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D:\ARQUIVOS STADIUM\AREA DE TRABALHO JUCELIA\LICITAÇÕES\GOINFRA\6. OAE - PONTE - JOAO LEITE - FABRIL\2 DILIGENCIA\"/>
    </mc:Choice>
  </mc:AlternateContent>
  <xr:revisionPtr revIDLastSave="0" documentId="13_ncr:1_{C8C0E5E3-B6AC-4291-B446-345990D49109}" xr6:coauthVersionLast="47" xr6:coauthVersionMax="47" xr10:uidLastSave="{00000000-0000-0000-0000-000000000000}"/>
  <bookViews>
    <workbookView xWindow="-108" yWindow="-108" windowWidth="23256" windowHeight="12456" tabRatio="777" activeTab="9" xr2:uid="{00000000-000D-0000-FFFF-FFFF00000000}"/>
  </bookViews>
  <sheets>
    <sheet name="Planilha1" sheetId="16" r:id="rId1"/>
    <sheet name="Composições" sheetId="10" r:id="rId2"/>
    <sheet name="Equipamentos" sheetId="11" r:id="rId3"/>
    <sheet name="Mão de Obra" sheetId="12" r:id="rId4"/>
    <sheet name="Encargos Sociais" sheetId="25" r:id="rId5"/>
    <sheet name="Encargos Totais" sheetId="26" r:id="rId6"/>
    <sheet name="Material" sheetId="13" state="hidden" r:id="rId7"/>
    <sheet name="Serviços" sheetId="14" state="hidden" r:id="rId8"/>
    <sheet name="Transporte" sheetId="15" state="hidden" r:id="rId9"/>
    <sheet name="COMP. EQUIPAMENTO." sheetId="24" r:id="rId10"/>
    <sheet name="exequibilidade estaca" sheetId="27" state="hidden" r:id="rId11"/>
    <sheet name="Planilha2" sheetId="20" state="hidden" r:id="rId12"/>
  </sheets>
  <externalReferences>
    <externalReference r:id="rId13"/>
    <externalReference r:id="rId14"/>
    <externalReference r:id="rId15"/>
    <externalReference r:id="rId16"/>
    <externalReference r:id="rId17"/>
    <externalReference r:id="rId18"/>
  </externalReferences>
  <definedNames>
    <definedName name="_xlnm._FilterDatabase" localSheetId="9" hidden="1">'COMP. EQUIPAMENTO.'!$A$12:$DZ$115</definedName>
    <definedName name="_xlnm._FilterDatabase" localSheetId="1" hidden="1">Composições!$A$1:$WWN$3089</definedName>
    <definedName name="_xlnm._FilterDatabase" localSheetId="2" hidden="1">Equipamentos!$A$2:$D$76</definedName>
    <definedName name="_xlnm._FilterDatabase" localSheetId="3" hidden="1">'Mão de Obra'!$A$2:$D$2</definedName>
    <definedName name="_xlnm._FilterDatabase" localSheetId="6" hidden="1">Material!$A$2:$T$581</definedName>
    <definedName name="_xlnm._FilterDatabase" localSheetId="0" hidden="1">Planilha1!$A$1:$F$42</definedName>
    <definedName name="_xlnm._FilterDatabase" localSheetId="11" hidden="1">Planilha2!$A$1:$C$147</definedName>
    <definedName name="_xlnm._FilterDatabase" localSheetId="7" hidden="1">Serviços!$A$1:$K$660</definedName>
    <definedName name="_xlnm.Print_Area" localSheetId="9">'COMP. EQUIPAMENTO.'!$A$11:$Y$141</definedName>
    <definedName name="_xlnm.Print_Area" localSheetId="1">Composições!$A$1:$AF$3089</definedName>
    <definedName name="_xlnm.Print_Area" localSheetId="4">'Encargos Sociais'!$A$1:$AD$55</definedName>
    <definedName name="_xlnm.Print_Area" localSheetId="5">'Encargos Totais'!$C$1:$I$1098</definedName>
    <definedName name="_xlnm.Print_Area" localSheetId="2">Equipamentos!$A$1:$D$105</definedName>
    <definedName name="_xlnm.Print_Area" localSheetId="3">'Mão de Obra'!$A$5:$F$42</definedName>
    <definedName name="_xlnm.Print_Area" localSheetId="6">Material!$A$1:$E$581</definedName>
    <definedName name="_xlnm.Print_Area" localSheetId="7">Serviços!$A$1:$D$626</definedName>
    <definedName name="_xlnm.Print_Area" localSheetId="8">Transporte!$A$1:$D$21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86" i="10" l="1"/>
  <c r="AH378" i="10"/>
  <c r="D10" i="27"/>
  <c r="V42" i="24"/>
  <c r="AA438" i="10"/>
  <c r="AA439" i="10"/>
  <c r="D28" i="27"/>
  <c r="E18" i="27"/>
  <c r="V60" i="24"/>
  <c r="V59" i="24"/>
  <c r="V72" i="24"/>
  <c r="M42" i="24"/>
  <c r="Y3" i="24"/>
  <c r="AH487" i="10"/>
  <c r="V20" i="24" l="1"/>
  <c r="V69" i="24"/>
  <c r="V95" i="24"/>
  <c r="E28" i="27"/>
  <c r="E32" i="27"/>
  <c r="D24" i="27"/>
  <c r="E24" i="27" s="1"/>
  <c r="D18" i="27"/>
  <c r="D11" i="27"/>
  <c r="AH26" i="25"/>
  <c r="AG26" i="25"/>
  <c r="H1076" i="26"/>
  <c r="H1075" i="26"/>
  <c r="H1089" i="26"/>
  <c r="J1097" i="26"/>
  <c r="B1097" i="26"/>
  <c r="A1076" i="26"/>
  <c r="B1036" i="26"/>
  <c r="H1071" i="26"/>
  <c r="H1064" i="26"/>
  <c r="E1039" i="26"/>
  <c r="C1039" i="26"/>
  <c r="I24" i="12"/>
  <c r="D30" i="27" l="1"/>
  <c r="D32" i="27" s="1"/>
  <c r="E30" i="27"/>
  <c r="H1097" i="26"/>
  <c r="L24" i="12" s="1"/>
  <c r="M24" i="12" s="1"/>
  <c r="K1097" i="26" l="1"/>
  <c r="AF26" i="25" l="1"/>
  <c r="N456" i="10"/>
  <c r="H1036" i="26" l="1"/>
  <c r="H975" i="26"/>
  <c r="H914" i="26"/>
  <c r="H853" i="26"/>
  <c r="H792" i="26"/>
  <c r="H670" i="26"/>
  <c r="H609" i="26"/>
  <c r="H548" i="26"/>
  <c r="H487" i="26"/>
  <c r="H426" i="26"/>
  <c r="H365" i="26"/>
  <c r="L12" i="12" s="1"/>
  <c r="M12" i="12" s="1"/>
  <c r="H304" i="26"/>
  <c r="H182" i="26"/>
  <c r="H121" i="26"/>
  <c r="H60" i="26"/>
  <c r="T3037" i="10"/>
  <c r="T3036" i="10"/>
  <c r="T2969" i="10"/>
  <c r="T2968" i="10"/>
  <c r="T2967" i="10"/>
  <c r="T2966" i="10"/>
  <c r="T2897" i="10"/>
  <c r="T2896" i="10"/>
  <c r="T2828" i="10"/>
  <c r="T2827" i="10"/>
  <c r="T2826" i="10"/>
  <c r="T2758" i="10"/>
  <c r="T2757" i="10"/>
  <c r="T2756" i="10"/>
  <c r="T2687" i="10"/>
  <c r="T2686" i="10"/>
  <c r="T2618" i="10"/>
  <c r="T2617" i="10"/>
  <c r="T2616" i="10"/>
  <c r="T2540" i="10"/>
  <c r="T2539" i="10"/>
  <c r="T2470" i="10"/>
  <c r="T2469" i="10"/>
  <c r="T2400" i="10"/>
  <c r="T2399" i="10"/>
  <c r="T2330" i="10"/>
  <c r="T2329" i="10"/>
  <c r="T2260" i="10"/>
  <c r="T2259" i="10"/>
  <c r="T2190" i="10"/>
  <c r="T2189" i="10"/>
  <c r="T1980" i="10"/>
  <c r="T1979" i="10"/>
  <c r="T1910" i="10"/>
  <c r="T1909" i="10"/>
  <c r="T1700" i="10"/>
  <c r="T1699" i="10"/>
  <c r="T1630" i="10"/>
  <c r="T1629" i="10"/>
  <c r="T1561" i="10"/>
  <c r="T1560" i="10"/>
  <c r="T1559" i="10"/>
  <c r="T1490" i="10"/>
  <c r="T1489" i="10"/>
  <c r="T1349" i="10"/>
  <c r="T1279" i="10"/>
  <c r="T1210" i="10"/>
  <c r="T1209" i="10"/>
  <c r="T1140" i="10"/>
  <c r="T1139" i="10"/>
  <c r="T1071" i="10"/>
  <c r="T1070" i="10"/>
  <c r="T1069" i="10"/>
  <c r="T929" i="10"/>
  <c r="T860" i="10"/>
  <c r="T859" i="10"/>
  <c r="T792" i="10"/>
  <c r="T791" i="10"/>
  <c r="T790" i="10"/>
  <c r="T789" i="10"/>
  <c r="T651" i="10"/>
  <c r="T650" i="10"/>
  <c r="T649" i="10"/>
  <c r="T581" i="10"/>
  <c r="T580" i="10"/>
  <c r="T579" i="10"/>
  <c r="T510" i="10"/>
  <c r="T509" i="10"/>
  <c r="T439" i="10"/>
  <c r="T438" i="10"/>
  <c r="T369" i="10"/>
  <c r="T368" i="10"/>
  <c r="T229" i="10"/>
  <c r="T228" i="10"/>
  <c r="T158" i="10"/>
  <c r="T157" i="10"/>
  <c r="T89" i="10"/>
  <c r="T88" i="10"/>
  <c r="T87" i="10"/>
  <c r="T18" i="10"/>
  <c r="T17" i="10"/>
  <c r="E24" i="12"/>
  <c r="E23" i="12"/>
  <c r="G3037" i="10"/>
  <c r="G3036" i="10"/>
  <c r="G2969" i="10"/>
  <c r="G2968" i="10"/>
  <c r="G2967" i="10"/>
  <c r="G2966" i="10"/>
  <c r="G2897" i="10"/>
  <c r="G2896" i="10"/>
  <c r="G2828" i="10"/>
  <c r="G2827" i="10"/>
  <c r="G2826" i="10"/>
  <c r="D36" i="16"/>
  <c r="D37" i="16"/>
  <c r="G2758" i="10"/>
  <c r="G2757" i="10"/>
  <c r="G2756" i="10"/>
  <c r="G2687" i="10"/>
  <c r="G2686" i="10"/>
  <c r="G2618" i="10"/>
  <c r="G2617" i="10"/>
  <c r="G2616" i="10"/>
  <c r="G2540" i="10"/>
  <c r="G2539" i="10"/>
  <c r="G2470" i="10"/>
  <c r="G2469" i="10"/>
  <c r="G2400" i="10"/>
  <c r="G2399" i="10"/>
  <c r="G2330" i="10"/>
  <c r="G2329" i="10"/>
  <c r="G2260" i="10"/>
  <c r="G2259" i="10"/>
  <c r="G2190" i="10"/>
  <c r="G2189" i="10"/>
  <c r="G1980" i="10"/>
  <c r="G1979" i="10"/>
  <c r="G1910" i="10"/>
  <c r="G1909" i="10"/>
  <c r="G1700" i="10"/>
  <c r="G1699" i="10"/>
  <c r="G1560" i="10"/>
  <c r="G1561" i="10"/>
  <c r="G1559" i="10"/>
  <c r="G1490" i="10"/>
  <c r="G1489" i="10"/>
  <c r="G1349" i="10"/>
  <c r="G1279" i="10"/>
  <c r="G1210" i="10"/>
  <c r="G1209" i="10"/>
  <c r="G1140" i="10"/>
  <c r="G1139" i="10"/>
  <c r="G1070" i="10"/>
  <c r="G1071" i="10"/>
  <c r="G1069" i="10"/>
  <c r="G860" i="10"/>
  <c r="G859" i="10"/>
  <c r="G790" i="10"/>
  <c r="G791" i="10"/>
  <c r="G792" i="10"/>
  <c r="G789" i="10"/>
  <c r="G650" i="10"/>
  <c r="G651" i="10"/>
  <c r="G649" i="10"/>
  <c r="G580" i="10"/>
  <c r="G581" i="10"/>
  <c r="G579" i="10"/>
  <c r="G510" i="10"/>
  <c r="G509" i="10"/>
  <c r="G439" i="10"/>
  <c r="G438" i="10"/>
  <c r="G369" i="10"/>
  <c r="G368" i="10"/>
  <c r="G229" i="10"/>
  <c r="G228" i="10"/>
  <c r="G158" i="10"/>
  <c r="G157" i="10"/>
  <c r="G88" i="10"/>
  <c r="G89" i="10"/>
  <c r="G87" i="10"/>
  <c r="G18" i="10"/>
  <c r="G17" i="10"/>
  <c r="E8" i="12"/>
  <c r="E9" i="12"/>
  <c r="E10" i="12"/>
  <c r="E11" i="12"/>
  <c r="E12" i="12"/>
  <c r="E13" i="12"/>
  <c r="E14" i="12"/>
  <c r="E15" i="12"/>
  <c r="E16" i="12"/>
  <c r="E17" i="12"/>
  <c r="E18" i="12"/>
  <c r="E19" i="12"/>
  <c r="E20" i="12"/>
  <c r="E21" i="12"/>
  <c r="E22" i="12"/>
  <c r="E7" i="12"/>
  <c r="AF10" i="25"/>
  <c r="AG10" i="25" s="1"/>
  <c r="AH10" i="25" s="1"/>
  <c r="AF11" i="25"/>
  <c r="AG11" i="25" s="1"/>
  <c r="AH11" i="25" s="1"/>
  <c r="AF12" i="25"/>
  <c r="AG12" i="25" s="1"/>
  <c r="AH12" i="25" s="1"/>
  <c r="AF13" i="25"/>
  <c r="AG13" i="25" s="1"/>
  <c r="AH13" i="25" s="1"/>
  <c r="AF14" i="25"/>
  <c r="AG14" i="25" s="1"/>
  <c r="AH14" i="25" s="1"/>
  <c r="AF15" i="25"/>
  <c r="AG15" i="25" s="1"/>
  <c r="AH15" i="25" s="1"/>
  <c r="AF16" i="25"/>
  <c r="AG16" i="25" s="1"/>
  <c r="AH16" i="25" s="1"/>
  <c r="AF17" i="25"/>
  <c r="AG17" i="25" s="1"/>
  <c r="AH17" i="25" s="1"/>
  <c r="AF18" i="25"/>
  <c r="AG18" i="25" s="1"/>
  <c r="AH18" i="25" s="1"/>
  <c r="AF19" i="25"/>
  <c r="AG19" i="25" s="1"/>
  <c r="AH19" i="25" s="1"/>
  <c r="AF20" i="25"/>
  <c r="AG20" i="25" s="1"/>
  <c r="AH20" i="25" s="1"/>
  <c r="AF21" i="25"/>
  <c r="AG21" i="25" s="1"/>
  <c r="AH21" i="25" s="1"/>
  <c r="AF22" i="25"/>
  <c r="AG22" i="25" s="1"/>
  <c r="AH22" i="25" s="1"/>
  <c r="AF23" i="25"/>
  <c r="AG23" i="25" s="1"/>
  <c r="AH23" i="25" s="1"/>
  <c r="AF24" i="25"/>
  <c r="AG24" i="25" s="1"/>
  <c r="AH24" i="25" s="1"/>
  <c r="AF25" i="25"/>
  <c r="AG25" i="25" s="1"/>
  <c r="AH25" i="25" s="1"/>
  <c r="AF9" i="25"/>
  <c r="AG9" i="25" s="1"/>
  <c r="AH9" i="25" s="1"/>
  <c r="L8" i="12"/>
  <c r="M8" i="12" s="1"/>
  <c r="L9" i="12"/>
  <c r="M9" i="12" s="1"/>
  <c r="L11" i="12"/>
  <c r="M11" i="12" s="1"/>
  <c r="L13" i="12"/>
  <c r="M13" i="12" s="1"/>
  <c r="L14" i="12"/>
  <c r="M14" i="12" s="1"/>
  <c r="L15" i="12"/>
  <c r="M15" i="12" s="1"/>
  <c r="L16" i="12"/>
  <c r="M16" i="12" s="1"/>
  <c r="L17" i="12"/>
  <c r="M17" i="12" s="1"/>
  <c r="L19" i="12"/>
  <c r="M19" i="12" s="1"/>
  <c r="L20" i="12"/>
  <c r="M20" i="12" s="1"/>
  <c r="L21" i="12"/>
  <c r="M21" i="12" s="1"/>
  <c r="L22" i="12"/>
  <c r="M22" i="12" s="1"/>
  <c r="L23" i="12"/>
  <c r="M23" i="12" s="1"/>
  <c r="L7" i="12"/>
  <c r="M7" i="12" s="1"/>
  <c r="J1036" i="26"/>
  <c r="H1028" i="26"/>
  <c r="J975" i="26"/>
  <c r="H967" i="26"/>
  <c r="J914" i="26"/>
  <c r="H906" i="26"/>
  <c r="J853" i="26"/>
  <c r="H845" i="26"/>
  <c r="J792" i="26"/>
  <c r="H784" i="26"/>
  <c r="J731" i="26"/>
  <c r="H723" i="26"/>
  <c r="H731" i="26" s="1"/>
  <c r="L18" i="12" s="1"/>
  <c r="M18" i="12" s="1"/>
  <c r="J670" i="26"/>
  <c r="K670" i="26" s="1"/>
  <c r="H662" i="26"/>
  <c r="J609" i="26"/>
  <c r="H601" i="26"/>
  <c r="J548" i="26"/>
  <c r="H540" i="26"/>
  <c r="J487" i="26"/>
  <c r="H474" i="26"/>
  <c r="H479" i="26" s="1"/>
  <c r="J426" i="26"/>
  <c r="H413" i="26"/>
  <c r="H418" i="26" s="1"/>
  <c r="K426" i="26" s="1"/>
  <c r="J365" i="26"/>
  <c r="H352" i="26"/>
  <c r="H357" i="26" s="1"/>
  <c r="J304" i="26"/>
  <c r="H296" i="26"/>
  <c r="J243" i="26"/>
  <c r="H242" i="26"/>
  <c r="H235" i="26"/>
  <c r="H243" i="26" s="1"/>
  <c r="L10" i="12" s="1"/>
  <c r="M10" i="12" s="1"/>
  <c r="J182" i="26"/>
  <c r="K182" i="26" s="1"/>
  <c r="J121" i="26"/>
  <c r="H120" i="26"/>
  <c r="H113" i="26"/>
  <c r="K792" i="26" l="1"/>
  <c r="K731" i="26"/>
  <c r="K243" i="26"/>
  <c r="K914" i="26"/>
  <c r="K487" i="26"/>
  <c r="K975" i="26"/>
  <c r="K365" i="26"/>
  <c r="K304" i="26"/>
  <c r="K853" i="26"/>
  <c r="K548" i="26"/>
  <c r="K1036" i="26"/>
  <c r="K609" i="26"/>
  <c r="U3" i="24" l="1"/>
  <c r="M32" i="24" s="1"/>
  <c r="AG109" i="24"/>
  <c r="AQ2601" i="10"/>
  <c r="AQ2524" i="10"/>
  <c r="AQ2454" i="10"/>
  <c r="AQ2384" i="10"/>
  <c r="AQ2314" i="10"/>
  <c r="AQ2244" i="10"/>
  <c r="AQ2174" i="10"/>
  <c r="AQ2104" i="10"/>
  <c r="AQ2034" i="10"/>
  <c r="AQ1964" i="10"/>
  <c r="AQ1894" i="10"/>
  <c r="AQ1824" i="10"/>
  <c r="AQ1754" i="10"/>
  <c r="AQ1684" i="10"/>
  <c r="AQ1614" i="10"/>
  <c r="AQ1544" i="10"/>
  <c r="AQ1474" i="10"/>
  <c r="AQ1404" i="10"/>
  <c r="AQ1334" i="10"/>
  <c r="AQ1264" i="10"/>
  <c r="AQ1194" i="10"/>
  <c r="AQ1124" i="10"/>
  <c r="AQ1054" i="10"/>
  <c r="AQ984" i="10"/>
  <c r="AQ914" i="10"/>
  <c r="AQ844" i="10"/>
  <c r="AQ774" i="10"/>
  <c r="AQ704" i="10"/>
  <c r="AQ634" i="10"/>
  <c r="AQ564" i="10"/>
  <c r="AQ493" i="10"/>
  <c r="AQ423" i="10"/>
  <c r="AQ353" i="10"/>
  <c r="AQ283" i="10"/>
  <c r="AQ212" i="10"/>
  <c r="AQ142" i="10"/>
  <c r="AQ72" i="10"/>
  <c r="AQ2" i="10"/>
  <c r="V106" i="24"/>
  <c r="AH98" i="24"/>
  <c r="AH99" i="24"/>
  <c r="AH100" i="24"/>
  <c r="AH101" i="24"/>
  <c r="AH102" i="24"/>
  <c r="AH103" i="24"/>
  <c r="AH104" i="24"/>
  <c r="AH105" i="24"/>
  <c r="AH106" i="24"/>
  <c r="AH107" i="24"/>
  <c r="AH108" i="24"/>
  <c r="AH109" i="24"/>
  <c r="AH110" i="24"/>
  <c r="AH111" i="24"/>
  <c r="AH112" i="24"/>
  <c r="Y112" i="24" s="1"/>
  <c r="AH113" i="24"/>
  <c r="AH114" i="24"/>
  <c r="AH115" i="24"/>
  <c r="AG98" i="24"/>
  <c r="AG99" i="24"/>
  <c r="AG100" i="24"/>
  <c r="AG101" i="24"/>
  <c r="AG102" i="24"/>
  <c r="AG103" i="24"/>
  <c r="AG104" i="24"/>
  <c r="AG105" i="24"/>
  <c r="AG106" i="24"/>
  <c r="AG107" i="24"/>
  <c r="AG108" i="24"/>
  <c r="AG110" i="24"/>
  <c r="AG111" i="24"/>
  <c r="AG112" i="24"/>
  <c r="AG113" i="24"/>
  <c r="AG114" i="24"/>
  <c r="AG115" i="24"/>
  <c r="AH97" i="24"/>
  <c r="Y97" i="24" s="1"/>
  <c r="AG97" i="24"/>
  <c r="W98" i="24"/>
  <c r="W99" i="24"/>
  <c r="W100" i="24"/>
  <c r="W101" i="24"/>
  <c r="W102" i="24"/>
  <c r="W103" i="24"/>
  <c r="W104" i="24"/>
  <c r="W105" i="24"/>
  <c r="W106" i="24"/>
  <c r="W107" i="24"/>
  <c r="W108" i="24"/>
  <c r="W110" i="24"/>
  <c r="W111" i="24"/>
  <c r="W113" i="24"/>
  <c r="W114" i="24"/>
  <c r="W115" i="24"/>
  <c r="T98" i="24"/>
  <c r="T99" i="24"/>
  <c r="T100" i="24"/>
  <c r="T101" i="24"/>
  <c r="T102" i="24"/>
  <c r="T103" i="24"/>
  <c r="T104" i="24"/>
  <c r="T105" i="24"/>
  <c r="T107" i="24"/>
  <c r="T108" i="24"/>
  <c r="T110" i="24"/>
  <c r="T111" i="24"/>
  <c r="T113" i="24"/>
  <c r="T114" i="24"/>
  <c r="T115" i="24"/>
  <c r="O98" i="24"/>
  <c r="O99" i="24"/>
  <c r="O100" i="24"/>
  <c r="O101" i="24"/>
  <c r="O102" i="24"/>
  <c r="O103" i="24"/>
  <c r="O104" i="24"/>
  <c r="O105" i="24"/>
  <c r="O107" i="24"/>
  <c r="O108" i="24"/>
  <c r="O110" i="24"/>
  <c r="O111" i="24"/>
  <c r="O113" i="24"/>
  <c r="O114" i="24"/>
  <c r="O115" i="24"/>
  <c r="K98" i="24"/>
  <c r="K99" i="24"/>
  <c r="K100" i="24"/>
  <c r="K101" i="24"/>
  <c r="K102" i="24"/>
  <c r="K103" i="24"/>
  <c r="K104" i="24"/>
  <c r="K105" i="24"/>
  <c r="K107" i="24"/>
  <c r="K108" i="24"/>
  <c r="K110" i="24"/>
  <c r="K111" i="24"/>
  <c r="K113" i="24"/>
  <c r="K114" i="24"/>
  <c r="K115" i="24"/>
  <c r="J98" i="24"/>
  <c r="J99" i="24"/>
  <c r="J100" i="24"/>
  <c r="J101" i="24"/>
  <c r="J102" i="24"/>
  <c r="J103" i="24"/>
  <c r="J104" i="24"/>
  <c r="J105" i="24"/>
  <c r="J107" i="24"/>
  <c r="J108" i="24"/>
  <c r="J110" i="24"/>
  <c r="J111" i="24"/>
  <c r="J113" i="24"/>
  <c r="J114" i="24"/>
  <c r="J115" i="24"/>
  <c r="I98" i="24"/>
  <c r="I99" i="24"/>
  <c r="I100" i="24"/>
  <c r="I101" i="24"/>
  <c r="I102" i="24"/>
  <c r="I103" i="24"/>
  <c r="I104" i="24"/>
  <c r="I105" i="24"/>
  <c r="I107" i="24"/>
  <c r="I108" i="24"/>
  <c r="I110" i="24"/>
  <c r="I111" i="24"/>
  <c r="I113" i="24"/>
  <c r="I114" i="24"/>
  <c r="I115" i="24"/>
  <c r="H98" i="24"/>
  <c r="H99" i="24"/>
  <c r="H100" i="24"/>
  <c r="H101" i="24"/>
  <c r="H102" i="24"/>
  <c r="H103" i="24"/>
  <c r="H104" i="24"/>
  <c r="H105" i="24"/>
  <c r="H107" i="24"/>
  <c r="H108" i="24"/>
  <c r="H110" i="24"/>
  <c r="H111" i="24"/>
  <c r="H113" i="24"/>
  <c r="H114" i="24"/>
  <c r="H115" i="24"/>
  <c r="G3058" i="10"/>
  <c r="A3058" i="10"/>
  <c r="A3024" i="10"/>
  <c r="G3001" i="10"/>
  <c r="G2989" i="10"/>
  <c r="G2988" i="10"/>
  <c r="A2989" i="10"/>
  <c r="A2988" i="10"/>
  <c r="G2918" i="10"/>
  <c r="A2918" i="10"/>
  <c r="G2504" i="10"/>
  <c r="A2504" i="10"/>
  <c r="A2457" i="10"/>
  <c r="D540" i="14"/>
  <c r="D541" i="14"/>
  <c r="G2352" i="10"/>
  <c r="G2353" i="10"/>
  <c r="G2351" i="10"/>
  <c r="A2352" i="10"/>
  <c r="A2353" i="10"/>
  <c r="A2351" i="10"/>
  <c r="D539" i="14"/>
  <c r="G2282" i="10"/>
  <c r="G2281" i="10"/>
  <c r="A2282" i="10"/>
  <c r="A2281" i="10"/>
  <c r="D538" i="14"/>
  <c r="D109" i="24" l="1"/>
  <c r="AB109" i="24"/>
  <c r="X97" i="24"/>
  <c r="AB97" i="24" s="1"/>
  <c r="X112" i="24"/>
  <c r="AB112" i="24" s="1"/>
  <c r="V100" i="24"/>
  <c r="Y109" i="24"/>
  <c r="E109" i="24" s="1"/>
  <c r="V110" i="24"/>
  <c r="V115" i="24"/>
  <c r="V104" i="24"/>
  <c r="V114" i="24"/>
  <c r="V103" i="24"/>
  <c r="V113" i="24"/>
  <c r="V102" i="24"/>
  <c r="V111" i="24"/>
  <c r="V101" i="24"/>
  <c r="V105" i="24"/>
  <c r="V108" i="24"/>
  <c r="V99" i="24"/>
  <c r="V107" i="24"/>
  <c r="V98" i="24"/>
  <c r="AV2100" i="10"/>
  <c r="AU2100" i="10"/>
  <c r="AT2100" i="10"/>
  <c r="AF2097" i="10"/>
  <c r="X2097" i="10"/>
  <c r="G2097" i="10"/>
  <c r="A2097" i="10"/>
  <c r="AF2096" i="10"/>
  <c r="X2096" i="10"/>
  <c r="G2096" i="10"/>
  <c r="A2096" i="10"/>
  <c r="AF2095" i="10"/>
  <c r="X2095" i="10"/>
  <c r="G2095" i="10"/>
  <c r="A2095" i="10"/>
  <c r="AF2094" i="10"/>
  <c r="X2094" i="10"/>
  <c r="G2094" i="10"/>
  <c r="A2094" i="10"/>
  <c r="AF2093" i="10"/>
  <c r="X2093" i="10"/>
  <c r="G2093" i="10"/>
  <c r="A2093" i="10"/>
  <c r="AF2089" i="10"/>
  <c r="I2089" i="10"/>
  <c r="G2089" i="10"/>
  <c r="A2089" i="10"/>
  <c r="AF2088" i="10"/>
  <c r="I2088" i="10"/>
  <c r="G2088" i="10"/>
  <c r="A2088" i="10"/>
  <c r="AF2087" i="10"/>
  <c r="I2087" i="10"/>
  <c r="G2087" i="10"/>
  <c r="A2087" i="10"/>
  <c r="AF2086" i="10"/>
  <c r="I2086" i="10"/>
  <c r="G2086" i="10"/>
  <c r="A2086" i="10"/>
  <c r="AF2085" i="10"/>
  <c r="I2085" i="10"/>
  <c r="G2085" i="10"/>
  <c r="A2085" i="10"/>
  <c r="AF2084" i="10"/>
  <c r="I2084" i="10"/>
  <c r="G2084" i="10"/>
  <c r="A2084" i="10"/>
  <c r="AF2080" i="10"/>
  <c r="I2080" i="10"/>
  <c r="G2080" i="10"/>
  <c r="A2080" i="10"/>
  <c r="AF2079" i="10"/>
  <c r="I2079" i="10"/>
  <c r="G2079" i="10"/>
  <c r="A2079" i="10"/>
  <c r="AF2078" i="10"/>
  <c r="I2078" i="10"/>
  <c r="G2078" i="10"/>
  <c r="A2078" i="10"/>
  <c r="I2077" i="10"/>
  <c r="G2077" i="10"/>
  <c r="A2077" i="10"/>
  <c r="I2076" i="10"/>
  <c r="G2076" i="10"/>
  <c r="A2076" i="10"/>
  <c r="I2075" i="10"/>
  <c r="G2075" i="10"/>
  <c r="A2075" i="10"/>
  <c r="I2074" i="10"/>
  <c r="G2074" i="10"/>
  <c r="A2074" i="10"/>
  <c r="I2073" i="10"/>
  <c r="G2073" i="10"/>
  <c r="A2073" i="10"/>
  <c r="I2072" i="10"/>
  <c r="G2072" i="10"/>
  <c r="A2072" i="10"/>
  <c r="I2071" i="10"/>
  <c r="G2071" i="10"/>
  <c r="A2071" i="10"/>
  <c r="N2067" i="10"/>
  <c r="AA2056" i="10"/>
  <c r="K2056" i="10"/>
  <c r="G2056" i="10"/>
  <c r="A2056" i="10"/>
  <c r="AA2055" i="10"/>
  <c r="K2055" i="10"/>
  <c r="G2055" i="10"/>
  <c r="A2055" i="10"/>
  <c r="AA2054" i="10"/>
  <c r="K2054" i="10"/>
  <c r="G2054" i="10"/>
  <c r="A2054" i="10"/>
  <c r="AA2053" i="10"/>
  <c r="K2053" i="10"/>
  <c r="G2053" i="10"/>
  <c r="A2053" i="10"/>
  <c r="AA2052" i="10"/>
  <c r="K2052" i="10"/>
  <c r="G2052" i="10"/>
  <c r="A2052" i="10"/>
  <c r="K2051" i="10"/>
  <c r="A2051" i="10"/>
  <c r="K2050" i="10"/>
  <c r="A2050" i="10"/>
  <c r="K2049" i="10"/>
  <c r="A2049" i="10"/>
  <c r="AE2045" i="10"/>
  <c r="W2045" i="10"/>
  <c r="N2045" i="10"/>
  <c r="L2045" i="10"/>
  <c r="A2045" i="10"/>
  <c r="AE2044" i="10"/>
  <c r="W2044" i="10"/>
  <c r="N2044" i="10"/>
  <c r="L2044" i="10"/>
  <c r="A2044" i="10"/>
  <c r="AE2043" i="10"/>
  <c r="W2043" i="10"/>
  <c r="N2043" i="10"/>
  <c r="L2043" i="10"/>
  <c r="A2043" i="10"/>
  <c r="AE2042" i="10"/>
  <c r="W2042" i="10"/>
  <c r="N2042" i="10"/>
  <c r="L2042" i="10"/>
  <c r="A2042" i="10"/>
  <c r="AE2041" i="10"/>
  <c r="W2041" i="10"/>
  <c r="N2041" i="10"/>
  <c r="L2041" i="10"/>
  <c r="A2041" i="10"/>
  <c r="AE2040" i="10"/>
  <c r="W2040" i="10"/>
  <c r="N2040" i="10"/>
  <c r="L2040" i="10"/>
  <c r="A2040" i="10"/>
  <c r="AE2039" i="10"/>
  <c r="W2039" i="10"/>
  <c r="N2039" i="10"/>
  <c r="L2039" i="10"/>
  <c r="A2039" i="10"/>
  <c r="W2038" i="10"/>
  <c r="N2038" i="10"/>
  <c r="L2038" i="10"/>
  <c r="A2038" i="10"/>
  <c r="L2037" i="10"/>
  <c r="A2037" i="10"/>
  <c r="AF2034" i="10"/>
  <c r="D2034" i="10"/>
  <c r="AV1750" i="10"/>
  <c r="AU1750" i="10"/>
  <c r="AT1750" i="10"/>
  <c r="AF1747" i="10"/>
  <c r="X1747" i="10"/>
  <c r="G1747" i="10"/>
  <c r="A1747" i="10"/>
  <c r="AF1746" i="10"/>
  <c r="X1746" i="10"/>
  <c r="G1746" i="10"/>
  <c r="A1746" i="10"/>
  <c r="AF1745" i="10"/>
  <c r="X1745" i="10"/>
  <c r="G1745" i="10"/>
  <c r="A1745" i="10"/>
  <c r="AF1744" i="10"/>
  <c r="X1744" i="10"/>
  <c r="G1744" i="10"/>
  <c r="A1744" i="10"/>
  <c r="AF1743" i="10"/>
  <c r="X1743" i="10"/>
  <c r="G1743" i="10"/>
  <c r="A1743" i="10"/>
  <c r="AF1739" i="10"/>
  <c r="I1739" i="10"/>
  <c r="G1739" i="10"/>
  <c r="A1739" i="10"/>
  <c r="AF1738" i="10"/>
  <c r="I1738" i="10"/>
  <c r="G1738" i="10"/>
  <c r="A1738" i="10"/>
  <c r="AF1737" i="10"/>
  <c r="I1737" i="10"/>
  <c r="G1737" i="10"/>
  <c r="A1737" i="10"/>
  <c r="AF1736" i="10"/>
  <c r="I1736" i="10"/>
  <c r="G1736" i="10"/>
  <c r="A1736" i="10"/>
  <c r="AF1735" i="10"/>
  <c r="I1735" i="10"/>
  <c r="G1735" i="10"/>
  <c r="A1735" i="10"/>
  <c r="AF1734" i="10"/>
  <c r="I1734" i="10"/>
  <c r="G1734" i="10"/>
  <c r="A1734" i="10"/>
  <c r="AF1730" i="10"/>
  <c r="I1730" i="10"/>
  <c r="G1730" i="10"/>
  <c r="A1730" i="10"/>
  <c r="AF1729" i="10"/>
  <c r="I1729" i="10"/>
  <c r="G1729" i="10"/>
  <c r="A1729" i="10"/>
  <c r="AF1728" i="10"/>
  <c r="I1728" i="10"/>
  <c r="G1728" i="10"/>
  <c r="A1728" i="10"/>
  <c r="AF1727" i="10"/>
  <c r="I1727" i="10"/>
  <c r="G1727" i="10"/>
  <c r="A1727" i="10"/>
  <c r="AF1726" i="10"/>
  <c r="I1726" i="10"/>
  <c r="G1726" i="10"/>
  <c r="A1726" i="10"/>
  <c r="AF1725" i="10"/>
  <c r="I1725" i="10"/>
  <c r="G1725" i="10"/>
  <c r="A1725" i="10"/>
  <c r="AF1724" i="10"/>
  <c r="I1724" i="10"/>
  <c r="G1724" i="10"/>
  <c r="A1724" i="10"/>
  <c r="AF1723" i="10"/>
  <c r="I1723" i="10"/>
  <c r="G1723" i="10"/>
  <c r="A1723" i="10"/>
  <c r="AF1722" i="10"/>
  <c r="I1722" i="10"/>
  <c r="G1722" i="10"/>
  <c r="A1722" i="10"/>
  <c r="AF1721" i="10"/>
  <c r="I1721" i="10"/>
  <c r="G1721" i="10"/>
  <c r="A1721" i="10"/>
  <c r="N1717" i="10"/>
  <c r="AA1706" i="10"/>
  <c r="K1706" i="10"/>
  <c r="G1706" i="10"/>
  <c r="A1706" i="10"/>
  <c r="AA1705" i="10"/>
  <c r="K1705" i="10"/>
  <c r="G1705" i="10"/>
  <c r="A1705" i="10"/>
  <c r="AA1704" i="10"/>
  <c r="K1704" i="10"/>
  <c r="G1704" i="10"/>
  <c r="A1704" i="10"/>
  <c r="AA1703" i="10"/>
  <c r="K1703" i="10"/>
  <c r="G1703" i="10"/>
  <c r="A1703" i="10"/>
  <c r="AA1702" i="10"/>
  <c r="K1702" i="10"/>
  <c r="G1702" i="10"/>
  <c r="A1702" i="10"/>
  <c r="AA1701" i="10"/>
  <c r="K1701" i="10"/>
  <c r="G1701" i="10"/>
  <c r="A1701" i="10"/>
  <c r="K1700" i="10"/>
  <c r="AA1700" i="10" s="1"/>
  <c r="A1700" i="10"/>
  <c r="K1699" i="10"/>
  <c r="AA1699" i="10" s="1"/>
  <c r="A1699" i="10"/>
  <c r="AE1695" i="10"/>
  <c r="W1695" i="10"/>
  <c r="N1695" i="10"/>
  <c r="L1695" i="10"/>
  <c r="A1695" i="10"/>
  <c r="AE1694" i="10"/>
  <c r="W1694" i="10"/>
  <c r="N1694" i="10"/>
  <c r="L1694" i="10"/>
  <c r="A1694" i="10"/>
  <c r="AE1693" i="10"/>
  <c r="W1693" i="10"/>
  <c r="N1693" i="10"/>
  <c r="L1693" i="10"/>
  <c r="A1693" i="10"/>
  <c r="AE1692" i="10"/>
  <c r="W1692" i="10"/>
  <c r="N1692" i="10"/>
  <c r="L1692" i="10"/>
  <c r="A1692" i="10"/>
  <c r="AE1691" i="10"/>
  <c r="W1691" i="10"/>
  <c r="N1691" i="10"/>
  <c r="L1691" i="10"/>
  <c r="A1691" i="10"/>
  <c r="AE1690" i="10"/>
  <c r="W1690" i="10"/>
  <c r="N1690" i="10"/>
  <c r="L1690" i="10"/>
  <c r="A1690" i="10"/>
  <c r="AE1689" i="10"/>
  <c r="W1689" i="10"/>
  <c r="N1689" i="10"/>
  <c r="L1689" i="10"/>
  <c r="A1689" i="10"/>
  <c r="AE1688" i="10"/>
  <c r="W1688" i="10"/>
  <c r="N1688" i="10"/>
  <c r="L1688" i="10"/>
  <c r="A1688" i="10"/>
  <c r="L1687" i="10"/>
  <c r="A1687" i="10"/>
  <c r="AF1684" i="10"/>
  <c r="D1684" i="10"/>
  <c r="A1511" i="10"/>
  <c r="G1511" i="10"/>
  <c r="D537" i="14"/>
  <c r="G1455" i="10"/>
  <c r="G1454" i="10"/>
  <c r="A1338" i="10"/>
  <c r="A1337" i="10"/>
  <c r="D536" i="14"/>
  <c r="D535" i="14"/>
  <c r="G1232" i="10"/>
  <c r="G1233" i="10"/>
  <c r="G1234" i="10"/>
  <c r="G1235" i="10"/>
  <c r="G1236" i="10"/>
  <c r="G1237" i="10"/>
  <c r="G1238" i="10"/>
  <c r="G1239" i="10"/>
  <c r="G1231" i="10"/>
  <c r="A1232" i="10"/>
  <c r="A1233" i="10"/>
  <c r="A1234" i="10"/>
  <c r="A1235" i="10"/>
  <c r="A1236" i="10"/>
  <c r="A1237" i="10"/>
  <c r="A1238" i="10"/>
  <c r="A1239" i="10"/>
  <c r="A1231" i="10"/>
  <c r="D534" i="14"/>
  <c r="G1174" i="10"/>
  <c r="G1162" i="10"/>
  <c r="G1163" i="10"/>
  <c r="G1161" i="10"/>
  <c r="A1163" i="10"/>
  <c r="A1162" i="10"/>
  <c r="A1161" i="10"/>
  <c r="D532" i="14"/>
  <c r="A1035" i="10"/>
  <c r="G1035" i="10"/>
  <c r="G1034" i="10"/>
  <c r="G881" i="10"/>
  <c r="A881" i="10"/>
  <c r="D530" i="14"/>
  <c r="G824" i="10"/>
  <c r="G755" i="10"/>
  <c r="G754" i="10"/>
  <c r="AV349" i="10"/>
  <c r="AU349" i="10"/>
  <c r="AT349" i="10"/>
  <c r="AF346" i="10"/>
  <c r="X346" i="10"/>
  <c r="G346" i="10"/>
  <c r="A346" i="10"/>
  <c r="AF345" i="10"/>
  <c r="X345" i="10"/>
  <c r="G345" i="10"/>
  <c r="A345" i="10"/>
  <c r="AF344" i="10"/>
  <c r="X344" i="10"/>
  <c r="G344" i="10"/>
  <c r="A344" i="10"/>
  <c r="AF343" i="10"/>
  <c r="X343" i="10"/>
  <c r="G343" i="10"/>
  <c r="A343" i="10"/>
  <c r="AF342" i="10"/>
  <c r="X342" i="10"/>
  <c r="G342" i="10"/>
  <c r="A342" i="10"/>
  <c r="AF338" i="10"/>
  <c r="I338" i="10"/>
  <c r="G338" i="10"/>
  <c r="A338" i="10"/>
  <c r="AF337" i="10"/>
  <c r="I337" i="10"/>
  <c r="G337" i="10"/>
  <c r="A337" i="10"/>
  <c r="AF336" i="10"/>
  <c r="I336" i="10"/>
  <c r="G336" i="10"/>
  <c r="A336" i="10"/>
  <c r="AF335" i="10"/>
  <c r="I335" i="10"/>
  <c r="G335" i="10"/>
  <c r="A335" i="10"/>
  <c r="AF334" i="10"/>
  <c r="I334" i="10"/>
  <c r="G334" i="10"/>
  <c r="A334" i="10"/>
  <c r="AF333" i="10"/>
  <c r="I333" i="10"/>
  <c r="G333" i="10"/>
  <c r="A333" i="10"/>
  <c r="AF329" i="10"/>
  <c r="I329" i="10"/>
  <c r="G329" i="10"/>
  <c r="A329" i="10"/>
  <c r="AF328" i="10"/>
  <c r="I328" i="10"/>
  <c r="G328" i="10"/>
  <c r="A328" i="10"/>
  <c r="AF327" i="10"/>
  <c r="I327" i="10"/>
  <c r="G327" i="10"/>
  <c r="A327" i="10"/>
  <c r="AF326" i="10"/>
  <c r="I326" i="10"/>
  <c r="G326" i="10"/>
  <c r="A326" i="10"/>
  <c r="AF325" i="10"/>
  <c r="I325" i="10"/>
  <c r="G325" i="10"/>
  <c r="A325" i="10"/>
  <c r="AF324" i="10"/>
  <c r="I324" i="10"/>
  <c r="G324" i="10"/>
  <c r="A324" i="10"/>
  <c r="AF323" i="10"/>
  <c r="I323" i="10"/>
  <c r="G323" i="10"/>
  <c r="A323" i="10"/>
  <c r="AF322" i="10"/>
  <c r="I322" i="10"/>
  <c r="G322" i="10"/>
  <c r="A322" i="10"/>
  <c r="AF321" i="10"/>
  <c r="I321" i="10"/>
  <c r="G321" i="10"/>
  <c r="A321" i="10"/>
  <c r="AF320" i="10"/>
  <c r="I320" i="10"/>
  <c r="G320" i="10"/>
  <c r="A320" i="10"/>
  <c r="N316" i="10"/>
  <c r="AA305" i="10"/>
  <c r="K305" i="10"/>
  <c r="G305" i="10"/>
  <c r="A305" i="10"/>
  <c r="AA304" i="10"/>
  <c r="K304" i="10"/>
  <c r="G304" i="10"/>
  <c r="A304" i="10"/>
  <c r="AA303" i="10"/>
  <c r="K303" i="10"/>
  <c r="G303" i="10"/>
  <c r="A303" i="10"/>
  <c r="AA302" i="10"/>
  <c r="K302" i="10"/>
  <c r="G302" i="10"/>
  <c r="A302" i="10"/>
  <c r="AA301" i="10"/>
  <c r="K301" i="10"/>
  <c r="G301" i="10"/>
  <c r="A301" i="10"/>
  <c r="AA300" i="10"/>
  <c r="K300" i="10"/>
  <c r="G300" i="10"/>
  <c r="A300" i="10"/>
  <c r="AA299" i="10"/>
  <c r="K299" i="10"/>
  <c r="G299" i="10"/>
  <c r="A299" i="10"/>
  <c r="AA298" i="10"/>
  <c r="K298" i="10"/>
  <c r="G298" i="10"/>
  <c r="A298" i="10"/>
  <c r="AE294" i="10"/>
  <c r="W294" i="10"/>
  <c r="N294" i="10"/>
  <c r="L294" i="10"/>
  <c r="A294" i="10"/>
  <c r="AE293" i="10"/>
  <c r="W293" i="10"/>
  <c r="N293" i="10"/>
  <c r="L293" i="10"/>
  <c r="A293" i="10"/>
  <c r="AE292" i="10"/>
  <c r="W292" i="10"/>
  <c r="N292" i="10"/>
  <c r="L292" i="10"/>
  <c r="A292" i="10"/>
  <c r="AE291" i="10"/>
  <c r="W291" i="10"/>
  <c r="N291" i="10"/>
  <c r="L291" i="10"/>
  <c r="A291" i="10"/>
  <c r="AE290" i="10"/>
  <c r="W290" i="10"/>
  <c r="N290" i="10"/>
  <c r="L290" i="10"/>
  <c r="A290" i="10"/>
  <c r="AE289" i="10"/>
  <c r="W289" i="10"/>
  <c r="N289" i="10"/>
  <c r="L289" i="10"/>
  <c r="A289" i="10"/>
  <c r="AE288" i="10"/>
  <c r="W288" i="10"/>
  <c r="N288" i="10"/>
  <c r="L288" i="10"/>
  <c r="A288" i="10"/>
  <c r="AE287" i="10"/>
  <c r="W287" i="10"/>
  <c r="N287" i="10"/>
  <c r="L287" i="10"/>
  <c r="A287" i="10"/>
  <c r="L286" i="10"/>
  <c r="A286" i="10"/>
  <c r="AF283" i="10"/>
  <c r="D283" i="10"/>
  <c r="AV279" i="10"/>
  <c r="AU279" i="10"/>
  <c r="AT279" i="10"/>
  <c r="AF276" i="10"/>
  <c r="X276" i="10"/>
  <c r="G276" i="10"/>
  <c r="A276" i="10"/>
  <c r="AF275" i="10"/>
  <c r="X275" i="10"/>
  <c r="G275" i="10"/>
  <c r="A275" i="10"/>
  <c r="AF274" i="10"/>
  <c r="X274" i="10"/>
  <c r="G274" i="10"/>
  <c r="A274" i="10"/>
  <c r="AF273" i="10"/>
  <c r="X273" i="10"/>
  <c r="G273" i="10"/>
  <c r="A273" i="10"/>
  <c r="AF272" i="10"/>
  <c r="X272" i="10"/>
  <c r="G272" i="10"/>
  <c r="A272" i="10"/>
  <c r="AF268" i="10"/>
  <c r="I268" i="10"/>
  <c r="G268" i="10"/>
  <c r="A268" i="10"/>
  <c r="AF267" i="10"/>
  <c r="I267" i="10"/>
  <c r="G267" i="10"/>
  <c r="A267" i="10"/>
  <c r="AF266" i="10"/>
  <c r="I266" i="10"/>
  <c r="G266" i="10"/>
  <c r="A266" i="10"/>
  <c r="AF265" i="10"/>
  <c r="I265" i="10"/>
  <c r="G265" i="10"/>
  <c r="A265" i="10"/>
  <c r="AF264" i="10"/>
  <c r="I264" i="10"/>
  <c r="G264" i="10"/>
  <c r="A264" i="10"/>
  <c r="AF263" i="10"/>
  <c r="I263" i="10"/>
  <c r="G263" i="10"/>
  <c r="A263" i="10"/>
  <c r="AF259" i="10"/>
  <c r="I259" i="10"/>
  <c r="G259" i="10"/>
  <c r="A259" i="10"/>
  <c r="AF258" i="10"/>
  <c r="I258" i="10"/>
  <c r="G258" i="10"/>
  <c r="A258" i="10"/>
  <c r="AF257" i="10"/>
  <c r="I257" i="10"/>
  <c r="G257" i="10"/>
  <c r="A257" i="10"/>
  <c r="AF256" i="10"/>
  <c r="I256" i="10"/>
  <c r="G256" i="10"/>
  <c r="A256" i="10"/>
  <c r="AF255" i="10"/>
  <c r="I255" i="10"/>
  <c r="G255" i="10"/>
  <c r="A255" i="10"/>
  <c r="AF254" i="10"/>
  <c r="I254" i="10"/>
  <c r="G254" i="10"/>
  <c r="A254" i="10"/>
  <c r="AF253" i="10"/>
  <c r="I253" i="10"/>
  <c r="G253" i="10"/>
  <c r="A253" i="10"/>
  <c r="AF252" i="10"/>
  <c r="I252" i="10"/>
  <c r="G252" i="10"/>
  <c r="A252" i="10"/>
  <c r="AF251" i="10"/>
  <c r="I251" i="10"/>
  <c r="G251" i="10"/>
  <c r="A251" i="10"/>
  <c r="AF250" i="10"/>
  <c r="I250" i="10"/>
  <c r="G250" i="10"/>
  <c r="A250" i="10"/>
  <c r="N246" i="10"/>
  <c r="AA235" i="10"/>
  <c r="K235" i="10"/>
  <c r="G235" i="10"/>
  <c r="A235" i="10"/>
  <c r="AA234" i="10"/>
  <c r="K234" i="10"/>
  <c r="G234" i="10"/>
  <c r="A234" i="10"/>
  <c r="AA233" i="10"/>
  <c r="K233" i="10"/>
  <c r="G233" i="10"/>
  <c r="A233" i="10"/>
  <c r="AA232" i="10"/>
  <c r="K232" i="10"/>
  <c r="G232" i="10"/>
  <c r="A232" i="10"/>
  <c r="AA231" i="10"/>
  <c r="K231" i="10"/>
  <c r="G231" i="10"/>
  <c r="A231" i="10"/>
  <c r="AA230" i="10"/>
  <c r="K230" i="10"/>
  <c r="G230" i="10"/>
  <c r="A230" i="10"/>
  <c r="K229" i="10"/>
  <c r="AA229" i="10" s="1"/>
  <c r="A229" i="10"/>
  <c r="K228" i="10"/>
  <c r="AA228" i="10" s="1"/>
  <c r="A228" i="10"/>
  <c r="AE224" i="10"/>
  <c r="W224" i="10"/>
  <c r="N224" i="10"/>
  <c r="L224" i="10"/>
  <c r="A224" i="10"/>
  <c r="AE223" i="10"/>
  <c r="W223" i="10"/>
  <c r="N223" i="10"/>
  <c r="L223" i="10"/>
  <c r="AE222" i="10"/>
  <c r="W222" i="10"/>
  <c r="N222" i="10"/>
  <c r="L222" i="10"/>
  <c r="A222" i="10"/>
  <c r="AE221" i="10"/>
  <c r="W221" i="10"/>
  <c r="N221" i="10"/>
  <c r="L221" i="10"/>
  <c r="A221" i="10"/>
  <c r="AE220" i="10"/>
  <c r="W220" i="10"/>
  <c r="N220" i="10"/>
  <c r="L220" i="10"/>
  <c r="A220" i="10"/>
  <c r="AE219" i="10"/>
  <c r="W219" i="10"/>
  <c r="N219" i="10"/>
  <c r="L219" i="10"/>
  <c r="A219" i="10"/>
  <c r="AE218" i="10"/>
  <c r="W218" i="10"/>
  <c r="N218" i="10"/>
  <c r="L218" i="10"/>
  <c r="A218" i="10"/>
  <c r="AE217" i="10"/>
  <c r="W217" i="10"/>
  <c r="N217" i="10"/>
  <c r="L217" i="10"/>
  <c r="A217" i="10"/>
  <c r="AE216" i="10"/>
  <c r="W216" i="10"/>
  <c r="N216" i="10"/>
  <c r="L216" i="10"/>
  <c r="A216" i="10"/>
  <c r="L215" i="10"/>
  <c r="A215" i="10"/>
  <c r="AF212" i="10"/>
  <c r="D212" i="10"/>
  <c r="D545" i="14"/>
  <c r="D546" i="14"/>
  <c r="D578" i="14"/>
  <c r="D579" i="14"/>
  <c r="D580" i="14"/>
  <c r="D581" i="14"/>
  <c r="D582" i="14"/>
  <c r="D583" i="14"/>
  <c r="AV3087" i="10"/>
  <c r="AU3087" i="10"/>
  <c r="AT3087" i="10"/>
  <c r="AF3084" i="10"/>
  <c r="X3084" i="10"/>
  <c r="G3084" i="10"/>
  <c r="A3084" i="10"/>
  <c r="AF3083" i="10"/>
  <c r="X3083" i="10"/>
  <c r="G3083" i="10"/>
  <c r="A3083" i="10"/>
  <c r="AF3082" i="10"/>
  <c r="X3082" i="10"/>
  <c r="G3082" i="10"/>
  <c r="A3082" i="10"/>
  <c r="AF3081" i="10"/>
  <c r="X3081" i="10"/>
  <c r="G3081" i="10"/>
  <c r="A3081" i="10"/>
  <c r="AF3080" i="10"/>
  <c r="X3080" i="10"/>
  <c r="G3080" i="10"/>
  <c r="A3080" i="10"/>
  <c r="AF3076" i="10"/>
  <c r="I3076" i="10"/>
  <c r="G3076" i="10"/>
  <c r="A3076" i="10"/>
  <c r="AF3075" i="10"/>
  <c r="I3075" i="10"/>
  <c r="G3075" i="10"/>
  <c r="A3075" i="10"/>
  <c r="AF3074" i="10"/>
  <c r="I3074" i="10"/>
  <c r="G3074" i="10"/>
  <c r="A3074" i="10"/>
  <c r="AF3073" i="10"/>
  <c r="I3073" i="10"/>
  <c r="G3073" i="10"/>
  <c r="A3073" i="10"/>
  <c r="AF3072" i="10"/>
  <c r="I3072" i="10"/>
  <c r="G3072" i="10"/>
  <c r="A3072" i="10"/>
  <c r="AF3071" i="10"/>
  <c r="I3071" i="10"/>
  <c r="G3071" i="10"/>
  <c r="A3071" i="10"/>
  <c r="AF3067" i="10"/>
  <c r="I3067" i="10"/>
  <c r="G3067" i="10"/>
  <c r="A3067" i="10"/>
  <c r="AF3066" i="10"/>
  <c r="I3066" i="10"/>
  <c r="G3066" i="10"/>
  <c r="A3066" i="10"/>
  <c r="AF3065" i="10"/>
  <c r="I3065" i="10"/>
  <c r="G3065" i="10"/>
  <c r="A3065" i="10"/>
  <c r="AF3064" i="10"/>
  <c r="I3064" i="10"/>
  <c r="G3064" i="10"/>
  <c r="A3064" i="10"/>
  <c r="AF3063" i="10"/>
  <c r="I3063" i="10"/>
  <c r="G3063" i="10"/>
  <c r="A3063" i="10"/>
  <c r="AF3062" i="10"/>
  <c r="I3062" i="10"/>
  <c r="G3062" i="10"/>
  <c r="A3062" i="10"/>
  <c r="G3061" i="10"/>
  <c r="A3061" i="10"/>
  <c r="G3060" i="10"/>
  <c r="A3060" i="10"/>
  <c r="G3059" i="10"/>
  <c r="A3059" i="10"/>
  <c r="N3054" i="10"/>
  <c r="AA3043" i="10"/>
  <c r="K3043" i="10"/>
  <c r="G3043" i="10"/>
  <c r="A3043" i="10"/>
  <c r="AA3042" i="10"/>
  <c r="K3042" i="10"/>
  <c r="G3042" i="10"/>
  <c r="A3042" i="10"/>
  <c r="AA3041" i="10"/>
  <c r="K3041" i="10"/>
  <c r="G3041" i="10"/>
  <c r="A3041" i="10"/>
  <c r="AA3040" i="10"/>
  <c r="K3040" i="10"/>
  <c r="G3040" i="10"/>
  <c r="A3040" i="10"/>
  <c r="K3039" i="10"/>
  <c r="A3039" i="10"/>
  <c r="K3038" i="10"/>
  <c r="A3038" i="10"/>
  <c r="K3037" i="10"/>
  <c r="AA3037" i="10" s="1"/>
  <c r="A3037" i="10"/>
  <c r="K3036" i="10"/>
  <c r="AA3036" i="10" s="1"/>
  <c r="A3036" i="10"/>
  <c r="AE3032" i="10"/>
  <c r="W3032" i="10"/>
  <c r="N3032" i="10"/>
  <c r="L3032" i="10"/>
  <c r="A3032" i="10"/>
  <c r="AE3031" i="10"/>
  <c r="W3031" i="10"/>
  <c r="N3031" i="10"/>
  <c r="L3031" i="10"/>
  <c r="A3031" i="10"/>
  <c r="AE3030" i="10"/>
  <c r="W3030" i="10"/>
  <c r="N3030" i="10"/>
  <c r="L3030" i="10"/>
  <c r="A3030" i="10"/>
  <c r="AE3029" i="10"/>
  <c r="W3029" i="10"/>
  <c r="N3029" i="10"/>
  <c r="L3029" i="10"/>
  <c r="A3029" i="10"/>
  <c r="AE3028" i="10"/>
  <c r="W3028" i="10"/>
  <c r="N3028" i="10"/>
  <c r="L3028" i="10"/>
  <c r="A3028" i="10"/>
  <c r="L3027" i="10"/>
  <c r="A3027" i="10"/>
  <c r="L3026" i="10"/>
  <c r="A3026" i="10"/>
  <c r="L3025" i="10"/>
  <c r="A3025" i="10"/>
  <c r="L3024" i="10"/>
  <c r="AF3021" i="10"/>
  <c r="D3021" i="10"/>
  <c r="AV3017" i="10"/>
  <c r="AU3017" i="10"/>
  <c r="AT3017" i="10"/>
  <c r="AF3014" i="10"/>
  <c r="X3014" i="10"/>
  <c r="G3014" i="10"/>
  <c r="A3014" i="10"/>
  <c r="AF3013" i="10"/>
  <c r="X3013" i="10"/>
  <c r="G3013" i="10"/>
  <c r="A3013" i="10"/>
  <c r="AF3012" i="10"/>
  <c r="X3012" i="10"/>
  <c r="G3012" i="10"/>
  <c r="A3012" i="10"/>
  <c r="AF3011" i="10"/>
  <c r="X3011" i="10"/>
  <c r="G3011" i="10"/>
  <c r="A3011" i="10"/>
  <c r="AF3010" i="10"/>
  <c r="X3010" i="10"/>
  <c r="G3010" i="10"/>
  <c r="A3010" i="10"/>
  <c r="AF3006" i="10"/>
  <c r="I3006" i="10"/>
  <c r="G3006" i="10"/>
  <c r="A3006" i="10"/>
  <c r="AF3005" i="10"/>
  <c r="I3005" i="10"/>
  <c r="G3005" i="10"/>
  <c r="A3005" i="10"/>
  <c r="AF3004" i="10"/>
  <c r="I3004" i="10"/>
  <c r="G3004" i="10"/>
  <c r="A3004" i="10"/>
  <c r="AF3003" i="10"/>
  <c r="I3003" i="10"/>
  <c r="G3003" i="10"/>
  <c r="A3003" i="10"/>
  <c r="AF3002" i="10"/>
  <c r="I3002" i="10"/>
  <c r="G3002" i="10"/>
  <c r="A3002" i="10"/>
  <c r="A3001" i="10"/>
  <c r="AF2997" i="10"/>
  <c r="I2997" i="10"/>
  <c r="G2997" i="10"/>
  <c r="A2997" i="10"/>
  <c r="AF2996" i="10"/>
  <c r="I2996" i="10"/>
  <c r="G2996" i="10"/>
  <c r="A2996" i="10"/>
  <c r="AF2995" i="10"/>
  <c r="I2995" i="10"/>
  <c r="G2995" i="10"/>
  <c r="A2995" i="10"/>
  <c r="AF2994" i="10"/>
  <c r="I2994" i="10"/>
  <c r="G2994" i="10"/>
  <c r="A2994" i="10"/>
  <c r="AF2993" i="10"/>
  <c r="I2993" i="10"/>
  <c r="G2993" i="10"/>
  <c r="A2993" i="10"/>
  <c r="AF2992" i="10"/>
  <c r="I2992" i="10"/>
  <c r="G2992" i="10"/>
  <c r="A2992" i="10"/>
  <c r="AF2991" i="10"/>
  <c r="I2991" i="10"/>
  <c r="G2991" i="10"/>
  <c r="A2991" i="10"/>
  <c r="AF2990" i="10"/>
  <c r="I2990" i="10"/>
  <c r="G2990" i="10"/>
  <c r="A2990" i="10"/>
  <c r="N2984" i="10"/>
  <c r="AA2973" i="10"/>
  <c r="K2973" i="10"/>
  <c r="G2973" i="10"/>
  <c r="A2973" i="10"/>
  <c r="AA2972" i="10"/>
  <c r="K2972" i="10"/>
  <c r="G2972" i="10"/>
  <c r="A2972" i="10"/>
  <c r="AA2971" i="10"/>
  <c r="K2971" i="10"/>
  <c r="G2971" i="10"/>
  <c r="A2971" i="10"/>
  <c r="AA2970" i="10"/>
  <c r="K2970" i="10"/>
  <c r="G2970" i="10"/>
  <c r="A2970" i="10"/>
  <c r="K2969" i="10"/>
  <c r="AA2969" i="10" s="1"/>
  <c r="A2969" i="10"/>
  <c r="K2968" i="10"/>
  <c r="AA2968" i="10" s="1"/>
  <c r="A2968" i="10"/>
  <c r="K2967" i="10"/>
  <c r="AA2967" i="10" s="1"/>
  <c r="A2967" i="10"/>
  <c r="K2966" i="10"/>
  <c r="AA2966" i="10" s="1"/>
  <c r="A2966" i="10"/>
  <c r="AE2962" i="10"/>
  <c r="W2962" i="10"/>
  <c r="N2962" i="10"/>
  <c r="L2962" i="10"/>
  <c r="A2962" i="10"/>
  <c r="AE2961" i="10"/>
  <c r="W2961" i="10"/>
  <c r="N2961" i="10"/>
  <c r="L2961" i="10"/>
  <c r="A2961" i="10"/>
  <c r="AE2960" i="10"/>
  <c r="W2960" i="10"/>
  <c r="N2960" i="10"/>
  <c r="L2960" i="10"/>
  <c r="A2960" i="10"/>
  <c r="AE2959" i="10"/>
  <c r="W2959" i="10"/>
  <c r="N2959" i="10"/>
  <c r="L2959" i="10"/>
  <c r="A2959" i="10"/>
  <c r="AE2958" i="10"/>
  <c r="W2958" i="10"/>
  <c r="N2958" i="10"/>
  <c r="L2958" i="10"/>
  <c r="A2958" i="10"/>
  <c r="L2957" i="10"/>
  <c r="A2957" i="10"/>
  <c r="L2956" i="10"/>
  <c r="A2956" i="10"/>
  <c r="L2955" i="10"/>
  <c r="A2955" i="10"/>
  <c r="L2954" i="10"/>
  <c r="A2954" i="10"/>
  <c r="AF2951" i="10"/>
  <c r="D2951" i="10"/>
  <c r="G2295" i="10"/>
  <c r="G2294" i="10"/>
  <c r="G1945" i="10"/>
  <c r="G1944" i="10"/>
  <c r="AV2947" i="10"/>
  <c r="AU2947" i="10"/>
  <c r="AT2947" i="10"/>
  <c r="AF2944" i="10"/>
  <c r="X2944" i="10"/>
  <c r="G2944" i="10"/>
  <c r="A2944" i="10"/>
  <c r="AF2943" i="10"/>
  <c r="X2943" i="10"/>
  <c r="G2943" i="10"/>
  <c r="A2943" i="10"/>
  <c r="AF2942" i="10"/>
  <c r="X2942" i="10"/>
  <c r="G2942" i="10"/>
  <c r="A2942" i="10"/>
  <c r="AF2941" i="10"/>
  <c r="X2941" i="10"/>
  <c r="G2941" i="10"/>
  <c r="A2941" i="10"/>
  <c r="AF2940" i="10"/>
  <c r="X2940" i="10"/>
  <c r="G2940" i="10"/>
  <c r="A2940" i="10"/>
  <c r="AF2936" i="10"/>
  <c r="I2936" i="10"/>
  <c r="G2936" i="10"/>
  <c r="A2936" i="10"/>
  <c r="AF2935" i="10"/>
  <c r="I2935" i="10"/>
  <c r="G2935" i="10"/>
  <c r="A2935" i="10"/>
  <c r="AF2934" i="10"/>
  <c r="I2934" i="10"/>
  <c r="G2934" i="10"/>
  <c r="A2934" i="10"/>
  <c r="AF2933" i="10"/>
  <c r="I2933" i="10"/>
  <c r="G2933" i="10"/>
  <c r="A2933" i="10"/>
  <c r="AF2932" i="10"/>
  <c r="I2932" i="10"/>
  <c r="G2932" i="10"/>
  <c r="A2932" i="10"/>
  <c r="AF2931" i="10"/>
  <c r="I2931" i="10"/>
  <c r="G2931" i="10"/>
  <c r="A2931" i="10"/>
  <c r="AF2927" i="10"/>
  <c r="I2927" i="10"/>
  <c r="G2927" i="10"/>
  <c r="A2927" i="10"/>
  <c r="AF2926" i="10"/>
  <c r="I2926" i="10"/>
  <c r="G2926" i="10"/>
  <c r="A2926" i="10"/>
  <c r="AF2925" i="10"/>
  <c r="I2925" i="10"/>
  <c r="G2925" i="10"/>
  <c r="A2925" i="10"/>
  <c r="AF2924" i="10"/>
  <c r="I2924" i="10"/>
  <c r="G2924" i="10"/>
  <c r="A2924" i="10"/>
  <c r="AF2923" i="10"/>
  <c r="I2923" i="10"/>
  <c r="G2923" i="10"/>
  <c r="A2923" i="10"/>
  <c r="AF2922" i="10"/>
  <c r="I2922" i="10"/>
  <c r="G2922" i="10"/>
  <c r="A2922" i="10"/>
  <c r="AF2921" i="10"/>
  <c r="I2921" i="10"/>
  <c r="G2921" i="10"/>
  <c r="A2921" i="10"/>
  <c r="AF2920" i="10"/>
  <c r="I2920" i="10"/>
  <c r="G2920" i="10"/>
  <c r="A2920" i="10"/>
  <c r="G2919" i="10"/>
  <c r="A2919" i="10"/>
  <c r="N2914" i="10"/>
  <c r="AA2903" i="10"/>
  <c r="K2903" i="10"/>
  <c r="G2903" i="10"/>
  <c r="A2903" i="10"/>
  <c r="AA2902" i="10"/>
  <c r="K2902" i="10"/>
  <c r="G2902" i="10"/>
  <c r="A2902" i="10"/>
  <c r="AA2901" i="10"/>
  <c r="K2901" i="10"/>
  <c r="G2901" i="10"/>
  <c r="A2901" i="10"/>
  <c r="AA2900" i="10"/>
  <c r="K2900" i="10"/>
  <c r="G2900" i="10"/>
  <c r="A2900" i="10"/>
  <c r="AA2899" i="10"/>
  <c r="K2899" i="10"/>
  <c r="G2899" i="10"/>
  <c r="A2899" i="10"/>
  <c r="K2898" i="10"/>
  <c r="A2898" i="10"/>
  <c r="K2897" i="10"/>
  <c r="AA2897" i="10" s="1"/>
  <c r="A2897" i="10"/>
  <c r="K2896" i="10"/>
  <c r="AA2896" i="10" s="1"/>
  <c r="A2896" i="10"/>
  <c r="AE2892" i="10"/>
  <c r="W2892" i="10"/>
  <c r="N2892" i="10"/>
  <c r="L2892" i="10"/>
  <c r="A2892" i="10"/>
  <c r="AE2891" i="10"/>
  <c r="W2891" i="10"/>
  <c r="N2891" i="10"/>
  <c r="L2891" i="10"/>
  <c r="A2891" i="10"/>
  <c r="AE2890" i="10"/>
  <c r="W2890" i="10"/>
  <c r="N2890" i="10"/>
  <c r="L2890" i="10"/>
  <c r="A2890" i="10"/>
  <c r="AE2889" i="10"/>
  <c r="W2889" i="10"/>
  <c r="N2889" i="10"/>
  <c r="L2889" i="10"/>
  <c r="A2889" i="10"/>
  <c r="AE2888" i="10"/>
  <c r="W2888" i="10"/>
  <c r="N2888" i="10"/>
  <c r="L2888" i="10"/>
  <c r="A2888" i="10"/>
  <c r="AE2887" i="10"/>
  <c r="W2887" i="10"/>
  <c r="N2887" i="10"/>
  <c r="L2887" i="10"/>
  <c r="A2887" i="10"/>
  <c r="AE2886" i="10"/>
  <c r="W2886" i="10"/>
  <c r="N2886" i="10"/>
  <c r="L2886" i="10"/>
  <c r="A2886" i="10"/>
  <c r="L2885" i="10"/>
  <c r="A2885" i="10"/>
  <c r="L2884" i="10"/>
  <c r="A2884" i="10"/>
  <c r="AF2881" i="10"/>
  <c r="D2881" i="10"/>
  <c r="AV2877" i="10"/>
  <c r="AU2877" i="10"/>
  <c r="AT2877" i="10"/>
  <c r="AF2874" i="10"/>
  <c r="X2874" i="10"/>
  <c r="G2874" i="10"/>
  <c r="A2874" i="10"/>
  <c r="AF2873" i="10"/>
  <c r="X2873" i="10"/>
  <c r="G2873" i="10"/>
  <c r="A2873" i="10"/>
  <c r="AF2872" i="10"/>
  <c r="X2872" i="10"/>
  <c r="G2872" i="10"/>
  <c r="A2872" i="10"/>
  <c r="AF2871" i="10"/>
  <c r="X2871" i="10"/>
  <c r="G2871" i="10"/>
  <c r="A2871" i="10"/>
  <c r="AF2870" i="10"/>
  <c r="X2870" i="10"/>
  <c r="G2870" i="10"/>
  <c r="A2870" i="10"/>
  <c r="AF2866" i="10"/>
  <c r="I2866" i="10"/>
  <c r="G2866" i="10"/>
  <c r="A2866" i="10"/>
  <c r="AF2865" i="10"/>
  <c r="I2865" i="10"/>
  <c r="G2865" i="10"/>
  <c r="A2865" i="10"/>
  <c r="AF2864" i="10"/>
  <c r="I2864" i="10"/>
  <c r="G2864" i="10"/>
  <c r="A2864" i="10"/>
  <c r="AF2863" i="10"/>
  <c r="I2863" i="10"/>
  <c r="G2863" i="10"/>
  <c r="A2863" i="10"/>
  <c r="AF2862" i="10"/>
  <c r="I2862" i="10"/>
  <c r="G2862" i="10"/>
  <c r="A2862" i="10"/>
  <c r="AF2861" i="10"/>
  <c r="I2861" i="10"/>
  <c r="G2861" i="10"/>
  <c r="A2861" i="10"/>
  <c r="AF2857" i="10"/>
  <c r="I2857" i="10"/>
  <c r="G2857" i="10"/>
  <c r="A2857" i="10"/>
  <c r="AF2856" i="10"/>
  <c r="I2856" i="10"/>
  <c r="G2856" i="10"/>
  <c r="A2856" i="10"/>
  <c r="AF2855" i="10"/>
  <c r="I2855" i="10"/>
  <c r="G2855" i="10"/>
  <c r="A2855" i="10"/>
  <c r="AF2854" i="10"/>
  <c r="I2854" i="10"/>
  <c r="G2854" i="10"/>
  <c r="A2854" i="10"/>
  <c r="AF2853" i="10"/>
  <c r="I2853" i="10"/>
  <c r="G2853" i="10"/>
  <c r="A2853" i="10"/>
  <c r="AF2852" i="10"/>
  <c r="I2852" i="10"/>
  <c r="G2852" i="10"/>
  <c r="A2852" i="10"/>
  <c r="G2851" i="10"/>
  <c r="A2851" i="10"/>
  <c r="G2850" i="10"/>
  <c r="A2850" i="10"/>
  <c r="G2849" i="10"/>
  <c r="A2849" i="10"/>
  <c r="G2848" i="10"/>
  <c r="A2848" i="10"/>
  <c r="N2844" i="10"/>
  <c r="AA2833" i="10"/>
  <c r="K2833" i="10"/>
  <c r="G2833" i="10"/>
  <c r="A2833" i="10"/>
  <c r="AA2832" i="10"/>
  <c r="K2832" i="10"/>
  <c r="G2832" i="10"/>
  <c r="A2832" i="10"/>
  <c r="AA2831" i="10"/>
  <c r="K2831" i="10"/>
  <c r="G2831" i="10"/>
  <c r="A2831" i="10"/>
  <c r="AA2830" i="10"/>
  <c r="K2830" i="10"/>
  <c r="G2830" i="10"/>
  <c r="A2830" i="10"/>
  <c r="K2829" i="10"/>
  <c r="A2829" i="10"/>
  <c r="K2828" i="10"/>
  <c r="AA2828" i="10" s="1"/>
  <c r="A2828" i="10"/>
  <c r="K2827" i="10"/>
  <c r="AA2827" i="10" s="1"/>
  <c r="A2827" i="10"/>
  <c r="K2826" i="10"/>
  <c r="AA2826" i="10" s="1"/>
  <c r="A2826" i="10"/>
  <c r="AE2822" i="10"/>
  <c r="W2822" i="10"/>
  <c r="N2822" i="10"/>
  <c r="L2822" i="10"/>
  <c r="A2822" i="10"/>
  <c r="AE2821" i="10"/>
  <c r="W2821" i="10"/>
  <c r="N2821" i="10"/>
  <c r="L2821" i="10"/>
  <c r="A2821" i="10"/>
  <c r="AE2820" i="10"/>
  <c r="W2820" i="10"/>
  <c r="N2820" i="10"/>
  <c r="L2820" i="10"/>
  <c r="A2820" i="10"/>
  <c r="AE2819" i="10"/>
  <c r="W2819" i="10"/>
  <c r="N2819" i="10"/>
  <c r="L2819" i="10"/>
  <c r="A2819" i="10"/>
  <c r="AE2818" i="10"/>
  <c r="W2818" i="10"/>
  <c r="N2818" i="10"/>
  <c r="L2818" i="10"/>
  <c r="A2818" i="10"/>
  <c r="L2817" i="10"/>
  <c r="A2817" i="10"/>
  <c r="L2816" i="10"/>
  <c r="A2816" i="10"/>
  <c r="L2815" i="10"/>
  <c r="A2815" i="10"/>
  <c r="L2814" i="10"/>
  <c r="A2814" i="10"/>
  <c r="AF2811" i="10"/>
  <c r="D2811" i="10"/>
  <c r="AV2807" i="10"/>
  <c r="AU2807" i="10"/>
  <c r="AT2807" i="10"/>
  <c r="AF2804" i="10"/>
  <c r="X2804" i="10"/>
  <c r="G2804" i="10"/>
  <c r="A2804" i="10"/>
  <c r="AF2803" i="10"/>
  <c r="X2803" i="10"/>
  <c r="G2803" i="10"/>
  <c r="A2803" i="10"/>
  <c r="AF2802" i="10"/>
  <c r="X2802" i="10"/>
  <c r="G2802" i="10"/>
  <c r="A2802" i="10"/>
  <c r="AF2801" i="10"/>
  <c r="X2801" i="10"/>
  <c r="G2801" i="10"/>
  <c r="A2801" i="10"/>
  <c r="AF2800" i="10"/>
  <c r="X2800" i="10"/>
  <c r="G2800" i="10"/>
  <c r="A2800" i="10"/>
  <c r="AF2796" i="10"/>
  <c r="I2796" i="10"/>
  <c r="G2796" i="10"/>
  <c r="A2796" i="10"/>
  <c r="AF2795" i="10"/>
  <c r="I2795" i="10"/>
  <c r="G2795" i="10"/>
  <c r="A2795" i="10"/>
  <c r="AF2794" i="10"/>
  <c r="I2794" i="10"/>
  <c r="G2794" i="10"/>
  <c r="A2794" i="10"/>
  <c r="AF2793" i="10"/>
  <c r="I2793" i="10"/>
  <c r="G2793" i="10"/>
  <c r="A2793" i="10"/>
  <c r="AF2792" i="10"/>
  <c r="I2792" i="10"/>
  <c r="G2792" i="10"/>
  <c r="A2792" i="10"/>
  <c r="AF2791" i="10"/>
  <c r="I2791" i="10"/>
  <c r="G2791" i="10"/>
  <c r="A2791" i="10"/>
  <c r="AF2787" i="10"/>
  <c r="I2787" i="10"/>
  <c r="G2787" i="10"/>
  <c r="A2787" i="10"/>
  <c r="AF2786" i="10"/>
  <c r="I2786" i="10"/>
  <c r="G2786" i="10"/>
  <c r="A2786" i="10"/>
  <c r="AF2785" i="10"/>
  <c r="I2785" i="10"/>
  <c r="G2785" i="10"/>
  <c r="A2785" i="10"/>
  <c r="AF2784" i="10"/>
  <c r="I2784" i="10"/>
  <c r="G2784" i="10"/>
  <c r="A2784" i="10"/>
  <c r="AF2783" i="10"/>
  <c r="I2783" i="10"/>
  <c r="G2783" i="10"/>
  <c r="A2783" i="10"/>
  <c r="AF2782" i="10"/>
  <c r="I2782" i="10"/>
  <c r="G2782" i="10"/>
  <c r="A2782" i="10"/>
  <c r="AF2781" i="10"/>
  <c r="I2781" i="10"/>
  <c r="G2781" i="10"/>
  <c r="A2781" i="10"/>
  <c r="AF2780" i="10"/>
  <c r="I2780" i="10"/>
  <c r="G2780" i="10"/>
  <c r="A2780" i="10"/>
  <c r="AF2779" i="10"/>
  <c r="I2779" i="10"/>
  <c r="G2779" i="10"/>
  <c r="A2779" i="10"/>
  <c r="AF2778" i="10"/>
  <c r="I2778" i="10"/>
  <c r="G2778" i="10"/>
  <c r="A2778" i="10"/>
  <c r="N2774" i="10"/>
  <c r="AA2763" i="10"/>
  <c r="K2763" i="10"/>
  <c r="G2763" i="10"/>
  <c r="A2763" i="10"/>
  <c r="AA2762" i="10"/>
  <c r="K2762" i="10"/>
  <c r="G2762" i="10"/>
  <c r="A2762" i="10"/>
  <c r="AA2761" i="10"/>
  <c r="K2761" i="10"/>
  <c r="G2761" i="10"/>
  <c r="A2761" i="10"/>
  <c r="AA2760" i="10"/>
  <c r="K2760" i="10"/>
  <c r="G2760" i="10"/>
  <c r="A2760" i="10"/>
  <c r="AA2759" i="10"/>
  <c r="K2759" i="10"/>
  <c r="G2759" i="10"/>
  <c r="A2759" i="10"/>
  <c r="K2758" i="10"/>
  <c r="AA2758" i="10" s="1"/>
  <c r="A2758" i="10"/>
  <c r="K2757" i="10"/>
  <c r="AA2757" i="10" s="1"/>
  <c r="A2757" i="10"/>
  <c r="K2756" i="10"/>
  <c r="AA2756" i="10" s="1"/>
  <c r="A2756" i="10"/>
  <c r="AE2752" i="10"/>
  <c r="W2752" i="10"/>
  <c r="N2752" i="10"/>
  <c r="L2752" i="10"/>
  <c r="A2752" i="10"/>
  <c r="AE2751" i="10"/>
  <c r="W2751" i="10"/>
  <c r="N2751" i="10"/>
  <c r="L2751" i="10"/>
  <c r="A2751" i="10"/>
  <c r="AE2750" i="10"/>
  <c r="W2750" i="10"/>
  <c r="N2750" i="10"/>
  <c r="L2750" i="10"/>
  <c r="A2750" i="10"/>
  <c r="AE2749" i="10"/>
  <c r="W2749" i="10"/>
  <c r="N2749" i="10"/>
  <c r="L2749" i="10"/>
  <c r="A2749" i="10"/>
  <c r="AE2748" i="10"/>
  <c r="W2748" i="10"/>
  <c r="N2748" i="10"/>
  <c r="A2748" i="10"/>
  <c r="AE2747" i="10"/>
  <c r="W2747" i="10"/>
  <c r="N2747" i="10"/>
  <c r="A2747" i="10"/>
  <c r="AE2746" i="10"/>
  <c r="W2746" i="10"/>
  <c r="N2746" i="10"/>
  <c r="A2746" i="10"/>
  <c r="AE2745" i="10"/>
  <c r="W2745" i="10"/>
  <c r="N2745" i="10"/>
  <c r="A2745" i="10"/>
  <c r="L2744" i="10"/>
  <c r="A2744" i="10"/>
  <c r="AF2741" i="10"/>
  <c r="D2741" i="10"/>
  <c r="AV2737" i="10"/>
  <c r="AU2737" i="10"/>
  <c r="AT2737" i="10"/>
  <c r="AF2734" i="10"/>
  <c r="X2734" i="10"/>
  <c r="G2734" i="10"/>
  <c r="A2734" i="10"/>
  <c r="AF2733" i="10"/>
  <c r="X2733" i="10"/>
  <c r="G2733" i="10"/>
  <c r="A2733" i="10"/>
  <c r="AF2732" i="10"/>
  <c r="X2732" i="10"/>
  <c r="G2732" i="10"/>
  <c r="A2732" i="10"/>
  <c r="AF2731" i="10"/>
  <c r="X2731" i="10"/>
  <c r="G2731" i="10"/>
  <c r="A2731" i="10"/>
  <c r="AF2730" i="10"/>
  <c r="X2730" i="10"/>
  <c r="G2730" i="10"/>
  <c r="A2730" i="10"/>
  <c r="AF2726" i="10"/>
  <c r="I2726" i="10"/>
  <c r="G2726" i="10"/>
  <c r="A2726" i="10"/>
  <c r="AF2725" i="10"/>
  <c r="I2725" i="10"/>
  <c r="G2725" i="10"/>
  <c r="A2725" i="10"/>
  <c r="AF2724" i="10"/>
  <c r="I2724" i="10"/>
  <c r="G2724" i="10"/>
  <c r="A2724" i="10"/>
  <c r="AF2723" i="10"/>
  <c r="I2723" i="10"/>
  <c r="G2723" i="10"/>
  <c r="A2723" i="10"/>
  <c r="AF2722" i="10"/>
  <c r="I2722" i="10"/>
  <c r="G2722" i="10"/>
  <c r="A2722" i="10"/>
  <c r="AF2721" i="10"/>
  <c r="G2721" i="10"/>
  <c r="A2721" i="10"/>
  <c r="AF2717" i="10"/>
  <c r="I2717" i="10"/>
  <c r="G2717" i="10"/>
  <c r="A2717" i="10"/>
  <c r="AF2716" i="10"/>
  <c r="I2716" i="10"/>
  <c r="G2716" i="10"/>
  <c r="A2716" i="10"/>
  <c r="AF2715" i="10"/>
  <c r="I2715" i="10"/>
  <c r="G2715" i="10"/>
  <c r="A2715" i="10"/>
  <c r="AF2714" i="10"/>
  <c r="I2714" i="10"/>
  <c r="G2714" i="10"/>
  <c r="A2714" i="10"/>
  <c r="AF2713" i="10"/>
  <c r="I2713" i="10"/>
  <c r="G2713" i="10"/>
  <c r="A2713" i="10"/>
  <c r="AF2712" i="10"/>
  <c r="I2712" i="10"/>
  <c r="G2712" i="10"/>
  <c r="A2712" i="10"/>
  <c r="AF2711" i="10"/>
  <c r="I2711" i="10"/>
  <c r="G2711" i="10"/>
  <c r="A2711" i="10"/>
  <c r="AF2710" i="10"/>
  <c r="I2710" i="10"/>
  <c r="G2710" i="10"/>
  <c r="A2710" i="10"/>
  <c r="G2709" i="10"/>
  <c r="A2709" i="10"/>
  <c r="G2708" i="10"/>
  <c r="A2708" i="10"/>
  <c r="N2704" i="10"/>
  <c r="AA2693" i="10"/>
  <c r="K2693" i="10"/>
  <c r="G2693" i="10"/>
  <c r="A2693" i="10"/>
  <c r="AA2692" i="10"/>
  <c r="K2692" i="10"/>
  <c r="G2692" i="10"/>
  <c r="A2692" i="10"/>
  <c r="AA2691" i="10"/>
  <c r="K2691" i="10"/>
  <c r="G2691" i="10"/>
  <c r="A2691" i="10"/>
  <c r="AA2690" i="10"/>
  <c r="K2690" i="10"/>
  <c r="G2690" i="10"/>
  <c r="A2690" i="10"/>
  <c r="AA2689" i="10"/>
  <c r="K2689" i="10"/>
  <c r="G2689" i="10"/>
  <c r="A2689" i="10"/>
  <c r="AA2688" i="10"/>
  <c r="K2688" i="10"/>
  <c r="G2688" i="10"/>
  <c r="A2688" i="10"/>
  <c r="K2687" i="10"/>
  <c r="AA2687" i="10" s="1"/>
  <c r="A2687" i="10"/>
  <c r="K2686" i="10"/>
  <c r="AA2686" i="10" s="1"/>
  <c r="A2686" i="10"/>
  <c r="AE2682" i="10"/>
  <c r="W2682" i="10"/>
  <c r="N2682" i="10"/>
  <c r="L2682" i="10"/>
  <c r="A2682" i="10"/>
  <c r="AE2681" i="10"/>
  <c r="W2681" i="10"/>
  <c r="N2681" i="10"/>
  <c r="L2681" i="10"/>
  <c r="A2681" i="10"/>
  <c r="AE2680" i="10"/>
  <c r="W2680" i="10"/>
  <c r="N2680" i="10"/>
  <c r="L2680" i="10"/>
  <c r="A2680" i="10"/>
  <c r="AE2679" i="10"/>
  <c r="W2679" i="10"/>
  <c r="N2679" i="10"/>
  <c r="L2679" i="10"/>
  <c r="A2679" i="10"/>
  <c r="AE2678" i="10"/>
  <c r="W2678" i="10"/>
  <c r="N2678" i="10"/>
  <c r="L2678" i="10"/>
  <c r="A2678" i="10"/>
  <c r="L2677" i="10"/>
  <c r="A2677" i="10"/>
  <c r="L2676" i="10"/>
  <c r="A2676" i="10"/>
  <c r="L2675" i="10"/>
  <c r="A2675" i="10"/>
  <c r="L2674" i="10"/>
  <c r="A2674" i="10"/>
  <c r="AF2671" i="10"/>
  <c r="D2671" i="10"/>
  <c r="G2569" i="10"/>
  <c r="G2570" i="10"/>
  <c r="G2571" i="10"/>
  <c r="G2572" i="10"/>
  <c r="G2573" i="10"/>
  <c r="G2574" i="10"/>
  <c r="G2575" i="10"/>
  <c r="G2576" i="10"/>
  <c r="G2577" i="10"/>
  <c r="A2569" i="10"/>
  <c r="A2570" i="10"/>
  <c r="A2571" i="10"/>
  <c r="A2572" i="10"/>
  <c r="A2573" i="10"/>
  <c r="A2574" i="10"/>
  <c r="A2575" i="10"/>
  <c r="A2576" i="10"/>
  <c r="A2577" i="10"/>
  <c r="G2492" i="10"/>
  <c r="D526" i="14"/>
  <c r="D527" i="14"/>
  <c r="D528" i="14"/>
  <c r="G2365" i="10"/>
  <c r="G2364" i="10"/>
  <c r="AV2310" i="10"/>
  <c r="AU2310" i="10"/>
  <c r="AT2310" i="10"/>
  <c r="AF2307" i="10"/>
  <c r="X2307" i="10"/>
  <c r="G2307" i="10"/>
  <c r="A2307" i="10"/>
  <c r="AF2306" i="10"/>
  <c r="X2306" i="10"/>
  <c r="G2306" i="10"/>
  <c r="A2306" i="10"/>
  <c r="AF2305" i="10"/>
  <c r="X2305" i="10"/>
  <c r="G2305" i="10"/>
  <c r="A2305" i="10"/>
  <c r="AF2304" i="10"/>
  <c r="X2304" i="10"/>
  <c r="G2304" i="10"/>
  <c r="A2304" i="10"/>
  <c r="AF2303" i="10"/>
  <c r="X2303" i="10"/>
  <c r="G2303" i="10"/>
  <c r="A2303" i="10"/>
  <c r="AF2299" i="10"/>
  <c r="I2299" i="10"/>
  <c r="G2299" i="10"/>
  <c r="A2299" i="10"/>
  <c r="AF2298" i="10"/>
  <c r="I2298" i="10"/>
  <c r="G2298" i="10"/>
  <c r="A2298" i="10"/>
  <c r="AF2297" i="10"/>
  <c r="I2297" i="10"/>
  <c r="G2297" i="10"/>
  <c r="A2297" i="10"/>
  <c r="AF2296" i="10"/>
  <c r="I2296" i="10"/>
  <c r="G2296" i="10"/>
  <c r="A2296" i="10"/>
  <c r="A2295" i="10"/>
  <c r="A2294" i="10"/>
  <c r="AF2290" i="10"/>
  <c r="I2290" i="10"/>
  <c r="G2290" i="10"/>
  <c r="A2290" i="10"/>
  <c r="AF2289" i="10"/>
  <c r="I2289" i="10"/>
  <c r="G2289" i="10"/>
  <c r="A2289" i="10"/>
  <c r="AF2288" i="10"/>
  <c r="I2288" i="10"/>
  <c r="G2288" i="10"/>
  <c r="A2288" i="10"/>
  <c r="AF2287" i="10"/>
  <c r="I2287" i="10"/>
  <c r="G2287" i="10"/>
  <c r="A2287" i="10"/>
  <c r="AF2286" i="10"/>
  <c r="I2286" i="10"/>
  <c r="G2286" i="10"/>
  <c r="A2286" i="10"/>
  <c r="AF2285" i="10"/>
  <c r="I2285" i="10"/>
  <c r="G2285" i="10"/>
  <c r="A2285" i="10"/>
  <c r="AF2284" i="10"/>
  <c r="I2284" i="10"/>
  <c r="G2284" i="10"/>
  <c r="A2284" i="10"/>
  <c r="AF2283" i="10"/>
  <c r="I2283" i="10"/>
  <c r="G2283" i="10"/>
  <c r="A2283" i="10"/>
  <c r="N2277" i="10"/>
  <c r="AA2266" i="10"/>
  <c r="K2266" i="10"/>
  <c r="G2266" i="10"/>
  <c r="A2266" i="10"/>
  <c r="AA2265" i="10"/>
  <c r="K2265" i="10"/>
  <c r="G2265" i="10"/>
  <c r="A2265" i="10"/>
  <c r="AA2264" i="10"/>
  <c r="K2264" i="10"/>
  <c r="G2264" i="10"/>
  <c r="A2264" i="10"/>
  <c r="AA2263" i="10"/>
  <c r="K2263" i="10"/>
  <c r="G2263" i="10"/>
  <c r="A2263" i="10"/>
  <c r="AA2262" i="10"/>
  <c r="K2262" i="10"/>
  <c r="G2262" i="10"/>
  <c r="A2262" i="10"/>
  <c r="AA2261" i="10"/>
  <c r="K2261" i="10"/>
  <c r="G2261" i="10"/>
  <c r="A2261" i="10"/>
  <c r="K2260" i="10"/>
  <c r="AA2260" i="10" s="1"/>
  <c r="A2260" i="10"/>
  <c r="K2259" i="10"/>
  <c r="AA2259" i="10" s="1"/>
  <c r="A2259" i="10"/>
  <c r="AE2255" i="10"/>
  <c r="W2255" i="10"/>
  <c r="N2255" i="10"/>
  <c r="L2255" i="10"/>
  <c r="A2255" i="10"/>
  <c r="AE2254" i="10"/>
  <c r="W2254" i="10"/>
  <c r="N2254" i="10"/>
  <c r="L2254" i="10"/>
  <c r="A2254" i="10"/>
  <c r="AE2253" i="10"/>
  <c r="W2253" i="10"/>
  <c r="N2253" i="10"/>
  <c r="L2253" i="10"/>
  <c r="A2253" i="10"/>
  <c r="AE2252" i="10"/>
  <c r="W2252" i="10"/>
  <c r="N2252" i="10"/>
  <c r="L2252" i="10"/>
  <c r="A2252" i="10"/>
  <c r="AE2251" i="10"/>
  <c r="W2251" i="10"/>
  <c r="N2251" i="10"/>
  <c r="L2251" i="10"/>
  <c r="A2251" i="10"/>
  <c r="AE2250" i="10"/>
  <c r="W2250" i="10"/>
  <c r="N2250" i="10"/>
  <c r="L2250" i="10"/>
  <c r="A2250" i="10"/>
  <c r="AE2249" i="10"/>
  <c r="W2249" i="10"/>
  <c r="N2249" i="10"/>
  <c r="L2249" i="10"/>
  <c r="A2249" i="10"/>
  <c r="AE2248" i="10"/>
  <c r="W2248" i="10"/>
  <c r="N2248" i="10"/>
  <c r="L2248" i="10"/>
  <c r="A2248" i="10"/>
  <c r="AE2247" i="10"/>
  <c r="W2247" i="10"/>
  <c r="N2247" i="10"/>
  <c r="L2247" i="10"/>
  <c r="A2247" i="10"/>
  <c r="AF2244" i="10"/>
  <c r="D2244" i="10"/>
  <c r="G2224" i="10"/>
  <c r="G2155" i="10"/>
  <c r="G2015" i="10"/>
  <c r="AV1960" i="10"/>
  <c r="AU1960" i="10"/>
  <c r="AT1960" i="10"/>
  <c r="AF1957" i="10"/>
  <c r="X1957" i="10"/>
  <c r="G1957" i="10"/>
  <c r="A1957" i="10"/>
  <c r="AF1956" i="10"/>
  <c r="X1956" i="10"/>
  <c r="G1956" i="10"/>
  <c r="A1956" i="10"/>
  <c r="AF1955" i="10"/>
  <c r="X1955" i="10"/>
  <c r="G1955" i="10"/>
  <c r="A1955" i="10"/>
  <c r="AF1954" i="10"/>
  <c r="X1954" i="10"/>
  <c r="G1954" i="10"/>
  <c r="A1954" i="10"/>
  <c r="AF1953" i="10"/>
  <c r="X1953" i="10"/>
  <c r="G1953" i="10"/>
  <c r="A1953" i="10"/>
  <c r="AF1949" i="10"/>
  <c r="I1949" i="10"/>
  <c r="G1949" i="10"/>
  <c r="A1949" i="10"/>
  <c r="AF1948" i="10"/>
  <c r="I1948" i="10"/>
  <c r="G1948" i="10"/>
  <c r="A1948" i="10"/>
  <c r="AF1947" i="10"/>
  <c r="I1947" i="10"/>
  <c r="G1947" i="10"/>
  <c r="A1947" i="10"/>
  <c r="AF1946" i="10"/>
  <c r="I1946" i="10"/>
  <c r="G1946" i="10"/>
  <c r="A1946" i="10"/>
  <c r="A1945" i="10"/>
  <c r="A1944" i="10"/>
  <c r="AF1940" i="10"/>
  <c r="I1940" i="10"/>
  <c r="G1940" i="10"/>
  <c r="A1940" i="10"/>
  <c r="AF1939" i="10"/>
  <c r="I1939" i="10"/>
  <c r="G1939" i="10"/>
  <c r="A1939" i="10"/>
  <c r="AF1938" i="10"/>
  <c r="I1938" i="10"/>
  <c r="G1938" i="10"/>
  <c r="A1938" i="10"/>
  <c r="AF1937" i="10"/>
  <c r="I1937" i="10"/>
  <c r="G1937" i="10"/>
  <c r="A1937" i="10"/>
  <c r="AF1936" i="10"/>
  <c r="I1936" i="10"/>
  <c r="G1936" i="10"/>
  <c r="A1936" i="10"/>
  <c r="AF1935" i="10"/>
  <c r="I1935" i="10"/>
  <c r="G1935" i="10"/>
  <c r="A1935" i="10"/>
  <c r="AF1934" i="10"/>
  <c r="I1934" i="10"/>
  <c r="G1934" i="10"/>
  <c r="A1934" i="10"/>
  <c r="AF1933" i="10"/>
  <c r="I1933" i="10"/>
  <c r="G1933" i="10"/>
  <c r="A1933" i="10"/>
  <c r="AF1932" i="10"/>
  <c r="I1932" i="10"/>
  <c r="G1932" i="10"/>
  <c r="A1932" i="10"/>
  <c r="AF1931" i="10"/>
  <c r="I1931" i="10"/>
  <c r="G1931" i="10"/>
  <c r="A1931" i="10"/>
  <c r="N1927" i="10"/>
  <c r="AA1916" i="10"/>
  <c r="K1916" i="10"/>
  <c r="G1916" i="10"/>
  <c r="A1916" i="10"/>
  <c r="AA1915" i="10"/>
  <c r="K1915" i="10"/>
  <c r="G1915" i="10"/>
  <c r="A1915" i="10"/>
  <c r="AA1914" i="10"/>
  <c r="K1914" i="10"/>
  <c r="G1914" i="10"/>
  <c r="A1914" i="10"/>
  <c r="AA1913" i="10"/>
  <c r="K1913" i="10"/>
  <c r="G1913" i="10"/>
  <c r="A1913" i="10"/>
  <c r="AA1912" i="10"/>
  <c r="K1912" i="10"/>
  <c r="G1912" i="10"/>
  <c r="A1912" i="10"/>
  <c r="K1911" i="10"/>
  <c r="A1911" i="10"/>
  <c r="K1910" i="10"/>
  <c r="AA1910" i="10" s="1"/>
  <c r="A1910" i="10"/>
  <c r="K1909" i="10"/>
  <c r="AA1909" i="10" s="1"/>
  <c r="A1909" i="10"/>
  <c r="AE1905" i="10"/>
  <c r="W1905" i="10"/>
  <c r="N1905" i="10"/>
  <c r="L1905" i="10"/>
  <c r="A1905" i="10"/>
  <c r="AE1904" i="10"/>
  <c r="W1904" i="10"/>
  <c r="N1904" i="10"/>
  <c r="L1904" i="10"/>
  <c r="A1904" i="10"/>
  <c r="AE1903" i="10"/>
  <c r="W1903" i="10"/>
  <c r="N1903" i="10"/>
  <c r="L1903" i="10"/>
  <c r="A1903" i="10"/>
  <c r="AE1902" i="10"/>
  <c r="W1902" i="10"/>
  <c r="N1902" i="10"/>
  <c r="L1902" i="10"/>
  <c r="A1902" i="10"/>
  <c r="L1901" i="10"/>
  <c r="A1901" i="10"/>
  <c r="L1900" i="10"/>
  <c r="A1900" i="10"/>
  <c r="L1899" i="10"/>
  <c r="A1899" i="10"/>
  <c r="L1898" i="10"/>
  <c r="A1898" i="10"/>
  <c r="L1897" i="10"/>
  <c r="A1897" i="10"/>
  <c r="AF1894" i="10"/>
  <c r="D1894" i="10"/>
  <c r="G1875" i="10"/>
  <c r="G1874" i="10"/>
  <c r="G1805" i="10"/>
  <c r="G1806" i="10"/>
  <c r="G1807" i="10"/>
  <c r="G1804" i="10"/>
  <c r="AV1680" i="10"/>
  <c r="AU1680" i="10"/>
  <c r="AT1680" i="10"/>
  <c r="AF1677" i="10"/>
  <c r="X1677" i="10"/>
  <c r="G1677" i="10"/>
  <c r="A1677" i="10"/>
  <c r="AF1676" i="10"/>
  <c r="X1676" i="10"/>
  <c r="G1676" i="10"/>
  <c r="A1676" i="10"/>
  <c r="AF1675" i="10"/>
  <c r="X1675" i="10"/>
  <c r="G1675" i="10"/>
  <c r="A1675" i="10"/>
  <c r="AF1674" i="10"/>
  <c r="X1674" i="10"/>
  <c r="G1674" i="10"/>
  <c r="A1674" i="10"/>
  <c r="AF1673" i="10"/>
  <c r="X1673" i="10"/>
  <c r="G1673" i="10"/>
  <c r="A1673" i="10"/>
  <c r="AF1669" i="10"/>
  <c r="I1669" i="10"/>
  <c r="G1669" i="10"/>
  <c r="A1669" i="10"/>
  <c r="AF1668" i="10"/>
  <c r="I1668" i="10"/>
  <c r="G1668" i="10"/>
  <c r="A1668" i="10"/>
  <c r="AF1667" i="10"/>
  <c r="I1667" i="10"/>
  <c r="G1667" i="10"/>
  <c r="A1667" i="10"/>
  <c r="AF1666" i="10"/>
  <c r="I1666" i="10"/>
  <c r="G1666" i="10"/>
  <c r="A1666" i="10"/>
  <c r="AF1665" i="10"/>
  <c r="I1665" i="10"/>
  <c r="G1665" i="10"/>
  <c r="A1665" i="10"/>
  <c r="G1664" i="10"/>
  <c r="A1664" i="10"/>
  <c r="AF1660" i="10"/>
  <c r="I1660" i="10"/>
  <c r="G1660" i="10"/>
  <c r="A1660" i="10"/>
  <c r="AF1659" i="10"/>
  <c r="I1659" i="10"/>
  <c r="G1659" i="10"/>
  <c r="A1659" i="10"/>
  <c r="AF1658" i="10"/>
  <c r="I1658" i="10"/>
  <c r="G1658" i="10"/>
  <c r="A1658" i="10"/>
  <c r="AF1657" i="10"/>
  <c r="I1657" i="10"/>
  <c r="G1657" i="10"/>
  <c r="A1657" i="10"/>
  <c r="AF1656" i="10"/>
  <c r="I1656" i="10"/>
  <c r="G1656" i="10"/>
  <c r="A1656" i="10"/>
  <c r="AF1655" i="10"/>
  <c r="I1655" i="10"/>
  <c r="G1655" i="10"/>
  <c r="A1655" i="10"/>
  <c r="AF1654" i="10"/>
  <c r="I1654" i="10"/>
  <c r="G1654" i="10"/>
  <c r="A1654" i="10"/>
  <c r="AF1653" i="10"/>
  <c r="I1653" i="10"/>
  <c r="G1653" i="10"/>
  <c r="A1653" i="10"/>
  <c r="AF1652" i="10"/>
  <c r="I1652" i="10"/>
  <c r="G1652" i="10"/>
  <c r="A1652" i="10"/>
  <c r="AF1651" i="10"/>
  <c r="I1651" i="10"/>
  <c r="G1651" i="10"/>
  <c r="A1651" i="10"/>
  <c r="N1647" i="10"/>
  <c r="AA1636" i="10"/>
  <c r="K1636" i="10"/>
  <c r="G1636" i="10"/>
  <c r="A1636" i="10"/>
  <c r="AA1635" i="10"/>
  <c r="K1635" i="10"/>
  <c r="G1635" i="10"/>
  <c r="A1635" i="10"/>
  <c r="AA1634" i="10"/>
  <c r="K1634" i="10"/>
  <c r="G1634" i="10"/>
  <c r="A1634" i="10"/>
  <c r="AA1633" i="10"/>
  <c r="K1633" i="10"/>
  <c r="G1633" i="10"/>
  <c r="A1633" i="10"/>
  <c r="AA1632" i="10"/>
  <c r="K1632" i="10"/>
  <c r="G1632" i="10"/>
  <c r="A1632" i="10"/>
  <c r="AA1631" i="10"/>
  <c r="K1631" i="10"/>
  <c r="G1631" i="10"/>
  <c r="A1631" i="10"/>
  <c r="K1630" i="10"/>
  <c r="AA1630" i="10" s="1"/>
  <c r="A1630" i="10"/>
  <c r="K1629" i="10"/>
  <c r="AA1629" i="10" s="1"/>
  <c r="A1629" i="10"/>
  <c r="AE1625" i="10"/>
  <c r="W1625" i="10"/>
  <c r="N1625" i="10"/>
  <c r="L1625" i="10"/>
  <c r="A1625" i="10"/>
  <c r="AE1624" i="10"/>
  <c r="W1624" i="10"/>
  <c r="N1624" i="10"/>
  <c r="L1624" i="10"/>
  <c r="A1624" i="10"/>
  <c r="AE1623" i="10"/>
  <c r="W1623" i="10"/>
  <c r="N1623" i="10"/>
  <c r="L1623" i="10"/>
  <c r="A1623" i="10"/>
  <c r="AE1622" i="10"/>
  <c r="W1622" i="10"/>
  <c r="N1622" i="10"/>
  <c r="L1622" i="10"/>
  <c r="A1622" i="10"/>
  <c r="AE1621" i="10"/>
  <c r="W1621" i="10"/>
  <c r="N1621" i="10"/>
  <c r="L1621" i="10"/>
  <c r="A1621" i="10"/>
  <c r="AE1620" i="10"/>
  <c r="W1620" i="10"/>
  <c r="N1620" i="10"/>
  <c r="L1620" i="10"/>
  <c r="A1620" i="10"/>
  <c r="AE1619" i="10"/>
  <c r="W1619" i="10"/>
  <c r="N1619" i="10"/>
  <c r="L1619" i="10"/>
  <c r="A1619" i="10"/>
  <c r="AE1618" i="10"/>
  <c r="W1618" i="10"/>
  <c r="N1618" i="10"/>
  <c r="L1618" i="10"/>
  <c r="A1618" i="10"/>
  <c r="L1617" i="10"/>
  <c r="A1617" i="10"/>
  <c r="AF1614" i="10"/>
  <c r="D1614" i="10"/>
  <c r="G1594" i="10"/>
  <c r="AV1610" i="10"/>
  <c r="AU1610" i="10"/>
  <c r="AT1610" i="10"/>
  <c r="AF1607" i="10"/>
  <c r="X1607" i="10"/>
  <c r="G1607" i="10"/>
  <c r="A1607" i="10"/>
  <c r="AF1606" i="10"/>
  <c r="X1606" i="10"/>
  <c r="G1606" i="10"/>
  <c r="A1606" i="10"/>
  <c r="AF1605" i="10"/>
  <c r="X1605" i="10"/>
  <c r="G1605" i="10"/>
  <c r="A1605" i="10"/>
  <c r="AF1604" i="10"/>
  <c r="X1604" i="10"/>
  <c r="G1604" i="10"/>
  <c r="A1604" i="10"/>
  <c r="AF1603" i="10"/>
  <c r="X1603" i="10"/>
  <c r="G1603" i="10"/>
  <c r="A1603" i="10"/>
  <c r="AF1599" i="10"/>
  <c r="I1599" i="10"/>
  <c r="G1599" i="10"/>
  <c r="A1599" i="10"/>
  <c r="AF1598" i="10"/>
  <c r="I1598" i="10"/>
  <c r="G1598" i="10"/>
  <c r="A1598" i="10"/>
  <c r="AF1597" i="10"/>
  <c r="I1597" i="10"/>
  <c r="G1597" i="10"/>
  <c r="A1597" i="10"/>
  <c r="AF1596" i="10"/>
  <c r="I1596" i="10"/>
  <c r="G1596" i="10"/>
  <c r="A1596" i="10"/>
  <c r="AF1595" i="10"/>
  <c r="I1595" i="10"/>
  <c r="G1595" i="10"/>
  <c r="A1595" i="10"/>
  <c r="A1594" i="10"/>
  <c r="AF1590" i="10"/>
  <c r="I1590" i="10"/>
  <c r="G1590" i="10"/>
  <c r="A1590" i="10"/>
  <c r="AF1589" i="10"/>
  <c r="I1589" i="10"/>
  <c r="G1589" i="10"/>
  <c r="A1589" i="10"/>
  <c r="AF1588" i="10"/>
  <c r="I1588" i="10"/>
  <c r="G1588" i="10"/>
  <c r="A1588" i="10"/>
  <c r="AF1587" i="10"/>
  <c r="I1587" i="10"/>
  <c r="G1587" i="10"/>
  <c r="A1587" i="10"/>
  <c r="AF1586" i="10"/>
  <c r="I1586" i="10"/>
  <c r="G1586" i="10"/>
  <c r="A1586" i="10"/>
  <c r="AF1585" i="10"/>
  <c r="I1585" i="10"/>
  <c r="G1585" i="10"/>
  <c r="A1585" i="10"/>
  <c r="G1584" i="10"/>
  <c r="A1584" i="10"/>
  <c r="G1583" i="10"/>
  <c r="A1583" i="10"/>
  <c r="G1582" i="10"/>
  <c r="A1582" i="10"/>
  <c r="G1581" i="10"/>
  <c r="A1581" i="10"/>
  <c r="N1577" i="10"/>
  <c r="AA1566" i="10"/>
  <c r="K1566" i="10"/>
  <c r="G1566" i="10"/>
  <c r="A1566" i="10"/>
  <c r="AA1565" i="10"/>
  <c r="K1565" i="10"/>
  <c r="G1565" i="10"/>
  <c r="A1565" i="10"/>
  <c r="AA1564" i="10"/>
  <c r="K1564" i="10"/>
  <c r="G1564" i="10"/>
  <c r="A1564" i="10"/>
  <c r="AA1563" i="10"/>
  <c r="K1563" i="10"/>
  <c r="G1563" i="10"/>
  <c r="A1563" i="10"/>
  <c r="AA1562" i="10"/>
  <c r="K1562" i="10"/>
  <c r="G1562" i="10"/>
  <c r="A1562" i="10"/>
  <c r="K1561" i="10"/>
  <c r="AA1561" i="10" s="1"/>
  <c r="A1561" i="10"/>
  <c r="K1560" i="10"/>
  <c r="AA1560" i="10" s="1"/>
  <c r="A1560" i="10"/>
  <c r="K1559" i="10"/>
  <c r="AA1559" i="10" s="1"/>
  <c r="A1559" i="10"/>
  <c r="AE1555" i="10"/>
  <c r="W1555" i="10"/>
  <c r="N1555" i="10"/>
  <c r="L1555" i="10"/>
  <c r="A1555" i="10"/>
  <c r="AE1554" i="10"/>
  <c r="W1554" i="10"/>
  <c r="N1554" i="10"/>
  <c r="L1554" i="10"/>
  <c r="A1554" i="10"/>
  <c r="AE1553" i="10"/>
  <c r="W1553" i="10"/>
  <c r="N1553" i="10"/>
  <c r="L1553" i="10"/>
  <c r="A1553" i="10"/>
  <c r="AE1552" i="10"/>
  <c r="W1552" i="10"/>
  <c r="N1552" i="10"/>
  <c r="L1552" i="10"/>
  <c r="A1552" i="10"/>
  <c r="AE1551" i="10"/>
  <c r="W1551" i="10"/>
  <c r="N1551" i="10"/>
  <c r="L1551" i="10"/>
  <c r="A1551" i="10"/>
  <c r="AE1550" i="10"/>
  <c r="W1550" i="10"/>
  <c r="N1550" i="10"/>
  <c r="L1550" i="10"/>
  <c r="A1550" i="10"/>
  <c r="AE1549" i="10"/>
  <c r="W1549" i="10"/>
  <c r="N1549" i="10"/>
  <c r="L1549" i="10"/>
  <c r="A1549" i="10"/>
  <c r="AE1548" i="10"/>
  <c r="W1548" i="10"/>
  <c r="N1548" i="10"/>
  <c r="L1548" i="10"/>
  <c r="A1548" i="10"/>
  <c r="L1547" i="10"/>
  <c r="A1547" i="10"/>
  <c r="AF1544" i="10"/>
  <c r="D1544" i="10"/>
  <c r="AV1540" i="10"/>
  <c r="AU1540" i="10"/>
  <c r="AT1540" i="10"/>
  <c r="AF1537" i="10"/>
  <c r="X1537" i="10"/>
  <c r="G1537" i="10"/>
  <c r="A1537" i="10"/>
  <c r="AF1536" i="10"/>
  <c r="X1536" i="10"/>
  <c r="G1536" i="10"/>
  <c r="A1536" i="10"/>
  <c r="AF1535" i="10"/>
  <c r="X1535" i="10"/>
  <c r="G1535" i="10"/>
  <c r="A1535" i="10"/>
  <c r="AF1534" i="10"/>
  <c r="X1534" i="10"/>
  <c r="G1534" i="10"/>
  <c r="A1534" i="10"/>
  <c r="AF1533" i="10"/>
  <c r="X1533" i="10"/>
  <c r="G1533" i="10"/>
  <c r="A1533" i="10"/>
  <c r="AF1529" i="10"/>
  <c r="I1529" i="10"/>
  <c r="G1529" i="10"/>
  <c r="A1529" i="10"/>
  <c r="AF1528" i="10"/>
  <c r="I1528" i="10"/>
  <c r="G1528" i="10"/>
  <c r="A1528" i="10"/>
  <c r="AF1527" i="10"/>
  <c r="I1527" i="10"/>
  <c r="G1527" i="10"/>
  <c r="A1527" i="10"/>
  <c r="AF1526" i="10"/>
  <c r="I1526" i="10"/>
  <c r="G1526" i="10"/>
  <c r="A1526" i="10"/>
  <c r="AF1525" i="10"/>
  <c r="I1525" i="10"/>
  <c r="G1525" i="10"/>
  <c r="A1525" i="10"/>
  <c r="AF1524" i="10"/>
  <c r="G1524" i="10"/>
  <c r="A1524" i="10"/>
  <c r="AF1520" i="10"/>
  <c r="I1520" i="10"/>
  <c r="G1520" i="10"/>
  <c r="A1520" i="10"/>
  <c r="AF1519" i="10"/>
  <c r="I1519" i="10"/>
  <c r="G1519" i="10"/>
  <c r="A1519" i="10"/>
  <c r="AF1518" i="10"/>
  <c r="I1518" i="10"/>
  <c r="G1518" i="10"/>
  <c r="A1518" i="10"/>
  <c r="AF1517" i="10"/>
  <c r="I1517" i="10"/>
  <c r="G1517" i="10"/>
  <c r="A1517" i="10"/>
  <c r="AF1516" i="10"/>
  <c r="I1516" i="10"/>
  <c r="G1516" i="10"/>
  <c r="A1516" i="10"/>
  <c r="AF1515" i="10"/>
  <c r="I1515" i="10"/>
  <c r="G1515" i="10"/>
  <c r="A1515" i="10"/>
  <c r="AF1514" i="10"/>
  <c r="I1514" i="10"/>
  <c r="G1514" i="10"/>
  <c r="A1514" i="10"/>
  <c r="AF1513" i="10"/>
  <c r="I1513" i="10"/>
  <c r="G1513" i="10"/>
  <c r="A1513" i="10"/>
  <c r="AF1512" i="10"/>
  <c r="I1512" i="10"/>
  <c r="G1512" i="10"/>
  <c r="A1512" i="10"/>
  <c r="N1507" i="10"/>
  <c r="AA1496" i="10"/>
  <c r="K1496" i="10"/>
  <c r="G1496" i="10"/>
  <c r="A1496" i="10"/>
  <c r="AA1495" i="10"/>
  <c r="K1495" i="10"/>
  <c r="G1495" i="10"/>
  <c r="A1495" i="10"/>
  <c r="AA1494" i="10"/>
  <c r="K1494" i="10"/>
  <c r="G1494" i="10"/>
  <c r="A1494" i="10"/>
  <c r="AA1493" i="10"/>
  <c r="K1493" i="10"/>
  <c r="G1493" i="10"/>
  <c r="A1493" i="10"/>
  <c r="AA1492" i="10"/>
  <c r="K1492" i="10"/>
  <c r="G1492" i="10"/>
  <c r="A1492" i="10"/>
  <c r="AA1491" i="10"/>
  <c r="K1491" i="10"/>
  <c r="G1491" i="10"/>
  <c r="A1491" i="10"/>
  <c r="K1490" i="10"/>
  <c r="AA1490" i="10" s="1"/>
  <c r="A1490" i="10"/>
  <c r="K1489" i="10"/>
  <c r="AA1489" i="10" s="1"/>
  <c r="A1489" i="10"/>
  <c r="AE1485" i="10"/>
  <c r="W1485" i="10"/>
  <c r="N1485" i="10"/>
  <c r="L1485" i="10"/>
  <c r="A1485" i="10"/>
  <c r="AE1484" i="10"/>
  <c r="W1484" i="10"/>
  <c r="N1484" i="10"/>
  <c r="L1484" i="10"/>
  <c r="A1484" i="10"/>
  <c r="AE1483" i="10"/>
  <c r="W1483" i="10"/>
  <c r="N1483" i="10"/>
  <c r="L1483" i="10"/>
  <c r="A1483" i="10"/>
  <c r="AE1482" i="10"/>
  <c r="W1482" i="10"/>
  <c r="N1482" i="10"/>
  <c r="L1482" i="10"/>
  <c r="A1482" i="10"/>
  <c r="L1481" i="10"/>
  <c r="A1481" i="10"/>
  <c r="L1480" i="10"/>
  <c r="A1480" i="10"/>
  <c r="L1479" i="10"/>
  <c r="A1479" i="10"/>
  <c r="L1478" i="10"/>
  <c r="A1478" i="10"/>
  <c r="A1477" i="10"/>
  <c r="AF1474" i="10"/>
  <c r="D1474" i="10"/>
  <c r="L1414" i="10"/>
  <c r="AV1330" i="10"/>
  <c r="AU1330" i="10"/>
  <c r="AT1330" i="10"/>
  <c r="AF1327" i="10"/>
  <c r="X1327" i="10"/>
  <c r="G1327" i="10"/>
  <c r="A1327" i="10"/>
  <c r="AF1326" i="10"/>
  <c r="X1326" i="10"/>
  <c r="G1326" i="10"/>
  <c r="A1326" i="10"/>
  <c r="AF1325" i="10"/>
  <c r="X1325" i="10"/>
  <c r="G1325" i="10"/>
  <c r="A1325" i="10"/>
  <c r="AF1324" i="10"/>
  <c r="X1324" i="10"/>
  <c r="G1324" i="10"/>
  <c r="A1324" i="10"/>
  <c r="AF1323" i="10"/>
  <c r="X1323" i="10"/>
  <c r="G1323" i="10"/>
  <c r="A1323" i="10"/>
  <c r="AF1319" i="10"/>
  <c r="I1319" i="10"/>
  <c r="G1319" i="10"/>
  <c r="A1319" i="10"/>
  <c r="AF1318" i="10"/>
  <c r="I1318" i="10"/>
  <c r="G1318" i="10"/>
  <c r="A1318" i="10"/>
  <c r="AF1317" i="10"/>
  <c r="I1317" i="10"/>
  <c r="G1317" i="10"/>
  <c r="A1317" i="10"/>
  <c r="AF1316" i="10"/>
  <c r="I1316" i="10"/>
  <c r="G1316" i="10"/>
  <c r="A1316" i="10"/>
  <c r="AF1315" i="10"/>
  <c r="I1315" i="10"/>
  <c r="G1315" i="10"/>
  <c r="A1315" i="10"/>
  <c r="G1314" i="10"/>
  <c r="A1314" i="10"/>
  <c r="AF1310" i="10"/>
  <c r="I1310" i="10"/>
  <c r="G1310" i="10"/>
  <c r="A1310" i="10"/>
  <c r="AF1309" i="10"/>
  <c r="I1309" i="10"/>
  <c r="G1309" i="10"/>
  <c r="A1309" i="10"/>
  <c r="AF1308" i="10"/>
  <c r="I1308" i="10"/>
  <c r="G1308" i="10"/>
  <c r="A1308" i="10"/>
  <c r="AF1307" i="10"/>
  <c r="I1307" i="10"/>
  <c r="G1307" i="10"/>
  <c r="A1307" i="10"/>
  <c r="AF1306" i="10"/>
  <c r="I1306" i="10"/>
  <c r="G1306" i="10"/>
  <c r="A1306" i="10"/>
  <c r="AF1305" i="10"/>
  <c r="I1305" i="10"/>
  <c r="G1305" i="10"/>
  <c r="A1305" i="10"/>
  <c r="AF1304" i="10"/>
  <c r="I1304" i="10"/>
  <c r="G1304" i="10"/>
  <c r="A1304" i="10"/>
  <c r="AF1303" i="10"/>
  <c r="I1303" i="10"/>
  <c r="G1303" i="10"/>
  <c r="A1303" i="10"/>
  <c r="AF1302" i="10"/>
  <c r="I1302" i="10"/>
  <c r="G1302" i="10"/>
  <c r="A1302" i="10"/>
  <c r="AF1301" i="10"/>
  <c r="I1301" i="10"/>
  <c r="G1301" i="10"/>
  <c r="A1301" i="10"/>
  <c r="N1297" i="10"/>
  <c r="AA1286" i="10"/>
  <c r="K1286" i="10"/>
  <c r="G1286" i="10"/>
  <c r="A1286" i="10"/>
  <c r="AA1285" i="10"/>
  <c r="K1285" i="10"/>
  <c r="G1285" i="10"/>
  <c r="A1285" i="10"/>
  <c r="AA1284" i="10"/>
  <c r="K1284" i="10"/>
  <c r="G1284" i="10"/>
  <c r="A1284" i="10"/>
  <c r="AA1283" i="10"/>
  <c r="K1283" i="10"/>
  <c r="G1283" i="10"/>
  <c r="A1283" i="10"/>
  <c r="AA1282" i="10"/>
  <c r="K1282" i="10"/>
  <c r="G1282" i="10"/>
  <c r="A1282" i="10"/>
  <c r="AA1281" i="10"/>
  <c r="K1281" i="10"/>
  <c r="G1281" i="10"/>
  <c r="A1281" i="10"/>
  <c r="AA1280" i="10"/>
  <c r="K1280" i="10"/>
  <c r="A1280" i="10"/>
  <c r="K1279" i="10"/>
  <c r="AA1279" i="10" s="1"/>
  <c r="A1279" i="10"/>
  <c r="AE1275" i="10"/>
  <c r="W1275" i="10"/>
  <c r="N1275" i="10"/>
  <c r="L1275" i="10"/>
  <c r="A1275" i="10"/>
  <c r="AE1274" i="10"/>
  <c r="W1274" i="10"/>
  <c r="N1274" i="10"/>
  <c r="L1274" i="10"/>
  <c r="A1274" i="10"/>
  <c r="AE1273" i="10"/>
  <c r="W1273" i="10"/>
  <c r="N1273" i="10"/>
  <c r="L1273" i="10"/>
  <c r="A1273" i="10"/>
  <c r="AE1272" i="10"/>
  <c r="W1272" i="10"/>
  <c r="N1272" i="10"/>
  <c r="L1272" i="10"/>
  <c r="A1272" i="10"/>
  <c r="AE1271" i="10"/>
  <c r="W1271" i="10"/>
  <c r="N1271" i="10"/>
  <c r="L1271" i="10"/>
  <c r="A1271" i="10"/>
  <c r="AE1270" i="10"/>
  <c r="W1270" i="10"/>
  <c r="N1270" i="10"/>
  <c r="L1270" i="10"/>
  <c r="A1270" i="10"/>
  <c r="AE1269" i="10"/>
  <c r="W1269" i="10"/>
  <c r="N1269" i="10"/>
  <c r="L1269" i="10"/>
  <c r="A1269" i="10"/>
  <c r="AE1268" i="10"/>
  <c r="W1268" i="10"/>
  <c r="N1268" i="10"/>
  <c r="L1268" i="10"/>
  <c r="A1268" i="10"/>
  <c r="L1267" i="10"/>
  <c r="A1267" i="10"/>
  <c r="AF1264" i="10"/>
  <c r="D1264" i="10"/>
  <c r="G1244" i="10"/>
  <c r="AV1260" i="10"/>
  <c r="AU1260" i="10"/>
  <c r="AT1260" i="10"/>
  <c r="AF1257" i="10"/>
  <c r="X1257" i="10"/>
  <c r="G1257" i="10"/>
  <c r="A1257" i="10"/>
  <c r="AF1256" i="10"/>
  <c r="X1256" i="10"/>
  <c r="G1256" i="10"/>
  <c r="A1256" i="10"/>
  <c r="AF1255" i="10"/>
  <c r="X1255" i="10"/>
  <c r="G1255" i="10"/>
  <c r="A1255" i="10"/>
  <c r="AF1254" i="10"/>
  <c r="X1254" i="10"/>
  <c r="G1254" i="10"/>
  <c r="A1254" i="10"/>
  <c r="AF1253" i="10"/>
  <c r="X1253" i="10"/>
  <c r="G1253" i="10"/>
  <c r="A1253" i="10"/>
  <c r="AF1249" i="10"/>
  <c r="I1249" i="10"/>
  <c r="G1249" i="10"/>
  <c r="A1249" i="10"/>
  <c r="AF1248" i="10"/>
  <c r="I1248" i="10"/>
  <c r="G1248" i="10"/>
  <c r="A1248" i="10"/>
  <c r="AF1247" i="10"/>
  <c r="I1247" i="10"/>
  <c r="G1247" i="10"/>
  <c r="A1247" i="10"/>
  <c r="AF1246" i="10"/>
  <c r="I1246" i="10"/>
  <c r="G1246" i="10"/>
  <c r="A1246" i="10"/>
  <c r="AF1245" i="10"/>
  <c r="I1245" i="10"/>
  <c r="G1245" i="10"/>
  <c r="A1245" i="10"/>
  <c r="A1244" i="10"/>
  <c r="AF1240" i="10"/>
  <c r="I1240" i="10"/>
  <c r="G1240" i="10"/>
  <c r="A1240" i="10"/>
  <c r="N1227" i="10"/>
  <c r="AA1216" i="10"/>
  <c r="K1216" i="10"/>
  <c r="G1216" i="10"/>
  <c r="A1216" i="10"/>
  <c r="AA1215" i="10"/>
  <c r="K1215" i="10"/>
  <c r="G1215" i="10"/>
  <c r="A1215" i="10"/>
  <c r="AA1214" i="10"/>
  <c r="K1214" i="10"/>
  <c r="G1214" i="10"/>
  <c r="A1214" i="10"/>
  <c r="AA1213" i="10"/>
  <c r="K1213" i="10"/>
  <c r="G1213" i="10"/>
  <c r="A1213" i="10"/>
  <c r="AA1212" i="10"/>
  <c r="K1212" i="10"/>
  <c r="G1212" i="10"/>
  <c r="A1212" i="10"/>
  <c r="AA1211" i="10"/>
  <c r="K1211" i="10"/>
  <c r="G1211" i="10"/>
  <c r="A1211" i="10"/>
  <c r="K1210" i="10"/>
  <c r="AA1210" i="10" s="1"/>
  <c r="A1210" i="10"/>
  <c r="K1209" i="10"/>
  <c r="AA1209" i="10" s="1"/>
  <c r="A1209" i="10"/>
  <c r="AE1205" i="10"/>
  <c r="W1205" i="10"/>
  <c r="N1205" i="10"/>
  <c r="L1205" i="10"/>
  <c r="A1205" i="10"/>
  <c r="AE1204" i="10"/>
  <c r="W1204" i="10"/>
  <c r="N1204" i="10"/>
  <c r="L1204" i="10"/>
  <c r="A1204" i="10"/>
  <c r="AE1203" i="10"/>
  <c r="W1203" i="10"/>
  <c r="N1203" i="10"/>
  <c r="L1203" i="10"/>
  <c r="A1203" i="10"/>
  <c r="AE1202" i="10"/>
  <c r="W1202" i="10"/>
  <c r="N1202" i="10"/>
  <c r="L1202" i="10"/>
  <c r="A1202" i="10"/>
  <c r="AE1201" i="10"/>
  <c r="W1201" i="10"/>
  <c r="N1201" i="10"/>
  <c r="L1201" i="10"/>
  <c r="A1201" i="10"/>
  <c r="AE1200" i="10"/>
  <c r="W1200" i="10"/>
  <c r="N1200" i="10"/>
  <c r="L1200" i="10"/>
  <c r="A1200" i="10"/>
  <c r="L1199" i="10"/>
  <c r="A1199" i="10"/>
  <c r="L1198" i="10"/>
  <c r="A1198" i="10"/>
  <c r="L1197" i="10"/>
  <c r="A1197" i="10"/>
  <c r="AF1194" i="10"/>
  <c r="D1194" i="10"/>
  <c r="G1104" i="10"/>
  <c r="L1058" i="10"/>
  <c r="L1059" i="10"/>
  <c r="L1060" i="10"/>
  <c r="L1061" i="10"/>
  <c r="D129" i="14"/>
  <c r="E97" i="24" l="1"/>
  <c r="G87" i="11" s="1"/>
  <c r="D87" i="11" s="1"/>
  <c r="F99" i="11"/>
  <c r="C99" i="11" s="1"/>
  <c r="AD109" i="24"/>
  <c r="AE112" i="24"/>
  <c r="E112" i="24"/>
  <c r="G102" i="11" s="1"/>
  <c r="D102" i="11" s="1"/>
  <c r="D97" i="24"/>
  <c r="F87" i="11" s="1"/>
  <c r="C87" i="11" s="1"/>
  <c r="AD97" i="24"/>
  <c r="W1731" i="10"/>
  <c r="W2057" i="10"/>
  <c r="AE2061" i="10" s="1"/>
  <c r="W2098" i="10"/>
  <c r="W2090" i="10"/>
  <c r="W2081" i="10"/>
  <c r="W1740" i="10"/>
  <c r="W1748" i="10"/>
  <c r="W1707" i="10"/>
  <c r="AE1712" i="10" s="1"/>
  <c r="W260" i="10"/>
  <c r="W277" i="10"/>
  <c r="W330" i="10"/>
  <c r="W347" i="10"/>
  <c r="W269" i="10"/>
  <c r="W339" i="10"/>
  <c r="W236" i="10"/>
  <c r="AE242" i="10" s="1"/>
  <c r="W306" i="10"/>
  <c r="AE311" i="10" s="1"/>
  <c r="W3077" i="10"/>
  <c r="W3085" i="10"/>
  <c r="W3015" i="10"/>
  <c r="W3044" i="10"/>
  <c r="AE3048" i="10" s="1"/>
  <c r="W2974" i="10"/>
  <c r="W2937" i="10"/>
  <c r="W2945" i="10"/>
  <c r="W2904" i="10"/>
  <c r="W2788" i="10"/>
  <c r="W2797" i="10"/>
  <c r="W2834" i="10"/>
  <c r="AE2837" i="10" s="1"/>
  <c r="W2867" i="10"/>
  <c r="W2875" i="10"/>
  <c r="W2764" i="10"/>
  <c r="AE2769" i="10" s="1"/>
  <c r="W2805" i="10"/>
  <c r="W2727" i="10"/>
  <c r="W2735" i="10"/>
  <c r="W2694" i="10"/>
  <c r="W2267" i="10"/>
  <c r="AE2273" i="10" s="1"/>
  <c r="W1958" i="10"/>
  <c r="W1941" i="10"/>
  <c r="W2256" i="10"/>
  <c r="W2308" i="10"/>
  <c r="W1917" i="10"/>
  <c r="W1608" i="10"/>
  <c r="W1530" i="10"/>
  <c r="W1678" i="10"/>
  <c r="W1311" i="10"/>
  <c r="W1637" i="10"/>
  <c r="AE1642" i="10" s="1"/>
  <c r="W1661" i="10"/>
  <c r="W1567" i="10"/>
  <c r="AE1571" i="10" s="1"/>
  <c r="W1538" i="10"/>
  <c r="W1328" i="10"/>
  <c r="W1497" i="10"/>
  <c r="AE1501" i="10" s="1"/>
  <c r="W1258" i="10"/>
  <c r="W1287" i="10"/>
  <c r="AE1292" i="10" s="1"/>
  <c r="W1217" i="10"/>
  <c r="AE1221" i="10" s="1"/>
  <c r="G964" i="10"/>
  <c r="G894" i="10"/>
  <c r="AV840" i="10"/>
  <c r="AU840" i="10"/>
  <c r="AT840" i="10"/>
  <c r="AF837" i="10"/>
  <c r="X837" i="10"/>
  <c r="G837" i="10"/>
  <c r="A837" i="10"/>
  <c r="AF836" i="10"/>
  <c r="X836" i="10"/>
  <c r="G836" i="10"/>
  <c r="A836" i="10"/>
  <c r="AF835" i="10"/>
  <c r="X835" i="10"/>
  <c r="G835" i="10"/>
  <c r="A835" i="10"/>
  <c r="AF834" i="10"/>
  <c r="X834" i="10"/>
  <c r="G834" i="10"/>
  <c r="A834" i="10"/>
  <c r="AF833" i="10"/>
  <c r="X833" i="10"/>
  <c r="G833" i="10"/>
  <c r="A833" i="10"/>
  <c r="AF829" i="10"/>
  <c r="I829" i="10"/>
  <c r="G829" i="10"/>
  <c r="A829" i="10"/>
  <c r="AF828" i="10"/>
  <c r="I828" i="10"/>
  <c r="G828" i="10"/>
  <c r="A828" i="10"/>
  <c r="AF827" i="10"/>
  <c r="I827" i="10"/>
  <c r="G827" i="10"/>
  <c r="A827" i="10"/>
  <c r="AF826" i="10"/>
  <c r="I826" i="10"/>
  <c r="G826" i="10"/>
  <c r="A826" i="10"/>
  <c r="AF825" i="10"/>
  <c r="I825" i="10"/>
  <c r="G825" i="10"/>
  <c r="A825" i="10"/>
  <c r="A824" i="10"/>
  <c r="AF820" i="10"/>
  <c r="I820" i="10"/>
  <c r="G820" i="10"/>
  <c r="A820" i="10"/>
  <c r="AF819" i="10"/>
  <c r="I819" i="10"/>
  <c r="G819" i="10"/>
  <c r="A819" i="10"/>
  <c r="AF818" i="10"/>
  <c r="I818" i="10"/>
  <c r="G818" i="10"/>
  <c r="A818" i="10"/>
  <c r="AF817" i="10"/>
  <c r="I817" i="10"/>
  <c r="G817" i="10"/>
  <c r="A817" i="10"/>
  <c r="AF816" i="10"/>
  <c r="I816" i="10"/>
  <c r="G816" i="10"/>
  <c r="A816" i="10"/>
  <c r="AF815" i="10"/>
  <c r="I815" i="10"/>
  <c r="G815" i="10"/>
  <c r="A815" i="10"/>
  <c r="G814" i="10"/>
  <c r="A814" i="10"/>
  <c r="G813" i="10"/>
  <c r="A813" i="10"/>
  <c r="G812" i="10"/>
  <c r="A812" i="10"/>
  <c r="G811" i="10"/>
  <c r="A811" i="10"/>
  <c r="N807" i="10"/>
  <c r="AA796" i="10"/>
  <c r="K796" i="10"/>
  <c r="G796" i="10"/>
  <c r="A796" i="10"/>
  <c r="AA795" i="10"/>
  <c r="K795" i="10"/>
  <c r="G795" i="10"/>
  <c r="A795" i="10"/>
  <c r="AA794" i="10"/>
  <c r="K794" i="10"/>
  <c r="G794" i="10"/>
  <c r="A794" i="10"/>
  <c r="AA793" i="10"/>
  <c r="K793" i="10"/>
  <c r="G793" i="10"/>
  <c r="A793" i="10"/>
  <c r="K792" i="10"/>
  <c r="AA792" i="10" s="1"/>
  <c r="A792" i="10"/>
  <c r="K791" i="10"/>
  <c r="AA791" i="10" s="1"/>
  <c r="A791" i="10"/>
  <c r="K790" i="10"/>
  <c r="AA790" i="10" s="1"/>
  <c r="A790" i="10"/>
  <c r="K789" i="10"/>
  <c r="AA789" i="10" s="1"/>
  <c r="A789" i="10"/>
  <c r="AE785" i="10"/>
  <c r="W785" i="10"/>
  <c r="N785" i="10"/>
  <c r="L785" i="10"/>
  <c r="A785" i="10"/>
  <c r="AE784" i="10"/>
  <c r="W784" i="10"/>
  <c r="N784" i="10"/>
  <c r="L784" i="10"/>
  <c r="A784" i="10"/>
  <c r="AE783" i="10"/>
  <c r="W783" i="10"/>
  <c r="N783" i="10"/>
  <c r="L783" i="10"/>
  <c r="A783" i="10"/>
  <c r="AE782" i="10"/>
  <c r="W782" i="10"/>
  <c r="N782" i="10"/>
  <c r="L782" i="10"/>
  <c r="A782" i="10"/>
  <c r="AE781" i="10"/>
  <c r="W781" i="10"/>
  <c r="N781" i="10"/>
  <c r="L781" i="10"/>
  <c r="A781" i="10"/>
  <c r="L780" i="10"/>
  <c r="A780" i="10"/>
  <c r="L779" i="10"/>
  <c r="A779" i="10"/>
  <c r="L778" i="10"/>
  <c r="A778" i="10"/>
  <c r="L777" i="10"/>
  <c r="A777" i="10"/>
  <c r="AF774" i="10"/>
  <c r="D774" i="10"/>
  <c r="AV770" i="10"/>
  <c r="AU770" i="10"/>
  <c r="AT770" i="10"/>
  <c r="AF767" i="10"/>
  <c r="X767" i="10"/>
  <c r="G767" i="10"/>
  <c r="A767" i="10"/>
  <c r="AF766" i="10"/>
  <c r="X766" i="10"/>
  <c r="G766" i="10"/>
  <c r="A766" i="10"/>
  <c r="AF765" i="10"/>
  <c r="X765" i="10"/>
  <c r="G765" i="10"/>
  <c r="A765" i="10"/>
  <c r="AF764" i="10"/>
  <c r="X764" i="10"/>
  <c r="G764" i="10"/>
  <c r="A764" i="10"/>
  <c r="AF763" i="10"/>
  <c r="X763" i="10"/>
  <c r="G763" i="10"/>
  <c r="A763" i="10"/>
  <c r="AF759" i="10"/>
  <c r="I759" i="10"/>
  <c r="G759" i="10"/>
  <c r="A759" i="10"/>
  <c r="AF758" i="10"/>
  <c r="I758" i="10"/>
  <c r="G758" i="10"/>
  <c r="A758" i="10"/>
  <c r="AF757" i="10"/>
  <c r="I757" i="10"/>
  <c r="G757" i="10"/>
  <c r="A757" i="10"/>
  <c r="AF756" i="10"/>
  <c r="I756" i="10"/>
  <c r="G756" i="10"/>
  <c r="A756" i="10"/>
  <c r="A755" i="10"/>
  <c r="A754" i="10"/>
  <c r="AF750" i="10"/>
  <c r="I750" i="10"/>
  <c r="G750" i="10"/>
  <c r="A750" i="10"/>
  <c r="AF749" i="10"/>
  <c r="I749" i="10"/>
  <c r="G749" i="10"/>
  <c r="A749" i="10"/>
  <c r="AF748" i="10"/>
  <c r="I748" i="10"/>
  <c r="G748" i="10"/>
  <c r="A748" i="10"/>
  <c r="AF747" i="10"/>
  <c r="I747" i="10"/>
  <c r="G747" i="10"/>
  <c r="A747" i="10"/>
  <c r="AF746" i="10"/>
  <c r="I746" i="10"/>
  <c r="G746" i="10"/>
  <c r="A746" i="10"/>
  <c r="AF745" i="10"/>
  <c r="I745" i="10"/>
  <c r="G745" i="10"/>
  <c r="A745" i="10"/>
  <c r="AF744" i="10"/>
  <c r="I744" i="10"/>
  <c r="G744" i="10"/>
  <c r="A744" i="10"/>
  <c r="AF743" i="10"/>
  <c r="I743" i="10"/>
  <c r="G743" i="10"/>
  <c r="A743" i="10"/>
  <c r="AF742" i="10"/>
  <c r="I742" i="10"/>
  <c r="G742" i="10"/>
  <c r="A742" i="10"/>
  <c r="G741" i="10"/>
  <c r="A741" i="10"/>
  <c r="N737" i="10"/>
  <c r="AA726" i="10"/>
  <c r="K726" i="10"/>
  <c r="G726" i="10"/>
  <c r="A726" i="10"/>
  <c r="AA725" i="10"/>
  <c r="K725" i="10"/>
  <c r="G725" i="10"/>
  <c r="A725" i="10"/>
  <c r="AA724" i="10"/>
  <c r="K724" i="10"/>
  <c r="G724" i="10"/>
  <c r="A724" i="10"/>
  <c r="AA723" i="10"/>
  <c r="K723" i="10"/>
  <c r="G723" i="10"/>
  <c r="A723" i="10"/>
  <c r="AA722" i="10"/>
  <c r="K722" i="10"/>
  <c r="G722" i="10"/>
  <c r="A722" i="10"/>
  <c r="AA721" i="10"/>
  <c r="K721" i="10"/>
  <c r="G721" i="10"/>
  <c r="A721" i="10"/>
  <c r="AA720" i="10"/>
  <c r="K720" i="10"/>
  <c r="G720" i="10"/>
  <c r="A720" i="10"/>
  <c r="AA719" i="10"/>
  <c r="K719" i="10"/>
  <c r="G719" i="10"/>
  <c r="A719" i="10"/>
  <c r="AE715" i="10"/>
  <c r="W715" i="10"/>
  <c r="N715" i="10"/>
  <c r="L715" i="10"/>
  <c r="A715" i="10"/>
  <c r="AE714" i="10"/>
  <c r="W714" i="10"/>
  <c r="N714" i="10"/>
  <c r="L714" i="10"/>
  <c r="A714" i="10"/>
  <c r="AE713" i="10"/>
  <c r="W713" i="10"/>
  <c r="N713" i="10"/>
  <c r="L713" i="10"/>
  <c r="A713" i="10"/>
  <c r="AE712" i="10"/>
  <c r="W712" i="10"/>
  <c r="N712" i="10"/>
  <c r="L712" i="10"/>
  <c r="A712" i="10"/>
  <c r="AE711" i="10"/>
  <c r="W711" i="10"/>
  <c r="N711" i="10"/>
  <c r="L711" i="10"/>
  <c r="A711" i="10"/>
  <c r="AE710" i="10"/>
  <c r="W710" i="10"/>
  <c r="N710" i="10"/>
  <c r="L710" i="10"/>
  <c r="A710" i="10"/>
  <c r="AE709" i="10"/>
  <c r="W709" i="10"/>
  <c r="N709" i="10"/>
  <c r="L709" i="10"/>
  <c r="A709" i="10"/>
  <c r="AE708" i="10"/>
  <c r="W708" i="10"/>
  <c r="N708" i="10"/>
  <c r="L708" i="10"/>
  <c r="A708" i="10"/>
  <c r="L707" i="10"/>
  <c r="A707" i="10"/>
  <c r="AF704" i="10"/>
  <c r="D704" i="10"/>
  <c r="AV700" i="10"/>
  <c r="AU700" i="10"/>
  <c r="AT700" i="10"/>
  <c r="AF697" i="10"/>
  <c r="X697" i="10"/>
  <c r="G697" i="10"/>
  <c r="A697" i="10"/>
  <c r="AF696" i="10"/>
  <c r="X696" i="10"/>
  <c r="G696" i="10"/>
  <c r="A696" i="10"/>
  <c r="AF695" i="10"/>
  <c r="X695" i="10"/>
  <c r="G695" i="10"/>
  <c r="A695" i="10"/>
  <c r="AF694" i="10"/>
  <c r="X694" i="10"/>
  <c r="G694" i="10"/>
  <c r="A694" i="10"/>
  <c r="AF693" i="10"/>
  <c r="X693" i="10"/>
  <c r="G693" i="10"/>
  <c r="A693" i="10"/>
  <c r="AF689" i="10"/>
  <c r="I689" i="10"/>
  <c r="G689" i="10"/>
  <c r="A689" i="10"/>
  <c r="AF688" i="10"/>
  <c r="I688" i="10"/>
  <c r="G688" i="10"/>
  <c r="A688" i="10"/>
  <c r="AF687" i="10"/>
  <c r="I687" i="10"/>
  <c r="G687" i="10"/>
  <c r="A687" i="10"/>
  <c r="AF686" i="10"/>
  <c r="I686" i="10"/>
  <c r="G686" i="10"/>
  <c r="A686" i="10"/>
  <c r="AF685" i="10"/>
  <c r="I685" i="10"/>
  <c r="G685" i="10"/>
  <c r="A685" i="10"/>
  <c r="AF684" i="10"/>
  <c r="I684" i="10"/>
  <c r="G684" i="10"/>
  <c r="A684" i="10"/>
  <c r="AF680" i="10"/>
  <c r="I680" i="10"/>
  <c r="G680" i="10"/>
  <c r="A680" i="10"/>
  <c r="AF679" i="10"/>
  <c r="I679" i="10"/>
  <c r="G679" i="10"/>
  <c r="A679" i="10"/>
  <c r="AF678" i="10"/>
  <c r="I678" i="10"/>
  <c r="G678" i="10"/>
  <c r="A678" i="10"/>
  <c r="G677" i="10"/>
  <c r="A677" i="10"/>
  <c r="G676" i="10"/>
  <c r="A676" i="10"/>
  <c r="G675" i="10"/>
  <c r="A675" i="10"/>
  <c r="G674" i="10"/>
  <c r="A674" i="10"/>
  <c r="G673" i="10"/>
  <c r="A673" i="10"/>
  <c r="G672" i="10"/>
  <c r="A672" i="10"/>
  <c r="G671" i="10"/>
  <c r="A671" i="10"/>
  <c r="N667" i="10"/>
  <c r="AA656" i="10"/>
  <c r="K656" i="10"/>
  <c r="G656" i="10"/>
  <c r="A656" i="10"/>
  <c r="AA655" i="10"/>
  <c r="K655" i="10"/>
  <c r="G655" i="10"/>
  <c r="A655" i="10"/>
  <c r="AA654" i="10"/>
  <c r="K654" i="10"/>
  <c r="G654" i="10"/>
  <c r="A654" i="10"/>
  <c r="AA653" i="10"/>
  <c r="K653" i="10"/>
  <c r="G653" i="10"/>
  <c r="A653" i="10"/>
  <c r="AA652" i="10"/>
  <c r="K652" i="10"/>
  <c r="G652" i="10"/>
  <c r="A652" i="10"/>
  <c r="K651" i="10"/>
  <c r="AA651" i="10" s="1"/>
  <c r="A651" i="10"/>
  <c r="K650" i="10"/>
  <c r="AA650" i="10" s="1"/>
  <c r="A650" i="10"/>
  <c r="K649" i="10"/>
  <c r="AA649" i="10" s="1"/>
  <c r="A649" i="10"/>
  <c r="AE645" i="10"/>
  <c r="W645" i="10"/>
  <c r="N645" i="10"/>
  <c r="L645" i="10"/>
  <c r="A645" i="10"/>
  <c r="AE644" i="10"/>
  <c r="W644" i="10"/>
  <c r="N644" i="10"/>
  <c r="L644" i="10"/>
  <c r="A644" i="10"/>
  <c r="AE643" i="10"/>
  <c r="W643" i="10"/>
  <c r="N643" i="10"/>
  <c r="L643" i="10"/>
  <c r="A643" i="10"/>
  <c r="AE642" i="10"/>
  <c r="W642" i="10"/>
  <c r="N642" i="10"/>
  <c r="L642" i="10"/>
  <c r="A642" i="10"/>
  <c r="L641" i="10"/>
  <c r="A641" i="10"/>
  <c r="L640" i="10"/>
  <c r="A640" i="10"/>
  <c r="L639" i="10"/>
  <c r="A639" i="10"/>
  <c r="L638" i="10"/>
  <c r="A638" i="10"/>
  <c r="L637" i="10"/>
  <c r="A637" i="10"/>
  <c r="AF634" i="10"/>
  <c r="D634" i="10"/>
  <c r="AV630" i="10"/>
  <c r="AU630" i="10"/>
  <c r="AT630" i="10"/>
  <c r="AF627" i="10"/>
  <c r="X627" i="10"/>
  <c r="G627" i="10"/>
  <c r="A627" i="10"/>
  <c r="AF626" i="10"/>
  <c r="X626" i="10"/>
  <c r="G626" i="10"/>
  <c r="A626" i="10"/>
  <c r="AF625" i="10"/>
  <c r="X625" i="10"/>
  <c r="G625" i="10"/>
  <c r="A625" i="10"/>
  <c r="AF624" i="10"/>
  <c r="X624" i="10"/>
  <c r="G624" i="10"/>
  <c r="A624" i="10"/>
  <c r="AF623" i="10"/>
  <c r="X623" i="10"/>
  <c r="G623" i="10"/>
  <c r="A623" i="10"/>
  <c r="AF619" i="10"/>
  <c r="I619" i="10"/>
  <c r="G619" i="10"/>
  <c r="A619" i="10"/>
  <c r="AF618" i="10"/>
  <c r="I618" i="10"/>
  <c r="G618" i="10"/>
  <c r="A618" i="10"/>
  <c r="AF617" i="10"/>
  <c r="I617" i="10"/>
  <c r="G617" i="10"/>
  <c r="A617" i="10"/>
  <c r="AF616" i="10"/>
  <c r="I616" i="10"/>
  <c r="G616" i="10"/>
  <c r="A616" i="10"/>
  <c r="AF615" i="10"/>
  <c r="I615" i="10"/>
  <c r="G615" i="10"/>
  <c r="A615" i="10"/>
  <c r="AF614" i="10"/>
  <c r="I614" i="10"/>
  <c r="G614" i="10"/>
  <c r="A614" i="10"/>
  <c r="AF610" i="10"/>
  <c r="I610" i="10"/>
  <c r="G610" i="10"/>
  <c r="A610" i="10"/>
  <c r="AF609" i="10"/>
  <c r="I609" i="10"/>
  <c r="G609" i="10"/>
  <c r="A609" i="10"/>
  <c r="AF608" i="10"/>
  <c r="I608" i="10"/>
  <c r="G608" i="10"/>
  <c r="A608" i="10"/>
  <c r="AF607" i="10"/>
  <c r="I607" i="10"/>
  <c r="G607" i="10"/>
  <c r="A607" i="10"/>
  <c r="AF606" i="10"/>
  <c r="I606" i="10"/>
  <c r="G606" i="10"/>
  <c r="A606" i="10"/>
  <c r="AF605" i="10"/>
  <c r="I605" i="10"/>
  <c r="G605" i="10"/>
  <c r="A605" i="10"/>
  <c r="AF604" i="10"/>
  <c r="I604" i="10"/>
  <c r="G604" i="10"/>
  <c r="A604" i="10"/>
  <c r="AF603" i="10"/>
  <c r="I603" i="10"/>
  <c r="G603" i="10"/>
  <c r="A603" i="10"/>
  <c r="G602" i="10"/>
  <c r="A602" i="10"/>
  <c r="G601" i="10"/>
  <c r="A601" i="10"/>
  <c r="N597" i="10"/>
  <c r="AA586" i="10"/>
  <c r="K586" i="10"/>
  <c r="G586" i="10"/>
  <c r="A586" i="10"/>
  <c r="AA585" i="10"/>
  <c r="K585" i="10"/>
  <c r="G585" i="10"/>
  <c r="A585" i="10"/>
  <c r="AA584" i="10"/>
  <c r="K584" i="10"/>
  <c r="G584" i="10"/>
  <c r="A584" i="10"/>
  <c r="AA583" i="10"/>
  <c r="K583" i="10"/>
  <c r="G583" i="10"/>
  <c r="A583" i="10"/>
  <c r="AA582" i="10"/>
  <c r="K582" i="10"/>
  <c r="G582" i="10"/>
  <c r="A582" i="10"/>
  <c r="K581" i="10"/>
  <c r="AA581" i="10" s="1"/>
  <c r="A581" i="10"/>
  <c r="K580" i="10"/>
  <c r="AA580" i="10" s="1"/>
  <c r="A580" i="10"/>
  <c r="K579" i="10"/>
  <c r="AA579" i="10" s="1"/>
  <c r="A579" i="10"/>
  <c r="AE575" i="10"/>
  <c r="W575" i="10"/>
  <c r="N575" i="10"/>
  <c r="L575" i="10"/>
  <c r="A575" i="10"/>
  <c r="AE574" i="10"/>
  <c r="W574" i="10"/>
  <c r="N574" i="10"/>
  <c r="L574" i="10"/>
  <c r="A574" i="10"/>
  <c r="AE573" i="10"/>
  <c r="W573" i="10"/>
  <c r="N573" i="10"/>
  <c r="L573" i="10"/>
  <c r="A573" i="10"/>
  <c r="AE572" i="10"/>
  <c r="W572" i="10"/>
  <c r="N572" i="10"/>
  <c r="L572" i="10"/>
  <c r="A572" i="10"/>
  <c r="AE571" i="10"/>
  <c r="W571" i="10"/>
  <c r="N571" i="10"/>
  <c r="L571" i="10"/>
  <c r="A571" i="10"/>
  <c r="AE570" i="10"/>
  <c r="W570" i="10"/>
  <c r="N570" i="10"/>
  <c r="L570" i="10"/>
  <c r="A570" i="10"/>
  <c r="AE569" i="10"/>
  <c r="W569" i="10"/>
  <c r="N569" i="10"/>
  <c r="L569" i="10"/>
  <c r="A569" i="10"/>
  <c r="AE568" i="10"/>
  <c r="W568" i="10"/>
  <c r="N568" i="10"/>
  <c r="L568" i="10"/>
  <c r="A568" i="10"/>
  <c r="AE567" i="10"/>
  <c r="W567" i="10"/>
  <c r="N567" i="10"/>
  <c r="L567" i="10"/>
  <c r="A567" i="10"/>
  <c r="AF564" i="10"/>
  <c r="D564" i="10"/>
  <c r="G544" i="10"/>
  <c r="AV489" i="10"/>
  <c r="AU489" i="10"/>
  <c r="AT489" i="10"/>
  <c r="AF486" i="10"/>
  <c r="X486" i="10"/>
  <c r="G486" i="10"/>
  <c r="A486" i="10"/>
  <c r="AF485" i="10"/>
  <c r="X485" i="10"/>
  <c r="G485" i="10"/>
  <c r="A485" i="10"/>
  <c r="AF484" i="10"/>
  <c r="X484" i="10"/>
  <c r="G484" i="10"/>
  <c r="A484" i="10"/>
  <c r="AF483" i="10"/>
  <c r="X483" i="10"/>
  <c r="G483" i="10"/>
  <c r="A483" i="10"/>
  <c r="AF482" i="10"/>
  <c r="X482" i="10"/>
  <c r="G482" i="10"/>
  <c r="A482" i="10"/>
  <c r="AF478" i="10"/>
  <c r="I478" i="10"/>
  <c r="G478" i="10"/>
  <c r="A478" i="10"/>
  <c r="AF477" i="10"/>
  <c r="I477" i="10"/>
  <c r="G477" i="10"/>
  <c r="A477" i="10"/>
  <c r="AF476" i="10"/>
  <c r="I476" i="10"/>
  <c r="G476" i="10"/>
  <c r="A476" i="10"/>
  <c r="AF475" i="10"/>
  <c r="I475" i="10"/>
  <c r="G475" i="10"/>
  <c r="A475" i="10"/>
  <c r="AF474" i="10"/>
  <c r="I474" i="10"/>
  <c r="G474" i="10"/>
  <c r="A474" i="10"/>
  <c r="AF473" i="10"/>
  <c r="I473" i="10"/>
  <c r="G473" i="10"/>
  <c r="A473" i="10"/>
  <c r="AF469" i="10"/>
  <c r="I469" i="10"/>
  <c r="G469" i="10"/>
  <c r="A469" i="10"/>
  <c r="AF468" i="10"/>
  <c r="I468" i="10"/>
  <c r="G468" i="10"/>
  <c r="A468" i="10"/>
  <c r="AF467" i="10"/>
  <c r="I467" i="10"/>
  <c r="G467" i="10"/>
  <c r="A467" i="10"/>
  <c r="AF466" i="10"/>
  <c r="I466" i="10"/>
  <c r="G466" i="10"/>
  <c r="A466" i="10"/>
  <c r="AF465" i="10"/>
  <c r="I465" i="10"/>
  <c r="G465" i="10"/>
  <c r="A465" i="10"/>
  <c r="AF464" i="10"/>
  <c r="I464" i="10"/>
  <c r="G464" i="10"/>
  <c r="A464" i="10"/>
  <c r="G463" i="10"/>
  <c r="A463" i="10"/>
  <c r="G462" i="10"/>
  <c r="A462" i="10"/>
  <c r="G461" i="10"/>
  <c r="A461" i="10"/>
  <c r="G460" i="10"/>
  <c r="A460" i="10"/>
  <c r="AA445" i="10"/>
  <c r="K445" i="10"/>
  <c r="G445" i="10"/>
  <c r="A445" i="10"/>
  <c r="AA444" i="10"/>
  <c r="K444" i="10"/>
  <c r="G444" i="10"/>
  <c r="A444" i="10"/>
  <c r="AA443" i="10"/>
  <c r="K443" i="10"/>
  <c r="G443" i="10"/>
  <c r="A443" i="10"/>
  <c r="AA442" i="10"/>
  <c r="K442" i="10"/>
  <c r="G442" i="10"/>
  <c r="A442" i="10"/>
  <c r="AA441" i="10"/>
  <c r="K441" i="10"/>
  <c r="G441" i="10"/>
  <c r="A441" i="10"/>
  <c r="AA440" i="10"/>
  <c r="K440" i="10"/>
  <c r="G440" i="10"/>
  <c r="A440" i="10"/>
  <c r="K439" i="10"/>
  <c r="A439" i="10"/>
  <c r="K438" i="10"/>
  <c r="A438" i="10"/>
  <c r="AE434" i="10"/>
  <c r="W434" i="10"/>
  <c r="N434" i="10"/>
  <c r="L434" i="10"/>
  <c r="A434" i="10"/>
  <c r="AE433" i="10"/>
  <c r="W433" i="10"/>
  <c r="N433" i="10"/>
  <c r="L433" i="10"/>
  <c r="A433" i="10"/>
  <c r="L432" i="10"/>
  <c r="A432" i="10"/>
  <c r="L431" i="10"/>
  <c r="A431" i="10"/>
  <c r="L430" i="10"/>
  <c r="A430" i="10"/>
  <c r="L429" i="10"/>
  <c r="A429" i="10"/>
  <c r="L428" i="10"/>
  <c r="A428" i="10"/>
  <c r="L427" i="10"/>
  <c r="A427" i="10"/>
  <c r="L426" i="10"/>
  <c r="A426" i="10"/>
  <c r="AF423" i="10"/>
  <c r="D423" i="10"/>
  <c r="AV419" i="10"/>
  <c r="AU419" i="10"/>
  <c r="AT419" i="10"/>
  <c r="AF416" i="10"/>
  <c r="X416" i="10"/>
  <c r="G416" i="10"/>
  <c r="A416" i="10"/>
  <c r="AF415" i="10"/>
  <c r="X415" i="10"/>
  <c r="G415" i="10"/>
  <c r="A415" i="10"/>
  <c r="AF414" i="10"/>
  <c r="X414" i="10"/>
  <c r="G414" i="10"/>
  <c r="A414" i="10"/>
  <c r="AF413" i="10"/>
  <c r="X413" i="10"/>
  <c r="G413" i="10"/>
  <c r="A413" i="10"/>
  <c r="AF412" i="10"/>
  <c r="X412" i="10"/>
  <c r="G412" i="10"/>
  <c r="A412" i="10"/>
  <c r="AF408" i="10"/>
  <c r="I408" i="10"/>
  <c r="G408" i="10"/>
  <c r="A408" i="10"/>
  <c r="AF407" i="10"/>
  <c r="I407" i="10"/>
  <c r="G407" i="10"/>
  <c r="A407" i="10"/>
  <c r="AF406" i="10"/>
  <c r="I406" i="10"/>
  <c r="G406" i="10"/>
  <c r="A406" i="10"/>
  <c r="AF405" i="10"/>
  <c r="I405" i="10"/>
  <c r="G405" i="10"/>
  <c r="A405" i="10"/>
  <c r="AF404" i="10"/>
  <c r="I404" i="10"/>
  <c r="G404" i="10"/>
  <c r="A404" i="10"/>
  <c r="AF403" i="10"/>
  <c r="I403" i="10"/>
  <c r="G403" i="10"/>
  <c r="A403" i="10"/>
  <c r="AF399" i="10"/>
  <c r="I399" i="10"/>
  <c r="G399" i="10"/>
  <c r="A399" i="10"/>
  <c r="AF398" i="10"/>
  <c r="I398" i="10"/>
  <c r="G398" i="10"/>
  <c r="A398" i="10"/>
  <c r="AF397" i="10"/>
  <c r="I397" i="10"/>
  <c r="G397" i="10"/>
  <c r="A397" i="10"/>
  <c r="AF396" i="10"/>
  <c r="I396" i="10"/>
  <c r="G396" i="10"/>
  <c r="A396" i="10"/>
  <c r="AF395" i="10"/>
  <c r="I395" i="10"/>
  <c r="G395" i="10"/>
  <c r="A395" i="10"/>
  <c r="AF394" i="10"/>
  <c r="I394" i="10"/>
  <c r="G394" i="10"/>
  <c r="A394" i="10"/>
  <c r="AF393" i="10"/>
  <c r="I393" i="10"/>
  <c r="G393" i="10"/>
  <c r="A393" i="10"/>
  <c r="G392" i="10"/>
  <c r="A392" i="10"/>
  <c r="G391" i="10"/>
  <c r="A391" i="10"/>
  <c r="G390" i="10"/>
  <c r="A390" i="10"/>
  <c r="AA375" i="10"/>
  <c r="K375" i="10"/>
  <c r="G375" i="10"/>
  <c r="A375" i="10"/>
  <c r="AA374" i="10"/>
  <c r="K374" i="10"/>
  <c r="G374" i="10"/>
  <c r="A374" i="10"/>
  <c r="AA373" i="10"/>
  <c r="K373" i="10"/>
  <c r="G373" i="10"/>
  <c r="A373" i="10"/>
  <c r="AA372" i="10"/>
  <c r="K372" i="10"/>
  <c r="G372" i="10"/>
  <c r="A372" i="10"/>
  <c r="AA371" i="10"/>
  <c r="K371" i="10"/>
  <c r="G371" i="10"/>
  <c r="A371" i="10"/>
  <c r="K370" i="10"/>
  <c r="A370" i="10"/>
  <c r="K369" i="10"/>
  <c r="AA369" i="10" s="1"/>
  <c r="A369" i="10"/>
  <c r="K368" i="10"/>
  <c r="AA368" i="10" s="1"/>
  <c r="A368" i="10"/>
  <c r="AE364" i="10"/>
  <c r="W364" i="10"/>
  <c r="N364" i="10"/>
  <c r="L364" i="10"/>
  <c r="A364" i="10"/>
  <c r="AE363" i="10"/>
  <c r="W363" i="10"/>
  <c r="N363" i="10"/>
  <c r="L363" i="10"/>
  <c r="A363" i="10"/>
  <c r="AE362" i="10"/>
  <c r="W362" i="10"/>
  <c r="N362" i="10"/>
  <c r="L362" i="10"/>
  <c r="A362" i="10"/>
  <c r="L361" i="10"/>
  <c r="A361" i="10"/>
  <c r="L360" i="10"/>
  <c r="A360" i="10"/>
  <c r="L359" i="10"/>
  <c r="A359" i="10"/>
  <c r="L358" i="10"/>
  <c r="A358" i="10"/>
  <c r="L357" i="10"/>
  <c r="A357" i="10"/>
  <c r="L356" i="10"/>
  <c r="A356" i="10"/>
  <c r="AF353" i="10"/>
  <c r="D353" i="10"/>
  <c r="AV208" i="10"/>
  <c r="AU208" i="10"/>
  <c r="AT208" i="10"/>
  <c r="AF205" i="10"/>
  <c r="X205" i="10"/>
  <c r="G205" i="10"/>
  <c r="A205" i="10"/>
  <c r="AF204" i="10"/>
  <c r="X204" i="10"/>
  <c r="G204" i="10"/>
  <c r="A204" i="10"/>
  <c r="AF203" i="10"/>
  <c r="X203" i="10"/>
  <c r="G203" i="10"/>
  <c r="A203" i="10"/>
  <c r="AF202" i="10"/>
  <c r="X202" i="10"/>
  <c r="G202" i="10"/>
  <c r="A202" i="10"/>
  <c r="AF201" i="10"/>
  <c r="X201" i="10"/>
  <c r="G201" i="10"/>
  <c r="A201" i="10"/>
  <c r="AF197" i="10"/>
  <c r="I197" i="10"/>
  <c r="G197" i="10"/>
  <c r="A197" i="10"/>
  <c r="AF196" i="10"/>
  <c r="I196" i="10"/>
  <c r="G196" i="10"/>
  <c r="A196" i="10"/>
  <c r="AF195" i="10"/>
  <c r="I195" i="10"/>
  <c r="G195" i="10"/>
  <c r="A195" i="10"/>
  <c r="AF194" i="10"/>
  <c r="I194" i="10"/>
  <c r="G194" i="10"/>
  <c r="A194" i="10"/>
  <c r="AF193" i="10"/>
  <c r="I193" i="10"/>
  <c r="G193" i="10"/>
  <c r="A193" i="10"/>
  <c r="AF192" i="10"/>
  <c r="I192" i="10"/>
  <c r="G192" i="10"/>
  <c r="A192" i="10"/>
  <c r="AF188" i="10"/>
  <c r="I188" i="10"/>
  <c r="G188" i="10"/>
  <c r="A188" i="10"/>
  <c r="AF187" i="10"/>
  <c r="I187" i="10"/>
  <c r="G187" i="10"/>
  <c r="A187" i="10"/>
  <c r="AF186" i="10"/>
  <c r="I186" i="10"/>
  <c r="G186" i="10"/>
  <c r="A186" i="10"/>
  <c r="AF185" i="10"/>
  <c r="I185" i="10"/>
  <c r="G185" i="10"/>
  <c r="A185" i="10"/>
  <c r="AF184" i="10"/>
  <c r="I184" i="10"/>
  <c r="G184" i="10"/>
  <c r="A184" i="10"/>
  <c r="AF183" i="10"/>
  <c r="I183" i="10"/>
  <c r="G183" i="10"/>
  <c r="A183" i="10"/>
  <c r="AF182" i="10"/>
  <c r="I182" i="10"/>
  <c r="G182" i="10"/>
  <c r="A182" i="10"/>
  <c r="AF181" i="10"/>
  <c r="I181" i="10"/>
  <c r="G181" i="10"/>
  <c r="A181" i="10"/>
  <c r="AF180" i="10"/>
  <c r="I180" i="10"/>
  <c r="G180" i="10"/>
  <c r="A180" i="10"/>
  <c r="AF179" i="10"/>
  <c r="I179" i="10"/>
  <c r="G179" i="10"/>
  <c r="A179" i="10"/>
  <c r="N175" i="10"/>
  <c r="AA164" i="10"/>
  <c r="K164" i="10"/>
  <c r="G164" i="10"/>
  <c r="A164" i="10"/>
  <c r="AA163" i="10"/>
  <c r="K163" i="10"/>
  <c r="G163" i="10"/>
  <c r="A163" i="10"/>
  <c r="AA162" i="10"/>
  <c r="K162" i="10"/>
  <c r="G162" i="10"/>
  <c r="A162" i="10"/>
  <c r="AA161" i="10"/>
  <c r="K161" i="10"/>
  <c r="G161" i="10"/>
  <c r="A161" i="10"/>
  <c r="AA160" i="10"/>
  <c r="K160" i="10"/>
  <c r="G160" i="10"/>
  <c r="A160" i="10"/>
  <c r="AA159" i="10"/>
  <c r="K159" i="10"/>
  <c r="G159" i="10"/>
  <c r="A159" i="10"/>
  <c r="K158" i="10"/>
  <c r="AA158" i="10" s="1"/>
  <c r="A158" i="10"/>
  <c r="K157" i="10"/>
  <c r="AA157" i="10" s="1"/>
  <c r="A157" i="10"/>
  <c r="AE153" i="10"/>
  <c r="W153" i="10"/>
  <c r="N153" i="10"/>
  <c r="L153" i="10"/>
  <c r="A153" i="10"/>
  <c r="AE152" i="10"/>
  <c r="W152" i="10"/>
  <c r="N152" i="10"/>
  <c r="L152" i="10"/>
  <c r="A152" i="10"/>
  <c r="AE151" i="10"/>
  <c r="W151" i="10"/>
  <c r="N151" i="10"/>
  <c r="L151" i="10"/>
  <c r="A151" i="10"/>
  <c r="AE150" i="10"/>
  <c r="W150" i="10"/>
  <c r="N150" i="10"/>
  <c r="L150" i="10"/>
  <c r="A150" i="10"/>
  <c r="AE149" i="10"/>
  <c r="W149" i="10"/>
  <c r="N149" i="10"/>
  <c r="L149" i="10"/>
  <c r="A149" i="10"/>
  <c r="AE148" i="10"/>
  <c r="W148" i="10"/>
  <c r="N148" i="10"/>
  <c r="L148" i="10"/>
  <c r="A148" i="10"/>
  <c r="AE147" i="10"/>
  <c r="W147" i="10"/>
  <c r="N147" i="10"/>
  <c r="L147" i="10"/>
  <c r="A147" i="10"/>
  <c r="AE146" i="10"/>
  <c r="W146" i="10"/>
  <c r="N146" i="10"/>
  <c r="L146" i="10"/>
  <c r="A146" i="10"/>
  <c r="L145" i="10"/>
  <c r="A145" i="10"/>
  <c r="AF142" i="10"/>
  <c r="D142" i="10"/>
  <c r="AF109" i="10"/>
  <c r="D72" i="10"/>
  <c r="N2487" i="10"/>
  <c r="P1" i="13"/>
  <c r="D524" i="14"/>
  <c r="D523" i="14"/>
  <c r="D4" i="14"/>
  <c r="D5" i="14"/>
  <c r="D6" i="14"/>
  <c r="D7" i="14"/>
  <c r="D8" i="14"/>
  <c r="D9" i="14"/>
  <c r="D10" i="14"/>
  <c r="D11" i="14"/>
  <c r="D12" i="14"/>
  <c r="D13" i="14"/>
  <c r="D14" i="14"/>
  <c r="D15" i="14"/>
  <c r="D16" i="14"/>
  <c r="D17" i="14"/>
  <c r="D18" i="14"/>
  <c r="D19" i="14"/>
  <c r="D20" i="14"/>
  <c r="D21" i="14"/>
  <c r="D22" i="14"/>
  <c r="D23" i="14"/>
  <c r="D24" i="14"/>
  <c r="D25" i="14"/>
  <c r="D26" i="14"/>
  <c r="D27" i="14"/>
  <c r="D28" i="14"/>
  <c r="D29" i="14"/>
  <c r="D30" i="14"/>
  <c r="D31" i="14"/>
  <c r="D32" i="14"/>
  <c r="D33" i="14"/>
  <c r="D34" i="14"/>
  <c r="D35" i="14"/>
  <c r="D36" i="14"/>
  <c r="D37" i="14"/>
  <c r="D38" i="14"/>
  <c r="D39" i="14"/>
  <c r="D40" i="14"/>
  <c r="D41" i="14"/>
  <c r="D42" i="14"/>
  <c r="D43" i="14"/>
  <c r="D44" i="14"/>
  <c r="D45" i="14"/>
  <c r="D46" i="14"/>
  <c r="D47" i="14"/>
  <c r="D48" i="14"/>
  <c r="D49" i="14"/>
  <c r="D50" i="14"/>
  <c r="D51" i="14"/>
  <c r="D52" i="14"/>
  <c r="D53" i="14"/>
  <c r="D54" i="14"/>
  <c r="D55" i="14"/>
  <c r="D56" i="14"/>
  <c r="D57" i="14"/>
  <c r="D58" i="14"/>
  <c r="D59" i="14"/>
  <c r="D60" i="14"/>
  <c r="D61" i="14"/>
  <c r="D62" i="14"/>
  <c r="D63" i="14"/>
  <c r="D64" i="14"/>
  <c r="D65" i="14"/>
  <c r="D66" i="14"/>
  <c r="D67" i="14"/>
  <c r="D68" i="14"/>
  <c r="D69" i="14"/>
  <c r="D70" i="14"/>
  <c r="D71" i="14"/>
  <c r="D72" i="14"/>
  <c r="D73" i="14"/>
  <c r="D74" i="14"/>
  <c r="D75" i="14"/>
  <c r="D76" i="14"/>
  <c r="D77" i="14"/>
  <c r="D78" i="14"/>
  <c r="D79" i="14"/>
  <c r="D80" i="14"/>
  <c r="D81" i="14"/>
  <c r="D82" i="14"/>
  <c r="D83" i="14"/>
  <c r="D84" i="14"/>
  <c r="D85" i="14"/>
  <c r="D86" i="14"/>
  <c r="D87" i="14"/>
  <c r="D88" i="14"/>
  <c r="D89" i="14"/>
  <c r="D90" i="14"/>
  <c r="D91" i="14"/>
  <c r="D92" i="14"/>
  <c r="D93" i="14"/>
  <c r="D94" i="14"/>
  <c r="D95" i="14"/>
  <c r="D96" i="14"/>
  <c r="D97" i="14"/>
  <c r="D98" i="14"/>
  <c r="D99" i="14"/>
  <c r="D100" i="14"/>
  <c r="D101" i="14"/>
  <c r="D102" i="14"/>
  <c r="D103" i="14"/>
  <c r="D104" i="14"/>
  <c r="D105" i="14"/>
  <c r="D106" i="14"/>
  <c r="D107" i="14"/>
  <c r="D108" i="14"/>
  <c r="D109" i="14"/>
  <c r="D110" i="14"/>
  <c r="D111" i="14"/>
  <c r="D112" i="14"/>
  <c r="D113" i="14"/>
  <c r="D114" i="14"/>
  <c r="D115" i="14"/>
  <c r="D116" i="14"/>
  <c r="D117" i="14"/>
  <c r="D118" i="14"/>
  <c r="D119" i="14"/>
  <c r="D120" i="14"/>
  <c r="D121" i="14"/>
  <c r="D122" i="14"/>
  <c r="D123" i="14"/>
  <c r="D124" i="14"/>
  <c r="D125" i="14"/>
  <c r="D126" i="14"/>
  <c r="D127" i="14"/>
  <c r="AF1314" i="10" s="1"/>
  <c r="W1320" i="10" s="1"/>
  <c r="D130" i="14"/>
  <c r="D131" i="14"/>
  <c r="D132" i="14"/>
  <c r="D133" i="14"/>
  <c r="D134" i="14"/>
  <c r="D135" i="14"/>
  <c r="D136" i="14"/>
  <c r="D137" i="14"/>
  <c r="D138" i="14"/>
  <c r="D139" i="14"/>
  <c r="D140" i="14"/>
  <c r="D141" i="14"/>
  <c r="D142" i="14"/>
  <c r="D143" i="14"/>
  <c r="D144" i="14"/>
  <c r="D145" i="14"/>
  <c r="D146" i="14"/>
  <c r="D147" i="14"/>
  <c r="D148" i="14"/>
  <c r="D149" i="14"/>
  <c r="D150" i="14"/>
  <c r="D151" i="14"/>
  <c r="D152" i="14"/>
  <c r="D153" i="14"/>
  <c r="D154" i="14"/>
  <c r="D155" i="14"/>
  <c r="D156" i="14"/>
  <c r="D157" i="14"/>
  <c r="D158" i="14"/>
  <c r="D159" i="14"/>
  <c r="D160" i="14"/>
  <c r="D161" i="14"/>
  <c r="D162" i="14"/>
  <c r="D163" i="14"/>
  <c r="D164" i="14"/>
  <c r="D165" i="14"/>
  <c r="D166" i="14"/>
  <c r="D167" i="14"/>
  <c r="D168" i="14"/>
  <c r="D169" i="14"/>
  <c r="D170" i="14"/>
  <c r="D171" i="14"/>
  <c r="D172" i="14"/>
  <c r="D173" i="14"/>
  <c r="D174" i="14"/>
  <c r="D175" i="14"/>
  <c r="D176" i="14"/>
  <c r="D177" i="14"/>
  <c r="D178" i="14"/>
  <c r="D179" i="14"/>
  <c r="D180" i="14"/>
  <c r="D181" i="14"/>
  <c r="D182" i="14"/>
  <c r="D183" i="14"/>
  <c r="D184" i="14"/>
  <c r="D185" i="14"/>
  <c r="D186" i="14"/>
  <c r="D187" i="14"/>
  <c r="D188" i="14"/>
  <c r="D189" i="14"/>
  <c r="D190" i="14"/>
  <c r="D191" i="14"/>
  <c r="D192" i="14"/>
  <c r="D193" i="14"/>
  <c r="D194" i="14"/>
  <c r="D195" i="14"/>
  <c r="D196" i="14"/>
  <c r="D197" i="14"/>
  <c r="D198" i="14"/>
  <c r="D199" i="14"/>
  <c r="D200" i="14"/>
  <c r="D201" i="14"/>
  <c r="D202" i="14"/>
  <c r="D203" i="14"/>
  <c r="D204" i="14"/>
  <c r="D205" i="14"/>
  <c r="D206" i="14"/>
  <c r="D207" i="14"/>
  <c r="D208" i="14"/>
  <c r="D209" i="14"/>
  <c r="D210" i="14"/>
  <c r="D211" i="14"/>
  <c r="D212" i="14"/>
  <c r="D213" i="14"/>
  <c r="D214" i="14"/>
  <c r="D215" i="14"/>
  <c r="D216" i="14"/>
  <c r="D217" i="14"/>
  <c r="D218" i="14"/>
  <c r="D219" i="14"/>
  <c r="D220" i="14"/>
  <c r="D221" i="14"/>
  <c r="D222" i="14"/>
  <c r="D223" i="14"/>
  <c r="D224" i="14"/>
  <c r="D225" i="14"/>
  <c r="D226" i="14"/>
  <c r="D227" i="14"/>
  <c r="D228" i="14"/>
  <c r="D229" i="14"/>
  <c r="D230" i="14"/>
  <c r="D231" i="14"/>
  <c r="D232" i="14"/>
  <c r="D233" i="14"/>
  <c r="D234" i="14"/>
  <c r="D235" i="14"/>
  <c r="D236" i="14"/>
  <c r="D237" i="14"/>
  <c r="D238" i="14"/>
  <c r="D239" i="14"/>
  <c r="D240" i="14"/>
  <c r="D241" i="14"/>
  <c r="D242" i="14"/>
  <c r="D243" i="14"/>
  <c r="D244" i="14"/>
  <c r="D245" i="14"/>
  <c r="D246" i="14"/>
  <c r="D247" i="14"/>
  <c r="D248" i="14"/>
  <c r="D249" i="14"/>
  <c r="D250" i="14"/>
  <c r="D251" i="14"/>
  <c r="D252" i="14"/>
  <c r="D253" i="14"/>
  <c r="D254" i="14"/>
  <c r="D255" i="14"/>
  <c r="D256" i="14"/>
  <c r="D257" i="14"/>
  <c r="D258" i="14"/>
  <c r="D259" i="14"/>
  <c r="D260" i="14"/>
  <c r="D261" i="14"/>
  <c r="D262" i="14"/>
  <c r="D263" i="14"/>
  <c r="D264" i="14"/>
  <c r="D265" i="14"/>
  <c r="D266" i="14"/>
  <c r="D267" i="14"/>
  <c r="D268" i="14"/>
  <c r="D269" i="14"/>
  <c r="D270" i="14"/>
  <c r="D271" i="14"/>
  <c r="D272" i="14"/>
  <c r="D273" i="14"/>
  <c r="D274" i="14"/>
  <c r="D275" i="14"/>
  <c r="D276" i="14"/>
  <c r="D277" i="14"/>
  <c r="D278" i="14"/>
  <c r="D279" i="14"/>
  <c r="D280" i="14"/>
  <c r="D281" i="14"/>
  <c r="D282" i="14"/>
  <c r="D283" i="14"/>
  <c r="D284" i="14"/>
  <c r="D285" i="14"/>
  <c r="D286" i="14"/>
  <c r="D287" i="14"/>
  <c r="D288" i="14"/>
  <c r="D289" i="14"/>
  <c r="D290" i="14"/>
  <c r="D291" i="14"/>
  <c r="D292" i="14"/>
  <c r="D293" i="14"/>
  <c r="D294" i="14"/>
  <c r="D295" i="14"/>
  <c r="D296" i="14"/>
  <c r="D297" i="14"/>
  <c r="D298" i="14"/>
  <c r="D299" i="14"/>
  <c r="D300" i="14"/>
  <c r="D301" i="14"/>
  <c r="D302" i="14"/>
  <c r="D303" i="14"/>
  <c r="D304" i="14"/>
  <c r="D305" i="14"/>
  <c r="D306" i="14"/>
  <c r="D307" i="14"/>
  <c r="D308" i="14"/>
  <c r="D309" i="14"/>
  <c r="D310" i="14"/>
  <c r="D311" i="14"/>
  <c r="D312" i="14"/>
  <c r="D313" i="14"/>
  <c r="D314" i="14"/>
  <c r="D315" i="14"/>
  <c r="D316" i="14"/>
  <c r="D317" i="14"/>
  <c r="D318" i="14"/>
  <c r="D319" i="14"/>
  <c r="D320" i="14"/>
  <c r="D321" i="14"/>
  <c r="D322" i="14"/>
  <c r="D323" i="14"/>
  <c r="D324" i="14"/>
  <c r="D325" i="14"/>
  <c r="D326" i="14"/>
  <c r="D327" i="14"/>
  <c r="D328" i="14"/>
  <c r="D329" i="14"/>
  <c r="D330" i="14"/>
  <c r="D331" i="14"/>
  <c r="D332" i="14"/>
  <c r="D333" i="14"/>
  <c r="D334" i="14"/>
  <c r="D335" i="14"/>
  <c r="D336" i="14"/>
  <c r="D337" i="14"/>
  <c r="D338" i="14"/>
  <c r="D339" i="14"/>
  <c r="D340" i="14"/>
  <c r="D341" i="14"/>
  <c r="D342" i="14"/>
  <c r="D343" i="14"/>
  <c r="D344" i="14"/>
  <c r="D345" i="14"/>
  <c r="D346" i="14"/>
  <c r="D347" i="14"/>
  <c r="D348" i="14"/>
  <c r="D349" i="14"/>
  <c r="D350" i="14"/>
  <c r="D351" i="14"/>
  <c r="D352" i="14"/>
  <c r="D353" i="14"/>
  <c r="D354" i="14"/>
  <c r="D355" i="14"/>
  <c r="D356" i="14"/>
  <c r="D357" i="14"/>
  <c r="D358" i="14"/>
  <c r="D359" i="14"/>
  <c r="D360" i="14"/>
  <c r="D361" i="14"/>
  <c r="D362" i="14"/>
  <c r="D363" i="14"/>
  <c r="D364" i="14"/>
  <c r="D365" i="14"/>
  <c r="D366" i="14"/>
  <c r="D367" i="14"/>
  <c r="D368" i="14"/>
  <c r="D369" i="14"/>
  <c r="D370" i="14"/>
  <c r="D371" i="14"/>
  <c r="D372" i="14"/>
  <c r="D373" i="14"/>
  <c r="D374" i="14"/>
  <c r="D375" i="14"/>
  <c r="D376" i="14"/>
  <c r="D377" i="14"/>
  <c r="D378" i="14"/>
  <c r="D379" i="14"/>
  <c r="D380" i="14"/>
  <c r="D381" i="14"/>
  <c r="D382" i="14"/>
  <c r="D383" i="14"/>
  <c r="D384" i="14"/>
  <c r="D385" i="14"/>
  <c r="D386" i="14"/>
  <c r="D387" i="14"/>
  <c r="D388" i="14"/>
  <c r="D389" i="14"/>
  <c r="D390" i="14"/>
  <c r="D391" i="14"/>
  <c r="D392" i="14"/>
  <c r="D393" i="14"/>
  <c r="D394" i="14"/>
  <c r="D395" i="14"/>
  <c r="D396" i="14"/>
  <c r="D397" i="14"/>
  <c r="D398" i="14"/>
  <c r="D399" i="14"/>
  <c r="D400" i="14"/>
  <c r="D401" i="14"/>
  <c r="D402" i="14"/>
  <c r="D403" i="14"/>
  <c r="D404" i="14"/>
  <c r="D405" i="14"/>
  <c r="D406" i="14"/>
  <c r="D407" i="14"/>
  <c r="D408" i="14"/>
  <c r="D409" i="14"/>
  <c r="D410" i="14"/>
  <c r="D411" i="14"/>
  <c r="D412" i="14"/>
  <c r="D413" i="14"/>
  <c r="D414" i="14"/>
  <c r="D415" i="14"/>
  <c r="D416" i="14"/>
  <c r="D417" i="14"/>
  <c r="D418" i="14"/>
  <c r="D419" i="14"/>
  <c r="D420" i="14"/>
  <c r="D421" i="14"/>
  <c r="D422" i="14"/>
  <c r="D423" i="14"/>
  <c r="D424" i="14"/>
  <c r="D425" i="14"/>
  <c r="D426" i="14"/>
  <c r="D427" i="14"/>
  <c r="D428" i="14"/>
  <c r="D429" i="14"/>
  <c r="D430" i="14"/>
  <c r="D431" i="14"/>
  <c r="D432" i="14"/>
  <c r="D433" i="14"/>
  <c r="D434" i="14"/>
  <c r="D435" i="14"/>
  <c r="D436" i="14"/>
  <c r="D437" i="14"/>
  <c r="D438" i="14"/>
  <c r="D439" i="14"/>
  <c r="D440" i="14"/>
  <c r="D441" i="14"/>
  <c r="D442" i="14"/>
  <c r="D443" i="14"/>
  <c r="D444" i="14"/>
  <c r="D445" i="14"/>
  <c r="D446" i="14"/>
  <c r="D447" i="14"/>
  <c r="D448" i="14"/>
  <c r="D449" i="14"/>
  <c r="D450" i="14"/>
  <c r="D451" i="14"/>
  <c r="D452" i="14"/>
  <c r="D453" i="14"/>
  <c r="D454" i="14"/>
  <c r="D455" i="14"/>
  <c r="D456" i="14"/>
  <c r="D457" i="14"/>
  <c r="D458" i="14"/>
  <c r="D459" i="14"/>
  <c r="D460" i="14"/>
  <c r="D461" i="14"/>
  <c r="D462" i="14"/>
  <c r="D463" i="14"/>
  <c r="D464" i="14"/>
  <c r="D465" i="14"/>
  <c r="D466" i="14"/>
  <c r="D467" i="14"/>
  <c r="D468" i="14"/>
  <c r="D469" i="14"/>
  <c r="D470" i="14"/>
  <c r="D471" i="14"/>
  <c r="D472" i="14"/>
  <c r="D473" i="14"/>
  <c r="D474" i="14"/>
  <c r="D475" i="14"/>
  <c r="D476" i="14"/>
  <c r="D477" i="14"/>
  <c r="D478" i="14"/>
  <c r="D479" i="14"/>
  <c r="D480" i="14"/>
  <c r="D481" i="14"/>
  <c r="D482" i="14"/>
  <c r="D483" i="14"/>
  <c r="D484" i="14"/>
  <c r="D485" i="14"/>
  <c r="D486" i="14"/>
  <c r="D487" i="14"/>
  <c r="D488" i="14"/>
  <c r="D489" i="14"/>
  <c r="D490" i="14"/>
  <c r="D491" i="14"/>
  <c r="D492" i="14"/>
  <c r="D493" i="14"/>
  <c r="D494" i="14"/>
  <c r="D495" i="14"/>
  <c r="D496" i="14"/>
  <c r="D497" i="14"/>
  <c r="D498" i="14"/>
  <c r="D499" i="14"/>
  <c r="D500" i="14"/>
  <c r="D501" i="14"/>
  <c r="D502" i="14"/>
  <c r="D503" i="14"/>
  <c r="D504" i="14"/>
  <c r="D505" i="14"/>
  <c r="D506" i="14"/>
  <c r="D507" i="14"/>
  <c r="D508" i="14"/>
  <c r="D509" i="14"/>
  <c r="D510" i="14"/>
  <c r="D511" i="14"/>
  <c r="D512" i="14"/>
  <c r="D513" i="14"/>
  <c r="D514" i="14"/>
  <c r="D515" i="14"/>
  <c r="D516" i="14"/>
  <c r="D517" i="14"/>
  <c r="D518" i="14"/>
  <c r="D519" i="14"/>
  <c r="D520" i="14"/>
  <c r="D521" i="14"/>
  <c r="D3" i="14"/>
  <c r="N1339" i="10"/>
  <c r="W1340" i="10"/>
  <c r="W2388" i="10"/>
  <c r="N1131" i="10"/>
  <c r="W1131" i="10"/>
  <c r="V14" i="24"/>
  <c r="V13" i="24"/>
  <c r="V15" i="24"/>
  <c r="V16" i="24"/>
  <c r="V17" i="24"/>
  <c r="V18" i="24"/>
  <c r="V19" i="24"/>
  <c r="V21" i="24"/>
  <c r="V22" i="24"/>
  <c r="V23" i="24"/>
  <c r="V24" i="24"/>
  <c r="V25" i="24"/>
  <c r="V26" i="24"/>
  <c r="V27" i="24"/>
  <c r="V28" i="24"/>
  <c r="V29" i="24"/>
  <c r="V30" i="24"/>
  <c r="V31" i="24"/>
  <c r="V32" i="24"/>
  <c r="V33" i="24"/>
  <c r="V34" i="24"/>
  <c r="V35" i="24"/>
  <c r="V37" i="24"/>
  <c r="V38" i="24"/>
  <c r="V40" i="24"/>
  <c r="V41" i="24"/>
  <c r="V43" i="24"/>
  <c r="V44" i="24"/>
  <c r="V45" i="24"/>
  <c r="V46" i="24"/>
  <c r="V48" i="24"/>
  <c r="V49" i="24"/>
  <c r="V50" i="24"/>
  <c r="V51" i="24"/>
  <c r="V52" i="24"/>
  <c r="V56" i="24"/>
  <c r="V57" i="24"/>
  <c r="V58" i="24"/>
  <c r="V62" i="24"/>
  <c r="V63" i="24"/>
  <c r="V65" i="24"/>
  <c r="V66" i="24"/>
  <c r="V67" i="24"/>
  <c r="V68" i="24"/>
  <c r="V70" i="24"/>
  <c r="V71" i="24"/>
  <c r="V73" i="24"/>
  <c r="V74" i="24"/>
  <c r="V75" i="24"/>
  <c r="V76" i="24"/>
  <c r="V77" i="24"/>
  <c r="V78" i="24"/>
  <c r="V79" i="24"/>
  <c r="V80" i="24"/>
  <c r="V81" i="24"/>
  <c r="V82" i="24"/>
  <c r="V84" i="24"/>
  <c r="V85" i="24"/>
  <c r="V86" i="24"/>
  <c r="V87" i="24"/>
  <c r="V88" i="24"/>
  <c r="V89" i="24"/>
  <c r="V90" i="24"/>
  <c r="V91" i="24"/>
  <c r="V92" i="24"/>
  <c r="V93" i="24"/>
  <c r="V96" i="24"/>
  <c r="L92" i="24"/>
  <c r="L93" i="24"/>
  <c r="L94" i="24"/>
  <c r="L95" i="24"/>
  <c r="L96" i="24"/>
  <c r="L91" i="24"/>
  <c r="L90" i="24"/>
  <c r="L89" i="24"/>
  <c r="L88" i="24"/>
  <c r="L87" i="24"/>
  <c r="L86" i="24"/>
  <c r="L85" i="24"/>
  <c r="L84" i="24"/>
  <c r="L83" i="24"/>
  <c r="L82" i="24"/>
  <c r="L81" i="24"/>
  <c r="L80" i="24"/>
  <c r="L79" i="24"/>
  <c r="L78" i="24"/>
  <c r="L77" i="24"/>
  <c r="L76" i="24"/>
  <c r="L75" i="24"/>
  <c r="L74" i="24"/>
  <c r="L73" i="24"/>
  <c r="L72" i="24"/>
  <c r="L71" i="24"/>
  <c r="L70" i="24"/>
  <c r="L69" i="24"/>
  <c r="L68" i="24"/>
  <c r="L67" i="24"/>
  <c r="L66" i="24"/>
  <c r="L65" i="24"/>
  <c r="L64" i="24"/>
  <c r="L63" i="24"/>
  <c r="L62" i="24"/>
  <c r="L61" i="24"/>
  <c r="L60" i="24"/>
  <c r="L59" i="24"/>
  <c r="L58" i="24"/>
  <c r="L57" i="24"/>
  <c r="L56" i="24"/>
  <c r="L55" i="24"/>
  <c r="L54" i="24"/>
  <c r="L53" i="24"/>
  <c r="L52" i="24"/>
  <c r="L51" i="24"/>
  <c r="L50" i="24"/>
  <c r="L49" i="24"/>
  <c r="L48" i="24"/>
  <c r="L47" i="24"/>
  <c r="L46" i="24"/>
  <c r="L45" i="24"/>
  <c r="L44" i="24"/>
  <c r="L43" i="24"/>
  <c r="L42" i="24"/>
  <c r="L41" i="24"/>
  <c r="L40" i="24"/>
  <c r="L39" i="24"/>
  <c r="L38" i="24"/>
  <c r="L37" i="24"/>
  <c r="L36" i="24"/>
  <c r="L35" i="24"/>
  <c r="L34" i="24"/>
  <c r="L33" i="24"/>
  <c r="L32" i="24"/>
  <c r="L31" i="24"/>
  <c r="L30" i="24"/>
  <c r="L29" i="24"/>
  <c r="L28" i="24"/>
  <c r="L27" i="24"/>
  <c r="L26" i="24"/>
  <c r="L25" i="24"/>
  <c r="L24" i="24"/>
  <c r="L23" i="24"/>
  <c r="L22" i="24"/>
  <c r="L21" i="24"/>
  <c r="L20" i="24"/>
  <c r="L19" i="24"/>
  <c r="L18" i="24"/>
  <c r="L17" i="24"/>
  <c r="L16" i="24"/>
  <c r="L15" i="24"/>
  <c r="L14" i="24"/>
  <c r="L13" i="24"/>
  <c r="R3" i="24"/>
  <c r="N3" i="24"/>
  <c r="M98" i="24" s="1"/>
  <c r="Z98" i="24" s="1"/>
  <c r="AA98" i="24" s="1"/>
  <c r="M14" i="24" l="1"/>
  <c r="Z14" i="24" s="1"/>
  <c r="AA14" i="24" s="1"/>
  <c r="M54" i="24"/>
  <c r="M39" i="24"/>
  <c r="M34" i="24"/>
  <c r="M20" i="24"/>
  <c r="M102" i="24"/>
  <c r="M103" i="24"/>
  <c r="M107" i="24"/>
  <c r="Z109" i="24"/>
  <c r="AA109" i="24" s="1"/>
  <c r="M111" i="24"/>
  <c r="M113" i="24"/>
  <c r="M114" i="24"/>
  <c r="M99" i="24"/>
  <c r="M115" i="24"/>
  <c r="M100" i="24"/>
  <c r="Z97" i="24"/>
  <c r="AA97" i="24" s="1"/>
  <c r="M101" i="24"/>
  <c r="M104" i="24"/>
  <c r="M105" i="24"/>
  <c r="M106" i="24"/>
  <c r="M108" i="24"/>
  <c r="M110" i="24"/>
  <c r="Z112" i="24"/>
  <c r="AA112" i="24" s="1"/>
  <c r="D3" i="13"/>
  <c r="I1231" i="10" s="1"/>
  <c r="AF1231" i="10" s="1"/>
  <c r="D576" i="13"/>
  <c r="D575" i="13"/>
  <c r="D579" i="13"/>
  <c r="D580" i="13"/>
  <c r="D578" i="13"/>
  <c r="D574" i="13"/>
  <c r="D581" i="13"/>
  <c r="D573" i="13"/>
  <c r="D577" i="13"/>
  <c r="D570" i="13"/>
  <c r="D572" i="13"/>
  <c r="D571" i="13"/>
  <c r="D569" i="13"/>
  <c r="M15" i="24"/>
  <c r="Q15" i="24" s="1"/>
  <c r="M59" i="24"/>
  <c r="Z59" i="24" s="1"/>
  <c r="AA59" i="24" s="1"/>
  <c r="M95" i="24"/>
  <c r="Z95" i="24" s="1"/>
  <c r="AA95" i="24" s="1"/>
  <c r="M43" i="24"/>
  <c r="Z42" i="24"/>
  <c r="AA42" i="24" s="1"/>
  <c r="M80" i="24"/>
  <c r="Z80" i="24" s="1"/>
  <c r="AA80" i="24" s="1"/>
  <c r="M38" i="24"/>
  <c r="M57" i="24"/>
  <c r="M81" i="24"/>
  <c r="Z81" i="24" s="1"/>
  <c r="AA81" i="24" s="1"/>
  <c r="Z39" i="24"/>
  <c r="AA39" i="24" s="1"/>
  <c r="M72" i="24"/>
  <c r="Z72" i="24" s="1"/>
  <c r="AA72" i="24" s="1"/>
  <c r="M55" i="24"/>
  <c r="Z55" i="24" s="1"/>
  <c r="AA55" i="24" s="1"/>
  <c r="M89" i="24"/>
  <c r="Z89" i="24" s="1"/>
  <c r="AA89" i="24" s="1"/>
  <c r="M84" i="24"/>
  <c r="Z84" i="24" s="1"/>
  <c r="AA84" i="24" s="1"/>
  <c r="M71" i="24"/>
  <c r="Z71" i="24" s="1"/>
  <c r="AA71" i="24" s="1"/>
  <c r="M33" i="24"/>
  <c r="Z33" i="24" s="1"/>
  <c r="AA33" i="24" s="1"/>
  <c r="M25" i="24"/>
  <c r="Z25" i="24" s="1"/>
  <c r="AA25" i="24" s="1"/>
  <c r="M65" i="24"/>
  <c r="Z34" i="24"/>
  <c r="AA34" i="24" s="1"/>
  <c r="M29" i="24"/>
  <c r="S29" i="24" s="1"/>
  <c r="M64" i="24"/>
  <c r="Z64" i="24" s="1"/>
  <c r="AA64" i="24" s="1"/>
  <c r="M19" i="24"/>
  <c r="M70" i="24"/>
  <c r="M69" i="24"/>
  <c r="M23" i="24"/>
  <c r="Z23" i="24" s="1"/>
  <c r="AA23" i="24" s="1"/>
  <c r="M21" i="24"/>
  <c r="S21" i="24" s="1"/>
  <c r="M61" i="24"/>
  <c r="S61" i="24" s="1"/>
  <c r="M60" i="24"/>
  <c r="Z60" i="24" s="1"/>
  <c r="AA60" i="24" s="1"/>
  <c r="W2457" i="10"/>
  <c r="W2527" i="10"/>
  <c r="N1337" i="10"/>
  <c r="AE97" i="24"/>
  <c r="G99" i="11"/>
  <c r="AE109" i="24"/>
  <c r="AE239" i="10"/>
  <c r="AE2063" i="10"/>
  <c r="AE2062" i="10"/>
  <c r="AE2060" i="10"/>
  <c r="AE1711" i="10"/>
  <c r="AE1713" i="10"/>
  <c r="AE1710" i="10"/>
  <c r="AE310" i="10"/>
  <c r="AE309" i="10"/>
  <c r="AF1664" i="10"/>
  <c r="W1670" i="10" s="1"/>
  <c r="AE240" i="10"/>
  <c r="AE312" i="10"/>
  <c r="AE241" i="10"/>
  <c r="D204" i="13"/>
  <c r="R204" i="13" s="1"/>
  <c r="D212" i="13"/>
  <c r="R212" i="13" s="1"/>
  <c r="D220" i="13"/>
  <c r="R220" i="13" s="1"/>
  <c r="D228" i="13"/>
  <c r="R228" i="13" s="1"/>
  <c r="D236" i="13"/>
  <c r="R236" i="13" s="1"/>
  <c r="D244" i="13"/>
  <c r="R244" i="13" s="1"/>
  <c r="D252" i="13"/>
  <c r="R252" i="13" s="1"/>
  <c r="D260" i="13"/>
  <c r="R260" i="13" s="1"/>
  <c r="D268" i="13"/>
  <c r="R268" i="13" s="1"/>
  <c r="D276" i="13"/>
  <c r="R276" i="13" s="1"/>
  <c r="D284" i="13"/>
  <c r="R284" i="13" s="1"/>
  <c r="D292" i="13"/>
  <c r="R292" i="13" s="1"/>
  <c r="D300" i="13"/>
  <c r="R300" i="13" s="1"/>
  <c r="D308" i="13"/>
  <c r="R308" i="13" s="1"/>
  <c r="D316" i="13"/>
  <c r="R316" i="13" s="1"/>
  <c r="D324" i="13"/>
  <c r="R324" i="13" s="1"/>
  <c r="D332" i="13"/>
  <c r="R332" i="13" s="1"/>
  <c r="D340" i="13"/>
  <c r="R340" i="13" s="1"/>
  <c r="D348" i="13"/>
  <c r="R348" i="13" s="1"/>
  <c r="D356" i="13"/>
  <c r="R356" i="13" s="1"/>
  <c r="D210" i="13"/>
  <c r="R210" i="13" s="1"/>
  <c r="D242" i="13"/>
  <c r="R242" i="13" s="1"/>
  <c r="D258" i="13"/>
  <c r="D290" i="13"/>
  <c r="D330" i="13"/>
  <c r="D267" i="13"/>
  <c r="R267" i="13" s="1"/>
  <c r="D315" i="13"/>
  <c r="R315" i="13" s="1"/>
  <c r="D355" i="13"/>
  <c r="R355" i="13" s="1"/>
  <c r="D205" i="13"/>
  <c r="R205" i="13" s="1"/>
  <c r="D213" i="13"/>
  <c r="R213" i="13" s="1"/>
  <c r="D221" i="13"/>
  <c r="R221" i="13" s="1"/>
  <c r="D229" i="13"/>
  <c r="R229" i="13" s="1"/>
  <c r="D237" i="13"/>
  <c r="R237" i="13" s="1"/>
  <c r="D245" i="13"/>
  <c r="R245" i="13" s="1"/>
  <c r="D253" i="13"/>
  <c r="R253" i="13" s="1"/>
  <c r="D261" i="13"/>
  <c r="R261" i="13" s="1"/>
  <c r="D269" i="13"/>
  <c r="R269" i="13" s="1"/>
  <c r="D277" i="13"/>
  <c r="R277" i="13" s="1"/>
  <c r="D285" i="13"/>
  <c r="R285" i="13" s="1"/>
  <c r="D293" i="13"/>
  <c r="R293" i="13" s="1"/>
  <c r="D301" i="13"/>
  <c r="R301" i="13" s="1"/>
  <c r="D309" i="13"/>
  <c r="R309" i="13" s="1"/>
  <c r="D317" i="13"/>
  <c r="R317" i="13" s="1"/>
  <c r="D325" i="13"/>
  <c r="R325" i="13" s="1"/>
  <c r="D333" i="13"/>
  <c r="R333" i="13" s="1"/>
  <c r="D341" i="13"/>
  <c r="R341" i="13" s="1"/>
  <c r="D349" i="13"/>
  <c r="R349" i="13" s="1"/>
  <c r="D357" i="13"/>
  <c r="R357" i="13" s="1"/>
  <c r="D226" i="13"/>
  <c r="R226" i="13" s="1"/>
  <c r="D266" i="13"/>
  <c r="R266" i="13" s="1"/>
  <c r="D314" i="13"/>
  <c r="R314" i="13" s="1"/>
  <c r="D235" i="13"/>
  <c r="R235" i="13" s="1"/>
  <c r="D251" i="13"/>
  <c r="R251" i="13" s="1"/>
  <c r="D275" i="13"/>
  <c r="R275" i="13" s="1"/>
  <c r="D291" i="13"/>
  <c r="R291" i="13" s="1"/>
  <c r="D323" i="13"/>
  <c r="R323" i="13" s="1"/>
  <c r="D339" i="13"/>
  <c r="R339" i="13" s="1"/>
  <c r="D206" i="13"/>
  <c r="R206" i="13" s="1"/>
  <c r="D214" i="13"/>
  <c r="R214" i="13" s="1"/>
  <c r="D222" i="13"/>
  <c r="R222" i="13" s="1"/>
  <c r="D230" i="13"/>
  <c r="R230" i="13" s="1"/>
  <c r="D238" i="13"/>
  <c r="R238" i="13" s="1"/>
  <c r="D246" i="13"/>
  <c r="R246" i="13" s="1"/>
  <c r="D254" i="13"/>
  <c r="R254" i="13" s="1"/>
  <c r="D262" i="13"/>
  <c r="R262" i="13" s="1"/>
  <c r="D270" i="13"/>
  <c r="R270" i="13" s="1"/>
  <c r="D278" i="13"/>
  <c r="R278" i="13" s="1"/>
  <c r="D286" i="13"/>
  <c r="R286" i="13" s="1"/>
  <c r="D294" i="13"/>
  <c r="D302" i="13"/>
  <c r="R302" i="13" s="1"/>
  <c r="D310" i="13"/>
  <c r="R310" i="13" s="1"/>
  <c r="D318" i="13"/>
  <c r="R318" i="13" s="1"/>
  <c r="D326" i="13"/>
  <c r="R326" i="13" s="1"/>
  <c r="D334" i="13"/>
  <c r="R334" i="13" s="1"/>
  <c r="D342" i="13"/>
  <c r="R342" i="13" s="1"/>
  <c r="D350" i="13"/>
  <c r="R350" i="13" s="1"/>
  <c r="D354" i="13"/>
  <c r="R354" i="13" s="1"/>
  <c r="D211" i="13"/>
  <c r="R211" i="13" s="1"/>
  <c r="D207" i="13"/>
  <c r="R207" i="13" s="1"/>
  <c r="D215" i="13"/>
  <c r="R215" i="13" s="1"/>
  <c r="D223" i="13"/>
  <c r="R223" i="13" s="1"/>
  <c r="D231" i="13"/>
  <c r="R231" i="13" s="1"/>
  <c r="D239" i="13"/>
  <c r="R239" i="13" s="1"/>
  <c r="D247" i="13"/>
  <c r="R247" i="13" s="1"/>
  <c r="D255" i="13"/>
  <c r="R255" i="13" s="1"/>
  <c r="D263" i="13"/>
  <c r="R263" i="13" s="1"/>
  <c r="D271" i="13"/>
  <c r="R271" i="13" s="1"/>
  <c r="D279" i="13"/>
  <c r="R279" i="13" s="1"/>
  <c r="D287" i="13"/>
  <c r="R287" i="13" s="1"/>
  <c r="D295" i="13"/>
  <c r="D303" i="13"/>
  <c r="R303" i="13" s="1"/>
  <c r="D311" i="13"/>
  <c r="R311" i="13" s="1"/>
  <c r="D319" i="13"/>
  <c r="R319" i="13" s="1"/>
  <c r="D327" i="13"/>
  <c r="R327" i="13" s="1"/>
  <c r="D335" i="13"/>
  <c r="R335" i="13" s="1"/>
  <c r="D343" i="13"/>
  <c r="R343" i="13" s="1"/>
  <c r="D351" i="13"/>
  <c r="R351" i="13" s="1"/>
  <c r="D322" i="13"/>
  <c r="R322" i="13" s="1"/>
  <c r="D208" i="13"/>
  <c r="R208" i="13" s="1"/>
  <c r="D216" i="13"/>
  <c r="R216" i="13" s="1"/>
  <c r="D224" i="13"/>
  <c r="R224" i="13" s="1"/>
  <c r="D232" i="13"/>
  <c r="R232" i="13" s="1"/>
  <c r="D240" i="13"/>
  <c r="R240" i="13" s="1"/>
  <c r="D248" i="13"/>
  <c r="R248" i="13" s="1"/>
  <c r="D256" i="13"/>
  <c r="R256" i="13" s="1"/>
  <c r="D264" i="13"/>
  <c r="R264" i="13" s="1"/>
  <c r="D272" i="13"/>
  <c r="R272" i="13" s="1"/>
  <c r="D280" i="13"/>
  <c r="D288" i="13"/>
  <c r="R288" i="13" s="1"/>
  <c r="D296" i="13"/>
  <c r="R296" i="13" s="1"/>
  <c r="D304" i="13"/>
  <c r="R304" i="13" s="1"/>
  <c r="D312" i="13"/>
  <c r="R312" i="13" s="1"/>
  <c r="D320" i="13"/>
  <c r="R320" i="13" s="1"/>
  <c r="D328" i="13"/>
  <c r="R328" i="13" s="1"/>
  <c r="D336" i="13"/>
  <c r="R336" i="13" s="1"/>
  <c r="D344" i="13"/>
  <c r="R344" i="13" s="1"/>
  <c r="D352" i="13"/>
  <c r="R352" i="13" s="1"/>
  <c r="D218" i="13"/>
  <c r="R218" i="13" s="1"/>
  <c r="D250" i="13"/>
  <c r="R250" i="13" s="1"/>
  <c r="D282" i="13"/>
  <c r="R282" i="13" s="1"/>
  <c r="D306" i="13"/>
  <c r="R306" i="13" s="1"/>
  <c r="D346" i="13"/>
  <c r="R346" i="13" s="1"/>
  <c r="D259" i="13"/>
  <c r="R259" i="13" s="1"/>
  <c r="D307" i="13"/>
  <c r="R307" i="13" s="1"/>
  <c r="D209" i="13"/>
  <c r="R209" i="13" s="1"/>
  <c r="D217" i="13"/>
  <c r="R217" i="13" s="1"/>
  <c r="D225" i="13"/>
  <c r="R225" i="13" s="1"/>
  <c r="D233" i="13"/>
  <c r="R233" i="13" s="1"/>
  <c r="D241" i="13"/>
  <c r="R241" i="13" s="1"/>
  <c r="D249" i="13"/>
  <c r="R249" i="13" s="1"/>
  <c r="D257" i="13"/>
  <c r="R257" i="13" s="1"/>
  <c r="D265" i="13"/>
  <c r="R265" i="13" s="1"/>
  <c r="D273" i="13"/>
  <c r="R273" i="13" s="1"/>
  <c r="D281" i="13"/>
  <c r="D289" i="13"/>
  <c r="R289" i="13" s="1"/>
  <c r="D297" i="13"/>
  <c r="R297" i="13" s="1"/>
  <c r="D305" i="13"/>
  <c r="R305" i="13" s="1"/>
  <c r="D313" i="13"/>
  <c r="R313" i="13" s="1"/>
  <c r="D321" i="13"/>
  <c r="R321" i="13" s="1"/>
  <c r="D329" i="13"/>
  <c r="R329" i="13" s="1"/>
  <c r="D337" i="13"/>
  <c r="R337" i="13" s="1"/>
  <c r="D345" i="13"/>
  <c r="R345" i="13" s="1"/>
  <c r="D353" i="13"/>
  <c r="R353" i="13" s="1"/>
  <c r="D234" i="13"/>
  <c r="R234" i="13" s="1"/>
  <c r="D274" i="13"/>
  <c r="R274" i="13" s="1"/>
  <c r="D298" i="13"/>
  <c r="R298" i="13" s="1"/>
  <c r="D338" i="13"/>
  <c r="R338" i="13" s="1"/>
  <c r="D219" i="13"/>
  <c r="R219" i="13" s="1"/>
  <c r="D227" i="13"/>
  <c r="R227" i="13" s="1"/>
  <c r="D243" i="13"/>
  <c r="R243" i="13" s="1"/>
  <c r="D283" i="13"/>
  <c r="D299" i="13"/>
  <c r="R299" i="13" s="1"/>
  <c r="D331" i="13"/>
  <c r="R331" i="13" s="1"/>
  <c r="D347" i="13"/>
  <c r="R347" i="13" s="1"/>
  <c r="I1945" i="10"/>
  <c r="I2295" i="10"/>
  <c r="I2294" i="10"/>
  <c r="I1944" i="10"/>
  <c r="D358" i="13"/>
  <c r="D366" i="13"/>
  <c r="R366" i="13" s="1"/>
  <c r="D359" i="13"/>
  <c r="D367" i="13"/>
  <c r="R367" i="13" s="1"/>
  <c r="D360" i="13"/>
  <c r="D368" i="13"/>
  <c r="R368" i="13" s="1"/>
  <c r="D361" i="13"/>
  <c r="R361" i="13" s="1"/>
  <c r="D369" i="13"/>
  <c r="R369" i="13" s="1"/>
  <c r="D371" i="13"/>
  <c r="R371" i="13" s="1"/>
  <c r="D373" i="13"/>
  <c r="R373" i="13" s="1"/>
  <c r="D375" i="13"/>
  <c r="R375" i="13" s="1"/>
  <c r="D377" i="13"/>
  <c r="R377" i="13" s="1"/>
  <c r="D379" i="13"/>
  <c r="R379" i="13" s="1"/>
  <c r="D381" i="13"/>
  <c r="R381" i="13" s="1"/>
  <c r="D362" i="13"/>
  <c r="R362" i="13" s="1"/>
  <c r="D363" i="13"/>
  <c r="R363" i="13" s="1"/>
  <c r="D364" i="13"/>
  <c r="R364" i="13" s="1"/>
  <c r="D365" i="13"/>
  <c r="R365" i="13" s="1"/>
  <c r="D370" i="13"/>
  <c r="R370" i="13" s="1"/>
  <c r="D372" i="13"/>
  <c r="R372" i="13" s="1"/>
  <c r="D374" i="13"/>
  <c r="R374" i="13" s="1"/>
  <c r="D376" i="13"/>
  <c r="R376" i="13" s="1"/>
  <c r="D378" i="13"/>
  <c r="R378" i="13" s="1"/>
  <c r="D380" i="13"/>
  <c r="R380" i="13" s="1"/>
  <c r="D382" i="13"/>
  <c r="R382" i="13" s="1"/>
  <c r="D568" i="13"/>
  <c r="R568" i="13" s="1"/>
  <c r="D386" i="13"/>
  <c r="R386" i="13" s="1"/>
  <c r="D394" i="13"/>
  <c r="R394" i="13" s="1"/>
  <c r="D400" i="13"/>
  <c r="R400" i="13" s="1"/>
  <c r="D402" i="13"/>
  <c r="R402" i="13" s="1"/>
  <c r="D404" i="13"/>
  <c r="R404" i="13" s="1"/>
  <c r="D406" i="13"/>
  <c r="R406" i="13" s="1"/>
  <c r="D408" i="13"/>
  <c r="R408" i="13" s="1"/>
  <c r="D412" i="13"/>
  <c r="R412" i="13" s="1"/>
  <c r="D416" i="13"/>
  <c r="R416" i="13" s="1"/>
  <c r="D420" i="13"/>
  <c r="R420" i="13" s="1"/>
  <c r="D424" i="13"/>
  <c r="R424" i="13" s="1"/>
  <c r="D428" i="13"/>
  <c r="R428" i="13" s="1"/>
  <c r="D432" i="13"/>
  <c r="R432" i="13" s="1"/>
  <c r="D436" i="13"/>
  <c r="R436" i="13" s="1"/>
  <c r="D442" i="13"/>
  <c r="R442" i="13" s="1"/>
  <c r="D444" i="13"/>
  <c r="R444" i="13" s="1"/>
  <c r="D448" i="13"/>
  <c r="R448" i="13" s="1"/>
  <c r="D452" i="13"/>
  <c r="R452" i="13" s="1"/>
  <c r="D458" i="13"/>
  <c r="R458" i="13" s="1"/>
  <c r="D462" i="13"/>
  <c r="R462" i="13" s="1"/>
  <c r="D468" i="13"/>
  <c r="R468" i="13" s="1"/>
  <c r="D476" i="13"/>
  <c r="R476" i="13" s="1"/>
  <c r="D482" i="13"/>
  <c r="R482" i="13" s="1"/>
  <c r="D388" i="13"/>
  <c r="R388" i="13" s="1"/>
  <c r="D396" i="13"/>
  <c r="R396" i="13" s="1"/>
  <c r="D398" i="13"/>
  <c r="R398" i="13" s="1"/>
  <c r="D410" i="13"/>
  <c r="D414" i="13"/>
  <c r="R414" i="13" s="1"/>
  <c r="D418" i="13"/>
  <c r="R418" i="13" s="1"/>
  <c r="D422" i="13"/>
  <c r="R422" i="13" s="1"/>
  <c r="D426" i="13"/>
  <c r="R426" i="13" s="1"/>
  <c r="D430" i="13"/>
  <c r="R430" i="13" s="1"/>
  <c r="D434" i="13"/>
  <c r="R434" i="13" s="1"/>
  <c r="D440" i="13"/>
  <c r="R440" i="13" s="1"/>
  <c r="D446" i="13"/>
  <c r="R446" i="13" s="1"/>
  <c r="D450" i="13"/>
  <c r="R450" i="13" s="1"/>
  <c r="D454" i="13"/>
  <c r="R454" i="13" s="1"/>
  <c r="D460" i="13"/>
  <c r="R460" i="13" s="1"/>
  <c r="D464" i="13"/>
  <c r="R464" i="13" s="1"/>
  <c r="D474" i="13"/>
  <c r="R474" i="13" s="1"/>
  <c r="D478" i="13"/>
  <c r="R478" i="13" s="1"/>
  <c r="D484" i="13"/>
  <c r="R484" i="13" s="1"/>
  <c r="D488" i="13"/>
  <c r="R488" i="13" s="1"/>
  <c r="D567" i="13"/>
  <c r="D392" i="13"/>
  <c r="R392" i="13" s="1"/>
  <c r="D466" i="13"/>
  <c r="R466" i="13" s="1"/>
  <c r="D383" i="13"/>
  <c r="R383" i="13" s="1"/>
  <c r="D385" i="13"/>
  <c r="R385" i="13" s="1"/>
  <c r="D387" i="13"/>
  <c r="R387" i="13" s="1"/>
  <c r="D389" i="13"/>
  <c r="R389" i="13" s="1"/>
  <c r="D391" i="13"/>
  <c r="R391" i="13" s="1"/>
  <c r="D393" i="13"/>
  <c r="R393" i="13" s="1"/>
  <c r="D395" i="13"/>
  <c r="R395" i="13" s="1"/>
  <c r="D397" i="13"/>
  <c r="R397" i="13" s="1"/>
  <c r="D399" i="13"/>
  <c r="R399" i="13" s="1"/>
  <c r="D401" i="13"/>
  <c r="R401" i="13" s="1"/>
  <c r="D403" i="13"/>
  <c r="R403" i="13" s="1"/>
  <c r="D405" i="13"/>
  <c r="R405" i="13" s="1"/>
  <c r="D407" i="13"/>
  <c r="R407" i="13" s="1"/>
  <c r="D409" i="13"/>
  <c r="R409" i="13" s="1"/>
  <c r="D411" i="13"/>
  <c r="R411" i="13" s="1"/>
  <c r="D413" i="13"/>
  <c r="R413" i="13" s="1"/>
  <c r="D415" i="13"/>
  <c r="R415" i="13" s="1"/>
  <c r="D417" i="13"/>
  <c r="R417" i="13" s="1"/>
  <c r="D419" i="13"/>
  <c r="R419" i="13" s="1"/>
  <c r="D421" i="13"/>
  <c r="R421" i="13" s="1"/>
  <c r="D423" i="13"/>
  <c r="R423" i="13" s="1"/>
  <c r="D425" i="13"/>
  <c r="R425" i="13" s="1"/>
  <c r="D427" i="13"/>
  <c r="R427" i="13" s="1"/>
  <c r="D429" i="13"/>
  <c r="R429" i="13" s="1"/>
  <c r="D431" i="13"/>
  <c r="R431" i="13" s="1"/>
  <c r="D433" i="13"/>
  <c r="R433" i="13" s="1"/>
  <c r="D435" i="13"/>
  <c r="R435" i="13" s="1"/>
  <c r="D437" i="13"/>
  <c r="R437" i="13" s="1"/>
  <c r="D439" i="13"/>
  <c r="R439" i="13" s="1"/>
  <c r="D441" i="13"/>
  <c r="R441" i="13" s="1"/>
  <c r="D443" i="13"/>
  <c r="R443" i="13" s="1"/>
  <c r="D445" i="13"/>
  <c r="R445" i="13" s="1"/>
  <c r="D447" i="13"/>
  <c r="R447" i="13" s="1"/>
  <c r="D449" i="13"/>
  <c r="R449" i="13" s="1"/>
  <c r="D451" i="13"/>
  <c r="R451" i="13" s="1"/>
  <c r="D453" i="13"/>
  <c r="R453" i="13" s="1"/>
  <c r="D455" i="13"/>
  <c r="R455" i="13" s="1"/>
  <c r="D457" i="13"/>
  <c r="R457" i="13" s="1"/>
  <c r="D459" i="13"/>
  <c r="R459" i="13" s="1"/>
  <c r="D461" i="13"/>
  <c r="R461" i="13" s="1"/>
  <c r="D463" i="13"/>
  <c r="R463" i="13" s="1"/>
  <c r="D465" i="13"/>
  <c r="R465" i="13" s="1"/>
  <c r="D467" i="13"/>
  <c r="R467" i="13" s="1"/>
  <c r="D469" i="13"/>
  <c r="R469" i="13" s="1"/>
  <c r="D471" i="13"/>
  <c r="R471" i="13" s="1"/>
  <c r="D473" i="13"/>
  <c r="R473" i="13" s="1"/>
  <c r="D475" i="13"/>
  <c r="R475" i="13" s="1"/>
  <c r="D477" i="13"/>
  <c r="R477" i="13" s="1"/>
  <c r="D479" i="13"/>
  <c r="R479" i="13" s="1"/>
  <c r="D481" i="13"/>
  <c r="R481" i="13" s="1"/>
  <c r="D483" i="13"/>
  <c r="R483" i="13" s="1"/>
  <c r="D485" i="13"/>
  <c r="R485" i="13" s="1"/>
  <c r="D487" i="13"/>
  <c r="R487" i="13" s="1"/>
  <c r="D489" i="13"/>
  <c r="R489" i="13" s="1"/>
  <c r="D491" i="13"/>
  <c r="R491" i="13" s="1"/>
  <c r="D493" i="13"/>
  <c r="R493" i="13" s="1"/>
  <c r="D495" i="13"/>
  <c r="R495" i="13" s="1"/>
  <c r="D497" i="13"/>
  <c r="R497" i="13" s="1"/>
  <c r="D499" i="13"/>
  <c r="R499" i="13" s="1"/>
  <c r="D501" i="13"/>
  <c r="R501" i="13" s="1"/>
  <c r="D503" i="13"/>
  <c r="R503" i="13" s="1"/>
  <c r="D505" i="13"/>
  <c r="R505" i="13" s="1"/>
  <c r="D507" i="13"/>
  <c r="R507" i="13" s="1"/>
  <c r="D509" i="13"/>
  <c r="R509" i="13" s="1"/>
  <c r="D511" i="13"/>
  <c r="R511" i="13" s="1"/>
  <c r="D513" i="13"/>
  <c r="R513" i="13" s="1"/>
  <c r="D515" i="13"/>
  <c r="R515" i="13" s="1"/>
  <c r="D517" i="13"/>
  <c r="R517" i="13" s="1"/>
  <c r="D519" i="13"/>
  <c r="R519" i="13" s="1"/>
  <c r="D521" i="13"/>
  <c r="R521" i="13" s="1"/>
  <c r="D523" i="13"/>
  <c r="R523" i="13" s="1"/>
  <c r="D525" i="13"/>
  <c r="R525" i="13" s="1"/>
  <c r="D527" i="13"/>
  <c r="R527" i="13" s="1"/>
  <c r="D529" i="13"/>
  <c r="R529" i="13" s="1"/>
  <c r="D531" i="13"/>
  <c r="R531" i="13" s="1"/>
  <c r="D533" i="13"/>
  <c r="R533" i="13" s="1"/>
  <c r="D535" i="13"/>
  <c r="R535" i="13" s="1"/>
  <c r="D537" i="13"/>
  <c r="R537" i="13" s="1"/>
  <c r="D539" i="13"/>
  <c r="R539" i="13" s="1"/>
  <c r="D541" i="13"/>
  <c r="R541" i="13" s="1"/>
  <c r="D543" i="13"/>
  <c r="R543" i="13" s="1"/>
  <c r="D545" i="13"/>
  <c r="R545" i="13" s="1"/>
  <c r="D547" i="13"/>
  <c r="R547" i="13" s="1"/>
  <c r="D549" i="13"/>
  <c r="R549" i="13" s="1"/>
  <c r="D551" i="13"/>
  <c r="R551" i="13" s="1"/>
  <c r="D553" i="13"/>
  <c r="R553" i="13" s="1"/>
  <c r="D555" i="13"/>
  <c r="R555" i="13" s="1"/>
  <c r="D557" i="13"/>
  <c r="R557" i="13" s="1"/>
  <c r="D559" i="13"/>
  <c r="R559" i="13" s="1"/>
  <c r="D561" i="13"/>
  <c r="R561" i="13" s="1"/>
  <c r="D563" i="13"/>
  <c r="R563" i="13" s="1"/>
  <c r="D565" i="13"/>
  <c r="R565" i="13" s="1"/>
  <c r="O565" i="13" s="1"/>
  <c r="D384" i="13"/>
  <c r="R384" i="13" s="1"/>
  <c r="D438" i="13"/>
  <c r="R438" i="13" s="1"/>
  <c r="D456" i="13"/>
  <c r="R456" i="13" s="1"/>
  <c r="D470" i="13"/>
  <c r="R470" i="13" s="1"/>
  <c r="D480" i="13"/>
  <c r="R480" i="13" s="1"/>
  <c r="D566" i="13"/>
  <c r="R566" i="13" s="1"/>
  <c r="D390" i="13"/>
  <c r="R390" i="13" s="1"/>
  <c r="D472" i="13"/>
  <c r="R472" i="13" s="1"/>
  <c r="D502" i="13"/>
  <c r="R502" i="13" s="1"/>
  <c r="D518" i="13"/>
  <c r="R518" i="13" s="1"/>
  <c r="D534" i="13"/>
  <c r="R534" i="13" s="1"/>
  <c r="D550" i="13"/>
  <c r="R550" i="13" s="1"/>
  <c r="D516" i="13"/>
  <c r="R516" i="13" s="1"/>
  <c r="D486" i="13"/>
  <c r="R486" i="13" s="1"/>
  <c r="D504" i="13"/>
  <c r="R504" i="13" s="1"/>
  <c r="D520" i="13"/>
  <c r="R520" i="13" s="1"/>
  <c r="D536" i="13"/>
  <c r="R536" i="13" s="1"/>
  <c r="D552" i="13"/>
  <c r="R552" i="13" s="1"/>
  <c r="D526" i="13"/>
  <c r="R526" i="13" s="1"/>
  <c r="D528" i="13"/>
  <c r="R528" i="13" s="1"/>
  <c r="D498" i="13"/>
  <c r="R498" i="13" s="1"/>
  <c r="D532" i="13"/>
  <c r="R532" i="13" s="1"/>
  <c r="D548" i="13"/>
  <c r="R548" i="13" s="1"/>
  <c r="D490" i="13"/>
  <c r="R490" i="13" s="1"/>
  <c r="D506" i="13"/>
  <c r="R506" i="13" s="1"/>
  <c r="D522" i="13"/>
  <c r="R522" i="13" s="1"/>
  <c r="D538" i="13"/>
  <c r="R538" i="13" s="1"/>
  <c r="D554" i="13"/>
  <c r="R554" i="13" s="1"/>
  <c r="D510" i="13"/>
  <c r="R510" i="13" s="1"/>
  <c r="D544" i="13"/>
  <c r="R544" i="13" s="1"/>
  <c r="D546" i="13"/>
  <c r="R546" i="13" s="1"/>
  <c r="D492" i="13"/>
  <c r="R492" i="13" s="1"/>
  <c r="D508" i="13"/>
  <c r="R508" i="13" s="1"/>
  <c r="D524" i="13"/>
  <c r="R524" i="13" s="1"/>
  <c r="D540" i="13"/>
  <c r="R540" i="13" s="1"/>
  <c r="D556" i="13"/>
  <c r="R556" i="13" s="1"/>
  <c r="D494" i="13"/>
  <c r="R494" i="13" s="1"/>
  <c r="D558" i="13"/>
  <c r="R558" i="13" s="1"/>
  <c r="D496" i="13"/>
  <c r="R496" i="13" s="1"/>
  <c r="D560" i="13"/>
  <c r="R560" i="13" s="1"/>
  <c r="D514" i="13"/>
  <c r="R514" i="13" s="1"/>
  <c r="D562" i="13"/>
  <c r="R562" i="13" s="1"/>
  <c r="D500" i="13"/>
  <c r="R500" i="13" s="1"/>
  <c r="D564" i="13"/>
  <c r="R564" i="13" s="1"/>
  <c r="D542" i="13"/>
  <c r="R542" i="13" s="1"/>
  <c r="D512" i="13"/>
  <c r="R512" i="13" s="1"/>
  <c r="D530" i="13"/>
  <c r="R530" i="13" s="1"/>
  <c r="AE3047" i="10"/>
  <c r="AE3050" i="10"/>
  <c r="AE2838" i="10"/>
  <c r="AE3049" i="10"/>
  <c r="AE2839" i="10"/>
  <c r="AE2977" i="10"/>
  <c r="AE2980" i="10"/>
  <c r="AE2979" i="10"/>
  <c r="AE2978" i="10"/>
  <c r="AE2908" i="10"/>
  <c r="AE2907" i="10"/>
  <c r="AE2909" i="10"/>
  <c r="AE2910" i="10"/>
  <c r="AE2840" i="10"/>
  <c r="AE2770" i="10"/>
  <c r="AE2767" i="10"/>
  <c r="AE2768" i="10"/>
  <c r="AE2697" i="10"/>
  <c r="AE2700" i="10"/>
  <c r="AE2699" i="10"/>
  <c r="AE2698" i="10"/>
  <c r="D194" i="13"/>
  <c r="D195" i="13"/>
  <c r="D196" i="13"/>
  <c r="D197" i="13"/>
  <c r="D198" i="13"/>
  <c r="D199" i="13"/>
  <c r="D200" i="13"/>
  <c r="D8" i="13"/>
  <c r="R8" i="13" s="1"/>
  <c r="D189" i="13"/>
  <c r="R189" i="13" s="1"/>
  <c r="D190" i="13"/>
  <c r="D191" i="13"/>
  <c r="D192" i="13"/>
  <c r="D193" i="13"/>
  <c r="AE2270" i="10"/>
  <c r="AE2271" i="10"/>
  <c r="AE2272" i="10"/>
  <c r="AE1922" i="10"/>
  <c r="AE1921" i="10"/>
  <c r="AE1920" i="10"/>
  <c r="AE1923" i="10"/>
  <c r="AE1641" i="10"/>
  <c r="AE1643" i="10"/>
  <c r="AE1640" i="10"/>
  <c r="AE1572" i="10"/>
  <c r="AE1573" i="10"/>
  <c r="AE1570" i="10"/>
  <c r="AE1503" i="10"/>
  <c r="AF1594" i="10"/>
  <c r="W1600" i="10" s="1"/>
  <c r="AE1500" i="10"/>
  <c r="AE1502" i="10"/>
  <c r="AE1291" i="10"/>
  <c r="AE1223" i="10"/>
  <c r="AE1220" i="10"/>
  <c r="AE1222" i="10"/>
  <c r="AE1293" i="10"/>
  <c r="AE1290" i="10"/>
  <c r="W768" i="10"/>
  <c r="W698" i="10"/>
  <c r="W576" i="10"/>
  <c r="W690" i="10"/>
  <c r="W620" i="10"/>
  <c r="W797" i="10"/>
  <c r="AE802" i="10" s="1"/>
  <c r="W838" i="10"/>
  <c r="W587" i="10"/>
  <c r="AE592" i="10" s="1"/>
  <c r="W628" i="10"/>
  <c r="W727" i="10"/>
  <c r="AE732" i="10" s="1"/>
  <c r="W657" i="10"/>
  <c r="W479" i="10"/>
  <c r="W487" i="10"/>
  <c r="W409" i="10"/>
  <c r="W417" i="10"/>
  <c r="W376" i="10"/>
  <c r="W446" i="10"/>
  <c r="W165" i="10"/>
  <c r="AE170" i="10" s="1"/>
  <c r="W189" i="10"/>
  <c r="W198" i="10"/>
  <c r="W206" i="10"/>
  <c r="N1342" i="10"/>
  <c r="W1339" i="10"/>
  <c r="D128" i="13"/>
  <c r="R128" i="13" s="1"/>
  <c r="N1341" i="10"/>
  <c r="D104" i="13"/>
  <c r="R104" i="13" s="1"/>
  <c r="N1340" i="10"/>
  <c r="N2388" i="10"/>
  <c r="D72" i="13"/>
  <c r="R72" i="13" s="1"/>
  <c r="D64" i="13"/>
  <c r="R64" i="13" s="1"/>
  <c r="D40" i="13"/>
  <c r="W1342" i="10"/>
  <c r="D7" i="13"/>
  <c r="R7" i="13" s="1"/>
  <c r="W1341" i="10"/>
  <c r="D168" i="13"/>
  <c r="R168" i="13" s="1"/>
  <c r="D136" i="13"/>
  <c r="I1239" i="10" s="1"/>
  <c r="D184" i="13"/>
  <c r="R184" i="13" s="1"/>
  <c r="D120" i="13"/>
  <c r="R120" i="13" s="1"/>
  <c r="D56" i="13"/>
  <c r="R56" i="13" s="1"/>
  <c r="D176" i="13"/>
  <c r="R176" i="13" s="1"/>
  <c r="D112" i="13"/>
  <c r="R112" i="13" s="1"/>
  <c r="D48" i="13"/>
  <c r="R48" i="13" s="1"/>
  <c r="I2567" i="10"/>
  <c r="D160" i="13"/>
  <c r="R160" i="13" s="1"/>
  <c r="D96" i="13"/>
  <c r="R96" i="13" s="1"/>
  <c r="D32" i="13"/>
  <c r="R32" i="13" s="1"/>
  <c r="D152" i="13"/>
  <c r="R152" i="13" s="1"/>
  <c r="D88" i="13"/>
  <c r="R88" i="13" s="1"/>
  <c r="D24" i="13"/>
  <c r="R24" i="13" s="1"/>
  <c r="D144" i="13"/>
  <c r="D80" i="13"/>
  <c r="R80" i="13" s="1"/>
  <c r="D16" i="13"/>
  <c r="I1233" i="10" s="1"/>
  <c r="AF1233" i="10" s="1"/>
  <c r="D183" i="13"/>
  <c r="R183" i="13" s="1"/>
  <c r="D175" i="13"/>
  <c r="R175" i="13" s="1"/>
  <c r="D167" i="13"/>
  <c r="R167" i="13" s="1"/>
  <c r="D159" i="13"/>
  <c r="R159" i="13" s="1"/>
  <c r="D151" i="13"/>
  <c r="R151" i="13" s="1"/>
  <c r="D143" i="13"/>
  <c r="R143" i="13" s="1"/>
  <c r="D135" i="13"/>
  <c r="R135" i="13" s="1"/>
  <c r="D127" i="13"/>
  <c r="R127" i="13" s="1"/>
  <c r="D119" i="13"/>
  <c r="R119" i="13" s="1"/>
  <c r="D111" i="13"/>
  <c r="R111" i="13" s="1"/>
  <c r="D103" i="13"/>
  <c r="R103" i="13" s="1"/>
  <c r="D95" i="13"/>
  <c r="R95" i="13" s="1"/>
  <c r="D87" i="13"/>
  <c r="R87" i="13" s="1"/>
  <c r="D79" i="13"/>
  <c r="R79" i="13" s="1"/>
  <c r="D71" i="13"/>
  <c r="R71" i="13" s="1"/>
  <c r="D63" i="13"/>
  <c r="R63" i="13" s="1"/>
  <c r="D55" i="13"/>
  <c r="D47" i="13"/>
  <c r="R47" i="13" s="1"/>
  <c r="D39" i="13"/>
  <c r="R39" i="13" s="1"/>
  <c r="D31" i="13"/>
  <c r="D23" i="13"/>
  <c r="R23" i="13" s="1"/>
  <c r="D15" i="13"/>
  <c r="R15" i="13" s="1"/>
  <c r="D6" i="13"/>
  <c r="I1232" i="10" s="1"/>
  <c r="AF1232" i="10" s="1"/>
  <c r="D182" i="13"/>
  <c r="R182" i="13" s="1"/>
  <c r="D174" i="13"/>
  <c r="R174" i="13" s="1"/>
  <c r="D166" i="13"/>
  <c r="R166" i="13" s="1"/>
  <c r="D158" i="13"/>
  <c r="R158" i="13" s="1"/>
  <c r="D150" i="13"/>
  <c r="R150" i="13" s="1"/>
  <c r="D142" i="13"/>
  <c r="R142" i="13" s="1"/>
  <c r="D134" i="13"/>
  <c r="D126" i="13"/>
  <c r="D118" i="13"/>
  <c r="R118" i="13" s="1"/>
  <c r="D110" i="13"/>
  <c r="R110" i="13" s="1"/>
  <c r="D102" i="13"/>
  <c r="D94" i="13"/>
  <c r="R94" i="13" s="1"/>
  <c r="D86" i="13"/>
  <c r="R86" i="13" s="1"/>
  <c r="D78" i="13"/>
  <c r="R78" i="13" s="1"/>
  <c r="D70" i="13"/>
  <c r="R70" i="13" s="1"/>
  <c r="D62" i="13"/>
  <c r="R62" i="13" s="1"/>
  <c r="D54" i="13"/>
  <c r="D46" i="13"/>
  <c r="R46" i="13" s="1"/>
  <c r="D38" i="13"/>
  <c r="R38" i="13" s="1"/>
  <c r="D30" i="13"/>
  <c r="D22" i="13"/>
  <c r="R22" i="13" s="1"/>
  <c r="D14" i="13"/>
  <c r="R14" i="13" s="1"/>
  <c r="D5" i="13"/>
  <c r="R5" i="13" s="1"/>
  <c r="D181" i="13"/>
  <c r="R181" i="13" s="1"/>
  <c r="D173" i="13"/>
  <c r="R173" i="13" s="1"/>
  <c r="D165" i="13"/>
  <c r="R165" i="13" s="1"/>
  <c r="D157" i="13"/>
  <c r="R157" i="13" s="1"/>
  <c r="D149" i="13"/>
  <c r="R149" i="13" s="1"/>
  <c r="D141" i="13"/>
  <c r="R141" i="13" s="1"/>
  <c r="D133" i="13"/>
  <c r="R133" i="13" s="1"/>
  <c r="D125" i="13"/>
  <c r="R125" i="13" s="1"/>
  <c r="D117" i="13"/>
  <c r="D109" i="13"/>
  <c r="R109" i="13" s="1"/>
  <c r="D101" i="13"/>
  <c r="R101" i="13" s="1"/>
  <c r="D93" i="13"/>
  <c r="R93" i="13" s="1"/>
  <c r="D85" i="13"/>
  <c r="R85" i="13" s="1"/>
  <c r="D77" i="13"/>
  <c r="R77" i="13" s="1"/>
  <c r="D69" i="13"/>
  <c r="R69" i="13" s="1"/>
  <c r="D61" i="13"/>
  <c r="R61" i="13" s="1"/>
  <c r="D53" i="13"/>
  <c r="R53" i="13" s="1"/>
  <c r="D45" i="13"/>
  <c r="R45" i="13" s="1"/>
  <c r="D37" i="13"/>
  <c r="R37" i="13" s="1"/>
  <c r="D29" i="13"/>
  <c r="R29" i="13" s="1"/>
  <c r="D21" i="13"/>
  <c r="R21" i="13" s="1"/>
  <c r="D13" i="13"/>
  <c r="R13" i="13" s="1"/>
  <c r="D4" i="13"/>
  <c r="R4" i="13" s="1"/>
  <c r="D188" i="13"/>
  <c r="D180" i="13"/>
  <c r="R180" i="13" s="1"/>
  <c r="D172" i="13"/>
  <c r="R172" i="13" s="1"/>
  <c r="D164" i="13"/>
  <c r="R164" i="13" s="1"/>
  <c r="D156" i="13"/>
  <c r="R156" i="13" s="1"/>
  <c r="D148" i="13"/>
  <c r="R148" i="13" s="1"/>
  <c r="D140" i="13"/>
  <c r="R140" i="13" s="1"/>
  <c r="D132" i="13"/>
  <c r="R132" i="13" s="1"/>
  <c r="D124" i="13"/>
  <c r="R124" i="13" s="1"/>
  <c r="D116" i="13"/>
  <c r="R116" i="13" s="1"/>
  <c r="D108" i="13"/>
  <c r="R108" i="13" s="1"/>
  <c r="D100" i="13"/>
  <c r="R100" i="13" s="1"/>
  <c r="D92" i="13"/>
  <c r="R92" i="13" s="1"/>
  <c r="D84" i="13"/>
  <c r="R84" i="13" s="1"/>
  <c r="D76" i="13"/>
  <c r="R76" i="13" s="1"/>
  <c r="D68" i="13"/>
  <c r="R68" i="13" s="1"/>
  <c r="D60" i="13"/>
  <c r="R60" i="13" s="1"/>
  <c r="D52" i="13"/>
  <c r="I1235" i="10" s="1"/>
  <c r="AF1235" i="10" s="1"/>
  <c r="D44" i="13"/>
  <c r="R44" i="13" s="1"/>
  <c r="D36" i="13"/>
  <c r="R36" i="13" s="1"/>
  <c r="D28" i="13"/>
  <c r="R28" i="13" s="1"/>
  <c r="D20" i="13"/>
  <c r="R20" i="13" s="1"/>
  <c r="D11" i="13"/>
  <c r="R11" i="13" s="1"/>
  <c r="D12" i="13"/>
  <c r="R12" i="13" s="1"/>
  <c r="I2564" i="10"/>
  <c r="D203" i="13"/>
  <c r="R203" i="13" s="1"/>
  <c r="D187" i="13"/>
  <c r="D179" i="13"/>
  <c r="R179" i="13" s="1"/>
  <c r="D171" i="13"/>
  <c r="D163" i="13"/>
  <c r="R163" i="13" s="1"/>
  <c r="D155" i="13"/>
  <c r="R155" i="13" s="1"/>
  <c r="D147" i="13"/>
  <c r="R147" i="13" s="1"/>
  <c r="D139" i="13"/>
  <c r="I1584" i="10" s="1"/>
  <c r="AF1584" i="10" s="1"/>
  <c r="D131" i="13"/>
  <c r="R131" i="13" s="1"/>
  <c r="D123" i="13"/>
  <c r="R123" i="13" s="1"/>
  <c r="D115" i="13"/>
  <c r="R115" i="13" s="1"/>
  <c r="D107" i="13"/>
  <c r="R107" i="13" s="1"/>
  <c r="D99" i="13"/>
  <c r="R99" i="13" s="1"/>
  <c r="D91" i="13"/>
  <c r="R91" i="13" s="1"/>
  <c r="D83" i="13"/>
  <c r="R83" i="13" s="1"/>
  <c r="D75" i="13"/>
  <c r="D67" i="13"/>
  <c r="R67" i="13" s="1"/>
  <c r="D59" i="13"/>
  <c r="R59" i="13" s="1"/>
  <c r="D51" i="13"/>
  <c r="R51" i="13" s="1"/>
  <c r="D43" i="13"/>
  <c r="R43" i="13" s="1"/>
  <c r="D35" i="13"/>
  <c r="D27" i="13"/>
  <c r="R27" i="13" s="1"/>
  <c r="D19" i="13"/>
  <c r="R19" i="13" s="1"/>
  <c r="D10" i="13"/>
  <c r="R10" i="13" s="1"/>
  <c r="D202" i="13"/>
  <c r="R202" i="13" s="1"/>
  <c r="D186" i="13"/>
  <c r="D178" i="13"/>
  <c r="R178" i="13" s="1"/>
  <c r="D170" i="13"/>
  <c r="R170" i="13" s="1"/>
  <c r="D162" i="13"/>
  <c r="R162" i="13" s="1"/>
  <c r="D154" i="13"/>
  <c r="R154" i="13" s="1"/>
  <c r="D146" i="13"/>
  <c r="R146" i="13" s="1"/>
  <c r="D138" i="13"/>
  <c r="R138" i="13" s="1"/>
  <c r="D130" i="13"/>
  <c r="R130" i="13" s="1"/>
  <c r="D122" i="13"/>
  <c r="R122" i="13" s="1"/>
  <c r="D114" i="13"/>
  <c r="R114" i="13" s="1"/>
  <c r="D106" i="13"/>
  <c r="R106" i="13" s="1"/>
  <c r="D98" i="13"/>
  <c r="R98" i="13" s="1"/>
  <c r="D90" i="13"/>
  <c r="R90" i="13" s="1"/>
  <c r="D82" i="13"/>
  <c r="R82" i="13" s="1"/>
  <c r="D74" i="13"/>
  <c r="R74" i="13" s="1"/>
  <c r="D66" i="13"/>
  <c r="D58" i="13"/>
  <c r="R58" i="13" s="1"/>
  <c r="D50" i="13"/>
  <c r="R50" i="13" s="1"/>
  <c r="D42" i="13"/>
  <c r="D34" i="13"/>
  <c r="D26" i="13"/>
  <c r="R26" i="13" s="1"/>
  <c r="D18" i="13"/>
  <c r="D9" i="13"/>
  <c r="R9" i="13" s="1"/>
  <c r="I2569" i="10"/>
  <c r="D201" i="13"/>
  <c r="R201" i="13" s="1"/>
  <c r="D185" i="13"/>
  <c r="D177" i="13"/>
  <c r="R177" i="13" s="1"/>
  <c r="D169" i="13"/>
  <c r="R169" i="13" s="1"/>
  <c r="D161" i="13"/>
  <c r="R161" i="13" s="1"/>
  <c r="D153" i="13"/>
  <c r="R153" i="13" s="1"/>
  <c r="D145" i="13"/>
  <c r="R145" i="13" s="1"/>
  <c r="D137" i="13"/>
  <c r="D129" i="13"/>
  <c r="D121" i="13"/>
  <c r="R121" i="13" s="1"/>
  <c r="D113" i="13"/>
  <c r="R113" i="13" s="1"/>
  <c r="D105" i="13"/>
  <c r="R105" i="13" s="1"/>
  <c r="D97" i="13"/>
  <c r="R97" i="13" s="1"/>
  <c r="D89" i="13"/>
  <c r="R89" i="13" s="1"/>
  <c r="D81" i="13"/>
  <c r="R81" i="13" s="1"/>
  <c r="D73" i="13"/>
  <c r="R73" i="13" s="1"/>
  <c r="D65" i="13"/>
  <c r="R65" i="13" s="1"/>
  <c r="D57" i="13"/>
  <c r="R57" i="13" s="1"/>
  <c r="D49" i="13"/>
  <c r="R49" i="13" s="1"/>
  <c r="D41" i="13"/>
  <c r="R41" i="13" s="1"/>
  <c r="D33" i="13"/>
  <c r="R33" i="13" s="1"/>
  <c r="D25" i="13"/>
  <c r="R25" i="13" s="1"/>
  <c r="D17" i="13"/>
  <c r="M27" i="24"/>
  <c r="P27" i="24" s="1"/>
  <c r="M93" i="24"/>
  <c r="M77" i="24"/>
  <c r="M45" i="24"/>
  <c r="M90" i="24"/>
  <c r="Z90" i="24" s="1"/>
  <c r="AA90" i="24" s="1"/>
  <c r="M74" i="24"/>
  <c r="M58" i="24"/>
  <c r="Z58" i="24" s="1"/>
  <c r="AA58" i="24" s="1"/>
  <c r="M26" i="24"/>
  <c r="R26" i="24" s="1"/>
  <c r="M86" i="24"/>
  <c r="S86" i="24" s="1"/>
  <c r="M22" i="24"/>
  <c r="R22" i="24" s="1"/>
  <c r="M91" i="24"/>
  <c r="M85" i="24"/>
  <c r="R85" i="24" s="1"/>
  <c r="M53" i="24"/>
  <c r="R53" i="24" s="1"/>
  <c r="M37" i="24"/>
  <c r="M75" i="24"/>
  <c r="M83" i="24"/>
  <c r="M67" i="24"/>
  <c r="M51" i="24"/>
  <c r="M35" i="24"/>
  <c r="M82" i="24"/>
  <c r="R82" i="24" s="1"/>
  <c r="M66" i="24"/>
  <c r="R66" i="24" s="1"/>
  <c r="M50" i="24"/>
  <c r="M18" i="24"/>
  <c r="R18" i="24" s="1"/>
  <c r="M94" i="24"/>
  <c r="M78" i="24"/>
  <c r="M62" i="24"/>
  <c r="S62" i="24" s="1"/>
  <c r="M46" i="24"/>
  <c r="S46" i="24" s="1"/>
  <c r="M30" i="24"/>
  <c r="M92" i="24"/>
  <c r="M76" i="24"/>
  <c r="M68" i="24"/>
  <c r="Z68" i="24" s="1"/>
  <c r="AA68" i="24" s="1"/>
  <c r="M52" i="24"/>
  <c r="Z52" i="24" s="1"/>
  <c r="AA52" i="24" s="1"/>
  <c r="M44" i="24"/>
  <c r="Z44" i="24" s="1"/>
  <c r="AA44" i="24" s="1"/>
  <c r="M36" i="24"/>
  <c r="M28" i="24"/>
  <c r="M13" i="24"/>
  <c r="M73" i="24"/>
  <c r="Z73" i="24" s="1"/>
  <c r="AA73" i="24" s="1"/>
  <c r="M49" i="24"/>
  <c r="Z49" i="24" s="1"/>
  <c r="AA49" i="24" s="1"/>
  <c r="M41" i="24"/>
  <c r="Z41" i="24" s="1"/>
  <c r="AA41" i="24" s="1"/>
  <c r="M17" i="24"/>
  <c r="Z17" i="24" s="1"/>
  <c r="AA17" i="24" s="1"/>
  <c r="M96" i="24"/>
  <c r="Z96" i="24" s="1"/>
  <c r="AA96" i="24" s="1"/>
  <c r="M88" i="24"/>
  <c r="Z88" i="24" s="1"/>
  <c r="AA88" i="24" s="1"/>
  <c r="M56" i="24"/>
  <c r="Z56" i="24" s="1"/>
  <c r="AA56" i="24" s="1"/>
  <c r="M48" i="24"/>
  <c r="Z48" i="24" s="1"/>
  <c r="AA48" i="24" s="1"/>
  <c r="M40" i="24"/>
  <c r="Z32" i="24"/>
  <c r="AA32" i="24" s="1"/>
  <c r="M24" i="24"/>
  <c r="Z24" i="24" s="1"/>
  <c r="AA24" i="24" s="1"/>
  <c r="M16" i="24"/>
  <c r="M87" i="24"/>
  <c r="M79" i="24"/>
  <c r="Z79" i="24" s="1"/>
  <c r="AA79" i="24" s="1"/>
  <c r="M63" i="24"/>
  <c r="M47" i="24"/>
  <c r="Z47" i="24" s="1"/>
  <c r="AA47" i="24" s="1"/>
  <c r="M31" i="24"/>
  <c r="Q42" i="24" l="1"/>
  <c r="R42" i="24"/>
  <c r="S42" i="24"/>
  <c r="AE382" i="10"/>
  <c r="D99" i="11"/>
  <c r="W1337" i="10" s="1"/>
  <c r="R3" i="13"/>
  <c r="S107" i="24"/>
  <c r="R107" i="24"/>
  <c r="Z107" i="24"/>
  <c r="AA107" i="24" s="1"/>
  <c r="Q107" i="24"/>
  <c r="R103" i="24"/>
  <c r="Q103" i="24"/>
  <c r="S103" i="24"/>
  <c r="Z103" i="24"/>
  <c r="AA103" i="24" s="1"/>
  <c r="S111" i="24"/>
  <c r="Q111" i="24"/>
  <c r="Z111" i="24"/>
  <c r="AA111" i="24" s="1"/>
  <c r="R111" i="24"/>
  <c r="Z113" i="24"/>
  <c r="AA113" i="24" s="1"/>
  <c r="R113" i="24"/>
  <c r="S113" i="24"/>
  <c r="Q113" i="24"/>
  <c r="R569" i="13"/>
  <c r="O569" i="13" s="1"/>
  <c r="S569" i="13" s="1"/>
  <c r="T569" i="13" s="1"/>
  <c r="I1234" i="10"/>
  <c r="AF1234" i="10" s="1"/>
  <c r="R15" i="24"/>
  <c r="Y15" i="24" s="1"/>
  <c r="E15" i="24" s="1"/>
  <c r="G5" i="11" s="1"/>
  <c r="D5" i="11" s="1"/>
  <c r="Z114" i="24"/>
  <c r="AA114" i="24" s="1"/>
  <c r="R114" i="24"/>
  <c r="Q114" i="24"/>
  <c r="S114" i="24"/>
  <c r="Q115" i="24"/>
  <c r="R115" i="24"/>
  <c r="S115" i="24"/>
  <c r="Z115" i="24"/>
  <c r="AA115" i="24" s="1"/>
  <c r="R570" i="13"/>
  <c r="O570" i="13" s="1"/>
  <c r="S570" i="13" s="1"/>
  <c r="T570" i="13" s="1"/>
  <c r="I1236" i="10"/>
  <c r="AF1236" i="10" s="1"/>
  <c r="R573" i="13"/>
  <c r="O573" i="13" s="1"/>
  <c r="S573" i="13" s="1"/>
  <c r="T573" i="13" s="1"/>
  <c r="I2281" i="10"/>
  <c r="AF2281" i="10" s="1"/>
  <c r="Z100" i="24"/>
  <c r="AA100" i="24" s="1"/>
  <c r="Q100" i="24"/>
  <c r="R100" i="24"/>
  <c r="S100" i="24"/>
  <c r="Z104" i="24"/>
  <c r="AA104" i="24" s="1"/>
  <c r="Q104" i="24"/>
  <c r="R104" i="24"/>
  <c r="S104" i="24"/>
  <c r="S98" i="24"/>
  <c r="R98" i="24"/>
  <c r="Q98" i="24"/>
  <c r="R578" i="13"/>
  <c r="O578" i="13" s="1"/>
  <c r="S578" i="13" s="1"/>
  <c r="T578" i="13" s="1"/>
  <c r="I2918" i="10"/>
  <c r="R101" i="24"/>
  <c r="Z101" i="24"/>
  <c r="AA101" i="24" s="1"/>
  <c r="Q101" i="24"/>
  <c r="S101" i="24"/>
  <c r="R579" i="13"/>
  <c r="O579" i="13" s="1"/>
  <c r="S579" i="13" s="1"/>
  <c r="T579" i="13" s="1"/>
  <c r="I2988" i="10"/>
  <c r="AF2988" i="10" s="1"/>
  <c r="S102" i="24"/>
  <c r="Z102" i="24"/>
  <c r="AA102" i="24" s="1"/>
  <c r="R102" i="24"/>
  <c r="Q102" i="24"/>
  <c r="R576" i="13"/>
  <c r="O576" i="13" s="1"/>
  <c r="S576" i="13" s="1"/>
  <c r="T576" i="13" s="1"/>
  <c r="I2352" i="10"/>
  <c r="S15" i="24"/>
  <c r="R571" i="13"/>
  <c r="O571" i="13" s="1"/>
  <c r="S571" i="13" s="1"/>
  <c r="T571" i="13" s="1"/>
  <c r="I1237" i="10"/>
  <c r="AF1237" i="10" s="1"/>
  <c r="R572" i="13"/>
  <c r="O572" i="13" s="1"/>
  <c r="S572" i="13" s="1"/>
  <c r="T572" i="13" s="1"/>
  <c r="I1511" i="10"/>
  <c r="AF1511" i="10" s="1"/>
  <c r="W1521" i="10" s="1"/>
  <c r="R108" i="24"/>
  <c r="Z108" i="24"/>
  <c r="AA108" i="24" s="1"/>
  <c r="Q108" i="24"/>
  <c r="S108" i="24"/>
  <c r="P108" i="24"/>
  <c r="Q110" i="24"/>
  <c r="Z110" i="24"/>
  <c r="AA110" i="24" s="1"/>
  <c r="P110" i="24"/>
  <c r="R110" i="24"/>
  <c r="S110" i="24"/>
  <c r="R577" i="13"/>
  <c r="O577" i="13" s="1"/>
  <c r="S577" i="13" s="1"/>
  <c r="T577" i="13" s="1"/>
  <c r="I2353" i="10"/>
  <c r="S99" i="24"/>
  <c r="R99" i="24"/>
  <c r="Z99" i="24"/>
  <c r="AA99" i="24" s="1"/>
  <c r="Q99" i="24"/>
  <c r="I3058" i="10"/>
  <c r="AF3058" i="10" s="1"/>
  <c r="R581" i="13"/>
  <c r="O581" i="13" s="1"/>
  <c r="S581" i="13" s="1"/>
  <c r="T581" i="13" s="1"/>
  <c r="R574" i="13"/>
  <c r="I2282" i="10"/>
  <c r="AF2282" i="10" s="1"/>
  <c r="Z105" i="24"/>
  <c r="AA105" i="24" s="1"/>
  <c r="R105" i="24"/>
  <c r="S105" i="24"/>
  <c r="Q105" i="24"/>
  <c r="R580" i="13"/>
  <c r="O580" i="13" s="1"/>
  <c r="S580" i="13" s="1"/>
  <c r="T580" i="13" s="1"/>
  <c r="I2989" i="10"/>
  <c r="AF2989" i="10" s="1"/>
  <c r="Q106" i="24"/>
  <c r="Z106" i="24"/>
  <c r="AA106" i="24" s="1"/>
  <c r="S106" i="24"/>
  <c r="R106" i="24"/>
  <c r="R575" i="13"/>
  <c r="O575" i="13" s="1"/>
  <c r="S575" i="13" s="1"/>
  <c r="T575" i="13" s="1"/>
  <c r="I2351" i="10"/>
  <c r="O50" i="13"/>
  <c r="S50" i="13" s="1"/>
  <c r="T50" i="13" s="1"/>
  <c r="O179" i="13"/>
  <c r="S179" i="13" s="1"/>
  <c r="T179" i="13" s="1"/>
  <c r="O37" i="13"/>
  <c r="S37" i="13" s="1"/>
  <c r="T37" i="13" s="1"/>
  <c r="O174" i="13"/>
  <c r="S174" i="13" s="1"/>
  <c r="T174" i="13" s="1"/>
  <c r="O72" i="13"/>
  <c r="S72" i="13" s="1"/>
  <c r="T72" i="13" s="1"/>
  <c r="O496" i="13"/>
  <c r="S496" i="13" s="1"/>
  <c r="T496" i="13" s="1"/>
  <c r="O547" i="13"/>
  <c r="S547" i="13" s="1"/>
  <c r="T547" i="13" s="1"/>
  <c r="O499" i="13"/>
  <c r="S499" i="13" s="1"/>
  <c r="T499" i="13" s="1"/>
  <c r="O419" i="13"/>
  <c r="S419" i="13" s="1"/>
  <c r="T419" i="13" s="1"/>
  <c r="O396" i="13"/>
  <c r="S396" i="13" s="1"/>
  <c r="T396" i="13" s="1"/>
  <c r="O375" i="13"/>
  <c r="S375" i="13" s="1"/>
  <c r="T375" i="13" s="1"/>
  <c r="O250" i="13"/>
  <c r="S250" i="13" s="1"/>
  <c r="T250" i="13" s="1"/>
  <c r="O207" i="13"/>
  <c r="S207" i="13" s="1"/>
  <c r="T207" i="13" s="1"/>
  <c r="O291" i="13"/>
  <c r="S291" i="13" s="1"/>
  <c r="T291" i="13" s="1"/>
  <c r="O324" i="13"/>
  <c r="S324" i="13" s="1"/>
  <c r="T324" i="13" s="1"/>
  <c r="O59" i="13"/>
  <c r="S59" i="13" s="1"/>
  <c r="T59" i="13" s="1"/>
  <c r="O172" i="13"/>
  <c r="S172" i="13" s="1"/>
  <c r="T172" i="13" s="1"/>
  <c r="O566" i="13"/>
  <c r="S566" i="13" s="1"/>
  <c r="T566" i="13" s="1"/>
  <c r="O497" i="13"/>
  <c r="S497" i="13" s="1"/>
  <c r="T497" i="13" s="1"/>
  <c r="O417" i="13"/>
  <c r="S417" i="13" s="1"/>
  <c r="T417" i="13" s="1"/>
  <c r="O430" i="13"/>
  <c r="S430" i="13" s="1"/>
  <c r="T430" i="13" s="1"/>
  <c r="O568" i="13"/>
  <c r="S568" i="13" s="1"/>
  <c r="T568" i="13" s="1"/>
  <c r="O243" i="13"/>
  <c r="S243" i="13" s="1"/>
  <c r="T243" i="13" s="1"/>
  <c r="O327" i="13"/>
  <c r="S327" i="13" s="1"/>
  <c r="T327" i="13" s="1"/>
  <c r="O238" i="13"/>
  <c r="S238" i="13" s="1"/>
  <c r="T238" i="13" s="1"/>
  <c r="O285" i="13"/>
  <c r="S285" i="13" s="1"/>
  <c r="T285" i="13" s="1"/>
  <c r="O252" i="13"/>
  <c r="S252" i="13" s="1"/>
  <c r="T252" i="13" s="1"/>
  <c r="O130" i="13"/>
  <c r="S130" i="13" s="1"/>
  <c r="T130" i="13" s="1"/>
  <c r="O203" i="13"/>
  <c r="S203" i="13" s="1"/>
  <c r="T203" i="13" s="1"/>
  <c r="O53" i="13"/>
  <c r="S53" i="13" s="1"/>
  <c r="T53" i="13" s="1"/>
  <c r="O62" i="13"/>
  <c r="S62" i="13" s="1"/>
  <c r="T62" i="13" s="1"/>
  <c r="O480" i="13"/>
  <c r="S480" i="13" s="1"/>
  <c r="T480" i="13" s="1"/>
  <c r="O495" i="13"/>
  <c r="S495" i="13" s="1"/>
  <c r="T495" i="13" s="1"/>
  <c r="O431" i="13"/>
  <c r="S431" i="13" s="1"/>
  <c r="T431" i="13" s="1"/>
  <c r="O464" i="13"/>
  <c r="S464" i="13" s="1"/>
  <c r="T464" i="13" s="1"/>
  <c r="O408" i="13"/>
  <c r="S408" i="13" s="1"/>
  <c r="T408" i="13" s="1"/>
  <c r="O352" i="13"/>
  <c r="S352" i="13" s="1"/>
  <c r="T352" i="13" s="1"/>
  <c r="O255" i="13"/>
  <c r="S255" i="13" s="1"/>
  <c r="T255" i="13" s="1"/>
  <c r="O251" i="13"/>
  <c r="S251" i="13" s="1"/>
  <c r="T251" i="13" s="1"/>
  <c r="O308" i="13"/>
  <c r="S308" i="13" s="1"/>
  <c r="T308" i="13" s="1"/>
  <c r="O9" i="13"/>
  <c r="S9" i="13" s="1"/>
  <c r="T9" i="13" s="1"/>
  <c r="O74" i="13"/>
  <c r="S74" i="13" s="1"/>
  <c r="T74" i="13" s="1"/>
  <c r="O138" i="13"/>
  <c r="S138" i="13" s="1"/>
  <c r="T138" i="13" s="1"/>
  <c r="O10" i="13"/>
  <c r="S10" i="13" s="1"/>
  <c r="T10" i="13" s="1"/>
  <c r="O60" i="13"/>
  <c r="S60" i="13" s="1"/>
  <c r="T60" i="13" s="1"/>
  <c r="O124" i="13"/>
  <c r="S124" i="13" s="1"/>
  <c r="T124" i="13" s="1"/>
  <c r="O61" i="13"/>
  <c r="S61" i="13" s="1"/>
  <c r="T61" i="13" s="1"/>
  <c r="O125" i="13"/>
  <c r="S125" i="13" s="1"/>
  <c r="T125" i="13" s="1"/>
  <c r="O5" i="13"/>
  <c r="S5" i="13" s="1"/>
  <c r="T5" i="13" s="1"/>
  <c r="O70" i="13"/>
  <c r="S70" i="13" s="1"/>
  <c r="T70" i="13" s="1"/>
  <c r="O15" i="13"/>
  <c r="S15" i="13" s="1"/>
  <c r="T15" i="13" s="1"/>
  <c r="O79" i="13"/>
  <c r="S79" i="13" s="1"/>
  <c r="T79" i="13" s="1"/>
  <c r="O143" i="13"/>
  <c r="S143" i="13" s="1"/>
  <c r="T143" i="13" s="1"/>
  <c r="O48" i="13"/>
  <c r="S48" i="13" s="1"/>
  <c r="T48" i="13" s="1"/>
  <c r="O104" i="13"/>
  <c r="S104" i="13" s="1"/>
  <c r="T104" i="13" s="1"/>
  <c r="O8" i="13"/>
  <c r="S8" i="13" s="1"/>
  <c r="T8" i="13" s="1"/>
  <c r="O564" i="13"/>
  <c r="S564" i="13" s="1"/>
  <c r="T564" i="13" s="1"/>
  <c r="O556" i="13"/>
  <c r="S556" i="13" s="1"/>
  <c r="T556" i="13" s="1"/>
  <c r="O554" i="13"/>
  <c r="S554" i="13" s="1"/>
  <c r="T554" i="13" s="1"/>
  <c r="O528" i="13"/>
  <c r="S528" i="13" s="1"/>
  <c r="T528" i="13" s="1"/>
  <c r="O550" i="13"/>
  <c r="S550" i="13" s="1"/>
  <c r="T550" i="13" s="1"/>
  <c r="O470" i="13"/>
  <c r="S470" i="13" s="1"/>
  <c r="T470" i="13" s="1"/>
  <c r="O557" i="13"/>
  <c r="S557" i="13" s="1"/>
  <c r="T557" i="13" s="1"/>
  <c r="O541" i="13"/>
  <c r="S541" i="13" s="1"/>
  <c r="T541" i="13" s="1"/>
  <c r="O525" i="13"/>
  <c r="S525" i="13" s="1"/>
  <c r="T525" i="13" s="1"/>
  <c r="O509" i="13"/>
  <c r="S509" i="13" s="1"/>
  <c r="T509" i="13" s="1"/>
  <c r="O493" i="13"/>
  <c r="S493" i="13" s="1"/>
  <c r="T493" i="13" s="1"/>
  <c r="O477" i="13"/>
  <c r="S477" i="13" s="1"/>
  <c r="T477" i="13" s="1"/>
  <c r="O461" i="13"/>
  <c r="S461" i="13" s="1"/>
  <c r="T461" i="13" s="1"/>
  <c r="O445" i="13"/>
  <c r="S445" i="13" s="1"/>
  <c r="T445" i="13" s="1"/>
  <c r="O429" i="13"/>
  <c r="S429" i="13" s="1"/>
  <c r="T429" i="13" s="1"/>
  <c r="O413" i="13"/>
  <c r="S413" i="13" s="1"/>
  <c r="T413" i="13" s="1"/>
  <c r="O397" i="13"/>
  <c r="S397" i="13" s="1"/>
  <c r="T397" i="13" s="1"/>
  <c r="O466" i="13"/>
  <c r="S466" i="13" s="1"/>
  <c r="T466" i="13" s="1"/>
  <c r="O460" i="13"/>
  <c r="S460" i="13" s="1"/>
  <c r="T460" i="13" s="1"/>
  <c r="O422" i="13"/>
  <c r="S422" i="13" s="1"/>
  <c r="T422" i="13" s="1"/>
  <c r="O476" i="13"/>
  <c r="S476" i="13" s="1"/>
  <c r="T476" i="13" s="1"/>
  <c r="O436" i="13"/>
  <c r="S436" i="13" s="1"/>
  <c r="T436" i="13" s="1"/>
  <c r="O406" i="13"/>
  <c r="S406" i="13" s="1"/>
  <c r="T406" i="13" s="1"/>
  <c r="O380" i="13"/>
  <c r="S380" i="13" s="1"/>
  <c r="T380" i="13" s="1"/>
  <c r="O363" i="13"/>
  <c r="S363" i="13" s="1"/>
  <c r="T363" i="13" s="1"/>
  <c r="O369" i="13"/>
  <c r="S369" i="13" s="1"/>
  <c r="T369" i="13" s="1"/>
  <c r="O219" i="13"/>
  <c r="S219" i="13" s="1"/>
  <c r="T219" i="13" s="1"/>
  <c r="O329" i="13"/>
  <c r="S329" i="13" s="1"/>
  <c r="T329" i="13" s="1"/>
  <c r="O265" i="13"/>
  <c r="S265" i="13" s="1"/>
  <c r="T265" i="13" s="1"/>
  <c r="O307" i="13"/>
  <c r="S307" i="13" s="1"/>
  <c r="T307" i="13" s="1"/>
  <c r="O344" i="13"/>
  <c r="S344" i="13" s="1"/>
  <c r="T344" i="13" s="1"/>
  <c r="O216" i="13"/>
  <c r="S216" i="13" s="1"/>
  <c r="T216" i="13" s="1"/>
  <c r="O311" i="13"/>
  <c r="S311" i="13" s="1"/>
  <c r="T311" i="13" s="1"/>
  <c r="O247" i="13"/>
  <c r="S247" i="13" s="1"/>
  <c r="T247" i="13" s="1"/>
  <c r="O350" i="13"/>
  <c r="S350" i="13" s="1"/>
  <c r="T350" i="13" s="1"/>
  <c r="O286" i="13"/>
  <c r="S286" i="13" s="1"/>
  <c r="T286" i="13" s="1"/>
  <c r="O222" i="13"/>
  <c r="S222" i="13" s="1"/>
  <c r="T222" i="13" s="1"/>
  <c r="O235" i="13"/>
  <c r="S235" i="13" s="1"/>
  <c r="T235" i="13" s="1"/>
  <c r="O333" i="13"/>
  <c r="S333" i="13" s="1"/>
  <c r="T333" i="13" s="1"/>
  <c r="O269" i="13"/>
  <c r="S269" i="13" s="1"/>
  <c r="T269" i="13" s="1"/>
  <c r="O205" i="13"/>
  <c r="S205" i="13" s="1"/>
  <c r="T205" i="13" s="1"/>
  <c r="O210" i="13"/>
  <c r="S210" i="13" s="1"/>
  <c r="T210" i="13" s="1"/>
  <c r="O300" i="13"/>
  <c r="S300" i="13" s="1"/>
  <c r="T300" i="13" s="1"/>
  <c r="O236" i="13"/>
  <c r="S236" i="13" s="1"/>
  <c r="T236" i="13" s="1"/>
  <c r="O114" i="13"/>
  <c r="S114" i="13" s="1"/>
  <c r="T114" i="13" s="1"/>
  <c r="O36" i="13"/>
  <c r="S36" i="13" s="1"/>
  <c r="T36" i="13" s="1"/>
  <c r="O165" i="13"/>
  <c r="S165" i="13" s="1"/>
  <c r="T165" i="13" s="1"/>
  <c r="O119" i="13"/>
  <c r="S119" i="13" s="1"/>
  <c r="T119" i="13" s="1"/>
  <c r="O530" i="13"/>
  <c r="S530" i="13" s="1"/>
  <c r="T530" i="13" s="1"/>
  <c r="O390" i="13"/>
  <c r="S390" i="13" s="1"/>
  <c r="T390" i="13" s="1"/>
  <c r="O467" i="13"/>
  <c r="S467" i="13" s="1"/>
  <c r="T467" i="13" s="1"/>
  <c r="O478" i="13"/>
  <c r="S478" i="13" s="1"/>
  <c r="T478" i="13" s="1"/>
  <c r="O386" i="13"/>
  <c r="S386" i="13" s="1"/>
  <c r="T386" i="13" s="1"/>
  <c r="O289" i="13"/>
  <c r="S289" i="13" s="1"/>
  <c r="T289" i="13" s="1"/>
  <c r="O335" i="13"/>
  <c r="S335" i="13" s="1"/>
  <c r="T335" i="13" s="1"/>
  <c r="O293" i="13"/>
  <c r="S293" i="13" s="1"/>
  <c r="T293" i="13" s="1"/>
  <c r="O58" i="13"/>
  <c r="S58" i="13" s="1"/>
  <c r="T58" i="13" s="1"/>
  <c r="O558" i="13"/>
  <c r="S558" i="13" s="1"/>
  <c r="T558" i="13" s="1"/>
  <c r="O561" i="13"/>
  <c r="S561" i="13" s="1"/>
  <c r="T561" i="13" s="1"/>
  <c r="O481" i="13"/>
  <c r="S481" i="13" s="1"/>
  <c r="T481" i="13" s="1"/>
  <c r="O474" i="13"/>
  <c r="S474" i="13" s="1"/>
  <c r="T474" i="13" s="1"/>
  <c r="O232" i="13"/>
  <c r="S232" i="13" s="1"/>
  <c r="T232" i="13" s="1"/>
  <c r="O510" i="13"/>
  <c r="S510" i="13" s="1"/>
  <c r="T510" i="13" s="1"/>
  <c r="O559" i="13"/>
  <c r="S559" i="13" s="1"/>
  <c r="T559" i="13" s="1"/>
  <c r="O479" i="13"/>
  <c r="S479" i="13" s="1"/>
  <c r="T479" i="13" s="1"/>
  <c r="O415" i="13"/>
  <c r="S415" i="13" s="1"/>
  <c r="T415" i="13" s="1"/>
  <c r="O426" i="13"/>
  <c r="S426" i="13" s="1"/>
  <c r="T426" i="13" s="1"/>
  <c r="O364" i="13"/>
  <c r="S364" i="13" s="1"/>
  <c r="T364" i="13" s="1"/>
  <c r="O273" i="13"/>
  <c r="S273" i="13" s="1"/>
  <c r="T273" i="13" s="1"/>
  <c r="O224" i="13"/>
  <c r="S224" i="13" s="1"/>
  <c r="T224" i="13" s="1"/>
  <c r="O277" i="13"/>
  <c r="S277" i="13" s="1"/>
  <c r="T277" i="13" s="1"/>
  <c r="O244" i="13"/>
  <c r="S244" i="13" s="1"/>
  <c r="T244" i="13" s="1"/>
  <c r="O81" i="13"/>
  <c r="S81" i="13" s="1"/>
  <c r="T81" i="13" s="1"/>
  <c r="O25" i="13"/>
  <c r="S25" i="13" s="1"/>
  <c r="T25" i="13" s="1"/>
  <c r="O89" i="13"/>
  <c r="S89" i="13" s="1"/>
  <c r="T89" i="13" s="1"/>
  <c r="O153" i="13"/>
  <c r="S153" i="13" s="1"/>
  <c r="T153" i="13" s="1"/>
  <c r="O82" i="13"/>
  <c r="S82" i="13" s="1"/>
  <c r="T82" i="13" s="1"/>
  <c r="O146" i="13"/>
  <c r="S146" i="13" s="1"/>
  <c r="T146" i="13" s="1"/>
  <c r="O19" i="13"/>
  <c r="S19" i="13" s="1"/>
  <c r="T19" i="13" s="1"/>
  <c r="O83" i="13"/>
  <c r="S83" i="13" s="1"/>
  <c r="T83" i="13" s="1"/>
  <c r="O147" i="13"/>
  <c r="S147" i="13" s="1"/>
  <c r="T147" i="13" s="1"/>
  <c r="O12" i="13"/>
  <c r="S12" i="13" s="1"/>
  <c r="T12" i="13" s="1"/>
  <c r="O68" i="13"/>
  <c r="S68" i="13" s="1"/>
  <c r="T68" i="13" s="1"/>
  <c r="O132" i="13"/>
  <c r="S132" i="13" s="1"/>
  <c r="T132" i="13" s="1"/>
  <c r="O4" i="13"/>
  <c r="S4" i="13" s="1"/>
  <c r="T4" i="13" s="1"/>
  <c r="O69" i="13"/>
  <c r="S69" i="13" s="1"/>
  <c r="T69" i="13" s="1"/>
  <c r="O133" i="13"/>
  <c r="S133" i="13" s="1"/>
  <c r="T133" i="13" s="1"/>
  <c r="O14" i="13"/>
  <c r="S14" i="13" s="1"/>
  <c r="T14" i="13" s="1"/>
  <c r="O78" i="13"/>
  <c r="S78" i="13" s="1"/>
  <c r="T78" i="13" s="1"/>
  <c r="O142" i="13"/>
  <c r="S142" i="13" s="1"/>
  <c r="T142" i="13" s="1"/>
  <c r="O23" i="13"/>
  <c r="S23" i="13" s="1"/>
  <c r="T23" i="13" s="1"/>
  <c r="O87" i="13"/>
  <c r="S87" i="13" s="1"/>
  <c r="T87" i="13" s="1"/>
  <c r="O151" i="13"/>
  <c r="S151" i="13" s="1"/>
  <c r="T151" i="13" s="1"/>
  <c r="O24" i="13"/>
  <c r="S24" i="13" s="1"/>
  <c r="T24" i="13" s="1"/>
  <c r="O112" i="13"/>
  <c r="S112" i="13" s="1"/>
  <c r="T112" i="13" s="1"/>
  <c r="O7" i="13"/>
  <c r="S7" i="13" s="1"/>
  <c r="T7" i="13" s="1"/>
  <c r="O500" i="13"/>
  <c r="S500" i="13" s="1"/>
  <c r="T500" i="13" s="1"/>
  <c r="O540" i="13"/>
  <c r="S540" i="13" s="1"/>
  <c r="T540" i="13" s="1"/>
  <c r="O538" i="13"/>
  <c r="S538" i="13" s="1"/>
  <c r="T538" i="13" s="1"/>
  <c r="O526" i="13"/>
  <c r="S526" i="13" s="1"/>
  <c r="T526" i="13" s="1"/>
  <c r="O534" i="13"/>
  <c r="S534" i="13" s="1"/>
  <c r="T534" i="13" s="1"/>
  <c r="O456" i="13"/>
  <c r="S456" i="13" s="1"/>
  <c r="T456" i="13" s="1"/>
  <c r="O555" i="13"/>
  <c r="S555" i="13" s="1"/>
  <c r="T555" i="13" s="1"/>
  <c r="O539" i="13"/>
  <c r="S539" i="13" s="1"/>
  <c r="T539" i="13" s="1"/>
  <c r="O523" i="13"/>
  <c r="S523" i="13" s="1"/>
  <c r="T523" i="13" s="1"/>
  <c r="O507" i="13"/>
  <c r="S507" i="13" s="1"/>
  <c r="T507" i="13" s="1"/>
  <c r="O491" i="13"/>
  <c r="S491" i="13" s="1"/>
  <c r="T491" i="13" s="1"/>
  <c r="O475" i="13"/>
  <c r="S475" i="13" s="1"/>
  <c r="T475" i="13" s="1"/>
  <c r="O459" i="13"/>
  <c r="S459" i="13" s="1"/>
  <c r="T459" i="13" s="1"/>
  <c r="O443" i="13"/>
  <c r="S443" i="13" s="1"/>
  <c r="T443" i="13" s="1"/>
  <c r="O427" i="13"/>
  <c r="S427" i="13" s="1"/>
  <c r="T427" i="13" s="1"/>
  <c r="O411" i="13"/>
  <c r="S411" i="13" s="1"/>
  <c r="T411" i="13" s="1"/>
  <c r="O395" i="13"/>
  <c r="S395" i="13" s="1"/>
  <c r="T395" i="13" s="1"/>
  <c r="O392" i="13"/>
  <c r="S392" i="13" s="1"/>
  <c r="T392" i="13" s="1"/>
  <c r="O454" i="13"/>
  <c r="S454" i="13" s="1"/>
  <c r="T454" i="13" s="1"/>
  <c r="O418" i="13"/>
  <c r="S418" i="13" s="1"/>
  <c r="T418" i="13" s="1"/>
  <c r="O468" i="13"/>
  <c r="S468" i="13" s="1"/>
  <c r="T468" i="13" s="1"/>
  <c r="O432" i="13"/>
  <c r="S432" i="13" s="1"/>
  <c r="T432" i="13" s="1"/>
  <c r="O404" i="13"/>
  <c r="S404" i="13" s="1"/>
  <c r="T404" i="13" s="1"/>
  <c r="O378" i="13"/>
  <c r="S378" i="13" s="1"/>
  <c r="T378" i="13" s="1"/>
  <c r="O362" i="13"/>
  <c r="S362" i="13" s="1"/>
  <c r="T362" i="13" s="1"/>
  <c r="O361" i="13"/>
  <c r="S361" i="13" s="1"/>
  <c r="T361" i="13" s="1"/>
  <c r="O338" i="13"/>
  <c r="S338" i="13" s="1"/>
  <c r="T338" i="13" s="1"/>
  <c r="O321" i="13"/>
  <c r="S321" i="13" s="1"/>
  <c r="T321" i="13" s="1"/>
  <c r="O257" i="13"/>
  <c r="S257" i="13" s="1"/>
  <c r="T257" i="13" s="1"/>
  <c r="O259" i="13"/>
  <c r="S259" i="13" s="1"/>
  <c r="T259" i="13" s="1"/>
  <c r="O336" i="13"/>
  <c r="S336" i="13" s="1"/>
  <c r="T336" i="13" s="1"/>
  <c r="O272" i="13"/>
  <c r="S272" i="13" s="1"/>
  <c r="T272" i="13" s="1"/>
  <c r="O208" i="13"/>
  <c r="S208" i="13" s="1"/>
  <c r="T208" i="13" s="1"/>
  <c r="O303" i="13"/>
  <c r="S303" i="13" s="1"/>
  <c r="T303" i="13" s="1"/>
  <c r="O239" i="13"/>
  <c r="S239" i="13" s="1"/>
  <c r="T239" i="13" s="1"/>
  <c r="O342" i="13"/>
  <c r="S342" i="13" s="1"/>
  <c r="T342" i="13" s="1"/>
  <c r="O278" i="13"/>
  <c r="S278" i="13" s="1"/>
  <c r="T278" i="13" s="1"/>
  <c r="O214" i="13"/>
  <c r="S214" i="13" s="1"/>
  <c r="T214" i="13" s="1"/>
  <c r="O3" i="13"/>
  <c r="S3" i="13" s="1"/>
  <c r="T3" i="13" s="1"/>
  <c r="O325" i="13"/>
  <c r="S325" i="13" s="1"/>
  <c r="T325" i="13" s="1"/>
  <c r="O261" i="13"/>
  <c r="S261" i="13" s="1"/>
  <c r="T261" i="13" s="1"/>
  <c r="O355" i="13"/>
  <c r="S355" i="13" s="1"/>
  <c r="T355" i="13" s="1"/>
  <c r="O356" i="13"/>
  <c r="S356" i="13" s="1"/>
  <c r="T356" i="13" s="1"/>
  <c r="O292" i="13"/>
  <c r="S292" i="13" s="1"/>
  <c r="T292" i="13" s="1"/>
  <c r="O228" i="13"/>
  <c r="S228" i="13" s="1"/>
  <c r="T228" i="13" s="1"/>
  <c r="O121" i="13"/>
  <c r="S121" i="13" s="1"/>
  <c r="T121" i="13" s="1"/>
  <c r="O51" i="13"/>
  <c r="S51" i="13" s="1"/>
  <c r="T51" i="13" s="1"/>
  <c r="O164" i="13"/>
  <c r="S164" i="13" s="1"/>
  <c r="T164" i="13" s="1"/>
  <c r="O110" i="13"/>
  <c r="S110" i="13" s="1"/>
  <c r="T110" i="13" s="1"/>
  <c r="O96" i="13"/>
  <c r="S96" i="13" s="1"/>
  <c r="T96" i="13" s="1"/>
  <c r="O504" i="13"/>
  <c r="S504" i="13" s="1"/>
  <c r="T504" i="13" s="1"/>
  <c r="O515" i="13"/>
  <c r="S515" i="13" s="1"/>
  <c r="T515" i="13" s="1"/>
  <c r="O435" i="13"/>
  <c r="S435" i="13" s="1"/>
  <c r="T435" i="13" s="1"/>
  <c r="O434" i="13"/>
  <c r="S434" i="13" s="1"/>
  <c r="T434" i="13" s="1"/>
  <c r="O370" i="13"/>
  <c r="S370" i="13" s="1"/>
  <c r="T370" i="13" s="1"/>
  <c r="O304" i="13"/>
  <c r="S304" i="13" s="1"/>
  <c r="T304" i="13" s="1"/>
  <c r="O310" i="13"/>
  <c r="S310" i="13" s="1"/>
  <c r="T310" i="13" s="1"/>
  <c r="O229" i="13"/>
  <c r="S229" i="13" s="1"/>
  <c r="T229" i="13" s="1"/>
  <c r="O201" i="13"/>
  <c r="S201" i="13" s="1"/>
  <c r="T201" i="13" s="1"/>
  <c r="O123" i="13"/>
  <c r="S123" i="13" s="1"/>
  <c r="T123" i="13" s="1"/>
  <c r="O108" i="13"/>
  <c r="S108" i="13" s="1"/>
  <c r="T108" i="13" s="1"/>
  <c r="O109" i="13"/>
  <c r="S109" i="13" s="1"/>
  <c r="T109" i="13" s="1"/>
  <c r="O63" i="13"/>
  <c r="S63" i="13" s="1"/>
  <c r="T63" i="13" s="1"/>
  <c r="O512" i="13"/>
  <c r="S512" i="13" s="1"/>
  <c r="T512" i="13" s="1"/>
  <c r="O532" i="13"/>
  <c r="S532" i="13" s="1"/>
  <c r="T532" i="13" s="1"/>
  <c r="O545" i="13"/>
  <c r="S545" i="13" s="1"/>
  <c r="T545" i="13" s="1"/>
  <c r="O465" i="13"/>
  <c r="S465" i="13" s="1"/>
  <c r="T465" i="13" s="1"/>
  <c r="O401" i="13"/>
  <c r="S401" i="13" s="1"/>
  <c r="T401" i="13" s="1"/>
  <c r="O444" i="13"/>
  <c r="S444" i="13" s="1"/>
  <c r="T444" i="13" s="1"/>
  <c r="O365" i="13"/>
  <c r="S365" i="13" s="1"/>
  <c r="T365" i="13" s="1"/>
  <c r="O345" i="13"/>
  <c r="S345" i="13" s="1"/>
  <c r="T345" i="13" s="1"/>
  <c r="O218" i="13"/>
  <c r="S218" i="13" s="1"/>
  <c r="T218" i="13" s="1"/>
  <c r="O263" i="13"/>
  <c r="S263" i="13" s="1"/>
  <c r="T263" i="13" s="1"/>
  <c r="O302" i="13"/>
  <c r="S302" i="13" s="1"/>
  <c r="T302" i="13" s="1"/>
  <c r="O349" i="13"/>
  <c r="S349" i="13" s="1"/>
  <c r="T349" i="13" s="1"/>
  <c r="O73" i="13"/>
  <c r="S73" i="13" s="1"/>
  <c r="T73" i="13" s="1"/>
  <c r="O202" i="13"/>
  <c r="S202" i="13" s="1"/>
  <c r="T202" i="13" s="1"/>
  <c r="O131" i="13"/>
  <c r="S131" i="13" s="1"/>
  <c r="T131" i="13" s="1"/>
  <c r="O180" i="13"/>
  <c r="S180" i="13" s="1"/>
  <c r="T180" i="13" s="1"/>
  <c r="O181" i="13"/>
  <c r="S181" i="13" s="1"/>
  <c r="T181" i="13" s="1"/>
  <c r="O71" i="13"/>
  <c r="S71" i="13" s="1"/>
  <c r="T71" i="13" s="1"/>
  <c r="O80" i="13"/>
  <c r="S80" i="13" s="1"/>
  <c r="T80" i="13" s="1"/>
  <c r="O189" i="13"/>
  <c r="S189" i="13" s="1"/>
  <c r="T189" i="13" s="1"/>
  <c r="O498" i="13"/>
  <c r="S498" i="13" s="1"/>
  <c r="T498" i="13" s="1"/>
  <c r="O527" i="13"/>
  <c r="S527" i="13" s="1"/>
  <c r="T527" i="13" s="1"/>
  <c r="O463" i="13"/>
  <c r="S463" i="13" s="1"/>
  <c r="T463" i="13" s="1"/>
  <c r="O399" i="13"/>
  <c r="S399" i="13" s="1"/>
  <c r="T399" i="13" s="1"/>
  <c r="O482" i="13"/>
  <c r="S482" i="13" s="1"/>
  <c r="T482" i="13" s="1"/>
  <c r="O371" i="13"/>
  <c r="S371" i="13" s="1"/>
  <c r="T371" i="13" s="1"/>
  <c r="O337" i="13"/>
  <c r="S337" i="13" s="1"/>
  <c r="T337" i="13" s="1"/>
  <c r="O288" i="13"/>
  <c r="S288" i="13" s="1"/>
  <c r="T288" i="13" s="1"/>
  <c r="O319" i="13"/>
  <c r="S319" i="13" s="1"/>
  <c r="T319" i="13" s="1"/>
  <c r="O230" i="13"/>
  <c r="S230" i="13" s="1"/>
  <c r="T230" i="13" s="1"/>
  <c r="O213" i="13"/>
  <c r="S213" i="13" s="1"/>
  <c r="T213" i="13" s="1"/>
  <c r="O33" i="13"/>
  <c r="S33" i="13" s="1"/>
  <c r="T33" i="13" s="1"/>
  <c r="O97" i="13"/>
  <c r="S97" i="13" s="1"/>
  <c r="T97" i="13" s="1"/>
  <c r="O161" i="13"/>
  <c r="S161" i="13" s="1"/>
  <c r="T161" i="13" s="1"/>
  <c r="O26" i="13"/>
  <c r="S26" i="13" s="1"/>
  <c r="T26" i="13" s="1"/>
  <c r="O90" i="13"/>
  <c r="S90" i="13" s="1"/>
  <c r="T90" i="13" s="1"/>
  <c r="O154" i="13"/>
  <c r="S154" i="13" s="1"/>
  <c r="T154" i="13" s="1"/>
  <c r="O27" i="13"/>
  <c r="S27" i="13" s="1"/>
  <c r="T27" i="13" s="1"/>
  <c r="O91" i="13"/>
  <c r="S91" i="13" s="1"/>
  <c r="T91" i="13" s="1"/>
  <c r="O155" i="13"/>
  <c r="S155" i="13" s="1"/>
  <c r="T155" i="13" s="1"/>
  <c r="O11" i="13"/>
  <c r="S11" i="13" s="1"/>
  <c r="T11" i="13" s="1"/>
  <c r="O76" i="13"/>
  <c r="S76" i="13" s="1"/>
  <c r="T76" i="13" s="1"/>
  <c r="O140" i="13"/>
  <c r="S140" i="13" s="1"/>
  <c r="T140" i="13" s="1"/>
  <c r="O13" i="13"/>
  <c r="S13" i="13" s="1"/>
  <c r="T13" i="13" s="1"/>
  <c r="O77" i="13"/>
  <c r="S77" i="13" s="1"/>
  <c r="T77" i="13" s="1"/>
  <c r="O141" i="13"/>
  <c r="S141" i="13" s="1"/>
  <c r="T141" i="13" s="1"/>
  <c r="O22" i="13"/>
  <c r="S22" i="13" s="1"/>
  <c r="T22" i="13" s="1"/>
  <c r="O86" i="13"/>
  <c r="S86" i="13" s="1"/>
  <c r="T86" i="13" s="1"/>
  <c r="O150" i="13"/>
  <c r="S150" i="13" s="1"/>
  <c r="T150" i="13" s="1"/>
  <c r="O95" i="13"/>
  <c r="S95" i="13" s="1"/>
  <c r="T95" i="13" s="1"/>
  <c r="O159" i="13"/>
  <c r="S159" i="13" s="1"/>
  <c r="T159" i="13" s="1"/>
  <c r="O88" i="13"/>
  <c r="S88" i="13" s="1"/>
  <c r="T88" i="13" s="1"/>
  <c r="O176" i="13"/>
  <c r="S176" i="13" s="1"/>
  <c r="T176" i="13" s="1"/>
  <c r="O128" i="13"/>
  <c r="S128" i="13" s="1"/>
  <c r="T128" i="13" s="1"/>
  <c r="O562" i="13"/>
  <c r="S562" i="13" s="1"/>
  <c r="T562" i="13" s="1"/>
  <c r="O524" i="13"/>
  <c r="S524" i="13" s="1"/>
  <c r="T524" i="13" s="1"/>
  <c r="O522" i="13"/>
  <c r="S522" i="13" s="1"/>
  <c r="T522" i="13" s="1"/>
  <c r="O552" i="13"/>
  <c r="S552" i="13" s="1"/>
  <c r="T552" i="13" s="1"/>
  <c r="O518" i="13"/>
  <c r="S518" i="13" s="1"/>
  <c r="T518" i="13" s="1"/>
  <c r="O438" i="13"/>
  <c r="S438" i="13" s="1"/>
  <c r="T438" i="13" s="1"/>
  <c r="O553" i="13"/>
  <c r="S553" i="13" s="1"/>
  <c r="T553" i="13" s="1"/>
  <c r="O537" i="13"/>
  <c r="S537" i="13" s="1"/>
  <c r="T537" i="13" s="1"/>
  <c r="O521" i="13"/>
  <c r="S521" i="13" s="1"/>
  <c r="T521" i="13" s="1"/>
  <c r="O505" i="13"/>
  <c r="S505" i="13" s="1"/>
  <c r="T505" i="13" s="1"/>
  <c r="O489" i="13"/>
  <c r="S489" i="13" s="1"/>
  <c r="T489" i="13" s="1"/>
  <c r="O473" i="13"/>
  <c r="S473" i="13" s="1"/>
  <c r="T473" i="13" s="1"/>
  <c r="O457" i="13"/>
  <c r="S457" i="13" s="1"/>
  <c r="T457" i="13" s="1"/>
  <c r="O441" i="13"/>
  <c r="S441" i="13" s="1"/>
  <c r="T441" i="13" s="1"/>
  <c r="O425" i="13"/>
  <c r="S425" i="13" s="1"/>
  <c r="T425" i="13" s="1"/>
  <c r="O409" i="13"/>
  <c r="S409" i="13" s="1"/>
  <c r="T409" i="13" s="1"/>
  <c r="O393" i="13"/>
  <c r="S393" i="13" s="1"/>
  <c r="T393" i="13" s="1"/>
  <c r="O450" i="13"/>
  <c r="S450" i="13" s="1"/>
  <c r="T450" i="13" s="1"/>
  <c r="O414" i="13"/>
  <c r="S414" i="13" s="1"/>
  <c r="T414" i="13" s="1"/>
  <c r="O462" i="13"/>
  <c r="S462" i="13" s="1"/>
  <c r="T462" i="13" s="1"/>
  <c r="O428" i="13"/>
  <c r="S428" i="13" s="1"/>
  <c r="T428" i="13" s="1"/>
  <c r="O402" i="13"/>
  <c r="S402" i="13" s="1"/>
  <c r="T402" i="13" s="1"/>
  <c r="O376" i="13"/>
  <c r="S376" i="13" s="1"/>
  <c r="T376" i="13" s="1"/>
  <c r="O381" i="13"/>
  <c r="S381" i="13" s="1"/>
  <c r="T381" i="13" s="1"/>
  <c r="O368" i="13"/>
  <c r="S368" i="13" s="1"/>
  <c r="T368" i="13" s="1"/>
  <c r="O347" i="13"/>
  <c r="S347" i="13" s="1"/>
  <c r="T347" i="13" s="1"/>
  <c r="O298" i="13"/>
  <c r="S298" i="13" s="1"/>
  <c r="T298" i="13" s="1"/>
  <c r="O313" i="13"/>
  <c r="S313" i="13" s="1"/>
  <c r="T313" i="13" s="1"/>
  <c r="O249" i="13"/>
  <c r="S249" i="13" s="1"/>
  <c r="T249" i="13" s="1"/>
  <c r="O346" i="13"/>
  <c r="S346" i="13" s="1"/>
  <c r="T346" i="13" s="1"/>
  <c r="O328" i="13"/>
  <c r="S328" i="13" s="1"/>
  <c r="T328" i="13" s="1"/>
  <c r="O264" i="13"/>
  <c r="S264" i="13" s="1"/>
  <c r="T264" i="13" s="1"/>
  <c r="O322" i="13"/>
  <c r="S322" i="13" s="1"/>
  <c r="T322" i="13" s="1"/>
  <c r="O231" i="13"/>
  <c r="S231" i="13" s="1"/>
  <c r="T231" i="13" s="1"/>
  <c r="O334" i="13"/>
  <c r="S334" i="13" s="1"/>
  <c r="T334" i="13" s="1"/>
  <c r="O270" i="13"/>
  <c r="S270" i="13" s="1"/>
  <c r="T270" i="13" s="1"/>
  <c r="O206" i="13"/>
  <c r="S206" i="13" s="1"/>
  <c r="T206" i="13" s="1"/>
  <c r="O314" i="13"/>
  <c r="S314" i="13" s="1"/>
  <c r="T314" i="13" s="1"/>
  <c r="O317" i="13"/>
  <c r="S317" i="13" s="1"/>
  <c r="T317" i="13" s="1"/>
  <c r="O253" i="13"/>
  <c r="S253" i="13" s="1"/>
  <c r="T253" i="13" s="1"/>
  <c r="O315" i="13"/>
  <c r="S315" i="13" s="1"/>
  <c r="T315" i="13" s="1"/>
  <c r="O348" i="13"/>
  <c r="S348" i="13" s="1"/>
  <c r="T348" i="13" s="1"/>
  <c r="O284" i="13"/>
  <c r="S284" i="13" s="1"/>
  <c r="T284" i="13" s="1"/>
  <c r="O220" i="13"/>
  <c r="S220" i="13" s="1"/>
  <c r="T220" i="13" s="1"/>
  <c r="O115" i="13"/>
  <c r="S115" i="13" s="1"/>
  <c r="T115" i="13" s="1"/>
  <c r="O101" i="13"/>
  <c r="S101" i="13" s="1"/>
  <c r="T101" i="13" s="1"/>
  <c r="O184" i="13"/>
  <c r="S184" i="13" s="1"/>
  <c r="T184" i="13" s="1"/>
  <c r="O546" i="13"/>
  <c r="S546" i="13" s="1"/>
  <c r="T546" i="13" s="1"/>
  <c r="O563" i="13"/>
  <c r="S563" i="13" s="1"/>
  <c r="T563" i="13" s="1"/>
  <c r="O483" i="13"/>
  <c r="S483" i="13" s="1"/>
  <c r="T483" i="13" s="1"/>
  <c r="O403" i="13"/>
  <c r="S403" i="13" s="1"/>
  <c r="T403" i="13" s="1"/>
  <c r="O448" i="13"/>
  <c r="S448" i="13" s="1"/>
  <c r="T448" i="13" s="1"/>
  <c r="O225" i="13"/>
  <c r="S225" i="13" s="1"/>
  <c r="T225" i="13" s="1"/>
  <c r="O271" i="13"/>
  <c r="S271" i="13" s="1"/>
  <c r="T271" i="13" s="1"/>
  <c r="O357" i="13"/>
  <c r="S357" i="13" s="1"/>
  <c r="T357" i="13" s="1"/>
  <c r="O65" i="13"/>
  <c r="S65" i="13" s="1"/>
  <c r="T65" i="13" s="1"/>
  <c r="O44" i="13"/>
  <c r="S44" i="13" s="1"/>
  <c r="T44" i="13" s="1"/>
  <c r="O173" i="13"/>
  <c r="S173" i="13" s="1"/>
  <c r="T173" i="13" s="1"/>
  <c r="O182" i="13"/>
  <c r="S182" i="13" s="1"/>
  <c r="T182" i="13" s="1"/>
  <c r="O127" i="13"/>
  <c r="S127" i="13" s="1"/>
  <c r="T127" i="13" s="1"/>
  <c r="O544" i="13"/>
  <c r="S544" i="13" s="1"/>
  <c r="T544" i="13" s="1"/>
  <c r="O529" i="13"/>
  <c r="S529" i="13" s="1"/>
  <c r="T529" i="13" s="1"/>
  <c r="O449" i="13"/>
  <c r="S449" i="13" s="1"/>
  <c r="T449" i="13" s="1"/>
  <c r="O385" i="13"/>
  <c r="S385" i="13" s="1"/>
  <c r="T385" i="13" s="1"/>
  <c r="O412" i="13"/>
  <c r="S412" i="13" s="1"/>
  <c r="T412" i="13" s="1"/>
  <c r="O373" i="13"/>
  <c r="S373" i="13" s="1"/>
  <c r="T373" i="13" s="1"/>
  <c r="O217" i="13"/>
  <c r="S217" i="13" s="1"/>
  <c r="T217" i="13" s="1"/>
  <c r="O211" i="13"/>
  <c r="S211" i="13" s="1"/>
  <c r="T211" i="13" s="1"/>
  <c r="O275" i="13"/>
  <c r="S275" i="13" s="1"/>
  <c r="T275" i="13" s="1"/>
  <c r="O221" i="13"/>
  <c r="S221" i="13" s="1"/>
  <c r="T221" i="13" s="1"/>
  <c r="O316" i="13"/>
  <c r="S316" i="13" s="1"/>
  <c r="T316" i="13" s="1"/>
  <c r="O135" i="13"/>
  <c r="S135" i="13" s="1"/>
  <c r="T135" i="13" s="1"/>
  <c r="O542" i="13"/>
  <c r="S542" i="13" s="1"/>
  <c r="T542" i="13" s="1"/>
  <c r="O516" i="13"/>
  <c r="S516" i="13" s="1"/>
  <c r="T516" i="13" s="1"/>
  <c r="O511" i="13"/>
  <c r="S511" i="13" s="1"/>
  <c r="T511" i="13" s="1"/>
  <c r="O447" i="13"/>
  <c r="S447" i="13" s="1"/>
  <c r="T447" i="13" s="1"/>
  <c r="O383" i="13"/>
  <c r="S383" i="13" s="1"/>
  <c r="T383" i="13" s="1"/>
  <c r="O442" i="13"/>
  <c r="S442" i="13" s="1"/>
  <c r="T442" i="13" s="1"/>
  <c r="O227" i="13"/>
  <c r="S227" i="13" s="1"/>
  <c r="T227" i="13" s="1"/>
  <c r="O209" i="13"/>
  <c r="S209" i="13" s="1"/>
  <c r="T209" i="13" s="1"/>
  <c r="O354" i="13"/>
  <c r="S354" i="13" s="1"/>
  <c r="T354" i="13" s="1"/>
  <c r="O341" i="13"/>
  <c r="S341" i="13" s="1"/>
  <c r="T341" i="13" s="1"/>
  <c r="O242" i="13"/>
  <c r="S242" i="13" s="1"/>
  <c r="T242" i="13" s="1"/>
  <c r="O145" i="13"/>
  <c r="S145" i="13" s="1"/>
  <c r="T145" i="13" s="1"/>
  <c r="O41" i="13"/>
  <c r="S41" i="13" s="1"/>
  <c r="T41" i="13" s="1"/>
  <c r="O105" i="13"/>
  <c r="S105" i="13" s="1"/>
  <c r="T105" i="13" s="1"/>
  <c r="O169" i="13"/>
  <c r="S169" i="13" s="1"/>
  <c r="T169" i="13" s="1"/>
  <c r="O98" i="13"/>
  <c r="S98" i="13" s="1"/>
  <c r="T98" i="13" s="1"/>
  <c r="O162" i="13"/>
  <c r="S162" i="13" s="1"/>
  <c r="T162" i="13" s="1"/>
  <c r="O99" i="13"/>
  <c r="S99" i="13" s="1"/>
  <c r="T99" i="13" s="1"/>
  <c r="O163" i="13"/>
  <c r="S163" i="13" s="1"/>
  <c r="T163" i="13" s="1"/>
  <c r="O20" i="13"/>
  <c r="S20" i="13" s="1"/>
  <c r="T20" i="13" s="1"/>
  <c r="O84" i="13"/>
  <c r="S84" i="13" s="1"/>
  <c r="T84" i="13" s="1"/>
  <c r="O148" i="13"/>
  <c r="S148" i="13" s="1"/>
  <c r="T148" i="13" s="1"/>
  <c r="O21" i="13"/>
  <c r="S21" i="13" s="1"/>
  <c r="T21" i="13" s="1"/>
  <c r="O85" i="13"/>
  <c r="S85" i="13" s="1"/>
  <c r="T85" i="13" s="1"/>
  <c r="O149" i="13"/>
  <c r="S149" i="13" s="1"/>
  <c r="T149" i="13" s="1"/>
  <c r="O94" i="13"/>
  <c r="S94" i="13" s="1"/>
  <c r="T94" i="13" s="1"/>
  <c r="O158" i="13"/>
  <c r="S158" i="13" s="1"/>
  <c r="T158" i="13" s="1"/>
  <c r="O39" i="13"/>
  <c r="S39" i="13" s="1"/>
  <c r="T39" i="13" s="1"/>
  <c r="O103" i="13"/>
  <c r="S103" i="13" s="1"/>
  <c r="T103" i="13" s="1"/>
  <c r="O167" i="13"/>
  <c r="S167" i="13" s="1"/>
  <c r="T167" i="13" s="1"/>
  <c r="O152" i="13"/>
  <c r="S152" i="13" s="1"/>
  <c r="T152" i="13" s="1"/>
  <c r="O56" i="13"/>
  <c r="S56" i="13" s="1"/>
  <c r="T56" i="13" s="1"/>
  <c r="O514" i="13"/>
  <c r="S514" i="13" s="1"/>
  <c r="T514" i="13" s="1"/>
  <c r="O508" i="13"/>
  <c r="S508" i="13" s="1"/>
  <c r="T508" i="13" s="1"/>
  <c r="O506" i="13"/>
  <c r="S506" i="13" s="1"/>
  <c r="T506" i="13" s="1"/>
  <c r="O536" i="13"/>
  <c r="S536" i="13" s="1"/>
  <c r="T536" i="13" s="1"/>
  <c r="O502" i="13"/>
  <c r="S502" i="13" s="1"/>
  <c r="T502" i="13" s="1"/>
  <c r="O384" i="13"/>
  <c r="S384" i="13" s="1"/>
  <c r="T384" i="13" s="1"/>
  <c r="O551" i="13"/>
  <c r="S551" i="13" s="1"/>
  <c r="T551" i="13" s="1"/>
  <c r="O535" i="13"/>
  <c r="S535" i="13" s="1"/>
  <c r="T535" i="13" s="1"/>
  <c r="O519" i="13"/>
  <c r="S519" i="13" s="1"/>
  <c r="T519" i="13" s="1"/>
  <c r="O503" i="13"/>
  <c r="S503" i="13" s="1"/>
  <c r="T503" i="13" s="1"/>
  <c r="O487" i="13"/>
  <c r="S487" i="13" s="1"/>
  <c r="T487" i="13" s="1"/>
  <c r="O471" i="13"/>
  <c r="S471" i="13" s="1"/>
  <c r="T471" i="13" s="1"/>
  <c r="O455" i="13"/>
  <c r="S455" i="13" s="1"/>
  <c r="T455" i="13" s="1"/>
  <c r="O439" i="13"/>
  <c r="S439" i="13" s="1"/>
  <c r="T439" i="13" s="1"/>
  <c r="O423" i="13"/>
  <c r="S423" i="13" s="1"/>
  <c r="T423" i="13" s="1"/>
  <c r="O407" i="13"/>
  <c r="S407" i="13" s="1"/>
  <c r="T407" i="13" s="1"/>
  <c r="O391" i="13"/>
  <c r="S391" i="13" s="1"/>
  <c r="T391" i="13" s="1"/>
  <c r="O488" i="13"/>
  <c r="S488" i="13" s="1"/>
  <c r="T488" i="13" s="1"/>
  <c r="O446" i="13"/>
  <c r="S446" i="13" s="1"/>
  <c r="T446" i="13" s="1"/>
  <c r="O458" i="13"/>
  <c r="S458" i="13" s="1"/>
  <c r="T458" i="13" s="1"/>
  <c r="O424" i="13"/>
  <c r="S424" i="13" s="1"/>
  <c r="T424" i="13" s="1"/>
  <c r="O400" i="13"/>
  <c r="S400" i="13" s="1"/>
  <c r="T400" i="13" s="1"/>
  <c r="O374" i="13"/>
  <c r="S374" i="13" s="1"/>
  <c r="T374" i="13" s="1"/>
  <c r="O379" i="13"/>
  <c r="S379" i="13" s="1"/>
  <c r="T379" i="13" s="1"/>
  <c r="O331" i="13"/>
  <c r="S331" i="13" s="1"/>
  <c r="T331" i="13" s="1"/>
  <c r="O274" i="13"/>
  <c r="S274" i="13" s="1"/>
  <c r="T274" i="13" s="1"/>
  <c r="O305" i="13"/>
  <c r="S305" i="13" s="1"/>
  <c r="T305" i="13" s="1"/>
  <c r="O241" i="13"/>
  <c r="S241" i="13" s="1"/>
  <c r="T241" i="13" s="1"/>
  <c r="O306" i="13"/>
  <c r="S306" i="13" s="1"/>
  <c r="T306" i="13" s="1"/>
  <c r="O320" i="13"/>
  <c r="S320" i="13" s="1"/>
  <c r="T320" i="13" s="1"/>
  <c r="O256" i="13"/>
  <c r="S256" i="13" s="1"/>
  <c r="T256" i="13" s="1"/>
  <c r="O351" i="13"/>
  <c r="S351" i="13" s="1"/>
  <c r="T351" i="13" s="1"/>
  <c r="O287" i="13"/>
  <c r="S287" i="13" s="1"/>
  <c r="T287" i="13" s="1"/>
  <c r="O223" i="13"/>
  <c r="S223" i="13" s="1"/>
  <c r="T223" i="13" s="1"/>
  <c r="O326" i="13"/>
  <c r="S326" i="13" s="1"/>
  <c r="T326" i="13" s="1"/>
  <c r="O262" i="13"/>
  <c r="S262" i="13" s="1"/>
  <c r="T262" i="13" s="1"/>
  <c r="O339" i="13"/>
  <c r="S339" i="13" s="1"/>
  <c r="T339" i="13" s="1"/>
  <c r="O266" i="13"/>
  <c r="S266" i="13" s="1"/>
  <c r="T266" i="13" s="1"/>
  <c r="O309" i="13"/>
  <c r="S309" i="13" s="1"/>
  <c r="T309" i="13" s="1"/>
  <c r="O245" i="13"/>
  <c r="S245" i="13" s="1"/>
  <c r="T245" i="13" s="1"/>
  <c r="O267" i="13"/>
  <c r="S267" i="13" s="1"/>
  <c r="T267" i="13" s="1"/>
  <c r="O340" i="13"/>
  <c r="S340" i="13" s="1"/>
  <c r="T340" i="13" s="1"/>
  <c r="O276" i="13"/>
  <c r="S276" i="13" s="1"/>
  <c r="T276" i="13" s="1"/>
  <c r="O212" i="13"/>
  <c r="S212" i="13" s="1"/>
  <c r="T212" i="13" s="1"/>
  <c r="O57" i="13"/>
  <c r="S57" i="13" s="1"/>
  <c r="T57" i="13" s="1"/>
  <c r="O178" i="13"/>
  <c r="S178" i="13" s="1"/>
  <c r="T178" i="13" s="1"/>
  <c r="O100" i="13"/>
  <c r="S100" i="13" s="1"/>
  <c r="T100" i="13" s="1"/>
  <c r="O46" i="13"/>
  <c r="S46" i="13" s="1"/>
  <c r="T46" i="13" s="1"/>
  <c r="O183" i="13"/>
  <c r="S183" i="13" s="1"/>
  <c r="T183" i="13" s="1"/>
  <c r="O548" i="13"/>
  <c r="S548" i="13" s="1"/>
  <c r="T548" i="13" s="1"/>
  <c r="O531" i="13"/>
  <c r="S531" i="13" s="1"/>
  <c r="T531" i="13" s="1"/>
  <c r="O451" i="13"/>
  <c r="S451" i="13" s="1"/>
  <c r="T451" i="13" s="1"/>
  <c r="O387" i="13"/>
  <c r="S387" i="13" s="1"/>
  <c r="T387" i="13" s="1"/>
  <c r="O416" i="13"/>
  <c r="S416" i="13" s="1"/>
  <c r="T416" i="13" s="1"/>
  <c r="O353" i="13"/>
  <c r="S353" i="13" s="1"/>
  <c r="T353" i="13" s="1"/>
  <c r="O240" i="13"/>
  <c r="S240" i="13" s="1"/>
  <c r="T240" i="13" s="1"/>
  <c r="O246" i="13"/>
  <c r="S246" i="13" s="1"/>
  <c r="T246" i="13" s="1"/>
  <c r="O260" i="13"/>
  <c r="S260" i="13" s="1"/>
  <c r="T260" i="13" s="1"/>
  <c r="O122" i="13"/>
  <c r="S122" i="13" s="1"/>
  <c r="T122" i="13" s="1"/>
  <c r="O45" i="13"/>
  <c r="S45" i="13" s="1"/>
  <c r="T45" i="13" s="1"/>
  <c r="O118" i="13"/>
  <c r="S118" i="13" s="1"/>
  <c r="T118" i="13" s="1"/>
  <c r="O160" i="13"/>
  <c r="S160" i="13" s="1"/>
  <c r="T160" i="13" s="1"/>
  <c r="O486" i="13"/>
  <c r="S486" i="13" s="1"/>
  <c r="T486" i="13" s="1"/>
  <c r="O513" i="13"/>
  <c r="S513" i="13" s="1"/>
  <c r="T513" i="13" s="1"/>
  <c r="O433" i="13"/>
  <c r="S433" i="13" s="1"/>
  <c r="T433" i="13" s="1"/>
  <c r="O388" i="13"/>
  <c r="S388" i="13" s="1"/>
  <c r="T388" i="13" s="1"/>
  <c r="O366" i="13"/>
  <c r="S366" i="13" s="1"/>
  <c r="T366" i="13" s="1"/>
  <c r="O296" i="13"/>
  <c r="S296" i="13" s="1"/>
  <c r="T296" i="13" s="1"/>
  <c r="O67" i="13"/>
  <c r="S67" i="13" s="1"/>
  <c r="T67" i="13" s="1"/>
  <c r="O116" i="13"/>
  <c r="S116" i="13" s="1"/>
  <c r="T116" i="13" s="1"/>
  <c r="O168" i="13"/>
  <c r="S168" i="13" s="1"/>
  <c r="T168" i="13" s="1"/>
  <c r="O494" i="13"/>
  <c r="S494" i="13" s="1"/>
  <c r="T494" i="13" s="1"/>
  <c r="O543" i="13"/>
  <c r="S543" i="13" s="1"/>
  <c r="T543" i="13" s="1"/>
  <c r="O382" i="13"/>
  <c r="S382" i="13" s="1"/>
  <c r="T382" i="13" s="1"/>
  <c r="O49" i="13"/>
  <c r="S49" i="13" s="1"/>
  <c r="T49" i="13" s="1"/>
  <c r="O113" i="13"/>
  <c r="S113" i="13" s="1"/>
  <c r="T113" i="13" s="1"/>
  <c r="O177" i="13"/>
  <c r="S177" i="13" s="1"/>
  <c r="T177" i="13" s="1"/>
  <c r="O106" i="13"/>
  <c r="S106" i="13" s="1"/>
  <c r="T106" i="13" s="1"/>
  <c r="O170" i="13"/>
  <c r="S170" i="13" s="1"/>
  <c r="T170" i="13" s="1"/>
  <c r="O43" i="13"/>
  <c r="S43" i="13" s="1"/>
  <c r="T43" i="13" s="1"/>
  <c r="O107" i="13"/>
  <c r="S107" i="13" s="1"/>
  <c r="T107" i="13" s="1"/>
  <c r="O28" i="13"/>
  <c r="S28" i="13" s="1"/>
  <c r="T28" i="13" s="1"/>
  <c r="O92" i="13"/>
  <c r="S92" i="13" s="1"/>
  <c r="T92" i="13" s="1"/>
  <c r="O156" i="13"/>
  <c r="S156" i="13" s="1"/>
  <c r="T156" i="13" s="1"/>
  <c r="O29" i="13"/>
  <c r="S29" i="13" s="1"/>
  <c r="T29" i="13" s="1"/>
  <c r="O93" i="13"/>
  <c r="S93" i="13" s="1"/>
  <c r="T93" i="13" s="1"/>
  <c r="O157" i="13"/>
  <c r="S157" i="13" s="1"/>
  <c r="T157" i="13" s="1"/>
  <c r="O38" i="13"/>
  <c r="S38" i="13" s="1"/>
  <c r="T38" i="13" s="1"/>
  <c r="O166" i="13"/>
  <c r="S166" i="13" s="1"/>
  <c r="T166" i="13" s="1"/>
  <c r="O47" i="13"/>
  <c r="S47" i="13" s="1"/>
  <c r="T47" i="13" s="1"/>
  <c r="O111" i="13"/>
  <c r="S111" i="13" s="1"/>
  <c r="T111" i="13" s="1"/>
  <c r="O175" i="13"/>
  <c r="S175" i="13" s="1"/>
  <c r="T175" i="13" s="1"/>
  <c r="O32" i="13"/>
  <c r="S32" i="13" s="1"/>
  <c r="T32" i="13" s="1"/>
  <c r="O120" i="13"/>
  <c r="S120" i="13" s="1"/>
  <c r="T120" i="13" s="1"/>
  <c r="O64" i="13"/>
  <c r="S64" i="13" s="1"/>
  <c r="T64" i="13" s="1"/>
  <c r="O560" i="13"/>
  <c r="S560" i="13" s="1"/>
  <c r="T560" i="13" s="1"/>
  <c r="O492" i="13"/>
  <c r="S492" i="13" s="1"/>
  <c r="T492" i="13" s="1"/>
  <c r="O490" i="13"/>
  <c r="S490" i="13" s="1"/>
  <c r="T490" i="13" s="1"/>
  <c r="O520" i="13"/>
  <c r="S520" i="13" s="1"/>
  <c r="T520" i="13" s="1"/>
  <c r="O472" i="13"/>
  <c r="S472" i="13" s="1"/>
  <c r="T472" i="13" s="1"/>
  <c r="O549" i="13"/>
  <c r="S549" i="13" s="1"/>
  <c r="T549" i="13" s="1"/>
  <c r="O533" i="13"/>
  <c r="S533" i="13" s="1"/>
  <c r="T533" i="13" s="1"/>
  <c r="O517" i="13"/>
  <c r="S517" i="13" s="1"/>
  <c r="T517" i="13" s="1"/>
  <c r="O501" i="13"/>
  <c r="S501" i="13" s="1"/>
  <c r="T501" i="13" s="1"/>
  <c r="O485" i="13"/>
  <c r="S485" i="13" s="1"/>
  <c r="T485" i="13" s="1"/>
  <c r="O469" i="13"/>
  <c r="S469" i="13" s="1"/>
  <c r="T469" i="13" s="1"/>
  <c r="O453" i="13"/>
  <c r="S453" i="13" s="1"/>
  <c r="T453" i="13" s="1"/>
  <c r="O437" i="13"/>
  <c r="S437" i="13" s="1"/>
  <c r="T437" i="13" s="1"/>
  <c r="O421" i="13"/>
  <c r="S421" i="13" s="1"/>
  <c r="T421" i="13" s="1"/>
  <c r="O405" i="13"/>
  <c r="S405" i="13" s="1"/>
  <c r="T405" i="13" s="1"/>
  <c r="O389" i="13"/>
  <c r="S389" i="13" s="1"/>
  <c r="T389" i="13" s="1"/>
  <c r="O484" i="13"/>
  <c r="S484" i="13" s="1"/>
  <c r="T484" i="13" s="1"/>
  <c r="O440" i="13"/>
  <c r="S440" i="13" s="1"/>
  <c r="T440" i="13" s="1"/>
  <c r="O398" i="13"/>
  <c r="S398" i="13" s="1"/>
  <c r="T398" i="13" s="1"/>
  <c r="O452" i="13"/>
  <c r="S452" i="13" s="1"/>
  <c r="T452" i="13" s="1"/>
  <c r="O420" i="13"/>
  <c r="S420" i="13" s="1"/>
  <c r="T420" i="13" s="1"/>
  <c r="O394" i="13"/>
  <c r="S394" i="13" s="1"/>
  <c r="T394" i="13" s="1"/>
  <c r="O372" i="13"/>
  <c r="S372" i="13" s="1"/>
  <c r="T372" i="13" s="1"/>
  <c r="O377" i="13"/>
  <c r="S377" i="13" s="1"/>
  <c r="T377" i="13" s="1"/>
  <c r="O367" i="13"/>
  <c r="S367" i="13" s="1"/>
  <c r="T367" i="13" s="1"/>
  <c r="O299" i="13"/>
  <c r="S299" i="13" s="1"/>
  <c r="T299" i="13" s="1"/>
  <c r="O234" i="13"/>
  <c r="S234" i="13" s="1"/>
  <c r="T234" i="13" s="1"/>
  <c r="O297" i="13"/>
  <c r="S297" i="13" s="1"/>
  <c r="T297" i="13" s="1"/>
  <c r="O233" i="13"/>
  <c r="S233" i="13" s="1"/>
  <c r="T233" i="13" s="1"/>
  <c r="O282" i="13"/>
  <c r="S282" i="13" s="1"/>
  <c r="T282" i="13" s="1"/>
  <c r="O312" i="13"/>
  <c r="S312" i="13" s="1"/>
  <c r="T312" i="13" s="1"/>
  <c r="O248" i="13"/>
  <c r="S248" i="13" s="1"/>
  <c r="T248" i="13" s="1"/>
  <c r="O343" i="13"/>
  <c r="S343" i="13" s="1"/>
  <c r="T343" i="13" s="1"/>
  <c r="O279" i="13"/>
  <c r="S279" i="13" s="1"/>
  <c r="T279" i="13" s="1"/>
  <c r="O215" i="13"/>
  <c r="S215" i="13" s="1"/>
  <c r="T215" i="13" s="1"/>
  <c r="O318" i="13"/>
  <c r="S318" i="13" s="1"/>
  <c r="T318" i="13" s="1"/>
  <c r="O254" i="13"/>
  <c r="S254" i="13" s="1"/>
  <c r="T254" i="13" s="1"/>
  <c r="O323" i="13"/>
  <c r="S323" i="13" s="1"/>
  <c r="T323" i="13" s="1"/>
  <c r="O226" i="13"/>
  <c r="S226" i="13" s="1"/>
  <c r="T226" i="13" s="1"/>
  <c r="O301" i="13"/>
  <c r="S301" i="13" s="1"/>
  <c r="T301" i="13" s="1"/>
  <c r="O237" i="13"/>
  <c r="S237" i="13" s="1"/>
  <c r="T237" i="13" s="1"/>
  <c r="O332" i="13"/>
  <c r="S332" i="13" s="1"/>
  <c r="T332" i="13" s="1"/>
  <c r="O268" i="13"/>
  <c r="S268" i="13" s="1"/>
  <c r="T268" i="13" s="1"/>
  <c r="O204" i="13"/>
  <c r="S204" i="13" s="1"/>
  <c r="T204" i="13" s="1"/>
  <c r="I1238" i="10"/>
  <c r="AF1238" i="10" s="1"/>
  <c r="R567" i="13"/>
  <c r="S565" i="13"/>
  <c r="T565" i="13" s="1"/>
  <c r="I2919" i="10"/>
  <c r="AF2919" i="10" s="1"/>
  <c r="I1583" i="10"/>
  <c r="AF1583" i="10" s="1"/>
  <c r="AF1239" i="10"/>
  <c r="R102" i="13"/>
  <c r="I1581" i="10"/>
  <c r="R126" i="13"/>
  <c r="I1582" i="10"/>
  <c r="W2064" i="10"/>
  <c r="W313" i="10"/>
  <c r="W1714" i="10"/>
  <c r="R136" i="13"/>
  <c r="I1162" i="10"/>
  <c r="I881" i="10"/>
  <c r="I1161" i="10"/>
  <c r="I1163" i="10"/>
  <c r="W243" i="10"/>
  <c r="R281" i="13"/>
  <c r="R258" i="13"/>
  <c r="R75" i="13"/>
  <c r="I673" i="10"/>
  <c r="R290" i="13"/>
  <c r="R31" i="13"/>
  <c r="R34" i="13"/>
  <c r="R35" i="13"/>
  <c r="I813" i="10"/>
  <c r="R30" i="13"/>
  <c r="R197" i="13"/>
  <c r="R410" i="13"/>
  <c r="R360" i="13"/>
  <c r="R294" i="13"/>
  <c r="I676" i="10"/>
  <c r="R144" i="13"/>
  <c r="I677" i="10"/>
  <c r="R330" i="13"/>
  <c r="R283" i="13"/>
  <c r="R185" i="13"/>
  <c r="R42" i="13"/>
  <c r="I671" i="10"/>
  <c r="R171" i="13"/>
  <c r="I392" i="10"/>
  <c r="R280" i="13"/>
  <c r="R188" i="13"/>
  <c r="R129" i="13"/>
  <c r="R55" i="13"/>
  <c r="R190" i="13"/>
  <c r="R359" i="13"/>
  <c r="R295" i="13"/>
  <c r="I674" i="10"/>
  <c r="R18" i="13"/>
  <c r="I390" i="10"/>
  <c r="I812" i="10"/>
  <c r="AF812" i="10" s="1"/>
  <c r="R137" i="13"/>
  <c r="I675" i="10"/>
  <c r="R186" i="13"/>
  <c r="R187" i="13"/>
  <c r="R54" i="13"/>
  <c r="I672" i="10"/>
  <c r="I602" i="10"/>
  <c r="R17" i="13"/>
  <c r="R66" i="13"/>
  <c r="I741" i="10"/>
  <c r="R52" i="13"/>
  <c r="I814" i="10"/>
  <c r="AF814" i="10" s="1"/>
  <c r="I391" i="10"/>
  <c r="R6" i="13"/>
  <c r="I811" i="10"/>
  <c r="R358" i="13"/>
  <c r="Q27" i="24"/>
  <c r="S85" i="24"/>
  <c r="R27" i="24"/>
  <c r="R93" i="24"/>
  <c r="Z93" i="24"/>
  <c r="AA93" i="24" s="1"/>
  <c r="S94" i="24"/>
  <c r="Z94" i="24"/>
  <c r="AA94" i="24" s="1"/>
  <c r="S91" i="24"/>
  <c r="Z91" i="24"/>
  <c r="AA91" i="24" s="1"/>
  <c r="Q83" i="24"/>
  <c r="Z83" i="24"/>
  <c r="AA83" i="24" s="1"/>
  <c r="R77" i="24"/>
  <c r="Z77" i="24"/>
  <c r="AA77" i="24" s="1"/>
  <c r="S78" i="24"/>
  <c r="Z78" i="24"/>
  <c r="AA78" i="24" s="1"/>
  <c r="S75" i="24"/>
  <c r="Z75" i="24"/>
  <c r="AA75" i="24" s="1"/>
  <c r="R74" i="24"/>
  <c r="Z74" i="24"/>
  <c r="AA74" i="24" s="1"/>
  <c r="S70" i="24"/>
  <c r="Z70" i="24"/>
  <c r="AA70" i="24" s="1"/>
  <c r="S67" i="24"/>
  <c r="Z67" i="24"/>
  <c r="AA67" i="24" s="1"/>
  <c r="R59" i="24"/>
  <c r="S54" i="24"/>
  <c r="Z54" i="24"/>
  <c r="AA54" i="24" s="1"/>
  <c r="Q51" i="24"/>
  <c r="Z51" i="24"/>
  <c r="AA51" i="24" s="1"/>
  <c r="R50" i="24"/>
  <c r="Z50" i="24"/>
  <c r="AA50" i="24" s="1"/>
  <c r="R43" i="24"/>
  <c r="Z43" i="24"/>
  <c r="AA43" i="24" s="1"/>
  <c r="Q43" i="24"/>
  <c r="R45" i="24"/>
  <c r="Z45" i="24"/>
  <c r="AA45" i="24" s="1"/>
  <c r="S38" i="24"/>
  <c r="Z38" i="24"/>
  <c r="AA38" i="24" s="1"/>
  <c r="R37" i="24"/>
  <c r="Z37" i="24"/>
  <c r="AA37" i="24" s="1"/>
  <c r="P34" i="24"/>
  <c r="P35" i="24"/>
  <c r="Z35" i="24"/>
  <c r="AA35" i="24" s="1"/>
  <c r="S30" i="24"/>
  <c r="Z30" i="24"/>
  <c r="AA30" i="24" s="1"/>
  <c r="P30" i="24"/>
  <c r="S19" i="24"/>
  <c r="Z19" i="24"/>
  <c r="AA19" i="24" s="1"/>
  <c r="Q13" i="24"/>
  <c r="Z13" i="24"/>
  <c r="AA13" i="24" s="1"/>
  <c r="S14" i="24"/>
  <c r="I2570" i="10"/>
  <c r="W1950" i="10"/>
  <c r="I2574" i="10"/>
  <c r="I2563" i="10"/>
  <c r="R192" i="13"/>
  <c r="I2562" i="10"/>
  <c r="R191" i="13"/>
  <c r="I2573" i="10"/>
  <c r="R196" i="13"/>
  <c r="R139" i="13"/>
  <c r="R117" i="13"/>
  <c r="R16" i="13"/>
  <c r="I2572" i="10"/>
  <c r="R195" i="13"/>
  <c r="R134" i="13"/>
  <c r="I2709" i="10"/>
  <c r="R40" i="13"/>
  <c r="I2571" i="10"/>
  <c r="R194" i="13"/>
  <c r="I2577" i="10"/>
  <c r="R200" i="13"/>
  <c r="I2576" i="10"/>
  <c r="R199" i="13"/>
  <c r="I2565" i="10"/>
  <c r="R193" i="13"/>
  <c r="I2575" i="10"/>
  <c r="R198" i="13"/>
  <c r="W2300" i="10"/>
  <c r="I2566" i="10"/>
  <c r="I2498" i="10"/>
  <c r="I2848" i="10"/>
  <c r="I2849" i="10"/>
  <c r="I3059" i="10"/>
  <c r="I3060" i="10"/>
  <c r="I2708" i="10"/>
  <c r="I2850" i="10"/>
  <c r="I3061" i="10"/>
  <c r="I2851" i="10"/>
  <c r="W3051" i="10"/>
  <c r="W2841" i="10"/>
  <c r="W2771" i="10"/>
  <c r="W2981" i="10"/>
  <c r="W2911" i="10"/>
  <c r="W2701" i="10"/>
  <c r="I2499" i="10"/>
  <c r="I2568" i="10"/>
  <c r="W2274" i="10"/>
  <c r="N2276" i="10" s="1"/>
  <c r="N2278" i="10" s="1"/>
  <c r="W1924" i="10"/>
  <c r="W1644" i="10"/>
  <c r="W1574" i="10"/>
  <c r="AE171" i="10"/>
  <c r="I462" i="10"/>
  <c r="I601" i="10"/>
  <c r="I460" i="10"/>
  <c r="AF460" i="10" s="1"/>
  <c r="I461" i="10"/>
  <c r="I463" i="10"/>
  <c r="W1504" i="10"/>
  <c r="W1224" i="10"/>
  <c r="AE590" i="10"/>
  <c r="W1294" i="10"/>
  <c r="AE733" i="10"/>
  <c r="AE730" i="10"/>
  <c r="AE168" i="10"/>
  <c r="AE593" i="10"/>
  <c r="AE379" i="10"/>
  <c r="AE731" i="10"/>
  <c r="AE381" i="10"/>
  <c r="AE591" i="10"/>
  <c r="AE800" i="10"/>
  <c r="AE801" i="10"/>
  <c r="AE803" i="10"/>
  <c r="AE662" i="10"/>
  <c r="AE661" i="10"/>
  <c r="AE660" i="10"/>
  <c r="AE663" i="10"/>
  <c r="AE380" i="10"/>
  <c r="AE451" i="10"/>
  <c r="AE450" i="10"/>
  <c r="AE449" i="10"/>
  <c r="AE452" i="10"/>
  <c r="AE169" i="10"/>
  <c r="S37" i="24"/>
  <c r="S45" i="24"/>
  <c r="R34" i="24"/>
  <c r="Q75" i="24"/>
  <c r="Q22" i="24"/>
  <c r="P26" i="24"/>
  <c r="R75" i="24"/>
  <c r="Q30" i="24"/>
  <c r="Z22" i="24"/>
  <c r="AA22" i="24" s="1"/>
  <c r="R30" i="24"/>
  <c r="Q19" i="24"/>
  <c r="R29" i="24"/>
  <c r="S83" i="24"/>
  <c r="Q78" i="24"/>
  <c r="R54" i="24"/>
  <c r="R19" i="24"/>
  <c r="S53" i="24"/>
  <c r="Q54" i="24"/>
  <c r="Q70" i="24"/>
  <c r="R70" i="24"/>
  <c r="R62" i="24"/>
  <c r="S27" i="24"/>
  <c r="Q67" i="24"/>
  <c r="S22" i="24"/>
  <c r="P22" i="24"/>
  <c r="S51" i="24"/>
  <c r="Q91" i="24"/>
  <c r="R91" i="24"/>
  <c r="Q62" i="24"/>
  <c r="Q59" i="24"/>
  <c r="Q86" i="24"/>
  <c r="Q14" i="24"/>
  <c r="S77" i="24"/>
  <c r="R92" i="24"/>
  <c r="P92" i="24"/>
  <c r="Z21" i="24"/>
  <c r="AA21" i="24" s="1"/>
  <c r="R21" i="24"/>
  <c r="Q46" i="24"/>
  <c r="R78" i="24"/>
  <c r="R38" i="24"/>
  <c r="R94" i="24"/>
  <c r="Q69" i="24"/>
  <c r="Z69" i="24"/>
  <c r="AA69" i="24" s="1"/>
  <c r="R61" i="24"/>
  <c r="S18" i="24"/>
  <c r="Q18" i="24"/>
  <c r="Q93" i="24"/>
  <c r="R35" i="24"/>
  <c r="R67" i="24"/>
  <c r="S59" i="24"/>
  <c r="S34" i="24"/>
  <c r="Q34" i="24"/>
  <c r="S58" i="24"/>
  <c r="Q58" i="24"/>
  <c r="R69" i="24"/>
  <c r="S93" i="24"/>
  <c r="Q94" i="24"/>
  <c r="R14" i="24"/>
  <c r="R46" i="24"/>
  <c r="S50" i="24"/>
  <c r="Q50" i="24"/>
  <c r="S74" i="24"/>
  <c r="Q74" i="24"/>
  <c r="Q29" i="24"/>
  <c r="P29" i="24"/>
  <c r="S35" i="24"/>
  <c r="S66" i="24"/>
  <c r="Q66" i="24"/>
  <c r="Q21" i="24"/>
  <c r="S90" i="24"/>
  <c r="Q90" i="24"/>
  <c r="S69" i="24"/>
  <c r="R86" i="24"/>
  <c r="S82" i="24"/>
  <c r="Q82" i="24"/>
  <c r="Q37" i="24"/>
  <c r="Q35" i="24"/>
  <c r="R51" i="24"/>
  <c r="R83" i="24"/>
  <c r="Q38" i="24"/>
  <c r="S43" i="24"/>
  <c r="R58" i="24"/>
  <c r="R90" i="24"/>
  <c r="Q53" i="24"/>
  <c r="Q45" i="24"/>
  <c r="Q61" i="24"/>
  <c r="Q85" i="24"/>
  <c r="S26" i="24"/>
  <c r="Q26" i="24"/>
  <c r="Q77" i="24"/>
  <c r="Q71" i="24"/>
  <c r="R71" i="24"/>
  <c r="S71" i="24"/>
  <c r="Q57" i="24"/>
  <c r="R57" i="24"/>
  <c r="S57" i="24"/>
  <c r="P23" i="24"/>
  <c r="Q23" i="24"/>
  <c r="R23" i="24"/>
  <c r="S23" i="24"/>
  <c r="Q87" i="24"/>
  <c r="R87" i="24"/>
  <c r="S87" i="24"/>
  <c r="S24" i="24"/>
  <c r="P24" i="24"/>
  <c r="Q24" i="24"/>
  <c r="R24" i="24"/>
  <c r="S88" i="24"/>
  <c r="Q88" i="24"/>
  <c r="R88" i="24"/>
  <c r="Q73" i="24"/>
  <c r="R73" i="24"/>
  <c r="S73" i="24"/>
  <c r="S44" i="24"/>
  <c r="Q44" i="24"/>
  <c r="R44" i="24"/>
  <c r="S96" i="24"/>
  <c r="Q96" i="24"/>
  <c r="R96" i="24"/>
  <c r="P31" i="24"/>
  <c r="Q31" i="24"/>
  <c r="R31" i="24"/>
  <c r="S31" i="24"/>
  <c r="Q95" i="24"/>
  <c r="R95" i="24"/>
  <c r="S95" i="24"/>
  <c r="S32" i="24"/>
  <c r="Q32" i="24"/>
  <c r="P32" i="24"/>
  <c r="R32" i="24"/>
  <c r="Q81" i="24"/>
  <c r="R81" i="24"/>
  <c r="S81" i="24"/>
  <c r="S52" i="24"/>
  <c r="Q52" i="24"/>
  <c r="R52" i="24"/>
  <c r="Q39" i="24"/>
  <c r="R39" i="24"/>
  <c r="S39" i="24"/>
  <c r="S40" i="24"/>
  <c r="Q40" i="24"/>
  <c r="R40" i="24"/>
  <c r="P25" i="24"/>
  <c r="Q25" i="24"/>
  <c r="R25" i="24"/>
  <c r="S25" i="24"/>
  <c r="Q89" i="24"/>
  <c r="R89" i="24"/>
  <c r="S89" i="24"/>
  <c r="S60" i="24"/>
  <c r="Q60" i="24"/>
  <c r="R60" i="24"/>
  <c r="Q17" i="24"/>
  <c r="R17" i="24"/>
  <c r="S17" i="24"/>
  <c r="Q47" i="24"/>
  <c r="R47" i="24"/>
  <c r="S47" i="24"/>
  <c r="S48" i="24"/>
  <c r="Q48" i="24"/>
  <c r="R48" i="24"/>
  <c r="P33" i="24"/>
  <c r="Q33" i="24"/>
  <c r="R33" i="24"/>
  <c r="S33" i="24"/>
  <c r="S68" i="24"/>
  <c r="Q68" i="24"/>
  <c r="R68" i="24"/>
  <c r="S76" i="24"/>
  <c r="Q76" i="24"/>
  <c r="R76" i="24"/>
  <c r="Q41" i="24"/>
  <c r="R41" i="24"/>
  <c r="S41" i="24"/>
  <c r="P63" i="24"/>
  <c r="Q63" i="24"/>
  <c r="R63" i="24"/>
  <c r="S63" i="24"/>
  <c r="S64" i="24"/>
  <c r="Q64" i="24"/>
  <c r="R64" i="24"/>
  <c r="Q49" i="24"/>
  <c r="R49" i="24"/>
  <c r="S49" i="24"/>
  <c r="S20" i="24"/>
  <c r="Q20" i="24"/>
  <c r="R20" i="24"/>
  <c r="S84" i="24"/>
  <c r="Q84" i="24"/>
  <c r="R84" i="24"/>
  <c r="S56" i="24"/>
  <c r="Q56" i="24"/>
  <c r="R56" i="24"/>
  <c r="Q55" i="24"/>
  <c r="R55" i="24"/>
  <c r="S55" i="24"/>
  <c r="Z31" i="24"/>
  <c r="AA31" i="24" s="1"/>
  <c r="S72" i="24"/>
  <c r="Q72" i="24"/>
  <c r="R72" i="24"/>
  <c r="S28" i="24"/>
  <c r="Q28" i="24"/>
  <c r="P28" i="24"/>
  <c r="R28" i="24"/>
  <c r="S92" i="24"/>
  <c r="Q92" i="24"/>
  <c r="Q79" i="24"/>
  <c r="R79" i="24"/>
  <c r="S79" i="24"/>
  <c r="S16" i="24"/>
  <c r="Q16" i="24"/>
  <c r="R16" i="24"/>
  <c r="S80" i="24"/>
  <c r="Q80" i="24"/>
  <c r="R80" i="24"/>
  <c r="Q65" i="24"/>
  <c r="R65" i="24"/>
  <c r="S65" i="24"/>
  <c r="S36" i="24"/>
  <c r="Q36" i="24"/>
  <c r="R36" i="24"/>
  <c r="S13" i="24"/>
  <c r="R13" i="24"/>
  <c r="AV68" i="10"/>
  <c r="AU68" i="10"/>
  <c r="AT68" i="10"/>
  <c r="I52" i="10"/>
  <c r="Y42" i="24" l="1"/>
  <c r="AC42" i="24" s="1"/>
  <c r="X42" i="24"/>
  <c r="Z124" i="24" s="1"/>
  <c r="X60" i="24"/>
  <c r="Z127" i="24" s="1"/>
  <c r="Y60" i="24"/>
  <c r="Y98" i="24"/>
  <c r="E98" i="24" s="1"/>
  <c r="X98" i="24"/>
  <c r="X15" i="24"/>
  <c r="X110" i="24"/>
  <c r="W2291" i="10"/>
  <c r="X2310" i="10" s="1"/>
  <c r="Y101" i="24"/>
  <c r="X101" i="24"/>
  <c r="AB101" i="24" s="1"/>
  <c r="X106" i="24"/>
  <c r="AB106" i="24" s="1"/>
  <c r="Y106" i="24"/>
  <c r="X102" i="24"/>
  <c r="AB102" i="24" s="1"/>
  <c r="Y102" i="24"/>
  <c r="X114" i="24"/>
  <c r="AB114" i="24" s="1"/>
  <c r="Y114" i="24"/>
  <c r="X104" i="24"/>
  <c r="AB104" i="24" s="1"/>
  <c r="Y104" i="24"/>
  <c r="Y110" i="24"/>
  <c r="X108" i="24"/>
  <c r="AB108" i="24" s="1"/>
  <c r="W2998" i="10"/>
  <c r="Y113" i="24"/>
  <c r="X113" i="24"/>
  <c r="AB113" i="24" s="1"/>
  <c r="Y99" i="24"/>
  <c r="X99" i="24"/>
  <c r="AB99" i="24" s="1"/>
  <c r="Y111" i="24"/>
  <c r="X111" i="24"/>
  <c r="AB111" i="24" s="1"/>
  <c r="Y115" i="24"/>
  <c r="X115" i="24"/>
  <c r="AB115" i="24" s="1"/>
  <c r="Y105" i="24"/>
  <c r="X105" i="24"/>
  <c r="AB105" i="24" s="1"/>
  <c r="Y103" i="24"/>
  <c r="X103" i="24"/>
  <c r="AB103" i="24" s="1"/>
  <c r="X107" i="24"/>
  <c r="AB107" i="24" s="1"/>
  <c r="Y107" i="24"/>
  <c r="O574" i="13"/>
  <c r="S574" i="13" s="1"/>
  <c r="T574" i="13" s="1"/>
  <c r="Y108" i="24"/>
  <c r="X100" i="24"/>
  <c r="AB100" i="24" s="1"/>
  <c r="Y100" i="24"/>
  <c r="W1241" i="10"/>
  <c r="O139" i="13"/>
  <c r="S139" i="13" s="1"/>
  <c r="T139" i="13" s="1"/>
  <c r="O185" i="13"/>
  <c r="S185" i="13" s="1"/>
  <c r="T185" i="13" s="1"/>
  <c r="O129" i="13"/>
  <c r="S129" i="13" s="1"/>
  <c r="T129" i="13" s="1"/>
  <c r="O188" i="13"/>
  <c r="S188" i="13" s="1"/>
  <c r="T188" i="13" s="1"/>
  <c r="O330" i="13"/>
  <c r="S330" i="13" s="1"/>
  <c r="T330" i="13" s="1"/>
  <c r="O30" i="13"/>
  <c r="S30" i="13" s="1"/>
  <c r="T30" i="13" s="1"/>
  <c r="O258" i="13"/>
  <c r="S258" i="13" s="1"/>
  <c r="T258" i="13" s="1"/>
  <c r="O197" i="13"/>
  <c r="S197" i="13" s="1"/>
  <c r="T197" i="13" s="1"/>
  <c r="O191" i="13"/>
  <c r="S191" i="13" s="1"/>
  <c r="T191" i="13" s="1"/>
  <c r="O35" i="13"/>
  <c r="S35" i="13" s="1"/>
  <c r="T35" i="13" s="1"/>
  <c r="O567" i="13"/>
  <c r="S567" i="13" s="1"/>
  <c r="T567" i="13" s="1"/>
  <c r="O55" i="13"/>
  <c r="S55" i="13" s="1"/>
  <c r="T55" i="13" s="1"/>
  <c r="O40" i="13"/>
  <c r="S40" i="13" s="1"/>
  <c r="T40" i="13" s="1"/>
  <c r="O358" i="13"/>
  <c r="S358" i="13" s="1"/>
  <c r="T358" i="13" s="1"/>
  <c r="O75" i="13"/>
  <c r="S75" i="13" s="1"/>
  <c r="T75" i="13" s="1"/>
  <c r="O6" i="13"/>
  <c r="S6" i="13" s="1"/>
  <c r="T6" i="13" s="1"/>
  <c r="O18" i="13"/>
  <c r="S18" i="13" s="1"/>
  <c r="T18" i="13" s="1"/>
  <c r="O195" i="13"/>
  <c r="S195" i="13" s="1"/>
  <c r="T195" i="13" s="1"/>
  <c r="O54" i="13"/>
  <c r="S54" i="13" s="1"/>
  <c r="T54" i="13" s="1"/>
  <c r="O192" i="13"/>
  <c r="S192" i="13" s="1"/>
  <c r="T192" i="13" s="1"/>
  <c r="O187" i="13"/>
  <c r="S187" i="13" s="1"/>
  <c r="T187" i="13" s="1"/>
  <c r="O295" i="13"/>
  <c r="S295" i="13" s="1"/>
  <c r="T295" i="13" s="1"/>
  <c r="O171" i="13"/>
  <c r="S171" i="13" s="1"/>
  <c r="T171" i="13" s="1"/>
  <c r="O34" i="13"/>
  <c r="S34" i="13" s="1"/>
  <c r="T34" i="13" s="1"/>
  <c r="O126" i="13"/>
  <c r="S126" i="13" s="1"/>
  <c r="T126" i="13" s="1"/>
  <c r="O199" i="13"/>
  <c r="S199" i="13" s="1"/>
  <c r="T199" i="13" s="1"/>
  <c r="O280" i="13"/>
  <c r="S280" i="13" s="1"/>
  <c r="T280" i="13" s="1"/>
  <c r="O281" i="13"/>
  <c r="S281" i="13" s="1"/>
  <c r="T281" i="13" s="1"/>
  <c r="O144" i="13"/>
  <c r="S144" i="13" s="1"/>
  <c r="T144" i="13" s="1"/>
  <c r="O16" i="13"/>
  <c r="S16" i="13" s="1"/>
  <c r="T16" i="13" s="1"/>
  <c r="O52" i="13"/>
  <c r="S52" i="13" s="1"/>
  <c r="T52" i="13" s="1"/>
  <c r="O186" i="13"/>
  <c r="S186" i="13" s="1"/>
  <c r="T186" i="13" s="1"/>
  <c r="O359" i="13"/>
  <c r="S359" i="13" s="1"/>
  <c r="T359" i="13" s="1"/>
  <c r="O294" i="13"/>
  <c r="S294" i="13" s="1"/>
  <c r="T294" i="13" s="1"/>
  <c r="O31" i="13"/>
  <c r="S31" i="13" s="1"/>
  <c r="T31" i="13" s="1"/>
  <c r="O66" i="13"/>
  <c r="S66" i="13" s="1"/>
  <c r="T66" i="13" s="1"/>
  <c r="O137" i="13"/>
  <c r="S137" i="13" s="1"/>
  <c r="T137" i="13" s="1"/>
  <c r="O410" i="13"/>
  <c r="S410" i="13" s="1"/>
  <c r="T410" i="13" s="1"/>
  <c r="O193" i="13"/>
  <c r="S193" i="13" s="1"/>
  <c r="T193" i="13" s="1"/>
  <c r="O196" i="13"/>
  <c r="S196" i="13" s="1"/>
  <c r="T196" i="13" s="1"/>
  <c r="O17" i="13"/>
  <c r="S17" i="13" s="1"/>
  <c r="T17" i="13" s="1"/>
  <c r="O283" i="13"/>
  <c r="S283" i="13" s="1"/>
  <c r="T283" i="13" s="1"/>
  <c r="O136" i="13"/>
  <c r="S136" i="13" s="1"/>
  <c r="T136" i="13" s="1"/>
  <c r="O134" i="13"/>
  <c r="S134" i="13" s="1"/>
  <c r="T134" i="13" s="1"/>
  <c r="O200" i="13"/>
  <c r="S200" i="13" s="1"/>
  <c r="T200" i="13" s="1"/>
  <c r="O198" i="13"/>
  <c r="S198" i="13" s="1"/>
  <c r="T198" i="13" s="1"/>
  <c r="O194" i="13"/>
  <c r="S194" i="13" s="1"/>
  <c r="T194" i="13" s="1"/>
  <c r="O117" i="13"/>
  <c r="S117" i="13" s="1"/>
  <c r="T117" i="13" s="1"/>
  <c r="O190" i="13"/>
  <c r="S190" i="13" s="1"/>
  <c r="T190" i="13" s="1"/>
  <c r="O42" i="13"/>
  <c r="S42" i="13" s="1"/>
  <c r="T42" i="13" s="1"/>
  <c r="O360" i="13"/>
  <c r="S360" i="13" s="1"/>
  <c r="T360" i="13" s="1"/>
  <c r="O290" i="13"/>
  <c r="S290" i="13" s="1"/>
  <c r="T290" i="13" s="1"/>
  <c r="O102" i="13"/>
  <c r="S102" i="13" s="1"/>
  <c r="T102" i="13" s="1"/>
  <c r="AF1581" i="10"/>
  <c r="AF1582" i="10"/>
  <c r="AF676" i="10"/>
  <c r="AF1163" i="10"/>
  <c r="AF671" i="10"/>
  <c r="AF741" i="10"/>
  <c r="W751" i="10" s="1"/>
  <c r="AF675" i="10"/>
  <c r="AF1161" i="10"/>
  <c r="AF673" i="10"/>
  <c r="AF881" i="10"/>
  <c r="AF811" i="10"/>
  <c r="AF602" i="10"/>
  <c r="AF390" i="10"/>
  <c r="AF672" i="10"/>
  <c r="AF677" i="10"/>
  <c r="AF813" i="10"/>
  <c r="AF1162" i="10"/>
  <c r="AF391" i="10"/>
  <c r="AF674" i="10"/>
  <c r="AF392" i="10"/>
  <c r="Y27" i="24"/>
  <c r="E27" i="24" s="1"/>
  <c r="G17" i="11" s="1"/>
  <c r="D17" i="11" s="1"/>
  <c r="Y26" i="24"/>
  <c r="E26" i="24" s="1"/>
  <c r="G16" i="11" s="1"/>
  <c r="D16" i="11" s="1"/>
  <c r="X27" i="24"/>
  <c r="D27" i="24" s="1"/>
  <c r="F17" i="11" s="1"/>
  <c r="C17" i="11" s="1"/>
  <c r="Y51" i="24"/>
  <c r="E51" i="24" s="1"/>
  <c r="G41" i="11" s="1"/>
  <c r="D41" i="11" s="1"/>
  <c r="Y43" i="24"/>
  <c r="E43" i="24" s="1"/>
  <c r="G33" i="11" s="1"/>
  <c r="D33" i="11" s="1"/>
  <c r="X30" i="24"/>
  <c r="D30" i="24" s="1"/>
  <c r="F20" i="11" s="1"/>
  <c r="C20" i="11" s="1"/>
  <c r="X43" i="24"/>
  <c r="Y34" i="24"/>
  <c r="Y75" i="24"/>
  <c r="E75" i="24" s="1"/>
  <c r="G65" i="11" s="1"/>
  <c r="D65" i="11" s="1"/>
  <c r="X83" i="24"/>
  <c r="D83" i="24" s="1"/>
  <c r="F73" i="11" s="1"/>
  <c r="C73" i="11" s="1"/>
  <c r="X75" i="24"/>
  <c r="D75" i="24" s="1"/>
  <c r="F65" i="11" s="1"/>
  <c r="C65" i="11" s="1"/>
  <c r="Y13" i="24"/>
  <c r="E13" i="24" s="1"/>
  <c r="G3" i="11" s="1"/>
  <c r="D3" i="11" s="1"/>
  <c r="AF2848" i="10"/>
  <c r="W2718" i="10"/>
  <c r="AF2918" i="10"/>
  <c r="W2928" i="10" s="1"/>
  <c r="AF601" i="10"/>
  <c r="AF461" i="10"/>
  <c r="AF462" i="10"/>
  <c r="AF463" i="10"/>
  <c r="W3068" i="10"/>
  <c r="W172" i="10"/>
  <c r="W804" i="10"/>
  <c r="W734" i="10"/>
  <c r="W383" i="10"/>
  <c r="W594" i="10"/>
  <c r="N596" i="10" s="1"/>
  <c r="N598" i="10" s="1"/>
  <c r="W664" i="10"/>
  <c r="W453" i="10"/>
  <c r="Y22" i="24"/>
  <c r="E22" i="24" s="1"/>
  <c r="G12" i="11" s="1"/>
  <c r="D12" i="11" s="1"/>
  <c r="X70" i="24"/>
  <c r="X78" i="24"/>
  <c r="D78" i="24" s="1"/>
  <c r="F68" i="11" s="1"/>
  <c r="C68" i="11" s="1"/>
  <c r="Y30" i="24"/>
  <c r="E30" i="24" s="1"/>
  <c r="G20" i="11" s="1"/>
  <c r="D20" i="11" s="1"/>
  <c r="X19" i="24"/>
  <c r="Y54" i="24"/>
  <c r="Y19" i="24"/>
  <c r="E19" i="24" s="1"/>
  <c r="G9" i="11" s="1"/>
  <c r="Y70" i="24"/>
  <c r="E70" i="24" s="1"/>
  <c r="G60" i="11" s="1"/>
  <c r="D60" i="11" s="1"/>
  <c r="X34" i="24"/>
  <c r="AB39" i="24" s="1"/>
  <c r="Y63" i="24"/>
  <c r="E63" i="24" s="1"/>
  <c r="G53" i="11" s="1"/>
  <c r="D53" i="11" s="1"/>
  <c r="Y31" i="24"/>
  <c r="AE31" i="24" s="1"/>
  <c r="X24" i="24"/>
  <c r="D24" i="24" s="1"/>
  <c r="F14" i="11" s="1"/>
  <c r="C14" i="11" s="1"/>
  <c r="X54" i="24"/>
  <c r="X51" i="24"/>
  <c r="D51" i="24" s="1"/>
  <c r="F41" i="11" s="1"/>
  <c r="C41" i="11" s="1"/>
  <c r="Y78" i="24"/>
  <c r="E78" i="24" s="1"/>
  <c r="G68" i="11" s="1"/>
  <c r="D68" i="11" s="1"/>
  <c r="X25" i="24"/>
  <c r="Y29" i="24"/>
  <c r="X13" i="24"/>
  <c r="X28" i="24"/>
  <c r="Y35" i="24"/>
  <c r="E35" i="24" s="1"/>
  <c r="G25" i="11" s="1"/>
  <c r="D25" i="11" s="1"/>
  <c r="X36" i="24"/>
  <c r="D36" i="24" s="1"/>
  <c r="F26" i="11" s="1"/>
  <c r="C26" i="11" s="1"/>
  <c r="Y36" i="24"/>
  <c r="X96" i="24"/>
  <c r="AD96" i="24" s="1"/>
  <c r="Y96" i="24"/>
  <c r="AE96" i="24" s="1"/>
  <c r="X57" i="24"/>
  <c r="Y57" i="24"/>
  <c r="X61" i="24"/>
  <c r="AB61" i="24" s="1"/>
  <c r="Y61" i="24"/>
  <c r="E61" i="24" s="1"/>
  <c r="G51" i="11" s="1"/>
  <c r="D51" i="11" s="1"/>
  <c r="Y74" i="24"/>
  <c r="E74" i="24" s="1"/>
  <c r="G64" i="11" s="1"/>
  <c r="D64" i="11" s="1"/>
  <c r="X74" i="24"/>
  <c r="D74" i="24" s="1"/>
  <c r="F64" i="11" s="1"/>
  <c r="C64" i="11" s="1"/>
  <c r="X91" i="24"/>
  <c r="D91" i="24" s="1"/>
  <c r="F81" i="11" s="1"/>
  <c r="C81" i="11" s="1"/>
  <c r="Y91" i="24"/>
  <c r="E91" i="24" s="1"/>
  <c r="G81" i="11" s="1"/>
  <c r="D81" i="11" s="1"/>
  <c r="X84" i="24"/>
  <c r="Y84" i="24"/>
  <c r="E84" i="24" s="1"/>
  <c r="G74" i="11" s="1"/>
  <c r="D74" i="11" s="1"/>
  <c r="D60" i="24"/>
  <c r="F50" i="11" s="1"/>
  <c r="C50" i="11" s="1"/>
  <c r="X59" i="24"/>
  <c r="Z126" i="24" s="1"/>
  <c r="Y59" i="24"/>
  <c r="X16" i="24"/>
  <c r="D16" i="24" s="1"/>
  <c r="F6" i="11" s="1"/>
  <c r="C6" i="11" s="1"/>
  <c r="Y16" i="24"/>
  <c r="E16" i="24" s="1"/>
  <c r="G6" i="11" s="1"/>
  <c r="D6" i="11" s="1"/>
  <c r="X64" i="24"/>
  <c r="Y64" i="24"/>
  <c r="E64" i="24" s="1"/>
  <c r="G54" i="11" s="1"/>
  <c r="D54" i="11" s="1"/>
  <c r="X41" i="24"/>
  <c r="D41" i="24" s="1"/>
  <c r="F31" i="11" s="1"/>
  <c r="C31" i="11" s="1"/>
  <c r="Y41" i="24"/>
  <c r="X40" i="24"/>
  <c r="Y40" i="24"/>
  <c r="E40" i="24" s="1"/>
  <c r="G30" i="11" s="1"/>
  <c r="D30" i="11" s="1"/>
  <c r="X88" i="24"/>
  <c r="D88" i="24" s="1"/>
  <c r="F78" i="11" s="1"/>
  <c r="C78" i="11" s="1"/>
  <c r="Y88" i="24"/>
  <c r="E88" i="24" s="1"/>
  <c r="G78" i="11" s="1"/>
  <c r="D78" i="11" s="1"/>
  <c r="Y87" i="24"/>
  <c r="E87" i="24" s="1"/>
  <c r="G77" i="11" s="1"/>
  <c r="D77" i="11" s="1"/>
  <c r="X87" i="24"/>
  <c r="D87" i="24" s="1"/>
  <c r="F77" i="11" s="1"/>
  <c r="C77" i="11" s="1"/>
  <c r="X45" i="24"/>
  <c r="Y45" i="24"/>
  <c r="E45" i="24" s="1"/>
  <c r="G35" i="11" s="1"/>
  <c r="D35" i="11" s="1"/>
  <c r="X21" i="24"/>
  <c r="Y21" i="24"/>
  <c r="E21" i="24" s="1"/>
  <c r="G11" i="11" s="1"/>
  <c r="Y58" i="24"/>
  <c r="E58" i="24" s="1"/>
  <c r="G48" i="11" s="1"/>
  <c r="D48" i="11" s="1"/>
  <c r="X58" i="24"/>
  <c r="D58" i="24" s="1"/>
  <c r="F48" i="11" s="1"/>
  <c r="C48" i="11" s="1"/>
  <c r="X93" i="24"/>
  <c r="AD93" i="24" s="1"/>
  <c r="Y93" i="24"/>
  <c r="AE93" i="24" s="1"/>
  <c r="X69" i="24"/>
  <c r="Y69" i="24"/>
  <c r="X86" i="24"/>
  <c r="D86" i="24" s="1"/>
  <c r="F76" i="11" s="1"/>
  <c r="C76" i="11" s="1"/>
  <c r="Y86" i="24"/>
  <c r="E86" i="24" s="1"/>
  <c r="G76" i="11" s="1"/>
  <c r="D76" i="11" s="1"/>
  <c r="X52" i="24"/>
  <c r="D52" i="24" s="1"/>
  <c r="F42" i="11" s="1"/>
  <c r="C42" i="11" s="1"/>
  <c r="Y52" i="24"/>
  <c r="E52" i="24" s="1"/>
  <c r="G42" i="11" s="1"/>
  <c r="D42" i="11" s="1"/>
  <c r="X73" i="24"/>
  <c r="D73" i="24" s="1"/>
  <c r="F63" i="11" s="1"/>
  <c r="C63" i="11" s="1"/>
  <c r="Y73" i="24"/>
  <c r="E73" i="24" s="1"/>
  <c r="G63" i="11" s="1"/>
  <c r="D63" i="11" s="1"/>
  <c r="Y85" i="24"/>
  <c r="E85" i="24" s="1"/>
  <c r="G75" i="11" s="1"/>
  <c r="D75" i="11" s="1"/>
  <c r="X85" i="24"/>
  <c r="D85" i="24" s="1"/>
  <c r="F75" i="11" s="1"/>
  <c r="C75" i="11" s="1"/>
  <c r="X92" i="24"/>
  <c r="AD92" i="24" s="1"/>
  <c r="Y28" i="24"/>
  <c r="E28" i="24" s="1"/>
  <c r="G18" i="11" s="1"/>
  <c r="D18" i="11" s="1"/>
  <c r="X55" i="24"/>
  <c r="Y55" i="24"/>
  <c r="E55" i="24" s="1"/>
  <c r="G45" i="11" s="1"/>
  <c r="D45" i="11" s="1"/>
  <c r="Y20" i="24"/>
  <c r="X20" i="24"/>
  <c r="Y33" i="24"/>
  <c r="E33" i="24" s="1"/>
  <c r="G23" i="11" s="1"/>
  <c r="X47" i="24"/>
  <c r="D47" i="24" s="1"/>
  <c r="F37" i="11" s="1"/>
  <c r="C37" i="11" s="1"/>
  <c r="Y47" i="24"/>
  <c r="E47" i="24" s="1"/>
  <c r="G37" i="11" s="1"/>
  <c r="D37" i="11" s="1"/>
  <c r="Y95" i="24"/>
  <c r="X95" i="24"/>
  <c r="X53" i="24"/>
  <c r="D53" i="24" s="1"/>
  <c r="F43" i="11" s="1"/>
  <c r="C43" i="11" s="1"/>
  <c r="Y53" i="24"/>
  <c r="X37" i="24"/>
  <c r="D37" i="24" s="1"/>
  <c r="F27" i="11" s="1"/>
  <c r="C27" i="11" s="1"/>
  <c r="Y37" i="24"/>
  <c r="E37" i="24" s="1"/>
  <c r="G27" i="11" s="1"/>
  <c r="D27" i="11" s="1"/>
  <c r="Y66" i="24"/>
  <c r="E66" i="24" s="1"/>
  <c r="G56" i="11" s="1"/>
  <c r="D56" i="11" s="1"/>
  <c r="X66" i="24"/>
  <c r="D66" i="24" s="1"/>
  <c r="F56" i="11" s="1"/>
  <c r="C56" i="11" s="1"/>
  <c r="Y50" i="24"/>
  <c r="E50" i="24" s="1"/>
  <c r="G40" i="11" s="1"/>
  <c r="D40" i="11" s="1"/>
  <c r="X50" i="24"/>
  <c r="D50" i="24" s="1"/>
  <c r="F40" i="11" s="1"/>
  <c r="C40" i="11" s="1"/>
  <c r="X49" i="24"/>
  <c r="D49" i="24" s="1"/>
  <c r="F39" i="11" s="1"/>
  <c r="C39" i="11" s="1"/>
  <c r="Y49" i="24"/>
  <c r="E49" i="24" s="1"/>
  <c r="G39" i="11" s="1"/>
  <c r="D39" i="11" s="1"/>
  <c r="Y90" i="24"/>
  <c r="E90" i="24" s="1"/>
  <c r="G80" i="11" s="1"/>
  <c r="D80" i="11" s="1"/>
  <c r="X90" i="24"/>
  <c r="D90" i="24" s="1"/>
  <c r="F80" i="11" s="1"/>
  <c r="C80" i="11" s="1"/>
  <c r="X76" i="24"/>
  <c r="D76" i="24" s="1"/>
  <c r="F66" i="11" s="1"/>
  <c r="C66" i="11" s="1"/>
  <c r="Y76" i="24"/>
  <c r="E76" i="24" s="1"/>
  <c r="G66" i="11" s="1"/>
  <c r="D66" i="11" s="1"/>
  <c r="X33" i="24"/>
  <c r="X89" i="24"/>
  <c r="Y89" i="24"/>
  <c r="E89" i="24" s="1"/>
  <c r="G79" i="11" s="1"/>
  <c r="X81" i="24"/>
  <c r="Y81" i="24"/>
  <c r="AC81" i="24" s="1"/>
  <c r="X44" i="24"/>
  <c r="Y44" i="24"/>
  <c r="E44" i="24" s="1"/>
  <c r="G34" i="11" s="1"/>
  <c r="D34" i="11" s="1"/>
  <c r="Y71" i="24"/>
  <c r="E71" i="24" s="1"/>
  <c r="G61" i="11" s="1"/>
  <c r="X71" i="24"/>
  <c r="X82" i="24"/>
  <c r="D82" i="24" s="1"/>
  <c r="F72" i="11" s="1"/>
  <c r="C72" i="11" s="1"/>
  <c r="Y82" i="24"/>
  <c r="E82" i="24" s="1"/>
  <c r="G72" i="11" s="1"/>
  <c r="D72" i="11" s="1"/>
  <c r="X35" i="24"/>
  <c r="D35" i="24" s="1"/>
  <c r="F25" i="11" s="1"/>
  <c r="C25" i="11" s="1"/>
  <c r="Y83" i="24"/>
  <c r="E83" i="24" s="1"/>
  <c r="G73" i="11" s="1"/>
  <c r="D73" i="11" s="1"/>
  <c r="X65" i="24"/>
  <c r="Y65" i="24"/>
  <c r="X56" i="24"/>
  <c r="Y56" i="24"/>
  <c r="E56" i="24" s="1"/>
  <c r="G46" i="11" s="1"/>
  <c r="D46" i="11" s="1"/>
  <c r="Y24" i="24"/>
  <c r="E24" i="24" s="1"/>
  <c r="G14" i="11" s="1"/>
  <c r="D14" i="11" s="1"/>
  <c r="Y23" i="24"/>
  <c r="X77" i="24"/>
  <c r="D77" i="24" s="1"/>
  <c r="F67" i="11" s="1"/>
  <c r="C67" i="11" s="1"/>
  <c r="Y77" i="24"/>
  <c r="E77" i="24" s="1"/>
  <c r="G67" i="11" s="1"/>
  <c r="D67" i="11" s="1"/>
  <c r="Y18" i="24"/>
  <c r="E18" i="24" s="1"/>
  <c r="G8" i="11" s="1"/>
  <c r="D8" i="11" s="1"/>
  <c r="X18" i="24"/>
  <c r="D18" i="24" s="1"/>
  <c r="F8" i="11" s="1"/>
  <c r="C8" i="11" s="1"/>
  <c r="Y14" i="24"/>
  <c r="E14" i="24" s="1"/>
  <c r="G4" i="11" s="1"/>
  <c r="D4" i="11" s="1"/>
  <c r="X14" i="24"/>
  <c r="Y62" i="24"/>
  <c r="E62" i="24" s="1"/>
  <c r="G52" i="11" s="1"/>
  <c r="D52" i="11" s="1"/>
  <c r="X62" i="24"/>
  <c r="D62" i="24" s="1"/>
  <c r="F52" i="11" s="1"/>
  <c r="C52" i="11" s="1"/>
  <c r="Y79" i="24"/>
  <c r="E79" i="24" s="1"/>
  <c r="G69" i="11" s="1"/>
  <c r="D69" i="11" s="1"/>
  <c r="X79" i="24"/>
  <c r="D79" i="24" s="1"/>
  <c r="F69" i="11" s="1"/>
  <c r="C69" i="11" s="1"/>
  <c r="X72" i="24"/>
  <c r="Z128" i="24" s="1"/>
  <c r="Y72" i="24"/>
  <c r="Y48" i="24"/>
  <c r="E48" i="24" s="1"/>
  <c r="G38" i="11" s="1"/>
  <c r="D38" i="11" s="1"/>
  <c r="X48" i="24"/>
  <c r="D48" i="24" s="1"/>
  <c r="F38" i="11" s="1"/>
  <c r="C38" i="11" s="1"/>
  <c r="X17" i="24"/>
  <c r="D17" i="24" s="1"/>
  <c r="F7" i="11" s="1"/>
  <c r="C7" i="11" s="1"/>
  <c r="Y17" i="24"/>
  <c r="E17" i="24" s="1"/>
  <c r="G7" i="11" s="1"/>
  <c r="D7" i="11" s="1"/>
  <c r="X39" i="24"/>
  <c r="Y39" i="24"/>
  <c r="X32" i="24"/>
  <c r="X23" i="24"/>
  <c r="Y46" i="24"/>
  <c r="E46" i="24" s="1"/>
  <c r="G36" i="11" s="1"/>
  <c r="D36" i="11" s="1"/>
  <c r="X46" i="24"/>
  <c r="D46" i="24" s="1"/>
  <c r="F36" i="11" s="1"/>
  <c r="C36" i="11" s="1"/>
  <c r="Y67" i="24"/>
  <c r="E67" i="24" s="1"/>
  <c r="G57" i="11" s="1"/>
  <c r="D57" i="11" s="1"/>
  <c r="X67" i="24"/>
  <c r="D67" i="24" s="1"/>
  <c r="F57" i="11" s="1"/>
  <c r="C57" i="11" s="1"/>
  <c r="X80" i="24"/>
  <c r="Y80" i="24"/>
  <c r="E80" i="24" s="1"/>
  <c r="G70" i="11" s="1"/>
  <c r="D70" i="11" s="1"/>
  <c r="Y92" i="24"/>
  <c r="AE92" i="24" s="1"/>
  <c r="X63" i="24"/>
  <c r="D63" i="24" s="1"/>
  <c r="F53" i="11" s="1"/>
  <c r="C53" i="11" s="1"/>
  <c r="X68" i="24"/>
  <c r="D68" i="24" s="1"/>
  <c r="F58" i="11" s="1"/>
  <c r="C58" i="11" s="1"/>
  <c r="Y68" i="24"/>
  <c r="E68" i="24" s="1"/>
  <c r="G58" i="11" s="1"/>
  <c r="D58" i="11" s="1"/>
  <c r="Y25" i="24"/>
  <c r="E25" i="24" s="1"/>
  <c r="G15" i="11" s="1"/>
  <c r="Y32" i="24"/>
  <c r="E32" i="24" s="1"/>
  <c r="G22" i="11" s="1"/>
  <c r="D22" i="11" s="1"/>
  <c r="X31" i="24"/>
  <c r="D31" i="24" s="1"/>
  <c r="F21" i="11" s="1"/>
  <c r="C21" i="11" s="1"/>
  <c r="Y38" i="24"/>
  <c r="E38" i="24" s="1"/>
  <c r="G28" i="11" s="1"/>
  <c r="X38" i="24"/>
  <c r="X29" i="24"/>
  <c r="X94" i="24"/>
  <c r="AD94" i="24" s="1"/>
  <c r="Y94" i="24"/>
  <c r="AE94" i="24" s="1"/>
  <c r="X22" i="24"/>
  <c r="D22" i="24" s="1"/>
  <c r="F12" i="11" s="1"/>
  <c r="C12" i="11" s="1"/>
  <c r="X26" i="24"/>
  <c r="D26" i="24" s="1"/>
  <c r="F16" i="11" s="1"/>
  <c r="C16" i="11" s="1"/>
  <c r="AE15" i="24"/>
  <c r="AV2667" i="10"/>
  <c r="AV2597" i="10"/>
  <c r="AV2520" i="10"/>
  <c r="AV2450" i="10"/>
  <c r="AV2380" i="10"/>
  <c r="AV2240" i="10"/>
  <c r="AV2170" i="10"/>
  <c r="AV2030" i="10"/>
  <c r="AV1890" i="10"/>
  <c r="AV1820" i="10"/>
  <c r="AV1470" i="10"/>
  <c r="AV1400" i="10"/>
  <c r="AV1190" i="10"/>
  <c r="AV1120" i="10"/>
  <c r="AV1050" i="10"/>
  <c r="AV980" i="10"/>
  <c r="AV910" i="10"/>
  <c r="AV560" i="10"/>
  <c r="AV138" i="10"/>
  <c r="E42" i="24" l="1"/>
  <c r="G32" i="11" s="1"/>
  <c r="D32" i="11" s="1"/>
  <c r="W429" i="10" s="1"/>
  <c r="W470" i="10"/>
  <c r="AH470" i="10" s="1"/>
  <c r="Z132" i="24"/>
  <c r="E20" i="24"/>
  <c r="G10" i="11" s="1"/>
  <c r="D10" i="11" s="1"/>
  <c r="W426" i="10" s="1"/>
  <c r="AC20" i="24"/>
  <c r="E72" i="24"/>
  <c r="G62" i="11" s="1"/>
  <c r="D62" i="11" s="1"/>
  <c r="W432" i="10" s="1"/>
  <c r="AC72" i="24"/>
  <c r="AE95" i="24"/>
  <c r="AC95" i="24"/>
  <c r="E69" i="24"/>
  <c r="G59" i="11" s="1"/>
  <c r="D59" i="11" s="1"/>
  <c r="W360" i="10" s="1"/>
  <c r="AC69" i="24"/>
  <c r="E39" i="24"/>
  <c r="G29" i="11" s="1"/>
  <c r="D29" i="11" s="1"/>
  <c r="W428" i="10" s="1"/>
  <c r="AC39" i="24"/>
  <c r="E60" i="24"/>
  <c r="G50" i="11" s="1"/>
  <c r="D50" i="11" s="1"/>
  <c r="W430" i="10" s="1"/>
  <c r="AC60" i="24"/>
  <c r="E34" i="24"/>
  <c r="G24" i="11" s="1"/>
  <c r="D24" i="11" s="1"/>
  <c r="W357" i="10" s="1"/>
  <c r="AC34" i="24"/>
  <c r="E54" i="24"/>
  <c r="G44" i="11" s="1"/>
  <c r="D44" i="11" s="1"/>
  <c r="W780" i="10" s="1"/>
  <c r="AC54" i="24"/>
  <c r="E59" i="24"/>
  <c r="G49" i="11" s="1"/>
  <c r="D49" i="11" s="1"/>
  <c r="W637" i="10" s="1"/>
  <c r="AC59" i="24"/>
  <c r="AB72" i="24"/>
  <c r="AB20" i="24"/>
  <c r="AB59" i="24"/>
  <c r="AB60" i="24"/>
  <c r="D81" i="24"/>
  <c r="F71" i="11" s="1"/>
  <c r="C71" i="11" s="1"/>
  <c r="N638" i="10" s="1"/>
  <c r="AB81" i="24"/>
  <c r="D65" i="24"/>
  <c r="F55" i="11" s="1"/>
  <c r="C55" i="11" s="1"/>
  <c r="N2318" i="10" s="1"/>
  <c r="AB65" i="24"/>
  <c r="D54" i="24"/>
  <c r="F44" i="11" s="1"/>
  <c r="C44" i="11" s="1"/>
  <c r="N2744" i="10" s="1"/>
  <c r="AB54" i="24"/>
  <c r="D110" i="24"/>
  <c r="F100" i="11" s="1"/>
  <c r="C100" i="11" s="1"/>
  <c r="AB110" i="24"/>
  <c r="D64" i="24"/>
  <c r="F54" i="11" s="1"/>
  <c r="C54" i="11" s="1"/>
  <c r="N498" i="10" s="1"/>
  <c r="AB64" i="24"/>
  <c r="AD34" i="24"/>
  <c r="AB34" i="24"/>
  <c r="D55" i="24"/>
  <c r="F45" i="11" s="1"/>
  <c r="C45" i="11" s="1"/>
  <c r="N1968" i="10" s="1"/>
  <c r="AB55" i="24"/>
  <c r="D39" i="24"/>
  <c r="F29" i="11" s="1"/>
  <c r="C29" i="11" s="1"/>
  <c r="D84" i="24"/>
  <c r="F74" i="11" s="1"/>
  <c r="C74" i="11" s="1"/>
  <c r="N1971" i="10" s="1"/>
  <c r="AB84" i="24"/>
  <c r="D33" i="24"/>
  <c r="F23" i="11" s="1"/>
  <c r="C23" i="11" s="1"/>
  <c r="N1897" i="10" s="1"/>
  <c r="AB33" i="24"/>
  <c r="D69" i="24"/>
  <c r="F59" i="11" s="1"/>
  <c r="C59" i="11" s="1"/>
  <c r="N431" i="10" s="1"/>
  <c r="AB69" i="24"/>
  <c r="D20" i="24"/>
  <c r="F10" i="11" s="1"/>
  <c r="C10" i="11" s="1"/>
  <c r="N356" i="10" s="1"/>
  <c r="D42" i="24"/>
  <c r="AB42" i="24"/>
  <c r="D71" i="24"/>
  <c r="F61" i="11" s="1"/>
  <c r="C61" i="11" s="1"/>
  <c r="N1547" i="10" s="1"/>
  <c r="AB71" i="24"/>
  <c r="AD23" i="24"/>
  <c r="AB23" i="24"/>
  <c r="D70" i="24"/>
  <c r="F60" i="11" s="1"/>
  <c r="C60" i="11" s="1"/>
  <c r="N1969" i="10" s="1"/>
  <c r="AB70" i="24"/>
  <c r="D89" i="24"/>
  <c r="F79" i="11" s="1"/>
  <c r="C79" i="11" s="1"/>
  <c r="N1687" i="10" s="1"/>
  <c r="AB89" i="24"/>
  <c r="D25" i="24"/>
  <c r="F15" i="11" s="1"/>
  <c r="C15" i="11" s="1"/>
  <c r="N2037" i="10" s="1"/>
  <c r="AB25" i="24"/>
  <c r="AD95" i="24"/>
  <c r="AB95" i="24"/>
  <c r="D80" i="24"/>
  <c r="F70" i="11" s="1"/>
  <c r="C70" i="11" s="1"/>
  <c r="N1900" i="10" s="1"/>
  <c r="AB80" i="24"/>
  <c r="D43" i="24"/>
  <c r="F33" i="11" s="1"/>
  <c r="C33" i="11" s="1"/>
  <c r="N497" i="10" s="1"/>
  <c r="AB43" i="24"/>
  <c r="D57" i="24"/>
  <c r="F47" i="11" s="1"/>
  <c r="C47" i="11" s="1"/>
  <c r="N3025" i="10" s="1"/>
  <c r="AB57" i="24"/>
  <c r="D14" i="24"/>
  <c r="F4" i="11" s="1"/>
  <c r="C4" i="11" s="1"/>
  <c r="N777" i="10" s="1"/>
  <c r="AB14" i="24"/>
  <c r="D98" i="24"/>
  <c r="F88" i="11" s="1"/>
  <c r="C88" i="11" s="1"/>
  <c r="AB98" i="24"/>
  <c r="D29" i="24"/>
  <c r="F19" i="11" s="1"/>
  <c r="C19" i="11" s="1"/>
  <c r="N1617" i="10" s="1"/>
  <c r="AB29" i="24"/>
  <c r="D38" i="24"/>
  <c r="F28" i="11" s="1"/>
  <c r="C28" i="11" s="1"/>
  <c r="N215" i="10" s="1"/>
  <c r="AB38" i="24"/>
  <c r="D32" i="24"/>
  <c r="F22" i="11" s="1"/>
  <c r="C22" i="11" s="1"/>
  <c r="AB32" i="24"/>
  <c r="D21" i="24"/>
  <c r="F11" i="11" s="1"/>
  <c r="C11" i="11" s="1"/>
  <c r="N1197" i="10" s="1"/>
  <c r="AB21" i="24"/>
  <c r="D19" i="24"/>
  <c r="F9" i="11" s="1"/>
  <c r="C9" i="11" s="1"/>
  <c r="N778" i="10" s="1"/>
  <c r="AB19" i="24"/>
  <c r="D79" i="11"/>
  <c r="W1687" i="10" s="1"/>
  <c r="D15" i="11"/>
  <c r="W2037" i="10" s="1"/>
  <c r="D11" i="11"/>
  <c r="W1197" i="10" s="1"/>
  <c r="D28" i="11"/>
  <c r="W215" i="10" s="1"/>
  <c r="D23" i="11"/>
  <c r="W1897" i="10" s="1"/>
  <c r="D61" i="11"/>
  <c r="W1547" i="10" s="1"/>
  <c r="D9" i="11"/>
  <c r="W778" i="10" s="1"/>
  <c r="D108" i="24"/>
  <c r="F98" i="11" s="1"/>
  <c r="C98" i="11" s="1"/>
  <c r="AD108" i="24"/>
  <c r="D103" i="24"/>
  <c r="F93" i="11" s="1"/>
  <c r="AD103" i="24"/>
  <c r="E104" i="24"/>
  <c r="G94" i="11" s="1"/>
  <c r="AE104" i="24"/>
  <c r="D105" i="24"/>
  <c r="F95" i="11" s="1"/>
  <c r="AD105" i="24"/>
  <c r="AE102" i="24"/>
  <c r="E102" i="24"/>
  <c r="G92" i="11" s="1"/>
  <c r="D92" i="11" s="1"/>
  <c r="E100" i="24"/>
  <c r="G90" i="11" s="1"/>
  <c r="D90" i="11" s="1"/>
  <c r="AE100" i="24"/>
  <c r="G88" i="11"/>
  <c r="D88" i="11" s="1"/>
  <c r="AE98" i="24"/>
  <c r="D106" i="24"/>
  <c r="F96" i="11" s="1"/>
  <c r="C96" i="11" s="1"/>
  <c r="AD106" i="24"/>
  <c r="E107" i="24"/>
  <c r="G97" i="11" s="1"/>
  <c r="AE107" i="24"/>
  <c r="E103" i="24"/>
  <c r="G93" i="11" s="1"/>
  <c r="AE103" i="24"/>
  <c r="E114" i="24"/>
  <c r="G104" i="11" s="1"/>
  <c r="AE114" i="24"/>
  <c r="D115" i="24"/>
  <c r="F105" i="11" s="1"/>
  <c r="AD115" i="24"/>
  <c r="AD110" i="24"/>
  <c r="D111" i="24"/>
  <c r="F101" i="11" s="1"/>
  <c r="AD111" i="24"/>
  <c r="E111" i="24"/>
  <c r="G101" i="11" s="1"/>
  <c r="AE111" i="24"/>
  <c r="E106" i="24"/>
  <c r="G96" i="11" s="1"/>
  <c r="D96" i="11" s="1"/>
  <c r="AE106" i="24"/>
  <c r="D100" i="24"/>
  <c r="F90" i="11" s="1"/>
  <c r="C90" i="11" s="1"/>
  <c r="AD100" i="24"/>
  <c r="AD99" i="24"/>
  <c r="D99" i="24"/>
  <c r="F89" i="11" s="1"/>
  <c r="C89" i="11" s="1"/>
  <c r="AD101" i="24"/>
  <c r="D101" i="24"/>
  <c r="F91" i="11" s="1"/>
  <c r="AD113" i="24"/>
  <c r="D113" i="24"/>
  <c r="F103" i="11" s="1"/>
  <c r="E113" i="24"/>
  <c r="G103" i="11" s="1"/>
  <c r="AE113" i="24"/>
  <c r="D107" i="24"/>
  <c r="F97" i="11" s="1"/>
  <c r="AD107" i="24"/>
  <c r="AE110" i="24"/>
  <c r="E110" i="24"/>
  <c r="G100" i="11" s="1"/>
  <c r="D104" i="24"/>
  <c r="F94" i="11" s="1"/>
  <c r="AD104" i="24"/>
  <c r="E105" i="24"/>
  <c r="G95" i="11" s="1"/>
  <c r="AE105" i="24"/>
  <c r="D114" i="24"/>
  <c r="F104" i="11" s="1"/>
  <c r="AD114" i="24"/>
  <c r="E115" i="24"/>
  <c r="G105" i="11" s="1"/>
  <c r="AE115" i="24"/>
  <c r="D102" i="24"/>
  <c r="F92" i="11" s="1"/>
  <c r="C92" i="11" s="1"/>
  <c r="AD102" i="24"/>
  <c r="AD98" i="24"/>
  <c r="E108" i="24"/>
  <c r="G98" i="11" s="1"/>
  <c r="AE108" i="24"/>
  <c r="E99" i="24"/>
  <c r="G89" i="11" s="1"/>
  <c r="D89" i="11" s="1"/>
  <c r="AE99" i="24"/>
  <c r="E101" i="24"/>
  <c r="G91" i="11" s="1"/>
  <c r="AE101" i="24"/>
  <c r="W821" i="10"/>
  <c r="W681" i="10"/>
  <c r="W400" i="10"/>
  <c r="AH400" i="10" s="1"/>
  <c r="W611" i="10"/>
  <c r="X630" i="10" s="1"/>
  <c r="W1591" i="10"/>
  <c r="W75" i="10"/>
  <c r="W1971" i="10"/>
  <c r="W1901" i="10"/>
  <c r="W2675" i="10"/>
  <c r="W1968" i="10"/>
  <c r="W1898" i="10"/>
  <c r="W1969" i="10"/>
  <c r="W1899" i="10"/>
  <c r="W1410" i="10"/>
  <c r="W1970" i="10"/>
  <c r="W1900" i="10"/>
  <c r="N1410" i="10"/>
  <c r="N75" i="10"/>
  <c r="D34" i="24"/>
  <c r="F24" i="11" s="1"/>
  <c r="C24" i="11" s="1"/>
  <c r="AE34" i="24"/>
  <c r="AE19" i="24"/>
  <c r="AD21" i="24"/>
  <c r="AD38" i="24"/>
  <c r="AE30" i="24"/>
  <c r="E92" i="24"/>
  <c r="D92" i="24"/>
  <c r="AE74" i="24"/>
  <c r="AD30" i="24"/>
  <c r="AD19" i="24"/>
  <c r="AE22" i="24"/>
  <c r="D96" i="24"/>
  <c r="AD69" i="24"/>
  <c r="D94" i="24"/>
  <c r="AE49" i="24"/>
  <c r="AD74" i="24"/>
  <c r="E95" i="24"/>
  <c r="G85" i="11" s="1"/>
  <c r="N850" i="10"/>
  <c r="N1409" i="10"/>
  <c r="W1480" i="10"/>
  <c r="W1059" i="10"/>
  <c r="W1129" i="10"/>
  <c r="W852" i="10"/>
  <c r="W641" i="10"/>
  <c r="W1413" i="10"/>
  <c r="D13" i="24"/>
  <c r="F3" i="11" s="1"/>
  <c r="C3" i="11" s="1"/>
  <c r="W777" i="10"/>
  <c r="N1059" i="10"/>
  <c r="N1480" i="10"/>
  <c r="N852" i="10"/>
  <c r="N641" i="10"/>
  <c r="N1413" i="10"/>
  <c r="W1478" i="10"/>
  <c r="W1408" i="10"/>
  <c r="N1058" i="10"/>
  <c r="N1411" i="10"/>
  <c r="N639" i="10"/>
  <c r="N2676" i="10"/>
  <c r="N1479" i="10"/>
  <c r="N851" i="10"/>
  <c r="N1412" i="10"/>
  <c r="W3027" i="10"/>
  <c r="W2817" i="10"/>
  <c r="N2814" i="10"/>
  <c r="N1477" i="10"/>
  <c r="N849" i="10"/>
  <c r="N430" i="10"/>
  <c r="N359" i="10"/>
  <c r="W1058" i="10"/>
  <c r="W1411" i="10"/>
  <c r="W2815" i="10"/>
  <c r="W2814" i="10"/>
  <c r="N1478" i="10"/>
  <c r="N1408" i="10"/>
  <c r="N3027" i="10"/>
  <c r="N2817" i="10"/>
  <c r="N2815" i="10"/>
  <c r="W640" i="10"/>
  <c r="W2816" i="10"/>
  <c r="W3026" i="10"/>
  <c r="N499" i="10"/>
  <c r="W1057" i="10"/>
  <c r="W498" i="10"/>
  <c r="W2676" i="10"/>
  <c r="W1479" i="10"/>
  <c r="W851" i="10"/>
  <c r="W1412" i="10"/>
  <c r="W431" i="10"/>
  <c r="W497" i="10"/>
  <c r="W639" i="10"/>
  <c r="N640" i="10"/>
  <c r="N3026" i="10"/>
  <c r="N2816" i="10"/>
  <c r="W499" i="10"/>
  <c r="N1057" i="10"/>
  <c r="W850" i="10"/>
  <c r="W1409" i="10"/>
  <c r="W1477" i="10"/>
  <c r="W849" i="10"/>
  <c r="W2858" i="10"/>
  <c r="AP2244" i="10"/>
  <c r="E96" i="24"/>
  <c r="G86" i="11" s="1"/>
  <c r="D86" i="11" s="1"/>
  <c r="E31" i="24"/>
  <c r="G21" i="11" s="1"/>
  <c r="D21" i="11" s="1"/>
  <c r="AE69" i="24"/>
  <c r="D95" i="24"/>
  <c r="F85" i="11" s="1"/>
  <c r="E93" i="24"/>
  <c r="D93" i="24"/>
  <c r="D23" i="24"/>
  <c r="F13" i="11" s="1"/>
  <c r="C13" i="11" s="1"/>
  <c r="AE64" i="24"/>
  <c r="AD22" i="24"/>
  <c r="E94" i="24"/>
  <c r="G84" i="11" s="1"/>
  <c r="D84" i="11" s="1"/>
  <c r="AE47" i="24"/>
  <c r="AD47" i="24"/>
  <c r="AD64" i="24"/>
  <c r="AD31" i="24"/>
  <c r="AE21" i="24"/>
  <c r="AD32" i="24"/>
  <c r="AE32" i="24"/>
  <c r="AD27" i="24"/>
  <c r="AE24" i="24"/>
  <c r="AE38" i="24"/>
  <c r="AE59" i="24"/>
  <c r="AE58" i="24"/>
  <c r="AD20" i="24"/>
  <c r="AD26" i="24"/>
  <c r="AE60" i="24"/>
  <c r="AD24" i="24"/>
  <c r="AE39" i="24"/>
  <c r="AE13" i="24"/>
  <c r="AE62" i="24"/>
  <c r="AE70" i="24"/>
  <c r="AE27" i="24"/>
  <c r="AE63" i="24"/>
  <c r="AE48" i="24"/>
  <c r="AE57" i="24"/>
  <c r="E57" i="24"/>
  <c r="G47" i="11" s="1"/>
  <c r="AD56" i="24"/>
  <c r="D56" i="24"/>
  <c r="F46" i="11" s="1"/>
  <c r="C46" i="11" s="1"/>
  <c r="AE41" i="24"/>
  <c r="E41" i="24"/>
  <c r="G31" i="11" s="1"/>
  <c r="D31" i="11" s="1"/>
  <c r="AD72" i="24"/>
  <c r="D72" i="24"/>
  <c r="F62" i="11" s="1"/>
  <c r="C62" i="11" s="1"/>
  <c r="AD13" i="24"/>
  <c r="AD15" i="24"/>
  <c r="D15" i="24"/>
  <c r="F5" i="11" s="1"/>
  <c r="C5" i="11" s="1"/>
  <c r="AD59" i="24"/>
  <c r="D59" i="24"/>
  <c r="F49" i="11" s="1"/>
  <c r="AD54" i="24"/>
  <c r="AE53" i="24"/>
  <c r="E53" i="24"/>
  <c r="G43" i="11" s="1"/>
  <c r="D43" i="11" s="1"/>
  <c r="AD44" i="24"/>
  <c r="D44" i="24"/>
  <c r="F34" i="11" s="1"/>
  <c r="C34" i="11" s="1"/>
  <c r="AE81" i="24"/>
  <c r="E81" i="24"/>
  <c r="G71" i="11" s="1"/>
  <c r="D71" i="11" s="1"/>
  <c r="AD61" i="24"/>
  <c r="D61" i="24"/>
  <c r="F51" i="11" s="1"/>
  <c r="AE36" i="24"/>
  <c r="E36" i="24"/>
  <c r="G26" i="11" s="1"/>
  <c r="D26" i="11" s="1"/>
  <c r="AE29" i="24"/>
  <c r="E29" i="24"/>
  <c r="G19" i="11" s="1"/>
  <c r="AD45" i="24"/>
  <c r="D45" i="24"/>
  <c r="F35" i="11" s="1"/>
  <c r="C35" i="11" s="1"/>
  <c r="AD40" i="24"/>
  <c r="D40" i="24"/>
  <c r="F30" i="11" s="1"/>
  <c r="C30" i="11" s="1"/>
  <c r="AD28" i="24"/>
  <c r="D28" i="24"/>
  <c r="F18" i="11" s="1"/>
  <c r="C18" i="11" s="1"/>
  <c r="AE65" i="24"/>
  <c r="E65" i="24"/>
  <c r="G55" i="11" s="1"/>
  <c r="AE23" i="24"/>
  <c r="E23" i="24"/>
  <c r="G13" i="11" s="1"/>
  <c r="D13" i="11" s="1"/>
  <c r="AE73" i="24"/>
  <c r="AE84" i="24"/>
  <c r="AE42" i="24"/>
  <c r="AE85" i="24"/>
  <c r="AE54" i="24"/>
  <c r="AD78" i="24"/>
  <c r="AE88" i="24"/>
  <c r="AD36" i="24"/>
  <c r="AE20" i="24"/>
  <c r="AE82" i="24"/>
  <c r="AD49" i="24"/>
  <c r="AE25" i="24"/>
  <c r="AE83" i="24"/>
  <c r="AE33" i="24"/>
  <c r="AE26" i="24"/>
  <c r="AE18" i="24"/>
  <c r="AD46" i="24"/>
  <c r="AD75" i="24"/>
  <c r="AE67" i="24"/>
  <c r="AE44" i="24"/>
  <c r="AD37" i="24"/>
  <c r="AD80" i="24"/>
  <c r="AD16" i="24"/>
  <c r="AE40" i="24"/>
  <c r="AE61" i="24"/>
  <c r="AE46" i="24"/>
  <c r="AD87" i="24"/>
  <c r="AD18" i="24"/>
  <c r="AE75" i="24"/>
  <c r="AD89" i="24"/>
  <c r="AD81" i="24"/>
  <c r="AE28" i="24"/>
  <c r="AE55" i="24"/>
  <c r="AE71" i="24"/>
  <c r="AE78" i="24"/>
  <c r="AE72" i="24"/>
  <c r="AE68" i="24"/>
  <c r="AE77" i="24"/>
  <c r="AD77" i="24"/>
  <c r="AD73" i="24"/>
  <c r="AD35" i="24"/>
  <c r="AD66" i="24"/>
  <c r="AE89" i="24"/>
  <c r="AE16" i="24"/>
  <c r="AE35" i="24"/>
  <c r="AD48" i="24"/>
  <c r="AE50" i="24"/>
  <c r="AD29" i="24"/>
  <c r="AD50" i="24"/>
  <c r="AE37" i="24"/>
  <c r="AD88" i="24"/>
  <c r="AD58" i="24"/>
  <c r="AD43" i="24"/>
  <c r="AD17" i="24"/>
  <c r="AE91" i="24"/>
  <c r="AD84" i="24"/>
  <c r="AE87" i="24"/>
  <c r="AE43" i="24"/>
  <c r="AD86" i="24"/>
  <c r="AD70" i="24"/>
  <c r="AE76" i="24"/>
  <c r="AD90" i="24"/>
  <c r="AD67" i="24"/>
  <c r="AD53" i="24"/>
  <c r="AE66" i="24"/>
  <c r="AE79" i="24"/>
  <c r="AD25" i="24"/>
  <c r="AD51" i="24"/>
  <c r="AE86" i="24"/>
  <c r="AE51" i="24"/>
  <c r="AD14" i="24"/>
  <c r="AD68" i="24"/>
  <c r="AD83" i="24"/>
  <c r="AD82" i="24"/>
  <c r="AE14" i="24"/>
  <c r="AD60" i="24"/>
  <c r="AD55" i="24"/>
  <c r="AD71" i="24"/>
  <c r="AD57" i="24"/>
  <c r="AE45" i="24"/>
  <c r="AD39" i="24"/>
  <c r="AE90" i="24"/>
  <c r="AD79" i="24"/>
  <c r="AD52" i="24"/>
  <c r="AE80" i="24"/>
  <c r="AE17" i="24"/>
  <c r="AD42" i="24"/>
  <c r="AD65" i="24"/>
  <c r="AD33" i="24"/>
  <c r="AD63" i="24"/>
  <c r="AD76" i="24"/>
  <c r="AE52" i="24"/>
  <c r="AD91" i="24"/>
  <c r="AD85" i="24"/>
  <c r="AD62" i="24"/>
  <c r="AE56" i="24"/>
  <c r="AD41" i="24"/>
  <c r="AT2667" i="10"/>
  <c r="AT2597" i="10"/>
  <c r="AT2520" i="10"/>
  <c r="AT2450" i="10"/>
  <c r="AT2380" i="10"/>
  <c r="AT2240" i="10"/>
  <c r="AT2170" i="10"/>
  <c r="AT2030" i="10"/>
  <c r="AT1890" i="10"/>
  <c r="AT1820" i="10"/>
  <c r="AT1470" i="10"/>
  <c r="AT1400" i="10"/>
  <c r="AT1190" i="10"/>
  <c r="AT1120" i="10"/>
  <c r="AT1050" i="10"/>
  <c r="AT980" i="10"/>
  <c r="AT910" i="10"/>
  <c r="AT560" i="10"/>
  <c r="AT138" i="10"/>
  <c r="AU138" i="10"/>
  <c r="AU2667" i="10"/>
  <c r="AU2597" i="10"/>
  <c r="AU2520" i="10"/>
  <c r="AU2450" i="10"/>
  <c r="AU2380" i="10"/>
  <c r="AU2240" i="10"/>
  <c r="AU2170" i="10"/>
  <c r="AU2030" i="10"/>
  <c r="AU1890" i="10"/>
  <c r="AU1820" i="10"/>
  <c r="AU1470" i="10"/>
  <c r="AU1400" i="10"/>
  <c r="AU1190" i="10"/>
  <c r="AU1120" i="10"/>
  <c r="AU1050" i="10"/>
  <c r="AU980" i="10"/>
  <c r="AU910" i="10"/>
  <c r="AU560" i="10"/>
  <c r="F32" i="11" l="1"/>
  <c r="C32" i="11" s="1"/>
  <c r="N429" i="10" s="1"/>
  <c r="AE429" i="10" s="1"/>
  <c r="W356" i="10"/>
  <c r="AE356" i="10" s="1"/>
  <c r="AE430" i="10"/>
  <c r="W359" i="10"/>
  <c r="AE359" i="10" s="1"/>
  <c r="W427" i="10"/>
  <c r="N1970" i="10"/>
  <c r="N2885" i="10"/>
  <c r="N1901" i="10"/>
  <c r="AE1901" i="10" s="1"/>
  <c r="AE1197" i="10"/>
  <c r="N2387" i="10"/>
  <c r="N360" i="10"/>
  <c r="AE360" i="10" s="1"/>
  <c r="N426" i="10"/>
  <c r="AE426" i="10" s="1"/>
  <c r="N1899" i="10"/>
  <c r="AE1899" i="10" s="1"/>
  <c r="W2387" i="10"/>
  <c r="N496" i="10"/>
  <c r="N428" i="10"/>
  <c r="AE428" i="10" s="1"/>
  <c r="N358" i="10"/>
  <c r="AE1687" i="10"/>
  <c r="W1696" i="10" s="1"/>
  <c r="N1716" i="10" s="1"/>
  <c r="N1718" i="10" s="1"/>
  <c r="X1750" i="10" s="1"/>
  <c r="AP1684" i="10" s="1"/>
  <c r="N1898" i="10"/>
  <c r="AE1898" i="10" s="1"/>
  <c r="AE778" i="10"/>
  <c r="AE1547" i="10"/>
  <c r="W1556" i="10" s="1"/>
  <c r="N1576" i="10" s="1"/>
  <c r="N1578" i="10" s="1"/>
  <c r="X1610" i="10" s="1"/>
  <c r="AP1544" i="10" s="1"/>
  <c r="AE215" i="10"/>
  <c r="W225" i="10" s="1"/>
  <c r="N245" i="10" s="1"/>
  <c r="N247" i="10" s="1"/>
  <c r="X279" i="10" s="1"/>
  <c r="AP212" i="10" s="1"/>
  <c r="C103" i="11"/>
  <c r="N2954" i="10" s="1"/>
  <c r="D55" i="11"/>
  <c r="W2318" i="10" s="1"/>
  <c r="W361" i="10"/>
  <c r="W358" i="10"/>
  <c r="D95" i="11"/>
  <c r="W1128" i="10" s="1"/>
  <c r="D97" i="11"/>
  <c r="W1199" i="10" s="1"/>
  <c r="N2955" i="10"/>
  <c r="N779" i="10"/>
  <c r="C85" i="11"/>
  <c r="N2674" i="10" s="1"/>
  <c r="C105" i="11"/>
  <c r="N3024" i="10" s="1"/>
  <c r="N780" i="10"/>
  <c r="AE780" i="10" s="1"/>
  <c r="C91" i="11"/>
  <c r="N2956" i="10" s="1"/>
  <c r="D47" i="11"/>
  <c r="W3025" i="10" s="1"/>
  <c r="AE3025" i="10" s="1"/>
  <c r="D105" i="11"/>
  <c r="W3024" i="10" s="1"/>
  <c r="C104" i="11"/>
  <c r="N2957" i="10" s="1"/>
  <c r="D100" i="11"/>
  <c r="W1338" i="10" s="1"/>
  <c r="C51" i="11"/>
  <c r="N1129" i="10" s="1"/>
  <c r="D103" i="11"/>
  <c r="W2954" i="10" s="1"/>
  <c r="D94" i="11"/>
  <c r="W1127" i="10" s="1"/>
  <c r="C93" i="11"/>
  <c r="N848" i="10" s="1"/>
  <c r="D91" i="11"/>
  <c r="W2956" i="10" s="1"/>
  <c r="D19" i="11"/>
  <c r="W1617" i="10" s="1"/>
  <c r="AE1617" i="10" s="1"/>
  <c r="W1626" i="10" s="1"/>
  <c r="N1646" i="10" s="1"/>
  <c r="N1648" i="10" s="1"/>
  <c r="X1680" i="10" s="1"/>
  <c r="D101" i="11"/>
  <c r="W2319" i="10" s="1"/>
  <c r="W779" i="10"/>
  <c r="D104" i="11"/>
  <c r="W2957" i="10" s="1"/>
  <c r="C94" i="11"/>
  <c r="N1127" i="10" s="1"/>
  <c r="W496" i="10"/>
  <c r="D85" i="11"/>
  <c r="W2674" i="10" s="1"/>
  <c r="C95" i="11"/>
  <c r="N1128" i="10" s="1"/>
  <c r="D93" i="11"/>
  <c r="W848" i="10" s="1"/>
  <c r="AE1897" i="10"/>
  <c r="C49" i="11"/>
  <c r="N637" i="10" s="1"/>
  <c r="AE637" i="10" s="1"/>
  <c r="D98" i="11"/>
  <c r="W1267" i="10" s="1"/>
  <c r="C97" i="11"/>
  <c r="N1199" i="10" s="1"/>
  <c r="C101" i="11"/>
  <c r="N2319" i="10" s="1"/>
  <c r="N361" i="10"/>
  <c r="N357" i="10"/>
  <c r="AE357" i="10" s="1"/>
  <c r="N427" i="10"/>
  <c r="N1338" i="10"/>
  <c r="N1267" i="10"/>
  <c r="W1198" i="10"/>
  <c r="W2317" i="10"/>
  <c r="N2317" i="10"/>
  <c r="N1198" i="10"/>
  <c r="AE2037" i="10"/>
  <c r="W2046" i="10" s="1"/>
  <c r="N2066" i="10" s="1"/>
  <c r="N2068" i="10" s="1"/>
  <c r="X2100" i="10" s="1"/>
  <c r="AP2034" i="10" s="1"/>
  <c r="AE1900" i="10"/>
  <c r="W2744" i="10"/>
  <c r="AE2744" i="10" s="1"/>
  <c r="W2753" i="10" s="1"/>
  <c r="N2773" i="10" s="1"/>
  <c r="N2775" i="10" s="1"/>
  <c r="X2807" i="10" s="1"/>
  <c r="X2808" i="10" s="1"/>
  <c r="X2809" i="10" s="1"/>
  <c r="N286" i="10"/>
  <c r="N145" i="10"/>
  <c r="N2677" i="10"/>
  <c r="F83" i="11"/>
  <c r="C83" i="11" s="1"/>
  <c r="W286" i="10"/>
  <c r="W145" i="10"/>
  <c r="W2885" i="10"/>
  <c r="W638" i="10"/>
  <c r="AE638" i="10" s="1"/>
  <c r="N2675" i="10"/>
  <c r="W2677" i="10"/>
  <c r="G83" i="11"/>
  <c r="D83" i="11" s="1"/>
  <c r="N1414" i="10"/>
  <c r="F84" i="11"/>
  <c r="C84" i="11" s="1"/>
  <c r="N853" i="10"/>
  <c r="F82" i="11"/>
  <c r="C82" i="11" s="1"/>
  <c r="N432" i="10"/>
  <c r="AE432" i="10" s="1"/>
  <c r="W853" i="10"/>
  <c r="G82" i="11"/>
  <c r="D82" i="11" s="1"/>
  <c r="N1061" i="10"/>
  <c r="F86" i="11"/>
  <c r="C86" i="11" s="1"/>
  <c r="N1130" i="10"/>
  <c r="N1060" i="10"/>
  <c r="N1481" i="10"/>
  <c r="N500" i="10"/>
  <c r="N854" i="10"/>
  <c r="AE1478" i="10"/>
  <c r="AE777" i="10"/>
  <c r="AE1479" i="10"/>
  <c r="W707" i="10"/>
  <c r="W1407" i="10"/>
  <c r="AE1480" i="10"/>
  <c r="AE1477" i="10"/>
  <c r="AE431" i="10"/>
  <c r="W1414" i="10"/>
  <c r="W1060" i="10"/>
  <c r="W1481" i="10"/>
  <c r="W1130" i="10"/>
  <c r="W854" i="10"/>
  <c r="W1061" i="10"/>
  <c r="W500" i="10"/>
  <c r="N707" i="10"/>
  <c r="N847" i="10"/>
  <c r="N1407" i="10"/>
  <c r="AP564" i="10"/>
  <c r="N105" i="10"/>
  <c r="AE427" i="10" l="1"/>
  <c r="W435" i="10" s="1"/>
  <c r="AE2885" i="10"/>
  <c r="AE361" i="10"/>
  <c r="AE358" i="10"/>
  <c r="N2884" i="10"/>
  <c r="AE3024" i="10"/>
  <c r="W3033" i="10" s="1"/>
  <c r="N3053" i="10" s="1"/>
  <c r="N3055" i="10" s="1"/>
  <c r="X3087" i="10" s="1"/>
  <c r="AP3021" i="10" s="1"/>
  <c r="AE2954" i="10"/>
  <c r="AE1199" i="10"/>
  <c r="AE779" i="10"/>
  <c r="W786" i="10" s="1"/>
  <c r="N806" i="10" s="1"/>
  <c r="N808" i="10" s="1"/>
  <c r="AE1127" i="10"/>
  <c r="AE2674" i="10"/>
  <c r="W2683" i="10" s="1"/>
  <c r="N2703" i="10" s="1"/>
  <c r="N2705" i="10" s="1"/>
  <c r="X2737" i="10" s="1"/>
  <c r="X2738" i="10" s="1"/>
  <c r="X2739" i="10" s="1"/>
  <c r="AE2957" i="10"/>
  <c r="AE2956" i="10"/>
  <c r="W2884" i="10"/>
  <c r="W2955" i="10"/>
  <c r="AE2955" i="10" s="1"/>
  <c r="AE1267" i="10"/>
  <c r="W1276" i="10" s="1"/>
  <c r="N1296" i="10" s="1"/>
  <c r="N1298" i="10" s="1"/>
  <c r="X1330" i="10" s="1"/>
  <c r="AP1264" i="10" s="1"/>
  <c r="AE1198" i="10"/>
  <c r="AE286" i="10"/>
  <c r="W295" i="10" s="1"/>
  <c r="N315" i="10" s="1"/>
  <c r="N317" i="10" s="1"/>
  <c r="X349" i="10" s="1"/>
  <c r="W1906" i="10"/>
  <c r="N1926" i="10" s="1"/>
  <c r="N1928" i="10" s="1"/>
  <c r="X1960" i="10" s="1"/>
  <c r="AP1614" i="10"/>
  <c r="AP2741" i="10"/>
  <c r="AE145" i="10"/>
  <c r="W154" i="10" s="1"/>
  <c r="N174" i="10" s="1"/>
  <c r="N176" i="10" s="1"/>
  <c r="X208" i="10" s="1"/>
  <c r="W646" i="10"/>
  <c r="N666" i="10" s="1"/>
  <c r="N668" i="10" s="1"/>
  <c r="X700" i="10" s="1"/>
  <c r="AP634" i="10" s="1"/>
  <c r="AE1481" i="10"/>
  <c r="W1486" i="10" s="1"/>
  <c r="N1506" i="10" s="1"/>
  <c r="N1508" i="10" s="1"/>
  <c r="X1540" i="10" s="1"/>
  <c r="W2823" i="10"/>
  <c r="N2843" i="10" s="1"/>
  <c r="N2845" i="10" s="1"/>
  <c r="X2877" i="10" s="1"/>
  <c r="X2878" i="10" s="1"/>
  <c r="X2879" i="10" s="1"/>
  <c r="AI2811" i="10" s="1"/>
  <c r="AI2741" i="10"/>
  <c r="E44" i="16" s="1"/>
  <c r="W716" i="10"/>
  <c r="N736" i="10" s="1"/>
  <c r="N738" i="10" s="1"/>
  <c r="N455" i="10" l="1"/>
  <c r="N457" i="10" s="1"/>
  <c r="X489" i="10" s="1"/>
  <c r="AJ482" i="10" s="1"/>
  <c r="W1206" i="10"/>
  <c r="N1226" i="10" s="1"/>
  <c r="N1228" i="10" s="1"/>
  <c r="W2963" i="10"/>
  <c r="N2983" i="10" s="1"/>
  <c r="N2985" i="10" s="1"/>
  <c r="W365" i="10"/>
  <c r="AE2884" i="10"/>
  <c r="W2893" i="10" s="1"/>
  <c r="N2913" i="10" s="1"/>
  <c r="N2915" i="10" s="1"/>
  <c r="X2947" i="10" s="1"/>
  <c r="AP2881" i="10" s="1"/>
  <c r="D529" i="14"/>
  <c r="AP283" i="10"/>
  <c r="AP1894" i="10"/>
  <c r="AP142" i="10"/>
  <c r="E45" i="16"/>
  <c r="AP2671" i="10"/>
  <c r="X3088" i="10"/>
  <c r="X3089" i="10" s="1"/>
  <c r="AP2811" i="10"/>
  <c r="AP1474" i="10"/>
  <c r="AI2671" i="10"/>
  <c r="E43" i="16" s="1"/>
  <c r="H1" i="11"/>
  <c r="AH377" i="10" l="1"/>
  <c r="N385" i="10"/>
  <c r="N387" i="10" s="1"/>
  <c r="X419" i="10" s="1"/>
  <c r="AP353" i="10" s="1"/>
  <c r="AI487" i="10"/>
  <c r="AP423" i="10"/>
  <c r="X2948" i="10"/>
  <c r="X2949" i="10" s="1"/>
  <c r="AI2881" i="10" s="1"/>
  <c r="E46" i="16" s="1"/>
  <c r="D531" i="14"/>
  <c r="I1035" i="10" s="1"/>
  <c r="AF1035" i="10" s="1"/>
  <c r="I755" i="10"/>
  <c r="AF755" i="10" s="1"/>
  <c r="D44" i="16"/>
  <c r="F44" i="16" s="1"/>
  <c r="AJ2741" i="10"/>
  <c r="D525" i="14"/>
  <c r="I1034" i="10" s="1"/>
  <c r="AF1034" i="10" s="1"/>
  <c r="AI3021" i="10"/>
  <c r="AF2664" i="10"/>
  <c r="X2664" i="10"/>
  <c r="G2664" i="10"/>
  <c r="A2664" i="10"/>
  <c r="AF2663" i="10"/>
  <c r="X2663" i="10"/>
  <c r="G2663" i="10"/>
  <c r="A2663" i="10"/>
  <c r="AF2662" i="10"/>
  <c r="X2662" i="10"/>
  <c r="G2662" i="10"/>
  <c r="A2662" i="10"/>
  <c r="AF2661" i="10"/>
  <c r="X2661" i="10"/>
  <c r="G2661" i="10"/>
  <c r="A2661" i="10"/>
  <c r="AF2660" i="10"/>
  <c r="X2660" i="10"/>
  <c r="G2660" i="10"/>
  <c r="A2660" i="10"/>
  <c r="AF2656" i="10"/>
  <c r="I2656" i="10"/>
  <c r="G2656" i="10"/>
  <c r="A2656" i="10"/>
  <c r="AF2655" i="10"/>
  <c r="I2655" i="10"/>
  <c r="G2655" i="10"/>
  <c r="A2655" i="10"/>
  <c r="AF2654" i="10"/>
  <c r="I2654" i="10"/>
  <c r="G2654" i="10"/>
  <c r="A2654" i="10"/>
  <c r="AF2653" i="10"/>
  <c r="I2653" i="10"/>
  <c r="G2653" i="10"/>
  <c r="A2653" i="10"/>
  <c r="AF2652" i="10"/>
  <c r="I2652" i="10"/>
  <c r="G2652" i="10"/>
  <c r="A2652" i="10"/>
  <c r="AF2651" i="10"/>
  <c r="I2651" i="10"/>
  <c r="G2651" i="10"/>
  <c r="A2651" i="10"/>
  <c r="AF2647" i="10"/>
  <c r="I2647" i="10"/>
  <c r="G2647" i="10"/>
  <c r="A2647" i="10"/>
  <c r="AF2646" i="10"/>
  <c r="I2646" i="10"/>
  <c r="G2646" i="10"/>
  <c r="A2646" i="10"/>
  <c r="AF2645" i="10"/>
  <c r="I2645" i="10"/>
  <c r="G2645" i="10"/>
  <c r="A2645" i="10"/>
  <c r="AF2644" i="10"/>
  <c r="I2644" i="10"/>
  <c r="G2644" i="10"/>
  <c r="A2644" i="10"/>
  <c r="AF2643" i="10"/>
  <c r="I2643" i="10"/>
  <c r="G2643" i="10"/>
  <c r="A2643" i="10"/>
  <c r="AF2642" i="10"/>
  <c r="I2642" i="10"/>
  <c r="G2642" i="10"/>
  <c r="A2642" i="10"/>
  <c r="I2641" i="10"/>
  <c r="G2641" i="10"/>
  <c r="A2641" i="10"/>
  <c r="I2640" i="10"/>
  <c r="G2640" i="10"/>
  <c r="A2640" i="10"/>
  <c r="I2639" i="10"/>
  <c r="G2639" i="10"/>
  <c r="A2639" i="10"/>
  <c r="I2638" i="10"/>
  <c r="G2638" i="10"/>
  <c r="A2638" i="10"/>
  <c r="N2634" i="10"/>
  <c r="AA2623" i="10"/>
  <c r="K2623" i="10"/>
  <c r="G2623" i="10"/>
  <c r="A2623" i="10"/>
  <c r="AA2622" i="10"/>
  <c r="K2622" i="10"/>
  <c r="G2622" i="10"/>
  <c r="A2622" i="10"/>
  <c r="AA2621" i="10"/>
  <c r="K2621" i="10"/>
  <c r="G2621" i="10"/>
  <c r="A2621" i="10"/>
  <c r="AA2620" i="10"/>
  <c r="K2620" i="10"/>
  <c r="G2620" i="10"/>
  <c r="A2620" i="10"/>
  <c r="AA2619" i="10"/>
  <c r="K2619" i="10"/>
  <c r="G2619" i="10"/>
  <c r="A2619" i="10"/>
  <c r="K2618" i="10"/>
  <c r="AA2618" i="10" s="1"/>
  <c r="A2618" i="10"/>
  <c r="K2617" i="10"/>
  <c r="AA2617" i="10" s="1"/>
  <c r="A2617" i="10"/>
  <c r="K2616" i="10"/>
  <c r="AA2616" i="10" s="1"/>
  <c r="A2616" i="10"/>
  <c r="AE2612" i="10"/>
  <c r="W2612" i="10"/>
  <c r="N2612" i="10"/>
  <c r="L2612" i="10"/>
  <c r="A2612" i="10"/>
  <c r="AE2611" i="10"/>
  <c r="W2611" i="10"/>
  <c r="N2611" i="10"/>
  <c r="L2611" i="10"/>
  <c r="A2611" i="10"/>
  <c r="AE2610" i="10"/>
  <c r="W2610" i="10"/>
  <c r="N2610" i="10"/>
  <c r="L2610" i="10"/>
  <c r="A2610" i="10"/>
  <c r="AE2609" i="10"/>
  <c r="W2609" i="10"/>
  <c r="N2609" i="10"/>
  <c r="L2609" i="10"/>
  <c r="A2609" i="10"/>
  <c r="L2608" i="10"/>
  <c r="A2608" i="10"/>
  <c r="L2607" i="10"/>
  <c r="A2607" i="10"/>
  <c r="L2606" i="10"/>
  <c r="A2606" i="10"/>
  <c r="L2605" i="10"/>
  <c r="A2605" i="10"/>
  <c r="L2604" i="10"/>
  <c r="A2604" i="10"/>
  <c r="AF2601" i="10"/>
  <c r="D2601" i="10"/>
  <c r="AF2594" i="10"/>
  <c r="X2594" i="10"/>
  <c r="G2594" i="10"/>
  <c r="A2594" i="10"/>
  <c r="AF2593" i="10"/>
  <c r="X2593" i="10"/>
  <c r="G2593" i="10"/>
  <c r="A2593" i="10"/>
  <c r="AF2592" i="10"/>
  <c r="X2592" i="10"/>
  <c r="G2592" i="10"/>
  <c r="A2592" i="10"/>
  <c r="AF2591" i="10"/>
  <c r="X2591" i="10"/>
  <c r="G2591" i="10"/>
  <c r="A2591" i="10"/>
  <c r="AF2590" i="10"/>
  <c r="X2590" i="10"/>
  <c r="G2590" i="10"/>
  <c r="A2590" i="10"/>
  <c r="AF2586" i="10"/>
  <c r="I2586" i="10"/>
  <c r="G2586" i="10"/>
  <c r="A2586" i="10"/>
  <c r="AF2585" i="10"/>
  <c r="I2585" i="10"/>
  <c r="G2585" i="10"/>
  <c r="A2585" i="10"/>
  <c r="AF2584" i="10"/>
  <c r="I2584" i="10"/>
  <c r="G2584" i="10"/>
  <c r="A2584" i="10"/>
  <c r="AF2583" i="10"/>
  <c r="I2583" i="10"/>
  <c r="G2583" i="10"/>
  <c r="A2583" i="10"/>
  <c r="AF2582" i="10"/>
  <c r="I2582" i="10"/>
  <c r="G2582" i="10"/>
  <c r="A2582" i="10"/>
  <c r="G2581" i="10"/>
  <c r="A2581" i="10"/>
  <c r="G2568" i="10"/>
  <c r="A2568" i="10"/>
  <c r="G2567" i="10"/>
  <c r="A2567" i="10"/>
  <c r="G2566" i="10"/>
  <c r="A2566" i="10"/>
  <c r="G2565" i="10"/>
  <c r="A2565" i="10"/>
  <c r="G2564" i="10"/>
  <c r="A2564" i="10"/>
  <c r="G2563" i="10"/>
  <c r="A2563" i="10"/>
  <c r="G2562" i="10"/>
  <c r="A2562" i="10"/>
  <c r="G2561" i="10"/>
  <c r="A2561" i="10"/>
  <c r="N2557" i="10"/>
  <c r="AA2546" i="10"/>
  <c r="K2546" i="10"/>
  <c r="G2546" i="10"/>
  <c r="A2546" i="10"/>
  <c r="AA2545" i="10"/>
  <c r="K2545" i="10"/>
  <c r="G2545" i="10"/>
  <c r="A2545" i="10"/>
  <c r="AA2544" i="10"/>
  <c r="K2544" i="10"/>
  <c r="G2544" i="10"/>
  <c r="A2544" i="10"/>
  <c r="AA2543" i="10"/>
  <c r="K2543" i="10"/>
  <c r="G2543" i="10"/>
  <c r="A2543" i="10"/>
  <c r="AA2542" i="10"/>
  <c r="K2542" i="10"/>
  <c r="G2542" i="10"/>
  <c r="A2542" i="10"/>
  <c r="K2541" i="10"/>
  <c r="A2541" i="10"/>
  <c r="K2540" i="10"/>
  <c r="AA2540" i="10" s="1"/>
  <c r="A2540" i="10"/>
  <c r="K2539" i="10"/>
  <c r="AA2539" i="10" s="1"/>
  <c r="A2539" i="10"/>
  <c r="AE2535" i="10"/>
  <c r="W2535" i="10"/>
  <c r="N2535" i="10"/>
  <c r="L2535" i="10"/>
  <c r="A2535" i="10"/>
  <c r="AE2534" i="10"/>
  <c r="W2534" i="10"/>
  <c r="N2534" i="10"/>
  <c r="L2534" i="10"/>
  <c r="A2534" i="10"/>
  <c r="AE2533" i="10"/>
  <c r="W2533" i="10"/>
  <c r="N2533" i="10"/>
  <c r="L2533" i="10"/>
  <c r="A2533" i="10"/>
  <c r="AE2532" i="10"/>
  <c r="W2532" i="10"/>
  <c r="N2532" i="10"/>
  <c r="L2532" i="10"/>
  <c r="A2532" i="10"/>
  <c r="AE2531" i="10"/>
  <c r="W2531" i="10"/>
  <c r="N2531" i="10"/>
  <c r="L2531" i="10"/>
  <c r="A2531" i="10"/>
  <c r="AE2530" i="10"/>
  <c r="W2530" i="10"/>
  <c r="N2530" i="10"/>
  <c r="L2530" i="10"/>
  <c r="A2530" i="10"/>
  <c r="AE2529" i="10"/>
  <c r="W2529" i="10"/>
  <c r="N2529" i="10"/>
  <c r="L2529" i="10"/>
  <c r="A2529" i="10"/>
  <c r="AE2528" i="10"/>
  <c r="W2528" i="10"/>
  <c r="N2528" i="10"/>
  <c r="L2528" i="10"/>
  <c r="A2528" i="10"/>
  <c r="L2527" i="10"/>
  <c r="A2527" i="10"/>
  <c r="AF2524" i="10"/>
  <c r="D2524" i="10"/>
  <c r="AF2517" i="10"/>
  <c r="X2517" i="10"/>
  <c r="G2517" i="10"/>
  <c r="A2517" i="10"/>
  <c r="AF2516" i="10"/>
  <c r="X2516" i="10"/>
  <c r="G2516" i="10"/>
  <c r="A2516" i="10"/>
  <c r="AF2515" i="10"/>
  <c r="X2515" i="10"/>
  <c r="G2515" i="10"/>
  <c r="A2515" i="10"/>
  <c r="AF2514" i="10"/>
  <c r="X2514" i="10"/>
  <c r="G2514" i="10"/>
  <c r="A2514" i="10"/>
  <c r="AF2513" i="10"/>
  <c r="X2513" i="10"/>
  <c r="G2513" i="10"/>
  <c r="A2513" i="10"/>
  <c r="AF2509" i="10"/>
  <c r="I2509" i="10"/>
  <c r="G2509" i="10"/>
  <c r="A2509" i="10"/>
  <c r="AF2508" i="10"/>
  <c r="I2508" i="10"/>
  <c r="G2508" i="10"/>
  <c r="A2508" i="10"/>
  <c r="AF2507" i="10"/>
  <c r="I2507" i="10"/>
  <c r="G2507" i="10"/>
  <c r="A2507" i="10"/>
  <c r="AF2506" i="10"/>
  <c r="I2506" i="10"/>
  <c r="G2506" i="10"/>
  <c r="A2506" i="10"/>
  <c r="AF2505" i="10"/>
  <c r="I2505" i="10"/>
  <c r="G2505" i="10"/>
  <c r="A2505" i="10"/>
  <c r="AF2500" i="10"/>
  <c r="I2500" i="10"/>
  <c r="G2500" i="10"/>
  <c r="A2500" i="10"/>
  <c r="G2499" i="10"/>
  <c r="A2499" i="10"/>
  <c r="G2498" i="10"/>
  <c r="A2498" i="10"/>
  <c r="I2497" i="10"/>
  <c r="G2497" i="10"/>
  <c r="A2497" i="10"/>
  <c r="I2496" i="10"/>
  <c r="G2496" i="10"/>
  <c r="A2496" i="10"/>
  <c r="I2495" i="10"/>
  <c r="G2495" i="10"/>
  <c r="A2495" i="10"/>
  <c r="I2494" i="10"/>
  <c r="G2494" i="10"/>
  <c r="A2494" i="10"/>
  <c r="I2493" i="10"/>
  <c r="G2493" i="10"/>
  <c r="A2493" i="10"/>
  <c r="I2492" i="10"/>
  <c r="A2492" i="10"/>
  <c r="I2491" i="10"/>
  <c r="G2491" i="10"/>
  <c r="A2491" i="10"/>
  <c r="AA2476" i="10"/>
  <c r="K2476" i="10"/>
  <c r="G2476" i="10"/>
  <c r="A2476" i="10"/>
  <c r="AA2475" i="10"/>
  <c r="K2475" i="10"/>
  <c r="G2475" i="10"/>
  <c r="A2475" i="10"/>
  <c r="AA2474" i="10"/>
  <c r="K2474" i="10"/>
  <c r="G2474" i="10"/>
  <c r="A2474" i="10"/>
  <c r="AA2473" i="10"/>
  <c r="K2473" i="10"/>
  <c r="G2473" i="10"/>
  <c r="A2473" i="10"/>
  <c r="AA2472" i="10"/>
  <c r="K2472" i="10"/>
  <c r="G2472" i="10"/>
  <c r="A2472" i="10"/>
  <c r="K2471" i="10"/>
  <c r="AA2471" i="10" s="1"/>
  <c r="A2471" i="10"/>
  <c r="K2470" i="10"/>
  <c r="AA2470" i="10" s="1"/>
  <c r="A2470" i="10"/>
  <c r="K2469" i="10"/>
  <c r="AA2469" i="10" s="1"/>
  <c r="A2469" i="10"/>
  <c r="AE2465" i="10"/>
  <c r="W2465" i="10"/>
  <c r="N2465" i="10"/>
  <c r="L2465" i="10"/>
  <c r="A2465" i="10"/>
  <c r="AE2464" i="10"/>
  <c r="W2464" i="10"/>
  <c r="N2464" i="10"/>
  <c r="L2464" i="10"/>
  <c r="A2464" i="10"/>
  <c r="AE2463" i="10"/>
  <c r="W2463" i="10"/>
  <c r="N2463" i="10"/>
  <c r="L2463" i="10"/>
  <c r="A2463" i="10"/>
  <c r="AE2462" i="10"/>
  <c r="W2462" i="10"/>
  <c r="N2462" i="10"/>
  <c r="L2462" i="10"/>
  <c r="A2462" i="10"/>
  <c r="AE2461" i="10"/>
  <c r="W2461" i="10"/>
  <c r="N2461" i="10"/>
  <c r="L2461" i="10"/>
  <c r="A2461" i="10"/>
  <c r="AE2460" i="10"/>
  <c r="W2460" i="10"/>
  <c r="N2460" i="10"/>
  <c r="L2460" i="10"/>
  <c r="A2460" i="10"/>
  <c r="L2459" i="10"/>
  <c r="A2459" i="10"/>
  <c r="L2458" i="10"/>
  <c r="A2458" i="10"/>
  <c r="L2457" i="10"/>
  <c r="AF2454" i="10"/>
  <c r="D2454" i="10"/>
  <c r="AF2447" i="10"/>
  <c r="X2447" i="10"/>
  <c r="G2447" i="10"/>
  <c r="A2447" i="10"/>
  <c r="AF2446" i="10"/>
  <c r="X2446" i="10"/>
  <c r="G2446" i="10"/>
  <c r="A2446" i="10"/>
  <c r="AF2445" i="10"/>
  <c r="X2445" i="10"/>
  <c r="G2445" i="10"/>
  <c r="A2445" i="10"/>
  <c r="AF2444" i="10"/>
  <c r="X2444" i="10"/>
  <c r="G2444" i="10"/>
  <c r="A2444" i="10"/>
  <c r="AF2443" i="10"/>
  <c r="X2443" i="10"/>
  <c r="G2443" i="10"/>
  <c r="A2443" i="10"/>
  <c r="AF2439" i="10"/>
  <c r="I2439" i="10"/>
  <c r="G2439" i="10"/>
  <c r="A2439" i="10"/>
  <c r="AF2438" i="10"/>
  <c r="I2438" i="10"/>
  <c r="G2438" i="10"/>
  <c r="A2438" i="10"/>
  <c r="AF2437" i="10"/>
  <c r="I2437" i="10"/>
  <c r="G2437" i="10"/>
  <c r="A2437" i="10"/>
  <c r="AF2436" i="10"/>
  <c r="I2436" i="10"/>
  <c r="G2436" i="10"/>
  <c r="A2436" i="10"/>
  <c r="AF2435" i="10"/>
  <c r="I2435" i="10"/>
  <c r="G2435" i="10"/>
  <c r="A2435" i="10"/>
  <c r="AF2434" i="10"/>
  <c r="I2434" i="10"/>
  <c r="G2434" i="10"/>
  <c r="A2434" i="10"/>
  <c r="AF2430" i="10"/>
  <c r="I2430" i="10"/>
  <c r="G2430" i="10"/>
  <c r="A2430" i="10"/>
  <c r="AF2429" i="10"/>
  <c r="I2429" i="10"/>
  <c r="G2429" i="10"/>
  <c r="A2429" i="10"/>
  <c r="AF2428" i="10"/>
  <c r="I2428" i="10"/>
  <c r="G2428" i="10"/>
  <c r="A2428" i="10"/>
  <c r="G2427" i="10"/>
  <c r="A2427" i="10"/>
  <c r="G2426" i="10"/>
  <c r="A2426" i="10"/>
  <c r="G2425" i="10"/>
  <c r="A2425" i="10"/>
  <c r="G2424" i="10"/>
  <c r="A2424" i="10"/>
  <c r="G2423" i="10"/>
  <c r="A2423" i="10"/>
  <c r="G2422" i="10"/>
  <c r="A2422" i="10"/>
  <c r="G2421" i="10"/>
  <c r="A2421" i="10"/>
  <c r="N2417" i="10"/>
  <c r="AA2406" i="10"/>
  <c r="K2406" i="10"/>
  <c r="G2406" i="10"/>
  <c r="A2406" i="10"/>
  <c r="AA2405" i="10"/>
  <c r="K2405" i="10"/>
  <c r="G2405" i="10"/>
  <c r="A2405" i="10"/>
  <c r="AA2404" i="10"/>
  <c r="K2404" i="10"/>
  <c r="G2404" i="10"/>
  <c r="A2404" i="10"/>
  <c r="AA2403" i="10"/>
  <c r="K2403" i="10"/>
  <c r="G2403" i="10"/>
  <c r="A2403" i="10"/>
  <c r="AA2402" i="10"/>
  <c r="K2402" i="10"/>
  <c r="G2402" i="10"/>
  <c r="A2402" i="10"/>
  <c r="K2401" i="10"/>
  <c r="A2401" i="10"/>
  <c r="K2400" i="10"/>
  <c r="AA2400" i="10" s="1"/>
  <c r="A2400" i="10"/>
  <c r="K2399" i="10"/>
  <c r="AA2399" i="10" s="1"/>
  <c r="A2399" i="10"/>
  <c r="AE2395" i="10"/>
  <c r="W2395" i="10"/>
  <c r="N2395" i="10"/>
  <c r="L2395" i="10"/>
  <c r="A2395" i="10"/>
  <c r="AE2394" i="10"/>
  <c r="W2394" i="10"/>
  <c r="N2394" i="10"/>
  <c r="L2394" i="10"/>
  <c r="A2394" i="10"/>
  <c r="AE2393" i="10"/>
  <c r="W2393" i="10"/>
  <c r="N2393" i="10"/>
  <c r="L2393" i="10"/>
  <c r="A2393" i="10"/>
  <c r="AE2392" i="10"/>
  <c r="W2392" i="10"/>
  <c r="N2392" i="10"/>
  <c r="L2392" i="10"/>
  <c r="A2392" i="10"/>
  <c r="AE2391" i="10"/>
  <c r="W2391" i="10"/>
  <c r="N2391" i="10"/>
  <c r="L2391" i="10"/>
  <c r="A2391" i="10"/>
  <c r="AE2390" i="10"/>
  <c r="W2390" i="10"/>
  <c r="N2390" i="10"/>
  <c r="L2390" i="10"/>
  <c r="A2390" i="10"/>
  <c r="AE2389" i="10"/>
  <c r="W2389" i="10"/>
  <c r="N2389" i="10"/>
  <c r="L2389" i="10"/>
  <c r="A2389" i="10"/>
  <c r="L2388" i="10"/>
  <c r="A2388" i="10"/>
  <c r="L2387" i="10"/>
  <c r="AE2387" i="10" s="1"/>
  <c r="A2387" i="10"/>
  <c r="AF2384" i="10"/>
  <c r="D2384" i="10"/>
  <c r="AF2377" i="10"/>
  <c r="X2377" i="10"/>
  <c r="G2377" i="10"/>
  <c r="A2377" i="10"/>
  <c r="AF2376" i="10"/>
  <c r="X2376" i="10"/>
  <c r="G2376" i="10"/>
  <c r="A2376" i="10"/>
  <c r="AF2375" i="10"/>
  <c r="X2375" i="10"/>
  <c r="G2375" i="10"/>
  <c r="A2375" i="10"/>
  <c r="AF2374" i="10"/>
  <c r="X2374" i="10"/>
  <c r="G2374" i="10"/>
  <c r="A2374" i="10"/>
  <c r="AF2373" i="10"/>
  <c r="X2373" i="10"/>
  <c r="G2373" i="10"/>
  <c r="A2373" i="10"/>
  <c r="AF2369" i="10"/>
  <c r="I2369" i="10"/>
  <c r="G2369" i="10"/>
  <c r="A2369" i="10"/>
  <c r="AF2368" i="10"/>
  <c r="I2368" i="10"/>
  <c r="G2368" i="10"/>
  <c r="A2368" i="10"/>
  <c r="AF2367" i="10"/>
  <c r="I2367" i="10"/>
  <c r="G2367" i="10"/>
  <c r="A2367" i="10"/>
  <c r="AF2366" i="10"/>
  <c r="I2366" i="10"/>
  <c r="G2366" i="10"/>
  <c r="A2366" i="10"/>
  <c r="I2365" i="10"/>
  <c r="A2365" i="10"/>
  <c r="I2364" i="10"/>
  <c r="A2364" i="10"/>
  <c r="AF2360" i="10"/>
  <c r="I2360" i="10"/>
  <c r="G2360" i="10"/>
  <c r="A2360" i="10"/>
  <c r="AF2359" i="10"/>
  <c r="I2359" i="10"/>
  <c r="G2359" i="10"/>
  <c r="A2359" i="10"/>
  <c r="AF2358" i="10"/>
  <c r="I2358" i="10"/>
  <c r="G2358" i="10"/>
  <c r="A2358" i="10"/>
  <c r="AF2357" i="10"/>
  <c r="I2357" i="10"/>
  <c r="G2357" i="10"/>
  <c r="A2357" i="10"/>
  <c r="AF2356" i="10"/>
  <c r="I2356" i="10"/>
  <c r="G2356" i="10"/>
  <c r="A2356" i="10"/>
  <c r="AF2355" i="10"/>
  <c r="I2355" i="10"/>
  <c r="G2355" i="10"/>
  <c r="A2355" i="10"/>
  <c r="AF2354" i="10"/>
  <c r="I2354" i="10"/>
  <c r="G2354" i="10"/>
  <c r="A2354" i="10"/>
  <c r="AF2353" i="10"/>
  <c r="AF2352" i="10"/>
  <c r="AF2351" i="10"/>
  <c r="N2347" i="10"/>
  <c r="AA2336" i="10"/>
  <c r="K2336" i="10"/>
  <c r="G2336" i="10"/>
  <c r="A2336" i="10"/>
  <c r="AA2335" i="10"/>
  <c r="K2335" i="10"/>
  <c r="G2335" i="10"/>
  <c r="A2335" i="10"/>
  <c r="AA2334" i="10"/>
  <c r="K2334" i="10"/>
  <c r="G2334" i="10"/>
  <c r="A2334" i="10"/>
  <c r="AA2333" i="10"/>
  <c r="K2333" i="10"/>
  <c r="G2333" i="10"/>
  <c r="A2333" i="10"/>
  <c r="AA2332" i="10"/>
  <c r="K2332" i="10"/>
  <c r="G2332" i="10"/>
  <c r="A2332" i="10"/>
  <c r="AA2331" i="10"/>
  <c r="K2331" i="10"/>
  <c r="G2331" i="10"/>
  <c r="A2331" i="10"/>
  <c r="K2330" i="10"/>
  <c r="AA2330" i="10" s="1"/>
  <c r="A2330" i="10"/>
  <c r="K2329" i="10"/>
  <c r="AA2329" i="10" s="1"/>
  <c r="A2329" i="10"/>
  <c r="AE2325" i="10"/>
  <c r="W2325" i="10"/>
  <c r="N2325" i="10"/>
  <c r="L2325" i="10"/>
  <c r="A2325" i="10"/>
  <c r="AE2324" i="10"/>
  <c r="W2324" i="10"/>
  <c r="N2324" i="10"/>
  <c r="L2324" i="10"/>
  <c r="A2324" i="10"/>
  <c r="AE2323" i="10"/>
  <c r="W2323" i="10"/>
  <c r="N2323" i="10"/>
  <c r="L2323" i="10"/>
  <c r="A2323" i="10"/>
  <c r="AE2322" i="10"/>
  <c r="W2322" i="10"/>
  <c r="N2322" i="10"/>
  <c r="L2322" i="10"/>
  <c r="A2322" i="10"/>
  <c r="AE2321" i="10"/>
  <c r="W2321" i="10"/>
  <c r="N2321" i="10"/>
  <c r="L2321" i="10"/>
  <c r="A2321" i="10"/>
  <c r="W2320" i="10"/>
  <c r="N2320" i="10"/>
  <c r="L2320" i="10"/>
  <c r="A2320" i="10"/>
  <c r="L2319" i="10"/>
  <c r="AE2319" i="10" s="1"/>
  <c r="A2319" i="10"/>
  <c r="L2318" i="10"/>
  <c r="AE2318" i="10" s="1"/>
  <c r="A2318" i="10"/>
  <c r="L2317" i="10"/>
  <c r="AE2317" i="10" s="1"/>
  <c r="A2317" i="10"/>
  <c r="AF2314" i="10"/>
  <c r="D2314" i="10"/>
  <c r="AF2237" i="10"/>
  <c r="X2237" i="10"/>
  <c r="G2237" i="10"/>
  <c r="A2237" i="10"/>
  <c r="AF2236" i="10"/>
  <c r="X2236" i="10"/>
  <c r="G2236" i="10"/>
  <c r="A2236" i="10"/>
  <c r="AF2235" i="10"/>
  <c r="X2235" i="10"/>
  <c r="G2235" i="10"/>
  <c r="A2235" i="10"/>
  <c r="AF2234" i="10"/>
  <c r="X2234" i="10"/>
  <c r="G2234" i="10"/>
  <c r="A2234" i="10"/>
  <c r="AF2233" i="10"/>
  <c r="X2233" i="10"/>
  <c r="G2233" i="10"/>
  <c r="A2233" i="10"/>
  <c r="AF2229" i="10"/>
  <c r="I2229" i="10"/>
  <c r="G2229" i="10"/>
  <c r="A2229" i="10"/>
  <c r="I2228" i="10"/>
  <c r="AF2228" i="10" s="1"/>
  <c r="G2228" i="10"/>
  <c r="A2228" i="10"/>
  <c r="I2227" i="10"/>
  <c r="AF2227" i="10" s="1"/>
  <c r="G2227" i="10"/>
  <c r="A2227" i="10"/>
  <c r="I2226" i="10"/>
  <c r="AF2226" i="10" s="1"/>
  <c r="G2226" i="10"/>
  <c r="A2226" i="10"/>
  <c r="I2225" i="10"/>
  <c r="AF2225" i="10" s="1"/>
  <c r="G2225" i="10"/>
  <c r="A2225" i="10"/>
  <c r="I2224" i="10"/>
  <c r="AF2224" i="10" s="1"/>
  <c r="A2224" i="10"/>
  <c r="AF2220" i="10"/>
  <c r="I2220" i="10"/>
  <c r="G2220" i="10"/>
  <c r="A2220" i="10"/>
  <c r="AF2219" i="10"/>
  <c r="I2219" i="10"/>
  <c r="G2219" i="10"/>
  <c r="A2219" i="10"/>
  <c r="AF2218" i="10"/>
  <c r="I2218" i="10"/>
  <c r="G2218" i="10"/>
  <c r="A2218" i="10"/>
  <c r="AF2217" i="10"/>
  <c r="I2217" i="10"/>
  <c r="G2217" i="10"/>
  <c r="A2217" i="10"/>
  <c r="AF2216" i="10"/>
  <c r="I2216" i="10"/>
  <c r="G2216" i="10"/>
  <c r="A2216" i="10"/>
  <c r="AF2215" i="10"/>
  <c r="I2215" i="10"/>
  <c r="G2215" i="10"/>
  <c r="A2215" i="10"/>
  <c r="AF2214" i="10"/>
  <c r="I2214" i="10"/>
  <c r="G2214" i="10"/>
  <c r="A2214" i="10"/>
  <c r="G2213" i="10"/>
  <c r="A2213" i="10"/>
  <c r="G2212" i="10"/>
  <c r="A2212" i="10"/>
  <c r="G2211" i="10"/>
  <c r="A2211" i="10"/>
  <c r="N2207" i="10"/>
  <c r="AA2196" i="10"/>
  <c r="K2196" i="10"/>
  <c r="G2196" i="10"/>
  <c r="A2196" i="10"/>
  <c r="AA2195" i="10"/>
  <c r="K2195" i="10"/>
  <c r="G2195" i="10"/>
  <c r="A2195" i="10"/>
  <c r="AA2194" i="10"/>
  <c r="K2194" i="10"/>
  <c r="G2194" i="10"/>
  <c r="A2194" i="10"/>
  <c r="AA2193" i="10"/>
  <c r="K2193" i="10"/>
  <c r="G2193" i="10"/>
  <c r="A2193" i="10"/>
  <c r="AA2192" i="10"/>
  <c r="K2192" i="10"/>
  <c r="G2192" i="10"/>
  <c r="A2192" i="10"/>
  <c r="K2191" i="10"/>
  <c r="A2191" i="10"/>
  <c r="K2190" i="10"/>
  <c r="AA2190" i="10" s="1"/>
  <c r="A2190" i="10"/>
  <c r="K2189" i="10"/>
  <c r="AA2189" i="10" s="1"/>
  <c r="A2189" i="10"/>
  <c r="AE2185" i="10"/>
  <c r="W2185" i="10"/>
  <c r="N2185" i="10"/>
  <c r="L2185" i="10"/>
  <c r="A2185" i="10"/>
  <c r="AE2184" i="10"/>
  <c r="W2184" i="10"/>
  <c r="N2184" i="10"/>
  <c r="L2184" i="10"/>
  <c r="A2184" i="10"/>
  <c r="AE2183" i="10"/>
  <c r="W2183" i="10"/>
  <c r="N2183" i="10"/>
  <c r="L2183" i="10"/>
  <c r="A2183" i="10"/>
  <c r="AE2182" i="10"/>
  <c r="W2182" i="10"/>
  <c r="N2182" i="10"/>
  <c r="L2182" i="10"/>
  <c r="A2182" i="10"/>
  <c r="AE2181" i="10"/>
  <c r="W2181" i="10"/>
  <c r="N2181" i="10"/>
  <c r="L2181" i="10"/>
  <c r="A2181" i="10"/>
  <c r="AE2180" i="10"/>
  <c r="W2180" i="10"/>
  <c r="N2180" i="10"/>
  <c r="L2180" i="10"/>
  <c r="A2180" i="10"/>
  <c r="AE2179" i="10"/>
  <c r="W2179" i="10"/>
  <c r="N2179" i="10"/>
  <c r="L2179" i="10"/>
  <c r="A2179" i="10"/>
  <c r="L2178" i="10"/>
  <c r="A2178" i="10"/>
  <c r="L2177" i="10"/>
  <c r="A2177" i="10"/>
  <c r="AF2174" i="10"/>
  <c r="D2174" i="10"/>
  <c r="AF2167" i="10"/>
  <c r="X2167" i="10"/>
  <c r="G2167" i="10"/>
  <c r="A2167" i="10"/>
  <c r="AF2166" i="10"/>
  <c r="X2166" i="10"/>
  <c r="G2166" i="10"/>
  <c r="A2166" i="10"/>
  <c r="AF2165" i="10"/>
  <c r="X2165" i="10"/>
  <c r="G2165" i="10"/>
  <c r="A2165" i="10"/>
  <c r="AF2164" i="10"/>
  <c r="X2164" i="10"/>
  <c r="G2164" i="10"/>
  <c r="A2164" i="10"/>
  <c r="AF2163" i="10"/>
  <c r="X2163" i="10"/>
  <c r="G2163" i="10"/>
  <c r="A2163" i="10"/>
  <c r="AF2159" i="10"/>
  <c r="I2159" i="10"/>
  <c r="G2159" i="10"/>
  <c r="A2159" i="10"/>
  <c r="AF2158" i="10"/>
  <c r="I2158" i="10"/>
  <c r="G2158" i="10"/>
  <c r="A2158" i="10"/>
  <c r="AF2157" i="10"/>
  <c r="I2157" i="10"/>
  <c r="G2157" i="10"/>
  <c r="A2157" i="10"/>
  <c r="AF2156" i="10"/>
  <c r="I2156" i="10"/>
  <c r="G2156" i="10"/>
  <c r="A2156" i="10"/>
  <c r="I2155" i="10"/>
  <c r="AF2155" i="10" s="1"/>
  <c r="A2155" i="10"/>
  <c r="G2154" i="10"/>
  <c r="A2154" i="10"/>
  <c r="AF2150" i="10"/>
  <c r="I2150" i="10"/>
  <c r="G2150" i="10"/>
  <c r="A2150" i="10"/>
  <c r="AF2149" i="10"/>
  <c r="I2149" i="10"/>
  <c r="G2149" i="10"/>
  <c r="A2149" i="10"/>
  <c r="AF2148" i="10"/>
  <c r="I2148" i="10"/>
  <c r="G2148" i="10"/>
  <c r="A2148" i="10"/>
  <c r="AF2147" i="10"/>
  <c r="I2147" i="10"/>
  <c r="G2147" i="10"/>
  <c r="A2147" i="10"/>
  <c r="AF2146" i="10"/>
  <c r="I2146" i="10"/>
  <c r="G2146" i="10"/>
  <c r="A2146" i="10"/>
  <c r="AF2145" i="10"/>
  <c r="I2145" i="10"/>
  <c r="G2145" i="10"/>
  <c r="A2145" i="10"/>
  <c r="AF2144" i="10"/>
  <c r="I2144" i="10"/>
  <c r="G2144" i="10"/>
  <c r="A2144" i="10"/>
  <c r="I2143" i="10"/>
  <c r="G2143" i="10"/>
  <c r="A2143" i="10"/>
  <c r="G2142" i="10"/>
  <c r="A2142" i="10"/>
  <c r="G2141" i="10"/>
  <c r="A2141" i="10"/>
  <c r="N2137" i="10"/>
  <c r="AA2126" i="10"/>
  <c r="K2126" i="10"/>
  <c r="G2126" i="10"/>
  <c r="A2126" i="10"/>
  <c r="AA2125" i="10"/>
  <c r="K2125" i="10"/>
  <c r="G2125" i="10"/>
  <c r="A2125" i="10"/>
  <c r="AA2124" i="10"/>
  <c r="K2124" i="10"/>
  <c r="G2124" i="10"/>
  <c r="A2124" i="10"/>
  <c r="AA2123" i="10"/>
  <c r="K2123" i="10"/>
  <c r="G2123" i="10"/>
  <c r="A2123" i="10"/>
  <c r="K2122" i="10"/>
  <c r="A2122" i="10"/>
  <c r="K2121" i="10"/>
  <c r="A2121" i="10"/>
  <c r="K2120" i="10"/>
  <c r="A2120" i="10"/>
  <c r="K2119" i="10"/>
  <c r="A2119" i="10"/>
  <c r="AE2115" i="10"/>
  <c r="W2115" i="10"/>
  <c r="N2115" i="10"/>
  <c r="L2115" i="10"/>
  <c r="A2115" i="10"/>
  <c r="AE2114" i="10"/>
  <c r="W2114" i="10"/>
  <c r="N2114" i="10"/>
  <c r="L2114" i="10"/>
  <c r="A2114" i="10"/>
  <c r="AE2113" i="10"/>
  <c r="W2113" i="10"/>
  <c r="N2113" i="10"/>
  <c r="L2113" i="10"/>
  <c r="A2113" i="10"/>
  <c r="AE2112" i="10"/>
  <c r="W2112" i="10"/>
  <c r="N2112" i="10"/>
  <c r="L2112" i="10"/>
  <c r="A2112" i="10"/>
  <c r="AE2111" i="10"/>
  <c r="W2111" i="10"/>
  <c r="N2111" i="10"/>
  <c r="L2111" i="10"/>
  <c r="A2111" i="10"/>
  <c r="AE2110" i="10"/>
  <c r="W2110" i="10"/>
  <c r="N2110" i="10"/>
  <c r="L2110" i="10"/>
  <c r="A2110" i="10"/>
  <c r="AE2109" i="10"/>
  <c r="W2109" i="10"/>
  <c r="N2109" i="10"/>
  <c r="L2109" i="10"/>
  <c r="A2109" i="10"/>
  <c r="AE2108" i="10"/>
  <c r="W2108" i="10"/>
  <c r="N2108" i="10"/>
  <c r="L2108" i="10"/>
  <c r="A2108" i="10"/>
  <c r="W2107" i="10"/>
  <c r="N2107" i="10"/>
  <c r="L2107" i="10"/>
  <c r="A2107" i="10"/>
  <c r="AF2104" i="10"/>
  <c r="D2104" i="10"/>
  <c r="AF1887" i="10"/>
  <c r="X1887" i="10"/>
  <c r="G1887" i="10"/>
  <c r="A1887" i="10"/>
  <c r="AF1886" i="10"/>
  <c r="X1886" i="10"/>
  <c r="G1886" i="10"/>
  <c r="A1886" i="10"/>
  <c r="AF1885" i="10"/>
  <c r="X1885" i="10"/>
  <c r="G1885" i="10"/>
  <c r="A1885" i="10"/>
  <c r="AF1884" i="10"/>
  <c r="X1884" i="10"/>
  <c r="G1884" i="10"/>
  <c r="A1884" i="10"/>
  <c r="AF1883" i="10"/>
  <c r="X1883" i="10"/>
  <c r="G1883" i="10"/>
  <c r="A1883" i="10"/>
  <c r="AF1879" i="10"/>
  <c r="I1879" i="10"/>
  <c r="G1879" i="10"/>
  <c r="A1879" i="10"/>
  <c r="AF1878" i="10"/>
  <c r="I1878" i="10"/>
  <c r="G1878" i="10"/>
  <c r="A1878" i="10"/>
  <c r="AF1877" i="10"/>
  <c r="I1877" i="10"/>
  <c r="G1877" i="10"/>
  <c r="A1877" i="10"/>
  <c r="AF1876" i="10"/>
  <c r="I1876" i="10"/>
  <c r="G1876" i="10"/>
  <c r="A1876" i="10"/>
  <c r="I1875" i="10"/>
  <c r="AF1875" i="10" s="1"/>
  <c r="A1875" i="10"/>
  <c r="I1874" i="10"/>
  <c r="AF1874" i="10" s="1"/>
  <c r="A1874" i="10"/>
  <c r="AF1870" i="10"/>
  <c r="I1870" i="10"/>
  <c r="G1870" i="10"/>
  <c r="A1870" i="10"/>
  <c r="AF1869" i="10"/>
  <c r="I1869" i="10"/>
  <c r="G1869" i="10"/>
  <c r="A1869" i="10"/>
  <c r="AF1868" i="10"/>
  <c r="I1868" i="10"/>
  <c r="G1868" i="10"/>
  <c r="A1868" i="10"/>
  <c r="AF1867" i="10"/>
  <c r="I1867" i="10"/>
  <c r="G1867" i="10"/>
  <c r="A1867" i="10"/>
  <c r="AF1866" i="10"/>
  <c r="I1866" i="10"/>
  <c r="G1866" i="10"/>
  <c r="A1866" i="10"/>
  <c r="AF1865" i="10"/>
  <c r="I1865" i="10"/>
  <c r="G1865" i="10"/>
  <c r="A1865" i="10"/>
  <c r="AF1864" i="10"/>
  <c r="I1864" i="10"/>
  <c r="G1864" i="10"/>
  <c r="A1864" i="10"/>
  <c r="AF1863" i="10"/>
  <c r="I1863" i="10"/>
  <c r="G1863" i="10"/>
  <c r="A1863" i="10"/>
  <c r="AF1862" i="10"/>
  <c r="I1862" i="10"/>
  <c r="G1862" i="10"/>
  <c r="A1862" i="10"/>
  <c r="AF1861" i="10"/>
  <c r="I1861" i="10"/>
  <c r="G1861" i="10"/>
  <c r="A1861" i="10"/>
  <c r="N1857" i="10"/>
  <c r="AA1846" i="10"/>
  <c r="K1846" i="10"/>
  <c r="G1846" i="10"/>
  <c r="A1846" i="10"/>
  <c r="AA1845" i="10"/>
  <c r="K1845" i="10"/>
  <c r="G1845" i="10"/>
  <c r="A1845" i="10"/>
  <c r="AA1844" i="10"/>
  <c r="K1844" i="10"/>
  <c r="G1844" i="10"/>
  <c r="A1844" i="10"/>
  <c r="AA1843" i="10"/>
  <c r="K1843" i="10"/>
  <c r="G1843" i="10"/>
  <c r="A1843" i="10"/>
  <c r="AA1842" i="10"/>
  <c r="K1842" i="10"/>
  <c r="G1842" i="10"/>
  <c r="A1842" i="10"/>
  <c r="K1841" i="10"/>
  <c r="AA1841" i="10" s="1"/>
  <c r="A1841" i="10"/>
  <c r="K1840" i="10"/>
  <c r="A1840" i="10"/>
  <c r="K1839" i="10"/>
  <c r="A1839" i="10"/>
  <c r="AE1835" i="10"/>
  <c r="W1835" i="10"/>
  <c r="N1835" i="10"/>
  <c r="L1835" i="10"/>
  <c r="A1835" i="10"/>
  <c r="AE1834" i="10"/>
  <c r="W1834" i="10"/>
  <c r="N1834" i="10"/>
  <c r="L1834" i="10"/>
  <c r="A1834" i="10"/>
  <c r="AE1833" i="10"/>
  <c r="W1833" i="10"/>
  <c r="N1833" i="10"/>
  <c r="L1833" i="10"/>
  <c r="A1833" i="10"/>
  <c r="AE1832" i="10"/>
  <c r="W1832" i="10"/>
  <c r="N1832" i="10"/>
  <c r="L1832" i="10"/>
  <c r="A1832" i="10"/>
  <c r="L1831" i="10"/>
  <c r="A1831" i="10"/>
  <c r="L1830" i="10"/>
  <c r="A1830" i="10"/>
  <c r="L1829" i="10"/>
  <c r="A1829" i="10"/>
  <c r="L1828" i="10"/>
  <c r="A1828" i="10"/>
  <c r="L1827" i="10"/>
  <c r="A1827" i="10"/>
  <c r="AF1824" i="10"/>
  <c r="D1824" i="10"/>
  <c r="AF1817" i="10"/>
  <c r="X1817" i="10"/>
  <c r="G1817" i="10"/>
  <c r="A1817" i="10"/>
  <c r="AF1816" i="10"/>
  <c r="X1816" i="10"/>
  <c r="G1816" i="10"/>
  <c r="A1816" i="10"/>
  <c r="AF1815" i="10"/>
  <c r="X1815" i="10"/>
  <c r="G1815" i="10"/>
  <c r="A1815" i="10"/>
  <c r="AF1814" i="10"/>
  <c r="X1814" i="10"/>
  <c r="G1814" i="10"/>
  <c r="A1814" i="10"/>
  <c r="AF1813" i="10"/>
  <c r="X1813" i="10"/>
  <c r="G1813" i="10"/>
  <c r="A1813" i="10"/>
  <c r="AF1809" i="10"/>
  <c r="I1809" i="10"/>
  <c r="G1809" i="10"/>
  <c r="A1809" i="10"/>
  <c r="AF1808" i="10"/>
  <c r="I1808" i="10"/>
  <c r="G1808" i="10"/>
  <c r="A1808" i="10"/>
  <c r="I1807" i="10"/>
  <c r="AF1807" i="10" s="1"/>
  <c r="A1807" i="10"/>
  <c r="I1806" i="10"/>
  <c r="AF1806" i="10" s="1"/>
  <c r="A1806" i="10"/>
  <c r="I1805" i="10"/>
  <c r="AF1805" i="10" s="1"/>
  <c r="A1805" i="10"/>
  <c r="I1804" i="10"/>
  <c r="AF1804" i="10" s="1"/>
  <c r="A1804" i="10"/>
  <c r="AF1800" i="10"/>
  <c r="I1800" i="10"/>
  <c r="G1800" i="10"/>
  <c r="A1800" i="10"/>
  <c r="AF1799" i="10"/>
  <c r="I1799" i="10"/>
  <c r="G1799" i="10"/>
  <c r="A1799" i="10"/>
  <c r="AF1798" i="10"/>
  <c r="I1798" i="10"/>
  <c r="G1798" i="10"/>
  <c r="A1798" i="10"/>
  <c r="AF1797" i="10"/>
  <c r="I1797" i="10"/>
  <c r="G1797" i="10"/>
  <c r="A1797" i="10"/>
  <c r="AF1796" i="10"/>
  <c r="I1796" i="10"/>
  <c r="G1796" i="10"/>
  <c r="A1796" i="10"/>
  <c r="AF1795" i="10"/>
  <c r="I1795" i="10"/>
  <c r="G1795" i="10"/>
  <c r="A1795" i="10"/>
  <c r="AF1794" i="10"/>
  <c r="I1794" i="10"/>
  <c r="G1794" i="10"/>
  <c r="A1794" i="10"/>
  <c r="AF1793" i="10"/>
  <c r="I1793" i="10"/>
  <c r="G1793" i="10"/>
  <c r="A1793" i="10"/>
  <c r="AF1792" i="10"/>
  <c r="I1792" i="10"/>
  <c r="G1792" i="10"/>
  <c r="A1792" i="10"/>
  <c r="I1791" i="10"/>
  <c r="G1791" i="10"/>
  <c r="A1791" i="10"/>
  <c r="N1787" i="10"/>
  <c r="AA1776" i="10"/>
  <c r="K1776" i="10"/>
  <c r="G1776" i="10"/>
  <c r="A1776" i="10"/>
  <c r="AA1775" i="10"/>
  <c r="K1775" i="10"/>
  <c r="G1775" i="10"/>
  <c r="A1775" i="10"/>
  <c r="AA1774" i="10"/>
  <c r="K1774" i="10"/>
  <c r="G1774" i="10"/>
  <c r="A1774" i="10"/>
  <c r="AA1773" i="10"/>
  <c r="K1773" i="10"/>
  <c r="G1773" i="10"/>
  <c r="A1773" i="10"/>
  <c r="AA1772" i="10"/>
  <c r="K1772" i="10"/>
  <c r="G1772" i="10"/>
  <c r="A1772" i="10"/>
  <c r="K1771" i="10"/>
  <c r="A1771" i="10"/>
  <c r="K1770" i="10"/>
  <c r="A1770" i="10"/>
  <c r="K1769" i="10"/>
  <c r="A1769" i="10"/>
  <c r="AE1765" i="10"/>
  <c r="W1765" i="10"/>
  <c r="N1765" i="10"/>
  <c r="L1765" i="10"/>
  <c r="A1765" i="10"/>
  <c r="AE1764" i="10"/>
  <c r="W1764" i="10"/>
  <c r="N1764" i="10"/>
  <c r="L1764" i="10"/>
  <c r="A1764" i="10"/>
  <c r="AE1763" i="10"/>
  <c r="W1763" i="10"/>
  <c r="N1763" i="10"/>
  <c r="L1763" i="10"/>
  <c r="A1763" i="10"/>
  <c r="AE1762" i="10"/>
  <c r="W1762" i="10"/>
  <c r="N1762" i="10"/>
  <c r="L1762" i="10"/>
  <c r="A1762" i="10"/>
  <c r="L1761" i="10"/>
  <c r="A1761" i="10"/>
  <c r="L1760" i="10"/>
  <c r="A1760" i="10"/>
  <c r="L1759" i="10"/>
  <c r="A1759" i="10"/>
  <c r="L1758" i="10"/>
  <c r="A1758" i="10"/>
  <c r="L1757" i="10"/>
  <c r="A1757" i="10"/>
  <c r="AF1754" i="10"/>
  <c r="D1754" i="10"/>
  <c r="AF1467" i="10"/>
  <c r="X1467" i="10"/>
  <c r="G1467" i="10"/>
  <c r="A1467" i="10"/>
  <c r="AF1466" i="10"/>
  <c r="X1466" i="10"/>
  <c r="G1466" i="10"/>
  <c r="A1466" i="10"/>
  <c r="AF1465" i="10"/>
  <c r="X1465" i="10"/>
  <c r="G1465" i="10"/>
  <c r="A1465" i="10"/>
  <c r="AF1464" i="10"/>
  <c r="X1464" i="10"/>
  <c r="G1464" i="10"/>
  <c r="A1464" i="10"/>
  <c r="AF1463" i="10"/>
  <c r="X1463" i="10"/>
  <c r="G1463" i="10"/>
  <c r="A1463" i="10"/>
  <c r="AF1459" i="10"/>
  <c r="I1459" i="10"/>
  <c r="G1459" i="10"/>
  <c r="A1459" i="10"/>
  <c r="AF1458" i="10"/>
  <c r="I1458" i="10"/>
  <c r="G1458" i="10"/>
  <c r="A1458" i="10"/>
  <c r="AF1457" i="10"/>
  <c r="I1457" i="10"/>
  <c r="G1457" i="10"/>
  <c r="A1457" i="10"/>
  <c r="AF1456" i="10"/>
  <c r="I1456" i="10"/>
  <c r="G1456" i="10"/>
  <c r="A1456" i="10"/>
  <c r="A1455" i="10"/>
  <c r="A1454" i="10"/>
  <c r="AF1450" i="10"/>
  <c r="I1450" i="10"/>
  <c r="G1450" i="10"/>
  <c r="A1450" i="10"/>
  <c r="AF1449" i="10"/>
  <c r="I1449" i="10"/>
  <c r="G1449" i="10"/>
  <c r="A1449" i="10"/>
  <c r="AF1448" i="10"/>
  <c r="I1448" i="10"/>
  <c r="G1448" i="10"/>
  <c r="A1448" i="10"/>
  <c r="AF1447" i="10"/>
  <c r="I1447" i="10"/>
  <c r="G1447" i="10"/>
  <c r="A1447" i="10"/>
  <c r="AF1446" i="10"/>
  <c r="I1446" i="10"/>
  <c r="G1446" i="10"/>
  <c r="A1446" i="10"/>
  <c r="AF1445" i="10"/>
  <c r="I1445" i="10"/>
  <c r="G1445" i="10"/>
  <c r="A1445" i="10"/>
  <c r="G1444" i="10"/>
  <c r="A1444" i="10"/>
  <c r="G1443" i="10"/>
  <c r="A1443" i="10"/>
  <c r="G1442" i="10"/>
  <c r="A1442" i="10"/>
  <c r="G1441" i="10"/>
  <c r="A1441" i="10"/>
  <c r="N1437" i="10"/>
  <c r="AA1426" i="10"/>
  <c r="K1426" i="10"/>
  <c r="G1426" i="10"/>
  <c r="A1426" i="10"/>
  <c r="AA1425" i="10"/>
  <c r="K1425" i="10"/>
  <c r="G1425" i="10"/>
  <c r="A1425" i="10"/>
  <c r="AA1424" i="10"/>
  <c r="K1424" i="10"/>
  <c r="G1424" i="10"/>
  <c r="A1424" i="10"/>
  <c r="AA1423" i="10"/>
  <c r="K1423" i="10"/>
  <c r="G1423" i="10"/>
  <c r="A1423" i="10"/>
  <c r="AA1422" i="10"/>
  <c r="K1422" i="10"/>
  <c r="G1422" i="10"/>
  <c r="A1422" i="10"/>
  <c r="AA1421" i="10"/>
  <c r="K1421" i="10"/>
  <c r="G1421" i="10"/>
  <c r="A1421" i="10"/>
  <c r="K1420" i="10"/>
  <c r="A1420" i="10"/>
  <c r="K1419" i="10"/>
  <c r="A1419" i="10"/>
  <c r="AE1415" i="10"/>
  <c r="W1415" i="10"/>
  <c r="N1415" i="10"/>
  <c r="L1415" i="10"/>
  <c r="A1415" i="10"/>
  <c r="A1414" i="10"/>
  <c r="L1413" i="10"/>
  <c r="A1413" i="10"/>
  <c r="L1412" i="10"/>
  <c r="A1412" i="10"/>
  <c r="L1411" i="10"/>
  <c r="A1411" i="10"/>
  <c r="L1410" i="10"/>
  <c r="A1410" i="10"/>
  <c r="A1409" i="10"/>
  <c r="L1408" i="10"/>
  <c r="A1408" i="10"/>
  <c r="L1407" i="10"/>
  <c r="A1407" i="10"/>
  <c r="AF1404" i="10"/>
  <c r="D1404" i="10"/>
  <c r="AF1397" i="10"/>
  <c r="X1397" i="10"/>
  <c r="G1397" i="10"/>
  <c r="A1397" i="10"/>
  <c r="AF1396" i="10"/>
  <c r="X1396" i="10"/>
  <c r="G1396" i="10"/>
  <c r="A1396" i="10"/>
  <c r="AF1395" i="10"/>
  <c r="X1395" i="10"/>
  <c r="G1395" i="10"/>
  <c r="A1395" i="10"/>
  <c r="AF1394" i="10"/>
  <c r="X1394" i="10"/>
  <c r="G1394" i="10"/>
  <c r="A1394" i="10"/>
  <c r="AF1393" i="10"/>
  <c r="X1393" i="10"/>
  <c r="G1393" i="10"/>
  <c r="A1393" i="10"/>
  <c r="AF1389" i="10"/>
  <c r="I1389" i="10"/>
  <c r="G1389" i="10"/>
  <c r="A1389" i="10"/>
  <c r="AF1388" i="10"/>
  <c r="I1388" i="10"/>
  <c r="G1388" i="10"/>
  <c r="A1388" i="10"/>
  <c r="AF1387" i="10"/>
  <c r="I1387" i="10"/>
  <c r="G1387" i="10"/>
  <c r="A1387" i="10"/>
  <c r="AF1386" i="10"/>
  <c r="I1386" i="10"/>
  <c r="G1386" i="10"/>
  <c r="A1386" i="10"/>
  <c r="AF1385" i="10"/>
  <c r="I1385" i="10"/>
  <c r="G1385" i="10"/>
  <c r="A1385" i="10"/>
  <c r="AF1384" i="10"/>
  <c r="I1384" i="10"/>
  <c r="G1384" i="10"/>
  <c r="A1384" i="10"/>
  <c r="AF1380" i="10"/>
  <c r="I1380" i="10"/>
  <c r="G1380" i="10"/>
  <c r="A1380" i="10"/>
  <c r="AF1379" i="10"/>
  <c r="I1379" i="10"/>
  <c r="G1379" i="10"/>
  <c r="A1379" i="10"/>
  <c r="AF1378" i="10"/>
  <c r="I1378" i="10"/>
  <c r="G1378" i="10"/>
  <c r="A1378" i="10"/>
  <c r="AF1377" i="10"/>
  <c r="I1377" i="10"/>
  <c r="G1377" i="10"/>
  <c r="A1377" i="10"/>
  <c r="AF1376" i="10"/>
  <c r="I1376" i="10"/>
  <c r="G1376" i="10"/>
  <c r="A1376" i="10"/>
  <c r="AF1375" i="10"/>
  <c r="I1375" i="10"/>
  <c r="G1375" i="10"/>
  <c r="A1375" i="10"/>
  <c r="AF1374" i="10"/>
  <c r="I1374" i="10"/>
  <c r="G1374" i="10"/>
  <c r="A1374" i="10"/>
  <c r="G1373" i="10"/>
  <c r="A1373" i="10"/>
  <c r="G1372" i="10"/>
  <c r="A1372" i="10"/>
  <c r="G1371" i="10"/>
  <c r="A1371" i="10"/>
  <c r="N1367" i="10"/>
  <c r="AA1356" i="10"/>
  <c r="K1356" i="10"/>
  <c r="G1356" i="10"/>
  <c r="A1356" i="10"/>
  <c r="AA1355" i="10"/>
  <c r="K1355" i="10"/>
  <c r="G1355" i="10"/>
  <c r="A1355" i="10"/>
  <c r="AA1354" i="10"/>
  <c r="K1354" i="10"/>
  <c r="G1354" i="10"/>
  <c r="A1354" i="10"/>
  <c r="AA1353" i="10"/>
  <c r="K1353" i="10"/>
  <c r="G1353" i="10"/>
  <c r="A1353" i="10"/>
  <c r="AA1352" i="10"/>
  <c r="K1352" i="10"/>
  <c r="G1352" i="10"/>
  <c r="A1352" i="10"/>
  <c r="AA1351" i="10"/>
  <c r="K1351" i="10"/>
  <c r="G1351" i="10"/>
  <c r="A1351" i="10"/>
  <c r="K1350" i="10"/>
  <c r="A1350" i="10"/>
  <c r="K1349" i="10"/>
  <c r="AA1349" i="10" s="1"/>
  <c r="A1349" i="10"/>
  <c r="AE1345" i="10"/>
  <c r="W1345" i="10"/>
  <c r="N1345" i="10"/>
  <c r="L1345" i="10"/>
  <c r="A1345" i="10"/>
  <c r="AE1344" i="10"/>
  <c r="W1344" i="10"/>
  <c r="N1344" i="10"/>
  <c r="L1344" i="10"/>
  <c r="A1344" i="10"/>
  <c r="AE1343" i="10"/>
  <c r="W1343" i="10"/>
  <c r="N1343" i="10"/>
  <c r="L1343" i="10"/>
  <c r="A1343" i="10"/>
  <c r="L1342" i="10"/>
  <c r="A1342" i="10"/>
  <c r="L1341" i="10"/>
  <c r="A1341" i="10"/>
  <c r="L1340" i="10"/>
  <c r="A1340" i="10"/>
  <c r="L1339" i="10"/>
  <c r="A1339" i="10"/>
  <c r="L1338" i="10"/>
  <c r="AE1338" i="10" s="1"/>
  <c r="L1337" i="10"/>
  <c r="AF1334" i="10"/>
  <c r="D1334" i="10"/>
  <c r="L1131" i="10"/>
  <c r="AF1117" i="10"/>
  <c r="X1117" i="10"/>
  <c r="G1117" i="10"/>
  <c r="A1117" i="10"/>
  <c r="AF1116" i="10"/>
  <c r="X1116" i="10"/>
  <c r="G1116" i="10"/>
  <c r="A1116" i="10"/>
  <c r="AF1115" i="10"/>
  <c r="X1115" i="10"/>
  <c r="G1115" i="10"/>
  <c r="A1115" i="10"/>
  <c r="AF1114" i="10"/>
  <c r="X1114" i="10"/>
  <c r="G1114" i="10"/>
  <c r="A1114" i="10"/>
  <c r="AF1113" i="10"/>
  <c r="X1113" i="10"/>
  <c r="G1113" i="10"/>
  <c r="A1113" i="10"/>
  <c r="AF1109" i="10"/>
  <c r="I1109" i="10"/>
  <c r="G1109" i="10"/>
  <c r="A1109" i="10"/>
  <c r="AF1108" i="10"/>
  <c r="I1108" i="10"/>
  <c r="G1108" i="10"/>
  <c r="A1108" i="10"/>
  <c r="AF1107" i="10"/>
  <c r="I1107" i="10"/>
  <c r="G1107" i="10"/>
  <c r="A1107" i="10"/>
  <c r="AF1106" i="10"/>
  <c r="I1106" i="10"/>
  <c r="G1106" i="10"/>
  <c r="A1106" i="10"/>
  <c r="AF1105" i="10"/>
  <c r="I1105" i="10"/>
  <c r="G1105" i="10"/>
  <c r="A1105" i="10"/>
  <c r="I1104" i="10"/>
  <c r="AF1104" i="10" s="1"/>
  <c r="A1104" i="10"/>
  <c r="AF1100" i="10"/>
  <c r="I1100" i="10"/>
  <c r="G1100" i="10"/>
  <c r="A1100" i="10"/>
  <c r="AF1099" i="10"/>
  <c r="I1099" i="10"/>
  <c r="G1099" i="10"/>
  <c r="A1099" i="10"/>
  <c r="AF1098" i="10"/>
  <c r="I1098" i="10"/>
  <c r="G1098" i="10"/>
  <c r="A1098" i="10"/>
  <c r="AF1097" i="10"/>
  <c r="I1097" i="10"/>
  <c r="G1097" i="10"/>
  <c r="A1097" i="10"/>
  <c r="AF1096" i="10"/>
  <c r="I1096" i="10"/>
  <c r="G1096" i="10"/>
  <c r="A1096" i="10"/>
  <c r="AF1095" i="10"/>
  <c r="I1095" i="10"/>
  <c r="G1095" i="10"/>
  <c r="A1095" i="10"/>
  <c r="AF1094" i="10"/>
  <c r="I1094" i="10"/>
  <c r="G1094" i="10"/>
  <c r="A1094" i="10"/>
  <c r="AF1093" i="10"/>
  <c r="I1093" i="10"/>
  <c r="G1093" i="10"/>
  <c r="A1093" i="10"/>
  <c r="AF1092" i="10"/>
  <c r="I1092" i="10"/>
  <c r="G1092" i="10"/>
  <c r="A1092" i="10"/>
  <c r="I1091" i="10"/>
  <c r="G1091" i="10"/>
  <c r="A1091" i="10"/>
  <c r="N1087" i="10"/>
  <c r="AA1076" i="10"/>
  <c r="K1076" i="10"/>
  <c r="G1076" i="10"/>
  <c r="A1076" i="10"/>
  <c r="AA1075" i="10"/>
  <c r="K1075" i="10"/>
  <c r="G1075" i="10"/>
  <c r="A1075" i="10"/>
  <c r="AA1074" i="10"/>
  <c r="K1074" i="10"/>
  <c r="G1074" i="10"/>
  <c r="A1074" i="10"/>
  <c r="AA1073" i="10"/>
  <c r="K1073" i="10"/>
  <c r="G1073" i="10"/>
  <c r="A1073" i="10"/>
  <c r="AA1072" i="10"/>
  <c r="K1072" i="10"/>
  <c r="G1072" i="10"/>
  <c r="A1072" i="10"/>
  <c r="K1071" i="10"/>
  <c r="AA1071" i="10" s="1"/>
  <c r="A1071" i="10"/>
  <c r="K1070" i="10"/>
  <c r="AA1070" i="10" s="1"/>
  <c r="A1070" i="10"/>
  <c r="K1069" i="10"/>
  <c r="AA1069" i="10" s="1"/>
  <c r="A1069" i="10"/>
  <c r="AE1065" i="10"/>
  <c r="W1065" i="10"/>
  <c r="N1065" i="10"/>
  <c r="L1065" i="10"/>
  <c r="A1065" i="10"/>
  <c r="AE1064" i="10"/>
  <c r="W1064" i="10"/>
  <c r="N1064" i="10"/>
  <c r="L1064" i="10"/>
  <c r="A1064" i="10"/>
  <c r="AE1063" i="10"/>
  <c r="W1063" i="10"/>
  <c r="N1063" i="10"/>
  <c r="L1063" i="10"/>
  <c r="A1063" i="10"/>
  <c r="AE1062" i="10"/>
  <c r="W1062" i="10"/>
  <c r="N1062" i="10"/>
  <c r="L1062" i="10"/>
  <c r="A1062" i="10"/>
  <c r="A1061" i="10"/>
  <c r="A1060" i="10"/>
  <c r="A1059" i="10"/>
  <c r="A1058" i="10"/>
  <c r="L1057" i="10"/>
  <c r="A1057" i="10"/>
  <c r="AF1054" i="10"/>
  <c r="D1054" i="10"/>
  <c r="AF1047" i="10"/>
  <c r="X1047" i="10"/>
  <c r="G1047" i="10"/>
  <c r="A1047" i="10"/>
  <c r="AF1046" i="10"/>
  <c r="X1046" i="10"/>
  <c r="G1046" i="10"/>
  <c r="A1046" i="10"/>
  <c r="AF1045" i="10"/>
  <c r="X1045" i="10"/>
  <c r="G1045" i="10"/>
  <c r="A1045" i="10"/>
  <c r="AF1044" i="10"/>
  <c r="X1044" i="10"/>
  <c r="G1044" i="10"/>
  <c r="A1044" i="10"/>
  <c r="AF1043" i="10"/>
  <c r="X1043" i="10"/>
  <c r="G1043" i="10"/>
  <c r="A1043" i="10"/>
  <c r="AF1039" i="10"/>
  <c r="I1039" i="10"/>
  <c r="G1039" i="10"/>
  <c r="A1039" i="10"/>
  <c r="AF1038" i="10"/>
  <c r="I1038" i="10"/>
  <c r="G1038" i="10"/>
  <c r="A1038" i="10"/>
  <c r="AF1037" i="10"/>
  <c r="I1037" i="10"/>
  <c r="G1037" i="10"/>
  <c r="A1037" i="10"/>
  <c r="AF1036" i="10"/>
  <c r="I1036" i="10"/>
  <c r="G1036" i="10"/>
  <c r="A1036" i="10"/>
  <c r="A1034" i="10"/>
  <c r="AF1030" i="10"/>
  <c r="I1030" i="10"/>
  <c r="G1030" i="10"/>
  <c r="A1030" i="10"/>
  <c r="AF1029" i="10"/>
  <c r="I1029" i="10"/>
  <c r="G1029" i="10"/>
  <c r="A1029" i="10"/>
  <c r="AF1028" i="10"/>
  <c r="I1028" i="10"/>
  <c r="G1028" i="10"/>
  <c r="A1028" i="10"/>
  <c r="AF1027" i="10"/>
  <c r="I1027" i="10"/>
  <c r="G1027" i="10"/>
  <c r="A1027" i="10"/>
  <c r="AF1026" i="10"/>
  <c r="I1026" i="10"/>
  <c r="G1026" i="10"/>
  <c r="A1026" i="10"/>
  <c r="AF1025" i="10"/>
  <c r="I1025" i="10"/>
  <c r="G1025" i="10"/>
  <c r="A1025" i="10"/>
  <c r="AF1024" i="10"/>
  <c r="I1024" i="10"/>
  <c r="G1024" i="10"/>
  <c r="A1024" i="10"/>
  <c r="AF1023" i="10"/>
  <c r="I1023" i="10"/>
  <c r="G1023" i="10"/>
  <c r="A1023" i="10"/>
  <c r="AF1022" i="10"/>
  <c r="I1022" i="10"/>
  <c r="G1022" i="10"/>
  <c r="A1022" i="10"/>
  <c r="I1021" i="10"/>
  <c r="G1021" i="10"/>
  <c r="A1021" i="10"/>
  <c r="N1017" i="10"/>
  <c r="AA1006" i="10"/>
  <c r="K1006" i="10"/>
  <c r="G1006" i="10"/>
  <c r="A1006" i="10"/>
  <c r="AA1005" i="10"/>
  <c r="K1005" i="10"/>
  <c r="G1005" i="10"/>
  <c r="A1005" i="10"/>
  <c r="AA1004" i="10"/>
  <c r="K1004" i="10"/>
  <c r="G1004" i="10"/>
  <c r="A1004" i="10"/>
  <c r="AA1003" i="10"/>
  <c r="K1003" i="10"/>
  <c r="G1003" i="10"/>
  <c r="A1003" i="10"/>
  <c r="AA1002" i="10"/>
  <c r="K1002" i="10"/>
  <c r="G1002" i="10"/>
  <c r="A1002" i="10"/>
  <c r="AA1001" i="10"/>
  <c r="K1001" i="10"/>
  <c r="A1001" i="10"/>
  <c r="K1000" i="10"/>
  <c r="AA1000" i="10" s="1"/>
  <c r="A1000" i="10"/>
  <c r="K999" i="10"/>
  <c r="AA999" i="10" s="1"/>
  <c r="A999" i="10"/>
  <c r="AE995" i="10"/>
  <c r="W995" i="10"/>
  <c r="N995" i="10"/>
  <c r="L995" i="10"/>
  <c r="A995" i="10"/>
  <c r="AE994" i="10"/>
  <c r="W994" i="10"/>
  <c r="N994" i="10"/>
  <c r="L994" i="10"/>
  <c r="A994" i="10"/>
  <c r="AE993" i="10"/>
  <c r="W993" i="10"/>
  <c r="N993" i="10"/>
  <c r="L993" i="10"/>
  <c r="A993" i="10"/>
  <c r="AE992" i="10"/>
  <c r="W992" i="10"/>
  <c r="N992" i="10"/>
  <c r="L992" i="10"/>
  <c r="A992" i="10"/>
  <c r="AE991" i="10"/>
  <c r="W991" i="10"/>
  <c r="N991" i="10"/>
  <c r="L991" i="10"/>
  <c r="A991" i="10"/>
  <c r="AE990" i="10"/>
  <c r="W990" i="10"/>
  <c r="N990" i="10"/>
  <c r="L990" i="10"/>
  <c r="A990" i="10"/>
  <c r="AE989" i="10"/>
  <c r="W989" i="10"/>
  <c r="N989" i="10"/>
  <c r="L989" i="10"/>
  <c r="A989" i="10"/>
  <c r="AE988" i="10"/>
  <c r="W988" i="10"/>
  <c r="N988" i="10"/>
  <c r="L988" i="10"/>
  <c r="A988" i="10"/>
  <c r="L987" i="10"/>
  <c r="A987" i="10"/>
  <c r="AF984" i="10"/>
  <c r="D984" i="10"/>
  <c r="AF907" i="10"/>
  <c r="X907" i="10"/>
  <c r="G907" i="10"/>
  <c r="A907" i="10"/>
  <c r="AF906" i="10"/>
  <c r="X906" i="10"/>
  <c r="G906" i="10"/>
  <c r="A906" i="10"/>
  <c r="AF905" i="10"/>
  <c r="X905" i="10"/>
  <c r="G905" i="10"/>
  <c r="A905" i="10"/>
  <c r="AF904" i="10"/>
  <c r="X904" i="10"/>
  <c r="G904" i="10"/>
  <c r="A904" i="10"/>
  <c r="AF903" i="10"/>
  <c r="X903" i="10"/>
  <c r="G903" i="10"/>
  <c r="A903" i="10"/>
  <c r="AF899" i="10"/>
  <c r="I899" i="10"/>
  <c r="G899" i="10"/>
  <c r="A899" i="10"/>
  <c r="AF898" i="10"/>
  <c r="I898" i="10"/>
  <c r="G898" i="10"/>
  <c r="A898" i="10"/>
  <c r="AF897" i="10"/>
  <c r="I897" i="10"/>
  <c r="G897" i="10"/>
  <c r="A897" i="10"/>
  <c r="AF896" i="10"/>
  <c r="I896" i="10"/>
  <c r="G896" i="10"/>
  <c r="A896" i="10"/>
  <c r="AF895" i="10"/>
  <c r="I895" i="10"/>
  <c r="G895" i="10"/>
  <c r="A895" i="10"/>
  <c r="I894" i="10"/>
  <c r="AF894" i="10" s="1"/>
  <c r="A894" i="10"/>
  <c r="AF890" i="10"/>
  <c r="I890" i="10"/>
  <c r="G890" i="10"/>
  <c r="A890" i="10"/>
  <c r="AF889" i="10"/>
  <c r="I889" i="10"/>
  <c r="G889" i="10"/>
  <c r="A889" i="10"/>
  <c r="AF888" i="10"/>
  <c r="I888" i="10"/>
  <c r="G888" i="10"/>
  <c r="A888" i="10"/>
  <c r="AF887" i="10"/>
  <c r="I887" i="10"/>
  <c r="G887" i="10"/>
  <c r="A887" i="10"/>
  <c r="AF886" i="10"/>
  <c r="I886" i="10"/>
  <c r="G886" i="10"/>
  <c r="A886" i="10"/>
  <c r="AF885" i="10"/>
  <c r="I885" i="10"/>
  <c r="G885" i="10"/>
  <c r="A885" i="10"/>
  <c r="AF884" i="10"/>
  <c r="I884" i="10"/>
  <c r="G884" i="10"/>
  <c r="A884" i="10"/>
  <c r="AF883" i="10"/>
  <c r="I883" i="10"/>
  <c r="G883" i="10"/>
  <c r="A883" i="10"/>
  <c r="I882" i="10"/>
  <c r="AF882" i="10" s="1"/>
  <c r="G882" i="10"/>
  <c r="A882" i="10"/>
  <c r="N877" i="10"/>
  <c r="AA866" i="10"/>
  <c r="K866" i="10"/>
  <c r="G866" i="10"/>
  <c r="A866" i="10"/>
  <c r="AA865" i="10"/>
  <c r="K865" i="10"/>
  <c r="G865" i="10"/>
  <c r="A865" i="10"/>
  <c r="AA864" i="10"/>
  <c r="K864" i="10"/>
  <c r="G864" i="10"/>
  <c r="A864" i="10"/>
  <c r="AA863" i="10"/>
  <c r="K863" i="10"/>
  <c r="G863" i="10"/>
  <c r="A863" i="10"/>
  <c r="AA862" i="10"/>
  <c r="K862" i="10"/>
  <c r="G862" i="10"/>
  <c r="A862" i="10"/>
  <c r="AA861" i="10"/>
  <c r="K861" i="10"/>
  <c r="G861" i="10"/>
  <c r="A861" i="10"/>
  <c r="K860" i="10"/>
  <c r="AA860" i="10" s="1"/>
  <c r="A860" i="10"/>
  <c r="K859" i="10"/>
  <c r="AA859" i="10" s="1"/>
  <c r="A859" i="10"/>
  <c r="AE855" i="10"/>
  <c r="W855" i="10"/>
  <c r="N855" i="10"/>
  <c r="L855" i="10"/>
  <c r="A855" i="10"/>
  <c r="L854" i="10"/>
  <c r="AE854" i="10" s="1"/>
  <c r="A854" i="10"/>
  <c r="L853" i="10"/>
  <c r="AE853" i="10" s="1"/>
  <c r="A853" i="10"/>
  <c r="L852" i="10"/>
  <c r="AE852" i="10" s="1"/>
  <c r="A852" i="10"/>
  <c r="L851" i="10"/>
  <c r="AE851" i="10" s="1"/>
  <c r="A851" i="10"/>
  <c r="L850" i="10"/>
  <c r="AE850" i="10" s="1"/>
  <c r="A850" i="10"/>
  <c r="L849" i="10"/>
  <c r="AE849" i="10" s="1"/>
  <c r="A849" i="10"/>
  <c r="L848" i="10"/>
  <c r="AE848" i="10" s="1"/>
  <c r="A848" i="10"/>
  <c r="L847" i="10"/>
  <c r="A847" i="10"/>
  <c r="AF844" i="10"/>
  <c r="D844" i="10"/>
  <c r="AF557" i="10"/>
  <c r="X557" i="10"/>
  <c r="G557" i="10"/>
  <c r="A557" i="10"/>
  <c r="AF556" i="10"/>
  <c r="X556" i="10"/>
  <c r="G556" i="10"/>
  <c r="A556" i="10"/>
  <c r="AF555" i="10"/>
  <c r="X555" i="10"/>
  <c r="G555" i="10"/>
  <c r="A555" i="10"/>
  <c r="AF554" i="10"/>
  <c r="X554" i="10"/>
  <c r="G554" i="10"/>
  <c r="A554" i="10"/>
  <c r="AF553" i="10"/>
  <c r="X553" i="10"/>
  <c r="G553" i="10"/>
  <c r="A553" i="10"/>
  <c r="AF549" i="10"/>
  <c r="I549" i="10"/>
  <c r="G549" i="10"/>
  <c r="A549" i="10"/>
  <c r="AF548" i="10"/>
  <c r="I548" i="10"/>
  <c r="G548" i="10"/>
  <c r="A548" i="10"/>
  <c r="AF547" i="10"/>
  <c r="I547" i="10"/>
  <c r="G547" i="10"/>
  <c r="A547" i="10"/>
  <c r="AF546" i="10"/>
  <c r="I546" i="10"/>
  <c r="G546" i="10"/>
  <c r="A546" i="10"/>
  <c r="AF545" i="10"/>
  <c r="I545" i="10"/>
  <c r="G545" i="10"/>
  <c r="A545" i="10"/>
  <c r="I544" i="10"/>
  <c r="AF544" i="10" s="1"/>
  <c r="A544" i="10"/>
  <c r="AF540" i="10"/>
  <c r="I540" i="10"/>
  <c r="G540" i="10"/>
  <c r="A540" i="10"/>
  <c r="AF539" i="10"/>
  <c r="I539" i="10"/>
  <c r="G539" i="10"/>
  <c r="A539" i="10"/>
  <c r="AF538" i="10"/>
  <c r="I538" i="10"/>
  <c r="G538" i="10"/>
  <c r="A538" i="10"/>
  <c r="AF537" i="10"/>
  <c r="I537" i="10"/>
  <c r="G537" i="10"/>
  <c r="A537" i="10"/>
  <c r="AF536" i="10"/>
  <c r="I536" i="10"/>
  <c r="G536" i="10"/>
  <c r="A536" i="10"/>
  <c r="AF535" i="10"/>
  <c r="I535" i="10"/>
  <c r="G535" i="10"/>
  <c r="A535" i="10"/>
  <c r="AF534" i="10"/>
  <c r="I534" i="10"/>
  <c r="G534" i="10"/>
  <c r="A534" i="10"/>
  <c r="AF533" i="10"/>
  <c r="I533" i="10"/>
  <c r="G533" i="10"/>
  <c r="A533" i="10"/>
  <c r="AF532" i="10"/>
  <c r="I532" i="10"/>
  <c r="G532" i="10"/>
  <c r="A532" i="10"/>
  <c r="AF531" i="10"/>
  <c r="I531" i="10"/>
  <c r="G531" i="10"/>
  <c r="A531" i="10"/>
  <c r="N527" i="10"/>
  <c r="AA516" i="10"/>
  <c r="K516" i="10"/>
  <c r="G516" i="10"/>
  <c r="A516" i="10"/>
  <c r="AA515" i="10"/>
  <c r="K515" i="10"/>
  <c r="G515" i="10"/>
  <c r="A515" i="10"/>
  <c r="AA514" i="10"/>
  <c r="K514" i="10"/>
  <c r="G514" i="10"/>
  <c r="A514" i="10"/>
  <c r="AA513" i="10"/>
  <c r="K513" i="10"/>
  <c r="G513" i="10"/>
  <c r="A513" i="10"/>
  <c r="AA512" i="10"/>
  <c r="K512" i="10"/>
  <c r="G512" i="10"/>
  <c r="A512" i="10"/>
  <c r="K511" i="10"/>
  <c r="AA511" i="10" s="1"/>
  <c r="A511" i="10"/>
  <c r="K510" i="10"/>
  <c r="AA510" i="10" s="1"/>
  <c r="A510" i="10"/>
  <c r="K509" i="10"/>
  <c r="AA509" i="10" s="1"/>
  <c r="A509" i="10"/>
  <c r="AE505" i="10"/>
  <c r="W505" i="10"/>
  <c r="N505" i="10"/>
  <c r="L505" i="10"/>
  <c r="A505" i="10"/>
  <c r="AE504" i="10"/>
  <c r="W504" i="10"/>
  <c r="N504" i="10"/>
  <c r="L504" i="10"/>
  <c r="AE503" i="10"/>
  <c r="W503" i="10"/>
  <c r="N503" i="10"/>
  <c r="L503" i="10"/>
  <c r="A503" i="10"/>
  <c r="AE502" i="10"/>
  <c r="W502" i="10"/>
  <c r="N502" i="10"/>
  <c r="L502" i="10"/>
  <c r="A502" i="10"/>
  <c r="AE501" i="10"/>
  <c r="W501" i="10"/>
  <c r="N501" i="10"/>
  <c r="L501" i="10"/>
  <c r="A501" i="10"/>
  <c r="L500" i="10"/>
  <c r="AE500" i="10" s="1"/>
  <c r="A500" i="10"/>
  <c r="L499" i="10"/>
  <c r="AE499" i="10" s="1"/>
  <c r="A499" i="10"/>
  <c r="L498" i="10"/>
  <c r="AE498" i="10" s="1"/>
  <c r="A498" i="10"/>
  <c r="L497" i="10"/>
  <c r="AE497" i="10" s="1"/>
  <c r="A497" i="10"/>
  <c r="L496" i="10"/>
  <c r="A496" i="10"/>
  <c r="AF493" i="10"/>
  <c r="D493" i="10"/>
  <c r="AF135" i="10"/>
  <c r="X135" i="10"/>
  <c r="G135" i="10"/>
  <c r="A135" i="10"/>
  <c r="AF134" i="10"/>
  <c r="X134" i="10"/>
  <c r="G134" i="10"/>
  <c r="A134" i="10"/>
  <c r="AF133" i="10"/>
  <c r="X133" i="10"/>
  <c r="G133" i="10"/>
  <c r="A133" i="10"/>
  <c r="AF132" i="10"/>
  <c r="X132" i="10"/>
  <c r="G132" i="10"/>
  <c r="A132" i="10"/>
  <c r="AF131" i="10"/>
  <c r="X131" i="10"/>
  <c r="G131" i="10"/>
  <c r="A131" i="10"/>
  <c r="AF127" i="10"/>
  <c r="I127" i="10"/>
  <c r="G127" i="10"/>
  <c r="A127" i="10"/>
  <c r="AF126" i="10"/>
  <c r="I126" i="10"/>
  <c r="G126" i="10"/>
  <c r="A126" i="10"/>
  <c r="AF125" i="10"/>
  <c r="I125" i="10"/>
  <c r="G125" i="10"/>
  <c r="A125" i="10"/>
  <c r="AF124" i="10"/>
  <c r="I124" i="10"/>
  <c r="G124" i="10"/>
  <c r="A124" i="10"/>
  <c r="AF123" i="10"/>
  <c r="I123" i="10"/>
  <c r="G123" i="10"/>
  <c r="A123" i="10"/>
  <c r="AF122" i="10"/>
  <c r="I122" i="10"/>
  <c r="G122" i="10"/>
  <c r="A122" i="10"/>
  <c r="AF118" i="10"/>
  <c r="I118" i="10"/>
  <c r="G118" i="10"/>
  <c r="A118" i="10"/>
  <c r="AF117" i="10"/>
  <c r="I117" i="10"/>
  <c r="G117" i="10"/>
  <c r="A117" i="10"/>
  <c r="AF116" i="10"/>
  <c r="I116" i="10"/>
  <c r="G116" i="10"/>
  <c r="A116" i="10"/>
  <c r="AF115" i="10"/>
  <c r="I115" i="10"/>
  <c r="G115" i="10"/>
  <c r="A115" i="10"/>
  <c r="AF114" i="10"/>
  <c r="I114" i="10"/>
  <c r="G114" i="10"/>
  <c r="A114" i="10"/>
  <c r="AF113" i="10"/>
  <c r="I113" i="10"/>
  <c r="G113" i="10"/>
  <c r="A113" i="10"/>
  <c r="AF112" i="10"/>
  <c r="I112" i="10"/>
  <c r="G112" i="10"/>
  <c r="A112" i="10"/>
  <c r="AF111" i="10"/>
  <c r="I111" i="10"/>
  <c r="G111" i="10"/>
  <c r="A111" i="10"/>
  <c r="AF110" i="10"/>
  <c r="I110" i="10"/>
  <c r="G110" i="10"/>
  <c r="A110" i="10"/>
  <c r="G109" i="10"/>
  <c r="A109" i="10"/>
  <c r="AA94" i="10"/>
  <c r="K94" i="10"/>
  <c r="G94" i="10"/>
  <c r="A94" i="10"/>
  <c r="AA93" i="10"/>
  <c r="K93" i="10"/>
  <c r="G93" i="10"/>
  <c r="A93" i="10"/>
  <c r="AA92" i="10"/>
  <c r="K92" i="10"/>
  <c r="G92" i="10"/>
  <c r="A92" i="10"/>
  <c r="AA91" i="10"/>
  <c r="K91" i="10"/>
  <c r="G91" i="10"/>
  <c r="A91" i="10"/>
  <c r="AA90" i="10"/>
  <c r="K90" i="10"/>
  <c r="G90" i="10"/>
  <c r="A90" i="10"/>
  <c r="K89" i="10"/>
  <c r="AA89" i="10" s="1"/>
  <c r="A89" i="10"/>
  <c r="K88" i="10"/>
  <c r="AA88" i="10" s="1"/>
  <c r="A88" i="10"/>
  <c r="K87" i="10"/>
  <c r="AA87" i="10" s="1"/>
  <c r="A87" i="10"/>
  <c r="AE83" i="10"/>
  <c r="W83" i="10"/>
  <c r="N83" i="10"/>
  <c r="L83" i="10"/>
  <c r="A83" i="10"/>
  <c r="AE82" i="10"/>
  <c r="W82" i="10"/>
  <c r="N82" i="10"/>
  <c r="L82" i="10"/>
  <c r="A82" i="10"/>
  <c r="AE81" i="10"/>
  <c r="W81" i="10"/>
  <c r="N81" i="10"/>
  <c r="L81" i="10"/>
  <c r="A81" i="10"/>
  <c r="AE80" i="10"/>
  <c r="W80" i="10"/>
  <c r="N80" i="10"/>
  <c r="L80" i="10"/>
  <c r="A80" i="10"/>
  <c r="AE79" i="10"/>
  <c r="W79" i="10"/>
  <c r="N79" i="10"/>
  <c r="L79" i="10"/>
  <c r="A79" i="10"/>
  <c r="AE78" i="10"/>
  <c r="W78" i="10"/>
  <c r="N78" i="10"/>
  <c r="L78" i="10"/>
  <c r="A78" i="10"/>
  <c r="AE77" i="10"/>
  <c r="W77" i="10"/>
  <c r="N77" i="10"/>
  <c r="L77" i="10"/>
  <c r="A77" i="10"/>
  <c r="AE76" i="10"/>
  <c r="W76" i="10"/>
  <c r="N76" i="10"/>
  <c r="L76" i="10"/>
  <c r="A76" i="10"/>
  <c r="L75" i="10"/>
  <c r="A75" i="10"/>
  <c r="AF72" i="10"/>
  <c r="I1455" i="10" l="1"/>
  <c r="AF1455" i="10" s="1"/>
  <c r="I1454" i="10"/>
  <c r="AF1454" i="10" s="1"/>
  <c r="D533" i="14"/>
  <c r="D45" i="16"/>
  <c r="F45" i="16" s="1"/>
  <c r="AJ2811" i="10"/>
  <c r="AI2809" i="10"/>
  <c r="AJ2809" i="10" s="1"/>
  <c r="AL2807" i="10"/>
  <c r="AM2807" i="10" s="1"/>
  <c r="AN2807" i="10" s="1"/>
  <c r="AK2741" i="10"/>
  <c r="D43" i="16"/>
  <c r="F43" i="16" s="1"/>
  <c r="I754" i="10"/>
  <c r="AF754" i="10" s="1"/>
  <c r="W760" i="10" s="1"/>
  <c r="X770" i="10" s="1"/>
  <c r="AP704" i="10" s="1"/>
  <c r="AJ2671" i="10"/>
  <c r="I824" i="10"/>
  <c r="AF824" i="10" s="1"/>
  <c r="W830" i="10" s="1"/>
  <c r="X840" i="10" s="1"/>
  <c r="AP774" i="10" s="1"/>
  <c r="AF1791" i="10"/>
  <c r="W1801" i="10" s="1"/>
  <c r="AF1021" i="10"/>
  <c r="W1031" i="10" s="1"/>
  <c r="AF1091" i="10"/>
  <c r="W1101" i="10" s="1"/>
  <c r="E48" i="16"/>
  <c r="AE2107" i="10"/>
  <c r="W2116" i="10" s="1"/>
  <c r="W891" i="10"/>
  <c r="AF2639" i="10"/>
  <c r="AF2640" i="10"/>
  <c r="AF2638" i="10"/>
  <c r="AF2641" i="10"/>
  <c r="W2370" i="10"/>
  <c r="W1416" i="10"/>
  <c r="W2518" i="10"/>
  <c r="W2477" i="10"/>
  <c r="AE2483" i="10" s="1"/>
  <c r="W2595" i="10"/>
  <c r="W2665" i="10"/>
  <c r="W2238" i="10"/>
  <c r="W2378" i="10"/>
  <c r="W2337" i="10"/>
  <c r="AE2342" i="10" s="1"/>
  <c r="W2657" i="10"/>
  <c r="W2547" i="10"/>
  <c r="W2624" i="10"/>
  <c r="W2440" i="10"/>
  <c r="W2448" i="10"/>
  <c r="W2361" i="10"/>
  <c r="W2407" i="10"/>
  <c r="W2168" i="10"/>
  <c r="W2230" i="10"/>
  <c r="W2127" i="10"/>
  <c r="AE2133" i="10" s="1"/>
  <c r="W2197" i="10"/>
  <c r="W1818" i="10"/>
  <c r="W1888" i="10"/>
  <c r="W1847" i="10"/>
  <c r="AE1850" i="10" s="1"/>
  <c r="W1871" i="10"/>
  <c r="W1777" i="10"/>
  <c r="AE1782" i="10" s="1"/>
  <c r="W1880" i="10"/>
  <c r="W1810" i="10"/>
  <c r="W1468" i="10"/>
  <c r="W1118" i="10"/>
  <c r="W1077" i="10"/>
  <c r="AE1082" i="10" s="1"/>
  <c r="W1398" i="10"/>
  <c r="W1390" i="10"/>
  <c r="W1357" i="10"/>
  <c r="AE1363" i="10" s="1"/>
  <c r="W1427" i="10"/>
  <c r="W1048" i="10"/>
  <c r="W1110" i="10"/>
  <c r="W1040" i="10"/>
  <c r="W1007" i="10"/>
  <c r="W908" i="10"/>
  <c r="W867" i="10"/>
  <c r="AE873" i="10" s="1"/>
  <c r="W900" i="10"/>
  <c r="W558" i="10"/>
  <c r="W550" i="10"/>
  <c r="W541" i="10"/>
  <c r="W517" i="10"/>
  <c r="W95" i="10"/>
  <c r="AE98" i="10" s="1"/>
  <c r="W136" i="10"/>
  <c r="W128" i="10"/>
  <c r="W1460" i="10" l="1"/>
  <c r="D543" i="14"/>
  <c r="I1174" i="10"/>
  <c r="D46" i="16"/>
  <c r="F46" i="16" s="1"/>
  <c r="AJ2881" i="10"/>
  <c r="AI2879" i="10"/>
  <c r="AJ2879" i="10" s="1"/>
  <c r="AK2811" i="10"/>
  <c r="AL2877" i="10"/>
  <c r="AM2877" i="10" s="1"/>
  <c r="AN2877" i="10" s="1"/>
  <c r="AI2739" i="10"/>
  <c r="AJ2739" i="10" s="1"/>
  <c r="AL2737" i="10"/>
  <c r="AM2737" i="10" s="1"/>
  <c r="AN2737" i="10" s="1"/>
  <c r="AK2671" i="10"/>
  <c r="W2648" i="10"/>
  <c r="W2501" i="10"/>
  <c r="AE2482" i="10"/>
  <c r="AE2480" i="10"/>
  <c r="AE2481" i="10"/>
  <c r="AE2343" i="10"/>
  <c r="AE2130" i="10"/>
  <c r="AE2131" i="10"/>
  <c r="AE2340" i="10"/>
  <c r="AE2341" i="10"/>
  <c r="AE2552" i="10"/>
  <c r="AE2551" i="10"/>
  <c r="AE2550" i="10"/>
  <c r="AE2553" i="10"/>
  <c r="AE2630" i="10"/>
  <c r="AE2629" i="10"/>
  <c r="AE2628" i="10"/>
  <c r="AE2627" i="10"/>
  <c r="AE2412" i="10"/>
  <c r="AE2413" i="10"/>
  <c r="AE2411" i="10"/>
  <c r="AE2410" i="10"/>
  <c r="AE1853" i="10"/>
  <c r="AE2132" i="10"/>
  <c r="AE1851" i="10"/>
  <c r="AE2203" i="10"/>
  <c r="AE2202" i="10"/>
  <c r="AE2201" i="10"/>
  <c r="AE2200" i="10"/>
  <c r="AE1083" i="10"/>
  <c r="AE1780" i="10"/>
  <c r="AE1783" i="10"/>
  <c r="AE1781" i="10"/>
  <c r="AE1852" i="10"/>
  <c r="AE1081" i="10"/>
  <c r="AE1360" i="10"/>
  <c r="AE1080" i="10"/>
  <c r="AE1361" i="10"/>
  <c r="AE1362" i="10"/>
  <c r="AE1432" i="10"/>
  <c r="AE1431" i="10"/>
  <c r="AE1430" i="10"/>
  <c r="AE1433" i="10"/>
  <c r="AE871" i="10"/>
  <c r="AE872" i="10"/>
  <c r="AE1013" i="10"/>
  <c r="AE1010" i="10"/>
  <c r="AE1012" i="10"/>
  <c r="AE1011" i="10"/>
  <c r="AE870" i="10"/>
  <c r="AE523" i="10"/>
  <c r="AE522" i="10"/>
  <c r="AE521" i="10"/>
  <c r="AE520" i="10"/>
  <c r="AE99" i="10"/>
  <c r="AE100" i="10"/>
  <c r="AE101" i="10"/>
  <c r="N35" i="10"/>
  <c r="N1997" i="10"/>
  <c r="N1157" i="10"/>
  <c r="N947" i="10"/>
  <c r="D48" i="16" l="1"/>
  <c r="F48" i="16" s="1"/>
  <c r="I3001" i="10"/>
  <c r="AF3001" i="10" s="1"/>
  <c r="W3007" i="10" s="1"/>
  <c r="X3017" i="10" s="1"/>
  <c r="AJ3021" i="10"/>
  <c r="AI2949" i="10"/>
  <c r="AJ2949" i="10" s="1"/>
  <c r="AL2947" i="10"/>
  <c r="AM2947" i="10" s="1"/>
  <c r="AN2947" i="10" s="1"/>
  <c r="AK2881" i="10"/>
  <c r="W2134" i="10"/>
  <c r="W2484" i="10"/>
  <c r="W874" i="10"/>
  <c r="W2344" i="10"/>
  <c r="W2631" i="10"/>
  <c r="W1854" i="10"/>
  <c r="W2554" i="10"/>
  <c r="W2414" i="10"/>
  <c r="W2204" i="10"/>
  <c r="W1784" i="10"/>
  <c r="W1084" i="10"/>
  <c r="W1364" i="10"/>
  <c r="W1014" i="10"/>
  <c r="W1434" i="10"/>
  <c r="W524" i="10"/>
  <c r="W102" i="10"/>
  <c r="AI3089" i="10" l="1"/>
  <c r="AJ3089" i="10" s="1"/>
  <c r="AK3021" i="10"/>
  <c r="AL3087" i="10"/>
  <c r="AM3087" i="10" s="1"/>
  <c r="AN3087" i="10" s="1"/>
  <c r="AP2951" i="10"/>
  <c r="X3018" i="10"/>
  <c r="X3019" i="10" s="1"/>
  <c r="AI2951" i="10" s="1"/>
  <c r="N2136" i="10"/>
  <c r="N2138" i="10" s="1"/>
  <c r="E47" i="16" l="1"/>
  <c r="D1964" i="10"/>
  <c r="A53" i="10"/>
  <c r="A54" i="10"/>
  <c r="A55" i="10"/>
  <c r="A56" i="10"/>
  <c r="A57" i="10"/>
  <c r="D542" i="14" l="1"/>
  <c r="AJ2951" i="10" s="1"/>
  <c r="AF977" i="10"/>
  <c r="X977" i="10"/>
  <c r="G977" i="10"/>
  <c r="A977" i="10"/>
  <c r="AF976" i="10"/>
  <c r="X976" i="10"/>
  <c r="G976" i="10"/>
  <c r="A976" i="10"/>
  <c r="AF975" i="10"/>
  <c r="X975" i="10"/>
  <c r="G975" i="10"/>
  <c r="A975" i="10"/>
  <c r="AF974" i="10"/>
  <c r="X974" i="10"/>
  <c r="G974" i="10"/>
  <c r="A974" i="10"/>
  <c r="AF973" i="10"/>
  <c r="X973" i="10"/>
  <c r="G973" i="10"/>
  <c r="A973" i="10"/>
  <c r="AF969" i="10"/>
  <c r="I969" i="10"/>
  <c r="G969" i="10"/>
  <c r="A969" i="10"/>
  <c r="AF968" i="10"/>
  <c r="I968" i="10"/>
  <c r="G968" i="10"/>
  <c r="A968" i="10"/>
  <c r="AF967" i="10"/>
  <c r="I967" i="10"/>
  <c r="G967" i="10"/>
  <c r="A967" i="10"/>
  <c r="AF966" i="10"/>
  <c r="I966" i="10"/>
  <c r="G966" i="10"/>
  <c r="A966" i="10"/>
  <c r="AF965" i="10"/>
  <c r="I965" i="10"/>
  <c r="G965" i="10"/>
  <c r="A965" i="10"/>
  <c r="AF964" i="10"/>
  <c r="A964" i="10"/>
  <c r="AF960" i="10"/>
  <c r="I960" i="10"/>
  <c r="G960" i="10"/>
  <c r="A960" i="10"/>
  <c r="AF959" i="10"/>
  <c r="I959" i="10"/>
  <c r="G959" i="10"/>
  <c r="A959" i="10"/>
  <c r="AF958" i="10"/>
  <c r="I958" i="10"/>
  <c r="G958" i="10"/>
  <c r="A958" i="10"/>
  <c r="AF957" i="10"/>
  <c r="I957" i="10"/>
  <c r="G957" i="10"/>
  <c r="A957" i="10"/>
  <c r="AF956" i="10"/>
  <c r="I956" i="10"/>
  <c r="G956" i="10"/>
  <c r="A956" i="10"/>
  <c r="AF955" i="10"/>
  <c r="I955" i="10"/>
  <c r="G955" i="10"/>
  <c r="A955" i="10"/>
  <c r="AF954" i="10"/>
  <c r="I954" i="10"/>
  <c r="G954" i="10"/>
  <c r="A954" i="10"/>
  <c r="AF953" i="10"/>
  <c r="I953" i="10"/>
  <c r="G953" i="10"/>
  <c r="A953" i="10"/>
  <c r="I952" i="10"/>
  <c r="G952" i="10"/>
  <c r="A952" i="10"/>
  <c r="I951" i="10"/>
  <c r="G951" i="10"/>
  <c r="A951" i="10"/>
  <c r="AA936" i="10"/>
  <c r="K936" i="10"/>
  <c r="G936" i="10"/>
  <c r="A936" i="10"/>
  <c r="AA935" i="10"/>
  <c r="K935" i="10"/>
  <c r="G935" i="10"/>
  <c r="A935" i="10"/>
  <c r="AA934" i="10"/>
  <c r="K934" i="10"/>
  <c r="G934" i="10"/>
  <c r="A934" i="10"/>
  <c r="AA933" i="10"/>
  <c r="K933" i="10"/>
  <c r="G933" i="10"/>
  <c r="A933" i="10"/>
  <c r="AA932" i="10"/>
  <c r="K932" i="10"/>
  <c r="G932" i="10"/>
  <c r="A932" i="10"/>
  <c r="AA931" i="10"/>
  <c r="K931" i="10"/>
  <c r="G931" i="10"/>
  <c r="A931" i="10"/>
  <c r="K930" i="10"/>
  <c r="AA930" i="10" s="1"/>
  <c r="A930" i="10"/>
  <c r="K929" i="10"/>
  <c r="AA929" i="10" s="1"/>
  <c r="A929" i="10"/>
  <c r="AE925" i="10"/>
  <c r="W925" i="10"/>
  <c r="N925" i="10"/>
  <c r="L925" i="10"/>
  <c r="A925" i="10"/>
  <c r="AE924" i="10"/>
  <c r="W924" i="10"/>
  <c r="N924" i="10"/>
  <c r="L924" i="10"/>
  <c r="A924" i="10"/>
  <c r="AE923" i="10"/>
  <c r="W923" i="10"/>
  <c r="N923" i="10"/>
  <c r="L923" i="10"/>
  <c r="A923" i="10"/>
  <c r="AE922" i="10"/>
  <c r="W922" i="10"/>
  <c r="N922" i="10"/>
  <c r="L922" i="10"/>
  <c r="A922" i="10"/>
  <c r="AE921" i="10"/>
  <c r="W921" i="10"/>
  <c r="N921" i="10"/>
  <c r="L921" i="10"/>
  <c r="A921" i="10"/>
  <c r="AE920" i="10"/>
  <c r="W920" i="10"/>
  <c r="N920" i="10"/>
  <c r="L920" i="10"/>
  <c r="A920" i="10"/>
  <c r="AE919" i="10"/>
  <c r="W919" i="10"/>
  <c r="N919" i="10"/>
  <c r="L919" i="10"/>
  <c r="A919" i="10"/>
  <c r="AE918" i="10"/>
  <c r="W918" i="10"/>
  <c r="N918" i="10"/>
  <c r="L918" i="10"/>
  <c r="A918" i="10"/>
  <c r="L917" i="10"/>
  <c r="A917" i="10"/>
  <c r="AF914" i="10"/>
  <c r="D914" i="10"/>
  <c r="D47" i="16" l="1"/>
  <c r="F47" i="16" s="1"/>
  <c r="I2504" i="10"/>
  <c r="AF2504" i="10" s="1"/>
  <c r="W2510" i="10" s="1"/>
  <c r="AL3017" i="10"/>
  <c r="AM3017" i="10" s="1"/>
  <c r="AN3017" i="10" s="1"/>
  <c r="AI3019" i="10"/>
  <c r="AJ3019" i="10" s="1"/>
  <c r="AK2951" i="10"/>
  <c r="AF951" i="10"/>
  <c r="AF952" i="10"/>
  <c r="W937" i="10"/>
  <c r="AE942" i="10" s="1"/>
  <c r="W970" i="10"/>
  <c r="W978" i="10"/>
  <c r="W961" i="10" l="1"/>
  <c r="AE943" i="10"/>
  <c r="AE940" i="10"/>
  <c r="AE941" i="10"/>
  <c r="G1" i="15"/>
  <c r="D10" i="15" l="1"/>
  <c r="D18" i="15"/>
  <c r="D11" i="15"/>
  <c r="D19" i="15"/>
  <c r="D17" i="15"/>
  <c r="D4" i="15"/>
  <c r="D12" i="15"/>
  <c r="D20" i="15"/>
  <c r="D6" i="15"/>
  <c r="D14" i="15"/>
  <c r="D3" i="15"/>
  <c r="D16" i="15"/>
  <c r="D5" i="15"/>
  <c r="D13" i="15"/>
  <c r="D21" i="15"/>
  <c r="D15" i="15"/>
  <c r="D8" i="15"/>
  <c r="W944" i="10"/>
  <c r="N2458" i="10" l="1"/>
  <c r="N2177" i="10"/>
  <c r="I57" i="10"/>
  <c r="E9" i="15"/>
  <c r="D9" i="15" s="1"/>
  <c r="E7" i="15"/>
  <c r="D7" i="15" s="1"/>
  <c r="G2014" i="10"/>
  <c r="G2016" i="10"/>
  <c r="G2017" i="10"/>
  <c r="G2018" i="10"/>
  <c r="AF2027" i="10"/>
  <c r="X2027" i="10"/>
  <c r="G2027" i="10"/>
  <c r="A2027" i="10"/>
  <c r="AF2026" i="10"/>
  <c r="X2026" i="10"/>
  <c r="G2026" i="10"/>
  <c r="A2026" i="10"/>
  <c r="AF2025" i="10"/>
  <c r="X2025" i="10"/>
  <c r="G2025" i="10"/>
  <c r="A2025" i="10"/>
  <c r="AF2024" i="10"/>
  <c r="X2024" i="10"/>
  <c r="G2024" i="10"/>
  <c r="A2024" i="10"/>
  <c r="AF2023" i="10"/>
  <c r="X2023" i="10"/>
  <c r="G2023" i="10"/>
  <c r="A2023" i="10"/>
  <c r="AF2019" i="10"/>
  <c r="I2019" i="10"/>
  <c r="G2019" i="10"/>
  <c r="A2019" i="10"/>
  <c r="A2018" i="10"/>
  <c r="A2017" i="10"/>
  <c r="A2016" i="10"/>
  <c r="A2015" i="10"/>
  <c r="A2014" i="10"/>
  <c r="AF2010" i="10"/>
  <c r="I2010" i="10"/>
  <c r="G2010" i="10"/>
  <c r="A2010" i="10"/>
  <c r="AF2009" i="10"/>
  <c r="I2009" i="10"/>
  <c r="G2009" i="10"/>
  <c r="A2009" i="10"/>
  <c r="AF2008" i="10"/>
  <c r="I2008" i="10"/>
  <c r="G2008" i="10"/>
  <c r="A2008" i="10"/>
  <c r="AF2007" i="10"/>
  <c r="I2007" i="10"/>
  <c r="G2007" i="10"/>
  <c r="A2007" i="10"/>
  <c r="AF2006" i="10"/>
  <c r="I2006" i="10"/>
  <c r="G2006" i="10"/>
  <c r="A2006" i="10"/>
  <c r="AF2005" i="10"/>
  <c r="I2005" i="10"/>
  <c r="G2005" i="10"/>
  <c r="A2005" i="10"/>
  <c r="AF2004" i="10"/>
  <c r="I2004" i="10"/>
  <c r="G2004" i="10"/>
  <c r="A2004" i="10"/>
  <c r="G2003" i="10"/>
  <c r="A2003" i="10"/>
  <c r="G2002" i="10"/>
  <c r="A2002" i="10"/>
  <c r="G2001" i="10"/>
  <c r="A2001" i="10"/>
  <c r="AA1986" i="10"/>
  <c r="K1986" i="10"/>
  <c r="G1986" i="10"/>
  <c r="A1986" i="10"/>
  <c r="AA1985" i="10"/>
  <c r="K1985" i="10"/>
  <c r="G1985" i="10"/>
  <c r="A1985" i="10"/>
  <c r="AA1984" i="10"/>
  <c r="K1984" i="10"/>
  <c r="G1984" i="10"/>
  <c r="A1984" i="10"/>
  <c r="AA1983" i="10"/>
  <c r="K1983" i="10"/>
  <c r="G1983" i="10"/>
  <c r="A1983" i="10"/>
  <c r="K1982" i="10"/>
  <c r="AA1982" i="10" s="1"/>
  <c r="A1982" i="10"/>
  <c r="K1981" i="10"/>
  <c r="AA1981" i="10" s="1"/>
  <c r="A1981" i="10"/>
  <c r="K1980" i="10"/>
  <c r="AA1980" i="10" s="1"/>
  <c r="A1980" i="10"/>
  <c r="K1979" i="10"/>
  <c r="AA1979" i="10" s="1"/>
  <c r="A1979" i="10"/>
  <c r="AE1975" i="10"/>
  <c r="W1975" i="10"/>
  <c r="N1975" i="10"/>
  <c r="L1975" i="10"/>
  <c r="A1975" i="10"/>
  <c r="AE1974" i="10"/>
  <c r="W1974" i="10"/>
  <c r="N1974" i="10"/>
  <c r="L1974" i="10"/>
  <c r="A1974" i="10"/>
  <c r="AE1973" i="10"/>
  <c r="W1973" i="10"/>
  <c r="N1973" i="10"/>
  <c r="L1973" i="10"/>
  <c r="A1973" i="10"/>
  <c r="AE1972" i="10"/>
  <c r="W1972" i="10"/>
  <c r="N1972" i="10"/>
  <c r="L1972" i="10"/>
  <c r="A1972" i="10"/>
  <c r="L1971" i="10"/>
  <c r="AE1971" i="10" s="1"/>
  <c r="A1971" i="10"/>
  <c r="L1970" i="10"/>
  <c r="A1970" i="10"/>
  <c r="L1969" i="10"/>
  <c r="A1969" i="10"/>
  <c r="L1968" i="10"/>
  <c r="A1968" i="10"/>
  <c r="L1967" i="10"/>
  <c r="A1967" i="10"/>
  <c r="AF1964" i="10"/>
  <c r="AF1187" i="10"/>
  <c r="X1187" i="10"/>
  <c r="G1187" i="10"/>
  <c r="A1187" i="10"/>
  <c r="AF1186" i="10"/>
  <c r="X1186" i="10"/>
  <c r="G1186" i="10"/>
  <c r="A1186" i="10"/>
  <c r="AF1185" i="10"/>
  <c r="X1185" i="10"/>
  <c r="G1185" i="10"/>
  <c r="A1185" i="10"/>
  <c r="AF1184" i="10"/>
  <c r="X1184" i="10"/>
  <c r="G1184" i="10"/>
  <c r="A1184" i="10"/>
  <c r="AF1183" i="10"/>
  <c r="X1183" i="10"/>
  <c r="G1183" i="10"/>
  <c r="A1183" i="10"/>
  <c r="AF1179" i="10"/>
  <c r="I1179" i="10"/>
  <c r="G1179" i="10"/>
  <c r="A1179" i="10"/>
  <c r="AF1178" i="10"/>
  <c r="I1178" i="10"/>
  <c r="G1178" i="10"/>
  <c r="A1178" i="10"/>
  <c r="AF1177" i="10"/>
  <c r="I1177" i="10"/>
  <c r="G1177" i="10"/>
  <c r="A1177" i="10"/>
  <c r="AF1176" i="10"/>
  <c r="I1176" i="10"/>
  <c r="G1176" i="10"/>
  <c r="A1176" i="10"/>
  <c r="AF1175" i="10"/>
  <c r="I1175" i="10"/>
  <c r="G1175" i="10"/>
  <c r="A1175" i="10"/>
  <c r="AF1174" i="10"/>
  <c r="A1174" i="10"/>
  <c r="AF1170" i="10"/>
  <c r="I1170" i="10"/>
  <c r="G1170" i="10"/>
  <c r="A1170" i="10"/>
  <c r="AF1169" i="10"/>
  <c r="I1169" i="10"/>
  <c r="G1169" i="10"/>
  <c r="A1169" i="10"/>
  <c r="AF1168" i="10"/>
  <c r="I1168" i="10"/>
  <c r="G1168" i="10"/>
  <c r="A1168" i="10"/>
  <c r="AF1167" i="10"/>
  <c r="I1167" i="10"/>
  <c r="G1167" i="10"/>
  <c r="A1167" i="10"/>
  <c r="AF1166" i="10"/>
  <c r="I1166" i="10"/>
  <c r="G1166" i="10"/>
  <c r="A1166" i="10"/>
  <c r="AF1165" i="10"/>
  <c r="I1165" i="10"/>
  <c r="G1165" i="10"/>
  <c r="A1165" i="10"/>
  <c r="AF1164" i="10"/>
  <c r="I1164" i="10"/>
  <c r="G1164" i="10"/>
  <c r="A1164" i="10"/>
  <c r="AA1146" i="10"/>
  <c r="K1146" i="10"/>
  <c r="G1146" i="10"/>
  <c r="A1146" i="10"/>
  <c r="AA1145" i="10"/>
  <c r="K1145" i="10"/>
  <c r="G1145" i="10"/>
  <c r="A1145" i="10"/>
  <c r="AA1144" i="10"/>
  <c r="K1144" i="10"/>
  <c r="G1144" i="10"/>
  <c r="A1144" i="10"/>
  <c r="AA1143" i="10"/>
  <c r="K1143" i="10"/>
  <c r="G1143" i="10"/>
  <c r="A1143" i="10"/>
  <c r="AA1142" i="10"/>
  <c r="K1142" i="10"/>
  <c r="G1142" i="10"/>
  <c r="A1142" i="10"/>
  <c r="AA1141" i="10"/>
  <c r="K1141" i="10"/>
  <c r="G1141" i="10"/>
  <c r="A1141" i="10"/>
  <c r="K1140" i="10"/>
  <c r="AA1140" i="10" s="1"/>
  <c r="A1140" i="10"/>
  <c r="K1139" i="10"/>
  <c r="AA1139" i="10" s="1"/>
  <c r="A1139" i="10"/>
  <c r="AE1135" i="10"/>
  <c r="W1135" i="10"/>
  <c r="N1135" i="10"/>
  <c r="L1135" i="10"/>
  <c r="A1135" i="10"/>
  <c r="AE1134" i="10"/>
  <c r="W1134" i="10"/>
  <c r="N1134" i="10"/>
  <c r="L1134" i="10"/>
  <c r="A1134" i="10"/>
  <c r="AE1133" i="10"/>
  <c r="W1133" i="10"/>
  <c r="N1133" i="10"/>
  <c r="L1133" i="10"/>
  <c r="A1133" i="10"/>
  <c r="AE1132" i="10"/>
  <c r="W1132" i="10"/>
  <c r="N1132" i="10"/>
  <c r="L1132" i="10"/>
  <c r="A1132" i="10"/>
  <c r="A1131" i="10"/>
  <c r="L1130" i="10"/>
  <c r="A1130" i="10"/>
  <c r="L1129" i="10"/>
  <c r="AE1129" i="10" s="1"/>
  <c r="A1129" i="10"/>
  <c r="L1128" i="10"/>
  <c r="AE1128" i="10" s="1"/>
  <c r="A1128" i="10"/>
  <c r="A1127" i="10"/>
  <c r="AF1124" i="10"/>
  <c r="D1124" i="10"/>
  <c r="W2608" i="10" l="1"/>
  <c r="W1831" i="10"/>
  <c r="W1757" i="10"/>
  <c r="N1967" i="10"/>
  <c r="N2178" i="10"/>
  <c r="W987" i="10"/>
  <c r="N1758" i="10"/>
  <c r="N1830" i="10"/>
  <c r="N2607" i="10"/>
  <c r="W1066" i="10"/>
  <c r="N1086" i="10" s="1"/>
  <c r="N1088" i="10" s="1"/>
  <c r="X1120" i="10" s="1"/>
  <c r="W847" i="10"/>
  <c r="W1967" i="10"/>
  <c r="N987" i="10"/>
  <c r="W2604" i="10"/>
  <c r="W1760" i="10"/>
  <c r="W1827" i="10"/>
  <c r="N917" i="10"/>
  <c r="W2605" i="10"/>
  <c r="W1828" i="10"/>
  <c r="W1759" i="10"/>
  <c r="W1830" i="10"/>
  <c r="W2607" i="10"/>
  <c r="W1758" i="10"/>
  <c r="N1759" i="10"/>
  <c r="N2605" i="10"/>
  <c r="N1828" i="10"/>
  <c r="N1761" i="10"/>
  <c r="N2606" i="10"/>
  <c r="N2459" i="10"/>
  <c r="N1829" i="10"/>
  <c r="W1829" i="10"/>
  <c r="W2459" i="10"/>
  <c r="W2606" i="10"/>
  <c r="W1761" i="10"/>
  <c r="N2604" i="10"/>
  <c r="N1760" i="10"/>
  <c r="N1827" i="10"/>
  <c r="N1831" i="10"/>
  <c r="N2608" i="10"/>
  <c r="N1757" i="10"/>
  <c r="W2458" i="10"/>
  <c r="W2177" i="10"/>
  <c r="W2178" i="10"/>
  <c r="W917" i="10"/>
  <c r="I2142" i="10"/>
  <c r="I1441" i="10"/>
  <c r="I2212" i="10"/>
  <c r="I2423" i="10"/>
  <c r="I2427" i="10"/>
  <c r="I1443" i="10"/>
  <c r="I1372" i="10"/>
  <c r="I2422" i="10"/>
  <c r="I2424" i="10"/>
  <c r="I2421" i="10"/>
  <c r="I2561" i="10"/>
  <c r="I2141" i="10"/>
  <c r="I1442" i="10"/>
  <c r="I1371" i="10"/>
  <c r="I109" i="10"/>
  <c r="I2425" i="10"/>
  <c r="I2426" i="10"/>
  <c r="I1373" i="10"/>
  <c r="I1444" i="10"/>
  <c r="I2213" i="10"/>
  <c r="I2211" i="10"/>
  <c r="I2581" i="10"/>
  <c r="I2154" i="10"/>
  <c r="AE1970" i="10"/>
  <c r="AE1968" i="10"/>
  <c r="AE1131" i="10"/>
  <c r="W1987" i="10"/>
  <c r="AE1992" i="10" s="1"/>
  <c r="W2028" i="10"/>
  <c r="W1188" i="10"/>
  <c r="W1147" i="10"/>
  <c r="AE1153" i="10" s="1"/>
  <c r="W1180" i="10"/>
  <c r="AF1441" i="10" l="1"/>
  <c r="W1451" i="10" s="1"/>
  <c r="AF2211" i="10"/>
  <c r="AE2604" i="10"/>
  <c r="AF2581" i="10"/>
  <c r="W2587" i="10" s="1"/>
  <c r="AE1828" i="10"/>
  <c r="AE1967" i="10"/>
  <c r="AE1829" i="10"/>
  <c r="W2578" i="10"/>
  <c r="AE496" i="10"/>
  <c r="W506" i="10" s="1"/>
  <c r="AE1827" i="10"/>
  <c r="AE1337" i="10"/>
  <c r="W2160" i="10"/>
  <c r="W2186" i="10"/>
  <c r="W119" i="10"/>
  <c r="W2151" i="10"/>
  <c r="W2326" i="10"/>
  <c r="AE987" i="10"/>
  <c r="W996" i="10" s="1"/>
  <c r="N1016" i="10" s="1"/>
  <c r="N1018" i="10" s="1"/>
  <c r="X1050" i="10" s="1"/>
  <c r="AE847" i="10"/>
  <c r="W856" i="10" s="1"/>
  <c r="N876" i="10" s="1"/>
  <c r="N878" i="10" s="1"/>
  <c r="X910" i="10" s="1"/>
  <c r="AP1054" i="10"/>
  <c r="W84" i="10"/>
  <c r="N104" i="10" s="1"/>
  <c r="W1171" i="10"/>
  <c r="AE1130" i="10"/>
  <c r="AE917" i="10"/>
  <c r="W926" i="10" s="1"/>
  <c r="N946" i="10" s="1"/>
  <c r="N948" i="10" s="1"/>
  <c r="X980" i="10" s="1"/>
  <c r="AE1969" i="10"/>
  <c r="AE1993" i="10"/>
  <c r="AE1990" i="10"/>
  <c r="AE1991" i="10"/>
  <c r="AE1150" i="10"/>
  <c r="AE1151" i="10"/>
  <c r="AE1152" i="10"/>
  <c r="W1976" i="10" l="1"/>
  <c r="N2206" i="10"/>
  <c r="N2208" i="10" s="1"/>
  <c r="X2170" i="10"/>
  <c r="N2346" i="10"/>
  <c r="N2348" i="10" s="1"/>
  <c r="N526" i="10"/>
  <c r="N528" i="10" s="1"/>
  <c r="W2431" i="10"/>
  <c r="W1381" i="10"/>
  <c r="W2221" i="10"/>
  <c r="W1346" i="10"/>
  <c r="N106" i="10"/>
  <c r="X138" i="10" s="1"/>
  <c r="W2396" i="10"/>
  <c r="N2416" i="10" s="1"/>
  <c r="N2418" i="10" s="1"/>
  <c r="W1836" i="10"/>
  <c r="W2613" i="10"/>
  <c r="W1766" i="10"/>
  <c r="AP984" i="10"/>
  <c r="AP844" i="10"/>
  <c r="AP914" i="10"/>
  <c r="W1994" i="10"/>
  <c r="W1136" i="10"/>
  <c r="W1154" i="10"/>
  <c r="AP2104" i="10" l="1"/>
  <c r="X2240" i="10"/>
  <c r="AP2174" i="10" s="1"/>
  <c r="N2633" i="10"/>
  <c r="N2635" i="10" s="1"/>
  <c r="X2380" i="10"/>
  <c r="N1786" i="10"/>
  <c r="N1788" i="10" s="1"/>
  <c r="N1996" i="10"/>
  <c r="N1998" i="10" s="1"/>
  <c r="N1436" i="10"/>
  <c r="N1438" i="10" s="1"/>
  <c r="X1470" i="10" s="1"/>
  <c r="N1366" i="10"/>
  <c r="N1368" i="10" s="1"/>
  <c r="X1400" i="10" s="1"/>
  <c r="N1856" i="10"/>
  <c r="N1858" i="10" s="1"/>
  <c r="X560" i="10"/>
  <c r="AP493" i="10" s="1"/>
  <c r="X2450" i="10"/>
  <c r="AP72" i="10"/>
  <c r="N1156" i="10"/>
  <c r="N1158" i="10" s="1"/>
  <c r="X1190" i="10" s="1"/>
  <c r="AP2384" i="10" l="1"/>
  <c r="X2667" i="10"/>
  <c r="AP1334" i="10"/>
  <c r="AP1404" i="10"/>
  <c r="X1820" i="10"/>
  <c r="X1890" i="10"/>
  <c r="AP1824" i="10" s="1"/>
  <c r="AP2314" i="10"/>
  <c r="AP1124" i="10"/>
  <c r="AP2601" i="10" l="1"/>
  <c r="AP1754" i="10"/>
  <c r="D2" i="10" l="1"/>
  <c r="I55" i="10" l="1"/>
  <c r="I53" i="10"/>
  <c r="I2015" i="10"/>
  <c r="AF2015" i="10" s="1"/>
  <c r="I2018" i="10"/>
  <c r="AF2018" i="10" s="1"/>
  <c r="I2016" i="10"/>
  <c r="AF2016" i="10" s="1"/>
  <c r="I2014" i="10"/>
  <c r="AF2014" i="10" s="1"/>
  <c r="I2017" i="10"/>
  <c r="AF2017" i="10" s="1"/>
  <c r="I56" i="10" l="1"/>
  <c r="I54" i="10"/>
  <c r="W2020" i="10"/>
  <c r="W58" i="10" l="1"/>
  <c r="AF65" i="10" l="1"/>
  <c r="X65" i="10"/>
  <c r="G65" i="10"/>
  <c r="A65" i="10"/>
  <c r="AF64" i="10"/>
  <c r="X64" i="10"/>
  <c r="G64" i="10"/>
  <c r="A64" i="10"/>
  <c r="AF63" i="10"/>
  <c r="X63" i="10"/>
  <c r="G63" i="10"/>
  <c r="A63" i="10"/>
  <c r="AF62" i="10"/>
  <c r="X62" i="10"/>
  <c r="G62" i="10"/>
  <c r="A62" i="10"/>
  <c r="AF61" i="10"/>
  <c r="X61" i="10"/>
  <c r="G61" i="10"/>
  <c r="A61" i="10"/>
  <c r="G57" i="10"/>
  <c r="G56" i="10"/>
  <c r="G55" i="10"/>
  <c r="G54" i="10"/>
  <c r="G53" i="10"/>
  <c r="G52" i="10"/>
  <c r="A52" i="10"/>
  <c r="AF48" i="10"/>
  <c r="I48" i="10"/>
  <c r="G48" i="10"/>
  <c r="A48" i="10"/>
  <c r="AF47" i="10"/>
  <c r="I47" i="10"/>
  <c r="G47" i="10"/>
  <c r="A47" i="10"/>
  <c r="AF46" i="10"/>
  <c r="I46" i="10"/>
  <c r="G46" i="10"/>
  <c r="A46" i="10"/>
  <c r="AF45" i="10"/>
  <c r="I45" i="10"/>
  <c r="G45" i="10"/>
  <c r="A45" i="10"/>
  <c r="AF44" i="10"/>
  <c r="I44" i="10"/>
  <c r="G44" i="10"/>
  <c r="A44" i="10"/>
  <c r="AF43" i="10"/>
  <c r="I43" i="10"/>
  <c r="G43" i="10"/>
  <c r="A43" i="10"/>
  <c r="AF42" i="10"/>
  <c r="I42" i="10"/>
  <c r="G42" i="10"/>
  <c r="A42" i="10"/>
  <c r="G41" i="10"/>
  <c r="A41" i="10"/>
  <c r="G40" i="10"/>
  <c r="A40" i="10"/>
  <c r="G39" i="10"/>
  <c r="A39" i="10"/>
  <c r="AA24" i="10"/>
  <c r="K24" i="10"/>
  <c r="G24" i="10"/>
  <c r="A24" i="10"/>
  <c r="AA23" i="10"/>
  <c r="K23" i="10"/>
  <c r="G23" i="10"/>
  <c r="A23" i="10"/>
  <c r="AA22" i="10"/>
  <c r="K22" i="10"/>
  <c r="G22" i="10"/>
  <c r="A22" i="10"/>
  <c r="AA21" i="10"/>
  <c r="K21" i="10"/>
  <c r="G21" i="10"/>
  <c r="A21" i="10"/>
  <c r="AA20" i="10"/>
  <c r="K20" i="10"/>
  <c r="G20" i="10"/>
  <c r="A20" i="10"/>
  <c r="AA19" i="10"/>
  <c r="K19" i="10"/>
  <c r="G19" i="10"/>
  <c r="A19" i="10"/>
  <c r="K18" i="10"/>
  <c r="AA18" i="10" s="1"/>
  <c r="A18" i="10"/>
  <c r="K17" i="10"/>
  <c r="AA17" i="10" s="1"/>
  <c r="A17" i="10"/>
  <c r="AE13" i="10"/>
  <c r="W13" i="10"/>
  <c r="N13" i="10"/>
  <c r="L13" i="10"/>
  <c r="A13" i="10"/>
  <c r="AE12" i="10"/>
  <c r="W12" i="10"/>
  <c r="N12" i="10"/>
  <c r="L12" i="10"/>
  <c r="A12" i="10"/>
  <c r="AE11" i="10"/>
  <c r="W11" i="10"/>
  <c r="N11" i="10"/>
  <c r="L11" i="10"/>
  <c r="A11" i="10"/>
  <c r="AE10" i="10"/>
  <c r="W10" i="10"/>
  <c r="N10" i="10"/>
  <c r="L10" i="10"/>
  <c r="A10" i="10"/>
  <c r="AE9" i="10"/>
  <c r="W9" i="10"/>
  <c r="N9" i="10"/>
  <c r="L9" i="10"/>
  <c r="A9" i="10"/>
  <c r="W8" i="10"/>
  <c r="N8" i="10"/>
  <c r="L8" i="10"/>
  <c r="A8" i="10"/>
  <c r="W7" i="10"/>
  <c r="N7" i="10"/>
  <c r="L7" i="10"/>
  <c r="A7" i="10"/>
  <c r="W6" i="10"/>
  <c r="N6" i="10"/>
  <c r="L6" i="10"/>
  <c r="A6" i="10"/>
  <c r="W5" i="10"/>
  <c r="N5" i="10"/>
  <c r="L5" i="10"/>
  <c r="A5" i="10"/>
  <c r="AF2" i="10"/>
  <c r="AE7" i="10" l="1"/>
  <c r="AE8" i="10"/>
  <c r="AE6" i="10"/>
  <c r="W66" i="10"/>
  <c r="AE5" i="10"/>
  <c r="W25" i="10"/>
  <c r="W14" i="10" l="1"/>
  <c r="W32" i="10" l="1"/>
  <c r="N34" i="10" s="1"/>
  <c r="N36" i="10" s="1"/>
  <c r="I2002" i="10" l="1"/>
  <c r="I2001" i="10"/>
  <c r="I2003" i="10"/>
  <c r="AF2003" i="10" s="1"/>
  <c r="AF2002" i="10" l="1"/>
  <c r="I41" i="10"/>
  <c r="AF41" i="10" s="1"/>
  <c r="I39" i="10"/>
  <c r="AF39" i="10" s="1"/>
  <c r="I40" i="10"/>
  <c r="AF40" i="10" s="1"/>
  <c r="W2011" i="10" l="1"/>
  <c r="X2030" i="10" s="1"/>
  <c r="W49" i="10"/>
  <c r="X68" i="10" s="1"/>
  <c r="AP2" i="10" l="1"/>
  <c r="AP1964" i="10"/>
  <c r="D128" i="14" l="1"/>
  <c r="AF1244" i="10" l="1"/>
  <c r="W1250" i="10" s="1"/>
  <c r="X1260" i="10" s="1"/>
  <c r="AP1194" i="10" l="1"/>
  <c r="AD112" i="24" l="1"/>
  <c r="D112" i="24"/>
  <c r="F102" i="11" s="1"/>
  <c r="C102" i="11" s="1"/>
  <c r="N2457" i="10" l="1"/>
  <c r="AE2457" i="10" s="1"/>
  <c r="W2466" i="10" s="1"/>
  <c r="N2486" i="10" s="1"/>
  <c r="N2488" i="10" s="1"/>
  <c r="X2520" i="10" s="1"/>
  <c r="N2527" i="10"/>
  <c r="AE2527" i="10" s="1"/>
  <c r="W2536" i="10" s="1"/>
  <c r="N2556" i="10" s="1"/>
  <c r="N2558" i="10" s="1"/>
  <c r="X2597" i="10" s="1"/>
  <c r="AP2524" i="10" l="1"/>
  <c r="AP2454" i="10"/>
  <c r="U69" i="10" l="1"/>
  <c r="U841" i="10" l="1"/>
  <c r="X841" i="10" s="1"/>
  <c r="X842" i="10" s="1"/>
  <c r="AI774" i="10" s="1"/>
  <c r="U701" i="10"/>
  <c r="X701" i="10" s="1"/>
  <c r="X702" i="10" s="1"/>
  <c r="AI634" i="10" s="1"/>
  <c r="U771" i="10"/>
  <c r="X771" i="10" s="1"/>
  <c r="X772" i="10" s="1"/>
  <c r="AI704" i="10" s="1"/>
  <c r="U1751" i="10"/>
  <c r="X1751" i="10" s="1"/>
  <c r="X1752" i="10" s="1"/>
  <c r="AI1684" i="10" s="1"/>
  <c r="U1611" i="10"/>
  <c r="X1611" i="10" s="1"/>
  <c r="X1612" i="10" s="1"/>
  <c r="AI1544" i="10" s="1"/>
  <c r="U1331" i="10"/>
  <c r="X1331" i="10" s="1"/>
  <c r="X1332" i="10" s="1"/>
  <c r="AI1264" i="10" s="1"/>
  <c r="U209" i="10"/>
  <c r="X209" i="10" s="1"/>
  <c r="X210" i="10" s="1"/>
  <c r="AI142" i="10" s="1"/>
  <c r="U981" i="10"/>
  <c r="X981" i="10" s="1"/>
  <c r="X982" i="10" s="1"/>
  <c r="AI914" i="10" s="1"/>
  <c r="U420" i="10"/>
  <c r="X420" i="10" s="1"/>
  <c r="X421" i="10" s="1"/>
  <c r="AI353" i="10" s="1"/>
  <c r="U350" i="10"/>
  <c r="X350" i="10" s="1"/>
  <c r="X351" i="10" s="1"/>
  <c r="AI283" i="10" s="1"/>
  <c r="U1961" i="10"/>
  <c r="X1961" i="10" s="1"/>
  <c r="X1962" i="10" s="1"/>
  <c r="AI1894" i="10" s="1"/>
  <c r="U2101" i="10"/>
  <c r="X2101" i="10" s="1"/>
  <c r="X2102" i="10" s="1"/>
  <c r="AI2034" i="10" s="1"/>
  <c r="U1541" i="10"/>
  <c r="X1541" i="10" s="1"/>
  <c r="X1542" i="10" s="1"/>
  <c r="AI1474" i="10" s="1"/>
  <c r="U1261" i="10"/>
  <c r="X1261" i="10" s="1"/>
  <c r="X1262" i="10" s="1"/>
  <c r="AI1194" i="10" s="1"/>
  <c r="U2311" i="10"/>
  <c r="X2311" i="10" s="1"/>
  <c r="X2312" i="10" s="1"/>
  <c r="AI2244" i="10" s="1"/>
  <c r="U1681" i="10"/>
  <c r="X1681" i="10" s="1"/>
  <c r="X1682" i="10" s="1"/>
  <c r="AI1614" i="10" s="1"/>
  <c r="U280" i="10"/>
  <c r="X280" i="10" s="1"/>
  <c r="X281" i="10" s="1"/>
  <c r="AI212" i="10" s="1"/>
  <c r="U490" i="10"/>
  <c r="X490" i="10" s="1"/>
  <c r="X491" i="10" s="1"/>
  <c r="AI423" i="10" s="1"/>
  <c r="U631" i="10"/>
  <c r="X631" i="10" s="1"/>
  <c r="X632" i="10" s="1"/>
  <c r="AI564" i="10" s="1"/>
  <c r="U2381" i="10"/>
  <c r="X2381" i="10" s="1"/>
  <c r="X2382" i="10" s="1"/>
  <c r="AI2314" i="10" s="1"/>
  <c r="U1471" i="10"/>
  <c r="X1471" i="10" s="1"/>
  <c r="X1472" i="10" s="1"/>
  <c r="AI1404" i="10" s="1"/>
  <c r="U911" i="10"/>
  <c r="X911" i="10" s="1"/>
  <c r="X912" i="10" s="1"/>
  <c r="AI844" i="10" s="1"/>
  <c r="U139" i="10"/>
  <c r="X139" i="10" s="1"/>
  <c r="X140" i="10" s="1"/>
  <c r="AI72" i="10" s="1"/>
  <c r="U1401" i="10"/>
  <c r="X1401" i="10" s="1"/>
  <c r="X1402" i="10" s="1"/>
  <c r="AI1334" i="10" s="1"/>
  <c r="U561" i="10"/>
  <c r="X561" i="10" s="1"/>
  <c r="X562" i="10" s="1"/>
  <c r="AI493" i="10" s="1"/>
  <c r="U2451" i="10"/>
  <c r="X2451" i="10" s="1"/>
  <c r="X2452" i="10" s="1"/>
  <c r="AI2384" i="10" s="1"/>
  <c r="U1821" i="10"/>
  <c r="X1821" i="10" s="1"/>
  <c r="X1822" i="10" s="1"/>
  <c r="AI1754" i="10" s="1"/>
  <c r="U2241" i="10"/>
  <c r="X2241" i="10" s="1"/>
  <c r="X2242" i="10" s="1"/>
  <c r="AI2174" i="10" s="1"/>
  <c r="U1051" i="10"/>
  <c r="X1051" i="10" s="1"/>
  <c r="X1052" i="10" s="1"/>
  <c r="AI984" i="10" s="1"/>
  <c r="U2171" i="10"/>
  <c r="X2171" i="10" s="1"/>
  <c r="X2172" i="10" s="1"/>
  <c r="AI2104" i="10" s="1"/>
  <c r="U2521" i="10"/>
  <c r="X2521" i="10" s="1"/>
  <c r="X2522" i="10" s="1"/>
  <c r="AI2454" i="10" s="1"/>
  <c r="E36" i="16" s="1"/>
  <c r="U1121" i="10"/>
  <c r="X1121" i="10" s="1"/>
  <c r="X1122" i="10" s="1"/>
  <c r="AI1054" i="10" s="1"/>
  <c r="U2598" i="10"/>
  <c r="X2598" i="10" s="1"/>
  <c r="X2599" i="10" s="1"/>
  <c r="AI2524" i="10" s="1"/>
  <c r="E37" i="16" s="1"/>
  <c r="U2668" i="10"/>
  <c r="X2668" i="10" s="1"/>
  <c r="X2669" i="10" s="1"/>
  <c r="AI2601" i="10" s="1"/>
  <c r="U1891" i="10"/>
  <c r="X1891" i="10" s="1"/>
  <c r="X1892" i="10" s="1"/>
  <c r="AI1824" i="10" s="1"/>
  <c r="U2031" i="10"/>
  <c r="X2031" i="10" s="1"/>
  <c r="X2032" i="10" s="1"/>
  <c r="AI1964" i="10" s="1"/>
  <c r="U1191" i="10"/>
  <c r="X1191" i="10" s="1"/>
  <c r="X1192" i="10" s="1"/>
  <c r="AI1124" i="10" s="1"/>
  <c r="X69" i="10"/>
  <c r="X70" i="10" s="1"/>
  <c r="AI2" i="10" s="1"/>
  <c r="E22" i="16" l="1"/>
  <c r="E26" i="16"/>
  <c r="E6" i="16"/>
  <c r="E3" i="16"/>
  <c r="E33" i="16"/>
  <c r="E32" i="16"/>
  <c r="E8" i="16"/>
  <c r="E1" i="16"/>
  <c r="E13" i="16"/>
  <c r="E19" i="16"/>
  <c r="E16" i="16"/>
  <c r="E5" i="16"/>
  <c r="E21" i="16"/>
  <c r="E23" i="16"/>
  <c r="E18" i="16"/>
  <c r="E28" i="16"/>
  <c r="E14" i="16"/>
  <c r="E29" i="16"/>
  <c r="E34" i="16"/>
  <c r="E25" i="16"/>
  <c r="E24" i="16"/>
  <c r="E31" i="16"/>
  <c r="E30" i="16"/>
  <c r="E35" i="16"/>
  <c r="E2" i="16"/>
  <c r="E27" i="16"/>
  <c r="E9" i="16"/>
  <c r="E11" i="16"/>
  <c r="E15" i="16"/>
  <c r="E20" i="16"/>
  <c r="E17" i="16"/>
  <c r="E38" i="16"/>
  <c r="E7" i="16"/>
  <c r="E10" i="16"/>
  <c r="E4" i="16"/>
  <c r="E12" i="16"/>
  <c r="F37" i="16" l="1"/>
  <c r="AJ2524" i="10"/>
  <c r="F36" i="16"/>
  <c r="AJ2454" i="10"/>
  <c r="D22" i="16"/>
  <c r="D3" i="16"/>
  <c r="D8" i="16"/>
  <c r="D13" i="16"/>
  <c r="D5" i="16"/>
  <c r="D2" i="16"/>
  <c r="D15" i="16"/>
  <c r="D4" i="16"/>
  <c r="AL2597" i="10" l="1"/>
  <c r="AM2597" i="10" s="1"/>
  <c r="AN2597" i="10" s="1"/>
  <c r="AK2524" i="10"/>
  <c r="AI2599" i="10"/>
  <c r="AJ2599" i="10" s="1"/>
  <c r="F5" i="16"/>
  <c r="AJ283" i="10"/>
  <c r="F15" i="16"/>
  <c r="AJ984" i="10"/>
  <c r="AJ72" i="10"/>
  <c r="F2" i="16"/>
  <c r="AJ844" i="10"/>
  <c r="F13" i="16"/>
  <c r="F8" i="16"/>
  <c r="AJ493" i="10"/>
  <c r="AJ142" i="10"/>
  <c r="F3" i="16"/>
  <c r="AJ1474" i="10"/>
  <c r="F22" i="16"/>
  <c r="AJ212" i="10"/>
  <c r="F4" i="16"/>
  <c r="AL2520" i="10"/>
  <c r="AM2520" i="10" s="1"/>
  <c r="AN2520" i="10" s="1"/>
  <c r="AK2454" i="10"/>
  <c r="AI2522" i="10"/>
  <c r="AJ2522" i="10" s="1"/>
  <c r="D38" i="16"/>
  <c r="D35" i="16"/>
  <c r="D33" i="16"/>
  <c r="D34" i="16"/>
  <c r="D32" i="16"/>
  <c r="D31" i="16"/>
  <c r="D30" i="16"/>
  <c r="D27" i="16"/>
  <c r="D28" i="16"/>
  <c r="D29" i="16"/>
  <c r="D26" i="16"/>
  <c r="D25" i="16"/>
  <c r="D23" i="16"/>
  <c r="D24" i="16"/>
  <c r="D21" i="16"/>
  <c r="D17" i="16"/>
  <c r="D19" i="16"/>
  <c r="D18" i="16"/>
  <c r="D16" i="16"/>
  <c r="D20" i="16"/>
  <c r="D14" i="16"/>
  <c r="D7" i="16"/>
  <c r="D6" i="16"/>
  <c r="D1" i="16"/>
  <c r="F29" i="16" l="1"/>
  <c r="AJ1964" i="10"/>
  <c r="AJ353" i="10"/>
  <c r="F6" i="16"/>
  <c r="AL560" i="10"/>
  <c r="AM560" i="10" s="1"/>
  <c r="AN560" i="10" s="1"/>
  <c r="AK493" i="10"/>
  <c r="AI562" i="10"/>
  <c r="AJ562" i="10" s="1"/>
  <c r="AJ423" i="10"/>
  <c r="F7" i="16"/>
  <c r="F32" i="16"/>
  <c r="AJ2174" i="10"/>
  <c r="F34" i="16"/>
  <c r="AJ2314" i="10"/>
  <c r="AJ2244" i="10"/>
  <c r="F33" i="16"/>
  <c r="AJ1194" i="10"/>
  <c r="F18" i="16"/>
  <c r="AK72" i="10"/>
  <c r="AI140" i="10"/>
  <c r="AJ140" i="10" s="1"/>
  <c r="AL138" i="10"/>
  <c r="AM138" i="10" s="1"/>
  <c r="AN138" i="10" s="1"/>
  <c r="F19" i="16"/>
  <c r="AJ1264" i="10"/>
  <c r="AI1052" i="10"/>
  <c r="AJ1052" i="10" s="1"/>
  <c r="AL1050" i="10"/>
  <c r="AM1050" i="10" s="1"/>
  <c r="AN1050" i="10" s="1"/>
  <c r="AK984" i="10"/>
  <c r="AJ1404" i="10"/>
  <c r="F21" i="16"/>
  <c r="AI351" i="10"/>
  <c r="AJ351" i="10" s="1"/>
  <c r="AL349" i="10"/>
  <c r="AM349" i="10" s="1"/>
  <c r="AN349" i="10" s="1"/>
  <c r="AK283" i="10"/>
  <c r="F24" i="16"/>
  <c r="AJ1614" i="10"/>
  <c r="AJ1544" i="10"/>
  <c r="F23" i="16"/>
  <c r="AK1474" i="10"/>
  <c r="AL1540" i="10"/>
  <c r="AM1540" i="10" s="1"/>
  <c r="AN1540" i="10" s="1"/>
  <c r="AI1542" i="10"/>
  <c r="AJ1542" i="10" s="1"/>
  <c r="AJ1894" i="10"/>
  <c r="F28" i="16"/>
  <c r="AJ2" i="10"/>
  <c r="F1" i="16"/>
  <c r="F27" i="16"/>
  <c r="AJ1824" i="10"/>
  <c r="AI210" i="10"/>
  <c r="AJ210" i="10" s="1"/>
  <c r="AL208" i="10"/>
  <c r="AM208" i="10" s="1"/>
  <c r="AN208" i="10" s="1"/>
  <c r="AK142" i="10"/>
  <c r="AJ2034" i="10"/>
  <c r="F30" i="16"/>
  <c r="AJ2104" i="10"/>
  <c r="F31" i="16"/>
  <c r="F14" i="16"/>
  <c r="AJ914" i="10"/>
  <c r="AJ1334" i="10"/>
  <c r="F20" i="16"/>
  <c r="AL910" i="10"/>
  <c r="AM910" i="10" s="1"/>
  <c r="AN910" i="10" s="1"/>
  <c r="AK844" i="10"/>
  <c r="AI912" i="10"/>
  <c r="AJ912" i="10" s="1"/>
  <c r="AJ1054" i="10"/>
  <c r="F16" i="16"/>
  <c r="AJ2384" i="10"/>
  <c r="F35" i="16"/>
  <c r="F38" i="16"/>
  <c r="AJ2601" i="10"/>
  <c r="AJ1124" i="10"/>
  <c r="F17" i="16"/>
  <c r="F25" i="16"/>
  <c r="AJ1684" i="10"/>
  <c r="AK212" i="10"/>
  <c r="AI281" i="10"/>
  <c r="AJ281" i="10" s="1"/>
  <c r="AL279" i="10"/>
  <c r="AM279" i="10" s="1"/>
  <c r="AN279" i="10" s="1"/>
  <c r="F26" i="16"/>
  <c r="AJ1754" i="10"/>
  <c r="D11" i="16"/>
  <c r="D12" i="16"/>
  <c r="D10" i="16"/>
  <c r="D9" i="16"/>
  <c r="F12" i="16" l="1"/>
  <c r="AJ774" i="10"/>
  <c r="AL2310" i="10"/>
  <c r="AM2310" i="10" s="1"/>
  <c r="AN2310" i="10" s="1"/>
  <c r="AI2312" i="10"/>
  <c r="AJ2312" i="10" s="1"/>
  <c r="AK2244" i="10"/>
  <c r="AK2314" i="10"/>
  <c r="AL2380" i="10"/>
  <c r="AM2380" i="10" s="1"/>
  <c r="AN2380" i="10" s="1"/>
  <c r="AI2382" i="10"/>
  <c r="AJ2382" i="10" s="1"/>
  <c r="AI2452" i="10"/>
  <c r="AJ2452" i="10" s="1"/>
  <c r="AL2450" i="10"/>
  <c r="AM2450" i="10" s="1"/>
  <c r="AN2450" i="10" s="1"/>
  <c r="AK2384" i="10"/>
  <c r="AI1892" i="10"/>
  <c r="AJ1892" i="10" s="1"/>
  <c r="AK1824" i="10"/>
  <c r="AL1890" i="10"/>
  <c r="AM1890" i="10" s="1"/>
  <c r="AN1890" i="10" s="1"/>
  <c r="AL2240" i="10"/>
  <c r="AM2240" i="10" s="1"/>
  <c r="AN2240" i="10" s="1"/>
  <c r="AK2174" i="10"/>
  <c r="AI2242" i="10"/>
  <c r="AJ2242" i="10" s="1"/>
  <c r="AL1120" i="10"/>
  <c r="AM1120" i="10" s="1"/>
  <c r="AN1120" i="10" s="1"/>
  <c r="AK1054" i="10"/>
  <c r="AI1122" i="10"/>
  <c r="AJ1122" i="10" s="1"/>
  <c r="AL1820" i="10"/>
  <c r="AM1820" i="10" s="1"/>
  <c r="AN1820" i="10" s="1"/>
  <c r="AK1754" i="10"/>
  <c r="AI1822" i="10"/>
  <c r="AJ1822" i="10" s="1"/>
  <c r="AI1962" i="10"/>
  <c r="AJ1962" i="10" s="1"/>
  <c r="AL1960" i="10"/>
  <c r="AM1960" i="10" s="1"/>
  <c r="AN1960" i="10" s="1"/>
  <c r="AK1894" i="10"/>
  <c r="F9" i="16"/>
  <c r="AJ564" i="10"/>
  <c r="AI1752" i="10"/>
  <c r="AJ1752" i="10" s="1"/>
  <c r="AK1684" i="10"/>
  <c r="AL1750" i="10"/>
  <c r="AM1750" i="10" s="1"/>
  <c r="AN1750" i="10" s="1"/>
  <c r="AL419" i="10"/>
  <c r="AM419" i="10" s="1"/>
  <c r="AN419" i="10" s="1"/>
  <c r="AI421" i="10"/>
  <c r="AJ421" i="10" s="1"/>
  <c r="AK353" i="10"/>
  <c r="AL1190" i="10"/>
  <c r="AM1190" i="10" s="1"/>
  <c r="AN1190" i="10" s="1"/>
  <c r="AI1192" i="10"/>
  <c r="AJ1192" i="10" s="1"/>
  <c r="AK1124" i="10"/>
  <c r="AI1682" i="10"/>
  <c r="AJ1682" i="10" s="1"/>
  <c r="AK1614" i="10"/>
  <c r="AL1680" i="10"/>
  <c r="AM1680" i="10" s="1"/>
  <c r="AN1680" i="10" s="1"/>
  <c r="AL1260" i="10"/>
  <c r="AM1260" i="10" s="1"/>
  <c r="AN1260" i="10" s="1"/>
  <c r="AI1262" i="10"/>
  <c r="AJ1262" i="10" s="1"/>
  <c r="AK1194" i="10"/>
  <c r="AJ704" i="10"/>
  <c r="F11" i="16"/>
  <c r="AL2667" i="10"/>
  <c r="AM2667" i="10" s="1"/>
  <c r="AN2667" i="10" s="1"/>
  <c r="AK2601" i="10"/>
  <c r="AI2669" i="10"/>
  <c r="AJ2669" i="10" s="1"/>
  <c r="AL2100" i="10"/>
  <c r="AM2100" i="10" s="1"/>
  <c r="AN2100" i="10" s="1"/>
  <c r="AK2034" i="10"/>
  <c r="AI2102" i="10"/>
  <c r="AJ2102" i="10" s="1"/>
  <c r="AI1472" i="10"/>
  <c r="AJ1472" i="10" s="1"/>
  <c r="AL1470" i="10"/>
  <c r="AM1470" i="10" s="1"/>
  <c r="AN1470" i="10" s="1"/>
  <c r="AK1404" i="10"/>
  <c r="AI70" i="10"/>
  <c r="AJ70" i="10" s="1"/>
  <c r="AL68" i="10"/>
  <c r="AM68" i="10" s="1"/>
  <c r="AN68" i="10" s="1"/>
  <c r="AK2" i="10"/>
  <c r="AL489" i="10"/>
  <c r="AM489" i="10" s="1"/>
  <c r="AN489" i="10" s="1"/>
  <c r="AK423" i="10"/>
  <c r="AI491" i="10"/>
  <c r="AJ491" i="10" s="1"/>
  <c r="AI1332" i="10"/>
  <c r="AJ1332" i="10" s="1"/>
  <c r="AK1264" i="10"/>
  <c r="AL1330" i="10"/>
  <c r="AM1330" i="10" s="1"/>
  <c r="AN1330" i="10" s="1"/>
  <c r="AL1400" i="10"/>
  <c r="AM1400" i="10" s="1"/>
  <c r="AN1400" i="10" s="1"/>
  <c r="AK1334" i="10"/>
  <c r="AI1402" i="10"/>
  <c r="AJ1402" i="10" s="1"/>
  <c r="AL980" i="10"/>
  <c r="AM980" i="10" s="1"/>
  <c r="AN980" i="10" s="1"/>
  <c r="AI982" i="10"/>
  <c r="AJ982" i="10" s="1"/>
  <c r="AK914" i="10"/>
  <c r="AL2030" i="10"/>
  <c r="AM2030" i="10" s="1"/>
  <c r="AN2030" i="10" s="1"/>
  <c r="AI2032" i="10"/>
  <c r="AJ2032" i="10" s="1"/>
  <c r="AK1964" i="10"/>
  <c r="F10" i="16"/>
  <c r="AJ634" i="10"/>
  <c r="AI2172" i="10"/>
  <c r="AJ2172" i="10" s="1"/>
  <c r="AL2170" i="10"/>
  <c r="AM2170" i="10" s="1"/>
  <c r="AN2170" i="10" s="1"/>
  <c r="AK2104" i="10"/>
  <c r="AL1610" i="10"/>
  <c r="AM1610" i="10" s="1"/>
  <c r="AN1610" i="10" s="1"/>
  <c r="AI1612" i="10"/>
  <c r="AJ1612" i="10" s="1"/>
  <c r="AK1544" i="10"/>
  <c r="AL770" i="10" l="1"/>
  <c r="AM770" i="10" s="1"/>
  <c r="AN770" i="10" s="1"/>
  <c r="AI772" i="10"/>
  <c r="AJ772" i="10" s="1"/>
  <c r="AK704" i="10"/>
  <c r="AL630" i="10"/>
  <c r="AM630" i="10" s="1"/>
  <c r="AN630" i="10" s="1"/>
  <c r="AK564" i="10"/>
  <c r="AI632" i="10"/>
  <c r="AJ632" i="10" s="1"/>
  <c r="AI702" i="10"/>
  <c r="AJ702" i="10" s="1"/>
  <c r="AK634" i="10"/>
  <c r="AL700" i="10"/>
  <c r="AM700" i="10" s="1"/>
  <c r="AN700" i="10" s="1"/>
  <c r="AK774" i="10"/>
  <c r="AL840" i="10"/>
  <c r="AM840" i="10" s="1"/>
  <c r="AN840" i="10" s="1"/>
  <c r="AI842" i="10"/>
  <c r="AJ842" i="10" s="1"/>
  <c r="T5" i="24" l="1"/>
</calcChain>
</file>

<file path=xl/sharedStrings.xml><?xml version="1.0" encoding="utf-8"?>
<sst xmlns="http://schemas.openxmlformats.org/spreadsheetml/2006/main" count="8443" uniqueCount="1833">
  <si>
    <t>Unid.</t>
  </si>
  <si>
    <t>Serviço</t>
  </si>
  <si>
    <t>un</t>
  </si>
  <si>
    <t>m</t>
  </si>
  <si>
    <t>REVESTIMENTO VEGETAL POR HIDROSSEMEADURA</t>
  </si>
  <si>
    <t>FORNECIMENTO DE CM-30</t>
  </si>
  <si>
    <t>IMPRIMAÇÃO</t>
  </si>
  <si>
    <t>ACABAMENTO E RECOMPOSIÇÃO DE EMPRESTIMO</t>
  </si>
  <si>
    <t>COMPACTAÇÃO A 100% DO PROCTOR NORMAL</t>
  </si>
  <si>
    <t>COMPACTAÇÃO A 95% DO PROCTOR NORMAL</t>
  </si>
  <si>
    <t>CARGA DE ENTULHOS</t>
  </si>
  <si>
    <t>CAIXA COLETORA EM CONCRETO TUBO D=0,60M EXCETO ESCAVAÇÃO (AC/BC)</t>
  </si>
  <si>
    <t>REGULARIZAÇÃO E COMPACTAÇÃO DO SUB-LEITO</t>
  </si>
  <si>
    <t>TRANSPORTE DE ENTULHOS</t>
  </si>
  <si>
    <t>TRANSPORTE LOCAL DE MATERIAL BETUMINOSO</t>
  </si>
  <si>
    <t>REVESTIMENTO PRIMÁRIO - ESPALHAMENTO</t>
  </si>
  <si>
    <t>TRANSPORTE COMERCIAL DE MATERIAL BETUMINOSO</t>
  </si>
  <si>
    <t>FORNECIMENTO DE EMULSÃO RM-1C</t>
  </si>
  <si>
    <t>TRANSPORTE LOCAL DE MASSA ASFÁLTICA</t>
  </si>
  <si>
    <t>Custo</t>
  </si>
  <si>
    <t>COMPOSIÇÕES DE PREÇO UNITÁRIO</t>
  </si>
  <si>
    <t xml:space="preserve"> </t>
  </si>
  <si>
    <t>Unidade:</t>
  </si>
  <si>
    <t>(A) Equipamento</t>
  </si>
  <si>
    <t>Código</t>
  </si>
  <si>
    <t>CT</t>
  </si>
  <si>
    <t>Ut. Pr.</t>
  </si>
  <si>
    <t>Ut. Imp</t>
  </si>
  <si>
    <t>Vl. Hr. Prod</t>
  </si>
  <si>
    <t>Vl. Hr. Imp.</t>
  </si>
  <si>
    <t>Consumo</t>
  </si>
  <si>
    <t>Custo Horário</t>
  </si>
  <si>
    <t>(A) Total:</t>
  </si>
  <si>
    <t>(B) Mão-de-Obra</t>
  </si>
  <si>
    <t>Sal/Hora</t>
  </si>
  <si>
    <t>(B) Total:</t>
  </si>
  <si>
    <t>(C) Itens de Incidência</t>
  </si>
  <si>
    <t>%</t>
  </si>
  <si>
    <t>M. O.</t>
  </si>
  <si>
    <t>Equip.</t>
  </si>
  <si>
    <t>Mat.</t>
  </si>
  <si>
    <t>(C) Total:</t>
  </si>
  <si>
    <t>Custo Horário da Execução (A) + (B) + (C)</t>
  </si>
  <si>
    <t>(D) Produção da Equipe</t>
  </si>
  <si>
    <t>(E) Custo Unitário da Execução [(A) + (B) + (C)] / (D)</t>
  </si>
  <si>
    <t>(F) Materiais</t>
  </si>
  <si>
    <t>Custo Unitário</t>
  </si>
  <si>
    <t>(F) Total:</t>
  </si>
  <si>
    <t>(G) Serviços</t>
  </si>
  <si>
    <t>(G) Total:</t>
  </si>
  <si>
    <t>(H) Itens de Transporte</t>
  </si>
  <si>
    <t>DT</t>
  </si>
  <si>
    <t>Custo Unit.</t>
  </si>
  <si>
    <t>(H) Total:</t>
  </si>
  <si>
    <t>Custo Direto Total (E) + (F) + (G) + (H)</t>
  </si>
  <si>
    <t>BDI (%)</t>
  </si>
  <si>
    <t>Preço Unitário Total</t>
  </si>
  <si>
    <t>X</t>
  </si>
  <si>
    <t>EQUIPAMENTOS</t>
  </si>
  <si>
    <r>
      <rPr>
        <b/>
        <sz val="12"/>
        <color rgb="FF010000"/>
        <rFont val="Calibri"/>
        <family val="2"/>
        <scheme val="minor"/>
      </rPr>
      <t>Cód.</t>
    </r>
    <r>
      <rPr>
        <sz val="12"/>
        <color theme="1"/>
        <rFont val="Calibri"/>
        <family val="2"/>
        <scheme val="minor"/>
      </rPr>
      <t xml:space="preserve"> </t>
    </r>
    <r>
      <rPr>
        <b/>
        <sz val="12"/>
        <color rgb="FF010000"/>
        <rFont val="Calibri"/>
        <family val="2"/>
        <scheme val="minor"/>
      </rPr>
      <t>Auxiliar</t>
    </r>
  </si>
  <si>
    <t>Equipamento</t>
  </si>
  <si>
    <t>Hora Prod.</t>
  </si>
  <si>
    <r>
      <rPr>
        <b/>
        <sz val="12"/>
        <color rgb="FF010000"/>
        <rFont val="Calibri"/>
        <family val="2"/>
        <scheme val="minor"/>
      </rPr>
      <t>Hora</t>
    </r>
    <r>
      <rPr>
        <sz val="12"/>
        <color theme="1"/>
        <rFont val="Calibri"/>
        <family val="2"/>
        <scheme val="minor"/>
      </rPr>
      <t xml:space="preserve"> </t>
    </r>
    <r>
      <rPr>
        <b/>
        <sz val="12"/>
        <color rgb="FF010000"/>
        <rFont val="Calibri"/>
        <family val="2"/>
        <scheme val="minor"/>
      </rPr>
      <t>Impr.</t>
    </r>
  </si>
  <si>
    <r>
      <rPr>
        <b/>
        <sz val="12"/>
        <color rgb="FF010000"/>
        <rFont val="Calibri"/>
        <family val="2"/>
      </rPr>
      <t>Cód.</t>
    </r>
    <r>
      <rPr>
        <b/>
        <sz val="12"/>
        <color theme="1"/>
        <rFont val="Calibri"/>
        <family val="2"/>
      </rPr>
      <t xml:space="preserve"> </t>
    </r>
    <r>
      <rPr>
        <b/>
        <sz val="12"/>
        <color rgb="FF010000"/>
        <rFont val="Calibri"/>
        <family val="2"/>
      </rPr>
      <t>Auxiliar</t>
    </r>
  </si>
  <si>
    <t>Mão de obra</t>
  </si>
  <si>
    <t>AJUDANTE</t>
  </si>
  <si>
    <t>ARMADOR</t>
  </si>
  <si>
    <t>BLASTER</t>
  </si>
  <si>
    <t>CARPINTEIRO</t>
  </si>
  <si>
    <t>GREDISTA</t>
  </si>
  <si>
    <t>MONTADOR</t>
  </si>
  <si>
    <t>PEDREIRO</t>
  </si>
  <si>
    <t>PINTOR</t>
  </si>
  <si>
    <t>SERVENTE</t>
  </si>
  <si>
    <t>MATERIAIS</t>
  </si>
  <si>
    <t>Unidade</t>
  </si>
  <si>
    <r>
      <rPr>
        <b/>
        <sz val="12"/>
        <color rgb="FF010000"/>
        <rFont val="Calibri"/>
        <family val="2"/>
      </rPr>
      <t>Custo</t>
    </r>
    <r>
      <rPr>
        <b/>
        <sz val="12"/>
        <color theme="1"/>
        <rFont val="Calibri"/>
        <family val="2"/>
      </rPr>
      <t xml:space="preserve"> </t>
    </r>
    <r>
      <rPr>
        <b/>
        <sz val="12"/>
        <color rgb="FF010000"/>
        <rFont val="Calibri"/>
        <family val="2"/>
      </rPr>
      <t>Unitário</t>
    </r>
  </si>
  <si>
    <t>Kg</t>
  </si>
  <si>
    <t>m3</t>
  </si>
  <si>
    <t>t</t>
  </si>
  <si>
    <t>FILLER</t>
  </si>
  <si>
    <t>l</t>
  </si>
  <si>
    <t>m2</t>
  </si>
  <si>
    <t>PARALELEPIPEDO</t>
  </si>
  <si>
    <t>SARRAFO</t>
  </si>
  <si>
    <t>SERVIÇOS</t>
  </si>
  <si>
    <r>
      <rPr>
        <b/>
        <sz val="12"/>
        <color rgb="FF000000"/>
        <rFont val="Calibri"/>
        <family val="2"/>
      </rPr>
      <t>Código</t>
    </r>
    <r>
      <rPr>
        <sz val="12"/>
        <color theme="1"/>
        <rFont val="Calibri"/>
        <family val="2"/>
      </rPr>
      <t xml:space="preserve"> </t>
    </r>
    <r>
      <rPr>
        <b/>
        <sz val="12"/>
        <color rgb="FF000000"/>
        <rFont val="Calibri"/>
        <family val="2"/>
      </rPr>
      <t>Auxiliar</t>
    </r>
  </si>
  <si>
    <r>
      <t>Custo</t>
    </r>
    <r>
      <rPr>
        <b/>
        <sz val="12"/>
        <color theme="1"/>
        <rFont val="Calibri"/>
        <family val="2"/>
      </rPr>
      <t xml:space="preserve"> </t>
    </r>
    <r>
      <rPr>
        <b/>
        <sz val="12"/>
        <color rgb="FF000000"/>
        <rFont val="Calibri"/>
        <family val="2"/>
      </rPr>
      <t>Unitário</t>
    </r>
  </si>
  <si>
    <t>PATROLAMENTO</t>
  </si>
  <si>
    <t>CORTA-RIO</t>
  </si>
  <si>
    <t>FLORESTAMENTO</t>
  </si>
  <si>
    <t>Km</t>
  </si>
  <si>
    <t>TRANSPORTE</t>
  </si>
  <si>
    <t>COD</t>
  </si>
  <si>
    <t>DESCRIÇÃO</t>
  </si>
  <si>
    <t>Unid</t>
  </si>
  <si>
    <t>CUSTO UNIT.</t>
  </si>
  <si>
    <t>Transporte local de brita</t>
  </si>
  <si>
    <t>m³xkm</t>
  </si>
  <si>
    <t>Transporte local de areia</t>
  </si>
  <si>
    <t>Transporte local de tubos</t>
  </si>
  <si>
    <t>txkm</t>
  </si>
  <si>
    <t>Transporte comercial de madeira</t>
  </si>
  <si>
    <t>Transporte local de cimento</t>
  </si>
  <si>
    <t>Transporte comercial de material betuminoso a frio</t>
  </si>
  <si>
    <t>Transporte comercial de material betuminoso a quente</t>
  </si>
  <si>
    <t>Transporte comercial de material betuminoso B</t>
  </si>
  <si>
    <t>Transporte local de madeira</t>
  </si>
  <si>
    <t>Transporte local de pedra marroada</t>
  </si>
  <si>
    <t>Transporte comercial de grama</t>
  </si>
  <si>
    <t>COMPACTAÇÃO MANUAL</t>
  </si>
  <si>
    <t>TRANSPORTE COMERCIAL DE CIMENTO / CAL / FILLER</t>
  </si>
  <si>
    <t>TACHA REFLETIVA BIDIRECIONAL</t>
  </si>
  <si>
    <t>EPI</t>
  </si>
  <si>
    <t>ALIMENTAÇÃO</t>
  </si>
  <si>
    <t>TRANSP. DE PESSOAL</t>
  </si>
  <si>
    <t>0011</t>
  </si>
  <si>
    <t>0012</t>
  </si>
  <si>
    <t>0013</t>
  </si>
  <si>
    <t>ENCARREGADO DE SERVIÇO</t>
  </si>
  <si>
    <t>MOTORISTA DE CAMINHÃO</t>
  </si>
  <si>
    <t>MOTORISTA DE VEÍCULO LEVE</t>
  </si>
  <si>
    <t>OPERADOR DE EQUIPAMENTO ESPECIAL</t>
  </si>
  <si>
    <t>OPERADOR DE EQUIPAMENTO PESADO</t>
  </si>
  <si>
    <t>AÇO CA - 50</t>
  </si>
  <si>
    <t>ANCORAGEM P/ CABO 12V D=1/2" - MAC (CONJUNTO)</t>
  </si>
  <si>
    <t>ANCORAGEM P/ CABO 12V D=5/8" - MAC (CONJUNTO)</t>
  </si>
  <si>
    <t>ANCORAGEM P/ CABO 6V D=1/2" - MAC (CONJUNTO)</t>
  </si>
  <si>
    <t>ANCORAGEM P/ CABO 6V D=5/8" - MAC (CONJUNTO)</t>
  </si>
  <si>
    <t>APARELHO DE NEOPRENE FRETADO</t>
  </si>
  <si>
    <t>dm3</t>
  </si>
  <si>
    <t>ARAME GALVANIZADO Nº 10</t>
  </si>
  <si>
    <t>ARAME LISO</t>
  </si>
  <si>
    <t>ASFALTO DILUÍDO DE PETRÓLEO CM-30</t>
  </si>
  <si>
    <t>BAINHA METÁLICA D=55,0mm - MAC</t>
  </si>
  <si>
    <t>BAINHA METÁLICA D=60,0mm - MAC</t>
  </si>
  <si>
    <t>BAINHA METÁLICA D=70,0mm - MAC</t>
  </si>
  <si>
    <t>BAINHA METÁLICA D=80,0mm - MAC</t>
  </si>
  <si>
    <t>h</t>
  </si>
  <si>
    <t>CAIBROS DE 7,5 CM X 7,5 CM</t>
  </si>
  <si>
    <t>CIMENTO ASFÁLTICO DE PETRÓLEO CAP-50/70</t>
  </si>
  <si>
    <t>CIMENTO ASFÁLTICO DE PETRÓLEO CAP-60/85 COM POLÍMERO SBS</t>
  </si>
  <si>
    <t>COLA POLIESTER</t>
  </si>
  <si>
    <t>CORDOALHA CP-190 RB</t>
  </si>
  <si>
    <t>COROA DIAMANTADA</t>
  </si>
  <si>
    <t>COROA PARA PERFURATRIZ DE ESTEIRA</t>
  </si>
  <si>
    <t>DESMOLDANTE P/ FORMA</t>
  </si>
  <si>
    <t>EMULSÃO ASFÁLTICA RC-1C C/ POLIMERO</t>
  </si>
  <si>
    <t>EMULSÃO ASFÁLTICA RL-1C</t>
  </si>
  <si>
    <t>EMULSÃO ASFÁLTICA RM-1C</t>
  </si>
  <si>
    <t>EMULSÃO ASFÁLTICA RR-1C</t>
  </si>
  <si>
    <t>EMULSÃO ASFÁLTICA RR-2C</t>
  </si>
  <si>
    <t>GEOTÊXTIL NÃO-TECIDO AGULHADO (GRAMATURA 240 G/M2)</t>
  </si>
  <si>
    <t>GEOTEXTIL NÃO-TECIDO AGULHADO (GRAMATURA 300 G/M2)</t>
  </si>
  <si>
    <t>GRAMA EM PLACAS</t>
  </si>
  <si>
    <t>GUINDASTE 120 T - MÍNIMO 10H/DIA</t>
  </si>
  <si>
    <t>GUINDASTE 30 T - MÍNIMO 10H/DIA</t>
  </si>
  <si>
    <t>GUINDASTE 60 T - MÍNIMO 10H/DIA</t>
  </si>
  <si>
    <t>GUINDASTE 90 T - MÍNIMO 10H/DIA</t>
  </si>
  <si>
    <t>HASTE PARA PERFURATRIZ DE ESTEIRA</t>
  </si>
  <si>
    <t>INTERPLAST N OU EQUIVALENTE</t>
  </si>
  <si>
    <t>ISOPOR 5CM DE ESPESSURA</t>
  </si>
  <si>
    <t>LUVA PARA PERFURATRIZ DE ESTEIRA</t>
  </si>
  <si>
    <t>MADEIRA ROLIÇA 10 A 12 CM</t>
  </si>
  <si>
    <t>ÓLEO COMBUSTÍVEL BPF (1A) - DENSIDADE 1,024kg/l</t>
  </si>
  <si>
    <t>PARAFUSO</t>
  </si>
  <si>
    <t>PÓ CALCÁRIO</t>
  </si>
  <si>
    <t>PONTALETE EM MAD. LEI (8,0X8,0CM)TRATADO</t>
  </si>
  <si>
    <t>PONTALETES D= 20 CM (TRONCO P/ ESCORAMENTO)</t>
  </si>
  <si>
    <t>PRANCHÃO - 5,0 CM X 30,0 CM</t>
  </si>
  <si>
    <t>PUNHO PARA PERFURATRIZ DE ESTEIRA</t>
  </si>
  <si>
    <t>RIPAS DE 2,5CM X 5,0CM</t>
  </si>
  <si>
    <t>SEMENTES PARA HIDROSSEMEADURA</t>
  </si>
  <si>
    <t>SÉRIE DE BROCAS S-12 D=22mm</t>
  </si>
  <si>
    <t>TÁBUA 1 X 6</t>
  </si>
  <si>
    <t>TABUA DE 30</t>
  </si>
  <si>
    <t>TACHA REFLETIVA MONODIRECIONAL</t>
  </si>
  <si>
    <t>TACHÃO REFLETIVO BIDIRECIONAL</t>
  </si>
  <si>
    <t>TACHÃO REFLETIVO MONODIRECIONAL</t>
  </si>
  <si>
    <t>TAMBOR DE 200 L</t>
  </si>
  <si>
    <t>TELA DE AÇO REVEST. PVC P/ GABIÕES (0,30M) - TIPO COLCHÃO</t>
  </si>
  <si>
    <t>TELA DE AÇO REVEST. PVC P/ GABIÕES (0,50M) - TIPO CAIXÃO</t>
  </si>
  <si>
    <t>TELA DE AÇO REVEST. PVC P/ GABIÕES (1,00M) - TIPO CAIXÃO</t>
  </si>
  <si>
    <t>TELA SOLDADA NERVURADA Nº 246</t>
  </si>
  <si>
    <t>TERMOPLÁSTICO (BRANCO OU AMARELO)</t>
  </si>
  <si>
    <t>TIJOLO COMUM</t>
  </si>
  <si>
    <t>TINTA ESMALTE SINTÉTICO</t>
  </si>
  <si>
    <t>TINTA PARA PRE-MARCAÇÃO</t>
  </si>
  <si>
    <t>TRANSPORTE DE GUINDASTE 120 T - KM RODADO</t>
  </si>
  <si>
    <t>TRANSPORTE DE GUINDASTE 30 T - KM RODADO</t>
  </si>
  <si>
    <t>TRANSPORTE DE GUINDASTE 60 T - KM RODADO</t>
  </si>
  <si>
    <t>TRANSPORTE DE GUINDASTE 90 T - KM RODADO</t>
  </si>
  <si>
    <t>TUBO DE CONCRETO ARMADO D= 0,40 M - PA1</t>
  </si>
  <si>
    <t>TUBO DE CONCRETO ARMADO D= 0,60 M - PA1</t>
  </si>
  <si>
    <t>TUBO DE CONCRETO ARMADO D= 0,80 M - PA1</t>
  </si>
  <si>
    <t>TUBO DE CONCRETO ARMADO D= 1,00 M - PA1</t>
  </si>
  <si>
    <t>TUBO DE CONCRETO ARMADO D= 1,20 M - PA1</t>
  </si>
  <si>
    <t>TUBO DE CONCRETO ARMADO D= 1,50 M - PA1</t>
  </si>
  <si>
    <t>TUBO PERFURADO PVC 100 MM</t>
  </si>
  <si>
    <t>TUBO PLÁSTICO PARA PURGADORES</t>
  </si>
  <si>
    <t>TUBO PVC 100 MM</t>
  </si>
  <si>
    <t>0014</t>
  </si>
  <si>
    <t>PENEIRAMENTO</t>
  </si>
  <si>
    <t>BOCA DE BSTC D=0,60M (AC/BC)</t>
  </si>
  <si>
    <t>REMOÇÃO E CARGA DE PAV. ASFÁLTICA ( EXCETO TRANSPORTE)</t>
  </si>
  <si>
    <t>TRANSPORTE DE PAVIMENTO REMOVIDO</t>
  </si>
  <si>
    <t>PINTURA DE LIGAÇÃO</t>
  </si>
  <si>
    <t>TRANSPORTE COMERCIAL DE MASSA</t>
  </si>
  <si>
    <t>FORNECIMENTO DE EMULSÃO RR-1C</t>
  </si>
  <si>
    <t>FORNECIMENTO DE CAP-50/70</t>
  </si>
  <si>
    <t>DESCIDA D'ÁGUA DE ATERROS TIPO RÁPIDO - DAR 03 (AC/BC)</t>
  </si>
  <si>
    <t>ROÇADA MANUAL</t>
  </si>
  <si>
    <t>ROÇADA MECÂNIZADA</t>
  </si>
  <si>
    <t>CAIAÇÃO (3 DEMÃOS)</t>
  </si>
  <si>
    <t>TRANSPORTE LOCAL DE CONCRETO</t>
  </si>
  <si>
    <t>MOTORISTA DE VEÍCULO ESPECIAL</t>
  </si>
  <si>
    <t>OPERADOR DE EQUIPAMENTO LEVE</t>
  </si>
  <si>
    <t>ADESIVO FIXADOR PARA HIDROSSEMEADURA - GOMA XANTANA</t>
  </si>
  <si>
    <t>ADITIVO PLASTIFICANTE E RETARDADOR</t>
  </si>
  <si>
    <t>ADUBO NPK</t>
  </si>
  <si>
    <t>ADUBO ORGÂNICO</t>
  </si>
  <si>
    <t>ARAME RECOZIDO</t>
  </si>
  <si>
    <t>BIT P/ FRESADORA W 200</t>
  </si>
  <si>
    <t>BITS P/ RECICLADORA</t>
  </si>
  <si>
    <t>BLOCOS DE DESGASTE P/ RECICLADORA</t>
  </si>
  <si>
    <t>CABO DE AÇO D = 6,3 mm</t>
  </si>
  <si>
    <t>CIMENTO PORTLAND CP II - 32</t>
  </si>
  <si>
    <t>COMPENSADO RESINADO - 10 mm</t>
  </si>
  <si>
    <t>ENXOFRE</t>
  </si>
  <si>
    <t>MATERIAL FORMADOR DE CAMADA PROTETORA DE HIDROSSEMEADURA</t>
  </si>
  <si>
    <t>MOURÃO DE MADEIRA DE 2,10 M D= 10CM</t>
  </si>
  <si>
    <t>MOURÃO DE MADEIRA DE 2,80 M D= 15 CM</t>
  </si>
  <si>
    <t>MUDA DE ÁRVORE H=1,0m</t>
  </si>
  <si>
    <t>PEDRISCO</t>
  </si>
  <si>
    <t>PERFIL METÁLICO RIGIDO EM C</t>
  </si>
  <si>
    <t>PONTALETES D=15 cm</t>
  </si>
  <si>
    <t>PORTA BIT P/ FRESADORA W 200</t>
  </si>
  <si>
    <t>PORTA BIT P/ RECICLADORA</t>
  </si>
  <si>
    <t>PRANCHA (TÁBUA) 2,5 X 15</t>
  </si>
  <si>
    <t>PREGO</t>
  </si>
  <si>
    <t>SACO DE POLIPROPILENO 50kg - SACO RAFIA</t>
  </si>
  <si>
    <t>TINTA REFLETIVA ACRÍLICA</t>
  </si>
  <si>
    <t>TUBO DRENO PEAD CORRUGADO PERFURADO D=100mm</t>
  </si>
  <si>
    <t>VIGOTA 6 X 16</t>
  </si>
  <si>
    <t>ESCAVAÇÃO, CARGA E TRANSPORTE DE MATERIAL DE 1ª CATEGORIA ATÉ 50M</t>
  </si>
  <si>
    <t>ESCAVAÇÃO, CARGA E TRANSPORTE DE MATERIAL DE 2ª CATEGORIA ATÉ 50M</t>
  </si>
  <si>
    <t>ESCAVAÇÃO, CARGA E TRANSPORTE DE MATERIAL DE 3ª CATEGORIA ATÉ 50M</t>
  </si>
  <si>
    <t>ESCAV., CARGA E TRANSPORTE DE MAT. 1ª CATEG. - C/ ESCAVADEIRA - (DT: 51 A 200M)</t>
  </si>
  <si>
    <t>ESCAV., CARGA E TRANSPORTE DE MAT. 1ª CATEG. - C/ ESCAVADEIRA - (DT: 201 A 400M)</t>
  </si>
  <si>
    <t>ESCAV., CARGA E TRANSPORTE DE MAT. 1ª CATEG. - C/ ESCAVADEIRA - (DT: 401 A 600M)</t>
  </si>
  <si>
    <t>ESCAV., CARGA E TRANSPORTE DE MAT. 1ª CATEG. - C/ ESCAVADEIRA - (DT: 601 A 800M)</t>
  </si>
  <si>
    <t>ESCAV., CARGA E TRANSPORTE DE MAT. 1ª CATEG. - C/ ESCAVADEIRA - (DT: 801 A 1.000M)</t>
  </si>
  <si>
    <t>ESCAV., CARGA E TRANSPORTE DE MAT. 1ª CATEG. - C/ ESCAVADEIRA - (DT: 1.001 A 1.200M)</t>
  </si>
  <si>
    <t>ESCAV., CARGA E TRANSPORTE DE MAT. 1ª CATEG. - C/ ESCAVADEIRA - (DT: 1.201 A 1.400M)</t>
  </si>
  <si>
    <t>ESCAV., CARGA E TRANSPORTE DE MAT. 1ª CATEG. - C/ ESCAVADEIRA - (DT: 1.401 A 1.600M)</t>
  </si>
  <si>
    <t>ESCAV., CARGA E TRANSPORTE DE MAT. 1ª CATEG. - C/ ESCAVADEIRA - (DT: 1.601 A 1.800M)</t>
  </si>
  <si>
    <t>ESCAV., CARGA E TRANSPORTE DE MAT. 1ª CATEG. - C/ ESCAVADEIRA - (DT: 1.801 A 2.000M)</t>
  </si>
  <si>
    <t>ESCAV., CARGA E TRANSPORTE DE MAT. 1ª CATEG. - C/ ESCAVADEIRA - (DT: 2.001 A 3.000M)</t>
  </si>
  <si>
    <t>ESCAV., CARGA E TRANSPORTE DE MAT. 1ª CATEG. - C/ ESCAVADEIRA - (DT: 3.001 A 5.000M)</t>
  </si>
  <si>
    <t>ESCAV., CARGA E TRANSPORTE DE MAT. 1ª CATEG. - C/ ESCAVADEIRA - (DT: 5.001 A 10.000M)</t>
  </si>
  <si>
    <t>ESCAV., CARGA E TRANSPORTE DE MAT. 2ª CATEG. - C/ ESCAVADEIRA - (DT: 51 A 200M)</t>
  </si>
  <si>
    <t>ESCAV., CARGA E TRANSPORTE DE MAT. 2ª CATEG. - C/ ESCAVADEIRA - (DT: 201 A 400M)</t>
  </si>
  <si>
    <t>ESCAV., CARGA E TRANSPORTE DE MAT. 2ª CATEG. - C/ ESCAVADEIRA - (DT: 401 A 600M)</t>
  </si>
  <si>
    <t>ESCAV., CARGA E TRANSPORTE DE MAT. 2ª CATEG. - C/ ESCAVADEIRA - (DT: 601 A 800M)</t>
  </si>
  <si>
    <t>ESCAV., CARGA E TRANSPORTE DE MAT. 2ª CATEG. - C/ ESCAVADEIRA - (DT: 801 A 1.000M)</t>
  </si>
  <si>
    <t>ESCAV., CARGA E TRANSPORTE DE MAT. 2ª CATEG. - C/ ESCAVADEIRA - (DT: 1.001 A 1.200M)</t>
  </si>
  <si>
    <t>ESCAV., CARGA E TRANSPORTE DE MAT. 2ª CATEG. - C/ ESCAVADEIRA - (DT: 1.201 A 1.400M)</t>
  </si>
  <si>
    <t>ESCAV., CARGA E TRANSPORTE DE MAT. 2ª CATEG. - C/ ESCAVADEIRA - (DT: 1.401 A 1.600M)</t>
  </si>
  <si>
    <t>ESCAV., CARGA E TRANSPORTE DE MAT. 2ª CATEG. - C/ ESCAVADEIRA - (DT: 1.601 A 1.800M)</t>
  </si>
  <si>
    <t>ESCAV., CARGA E TRANSPORTE DE MAT. 2ª CATEG. - C/ ESCAVADEIRA - (DT: 1.801 A 2.000M)</t>
  </si>
  <si>
    <t>ESCAV., CARGA E TRANSPORTE DE MAT. 2ª CATEG. - C/ ESCAVADEIRA - (DT: 2.001 A 3.000M)</t>
  </si>
  <si>
    <t>ESCAV., CARGA E TRANSPORTE DE MAT. 2ª CATEG. - C/ ESCAVADEIRA - (DT: 3.001 A 5.000M)</t>
  </si>
  <si>
    <t>ESCAV., CARGA E TRANSPORTE DE MAT. 2ª CATEG. - C/ ESCAVADEIRA - (DT: 5.001 A 10.000M)</t>
  </si>
  <si>
    <t>ESCAV., CARGA E TRANSP. 3ª CATEG. C/ CARREGADEIRA - (DT: 51 A 200M)</t>
  </si>
  <si>
    <t>ESCAV., CARGA E TRANSP. 3ª CATEG. C/ CARREGADEIRA - (DT: 201 A 400M)</t>
  </si>
  <si>
    <t>ESCAV., CARGA E TRANSP. 3ª CATEG. C/ CARREGADEIRA - (DT: 401 A 600M)</t>
  </si>
  <si>
    <t>ESCAV., CARGA E TRANSP. 3ª CATEG. C/ CARREGADEIRA - (DT: 601 A 800M)</t>
  </si>
  <si>
    <t>ESCAV., CARGA E TRANSP. 3ª CATEG. C/ CARREGADEIRA - (DT: 801 A 1.000M)</t>
  </si>
  <si>
    <t>ESCAV., CARGA E TRANSP. 3ª CATEG. C/ CARREGADEIRA - (DT: 1.001 A 1.200M)</t>
  </si>
  <si>
    <t>ESCAVAÇÃO, CARGA E TRANSPORTE DE SOLO MOLE - C/ ESCAVADEIRA - (DT: 000 A 200M)</t>
  </si>
  <si>
    <t>ESCAVAÇÃO, CARGA E TRANSPORTE DE SOLO MOLE - C/ ESCAVADEIRA - (DT: 201 A 400M)</t>
  </si>
  <si>
    <t>ESCAVAÇÃO, CARGA E TRANSPORTE DE SOLO MOLE - C/ ESCAVADEIRA - (DT: 401 A 600M)</t>
  </si>
  <si>
    <t>ESCAVAÇÃO, CARGA E TRANSPORTE DE SOLO MOLE - C/ ESCAVADEIRA - (DT: 601 A 800M)</t>
  </si>
  <si>
    <t>ESCAVAÇÃO, CARGA E TRANSPORTE DE SOLO MOLE - C/ ESCAVADEIRA - (DT: 801 A 1.000M)</t>
  </si>
  <si>
    <t>ESCAV. E CARGA 1ª CATEG. - SEM TRANSPORTE</t>
  </si>
  <si>
    <t>ESCAV. E CARGA 2ª CATEG. - SEM TRANSPORTE</t>
  </si>
  <si>
    <t>ESCAV. E CARGA 3ª CATEG. - SEM TRANSPORTE</t>
  </si>
  <si>
    <t>TRANSPORTE LOCAL SOLO MOLE C/ BASCULANTE 6M³ - DMT&gt;1,0KM</t>
  </si>
  <si>
    <t>TRANSPORTE LOCAL MAT. 1ª CATEG. C/ BASCULANTE 10M³ - DMT&gt;10,0KM</t>
  </si>
  <si>
    <t>TRANSPORTE LOCAL MAT. 2ª CATEG. C/ BASCULANTE 10M³ - DMT&gt;10,0KM</t>
  </si>
  <si>
    <t>ESTABILIZAÇÃO DE SOLO COM BAIXA CAPACIDADE DE SUPORTE COM RACHÃO</t>
  </si>
  <si>
    <t>TRANSPORTE DE MATERIAL DE JAZIDA (CASCALHO)</t>
  </si>
  <si>
    <t>ESTABILIZAÇÃO GRANULOMÉTRICA SEM MISTURA - REF.PROCTOR: 26 GOLPES (100% P.I.)</t>
  </si>
  <si>
    <t>ESTABILIZAÇÃO GRANULOMÉTRICA SEM MISTURA - REF.PROCTOR: 39 GOLPES (100% P.IM.)</t>
  </si>
  <si>
    <t>ESTABILIZAÇÃO GRANULOMÉTRICA SEM MISTURA - REF.PROCTOR: 55 GOLPES (100% P.M.)</t>
  </si>
  <si>
    <t>ESTABILIZAÇÃO SOLO-CIMENTO 2% PESO - PISTA</t>
  </si>
  <si>
    <t>ESTABILIZAÇÃO SOLO-CIMENTO 6% PESO - USINA</t>
  </si>
  <si>
    <t>ESTABILIZAÇÃO SOLO-CIMENTO 4% PESO - PISTA</t>
  </si>
  <si>
    <t>ESTABILIZAÇÃO SOLO-CIMENTO 3% PESO - PISTA</t>
  </si>
  <si>
    <t>ESCARIFICAÇÃO DE PAVIMENTO ASFÁLTICO</t>
  </si>
  <si>
    <t>TRANSPORTE LOCAL DE AGREGADOS</t>
  </si>
  <si>
    <t>TRANSPORTE LOCAL DE CIMENTO / CAL / FILLER</t>
  </si>
  <si>
    <t>FRESAGEM DESCONTÍNUA À FRIO</t>
  </si>
  <si>
    <t>FRESAGEM CONTÍNUA Á FRIO</t>
  </si>
  <si>
    <t>FORNECIMENTO DE EMULSÃO ASFÁLTICA PARA IMPRIMAÇÃO - EAI</t>
  </si>
  <si>
    <t>FORNECIMENTO DE EMULSÃO RR-2C</t>
  </si>
  <si>
    <t>FORNECIMENTO DE EMULSÃO RR-2C COM POLÍMERO</t>
  </si>
  <si>
    <t>FORNECIMENTO DE EMULSÃO RL-1C</t>
  </si>
  <si>
    <t>FORNECIMENTO DE EMULSÃO RL-1C COM POLÍMERO</t>
  </si>
  <si>
    <t>FORNECIMENTO DE EMULSÃO RC-1C COM POLÍMERO</t>
  </si>
  <si>
    <t>FORNECIMENTO DE CAP-30/45</t>
  </si>
  <si>
    <t>FORNECIMENTO DE CAP-BORRACHA - AB8</t>
  </si>
  <si>
    <t>ESTABILIZAÇÃO SOLO AREIA 20% PESO - USINA (AC)</t>
  </si>
  <si>
    <t>LAMA ASFÁLTICA FINA COM POLIMERO (AC/BC)</t>
  </si>
  <si>
    <t>ESTABILIZAÇÃO SOLO BRITA 50% PESO - USINA (BC)</t>
  </si>
  <si>
    <t>ESTABILIZAÇÃO BRITA GRADUADA - USINA</t>
  </si>
  <si>
    <t>TRATAMENTO SUPERFICIAL SIMPLES - TSS (BC)</t>
  </si>
  <si>
    <t>TRATAMENTO SUPERFICIAL DUPLO - TSD (BC)</t>
  </si>
  <si>
    <t>MICRORREVESTIMENTO À FRIO - 0,8cm C/ COMPACTAÇÃO (BC)</t>
  </si>
  <si>
    <t>MICRORREVESTIMENTO À FRIO - 0,8cm S/ COMPACTAÇÃO (BC)</t>
  </si>
  <si>
    <t>MICRORREVESTIMENTO À FRIO - 1,0cm C/ COMPACTAÇÃO (BC)</t>
  </si>
  <si>
    <t>MICRORREVESTIMENTO À FRIO - 1,0cm S/ COMPACTAÇÃO (BC)</t>
  </si>
  <si>
    <t>RECICLAGEM DE BASE SEM MISTURA C/ INCORPORAÇÃO DO PAVIMENTO</t>
  </si>
  <si>
    <t>RECICLAGEM DE BASE COM 3% DE CIMENTO EM PESO</t>
  </si>
  <si>
    <t>RECICLAGEM DE BASE COM 25% DE BRITA EM PESO (BC)</t>
  </si>
  <si>
    <t>RECICLAGEM DE BASE COM 20% DE BRITA E 2% DE CIMENTO EM PESO (BC)</t>
  </si>
  <si>
    <t>VALETA MEC. DE PROTEÇÃO P/ CORTE E ATERRO (LEIRAMENTO POR MOTONIVELADORA)</t>
  </si>
  <si>
    <t>SOLO LOCAL / SELO DE ARGILA APILOADO</t>
  </si>
  <si>
    <t>DRENO PROFUNDO, CORTE EM SOLO PVC - DPS02 (EXCETO ESCAVAÇÃO) (AC)</t>
  </si>
  <si>
    <t>DRENO PROFUNDO, CORTE EM SOLO PEAD - DPS11 (ANTIGO DPS03) (EXCETO ESCAVAÇÃO) (AC/BC)</t>
  </si>
  <si>
    <t>DRENO PROFUNDO, CORTE EM SOLO PEAD - DPS12 (ANTIGO DPS04) (EXCETO ESCAVAÇÃO) (AC/BC)</t>
  </si>
  <si>
    <t>DRENO CEGO, CORTE EM SOLO - DPS05 (EXCETO ESCAVAÇÃO) (BC)</t>
  </si>
  <si>
    <t>DRENO CEGO, CORTE EM SOLO - DPS06 (EXCETO ESCAVAÇÃO) (BC)</t>
  </si>
  <si>
    <t>DRENO PROFUNDO, CORTE EM SOLO PEAD - DPS13 (ANTIGO DPS07) (EXCETO ESCAVAÇÃO) (BC)</t>
  </si>
  <si>
    <t>DRENO PROFUNDO, CORTE EM SOLO PEAD - DPS14 (ANTIGO DPS08) (EXCETO ESCAVAÇÃO) (BC)</t>
  </si>
  <si>
    <t>DRENO PROFUNDO, CORTE EM ROCHA PEAD - DPR01 (EXCETO ESCAVAÇÃO) (BC)</t>
  </si>
  <si>
    <t>DRENO PROFUNDO, CORTE EM ROCHA PEAD - DPR02 (EXCETO ESCAVAÇÃO) (BC)</t>
  </si>
  <si>
    <t>DRENO CEGO, CORTE EM ROCHA - DPR03 (EXCETO ESCAVAÇÃO) (BC)</t>
  </si>
  <si>
    <t>DRENO CEGO, CORTE EM ROCHA - DPR04 (EXCETO ESCAVAÇÃO) (BC)</t>
  </si>
  <si>
    <t>DRENO PROFUNDO, CORTE EM ROCHA PEAD - DPR05 (EXCETO ESCAVAÇÃO) (AC)</t>
  </si>
  <si>
    <t>CAIXA COLETORA EM CONCRETO TUBO D=0,80M EXCETO ESCAVAÇÃO (AC/BC)</t>
  </si>
  <si>
    <t>CAIXA COLETORA EM CONCRETO TUBO D=1,00M EXCETO ESCAVAÇÃO (AC/BC)</t>
  </si>
  <si>
    <t>DISSIPADOR DE ENERGIA - DED 01 (AC/BC)</t>
  </si>
  <si>
    <t>DISSIPADOR DE ENERGIA - DES 01 (AC/BC)</t>
  </si>
  <si>
    <t>DISSIPADOR DE ENERGIA - DES 02 (AC/BC)</t>
  </si>
  <si>
    <t>DISSIPADOR DE ENERGIA - DES 03 (AC/BC)</t>
  </si>
  <si>
    <t>DISSIPADOR DE ENERGIA - DES 04 (AC/BC)</t>
  </si>
  <si>
    <t>DISSIPADOR DE ENERGIA - DEB 01 (AC/BC)</t>
  </si>
  <si>
    <t>DISSIPADOR DE ENERGIA - DEB 02 (AC/BC)</t>
  </si>
  <si>
    <t>DISSIPADOR DE ENERGIA - DEB 03 (AC/BC)</t>
  </si>
  <si>
    <t>DISSIPADOR DE ENERGIA - DEB 04 (AC/BC)</t>
  </si>
  <si>
    <t>DISSIPADOR DE ENERGIA - DEB 05 (AC/BC)</t>
  </si>
  <si>
    <t>DISSIPADOR DE ENERGIA - DEB 06 (AC/BC)</t>
  </si>
  <si>
    <t>DISSIPADOR DE ENERGIA - DEB 07 (AC/BC)</t>
  </si>
  <si>
    <t>DISSIPADOR DE ENERGIA - DEB 08 (AC/BC)</t>
  </si>
  <si>
    <t>DISSIPADOR DE ENERGIA - DEB 11 (AC/BC)</t>
  </si>
  <si>
    <t>ENTRADA D'ÁGUA - EDA 01 (AC/BC)</t>
  </si>
  <si>
    <t>ENTRADA D'ÁGUA - EDA 02 (AC/BC)</t>
  </si>
  <si>
    <t>DESCIDA D'ÁGUA DE ATERROS TIPO RÁPIDO - DAR 02 (AC/BC)</t>
  </si>
  <si>
    <t>DESCIDA D'ÁGUA DE CORTES EM DEGRAUS - DCD 01 (AC/BC)</t>
  </si>
  <si>
    <t>DESCIDA D'ÁGUA DE CORTES EM DEGRAUS - DCD 02 (AC/BC)</t>
  </si>
  <si>
    <t>DESCIDA D'ÁGUA DE CORTES EM DEGRAUS - DCD 03 (AC/BC)</t>
  </si>
  <si>
    <t>DESCIDA D'ÁGUA DE CORTES EM DEGRAUS - DCD 04 (AC/BC)</t>
  </si>
  <si>
    <t>DESCIDA D'ÁGUA DE ATERROS EM DEGRAUS - DAD 01 (AC/BC)</t>
  </si>
  <si>
    <t>DESCIDA D'ÁGUA DE ATERROS EM DEGRAUS - DAD 02 (AC/BC)</t>
  </si>
  <si>
    <t>DESCIDA D'ÁGUA DE ATERROS EM DEGRAUS - DAD 03 (AC/BC)</t>
  </si>
  <si>
    <t>DESCIDA D'ÁGUA DE ATERROS EM DEGRAUS - DAD 04 (AC/BC)</t>
  </si>
  <si>
    <t>DESCIDA D'ÁGUA DE ATERROS EM DEGRAUS - DAD 05 (AC/BC)</t>
  </si>
  <si>
    <t>DESCIDA D'ÁGUA DE ATERROS EM DEGRAUS - DAD 06 (AC/BC)</t>
  </si>
  <si>
    <t>DESCIDA D'ÁGUA DE ATERROS EM DEGRAUS - DAD 07 (AC/BC)</t>
  </si>
  <si>
    <t>DESCIDA D'ÁGUA DE ATERROS EM DEGRAUS - DAD 08 (AC/BC)</t>
  </si>
  <si>
    <t>DESCIDA D'ÁGUA DE ATERROS EM DEGRAUS - DAD 09 (AC/BC)</t>
  </si>
  <si>
    <t>DESCIDA D'ÁGUA DE ATERROS EM DEGRAUS - DAD 10 (AC/BC)</t>
  </si>
  <si>
    <t>DESCIDA D'ÁGUA DE ATERROS EM DEGRAUS - DAD 11 (AC/BC)</t>
  </si>
  <si>
    <t>DESCIDA D'ÁGUA DE ATERROS EM DEGRAUS - DAD 12 (AC/BC)</t>
  </si>
  <si>
    <t>DESCIDA D'ÁGUA DE ATERROS EM DEGRAUS - DAD 13 (AC/BC)</t>
  </si>
  <si>
    <t>DESCIDA D'ÁGUA DE ATERROS EM DEGRAUS - DAD 14 (AC/BC)</t>
  </si>
  <si>
    <t>DESCIDA D'ÁGUA DE ATERROS EM DEGRAUS - DAD 15 (AC/BC)</t>
  </si>
  <si>
    <t>DESCIDA D'ÁGUA DE ATERROS EM DEGRAUS - DAD 16 (AC/BC)</t>
  </si>
  <si>
    <t>DESCIDA D'ÁGUA DE ATERROS EM DEGRAUS - DAD 17 (AC/BC)</t>
  </si>
  <si>
    <t>DESCIDA D'ÁGUA DE ATERROS EM DEGRAUS - DAD 18 (AC/BC)</t>
  </si>
  <si>
    <t>DRENO SUB-SUPERFICIAL - DSS 01 (EXCETO ESCAVAÇÃO) (AC)</t>
  </si>
  <si>
    <t>DRENO SUB-SUPERFICIAL - DSS 02 (EXCETO ESCAVAÇÃO) (BC)</t>
  </si>
  <si>
    <t>DRENO SUB-SUPERFICIAL - DSS 03 (EXCETO ESCAVAÇÃO) (BC)</t>
  </si>
  <si>
    <t>DRENO SUB-SUPERFICIAL - DSS 04 (EXCETO ESCAVAÇÃO) (BC)</t>
  </si>
  <si>
    <t>DRENO PEAD SUB-SUPERFICIAL - DSS 01 (EXCETO ESCAVAÇÃO) (AC)</t>
  </si>
  <si>
    <t>DRENO PEAD SUB-SUPERFICIAL - DSS 04 (EXCETO ESCAVAÇÃO) (BC)</t>
  </si>
  <si>
    <t>BOCA P/ DRENO PROFUNDO - BSD 01 (AC/BC)</t>
  </si>
  <si>
    <t>BOCA P/ DRENO PROFUNDO - BSD 02 (AC/BC)</t>
  </si>
  <si>
    <t>BOCA P/ DRENO SUB-SUPERFICIAL - BSD 03 (AC/BC)</t>
  </si>
  <si>
    <t>ESCAVAÇÃO MEC. DE VALAS DE MAT. 3ª CAT. (INCL. TRANSPORTE)</t>
  </si>
  <si>
    <t>ESCAVAÇÃO MEC. DE VALAS DE MAT. 1ª CAT. (INCL. TRANSPORTE)</t>
  </si>
  <si>
    <t>CERCA DE VEDAÇÃO DE FAIXA DE DOMÍNIO EM MADEIRA</t>
  </si>
  <si>
    <t>REMOÇÃO DE CERCA</t>
  </si>
  <si>
    <t>REMOÇÃO E RECOLOCAÇÃO DE CERCA</t>
  </si>
  <si>
    <t>DEFENSA METÁLICA SEMI-MALEÁVEL SIMPLES</t>
  </si>
  <si>
    <t>SINALIZAÇÃO HORIZONTAL COM TERMOPLÁSTICO POR ASPERSÃO - HOT SPRAY (1,5 mm)</t>
  </si>
  <si>
    <t>SINALIZAÇÃO HORIZONTAL COM TERMOPLÁSTICO EXTRUDADO (3 mm)</t>
  </si>
  <si>
    <t>REVESTIMENTO VEGETAL EM PLACAS (GRAMA)</t>
  </si>
  <si>
    <t>REVESTIMENTO VEGETAL EM MUDAS</t>
  </si>
  <si>
    <t>CONFORMAÇÃO DE TALUDE</t>
  </si>
  <si>
    <t>SEMEADURA MANUAL</t>
  </si>
  <si>
    <t>REMOÇÃO DE BUEIROS TUBULARES</t>
  </si>
  <si>
    <t>CORPO DE BSTC D=0,60M (EXCETO ESCAVAÇÃO)</t>
  </si>
  <si>
    <t>CORPO DE BSTC D=0,80M (EXCETO ESCAVAÇÃO)</t>
  </si>
  <si>
    <t>CORPO DE BSTC D=1,00M (EXCETO ESCAVAÇÃO)</t>
  </si>
  <si>
    <t>CORPO DE BSTC D=1,20M (EXCETO ESCAVAÇÃO)</t>
  </si>
  <si>
    <t>CORPO DE BSTC D=1,50M (EXCETO ESCAVAÇÃO)</t>
  </si>
  <si>
    <t>CORPO DE BDTC D=1,00M (EXCETO ESCAVAÇÃO)</t>
  </si>
  <si>
    <t>CORPO DE BDTC D=0,80M (EXCETO ESCAVAÇÃO)</t>
  </si>
  <si>
    <t>CORPO DE BTTC D=1,00M (EXCETO ESCAVAÇÃO)</t>
  </si>
  <si>
    <t>BOCA DE BSTC D=0,80M (AC/BC)</t>
  </si>
  <si>
    <t>BOCA DE BSTC D=1,00M (AC/BC)</t>
  </si>
  <si>
    <t>BOCA DE BSTC D=1,20M (AC/BC)</t>
  </si>
  <si>
    <t>BOCA DE BSTC D=1,50M (AC/BC)</t>
  </si>
  <si>
    <t>BOCA DE BDTC D=0,80M (AC/BC)</t>
  </si>
  <si>
    <t>BOCA DE BDTC D=1,00M (AC/BC)</t>
  </si>
  <si>
    <t>BOCA DE BTTC D=1,00M (AC/BC)</t>
  </si>
  <si>
    <t>ARGAMASSA DE CIMENTO E AREIA 1:4 (AC)</t>
  </si>
  <si>
    <t>FORMA DE PLACA COMPENSADA</t>
  </si>
  <si>
    <t>GABIÕES (1,00 M)</t>
  </si>
  <si>
    <t>GABIÕES (0,5 M)</t>
  </si>
  <si>
    <t>COLCHÕES RENO (0,3 M)</t>
  </si>
  <si>
    <t>DEMOLIÇÃO DE CONCRETO SIMPLES</t>
  </si>
  <si>
    <t>DEMOLIÇÃO DE CONCRETO ARMADO</t>
  </si>
  <si>
    <t>ENROCAMENTO DE PEDRA ARRUMADA</t>
  </si>
  <si>
    <t>ENROCAMENTO DE PEDRA JOGADA</t>
  </si>
  <si>
    <t>ESCAVAÇÃO MANUAL</t>
  </si>
  <si>
    <t>TAPA BURACO (EXCETO FORN. E TRANSP. MAT.)</t>
  </si>
  <si>
    <t>REMENDO PROFUNDO (EXCETO FORN. E TRANSP. MAT.)</t>
  </si>
  <si>
    <t>CAPINA MANUAL</t>
  </si>
  <si>
    <t>LIMPEZA DE MEIO-FIO E DESCIDA D´AGUA</t>
  </si>
  <si>
    <t>LIMPEZA DE SARJETA</t>
  </si>
  <si>
    <t>LIMPEZA DE PONTE</t>
  </si>
  <si>
    <t>DESOBSTRUÇÃO DE BUEIROS</t>
  </si>
  <si>
    <t>REMOÇÃO DE BARREIRA (MANUAL)</t>
  </si>
  <si>
    <t>REMOÇÃO DE BARREIRA</t>
  </si>
  <si>
    <t>RECOMPOSIÇÃO MANUAL DE ATERRO</t>
  </si>
  <si>
    <t>RECOMPOSIÇÃO MECÂNIZADA DE ATERRO</t>
  </si>
  <si>
    <t>SELAGEM DE TRINCA(EXC. MAT. BET. E TRANSP. MAT.) (AC)</t>
  </si>
  <si>
    <t>LIMPEZA (PAV.URB.)</t>
  </si>
  <si>
    <t>CARGA DE ENTULHOS (PAV.URB.)</t>
  </si>
  <si>
    <t>TRANSPORTE DE ENTULHOS (PAV.URB.)</t>
  </si>
  <si>
    <t>ESCAVAÇÃO E CARGA DE MAT. DE 1ºCAT (PAV.URB.)</t>
  </si>
  <si>
    <t>TRANSPORTE DE MAT. DE 1º CAT.-À CAMINHÃO (PAV.URB.)</t>
  </si>
  <si>
    <t>REGULARIZAÇÃO E COMPACTAÇÃO DO SUB-LEITO (PAV.URB.)</t>
  </si>
  <si>
    <t>ESTABILIZAÇÃO GRANULOMÉTRICA SEM MISTURA (PAV.URB.)</t>
  </si>
  <si>
    <t>ESTABILIZAÇÃO SOLO-CIMENTO 2% PESO-PISTA (PAV.URB.) S/ TRANS. LOCAL DE CIMENTO</t>
  </si>
  <si>
    <t>IMPRIMAÇÃO (PAV.URB.)</t>
  </si>
  <si>
    <t>PINTURA DE LIGAÇÃO (PAV.URB.)</t>
  </si>
  <si>
    <t>TRATAMENTO SUPERFICIAL DUPLO - TSD (BC) (PAV.URB.)</t>
  </si>
  <si>
    <t>PARALELEPÍPEDO (PAV.URB.)</t>
  </si>
  <si>
    <t>TRATAMENTO SUPERFICIAL SIMPLES - TSS (BC) (PAV.URB.)</t>
  </si>
  <si>
    <t>MICRORREVESTIMENTO À FRIO - 0,8cm S/COMP. (BC) (PAV.URB.)</t>
  </si>
  <si>
    <t>MICRORREVESTIMENTO À FRIO - 1,0cm S/COMP. (BC) (PAV.URB.)</t>
  </si>
  <si>
    <t>TRANSPORTE LOCAL DE MATERIAL BETUMINOSO (PAV.URB.)</t>
  </si>
  <si>
    <t>TRANSPORTE LOCAL DE MASSA ASFÁLTICA (PAV.URB.)</t>
  </si>
  <si>
    <t>TRANSPORTE LOCAL DE AGREGADO (PAV.URB.)</t>
  </si>
  <si>
    <t>TRANSPORTE LOCAL DE CIMENTO / CAL / FILLER (PAV.URB.)</t>
  </si>
  <si>
    <t>CALÇADA EM CONCRETO DESEMPENADO 15MPa - ESPESSURA = 5cm (AC/BC)</t>
  </si>
  <si>
    <t>MEIO FIO SEM SARJETA - MFU01</t>
  </si>
  <si>
    <t>MEIO FIO COM SARJETA - MFU02</t>
  </si>
  <si>
    <t>ESCAVAÇÃO MECÂNICA EM TERRA</t>
  </si>
  <si>
    <t>ESCAVAÇÃO MECÂNICA EM CASCALHO</t>
  </si>
  <si>
    <t>ESCAVAÇÃO MECÂNICA EM ROCHA DECOMP. OU MATACÃO</t>
  </si>
  <si>
    <t>ESCAVAÇÃO MECÂNICA EM SOLO MOLE</t>
  </si>
  <si>
    <t>REATERRO APILOADO DE VALAS</t>
  </si>
  <si>
    <t>REATERRO DE VALAS C/ COMPACTAÇÃO VIBRATÓRIA</t>
  </si>
  <si>
    <t>POÇO DE VISITA PARA REDE D=0,40 M (AC/BC)</t>
  </si>
  <si>
    <t>ACRÉSCIMO NA ALTURA DO P.V. PARA REDE D= 0,40 M (AC)</t>
  </si>
  <si>
    <t>POÇO DE VISITA PARA REDE D=0,60 M, PARTE FIXA C/1,00M DE ALTURA (AC/BC)</t>
  </si>
  <si>
    <t>ACRÉSCIMO NA ALTURA DO P.V. PARA REDE D= 0,60 M (AC)</t>
  </si>
  <si>
    <t>POÇO DE VISITA PARA REDE D=0,80 M, PARTE FIXA C/ 1,00M DE ALTURA (AC/BC)</t>
  </si>
  <si>
    <t>ACRÉSCIMO NA ALTURA DO P.V. PARA REDE D= 0,80 M (AC)</t>
  </si>
  <si>
    <t>POÇO DE VISITA PARA REDE D=1,00 M, PARTE FIXA C/ 1,00 M DE ALTURA (AC/BC)</t>
  </si>
  <si>
    <t>ACRÉSCIMO NA ALTURA DO POÇO DE VISITA PARA REDE D=1,00 M (AC)</t>
  </si>
  <si>
    <t>POÇO DE VISITA PARA REDE D=1,20 M, PARTE FIXA C/ 1,00 M DE ALTURA (AC/BC)</t>
  </si>
  <si>
    <t>ACRÉSCIMO NA ALTURA DO P.V. PARA REDE D= 1,20 M (AC)</t>
  </si>
  <si>
    <t>POÇO DE VISITA PARA REDE D=1,50 M, PARTE FIXA C/ 1,00 M DE ALTURA (AC/BC)</t>
  </si>
  <si>
    <t>ACRÉSCIMO NA ALTURA DO POÇO DE VISITA PARA REDE D=1,50 M (AC)</t>
  </si>
  <si>
    <t>CHAMINÉ PARA POÇO DE VISITA,INCLUSIVE TAMPÃO E ANEL (AC/BC)</t>
  </si>
  <si>
    <t>BOCA-DE-LOBO, ALTURA MÉDIA DE 1,30 M (AC/BC)</t>
  </si>
  <si>
    <t>DRENO DE TUBO PEAD 100MM (0,5MX0,4M) (GAP) (AC/BC)</t>
  </si>
  <si>
    <t>GEOTEXTIL - BIDIM RT-16 OU EQUIVALENTE</t>
  </si>
  <si>
    <t>ESCORAMENTO CONTÍNUO EM VALAS(ESP. 2,00M)</t>
  </si>
  <si>
    <t>ESCORAMENTO DESCONTÍNUO EM VALAS(ESPAÇ.1,80 M)</t>
  </si>
  <si>
    <t>CARGA DE MATERIAL DE GALERIAS</t>
  </si>
  <si>
    <t>ESCAVAÇÃO MANUAL MAT. 1ª CAT.</t>
  </si>
  <si>
    <t>ESCAVAÇÃO MANUAL MAT. 2ª CAT.</t>
  </si>
  <si>
    <t>ESCAVAÇÃO MANUAL MAT. 3ª CAT.</t>
  </si>
  <si>
    <t>ESCAVAÇÃO MECÂNIZADA</t>
  </si>
  <si>
    <t>LASTRO DE PEDRA</t>
  </si>
  <si>
    <t>ENSECADEIRA</t>
  </si>
  <si>
    <t>ENCHIMENTO COM ARGILA</t>
  </si>
  <si>
    <t>ESCORAMENTO PARA PONTE</t>
  </si>
  <si>
    <t>ESCORAMENTO PARA BUEIRO</t>
  </si>
  <si>
    <t>TRANSLADO, LANÇAMENTO E POSICIONAMENTO DE PRÉ-LAJES</t>
  </si>
  <si>
    <t>TRANSPORTE LOCAL DE TUBOS</t>
  </si>
  <si>
    <t>TRANSPORTE COMERCIAL DE MATERIAL BÁSICO</t>
  </si>
  <si>
    <t>TRANSPORTE COMERCIAL DE GRAMA</t>
  </si>
  <si>
    <t>TRANSPORTE COMERCIAL DE MADEIRA</t>
  </si>
  <si>
    <t>TRANSPORTE COMERCIAL DE TUBOS</t>
  </si>
  <si>
    <t>TRANSPORTE COMERCIAL DE AGREGADOS - OAE</t>
  </si>
  <si>
    <t>TRANSPORTE DE PRÉ MOLDADOS EM CAMINHÃO PRANCHA 3 EIXOS - CAP. 30 T</t>
  </si>
  <si>
    <t>TRANSPORTE LOCAL DE MADEIRA</t>
  </si>
  <si>
    <t>TRANSPORTE LOCAL DE MATERIAL BÁSICO</t>
  </si>
  <si>
    <t>FORNECIMENTO, CORTE E COLOCAÇÃO DE CABO CP-190 RB D=12,7mm C/ ADERÊNCIA</t>
  </si>
  <si>
    <t>FORNECIMENTO, CORTE E COLOCAÇÃO DE CABO CP-190 RB D=15,2mm C/ ADERÊNCIA</t>
  </si>
  <si>
    <t>FORNECIMENTO, CORTE E COLOCAÇÃO DE BAINHA METÁLICA D=55,0mm P/ 6 CORDOALHAS (D=12,7mm) - MAC</t>
  </si>
  <si>
    <t>FORNECIMENTO, CORTE E COLOCAÇÃO DE BAINHA METÁLICA D=70,0mm P/ 12 CORDOALHAS (D=12,7mm) - MAC</t>
  </si>
  <si>
    <t>FORNECIMENTO, CORTE E COLOCAÇÃO DE BAINHA METÁLICA D=60,0mm P/ 6 CORDOALHAS (D=15,2mm) - MAC</t>
  </si>
  <si>
    <t>FORNECIMENTO, CORTE E COLOCAÇÃO DE BAINHA METÁLICA D=80,0mm P/ 12 CORDOALHAS (D=15,2mm) - MAC</t>
  </si>
  <si>
    <t>PINTURA À CAL (3 DEMÃOS)</t>
  </si>
  <si>
    <t>SINALIZAÇÃO-PINTURA FLUORESCENTE</t>
  </si>
  <si>
    <t>DRENOS 100 MM</t>
  </si>
  <si>
    <t>NEOPRENE</t>
  </si>
  <si>
    <t>LIMPEZA GERAL</t>
  </si>
  <si>
    <t>FERRAMENTAS PESSOAIS</t>
  </si>
  <si>
    <t>Transporte local de concreto</t>
  </si>
  <si>
    <t>Transporte comercial de tubos</t>
  </si>
  <si>
    <t>Encargos</t>
  </si>
  <si>
    <t>FATOR K:</t>
  </si>
  <si>
    <t>Transporte comercial de cimento</t>
  </si>
  <si>
    <t>ESCAV., CARGA E TRANSP. 1ª CATEG. C/ CARREGADEIRA P/ PEQUENOS MOVIMENTOS DE TERRA - (DT: 51 A 200M)</t>
  </si>
  <si>
    <t>ESCAV., CARGA E TRANSP. 1ª CATEG. C/ CARREGADEIRA P/ PEQUENOS MOVIMENTOS DE TERRA - (DT: 201 A 400M)</t>
  </si>
  <si>
    <t>ESCAV., CARGA E TRANSP. 1ª CATEG. C/ CARREGADEIRA P/ PEQUENOS MOVIMENTOS DE TERRA - (DT: 401 A 600M)</t>
  </si>
  <si>
    <t>ESCAV., CARGA E TRANSP. 1ª CATEG. C/ CARREGADEIRA P/ PEQUENOS MOVIMENTOS DE TERRA - (DT: 601 A 800M)</t>
  </si>
  <si>
    <t>ESCAV., CARGA E TRANSP. 1ª CATEG. C/ CARREGADEIRA P/ PEQUENOS MOVIMENTOS DE TERRA - (DT: 2001 A 3000M)</t>
  </si>
  <si>
    <t>ESCAV., CARGA E TRANSP. 1ª CATEG. C/ CARREGADEIRA P/ PEQUENOS MOVIMENTOS DE TERRA - (DT: 5.001 A 10.000M)</t>
  </si>
  <si>
    <t>ESCAV., CARGA E TRANSP. 2ª CATEG. C/ CARREGADEIRA P/ PEQUENOS MOVIMENTOS DE TERRA - (DT: 51 A 200M)</t>
  </si>
  <si>
    <t>ESCAV., CARGA E TRANSP. 2ª CATEG. C/ CARREGADEIRA P/ PEQUENOS MOVIMENTOS DE TERRA - (DT: 201 A 400M)</t>
  </si>
  <si>
    <t>ESCAV., CARGA E TRANSP. 2ª CATEG. C/ CARREGADEIRA P/ PEQUENOS MOVIMENTOS DE TERRA - (DT: 401 A 600M)</t>
  </si>
  <si>
    <t>ESCAV., CARGA E TRANSP. 2ª CATEG. C/ CARREGADEIRA P/ PEQUENOS MOVIMENTOS DE TERRA - (DT: 601 A 800M)</t>
  </si>
  <si>
    <t>ESCAV., CARGA E TRANSP. 2ª CATEG. C/ CARREGADEIRA P/ PEQUENOS MOVIMENTOS DE TERRA - (DT: 5.001 A 10.000M)</t>
  </si>
  <si>
    <t>CONCRETO FCK=11 MPA P/ DRENAGEM</t>
  </si>
  <si>
    <t>CONCRETO CICLÓPICO FCK=11 MPA P/ DRENAGEM</t>
  </si>
  <si>
    <t>CONCRETO FCK=15 MPA</t>
  </si>
  <si>
    <t>CONCRETO FCK=20 MPA</t>
  </si>
  <si>
    <t>CONCRETO FCK=25 MPA</t>
  </si>
  <si>
    <t>FORNECIMENTO E COLOCAÇÃO DE ANCORAGENS ATIVAS, PROTENSÃO E INJEÇÃO DE NATA DE CIMENTO (6 CORDOALHAS D=12,7mm) - MAC</t>
  </si>
  <si>
    <t>FORNECIMENTO E COLOCAÇÃO DE ANCORAGENS ATIVAS, PROTENSÃO E INJEÇÃO DE NATA DE CIMENTO (12 CORDOALHAS D=12,7mm) - MAC</t>
  </si>
  <si>
    <t>FORNECIMENTO E COLOCAÇÃO DE ANCORAGENS ATIVAS, PROTENSÃO E INJEÇÃO DE NATA DE CIMENTO (6 CORDOALHAS D=15,2mm) - MAC</t>
  </si>
  <si>
    <t>FORNECIMENTO E COLOCAÇÃO DE ANCORAGENS ATIVAS, PROTENSÃO E INJEÇÃO DE NATA DE CIMENTO (12 CORDOALHAS D=15,2mm) - MAC</t>
  </si>
  <si>
    <t>CONCRETO CICLÓPICO FCK=15 MPA</t>
  </si>
  <si>
    <t>EMULSÃO EXPLOSIVA ENCARTUCHADA</t>
  </si>
  <si>
    <t>NONEL DE COLUNA - C = 6,0 m</t>
  </si>
  <si>
    <t>NONEL DE INICIAÇÃO PARA FOGACHO - C = 6,0 m</t>
  </si>
  <si>
    <t>NONEL DE LIGAÇÃO - C = 6,0 m</t>
  </si>
  <si>
    <t>NONEL INICIADOR - C = 150,0 m</t>
  </si>
  <si>
    <t>ESCAV., CARGA E TRANSP. 3ª CATEG. C/ CARREGADEIRA - (DT: 1.201 A 1.400M)</t>
  </si>
  <si>
    <t>ESCAV., CARGA E TRANSP. 3ª CATEG. C/ CARREGADEIRA - (DT: 1.401 A 1.600M)</t>
  </si>
  <si>
    <t>ESCAV., CARGA E TRANSP. 3ª CATEG. C/ CARREGADEIRA - (DT: 1.601 A 1.800M)</t>
  </si>
  <si>
    <t>ESPALHAMENTO DE MATERIAL EM BOTA-FORA</t>
  </si>
  <si>
    <t>TRANSPORTE LOCAL  MAT. 3ª CATEG. C/ BASCULANTE 10M³ - DMT&gt;2,0KM</t>
  </si>
  <si>
    <t>DRENO PROFUNDO, CORTE EM SOLO PVC - DPS01  (EXCETO ESCAVAÇÃO) (AC)</t>
  </si>
  <si>
    <t>LIMPEZA DE VALETAS  DE CORTE</t>
  </si>
  <si>
    <t xml:space="preserve">h     </t>
  </si>
  <si>
    <t>COMPENSADO PLASTIFICADO - 17 mm</t>
  </si>
  <si>
    <t>COMPENSADO RESINADO - 12 mm</t>
  </si>
  <si>
    <t xml:space="preserve">PRANCHÃO 6 X 16 </t>
  </si>
  <si>
    <t xml:space="preserve">m2    </t>
  </si>
  <si>
    <t xml:space="preserve">m3    </t>
  </si>
  <si>
    <t xml:space="preserve">m3km  </t>
  </si>
  <si>
    <t>ESCAV., CARGA E TRANSP. 1ª CATEG. C/ CARREGADEIRA P/ PEQUENOS MOVIMENTOS DE TERRA - (DT: 801 A 1.000M)</t>
  </si>
  <si>
    <t>ESCAV., CARGA E TRANSP. 1ª CATEG. C/ CARREGADEIRA P/ PEQUENOS MOVIMENTOS DE TERRA - (DT: 1.001 A 1.200M)</t>
  </si>
  <si>
    <t>ESCAV., CARGA E TRANSP. 1ª CATEG. C/ CARREGADEIRA P/ PEQUENOS MOVIMENTOS DE TERRA - (DT: 1.201 A 1.400M)</t>
  </si>
  <si>
    <t>ESCAV., CARGA E TRANSP. 1ª CATEG. C/ CARREGADEIRA P/ PEQUENOS MOVIMENTOS DE TERRA - (DT: 1.401 A 1.600M)</t>
  </si>
  <si>
    <t>ESCAV., CARGA E TRANSP. 1ª CATEG. C/ CARREGADEIRA P/ PEQUENOS MOVIMENTOS DE TERRA - (DT: 1.601 A 1.800M)</t>
  </si>
  <si>
    <t>ESCAV., CARGA E TRANSP. 1ª CATEG. C/ CARREGADEIRA P/ PEQUENOS MOVIMENTOS DE TERRA - (DT: 1.801 A 2.000M)</t>
  </si>
  <si>
    <t>ESCAV., CARGA E TRANSP. 1ª CATEG. C/ CARREGADEIRA P/ PEQUENOS MOVIMENTOS DE TERRA - (DT: 3.001 A 5.000M)</t>
  </si>
  <si>
    <t>ESCAV., CARGA E TRANSP. 2ª CATEG. C/ CARREGADEIRA P/ PEQUENOS MOVIMENTOS DE TERRA - (DT: 801 A 1.000M)</t>
  </si>
  <si>
    <t>ESCAV., CARGA E TRANSP. 2ª CATEG. C/ CARREGADEIRA P/ PEQUENOS MOVIMENTOS DE TERRA - (DT: 1.001 A 1.200M)</t>
  </si>
  <si>
    <t>ESCAV., CARGA E TRANSP. 2ª CATEG. C/ CARREGADEIRA P/ PEQUENOS MOVIMENTOS DE TERRA - (DT: 1.201 A 1.400M)</t>
  </si>
  <si>
    <t>ESCAV., CARGA E TRANSP. 2ª CATEG. C/ CARREGADEIRA P/ PEQUENOS MOVIMENTOS DE TERRA - (DT: 1.401 A 1.600M)</t>
  </si>
  <si>
    <t>ESCAV., CARGA E TRANSP. 2ª CATEG. C/ CARREGADEIRA P/ PEQUENOS MOVIMENTOS DE TERRA - (DT: 1.601 A 1.800M)</t>
  </si>
  <si>
    <t>ESCAV., CARGA E TRANSP. 2ª CATEG. C/ CARREGADEIRA P/ PEQUENOS MOVIMENTOS DE TERRA - (DT: 1.801 A 2.000M)</t>
  </si>
  <si>
    <t>ESCAV., CARGA E TRANSP. 2ª CATEG. C/ CARREGADEIRA P/ PEQUENOS MOVIMENTOS DE TERRA - (DT: 2.001 A 3.000M)</t>
  </si>
  <si>
    <t>ESCAV., CARGA E TRANSP. 2ª CATEG. C/ CARREGADEIRA P/ PEQUENOS MOVIMENTOS DE TERRA - (DT: 3.001 A 5.000M)</t>
  </si>
  <si>
    <t xml:space="preserve">ESCAV., CARGA E TRANSP. 3ª CATEG. C/ CARREGADEIRA - (DT: 1.801 A 2.000M) </t>
  </si>
  <si>
    <t xml:space="preserve">TKM   </t>
  </si>
  <si>
    <t xml:space="preserve">tkm   </t>
  </si>
  <si>
    <t xml:space="preserve">T     </t>
  </si>
  <si>
    <t xml:space="preserve">t     </t>
  </si>
  <si>
    <t xml:space="preserve">m     </t>
  </si>
  <si>
    <t xml:space="preserve">un    </t>
  </si>
  <si>
    <t xml:space="preserve">M     </t>
  </si>
  <si>
    <t xml:space="preserve">Un    </t>
  </si>
  <si>
    <t xml:space="preserve">ARE   </t>
  </si>
  <si>
    <t xml:space="preserve">Ha    </t>
  </si>
  <si>
    <t>RECOMPOSIÇÃO DE GUARDA-CORPO (EXCETO TRANSPORTE)</t>
  </si>
  <si>
    <t xml:space="preserve">l     </t>
  </si>
  <si>
    <t>ESCAVAÇÃO DE MATERIAL DE 3ª CATEGORIA EM VALAS (GAP)</t>
  </si>
  <si>
    <t xml:space="preserve">Kg    </t>
  </si>
  <si>
    <t xml:space="preserve">Km    </t>
  </si>
  <si>
    <t xml:space="preserve">mes   </t>
  </si>
  <si>
    <t>COMPACTAÇÃO A 100% DO PROCTOR INTERMEDIÁRIO</t>
  </si>
  <si>
    <t>TRANSPORTE COMERCIAL DE AGREGADOS</t>
  </si>
  <si>
    <t>MICROESFERAS REFLETIVAS DE VIDRO</t>
  </si>
  <si>
    <t>PELÍCULA RETRORREFLETIVA - TIPO I</t>
  </si>
  <si>
    <t>PELÍCULA RETRORREFLETIVA - TIPO III</t>
  </si>
  <si>
    <t>PLACA P/ SINALIZAÇÃO EM CHAPA DE ALUMÍNIO 2mm C/ PINTURA ELETROSTÁTICA</t>
  </si>
  <si>
    <t>PLACA P/ SINALIZAÇÃO EM CHAPA N°16 C/ PINTURA ELETROSTÁTICA</t>
  </si>
  <si>
    <t>TINTA REFLETIVA ACRÍLICA EMULSIONADA EM ÁGUA</t>
  </si>
  <si>
    <t>SINALIZAÇÃO HORIZONTAL COM RESINA ACRÍLICA (0,4 mm)</t>
  </si>
  <si>
    <t>SINALIZAÇÃO HORIZONTAL COM RESINA ACRÍLICA (0,6 mm)</t>
  </si>
  <si>
    <t>SINALIZAÇÃO HORIZONTAL COM RESINA ACRÍLICA EMULSIONADA EM ÁGUA (0,3 mm)</t>
  </si>
  <si>
    <t>SINALIZAÇÃO HORIZONTAL COM RESINA ACRÍLICA EMULSIONADA EM ÁGUA (0,4 mm)</t>
  </si>
  <si>
    <t>SINALIZAÇÃO HORIZONTAL COM RESINA ACRÍLICA EMULSIONADA EM ÁGUA (0,5 mm)</t>
  </si>
  <si>
    <t>SINALIZAÇÃO VERTICAL SEMI-REFLETIVA</t>
  </si>
  <si>
    <t>SINALIZAÇÃO VERTICAL TOTALMENTE REFLETIVA (TIPO I)</t>
  </si>
  <si>
    <t>SINALIZAÇÃO VERTICAL TOTALMENTE REFLETIVA (TIPO III)</t>
  </si>
  <si>
    <t>SINALIZAÇÃO VERTICAL TOTALMENTE REFLETIVA</t>
  </si>
  <si>
    <t>SINALIZAÇÃO VERTICAL TOTALMENTE REFLETIVA - CHAPA DE ALUMÍNIO</t>
  </si>
  <si>
    <t>PINTURA COM NATA DE CIMENTO</t>
  </si>
  <si>
    <t>FORNECIMENTO DE CAP-60/85 COM POLÍMERO</t>
  </si>
  <si>
    <t>ROÇADA COM ROÇADEIRA COSTAL</t>
  </si>
  <si>
    <t>PURGADOR PLÁSTICO</t>
  </si>
  <si>
    <t>LIMPEZA DE PONTES E TALVEGUES</t>
  </si>
  <si>
    <t>PODA DE ÁRVORES COM MAIS DE 10 M DE ALTURA</t>
  </si>
  <si>
    <t>REMOÇÃO DE OBJETOS DIVERSOS, LIXO E CARCAÇAS DE ANIMAIS</t>
  </si>
  <si>
    <t>DESOBSTRUÇÃO DE BUEIRO/DRENO</t>
  </si>
  <si>
    <t>FORNECIMENTO DE CIMENTO</t>
  </si>
  <si>
    <t>BARRACÃO DE OBRAS PADRÃO GOINFRA (BLOCOS, COBERTURAS, PASSARELAS E MÓVEIS) COM ALOJAMENTO E LAVANDERIA, COM PINTURA, EM CONSONÂNCIA COM AS NR's, EM ESPECIAL A NR 18, INCLUSO INSTALAÇÕES ELÉTRICAS E HIDROSSANITÁRIAS - (COM REAPROVEITAMENTO 1 VEZ)</t>
  </si>
  <si>
    <t>CONSUMO DE ENERGIA ELÉTRICA</t>
  </si>
  <si>
    <t xml:space="preserve">kwh   </t>
  </si>
  <si>
    <t>DEPÓSITO PARA CIMENTO TIPO 1 COM PINTURA PADRÃO GOINFRA (2,20 2,262M) A=4,98 M2 (C/ REAPROV. 1 VEZ) - INCLUSO PALETES</t>
  </si>
  <si>
    <t>REMOÇÃO CHAPA BUEIRO METÁLICO</t>
  </si>
  <si>
    <t>AQUISIÇÃO E MONTAGEM CHAPA METÁLICA</t>
  </si>
  <si>
    <t>INSTALAÇÃO DE PLACAS INSTITUCIONAIS INFORMATIVAS</t>
  </si>
  <si>
    <t>DRENO PROFUNDO, CORTE EM SOLO PEAD - DPS-13 (ANTIGO DPS07) (EXCETO ESCAVAÇÃO) (BC) SEM TRANSPORTE</t>
  </si>
  <si>
    <t>SINALIZAÇÃO COM TAMBORES REFLETIVOS</t>
  </si>
  <si>
    <t>DEMOLIÇÃO MECÂNICA COM CARREGADEIRA DE PNEUS - SEM REAPROVEITAMENTO</t>
  </si>
  <si>
    <t>EXECUÇÃO DO QUEBRA-MOLA COM PMF S/MATERIAL BETUMINOSO</t>
  </si>
  <si>
    <t>EXECUÇÃO DE VALETA NÃO REVESTIDA</t>
  </si>
  <si>
    <t>EXECUÇÃO DE CAIXAS (BACIAS) DE RETENÇÃO</t>
  </si>
  <si>
    <t>RECUPERAÇÃO DE PONTES DE MADEIRA</t>
  </si>
  <si>
    <t>E9690</t>
  </si>
  <si>
    <t>2553M</t>
  </si>
  <si>
    <t xml:space="preserve">MÊS   </t>
  </si>
  <si>
    <t>Hora Impr.</t>
  </si>
  <si>
    <t>4915710-DNIT</t>
  </si>
  <si>
    <t>LIMPEZA DE VALA DE DRENAGEM</t>
  </si>
  <si>
    <t>FRESAGEM DESCONTÍNUA PARA REPARO LOCALIZADO</t>
  </si>
  <si>
    <t>USINAGEM DE PRÉ-MISTURADO A FRIO - PMF</t>
  </si>
  <si>
    <t>USINAGEM DE CONCRETO BETUMINOSO USINADO À QUENTE - CBUQ - FAIXA C</t>
  </si>
  <si>
    <t>DESMATAMENTO E LIMPEZA - INCLUSO DESTOCAMENTO DE ÁRVORES COM DIÂMETROS MENORES DE 15 cm</t>
  </si>
  <si>
    <t>ACABAMENTO E RECOMPOSIÇÃO DE JAZIDA</t>
  </si>
  <si>
    <t>ESCAVAÇÃO E CARGA DE MATERIAL DE JAZIDA</t>
  </si>
  <si>
    <t>FORNECIMENTO DE MATERIAL DE JAZIDA (CASCALHO)</t>
  </si>
  <si>
    <t>CONCRETO BETUMINOSO USINADO À QUENTE - CBUQ - FAIXA C</t>
  </si>
  <si>
    <t>FORMA CHAPA COMPENSADA RESINADA 12 mm - UTILIZAÇÃO 3X (CONFECÇÃO, INSTALAÇÃO E RETIRADA)</t>
  </si>
  <si>
    <t>MEIO FIO SEM SARJETA - MFC05</t>
  </si>
  <si>
    <t>VALETA DE PROTEÇÃO DE ATERRO - VPAC 160-30</t>
  </si>
  <si>
    <t>020130-OC</t>
  </si>
  <si>
    <t>DEMOLIÇÃO MANUAL DE ALAMBRADO - POSTE DE CONCRETO/TELA/VIGA COM TRANSPORTE ATE CAÇAMBA E CARGA</t>
  </si>
  <si>
    <t>270702-OC</t>
  </si>
  <si>
    <t>ALAMBRADO COM POSTE DE CONCRETO E CINTA ARMADA PADRÃO GOINFRA</t>
  </si>
  <si>
    <t>ENLEIVAMENTO (SVA)</t>
  </si>
  <si>
    <t>DESTOCAMENTO DE ÁRVORES COM DIÂMETRO DE 15 A 30 cm</t>
  </si>
  <si>
    <t>DESTOCAMENTO DE ÁRVORES COM DIÂMETRO MAIOR QUE 30 cm</t>
  </si>
  <si>
    <t>MONTAGEM DE VIGAS PRÉ-MOLDADAS ATÉ 10 M</t>
  </si>
  <si>
    <t>AÇO CA50/60 AQUISIÇÃO, ARMAÇÃO E COLOCAÇÃO (INCLUSO PERDAS)</t>
  </si>
  <si>
    <t>FORNECIMENTO E ASSENTAMENTO DE TUBO D=0,80 M</t>
  </si>
  <si>
    <t>FORNECIMENTO E ASSENTAMENTO DE TUBO D=1,00 M</t>
  </si>
  <si>
    <t>FORNECIMENTO E ASSENTAMENTO DE TUBO D=1,20 M</t>
  </si>
  <si>
    <t>FORNECIMENTO E ASSENTAMENTO DE TUBO D=1,50 M</t>
  </si>
  <si>
    <t>CONCRETO FCK=30 MPA</t>
  </si>
  <si>
    <t>FORNECIMENTO DE VIGAS PRÉ-MOLDADAS ATÉ 10 M</t>
  </si>
  <si>
    <t>REFORÇO DE SUB-LEITO COM PEDRA RACHÃO</t>
  </si>
  <si>
    <t>CONSTRUÇÃO DE UMA BALSA DE TRAVESSIA (RESERVA)</t>
  </si>
  <si>
    <t>AQUECEDOR DE FLUÍDO TÉRMICO C/ CALDEIRA</t>
  </si>
  <si>
    <t>BETONEIRA DE 320L - DIESEL</t>
  </si>
  <si>
    <t>BETONEIRA DE 320L - ELÉTRICA</t>
  </si>
  <si>
    <t>BOMBA PARA INJEÇÃO DE NATA DE CIMENTO</t>
  </si>
  <si>
    <t>CAMINHÃO APLICADOR DE MATERIAL TERMOPLÁSTICO</t>
  </si>
  <si>
    <t>CAMINHÃO BASCULANTE 10 M3 - 15 T</t>
  </si>
  <si>
    <t>CAMINHÃO BASCULANTE 6 M3 - 10,5 T</t>
  </si>
  <si>
    <t>CAMINHÃO CARROCERIA MADEIRA - 15 T</t>
  </si>
  <si>
    <t>CAMINHÃO DISTRIBUIDOR DE CIMENTO</t>
  </si>
  <si>
    <t>CAMINHÃO MUNCK (GUINDAUTO)</t>
  </si>
  <si>
    <t xml:space="preserve">CAMINHÃO PARA HIDROSSEMEADURA </t>
  </si>
  <si>
    <t>CAMINHÃO PARA PINTURA A FRIO COM DEMARCADOR DE FAIXAS</t>
  </si>
  <si>
    <t>CAMINHÃO PRANCHA</t>
  </si>
  <si>
    <t>CAMINHÃO TANQUE 10.000L</t>
  </si>
  <si>
    <t>CAMINHÃO TANQUE 6.000L</t>
  </si>
  <si>
    <t>CAMINHÃO TANQUE DISTRIBUIDOR DE ASFALTO</t>
  </si>
  <si>
    <t>CAMPANULA AR COMPRIMIDO C/ ACESS.</t>
  </si>
  <si>
    <t>CARREGADEIRA DE PNEUS CAT - 924 H OU EQUIVALENTE</t>
  </si>
  <si>
    <t>CARREGADEIRA DE PNEUS CAT - 950 H  OU EQUIVALENTE</t>
  </si>
  <si>
    <t>CARRINHO DE MÃO 80L</t>
  </si>
  <si>
    <t>COMPACTADOR DE PLACA VIBRATÓRIA</t>
  </si>
  <si>
    <t>COMPACTADOR MANUAL COM SOQUETE VIBRATÓRIO</t>
  </si>
  <si>
    <t>COMPRESSOR DE AR 124 PCM</t>
  </si>
  <si>
    <t>COMPRESSOR DE AR 295 PCM</t>
  </si>
  <si>
    <t>COMPRESSOR DE AR 340 PCM</t>
  </si>
  <si>
    <t>CONJUNTO BOMBA E MACACO HIDRAULICO PARA PROTENÇÃO</t>
  </si>
  <si>
    <t>DISTRIBUIDOR DE AGREGADOS  REBOCÁVEL</t>
  </si>
  <si>
    <t>ESCAVADEIRA HIDRÁULICA - 320DL OU EQUIVALENTE</t>
  </si>
  <si>
    <t>ESCAVADEIRA HIDRÁULICA - CAT 323DL OU EQUIVALENTE</t>
  </si>
  <si>
    <t>EXTRUSORA PARA MEIO FIO DE CONCRETO</t>
  </si>
  <si>
    <t>FÁBRICA DE PRÉ-MOLDADO DE CONCRETO</t>
  </si>
  <si>
    <t>FRESADORA A FRIO - W 200 F OU EQUIVALENTE</t>
  </si>
  <si>
    <t>FWD (FALLING WEIGHT DEFLECTOMETER) - DEFLECTRÔMETRO DE IMPACTO INSTALADO EM CAMINHONETE</t>
  </si>
  <si>
    <t>GRADE DE DISCO - 24X24</t>
  </si>
  <si>
    <t>GUINCHO / TALHA MANUAL - 3 T</t>
  </si>
  <si>
    <t>MARTELETE PERFURADOR / ROMPEDOR - AR COMPRIMIDO (25kg)</t>
  </si>
  <si>
    <t>MARTELETE PERFURADOR / ROMPEDOR - ELÉTRICO</t>
  </si>
  <si>
    <t>MINI-CARREGADEIRA DE PNEUS COM FRESADORA</t>
  </si>
  <si>
    <t>MINI-CARREGADEIRA DE PNEUS COM VASSOURA DE 1,8 m</t>
  </si>
  <si>
    <t>MOTONIVELADORA - CAT 120K OU EQUIVALENTE</t>
  </si>
  <si>
    <t>MOTOSSERRA</t>
  </si>
  <si>
    <t>PERFURATRIZ SOBRE ESTEIRAS - CRAWLER DRILL OU EQUIVALENTE</t>
  </si>
  <si>
    <t>RECICLADORA DE PAVIMENTO À FRIO - CATERPILLAR RM-500 OU EQUIVALENTE</t>
  </si>
  <si>
    <t>RETRO ESCAVADEIRA DE PNEUS - CATERPILLAR 416E  OU EQUIVALENTE</t>
  </si>
  <si>
    <t>ROÇADEIRA COSTAL</t>
  </si>
  <si>
    <t>ROLO COMPACTADOR DE PNEUS AUTOPROPELIDO - 27 T</t>
  </si>
  <si>
    <t>ROLO LISO VIBRATÓRIO AUTOPROPELIDO - CS533 E OU EQUIVALENTE</t>
  </si>
  <si>
    <t>ROLO PÉ DE CARNEIRO AUTOPROPELIDO - CA 250 OU EQUIVALENTE</t>
  </si>
  <si>
    <t>SERRA CIRCULAR 12" COM BANCADA</t>
  </si>
  <si>
    <t>SONDA ROTATIVA COM ACESSÓRIOS (INCLUI MOTOBOMBA)</t>
  </si>
  <si>
    <t>TANQUE DE ESTOCAGEM ASFALTO (30.000L)</t>
  </si>
  <si>
    <t>TRATOR DE PNEUS AGRÍCOLA - MF 4292 OU EQUIVALENTE</t>
  </si>
  <si>
    <t>TRATOR DE PNEUS COM ROÇADEIRA</t>
  </si>
  <si>
    <t>TRATOR ESTEIRAS COM ESCARIFICADOR - CAT D8 OU EQUIVALENTE</t>
  </si>
  <si>
    <t>TRATOR ESTEIRAS COM LAMINA - CAT D4 OU EQUIVALENTE</t>
  </si>
  <si>
    <t>TRATOR ESTEIRAS COM LAMINA - CAT D6 OU EQUIVALENTE</t>
  </si>
  <si>
    <t>TRATOR ESTEIRAS COM LÂMINA - CAT D8 OU EQUIVALENTE</t>
  </si>
  <si>
    <t>USINA DE ASFALTO A QUENTE 80 t/h</t>
  </si>
  <si>
    <t>USINA MISTURADORA DE SOLO 300 t/h</t>
  </si>
  <si>
    <t>USINA MÓVEL PARA MICRO REVESTIMENTO</t>
  </si>
  <si>
    <t>USINA PRÉ-MISTURADO A FRIO 60 t/h</t>
  </si>
  <si>
    <t>VASSOURA MECÂNICA REBOCÁVEL</t>
  </si>
  <si>
    <t>VIBRADOR DE IMERSÃO - D = 35 mm</t>
  </si>
  <si>
    <t>VIBROACABADORA DE ASFALTO SOBRE ESTEIRAS</t>
  </si>
  <si>
    <t>BIT PARA MINI-CARREGADEIRA FRESADORA</t>
  </si>
  <si>
    <t>BLOKRET 8CM FCK 25 MPA</t>
  </si>
  <si>
    <t>CAL PARA PINTURA</t>
  </si>
  <si>
    <t>MADEIRA DE LEI / MAO OBRA / FABRICAÇÃO / VERNIZ.(I=1,6)</t>
  </si>
  <si>
    <t>PORTA BIT PARA MINI-CAREGADEIRA FRESADORA</t>
  </si>
  <si>
    <t>SOLVENTE / DILUENTE</t>
  </si>
  <si>
    <t xml:space="preserve">H285 </t>
  </si>
  <si>
    <t xml:space="preserve">H286 </t>
  </si>
  <si>
    <t xml:space="preserve">H248 </t>
  </si>
  <si>
    <t xml:space="preserve">H249 </t>
  </si>
  <si>
    <t xml:space="preserve">H272 </t>
  </si>
  <si>
    <t xml:space="preserve">H258 </t>
  </si>
  <si>
    <t xml:space="preserve">H284 </t>
  </si>
  <si>
    <t xml:space="preserve">H261 </t>
  </si>
  <si>
    <t xml:space="preserve">H262 </t>
  </si>
  <si>
    <t xml:space="preserve">H263 </t>
  </si>
  <si>
    <t xml:space="preserve">H264 </t>
  </si>
  <si>
    <t xml:space="preserve">H311 </t>
  </si>
  <si>
    <t xml:space="preserve">H581 </t>
  </si>
  <si>
    <t xml:space="preserve">H401 </t>
  </si>
  <si>
    <t xml:space="preserve">H198 </t>
  </si>
  <si>
    <t xml:space="preserve">H266 </t>
  </si>
  <si>
    <t xml:space="preserve">H539 </t>
  </si>
  <si>
    <t xml:space="preserve">H212 </t>
  </si>
  <si>
    <t xml:space="preserve">H215 </t>
  </si>
  <si>
    <t xml:space="preserve">H221 </t>
  </si>
  <si>
    <t xml:space="preserve">H440 </t>
  </si>
  <si>
    <t xml:space="preserve">H236 </t>
  </si>
  <si>
    <t xml:space="preserve">H237 </t>
  </si>
  <si>
    <t xml:space="preserve">H238 </t>
  </si>
  <si>
    <t xml:space="preserve">H239 </t>
  </si>
  <si>
    <t xml:space="preserve">H241 </t>
  </si>
  <si>
    <t xml:space="preserve">H631 </t>
  </si>
  <si>
    <t xml:space="preserve">H102 </t>
  </si>
  <si>
    <t xml:space="preserve">H108 </t>
  </si>
  <si>
    <t xml:space="preserve">H111 </t>
  </si>
  <si>
    <t xml:space="preserve">H687 </t>
  </si>
  <si>
    <t xml:space="preserve">H117 </t>
  </si>
  <si>
    <t xml:space="preserve">H134 </t>
  </si>
  <si>
    <t xml:space="preserve">H676 </t>
  </si>
  <si>
    <t xml:space="preserve">H585 </t>
  </si>
  <si>
    <t xml:space="preserve">H145 </t>
  </si>
  <si>
    <t xml:space="preserve">H336 </t>
  </si>
  <si>
    <t xml:space="preserve">H338 </t>
  </si>
  <si>
    <t xml:space="preserve">H350 </t>
  </si>
  <si>
    <t xml:space="preserve">H265 </t>
  </si>
  <si>
    <t xml:space="preserve">H363 </t>
  </si>
  <si>
    <t xml:space="preserve">H164 </t>
  </si>
  <si>
    <t xml:space="preserve">H165 </t>
  </si>
  <si>
    <t xml:space="preserve">H177 </t>
  </si>
  <si>
    <t xml:space="preserve">H178 </t>
  </si>
  <si>
    <t xml:space="preserve">H181 </t>
  </si>
  <si>
    <t>EXTINTOR DE PÓ ABC (6 KG) -  CAPACIDADE EXTINTORA 3A 20 BC COM PRESILHA/SETA E SUPORTE</t>
  </si>
  <si>
    <t>COMPACTADOR DE PLACA VIBRATÓRIA A GASOLINA POTÊNCIA 3HP</t>
  </si>
  <si>
    <t>GASOLINA</t>
  </si>
  <si>
    <t>AREIA GROSSA</t>
  </si>
  <si>
    <t>TINTA LATEX ACRÍLICA 2ª LINHA/ECONÔMICA</t>
  </si>
  <si>
    <t>COLCHÃO 188X88 CM COM DENSIDADE MÍNIMA DE 26 E ESPESSURA ENTRE 10CM E 14CM</t>
  </si>
  <si>
    <t>DOBRADIÇA DE PRESSÃO PARA ARMÁRIO DE MADEIRA</t>
  </si>
  <si>
    <t>TUBO SOLDAVEL PARA ESGOTO DIAMETRO 40 MM</t>
  </si>
  <si>
    <t>TUBO SOLDAVEL PARA ESGOTO DIAMETRO 50 MM</t>
  </si>
  <si>
    <t>TUBO SOLDAVEL PVC MARROM DIAM. 25 MM</t>
  </si>
  <si>
    <t>TUBO SOLDAVEL PVC MARROM DIAM. 32 MM</t>
  </si>
  <si>
    <t>UNIAO SOLDAVEL DIAMETRO 32 MM</t>
  </si>
  <si>
    <t>VALVULA 1" PARA MICTORIO TIPO COCHO (PVC)</t>
  </si>
  <si>
    <t>TUBO SOLDAVEL PARA ESGOTO DIAMETRO 100 MM</t>
  </si>
  <si>
    <t>VALVULA PARA LAVATORIO PVC 1"</t>
  </si>
  <si>
    <t>VALVULA PARA PIA TIPO AMERICANA DIAMETRO 3.1/2" (METALICA)</t>
  </si>
  <si>
    <t>VALVULA PARA TANQUE PVC 1"</t>
  </si>
  <si>
    <t>VASO SANITARIO CONVENCIONAL</t>
  </si>
  <si>
    <t>LIXA PARA MADEIRA Nº 240</t>
  </si>
  <si>
    <t>LUVA SOLDAVEL COM ROSCA 25 X 3/4"</t>
  </si>
  <si>
    <t>MADEIRA DE LEI PARA TELHADO (ANGELIM VERMELHO)</t>
  </si>
  <si>
    <t>PARAFUSO DIAM.3/8" - 10 CM</t>
  </si>
  <si>
    <t>PIA MARMORE/GRANITO SINTÉTICO 1,00 X 0,54 M (DIMENSÕES APROXIMADAS)</t>
  </si>
  <si>
    <t>PORTA GRELHA QUADRADO BRANCO DIAM. 150 mm (ESGOTO)</t>
  </si>
  <si>
    <t>PREGO 18x24</t>
  </si>
  <si>
    <t>PREGO 15x15</t>
  </si>
  <si>
    <t>PREGO 18x30</t>
  </si>
  <si>
    <t>PREGO 19x27</t>
  </si>
  <si>
    <t xml:space="preserve">PREGO GALVANIZADO 18 X 27 (TELHEIRO) </t>
  </si>
  <si>
    <t>QUADRO DE DISTRIBUICAO DE EMBUTIR EM PVC SB-12E</t>
  </si>
  <si>
    <t>REGISTRO DE GAVETA C/CANOPLA DIAM.1.1/4"</t>
  </si>
  <si>
    <t>REGISTRO DE PRESSAO C/CANOPLA CROMADO 1/2"</t>
  </si>
  <si>
    <t>RIPA DE MADEIRA 5x1</t>
  </si>
  <si>
    <t>RIPAO DE MADEIRA 15 CM</t>
  </si>
  <si>
    <t>SIFAO FLEXIVEL UNIVERSAL (SANFONADO) EM PVC PARA LAVATORIO</t>
  </si>
  <si>
    <t>SIFAO METALICO P/PIA 1.1/2X2"</t>
  </si>
  <si>
    <t>SARRAFO DE MADEIRA 10 CM</t>
  </si>
  <si>
    <t>SIRENE ELETROMECANICA METALICA ALCANCE 500 M</t>
  </si>
  <si>
    <t>SOLUCAO LIMPADORA 200 CM3 (FRASCO PLASTICO)</t>
  </si>
  <si>
    <t>DILUENTE AGUARRÁS</t>
  </si>
  <si>
    <t>SOQUETE ANTIVIBRATORIO PARA LAMPADA TUBULAR</t>
  </si>
  <si>
    <t>TABUA PARA FORMA (30CM)</t>
  </si>
  <si>
    <t xml:space="preserve">ASSENTO SIMPLES EM POLIPROPILENO PARA VASO SANITÁRIO  </t>
  </si>
  <si>
    <t>TANQUE MARMORE/GRANITO SINTÉTICO 1 CUBA E 1 BATEDOR</t>
  </si>
  <si>
    <t>TE 90 GRAUS SOLDAVEL DIAMETRO 25 MM</t>
  </si>
  <si>
    <t>TAMPA CEGA REDONDA BRANCA PVC 250 MM</t>
  </si>
  <si>
    <t>TELHA VOGATEX 4 MM (L=0,50 M)</t>
  </si>
  <si>
    <t>TINTA EPOXI COM CATALISADOR</t>
  </si>
  <si>
    <t>TINTA ESMALTE</t>
  </si>
  <si>
    <t>TOMADA HEXAGONAL 2P + T - 10A - 250V (SUPORTE+MÓDULO+ESPELHO)</t>
  </si>
  <si>
    <t>TOMADA HEXAGONAL 2P + T - 20A - 250V (SUPORTE+MÓDULO+ESPELHO)</t>
  </si>
  <si>
    <t>TORNEIRA DE BOIA DIAMETRO 3/4" (20 MM)</t>
  </si>
  <si>
    <t>TORNEIRA DE PAREDE COM AREJADOR PARA TANQUE DIAM. 1/2" E 3/4"</t>
  </si>
  <si>
    <t>TORNEIRA DE MESA PARA LAVATORIO DIAMETRO 1/2"</t>
  </si>
  <si>
    <t xml:space="preserve">TORNEIRA DE PAREDE PARA PIA OU BEBEDOURO DIÂMETRO 1/2" E 3/4" </t>
  </si>
  <si>
    <t>TUBO DE DESCIDA PARA CAIXA DE DESCARGA (LONGO 1.1/4")</t>
  </si>
  <si>
    <t>TUBO DE LIGACAO PVC CROMADO DE 1.1/2"</t>
  </si>
  <si>
    <t>ELETRODUTO PVC FLEXÍVEL (MANGUEIRA CORRUGADA LEVE) DIAM. 25MM</t>
  </si>
  <si>
    <t>TUBO DE DESPEJO PARA VÁLVULA (PIA/TANQUE)</t>
  </si>
  <si>
    <t>ADAPTADOR SOLDÁVEL CURTO COM BOLSA E ROSCA PARA REGISTRO 32X1"</t>
  </si>
  <si>
    <t>ADAPTADOR SOLDÁVEL LONGO COM FLANGES LIVRES PARA CAIXA D'ÁGUA 32X1"</t>
  </si>
  <si>
    <t>ADESIVO PLASTICO - BISNAGA 75 G</t>
  </si>
  <si>
    <t>ARRUELA PARA PARAFUSO 3/8"</t>
  </si>
  <si>
    <t>BEBEDOURO (PURIFICADOR) ELÉTRICO DE PRESSÃO (IBBL BAG 40 OU EQUIVALENTE)</t>
  </si>
  <si>
    <t>BRACADEIRA METALICA TIPO "D" DIÂMETRO 3/4"</t>
  </si>
  <si>
    <t>BRAÇO METÁLICO PARA CHUVEIRO 30 CM</t>
  </si>
  <si>
    <t>BRITA Nº 1</t>
  </si>
  <si>
    <t>BRITA Nº 2</t>
  </si>
  <si>
    <t>BUCHA DE REDUÇÃO SOLDAVEL CURTA 32 X 25 MM</t>
  </si>
  <si>
    <t>CAIXA D'ÁGUA POLIETILENO 1000 LTS. COM TAMPA</t>
  </si>
  <si>
    <t>CAIXA DE DESCARGA (PVC) 9 LITROS</t>
  </si>
  <si>
    <t>CAIXA DE PASSAGEM METALICA OCTOGONAL FUNDO MOVEL SIMPLES 2"</t>
  </si>
  <si>
    <t>CAIXA METALICA RETANGULAR 4"X2"X2"</t>
  </si>
  <si>
    <t>CHUVEIRO ELETRICO EM PVC (3 TEMPERATURAS)</t>
  </si>
  <si>
    <t>CHAPA PERFILADA Nº 18</t>
  </si>
  <si>
    <t>CIMENTO PORTLAND CPII-32</t>
  </si>
  <si>
    <t>COMPENSADO PLASTIFICADO 12 MM 2,20X1,10 M</t>
  </si>
  <si>
    <t>COMPENSADO PLASTIFICADO 17 MM 2,20X1,10 M</t>
  </si>
  <si>
    <t>COMPENSADO RESINADO COLA FENÓLICA 10 MM 2,20X1,10 M</t>
  </si>
  <si>
    <t>CONJUNTO VEDAÇÃO (ARRUELA E BUCHA) PARA TELHA FIBROCIMENTO</t>
  </si>
  <si>
    <t>CORPO CAIXA SIFONADA 150 X 150 X 50 MM</t>
  </si>
  <si>
    <t>CORPO CAIXA SIFONADA 250 X 172 X 50 MM</t>
  </si>
  <si>
    <t>CURVA 45° DIAMETRO 40 MM (ESGOTO)</t>
  </si>
  <si>
    <t>DISJUNTOR MONOPOLAR DE 10 A 32-A</t>
  </si>
  <si>
    <t>ESCORA ROLIÇA (TIPO EUCALIPTO)</t>
  </si>
  <si>
    <t>FIO ISOLADO 750 V, PIRASTIC 2,5 MM2</t>
  </si>
  <si>
    <t>FITA ISOLANTE, ROLO DE 5,00 M</t>
  </si>
  <si>
    <t>PARAFUSO DE FIXACAO PARA LAVATORIO COM BUCHA PLASTICA 8 MM</t>
  </si>
  <si>
    <t xml:space="preserve">PR    </t>
  </si>
  <si>
    <t>FUNDO BRANCO FOSCO</t>
  </si>
  <si>
    <t>GRELHA QUADRADO BRANCA 150 MM - (ESGOTO)</t>
  </si>
  <si>
    <t>INTERRUPTOR PARALELO DUPLO (2 SECOES) - (SUPORTE+MÓDULOS+ESPELHO)</t>
  </si>
  <si>
    <t>INTERRUPTOR SIMPLES (1 SECAO) - (SUPORTE+MÓDULO+ESPELHO)</t>
  </si>
  <si>
    <t>INTERRUPTOR INTERMEDIARIO (FOUR-WAY) - (SUPORTE+MÓDULOS+ESPELHO)</t>
  </si>
  <si>
    <t>JOELHO 90 GRAUS SOLDAVEL DIAMETRO 25 MM</t>
  </si>
  <si>
    <t>JOELHO 90 GRAUS SOLDAVEL DIAMETRO 32 MM</t>
  </si>
  <si>
    <t>LAVATÓRIO MÉDIO SEM COLUNA</t>
  </si>
  <si>
    <t>LIGACAO FLEXIVEL (ENGATE) PVC 1/2"</t>
  </si>
  <si>
    <t>ANEL DE VEDAÇÃO PARA VASO SANITÁRIO</t>
  </si>
  <si>
    <t>CHAPA GALVANIZADA Nº 26</t>
  </si>
  <si>
    <t xml:space="preserve">LENÇOL DE SOLTEIRO COM ELÁSTICO (CAMA 80 X 190 CM) </t>
  </si>
  <si>
    <t>LENÇOL DE SOLTEIRO SEM ELÁSTICO (CAMA DE 80 X 190 CM)</t>
  </si>
  <si>
    <t>TRAVESSEIRO DE ESPUMA 50 X 70 CM</t>
  </si>
  <si>
    <t>FRONHA PARA TRAVESSEIRO 50X70CM</t>
  </si>
  <si>
    <t>MANTA / COBERTOR GUARATINGUETÁ OU EQUIVALENTE</t>
  </si>
  <si>
    <t xml:space="preserve">SUPORTE PARA ROLO DE PAPEL HIGIÊNICO 300 A 600M EM ABS </t>
  </si>
  <si>
    <t>ROLO DE PAPEL HIGIÊNICO INDUSTRIAL DE 500M</t>
  </si>
  <si>
    <t xml:space="preserve">RL    </t>
  </si>
  <si>
    <t>SACO PLÁSTICO PARA LIXO DE 50 LITROS</t>
  </si>
  <si>
    <t xml:space="preserve">PACOTE COM 100 UNIDADES DE COPO DESCARTÁVEL DE 300ML </t>
  </si>
  <si>
    <t xml:space="preserve">PAC   </t>
  </si>
  <si>
    <t xml:space="preserve">PORTA COPOS DESCARTÁVEIS PARA COPOS DE 300ML </t>
  </si>
  <si>
    <t>SUPORTE PARA PAPEL TOALHA INTERFOLHA</t>
  </si>
  <si>
    <t xml:space="preserve">PACOTE COM 1.000 FOLHAS DUAS DOBRAS DE PAPEL TOALHA INTERFOLHAS BRANCA   </t>
  </si>
  <si>
    <t>SUPORTE DISPENSER - PARA SABONETE OU ÁLCOOL</t>
  </si>
  <si>
    <t>ÁLCOOL GEL ( D=1,00)</t>
  </si>
  <si>
    <t>SABONETE LÍQUIDO (D= 1,00)</t>
  </si>
  <si>
    <t>FERRO DE PASSAR ELÉTRICO BLACK DECKER, GE OU EQUIVALENTE</t>
  </si>
  <si>
    <t>GELADEIRA FROST FREE DE APROXIMADAMENTE 300L CONSUL,ELETROLUX OU EQUIVALENTE</t>
  </si>
  <si>
    <t>MÁQUINA DE LAVAR ROUPA CAPACIDADE 10KG , ELETROLUX, BRASTEMP OU EQUIVALENTE</t>
  </si>
  <si>
    <t>FOGÃO A GÁS DE 6 BOCAS, ESMALTEC, DAKO, CONTINENTAL OU EQUIVALENTE</t>
  </si>
  <si>
    <t>BOTIJÃO DE GÁS P13 (VASILHAME + GÁS LIQUEFEITO)</t>
  </si>
  <si>
    <t>TELEVISÃO LED PLANA 32 POLEGADAS DA SAMSUNG, PHILCO OU EQUIVALENTE</t>
  </si>
  <si>
    <t>LÂMPADA TUBULAR LED, BASE G13, BIVOLT 8/10 W, 900 A 1000 LUMENS, LUZ BRANCA</t>
  </si>
  <si>
    <t>CALHA DE SOBREPOR PARA 2 LAMPADAS TUBULARES 60 CM 8/10 W</t>
  </si>
  <si>
    <t>CALHA DE SOBREPOR PARA 2 LAMPADAS TUBULARES 120 CM 15/20 W</t>
  </si>
  <si>
    <t>VIGOTA DE MADEIRA 6x12</t>
  </si>
  <si>
    <t>ISOLADOR ROLDANA PVC MEDIO (102)</t>
  </si>
  <si>
    <t>LIXA PARA PAREDE Nº 100</t>
  </si>
  <si>
    <t>DOBRADIÇA FERRO POLIDO 3.1/2 x 3" COM PARAFUSO</t>
  </si>
  <si>
    <t xml:space="preserve">AREIA MÉDIA </t>
  </si>
  <si>
    <t>CADEADO SIMPLES EM LATÃO Nº 30</t>
  </si>
  <si>
    <t>COMPENSADO RESINADO COLA FENÓLICA 12 MM 2,20X1,10 M</t>
  </si>
  <si>
    <t>CORRENTE EM AÇO GALVANIZADO COM ELO CURTO DIAMETRO 4 MM</t>
  </si>
  <si>
    <t>APILOAMENTO MANUAL</t>
  </si>
  <si>
    <t xml:space="preserve">CONCRETO FCK=20 MPA P/ DRENAGEM </t>
  </si>
  <si>
    <t>ESCAVAÇÃO MECÂNICA DE VALA PARA DRENAGEM</t>
  </si>
  <si>
    <t>P9823</t>
  </si>
  <si>
    <t>SERRALHEIRO</t>
  </si>
  <si>
    <t>SOLDADOR</t>
  </si>
  <si>
    <t>COT001</t>
  </si>
  <si>
    <t>USINAGEM DE BRITA GRADUADA (SVA)</t>
  </si>
  <si>
    <t>BANCO QUATRO LUGARES</t>
  </si>
  <si>
    <t>LAMA ASFÁLTICA FINA</t>
  </si>
  <si>
    <t>LAMA ASFÁLTICA GROSSA</t>
  </si>
  <si>
    <t>PRÉ-MISTURADO A FRIO - PMF</t>
  </si>
  <si>
    <t>CAPA SELANTE COM PÓ DE PEDRA</t>
  </si>
  <si>
    <t>CONCRETO BETUMINOSO USINADO À QUENTE - CBUQ - FAIXA B</t>
  </si>
  <si>
    <t>USINAGEM DE CONCRETO BETUMINOSO USINADO À QUENTE - CBUQ - FAIXA B</t>
  </si>
  <si>
    <t>VALETA DE PROTEÇÃO DE CORTE - VPCG 160-30</t>
  </si>
  <si>
    <t>VALETA DE PROTEÇÃO DE CORTE - VPCG 120-30</t>
  </si>
  <si>
    <t>LASTRO DE BRITA</t>
  </si>
  <si>
    <t>VALETA DE PROTEÇÃO DE ATERRO - VPAG 160-30</t>
  </si>
  <si>
    <t>VALETA DE PROTEÇÃO DE ATERRO - VPAG 120-30</t>
  </si>
  <si>
    <t>COLCHÃO DRENANTE COM AREIA</t>
  </si>
  <si>
    <t>COLCHÃO DRENANTE COM BRITA</t>
  </si>
  <si>
    <t>MEIO FIO COM SARJETA - MFC01</t>
  </si>
  <si>
    <t>MEIO FIO COM SARJETA - MFC02</t>
  </si>
  <si>
    <t>MEIO FIO COM SARJETA - MFC03</t>
  </si>
  <si>
    <t>MEIO FIO COM SARJETA - MFC04</t>
  </si>
  <si>
    <t>MEIO FIO SEM SARJETA - MFC06</t>
  </si>
  <si>
    <t>MEIO FIO SEM SARJETA - MFC07</t>
  </si>
  <si>
    <t>MEIO FIO SEM SARJETA - MFC08</t>
  </si>
  <si>
    <t>VALETA DE PROTEÇÃO DE CORTE - VPCC 160-30</t>
  </si>
  <si>
    <t>VALETA DE PROTEÇÃO DE CORTE - VPCC 120-30</t>
  </si>
  <si>
    <t>VALETA DE PROTEÇÃO DE ATERRO - VPAC 120-30</t>
  </si>
  <si>
    <t>ANCORAGEM DE DEFENSA METÁLICA SEMI-MALEÁVEL SIMPLES</t>
  </si>
  <si>
    <t>CONFECÇÃO E INSTALAÇÃO DE GUIAS</t>
  </si>
  <si>
    <t>RIP-RAP</t>
  </si>
  <si>
    <t>CONCRETO FCK=15 MPA P/ DRENAGEM</t>
  </si>
  <si>
    <t>COMPACTAÇÃO A 95% DO PROCTOR NORMAL (PAV.URB.)</t>
  </si>
  <si>
    <t>COMPACTAÇÃO A 100% DO PROCTOR NORMAL (PAV.URB.)</t>
  </si>
  <si>
    <t>ESCAVAÇÃO E CARGA DE MATERIAL DE JAZIDA (PAV.URB.)</t>
  </si>
  <si>
    <t>TRANSPORTE DE MATERIAL DE JAZIDA (CASCALHO) (PAV.URB.)</t>
  </si>
  <si>
    <t>CAPA SELANTE COM PÓ-DE-PEDRA (PAV.URB.)</t>
  </si>
  <si>
    <t>CONCRETO BETUMINOSO USINADO À QUENTE - CBUQ (PAV. URB.)</t>
  </si>
  <si>
    <t>PRÉ-MISTURADO A FRIO - PMF (PAV.URB.)</t>
  </si>
  <si>
    <t>BLOKRET  8 CM - CONCRETO  FCK=25 MPA (PAV.URB.)</t>
  </si>
  <si>
    <t>LAMA ASFÁLTICA FINA (PAV.URB.)</t>
  </si>
  <si>
    <t>ESCAVAÇÃO MANUAL DE VALAS</t>
  </si>
  <si>
    <t>FORNECIMENTO E ASSENTAMENTO DE TUBO D=0,40 M</t>
  </si>
  <si>
    <t>FORNECIMENTO E ASSENTAMENTO DE TUBO D=0,60 M</t>
  </si>
  <si>
    <t>LASTRO DE BRITA (GAP)</t>
  </si>
  <si>
    <t>LASTRO DE PEDRA MARROADA (GAP)</t>
  </si>
  <si>
    <t>CONCRETO FCK=35 MPA</t>
  </si>
  <si>
    <t>FORMA CHAPA COMPENSADA RESINADA 12 mm - UTILIZAÇÃO 1X (CONFECÇÃO, INSTALAÇÃO E RETIRADA)</t>
  </si>
  <si>
    <t>FORMA CHAPA COMPENSADA PLASTIFICADA 17 mm - UTILIZAÇÃO 1X (CONFECÇÃO, INSTALAÇÃO E RETIRADA)</t>
  </si>
  <si>
    <t>FORMA CHAPA COMPENSADA PLASTIFICADA 17 mm - UTILIZAÇÃO 3X (CONFECÇÃO, INSTALAÇÃO E RETIRADA)</t>
  </si>
  <si>
    <t>1317-OC</t>
  </si>
  <si>
    <t>kwh</t>
  </si>
  <si>
    <t>COT014</t>
  </si>
  <si>
    <t>BOTE SALVA VIDAS PARA 12 PESSOAS</t>
  </si>
  <si>
    <t>1330-SINAPI</t>
  </si>
  <si>
    <t>11049-SINAPI</t>
  </si>
  <si>
    <t>4329-SINAPI</t>
  </si>
  <si>
    <t>40624-SINAPI</t>
  </si>
  <si>
    <t>21151-SINAPI</t>
  </si>
  <si>
    <t>CHAPA DE ACO GALVANIZADA BITOLA GSG 22, E = 0,80 MM (6,40 KG/M2)</t>
  </si>
  <si>
    <t>CHAPA DE ACO GROSSA, ASTM A36, E = 1/4 " (6,35 MM) 49,79 KG/M2</t>
  </si>
  <si>
    <t>PARAFUSO EM ACO GALVANIZADO, TIPO MAQUINA, SEXTAVADO, SEM PORCA, DIAMETRO 1/2", COMPRIMENTO 2"</t>
  </si>
  <si>
    <t>TUBO ACO CARBONO SEM COSTURA 1 1/2", E= *3,68 MM, SCHEDULE 40, 4,05 KG/M</t>
  </si>
  <si>
    <t>TUBO ACO CARBONO SEM COSTURA 4", E= *6, 02 MM, SCHEDULE 40, *16,06 KG/M</t>
  </si>
  <si>
    <t>COT030</t>
  </si>
  <si>
    <t>COT019</t>
  </si>
  <si>
    <t>BATERIA CAPACIDADE DE NOMINAL DE 150 A,TENSÃO DE 12 V</t>
  </si>
  <si>
    <t>P9825</t>
  </si>
  <si>
    <t>2246-OC</t>
  </si>
  <si>
    <t>2975-OC</t>
  </si>
  <si>
    <t>0002-SINAP</t>
  </si>
  <si>
    <t>ELETRODO 2.5 OK</t>
  </si>
  <si>
    <t>GAS DE COZINHA - GLP</t>
  </si>
  <si>
    <t>OXIGENIO, RECARGA PARA CILINDRO DE CONJUNTO OXICORTE GRANDE</t>
  </si>
  <si>
    <t>COT010</t>
  </si>
  <si>
    <t>BOIA SALVA-VIDAS</t>
  </si>
  <si>
    <t>736-SINAPI</t>
  </si>
  <si>
    <t>BOMBA CENTRIFUGA MOTOR ELETRICO TRIFASICO 2,96HP, DIAMETRO DE SUCCAO X ELEVACAO 1 1/2" X 1 1/4", DIAMETRO DO ROTOR 148 MM, HM/Q: 34 M / 14,80 M3/H A 40 M / 8,60 M3/H</t>
  </si>
  <si>
    <t>M0804</t>
  </si>
  <si>
    <t>CABO DE AÇO - D = 12,70 MM (1/2")</t>
  </si>
  <si>
    <t>25007-SINAPI</t>
  </si>
  <si>
    <t>TELHA ONDULADA EM ACO ZINCADO, ALTURA DE 17 MM, ESPESSURA DE 0,50 MM, LARGURA UTIL DE APROXIMADAMENTE 985 MM, SEM PINTURATELHA ONDULADA EM ACO ZINCADO, ALTURA DE 17 MM, ESPESSURA DE 0,50 MM, LARGURA UTIL DE APROXIMADAMENTE 985 MM, SEM PINTURA</t>
  </si>
  <si>
    <t>COT011</t>
  </si>
  <si>
    <t>COLETES SALVA-VIDAS CLASSE III (GRANDE)</t>
  </si>
  <si>
    <t>COT012</t>
  </si>
  <si>
    <t>COLETES SALVA-VIDAS CLASSE III (PEQUENO)</t>
  </si>
  <si>
    <t>3772-OC</t>
  </si>
  <si>
    <t>EXTINTOR DE PÓ QUIMICO SECO-6 KG CAPACIDADE EXTINTORA 20 BC COM PRESILHA /SETA/ SUPORTE</t>
  </si>
  <si>
    <t>COT004</t>
  </si>
  <si>
    <t>COT005</t>
  </si>
  <si>
    <t>COT007</t>
  </si>
  <si>
    <t>COT003</t>
  </si>
  <si>
    <t>LUZ DE BOMBORDO - VERMELHA, HOMOLOGADA PELA DPC (DEPARTAMENTO DE PORTOS E COSTAS)</t>
  </si>
  <si>
    <t>LUZ DE BOROESTE - VERDE, HOMOLOGADA PELA DPC (DEPARTAMENTO DE PORTOS E COSTAS)</t>
  </si>
  <si>
    <t>LUZ DE FUNDEIO - BRANCA, HOMOLOGADA PELA DPC (DEPARTAMENTO DE PORTOS E COSTAS)</t>
  </si>
  <si>
    <t>LUZ DE MASTRO - BRANCA, HOMOLOGADA PELA DPC (DEPARTAMENTO DE PORTOS E COSTAS)</t>
  </si>
  <si>
    <t>5330-SINAPI</t>
  </si>
  <si>
    <t>7304-SINAPI</t>
  </si>
  <si>
    <t>10478-SINAPI</t>
  </si>
  <si>
    <t>DILUENTE EPOXI</t>
  </si>
  <si>
    <t>TINTA EPOXI BASE AGUA PREMIUM, BRANCA</t>
  </si>
  <si>
    <t>VERNIZ A BASE RESINA ALQUIDICA COM POLIURETANO PARA MADEIRA, COM FILTRO SOLAR, BRILHANTE, USO INTERNO E EXTERNO</t>
  </si>
  <si>
    <t>154-SINAPI</t>
  </si>
  <si>
    <t>TINTA / REVESTIMENTO A BASE DE RESINA EPOXI COM ALCATRAO, BICOMPONENTE</t>
  </si>
  <si>
    <t>44481-SINAPI</t>
  </si>
  <si>
    <t>44072-SINAPI</t>
  </si>
  <si>
    <t>GRANALHA DE ACO, ESFERICA (SHOT), PARA JATEAMENTO, PENEIRA 1,19 A 1,00 MM (SAE S390)</t>
  </si>
  <si>
    <t>PRIMER EPOXI / EPOXIDICO</t>
  </si>
  <si>
    <t>SC25KG</t>
  </si>
  <si>
    <t>MÊS</t>
  </si>
  <si>
    <t>0001-SINAPI</t>
  </si>
  <si>
    <t>10233-PROJETO</t>
  </si>
  <si>
    <t>COT028</t>
  </si>
  <si>
    <t>COT015</t>
  </si>
  <si>
    <t>COT018</t>
  </si>
  <si>
    <t>ACETILENO (RECARGA DE GAS ACETILENO PARA CILINDRO DE CONJUNTO OXICORTE GRANDE) NAO INCLUI TROCA/MANUTENCAO DO CILINDRO</t>
  </si>
  <si>
    <t>ALUGUEL DE CASA PARA ALOJAMENTO</t>
  </si>
  <si>
    <t>ÂNCORA DANFORTH GALVANIZADA À FOGO 30 KG</t>
  </si>
  <si>
    <t>APITO</t>
  </si>
  <si>
    <t>BATERIA CAPACIDADE DE NOMINAL DE 45 A, TENSÃO DE 12 V</t>
  </si>
  <si>
    <t>mês</t>
  </si>
  <si>
    <t>COT021</t>
  </si>
  <si>
    <t>BUZINA 12 V</t>
  </si>
  <si>
    <t>10204-PROJETO</t>
  </si>
  <si>
    <t>CAMINHONETE 71 A 115 CV</t>
  </si>
  <si>
    <t>4777-SINAPI</t>
  </si>
  <si>
    <t>2481-OC</t>
  </si>
  <si>
    <t>2428-OC</t>
  </si>
  <si>
    <t>COT002</t>
  </si>
  <si>
    <t>3314-OC</t>
  </si>
  <si>
    <t>3315-OC</t>
  </si>
  <si>
    <t>M0851</t>
  </si>
  <si>
    <t>COT017</t>
  </si>
  <si>
    <t>3340-OC</t>
  </si>
  <si>
    <t>COT016</t>
  </si>
  <si>
    <t>COT009</t>
  </si>
  <si>
    <t>COT006</t>
  </si>
  <si>
    <t>COT008</t>
  </si>
  <si>
    <t>2771-OC</t>
  </si>
  <si>
    <t>2389-OC</t>
  </si>
  <si>
    <t>10242-PROJETO</t>
  </si>
  <si>
    <t>0002-SINAPI</t>
  </si>
  <si>
    <t>COT020</t>
  </si>
  <si>
    <t>COT013</t>
  </si>
  <si>
    <t>2070-OC</t>
  </si>
  <si>
    <t>2032-OC</t>
  </si>
  <si>
    <t>7313-SINAPI</t>
  </si>
  <si>
    <t>1227-OC</t>
  </si>
  <si>
    <t>M3530</t>
  </si>
  <si>
    <t>CANTONEIRA ACO ABAS IGUAIS (QUALQUER BITOLA), ESPESSURA ENTRE 1/8" E 1/4"</t>
  </si>
  <si>
    <t>CHAPA DE AÇO 1/4"</t>
  </si>
  <si>
    <t>CHAPA PERFILADA 1/4"</t>
  </si>
  <si>
    <t>CORDA DE 3/4" DE NYLON</t>
  </si>
  <si>
    <t>FIO ISOLADO 750 V, PIRASTIC 4 MM2</t>
  </si>
  <si>
    <t>GRAMPO LEVE EM AÇO-CARBONO PARA CADO DE AÇO - D= 6,3 MM (1/4")</t>
  </si>
  <si>
    <t>GUINCHOS PARA CABO DE AÇO</t>
  </si>
  <si>
    <t>INTERRUPTOR SIMPLES 1 SEÇÃO E 1 TOMADA HEXAGONAL 2P + T - 10A CONJUGADOS - ( SUPORTE+MÓDULOS+ESPELHO)</t>
  </si>
  <si>
    <t>KIT DE PRIMEIROS SOCORROS</t>
  </si>
  <si>
    <t>LANTERNA PORTÁTIL COM BATERIA RECARREGÁVEL OU PILHAS SOBRESSALENTES</t>
  </si>
  <si>
    <t>LUZ ALCANÇADO - BRANCA, HOMOLOGADA PELA DPC (DEPARTAMENTO DE PORTOS E COSTAS)</t>
  </si>
  <si>
    <t>LUZ PARA ILUMINAÇÃO INTERNA</t>
  </si>
  <si>
    <t>METALON 20 X 20 CHAPA 20 (0,90 MM)</t>
  </si>
  <si>
    <t>METALON 20X30 CHAPA 18 (1,20 MM)</t>
  </si>
  <si>
    <t>MOBILIÁRIO DE ALOJAMENTO P/ PESSOAL</t>
  </si>
  <si>
    <t>RÁDIO VHF 25 W</t>
  </si>
  <si>
    <t>RETINIDA (CORDA PARA BÓIA) SINTÉTICA FLUTUANTE 8 MM</t>
  </si>
  <si>
    <t>TELHA GALVANIZADA ONDULADA 0,50 MM</t>
  </si>
  <si>
    <t>TELHA PLAN RESINADA COR VERMELHA</t>
  </si>
  <si>
    <t>TINTA ASFALTICA IMPERMEABILIZANTE DILUIDA EM SOLVENTE, PARA MATERIAIS CIMENTICIOS, METAL E MADEIRA</t>
  </si>
  <si>
    <t>TINTA PARA PISO (POLIESPORTIVA)</t>
  </si>
  <si>
    <t>TUBO MECÂNICOM EM AÇO-CARBONO</t>
  </si>
  <si>
    <t>PINTURA A CAL (CAIAÇÃO 1 DEMÃO)</t>
  </si>
  <si>
    <t>RECOMPOSIÇÃO DE DRENAGEM SUPERFICIAL</t>
  </si>
  <si>
    <t>41319A</t>
  </si>
  <si>
    <t>SARJETA TRIANGULAR DE CONCRETO - STC 125-25</t>
  </si>
  <si>
    <t>SARJETA TRAPEZOIDAL DE CONCRETO - SZC 90-30</t>
  </si>
  <si>
    <t>SARJETA TRAPEZOIDAL DE CONCRETO - SZC 60-20</t>
  </si>
  <si>
    <t>Cód. Auxiliar</t>
  </si>
  <si>
    <t>COMPOSIÇÃO AUXILIAR</t>
  </si>
  <si>
    <t>BOMBEAMENTO DE CONCRETO USINADO (COMERCIAL)</t>
  </si>
  <si>
    <t>BRITA PÓ DE PEDRA  (POSTO PEDREIRA)</t>
  </si>
  <si>
    <t>CONCRETO USINADO BOMBEÁVEL FCK = 15 MPa (COMERCIAL)</t>
  </si>
  <si>
    <t>CONCRETO USINADO BOMBEÁVEL FCK = 20 MPa (COMERCIAL)</t>
  </si>
  <si>
    <t>CONCRETO USINADO BOMBEÁVEL FCK = 25 MPa (COMERCIAL)</t>
  </si>
  <si>
    <t>CONCRETO USINADO BOMBEÁVEL FCK = 30 MPa (COMERCIAL)</t>
  </si>
  <si>
    <t>CONCRETO USINADO BOMBEÁVEL FCK = 35 MPa (COMERCIAL)</t>
  </si>
  <si>
    <t>CONCRETO USINADO BOMBEÁVEL FCK = 40 MPa (COMERCIAL)</t>
  </si>
  <si>
    <t>CONCRETO USINADO CONVENCIONAL FCK = 15 MPa (COMERCIAL)</t>
  </si>
  <si>
    <t>CONCRETO USINADO CONVENCIONAL FCK = 20 MPa (COMERCIAL)</t>
  </si>
  <si>
    <t>CONCRETO USINADO CONVENCIONAL FCK = 25 MPa (COMERCIAL)</t>
  </si>
  <si>
    <t>CONCRETO USINADO CONVENCIONAL FCK = 30 MPa (COMERCIAL)</t>
  </si>
  <si>
    <t>CONCRETO USINADO CONVENCIONAL FCK = 35 MPa (COMERCIAL)</t>
  </si>
  <si>
    <t>CONCRETO USINADO CONVENCIONAL FCK = 40 MPa (COMERCIAL)</t>
  </si>
  <si>
    <t>COROA DE BOTÕES ESFÉRICOS - D = 251 mm (9 7/8")</t>
  </si>
  <si>
    <t>COROA DE BOTÕES ESFÉRICOS - D = 305 mm (12")</t>
  </si>
  <si>
    <t>MARTELO DE FUNDO DTH - DN = 203 mm (8")</t>
  </si>
  <si>
    <t>PEDRA DE MÃO / MARROADA  (POSTO PEDREIRA)</t>
  </si>
  <si>
    <t>TUBO DE REVESTIMENTO SCHEDULE PARA ESTACA RAIZ - D = 273,0 mm</t>
  </si>
  <si>
    <t>TUBO DE REVESTIMENTO SCHEDULE PARA ESTACA RAIZ - D = 323,8 mm</t>
  </si>
  <si>
    <t>SARJETA TRIANGULAR DE CONCRETO - STC 150-30</t>
  </si>
  <si>
    <t>SARJETA TRIANGULAR DE CONCRETO - STC 100-20</t>
  </si>
  <si>
    <t>SARJETA TRIANGULAR DE CONCRETO - STC 80-15</t>
  </si>
  <si>
    <t>SARJETA TRIANGULAR DE CONCRETO - STC 150-32</t>
  </si>
  <si>
    <t>SARJETA TRIANGULAR DE CONCRETO - STC 125-27</t>
  </si>
  <si>
    <t>SARJETA TRIANGULAR DE CONCRETO - STC 100-21</t>
  </si>
  <si>
    <t>SARJETA TRIANGULAR DE CONCRETO - STC 80-17</t>
  </si>
  <si>
    <t>SARJETA TRIANGULAR DE CONCRETO - STC 108-25</t>
  </si>
  <si>
    <t>SARJETA TRIANGULAR DE CONCRETO - STC 88-20</t>
  </si>
  <si>
    <t>SARJETA TRIANGULAR DE CONCRETO - STC 73-15</t>
  </si>
  <si>
    <t>SARJETA TRIANGULAR DE GRAMA - STG 125-25</t>
  </si>
  <si>
    <t>SARJETA TRIANGULAR DE GRAMA - STG 100-20</t>
  </si>
  <si>
    <t>SARJETA TRIANGULAR DE GRAMA - STG 80-15</t>
  </si>
  <si>
    <t>SARJETA TRAPEZOIDAL DE GRAMA - SZG 90-30</t>
  </si>
  <si>
    <t>SARJETA TRAPEZOIDAL DE GRAMA - SZG 60-20</t>
  </si>
  <si>
    <t>SARJETA DE CANTEIRO CENTRAL DE CONCRETO - STCC 100-25</t>
  </si>
  <si>
    <t>SARJETA DE CANTEIRO CENTRAL DE CONCRETO - STCC 140-35</t>
  </si>
  <si>
    <t>SARJETA DE CANTEIRO CENTRAL DE CONCRETO - SZCC 100-25</t>
  </si>
  <si>
    <t>SARJETA DE CANTEIRO CENTRAL DE CONCRETO - SZCC 140-35</t>
  </si>
  <si>
    <t>ESTACA RAIZ PERFURADA NO SOLO - D = 31 cm</t>
  </si>
  <si>
    <t>ESTACA RAIZ PERFURADA NO SOLO - D = 40 cm</t>
  </si>
  <si>
    <t>ESTACA RAIZ PERFURADA NA ROCHA - D = 31 cm</t>
  </si>
  <si>
    <t>ESTACA RAIZ PERFURADA NA ROCHA - D = 40 cm</t>
  </si>
  <si>
    <t>TUBO DE REVESTIMENTO PARA ESTACA RAIZ (CAMISA PERDIDA) - D = 273,0 mm</t>
  </si>
  <si>
    <t>TUBO DE REVESTIMENTO PARA ESTACA RAIZ (CAMISA PERDIDA) - D = 323,8 mm</t>
  </si>
  <si>
    <t>ARRASAMENTO DE ESTACAS DE CONCRETO</t>
  </si>
  <si>
    <t>CONCRETO USINADO FCK=15 MPA</t>
  </si>
  <si>
    <t>CONCRETO USINADO BOMBEÁVEL FCK=15 MPA</t>
  </si>
  <si>
    <t>CONCRETO USINADO FCK=20 MPA</t>
  </si>
  <si>
    <t>CONCRETO USINADO FCK=25 MPA</t>
  </si>
  <si>
    <t>CONCRETO USINADO FCK=30 MPA</t>
  </si>
  <si>
    <t>CONCRETO USINADO FCK=35 MPA</t>
  </si>
  <si>
    <t>CONCRETO USINADO FCK=40 MPA</t>
  </si>
  <si>
    <t>CONCRETO USINADO BOMBEÁVEL FCK=20 MPA</t>
  </si>
  <si>
    <t>CONCRETO USINADO BOMBEÁVEL FCK=25 MPA</t>
  </si>
  <si>
    <t>CONCRETO USINADO BOMBEÁVEL FCK=30 MPA</t>
  </si>
  <si>
    <t>CONCRETO USINADO BOMBEÁVEL FCK=35 MPA</t>
  </si>
  <si>
    <t>CONCRETO USINADO BOMBEÁVEL FCK=40 MPA</t>
  </si>
  <si>
    <t>CONCRETO FCK=40 MPA</t>
  </si>
  <si>
    <t>PLATAFORMA DE TRABALHO EM MADEIRA</t>
  </si>
  <si>
    <t>TRANSPORTE LOCAL COM DOLLY</t>
  </si>
  <si>
    <t>TRANSPORTE COMERCIAL COM DOLLY</t>
  </si>
  <si>
    <t>BALANÇA DIGITAL - CAPACIDADE 500 kg</t>
  </si>
  <si>
    <t>BETONEIRA DE 600L - GASOLINA</t>
  </si>
  <si>
    <t>BOMBA PARA INJEÇÃO DE ARGAMASSA - 50 l/min</t>
  </si>
  <si>
    <t>CAMINHÃO COM DOLLY - 57 t</t>
  </si>
  <si>
    <t>COMPRESSOR DE AR 1.146PCM</t>
  </si>
  <si>
    <t>GERICA 180 l</t>
  </si>
  <si>
    <t>GRUPO GERADOR 68 kVA</t>
  </si>
  <si>
    <t>MISTURADOR DE ARGAMASSA - 200 l</t>
  </si>
  <si>
    <t>PERFURATRIZ HIDRÁULICA SOBRE ESTEIRAS PARA ESTACA RAIZ</t>
  </si>
  <si>
    <r>
      <rPr>
        <sz val="9"/>
        <rFont val="Arial"/>
        <family val="2"/>
      </rPr>
      <t>m</t>
    </r>
  </si>
  <si>
    <r>
      <rPr>
        <sz val="9"/>
        <rFont val="Arial"/>
        <family val="2"/>
      </rPr>
      <t>SOQUETE ANTIVIBRATORIO PARA LAMPADA TUBULAR</t>
    </r>
  </si>
  <si>
    <r>
      <rPr>
        <sz val="9"/>
        <rFont val="Arial"/>
        <family val="2"/>
      </rPr>
      <t>un</t>
    </r>
  </si>
  <si>
    <r>
      <rPr>
        <sz val="9"/>
        <rFont val="Arial"/>
        <family val="2"/>
      </rPr>
      <t>TE 90 GRAUS SOLDAVEL DIAMETRO 25 MM</t>
    </r>
  </si>
  <si>
    <r>
      <rPr>
        <sz val="9"/>
        <rFont val="Arial"/>
        <family val="2"/>
      </rPr>
      <t>TELHA VOGATEX 4 MM (L=0,50 M)</t>
    </r>
  </si>
  <si>
    <r>
      <rPr>
        <sz val="9"/>
        <rFont val="Arial"/>
        <family val="2"/>
      </rPr>
      <t>m2</t>
    </r>
  </si>
  <si>
    <r>
      <rPr>
        <sz val="9"/>
        <rFont val="Arial"/>
        <family val="2"/>
      </rPr>
      <t>TINTA EPOXI COM CATALISADOR</t>
    </r>
  </si>
  <si>
    <r>
      <rPr>
        <sz val="9"/>
        <rFont val="Arial"/>
        <family val="2"/>
      </rPr>
      <t>l</t>
    </r>
  </si>
  <si>
    <r>
      <rPr>
        <sz val="9"/>
        <rFont val="Arial"/>
        <family val="2"/>
      </rPr>
      <t>TINTA ESMALTE</t>
    </r>
  </si>
  <si>
    <r>
      <rPr>
        <sz val="9"/>
        <rFont val="Arial"/>
        <family val="2"/>
      </rPr>
      <t>TOMADA HEXAGONAL 2P + T - 10A - 250V (SUPORTE+ MÓDULO+ESPELHO)</t>
    </r>
  </si>
  <si>
    <r>
      <rPr>
        <sz val="9"/>
        <rFont val="Arial"/>
        <family val="2"/>
      </rPr>
      <t>TOMADA HEXAGONAL 2P + T - 20A - 250V (SUPORTE+ MÓDULO+ESPELHO)</t>
    </r>
  </si>
  <si>
    <r>
      <rPr>
        <sz val="9"/>
        <rFont val="Arial"/>
        <family val="2"/>
      </rPr>
      <t>H440</t>
    </r>
  </si>
  <si>
    <r>
      <rPr>
        <sz val="9"/>
        <rFont val="Arial"/>
        <family val="2"/>
      </rPr>
      <t>TORNEIRA DE BOIA DIAMETRO 3/4" (20 MM)</t>
    </r>
  </si>
  <si>
    <r>
      <rPr>
        <sz val="9"/>
        <rFont val="Arial"/>
        <family val="2"/>
      </rPr>
      <t>H236</t>
    </r>
  </si>
  <si>
    <r>
      <rPr>
        <sz val="9"/>
        <rFont val="Arial"/>
        <family val="2"/>
      </rPr>
      <t>TORNEIRA DE PAREDE COM AREJADOR PARA TANQUE DIAM. 1/2" E 3/4"</t>
    </r>
  </si>
  <si>
    <r>
      <rPr>
        <sz val="9"/>
        <rFont val="Arial"/>
        <family val="2"/>
      </rPr>
      <t>H237</t>
    </r>
  </si>
  <si>
    <r>
      <rPr>
        <sz val="9"/>
        <rFont val="Arial"/>
        <family val="2"/>
      </rPr>
      <t>TORNEIRA DE MESA PARA LAVATORIO DIAMETRO 1/2"</t>
    </r>
  </si>
  <si>
    <r>
      <rPr>
        <sz val="9"/>
        <rFont val="Arial"/>
        <family val="2"/>
      </rPr>
      <t>H238</t>
    </r>
  </si>
  <si>
    <r>
      <rPr>
        <sz val="9"/>
        <rFont val="Arial"/>
        <family val="2"/>
      </rPr>
      <t>TORNEIRA DE PAREDE PARA PIA OU BEBEDOURO DIÂMETRO 1/2" E 3/4"</t>
    </r>
  </si>
  <si>
    <r>
      <rPr>
        <sz val="9"/>
        <rFont val="Arial"/>
        <family val="2"/>
      </rPr>
      <t>H239</t>
    </r>
  </si>
  <si>
    <r>
      <rPr>
        <sz val="9"/>
        <rFont val="Arial"/>
        <family val="2"/>
      </rPr>
      <t>TUBO DE DESCIDA PARA CAIXA DE DESCARGA ( LONGO 1.1/4")</t>
    </r>
  </si>
  <si>
    <r>
      <rPr>
        <sz val="9"/>
        <rFont val="Arial"/>
        <family val="2"/>
      </rPr>
      <t>H241</t>
    </r>
  </si>
  <si>
    <r>
      <rPr>
        <sz val="9"/>
        <rFont val="Arial"/>
        <family val="2"/>
      </rPr>
      <t>TUBO DE LIGACAO PVC CROMADO DE 1.1/2"</t>
    </r>
  </si>
  <si>
    <r>
      <rPr>
        <sz val="9"/>
        <rFont val="Arial"/>
        <family val="2"/>
      </rPr>
      <t>H249</t>
    </r>
  </si>
  <si>
    <r>
      <rPr>
        <sz val="9"/>
        <rFont val="Arial"/>
        <family val="2"/>
      </rPr>
      <t>TUBO SOLDAVEL PVC MARROM DIAM. 32 MM</t>
    </r>
  </si>
  <si>
    <r>
      <rPr>
        <sz val="9"/>
        <rFont val="Arial"/>
        <family val="2"/>
      </rPr>
      <t>H272</t>
    </r>
  </si>
  <si>
    <r>
      <rPr>
        <sz val="9"/>
        <rFont val="Arial"/>
        <family val="2"/>
      </rPr>
      <t>UNIAO SOLDAVEL DIAMETRO 32 MM</t>
    </r>
  </si>
  <si>
    <r>
      <rPr>
        <sz val="9"/>
        <rFont val="Arial"/>
        <family val="2"/>
      </rPr>
      <t>H258</t>
    </r>
  </si>
  <si>
    <r>
      <rPr>
        <sz val="9"/>
        <rFont val="Arial"/>
        <family val="2"/>
      </rPr>
      <t>VALVULA 1" PARA MICTORIO TIPO COCHO (PVC)</t>
    </r>
  </si>
  <si>
    <r>
      <rPr>
        <sz val="9"/>
        <rFont val="Arial"/>
        <family val="2"/>
      </rPr>
      <t>H261</t>
    </r>
  </si>
  <si>
    <r>
      <rPr>
        <sz val="9"/>
        <rFont val="Arial"/>
        <family val="2"/>
      </rPr>
      <t>VALVULA PARA LAVATORIO PVC 1"</t>
    </r>
  </si>
  <si>
    <r>
      <rPr>
        <sz val="9"/>
        <rFont val="Arial"/>
        <family val="2"/>
      </rPr>
      <t>H262</t>
    </r>
  </si>
  <si>
    <r>
      <rPr>
        <sz val="9"/>
        <rFont val="Arial"/>
        <family val="2"/>
      </rPr>
      <t>VALVULA PARA PIA TIPO AMERICANA DIAMETRO 3.1/2" (METALICA)</t>
    </r>
  </si>
  <si>
    <r>
      <rPr>
        <sz val="9"/>
        <rFont val="Arial"/>
        <family val="2"/>
      </rPr>
      <t>H263</t>
    </r>
  </si>
  <si>
    <r>
      <rPr>
        <sz val="9"/>
        <rFont val="Arial"/>
        <family val="2"/>
      </rPr>
      <t>VALVULA PARA TANQUE PVC 1"</t>
    </r>
  </si>
  <si>
    <r>
      <rPr>
        <sz val="9"/>
        <rFont val="Arial"/>
        <family val="2"/>
      </rPr>
      <t>H264</t>
    </r>
  </si>
  <si>
    <r>
      <rPr>
        <sz val="9"/>
        <rFont val="Arial"/>
        <family val="2"/>
      </rPr>
      <t>VASO SANITARIO CONVENCIONAL</t>
    </r>
  </si>
  <si>
    <r>
      <rPr>
        <sz val="9"/>
        <rFont val="Arial"/>
        <family val="2"/>
      </rPr>
      <t>H284</t>
    </r>
  </si>
  <si>
    <r>
      <rPr>
        <sz val="9"/>
        <rFont val="Arial"/>
        <family val="2"/>
      </rPr>
      <t>TUBO SOLDAVEL PARA ESGOTO DIAMETRO 100 MM</t>
    </r>
  </si>
  <si>
    <r>
      <rPr>
        <sz val="9"/>
        <rFont val="Arial"/>
        <family val="2"/>
      </rPr>
      <t>H285</t>
    </r>
  </si>
  <si>
    <r>
      <rPr>
        <sz val="9"/>
        <rFont val="Arial"/>
        <family val="2"/>
      </rPr>
      <t>TUBO SOLDAVEL PARA ESGOTO DIAMETRO 40 MM</t>
    </r>
  </si>
  <si>
    <r>
      <rPr>
        <sz val="9"/>
        <rFont val="Arial"/>
        <family val="2"/>
      </rPr>
      <t>H286</t>
    </r>
  </si>
  <si>
    <r>
      <rPr>
        <sz val="9"/>
        <rFont val="Arial"/>
        <family val="2"/>
      </rPr>
      <t>TUBO SOLDAVEL PARA ESGOTO DIAMETRO 50 MM</t>
    </r>
  </si>
  <si>
    <r>
      <rPr>
        <sz val="9"/>
        <rFont val="Arial"/>
        <family val="2"/>
      </rPr>
      <t>H248</t>
    </r>
  </si>
  <si>
    <r>
      <rPr>
        <sz val="9"/>
        <rFont val="Arial"/>
        <family val="2"/>
      </rPr>
      <t>TUBO SOLDAVEL PVC MARROM DIAM. 25 MM</t>
    </r>
  </si>
  <si>
    <r>
      <rPr>
        <sz val="9"/>
        <rFont val="Arial"/>
        <family val="2"/>
      </rPr>
      <t>COMPENSADO PLASTIFICADO 17 MM 2,20X1,10 M</t>
    </r>
  </si>
  <si>
    <r>
      <rPr>
        <sz val="9"/>
        <rFont val="Arial"/>
        <family val="2"/>
      </rPr>
      <t>COMPENSADO PLASTIFICADO 12 MM 2,20X1,10 M</t>
    </r>
  </si>
  <si>
    <r>
      <rPr>
        <sz val="9"/>
        <rFont val="Arial"/>
        <family val="2"/>
      </rPr>
      <t>COMPENSADO RESINADO COLA FENÓLICA 10 MM 2, 20X1,10 M</t>
    </r>
  </si>
  <si>
    <r>
      <rPr>
        <sz val="9"/>
        <rFont val="Arial"/>
        <family val="2"/>
      </rPr>
      <t>CONJUNTO VEDAÇÃO (ARRUELA E BUCHA) PARA TELHA FIBROCIMENTO</t>
    </r>
  </si>
  <si>
    <r>
      <rPr>
        <sz val="9"/>
        <rFont val="Arial"/>
        <family val="2"/>
      </rPr>
      <t>H336</t>
    </r>
  </si>
  <si>
    <r>
      <rPr>
        <sz val="9"/>
        <rFont val="Arial"/>
        <family val="2"/>
      </rPr>
      <t>CORPO CAIXA SIFONADA 150 X 150 X 50 MM</t>
    </r>
  </si>
  <si>
    <r>
      <rPr>
        <sz val="9"/>
        <rFont val="Arial"/>
        <family val="2"/>
      </rPr>
      <t>H338</t>
    </r>
  </si>
  <si>
    <r>
      <rPr>
        <sz val="9"/>
        <rFont val="Arial"/>
        <family val="2"/>
      </rPr>
      <t>CORPO CAIXA SIFONADA 250 X 172 X 50 MM</t>
    </r>
  </si>
  <si>
    <r>
      <rPr>
        <sz val="9"/>
        <rFont val="Arial"/>
        <family val="2"/>
      </rPr>
      <t>H350</t>
    </r>
  </si>
  <si>
    <r>
      <rPr>
        <sz val="9"/>
        <rFont val="Arial"/>
        <family val="2"/>
      </rPr>
      <t>CURVA 45° DIAMETRO 40 MM (ESGOTO)</t>
    </r>
  </si>
  <si>
    <r>
      <rPr>
        <sz val="9"/>
        <rFont val="Arial"/>
        <family val="2"/>
      </rPr>
      <t>DISJUNTOR MONOPOLAR DE 10 A 32-A</t>
    </r>
  </si>
  <si>
    <r>
      <rPr>
        <sz val="9"/>
        <rFont val="Arial"/>
        <family val="2"/>
      </rPr>
      <t>ESCORA ROLIÇA (TIPO EUCALIPTO)</t>
    </r>
  </si>
  <si>
    <r>
      <rPr>
        <sz val="9"/>
        <rFont val="Arial"/>
        <family val="2"/>
      </rPr>
      <t>FIO ISOLADO 750 V, PIRASTIC 2,5 MM2</t>
    </r>
  </si>
  <si>
    <r>
      <rPr>
        <sz val="9"/>
        <rFont val="Arial"/>
        <family val="2"/>
      </rPr>
      <t>FITA ISOLANTE, ROLO DE 5,00 M</t>
    </r>
  </si>
  <si>
    <r>
      <rPr>
        <sz val="9"/>
        <rFont val="Arial"/>
        <family val="2"/>
      </rPr>
      <t>H265</t>
    </r>
  </si>
  <si>
    <r>
      <rPr>
        <sz val="9"/>
        <rFont val="Arial"/>
        <family val="2"/>
      </rPr>
      <t>PARAFUSO DE FIXACAO PARA LAVATORIO COM BUCHA PLASTICA 8 MM</t>
    </r>
  </si>
  <si>
    <r>
      <rPr>
        <sz val="9"/>
        <rFont val="Arial"/>
        <family val="2"/>
      </rPr>
      <t>PR</t>
    </r>
  </si>
  <si>
    <r>
      <rPr>
        <sz val="9"/>
        <rFont val="Arial"/>
        <family val="2"/>
      </rPr>
      <t>FUNDO BRANCO FOSCO</t>
    </r>
  </si>
  <si>
    <r>
      <rPr>
        <sz val="9"/>
        <rFont val="Arial"/>
        <family val="2"/>
      </rPr>
      <t>H363</t>
    </r>
  </si>
  <si>
    <r>
      <rPr>
        <sz val="9"/>
        <rFont val="Arial"/>
        <family val="2"/>
      </rPr>
      <t>GRELHA QUADRADO BRANCA 150 MM - (ESGOTO)</t>
    </r>
  </si>
  <si>
    <r>
      <rPr>
        <sz val="9"/>
        <rFont val="Arial"/>
        <family val="2"/>
      </rPr>
      <t>INTERRUPTOR INTERMEDIARIO (FOUR-WAY) - ( SUPORTE+MÓDULOS+ESPELHO)</t>
    </r>
  </si>
  <si>
    <r>
      <rPr>
        <sz val="9"/>
        <rFont val="Arial"/>
        <family val="2"/>
      </rPr>
      <t>INTERRUPTOR PARALELO DUPLO (2 SECOES) - ( SUPORTE+MÓDULOS+ESPELHO)</t>
    </r>
  </si>
  <si>
    <r>
      <rPr>
        <sz val="9"/>
        <rFont val="Arial"/>
        <family val="2"/>
      </rPr>
      <t>INTERRUPTOR SIMPLES (1 SECAO) - (SUPORTE+ MÓDULO+ESPELHO)</t>
    </r>
  </si>
  <si>
    <r>
      <rPr>
        <sz val="9"/>
        <rFont val="Arial"/>
        <family val="2"/>
      </rPr>
      <t>H164</t>
    </r>
  </si>
  <si>
    <r>
      <rPr>
        <sz val="9"/>
        <rFont val="Arial"/>
        <family val="2"/>
      </rPr>
      <t>JOELHO 90 GRAUS SOLDAVEL DIAMETRO 25 MM</t>
    </r>
  </si>
  <si>
    <r>
      <rPr>
        <sz val="9"/>
        <rFont val="Arial"/>
        <family val="2"/>
      </rPr>
      <t>H165</t>
    </r>
  </si>
  <si>
    <r>
      <rPr>
        <sz val="9"/>
        <rFont val="Arial"/>
        <family val="2"/>
      </rPr>
      <t>JOELHO 90 GRAUS SOLDAVEL DIAMETRO 32 MM</t>
    </r>
  </si>
  <si>
    <r>
      <rPr>
        <sz val="9"/>
        <rFont val="Arial"/>
        <family val="2"/>
      </rPr>
      <t>H177</t>
    </r>
  </si>
  <si>
    <r>
      <rPr>
        <sz val="9"/>
        <rFont val="Arial"/>
        <family val="2"/>
      </rPr>
      <t>LAVATÓRIO MÉDIO SEM COLUNA</t>
    </r>
  </si>
  <si>
    <r>
      <rPr>
        <sz val="9"/>
        <rFont val="Arial"/>
        <family val="2"/>
      </rPr>
      <t>H181</t>
    </r>
  </si>
  <si>
    <r>
      <rPr>
        <sz val="9"/>
        <rFont val="Arial"/>
        <family val="2"/>
      </rPr>
      <t>ANEL DE VEDAÇÃO PARA VASO SANITÁRIO</t>
    </r>
  </si>
  <si>
    <r>
      <rPr>
        <sz val="9"/>
        <rFont val="Arial"/>
        <family val="2"/>
      </rPr>
      <t>LIXA PARA MADEIRA Nº 240</t>
    </r>
  </si>
  <si>
    <r>
      <rPr>
        <sz val="9"/>
        <rFont val="Arial"/>
        <family val="2"/>
      </rPr>
      <t>H178</t>
    </r>
  </si>
  <si>
    <r>
      <rPr>
        <sz val="9"/>
        <rFont val="Arial"/>
        <family val="2"/>
      </rPr>
      <t>LIGACAO FLEXIVEL (ENGATE) PVC 1/2"</t>
    </r>
  </si>
  <si>
    <r>
      <rPr>
        <sz val="9"/>
        <rFont val="Arial"/>
        <family val="2"/>
      </rPr>
      <t>H311</t>
    </r>
  </si>
  <si>
    <r>
      <rPr>
        <sz val="9"/>
        <rFont val="Arial"/>
        <family val="2"/>
      </rPr>
      <t>LUVA SOLDAVEL COM ROSCA 25 X 3/4"</t>
    </r>
  </si>
  <si>
    <r>
      <rPr>
        <sz val="9"/>
        <rFont val="Arial"/>
        <family val="2"/>
      </rPr>
      <t>MADEIRA DE LEI PARA TELHADO (ANGELIM VERMELHO)</t>
    </r>
  </si>
  <si>
    <r>
      <rPr>
        <sz val="9"/>
        <rFont val="Arial"/>
        <family val="2"/>
      </rPr>
      <t>m3</t>
    </r>
  </si>
  <si>
    <r>
      <rPr>
        <sz val="9"/>
        <rFont val="Arial"/>
        <family val="2"/>
      </rPr>
      <t>PARAFUSO DIAM.3/8" - 10 CM</t>
    </r>
  </si>
  <si>
    <r>
      <rPr>
        <sz val="9"/>
        <rFont val="Arial"/>
        <family val="2"/>
      </rPr>
      <t>H581</t>
    </r>
  </si>
  <si>
    <r>
      <rPr>
        <sz val="9"/>
        <rFont val="Arial"/>
        <family val="2"/>
      </rPr>
      <t>PIA MARMORE/GRANITO SINTÉTICO 1,00 X 0,54 M ( DIMENSÕES APROXIMADAS)</t>
    </r>
  </si>
  <si>
    <r>
      <rPr>
        <sz val="9"/>
        <rFont val="Arial"/>
        <family val="2"/>
      </rPr>
      <t>PONTALETE 3x3"</t>
    </r>
  </si>
  <si>
    <r>
      <rPr>
        <sz val="9"/>
        <rFont val="Arial"/>
        <family val="2"/>
      </rPr>
      <t>H401</t>
    </r>
  </si>
  <si>
    <r>
      <rPr>
        <sz val="9"/>
        <rFont val="Arial"/>
        <family val="2"/>
      </rPr>
      <t>PORTA GRELHA QUADRADO BRANCO DIAM. 150 mm ( ESGOTO)</t>
    </r>
  </si>
  <si>
    <r>
      <rPr>
        <sz val="9"/>
        <rFont val="Arial"/>
        <family val="2"/>
      </rPr>
      <t>PREGO 15x15</t>
    </r>
  </si>
  <si>
    <r>
      <rPr>
        <sz val="9"/>
        <rFont val="Arial"/>
        <family val="2"/>
      </rPr>
      <t>Kg</t>
    </r>
  </si>
  <si>
    <r>
      <rPr>
        <sz val="9"/>
        <rFont val="Arial"/>
        <family val="2"/>
      </rPr>
      <t>PREGO 18x24</t>
    </r>
  </si>
  <si>
    <r>
      <rPr>
        <sz val="9"/>
        <rFont val="Arial"/>
        <family val="2"/>
      </rPr>
      <t>PREGO 18x30</t>
    </r>
  </si>
  <si>
    <r>
      <rPr>
        <sz val="9"/>
        <rFont val="Arial"/>
        <family val="2"/>
      </rPr>
      <t>PREGO 19x27</t>
    </r>
  </si>
  <si>
    <r>
      <rPr>
        <sz val="9"/>
        <rFont val="Arial"/>
        <family val="2"/>
      </rPr>
      <t>PREGO GALVANIZADO 18 X 27 (TELHEIRO)</t>
    </r>
  </si>
  <si>
    <r>
      <rPr>
        <sz val="9"/>
        <rFont val="Arial"/>
        <family val="2"/>
      </rPr>
      <t>H198</t>
    </r>
  </si>
  <si>
    <r>
      <rPr>
        <sz val="9"/>
        <rFont val="Arial"/>
        <family val="2"/>
      </rPr>
      <t>REGISTRO DE GAVETA C/CANOPLA DIAM.1.1/4"</t>
    </r>
  </si>
  <si>
    <r>
      <rPr>
        <sz val="9"/>
        <rFont val="Arial"/>
        <family val="2"/>
      </rPr>
      <t>H266</t>
    </r>
  </si>
  <si>
    <r>
      <rPr>
        <sz val="9"/>
        <rFont val="Arial"/>
        <family val="2"/>
      </rPr>
      <t>REGISTRO DE PRESSAO C/CANOPLA CROMADO 1/2"</t>
    </r>
  </si>
  <si>
    <r>
      <rPr>
        <sz val="9"/>
        <rFont val="Arial"/>
        <family val="2"/>
      </rPr>
      <t>RIPA DE MADEIRA 5x1</t>
    </r>
  </si>
  <si>
    <r>
      <rPr>
        <sz val="9"/>
        <rFont val="Arial"/>
        <family val="2"/>
      </rPr>
      <t>QUADRO DE DISTRIBUICAO DE EMBUTIR EM PVC SB- 12E</t>
    </r>
  </si>
  <si>
    <r>
      <rPr>
        <sz val="9"/>
        <rFont val="Arial"/>
        <family val="2"/>
      </rPr>
      <t>RIPAO DE MADEIRA 15 CM</t>
    </r>
  </si>
  <si>
    <r>
      <rPr>
        <sz val="9"/>
        <rFont val="Arial"/>
        <family val="2"/>
      </rPr>
      <t>SARRAFO DE MADEIRA 10 CM</t>
    </r>
  </si>
  <si>
    <r>
      <rPr>
        <sz val="9"/>
        <rFont val="Arial"/>
        <family val="2"/>
      </rPr>
      <t>H539</t>
    </r>
  </si>
  <si>
    <r>
      <rPr>
        <sz val="9"/>
        <rFont val="Arial"/>
        <family val="2"/>
      </rPr>
      <t>SIFAO FLEXIVEL UNIVERSAL (SANFONADO) EM PVC PARA LAVATORIO</t>
    </r>
  </si>
  <si>
    <r>
      <rPr>
        <sz val="9"/>
        <rFont val="Arial"/>
        <family val="2"/>
      </rPr>
      <t>H212</t>
    </r>
  </si>
  <si>
    <r>
      <rPr>
        <sz val="9"/>
        <rFont val="Arial"/>
        <family val="2"/>
      </rPr>
      <t>SIFAO METALICO P/PIA 1.1/2X2"</t>
    </r>
  </si>
  <si>
    <r>
      <rPr>
        <sz val="9"/>
        <rFont val="Arial"/>
        <family val="2"/>
      </rPr>
      <t>SIRENE ELETROMECANICA METALICA ALCANCE 500 M</t>
    </r>
  </si>
  <si>
    <r>
      <rPr>
        <sz val="9"/>
        <rFont val="Arial"/>
        <family val="2"/>
      </rPr>
      <t>H215</t>
    </r>
  </si>
  <si>
    <r>
      <rPr>
        <sz val="9"/>
        <rFont val="Arial"/>
        <family val="2"/>
      </rPr>
      <t>SOLUCAO LIMPADORA 200 CM3 (FRASCO PLASTICO)</t>
    </r>
  </si>
  <si>
    <r>
      <rPr>
        <sz val="9"/>
        <rFont val="Arial"/>
        <family val="2"/>
      </rPr>
      <t>DILUENTE AGUARRÁS</t>
    </r>
  </si>
  <si>
    <r>
      <rPr>
        <sz val="9"/>
        <rFont val="Arial"/>
        <family val="2"/>
      </rPr>
      <t>ELETRODUTO PVC FLEXÍVEL (MANGUEIRA CORRUGADA LEVE) DIAM. 25MM</t>
    </r>
  </si>
  <si>
    <r>
      <rPr>
        <sz val="9"/>
        <rFont val="Arial"/>
        <family val="2"/>
      </rPr>
      <t>H631</t>
    </r>
  </si>
  <si>
    <r>
      <rPr>
        <sz val="9"/>
        <rFont val="Arial"/>
        <family val="2"/>
      </rPr>
      <t>TUBO DE DESPEJO PARA VÁLVULA (PIA/TANQUE)</t>
    </r>
  </si>
  <si>
    <r>
      <rPr>
        <sz val="9"/>
        <rFont val="Arial"/>
        <family val="2"/>
      </rPr>
      <t>H102</t>
    </r>
  </si>
  <si>
    <r>
      <rPr>
        <sz val="9"/>
        <rFont val="Arial"/>
        <family val="2"/>
      </rPr>
      <t>ADAPTADOR SOLDÁVEL CURTO COM BOLSA E ROSCA PARA REGISTRO 32X1"</t>
    </r>
  </si>
  <si>
    <r>
      <rPr>
        <sz val="9"/>
        <rFont val="Arial"/>
        <family val="2"/>
      </rPr>
      <t>H108</t>
    </r>
  </si>
  <si>
    <r>
      <rPr>
        <sz val="9"/>
        <rFont val="Arial"/>
        <family val="2"/>
      </rPr>
      <t>ADAPTADOR SOLDÁVEL LONGO COM FLANGES LIVRES PARA CAIXA D'ÁGUA 32X1"</t>
    </r>
  </si>
  <si>
    <r>
      <rPr>
        <sz val="9"/>
        <rFont val="Arial"/>
        <family val="2"/>
      </rPr>
      <t>H111</t>
    </r>
  </si>
  <si>
    <r>
      <rPr>
        <sz val="9"/>
        <rFont val="Arial"/>
        <family val="2"/>
      </rPr>
      <t>ADESIVO PLASTICO - BISNAGA 75 G</t>
    </r>
  </si>
  <si>
    <r>
      <rPr>
        <sz val="9"/>
        <rFont val="Arial"/>
        <family val="2"/>
      </rPr>
      <t>ARRUELA PARA PARAFUSO 3/8"</t>
    </r>
  </si>
  <si>
    <r>
      <rPr>
        <sz val="9"/>
        <rFont val="Arial"/>
        <family val="2"/>
      </rPr>
      <t>H687</t>
    </r>
  </si>
  <si>
    <r>
      <rPr>
        <sz val="9"/>
        <rFont val="Arial"/>
        <family val="2"/>
      </rPr>
      <t>BEBEDOURO (PURIFICADOR) ELÉTRICO DE PRESSÃO (IBBL BAG 40 OU EQUIVALENTE)</t>
    </r>
  </si>
  <si>
    <r>
      <rPr>
        <sz val="9"/>
        <rFont val="Arial"/>
        <family val="2"/>
      </rPr>
      <t>BRACADEIRA METALICA TIPO "D" DIÂMETRO 3/4"</t>
    </r>
  </si>
  <si>
    <r>
      <rPr>
        <sz val="9"/>
        <rFont val="Arial"/>
        <family val="2"/>
      </rPr>
      <t>H117</t>
    </r>
  </si>
  <si>
    <r>
      <rPr>
        <sz val="9"/>
        <rFont val="Arial"/>
        <family val="2"/>
      </rPr>
      <t>BRAÇO METÁLICO PARA CHUVEIRO 30 CM</t>
    </r>
  </si>
  <si>
    <r>
      <rPr>
        <sz val="9"/>
        <rFont val="Arial"/>
        <family val="2"/>
      </rPr>
      <t>BRITA Nº 1</t>
    </r>
  </si>
  <si>
    <r>
      <rPr>
        <sz val="9"/>
        <rFont val="Arial"/>
        <family val="2"/>
      </rPr>
      <t>BRITA Nº 2</t>
    </r>
  </si>
  <si>
    <r>
      <rPr>
        <sz val="9"/>
        <rFont val="Arial"/>
        <family val="2"/>
      </rPr>
      <t>H134</t>
    </r>
  </si>
  <si>
    <r>
      <rPr>
        <sz val="9"/>
        <rFont val="Arial"/>
        <family val="2"/>
      </rPr>
      <t>BUCHA DE REDUÇÃO SOLDAVEL CURTA 32 X 25 MM</t>
    </r>
  </si>
  <si>
    <r>
      <rPr>
        <sz val="9"/>
        <rFont val="Arial"/>
        <family val="2"/>
      </rPr>
      <t>CAIBRO 5x6 CM</t>
    </r>
  </si>
  <si>
    <r>
      <rPr>
        <sz val="9"/>
        <rFont val="Arial"/>
        <family val="2"/>
      </rPr>
      <t>H676</t>
    </r>
  </si>
  <si>
    <r>
      <rPr>
        <sz val="9"/>
        <rFont val="Arial"/>
        <family val="2"/>
      </rPr>
      <t>CAIXA D'ÁGUA POLIETILENO 1000 LTS. COM TAMPA</t>
    </r>
  </si>
  <si>
    <r>
      <rPr>
        <sz val="9"/>
        <rFont val="Arial"/>
        <family val="2"/>
      </rPr>
      <t>H585</t>
    </r>
  </si>
  <si>
    <r>
      <rPr>
        <sz val="9"/>
        <rFont val="Arial"/>
        <family val="2"/>
      </rPr>
      <t>CAIXA DE DESCARGA (PVC) 9 LITROS</t>
    </r>
  </si>
  <si>
    <r>
      <rPr>
        <sz val="9"/>
        <rFont val="Arial"/>
        <family val="2"/>
      </rPr>
      <t>CAIXA DE PASSAGEM METALICA OCTOGONAL FUNDO MOVEL SIMPLES 2"</t>
    </r>
  </si>
  <si>
    <r>
      <rPr>
        <sz val="9"/>
        <rFont val="Arial"/>
        <family val="2"/>
      </rPr>
      <t>CAIXA METALICA RETANGULAR 4"X2"X2"</t>
    </r>
  </si>
  <si>
    <r>
      <rPr>
        <sz val="9"/>
        <rFont val="Arial"/>
        <family val="2"/>
      </rPr>
      <t>CHAPA PERFILADA Nº 18</t>
    </r>
  </si>
  <si>
    <r>
      <rPr>
        <sz val="9"/>
        <rFont val="Arial"/>
        <family val="2"/>
      </rPr>
      <t>H145</t>
    </r>
  </si>
  <si>
    <r>
      <rPr>
        <sz val="9"/>
        <rFont val="Arial"/>
        <family val="2"/>
      </rPr>
      <t>CHUVEIRO ELETRICO EM PVC (3 TEMPERATURAS)</t>
    </r>
  </si>
  <si>
    <r>
      <rPr>
        <sz val="9"/>
        <rFont val="Arial"/>
        <family val="2"/>
      </rPr>
      <t>CIMENTO PORTLAND CPII-32</t>
    </r>
  </si>
  <si>
    <r>
      <rPr>
        <sz val="9"/>
        <rFont val="Arial"/>
        <family val="2"/>
      </rPr>
      <t>EXTINTOR DE PÓ ABC (6 KG) - CAPACIDADE EXTINTORA 3A 20 BC COM PRESILHA/SETA E SUPORTE</t>
    </r>
  </si>
  <si>
    <r>
      <rPr>
        <sz val="9"/>
        <rFont val="Arial"/>
        <family val="2"/>
      </rPr>
      <t>COMPACTADOR DE PLACA VIBRATÓRIA A GASOLINA POTÊNCIA 3HP</t>
    </r>
  </si>
  <si>
    <r>
      <rPr>
        <sz val="9"/>
        <rFont val="Arial"/>
        <family val="2"/>
      </rPr>
      <t>h</t>
    </r>
  </si>
  <si>
    <r>
      <rPr>
        <sz val="9"/>
        <rFont val="Arial"/>
        <family val="2"/>
      </rPr>
      <t>GASOLINA</t>
    </r>
  </si>
  <si>
    <r>
      <rPr>
        <sz val="9"/>
        <rFont val="Arial"/>
        <family val="2"/>
      </rPr>
      <t>COMPRESSOR DE 1,5HP-70L-140LB COM PISTOLA DE RESERVATÓRIO SUPERIOR E MANGUEIRA ( MANUTENÇÃO E DEPRECIAÇÃO DO EQUIPAMENTO) - PREÇO DO EQUIPAMENTO NOVO DIVIDIDO POR 1.000</t>
    </r>
  </si>
  <si>
    <r>
      <rPr>
        <sz val="9"/>
        <rFont val="Arial"/>
        <family val="2"/>
      </rPr>
      <t>AREIA GROSSA</t>
    </r>
  </si>
  <si>
    <r>
      <rPr>
        <sz val="9"/>
        <rFont val="Arial"/>
        <family val="2"/>
      </rPr>
      <t>TINTA LATEX ACRÍLICA 2ª LINHA/ECONÔMICA</t>
    </r>
  </si>
  <si>
    <r>
      <rPr>
        <sz val="9"/>
        <rFont val="Arial"/>
        <family val="2"/>
      </rPr>
      <t>COLCHÃO 188X88 CM COM DENSIDADE MÍNIMA DE 26 E ESPESSURA ENTRE 10CM E 14CM</t>
    </r>
  </si>
  <si>
    <r>
      <rPr>
        <sz val="9"/>
        <rFont val="Arial"/>
        <family val="2"/>
      </rPr>
      <t>DOBRADIÇA DE PRESSÃO PARA ARMÁRIO DE MADEIRA</t>
    </r>
  </si>
  <si>
    <r>
      <rPr>
        <sz val="9"/>
        <rFont val="Arial"/>
        <family val="2"/>
      </rPr>
      <t>CHAPA GALVANIZADA Nº 26</t>
    </r>
  </si>
  <si>
    <r>
      <rPr>
        <sz val="9"/>
        <rFont val="Arial"/>
        <family val="2"/>
      </rPr>
      <t>LENÇOL DE SOLTEIRO COM ELÁSTICO (CAMA 80 X 190 CM)</t>
    </r>
  </si>
  <si>
    <r>
      <rPr>
        <sz val="9"/>
        <rFont val="Arial"/>
        <family val="2"/>
      </rPr>
      <t>LENÇOL DE SOLTEIRO SEM ELÁSTICO (CAMA DE 80 X 190 CM)</t>
    </r>
  </si>
  <si>
    <r>
      <rPr>
        <sz val="9"/>
        <rFont val="Arial"/>
        <family val="2"/>
      </rPr>
      <t>TRAVESSEIRO DE ESPUMA 50 X 70 CM</t>
    </r>
  </si>
  <si>
    <r>
      <rPr>
        <sz val="9"/>
        <rFont val="Arial"/>
        <family val="2"/>
      </rPr>
      <t>FRONHA PARA TRAVESSEIRO 50X70CM</t>
    </r>
  </si>
  <si>
    <r>
      <rPr>
        <sz val="9"/>
        <rFont val="Arial"/>
        <family val="2"/>
      </rPr>
      <t>MANTA / COBERTOR GUARATINGUETÁ OU EQUIVALENTE</t>
    </r>
  </si>
  <si>
    <r>
      <rPr>
        <sz val="9"/>
        <rFont val="Arial"/>
        <family val="2"/>
      </rPr>
      <t>SUPORTE PARA ROLO DE PAPEL HIGIÊNICO 300 A 600M EM ABS</t>
    </r>
  </si>
  <si>
    <r>
      <rPr>
        <sz val="9"/>
        <rFont val="Arial"/>
        <family val="2"/>
      </rPr>
      <t>ROLO DE PAPEL HIGIÊNICO INDUSTRIAL DE 500M</t>
    </r>
  </si>
  <si>
    <r>
      <rPr>
        <sz val="9"/>
        <rFont val="Arial"/>
        <family val="2"/>
      </rPr>
      <t>RL</t>
    </r>
  </si>
  <si>
    <r>
      <rPr>
        <sz val="9"/>
        <rFont val="Arial"/>
        <family val="2"/>
      </rPr>
      <t>SACO PLÁSTICO PARA LIXO DE 50 LITROS</t>
    </r>
  </si>
  <si>
    <r>
      <rPr>
        <sz val="9"/>
        <rFont val="Arial"/>
        <family val="2"/>
      </rPr>
      <t>PACOTE COM 100 UNIDADES DE COPO DESCARTÁVEL DE 300ML</t>
    </r>
  </si>
  <si>
    <r>
      <rPr>
        <sz val="9"/>
        <rFont val="Arial"/>
        <family val="2"/>
      </rPr>
      <t>PAC</t>
    </r>
  </si>
  <si>
    <r>
      <rPr>
        <sz val="9"/>
        <rFont val="Arial"/>
        <family val="2"/>
      </rPr>
      <t>PORTA COPOS DESCARTÁVEIS PARA COPOS DE 300ML</t>
    </r>
  </si>
  <si>
    <r>
      <rPr>
        <sz val="9"/>
        <rFont val="Arial"/>
        <family val="2"/>
      </rPr>
      <t>SUPORTE PARA PAPEL TOALHA INTERFOLHA</t>
    </r>
  </si>
  <si>
    <r>
      <rPr>
        <sz val="9"/>
        <rFont val="Arial"/>
        <family val="2"/>
      </rPr>
      <t>PACOTE COM 1.000 FOLHAS DUAS DOBRAS DE PAPEL TOALHA INTERFOLHAS BRANCA</t>
    </r>
  </si>
  <si>
    <r>
      <rPr>
        <sz val="9"/>
        <rFont val="Arial"/>
        <family val="2"/>
      </rPr>
      <t>SUPORTE DISPENSER - PARA SABONETE OU ÁLCOOL</t>
    </r>
  </si>
  <si>
    <r>
      <rPr>
        <sz val="9"/>
        <rFont val="Arial"/>
        <family val="2"/>
      </rPr>
      <t>ÁLCOOL GEL ( D=1,00)</t>
    </r>
  </si>
  <si>
    <r>
      <rPr>
        <sz val="9"/>
        <rFont val="Arial"/>
        <family val="2"/>
      </rPr>
      <t>SABONETE LÍQUIDO (D= 1,00)</t>
    </r>
  </si>
  <si>
    <r>
      <rPr>
        <sz val="9"/>
        <rFont val="Arial"/>
        <family val="2"/>
      </rPr>
      <t>FERRO DE PASSAR ELÉTRICO BLACK DECKER, GE OU EQUIVALENTE</t>
    </r>
  </si>
  <si>
    <r>
      <rPr>
        <sz val="9"/>
        <rFont val="Arial"/>
        <family val="2"/>
      </rPr>
      <t>GELADEIRA FROST FREE DE APROXIMADAMENTE 300L CONSUL,ELETROLUX OU EQUIVALENTE</t>
    </r>
  </si>
  <si>
    <r>
      <rPr>
        <sz val="9"/>
        <rFont val="Arial"/>
        <family val="2"/>
      </rPr>
      <t>MÁQUINA DE LAVAR ROUPA CAPACIDADE 10KG , ELETROLUX, BRASTEMP OU EQUIVALENTE</t>
    </r>
  </si>
  <si>
    <r>
      <rPr>
        <sz val="9"/>
        <rFont val="Arial"/>
        <family val="2"/>
      </rPr>
      <t>FOGÃO A GÁS DE 6 BOCAS, ESMALTEC, DAKO, CONTINENTAL OU EQUIVALENTE</t>
    </r>
  </si>
  <si>
    <r>
      <rPr>
        <sz val="9"/>
        <rFont val="Arial"/>
        <family val="2"/>
      </rPr>
      <t>BOTIJÃO DE GÁS P13 (VASILHAME + GÁS LIQUEFEITO)</t>
    </r>
  </si>
  <si>
    <r>
      <rPr>
        <sz val="9"/>
        <rFont val="Arial"/>
        <family val="2"/>
      </rPr>
      <t>TELEVISÃO LED PLANA 32 POLEGADAS DA SAMSUNG, PHILCO OU EQUIVALENTE</t>
    </r>
  </si>
  <si>
    <r>
      <rPr>
        <sz val="9"/>
        <rFont val="Arial"/>
        <family val="2"/>
      </rPr>
      <t>CALHA DE SOBREPOR PARA 2 LAMPADAS TUBULARES 60 CM 8/10 W</t>
    </r>
  </si>
  <si>
    <r>
      <rPr>
        <sz val="9"/>
        <rFont val="Arial"/>
        <family val="2"/>
      </rPr>
      <t>CALHA DE SOBREPOR PARA 2 LAMPADAS TUBULARES 120 CM 15/20 W</t>
    </r>
  </si>
  <si>
    <r>
      <rPr>
        <sz val="9"/>
        <rFont val="Arial"/>
        <family val="2"/>
      </rPr>
      <t>LÂMPADA TUBULAR LED, BASE G13, BIVOLT 8/10 W, 900 A 1000 LUMENS, LUZ BRANCA</t>
    </r>
  </si>
  <si>
    <t>ENERGIA ELETRICA KWH (B3-DEMAIS CLASSES)</t>
  </si>
  <si>
    <r>
      <rPr>
        <sz val="9"/>
        <rFont val="Arial"/>
        <family val="2"/>
      </rPr>
      <t>ISOLADOR ROLDANA PVC MEDIO (102)</t>
    </r>
  </si>
  <si>
    <r>
      <rPr>
        <sz val="9"/>
        <rFont val="Arial"/>
        <family val="2"/>
      </rPr>
      <t>DOBRADIÇA FERRO POLIDO 3.1/2 x 3" COM PARAFUSO</t>
    </r>
  </si>
  <si>
    <r>
      <rPr>
        <sz val="9"/>
        <rFont val="Arial"/>
        <family val="2"/>
      </rPr>
      <t>LIXA PARA PAREDE Nº 100</t>
    </r>
  </si>
  <si>
    <r>
      <rPr>
        <sz val="9"/>
        <rFont val="Arial"/>
        <family val="2"/>
      </rPr>
      <t>VIGOTA DE MADEIRA 6x12</t>
    </r>
  </si>
  <si>
    <r>
      <rPr>
        <sz val="9"/>
        <rFont val="Arial"/>
        <family val="2"/>
      </rPr>
      <t>AREIA MÉDIA</t>
    </r>
  </si>
  <si>
    <r>
      <rPr>
        <sz val="9"/>
        <rFont val="Arial"/>
        <family val="2"/>
      </rPr>
      <t>CADEADO SIMPLES EM LATÃO Nº 30</t>
    </r>
  </si>
  <si>
    <r>
      <rPr>
        <sz val="9"/>
        <rFont val="Arial"/>
        <family val="2"/>
      </rPr>
      <t>COMPENSADO RESINADO COLA FENÓLICA 12 MM 2, 20X1,10 M</t>
    </r>
  </si>
  <si>
    <r>
      <rPr>
        <sz val="9"/>
        <rFont val="Arial"/>
        <family val="2"/>
      </rPr>
      <t>CORRENTE EM AÇO GALVANIZADO COM ELO CURTO DIAMETRO 4 MM</t>
    </r>
  </si>
  <si>
    <t>CHAPA MÚLTIPLA MP 100/152 GALVANIZADA E= MM E D=M (VARIÁVEIS)</t>
  </si>
  <si>
    <t>B</t>
  </si>
  <si>
    <t>ADENSAMENTO DE CONCRETO</t>
  </si>
  <si>
    <t>VIGA PRÉ-MOLDADA ATÉ 10 M</t>
  </si>
  <si>
    <t xml:space="preserve">KWh =  </t>
  </si>
  <si>
    <t>Diesel</t>
  </si>
  <si>
    <t>Gasolina</t>
  </si>
  <si>
    <t>Energia</t>
  </si>
  <si>
    <t>Taxa de juros: 6,00 %</t>
  </si>
  <si>
    <t>DESCONTO</t>
  </si>
  <si>
    <t>COMPOSIÇÃO DO CUSTO DO EQUIPAMENTO</t>
  </si>
  <si>
    <t>DIF. DE DESC.</t>
  </si>
  <si>
    <t>VALOR BASE GOINFRA</t>
  </si>
  <si>
    <t>01 - EQUIPAMENTO</t>
  </si>
  <si>
    <t>CÓDIGO</t>
  </si>
  <si>
    <t>UNIDADE</t>
  </si>
  <si>
    <t>HORA PRODUTIVA</t>
  </si>
  <si>
    <t>HORA IMPRODUTIVA</t>
  </si>
  <si>
    <t>Pot</t>
  </si>
  <si>
    <t>V Util</t>
  </si>
  <si>
    <t>H/ano</t>
  </si>
  <si>
    <t>Residual</t>
  </si>
  <si>
    <t>Aquisição Desconto Minimo</t>
  </si>
  <si>
    <t>Aquisição Proposta</t>
  </si>
  <si>
    <t>Aquisição GOINFRA Max</t>
  </si>
  <si>
    <t>Coef</t>
  </si>
  <si>
    <t>Manutenção</t>
  </si>
  <si>
    <t>L/H/KW</t>
  </si>
  <si>
    <t>Combust</t>
  </si>
  <si>
    <t>Vl.prod</t>
  </si>
  <si>
    <t>Vl.impr</t>
  </si>
  <si>
    <t>Código Auxiliar</t>
  </si>
  <si>
    <t>Descrição do Equipamento</t>
  </si>
  <si>
    <t>V.Ut</t>
  </si>
  <si>
    <t>Hr/ano</t>
  </si>
  <si>
    <t>Aquisição</t>
  </si>
  <si>
    <t>Comb.</t>
  </si>
  <si>
    <t>Dep.juros</t>
  </si>
  <si>
    <t>Manut.</t>
  </si>
  <si>
    <t>Vl.Comb.</t>
  </si>
  <si>
    <t>M. Obra</t>
  </si>
  <si>
    <t>E</t>
  </si>
  <si>
    <t>D</t>
  </si>
  <si>
    <t>G</t>
  </si>
  <si>
    <t>N</t>
  </si>
  <si>
    <t>A</t>
  </si>
  <si>
    <t>Preço Cotado</t>
  </si>
  <si>
    <t>desc</t>
  </si>
  <si>
    <t>fator k</t>
  </si>
  <si>
    <t>RECONFORMAÇÃO DE PLATAFORMA</t>
  </si>
  <si>
    <t>SARJETA TRIANGULAR DE CONCRETO - STC04 (AC/BC)</t>
  </si>
  <si>
    <t>ENROCAMENTO DE PEDRA ARGAMASSADA</t>
  </si>
  <si>
    <t>TRANSPORTE LOCAL DA MISTURA</t>
  </si>
  <si>
    <t>TRANSPORTE COMERCIAL DA MISTURA</t>
  </si>
  <si>
    <t>AREIA COMERCIAL (POSTO AREAL)</t>
  </si>
  <si>
    <t>AREIA COMERCIAL - CENTRO GOIANO (POSTO AREAL)</t>
  </si>
  <si>
    <t>AREIA COMERCIAL - LESTE GOIANO (POSTO AREAL)</t>
  </si>
  <si>
    <t>AREIA COMERCIAL - NOROESTE GOIANO (POSTO AREAL)</t>
  </si>
  <si>
    <t>AREIA COMERCIAL - NORTE GOIANO (POSTO AREAL)</t>
  </si>
  <si>
    <t>AREIA COMERCIAL - SUL GOIANO (POSTO AREAL)</t>
  </si>
  <si>
    <t>BRITA COMERCIAL (POSTO PEDREIRA)</t>
  </si>
  <si>
    <t>BRITA COMERCIAL - CENTRO GOIANO (POSTO PEDREIRA)</t>
  </si>
  <si>
    <t>BRITA COMERCIAL - LESTE GOIANO (POSTO PEDREIRA)</t>
  </si>
  <si>
    <t>BRITA COMERCIAL - NOROESTE GOIANO (POSTO PEDREIRA)</t>
  </si>
  <si>
    <t>BRITA COMERCIAL - NORTE GOIANO (POSTO PEDREIRA)</t>
  </si>
  <si>
    <t>BRITA COMERCIAL - SUL GOIANO (POSTO PEDREIRA)</t>
  </si>
  <si>
    <t>MATERIAL DE JAZIDA / CASCALHO (COMERCIAL)</t>
  </si>
  <si>
    <t>Salário Base: R$ 1.518,00</t>
  </si>
  <si>
    <t>GRUPO GERADOR 174 kVA</t>
  </si>
  <si>
    <t>GRUPO GERADOR 3,2 kVA</t>
  </si>
  <si>
    <t>GRUPO GERADOR 40 kVA</t>
  </si>
  <si>
    <t>ROLO LISO TANDEN - 10 t</t>
  </si>
  <si>
    <t>0101-OC</t>
  </si>
  <si>
    <t>0105-OC</t>
  </si>
  <si>
    <t>1709-OC</t>
  </si>
  <si>
    <t>2357-OC</t>
  </si>
  <si>
    <t>1332-OC</t>
  </si>
  <si>
    <t>2058-OC</t>
  </si>
  <si>
    <t>H606</t>
  </si>
  <si>
    <t>H587</t>
  </si>
  <si>
    <t>H217</t>
  </si>
  <si>
    <t>COT026</t>
  </si>
  <si>
    <t>COT024</t>
  </si>
  <si>
    <t>COT027</t>
  </si>
  <si>
    <t>COT023</t>
  </si>
  <si>
    <t>COT022</t>
  </si>
  <si>
    <t>COT025</t>
  </si>
  <si>
    <t>ACOPLAMENTO PARA REVERSOR MOD. AC60 COT026</t>
  </si>
  <si>
    <t>BUCHA EM POLIURETANO DE 2X3X8</t>
  </si>
  <si>
    <t>COMANDO À DISTÂNCIA PARA CABOS CORDOALHA</t>
  </si>
  <si>
    <t>HÉLICE EM BRONZE NAVAL 3 PÁS 28X20XD</t>
  </si>
  <si>
    <t>REVERSOR PARA MOTOR DIESEL CILINDROS ZF-BW40 OU SIMILAR</t>
  </si>
  <si>
    <t>TÚNEL EM BRONZE COMPLETO DE 2X1,00 M</t>
  </si>
  <si>
    <t>OD</t>
  </si>
  <si>
    <t>ÓLEO DIESEL</t>
  </si>
  <si>
    <t>E9643</t>
  </si>
  <si>
    <t>E9662</t>
  </si>
  <si>
    <t>E9701</t>
  </si>
  <si>
    <t>E9623</t>
  </si>
  <si>
    <t>E9547</t>
  </si>
  <si>
    <t>100001-F</t>
  </si>
  <si>
    <t>CONSERVAÇÃO ROTINEIRA - DESEMPENHO (LOTE 06)</t>
  </si>
  <si>
    <t>MANUTENÇÃO E OPERAÇÃO DE BALSAS - DESEMPENHO (LOTE 06)</t>
  </si>
  <si>
    <t>00037-F</t>
  </si>
  <si>
    <t>40316-A</t>
  </si>
  <si>
    <t>ESCAVAÇÃO E CARGA MAT. DE JAZIDA-COM INDENIZAÇÃO</t>
  </si>
  <si>
    <t>ESTABILIZAÇÃO BRITA GRADUADA - BGS - USINA</t>
  </si>
  <si>
    <t>AÇO EM PERFIS ASTM A572 GRAU 50</t>
  </si>
  <si>
    <t>CAMISA METÁLICA EM AÇO ASTM A36 COM ESPESSURA DE 6,3 mm - D = 400 mm</t>
  </si>
  <si>
    <t>CAMISA METÁLICA EM AÇO ASTM A36 COM ESPESSURA DE 6,3 mm - D = 500 mm</t>
  </si>
  <si>
    <t>CAMISA METÁLICA EM AÇO ASTM A36 COM ESPESSURA DE 6,3 mm - D = 600 mm</t>
  </si>
  <si>
    <t>CAMISA METÁLICA EM AÇO ASTM A36 COM ESPESSURA DE 8 mm - D = 700 mm</t>
  </si>
  <si>
    <t>CAMISA METÁLICA EM AÇO ASTM A36 COM ESPESSURA DE 8 mm - D = 800 mm</t>
  </si>
  <si>
    <t>CAMISA METÁLICA EM AÇO ASTM A36 COM ESPESSURA DE 9,5 mm - D = 900 mm</t>
  </si>
  <si>
    <t>ELETRODO REVESTIDO E70XX</t>
  </si>
  <si>
    <t>ESTACA PRÉ-MOLDADA DE CONCRETO ARMADO CENTRIFUGADO COM COMPRESSÃO ADMISSÍVEL DE 100 t</t>
  </si>
  <si>
    <t>ESTACA PRÉ-MOLDADA DE CONCRETO ARMADO CENTRIFUGADO COM COMPRESSÃO ADMISSÍVEL DE 125 t</t>
  </si>
  <si>
    <t>ESTACA PRÉ-MOLDADA DE CONCRETO ARMADO CENTRIFUGADO COM COMPRESSÃO ADMISSÍVEL DE 170 t</t>
  </si>
  <si>
    <t>ESTACA PRÉ-MOLDADA DE CONCRETO ARMADO CENTRIFUGADO COM COMPRESSÃO ADMISSÍVEL DE 230 t</t>
  </si>
  <si>
    <t>ESTACA PRÉ-MOLDADA DE CONCRETO ARMADO CENTRIFUGADO COM COMPRESSÃO ADMISSÍVEL DE 300 t</t>
  </si>
  <si>
    <t>F.Co.</t>
  </si>
  <si>
    <t>Seg/Imp</t>
  </si>
  <si>
    <t>BATE-ESTACA COM MARTELO HIDRÁULICO</t>
  </si>
  <si>
    <t>BATE-ESTACA DE GRAVIDADE PARA 6 t</t>
  </si>
  <si>
    <t>CAMINHÃO COM BATE-ESTACA HIDRÁULICO PARA DEFENSA</t>
  </si>
  <si>
    <t>GRUPO GERADOR 23 kVA</t>
  </si>
  <si>
    <t>GUINDASTE MÓVEL SOBRE ESTEIRAS COM CAPACIDADE DE 40 t</t>
  </si>
  <si>
    <t>MÁQUINA DE SOLDA ELÉTRICA TRANSFORMADORA 250 A</t>
  </si>
  <si>
    <t>MARTELO HIDRÁULICO VIBRATÓRIO COM UNIDADE HIDRÁULICA</t>
  </si>
  <si>
    <t xml:space="preserve">Combustíveis: Energia (kwh) = R$ 0,920   Gasolina = R$ 5,490   Nenhum = R$ 0,000   Óleo Diesel = R$ 5,520   </t>
  </si>
  <si>
    <t>taxa de juros</t>
  </si>
  <si>
    <t>Seguros e Impostos</t>
  </si>
  <si>
    <t xml:space="preserve">Dep. Juros </t>
  </si>
  <si>
    <t>Juros</t>
  </si>
  <si>
    <t>tipo de Comb.</t>
  </si>
  <si>
    <t>Hora Produtiva</t>
  </si>
  <si>
    <t>Hora Improdutiva</t>
  </si>
  <si>
    <t>% desconto na aquisição</t>
  </si>
  <si>
    <t>300 - TABELA DE TERRAPLENAGEM, PAVIMENTAÇÃO E OBRAS DE ARTE ESPECIAIS - ABR/25 - SEM DESONERAÇÃO - T300</t>
  </si>
  <si>
    <t>Nenhum</t>
  </si>
  <si>
    <t>ESTABILIZAÇÃO BRITA GRADUADA TRATADA COM CIMENTO - BGTC - USINA</t>
  </si>
  <si>
    <t>RETRO ESCAVADEIRA DE PNEUS - CATERPILLAR 416E OU EQUIVALENTE</t>
  </si>
  <si>
    <t>ESTACA DUPLO PERFIL METÁLICO W 250 X 17,9 - COM EMENDA - FORNECIMENTO E CRAVAÇÃO</t>
  </si>
  <si>
    <t>ESTACA PRÉ-MOLDADA DE CONCRETO ARMADO CENTRIFUGADO COM COMPRESSÃO ADMISSÍVEL DE 100 t - FORNECIMENTO E CRAVAÇÃO</t>
  </si>
  <si>
    <t>ESTACA PRÉ-MOLDADA DE CONCRETO ARMADO CENTRIFUGADO COM COMPRESSÃO ADMISSÍVEL DE 125 t - FORNECIMENTO E CRAVAÇÃO</t>
  </si>
  <si>
    <t>ESTACA PRÉ-MOLDADA DE CONCRETO ARMADO CENTRIFUGADO COM COMPRESSÃO ADMISSÍVEL DE 170 t - FORNECIMENTO E CRAVAÇÃO</t>
  </si>
  <si>
    <t>ESTACA PRÉ-MOLDADA DE CONCRETO ARMADO CENTRIFUGADO COM COMPRESSÃO ADMISSÍVEL DE 230 t - FORNECIMENTO E CRAVAÇÃO</t>
  </si>
  <si>
    <t>ESTACA PRÉ-MOLDADA DE CONCRETO ARMADO CENTRIFUGADO COM COMPRESSÃO ADMISSÍVEL DE 300 t - FORNECIMENTO E CRAVAÇÃO</t>
  </si>
  <si>
    <t>ESTACA DE COMPACTAÇÃO COM FUSTE APILOADO D = 35 cm</t>
  </si>
  <si>
    <t>CAMISA METÁLICA CRAVADA COM MARTELO VIBRATÓRIO D = 400 mm / E = 6,3 mm</t>
  </si>
  <si>
    <t>CAMISA METÁLICA CRAVADA COM MARTELO VIBRATÓRIO D = 500 mm / E = 6,3 mm</t>
  </si>
  <si>
    <t>CAMISA METÁLICA CRAVADA COM MARTELO VIBRATÓRIO D = 600 mm / E = 6,3 mm</t>
  </si>
  <si>
    <t>CAMISA METÁLICA CRAVADA COM MARTELO VIBRATÓRIO D = 700 mm / E = 8 mm</t>
  </si>
  <si>
    <t>CAMISA METÁLICA CRAVADA COM MARTELO VIBRATÓRIO D = 800 mm / E = 8 mm</t>
  </si>
  <si>
    <t>CAMISA METÁLICA CRAVADA COM MARTELO VIBRATÓRIO D = 900 mm / E = 9,5 mm</t>
  </si>
  <si>
    <t>CAMINHÃO GUINDAUTO COM CESTO AÉREO SIMPLES E CAPACIDADE DE ELEVAÇÃO DE 5, 7 T E CARROCERIA DE 8,5 T - 136KW</t>
  </si>
  <si>
    <t>m³</t>
  </si>
  <si>
    <t>10046A</t>
  </si>
  <si>
    <t>INDENIZAÇÃO DE JAZIDA - CASCALHO</t>
  </si>
  <si>
    <t>ARAME FARPADO DIÂMETRO 1,60MM (ROLO 500 M)</t>
  </si>
  <si>
    <t>ARAME GALVANIZADO Nº 14 BWG</t>
  </si>
  <si>
    <t>POSTE CONCRETO COM INCLINAÇÃO 10X10CM E H=2,76M( 4 FERROS DE 6.3MMM E ESTRIBO DE 5.0MM A CADA 15CM)</t>
  </si>
  <si>
    <t>POSTE ESCORA RETO 10X10CM H=1,80M (4 FERROS DE 6.3MM E ESTRIBOS DE 5.0MM A CADA 15CM)</t>
  </si>
  <si>
    <t>POSTE ESTICADOR COM INCLINAÇÃO 12X12CM E H=2,96M(4 FERROS DE 8.0MM E ESTRIBOS 5.0MM A CADA 15CM)</t>
  </si>
  <si>
    <t>TELA DE ARAME MALHA 4" FIO 12</t>
  </si>
  <si>
    <t>m²</t>
  </si>
  <si>
    <t>EQUIPAMENTO PARA PINTURA A AR COMPRIMIDO DE PISTOLA COM CANECA COM CAPACIDADE DE 1.000 ML E COMPRESSOR DE 1,50 KW</t>
  </si>
  <si>
    <t>EQUIPAMENTO PARA SOLDA E CORTE COM OXIACETILENO</t>
  </si>
  <si>
    <t>JATEADOR PRESSURIZADO MULTIABRASIVO COM CAPACIDADE DE 280 L</t>
  </si>
  <si>
    <t>MÁQUINA DE BANCADA GUILHOTINA - 4,00 KW</t>
  </si>
  <si>
    <t>MÁQUINA DE SOLDA ELÉTRICA TRANSFORMADORA 250 A - 9,20KW</t>
  </si>
  <si>
    <t>H221</t>
  </si>
  <si>
    <t>Cotação</t>
  </si>
  <si>
    <t>270720OC</t>
  </si>
  <si>
    <t>GRADIL EM AÇO GALVANIZADO, ELETROSOLDADO, COM PINTURAELETROSTÁTICA EM POLIÉSTER, MALHA 5X20 CM; FIO 5,0 MM, L=2,50 M E H = 2,03 M - NYLOFOR OUEQUIVALENTE</t>
  </si>
  <si>
    <t>270702OC</t>
  </si>
  <si>
    <t>261609OC</t>
  </si>
  <si>
    <t>PINTURA ESMALTE ALQUIDICO ESTRUTURA METALICA 2 DEMAOS</t>
  </si>
  <si>
    <t>x</t>
  </si>
  <si>
    <t>PAINEL PARA GRADIL METÁLICO EM ARAME GALVANIZADO A FOGO, ELETROSOLDADO E REVESTIDO COM PINTURA ELETROSTÁTICA EM PÓLIESTER, MALHA 5X20 CM, FIO 5,0MM, L=2,50 M, H= 2,03 M</t>
  </si>
  <si>
    <t>POSTE EM AÇO GALVANIZADO COM PINTURA ELETROSTÁTICA PARA GRADIL METÁLICO, 40X60 MM, H=2,60 M</t>
  </si>
  <si>
    <t>FIXADOR EM POLIAMIDA, COM CAPS PLÁSTICO E PARAFUSO EM AÇO INOX CABEÇA SEXTAVADA M6 X 40 MM PARA GRADIL METÁLICO</t>
  </si>
  <si>
    <t>TAMPA PLÁSTICA PARA POSTE DE GRADIL METÁLICO</t>
  </si>
  <si>
    <t>BRITA Nº 0</t>
  </si>
  <si>
    <t>AÇO CA-50 - 6,3 MM (1/4")</t>
  </si>
  <si>
    <t>AÇO CA-60 B - 5,0 MM</t>
  </si>
  <si>
    <t>ARAME GALVANIZADO Nº 10 BWG</t>
  </si>
  <si>
    <t xml:space="preserve">ARAME RECOZIDO 18 BWG </t>
  </si>
  <si>
    <t>KG</t>
  </si>
  <si>
    <t>TINTA ADMIRAL ESMALTE SUMARE / REKOMAR FBR RENNER - (AMARELO/AZUL/VERDE) OU EQUIVALENTE</t>
  </si>
  <si>
    <t>LIXA PARA FERRO Nº 100</t>
  </si>
  <si>
    <t>DILUENTE NR 938 SUMARE/ DILUENTE NR410 RENNER OU EQUIVALENTE</t>
  </si>
  <si>
    <t>m3km</t>
  </si>
  <si>
    <t>ARRASAMENTO  DE ESTACAS DE CONCRETO</t>
  </si>
  <si>
    <t>AÇO CA50/60 AQUISIÇÃO, ARMAÇÃO E COLOCAÇÃO ( INCLUSO PERDAS)</t>
  </si>
  <si>
    <t>1109680DN</t>
  </si>
  <si>
    <t>ARGAMASSA PARA REPAROS E GRAUTEAMENTO - CONFECÇÃO EM MISTURADOR E LANÇAMENTO MANUAL</t>
  </si>
  <si>
    <t>CONCRETO USINADO BOMBEAVEL FCK=40 MPA</t>
  </si>
  <si>
    <t>FORNECIMENTO , CORTE E COLOCAÇÃO DE CABO CP-190 RB D=15,2mm C/ ADERÊNCIA</t>
  </si>
  <si>
    <t>4507758DN</t>
  </si>
  <si>
    <t>ANCORAGEM ATIVA COM 15 CORDOALHAS ADERENTES D = 15,2 MM - FORNECIMENTO E INSTALAÇÃO</t>
  </si>
  <si>
    <t>4507844DN</t>
  </si>
  <si>
    <t>BAINHA METALICA REDONDA D = 85 MM PARA 15 CORDOALHAS D = 15,2 MM - FORNECIMENTO , INSTALAÇÃO E INJEÇÃO DE NATA DE CIMENTO</t>
  </si>
  <si>
    <t>3806421DN</t>
  </si>
  <si>
    <t>LANÇAMENTO DE VIGA PRÉ-MOLDADA DE 500 A 750 KN COM UTILIZAÇÃO DE GUINDASTE</t>
  </si>
  <si>
    <t>5915401DN</t>
  </si>
  <si>
    <t>CARGA, DESCARGA E MANOBRA DE VIGAS PRE- MOLDADAS DE 500 A 750 KN EM CAVALO MECÂNICO COM DOLLYS DE 3 E 4 EIXOS COM CAPACIDADE DE 77 T</t>
  </si>
  <si>
    <t>CONCRETO USINADO BOMBEAVEL FCK=30 MPA</t>
  </si>
  <si>
    <t>0407743DN</t>
  </si>
  <si>
    <t>TRELIÇA NERVURADA TRES BARRAS LONGITUDINAIS INTERLIGADAS POR DUAS DIAGONAIS SINUSOIDAL - FORNECIMENTO E INSTALAÇÃO</t>
  </si>
  <si>
    <t>TRANSLADO , LANÇAMENTO E POSICIONAMENTO DE PRÉ-LAJES</t>
  </si>
  <si>
    <t>FORNECIMENTO DE MATERIAL DE JAZIDA ( CASCALHO)</t>
  </si>
  <si>
    <t>TRANSPORTE COMERCIAL</t>
  </si>
  <si>
    <t>0307737DN</t>
  </si>
  <si>
    <t>JUNTA DE DILATAÇÃO EM ELASTOMERO E PERFIL VV - L = 50 MM E H = 80 MM - FORNECIMENTO E INSTALAÇÃO</t>
  </si>
  <si>
    <t>0307084DN</t>
  </si>
  <si>
    <t>LABIOS POLIMERICOS EM JUNTA DE PAVIMENTO DE CONCRETO - L = 20 MM E H = 30 MM - CONFECÇÃO E ASSENTAMENTO</t>
  </si>
  <si>
    <t>5213442DN</t>
  </si>
  <si>
    <t>PLACA DE REGULAMENTAÇÃO EM AÇO D = 1,00 M - PELÍCULA RETRORREFLETIVA TIPO 1 + SI - FORNECIMENTO E IMPLANTAÇÃO</t>
  </si>
  <si>
    <t>5213466DN</t>
  </si>
  <si>
    <t>PLACA DE ADVERTENCIA EM AÇO, LADO DE 1,00 M - PELÍCULA RETRORREFLETIVA TIPO 1 + SI - FORNECIMENTO E IMPLANTAÇÃO</t>
  </si>
  <si>
    <t>SINALIZAÇAO VERTICAL TOTALMENTE REFLETIVA</t>
  </si>
  <si>
    <t>LANÇAMENTO DE CONCRETO USINADO</t>
  </si>
  <si>
    <t>E9788</t>
  </si>
  <si>
    <t>MISTURADOR DE ARGAMASSA COM CAPACIDADE DE 0,250 M3 - 3,70KW</t>
  </si>
  <si>
    <t>M0083</t>
  </si>
  <si>
    <t>ARGAMASSA PRÉ-DOSADA PARA GRAUTEAMENTO</t>
  </si>
  <si>
    <t>LANÇAMENTO DE CONCRETO USINADO BOMBEÁVEL</t>
  </si>
  <si>
    <t>und</t>
  </si>
  <si>
    <t>E9724</t>
  </si>
  <si>
    <t>E9066</t>
  </si>
  <si>
    <t>CONJUNTO BOMBA E MACACO HIDRÁULICO PARA PROTENSÃO COM CAPACIDADE DE 4.000 KN - 10 KW</t>
  </si>
  <si>
    <t>GRUPO GERADOR - 14 KVA</t>
  </si>
  <si>
    <t>M0130</t>
  </si>
  <si>
    <t>M2462</t>
  </si>
  <si>
    <t>M2420</t>
  </si>
  <si>
    <t>ANCORAGEM ATIVA PARA 15 CORDOALHAS - D =15,2 MM</t>
  </si>
  <si>
    <t>PARAFUSO DE CABEÇA ABAULADA EM AÇO INOX COM PORCA E ARRUELA - D = 8 MM (M8) E C = 50 MM</t>
  </si>
  <si>
    <t>MANGUEIRA CRISTAL TRANÇADA DE PVC COM PRESSÃO DE TRABALHO DE 1,50 MPA (250 PSI)- D= 19,0 MM (3/4?)</t>
  </si>
  <si>
    <t>M</t>
  </si>
  <si>
    <t>4516137 DN</t>
  </si>
  <si>
    <t>NICHO DE MADEIRA PARA DISPOSITIVO DE ANCORAGEM DE PROTENSÃO - CONFECÇÃO E INSTALAÇÃO</t>
  </si>
  <si>
    <t>BAINHA METÁLICA REDONDA D= 85 MM PARA 15 CORDOALHAS D= 15,2 MM - FORNECIMENTO, INSTALAÇÃO E INJEÇÃO DE NATA DE CIMENTO</t>
  </si>
  <si>
    <t>E9764</t>
  </si>
  <si>
    <t>E9024</t>
  </si>
  <si>
    <t>GRUPO GERADOR - 7,2 KVA</t>
  </si>
  <si>
    <t>MISTURADOR DE NATA CIMENTO- 1,50 KW</t>
  </si>
  <si>
    <t>M2474</t>
  </si>
  <si>
    <t>M0052</t>
  </si>
  <si>
    <t>M3138</t>
  </si>
  <si>
    <t>BAINHA METÁLICA PARA PROTENSÃO - D= 85 MM</t>
  </si>
  <si>
    <t>FITA ADESIVA DE PVC - L = 50 MM E C = 50 M</t>
  </si>
  <si>
    <t>LUVA PARA BAINHA METÁLICA - D= 85 MM</t>
  </si>
  <si>
    <t>E9094</t>
  </si>
  <si>
    <t>GUINDASTE MÓVEL SOBRE PNEUS COM 6 EIXOS COM CAPACIDADE MÁXIMA DE 350 T -450 KW</t>
  </si>
  <si>
    <t>CARGA, DESCARGA E MANOBRA DE VIGAS PRÉ-MOLDADAS DE 500 A 750 KN EM CAVALO MECÂNICO COM DOLL YS DE 3 E 4 EIXOS COM CAPACIDADE DE 77 T</t>
  </si>
  <si>
    <t>E9170</t>
  </si>
  <si>
    <t>E9095</t>
  </si>
  <si>
    <t>CAVALO MECÂNICO COM DOIS DOLL YS PNEUMÁTICOS DE 3 E 4 EIXOS E MESAS DE GIRO COM CAPACIDADE DE 77 T - 364 KW</t>
  </si>
  <si>
    <t>GUINDASTE MÓVEL SOBRE PNEUS COM 8 EIXOS COM CAPACIDADE MÁXIMA DE 500 T - 500 KW</t>
  </si>
  <si>
    <t>TRELIÇA NERVURADA TRÊS BARRAS LONGITUDINAIS INTERLIGADAS POR DUAS DIAGONAIS SINUSOIDAL - FORNECIMENTO E INSTALAÇÃO</t>
  </si>
  <si>
    <t>M1377</t>
  </si>
  <si>
    <t>TRELIÇA NERVURADA ELETROSSOLDADA EM AÇO CA 60</t>
  </si>
  <si>
    <t>kg</t>
  </si>
  <si>
    <t>JUNTA DE DILATAÇÃO EM ELASTÔMERO E PERFIL W - L = 50 MM EH= 80 MM - FORNECIMENTO E INSTALAÇÃO</t>
  </si>
  <si>
    <t>M1150</t>
  </si>
  <si>
    <t>M1152</t>
  </si>
  <si>
    <t>ADESIVO ESTRUTURAL À BASE DE RESINA EPÓXI BICOMPONENTE TIPO ADE-52 OU SIMILAR</t>
  </si>
  <si>
    <t>JUNTA DE DILATAÇÃO EM ELASTÔMERO E PERFIL VV - L = 50 MM E H = 80 MM</t>
  </si>
  <si>
    <t>LÁBIOS POLIMÉRICOS EM JUNTA DE PAVIMENTO DE CONCRETO - L = 20 MM EH= 30 MM - CONFECÇÃO E ASSENTAMENTO</t>
  </si>
  <si>
    <t>E9591</t>
  </si>
  <si>
    <t>SERRA PARA CORTE DE CONCRETO E ASFALTO - 10 KW</t>
  </si>
  <si>
    <t>M1379</t>
  </si>
  <si>
    <t>M1385</t>
  </si>
  <si>
    <t>M1391</t>
  </si>
  <si>
    <t>ARGAMASSA POLIMÉRICA MONOCOMPONENTE PARA REPAROS ESTRUTURAIS</t>
  </si>
  <si>
    <t>DISCO DE CORTE DIAMANTADO PARA CONCRETO E ASFALTO - D = 350 MM</t>
  </si>
  <si>
    <t>PONTEIRO PARA MARTELETE - D = 22 MM E C = 1,00 M</t>
  </si>
  <si>
    <t>E9687</t>
  </si>
  <si>
    <t>CAMINHÃO CARROCERIA COM CAPACIDADE DE 5 T - 120 KW</t>
  </si>
  <si>
    <t>5213414DN</t>
  </si>
  <si>
    <t>PLACA EM AÇO Nº 16 GALVANIZADO COM PELÍCULA RETRORREFLETIVA TIPO 1 +SI - CONFECÇÃO</t>
  </si>
  <si>
    <t>M0450</t>
  </si>
  <si>
    <t>COMPENSADO DE VI ROLA - E = 6 MM</t>
  </si>
  <si>
    <t>E9568</t>
  </si>
  <si>
    <t>E9622</t>
  </si>
  <si>
    <t>FURADEIRA DE IMPACTO DE 12,5 MM-0,80 KW</t>
  </si>
  <si>
    <t>MÁQUINA DE BANCADA UNIVERSAL PARA CORTE DE CHAPA - 1,50 KW</t>
  </si>
  <si>
    <t>M1367</t>
  </si>
  <si>
    <t>M3229</t>
  </si>
  <si>
    <t>CHAPA FINA EM AÇO GALVANIZADO</t>
  </si>
  <si>
    <t>PELÍCULA RETRORREFLETIVA TIPO 1 +SI (SINAL IMPRESSO COM PELÍCULA DE SOBREPOSIÇÃO TIPO V)</t>
  </si>
  <si>
    <t>5212552DN</t>
  </si>
  <si>
    <t>PINTURA ELETROSTÁTICA A PÓ COM TINTA POLIÉSTER EM CHAPA DE AÇO</t>
  </si>
  <si>
    <t>E9076</t>
  </si>
  <si>
    <t>EQUIPAMENTO PARA PINTURA ELETROSTÁTICA COM CABINE DUPLA DE 7,00 KW E ESTUFA DE 80.000 KCAL</t>
  </si>
  <si>
    <t>M3153</t>
  </si>
  <si>
    <t>TINTA EM PÓ À BASE DE RESINA POLIÉSTER</t>
  </si>
  <si>
    <t>ca</t>
  </si>
  <si>
    <t>CUSTO HORÁRIO DO EQUIPAMENTO - TABELA 300 - SEM DESONERAÇÃO</t>
  </si>
  <si>
    <t>GOINFRA - Agência Goiana de Infraestrutura e Transportes</t>
  </si>
  <si>
    <t>Custo Referencial de Mão de Obra (sem Bonificação)</t>
  </si>
  <si>
    <t>MÃO DE OBRA - (ESCALA SALARIAL E ENCARGOS)</t>
  </si>
  <si>
    <r>
      <rPr>
        <b/>
        <sz val="8"/>
        <rFont val="Arial"/>
        <family val="2"/>
      </rPr>
      <t>Código Auxiliar</t>
    </r>
  </si>
  <si>
    <r>
      <rPr>
        <b/>
        <sz val="8"/>
        <rFont val="Arial"/>
        <family val="2"/>
      </rPr>
      <t>Descrição da Mão de Obra</t>
    </r>
  </si>
  <si>
    <r>
      <rPr>
        <b/>
        <sz val="8"/>
        <rFont val="Arial"/>
        <family val="2"/>
      </rPr>
      <t>Unidade</t>
    </r>
  </si>
  <si>
    <t>Valor sem 
encargos</t>
  </si>
  <si>
    <t>Valor com 
encargos</t>
  </si>
  <si>
    <t>Código SICRO</t>
  </si>
  <si>
    <t>Descrição SICRO</t>
  </si>
  <si>
    <t>P9801</t>
  </si>
  <si>
    <t>Ajudante</t>
  </si>
  <si>
    <t>P9805</t>
  </si>
  <si>
    <t>Armador</t>
  </si>
  <si>
    <t>P9852</t>
  </si>
  <si>
    <t>Blaster</t>
  </si>
  <si>
    <t>P9808</t>
  </si>
  <si>
    <t>Carpinteiro</t>
  </si>
  <si>
    <t>P9875</t>
  </si>
  <si>
    <t>Encarregado de turma</t>
  </si>
  <si>
    <t>P9882</t>
  </si>
  <si>
    <t>Técnico especializado</t>
  </si>
  <si>
    <t>P9830</t>
  </si>
  <si>
    <t>Montador</t>
  </si>
  <si>
    <t>P9866</t>
  </si>
  <si>
    <t>Motorista de caminhão</t>
  </si>
  <si>
    <t>P9871</t>
  </si>
  <si>
    <t>Motorista de veículo especial</t>
  </si>
  <si>
    <t>P9870</t>
  </si>
  <si>
    <t>Motorista de veículo leve</t>
  </si>
  <si>
    <t>P9846</t>
  </si>
  <si>
    <t>Operador de equipamento especial</t>
  </si>
  <si>
    <t>P9843</t>
  </si>
  <si>
    <t>Operador de equipamento leve</t>
  </si>
  <si>
    <t>P9845</t>
  </si>
  <si>
    <t>Operador de equipamento pesado</t>
  </si>
  <si>
    <t>P9821</t>
  </si>
  <si>
    <t>Pedreiro</t>
  </si>
  <si>
    <t>P9822</t>
  </si>
  <si>
    <t>Pintor</t>
  </si>
  <si>
    <t>P9824</t>
  </si>
  <si>
    <t>Servente</t>
  </si>
  <si>
    <t>Soldador</t>
  </si>
  <si>
    <t>Descrição</t>
  </si>
  <si>
    <t>Encargos Sociais e Trabalhistas - abril/2025</t>
  </si>
  <si>
    <t xml:space="preserve"> %</t>
  </si>
  <si>
    <t>Grupo A - Encargos Sociais</t>
  </si>
  <si>
    <t>Previdência Social</t>
  </si>
  <si>
    <t>FGTS</t>
  </si>
  <si>
    <t>Salário Educação</t>
  </si>
  <si>
    <t>SESC ou SESI</t>
  </si>
  <si>
    <t>SENAI / SEBRAE</t>
  </si>
  <si>
    <t>INCRA</t>
  </si>
  <si>
    <t>Seguro Contra Risco e Acidente de Trabalho</t>
  </si>
  <si>
    <t>SECONCI</t>
  </si>
  <si>
    <t>FAE - Financiamento de Aposentadoria Especial</t>
  </si>
  <si>
    <t>Total Grupo A</t>
  </si>
  <si>
    <t>Grupo B - Encargos Trabalhistas</t>
  </si>
  <si>
    <t>Repouso Semanal Remunerado - Domingos</t>
  </si>
  <si>
    <t>Feriados</t>
  </si>
  <si>
    <t>Férias Gozadas + 1/3</t>
  </si>
  <si>
    <t>Auxílio Enfermidade</t>
  </si>
  <si>
    <t>Auxílio Acidente de Trabalho</t>
  </si>
  <si>
    <t>Licença Paternidade</t>
  </si>
  <si>
    <t>13° Salário</t>
  </si>
  <si>
    <t>Faltas Justificadas</t>
  </si>
  <si>
    <t>Férias sobre Licença Maternidade</t>
  </si>
  <si>
    <t>Reciclagem Tecnológica</t>
  </si>
  <si>
    <t>Total Grupo B</t>
  </si>
  <si>
    <t>Grupo C - Verbas Rescisórias</t>
  </si>
  <si>
    <t>Aviso Prévio Indenizado</t>
  </si>
  <si>
    <t>Aviso Prévio Trabalhado</t>
  </si>
  <si>
    <t>Férias Indenizadas + 1/3</t>
  </si>
  <si>
    <t>Depósito por Rescisão Sem Justa Causa</t>
  </si>
  <si>
    <t>Indenização Adicional</t>
  </si>
  <si>
    <t>Total Grupo C</t>
  </si>
  <si>
    <t>Grupo D - Verbas Rescisórias</t>
  </si>
  <si>
    <t>Reincidência de A sobre B</t>
  </si>
  <si>
    <t>Reincidência de A sobre Aviso Prévio Trabalhado + Reincidência de FGTS sobre Aviso Prévio Indenizado</t>
  </si>
  <si>
    <t>Total Grupo D</t>
  </si>
  <si>
    <t>Total Encargos Sociais e Trabalhistas - abril/2025</t>
  </si>
  <si>
    <t>Periculosidade/Insalubridade</t>
  </si>
  <si>
    <t>Total Periculosidade/Insalubridade</t>
  </si>
  <si>
    <t>Encargos Sociais e Trabalhistas - Média Móvel</t>
  </si>
  <si>
    <t>Encargos Sociais e Trabalhistas - Média Móvel - Sobre Salário</t>
  </si>
  <si>
    <t>Encargos Sociais e Trabalhistas - Média Móvel - Sobre Periculosidade/Insalubridade</t>
  </si>
  <si>
    <t>Total Encargos Sociais e Trabalhistas - Média Móvel</t>
  </si>
  <si>
    <t>Encargos Complementares</t>
  </si>
  <si>
    <t>Alimentação</t>
  </si>
  <si>
    <t>Ferramenta</t>
  </si>
  <si>
    <t>Transporte</t>
  </si>
  <si>
    <t>Consulta Ocupacional</t>
  </si>
  <si>
    <t>Total Encargos Complementares</t>
  </si>
  <si>
    <t>Encargos Adicionais</t>
  </si>
  <si>
    <t>Cesta Básica</t>
  </si>
  <si>
    <t>Assistência Médica</t>
  </si>
  <si>
    <t>Seguro de Vida</t>
  </si>
  <si>
    <t>Desgaste Orgânico</t>
  </si>
  <si>
    <t>Adicional de Confinamento</t>
  </si>
  <si>
    <t>Total Encargos Adicionais</t>
  </si>
  <si>
    <t>Encargos Totais</t>
  </si>
  <si>
    <t>Encarregado de serviço</t>
  </si>
  <si>
    <t>Gredista</t>
  </si>
  <si>
    <t>TABELA DE ENCARGOS SOCIAIS E TRABALHISTAS</t>
  </si>
  <si>
    <t>Sem desoneração</t>
  </si>
  <si>
    <t>Encargos Sociais (%)</t>
  </si>
  <si>
    <t>Encargos Trabalhistas (%)</t>
  </si>
  <si>
    <t>Verbas Rescisórias (%)</t>
  </si>
  <si>
    <t>Reincidências (%)</t>
  </si>
  <si>
    <t>Total (%)</t>
  </si>
  <si>
    <t>A1</t>
  </si>
  <si>
    <t>A2</t>
  </si>
  <si>
    <t>A3</t>
  </si>
  <si>
    <t>A4</t>
  </si>
  <si>
    <t>A5</t>
  </si>
  <si>
    <t>A6</t>
  </si>
  <si>
    <t>A7</t>
  </si>
  <si>
    <t>A8</t>
  </si>
  <si>
    <t>A9</t>
  </si>
  <si>
    <t>B1</t>
  </si>
  <si>
    <t>B2</t>
  </si>
  <si>
    <t>B3</t>
  </si>
  <si>
    <t>B4</t>
  </si>
  <si>
    <t>B5</t>
  </si>
  <si>
    <t>B6</t>
  </si>
  <si>
    <t>B7</t>
  </si>
  <si>
    <t>B8</t>
  </si>
  <si>
    <t>B9</t>
  </si>
  <si>
    <t>B10</t>
  </si>
  <si>
    <t>C1</t>
  </si>
  <si>
    <t>C2</t>
  </si>
  <si>
    <t>C3</t>
  </si>
  <si>
    <t>C4</t>
  </si>
  <si>
    <t>C5</t>
  </si>
  <si>
    <t>D1</t>
  </si>
  <si>
    <t>D2</t>
  </si>
  <si>
    <t>H</t>
  </si>
  <si>
    <t>Legenda:</t>
  </si>
  <si>
    <t>Classificação</t>
  </si>
  <si>
    <t>Parcela</t>
  </si>
  <si>
    <t>Grupo A - Encargos Sociais (%)</t>
  </si>
  <si>
    <t>Grupo B - Encargos Trabalhistas (%)</t>
  </si>
  <si>
    <t>Grupo C - Verbas Rescisórias (%)</t>
  </si>
  <si>
    <t>Grupo D - Reincidências (%)</t>
  </si>
  <si>
    <t>Eq. Salarial</t>
  </si>
  <si>
    <t>BDI</t>
  </si>
  <si>
    <t>Valor sem BDI</t>
  </si>
  <si>
    <t>Valor do BDI</t>
  </si>
  <si>
    <t>Valor com BDI</t>
  </si>
  <si>
    <t>Serviços</t>
  </si>
  <si>
    <t>Preço Unitario</t>
  </si>
  <si>
    <t>Quant. Orç.</t>
  </si>
  <si>
    <t>ESTACAS 40 (M)</t>
  </si>
  <si>
    <t>ESTACAS 31(M)</t>
  </si>
  <si>
    <t>Custo com Locação de Equipamentos</t>
  </si>
  <si>
    <t xml:space="preserve">SERRALHEIRO  </t>
  </si>
  <si>
    <t>EXEQUIBILIDADE ESTACAS</t>
  </si>
  <si>
    <t>Equipamentos</t>
  </si>
  <si>
    <t>Locação Trimestral</t>
  </si>
  <si>
    <t>Preço Unit. Proposta RM</t>
  </si>
  <si>
    <t>Preç. Total Proposta RM</t>
  </si>
  <si>
    <t>Preç. Total Orç. Stadium</t>
  </si>
  <si>
    <t>Custo Material - ESTACAS 40 (M)</t>
  </si>
  <si>
    <t>Consumo Material</t>
  </si>
  <si>
    <t>Custo Unitario</t>
  </si>
  <si>
    <t>Custo x metro a ser executado</t>
  </si>
  <si>
    <t xml:space="preserve">AREIA COMERCIAL </t>
  </si>
  <si>
    <t>Total do custo</t>
  </si>
  <si>
    <t>Custo Material - ESTACAS 31(M)</t>
  </si>
  <si>
    <t>Total RM</t>
  </si>
  <si>
    <t>Total Orç. Stadium</t>
  </si>
  <si>
    <t>XM</t>
  </si>
  <si>
    <t>XMl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</si>
</sst>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4" formatCode="_-&quot;R$&quot;\ * #,##0.00_-;\-&quot;R$&quot;\ * #,##0.00_-;_-&quot;R$&quot;\ * &quot;-&quot;??_-;_-@_-"/>
    <numFmt numFmtId="43" formatCode="_-* #,##0.00_-;\-* #,##0.00_-;_-* &quot;-&quot;??_-;_-@_-"/>
    <numFmt numFmtId="164" formatCode="_(* #,##0.00_);_(* \(#,##0.00\);_(* &quot;-&quot;??_);_(@_)"/>
    <numFmt numFmtId="165" formatCode="#,##0.0000"/>
    <numFmt numFmtId="166" formatCode="0.0000"/>
    <numFmt numFmtId="167" formatCode="0.000"/>
    <numFmt numFmtId="168" formatCode="0.000%"/>
    <numFmt numFmtId="169" formatCode="00000"/>
    <numFmt numFmtId="170" formatCode="#0.00"/>
    <numFmt numFmtId="171" formatCode="##0.00"/>
    <numFmt numFmtId="172" formatCode="##,##0.00"/>
    <numFmt numFmtId="173" formatCode="00"/>
    <numFmt numFmtId="174" formatCode="0000"/>
    <numFmt numFmtId="175" formatCode="###,##0.00"/>
    <numFmt numFmtId="176" formatCode="000"/>
    <numFmt numFmtId="177" formatCode="#,###,##0.00"/>
    <numFmt numFmtId="178" formatCode="&quot;R$&quot;\ #,##0.00"/>
    <numFmt numFmtId="179" formatCode="#,##0.000000"/>
    <numFmt numFmtId="180" formatCode="0.000000"/>
    <numFmt numFmtId="181" formatCode="_-&quot;R$&quot;* #,##0.00_-;\-&quot;R$&quot;* #,##0.00_-;_-&quot;R$&quot;* &quot;-&quot;??_-;_-@_-"/>
    <numFmt numFmtId="182" formatCode="_-&quot;R$ &quot;* #,##0.00_-;&quot;-R$ &quot;* #,##0.00_-;_-&quot;R$ &quot;* \-??_-;_-@_-"/>
    <numFmt numFmtId="183" formatCode="_-* #,##0.00_-;\-* #,##0.00_-;_-* \-??_-;_-@_-"/>
    <numFmt numFmtId="184" formatCode="_(* #,##0.00_);_(* \(#,##0.00\);_(* \-??_);_(@_)"/>
    <numFmt numFmtId="185" formatCode="_-&quot;R$&quot;* #,##0.00_-;&quot;-R$&quot;* #,##0.00_-;_-&quot;R$&quot;* \-??_-;_-@_-"/>
    <numFmt numFmtId="186" formatCode="_(&quot;R$ &quot;* #,##0.00_);_(&quot;R$ &quot;* \(#,##0.00\);_(&quot;R$ &quot;* &quot;-&quot;??_);_(@_)"/>
    <numFmt numFmtId="187" formatCode="General_)"/>
    <numFmt numFmtId="188" formatCode="_(&quot;R$ &quot;* #,##0.00_);_(&quot;R$ &quot;* \(#,##0.00\);_(&quot;R$ &quot;* \-??_);_(@_)"/>
    <numFmt numFmtId="189" formatCode="###,###,###,##0.00"/>
    <numFmt numFmtId="190" formatCode="&quot;R$&quot;#,##0.00_);[Red]&quot;(R$&quot;#,##0.00\)"/>
  </numFmts>
  <fonts count="71" x14ac:knownFonts="1">
    <font>
      <sz val="11"/>
      <color theme="1"/>
      <name val="Calibri"/>
      <family val="2"/>
      <scheme val="minor"/>
    </font>
    <font>
      <sz val="11"/>
      <color theme="1"/>
      <name val="Calibri"/>
      <family val="2"/>
      <scheme val="minor"/>
    </font>
    <font>
      <sz val="10"/>
      <color indexed="8"/>
      <name val="MS Sans Serif"/>
      <family val="2"/>
    </font>
    <font>
      <sz val="10"/>
      <color indexed="8"/>
      <name val="Arial"/>
      <family val="2"/>
    </font>
    <font>
      <b/>
      <sz val="16"/>
      <color indexed="8"/>
      <name val="Calibri"/>
      <family val="2"/>
    </font>
    <font>
      <sz val="12"/>
      <color rgb="FF000000"/>
      <name val="Calibri"/>
      <family val="2"/>
      <scheme val="minor"/>
    </font>
    <font>
      <b/>
      <sz val="12"/>
      <color rgb="FF010000"/>
      <name val="Calibri"/>
      <family val="2"/>
      <scheme val="minor"/>
    </font>
    <font>
      <sz val="12"/>
      <color theme="1"/>
      <name val="Calibri"/>
      <family val="2"/>
      <scheme val="minor"/>
    </font>
    <font>
      <sz val="12"/>
      <color indexed="8"/>
      <name val="Calibri"/>
      <family val="2"/>
    </font>
    <font>
      <sz val="12"/>
      <color theme="1"/>
      <name val="Calibri"/>
      <family val="2"/>
    </font>
    <font>
      <b/>
      <sz val="12"/>
      <color rgb="FF000000"/>
      <name val="Calibri"/>
      <family val="2"/>
    </font>
    <font>
      <b/>
      <sz val="12"/>
      <color rgb="FF010000"/>
      <name val="Calibri"/>
      <family val="2"/>
    </font>
    <font>
      <b/>
      <sz val="12"/>
      <color theme="1"/>
      <name val="Calibri"/>
      <family val="2"/>
    </font>
    <font>
      <b/>
      <sz val="12"/>
      <color indexed="8"/>
      <name val="Calibri"/>
      <family val="2"/>
    </font>
    <font>
      <sz val="12"/>
      <color rgb="FF000000"/>
      <name val="Calibri"/>
      <family val="2"/>
    </font>
    <font>
      <sz val="11"/>
      <color theme="1"/>
      <name val="Calibri"/>
      <family val="2"/>
    </font>
    <font>
      <b/>
      <sz val="9.85"/>
      <color indexed="10"/>
      <name val="Times New Roman"/>
      <family val="1"/>
    </font>
    <font>
      <b/>
      <sz val="12"/>
      <color indexed="8"/>
      <name val="Calibri Light"/>
      <family val="2"/>
    </font>
    <font>
      <sz val="12"/>
      <color indexed="8"/>
      <name val="Calibri Light"/>
      <family val="2"/>
    </font>
    <font>
      <b/>
      <sz val="12"/>
      <color rgb="FFFF0000"/>
      <name val="Calibri Light"/>
      <family val="2"/>
    </font>
    <font>
      <sz val="12"/>
      <color theme="1"/>
      <name val="Calibri Light"/>
      <family val="2"/>
    </font>
    <font>
      <sz val="10"/>
      <color rgb="FF000000"/>
      <name val="Times New Roman"/>
      <family val="1"/>
    </font>
    <font>
      <sz val="10"/>
      <color rgb="FF000000"/>
      <name val="Times New Roman"/>
      <family val="1"/>
    </font>
    <font>
      <b/>
      <sz val="12"/>
      <color rgb="FFFFFF00"/>
      <name val="Calibri Light"/>
      <family val="2"/>
    </font>
    <font>
      <b/>
      <sz val="12"/>
      <name val="Calibri Light"/>
      <family val="2"/>
    </font>
    <font>
      <sz val="12"/>
      <name val="Calibri Light"/>
      <family val="2"/>
    </font>
    <font>
      <sz val="11"/>
      <color indexed="8"/>
      <name val="Calibri Light"/>
      <family val="2"/>
    </font>
    <font>
      <sz val="12"/>
      <color rgb="FFFF0000"/>
      <name val="Calibri Light"/>
      <family val="2"/>
    </font>
    <font>
      <sz val="8"/>
      <color indexed="8"/>
      <name val="Arial"/>
      <family val="2"/>
    </font>
    <font>
      <sz val="8"/>
      <name val="Calibri"/>
      <family val="2"/>
      <scheme val="minor"/>
    </font>
    <font>
      <b/>
      <sz val="10"/>
      <color rgb="FFED0000"/>
      <name val="Times New Roman"/>
      <family val="1"/>
    </font>
    <font>
      <sz val="9"/>
      <name val="Arial"/>
      <family val="2"/>
    </font>
    <font>
      <sz val="7"/>
      <color indexed="8"/>
      <name val="Arial"/>
      <family val="2"/>
    </font>
    <font>
      <sz val="12"/>
      <name val="Bahnschrift SemiLight"/>
      <family val="2"/>
    </font>
    <font>
      <sz val="8"/>
      <color indexed="8"/>
      <name val="Arial"/>
      <family val="2"/>
    </font>
    <font>
      <sz val="10"/>
      <name val="Arial"/>
      <family val="2"/>
    </font>
    <font>
      <sz val="8"/>
      <color indexed="8"/>
      <name val="Arial"/>
      <family val="2"/>
    </font>
    <font>
      <b/>
      <sz val="7"/>
      <color indexed="8"/>
      <name val="Arial"/>
      <family val="2"/>
    </font>
    <font>
      <sz val="6"/>
      <color indexed="8"/>
      <name val="Arial"/>
      <family val="2"/>
    </font>
    <font>
      <sz val="7"/>
      <name val="Arial"/>
      <family val="2"/>
    </font>
    <font>
      <sz val="8"/>
      <color rgb="FF333333"/>
      <name val="Arial"/>
      <family val="2"/>
    </font>
    <font>
      <sz val="7"/>
      <color indexed="8"/>
      <name val="Arial"/>
      <family val="2"/>
    </font>
    <font>
      <sz val="7"/>
      <color theme="1"/>
      <name val="Arial"/>
      <family val="2"/>
    </font>
    <font>
      <b/>
      <sz val="10"/>
      <color rgb="FF000000"/>
      <name val="Times New Roman"/>
      <family val="1"/>
    </font>
    <font>
      <sz val="8"/>
      <color rgb="FF000000"/>
      <name val="Arial"/>
      <family val="2"/>
    </font>
    <font>
      <sz val="7"/>
      <color theme="1"/>
      <name val="Calibri"/>
      <family val="2"/>
      <scheme val="minor"/>
    </font>
    <font>
      <b/>
      <sz val="7"/>
      <color rgb="FFED0000"/>
      <name val="Arial"/>
      <family val="2"/>
    </font>
    <font>
      <b/>
      <sz val="7"/>
      <name val="Arial"/>
      <family val="2"/>
    </font>
    <font>
      <sz val="7"/>
      <name val="Calibri"/>
      <family val="2"/>
    </font>
    <font>
      <b/>
      <sz val="10"/>
      <name val="Arial"/>
      <family val="2"/>
    </font>
    <font>
      <b/>
      <sz val="8"/>
      <name val="Arial"/>
      <family val="2"/>
    </font>
    <font>
      <sz val="8"/>
      <name val="Arial"/>
      <family val="2"/>
    </font>
    <font>
      <b/>
      <sz val="10"/>
      <color theme="0"/>
      <name val="Arial"/>
      <family val="2"/>
    </font>
    <font>
      <sz val="10"/>
      <color theme="1"/>
      <name val="Arial"/>
      <family val="2"/>
    </font>
    <font>
      <b/>
      <sz val="10"/>
      <color theme="1"/>
      <name val="Arial"/>
      <family val="2"/>
    </font>
    <font>
      <b/>
      <sz val="10"/>
      <color rgb="FF002060"/>
      <name val="Arial Black"/>
      <family val="2"/>
    </font>
    <font>
      <sz val="8"/>
      <color theme="1"/>
      <name val="Arial"/>
      <family val="2"/>
    </font>
    <font>
      <b/>
      <sz val="8"/>
      <color rgb="FF000000"/>
      <name val="Arial"/>
      <family val="2"/>
    </font>
    <font>
      <sz val="8"/>
      <color theme="1"/>
      <name val="Calibri"/>
      <family val="2"/>
      <scheme val="minor"/>
    </font>
    <font>
      <b/>
      <sz val="11"/>
      <color theme="1"/>
      <name val="Calibri"/>
      <family val="2"/>
      <scheme val="minor"/>
    </font>
    <font>
      <u/>
      <sz val="11"/>
      <color theme="10"/>
      <name val="Calibri"/>
      <family val="2"/>
      <scheme val="minor"/>
    </font>
    <font>
      <sz val="11"/>
      <color rgb="FF000000"/>
      <name val="Calibri"/>
      <family val="2"/>
      <charset val="1"/>
    </font>
    <font>
      <sz val="10"/>
      <name val="Arial"/>
      <family val="2"/>
      <charset val="1"/>
    </font>
    <font>
      <sz val="12"/>
      <name val="Arial"/>
      <family val="2"/>
      <charset val="1"/>
    </font>
    <font>
      <sz val="11"/>
      <name val="Arial"/>
      <family val="1"/>
    </font>
    <font>
      <sz val="12"/>
      <name val="Arial"/>
      <family val="2"/>
    </font>
    <font>
      <sz val="10"/>
      <name val="Courier New"/>
      <family val="3"/>
      <charset val="1"/>
    </font>
    <font>
      <sz val="8"/>
      <name val="Times New Roman"/>
      <family val="1"/>
      <charset val="1"/>
    </font>
    <font>
      <b/>
      <sz val="15"/>
      <color rgb="FF3333CC"/>
      <name val="Calibri"/>
      <family val="2"/>
      <charset val="1"/>
    </font>
    <font>
      <sz val="11"/>
      <color rgb="FF000000"/>
      <name val="Calibri"/>
      <family val="2"/>
      <scheme val="minor"/>
    </font>
    <font>
      <sz val="11"/>
      <name val="Calibri"/>
      <family val="2"/>
      <scheme val="minor"/>
    </font>
  </fonts>
  <fills count="3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22"/>
        <bgColor indexed="64"/>
      </patternFill>
    </fill>
    <fill>
      <patternFill patternType="solid">
        <fgColor indexed="65"/>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206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indexed="63"/>
        <bgColor indexed="64"/>
      </patternFill>
    </fill>
    <fill>
      <patternFill patternType="solid">
        <fgColor theme="9" tint="-0.249977111117893"/>
        <bgColor indexed="64"/>
      </patternFill>
    </fill>
    <fill>
      <patternFill patternType="solid">
        <fgColor theme="6" tint="0.79998168889431442"/>
        <bgColor indexed="64"/>
      </patternFill>
    </fill>
    <fill>
      <patternFill patternType="solid">
        <fgColor theme="2"/>
        <bgColor indexed="64"/>
      </patternFill>
    </fill>
    <fill>
      <patternFill patternType="solid">
        <fgColor rgb="FFC189F7"/>
        <bgColor indexed="64"/>
      </patternFill>
    </fill>
    <fill>
      <patternFill patternType="solid">
        <fgColor rgb="FF7030A0"/>
        <bgColor indexed="64"/>
      </patternFill>
    </fill>
    <fill>
      <patternFill patternType="solid">
        <fgColor rgb="FFE5E5E5"/>
      </patternFill>
    </fill>
    <fill>
      <patternFill patternType="solid">
        <fgColor rgb="FF002E6E"/>
        <bgColor indexed="64"/>
      </patternFill>
    </fill>
    <fill>
      <patternFill patternType="solid">
        <fgColor rgb="FFA0A0A0"/>
        <bgColor indexed="64"/>
      </patternFill>
    </fill>
    <fill>
      <patternFill patternType="solid">
        <fgColor rgb="FFC0C0FF"/>
        <bgColor rgb="FFA6CAF0"/>
      </patternFill>
    </fill>
    <fill>
      <patternFill patternType="solid">
        <fgColor rgb="FFCC9CCC"/>
        <bgColor rgb="FFCC99FF"/>
      </patternFill>
    </fill>
    <fill>
      <patternFill patternType="solid">
        <fgColor rgb="FFCCFFCC"/>
        <bgColor rgb="FFE3E3E3"/>
      </patternFill>
    </fill>
    <fill>
      <patternFill patternType="solid">
        <fgColor rgb="FFCC99FF"/>
        <bgColor rgb="FFCC9CCC"/>
      </patternFill>
    </fill>
    <fill>
      <patternFill patternType="solid">
        <fgColor rgb="FFA0E0E0"/>
        <bgColor rgb="FFA6CAF0"/>
      </patternFill>
    </fill>
    <fill>
      <patternFill patternType="solid">
        <fgColor rgb="FFE3E3E3"/>
        <bgColor rgb="FFD9D9D9"/>
      </patternFill>
    </fill>
    <fill>
      <patternFill patternType="solid">
        <fgColor rgb="FFA6CAF0"/>
        <bgColor rgb="FFC0C0FF"/>
      </patternFill>
    </fill>
    <fill>
      <patternFill patternType="solid">
        <fgColor rgb="FFFF8080"/>
        <bgColor rgb="FFCC9CCC"/>
      </patternFill>
    </fill>
    <fill>
      <patternFill patternType="solid">
        <fgColor rgb="FF00FF00"/>
        <bgColor rgb="FF33CCCC"/>
      </patternFill>
    </fill>
    <fill>
      <patternFill patternType="solid">
        <fgColor rgb="FF999933"/>
        <bgColor rgb="FF808080"/>
      </patternFill>
    </fill>
    <fill>
      <patternFill patternType="solid">
        <fgColor rgb="FFFFFFC0"/>
        <bgColor rgb="FFFFFF99"/>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indexed="64"/>
      </right>
      <top/>
      <bottom/>
      <diagonal/>
    </border>
    <border>
      <left/>
      <right/>
      <top/>
      <bottom style="thin">
        <color indexed="8"/>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hair">
        <color indexed="8"/>
      </left>
      <right/>
      <top style="hair">
        <color indexed="8"/>
      </top>
      <bottom style="hair">
        <color indexed="8"/>
      </bottom>
      <diagonal/>
    </border>
    <border>
      <left style="hair">
        <color indexed="8"/>
      </left>
      <right style="hair">
        <color indexed="8"/>
      </right>
      <top style="hair">
        <color indexed="8"/>
      </top>
      <bottom style="hair">
        <color indexed="8"/>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thin">
        <color indexed="64"/>
      </left>
      <right style="thin">
        <color indexed="64"/>
      </right>
      <top style="thin">
        <color indexed="64"/>
      </top>
      <bottom/>
      <diagonal/>
    </border>
    <border>
      <left style="hair">
        <color indexed="8"/>
      </left>
      <right style="hair">
        <color indexed="8"/>
      </right>
      <top/>
      <bottom/>
      <diagonal/>
    </border>
    <border>
      <left/>
      <right/>
      <top style="medium">
        <color indexed="64"/>
      </top>
      <bottom/>
      <diagonal/>
    </border>
    <border>
      <left style="thin">
        <color rgb="FF000000"/>
      </left>
      <right style="thin">
        <color rgb="FF000000"/>
      </right>
      <top style="thin">
        <color rgb="FF000000"/>
      </top>
      <bottom/>
      <diagonal/>
    </border>
    <border>
      <left style="thin">
        <color rgb="FFA0A0A0"/>
      </left>
      <right/>
      <top style="thin">
        <color rgb="FFA0A0A0"/>
      </top>
      <bottom style="thin">
        <color rgb="FFA0A0A0"/>
      </bottom>
      <diagonal/>
    </border>
    <border>
      <left/>
      <right style="thin">
        <color rgb="FFA0A0A0"/>
      </right>
      <top style="thin">
        <color rgb="FFA0A0A0"/>
      </top>
      <bottom style="thin">
        <color rgb="FFA0A0A0"/>
      </bottom>
      <diagonal/>
    </border>
    <border>
      <left/>
      <right/>
      <top style="thin">
        <color rgb="FFA0A0A0"/>
      </top>
      <bottom style="thin">
        <color rgb="FFA0A0A0"/>
      </bottom>
      <diagonal/>
    </border>
    <border>
      <left/>
      <right style="thin">
        <color theme="0"/>
      </right>
      <top style="thin">
        <color rgb="FFA0A0A0"/>
      </top>
      <bottom style="thin">
        <color rgb="FFA0A0A0"/>
      </bottom>
      <diagonal/>
    </border>
    <border>
      <left style="thin">
        <color theme="0"/>
      </left>
      <right/>
      <top style="thin">
        <color rgb="FFA0A0A0"/>
      </top>
      <bottom style="thin">
        <color rgb="FFA0A0A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C0C0C0"/>
      </left>
      <right style="thin">
        <color rgb="FFC0C0C0"/>
      </right>
      <top style="thin">
        <color rgb="FFC0C0C0"/>
      </top>
      <bottom style="thin">
        <color rgb="FFC0C0C0"/>
      </bottom>
      <diagonal/>
    </border>
    <border>
      <left/>
      <right/>
      <top/>
      <bottom style="thick">
        <color rgb="FF333399"/>
      </bottom>
      <diagonal/>
    </border>
  </borders>
  <cellStyleXfs count="238">
    <xf numFmtId="0" fontId="0" fillId="0" borderId="0"/>
    <xf numFmtId="43" fontId="1" fillId="0" borderId="0" applyFont="0" applyFill="0" applyBorder="0" applyAlignment="0" applyProtection="0"/>
    <xf numFmtId="164" fontId="1" fillId="0" borderId="0" applyFont="0" applyFill="0" applyBorder="0" applyAlignment="0" applyProtection="0"/>
    <xf numFmtId="0" fontId="2" fillId="0" borderId="0"/>
    <xf numFmtId="0" fontId="3" fillId="0" borderId="0"/>
    <xf numFmtId="0" fontId="2" fillId="0" borderId="0" applyNumberFormat="0" applyFont="0" applyFill="0" applyBorder="0" applyProtection="0">
      <alignment vertical="center"/>
    </xf>
    <xf numFmtId="0" fontId="16" fillId="0" borderId="0" applyNumberFormat="0" applyFill="0" applyBorder="0" applyProtection="0">
      <alignment horizontal="center" vertical="center"/>
    </xf>
    <xf numFmtId="0" fontId="2" fillId="0" borderId="0"/>
    <xf numFmtId="9" fontId="2"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1" fillId="0" borderId="0"/>
    <xf numFmtId="43" fontId="22" fillId="0" borderId="0" applyFont="0" applyFill="0" applyBorder="0" applyAlignment="0" applyProtection="0"/>
    <xf numFmtId="44" fontId="1" fillId="0" borderId="0" applyFont="0" applyFill="0" applyBorder="0" applyAlignment="0" applyProtection="0"/>
    <xf numFmtId="0" fontId="35" fillId="0" borderId="0" applyNumberFormat="0" applyFont="0" applyFill="0" applyBorder="0" applyAlignment="0" applyProtection="0"/>
    <xf numFmtId="0" fontId="35" fillId="0" borderId="0" applyNumberFormat="0" applyFont="0" applyFill="0" applyBorder="0" applyAlignment="0" applyProtection="0"/>
    <xf numFmtId="0" fontId="1" fillId="0" borderId="0"/>
    <xf numFmtId="0" fontId="61" fillId="0" borderId="0"/>
    <xf numFmtId="9" fontId="61" fillId="0" borderId="0" applyBorder="0" applyProtection="0"/>
    <xf numFmtId="182" fontId="61" fillId="0" borderId="0" applyBorder="0" applyProtection="0"/>
    <xf numFmtId="0" fontId="62" fillId="0" borderId="0"/>
    <xf numFmtId="0" fontId="62" fillId="0" borderId="0"/>
    <xf numFmtId="0" fontId="61" fillId="0" borderId="0"/>
    <xf numFmtId="0" fontId="62" fillId="0" borderId="0"/>
    <xf numFmtId="0" fontId="61" fillId="0" borderId="0"/>
    <xf numFmtId="0" fontId="61" fillId="0" borderId="0"/>
    <xf numFmtId="0" fontId="61" fillId="0" borderId="0"/>
    <xf numFmtId="0" fontId="62" fillId="0" borderId="0"/>
    <xf numFmtId="0" fontId="62" fillId="0" borderId="0"/>
    <xf numFmtId="0" fontId="62" fillId="0" borderId="0"/>
    <xf numFmtId="0" fontId="62" fillId="0" borderId="0"/>
    <xf numFmtId="0" fontId="61" fillId="0" borderId="0"/>
    <xf numFmtId="0" fontId="62" fillId="0" borderId="0"/>
    <xf numFmtId="0" fontId="61" fillId="0" borderId="0"/>
    <xf numFmtId="0" fontId="61" fillId="0" borderId="0"/>
    <xf numFmtId="9" fontId="61" fillId="0" borderId="0" applyBorder="0" applyProtection="0"/>
    <xf numFmtId="9" fontId="61" fillId="0" borderId="0" applyBorder="0" applyProtection="0"/>
    <xf numFmtId="9" fontId="61" fillId="0" borderId="0" applyBorder="0" applyProtection="0"/>
    <xf numFmtId="9" fontId="61" fillId="0" borderId="0" applyBorder="0" applyProtection="0"/>
    <xf numFmtId="183" fontId="61" fillId="0" borderId="0" applyBorder="0" applyProtection="0"/>
    <xf numFmtId="183" fontId="61" fillId="0" borderId="0" applyBorder="0" applyProtection="0"/>
    <xf numFmtId="184" fontId="61" fillId="0" borderId="0" applyBorder="0" applyProtection="0"/>
    <xf numFmtId="183" fontId="61" fillId="0" borderId="0" applyBorder="0" applyProtection="0"/>
    <xf numFmtId="184" fontId="61" fillId="0" borderId="0" applyBorder="0" applyProtection="0"/>
    <xf numFmtId="184" fontId="61" fillId="0" borderId="0" applyBorder="0" applyProtection="0"/>
    <xf numFmtId="183" fontId="61" fillId="0" borderId="0" applyBorder="0" applyProtection="0"/>
    <xf numFmtId="183" fontId="61" fillId="0" borderId="0" applyBorder="0" applyProtection="0"/>
    <xf numFmtId="183" fontId="61" fillId="0" borderId="0" applyBorder="0" applyProtection="0"/>
    <xf numFmtId="183" fontId="61" fillId="0" borderId="0" applyBorder="0" applyProtection="0"/>
    <xf numFmtId="9" fontId="61" fillId="0" borderId="0" applyFont="0" applyFill="0" applyBorder="0" applyAlignment="0" applyProtection="0"/>
    <xf numFmtId="185" fontId="61" fillId="0" borderId="0" applyBorder="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1"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1" fillId="0" borderId="0" applyFill="0" applyProtection="0"/>
    <xf numFmtId="0" fontId="35" fillId="0" borderId="0"/>
    <xf numFmtId="43" fontId="35" fillId="0" borderId="0" applyFont="0" applyFill="0" applyBorder="0" applyAlignment="0" applyProtection="0"/>
    <xf numFmtId="0" fontId="35" fillId="0" borderId="0"/>
    <xf numFmtId="0" fontId="1" fillId="0" borderId="0"/>
    <xf numFmtId="0" fontId="35" fillId="0" borderId="0"/>
    <xf numFmtId="43" fontId="35" fillId="0" borderId="0" applyFont="0" applyFill="0" applyBorder="0" applyAlignment="0" applyProtection="0"/>
    <xf numFmtId="44" fontId="1" fillId="0" borderId="0" applyFont="0" applyFill="0" applyBorder="0" applyAlignment="0" applyProtection="0"/>
    <xf numFmtId="186" fontId="35" fillId="0" borderId="0" applyFont="0" applyFill="0" applyBorder="0" applyAlignment="0" applyProtection="0"/>
    <xf numFmtId="184" fontId="35" fillId="0" borderId="0" applyFill="0" applyBorder="0" applyAlignment="0" applyProtection="0"/>
    <xf numFmtId="43" fontId="35" fillId="0" borderId="0" applyFont="0" applyFill="0" applyBorder="0" applyAlignment="0" applyProtection="0"/>
    <xf numFmtId="0" fontId="35" fillId="0" borderId="0">
      <alignment horizontal="justify" wrapText="1"/>
    </xf>
    <xf numFmtId="43" fontId="35" fillId="0" borderId="0" applyFont="0" applyFill="0" applyBorder="0" applyAlignment="0" applyProtection="0"/>
    <xf numFmtId="0" fontId="1" fillId="0" borderId="0"/>
    <xf numFmtId="181" fontId="1" fillId="0" borderId="0" applyFont="0" applyFill="0" applyBorder="0" applyAlignment="0" applyProtection="0"/>
    <xf numFmtId="0" fontId="35" fillId="0" borderId="0"/>
    <xf numFmtId="186" fontId="35" fillId="0" borderId="0" applyFont="0" applyFill="0" applyBorder="0" applyAlignment="0" applyProtection="0"/>
    <xf numFmtId="0" fontId="35" fillId="0" borderId="0"/>
    <xf numFmtId="0" fontId="35" fillId="0" borderId="0"/>
    <xf numFmtId="0" fontId="3" fillId="0" borderId="0"/>
    <xf numFmtId="9" fontId="35" fillId="0" borderId="0" applyFont="0" applyFill="0" applyBorder="0" applyAlignment="0" applyProtection="0"/>
    <xf numFmtId="43" fontId="35" fillId="0" borderId="0" applyFont="0" applyFill="0" applyBorder="0" applyAlignment="0" applyProtection="0"/>
    <xf numFmtId="0" fontId="1" fillId="0" borderId="0"/>
    <xf numFmtId="0" fontId="60" fillId="0" borderId="0" applyNumberFormat="0" applyFill="0" applyBorder="0" applyAlignment="0" applyProtection="0"/>
    <xf numFmtId="0" fontId="1" fillId="0" borderId="0"/>
    <xf numFmtId="0" fontId="35" fillId="0" borderId="0"/>
    <xf numFmtId="43" fontId="35" fillId="0" borderId="0" applyFont="0" applyFill="0" applyBorder="0" applyAlignment="0" applyProtection="0"/>
    <xf numFmtId="0" fontId="31" fillId="0" borderId="0" applyFill="0" applyProtection="0"/>
    <xf numFmtId="9" fontId="1" fillId="0" borderId="0" applyFont="0" applyFill="0" applyBorder="0" applyAlignment="0" applyProtection="0"/>
    <xf numFmtId="9" fontId="35" fillId="0" borderId="0" applyFont="0" applyFill="0" applyBorder="0" applyAlignment="0" applyProtection="0"/>
    <xf numFmtId="0" fontId="21" fillId="0" borderId="0"/>
    <xf numFmtId="43" fontId="1" fillId="0" borderId="0" applyFont="0" applyFill="0" applyBorder="0" applyAlignment="0" applyProtection="0"/>
    <xf numFmtId="0" fontId="1" fillId="0" borderId="0"/>
    <xf numFmtId="43" fontId="35" fillId="0" borderId="0" applyFont="0" applyFill="0" applyBorder="0" applyAlignment="0" applyProtection="0"/>
    <xf numFmtId="0" fontId="1" fillId="0" borderId="0"/>
    <xf numFmtId="0" fontId="1" fillId="0" borderId="0"/>
    <xf numFmtId="0" fontId="64"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0" fontId="1" fillId="0" borderId="0"/>
    <xf numFmtId="43" fontId="35" fillId="0" borderId="0" applyFont="0" applyFill="0" applyBorder="0" applyAlignment="0" applyProtection="0"/>
    <xf numFmtId="44" fontId="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1" fillId="0" borderId="0"/>
    <xf numFmtId="181" fontId="1" fillId="0" borderId="0" applyFont="0" applyFill="0" applyBorder="0" applyAlignment="0" applyProtection="0"/>
    <xf numFmtId="43" fontId="35" fillId="0" borderId="0" applyFont="0" applyFill="0" applyBorder="0" applyAlignment="0" applyProtection="0"/>
    <xf numFmtId="0" fontId="1" fillId="0" borderId="0"/>
    <xf numFmtId="0" fontId="1" fillId="0" borderId="0"/>
    <xf numFmtId="43" fontId="35"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35"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87" fontId="65" fillId="0" borderId="0"/>
    <xf numFmtId="187" fontId="61" fillId="20" borderId="0" applyBorder="0" applyProtection="0"/>
    <xf numFmtId="187" fontId="61" fillId="21" borderId="0" applyBorder="0" applyProtection="0"/>
    <xf numFmtId="187" fontId="61" fillId="22" borderId="0" applyBorder="0" applyProtection="0"/>
    <xf numFmtId="187" fontId="61" fillId="23" borderId="0" applyBorder="0" applyProtection="0"/>
    <xf numFmtId="187" fontId="61" fillId="24" borderId="0" applyBorder="0" applyProtection="0"/>
    <xf numFmtId="187" fontId="61" fillId="25" borderId="0" applyBorder="0" applyProtection="0"/>
    <xf numFmtId="187" fontId="61" fillId="26" borderId="0" applyBorder="0" applyProtection="0"/>
    <xf numFmtId="187" fontId="61" fillId="27" borderId="0" applyBorder="0" applyProtection="0"/>
    <xf numFmtId="187" fontId="61" fillId="28" borderId="0" applyBorder="0" applyProtection="0"/>
    <xf numFmtId="187" fontId="61" fillId="23" borderId="0" applyBorder="0" applyProtection="0"/>
    <xf numFmtId="187" fontId="61" fillId="26" borderId="0" applyBorder="0" applyProtection="0"/>
    <xf numFmtId="187" fontId="61" fillId="29" borderId="0" applyBorder="0" applyProtection="0"/>
    <xf numFmtId="0" fontId="66" fillId="0" borderId="0"/>
    <xf numFmtId="0" fontId="63" fillId="0" borderId="0" applyBorder="0" applyProtection="0"/>
    <xf numFmtId="188" fontId="63" fillId="0" borderId="0" applyBorder="0" applyProtection="0"/>
    <xf numFmtId="0" fontId="63" fillId="0" borderId="0" applyBorder="0" applyProtection="0"/>
    <xf numFmtId="182" fontId="63" fillId="0" borderId="0" applyBorder="0" applyProtection="0"/>
    <xf numFmtId="182" fontId="63" fillId="0" borderId="0" applyBorder="0" applyProtection="0"/>
    <xf numFmtId="0" fontId="61" fillId="0" borderId="0"/>
    <xf numFmtId="0" fontId="62" fillId="0" borderId="0"/>
    <xf numFmtId="189" fontId="67" fillId="0" borderId="0">
      <alignment horizontal="right"/>
    </xf>
    <xf numFmtId="0" fontId="67" fillId="0" borderId="0">
      <alignment horizontal="right"/>
    </xf>
    <xf numFmtId="0" fontId="67" fillId="0" borderId="0">
      <protection locked="0"/>
    </xf>
    <xf numFmtId="0" fontId="63" fillId="0" borderId="0"/>
    <xf numFmtId="190" fontId="67" fillId="0" borderId="0">
      <alignment horizontal="right"/>
    </xf>
    <xf numFmtId="0" fontId="62" fillId="0" borderId="0"/>
    <xf numFmtId="0" fontId="62" fillId="0" borderId="0"/>
    <xf numFmtId="0" fontId="61" fillId="0" borderId="0"/>
    <xf numFmtId="0" fontId="61" fillId="0" borderId="0"/>
    <xf numFmtId="0" fontId="61" fillId="0" borderId="0"/>
    <xf numFmtId="0" fontId="61" fillId="0" borderId="0"/>
    <xf numFmtId="0" fontId="61" fillId="0" borderId="0"/>
    <xf numFmtId="0" fontId="61" fillId="0" borderId="0"/>
    <xf numFmtId="187" fontId="63"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2" fillId="0" borderId="0"/>
    <xf numFmtId="187" fontId="62" fillId="30" borderId="36" applyProtection="0"/>
    <xf numFmtId="9" fontId="63" fillId="0" borderId="0" applyBorder="0" applyProtection="0"/>
    <xf numFmtId="9" fontId="63" fillId="0" borderId="0" applyBorder="0" applyProtection="0"/>
    <xf numFmtId="9" fontId="63" fillId="0" borderId="0" applyBorder="0" applyProtection="0"/>
    <xf numFmtId="9" fontId="63" fillId="0" borderId="0" applyBorder="0" applyProtection="0"/>
    <xf numFmtId="9" fontId="63" fillId="0" borderId="0" applyBorder="0" applyProtection="0"/>
    <xf numFmtId="9" fontId="63" fillId="0" borderId="0" applyBorder="0" applyProtection="0"/>
    <xf numFmtId="190" fontId="63" fillId="0" borderId="0" applyProtection="0"/>
    <xf numFmtId="184" fontId="63" fillId="0" borderId="0" applyBorder="0" applyProtection="0"/>
    <xf numFmtId="184" fontId="63" fillId="0" borderId="0" applyBorder="0" applyProtection="0"/>
    <xf numFmtId="190" fontId="63" fillId="0" borderId="0" applyProtection="0"/>
    <xf numFmtId="184" fontId="63" fillId="0" borderId="0" applyBorder="0" applyProtection="0"/>
    <xf numFmtId="184" fontId="63" fillId="0" borderId="0" applyBorder="0" applyProtection="0"/>
    <xf numFmtId="184" fontId="63" fillId="0" borderId="0" applyBorder="0" applyProtection="0"/>
    <xf numFmtId="184" fontId="62" fillId="0" borderId="0" applyBorder="0" applyProtection="0"/>
    <xf numFmtId="187" fontId="68" fillId="0" borderId="37" applyProtection="0"/>
    <xf numFmtId="184" fontId="63" fillId="0" borderId="0" applyBorder="0" applyProtection="0"/>
    <xf numFmtId="184" fontId="63" fillId="0" borderId="0" applyBorder="0" applyProtection="0"/>
    <xf numFmtId="184" fontId="63" fillId="0" borderId="0" applyBorder="0" applyProtection="0"/>
    <xf numFmtId="184" fontId="62" fillId="0" borderId="0" applyBorder="0" applyProtection="0"/>
    <xf numFmtId="183" fontId="63" fillId="0" borderId="0" applyBorder="0" applyProtection="0"/>
    <xf numFmtId="183" fontId="63" fillId="0" borderId="0" applyBorder="0" applyProtection="0"/>
    <xf numFmtId="183" fontId="63" fillId="0" borderId="0" applyBorder="0" applyProtection="0"/>
    <xf numFmtId="183" fontId="63" fillId="0" borderId="0" applyBorder="0" applyProtection="0"/>
    <xf numFmtId="183" fontId="63" fillId="0" borderId="0" applyBorder="0" applyProtection="0"/>
    <xf numFmtId="183" fontId="63" fillId="0" borderId="0" applyBorder="0" applyProtection="0"/>
    <xf numFmtId="183" fontId="63" fillId="0" borderId="0" applyBorder="0" applyProtection="0"/>
    <xf numFmtId="183" fontId="63" fillId="0" borderId="0" applyBorder="0" applyProtection="0"/>
    <xf numFmtId="183" fontId="63" fillId="0" borderId="0" applyBorder="0" applyProtection="0"/>
    <xf numFmtId="183" fontId="63" fillId="0" borderId="0" applyBorder="0" applyProtection="0"/>
    <xf numFmtId="183" fontId="63" fillId="0" borderId="0" applyBorder="0" applyProtection="0"/>
    <xf numFmtId="183" fontId="63" fillId="0" borderId="0" applyBorder="0" applyProtection="0"/>
    <xf numFmtId="183" fontId="63" fillId="0" borderId="0" applyBorder="0" applyProtection="0"/>
    <xf numFmtId="183" fontId="63" fillId="0" borderId="0" applyBorder="0" applyProtection="0"/>
    <xf numFmtId="183" fontId="63" fillId="0" borderId="0" applyBorder="0" applyProtection="0"/>
    <xf numFmtId="183" fontId="63" fillId="0" borderId="0" applyBorder="0" applyProtection="0"/>
    <xf numFmtId="183" fontId="63" fillId="0" borderId="0" applyBorder="0" applyProtection="0"/>
    <xf numFmtId="184" fontId="63" fillId="0" borderId="0" applyBorder="0" applyProtection="0"/>
    <xf numFmtId="187" fontId="65" fillId="0" borderId="0"/>
    <xf numFmtId="44" fontId="61" fillId="0" borderId="0" applyFont="0" applyFill="0" applyBorder="0" applyAlignment="0" applyProtection="0"/>
    <xf numFmtId="44" fontId="61" fillId="0" borderId="0" applyFont="0" applyFill="0" applyBorder="0" applyAlignment="0" applyProtection="0"/>
    <xf numFmtId="0" fontId="1" fillId="0" borderId="0"/>
    <xf numFmtId="9" fontId="1" fillId="0" borderId="0" applyFont="0" applyFill="0" applyBorder="0" applyAlignment="0" applyProtection="0"/>
    <xf numFmtId="0" fontId="2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1" fillId="0" borderId="0"/>
    <xf numFmtId="0" fontId="21" fillId="0" borderId="0"/>
    <xf numFmtId="44" fontId="21" fillId="0" borderId="0" applyFont="0" applyFill="0" applyBorder="0" applyAlignment="0" applyProtection="0"/>
    <xf numFmtId="0" fontId="35" fillId="0" borderId="0" applyNumberFormat="0" applyFont="0" applyFill="0" applyBorder="0" applyAlignment="0" applyProtection="0"/>
    <xf numFmtId="0" fontId="1" fillId="0" borderId="0"/>
    <xf numFmtId="0" fontId="69" fillId="0" borderId="0"/>
    <xf numFmtId="0" fontId="1" fillId="0" borderId="0"/>
    <xf numFmtId="0" fontId="35" fillId="0" borderId="0"/>
    <xf numFmtId="9" fontId="35" fillId="0" borderId="0" applyFont="0" applyFill="0" applyBorder="0" applyAlignment="0" applyProtection="0"/>
  </cellStyleXfs>
  <cellXfs count="719">
    <xf numFmtId="0" fontId="0" fillId="0" borderId="0" xfId="0"/>
    <xf numFmtId="0" fontId="0" fillId="0" borderId="0" xfId="0" applyAlignment="1">
      <alignment vertical="center"/>
    </xf>
    <xf numFmtId="0" fontId="4" fillId="6" borderId="0" xfId="3" applyFont="1" applyFill="1" applyAlignme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0" fontId="8" fillId="0" borderId="0" xfId="3" applyFont="1" applyAlignment="1">
      <alignment vertical="center"/>
    </xf>
    <xf numFmtId="0" fontId="9" fillId="0" borderId="0" xfId="0" applyFont="1" applyAlignment="1">
      <alignment vertical="center"/>
    </xf>
    <xf numFmtId="43" fontId="10" fillId="0" borderId="0" xfId="1" applyFont="1" applyFill="1" applyBorder="1" applyAlignment="1">
      <alignment horizontal="center" vertical="center"/>
    </xf>
    <xf numFmtId="0" fontId="8" fillId="0" borderId="0" xfId="3" applyFont="1" applyAlignment="1">
      <alignment horizontal="center" vertical="center"/>
    </xf>
    <xf numFmtId="0" fontId="15" fillId="0" borderId="0" xfId="0" applyFont="1" applyAlignment="1">
      <alignment vertical="center"/>
    </xf>
    <xf numFmtId="43" fontId="15" fillId="0" borderId="0" xfId="0" applyNumberFormat="1" applyFont="1" applyAlignment="1">
      <alignment vertical="center"/>
    </xf>
    <xf numFmtId="0" fontId="13" fillId="0" borderId="10" xfId="3" applyFont="1" applyBorder="1" applyAlignment="1">
      <alignment horizontal="center" vertical="center"/>
    </xf>
    <xf numFmtId="0" fontId="13" fillId="0" borderId="9" xfId="3" applyFont="1" applyBorder="1" applyAlignment="1">
      <alignment vertical="center"/>
    </xf>
    <xf numFmtId="0" fontId="13" fillId="0" borderId="9" xfId="5" applyFont="1" applyBorder="1">
      <alignment vertical="center"/>
    </xf>
    <xf numFmtId="0" fontId="8" fillId="0" borderId="3" xfId="3" applyFont="1" applyBorder="1" applyAlignment="1">
      <alignment horizontal="center" vertical="center"/>
    </xf>
    <xf numFmtId="0" fontId="8" fillId="0" borderId="3" xfId="3" applyFont="1" applyBorder="1" applyAlignment="1">
      <alignment vertical="center"/>
    </xf>
    <xf numFmtId="2" fontId="8" fillId="0" borderId="3" xfId="5" applyNumberFormat="1" applyFont="1" applyBorder="1">
      <alignment vertical="center"/>
    </xf>
    <xf numFmtId="2" fontId="8" fillId="0" borderId="0" xfId="5" applyNumberFormat="1" applyFont="1" applyBorder="1">
      <alignment vertical="center"/>
    </xf>
    <xf numFmtId="4" fontId="8" fillId="0" borderId="0" xfId="5" applyNumberFormat="1" applyFont="1" applyBorder="1">
      <alignment vertical="center"/>
    </xf>
    <xf numFmtId="0" fontId="17" fillId="0" borderId="2" xfId="3" applyFont="1" applyBorder="1" applyAlignment="1">
      <alignment horizontal="left" vertical="center"/>
    </xf>
    <xf numFmtId="0" fontId="18" fillId="3" borderId="3" xfId="4" applyFont="1" applyFill="1" applyBorder="1" applyAlignment="1">
      <alignment horizontal="left" vertical="center"/>
    </xf>
    <xf numFmtId="0" fontId="18" fillId="2" borderId="3" xfId="4" applyFont="1" applyFill="1" applyBorder="1" applyAlignment="1">
      <alignment horizontal="center" vertical="center"/>
    </xf>
    <xf numFmtId="4" fontId="18" fillId="2" borderId="4" xfId="5" applyNumberFormat="1" applyFont="1" applyFill="1" applyBorder="1" applyAlignment="1">
      <alignment horizontal="right" vertical="center"/>
    </xf>
    <xf numFmtId="0" fontId="18" fillId="2" borderId="5" xfId="4" applyFont="1" applyFill="1" applyBorder="1" applyAlignment="1">
      <alignment horizontal="left" vertical="center"/>
    </xf>
    <xf numFmtId="0" fontId="18" fillId="2" borderId="0" xfId="4" applyFont="1" applyFill="1" applyAlignment="1">
      <alignment horizontal="left" vertical="center"/>
    </xf>
    <xf numFmtId="0" fontId="18" fillId="3" borderId="0" xfId="4" applyFont="1" applyFill="1" applyAlignment="1">
      <alignment horizontal="left" vertical="center"/>
    </xf>
    <xf numFmtId="0" fontId="18" fillId="2" borderId="0" xfId="4" applyFont="1" applyFill="1" applyAlignment="1">
      <alignment horizontal="center" vertical="center"/>
    </xf>
    <xf numFmtId="4" fontId="18" fillId="2" borderId="6" xfId="5" applyNumberFormat="1" applyFont="1" applyFill="1" applyBorder="1" applyAlignment="1">
      <alignment horizontal="right" vertical="center"/>
    </xf>
    <xf numFmtId="2" fontId="18" fillId="2" borderId="0" xfId="4" applyNumberFormat="1" applyFont="1" applyFill="1" applyAlignment="1">
      <alignment vertical="center"/>
    </xf>
    <xf numFmtId="0" fontId="18" fillId="2" borderId="0" xfId="4" applyFont="1" applyFill="1" applyAlignment="1">
      <alignment vertical="center"/>
    </xf>
    <xf numFmtId="0" fontId="18" fillId="2" borderId="5" xfId="4" applyFont="1" applyFill="1" applyBorder="1" applyAlignment="1">
      <alignment vertical="center"/>
    </xf>
    <xf numFmtId="0" fontId="17" fillId="5" borderId="0" xfId="4" applyFont="1" applyFill="1" applyAlignment="1">
      <alignment horizontal="left" vertical="center"/>
    </xf>
    <xf numFmtId="0" fontId="17" fillId="3" borderId="0" xfId="4" applyFont="1" applyFill="1" applyAlignment="1">
      <alignment horizontal="left" vertical="center"/>
    </xf>
    <xf numFmtId="0" fontId="17" fillId="5" borderId="0" xfId="4" applyFont="1" applyFill="1" applyAlignment="1">
      <alignment horizontal="right" vertical="center"/>
    </xf>
    <xf numFmtId="0" fontId="18" fillId="5" borderId="5" xfId="4" applyFont="1" applyFill="1" applyBorder="1" applyAlignment="1">
      <alignment horizontal="left" vertical="center"/>
    </xf>
    <xf numFmtId="0" fontId="17" fillId="5" borderId="7" xfId="4" applyFont="1" applyFill="1" applyBorder="1" applyAlignment="1">
      <alignment horizontal="right" vertical="center"/>
    </xf>
    <xf numFmtId="4" fontId="18" fillId="5" borderId="6" xfId="5" applyNumberFormat="1" applyFont="1" applyFill="1" applyBorder="1" applyAlignment="1" applyProtection="1">
      <alignment horizontal="right" vertical="center"/>
    </xf>
    <xf numFmtId="4" fontId="17" fillId="4" borderId="1" xfId="5" applyNumberFormat="1" applyFont="1" applyFill="1" applyBorder="1" applyAlignment="1">
      <alignment horizontal="center" vertical="center"/>
    </xf>
    <xf numFmtId="0" fontId="18" fillId="5" borderId="0" xfId="4" applyFont="1" applyFill="1" applyAlignment="1">
      <alignment vertical="center"/>
    </xf>
    <xf numFmtId="165" fontId="19" fillId="4" borderId="0" xfId="4" applyNumberFormat="1" applyFont="1" applyFill="1" applyAlignment="1">
      <alignment vertical="center"/>
    </xf>
    <xf numFmtId="4" fontId="18" fillId="2" borderId="0" xfId="5" applyNumberFormat="1" applyFont="1" applyFill="1" applyBorder="1" applyAlignment="1">
      <alignment horizontal="right" vertical="center"/>
    </xf>
    <xf numFmtId="0" fontId="20" fillId="0" borderId="0" xfId="0" applyFont="1" applyAlignment="1">
      <alignment vertical="center"/>
    </xf>
    <xf numFmtId="2" fontId="20" fillId="0" borderId="0" xfId="0" applyNumberFormat="1" applyFont="1" applyAlignment="1">
      <alignment vertical="center"/>
    </xf>
    <xf numFmtId="43" fontId="20" fillId="0" borderId="0" xfId="0" applyNumberFormat="1" applyFont="1" applyAlignment="1">
      <alignment vertical="center"/>
    </xf>
    <xf numFmtId="4" fontId="18" fillId="2" borderId="3" xfId="4" applyNumberFormat="1" applyFont="1" applyFill="1" applyBorder="1" applyAlignment="1">
      <alignment horizontal="left" vertical="center"/>
    </xf>
    <xf numFmtId="4" fontId="18" fillId="2" borderId="0" xfId="4" applyNumberFormat="1" applyFont="1" applyFill="1" applyAlignment="1">
      <alignment horizontal="left" vertical="center"/>
    </xf>
    <xf numFmtId="4" fontId="17" fillId="5" borderId="0" xfId="4" applyNumberFormat="1" applyFont="1" applyFill="1" applyAlignment="1">
      <alignment horizontal="right" vertical="center"/>
    </xf>
    <xf numFmtId="4" fontId="17" fillId="5" borderId="7" xfId="4" applyNumberFormat="1" applyFont="1" applyFill="1" applyBorder="1" applyAlignment="1">
      <alignment horizontal="right" vertical="center"/>
    </xf>
    <xf numFmtId="4" fontId="18" fillId="2" borderId="0" xfId="4" applyNumberFormat="1" applyFont="1" applyFill="1" applyAlignment="1">
      <alignment horizontal="right" vertical="center"/>
    </xf>
    <xf numFmtId="0" fontId="9" fillId="0" borderId="0" xfId="0" applyFont="1" applyAlignment="1">
      <alignment horizontal="right" vertical="center"/>
    </xf>
    <xf numFmtId="0" fontId="21" fillId="0" borderId="0" xfId="11" applyAlignment="1">
      <alignment horizontal="left" vertical="top"/>
    </xf>
    <xf numFmtId="43" fontId="0" fillId="0" borderId="0" xfId="12" applyFont="1" applyFill="1" applyBorder="1" applyAlignment="1">
      <alignment horizontal="left" vertical="top"/>
    </xf>
    <xf numFmtId="4" fontId="19" fillId="2" borderId="6" xfId="5" applyNumberFormat="1" applyFont="1" applyFill="1" applyBorder="1" applyAlignment="1">
      <alignment horizontal="center" vertical="center"/>
    </xf>
    <xf numFmtId="165" fontId="23" fillId="4" borderId="0" xfId="4" applyNumberFormat="1" applyFont="1" applyFill="1" applyAlignment="1">
      <alignment vertical="center"/>
    </xf>
    <xf numFmtId="0" fontId="24" fillId="3" borderId="0" xfId="4" applyFont="1" applyFill="1" applyAlignment="1">
      <alignment horizontal="right" vertical="center"/>
    </xf>
    <xf numFmtId="0" fontId="25" fillId="3" borderId="0" xfId="4" applyFont="1" applyFill="1" applyAlignment="1">
      <alignment vertical="center"/>
    </xf>
    <xf numFmtId="0" fontId="25" fillId="3" borderId="0" xfId="4" applyFont="1" applyFill="1" applyAlignment="1">
      <alignment horizontal="right" vertical="center"/>
    </xf>
    <xf numFmtId="0" fontId="17" fillId="4" borderId="1" xfId="4" applyFont="1" applyFill="1" applyBorder="1" applyAlignment="1">
      <alignment horizontal="center" vertical="center"/>
    </xf>
    <xf numFmtId="0" fontId="25" fillId="3" borderId="0" xfId="4" applyFont="1" applyFill="1" applyAlignment="1">
      <alignment horizontal="center" vertical="center"/>
    </xf>
    <xf numFmtId="2" fontId="18" fillId="5" borderId="0" xfId="4" applyNumberFormat="1" applyFont="1" applyFill="1" applyAlignment="1">
      <alignment horizontal="center" vertical="center"/>
    </xf>
    <xf numFmtId="4" fontId="18" fillId="2" borderId="3" xfId="4" applyNumberFormat="1" applyFont="1" applyFill="1" applyBorder="1" applyAlignment="1">
      <alignment horizontal="right" vertical="center"/>
    </xf>
    <xf numFmtId="0" fontId="18" fillId="2" borderId="3" xfId="4" applyFont="1" applyFill="1" applyBorder="1" applyAlignment="1">
      <alignment horizontal="left" vertical="center"/>
    </xf>
    <xf numFmtId="2" fontId="9" fillId="0" borderId="0" xfId="0" applyNumberFormat="1" applyFont="1" applyAlignment="1">
      <alignment vertical="center"/>
    </xf>
    <xf numFmtId="43" fontId="15" fillId="0" borderId="0" xfId="1" applyFont="1" applyFill="1" applyAlignment="1">
      <alignment horizontal="center" vertical="center"/>
    </xf>
    <xf numFmtId="44" fontId="18" fillId="2" borderId="3" xfId="13" applyFont="1" applyFill="1" applyBorder="1" applyAlignment="1">
      <alignment horizontal="left" vertical="center"/>
    </xf>
    <xf numFmtId="0" fontId="0" fillId="0" borderId="0" xfId="0" applyAlignment="1">
      <alignment horizontal="right" vertical="center"/>
    </xf>
    <xf numFmtId="9" fontId="0" fillId="0" borderId="0" xfId="10" applyFont="1" applyAlignment="1">
      <alignment vertical="center"/>
    </xf>
    <xf numFmtId="9" fontId="9" fillId="0" borderId="0" xfId="10" applyFont="1" applyAlignment="1">
      <alignment vertical="center"/>
    </xf>
    <xf numFmtId="165" fontId="20" fillId="0" borderId="0" xfId="0" applyNumberFormat="1" applyFont="1" applyAlignment="1">
      <alignment vertical="center"/>
    </xf>
    <xf numFmtId="168" fontId="20" fillId="0" borderId="0" xfId="10" applyNumberFormat="1" applyFont="1" applyAlignment="1">
      <alignment vertical="center"/>
    </xf>
    <xf numFmtId="0" fontId="27" fillId="0" borderId="0" xfId="0" applyFont="1" applyAlignment="1">
      <alignment vertical="center"/>
    </xf>
    <xf numFmtId="2" fontId="0" fillId="0" borderId="0" xfId="0" applyNumberFormat="1" applyAlignment="1">
      <alignment vertical="center"/>
    </xf>
    <xf numFmtId="0" fontId="0" fillId="7" borderId="0" xfId="0" applyFill="1" applyAlignment="1">
      <alignment vertical="center"/>
    </xf>
    <xf numFmtId="4" fontId="20" fillId="0" borderId="0" xfId="0" applyNumberFormat="1" applyFont="1" applyAlignment="1">
      <alignment vertical="center"/>
    </xf>
    <xf numFmtId="9" fontId="9" fillId="0" borderId="0" xfId="10" applyFont="1" applyFill="1" applyAlignment="1">
      <alignment vertical="center"/>
    </xf>
    <xf numFmtId="0" fontId="10" fillId="0" borderId="0" xfId="0"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9" fillId="0" borderId="0" xfId="0" applyFont="1" applyAlignment="1">
      <alignment horizontal="center" vertical="center"/>
    </xf>
    <xf numFmtId="43" fontId="9" fillId="0" borderId="0" xfId="1" applyFont="1" applyFill="1" applyAlignment="1">
      <alignment vertical="center"/>
    </xf>
    <xf numFmtId="0" fontId="14" fillId="0" borderId="0" xfId="4" applyFont="1" applyAlignment="1">
      <alignment horizontal="center" vertical="center"/>
    </xf>
    <xf numFmtId="0" fontId="10" fillId="0" borderId="0" xfId="4" applyFont="1" applyAlignment="1">
      <alignment horizontal="center" vertical="center" wrapText="1"/>
    </xf>
    <xf numFmtId="0" fontId="10" fillId="0" borderId="0" xfId="4" applyFont="1" applyAlignment="1">
      <alignment horizontal="center" vertical="center"/>
    </xf>
    <xf numFmtId="0" fontId="15" fillId="0" borderId="0" xfId="0" applyFont="1" applyAlignment="1">
      <alignment horizontal="center" vertical="center"/>
    </xf>
    <xf numFmtId="2" fontId="15" fillId="0" borderId="0" xfId="0" applyNumberFormat="1" applyFont="1" applyAlignment="1">
      <alignment horizontal="center" vertical="center"/>
    </xf>
    <xf numFmtId="2" fontId="28" fillId="0" borderId="15" xfId="0" applyNumberFormat="1" applyFont="1" applyBorder="1" applyAlignment="1">
      <alignment horizontal="right" vertical="top" wrapText="1"/>
    </xf>
    <xf numFmtId="2" fontId="15" fillId="0" borderId="0" xfId="0" applyNumberFormat="1" applyFont="1" applyAlignment="1">
      <alignment vertical="center"/>
    </xf>
    <xf numFmtId="0" fontId="15" fillId="0" borderId="0" xfId="0" applyFont="1" applyAlignment="1">
      <alignment vertical="center" wrapText="1"/>
    </xf>
    <xf numFmtId="43" fontId="15" fillId="0" borderId="0" xfId="1" applyFont="1" applyFill="1" applyAlignment="1">
      <alignment horizontal="right" vertical="center"/>
    </xf>
    <xf numFmtId="4" fontId="15" fillId="0" borderId="0" xfId="0" applyNumberFormat="1" applyFont="1" applyAlignment="1">
      <alignment vertical="center"/>
    </xf>
    <xf numFmtId="0" fontId="3" fillId="0" borderId="0" xfId="0" applyFont="1" applyAlignment="1">
      <alignment horizontal="center" vertical="center" wrapText="1"/>
    </xf>
    <xf numFmtId="44" fontId="15" fillId="0" borderId="0" xfId="13" applyFont="1" applyFill="1" applyAlignment="1">
      <alignment vertical="center"/>
    </xf>
    <xf numFmtId="0" fontId="30" fillId="0" borderId="0" xfId="11" applyFont="1" applyAlignment="1">
      <alignment horizontal="center" vertical="top"/>
    </xf>
    <xf numFmtId="0" fontId="15" fillId="8" borderId="0" xfId="0" applyFont="1" applyFill="1" applyAlignment="1">
      <alignment vertical="center"/>
    </xf>
    <xf numFmtId="0" fontId="14" fillId="0" borderId="0" xfId="4" applyFont="1" applyAlignment="1">
      <alignment horizontal="center" vertical="center" wrapText="1"/>
    </xf>
    <xf numFmtId="43" fontId="0" fillId="0" borderId="0" xfId="12" applyFont="1" applyFill="1" applyBorder="1" applyAlignment="1">
      <alignment horizontal="left"/>
    </xf>
    <xf numFmtId="0" fontId="23" fillId="12" borderId="0" xfId="0" applyFont="1" applyFill="1" applyAlignment="1">
      <alignment vertical="center"/>
    </xf>
    <xf numFmtId="9" fontId="15" fillId="0" borderId="0" xfId="10" applyFont="1" applyAlignment="1">
      <alignment vertical="center"/>
    </xf>
    <xf numFmtId="10" fontId="15" fillId="0" borderId="0" xfId="10" applyNumberFormat="1" applyFont="1" applyAlignment="1">
      <alignment vertical="center"/>
    </xf>
    <xf numFmtId="10" fontId="15" fillId="0" borderId="0" xfId="0" applyNumberFormat="1" applyFont="1" applyAlignment="1">
      <alignment vertical="center"/>
    </xf>
    <xf numFmtId="0" fontId="25" fillId="0" borderId="0" xfId="0" applyFont="1" applyAlignment="1">
      <alignment vertical="center"/>
    </xf>
    <xf numFmtId="9" fontId="20" fillId="0" borderId="0" xfId="10" applyFont="1" applyAlignment="1">
      <alignment vertical="center"/>
    </xf>
    <xf numFmtId="10" fontId="33" fillId="0" borderId="0" xfId="0" applyNumberFormat="1" applyFont="1" applyAlignment="1">
      <alignment vertical="center"/>
    </xf>
    <xf numFmtId="0" fontId="3" fillId="2" borderId="14" xfId="0" applyFont="1" applyFill="1" applyBorder="1" applyAlignment="1">
      <alignment horizontal="left" vertical="center" wrapText="1"/>
    </xf>
    <xf numFmtId="0" fontId="3" fillId="2" borderId="14" xfId="0" applyFont="1" applyFill="1" applyBorder="1" applyAlignment="1">
      <alignment horizontal="center" vertical="center" wrapText="1"/>
    </xf>
    <xf numFmtId="43" fontId="0" fillId="0" borderId="0" xfId="12" applyFont="1" applyFill="1" applyBorder="1" applyAlignment="1">
      <alignment horizontal="center" vertical="top"/>
    </xf>
    <xf numFmtId="43" fontId="0" fillId="0" borderId="0" xfId="12" applyFont="1" applyFill="1" applyBorder="1" applyAlignment="1">
      <alignment vertical="top"/>
    </xf>
    <xf numFmtId="0" fontId="0" fillId="13" borderId="0" xfId="0" applyFill="1"/>
    <xf numFmtId="0" fontId="15" fillId="13" borderId="0" xfId="0" applyFont="1" applyFill="1" applyAlignment="1">
      <alignment vertical="center"/>
    </xf>
    <xf numFmtId="2" fontId="15" fillId="13" borderId="0" xfId="0" applyNumberFormat="1" applyFont="1" applyFill="1" applyAlignment="1">
      <alignment vertical="center"/>
    </xf>
    <xf numFmtId="0" fontId="0" fillId="13" borderId="0" xfId="0" applyFill="1" applyAlignment="1">
      <alignment horizontal="center"/>
    </xf>
    <xf numFmtId="0" fontId="0" fillId="13" borderId="0" xfId="0" applyFill="1" applyAlignment="1">
      <alignment horizontal="left" vertical="top"/>
    </xf>
    <xf numFmtId="169" fontId="3" fillId="2" borderId="14" xfId="0" applyNumberFormat="1" applyFont="1" applyFill="1" applyBorder="1" applyAlignment="1">
      <alignment horizontal="left" vertical="center" wrapText="1"/>
    </xf>
    <xf numFmtId="0" fontId="15" fillId="10" borderId="0" xfId="0" applyFont="1" applyFill="1" applyAlignment="1">
      <alignment vertical="center"/>
    </xf>
    <xf numFmtId="169" fontId="38" fillId="2" borderId="14" xfId="0" applyNumberFormat="1" applyFont="1" applyFill="1" applyBorder="1" applyAlignment="1">
      <alignment horizontal="left" vertical="top" wrapText="1"/>
    </xf>
    <xf numFmtId="0" fontId="38" fillId="2" borderId="14" xfId="0" applyFont="1" applyFill="1" applyBorder="1" applyAlignment="1">
      <alignment horizontal="left" vertical="top" wrapText="1"/>
    </xf>
    <xf numFmtId="0" fontId="38" fillId="2" borderId="15" xfId="0" applyFont="1" applyFill="1" applyBorder="1" applyAlignment="1">
      <alignment horizontal="center" vertical="top" wrapText="1"/>
    </xf>
    <xf numFmtId="170" fontId="32" fillId="0" borderId="15" xfId="0" applyNumberFormat="1" applyFont="1" applyBorder="1" applyAlignment="1">
      <alignment horizontal="right" vertical="top" wrapText="1"/>
    </xf>
    <xf numFmtId="2" fontId="32" fillId="0" borderId="15" xfId="0" applyNumberFormat="1" applyFont="1" applyBorder="1" applyAlignment="1">
      <alignment horizontal="right" vertical="top" wrapText="1"/>
    </xf>
    <xf numFmtId="171" fontId="32" fillId="0" borderId="15" xfId="0" applyNumberFormat="1" applyFont="1" applyBorder="1" applyAlignment="1">
      <alignment horizontal="right" vertical="top" wrapText="1"/>
    </xf>
    <xf numFmtId="170" fontId="39" fillId="0" borderId="15" xfId="0" applyNumberFormat="1" applyFont="1" applyBorder="1" applyAlignment="1">
      <alignment horizontal="right" vertical="top" wrapText="1"/>
    </xf>
    <xf numFmtId="171" fontId="39" fillId="0" borderId="15" xfId="0" applyNumberFormat="1" applyFont="1" applyBorder="1" applyAlignment="1">
      <alignment horizontal="right" vertical="top" wrapText="1"/>
    </xf>
    <xf numFmtId="0" fontId="41" fillId="2" borderId="14" xfId="0" applyFont="1" applyFill="1" applyBorder="1" applyAlignment="1">
      <alignment horizontal="left" vertical="top" wrapText="1"/>
    </xf>
    <xf numFmtId="0" fontId="41" fillId="2" borderId="14" xfId="0" applyFont="1" applyFill="1" applyBorder="1" applyAlignment="1">
      <alignment horizontal="center" vertical="top" wrapText="1"/>
    </xf>
    <xf numFmtId="0" fontId="41" fillId="2" borderId="0" xfId="0" applyFont="1" applyFill="1" applyAlignment="1">
      <alignment horizontal="left" vertical="top" wrapText="1"/>
    </xf>
    <xf numFmtId="2" fontId="41" fillId="2" borderId="15" xfId="0" applyNumberFormat="1" applyFont="1" applyFill="1" applyBorder="1" applyAlignment="1">
      <alignment horizontal="right" vertical="top" wrapText="1"/>
    </xf>
    <xf numFmtId="170" fontId="41" fillId="2" borderId="15" xfId="0" applyNumberFormat="1" applyFont="1" applyFill="1" applyBorder="1" applyAlignment="1">
      <alignment horizontal="right" vertical="top" wrapText="1"/>
    </xf>
    <xf numFmtId="171" fontId="41" fillId="2" borderId="15" xfId="0" applyNumberFormat="1" applyFont="1" applyFill="1" applyBorder="1" applyAlignment="1">
      <alignment horizontal="right" vertical="top" wrapText="1"/>
    </xf>
    <xf numFmtId="4" fontId="41" fillId="2" borderId="15" xfId="0" applyNumberFormat="1" applyFont="1" applyFill="1" applyBorder="1" applyAlignment="1">
      <alignment horizontal="right" vertical="top" wrapText="1"/>
    </xf>
    <xf numFmtId="172" fontId="41" fillId="2" borderId="15" xfId="0" applyNumberFormat="1" applyFont="1" applyFill="1" applyBorder="1" applyAlignment="1">
      <alignment horizontal="right" vertical="top" wrapText="1"/>
    </xf>
    <xf numFmtId="0" fontId="13" fillId="0" borderId="0" xfId="3" applyFont="1" applyAlignment="1">
      <alignment vertical="center"/>
    </xf>
    <xf numFmtId="0" fontId="36" fillId="0" borderId="14" xfId="0" applyFont="1" applyBorder="1" applyAlignment="1">
      <alignment horizontal="center" vertical="top" wrapText="1"/>
    </xf>
    <xf numFmtId="169" fontId="36" fillId="0" borderId="14" xfId="0" applyNumberFormat="1" applyFont="1" applyBorder="1" applyAlignment="1">
      <alignment horizontal="left" vertical="top" wrapText="1"/>
    </xf>
    <xf numFmtId="0" fontId="36" fillId="0" borderId="14" xfId="0" applyFont="1" applyBorder="1" applyAlignment="1">
      <alignment horizontal="left" vertical="top" wrapText="1"/>
    </xf>
    <xf numFmtId="0" fontId="28" fillId="0" borderId="14" xfId="0" applyFont="1" applyBorder="1" applyAlignment="1">
      <alignment horizontal="center" vertical="top" wrapText="1"/>
    </xf>
    <xf numFmtId="9" fontId="9" fillId="0" borderId="0" xfId="0" applyNumberFormat="1" applyFont="1" applyAlignment="1">
      <alignment vertical="center"/>
    </xf>
    <xf numFmtId="169" fontId="34" fillId="0" borderId="14" xfId="0" applyNumberFormat="1" applyFont="1" applyBorder="1" applyAlignment="1">
      <alignment horizontal="left" vertical="top" wrapText="1"/>
    </xf>
    <xf numFmtId="4" fontId="9" fillId="0" borderId="0" xfId="0" applyNumberFormat="1" applyFont="1" applyAlignment="1">
      <alignment vertical="center"/>
    </xf>
    <xf numFmtId="169" fontId="28" fillId="0" borderId="14" xfId="0" applyNumberFormat="1" applyFont="1" applyBorder="1" applyAlignment="1">
      <alignment horizontal="left" vertical="top" wrapText="1"/>
    </xf>
    <xf numFmtId="0" fontId="28" fillId="0" borderId="14" xfId="0" applyFont="1" applyBorder="1" applyAlignment="1">
      <alignment horizontal="left" vertical="top" wrapText="1"/>
    </xf>
    <xf numFmtId="0" fontId="34" fillId="0" borderId="14" xfId="0" applyFont="1" applyBorder="1" applyAlignment="1">
      <alignment horizontal="left" vertical="top" wrapText="1"/>
    </xf>
    <xf numFmtId="0" fontId="34" fillId="0" borderId="14" xfId="0" applyFont="1" applyBorder="1" applyAlignment="1">
      <alignment horizontal="center" vertical="top" wrapText="1"/>
    </xf>
    <xf numFmtId="169" fontId="31" fillId="0" borderId="14" xfId="0" applyNumberFormat="1" applyFont="1" applyBorder="1" applyAlignment="1">
      <alignment horizontal="left" vertical="top" wrapText="1"/>
    </xf>
    <xf numFmtId="4" fontId="9" fillId="0" borderId="0" xfId="0" applyNumberFormat="1" applyFont="1" applyAlignment="1">
      <alignment horizontal="center" vertical="center"/>
    </xf>
    <xf numFmtId="0" fontId="41" fillId="13" borderId="14" xfId="0" applyFont="1" applyFill="1" applyBorder="1" applyAlignment="1">
      <alignment horizontal="left" vertical="top" wrapText="1"/>
    </xf>
    <xf numFmtId="0" fontId="41" fillId="13" borderId="14" xfId="0" applyFont="1" applyFill="1" applyBorder="1" applyAlignment="1">
      <alignment horizontal="center" vertical="top" wrapText="1"/>
    </xf>
    <xf numFmtId="2" fontId="41" fillId="13" borderId="15" xfId="0" applyNumberFormat="1" applyFont="1" applyFill="1" applyBorder="1" applyAlignment="1">
      <alignment horizontal="right" vertical="top" wrapText="1"/>
    </xf>
    <xf numFmtId="43" fontId="32" fillId="0" borderId="0" xfId="0" applyNumberFormat="1" applyFont="1" applyAlignment="1">
      <alignment horizontal="center" vertical="center" wrapText="1"/>
    </xf>
    <xf numFmtId="4" fontId="32" fillId="0" borderId="0" xfId="0" applyNumberFormat="1" applyFont="1" applyAlignment="1">
      <alignment horizontal="center" vertical="center" wrapText="1"/>
    </xf>
    <xf numFmtId="0" fontId="39" fillId="3" borderId="0" xfId="0" applyFont="1" applyFill="1" applyAlignment="1">
      <alignment horizontal="center" vertical="center"/>
    </xf>
    <xf numFmtId="0" fontId="32" fillId="0" borderId="1" xfId="0" applyFont="1" applyBorder="1" applyAlignment="1">
      <alignment horizontal="center" vertical="center" wrapText="1"/>
    </xf>
    <xf numFmtId="0" fontId="32" fillId="2" borderId="1" xfId="0" applyFont="1" applyFill="1" applyBorder="1" applyAlignment="1">
      <alignment horizontal="center" vertical="center" wrapText="1"/>
    </xf>
    <xf numFmtId="0" fontId="32" fillId="2" borderId="15" xfId="0" applyFont="1" applyFill="1" applyBorder="1" applyAlignment="1">
      <alignment horizontal="center" vertical="center" wrapText="1"/>
    </xf>
    <xf numFmtId="169" fontId="32" fillId="2" borderId="1" xfId="0" applyNumberFormat="1" applyFont="1" applyFill="1" applyBorder="1" applyAlignment="1">
      <alignment horizontal="center" vertical="center" wrapText="1"/>
    </xf>
    <xf numFmtId="173" fontId="32" fillId="2" borderId="1" xfId="0" applyNumberFormat="1" applyFont="1" applyFill="1" applyBorder="1" applyAlignment="1">
      <alignment horizontal="center" vertical="center" wrapText="1"/>
    </xf>
    <xf numFmtId="2" fontId="32" fillId="2" borderId="1" xfId="0" applyNumberFormat="1" applyFont="1" applyFill="1" applyBorder="1" applyAlignment="1">
      <alignment horizontal="center" vertical="center" wrapText="1"/>
    </xf>
    <xf numFmtId="174" fontId="32" fillId="2" borderId="1" xfId="0" applyNumberFormat="1" applyFont="1" applyFill="1" applyBorder="1" applyAlignment="1">
      <alignment horizontal="center" vertical="center" wrapText="1"/>
    </xf>
    <xf numFmtId="170" fontId="32" fillId="2" borderId="1" xfId="0" applyNumberFormat="1" applyFont="1" applyFill="1" applyBorder="1" applyAlignment="1">
      <alignment horizontal="center" vertical="center" wrapText="1"/>
    </xf>
    <xf numFmtId="1" fontId="32" fillId="2" borderId="1" xfId="0" applyNumberFormat="1" applyFont="1" applyFill="1" applyBorder="1" applyAlignment="1">
      <alignment horizontal="center" vertical="center" wrapText="1"/>
    </xf>
    <xf numFmtId="175" fontId="32" fillId="2" borderId="1" xfId="0" applyNumberFormat="1" applyFont="1" applyFill="1" applyBorder="1" applyAlignment="1">
      <alignment horizontal="center" vertical="center" wrapText="1"/>
    </xf>
    <xf numFmtId="43" fontId="32" fillId="0" borderId="1" xfId="1" applyFont="1" applyFill="1" applyBorder="1" applyAlignment="1">
      <alignment horizontal="center" vertical="center"/>
    </xf>
    <xf numFmtId="0" fontId="39" fillId="0" borderId="0" xfId="0" applyFont="1" applyAlignment="1">
      <alignment horizontal="center" vertical="center"/>
    </xf>
    <xf numFmtId="0" fontId="32" fillId="0" borderId="0" xfId="0" applyFont="1" applyAlignment="1">
      <alignment horizontal="center" vertical="center"/>
    </xf>
    <xf numFmtId="43" fontId="32" fillId="0" borderId="0" xfId="0" applyNumberFormat="1" applyFont="1" applyAlignment="1">
      <alignment horizontal="center" vertical="center"/>
    </xf>
    <xf numFmtId="170" fontId="32" fillId="0" borderId="15" xfId="0" applyNumberFormat="1" applyFont="1" applyBorder="1" applyAlignment="1">
      <alignment horizontal="center" vertical="center" wrapText="1"/>
    </xf>
    <xf numFmtId="173" fontId="32" fillId="2" borderId="15" xfId="0" applyNumberFormat="1" applyFont="1" applyFill="1" applyBorder="1" applyAlignment="1">
      <alignment horizontal="center" vertical="center" wrapText="1"/>
    </xf>
    <xf numFmtId="2" fontId="32" fillId="2" borderId="15" xfId="0" applyNumberFormat="1" applyFont="1" applyFill="1" applyBorder="1" applyAlignment="1">
      <alignment horizontal="center" vertical="center" wrapText="1"/>
    </xf>
    <xf numFmtId="174" fontId="32" fillId="2" borderId="15" xfId="0" applyNumberFormat="1" applyFont="1" applyFill="1" applyBorder="1" applyAlignment="1">
      <alignment horizontal="center" vertical="center" wrapText="1"/>
    </xf>
    <xf numFmtId="170" fontId="32" fillId="2" borderId="15" xfId="0" applyNumberFormat="1" applyFont="1" applyFill="1" applyBorder="1" applyAlignment="1">
      <alignment horizontal="center" vertical="center" wrapText="1"/>
    </xf>
    <xf numFmtId="0" fontId="42" fillId="0" borderId="0" xfId="0" applyFont="1" applyAlignment="1">
      <alignment horizontal="center" vertical="center"/>
    </xf>
    <xf numFmtId="4" fontId="32" fillId="2" borderId="1" xfId="0" applyNumberFormat="1" applyFont="1" applyFill="1" applyBorder="1" applyAlignment="1">
      <alignment horizontal="center" vertical="center" wrapText="1"/>
    </xf>
    <xf numFmtId="2" fontId="32" fillId="0" borderId="15" xfId="0" applyNumberFormat="1" applyFont="1" applyBorder="1" applyAlignment="1">
      <alignment horizontal="center" vertical="center" wrapText="1"/>
    </xf>
    <xf numFmtId="1" fontId="32" fillId="2" borderId="15" xfId="0" applyNumberFormat="1" applyFont="1" applyFill="1" applyBorder="1" applyAlignment="1">
      <alignment horizontal="center" vertical="center" wrapText="1"/>
    </xf>
    <xf numFmtId="172" fontId="32" fillId="2" borderId="1" xfId="0" applyNumberFormat="1" applyFont="1" applyFill="1" applyBorder="1" applyAlignment="1">
      <alignment horizontal="center" vertical="center" wrapText="1"/>
    </xf>
    <xf numFmtId="176" fontId="32" fillId="2" borderId="1" xfId="0" applyNumberFormat="1" applyFont="1" applyFill="1" applyBorder="1" applyAlignment="1">
      <alignment horizontal="center" vertical="center" wrapText="1"/>
    </xf>
    <xf numFmtId="171" fontId="32" fillId="0" borderId="15" xfId="0" applyNumberFormat="1" applyFont="1" applyBorder="1" applyAlignment="1">
      <alignment horizontal="center" vertical="center" wrapText="1"/>
    </xf>
    <xf numFmtId="176" fontId="32" fillId="2" borderId="15" xfId="0" applyNumberFormat="1" applyFont="1" applyFill="1" applyBorder="1" applyAlignment="1">
      <alignment horizontal="center" vertical="center" wrapText="1"/>
    </xf>
    <xf numFmtId="171" fontId="32" fillId="2" borderId="15" xfId="0" applyNumberFormat="1" applyFont="1" applyFill="1" applyBorder="1" applyAlignment="1">
      <alignment horizontal="center" vertical="center" wrapText="1"/>
    </xf>
    <xf numFmtId="43" fontId="39" fillId="0" borderId="0" xfId="0" applyNumberFormat="1" applyFont="1" applyAlignment="1">
      <alignment horizontal="center" vertical="center"/>
    </xf>
    <xf numFmtId="170" fontId="39" fillId="0" borderId="15" xfId="0" applyNumberFormat="1" applyFont="1" applyBorder="1" applyAlignment="1">
      <alignment horizontal="center" vertical="center" wrapText="1"/>
    </xf>
    <xf numFmtId="177" fontId="32" fillId="2" borderId="1" xfId="0" applyNumberFormat="1" applyFont="1" applyFill="1" applyBorder="1" applyAlignment="1">
      <alignment horizontal="center" vertical="center" wrapText="1"/>
    </xf>
    <xf numFmtId="171" fontId="32" fillId="2" borderId="1" xfId="0" applyNumberFormat="1" applyFont="1" applyFill="1" applyBorder="1" applyAlignment="1">
      <alignment horizontal="center" vertical="center" wrapText="1"/>
    </xf>
    <xf numFmtId="4" fontId="32" fillId="0" borderId="15" xfId="0" applyNumberFormat="1" applyFont="1" applyBorder="1" applyAlignment="1">
      <alignment horizontal="center" vertical="center" wrapText="1"/>
    </xf>
    <xf numFmtId="4" fontId="32" fillId="2" borderId="15" xfId="0" applyNumberFormat="1" applyFont="1" applyFill="1" applyBorder="1" applyAlignment="1">
      <alignment horizontal="center" vertical="center" wrapText="1"/>
    </xf>
    <xf numFmtId="171" fontId="39" fillId="0" borderId="15" xfId="0" applyNumberFormat="1" applyFont="1" applyBorder="1" applyAlignment="1">
      <alignment horizontal="center" vertical="center" wrapText="1"/>
    </xf>
    <xf numFmtId="0" fontId="42" fillId="14" borderId="0" xfId="0" applyFont="1" applyFill="1" applyAlignment="1">
      <alignment horizontal="center" vertical="center"/>
    </xf>
    <xf numFmtId="0" fontId="30" fillId="0" borderId="0" xfId="11" applyFont="1" applyAlignment="1">
      <alignment horizontal="left" vertical="top"/>
    </xf>
    <xf numFmtId="0" fontId="30" fillId="0" borderId="0" xfId="11" applyFont="1" applyAlignment="1">
      <alignment vertical="top"/>
    </xf>
    <xf numFmtId="169" fontId="3" fillId="15" borderId="14" xfId="0" applyNumberFormat="1" applyFont="1" applyFill="1" applyBorder="1" applyAlignment="1">
      <alignment horizontal="left" vertical="center" wrapText="1"/>
    </xf>
    <xf numFmtId="0" fontId="32" fillId="2" borderId="0" xfId="0" applyFont="1" applyFill="1" applyAlignment="1">
      <alignment horizontal="left" vertical="top" wrapText="1"/>
    </xf>
    <xf numFmtId="2" fontId="32" fillId="2" borderId="26" xfId="0" applyNumberFormat="1" applyFont="1" applyFill="1" applyBorder="1" applyAlignment="1">
      <alignment horizontal="right" vertical="top" wrapText="1"/>
    </xf>
    <xf numFmtId="2" fontId="32" fillId="2" borderId="0" xfId="0" applyNumberFormat="1" applyFont="1" applyFill="1" applyAlignment="1">
      <alignment horizontal="right" vertical="top" wrapText="1"/>
    </xf>
    <xf numFmtId="0" fontId="32" fillId="2" borderId="0" xfId="0" applyFont="1" applyFill="1" applyAlignment="1">
      <alignment horizontal="center" vertical="top" wrapText="1"/>
    </xf>
    <xf numFmtId="10" fontId="44" fillId="0" borderId="0" xfId="11" applyNumberFormat="1" applyFont="1" applyAlignment="1">
      <alignment horizontal="left" vertical="top"/>
    </xf>
    <xf numFmtId="0" fontId="44" fillId="0" borderId="0" xfId="11" applyFont="1" applyAlignment="1">
      <alignment horizontal="left" vertical="top"/>
    </xf>
    <xf numFmtId="4" fontId="40" fillId="0" borderId="0" xfId="0" applyNumberFormat="1" applyFont="1" applyAlignment="1">
      <alignment horizontal="left"/>
    </xf>
    <xf numFmtId="0" fontId="43" fillId="16" borderId="0" xfId="11" applyFont="1" applyFill="1" applyAlignment="1">
      <alignment horizontal="left" vertical="top"/>
    </xf>
    <xf numFmtId="169" fontId="32" fillId="0" borderId="24" xfId="0" applyNumberFormat="1" applyFont="1" applyBorder="1" applyAlignment="1">
      <alignment vertical="center" wrapText="1"/>
    </xf>
    <xf numFmtId="169" fontId="38" fillId="10" borderId="14" xfId="0" applyNumberFormat="1" applyFont="1" applyFill="1" applyBorder="1" applyAlignment="1">
      <alignment horizontal="left" vertical="top" wrapText="1"/>
    </xf>
    <xf numFmtId="0" fontId="32" fillId="2" borderId="1" xfId="0" applyFont="1" applyFill="1" applyBorder="1" applyAlignment="1">
      <alignment horizontal="center" vertical="top" wrapText="1"/>
    </xf>
    <xf numFmtId="169" fontId="32" fillId="2" borderId="1" xfId="0" applyNumberFormat="1" applyFont="1" applyFill="1" applyBorder="1" applyAlignment="1">
      <alignment horizontal="center" vertical="top" wrapText="1"/>
    </xf>
    <xf numFmtId="1" fontId="32" fillId="2" borderId="1" xfId="0" applyNumberFormat="1" applyFont="1" applyFill="1" applyBorder="1" applyAlignment="1">
      <alignment horizontal="center" vertical="top" wrapText="1"/>
    </xf>
    <xf numFmtId="2" fontId="32" fillId="2" borderId="1" xfId="0" applyNumberFormat="1" applyFont="1" applyFill="1" applyBorder="1" applyAlignment="1">
      <alignment horizontal="center" vertical="top" wrapText="1"/>
    </xf>
    <xf numFmtId="174" fontId="32" fillId="2" borderId="1" xfId="0" applyNumberFormat="1" applyFont="1" applyFill="1" applyBorder="1" applyAlignment="1">
      <alignment horizontal="center" vertical="top" wrapText="1"/>
    </xf>
    <xf numFmtId="170" fontId="32" fillId="2" borderId="1" xfId="0" applyNumberFormat="1" applyFont="1" applyFill="1" applyBorder="1" applyAlignment="1">
      <alignment horizontal="center" vertical="top" wrapText="1"/>
    </xf>
    <xf numFmtId="172" fontId="32" fillId="2" borderId="1" xfId="0" applyNumberFormat="1" applyFont="1" applyFill="1" applyBorder="1" applyAlignment="1">
      <alignment horizontal="center" vertical="top" wrapText="1"/>
    </xf>
    <xf numFmtId="43" fontId="32" fillId="0" borderId="1" xfId="1" applyFont="1" applyFill="1" applyBorder="1" applyAlignment="1">
      <alignment horizontal="center"/>
    </xf>
    <xf numFmtId="176" fontId="32" fillId="2" borderId="1" xfId="0" applyNumberFormat="1" applyFont="1" applyFill="1" applyBorder="1" applyAlignment="1">
      <alignment horizontal="center" vertical="top" wrapText="1"/>
    </xf>
    <xf numFmtId="175" fontId="32" fillId="2" borderId="1" xfId="0" applyNumberFormat="1" applyFont="1" applyFill="1" applyBorder="1" applyAlignment="1">
      <alignment horizontal="center" vertical="top" wrapText="1"/>
    </xf>
    <xf numFmtId="173" fontId="32" fillId="2" borderId="1" xfId="0" applyNumberFormat="1" applyFont="1" applyFill="1" applyBorder="1" applyAlignment="1">
      <alignment horizontal="center" vertical="top" wrapText="1"/>
    </xf>
    <xf numFmtId="4" fontId="32" fillId="2" borderId="1" xfId="0" applyNumberFormat="1" applyFont="1" applyFill="1" applyBorder="1" applyAlignment="1">
      <alignment horizontal="center" vertical="top" wrapText="1"/>
    </xf>
    <xf numFmtId="177" fontId="32" fillId="2" borderId="1" xfId="0" applyNumberFormat="1" applyFont="1" applyFill="1" applyBorder="1" applyAlignment="1">
      <alignment horizontal="center" vertical="top" wrapText="1"/>
    </xf>
    <xf numFmtId="10" fontId="32" fillId="0" borderId="0" xfId="10" applyNumberFormat="1" applyFont="1" applyFill="1" applyAlignment="1">
      <alignment vertical="center"/>
    </xf>
    <xf numFmtId="10" fontId="32" fillId="0" borderId="0" xfId="0" applyNumberFormat="1" applyFont="1" applyAlignment="1">
      <alignment vertical="center"/>
    </xf>
    <xf numFmtId="0" fontId="39" fillId="3" borderId="0" xfId="0" applyFont="1" applyFill="1" applyAlignment="1">
      <alignment horizontal="center"/>
    </xf>
    <xf numFmtId="0" fontId="39" fillId="3" borderId="0" xfId="0" applyFont="1" applyFill="1"/>
    <xf numFmtId="0" fontId="45" fillId="0" borderId="0" xfId="0" applyFont="1"/>
    <xf numFmtId="0" fontId="32" fillId="0" borderId="0" xfId="0" applyFont="1"/>
    <xf numFmtId="10" fontId="39" fillId="3" borderId="0" xfId="0" applyNumberFormat="1" applyFont="1" applyFill="1" applyAlignment="1">
      <alignment horizontal="center" vertical="center"/>
    </xf>
    <xf numFmtId="178" fontId="39" fillId="3" borderId="0" xfId="0" applyNumberFormat="1" applyFont="1" applyFill="1" applyAlignment="1">
      <alignment horizontal="center" vertical="center"/>
    </xf>
    <xf numFmtId="0" fontId="47" fillId="3" borderId="18" xfId="0" applyFont="1" applyFill="1" applyBorder="1" applyAlignment="1">
      <alignment horizontal="center" vertical="center"/>
    </xf>
    <xf numFmtId="0" fontId="47" fillId="3" borderId="25" xfId="0" applyFont="1" applyFill="1" applyBorder="1" applyAlignment="1">
      <alignment horizontal="center" vertical="center"/>
    </xf>
    <xf numFmtId="0" fontId="47" fillId="3" borderId="0" xfId="0" applyFont="1" applyFill="1" applyAlignment="1">
      <alignment horizontal="center" vertical="center"/>
    </xf>
    <xf numFmtId="2" fontId="47" fillId="3" borderId="19" xfId="0" applyNumberFormat="1" applyFont="1" applyFill="1" applyBorder="1" applyAlignment="1">
      <alignment horizontal="center" vertical="center"/>
    </xf>
    <xf numFmtId="10" fontId="32" fillId="0" borderId="0" xfId="10" applyNumberFormat="1" applyFont="1" applyAlignment="1"/>
    <xf numFmtId="0" fontId="47" fillId="9" borderId="25" xfId="0" applyFont="1" applyFill="1" applyBorder="1" applyAlignment="1">
      <alignment horizontal="center" vertical="center" wrapText="1"/>
    </xf>
    <xf numFmtId="0" fontId="47" fillId="10" borderId="25" xfId="0" applyFont="1" applyFill="1" applyBorder="1" applyAlignment="1">
      <alignment horizontal="center" vertical="center"/>
    </xf>
    <xf numFmtId="0" fontId="47" fillId="9" borderId="27" xfId="0" applyFont="1" applyFill="1" applyBorder="1" applyAlignment="1">
      <alignment horizontal="center" vertical="center" wrapText="1"/>
    </xf>
    <xf numFmtId="0" fontId="47" fillId="10" borderId="25" xfId="0" applyFont="1" applyFill="1" applyBorder="1" applyAlignment="1">
      <alignment horizontal="center" vertical="center" wrapText="1"/>
    </xf>
    <xf numFmtId="0" fontId="47" fillId="9" borderId="25" xfId="0" applyFont="1" applyFill="1" applyBorder="1" applyAlignment="1">
      <alignment horizontal="center" vertical="center"/>
    </xf>
    <xf numFmtId="0" fontId="47" fillId="9" borderId="21" xfId="0" applyFont="1" applyFill="1" applyBorder="1" applyAlignment="1">
      <alignment vertical="center" wrapText="1"/>
    </xf>
    <xf numFmtId="0" fontId="39" fillId="0" borderId="0" xfId="0" applyFont="1"/>
    <xf numFmtId="43" fontId="32" fillId="0" borderId="0" xfId="0" applyNumberFormat="1" applyFont="1"/>
    <xf numFmtId="0" fontId="32" fillId="2" borderId="15" xfId="0" applyFont="1" applyFill="1" applyBorder="1" applyAlignment="1">
      <alignment horizontal="center" vertical="top" wrapText="1"/>
    </xf>
    <xf numFmtId="176" fontId="32" fillId="2" borderId="15" xfId="0" applyNumberFormat="1" applyFont="1" applyFill="1" applyBorder="1" applyAlignment="1">
      <alignment horizontal="right" vertical="top" wrapText="1"/>
    </xf>
    <xf numFmtId="2" fontId="32" fillId="2" borderId="15" xfId="0" applyNumberFormat="1" applyFont="1" applyFill="1" applyBorder="1" applyAlignment="1">
      <alignment horizontal="right" vertical="top" wrapText="1"/>
    </xf>
    <xf numFmtId="174" fontId="32" fillId="2" borderId="15" xfId="0" applyNumberFormat="1" applyFont="1" applyFill="1" applyBorder="1" applyAlignment="1">
      <alignment horizontal="right" vertical="top" wrapText="1"/>
    </xf>
    <xf numFmtId="170" fontId="32" fillId="2" borderId="15" xfId="0" applyNumberFormat="1" applyFont="1" applyFill="1" applyBorder="1" applyAlignment="1">
      <alignment horizontal="right" vertical="top" wrapText="1"/>
    </xf>
    <xf numFmtId="171" fontId="32" fillId="2" borderId="15" xfId="0" applyNumberFormat="1" applyFont="1" applyFill="1" applyBorder="1" applyAlignment="1">
      <alignment horizontal="right" vertical="top" wrapText="1"/>
    </xf>
    <xf numFmtId="1" fontId="32" fillId="2" borderId="15" xfId="0" applyNumberFormat="1" applyFont="1" applyFill="1" applyBorder="1" applyAlignment="1">
      <alignment horizontal="right" vertical="top" wrapText="1"/>
    </xf>
    <xf numFmtId="10" fontId="32" fillId="0" borderId="0" xfId="10" applyNumberFormat="1" applyFont="1" applyFill="1" applyAlignment="1"/>
    <xf numFmtId="10" fontId="32" fillId="0" borderId="0" xfId="0" applyNumberFormat="1" applyFont="1"/>
    <xf numFmtId="43" fontId="39" fillId="0" borderId="0" xfId="0" applyNumberFormat="1" applyFont="1"/>
    <xf numFmtId="0" fontId="45" fillId="9" borderId="0" xfId="0" applyFont="1" applyFill="1"/>
    <xf numFmtId="173" fontId="32" fillId="2" borderId="15" xfId="0" applyNumberFormat="1" applyFont="1" applyFill="1" applyBorder="1" applyAlignment="1">
      <alignment horizontal="right" vertical="top" wrapText="1"/>
    </xf>
    <xf numFmtId="0" fontId="45" fillId="7" borderId="0" xfId="0" applyFont="1" applyFill="1"/>
    <xf numFmtId="0" fontId="45" fillId="14" borderId="0" xfId="0" applyFont="1" applyFill="1"/>
    <xf numFmtId="43" fontId="32" fillId="14" borderId="1" xfId="1" applyFont="1" applyFill="1" applyBorder="1" applyAlignment="1">
      <alignment horizontal="center"/>
    </xf>
    <xf numFmtId="0" fontId="47" fillId="9" borderId="1" xfId="0" applyFont="1" applyFill="1" applyBorder="1" applyAlignment="1">
      <alignment horizontal="center" vertical="center" wrapText="1"/>
    </xf>
    <xf numFmtId="0" fontId="39" fillId="3" borderId="1" xfId="0" applyFont="1" applyFill="1" applyBorder="1" applyAlignment="1">
      <alignment horizontal="center" vertical="center"/>
    </xf>
    <xf numFmtId="0" fontId="46" fillId="3" borderId="0" xfId="0" applyFont="1" applyFill="1"/>
    <xf numFmtId="0" fontId="47" fillId="3" borderId="0" xfId="0" applyFont="1" applyFill="1"/>
    <xf numFmtId="2" fontId="46" fillId="3" borderId="0" xfId="0" applyNumberFormat="1" applyFont="1" applyFill="1"/>
    <xf numFmtId="10" fontId="39" fillId="3" borderId="0" xfId="0" applyNumberFormat="1" applyFont="1" applyFill="1"/>
    <xf numFmtId="0" fontId="47" fillId="3" borderId="25" xfId="0" applyFont="1" applyFill="1" applyBorder="1"/>
    <xf numFmtId="0" fontId="47" fillId="9" borderId="1" xfId="0" applyFont="1" applyFill="1" applyBorder="1" applyAlignment="1">
      <alignment vertical="center" wrapText="1"/>
    </xf>
    <xf numFmtId="10" fontId="47" fillId="3" borderId="0" xfId="10" applyNumberFormat="1" applyFont="1" applyFill="1" applyAlignment="1"/>
    <xf numFmtId="10" fontId="47" fillId="3" borderId="0" xfId="0" applyNumberFormat="1" applyFont="1" applyFill="1"/>
    <xf numFmtId="9" fontId="47" fillId="3" borderId="0" xfId="10" applyFont="1" applyFill="1" applyAlignment="1"/>
    <xf numFmtId="2" fontId="47" fillId="3" borderId="0" xfId="0" applyNumberFormat="1" applyFont="1" applyFill="1"/>
    <xf numFmtId="43" fontId="47" fillId="3" borderId="0" xfId="1" applyFont="1" applyFill="1" applyAlignment="1"/>
    <xf numFmtId="178" fontId="32" fillId="0" borderId="0" xfId="13" applyNumberFormat="1" applyFont="1" applyAlignment="1"/>
    <xf numFmtId="43" fontId="39" fillId="3" borderId="0" xfId="1" applyFont="1" applyFill="1" applyAlignment="1"/>
    <xf numFmtId="0" fontId="32" fillId="2" borderId="0" xfId="0" applyFont="1" applyFill="1" applyAlignment="1">
      <alignment vertical="top" wrapText="1"/>
    </xf>
    <xf numFmtId="10" fontId="39" fillId="3" borderId="0" xfId="1" applyNumberFormat="1" applyFont="1" applyFill="1" applyAlignment="1"/>
    <xf numFmtId="10" fontId="48" fillId="3" borderId="16" xfId="4" applyNumberFormat="1" applyFont="1" applyFill="1" applyBorder="1" applyAlignment="1">
      <alignment vertical="center" wrapText="1"/>
    </xf>
    <xf numFmtId="10" fontId="48" fillId="3" borderId="17" xfId="4" applyNumberFormat="1" applyFont="1" applyFill="1" applyBorder="1" applyAlignment="1">
      <alignment vertical="center" wrapText="1"/>
    </xf>
    <xf numFmtId="10" fontId="48" fillId="3" borderId="0" xfId="4" applyNumberFormat="1" applyFont="1" applyFill="1" applyAlignment="1">
      <alignment vertical="center" wrapText="1"/>
    </xf>
    <xf numFmtId="43" fontId="39" fillId="3" borderId="0" xfId="0" applyNumberFormat="1" applyFont="1" applyFill="1"/>
    <xf numFmtId="171" fontId="39" fillId="3" borderId="0" xfId="0" applyNumberFormat="1" applyFont="1" applyFill="1"/>
    <xf numFmtId="0" fontId="46" fillId="0" borderId="0" xfId="0" applyFont="1"/>
    <xf numFmtId="0" fontId="47" fillId="9" borderId="18" xfId="0" applyFont="1" applyFill="1" applyBorder="1" applyAlignment="1">
      <alignment vertical="center" wrapText="1"/>
    </xf>
    <xf numFmtId="0" fontId="47" fillId="0" borderId="0" xfId="0" applyFont="1" applyAlignment="1">
      <alignment vertical="center" wrapText="1"/>
    </xf>
    <xf numFmtId="0" fontId="37" fillId="11" borderId="15" xfId="0" applyFont="1" applyFill="1" applyBorder="1" applyAlignment="1">
      <alignment vertical="top" wrapText="1"/>
    </xf>
    <xf numFmtId="0" fontId="37" fillId="0" borderId="15" xfId="0" applyFont="1" applyBorder="1" applyAlignment="1">
      <alignment vertical="top" wrapText="1"/>
    </xf>
    <xf numFmtId="169" fontId="32" fillId="2" borderId="1" xfId="0" applyNumberFormat="1" applyFont="1" applyFill="1" applyBorder="1" applyAlignment="1">
      <alignment vertical="center" wrapText="1"/>
    </xf>
    <xf numFmtId="0" fontId="32" fillId="2" borderId="1" xfId="0" applyFont="1" applyFill="1" applyBorder="1" applyAlignment="1">
      <alignment vertical="center" wrapText="1"/>
    </xf>
    <xf numFmtId="0" fontId="32" fillId="0" borderId="1" xfId="0" applyFont="1" applyBorder="1" applyAlignment="1">
      <alignment vertical="center" wrapText="1"/>
    </xf>
    <xf numFmtId="2" fontId="32" fillId="2" borderId="1" xfId="0" applyNumberFormat="1" applyFont="1" applyFill="1" applyBorder="1" applyAlignment="1">
      <alignment vertical="center" wrapText="1"/>
    </xf>
    <xf numFmtId="174" fontId="32" fillId="2" borderId="1" xfId="0" applyNumberFormat="1" applyFont="1" applyFill="1" applyBorder="1" applyAlignment="1">
      <alignment vertical="center" wrapText="1"/>
    </xf>
    <xf numFmtId="170" fontId="32" fillId="2" borderId="1" xfId="0" applyNumberFormat="1" applyFont="1" applyFill="1" applyBorder="1" applyAlignment="1">
      <alignment vertical="center" wrapText="1"/>
    </xf>
    <xf numFmtId="43" fontId="32" fillId="0" borderId="1" xfId="1" applyFont="1" applyFill="1" applyBorder="1" applyAlignment="1">
      <alignment vertical="center"/>
    </xf>
    <xf numFmtId="0" fontId="32" fillId="0" borderId="0" xfId="0" applyFont="1" applyAlignment="1">
      <alignment vertical="center"/>
    </xf>
    <xf numFmtId="43" fontId="32" fillId="0" borderId="0" xfId="0" applyNumberFormat="1" applyFont="1" applyAlignment="1">
      <alignment vertical="center"/>
    </xf>
    <xf numFmtId="2" fontId="32" fillId="0" borderId="15" xfId="0" applyNumberFormat="1" applyFont="1" applyBorder="1" applyAlignment="1">
      <alignment vertical="center" wrapText="1"/>
    </xf>
    <xf numFmtId="0" fontId="32" fillId="2" borderId="15" xfId="0" applyFont="1" applyFill="1" applyBorder="1" applyAlignment="1">
      <alignment vertical="center" wrapText="1"/>
    </xf>
    <xf numFmtId="1" fontId="32" fillId="2" borderId="15" xfId="0" applyNumberFormat="1" applyFont="1" applyFill="1" applyBorder="1" applyAlignment="1">
      <alignment vertical="center" wrapText="1"/>
    </xf>
    <xf numFmtId="2" fontId="32" fillId="2" borderId="15" xfId="0" applyNumberFormat="1" applyFont="1" applyFill="1" applyBorder="1" applyAlignment="1">
      <alignment vertical="center" wrapText="1"/>
    </xf>
    <xf numFmtId="174" fontId="32" fillId="2" borderId="15" xfId="0" applyNumberFormat="1" applyFont="1" applyFill="1" applyBorder="1" applyAlignment="1">
      <alignment vertical="center" wrapText="1"/>
    </xf>
    <xf numFmtId="170" fontId="32" fillId="2" borderId="15" xfId="0" applyNumberFormat="1" applyFont="1" applyFill="1" applyBorder="1" applyAlignment="1">
      <alignment vertical="center" wrapText="1"/>
    </xf>
    <xf numFmtId="0" fontId="42" fillId="0" borderId="0" xfId="0" applyFont="1" applyAlignment="1">
      <alignment vertical="center"/>
    </xf>
    <xf numFmtId="169" fontId="32" fillId="2" borderId="1" xfId="0" applyNumberFormat="1" applyFont="1" applyFill="1" applyBorder="1" applyAlignment="1">
      <alignment vertical="top" wrapText="1"/>
    </xf>
    <xf numFmtId="0" fontId="32" fillId="2" borderId="1" xfId="0" applyFont="1" applyFill="1" applyBorder="1" applyAlignment="1">
      <alignment vertical="top" wrapText="1"/>
    </xf>
    <xf numFmtId="173" fontId="32" fillId="2" borderId="1" xfId="0" applyNumberFormat="1" applyFont="1" applyFill="1" applyBorder="1" applyAlignment="1">
      <alignment vertical="center" wrapText="1"/>
    </xf>
    <xf numFmtId="173" fontId="32" fillId="2" borderId="15" xfId="0" applyNumberFormat="1" applyFont="1" applyFill="1" applyBorder="1" applyAlignment="1">
      <alignment vertical="center" wrapText="1"/>
    </xf>
    <xf numFmtId="43" fontId="32" fillId="0" borderId="1" xfId="1" applyFont="1" applyFill="1" applyBorder="1" applyAlignment="1"/>
    <xf numFmtId="171" fontId="32" fillId="0" borderId="15" xfId="0" applyNumberFormat="1" applyFont="1" applyBorder="1" applyAlignment="1">
      <alignment vertical="top" wrapText="1"/>
    </xf>
    <xf numFmtId="0" fontId="32" fillId="2" borderId="15" xfId="0" applyFont="1" applyFill="1" applyBorder="1" applyAlignment="1">
      <alignment vertical="top" wrapText="1"/>
    </xf>
    <xf numFmtId="1" fontId="32" fillId="2" borderId="15" xfId="0" applyNumberFormat="1" applyFont="1" applyFill="1" applyBorder="1" applyAlignment="1">
      <alignment vertical="top" wrapText="1"/>
    </xf>
    <xf numFmtId="2" fontId="32" fillId="2" borderId="15" xfId="0" applyNumberFormat="1" applyFont="1" applyFill="1" applyBorder="1" applyAlignment="1">
      <alignment vertical="top" wrapText="1"/>
    </xf>
    <xf numFmtId="174" fontId="32" fillId="2" borderId="15" xfId="0" applyNumberFormat="1" applyFont="1" applyFill="1" applyBorder="1" applyAlignment="1">
      <alignment vertical="top" wrapText="1"/>
    </xf>
    <xf numFmtId="170" fontId="32" fillId="2" borderId="15" xfId="0" applyNumberFormat="1" applyFont="1" applyFill="1" applyBorder="1" applyAlignment="1">
      <alignment vertical="top" wrapText="1"/>
    </xf>
    <xf numFmtId="170" fontId="32" fillId="0" borderId="15" xfId="0" applyNumberFormat="1" applyFont="1" applyBorder="1" applyAlignment="1">
      <alignment vertical="top" wrapText="1"/>
    </xf>
    <xf numFmtId="170" fontId="39" fillId="0" borderId="15" xfId="0" applyNumberFormat="1" applyFont="1" applyBorder="1" applyAlignment="1">
      <alignment vertical="top" wrapText="1"/>
    </xf>
    <xf numFmtId="171" fontId="32" fillId="0" borderId="15" xfId="0" applyNumberFormat="1" applyFont="1" applyBorder="1" applyAlignment="1">
      <alignment vertical="center" wrapText="1"/>
    </xf>
    <xf numFmtId="170" fontId="32" fillId="0" borderId="15" xfId="0" applyNumberFormat="1" applyFont="1" applyBorder="1" applyAlignment="1">
      <alignment vertical="center" wrapText="1"/>
    </xf>
    <xf numFmtId="176" fontId="32" fillId="2" borderId="15" xfId="0" applyNumberFormat="1" applyFont="1" applyFill="1" applyBorder="1" applyAlignment="1">
      <alignment vertical="center" wrapText="1"/>
    </xf>
    <xf numFmtId="171" fontId="32" fillId="2" borderId="15" xfId="0" applyNumberFormat="1" applyFont="1" applyFill="1" applyBorder="1" applyAlignment="1">
      <alignment vertical="center" wrapText="1"/>
    </xf>
    <xf numFmtId="176" fontId="32" fillId="2" borderId="15" xfId="0" applyNumberFormat="1" applyFont="1" applyFill="1" applyBorder="1" applyAlignment="1">
      <alignment vertical="top" wrapText="1"/>
    </xf>
    <xf numFmtId="171" fontId="32" fillId="2" borderId="15" xfId="0" applyNumberFormat="1" applyFont="1" applyFill="1" applyBorder="1" applyAlignment="1">
      <alignment vertical="top" wrapText="1"/>
    </xf>
    <xf numFmtId="2" fontId="32" fillId="0" borderId="15" xfId="0" applyNumberFormat="1" applyFont="1" applyBorder="1" applyAlignment="1">
      <alignment vertical="top" wrapText="1"/>
    </xf>
    <xf numFmtId="173" fontId="32" fillId="2" borderId="15" xfId="0" applyNumberFormat="1" applyFont="1" applyFill="1" applyBorder="1" applyAlignment="1">
      <alignment vertical="top" wrapText="1"/>
    </xf>
    <xf numFmtId="0" fontId="39" fillId="0" borderId="0" xfId="0" applyFont="1" applyAlignment="1">
      <alignment vertical="center"/>
    </xf>
    <xf numFmtId="43" fontId="39" fillId="0" borderId="0" xfId="0" applyNumberFormat="1" applyFont="1" applyAlignment="1">
      <alignment vertical="center"/>
    </xf>
    <xf numFmtId="171" fontId="39" fillId="0" borderId="15" xfId="0" applyNumberFormat="1" applyFont="1" applyBorder="1" applyAlignment="1">
      <alignment vertical="center" wrapText="1"/>
    </xf>
    <xf numFmtId="0" fontId="42" fillId="9" borderId="0" xfId="0" applyFont="1" applyFill="1" applyAlignment="1">
      <alignment vertical="center"/>
    </xf>
    <xf numFmtId="0" fontId="39" fillId="3" borderId="1" xfId="0" applyFont="1" applyFill="1" applyBorder="1"/>
    <xf numFmtId="43" fontId="32" fillId="0" borderId="0" xfId="0" applyNumberFormat="1" applyFont="1" applyAlignment="1">
      <alignment vertical="center" wrapText="1"/>
    </xf>
    <xf numFmtId="0" fontId="39" fillId="3" borderId="0" xfId="0" applyFont="1" applyFill="1" applyAlignment="1">
      <alignment vertical="center"/>
    </xf>
    <xf numFmtId="0" fontId="2" fillId="0" borderId="0" xfId="7" applyAlignment="1">
      <alignment horizontal="left" vertical="center"/>
    </xf>
    <xf numFmtId="0" fontId="49" fillId="0" borderId="0" xfId="15" applyNumberFormat="1" applyFont="1" applyFill="1" applyBorder="1" applyAlignment="1">
      <alignment vertical="center"/>
    </xf>
    <xf numFmtId="0" fontId="2" fillId="0" borderId="0" xfId="7" applyAlignment="1">
      <alignment horizontal="center" vertical="center"/>
    </xf>
    <xf numFmtId="0" fontId="35" fillId="0" borderId="0" xfId="15" applyNumberFormat="1" applyFont="1" applyFill="1" applyBorder="1" applyAlignment="1">
      <alignment vertical="center"/>
    </xf>
    <xf numFmtId="0" fontId="50" fillId="0" borderId="0" xfId="7" applyFont="1" applyAlignment="1">
      <alignment horizontal="left" vertical="center" wrapText="1"/>
    </xf>
    <xf numFmtId="0" fontId="50" fillId="17" borderId="28" xfId="7" applyFont="1" applyFill="1" applyBorder="1" applyAlignment="1">
      <alignment horizontal="left" vertical="center" wrapText="1"/>
    </xf>
    <xf numFmtId="0" fontId="50" fillId="17" borderId="28" xfId="7" applyFont="1" applyFill="1" applyBorder="1" applyAlignment="1">
      <alignment horizontal="center" vertical="center" wrapText="1"/>
    </xf>
    <xf numFmtId="0" fontId="50" fillId="17" borderId="28" xfId="7" applyFont="1" applyFill="1" applyBorder="1" applyAlignment="1">
      <alignment horizontal="right" vertical="center" wrapText="1"/>
    </xf>
    <xf numFmtId="169" fontId="28" fillId="2" borderId="1" xfId="0" applyNumberFormat="1" applyFont="1" applyFill="1" applyBorder="1" applyAlignment="1">
      <alignment horizontal="left" vertical="top" wrapText="1"/>
    </xf>
    <xf numFmtId="0" fontId="28" fillId="2" borderId="1" xfId="0" applyFont="1" applyFill="1" applyBorder="1" applyAlignment="1">
      <alignment horizontal="left" vertical="top" wrapText="1"/>
    </xf>
    <xf numFmtId="0" fontId="51" fillId="0" borderId="1" xfId="7" applyFont="1" applyBorder="1" applyAlignment="1">
      <alignment horizontal="center" vertical="center" wrapText="1"/>
    </xf>
    <xf numFmtId="171" fontId="28" fillId="2" borderId="1" xfId="0" applyNumberFormat="1" applyFont="1" applyFill="1" applyBorder="1" applyAlignment="1">
      <alignment horizontal="right" vertical="top" wrapText="1"/>
    </xf>
    <xf numFmtId="2" fontId="28" fillId="2" borderId="1" xfId="0" applyNumberFormat="1" applyFont="1" applyFill="1" applyBorder="1" applyAlignment="1">
      <alignment horizontal="right" vertical="top" wrapText="1"/>
    </xf>
    <xf numFmtId="2" fontId="44" fillId="0" borderId="1" xfId="7" applyNumberFormat="1" applyFont="1" applyBorder="1" applyAlignment="1">
      <alignment horizontal="right" vertical="center" shrinkToFit="1"/>
    </xf>
    <xf numFmtId="2" fontId="2" fillId="0" borderId="0" xfId="7" applyNumberFormat="1" applyAlignment="1">
      <alignment horizontal="right" vertical="center"/>
    </xf>
    <xf numFmtId="170" fontId="28" fillId="2" borderId="1" xfId="0" applyNumberFormat="1" applyFont="1" applyFill="1" applyBorder="1" applyAlignment="1">
      <alignment horizontal="right" vertical="top" wrapText="1"/>
    </xf>
    <xf numFmtId="0" fontId="54" fillId="0" borderId="0" xfId="0" applyFont="1" applyAlignment="1">
      <alignment horizontal="left" vertical="center"/>
    </xf>
    <xf numFmtId="166" fontId="53" fillId="0" borderId="0" xfId="0" applyNumberFormat="1" applyFont="1" applyAlignment="1">
      <alignment horizontal="right" vertical="center"/>
    </xf>
    <xf numFmtId="2" fontId="0" fillId="0" borderId="0" xfId="0" applyNumberFormat="1"/>
    <xf numFmtId="0" fontId="35" fillId="0" borderId="0" xfId="0" applyFont="1"/>
    <xf numFmtId="0" fontId="1" fillId="0" borderId="0" xfId="16" applyAlignment="1">
      <alignment vertical="center"/>
    </xf>
    <xf numFmtId="0" fontId="44" fillId="0" borderId="0" xfId="16" applyFont="1" applyAlignment="1">
      <alignment horizontal="center" vertical="center"/>
    </xf>
    <xf numFmtId="0" fontId="57" fillId="0" borderId="0" xfId="16" applyFont="1" applyAlignment="1">
      <alignment horizontal="center" vertical="center"/>
    </xf>
    <xf numFmtId="1" fontId="56" fillId="0" borderId="0" xfId="16" applyNumberFormat="1" applyFont="1" applyAlignment="1">
      <alignment horizontal="center" vertical="center" wrapText="1"/>
    </xf>
    <xf numFmtId="0" fontId="56" fillId="0" borderId="0" xfId="16" applyFont="1" applyAlignment="1">
      <alignment vertical="center" wrapText="1"/>
    </xf>
    <xf numFmtId="0" fontId="56" fillId="0" borderId="0" xfId="16" applyFont="1" applyAlignment="1">
      <alignment horizontal="center" vertical="center" wrapText="1"/>
    </xf>
    <xf numFmtId="10" fontId="56" fillId="0" borderId="0" xfId="0" applyNumberFormat="1" applyFont="1" applyAlignment="1">
      <alignment horizontal="center" vertical="center"/>
    </xf>
    <xf numFmtId="10" fontId="1" fillId="0" borderId="0" xfId="10" applyNumberFormat="1" applyFont="1" applyAlignment="1">
      <alignment vertical="center"/>
    </xf>
    <xf numFmtId="10" fontId="1" fillId="0" borderId="0" xfId="16" applyNumberFormat="1" applyAlignment="1">
      <alignment vertical="center"/>
    </xf>
    <xf numFmtId="10" fontId="1" fillId="0" borderId="0" xfId="8" applyNumberFormat="1" applyFont="1" applyAlignment="1">
      <alignment vertical="center"/>
    </xf>
    <xf numFmtId="0" fontId="56" fillId="0" borderId="0" xfId="3" applyFont="1" applyAlignment="1">
      <alignment vertical="center"/>
    </xf>
    <xf numFmtId="0" fontId="2" fillId="0" borderId="0" xfId="3" applyAlignment="1">
      <alignment vertical="center"/>
    </xf>
    <xf numFmtId="0" fontId="56" fillId="0" borderId="0" xfId="16" applyFont="1" applyAlignment="1">
      <alignment vertical="center"/>
    </xf>
    <xf numFmtId="0" fontId="58" fillId="0" borderId="0" xfId="16" applyFont="1" applyAlignment="1">
      <alignment vertical="center"/>
    </xf>
    <xf numFmtId="0" fontId="56" fillId="0" borderId="10" xfId="3" applyFont="1" applyBorder="1" applyAlignment="1">
      <alignment horizontal="center" vertical="center"/>
    </xf>
    <xf numFmtId="0" fontId="56" fillId="0" borderId="3" xfId="3" applyFont="1" applyBorder="1" applyAlignment="1">
      <alignment horizontal="center" vertical="center"/>
    </xf>
    <xf numFmtId="0" fontId="56" fillId="0" borderId="0" xfId="16" applyFont="1" applyAlignment="1">
      <alignment horizontal="left" vertical="center"/>
    </xf>
    <xf numFmtId="0" fontId="56" fillId="0" borderId="0" xfId="3" applyFont="1" applyAlignment="1">
      <alignment horizontal="center" vertical="center"/>
    </xf>
    <xf numFmtId="0" fontId="1" fillId="0" borderId="0" xfId="16" applyAlignment="1">
      <alignment vertical="center" wrapText="1"/>
    </xf>
    <xf numFmtId="0" fontId="56" fillId="0" borderId="8" xfId="3" applyFont="1" applyBorder="1" applyAlignment="1">
      <alignment horizontal="center" vertical="center"/>
    </xf>
    <xf numFmtId="169" fontId="32" fillId="0" borderId="1" xfId="0" applyNumberFormat="1" applyFont="1" applyBorder="1" applyAlignment="1">
      <alignment vertical="top" wrapText="1"/>
    </xf>
    <xf numFmtId="1" fontId="32" fillId="0" borderId="1" xfId="0" applyNumberFormat="1" applyFont="1" applyBorder="1" applyAlignment="1">
      <alignment horizontal="center" vertical="top" wrapText="1"/>
    </xf>
    <xf numFmtId="2" fontId="32" fillId="0" borderId="1" xfId="0" applyNumberFormat="1" applyFont="1" applyBorder="1" applyAlignment="1">
      <alignment horizontal="center" vertical="top" wrapText="1"/>
    </xf>
    <xf numFmtId="174" fontId="32" fillId="0" borderId="1" xfId="0" applyNumberFormat="1" applyFont="1" applyBorder="1" applyAlignment="1">
      <alignment horizontal="center" vertical="top" wrapText="1"/>
    </xf>
    <xf numFmtId="170" fontId="32" fillId="0" borderId="1" xfId="0" applyNumberFormat="1" applyFont="1" applyBorder="1" applyAlignment="1">
      <alignment horizontal="center" vertical="top" wrapText="1"/>
    </xf>
    <xf numFmtId="175" fontId="32" fillId="0" borderId="1" xfId="0" applyNumberFormat="1" applyFont="1" applyBorder="1" applyAlignment="1">
      <alignment horizontal="center" vertical="center" wrapText="1"/>
    </xf>
    <xf numFmtId="172" fontId="32" fillId="0" borderId="1" xfId="0" applyNumberFormat="1" applyFont="1" applyBorder="1" applyAlignment="1">
      <alignment horizontal="center" vertical="top" wrapText="1"/>
    </xf>
    <xf numFmtId="2" fontId="32" fillId="0" borderId="1" xfId="0" applyNumberFormat="1" applyFont="1" applyBorder="1" applyAlignment="1">
      <alignment horizontal="center" vertical="center" wrapText="1"/>
    </xf>
    <xf numFmtId="0" fontId="32" fillId="0" borderId="1" xfId="0" applyFont="1" applyBorder="1" applyAlignment="1">
      <alignment horizontal="center" vertical="top" wrapText="1"/>
    </xf>
    <xf numFmtId="0" fontId="32" fillId="0" borderId="15" xfId="0" applyFont="1" applyBorder="1" applyAlignment="1">
      <alignment vertical="top" wrapText="1"/>
    </xf>
    <xf numFmtId="1" fontId="32" fillId="0" borderId="15" xfId="0" applyNumberFormat="1" applyFont="1" applyBorder="1" applyAlignment="1">
      <alignment vertical="top" wrapText="1"/>
    </xf>
    <xf numFmtId="174" fontId="32" fillId="0" borderId="15" xfId="0" applyNumberFormat="1" applyFont="1" applyBorder="1" applyAlignment="1">
      <alignment vertical="top" wrapText="1"/>
    </xf>
    <xf numFmtId="169" fontId="32" fillId="0" borderId="1" xfId="0" applyNumberFormat="1" applyFont="1" applyBorder="1" applyAlignment="1">
      <alignment vertical="center" wrapText="1"/>
    </xf>
    <xf numFmtId="176" fontId="32" fillId="0" borderId="1" xfId="0" applyNumberFormat="1" applyFont="1" applyBorder="1" applyAlignment="1">
      <alignment horizontal="center" vertical="center" wrapText="1"/>
    </xf>
    <xf numFmtId="174" fontId="32" fillId="0" borderId="1" xfId="0" applyNumberFormat="1" applyFont="1" applyBorder="1" applyAlignment="1">
      <alignment horizontal="center" vertical="center" wrapText="1"/>
    </xf>
    <xf numFmtId="170" fontId="32" fillId="0" borderId="1" xfId="0" applyNumberFormat="1" applyFont="1" applyBorder="1" applyAlignment="1">
      <alignment horizontal="center" vertical="center" wrapText="1"/>
    </xf>
    <xf numFmtId="0" fontId="32" fillId="0" borderId="15" xfId="0" applyFont="1" applyBorder="1" applyAlignment="1">
      <alignment vertical="center" wrapText="1"/>
    </xf>
    <xf numFmtId="176" fontId="32" fillId="0" borderId="15" xfId="0" applyNumberFormat="1" applyFont="1" applyBorder="1" applyAlignment="1">
      <alignment vertical="center" wrapText="1"/>
    </xf>
    <xf numFmtId="174" fontId="32" fillId="0" borderId="15" xfId="0" applyNumberFormat="1" applyFont="1" applyBorder="1" applyAlignment="1">
      <alignment vertical="center" wrapText="1"/>
    </xf>
    <xf numFmtId="1" fontId="32" fillId="0" borderId="1" xfId="0" applyNumberFormat="1" applyFont="1" applyBorder="1" applyAlignment="1">
      <alignment horizontal="center" vertical="center" wrapText="1"/>
    </xf>
    <xf numFmtId="171" fontId="32" fillId="0" borderId="1" xfId="0" applyNumberFormat="1" applyFont="1" applyBorder="1" applyAlignment="1">
      <alignment horizontal="center" vertical="center" wrapText="1"/>
    </xf>
    <xf numFmtId="1" fontId="32" fillId="0" borderId="15" xfId="0" applyNumberFormat="1" applyFont="1" applyBorder="1" applyAlignment="1">
      <alignment vertical="center" wrapText="1"/>
    </xf>
    <xf numFmtId="173" fontId="32" fillId="0" borderId="1" xfId="0" applyNumberFormat="1" applyFont="1" applyBorder="1" applyAlignment="1">
      <alignment horizontal="center" vertical="top" wrapText="1"/>
    </xf>
    <xf numFmtId="173" fontId="32" fillId="0" borderId="15" xfId="0" applyNumberFormat="1" applyFont="1" applyBorder="1" applyAlignment="1">
      <alignment vertical="top" wrapText="1"/>
    </xf>
    <xf numFmtId="177" fontId="32" fillId="0" borderId="1" xfId="0" applyNumberFormat="1" applyFont="1" applyBorder="1" applyAlignment="1">
      <alignment horizontal="center" vertical="top" wrapText="1"/>
    </xf>
    <xf numFmtId="0" fontId="61" fillId="0" borderId="0" xfId="17"/>
    <xf numFmtId="1" fontId="56" fillId="0" borderId="5" xfId="235" applyNumberFormat="1" applyFont="1" applyBorder="1" applyAlignment="1">
      <alignment horizontal="center" vertical="center" wrapText="1"/>
    </xf>
    <xf numFmtId="0" fontId="56" fillId="0" borderId="0" xfId="235" applyFont="1" applyAlignment="1">
      <alignment vertical="center" wrapText="1"/>
    </xf>
    <xf numFmtId="0" fontId="56" fillId="0" borderId="0" xfId="235" applyFont="1" applyAlignment="1">
      <alignment horizontal="center" vertical="center" wrapText="1"/>
    </xf>
    <xf numFmtId="10" fontId="56" fillId="0" borderId="0" xfId="236" applyNumberFormat="1" applyFont="1" applyAlignment="1">
      <alignment horizontal="center" vertical="center"/>
    </xf>
    <xf numFmtId="10" fontId="56" fillId="0" borderId="0" xfId="235" applyNumberFormat="1" applyFont="1" applyAlignment="1">
      <alignment horizontal="center" vertical="center"/>
    </xf>
    <xf numFmtId="1" fontId="35" fillId="0" borderId="0" xfId="0" applyNumberFormat="1" applyFont="1"/>
    <xf numFmtId="0" fontId="0" fillId="3" borderId="0" xfId="0" applyFill="1"/>
    <xf numFmtId="0" fontId="0" fillId="3" borderId="9" xfId="0" applyFill="1" applyBorder="1"/>
    <xf numFmtId="10" fontId="0" fillId="3" borderId="11" xfId="13" applyNumberFormat="1" applyFont="1" applyFill="1" applyBorder="1"/>
    <xf numFmtId="10" fontId="0" fillId="3" borderId="0" xfId="13" applyNumberFormat="1" applyFont="1" applyFill="1" applyBorder="1"/>
    <xf numFmtId="0" fontId="0" fillId="3" borderId="5" xfId="0" applyFill="1" applyBorder="1"/>
    <xf numFmtId="0" fontId="0" fillId="3" borderId="6" xfId="0" applyFill="1" applyBorder="1"/>
    <xf numFmtId="44" fontId="0" fillId="3" borderId="0" xfId="13" applyFont="1" applyFill="1" applyBorder="1"/>
    <xf numFmtId="0" fontId="0" fillId="3" borderId="13" xfId="0" applyFill="1" applyBorder="1"/>
    <xf numFmtId="0" fontId="0" fillId="3" borderId="8" xfId="0" applyFill="1" applyBorder="1"/>
    <xf numFmtId="44" fontId="0" fillId="3" borderId="8" xfId="13" applyFont="1" applyFill="1" applyBorder="1"/>
    <xf numFmtId="0" fontId="0" fillId="3" borderId="12" xfId="0" applyFill="1" applyBorder="1"/>
    <xf numFmtId="0" fontId="59" fillId="3" borderId="1" xfId="0" applyFont="1" applyFill="1" applyBorder="1" applyAlignment="1">
      <alignment horizontal="center" vertical="center" wrapText="1"/>
    </xf>
    <xf numFmtId="0" fontId="0" fillId="3" borderId="1" xfId="0" applyFill="1" applyBorder="1" applyAlignment="1">
      <alignment wrapText="1"/>
    </xf>
    <xf numFmtId="44" fontId="0" fillId="3" borderId="1" xfId="13" applyFont="1" applyFill="1" applyBorder="1" applyAlignment="1">
      <alignment wrapText="1"/>
    </xf>
    <xf numFmtId="0" fontId="0" fillId="3" borderId="1" xfId="0" applyFill="1" applyBorder="1" applyAlignment="1">
      <alignment horizontal="center" vertical="center" wrapText="1"/>
    </xf>
    <xf numFmtId="44" fontId="0" fillId="3" borderId="1" xfId="13" applyFont="1" applyFill="1" applyBorder="1" applyAlignment="1">
      <alignment horizontal="center" vertical="center"/>
    </xf>
    <xf numFmtId="0" fontId="0" fillId="3" borderId="1" xfId="0" applyFill="1" applyBorder="1" applyAlignment="1">
      <alignment horizontal="center" vertical="center"/>
    </xf>
    <xf numFmtId="0" fontId="70" fillId="3" borderId="1" xfId="0" applyFont="1" applyFill="1" applyBorder="1" applyAlignment="1">
      <alignment horizontal="center" vertical="center"/>
    </xf>
    <xf numFmtId="0" fontId="70" fillId="3" borderId="0" xfId="0" applyFont="1" applyFill="1"/>
    <xf numFmtId="0" fontId="59" fillId="3" borderId="1" xfId="0" applyFont="1" applyFill="1" applyBorder="1" applyAlignment="1">
      <alignment vertical="center" wrapText="1"/>
    </xf>
    <xf numFmtId="0" fontId="59" fillId="3" borderId="1" xfId="0" applyFont="1" applyFill="1" applyBorder="1" applyAlignment="1">
      <alignment horizontal="center" wrapText="1"/>
    </xf>
    <xf numFmtId="44" fontId="0" fillId="3" borderId="1" xfId="13" applyFont="1" applyFill="1" applyBorder="1"/>
    <xf numFmtId="0" fontId="0" fillId="3" borderId="1" xfId="0" applyFill="1" applyBorder="1"/>
    <xf numFmtId="0" fontId="70" fillId="3" borderId="1" xfId="0" applyFont="1" applyFill="1" applyBorder="1"/>
    <xf numFmtId="0" fontId="0" fillId="3" borderId="0" xfId="0" applyFill="1" applyAlignment="1">
      <alignment wrapText="1"/>
    </xf>
    <xf numFmtId="44" fontId="0" fillId="3" borderId="0" xfId="0" applyNumberFormat="1" applyFill="1"/>
    <xf numFmtId="0" fontId="49" fillId="9" borderId="25" xfId="0" applyFont="1" applyFill="1" applyBorder="1" applyAlignment="1">
      <alignment horizontal="center" vertical="center" wrapText="1"/>
    </xf>
    <xf numFmtId="0" fontId="3" fillId="0" borderId="1" xfId="0" applyFont="1" applyBorder="1" applyAlignment="1">
      <alignment horizontal="center" vertical="center" wrapText="1"/>
    </xf>
    <xf numFmtId="2" fontId="3" fillId="0" borderId="1" xfId="0" applyNumberFormat="1" applyFont="1" applyBorder="1" applyAlignment="1">
      <alignment horizontal="center" vertical="center" wrapText="1"/>
    </xf>
    <xf numFmtId="2" fontId="3" fillId="2" borderId="1" xfId="0" applyNumberFormat="1" applyFont="1" applyFill="1" applyBorder="1" applyAlignment="1">
      <alignment horizontal="center" vertical="center" wrapText="1"/>
    </xf>
    <xf numFmtId="0" fontId="49" fillId="9" borderId="1" xfId="0" applyFont="1" applyFill="1" applyBorder="1" applyAlignment="1">
      <alignment horizontal="center" vertical="center" wrapText="1"/>
    </xf>
    <xf numFmtId="169" fontId="3" fillId="0" borderId="1" xfId="0" applyNumberFormat="1" applyFont="1" applyBorder="1" applyAlignment="1">
      <alignment horizontal="center" vertical="center" wrapText="1"/>
    </xf>
    <xf numFmtId="16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44" fontId="39" fillId="3" borderId="0" xfId="0" applyNumberFormat="1" applyFont="1" applyFill="1"/>
    <xf numFmtId="0" fontId="32" fillId="0" borderId="1" xfId="0" applyFont="1" applyBorder="1" applyAlignment="1">
      <alignment vertical="top" wrapText="1"/>
    </xf>
    <xf numFmtId="176" fontId="32" fillId="0" borderId="1" xfId="0" applyNumberFormat="1" applyFont="1" applyBorder="1" applyAlignment="1">
      <alignment horizontal="center" vertical="top" wrapText="1"/>
    </xf>
    <xf numFmtId="175" fontId="32" fillId="0" borderId="1" xfId="0" applyNumberFormat="1" applyFont="1" applyBorder="1" applyAlignment="1">
      <alignment horizontal="center" vertical="top" wrapText="1"/>
    </xf>
    <xf numFmtId="176" fontId="32" fillId="0" borderId="15" xfId="0" applyNumberFormat="1" applyFont="1" applyBorder="1" applyAlignment="1">
      <alignment vertical="top" wrapText="1"/>
    </xf>
    <xf numFmtId="173" fontId="32" fillId="0" borderId="1" xfId="0" applyNumberFormat="1" applyFont="1" applyBorder="1" applyAlignment="1">
      <alignment horizontal="center" vertical="center" wrapText="1"/>
    </xf>
    <xf numFmtId="172" fontId="32" fillId="0" borderId="1" xfId="0" applyNumberFormat="1" applyFont="1" applyBorder="1" applyAlignment="1">
      <alignment horizontal="center" vertical="center" wrapText="1"/>
    </xf>
    <xf numFmtId="173" fontId="32" fillId="0" borderId="15" xfId="0" applyNumberFormat="1" applyFont="1" applyBorder="1" applyAlignment="1">
      <alignment vertical="center" wrapText="1"/>
    </xf>
    <xf numFmtId="0" fontId="30" fillId="0" borderId="0" xfId="11" applyFont="1" applyAlignment="1">
      <alignment horizontal="center" vertical="top"/>
    </xf>
    <xf numFmtId="0" fontId="17" fillId="2" borderId="9" xfId="4" applyFont="1" applyFill="1" applyBorder="1" applyAlignment="1">
      <alignment horizontal="right" vertical="center"/>
    </xf>
    <xf numFmtId="0" fontId="17" fillId="2" borderId="10" xfId="4" applyFont="1" applyFill="1" applyBorder="1" applyAlignment="1">
      <alignment horizontal="right" vertical="center"/>
    </xf>
    <xf numFmtId="0" fontId="17" fillId="2" borderId="11" xfId="4" applyFont="1" applyFill="1" applyBorder="1" applyAlignment="1">
      <alignment horizontal="right" vertical="center"/>
    </xf>
    <xf numFmtId="4" fontId="17" fillId="4" borderId="1" xfId="4" applyNumberFormat="1" applyFont="1" applyFill="1" applyBorder="1" applyAlignment="1">
      <alignment horizontal="right" vertical="center"/>
    </xf>
    <xf numFmtId="0" fontId="18" fillId="2" borderId="5" xfId="4" applyFont="1" applyFill="1" applyBorder="1" applyAlignment="1">
      <alignment horizontal="left" vertical="center"/>
    </xf>
    <xf numFmtId="0" fontId="18" fillId="2" borderId="0" xfId="4" applyFont="1" applyFill="1" applyAlignment="1">
      <alignment horizontal="left" vertical="center"/>
    </xf>
    <xf numFmtId="0" fontId="25" fillId="3" borderId="0" xfId="4" applyFont="1" applyFill="1" applyAlignment="1">
      <alignment horizontal="center" vertical="center"/>
    </xf>
    <xf numFmtId="0" fontId="18" fillId="5" borderId="0" xfId="4" applyFont="1" applyFill="1" applyAlignment="1">
      <alignment horizontal="center" vertical="center"/>
    </xf>
    <xf numFmtId="2" fontId="25" fillId="3" borderId="0" xfId="4" applyNumberFormat="1" applyFont="1" applyFill="1" applyAlignment="1">
      <alignment horizontal="right" vertical="center"/>
    </xf>
    <xf numFmtId="166" fontId="25" fillId="3" borderId="0" xfId="4" applyNumberFormat="1" applyFont="1" applyFill="1" applyAlignment="1">
      <alignment horizontal="right" vertical="center"/>
    </xf>
    <xf numFmtId="0" fontId="18" fillId="3" borderId="0" xfId="4" applyFont="1" applyFill="1" applyAlignment="1">
      <alignment horizontal="center" vertical="center"/>
    </xf>
    <xf numFmtId="2" fontId="18" fillId="5" borderId="0" xfId="4" applyNumberFormat="1" applyFont="1" applyFill="1" applyAlignment="1">
      <alignment horizontal="right" vertical="center"/>
    </xf>
    <xf numFmtId="166" fontId="18" fillId="3" borderId="0" xfId="4" applyNumberFormat="1" applyFont="1" applyFill="1" applyAlignment="1">
      <alignment horizontal="right" vertical="center"/>
    </xf>
    <xf numFmtId="167" fontId="25" fillId="3" borderId="0" xfId="5" applyNumberFormat="1" applyFont="1" applyFill="1" applyBorder="1" applyAlignment="1">
      <alignment horizontal="center" vertical="center"/>
    </xf>
    <xf numFmtId="0" fontId="17" fillId="4" borderId="1" xfId="4" applyFont="1" applyFill="1" applyBorder="1" applyAlignment="1">
      <alignment horizontal="left" vertical="center"/>
    </xf>
    <xf numFmtId="167" fontId="18" fillId="5" borderId="0" xfId="5" applyNumberFormat="1" applyFont="1" applyFill="1" applyBorder="1" applyAlignment="1">
      <alignment horizontal="center" vertical="center"/>
    </xf>
    <xf numFmtId="0" fontId="17" fillId="4" borderId="1" xfId="4" applyFont="1" applyFill="1" applyBorder="1" applyAlignment="1">
      <alignment horizontal="center" vertical="center"/>
    </xf>
    <xf numFmtId="0" fontId="17" fillId="4" borderId="1" xfId="4" applyFont="1" applyFill="1" applyBorder="1" applyAlignment="1">
      <alignment horizontal="right" vertical="center"/>
    </xf>
    <xf numFmtId="0" fontId="17" fillId="2" borderId="5" xfId="4" applyFont="1" applyFill="1" applyBorder="1" applyAlignment="1">
      <alignment horizontal="right" vertical="center"/>
    </xf>
    <xf numFmtId="0" fontId="17" fillId="2" borderId="0" xfId="4" applyFont="1" applyFill="1" applyAlignment="1">
      <alignment horizontal="right" vertical="center"/>
    </xf>
    <xf numFmtId="2" fontId="18" fillId="4" borderId="1" xfId="4" applyNumberFormat="1" applyFont="1" applyFill="1" applyBorder="1" applyAlignment="1">
      <alignment horizontal="right" vertical="center"/>
    </xf>
    <xf numFmtId="0" fontId="18" fillId="4" borderId="1" xfId="4" applyFont="1" applyFill="1" applyBorder="1" applyAlignment="1">
      <alignment horizontal="right" vertical="center"/>
    </xf>
    <xf numFmtId="4" fontId="17" fillId="4" borderId="1" xfId="4" applyNumberFormat="1" applyFont="1" applyFill="1" applyBorder="1" applyAlignment="1">
      <alignment horizontal="center" vertical="center"/>
    </xf>
    <xf numFmtId="2" fontId="17" fillId="2" borderId="1" xfId="4" applyNumberFormat="1" applyFont="1" applyFill="1" applyBorder="1" applyAlignment="1">
      <alignment horizontal="right" vertical="center"/>
    </xf>
    <xf numFmtId="4" fontId="25" fillId="3" borderId="0" xfId="4" applyNumberFormat="1" applyFont="1" applyFill="1" applyAlignment="1">
      <alignment horizontal="right" vertical="center"/>
    </xf>
    <xf numFmtId="166" fontId="18" fillId="5" borderId="0" xfId="4" applyNumberFormat="1" applyFont="1" applyFill="1" applyAlignment="1">
      <alignment horizontal="right" vertical="center"/>
    </xf>
    <xf numFmtId="4" fontId="18" fillId="5" borderId="0" xfId="4" applyNumberFormat="1" applyFont="1" applyFill="1" applyAlignment="1">
      <alignment horizontal="right" vertical="center"/>
    </xf>
    <xf numFmtId="4" fontId="18" fillId="3" borderId="0" xfId="4" applyNumberFormat="1" applyFont="1" applyFill="1" applyAlignment="1">
      <alignment horizontal="right" vertical="center"/>
    </xf>
    <xf numFmtId="0" fontId="17" fillId="2" borderId="1" xfId="4" applyFont="1" applyFill="1" applyBorder="1" applyAlignment="1">
      <alignment horizontal="right" vertical="center"/>
    </xf>
    <xf numFmtId="0" fontId="24" fillId="2" borderId="1" xfId="4" applyFont="1" applyFill="1" applyBorder="1" applyAlignment="1">
      <alignment horizontal="right" vertical="center"/>
    </xf>
    <xf numFmtId="165" fontId="25" fillId="4" borderId="1" xfId="4" applyNumberFormat="1" applyFont="1" applyFill="1" applyBorder="1" applyAlignment="1">
      <alignment horizontal="right" vertical="center"/>
    </xf>
    <xf numFmtId="10" fontId="18" fillId="2" borderId="0" xfId="10" applyNumberFormat="1" applyFont="1" applyFill="1" applyBorder="1" applyAlignment="1">
      <alignment horizontal="right" vertical="center"/>
    </xf>
    <xf numFmtId="2" fontId="18" fillId="2" borderId="0" xfId="5" applyNumberFormat="1" applyFont="1" applyFill="1" applyBorder="1">
      <alignment vertical="center"/>
    </xf>
    <xf numFmtId="4" fontId="18" fillId="2" borderId="0" xfId="4" applyNumberFormat="1" applyFont="1" applyFill="1" applyAlignment="1">
      <alignment horizontal="right" vertical="center"/>
    </xf>
    <xf numFmtId="4" fontId="18" fillId="2" borderId="6" xfId="4" applyNumberFormat="1" applyFont="1" applyFill="1" applyBorder="1" applyAlignment="1">
      <alignment horizontal="right" vertical="center"/>
    </xf>
    <xf numFmtId="49" fontId="18" fillId="2" borderId="0" xfId="4" applyNumberFormat="1" applyFont="1" applyFill="1" applyAlignment="1">
      <alignment horizontal="center" vertical="center"/>
    </xf>
    <xf numFmtId="2" fontId="18" fillId="5" borderId="0" xfId="4" applyNumberFormat="1" applyFont="1" applyFill="1" applyAlignment="1">
      <alignment horizontal="center" vertical="center"/>
    </xf>
    <xf numFmtId="4" fontId="18" fillId="5" borderId="6" xfId="4" applyNumberFormat="1" applyFont="1" applyFill="1" applyBorder="1" applyAlignment="1">
      <alignment horizontal="right" vertical="center"/>
    </xf>
    <xf numFmtId="10" fontId="25" fillId="3" borderId="0" xfId="10" applyNumberFormat="1" applyFont="1" applyFill="1" applyBorder="1" applyAlignment="1">
      <alignment horizontal="right" vertical="center"/>
    </xf>
    <xf numFmtId="2" fontId="25" fillId="3" borderId="0" xfId="5" applyNumberFormat="1" applyFont="1" applyFill="1" applyBorder="1">
      <alignment vertical="center"/>
    </xf>
    <xf numFmtId="0" fontId="18" fillId="2" borderId="5" xfId="4" applyFont="1" applyFill="1" applyBorder="1" applyAlignment="1">
      <alignment horizontal="left" vertical="center" wrapText="1"/>
    </xf>
    <xf numFmtId="0" fontId="18" fillId="2" borderId="0" xfId="4" applyFont="1" applyFill="1" applyAlignment="1">
      <alignment horizontal="left" vertical="center" wrapText="1"/>
    </xf>
    <xf numFmtId="1" fontId="18" fillId="3" borderId="0" xfId="4" applyNumberFormat="1" applyFont="1" applyFill="1" applyAlignment="1">
      <alignment horizontal="center" vertical="center"/>
    </xf>
    <xf numFmtId="2" fontId="18" fillId="2" borderId="0" xfId="4" applyNumberFormat="1" applyFont="1" applyFill="1" applyAlignment="1">
      <alignment horizontal="right" vertical="center"/>
    </xf>
    <xf numFmtId="0" fontId="18" fillId="2" borderId="0" xfId="4" applyFont="1" applyFill="1" applyAlignment="1">
      <alignment horizontal="right" vertical="center"/>
    </xf>
    <xf numFmtId="4" fontId="18" fillId="2" borderId="8" xfId="4" applyNumberFormat="1" applyFont="1" applyFill="1" applyBorder="1" applyAlignment="1">
      <alignment horizontal="right" vertical="center"/>
    </xf>
    <xf numFmtId="4" fontId="18" fillId="2" borderId="12" xfId="4" applyNumberFormat="1" applyFont="1" applyFill="1" applyBorder="1" applyAlignment="1">
      <alignment horizontal="right" vertical="center"/>
    </xf>
    <xf numFmtId="166" fontId="25" fillId="3" borderId="0" xfId="4" applyNumberFormat="1" applyFont="1" applyFill="1" applyAlignment="1">
      <alignment horizontal="center" vertical="center"/>
    </xf>
    <xf numFmtId="2" fontId="25" fillId="3" borderId="0" xfId="4" applyNumberFormat="1" applyFont="1" applyFill="1" applyAlignment="1">
      <alignment horizontal="center" vertical="center"/>
    </xf>
    <xf numFmtId="0" fontId="17" fillId="4" borderId="9" xfId="4" applyFont="1" applyFill="1" applyBorder="1" applyAlignment="1">
      <alignment horizontal="center" vertical="center"/>
    </xf>
    <xf numFmtId="0" fontId="17" fillId="4" borderId="10" xfId="4" applyFont="1" applyFill="1" applyBorder="1" applyAlignment="1">
      <alignment horizontal="center" vertical="center"/>
    </xf>
    <xf numFmtId="0" fontId="17" fillId="4" borderId="11" xfId="4" applyFont="1" applyFill="1" applyBorder="1" applyAlignment="1">
      <alignment horizontal="center" vertical="center"/>
    </xf>
    <xf numFmtId="0" fontId="18" fillId="2" borderId="2" xfId="4" applyFont="1" applyFill="1" applyBorder="1" applyAlignment="1">
      <alignment horizontal="left" vertical="center" wrapText="1"/>
    </xf>
    <xf numFmtId="0" fontId="18" fillId="2" borderId="3" xfId="4" applyFont="1" applyFill="1" applyBorder="1" applyAlignment="1">
      <alignment horizontal="left" vertical="center" wrapText="1"/>
    </xf>
    <xf numFmtId="1" fontId="25" fillId="3" borderId="0" xfId="4" applyNumberFormat="1" applyFont="1" applyFill="1" applyAlignment="1">
      <alignment horizontal="center" vertical="center"/>
    </xf>
    <xf numFmtId="0" fontId="19" fillId="3" borderId="0" xfId="4" applyFont="1" applyFill="1" applyAlignment="1">
      <alignment horizontal="center" vertical="center"/>
    </xf>
    <xf numFmtId="0" fontId="19" fillId="3" borderId="0" xfId="4" applyFont="1" applyFill="1" applyAlignment="1">
      <alignment horizontal="left" vertical="center" wrapText="1"/>
    </xf>
    <xf numFmtId="0" fontId="19" fillId="0" borderId="0" xfId="4" applyFont="1" applyAlignment="1">
      <alignment horizontal="center" vertical="center"/>
    </xf>
    <xf numFmtId="0" fontId="18" fillId="2" borderId="2" xfId="4" applyFont="1" applyFill="1" applyBorder="1" applyAlignment="1">
      <alignment horizontal="center" vertical="center" wrapText="1"/>
    </xf>
    <xf numFmtId="0" fontId="18" fillId="2" borderId="3" xfId="4" applyFont="1" applyFill="1" applyBorder="1" applyAlignment="1">
      <alignment horizontal="center" vertical="center" wrapText="1"/>
    </xf>
    <xf numFmtId="0" fontId="26" fillId="2" borderId="5" xfId="4" applyFont="1" applyFill="1" applyBorder="1" applyAlignment="1">
      <alignment horizontal="left" vertical="center" wrapText="1"/>
    </xf>
    <xf numFmtId="0" fontId="26" fillId="2" borderId="0" xfId="4" applyFont="1" applyFill="1" applyAlignment="1">
      <alignment horizontal="left" vertical="center" wrapText="1"/>
    </xf>
    <xf numFmtId="4" fontId="17" fillId="4" borderId="9" xfId="4" applyNumberFormat="1" applyFont="1" applyFill="1" applyBorder="1" applyAlignment="1">
      <alignment horizontal="right" vertical="center"/>
    </xf>
    <xf numFmtId="4" fontId="17" fillId="4" borderId="10" xfId="4" applyNumberFormat="1" applyFont="1" applyFill="1" applyBorder="1" applyAlignment="1">
      <alignment horizontal="right" vertical="center"/>
    </xf>
    <xf numFmtId="4" fontId="17" fillId="4" borderId="11" xfId="4" applyNumberFormat="1" applyFont="1" applyFill="1" applyBorder="1" applyAlignment="1">
      <alignment horizontal="right" vertical="center"/>
    </xf>
    <xf numFmtId="4" fontId="18" fillId="5" borderId="8" xfId="4" applyNumberFormat="1" applyFont="1" applyFill="1" applyBorder="1" applyAlignment="1">
      <alignment horizontal="right" vertical="center"/>
    </xf>
    <xf numFmtId="4" fontId="18" fillId="3" borderId="8" xfId="4" applyNumberFormat="1" applyFont="1" applyFill="1" applyBorder="1" applyAlignment="1">
      <alignment horizontal="right" vertical="center"/>
    </xf>
    <xf numFmtId="0" fontId="17" fillId="2" borderId="6" xfId="4" applyFont="1" applyFill="1" applyBorder="1" applyAlignment="1">
      <alignment horizontal="right" vertical="center"/>
    </xf>
    <xf numFmtId="2" fontId="18" fillId="4" borderId="9" xfId="4" applyNumberFormat="1" applyFont="1" applyFill="1" applyBorder="1" applyAlignment="1">
      <alignment horizontal="right" vertical="center"/>
    </xf>
    <xf numFmtId="2" fontId="18" fillId="4" borderId="10" xfId="4" applyNumberFormat="1" applyFont="1" applyFill="1" applyBorder="1" applyAlignment="1">
      <alignment horizontal="right" vertical="center"/>
    </xf>
    <xf numFmtId="2" fontId="18" fillId="4" borderId="11" xfId="4" applyNumberFormat="1" applyFont="1" applyFill="1" applyBorder="1" applyAlignment="1">
      <alignment horizontal="right" vertical="center"/>
    </xf>
    <xf numFmtId="0" fontId="18" fillId="2" borderId="2" xfId="4" applyFont="1" applyFill="1" applyBorder="1" applyAlignment="1">
      <alignment horizontal="left" vertical="center"/>
    </xf>
    <xf numFmtId="0" fontId="18" fillId="2" borderId="3" xfId="4" applyFont="1" applyFill="1" applyBorder="1" applyAlignment="1">
      <alignment horizontal="left" vertical="center"/>
    </xf>
    <xf numFmtId="0" fontId="25" fillId="3" borderId="3" xfId="4" applyFont="1" applyFill="1" applyBorder="1" applyAlignment="1">
      <alignment horizontal="center" vertical="center"/>
    </xf>
    <xf numFmtId="166" fontId="25" fillId="3" borderId="3" xfId="4" applyNumberFormat="1" applyFont="1" applyFill="1" applyBorder="1" applyAlignment="1">
      <alignment horizontal="right" vertical="center"/>
    </xf>
    <xf numFmtId="4" fontId="25" fillId="3" borderId="3" xfId="4" applyNumberFormat="1" applyFont="1" applyFill="1" applyBorder="1" applyAlignment="1">
      <alignment horizontal="right" vertical="center"/>
    </xf>
    <xf numFmtId="166" fontId="18" fillId="3" borderId="8" xfId="4" applyNumberFormat="1" applyFont="1" applyFill="1" applyBorder="1" applyAlignment="1">
      <alignment horizontal="right" vertical="center"/>
    </xf>
    <xf numFmtId="0" fontId="17" fillId="4" borderId="9" xfId="4" applyFont="1" applyFill="1" applyBorder="1" applyAlignment="1">
      <alignment horizontal="left" vertical="center"/>
    </xf>
    <xf numFmtId="0" fontId="17" fillId="4" borderId="10" xfId="4" applyFont="1" applyFill="1" applyBorder="1" applyAlignment="1">
      <alignment horizontal="left" vertical="center"/>
    </xf>
    <xf numFmtId="0" fontId="17" fillId="4" borderId="11" xfId="4" applyFont="1" applyFill="1" applyBorder="1" applyAlignment="1">
      <alignment horizontal="left" vertical="center"/>
    </xf>
    <xf numFmtId="4" fontId="17" fillId="4" borderId="9" xfId="4" applyNumberFormat="1" applyFont="1" applyFill="1" applyBorder="1" applyAlignment="1">
      <alignment horizontal="center" vertical="center"/>
    </xf>
    <xf numFmtId="4" fontId="17" fillId="4" borderId="10" xfId="4" applyNumberFormat="1" applyFont="1" applyFill="1" applyBorder="1" applyAlignment="1">
      <alignment horizontal="center" vertical="center"/>
    </xf>
    <xf numFmtId="4" fontId="17" fillId="4" borderId="11" xfId="4" applyNumberFormat="1" applyFont="1" applyFill="1" applyBorder="1" applyAlignment="1">
      <alignment horizontal="center" vertical="center"/>
    </xf>
    <xf numFmtId="2" fontId="25" fillId="3" borderId="3" xfId="4" applyNumberFormat="1" applyFont="1" applyFill="1" applyBorder="1" applyAlignment="1">
      <alignment horizontal="right" vertical="center"/>
    </xf>
    <xf numFmtId="167" fontId="25" fillId="3" borderId="3" xfId="5" applyNumberFormat="1" applyFont="1" applyFill="1" applyBorder="1" applyAlignment="1">
      <alignment horizontal="center" vertical="center"/>
    </xf>
    <xf numFmtId="2" fontId="18" fillId="4" borderId="13" xfId="4" applyNumberFormat="1" applyFont="1" applyFill="1" applyBorder="1" applyAlignment="1">
      <alignment horizontal="right" vertical="center"/>
    </xf>
    <xf numFmtId="2" fontId="18" fillId="4" borderId="8" xfId="4" applyNumberFormat="1" applyFont="1" applyFill="1" applyBorder="1" applyAlignment="1">
      <alignment horizontal="right" vertical="center"/>
    </xf>
    <xf numFmtId="2" fontId="18" fillId="4" borderId="12" xfId="4" applyNumberFormat="1" applyFont="1" applyFill="1" applyBorder="1" applyAlignment="1">
      <alignment horizontal="right" vertical="center"/>
    </xf>
    <xf numFmtId="0" fontId="24" fillId="2" borderId="9" xfId="4" applyFont="1" applyFill="1" applyBorder="1" applyAlignment="1">
      <alignment horizontal="right" vertical="center"/>
    </xf>
    <xf numFmtId="0" fontId="24" fillId="2" borderId="10" xfId="4" applyFont="1" applyFill="1" applyBorder="1" applyAlignment="1">
      <alignment horizontal="right" vertical="center"/>
    </xf>
    <xf numFmtId="0" fontId="24" fillId="2" borderId="11" xfId="4" applyFont="1" applyFill="1" applyBorder="1" applyAlignment="1">
      <alignment horizontal="right" vertical="center"/>
    </xf>
    <xf numFmtId="165" fontId="25" fillId="4" borderId="9" xfId="4" applyNumberFormat="1" applyFont="1" applyFill="1" applyBorder="1" applyAlignment="1">
      <alignment horizontal="right" vertical="center"/>
    </xf>
    <xf numFmtId="165" fontId="25" fillId="4" borderId="10" xfId="4" applyNumberFormat="1" applyFont="1" applyFill="1" applyBorder="1" applyAlignment="1">
      <alignment horizontal="right" vertical="center"/>
    </xf>
    <xf numFmtId="165" fontId="25" fillId="4" borderId="11" xfId="4" applyNumberFormat="1" applyFont="1" applyFill="1" applyBorder="1" applyAlignment="1">
      <alignment horizontal="right" vertical="center"/>
    </xf>
    <xf numFmtId="0" fontId="17" fillId="4" borderId="9" xfId="4" applyFont="1" applyFill="1" applyBorder="1" applyAlignment="1">
      <alignment horizontal="right" vertical="center"/>
    </xf>
    <xf numFmtId="0" fontId="17" fillId="4" borderId="10" xfId="4" applyFont="1" applyFill="1" applyBorder="1" applyAlignment="1">
      <alignment horizontal="right" vertical="center"/>
    </xf>
    <xf numFmtId="0" fontId="17" fillId="4" borderId="11" xfId="4" applyFont="1" applyFill="1" applyBorder="1" applyAlignment="1">
      <alignment horizontal="right" vertical="center"/>
    </xf>
    <xf numFmtId="4" fontId="18" fillId="5" borderId="12" xfId="4" applyNumberFormat="1" applyFont="1" applyFill="1" applyBorder="1" applyAlignment="1">
      <alignment horizontal="right" vertical="center"/>
    </xf>
    <xf numFmtId="49" fontId="18" fillId="2" borderId="3" xfId="4" applyNumberFormat="1" applyFont="1" applyFill="1" applyBorder="1" applyAlignment="1">
      <alignment horizontal="center" vertical="center"/>
    </xf>
    <xf numFmtId="2" fontId="18" fillId="5" borderId="3" xfId="4" applyNumberFormat="1" applyFont="1" applyFill="1" applyBorder="1" applyAlignment="1">
      <alignment horizontal="right" vertical="center"/>
    </xf>
    <xf numFmtId="2" fontId="18" fillId="5" borderId="3" xfId="4" applyNumberFormat="1" applyFont="1" applyFill="1" applyBorder="1" applyAlignment="1">
      <alignment horizontal="center" vertical="center"/>
    </xf>
    <xf numFmtId="4" fontId="18" fillId="5" borderId="3" xfId="4" applyNumberFormat="1" applyFont="1" applyFill="1" applyBorder="1" applyAlignment="1">
      <alignment horizontal="right" vertical="center"/>
    </xf>
    <xf numFmtId="4" fontId="18" fillId="5" borderId="4" xfId="4" applyNumberFormat="1" applyFont="1" applyFill="1" applyBorder="1" applyAlignment="1">
      <alignment horizontal="right" vertical="center"/>
    </xf>
    <xf numFmtId="2" fontId="25" fillId="3" borderId="3" xfId="5" applyNumberFormat="1" applyFont="1" applyFill="1" applyBorder="1">
      <alignment vertical="center"/>
    </xf>
    <xf numFmtId="4" fontId="18" fillId="2" borderId="3" xfId="4" applyNumberFormat="1" applyFont="1" applyFill="1" applyBorder="1" applyAlignment="1">
      <alignment horizontal="right" vertical="center"/>
    </xf>
    <xf numFmtId="4" fontId="18" fillId="2" borderId="4" xfId="4" applyNumberFormat="1" applyFont="1" applyFill="1" applyBorder="1" applyAlignment="1">
      <alignment horizontal="right" vertical="center"/>
    </xf>
    <xf numFmtId="0" fontId="18" fillId="2" borderId="8" xfId="4" applyFont="1" applyFill="1" applyBorder="1" applyAlignment="1">
      <alignment horizontal="right" vertical="center"/>
    </xf>
    <xf numFmtId="1" fontId="25" fillId="3" borderId="3" xfId="4" applyNumberFormat="1" applyFont="1" applyFill="1" applyBorder="1" applyAlignment="1">
      <alignment horizontal="center" vertical="center"/>
    </xf>
    <xf numFmtId="166" fontId="18" fillId="3" borderId="3" xfId="4" applyNumberFormat="1" applyFont="1" applyFill="1" applyBorder="1" applyAlignment="1">
      <alignment horizontal="right" vertical="center"/>
    </xf>
    <xf numFmtId="2" fontId="18" fillId="2" borderId="3" xfId="4" applyNumberFormat="1" applyFont="1" applyFill="1" applyBorder="1" applyAlignment="1">
      <alignment horizontal="right" vertical="center"/>
    </xf>
    <xf numFmtId="180" fontId="25" fillId="3" borderId="0" xfId="4" applyNumberFormat="1" applyFont="1" applyFill="1" applyAlignment="1">
      <alignment horizontal="right" vertical="center"/>
    </xf>
    <xf numFmtId="180" fontId="18" fillId="3" borderId="0" xfId="4" applyNumberFormat="1" applyFont="1" applyFill="1" applyAlignment="1">
      <alignment horizontal="right" vertical="center"/>
    </xf>
    <xf numFmtId="179" fontId="18" fillId="3" borderId="0" xfId="4" applyNumberFormat="1" applyFont="1" applyFill="1" applyAlignment="1">
      <alignment horizontal="right" vertical="center"/>
    </xf>
    <xf numFmtId="179" fontId="25" fillId="3" borderId="0" xfId="4" applyNumberFormat="1" applyFont="1" applyFill="1" applyAlignment="1">
      <alignment horizontal="right" vertical="center"/>
    </xf>
    <xf numFmtId="180" fontId="25" fillId="3" borderId="3" xfId="4" applyNumberFormat="1" applyFont="1" applyFill="1" applyBorder="1" applyAlignment="1">
      <alignment horizontal="right" vertical="center"/>
    </xf>
    <xf numFmtId="166" fontId="25" fillId="3" borderId="8" xfId="4" applyNumberFormat="1" applyFont="1" applyFill="1" applyBorder="1" applyAlignment="1">
      <alignment horizontal="center" vertical="center"/>
    </xf>
    <xf numFmtId="0" fontId="4" fillId="6" borderId="0" xfId="3" applyFont="1" applyFill="1" applyAlignment="1">
      <alignment horizontal="center" vertical="center"/>
    </xf>
    <xf numFmtId="0" fontId="50" fillId="0" borderId="0" xfId="7" applyFont="1" applyAlignment="1">
      <alignment horizontal="left" vertical="center" wrapText="1"/>
    </xf>
    <xf numFmtId="0" fontId="55" fillId="0" borderId="0" xfId="16" applyFont="1" applyAlignment="1">
      <alignment horizontal="center" vertical="center"/>
    </xf>
    <xf numFmtId="0" fontId="56" fillId="0" borderId="0" xfId="16" applyFont="1" applyAlignment="1">
      <alignment horizontal="center" vertical="center"/>
    </xf>
    <xf numFmtId="0" fontId="44" fillId="0" borderId="0" xfId="16" applyFont="1" applyAlignment="1">
      <alignment horizontal="center" vertical="center"/>
    </xf>
    <xf numFmtId="0" fontId="44" fillId="0" borderId="0" xfId="16" applyFont="1" applyAlignment="1">
      <alignment horizontal="center" vertical="center" wrapText="1"/>
    </xf>
    <xf numFmtId="0" fontId="57" fillId="0" borderId="0" xfId="16" applyFont="1" applyAlignment="1">
      <alignment horizontal="center" vertical="center"/>
    </xf>
    <xf numFmtId="0" fontId="57" fillId="0" borderId="0" xfId="16" applyFont="1" applyAlignment="1">
      <alignment horizontal="center" vertical="center" wrapText="1"/>
    </xf>
    <xf numFmtId="0" fontId="57" fillId="0" borderId="0" xfId="0" applyFont="1" applyAlignment="1">
      <alignment horizontal="center" vertical="center" wrapText="1"/>
    </xf>
    <xf numFmtId="0" fontId="56" fillId="0" borderId="3" xfId="3" applyFont="1" applyBorder="1" applyAlignment="1">
      <alignment horizontal="left" vertical="center"/>
    </xf>
    <xf numFmtId="0" fontId="56" fillId="0" borderId="0" xfId="3" applyFont="1" applyAlignment="1">
      <alignment horizontal="left" vertical="center"/>
    </xf>
    <xf numFmtId="0" fontId="56" fillId="0" borderId="8" xfId="3" applyFont="1" applyBorder="1" applyAlignment="1">
      <alignment horizontal="left" vertical="center"/>
    </xf>
    <xf numFmtId="0" fontId="56" fillId="0" borderId="10" xfId="3" applyFont="1" applyBorder="1" applyAlignment="1">
      <alignment horizontal="center" vertical="center"/>
    </xf>
    <xf numFmtId="0" fontId="56" fillId="0" borderId="8" xfId="3" applyFont="1" applyBorder="1" applyAlignment="1">
      <alignment horizontal="left" vertical="center" wrapText="1"/>
    </xf>
    <xf numFmtId="0" fontId="52" fillId="18" borderId="31" xfId="0" applyFont="1" applyFill="1" applyBorder="1" applyAlignment="1">
      <alignment horizontal="left" vertical="center"/>
    </xf>
    <xf numFmtId="0" fontId="52" fillId="18" borderId="30" xfId="0" applyFont="1" applyFill="1" applyBorder="1" applyAlignment="1">
      <alignment horizontal="left" vertical="center"/>
    </xf>
    <xf numFmtId="0" fontId="52" fillId="19" borderId="31" xfId="0" applyFont="1" applyFill="1" applyBorder="1" applyAlignment="1">
      <alignment horizontal="right" vertical="center"/>
    </xf>
    <xf numFmtId="0" fontId="52" fillId="19" borderId="32" xfId="0" applyFont="1" applyFill="1" applyBorder="1" applyAlignment="1">
      <alignment horizontal="right" vertical="center"/>
    </xf>
    <xf numFmtId="2" fontId="52" fillId="19" borderId="33" xfId="0" applyNumberFormat="1" applyFont="1" applyFill="1" applyBorder="1" applyAlignment="1">
      <alignment horizontal="center" vertical="center"/>
    </xf>
    <xf numFmtId="2" fontId="52" fillId="19" borderId="32" xfId="0" applyNumberFormat="1" applyFont="1" applyFill="1" applyBorder="1" applyAlignment="1">
      <alignment horizontal="center" vertical="center"/>
    </xf>
    <xf numFmtId="0" fontId="52" fillId="18" borderId="31" xfId="0" applyFont="1" applyFill="1" applyBorder="1" applyAlignment="1">
      <alignment horizontal="center" vertical="center"/>
    </xf>
    <xf numFmtId="0" fontId="52" fillId="18" borderId="30" xfId="0" applyFont="1" applyFill="1" applyBorder="1" applyAlignment="1">
      <alignment horizontal="center" vertical="center"/>
    </xf>
    <xf numFmtId="0" fontId="52" fillId="18" borderId="29" xfId="0" applyFont="1" applyFill="1" applyBorder="1" applyAlignment="1">
      <alignment horizontal="center" vertical="center"/>
    </xf>
    <xf numFmtId="0" fontId="53" fillId="0" borderId="31" xfId="0" applyFont="1" applyBorder="1" applyAlignment="1">
      <alignment horizontal="left" vertical="center"/>
    </xf>
    <xf numFmtId="2" fontId="53" fillId="0" borderId="31" xfId="0" applyNumberFormat="1" applyFont="1" applyBorder="1" applyAlignment="1">
      <alignment horizontal="center" vertical="center"/>
    </xf>
    <xf numFmtId="2" fontId="52" fillId="18" borderId="29" xfId="0" applyNumberFormat="1" applyFont="1" applyFill="1" applyBorder="1" applyAlignment="1">
      <alignment horizontal="center" vertical="center"/>
    </xf>
    <xf numFmtId="2" fontId="52" fillId="18" borderId="30" xfId="0" applyNumberFormat="1" applyFont="1" applyFill="1" applyBorder="1" applyAlignment="1">
      <alignment horizontal="center" vertical="center"/>
    </xf>
    <xf numFmtId="0" fontId="54" fillId="0" borderId="31" xfId="0" applyFont="1" applyBorder="1" applyAlignment="1">
      <alignment horizontal="right" vertical="center"/>
    </xf>
    <xf numFmtId="2" fontId="54" fillId="0" borderId="31" xfId="0" applyNumberFormat="1" applyFont="1" applyBorder="1" applyAlignment="1">
      <alignment horizontal="center" vertical="center"/>
    </xf>
    <xf numFmtId="0" fontId="54" fillId="0" borderId="31" xfId="0" applyFont="1" applyBorder="1" applyAlignment="1">
      <alignment horizontal="left" vertical="center"/>
    </xf>
    <xf numFmtId="2" fontId="52" fillId="19" borderId="31" xfId="0" applyNumberFormat="1" applyFont="1" applyFill="1" applyBorder="1" applyAlignment="1">
      <alignment horizontal="center" vertical="center"/>
    </xf>
    <xf numFmtId="0" fontId="53" fillId="0" borderId="31" xfId="0" applyFont="1" applyBorder="1" applyAlignment="1">
      <alignment horizontal="center" vertical="center"/>
    </xf>
    <xf numFmtId="1" fontId="53" fillId="0" borderId="31" xfId="0" applyNumberFormat="1" applyFont="1" applyBorder="1" applyAlignment="1">
      <alignment horizontal="center" vertical="center"/>
    </xf>
    <xf numFmtId="10" fontId="52" fillId="19" borderId="33" xfId="0" applyNumberFormat="1" applyFont="1" applyFill="1" applyBorder="1" applyAlignment="1">
      <alignment horizontal="center" vertical="center"/>
    </xf>
    <xf numFmtId="10" fontId="52" fillId="19" borderId="32" xfId="0" applyNumberFormat="1" applyFont="1" applyFill="1" applyBorder="1" applyAlignment="1">
      <alignment horizontal="center" vertical="center"/>
    </xf>
    <xf numFmtId="0" fontId="4" fillId="0" borderId="0" xfId="3" applyFont="1" applyAlignment="1">
      <alignment horizontal="center" vertical="center"/>
    </xf>
    <xf numFmtId="0" fontId="4" fillId="6" borderId="8" xfId="3" applyFont="1" applyFill="1" applyBorder="1" applyAlignment="1">
      <alignment horizontal="center" vertical="center"/>
    </xf>
    <xf numFmtId="0" fontId="39" fillId="3" borderId="0" xfId="0" applyFont="1" applyFill="1" applyAlignment="1">
      <alignment horizontal="center"/>
    </xf>
    <xf numFmtId="0" fontId="32" fillId="2" borderId="0" xfId="0" applyFont="1" applyFill="1" applyAlignment="1">
      <alignment vertical="top" wrapText="1"/>
    </xf>
    <xf numFmtId="0" fontId="37" fillId="11" borderId="14" xfId="0" applyFont="1" applyFill="1" applyBorder="1" applyAlignment="1">
      <alignment vertical="top" wrapText="1"/>
    </xf>
    <xf numFmtId="0" fontId="37" fillId="11" borderId="24" xfId="0" applyFont="1" applyFill="1" applyBorder="1" applyAlignment="1">
      <alignment vertical="top" wrapText="1"/>
    </xf>
    <xf numFmtId="0" fontId="37" fillId="11" borderId="23" xfId="0" applyFont="1" applyFill="1" applyBorder="1" applyAlignment="1">
      <alignment vertical="top" wrapText="1"/>
    </xf>
    <xf numFmtId="0" fontId="47" fillId="3" borderId="0" xfId="0" applyFont="1" applyFill="1"/>
    <xf numFmtId="169" fontId="32" fillId="2" borderId="14" xfId="0" applyNumberFormat="1" applyFont="1" applyFill="1" applyBorder="1" applyAlignment="1">
      <alignment horizontal="left" vertical="top" wrapText="1"/>
    </xf>
    <xf numFmtId="169" fontId="32" fillId="2" borderId="24" xfId="0" applyNumberFormat="1" applyFont="1" applyFill="1" applyBorder="1" applyAlignment="1">
      <alignment horizontal="left" vertical="top" wrapText="1"/>
    </xf>
    <xf numFmtId="0" fontId="32" fillId="2" borderId="14" xfId="0" applyFont="1" applyFill="1" applyBorder="1" applyAlignment="1">
      <alignment horizontal="left" vertical="top" wrapText="1"/>
    </xf>
    <xf numFmtId="0" fontId="32" fillId="2" borderId="23" xfId="0" applyFont="1" applyFill="1" applyBorder="1" applyAlignment="1">
      <alignment horizontal="left" vertical="top" wrapText="1"/>
    </xf>
    <xf numFmtId="0" fontId="32" fillId="2" borderId="24" xfId="0" applyFont="1" applyFill="1" applyBorder="1" applyAlignment="1">
      <alignment horizontal="left" vertical="top" wrapText="1"/>
    </xf>
    <xf numFmtId="175" fontId="32" fillId="2" borderId="14" xfId="0" applyNumberFormat="1" applyFont="1" applyFill="1" applyBorder="1" applyAlignment="1">
      <alignment horizontal="right" vertical="top" wrapText="1"/>
    </xf>
    <xf numFmtId="175" fontId="32" fillId="2" borderId="24" xfId="0" applyNumberFormat="1" applyFont="1" applyFill="1" applyBorder="1" applyAlignment="1">
      <alignment horizontal="right" vertical="top" wrapText="1"/>
    </xf>
    <xf numFmtId="0" fontId="32" fillId="2" borderId="14" xfId="0" applyFont="1" applyFill="1" applyBorder="1" applyAlignment="1">
      <alignment horizontal="center" vertical="top" wrapText="1"/>
    </xf>
    <xf numFmtId="0" fontId="32" fillId="2" borderId="24" xfId="0" applyFont="1" applyFill="1" applyBorder="1" applyAlignment="1">
      <alignment horizontal="center" vertical="top" wrapText="1"/>
    </xf>
    <xf numFmtId="170" fontId="32" fillId="2" borderId="14" xfId="0" applyNumberFormat="1" applyFont="1" applyFill="1" applyBorder="1" applyAlignment="1">
      <alignment horizontal="right" vertical="top" wrapText="1"/>
    </xf>
    <xf numFmtId="170" fontId="32" fillId="2" borderId="24" xfId="0" applyNumberFormat="1" applyFont="1" applyFill="1" applyBorder="1" applyAlignment="1">
      <alignment horizontal="right" vertical="top" wrapText="1"/>
    </xf>
    <xf numFmtId="177" fontId="32" fillId="2" borderId="14" xfId="0" applyNumberFormat="1" applyFont="1" applyFill="1" applyBorder="1" applyAlignment="1">
      <alignment horizontal="right" vertical="top" wrapText="1"/>
    </xf>
    <xf numFmtId="177" fontId="32" fillId="2" borderId="24" xfId="0" applyNumberFormat="1" applyFont="1" applyFill="1" applyBorder="1" applyAlignment="1">
      <alignment horizontal="right" vertical="top" wrapText="1"/>
    </xf>
    <xf numFmtId="0" fontId="47" fillId="3" borderId="1" xfId="0" applyFont="1" applyFill="1" applyBorder="1" applyAlignment="1">
      <alignment vertical="center"/>
    </xf>
    <xf numFmtId="0" fontId="47" fillId="3" borderId="1" xfId="0" applyFont="1" applyFill="1" applyBorder="1" applyAlignment="1">
      <alignment horizontal="center" vertical="center"/>
    </xf>
    <xf numFmtId="0" fontId="47" fillId="3" borderId="20" xfId="0" applyFont="1" applyFill="1" applyBorder="1" applyAlignment="1">
      <alignment horizontal="center" vertical="center"/>
    </xf>
    <xf numFmtId="0" fontId="46" fillId="0" borderId="22" xfId="0" applyFont="1" applyBorder="1"/>
    <xf numFmtId="169" fontId="32" fillId="2" borderId="14" xfId="0" applyNumberFormat="1" applyFont="1" applyFill="1" applyBorder="1" applyAlignment="1">
      <alignment vertical="center" wrapText="1"/>
    </xf>
    <xf numFmtId="169" fontId="32" fillId="2" borderId="24" xfId="0" applyNumberFormat="1" applyFont="1" applyFill="1" applyBorder="1" applyAlignment="1">
      <alignment vertical="center" wrapText="1"/>
    </xf>
    <xf numFmtId="0" fontId="32" fillId="2" borderId="14" xfId="0" applyFont="1" applyFill="1" applyBorder="1" applyAlignment="1">
      <alignment vertical="center" wrapText="1"/>
    </xf>
    <xf numFmtId="0" fontId="32" fillId="2" borderId="23" xfId="0" applyFont="1" applyFill="1" applyBorder="1" applyAlignment="1">
      <alignment vertical="center" wrapText="1"/>
    </xf>
    <xf numFmtId="0" fontId="32" fillId="2" borderId="24" xfId="0" applyFont="1" applyFill="1" applyBorder="1" applyAlignment="1">
      <alignment vertical="center" wrapText="1"/>
    </xf>
    <xf numFmtId="4" fontId="32" fillId="2" borderId="14" xfId="0" applyNumberFormat="1" applyFont="1" applyFill="1" applyBorder="1" applyAlignment="1">
      <alignment vertical="center" wrapText="1"/>
    </xf>
    <xf numFmtId="4" fontId="32" fillId="2" borderId="24" xfId="0" applyNumberFormat="1" applyFont="1" applyFill="1" applyBorder="1" applyAlignment="1">
      <alignment vertical="center" wrapText="1"/>
    </xf>
    <xf numFmtId="2" fontId="32" fillId="2" borderId="14" xfId="0" applyNumberFormat="1" applyFont="1" applyFill="1" applyBorder="1" applyAlignment="1">
      <alignment vertical="center" wrapText="1"/>
    </xf>
    <xf numFmtId="2" fontId="32" fillId="2" borderId="24" xfId="0" applyNumberFormat="1" applyFont="1" applyFill="1" applyBorder="1" applyAlignment="1">
      <alignment vertical="center" wrapText="1"/>
    </xf>
    <xf numFmtId="169" fontId="32" fillId="2" borderId="14" xfId="0" applyNumberFormat="1" applyFont="1" applyFill="1" applyBorder="1" applyAlignment="1">
      <alignment horizontal="center" vertical="center" wrapText="1"/>
    </xf>
    <xf numFmtId="169" fontId="32" fillId="2" borderId="24" xfId="0" applyNumberFormat="1" applyFont="1" applyFill="1" applyBorder="1" applyAlignment="1">
      <alignment horizontal="center" vertical="center" wrapText="1"/>
    </xf>
    <xf numFmtId="0" fontId="32" fillId="2" borderId="14" xfId="0" applyFont="1" applyFill="1" applyBorder="1" applyAlignment="1">
      <alignment horizontal="center" vertical="center" wrapText="1"/>
    </xf>
    <xf numFmtId="0" fontId="32" fillId="2" borderId="23" xfId="0" applyFont="1" applyFill="1" applyBorder="1" applyAlignment="1">
      <alignment horizontal="center" vertical="center" wrapText="1"/>
    </xf>
    <xf numFmtId="0" fontId="32" fillId="2" borderId="24" xfId="0" applyFont="1" applyFill="1" applyBorder="1" applyAlignment="1">
      <alignment horizontal="center" vertical="center" wrapText="1"/>
    </xf>
    <xf numFmtId="175" fontId="32" fillId="2" borderId="14" xfId="0" applyNumberFormat="1" applyFont="1" applyFill="1" applyBorder="1" applyAlignment="1">
      <alignment horizontal="center" vertical="center" wrapText="1"/>
    </xf>
    <xf numFmtId="175" fontId="32" fillId="2" borderId="24" xfId="0" applyNumberFormat="1" applyFont="1" applyFill="1" applyBorder="1" applyAlignment="1">
      <alignment horizontal="center" vertical="center" wrapText="1"/>
    </xf>
    <xf numFmtId="2" fontId="32" fillId="2" borderId="14" xfId="0" applyNumberFormat="1" applyFont="1" applyFill="1" applyBorder="1" applyAlignment="1">
      <alignment horizontal="center" vertical="center" wrapText="1"/>
    </xf>
    <xf numFmtId="2" fontId="32" fillId="2" borderId="24" xfId="0" applyNumberFormat="1" applyFont="1" applyFill="1" applyBorder="1" applyAlignment="1">
      <alignment horizontal="center" vertical="center" wrapText="1"/>
    </xf>
    <xf numFmtId="171" fontId="32" fillId="2" borderId="14" xfId="0" applyNumberFormat="1" applyFont="1" applyFill="1" applyBorder="1" applyAlignment="1">
      <alignment horizontal="right" vertical="top" wrapText="1"/>
    </xf>
    <xf numFmtId="171" fontId="32" fillId="2" borderId="24" xfId="0" applyNumberFormat="1" applyFont="1" applyFill="1" applyBorder="1" applyAlignment="1">
      <alignment horizontal="right" vertical="top" wrapText="1"/>
    </xf>
    <xf numFmtId="4" fontId="32" fillId="2" borderId="14" xfId="0" applyNumberFormat="1" applyFont="1" applyFill="1" applyBorder="1" applyAlignment="1">
      <alignment horizontal="right" vertical="top" wrapText="1"/>
    </xf>
    <xf numFmtId="4" fontId="32" fillId="2" borderId="24" xfId="0" applyNumberFormat="1" applyFont="1" applyFill="1" applyBorder="1" applyAlignment="1">
      <alignment horizontal="right" vertical="top" wrapText="1"/>
    </xf>
    <xf numFmtId="2" fontId="32" fillId="2" borderId="14" xfId="0" applyNumberFormat="1" applyFont="1" applyFill="1" applyBorder="1" applyAlignment="1">
      <alignment horizontal="right" vertical="top" wrapText="1"/>
    </xf>
    <xf numFmtId="2" fontId="32" fillId="2" borderId="24" xfId="0" applyNumberFormat="1" applyFont="1" applyFill="1" applyBorder="1" applyAlignment="1">
      <alignment horizontal="right" vertical="top" wrapText="1"/>
    </xf>
    <xf numFmtId="4" fontId="32" fillId="2" borderId="14" xfId="0" applyNumberFormat="1" applyFont="1" applyFill="1" applyBorder="1" applyAlignment="1">
      <alignment horizontal="center" vertical="center" wrapText="1"/>
    </xf>
    <xf numFmtId="4" fontId="32" fillId="2" borderId="24" xfId="0" applyNumberFormat="1" applyFont="1" applyFill="1" applyBorder="1" applyAlignment="1">
      <alignment horizontal="center" vertical="center" wrapText="1"/>
    </xf>
    <xf numFmtId="169" fontId="32" fillId="0" borderId="14" xfId="0" applyNumberFormat="1" applyFont="1" applyBorder="1" applyAlignment="1">
      <alignment vertical="top" wrapText="1"/>
    </xf>
    <xf numFmtId="169" fontId="32" fillId="0" borderId="24" xfId="0" applyNumberFormat="1" applyFont="1" applyBorder="1" applyAlignment="1">
      <alignment vertical="top" wrapText="1"/>
    </xf>
    <xf numFmtId="0" fontId="32" fillId="0" borderId="14" xfId="0" applyFont="1" applyBorder="1" applyAlignment="1">
      <alignment vertical="top" wrapText="1"/>
    </xf>
    <xf numFmtId="0" fontId="32" fillId="0" borderId="23" xfId="0" applyFont="1" applyBorder="1" applyAlignment="1">
      <alignment vertical="top" wrapText="1"/>
    </xf>
    <xf numFmtId="0" fontId="32" fillId="0" borderId="24" xfId="0" applyFont="1" applyBorder="1" applyAlignment="1">
      <alignment vertical="top" wrapText="1"/>
    </xf>
    <xf numFmtId="172" fontId="32" fillId="0" borderId="14" xfId="0" applyNumberFormat="1" applyFont="1" applyBorder="1" applyAlignment="1">
      <alignment vertical="top" wrapText="1"/>
    </xf>
    <xf numFmtId="172" fontId="32" fillId="0" borderId="24" xfId="0" applyNumberFormat="1" applyFont="1" applyBorder="1" applyAlignment="1">
      <alignment vertical="top" wrapText="1"/>
    </xf>
    <xf numFmtId="2" fontId="32" fillId="0" borderId="14" xfId="0" applyNumberFormat="1" applyFont="1" applyBorder="1" applyAlignment="1">
      <alignment vertical="top" wrapText="1"/>
    </xf>
    <xf numFmtId="2" fontId="32" fillId="0" borderId="24" xfId="0" applyNumberFormat="1" applyFont="1" applyBorder="1" applyAlignment="1">
      <alignment vertical="top" wrapText="1"/>
    </xf>
    <xf numFmtId="172" fontId="32" fillId="2" borderId="14" xfId="0" applyNumberFormat="1" applyFont="1" applyFill="1" applyBorder="1" applyAlignment="1">
      <alignment vertical="center" wrapText="1"/>
    </xf>
    <xf numFmtId="172" fontId="32" fillId="2" borderId="24" xfId="0" applyNumberFormat="1" applyFont="1" applyFill="1" applyBorder="1" applyAlignment="1">
      <alignment vertical="center" wrapText="1"/>
    </xf>
    <xf numFmtId="170" fontId="32" fillId="2" borderId="14" xfId="0" applyNumberFormat="1" applyFont="1" applyFill="1" applyBorder="1" applyAlignment="1">
      <alignment vertical="center" wrapText="1"/>
    </xf>
    <xf numFmtId="170" fontId="32" fillId="2" borderId="24" xfId="0" applyNumberFormat="1" applyFont="1" applyFill="1" applyBorder="1" applyAlignment="1">
      <alignment vertical="center" wrapText="1"/>
    </xf>
    <xf numFmtId="169" fontId="32" fillId="2" borderId="14" xfId="0" applyNumberFormat="1" applyFont="1" applyFill="1" applyBorder="1" applyAlignment="1">
      <alignment vertical="top" wrapText="1"/>
    </xf>
    <xf numFmtId="169" fontId="32" fillId="2" borderId="24" xfId="0" applyNumberFormat="1" applyFont="1" applyFill="1" applyBorder="1" applyAlignment="1">
      <alignment vertical="top" wrapText="1"/>
    </xf>
    <xf numFmtId="0" fontId="32" fillId="2" borderId="14" xfId="0" applyFont="1" applyFill="1" applyBorder="1" applyAlignment="1">
      <alignment vertical="top" wrapText="1"/>
    </xf>
    <xf numFmtId="0" fontId="32" fillId="2" borderId="23" xfId="0" applyFont="1" applyFill="1" applyBorder="1" applyAlignment="1">
      <alignment vertical="top" wrapText="1"/>
    </xf>
    <xf numFmtId="0" fontId="32" fillId="2" borderId="24" xfId="0" applyFont="1" applyFill="1" applyBorder="1" applyAlignment="1">
      <alignment vertical="top" wrapText="1"/>
    </xf>
    <xf numFmtId="172" fontId="32" fillId="2" borderId="14" xfId="0" applyNumberFormat="1" applyFont="1" applyFill="1" applyBorder="1" applyAlignment="1">
      <alignment vertical="top" wrapText="1"/>
    </xf>
    <xf numFmtId="172" fontId="32" fillId="2" borderId="24" xfId="0" applyNumberFormat="1" applyFont="1" applyFill="1" applyBorder="1" applyAlignment="1">
      <alignment vertical="top" wrapText="1"/>
    </xf>
    <xf numFmtId="2" fontId="32" fillId="2" borderId="14" xfId="0" applyNumberFormat="1" applyFont="1" applyFill="1" applyBorder="1" applyAlignment="1">
      <alignment vertical="top" wrapText="1"/>
    </xf>
    <xf numFmtId="2" fontId="32" fillId="2" borderId="24" xfId="0" applyNumberFormat="1" applyFont="1" applyFill="1" applyBorder="1" applyAlignment="1">
      <alignment vertical="top" wrapText="1"/>
    </xf>
    <xf numFmtId="170" fontId="32" fillId="2" borderId="14" xfId="0" applyNumberFormat="1" applyFont="1" applyFill="1" applyBorder="1" applyAlignment="1">
      <alignment horizontal="center" vertical="center" wrapText="1"/>
    </xf>
    <xf numFmtId="170" fontId="32" fillId="2" borderId="24" xfId="0" applyNumberFormat="1" applyFont="1" applyFill="1" applyBorder="1" applyAlignment="1">
      <alignment horizontal="center" vertical="center" wrapText="1"/>
    </xf>
    <xf numFmtId="175" fontId="32" fillId="2" borderId="14" xfId="0" applyNumberFormat="1" applyFont="1" applyFill="1" applyBorder="1" applyAlignment="1">
      <alignment vertical="center" wrapText="1"/>
    </xf>
    <xf numFmtId="175" fontId="32" fillId="2" borderId="24" xfId="0" applyNumberFormat="1" applyFont="1" applyFill="1" applyBorder="1" applyAlignment="1">
      <alignment vertical="center" wrapText="1"/>
    </xf>
    <xf numFmtId="171" fontId="32" fillId="2" borderId="14" xfId="0" applyNumberFormat="1" applyFont="1" applyFill="1" applyBorder="1" applyAlignment="1">
      <alignment vertical="center" wrapText="1"/>
    </xf>
    <xf numFmtId="171" fontId="32" fillId="2" borderId="24" xfId="0" applyNumberFormat="1" applyFont="1" applyFill="1" applyBorder="1" applyAlignment="1">
      <alignment vertical="center" wrapText="1"/>
    </xf>
    <xf numFmtId="171" fontId="32" fillId="2" borderId="14" xfId="0" applyNumberFormat="1" applyFont="1" applyFill="1" applyBorder="1" applyAlignment="1">
      <alignment horizontal="center" vertical="center" wrapText="1"/>
    </xf>
    <xf numFmtId="171" fontId="32" fillId="2" borderId="24" xfId="0" applyNumberFormat="1" applyFont="1" applyFill="1" applyBorder="1" applyAlignment="1">
      <alignment horizontal="center" vertical="center" wrapText="1"/>
    </xf>
    <xf numFmtId="175" fontId="32" fillId="2" borderId="14" xfId="0" applyNumberFormat="1" applyFont="1" applyFill="1" applyBorder="1" applyAlignment="1">
      <alignment vertical="top" wrapText="1"/>
    </xf>
    <xf numFmtId="175" fontId="32" fillId="2" borderId="24" xfId="0" applyNumberFormat="1" applyFont="1" applyFill="1" applyBorder="1" applyAlignment="1">
      <alignment vertical="top" wrapText="1"/>
    </xf>
    <xf numFmtId="171" fontId="32" fillId="2" borderId="14" xfId="0" applyNumberFormat="1" applyFont="1" applyFill="1" applyBorder="1" applyAlignment="1">
      <alignment vertical="top" wrapText="1"/>
    </xf>
    <xf numFmtId="171" fontId="32" fillId="2" borderId="24" xfId="0" applyNumberFormat="1" applyFont="1" applyFill="1" applyBorder="1" applyAlignment="1">
      <alignment vertical="top" wrapText="1"/>
    </xf>
    <xf numFmtId="170" fontId="32" fillId="2" borderId="14" xfId="0" applyNumberFormat="1" applyFont="1" applyFill="1" applyBorder="1" applyAlignment="1">
      <alignment vertical="top" wrapText="1"/>
    </xf>
    <xf numFmtId="170" fontId="32" fillId="2" borderId="24" xfId="0" applyNumberFormat="1" applyFont="1" applyFill="1" applyBorder="1" applyAlignment="1">
      <alignment vertical="top" wrapText="1"/>
    </xf>
    <xf numFmtId="177" fontId="32" fillId="2" borderId="14" xfId="0" applyNumberFormat="1" applyFont="1" applyFill="1" applyBorder="1" applyAlignment="1">
      <alignment vertical="center" wrapText="1"/>
    </xf>
    <xf numFmtId="177" fontId="32" fillId="2" borderId="24" xfId="0" applyNumberFormat="1" applyFont="1" applyFill="1" applyBorder="1" applyAlignment="1">
      <alignment vertical="center" wrapText="1"/>
    </xf>
    <xf numFmtId="169" fontId="32" fillId="0" borderId="14" xfId="0" applyNumberFormat="1" applyFont="1" applyBorder="1" applyAlignment="1">
      <alignment vertical="center" wrapText="1"/>
    </xf>
    <xf numFmtId="169" fontId="32" fillId="0" borderId="24" xfId="0" applyNumberFormat="1" applyFont="1" applyBorder="1" applyAlignment="1">
      <alignment vertical="center" wrapText="1"/>
    </xf>
    <xf numFmtId="0" fontId="32" fillId="0" borderId="14" xfId="0" applyFont="1" applyBorder="1" applyAlignment="1">
      <alignment vertical="center" wrapText="1"/>
    </xf>
    <xf numFmtId="0" fontId="32" fillId="0" borderId="23" xfId="0" applyFont="1" applyBorder="1" applyAlignment="1">
      <alignment vertical="center" wrapText="1"/>
    </xf>
    <xf numFmtId="0" fontId="32" fillId="0" borderId="24" xfId="0" applyFont="1" applyBorder="1" applyAlignment="1">
      <alignment vertical="center" wrapText="1"/>
    </xf>
    <xf numFmtId="175" fontId="32" fillId="0" borderId="14" xfId="0" applyNumberFormat="1" applyFont="1" applyBorder="1" applyAlignment="1">
      <alignment vertical="center" wrapText="1"/>
    </xf>
    <xf numFmtId="175" fontId="32" fillId="0" borderId="24" xfId="0" applyNumberFormat="1" applyFont="1" applyBorder="1" applyAlignment="1">
      <alignment vertical="center" wrapText="1"/>
    </xf>
    <xf numFmtId="171" fontId="32" fillId="0" borderId="14" xfId="0" applyNumberFormat="1" applyFont="1" applyBorder="1" applyAlignment="1">
      <alignment vertical="center" wrapText="1"/>
    </xf>
    <xf numFmtId="171" fontId="32" fillId="0" borderId="24" xfId="0" applyNumberFormat="1" applyFont="1" applyBorder="1" applyAlignment="1">
      <alignment vertical="center" wrapText="1"/>
    </xf>
    <xf numFmtId="170" fontId="32" fillId="0" borderId="14" xfId="0" applyNumberFormat="1" applyFont="1" applyBorder="1" applyAlignment="1">
      <alignment vertical="center" wrapText="1"/>
    </xf>
    <xf numFmtId="170" fontId="32" fillId="0" borderId="24" xfId="0" applyNumberFormat="1" applyFont="1" applyBorder="1" applyAlignment="1">
      <alignment vertical="center" wrapText="1"/>
    </xf>
    <xf numFmtId="172" fontId="32" fillId="2" borderId="14" xfId="0" applyNumberFormat="1" applyFont="1" applyFill="1" applyBorder="1" applyAlignment="1">
      <alignment horizontal="right" vertical="top" wrapText="1"/>
    </xf>
    <xf numFmtId="172" fontId="32" fillId="2" borderId="24" xfId="0" applyNumberFormat="1" applyFont="1" applyFill="1" applyBorder="1" applyAlignment="1">
      <alignment horizontal="right" vertical="top" wrapText="1"/>
    </xf>
    <xf numFmtId="2" fontId="32" fillId="0" borderId="14" xfId="0" applyNumberFormat="1" applyFont="1" applyBorder="1" applyAlignment="1">
      <alignment vertical="center" wrapText="1"/>
    </xf>
    <xf numFmtId="2" fontId="32" fillId="0" borderId="24" xfId="0" applyNumberFormat="1" applyFont="1" applyBorder="1" applyAlignment="1">
      <alignment vertical="center" wrapText="1"/>
    </xf>
    <xf numFmtId="175" fontId="32" fillId="0" borderId="14" xfId="0" applyNumberFormat="1" applyFont="1" applyBorder="1" applyAlignment="1">
      <alignment vertical="top" wrapText="1"/>
    </xf>
    <xf numFmtId="175" fontId="32" fillId="0" borderId="24" xfId="0" applyNumberFormat="1" applyFont="1" applyBorder="1" applyAlignment="1">
      <alignment vertical="top" wrapText="1"/>
    </xf>
    <xf numFmtId="171" fontId="32" fillId="0" borderId="14" xfId="0" applyNumberFormat="1" applyFont="1" applyBorder="1" applyAlignment="1">
      <alignment vertical="top" wrapText="1"/>
    </xf>
    <xf numFmtId="171" fontId="32" fillId="0" borderId="24" xfId="0" applyNumberFormat="1" applyFont="1" applyBorder="1" applyAlignment="1">
      <alignment vertical="top" wrapText="1"/>
    </xf>
    <xf numFmtId="172" fontId="32" fillId="2" borderId="14" xfId="0" applyNumberFormat="1" applyFont="1" applyFill="1" applyBorder="1" applyAlignment="1">
      <alignment horizontal="center" vertical="center" wrapText="1"/>
    </xf>
    <xf numFmtId="172" fontId="32" fillId="2" borderId="24" xfId="0" applyNumberFormat="1" applyFont="1" applyFill="1" applyBorder="1" applyAlignment="1">
      <alignment horizontal="center" vertical="center" wrapText="1"/>
    </xf>
    <xf numFmtId="177" fontId="32" fillId="2" borderId="14" xfId="0" applyNumberFormat="1" applyFont="1" applyFill="1" applyBorder="1" applyAlignment="1">
      <alignment horizontal="center" vertical="center" wrapText="1"/>
    </xf>
    <xf numFmtId="177" fontId="32" fillId="2" borderId="24" xfId="0" applyNumberFormat="1" applyFont="1" applyFill="1" applyBorder="1" applyAlignment="1">
      <alignment horizontal="center" vertical="center" wrapText="1"/>
    </xf>
    <xf numFmtId="170" fontId="32" fillId="0" borderId="14" xfId="0" applyNumberFormat="1" applyFont="1" applyBorder="1" applyAlignment="1">
      <alignment vertical="top" wrapText="1"/>
    </xf>
    <xf numFmtId="170" fontId="32" fillId="0" borderId="24" xfId="0" applyNumberFormat="1" applyFont="1" applyBorder="1" applyAlignment="1">
      <alignment vertical="top" wrapText="1"/>
    </xf>
    <xf numFmtId="172" fontId="32" fillId="0" borderId="14" xfId="0" applyNumberFormat="1" applyFont="1" applyBorder="1" applyAlignment="1">
      <alignment vertical="center" wrapText="1"/>
    </xf>
    <xf numFmtId="172" fontId="32" fillId="0" borderId="24" xfId="0" applyNumberFormat="1" applyFont="1" applyBorder="1" applyAlignment="1">
      <alignment vertical="center" wrapText="1"/>
    </xf>
    <xf numFmtId="4" fontId="32" fillId="2" borderId="14" xfId="0" applyNumberFormat="1" applyFont="1" applyFill="1" applyBorder="1" applyAlignment="1">
      <alignment vertical="top" wrapText="1"/>
    </xf>
    <xf numFmtId="4" fontId="32" fillId="2" borderId="24" xfId="0" applyNumberFormat="1" applyFont="1" applyFill="1" applyBorder="1" applyAlignment="1">
      <alignment vertical="top" wrapText="1"/>
    </xf>
    <xf numFmtId="177" fontId="32" fillId="0" borderId="14" xfId="0" applyNumberFormat="1" applyFont="1" applyBorder="1" applyAlignment="1">
      <alignment vertical="top" wrapText="1"/>
    </xf>
    <xf numFmtId="177" fontId="32" fillId="0" borderId="24" xfId="0" applyNumberFormat="1" applyFont="1" applyBorder="1" applyAlignment="1">
      <alignment vertical="top" wrapText="1"/>
    </xf>
    <xf numFmtId="169" fontId="32" fillId="0" borderId="14" xfId="0" applyNumberFormat="1" applyFont="1" applyBorder="1" applyAlignment="1">
      <alignment horizontal="center" vertical="center" wrapText="1"/>
    </xf>
    <xf numFmtId="169" fontId="32" fillId="0" borderId="24" xfId="0" applyNumberFormat="1" applyFont="1" applyBorder="1" applyAlignment="1">
      <alignment horizontal="center" vertical="center" wrapText="1"/>
    </xf>
    <xf numFmtId="169" fontId="32" fillId="0" borderId="14" xfId="0" applyNumberFormat="1" applyFont="1" applyBorder="1" applyAlignment="1">
      <alignment horizontal="left" vertical="top" wrapText="1"/>
    </xf>
    <xf numFmtId="169" fontId="32" fillId="0" borderId="24" xfId="0" applyNumberFormat="1" applyFont="1" applyBorder="1" applyAlignment="1">
      <alignment horizontal="left" vertical="top" wrapText="1"/>
    </xf>
    <xf numFmtId="0" fontId="39" fillId="3" borderId="0" xfId="0" applyFont="1" applyFill="1" applyAlignment="1">
      <alignment horizontal="center" vertical="center" wrapText="1"/>
    </xf>
    <xf numFmtId="0" fontId="59" fillId="3" borderId="0" xfId="0" applyFont="1" applyFill="1" applyAlignment="1">
      <alignment horizontal="center"/>
    </xf>
    <xf numFmtId="0" fontId="59" fillId="3" borderId="2" xfId="0" applyFont="1" applyFill="1" applyBorder="1" applyAlignment="1">
      <alignment horizontal="center"/>
    </xf>
    <xf numFmtId="0" fontId="59" fillId="3" borderId="3" xfId="0" applyFont="1" applyFill="1" applyBorder="1" applyAlignment="1">
      <alignment horizontal="center"/>
    </xf>
    <xf numFmtId="0" fontId="59" fillId="3" borderId="4" xfId="0" applyFont="1" applyFill="1" applyBorder="1" applyAlignment="1">
      <alignment horizontal="center"/>
    </xf>
    <xf numFmtId="0" fontId="0" fillId="3" borderId="25" xfId="0" applyFill="1" applyBorder="1" applyAlignment="1">
      <alignment horizontal="center" vertical="center" wrapText="1"/>
    </xf>
    <xf numFmtId="0" fontId="0" fillId="3" borderId="34" xfId="0" applyFill="1" applyBorder="1" applyAlignment="1">
      <alignment horizontal="center" vertical="center" wrapText="1"/>
    </xf>
    <xf numFmtId="0" fontId="0" fillId="3" borderId="35" xfId="0" applyFill="1" applyBorder="1" applyAlignment="1">
      <alignment horizontal="center" vertical="center" wrapText="1"/>
    </xf>
    <xf numFmtId="0" fontId="0" fillId="3" borderId="1" xfId="0" applyFill="1" applyBorder="1" applyAlignment="1">
      <alignment horizontal="center" vertical="center"/>
    </xf>
  </cellXfs>
  <cellStyles count="238">
    <cellStyle name="20% - Ênfase1 2" xfId="133" xr:uid="{B7AA5DD9-4EF5-4C00-9AC3-A732B4584B1C}"/>
    <cellStyle name="20% - Ênfase2 2" xfId="134" xr:uid="{DB79F7EE-DA72-43EC-ABE8-00B3988CADBD}"/>
    <cellStyle name="20% - Ênfase3 2" xfId="135" xr:uid="{4396F09B-5196-4DB7-B724-816F0D142533}"/>
    <cellStyle name="20% - Ênfase4 2" xfId="136" xr:uid="{D869ACDF-55BF-4BFD-A4F4-0C2EDDDD3441}"/>
    <cellStyle name="20% - Ênfase5 2" xfId="137" xr:uid="{A77ADE55-D008-4FD2-B875-270D5004873F}"/>
    <cellStyle name="20% - Ênfase6 2" xfId="138" xr:uid="{6DBD2E79-44CD-464C-8335-41D4248BFA0D}"/>
    <cellStyle name="40% - Ênfase1 2" xfId="139" xr:uid="{5AFB6950-9C3B-49E4-B89A-8D805F8E7F61}"/>
    <cellStyle name="40% - Ênfase2 2" xfId="140" xr:uid="{5E3EB2C2-C47C-4313-AB6B-96A9A53A483A}"/>
    <cellStyle name="40% - Ênfase3 2" xfId="141" xr:uid="{E3E032B0-D123-47A5-BD34-634B4A70153F}"/>
    <cellStyle name="40% - Ênfase4 2" xfId="142" xr:uid="{EAD9CEB0-4C27-4508-9C91-24F9415DCAAA}"/>
    <cellStyle name="40% - Ênfase5 2" xfId="143" xr:uid="{74497615-BCDC-4893-81D8-420C0725220C}"/>
    <cellStyle name="40% - Ênfase6 2" xfId="144" xr:uid="{60A7BAB5-C2F2-4CDE-9A19-8D671EFEF687}"/>
    <cellStyle name="Hiperlink 2" xfId="89" xr:uid="{621891EB-DA82-49FD-BB71-C89004CAB4DA}"/>
    <cellStyle name="Indefinido" xfId="145" xr:uid="{02CDEC07-C5E8-4A64-9B58-275EF53F2BC8}"/>
    <cellStyle name="Moeda" xfId="13" builtinId="4"/>
    <cellStyle name="Moeda 10" xfId="221" xr:uid="{CBCB2CBF-D758-469D-88A0-C89DBD2C2009}"/>
    <cellStyle name="Moeda 2" xfId="6" xr:uid="{00000000-0005-0000-0000-000001000000}"/>
    <cellStyle name="Moeda 2 2" xfId="80" xr:uid="{8175C19B-509E-4C80-A07B-FACE4CE8C3C5}"/>
    <cellStyle name="Moeda 2 2 2" xfId="82" xr:uid="{DCD27999-F5FA-438B-89EE-9C2FC27F72E0}"/>
    <cellStyle name="Moeda 2 2 3" xfId="147" xr:uid="{3C68BC87-3BB3-4D2F-8790-1C909F80173B}"/>
    <cellStyle name="Moeda 2 2 4" xfId="119" xr:uid="{EFACC5A3-80FB-430E-B8F4-45B7B0847FF4}"/>
    <cellStyle name="Moeda 2 3" xfId="74" xr:uid="{269B3EC5-972F-41B4-A4FD-B52A38564E82}"/>
    <cellStyle name="Moeda 2 4" xfId="146" xr:uid="{8BBEE26D-84C3-446B-B9E0-47ED3A3E7428}"/>
    <cellStyle name="Moeda 2 5" xfId="19" xr:uid="{555C8E82-0D14-43D1-AFD2-198BC69B2F51}"/>
    <cellStyle name="Moeda 3" xfId="50" xr:uid="{D5A39504-E51D-4CA2-94A8-820FD1D86003}"/>
    <cellStyle name="Moeda 3 2" xfId="148" xr:uid="{98F972D5-ABAF-4080-8ADB-E6A5B80C4612}"/>
    <cellStyle name="Moeda 4" xfId="53" xr:uid="{0BCBD615-CC93-49AF-A5D8-10A12F593F1F}"/>
    <cellStyle name="Moeda 4 2" xfId="149" xr:uid="{6B9AF1E0-1E15-4A90-AD42-36084EB3AA1C}"/>
    <cellStyle name="Moeda 4 3" xfId="107" xr:uid="{69B7B711-BB06-4B2B-9C09-BBCFA077D526}"/>
    <cellStyle name="Moeda 5" xfId="150" xr:uid="{00B47174-1B0B-4F20-8959-6739E3157E0B}"/>
    <cellStyle name="Moeda 6" xfId="73" xr:uid="{A24B689F-E549-491E-9514-FE9CCDDBCE9A}"/>
    <cellStyle name="Moeda 6 2" xfId="115" xr:uid="{4D6EB6C3-70F9-41E5-BABF-A1FC2CAC48F7}"/>
    <cellStyle name="Moeda 7" xfId="220" xr:uid="{656BB4C3-5CD4-4F2F-96F4-847FBB661F1E}"/>
    <cellStyle name="Moeda 8" xfId="228" xr:uid="{FE6CD623-7D4E-4D18-A425-BF5BC9040A7C}"/>
    <cellStyle name="Moeda 9" xfId="231" xr:uid="{A092F8C1-07C0-4CDC-98F6-127623D56C4A}"/>
    <cellStyle name="Normal" xfId="0" builtinId="0"/>
    <cellStyle name="Normal 10" xfId="20" xr:uid="{5EBC6284-A6BC-480E-A489-8A62279843F8}"/>
    <cellStyle name="Normal 10 18" xfId="21" xr:uid="{1F0B4842-F495-4530-94E1-E3A66C43FCDA}"/>
    <cellStyle name="Normal 10 2" xfId="96" xr:uid="{8123FB3F-200D-4624-ADE5-3835A3D2F00E}"/>
    <cellStyle name="Normal 10 2 2" xfId="69" xr:uid="{6DCF8E1C-904B-4FC2-8B30-FFA99BA4914D}"/>
    <cellStyle name="Normal 11" xfId="103" xr:uid="{62840982-3D74-42F1-BA63-749069F72C1D}"/>
    <cellStyle name="Normal 11 2" xfId="62" xr:uid="{21A92422-2DC9-4E91-B8E7-311A6D2377B0}"/>
    <cellStyle name="Normal 11 3" xfId="151" xr:uid="{8B09DDEC-D86C-416A-AC69-AC89E7A7A8F6}"/>
    <cellStyle name="Normal 11 4" xfId="130" xr:uid="{B350D70A-49CE-4321-8D00-0CE056B15F49}"/>
    <cellStyle name="Normal 11 5" xfId="222" xr:uid="{E333F425-1815-4728-8390-5782643BE8B7}"/>
    <cellStyle name="Normal 12" xfId="132" xr:uid="{3E0DED82-E444-495F-8BB8-6638396B211F}"/>
    <cellStyle name="Normal 12 2 5" xfId="55" xr:uid="{8D1CEAEA-7A99-4BF1-9F8B-1989B60724AD}"/>
    <cellStyle name="Normal 13" xfId="22" xr:uid="{55C547FE-69E4-47A9-8433-C0BA22CA5DD0}"/>
    <cellStyle name="Normal 14" xfId="219" xr:uid="{F7A4CB5B-CDE8-4709-B4A2-6E37484DEF29}"/>
    <cellStyle name="Normal 14 2 2" xfId="85" xr:uid="{DD7808AC-2E62-4857-9EB3-8384F6A458FA}"/>
    <cellStyle name="Normal 145" xfId="102" xr:uid="{9838EED3-ED3F-45C4-9986-330D5BEE3CED}"/>
    <cellStyle name="Normal 15" xfId="224" xr:uid="{37251675-39B3-4072-892A-6F1481F381A5}"/>
    <cellStyle name="Normal 16" xfId="225" xr:uid="{515083C5-162E-40FF-90BB-0C0D2EC5D057}"/>
    <cellStyle name="Normal 17" xfId="230" xr:uid="{00A90FCA-B453-4D00-9227-91EB0B6A7885}"/>
    <cellStyle name="Normal 17 2 2" xfId="57" xr:uid="{AEFD02AD-D167-4382-AED8-0D75D4130D31}"/>
    <cellStyle name="Normal 18" xfId="232" xr:uid="{4C21E434-4FDF-4008-830D-8E494A0372EE}"/>
    <cellStyle name="Normal 18 2" xfId="23" xr:uid="{6EE2EBE5-4936-49BC-862F-34DB9112DB16}"/>
    <cellStyle name="Normal 183 2" xfId="24" xr:uid="{57D4F465-E3F4-4ECC-8065-6F228E602DE9}"/>
    <cellStyle name="Normal 183 2 2 2" xfId="25" xr:uid="{2095AA97-571E-40B7-8660-9D93A38458ED}"/>
    <cellStyle name="Normal 183 2 2 5" xfId="26" xr:uid="{117648CA-02AE-4BCE-99D4-575EB227E1D1}"/>
    <cellStyle name="Normal 19" xfId="233" xr:uid="{13FBE0DA-0200-4F1F-840B-29CC0A93DA91}"/>
    <cellStyle name="Normal 2" xfId="4" xr:uid="{00000000-0005-0000-0000-000003000000}"/>
    <cellStyle name="Normal 2 10" xfId="83" xr:uid="{5C7F571E-4CCA-4C98-8D64-5FAFC11F2428}"/>
    <cellStyle name="Normal 2 2" xfId="7" xr:uid="{00000000-0005-0000-0000-000004000000}"/>
    <cellStyle name="Normal 2 2 10" xfId="71" xr:uid="{F853238B-FDAD-41F5-BEF3-9B823B75B6CC}"/>
    <cellStyle name="Normal 2 2 2" xfId="91" xr:uid="{AAF1F713-A9E1-467E-BCF2-A819F2F4DA28}"/>
    <cellStyle name="Normal 2 2 2 3" xfId="29" xr:uid="{1385C449-A027-4951-B7D4-1931F831F4FA}"/>
    <cellStyle name="Normal 2 2 3" xfId="77" xr:uid="{4741E68B-7CCC-4A39-B79B-F6F1FC974FFF}"/>
    <cellStyle name="Normal 2 2 4" xfId="28" xr:uid="{5F962AFA-C2F6-4A98-BC9E-CDFA31570BAF}"/>
    <cellStyle name="Normal 2 3" xfId="79" xr:uid="{EF57854D-F7D4-4CF2-B8C1-037D3D3B36FF}"/>
    <cellStyle name="Normal 2 3 2" xfId="84" xr:uid="{ACDD0C55-E97B-4B30-82F9-C81E6A34E65F}"/>
    <cellStyle name="Normal 2 3 3" xfId="118" xr:uid="{DB6795FC-6A05-4791-B493-8864CA686FAE}"/>
    <cellStyle name="Normal 2 4" xfId="64" xr:uid="{5A2D0AB4-B0C0-49C7-AFAF-DC45FC13F24B}"/>
    <cellStyle name="Normal 2 5" xfId="67" xr:uid="{5E964037-4ED2-4821-8589-CB2B200F2BA8}"/>
    <cellStyle name="Normal 2 6" xfId="229" xr:uid="{A29BCE8D-C410-4B7F-823F-21F8AC5B3A8F}"/>
    <cellStyle name="Normal 2 7" xfId="27" xr:uid="{77CEFC22-7761-470A-AE77-D81F46647C1E}"/>
    <cellStyle name="Normal 2_Planilha de Medicoes de Ibiai - 5 medicao" xfId="152" xr:uid="{EECD617F-A2FC-452F-963A-11082DE5B346}"/>
    <cellStyle name="Normal 20" xfId="234" xr:uid="{4BC6B44A-1938-4D21-8212-40D5BABD0ADF}"/>
    <cellStyle name="Normal 21" xfId="236" xr:uid="{D1BBA09F-3B21-4195-A65E-027CF2E4CD45}"/>
    <cellStyle name="Normal 22" xfId="17" xr:uid="{A171BDD7-D90A-496A-B44D-C4B8CDD39CEA}"/>
    <cellStyle name="Normal 3" xfId="3" xr:uid="{00000000-0005-0000-0000-000005000000}"/>
    <cellStyle name="Normal 3 2" xfId="65" xr:uid="{A00BDBBE-D948-41EB-80C2-3311DEA29B8C}"/>
    <cellStyle name="Normal 3 2 2 2" xfId="31" xr:uid="{5F786797-88D1-48DF-B49A-7FAB17815F09}"/>
    <cellStyle name="Normal 3 3" xfId="153" xr:uid="{F5428BEB-079B-4501-8FB1-B3D3421619C7}"/>
    <cellStyle name="Normal 3 4" xfId="81" xr:uid="{C8C22AC2-72B1-4087-8955-11B4203CF7F0}"/>
    <cellStyle name="Normal 3 5" xfId="30" xr:uid="{76496E89-8E62-42E3-A118-E4EC558F276D}"/>
    <cellStyle name="Normal 31 2" xfId="70" xr:uid="{6B29E8C8-6A70-4FF3-913E-7CDAE0811A4D}"/>
    <cellStyle name="Normal 31 2 2" xfId="113" xr:uid="{F6B25DE2-FAF7-485D-9F19-287273C80065}"/>
    <cellStyle name="Normal 34" xfId="88" xr:uid="{E47DF262-F343-452C-A61C-AE0B1DA4A4BB}"/>
    <cellStyle name="Normal 34 2" xfId="121" xr:uid="{1BAD3BB5-AD9C-43E7-AD24-226165743653}"/>
    <cellStyle name="Normal 35 2" xfId="60" xr:uid="{169E57DA-0134-4DA4-AC4E-64687A399F47}"/>
    <cellStyle name="Normal 4" xfId="11" xr:uid="{00000000-0005-0000-0000-000006000000}"/>
    <cellStyle name="Normal 4 2" xfId="16" xr:uid="{218CCE0A-6969-47FC-93A4-471A045C5A71}"/>
    <cellStyle name="Normal 4 2 2" xfId="235" xr:uid="{4A35A660-64DF-4544-99B5-25814C121284}"/>
    <cellStyle name="Normal 4 2 3" xfId="93" xr:uid="{8F02F6AC-3664-46A4-B5CE-E2F72BD785C1}"/>
    <cellStyle name="Normal 4 2 4" xfId="66" xr:uid="{D3A3C123-D6D6-4355-9DA3-6760FF1CC452}"/>
    <cellStyle name="Normal 4 3" xfId="154" xr:uid="{A4EF853B-CC86-45CC-A62D-B17C2CE92D46}"/>
    <cellStyle name="Normal 4 4" xfId="32" xr:uid="{DF9C7338-CD78-4EEA-9237-6790BBD4DA88}"/>
    <cellStyle name="Normal 5" xfId="15" xr:uid="{72A96BE5-8DFD-4CF3-A29B-E62066ADC67B}"/>
    <cellStyle name="Normal 5 2" xfId="156" xr:uid="{EBDFBCFE-0B3E-4A5B-A852-7497B38FCBB7}"/>
    <cellStyle name="Normal 5 3" xfId="155" xr:uid="{895E4040-27D5-4DA1-8402-B0A089E2772F}"/>
    <cellStyle name="Normal 5 4" xfId="33" xr:uid="{B8CBB515-BB98-4334-B554-B9DE2E4CBE97}"/>
    <cellStyle name="Normal 6" xfId="14" xr:uid="{5F6F88A8-F1E7-4661-8F98-5E70FD5442CA}"/>
    <cellStyle name="Normal 6 2" xfId="158" xr:uid="{B09765DE-9D1F-4044-911D-02AACAE47BF2}"/>
    <cellStyle name="Normal 6 3" xfId="157" xr:uid="{D8F90AD0-2600-4E94-8096-767981E57A6A}"/>
    <cellStyle name="Normal 6 4" xfId="34" xr:uid="{54B766E7-A61B-4032-B4CD-D37441E77A66}"/>
    <cellStyle name="Normal 6 8" xfId="90" xr:uid="{F374C4ED-EB25-4434-92EE-096F1033A13B}"/>
    <cellStyle name="Normal 6 8 2" xfId="122" xr:uid="{7713E8DD-5200-4B53-BC0E-8DDB113BC608}"/>
    <cellStyle name="Normal 7" xfId="51" xr:uid="{CBCA7D4A-A551-4A2E-9047-566BA015B89E}"/>
    <cellStyle name="Normal 7 2" xfId="160" xr:uid="{E7F3F4F5-A087-4BF1-AA0F-67F1118E3E45}"/>
    <cellStyle name="Normal 7 3" xfId="159" xr:uid="{A92D9FDC-8C13-4F54-943B-C1C9BAC97686}"/>
    <cellStyle name="Normal 7 4" xfId="105" xr:uid="{FA168449-EF0B-45ED-8BB3-D08DA5D167B0}"/>
    <cellStyle name="Normal 8" xfId="98" xr:uid="{72517300-67E4-4205-AF8B-04B0C19B2E21}"/>
    <cellStyle name="Normal 8 10" xfId="162" xr:uid="{EE1E74D8-D1CD-4448-BBA7-BC6B693010AA}"/>
    <cellStyle name="Normal 8 11" xfId="163" xr:uid="{880B9816-D211-4929-850F-2FDECE9DE610}"/>
    <cellStyle name="Normal 8 12" xfId="164" xr:uid="{BAB64606-EE94-4CCD-9F2B-604FA2D3331E}"/>
    <cellStyle name="Normal 8 13" xfId="165" xr:uid="{DC877B91-6B3D-4194-92E6-ED38FF3B230F}"/>
    <cellStyle name="Normal 8 14" xfId="166" xr:uid="{011E0AD5-7412-4E81-BF73-007196EE8725}"/>
    <cellStyle name="Normal 8 15" xfId="161" xr:uid="{70811D81-AC1F-49A0-85F8-EAFD0819E1B9}"/>
    <cellStyle name="Normal 8 16" xfId="126" xr:uid="{020F00FA-815E-4E4F-82BE-DC2E8E5B2E34}"/>
    <cellStyle name="Normal 8 2" xfId="167" xr:uid="{04B1331E-8940-43DF-91D4-7729B830D02C}"/>
    <cellStyle name="Normal 8 2 2" xfId="168" xr:uid="{B8BF0F87-7091-4EBF-8712-E84633B530F5}"/>
    <cellStyle name="Normal 8 2 2 2" xfId="169" xr:uid="{19642EA5-1800-437E-8108-153853ACDED3}"/>
    <cellStyle name="Normal 8 2 2 3" xfId="170" xr:uid="{B09DBA93-4E95-4CC1-97A2-71B1FD84C9F1}"/>
    <cellStyle name="Normal 8 2 2 3 2" xfId="171" xr:uid="{4A270C83-5273-4687-8E08-1D039E619B9A}"/>
    <cellStyle name="Normal 8 3" xfId="172" xr:uid="{59BFD04B-706E-488A-9A6F-7C7143D6F6B4}"/>
    <cellStyle name="Normal 8 4" xfId="173" xr:uid="{2FE8C7BF-8E5B-47BB-8236-50087A0345F6}"/>
    <cellStyle name="Normal 8 5" xfId="174" xr:uid="{6CE324E7-3421-4155-9BEC-BC4B7FA802CC}"/>
    <cellStyle name="Normal 8 5 2" xfId="175" xr:uid="{A712D869-64A7-4145-90C5-B3AC2CC02774}"/>
    <cellStyle name="Normal 8 6" xfId="176" xr:uid="{CB552061-997C-4EF1-A722-0BF651EA2B5E}"/>
    <cellStyle name="Normal 8 7" xfId="177" xr:uid="{3A67F359-C8BB-401D-B41A-E1DD3B7BC5A5}"/>
    <cellStyle name="Normal 8 8" xfId="178" xr:uid="{9BD0EFEF-7229-4150-943D-8D056565CD9E}"/>
    <cellStyle name="Normal 8 9" xfId="179" xr:uid="{4DE71E17-79B9-4026-B2E4-0FD48D797409}"/>
    <cellStyle name="Normal 9" xfId="100" xr:uid="{E32905CD-E225-4C4B-9F82-257286931050}"/>
    <cellStyle name="Normal 9 2" xfId="101" xr:uid="{9EE48228-DBAB-4017-8230-B3DF2B1A9476}"/>
    <cellStyle name="Normal 9 2 2" xfId="129" xr:uid="{0E87CBA1-0DA0-43CF-89BC-D95EC5118C42}"/>
    <cellStyle name="Normal 9 3" xfId="180" xr:uid="{21C8278D-4F8C-4426-A9C0-18B0436B566F}"/>
    <cellStyle name="Normal 9 4" xfId="128" xr:uid="{4242A85D-96A1-4415-ADBF-40DA76D0BAC2}"/>
    <cellStyle name="Nota 2" xfId="181" xr:uid="{B1FE953D-003F-4586-A732-C6CCF695A85D}"/>
    <cellStyle name="Porcentagem" xfId="10" builtinId="5"/>
    <cellStyle name="Porcentagem 10" xfId="18" xr:uid="{C9A6360A-A39A-4E82-8640-778AB2DB8ADE}"/>
    <cellStyle name="Porcentagem 2" xfId="8" xr:uid="{00000000-0005-0000-0000-000008000000}"/>
    <cellStyle name="Porcentagem 2 2" xfId="184" xr:uid="{4433F7D8-455D-464B-9427-829232B22AF1}"/>
    <cellStyle name="Porcentagem 2 3" xfId="36" xr:uid="{9339BA3D-9040-4DA6-9482-41FB026A78BC}"/>
    <cellStyle name="Porcentagem 2 4" xfId="86" xr:uid="{26B3EBD7-0DF8-4A1A-932F-091FB9C48EFD}"/>
    <cellStyle name="Porcentagem 2 4 3" xfId="95" xr:uid="{4FE0AB75-01E6-4205-90AB-0CC804D4DB18}"/>
    <cellStyle name="Porcentagem 2 5" xfId="183" xr:uid="{466FA4E5-8505-4DF8-85CF-B26081CE9609}"/>
    <cellStyle name="Porcentagem 2 6" xfId="63" xr:uid="{67E36A28-183D-4CC3-989A-E801FBFADE14}"/>
    <cellStyle name="Porcentagem 2 7" xfId="35" xr:uid="{F820B329-7ECC-420F-A208-F1A987F2E2A6}"/>
    <cellStyle name="Porcentagem 3" xfId="37" xr:uid="{28763A64-0A50-4ED0-8171-64D32763985E}"/>
    <cellStyle name="Porcentagem 3 2" xfId="186" xr:uid="{EE156B3E-B018-442A-A628-7B03AE6A056E}"/>
    <cellStyle name="Porcentagem 3 3" xfId="185" xr:uid="{941E9D0B-E1B0-43E3-ADF7-ABCCFE86EEFA}"/>
    <cellStyle name="Porcentagem 3 4" xfId="94" xr:uid="{B72C4BDD-4F32-40EC-BAFE-6A1A3D10A2C0}"/>
    <cellStyle name="Porcentagem 3 4 2" xfId="124" xr:uid="{B9372CA2-0494-4A4D-B3CA-2EBEB980A2B3}"/>
    <cellStyle name="Porcentagem 4" xfId="49" xr:uid="{9C96DF65-C69B-4722-A333-74979E738255}"/>
    <cellStyle name="Porcentagem 4 2" xfId="61" xr:uid="{344F43D0-E9CB-4505-BBB2-BB9828D60B49}"/>
    <cellStyle name="Porcentagem 4 2 2" xfId="187" xr:uid="{CE8957E7-3898-402D-849C-9E49AD0B663B}"/>
    <cellStyle name="Porcentagem 5" xfId="54" xr:uid="{A3F3E7ED-ED74-4D07-A514-91F091A8EEC9}"/>
    <cellStyle name="Porcentagem 5 2" xfId="108" xr:uid="{B2515B06-8EA7-4F93-A5F7-CAE6FA5C81A5}"/>
    <cellStyle name="Porcentagem 6" xfId="104" xr:uid="{1AAA2409-2EEA-41DE-A998-8B8BE92D76AD}"/>
    <cellStyle name="Porcentagem 6 2" xfId="38" xr:uid="{34F6DB51-3B6F-4612-81D3-F4FCDA26C988}"/>
    <cellStyle name="Porcentagem 6 3" xfId="131" xr:uid="{CAF24F6C-D09D-49E0-BF85-8B844722CF93}"/>
    <cellStyle name="Porcentagem 6 4" xfId="223" xr:uid="{6D78D276-9D15-4EC3-8A92-13E2240D17A3}"/>
    <cellStyle name="Porcentagem 7" xfId="182" xr:uid="{AC1567D0-09F7-472C-890E-378E6E48E327}"/>
    <cellStyle name="Porcentagem 8" xfId="227" xr:uid="{253D920C-0C42-4042-BE0B-964D9AB19D45}"/>
    <cellStyle name="Porcentagem 9" xfId="237" xr:uid="{B481EE16-8C60-449A-A641-2465D1D3B6A5}"/>
    <cellStyle name="Separador de milhares 2" xfId="188" xr:uid="{32357D70-7C0C-475B-8A5C-BDC61CF9261E}"/>
    <cellStyle name="Separador de milhares 2 2" xfId="189" xr:uid="{21EA0564-3C59-406D-8AC7-E87D6E791CE5}"/>
    <cellStyle name="Separador de milhares 2 2 2" xfId="190" xr:uid="{78468BC0-510B-4A22-AD9C-3FEFD73AA178}"/>
    <cellStyle name="Separador de milhares 2 3" xfId="76" xr:uid="{CECC92EA-2D40-4333-AB9F-5EA626061D29}"/>
    <cellStyle name="Separador de milhares 2 3 2" xfId="191" xr:uid="{96603948-F71D-4CA5-8074-8F3E09F3DC9A}"/>
    <cellStyle name="Separador de milhares 2 3 3" xfId="116" xr:uid="{2D88D348-B96D-424F-83E4-99ED086056A2}"/>
    <cellStyle name="Separador de milhares 2_Relatório de Acompanhamento 5ª medição Ibiaí" xfId="192" xr:uid="{03D35F6F-69EF-47DD-8071-2D0BAF1C47F5}"/>
    <cellStyle name="Separador de milhares 23" xfId="75" xr:uid="{95E063A6-5504-40D1-BCC7-7344F66E9CB1}"/>
    <cellStyle name="Separador de milhares 3" xfId="193" xr:uid="{BB44D12B-558E-4C0C-8E0E-0CFAE7A2DE1E}"/>
    <cellStyle name="Separador de milhares 4" xfId="39" xr:uid="{2FE0DD4A-F3A5-4519-9D3F-25A74FC65BE3}"/>
    <cellStyle name="Separador de milhares 4 2" xfId="194" xr:uid="{2CBB9BDA-7C1E-4662-BD41-0D6A52BB9F98}"/>
    <cellStyle name="Separador de milhares 4 3" xfId="195" xr:uid="{9ADE850E-6C41-44AE-80F3-BCD4461CAA8D}"/>
    <cellStyle name="Título 1 1" xfId="196" xr:uid="{A355DFC0-8E5A-45CF-90D8-E88877C05FE0}"/>
    <cellStyle name="Vírgula" xfId="1" builtinId="3"/>
    <cellStyle name="Vírgula 10" xfId="226" xr:uid="{F3F363B5-D0D4-4A09-AF23-00E32BC5DBEE}"/>
    <cellStyle name="Vírgula 10 2" xfId="87" xr:uid="{17012182-5DB0-4493-81CA-57D7FF0ACEA7}"/>
    <cellStyle name="Vírgula 10 2 2" xfId="58" xr:uid="{F95BD1CD-FEEF-4301-B88A-4DE532622FF0}"/>
    <cellStyle name="Vírgula 10 2 2 2" xfId="110" xr:uid="{876CF1C5-F7B5-49BF-A287-449244955597}"/>
    <cellStyle name="Vírgula 10 2 3" xfId="99" xr:uid="{6D4B5F54-0AA8-43B0-A169-20B6514C0BC4}"/>
    <cellStyle name="Vírgula 10 2 3 2" xfId="127" xr:uid="{1B31E6B7-B737-4928-97AA-E9EC1410747C}"/>
    <cellStyle name="Vírgula 10 2 4" xfId="120" xr:uid="{9D5BA27D-6206-4E1A-BDC1-2817CCAA78DF}"/>
    <cellStyle name="Vírgula 13" xfId="72" xr:uid="{B1A6A107-1E66-4D7D-A2E8-5DAD14820F29}"/>
    <cellStyle name="Vírgula 13 2" xfId="92" xr:uid="{314C12BF-2A11-4473-8EE5-A2C376838428}"/>
    <cellStyle name="Vírgula 13 2 2" xfId="123" xr:uid="{84E3141E-4F9A-4262-B057-4AF7F413EA98}"/>
    <cellStyle name="Vírgula 13 3" xfId="114" xr:uid="{28D7BF01-49A6-451C-B75B-638890084E76}"/>
    <cellStyle name="Vírgula 15" xfId="56" xr:uid="{A73C8C9D-CF27-4051-B4CA-BC2FA46D7CDB}"/>
    <cellStyle name="Vírgula 15 2" xfId="109" xr:uid="{96E62657-5F0D-4CF1-919D-1097E3B908EA}"/>
    <cellStyle name="Vírgula 2" xfId="2" xr:uid="{00000000-0005-0000-0000-00000A000000}"/>
    <cellStyle name="Vírgula 2 2" xfId="5" xr:uid="{00000000-0005-0000-0000-00000B000000}"/>
    <cellStyle name="Vírgula 2 2 2" xfId="200" xr:uid="{91AA853F-D1F9-4AA9-83BF-4E8EBC26BC44}"/>
    <cellStyle name="Vírgula 2 2 3" xfId="199" xr:uid="{A38AB100-FC1B-4468-88F3-9CD845F8F769}"/>
    <cellStyle name="Vírgula 2 2 4" xfId="41" xr:uid="{3399709D-DD90-40E2-8F9C-39398EABA063}"/>
    <cellStyle name="Vírgula 2 3" xfId="68" xr:uid="{A658ABA9-D68E-4483-84E4-8E2A20DC0BCB}"/>
    <cellStyle name="Vírgula 2 3 2" xfId="112" xr:uid="{6FD84240-6EE5-4D66-BDF3-1C4D60D110B7}"/>
    <cellStyle name="Vírgula 2 4" xfId="198" xr:uid="{6299D314-695F-4F13-B7BB-E6CF31CCD4CF}"/>
    <cellStyle name="Vírgula 2 5" xfId="40" xr:uid="{2565CC78-F10F-4A2F-9594-2B665AD1CF5D}"/>
    <cellStyle name="Vírgula 3" xfId="9" xr:uid="{00000000-0005-0000-0000-00000C000000}"/>
    <cellStyle name="Vírgula 3 10" xfId="202" xr:uid="{D83D260E-97AA-415C-A802-35076083928F}"/>
    <cellStyle name="Vírgula 3 11" xfId="43" xr:uid="{E5F1B58C-6BC6-4DAE-A76B-692BE5C2B499}"/>
    <cellStyle name="Vírgula 3 11 2" xfId="203" xr:uid="{47C3A158-5724-4192-94CE-6E658AB1B769}"/>
    <cellStyle name="Vírgula 3 12" xfId="201" xr:uid="{9E853466-CEDA-4585-AF1C-7F7677B723CF}"/>
    <cellStyle name="Vírgula 3 13" xfId="42" xr:uid="{14167358-CCA4-4022-92CC-F77E038344E0}"/>
    <cellStyle name="Vírgula 3 2" xfId="78" xr:uid="{B8A3F470-E50C-43A9-961D-72C5C03B2843}"/>
    <cellStyle name="Vírgula 3 2 2" xfId="205" xr:uid="{0DC140DF-ADE2-4B94-9333-DC8C2851A4DF}"/>
    <cellStyle name="Vírgula 3 2 2 2" xfId="206" xr:uid="{EA13BF78-3B88-4B9F-A2EE-678C38AF3E0D}"/>
    <cellStyle name="Vírgula 3 2 2 3" xfId="207" xr:uid="{0C246DAC-A75C-4541-8124-5D9FF4D82CBF}"/>
    <cellStyle name="Vírgula 3 2 2 3 2" xfId="208" xr:uid="{0ACF1779-21AE-4AD0-9EF9-C7447A095497}"/>
    <cellStyle name="Vírgula 3 2 3" xfId="204" xr:uid="{9F0CB6A4-F221-4CA7-A7A5-05BBEA9AED22}"/>
    <cellStyle name="Vírgula 3 2 4" xfId="117" xr:uid="{1C161E27-4855-4A65-B888-1EBB466F404A}"/>
    <cellStyle name="Vírgula 3 3" xfId="209" xr:uid="{E8643AEC-0D41-4E5D-9D94-C12F0AEB5A7E}"/>
    <cellStyle name="Vírgula 3 3 2" xfId="210" xr:uid="{74C9E384-B83F-4530-B06F-22B228A81066}"/>
    <cellStyle name="Vírgula 3 4" xfId="211" xr:uid="{6D5D147E-8976-4B9C-8037-91B1A904B747}"/>
    <cellStyle name="Vírgula 3 5" xfId="212" xr:uid="{33EDC64D-0053-4741-8029-7B23368F9BCA}"/>
    <cellStyle name="Vírgula 3 6" xfId="213" xr:uid="{7BB02C69-F884-489A-8F33-E6A52F41CC37}"/>
    <cellStyle name="Vírgula 3 7" xfId="214" xr:uid="{C537638B-9D44-4F3E-AF41-CD1D9FC61703}"/>
    <cellStyle name="Vírgula 3 8" xfId="215" xr:uid="{070FCD9E-8CB8-46E6-8759-A582D40623BC}"/>
    <cellStyle name="Vírgula 3 9" xfId="216" xr:uid="{9CD5034F-4FA8-483C-84ED-E1A3BDFEF335}"/>
    <cellStyle name="Vírgula 38" xfId="44" xr:uid="{62FB5FF0-CC0A-4D41-A5E3-7011C66D1C7A}"/>
    <cellStyle name="Vírgula 4" xfId="12" xr:uid="{00000000-0005-0000-0000-00000D000000}"/>
    <cellStyle name="Vírgula 4 2" xfId="217" xr:uid="{D1D5576B-EBA9-40E5-A286-312021A8ADEA}"/>
    <cellStyle name="Vírgula 4 3" xfId="45" xr:uid="{FD4FE56A-F02C-4912-8309-3DB1C32F414A}"/>
    <cellStyle name="Vírgula 5" xfId="46" xr:uid="{17B6D174-4AA2-4689-82DB-6BA0F22F9BA4}"/>
    <cellStyle name="Vírgula 5 2" xfId="218" xr:uid="{3198B627-48C4-4DA8-86FD-63963B60E420}"/>
    <cellStyle name="Vírgula 5 3" xfId="59" xr:uid="{BAC31F8D-8AC6-435D-9B55-1B2FCC84215D}"/>
    <cellStyle name="Vírgula 5 3 2" xfId="111" xr:uid="{6ADCAFC7-EFF9-4C07-A4F8-F1B896D0AB90}"/>
    <cellStyle name="Vírgula 6" xfId="47" xr:uid="{B34C28E0-E2A6-4B57-9A91-29440C52004D}"/>
    <cellStyle name="Vírgula 7" xfId="52" xr:uid="{9557F326-9E07-4519-8C2A-E7359C259874}"/>
    <cellStyle name="Vírgula 7 2" xfId="106" xr:uid="{5FA5E9E6-B08E-40AD-A3FD-F80E48543DC8}"/>
    <cellStyle name="Vírgula 7 3" xfId="48" xr:uid="{DD75C049-4DC3-455F-8512-B15E1723B1E6}"/>
    <cellStyle name="Vírgula 8" xfId="97" xr:uid="{22DEF57B-E192-4FCC-92C6-935FEA178C68}"/>
    <cellStyle name="Vírgula 8 2" xfId="125" xr:uid="{240D1DC8-8DCF-43C7-9BDD-6F4DF43582A0}"/>
    <cellStyle name="Vírgula 9" xfId="197" xr:uid="{0245DDA8-01A3-47DD-87DE-885D12440107}"/>
  </cellStyles>
  <dxfs count="3">
    <dxf>
      <font>
        <color rgb="FF9C0006"/>
      </font>
      <fill>
        <patternFill>
          <bgColor rgb="FFFFC7CE"/>
        </patternFill>
      </fill>
    </dxf>
    <dxf>
      <numFmt numFmtId="191" formatCode="\-"/>
    </dxf>
    <dxf>
      <font>
        <color rgb="FF9C0006"/>
      </font>
      <fill>
        <patternFill>
          <bgColor rgb="FFFFC7CE"/>
        </patternFill>
      </fill>
    </dxf>
  </dxfs>
  <tableStyles count="0" defaultTableStyle="TableStyleMedium2" defaultPivotStyle="PivotStyleLight16"/>
  <colors>
    <mruColors>
      <color rgb="FF33CC33"/>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ARQUIVOS%20STADIUM\AREA%20DE%20TRABALHO%20JUCELIA\LICITA&#199;&#213;ES\GOINFRA\6.%20OAE%20-%20PONTE%20-%20JOAO%20LEITE%20-%20FABRIL\DESCONTO\OR&#199;AMENTO%20-%20OAE%20-%20JOAO%20LEITE%20-%20FABRIL-%20DESC..xlsx" TargetMode="External"/><Relationship Id="rId1" Type="http://schemas.openxmlformats.org/officeDocument/2006/relationships/externalLinkPath" Target="/ARQUIVOS%20STADIUM/AREA%20DE%20TRABALHO%20JUCELIA/LICITA&#199;&#213;ES/GOINFRA/6.%20OAE%20-%20PONTE%20-%20JOAO%20LEITE%20-%20FABRIL/DESCONTO/OR&#199;AMENTO%20-%20OAE%20-%20JOAO%20LEITE%20-%20FABRIL-%20DESC..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D:\ARQUIVOS%20STADIUM\AREA%20DE%20TRABALHO%20JUCELIA\LICITA&#199;&#213;ES\GOINFRA\3.%20OAE%20-%20PONTE%20ANAPOLIS\OR&#199;AMENTO%20-%20PONTE%20ANAPOLIS.xlsx" TargetMode="External"/><Relationship Id="rId1" Type="http://schemas.openxmlformats.org/officeDocument/2006/relationships/externalLinkPath" Target="/ARQUIVOS%20STADIUM/AREA%20DE%20TRABALHO%20JUCELIA/LICITA&#199;&#213;ES/GOINFRA/3.%20OAE%20-%20PONTE%20ANAPOLIS/OR&#199;AMENTO%20-%20PONTE%20ANAPOLI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D:\ARQUIVOS%20STADIUM\AREA%20DE%20TRABALHO%20JUCELIA\LICITA&#199;&#213;ES\GOINFRA\6.%20OAE%20-%20PONTE%20-%20JOAO%20LEITE%20-%20FABRIL\2%20DILIGENCIA\C&#243;pia%20de%203.%20OR&#199;AMENTO%20-%20OAE%20-%20JOAO%20LEITE%20-%20FABRIL-%20DESC..xlsx" TargetMode="External"/><Relationship Id="rId1" Type="http://schemas.openxmlformats.org/officeDocument/2006/relationships/externalLinkPath" Target="C&#243;pia%20de%203.%20OR&#199;AMENTO%20-%20OAE%20-%20JOAO%20LEITE%20-%20FABRIL-%20DESC..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nitro01\Downloads\C&#243;pia%20de%20CO%20124-2025%20-%20PRIMOR%20-%20Planilhas%20-%20LOTE%2002%20%20-%20Exequibilidade.xlsx" TargetMode="External"/><Relationship Id="rId1" Type="http://schemas.openxmlformats.org/officeDocument/2006/relationships/externalLinkPath" Target="file:///C:\Users\nitro01\Downloads\C&#243;pia%20de%20CO%20124-2025%20-%20PRIMOR%20-%20Planilhas%20-%20LOTE%2002%20%20-%20Exequibilidade.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Users\nitro01\AppData\Local\Temp\2f9dad47-7103-43ff-9c81-9b65f37f6c6d_Documentos%20da%20Diligencia.zip.c6d\Documentos%20da%20Diligencia\PLANILHA%20DA%20PROPOSTA%20DILIGENCIA.xlsx" TargetMode="External"/><Relationship Id="rId1" Type="http://schemas.openxmlformats.org/officeDocument/2006/relationships/externalLinkPath" Target="file:///C:\Users\nitro01\AppData\Local\Temp\2f9dad47-7103-43ff-9c81-9b65f37f6c6d_Documentos%20da%20Diligencia.zip.c6d\Documentos%20da%20Diligencia\PLANILHA%20DA%20PROPOSTA%20DILIGENCIA.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D:\ARQUIVOS%20STADIUM\AREA%20DE%20TRABALHO%20JUCELIA\LICITA&#199;&#213;ES\GOINFRA\3.%20OAE%20-%20PONTE%20ANAPOLIS\parametros-de-custo-horario-dos-equipamentos-ref-jul-2022%20(2).xlsx" TargetMode="External"/><Relationship Id="rId1" Type="http://schemas.openxmlformats.org/officeDocument/2006/relationships/externalLinkPath" Target="/ARQUIVOS%20STADIUM/AREA%20DE%20TRABALHO%20JUCELIA/LICITA&#199;&#213;ES/GOINFRA/3.%20OAE%20-%20PONTE%20ANAPOLIS/parametros-de-custo-horario-dos-equipamentos-ref-jul-2022%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o"/>
      <sheetName val="ORÇAMENTO"/>
      <sheetName val="ADMINISTRAÇÃO"/>
      <sheetName val="MOBILIZAÇÃO"/>
      <sheetName val="CANTEIRO"/>
      <sheetName val="CRONOGRAMA"/>
      <sheetName val="BDI"/>
      <sheetName val="CURVA ABC"/>
      <sheetName val="COMPOSIÇÃO"/>
      <sheetName val="Planilha2"/>
      <sheetName val="Planilha3"/>
      <sheetName val="Planilha4"/>
      <sheetName val="Planilha1"/>
      <sheetName val="Canteiro sem desoneração."/>
      <sheetName val="Canteiro Sem desoneração"/>
      <sheetName val="Canteiro de obra"/>
      <sheetName val="Com desoneração "/>
      <sheetName val="ADM com desoneração"/>
      <sheetName val="Canteiro com desoneração."/>
      <sheetName val="Mob. com desoneração"/>
    </sheetNames>
    <sheetDataSet>
      <sheetData sheetId="0" refreshError="1"/>
      <sheetData sheetId="1" refreshError="1">
        <row r="5">
          <cell r="A5" t="str">
            <v>SETOR</v>
          </cell>
          <cell r="B5" t="str">
            <v>: GOINFRA - AGÊNCIA GOIANA DE INFRAESTRUTURA E TRANSPORTES</v>
          </cell>
        </row>
        <row r="6">
          <cell r="A6" t="str">
            <v>ORÇAMENTO</v>
          </cell>
          <cell r="B6" t="str">
            <v>: 202500036010702-2/2025</v>
          </cell>
        </row>
        <row r="7">
          <cell r="A7" t="str">
            <v>Descrição</v>
          </cell>
          <cell r="B7" t="str">
            <v>: ELABORAÇÃO DE ORÇAMENTO PARA EXECUÇÃO DE OBRAS DE ARTES ESPECIAIS NO MUNICÍPIO DE ANÁPOLIS</v>
          </cell>
        </row>
        <row r="8">
          <cell r="A8" t="str">
            <v>VERSÃO</v>
          </cell>
          <cell r="B8" t="str">
            <v>: ORÇAMENTO REALIZADO NA TABELA DE ABR/25 - SEM DESONERAÇÃO - T300 - PONTE SOBRE O RIBEIRÃO JOÃO LEITE - BAIRRO FABRIL</v>
          </cell>
        </row>
        <row r="9">
          <cell r="A9" t="str">
            <v>Trecho</v>
          </cell>
          <cell r="B9" t="str">
            <v>:</v>
          </cell>
        </row>
        <row r="10">
          <cell r="A10" t="str">
            <v>Nat. Serviço</v>
          </cell>
          <cell r="B10" t="str">
            <v>: Obra Rodoviária</v>
          </cell>
        </row>
        <row r="11">
          <cell r="A11" t="str">
            <v>Extensão (m²)    :</v>
          </cell>
          <cell r="B11">
            <v>234</v>
          </cell>
        </row>
        <row r="12">
          <cell r="A12" t="str">
            <v>BDI:</v>
          </cell>
          <cell r="B12">
            <v>0.13469999999999999</v>
          </cell>
        </row>
        <row r="13">
          <cell r="A13" t="str">
            <v>Cód. Auxiliar</v>
          </cell>
          <cell r="B13" t="str">
            <v>Serviço</v>
          </cell>
          <cell r="C13" t="str">
            <v>BDI</v>
          </cell>
          <cell r="D13" t="str">
            <v>Unid.</v>
          </cell>
          <cell r="E13" t="str">
            <v>Quantidade</v>
          </cell>
          <cell r="F13" t="str">
            <v>Preço Unitário</v>
          </cell>
          <cell r="G13" t="str">
            <v>Total</v>
          </cell>
        </row>
        <row r="14">
          <cell r="B14" t="str">
            <v>SERVIÇOS PRELIMINARES</v>
          </cell>
        </row>
        <row r="15">
          <cell r="A15">
            <v>45005</v>
          </cell>
          <cell r="B15" t="str">
            <v>ESCAVAÇÃO MANUAL MAT. 1ª CAT.</v>
          </cell>
          <cell r="C15">
            <v>13.469999999999999</v>
          </cell>
          <cell r="D15" t="str">
            <v>m3</v>
          </cell>
          <cell r="E15">
            <v>138.24</v>
          </cell>
          <cell r="F15">
            <v>103.42</v>
          </cell>
          <cell r="G15">
            <v>14296.78</v>
          </cell>
        </row>
        <row r="16">
          <cell r="A16">
            <v>45430</v>
          </cell>
          <cell r="B16" t="str">
            <v>REATERRO APILOADO DE VALAS</v>
          </cell>
          <cell r="C16">
            <v>13.469999999999999</v>
          </cell>
          <cell r="D16" t="str">
            <v>m3</v>
          </cell>
          <cell r="E16">
            <v>71.040000000000006</v>
          </cell>
          <cell r="F16">
            <v>77.680000000000007</v>
          </cell>
          <cell r="G16">
            <v>5518.38</v>
          </cell>
        </row>
        <row r="17">
          <cell r="A17">
            <v>42820</v>
          </cell>
          <cell r="B17" t="str">
            <v>DEMOLIÇÃO DE CONCRETO SIMPLES</v>
          </cell>
          <cell r="C17">
            <v>13.469999999999999</v>
          </cell>
          <cell r="D17" t="str">
            <v>m3</v>
          </cell>
          <cell r="E17">
            <v>45</v>
          </cell>
          <cell r="F17">
            <v>233.75</v>
          </cell>
          <cell r="G17">
            <v>10518.75</v>
          </cell>
        </row>
        <row r="18">
          <cell r="A18">
            <v>40005</v>
          </cell>
          <cell r="B18" t="str">
            <v>CARGA DE ENTULHOS</v>
          </cell>
          <cell r="C18">
            <v>13.469999999999999</v>
          </cell>
          <cell r="D18" t="str">
            <v>m3</v>
          </cell>
          <cell r="E18">
            <v>51.75</v>
          </cell>
          <cell r="F18">
            <v>2.2999999999999998</v>
          </cell>
          <cell r="G18">
            <v>119.02</v>
          </cell>
        </row>
        <row r="19">
          <cell r="A19">
            <v>40006</v>
          </cell>
          <cell r="B19" t="str">
            <v>TRANSPORTE DE ENTULHOS</v>
          </cell>
          <cell r="C19">
            <v>13.469999999999999</v>
          </cell>
          <cell r="D19" t="str">
            <v>m3km</v>
          </cell>
          <cell r="E19">
            <v>517.5</v>
          </cell>
          <cell r="F19">
            <v>2.2599999999999998</v>
          </cell>
          <cell r="G19">
            <v>1169.55</v>
          </cell>
        </row>
        <row r="21">
          <cell r="F21" t="str">
            <v>Total do Grupo</v>
          </cell>
          <cell r="G21">
            <v>31622.48</v>
          </cell>
        </row>
        <row r="23">
          <cell r="A23" t="str">
            <v>Cód. Auxiliar</v>
          </cell>
          <cell r="B23" t="str">
            <v>Serviço</v>
          </cell>
          <cell r="C23" t="str">
            <v>BDI</v>
          </cell>
          <cell r="D23" t="str">
            <v>Unid.</v>
          </cell>
          <cell r="E23" t="str">
            <v>Quantidade</v>
          </cell>
          <cell r="F23" t="str">
            <v>Preço Unitário</v>
          </cell>
          <cell r="G23" t="str">
            <v>Total</v>
          </cell>
        </row>
        <row r="24">
          <cell r="B24" t="str">
            <v>INFRA-ESTRUTURA ESTACAS RAIZ</v>
          </cell>
        </row>
        <row r="25">
          <cell r="A25">
            <v>45266</v>
          </cell>
          <cell r="B25" t="str">
            <v>ESTACA RAIZ PERFURADA NO SOLO - D = 40 cm</v>
          </cell>
          <cell r="C25">
            <v>13.469999999999999</v>
          </cell>
          <cell r="D25" t="str">
            <v xml:space="preserve">m     </v>
          </cell>
          <cell r="E25">
            <v>221</v>
          </cell>
          <cell r="F25">
            <v>281.11</v>
          </cell>
          <cell r="G25">
            <v>62125.31</v>
          </cell>
        </row>
        <row r="26">
          <cell r="A26">
            <v>45275</v>
          </cell>
          <cell r="B26" t="str">
            <v>ESTACA RAIZ PERFURADA NA ROCHA - D = 31 cm</v>
          </cell>
          <cell r="C26">
            <v>13.469999999999999</v>
          </cell>
          <cell r="D26" t="str">
            <v xml:space="preserve">m     </v>
          </cell>
          <cell r="E26">
            <v>144</v>
          </cell>
          <cell r="F26">
            <v>1491.54</v>
          </cell>
          <cell r="G26">
            <v>214781.76</v>
          </cell>
        </row>
        <row r="27">
          <cell r="A27">
            <v>45291</v>
          </cell>
          <cell r="B27" t="str">
            <v>ARRASAMENTO DE ESTACAS DE CONCRETO</v>
          </cell>
          <cell r="C27">
            <v>13.469999999999999</v>
          </cell>
          <cell r="D27" t="str">
            <v xml:space="preserve">m3    </v>
          </cell>
          <cell r="E27">
            <v>3.47</v>
          </cell>
          <cell r="F27">
            <v>600.02</v>
          </cell>
          <cell r="G27">
            <v>2082.06</v>
          </cell>
        </row>
        <row r="28">
          <cell r="A28">
            <v>45155</v>
          </cell>
          <cell r="B28" t="str">
            <v>AÇO CA50/60 AQUISIÇÃO, ARMAÇÃO E COLOCAÇÃO (INCLUSO PERDAS)</v>
          </cell>
          <cell r="C28">
            <v>13.469999999999999</v>
          </cell>
          <cell r="D28" t="str">
            <v xml:space="preserve">Kg    </v>
          </cell>
          <cell r="E28">
            <v>5518</v>
          </cell>
          <cell r="F28">
            <v>14.38</v>
          </cell>
          <cell r="G28">
            <v>79348.84</v>
          </cell>
        </row>
        <row r="30">
          <cell r="F30" t="str">
            <v>Total do Grupo</v>
          </cell>
          <cell r="G30">
            <v>358339</v>
          </cell>
        </row>
        <row r="32">
          <cell r="A32" t="str">
            <v>Cód. Auxiliar</v>
          </cell>
          <cell r="B32" t="str">
            <v>Serviço</v>
          </cell>
          <cell r="C32" t="str">
            <v>BDI</v>
          </cell>
          <cell r="D32" t="str">
            <v>Unid.</v>
          </cell>
          <cell r="E32" t="str">
            <v>Quantidade</v>
          </cell>
          <cell r="F32" t="str">
            <v>Preço Unitário</v>
          </cell>
          <cell r="G32" t="str">
            <v>Total</v>
          </cell>
        </row>
        <row r="33">
          <cell r="B33" t="str">
            <v>INFRA-ESTRUTURA BLOCOS</v>
          </cell>
        </row>
        <row r="34">
          <cell r="A34">
            <v>45038</v>
          </cell>
          <cell r="B34" t="str">
            <v>FORMA CHAPA COMPENSADA PLASTIFICADA 17 mm - UTILIZAÇÃO 1X (CONFECÇÃO, INSTALAÇÃO E RETIRADA)</v>
          </cell>
          <cell r="C34">
            <v>13.469999999999999</v>
          </cell>
          <cell r="D34" t="str">
            <v>m2</v>
          </cell>
          <cell r="E34">
            <v>61.44</v>
          </cell>
          <cell r="F34">
            <v>201.62</v>
          </cell>
          <cell r="G34">
            <v>12387.53</v>
          </cell>
        </row>
        <row r="35">
          <cell r="A35">
            <v>45143</v>
          </cell>
          <cell r="B35" t="str">
            <v>CONCRETO USINADO FCK=30 MPA</v>
          </cell>
          <cell r="C35">
            <v>13.469999999999999</v>
          </cell>
          <cell r="D35" t="str">
            <v>m3</v>
          </cell>
          <cell r="E35">
            <v>67.2</v>
          </cell>
          <cell r="F35">
            <v>669.38</v>
          </cell>
          <cell r="G35">
            <v>44982.33</v>
          </cell>
        </row>
        <row r="36">
          <cell r="A36">
            <v>45155</v>
          </cell>
          <cell r="B36" t="str">
            <v>AÇO CA50/60 AQUISIÇÃO, ARMAÇÃO E COLOCAÇÃO (INCLUSO PERDAS)</v>
          </cell>
          <cell r="C36">
            <v>13.469999999999999</v>
          </cell>
          <cell r="D36" t="str">
            <v>Kg</v>
          </cell>
          <cell r="E36">
            <v>6196</v>
          </cell>
          <cell r="F36">
            <v>14.38</v>
          </cell>
          <cell r="G36">
            <v>89098.48</v>
          </cell>
        </row>
        <row r="37">
          <cell r="A37">
            <v>45050</v>
          </cell>
          <cell r="B37" t="str">
            <v>CONCRETO FCK=15 MPA</v>
          </cell>
          <cell r="C37">
            <v>13.469999999999999</v>
          </cell>
          <cell r="D37" t="str">
            <v>m3</v>
          </cell>
          <cell r="E37">
            <v>2.8</v>
          </cell>
          <cell r="F37">
            <v>484.8</v>
          </cell>
          <cell r="G37">
            <v>1357.44</v>
          </cell>
        </row>
        <row r="39">
          <cell r="F39" t="str">
            <v>Total do Grupo</v>
          </cell>
          <cell r="G39">
            <v>147825.78</v>
          </cell>
        </row>
        <row r="41">
          <cell r="A41" t="str">
            <v>Cód. Auxiliar</v>
          </cell>
          <cell r="B41" t="str">
            <v>Serviço</v>
          </cell>
          <cell r="C41" t="str">
            <v>BDI</v>
          </cell>
          <cell r="D41" t="str">
            <v>Unid.</v>
          </cell>
          <cell r="E41" t="str">
            <v>Quantidade</v>
          </cell>
          <cell r="F41" t="str">
            <v>Preço Unitário</v>
          </cell>
          <cell r="G41" t="str">
            <v>Total</v>
          </cell>
        </row>
        <row r="42">
          <cell r="B42" t="str">
            <v>MESO-ESTRUTURA</v>
          </cell>
        </row>
        <row r="43">
          <cell r="A43">
            <v>45038</v>
          </cell>
          <cell r="B43" t="str">
            <v>FORMA CHAPA COMPENSADA PLASTIFICADA 17 mm - UTILIZAÇÃO 1X (CONFECÇÃO, INSTALAÇÃO E RETIRADA)</v>
          </cell>
          <cell r="C43">
            <v>13.469999999999999</v>
          </cell>
          <cell r="D43" t="str">
            <v xml:space="preserve">m2    </v>
          </cell>
          <cell r="E43">
            <v>120.18</v>
          </cell>
          <cell r="F43">
            <v>201.62</v>
          </cell>
          <cell r="G43">
            <v>24230.69</v>
          </cell>
        </row>
        <row r="44">
          <cell r="A44">
            <v>45143</v>
          </cell>
          <cell r="B44" t="str">
            <v>CONCRETO USINADO FCK=30 MPA</v>
          </cell>
          <cell r="C44">
            <v>13.469999999999999</v>
          </cell>
          <cell r="D44" t="str">
            <v xml:space="preserve">m3    </v>
          </cell>
          <cell r="E44">
            <v>16.170000000000002</v>
          </cell>
          <cell r="F44">
            <v>669.38</v>
          </cell>
          <cell r="G44">
            <v>10823.87</v>
          </cell>
        </row>
        <row r="45">
          <cell r="A45" t="str">
            <v>1109680DN</v>
          </cell>
          <cell r="B45" t="str">
            <v>ARGAMASSA PARA REPAROS E GRAUTEAMENTO - CONFECÇÃO EM MISTURADOR E LANÇAMENTO MANUAL</v>
          </cell>
          <cell r="C45">
            <v>13.469999999999999</v>
          </cell>
          <cell r="D45" t="str">
            <v xml:space="preserve">m3    </v>
          </cell>
          <cell r="E45">
            <v>0.18</v>
          </cell>
          <cell r="F45">
            <v>4170.76</v>
          </cell>
          <cell r="G45">
            <v>750.73</v>
          </cell>
        </row>
        <row r="46">
          <cell r="A46">
            <v>45155</v>
          </cell>
          <cell r="B46" t="str">
            <v>AÇO CA50/60 AQUISIÇÃO, ARMAÇÃO E COLOCAÇÃO (INCLUSO PERDAS)</v>
          </cell>
          <cell r="C46">
            <v>13.469999999999999</v>
          </cell>
          <cell r="D46" t="str">
            <v xml:space="preserve">Kg    </v>
          </cell>
          <cell r="E46">
            <v>2985</v>
          </cell>
          <cell r="F46">
            <v>14.38</v>
          </cell>
          <cell r="G46">
            <v>42924.3</v>
          </cell>
        </row>
        <row r="47">
          <cell r="A47">
            <v>45235</v>
          </cell>
          <cell r="B47" t="str">
            <v>NEOPRENE</v>
          </cell>
          <cell r="C47">
            <v>13.469999999999999</v>
          </cell>
          <cell r="D47" t="str">
            <v xml:space="preserve">Kg    </v>
          </cell>
          <cell r="E47">
            <v>175.38</v>
          </cell>
          <cell r="F47">
            <v>59.45</v>
          </cell>
          <cell r="G47">
            <v>10426.34</v>
          </cell>
        </row>
        <row r="49">
          <cell r="F49" t="str">
            <v>Total do Grupo</v>
          </cell>
          <cell r="G49">
            <v>89155.93</v>
          </cell>
        </row>
        <row r="51">
          <cell r="A51" t="str">
            <v>Cód. Auxiliar</v>
          </cell>
          <cell r="B51" t="str">
            <v>Serviço</v>
          </cell>
          <cell r="C51" t="str">
            <v>BDI</v>
          </cell>
          <cell r="D51" t="str">
            <v>Unid.</v>
          </cell>
          <cell r="E51" t="str">
            <v>Quantidade</v>
          </cell>
          <cell r="F51" t="str">
            <v>Preço Unitário</v>
          </cell>
          <cell r="G51" t="str">
            <v>Total</v>
          </cell>
        </row>
        <row r="52">
          <cell r="B52" t="str">
            <v>SUPER-ESTRUTURA   (LONGARINA)</v>
          </cell>
        </row>
        <row r="53">
          <cell r="A53">
            <v>45050</v>
          </cell>
          <cell r="B53" t="str">
            <v>CONCRETO FCK=15 MPA</v>
          </cell>
          <cell r="C53">
            <v>13.469999999999999</v>
          </cell>
          <cell r="D53" t="str">
            <v xml:space="preserve">m3    </v>
          </cell>
          <cell r="E53">
            <v>3.29</v>
          </cell>
          <cell r="F53">
            <v>484.8</v>
          </cell>
          <cell r="G53">
            <v>1594.99</v>
          </cell>
        </row>
        <row r="54">
          <cell r="A54">
            <v>45038</v>
          </cell>
          <cell r="B54" t="str">
            <v>FORMA CHAPA COMPENSADA PLASTIFICADA 17 mm - UTILIZAÇÃO 1X (CONFECÇÃO, INSTALAÇÃO E RETIRADA)</v>
          </cell>
          <cell r="C54">
            <v>13.469999999999999</v>
          </cell>
          <cell r="D54" t="str">
            <v xml:space="preserve">m2    </v>
          </cell>
          <cell r="E54">
            <v>500.67</v>
          </cell>
          <cell r="F54">
            <v>201.62</v>
          </cell>
          <cell r="G54">
            <v>100945.08</v>
          </cell>
        </row>
        <row r="55">
          <cell r="A55">
            <v>45157</v>
          </cell>
          <cell r="B55" t="str">
            <v>CONCRETO USINADO BOMBEÁVEL FCK=40 MPA</v>
          </cell>
          <cell r="C55">
            <v>13.469999999999999</v>
          </cell>
          <cell r="D55" t="str">
            <v xml:space="preserve">m3    </v>
          </cell>
          <cell r="E55">
            <v>80.44</v>
          </cell>
          <cell r="F55">
            <v>800</v>
          </cell>
          <cell r="G55">
            <v>64352</v>
          </cell>
        </row>
        <row r="56">
          <cell r="A56">
            <v>45155</v>
          </cell>
          <cell r="B56" t="str">
            <v>AÇO CA50/60 AQUISIÇÃO, ARMAÇÃO E COLOCAÇÃO (INCLUSO PERDAS)</v>
          </cell>
          <cell r="C56">
            <v>13.469999999999999</v>
          </cell>
          <cell r="D56" t="str">
            <v xml:space="preserve">Kg    </v>
          </cell>
          <cell r="E56">
            <v>10425.32</v>
          </cell>
          <cell r="F56">
            <v>14.38</v>
          </cell>
          <cell r="G56">
            <v>149916.1</v>
          </cell>
        </row>
        <row r="57">
          <cell r="A57">
            <v>45702</v>
          </cell>
          <cell r="B57" t="str">
            <v>FORNECIMENTO, CORTE E COLOCAÇÃO DE CABO CP-190 RB D=15,2mm C/ ADERÊNCIA</v>
          </cell>
          <cell r="C57">
            <v>13.469999999999999</v>
          </cell>
          <cell r="D57" t="str">
            <v xml:space="preserve">Kg    </v>
          </cell>
          <cell r="E57">
            <v>4968.8999999999996</v>
          </cell>
          <cell r="F57">
            <v>14.71</v>
          </cell>
          <cell r="G57">
            <v>73092.509999999995</v>
          </cell>
        </row>
        <row r="58">
          <cell r="A58" t="str">
            <v>4507758DN</v>
          </cell>
          <cell r="B58" t="str">
            <v>ANCORAGEM ATIVA COM 15 CORDOALHAS ADERENTES D = 15,2 MM - FORNECIMENTO E INSTALAÇÃO</v>
          </cell>
          <cell r="C58">
            <v>13.469999999999999</v>
          </cell>
          <cell r="D58" t="str">
            <v xml:space="preserve">un    </v>
          </cell>
          <cell r="E58">
            <v>16</v>
          </cell>
          <cell r="F58">
            <v>1926.41</v>
          </cell>
          <cell r="G58">
            <v>30822.560000000001</v>
          </cell>
        </row>
        <row r="59">
          <cell r="A59" t="str">
            <v>4507844DN</v>
          </cell>
          <cell r="B59" t="str">
            <v>BAINHA METÁLICA REDONDA D = 85 MM PARA 15 CORDOALHAS D = 15,2 MM - FORNECIMENTO, INSTALAÇÃO E INJEÇÃO DE NATA DE CIMENTO</v>
          </cell>
          <cell r="C59">
            <v>13.469999999999999</v>
          </cell>
          <cell r="D59" t="str">
            <v xml:space="preserve">m     </v>
          </cell>
          <cell r="E59">
            <v>237.56</v>
          </cell>
          <cell r="F59">
            <v>51.35</v>
          </cell>
          <cell r="G59">
            <v>12198.7</v>
          </cell>
        </row>
        <row r="60">
          <cell r="A60" t="str">
            <v>3806421DN</v>
          </cell>
          <cell r="B60" t="str">
            <v>LANÇAMENTO DE VIGA PRÉ-MOLDADA DE 500 A 750 KN COM UTILIZAÇÃO DE GUINDASTE</v>
          </cell>
          <cell r="C60">
            <v>13.469999999999999</v>
          </cell>
          <cell r="D60" t="str">
            <v xml:space="preserve">un    </v>
          </cell>
          <cell r="E60">
            <v>4</v>
          </cell>
          <cell r="F60">
            <v>6013.97</v>
          </cell>
          <cell r="G60">
            <v>24055.88</v>
          </cell>
        </row>
        <row r="61">
          <cell r="A61" t="str">
            <v>5915401DN</v>
          </cell>
          <cell r="B61" t="str">
            <v>CARGA, DESCARGA E MANOBRA DE VIGAS PRÉ-MOLDADAS DE 500 A 750 KN EM CAVALO MECÂNICO COM DOLLYS DE 3 E 4 EIXOS COM CAPACIDADE DE 77 T</v>
          </cell>
          <cell r="C61">
            <v>13.469999999999999</v>
          </cell>
          <cell r="D61" t="str">
            <v xml:space="preserve">un    </v>
          </cell>
          <cell r="E61">
            <v>4</v>
          </cell>
          <cell r="F61">
            <v>7888.43</v>
          </cell>
          <cell r="G61">
            <v>31553.72</v>
          </cell>
        </row>
        <row r="63">
          <cell r="F63" t="str">
            <v>Total do Grupo</v>
          </cell>
          <cell r="G63">
            <v>488531.54</v>
          </cell>
        </row>
        <row r="65">
          <cell r="A65" t="str">
            <v>Cód. Auxiliar</v>
          </cell>
          <cell r="B65" t="str">
            <v>Serviço</v>
          </cell>
          <cell r="C65" t="str">
            <v>BDI</v>
          </cell>
          <cell r="D65" t="str">
            <v>Unid.</v>
          </cell>
          <cell r="E65" t="str">
            <v>Quantidade</v>
          </cell>
          <cell r="F65" t="str">
            <v>Preço Unitário</v>
          </cell>
          <cell r="G65" t="str">
            <v>Total</v>
          </cell>
        </row>
        <row r="66">
          <cell r="B66" t="str">
            <v>SUPER-ESTRUTURA (LAJE + TRANSVERSINA + PRE-LAJE)</v>
          </cell>
        </row>
        <row r="67">
          <cell r="A67">
            <v>45050</v>
          </cell>
          <cell r="B67" t="str">
            <v>CONCRETO FCK=15 MPA</v>
          </cell>
          <cell r="C67">
            <v>13.469999999999999</v>
          </cell>
          <cell r="D67" t="str">
            <v xml:space="preserve">m3    </v>
          </cell>
          <cell r="E67">
            <v>5.83</v>
          </cell>
          <cell r="F67">
            <v>484.8</v>
          </cell>
          <cell r="G67">
            <v>2826.38</v>
          </cell>
        </row>
        <row r="68">
          <cell r="A68">
            <v>45038</v>
          </cell>
          <cell r="B68" t="str">
            <v>FORMA CHAPA COMPENSADA PLASTIFICADA 17 mm - UTILIZAÇÃO 1X (CONFECÇÃO, INSTALAÇÃO E RETIRADA)</v>
          </cell>
          <cell r="C68">
            <v>13.469999999999999</v>
          </cell>
          <cell r="D68" t="str">
            <v xml:space="preserve">m2    </v>
          </cell>
          <cell r="E68">
            <v>141.33000000000001</v>
          </cell>
          <cell r="F68">
            <v>201.62</v>
          </cell>
          <cell r="G68">
            <v>28494.95</v>
          </cell>
        </row>
        <row r="69">
          <cell r="A69">
            <v>45143</v>
          </cell>
          <cell r="B69" t="str">
            <v>CONCRETO USINADO FCK=30 MPA</v>
          </cell>
          <cell r="C69">
            <v>13.469999999999999</v>
          </cell>
          <cell r="D69" t="str">
            <v xml:space="preserve">m3    </v>
          </cell>
          <cell r="E69">
            <v>16.809999999999999</v>
          </cell>
          <cell r="F69">
            <v>669.38</v>
          </cell>
          <cell r="G69">
            <v>11252.27</v>
          </cell>
        </row>
        <row r="70">
          <cell r="A70">
            <v>45154</v>
          </cell>
          <cell r="B70" t="str">
            <v>CONCRETO USINADO BOMBEÁVEL FCK=30 MPA</v>
          </cell>
          <cell r="C70">
            <v>13.469999999999999</v>
          </cell>
          <cell r="D70" t="str">
            <v xml:space="preserve">m3    </v>
          </cell>
          <cell r="E70">
            <v>60.97</v>
          </cell>
          <cell r="F70">
            <v>753.87</v>
          </cell>
          <cell r="G70">
            <v>45963.45</v>
          </cell>
        </row>
        <row r="71">
          <cell r="A71">
            <v>45155</v>
          </cell>
          <cell r="B71" t="str">
            <v>AÇO CA50/60 AQUISIÇÃO, ARMAÇÃO E COLOCAÇÃO (INCLUSO PERDAS)</v>
          </cell>
          <cell r="C71">
            <v>13.469999999999999</v>
          </cell>
          <cell r="D71" t="str">
            <v xml:space="preserve">Kg    </v>
          </cell>
          <cell r="E71">
            <v>12883</v>
          </cell>
          <cell r="F71">
            <v>14.38</v>
          </cell>
          <cell r="G71">
            <v>185257.54</v>
          </cell>
        </row>
        <row r="72">
          <cell r="A72" t="str">
            <v>0407743DN</v>
          </cell>
          <cell r="B72" t="str">
            <v>TRELIÇA NERVURADA TRÊS BARRAS LONGITUDINAIS INTERLIGADAS POR DUAS DIAGONAIS SINUSOIDAL - FORNECIMENTO E INSTALAÇÃO</v>
          </cell>
          <cell r="C72">
            <v>13.469999999999999</v>
          </cell>
          <cell r="D72" t="str">
            <v xml:space="preserve">Kg    </v>
          </cell>
          <cell r="E72">
            <v>194.53</v>
          </cell>
          <cell r="F72">
            <v>12.79</v>
          </cell>
          <cell r="G72">
            <v>2488.0300000000002</v>
          </cell>
        </row>
        <row r="73">
          <cell r="A73">
            <v>45135</v>
          </cell>
          <cell r="B73" t="str">
            <v>ESCORAMENTO PARA PONTE</v>
          </cell>
          <cell r="C73">
            <v>13.469999999999999</v>
          </cell>
          <cell r="D73" t="str">
            <v xml:space="preserve">m3    </v>
          </cell>
          <cell r="E73">
            <v>132.6</v>
          </cell>
          <cell r="F73">
            <v>116.89</v>
          </cell>
          <cell r="G73">
            <v>15499.61</v>
          </cell>
        </row>
        <row r="74">
          <cell r="A74">
            <v>45151</v>
          </cell>
          <cell r="B74" t="str">
            <v>TRANSLADO, LANÇAMENTO E POSICIONAMENTO DE PRÉ-LAJES</v>
          </cell>
          <cell r="C74">
            <v>13.469999999999999</v>
          </cell>
          <cell r="D74" t="str">
            <v xml:space="preserve">un    </v>
          </cell>
          <cell r="E74">
            <v>75</v>
          </cell>
          <cell r="F74">
            <v>106.69</v>
          </cell>
          <cell r="G74">
            <v>8001.75</v>
          </cell>
        </row>
        <row r="76">
          <cell r="F76" t="str">
            <v>Total do Grupo</v>
          </cell>
          <cell r="G76">
            <v>299783.98</v>
          </cell>
        </row>
        <row r="78">
          <cell r="A78" t="str">
            <v>Cód. Auxiliar</v>
          </cell>
          <cell r="B78" t="str">
            <v>Serviço</v>
          </cell>
          <cell r="C78" t="str">
            <v>BDI</v>
          </cell>
          <cell r="D78" t="str">
            <v>Unid.</v>
          </cell>
          <cell r="E78" t="str">
            <v>Quantidade</v>
          </cell>
          <cell r="F78" t="str">
            <v>Preço Unitário</v>
          </cell>
          <cell r="G78" t="str">
            <v>Total</v>
          </cell>
        </row>
        <row r="79">
          <cell r="B79" t="str">
            <v>LAJE DE TRANSIÇÃO</v>
          </cell>
        </row>
        <row r="80">
          <cell r="A80">
            <v>45050</v>
          </cell>
          <cell r="B80" t="str">
            <v>CONCRETO FCK=15 MPA</v>
          </cell>
          <cell r="C80">
            <v>13.469999999999999</v>
          </cell>
          <cell r="D80" t="str">
            <v>m3</v>
          </cell>
          <cell r="E80">
            <v>2.9</v>
          </cell>
          <cell r="F80">
            <v>484.8</v>
          </cell>
          <cell r="G80">
            <v>1405.92</v>
          </cell>
        </row>
        <row r="81">
          <cell r="A81">
            <v>45038</v>
          </cell>
          <cell r="B81" t="str">
            <v>FORMA CHAPA COMPENSADA PLASTIFICADA 17 mm - UTILIZAÇÃO 1X (CONFECÇÃO, INSTALAÇÃO E RETIRADA)</v>
          </cell>
          <cell r="C81">
            <v>13.469999999999999</v>
          </cell>
          <cell r="D81" t="str">
            <v>m2</v>
          </cell>
          <cell r="E81">
            <v>13.49</v>
          </cell>
          <cell r="F81">
            <v>201.62</v>
          </cell>
          <cell r="G81">
            <v>2719.85</v>
          </cell>
        </row>
        <row r="82">
          <cell r="A82">
            <v>45143</v>
          </cell>
          <cell r="B82" t="str">
            <v>CONCRETO USINADO FCK=30 MPA</v>
          </cell>
          <cell r="C82">
            <v>13.469999999999999</v>
          </cell>
          <cell r="D82" t="str">
            <v>m3</v>
          </cell>
          <cell r="E82">
            <v>17.38</v>
          </cell>
          <cell r="F82">
            <v>669.38</v>
          </cell>
          <cell r="G82">
            <v>11633.82</v>
          </cell>
        </row>
        <row r="83">
          <cell r="A83">
            <v>45155</v>
          </cell>
          <cell r="B83" t="str">
            <v>AÇO CA50/60 AQUISIÇÃO, ARMAÇÃO E COLOCAÇÃO (INCLUSO PERDAS)</v>
          </cell>
          <cell r="C83">
            <v>13.469999999999999</v>
          </cell>
          <cell r="D83" t="str">
            <v>Kg</v>
          </cell>
          <cell r="E83">
            <v>3019</v>
          </cell>
          <cell r="F83">
            <v>14.38</v>
          </cell>
          <cell r="G83">
            <v>43413.22</v>
          </cell>
        </row>
        <row r="85">
          <cell r="F85" t="str">
            <v>Total do Grupo</v>
          </cell>
          <cell r="G85">
            <v>59172.81</v>
          </cell>
        </row>
        <row r="87">
          <cell r="A87" t="str">
            <v>Cód. Auxiliar</v>
          </cell>
          <cell r="B87" t="str">
            <v>Serviço</v>
          </cell>
          <cell r="C87" t="str">
            <v>BDI</v>
          </cell>
          <cell r="D87" t="str">
            <v>Unid.</v>
          </cell>
          <cell r="E87" t="str">
            <v>Quantidade</v>
          </cell>
          <cell r="F87" t="str">
            <v>Preço Unitário</v>
          </cell>
          <cell r="G87" t="str">
            <v>Total</v>
          </cell>
        </row>
        <row r="88">
          <cell r="B88" t="str">
            <v>BARREIRA RIGIDA (NEW JERSY)</v>
          </cell>
        </row>
        <row r="89">
          <cell r="A89">
            <v>45038</v>
          </cell>
          <cell r="B89" t="str">
            <v>FORMA CHAPA COMPENSADA PLASTIFICADA 17 mm - UTILIZAÇÃO 1X (CONFECÇÃO, INSTALAÇÃO E RETIRADA)</v>
          </cell>
          <cell r="C89">
            <v>13.469999999999999</v>
          </cell>
          <cell r="D89" t="str">
            <v xml:space="preserve">m2    </v>
          </cell>
          <cell r="E89">
            <v>124.97</v>
          </cell>
          <cell r="F89">
            <v>201.62</v>
          </cell>
          <cell r="G89">
            <v>25196.45</v>
          </cell>
        </row>
        <row r="90">
          <cell r="A90">
            <v>45143</v>
          </cell>
          <cell r="B90" t="str">
            <v>CONCRETO USINADO FCK=30 MPA</v>
          </cell>
          <cell r="C90">
            <v>13.469999999999999</v>
          </cell>
          <cell r="D90" t="str">
            <v xml:space="preserve">m3    </v>
          </cell>
          <cell r="E90">
            <v>14</v>
          </cell>
          <cell r="F90">
            <v>669.38</v>
          </cell>
          <cell r="G90">
            <v>9371.32</v>
          </cell>
        </row>
        <row r="91">
          <cell r="A91">
            <v>45155</v>
          </cell>
          <cell r="B91" t="str">
            <v>AÇO CA50/60 AQUISIÇÃO, ARMAÇÃO E COLOCAÇÃO (INCLUSO PERDAS)</v>
          </cell>
          <cell r="C91">
            <v>13.469999999999999</v>
          </cell>
          <cell r="D91" t="str">
            <v xml:space="preserve">Kg    </v>
          </cell>
          <cell r="E91">
            <v>1900</v>
          </cell>
          <cell r="F91">
            <v>14.38</v>
          </cell>
          <cell r="G91">
            <v>27322</v>
          </cell>
        </row>
        <row r="93">
          <cell r="F93" t="str">
            <v>Total do Grupo</v>
          </cell>
          <cell r="G93">
            <v>61889.77</v>
          </cell>
        </row>
        <row r="95">
          <cell r="A95" t="str">
            <v>Cód. Auxiliar</v>
          </cell>
          <cell r="B95" t="str">
            <v>Serviço</v>
          </cell>
          <cell r="C95" t="str">
            <v>BDI</v>
          </cell>
          <cell r="D95" t="str">
            <v>Unid.</v>
          </cell>
          <cell r="E95" t="str">
            <v>Quantidade</v>
          </cell>
          <cell r="F95" t="str">
            <v>Preço Unitário</v>
          </cell>
          <cell r="G95" t="str">
            <v>Total</v>
          </cell>
        </row>
        <row r="96">
          <cell r="B96" t="str">
            <v>TERRAPLENAGEM</v>
          </cell>
        </row>
        <row r="97">
          <cell r="A97">
            <v>40001</v>
          </cell>
          <cell r="B97" t="str">
            <v>DESMATAMENTO E LIMPEZA - INCLUSO DESTOCAMENTO DE ÁRVORES COM DIÂMETROS MENORES DE 15 cm</v>
          </cell>
          <cell r="C97">
            <v>13.469999999999999</v>
          </cell>
          <cell r="D97" t="str">
            <v xml:space="preserve">m2    </v>
          </cell>
          <cell r="E97">
            <v>449.41</v>
          </cell>
          <cell r="F97">
            <v>0.49</v>
          </cell>
          <cell r="G97">
            <v>220.21</v>
          </cell>
        </row>
        <row r="98">
          <cell r="A98">
            <v>40317</v>
          </cell>
          <cell r="B98" t="str">
            <v>FORNECIMENTO DE MATERIAL DE JAZIDA (CASCALHO)</v>
          </cell>
          <cell r="C98">
            <v>13.469999999999999</v>
          </cell>
          <cell r="D98" t="str">
            <v xml:space="preserve">m3    </v>
          </cell>
          <cell r="E98">
            <v>277.14999999999998</v>
          </cell>
          <cell r="F98">
            <v>21.61</v>
          </cell>
          <cell r="G98">
            <v>5989.21</v>
          </cell>
        </row>
        <row r="99">
          <cell r="A99">
            <v>40320</v>
          </cell>
          <cell r="B99" t="str">
            <v>TRANSPORTE DE MATERIAL DE JAZIDA (CASCALHO)</v>
          </cell>
          <cell r="C99">
            <v>13.469999999999999</v>
          </cell>
          <cell r="D99" t="str">
            <v xml:space="preserve">m3km  </v>
          </cell>
          <cell r="E99">
            <v>5196.5600000000004</v>
          </cell>
          <cell r="F99">
            <v>2.5</v>
          </cell>
          <cell r="G99">
            <v>12991.4</v>
          </cell>
        </row>
        <row r="100">
          <cell r="A100">
            <v>40100</v>
          </cell>
          <cell r="B100" t="str">
            <v>COMPACTAÇÃO A 95% DO PROCTOR NORMAL</v>
          </cell>
          <cell r="C100">
            <v>13.469999999999999</v>
          </cell>
          <cell r="D100" t="str">
            <v xml:space="preserve">m3    </v>
          </cell>
          <cell r="E100">
            <v>214.27</v>
          </cell>
          <cell r="F100">
            <v>4.7</v>
          </cell>
          <cell r="G100">
            <v>1007.06</v>
          </cell>
        </row>
        <row r="101">
          <cell r="A101">
            <v>40105</v>
          </cell>
          <cell r="B101" t="str">
            <v>COMPACTAÇÃO A 100% DO PROCTOR INTERMEDIÁRIO</v>
          </cell>
          <cell r="C101">
            <v>13.469999999999999</v>
          </cell>
          <cell r="D101" t="str">
            <v xml:space="preserve">m3    </v>
          </cell>
          <cell r="E101">
            <v>62.88</v>
          </cell>
          <cell r="F101">
            <v>8.93</v>
          </cell>
          <cell r="G101">
            <v>561.51</v>
          </cell>
        </row>
        <row r="103">
          <cell r="F103" t="str">
            <v>Total do Grupo</v>
          </cell>
          <cell r="G103">
            <v>20769.39</v>
          </cell>
        </row>
        <row r="105">
          <cell r="A105" t="str">
            <v>Cód. Auxiliar</v>
          </cell>
          <cell r="B105" t="str">
            <v>Serviço</v>
          </cell>
          <cell r="C105" t="str">
            <v>BDI</v>
          </cell>
          <cell r="D105" t="str">
            <v>Unid.</v>
          </cell>
          <cell r="E105" t="str">
            <v>Quantidade</v>
          </cell>
          <cell r="F105" t="str">
            <v>Preço Unitário</v>
          </cell>
          <cell r="G105" t="str">
            <v>Total</v>
          </cell>
        </row>
        <row r="106">
          <cell r="B106" t="str">
            <v>TRANSPORTES</v>
          </cell>
        </row>
        <row r="107">
          <cell r="A107">
            <v>40451</v>
          </cell>
          <cell r="B107" t="str">
            <v>TRANSPORTE COMERCIAL DE MATERIAL BÁSICO</v>
          </cell>
          <cell r="C107">
            <v>13.469999999999999</v>
          </cell>
          <cell r="D107" t="str">
            <v xml:space="preserve">tkm   </v>
          </cell>
          <cell r="E107">
            <v>4570.2299999999996</v>
          </cell>
          <cell r="F107">
            <v>0.69</v>
          </cell>
          <cell r="G107">
            <v>3153.45</v>
          </cell>
        </row>
        <row r="108">
          <cell r="A108">
            <v>45205</v>
          </cell>
          <cell r="B108" t="str">
            <v>TRANSPORTE COMERCIAL DE AGREGADOS - OAE</v>
          </cell>
          <cell r="C108">
            <v>13.469999999999999</v>
          </cell>
          <cell r="D108" t="str">
            <v xml:space="preserve">tkm   </v>
          </cell>
          <cell r="E108">
            <v>183.24</v>
          </cell>
          <cell r="F108">
            <v>0.81</v>
          </cell>
          <cell r="G108">
            <v>148.41999999999999</v>
          </cell>
        </row>
        <row r="110">
          <cell r="F110" t="str">
            <v>Total do Grupo</v>
          </cell>
          <cell r="G110">
            <v>3301.87</v>
          </cell>
        </row>
        <row r="112">
          <cell r="A112" t="str">
            <v>Cód. Auxiliar</v>
          </cell>
          <cell r="B112" t="str">
            <v>Serviço</v>
          </cell>
          <cell r="C112" t="str">
            <v>BDI</v>
          </cell>
          <cell r="D112" t="str">
            <v>Unid.</v>
          </cell>
          <cell r="E112" t="str">
            <v>Quantidade</v>
          </cell>
          <cell r="F112" t="str">
            <v>Preço Unitário</v>
          </cell>
          <cell r="G112" t="str">
            <v>Total</v>
          </cell>
        </row>
        <row r="113">
          <cell r="B113" t="str">
            <v>DIVERSOS</v>
          </cell>
        </row>
        <row r="114">
          <cell r="A114">
            <v>45230</v>
          </cell>
          <cell r="B114" t="str">
            <v>DRENOS 100 MM</v>
          </cell>
          <cell r="C114">
            <v>13.469999999999999</v>
          </cell>
          <cell r="D114" t="str">
            <v xml:space="preserve">un    </v>
          </cell>
          <cell r="E114">
            <v>12</v>
          </cell>
          <cell r="F114">
            <v>9</v>
          </cell>
          <cell r="G114">
            <v>108</v>
          </cell>
        </row>
        <row r="115">
          <cell r="A115" t="str">
            <v>0307737DN</v>
          </cell>
          <cell r="B115" t="str">
            <v>JUNTA DE DILATAÇÃO EM ELASTÔMERO E PERFIL VV - L = 50 MM E H = 80 MM - FORNECIMENTO E INSTALAÇÃO</v>
          </cell>
          <cell r="C115">
            <v>13.469999999999999</v>
          </cell>
          <cell r="D115" t="str">
            <v xml:space="preserve">m     </v>
          </cell>
          <cell r="E115">
            <v>15.6</v>
          </cell>
          <cell r="F115">
            <v>650.19000000000005</v>
          </cell>
          <cell r="G115">
            <v>10142.959999999999</v>
          </cell>
        </row>
        <row r="116">
          <cell r="A116" t="str">
            <v>0307084DN</v>
          </cell>
          <cell r="B116" t="str">
            <v>LÁBIOS POLIMÉRICOS EM JUNTA DE PAVIMENTO DE CONCRETO - L = 20 MM E H = 30 MM - CONFECÇÃO E ASSENTAMENTO</v>
          </cell>
          <cell r="C116">
            <v>13.469999999999999</v>
          </cell>
          <cell r="D116" t="str">
            <v xml:space="preserve">m     </v>
          </cell>
          <cell r="E116">
            <v>31.2</v>
          </cell>
          <cell r="F116">
            <v>37.93</v>
          </cell>
          <cell r="G116">
            <v>1183.4100000000001</v>
          </cell>
        </row>
        <row r="117">
          <cell r="A117">
            <v>42440</v>
          </cell>
          <cell r="B117" t="str">
            <v>LIMPEZA DE PONTE</v>
          </cell>
          <cell r="C117">
            <v>13.469999999999999</v>
          </cell>
          <cell r="D117" t="str">
            <v xml:space="preserve">m     </v>
          </cell>
          <cell r="E117">
            <v>30</v>
          </cell>
          <cell r="F117">
            <v>7.6</v>
          </cell>
          <cell r="G117">
            <v>228</v>
          </cell>
        </row>
        <row r="119">
          <cell r="F119" t="str">
            <v>Total do Grupo</v>
          </cell>
          <cell r="G119">
            <v>11662.37</v>
          </cell>
        </row>
        <row r="121">
          <cell r="A121" t="str">
            <v>Cód. Auxiliar</v>
          </cell>
          <cell r="B121" t="str">
            <v>Serviço</v>
          </cell>
          <cell r="C121" t="str">
            <v>BDI</v>
          </cell>
          <cell r="D121" t="str">
            <v>Unid.</v>
          </cell>
          <cell r="E121" t="str">
            <v>Quantidade</v>
          </cell>
          <cell r="F121" t="str">
            <v>Preço Unitário</v>
          </cell>
          <cell r="G121" t="str">
            <v>Total</v>
          </cell>
        </row>
        <row r="122">
          <cell r="B122" t="str">
            <v>SINALIZAÇÃO</v>
          </cell>
        </row>
        <row r="123">
          <cell r="A123" t="str">
            <v>5213442DN</v>
          </cell>
          <cell r="B123" t="str">
            <v>PLACA DE REGULAMENTAÇÃO EM AÇO D = 1,00 M - PELÍCULA RETRORREFLETIVA TIPO I + SI - FORNECIMENTO E IMPLANTAÇÃO</v>
          </cell>
          <cell r="C123">
            <v>13.469999999999999</v>
          </cell>
          <cell r="D123" t="str">
            <v xml:space="preserve">un    </v>
          </cell>
          <cell r="E123">
            <v>4</v>
          </cell>
          <cell r="F123">
            <v>722.46</v>
          </cell>
          <cell r="G123">
            <v>2889.84</v>
          </cell>
        </row>
        <row r="124">
          <cell r="A124" t="str">
            <v>5213466DN</v>
          </cell>
          <cell r="B124" t="str">
            <v>PLACA DE ADVERTÊNCIA EM AÇO, LADO DE 1,00 M - PELÍCULA RETRORREFLETIVA TIPO I + SI - FORNECIMENTO E IMPLANTAÇÃO</v>
          </cell>
          <cell r="C124">
            <v>13.469999999999999</v>
          </cell>
          <cell r="D124" t="str">
            <v xml:space="preserve">un    </v>
          </cell>
          <cell r="E124">
            <v>2</v>
          </cell>
          <cell r="F124">
            <v>722.46</v>
          </cell>
          <cell r="G124">
            <v>1444.92</v>
          </cell>
        </row>
        <row r="125">
          <cell r="A125">
            <v>40855</v>
          </cell>
          <cell r="B125" t="str">
            <v>SINALIZAÇÃO VERTICAL TOTALMENTE REFLETIVA</v>
          </cell>
          <cell r="C125">
            <v>13.469999999999999</v>
          </cell>
          <cell r="D125" t="str">
            <v xml:space="preserve">m2    </v>
          </cell>
          <cell r="E125">
            <v>8.56</v>
          </cell>
          <cell r="F125">
            <v>569.6</v>
          </cell>
          <cell r="G125">
            <v>4875.7700000000004</v>
          </cell>
        </row>
        <row r="127">
          <cell r="F127" t="str">
            <v>Total do Grupo</v>
          </cell>
          <cell r="G127">
            <v>9210.5300000000007</v>
          </cell>
        </row>
        <row r="129">
          <cell r="A129" t="str">
            <v>Cód. Auxiliar</v>
          </cell>
          <cell r="B129" t="str">
            <v>Serviço</v>
          </cell>
          <cell r="C129" t="str">
            <v>BDI</v>
          </cell>
          <cell r="D129" t="str">
            <v>Unid.</v>
          </cell>
          <cell r="E129" t="str">
            <v>Quantidade</v>
          </cell>
          <cell r="F129" t="str">
            <v>Preço Unitário</v>
          </cell>
          <cell r="G129" t="str">
            <v>Total</v>
          </cell>
        </row>
        <row r="130">
          <cell r="B130" t="str">
            <v>MOBILIZAÇAO I CANTEIRO I ADMINISTRAÇAO</v>
          </cell>
        </row>
        <row r="131">
          <cell r="A131" t="str">
            <v>42190A</v>
          </cell>
          <cell r="B131" t="str">
            <v>ADMINISTRAÇÃO LOCAL - TIPO F (ADAPTADO)</v>
          </cell>
          <cell r="C131">
            <v>13.469999999999999</v>
          </cell>
          <cell r="D131" t="str">
            <v>un</v>
          </cell>
          <cell r="E131">
            <v>1</v>
          </cell>
          <cell r="F131">
            <v>280777.12</v>
          </cell>
          <cell r="G131">
            <v>280777.12</v>
          </cell>
        </row>
        <row r="132">
          <cell r="A132">
            <v>42290</v>
          </cell>
          <cell r="B132" t="str">
            <v>CANTEIRO DE OBRA - TIPO F</v>
          </cell>
          <cell r="C132">
            <v>13.469999999999999</v>
          </cell>
          <cell r="D132" t="str">
            <v>un</v>
          </cell>
          <cell r="E132">
            <v>1</v>
          </cell>
          <cell r="F132">
            <v>157500.89000000001</v>
          </cell>
          <cell r="G132">
            <v>157500.89000000001</v>
          </cell>
        </row>
        <row r="133">
          <cell r="A133">
            <v>42301</v>
          </cell>
          <cell r="B133" t="str">
            <v>MOBILIZAÇÃO / DESMOBILIZAÇÃO - CONFORME DEMONSTRATIVO</v>
          </cell>
          <cell r="C133">
            <v>13.469999999999999</v>
          </cell>
          <cell r="D133" t="str">
            <v>un</v>
          </cell>
          <cell r="E133">
            <v>1</v>
          </cell>
          <cell r="F133">
            <v>24964.539999999997</v>
          </cell>
          <cell r="G133">
            <v>24964.54</v>
          </cell>
        </row>
        <row r="135">
          <cell r="F135" t="str">
            <v>Total do Grupo</v>
          </cell>
          <cell r="G135">
            <v>463242.55</v>
          </cell>
        </row>
        <row r="138">
          <cell r="F138" t="str">
            <v>Total Geral</v>
          </cell>
          <cell r="G138">
            <v>2044508</v>
          </cell>
        </row>
        <row r="141">
          <cell r="A141" t="str">
            <v xml:space="preserve">Descriminção </v>
          </cell>
          <cell r="C141" t="str">
            <v>Percentual</v>
          </cell>
          <cell r="D141" t="str">
            <v>PREÇO</v>
          </cell>
          <cell r="F141" t="str">
            <v>PREÇO POR/M²</v>
          </cell>
        </row>
        <row r="142">
          <cell r="A142" t="str">
            <v>SERVIÇOS PRELIMINARES</v>
          </cell>
          <cell r="C142">
            <v>1.546703656821103E-2</v>
          </cell>
          <cell r="D142">
            <v>31622.48</v>
          </cell>
          <cell r="F142">
            <v>135.13880341880341</v>
          </cell>
        </row>
        <row r="143">
          <cell r="A143" t="str">
            <v>INFRA-ESTRUTURA ESTACAS RAIZ</v>
          </cell>
          <cell r="C143">
            <v>0.17526906228784625</v>
          </cell>
          <cell r="D143">
            <v>358339</v>
          </cell>
          <cell r="F143">
            <v>1531.3632478632478</v>
          </cell>
        </row>
        <row r="144">
          <cell r="A144" t="str">
            <v>INFRA-ESTRUTURA BLOCOS</v>
          </cell>
          <cell r="C144">
            <v>7.230384033713734E-2</v>
          </cell>
          <cell r="D144">
            <v>147825.78</v>
          </cell>
          <cell r="F144">
            <v>631.73410256410261</v>
          </cell>
        </row>
        <row r="145">
          <cell r="A145" t="str">
            <v>MESO-ESTRUTURA</v>
          </cell>
          <cell r="C145">
            <v>4.3607523179170729E-2</v>
          </cell>
          <cell r="D145">
            <v>89155.93</v>
          </cell>
          <cell r="F145">
            <v>381.00824786324785</v>
          </cell>
        </row>
        <row r="146">
          <cell r="A146" t="str">
            <v>SUPER-ESTRUTURA   (LONGARINA)</v>
          </cell>
          <cell r="C146">
            <v>0.23894821639240341</v>
          </cell>
          <cell r="D146">
            <v>488531.54</v>
          </cell>
          <cell r="F146">
            <v>2087.741623931624</v>
          </cell>
        </row>
        <row r="147">
          <cell r="A147" t="str">
            <v>SUPER-ESTRUTURA (LAJE + TRANSVERSINA + PRE-LAJE)</v>
          </cell>
          <cell r="C147">
            <v>0.14662891023170363</v>
          </cell>
          <cell r="D147">
            <v>299783.98</v>
          </cell>
          <cell r="F147">
            <v>1281.1281196581197</v>
          </cell>
          <cell r="N147">
            <v>0.15000028998409287</v>
          </cell>
        </row>
        <row r="148">
          <cell r="A148" t="str">
            <v>LAJE DE TRANSIÇÃO</v>
          </cell>
          <cell r="C148">
            <v>2.8942322553885822E-2</v>
          </cell>
          <cell r="D148">
            <v>59172.81</v>
          </cell>
          <cell r="F148">
            <v>252.87525641025641</v>
          </cell>
        </row>
        <row r="149">
          <cell r="A149" t="str">
            <v>BARREIRA RIGIDA (NEW JERSY)</v>
          </cell>
          <cell r="C149">
            <v>3.027122906831374E-2</v>
          </cell>
          <cell r="D149">
            <v>61889.77</v>
          </cell>
          <cell r="F149">
            <v>264.48619658119657</v>
          </cell>
        </row>
        <row r="150">
          <cell r="A150" t="str">
            <v>TERRAPLENAGEM</v>
          </cell>
          <cell r="C150">
            <v>1.0158624960137107E-2</v>
          </cell>
          <cell r="D150">
            <v>20769.39</v>
          </cell>
          <cell r="F150">
            <v>88.758076923076914</v>
          </cell>
        </row>
        <row r="151">
          <cell r="A151" t="str">
            <v>TRANSPORTES</v>
          </cell>
          <cell r="C151">
            <v>1.6149949034193066E-3</v>
          </cell>
          <cell r="D151">
            <v>3301.87</v>
          </cell>
          <cell r="F151">
            <v>14.110555555555555</v>
          </cell>
        </row>
        <row r="152">
          <cell r="A152" t="str">
            <v>DIVERSOS</v>
          </cell>
          <cell r="C152">
            <v>5.7042427811483248E-3</v>
          </cell>
          <cell r="D152">
            <v>11662.37</v>
          </cell>
          <cell r="F152">
            <v>49.839188034188041</v>
          </cell>
        </row>
        <row r="153">
          <cell r="A153" t="str">
            <v>SINALIZAÇÃO</v>
          </cell>
          <cell r="C153">
            <v>4.5050104964128286E-3</v>
          </cell>
          <cell r="D153">
            <v>9210.5300000000007</v>
          </cell>
          <cell r="F153">
            <v>39.36123931623932</v>
          </cell>
        </row>
        <row r="154">
          <cell r="A154" t="str">
            <v>MOBILIZAÇAO I CANTEIRO I ADMINISTRAÇAO</v>
          </cell>
          <cell r="C154">
            <v>0.22657898624021033</v>
          </cell>
          <cell r="D154">
            <v>463242.55</v>
          </cell>
          <cell r="F154">
            <v>1979.6690170940171</v>
          </cell>
        </row>
        <row r="155">
          <cell r="A155" t="str">
            <v>TOTAL</v>
          </cell>
          <cell r="C155">
            <v>0.99999999999999989</v>
          </cell>
          <cell r="D155">
            <v>2044508.0000000002</v>
          </cell>
          <cell r="F155">
            <v>8737.2136752136757</v>
          </cell>
        </row>
      </sheetData>
      <sheetData sheetId="2" refreshError="1"/>
      <sheetData sheetId="3" refreshError="1"/>
      <sheetData sheetId="4" refreshError="1"/>
      <sheetData sheetId="5" refreshError="1"/>
      <sheetData sheetId="6" refreshError="1">
        <row r="6">
          <cell r="K6">
            <v>0.13469999999999999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o"/>
      <sheetName val="ORÇAMENTO"/>
      <sheetName val="ADMINISTRAÇÃO"/>
      <sheetName val="MOBILIZAÇÃO"/>
      <sheetName val="CANTEIRO"/>
      <sheetName val="CRONOGRAMA"/>
      <sheetName val="BDI"/>
      <sheetName val="CURVA ABC"/>
      <sheetName val="Planilha2"/>
      <sheetName val="Planilha3"/>
      <sheetName val="Planilha4"/>
      <sheetName val="Planilha1"/>
      <sheetName val="Canteiro sem desoneração."/>
      <sheetName val="Canteiro Sem desoneração"/>
      <sheetName val="Canteiro de obra"/>
      <sheetName val="Com desoneração "/>
      <sheetName val="ADM com desoneração"/>
      <sheetName val="Canteiro com desoneração."/>
      <sheetName val="Mob. com desoneraçã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 ELABORAÇÃO DE ORÇAMENTO PARA EXECUÇÃO DE OBRAS DE ARTES ESPECIAIS NO MUNICÍPIO DE ANÁPOLIS</v>
          </cell>
        </row>
        <row r="2">
          <cell r="A2" t="str">
            <v>Cód. Auxiliar</v>
          </cell>
          <cell r="B2" t="str">
            <v>Serviço</v>
          </cell>
          <cell r="C2" t="str">
            <v>Unid.</v>
          </cell>
          <cell r="D2" t="str">
            <v>Quantidade</v>
          </cell>
          <cell r="E2" t="str">
            <v>Preço Unitário</v>
          </cell>
          <cell r="F2" t="str">
            <v>Total</v>
          </cell>
          <cell r="G2" t="str">
            <v>%</v>
          </cell>
          <cell r="H2" t="str">
            <v>% ACUM.</v>
          </cell>
          <cell r="I2" t="str">
            <v>CURVA</v>
          </cell>
          <cell r="J2" t="str">
            <v>RELEVÂNCIA (&gt;4%)</v>
          </cell>
        </row>
        <row r="3">
          <cell r="A3">
            <v>45275</v>
          </cell>
          <cell r="B3" t="str">
            <v>ESTACA RAIZ PERFURADA NA ROCHA - D = 31 cm</v>
          </cell>
          <cell r="C3" t="str">
            <v>m</v>
          </cell>
          <cell r="D3">
            <v>216</v>
          </cell>
          <cell r="E3">
            <v>1903.53</v>
          </cell>
          <cell r="F3">
            <v>411162.48</v>
          </cell>
          <cell r="G3">
            <v>0.14623239066825169</v>
          </cell>
          <cell r="H3">
            <v>0.14623239066825169</v>
          </cell>
          <cell r="I3" t="str">
            <v>A</v>
          </cell>
          <cell r="J3" t="str">
            <v>ITEM DE RELEVÂNCIA</v>
          </cell>
        </row>
        <row r="4">
          <cell r="A4" t="str">
            <v>42190A</v>
          </cell>
          <cell r="B4" t="str">
            <v>ADMINISTRAÇÃO LOCAL - TIPO F (ADAPTADO)</v>
          </cell>
          <cell r="C4" t="str">
            <v>un</v>
          </cell>
          <cell r="D4">
            <v>1</v>
          </cell>
          <cell r="E4">
            <v>318452.53000000003</v>
          </cell>
          <cell r="F4">
            <v>318452.53000000003</v>
          </cell>
          <cell r="G4">
            <v>0.113259543468687</v>
          </cell>
          <cell r="H4">
            <v>0.25949193413693872</v>
          </cell>
          <cell r="I4" t="str">
            <v>A</v>
          </cell>
          <cell r="J4" t="str">
            <v>ITEM DE RELEVÂNCIA</v>
          </cell>
        </row>
        <row r="5">
          <cell r="A5">
            <v>45155</v>
          </cell>
          <cell r="B5" t="str">
            <v>AÇO CA50/60 AQUISIÇÃO , ARMAÇÃO E COLOCAÇÃO ( INCLUSO PERDAS)</v>
          </cell>
          <cell r="C5" t="str">
            <v>Kg</v>
          </cell>
          <cell r="D5">
            <v>12883</v>
          </cell>
          <cell r="E5">
            <v>16.41</v>
          </cell>
          <cell r="F5">
            <v>211410.03</v>
          </cell>
          <cell r="G5">
            <v>7.5189239295732457E-2</v>
          </cell>
          <cell r="H5">
            <v>0.33468117343267118</v>
          </cell>
          <cell r="I5" t="str">
            <v>A</v>
          </cell>
          <cell r="J5" t="str">
            <v>ITEM DE RELEVÂNCIA</v>
          </cell>
        </row>
        <row r="6">
          <cell r="A6">
            <v>42290</v>
          </cell>
          <cell r="B6" t="str">
            <v>CANTEIRO DE OBRA - TIPO F</v>
          </cell>
          <cell r="C6" t="str">
            <v>un</v>
          </cell>
          <cell r="D6">
            <v>1</v>
          </cell>
          <cell r="E6">
            <v>205496.68</v>
          </cell>
          <cell r="F6">
            <v>205496.68</v>
          </cell>
          <cell r="G6">
            <v>7.3086121065299312E-2</v>
          </cell>
          <cell r="H6">
            <v>0.4077672944979705</v>
          </cell>
          <cell r="I6" t="str">
            <v>A</v>
          </cell>
          <cell r="J6" t="str">
            <v>ITEM DE RELEVÂNCIA</v>
          </cell>
        </row>
        <row r="7">
          <cell r="A7">
            <v>45155</v>
          </cell>
          <cell r="B7" t="str">
            <v>AÇO CA50/60 AQUISIÇÃO, ARMAÇÃO E COLOCAÇÃO ( INCLUSO PERDAS)</v>
          </cell>
          <cell r="C7" t="str">
            <v>Kg</v>
          </cell>
          <cell r="D7">
            <v>10425.32</v>
          </cell>
          <cell r="E7">
            <v>16.41</v>
          </cell>
          <cell r="F7">
            <v>171079.5</v>
          </cell>
          <cell r="G7">
            <v>6.0845445526374796E-2</v>
          </cell>
          <cell r="H7">
            <v>0.46861274002434528</v>
          </cell>
          <cell r="I7" t="str">
            <v>A</v>
          </cell>
          <cell r="J7" t="str">
            <v>ITEM DE RELEVÂNCIA</v>
          </cell>
        </row>
        <row r="8">
          <cell r="A8">
            <v>45155</v>
          </cell>
          <cell r="B8" t="str">
            <v>AÇO CA50/60 AQUISIÇÃO , ARMAÇÃO  E COLOCAÇÃO ( INCLUSO PERDAS)</v>
          </cell>
          <cell r="C8" t="str">
            <v>Kg</v>
          </cell>
          <cell r="D8">
            <v>9176</v>
          </cell>
          <cell r="E8">
            <v>16.41</v>
          </cell>
          <cell r="F8">
            <v>150578.16</v>
          </cell>
          <cell r="G8">
            <v>5.3554021561564941E-2</v>
          </cell>
          <cell r="H8">
            <v>0.52216676158591024</v>
          </cell>
          <cell r="I8" t="str">
            <v>A</v>
          </cell>
          <cell r="J8" t="str">
            <v>ITEM DE RELEVÂNCIA</v>
          </cell>
        </row>
        <row r="9">
          <cell r="A9">
            <v>45155</v>
          </cell>
          <cell r="B9" t="str">
            <v>AÇO CA50/60 AQUISIÇÃO , ARMAÇÃO  E COLOCAÇÃO ( INCLUSO PERDAS)</v>
          </cell>
          <cell r="C9" t="str">
            <v>Kg</v>
          </cell>
          <cell r="D9">
            <v>8816</v>
          </cell>
          <cell r="E9">
            <v>16.41</v>
          </cell>
          <cell r="F9">
            <v>144670.56</v>
          </cell>
          <cell r="G9">
            <v>5.1452948352959507E-2</v>
          </cell>
          <cell r="H9">
            <v>0.57361970993886979</v>
          </cell>
          <cell r="I9" t="str">
            <v>A</v>
          </cell>
          <cell r="J9" t="str">
            <v>ITEM DE RELEVÂNCIA</v>
          </cell>
        </row>
        <row r="10">
          <cell r="A10">
            <v>45155</v>
          </cell>
          <cell r="B10" t="str">
            <v>AÇO CA50/60 AQUISIÇÃO , ARMAÇÃO  E COLOCAÇÃO ( INCLUSO PERDAS)</v>
          </cell>
          <cell r="C10" t="str">
            <v>Kg</v>
          </cell>
          <cell r="D10">
            <v>7230</v>
          </cell>
          <cell r="E10">
            <v>16.41</v>
          </cell>
          <cell r="F10">
            <v>118644.3</v>
          </cell>
          <cell r="G10">
            <v>4.2196553606158947E-2</v>
          </cell>
          <cell r="H10">
            <v>0.61581626354502872</v>
          </cell>
          <cell r="I10" t="str">
            <v>A</v>
          </cell>
          <cell r="J10" t="str">
            <v>ITEM DE RELEVÂNCIA</v>
          </cell>
        </row>
        <row r="11">
          <cell r="A11">
            <v>45038</v>
          </cell>
          <cell r="B11" t="str">
            <v>FORMA CHAPA COMPENSADA PLASTIFICADA 17 mm - UTILIZAÇÃO 1X (CONFECÇÃO , INSTALAÇÃO E RETIRADA)</v>
          </cell>
          <cell r="C11" t="str">
            <v>m2</v>
          </cell>
          <cell r="D11">
            <v>500.67</v>
          </cell>
          <cell r="E11">
            <v>231.42</v>
          </cell>
          <cell r="F11">
            <v>115865.05</v>
          </cell>
          <cell r="G11">
            <v>4.1208096751426629E-2</v>
          </cell>
          <cell r="H11">
            <v>0.65702436029645539</v>
          </cell>
          <cell r="I11" t="str">
            <v>A</v>
          </cell>
          <cell r="J11" t="str">
            <v>ITEM DE RELEVÂNCIA</v>
          </cell>
        </row>
        <row r="12">
          <cell r="A12">
            <v>45266</v>
          </cell>
          <cell r="B12" t="str">
            <v>ESTACA RAIZ PERFURADA NO SOLO - D = 40 cm</v>
          </cell>
          <cell r="C12" t="str">
            <v>m</v>
          </cell>
          <cell r="D12">
            <v>259.39999999999998</v>
          </cell>
          <cell r="E12">
            <v>356.13</v>
          </cell>
          <cell r="F12">
            <v>92380.12</v>
          </cell>
          <cell r="G12">
            <v>3.2855541190966578E-2</v>
          </cell>
          <cell r="H12">
            <v>0.68987990148742195</v>
          </cell>
          <cell r="I12" t="str">
            <v>A</v>
          </cell>
          <cell r="J12" t="str">
            <v/>
          </cell>
        </row>
        <row r="13">
          <cell r="A13">
            <v>45143</v>
          </cell>
          <cell r="B13" t="str">
            <v>CONCRETO USINADO FCK=30 MPA</v>
          </cell>
          <cell r="C13" t="str">
            <v>m3</v>
          </cell>
          <cell r="D13">
            <v>110.4</v>
          </cell>
          <cell r="E13">
            <v>771.52</v>
          </cell>
          <cell r="F13">
            <v>85175.8</v>
          </cell>
          <cell r="G13">
            <v>3.029328177289152E-2</v>
          </cell>
          <cell r="H13">
            <v>0.72017318326031343</v>
          </cell>
          <cell r="I13" t="str">
            <v>A</v>
          </cell>
          <cell r="J13" t="str">
            <v/>
          </cell>
        </row>
        <row r="14">
          <cell r="A14">
            <v>45702</v>
          </cell>
          <cell r="B14" t="str">
            <v>FORNECIMENTO , CORTE E COLOCAÇÃO DE CABO CP-190 RB D=15,2mm C/ ADERÊNCIA</v>
          </cell>
          <cell r="C14" t="str">
            <v>Kg</v>
          </cell>
          <cell r="D14">
            <v>4968.8999999999996</v>
          </cell>
          <cell r="E14">
            <v>16.96</v>
          </cell>
          <cell r="F14">
            <v>84272.54</v>
          </cell>
          <cell r="G14">
            <v>2.9972031961393624E-2</v>
          </cell>
          <cell r="H14">
            <v>0.75014521522170707</v>
          </cell>
          <cell r="I14" t="str">
            <v>A</v>
          </cell>
          <cell r="J14" t="str">
            <v/>
          </cell>
        </row>
        <row r="15">
          <cell r="A15">
            <v>45157</v>
          </cell>
          <cell r="B15" t="str">
            <v>CONCRETO USINADO BOMBEAVEL FCK=40 MPA</v>
          </cell>
          <cell r="C15" t="str">
            <v>m3</v>
          </cell>
          <cell r="D15">
            <v>80.44</v>
          </cell>
          <cell r="E15">
            <v>922.2</v>
          </cell>
          <cell r="F15">
            <v>74181.759999999995</v>
          </cell>
          <cell r="G15">
            <v>2.6383185812038312E-2</v>
          </cell>
          <cell r="H15">
            <v>0.77652840103374543</v>
          </cell>
          <cell r="I15" t="str">
            <v>A</v>
          </cell>
          <cell r="J15" t="str">
            <v/>
          </cell>
        </row>
        <row r="16">
          <cell r="A16">
            <v>45154</v>
          </cell>
          <cell r="B16" t="str">
            <v>CONCRETO USINADO BOMBEAVEL FCK=30 MPA</v>
          </cell>
          <cell r="C16" t="str">
            <v>m3</v>
          </cell>
          <cell r="D16">
            <v>60.97</v>
          </cell>
          <cell r="E16">
            <v>869</v>
          </cell>
          <cell r="F16">
            <v>52982.93</v>
          </cell>
          <cell r="G16">
            <v>1.8843695364685595E-2</v>
          </cell>
          <cell r="H16">
            <v>0.79537209639843098</v>
          </cell>
          <cell r="I16" t="str">
            <v>A</v>
          </cell>
          <cell r="J16" t="str">
            <v/>
          </cell>
        </row>
        <row r="17">
          <cell r="A17">
            <v>45155</v>
          </cell>
          <cell r="B17" t="str">
            <v>AÇO CA50/60 AQUISIÇÃO , ARMAÇÃO E COLOCAÇÃO ( INCLUSO PERDAS)</v>
          </cell>
          <cell r="C17" t="str">
            <v>Kg</v>
          </cell>
          <cell r="D17">
            <v>3019</v>
          </cell>
          <cell r="E17">
            <v>16.41</v>
          </cell>
          <cell r="F17">
            <v>49541.79</v>
          </cell>
          <cell r="G17">
            <v>1.7619833379943824E-2</v>
          </cell>
          <cell r="H17">
            <v>0.81299192977837476</v>
          </cell>
          <cell r="I17" t="str">
            <v>B</v>
          </cell>
          <cell r="J17" t="str">
            <v/>
          </cell>
        </row>
        <row r="18">
          <cell r="A18">
            <v>45038</v>
          </cell>
          <cell r="B18" t="str">
            <v>FORMA CHAPA COMPENSADA PLASTIFICADA 17 mm - UTILIZAÇÃO 1X (CONFECÇÃO , INSTALAÇÃO E RETIRADA)</v>
          </cell>
          <cell r="C18" t="str">
            <v>m2</v>
          </cell>
          <cell r="D18">
            <v>204.13</v>
          </cell>
          <cell r="E18">
            <v>231.42</v>
          </cell>
          <cell r="F18">
            <v>47239.76</v>
          </cell>
          <cell r="G18">
            <v>1.6801102667233767E-2</v>
          </cell>
          <cell r="H18">
            <v>0.82979303244560854</v>
          </cell>
          <cell r="I18" t="str">
            <v>B</v>
          </cell>
          <cell r="J18" t="str">
            <v/>
          </cell>
        </row>
        <row r="19">
          <cell r="A19">
            <v>45143</v>
          </cell>
          <cell r="B19" t="str">
            <v>CONCRETO USINADO FCK=30 MPA</v>
          </cell>
          <cell r="C19" t="str">
            <v>m3</v>
          </cell>
          <cell r="D19">
            <v>61.04</v>
          </cell>
          <cell r="E19">
            <v>771.52</v>
          </cell>
          <cell r="F19">
            <v>47093.58</v>
          </cell>
          <cell r="G19">
            <v>1.674911287753339E-2</v>
          </cell>
          <cell r="H19">
            <v>0.84654214532314187</v>
          </cell>
          <cell r="I19" t="str">
            <v>B</v>
          </cell>
          <cell r="J19" t="str">
            <v/>
          </cell>
        </row>
        <row r="20">
          <cell r="A20" t="str">
            <v>5915401DN</v>
          </cell>
          <cell r="B20" t="str">
            <v>CARGA, DESCARGA E MANOBRA DE VIGAS PRE- MOLDADAS DE 500 A 750 KN EM CAVALO MECÂNICO COM DOLLYS DE 3 E 4 EIXOS COM CAPACIDADE DE 77 T</v>
          </cell>
          <cell r="C20" t="str">
            <v>un</v>
          </cell>
          <cell r="D20">
            <v>4</v>
          </cell>
          <cell r="E20">
            <v>9268.2000000000007</v>
          </cell>
          <cell r="F20">
            <v>37072.800000000003</v>
          </cell>
          <cell r="G20">
            <v>1.3185162646080844E-2</v>
          </cell>
          <cell r="H20">
            <v>0.8597273079692227</v>
          </cell>
          <cell r="I20" t="str">
            <v>B</v>
          </cell>
          <cell r="J20" t="str">
            <v/>
          </cell>
        </row>
        <row r="21">
          <cell r="A21" t="str">
            <v>4507758DN</v>
          </cell>
          <cell r="B21" t="str">
            <v>ANCORAGEM ATIVA COM 15 CORDOALHAS ADERENTES D = 15,2 MM - FORNECIMENTO E INSTALAÇÃO</v>
          </cell>
          <cell r="C21" t="str">
            <v>un</v>
          </cell>
          <cell r="D21">
            <v>16</v>
          </cell>
          <cell r="E21">
            <v>2219.58</v>
          </cell>
          <cell r="F21">
            <v>35513.279999999999</v>
          </cell>
          <cell r="G21">
            <v>1.2630510047684822E-2</v>
          </cell>
          <cell r="H21">
            <v>0.87235781801690748</v>
          </cell>
          <cell r="I21" t="str">
            <v>B</v>
          </cell>
          <cell r="J21" t="str">
            <v/>
          </cell>
        </row>
        <row r="22">
          <cell r="A22">
            <v>42301</v>
          </cell>
          <cell r="B22" t="str">
            <v>MOBILIZAÇAO I CANTEIRO I ADMINISTRAÇAO</v>
          </cell>
          <cell r="C22" t="str">
            <v>un</v>
          </cell>
          <cell r="D22">
            <v>1</v>
          </cell>
          <cell r="E22">
            <v>33007.760000000009</v>
          </cell>
          <cell r="F22">
            <v>33007.760000000002</v>
          </cell>
          <cell r="G22">
            <v>1.1739406901631423E-2</v>
          </cell>
          <cell r="H22">
            <v>0.88409722491853893</v>
          </cell>
          <cell r="I22" t="str">
            <v>B</v>
          </cell>
          <cell r="J22" t="str">
            <v/>
          </cell>
        </row>
        <row r="23">
          <cell r="A23">
            <v>45038</v>
          </cell>
          <cell r="B23" t="str">
            <v>FORMA CHAPA COMPENSADA PLASTIFICADA 17 mm - UTILIZAÇÃO 1X (CONFECÇÃO , INSTALAÇÃO E RETIRADA)</v>
          </cell>
          <cell r="C23" t="str">
            <v>m2</v>
          </cell>
          <cell r="D23">
            <v>141.33000000000001</v>
          </cell>
          <cell r="E23">
            <v>231.42</v>
          </cell>
          <cell r="F23">
            <v>32706.58</v>
          </cell>
          <cell r="G23">
            <v>1.1632290436574924E-2</v>
          </cell>
          <cell r="H23">
            <v>0.8957295153551138</v>
          </cell>
          <cell r="I23" t="str">
            <v>B</v>
          </cell>
          <cell r="J23" t="str">
            <v/>
          </cell>
        </row>
        <row r="24">
          <cell r="A24">
            <v>45155</v>
          </cell>
          <cell r="B24" t="str">
            <v>AÇO CA50/60 AQUISIÇÃO , ARMAÇÃO E COLOCAÇÃO ( INCLUSO PERDAS)</v>
          </cell>
          <cell r="C24" t="str">
            <v>Kg</v>
          </cell>
          <cell r="D24">
            <v>1900</v>
          </cell>
          <cell r="E24">
            <v>16.41</v>
          </cell>
          <cell r="F24">
            <v>31179</v>
          </cell>
          <cell r="G24">
            <v>1.1088997489861963E-2</v>
          </cell>
          <cell r="H24">
            <v>0.90681851284497572</v>
          </cell>
          <cell r="I24" t="str">
            <v>B</v>
          </cell>
          <cell r="J24" t="str">
            <v/>
          </cell>
        </row>
        <row r="25">
          <cell r="A25">
            <v>45038</v>
          </cell>
          <cell r="B25" t="str">
            <v>FORMA CHAPA COMPENSADA PLASTIFICADA 17 mm - UTILIZAÇÃO 1X (CONFECÇÃO , INSTALAÇÃO E RETIRADA)</v>
          </cell>
          <cell r="C25" t="str">
            <v>m2</v>
          </cell>
          <cell r="D25">
            <v>124.97</v>
          </cell>
          <cell r="E25">
            <v>231.42</v>
          </cell>
          <cell r="F25">
            <v>28920.55</v>
          </cell>
          <cell r="G25">
            <v>1.0285766264326226E-2</v>
          </cell>
          <cell r="H25">
            <v>0.91710427910930192</v>
          </cell>
          <cell r="I25" t="str">
            <v>B</v>
          </cell>
          <cell r="J25" t="str">
            <v/>
          </cell>
        </row>
        <row r="26">
          <cell r="A26" t="str">
            <v>3806421DN</v>
          </cell>
          <cell r="B26" t="str">
            <v>LANÇAMENTO DE VIGA PRÉ-MOLDADA DE 500 A 750 KN COM UTILIZAÇÃO DE GUINDASTE</v>
          </cell>
          <cell r="C26" t="str">
            <v>un</v>
          </cell>
          <cell r="D26">
            <v>4</v>
          </cell>
          <cell r="E26">
            <v>7078.38</v>
          </cell>
          <cell r="F26">
            <v>28313.52</v>
          </cell>
          <cell r="G26">
            <v>1.0069872420833141E-2</v>
          </cell>
          <cell r="H26">
            <v>0.92717415153013505</v>
          </cell>
          <cell r="I26" t="str">
            <v>B</v>
          </cell>
          <cell r="J26" t="str">
            <v/>
          </cell>
        </row>
        <row r="27">
          <cell r="A27">
            <v>45005</v>
          </cell>
          <cell r="B27" t="str">
            <v>ESCAVAÇÃO MANUAL MAT. 1ª CAT.</v>
          </cell>
          <cell r="C27" t="str">
            <v>m3</v>
          </cell>
          <cell r="D27">
            <v>190.08</v>
          </cell>
          <cell r="E27">
            <v>115.95</v>
          </cell>
          <cell r="F27">
            <v>22039.77</v>
          </cell>
          <cell r="G27">
            <v>7.8385757787977489E-3</v>
          </cell>
          <cell r="H27">
            <v>0.93501272730893281</v>
          </cell>
          <cell r="I27" t="str">
            <v>B</v>
          </cell>
          <cell r="J27" t="str">
            <v/>
          </cell>
        </row>
        <row r="28">
          <cell r="A28">
            <v>45135</v>
          </cell>
          <cell r="B28" t="str">
            <v>ESCORAMENTO PARA PONTE</v>
          </cell>
          <cell r="C28" t="str">
            <v>m3</v>
          </cell>
          <cell r="D28">
            <v>132.6</v>
          </cell>
          <cell r="E28">
            <v>132.68</v>
          </cell>
          <cell r="F28">
            <v>17593.36</v>
          </cell>
          <cell r="G28">
            <v>6.2571835170543598E-3</v>
          </cell>
          <cell r="H28">
            <v>0.94126991082598721</v>
          </cell>
          <cell r="I28" t="str">
            <v>B</v>
          </cell>
          <cell r="J28" t="str">
            <v/>
          </cell>
        </row>
        <row r="29">
          <cell r="A29">
            <v>45038</v>
          </cell>
          <cell r="B29" t="str">
            <v>FORMA CHAPA COMPENSADA PLASTIFICADA 17 mm - UTILIZAÇÃO 1X (CONFECÇÃO, INSTALAÇÃO E RETIRADA)</v>
          </cell>
          <cell r="C29" t="str">
            <v>m2</v>
          </cell>
          <cell r="D29">
            <v>70.08</v>
          </cell>
          <cell r="E29">
            <v>231.42</v>
          </cell>
          <cell r="F29">
            <v>16217.91</v>
          </cell>
          <cell r="G29">
            <v>5.7679965130635119E-3</v>
          </cell>
          <cell r="H29">
            <v>0.94703790733905069</v>
          </cell>
          <cell r="I29" t="str">
            <v>B</v>
          </cell>
          <cell r="J29" t="str">
            <v/>
          </cell>
        </row>
        <row r="30">
          <cell r="A30" t="str">
            <v>4507844DN</v>
          </cell>
          <cell r="B30" t="str">
            <v>BAINHA METALICA REDONDA D = 85 MM PARA 15 CORDOALHAS D = 15,2 MM - FORNECIMENTO , INSTALAÇÃO E INJEÇÃO DE NATA DE CIMENTO</v>
          </cell>
          <cell r="C30" t="str">
            <v>m</v>
          </cell>
          <cell r="D30">
            <v>237.56</v>
          </cell>
          <cell r="E30">
            <v>58.79</v>
          </cell>
          <cell r="F30">
            <v>13966.15</v>
          </cell>
          <cell r="G30">
            <v>4.9671446259673393E-3</v>
          </cell>
          <cell r="H30">
            <v>0.95200505196501806</v>
          </cell>
          <cell r="I30" t="str">
            <v>C</v>
          </cell>
          <cell r="J30" t="str">
            <v/>
          </cell>
        </row>
        <row r="31">
          <cell r="A31">
            <v>45143</v>
          </cell>
          <cell r="B31" t="str">
            <v>CONCRETO USINADO FCK=30 MPA</v>
          </cell>
          <cell r="C31" t="str">
            <v>m3</v>
          </cell>
          <cell r="D31">
            <v>17.38</v>
          </cell>
          <cell r="E31">
            <v>771.52</v>
          </cell>
          <cell r="F31">
            <v>13409.01</v>
          </cell>
          <cell r="G31">
            <v>4.7689944588195253E-3</v>
          </cell>
          <cell r="H31">
            <v>0.95677404642383757</v>
          </cell>
          <cell r="I31" t="str">
            <v>C</v>
          </cell>
          <cell r="J31" t="str">
            <v/>
          </cell>
        </row>
        <row r="32">
          <cell r="A32">
            <v>45143</v>
          </cell>
          <cell r="B32" t="str">
            <v>CONCRETO USINADO FCK=30 MPA</v>
          </cell>
          <cell r="C32" t="str">
            <v>m3</v>
          </cell>
          <cell r="D32">
            <v>16.809999999999999</v>
          </cell>
          <cell r="E32">
            <v>771.52</v>
          </cell>
          <cell r="F32">
            <v>12969.25</v>
          </cell>
          <cell r="G32">
            <v>4.6125911894349487E-3</v>
          </cell>
          <cell r="H32">
            <v>0.96138663761327248</v>
          </cell>
          <cell r="I32" t="str">
            <v>C</v>
          </cell>
          <cell r="J32" t="str">
            <v/>
          </cell>
        </row>
        <row r="33">
          <cell r="A33">
            <v>42820</v>
          </cell>
          <cell r="B33" t="str">
            <v>DEMOLIÇÃO DE CONCRETO SIMPLES</v>
          </cell>
          <cell r="C33" t="str">
            <v>m3</v>
          </cell>
          <cell r="D33">
            <v>45</v>
          </cell>
          <cell r="E33">
            <v>266.39</v>
          </cell>
          <cell r="F33">
            <v>11987.55</v>
          </cell>
          <cell r="G33">
            <v>4.2634437236471591E-3</v>
          </cell>
          <cell r="H33">
            <v>0.96565008133691965</v>
          </cell>
          <cell r="I33" t="str">
            <v>C</v>
          </cell>
          <cell r="J33" t="str">
            <v/>
          </cell>
        </row>
        <row r="34">
          <cell r="A34">
            <v>45235</v>
          </cell>
          <cell r="B34" t="str">
            <v>NEOPRENE</v>
          </cell>
          <cell r="C34" t="str">
            <v>Kg</v>
          </cell>
          <cell r="D34">
            <v>175.38</v>
          </cell>
          <cell r="E34">
            <v>68.33</v>
          </cell>
          <cell r="F34">
            <v>11983.71</v>
          </cell>
          <cell r="G34">
            <v>4.2620780047222077E-3</v>
          </cell>
          <cell r="H34">
            <v>0.96991215934164188</v>
          </cell>
          <cell r="I34" t="str">
            <v>C</v>
          </cell>
          <cell r="J34" t="str">
            <v/>
          </cell>
        </row>
        <row r="35">
          <cell r="A35" t="str">
            <v>0307737DN</v>
          </cell>
          <cell r="B35" t="str">
            <v>JUNTA DE DILATAÇÃO EM ELASTOMERO E PERFIL VV - L = 50 MM E H = 80 MM - FORNECIMENTO E INSTALAÇÃO</v>
          </cell>
          <cell r="C35" t="str">
            <v>m</v>
          </cell>
          <cell r="D35">
            <v>15.6</v>
          </cell>
          <cell r="E35">
            <v>748.69</v>
          </cell>
          <cell r="F35">
            <v>11679.56</v>
          </cell>
          <cell r="G35">
            <v>4.1539052414346894E-3</v>
          </cell>
          <cell r="H35">
            <v>0.97406606458307654</v>
          </cell>
          <cell r="I35" t="str">
            <v>C</v>
          </cell>
          <cell r="J35" t="str">
            <v/>
          </cell>
        </row>
        <row r="36">
          <cell r="A36">
            <v>45143</v>
          </cell>
          <cell r="B36" t="str">
            <v>CONCRETO USINADO FCK=30 MPA</v>
          </cell>
          <cell r="C36" t="str">
            <v>m3</v>
          </cell>
          <cell r="D36">
            <v>14</v>
          </cell>
          <cell r="E36">
            <v>771.52</v>
          </cell>
          <cell r="F36">
            <v>10801.28</v>
          </cell>
          <cell r="G36">
            <v>3.841539716068387E-3</v>
          </cell>
          <cell r="H36">
            <v>0.97790760429914492</v>
          </cell>
          <cell r="I36" t="str">
            <v>C</v>
          </cell>
          <cell r="J36" t="str">
            <v/>
          </cell>
        </row>
        <row r="37">
          <cell r="A37">
            <v>45151</v>
          </cell>
          <cell r="B37" t="str">
            <v>TRANSLADO , LANÇAMENTO E POSICIONAMENTO DE PRÉ-LAJES</v>
          </cell>
          <cell r="C37" t="str">
            <v>un</v>
          </cell>
          <cell r="D37">
            <v>75</v>
          </cell>
          <cell r="E37">
            <v>131.34</v>
          </cell>
          <cell r="F37">
            <v>9850.5</v>
          </cell>
          <cell r="G37">
            <v>3.503389132874219E-3</v>
          </cell>
          <cell r="H37">
            <v>0.9814109934320191</v>
          </cell>
          <cell r="I37" t="str">
            <v>C</v>
          </cell>
          <cell r="J37" t="str">
            <v/>
          </cell>
        </row>
        <row r="38">
          <cell r="A38">
            <v>45430</v>
          </cell>
          <cell r="B38" t="str">
            <v>REATERRO APILOADO DE VALAS</v>
          </cell>
          <cell r="C38" t="str">
            <v>m3</v>
          </cell>
          <cell r="D38">
            <v>79.680000000000007</v>
          </cell>
          <cell r="E38">
            <v>87.08</v>
          </cell>
          <cell r="F38">
            <v>6938.53</v>
          </cell>
          <cell r="G38">
            <v>2.4677296177982593E-3</v>
          </cell>
          <cell r="H38">
            <v>0.98387872304981738</v>
          </cell>
          <cell r="I38" t="str">
            <v>C</v>
          </cell>
          <cell r="J38" t="str">
            <v/>
          </cell>
        </row>
        <row r="39">
          <cell r="A39">
            <v>40855</v>
          </cell>
          <cell r="B39" t="str">
            <v>SINALIZAÇAO VERTICAL TOTALMENTE REFLETIVA</v>
          </cell>
          <cell r="C39" t="str">
            <v>m2</v>
          </cell>
          <cell r="D39">
            <v>8.56</v>
          </cell>
          <cell r="E39">
            <v>660.85</v>
          </cell>
          <cell r="F39">
            <v>5656.87</v>
          </cell>
          <cell r="G39">
            <v>2.0118995872374177E-3</v>
          </cell>
          <cell r="H39">
            <v>0.98589062263705485</v>
          </cell>
          <cell r="I39" t="str">
            <v>C</v>
          </cell>
          <cell r="J39" t="str">
            <v/>
          </cell>
        </row>
        <row r="40">
          <cell r="A40">
            <v>40451</v>
          </cell>
          <cell r="B40" t="str">
            <v>TRANSPORTE COMERCIAL</v>
          </cell>
          <cell r="C40" t="str">
            <v xml:space="preserve">m     </v>
          </cell>
          <cell r="D40">
            <v>5695.61</v>
          </cell>
          <cell r="E40">
            <v>0.86</v>
          </cell>
          <cell r="F40">
            <v>4898.22</v>
          </cell>
          <cell r="G40">
            <v>1.7420811855669415E-3</v>
          </cell>
          <cell r="H40">
            <v>0.9876327038226218</v>
          </cell>
          <cell r="I40" t="str">
            <v>C</v>
          </cell>
          <cell r="J40" t="str">
            <v/>
          </cell>
        </row>
        <row r="41">
          <cell r="A41">
            <v>40320</v>
          </cell>
          <cell r="B41" t="str">
            <v>TRANSPORTE DE MATERIAL DE JAZIDA (CASCALHO)</v>
          </cell>
          <cell r="C41" t="str">
            <v>m3km</v>
          </cell>
          <cell r="D41">
            <v>1355.55</v>
          </cell>
          <cell r="E41">
            <v>3.16</v>
          </cell>
          <cell r="F41">
            <v>4283.53</v>
          </cell>
          <cell r="G41">
            <v>1.5234630173433534E-3</v>
          </cell>
          <cell r="H41">
            <v>0.98915616683996521</v>
          </cell>
          <cell r="I41" t="str">
            <v>C</v>
          </cell>
          <cell r="J41" t="str">
            <v/>
          </cell>
        </row>
        <row r="42">
          <cell r="A42">
            <v>45291</v>
          </cell>
          <cell r="B42" t="str">
            <v>ARRASAMENTO  DE ESTACAS DE CONCRETO</v>
          </cell>
          <cell r="C42" t="str">
            <v>m3</v>
          </cell>
          <cell r="D42">
            <v>5.2</v>
          </cell>
          <cell r="E42">
            <v>734.26</v>
          </cell>
          <cell r="F42">
            <v>3818.15</v>
          </cell>
          <cell r="G42">
            <v>1.3579478420063652E-3</v>
          </cell>
          <cell r="H42">
            <v>0.99051411468197159</v>
          </cell>
          <cell r="I42" t="str">
            <v>C</v>
          </cell>
          <cell r="J42" t="str">
            <v/>
          </cell>
        </row>
        <row r="43">
          <cell r="A43" t="str">
            <v>5213442DN</v>
          </cell>
          <cell r="B43" t="str">
            <v>PLACA DE REGULAMENTAÇÃO EM AÇO D = 1,00 M - PELÍCULA RETRORREFLETIVA TIPO 1 + SI - FORNECIMENTO E IMPLANTAÇÃO</v>
          </cell>
          <cell r="C43" t="str">
            <v>un</v>
          </cell>
          <cell r="D43">
            <v>4</v>
          </cell>
          <cell r="E43">
            <v>828.48</v>
          </cell>
          <cell r="F43">
            <v>3313.92</v>
          </cell>
          <cell r="G43">
            <v>1.1786154322333416E-3</v>
          </cell>
          <cell r="H43">
            <v>0.99169273011420489</v>
          </cell>
          <cell r="I43" t="str">
            <v>C</v>
          </cell>
          <cell r="J43" t="str">
            <v/>
          </cell>
        </row>
        <row r="44">
          <cell r="A44">
            <v>45050</v>
          </cell>
          <cell r="B44" t="str">
            <v>CONCRETO FCK=15 MPA</v>
          </cell>
          <cell r="C44" t="str">
            <v>m3</v>
          </cell>
          <cell r="D44">
            <v>5.83</v>
          </cell>
          <cell r="E44">
            <v>557.29999999999995</v>
          </cell>
          <cell r="F44">
            <v>3249.05</v>
          </cell>
          <cell r="G44">
            <v>1.1555440294568784E-3</v>
          </cell>
          <cell r="H44">
            <v>0.99284827414366172</v>
          </cell>
          <cell r="I44" t="str">
            <v>C</v>
          </cell>
          <cell r="J44" t="str">
            <v/>
          </cell>
        </row>
        <row r="45">
          <cell r="A45">
            <v>45038</v>
          </cell>
          <cell r="B45" t="str">
            <v>FORMA CHAPA COMPENSADA PLASTIFICADA 17 mm - UTILIZAÇÃO 1X (CONFECÇÃO, INSTALAÇÃO E RETIRADA)</v>
          </cell>
          <cell r="C45" t="str">
            <v>m2</v>
          </cell>
          <cell r="D45">
            <v>13.49</v>
          </cell>
          <cell r="E45">
            <v>231.42</v>
          </cell>
          <cell r="F45">
            <v>3121.85</v>
          </cell>
          <cell r="G45">
            <v>1.1103045900678523E-3</v>
          </cell>
          <cell r="H45">
            <v>0.99395857873372961</v>
          </cell>
          <cell r="I45" t="str">
            <v>C</v>
          </cell>
          <cell r="J45" t="str">
            <v/>
          </cell>
        </row>
        <row r="46">
          <cell r="A46" t="str">
            <v>0407743DN</v>
          </cell>
          <cell r="B46" t="str">
            <v>TRELIÇA NERVURADA TRES BARRAS LONGITUDINAIS INTERLIGADAS POR DUAS DIAGONAIS SINUSOIDAL - FORNECIMENTO E INSTALAÇÃO</v>
          </cell>
          <cell r="C46" t="str">
            <v>Kg</v>
          </cell>
          <cell r="D46">
            <v>194.53</v>
          </cell>
          <cell r="E46">
            <v>14.69</v>
          </cell>
          <cell r="F46">
            <v>2857.64</v>
          </cell>
          <cell r="G46">
            <v>1.0163367262237127E-3</v>
          </cell>
          <cell r="H46">
            <v>0.99497491545995331</v>
          </cell>
          <cell r="I46" t="str">
            <v>C</v>
          </cell>
          <cell r="J46" t="str">
            <v/>
          </cell>
        </row>
        <row r="47">
          <cell r="A47">
            <v>45050</v>
          </cell>
          <cell r="B47" t="str">
            <v>CONCRETO FCK=15 MPA</v>
          </cell>
          <cell r="C47" t="str">
            <v>m3</v>
          </cell>
          <cell r="D47">
            <v>4.5999999999999996</v>
          </cell>
          <cell r="E47">
            <v>557.29999999999995</v>
          </cell>
          <cell r="F47">
            <v>2563.58</v>
          </cell>
          <cell r="G47">
            <v>9.1175253167389376E-4</v>
          </cell>
          <cell r="H47">
            <v>0.99588666799162717</v>
          </cell>
          <cell r="I47" t="str">
            <v>C</v>
          </cell>
          <cell r="J47" t="str">
            <v/>
          </cell>
        </row>
        <row r="48">
          <cell r="A48">
            <v>45050</v>
          </cell>
          <cell r="B48" t="str">
            <v>CONCRETO FCK=15 MPA</v>
          </cell>
          <cell r="C48" t="str">
            <v>m3</v>
          </cell>
          <cell r="D48">
            <v>3.29</v>
          </cell>
          <cell r="E48">
            <v>557.29999999999995</v>
          </cell>
          <cell r="F48">
            <v>1833.51</v>
          </cell>
          <cell r="G48">
            <v>6.5209877762714675E-4</v>
          </cell>
          <cell r="H48">
            <v>0.99653876676925435</v>
          </cell>
          <cell r="I48" t="str">
            <v>C</v>
          </cell>
          <cell r="J48" t="str">
            <v/>
          </cell>
        </row>
        <row r="49">
          <cell r="A49" t="str">
            <v>5213466DN</v>
          </cell>
          <cell r="B49" t="str">
            <v>PLACA DE ADVERTENCIA EM AÇO, LADO DE 1,00 M - PELÍCULA RETRORREFLETIVA TIPO 1 + SI - FORNECIMENTO E IMPLANTAÇÃO</v>
          </cell>
          <cell r="C49" t="str">
            <v>un</v>
          </cell>
          <cell r="D49">
            <v>2</v>
          </cell>
          <cell r="E49">
            <v>828.48</v>
          </cell>
          <cell r="F49">
            <v>1656.96</v>
          </cell>
          <cell r="G49">
            <v>5.8930771611667081E-4</v>
          </cell>
          <cell r="H49">
            <v>0.997128074485371</v>
          </cell>
          <cell r="I49" t="str">
            <v>C</v>
          </cell>
          <cell r="J49" t="str">
            <v/>
          </cell>
        </row>
        <row r="50">
          <cell r="A50">
            <v>45050</v>
          </cell>
          <cell r="B50" t="str">
            <v>CONCRETO FCK=15 MPA</v>
          </cell>
          <cell r="C50" t="str">
            <v>m3</v>
          </cell>
          <cell r="D50">
            <v>2.9</v>
          </cell>
          <cell r="E50">
            <v>557.29999999999995</v>
          </cell>
          <cell r="F50">
            <v>1616.17</v>
          </cell>
          <cell r="G50">
            <v>5.7480050909875912E-4</v>
          </cell>
          <cell r="H50">
            <v>0.99770287499446975</v>
          </cell>
          <cell r="I50" t="str">
            <v>C</v>
          </cell>
          <cell r="J50" t="str">
            <v/>
          </cell>
        </row>
        <row r="51">
          <cell r="A51">
            <v>40006</v>
          </cell>
          <cell r="B51" t="str">
            <v>TRANSPORTE DE ENTULHOS</v>
          </cell>
          <cell r="C51" t="str">
            <v>m3km</v>
          </cell>
          <cell r="D51">
            <v>517.5</v>
          </cell>
          <cell r="E51">
            <v>2.86</v>
          </cell>
          <cell r="F51">
            <v>1480.05</v>
          </cell>
          <cell r="G51">
            <v>5.2638861845698064E-4</v>
          </cell>
          <cell r="H51">
            <v>0.99822926361292674</v>
          </cell>
          <cell r="I51" t="str">
            <v>C</v>
          </cell>
          <cell r="J51" t="str">
            <v/>
          </cell>
        </row>
        <row r="52">
          <cell r="A52" t="str">
            <v>0307084DN</v>
          </cell>
          <cell r="B52" t="str">
            <v>LABIOS POLIMERICOS EM JUNTA DE PAVIMENTO DE CONCRETO - L = 20 MM E H = 30 MM - CONFECÇÃO E ASSENTAMENTO</v>
          </cell>
          <cell r="C52" t="str">
            <v>m</v>
          </cell>
          <cell r="D52">
            <v>31.2</v>
          </cell>
          <cell r="E52">
            <v>43.63</v>
          </cell>
          <cell r="F52">
            <v>1361.25</v>
          </cell>
          <cell r="G52">
            <v>4.8413668921628656E-4</v>
          </cell>
          <cell r="H52">
            <v>0.99871340030214306</v>
          </cell>
          <cell r="I52" t="str">
            <v>C</v>
          </cell>
          <cell r="J52" t="str">
            <v/>
          </cell>
        </row>
        <row r="53">
          <cell r="A53">
            <v>40317</v>
          </cell>
          <cell r="B53" t="str">
            <v>FORNECIMENTO DE MATERIAL DE JAZIDA ( CASCALHO)</v>
          </cell>
          <cell r="C53" t="str">
            <v>m3</v>
          </cell>
          <cell r="D53">
            <v>51.64</v>
          </cell>
          <cell r="E53">
            <v>24.93</v>
          </cell>
          <cell r="F53">
            <v>1287.3800000000001</v>
          </cell>
          <cell r="G53">
            <v>4.5786438270946779E-4</v>
          </cell>
          <cell r="H53">
            <v>0.99917126468485251</v>
          </cell>
          <cell r="I53" t="str">
            <v>C</v>
          </cell>
          <cell r="J53" t="str">
            <v/>
          </cell>
        </row>
        <row r="54">
          <cell r="A54" t="str">
            <v>1109680DN</v>
          </cell>
          <cell r="B54" t="str">
            <v>ARGAMASSA PARA REPAROS E GRAUTEAMENTO - CONFECÇÃO EM MISTURADOR E LANÇAMENTO MANUAL</v>
          </cell>
          <cell r="C54" t="str">
            <v>m3</v>
          </cell>
          <cell r="D54">
            <v>0.18</v>
          </cell>
          <cell r="E54">
            <v>4812.8500000000004</v>
          </cell>
          <cell r="F54">
            <v>866.31</v>
          </cell>
          <cell r="G54">
            <v>3.0810832340493014E-4</v>
          </cell>
          <cell r="H54">
            <v>0.9994793730082574</v>
          </cell>
          <cell r="I54" t="str">
            <v>C</v>
          </cell>
          <cell r="J54" t="str">
            <v/>
          </cell>
        </row>
        <row r="55">
          <cell r="A55">
            <v>45205</v>
          </cell>
          <cell r="B55" t="str">
            <v>TRANSPORTE COMERCIAL</v>
          </cell>
          <cell r="C55" t="str">
            <v xml:space="preserve">m     </v>
          </cell>
          <cell r="D55">
            <v>327.64999999999998</v>
          </cell>
          <cell r="E55">
            <v>1.03</v>
          </cell>
          <cell r="F55">
            <v>337.47</v>
          </cell>
          <cell r="G55">
            <v>1.2002322020923432E-4</v>
          </cell>
          <cell r="H55">
            <v>0.99959939622846661</v>
          </cell>
          <cell r="I55" t="str">
            <v>C</v>
          </cell>
          <cell r="J55" t="str">
            <v/>
          </cell>
        </row>
        <row r="56">
          <cell r="A56">
            <v>40105</v>
          </cell>
          <cell r="B56" t="str">
            <v>COMPACTAÇÃO A 100% DO PROCTOR INTERMEDIÁRIO</v>
          </cell>
          <cell r="C56" t="str">
            <v>m3</v>
          </cell>
          <cell r="D56">
            <v>25.82</v>
          </cell>
          <cell r="E56">
            <v>11.62</v>
          </cell>
          <cell r="F56">
            <v>300.02</v>
          </cell>
          <cell r="G56">
            <v>1.0670390413125456E-4</v>
          </cell>
          <cell r="H56">
            <v>0.99970610013259786</v>
          </cell>
          <cell r="I56" t="str">
            <v>C</v>
          </cell>
          <cell r="J56" t="str">
            <v/>
          </cell>
        </row>
        <row r="57">
          <cell r="A57">
            <v>42440</v>
          </cell>
          <cell r="B57" t="str">
            <v>LIMPEZA DE PONTE</v>
          </cell>
          <cell r="C57" t="str">
            <v>m</v>
          </cell>
          <cell r="D57">
            <v>30</v>
          </cell>
          <cell r="E57">
            <v>9.2100000000000009</v>
          </cell>
          <cell r="F57">
            <v>276.3</v>
          </cell>
          <cell r="G57">
            <v>9.8267744521917343E-5</v>
          </cell>
          <cell r="H57">
            <v>0.99980436787711979</v>
          </cell>
          <cell r="I57" t="str">
            <v>C</v>
          </cell>
          <cell r="J57" t="str">
            <v/>
          </cell>
        </row>
        <row r="58">
          <cell r="A58">
            <v>40005</v>
          </cell>
          <cell r="B58" t="str">
            <v>CARGA DE ENTULHOS</v>
          </cell>
          <cell r="C58" t="str">
            <v>m3</v>
          </cell>
          <cell r="D58">
            <v>51.75</v>
          </cell>
          <cell r="E58">
            <v>3.26</v>
          </cell>
          <cell r="F58">
            <v>168.7</v>
          </cell>
          <cell r="G58">
            <v>5.9999162145665776E-5</v>
          </cell>
          <cell r="H58">
            <v>0.99986436703926551</v>
          </cell>
          <cell r="I58" t="str">
            <v>C</v>
          </cell>
          <cell r="J58" t="str">
            <v/>
          </cell>
        </row>
        <row r="59">
          <cell r="A59">
            <v>40100</v>
          </cell>
          <cell r="B59" t="str">
            <v>COMPACTAÇÃO A 95% DO PROCTOR NORMAL</v>
          </cell>
          <cell r="C59" t="str">
            <v>m3</v>
          </cell>
          <cell r="D59">
            <v>25.82</v>
          </cell>
          <cell r="E59">
            <v>6.04</v>
          </cell>
          <cell r="F59">
            <v>155.94999999999999</v>
          </cell>
          <cell r="G59">
            <v>5.5464548527661989E-5</v>
          </cell>
          <cell r="H59">
            <v>0.99991983158779318</v>
          </cell>
          <cell r="I59" t="str">
            <v>C</v>
          </cell>
          <cell r="J59" t="str">
            <v/>
          </cell>
        </row>
        <row r="60">
          <cell r="A60">
            <v>45230</v>
          </cell>
          <cell r="B60" t="str">
            <v>DRENOS 100 MM</v>
          </cell>
          <cell r="C60" t="str">
            <v>un</v>
          </cell>
          <cell r="D60">
            <v>12</v>
          </cell>
          <cell r="E60">
            <v>10.26</v>
          </cell>
          <cell r="F60">
            <v>123.12</v>
          </cell>
          <cell r="G60">
            <v>4.3788363031264794E-5</v>
          </cell>
          <cell r="H60">
            <v>0.9999636199508245</v>
          </cell>
          <cell r="I60" t="str">
            <v>C</v>
          </cell>
          <cell r="J60" t="str">
            <v/>
          </cell>
        </row>
        <row r="61">
          <cell r="A61">
            <v>40001</v>
          </cell>
          <cell r="B61" t="str">
            <v>DESMATAMENTO E LIMPEZA - INCLUSO DESTOCAMENTO DE ÁRVORES COM DIÂMETROS MENORES DE 15 cm</v>
          </cell>
          <cell r="C61" t="str">
            <v>m2</v>
          </cell>
          <cell r="D61">
            <v>89.25</v>
          </cell>
          <cell r="E61">
            <v>0.68</v>
          </cell>
          <cell r="F61">
            <v>60.69</v>
          </cell>
          <cell r="G61">
            <v>2.158476082169802E-5</v>
          </cell>
          <cell r="H61">
            <v>0.9999852047116462</v>
          </cell>
          <cell r="I61" t="str">
            <v>C</v>
          </cell>
          <cell r="J61" t="str">
            <v/>
          </cell>
        </row>
        <row r="63">
          <cell r="E63" t="str">
            <v>Total Geral</v>
          </cell>
          <cell r="F63">
            <v>2811705.93</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o"/>
      <sheetName val="ORÇAMENTO"/>
      <sheetName val="ADMINISTRAÇÃO"/>
      <sheetName val="MOBILIZAÇÃO"/>
      <sheetName val="CANTEIRO"/>
      <sheetName val="CRONOGRAMA"/>
      <sheetName val="BDI"/>
      <sheetName val="CURVA ABC"/>
      <sheetName val="COMPOSIÇÃO"/>
      <sheetName val="Planilha2"/>
      <sheetName val="Planilha3"/>
      <sheetName val="Planilha4"/>
      <sheetName val="Planilha1"/>
      <sheetName val="Canteiro sem desoneração."/>
      <sheetName val="Canteiro Sem desoneração"/>
      <sheetName val="Canteiro de obra"/>
      <sheetName val="Com desoneração "/>
      <sheetName val="ADM com desoneração"/>
      <sheetName val="Canteiro com desoneração."/>
      <sheetName val="Mob. com desoneração"/>
    </sheetNames>
    <sheetDataSet>
      <sheetData sheetId="0"/>
      <sheetData sheetId="1">
        <row r="25">
          <cell r="E25">
            <v>221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RÇAMENTO - LOTE 02"/>
      <sheetName val="CRONOGRAMA"/>
      <sheetName val="BDI"/>
      <sheetName val="MÃO DE OBRA"/>
      <sheetName val="ENCARGOS SOCIAIS"/>
      <sheetName val="ENCARGOS TOTAIS"/>
      <sheetName val="ADM LOCAL"/>
      <sheetName val="CANTEIRO"/>
      <sheetName val="MOBILIZAÇÃO"/>
      <sheetName val="EQUIPAMENTOS"/>
      <sheetName val="CPU's"/>
    </sheetNames>
    <sheetDataSet>
      <sheetData sheetId="0" refreshError="1"/>
      <sheetData sheetId="1" refreshError="1"/>
      <sheetData sheetId="2" refreshError="1"/>
      <sheetData sheetId="3">
        <row r="8">
          <cell r="D8">
            <v>166.67</v>
          </cell>
        </row>
        <row r="9">
          <cell r="D9">
            <v>199.92</v>
          </cell>
        </row>
        <row r="10">
          <cell r="D10">
            <v>181.47</v>
          </cell>
        </row>
        <row r="11">
          <cell r="D11">
            <v>120.08</v>
          </cell>
        </row>
        <row r="12">
          <cell r="D12">
            <v>152.35</v>
          </cell>
        </row>
        <row r="13">
          <cell r="D13">
            <v>178.92</v>
          </cell>
        </row>
        <row r="14">
          <cell r="D14">
            <v>174.62</v>
          </cell>
        </row>
        <row r="15">
          <cell r="D15">
            <v>162.88999999999999</v>
          </cell>
        </row>
        <row r="16">
          <cell r="D16">
            <v>172.56</v>
          </cell>
        </row>
        <row r="17">
          <cell r="D17">
            <v>141.07</v>
          </cell>
        </row>
        <row r="18">
          <cell r="D18">
            <v>180.31</v>
          </cell>
        </row>
        <row r="19">
          <cell r="D19">
            <v>152.19</v>
          </cell>
        </row>
        <row r="20">
          <cell r="D20">
            <v>180.46</v>
          </cell>
        </row>
        <row r="21">
          <cell r="D21">
            <v>166.66</v>
          </cell>
        </row>
        <row r="22">
          <cell r="D22">
            <v>210.79</v>
          </cell>
        </row>
        <row r="23">
          <cell r="D23">
            <v>156.07</v>
          </cell>
        </row>
      </sheetData>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rçamento"/>
      <sheetName val="Cronograma"/>
      <sheetName val="BDI"/>
      <sheetName val="CPUs"/>
      <sheetName val="CPUs Aux."/>
      <sheetName val="ADM"/>
      <sheetName val="MOB E DESMOB"/>
      <sheetName val="CANTEIRO"/>
      <sheetName val="Encargos Sociais"/>
      <sheetName val="Encargos"/>
      <sheetName val="GO"/>
      <sheetName val="COMP. SINAPI"/>
      <sheetName val="COMP. SICRO"/>
      <sheetName val="COMP. GOINFRA"/>
      <sheetName val="MAT. BETUMINOSO"/>
      <sheetName val="COMP 001 - ADM LOCAL"/>
      <sheetName val="COMP 002 - MOB E DESM."/>
      <sheetName val="COMP 003 - CANTEI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21">
          <cell r="B21" t="str">
            <v xml:space="preserve">SERRALHEIRO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1"/>
      <sheetName val="Planilha1"/>
    </sheetNames>
    <sheetDataSet>
      <sheetData sheetId="0" refreshError="1">
        <row r="1">
          <cell r="B1" t="str">
            <v>Grupo/ Código SICRO</v>
          </cell>
          <cell r="C1" t="str">
            <v>Descrição</v>
          </cell>
          <cell r="D1" t="str">
            <v>Potência (kW)</v>
          </cell>
          <cell r="E1" t="str">
            <v>Vida útil (anos)</v>
          </cell>
          <cell r="F1" t="str">
            <v>HTA</v>
          </cell>
          <cell r="G1" t="str">
            <v>Coeficiente de manutenção (K)</v>
          </cell>
          <cell r="H1" t="str">
            <v>Coeficiente de consumo (l/kWh)</v>
          </cell>
          <cell r="I1" t="str">
            <v>Valor residual (%)</v>
          </cell>
          <cell r="J1" t="str">
            <v>Mão de obra de operação</v>
          </cell>
        </row>
        <row r="2">
          <cell r="B2">
            <v>1</v>
          </cell>
          <cell r="C2" t="str">
            <v>DIESEL</v>
          </cell>
        </row>
        <row r="3">
          <cell r="B3" t="str">
            <v>E9714</v>
          </cell>
          <cell r="C3" t="str">
            <v>Bate-estaca com martelo hidráulico - 450 kW</v>
          </cell>
          <cell r="D3">
            <v>450</v>
          </cell>
          <cell r="E3">
            <v>7</v>
          </cell>
          <cell r="F3">
            <v>2000</v>
          </cell>
          <cell r="G3">
            <v>0.6</v>
          </cell>
          <cell r="H3">
            <v>0.13</v>
          </cell>
          <cell r="I3">
            <v>20</v>
          </cell>
          <cell r="J3" t="str">
            <v>1 x Operador de equipamento pesado</v>
          </cell>
        </row>
        <row r="4">
          <cell r="B4" t="str">
            <v>E9502</v>
          </cell>
          <cell r="C4" t="str">
            <v>Bate-estaca de gravidade para 6 t - 119 kW</v>
          </cell>
          <cell r="D4">
            <v>119</v>
          </cell>
          <cell r="E4">
            <v>7</v>
          </cell>
          <cell r="F4">
            <v>2000</v>
          </cell>
          <cell r="G4">
            <v>0.6</v>
          </cell>
          <cell r="H4">
            <v>0.13</v>
          </cell>
          <cell r="I4">
            <v>20</v>
          </cell>
          <cell r="J4" t="str">
            <v>1 x Operador de equipamento pesado</v>
          </cell>
        </row>
        <row r="5">
          <cell r="B5" t="str">
            <v>E9726</v>
          </cell>
          <cell r="C5" t="str">
            <v>Bate-estaca Strauss - 15 kW</v>
          </cell>
          <cell r="D5">
            <v>15</v>
          </cell>
          <cell r="E5">
            <v>7</v>
          </cell>
          <cell r="F5">
            <v>2000</v>
          </cell>
          <cell r="G5">
            <v>0.6</v>
          </cell>
          <cell r="H5">
            <v>0.13</v>
          </cell>
          <cell r="I5">
            <v>20</v>
          </cell>
          <cell r="J5" t="str">
            <v>1 x Operador de equipamento pesado</v>
          </cell>
        </row>
        <row r="6">
          <cell r="B6" t="str">
            <v>E9755</v>
          </cell>
          <cell r="C6" t="str">
            <v>Bomba de alta pressão para jet grouting de até 45 MPa - 150 kW</v>
          </cell>
          <cell r="D6">
            <v>150</v>
          </cell>
          <cell r="E6">
            <v>5</v>
          </cell>
          <cell r="F6">
            <v>2000</v>
          </cell>
          <cell r="G6">
            <v>0.8</v>
          </cell>
          <cell r="H6">
            <v>0.19</v>
          </cell>
          <cell r="I6">
            <v>20</v>
          </cell>
          <cell r="J6" t="str">
            <v>1 x Operador de equipamento leve</v>
          </cell>
        </row>
        <row r="7">
          <cell r="B7" t="str">
            <v>E9073</v>
          </cell>
          <cell r="C7" t="str">
            <v>Bomba de concreto rebocável com capacidade de 30 m³/h - 74 kW</v>
          </cell>
          <cell r="D7">
            <v>74</v>
          </cell>
          <cell r="E7">
            <v>5</v>
          </cell>
          <cell r="F7">
            <v>2000</v>
          </cell>
          <cell r="G7">
            <v>0.8</v>
          </cell>
          <cell r="H7">
            <v>0.19</v>
          </cell>
          <cell r="I7">
            <v>20</v>
          </cell>
          <cell r="J7" t="str">
            <v>1 x Operador de equipamento leve</v>
          </cell>
        </row>
        <row r="8">
          <cell r="B8" t="str">
            <v>E9086</v>
          </cell>
          <cell r="C8" t="str">
            <v>Bomba de concreto rebocável com capacidade de 41 m³/h - 74 kW</v>
          </cell>
          <cell r="D8">
            <v>74</v>
          </cell>
          <cell r="E8">
            <v>5</v>
          </cell>
          <cell r="F8">
            <v>2000</v>
          </cell>
          <cell r="G8">
            <v>0.8</v>
          </cell>
          <cell r="H8">
            <v>0.19</v>
          </cell>
          <cell r="I8">
            <v>20</v>
          </cell>
          <cell r="J8" t="str">
            <v>1 x Operador de equipamento leve</v>
          </cell>
        </row>
        <row r="9">
          <cell r="B9" t="str">
            <v>E9621</v>
          </cell>
          <cell r="C9" t="str">
            <v>Bomba de injeção de argamassa e nata com capacidade de 1,08 m³/h (18 l/min) e misturador com tambor de 0,100 m³ - 6,20 kW</v>
          </cell>
          <cell r="D9">
            <v>6.2</v>
          </cell>
          <cell r="E9">
            <v>5</v>
          </cell>
          <cell r="F9">
            <v>2000</v>
          </cell>
          <cell r="G9">
            <v>0.8</v>
          </cell>
          <cell r="H9">
            <v>0.19</v>
          </cell>
          <cell r="I9">
            <v>20</v>
          </cell>
          <cell r="J9" t="str">
            <v>1 x Operador de equipamento leve</v>
          </cell>
        </row>
        <row r="10">
          <cell r="B10" t="str">
            <v>E9007</v>
          </cell>
          <cell r="C10" t="str">
            <v>Bomba de pistão triplex com capacidade de 7,80 m³/h (130 l/min) - 8,20 kW</v>
          </cell>
          <cell r="D10">
            <v>8.1999999999999993</v>
          </cell>
          <cell r="E10">
            <v>5</v>
          </cell>
          <cell r="F10">
            <v>2000</v>
          </cell>
          <cell r="G10">
            <v>0.7</v>
          </cell>
          <cell r="H10">
            <v>0.19</v>
          </cell>
          <cell r="I10">
            <v>20</v>
          </cell>
          <cell r="J10" t="str">
            <v>-</v>
          </cell>
        </row>
        <row r="11">
          <cell r="B11" t="str">
            <v>E9790</v>
          </cell>
          <cell r="C11" t="str">
            <v>Bomba para concreto projetado via úmida com capacidade de 10 m³/h - 14,70 kW</v>
          </cell>
          <cell r="D11">
            <v>14.7</v>
          </cell>
          <cell r="E11">
            <v>5</v>
          </cell>
          <cell r="F11">
            <v>2000</v>
          </cell>
          <cell r="G11">
            <v>0.8</v>
          </cell>
          <cell r="H11">
            <v>0.19</v>
          </cell>
          <cell r="I11">
            <v>20</v>
          </cell>
          <cell r="J11" t="str">
            <v>1 x Operador de equipamento especial</v>
          </cell>
        </row>
        <row r="12">
          <cell r="B12" t="str">
            <v>E9769</v>
          </cell>
          <cell r="C12" t="str">
            <v>Cunha hidráulica com três cilindros e acessórios com capacidade de 3.000 kN - 5,60 kW</v>
          </cell>
          <cell r="D12">
            <v>5.6</v>
          </cell>
          <cell r="E12">
            <v>5</v>
          </cell>
          <cell r="F12">
            <v>2000</v>
          </cell>
          <cell r="G12">
            <v>0.8</v>
          </cell>
          <cell r="H12">
            <v>0.19</v>
          </cell>
          <cell r="I12">
            <v>20</v>
          </cell>
          <cell r="J12" t="str">
            <v>1 x Operador de equipamento leve</v>
          </cell>
        </row>
        <row r="13">
          <cell r="B13" t="str">
            <v>E9780</v>
          </cell>
          <cell r="C13" t="str">
            <v>Misturador automático para grauteamento com capacidade de 20 m³/h - 7 kW</v>
          </cell>
          <cell r="D13">
            <v>7</v>
          </cell>
          <cell r="E13">
            <v>5</v>
          </cell>
          <cell r="F13">
            <v>2000</v>
          </cell>
          <cell r="G13">
            <v>0.8</v>
          </cell>
          <cell r="H13">
            <v>0.19</v>
          </cell>
          <cell r="I13">
            <v>20</v>
          </cell>
          <cell r="J13" t="str">
            <v>1 x Operador de equipamento leve</v>
          </cell>
        </row>
        <row r="14">
          <cell r="B14" t="str">
            <v>E9788</v>
          </cell>
          <cell r="C14" t="str">
            <v>Misturador de argamassa com capacidade de 0,250 m³ - 3,70 kW</v>
          </cell>
          <cell r="D14">
            <v>3.7</v>
          </cell>
          <cell r="E14">
            <v>5</v>
          </cell>
          <cell r="F14">
            <v>2000</v>
          </cell>
          <cell r="G14">
            <v>0.8</v>
          </cell>
          <cell r="H14">
            <v>0.19</v>
          </cell>
          <cell r="I14">
            <v>20</v>
          </cell>
          <cell r="J14" t="str">
            <v>1 x Operador de equipamento leve</v>
          </cell>
        </row>
        <row r="15">
          <cell r="B15" t="str">
            <v>E9793</v>
          </cell>
          <cell r="C15" t="str">
            <v>Robot para concreto projetado com capacidade de 30 m³/h - 70 kW - com compressor diesel</v>
          </cell>
          <cell r="D15">
            <v>70</v>
          </cell>
          <cell r="E15">
            <v>5</v>
          </cell>
          <cell r="F15">
            <v>2000</v>
          </cell>
          <cell r="G15">
            <v>0.8</v>
          </cell>
          <cell r="H15">
            <v>0.19</v>
          </cell>
          <cell r="I15">
            <v>20</v>
          </cell>
          <cell r="J15" t="str">
            <v>1 x Operador de equipamento especial</v>
          </cell>
        </row>
        <row r="16">
          <cell r="B16" t="str">
            <v>E9151</v>
          </cell>
          <cell r="C16" t="str">
            <v>Britador de mandíbulas móvel sobre esteiras, sem peneira, com capacidade de 140 m³/h - 170 kW</v>
          </cell>
          <cell r="D16">
            <v>170</v>
          </cell>
          <cell r="E16">
            <v>7</v>
          </cell>
          <cell r="F16">
            <v>2000</v>
          </cell>
          <cell r="G16">
            <v>0.8</v>
          </cell>
          <cell r="H16">
            <v>0.18</v>
          </cell>
          <cell r="I16">
            <v>20</v>
          </cell>
          <cell r="J16" t="str">
            <v>1 x Operador de equipamento especial</v>
          </cell>
        </row>
        <row r="17">
          <cell r="B17" t="str">
            <v>E9155</v>
          </cell>
          <cell r="C17" t="str">
            <v>Caldeira de asfalto rebocável com capacidade de 600 l - 5,20 kW</v>
          </cell>
          <cell r="D17">
            <v>5.2</v>
          </cell>
          <cell r="E17">
            <v>7</v>
          </cell>
          <cell r="F17">
            <v>2000</v>
          </cell>
          <cell r="G17">
            <v>0.3</v>
          </cell>
          <cell r="H17">
            <v>0.14000000000000001</v>
          </cell>
          <cell r="I17">
            <v>10</v>
          </cell>
          <cell r="J17" t="str">
            <v>-</v>
          </cell>
        </row>
        <row r="18">
          <cell r="B18" t="str">
            <v>E9522</v>
          </cell>
          <cell r="C18" t="str">
            <v>Caldeira de asfalto rebocável com capacidade de 1.500 l - 6,5 kW</v>
          </cell>
          <cell r="D18">
            <v>6.5</v>
          </cell>
          <cell r="E18">
            <v>7</v>
          </cell>
          <cell r="F18">
            <v>2000</v>
          </cell>
          <cell r="G18">
            <v>0.3</v>
          </cell>
          <cell r="H18">
            <v>0.14000000000000001</v>
          </cell>
          <cell r="I18">
            <v>10</v>
          </cell>
          <cell r="J18" t="str">
            <v>-</v>
          </cell>
        </row>
        <row r="19">
          <cell r="B19" t="str">
            <v>E9584</v>
          </cell>
          <cell r="C19" t="str">
            <v>Carregadeira de pneus com capacidade de 1,72 m³ - 113 kW</v>
          </cell>
          <cell r="D19">
            <v>113</v>
          </cell>
          <cell r="E19">
            <v>5</v>
          </cell>
          <cell r="F19">
            <v>2000</v>
          </cell>
          <cell r="G19">
            <v>0.7</v>
          </cell>
          <cell r="H19">
            <v>0.08</v>
          </cell>
          <cell r="I19">
            <v>30</v>
          </cell>
          <cell r="J19" t="str">
            <v>1 x Operador de equipamento pesado</v>
          </cell>
        </row>
        <row r="20">
          <cell r="B20" t="str">
            <v>E9511</v>
          </cell>
          <cell r="C20" t="str">
            <v>Carregadeira de pneus com capacidade de 3,40 m³ - 195 kW</v>
          </cell>
          <cell r="D20">
            <v>195</v>
          </cell>
          <cell r="E20">
            <v>5</v>
          </cell>
          <cell r="F20">
            <v>2000</v>
          </cell>
          <cell r="G20">
            <v>0.7</v>
          </cell>
          <cell r="H20">
            <v>0.08</v>
          </cell>
          <cell r="I20">
            <v>30</v>
          </cell>
          <cell r="J20" t="str">
            <v>1 x Operador de equipamento pesado</v>
          </cell>
        </row>
        <row r="21">
          <cell r="B21" t="str">
            <v>E9168</v>
          </cell>
          <cell r="C21" t="str">
            <v>Carregadeira de pneus com implemento de garfo - 195 kW</v>
          </cell>
          <cell r="D21">
            <v>195</v>
          </cell>
          <cell r="E21">
            <v>5</v>
          </cell>
          <cell r="F21">
            <v>2000</v>
          </cell>
          <cell r="G21">
            <v>0.7</v>
          </cell>
          <cell r="H21">
            <v>0.08</v>
          </cell>
          <cell r="I21">
            <v>30</v>
          </cell>
          <cell r="J21" t="str">
            <v>1 x Operador de equipamento pesado</v>
          </cell>
        </row>
        <row r="22">
          <cell r="B22" t="str">
            <v>-</v>
          </cell>
          <cell r="C22" t="str">
            <v>-</v>
          </cell>
          <cell r="D22" t="str">
            <v>-</v>
          </cell>
          <cell r="E22" t="str">
            <v>-</v>
          </cell>
          <cell r="F22" t="str">
            <v>-</v>
          </cell>
          <cell r="G22" t="str">
            <v>-</v>
          </cell>
          <cell r="H22" t="str">
            <v>-</v>
          </cell>
          <cell r="I22" t="str">
            <v>-</v>
          </cell>
          <cell r="J22" t="str">
            <v>-</v>
          </cell>
        </row>
        <row r="23">
          <cell r="B23" t="str">
            <v>E9682</v>
          </cell>
          <cell r="C23" t="str">
            <v>Rolo compactador liso tandem vibratório autopropelido de 1,6 t - 18 kW</v>
          </cell>
          <cell r="D23">
            <v>18</v>
          </cell>
          <cell r="E23">
            <v>6</v>
          </cell>
          <cell r="F23">
            <v>2000</v>
          </cell>
          <cell r="G23">
            <v>0.8</v>
          </cell>
          <cell r="H23">
            <v>0.27</v>
          </cell>
          <cell r="I23">
            <v>20</v>
          </cell>
          <cell r="J23" t="str">
            <v>1 x Operador de equipamento pesado</v>
          </cell>
        </row>
        <row r="24">
          <cell r="B24" t="str">
            <v>E9681</v>
          </cell>
          <cell r="C24" t="str">
            <v>Rolo compactador liso tandem vibratório autopropelido de 10,4 t - 82 kW</v>
          </cell>
          <cell r="D24">
            <v>82</v>
          </cell>
          <cell r="E24">
            <v>6</v>
          </cell>
          <cell r="F24">
            <v>2000</v>
          </cell>
          <cell r="G24">
            <v>0.8</v>
          </cell>
          <cell r="H24">
            <v>0.27</v>
          </cell>
          <cell r="I24">
            <v>20</v>
          </cell>
          <cell r="J24" t="str">
            <v>1 x Operador de equipamento pesado</v>
          </cell>
        </row>
        <row r="25">
          <cell r="B25" t="str">
            <v>E9762</v>
          </cell>
          <cell r="C25" t="str">
            <v>Rolo compactador de pneus autopropelido de 27 t - 85 kW</v>
          </cell>
          <cell r="D25">
            <v>85</v>
          </cell>
          <cell r="E25">
            <v>6</v>
          </cell>
          <cell r="F25">
            <v>2000</v>
          </cell>
          <cell r="G25">
            <v>0.8</v>
          </cell>
          <cell r="H25">
            <v>0.13</v>
          </cell>
          <cell r="I25">
            <v>20</v>
          </cell>
          <cell r="J25" t="str">
            <v>1 x Operador de equipamento pesado</v>
          </cell>
        </row>
        <row r="26">
          <cell r="B26" t="str">
            <v>E9530</v>
          </cell>
          <cell r="C26" t="str">
            <v>Rolo compactador liso vibratório autopropelido por pneus de 11 t - 97 kW</v>
          </cell>
          <cell r="D26">
            <v>97</v>
          </cell>
          <cell r="E26">
            <v>6</v>
          </cell>
          <cell r="F26">
            <v>2000</v>
          </cell>
          <cell r="G26">
            <v>0.8</v>
          </cell>
          <cell r="H26">
            <v>0.16</v>
          </cell>
          <cell r="I26">
            <v>20</v>
          </cell>
          <cell r="J26" t="str">
            <v>1 x Operador de equipamento pesado</v>
          </cell>
        </row>
        <row r="27">
          <cell r="B27" t="str">
            <v>E9685</v>
          </cell>
          <cell r="C27" t="str">
            <v>Rolo compactador pé de carneiro vibratório autopropelido por pneus de 11,6 t - 82 kW</v>
          </cell>
          <cell r="D27">
            <v>82</v>
          </cell>
          <cell r="E27">
            <v>6</v>
          </cell>
          <cell r="F27">
            <v>2000</v>
          </cell>
          <cell r="G27">
            <v>0.8</v>
          </cell>
          <cell r="H27">
            <v>0.16</v>
          </cell>
          <cell r="I27">
            <v>20</v>
          </cell>
          <cell r="J27" t="str">
            <v>1 x Operador de equipamento pesado</v>
          </cell>
        </row>
        <row r="28">
          <cell r="B28" t="str">
            <v>E9640</v>
          </cell>
          <cell r="C28" t="str">
            <v>Compressor de ar portátil de 33,51 l/s (71 PCM) - 14 kW</v>
          </cell>
          <cell r="D28">
            <v>14</v>
          </cell>
          <cell r="E28">
            <v>6</v>
          </cell>
          <cell r="F28">
            <v>2000</v>
          </cell>
          <cell r="G28">
            <v>0.8</v>
          </cell>
          <cell r="H28">
            <v>0.17</v>
          </cell>
          <cell r="I28">
            <v>20</v>
          </cell>
          <cell r="J28" t="str">
            <v>-</v>
          </cell>
        </row>
        <row r="29">
          <cell r="B29" t="str">
            <v>E9610</v>
          </cell>
          <cell r="C29" t="str">
            <v>Compressor de ar portátil de 42,48 l/s (90 PCM) - 18,50 kW</v>
          </cell>
          <cell r="D29">
            <v>18.5</v>
          </cell>
          <cell r="E29">
            <v>6</v>
          </cell>
          <cell r="F29">
            <v>2000</v>
          </cell>
          <cell r="G29">
            <v>0.8</v>
          </cell>
          <cell r="H29">
            <v>0.17</v>
          </cell>
          <cell r="I29">
            <v>20</v>
          </cell>
          <cell r="J29" t="str">
            <v>-</v>
          </cell>
        </row>
        <row r="30">
          <cell r="B30" t="str">
            <v>E9646</v>
          </cell>
          <cell r="C30" t="str">
            <v>Compressor de ar portátil de 58,52 l/s (124 PCM) - 27 kW</v>
          </cell>
          <cell r="D30">
            <v>27</v>
          </cell>
          <cell r="E30">
            <v>6</v>
          </cell>
          <cell r="F30">
            <v>2000</v>
          </cell>
          <cell r="G30">
            <v>0.8</v>
          </cell>
          <cell r="H30">
            <v>0.17</v>
          </cell>
          <cell r="I30">
            <v>20</v>
          </cell>
          <cell r="J30" t="str">
            <v>-</v>
          </cell>
        </row>
        <row r="31">
          <cell r="B31" t="str">
            <v>E9641</v>
          </cell>
          <cell r="C31" t="str">
            <v>Compressor de ar portátil de 75,04 l/s (159 PCM) - 33 kW</v>
          </cell>
          <cell r="D31">
            <v>33</v>
          </cell>
          <cell r="E31">
            <v>6</v>
          </cell>
          <cell r="F31">
            <v>2000</v>
          </cell>
          <cell r="G31">
            <v>0.8</v>
          </cell>
          <cell r="H31">
            <v>0.17</v>
          </cell>
          <cell r="I31">
            <v>20</v>
          </cell>
          <cell r="J31" t="str">
            <v>-</v>
          </cell>
        </row>
        <row r="32">
          <cell r="B32" t="str">
            <v>E9661</v>
          </cell>
          <cell r="C32" t="str">
            <v>Compressor de ar portátil de 89,67 l/s (190 PCM) - 36 kW</v>
          </cell>
          <cell r="D32">
            <v>36</v>
          </cell>
          <cell r="E32">
            <v>6</v>
          </cell>
          <cell r="F32">
            <v>2000</v>
          </cell>
          <cell r="G32">
            <v>0.8</v>
          </cell>
          <cell r="H32">
            <v>0.17</v>
          </cell>
          <cell r="I32">
            <v>20</v>
          </cell>
          <cell r="J32" t="str">
            <v>-</v>
          </cell>
        </row>
        <row r="33">
          <cell r="B33" t="str">
            <v>E9649</v>
          </cell>
          <cell r="C33" t="str">
            <v>Compressor de ar portátil de 94,39 l/s (200 PCM) - 36 kW</v>
          </cell>
          <cell r="D33">
            <v>36</v>
          </cell>
          <cell r="E33">
            <v>6</v>
          </cell>
          <cell r="F33">
            <v>2000</v>
          </cell>
          <cell r="G33">
            <v>0.8</v>
          </cell>
          <cell r="H33">
            <v>0.17</v>
          </cell>
          <cell r="I33">
            <v>20</v>
          </cell>
          <cell r="J33" t="str">
            <v>-</v>
          </cell>
        </row>
        <row r="34">
          <cell r="B34" t="str">
            <v>E9513</v>
          </cell>
          <cell r="C34" t="str">
            <v>Compressor de ar portátil de 160,46 l/s (340 PCM) - 81 kW</v>
          </cell>
          <cell r="D34">
            <v>81</v>
          </cell>
          <cell r="E34">
            <v>6</v>
          </cell>
          <cell r="F34">
            <v>2000</v>
          </cell>
          <cell r="G34">
            <v>0.8</v>
          </cell>
          <cell r="H34">
            <v>0.17</v>
          </cell>
          <cell r="I34">
            <v>20</v>
          </cell>
          <cell r="J34" t="str">
            <v>-</v>
          </cell>
        </row>
        <row r="35">
          <cell r="B35" t="str">
            <v>E9629</v>
          </cell>
          <cell r="C35" t="str">
            <v>Compressor de ar portátil de 185,95 l/s (394 PCM) - 81,50 kW</v>
          </cell>
          <cell r="D35">
            <v>81.5</v>
          </cell>
          <cell r="E35">
            <v>6</v>
          </cell>
          <cell r="F35">
            <v>2000</v>
          </cell>
          <cell r="G35">
            <v>0.8</v>
          </cell>
          <cell r="H35">
            <v>0.17</v>
          </cell>
          <cell r="I35">
            <v>20</v>
          </cell>
          <cell r="J35" t="str">
            <v>-</v>
          </cell>
        </row>
        <row r="36">
          <cell r="B36" t="str">
            <v>E9671</v>
          </cell>
          <cell r="C36" t="str">
            <v>Compressor de ar portátil de 363,87 l/s (771 PCM) - 158,13 kW</v>
          </cell>
          <cell r="D36">
            <v>158.13</v>
          </cell>
          <cell r="E36">
            <v>6</v>
          </cell>
          <cell r="F36">
            <v>2000</v>
          </cell>
          <cell r="G36">
            <v>0.8</v>
          </cell>
          <cell r="H36">
            <v>0.17</v>
          </cell>
          <cell r="I36">
            <v>20</v>
          </cell>
          <cell r="J36" t="str">
            <v>-</v>
          </cell>
        </row>
        <row r="37">
          <cell r="B37" t="str">
            <v>E9768</v>
          </cell>
          <cell r="C37" t="str">
            <v>Compressor de ar portátil de 373,78 l/s (792 PCM) - 213,30 kW</v>
          </cell>
          <cell r="D37">
            <v>213.3</v>
          </cell>
          <cell r="E37">
            <v>6</v>
          </cell>
          <cell r="F37">
            <v>2000</v>
          </cell>
          <cell r="G37">
            <v>0.8</v>
          </cell>
          <cell r="H37">
            <v>0.17</v>
          </cell>
          <cell r="I37">
            <v>20</v>
          </cell>
          <cell r="J37" t="str">
            <v>-</v>
          </cell>
        </row>
        <row r="38">
          <cell r="B38" t="str">
            <v>E9648</v>
          </cell>
          <cell r="C38" t="str">
            <v>Compressor de ar portátil de 422,86 l/s (896 PCM) - 213 kW</v>
          </cell>
          <cell r="D38">
            <v>213</v>
          </cell>
          <cell r="E38">
            <v>6</v>
          </cell>
          <cell r="F38">
            <v>2000</v>
          </cell>
          <cell r="G38">
            <v>0.8</v>
          </cell>
          <cell r="H38">
            <v>0.17</v>
          </cell>
          <cell r="I38">
            <v>20</v>
          </cell>
          <cell r="J38" t="str">
            <v>-</v>
          </cell>
        </row>
        <row r="39">
          <cell r="B39" t="str">
            <v>E9517</v>
          </cell>
          <cell r="C39" t="str">
            <v>Compressor de ar portátil de 430,42 l/s (912 PCM) - 242 kW</v>
          </cell>
          <cell r="D39">
            <v>242</v>
          </cell>
          <cell r="E39">
            <v>6</v>
          </cell>
          <cell r="F39">
            <v>2000</v>
          </cell>
          <cell r="G39">
            <v>0.8</v>
          </cell>
          <cell r="H39">
            <v>0.17</v>
          </cell>
          <cell r="I39">
            <v>20</v>
          </cell>
          <cell r="J39" t="str">
            <v>-</v>
          </cell>
        </row>
        <row r="40">
          <cell r="B40" t="str">
            <v>E9652</v>
          </cell>
          <cell r="C40" t="str">
            <v>Compressor de ar portátil de 540,85 l/s (1.146 PCM) - 331,10 kW</v>
          </cell>
          <cell r="D40">
            <v>331.1</v>
          </cell>
          <cell r="E40">
            <v>6</v>
          </cell>
          <cell r="F40">
            <v>2000</v>
          </cell>
          <cell r="G40">
            <v>0.8</v>
          </cell>
          <cell r="H40">
            <v>0.17</v>
          </cell>
          <cell r="I40">
            <v>20</v>
          </cell>
          <cell r="J40" t="str">
            <v>-</v>
          </cell>
        </row>
        <row r="41">
          <cell r="B41" t="str">
            <v>E9248</v>
          </cell>
          <cell r="C41" t="str">
            <v>Sistema de ar comprimido para mergulho até 30 m com pressão de trabalho de 1,4 MPa - 7,46 kW</v>
          </cell>
          <cell r="D41">
            <v>7.46</v>
          </cell>
          <cell r="E41">
            <v>6</v>
          </cell>
          <cell r="F41">
            <v>2000</v>
          </cell>
          <cell r="G41">
            <v>0.8</v>
          </cell>
          <cell r="H41">
            <v>0.17</v>
          </cell>
          <cell r="I41">
            <v>20</v>
          </cell>
          <cell r="J41" t="str">
            <v>-</v>
          </cell>
        </row>
        <row r="42">
          <cell r="B42" t="str">
            <v>E9249</v>
          </cell>
          <cell r="C42" t="str">
            <v>Sistema de ar comprimido para mergulho até 50 m com pressão de trabalho de 1,7 MPa - 16,18 kW</v>
          </cell>
          <cell r="D42">
            <v>16.18</v>
          </cell>
          <cell r="E42">
            <v>6</v>
          </cell>
          <cell r="F42">
            <v>2000</v>
          </cell>
          <cell r="G42">
            <v>0.8</v>
          </cell>
          <cell r="H42">
            <v>0.17</v>
          </cell>
          <cell r="I42">
            <v>20</v>
          </cell>
          <cell r="J42" t="str">
            <v>-</v>
          </cell>
        </row>
        <row r="43">
          <cell r="B43" t="str">
            <v>E9635</v>
          </cell>
          <cell r="C43" t="str">
            <v>Draga de sucção e recalque com potência da bomba de 294 kW e cortador de 30 kW</v>
          </cell>
          <cell r="D43">
            <v>294</v>
          </cell>
          <cell r="E43">
            <v>20</v>
          </cell>
          <cell r="F43">
            <v>5760</v>
          </cell>
          <cell r="G43">
            <v>2</v>
          </cell>
          <cell r="H43">
            <v>0.15</v>
          </cell>
          <cell r="I43">
            <v>10</v>
          </cell>
          <cell r="J43" t="str">
            <v>1 x Marinheiro de convés - mensalista 1 x Draguista</v>
          </cell>
        </row>
        <row r="44">
          <cell r="B44" t="str">
            <v>E9636</v>
          </cell>
          <cell r="C44" t="str">
            <v>Draga de sucção e recalque com potência da bomba de 483 kW e cortador de 55 kW</v>
          </cell>
          <cell r="D44">
            <v>483</v>
          </cell>
          <cell r="E44">
            <v>20</v>
          </cell>
          <cell r="F44">
            <v>5760</v>
          </cell>
          <cell r="G44">
            <v>2</v>
          </cell>
          <cell r="H44">
            <v>0.15</v>
          </cell>
          <cell r="I44">
            <v>10</v>
          </cell>
          <cell r="J44" t="str">
            <v>1 x Marinheiro de convés - mensalista 1 x Draguista</v>
          </cell>
        </row>
        <row r="45">
          <cell r="B45" t="str">
            <v>E9637</v>
          </cell>
          <cell r="C45" t="str">
            <v>Draga de sucção e recalque com potência da bomba de 746 kW e cortador de 110 kW</v>
          </cell>
          <cell r="D45">
            <v>746</v>
          </cell>
          <cell r="E45">
            <v>20</v>
          </cell>
          <cell r="F45">
            <v>5760</v>
          </cell>
          <cell r="G45">
            <v>2</v>
          </cell>
          <cell r="H45">
            <v>0.15</v>
          </cell>
          <cell r="I45">
            <v>10</v>
          </cell>
          <cell r="J45" t="str">
            <v>2 x Marinheiro de convés - mensalista 1 x Draguista</v>
          </cell>
        </row>
        <row r="46">
          <cell r="B46" t="str">
            <v>E9638</v>
          </cell>
          <cell r="C46" t="str">
            <v>Draga de sucção e recalque com potência da bomba de 1.350 kW e cortador de 170 kW</v>
          </cell>
          <cell r="D46">
            <v>1350</v>
          </cell>
          <cell r="E46">
            <v>20</v>
          </cell>
          <cell r="F46">
            <v>5760</v>
          </cell>
          <cell r="G46">
            <v>2</v>
          </cell>
          <cell r="H46">
            <v>0.15</v>
          </cell>
          <cell r="I46">
            <v>10</v>
          </cell>
          <cell r="J46" t="str">
            <v>2 x Marinheiro de convés - mensalista 1 x Draguista</v>
          </cell>
        </row>
        <row r="47">
          <cell r="B47" t="str">
            <v>E9609</v>
          </cell>
          <cell r="C47" t="str">
            <v>Draga de sucção para extração de areia com tubo de descarga de 150 mm - 100 kW</v>
          </cell>
          <cell r="D47">
            <v>100</v>
          </cell>
          <cell r="E47">
            <v>20</v>
          </cell>
          <cell r="F47">
            <v>5760</v>
          </cell>
          <cell r="G47">
            <v>2</v>
          </cell>
          <cell r="H47">
            <v>0.15</v>
          </cell>
          <cell r="I47">
            <v>10</v>
          </cell>
          <cell r="J47" t="str">
            <v>1 x Draguista</v>
          </cell>
        </row>
        <row r="48">
          <cell r="B48" t="str">
            <v>E9593</v>
          </cell>
          <cell r="C48" t="str">
            <v>Draga hopper com capacidade de 750 m³</v>
          </cell>
          <cell r="D48">
            <v>1000</v>
          </cell>
          <cell r="E48">
            <v>20</v>
          </cell>
          <cell r="F48">
            <v>5760</v>
          </cell>
          <cell r="G48">
            <v>2</v>
          </cell>
          <cell r="H48">
            <v>0.12</v>
          </cell>
          <cell r="I48">
            <v>10</v>
          </cell>
          <cell r="J48" t="str">
            <v>1 x Condutor maquinista fluvial
1 x Marinheiro de convés - mensalista 0,333 x Comandante de longo curso
1 x Oficial de náutica 1 x Draguista</v>
          </cell>
        </row>
        <row r="49">
          <cell r="B49" t="str">
            <v>E9594</v>
          </cell>
          <cell r="C49" t="str">
            <v>Draga hopper com capacidade de 1.000 m³</v>
          </cell>
          <cell r="D49">
            <v>1200</v>
          </cell>
          <cell r="E49">
            <v>20</v>
          </cell>
          <cell r="F49">
            <v>5760</v>
          </cell>
          <cell r="G49">
            <v>2</v>
          </cell>
          <cell r="H49">
            <v>0.12</v>
          </cell>
          <cell r="I49">
            <v>10</v>
          </cell>
          <cell r="J49" t="str">
            <v>1 x Condutor maquinista fluvial
2 x Marinheiro de convés - mensalista 0,333 x Comandante de longo curso
1 x Oficial de náutica 1 x Draguista</v>
          </cell>
        </row>
        <row r="50">
          <cell r="B50" t="str">
            <v>E9595</v>
          </cell>
          <cell r="C50" t="str">
            <v>Draga hopper com capacidade de 2.000 m³</v>
          </cell>
          <cell r="D50">
            <v>2100</v>
          </cell>
          <cell r="E50">
            <v>20</v>
          </cell>
          <cell r="F50">
            <v>5760</v>
          </cell>
          <cell r="G50">
            <v>2</v>
          </cell>
          <cell r="H50">
            <v>0.12</v>
          </cell>
          <cell r="I50">
            <v>10</v>
          </cell>
          <cell r="J50" t="str">
            <v>1 x Condutor maquinista fluvial
2 x Marinheiro de convés - mensalista 0,333 x Comandante de longo curso
1 x Oficial de náutica 1 x Draguista</v>
          </cell>
        </row>
        <row r="51">
          <cell r="B51" t="str">
            <v>E9596</v>
          </cell>
          <cell r="C51" t="str">
            <v>Draga hopper com capacidade de 3.000 m³</v>
          </cell>
          <cell r="D51">
            <v>3000</v>
          </cell>
          <cell r="E51">
            <v>20</v>
          </cell>
          <cell r="F51">
            <v>5760</v>
          </cell>
          <cell r="G51">
            <v>2</v>
          </cell>
          <cell r="H51">
            <v>0.12</v>
          </cell>
          <cell r="I51">
            <v>10</v>
          </cell>
          <cell r="J51" t="str">
            <v>1 x Condutor maquinista fluvial
3 x Marinheiro de convés - mensalista 0,333 x Comandante de longo curso
1 x Imediato
1 x Oficial de náutica
1 x Oficial de máquinas 1 x Draguista</v>
          </cell>
        </row>
        <row r="52">
          <cell r="B52" t="str">
            <v>E9597</v>
          </cell>
          <cell r="C52" t="str">
            <v>Draga hopper com capacidade de 4.000 m³</v>
          </cell>
          <cell r="D52">
            <v>3900</v>
          </cell>
          <cell r="E52">
            <v>20</v>
          </cell>
          <cell r="F52">
            <v>5760</v>
          </cell>
          <cell r="G52">
            <v>2</v>
          </cell>
          <cell r="H52">
            <v>0.12</v>
          </cell>
          <cell r="I52">
            <v>10</v>
          </cell>
          <cell r="J52" t="str">
            <v>2 x Condutor maquinista fluvial
4 x Marinheiro de convés - mensalista 0,333 x Comandante de longo curso
1 x Imediato
1 x Oficial de náutica
1 x Oficial de máquinas 1 x Draguista</v>
          </cell>
        </row>
        <row r="53">
          <cell r="B53" t="str">
            <v>E9598</v>
          </cell>
          <cell r="C53" t="str">
            <v>Draga hopper com capacidade de 5.000 m³</v>
          </cell>
          <cell r="D53">
            <v>4800</v>
          </cell>
          <cell r="E53">
            <v>20</v>
          </cell>
          <cell r="F53">
            <v>5760</v>
          </cell>
          <cell r="G53">
            <v>2</v>
          </cell>
          <cell r="H53">
            <v>0.12</v>
          </cell>
          <cell r="I53">
            <v>10</v>
          </cell>
          <cell r="J53" t="str">
            <v>2 x Condutor maquinista fluvial
4 x Marinheiro de convés - mensalista 0,333 x Comandante de longo curso
1 x Imediato
1 x Oficial de náutica
1 x Oficial de máquinas 1 x Draguista</v>
          </cell>
        </row>
        <row r="54">
          <cell r="B54" t="str">
            <v>E9624</v>
          </cell>
          <cell r="C54" t="str">
            <v>Draga hopper com capacidade de 10.000 m³</v>
          </cell>
          <cell r="D54">
            <v>8200</v>
          </cell>
          <cell r="E54">
            <v>20</v>
          </cell>
          <cell r="F54">
            <v>5760</v>
          </cell>
          <cell r="G54">
            <v>2</v>
          </cell>
          <cell r="H54">
            <v>0.12</v>
          </cell>
          <cell r="I54">
            <v>10</v>
          </cell>
          <cell r="J54" t="str">
            <v>2 x Condutor maquinista fluvial
1 x Mestre fluvial
6 x Marinheiro de convés - mensalista 0,333 x Comandante de longo curso
1 x Imediato
1 x Oficial de náutica
1 x Oficial de máquinas
1 x Marinheiro de máquinas 1 x Draguista</v>
          </cell>
        </row>
        <row r="55">
          <cell r="B55" t="str">
            <v>E9625</v>
          </cell>
          <cell r="C55" t="str">
            <v>Draga hopper com capacidade de 15.000 m³</v>
          </cell>
          <cell r="D55">
            <v>11800</v>
          </cell>
          <cell r="E55">
            <v>20</v>
          </cell>
          <cell r="F55">
            <v>5760</v>
          </cell>
          <cell r="G55">
            <v>2</v>
          </cell>
          <cell r="H55">
            <v>0.12</v>
          </cell>
          <cell r="I55">
            <v>10</v>
          </cell>
          <cell r="J55" t="str">
            <v>2 x Condutor maquinista fluvial
1 x Mestre fluvial
6 x Marinheiro de convés - mensalista 0,333 x Comandante de longo curso
1 x Imediato
1 x Oficial de náutica
1 x Oficial de máquinas
2 x Marinheiro de máquinas 1 x Draguista</v>
          </cell>
        </row>
        <row r="56">
          <cell r="B56" t="str">
            <v>E9626</v>
          </cell>
          <cell r="C56" t="str">
            <v>Draga hopper com capacidade de 20.000 m³</v>
          </cell>
          <cell r="D56">
            <v>15500</v>
          </cell>
          <cell r="E56">
            <v>20</v>
          </cell>
          <cell r="F56">
            <v>5760</v>
          </cell>
          <cell r="G56">
            <v>2</v>
          </cell>
          <cell r="H56">
            <v>0.12</v>
          </cell>
          <cell r="I56">
            <v>10</v>
          </cell>
          <cell r="J56" t="str">
            <v>2 x Condutor maquinista fluvial
1 x Mestre fluvial
7 x Marinheiro de convés - mensalista 0,333 x Comandante de longo curso
1 x Imediato
1 x Oficial de náutica
1 x Oficial de máquinas
2 x Marinheiro de máquinas 1 x Draguista</v>
          </cell>
        </row>
        <row r="57">
          <cell r="B57" t="str">
            <v>E9126</v>
          </cell>
          <cell r="C57" t="str">
            <v>Draga backhoe com capacidade de 7 m³ - 1.000 kW</v>
          </cell>
          <cell r="D57">
            <v>1000</v>
          </cell>
          <cell r="E57">
            <v>20</v>
          </cell>
          <cell r="F57">
            <v>4000</v>
          </cell>
          <cell r="G57">
            <v>2</v>
          </cell>
          <cell r="H57">
            <v>0.19</v>
          </cell>
          <cell r="I57">
            <v>10</v>
          </cell>
          <cell r="J57" t="str">
            <v>1 x Marinheiro de convés - mensalista 1 x Draguista</v>
          </cell>
        </row>
        <row r="58">
          <cell r="B58" t="str">
            <v>E9105</v>
          </cell>
          <cell r="C58" t="str">
            <v>Embarcação empurradora multipropósito - 2 x 186 kW</v>
          </cell>
          <cell r="D58">
            <v>372</v>
          </cell>
          <cell r="E58">
            <v>12</v>
          </cell>
          <cell r="F58">
            <v>5760</v>
          </cell>
          <cell r="G58">
            <v>2</v>
          </cell>
          <cell r="H58">
            <v>0.19</v>
          </cell>
          <cell r="I58">
            <v>10</v>
          </cell>
          <cell r="J58" t="str">
            <v>1 x Condutor maquinista fluvial
1 x Marinheiro de máquinas
1 x Marinheiro de convés - mensalista 1 x Mestre fluvial</v>
          </cell>
        </row>
        <row r="59">
          <cell r="B59" t="str">
            <v>E9603</v>
          </cell>
          <cell r="C59" t="str">
            <v>Embarcação empurradora multipropósito com guindaste hidráulico de 74 kN.m - 165 kW</v>
          </cell>
          <cell r="D59">
            <v>165</v>
          </cell>
          <cell r="E59">
            <v>12</v>
          </cell>
          <cell r="F59">
            <v>5760</v>
          </cell>
          <cell r="G59">
            <v>2</v>
          </cell>
          <cell r="H59">
            <v>0.19</v>
          </cell>
          <cell r="I59">
            <v>10</v>
          </cell>
          <cell r="J59" t="str">
            <v>1 x Condutor maquinista fluvial
1 x Marinheiro de máquinas
1 x Marinheiro de convés - mensalista 1 x Mestre fluvial</v>
          </cell>
        </row>
        <row r="60">
          <cell r="B60" t="str">
            <v>E9091</v>
          </cell>
          <cell r="C60" t="str">
            <v>Embarcação empurradora fluvial - 372 kW</v>
          </cell>
          <cell r="D60">
            <v>372</v>
          </cell>
          <cell r="E60">
            <v>12</v>
          </cell>
          <cell r="F60">
            <v>5760</v>
          </cell>
          <cell r="G60">
            <v>2</v>
          </cell>
          <cell r="H60">
            <v>0.19</v>
          </cell>
          <cell r="I60">
            <v>10</v>
          </cell>
          <cell r="J60" t="str">
            <v>1 x Condutor maquinista fluvial
1 x Marinheiro de máquinas
1 x Marinheiro de convés - mensalista 1 x Mestre fluvial</v>
          </cell>
        </row>
        <row r="61">
          <cell r="B61" t="str">
            <v>E9606</v>
          </cell>
          <cell r="C61" t="str">
            <v>Embarcação rebocadora - 2 x 268 kW</v>
          </cell>
          <cell r="D61">
            <v>537</v>
          </cell>
          <cell r="E61">
            <v>12</v>
          </cell>
          <cell r="F61">
            <v>5760</v>
          </cell>
          <cell r="G61">
            <v>2</v>
          </cell>
          <cell r="H61">
            <v>0.19</v>
          </cell>
          <cell r="I61">
            <v>10</v>
          </cell>
          <cell r="J61" t="str">
            <v>1 x Condutor maquinista fluvial
1 x Marinheiro de máquinas
1 x Marinheiro de convés - mensalista 1 x Mestre fluvial</v>
          </cell>
        </row>
        <row r="62">
          <cell r="B62" t="str">
            <v>E9009</v>
          </cell>
          <cell r="C62" t="str">
            <v>Embarcação rebocadora - 268 kW</v>
          </cell>
          <cell r="D62">
            <v>268</v>
          </cell>
          <cell r="E62">
            <v>12</v>
          </cell>
          <cell r="F62">
            <v>5760</v>
          </cell>
          <cell r="G62">
            <v>2</v>
          </cell>
          <cell r="H62">
            <v>0.19</v>
          </cell>
          <cell r="I62">
            <v>10</v>
          </cell>
          <cell r="J62" t="str">
            <v>1 x Condutor maquinista fluvial
1 x Marinheiro de máquinas
1 x Marinheiro de convés - mensalista 1 x Mestre fluvial</v>
          </cell>
        </row>
        <row r="63">
          <cell r="B63" t="str">
            <v>E9627</v>
          </cell>
          <cell r="C63" t="str">
            <v>Embarcação hotel com capacidade para 15 pessoas - 199 kW</v>
          </cell>
          <cell r="D63">
            <v>199</v>
          </cell>
          <cell r="E63">
            <v>12</v>
          </cell>
          <cell r="F63">
            <v>7200</v>
          </cell>
          <cell r="G63">
            <v>2</v>
          </cell>
          <cell r="H63">
            <v>0.19</v>
          </cell>
          <cell r="I63">
            <v>10</v>
          </cell>
          <cell r="J63" t="str">
            <v>1 x Condutor maquinista fluvial
1 x Marinheiro de convés - mensalista</v>
          </cell>
        </row>
        <row r="64">
          <cell r="B64" t="str">
            <v>E9639</v>
          </cell>
          <cell r="C64" t="str">
            <v>Embarcação hotel com capacidade para 30 pessoas - 2 x 112 kW</v>
          </cell>
          <cell r="D64">
            <v>224</v>
          </cell>
          <cell r="E64">
            <v>12</v>
          </cell>
          <cell r="F64">
            <v>7200</v>
          </cell>
          <cell r="G64">
            <v>2</v>
          </cell>
          <cell r="H64">
            <v>0.19</v>
          </cell>
          <cell r="I64">
            <v>10</v>
          </cell>
          <cell r="J64" t="str">
            <v>1 x Condutor maquinista fluvial
1 x Marinheiro de máquinas
1 x Marinheiro de convés - mensalista 1 x Mestre fluvial</v>
          </cell>
        </row>
        <row r="65">
          <cell r="B65" t="str">
            <v>E9618</v>
          </cell>
          <cell r="C65" t="str">
            <v>Batelão autopropelido com capacidade de 300 m³ - 224 kW</v>
          </cell>
          <cell r="D65">
            <v>224</v>
          </cell>
          <cell r="E65">
            <v>20</v>
          </cell>
          <cell r="F65">
            <v>5760</v>
          </cell>
          <cell r="G65">
            <v>2</v>
          </cell>
          <cell r="H65">
            <v>0.06</v>
          </cell>
          <cell r="I65">
            <v>10</v>
          </cell>
          <cell r="J65" t="str">
            <v>1 x Marinheiro de máquinas
1 x Marinheiro de convés - mensalista 1 x Mestre fluvial</v>
          </cell>
        </row>
        <row r="66">
          <cell r="B66" t="str">
            <v>E9619</v>
          </cell>
          <cell r="C66" t="str">
            <v>Batelão autopropelido com capacidade de 500 m³ - 373 kW</v>
          </cell>
          <cell r="D66">
            <v>373</v>
          </cell>
          <cell r="E66">
            <v>20</v>
          </cell>
          <cell r="F66">
            <v>5760</v>
          </cell>
          <cell r="G66">
            <v>2</v>
          </cell>
          <cell r="H66">
            <v>0.06</v>
          </cell>
          <cell r="I66">
            <v>10</v>
          </cell>
          <cell r="J66" t="str">
            <v>1 x Marinheiro de máquinas
1 x Marinheiro de convés - mensalista 1 x Mestre fluvial</v>
          </cell>
        </row>
        <row r="67">
          <cell r="B67" t="str">
            <v>E9559</v>
          </cell>
          <cell r="C67" t="str">
            <v>Aquecedor de fluido térmico - 12 kW</v>
          </cell>
          <cell r="D67">
            <v>12</v>
          </cell>
          <cell r="E67">
            <v>8</v>
          </cell>
          <cell r="F67">
            <v>2500</v>
          </cell>
          <cell r="G67">
            <v>0.6</v>
          </cell>
          <cell r="H67">
            <v>0.15</v>
          </cell>
          <cell r="I67">
            <v>10</v>
          </cell>
          <cell r="J67" t="str">
            <v>-</v>
          </cell>
        </row>
        <row r="68">
          <cell r="B68" t="str">
            <v>E9049</v>
          </cell>
          <cell r="C68" t="str">
            <v>Bomba de alta pressão para hidrojateamento com capacidade de 250 MPa - 72 kW</v>
          </cell>
          <cell r="D68">
            <v>72</v>
          </cell>
          <cell r="E68">
            <v>5</v>
          </cell>
          <cell r="F68">
            <v>2000</v>
          </cell>
          <cell r="G68">
            <v>0.9</v>
          </cell>
          <cell r="H68">
            <v>0.15</v>
          </cell>
          <cell r="I68">
            <v>20</v>
          </cell>
          <cell r="J68" t="str">
            <v>1 x Operador de equipamento leve</v>
          </cell>
        </row>
        <row r="69">
          <cell r="B69" t="str">
            <v>E9118</v>
          </cell>
          <cell r="C69" t="str">
            <v>Cortadora de pavimento com disco diamantado de 450 a 1.500 mm - 55,40 kW</v>
          </cell>
          <cell r="D69">
            <v>55.4</v>
          </cell>
          <cell r="E69">
            <v>5</v>
          </cell>
          <cell r="F69">
            <v>2000</v>
          </cell>
          <cell r="G69">
            <v>0.8</v>
          </cell>
          <cell r="H69">
            <v>0.15</v>
          </cell>
          <cell r="I69">
            <v>20</v>
          </cell>
          <cell r="J69" t="str">
            <v>1 x Operador de equipamento leve</v>
          </cell>
        </row>
        <row r="70">
          <cell r="B70" t="str">
            <v>E9528</v>
          </cell>
          <cell r="C70" t="str">
            <v>Empilhadeira a diesel com capacidade de 4 t - 60 kW</v>
          </cell>
          <cell r="D70">
            <v>60</v>
          </cell>
          <cell r="E70">
            <v>5</v>
          </cell>
          <cell r="F70">
            <v>2000</v>
          </cell>
          <cell r="G70">
            <v>0.7</v>
          </cell>
          <cell r="H70">
            <v>0.15</v>
          </cell>
          <cell r="I70">
            <v>20</v>
          </cell>
          <cell r="J70" t="str">
            <v>1 x Operador de equipamento leve</v>
          </cell>
        </row>
        <row r="71">
          <cell r="B71" t="str">
            <v>E9052</v>
          </cell>
          <cell r="C71" t="str">
            <v>Empilhadeira a diesel com capacidade de 10 t - 82 kW</v>
          </cell>
          <cell r="D71">
            <v>82</v>
          </cell>
          <cell r="E71">
            <v>5</v>
          </cell>
          <cell r="F71">
            <v>2000</v>
          </cell>
          <cell r="G71">
            <v>0.7</v>
          </cell>
          <cell r="H71">
            <v>0.15</v>
          </cell>
          <cell r="I71">
            <v>20</v>
          </cell>
          <cell r="J71" t="str">
            <v>1 x Operador de equipamento leve</v>
          </cell>
        </row>
        <row r="72">
          <cell r="B72" t="str">
            <v>E9154</v>
          </cell>
          <cell r="C72" t="str">
            <v>Equipamento para selagem com material asfáltico rebocável com capacidade de 370 l - 35 kW</v>
          </cell>
          <cell r="D72">
            <v>35</v>
          </cell>
          <cell r="E72">
            <v>7</v>
          </cell>
          <cell r="F72">
            <v>2000</v>
          </cell>
          <cell r="G72">
            <v>0.3</v>
          </cell>
          <cell r="H72">
            <v>0.15</v>
          </cell>
          <cell r="I72">
            <v>10</v>
          </cell>
          <cell r="J72" t="str">
            <v>1 x Operador de equipamento leve</v>
          </cell>
        </row>
        <row r="73">
          <cell r="B73" t="str">
            <v>E9589</v>
          </cell>
          <cell r="C73" t="str">
            <v>Máquina texturizadora e aplicadora de cura química em pavimento de concreto - 44,80 kW</v>
          </cell>
          <cell r="D73">
            <v>44.8</v>
          </cell>
          <cell r="E73">
            <v>7</v>
          </cell>
          <cell r="F73">
            <v>2000</v>
          </cell>
          <cell r="G73">
            <v>0.7</v>
          </cell>
          <cell r="H73">
            <v>0.15</v>
          </cell>
          <cell r="I73">
            <v>30</v>
          </cell>
          <cell r="J73" t="str">
            <v>1 x Operador de equipamento pesado</v>
          </cell>
        </row>
        <row r="74">
          <cell r="B74" t="str">
            <v>E9072</v>
          </cell>
          <cell r="C74" t="str">
            <v>Martelo hidráulico vibratório com unidade hidráulica - 486 kW</v>
          </cell>
          <cell r="D74">
            <v>486</v>
          </cell>
          <cell r="E74">
            <v>6</v>
          </cell>
          <cell r="F74">
            <v>2000</v>
          </cell>
          <cell r="G74">
            <v>0.7</v>
          </cell>
          <cell r="H74">
            <v>0.15</v>
          </cell>
          <cell r="I74">
            <v>20</v>
          </cell>
          <cell r="J74" t="str">
            <v>1 x Operador de equipamento especial</v>
          </cell>
        </row>
        <row r="75">
          <cell r="B75" t="str">
            <v>E9708</v>
          </cell>
          <cell r="C75" t="str">
            <v>Microtrator com roçadeira - 10 kW</v>
          </cell>
          <cell r="D75">
            <v>10</v>
          </cell>
          <cell r="E75">
            <v>6</v>
          </cell>
          <cell r="F75">
            <v>2000</v>
          </cell>
          <cell r="G75">
            <v>0.7</v>
          </cell>
          <cell r="H75">
            <v>0.15</v>
          </cell>
          <cell r="I75">
            <v>20</v>
          </cell>
          <cell r="J75" t="str">
            <v>1 x Operador de equipamento leve</v>
          </cell>
        </row>
        <row r="76">
          <cell r="B76" t="str">
            <v>E9784</v>
          </cell>
          <cell r="C76" t="str">
            <v>Plataforma autopropelida com alcance de 12 m com capacidade de 700 kg - 24 kW</v>
          </cell>
          <cell r="D76">
            <v>24</v>
          </cell>
          <cell r="E76">
            <v>6</v>
          </cell>
          <cell r="F76">
            <v>2000</v>
          </cell>
          <cell r="G76">
            <v>0.8</v>
          </cell>
          <cell r="H76">
            <v>0.15</v>
          </cell>
          <cell r="I76">
            <v>20</v>
          </cell>
          <cell r="J76" t="str">
            <v>1 x Operador de equipamento leve</v>
          </cell>
        </row>
        <row r="77">
          <cell r="B77" t="str">
            <v>E9699</v>
          </cell>
          <cell r="C77" t="str">
            <v>Trituradora de galhos e troncos rebocável com capacidade de até 350 mm de diâmetro com guincho - 96,94 kW</v>
          </cell>
          <cell r="D77">
            <v>96.94</v>
          </cell>
          <cell r="E77">
            <v>8</v>
          </cell>
          <cell r="F77">
            <v>1000</v>
          </cell>
          <cell r="G77">
            <v>1</v>
          </cell>
          <cell r="H77">
            <v>0.15</v>
          </cell>
          <cell r="I77">
            <v>10</v>
          </cell>
          <cell r="J77" t="str">
            <v>1 x Operador de equipamento leve</v>
          </cell>
        </row>
        <row r="78">
          <cell r="B78" t="str">
            <v>E9120</v>
          </cell>
          <cell r="C78" t="str">
            <v>Equipamento de cravação sobre esteira para geodreno com haste para profundidade de até 20 m - 258 kW</v>
          </cell>
          <cell r="D78">
            <v>258</v>
          </cell>
          <cell r="E78">
            <v>5</v>
          </cell>
          <cell r="F78">
            <v>2000</v>
          </cell>
          <cell r="G78">
            <v>0.7</v>
          </cell>
          <cell r="H78">
            <v>0.13</v>
          </cell>
          <cell r="I78">
            <v>30</v>
          </cell>
          <cell r="J78" t="str">
            <v>1 x Operador de equipamento leve</v>
          </cell>
        </row>
        <row r="79">
          <cell r="B79" t="str">
            <v>E9127</v>
          </cell>
          <cell r="C79" t="str">
            <v>Escavadeira hidráulica com martelo hidráulico de 520 kg - 75 kW</v>
          </cell>
          <cell r="D79">
            <v>75</v>
          </cell>
          <cell r="E79">
            <v>3.5</v>
          </cell>
          <cell r="F79">
            <v>2000</v>
          </cell>
          <cell r="G79">
            <v>1</v>
          </cell>
          <cell r="H79">
            <v>0.13</v>
          </cell>
          <cell r="I79">
            <v>20</v>
          </cell>
          <cell r="J79" t="str">
            <v>1 x Operador de equipamento pesado</v>
          </cell>
        </row>
        <row r="80">
          <cell r="B80" t="str">
            <v>E9775</v>
          </cell>
          <cell r="C80" t="str">
            <v>Escavadeira hidráulica com martelo hidráulico de 1.700 kg - 103 kW</v>
          </cell>
          <cell r="D80">
            <v>103</v>
          </cell>
          <cell r="E80">
            <v>3.5</v>
          </cell>
          <cell r="F80">
            <v>2000</v>
          </cell>
          <cell r="G80">
            <v>1</v>
          </cell>
          <cell r="H80">
            <v>0.13</v>
          </cell>
          <cell r="I80">
            <v>20</v>
          </cell>
          <cell r="J80" t="str">
            <v>1 x Operador de equipamento pesado</v>
          </cell>
        </row>
        <row r="81">
          <cell r="B81" t="str">
            <v>E9203</v>
          </cell>
          <cell r="C81" t="str">
            <v>Escavadeira hidráulica com martelo hidráulico de 1.700 kg - 103 kW com periculosidade</v>
          </cell>
          <cell r="D81">
            <v>103</v>
          </cell>
          <cell r="E81">
            <v>3.5</v>
          </cell>
          <cell r="F81">
            <v>2000</v>
          </cell>
          <cell r="G81">
            <v>1</v>
          </cell>
          <cell r="H81">
            <v>0.13</v>
          </cell>
          <cell r="I81">
            <v>20</v>
          </cell>
          <cell r="J81" t="str">
            <v>1 x Operador de equipamento pesado com periculosidade</v>
          </cell>
        </row>
        <row r="82">
          <cell r="B82" t="str">
            <v>E9576</v>
          </cell>
          <cell r="C82" t="str">
            <v>Escavadeira hidráulica de longo alcance sobre esteiras - 103 kW</v>
          </cell>
          <cell r="D82">
            <v>103</v>
          </cell>
          <cell r="E82">
            <v>5</v>
          </cell>
          <cell r="F82">
            <v>2000</v>
          </cell>
          <cell r="G82">
            <v>0.7</v>
          </cell>
          <cell r="H82">
            <v>0.13</v>
          </cell>
          <cell r="I82">
            <v>30</v>
          </cell>
          <cell r="J82" t="str">
            <v>1 x Operador de equipamento pesado</v>
          </cell>
        </row>
        <row r="83">
          <cell r="B83" t="str">
            <v>E9515</v>
          </cell>
          <cell r="C83" t="str">
            <v>Escavadeira hidráulica sobre esteiras com caçamba com capacidade de 1,56 m³ - 118 kW</v>
          </cell>
          <cell r="D83">
            <v>118</v>
          </cell>
          <cell r="E83">
            <v>5</v>
          </cell>
          <cell r="F83">
            <v>2000</v>
          </cell>
          <cell r="G83">
            <v>0.7</v>
          </cell>
          <cell r="H83">
            <v>0.13</v>
          </cell>
          <cell r="I83">
            <v>30</v>
          </cell>
          <cell r="J83" t="str">
            <v>1 x Operador de equipamento pesado</v>
          </cell>
        </row>
        <row r="84">
          <cell r="B84" t="str">
            <v>E9017</v>
          </cell>
          <cell r="C84" t="str">
            <v>Escavadeira hidráulica sobre esteira com capacidade de 0,4 m³ - 64 kW</v>
          </cell>
          <cell r="D84">
            <v>64</v>
          </cell>
          <cell r="E84">
            <v>5</v>
          </cell>
          <cell r="F84">
            <v>2000</v>
          </cell>
          <cell r="G84">
            <v>0.7</v>
          </cell>
          <cell r="H84">
            <v>0.13</v>
          </cell>
          <cell r="I84">
            <v>30</v>
          </cell>
          <cell r="J84" t="str">
            <v>1 x Operador de equipamento pesado</v>
          </cell>
        </row>
        <row r="85">
          <cell r="B85" t="str">
            <v>E9770</v>
          </cell>
          <cell r="C85" t="str">
            <v>Retroescavadeira de pneus com caçamba de escavação trapezoidal ou triangular com seção de corte inferior a 0,10 m² - 58 kW</v>
          </cell>
          <cell r="D85">
            <v>58</v>
          </cell>
          <cell r="E85">
            <v>5</v>
          </cell>
          <cell r="F85">
            <v>2000</v>
          </cell>
          <cell r="G85">
            <v>0.7</v>
          </cell>
          <cell r="H85">
            <v>0.13</v>
          </cell>
          <cell r="I85">
            <v>30</v>
          </cell>
          <cell r="J85" t="str">
            <v>1 x Operador de equipamento pesado</v>
          </cell>
        </row>
        <row r="86">
          <cell r="B86" t="str">
            <v>E9771</v>
          </cell>
          <cell r="C86" t="str">
            <v>Retroescavadeira de pneus com caçamba de escavação trapezoidal ou triangular com seção de corte de 0,10 a 0,15 m² - 58 kW</v>
          </cell>
          <cell r="D86">
            <v>58</v>
          </cell>
          <cell r="E86">
            <v>5</v>
          </cell>
          <cell r="F86">
            <v>2000</v>
          </cell>
          <cell r="G86">
            <v>0.7</v>
          </cell>
          <cell r="H86">
            <v>0.13</v>
          </cell>
          <cell r="I86">
            <v>30</v>
          </cell>
          <cell r="J86" t="str">
            <v>1 x Operador de equipamento pesado</v>
          </cell>
        </row>
        <row r="87">
          <cell r="B87" t="str">
            <v>E9772</v>
          </cell>
          <cell r="C87" t="str">
            <v>Retroescavadeira de pneus com caçamba de escavação trapezoidal ou triangular com seção de corte de 0,15 a 0,20 m² - 58 kW</v>
          </cell>
          <cell r="D87">
            <v>58</v>
          </cell>
          <cell r="E87">
            <v>5</v>
          </cell>
          <cell r="F87">
            <v>2000</v>
          </cell>
          <cell r="G87">
            <v>0.7</v>
          </cell>
          <cell r="H87">
            <v>0.13</v>
          </cell>
          <cell r="I87">
            <v>30</v>
          </cell>
          <cell r="J87" t="str">
            <v>1 x Operador de equipamento pesado</v>
          </cell>
        </row>
        <row r="88">
          <cell r="B88" t="str">
            <v>E9773</v>
          </cell>
          <cell r="C88" t="str">
            <v>Retroescavadeira de pneus com caçamba de escavação trapezoidal ou triangular com seção de corte de 0,20 a 0,30 m² - 58 kW</v>
          </cell>
          <cell r="D88">
            <v>58</v>
          </cell>
          <cell r="E88">
            <v>5</v>
          </cell>
          <cell r="F88">
            <v>2000</v>
          </cell>
          <cell r="G88">
            <v>0.7</v>
          </cell>
          <cell r="H88">
            <v>0.13</v>
          </cell>
          <cell r="I88">
            <v>30</v>
          </cell>
          <cell r="J88" t="str">
            <v>1 x Operador de equipamento pesado</v>
          </cell>
        </row>
        <row r="89">
          <cell r="B89" t="str">
            <v>E9774</v>
          </cell>
          <cell r="C89" t="str">
            <v>Retroescavadeira de pneus com caçamba de escavação trapezoidal ou triangular com seção de corte de 0,30 a 0,50 m² - 58 kW</v>
          </cell>
          <cell r="D89">
            <v>58</v>
          </cell>
          <cell r="E89">
            <v>5</v>
          </cell>
          <cell r="F89">
            <v>2000</v>
          </cell>
          <cell r="G89">
            <v>0.7</v>
          </cell>
          <cell r="H89">
            <v>0.13</v>
          </cell>
          <cell r="I89">
            <v>30</v>
          </cell>
          <cell r="J89" t="str">
            <v>1 x Operador de equipamento pesado</v>
          </cell>
        </row>
        <row r="90">
          <cell r="B90" t="str">
            <v>E9526</v>
          </cell>
          <cell r="C90" t="str">
            <v>Retroescavadeira de pneus com capacidade de 0,76 m³ - 58 kW</v>
          </cell>
          <cell r="D90">
            <v>58</v>
          </cell>
          <cell r="E90">
            <v>5</v>
          </cell>
          <cell r="F90">
            <v>2000</v>
          </cell>
          <cell r="G90">
            <v>0.7</v>
          </cell>
          <cell r="H90">
            <v>0.13</v>
          </cell>
          <cell r="I90">
            <v>30</v>
          </cell>
          <cell r="J90" t="str">
            <v>1 x Operador de equipamento pesado</v>
          </cell>
        </row>
        <row r="91">
          <cell r="B91" t="str">
            <v>E9523</v>
          </cell>
          <cell r="C91" t="str">
            <v>Motoscraper - 304 kW</v>
          </cell>
          <cell r="D91">
            <v>304</v>
          </cell>
          <cell r="E91">
            <v>8.5</v>
          </cell>
          <cell r="F91">
            <v>2000</v>
          </cell>
          <cell r="G91">
            <v>0.9</v>
          </cell>
          <cell r="H91">
            <v>0.16</v>
          </cell>
          <cell r="I91">
            <v>20</v>
          </cell>
          <cell r="J91" t="str">
            <v>1 x Operador de equipamento pesado</v>
          </cell>
        </row>
        <row r="92">
          <cell r="B92" t="str">
            <v>E9777</v>
          </cell>
          <cell r="C92" t="str">
            <v>Extrusora de barreira de concreto - 74 kW</v>
          </cell>
          <cell r="D92">
            <v>74</v>
          </cell>
          <cell r="E92">
            <v>5</v>
          </cell>
          <cell r="F92">
            <v>2000</v>
          </cell>
          <cell r="G92">
            <v>0.9</v>
          </cell>
          <cell r="H92">
            <v>0.15</v>
          </cell>
          <cell r="I92">
            <v>30</v>
          </cell>
          <cell r="J92" t="str">
            <v>1 x Operador de equipamento pesado</v>
          </cell>
        </row>
        <row r="93">
          <cell r="B93" t="str">
            <v>E9103</v>
          </cell>
          <cell r="C93" t="str">
            <v>Extrusora para meio-fio de concreto - 10,44 kW</v>
          </cell>
          <cell r="D93">
            <v>10.44</v>
          </cell>
          <cell r="E93">
            <v>5</v>
          </cell>
          <cell r="F93">
            <v>2000</v>
          </cell>
          <cell r="G93">
            <v>0.7</v>
          </cell>
          <cell r="H93">
            <v>0.15</v>
          </cell>
          <cell r="I93">
            <v>20</v>
          </cell>
          <cell r="J93" t="str">
            <v>1 x Operador de equipamento leve</v>
          </cell>
        </row>
        <row r="94">
          <cell r="B94" t="str">
            <v>E9102</v>
          </cell>
          <cell r="C94" t="str">
            <v>Extrusora para sarjeta de concreto - 10,44 kW</v>
          </cell>
          <cell r="D94">
            <v>10.44</v>
          </cell>
          <cell r="E94">
            <v>5</v>
          </cell>
          <cell r="F94">
            <v>2000</v>
          </cell>
          <cell r="G94">
            <v>0.7</v>
          </cell>
          <cell r="H94">
            <v>0.15</v>
          </cell>
          <cell r="I94">
            <v>20</v>
          </cell>
          <cell r="J94" t="str">
            <v>1 x Operador de equipamento leve</v>
          </cell>
        </row>
        <row r="95">
          <cell r="B95" t="str">
            <v>E9065</v>
          </cell>
          <cell r="C95" t="str">
            <v>Carro controle ferroviário - 186 kW</v>
          </cell>
          <cell r="D95">
            <v>186</v>
          </cell>
          <cell r="E95">
            <v>10</v>
          </cell>
          <cell r="F95">
            <v>2000</v>
          </cell>
          <cell r="G95">
            <v>0.7</v>
          </cell>
          <cell r="H95">
            <v>0.12</v>
          </cell>
          <cell r="I95">
            <v>20</v>
          </cell>
          <cell r="J95" t="str">
            <v>1 x Operador de equipamento especial</v>
          </cell>
        </row>
        <row r="96">
          <cell r="B96" t="str">
            <v>E9063</v>
          </cell>
          <cell r="C96" t="str">
            <v>Equipamento de estabilização dinâmica da via - 300 kW</v>
          </cell>
          <cell r="D96">
            <v>300</v>
          </cell>
          <cell r="E96">
            <v>10</v>
          </cell>
          <cell r="F96">
            <v>2000</v>
          </cell>
          <cell r="G96">
            <v>0.8</v>
          </cell>
          <cell r="H96">
            <v>0.12</v>
          </cell>
          <cell r="I96">
            <v>20</v>
          </cell>
          <cell r="J96" t="str">
            <v>1 x Operador de equipamento especial</v>
          </cell>
        </row>
        <row r="97">
          <cell r="B97" t="str">
            <v>E9167</v>
          </cell>
          <cell r="C97" t="str">
            <v>Equipamento para carga e descarga de TLS de até 250 m - 90 kW</v>
          </cell>
          <cell r="D97">
            <v>90</v>
          </cell>
          <cell r="E97">
            <v>25</v>
          </cell>
          <cell r="F97">
            <v>2000</v>
          </cell>
          <cell r="G97">
            <v>1</v>
          </cell>
          <cell r="H97">
            <v>0.12</v>
          </cell>
          <cell r="I97">
            <v>20</v>
          </cell>
          <cell r="J97" t="str">
            <v>1 x Operador de equipamento especial</v>
          </cell>
        </row>
        <row r="98">
          <cell r="B98" t="str">
            <v>E9157</v>
          </cell>
          <cell r="C98" t="str">
            <v>Locomotiva diesel-elétrica CC - bitola métrica - 2.237 kW</v>
          </cell>
          <cell r="D98">
            <v>2237</v>
          </cell>
          <cell r="E98">
            <v>25</v>
          </cell>
          <cell r="F98">
            <v>2000</v>
          </cell>
          <cell r="G98">
            <v>1</v>
          </cell>
          <cell r="H98">
            <v>0.12</v>
          </cell>
          <cell r="I98">
            <v>20</v>
          </cell>
          <cell r="J98" t="str">
            <v>1 x Maquinista</v>
          </cell>
        </row>
        <row r="99">
          <cell r="B99" t="str">
            <v>E9158</v>
          </cell>
          <cell r="C99" t="str">
            <v>Locomotiva diesel-elétrica CC - bitola larga - 2.237 kW</v>
          </cell>
          <cell r="D99">
            <v>2237</v>
          </cell>
          <cell r="E99">
            <v>25</v>
          </cell>
          <cell r="F99">
            <v>2000</v>
          </cell>
          <cell r="G99">
            <v>1</v>
          </cell>
          <cell r="H99">
            <v>0.12</v>
          </cell>
          <cell r="I99">
            <v>20</v>
          </cell>
          <cell r="J99" t="str">
            <v>1 x Maquinista</v>
          </cell>
        </row>
        <row r="100">
          <cell r="B100" t="str">
            <v>E9718</v>
          </cell>
          <cell r="C100" t="str">
            <v>Pórtico duplo de descarga e posicionamento de dormente - 89 kW</v>
          </cell>
          <cell r="D100">
            <v>89</v>
          </cell>
          <cell r="E100">
            <v>10</v>
          </cell>
          <cell r="F100">
            <v>2000</v>
          </cell>
          <cell r="G100">
            <v>0.6</v>
          </cell>
          <cell r="H100">
            <v>0.12</v>
          </cell>
          <cell r="I100">
            <v>20</v>
          </cell>
          <cell r="J100" t="str">
            <v>2 x Operador de equipamento especial</v>
          </cell>
        </row>
        <row r="101">
          <cell r="B101" t="str">
            <v>E9727</v>
          </cell>
          <cell r="C101" t="str">
            <v>Posicionadora de trilhos - 7,40 kW</v>
          </cell>
          <cell r="D101">
            <v>7.4</v>
          </cell>
          <cell r="E101">
            <v>7</v>
          </cell>
          <cell r="F101">
            <v>2000</v>
          </cell>
          <cell r="G101">
            <v>0.7</v>
          </cell>
          <cell r="H101">
            <v>0.12</v>
          </cell>
          <cell r="I101">
            <v>20</v>
          </cell>
          <cell r="J101" t="str">
            <v>-</v>
          </cell>
        </row>
        <row r="102">
          <cell r="B102" t="str">
            <v>E9712</v>
          </cell>
          <cell r="C102" t="str">
            <v>Reguladora e distribuidora de lastro - 300 kW</v>
          </cell>
          <cell r="D102">
            <v>300</v>
          </cell>
          <cell r="E102">
            <v>10</v>
          </cell>
          <cell r="F102">
            <v>2000</v>
          </cell>
          <cell r="G102">
            <v>0.8</v>
          </cell>
          <cell r="H102">
            <v>0.12</v>
          </cell>
          <cell r="I102">
            <v>20</v>
          </cell>
          <cell r="J102" t="str">
            <v>2 x Operador de equipamento especial</v>
          </cell>
        </row>
        <row r="103">
          <cell r="B103" t="str">
            <v>E9710</v>
          </cell>
          <cell r="C103" t="str">
            <v>Socadora automática de linha - 253 kW</v>
          </cell>
          <cell r="D103">
            <v>253</v>
          </cell>
          <cell r="E103">
            <v>10</v>
          </cell>
          <cell r="F103">
            <v>2000</v>
          </cell>
          <cell r="G103">
            <v>0.8</v>
          </cell>
          <cell r="H103">
            <v>0.12</v>
          </cell>
          <cell r="I103">
            <v>20</v>
          </cell>
          <cell r="J103" t="str">
            <v>2 x Operador de equipamento especial</v>
          </cell>
        </row>
        <row r="104">
          <cell r="B104" t="str">
            <v>E9108</v>
          </cell>
          <cell r="C104" t="str">
            <v>Soldadora de trilho por caldeamento na via - 400 kW</v>
          </cell>
          <cell r="D104">
            <v>400</v>
          </cell>
          <cell r="E104">
            <v>25</v>
          </cell>
          <cell r="F104">
            <v>2000</v>
          </cell>
          <cell r="G104">
            <v>1</v>
          </cell>
          <cell r="H104">
            <v>0.12</v>
          </cell>
          <cell r="I104">
            <v>20</v>
          </cell>
          <cell r="J104" t="str">
            <v>2 x Operador de equipamento especial</v>
          </cell>
        </row>
        <row r="105">
          <cell r="B105" t="str">
            <v>E9067</v>
          </cell>
          <cell r="C105" t="str">
            <v>Veículo ferroviário para capina química com capacidade de 12.000 l - 115 kW</v>
          </cell>
          <cell r="D105">
            <v>115</v>
          </cell>
          <cell r="E105">
            <v>10</v>
          </cell>
          <cell r="F105">
            <v>2000</v>
          </cell>
          <cell r="G105">
            <v>0.5</v>
          </cell>
          <cell r="H105">
            <v>0.12</v>
          </cell>
          <cell r="I105">
            <v>20</v>
          </cell>
          <cell r="J105" t="str">
            <v>1 x Operador de equipamento leve</v>
          </cell>
        </row>
        <row r="106">
          <cell r="B106" t="str">
            <v>E9580</v>
          </cell>
          <cell r="C106" t="str">
            <v>Fresadora e distribuidora com controle de greide - 287 kW</v>
          </cell>
          <cell r="D106">
            <v>287</v>
          </cell>
          <cell r="E106">
            <v>6</v>
          </cell>
          <cell r="F106">
            <v>2000</v>
          </cell>
          <cell r="G106">
            <v>1</v>
          </cell>
          <cell r="H106">
            <v>0.18</v>
          </cell>
          <cell r="I106">
            <v>30</v>
          </cell>
          <cell r="J106" t="str">
            <v>1 x Operador de equipamento especial</v>
          </cell>
        </row>
        <row r="107">
          <cell r="B107" t="str">
            <v>E9700</v>
          </cell>
          <cell r="C107" t="str">
            <v>Fresadora a frio - 155 kW</v>
          </cell>
          <cell r="D107">
            <v>155</v>
          </cell>
          <cell r="E107">
            <v>6</v>
          </cell>
          <cell r="F107">
            <v>2000</v>
          </cell>
          <cell r="G107">
            <v>1</v>
          </cell>
          <cell r="H107">
            <v>0.18</v>
          </cell>
          <cell r="I107">
            <v>30</v>
          </cell>
          <cell r="J107" t="str">
            <v>1 x Operador de equipamento especial</v>
          </cell>
        </row>
        <row r="108">
          <cell r="B108" t="str">
            <v>E9678</v>
          </cell>
          <cell r="C108" t="str">
            <v>Fresadora a frio - 410 kW</v>
          </cell>
          <cell r="D108">
            <v>410</v>
          </cell>
          <cell r="E108">
            <v>6</v>
          </cell>
          <cell r="F108">
            <v>2000</v>
          </cell>
          <cell r="G108">
            <v>1</v>
          </cell>
          <cell r="H108">
            <v>0.18</v>
          </cell>
          <cell r="I108">
            <v>30</v>
          </cell>
          <cell r="J108" t="str">
            <v>1 x Operador de equipamento especial</v>
          </cell>
        </row>
        <row r="109">
          <cell r="B109" t="str">
            <v>E9066</v>
          </cell>
          <cell r="C109" t="str">
            <v>Grupo gerador - 13/14 kVA</v>
          </cell>
          <cell r="D109">
            <v>11</v>
          </cell>
          <cell r="E109">
            <v>7</v>
          </cell>
          <cell r="F109">
            <v>2000</v>
          </cell>
          <cell r="G109">
            <v>0.5</v>
          </cell>
          <cell r="H109">
            <v>0.19</v>
          </cell>
          <cell r="I109">
            <v>30</v>
          </cell>
          <cell r="J109" t="str">
            <v>-</v>
          </cell>
        </row>
        <row r="110">
          <cell r="B110" t="str">
            <v>E9763</v>
          </cell>
          <cell r="C110" t="str">
            <v>Grupo gerador - 36/40 kVA</v>
          </cell>
          <cell r="D110">
            <v>30</v>
          </cell>
          <cell r="E110">
            <v>7</v>
          </cell>
          <cell r="F110">
            <v>2000</v>
          </cell>
          <cell r="G110">
            <v>0.5</v>
          </cell>
          <cell r="H110">
            <v>0.19</v>
          </cell>
          <cell r="I110">
            <v>30</v>
          </cell>
          <cell r="J110" t="str">
            <v>-</v>
          </cell>
        </row>
        <row r="111">
          <cell r="B111" t="str">
            <v>E9779</v>
          </cell>
          <cell r="C111" t="str">
            <v>Grupo gerador - 100/110 kVA</v>
          </cell>
          <cell r="D111">
            <v>84</v>
          </cell>
          <cell r="E111">
            <v>7</v>
          </cell>
          <cell r="F111">
            <v>2000</v>
          </cell>
          <cell r="G111">
            <v>0.5</v>
          </cell>
          <cell r="H111">
            <v>0.19</v>
          </cell>
          <cell r="I111">
            <v>30</v>
          </cell>
          <cell r="J111" t="str">
            <v>-</v>
          </cell>
        </row>
        <row r="112">
          <cell r="B112" t="str">
            <v>E9776</v>
          </cell>
          <cell r="C112" t="str">
            <v>Grupo gerador - 145/160 kVA</v>
          </cell>
          <cell r="D112">
            <v>116</v>
          </cell>
          <cell r="E112">
            <v>7</v>
          </cell>
          <cell r="F112">
            <v>2000</v>
          </cell>
          <cell r="G112">
            <v>0.5</v>
          </cell>
          <cell r="H112">
            <v>0.19</v>
          </cell>
          <cell r="I112">
            <v>30</v>
          </cell>
          <cell r="J112" t="str">
            <v>-</v>
          </cell>
        </row>
        <row r="113">
          <cell r="B113" t="str">
            <v>E9778</v>
          </cell>
          <cell r="C113" t="str">
            <v>Grupo gerador - 310/340 kVA</v>
          </cell>
          <cell r="D113">
            <v>260</v>
          </cell>
          <cell r="E113">
            <v>7</v>
          </cell>
          <cell r="F113">
            <v>2000</v>
          </cell>
          <cell r="G113">
            <v>0.5</v>
          </cell>
          <cell r="H113">
            <v>0.19</v>
          </cell>
          <cell r="I113">
            <v>30</v>
          </cell>
          <cell r="J113" t="str">
            <v>-</v>
          </cell>
        </row>
        <row r="114">
          <cell r="B114" t="str">
            <v>E9021</v>
          </cell>
          <cell r="C114" t="str">
            <v>Grupo gerador - 456 kVA</v>
          </cell>
          <cell r="D114">
            <v>365</v>
          </cell>
          <cell r="E114">
            <v>7</v>
          </cell>
          <cell r="F114">
            <v>2000</v>
          </cell>
          <cell r="G114">
            <v>0.5</v>
          </cell>
          <cell r="H114">
            <v>0.19</v>
          </cell>
          <cell r="I114">
            <v>30</v>
          </cell>
          <cell r="J114" t="str">
            <v>-</v>
          </cell>
        </row>
        <row r="115">
          <cell r="B115" t="str">
            <v>E9050</v>
          </cell>
          <cell r="C115" t="str">
            <v>Guindaste móvel sobre pneus com 2 eixos com capacidade de 18 t - 75 kW</v>
          </cell>
          <cell r="D115">
            <v>75</v>
          </cell>
          <cell r="E115">
            <v>7</v>
          </cell>
          <cell r="F115">
            <v>2000</v>
          </cell>
          <cell r="G115">
            <v>0.9</v>
          </cell>
          <cell r="H115">
            <v>0.05</v>
          </cell>
          <cell r="I115">
            <v>30</v>
          </cell>
          <cell r="J115" t="str">
            <v>1 x Motorista de veículo especial</v>
          </cell>
        </row>
        <row r="116">
          <cell r="B116" t="str">
            <v>E9785</v>
          </cell>
          <cell r="C116" t="str">
            <v>Guindaste móvel sobre pneus com 2 eixos com capacidade máxima de 55 t - 186 kW</v>
          </cell>
          <cell r="D116">
            <v>186</v>
          </cell>
          <cell r="E116">
            <v>7</v>
          </cell>
          <cell r="F116">
            <v>2000</v>
          </cell>
          <cell r="G116">
            <v>0.9</v>
          </cell>
          <cell r="H116">
            <v>0.05</v>
          </cell>
          <cell r="I116">
            <v>30</v>
          </cell>
          <cell r="J116" t="str">
            <v>1 x Motorista de veículo especial</v>
          </cell>
        </row>
        <row r="117">
          <cell r="B117" t="str">
            <v>E9094</v>
          </cell>
          <cell r="C117" t="str">
            <v>Guindaste móvel sobre pneus com 6 eixos com capacidade máxima de 350 t - 450 kW</v>
          </cell>
          <cell r="D117">
            <v>450</v>
          </cell>
          <cell r="E117">
            <v>7</v>
          </cell>
          <cell r="F117">
            <v>2000</v>
          </cell>
          <cell r="G117">
            <v>0.9</v>
          </cell>
          <cell r="H117">
            <v>0.05</v>
          </cell>
          <cell r="I117">
            <v>30</v>
          </cell>
          <cell r="J117" t="str">
            <v>1 x Motorista de veículo especial</v>
          </cell>
        </row>
        <row r="118">
          <cell r="B118" t="str">
            <v>E9095</v>
          </cell>
          <cell r="C118" t="str">
            <v>Guindaste móvel sobre pneus com 8 eixos com capacidade máxima de 500 t - 500 kW</v>
          </cell>
          <cell r="D118">
            <v>500</v>
          </cell>
          <cell r="E118">
            <v>7</v>
          </cell>
          <cell r="F118">
            <v>2000</v>
          </cell>
          <cell r="G118">
            <v>0.9</v>
          </cell>
          <cell r="H118">
            <v>0.05</v>
          </cell>
          <cell r="I118">
            <v>30</v>
          </cell>
          <cell r="J118" t="str">
            <v>1 x Motorista de veículo especial</v>
          </cell>
        </row>
        <row r="119">
          <cell r="B119" t="str">
            <v>E9660</v>
          </cell>
          <cell r="C119" t="str">
            <v>Guindaste móvel sobre esteiras com capacidade de 40 t - 186 kW</v>
          </cell>
          <cell r="D119">
            <v>186</v>
          </cell>
          <cell r="E119">
            <v>10</v>
          </cell>
          <cell r="F119">
            <v>2000</v>
          </cell>
          <cell r="G119">
            <v>1</v>
          </cell>
          <cell r="H119">
            <v>0.05</v>
          </cell>
          <cell r="I119">
            <v>30</v>
          </cell>
          <cell r="J119" t="str">
            <v>1 x Operador de equipamento especial</v>
          </cell>
        </row>
        <row r="120">
          <cell r="B120" t="str">
            <v>E9656</v>
          </cell>
          <cell r="C120" t="str">
            <v>Guindaste móvel sobre esteiras com caçamba para escavação em solos - 186 kW</v>
          </cell>
          <cell r="D120">
            <v>186</v>
          </cell>
          <cell r="E120">
            <v>10</v>
          </cell>
          <cell r="F120">
            <v>2000</v>
          </cell>
          <cell r="G120">
            <v>1</v>
          </cell>
          <cell r="H120">
            <v>0.05</v>
          </cell>
          <cell r="I120">
            <v>30</v>
          </cell>
          <cell r="J120" t="str">
            <v>1 x Operador de equipamento especial</v>
          </cell>
        </row>
        <row r="121">
          <cell r="B121" t="str">
            <v>E9657</v>
          </cell>
          <cell r="C121" t="str">
            <v>Guindaste móvel sobre esteiras com caçamba para escavação em rocha - 186 kW</v>
          </cell>
          <cell r="D121">
            <v>186</v>
          </cell>
          <cell r="E121">
            <v>10</v>
          </cell>
          <cell r="F121">
            <v>2000</v>
          </cell>
          <cell r="G121">
            <v>1</v>
          </cell>
          <cell r="H121">
            <v>0.05</v>
          </cell>
          <cell r="I121">
            <v>30</v>
          </cell>
          <cell r="J121" t="str">
            <v>1 x Operador de equipamento especial</v>
          </cell>
        </row>
        <row r="122">
          <cell r="B122" t="str">
            <v>E9566</v>
          </cell>
          <cell r="C122" t="str">
            <v>Guindaste móvel sobre esteiras com clamshell de 1,9 m³ - 220 kW</v>
          </cell>
          <cell r="D122">
            <v>220</v>
          </cell>
          <cell r="E122">
            <v>10</v>
          </cell>
          <cell r="F122">
            <v>2000</v>
          </cell>
          <cell r="G122">
            <v>1</v>
          </cell>
          <cell r="H122">
            <v>0.05</v>
          </cell>
          <cell r="I122">
            <v>30</v>
          </cell>
          <cell r="J122" t="str">
            <v>1 x Operador de equipamento especial</v>
          </cell>
        </row>
        <row r="123">
          <cell r="B123" t="str">
            <v>E9569</v>
          </cell>
          <cell r="C123" t="str">
            <v>Guindaste móvel sobre esteiras com clamshell de 4,6 m³ - 403 kW</v>
          </cell>
          <cell r="D123">
            <v>403</v>
          </cell>
          <cell r="E123">
            <v>10</v>
          </cell>
          <cell r="F123">
            <v>5760</v>
          </cell>
          <cell r="G123">
            <v>1</v>
          </cell>
          <cell r="H123">
            <v>0.05</v>
          </cell>
          <cell r="I123">
            <v>30</v>
          </cell>
          <cell r="J123" t="str">
            <v>2 x Operador de equipamento especial</v>
          </cell>
        </row>
        <row r="124">
          <cell r="B124" t="str">
            <v>E9023</v>
          </cell>
          <cell r="C124" t="str">
            <v>Guindaste móvel sobre esteiras com dragline com capacidade de 1,9 a 2,3 m³ - 270 kW</v>
          </cell>
          <cell r="D124">
            <v>270</v>
          </cell>
          <cell r="E124">
            <v>10</v>
          </cell>
          <cell r="F124">
            <v>2000</v>
          </cell>
          <cell r="G124">
            <v>1</v>
          </cell>
          <cell r="H124">
            <v>0.05</v>
          </cell>
          <cell r="I124">
            <v>30</v>
          </cell>
          <cell r="J124" t="str">
            <v>1 x Operador de equipamento especial</v>
          </cell>
        </row>
        <row r="125">
          <cell r="B125" t="str">
            <v>E9651</v>
          </cell>
          <cell r="C125" t="str">
            <v>Guindaste móvel sobre esteiras com Hammer Grab - 186 kW</v>
          </cell>
          <cell r="D125">
            <v>186</v>
          </cell>
          <cell r="E125">
            <v>10</v>
          </cell>
          <cell r="F125">
            <v>2000</v>
          </cell>
          <cell r="G125">
            <v>1</v>
          </cell>
          <cell r="H125">
            <v>0.05</v>
          </cell>
          <cell r="I125">
            <v>30</v>
          </cell>
          <cell r="J125" t="str">
            <v>1 x Operador de equipamento especial</v>
          </cell>
        </row>
        <row r="126">
          <cell r="B126" t="str">
            <v>E9613</v>
          </cell>
          <cell r="C126" t="str">
            <v>Guindaste móvel sobre esteiras com pinça com capacidade de 40 t - 186 kW</v>
          </cell>
          <cell r="D126">
            <v>186</v>
          </cell>
          <cell r="E126">
            <v>10</v>
          </cell>
          <cell r="F126">
            <v>2000</v>
          </cell>
          <cell r="G126">
            <v>1</v>
          </cell>
          <cell r="H126">
            <v>0.05</v>
          </cell>
          <cell r="I126">
            <v>30</v>
          </cell>
          <cell r="J126" t="str">
            <v>1 x Operador de equipamento especial</v>
          </cell>
        </row>
        <row r="127">
          <cell r="B127" t="str">
            <v>E9653</v>
          </cell>
          <cell r="C127" t="str">
            <v>Guindaste móvel sobre esteiras com trado para escavação em solos - 186 kW</v>
          </cell>
          <cell r="D127">
            <v>186</v>
          </cell>
          <cell r="E127">
            <v>10</v>
          </cell>
          <cell r="F127">
            <v>2000</v>
          </cell>
          <cell r="G127">
            <v>1</v>
          </cell>
          <cell r="H127">
            <v>0.05</v>
          </cell>
          <cell r="I127">
            <v>30</v>
          </cell>
          <cell r="J127" t="str">
            <v>1 x Operador de equipamento especial</v>
          </cell>
        </row>
        <row r="128">
          <cell r="B128" t="str">
            <v>E9654</v>
          </cell>
          <cell r="C128" t="str">
            <v>Guindaste móvel sobre esteiras com trado com bits escavação em rocha - 186 kW</v>
          </cell>
          <cell r="D128">
            <v>186</v>
          </cell>
          <cell r="E128">
            <v>10</v>
          </cell>
          <cell r="F128">
            <v>2000</v>
          </cell>
          <cell r="G128">
            <v>1</v>
          </cell>
          <cell r="H128">
            <v>0.05</v>
          </cell>
          <cell r="I128">
            <v>30</v>
          </cell>
          <cell r="J128" t="str">
            <v>1 x Operador de equipamento especial</v>
          </cell>
        </row>
        <row r="129">
          <cell r="B129" t="str">
            <v>E9664</v>
          </cell>
          <cell r="C129" t="str">
            <v>Guindaste móvel sobre esteiras com capacidade de 80 t - 212 kW</v>
          </cell>
          <cell r="D129">
            <v>212</v>
          </cell>
          <cell r="E129">
            <v>10</v>
          </cell>
          <cell r="F129">
            <v>2000</v>
          </cell>
          <cell r="G129">
            <v>1</v>
          </cell>
          <cell r="H129">
            <v>0.05</v>
          </cell>
          <cell r="I129">
            <v>30</v>
          </cell>
          <cell r="J129" t="str">
            <v>1 x Operador de equipamento especial</v>
          </cell>
        </row>
        <row r="130">
          <cell r="B130" t="str">
            <v>E9119</v>
          </cell>
          <cell r="C130" t="str">
            <v>Minicarregadeira sobre pneus com valetadeira - 55,40 kW</v>
          </cell>
          <cell r="D130">
            <v>55.4</v>
          </cell>
          <cell r="E130">
            <v>5</v>
          </cell>
          <cell r="F130">
            <v>2000</v>
          </cell>
          <cell r="G130">
            <v>0.7</v>
          </cell>
          <cell r="H130">
            <v>0.25</v>
          </cell>
          <cell r="I130">
            <v>30</v>
          </cell>
          <cell r="J130" t="str">
            <v>1 x Operador de equipamento pesado</v>
          </cell>
        </row>
        <row r="131">
          <cell r="B131" t="str">
            <v>E9096</v>
          </cell>
          <cell r="C131" t="str">
            <v>Minicarregadeira de pneus - 45,50 kW</v>
          </cell>
          <cell r="D131">
            <v>45.5</v>
          </cell>
          <cell r="E131">
            <v>5</v>
          </cell>
          <cell r="F131">
            <v>2000</v>
          </cell>
          <cell r="G131">
            <v>0.7</v>
          </cell>
          <cell r="H131">
            <v>0.25</v>
          </cell>
          <cell r="I131">
            <v>30</v>
          </cell>
          <cell r="J131" t="str">
            <v>1 x Operador de equipamento pesado</v>
          </cell>
        </row>
        <row r="132">
          <cell r="B132" t="str">
            <v>E9697</v>
          </cell>
          <cell r="C132" t="str">
            <v>Minicarregadeira de pneus com vassoura de 1,8 m - 45,50 kW</v>
          </cell>
          <cell r="D132">
            <v>45.5</v>
          </cell>
          <cell r="E132">
            <v>5</v>
          </cell>
          <cell r="F132">
            <v>2000</v>
          </cell>
          <cell r="G132">
            <v>0.7</v>
          </cell>
          <cell r="H132">
            <v>0.25</v>
          </cell>
          <cell r="I132">
            <v>30</v>
          </cell>
          <cell r="J132" t="str">
            <v>1 x Operador de equipamento pesado</v>
          </cell>
        </row>
        <row r="133">
          <cell r="B133" t="str">
            <v>E9524</v>
          </cell>
          <cell r="C133" t="str">
            <v>Motoniveladora - 93 kW</v>
          </cell>
          <cell r="D133">
            <v>93</v>
          </cell>
          <cell r="E133">
            <v>7</v>
          </cell>
          <cell r="F133">
            <v>2000</v>
          </cell>
          <cell r="G133">
            <v>0.9</v>
          </cell>
          <cell r="H133">
            <v>0.15</v>
          </cell>
          <cell r="I133">
            <v>30</v>
          </cell>
          <cell r="J133" t="str">
            <v>1 x Operador de equipamento pesado</v>
          </cell>
        </row>
        <row r="134">
          <cell r="B134" t="str">
            <v>E9053</v>
          </cell>
          <cell r="C134" t="str">
            <v>Perfuratriz hidráulica montada em flutuante - 32 kW</v>
          </cell>
          <cell r="D134">
            <v>32</v>
          </cell>
          <cell r="E134">
            <v>5</v>
          </cell>
          <cell r="F134">
            <v>5760</v>
          </cell>
          <cell r="G134">
            <v>0.8</v>
          </cell>
          <cell r="H134">
            <v>0.1</v>
          </cell>
          <cell r="I134">
            <v>10</v>
          </cell>
          <cell r="J134" t="str">
            <v>1 x Operador de equipamento leve com periculosidade</v>
          </cell>
        </row>
        <row r="135">
          <cell r="B135" t="str">
            <v>E9516</v>
          </cell>
          <cell r="C135" t="str">
            <v>Perfuratriz hidráulica sobre esteiras - 283 kW</v>
          </cell>
          <cell r="D135">
            <v>283</v>
          </cell>
          <cell r="E135">
            <v>6</v>
          </cell>
          <cell r="F135">
            <v>2000</v>
          </cell>
          <cell r="G135">
            <v>0.8</v>
          </cell>
          <cell r="H135">
            <v>0.1</v>
          </cell>
          <cell r="I135">
            <v>20</v>
          </cell>
          <cell r="J135" t="str">
            <v>1 x Operador de equipamento pesado</v>
          </cell>
        </row>
        <row r="136">
          <cell r="B136" t="str">
            <v>E9563</v>
          </cell>
          <cell r="C136" t="str">
            <v>Perfuratriz hidráulica sobre esteiras com clamshell - 220 kW</v>
          </cell>
          <cell r="D136">
            <v>220</v>
          </cell>
          <cell r="E136">
            <v>6</v>
          </cell>
          <cell r="F136">
            <v>2000</v>
          </cell>
          <cell r="G136">
            <v>0.8</v>
          </cell>
          <cell r="H136">
            <v>0.1</v>
          </cell>
          <cell r="I136">
            <v>20</v>
          </cell>
          <cell r="J136" t="str">
            <v>1 x Operador de equipamento pesado</v>
          </cell>
        </row>
        <row r="137">
          <cell r="B137" t="str">
            <v>E9642</v>
          </cell>
          <cell r="C137" t="str">
            <v>Perfuratriz hidráulica sobre esteiras para estaca raiz - 56 kW</v>
          </cell>
          <cell r="D137">
            <v>56</v>
          </cell>
          <cell r="E137">
            <v>6</v>
          </cell>
          <cell r="F137">
            <v>2000</v>
          </cell>
          <cell r="G137">
            <v>0.8</v>
          </cell>
          <cell r="H137">
            <v>0.1</v>
          </cell>
          <cell r="I137">
            <v>20</v>
          </cell>
          <cell r="J137" t="str">
            <v>1 x Operador de equipamento pesado</v>
          </cell>
        </row>
        <row r="138">
          <cell r="B138" t="str">
            <v>E9122</v>
          </cell>
          <cell r="C138" t="str">
            <v>Perfuratriz tipo Bottom Feed para coluna de brita - 194 kW</v>
          </cell>
          <cell r="D138">
            <v>194</v>
          </cell>
          <cell r="E138">
            <v>6</v>
          </cell>
          <cell r="F138">
            <v>2000</v>
          </cell>
          <cell r="G138">
            <v>0.8</v>
          </cell>
          <cell r="H138">
            <v>0.1</v>
          </cell>
          <cell r="I138">
            <v>20</v>
          </cell>
          <cell r="J138" t="str">
            <v>1 x Operador de equipamento pesado</v>
          </cell>
        </row>
        <row r="139">
          <cell r="B139" t="str">
            <v>E9077</v>
          </cell>
          <cell r="C139" t="str">
            <v>Perfuratriz de circulação reversa tipo Wirth ou similar com unidade hidráulica (Power Pack) - 273 kW</v>
          </cell>
          <cell r="D139">
            <v>273</v>
          </cell>
          <cell r="E139">
            <v>6</v>
          </cell>
          <cell r="F139">
            <v>2000</v>
          </cell>
          <cell r="G139">
            <v>0.8</v>
          </cell>
          <cell r="H139">
            <v>0.1</v>
          </cell>
          <cell r="I139">
            <v>20</v>
          </cell>
          <cell r="J139" t="str">
            <v>1 x Operador de equipamento pesado</v>
          </cell>
        </row>
        <row r="140">
          <cell r="B140" t="str">
            <v>E9797</v>
          </cell>
          <cell r="C140" t="str">
            <v>Jumbo eletro-hidráulico com 3 braços - 155 kW/237 kW</v>
          </cell>
          <cell r="D140">
            <v>155</v>
          </cell>
          <cell r="E140">
            <v>6</v>
          </cell>
          <cell r="F140">
            <v>2000</v>
          </cell>
          <cell r="G140">
            <v>1</v>
          </cell>
          <cell r="H140">
            <v>0.21</v>
          </cell>
          <cell r="I140">
            <v>20</v>
          </cell>
          <cell r="J140" t="str">
            <v>1 x Operador de equipamento especial</v>
          </cell>
        </row>
        <row r="141">
          <cell r="B141" t="str">
            <v>E9213</v>
          </cell>
          <cell r="C141" t="str">
            <v>Jumbo eletro-hidráulico com 3 braços - 155 kW/237 kW com periculosidade</v>
          </cell>
          <cell r="D141">
            <v>155</v>
          </cell>
          <cell r="E141">
            <v>6</v>
          </cell>
          <cell r="F141">
            <v>2000</v>
          </cell>
          <cell r="G141">
            <v>1</v>
          </cell>
          <cell r="H141">
            <v>0.21</v>
          </cell>
          <cell r="I141">
            <v>20</v>
          </cell>
          <cell r="J141" t="str">
            <v>1 x Operador de equipamento especial com periculosidade</v>
          </cell>
        </row>
        <row r="142">
          <cell r="B142" t="str">
            <v>E9795</v>
          </cell>
          <cell r="C142" t="str">
            <v>Perfuratriz de superfície sobre pneus com martelo de topo e controle remoto via rádio - 60 kW</v>
          </cell>
          <cell r="D142">
            <v>60</v>
          </cell>
          <cell r="E142">
            <v>6</v>
          </cell>
          <cell r="F142">
            <v>2000</v>
          </cell>
          <cell r="G142">
            <v>0.8</v>
          </cell>
          <cell r="H142">
            <v>0.15</v>
          </cell>
          <cell r="I142">
            <v>20</v>
          </cell>
          <cell r="J142" t="str">
            <v>1 x Operador de equipamento pesado</v>
          </cell>
        </row>
        <row r="143">
          <cell r="B143" t="str">
            <v>E9798</v>
          </cell>
          <cell r="C143" t="str">
            <v>Perfuratriz hidráulica rotopercussiva - 123 kW</v>
          </cell>
          <cell r="D143">
            <v>123</v>
          </cell>
          <cell r="E143">
            <v>6</v>
          </cell>
          <cell r="F143">
            <v>2000</v>
          </cell>
          <cell r="G143">
            <v>0.8</v>
          </cell>
          <cell r="H143">
            <v>0.15</v>
          </cell>
          <cell r="I143">
            <v>20</v>
          </cell>
          <cell r="J143" t="str">
            <v>1 x Operador de equipamento pesado</v>
          </cell>
        </row>
        <row r="144">
          <cell r="B144" t="str">
            <v>E9068</v>
          </cell>
          <cell r="C144" t="str">
            <v>Perfuratriz hidráulica rotopercussiva para CCPH - 123 kW</v>
          </cell>
          <cell r="D144">
            <v>123</v>
          </cell>
          <cell r="E144">
            <v>6</v>
          </cell>
          <cell r="F144">
            <v>2000</v>
          </cell>
          <cell r="G144">
            <v>0.8</v>
          </cell>
          <cell r="H144">
            <v>0.15</v>
          </cell>
          <cell r="I144">
            <v>20</v>
          </cell>
          <cell r="J144" t="str">
            <v>1 x Operador de equipamento pesado</v>
          </cell>
        </row>
        <row r="145">
          <cell r="B145" t="str">
            <v>E9574</v>
          </cell>
          <cell r="C145" t="str">
            <v>Perfuratriz sobre esteiras - 145 kW</v>
          </cell>
          <cell r="D145">
            <v>145</v>
          </cell>
          <cell r="E145">
            <v>6</v>
          </cell>
          <cell r="F145">
            <v>2000</v>
          </cell>
          <cell r="G145">
            <v>0.8</v>
          </cell>
          <cell r="H145">
            <v>0.15</v>
          </cell>
          <cell r="I145">
            <v>20</v>
          </cell>
          <cell r="J145" t="str">
            <v>1 x Operador de equipamento pesado</v>
          </cell>
        </row>
        <row r="146">
          <cell r="B146" t="str">
            <v>E9204</v>
          </cell>
          <cell r="C146" t="str">
            <v>Perfuratriz sobre esteiras - 145 kW com periculosidade</v>
          </cell>
          <cell r="D146">
            <v>145</v>
          </cell>
          <cell r="E146">
            <v>6</v>
          </cell>
          <cell r="F146">
            <v>2000</v>
          </cell>
          <cell r="G146">
            <v>0.8</v>
          </cell>
          <cell r="H146">
            <v>0.15</v>
          </cell>
          <cell r="I146">
            <v>20</v>
          </cell>
          <cell r="J146" t="str">
            <v>1 x Operador de equipamento pesado com periculosidade</v>
          </cell>
        </row>
        <row r="147">
          <cell r="B147" t="str">
            <v>E9020</v>
          </cell>
          <cell r="C147" t="str">
            <v>Recicladora a frio - 455 kW</v>
          </cell>
          <cell r="D147">
            <v>455</v>
          </cell>
          <cell r="E147">
            <v>6</v>
          </cell>
          <cell r="F147">
            <v>2000</v>
          </cell>
          <cell r="G147">
            <v>1</v>
          </cell>
          <cell r="H147">
            <v>0.2</v>
          </cell>
          <cell r="I147">
            <v>30</v>
          </cell>
          <cell r="J147" t="str">
            <v>1 x Operador de equipamento especial</v>
          </cell>
        </row>
        <row r="148">
          <cell r="B148" t="str">
            <v>E9110</v>
          </cell>
          <cell r="C148" t="str">
            <v>Escavadeira hidráulica sobre esteiras para rocha com caçamba com capacidade de 1,56 m³ - 118 kW</v>
          </cell>
          <cell r="D148">
            <v>118</v>
          </cell>
          <cell r="E148">
            <v>3.5</v>
          </cell>
          <cell r="F148">
            <v>2000</v>
          </cell>
          <cell r="G148">
            <v>0.7</v>
          </cell>
          <cell r="H148">
            <v>0.19</v>
          </cell>
          <cell r="I148">
            <v>30</v>
          </cell>
          <cell r="J148" t="str">
            <v>1 x Operador de equipamento pesado</v>
          </cell>
        </row>
        <row r="149">
          <cell r="B149" t="str">
            <v>E9581</v>
          </cell>
          <cell r="C149" t="str">
            <v>Carregadeira de pneus para rocha com capacidade de 1,72 m³ - 113 kW</v>
          </cell>
          <cell r="D149">
            <v>113</v>
          </cell>
          <cell r="E149">
            <v>3.5</v>
          </cell>
          <cell r="F149">
            <v>2000</v>
          </cell>
          <cell r="G149">
            <v>0.7</v>
          </cell>
          <cell r="H149">
            <v>0.19</v>
          </cell>
          <cell r="I149">
            <v>30</v>
          </cell>
          <cell r="J149" t="str">
            <v>1 x Operador de equipamento pesado</v>
          </cell>
        </row>
        <row r="150">
          <cell r="B150" t="str">
            <v>E9117</v>
          </cell>
          <cell r="C150" t="str">
            <v>Carregadeira de pneus para rocha com capacidade de 2,50 m³ - 105 kW</v>
          </cell>
          <cell r="D150">
            <v>105</v>
          </cell>
          <cell r="E150">
            <v>3.5</v>
          </cell>
          <cell r="F150">
            <v>2000</v>
          </cell>
          <cell r="G150">
            <v>0.7</v>
          </cell>
          <cell r="H150">
            <v>0.19</v>
          </cell>
          <cell r="I150">
            <v>30</v>
          </cell>
          <cell r="J150" t="str">
            <v>1 x Operador de equipamento pesado</v>
          </cell>
        </row>
        <row r="151">
          <cell r="B151" t="str">
            <v>E9200</v>
          </cell>
          <cell r="C151" t="str">
            <v>Carregadeira de pneus para rocha com capacidade de 2,50 m³ - 105 kW com periculosidade</v>
          </cell>
          <cell r="D151">
            <v>105</v>
          </cell>
          <cell r="E151">
            <v>3.5</v>
          </cell>
          <cell r="F151">
            <v>2000</v>
          </cell>
          <cell r="G151">
            <v>0.7</v>
          </cell>
          <cell r="H151">
            <v>0.19</v>
          </cell>
          <cell r="I151">
            <v>30</v>
          </cell>
          <cell r="J151" t="str">
            <v>1 x Operador de equipamento pesado com periculosidade</v>
          </cell>
        </row>
        <row r="152">
          <cell r="B152" t="str">
            <v>E9134</v>
          </cell>
          <cell r="C152" t="str">
            <v>Miniônibus com capacidade para 30 passageiros - 111 kW</v>
          </cell>
          <cell r="D152">
            <v>111</v>
          </cell>
          <cell r="E152">
            <v>7</v>
          </cell>
          <cell r="F152">
            <v>2000</v>
          </cell>
          <cell r="G152">
            <v>0.9</v>
          </cell>
          <cell r="H152">
            <v>0.19</v>
          </cell>
          <cell r="I152">
            <v>40</v>
          </cell>
          <cell r="J152" t="str">
            <v>1 x Motorista de caminhão</v>
          </cell>
        </row>
        <row r="153">
          <cell r="B153" t="str">
            <v>E9560</v>
          </cell>
          <cell r="C153" t="str">
            <v>Ônibus com capacidade para 80 passageiros - 175 kW</v>
          </cell>
          <cell r="D153">
            <v>175</v>
          </cell>
          <cell r="E153">
            <v>7</v>
          </cell>
          <cell r="F153">
            <v>2000</v>
          </cell>
          <cell r="G153">
            <v>0.9</v>
          </cell>
          <cell r="H153">
            <v>0.19</v>
          </cell>
          <cell r="I153">
            <v>40</v>
          </cell>
          <cell r="J153" t="str">
            <v>1 x Motorista de caminhão</v>
          </cell>
        </row>
        <row r="154">
          <cell r="B154" t="str">
            <v>E9565</v>
          </cell>
          <cell r="C154" t="str">
            <v>Trator sobre esteiras com lâmina e escarificador - 259 kW</v>
          </cell>
          <cell r="D154">
            <v>259</v>
          </cell>
          <cell r="E154">
            <v>9</v>
          </cell>
          <cell r="F154">
            <v>2000</v>
          </cell>
          <cell r="G154">
            <v>1</v>
          </cell>
          <cell r="H154">
            <v>0.14000000000000001</v>
          </cell>
          <cell r="I154">
            <v>30</v>
          </cell>
          <cell r="J154" t="str">
            <v>1 x Operador de equipamento pesado</v>
          </cell>
        </row>
        <row r="155">
          <cell r="B155" t="str">
            <v>E9042</v>
          </cell>
          <cell r="C155" t="str">
            <v>Trator sobre esteiras com lâmina - 97 kW</v>
          </cell>
          <cell r="D155">
            <v>97</v>
          </cell>
          <cell r="E155">
            <v>9</v>
          </cell>
          <cell r="F155">
            <v>2000</v>
          </cell>
          <cell r="G155">
            <v>1</v>
          </cell>
          <cell r="H155">
            <v>0.14000000000000001</v>
          </cell>
          <cell r="I155">
            <v>30</v>
          </cell>
          <cell r="J155" t="str">
            <v>1 x Operador de equipamento pesado</v>
          </cell>
        </row>
        <row r="156">
          <cell r="B156" t="str">
            <v>E9540</v>
          </cell>
          <cell r="C156" t="str">
            <v>Trator sobre esteiras com lâmina - 127 kW</v>
          </cell>
          <cell r="D156">
            <v>127</v>
          </cell>
          <cell r="E156">
            <v>9</v>
          </cell>
          <cell r="F156">
            <v>2000</v>
          </cell>
          <cell r="G156">
            <v>1</v>
          </cell>
          <cell r="H156">
            <v>0.14000000000000001</v>
          </cell>
          <cell r="I156">
            <v>30</v>
          </cell>
          <cell r="J156" t="str">
            <v>1 x Operador de equipamento pesado</v>
          </cell>
        </row>
        <row r="157">
          <cell r="B157" t="str">
            <v>E9541</v>
          </cell>
          <cell r="C157" t="str">
            <v>Trator sobre esteiras com lâmina - 259 kW</v>
          </cell>
          <cell r="D157">
            <v>259</v>
          </cell>
          <cell r="E157">
            <v>9</v>
          </cell>
          <cell r="F157">
            <v>2000</v>
          </cell>
          <cell r="G157">
            <v>1</v>
          </cell>
          <cell r="H157">
            <v>0.14000000000000001</v>
          </cell>
          <cell r="I157">
            <v>30</v>
          </cell>
          <cell r="J157" t="str">
            <v>1 x Operador de equipamento pesado</v>
          </cell>
        </row>
        <row r="158">
          <cell r="B158" t="str">
            <v>E9577</v>
          </cell>
          <cell r="C158" t="str">
            <v>Trator agrícola sobre pneus - 77 kW</v>
          </cell>
          <cell r="D158">
            <v>77</v>
          </cell>
          <cell r="E158">
            <v>6</v>
          </cell>
          <cell r="F158">
            <v>2000</v>
          </cell>
          <cell r="G158">
            <v>0.7</v>
          </cell>
          <cell r="H158">
            <v>0.18</v>
          </cell>
          <cell r="I158">
            <v>20</v>
          </cell>
          <cell r="J158" t="str">
            <v>1 x Operador de equipamento leve</v>
          </cell>
        </row>
        <row r="159">
          <cell r="B159" t="str">
            <v>E9745</v>
          </cell>
          <cell r="C159" t="str">
            <v>Trator agrícola sobre pneus com roçadeira - 77 kW</v>
          </cell>
          <cell r="D159">
            <v>77</v>
          </cell>
          <cell r="E159">
            <v>6</v>
          </cell>
          <cell r="F159">
            <v>2000</v>
          </cell>
          <cell r="G159">
            <v>0.7</v>
          </cell>
          <cell r="H159">
            <v>0.18</v>
          </cell>
          <cell r="I159">
            <v>20</v>
          </cell>
          <cell r="J159" t="str">
            <v>1 x Operador de equipamento leve</v>
          </cell>
        </row>
        <row r="160">
          <cell r="B160" t="str">
            <v>E9016</v>
          </cell>
          <cell r="C160" t="str">
            <v>Usina misturadora móvel de reciclagem a frio com sistema de espuma de asfalto - 129 kW</v>
          </cell>
          <cell r="D160">
            <v>129</v>
          </cell>
          <cell r="E160">
            <v>6</v>
          </cell>
          <cell r="F160">
            <v>2000</v>
          </cell>
          <cell r="G160">
            <v>0.9</v>
          </cell>
          <cell r="H160">
            <v>0.14000000000000001</v>
          </cell>
          <cell r="I160">
            <v>30</v>
          </cell>
          <cell r="J160" t="str">
            <v>1 x Operador de equipamento especial</v>
          </cell>
        </row>
        <row r="161">
          <cell r="B161" t="str">
            <v>E9684</v>
          </cell>
          <cell r="C161" t="str">
            <v>Veículo leve picape 4 x 4 com capacidade de 1,10 t - 147 kW</v>
          </cell>
          <cell r="D161">
            <v>147</v>
          </cell>
          <cell r="E161">
            <v>5</v>
          </cell>
          <cell r="F161">
            <v>2000</v>
          </cell>
          <cell r="G161">
            <v>0.6</v>
          </cell>
          <cell r="H161">
            <v>0.05</v>
          </cell>
          <cell r="I161">
            <v>40</v>
          </cell>
          <cell r="J161" t="str">
            <v>1 x Motorista de veículo leve</v>
          </cell>
        </row>
        <row r="162">
          <cell r="B162" t="str">
            <v>E9125</v>
          </cell>
          <cell r="C162" t="str">
            <v>Veículo tipo van furgão com capacidade de 1,54 t - 93 kW</v>
          </cell>
          <cell r="D162">
            <v>93</v>
          </cell>
          <cell r="E162">
            <v>6</v>
          </cell>
          <cell r="F162">
            <v>2000</v>
          </cell>
          <cell r="G162">
            <v>0.6</v>
          </cell>
          <cell r="H162">
            <v>0.05</v>
          </cell>
          <cell r="I162">
            <v>40</v>
          </cell>
          <cell r="J162" t="str">
            <v>1 x Motorista de veículo leve</v>
          </cell>
        </row>
        <row r="163">
          <cell r="B163" t="str">
            <v>E9514</v>
          </cell>
          <cell r="C163" t="str">
            <v>Distribuidor de agregados sobre pneus autopropelido - 130 kW</v>
          </cell>
          <cell r="D163">
            <v>130</v>
          </cell>
          <cell r="E163">
            <v>7</v>
          </cell>
          <cell r="F163">
            <v>2000</v>
          </cell>
          <cell r="G163">
            <v>0.7</v>
          </cell>
          <cell r="H163">
            <v>0.19</v>
          </cell>
          <cell r="I163">
            <v>20</v>
          </cell>
          <cell r="J163" t="str">
            <v>1 x Operador de equipamento pesado</v>
          </cell>
        </row>
        <row r="164">
          <cell r="B164" t="str">
            <v>E9545</v>
          </cell>
          <cell r="C164" t="str">
            <v>Vibroacabadora de asfalto sobre esteiras - 82 kW</v>
          </cell>
          <cell r="D164">
            <v>82</v>
          </cell>
          <cell r="E164">
            <v>7</v>
          </cell>
          <cell r="F164">
            <v>2000</v>
          </cell>
          <cell r="G164">
            <v>0.9</v>
          </cell>
          <cell r="H164">
            <v>0.19</v>
          </cell>
          <cell r="I164">
            <v>30</v>
          </cell>
          <cell r="J164" t="str">
            <v>1 x Operador de equipamento especial</v>
          </cell>
        </row>
        <row r="165">
          <cell r="B165" t="str">
            <v>E9758</v>
          </cell>
          <cell r="C165" t="str">
            <v>Vibroacabadora de asfalto sobre pneus - 82 kW</v>
          </cell>
          <cell r="D165">
            <v>82</v>
          </cell>
          <cell r="E165">
            <v>7</v>
          </cell>
          <cell r="F165">
            <v>2000</v>
          </cell>
          <cell r="G165">
            <v>0.9</v>
          </cell>
          <cell r="H165">
            <v>0.19</v>
          </cell>
          <cell r="I165">
            <v>20</v>
          </cell>
          <cell r="J165" t="str">
            <v>1 x Operador de equipamento especial</v>
          </cell>
        </row>
        <row r="166">
          <cell r="B166" t="str">
            <v>E9588</v>
          </cell>
          <cell r="C166" t="str">
            <v>Vibroacabadora de concreto sobre esteiras com fôrmas deslizantes - 205 kW</v>
          </cell>
          <cell r="D166">
            <v>205</v>
          </cell>
          <cell r="E166">
            <v>7</v>
          </cell>
          <cell r="F166">
            <v>2000</v>
          </cell>
          <cell r="G166">
            <v>0.9</v>
          </cell>
          <cell r="H166">
            <v>0.19</v>
          </cell>
          <cell r="I166">
            <v>30</v>
          </cell>
          <cell r="J166" t="str">
            <v>1 x Operador de equipamento especial</v>
          </cell>
        </row>
        <row r="167">
          <cell r="B167" t="str">
            <v>E9043</v>
          </cell>
          <cell r="C167" t="str">
            <v>Embarcação de alumínio com comprimento de 6 m e motor de popa - 18,60 kW</v>
          </cell>
          <cell r="D167">
            <v>18.600000000000001</v>
          </cell>
          <cell r="E167">
            <v>10</v>
          </cell>
          <cell r="F167">
            <v>5760</v>
          </cell>
          <cell r="G167">
            <v>1</v>
          </cell>
          <cell r="H167">
            <v>0.4</v>
          </cell>
          <cell r="I167">
            <v>10</v>
          </cell>
          <cell r="J167" t="str">
            <v>1 x Piloto fluvial</v>
          </cell>
        </row>
        <row r="168">
          <cell r="B168" t="str">
            <v>E9536</v>
          </cell>
          <cell r="C168" t="str">
            <v>Embarcação de transporte de pessoal e apoio logístico - 30 kW</v>
          </cell>
          <cell r="D168">
            <v>30</v>
          </cell>
          <cell r="E168">
            <v>10</v>
          </cell>
          <cell r="F168">
            <v>5760</v>
          </cell>
          <cell r="G168">
            <v>1</v>
          </cell>
          <cell r="H168">
            <v>0.4</v>
          </cell>
          <cell r="I168">
            <v>10</v>
          </cell>
          <cell r="J168" t="str">
            <v>1 x Piloto fluvial</v>
          </cell>
        </row>
        <row r="169">
          <cell r="B169" t="str">
            <v>E9676</v>
          </cell>
          <cell r="C169" t="str">
            <v>Embarcação de transporte de pessoal e apoio logístico - 90 kW</v>
          </cell>
          <cell r="D169">
            <v>90</v>
          </cell>
          <cell r="E169">
            <v>10</v>
          </cell>
          <cell r="F169">
            <v>5760</v>
          </cell>
          <cell r="G169">
            <v>1</v>
          </cell>
          <cell r="H169">
            <v>0.4</v>
          </cell>
          <cell r="I169">
            <v>10</v>
          </cell>
          <cell r="J169" t="str">
            <v>1 x Piloto fluvial</v>
          </cell>
        </row>
        <row r="170">
          <cell r="B170" t="str">
            <v>E9601</v>
          </cell>
          <cell r="C170" t="str">
            <v>Embarcação de transporte de pessoal e apoio logístico - 130 kW</v>
          </cell>
          <cell r="D170">
            <v>130</v>
          </cell>
          <cell r="E170">
            <v>10</v>
          </cell>
          <cell r="F170">
            <v>5760</v>
          </cell>
          <cell r="G170">
            <v>1</v>
          </cell>
          <cell r="H170">
            <v>0.4</v>
          </cell>
          <cell r="I170">
            <v>10</v>
          </cell>
          <cell r="J170" t="str">
            <v>1 x Piloto fluvial</v>
          </cell>
        </row>
        <row r="171">
          <cell r="B171" t="str">
            <v>E9045</v>
          </cell>
          <cell r="C171" t="str">
            <v>Conjunto bomba e macaco hidráulico para elevação com capacidade de 496 kN</v>
          </cell>
          <cell r="D171">
            <v>3.2</v>
          </cell>
          <cell r="E171">
            <v>5</v>
          </cell>
          <cell r="F171">
            <v>2000</v>
          </cell>
          <cell r="G171">
            <v>0.8</v>
          </cell>
          <cell r="H171">
            <v>0.36</v>
          </cell>
          <cell r="I171">
            <v>20</v>
          </cell>
          <cell r="J171" t="str">
            <v>1 x Operador de equipamento especial</v>
          </cell>
        </row>
        <row r="172">
          <cell r="B172" t="str">
            <v>E9046</v>
          </cell>
          <cell r="C172" t="str">
            <v>Conjunto bomba e macaco hidráulico para elevação com capacidade de 929 kN</v>
          </cell>
          <cell r="D172">
            <v>3.2</v>
          </cell>
          <cell r="E172">
            <v>5</v>
          </cell>
          <cell r="F172">
            <v>2000</v>
          </cell>
          <cell r="G172">
            <v>0.8</v>
          </cell>
          <cell r="H172">
            <v>0.36</v>
          </cell>
          <cell r="I172">
            <v>20</v>
          </cell>
          <cell r="J172" t="str">
            <v>1 x Operador de equipamento especial</v>
          </cell>
        </row>
        <row r="173">
          <cell r="B173" t="str">
            <v>E9047</v>
          </cell>
          <cell r="C173" t="str">
            <v>Conjunto bomba e macaco hidráulico para elevação com capacidade de 1.390 kN</v>
          </cell>
          <cell r="D173">
            <v>3.2</v>
          </cell>
          <cell r="E173">
            <v>5</v>
          </cell>
          <cell r="F173">
            <v>2000</v>
          </cell>
          <cell r="G173">
            <v>0.8</v>
          </cell>
          <cell r="H173">
            <v>0.36</v>
          </cell>
          <cell r="I173">
            <v>20</v>
          </cell>
          <cell r="J173" t="str">
            <v>1 x Operador de equipamento especial</v>
          </cell>
        </row>
        <row r="174">
          <cell r="B174" t="str">
            <v>E9048</v>
          </cell>
          <cell r="C174" t="str">
            <v>Conjunto bomba e macaco hidráulico para elevação com capacidade de 1.859 kN</v>
          </cell>
          <cell r="D174">
            <v>3.2</v>
          </cell>
          <cell r="E174">
            <v>5</v>
          </cell>
          <cell r="F174">
            <v>2000</v>
          </cell>
          <cell r="G174">
            <v>0.8</v>
          </cell>
          <cell r="H174">
            <v>0.36</v>
          </cell>
          <cell r="I174">
            <v>20</v>
          </cell>
          <cell r="J174" t="str">
            <v>1 x Operador de equipamento especial</v>
          </cell>
        </row>
        <row r="175">
          <cell r="B175" t="str">
            <v>E9519</v>
          </cell>
          <cell r="C175" t="str">
            <v>Betoneira com motor a gasolina com capacidade de 600 l - 10 kW</v>
          </cell>
          <cell r="D175">
            <v>10</v>
          </cell>
          <cell r="E175">
            <v>5</v>
          </cell>
          <cell r="F175">
            <v>2000</v>
          </cell>
          <cell r="G175">
            <v>0.6</v>
          </cell>
          <cell r="H175">
            <v>0.35</v>
          </cell>
          <cell r="I175">
            <v>20</v>
          </cell>
          <cell r="J175" t="str">
            <v>1 x Operador de equipamento leve</v>
          </cell>
        </row>
        <row r="176">
          <cell r="B176" t="str">
            <v>E9107</v>
          </cell>
          <cell r="C176" t="str">
            <v>Compactador manual com soquete vibratório - 2,24 kW</v>
          </cell>
          <cell r="D176">
            <v>2.2400000000000002</v>
          </cell>
          <cell r="E176">
            <v>6</v>
          </cell>
          <cell r="F176">
            <v>2000</v>
          </cell>
          <cell r="G176">
            <v>0.8</v>
          </cell>
          <cell r="H176">
            <v>0.35</v>
          </cell>
          <cell r="I176">
            <v>20</v>
          </cell>
          <cell r="J176" t="str">
            <v>-</v>
          </cell>
        </row>
        <row r="177">
          <cell r="B177" t="str">
            <v>E9647</v>
          </cell>
          <cell r="C177" t="str">
            <v>Compactador manual com soquete vibratório - 4,10 kW</v>
          </cell>
          <cell r="D177">
            <v>4.0999999999999996</v>
          </cell>
          <cell r="E177">
            <v>6</v>
          </cell>
          <cell r="F177">
            <v>2000</v>
          </cell>
          <cell r="G177">
            <v>0.8</v>
          </cell>
          <cell r="H177">
            <v>0.35</v>
          </cell>
          <cell r="I177">
            <v>20</v>
          </cell>
          <cell r="J177" t="str">
            <v>-</v>
          </cell>
        </row>
        <row r="178">
          <cell r="B178" t="str">
            <v>E9556</v>
          </cell>
          <cell r="C178" t="str">
            <v>Compactador manual de placa vibratória - 3,00 kW</v>
          </cell>
          <cell r="D178">
            <v>3</v>
          </cell>
          <cell r="E178">
            <v>6</v>
          </cell>
          <cell r="F178">
            <v>2000</v>
          </cell>
          <cell r="G178">
            <v>0.8</v>
          </cell>
          <cell r="H178">
            <v>0.35</v>
          </cell>
          <cell r="I178">
            <v>20</v>
          </cell>
          <cell r="J178" t="str">
            <v>-</v>
          </cell>
        </row>
        <row r="179">
          <cell r="B179" t="str">
            <v>E9767</v>
          </cell>
          <cell r="C179" t="str">
            <v>Compressor de ar portátil de 9,44 l/s (20 PCM) a gasolina - 5,22 kW</v>
          </cell>
          <cell r="D179">
            <v>5.22</v>
          </cell>
          <cell r="E179">
            <v>6</v>
          </cell>
          <cell r="F179">
            <v>2000</v>
          </cell>
          <cell r="G179">
            <v>0.8</v>
          </cell>
          <cell r="H179">
            <v>0.35</v>
          </cell>
          <cell r="I179">
            <v>20</v>
          </cell>
          <cell r="J179" t="str">
            <v>-</v>
          </cell>
        </row>
        <row r="180">
          <cell r="B180" t="str">
            <v>E9567</v>
          </cell>
          <cell r="C180" t="str">
            <v>Fresadora de piso de concreto - 6,7 kW</v>
          </cell>
          <cell r="D180">
            <v>6.7</v>
          </cell>
          <cell r="E180">
            <v>5</v>
          </cell>
          <cell r="F180">
            <v>2000</v>
          </cell>
          <cell r="G180">
            <v>0.8</v>
          </cell>
          <cell r="H180">
            <v>0.35</v>
          </cell>
          <cell r="I180">
            <v>20</v>
          </cell>
          <cell r="J180" t="str">
            <v>-</v>
          </cell>
        </row>
        <row r="181">
          <cell r="B181" t="str">
            <v>E9028</v>
          </cell>
          <cell r="C181" t="str">
            <v>Bomba de alta pressão para hidrojateamento com capacidade de 18 MPa - 5,20 kW</v>
          </cell>
          <cell r="D181">
            <v>5.2</v>
          </cell>
          <cell r="E181">
            <v>5</v>
          </cell>
          <cell r="F181">
            <v>2000</v>
          </cell>
          <cell r="G181">
            <v>0.9</v>
          </cell>
          <cell r="H181">
            <v>0.35</v>
          </cell>
          <cell r="I181">
            <v>20</v>
          </cell>
          <cell r="J181" t="str">
            <v>1 x Operador de equipamento leve</v>
          </cell>
        </row>
        <row r="182">
          <cell r="B182" t="str">
            <v>E9585</v>
          </cell>
          <cell r="C182" t="str">
            <v>Motosserra com motor a gasolina - 2,30 kW</v>
          </cell>
          <cell r="D182">
            <v>2.2999999999999998</v>
          </cell>
          <cell r="E182">
            <v>3</v>
          </cell>
          <cell r="F182">
            <v>400</v>
          </cell>
          <cell r="G182">
            <v>0.9</v>
          </cell>
          <cell r="H182">
            <v>0.35</v>
          </cell>
          <cell r="I182">
            <v>10</v>
          </cell>
          <cell r="J182" t="str">
            <v>1 x Operador de equipamento leve</v>
          </cell>
        </row>
        <row r="183">
          <cell r="B183" t="str">
            <v>E9586</v>
          </cell>
          <cell r="C183" t="str">
            <v>Régua vibratória dupla com 4 m - 4,10 kW</v>
          </cell>
          <cell r="D183">
            <v>4.0999999999999996</v>
          </cell>
          <cell r="E183">
            <v>5</v>
          </cell>
          <cell r="F183">
            <v>2000</v>
          </cell>
          <cell r="G183">
            <v>0.7</v>
          </cell>
          <cell r="H183">
            <v>0.35</v>
          </cell>
          <cell r="I183">
            <v>10</v>
          </cell>
          <cell r="J183" t="str">
            <v>-</v>
          </cell>
        </row>
        <row r="184">
          <cell r="B184" t="str">
            <v>E9101</v>
          </cell>
          <cell r="C184" t="str">
            <v>Removedora de faixas de sinalização viária - 9,69 kW</v>
          </cell>
          <cell r="D184">
            <v>9.69</v>
          </cell>
          <cell r="E184">
            <v>5</v>
          </cell>
          <cell r="F184">
            <v>2000</v>
          </cell>
          <cell r="G184">
            <v>0.7</v>
          </cell>
          <cell r="H184">
            <v>0.35</v>
          </cell>
          <cell r="I184">
            <v>20</v>
          </cell>
          <cell r="J184" t="str">
            <v>-</v>
          </cell>
        </row>
        <row r="185">
          <cell r="B185" t="str">
            <v>E9587</v>
          </cell>
          <cell r="C185" t="str">
            <v>Serra para corte de concreto - 4 kW</v>
          </cell>
          <cell r="D185">
            <v>4</v>
          </cell>
          <cell r="E185">
            <v>5</v>
          </cell>
          <cell r="F185">
            <v>2000</v>
          </cell>
          <cell r="G185">
            <v>0.7</v>
          </cell>
          <cell r="H185">
            <v>0.35</v>
          </cell>
          <cell r="I185">
            <v>20</v>
          </cell>
          <cell r="J185" t="str">
            <v>-</v>
          </cell>
        </row>
        <row r="186">
          <cell r="B186" t="str">
            <v>E9591</v>
          </cell>
          <cell r="C186" t="str">
            <v>Serra para corte de concreto e asfalto - 10 kW</v>
          </cell>
          <cell r="D186">
            <v>10</v>
          </cell>
          <cell r="E186">
            <v>5</v>
          </cell>
          <cell r="F186">
            <v>2000</v>
          </cell>
          <cell r="G186">
            <v>0.7</v>
          </cell>
          <cell r="H186">
            <v>0.35</v>
          </cell>
          <cell r="I186">
            <v>20</v>
          </cell>
          <cell r="J186" t="str">
            <v>-</v>
          </cell>
        </row>
        <row r="187">
          <cell r="B187" t="str">
            <v>E9156</v>
          </cell>
          <cell r="C187" t="str">
            <v>Soprador de ar costal - 2,6 kW</v>
          </cell>
          <cell r="D187">
            <v>2.6</v>
          </cell>
          <cell r="E187">
            <v>5</v>
          </cell>
          <cell r="F187">
            <v>1000</v>
          </cell>
          <cell r="G187">
            <v>0.7</v>
          </cell>
          <cell r="H187">
            <v>0.35</v>
          </cell>
          <cell r="I187">
            <v>20</v>
          </cell>
          <cell r="J187" t="str">
            <v>-</v>
          </cell>
        </row>
        <row r="188">
          <cell r="B188" t="str">
            <v>E9069</v>
          </cell>
          <cell r="C188" t="str">
            <v>Vibrador de imersão para concreto - 4,10 kW</v>
          </cell>
          <cell r="D188">
            <v>4.0999999999999996</v>
          </cell>
          <cell r="E188">
            <v>5</v>
          </cell>
          <cell r="F188">
            <v>1000</v>
          </cell>
          <cell r="G188">
            <v>0.5</v>
          </cell>
          <cell r="H188">
            <v>0.35</v>
          </cell>
          <cell r="I188">
            <v>20</v>
          </cell>
          <cell r="J188" t="str">
            <v>-</v>
          </cell>
        </row>
        <row r="189">
          <cell r="B189" t="str">
            <v>E9054</v>
          </cell>
          <cell r="C189" t="str">
            <v>Equipamento sobre forma-trilho para execução e acabamento de pavimento de concreto - 13,40 kW</v>
          </cell>
          <cell r="D189">
            <v>13.4</v>
          </cell>
          <cell r="E189">
            <v>5</v>
          </cell>
          <cell r="F189">
            <v>2000</v>
          </cell>
          <cell r="G189">
            <v>0.5</v>
          </cell>
          <cell r="H189">
            <v>0.28000000000000003</v>
          </cell>
          <cell r="I189">
            <v>20</v>
          </cell>
          <cell r="J189" t="str">
            <v>1 x Operador de equipamento leve</v>
          </cell>
        </row>
        <row r="190">
          <cell r="B190" t="str">
            <v>E9730</v>
          </cell>
          <cell r="C190" t="str">
            <v>Grupo vibrador com gerador - 2,80 kW</v>
          </cell>
          <cell r="D190">
            <v>2.8</v>
          </cell>
          <cell r="E190">
            <v>7</v>
          </cell>
          <cell r="F190">
            <v>2000</v>
          </cell>
          <cell r="G190">
            <v>0.5</v>
          </cell>
          <cell r="H190">
            <v>0.28000000000000003</v>
          </cell>
          <cell r="I190">
            <v>30</v>
          </cell>
          <cell r="J190" t="str">
            <v>-</v>
          </cell>
        </row>
        <row r="191">
          <cell r="B191" t="str">
            <v>E9149</v>
          </cell>
          <cell r="C191" t="str">
            <v>Máquina de aplicação e extração de grampo elástico tipo Pandrol - 6,70 kW</v>
          </cell>
          <cell r="D191">
            <v>6.7</v>
          </cell>
          <cell r="E191">
            <v>5</v>
          </cell>
          <cell r="F191">
            <v>2000</v>
          </cell>
          <cell r="G191">
            <v>0.8</v>
          </cell>
          <cell r="H191">
            <v>0.28000000000000003</v>
          </cell>
          <cell r="I191">
            <v>20</v>
          </cell>
          <cell r="J191" t="str">
            <v>-</v>
          </cell>
        </row>
        <row r="192">
          <cell r="B192" t="str">
            <v>E9738</v>
          </cell>
          <cell r="C192" t="str">
            <v>Máquina de esmerilhar topo e lateral de boleto - 5,20 kW</v>
          </cell>
          <cell r="D192">
            <v>5.2</v>
          </cell>
          <cell r="E192">
            <v>5</v>
          </cell>
          <cell r="F192">
            <v>2000</v>
          </cell>
          <cell r="G192">
            <v>0.8</v>
          </cell>
          <cell r="H192">
            <v>0.28000000000000003</v>
          </cell>
          <cell r="I192">
            <v>20</v>
          </cell>
          <cell r="J192" t="str">
            <v>-</v>
          </cell>
        </row>
        <row r="193">
          <cell r="B193" t="str">
            <v>E9731</v>
          </cell>
          <cell r="C193" t="str">
            <v>Máquina de furar dormente portátil - 1,50 kW</v>
          </cell>
          <cell r="D193">
            <v>1.5</v>
          </cell>
          <cell r="E193">
            <v>5</v>
          </cell>
          <cell r="F193">
            <v>2000</v>
          </cell>
          <cell r="G193">
            <v>0.8</v>
          </cell>
          <cell r="H193">
            <v>0.28000000000000003</v>
          </cell>
          <cell r="I193">
            <v>20</v>
          </cell>
          <cell r="J193" t="str">
            <v>-</v>
          </cell>
        </row>
        <row r="194">
          <cell r="B194" t="str">
            <v>E9051</v>
          </cell>
          <cell r="C194" t="str">
            <v>Máquina levantadora e posicionadora de via - 7,40 kW</v>
          </cell>
          <cell r="D194">
            <v>7.4</v>
          </cell>
          <cell r="E194">
            <v>5</v>
          </cell>
          <cell r="F194">
            <v>2000</v>
          </cell>
          <cell r="G194">
            <v>0.7</v>
          </cell>
          <cell r="H194">
            <v>0.28000000000000003</v>
          </cell>
          <cell r="I194">
            <v>20</v>
          </cell>
          <cell r="J194" t="str">
            <v>1 x Operador de equipamento leve</v>
          </cell>
        </row>
        <row r="195">
          <cell r="B195" t="str">
            <v>E9732</v>
          </cell>
          <cell r="C195" t="str">
            <v>Máquina para furar dormente - 6,70 kW</v>
          </cell>
          <cell r="D195">
            <v>6.7</v>
          </cell>
          <cell r="E195">
            <v>5</v>
          </cell>
          <cell r="F195">
            <v>2000</v>
          </cell>
          <cell r="G195">
            <v>0.8</v>
          </cell>
          <cell r="H195">
            <v>0.28000000000000003</v>
          </cell>
          <cell r="I195">
            <v>20</v>
          </cell>
          <cell r="J195" t="str">
            <v>-</v>
          </cell>
        </row>
        <row r="196">
          <cell r="B196" t="str">
            <v>E9736</v>
          </cell>
          <cell r="C196" t="str">
            <v>Máquina para furar trilho - 1,20 kW</v>
          </cell>
          <cell r="D196">
            <v>1.2</v>
          </cell>
          <cell r="E196">
            <v>5</v>
          </cell>
          <cell r="F196">
            <v>2000</v>
          </cell>
          <cell r="G196">
            <v>0.8</v>
          </cell>
          <cell r="H196">
            <v>0.28000000000000003</v>
          </cell>
          <cell r="I196">
            <v>20</v>
          </cell>
          <cell r="J196" t="str">
            <v>-</v>
          </cell>
        </row>
        <row r="197">
          <cell r="B197" t="str">
            <v>E9735</v>
          </cell>
          <cell r="C197" t="str">
            <v>Máquina para serrar trilho - 5,00 kW</v>
          </cell>
          <cell r="D197">
            <v>5</v>
          </cell>
          <cell r="E197">
            <v>5</v>
          </cell>
          <cell r="F197">
            <v>2000</v>
          </cell>
          <cell r="G197">
            <v>0.8</v>
          </cell>
          <cell r="H197">
            <v>0.28000000000000003</v>
          </cell>
          <cell r="I197">
            <v>20</v>
          </cell>
          <cell r="J197" t="str">
            <v>-</v>
          </cell>
        </row>
        <row r="198">
          <cell r="B198" t="str">
            <v>E9733</v>
          </cell>
          <cell r="C198" t="str">
            <v>Máquina tirefonadora e parafusadora - 6,70 kW</v>
          </cell>
          <cell r="D198">
            <v>6.7</v>
          </cell>
          <cell r="E198">
            <v>5</v>
          </cell>
          <cell r="F198">
            <v>2000</v>
          </cell>
          <cell r="G198">
            <v>0.8</v>
          </cell>
          <cell r="H198">
            <v>0.28000000000000003</v>
          </cell>
          <cell r="I198">
            <v>20</v>
          </cell>
          <cell r="J198" t="str">
            <v>-</v>
          </cell>
        </row>
        <row r="199">
          <cell r="B199" t="str">
            <v>E9728</v>
          </cell>
          <cell r="C199" t="str">
            <v>Tirefonadora/parafusadora portátil - 3,10 kW</v>
          </cell>
          <cell r="D199">
            <v>3.1</v>
          </cell>
          <cell r="E199">
            <v>5</v>
          </cell>
          <cell r="F199">
            <v>2000</v>
          </cell>
          <cell r="G199">
            <v>0.8</v>
          </cell>
          <cell r="H199">
            <v>0.28000000000000003</v>
          </cell>
          <cell r="I199">
            <v>20</v>
          </cell>
          <cell r="J199" t="str">
            <v>-</v>
          </cell>
        </row>
        <row r="200">
          <cell r="B200" t="str">
            <v>E9521</v>
          </cell>
          <cell r="C200" t="str">
            <v>Grupo gerador - 2,5/3 kVA</v>
          </cell>
          <cell r="D200">
            <v>2.4</v>
          </cell>
          <cell r="E200">
            <v>7</v>
          </cell>
          <cell r="F200">
            <v>2000</v>
          </cell>
          <cell r="G200">
            <v>0.5</v>
          </cell>
          <cell r="H200">
            <v>0.26</v>
          </cell>
          <cell r="I200">
            <v>30</v>
          </cell>
          <cell r="J200" t="str">
            <v>-</v>
          </cell>
        </row>
        <row r="201">
          <cell r="B201" t="str">
            <v>E9089</v>
          </cell>
          <cell r="C201" t="str">
            <v>Roçadeira costal - 1,40 kW</v>
          </cell>
          <cell r="D201">
            <v>1.4</v>
          </cell>
          <cell r="E201">
            <v>3</v>
          </cell>
          <cell r="F201">
            <v>2000</v>
          </cell>
          <cell r="G201">
            <v>0.7</v>
          </cell>
          <cell r="H201">
            <v>1.1000000000000001</v>
          </cell>
          <cell r="I201">
            <v>10</v>
          </cell>
          <cell r="J201" t="str">
            <v>-</v>
          </cell>
        </row>
        <row r="202">
          <cell r="B202" t="str">
            <v>E9512</v>
          </cell>
          <cell r="C202" t="str">
            <v>Veículo leve - 53 kW</v>
          </cell>
          <cell r="D202">
            <v>53</v>
          </cell>
          <cell r="E202">
            <v>5</v>
          </cell>
          <cell r="F202">
            <v>2000</v>
          </cell>
          <cell r="G202">
            <v>0.6</v>
          </cell>
          <cell r="H202">
            <v>0.09</v>
          </cell>
          <cell r="I202">
            <v>40</v>
          </cell>
          <cell r="J202" t="str">
            <v>1 x Motorista de veículo leve</v>
          </cell>
        </row>
        <row r="203">
          <cell r="B203" t="str">
            <v>E9093</v>
          </cell>
          <cell r="C203" t="str">
            <v>Veículo leve - 53 kW (sem motorista)</v>
          </cell>
          <cell r="D203">
            <v>53</v>
          </cell>
          <cell r="E203">
            <v>5</v>
          </cell>
          <cell r="F203">
            <v>2000</v>
          </cell>
          <cell r="G203">
            <v>0.6</v>
          </cell>
          <cell r="H203">
            <v>0.09</v>
          </cell>
          <cell r="I203">
            <v>40</v>
          </cell>
          <cell r="J203" t="str">
            <v>-</v>
          </cell>
        </row>
        <row r="204">
          <cell r="B204" t="str">
            <v>E9548</v>
          </cell>
          <cell r="C204" t="str">
            <v>Bomba centrífuga com capacidade de 8,6 a 22 m³/h - 1,50 kW</v>
          </cell>
          <cell r="D204">
            <v>1.5</v>
          </cell>
          <cell r="E204">
            <v>5</v>
          </cell>
          <cell r="F204">
            <v>2000</v>
          </cell>
          <cell r="G204">
            <v>0.7</v>
          </cell>
          <cell r="H204">
            <v>0</v>
          </cell>
          <cell r="I204">
            <v>20</v>
          </cell>
          <cell r="J204" t="str">
            <v>-</v>
          </cell>
        </row>
        <row r="205">
          <cell r="B205" t="str">
            <v>E9614</v>
          </cell>
          <cell r="C205" t="str">
            <v>Bomba com capacidade de 136 m³/h e câmara de vácuo - 5,60 kW</v>
          </cell>
          <cell r="D205">
            <v>5.6</v>
          </cell>
          <cell r="E205">
            <v>5</v>
          </cell>
          <cell r="F205">
            <v>2000</v>
          </cell>
          <cell r="G205">
            <v>0.7</v>
          </cell>
          <cell r="H205">
            <v>0</v>
          </cell>
          <cell r="I205">
            <v>20</v>
          </cell>
          <cell r="J205" t="str">
            <v>-</v>
          </cell>
        </row>
        <row r="206">
          <cell r="B206" t="str">
            <v>E9750</v>
          </cell>
          <cell r="C206" t="str">
            <v>Bomba de injeção de argamassa com capacidade de 50 l/min</v>
          </cell>
          <cell r="D206">
            <v>5.5</v>
          </cell>
          <cell r="E206">
            <v>5</v>
          </cell>
          <cell r="F206">
            <v>2000</v>
          </cell>
          <cell r="G206">
            <v>0.7</v>
          </cell>
          <cell r="H206">
            <v>0</v>
          </cell>
          <cell r="I206">
            <v>20</v>
          </cell>
          <cell r="J206" t="str">
            <v>-</v>
          </cell>
        </row>
        <row r="207">
          <cell r="B207" t="str">
            <v>E9631</v>
          </cell>
          <cell r="C207" t="str">
            <v>Bomba para concreto projetado via seca com capacidade de 6 m³/h - 7,5 kW</v>
          </cell>
          <cell r="D207">
            <v>7.5</v>
          </cell>
          <cell r="E207">
            <v>5</v>
          </cell>
          <cell r="F207">
            <v>2000</v>
          </cell>
          <cell r="G207">
            <v>0.7</v>
          </cell>
          <cell r="H207">
            <v>0</v>
          </cell>
          <cell r="I207">
            <v>20</v>
          </cell>
          <cell r="J207" t="str">
            <v>1 x Operador de equipamento especial</v>
          </cell>
        </row>
        <row r="208">
          <cell r="B208" t="str">
            <v>E9026</v>
          </cell>
          <cell r="C208" t="str">
            <v>Bomba para injeção de nata de cimento com capacidade de 2 MPa - 2,20 kW</v>
          </cell>
          <cell r="D208">
            <v>2.2000000000000002</v>
          </cell>
          <cell r="E208">
            <v>5</v>
          </cell>
          <cell r="F208">
            <v>2000</v>
          </cell>
          <cell r="G208">
            <v>0.7</v>
          </cell>
          <cell r="H208">
            <v>0</v>
          </cell>
          <cell r="I208">
            <v>20</v>
          </cell>
          <cell r="J208" t="str">
            <v>-</v>
          </cell>
        </row>
        <row r="209">
          <cell r="B209" t="str">
            <v>E9734</v>
          </cell>
          <cell r="C209" t="str">
            <v>Bomba projetora de argamassa com capacidade de 2 m³/h - 5,50 kW</v>
          </cell>
          <cell r="D209">
            <v>5.5</v>
          </cell>
          <cell r="E209">
            <v>5</v>
          </cell>
          <cell r="F209">
            <v>2000</v>
          </cell>
          <cell r="G209">
            <v>0.7</v>
          </cell>
          <cell r="H209">
            <v>0</v>
          </cell>
          <cell r="I209">
            <v>20</v>
          </cell>
          <cell r="J209" t="str">
            <v>1 x Operador de equipamento leve</v>
          </cell>
        </row>
        <row r="210">
          <cell r="B210" t="str">
            <v>E9630</v>
          </cell>
          <cell r="C210" t="str">
            <v>Bomba submersível com capacidade de 75 m³/h - 3,6 kW</v>
          </cell>
          <cell r="D210">
            <v>3.6</v>
          </cell>
          <cell r="E210">
            <v>5</v>
          </cell>
          <cell r="F210">
            <v>2000</v>
          </cell>
          <cell r="G210">
            <v>0.7</v>
          </cell>
          <cell r="H210">
            <v>0</v>
          </cell>
          <cell r="I210">
            <v>20</v>
          </cell>
          <cell r="J210" t="str">
            <v>-</v>
          </cell>
        </row>
        <row r="211">
          <cell r="B211" t="str">
            <v>E9079</v>
          </cell>
          <cell r="C211" t="str">
            <v>Bomba submersível com capacidade de 360 m³/h - 23 kW</v>
          </cell>
          <cell r="D211">
            <v>23</v>
          </cell>
          <cell r="E211">
            <v>5</v>
          </cell>
          <cell r="F211">
            <v>2000</v>
          </cell>
          <cell r="G211">
            <v>0.7</v>
          </cell>
          <cell r="H211">
            <v>0</v>
          </cell>
          <cell r="I211">
            <v>20</v>
          </cell>
          <cell r="J211" t="str">
            <v>-</v>
          </cell>
        </row>
        <row r="212">
          <cell r="B212" t="str">
            <v>E9781</v>
          </cell>
          <cell r="C212" t="str">
            <v>Misturador com bomba para grauteamento tipo Flex E ou similar - 25 kW</v>
          </cell>
          <cell r="D212">
            <v>0</v>
          </cell>
          <cell r="E212">
            <v>5</v>
          </cell>
          <cell r="F212">
            <v>2000</v>
          </cell>
          <cell r="G212">
            <v>0.8</v>
          </cell>
          <cell r="H212">
            <v>0</v>
          </cell>
          <cell r="I212">
            <v>20</v>
          </cell>
          <cell r="J212" t="str">
            <v>1 x Operador de equipamento leve</v>
          </cell>
        </row>
        <row r="213">
          <cell r="B213" t="str">
            <v>E9599</v>
          </cell>
          <cell r="C213" t="str">
            <v>Central de concreto com capacidade de 30 m³/h - dosadora RS</v>
          </cell>
          <cell r="D213">
            <v>28</v>
          </cell>
          <cell r="E213">
            <v>7</v>
          </cell>
          <cell r="F213">
            <v>2000</v>
          </cell>
          <cell r="G213">
            <v>0.7</v>
          </cell>
          <cell r="H213">
            <v>0</v>
          </cell>
          <cell r="I213">
            <v>20</v>
          </cell>
          <cell r="J213" t="str">
            <v>1 x Operador de equipamento especial</v>
          </cell>
        </row>
        <row r="214">
          <cell r="B214" t="str">
            <v>E9590</v>
          </cell>
          <cell r="C214" t="str">
            <v>Central de concreto com capacidade de 40 m³/h - dosadora fixa</v>
          </cell>
          <cell r="D214">
            <v>21</v>
          </cell>
          <cell r="E214">
            <v>7</v>
          </cell>
          <cell r="F214">
            <v>2000</v>
          </cell>
          <cell r="G214">
            <v>0.7</v>
          </cell>
          <cell r="H214">
            <v>0</v>
          </cell>
          <cell r="I214">
            <v>20</v>
          </cell>
          <cell r="J214" t="str">
            <v>1 x Operador de equipamento especial</v>
          </cell>
        </row>
        <row r="215">
          <cell r="B215" t="str">
            <v>E9044</v>
          </cell>
          <cell r="C215" t="str">
            <v>Central de concreto com capacidade de 150 m³/h - dosadora e misturadora</v>
          </cell>
          <cell r="D215">
            <v>215</v>
          </cell>
          <cell r="E215">
            <v>7</v>
          </cell>
          <cell r="F215">
            <v>2000</v>
          </cell>
          <cell r="G215">
            <v>0.7</v>
          </cell>
          <cell r="H215">
            <v>0</v>
          </cell>
          <cell r="I215">
            <v>20</v>
          </cell>
          <cell r="J215" t="str">
            <v>1 x Operador de equipamento especial</v>
          </cell>
        </row>
        <row r="216">
          <cell r="B216" t="str">
            <v>E9756</v>
          </cell>
          <cell r="C216" t="str">
            <v>Calandra para chapas de aço até 25 mm - 22 kW</v>
          </cell>
          <cell r="D216">
            <v>22</v>
          </cell>
          <cell r="E216">
            <v>10</v>
          </cell>
          <cell r="F216">
            <v>2000</v>
          </cell>
          <cell r="G216">
            <v>0.7</v>
          </cell>
          <cell r="H216">
            <v>0</v>
          </cell>
          <cell r="I216">
            <v>20</v>
          </cell>
          <cell r="J216" t="str">
            <v>1 x Operador de equipamento leve</v>
          </cell>
        </row>
        <row r="217">
          <cell r="B217" t="str">
            <v>E9253</v>
          </cell>
          <cell r="C217" t="str">
            <v>Rebordeadeira diâmetro máximo 3,00 m - 4,85 kW</v>
          </cell>
          <cell r="D217">
            <v>4.8499999999999996</v>
          </cell>
          <cell r="E217">
            <v>10</v>
          </cell>
          <cell r="F217">
            <v>2000</v>
          </cell>
          <cell r="G217">
            <v>0.7</v>
          </cell>
          <cell r="H217">
            <v>0</v>
          </cell>
          <cell r="I217">
            <v>20</v>
          </cell>
          <cell r="J217" t="str">
            <v>-</v>
          </cell>
        </row>
        <row r="218">
          <cell r="B218" t="str">
            <v>E9503</v>
          </cell>
          <cell r="C218" t="str">
            <v>Guilhotina hidráulica 16 x 6.100 mm - 30 kW</v>
          </cell>
          <cell r="D218">
            <v>30</v>
          </cell>
          <cell r="E218">
            <v>10</v>
          </cell>
          <cell r="F218">
            <v>2000</v>
          </cell>
          <cell r="G218">
            <v>0.7</v>
          </cell>
          <cell r="H218">
            <v>0</v>
          </cell>
          <cell r="I218">
            <v>20</v>
          </cell>
          <cell r="J218" t="str">
            <v>1 x Operador de equipamento leve</v>
          </cell>
        </row>
        <row r="219">
          <cell r="B219" t="str">
            <v>E9623</v>
          </cell>
          <cell r="C219" t="str">
            <v>Máquina de bancada guilhotina - 4,00 kW</v>
          </cell>
          <cell r="D219">
            <v>4</v>
          </cell>
          <cell r="E219">
            <v>7</v>
          </cell>
          <cell r="F219">
            <v>2000</v>
          </cell>
          <cell r="G219">
            <v>0.6</v>
          </cell>
          <cell r="H219">
            <v>0</v>
          </cell>
          <cell r="I219">
            <v>20</v>
          </cell>
          <cell r="J219" t="str">
            <v>-</v>
          </cell>
        </row>
        <row r="220">
          <cell r="B220" t="str">
            <v>E9622</v>
          </cell>
          <cell r="C220" t="str">
            <v>Máquina de bancada universal para corte de chapa - 1,50 kW</v>
          </cell>
          <cell r="D220">
            <v>1.5</v>
          </cell>
          <cell r="E220">
            <v>7</v>
          </cell>
          <cell r="F220">
            <v>2000</v>
          </cell>
          <cell r="G220">
            <v>0.6</v>
          </cell>
          <cell r="H220">
            <v>0</v>
          </cell>
          <cell r="I220">
            <v>20</v>
          </cell>
          <cell r="J220" t="str">
            <v>-</v>
          </cell>
        </row>
        <row r="221">
          <cell r="B221" t="str">
            <v>E9717</v>
          </cell>
          <cell r="C221" t="str">
            <v>Máquina policorte - 2,20 kW</v>
          </cell>
          <cell r="D221">
            <v>2.2000000000000002</v>
          </cell>
          <cell r="E221">
            <v>5</v>
          </cell>
          <cell r="F221">
            <v>2000</v>
          </cell>
          <cell r="G221">
            <v>0.5</v>
          </cell>
          <cell r="H221">
            <v>0</v>
          </cell>
          <cell r="I221">
            <v>10</v>
          </cell>
          <cell r="J221" t="str">
            <v>-</v>
          </cell>
        </row>
        <row r="222">
          <cell r="B222" t="str">
            <v>E9748</v>
          </cell>
          <cell r="C222" t="str">
            <v>Rosqueadeira para rosca cônica - 0,75 kW</v>
          </cell>
          <cell r="D222">
            <v>0.75</v>
          </cell>
          <cell r="E222">
            <v>7</v>
          </cell>
          <cell r="F222">
            <v>2000</v>
          </cell>
          <cell r="G222">
            <v>0.8</v>
          </cell>
          <cell r="H222">
            <v>0</v>
          </cell>
          <cell r="I222">
            <v>20</v>
          </cell>
          <cell r="J222" t="str">
            <v>1 x Operador de equipamento leve</v>
          </cell>
        </row>
        <row r="223">
          <cell r="B223" t="str">
            <v>E9535</v>
          </cell>
          <cell r="C223" t="str">
            <v>Serra circular com bancada - D = 30 cm - 4 kW</v>
          </cell>
          <cell r="D223">
            <v>4</v>
          </cell>
          <cell r="E223">
            <v>5</v>
          </cell>
          <cell r="F223">
            <v>2000</v>
          </cell>
          <cell r="G223">
            <v>0.5</v>
          </cell>
          <cell r="H223">
            <v>0</v>
          </cell>
          <cell r="I223">
            <v>10</v>
          </cell>
          <cell r="J223" t="str">
            <v>1 x Operador de equipamento leve</v>
          </cell>
        </row>
        <row r="224">
          <cell r="B224" t="str">
            <v>E9252</v>
          </cell>
          <cell r="C224" t="str">
            <v>Serra de esquadria com braço telescópico - D = 250 mm (10") - 1,80 kW</v>
          </cell>
          <cell r="D224">
            <v>1.8</v>
          </cell>
          <cell r="E224">
            <v>5</v>
          </cell>
          <cell r="F224">
            <v>2000</v>
          </cell>
          <cell r="G224">
            <v>0.5</v>
          </cell>
          <cell r="H224">
            <v>0</v>
          </cell>
          <cell r="I224">
            <v>10</v>
          </cell>
          <cell r="J224" t="str">
            <v>-</v>
          </cell>
        </row>
        <row r="225">
          <cell r="B225" t="str">
            <v>E9040</v>
          </cell>
          <cell r="C225" t="str">
            <v>Serra mármore - 1,45 kW</v>
          </cell>
          <cell r="D225">
            <v>1.45</v>
          </cell>
          <cell r="E225">
            <v>5</v>
          </cell>
          <cell r="F225">
            <v>2000</v>
          </cell>
          <cell r="G225">
            <v>0.5</v>
          </cell>
          <cell r="H225">
            <v>0</v>
          </cell>
          <cell r="I225">
            <v>10</v>
          </cell>
          <cell r="J225" t="str">
            <v>-</v>
          </cell>
        </row>
        <row r="226">
          <cell r="B226" t="str">
            <v>E9205</v>
          </cell>
          <cell r="C226" t="str">
            <v>Equipamento de corte a plasma CNC - 12.000 x 5.500 mm - 19,5 kW</v>
          </cell>
          <cell r="D226">
            <v>19.5</v>
          </cell>
          <cell r="E226">
            <v>5</v>
          </cell>
          <cell r="F226">
            <v>2000</v>
          </cell>
          <cell r="G226">
            <v>0.6</v>
          </cell>
          <cell r="H226">
            <v>0</v>
          </cell>
          <cell r="I226">
            <v>20</v>
          </cell>
          <cell r="J226" t="str">
            <v>-</v>
          </cell>
        </row>
        <row r="227">
          <cell r="B227" t="str">
            <v>E9255</v>
          </cell>
          <cell r="C227" t="str">
            <v>Fonte de plasma para corte manual - 45A - 10 kW</v>
          </cell>
          <cell r="D227">
            <v>10</v>
          </cell>
          <cell r="E227">
            <v>5</v>
          </cell>
          <cell r="F227">
            <v>2000</v>
          </cell>
          <cell r="G227">
            <v>0.8</v>
          </cell>
          <cell r="H227">
            <v>0</v>
          </cell>
          <cell r="I227">
            <v>20</v>
          </cell>
          <cell r="J227" t="str">
            <v>-</v>
          </cell>
        </row>
        <row r="228">
          <cell r="B228" t="str">
            <v>E9251</v>
          </cell>
          <cell r="C228" t="str">
            <v>Fonte de plasma para corte manual - 65A - 15 kW</v>
          </cell>
          <cell r="D228">
            <v>15</v>
          </cell>
          <cell r="E228">
            <v>5</v>
          </cell>
          <cell r="F228">
            <v>2000</v>
          </cell>
          <cell r="G228">
            <v>0.8</v>
          </cell>
          <cell r="H228">
            <v>0</v>
          </cell>
          <cell r="I228">
            <v>20</v>
          </cell>
          <cell r="J228" t="str">
            <v>-</v>
          </cell>
        </row>
        <row r="229">
          <cell r="B229" t="str">
            <v>E9570</v>
          </cell>
          <cell r="C229" t="str">
            <v>Furadeira com base magnética - 1,20 kW</v>
          </cell>
          <cell r="D229">
            <v>1.2</v>
          </cell>
          <cell r="E229">
            <v>7</v>
          </cell>
          <cell r="F229">
            <v>2000</v>
          </cell>
          <cell r="G229">
            <v>0.6</v>
          </cell>
          <cell r="H229">
            <v>0</v>
          </cell>
          <cell r="I229">
            <v>20</v>
          </cell>
          <cell r="J229" t="str">
            <v>-</v>
          </cell>
        </row>
        <row r="230">
          <cell r="B230" t="str">
            <v>E9568</v>
          </cell>
          <cell r="C230" t="str">
            <v>Furadeira de impacto de 12,5 mm - 0,80 kW</v>
          </cell>
          <cell r="D230">
            <v>0.8</v>
          </cell>
          <cell r="E230">
            <v>5</v>
          </cell>
          <cell r="F230">
            <v>2000</v>
          </cell>
          <cell r="G230">
            <v>0.5</v>
          </cell>
          <cell r="H230">
            <v>0</v>
          </cell>
          <cell r="I230">
            <v>20</v>
          </cell>
          <cell r="J230" t="str">
            <v>-</v>
          </cell>
        </row>
        <row r="231">
          <cell r="B231" t="str">
            <v>E9683</v>
          </cell>
          <cell r="C231" t="str">
            <v>Martelete perfurador/rompedor elétrico - 0,90 kW</v>
          </cell>
          <cell r="D231">
            <v>0.9</v>
          </cell>
          <cell r="E231">
            <v>5</v>
          </cell>
          <cell r="F231">
            <v>2000</v>
          </cell>
          <cell r="G231">
            <v>0.8</v>
          </cell>
          <cell r="H231">
            <v>0</v>
          </cell>
          <cell r="I231">
            <v>20</v>
          </cell>
          <cell r="J231" t="str">
            <v>-</v>
          </cell>
        </row>
        <row r="232">
          <cell r="B232" t="str">
            <v>E9675</v>
          </cell>
          <cell r="C232" t="str">
            <v>Martelete perfurador/rompedor elétrico - 1,50 kW</v>
          </cell>
          <cell r="D232">
            <v>1.5</v>
          </cell>
          <cell r="E232">
            <v>5</v>
          </cell>
          <cell r="F232">
            <v>2000</v>
          </cell>
          <cell r="G232">
            <v>0.8</v>
          </cell>
          <cell r="H232">
            <v>0</v>
          </cell>
          <cell r="I232">
            <v>20</v>
          </cell>
          <cell r="J232" t="str">
            <v>-</v>
          </cell>
        </row>
        <row r="233">
          <cell r="B233" t="str">
            <v>E9746</v>
          </cell>
          <cell r="C233" t="str">
            <v>Conjunto bomba e prensa para luva de emenda de 25 mm</v>
          </cell>
          <cell r="D233">
            <v>5</v>
          </cell>
          <cell r="E233">
            <v>5</v>
          </cell>
          <cell r="F233">
            <v>2000</v>
          </cell>
          <cell r="G233">
            <v>0.5</v>
          </cell>
          <cell r="H233">
            <v>0</v>
          </cell>
          <cell r="I233">
            <v>20</v>
          </cell>
          <cell r="J233" t="str">
            <v>1 x Operador de equipamento leve</v>
          </cell>
        </row>
        <row r="234">
          <cell r="B234" t="str">
            <v>E9747</v>
          </cell>
          <cell r="C234" t="str">
            <v>Conjunto bomba e prensa para luva de emenda de 32 mm</v>
          </cell>
          <cell r="D234">
            <v>5</v>
          </cell>
          <cell r="E234">
            <v>5</v>
          </cell>
          <cell r="F234">
            <v>2000</v>
          </cell>
          <cell r="G234">
            <v>0.5</v>
          </cell>
          <cell r="H234">
            <v>0</v>
          </cell>
          <cell r="I234">
            <v>20</v>
          </cell>
          <cell r="J234" t="str">
            <v>1 x Operador de equipamento leve</v>
          </cell>
        </row>
        <row r="235">
          <cell r="B235" t="str">
            <v>E9760</v>
          </cell>
          <cell r="C235" t="str">
            <v>Perfuratriz manual para coroa diamantada - 1,60 kW</v>
          </cell>
          <cell r="D235">
            <v>1.6</v>
          </cell>
          <cell r="E235">
            <v>5</v>
          </cell>
          <cell r="F235">
            <v>2000</v>
          </cell>
          <cell r="G235">
            <v>0.8</v>
          </cell>
          <cell r="H235">
            <v>0</v>
          </cell>
          <cell r="I235">
            <v>20</v>
          </cell>
          <cell r="J235" t="str">
            <v>-</v>
          </cell>
        </row>
        <row r="236">
          <cell r="B236" t="str">
            <v>E9505</v>
          </cell>
          <cell r="C236" t="str">
            <v>Prensa dobradeira capacidade 320 t - comprimento até 3.100 mm - 30 kW</v>
          </cell>
          <cell r="D236">
            <v>30</v>
          </cell>
          <cell r="E236">
            <v>10</v>
          </cell>
          <cell r="F236">
            <v>2000</v>
          </cell>
          <cell r="G236">
            <v>0.7</v>
          </cell>
          <cell r="H236">
            <v>0</v>
          </cell>
          <cell r="I236">
            <v>20</v>
          </cell>
          <cell r="J236" t="str">
            <v>1 x Operador de equipamento leve</v>
          </cell>
        </row>
        <row r="237">
          <cell r="B237" t="str">
            <v>E9036</v>
          </cell>
          <cell r="C237" t="str">
            <v>Grua fixa para alturas de 60 a 102 m, com alcance de 60 m com capacidade de 1.500 kg na ponta da lança - 37 kW</v>
          </cell>
          <cell r="D237">
            <v>37</v>
          </cell>
          <cell r="E237">
            <v>7</v>
          </cell>
          <cell r="F237">
            <v>2000</v>
          </cell>
          <cell r="G237">
            <v>0.8</v>
          </cell>
          <cell r="H237">
            <v>0</v>
          </cell>
          <cell r="I237">
            <v>30</v>
          </cell>
          <cell r="J237" t="str">
            <v>1 x Operador de equipamento especial</v>
          </cell>
        </row>
        <row r="238">
          <cell r="B238" t="str">
            <v>E9761</v>
          </cell>
          <cell r="C238" t="str">
            <v>Guincho de coluna com capacidade de 200 kg - 0,92 kW</v>
          </cell>
          <cell r="D238">
            <v>0.92</v>
          </cell>
          <cell r="E238">
            <v>5</v>
          </cell>
          <cell r="F238">
            <v>2000</v>
          </cell>
          <cell r="G238">
            <v>0.6</v>
          </cell>
          <cell r="H238">
            <v>0</v>
          </cell>
          <cell r="I238">
            <v>20</v>
          </cell>
          <cell r="J238" t="str">
            <v>-</v>
          </cell>
        </row>
        <row r="239">
          <cell r="B239" t="str">
            <v>E9525</v>
          </cell>
          <cell r="C239" t="str">
            <v>Ponte rolante com capacidade de 15 t e vão de até 15 m - 20 kW</v>
          </cell>
          <cell r="D239">
            <v>20</v>
          </cell>
          <cell r="E239">
            <v>10</v>
          </cell>
          <cell r="F239">
            <v>2000</v>
          </cell>
          <cell r="G239">
            <v>0.5</v>
          </cell>
          <cell r="H239">
            <v>0</v>
          </cell>
          <cell r="I239">
            <v>20</v>
          </cell>
          <cell r="J239" t="str">
            <v>2 x Operador de equipamento leve</v>
          </cell>
        </row>
        <row r="240">
          <cell r="B240" t="str">
            <v>E9070</v>
          </cell>
          <cell r="C240" t="str">
            <v>Ponte rolante com capacidade de 5 t e vão de até 15 m - 10 kW</v>
          </cell>
          <cell r="D240">
            <v>10</v>
          </cell>
          <cell r="E240">
            <v>10</v>
          </cell>
          <cell r="F240">
            <v>2000</v>
          </cell>
          <cell r="G240">
            <v>0.5</v>
          </cell>
          <cell r="H240">
            <v>0</v>
          </cell>
          <cell r="I240">
            <v>20</v>
          </cell>
          <cell r="J240" t="str">
            <v>1 x Operador de equipamento leve</v>
          </cell>
        </row>
        <row r="241">
          <cell r="B241" t="str">
            <v>E9144</v>
          </cell>
          <cell r="C241" t="str">
            <v>Pórtico metálico rolante com talha com capacidade de 5 t - 10 kW</v>
          </cell>
          <cell r="D241">
            <v>10</v>
          </cell>
          <cell r="E241">
            <v>10</v>
          </cell>
          <cell r="F241">
            <v>2000</v>
          </cell>
          <cell r="G241">
            <v>0.5</v>
          </cell>
          <cell r="H241">
            <v>0</v>
          </cell>
          <cell r="I241">
            <v>20</v>
          </cell>
          <cell r="J241" t="str">
            <v>1 x Operador de equipamento leve</v>
          </cell>
        </row>
        <row r="242">
          <cell r="B242" t="str">
            <v>E9022</v>
          </cell>
          <cell r="C242" t="str">
            <v>Pórtico metálico rolante com capacidade de 25 t - 30 kW</v>
          </cell>
          <cell r="D242">
            <v>30</v>
          </cell>
          <cell r="E242">
            <v>10</v>
          </cell>
          <cell r="F242">
            <v>2000</v>
          </cell>
          <cell r="G242">
            <v>0.7</v>
          </cell>
          <cell r="H242">
            <v>0</v>
          </cell>
          <cell r="I242">
            <v>10</v>
          </cell>
          <cell r="J242" t="str">
            <v>1 x Operador de equipamento leve</v>
          </cell>
        </row>
        <row r="243">
          <cell r="B243" t="str">
            <v>E9247</v>
          </cell>
          <cell r="C243" t="str">
            <v>Sistema de Sino aberto (sinete) para mergulho até 50 m - 33,50 kW</v>
          </cell>
          <cell r="D243">
            <v>33.5</v>
          </cell>
          <cell r="E243">
            <v>15</v>
          </cell>
          <cell r="F243">
            <v>2000</v>
          </cell>
          <cell r="G243">
            <v>0.8</v>
          </cell>
          <cell r="H243">
            <v>0</v>
          </cell>
          <cell r="I243">
            <v>20</v>
          </cell>
          <cell r="J243" t="str">
            <v>1 x Operador de equipamento de mergulho</v>
          </cell>
        </row>
        <row r="244">
          <cell r="B244" t="str">
            <v>E9078</v>
          </cell>
          <cell r="C244" t="str">
            <v>Treliça lançadeira com capacidade de carga de 100 a 120 t e vão máximo de 45 m - 110 kW</v>
          </cell>
          <cell r="D244">
            <v>0</v>
          </cell>
          <cell r="E244">
            <v>15</v>
          </cell>
          <cell r="F244">
            <v>2000</v>
          </cell>
          <cell r="G244">
            <v>0.5</v>
          </cell>
          <cell r="H244">
            <v>0</v>
          </cell>
          <cell r="I244">
            <v>20</v>
          </cell>
          <cell r="J244" t="str">
            <v>1 x Operador de equipamento especial</v>
          </cell>
        </row>
        <row r="245">
          <cell r="B245" t="str">
            <v>E9611</v>
          </cell>
          <cell r="C245" t="str">
            <v>Conjunto de britagem com capacidade de 80 m³/h - 313 kW</v>
          </cell>
          <cell r="D245">
            <v>313</v>
          </cell>
          <cell r="E245">
            <v>7</v>
          </cell>
          <cell r="F245">
            <v>2000</v>
          </cell>
          <cell r="G245">
            <v>0.6</v>
          </cell>
          <cell r="H245">
            <v>0</v>
          </cell>
          <cell r="I245">
            <v>20</v>
          </cell>
          <cell r="J245" t="str">
            <v>1 x Operador de equipamento especial</v>
          </cell>
        </row>
        <row r="246">
          <cell r="B246" t="str">
            <v>E9607</v>
          </cell>
          <cell r="C246" t="str">
            <v>Conjunto de britagem para rachão com capacidade de 80 m³/h - 224 kW</v>
          </cell>
          <cell r="D246">
            <v>224</v>
          </cell>
          <cell r="E246">
            <v>7</v>
          </cell>
          <cell r="F246">
            <v>2000</v>
          </cell>
          <cell r="G246">
            <v>0.6</v>
          </cell>
          <cell r="H246">
            <v>0</v>
          </cell>
          <cell r="I246">
            <v>20</v>
          </cell>
          <cell r="J246" t="str">
            <v>1 x Operador de equipamento especial</v>
          </cell>
        </row>
        <row r="247">
          <cell r="B247" t="str">
            <v>E9689</v>
          </cell>
          <cell r="C247" t="str">
            <v>Usina de asfalto a quente gravimétrica com capacidade de 100/140 t/h - 260 kW</v>
          </cell>
          <cell r="D247">
            <v>260</v>
          </cell>
          <cell r="E247">
            <v>7</v>
          </cell>
          <cell r="F247">
            <v>2000</v>
          </cell>
          <cell r="G247">
            <v>0.9</v>
          </cell>
          <cell r="H247">
            <v>0</v>
          </cell>
          <cell r="I247">
            <v>30</v>
          </cell>
          <cell r="J247" t="str">
            <v>1 x Operador de equipamento especial</v>
          </cell>
        </row>
        <row r="248">
          <cell r="B248" t="str">
            <v>E9617</v>
          </cell>
          <cell r="C248" t="str">
            <v>Usina misturadora de pré-misturado a frio com capacidade de 60 t/h - 23,50 kW</v>
          </cell>
          <cell r="D248">
            <v>23.5</v>
          </cell>
          <cell r="E248">
            <v>7</v>
          </cell>
          <cell r="F248">
            <v>2000</v>
          </cell>
          <cell r="G248">
            <v>0.7</v>
          </cell>
          <cell r="H248">
            <v>0</v>
          </cell>
          <cell r="I248">
            <v>20</v>
          </cell>
          <cell r="J248" t="str">
            <v>1 x Operador de equipamento pesado</v>
          </cell>
        </row>
        <row r="249">
          <cell r="B249" t="str">
            <v>E9615</v>
          </cell>
          <cell r="C249" t="str">
            <v>Usina misturadora de solos com capacidade de 300 t/h - 44 kW</v>
          </cell>
          <cell r="D249">
            <v>44</v>
          </cell>
          <cell r="E249">
            <v>7</v>
          </cell>
          <cell r="F249">
            <v>2000</v>
          </cell>
          <cell r="G249">
            <v>0.7</v>
          </cell>
          <cell r="H249">
            <v>0</v>
          </cell>
          <cell r="I249">
            <v>20</v>
          </cell>
          <cell r="J249" t="str">
            <v>1 x Operador de equipamento pesado</v>
          </cell>
        </row>
        <row r="250">
          <cell r="B250" t="str">
            <v>E9694</v>
          </cell>
          <cell r="C250" t="str">
            <v>Misturador de argamassa de alta turbulência com capacidade de 220 l - 13 kW</v>
          </cell>
          <cell r="D250">
            <v>13</v>
          </cell>
          <cell r="E250">
            <v>5</v>
          </cell>
          <cell r="F250">
            <v>2000</v>
          </cell>
          <cell r="G250">
            <v>0.7</v>
          </cell>
          <cell r="H250">
            <v>0</v>
          </cell>
          <cell r="I250">
            <v>20</v>
          </cell>
          <cell r="J250" t="str">
            <v>1 x Operador de equipamento leve</v>
          </cell>
        </row>
        <row r="251">
          <cell r="B251" t="str">
            <v>E9705</v>
          </cell>
          <cell r="C251" t="str">
            <v>Misturador de lama bentonítica - 4 kW</v>
          </cell>
          <cell r="D251">
            <v>4</v>
          </cell>
          <cell r="E251">
            <v>5</v>
          </cell>
          <cell r="F251">
            <v>2000</v>
          </cell>
          <cell r="G251">
            <v>0.7</v>
          </cell>
          <cell r="H251">
            <v>0</v>
          </cell>
          <cell r="I251">
            <v>20</v>
          </cell>
          <cell r="J251" t="str">
            <v>1 x Operador de equipamento leve</v>
          </cell>
        </row>
        <row r="252">
          <cell r="B252" t="str">
            <v>E9024</v>
          </cell>
          <cell r="C252" t="str">
            <v>Misturador de nata cimento - 1,50 kW</v>
          </cell>
          <cell r="D252">
            <v>1.5</v>
          </cell>
          <cell r="E252">
            <v>5</v>
          </cell>
          <cell r="F252">
            <v>2000</v>
          </cell>
          <cell r="G252">
            <v>0.7</v>
          </cell>
          <cell r="H252">
            <v>0</v>
          </cell>
          <cell r="I252">
            <v>20</v>
          </cell>
          <cell r="J252" t="str">
            <v>1 x Operador de equipamento leve</v>
          </cell>
        </row>
        <row r="253">
          <cell r="B253" t="str">
            <v>E9010</v>
          </cell>
          <cell r="C253" t="str">
            <v>Balança plataforma digital com mesa de 75 x 75 cm com capacidade de 500 kg</v>
          </cell>
          <cell r="D253">
            <v>0</v>
          </cell>
          <cell r="E253">
            <v>3</v>
          </cell>
          <cell r="F253">
            <v>2000</v>
          </cell>
          <cell r="G253">
            <v>0.5</v>
          </cell>
          <cell r="H253">
            <v>0</v>
          </cell>
          <cell r="I253">
            <v>10</v>
          </cell>
          <cell r="J253" t="str">
            <v>-</v>
          </cell>
        </row>
        <row r="254">
          <cell r="B254" t="str">
            <v>E9692</v>
          </cell>
          <cell r="C254" t="str">
            <v>Caldeira para aquecimento e injeção de cera - 1 kW</v>
          </cell>
          <cell r="D254">
            <v>1</v>
          </cell>
          <cell r="E254">
            <v>7</v>
          </cell>
          <cell r="F254">
            <v>2000</v>
          </cell>
          <cell r="G254">
            <v>0.3</v>
          </cell>
          <cell r="H254">
            <v>0</v>
          </cell>
          <cell r="I254">
            <v>10</v>
          </cell>
          <cell r="J254" t="str">
            <v>1 x Operador de equipamento leve</v>
          </cell>
        </row>
        <row r="255">
          <cell r="B255" t="str">
            <v>E9019</v>
          </cell>
          <cell r="C255" t="str">
            <v>Câmara hiperbárica com filtro, serpentina e reservatório de ar - D = 1,80 m e H = 2,22 m</v>
          </cell>
          <cell r="D255">
            <v>5</v>
          </cell>
          <cell r="E255">
            <v>20</v>
          </cell>
          <cell r="F255">
            <v>1000</v>
          </cell>
          <cell r="G255">
            <v>1</v>
          </cell>
          <cell r="H255">
            <v>0</v>
          </cell>
          <cell r="I255">
            <v>30</v>
          </cell>
          <cell r="J255" t="str">
            <v>1 x Operador de equipamento leve</v>
          </cell>
        </row>
        <row r="256">
          <cell r="B256" t="str">
            <v>E9243</v>
          </cell>
          <cell r="C256" t="str">
            <v>Câmara hiperbárica com filtro, serpentina e reservatório de ar para mergulho raso - D = 1,80 m e H = 2,22 m.</v>
          </cell>
          <cell r="D256">
            <v>5</v>
          </cell>
          <cell r="E256">
            <v>20</v>
          </cell>
          <cell r="F256">
            <v>2000</v>
          </cell>
          <cell r="G256">
            <v>1</v>
          </cell>
          <cell r="H256">
            <v>0</v>
          </cell>
          <cell r="I256">
            <v>30</v>
          </cell>
          <cell r="J256" t="str">
            <v>1 x Operador de equipamento de mergulho</v>
          </cell>
        </row>
        <row r="257">
          <cell r="B257" t="str">
            <v>E9543</v>
          </cell>
          <cell r="C257" t="str">
            <v>Compressor de ar respirável para recarga de cilindros de mergulho com capacidade de até 35 MPa e 3,58 l/s - 5,52 kW</v>
          </cell>
          <cell r="D257">
            <v>5.52</v>
          </cell>
          <cell r="E257">
            <v>6</v>
          </cell>
          <cell r="F257">
            <v>2000</v>
          </cell>
          <cell r="G257">
            <v>0.8</v>
          </cell>
          <cell r="H257">
            <v>0</v>
          </cell>
          <cell r="I257">
            <v>20</v>
          </cell>
          <cell r="J257" t="str">
            <v>-</v>
          </cell>
        </row>
        <row r="258">
          <cell r="B258" t="str">
            <v>E9014</v>
          </cell>
          <cell r="C258" t="str">
            <v>Deflectômetro de impacto (FWD) instalado em picape com reboque e faixa de carga de 7 a 120 kN - 147 kW</v>
          </cell>
          <cell r="D258">
            <v>147</v>
          </cell>
          <cell r="E258">
            <v>5</v>
          </cell>
          <cell r="F258">
            <v>2000</v>
          </cell>
          <cell r="G258">
            <v>0.5</v>
          </cell>
          <cell r="H258">
            <v>0</v>
          </cell>
          <cell r="I258">
            <v>20</v>
          </cell>
          <cell r="J258" t="str">
            <v>1 x Motorista de veículo especial</v>
          </cell>
        </row>
        <row r="259">
          <cell r="B259" t="str">
            <v>E9707</v>
          </cell>
          <cell r="C259" t="str">
            <v>Desarenador - 15 kW</v>
          </cell>
          <cell r="D259">
            <v>15</v>
          </cell>
          <cell r="E259">
            <v>5</v>
          </cell>
          <cell r="F259">
            <v>2000</v>
          </cell>
          <cell r="G259">
            <v>0.8</v>
          </cell>
          <cell r="H259">
            <v>0</v>
          </cell>
          <cell r="I259">
            <v>20</v>
          </cell>
          <cell r="J259" t="str">
            <v>1 x Operador de equipamento leve</v>
          </cell>
        </row>
        <row r="260">
          <cell r="B260" t="str">
            <v>E9507</v>
          </cell>
          <cell r="C260" t="str">
            <v>Plotadora de recorte com computador e programa computacional</v>
          </cell>
          <cell r="D260">
            <v>1</v>
          </cell>
          <cell r="E260">
            <v>3</v>
          </cell>
          <cell r="F260">
            <v>2000</v>
          </cell>
          <cell r="G260">
            <v>0.6</v>
          </cell>
          <cell r="H260">
            <v>0</v>
          </cell>
          <cell r="I260">
            <v>10</v>
          </cell>
          <cell r="J260" t="str">
            <v>-</v>
          </cell>
        </row>
        <row r="261">
          <cell r="B261" t="str">
            <v>E9062</v>
          </cell>
          <cell r="C261" t="str">
            <v>Soprador de ar quente manual - 1,60 kW</v>
          </cell>
          <cell r="D261">
            <v>1.6</v>
          </cell>
          <cell r="E261">
            <v>3</v>
          </cell>
          <cell r="F261">
            <v>2000</v>
          </cell>
          <cell r="G261">
            <v>0.5</v>
          </cell>
          <cell r="H261">
            <v>0</v>
          </cell>
          <cell r="I261">
            <v>20</v>
          </cell>
          <cell r="J261" t="str">
            <v>-</v>
          </cell>
        </row>
        <row r="262">
          <cell r="B262" t="str">
            <v>E9501</v>
          </cell>
          <cell r="C262" t="str">
            <v>Ventilador axial para ventilação forçada com velocidade de saída de 32,8 m/s - D = 1.000 mm - 30 kW</v>
          </cell>
          <cell r="D262">
            <v>30</v>
          </cell>
          <cell r="E262">
            <v>5</v>
          </cell>
          <cell r="F262">
            <v>2000</v>
          </cell>
          <cell r="G262">
            <v>0.6</v>
          </cell>
          <cell r="H262">
            <v>0</v>
          </cell>
          <cell r="I262">
            <v>10</v>
          </cell>
          <cell r="J262" t="str">
            <v>-</v>
          </cell>
        </row>
        <row r="263">
          <cell r="B263" t="str">
            <v>E9510</v>
          </cell>
          <cell r="C263" t="str">
            <v>Ventilador centrífugo baixa pressão com capacidade de 58 m³/min - 3,68 kW</v>
          </cell>
          <cell r="D263">
            <v>3.68</v>
          </cell>
          <cell r="E263">
            <v>5</v>
          </cell>
          <cell r="F263">
            <v>2000</v>
          </cell>
          <cell r="G263">
            <v>0.6</v>
          </cell>
          <cell r="H263">
            <v>0</v>
          </cell>
          <cell r="I263">
            <v>10</v>
          </cell>
          <cell r="J263" t="str">
            <v>-</v>
          </cell>
        </row>
        <row r="264">
          <cell r="B264" t="str">
            <v>E9031</v>
          </cell>
          <cell r="C264" t="str">
            <v>Elevador de cremalheira com cabine simples, com capacidade de 1.500 kg e altura de até 100 m - 15 kW</v>
          </cell>
          <cell r="D264">
            <v>15</v>
          </cell>
          <cell r="E264">
            <v>5</v>
          </cell>
          <cell r="F264">
            <v>2000</v>
          </cell>
          <cell r="G264">
            <v>0.7</v>
          </cell>
          <cell r="H264">
            <v>0</v>
          </cell>
          <cell r="I264">
            <v>20</v>
          </cell>
          <cell r="J264" t="str">
            <v>1 x Operador de equipamento leve</v>
          </cell>
        </row>
        <row r="265">
          <cell r="B265" t="str">
            <v>E9015</v>
          </cell>
          <cell r="C265" t="str">
            <v>Elevador de obra com capacidade de 1.000 kg - 9 kW</v>
          </cell>
          <cell r="D265">
            <v>9</v>
          </cell>
          <cell r="E265">
            <v>5</v>
          </cell>
          <cell r="F265">
            <v>2000</v>
          </cell>
          <cell r="G265">
            <v>0.7</v>
          </cell>
          <cell r="H265">
            <v>0</v>
          </cell>
          <cell r="I265">
            <v>20</v>
          </cell>
          <cell r="J265" t="str">
            <v>1 x Operador de equipamento leve</v>
          </cell>
        </row>
        <row r="266">
          <cell r="B266" t="str">
            <v>E9121</v>
          </cell>
          <cell r="C266" t="str">
            <v>Plataforma elevatória articulada elétrica com alcance de 6 m com capacidade de 500 kg - 1,5 kW</v>
          </cell>
          <cell r="D266">
            <v>1.5</v>
          </cell>
          <cell r="E266">
            <v>6</v>
          </cell>
          <cell r="F266">
            <v>2000</v>
          </cell>
          <cell r="G266">
            <v>0.8</v>
          </cell>
          <cell r="H266">
            <v>0</v>
          </cell>
          <cell r="I266">
            <v>20</v>
          </cell>
          <cell r="J266" t="str">
            <v>1 x Operador de equipamento leve</v>
          </cell>
        </row>
        <row r="267">
          <cell r="B267" t="str">
            <v>E9538</v>
          </cell>
          <cell r="C267" t="str">
            <v>Conjunto vibratório para meio tubo de concreto com encaixe PB e 3 jogos de fôrmas - D = 0,30 m - 2,20 kW</v>
          </cell>
          <cell r="D267">
            <v>2.2000000000000002</v>
          </cell>
          <cell r="E267">
            <v>5</v>
          </cell>
          <cell r="F267">
            <v>1200</v>
          </cell>
          <cell r="G267">
            <v>0.6</v>
          </cell>
          <cell r="H267">
            <v>0</v>
          </cell>
          <cell r="I267">
            <v>20</v>
          </cell>
          <cell r="J267" t="str">
            <v>-</v>
          </cell>
        </row>
        <row r="268">
          <cell r="B268" t="str">
            <v>E9578</v>
          </cell>
          <cell r="C268" t="str">
            <v>Conjunto vibratório para meio tubo de concreto com encaixe PB e 3 jogos de fôrmas - D = 0,40 m - 2,20 kW</v>
          </cell>
          <cell r="D268">
            <v>2.2000000000000002</v>
          </cell>
          <cell r="E268">
            <v>5</v>
          </cell>
          <cell r="F268">
            <v>1200</v>
          </cell>
          <cell r="G268">
            <v>0.6</v>
          </cell>
          <cell r="H268">
            <v>0</v>
          </cell>
          <cell r="I268">
            <v>20</v>
          </cell>
          <cell r="J268" t="str">
            <v>-</v>
          </cell>
        </row>
        <row r="269">
          <cell r="B269" t="str">
            <v>E9632</v>
          </cell>
          <cell r="C269" t="str">
            <v>Conjunto vibratório para tubos de concreto com encaixe PB e 3 jogos de fôrmas - D = 0,20 m - 2,20 kW</v>
          </cell>
          <cell r="D269">
            <v>2.2000000000000002</v>
          </cell>
          <cell r="E269">
            <v>5</v>
          </cell>
          <cell r="F269">
            <v>1200</v>
          </cell>
          <cell r="G269">
            <v>0.6</v>
          </cell>
          <cell r="H269">
            <v>0</v>
          </cell>
          <cell r="I269">
            <v>20</v>
          </cell>
          <cell r="J269" t="str">
            <v>-</v>
          </cell>
        </row>
        <row r="270">
          <cell r="B270" t="str">
            <v>E9633</v>
          </cell>
          <cell r="C270" t="str">
            <v>Conjunto vibratório para tubos de concreto com encaixe PB e 3 jogos de fôrmas - D = 0,30 m - 2,20 kW</v>
          </cell>
          <cell r="D270">
            <v>2.2000000000000002</v>
          </cell>
          <cell r="E270">
            <v>5</v>
          </cell>
          <cell r="F270">
            <v>1200</v>
          </cell>
          <cell r="G270">
            <v>0.6</v>
          </cell>
          <cell r="H270">
            <v>0</v>
          </cell>
          <cell r="I270">
            <v>20</v>
          </cell>
          <cell r="J270" t="str">
            <v>-</v>
          </cell>
        </row>
        <row r="271">
          <cell r="B271" t="str">
            <v>E9634</v>
          </cell>
          <cell r="C271" t="str">
            <v>Conjunto vibratório para tubos de concreto com encaixe PB e 3 jogos de fôrmas - D = 0,40 m - 2,20 kW</v>
          </cell>
          <cell r="D271">
            <v>2.2000000000000002</v>
          </cell>
          <cell r="E271">
            <v>5</v>
          </cell>
          <cell r="F271">
            <v>1200</v>
          </cell>
          <cell r="G271">
            <v>0.6</v>
          </cell>
          <cell r="H271">
            <v>0</v>
          </cell>
          <cell r="I271">
            <v>20</v>
          </cell>
          <cell r="J271" t="str">
            <v>-</v>
          </cell>
        </row>
        <row r="272">
          <cell r="B272" t="str">
            <v>E9001</v>
          </cell>
          <cell r="C272" t="str">
            <v>Conjunto vibratório para tubos de concreto com encaixe PB e 3 jogos de fôrmas - D = 0,60 m - 2,20 kW</v>
          </cell>
          <cell r="D272">
            <v>2.2000000000000002</v>
          </cell>
          <cell r="E272">
            <v>5</v>
          </cell>
          <cell r="F272">
            <v>1200</v>
          </cell>
          <cell r="G272">
            <v>0.6</v>
          </cell>
          <cell r="H272">
            <v>0</v>
          </cell>
          <cell r="I272">
            <v>20</v>
          </cell>
          <cell r="J272" t="str">
            <v>-</v>
          </cell>
        </row>
        <row r="273">
          <cell r="B273" t="str">
            <v>E9002</v>
          </cell>
          <cell r="C273" t="str">
            <v>Conjunto vibratório para tubos de concreto com encaixe PB e 3 jogos de fôrmas - D = 0,80 m - 2,20 kW</v>
          </cell>
          <cell r="D273">
            <v>2.2000000000000002</v>
          </cell>
          <cell r="E273">
            <v>5</v>
          </cell>
          <cell r="F273">
            <v>1200</v>
          </cell>
          <cell r="G273">
            <v>0.6</v>
          </cell>
          <cell r="H273">
            <v>0</v>
          </cell>
          <cell r="I273">
            <v>20</v>
          </cell>
          <cell r="J273" t="str">
            <v>-</v>
          </cell>
        </row>
        <row r="274">
          <cell r="B274" t="str">
            <v>E9003</v>
          </cell>
          <cell r="C274" t="str">
            <v>Conjunto vibratório para tubos de concreto com encaixe PB e 3 jogos de fôrmas - D = 1,00 m - 2,20 kW</v>
          </cell>
          <cell r="D274">
            <v>2.2000000000000002</v>
          </cell>
          <cell r="E274">
            <v>5</v>
          </cell>
          <cell r="F274">
            <v>1200</v>
          </cell>
          <cell r="G274">
            <v>0.6</v>
          </cell>
          <cell r="H274">
            <v>0</v>
          </cell>
          <cell r="I274">
            <v>20</v>
          </cell>
          <cell r="J274" t="str">
            <v>-</v>
          </cell>
        </row>
        <row r="275">
          <cell r="B275" t="str">
            <v>E9004</v>
          </cell>
          <cell r="C275" t="str">
            <v>Conjunto vibratório para tubos de concreto com encaixe PB e 3 jogos de fôrmas - D = 1,20 m - 2,20 kW</v>
          </cell>
          <cell r="D275">
            <v>2.2000000000000002</v>
          </cell>
          <cell r="E275">
            <v>5</v>
          </cell>
          <cell r="F275">
            <v>1200</v>
          </cell>
          <cell r="G275">
            <v>0.6</v>
          </cell>
          <cell r="H275">
            <v>0</v>
          </cell>
          <cell r="I275">
            <v>20</v>
          </cell>
          <cell r="J275" t="str">
            <v>-</v>
          </cell>
        </row>
        <row r="276">
          <cell r="B276" t="str">
            <v>E9005</v>
          </cell>
          <cell r="C276" t="str">
            <v>Conjunto vibratório para tubos de concreto com encaixe PB e 3 jogos de fôrmas - D = 1,50 m - 2,20 kW</v>
          </cell>
          <cell r="D276">
            <v>2.2000000000000002</v>
          </cell>
          <cell r="E276">
            <v>5</v>
          </cell>
          <cell r="F276">
            <v>1200</v>
          </cell>
          <cell r="G276">
            <v>0.6</v>
          </cell>
          <cell r="H276">
            <v>0</v>
          </cell>
          <cell r="I276">
            <v>20</v>
          </cell>
          <cell r="J276" t="str">
            <v>-</v>
          </cell>
        </row>
        <row r="277">
          <cell r="B277" t="str">
            <v>E9628</v>
          </cell>
          <cell r="C277" t="str">
            <v>Fábrica de pré-moldado de concreto para balizador - 2,20 kW</v>
          </cell>
          <cell r="D277">
            <v>2.2000000000000002</v>
          </cell>
          <cell r="E277">
            <v>5</v>
          </cell>
          <cell r="F277">
            <v>1200</v>
          </cell>
          <cell r="G277">
            <v>0.6</v>
          </cell>
          <cell r="H277">
            <v>0</v>
          </cell>
          <cell r="I277">
            <v>20</v>
          </cell>
          <cell r="J277" t="str">
            <v>-</v>
          </cell>
        </row>
        <row r="278">
          <cell r="B278" t="str">
            <v>E9703</v>
          </cell>
          <cell r="C278" t="str">
            <v>Fábrica de pré-moldado de concreto para mourão - 2,20 kW</v>
          </cell>
          <cell r="D278">
            <v>2.2000000000000002</v>
          </cell>
          <cell r="E278">
            <v>5</v>
          </cell>
          <cell r="F278">
            <v>1200</v>
          </cell>
          <cell r="G278">
            <v>0.6</v>
          </cell>
          <cell r="H278">
            <v>0</v>
          </cell>
          <cell r="I278">
            <v>20</v>
          </cell>
          <cell r="J278" t="str">
            <v>-</v>
          </cell>
        </row>
        <row r="279">
          <cell r="B279" t="str">
            <v>E9668</v>
          </cell>
          <cell r="C279" t="str">
            <v>Mesa vibratória - 2,20 kW</v>
          </cell>
          <cell r="D279">
            <v>2.2000000000000002</v>
          </cell>
          <cell r="E279">
            <v>5</v>
          </cell>
          <cell r="F279">
            <v>1200</v>
          </cell>
          <cell r="G279">
            <v>0.6</v>
          </cell>
          <cell r="H279">
            <v>0</v>
          </cell>
          <cell r="I279">
            <v>20</v>
          </cell>
          <cell r="J279" t="str">
            <v>-</v>
          </cell>
        </row>
        <row r="280">
          <cell r="B280" t="str">
            <v>E9766</v>
          </cell>
          <cell r="C280" t="str">
            <v>Prensa hidráulica para fabricação de blocos pré-moldados - 20 kW</v>
          </cell>
          <cell r="D280">
            <v>20</v>
          </cell>
          <cell r="E280">
            <v>7</v>
          </cell>
          <cell r="F280">
            <v>2000</v>
          </cell>
          <cell r="G280">
            <v>0.8</v>
          </cell>
          <cell r="H280">
            <v>0</v>
          </cell>
          <cell r="I280">
            <v>5</v>
          </cell>
          <cell r="J280" t="str">
            <v>1 x Operador de equipamento leve</v>
          </cell>
        </row>
        <row r="281">
          <cell r="B281" t="str">
            <v>E9030</v>
          </cell>
          <cell r="C281" t="str">
            <v>Bomba de protensão com leitura digital para tensionamento de estais - 3 kW</v>
          </cell>
          <cell r="D281">
            <v>3</v>
          </cell>
          <cell r="E281">
            <v>7</v>
          </cell>
          <cell r="F281">
            <v>2000</v>
          </cell>
          <cell r="G281">
            <v>0.8</v>
          </cell>
          <cell r="H281">
            <v>0</v>
          </cell>
          <cell r="I281">
            <v>20</v>
          </cell>
          <cell r="J281" t="str">
            <v>-</v>
          </cell>
        </row>
        <row r="282">
          <cell r="B282" t="str">
            <v>E9720</v>
          </cell>
          <cell r="C282" t="str">
            <v>Conjunto bomba e macaco hidráulico para protensão com capacidade de 250 kN - 3,70 kW</v>
          </cell>
          <cell r="D282">
            <v>3.7</v>
          </cell>
          <cell r="E282">
            <v>7</v>
          </cell>
          <cell r="F282">
            <v>2000</v>
          </cell>
          <cell r="G282">
            <v>0.8</v>
          </cell>
          <cell r="H282">
            <v>0</v>
          </cell>
          <cell r="I282">
            <v>20</v>
          </cell>
          <cell r="J282" t="str">
            <v>1 x Operador de equipamento especial</v>
          </cell>
        </row>
        <row r="283">
          <cell r="B283" t="str">
            <v>E9716</v>
          </cell>
          <cell r="C283" t="str">
            <v>Conjunto bomba e macaco hidráulico para protensão com capacidade de 590 kN - 3,70 kW</v>
          </cell>
          <cell r="D283">
            <v>3.7</v>
          </cell>
          <cell r="E283">
            <v>7</v>
          </cell>
          <cell r="F283">
            <v>2000</v>
          </cell>
          <cell r="G283">
            <v>0.8</v>
          </cell>
          <cell r="H283">
            <v>0</v>
          </cell>
          <cell r="I283">
            <v>20</v>
          </cell>
          <cell r="J283" t="str">
            <v>1 x Operador de equipamento especial</v>
          </cell>
        </row>
        <row r="284">
          <cell r="B284" t="str">
            <v>E9721</v>
          </cell>
          <cell r="C284" t="str">
            <v>Conjunto bomba e macaco hidráulico para protensão com capacidade de 1.150 kN - 5 kW</v>
          </cell>
          <cell r="D284">
            <v>5</v>
          </cell>
          <cell r="E284">
            <v>7</v>
          </cell>
          <cell r="F284">
            <v>2000</v>
          </cell>
          <cell r="G284">
            <v>0.8</v>
          </cell>
          <cell r="H284">
            <v>0</v>
          </cell>
          <cell r="I284">
            <v>20</v>
          </cell>
          <cell r="J284" t="str">
            <v>1 x Operador de equipamento especial</v>
          </cell>
        </row>
        <row r="285">
          <cell r="B285" t="str">
            <v>E9722</v>
          </cell>
          <cell r="C285" t="str">
            <v>Conjunto bomba e macaco hidráulico para protensão com capacidade de 2.000 kN - 5 kW</v>
          </cell>
          <cell r="D285">
            <v>5</v>
          </cell>
          <cell r="E285">
            <v>7</v>
          </cell>
          <cell r="F285">
            <v>2000</v>
          </cell>
          <cell r="G285">
            <v>0.8</v>
          </cell>
          <cell r="H285">
            <v>0</v>
          </cell>
          <cell r="I285">
            <v>20</v>
          </cell>
          <cell r="J285" t="str">
            <v>1 x Operador de equipamento especial</v>
          </cell>
        </row>
        <row r="286">
          <cell r="B286" t="str">
            <v>E9723</v>
          </cell>
          <cell r="C286" t="str">
            <v>Conjunto bomba e macaco hidráulico para protensão com capacidade de 2.500 kN - 7 kW</v>
          </cell>
          <cell r="D286">
            <v>7</v>
          </cell>
          <cell r="E286">
            <v>7</v>
          </cell>
          <cell r="F286">
            <v>2000</v>
          </cell>
          <cell r="G286">
            <v>0.8</v>
          </cell>
          <cell r="H286">
            <v>0</v>
          </cell>
          <cell r="I286">
            <v>20</v>
          </cell>
          <cell r="J286" t="str">
            <v>1 x Operador de equipamento especial</v>
          </cell>
        </row>
        <row r="287">
          <cell r="B287" t="str">
            <v>E9724</v>
          </cell>
          <cell r="C287" t="str">
            <v>Conjunto bomba e macaco hidráulico para protensão com capacidade de 4.000 kN - 10 kW</v>
          </cell>
          <cell r="D287">
            <v>10</v>
          </cell>
          <cell r="E287">
            <v>7</v>
          </cell>
          <cell r="F287">
            <v>2000</v>
          </cell>
          <cell r="G287">
            <v>0.8</v>
          </cell>
          <cell r="H287">
            <v>0</v>
          </cell>
          <cell r="I287">
            <v>20</v>
          </cell>
          <cell r="J287" t="str">
            <v>1 x Operador de equipamento especial</v>
          </cell>
        </row>
        <row r="288">
          <cell r="B288" t="str">
            <v>E9725</v>
          </cell>
          <cell r="C288" t="str">
            <v>Conjunto bomba e macaco hidráulico para protensão com capacidade de 5.400 kN - 10 kW</v>
          </cell>
          <cell r="D288">
            <v>10</v>
          </cell>
          <cell r="E288">
            <v>7</v>
          </cell>
          <cell r="F288">
            <v>2000</v>
          </cell>
          <cell r="G288">
            <v>0.8</v>
          </cell>
          <cell r="H288">
            <v>0</v>
          </cell>
          <cell r="I288">
            <v>20</v>
          </cell>
          <cell r="J288" t="str">
            <v>1 x Operador de equipamento especial</v>
          </cell>
        </row>
        <row r="289">
          <cell r="B289" t="str">
            <v>E9025</v>
          </cell>
          <cell r="C289" t="str">
            <v>Conjunto bomba e macaco hidráulico para protensão com capacidade de 7.000 kN - 15 kW</v>
          </cell>
          <cell r="D289">
            <v>15</v>
          </cell>
          <cell r="E289">
            <v>7</v>
          </cell>
          <cell r="F289">
            <v>2000</v>
          </cell>
          <cell r="G289">
            <v>0.8</v>
          </cell>
          <cell r="H289">
            <v>0</v>
          </cell>
          <cell r="I289">
            <v>20</v>
          </cell>
          <cell r="J289" t="str">
            <v>1 x Operador de equipamento especial</v>
          </cell>
        </row>
        <row r="290">
          <cell r="B290" t="str">
            <v>E9029</v>
          </cell>
          <cell r="C290" t="str">
            <v>Conjunto bomba e macaco hidráulico para protensão com capacidade de 8.000 kN - 20 kW</v>
          </cell>
          <cell r="D290">
            <v>20</v>
          </cell>
          <cell r="E290">
            <v>7</v>
          </cell>
          <cell r="F290">
            <v>2000</v>
          </cell>
          <cell r="G290">
            <v>0.8</v>
          </cell>
          <cell r="H290">
            <v>0</v>
          </cell>
          <cell r="I290">
            <v>20</v>
          </cell>
          <cell r="J290" t="str">
            <v>1 x Operador de equipamento especial</v>
          </cell>
        </row>
        <row r="291">
          <cell r="B291" t="str">
            <v>E9032</v>
          </cell>
          <cell r="C291" t="str">
            <v>Equipamento para regulagem final de estais com até 37 cordoalhas - D = 15,7 mm - 20 kW</v>
          </cell>
          <cell r="D291">
            <v>20</v>
          </cell>
          <cell r="E291">
            <v>7</v>
          </cell>
          <cell r="F291">
            <v>2000</v>
          </cell>
          <cell r="G291">
            <v>0.8</v>
          </cell>
          <cell r="H291">
            <v>0</v>
          </cell>
          <cell r="I291">
            <v>20</v>
          </cell>
          <cell r="J291" t="str">
            <v>1 x Operador de equipamento especial</v>
          </cell>
        </row>
        <row r="292">
          <cell r="B292" t="str">
            <v>E9033</v>
          </cell>
          <cell r="C292" t="str">
            <v>Equipamento para regulagem final de estais de 38 a 55 cordoalhas - D = 15,7 mm - 30 kW</v>
          </cell>
          <cell r="D292">
            <v>30</v>
          </cell>
          <cell r="E292">
            <v>7</v>
          </cell>
          <cell r="F292">
            <v>2000</v>
          </cell>
          <cell r="G292">
            <v>0.8</v>
          </cell>
          <cell r="H292">
            <v>0</v>
          </cell>
          <cell r="I292">
            <v>20</v>
          </cell>
          <cell r="J292" t="str">
            <v>1 x Operador de equipamento especial</v>
          </cell>
        </row>
        <row r="293">
          <cell r="B293" t="str">
            <v>E9034</v>
          </cell>
          <cell r="C293" t="str">
            <v>Equipamento para regulagem final de estais de 56 a 73 cordoalhas - D = 15,7 mm - 40 kW</v>
          </cell>
          <cell r="D293">
            <v>40</v>
          </cell>
          <cell r="E293">
            <v>7</v>
          </cell>
          <cell r="F293">
            <v>2000</v>
          </cell>
          <cell r="G293">
            <v>0.8</v>
          </cell>
          <cell r="H293">
            <v>0</v>
          </cell>
          <cell r="I293">
            <v>20</v>
          </cell>
          <cell r="J293" t="str">
            <v>1 x Operador de equipamento especial</v>
          </cell>
        </row>
        <row r="294">
          <cell r="B294" t="str">
            <v>E9035</v>
          </cell>
          <cell r="C294" t="str">
            <v>Equipamento para regulagem final de estais de 74 a 91 cordoalhas - D = 15,7 mm - 50 kW</v>
          </cell>
          <cell r="D294">
            <v>50</v>
          </cell>
          <cell r="E294">
            <v>7</v>
          </cell>
          <cell r="F294">
            <v>2000</v>
          </cell>
          <cell r="G294">
            <v>0.8</v>
          </cell>
          <cell r="H294">
            <v>0</v>
          </cell>
          <cell r="I294">
            <v>20</v>
          </cell>
          <cell r="J294" t="str">
            <v>1 x Operador de equipamento especial</v>
          </cell>
        </row>
        <row r="295">
          <cell r="B295" t="str">
            <v>E9691</v>
          </cell>
          <cell r="C295" t="str">
            <v>Guincho tracionador de cordoalhas - 7,50 kW</v>
          </cell>
          <cell r="D295">
            <v>7.5</v>
          </cell>
          <cell r="E295">
            <v>5</v>
          </cell>
          <cell r="F295">
            <v>2000</v>
          </cell>
          <cell r="G295">
            <v>0.5</v>
          </cell>
          <cell r="H295">
            <v>0</v>
          </cell>
          <cell r="I295">
            <v>20</v>
          </cell>
          <cell r="J295" t="str">
            <v>1 x Operador de equipamento leve</v>
          </cell>
        </row>
        <row r="296">
          <cell r="B296" t="str">
            <v>E9148</v>
          </cell>
          <cell r="C296" t="str">
            <v>Macaco de protensão de fios com bomba - 3,72 kW</v>
          </cell>
          <cell r="D296">
            <v>3.72</v>
          </cell>
          <cell r="E296">
            <v>7</v>
          </cell>
          <cell r="F296">
            <v>2000</v>
          </cell>
          <cell r="G296">
            <v>0.8</v>
          </cell>
          <cell r="H296">
            <v>0</v>
          </cell>
          <cell r="I296">
            <v>20</v>
          </cell>
          <cell r="J296" t="str">
            <v>1 x Operador de equipamento especial</v>
          </cell>
        </row>
        <row r="297">
          <cell r="B297" t="str">
            <v>E9038</v>
          </cell>
          <cell r="C297" t="str">
            <v>Macaco hidráulico monocordoalha para tensionamento de estais - 3 kW</v>
          </cell>
          <cell r="D297">
            <v>3</v>
          </cell>
          <cell r="E297">
            <v>7</v>
          </cell>
          <cell r="F297">
            <v>2000</v>
          </cell>
          <cell r="G297">
            <v>0.8</v>
          </cell>
          <cell r="H297">
            <v>0</v>
          </cell>
          <cell r="I297">
            <v>20</v>
          </cell>
          <cell r="J297" t="str">
            <v>1 x Operador de equipamento especial</v>
          </cell>
        </row>
        <row r="298">
          <cell r="B298" t="str">
            <v>E9206</v>
          </cell>
          <cell r="C298" t="str">
            <v>Equipamento de solda MIG automática com acessórios - 14,6 kVA</v>
          </cell>
          <cell r="D298">
            <v>11.68</v>
          </cell>
          <cell r="E298">
            <v>5</v>
          </cell>
          <cell r="F298">
            <v>2000</v>
          </cell>
          <cell r="G298">
            <v>0.8</v>
          </cell>
          <cell r="H298">
            <v>0</v>
          </cell>
          <cell r="I298">
            <v>20</v>
          </cell>
          <cell r="J298" t="str">
            <v>-</v>
          </cell>
        </row>
        <row r="299">
          <cell r="B299" t="str">
            <v>E9532</v>
          </cell>
          <cell r="C299" t="str">
            <v>Equipamento de solda MIG com acessórios - 14,6 kVA</v>
          </cell>
          <cell r="D299">
            <v>11.68</v>
          </cell>
          <cell r="E299">
            <v>5</v>
          </cell>
          <cell r="F299">
            <v>2000</v>
          </cell>
          <cell r="G299">
            <v>0.8</v>
          </cell>
          <cell r="H299">
            <v>0</v>
          </cell>
          <cell r="I299">
            <v>20</v>
          </cell>
          <cell r="J299" t="str">
            <v>-</v>
          </cell>
        </row>
        <row r="300">
          <cell r="B300" t="str">
            <v>E9039</v>
          </cell>
          <cell r="C300" t="str">
            <v>Máquina de solda por termofusão para tubos PEAD com gerador de 4 kW</v>
          </cell>
          <cell r="D300">
            <v>4</v>
          </cell>
          <cell r="E300">
            <v>7</v>
          </cell>
          <cell r="F300">
            <v>2000</v>
          </cell>
          <cell r="G300">
            <v>0.8</v>
          </cell>
          <cell r="H300">
            <v>0.19</v>
          </cell>
          <cell r="I300">
            <v>20</v>
          </cell>
          <cell r="J300" t="str">
            <v>1 x Operador de equipamento especial</v>
          </cell>
        </row>
        <row r="301">
          <cell r="B301" t="str">
            <v>E9547</v>
          </cell>
          <cell r="C301" t="str">
            <v>Máquina de solda elétrica transformadora 250 A - 9,20 kW</v>
          </cell>
          <cell r="D301">
            <v>9.1999999999999993</v>
          </cell>
          <cell r="E301">
            <v>5</v>
          </cell>
          <cell r="F301">
            <v>2000</v>
          </cell>
          <cell r="G301">
            <v>0.8</v>
          </cell>
          <cell r="H301">
            <v>0</v>
          </cell>
          <cell r="I301">
            <v>20</v>
          </cell>
          <cell r="J301" t="str">
            <v>-</v>
          </cell>
        </row>
        <row r="302">
          <cell r="B302" t="str">
            <v>E9207</v>
          </cell>
          <cell r="C302" t="str">
            <v>Máquina de solda elétrica retificadora 425 A - 18,70 kW</v>
          </cell>
          <cell r="D302">
            <v>18.7</v>
          </cell>
          <cell r="E302">
            <v>5</v>
          </cell>
          <cell r="F302">
            <v>2000</v>
          </cell>
          <cell r="G302">
            <v>0.8</v>
          </cell>
          <cell r="H302">
            <v>0</v>
          </cell>
          <cell r="I302">
            <v>20</v>
          </cell>
          <cell r="J302" t="str">
            <v>-</v>
          </cell>
        </row>
        <row r="303">
          <cell r="B303" t="str">
            <v>E9643</v>
          </cell>
          <cell r="C303" t="str">
            <v>Equipamento para pintura a ar comprimido de pistola com caneca com capacidade de 1.000 ml e compressor de 1,50 kW</v>
          </cell>
          <cell r="D303">
            <v>1.5</v>
          </cell>
          <cell r="E303">
            <v>5</v>
          </cell>
          <cell r="F303">
            <v>2000</v>
          </cell>
          <cell r="G303">
            <v>0.5</v>
          </cell>
          <cell r="H303">
            <v>0</v>
          </cell>
          <cell r="I303">
            <v>10</v>
          </cell>
          <cell r="J303" t="str">
            <v>-</v>
          </cell>
        </row>
        <row r="304">
          <cell r="B304" t="str">
            <v>E9076</v>
          </cell>
          <cell r="C304" t="str">
            <v>Equipamento para pintura eletrostática com cabine dupla de 7,00 kW e estufa de 80.000 kCal</v>
          </cell>
          <cell r="D304">
            <v>7</v>
          </cell>
          <cell r="E304">
            <v>7</v>
          </cell>
          <cell r="F304">
            <v>2000</v>
          </cell>
          <cell r="G304">
            <v>0.5</v>
          </cell>
          <cell r="H304">
            <v>0</v>
          </cell>
          <cell r="I304">
            <v>10</v>
          </cell>
          <cell r="J304" t="str">
            <v>1 x Operador de equipamento leve</v>
          </cell>
        </row>
        <row r="305">
          <cell r="B305" t="str">
            <v>E9729</v>
          </cell>
          <cell r="C305" t="str">
            <v>Equipamento para pintura eletrostática com cabine simples de 5,50 kW e estufa de 2x120.000 kCal</v>
          </cell>
          <cell r="D305">
            <v>5.5</v>
          </cell>
          <cell r="E305">
            <v>6</v>
          </cell>
          <cell r="F305">
            <v>1750</v>
          </cell>
          <cell r="G305">
            <v>0.8</v>
          </cell>
          <cell r="H305">
            <v>0</v>
          </cell>
          <cell r="I305">
            <v>20</v>
          </cell>
          <cell r="J305" t="str">
            <v>-</v>
          </cell>
        </row>
        <row r="306">
          <cell r="B306" t="str">
            <v>E9111</v>
          </cell>
          <cell r="C306" t="str">
            <v>Jateador abrasivo úmido com capacidade de 350 kg de abrasivo</v>
          </cell>
          <cell r="D306">
            <v>0</v>
          </cell>
          <cell r="E306">
            <v>5</v>
          </cell>
          <cell r="F306">
            <v>2000</v>
          </cell>
          <cell r="G306">
            <v>0.9</v>
          </cell>
          <cell r="H306">
            <v>0</v>
          </cell>
          <cell r="I306">
            <v>10</v>
          </cell>
          <cell r="J306" t="str">
            <v>1 x Operador de equipamento leve</v>
          </cell>
        </row>
        <row r="307">
          <cell r="B307" t="str">
            <v>E9529</v>
          </cell>
          <cell r="C307" t="str">
            <v>Jateador para estruturas metálicas com transportador a roletes - 22 kW</v>
          </cell>
          <cell r="D307">
            <v>22</v>
          </cell>
          <cell r="E307">
            <v>6</v>
          </cell>
          <cell r="F307">
            <v>2000</v>
          </cell>
          <cell r="G307">
            <v>0.6</v>
          </cell>
          <cell r="H307">
            <v>0</v>
          </cell>
          <cell r="I307">
            <v>20</v>
          </cell>
          <cell r="J307" t="str">
            <v>1 x Operador de equipamento leve</v>
          </cell>
        </row>
        <row r="308">
          <cell r="B308" t="str">
            <v>E9061</v>
          </cell>
          <cell r="C308" t="str">
            <v>Lixadeira elétrica manual angular - 2 kW</v>
          </cell>
          <cell r="D308">
            <v>2</v>
          </cell>
          <cell r="E308">
            <v>5</v>
          </cell>
          <cell r="F308">
            <v>2000</v>
          </cell>
          <cell r="G308">
            <v>0.5</v>
          </cell>
          <cell r="H308">
            <v>0</v>
          </cell>
          <cell r="I308">
            <v>20</v>
          </cell>
          <cell r="J308" t="str">
            <v>-</v>
          </cell>
        </row>
        <row r="309">
          <cell r="B309" t="str">
            <v>E9082</v>
          </cell>
          <cell r="C309" t="str">
            <v>Bate-estaca hidráulico para defensas montado em caminhão guindauto com capacidade de 20 t.m e carroceria de 4 t - 136 kW</v>
          </cell>
          <cell r="D309" t="str">
            <v>-</v>
          </cell>
          <cell r="E309" t="str">
            <v>-</v>
          </cell>
          <cell r="F309" t="str">
            <v>-</v>
          </cell>
          <cell r="G309" t="str">
            <v>-</v>
          </cell>
          <cell r="H309" t="str">
            <v>-</v>
          </cell>
          <cell r="I309" t="str">
            <v>-</v>
          </cell>
          <cell r="J309" t="str">
            <v>-</v>
          </cell>
        </row>
        <row r="310">
          <cell r="B310" t="str">
            <v>A9323</v>
          </cell>
          <cell r="C310" t="str">
            <v>Caminhão plataforma 4 x 2, PBT 14.300 kg e distância entre eixos 4,8 m - 136 kW - condição de trabalho severa - motorista de caminhão</v>
          </cell>
          <cell r="D310">
            <v>136</v>
          </cell>
          <cell r="E310">
            <v>7</v>
          </cell>
          <cell r="F310">
            <v>2000</v>
          </cell>
          <cell r="G310">
            <v>0.9</v>
          </cell>
          <cell r="H310">
            <v>0.19</v>
          </cell>
          <cell r="I310">
            <v>40</v>
          </cell>
          <cell r="J310" t="str">
            <v>1 x Motorista de caminhão</v>
          </cell>
        </row>
        <row r="311">
          <cell r="B311" t="str">
            <v>A9347</v>
          </cell>
          <cell r="C311" t="str">
            <v>Carroceria de madeira com capacidade de 4 t</v>
          </cell>
          <cell r="D311">
            <v>0</v>
          </cell>
          <cell r="E311">
            <v>5.8</v>
          </cell>
          <cell r="F311">
            <v>2000</v>
          </cell>
          <cell r="G311">
            <v>0.8</v>
          </cell>
          <cell r="H311">
            <v>0</v>
          </cell>
          <cell r="I311">
            <v>20</v>
          </cell>
          <cell r="J311" t="str">
            <v>-</v>
          </cell>
        </row>
        <row r="312">
          <cell r="B312" t="str">
            <v>A9372</v>
          </cell>
          <cell r="C312" t="str">
            <v>Guindaste articulado montado sobre chassi com capacidade de 20 t.m</v>
          </cell>
          <cell r="D312">
            <v>0</v>
          </cell>
          <cell r="E312">
            <v>5.8</v>
          </cell>
          <cell r="F312">
            <v>2000</v>
          </cell>
          <cell r="G312">
            <v>0.8</v>
          </cell>
          <cell r="H312">
            <v>0</v>
          </cell>
          <cell r="I312">
            <v>20</v>
          </cell>
          <cell r="J312" t="str">
            <v>1 x Operador de equipamento leve</v>
          </cell>
        </row>
        <row r="313">
          <cell r="B313" t="str">
            <v>A9379</v>
          </cell>
          <cell r="C313" t="str">
            <v>Bate-estaca hidráulico para defensas metálicas montada sobre chassi</v>
          </cell>
          <cell r="D313">
            <v>0</v>
          </cell>
          <cell r="E313">
            <v>10</v>
          </cell>
          <cell r="F313">
            <v>1500</v>
          </cell>
          <cell r="G313">
            <v>0.8</v>
          </cell>
          <cell r="H313">
            <v>0</v>
          </cell>
          <cell r="I313">
            <v>15</v>
          </cell>
          <cell r="J313" t="str">
            <v>1 x Operador de equipamento leve</v>
          </cell>
        </row>
        <row r="314">
          <cell r="B314" t="str">
            <v>E9787</v>
          </cell>
          <cell r="C314" t="str">
            <v>Bomba para concreto com lança montada sobre chassi com capacidade de 50 m³/h - 136 kW</v>
          </cell>
          <cell r="D314" t="str">
            <v>-</v>
          </cell>
          <cell r="E314" t="str">
            <v>-</v>
          </cell>
          <cell r="F314" t="str">
            <v>-</v>
          </cell>
          <cell r="G314" t="str">
            <v>-</v>
          </cell>
          <cell r="H314" t="str">
            <v>-</v>
          </cell>
          <cell r="I314" t="str">
            <v>-</v>
          </cell>
          <cell r="J314" t="str">
            <v>-</v>
          </cell>
        </row>
        <row r="315">
          <cell r="B315" t="str">
            <v>A9308</v>
          </cell>
          <cell r="C315" t="str">
            <v>Caminhão plataforma 4 x 2, PBT 16.000 kg e distância entre eixos 4,8 m - 136 kW - motorista de veículo especial</v>
          </cell>
          <cell r="D315">
            <v>136</v>
          </cell>
          <cell r="E315">
            <v>7</v>
          </cell>
          <cell r="F315">
            <v>2000</v>
          </cell>
          <cell r="G315">
            <v>0.9</v>
          </cell>
          <cell r="H315">
            <v>0.19</v>
          </cell>
          <cell r="I315">
            <v>40</v>
          </cell>
          <cell r="J315" t="str">
            <v>1 x Motorista de veículo especial</v>
          </cell>
        </row>
        <row r="316">
          <cell r="B316" t="str">
            <v>A9371</v>
          </cell>
          <cell r="C316" t="str">
            <v>Bomba para concreto com lança montada sobre chassi com capacidade de 50 m³/h</v>
          </cell>
          <cell r="D316">
            <v>0</v>
          </cell>
          <cell r="E316">
            <v>5</v>
          </cell>
          <cell r="F316">
            <v>2000</v>
          </cell>
          <cell r="G316">
            <v>0.8</v>
          </cell>
          <cell r="H316">
            <v>0</v>
          </cell>
          <cell r="I316">
            <v>20</v>
          </cell>
          <cell r="J316" t="str">
            <v>1 x Operador de equipamento especial</v>
          </cell>
        </row>
        <row r="317">
          <cell r="B317" t="str">
            <v>E9686</v>
          </cell>
          <cell r="C317" t="str">
            <v>Caminhão carroceria com guindauto com capacidade de 20 t.m - 136 kW</v>
          </cell>
          <cell r="D317" t="str">
            <v>-</v>
          </cell>
          <cell r="E317" t="str">
            <v>-</v>
          </cell>
          <cell r="F317" t="str">
            <v>-</v>
          </cell>
          <cell r="G317" t="str">
            <v>-</v>
          </cell>
          <cell r="H317" t="str">
            <v>-</v>
          </cell>
          <cell r="I317" t="str">
            <v>-</v>
          </cell>
          <cell r="J317" t="str">
            <v>-</v>
          </cell>
        </row>
        <row r="318">
          <cell r="B318" t="str">
            <v>A9308</v>
          </cell>
          <cell r="C318" t="str">
            <v>Caminhão plataforma 4 x 2, PBT 16.000 kg e distância entre eixos 4,8 m - 136 kW - motorista de veículo especial</v>
          </cell>
          <cell r="D318">
            <v>136</v>
          </cell>
          <cell r="E318">
            <v>7</v>
          </cell>
          <cell r="F318">
            <v>2000</v>
          </cell>
          <cell r="G318">
            <v>0.9</v>
          </cell>
          <cell r="H318">
            <v>0.19</v>
          </cell>
          <cell r="I318">
            <v>40</v>
          </cell>
          <cell r="J318" t="str">
            <v>1 x Motorista de veículo especial</v>
          </cell>
        </row>
        <row r="319">
          <cell r="B319" t="str">
            <v>A9349</v>
          </cell>
          <cell r="C319" t="str">
            <v>Carroceria de madeira com capacidade de 7 t</v>
          </cell>
          <cell r="D319">
            <v>0</v>
          </cell>
          <cell r="E319">
            <v>5.8</v>
          </cell>
          <cell r="F319">
            <v>2000</v>
          </cell>
          <cell r="G319">
            <v>0.8</v>
          </cell>
          <cell r="H319">
            <v>0</v>
          </cell>
          <cell r="I319">
            <v>20</v>
          </cell>
          <cell r="J319" t="str">
            <v>-</v>
          </cell>
        </row>
        <row r="320">
          <cell r="B320" t="str">
            <v>A9372</v>
          </cell>
          <cell r="C320" t="str">
            <v>Guindaste articulado montado sobre chassi com capacidade de 20 t.m</v>
          </cell>
          <cell r="D320">
            <v>0</v>
          </cell>
          <cell r="E320">
            <v>5.8</v>
          </cell>
          <cell r="F320">
            <v>2000</v>
          </cell>
          <cell r="G320">
            <v>0.8</v>
          </cell>
          <cell r="H320">
            <v>0</v>
          </cell>
          <cell r="I320">
            <v>20</v>
          </cell>
          <cell r="J320" t="str">
            <v>1 x Operador de equipamento leve</v>
          </cell>
        </row>
        <row r="321">
          <cell r="B321" t="str">
            <v>E9041</v>
          </cell>
          <cell r="C321" t="str">
            <v>Caminhão carroceria com guindauto com capacidade de 45 t.m - 188 kW</v>
          </cell>
          <cell r="D321" t="str">
            <v>-</v>
          </cell>
          <cell r="E321" t="str">
            <v>-</v>
          </cell>
          <cell r="F321" t="str">
            <v>-</v>
          </cell>
          <cell r="G321" t="str">
            <v>-</v>
          </cell>
          <cell r="H321" t="str">
            <v>-</v>
          </cell>
          <cell r="I321" t="str">
            <v>-</v>
          </cell>
          <cell r="J321" t="str">
            <v>-</v>
          </cell>
        </row>
        <row r="322">
          <cell r="B322" t="str">
            <v>A9313</v>
          </cell>
          <cell r="C322" t="str">
            <v>Caminhão plataforma 6 x 2, PBT 23.000 kg e distância entre eixos 5,4 m - 188 kW - motorista de veículo especial</v>
          </cell>
          <cell r="D322">
            <v>188</v>
          </cell>
          <cell r="E322">
            <v>7</v>
          </cell>
          <cell r="F322">
            <v>2000</v>
          </cell>
          <cell r="G322">
            <v>0.9</v>
          </cell>
          <cell r="H322">
            <v>0.19</v>
          </cell>
          <cell r="I322">
            <v>40</v>
          </cell>
          <cell r="J322" t="str">
            <v>1 x Motorista de veículo especial</v>
          </cell>
        </row>
        <row r="323">
          <cell r="B323" t="str">
            <v>A9351</v>
          </cell>
          <cell r="C323" t="str">
            <v>Carroceria de madeira com capacidade de 11 t</v>
          </cell>
          <cell r="D323">
            <v>0</v>
          </cell>
          <cell r="E323">
            <v>5.8</v>
          </cell>
          <cell r="F323">
            <v>2000</v>
          </cell>
          <cell r="G323">
            <v>0.8</v>
          </cell>
          <cell r="H323">
            <v>0</v>
          </cell>
          <cell r="I323">
            <v>20</v>
          </cell>
          <cell r="J323" t="str">
            <v>-</v>
          </cell>
        </row>
        <row r="324">
          <cell r="B324" t="str">
            <v>A9373</v>
          </cell>
          <cell r="C324" t="str">
            <v>Guindaste articulado montado sobre chassi com capacidade de 45 t.m</v>
          </cell>
          <cell r="D324">
            <v>0</v>
          </cell>
          <cell r="E324">
            <v>5.8</v>
          </cell>
          <cell r="F324">
            <v>2000</v>
          </cell>
          <cell r="G324">
            <v>0.8</v>
          </cell>
          <cell r="H324">
            <v>0</v>
          </cell>
          <cell r="I324">
            <v>20</v>
          </cell>
          <cell r="J324" t="str">
            <v>1 x Operador de equipamento leve</v>
          </cell>
        </row>
        <row r="325">
          <cell r="B325" t="str">
            <v>E9690</v>
          </cell>
          <cell r="C325" t="str">
            <v>Caminhão carroceria com guindauto e cesto aéreo com capacidade de 10 t.m - 136 kW</v>
          </cell>
          <cell r="D325" t="str">
            <v>-</v>
          </cell>
          <cell r="E325" t="str">
            <v>-</v>
          </cell>
          <cell r="F325" t="str">
            <v>-</v>
          </cell>
          <cell r="G325" t="str">
            <v>-</v>
          </cell>
          <cell r="H325" t="str">
            <v>-</v>
          </cell>
          <cell r="I325" t="str">
            <v>-</v>
          </cell>
          <cell r="J325" t="str">
            <v>-</v>
          </cell>
        </row>
        <row r="326">
          <cell r="B326" t="str">
            <v>A9308</v>
          </cell>
          <cell r="C326" t="str">
            <v>Caminhão plataforma 4 x 2, PBT 16.000 kg e distância entre eixos 4,8 m - 136 kW - motorista de veículo especial</v>
          </cell>
          <cell r="D326">
            <v>136</v>
          </cell>
          <cell r="E326">
            <v>7</v>
          </cell>
          <cell r="F326">
            <v>2000</v>
          </cell>
          <cell r="G326">
            <v>0.9</v>
          </cell>
          <cell r="H326">
            <v>0.19</v>
          </cell>
          <cell r="I326">
            <v>40</v>
          </cell>
          <cell r="J326" t="str">
            <v>1 x Motorista de veículo especial</v>
          </cell>
        </row>
        <row r="327">
          <cell r="B327" t="str">
            <v>A9329</v>
          </cell>
          <cell r="C327" t="str">
            <v>Cesto aéreo simples isolado com capacidade para 135 kg</v>
          </cell>
          <cell r="D327">
            <v>0</v>
          </cell>
          <cell r="E327">
            <v>5.8</v>
          </cell>
          <cell r="F327">
            <v>2000</v>
          </cell>
          <cell r="G327">
            <v>0.8</v>
          </cell>
          <cell r="H327">
            <v>0</v>
          </cell>
          <cell r="I327">
            <v>20</v>
          </cell>
          <cell r="J327" t="str">
            <v>-</v>
          </cell>
        </row>
        <row r="328">
          <cell r="B328" t="str">
            <v>A9330</v>
          </cell>
          <cell r="C328" t="str">
            <v>Guindaste articulado montado sobre chassi com capacidade de 10 t.m</v>
          </cell>
          <cell r="D328">
            <v>0</v>
          </cell>
          <cell r="E328">
            <v>5.8</v>
          </cell>
          <cell r="F328">
            <v>2000</v>
          </cell>
          <cell r="G328">
            <v>0.8</v>
          </cell>
          <cell r="H328">
            <v>0</v>
          </cell>
          <cell r="I328">
            <v>20</v>
          </cell>
          <cell r="J328" t="str">
            <v>2 x Operador de equipamento leve</v>
          </cell>
        </row>
        <row r="329">
          <cell r="B329" t="str">
            <v>A9350</v>
          </cell>
          <cell r="C329" t="str">
            <v>Carroceria de madeira com capacidade de 9 t</v>
          </cell>
          <cell r="D329">
            <v>0</v>
          </cell>
          <cell r="E329">
            <v>5.8</v>
          </cell>
          <cell r="F329">
            <v>2000</v>
          </cell>
          <cell r="G329">
            <v>0.8</v>
          </cell>
          <cell r="H329">
            <v>0</v>
          </cell>
          <cell r="I329">
            <v>20</v>
          </cell>
          <cell r="J329" t="str">
            <v>-</v>
          </cell>
        </row>
        <row r="330">
          <cell r="B330" t="str">
            <v>E9199</v>
          </cell>
          <cell r="C330" t="str">
            <v>Caminhão com sistema de hidrojateamento de alta pressão e vácuo para limpeza e desobstrução de bueiros com capacidade total de 15.600 l - 188 kW</v>
          </cell>
          <cell r="D330" t="str">
            <v>-</v>
          </cell>
          <cell r="E330" t="str">
            <v>-</v>
          </cell>
          <cell r="F330" t="str">
            <v>-</v>
          </cell>
          <cell r="G330" t="str">
            <v>-</v>
          </cell>
          <cell r="H330" t="str">
            <v>-</v>
          </cell>
          <cell r="I330" t="str">
            <v>-</v>
          </cell>
          <cell r="J330" t="str">
            <v>-</v>
          </cell>
        </row>
        <row r="331">
          <cell r="B331" t="str">
            <v>A9313</v>
          </cell>
          <cell r="C331" t="str">
            <v>Caminhão plataforma 6 x 2, PBT 23.000 kg e distância entre eixos 5,4 m - 188 kW - motorista de veículo especial</v>
          </cell>
          <cell r="D331">
            <v>188</v>
          </cell>
          <cell r="E331">
            <v>7</v>
          </cell>
          <cell r="F331">
            <v>2000</v>
          </cell>
          <cell r="G331">
            <v>0.9</v>
          </cell>
          <cell r="H331">
            <v>0.19</v>
          </cell>
          <cell r="I331">
            <v>40</v>
          </cell>
          <cell r="J331" t="str">
            <v>1 x Motorista de veículo especial</v>
          </cell>
        </row>
        <row r="332">
          <cell r="B332" t="str">
            <v>A9299</v>
          </cell>
          <cell r="C332" t="str">
            <v>Equipamento com sistema de hidrojateamento de alta pressão e vácuo para limpeza e desobstrução de bueiros com diâmetro de até 1.500 mm com capacidade total de 15.600 l</v>
          </cell>
          <cell r="D332">
            <v>0</v>
          </cell>
          <cell r="E332">
            <v>10</v>
          </cell>
          <cell r="F332">
            <v>2000</v>
          </cell>
          <cell r="G332">
            <v>0.8</v>
          </cell>
          <cell r="H332">
            <v>0</v>
          </cell>
          <cell r="I332">
            <v>20</v>
          </cell>
          <cell r="J332" t="str">
            <v>-</v>
          </cell>
        </row>
        <row r="333">
          <cell r="B333" t="str">
            <v>E9098</v>
          </cell>
          <cell r="C333" t="str">
            <v>Caminhão de resgate de veículos de porte médio com capacidade do guincho de 20 t - 136 kW</v>
          </cell>
          <cell r="D333" t="str">
            <v>-</v>
          </cell>
          <cell r="E333" t="str">
            <v>-</v>
          </cell>
          <cell r="F333" t="str">
            <v>-</v>
          </cell>
          <cell r="G333" t="str">
            <v>-</v>
          </cell>
          <cell r="H333" t="str">
            <v>-</v>
          </cell>
          <cell r="I333" t="str">
            <v>-</v>
          </cell>
          <cell r="J333" t="str">
            <v>-</v>
          </cell>
        </row>
        <row r="334">
          <cell r="B334" t="str">
            <v>A9306</v>
          </cell>
          <cell r="C334" t="str">
            <v>Caminhão plataforma 4 x 2, PBT 16.000 kg e distância entre eixos 3,6 m - 136 kW - motorista de veículo especial</v>
          </cell>
          <cell r="D334">
            <v>136</v>
          </cell>
          <cell r="E334">
            <v>7</v>
          </cell>
          <cell r="F334">
            <v>2000</v>
          </cell>
          <cell r="G334">
            <v>0.9</v>
          </cell>
          <cell r="H334">
            <v>0.19</v>
          </cell>
          <cell r="I334">
            <v>40</v>
          </cell>
          <cell r="J334" t="str">
            <v>1 x Motorista de veículo especial</v>
          </cell>
        </row>
        <row r="335">
          <cell r="B335" t="str">
            <v>A9375</v>
          </cell>
          <cell r="C335" t="str">
            <v>Guincho rebocador para resgate de veículos montada sobre chassi com capacidade de 20 t</v>
          </cell>
          <cell r="D335">
            <v>0</v>
          </cell>
          <cell r="E335">
            <v>7</v>
          </cell>
          <cell r="F335">
            <v>2000</v>
          </cell>
          <cell r="G335">
            <v>0.9</v>
          </cell>
          <cell r="H335">
            <v>0</v>
          </cell>
          <cell r="I335">
            <v>20</v>
          </cell>
          <cell r="J335" t="str">
            <v>1 x Operador de equipamento leve</v>
          </cell>
        </row>
        <row r="336">
          <cell r="B336" t="str">
            <v>E9097</v>
          </cell>
          <cell r="C336" t="str">
            <v>Caminhão de resgate de veículos leves com plataforma com capacidade de 4 t - 115 kW</v>
          </cell>
          <cell r="D336" t="str">
            <v>-</v>
          </cell>
          <cell r="E336" t="str">
            <v>-</v>
          </cell>
          <cell r="F336" t="str">
            <v>-</v>
          </cell>
          <cell r="G336" t="str">
            <v>-</v>
          </cell>
          <cell r="H336" t="str">
            <v>-</v>
          </cell>
          <cell r="I336" t="str">
            <v>-</v>
          </cell>
          <cell r="J336" t="str">
            <v>-</v>
          </cell>
        </row>
        <row r="337">
          <cell r="B337" t="str">
            <v>A9326</v>
          </cell>
          <cell r="C337" t="str">
            <v>Caminhão plataforma 4 x 2 PBT 9.600 kg e distância entre eixos 3,7 m - 115 kW - motorista de veículo especial</v>
          </cell>
          <cell r="D337">
            <v>115</v>
          </cell>
          <cell r="E337">
            <v>7</v>
          </cell>
          <cell r="F337">
            <v>2000</v>
          </cell>
          <cell r="G337">
            <v>0.9</v>
          </cell>
          <cell r="H337">
            <v>0.19</v>
          </cell>
          <cell r="I337">
            <v>40</v>
          </cell>
          <cell r="J337" t="str">
            <v>1 x Motorista de veículo especial</v>
          </cell>
        </row>
        <row r="338">
          <cell r="B338" t="str">
            <v>A9374</v>
          </cell>
          <cell r="C338" t="str">
            <v>Plataforma hidráulica para resgate de veículos montada sobre chassi com capacidade de 4 t</v>
          </cell>
          <cell r="D338">
            <v>0</v>
          </cell>
          <cell r="E338">
            <v>7</v>
          </cell>
          <cell r="F338">
            <v>2000</v>
          </cell>
          <cell r="G338">
            <v>0.9</v>
          </cell>
          <cell r="H338">
            <v>0</v>
          </cell>
          <cell r="I338">
            <v>20</v>
          </cell>
          <cell r="J338" t="str">
            <v>-</v>
          </cell>
        </row>
        <row r="339">
          <cell r="B339" t="str">
            <v>E9099</v>
          </cell>
          <cell r="C339" t="str">
            <v>Caminhão de resgate de veículos pesados com dois guinchos com capacidade de 35 t - 240 kW</v>
          </cell>
          <cell r="D339" t="str">
            <v>-</v>
          </cell>
          <cell r="E339" t="str">
            <v>-</v>
          </cell>
          <cell r="F339" t="str">
            <v>-</v>
          </cell>
          <cell r="G339" t="str">
            <v>-</v>
          </cell>
          <cell r="H339" t="str">
            <v>-</v>
          </cell>
          <cell r="I339" t="str">
            <v>-</v>
          </cell>
          <cell r="J339" t="str">
            <v>-</v>
          </cell>
        </row>
        <row r="340">
          <cell r="B340" t="str">
            <v>A9320</v>
          </cell>
          <cell r="C340" t="str">
            <v>Caminhão plataforma 6 x 2, PBT 23.000 kg e distância entre eixos 4,8 m - 240 kW - motorista de veículo especial</v>
          </cell>
          <cell r="D340">
            <v>240</v>
          </cell>
          <cell r="E340">
            <v>7</v>
          </cell>
          <cell r="F340">
            <v>2000</v>
          </cell>
          <cell r="G340">
            <v>0.9</v>
          </cell>
          <cell r="H340">
            <v>0.19</v>
          </cell>
          <cell r="I340">
            <v>40</v>
          </cell>
          <cell r="J340" t="str">
            <v>1 x Motorista de veículo especial</v>
          </cell>
        </row>
        <row r="341">
          <cell r="B341" t="str">
            <v>A9376</v>
          </cell>
          <cell r="C341" t="str">
            <v>Guincho rebocador para resgate de veículos montada sobre chassi com capacidade de 35 t</v>
          </cell>
          <cell r="D341">
            <v>0</v>
          </cell>
          <cell r="E341">
            <v>7</v>
          </cell>
          <cell r="F341">
            <v>2000</v>
          </cell>
          <cell r="G341">
            <v>0.9</v>
          </cell>
          <cell r="H341">
            <v>0</v>
          </cell>
          <cell r="I341">
            <v>20</v>
          </cell>
          <cell r="J341" t="str">
            <v>1 x Operador de equipamento leve</v>
          </cell>
        </row>
        <row r="342">
          <cell r="B342" t="str">
            <v>E9037</v>
          </cell>
          <cell r="C342" t="str">
            <v>Plataforma de inspeção sob pontes montada em caminhão com capacidade de 500 kg e alcance de 15 m - 188 kW</v>
          </cell>
          <cell r="D342" t="str">
            <v>-</v>
          </cell>
          <cell r="E342" t="str">
            <v>-</v>
          </cell>
          <cell r="F342" t="str">
            <v>-</v>
          </cell>
          <cell r="G342" t="str">
            <v>-</v>
          </cell>
          <cell r="H342" t="str">
            <v>-</v>
          </cell>
          <cell r="I342" t="str">
            <v>-</v>
          </cell>
          <cell r="J342" t="str">
            <v>-</v>
          </cell>
        </row>
        <row r="343">
          <cell r="B343" t="str">
            <v>A9334</v>
          </cell>
          <cell r="C343" t="str">
            <v>Caminhão plataforma 8 x 2, PBT 29.000 kg e distância entre eixos 4,8 m - 188 kW - condição de trabalho severa - motorista de veículo especial</v>
          </cell>
          <cell r="D343">
            <v>188</v>
          </cell>
          <cell r="E343">
            <v>7</v>
          </cell>
          <cell r="F343">
            <v>2000</v>
          </cell>
          <cell r="G343">
            <v>0.9</v>
          </cell>
          <cell r="H343">
            <v>0.19</v>
          </cell>
          <cell r="I343">
            <v>40</v>
          </cell>
          <cell r="J343" t="str">
            <v>1 x Motorista de veículo especial</v>
          </cell>
        </row>
        <row r="344">
          <cell r="B344" t="str">
            <v>A9378</v>
          </cell>
          <cell r="C344" t="str">
            <v>Plataforma telescópica para inspeção de pontes montada sobre chassi com capacidade de 500 kg</v>
          </cell>
          <cell r="D344">
            <v>0</v>
          </cell>
          <cell r="E344">
            <v>7</v>
          </cell>
          <cell r="F344">
            <v>2000</v>
          </cell>
          <cell r="G344">
            <v>0.9</v>
          </cell>
          <cell r="H344">
            <v>0</v>
          </cell>
          <cell r="I344">
            <v>20</v>
          </cell>
          <cell r="J344" t="str">
            <v>1 x Operador de equipamento leve</v>
          </cell>
        </row>
        <row r="345">
          <cell r="B345" t="str">
            <v>E9783</v>
          </cell>
          <cell r="C345" t="str">
            <v>Plataforma pantográfica montada em caminhão - 115 kW</v>
          </cell>
          <cell r="D345" t="str">
            <v>-</v>
          </cell>
          <cell r="E345" t="str">
            <v>-</v>
          </cell>
          <cell r="F345" t="str">
            <v>-</v>
          </cell>
          <cell r="G345" t="str">
            <v>-</v>
          </cell>
          <cell r="H345" t="str">
            <v>-</v>
          </cell>
          <cell r="I345" t="str">
            <v>-</v>
          </cell>
          <cell r="J345" t="str">
            <v>-</v>
          </cell>
        </row>
        <row r="346">
          <cell r="B346" t="str">
            <v>A9301</v>
          </cell>
          <cell r="C346" t="str">
            <v>Caminhão plataforma 4 x 2, PBT 8.300 kg e distância entre eixos 3,7 m - 115 kW - motorista de veículo especial</v>
          </cell>
          <cell r="D346">
            <v>115</v>
          </cell>
          <cell r="E346">
            <v>7</v>
          </cell>
          <cell r="F346">
            <v>2000</v>
          </cell>
          <cell r="G346">
            <v>0.9</v>
          </cell>
          <cell r="H346">
            <v>0.19</v>
          </cell>
          <cell r="I346">
            <v>40</v>
          </cell>
          <cell r="J346" t="str">
            <v>1 x Motorista de veículo especial</v>
          </cell>
        </row>
        <row r="347">
          <cell r="B347" t="str">
            <v>A9377</v>
          </cell>
          <cell r="C347" t="str">
            <v>Plataforma pantográfica hidráulica montada sobre chassi com capacidade de 600 kg</v>
          </cell>
          <cell r="D347">
            <v>0</v>
          </cell>
          <cell r="E347">
            <v>6</v>
          </cell>
          <cell r="F347">
            <v>2000</v>
          </cell>
          <cell r="G347">
            <v>0.8</v>
          </cell>
          <cell r="H347">
            <v>0</v>
          </cell>
          <cell r="I347">
            <v>20</v>
          </cell>
          <cell r="J347" t="str">
            <v>1 x Operador de equipamento leve</v>
          </cell>
        </row>
        <row r="348">
          <cell r="B348" t="str">
            <v>E9202</v>
          </cell>
          <cell r="C348" t="str">
            <v>Plataforma pantográfica montada em caminhão - 115 kW com periculosidade</v>
          </cell>
          <cell r="D348" t="str">
            <v>-</v>
          </cell>
          <cell r="E348" t="str">
            <v>-</v>
          </cell>
          <cell r="F348" t="str">
            <v>-</v>
          </cell>
          <cell r="G348" t="str">
            <v>-</v>
          </cell>
          <cell r="H348" t="str">
            <v>-</v>
          </cell>
          <cell r="I348" t="str">
            <v>-</v>
          </cell>
          <cell r="J348" t="str">
            <v>-</v>
          </cell>
        </row>
        <row r="349">
          <cell r="B349" t="str">
            <v>A9300</v>
          </cell>
          <cell r="C349" t="str">
            <v>Caminhão plataforma 4 x 2, PBT 8.300 kg e distância entre eixos 3,7 m - 115 kW - motorista de veículo especial com periculosidade</v>
          </cell>
          <cell r="D349">
            <v>115</v>
          </cell>
          <cell r="E349">
            <v>7</v>
          </cell>
          <cell r="F349">
            <v>2000</v>
          </cell>
          <cell r="G349">
            <v>0.9</v>
          </cell>
          <cell r="H349">
            <v>0.19</v>
          </cell>
          <cell r="I349">
            <v>40</v>
          </cell>
          <cell r="J349" t="str">
            <v>1 x Motorista de veículo especial com periculosidade</v>
          </cell>
        </row>
        <row r="350">
          <cell r="B350" t="str">
            <v>A9383</v>
          </cell>
          <cell r="C350" t="str">
            <v>Plataforma pantográfica hidráulica montada sobre chassi com capacidade de 600 kg - com periculosidade</v>
          </cell>
          <cell r="D350">
            <v>0</v>
          </cell>
          <cell r="E350">
            <v>6</v>
          </cell>
          <cell r="F350">
            <v>2000</v>
          </cell>
          <cell r="G350">
            <v>0.8</v>
          </cell>
          <cell r="H350">
            <v>0</v>
          </cell>
          <cell r="I350">
            <v>20</v>
          </cell>
          <cell r="J350" t="str">
            <v>1 x Operador de equipamento leve com periculosidade</v>
          </cell>
        </row>
        <row r="351">
          <cell r="B351" t="str">
            <v>E9670</v>
          </cell>
          <cell r="C351" t="str">
            <v>Usina móvel de lama asfáltica ou microrrevestimento com cavalo mecânico com capacidade de 12 m³ - 95,6 kW/240 kW</v>
          </cell>
          <cell r="D351" t="str">
            <v>-</v>
          </cell>
          <cell r="E351" t="str">
            <v>-</v>
          </cell>
          <cell r="F351" t="str">
            <v>-</v>
          </cell>
          <cell r="G351" t="str">
            <v>-</v>
          </cell>
          <cell r="H351" t="str">
            <v>-</v>
          </cell>
          <cell r="I351" t="str">
            <v>-</v>
          </cell>
          <cell r="J351" t="str">
            <v>-</v>
          </cell>
        </row>
        <row r="352">
          <cell r="B352" t="str">
            <v>A9319</v>
          </cell>
          <cell r="C352" t="str">
            <v>Cavalo mecânico 4 x 2, PBT 16.000 kg - 240 kW - condição de trabalho severa - motorista de veículo especial</v>
          </cell>
          <cell r="D352">
            <v>240</v>
          </cell>
          <cell r="E352">
            <v>7</v>
          </cell>
          <cell r="F352">
            <v>2000</v>
          </cell>
          <cell r="G352">
            <v>0.9</v>
          </cell>
          <cell r="H352">
            <v>0.19</v>
          </cell>
          <cell r="I352">
            <v>40</v>
          </cell>
          <cell r="J352" t="str">
            <v>1 x Motorista de veículo especial</v>
          </cell>
        </row>
        <row r="353">
          <cell r="B353" t="str">
            <v>A9367</v>
          </cell>
          <cell r="C353" t="str">
            <v>Usina de lama asfáltica ou microrrevestimento asfáltico rebocável com capacidade de 12 m³ - 95,6 kW</v>
          </cell>
          <cell r="D353">
            <v>95.6</v>
          </cell>
          <cell r="E353">
            <v>8</v>
          </cell>
          <cell r="F353">
            <v>1750</v>
          </cell>
          <cell r="G353">
            <v>0.9</v>
          </cell>
          <cell r="H353">
            <v>0.2</v>
          </cell>
          <cell r="I353">
            <v>10</v>
          </cell>
          <cell r="J353" t="str">
            <v>1 x Operador de equipamento especial</v>
          </cell>
        </row>
        <row r="354">
          <cell r="B354" t="str">
            <v>E9644</v>
          </cell>
          <cell r="C354" t="str">
            <v>Caminhão demarcador de faixas com sistema de pintura a frio - 28 kW/115 kW</v>
          </cell>
          <cell r="D354" t="str">
            <v>-</v>
          </cell>
          <cell r="E354" t="str">
            <v>-</v>
          </cell>
          <cell r="F354" t="str">
            <v>-</v>
          </cell>
          <cell r="G354" t="str">
            <v>-</v>
          </cell>
          <cell r="H354" t="str">
            <v>-</v>
          </cell>
          <cell r="I354" t="str">
            <v>-</v>
          </cell>
          <cell r="J354" t="str">
            <v>-</v>
          </cell>
        </row>
        <row r="355">
          <cell r="B355" t="str">
            <v>A9302</v>
          </cell>
          <cell r="C355" t="str">
            <v>Caminhão plataforma 4 x 2, PBT 8.300 kg e distância entre eixos 4,4 m - 115 kW - motorista de veículo especial</v>
          </cell>
          <cell r="D355">
            <v>115</v>
          </cell>
          <cell r="E355">
            <v>7</v>
          </cell>
          <cell r="F355">
            <v>2000</v>
          </cell>
          <cell r="G355">
            <v>0.9</v>
          </cell>
          <cell r="H355">
            <v>0.19</v>
          </cell>
          <cell r="I355">
            <v>40</v>
          </cell>
          <cell r="J355" t="str">
            <v>1 x Motorista de veículo especial</v>
          </cell>
        </row>
        <row r="356">
          <cell r="B356" t="str">
            <v>A9368</v>
          </cell>
          <cell r="C356" t="str">
            <v>Equipamento demarcador de faixas a frio montado sobre chassi com capacidade de 800 l - 28 kW</v>
          </cell>
          <cell r="D356">
            <v>28</v>
          </cell>
          <cell r="E356">
            <v>9</v>
          </cell>
          <cell r="F356">
            <v>1250</v>
          </cell>
          <cell r="G356">
            <v>0.8</v>
          </cell>
          <cell r="H356">
            <v>0.17</v>
          </cell>
          <cell r="I356">
            <v>15</v>
          </cell>
          <cell r="J356" t="str">
            <v>1 x Operador de equipamento leve</v>
          </cell>
        </row>
        <row r="357">
          <cell r="B357" t="str">
            <v>E9645</v>
          </cell>
          <cell r="C357" t="str">
            <v>Caminhão demarcador de faixas com sistema de pintura a quente - 5 kW/30,10 kW/136 kW</v>
          </cell>
          <cell r="D357" t="str">
            <v>-</v>
          </cell>
          <cell r="E357" t="str">
            <v>-</v>
          </cell>
          <cell r="F357" t="str">
            <v>-</v>
          </cell>
          <cell r="G357" t="str">
            <v>-</v>
          </cell>
          <cell r="H357" t="str">
            <v>-</v>
          </cell>
          <cell r="I357" t="str">
            <v>-</v>
          </cell>
          <cell r="J357" t="str">
            <v>-</v>
          </cell>
        </row>
        <row r="358">
          <cell r="B358" t="str">
            <v>A9305</v>
          </cell>
          <cell r="C358" t="str">
            <v>Caminhão plataforma 4 x 2, PBT 14.300 kg e distância entre eixos 4,8 m - 136 kW - motorista de veículo especial</v>
          </cell>
          <cell r="D358">
            <v>136</v>
          </cell>
          <cell r="E358">
            <v>7</v>
          </cell>
          <cell r="F358">
            <v>2000</v>
          </cell>
          <cell r="G358">
            <v>0.9</v>
          </cell>
          <cell r="H358">
            <v>0.19</v>
          </cell>
          <cell r="I358">
            <v>40</v>
          </cell>
          <cell r="J358" t="str">
            <v>1 x Motorista de veículo especial</v>
          </cell>
        </row>
        <row r="359">
          <cell r="B359" t="str">
            <v>A9328</v>
          </cell>
          <cell r="C359" t="str">
            <v>Compressor de ar portátil de 70,79 l/s (150 PCM) sem reboque - 30,10 kW</v>
          </cell>
          <cell r="D359">
            <v>30.1</v>
          </cell>
          <cell r="E359">
            <v>6</v>
          </cell>
          <cell r="F359">
            <v>2000</v>
          </cell>
          <cell r="G359">
            <v>0.8</v>
          </cell>
          <cell r="H359">
            <v>0.17</v>
          </cell>
          <cell r="I359">
            <v>20</v>
          </cell>
          <cell r="J359" t="str">
            <v>-</v>
          </cell>
        </row>
        <row r="360">
          <cell r="B360" t="str">
            <v>A9369</v>
          </cell>
          <cell r="C360" t="str">
            <v>Equipamento demarcador de faixas a quente montado sobre chassi com capacidade de 500 l - 5,0 kW</v>
          </cell>
          <cell r="D360">
            <v>5</v>
          </cell>
          <cell r="E360">
            <v>9</v>
          </cell>
          <cell r="F360">
            <v>1250</v>
          </cell>
          <cell r="G360">
            <v>0.8</v>
          </cell>
          <cell r="H360">
            <v>0.19</v>
          </cell>
          <cell r="I360">
            <v>15</v>
          </cell>
          <cell r="J360" t="str">
            <v>1 x Operador de equipamento leve</v>
          </cell>
        </row>
        <row r="361">
          <cell r="B361" t="str">
            <v>E9693</v>
          </cell>
          <cell r="C361" t="str">
            <v>Caminhão demarcador de faixas com sistema de pintura Spray - 115 kW</v>
          </cell>
          <cell r="D361" t="str">
            <v>-</v>
          </cell>
          <cell r="E361" t="str">
            <v>-</v>
          </cell>
          <cell r="F361" t="str">
            <v>-</v>
          </cell>
          <cell r="G361" t="str">
            <v>-</v>
          </cell>
          <cell r="H361" t="str">
            <v>-</v>
          </cell>
          <cell r="I361" t="str">
            <v>-</v>
          </cell>
          <cell r="J361" t="str">
            <v>-</v>
          </cell>
        </row>
        <row r="362">
          <cell r="B362" t="str">
            <v>A9322</v>
          </cell>
          <cell r="C362" t="str">
            <v>Caminhão plataforma 4 x 2, PBT 9.600 kg e distância entre eixos 3,7 m - 115 kW - condição de trabalho severa - motorista de caminhão</v>
          </cell>
          <cell r="D362">
            <v>115</v>
          </cell>
          <cell r="E362">
            <v>7</v>
          </cell>
          <cell r="F362">
            <v>2000</v>
          </cell>
          <cell r="G362">
            <v>0.9</v>
          </cell>
          <cell r="H362">
            <v>0.19</v>
          </cell>
          <cell r="I362">
            <v>40</v>
          </cell>
          <cell r="J362" t="str">
            <v>1 x Motorista de caminhão</v>
          </cell>
        </row>
        <row r="363">
          <cell r="B363" t="str">
            <v>A9370</v>
          </cell>
          <cell r="C363" t="str">
            <v>Equipamento demarcador de faixas sistema spray montado sobre chassi com capacidade 1.080 l</v>
          </cell>
          <cell r="D363">
            <v>0</v>
          </cell>
          <cell r="E363">
            <v>9</v>
          </cell>
          <cell r="F363">
            <v>1250</v>
          </cell>
          <cell r="G363">
            <v>0.8</v>
          </cell>
          <cell r="H363">
            <v>0</v>
          </cell>
          <cell r="I363">
            <v>15</v>
          </cell>
          <cell r="J363" t="str">
            <v>1 x Operador de equipamento leve</v>
          </cell>
        </row>
        <row r="364">
          <cell r="B364" t="str">
            <v>E9027</v>
          </cell>
          <cell r="C364" t="str">
            <v>Caminhão distribuidor de cimento e cal com capacidade de 17 m³ - 210 kW</v>
          </cell>
          <cell r="D364" t="str">
            <v>-</v>
          </cell>
          <cell r="E364" t="str">
            <v>-</v>
          </cell>
          <cell r="F364" t="str">
            <v>-</v>
          </cell>
          <cell r="G364" t="str">
            <v>-</v>
          </cell>
          <cell r="H364" t="str">
            <v>-</v>
          </cell>
          <cell r="I364" t="str">
            <v>-</v>
          </cell>
          <cell r="J364" t="str">
            <v>-</v>
          </cell>
        </row>
        <row r="365">
          <cell r="B365" t="str">
            <v>A9333</v>
          </cell>
          <cell r="C365" t="str">
            <v>Caminhão plataforma 8 x 2, PBTC 36.000 kg e distância entre eixos 4,8 m - 210 kW - motorista de caminhão</v>
          </cell>
          <cell r="D365">
            <v>210</v>
          </cell>
          <cell r="E365">
            <v>7</v>
          </cell>
          <cell r="F365">
            <v>2000</v>
          </cell>
          <cell r="G365">
            <v>0.9</v>
          </cell>
          <cell r="H365">
            <v>0.19</v>
          </cell>
          <cell r="I365">
            <v>40</v>
          </cell>
          <cell r="J365" t="str">
            <v>1 x Motorista de caminhão</v>
          </cell>
        </row>
        <row r="366">
          <cell r="B366" t="str">
            <v>A9365</v>
          </cell>
          <cell r="C366" t="str">
            <v>Distribuidor de cimento montado sobre chassi com capacidade de 17 m³</v>
          </cell>
          <cell r="D366">
            <v>0</v>
          </cell>
          <cell r="E366">
            <v>5.3</v>
          </cell>
          <cell r="F366">
            <v>2000</v>
          </cell>
          <cell r="G366">
            <v>0.9</v>
          </cell>
          <cell r="H366">
            <v>0</v>
          </cell>
          <cell r="I366">
            <v>20</v>
          </cell>
          <cell r="J366" t="str">
            <v>-</v>
          </cell>
        </row>
        <row r="367">
          <cell r="B367" t="str">
            <v>E9792</v>
          </cell>
          <cell r="C367" t="str">
            <v>Caminhão para hidrossemeadura com capacidade de 7.500 l - 136 kW</v>
          </cell>
          <cell r="D367" t="str">
            <v>-</v>
          </cell>
          <cell r="E367" t="str">
            <v>-</v>
          </cell>
          <cell r="F367" t="str">
            <v>-</v>
          </cell>
          <cell r="G367" t="str">
            <v>-</v>
          </cell>
          <cell r="H367" t="str">
            <v>-</v>
          </cell>
          <cell r="I367" t="str">
            <v>-</v>
          </cell>
          <cell r="J367" t="str">
            <v>-</v>
          </cell>
        </row>
        <row r="368">
          <cell r="B368" t="str">
            <v>A9323</v>
          </cell>
          <cell r="C368" t="str">
            <v>Caminhão plataforma 4 x 2, PBT 14.300 kg e distância entre eixos 4,8 m - 136 kW - condição de trabalho severa - motorista de caminhão</v>
          </cell>
          <cell r="D368">
            <v>136</v>
          </cell>
          <cell r="E368">
            <v>7</v>
          </cell>
          <cell r="F368">
            <v>2000</v>
          </cell>
          <cell r="G368">
            <v>0.9</v>
          </cell>
          <cell r="H368">
            <v>0.19</v>
          </cell>
          <cell r="I368">
            <v>40</v>
          </cell>
          <cell r="J368" t="str">
            <v>1 x Motorista de caminhão</v>
          </cell>
        </row>
        <row r="369">
          <cell r="B369" t="str">
            <v>A9362</v>
          </cell>
          <cell r="C369" t="str">
            <v>Tanque para hidrossemeadura com capacidade de 7.500 l</v>
          </cell>
          <cell r="D369">
            <v>0</v>
          </cell>
          <cell r="E369">
            <v>5.3</v>
          </cell>
          <cell r="F369">
            <v>2000</v>
          </cell>
          <cell r="G369">
            <v>0.9</v>
          </cell>
          <cell r="H369">
            <v>0</v>
          </cell>
          <cell r="I369">
            <v>20</v>
          </cell>
          <cell r="J369" t="str">
            <v>1 x Operador de equipamento leve</v>
          </cell>
        </row>
        <row r="370">
          <cell r="B370" t="str">
            <v>E9509</v>
          </cell>
          <cell r="C370" t="str">
            <v>Caminhão tanque distribuidor de asfalto com capacidade de 6.000 l - 7 kW/136 kW</v>
          </cell>
          <cell r="D370" t="str">
            <v>-</v>
          </cell>
          <cell r="E370" t="str">
            <v>-</v>
          </cell>
          <cell r="F370" t="str">
            <v>-</v>
          </cell>
          <cell r="G370" t="str">
            <v>-</v>
          </cell>
          <cell r="H370" t="str">
            <v>-</v>
          </cell>
          <cell r="I370" t="str">
            <v>-</v>
          </cell>
          <cell r="J370" t="str">
            <v>-</v>
          </cell>
        </row>
        <row r="371">
          <cell r="B371" t="str">
            <v>A9323</v>
          </cell>
          <cell r="C371" t="str">
            <v>Caminhão plataforma 4 x 2, PBT 14.300 kg e distância entre eixos 4,8 m - 136 kW - condição de trabalho severa - motorista de caminhão</v>
          </cell>
          <cell r="D371">
            <v>136</v>
          </cell>
          <cell r="E371">
            <v>7</v>
          </cell>
          <cell r="F371">
            <v>2000</v>
          </cell>
          <cell r="G371">
            <v>0.9</v>
          </cell>
          <cell r="H371">
            <v>0.19</v>
          </cell>
          <cell r="I371">
            <v>40</v>
          </cell>
          <cell r="J371" t="str">
            <v>1 x Motorista de caminhão</v>
          </cell>
        </row>
        <row r="372">
          <cell r="B372" t="str">
            <v>A9363</v>
          </cell>
          <cell r="C372" t="str">
            <v>Tanque espargidor de asfalto com capacidade de 6.000 l - 7 kW</v>
          </cell>
          <cell r="D372">
            <v>7</v>
          </cell>
          <cell r="E372">
            <v>8</v>
          </cell>
          <cell r="F372">
            <v>2500</v>
          </cell>
          <cell r="G372">
            <v>0.8</v>
          </cell>
          <cell r="H372">
            <v>0.2</v>
          </cell>
          <cell r="I372">
            <v>20</v>
          </cell>
          <cell r="J372" t="str">
            <v>-</v>
          </cell>
        </row>
        <row r="373">
          <cell r="B373" t="str">
            <v>E9146</v>
          </cell>
          <cell r="C373" t="str">
            <v>Caminhão silo com capacidade de 30 m³ - 265 kW</v>
          </cell>
          <cell r="D373" t="str">
            <v>-</v>
          </cell>
          <cell r="E373" t="str">
            <v>-</v>
          </cell>
          <cell r="F373" t="str">
            <v>-</v>
          </cell>
          <cell r="G373" t="str">
            <v>-</v>
          </cell>
          <cell r="H373" t="str">
            <v>-</v>
          </cell>
          <cell r="I373" t="str">
            <v>-</v>
          </cell>
          <cell r="J373" t="str">
            <v>-</v>
          </cell>
        </row>
        <row r="374">
          <cell r="B374" t="str">
            <v>A9335</v>
          </cell>
          <cell r="C374" t="str">
            <v>Cavalo mecânico estradeiro 6 x 2, PBT 23.000 kg - 265 kW - condição de trabalho severa - motorista de caminhão</v>
          </cell>
          <cell r="D374">
            <v>265</v>
          </cell>
          <cell r="E374">
            <v>7</v>
          </cell>
          <cell r="F374">
            <v>2000</v>
          </cell>
          <cell r="G374">
            <v>0.9</v>
          </cell>
          <cell r="H374">
            <v>0.19</v>
          </cell>
          <cell r="I374">
            <v>40</v>
          </cell>
          <cell r="J374" t="str">
            <v>1 x Motorista de caminhão</v>
          </cell>
        </row>
        <row r="375">
          <cell r="B375" t="str">
            <v>A9357</v>
          </cell>
          <cell r="C375" t="str">
            <v>Semirreboque silo para cimento com capacidade de 30 m³</v>
          </cell>
          <cell r="D375">
            <v>0</v>
          </cell>
          <cell r="E375">
            <v>5.8</v>
          </cell>
          <cell r="F375">
            <v>2000</v>
          </cell>
          <cell r="G375">
            <v>0.8</v>
          </cell>
          <cell r="H375">
            <v>0</v>
          </cell>
          <cell r="I375">
            <v>20</v>
          </cell>
          <cell r="J375" t="str">
            <v>-</v>
          </cell>
        </row>
        <row r="376">
          <cell r="B376" t="str">
            <v>E9605</v>
          </cell>
          <cell r="C376" t="str">
            <v>Caminhão tanque com capacidade de 6.000 l - 136 kW</v>
          </cell>
          <cell r="D376" t="str">
            <v>-</v>
          </cell>
          <cell r="E376" t="str">
            <v>-</v>
          </cell>
          <cell r="F376" t="str">
            <v>-</v>
          </cell>
          <cell r="G376" t="str">
            <v>-</v>
          </cell>
          <cell r="H376" t="str">
            <v>-</v>
          </cell>
          <cell r="I376" t="str">
            <v>-</v>
          </cell>
          <cell r="J376" t="str">
            <v>-</v>
          </cell>
        </row>
        <row r="377">
          <cell r="B377" t="str">
            <v>A9323</v>
          </cell>
          <cell r="C377" t="str">
            <v>Caminhão plataforma 4 x 2, PBT 14.300 kg e distância entre eixos 4,8 m - 136 kW - condição de trabalho severa - motorista de caminhão</v>
          </cell>
          <cell r="D377">
            <v>136</v>
          </cell>
          <cell r="E377">
            <v>7</v>
          </cell>
          <cell r="F377">
            <v>2000</v>
          </cell>
          <cell r="G377">
            <v>0.9</v>
          </cell>
          <cell r="H377">
            <v>0.19</v>
          </cell>
          <cell r="I377">
            <v>40</v>
          </cell>
          <cell r="J377" t="str">
            <v>1 x Motorista de caminhão</v>
          </cell>
        </row>
        <row r="378">
          <cell r="B378" t="str">
            <v>A9358</v>
          </cell>
          <cell r="C378" t="str">
            <v>Tanque para transporte de água com capacidade de 6.000 l</v>
          </cell>
          <cell r="D378">
            <v>0</v>
          </cell>
          <cell r="E378">
            <v>5.8</v>
          </cell>
          <cell r="F378">
            <v>2000</v>
          </cell>
          <cell r="G378">
            <v>0.8</v>
          </cell>
          <cell r="H378">
            <v>0</v>
          </cell>
          <cell r="I378">
            <v>20</v>
          </cell>
          <cell r="J378" t="str">
            <v>-</v>
          </cell>
        </row>
        <row r="379">
          <cell r="B379" t="str">
            <v>E9669</v>
          </cell>
          <cell r="C379" t="str">
            <v>Caminhão tanque com capacidade de 8.000 l - 136 kW</v>
          </cell>
          <cell r="D379" t="str">
            <v>-</v>
          </cell>
          <cell r="E379" t="str">
            <v>-</v>
          </cell>
          <cell r="F379" t="str">
            <v>-</v>
          </cell>
          <cell r="G379" t="str">
            <v>-</v>
          </cell>
          <cell r="H379" t="str">
            <v>-</v>
          </cell>
          <cell r="I379" t="str">
            <v>-</v>
          </cell>
          <cell r="J379" t="str">
            <v>-</v>
          </cell>
        </row>
        <row r="380">
          <cell r="B380" t="str">
            <v>A9331</v>
          </cell>
          <cell r="C380" t="str">
            <v>Caminhão plataforma 4 x 2, PBT 16.000 kg e distância entre eixos 4,8 m - 136 kW - condição de trabalho severa - motorista de caminhão</v>
          </cell>
          <cell r="D380">
            <v>136</v>
          </cell>
          <cell r="E380">
            <v>7</v>
          </cell>
          <cell r="F380">
            <v>2000</v>
          </cell>
          <cell r="G380">
            <v>0.9</v>
          </cell>
          <cell r="H380">
            <v>0.19</v>
          </cell>
          <cell r="I380">
            <v>40</v>
          </cell>
          <cell r="J380" t="str">
            <v>1 x Motorista de caminhão</v>
          </cell>
        </row>
        <row r="381">
          <cell r="B381" t="str">
            <v>A9359</v>
          </cell>
          <cell r="C381" t="str">
            <v>Tanque para transporte de água com capacidade de 8.000 l</v>
          </cell>
          <cell r="D381">
            <v>0</v>
          </cell>
          <cell r="E381">
            <v>5.8</v>
          </cell>
          <cell r="F381">
            <v>2000</v>
          </cell>
          <cell r="G381">
            <v>0.8</v>
          </cell>
          <cell r="H381">
            <v>0</v>
          </cell>
          <cell r="I381">
            <v>20</v>
          </cell>
          <cell r="J381" t="str">
            <v>-</v>
          </cell>
        </row>
        <row r="382">
          <cell r="B382" t="str">
            <v>E9571</v>
          </cell>
          <cell r="C382" t="str">
            <v>Caminhão tanque com capacidade de 10.000 l - 188 kW</v>
          </cell>
          <cell r="D382" t="str">
            <v>-</v>
          </cell>
          <cell r="E382" t="str">
            <v>-</v>
          </cell>
          <cell r="F382" t="str">
            <v>-</v>
          </cell>
          <cell r="G382" t="str">
            <v>-</v>
          </cell>
          <cell r="H382" t="str">
            <v>-</v>
          </cell>
          <cell r="I382" t="str">
            <v>-</v>
          </cell>
          <cell r="J382" t="str">
            <v>-</v>
          </cell>
        </row>
        <row r="383">
          <cell r="B383" t="str">
            <v>A9332</v>
          </cell>
          <cell r="C383" t="str">
            <v>Caminhão plataforma 6 x 2, PBT 23.000 kg e distância entre eixos 4,8 m - 188 kW - condição de trabalho severa - motorista de caminhão</v>
          </cell>
          <cell r="D383">
            <v>188</v>
          </cell>
          <cell r="E383">
            <v>7</v>
          </cell>
          <cell r="F383">
            <v>2000</v>
          </cell>
          <cell r="G383">
            <v>0.9</v>
          </cell>
          <cell r="H383">
            <v>0.19</v>
          </cell>
          <cell r="I383">
            <v>40</v>
          </cell>
          <cell r="J383" t="str">
            <v>1 x Motorista de caminhão</v>
          </cell>
        </row>
        <row r="384">
          <cell r="B384" t="str">
            <v>A9360</v>
          </cell>
          <cell r="C384" t="str">
            <v>Tanque para transporte de água com capacidade de 10.000 l</v>
          </cell>
          <cell r="D384">
            <v>0</v>
          </cell>
          <cell r="E384">
            <v>5.8</v>
          </cell>
          <cell r="F384">
            <v>2000</v>
          </cell>
          <cell r="G384">
            <v>0.8</v>
          </cell>
          <cell r="H384">
            <v>0</v>
          </cell>
          <cell r="I384">
            <v>20</v>
          </cell>
          <cell r="J384" t="str">
            <v>-</v>
          </cell>
        </row>
        <row r="385">
          <cell r="B385" t="str">
            <v>E9680</v>
          </cell>
          <cell r="C385" t="str">
            <v>Caminhão tanque com capacidade de 13.000 l - 188 kW</v>
          </cell>
          <cell r="D385" t="str">
            <v>-</v>
          </cell>
          <cell r="E385" t="str">
            <v>-</v>
          </cell>
          <cell r="F385" t="str">
            <v>-</v>
          </cell>
          <cell r="G385" t="str">
            <v>-</v>
          </cell>
          <cell r="H385" t="str">
            <v>-</v>
          </cell>
          <cell r="I385" t="str">
            <v>-</v>
          </cell>
          <cell r="J385" t="str">
            <v>-</v>
          </cell>
        </row>
        <row r="386">
          <cell r="B386" t="str">
            <v>A9332</v>
          </cell>
          <cell r="C386" t="str">
            <v>Caminhão plataforma 6 x 2, PBT 23.000 kg e distância entre eixos 4,8 m - 188 kW - condição de trabalho severa - motorista de caminhão</v>
          </cell>
          <cell r="D386">
            <v>188</v>
          </cell>
          <cell r="E386">
            <v>7</v>
          </cell>
          <cell r="F386">
            <v>2000</v>
          </cell>
          <cell r="G386">
            <v>0.9</v>
          </cell>
          <cell r="H386">
            <v>0.19</v>
          </cell>
          <cell r="I386">
            <v>40</v>
          </cell>
          <cell r="J386" t="str">
            <v>1 x Motorista de caminhão</v>
          </cell>
        </row>
        <row r="387">
          <cell r="B387" t="str">
            <v>A9361</v>
          </cell>
          <cell r="C387" t="str">
            <v>Tanque para transporte de água com capacidade de 13.000 l</v>
          </cell>
          <cell r="D387">
            <v>0</v>
          </cell>
          <cell r="E387">
            <v>5.8</v>
          </cell>
          <cell r="F387">
            <v>2000</v>
          </cell>
          <cell r="G387">
            <v>0.8</v>
          </cell>
          <cell r="H387">
            <v>0</v>
          </cell>
          <cell r="I387">
            <v>20</v>
          </cell>
          <cell r="J387" t="str">
            <v>-</v>
          </cell>
        </row>
        <row r="388">
          <cell r="B388" t="str">
            <v>E9013</v>
          </cell>
          <cell r="C388" t="str">
            <v>Caminhão tanque de asfalto com capacidade de 31.000 l - 265 kW</v>
          </cell>
          <cell r="D388" t="str">
            <v>-</v>
          </cell>
          <cell r="E388" t="str">
            <v>-</v>
          </cell>
          <cell r="F388" t="str">
            <v>-</v>
          </cell>
          <cell r="G388" t="str">
            <v>-</v>
          </cell>
          <cell r="H388" t="str">
            <v>-</v>
          </cell>
          <cell r="I388" t="str">
            <v>-</v>
          </cell>
          <cell r="J388" t="str">
            <v>-</v>
          </cell>
        </row>
        <row r="389">
          <cell r="B389" t="str">
            <v>A9335</v>
          </cell>
          <cell r="C389" t="str">
            <v>Cavalo mecânico estradeiro 6 x 2, PBT 23.000 kg - 265 kW - condição de trabalho severa - motorista de caminhão</v>
          </cell>
          <cell r="D389">
            <v>265</v>
          </cell>
          <cell r="E389">
            <v>7</v>
          </cell>
          <cell r="F389">
            <v>2000</v>
          </cell>
          <cell r="G389">
            <v>0.9</v>
          </cell>
          <cell r="H389">
            <v>0.19</v>
          </cell>
          <cell r="I389">
            <v>40</v>
          </cell>
          <cell r="J389" t="str">
            <v>1 x Motorista de caminhão</v>
          </cell>
        </row>
        <row r="390">
          <cell r="B390" t="str">
            <v>A9364</v>
          </cell>
          <cell r="C390" t="str">
            <v>Tanque isotérmico de asfalto com capacidade de 31.000 l</v>
          </cell>
          <cell r="D390">
            <v>0</v>
          </cell>
          <cell r="E390">
            <v>8</v>
          </cell>
          <cell r="F390">
            <v>2500</v>
          </cell>
          <cell r="G390">
            <v>0.8</v>
          </cell>
          <cell r="H390">
            <v>0</v>
          </cell>
          <cell r="I390">
            <v>20</v>
          </cell>
          <cell r="J390" t="str">
            <v>-</v>
          </cell>
        </row>
        <row r="391">
          <cell r="B391" t="str">
            <v>E9663</v>
          </cell>
          <cell r="C391" t="str">
            <v>Caminhão basculante com capacidade de 4 m³ - 136 kW</v>
          </cell>
          <cell r="D391" t="str">
            <v>-</v>
          </cell>
          <cell r="E391" t="str">
            <v>-</v>
          </cell>
          <cell r="F391" t="str">
            <v>-</v>
          </cell>
          <cell r="G391" t="str">
            <v>-</v>
          </cell>
          <cell r="H391" t="str">
            <v>-</v>
          </cell>
          <cell r="I391" t="str">
            <v>-</v>
          </cell>
          <cell r="J391" t="str">
            <v>-</v>
          </cell>
        </row>
        <row r="392">
          <cell r="B392" t="str">
            <v>A9304</v>
          </cell>
          <cell r="C392" t="str">
            <v>Caminhão plataforma 4 x 2, PBT 14.300 kg e distância entre eixos 4,8 m - 136 kW - motorista de caminhão</v>
          </cell>
          <cell r="D392">
            <v>136</v>
          </cell>
          <cell r="E392">
            <v>7</v>
          </cell>
          <cell r="F392">
            <v>2000</v>
          </cell>
          <cell r="G392">
            <v>0.9</v>
          </cell>
          <cell r="H392">
            <v>0.1</v>
          </cell>
          <cell r="I392">
            <v>40</v>
          </cell>
          <cell r="J392" t="str">
            <v>1 x Motorista de caminhão</v>
          </cell>
        </row>
        <row r="393">
          <cell r="B393" t="str">
            <v>A9336</v>
          </cell>
          <cell r="C393" t="str">
            <v>Caçamba basculante com capacidade de 4 m³</v>
          </cell>
          <cell r="D393">
            <v>0</v>
          </cell>
          <cell r="E393">
            <v>5.3</v>
          </cell>
          <cell r="F393">
            <v>2000</v>
          </cell>
          <cell r="G393">
            <v>0.9</v>
          </cell>
          <cell r="H393">
            <v>0</v>
          </cell>
          <cell r="I393">
            <v>20</v>
          </cell>
          <cell r="J393" t="str">
            <v>-</v>
          </cell>
        </row>
        <row r="394">
          <cell r="B394" t="str">
            <v>E9506</v>
          </cell>
          <cell r="C394" t="str">
            <v>Caminhão basculante com capacidade de 6 m³ - 136 kW</v>
          </cell>
          <cell r="D394" t="str">
            <v>-</v>
          </cell>
          <cell r="E394" t="str">
            <v>-</v>
          </cell>
          <cell r="F394" t="str">
            <v>-</v>
          </cell>
          <cell r="G394" t="str">
            <v>-</v>
          </cell>
          <cell r="H394" t="str">
            <v>-</v>
          </cell>
          <cell r="I394" t="str">
            <v>-</v>
          </cell>
          <cell r="J394" t="str">
            <v>-</v>
          </cell>
        </row>
        <row r="395">
          <cell r="B395" t="str">
            <v>A9307</v>
          </cell>
          <cell r="C395" t="str">
            <v>Caminhão plataforma 4 x 2, PBT 16.000 kg e distância entre eixos 3,6 m - 136 kW - motorista de caminhão</v>
          </cell>
          <cell r="D395">
            <v>136</v>
          </cell>
          <cell r="E395">
            <v>7</v>
          </cell>
          <cell r="F395">
            <v>2000</v>
          </cell>
          <cell r="G395">
            <v>0.9</v>
          </cell>
          <cell r="H395">
            <v>0.1</v>
          </cell>
          <cell r="I395">
            <v>40</v>
          </cell>
          <cell r="J395" t="str">
            <v>1 x Motorista de caminhão</v>
          </cell>
        </row>
        <row r="396">
          <cell r="B396" t="str">
            <v>A9338</v>
          </cell>
          <cell r="C396" t="str">
            <v>Caçamba basculante com capacidade de 6 m³</v>
          </cell>
          <cell r="D396">
            <v>0</v>
          </cell>
          <cell r="E396">
            <v>5.3</v>
          </cell>
          <cell r="F396">
            <v>2000</v>
          </cell>
          <cell r="G396">
            <v>0.9</v>
          </cell>
          <cell r="H396">
            <v>0</v>
          </cell>
          <cell r="I396">
            <v>20</v>
          </cell>
          <cell r="J396" t="str">
            <v>-</v>
          </cell>
        </row>
        <row r="397">
          <cell r="B397" t="str">
            <v>E9687</v>
          </cell>
          <cell r="C397" t="str">
            <v>Caminhão carroceria com capacidade de 5 t - 115 kW</v>
          </cell>
          <cell r="D397" t="str">
            <v>-</v>
          </cell>
          <cell r="E397" t="str">
            <v>-</v>
          </cell>
          <cell r="F397" t="str">
            <v>-</v>
          </cell>
          <cell r="G397" t="str">
            <v>-</v>
          </cell>
          <cell r="H397" t="str">
            <v>-</v>
          </cell>
          <cell r="I397" t="str">
            <v>-</v>
          </cell>
          <cell r="J397" t="str">
            <v>-</v>
          </cell>
        </row>
        <row r="398">
          <cell r="B398" t="str">
            <v>A9303</v>
          </cell>
          <cell r="C398" t="str">
            <v>Caminhão plataforma 4 x 2, PBT 9.600 kg e distância entre eixos 3,7 m - 115 kW - motorista de caminhão</v>
          </cell>
          <cell r="D398">
            <v>115</v>
          </cell>
          <cell r="E398">
            <v>7</v>
          </cell>
          <cell r="F398">
            <v>2000</v>
          </cell>
          <cell r="G398">
            <v>0.9</v>
          </cell>
          <cell r="H398">
            <v>0.1</v>
          </cell>
          <cell r="I398">
            <v>40</v>
          </cell>
          <cell r="J398" t="str">
            <v>1 x Motorista de caminhão</v>
          </cell>
        </row>
        <row r="399">
          <cell r="B399" t="str">
            <v>A9348</v>
          </cell>
          <cell r="C399" t="str">
            <v>Carroceria de madeira com capacidade de 5 t</v>
          </cell>
          <cell r="D399">
            <v>0</v>
          </cell>
          <cell r="E399">
            <v>5.8</v>
          </cell>
          <cell r="F399">
            <v>2000</v>
          </cell>
          <cell r="G399">
            <v>0.8</v>
          </cell>
          <cell r="H399">
            <v>0</v>
          </cell>
          <cell r="I399">
            <v>20</v>
          </cell>
          <cell r="J399" t="str">
            <v>-</v>
          </cell>
        </row>
        <row r="400">
          <cell r="B400" t="str">
            <v>E9508</v>
          </cell>
          <cell r="C400" t="str">
            <v>Caminhão carroceria com capacidade de 9 t - 136 kW</v>
          </cell>
          <cell r="D400" t="str">
            <v>-</v>
          </cell>
          <cell r="E400" t="str">
            <v>-</v>
          </cell>
          <cell r="F400" t="str">
            <v>-</v>
          </cell>
          <cell r="G400" t="str">
            <v>-</v>
          </cell>
          <cell r="H400" t="str">
            <v>-</v>
          </cell>
          <cell r="I400" t="str">
            <v>-</v>
          </cell>
          <cell r="J400" t="str">
            <v>-</v>
          </cell>
        </row>
        <row r="401">
          <cell r="B401" t="str">
            <v>A9309</v>
          </cell>
          <cell r="C401" t="str">
            <v>Caminhão plataforma 4 x 2, PBT 16.000 kg e distância entre eixos 4,8 m - 136 kW - motorista de caminhão</v>
          </cell>
          <cell r="D401">
            <v>136</v>
          </cell>
          <cell r="E401">
            <v>7</v>
          </cell>
          <cell r="F401">
            <v>2000</v>
          </cell>
          <cell r="G401">
            <v>0.9</v>
          </cell>
          <cell r="H401">
            <v>0.1</v>
          </cell>
          <cell r="I401">
            <v>40</v>
          </cell>
          <cell r="J401" t="str">
            <v>1 x Motorista de caminhão</v>
          </cell>
        </row>
        <row r="402">
          <cell r="B402" t="str">
            <v>A9350</v>
          </cell>
          <cell r="C402" t="str">
            <v>Carroceria de madeira com capacidade de 9 t</v>
          </cell>
          <cell r="D402">
            <v>0</v>
          </cell>
          <cell r="E402">
            <v>5.8</v>
          </cell>
          <cell r="F402">
            <v>2000</v>
          </cell>
          <cell r="G402">
            <v>0.8</v>
          </cell>
          <cell r="H402">
            <v>0</v>
          </cell>
          <cell r="I402">
            <v>20</v>
          </cell>
          <cell r="J402" t="str">
            <v>-</v>
          </cell>
        </row>
        <row r="403">
          <cell r="B403" t="str">
            <v>E9575</v>
          </cell>
          <cell r="C403" t="str">
            <v>Caminhão basculante com caçamba estanque com capacidade de 14 m³ - 188 kW</v>
          </cell>
          <cell r="D403" t="str">
            <v>-</v>
          </cell>
          <cell r="E403" t="str">
            <v>-</v>
          </cell>
          <cell r="F403" t="str">
            <v>-</v>
          </cell>
          <cell r="G403" t="str">
            <v>-</v>
          </cell>
          <cell r="H403" t="str">
            <v>-</v>
          </cell>
          <cell r="I403" t="str">
            <v>-</v>
          </cell>
          <cell r="J403" t="str">
            <v>-</v>
          </cell>
        </row>
        <row r="404">
          <cell r="B404" t="str">
            <v>A9317</v>
          </cell>
          <cell r="C404" t="str">
            <v>Caminhão plataforma 8 x 2, PBT 29.000 kg e distância entre eixos 4,8 m - 188 kW - motorista de veículo especial</v>
          </cell>
          <cell r="D404">
            <v>188</v>
          </cell>
          <cell r="E404">
            <v>7</v>
          </cell>
          <cell r="F404">
            <v>2000</v>
          </cell>
          <cell r="G404">
            <v>0.9</v>
          </cell>
          <cell r="H404">
            <v>0.14000000000000001</v>
          </cell>
          <cell r="I404">
            <v>40</v>
          </cell>
          <cell r="J404" t="str">
            <v>1 x Motorista de veículo especial</v>
          </cell>
        </row>
        <row r="405">
          <cell r="B405" t="str">
            <v>A9345</v>
          </cell>
          <cell r="C405" t="str">
            <v>Caçamba basculante estanque com capacidade de 14 m³</v>
          </cell>
          <cell r="D405">
            <v>0</v>
          </cell>
          <cell r="E405">
            <v>5.3</v>
          </cell>
          <cell r="F405">
            <v>2000</v>
          </cell>
          <cell r="G405">
            <v>0.9</v>
          </cell>
          <cell r="H405">
            <v>0</v>
          </cell>
          <cell r="I405">
            <v>20</v>
          </cell>
          <cell r="J405" t="str">
            <v>-</v>
          </cell>
        </row>
        <row r="406">
          <cell r="B406" t="str">
            <v>E9579</v>
          </cell>
          <cell r="C406" t="str">
            <v>Caminhão basculante com capacidade de 10 m³ - 188 kW</v>
          </cell>
          <cell r="D406" t="str">
            <v>-</v>
          </cell>
          <cell r="E406" t="str">
            <v>-</v>
          </cell>
          <cell r="F406" t="str">
            <v>-</v>
          </cell>
          <cell r="G406" t="str">
            <v>-</v>
          </cell>
          <cell r="H406" t="str">
            <v>-</v>
          </cell>
          <cell r="I406" t="str">
            <v>-</v>
          </cell>
          <cell r="J406" t="str">
            <v>-</v>
          </cell>
        </row>
        <row r="407">
          <cell r="B407" t="str">
            <v>A9316</v>
          </cell>
          <cell r="C407" t="str">
            <v>Caminhão plataforma 8 x 2, PBT 29.000 kg e distância entre eixos 4,8 m - 188 kW - motorista de caminhão</v>
          </cell>
          <cell r="D407">
            <v>188</v>
          </cell>
          <cell r="E407">
            <v>7</v>
          </cell>
          <cell r="F407">
            <v>2000</v>
          </cell>
          <cell r="G407">
            <v>0.9</v>
          </cell>
          <cell r="H407">
            <v>0.14000000000000001</v>
          </cell>
          <cell r="I407">
            <v>40</v>
          </cell>
          <cell r="J407" t="str">
            <v>1 x Motorista de caminhão</v>
          </cell>
        </row>
        <row r="408">
          <cell r="B408" t="str">
            <v>A9342</v>
          </cell>
          <cell r="C408" t="str">
            <v>Caçamba basculante com capacidade de 10 m³</v>
          </cell>
          <cell r="D408">
            <v>0</v>
          </cell>
          <cell r="E408">
            <v>5.3</v>
          </cell>
          <cell r="F408">
            <v>2000</v>
          </cell>
          <cell r="G408">
            <v>0.9</v>
          </cell>
          <cell r="H408">
            <v>0</v>
          </cell>
          <cell r="I408">
            <v>20</v>
          </cell>
          <cell r="J408" t="str">
            <v>-</v>
          </cell>
        </row>
        <row r="409">
          <cell r="B409" t="str">
            <v>E9667</v>
          </cell>
          <cell r="C409" t="str">
            <v>Caminhão basculante com capacidade de 14 m³ - 188 kW</v>
          </cell>
          <cell r="D409" t="str">
            <v>-</v>
          </cell>
          <cell r="E409" t="str">
            <v>-</v>
          </cell>
          <cell r="F409" t="str">
            <v>-</v>
          </cell>
          <cell r="G409" t="str">
            <v>-</v>
          </cell>
          <cell r="H409" t="str">
            <v>-</v>
          </cell>
          <cell r="I409" t="str">
            <v>-</v>
          </cell>
          <cell r="J409" t="str">
            <v>-</v>
          </cell>
        </row>
        <row r="410">
          <cell r="B410" t="str">
            <v>A9317</v>
          </cell>
          <cell r="C410" t="str">
            <v>Caminhão plataforma 8 x 2, PBT 29.000 kg e distância entre eixos 4,8 m - 188 kW - motorista de veículo especial</v>
          </cell>
          <cell r="D410">
            <v>188</v>
          </cell>
          <cell r="E410">
            <v>7</v>
          </cell>
          <cell r="F410">
            <v>2000</v>
          </cell>
          <cell r="G410">
            <v>0.9</v>
          </cell>
          <cell r="H410">
            <v>0.14000000000000001</v>
          </cell>
          <cell r="I410">
            <v>40</v>
          </cell>
          <cell r="J410" t="str">
            <v>1 x Motorista de veículo especial</v>
          </cell>
        </row>
        <row r="411">
          <cell r="B411" t="str">
            <v>A9344</v>
          </cell>
          <cell r="C411" t="str">
            <v>Caçamba basculante com capacidade de 14 m³</v>
          </cell>
          <cell r="D411">
            <v>0</v>
          </cell>
          <cell r="E411">
            <v>5.3</v>
          </cell>
          <cell r="F411">
            <v>2000</v>
          </cell>
          <cell r="G411">
            <v>0.9</v>
          </cell>
          <cell r="H411">
            <v>0</v>
          </cell>
          <cell r="I411">
            <v>20</v>
          </cell>
          <cell r="J411" t="str">
            <v>-</v>
          </cell>
        </row>
        <row r="412">
          <cell r="B412" t="str">
            <v>E9145</v>
          </cell>
          <cell r="C412" t="str">
            <v>Caminhão basculante para concreto com capacidade de 7 m³ - 188 kW</v>
          </cell>
          <cell r="D412" t="str">
            <v>-</v>
          </cell>
          <cell r="E412" t="str">
            <v>-</v>
          </cell>
          <cell r="F412" t="str">
            <v>-</v>
          </cell>
          <cell r="G412" t="str">
            <v>-</v>
          </cell>
          <cell r="H412" t="str">
            <v>-</v>
          </cell>
          <cell r="I412" t="str">
            <v>-</v>
          </cell>
          <cell r="J412" t="str">
            <v>-</v>
          </cell>
        </row>
        <row r="413">
          <cell r="B413" t="str">
            <v>A9316</v>
          </cell>
          <cell r="C413" t="str">
            <v>Caminhão plataforma 8 x 2, PBT 29.000 kg e distância entre eixos 4,8 m - 188 kW - motorista de caminhão</v>
          </cell>
          <cell r="D413">
            <v>188</v>
          </cell>
          <cell r="E413">
            <v>7</v>
          </cell>
          <cell r="F413">
            <v>2000</v>
          </cell>
          <cell r="G413">
            <v>0.9</v>
          </cell>
          <cell r="H413">
            <v>0.14000000000000001</v>
          </cell>
          <cell r="I413">
            <v>40</v>
          </cell>
          <cell r="J413" t="str">
            <v>1 x Motorista de caminhão</v>
          </cell>
        </row>
        <row r="414">
          <cell r="B414" t="str">
            <v>A9340</v>
          </cell>
          <cell r="C414" t="str">
            <v>Caçamba basculante para concreto com capacidade de 7 m³</v>
          </cell>
          <cell r="D414">
            <v>0</v>
          </cell>
          <cell r="E414">
            <v>5.3</v>
          </cell>
          <cell r="F414">
            <v>2000</v>
          </cell>
          <cell r="G414">
            <v>0.9</v>
          </cell>
          <cell r="H414">
            <v>0</v>
          </cell>
          <cell r="I414">
            <v>20</v>
          </cell>
          <cell r="J414" t="str">
            <v>-</v>
          </cell>
        </row>
        <row r="415">
          <cell r="B415" t="str">
            <v>E9604</v>
          </cell>
          <cell r="C415" t="str">
            <v>Caminhão basculante para rocha com capacidade de 8 m³ - 210 kW</v>
          </cell>
          <cell r="D415" t="str">
            <v>-</v>
          </cell>
          <cell r="E415" t="str">
            <v>-</v>
          </cell>
          <cell r="F415" t="str">
            <v>-</v>
          </cell>
          <cell r="G415" t="str">
            <v>-</v>
          </cell>
          <cell r="H415" t="str">
            <v>-</v>
          </cell>
          <cell r="I415" t="str">
            <v>-</v>
          </cell>
          <cell r="J415" t="str">
            <v>-</v>
          </cell>
        </row>
        <row r="416">
          <cell r="B416" t="str">
            <v>A9315</v>
          </cell>
          <cell r="C416" t="str">
            <v>Caminhão basculante 6 x 4, PBT 23.000 kg e distância entre eixos 3,6 m - 210 kW - motorista de caminhão</v>
          </cell>
          <cell r="D416">
            <v>210</v>
          </cell>
          <cell r="E416">
            <v>7</v>
          </cell>
          <cell r="F416">
            <v>2000</v>
          </cell>
          <cell r="G416">
            <v>0.9</v>
          </cell>
          <cell r="H416">
            <v>0.14000000000000001</v>
          </cell>
          <cell r="I416">
            <v>40</v>
          </cell>
          <cell r="J416" t="str">
            <v>1 x Motorista de caminhão</v>
          </cell>
        </row>
        <row r="417">
          <cell r="B417" t="str">
            <v>A9341</v>
          </cell>
          <cell r="C417" t="str">
            <v>Caçamba basculante para rocha com capacidade de 8 m³</v>
          </cell>
          <cell r="D417">
            <v>0</v>
          </cell>
          <cell r="E417">
            <v>5.3</v>
          </cell>
          <cell r="F417">
            <v>2000</v>
          </cell>
          <cell r="G417">
            <v>0.9</v>
          </cell>
          <cell r="H417">
            <v>0</v>
          </cell>
          <cell r="I417">
            <v>20</v>
          </cell>
          <cell r="J417" t="str">
            <v>-</v>
          </cell>
        </row>
        <row r="418">
          <cell r="B418" t="str">
            <v>E9672</v>
          </cell>
          <cell r="C418" t="str">
            <v>Caminhão basculante para rocha com capacidade de 12 m³ - 188 kW</v>
          </cell>
          <cell r="D418" t="str">
            <v>-</v>
          </cell>
          <cell r="E418" t="str">
            <v>-</v>
          </cell>
          <cell r="F418" t="str">
            <v>-</v>
          </cell>
          <cell r="G418" t="str">
            <v>-</v>
          </cell>
          <cell r="H418" t="str">
            <v>-</v>
          </cell>
          <cell r="I418" t="str">
            <v>-</v>
          </cell>
          <cell r="J418" t="str">
            <v>-</v>
          </cell>
        </row>
        <row r="419">
          <cell r="B419" t="str">
            <v>A9317</v>
          </cell>
          <cell r="C419" t="str">
            <v>Caminhão plataforma 8 x 2, PBT 29.000 kg e distância entre eixos 4,8 m - 188 kW - motorista de veículo especial</v>
          </cell>
          <cell r="D419">
            <v>188</v>
          </cell>
          <cell r="E419">
            <v>7</v>
          </cell>
          <cell r="F419">
            <v>2000</v>
          </cell>
          <cell r="G419">
            <v>0.9</v>
          </cell>
          <cell r="H419">
            <v>0.14000000000000001</v>
          </cell>
          <cell r="I419">
            <v>40</v>
          </cell>
          <cell r="J419" t="str">
            <v>1 x Motorista de veículo especial</v>
          </cell>
        </row>
        <row r="420">
          <cell r="B420" t="str">
            <v>A9343</v>
          </cell>
          <cell r="C420" t="str">
            <v>Caçamba basculante para rocha com capacidade de 12 m³</v>
          </cell>
          <cell r="D420">
            <v>0</v>
          </cell>
          <cell r="E420">
            <v>5.3</v>
          </cell>
          <cell r="F420">
            <v>2000</v>
          </cell>
          <cell r="G420">
            <v>0.9</v>
          </cell>
          <cell r="H420">
            <v>0</v>
          </cell>
          <cell r="I420">
            <v>20</v>
          </cell>
          <cell r="J420" t="str">
            <v>-</v>
          </cell>
        </row>
        <row r="421">
          <cell r="B421" t="str">
            <v>E9201</v>
          </cell>
          <cell r="C421" t="str">
            <v>Caminhão basculante para rocha com capacidade de 12 m³ - 188 kW com periculosidade</v>
          </cell>
          <cell r="D421" t="str">
            <v>-</v>
          </cell>
          <cell r="E421" t="str">
            <v>-</v>
          </cell>
          <cell r="F421" t="str">
            <v>-</v>
          </cell>
          <cell r="G421" t="str">
            <v>-</v>
          </cell>
          <cell r="H421" t="str">
            <v>-</v>
          </cell>
          <cell r="I421" t="str">
            <v>-</v>
          </cell>
          <cell r="J421" t="str">
            <v>-</v>
          </cell>
        </row>
        <row r="422">
          <cell r="B422" t="str">
            <v>A9327</v>
          </cell>
          <cell r="C422" t="str">
            <v>Caminhão plataforma 8 x 2 PBT 29.000 kg e distância entre eixos 4,8 m - 188 kW - motorista de veículo especial com periculosidade</v>
          </cell>
          <cell r="D422">
            <v>188</v>
          </cell>
          <cell r="E422">
            <v>7</v>
          </cell>
          <cell r="F422">
            <v>2000</v>
          </cell>
          <cell r="G422">
            <v>0.9</v>
          </cell>
          <cell r="H422">
            <v>0.14000000000000001</v>
          </cell>
          <cell r="I422">
            <v>40</v>
          </cell>
          <cell r="J422" t="str">
            <v>1 x Motorista de veículo especial com periculosidade</v>
          </cell>
        </row>
        <row r="423">
          <cell r="B423" t="str">
            <v>A9343</v>
          </cell>
          <cell r="C423" t="str">
            <v>Caçamba basculante para rocha com capacidade de 12 m³</v>
          </cell>
          <cell r="D423">
            <v>0</v>
          </cell>
          <cell r="E423">
            <v>5.3</v>
          </cell>
          <cell r="F423">
            <v>2000</v>
          </cell>
          <cell r="G423">
            <v>0.9</v>
          </cell>
          <cell r="H423">
            <v>0</v>
          </cell>
          <cell r="I423">
            <v>20</v>
          </cell>
          <cell r="J423" t="str">
            <v>-</v>
          </cell>
        </row>
        <row r="424">
          <cell r="B424" t="str">
            <v>E9600</v>
          </cell>
          <cell r="C424" t="str">
            <v>Caminhão betoneira com capacidade de 8 m³ - 188 kW</v>
          </cell>
          <cell r="D424" t="str">
            <v>-</v>
          </cell>
          <cell r="E424" t="str">
            <v>-</v>
          </cell>
          <cell r="F424" t="str">
            <v>-</v>
          </cell>
          <cell r="G424" t="str">
            <v>-</v>
          </cell>
          <cell r="H424" t="str">
            <v>-</v>
          </cell>
          <cell r="I424" t="str">
            <v>-</v>
          </cell>
          <cell r="J424" t="str">
            <v>-</v>
          </cell>
        </row>
        <row r="425">
          <cell r="B425" t="str">
            <v>A9317</v>
          </cell>
          <cell r="C425" t="str">
            <v>Caminhão plataforma 8 x 2, PBT 29.000 kg e distância entre eixos 4,8 m - 188 kW - motorista de veículo especial</v>
          </cell>
          <cell r="D425">
            <v>188</v>
          </cell>
          <cell r="E425">
            <v>7</v>
          </cell>
          <cell r="F425">
            <v>2000</v>
          </cell>
          <cell r="G425">
            <v>0.9</v>
          </cell>
          <cell r="H425">
            <v>0.14000000000000001</v>
          </cell>
          <cell r="I425">
            <v>40</v>
          </cell>
          <cell r="J425" t="str">
            <v>1 x Motorista de veículo especial</v>
          </cell>
        </row>
        <row r="426">
          <cell r="B426" t="str">
            <v>A9346</v>
          </cell>
          <cell r="C426" t="str">
            <v>Misturador de concreto para montagem em chassi de caminhão com capacidade de 8 m³</v>
          </cell>
          <cell r="D426">
            <v>0</v>
          </cell>
          <cell r="E426">
            <v>5.3</v>
          </cell>
          <cell r="F426">
            <v>2000</v>
          </cell>
          <cell r="G426">
            <v>0.9</v>
          </cell>
          <cell r="H426">
            <v>0</v>
          </cell>
          <cell r="I426">
            <v>20</v>
          </cell>
          <cell r="J426" t="str">
            <v>-</v>
          </cell>
        </row>
        <row r="427">
          <cell r="B427" t="str">
            <v>E9592</v>
          </cell>
          <cell r="C427" t="str">
            <v>Caminhão carroceria com capacidade de 15 t - 188 kW</v>
          </cell>
          <cell r="D427" t="str">
            <v>-</v>
          </cell>
          <cell r="E427" t="str">
            <v>-</v>
          </cell>
          <cell r="F427" t="str">
            <v>-</v>
          </cell>
          <cell r="G427" t="str">
            <v>-</v>
          </cell>
          <cell r="H427" t="str">
            <v>-</v>
          </cell>
          <cell r="I427" t="str">
            <v>-</v>
          </cell>
          <cell r="J427" t="str">
            <v>-</v>
          </cell>
        </row>
        <row r="428">
          <cell r="B428" t="str">
            <v>A9314</v>
          </cell>
          <cell r="C428" t="str">
            <v>Caminhão plataforma 6 x 2, PBT 23.000 kg e distância entre eixos 5,4 m - 188 kW - motorista de caminhão</v>
          </cell>
          <cell r="D428">
            <v>188</v>
          </cell>
          <cell r="E428">
            <v>7</v>
          </cell>
          <cell r="F428">
            <v>2000</v>
          </cell>
          <cell r="G428">
            <v>0.9</v>
          </cell>
          <cell r="H428">
            <v>0.14000000000000001</v>
          </cell>
          <cell r="I428">
            <v>40</v>
          </cell>
          <cell r="J428" t="str">
            <v>1 x Motorista de caminhão</v>
          </cell>
        </row>
        <row r="429">
          <cell r="B429" t="str">
            <v>A9352</v>
          </cell>
          <cell r="C429" t="str">
            <v>Carroceria de madeira com capacidade de 15 t</v>
          </cell>
          <cell r="D429">
            <v>0</v>
          </cell>
          <cell r="E429">
            <v>5.8</v>
          </cell>
          <cell r="F429">
            <v>2000</v>
          </cell>
          <cell r="G429">
            <v>0.8</v>
          </cell>
          <cell r="H429">
            <v>0</v>
          </cell>
          <cell r="I429">
            <v>20</v>
          </cell>
          <cell r="J429" t="str">
            <v>-</v>
          </cell>
        </row>
        <row r="430">
          <cell r="B430" t="str">
            <v>E9520</v>
          </cell>
          <cell r="C430" t="str">
            <v>Caminhão com caçamba térmica com capacidade de 6 m³ - 188 kW</v>
          </cell>
          <cell r="D430" t="str">
            <v>-</v>
          </cell>
          <cell r="E430" t="str">
            <v>-</v>
          </cell>
          <cell r="F430" t="str">
            <v>-</v>
          </cell>
          <cell r="G430" t="str">
            <v>-</v>
          </cell>
          <cell r="H430" t="str">
            <v>-</v>
          </cell>
          <cell r="I430" t="str">
            <v>-</v>
          </cell>
          <cell r="J430" t="str">
            <v>-</v>
          </cell>
        </row>
        <row r="431">
          <cell r="B431" t="str">
            <v>A9311</v>
          </cell>
          <cell r="C431" t="str">
            <v>Caminhão plataforma 6 x 2, PBT 23.000 kg e distância entre eixos 4,8 m - 188 kW - motorista de caminhão</v>
          </cell>
          <cell r="D431">
            <v>188</v>
          </cell>
          <cell r="E431">
            <v>7</v>
          </cell>
          <cell r="F431">
            <v>2000</v>
          </cell>
          <cell r="G431">
            <v>0.9</v>
          </cell>
          <cell r="H431">
            <v>0.14000000000000001</v>
          </cell>
          <cell r="I431">
            <v>40</v>
          </cell>
          <cell r="J431" t="str">
            <v>1 x Motorista de caminhão</v>
          </cell>
        </row>
        <row r="432">
          <cell r="B432" t="str">
            <v>A9339</v>
          </cell>
          <cell r="C432" t="str">
            <v>Caçamba térmica com capacidade de 6 m³</v>
          </cell>
          <cell r="D432">
            <v>0</v>
          </cell>
          <cell r="E432">
            <v>8</v>
          </cell>
          <cell r="F432">
            <v>2000</v>
          </cell>
          <cell r="G432">
            <v>0.9</v>
          </cell>
          <cell r="H432">
            <v>0</v>
          </cell>
          <cell r="I432">
            <v>20</v>
          </cell>
          <cell r="J432" t="str">
            <v>-</v>
          </cell>
        </row>
        <row r="433">
          <cell r="B433" t="str">
            <v>E9018</v>
          </cell>
          <cell r="C433" t="str">
            <v>Cavalo mecânico com dolly intermediário e semirreboque de 4 eixos com capacidade de 53 t - 323 kW</v>
          </cell>
          <cell r="D433" t="str">
            <v>-</v>
          </cell>
          <cell r="E433" t="str">
            <v>-</v>
          </cell>
          <cell r="F433" t="str">
            <v>-</v>
          </cell>
          <cell r="G433" t="str">
            <v>-</v>
          </cell>
          <cell r="H433" t="str">
            <v>-</v>
          </cell>
          <cell r="I433" t="str">
            <v>-</v>
          </cell>
          <cell r="J433" t="str">
            <v>-</v>
          </cell>
        </row>
        <row r="434">
          <cell r="B434" t="str">
            <v>A9324</v>
          </cell>
          <cell r="C434" t="str">
            <v>Cavalo mecânico estradeiro 6 x 4, PBT 23.000 kg - 323 kW - motorista de veículo especial</v>
          </cell>
          <cell r="D434">
            <v>323</v>
          </cell>
          <cell r="E434">
            <v>7</v>
          </cell>
          <cell r="F434">
            <v>2000</v>
          </cell>
          <cell r="G434">
            <v>0.9</v>
          </cell>
          <cell r="H434">
            <v>0.14000000000000001</v>
          </cell>
          <cell r="I434">
            <v>40</v>
          </cell>
          <cell r="J434" t="str">
            <v>1 x Motorista de veículo especial</v>
          </cell>
        </row>
        <row r="435">
          <cell r="B435" t="str">
            <v>A9355</v>
          </cell>
          <cell r="C435" t="str">
            <v>Semirreboque com 4 eixos</v>
          </cell>
          <cell r="D435">
            <v>0</v>
          </cell>
          <cell r="E435">
            <v>12</v>
          </cell>
          <cell r="F435">
            <v>1000</v>
          </cell>
          <cell r="G435">
            <v>0.9</v>
          </cell>
          <cell r="H435">
            <v>0</v>
          </cell>
          <cell r="I435">
            <v>20</v>
          </cell>
          <cell r="J435" t="str">
            <v>-</v>
          </cell>
        </row>
        <row r="436">
          <cell r="B436" t="str">
            <v>A9382</v>
          </cell>
          <cell r="C436" t="str">
            <v>Dolly intermediário com 2 eixos para semirreboque</v>
          </cell>
          <cell r="D436">
            <v>0</v>
          </cell>
          <cell r="E436">
            <v>12</v>
          </cell>
          <cell r="F436">
            <v>1000</v>
          </cell>
          <cell r="G436">
            <v>0.9</v>
          </cell>
          <cell r="H436">
            <v>0</v>
          </cell>
          <cell r="I436">
            <v>20</v>
          </cell>
          <cell r="J436" t="str">
            <v>-</v>
          </cell>
        </row>
        <row r="437">
          <cell r="B437" t="str">
            <v>E9170</v>
          </cell>
          <cell r="C437" t="str">
            <v>Cavalo mecânico com dois dollys pneumáticos de 3 e 4 eixos e mesas de giro com capacidade de 77 t - 323 kW</v>
          </cell>
          <cell r="D437" t="str">
            <v>-</v>
          </cell>
          <cell r="E437" t="str">
            <v>-</v>
          </cell>
          <cell r="F437" t="str">
            <v>-</v>
          </cell>
          <cell r="G437" t="str">
            <v>-</v>
          </cell>
          <cell r="H437" t="str">
            <v>-</v>
          </cell>
          <cell r="I437" t="str">
            <v>-</v>
          </cell>
          <cell r="J437" t="str">
            <v>-</v>
          </cell>
        </row>
        <row r="438">
          <cell r="B438" t="str">
            <v>A9386</v>
          </cell>
          <cell r="C438" t="str">
            <v>Cavalo mecânico estradeiro 6 x 4, CMT 123.000 kg - 323 kW - motorista de veículo especial</v>
          </cell>
          <cell r="D438">
            <v>323</v>
          </cell>
          <cell r="E438">
            <v>7</v>
          </cell>
          <cell r="F438">
            <v>2000</v>
          </cell>
          <cell r="G438">
            <v>0.9</v>
          </cell>
          <cell r="H438">
            <v>0.14000000000000001</v>
          </cell>
          <cell r="I438">
            <v>40</v>
          </cell>
          <cell r="J438" t="str">
            <v>1 x Motorista de veículo especial</v>
          </cell>
        </row>
        <row r="439">
          <cell r="B439" t="str">
            <v>A9387</v>
          </cell>
          <cell r="C439" t="str">
            <v>Dolly pneumático com capacidade de 28,5 t e 3 eixos</v>
          </cell>
          <cell r="D439">
            <v>0</v>
          </cell>
          <cell r="E439">
            <v>12</v>
          </cell>
          <cell r="F439">
            <v>1000</v>
          </cell>
          <cell r="G439">
            <v>0.9</v>
          </cell>
          <cell r="H439">
            <v>0</v>
          </cell>
          <cell r="I439">
            <v>20</v>
          </cell>
          <cell r="J439" t="str">
            <v>-</v>
          </cell>
        </row>
        <row r="440">
          <cell r="B440" t="str">
            <v>A9389</v>
          </cell>
          <cell r="C440" t="str">
            <v>Dolly pneumático com capacidade de 48 t e 4 eixos</v>
          </cell>
          <cell r="D440">
            <v>0</v>
          </cell>
          <cell r="E440">
            <v>12</v>
          </cell>
          <cell r="F440">
            <v>1000</v>
          </cell>
          <cell r="G440">
            <v>0.9</v>
          </cell>
          <cell r="H440">
            <v>0</v>
          </cell>
          <cell r="I440">
            <v>20</v>
          </cell>
          <cell r="J440" t="str">
            <v>-</v>
          </cell>
        </row>
        <row r="441">
          <cell r="B441" t="str">
            <v>A9385</v>
          </cell>
          <cell r="C441" t="str">
            <v>Conjunto de duas mesas de giro para quinta roda ou reboque com capacidade de 100 t cada</v>
          </cell>
          <cell r="D441">
            <v>0</v>
          </cell>
          <cell r="E441">
            <v>12</v>
          </cell>
          <cell r="F441">
            <v>1000</v>
          </cell>
          <cell r="G441">
            <v>0.9</v>
          </cell>
          <cell r="H441">
            <v>0</v>
          </cell>
          <cell r="I441">
            <v>20</v>
          </cell>
          <cell r="J441" t="str">
            <v>-</v>
          </cell>
        </row>
        <row r="442">
          <cell r="B442" t="str">
            <v>E9171</v>
          </cell>
          <cell r="C442" t="str">
            <v>Cavalo mecânico com dois dollys pneumáticos de 4 e 5 eixos e mesas de giro com capacidade de 111 t - 440 kW</v>
          </cell>
          <cell r="D442" t="str">
            <v>-</v>
          </cell>
          <cell r="E442" t="str">
            <v>-</v>
          </cell>
          <cell r="F442" t="str">
            <v>-</v>
          </cell>
          <cell r="G442" t="str">
            <v>-</v>
          </cell>
          <cell r="H442" t="str">
            <v>-</v>
          </cell>
          <cell r="I442" t="str">
            <v>-</v>
          </cell>
          <cell r="J442" t="str">
            <v>-</v>
          </cell>
        </row>
        <row r="443">
          <cell r="B443" t="str">
            <v>A9325</v>
          </cell>
          <cell r="C443" t="str">
            <v>Cavalo mecânico 8 x 8, PBT 26.000 kg - 440 kW - motorista de veículo especial</v>
          </cell>
          <cell r="D443">
            <v>440</v>
          </cell>
          <cell r="E443">
            <v>7</v>
          </cell>
          <cell r="F443">
            <v>2000</v>
          </cell>
          <cell r="G443">
            <v>0.9</v>
          </cell>
          <cell r="H443">
            <v>0.14000000000000001</v>
          </cell>
          <cell r="I443">
            <v>40</v>
          </cell>
          <cell r="J443" t="str">
            <v>1 x Motorista de veículo especial</v>
          </cell>
        </row>
        <row r="444">
          <cell r="B444" t="str">
            <v>A9388</v>
          </cell>
          <cell r="C444" t="str">
            <v>Dolly pneumático com capacidade de 60 t e 5 eixos</v>
          </cell>
          <cell r="D444">
            <v>0</v>
          </cell>
          <cell r="E444">
            <v>12</v>
          </cell>
          <cell r="F444">
            <v>1000</v>
          </cell>
          <cell r="G444">
            <v>0.9</v>
          </cell>
          <cell r="H444">
            <v>0</v>
          </cell>
          <cell r="I444">
            <v>20</v>
          </cell>
          <cell r="J444" t="str">
            <v>-</v>
          </cell>
        </row>
        <row r="445">
          <cell r="B445" t="str">
            <v>A9389</v>
          </cell>
          <cell r="C445" t="str">
            <v>Dolly pneumático com capacidade de 48 t e 4 eixos</v>
          </cell>
          <cell r="D445">
            <v>0</v>
          </cell>
          <cell r="E445">
            <v>12</v>
          </cell>
          <cell r="F445">
            <v>1000</v>
          </cell>
          <cell r="G445">
            <v>0.9</v>
          </cell>
          <cell r="H445">
            <v>0</v>
          </cell>
          <cell r="I445">
            <v>20</v>
          </cell>
          <cell r="J445" t="str">
            <v>-</v>
          </cell>
        </row>
        <row r="446">
          <cell r="B446" t="str">
            <v>A9385</v>
          </cell>
          <cell r="C446" t="str">
            <v>Conjunto de duas mesas de giro para quinta roda ou reboque com capacidade de 100 t cada</v>
          </cell>
          <cell r="D446">
            <v>0</v>
          </cell>
          <cell r="E446">
            <v>12</v>
          </cell>
          <cell r="F446">
            <v>1000</v>
          </cell>
          <cell r="G446">
            <v>0.9</v>
          </cell>
          <cell r="H446">
            <v>0</v>
          </cell>
          <cell r="I446">
            <v>20</v>
          </cell>
          <cell r="J446" t="str">
            <v>-</v>
          </cell>
        </row>
        <row r="447">
          <cell r="B447" t="str">
            <v>E9169</v>
          </cell>
          <cell r="C447" t="str">
            <v>Cavalo mecânico com dolly pneumático de 4 eixos e mesas de giro com capacidade de 57 t - 323 kW</v>
          </cell>
          <cell r="D447" t="str">
            <v>-</v>
          </cell>
          <cell r="E447" t="str">
            <v>-</v>
          </cell>
          <cell r="F447" t="str">
            <v>-</v>
          </cell>
          <cell r="G447" t="str">
            <v>-</v>
          </cell>
          <cell r="H447" t="str">
            <v>-</v>
          </cell>
          <cell r="I447" t="str">
            <v>-</v>
          </cell>
          <cell r="J447" t="str">
            <v>-</v>
          </cell>
        </row>
        <row r="448">
          <cell r="B448" t="str">
            <v>A9324</v>
          </cell>
          <cell r="C448" t="str">
            <v>Cavalo mecânico estradeiro 6 x 4, PBT 23.000 kg - 323 kW - motorista de veículo especial</v>
          </cell>
          <cell r="D448">
            <v>323</v>
          </cell>
          <cell r="E448">
            <v>7</v>
          </cell>
          <cell r="F448">
            <v>2000</v>
          </cell>
          <cell r="G448">
            <v>0.9</v>
          </cell>
          <cell r="H448">
            <v>0.14000000000000001</v>
          </cell>
          <cell r="I448">
            <v>40</v>
          </cell>
          <cell r="J448" t="str">
            <v>1 x Motorista de veículo especial</v>
          </cell>
        </row>
        <row r="449">
          <cell r="B449" t="str">
            <v>A9389</v>
          </cell>
          <cell r="C449" t="str">
            <v>Dolly pneumático com capacidade de 48 t e 4 eixos</v>
          </cell>
          <cell r="D449">
            <v>0</v>
          </cell>
          <cell r="E449">
            <v>12</v>
          </cell>
          <cell r="F449">
            <v>1000</v>
          </cell>
          <cell r="G449">
            <v>0.9</v>
          </cell>
          <cell r="H449">
            <v>0</v>
          </cell>
          <cell r="I449">
            <v>20</v>
          </cell>
          <cell r="J449" t="str">
            <v>-</v>
          </cell>
        </row>
        <row r="450">
          <cell r="B450" t="str">
            <v>A9385</v>
          </cell>
          <cell r="C450" t="str">
            <v>Conjunto de duas mesas de giro para quinta roda ou reboque com capacidade de 100 t cada</v>
          </cell>
          <cell r="D450">
            <v>0</v>
          </cell>
          <cell r="E450">
            <v>12</v>
          </cell>
          <cell r="F450">
            <v>1000</v>
          </cell>
          <cell r="G450">
            <v>0.9</v>
          </cell>
          <cell r="H450">
            <v>0</v>
          </cell>
          <cell r="I450">
            <v>20</v>
          </cell>
          <cell r="J450" t="str">
            <v>-</v>
          </cell>
        </row>
        <row r="451">
          <cell r="B451" t="str">
            <v>E9679</v>
          </cell>
          <cell r="C451" t="str">
            <v>Cavalo mecânico com dois reboques hidropneumáticos de 5 e 4 eixos e mesas de giro com capacidade de 130 t - 440 kW</v>
          </cell>
          <cell r="D451" t="str">
            <v>-</v>
          </cell>
          <cell r="E451" t="str">
            <v>-</v>
          </cell>
          <cell r="F451" t="str">
            <v>-</v>
          </cell>
          <cell r="G451" t="str">
            <v>-</v>
          </cell>
          <cell r="H451" t="str">
            <v>-</v>
          </cell>
          <cell r="I451" t="str">
            <v>-</v>
          </cell>
          <cell r="J451" t="str">
            <v>-</v>
          </cell>
        </row>
        <row r="452">
          <cell r="B452" t="str">
            <v>A9325</v>
          </cell>
          <cell r="C452" t="str">
            <v>Cavalo mecânico 8 x 8, PBT 26.000 kg - 440 kW - motorista de veículo especial</v>
          </cell>
          <cell r="D452">
            <v>440</v>
          </cell>
          <cell r="E452">
            <v>7</v>
          </cell>
          <cell r="F452">
            <v>2000</v>
          </cell>
          <cell r="G452">
            <v>0.9</v>
          </cell>
          <cell r="H452">
            <v>0.14000000000000001</v>
          </cell>
          <cell r="I452">
            <v>40</v>
          </cell>
          <cell r="J452" t="str">
            <v>1 x Motorista de veículo especial</v>
          </cell>
        </row>
        <row r="453">
          <cell r="B453" t="str">
            <v>A9390</v>
          </cell>
          <cell r="C453" t="str">
            <v>Reboque hidropneumático com capacidade de 117 t e 5 eixos</v>
          </cell>
          <cell r="D453">
            <v>0</v>
          </cell>
          <cell r="E453">
            <v>12</v>
          </cell>
          <cell r="F453">
            <v>1000</v>
          </cell>
          <cell r="G453">
            <v>0.9</v>
          </cell>
          <cell r="H453">
            <v>0</v>
          </cell>
          <cell r="I453">
            <v>20</v>
          </cell>
          <cell r="J453" t="str">
            <v>-</v>
          </cell>
        </row>
        <row r="454">
          <cell r="B454" t="str">
            <v>A9384</v>
          </cell>
          <cell r="C454" t="str">
            <v>Reboque hidropneumático com capacidade de 166 t e 4 eixos</v>
          </cell>
          <cell r="D454">
            <v>0</v>
          </cell>
          <cell r="E454">
            <v>12</v>
          </cell>
          <cell r="F454">
            <v>1000</v>
          </cell>
          <cell r="G454">
            <v>0.9</v>
          </cell>
          <cell r="H454">
            <v>0</v>
          </cell>
          <cell r="I454">
            <v>20</v>
          </cell>
          <cell r="J454" t="str">
            <v>-</v>
          </cell>
        </row>
        <row r="455">
          <cell r="B455" t="str">
            <v>A9385</v>
          </cell>
          <cell r="C455" t="str">
            <v>Conjunto de duas mesas de giro para quinta roda ou reboque com capacidade de 100 t cada</v>
          </cell>
          <cell r="D455">
            <v>0</v>
          </cell>
          <cell r="E455">
            <v>12</v>
          </cell>
          <cell r="F455">
            <v>1000</v>
          </cell>
          <cell r="G455">
            <v>0.9</v>
          </cell>
          <cell r="H455">
            <v>0</v>
          </cell>
          <cell r="I455">
            <v>20</v>
          </cell>
          <cell r="J455" t="str">
            <v>-</v>
          </cell>
        </row>
        <row r="456">
          <cell r="B456" t="str">
            <v>E9665</v>
          </cell>
          <cell r="C456" t="str">
            <v>Cavalo mecânico com semirreboque com capacidade de 22 t - 240 kW</v>
          </cell>
          <cell r="D456" t="str">
            <v>-</v>
          </cell>
          <cell r="E456" t="str">
            <v>-</v>
          </cell>
          <cell r="F456" t="str">
            <v>-</v>
          </cell>
          <cell r="G456" t="str">
            <v>-</v>
          </cell>
          <cell r="H456" t="str">
            <v>-</v>
          </cell>
          <cell r="I456" t="str">
            <v>-</v>
          </cell>
          <cell r="J456" t="str">
            <v>-</v>
          </cell>
        </row>
        <row r="457">
          <cell r="B457" t="str">
            <v>A9318</v>
          </cell>
          <cell r="C457" t="str">
            <v>Cavalo mecânico 4 x 2, PBT 16.000 kg - 240 kW - motorista de veículo especial</v>
          </cell>
          <cell r="D457">
            <v>240</v>
          </cell>
          <cell r="E457">
            <v>7</v>
          </cell>
          <cell r="F457">
            <v>2000</v>
          </cell>
          <cell r="G457">
            <v>0.9</v>
          </cell>
          <cell r="H457">
            <v>0.14000000000000001</v>
          </cell>
          <cell r="I457">
            <v>40</v>
          </cell>
          <cell r="J457" t="str">
            <v>1 x Motorista de veículo especial</v>
          </cell>
        </row>
        <row r="458">
          <cell r="B458" t="str">
            <v>A9353</v>
          </cell>
          <cell r="C458" t="str">
            <v>Semirreboque com 2 eixos</v>
          </cell>
          <cell r="D458">
            <v>0</v>
          </cell>
          <cell r="E458">
            <v>12</v>
          </cell>
          <cell r="F458">
            <v>1000</v>
          </cell>
          <cell r="G458">
            <v>0.9</v>
          </cell>
          <cell r="H458">
            <v>0</v>
          </cell>
          <cell r="I458">
            <v>20</v>
          </cell>
          <cell r="J458" t="str">
            <v>-</v>
          </cell>
        </row>
        <row r="459">
          <cell r="B459" t="str">
            <v>E9666</v>
          </cell>
          <cell r="C459" t="str">
            <v>Cavalo mecânico com semirreboque com capacidade de 30 t - 265 kW</v>
          </cell>
          <cell r="D459" t="str">
            <v>-</v>
          </cell>
          <cell r="E459" t="str">
            <v>-</v>
          </cell>
          <cell r="F459" t="str">
            <v>-</v>
          </cell>
          <cell r="G459" t="str">
            <v>-</v>
          </cell>
          <cell r="H459" t="str">
            <v>-</v>
          </cell>
          <cell r="I459" t="str">
            <v>-</v>
          </cell>
          <cell r="J459" t="str">
            <v>-</v>
          </cell>
        </row>
        <row r="460">
          <cell r="B460" t="str">
            <v>A9321</v>
          </cell>
          <cell r="C460" t="str">
            <v>Cavalo mecânico estradeiro 6 x 2, PBT 23.000 kg - 265 kW - motorista de caminhão</v>
          </cell>
          <cell r="D460">
            <v>265</v>
          </cell>
          <cell r="E460">
            <v>7</v>
          </cell>
          <cell r="F460">
            <v>2000</v>
          </cell>
          <cell r="G460">
            <v>0.9</v>
          </cell>
          <cell r="H460">
            <v>0.14000000000000001</v>
          </cell>
          <cell r="I460">
            <v>40</v>
          </cell>
          <cell r="J460" t="str">
            <v>1 x Motorista de caminhão</v>
          </cell>
        </row>
        <row r="461">
          <cell r="B461" t="str">
            <v>A9354</v>
          </cell>
          <cell r="C461" t="str">
            <v>Semirreboque com 3 eixos</v>
          </cell>
          <cell r="D461">
            <v>0</v>
          </cell>
          <cell r="E461">
            <v>12</v>
          </cell>
          <cell r="F461">
            <v>1000</v>
          </cell>
          <cell r="G461">
            <v>0.9</v>
          </cell>
          <cell r="H461">
            <v>0</v>
          </cell>
          <cell r="I461">
            <v>20</v>
          </cell>
          <cell r="J461" t="str">
            <v>-</v>
          </cell>
        </row>
        <row r="462">
          <cell r="B462" t="str">
            <v>E9100</v>
          </cell>
          <cell r="C462" t="str">
            <v>Cavalo mecânico sem reboque - 210 kW</v>
          </cell>
          <cell r="D462" t="str">
            <v>-</v>
          </cell>
          <cell r="E462" t="str">
            <v>-</v>
          </cell>
          <cell r="F462" t="str">
            <v>-</v>
          </cell>
          <cell r="G462" t="str">
            <v>-</v>
          </cell>
          <cell r="H462" t="str">
            <v>-</v>
          </cell>
          <cell r="I462" t="str">
            <v>-</v>
          </cell>
          <cell r="J462" t="str">
            <v>-</v>
          </cell>
        </row>
        <row r="463">
          <cell r="B463" t="str">
            <v>A9310</v>
          </cell>
          <cell r="C463" t="str">
            <v>Cavalo mecânico 4 x 2, PBT 16.000 kg - 210 kW - motorista de caminhão</v>
          </cell>
          <cell r="D463">
            <v>210</v>
          </cell>
          <cell r="E463">
            <v>7</v>
          </cell>
          <cell r="F463">
            <v>2000</v>
          </cell>
          <cell r="G463">
            <v>0.9</v>
          </cell>
          <cell r="H463">
            <v>0.14000000000000001</v>
          </cell>
          <cell r="I463">
            <v>40</v>
          </cell>
          <cell r="J463" t="str">
            <v>1 x Motorista de caminhão</v>
          </cell>
        </row>
        <row r="464">
          <cell r="B464" t="str">
            <v>E9539</v>
          </cell>
          <cell r="C464" t="str">
            <v>Equipamento de batimetria monofeixe</v>
          </cell>
          <cell r="D464">
            <v>0</v>
          </cell>
          <cell r="E464">
            <v>7</v>
          </cell>
          <cell r="F464">
            <v>2000</v>
          </cell>
          <cell r="G464">
            <v>0.5</v>
          </cell>
          <cell r="H464">
            <v>0</v>
          </cell>
          <cell r="I464">
            <v>10</v>
          </cell>
          <cell r="J464" t="str">
            <v>1 x Técnico de batimetria</v>
          </cell>
        </row>
        <row r="465">
          <cell r="B465" t="str">
            <v>E9673</v>
          </cell>
          <cell r="C465" t="str">
            <v>Equipamento de batimetria multifeixe</v>
          </cell>
          <cell r="D465">
            <v>0</v>
          </cell>
          <cell r="E465">
            <v>7</v>
          </cell>
          <cell r="F465">
            <v>4000</v>
          </cell>
          <cell r="G465">
            <v>1</v>
          </cell>
          <cell r="H465">
            <v>0</v>
          </cell>
          <cell r="I465">
            <v>10</v>
          </cell>
          <cell r="J465" t="str">
            <v>2 x Técnico de batimetria</v>
          </cell>
        </row>
        <row r="466">
          <cell r="B466" t="str">
            <v>E9674</v>
          </cell>
          <cell r="C466" t="str">
            <v>Equipamento de medição de descarga líquida com ADCP</v>
          </cell>
          <cell r="D466">
            <v>0</v>
          </cell>
          <cell r="E466">
            <v>7</v>
          </cell>
          <cell r="F466">
            <v>4000</v>
          </cell>
          <cell r="G466">
            <v>1</v>
          </cell>
          <cell r="H466">
            <v>0</v>
          </cell>
          <cell r="I466">
            <v>10</v>
          </cell>
          <cell r="J466" t="str">
            <v>2 x Técnico de batimetria</v>
          </cell>
        </row>
        <row r="467">
          <cell r="B467" t="str">
            <v>E9553</v>
          </cell>
          <cell r="C467" t="str">
            <v>Estação total eletrônica com alcance máximo de 3.000 m</v>
          </cell>
          <cell r="D467">
            <v>0</v>
          </cell>
          <cell r="E467">
            <v>5</v>
          </cell>
          <cell r="F467">
            <v>2000</v>
          </cell>
          <cell r="G467">
            <v>0.5</v>
          </cell>
          <cell r="H467">
            <v>0</v>
          </cell>
          <cell r="I467">
            <v>10</v>
          </cell>
          <cell r="J467" t="str">
            <v>-</v>
          </cell>
        </row>
        <row r="468">
          <cell r="B468" t="str">
            <v>E9244</v>
          </cell>
          <cell r="C468" t="str">
            <v>Estação transmissora de superfície para comunicação sem fio</v>
          </cell>
          <cell r="D468">
            <v>0</v>
          </cell>
          <cell r="E468">
            <v>7</v>
          </cell>
          <cell r="F468">
            <v>2000</v>
          </cell>
          <cell r="G468">
            <v>0.5</v>
          </cell>
          <cell r="H468">
            <v>0</v>
          </cell>
          <cell r="I468">
            <v>10</v>
          </cell>
          <cell r="J468" t="str">
            <v>-</v>
          </cell>
        </row>
        <row r="469">
          <cell r="B469" t="str">
            <v>E9245</v>
          </cell>
          <cell r="C469" t="str">
            <v>Estação transmissora de superfície para comunicação com fio</v>
          </cell>
          <cell r="D469">
            <v>0</v>
          </cell>
          <cell r="E469">
            <v>7</v>
          </cell>
          <cell r="F469">
            <v>2000</v>
          </cell>
          <cell r="G469">
            <v>0.5</v>
          </cell>
          <cell r="H469">
            <v>0</v>
          </cell>
          <cell r="I469">
            <v>10</v>
          </cell>
          <cell r="J469" t="str">
            <v>-</v>
          </cell>
        </row>
        <row r="470">
          <cell r="B470" t="str">
            <v>E9242</v>
          </cell>
          <cell r="C470" t="str">
            <v>Estação transmissora de superfície para televisionamento</v>
          </cell>
          <cell r="D470">
            <v>0</v>
          </cell>
          <cell r="E470">
            <v>7</v>
          </cell>
          <cell r="F470">
            <v>2000</v>
          </cell>
          <cell r="G470">
            <v>0.5</v>
          </cell>
          <cell r="H470">
            <v>0</v>
          </cell>
          <cell r="I470">
            <v>10</v>
          </cell>
          <cell r="J470" t="str">
            <v>-</v>
          </cell>
        </row>
        <row r="471">
          <cell r="B471" t="str">
            <v>E9562</v>
          </cell>
          <cell r="C471" t="str">
            <v>GPS geodésico de dupla frequência (L1/L2)</v>
          </cell>
          <cell r="D471">
            <v>0</v>
          </cell>
          <cell r="E471">
            <v>5</v>
          </cell>
          <cell r="F471">
            <v>2000</v>
          </cell>
          <cell r="G471">
            <v>0.5</v>
          </cell>
          <cell r="H471">
            <v>0</v>
          </cell>
          <cell r="I471">
            <v>20</v>
          </cell>
          <cell r="J471" t="str">
            <v>-</v>
          </cell>
        </row>
        <row r="472">
          <cell r="B472" t="str">
            <v>E9561</v>
          </cell>
          <cell r="C472" t="str">
            <v>GPS geodésico de simples frequência (L1)</v>
          </cell>
          <cell r="D472">
            <v>0</v>
          </cell>
          <cell r="E472">
            <v>5</v>
          </cell>
          <cell r="F472">
            <v>2000</v>
          </cell>
          <cell r="G472">
            <v>0.5</v>
          </cell>
          <cell r="H472">
            <v>0</v>
          </cell>
          <cell r="I472">
            <v>20</v>
          </cell>
          <cell r="J472" t="str">
            <v>-</v>
          </cell>
        </row>
        <row r="473">
          <cell r="B473" t="str">
            <v>E9552</v>
          </cell>
          <cell r="C473" t="str">
            <v>Nível ótico com capacidade de aumento de 32x</v>
          </cell>
          <cell r="D473">
            <v>0</v>
          </cell>
          <cell r="E473">
            <v>5</v>
          </cell>
          <cell r="F473">
            <v>2000</v>
          </cell>
          <cell r="G473">
            <v>0.5</v>
          </cell>
          <cell r="H473">
            <v>0</v>
          </cell>
          <cell r="I473">
            <v>20</v>
          </cell>
          <cell r="J473" t="str">
            <v>-</v>
          </cell>
        </row>
        <row r="474">
          <cell r="B474" t="str">
            <v>E9114</v>
          </cell>
          <cell r="C474" t="str">
            <v>Painel com seta luminosa para montagem em caminhão</v>
          </cell>
          <cell r="D474" t="str">
            <v>-</v>
          </cell>
          <cell r="E474" t="str">
            <v>-</v>
          </cell>
          <cell r="F474" t="str">
            <v>-</v>
          </cell>
          <cell r="G474" t="str">
            <v>-</v>
          </cell>
          <cell r="H474" t="str">
            <v>-</v>
          </cell>
          <cell r="I474" t="str">
            <v>-</v>
          </cell>
          <cell r="J474" t="str">
            <v>-</v>
          </cell>
        </row>
        <row r="475">
          <cell r="B475" t="str">
            <v>A9380</v>
          </cell>
          <cell r="C475" t="str">
            <v>Painel com seta luminosa montado sobre chassi</v>
          </cell>
          <cell r="D475">
            <v>0</v>
          </cell>
          <cell r="E475">
            <v>5</v>
          </cell>
          <cell r="F475">
            <v>2000</v>
          </cell>
          <cell r="G475">
            <v>0.5</v>
          </cell>
          <cell r="H475">
            <v>0</v>
          </cell>
          <cell r="I475">
            <v>10</v>
          </cell>
          <cell r="J475" t="str">
            <v>-</v>
          </cell>
        </row>
        <row r="476">
          <cell r="B476" t="str">
            <v>E9113</v>
          </cell>
          <cell r="C476" t="str">
            <v>Painel de Mensagem Variável - PMV móvel, com sistema fotovoltaico de energia e montado em chassi sobre pneus</v>
          </cell>
          <cell r="D476">
            <v>0</v>
          </cell>
          <cell r="E476">
            <v>5</v>
          </cell>
          <cell r="F476">
            <v>2000</v>
          </cell>
          <cell r="G476">
            <v>0.5</v>
          </cell>
          <cell r="H476">
            <v>0</v>
          </cell>
          <cell r="I476">
            <v>10</v>
          </cell>
          <cell r="J476" t="str">
            <v>-</v>
          </cell>
        </row>
        <row r="477">
          <cell r="B477" t="str">
            <v>E9116</v>
          </cell>
          <cell r="C477" t="str">
            <v>Semáforo móvel com 3 lentes e bateria - D = 200 mm</v>
          </cell>
          <cell r="D477">
            <v>0</v>
          </cell>
          <cell r="E477">
            <v>5</v>
          </cell>
          <cell r="F477">
            <v>2000</v>
          </cell>
          <cell r="G477">
            <v>0.5</v>
          </cell>
          <cell r="H477">
            <v>0</v>
          </cell>
          <cell r="I477">
            <v>10</v>
          </cell>
          <cell r="J477" t="str">
            <v>-</v>
          </cell>
        </row>
        <row r="478">
          <cell r="B478" t="str">
            <v>E9112</v>
          </cell>
          <cell r="C478" t="str">
            <v>Sinalizador direcional móvel com sistema fotovoltaico de energia e montado em chassi sobre pneus</v>
          </cell>
          <cell r="D478">
            <v>0</v>
          </cell>
          <cell r="E478">
            <v>5</v>
          </cell>
          <cell r="F478">
            <v>2000</v>
          </cell>
          <cell r="G478">
            <v>0.5</v>
          </cell>
          <cell r="H478">
            <v>0</v>
          </cell>
          <cell r="I478">
            <v>10</v>
          </cell>
          <cell r="J478" t="str">
            <v>-</v>
          </cell>
        </row>
        <row r="479">
          <cell r="B479" t="str">
            <v>E9254</v>
          </cell>
          <cell r="C479" t="str">
            <v>Dobradeira viradeira manual comprimento máximo de dobra de até 2.000 mm</v>
          </cell>
          <cell r="D479">
            <v>0</v>
          </cell>
          <cell r="E479">
            <v>10</v>
          </cell>
          <cell r="F479">
            <v>2000</v>
          </cell>
          <cell r="G479">
            <v>0.7</v>
          </cell>
          <cell r="H479">
            <v>0</v>
          </cell>
          <cell r="I479">
            <v>20</v>
          </cell>
          <cell r="J479" t="str">
            <v>-</v>
          </cell>
        </row>
        <row r="480">
          <cell r="B480" t="str">
            <v>E9055</v>
          </cell>
          <cell r="C480" t="str">
            <v>Guincho pneumático com capacidade de 2,5 t</v>
          </cell>
          <cell r="D480">
            <v>0</v>
          </cell>
          <cell r="E480">
            <v>5</v>
          </cell>
          <cell r="F480">
            <v>2000</v>
          </cell>
          <cell r="G480">
            <v>0.5</v>
          </cell>
          <cell r="H480">
            <v>0</v>
          </cell>
          <cell r="I480">
            <v>10</v>
          </cell>
          <cell r="J480" t="str">
            <v>-</v>
          </cell>
        </row>
        <row r="481">
          <cell r="B481" t="str">
            <v>E9740</v>
          </cell>
          <cell r="C481" t="str">
            <v>Quadro tubular contraventado para andaime de 1 x 1 x 1 m com capacidade de 2 t</v>
          </cell>
          <cell r="D481">
            <v>0</v>
          </cell>
          <cell r="E481">
            <v>5</v>
          </cell>
          <cell r="F481">
            <v>1000</v>
          </cell>
          <cell r="G481">
            <v>0.3</v>
          </cell>
          <cell r="H481">
            <v>0</v>
          </cell>
          <cell r="I481">
            <v>10</v>
          </cell>
          <cell r="J481" t="str">
            <v>-</v>
          </cell>
        </row>
        <row r="482">
          <cell r="B482" t="str">
            <v>E9719</v>
          </cell>
          <cell r="C482" t="str">
            <v>Talha manual com capacidade de 3 t</v>
          </cell>
          <cell r="D482">
            <v>0</v>
          </cell>
          <cell r="E482">
            <v>10</v>
          </cell>
          <cell r="F482">
            <v>2000</v>
          </cell>
          <cell r="G482">
            <v>0.5</v>
          </cell>
          <cell r="H482">
            <v>0</v>
          </cell>
          <cell r="I482">
            <v>20</v>
          </cell>
          <cell r="J482" t="str">
            <v>-</v>
          </cell>
        </row>
        <row r="483">
          <cell r="B483" t="str">
            <v>E9141</v>
          </cell>
          <cell r="C483" t="str">
            <v>Rebarbador hidráulico com bomba manual com capacidade de força de 9.000 kgf</v>
          </cell>
          <cell r="D483">
            <v>0</v>
          </cell>
          <cell r="E483">
            <v>5</v>
          </cell>
          <cell r="F483">
            <v>2000</v>
          </cell>
          <cell r="G483">
            <v>0.5</v>
          </cell>
          <cell r="H483">
            <v>0</v>
          </cell>
          <cell r="I483">
            <v>20</v>
          </cell>
          <cell r="J483" t="str">
            <v>-</v>
          </cell>
        </row>
        <row r="484">
          <cell r="B484" t="str">
            <v>E9106</v>
          </cell>
          <cell r="C484" t="str">
            <v>Balsa de convés com capacidade de 200 t</v>
          </cell>
          <cell r="D484">
            <v>0</v>
          </cell>
          <cell r="E484">
            <v>20</v>
          </cell>
          <cell r="F484">
            <v>5760</v>
          </cell>
          <cell r="G484">
            <v>1.5</v>
          </cell>
          <cell r="H484">
            <v>0</v>
          </cell>
          <cell r="I484">
            <v>10</v>
          </cell>
          <cell r="J484" t="str">
            <v>1 x Marinheiro de convés - mensalista</v>
          </cell>
        </row>
        <row r="485">
          <cell r="B485" t="str">
            <v>E9057</v>
          </cell>
          <cell r="C485" t="str">
            <v>Batelão sem propulsão com capacidade de 66 m³</v>
          </cell>
          <cell r="D485">
            <v>0</v>
          </cell>
          <cell r="E485">
            <v>20</v>
          </cell>
          <cell r="F485">
            <v>5760</v>
          </cell>
          <cell r="G485">
            <v>1.5</v>
          </cell>
          <cell r="H485">
            <v>0</v>
          </cell>
          <cell r="I485">
            <v>10</v>
          </cell>
          <cell r="J485" t="str">
            <v>1 x Marinheiro de convés - mensalista</v>
          </cell>
        </row>
        <row r="486">
          <cell r="B486" t="str">
            <v>E9704</v>
          </cell>
          <cell r="C486" t="str">
            <v>Batelão sem propulsão montado na obra com capacidade de 66 m³</v>
          </cell>
          <cell r="D486">
            <v>0</v>
          </cell>
          <cell r="E486">
            <v>20</v>
          </cell>
          <cell r="F486">
            <v>5760</v>
          </cell>
          <cell r="G486">
            <v>1.5</v>
          </cell>
          <cell r="H486">
            <v>0</v>
          </cell>
          <cell r="I486">
            <v>10</v>
          </cell>
          <cell r="J486" t="str">
            <v>1 x Marinheiro de convés - mensalista</v>
          </cell>
        </row>
        <row r="487">
          <cell r="B487" t="str">
            <v>E9059</v>
          </cell>
          <cell r="C487" t="str">
            <v>Plataforma autoelevatória de 12 x 24 m montada na obra com capacidade de 150 t</v>
          </cell>
          <cell r="D487">
            <v>0</v>
          </cell>
          <cell r="E487">
            <v>20</v>
          </cell>
          <cell r="F487">
            <v>5760</v>
          </cell>
          <cell r="G487">
            <v>2</v>
          </cell>
          <cell r="H487">
            <v>0</v>
          </cell>
          <cell r="I487">
            <v>10</v>
          </cell>
          <cell r="J487" t="str">
            <v>1 x Blaster
2 x Marinheiro de convés com periculosidade</v>
          </cell>
        </row>
        <row r="488">
          <cell r="B488" t="str">
            <v>Grupo/ Código SICRO</v>
          </cell>
          <cell r="C488" t="str">
            <v>Descrição</v>
          </cell>
          <cell r="D488" t="str">
            <v>Potência (kW)</v>
          </cell>
          <cell r="E488" t="str">
            <v>Vida útil (anos)</v>
          </cell>
          <cell r="F488" t="str">
            <v>HTA</v>
          </cell>
          <cell r="G488" t="str">
            <v>Coeficiente de manutenção (K)</v>
          </cell>
          <cell r="H488" t="str">
            <v>Coeficiente de consumo (l/kWh)</v>
          </cell>
          <cell r="I488" t="str">
            <v>Valor residual (%)</v>
          </cell>
          <cell r="J488" t="str">
            <v>Mão de obra de operação</v>
          </cell>
        </row>
        <row r="489">
          <cell r="B489" t="str">
            <v>E9058</v>
          </cell>
          <cell r="C489" t="str">
            <v>Plataforma flutuante de 12 x 24 x 1,8 m com capacidade de 150 t</v>
          </cell>
          <cell r="D489">
            <v>0</v>
          </cell>
          <cell r="E489">
            <v>20</v>
          </cell>
          <cell r="F489">
            <v>5760</v>
          </cell>
          <cell r="G489">
            <v>1.5</v>
          </cell>
          <cell r="H489">
            <v>0</v>
          </cell>
          <cell r="I489">
            <v>10</v>
          </cell>
          <cell r="J489" t="str">
            <v>1 x Marinheiro de convés - mensalista</v>
          </cell>
        </row>
        <row r="490">
          <cell r="B490" t="str">
            <v>E9612</v>
          </cell>
          <cell r="C490" t="str">
            <v>Plataforma flutuante montada na obra de 12 x 24 x 1,8 m com capacidade de 150 t</v>
          </cell>
          <cell r="D490">
            <v>0</v>
          </cell>
          <cell r="E490">
            <v>20</v>
          </cell>
          <cell r="F490">
            <v>5760</v>
          </cell>
          <cell r="G490">
            <v>1.5</v>
          </cell>
          <cell r="H490">
            <v>0</v>
          </cell>
          <cell r="I490">
            <v>10</v>
          </cell>
          <cell r="J490" t="str">
            <v>2 x Marinheiro de convés - mensalista</v>
          </cell>
        </row>
        <row r="491">
          <cell r="B491" t="str">
            <v>E9620</v>
          </cell>
          <cell r="C491" t="str">
            <v>Pontão flutuante de 15 x 30 x 1,8 m com capacidade de 500 t</v>
          </cell>
          <cell r="D491">
            <v>0</v>
          </cell>
          <cell r="E491">
            <v>20</v>
          </cell>
          <cell r="F491">
            <v>5760</v>
          </cell>
          <cell r="G491">
            <v>1.5</v>
          </cell>
          <cell r="H491">
            <v>0</v>
          </cell>
          <cell r="I491">
            <v>10</v>
          </cell>
          <cell r="J491" t="str">
            <v>1 x Marinheiro de convés - mensalista</v>
          </cell>
        </row>
        <row r="492">
          <cell r="B492" t="str">
            <v>E9791</v>
          </cell>
          <cell r="C492" t="str">
            <v>Bomba pneumática para injeção de resina com capacidade de 0,18 m³/h</v>
          </cell>
          <cell r="D492">
            <v>0</v>
          </cell>
          <cell r="E492">
            <v>5</v>
          </cell>
          <cell r="F492">
            <v>2000</v>
          </cell>
          <cell r="G492">
            <v>0.7</v>
          </cell>
          <cell r="H492">
            <v>0</v>
          </cell>
          <cell r="I492">
            <v>20</v>
          </cell>
          <cell r="J492" t="str">
            <v>-</v>
          </cell>
        </row>
        <row r="493">
          <cell r="B493" t="str">
            <v>E9659</v>
          </cell>
          <cell r="C493" t="str">
            <v>Campânula de ar comprimido com capacidade de 3 m³</v>
          </cell>
          <cell r="D493">
            <v>0</v>
          </cell>
          <cell r="E493">
            <v>11</v>
          </cell>
          <cell r="F493">
            <v>1250</v>
          </cell>
          <cell r="G493">
            <v>0.5</v>
          </cell>
          <cell r="H493">
            <v>0</v>
          </cell>
          <cell r="I493">
            <v>15</v>
          </cell>
          <cell r="J493" t="str">
            <v>1 x Operador de equipamento leve</v>
          </cell>
        </row>
        <row r="494">
          <cell r="B494" t="str">
            <v>E9152</v>
          </cell>
          <cell r="C494" t="str">
            <v>Ferramenta de fixação à pólvora de ação direta</v>
          </cell>
          <cell r="D494">
            <v>0</v>
          </cell>
          <cell r="E494">
            <v>5</v>
          </cell>
          <cell r="F494">
            <v>2000</v>
          </cell>
          <cell r="G494">
            <v>0.8</v>
          </cell>
          <cell r="H494">
            <v>0</v>
          </cell>
          <cell r="I494">
            <v>15</v>
          </cell>
          <cell r="J494" t="str">
            <v>-</v>
          </cell>
        </row>
        <row r="495">
          <cell r="B495" t="str">
            <v>E9153</v>
          </cell>
          <cell r="C495" t="str">
            <v>Ferramenta de fixação à pólvora e sistema à pistão</v>
          </cell>
          <cell r="D495">
            <v>0</v>
          </cell>
          <cell r="E495">
            <v>5</v>
          </cell>
          <cell r="F495">
            <v>2000</v>
          </cell>
          <cell r="G495">
            <v>0.8</v>
          </cell>
          <cell r="H495">
            <v>0</v>
          </cell>
          <cell r="I495">
            <v>15</v>
          </cell>
          <cell r="J495" t="str">
            <v>-</v>
          </cell>
        </row>
        <row r="496">
          <cell r="B496" t="str">
            <v>E9749</v>
          </cell>
          <cell r="C496" t="str">
            <v>Jateador portátil multiabrasivo com capacidade de 300 kg</v>
          </cell>
          <cell r="D496">
            <v>0</v>
          </cell>
          <cell r="E496">
            <v>5</v>
          </cell>
          <cell r="F496">
            <v>2000</v>
          </cell>
          <cell r="G496">
            <v>0.9</v>
          </cell>
          <cell r="H496">
            <v>0</v>
          </cell>
          <cell r="I496">
            <v>10</v>
          </cell>
          <cell r="J496" t="str">
            <v>1 x Operador de equipamento leve</v>
          </cell>
        </row>
        <row r="497">
          <cell r="B497" t="str">
            <v>E9701</v>
          </cell>
          <cell r="C497" t="str">
            <v>Jateador pressurizado multiabrasivo com capacidade de 280 l</v>
          </cell>
          <cell r="D497">
            <v>0</v>
          </cell>
          <cell r="E497">
            <v>5</v>
          </cell>
          <cell r="F497">
            <v>2000</v>
          </cell>
          <cell r="G497">
            <v>0.9</v>
          </cell>
          <cell r="H497">
            <v>0</v>
          </cell>
          <cell r="I497">
            <v>10</v>
          </cell>
          <cell r="J497" t="str">
            <v>1 x Operador de equipamento leve</v>
          </cell>
        </row>
        <row r="498">
          <cell r="B498" t="str">
            <v>E9677</v>
          </cell>
          <cell r="C498" t="str">
            <v>Martelete perfurador/rompedor a ar comprimido de 10 kg com capacidade de 1.800 gpm</v>
          </cell>
          <cell r="D498">
            <v>0</v>
          </cell>
          <cell r="E498">
            <v>5</v>
          </cell>
          <cell r="F498">
            <v>2000</v>
          </cell>
          <cell r="G498">
            <v>0.8</v>
          </cell>
          <cell r="H498">
            <v>0</v>
          </cell>
          <cell r="I498">
            <v>20</v>
          </cell>
          <cell r="J498" t="str">
            <v>1 x Operador de equipamento leve</v>
          </cell>
        </row>
        <row r="499">
          <cell r="B499" t="str">
            <v>E9527</v>
          </cell>
          <cell r="C499" t="str">
            <v>Martelete perfurador/rompedor a ar comprimido de 25 kg para rocha com capacidade de 2.040 gpm</v>
          </cell>
          <cell r="D499">
            <v>0</v>
          </cell>
          <cell r="E499">
            <v>5</v>
          </cell>
          <cell r="F499">
            <v>2000</v>
          </cell>
          <cell r="G499">
            <v>0.8</v>
          </cell>
          <cell r="H499">
            <v>0</v>
          </cell>
          <cell r="I499">
            <v>20</v>
          </cell>
          <cell r="J499" t="str">
            <v>1 x Operador de equipamento leve</v>
          </cell>
        </row>
        <row r="500">
          <cell r="B500" t="str">
            <v>E9209</v>
          </cell>
          <cell r="C500" t="str">
            <v>Martelete perfurador/rompedor a ar comprimido de 25 kg para rocha, com insalubridade, com capacidade de 2.040 gpm</v>
          </cell>
          <cell r="D500">
            <v>0</v>
          </cell>
          <cell r="E500">
            <v>5</v>
          </cell>
          <cell r="F500">
            <v>2000</v>
          </cell>
          <cell r="G500">
            <v>0.8</v>
          </cell>
          <cell r="H500">
            <v>0</v>
          </cell>
          <cell r="I500">
            <v>20</v>
          </cell>
          <cell r="J500" t="str">
            <v>1 x Operador de equipamento leve com insalubridade</v>
          </cell>
        </row>
        <row r="501">
          <cell r="B501" t="str">
            <v>E9706</v>
          </cell>
          <cell r="C501" t="str">
            <v>Martelete perfurador/rompedor a ar comprimido de 28 kg para concreto com capacidade de 1.230 gpm</v>
          </cell>
          <cell r="D501">
            <v>0</v>
          </cell>
          <cell r="E501">
            <v>5</v>
          </cell>
          <cell r="F501">
            <v>2000</v>
          </cell>
          <cell r="G501">
            <v>0.8</v>
          </cell>
          <cell r="H501">
            <v>0</v>
          </cell>
          <cell r="I501">
            <v>20</v>
          </cell>
          <cell r="J501" t="str">
            <v>1 x Operador de equipamento leve</v>
          </cell>
        </row>
        <row r="502">
          <cell r="B502" t="str">
            <v>E9551</v>
          </cell>
          <cell r="C502" t="str">
            <v>Obturador mecânico simples com extensão de 12 m</v>
          </cell>
          <cell r="D502">
            <v>0</v>
          </cell>
          <cell r="E502">
            <v>5</v>
          </cell>
          <cell r="F502">
            <v>2000</v>
          </cell>
          <cell r="G502">
            <v>0.5</v>
          </cell>
          <cell r="H502">
            <v>0</v>
          </cell>
          <cell r="I502">
            <v>10</v>
          </cell>
          <cell r="J502" t="str">
            <v>-</v>
          </cell>
        </row>
        <row r="503">
          <cell r="B503" t="str">
            <v>E9246</v>
          </cell>
          <cell r="C503" t="str">
            <v>Painel de controle de ar com manômetros e pneufatômetros</v>
          </cell>
          <cell r="D503">
            <v>0</v>
          </cell>
          <cell r="E503">
            <v>7</v>
          </cell>
          <cell r="F503">
            <v>2000</v>
          </cell>
          <cell r="G503">
            <v>0.5</v>
          </cell>
          <cell r="H503">
            <v>0</v>
          </cell>
          <cell r="I503">
            <v>10</v>
          </cell>
          <cell r="J503" t="str">
            <v>-</v>
          </cell>
        </row>
        <row r="504">
          <cell r="B504" t="str">
            <v>E9782</v>
          </cell>
          <cell r="C504" t="str">
            <v>Perfuratriz pneumática com avanço de coluna de 33,5 kg com capacidade de 2.280 gpm</v>
          </cell>
          <cell r="D504">
            <v>0</v>
          </cell>
          <cell r="E504">
            <v>5</v>
          </cell>
          <cell r="F504">
            <v>2000</v>
          </cell>
          <cell r="G504">
            <v>0.8</v>
          </cell>
          <cell r="H504">
            <v>0</v>
          </cell>
          <cell r="I504">
            <v>20</v>
          </cell>
          <cell r="J504" t="str">
            <v>1 x Operador de equipamento leve</v>
          </cell>
        </row>
        <row r="505">
          <cell r="B505" t="str">
            <v>E9060</v>
          </cell>
          <cell r="C505" t="str">
            <v>Perfuratriz pneumática rotopercussiva montada em flutuante com pressão de 0,70 MPa e capacidade de 2.500 gpm</v>
          </cell>
          <cell r="D505">
            <v>0</v>
          </cell>
          <cell r="E505">
            <v>5</v>
          </cell>
          <cell r="F505">
            <v>5760</v>
          </cell>
          <cell r="G505">
            <v>0.8</v>
          </cell>
          <cell r="H505">
            <v>0</v>
          </cell>
          <cell r="I505">
            <v>10</v>
          </cell>
          <cell r="J505" t="str">
            <v>2 x Operador de equipamento leve com periculosidade</v>
          </cell>
        </row>
        <row r="506">
          <cell r="B506" t="str">
            <v>E9115</v>
          </cell>
          <cell r="C506" t="str">
            <v>Amortecedor retrátil (AMC) para montagem em caminhão</v>
          </cell>
          <cell r="D506" t="str">
            <v>-</v>
          </cell>
          <cell r="E506" t="str">
            <v>-</v>
          </cell>
          <cell r="F506" t="str">
            <v>-</v>
          </cell>
          <cell r="G506" t="str">
            <v>-</v>
          </cell>
          <cell r="H506" t="str">
            <v>-</v>
          </cell>
          <cell r="I506" t="str">
            <v>-</v>
          </cell>
          <cell r="J506" t="str">
            <v>-</v>
          </cell>
        </row>
        <row r="507">
          <cell r="B507" t="str">
            <v>A9381</v>
          </cell>
          <cell r="C507" t="str">
            <v>Amortecedor retrátil montado em caminhão</v>
          </cell>
          <cell r="D507">
            <v>0</v>
          </cell>
          <cell r="E507">
            <v>5</v>
          </cell>
          <cell r="F507">
            <v>2000</v>
          </cell>
          <cell r="G507">
            <v>0.9</v>
          </cell>
          <cell r="H507">
            <v>0</v>
          </cell>
          <cell r="I507">
            <v>10</v>
          </cell>
          <cell r="J507" t="str">
            <v>-</v>
          </cell>
        </row>
        <row r="508">
          <cell r="B508" t="str">
            <v>E9080</v>
          </cell>
          <cell r="C508" t="str">
            <v>Carrelone com capacidade máxima de 70 t</v>
          </cell>
          <cell r="D508">
            <v>0</v>
          </cell>
          <cell r="E508">
            <v>10</v>
          </cell>
          <cell r="F508">
            <v>2000</v>
          </cell>
          <cell r="G508">
            <v>0.5</v>
          </cell>
          <cell r="H508">
            <v>0</v>
          </cell>
          <cell r="I508">
            <v>10</v>
          </cell>
          <cell r="J508" t="str">
            <v>1 x Operador de equipamento leve</v>
          </cell>
        </row>
        <row r="509">
          <cell r="B509" t="str">
            <v>E9583</v>
          </cell>
          <cell r="C509" t="str">
            <v>Distribuidor de agregados rebocável com capacidade de 1,9 m³</v>
          </cell>
          <cell r="D509">
            <v>0</v>
          </cell>
          <cell r="E509">
            <v>5</v>
          </cell>
          <cell r="F509">
            <v>2000</v>
          </cell>
          <cell r="G509">
            <v>0.6</v>
          </cell>
          <cell r="H509">
            <v>0</v>
          </cell>
          <cell r="I509">
            <v>10</v>
          </cell>
          <cell r="J509" t="str">
            <v>-</v>
          </cell>
        </row>
        <row r="510">
          <cell r="B510" t="str">
            <v>E9256</v>
          </cell>
          <cell r="C510" t="str">
            <v>Equipamento para pintura com cal rebocável com dois bicos aplicadores e capacidade de 2.200 l</v>
          </cell>
          <cell r="D510">
            <v>0</v>
          </cell>
          <cell r="E510">
            <v>7</v>
          </cell>
          <cell r="F510">
            <v>2000</v>
          </cell>
          <cell r="G510">
            <v>0.8</v>
          </cell>
          <cell r="H510">
            <v>0</v>
          </cell>
          <cell r="I510">
            <v>20</v>
          </cell>
          <cell r="J510" t="str">
            <v>1 x Operador de equipamento leve</v>
          </cell>
        </row>
        <row r="511">
          <cell r="B511" t="str">
            <v>E9081</v>
          </cell>
          <cell r="C511" t="str">
            <v>Fischietti simples com capacidade de 70 t</v>
          </cell>
          <cell r="D511">
            <v>0</v>
          </cell>
          <cell r="E511">
            <v>10</v>
          </cell>
          <cell r="F511">
            <v>2000</v>
          </cell>
          <cell r="G511">
            <v>0.5</v>
          </cell>
          <cell r="H511">
            <v>0</v>
          </cell>
          <cell r="I511">
            <v>10</v>
          </cell>
          <cell r="J511" t="str">
            <v>1 x Operador de equipamento leve</v>
          </cell>
        </row>
        <row r="512">
          <cell r="B512" t="str">
            <v>E9518</v>
          </cell>
          <cell r="C512" t="str">
            <v>Grade de 24 discos rebocável de D = 60 cm (24")</v>
          </cell>
          <cell r="D512">
            <v>0</v>
          </cell>
          <cell r="E512">
            <v>7</v>
          </cell>
          <cell r="F512">
            <v>2000</v>
          </cell>
          <cell r="G512">
            <v>0.5</v>
          </cell>
          <cell r="H512">
            <v>0</v>
          </cell>
          <cell r="I512">
            <v>10</v>
          </cell>
          <cell r="J512" t="str">
            <v>-</v>
          </cell>
        </row>
        <row r="513">
          <cell r="B513" t="str">
            <v>E9544</v>
          </cell>
          <cell r="C513" t="str">
            <v>Vassoura mecânica rebocável com largura de 2,44 m</v>
          </cell>
          <cell r="D513">
            <v>0</v>
          </cell>
          <cell r="E513">
            <v>5</v>
          </cell>
          <cell r="F513">
            <v>2000</v>
          </cell>
          <cell r="G513">
            <v>0.6</v>
          </cell>
          <cell r="H513">
            <v>0</v>
          </cell>
          <cell r="I513">
            <v>10</v>
          </cell>
          <cell r="J513" t="str">
            <v>-</v>
          </cell>
        </row>
        <row r="514">
          <cell r="B514" t="str">
            <v>E9737</v>
          </cell>
          <cell r="C514" t="str">
            <v>Conjunto para pré-aquecimento de trilho em solda aluminotérmica</v>
          </cell>
          <cell r="D514">
            <v>0</v>
          </cell>
          <cell r="E514">
            <v>5</v>
          </cell>
          <cell r="F514">
            <v>2000</v>
          </cell>
          <cell r="G514">
            <v>0.8</v>
          </cell>
          <cell r="H514">
            <v>0</v>
          </cell>
          <cell r="I514">
            <v>20</v>
          </cell>
          <cell r="J514" t="str">
            <v>-</v>
          </cell>
        </row>
        <row r="515">
          <cell r="B515" t="str">
            <v>E9662</v>
          </cell>
          <cell r="C515" t="str">
            <v>Equipamento para solda e corte com oxiacetileno</v>
          </cell>
          <cell r="D515">
            <v>0</v>
          </cell>
          <cell r="E515">
            <v>5</v>
          </cell>
          <cell r="F515">
            <v>2000</v>
          </cell>
          <cell r="G515">
            <v>0.8</v>
          </cell>
          <cell r="H515">
            <v>0</v>
          </cell>
          <cell r="I515">
            <v>20</v>
          </cell>
          <cell r="J515" t="str">
            <v>-</v>
          </cell>
        </row>
        <row r="516">
          <cell r="B516" t="str">
            <v>E9074</v>
          </cell>
          <cell r="C516" t="str">
            <v>Tanque de estocagem de asfalto com agitadores de 60.000 l</v>
          </cell>
          <cell r="D516">
            <v>0</v>
          </cell>
          <cell r="E516">
            <v>8</v>
          </cell>
          <cell r="F516">
            <v>2400</v>
          </cell>
          <cell r="G516">
            <v>0.5</v>
          </cell>
          <cell r="H516">
            <v>0</v>
          </cell>
          <cell r="I516">
            <v>20</v>
          </cell>
          <cell r="J516" t="str">
            <v>-</v>
          </cell>
        </row>
        <row r="517">
          <cell r="B517" t="str">
            <v>E9558</v>
          </cell>
          <cell r="C517" t="str">
            <v>Tanque de estocagem de asfalto com capacidade de 30.000 l</v>
          </cell>
          <cell r="D517">
            <v>0</v>
          </cell>
          <cell r="E517">
            <v>8</v>
          </cell>
          <cell r="F517">
            <v>2400</v>
          </cell>
          <cell r="G517">
            <v>0.5</v>
          </cell>
          <cell r="H517">
            <v>0</v>
          </cell>
          <cell r="I517">
            <v>20</v>
          </cell>
          <cell r="J517" t="str">
            <v>-</v>
          </cell>
        </row>
        <row r="518">
          <cell r="B518" t="str">
            <v>E9789</v>
          </cell>
          <cell r="C518" t="str">
            <v>Carro manual modelo plataforma de 150 x 80 cm com capacidade de 800 kg</v>
          </cell>
          <cell r="D518">
            <v>0</v>
          </cell>
          <cell r="E518">
            <v>5</v>
          </cell>
          <cell r="F518">
            <v>1000</v>
          </cell>
          <cell r="G518">
            <v>0.5</v>
          </cell>
          <cell r="H518">
            <v>0</v>
          </cell>
          <cell r="I518">
            <v>10</v>
          </cell>
          <cell r="J518" t="str">
            <v>-</v>
          </cell>
        </row>
        <row r="519">
          <cell r="B519" t="str">
            <v>E9011</v>
          </cell>
          <cell r="C519" t="str">
            <v>Carro manual modelo plataforma de 200 x 80 cm com capacidade de 800 kg</v>
          </cell>
          <cell r="D519">
            <v>0</v>
          </cell>
          <cell r="E519">
            <v>5</v>
          </cell>
          <cell r="F519">
            <v>1000</v>
          </cell>
          <cell r="G519">
            <v>0.5</v>
          </cell>
          <cell r="H519">
            <v>0</v>
          </cell>
          <cell r="I519">
            <v>10</v>
          </cell>
          <cell r="J519" t="str">
            <v>-</v>
          </cell>
        </row>
        <row r="520">
          <cell r="B520" t="str">
            <v>E9006</v>
          </cell>
          <cell r="C520" t="str">
            <v>Equipamento para sondagem manual</v>
          </cell>
          <cell r="D520">
            <v>0</v>
          </cell>
          <cell r="E520">
            <v>5</v>
          </cell>
          <cell r="F520">
            <v>1000</v>
          </cell>
          <cell r="G520">
            <v>0.5</v>
          </cell>
          <cell r="H520">
            <v>0</v>
          </cell>
          <cell r="I520">
            <v>15</v>
          </cell>
          <cell r="J520" t="str">
            <v>-</v>
          </cell>
        </row>
        <row r="521">
          <cell r="B521" t="str">
            <v>E9075</v>
          </cell>
          <cell r="C521" t="str">
            <v>Trado cavadeira de 12"</v>
          </cell>
          <cell r="D521">
            <v>0</v>
          </cell>
          <cell r="E521">
            <v>2</v>
          </cell>
          <cell r="F521">
            <v>1000</v>
          </cell>
          <cell r="G521">
            <v>0.5</v>
          </cell>
          <cell r="H521">
            <v>0</v>
          </cell>
          <cell r="I521">
            <v>0</v>
          </cell>
          <cell r="J521" t="str">
            <v>-</v>
          </cell>
        </row>
        <row r="522">
          <cell r="B522" t="str">
            <v>E9071</v>
          </cell>
          <cell r="C522" t="str">
            <v>Transportador manual carrinho de mão com capacidade de 80 l</v>
          </cell>
          <cell r="D522">
            <v>0</v>
          </cell>
          <cell r="E522">
            <v>1</v>
          </cell>
          <cell r="F522">
            <v>1000</v>
          </cell>
          <cell r="G522">
            <v>0.5</v>
          </cell>
          <cell r="H522">
            <v>0</v>
          </cell>
          <cell r="I522">
            <v>0</v>
          </cell>
          <cell r="J522" t="str">
            <v>-</v>
          </cell>
        </row>
        <row r="523">
          <cell r="B523" t="str">
            <v>E9008</v>
          </cell>
          <cell r="C523" t="str">
            <v>Transportador manual de tubos de concreto com capacidade de 1 t</v>
          </cell>
          <cell r="D523">
            <v>0</v>
          </cell>
          <cell r="E523">
            <v>1</v>
          </cell>
          <cell r="F523">
            <v>1000</v>
          </cell>
          <cell r="G523">
            <v>0.5</v>
          </cell>
          <cell r="H523">
            <v>0</v>
          </cell>
          <cell r="I523">
            <v>10</v>
          </cell>
          <cell r="J523" t="str">
            <v>-</v>
          </cell>
        </row>
        <row r="524">
          <cell r="B524" t="str">
            <v>E9064</v>
          </cell>
          <cell r="C524" t="str">
            <v>Transportador manual gerica com capacidade de 180 l</v>
          </cell>
          <cell r="D524">
            <v>0</v>
          </cell>
          <cell r="E524">
            <v>1</v>
          </cell>
          <cell r="F524">
            <v>1000</v>
          </cell>
          <cell r="G524">
            <v>0.5</v>
          </cell>
          <cell r="H524">
            <v>0</v>
          </cell>
          <cell r="I524">
            <v>0</v>
          </cell>
          <cell r="J524" t="str">
            <v>-</v>
          </cell>
        </row>
        <row r="525">
          <cell r="B525" t="str">
            <v>E9083</v>
          </cell>
          <cell r="C525" t="str">
            <v>Vagão fechado FLT com capacidade de 99 t</v>
          </cell>
          <cell r="D525">
            <v>0</v>
          </cell>
          <cell r="E525">
            <v>30</v>
          </cell>
          <cell r="F525">
            <v>2000</v>
          </cell>
          <cell r="G525">
            <v>0.5</v>
          </cell>
          <cell r="H525">
            <v>0</v>
          </cell>
          <cell r="I525">
            <v>5</v>
          </cell>
          <cell r="J525" t="str">
            <v>-</v>
          </cell>
        </row>
        <row r="526">
          <cell r="B526" t="str">
            <v>E9161</v>
          </cell>
          <cell r="C526" t="str">
            <v>Vagão fechado com porta para carga e descarga de paletes FLD com capacidade de 64 t - bitola métrica</v>
          </cell>
          <cell r="D526">
            <v>0</v>
          </cell>
          <cell r="E526">
            <v>30</v>
          </cell>
          <cell r="F526">
            <v>2000</v>
          </cell>
          <cell r="G526">
            <v>0.5</v>
          </cell>
          <cell r="H526">
            <v>0</v>
          </cell>
          <cell r="I526">
            <v>5</v>
          </cell>
          <cell r="J526" t="str">
            <v>-</v>
          </cell>
        </row>
        <row r="527">
          <cell r="B527" t="str">
            <v>E9162</v>
          </cell>
          <cell r="C527" t="str">
            <v>Vagão fechado com porta para carga e descarga de paletes FLT com capacidade de 99 t - bitola larga</v>
          </cell>
          <cell r="D527">
            <v>0</v>
          </cell>
          <cell r="E527">
            <v>30</v>
          </cell>
          <cell r="F527">
            <v>2000</v>
          </cell>
          <cell r="G527">
            <v>0.5</v>
          </cell>
          <cell r="H527">
            <v>0</v>
          </cell>
          <cell r="I527">
            <v>5</v>
          </cell>
          <cell r="J527" t="str">
            <v>-</v>
          </cell>
        </row>
        <row r="528">
          <cell r="B528" t="str">
            <v>E9085</v>
          </cell>
          <cell r="C528" t="str">
            <v>Vagão gôndola GDE com capacidade de 93,5 t / 29 m³</v>
          </cell>
          <cell r="D528">
            <v>0</v>
          </cell>
          <cell r="E528">
            <v>30</v>
          </cell>
          <cell r="F528">
            <v>2000</v>
          </cell>
          <cell r="G528">
            <v>0.5</v>
          </cell>
          <cell r="H528">
            <v>0</v>
          </cell>
          <cell r="I528">
            <v>5</v>
          </cell>
          <cell r="J528" t="str">
            <v>-</v>
          </cell>
        </row>
        <row r="529">
          <cell r="B529" t="str">
            <v>E9163</v>
          </cell>
          <cell r="C529" t="str">
            <v>Vagão hopper aberto com descarga automática HNE com capacidade de 45 m³ - bitola métrica</v>
          </cell>
          <cell r="D529">
            <v>0</v>
          </cell>
          <cell r="E529">
            <v>30</v>
          </cell>
          <cell r="F529">
            <v>2000</v>
          </cell>
          <cell r="G529">
            <v>0.5</v>
          </cell>
          <cell r="H529">
            <v>0</v>
          </cell>
          <cell r="I529">
            <v>5</v>
          </cell>
          <cell r="J529" t="str">
            <v>-</v>
          </cell>
        </row>
        <row r="530">
          <cell r="B530" t="str">
            <v>E9164</v>
          </cell>
          <cell r="C530" t="str">
            <v>Vagão hopper aberto com descarga automática HNT com capacidade de 63 m³ - bitola larga</v>
          </cell>
          <cell r="D530">
            <v>0</v>
          </cell>
          <cell r="E530">
            <v>30</v>
          </cell>
          <cell r="F530">
            <v>2000</v>
          </cell>
          <cell r="G530">
            <v>0.5</v>
          </cell>
          <cell r="H530">
            <v>0</v>
          </cell>
          <cell r="I530">
            <v>5</v>
          </cell>
          <cell r="J530" t="str">
            <v>-</v>
          </cell>
        </row>
        <row r="531">
          <cell r="B531" t="str">
            <v>E9159</v>
          </cell>
          <cell r="C531" t="str">
            <v>Vagão plataforma PNE com capacidade de 82 t - bitola métrica</v>
          </cell>
          <cell r="D531">
            <v>0</v>
          </cell>
          <cell r="E531">
            <v>30</v>
          </cell>
          <cell r="F531">
            <v>2000</v>
          </cell>
          <cell r="G531">
            <v>0.5</v>
          </cell>
          <cell r="H531">
            <v>0</v>
          </cell>
          <cell r="I531">
            <v>5</v>
          </cell>
          <cell r="J531" t="str">
            <v>-</v>
          </cell>
        </row>
        <row r="532">
          <cell r="B532" t="str">
            <v>E9160</v>
          </cell>
          <cell r="C532" t="str">
            <v>Vagão plataforma PNT com capacidade de 98 t - bitola larga</v>
          </cell>
          <cell r="D532">
            <v>0</v>
          </cell>
          <cell r="E532">
            <v>30</v>
          </cell>
          <cell r="F532">
            <v>2000</v>
          </cell>
          <cell r="G532">
            <v>0.5</v>
          </cell>
          <cell r="H532">
            <v>0</v>
          </cell>
          <cell r="I532">
            <v>5</v>
          </cell>
          <cell r="J532" t="str">
            <v>-</v>
          </cell>
        </row>
        <row r="533">
          <cell r="B533" t="str">
            <v>E9084</v>
          </cell>
          <cell r="C533" t="str">
            <v>Vagão tanque convencional TCT com capacidade de 97 t e 103.000 l</v>
          </cell>
          <cell r="D533">
            <v>0</v>
          </cell>
          <cell r="E533">
            <v>30</v>
          </cell>
          <cell r="F533">
            <v>2000</v>
          </cell>
          <cell r="G533">
            <v>0.5</v>
          </cell>
          <cell r="H533">
            <v>0</v>
          </cell>
          <cell r="I533">
            <v>5</v>
          </cell>
          <cell r="J533" t="str">
            <v>-</v>
          </cell>
        </row>
      </sheetData>
      <sheetData sheetId="1" refreshError="1">
        <row r="1">
          <cell r="A1" t="str">
            <v>Código</v>
          </cell>
          <cell r="B1" t="str">
            <v>Descrição</v>
          </cell>
          <cell r="C1" t="str">
            <v>Valor de Aquisição
 (R$)</v>
          </cell>
          <cell r="D1" t="str">
            <v>Depreciação
 (R$/h)</v>
          </cell>
          <cell r="E1" t="str">
            <v>Oportunidade de Capital
 (R$/h)</v>
          </cell>
          <cell r="F1" t="str">
            <v>Seguros e Impostos
 (R$/h)</v>
          </cell>
          <cell r="G1" t="str">
            <v>Manutenção
 (R$/h)</v>
          </cell>
          <cell r="H1" t="str">
            <v>Operação
 (R$/h)</v>
          </cell>
          <cell r="I1" t="str">
            <v>Mão de Obra de Operação
 (R$/h)</v>
          </cell>
          <cell r="J1" t="str">
            <v>Custo Produtivo
 (R$/h)</v>
          </cell>
          <cell r="K1" t="str">
            <v>Custo Improdutivo
 (R$/h)</v>
          </cell>
        </row>
        <row r="2">
          <cell r="A2" t="str">
            <v>E9001</v>
          </cell>
          <cell r="B2" t="str">
            <v>Conjunto vibratório para tubos de concreto com encaixe PB e 3 jogos de fôrmas - D = 0,60 m - 2,20 kW</v>
          </cell>
          <cell r="C2">
            <v>71749.630900000004</v>
          </cell>
          <cell r="D2">
            <v>9.5665999999999993</v>
          </cell>
          <cell r="E2">
            <v>2.2134999999999998</v>
          </cell>
          <cell r="F2">
            <v>0</v>
          </cell>
          <cell r="G2">
            <v>7.1749999999999998</v>
          </cell>
          <cell r="H2">
            <v>0</v>
          </cell>
          <cell r="I2">
            <v>0</v>
          </cell>
          <cell r="J2">
            <v>18.955100000000002</v>
          </cell>
          <cell r="K2">
            <v>11.780099999999999</v>
          </cell>
        </row>
        <row r="3">
          <cell r="A3" t="str">
            <v>E9002</v>
          </cell>
          <cell r="B3" t="str">
            <v>Conjunto vibratório para tubos de concreto com encaixe PB e 3 jogos de fôrmas - D = 0,80 m - 2,20 kW</v>
          </cell>
          <cell r="C3">
            <v>93905.378599999996</v>
          </cell>
          <cell r="D3">
            <v>12.5207</v>
          </cell>
          <cell r="E3">
            <v>2.8969999999999998</v>
          </cell>
          <cell r="F3">
            <v>0</v>
          </cell>
          <cell r="G3">
            <v>9.3904999999999994</v>
          </cell>
          <cell r="H3">
            <v>0</v>
          </cell>
          <cell r="I3">
            <v>0</v>
          </cell>
          <cell r="J3">
            <v>24.808199999999999</v>
          </cell>
          <cell r="K3">
            <v>15.4177</v>
          </cell>
        </row>
        <row r="4">
          <cell r="A4" t="str">
            <v>E9003</v>
          </cell>
          <cell r="B4" t="str">
            <v>Conjunto vibratório para tubos de concreto com encaixe PB e 3 jogos de fôrmas - D = 1,00 m - 2,20 kW</v>
          </cell>
          <cell r="C4">
            <v>98205.849600000001</v>
          </cell>
          <cell r="D4">
            <v>13.094099999999999</v>
          </cell>
          <cell r="E4">
            <v>3.0297000000000001</v>
          </cell>
          <cell r="F4">
            <v>0</v>
          </cell>
          <cell r="G4">
            <v>9.8206000000000007</v>
          </cell>
          <cell r="H4">
            <v>0</v>
          </cell>
          <cell r="I4">
            <v>0</v>
          </cell>
          <cell r="J4">
            <v>25.944400000000002</v>
          </cell>
          <cell r="K4">
            <v>16.123799999999999</v>
          </cell>
        </row>
        <row r="5">
          <cell r="A5" t="str">
            <v>E9004</v>
          </cell>
          <cell r="B5" t="str">
            <v>Conjunto vibratório para tubos de concreto com encaixe PB e 3 jogos de fôrmas - D = 1,20 m - 2,20 kW</v>
          </cell>
          <cell r="C5">
            <v>124312.8949</v>
          </cell>
          <cell r="D5">
            <v>16.575099999999999</v>
          </cell>
          <cell r="E5">
            <v>3.8351000000000002</v>
          </cell>
          <cell r="F5">
            <v>0</v>
          </cell>
          <cell r="G5">
            <v>12.4313</v>
          </cell>
          <cell r="H5">
            <v>0</v>
          </cell>
          <cell r="I5">
            <v>0</v>
          </cell>
          <cell r="J5">
            <v>32.841500000000003</v>
          </cell>
          <cell r="K5">
            <v>20.4102</v>
          </cell>
        </row>
        <row r="6">
          <cell r="A6" t="str">
            <v>E9005</v>
          </cell>
          <cell r="B6" t="str">
            <v>Conjunto vibratório para tubos de concreto com encaixe PB e 3 jogos de fôrmas - D = 1,50 m - 2,20 kW</v>
          </cell>
          <cell r="C6">
            <v>146400.00109999999</v>
          </cell>
          <cell r="D6">
            <v>19.52</v>
          </cell>
          <cell r="E6">
            <v>4.5164</v>
          </cell>
          <cell r="F6">
            <v>0</v>
          </cell>
          <cell r="G6">
            <v>14.64</v>
          </cell>
          <cell r="H6">
            <v>0</v>
          </cell>
          <cell r="I6">
            <v>0</v>
          </cell>
          <cell r="J6">
            <v>38.676400000000001</v>
          </cell>
          <cell r="K6">
            <v>24.0364</v>
          </cell>
        </row>
        <row r="7">
          <cell r="A7" t="str">
            <v>E9006</v>
          </cell>
          <cell r="B7" t="str">
            <v>Equipamento para sondagem manual</v>
          </cell>
          <cell r="C7">
            <v>4715.1801999999998</v>
          </cell>
          <cell r="D7">
            <v>0.80159999999999998</v>
          </cell>
          <cell r="E7">
            <v>0.17460000000000001</v>
          </cell>
          <cell r="F7">
            <v>0</v>
          </cell>
          <cell r="G7">
            <v>0.47149999999999997</v>
          </cell>
          <cell r="H7">
            <v>0</v>
          </cell>
          <cell r="I7">
            <v>0</v>
          </cell>
          <cell r="J7">
            <v>1.4477</v>
          </cell>
          <cell r="K7">
            <v>0.97619999999999996</v>
          </cell>
        </row>
        <row r="8">
          <cell r="A8" t="str">
            <v>E9007</v>
          </cell>
          <cell r="B8" t="str">
            <v>Bomba de pistão triplex com capacidade de 7,80 m³/h (130 l/min) - 8,20 kW</v>
          </cell>
          <cell r="C8">
            <v>161109.66279999999</v>
          </cell>
          <cell r="D8">
            <v>12.8888</v>
          </cell>
          <cell r="E8">
            <v>2.9821</v>
          </cell>
          <cell r="F8">
            <v>0</v>
          </cell>
          <cell r="G8">
            <v>11.277699999999999</v>
          </cell>
          <cell r="H8">
            <v>8.6001999999999992</v>
          </cell>
          <cell r="I8">
            <v>0</v>
          </cell>
          <cell r="J8">
            <v>35.748800000000003</v>
          </cell>
          <cell r="K8">
            <v>15.870900000000001</v>
          </cell>
        </row>
        <row r="9">
          <cell r="A9" t="str">
            <v>E9008</v>
          </cell>
          <cell r="B9" t="str">
            <v>Transportador manual de tubos de concreto com capacidade de 1 t</v>
          </cell>
          <cell r="C9">
            <v>1537.6112000000001</v>
          </cell>
          <cell r="D9">
            <v>1.3838999999999999</v>
          </cell>
          <cell r="E9">
            <v>9.4899999999999998E-2</v>
          </cell>
          <cell r="F9">
            <v>0</v>
          </cell>
          <cell r="G9">
            <v>0.76880000000000004</v>
          </cell>
          <cell r="H9">
            <v>0</v>
          </cell>
          <cell r="I9">
            <v>0</v>
          </cell>
          <cell r="J9">
            <v>2.2475999999999998</v>
          </cell>
          <cell r="K9">
            <v>1.4787999999999999</v>
          </cell>
        </row>
        <row r="10">
          <cell r="A10" t="str">
            <v>E9009</v>
          </cell>
          <cell r="B10" t="str">
            <v>Embarcação rebocadora - 268 kW</v>
          </cell>
          <cell r="C10">
            <v>634539.58429999999</v>
          </cell>
          <cell r="D10">
            <v>8.2622</v>
          </cell>
          <cell r="E10">
            <v>3.6817000000000002</v>
          </cell>
          <cell r="F10">
            <v>0</v>
          </cell>
          <cell r="G10">
            <v>18.360499999999998</v>
          </cell>
          <cell r="H10">
            <v>281.07839999999999</v>
          </cell>
          <cell r="I10">
            <v>137.48670000000001</v>
          </cell>
          <cell r="J10">
            <v>448.86950000000002</v>
          </cell>
          <cell r="K10">
            <v>149.4306</v>
          </cell>
        </row>
        <row r="11">
          <cell r="A11" t="str">
            <v>E9010</v>
          </cell>
          <cell r="B11" t="str">
            <v>Balança plataforma digital à bateria, com mesa de 75 x 75 cm e capacidade de 500 kg</v>
          </cell>
          <cell r="C11">
            <v>4290.4583000000002</v>
          </cell>
          <cell r="D11">
            <v>0.64359999999999995</v>
          </cell>
          <cell r="E11">
            <v>8.8200000000000001E-2</v>
          </cell>
          <cell r="F11">
            <v>0</v>
          </cell>
          <cell r="G11">
            <v>0.35749999999999998</v>
          </cell>
          <cell r="H11">
            <v>0</v>
          </cell>
          <cell r="I11">
            <v>0</v>
          </cell>
          <cell r="J11">
            <v>1.0892999999999999</v>
          </cell>
          <cell r="K11">
            <v>0.73180000000000001</v>
          </cell>
        </row>
        <row r="12">
          <cell r="A12" t="str">
            <v>E9011</v>
          </cell>
          <cell r="B12" t="str">
            <v>Carro manual modelo plataforma de 200 x 80 cm com capacidade de 800 kg</v>
          </cell>
          <cell r="C12">
            <v>1736.0120999999999</v>
          </cell>
          <cell r="D12">
            <v>0.3125</v>
          </cell>
          <cell r="E12">
            <v>6.4299999999999996E-2</v>
          </cell>
          <cell r="F12">
            <v>0</v>
          </cell>
          <cell r="G12">
            <v>0.1736</v>
          </cell>
          <cell r="H12">
            <v>0</v>
          </cell>
          <cell r="I12">
            <v>0</v>
          </cell>
          <cell r="J12">
            <v>0.5504</v>
          </cell>
          <cell r="K12">
            <v>0.37680000000000002</v>
          </cell>
        </row>
        <row r="13">
          <cell r="A13" t="str">
            <v>E9014</v>
          </cell>
          <cell r="B13" t="str">
            <v>Deflectômetro de impacto (FWD) instalado em picape com reboque e faixa de carga de 7 a 120 kN - 147 kW</v>
          </cell>
          <cell r="C13">
            <v>2261753.2231999999</v>
          </cell>
          <cell r="D13">
            <v>180.94030000000001</v>
          </cell>
          <cell r="E13">
            <v>41.865099999999998</v>
          </cell>
          <cell r="F13">
            <v>0</v>
          </cell>
          <cell r="G13">
            <v>113.0877</v>
          </cell>
          <cell r="H13">
            <v>0</v>
          </cell>
          <cell r="I13">
            <v>34.498600000000003</v>
          </cell>
          <cell r="J13">
            <v>370.39170000000001</v>
          </cell>
          <cell r="K13">
            <v>257.30399999999997</v>
          </cell>
        </row>
        <row r="14">
          <cell r="A14" t="str">
            <v>E9015</v>
          </cell>
          <cell r="B14" t="str">
            <v>Elevador de obra com capacidade de 1.000 kg - 9 kW</v>
          </cell>
          <cell r="C14">
            <v>67946.846900000004</v>
          </cell>
          <cell r="D14">
            <v>5.4356999999999998</v>
          </cell>
          <cell r="E14">
            <v>1.2577</v>
          </cell>
          <cell r="F14">
            <v>0</v>
          </cell>
          <cell r="G14">
            <v>4.7563000000000004</v>
          </cell>
          <cell r="H14">
            <v>0</v>
          </cell>
          <cell r="I14">
            <v>27.460699999999999</v>
          </cell>
          <cell r="J14">
            <v>38.910400000000003</v>
          </cell>
          <cell r="K14">
            <v>34.1541</v>
          </cell>
        </row>
        <row r="15">
          <cell r="A15" t="str">
            <v>E9016</v>
          </cell>
          <cell r="B15" t="str">
            <v>Usina misturadora móvel de reciclagem a frio com sistema de espuma de asfalto - 129,40 kW</v>
          </cell>
          <cell r="C15">
            <v>9905568.2956000008</v>
          </cell>
          <cell r="D15">
            <v>577.82479999999998</v>
          </cell>
          <cell r="E15">
            <v>178.25899999999999</v>
          </cell>
          <cell r="F15">
            <v>0</v>
          </cell>
          <cell r="G15">
            <v>742.91759999999999</v>
          </cell>
          <cell r="H15">
            <v>100.0003</v>
          </cell>
          <cell r="I15">
            <v>46.321199999999997</v>
          </cell>
          <cell r="J15">
            <v>1645.3228999999999</v>
          </cell>
          <cell r="K15">
            <v>802.40499999999997</v>
          </cell>
        </row>
        <row r="16">
          <cell r="A16" t="str">
            <v>E9017</v>
          </cell>
          <cell r="B16" t="str">
            <v>Escavadeira hidráulica sobre esteira com capacidade de 0,4 m³ - 64 kW</v>
          </cell>
          <cell r="C16">
            <v>711403.36750000005</v>
          </cell>
          <cell r="D16">
            <v>49.798200000000001</v>
          </cell>
          <cell r="E16">
            <v>13.168100000000001</v>
          </cell>
          <cell r="F16">
            <v>0</v>
          </cell>
          <cell r="G16">
            <v>49.798200000000001</v>
          </cell>
          <cell r="H16">
            <v>45.926400000000001</v>
          </cell>
          <cell r="I16">
            <v>41.143799999999999</v>
          </cell>
          <cell r="J16">
            <v>199.8347</v>
          </cell>
          <cell r="K16">
            <v>104.1101</v>
          </cell>
        </row>
        <row r="17">
          <cell r="A17" t="str">
            <v>E9020</v>
          </cell>
          <cell r="B17" t="str">
            <v>Recicladora a frio - 455 kW</v>
          </cell>
          <cell r="C17">
            <v>5308369.4780000001</v>
          </cell>
          <cell r="D17">
            <v>309.6549</v>
          </cell>
          <cell r="E17">
            <v>95.528499999999994</v>
          </cell>
          <cell r="F17">
            <v>0</v>
          </cell>
          <cell r="G17">
            <v>442.36410000000001</v>
          </cell>
          <cell r="H17">
            <v>502.32</v>
          </cell>
          <cell r="I17">
            <v>46.321199999999997</v>
          </cell>
          <cell r="J17">
            <v>1396.1886999999999</v>
          </cell>
          <cell r="K17">
            <v>451.50459999999998</v>
          </cell>
        </row>
        <row r="18">
          <cell r="A18" t="str">
            <v>E9021</v>
          </cell>
          <cell r="B18" t="str">
            <v>Grupo gerador - 456 kVA</v>
          </cell>
          <cell r="C18">
            <v>332190.18979999999</v>
          </cell>
          <cell r="D18">
            <v>16.609500000000001</v>
          </cell>
          <cell r="E18">
            <v>5.8559999999999999</v>
          </cell>
          <cell r="F18">
            <v>0</v>
          </cell>
          <cell r="G18">
            <v>11.863899999999999</v>
          </cell>
          <cell r="H18">
            <v>382.81200000000001</v>
          </cell>
          <cell r="I18">
            <v>0</v>
          </cell>
          <cell r="J18">
            <v>417.14139999999998</v>
          </cell>
          <cell r="K18">
            <v>22.465499999999999</v>
          </cell>
        </row>
        <row r="19">
          <cell r="A19" t="str">
            <v>E9022</v>
          </cell>
          <cell r="B19" t="str">
            <v>Pórtico metálico rolante com capacidade de 25 t - 30 kW</v>
          </cell>
          <cell r="C19">
            <v>790408.21200000006</v>
          </cell>
          <cell r="D19">
            <v>35.568399999999997</v>
          </cell>
          <cell r="E19">
            <v>13.411300000000001</v>
          </cell>
          <cell r="F19">
            <v>0</v>
          </cell>
          <cell r="G19">
            <v>27.664300000000001</v>
          </cell>
          <cell r="H19">
            <v>0</v>
          </cell>
          <cell r="I19">
            <v>27.460699999999999</v>
          </cell>
          <cell r="J19">
            <v>104.10469999999999</v>
          </cell>
          <cell r="K19">
            <v>76.440399999999997</v>
          </cell>
        </row>
        <row r="20">
          <cell r="A20" t="str">
            <v>E9023</v>
          </cell>
          <cell r="B20" t="str">
            <v>Guindaste móvel sobre esteiras com dragline com capacidade de 1,9 a 2,3 m³ - 270 kW</v>
          </cell>
          <cell r="C20">
            <v>3998882.9515999998</v>
          </cell>
          <cell r="D20">
            <v>139.96090000000001</v>
          </cell>
          <cell r="E20">
            <v>67.850999999999999</v>
          </cell>
          <cell r="F20">
            <v>0</v>
          </cell>
          <cell r="G20">
            <v>199.94409999999999</v>
          </cell>
          <cell r="H20">
            <v>74.52</v>
          </cell>
          <cell r="I20">
            <v>46.321199999999997</v>
          </cell>
          <cell r="J20">
            <v>528.59720000000004</v>
          </cell>
          <cell r="K20">
            <v>254.13310000000001</v>
          </cell>
        </row>
        <row r="21">
          <cell r="A21" t="str">
            <v>E9024</v>
          </cell>
          <cell r="B21" t="str">
            <v>Misturador de nata cimento - 1,50 kW</v>
          </cell>
          <cell r="C21">
            <v>8208.5650999999998</v>
          </cell>
          <cell r="D21">
            <v>0.65669999999999995</v>
          </cell>
          <cell r="E21">
            <v>0.15190000000000001</v>
          </cell>
          <cell r="F21">
            <v>0</v>
          </cell>
          <cell r="G21">
            <v>0.5746</v>
          </cell>
          <cell r="H21">
            <v>0</v>
          </cell>
          <cell r="I21">
            <v>27.460699999999999</v>
          </cell>
          <cell r="J21">
            <v>28.843900000000001</v>
          </cell>
          <cell r="K21">
            <v>28.269300000000001</v>
          </cell>
        </row>
        <row r="22">
          <cell r="A22" t="str">
            <v>E9025</v>
          </cell>
          <cell r="B22" t="str">
            <v>Conjunto bomba e macaco hidráulico para protensão com capacidade de 7.000 kN - 15 kW</v>
          </cell>
          <cell r="C22">
            <v>105267.3732</v>
          </cell>
          <cell r="D22">
            <v>6.0152999999999999</v>
          </cell>
          <cell r="E22">
            <v>1.8556999999999999</v>
          </cell>
          <cell r="F22">
            <v>0</v>
          </cell>
          <cell r="G22">
            <v>6.0152999999999999</v>
          </cell>
          <cell r="H22">
            <v>0</v>
          </cell>
          <cell r="I22">
            <v>46.321199999999997</v>
          </cell>
          <cell r="J22">
            <v>60.207500000000003</v>
          </cell>
          <cell r="K22">
            <v>54.1922</v>
          </cell>
        </row>
        <row r="23">
          <cell r="A23" t="str">
            <v>E9026</v>
          </cell>
          <cell r="B23" t="str">
            <v>Bomba para injeção de nata de cimento com capacidade de 2 MPa - 2,20 kW</v>
          </cell>
          <cell r="C23">
            <v>32943.4876</v>
          </cell>
          <cell r="D23">
            <v>2.6355</v>
          </cell>
          <cell r="E23">
            <v>0.60980000000000001</v>
          </cell>
          <cell r="F23">
            <v>0</v>
          </cell>
          <cell r="G23">
            <v>2.306</v>
          </cell>
          <cell r="H23">
            <v>0</v>
          </cell>
          <cell r="I23">
            <v>0</v>
          </cell>
          <cell r="J23">
            <v>5.5513000000000003</v>
          </cell>
          <cell r="K23">
            <v>3.2452999999999999</v>
          </cell>
        </row>
        <row r="24">
          <cell r="A24" t="str">
            <v>E9028</v>
          </cell>
          <cell r="B24" t="str">
            <v>Bomba de alta pressão para hidrojateamento com capacidade de 18 MPa - 5,20 kW</v>
          </cell>
          <cell r="C24">
            <v>5402.4058999999997</v>
          </cell>
          <cell r="D24">
            <v>0.43219999999999997</v>
          </cell>
          <cell r="E24">
            <v>0.1</v>
          </cell>
          <cell r="F24">
            <v>0</v>
          </cell>
          <cell r="G24">
            <v>0.48620000000000002</v>
          </cell>
          <cell r="H24">
            <v>9.9931000000000001</v>
          </cell>
          <cell r="I24">
            <v>27.460699999999999</v>
          </cell>
          <cell r="J24">
            <v>38.472200000000001</v>
          </cell>
          <cell r="K24">
            <v>27.992899999999999</v>
          </cell>
        </row>
        <row r="25">
          <cell r="A25" t="str">
            <v>E9029</v>
          </cell>
          <cell r="B25" t="str">
            <v>Conjunto bomba e macaco hidráulico para protensão com capacidade de 8.000 kN - 20 kW</v>
          </cell>
          <cell r="C25">
            <v>133859.34849999999</v>
          </cell>
          <cell r="D25">
            <v>7.6490999999999998</v>
          </cell>
          <cell r="E25">
            <v>2.3597000000000001</v>
          </cell>
          <cell r="F25">
            <v>0</v>
          </cell>
          <cell r="G25">
            <v>7.6490999999999998</v>
          </cell>
          <cell r="H25">
            <v>0</v>
          </cell>
          <cell r="I25">
            <v>46.321199999999997</v>
          </cell>
          <cell r="J25">
            <v>63.979100000000003</v>
          </cell>
          <cell r="K25">
            <v>56.33</v>
          </cell>
        </row>
        <row r="26">
          <cell r="A26" t="str">
            <v>E9030</v>
          </cell>
          <cell r="B26" t="str">
            <v>Bomba de protensão com leitura digital para tensionamento de estais - 3 kW</v>
          </cell>
          <cell r="C26">
            <v>14626.484399999999</v>
          </cell>
          <cell r="D26">
            <v>0.83579999999999999</v>
          </cell>
          <cell r="E26">
            <v>0.25779999999999997</v>
          </cell>
          <cell r="F26">
            <v>0</v>
          </cell>
          <cell r="G26">
            <v>0.83579999999999999</v>
          </cell>
          <cell r="H26">
            <v>0</v>
          </cell>
          <cell r="I26">
            <v>0</v>
          </cell>
          <cell r="J26">
            <v>1.9294</v>
          </cell>
          <cell r="K26">
            <v>1.0935999999999999</v>
          </cell>
        </row>
        <row r="27">
          <cell r="A27" t="str">
            <v>E9031</v>
          </cell>
          <cell r="B27" t="str">
            <v>Elevador de cremalheira com cabine simples, com capacidade de 1.500 kg e altura de até 100 m - 15 kW</v>
          </cell>
          <cell r="C27">
            <v>333697.24739999999</v>
          </cell>
          <cell r="D27">
            <v>26.695799999999998</v>
          </cell>
          <cell r="E27">
            <v>6.1767000000000003</v>
          </cell>
          <cell r="F27">
            <v>0</v>
          </cell>
          <cell r="G27">
            <v>23.358799999999999</v>
          </cell>
          <cell r="H27">
            <v>0</v>
          </cell>
          <cell r="I27">
            <v>27.460699999999999</v>
          </cell>
          <cell r="J27">
            <v>83.691999999999993</v>
          </cell>
          <cell r="K27">
            <v>60.333199999999998</v>
          </cell>
        </row>
        <row r="28">
          <cell r="A28" t="str">
            <v>E9032</v>
          </cell>
          <cell r="B28" t="str">
            <v>Equipamento para regulagem final de estais com até 37 cordoalhas - D = 15,7 mm - 20 kW</v>
          </cell>
          <cell r="C28">
            <v>78624.055300000007</v>
          </cell>
          <cell r="D28">
            <v>4.4927999999999999</v>
          </cell>
          <cell r="E28">
            <v>1.3859999999999999</v>
          </cell>
          <cell r="F28">
            <v>0</v>
          </cell>
          <cell r="G28">
            <v>4.4927999999999999</v>
          </cell>
          <cell r="H28">
            <v>0</v>
          </cell>
          <cell r="I28">
            <v>46.321199999999997</v>
          </cell>
          <cell r="J28">
            <v>56.692799999999998</v>
          </cell>
          <cell r="K28">
            <v>52.2</v>
          </cell>
        </row>
        <row r="29">
          <cell r="A29" t="str">
            <v>E9033</v>
          </cell>
          <cell r="B29" t="str">
            <v>Equipamento para regulagem final de estais de 38 a 55 cordoalhas - D = 15,7 mm - 30 kW</v>
          </cell>
          <cell r="C29">
            <v>112314.63069999999</v>
          </cell>
          <cell r="D29">
            <v>6.4180000000000001</v>
          </cell>
          <cell r="E29">
            <v>1.9799</v>
          </cell>
          <cell r="F29">
            <v>0</v>
          </cell>
          <cell r="G29">
            <v>6.4180000000000001</v>
          </cell>
          <cell r="H29">
            <v>0</v>
          </cell>
          <cell r="I29">
            <v>46.321199999999997</v>
          </cell>
          <cell r="J29">
            <v>61.137099999999997</v>
          </cell>
          <cell r="K29">
            <v>54.719099999999997</v>
          </cell>
        </row>
        <row r="30">
          <cell r="A30" t="str">
            <v>E9034</v>
          </cell>
          <cell r="B30" t="str">
            <v>Equipamento para regulagem final de estais de 56 a 73 cordoalhas - D = 15,7 mm - 40 kW</v>
          </cell>
          <cell r="C30">
            <v>168455.7395</v>
          </cell>
          <cell r="D30">
            <v>9.6259999999999994</v>
          </cell>
          <cell r="E30">
            <v>2.9695999999999998</v>
          </cell>
          <cell r="F30">
            <v>0</v>
          </cell>
          <cell r="G30">
            <v>9.6259999999999994</v>
          </cell>
          <cell r="H30">
            <v>0</v>
          </cell>
          <cell r="I30">
            <v>46.321199999999997</v>
          </cell>
          <cell r="J30">
            <v>68.5428</v>
          </cell>
          <cell r="K30">
            <v>58.916800000000002</v>
          </cell>
        </row>
        <row r="31">
          <cell r="A31" t="str">
            <v>E9035</v>
          </cell>
          <cell r="B31" t="str">
            <v>Equipamento para regulagem final de estais de 74 a 91 cordoalhas - D = 15,7 mm - 50 kW</v>
          </cell>
          <cell r="C31">
            <v>224597.12950000001</v>
          </cell>
          <cell r="D31">
            <v>12.834099999999999</v>
          </cell>
          <cell r="E31">
            <v>3.9592999999999998</v>
          </cell>
          <cell r="F31">
            <v>0</v>
          </cell>
          <cell r="G31">
            <v>12.834099999999999</v>
          </cell>
          <cell r="H31">
            <v>0</v>
          </cell>
          <cell r="I31">
            <v>46.321199999999997</v>
          </cell>
          <cell r="J31">
            <v>75.948700000000002</v>
          </cell>
          <cell r="K31">
            <v>63.114600000000003</v>
          </cell>
        </row>
        <row r="32">
          <cell r="A32" t="str">
            <v>E9036</v>
          </cell>
          <cell r="B32" t="str">
            <v>Grua fixa para alturas de 60 a 102 m, com alcance de 60 m com capacidade de 1.500 kg na ponta da lança - 37 kW</v>
          </cell>
          <cell r="C32">
            <v>3710586.8199</v>
          </cell>
          <cell r="D32">
            <v>185.52930000000001</v>
          </cell>
          <cell r="E32">
            <v>65.412300000000002</v>
          </cell>
          <cell r="F32">
            <v>0</v>
          </cell>
          <cell r="G32">
            <v>212.0335</v>
          </cell>
          <cell r="H32">
            <v>0</v>
          </cell>
          <cell r="I32">
            <v>46.321199999999997</v>
          </cell>
          <cell r="J32">
            <v>509.29629999999997</v>
          </cell>
          <cell r="K32">
            <v>297.26280000000003</v>
          </cell>
        </row>
        <row r="33">
          <cell r="A33" t="str">
            <v>E9038</v>
          </cell>
          <cell r="B33" t="str">
            <v>Macaco hidráulico monocordoalha para tensionamento de estais - 3 kW</v>
          </cell>
          <cell r="C33">
            <v>18369.4908</v>
          </cell>
          <cell r="D33">
            <v>1.0497000000000001</v>
          </cell>
          <cell r="E33">
            <v>0.32379999999999998</v>
          </cell>
          <cell r="F33">
            <v>0</v>
          </cell>
          <cell r="G33">
            <v>1.0497000000000001</v>
          </cell>
          <cell r="H33">
            <v>0</v>
          </cell>
          <cell r="I33">
            <v>46.321199999999997</v>
          </cell>
          <cell r="J33">
            <v>48.744399999999999</v>
          </cell>
          <cell r="K33">
            <v>47.694699999999997</v>
          </cell>
        </row>
        <row r="34">
          <cell r="A34" t="str">
            <v>E9039</v>
          </cell>
          <cell r="B34" t="str">
            <v>Máquina de solda por termofusão para tubos PEAD com gerador de 4 kW</v>
          </cell>
          <cell r="C34">
            <v>115445.2684</v>
          </cell>
          <cell r="D34">
            <v>6.5968999999999998</v>
          </cell>
          <cell r="E34">
            <v>2.0350999999999999</v>
          </cell>
          <cell r="F34">
            <v>0</v>
          </cell>
          <cell r="G34">
            <v>6.5968999999999998</v>
          </cell>
          <cell r="H34">
            <v>4.1951999999999998</v>
          </cell>
          <cell r="I34">
            <v>46.321199999999997</v>
          </cell>
          <cell r="J34">
            <v>65.7453</v>
          </cell>
          <cell r="K34">
            <v>54.953200000000002</v>
          </cell>
        </row>
        <row r="35">
          <cell r="A35" t="str">
            <v>E9040</v>
          </cell>
          <cell r="B35" t="str">
            <v>Serra mármore - 1,45 kW</v>
          </cell>
          <cell r="C35">
            <v>486.45659999999998</v>
          </cell>
          <cell r="D35">
            <v>4.3799999999999999E-2</v>
          </cell>
          <cell r="E35">
            <v>8.9999999999999993E-3</v>
          </cell>
          <cell r="F35">
            <v>0</v>
          </cell>
          <cell r="G35">
            <v>2.4299999999999999E-2</v>
          </cell>
          <cell r="H35">
            <v>0</v>
          </cell>
          <cell r="I35">
            <v>0</v>
          </cell>
          <cell r="J35">
            <v>7.7100000000000002E-2</v>
          </cell>
          <cell r="K35">
            <v>5.28E-2</v>
          </cell>
        </row>
        <row r="36">
          <cell r="A36" t="str">
            <v>E9042</v>
          </cell>
          <cell r="B36" t="str">
            <v>Trator sobre esteiras com lâmina - 97 kW</v>
          </cell>
          <cell r="C36">
            <v>1310834.3407999999</v>
          </cell>
          <cell r="D36">
            <v>50.976900000000001</v>
          </cell>
          <cell r="E36">
            <v>22.466200000000001</v>
          </cell>
          <cell r="F36">
            <v>0</v>
          </cell>
          <cell r="G36">
            <v>72.824100000000001</v>
          </cell>
          <cell r="H36">
            <v>74.961600000000004</v>
          </cell>
          <cell r="I36">
            <v>41.143799999999999</v>
          </cell>
          <cell r="J36">
            <v>262.37259999999998</v>
          </cell>
          <cell r="K36">
            <v>114.5869</v>
          </cell>
        </row>
        <row r="37">
          <cell r="A37" t="str">
            <v>E9043</v>
          </cell>
          <cell r="B37" t="str">
            <v>Embarcação de alumínio com comprimento de 6 m e motor de popa - 18,60 kW</v>
          </cell>
          <cell r="C37">
            <v>31042.666499999999</v>
          </cell>
          <cell r="D37">
            <v>0.48499999999999999</v>
          </cell>
          <cell r="E37">
            <v>0.18290000000000001</v>
          </cell>
          <cell r="F37">
            <v>0</v>
          </cell>
          <cell r="G37">
            <v>0.53890000000000005</v>
          </cell>
          <cell r="H37">
            <v>40.8508</v>
          </cell>
          <cell r="I37">
            <v>42.091000000000001</v>
          </cell>
          <cell r="J37">
            <v>84.148600000000002</v>
          </cell>
          <cell r="K37">
            <v>42.758899999999997</v>
          </cell>
        </row>
        <row r="38">
          <cell r="A38" t="str">
            <v>E9044</v>
          </cell>
          <cell r="B38" t="str">
            <v>Central de concreto com capacidade de 150 m³/h - dosadora e misturadora</v>
          </cell>
          <cell r="C38">
            <v>1887015.9177999999</v>
          </cell>
          <cell r="D38">
            <v>107.8295</v>
          </cell>
          <cell r="E38">
            <v>33.2654</v>
          </cell>
          <cell r="F38">
            <v>0</v>
          </cell>
          <cell r="G38">
            <v>94.350800000000007</v>
          </cell>
          <cell r="H38">
            <v>0</v>
          </cell>
          <cell r="I38">
            <v>46.321199999999997</v>
          </cell>
          <cell r="J38">
            <v>281.76690000000002</v>
          </cell>
          <cell r="K38">
            <v>187.4161</v>
          </cell>
        </row>
        <row r="39">
          <cell r="A39" t="str">
            <v>E9045</v>
          </cell>
          <cell r="B39" t="str">
            <v>Conjunto bomba e macaco hidráulico para elevação com capacidade de 496 kN</v>
          </cell>
          <cell r="C39">
            <v>68425.802100000001</v>
          </cell>
          <cell r="D39">
            <v>5.4741</v>
          </cell>
          <cell r="E39">
            <v>1.2665999999999999</v>
          </cell>
          <cell r="F39">
            <v>0</v>
          </cell>
          <cell r="G39">
            <v>5.4741</v>
          </cell>
          <cell r="H39">
            <v>6.3253000000000004</v>
          </cell>
          <cell r="I39">
            <v>46.321199999999997</v>
          </cell>
          <cell r="J39">
            <v>64.8613</v>
          </cell>
          <cell r="K39">
            <v>53.061900000000001</v>
          </cell>
        </row>
        <row r="40">
          <cell r="A40" t="str">
            <v>E9046</v>
          </cell>
          <cell r="B40" t="str">
            <v>Conjunto bomba e macaco hidráulico para elevação com capacidade de 929 kN</v>
          </cell>
          <cell r="C40">
            <v>86510.198300000004</v>
          </cell>
          <cell r="D40">
            <v>6.9207999999999998</v>
          </cell>
          <cell r="E40">
            <v>1.6012999999999999</v>
          </cell>
          <cell r="F40">
            <v>0</v>
          </cell>
          <cell r="G40">
            <v>6.9207999999999998</v>
          </cell>
          <cell r="H40">
            <v>6.3253000000000004</v>
          </cell>
          <cell r="I40">
            <v>46.321199999999997</v>
          </cell>
          <cell r="J40">
            <v>68.089399999999998</v>
          </cell>
          <cell r="K40">
            <v>54.843299999999999</v>
          </cell>
        </row>
        <row r="41">
          <cell r="A41" t="str">
            <v>E9047</v>
          </cell>
          <cell r="B41" t="str">
            <v>Conjunto bomba e macaco hidráulico para elevação com capacidade de 1.390 kN</v>
          </cell>
          <cell r="C41">
            <v>117941.1502</v>
          </cell>
          <cell r="D41">
            <v>9.4352999999999998</v>
          </cell>
          <cell r="E41">
            <v>2.1831</v>
          </cell>
          <cell r="F41">
            <v>0</v>
          </cell>
          <cell r="G41">
            <v>9.4352999999999998</v>
          </cell>
          <cell r="H41">
            <v>6.3253000000000004</v>
          </cell>
          <cell r="I41">
            <v>46.321199999999997</v>
          </cell>
          <cell r="J41">
            <v>73.700199999999995</v>
          </cell>
          <cell r="K41">
            <v>57.939599999999999</v>
          </cell>
        </row>
        <row r="42">
          <cell r="A42" t="str">
            <v>E9048</v>
          </cell>
          <cell r="B42" t="str">
            <v>Conjunto bomba e macaco hidráulico para elevação com capacidade de 1.859 kN</v>
          </cell>
          <cell r="C42">
            <v>136529.13560000001</v>
          </cell>
          <cell r="D42">
            <v>10.9223</v>
          </cell>
          <cell r="E42">
            <v>2.5272000000000001</v>
          </cell>
          <cell r="F42">
            <v>0</v>
          </cell>
          <cell r="G42">
            <v>10.9223</v>
          </cell>
          <cell r="H42">
            <v>6.3253000000000004</v>
          </cell>
          <cell r="I42">
            <v>46.321199999999997</v>
          </cell>
          <cell r="J42">
            <v>77.018299999999996</v>
          </cell>
          <cell r="K42">
            <v>59.770699999999998</v>
          </cell>
        </row>
        <row r="43">
          <cell r="A43" t="str">
            <v>E9049</v>
          </cell>
          <cell r="B43" t="str">
            <v>Bomba de alta pressão para hidrojateamento com capacidade de 250 MPa - 72 kW</v>
          </cell>
          <cell r="C43">
            <v>713973.12520000001</v>
          </cell>
          <cell r="D43">
            <v>57.117899999999999</v>
          </cell>
          <cell r="E43">
            <v>13.2156</v>
          </cell>
          <cell r="F43">
            <v>0</v>
          </cell>
          <cell r="G43">
            <v>64.257599999999996</v>
          </cell>
          <cell r="H43">
            <v>59.616</v>
          </cell>
          <cell r="I43">
            <v>27.460699999999999</v>
          </cell>
          <cell r="J43">
            <v>221.6678</v>
          </cell>
          <cell r="K43">
            <v>97.794200000000004</v>
          </cell>
        </row>
        <row r="44">
          <cell r="A44" t="str">
            <v>E9050</v>
          </cell>
          <cell r="B44" t="str">
            <v>Guindaste móvel sobre pneus com 2 eixos com capacidade de 18 t - 97 kW</v>
          </cell>
          <cell r="C44">
            <v>3327241.4687999999</v>
          </cell>
          <cell r="D44">
            <v>166.3621</v>
          </cell>
          <cell r="E44">
            <v>58.654499999999999</v>
          </cell>
          <cell r="F44">
            <v>0</v>
          </cell>
          <cell r="G44">
            <v>213.89410000000001</v>
          </cell>
          <cell r="H44">
            <v>26.771999999999998</v>
          </cell>
          <cell r="I44">
            <v>34.498600000000003</v>
          </cell>
          <cell r="J44">
            <v>500.18130000000002</v>
          </cell>
          <cell r="K44">
            <v>259.51519999999999</v>
          </cell>
        </row>
        <row r="45">
          <cell r="A45" t="str">
            <v>E9051</v>
          </cell>
          <cell r="B45" t="str">
            <v>Máquina levantadora e posicionadora de via - 7,40 kW</v>
          </cell>
          <cell r="C45">
            <v>1029141.785</v>
          </cell>
          <cell r="D45">
            <v>82.331299999999999</v>
          </cell>
          <cell r="E45">
            <v>19.049399999999999</v>
          </cell>
          <cell r="F45">
            <v>0</v>
          </cell>
          <cell r="G45">
            <v>72.039900000000003</v>
          </cell>
          <cell r="H45">
            <v>11.3767</v>
          </cell>
          <cell r="I45">
            <v>27.460699999999999</v>
          </cell>
          <cell r="J45">
            <v>212.25800000000001</v>
          </cell>
          <cell r="K45">
            <v>128.84139999999999</v>
          </cell>
        </row>
        <row r="46">
          <cell r="A46" t="str">
            <v>E9052</v>
          </cell>
          <cell r="B46" t="str">
            <v>Empilhadeira a diesel com capacidade de 10 t - 82 kW</v>
          </cell>
          <cell r="C46">
            <v>767810.13500000001</v>
          </cell>
          <cell r="D46">
            <v>61.424799999999998</v>
          </cell>
          <cell r="E46">
            <v>14.212199999999999</v>
          </cell>
          <cell r="F46">
            <v>0</v>
          </cell>
          <cell r="G46">
            <v>53.746699999999997</v>
          </cell>
          <cell r="H46">
            <v>67.896000000000001</v>
          </cell>
          <cell r="I46">
            <v>27.460699999999999</v>
          </cell>
          <cell r="J46">
            <v>224.74039999999999</v>
          </cell>
          <cell r="K46">
            <v>103.0977</v>
          </cell>
        </row>
        <row r="47">
          <cell r="A47" t="str">
            <v>E9053</v>
          </cell>
          <cell r="B47" t="str">
            <v>Perfuratriz hidráulica montada em flutuante - 32 kW</v>
          </cell>
          <cell r="C47">
            <v>539491.63439999998</v>
          </cell>
          <cell r="D47">
            <v>16.859100000000002</v>
          </cell>
          <cell r="E47">
            <v>3.4674</v>
          </cell>
          <cell r="F47">
            <v>0</v>
          </cell>
          <cell r="G47">
            <v>14.985900000000001</v>
          </cell>
          <cell r="H47">
            <v>17.664000000000001</v>
          </cell>
          <cell r="I47">
            <v>33.621499999999997</v>
          </cell>
          <cell r="J47">
            <v>86.597899999999996</v>
          </cell>
          <cell r="K47">
            <v>53.948</v>
          </cell>
        </row>
        <row r="48">
          <cell r="A48" t="str">
            <v>E9054</v>
          </cell>
          <cell r="B48" t="str">
            <v>Equipamento sobre forma-trilho para execução e acabamento de pavimento de concreto - 13,40 kW</v>
          </cell>
          <cell r="C48">
            <v>1706037.5876</v>
          </cell>
          <cell r="D48">
            <v>136.483</v>
          </cell>
          <cell r="E48">
            <v>31.578800000000001</v>
          </cell>
          <cell r="F48">
            <v>0</v>
          </cell>
          <cell r="G48">
            <v>85.301900000000003</v>
          </cell>
          <cell r="H48">
            <v>20.601099999999999</v>
          </cell>
          <cell r="I48">
            <v>27.460699999999999</v>
          </cell>
          <cell r="J48">
            <v>301.4255</v>
          </cell>
          <cell r="K48">
            <v>195.52250000000001</v>
          </cell>
        </row>
        <row r="49">
          <cell r="A49" t="str">
            <v>E9055</v>
          </cell>
          <cell r="B49" t="str">
            <v>Guincho pneumático com capacidade de 2,5 t</v>
          </cell>
          <cell r="C49">
            <v>535010.04099999997</v>
          </cell>
          <cell r="D49">
            <v>48.1509</v>
          </cell>
          <cell r="E49">
            <v>9.9030000000000005</v>
          </cell>
          <cell r="F49">
            <v>0</v>
          </cell>
          <cell r="G49">
            <v>26.750499999999999</v>
          </cell>
          <cell r="H49">
            <v>0</v>
          </cell>
          <cell r="I49">
            <v>0</v>
          </cell>
          <cell r="J49">
            <v>84.804400000000001</v>
          </cell>
          <cell r="K49">
            <v>58.053899999999999</v>
          </cell>
        </row>
        <row r="50">
          <cell r="A50" t="str">
            <v>E9056</v>
          </cell>
          <cell r="B50" t="str">
            <v>Plataforma autoelevatória de 12 x 24 m com capacidade de 150 t</v>
          </cell>
          <cell r="C50">
            <v>811095.42760000005</v>
          </cell>
          <cell r="D50">
            <v>6.3367000000000004</v>
          </cell>
          <cell r="E50">
            <v>4.5613999999999999</v>
          </cell>
          <cell r="F50">
            <v>0</v>
          </cell>
          <cell r="G50">
            <v>14.0815</v>
          </cell>
          <cell r="H50">
            <v>0</v>
          </cell>
          <cell r="I50">
            <v>112.9841</v>
          </cell>
          <cell r="J50">
            <v>137.96369999999999</v>
          </cell>
          <cell r="K50">
            <v>123.8822</v>
          </cell>
        </row>
        <row r="51">
          <cell r="A51" t="str">
            <v>E9057</v>
          </cell>
          <cell r="B51" t="str">
            <v>Batelão sem propulsão com capacidade de 66 m³</v>
          </cell>
          <cell r="C51">
            <v>216899.20110000001</v>
          </cell>
          <cell r="D51">
            <v>1.6944999999999999</v>
          </cell>
          <cell r="E51">
            <v>1.2198</v>
          </cell>
          <cell r="F51">
            <v>0</v>
          </cell>
          <cell r="G51">
            <v>2.8241999999999998</v>
          </cell>
          <cell r="H51">
            <v>0</v>
          </cell>
          <cell r="I51">
            <v>29.1508</v>
          </cell>
          <cell r="J51">
            <v>34.889299999999999</v>
          </cell>
          <cell r="K51">
            <v>32.065100000000001</v>
          </cell>
        </row>
        <row r="52">
          <cell r="A52" t="str">
            <v>E9058</v>
          </cell>
          <cell r="B52" t="str">
            <v>Plataforma flutuante de 12 x 24 x 1,8 m com capacidade de 150 t</v>
          </cell>
          <cell r="C52">
            <v>648708.60950000002</v>
          </cell>
          <cell r="D52">
            <v>5.0679999999999996</v>
          </cell>
          <cell r="E52">
            <v>3.6480999999999999</v>
          </cell>
          <cell r="F52">
            <v>0</v>
          </cell>
          <cell r="G52">
            <v>8.4466999999999999</v>
          </cell>
          <cell r="H52">
            <v>0</v>
          </cell>
          <cell r="I52">
            <v>29.1508</v>
          </cell>
          <cell r="J52">
            <v>46.313600000000001</v>
          </cell>
          <cell r="K52">
            <v>37.866900000000001</v>
          </cell>
        </row>
        <row r="53">
          <cell r="A53" t="str">
            <v>E9059</v>
          </cell>
          <cell r="B53" t="str">
            <v>Plataforma autoelevatória de 12 x 24 m montada na obra com capacidade de 150 t</v>
          </cell>
          <cell r="C53">
            <v>811095.42760000005</v>
          </cell>
          <cell r="D53">
            <v>6.3367000000000004</v>
          </cell>
          <cell r="E53">
            <v>4.5613999999999999</v>
          </cell>
          <cell r="F53">
            <v>0</v>
          </cell>
          <cell r="G53">
            <v>14.0815</v>
          </cell>
          <cell r="H53">
            <v>0</v>
          </cell>
          <cell r="I53">
            <v>112.9841</v>
          </cell>
          <cell r="J53">
            <v>137.96369999999999</v>
          </cell>
          <cell r="K53">
            <v>123.8822</v>
          </cell>
        </row>
        <row r="54">
          <cell r="A54" t="str">
            <v>E9060</v>
          </cell>
          <cell r="B54" t="str">
            <v>Perfuratriz pneumática rotopercussiva montada em flutuante com pressão de 0,70 MPa e capacidade de 2.500 gpm</v>
          </cell>
          <cell r="C54">
            <v>39076.294300000001</v>
          </cell>
          <cell r="D54">
            <v>1.2211000000000001</v>
          </cell>
          <cell r="E54">
            <v>0.25109999999999999</v>
          </cell>
          <cell r="F54">
            <v>0</v>
          </cell>
          <cell r="G54">
            <v>1.0854999999999999</v>
          </cell>
          <cell r="H54">
            <v>0</v>
          </cell>
          <cell r="I54">
            <v>67.242999999999995</v>
          </cell>
          <cell r="J54">
            <v>69.800700000000006</v>
          </cell>
          <cell r="K54">
            <v>68.715199999999996</v>
          </cell>
        </row>
        <row r="55">
          <cell r="A55" t="str">
            <v>E9061</v>
          </cell>
          <cell r="B55" t="str">
            <v>Lixadeira elétrica manual angular - 2 kW</v>
          </cell>
          <cell r="C55">
            <v>1499.8453</v>
          </cell>
          <cell r="D55">
            <v>0.12</v>
          </cell>
          <cell r="E55">
            <v>2.7799999999999998E-2</v>
          </cell>
          <cell r="F55">
            <v>0</v>
          </cell>
          <cell r="G55">
            <v>7.4999999999999997E-2</v>
          </cell>
          <cell r="H55">
            <v>0</v>
          </cell>
          <cell r="I55">
            <v>0</v>
          </cell>
          <cell r="J55">
            <v>0.2228</v>
          </cell>
          <cell r="K55">
            <v>0.14779999999999999</v>
          </cell>
        </row>
        <row r="56">
          <cell r="A56" t="str">
            <v>E9062</v>
          </cell>
          <cell r="B56" t="str">
            <v>Soprador de ar quente manual - 1,60 kW</v>
          </cell>
          <cell r="C56">
            <v>5465.7120999999997</v>
          </cell>
          <cell r="D56">
            <v>0.7288</v>
          </cell>
          <cell r="E56">
            <v>0.1124</v>
          </cell>
          <cell r="F56">
            <v>0</v>
          </cell>
          <cell r="G56">
            <v>0.45550000000000002</v>
          </cell>
          <cell r="H56">
            <v>0</v>
          </cell>
          <cell r="I56">
            <v>0</v>
          </cell>
          <cell r="J56">
            <v>1.2967</v>
          </cell>
          <cell r="K56">
            <v>0.84119999999999995</v>
          </cell>
        </row>
        <row r="57">
          <cell r="A57" t="str">
            <v>E9063</v>
          </cell>
          <cell r="B57" t="str">
            <v>Equipamento de estabilização dinâmica da via - 300 kW</v>
          </cell>
          <cell r="C57">
            <v>28396485.492600001</v>
          </cell>
          <cell r="D57">
            <v>1135.8594000000001</v>
          </cell>
          <cell r="E57">
            <v>481.81740000000002</v>
          </cell>
          <cell r="F57">
            <v>0</v>
          </cell>
          <cell r="G57">
            <v>1135.8594000000001</v>
          </cell>
          <cell r="H57">
            <v>198.72</v>
          </cell>
          <cell r="I57">
            <v>46.321199999999997</v>
          </cell>
          <cell r="J57">
            <v>2998.5774000000001</v>
          </cell>
          <cell r="K57">
            <v>1663.998</v>
          </cell>
        </row>
        <row r="58">
          <cell r="A58" t="str">
            <v>E9064</v>
          </cell>
          <cell r="B58" t="str">
            <v>Transportador manual gerica com capacidade de 180 l</v>
          </cell>
          <cell r="C58">
            <v>985.67039999999997</v>
          </cell>
          <cell r="D58">
            <v>0.98570000000000002</v>
          </cell>
          <cell r="E58">
            <v>6.08E-2</v>
          </cell>
          <cell r="F58">
            <v>0</v>
          </cell>
          <cell r="G58">
            <v>0.49280000000000002</v>
          </cell>
          <cell r="H58">
            <v>0</v>
          </cell>
          <cell r="I58">
            <v>0</v>
          </cell>
          <cell r="J58">
            <v>1.5392999999999999</v>
          </cell>
          <cell r="K58">
            <v>1.0465</v>
          </cell>
        </row>
        <row r="59">
          <cell r="A59" t="str">
            <v>E9065</v>
          </cell>
          <cell r="B59" t="str">
            <v>Carro controle ferroviário - 186 kW</v>
          </cell>
          <cell r="C59">
            <v>30480796.586300001</v>
          </cell>
          <cell r="D59">
            <v>1219.2319</v>
          </cell>
          <cell r="E59">
            <v>517.18290000000002</v>
          </cell>
          <cell r="F59">
            <v>0</v>
          </cell>
          <cell r="G59">
            <v>1066.8279</v>
          </cell>
          <cell r="H59">
            <v>123.2064</v>
          </cell>
          <cell r="I59">
            <v>46.321199999999997</v>
          </cell>
          <cell r="J59">
            <v>2972.7703000000001</v>
          </cell>
          <cell r="K59">
            <v>1782.7360000000001</v>
          </cell>
        </row>
        <row r="60">
          <cell r="A60" t="str">
            <v>E9066</v>
          </cell>
          <cell r="B60" t="str">
            <v>Grupo gerador - 14 kVA</v>
          </cell>
          <cell r="C60">
            <v>70128.178</v>
          </cell>
          <cell r="D60">
            <v>3.5064000000000002</v>
          </cell>
          <cell r="E60">
            <v>1.2363</v>
          </cell>
          <cell r="F60">
            <v>0</v>
          </cell>
          <cell r="G60">
            <v>2.5045999999999999</v>
          </cell>
          <cell r="H60">
            <v>11.536799999999999</v>
          </cell>
          <cell r="I60">
            <v>0</v>
          </cell>
          <cell r="J60">
            <v>18.784099999999999</v>
          </cell>
          <cell r="K60">
            <v>4.7427000000000001</v>
          </cell>
        </row>
        <row r="61">
          <cell r="A61" t="str">
            <v>E9067</v>
          </cell>
          <cell r="B61" t="str">
            <v>Veículo ferroviário para capina química com capacidade de 12.000 l - 115 kW</v>
          </cell>
          <cell r="C61">
            <v>1671460.6065</v>
          </cell>
          <cell r="D61">
            <v>66.858400000000003</v>
          </cell>
          <cell r="E61">
            <v>28.360499999999998</v>
          </cell>
          <cell r="F61">
            <v>0</v>
          </cell>
          <cell r="G61">
            <v>41.786499999999997</v>
          </cell>
          <cell r="H61">
            <v>76.176000000000002</v>
          </cell>
          <cell r="I61">
            <v>27.460699999999999</v>
          </cell>
          <cell r="J61">
            <v>240.6421</v>
          </cell>
          <cell r="K61">
            <v>122.67959999999999</v>
          </cell>
        </row>
        <row r="62">
          <cell r="A62" t="str">
            <v>E9068</v>
          </cell>
          <cell r="B62" t="str">
            <v>Perfuratriz hidráulica rotopercussiva para CCPH - 123 kW</v>
          </cell>
          <cell r="C62">
            <v>5412396.7677999996</v>
          </cell>
          <cell r="D62">
            <v>360.82650000000001</v>
          </cell>
          <cell r="E62">
            <v>97.400599999999997</v>
          </cell>
          <cell r="F62">
            <v>0</v>
          </cell>
          <cell r="G62">
            <v>360.82650000000001</v>
          </cell>
          <cell r="H62">
            <v>101.84399999999999</v>
          </cell>
          <cell r="I62">
            <v>41.143799999999999</v>
          </cell>
          <cell r="J62">
            <v>962.04139999999995</v>
          </cell>
          <cell r="K62">
            <v>499.37090000000001</v>
          </cell>
        </row>
        <row r="63">
          <cell r="A63" t="str">
            <v>E9069</v>
          </cell>
          <cell r="B63" t="str">
            <v>Vibrador de imersão para concreto - 4,10 kW</v>
          </cell>
          <cell r="C63">
            <v>4122.6619000000001</v>
          </cell>
          <cell r="D63">
            <v>0.65959999999999996</v>
          </cell>
          <cell r="E63">
            <v>0.15260000000000001</v>
          </cell>
          <cell r="F63">
            <v>0</v>
          </cell>
          <cell r="G63">
            <v>0.4123</v>
          </cell>
          <cell r="H63">
            <v>7.8792</v>
          </cell>
          <cell r="I63">
            <v>0</v>
          </cell>
          <cell r="J63">
            <v>9.1036999999999999</v>
          </cell>
          <cell r="K63">
            <v>0.81220000000000003</v>
          </cell>
        </row>
        <row r="64">
          <cell r="A64" t="str">
            <v>E9070</v>
          </cell>
          <cell r="B64" t="str">
            <v>Ponte rolante com capacidade de 5 t e vão de até 15 m - 10 kW</v>
          </cell>
          <cell r="C64">
            <v>394175.58980000002</v>
          </cell>
          <cell r="D64">
            <v>15.766999999999999</v>
          </cell>
          <cell r="E64">
            <v>6.6882000000000001</v>
          </cell>
          <cell r="F64">
            <v>0</v>
          </cell>
          <cell r="G64">
            <v>9.8544</v>
          </cell>
          <cell r="H64">
            <v>0</v>
          </cell>
          <cell r="I64">
            <v>27.460699999999999</v>
          </cell>
          <cell r="J64">
            <v>59.770299999999999</v>
          </cell>
          <cell r="K64">
            <v>49.915900000000001</v>
          </cell>
        </row>
        <row r="65">
          <cell r="A65" t="str">
            <v>E9071</v>
          </cell>
          <cell r="B65" t="str">
            <v>Transportador manual carrinho de mão com capacidade de 80 l</v>
          </cell>
          <cell r="C65">
            <v>457.48110000000003</v>
          </cell>
          <cell r="D65">
            <v>0.45750000000000002</v>
          </cell>
          <cell r="E65">
            <v>2.8199999999999999E-2</v>
          </cell>
          <cell r="F65">
            <v>0</v>
          </cell>
          <cell r="G65">
            <v>0.22869999999999999</v>
          </cell>
          <cell r="H65">
            <v>0</v>
          </cell>
          <cell r="I65">
            <v>0</v>
          </cell>
          <cell r="J65">
            <v>0.71440000000000003</v>
          </cell>
          <cell r="K65">
            <v>0.48570000000000002</v>
          </cell>
        </row>
        <row r="66">
          <cell r="A66" t="str">
            <v>E9072</v>
          </cell>
          <cell r="B66" t="str">
            <v>Martelo hidráulico vibratório com unidade hidráulica - 486 kW</v>
          </cell>
          <cell r="C66">
            <v>3276824.5035999999</v>
          </cell>
          <cell r="D66">
            <v>218.45500000000001</v>
          </cell>
          <cell r="E66">
            <v>58.969200000000001</v>
          </cell>
          <cell r="F66">
            <v>0</v>
          </cell>
          <cell r="G66">
            <v>191.1481</v>
          </cell>
          <cell r="H66">
            <v>402.40800000000002</v>
          </cell>
          <cell r="I66">
            <v>46.321199999999997</v>
          </cell>
          <cell r="J66">
            <v>917.30150000000003</v>
          </cell>
          <cell r="K66">
            <v>323.74540000000002</v>
          </cell>
        </row>
        <row r="67">
          <cell r="A67" t="str">
            <v>E9073</v>
          </cell>
          <cell r="B67" t="str">
            <v>Bomba de concreto rebocável com capacidade de 30 m³/h - 74 kW</v>
          </cell>
          <cell r="C67">
            <v>462178.98979999998</v>
          </cell>
          <cell r="D67">
            <v>36.974299999999999</v>
          </cell>
          <cell r="E67">
            <v>8.5548999999999999</v>
          </cell>
          <cell r="F67">
            <v>0</v>
          </cell>
          <cell r="G67">
            <v>36.974299999999999</v>
          </cell>
          <cell r="H67">
            <v>77.611199999999997</v>
          </cell>
          <cell r="I67">
            <v>27.460699999999999</v>
          </cell>
          <cell r="J67">
            <v>187.5754</v>
          </cell>
          <cell r="K67">
            <v>72.989900000000006</v>
          </cell>
        </row>
        <row r="68">
          <cell r="A68" t="str">
            <v>E9074</v>
          </cell>
          <cell r="B68" t="str">
            <v>Tanque de estocagem de asfalto com agitadores de 60.000 l</v>
          </cell>
          <cell r="C68">
            <v>893308.13280000002</v>
          </cell>
          <cell r="D68">
            <v>37.221200000000003</v>
          </cell>
          <cell r="E68">
            <v>12.918100000000001</v>
          </cell>
          <cell r="F68">
            <v>0</v>
          </cell>
          <cell r="G68">
            <v>23.263200000000001</v>
          </cell>
          <cell r="H68">
            <v>0</v>
          </cell>
          <cell r="I68">
            <v>0</v>
          </cell>
          <cell r="J68">
            <v>73.402500000000003</v>
          </cell>
          <cell r="K68">
            <v>50.139299999999999</v>
          </cell>
        </row>
        <row r="69">
          <cell r="A69" t="str">
            <v>E9075</v>
          </cell>
          <cell r="B69" t="str">
            <v>Trado cavadeira de 12"</v>
          </cell>
          <cell r="C69">
            <v>140.74299999999999</v>
          </cell>
          <cell r="D69">
            <v>7.0400000000000004E-2</v>
          </cell>
          <cell r="E69">
            <v>6.4999999999999997E-3</v>
          </cell>
          <cell r="F69">
            <v>0</v>
          </cell>
          <cell r="G69">
            <v>3.5200000000000002E-2</v>
          </cell>
          <cell r="H69">
            <v>0</v>
          </cell>
          <cell r="I69">
            <v>0</v>
          </cell>
          <cell r="J69">
            <v>0.11210000000000001</v>
          </cell>
          <cell r="K69">
            <v>7.6899999999999996E-2</v>
          </cell>
        </row>
        <row r="70">
          <cell r="A70" t="str">
            <v>E9076</v>
          </cell>
          <cell r="B70" t="str">
            <v>Equipamento para pintura eletrostática com cabine dupla de 7,00 kW e estufa de 80.000 kCal</v>
          </cell>
          <cell r="C70">
            <v>161356.26259999999</v>
          </cell>
          <cell r="D70">
            <v>10.3729</v>
          </cell>
          <cell r="E70">
            <v>2.8445</v>
          </cell>
          <cell r="F70">
            <v>0</v>
          </cell>
          <cell r="G70">
            <v>5.7626999999999997</v>
          </cell>
          <cell r="H70">
            <v>0</v>
          </cell>
          <cell r="I70">
            <v>27.460699999999999</v>
          </cell>
          <cell r="J70">
            <v>46.440800000000003</v>
          </cell>
          <cell r="K70">
            <v>40.678100000000001</v>
          </cell>
        </row>
        <row r="71">
          <cell r="A71" t="str">
            <v>E9077</v>
          </cell>
          <cell r="B71" t="str">
            <v>Perfuratriz de circulação reversa tipo Wirth ou similar com unidade hidráulica (Power Pack) - 273 kW</v>
          </cell>
          <cell r="C71">
            <v>4681764.0110999998</v>
          </cell>
          <cell r="D71">
            <v>312.11759999999998</v>
          </cell>
          <cell r="E71">
            <v>84.252200000000002</v>
          </cell>
          <cell r="F71">
            <v>0</v>
          </cell>
          <cell r="G71">
            <v>312.11759999999998</v>
          </cell>
          <cell r="H71">
            <v>150.696</v>
          </cell>
          <cell r="I71">
            <v>41.143799999999999</v>
          </cell>
          <cell r="J71">
            <v>900.32719999999995</v>
          </cell>
          <cell r="K71">
            <v>437.5136</v>
          </cell>
        </row>
        <row r="72">
          <cell r="A72" t="str">
            <v>E9078</v>
          </cell>
          <cell r="B72" t="str">
            <v>Treliça lançadeira com capacidade de carga de 100 a 120 t e vão máximo de 45 m - 110 kW</v>
          </cell>
          <cell r="C72">
            <v>3525890.2193999998</v>
          </cell>
          <cell r="D72">
            <v>94.023700000000005</v>
          </cell>
          <cell r="E72">
            <v>58.012599999999999</v>
          </cell>
          <cell r="F72">
            <v>0</v>
          </cell>
          <cell r="G72">
            <v>58.764800000000001</v>
          </cell>
          <cell r="H72">
            <v>0</v>
          </cell>
          <cell r="I72">
            <v>46.321199999999997</v>
          </cell>
          <cell r="J72">
            <v>257.1223</v>
          </cell>
          <cell r="K72">
            <v>198.35749999999999</v>
          </cell>
        </row>
        <row r="73">
          <cell r="A73" t="str">
            <v>E9079</v>
          </cell>
          <cell r="B73" t="str">
            <v>Bomba submersível com capacidade de 360 m³/h - 23 kW</v>
          </cell>
          <cell r="C73">
            <v>179220.4013</v>
          </cell>
          <cell r="D73">
            <v>14.3376</v>
          </cell>
          <cell r="E73">
            <v>3.3174000000000001</v>
          </cell>
          <cell r="F73">
            <v>0</v>
          </cell>
          <cell r="G73">
            <v>12.545400000000001</v>
          </cell>
          <cell r="H73">
            <v>0</v>
          </cell>
          <cell r="I73">
            <v>0</v>
          </cell>
          <cell r="J73">
            <v>30.200399999999998</v>
          </cell>
          <cell r="K73">
            <v>17.655000000000001</v>
          </cell>
        </row>
        <row r="74">
          <cell r="A74" t="str">
            <v>E9080</v>
          </cell>
          <cell r="B74" t="str">
            <v>Carrelone com capacidade máxima de 70 t</v>
          </cell>
          <cell r="C74">
            <v>1840783.9206999999</v>
          </cell>
          <cell r="D74">
            <v>82.835300000000004</v>
          </cell>
          <cell r="E74">
            <v>31.233499999999999</v>
          </cell>
          <cell r="F74">
            <v>0</v>
          </cell>
          <cell r="G74">
            <v>46.019599999999997</v>
          </cell>
          <cell r="H74">
            <v>0</v>
          </cell>
          <cell r="I74">
            <v>27.460699999999999</v>
          </cell>
          <cell r="J74">
            <v>187.54910000000001</v>
          </cell>
          <cell r="K74">
            <v>141.52950000000001</v>
          </cell>
        </row>
        <row r="75">
          <cell r="A75" t="str">
            <v>E9081</v>
          </cell>
          <cell r="B75" t="str">
            <v>Fischietti simples com capacidade de 70 t</v>
          </cell>
          <cell r="C75">
            <v>100415.07309999999</v>
          </cell>
          <cell r="D75">
            <v>4.5186999999999999</v>
          </cell>
          <cell r="E75">
            <v>1.7038</v>
          </cell>
          <cell r="F75">
            <v>0</v>
          </cell>
          <cell r="G75">
            <v>2.5104000000000002</v>
          </cell>
          <cell r="H75">
            <v>0</v>
          </cell>
          <cell r="I75">
            <v>27.460699999999999</v>
          </cell>
          <cell r="J75">
            <v>36.193600000000004</v>
          </cell>
          <cell r="K75">
            <v>33.683199999999999</v>
          </cell>
        </row>
        <row r="76">
          <cell r="A76" t="str">
            <v>E9083</v>
          </cell>
          <cell r="B76" t="str">
            <v>Vagão fechado FLT com capacidade de 99 t</v>
          </cell>
          <cell r="C76">
            <v>845000</v>
          </cell>
          <cell r="D76">
            <v>13.379200000000001</v>
          </cell>
          <cell r="E76">
            <v>13.4686</v>
          </cell>
          <cell r="F76">
            <v>0</v>
          </cell>
          <cell r="G76">
            <v>7.0416999999999996</v>
          </cell>
          <cell r="H76">
            <v>0</v>
          </cell>
          <cell r="I76">
            <v>0</v>
          </cell>
          <cell r="J76">
            <v>33.889499999999998</v>
          </cell>
          <cell r="K76">
            <v>26.847799999999999</v>
          </cell>
        </row>
        <row r="77">
          <cell r="A77" t="str">
            <v>E9084</v>
          </cell>
          <cell r="B77" t="str">
            <v>Vagão tanque convencional TCT com capacidade de 97 t e 103.000 l</v>
          </cell>
          <cell r="C77">
            <v>1230000</v>
          </cell>
          <cell r="D77">
            <v>19.475000000000001</v>
          </cell>
          <cell r="E77">
            <v>19.6052</v>
          </cell>
          <cell r="F77">
            <v>0</v>
          </cell>
          <cell r="G77">
            <v>10.25</v>
          </cell>
          <cell r="H77">
            <v>0</v>
          </cell>
          <cell r="I77">
            <v>0</v>
          </cell>
          <cell r="J77">
            <v>49.330199999999998</v>
          </cell>
          <cell r="K77">
            <v>39.080199999999998</v>
          </cell>
        </row>
        <row r="78">
          <cell r="A78" t="str">
            <v>E9085</v>
          </cell>
          <cell r="B78" t="str">
            <v>Vagão gôndola GDE com capacidade de 93,5 t / 29 m³</v>
          </cell>
          <cell r="C78">
            <v>620000</v>
          </cell>
          <cell r="D78">
            <v>9.8167000000000009</v>
          </cell>
          <cell r="E78">
            <v>9.8823000000000008</v>
          </cell>
          <cell r="F78">
            <v>0</v>
          </cell>
          <cell r="G78">
            <v>5.1666999999999996</v>
          </cell>
          <cell r="H78">
            <v>0</v>
          </cell>
          <cell r="I78">
            <v>0</v>
          </cell>
          <cell r="J78">
            <v>24.8657</v>
          </cell>
          <cell r="K78">
            <v>19.699000000000002</v>
          </cell>
        </row>
        <row r="79">
          <cell r="A79" t="str">
            <v>E9086</v>
          </cell>
          <cell r="B79" t="str">
            <v>Bomba de concreto rebocável com capacidade de 41 m³/h - 74 kW</v>
          </cell>
          <cell r="C79">
            <v>521968.5122</v>
          </cell>
          <cell r="D79">
            <v>41.7575</v>
          </cell>
          <cell r="E79">
            <v>9.6616</v>
          </cell>
          <cell r="F79">
            <v>0</v>
          </cell>
          <cell r="G79">
            <v>41.7575</v>
          </cell>
          <cell r="H79">
            <v>77.611199999999997</v>
          </cell>
          <cell r="I79">
            <v>27.460699999999999</v>
          </cell>
          <cell r="J79">
            <v>198.24850000000001</v>
          </cell>
          <cell r="K79">
            <v>78.879800000000003</v>
          </cell>
        </row>
        <row r="80">
          <cell r="A80" t="str">
            <v>E9089</v>
          </cell>
          <cell r="B80" t="str">
            <v>Roçadeira costal - 1,40 kW</v>
          </cell>
          <cell r="C80">
            <v>3237.9830000000002</v>
          </cell>
          <cell r="D80">
            <v>0.48570000000000002</v>
          </cell>
          <cell r="E80">
            <v>6.6600000000000006E-2</v>
          </cell>
          <cell r="F80">
            <v>0</v>
          </cell>
          <cell r="G80">
            <v>0.37780000000000002</v>
          </cell>
          <cell r="H80">
            <v>8.4557000000000002</v>
          </cell>
          <cell r="I80">
            <v>0</v>
          </cell>
          <cell r="J80">
            <v>9.3857999999999997</v>
          </cell>
          <cell r="K80">
            <v>0.55230000000000001</v>
          </cell>
        </row>
        <row r="81">
          <cell r="A81" t="str">
            <v>E9093</v>
          </cell>
          <cell r="B81" t="str">
            <v>Veículo leve - 53 kW (sem motorista)</v>
          </cell>
          <cell r="C81">
            <v>75348.703299999994</v>
          </cell>
          <cell r="D81">
            <v>4.5209000000000001</v>
          </cell>
          <cell r="E81">
            <v>1.3947000000000001</v>
          </cell>
          <cell r="F81">
            <v>0.56510000000000005</v>
          </cell>
          <cell r="G81">
            <v>4.5209000000000001</v>
          </cell>
          <cell r="H81">
            <v>26.1906</v>
          </cell>
          <cell r="I81">
            <v>0</v>
          </cell>
          <cell r="J81">
            <v>37.1922</v>
          </cell>
          <cell r="K81">
            <v>6.4806999999999997</v>
          </cell>
        </row>
        <row r="82">
          <cell r="A82" t="str">
            <v>E9094</v>
          </cell>
          <cell r="B82" t="str">
            <v>Guindaste móvel sobre pneus com 6 eixos com capacidade máxima de 350 t - 450 kW</v>
          </cell>
          <cell r="C82">
            <v>20419123.225699998</v>
          </cell>
          <cell r="D82">
            <v>1020.9562</v>
          </cell>
          <cell r="E82">
            <v>359.96</v>
          </cell>
          <cell r="F82">
            <v>145.8509</v>
          </cell>
          <cell r="G82">
            <v>1312.6578999999999</v>
          </cell>
          <cell r="H82">
            <v>124.2</v>
          </cell>
          <cell r="I82">
            <v>34.498600000000003</v>
          </cell>
          <cell r="J82">
            <v>2998.1235999999999</v>
          </cell>
          <cell r="K82">
            <v>1561.2656999999999</v>
          </cell>
        </row>
        <row r="83">
          <cell r="A83" t="str">
            <v>E9095</v>
          </cell>
          <cell r="B83" t="str">
            <v>Guindaste móvel sobre pneus com 8 eixos com capacidade máxima de 500 t - 500 kW</v>
          </cell>
          <cell r="C83">
            <v>34381007.967600003</v>
          </cell>
          <cell r="D83">
            <v>1719.0504000000001</v>
          </cell>
          <cell r="E83">
            <v>606.08810000000005</v>
          </cell>
          <cell r="F83">
            <v>245.57859999999999</v>
          </cell>
          <cell r="G83">
            <v>2210.2076999999999</v>
          </cell>
          <cell r="H83">
            <v>138</v>
          </cell>
          <cell r="I83">
            <v>34.498600000000003</v>
          </cell>
          <cell r="J83">
            <v>4953.4233999999997</v>
          </cell>
          <cell r="K83">
            <v>2605.2157000000002</v>
          </cell>
        </row>
        <row r="84">
          <cell r="A84" t="str">
            <v>E9096</v>
          </cell>
          <cell r="B84" t="str">
            <v>Minicarregadeira de pneus - 45,50 kW</v>
          </cell>
          <cell r="C84">
            <v>404016.90010000003</v>
          </cell>
          <cell r="D84">
            <v>28.281199999999998</v>
          </cell>
          <cell r="E84">
            <v>7.4783999999999997</v>
          </cell>
          <cell r="F84">
            <v>0</v>
          </cell>
          <cell r="G84">
            <v>28.281199999999998</v>
          </cell>
          <cell r="H84">
            <v>62.79</v>
          </cell>
          <cell r="I84">
            <v>41.143799999999999</v>
          </cell>
          <cell r="J84">
            <v>167.97460000000001</v>
          </cell>
          <cell r="K84">
            <v>76.903400000000005</v>
          </cell>
        </row>
        <row r="85">
          <cell r="A85" t="str">
            <v>E9101</v>
          </cell>
          <cell r="B85" t="str">
            <v>Removedora de faixas de sinalização viária - 9,69 kW</v>
          </cell>
          <cell r="C85">
            <v>49567.735800000002</v>
          </cell>
          <cell r="D85">
            <v>3.9653999999999998</v>
          </cell>
          <cell r="E85">
            <v>0.91749999999999998</v>
          </cell>
          <cell r="F85">
            <v>0</v>
          </cell>
          <cell r="G85">
            <v>3.4697</v>
          </cell>
          <cell r="H85">
            <v>18.621700000000001</v>
          </cell>
          <cell r="I85">
            <v>0</v>
          </cell>
          <cell r="J85">
            <v>26.974299999999999</v>
          </cell>
          <cell r="K85">
            <v>4.8829000000000002</v>
          </cell>
        </row>
        <row r="86">
          <cell r="A86" t="str">
            <v>E9102</v>
          </cell>
          <cell r="B86" t="str">
            <v>Extrusora para sarjeta de concreto - 10,44 kW</v>
          </cell>
          <cell r="C86">
            <v>80991.510299999994</v>
          </cell>
          <cell r="D86">
            <v>6.4793000000000003</v>
          </cell>
          <cell r="E86">
            <v>1.4992000000000001</v>
          </cell>
          <cell r="F86">
            <v>0</v>
          </cell>
          <cell r="G86">
            <v>5.6694000000000004</v>
          </cell>
          <cell r="H86">
            <v>8.6442999999999994</v>
          </cell>
          <cell r="I86">
            <v>27.460699999999999</v>
          </cell>
          <cell r="J86">
            <v>49.752899999999997</v>
          </cell>
          <cell r="K86">
            <v>35.4392</v>
          </cell>
        </row>
        <row r="87">
          <cell r="A87" t="str">
            <v>E9103</v>
          </cell>
          <cell r="B87" t="str">
            <v>Extrusora para meio-fio de concreto - 10,44 kW</v>
          </cell>
          <cell r="C87">
            <v>66548.310299999997</v>
          </cell>
          <cell r="D87">
            <v>5.3239000000000001</v>
          </cell>
          <cell r="E87">
            <v>1.2318</v>
          </cell>
          <cell r="F87">
            <v>0</v>
          </cell>
          <cell r="G87">
            <v>4.6584000000000003</v>
          </cell>
          <cell r="H87">
            <v>8.6442999999999994</v>
          </cell>
          <cell r="I87">
            <v>27.460699999999999</v>
          </cell>
          <cell r="J87">
            <v>47.319099999999999</v>
          </cell>
          <cell r="K87">
            <v>34.016399999999997</v>
          </cell>
        </row>
        <row r="88">
          <cell r="A88" t="str">
            <v>E9105</v>
          </cell>
          <cell r="B88" t="str">
            <v>Embarcação empurradora multipropósito - 2 x 186 kW</v>
          </cell>
          <cell r="C88">
            <v>5497137.858</v>
          </cell>
          <cell r="D88">
            <v>71.577299999999994</v>
          </cell>
          <cell r="E88">
            <v>31.895600000000002</v>
          </cell>
          <cell r="F88">
            <v>0</v>
          </cell>
          <cell r="G88">
            <v>159.0607</v>
          </cell>
          <cell r="H88">
            <v>390.15359999999998</v>
          </cell>
          <cell r="I88">
            <v>137.48670000000001</v>
          </cell>
          <cell r="J88">
            <v>790.1739</v>
          </cell>
          <cell r="K88">
            <v>240.95959999999999</v>
          </cell>
        </row>
        <row r="89">
          <cell r="A89" t="str">
            <v>E9106</v>
          </cell>
          <cell r="B89" t="str">
            <v>Balsa de convés com capacidade de 200 t</v>
          </cell>
          <cell r="C89">
            <v>1857052.1136</v>
          </cell>
          <cell r="D89">
            <v>14.5082</v>
          </cell>
          <cell r="E89">
            <v>10.4435</v>
          </cell>
          <cell r="F89">
            <v>0</v>
          </cell>
          <cell r="G89">
            <v>24.180399999999999</v>
          </cell>
          <cell r="H89">
            <v>0</v>
          </cell>
          <cell r="I89">
            <v>29.1508</v>
          </cell>
          <cell r="J89">
            <v>78.282899999999998</v>
          </cell>
          <cell r="K89">
            <v>54.102499999999999</v>
          </cell>
        </row>
        <row r="90">
          <cell r="A90" t="str">
            <v>E9107</v>
          </cell>
          <cell r="B90" t="str">
            <v>Compactador manual com soquete vibratório - 2,24 kW</v>
          </cell>
          <cell r="C90">
            <v>11173.696900000001</v>
          </cell>
          <cell r="D90">
            <v>0.74490000000000001</v>
          </cell>
          <cell r="E90">
            <v>0.2011</v>
          </cell>
          <cell r="F90">
            <v>0</v>
          </cell>
          <cell r="G90">
            <v>0.74490000000000001</v>
          </cell>
          <cell r="H90">
            <v>4.3047000000000004</v>
          </cell>
          <cell r="I90">
            <v>0</v>
          </cell>
          <cell r="J90">
            <v>5.9955999999999996</v>
          </cell>
          <cell r="K90">
            <v>0.94599999999999995</v>
          </cell>
        </row>
        <row r="91">
          <cell r="A91" t="str">
            <v>E9108</v>
          </cell>
          <cell r="B91" t="str">
            <v>Soldadora de trilho por caldeamento na via - 400 kW</v>
          </cell>
          <cell r="C91">
            <v>10000000</v>
          </cell>
          <cell r="D91">
            <v>160</v>
          </cell>
          <cell r="E91">
            <v>160.41999999999999</v>
          </cell>
          <cell r="F91">
            <v>0</v>
          </cell>
          <cell r="G91">
            <v>200</v>
          </cell>
          <cell r="H91">
            <v>264.95999999999998</v>
          </cell>
          <cell r="I91">
            <v>92.642399999999995</v>
          </cell>
          <cell r="J91">
            <v>878.02239999999995</v>
          </cell>
          <cell r="K91">
            <v>413.06240000000003</v>
          </cell>
        </row>
        <row r="92">
          <cell r="A92" t="str">
            <v>E9110</v>
          </cell>
          <cell r="B92" t="str">
            <v>Escavadeira hidráulica sobre esteiras para rocha com caçamba com capacidade de 1,56 m³ - 118 kW</v>
          </cell>
          <cell r="C92">
            <v>1174896.7478</v>
          </cell>
          <cell r="D92">
            <v>117.4897</v>
          </cell>
          <cell r="E92">
            <v>23.300699999999999</v>
          </cell>
          <cell r="F92">
            <v>0</v>
          </cell>
          <cell r="G92">
            <v>117.4897</v>
          </cell>
          <cell r="H92">
            <v>123.75839999999999</v>
          </cell>
          <cell r="I92">
            <v>41.143799999999999</v>
          </cell>
          <cell r="J92">
            <v>423.1823</v>
          </cell>
          <cell r="K92">
            <v>181.9342</v>
          </cell>
        </row>
        <row r="93">
          <cell r="A93" t="str">
            <v>E9111</v>
          </cell>
          <cell r="B93" t="str">
            <v>Jateador abrasivo úmido com capacidade de 350 kg de abrasivo</v>
          </cell>
          <cell r="C93">
            <v>323425.71049999999</v>
          </cell>
          <cell r="D93">
            <v>29.1083</v>
          </cell>
          <cell r="E93">
            <v>5.9866000000000001</v>
          </cell>
          <cell r="F93">
            <v>0</v>
          </cell>
          <cell r="G93">
            <v>29.1083</v>
          </cell>
          <cell r="H93">
            <v>0</v>
          </cell>
          <cell r="I93">
            <v>27.460699999999999</v>
          </cell>
          <cell r="J93">
            <v>91.663899999999998</v>
          </cell>
          <cell r="K93">
            <v>62.555599999999998</v>
          </cell>
        </row>
        <row r="94">
          <cell r="A94" t="str">
            <v>E9112</v>
          </cell>
          <cell r="B94" t="str">
            <v>Sinalizador direcional móvel com sistema fotovoltaico de energia e montado em chassi sobre pneus</v>
          </cell>
          <cell r="C94">
            <v>21664.610499999999</v>
          </cell>
          <cell r="D94">
            <v>1.9498</v>
          </cell>
          <cell r="E94">
            <v>0.40100000000000002</v>
          </cell>
          <cell r="F94">
            <v>0</v>
          </cell>
          <cell r="G94">
            <v>1.0831999999999999</v>
          </cell>
          <cell r="H94">
            <v>0</v>
          </cell>
          <cell r="I94">
            <v>0</v>
          </cell>
          <cell r="J94">
            <v>3.4340000000000002</v>
          </cell>
          <cell r="K94">
            <v>2.3508</v>
          </cell>
        </row>
        <row r="95">
          <cell r="A95" t="str">
            <v>E9113</v>
          </cell>
          <cell r="B95" t="str">
            <v>Painel de Mensagem Variável - PMV móvel, com sistema fotovoltaico de energia e montado em chassi sobre pneus</v>
          </cell>
          <cell r="C95">
            <v>151248.98980000001</v>
          </cell>
          <cell r="D95">
            <v>13.612399999999999</v>
          </cell>
          <cell r="E95">
            <v>2.7995999999999999</v>
          </cell>
          <cell r="F95">
            <v>0</v>
          </cell>
          <cell r="G95">
            <v>7.5624000000000002</v>
          </cell>
          <cell r="H95">
            <v>0</v>
          </cell>
          <cell r="I95">
            <v>0</v>
          </cell>
          <cell r="J95">
            <v>23.974399999999999</v>
          </cell>
          <cell r="K95">
            <v>16.411999999999999</v>
          </cell>
        </row>
        <row r="96">
          <cell r="A96" t="str">
            <v>E9116</v>
          </cell>
          <cell r="B96" t="str">
            <v>Semáforo móvel com 3 lentes e bateria - D = 200 mm</v>
          </cell>
          <cell r="C96">
            <v>7866.4296999999997</v>
          </cell>
          <cell r="D96">
            <v>0.70799999999999996</v>
          </cell>
          <cell r="E96">
            <v>0.14560000000000001</v>
          </cell>
          <cell r="F96">
            <v>0</v>
          </cell>
          <cell r="G96">
            <v>0.39329999999999998</v>
          </cell>
          <cell r="H96">
            <v>0</v>
          </cell>
          <cell r="I96">
            <v>0</v>
          </cell>
          <cell r="J96">
            <v>1.2468999999999999</v>
          </cell>
          <cell r="K96">
            <v>0.85360000000000003</v>
          </cell>
        </row>
        <row r="97">
          <cell r="A97" t="str">
            <v>E9117</v>
          </cell>
          <cell r="B97" t="str">
            <v>Carregadeira de pneus para rocha com capacidade de 2,50 m³ - 105 kW</v>
          </cell>
          <cell r="C97">
            <v>981051.95279999997</v>
          </cell>
          <cell r="D97">
            <v>98.105199999999996</v>
          </cell>
          <cell r="E97">
            <v>19.456399999999999</v>
          </cell>
          <cell r="F97">
            <v>0</v>
          </cell>
          <cell r="G97">
            <v>98.105199999999996</v>
          </cell>
          <cell r="H97">
            <v>110.124</v>
          </cell>
          <cell r="I97">
            <v>41.143799999999999</v>
          </cell>
          <cell r="J97">
            <v>366.93459999999999</v>
          </cell>
          <cell r="K97">
            <v>158.7054</v>
          </cell>
        </row>
        <row r="98">
          <cell r="A98" t="str">
            <v>E9118</v>
          </cell>
          <cell r="B98" t="str">
            <v>Cortadora de pavimento com disco diamantado de 450 a 1.500 mm - 55,40 kW</v>
          </cell>
          <cell r="C98">
            <v>488582.93339999998</v>
          </cell>
          <cell r="D98">
            <v>39.086599999999997</v>
          </cell>
          <cell r="E98">
            <v>9.0436999999999994</v>
          </cell>
          <cell r="F98">
            <v>0</v>
          </cell>
          <cell r="G98">
            <v>39.086599999999997</v>
          </cell>
          <cell r="H98">
            <v>45.871200000000002</v>
          </cell>
          <cell r="I98">
            <v>27.460699999999999</v>
          </cell>
          <cell r="J98">
            <v>160.5488</v>
          </cell>
          <cell r="K98">
            <v>75.590999999999994</v>
          </cell>
        </row>
        <row r="99">
          <cell r="A99" t="str">
            <v>E9119</v>
          </cell>
          <cell r="B99" t="str">
            <v>Minicarregadeira sobre pneus com valetadeira - 55,40 kW</v>
          </cell>
          <cell r="C99">
            <v>785167.77240000002</v>
          </cell>
          <cell r="D99">
            <v>54.9617</v>
          </cell>
          <cell r="E99">
            <v>14.5335</v>
          </cell>
          <cell r="F99">
            <v>0</v>
          </cell>
          <cell r="G99">
            <v>54.9617</v>
          </cell>
          <cell r="H99">
            <v>76.451999999999998</v>
          </cell>
          <cell r="I99">
            <v>41.143799999999999</v>
          </cell>
          <cell r="J99">
            <v>242.05269999999999</v>
          </cell>
          <cell r="K99">
            <v>110.639</v>
          </cell>
        </row>
        <row r="100">
          <cell r="A100" t="str">
            <v>E9120</v>
          </cell>
          <cell r="B100" t="str">
            <v>Equipamento de cravação sobre esteira para geodreno com haste para profundidade de até 20 m - 258 kW</v>
          </cell>
          <cell r="C100">
            <v>2550174.6201999998</v>
          </cell>
          <cell r="D100">
            <v>178.51220000000001</v>
          </cell>
          <cell r="E100">
            <v>47.203699999999998</v>
          </cell>
          <cell r="F100">
            <v>0</v>
          </cell>
          <cell r="G100">
            <v>178.51220000000001</v>
          </cell>
          <cell r="H100">
            <v>185.14080000000001</v>
          </cell>
          <cell r="I100">
            <v>27.460699999999999</v>
          </cell>
          <cell r="J100">
            <v>616.82960000000003</v>
          </cell>
          <cell r="K100">
            <v>253.17660000000001</v>
          </cell>
        </row>
        <row r="101">
          <cell r="A101" t="str">
            <v>E9122</v>
          </cell>
          <cell r="B101" t="str">
            <v>Perfuratriz tipo Bottom Feed para coluna de brita - 194 kW</v>
          </cell>
          <cell r="C101">
            <v>6968525.1157999998</v>
          </cell>
          <cell r="D101">
            <v>464.56830000000002</v>
          </cell>
          <cell r="E101">
            <v>125.4044</v>
          </cell>
          <cell r="F101">
            <v>0</v>
          </cell>
          <cell r="G101">
            <v>464.56830000000002</v>
          </cell>
          <cell r="H101">
            <v>107.08799999999999</v>
          </cell>
          <cell r="I101">
            <v>41.143799999999999</v>
          </cell>
          <cell r="J101">
            <v>1202.7728</v>
          </cell>
          <cell r="K101">
            <v>631.11649999999997</v>
          </cell>
        </row>
        <row r="102">
          <cell r="A102" t="str">
            <v>E9125</v>
          </cell>
          <cell r="B102" t="str">
            <v>Veículo tipo van furgão com capacidade de 1,38 t - 100 kW</v>
          </cell>
          <cell r="C102">
            <v>229531.68719999999</v>
          </cell>
          <cell r="D102">
            <v>11.476599999999999</v>
          </cell>
          <cell r="E102">
            <v>4.1306000000000003</v>
          </cell>
          <cell r="F102">
            <v>1.6737</v>
          </cell>
          <cell r="G102">
            <v>11.476599999999999</v>
          </cell>
          <cell r="H102">
            <v>27.6</v>
          </cell>
          <cell r="I102">
            <v>29.606999999999999</v>
          </cell>
          <cell r="J102">
            <v>85.964500000000001</v>
          </cell>
          <cell r="K102">
            <v>46.887900000000002</v>
          </cell>
        </row>
        <row r="103">
          <cell r="A103" t="str">
            <v>E9126</v>
          </cell>
          <cell r="B103" t="str">
            <v>Draga backhoe com capacidade de 7 m³ - 1.000 kW</v>
          </cell>
          <cell r="C103">
            <v>187404795.5677</v>
          </cell>
          <cell r="D103">
            <v>2108.3040000000001</v>
          </cell>
          <cell r="E103">
            <v>1517.6275000000001</v>
          </cell>
          <cell r="F103">
            <v>0</v>
          </cell>
          <cell r="G103">
            <v>4685.1198999999997</v>
          </cell>
          <cell r="H103">
            <v>1048.8</v>
          </cell>
          <cell r="I103">
            <v>64.863500000000002</v>
          </cell>
          <cell r="J103">
            <v>9424.7149000000009</v>
          </cell>
          <cell r="K103">
            <v>3690.7950000000001</v>
          </cell>
        </row>
        <row r="104">
          <cell r="A104" t="str">
            <v>E9127</v>
          </cell>
          <cell r="B104" t="str">
            <v>Escavadeira hidráulica com martelo hidráulico de 520 kg - 75 kW</v>
          </cell>
          <cell r="C104">
            <v>890402.19420000003</v>
          </cell>
          <cell r="D104">
            <v>101.7603</v>
          </cell>
          <cell r="E104">
            <v>17.6586</v>
          </cell>
          <cell r="F104">
            <v>0</v>
          </cell>
          <cell r="G104">
            <v>127.2003</v>
          </cell>
          <cell r="H104">
            <v>53.82</v>
          </cell>
          <cell r="I104">
            <v>41.143799999999999</v>
          </cell>
          <cell r="J104">
            <v>341.58300000000003</v>
          </cell>
          <cell r="K104">
            <v>160.56270000000001</v>
          </cell>
        </row>
        <row r="105">
          <cell r="A105" t="str">
            <v>E9134</v>
          </cell>
          <cell r="B105" t="str">
            <v>Miniônibus com capacidade para 30 passageiros - 111 kW</v>
          </cell>
          <cell r="C105">
            <v>656788.28029999998</v>
          </cell>
          <cell r="D105">
            <v>28.148099999999999</v>
          </cell>
          <cell r="E105">
            <v>11.578200000000001</v>
          </cell>
          <cell r="F105">
            <v>4.6913</v>
          </cell>
          <cell r="G105">
            <v>42.222099999999998</v>
          </cell>
          <cell r="H105">
            <v>116.41679999999999</v>
          </cell>
          <cell r="I105">
            <v>29.463200000000001</v>
          </cell>
          <cell r="J105">
            <v>232.5197</v>
          </cell>
          <cell r="K105">
            <v>73.880799999999994</v>
          </cell>
        </row>
        <row r="106">
          <cell r="A106" t="str">
            <v>E9141</v>
          </cell>
          <cell r="B106" t="str">
            <v>Rebarbador hidráulico com bomba manual com capacidade de força de 9.000 kgf</v>
          </cell>
          <cell r="C106">
            <v>95951.633799999996</v>
          </cell>
          <cell r="D106">
            <v>7.6760999999999999</v>
          </cell>
          <cell r="E106">
            <v>1.7761</v>
          </cell>
          <cell r="F106">
            <v>0</v>
          </cell>
          <cell r="G106">
            <v>4.7976000000000001</v>
          </cell>
          <cell r="H106">
            <v>0</v>
          </cell>
          <cell r="I106">
            <v>0</v>
          </cell>
          <cell r="J106">
            <v>14.2498</v>
          </cell>
          <cell r="K106">
            <v>9.4521999999999995</v>
          </cell>
        </row>
        <row r="107">
          <cell r="A107" t="str">
            <v>E9144</v>
          </cell>
          <cell r="B107" t="str">
            <v>Pórtico metálico rolante com talha com capacidade de 5 t - 10 kW</v>
          </cell>
          <cell r="C107">
            <v>297195.84450000001</v>
          </cell>
          <cell r="D107">
            <v>11.8878</v>
          </cell>
          <cell r="E107">
            <v>5.0427</v>
          </cell>
          <cell r="F107">
            <v>0</v>
          </cell>
          <cell r="G107">
            <v>7.4298999999999999</v>
          </cell>
          <cell r="H107">
            <v>0</v>
          </cell>
          <cell r="I107">
            <v>27.460699999999999</v>
          </cell>
          <cell r="J107">
            <v>51.821100000000001</v>
          </cell>
          <cell r="K107">
            <v>44.391199999999998</v>
          </cell>
        </row>
        <row r="108">
          <cell r="A108" t="str">
            <v>E9148</v>
          </cell>
          <cell r="B108" t="str">
            <v>Macaco de protensão de fios com bomba - 3,72 kW</v>
          </cell>
          <cell r="C108">
            <v>100877.57490000001</v>
          </cell>
          <cell r="D108">
            <v>5.7644000000000002</v>
          </cell>
          <cell r="E108">
            <v>1.7783</v>
          </cell>
          <cell r="F108">
            <v>0</v>
          </cell>
          <cell r="G108">
            <v>5.7644000000000002</v>
          </cell>
          <cell r="H108">
            <v>0</v>
          </cell>
          <cell r="I108">
            <v>46.321199999999997</v>
          </cell>
          <cell r="J108">
            <v>59.628300000000003</v>
          </cell>
          <cell r="K108">
            <v>53.863900000000001</v>
          </cell>
        </row>
        <row r="109">
          <cell r="A109" t="str">
            <v>E9149</v>
          </cell>
          <cell r="B109" t="str">
            <v>Máquina de aplicação e extração de grampo elástico tipo Pandrol - 6,70 kW</v>
          </cell>
          <cell r="C109">
            <v>264866.08130000002</v>
          </cell>
          <cell r="D109">
            <v>21.189299999999999</v>
          </cell>
          <cell r="E109">
            <v>4.9027000000000003</v>
          </cell>
          <cell r="F109">
            <v>0</v>
          </cell>
          <cell r="G109">
            <v>21.189299999999999</v>
          </cell>
          <cell r="H109">
            <v>10.300599999999999</v>
          </cell>
          <cell r="I109">
            <v>0</v>
          </cell>
          <cell r="J109">
            <v>57.581899999999997</v>
          </cell>
          <cell r="K109">
            <v>26.091999999999999</v>
          </cell>
        </row>
        <row r="110">
          <cell r="A110" t="str">
            <v>E9151</v>
          </cell>
          <cell r="B110" t="str">
            <v>Britador de mandíbulas móvel sobre esteiras, sem peneira, com capacidade de 140 m³/h - 170 kW</v>
          </cell>
          <cell r="C110">
            <v>2946667.1836999999</v>
          </cell>
          <cell r="D110">
            <v>168.381</v>
          </cell>
          <cell r="E110">
            <v>51.945500000000003</v>
          </cell>
          <cell r="F110">
            <v>0</v>
          </cell>
          <cell r="G110">
            <v>168.381</v>
          </cell>
          <cell r="H110">
            <v>168.91200000000001</v>
          </cell>
          <cell r="I110">
            <v>46.321199999999997</v>
          </cell>
          <cell r="J110">
            <v>603.94069999999999</v>
          </cell>
          <cell r="K110">
            <v>266.64769999999999</v>
          </cell>
        </row>
        <row r="111">
          <cell r="A111" t="str">
            <v>E9152</v>
          </cell>
          <cell r="B111" t="str">
            <v>Ferramenta de fixação à pólvora de ação direta</v>
          </cell>
          <cell r="C111">
            <v>1019.7114</v>
          </cell>
          <cell r="D111">
            <v>8.6699999999999999E-2</v>
          </cell>
          <cell r="E111">
            <v>1.89E-2</v>
          </cell>
          <cell r="F111">
            <v>0</v>
          </cell>
          <cell r="G111">
            <v>8.1600000000000006E-2</v>
          </cell>
          <cell r="H111">
            <v>0</v>
          </cell>
          <cell r="I111">
            <v>0</v>
          </cell>
          <cell r="J111">
            <v>0.18720000000000001</v>
          </cell>
          <cell r="K111">
            <v>0.1056</v>
          </cell>
        </row>
        <row r="112">
          <cell r="A112" t="str">
            <v>E9153</v>
          </cell>
          <cell r="B112" t="str">
            <v>Ferramenta de fixação à pólvora e sistema à pistão</v>
          </cell>
          <cell r="C112">
            <v>946.82439999999997</v>
          </cell>
          <cell r="D112">
            <v>8.0500000000000002E-2</v>
          </cell>
          <cell r="E112">
            <v>1.7500000000000002E-2</v>
          </cell>
          <cell r="F112">
            <v>0</v>
          </cell>
          <cell r="G112">
            <v>7.5700000000000003E-2</v>
          </cell>
          <cell r="H112">
            <v>0</v>
          </cell>
          <cell r="I112">
            <v>0</v>
          </cell>
          <cell r="J112">
            <v>0.17369999999999999</v>
          </cell>
          <cell r="K112">
            <v>9.8000000000000004E-2</v>
          </cell>
        </row>
        <row r="113">
          <cell r="A113" t="str">
            <v>E9154</v>
          </cell>
          <cell r="B113" t="str">
            <v>Equipamento para selagem com material asfáltico rebocável com capacidade de 370 l - 35 kW</v>
          </cell>
          <cell r="C113">
            <v>462807.81809999997</v>
          </cell>
          <cell r="D113">
            <v>29.751899999999999</v>
          </cell>
          <cell r="E113">
            <v>8.1585999999999999</v>
          </cell>
          <cell r="F113">
            <v>0</v>
          </cell>
          <cell r="G113">
            <v>9.9172999999999991</v>
          </cell>
          <cell r="H113">
            <v>28.98</v>
          </cell>
          <cell r="I113">
            <v>27.460699999999999</v>
          </cell>
          <cell r="J113">
            <v>104.2685</v>
          </cell>
          <cell r="K113">
            <v>65.371200000000002</v>
          </cell>
        </row>
        <row r="114">
          <cell r="A114" t="str">
            <v>E9155</v>
          </cell>
          <cell r="B114" t="str">
            <v>Caldeira de asfalto rebocável com capacidade de 600 l - 5,20 kW</v>
          </cell>
          <cell r="C114">
            <v>141677.28649999999</v>
          </cell>
          <cell r="D114">
            <v>9.1077999999999992</v>
          </cell>
          <cell r="E114">
            <v>2.4975999999999998</v>
          </cell>
          <cell r="F114">
            <v>0</v>
          </cell>
          <cell r="G114">
            <v>3.0358999999999998</v>
          </cell>
          <cell r="H114">
            <v>4.0186000000000002</v>
          </cell>
          <cell r="I114">
            <v>0</v>
          </cell>
          <cell r="J114">
            <v>18.6599</v>
          </cell>
          <cell r="K114">
            <v>11.605399999999999</v>
          </cell>
        </row>
        <row r="115">
          <cell r="A115" t="str">
            <v>E9156</v>
          </cell>
          <cell r="B115" t="str">
            <v>Soprador de ar costal - 2,6 kW</v>
          </cell>
          <cell r="C115">
            <v>2492.1331</v>
          </cell>
          <cell r="D115">
            <v>0.3987</v>
          </cell>
          <cell r="E115">
            <v>9.2299999999999993E-2</v>
          </cell>
          <cell r="F115">
            <v>0</v>
          </cell>
          <cell r="G115">
            <v>0.34889999999999999</v>
          </cell>
          <cell r="H115">
            <v>4.9965000000000002</v>
          </cell>
          <cell r="I115">
            <v>0</v>
          </cell>
          <cell r="J115">
            <v>5.8364000000000003</v>
          </cell>
          <cell r="K115">
            <v>0.49099999999999999</v>
          </cell>
        </row>
        <row r="116">
          <cell r="A116" t="str">
            <v>E9157</v>
          </cell>
          <cell r="B116" t="str">
            <v>Locomotiva diesel-elétrica CC - bitola métrica - 2.237 kW</v>
          </cell>
          <cell r="C116">
            <v>8737202.2879000008</v>
          </cell>
          <cell r="D116">
            <v>139.79519999999999</v>
          </cell>
          <cell r="E116">
            <v>140.16220000000001</v>
          </cell>
          <cell r="F116">
            <v>0</v>
          </cell>
          <cell r="G116">
            <v>174.744</v>
          </cell>
          <cell r="H116">
            <v>1481.7888</v>
          </cell>
          <cell r="I116">
            <v>34.403399999999998</v>
          </cell>
          <cell r="J116">
            <v>1970.8936000000001</v>
          </cell>
          <cell r="K116">
            <v>314.36079999999998</v>
          </cell>
        </row>
        <row r="117">
          <cell r="A117" t="str">
            <v>E9158</v>
          </cell>
          <cell r="B117" t="str">
            <v>Locomotiva diesel-elétrica CC - bitola larga - 2.237 kW</v>
          </cell>
          <cell r="C117">
            <v>9123489.3000000007</v>
          </cell>
          <cell r="D117">
            <v>145.97579999999999</v>
          </cell>
          <cell r="E117">
            <v>146.35900000000001</v>
          </cell>
          <cell r="F117">
            <v>0</v>
          </cell>
          <cell r="G117">
            <v>182.46979999999999</v>
          </cell>
          <cell r="H117">
            <v>1481.7888</v>
          </cell>
          <cell r="I117">
            <v>34.403399999999998</v>
          </cell>
          <cell r="J117">
            <v>1990.9967999999999</v>
          </cell>
          <cell r="K117">
            <v>326.73820000000001</v>
          </cell>
        </row>
        <row r="118">
          <cell r="A118" t="str">
            <v>E9159</v>
          </cell>
          <cell r="B118" t="str">
            <v>Vagão plataforma PNE com capacidade de 82 t - bitola métrica</v>
          </cell>
          <cell r="C118">
            <v>736000</v>
          </cell>
          <cell r="D118">
            <v>11.6533</v>
          </cell>
          <cell r="E118">
            <v>11.731199999999999</v>
          </cell>
          <cell r="F118">
            <v>0</v>
          </cell>
          <cell r="G118">
            <v>6.1333000000000002</v>
          </cell>
          <cell r="H118">
            <v>0</v>
          </cell>
          <cell r="I118">
            <v>0</v>
          </cell>
          <cell r="J118">
            <v>29.517800000000001</v>
          </cell>
          <cell r="K118">
            <v>23.384499999999999</v>
          </cell>
        </row>
        <row r="119">
          <cell r="A119" t="str">
            <v>E9160</v>
          </cell>
          <cell r="B119" t="str">
            <v>Vagão plataforma PNT com capacidade de 98 t - bitola larga</v>
          </cell>
          <cell r="C119">
            <v>960000</v>
          </cell>
          <cell r="D119">
            <v>15.2</v>
          </cell>
          <cell r="E119">
            <v>15.301600000000001</v>
          </cell>
          <cell r="F119">
            <v>0</v>
          </cell>
          <cell r="G119">
            <v>8</v>
          </cell>
          <cell r="H119">
            <v>0</v>
          </cell>
          <cell r="I119">
            <v>0</v>
          </cell>
          <cell r="J119">
            <v>38.501600000000003</v>
          </cell>
          <cell r="K119">
            <v>30.5016</v>
          </cell>
        </row>
        <row r="120">
          <cell r="A120" t="str">
            <v>E9161</v>
          </cell>
          <cell r="B120" t="str">
            <v>Vagão fechado com porta para carga e descarga de paletes FLD com capacidade de 64 t - bitola métrica</v>
          </cell>
          <cell r="C120">
            <v>730000</v>
          </cell>
          <cell r="D120">
            <v>11.558299999999999</v>
          </cell>
          <cell r="E120">
            <v>11.6356</v>
          </cell>
          <cell r="F120">
            <v>0</v>
          </cell>
          <cell r="G120">
            <v>6.0833000000000004</v>
          </cell>
          <cell r="H120">
            <v>0</v>
          </cell>
          <cell r="I120">
            <v>0</v>
          </cell>
          <cell r="J120">
            <v>29.277200000000001</v>
          </cell>
          <cell r="K120">
            <v>23.193899999999999</v>
          </cell>
        </row>
        <row r="121">
          <cell r="A121" t="str">
            <v>E9162</v>
          </cell>
          <cell r="B121" t="str">
            <v>Vagão fechado com porta para carga e descarga de paletes FLT com capacidade de 99 t - bitola larga</v>
          </cell>
          <cell r="C121">
            <v>845000</v>
          </cell>
          <cell r="D121">
            <v>13.379200000000001</v>
          </cell>
          <cell r="E121">
            <v>13.4686</v>
          </cell>
          <cell r="F121">
            <v>0</v>
          </cell>
          <cell r="G121">
            <v>7.0416999999999996</v>
          </cell>
          <cell r="H121">
            <v>0</v>
          </cell>
          <cell r="I121">
            <v>0</v>
          </cell>
          <cell r="J121">
            <v>33.889499999999998</v>
          </cell>
          <cell r="K121">
            <v>26.847799999999999</v>
          </cell>
        </row>
        <row r="122">
          <cell r="A122" t="str">
            <v>E9163</v>
          </cell>
          <cell r="B122" t="str">
            <v>Vagão hopper aberto com descarga automática HNE com capacidade de 45 m³ - bitola métrica</v>
          </cell>
          <cell r="C122">
            <v>880000</v>
          </cell>
          <cell r="D122">
            <v>13.933299999999999</v>
          </cell>
          <cell r="E122">
            <v>14.0265</v>
          </cell>
          <cell r="F122">
            <v>0</v>
          </cell>
          <cell r="G122">
            <v>7.3333000000000004</v>
          </cell>
          <cell r="H122">
            <v>0</v>
          </cell>
          <cell r="I122">
            <v>0</v>
          </cell>
          <cell r="J122">
            <v>35.293100000000003</v>
          </cell>
          <cell r="K122">
            <v>27.959800000000001</v>
          </cell>
        </row>
        <row r="123">
          <cell r="A123" t="str">
            <v>E9164</v>
          </cell>
          <cell r="B123" t="str">
            <v>Vagão hopper aberto com descarga automática HNT com capacidade de 63 m³ - bitola larga</v>
          </cell>
          <cell r="C123">
            <v>1065641.6666000001</v>
          </cell>
          <cell r="D123">
            <v>16.872699999999998</v>
          </cell>
          <cell r="E123">
            <v>16.985399999999998</v>
          </cell>
          <cell r="F123">
            <v>0</v>
          </cell>
          <cell r="G123">
            <v>8.8803000000000001</v>
          </cell>
          <cell r="H123">
            <v>0</v>
          </cell>
          <cell r="I123">
            <v>0</v>
          </cell>
          <cell r="J123">
            <v>42.738399999999999</v>
          </cell>
          <cell r="K123">
            <v>33.8581</v>
          </cell>
        </row>
        <row r="124">
          <cell r="A124" t="str">
            <v>E9167</v>
          </cell>
          <cell r="B124" t="str">
            <v>Equipamento para carga e descarga de TLS de até 250 m - 90 kW</v>
          </cell>
          <cell r="C124">
            <v>2818637.5624000002</v>
          </cell>
          <cell r="D124">
            <v>45.098199999999999</v>
          </cell>
          <cell r="E124">
            <v>45.2166</v>
          </cell>
          <cell r="F124">
            <v>0</v>
          </cell>
          <cell r="G124">
            <v>56.372799999999998</v>
          </cell>
          <cell r="H124">
            <v>59.616</v>
          </cell>
          <cell r="I124">
            <v>46.321199999999997</v>
          </cell>
          <cell r="J124">
            <v>252.62479999999999</v>
          </cell>
          <cell r="K124">
            <v>136.636</v>
          </cell>
        </row>
        <row r="125">
          <cell r="A125" t="str">
            <v>E9168</v>
          </cell>
          <cell r="B125" t="str">
            <v>Carregadeira de pneus com implemento de garfo - 195 kW</v>
          </cell>
          <cell r="C125">
            <v>1525864.7472999999</v>
          </cell>
          <cell r="D125">
            <v>106.8105</v>
          </cell>
          <cell r="E125">
            <v>28.2438</v>
          </cell>
          <cell r="F125">
            <v>0</v>
          </cell>
          <cell r="G125">
            <v>106.8105</v>
          </cell>
          <cell r="H125">
            <v>86.111999999999995</v>
          </cell>
          <cell r="I125">
            <v>41.143799999999999</v>
          </cell>
          <cell r="J125">
            <v>369.12060000000002</v>
          </cell>
          <cell r="K125">
            <v>176.19810000000001</v>
          </cell>
        </row>
        <row r="126">
          <cell r="A126" t="str">
            <v>E9200</v>
          </cell>
          <cell r="B126" t="str">
            <v>Carregadeira de pneus para rocha com capacidade de 2,50 m³ - 105 kW com periculosidade</v>
          </cell>
          <cell r="C126">
            <v>981051.95279999997</v>
          </cell>
          <cell r="D126">
            <v>98.105199999999996</v>
          </cell>
          <cell r="E126">
            <v>19.456399999999999</v>
          </cell>
          <cell r="F126">
            <v>0</v>
          </cell>
          <cell r="G126">
            <v>98.105199999999996</v>
          </cell>
          <cell r="H126">
            <v>110.124</v>
          </cell>
          <cell r="I126">
            <v>51.413899999999998</v>
          </cell>
          <cell r="J126">
            <v>377.2047</v>
          </cell>
          <cell r="K126">
            <v>168.97550000000001</v>
          </cell>
        </row>
        <row r="127">
          <cell r="A127" t="str">
            <v>E9203</v>
          </cell>
          <cell r="B127" t="str">
            <v>Escavadeira hidráulica com martelo hidráulico de 1.700 kg - 103 kW com periculosidade</v>
          </cell>
          <cell r="C127">
            <v>2077540.4696</v>
          </cell>
          <cell r="D127">
            <v>237.4332</v>
          </cell>
          <cell r="E127">
            <v>41.202100000000002</v>
          </cell>
          <cell r="F127">
            <v>0</v>
          </cell>
          <cell r="G127">
            <v>296.79149999999998</v>
          </cell>
          <cell r="H127">
            <v>73.912800000000004</v>
          </cell>
          <cell r="I127">
            <v>51.413899999999998</v>
          </cell>
          <cell r="J127">
            <v>700.75350000000003</v>
          </cell>
          <cell r="K127">
            <v>330.04919999999998</v>
          </cell>
        </row>
        <row r="128">
          <cell r="A128" t="str">
            <v>E9204</v>
          </cell>
          <cell r="B128" t="str">
            <v>Perfuratriz sobre esteiras - 145 kW com periculosidade</v>
          </cell>
          <cell r="C128">
            <v>2022563.7257999999</v>
          </cell>
          <cell r="D128">
            <v>134.83760000000001</v>
          </cell>
          <cell r="E128">
            <v>36.3977</v>
          </cell>
          <cell r="F128">
            <v>0</v>
          </cell>
          <cell r="G128">
            <v>134.83760000000001</v>
          </cell>
          <cell r="H128">
            <v>120.06</v>
          </cell>
          <cell r="I128">
            <v>51.413899999999998</v>
          </cell>
          <cell r="J128">
            <v>477.54680000000002</v>
          </cell>
          <cell r="K128">
            <v>222.64920000000001</v>
          </cell>
        </row>
        <row r="129">
          <cell r="A129" t="str">
            <v>E9205</v>
          </cell>
          <cell r="B129" t="str">
            <v>Equipamento de corte a plasma CNC - 12.000 x 5.500 mm - 19,5 kW</v>
          </cell>
          <cell r="C129">
            <v>1054046.3037</v>
          </cell>
          <cell r="D129">
            <v>84.323700000000002</v>
          </cell>
          <cell r="E129">
            <v>19.510400000000001</v>
          </cell>
          <cell r="F129">
            <v>0</v>
          </cell>
          <cell r="G129">
            <v>63.242800000000003</v>
          </cell>
          <cell r="H129">
            <v>0</v>
          </cell>
          <cell r="I129">
            <v>0</v>
          </cell>
          <cell r="J129">
            <v>167.07689999999999</v>
          </cell>
          <cell r="K129">
            <v>103.83410000000001</v>
          </cell>
        </row>
        <row r="130">
          <cell r="A130" t="str">
            <v>E9206</v>
          </cell>
          <cell r="B130" t="str">
            <v>Equipamento de solda MIG automática com acessórios - 14,6 kVA</v>
          </cell>
          <cell r="C130">
            <v>86414.282600000006</v>
          </cell>
          <cell r="D130">
            <v>6.9131</v>
          </cell>
          <cell r="E130">
            <v>1.5994999999999999</v>
          </cell>
          <cell r="F130">
            <v>0</v>
          </cell>
          <cell r="G130">
            <v>6.9131</v>
          </cell>
          <cell r="H130">
            <v>0</v>
          </cell>
          <cell r="I130">
            <v>0</v>
          </cell>
          <cell r="J130">
            <v>15.425700000000001</v>
          </cell>
          <cell r="K130">
            <v>8.5126000000000008</v>
          </cell>
        </row>
        <row r="131">
          <cell r="A131" t="str">
            <v>E9207</v>
          </cell>
          <cell r="B131" t="str">
            <v>Máquina de solda elétrica retificadora 425 A - 18,70 kW</v>
          </cell>
          <cell r="C131">
            <v>7112.8702000000003</v>
          </cell>
          <cell r="D131">
            <v>0.56899999999999995</v>
          </cell>
          <cell r="E131">
            <v>0.13170000000000001</v>
          </cell>
          <cell r="F131">
            <v>0</v>
          </cell>
          <cell r="G131">
            <v>0.56899999999999995</v>
          </cell>
          <cell r="H131">
            <v>0</v>
          </cell>
          <cell r="I131">
            <v>0</v>
          </cell>
          <cell r="J131">
            <v>1.2697000000000001</v>
          </cell>
          <cell r="K131">
            <v>0.70069999999999999</v>
          </cell>
        </row>
        <row r="132">
          <cell r="A132" t="str">
            <v>E9209</v>
          </cell>
          <cell r="B132" t="str">
            <v>Martelete perfurador/rompedor a ar comprimido de 25 kg para rocha, com insalubridade, com capacidade de 2.040 gpm</v>
          </cell>
          <cell r="C132">
            <v>29519.852299999999</v>
          </cell>
          <cell r="D132">
            <v>2.3616000000000001</v>
          </cell>
          <cell r="E132">
            <v>0.5464</v>
          </cell>
          <cell r="F132">
            <v>0</v>
          </cell>
          <cell r="G132">
            <v>2.3616000000000001</v>
          </cell>
          <cell r="H132">
            <v>0</v>
          </cell>
          <cell r="I132">
            <v>35.2851</v>
          </cell>
          <cell r="J132">
            <v>40.554699999999997</v>
          </cell>
          <cell r="K132">
            <v>38.193100000000001</v>
          </cell>
        </row>
        <row r="133">
          <cell r="A133" t="str">
            <v>E9213</v>
          </cell>
          <cell r="B133" t="str">
            <v>Jumbo eletro-hidráulico com 3 braços - 155 kW/237 kW com periculosidade</v>
          </cell>
          <cell r="C133">
            <v>13569977.662</v>
          </cell>
          <cell r="D133">
            <v>904.66520000000003</v>
          </cell>
          <cell r="E133">
            <v>244.20310000000001</v>
          </cell>
          <cell r="F133">
            <v>0</v>
          </cell>
          <cell r="G133">
            <v>1130.8315</v>
          </cell>
          <cell r="H133">
            <v>179.67599999999999</v>
          </cell>
          <cell r="I133">
            <v>58.441899999999997</v>
          </cell>
          <cell r="J133">
            <v>2517.8177000000001</v>
          </cell>
          <cell r="K133">
            <v>1207.3101999999999</v>
          </cell>
        </row>
        <row r="134">
          <cell r="A134" t="str">
            <v>E9231</v>
          </cell>
          <cell r="B134" t="str">
            <v>Maçarico lança-chamas a gás liquefeito de petróleo (GLP)</v>
          </cell>
          <cell r="C134">
            <v>87.997399999999999</v>
          </cell>
          <cell r="D134">
            <v>7.0000000000000001E-3</v>
          </cell>
          <cell r="E134">
            <v>1.6000000000000001E-3</v>
          </cell>
          <cell r="F134">
            <v>0</v>
          </cell>
          <cell r="G134">
            <v>7.0000000000000001E-3</v>
          </cell>
          <cell r="H134">
            <v>0</v>
          </cell>
          <cell r="I134">
            <v>0</v>
          </cell>
          <cell r="J134">
            <v>1.5599999999999999E-2</v>
          </cell>
          <cell r="K134">
            <v>8.6E-3</v>
          </cell>
        </row>
        <row r="135">
          <cell r="A135" t="str">
            <v>E9242</v>
          </cell>
          <cell r="B135" t="str">
            <v>Estação transmissora de superfície para televisionamento</v>
          </cell>
          <cell r="C135">
            <v>14945.061100000001</v>
          </cell>
          <cell r="D135">
            <v>0.96079999999999999</v>
          </cell>
          <cell r="E135">
            <v>0.26350000000000001</v>
          </cell>
          <cell r="F135">
            <v>0</v>
          </cell>
          <cell r="G135">
            <v>0.53380000000000005</v>
          </cell>
          <cell r="H135">
            <v>0</v>
          </cell>
          <cell r="I135">
            <v>0</v>
          </cell>
          <cell r="J135">
            <v>1.7581</v>
          </cell>
          <cell r="K135">
            <v>1.2242999999999999</v>
          </cell>
        </row>
        <row r="136">
          <cell r="A136" t="str">
            <v>E9243</v>
          </cell>
          <cell r="B136" t="str">
            <v>Câmara hiperbárica com filtro, serpentina e reservatório de ar para mergulho raso - D = 1,80 m e H = 2,22 m</v>
          </cell>
          <cell r="C136">
            <v>596017.30149999994</v>
          </cell>
          <cell r="D136">
            <v>10.430300000000001</v>
          </cell>
          <cell r="E136">
            <v>9.6532</v>
          </cell>
          <cell r="F136">
            <v>0</v>
          </cell>
          <cell r="G136">
            <v>14.900399999999999</v>
          </cell>
          <cell r="H136">
            <v>0</v>
          </cell>
          <cell r="I136">
            <v>58.7273</v>
          </cell>
          <cell r="J136">
            <v>93.711200000000005</v>
          </cell>
          <cell r="K136">
            <v>78.8108</v>
          </cell>
        </row>
        <row r="137">
          <cell r="A137" t="str">
            <v>E9244</v>
          </cell>
          <cell r="B137" t="str">
            <v>Estação transmissora de superfície para comunicação sem fio</v>
          </cell>
          <cell r="C137">
            <v>40168.574000000001</v>
          </cell>
          <cell r="D137">
            <v>2.5823</v>
          </cell>
          <cell r="E137">
            <v>0.70809999999999995</v>
          </cell>
          <cell r="F137">
            <v>0</v>
          </cell>
          <cell r="G137">
            <v>1.4346000000000001</v>
          </cell>
          <cell r="H137">
            <v>0</v>
          </cell>
          <cell r="I137">
            <v>0</v>
          </cell>
          <cell r="J137">
            <v>4.7249999999999996</v>
          </cell>
          <cell r="K137">
            <v>3.2904</v>
          </cell>
        </row>
        <row r="138">
          <cell r="A138" t="str">
            <v>E9245</v>
          </cell>
          <cell r="B138" t="str">
            <v>Estação transmissora de superfície para comunicação com fio</v>
          </cell>
          <cell r="C138">
            <v>6732.4443000000001</v>
          </cell>
          <cell r="D138">
            <v>0.43280000000000002</v>
          </cell>
          <cell r="E138">
            <v>0.1187</v>
          </cell>
          <cell r="F138">
            <v>0</v>
          </cell>
          <cell r="G138">
            <v>0.2404</v>
          </cell>
          <cell r="H138">
            <v>0</v>
          </cell>
          <cell r="I138">
            <v>0</v>
          </cell>
          <cell r="J138">
            <v>0.79190000000000005</v>
          </cell>
          <cell r="K138">
            <v>0.55149999999999999</v>
          </cell>
        </row>
        <row r="139">
          <cell r="A139" t="str">
            <v>E9246</v>
          </cell>
          <cell r="B139" t="str">
            <v>Painel de controle de ar com manômetros e pneufatômetros</v>
          </cell>
          <cell r="C139">
            <v>12919.6854</v>
          </cell>
          <cell r="D139">
            <v>0.8306</v>
          </cell>
          <cell r="E139">
            <v>0.2278</v>
          </cell>
          <cell r="F139">
            <v>0</v>
          </cell>
          <cell r="G139">
            <v>0.46139999999999998</v>
          </cell>
          <cell r="H139">
            <v>0</v>
          </cell>
          <cell r="I139">
            <v>0</v>
          </cell>
          <cell r="J139">
            <v>1.5198</v>
          </cell>
          <cell r="K139">
            <v>1.0584</v>
          </cell>
        </row>
        <row r="140">
          <cell r="A140" t="str">
            <v>E9247</v>
          </cell>
          <cell r="B140" t="str">
            <v>Sistema de Sino aberto (sinete) para mergulho até 50 m - 33,50 kW</v>
          </cell>
          <cell r="C140">
            <v>438386.26679999998</v>
          </cell>
          <cell r="D140">
            <v>11.690300000000001</v>
          </cell>
          <cell r="E140">
            <v>7.2129000000000003</v>
          </cell>
          <cell r="F140">
            <v>0</v>
          </cell>
          <cell r="G140">
            <v>11.690300000000001</v>
          </cell>
          <cell r="H140">
            <v>0</v>
          </cell>
          <cell r="I140">
            <v>58.7273</v>
          </cell>
          <cell r="J140">
            <v>89.320800000000006</v>
          </cell>
          <cell r="K140">
            <v>77.630499999999998</v>
          </cell>
        </row>
        <row r="141">
          <cell r="A141" t="str">
            <v>E9248</v>
          </cell>
          <cell r="B141" t="str">
            <v>Sistema de ar comprimido para mergulho até 30 m com pressão de trabalho de 1,4 MPa - 7,46 kW</v>
          </cell>
          <cell r="C141">
            <v>51278.091399999998</v>
          </cell>
          <cell r="D141">
            <v>3.4184999999999999</v>
          </cell>
          <cell r="E141">
            <v>0.92279999999999995</v>
          </cell>
          <cell r="F141">
            <v>0</v>
          </cell>
          <cell r="G141">
            <v>3.4184999999999999</v>
          </cell>
          <cell r="H141">
            <v>7.0004999999999997</v>
          </cell>
          <cell r="I141">
            <v>0</v>
          </cell>
          <cell r="J141">
            <v>14.760300000000001</v>
          </cell>
          <cell r="K141">
            <v>4.3413000000000004</v>
          </cell>
        </row>
        <row r="142">
          <cell r="A142" t="str">
            <v>E9249</v>
          </cell>
          <cell r="B142" t="str">
            <v>Sistema de ar comprimido para mergulho até 50 m com pressão de trabalho de 1,7 MPa - 16,18 kW</v>
          </cell>
          <cell r="C142">
            <v>81964.350300000006</v>
          </cell>
          <cell r="D142">
            <v>5.4642999999999997</v>
          </cell>
          <cell r="E142">
            <v>1.4750000000000001</v>
          </cell>
          <cell r="F142">
            <v>0</v>
          </cell>
          <cell r="G142">
            <v>5.4642999999999997</v>
          </cell>
          <cell r="H142">
            <v>15.183299999999999</v>
          </cell>
          <cell r="I142">
            <v>0</v>
          </cell>
          <cell r="J142">
            <v>27.5869</v>
          </cell>
          <cell r="K142">
            <v>6.9393000000000002</v>
          </cell>
        </row>
        <row r="143">
          <cell r="A143" t="str">
            <v>E9251</v>
          </cell>
          <cell r="B143" t="str">
            <v>Fonte de plasma para corte manual - 65A - 15 kW</v>
          </cell>
          <cell r="C143">
            <v>32611.383300000001</v>
          </cell>
          <cell r="D143">
            <v>2.6089000000000002</v>
          </cell>
          <cell r="E143">
            <v>0.60360000000000003</v>
          </cell>
          <cell r="F143">
            <v>0</v>
          </cell>
          <cell r="G143">
            <v>2.6089000000000002</v>
          </cell>
          <cell r="H143">
            <v>0</v>
          </cell>
          <cell r="I143">
            <v>0</v>
          </cell>
          <cell r="J143">
            <v>5.8213999999999997</v>
          </cell>
          <cell r="K143">
            <v>3.2124999999999999</v>
          </cell>
        </row>
        <row r="144">
          <cell r="A144" t="str">
            <v>E9252</v>
          </cell>
          <cell r="B144" t="str">
            <v>Serra de esquadria com braço telescópico - D = 250 mm (10") - 1,80 kW</v>
          </cell>
          <cell r="C144">
            <v>4090.6158999999998</v>
          </cell>
          <cell r="D144">
            <v>0.36820000000000003</v>
          </cell>
          <cell r="E144">
            <v>7.5700000000000003E-2</v>
          </cell>
          <cell r="F144">
            <v>0</v>
          </cell>
          <cell r="G144">
            <v>0.20449999999999999</v>
          </cell>
          <cell r="H144">
            <v>0</v>
          </cell>
          <cell r="I144">
            <v>0</v>
          </cell>
          <cell r="J144">
            <v>0.64839999999999998</v>
          </cell>
          <cell r="K144">
            <v>0.44390000000000002</v>
          </cell>
        </row>
        <row r="145">
          <cell r="A145" t="str">
            <v>E9253</v>
          </cell>
          <cell r="B145" t="str">
            <v>Rebordeadeira diâmetro máximo 3,00 m - 4,85 kW</v>
          </cell>
          <cell r="C145">
            <v>63375.335599999999</v>
          </cell>
          <cell r="D145">
            <v>2.5350000000000001</v>
          </cell>
          <cell r="E145">
            <v>1.0752999999999999</v>
          </cell>
          <cell r="F145">
            <v>0</v>
          </cell>
          <cell r="G145">
            <v>2.2181000000000002</v>
          </cell>
          <cell r="H145">
            <v>0</v>
          </cell>
          <cell r="I145">
            <v>0</v>
          </cell>
          <cell r="J145">
            <v>5.8284000000000002</v>
          </cell>
          <cell r="K145">
            <v>3.6103000000000001</v>
          </cell>
        </row>
        <row r="146">
          <cell r="A146" t="str">
            <v>E9254</v>
          </cell>
          <cell r="B146" t="str">
            <v>Dobradeira viradeira manual comprimento máximo de dobra de até 2.000 mm</v>
          </cell>
          <cell r="C146">
            <v>16416.6777</v>
          </cell>
          <cell r="D146">
            <v>0.65669999999999995</v>
          </cell>
          <cell r="E146">
            <v>0.27850000000000003</v>
          </cell>
          <cell r="F146">
            <v>0</v>
          </cell>
          <cell r="G146">
            <v>0.5746</v>
          </cell>
          <cell r="H146">
            <v>0</v>
          </cell>
          <cell r="I146">
            <v>0</v>
          </cell>
          <cell r="J146">
            <v>1.5098</v>
          </cell>
          <cell r="K146">
            <v>0.93520000000000003</v>
          </cell>
        </row>
        <row r="147">
          <cell r="A147" t="str">
            <v>E9255</v>
          </cell>
          <cell r="B147" t="str">
            <v>Fonte de plasma para corte manual - 45A - 10 kW</v>
          </cell>
          <cell r="C147">
            <v>21578.383300000001</v>
          </cell>
          <cell r="D147">
            <v>1.7262999999999999</v>
          </cell>
          <cell r="E147">
            <v>0.39939999999999998</v>
          </cell>
          <cell r="F147">
            <v>0</v>
          </cell>
          <cell r="G147">
            <v>1.7262999999999999</v>
          </cell>
          <cell r="H147">
            <v>0</v>
          </cell>
          <cell r="I147">
            <v>0</v>
          </cell>
          <cell r="J147">
            <v>3.8519999999999999</v>
          </cell>
          <cell r="K147">
            <v>2.1257000000000001</v>
          </cell>
        </row>
        <row r="148">
          <cell r="A148" t="str">
            <v>E9256</v>
          </cell>
          <cell r="B148" t="str">
            <v>Equipamento para pintura com cal rebocável com dois bicos aplicadores e capacidade de 2.200 l</v>
          </cell>
          <cell r="C148">
            <v>58174</v>
          </cell>
          <cell r="D148">
            <v>3.3241999999999998</v>
          </cell>
          <cell r="E148">
            <v>1.0255000000000001</v>
          </cell>
          <cell r="F148">
            <v>0</v>
          </cell>
          <cell r="G148">
            <v>3.3241999999999998</v>
          </cell>
          <cell r="H148">
            <v>0</v>
          </cell>
          <cell r="I148">
            <v>27.460699999999999</v>
          </cell>
          <cell r="J148">
            <v>35.134599999999999</v>
          </cell>
          <cell r="K148">
            <v>31.810400000000001</v>
          </cell>
        </row>
        <row r="149">
          <cell r="A149" t="str">
            <v>E9259</v>
          </cell>
          <cell r="B149" t="str">
            <v>Ventilador centrífugo média pressão com capacidade de 38 m³/min - 2,21 kW</v>
          </cell>
          <cell r="C149">
            <v>16989.374899999999</v>
          </cell>
          <cell r="D149">
            <v>1.5289999999999999</v>
          </cell>
          <cell r="E149">
            <v>0.3145</v>
          </cell>
          <cell r="F149">
            <v>0</v>
          </cell>
          <cell r="G149">
            <v>1.0194000000000001</v>
          </cell>
          <cell r="H149">
            <v>0</v>
          </cell>
          <cell r="I149">
            <v>0</v>
          </cell>
          <cell r="J149">
            <v>2.8628999999999998</v>
          </cell>
          <cell r="K149">
            <v>1.8434999999999999</v>
          </cell>
        </row>
        <row r="150">
          <cell r="A150" t="str">
            <v>E9260</v>
          </cell>
          <cell r="B150" t="str">
            <v>Detector de gases com bomba elétrica para espaço confinado</v>
          </cell>
          <cell r="C150">
            <v>4279.4165000000003</v>
          </cell>
          <cell r="D150">
            <v>0.34239999999999998</v>
          </cell>
          <cell r="E150">
            <v>7.9200000000000007E-2</v>
          </cell>
          <cell r="F150">
            <v>0</v>
          </cell>
          <cell r="G150">
            <v>0.214</v>
          </cell>
          <cell r="H150">
            <v>0</v>
          </cell>
          <cell r="I150">
            <v>0</v>
          </cell>
          <cell r="J150">
            <v>0.63560000000000005</v>
          </cell>
          <cell r="K150">
            <v>0.42159999999999997</v>
          </cell>
        </row>
        <row r="151">
          <cell r="A151" t="str">
            <v>E9261</v>
          </cell>
          <cell r="B151" t="str">
            <v>Equipamento de pintura com pistola airless - 0,90 kW</v>
          </cell>
          <cell r="C151">
            <v>2304.9582999999998</v>
          </cell>
          <cell r="D151">
            <v>0.2074</v>
          </cell>
          <cell r="E151">
            <v>4.2700000000000002E-2</v>
          </cell>
          <cell r="F151">
            <v>0</v>
          </cell>
          <cell r="G151">
            <v>0.1152</v>
          </cell>
          <cell r="H151">
            <v>0</v>
          </cell>
          <cell r="I151">
            <v>0</v>
          </cell>
          <cell r="J151">
            <v>0.36530000000000001</v>
          </cell>
          <cell r="K151">
            <v>0.25009999999999999</v>
          </cell>
        </row>
        <row r="152">
          <cell r="A152" t="str">
            <v>E9262</v>
          </cell>
          <cell r="B152" t="str">
            <v>Escova rotativa com cerdas de aço para tratamento de superfície - 0,91 kW</v>
          </cell>
          <cell r="C152">
            <v>20558.956699999999</v>
          </cell>
          <cell r="D152">
            <v>1.6447000000000001</v>
          </cell>
          <cell r="E152">
            <v>0.3805</v>
          </cell>
          <cell r="F152">
            <v>0</v>
          </cell>
          <cell r="G152">
            <v>1.0279</v>
          </cell>
          <cell r="H152">
            <v>0</v>
          </cell>
          <cell r="I152">
            <v>27.460699999999999</v>
          </cell>
          <cell r="J152">
            <v>30.5138</v>
          </cell>
          <cell r="K152">
            <v>29.485900000000001</v>
          </cell>
        </row>
        <row r="153">
          <cell r="A153" t="str">
            <v>E9263</v>
          </cell>
          <cell r="B153" t="str">
            <v>Tripé com guincho para espaço confinado</v>
          </cell>
          <cell r="C153">
            <v>10050.4331</v>
          </cell>
          <cell r="D153">
            <v>0.80400000000000005</v>
          </cell>
          <cell r="E153">
            <v>0.186</v>
          </cell>
          <cell r="F153">
            <v>0</v>
          </cell>
          <cell r="G153">
            <v>0.60299999999999998</v>
          </cell>
          <cell r="H153">
            <v>0</v>
          </cell>
          <cell r="I153">
            <v>0</v>
          </cell>
          <cell r="J153">
            <v>1.593</v>
          </cell>
          <cell r="K153">
            <v>0.99</v>
          </cell>
        </row>
        <row r="154">
          <cell r="A154" t="str">
            <v>E9264</v>
          </cell>
          <cell r="B154" t="str">
            <v>Respirador purificador de ar motorizado</v>
          </cell>
          <cell r="C154">
            <v>8868.3914999999997</v>
          </cell>
          <cell r="D154">
            <v>0.70950000000000002</v>
          </cell>
          <cell r="E154">
            <v>0.16420000000000001</v>
          </cell>
          <cell r="F154">
            <v>0</v>
          </cell>
          <cell r="G154">
            <v>0.44340000000000002</v>
          </cell>
          <cell r="H154">
            <v>0</v>
          </cell>
          <cell r="I154">
            <v>0</v>
          </cell>
          <cell r="J154">
            <v>1.3170999999999999</v>
          </cell>
          <cell r="K154">
            <v>0.87370000000000003</v>
          </cell>
        </row>
        <row r="155">
          <cell r="A155" t="str">
            <v>E9265</v>
          </cell>
          <cell r="B155" t="str">
            <v>Respirador de adução de ar tipo linha de ar comprimido para jateamento</v>
          </cell>
          <cell r="C155">
            <v>18103.354899999998</v>
          </cell>
          <cell r="D155">
            <v>1.4482999999999999</v>
          </cell>
          <cell r="E155">
            <v>0.33510000000000001</v>
          </cell>
          <cell r="F155">
            <v>0</v>
          </cell>
          <cell r="G155">
            <v>0.9052</v>
          </cell>
          <cell r="H155">
            <v>0</v>
          </cell>
          <cell r="I155">
            <v>0</v>
          </cell>
          <cell r="J155">
            <v>2.6886000000000001</v>
          </cell>
          <cell r="K155">
            <v>1.7834000000000001</v>
          </cell>
        </row>
        <row r="156">
          <cell r="A156" t="str">
            <v>E9267</v>
          </cell>
          <cell r="B156" t="str">
            <v>Exaustor centrífugo alta pressão com capacidade de 35 m³/min - 1,47 kW</v>
          </cell>
          <cell r="C156">
            <v>5901.7529999999997</v>
          </cell>
          <cell r="D156">
            <v>0.53120000000000001</v>
          </cell>
          <cell r="E156">
            <v>0.10920000000000001</v>
          </cell>
          <cell r="F156">
            <v>0</v>
          </cell>
          <cell r="G156">
            <v>0.35410000000000003</v>
          </cell>
          <cell r="H156">
            <v>0</v>
          </cell>
          <cell r="I156">
            <v>0</v>
          </cell>
          <cell r="J156">
            <v>0.99450000000000005</v>
          </cell>
          <cell r="K156">
            <v>0.64039999999999997</v>
          </cell>
        </row>
        <row r="157">
          <cell r="A157" t="str">
            <v>E9501</v>
          </cell>
          <cell r="B157" t="str">
            <v>Ventilador axial para ventilação forçada com velocidade de saída de 32,8 m/s - D = 1.000 mm - 30 kW</v>
          </cell>
          <cell r="C157">
            <v>458101.12589999998</v>
          </cell>
          <cell r="D157">
            <v>41.229100000000003</v>
          </cell>
          <cell r="E157">
            <v>8.4794999999999998</v>
          </cell>
          <cell r="F157">
            <v>0</v>
          </cell>
          <cell r="G157">
            <v>27.4861</v>
          </cell>
          <cell r="H157">
            <v>0</v>
          </cell>
          <cell r="I157">
            <v>0</v>
          </cell>
          <cell r="J157">
            <v>77.194699999999997</v>
          </cell>
          <cell r="K157">
            <v>49.708599999999997</v>
          </cell>
        </row>
        <row r="158">
          <cell r="A158" t="str">
            <v>E9502</v>
          </cell>
          <cell r="B158" t="str">
            <v>Bate-estaca de gravidade para 6 t - 119 kW</v>
          </cell>
          <cell r="C158">
            <v>984189.94669999997</v>
          </cell>
          <cell r="D158">
            <v>56.239400000000003</v>
          </cell>
          <cell r="E158">
            <v>17.349900000000002</v>
          </cell>
          <cell r="F158">
            <v>0</v>
          </cell>
          <cell r="G158">
            <v>42.179600000000001</v>
          </cell>
          <cell r="H158">
            <v>85.394400000000005</v>
          </cell>
          <cell r="I158">
            <v>41.143799999999999</v>
          </cell>
          <cell r="J158">
            <v>242.30709999999999</v>
          </cell>
          <cell r="K158">
            <v>114.73309999999999</v>
          </cell>
        </row>
        <row r="159">
          <cell r="A159" t="str">
            <v>E9503</v>
          </cell>
          <cell r="B159" t="str">
            <v>Guilhotina hidráulica 16 x 6.100 mm - 30 kW</v>
          </cell>
          <cell r="C159">
            <v>1315361.0918000001</v>
          </cell>
          <cell r="D159">
            <v>52.614400000000003</v>
          </cell>
          <cell r="E159">
            <v>22.3184</v>
          </cell>
          <cell r="F159">
            <v>0</v>
          </cell>
          <cell r="G159">
            <v>46.037599999999998</v>
          </cell>
          <cell r="H159">
            <v>0</v>
          </cell>
          <cell r="I159">
            <v>27.460699999999999</v>
          </cell>
          <cell r="J159">
            <v>148.43109999999999</v>
          </cell>
          <cell r="K159">
            <v>102.3935</v>
          </cell>
        </row>
        <row r="160">
          <cell r="A160" t="str">
            <v>E9505</v>
          </cell>
          <cell r="B160" t="str">
            <v>Prensa dobradeira capacidade 320 t - comprimento até 3.100 mm - 30 kW</v>
          </cell>
          <cell r="C160">
            <v>898848.01950000005</v>
          </cell>
          <cell r="D160">
            <v>35.953899999999997</v>
          </cell>
          <cell r="E160">
            <v>15.251200000000001</v>
          </cell>
          <cell r="F160">
            <v>0</v>
          </cell>
          <cell r="G160">
            <v>31.459700000000002</v>
          </cell>
          <cell r="H160">
            <v>0</v>
          </cell>
          <cell r="I160">
            <v>27.460699999999999</v>
          </cell>
          <cell r="J160">
            <v>110.1255</v>
          </cell>
          <cell r="K160">
            <v>78.665800000000004</v>
          </cell>
        </row>
        <row r="161">
          <cell r="A161" t="str">
            <v>E9507</v>
          </cell>
          <cell r="B161" t="str">
            <v>Plotadora de recorte com computador e programa computacional</v>
          </cell>
          <cell r="C161">
            <v>95437.007500000007</v>
          </cell>
          <cell r="D161">
            <v>14.3156</v>
          </cell>
          <cell r="E161">
            <v>1.9628000000000001</v>
          </cell>
          <cell r="F161">
            <v>0</v>
          </cell>
          <cell r="G161">
            <v>9.5436999999999994</v>
          </cell>
          <cell r="H161">
            <v>0</v>
          </cell>
          <cell r="I161">
            <v>0</v>
          </cell>
          <cell r="J161">
            <v>25.822099999999999</v>
          </cell>
          <cell r="K161">
            <v>16.278400000000001</v>
          </cell>
        </row>
        <row r="162">
          <cell r="A162" t="str">
            <v>E9510</v>
          </cell>
          <cell r="B162" t="str">
            <v>Ventilador centrífugo baixa pressão com capacidade de 58 m³/min - 3,68 kW</v>
          </cell>
          <cell r="C162">
            <v>13936.677100000001</v>
          </cell>
          <cell r="D162">
            <v>1.2543</v>
          </cell>
          <cell r="E162">
            <v>0.25800000000000001</v>
          </cell>
          <cell r="F162">
            <v>0</v>
          </cell>
          <cell r="G162">
            <v>0.83620000000000005</v>
          </cell>
          <cell r="H162">
            <v>0</v>
          </cell>
          <cell r="I162">
            <v>0</v>
          </cell>
          <cell r="J162">
            <v>2.3485</v>
          </cell>
          <cell r="K162">
            <v>1.5123</v>
          </cell>
        </row>
        <row r="163">
          <cell r="A163" t="str">
            <v>E9511</v>
          </cell>
          <cell r="B163" t="str">
            <v>Carregadeira de pneus com capacidade de 3,40 m³ - 195 kW</v>
          </cell>
          <cell r="C163">
            <v>2147256.0950000002</v>
          </cell>
          <cell r="D163">
            <v>150.30789999999999</v>
          </cell>
          <cell r="E163">
            <v>39.745699999999999</v>
          </cell>
          <cell r="F163">
            <v>0</v>
          </cell>
          <cell r="G163">
            <v>150.30789999999999</v>
          </cell>
          <cell r="H163">
            <v>86.111999999999995</v>
          </cell>
          <cell r="I163">
            <v>41.143799999999999</v>
          </cell>
          <cell r="J163">
            <v>467.6173</v>
          </cell>
          <cell r="K163">
            <v>231.19739999999999</v>
          </cell>
        </row>
        <row r="164">
          <cell r="A164" t="str">
            <v>E9512</v>
          </cell>
          <cell r="B164" t="str">
            <v>Veículo leve - 53 kW</v>
          </cell>
          <cell r="C164">
            <v>75348.703299999994</v>
          </cell>
          <cell r="D164">
            <v>4.5209000000000001</v>
          </cell>
          <cell r="E164">
            <v>1.3947000000000001</v>
          </cell>
          <cell r="F164">
            <v>0.56510000000000005</v>
          </cell>
          <cell r="G164">
            <v>4.5209000000000001</v>
          </cell>
          <cell r="H164">
            <v>26.1906</v>
          </cell>
          <cell r="I164">
            <v>29.606999999999999</v>
          </cell>
          <cell r="J164">
            <v>66.799199999999999</v>
          </cell>
          <cell r="K164">
            <v>36.087699999999998</v>
          </cell>
        </row>
        <row r="165">
          <cell r="A165" t="str">
            <v>E9513</v>
          </cell>
          <cell r="B165" t="str">
            <v>Compressor de ar portátil de 160,46 l/s (340 PCM) - 81 kW</v>
          </cell>
          <cell r="C165">
            <v>307535.1459</v>
          </cell>
          <cell r="D165">
            <v>20.502300000000002</v>
          </cell>
          <cell r="E165">
            <v>5.5343999999999998</v>
          </cell>
          <cell r="F165">
            <v>0</v>
          </cell>
          <cell r="G165">
            <v>20.502300000000002</v>
          </cell>
          <cell r="H165">
            <v>76.010400000000004</v>
          </cell>
          <cell r="I165">
            <v>0</v>
          </cell>
          <cell r="J165">
            <v>122.54940000000001</v>
          </cell>
          <cell r="K165">
            <v>26.0367</v>
          </cell>
        </row>
        <row r="166">
          <cell r="A166" t="str">
            <v>E9514</v>
          </cell>
          <cell r="B166" t="str">
            <v>Distribuidor de agregados sobre pneus autopropelido - 130 kW</v>
          </cell>
          <cell r="C166">
            <v>954726.22730000003</v>
          </cell>
          <cell r="D166">
            <v>54.555799999999998</v>
          </cell>
          <cell r="E166">
            <v>16.830500000000001</v>
          </cell>
          <cell r="F166">
            <v>0</v>
          </cell>
          <cell r="G166">
            <v>47.7363</v>
          </cell>
          <cell r="H166">
            <v>136.34399999999999</v>
          </cell>
          <cell r="I166">
            <v>41.143799999999999</v>
          </cell>
          <cell r="J166">
            <v>296.61040000000003</v>
          </cell>
          <cell r="K166">
            <v>112.5301</v>
          </cell>
        </row>
        <row r="167">
          <cell r="A167" t="str">
            <v>E9515</v>
          </cell>
          <cell r="B167" t="str">
            <v>Escavadeira hidráulica sobre esteiras com caçamba com capacidade de 1,56 m³ - 118 kW</v>
          </cell>
          <cell r="C167">
            <v>1174896.7478</v>
          </cell>
          <cell r="D167">
            <v>82.242800000000003</v>
          </cell>
          <cell r="E167">
            <v>21.747299999999999</v>
          </cell>
          <cell r="F167">
            <v>0</v>
          </cell>
          <cell r="G167">
            <v>82.242800000000003</v>
          </cell>
          <cell r="H167">
            <v>84.6768</v>
          </cell>
          <cell r="I167">
            <v>41.143799999999999</v>
          </cell>
          <cell r="J167">
            <v>312.05349999999999</v>
          </cell>
          <cell r="K167">
            <v>145.13390000000001</v>
          </cell>
        </row>
        <row r="168">
          <cell r="A168" t="str">
            <v>E9516</v>
          </cell>
          <cell r="B168" t="str">
            <v>Perfuratriz hidráulica sobre esteiras - 283 kW</v>
          </cell>
          <cell r="C168">
            <v>7693085.2774</v>
          </cell>
          <cell r="D168">
            <v>512.87239999999997</v>
          </cell>
          <cell r="E168">
            <v>138.4435</v>
          </cell>
          <cell r="F168">
            <v>0</v>
          </cell>
          <cell r="G168">
            <v>512.87239999999997</v>
          </cell>
          <cell r="H168">
            <v>156.21600000000001</v>
          </cell>
          <cell r="I168">
            <v>41.143799999999999</v>
          </cell>
          <cell r="J168">
            <v>1361.5481</v>
          </cell>
          <cell r="K168">
            <v>692.4597</v>
          </cell>
        </row>
        <row r="169">
          <cell r="A169" t="str">
            <v>E9518</v>
          </cell>
          <cell r="B169" t="str">
            <v>Grade de 24 discos rebocável de D = 60 cm (24")</v>
          </cell>
          <cell r="C169">
            <v>42198.826099999998</v>
          </cell>
          <cell r="D169">
            <v>2.7128000000000001</v>
          </cell>
          <cell r="E169">
            <v>0.74390000000000001</v>
          </cell>
          <cell r="F169">
            <v>0</v>
          </cell>
          <cell r="G169">
            <v>1.5071000000000001</v>
          </cell>
          <cell r="H169">
            <v>0</v>
          </cell>
          <cell r="I169">
            <v>0</v>
          </cell>
          <cell r="J169">
            <v>4.9638</v>
          </cell>
          <cell r="K169">
            <v>3.4567000000000001</v>
          </cell>
        </row>
        <row r="170">
          <cell r="A170" t="str">
            <v>E9519</v>
          </cell>
          <cell r="B170" t="str">
            <v>Betoneira com motor a gasolina com capacidade de 600 l - 10 kW</v>
          </cell>
          <cell r="C170">
            <v>37248.761899999998</v>
          </cell>
          <cell r="D170">
            <v>2.9799000000000002</v>
          </cell>
          <cell r="E170">
            <v>0.6895</v>
          </cell>
          <cell r="F170">
            <v>0</v>
          </cell>
          <cell r="G170">
            <v>2.2349000000000001</v>
          </cell>
          <cell r="H170">
            <v>19.217500000000001</v>
          </cell>
          <cell r="I170">
            <v>27.460699999999999</v>
          </cell>
          <cell r="J170">
            <v>52.582500000000003</v>
          </cell>
          <cell r="K170">
            <v>31.130099999999999</v>
          </cell>
        </row>
        <row r="171">
          <cell r="A171" t="str">
            <v>E9521</v>
          </cell>
          <cell r="B171" t="str">
            <v>Grupo gerador - 3,2 kVA</v>
          </cell>
          <cell r="C171">
            <v>3456.6419000000001</v>
          </cell>
          <cell r="D171">
            <v>0.17280000000000001</v>
          </cell>
          <cell r="E171">
            <v>6.0900000000000003E-2</v>
          </cell>
          <cell r="F171">
            <v>0</v>
          </cell>
          <cell r="G171">
            <v>0.1235</v>
          </cell>
          <cell r="H171">
            <v>4.5682999999999998</v>
          </cell>
          <cell r="I171">
            <v>0</v>
          </cell>
          <cell r="J171">
            <v>4.9255000000000004</v>
          </cell>
          <cell r="K171">
            <v>0.23369999999999999</v>
          </cell>
        </row>
        <row r="172">
          <cell r="A172" t="str">
            <v>E9522</v>
          </cell>
          <cell r="B172" t="str">
            <v>Caldeira de asfalto rebocável com capacidade de 1.500 l - 6,5 kW</v>
          </cell>
          <cell r="C172">
            <v>200735.0024</v>
          </cell>
          <cell r="D172">
            <v>12.904400000000001</v>
          </cell>
          <cell r="E172">
            <v>3.5387</v>
          </cell>
          <cell r="F172">
            <v>0</v>
          </cell>
          <cell r="G172">
            <v>4.3014999999999999</v>
          </cell>
          <cell r="H172">
            <v>5.0232000000000001</v>
          </cell>
          <cell r="I172">
            <v>0</v>
          </cell>
          <cell r="J172">
            <v>25.767800000000001</v>
          </cell>
          <cell r="K172">
            <v>16.443100000000001</v>
          </cell>
        </row>
        <row r="173">
          <cell r="A173" t="str">
            <v>E9523</v>
          </cell>
          <cell r="B173" t="str">
            <v>Motoscraper - 304 kW</v>
          </cell>
          <cell r="C173">
            <v>6138963.1546999998</v>
          </cell>
          <cell r="D173">
            <v>288.89240000000001</v>
          </cell>
          <cell r="E173">
            <v>105.8339</v>
          </cell>
          <cell r="F173">
            <v>0</v>
          </cell>
          <cell r="G173">
            <v>325.00389999999999</v>
          </cell>
          <cell r="H173">
            <v>268.49279999999999</v>
          </cell>
          <cell r="I173">
            <v>41.143799999999999</v>
          </cell>
          <cell r="J173">
            <v>1029.3668</v>
          </cell>
          <cell r="K173">
            <v>435.87009999999998</v>
          </cell>
        </row>
        <row r="174">
          <cell r="A174" t="str">
            <v>E9524</v>
          </cell>
          <cell r="B174" t="str">
            <v>Motoniveladora - 93 kW</v>
          </cell>
          <cell r="C174">
            <v>1285684.8252999999</v>
          </cell>
          <cell r="D174">
            <v>64.284199999999998</v>
          </cell>
          <cell r="E174">
            <v>22.6648</v>
          </cell>
          <cell r="F174">
            <v>0</v>
          </cell>
          <cell r="G174">
            <v>82.651200000000003</v>
          </cell>
          <cell r="H174">
            <v>77.004000000000005</v>
          </cell>
          <cell r="I174">
            <v>41.143799999999999</v>
          </cell>
          <cell r="J174">
            <v>287.74799999999999</v>
          </cell>
          <cell r="K174">
            <v>128.09280000000001</v>
          </cell>
        </row>
        <row r="175">
          <cell r="A175" t="str">
            <v>E9525</v>
          </cell>
          <cell r="B175" t="str">
            <v>Ponte rolante com capacidade de 15 t e vão de até 15 m - 20 kW</v>
          </cell>
          <cell r="C175">
            <v>3547725.2955</v>
          </cell>
          <cell r="D175">
            <v>141.90899999999999</v>
          </cell>
          <cell r="E175">
            <v>60.195999999999998</v>
          </cell>
          <cell r="F175">
            <v>0</v>
          </cell>
          <cell r="G175">
            <v>88.693100000000001</v>
          </cell>
          <cell r="H175">
            <v>0</v>
          </cell>
          <cell r="I175">
            <v>54.921399999999998</v>
          </cell>
          <cell r="J175">
            <v>345.71949999999998</v>
          </cell>
          <cell r="K175">
            <v>257.02640000000002</v>
          </cell>
        </row>
        <row r="176">
          <cell r="A176" t="str">
            <v>E9526</v>
          </cell>
          <cell r="B176" t="str">
            <v xml:space="preserve">Retroescavadeira de pneus - capacidade da caçamba da pá-carregadeira de 0,76 m³ e da retroescavadeira de 0,29 m³ - 58 kW </v>
          </cell>
          <cell r="C176">
            <v>474748.52649999998</v>
          </cell>
          <cell r="D176">
            <v>33.232399999999998</v>
          </cell>
          <cell r="E176">
            <v>8.7875999999999994</v>
          </cell>
          <cell r="F176">
            <v>0</v>
          </cell>
          <cell r="G176">
            <v>33.232399999999998</v>
          </cell>
          <cell r="H176">
            <v>41.620800000000003</v>
          </cell>
          <cell r="I176">
            <v>41.143799999999999</v>
          </cell>
          <cell r="J176">
            <v>158.017</v>
          </cell>
          <cell r="K176">
            <v>83.163799999999995</v>
          </cell>
        </row>
        <row r="177">
          <cell r="A177" t="str">
            <v>E9527</v>
          </cell>
          <cell r="B177" t="str">
            <v>Martelete perfurador/rompedor a ar comprimido de 25 kg para rocha com capacidade de 2.040 gpm</v>
          </cell>
          <cell r="C177">
            <v>29519.852299999999</v>
          </cell>
          <cell r="D177">
            <v>2.3616000000000001</v>
          </cell>
          <cell r="E177">
            <v>0.5464</v>
          </cell>
          <cell r="F177">
            <v>0</v>
          </cell>
          <cell r="G177">
            <v>2.3616000000000001</v>
          </cell>
          <cell r="H177">
            <v>0</v>
          </cell>
          <cell r="I177">
            <v>27.460699999999999</v>
          </cell>
          <cell r="J177">
            <v>32.7303</v>
          </cell>
          <cell r="K177">
            <v>30.3687</v>
          </cell>
        </row>
        <row r="178">
          <cell r="A178" t="str">
            <v>E9528</v>
          </cell>
          <cell r="B178" t="str">
            <v>Empilhadeira a diesel com capacidade de 4 t - 60 kW</v>
          </cell>
          <cell r="C178">
            <v>582215.80370000005</v>
          </cell>
          <cell r="D178">
            <v>46.577300000000001</v>
          </cell>
          <cell r="E178">
            <v>10.7768</v>
          </cell>
          <cell r="F178">
            <v>0</v>
          </cell>
          <cell r="G178">
            <v>40.755099999999999</v>
          </cell>
          <cell r="H178">
            <v>49.68</v>
          </cell>
          <cell r="I178">
            <v>27.460699999999999</v>
          </cell>
          <cell r="J178">
            <v>175.2499</v>
          </cell>
          <cell r="K178">
            <v>84.814800000000005</v>
          </cell>
        </row>
        <row r="179">
          <cell r="A179" t="str">
            <v>E9529</v>
          </cell>
          <cell r="B179" t="str">
            <v>Jateador para estruturas metálicas com transportador a roletes - 22 kW</v>
          </cell>
          <cell r="C179">
            <v>4628538.2807</v>
          </cell>
          <cell r="D179">
            <v>308.56920000000002</v>
          </cell>
          <cell r="E179">
            <v>83.294399999999996</v>
          </cell>
          <cell r="F179">
            <v>0</v>
          </cell>
          <cell r="G179">
            <v>231.42689999999999</v>
          </cell>
          <cell r="H179">
            <v>0</v>
          </cell>
          <cell r="I179">
            <v>27.460699999999999</v>
          </cell>
          <cell r="J179">
            <v>650.75120000000004</v>
          </cell>
          <cell r="K179">
            <v>419.32429999999999</v>
          </cell>
        </row>
        <row r="180">
          <cell r="A180" t="str">
            <v>E9530</v>
          </cell>
          <cell r="B180" t="str">
            <v>Rolo compactador liso vibratório autopropelido por pneus de 11 t - 97 kW</v>
          </cell>
          <cell r="C180">
            <v>940443.49179999996</v>
          </cell>
          <cell r="D180">
            <v>62.696199999999997</v>
          </cell>
          <cell r="E180">
            <v>16.924099999999999</v>
          </cell>
          <cell r="F180">
            <v>0</v>
          </cell>
          <cell r="G180">
            <v>62.696199999999997</v>
          </cell>
          <cell r="H180">
            <v>85.670400000000001</v>
          </cell>
          <cell r="I180">
            <v>41.143799999999999</v>
          </cell>
          <cell r="J180">
            <v>269.13069999999999</v>
          </cell>
          <cell r="K180">
            <v>120.7641</v>
          </cell>
        </row>
        <row r="181">
          <cell r="A181" t="str">
            <v>E9532</v>
          </cell>
          <cell r="B181" t="str">
            <v>Equipamento de solda MIG com acessórios - 14,6 kVA</v>
          </cell>
          <cell r="C181">
            <v>82932.355500000005</v>
          </cell>
          <cell r="D181">
            <v>6.6345999999999998</v>
          </cell>
          <cell r="E181">
            <v>1.5350999999999999</v>
          </cell>
          <cell r="F181">
            <v>0</v>
          </cell>
          <cell r="G181">
            <v>6.6345999999999998</v>
          </cell>
          <cell r="H181">
            <v>0</v>
          </cell>
          <cell r="I181">
            <v>0</v>
          </cell>
          <cell r="J181">
            <v>14.8043</v>
          </cell>
          <cell r="K181">
            <v>8.1697000000000006</v>
          </cell>
        </row>
        <row r="182">
          <cell r="A182" t="str">
            <v>E9535</v>
          </cell>
          <cell r="B182" t="str">
            <v>Serra circular com bancada - D = 30 cm - 4 kW</v>
          </cell>
          <cell r="C182">
            <v>6906.8112000000001</v>
          </cell>
          <cell r="D182">
            <v>0.62160000000000004</v>
          </cell>
          <cell r="E182">
            <v>0.1278</v>
          </cell>
          <cell r="F182">
            <v>0</v>
          </cell>
          <cell r="G182">
            <v>0.3453</v>
          </cell>
          <cell r="H182">
            <v>0</v>
          </cell>
          <cell r="I182">
            <v>27.460699999999999</v>
          </cell>
          <cell r="J182">
            <v>28.555399999999999</v>
          </cell>
          <cell r="K182">
            <v>28.210100000000001</v>
          </cell>
        </row>
        <row r="183">
          <cell r="A183" t="str">
            <v>E9536</v>
          </cell>
          <cell r="B183" t="str">
            <v>Embarcação de transporte de pessoal e apoio logístico - 30 kW</v>
          </cell>
          <cell r="C183">
            <v>153694.12770000001</v>
          </cell>
          <cell r="D183">
            <v>2.4015</v>
          </cell>
          <cell r="E183">
            <v>0.90549999999999997</v>
          </cell>
          <cell r="F183">
            <v>0</v>
          </cell>
          <cell r="G183">
            <v>2.6682999999999999</v>
          </cell>
          <cell r="H183">
            <v>65.888400000000004</v>
          </cell>
          <cell r="I183">
            <v>42.091000000000001</v>
          </cell>
          <cell r="J183">
            <v>113.9547</v>
          </cell>
          <cell r="K183">
            <v>45.398000000000003</v>
          </cell>
        </row>
        <row r="184">
          <cell r="A184" t="str">
            <v>E9538</v>
          </cell>
          <cell r="B184" t="str">
            <v>Conjunto vibratório para meio tubo de concreto com encaixe PB e 3 jogos de fôrmas - D = 0,30 m - 2,20 kW</v>
          </cell>
          <cell r="C184">
            <v>15441.7256</v>
          </cell>
          <cell r="D184">
            <v>2.0589</v>
          </cell>
          <cell r="E184">
            <v>0.47639999999999999</v>
          </cell>
          <cell r="F184">
            <v>0</v>
          </cell>
          <cell r="G184">
            <v>1.5442</v>
          </cell>
          <cell r="H184">
            <v>0</v>
          </cell>
          <cell r="I184">
            <v>0</v>
          </cell>
          <cell r="J184">
            <v>4.0795000000000003</v>
          </cell>
          <cell r="K184">
            <v>2.5352999999999999</v>
          </cell>
        </row>
        <row r="185">
          <cell r="A185" t="str">
            <v>E9539</v>
          </cell>
          <cell r="B185" t="str">
            <v>Equipamento de batimetria monofeixe</v>
          </cell>
          <cell r="C185">
            <v>107922.7052</v>
          </cell>
          <cell r="D185">
            <v>6.9379</v>
          </cell>
          <cell r="E185">
            <v>1.9025000000000001</v>
          </cell>
          <cell r="F185">
            <v>0</v>
          </cell>
          <cell r="G185">
            <v>3.8544</v>
          </cell>
          <cell r="H185">
            <v>0</v>
          </cell>
          <cell r="I185">
            <v>36.695</v>
          </cell>
          <cell r="J185">
            <v>49.389800000000001</v>
          </cell>
          <cell r="K185">
            <v>45.535400000000003</v>
          </cell>
        </row>
        <row r="186">
          <cell r="A186" t="str">
            <v>E9540</v>
          </cell>
          <cell r="B186" t="str">
            <v>Trator sobre esteiras com lâmina - 127 kW</v>
          </cell>
          <cell r="C186">
            <v>1708467.6728000001</v>
          </cell>
          <cell r="D186">
            <v>66.440399999999997</v>
          </cell>
          <cell r="E186">
            <v>29.281199999999998</v>
          </cell>
          <cell r="F186">
            <v>0</v>
          </cell>
          <cell r="G186">
            <v>94.914900000000003</v>
          </cell>
          <cell r="H186">
            <v>98.145600000000002</v>
          </cell>
          <cell r="I186">
            <v>41.143799999999999</v>
          </cell>
          <cell r="J186">
            <v>329.92590000000001</v>
          </cell>
          <cell r="K186">
            <v>136.86539999999999</v>
          </cell>
        </row>
        <row r="187">
          <cell r="A187" t="str">
            <v>E9541</v>
          </cell>
          <cell r="B187" t="str">
            <v>Trator sobre esteiras com lâmina - 259 kW</v>
          </cell>
          <cell r="C187">
            <v>4820497.8388</v>
          </cell>
          <cell r="D187">
            <v>187.46379999999999</v>
          </cell>
          <cell r="E187">
            <v>82.617999999999995</v>
          </cell>
          <cell r="F187">
            <v>0</v>
          </cell>
          <cell r="G187">
            <v>267.80540000000002</v>
          </cell>
          <cell r="H187">
            <v>200.15520000000001</v>
          </cell>
          <cell r="I187">
            <v>41.143799999999999</v>
          </cell>
          <cell r="J187">
            <v>779.18619999999999</v>
          </cell>
          <cell r="K187">
            <v>311.22559999999999</v>
          </cell>
        </row>
        <row r="188">
          <cell r="A188" t="str">
            <v>E9543</v>
          </cell>
          <cell r="B188" t="str">
            <v>Compressor de ar respirável com capacidade de até 35 MPa e 3,58 l/s - 5,52 kW</v>
          </cell>
          <cell r="C188">
            <v>72934.893700000001</v>
          </cell>
          <cell r="D188">
            <v>4.8623000000000003</v>
          </cell>
          <cell r="E188">
            <v>1.3125</v>
          </cell>
          <cell r="F188">
            <v>0</v>
          </cell>
          <cell r="G188">
            <v>4.8623000000000003</v>
          </cell>
          <cell r="H188">
            <v>0</v>
          </cell>
          <cell r="I188">
            <v>0</v>
          </cell>
          <cell r="J188">
            <v>11.037100000000001</v>
          </cell>
          <cell r="K188">
            <v>6.1748000000000003</v>
          </cell>
        </row>
        <row r="189">
          <cell r="A189" t="str">
            <v>E9544</v>
          </cell>
          <cell r="B189" t="str">
            <v>Vassoura mecânica rebocável com largura de 2,44 m</v>
          </cell>
          <cell r="C189">
            <v>78003.328599999993</v>
          </cell>
          <cell r="D189">
            <v>7.0202999999999998</v>
          </cell>
          <cell r="E189">
            <v>1.4438</v>
          </cell>
          <cell r="F189">
            <v>0</v>
          </cell>
          <cell r="G189">
            <v>4.6802000000000001</v>
          </cell>
          <cell r="H189">
            <v>0</v>
          </cell>
          <cell r="I189">
            <v>0</v>
          </cell>
          <cell r="J189">
            <v>13.144299999999999</v>
          </cell>
          <cell r="K189">
            <v>8.4641000000000002</v>
          </cell>
        </row>
        <row r="190">
          <cell r="A190" t="str">
            <v>E9545</v>
          </cell>
          <cell r="B190" t="str">
            <v>Vibroacabadora de asfalto sobre esteiras - 97 kW</v>
          </cell>
          <cell r="C190">
            <v>1625431.9486</v>
          </cell>
          <cell r="D190">
            <v>81.271600000000007</v>
          </cell>
          <cell r="E190">
            <v>28.654</v>
          </cell>
          <cell r="F190">
            <v>0</v>
          </cell>
          <cell r="G190">
            <v>104.49209999999999</v>
          </cell>
          <cell r="H190">
            <v>101.7336</v>
          </cell>
          <cell r="I190">
            <v>46.321199999999997</v>
          </cell>
          <cell r="J190">
            <v>362.47250000000003</v>
          </cell>
          <cell r="K190">
            <v>156.24680000000001</v>
          </cell>
        </row>
        <row r="191">
          <cell r="A191" t="str">
            <v>E9547</v>
          </cell>
          <cell r="B191" t="str">
            <v>Máquina de solda elétrica transformadora 250 A - 9,20 kW</v>
          </cell>
          <cell r="C191">
            <v>1207.8510000000001</v>
          </cell>
          <cell r="D191">
            <v>9.6600000000000005E-2</v>
          </cell>
          <cell r="E191">
            <v>2.24E-2</v>
          </cell>
          <cell r="F191">
            <v>0</v>
          </cell>
          <cell r="G191">
            <v>9.6600000000000005E-2</v>
          </cell>
          <cell r="H191">
            <v>0</v>
          </cell>
          <cell r="I191">
            <v>0</v>
          </cell>
          <cell r="J191">
            <v>0.21560000000000001</v>
          </cell>
          <cell r="K191">
            <v>0.11899999999999999</v>
          </cell>
        </row>
        <row r="192">
          <cell r="A192" t="str">
            <v>E9548</v>
          </cell>
          <cell r="B192" t="str">
            <v>Bomba centrífuga com capacidade de 7,1 a 22 m³/h - 1,50 kW</v>
          </cell>
          <cell r="C192">
            <v>2365.5952000000002</v>
          </cell>
          <cell r="D192">
            <v>0.18920000000000001</v>
          </cell>
          <cell r="E192">
            <v>4.3799999999999999E-2</v>
          </cell>
          <cell r="F192">
            <v>0</v>
          </cell>
          <cell r="G192">
            <v>0.1656</v>
          </cell>
          <cell r="H192">
            <v>0</v>
          </cell>
          <cell r="I192">
            <v>0</v>
          </cell>
          <cell r="J192">
            <v>0.39860000000000001</v>
          </cell>
          <cell r="K192">
            <v>0.23300000000000001</v>
          </cell>
        </row>
        <row r="193">
          <cell r="A193" t="str">
            <v>E9551</v>
          </cell>
          <cell r="B193" t="str">
            <v>Obturador mecânico simples com extensão de 12 m</v>
          </cell>
          <cell r="C193">
            <v>4857.6225000000004</v>
          </cell>
          <cell r="D193">
            <v>0.43719999999999998</v>
          </cell>
          <cell r="E193">
            <v>8.9899999999999994E-2</v>
          </cell>
          <cell r="F193">
            <v>0</v>
          </cell>
          <cell r="G193">
            <v>0.2429</v>
          </cell>
          <cell r="H193">
            <v>0</v>
          </cell>
          <cell r="I193">
            <v>0</v>
          </cell>
          <cell r="J193">
            <v>0.77</v>
          </cell>
          <cell r="K193">
            <v>0.52710000000000001</v>
          </cell>
        </row>
        <row r="194">
          <cell r="A194" t="str">
            <v>E9552</v>
          </cell>
          <cell r="B194" t="str">
            <v>Nível ótico com capacidade de aumento de 32x</v>
          </cell>
          <cell r="C194">
            <v>14146.377200000001</v>
          </cell>
          <cell r="D194">
            <v>1.1316999999999999</v>
          </cell>
          <cell r="E194">
            <v>0.26179999999999998</v>
          </cell>
          <cell r="F194">
            <v>0</v>
          </cell>
          <cell r="G194">
            <v>0.70730000000000004</v>
          </cell>
          <cell r="H194">
            <v>0</v>
          </cell>
          <cell r="I194">
            <v>0</v>
          </cell>
          <cell r="J194">
            <v>2.1008</v>
          </cell>
          <cell r="K194">
            <v>1.3935</v>
          </cell>
        </row>
        <row r="195">
          <cell r="A195" t="str">
            <v>E9553</v>
          </cell>
          <cell r="B195" t="str">
            <v>Estação total eletrônica com alcance máximo de 3.000 m</v>
          </cell>
          <cell r="C195">
            <v>49182.962699999996</v>
          </cell>
          <cell r="D195">
            <v>4.4264999999999999</v>
          </cell>
          <cell r="E195">
            <v>0.91039999999999999</v>
          </cell>
          <cell r="F195">
            <v>0</v>
          </cell>
          <cell r="G195">
            <v>2.4590999999999998</v>
          </cell>
          <cell r="H195">
            <v>0</v>
          </cell>
          <cell r="I195">
            <v>0</v>
          </cell>
          <cell r="J195">
            <v>7.7960000000000003</v>
          </cell>
          <cell r="K195">
            <v>5.3369</v>
          </cell>
        </row>
        <row r="196">
          <cell r="A196" t="str">
            <v>E9556</v>
          </cell>
          <cell r="B196" t="str">
            <v>Compactador manual de placa vibratória - 3,00 kW</v>
          </cell>
          <cell r="C196">
            <v>10589.307199999999</v>
          </cell>
          <cell r="D196">
            <v>0.70599999999999996</v>
          </cell>
          <cell r="E196">
            <v>0.19059999999999999</v>
          </cell>
          <cell r="F196">
            <v>0</v>
          </cell>
          <cell r="G196">
            <v>0.70599999999999996</v>
          </cell>
          <cell r="H196">
            <v>5.7652000000000001</v>
          </cell>
          <cell r="I196">
            <v>0</v>
          </cell>
          <cell r="J196">
            <v>7.3677999999999999</v>
          </cell>
          <cell r="K196">
            <v>0.89659999999999995</v>
          </cell>
        </row>
        <row r="197">
          <cell r="A197" t="str">
            <v>E9558</v>
          </cell>
          <cell r="B197" t="str">
            <v>Tanque de estocagem de asfalto com capacidade de 30.000 l</v>
          </cell>
          <cell r="C197">
            <v>711293.06720000005</v>
          </cell>
          <cell r="D197">
            <v>29.6372</v>
          </cell>
          <cell r="E197">
            <v>10.286</v>
          </cell>
          <cell r="F197">
            <v>0</v>
          </cell>
          <cell r="G197">
            <v>18.523299999999999</v>
          </cell>
          <cell r="H197">
            <v>0</v>
          </cell>
          <cell r="I197">
            <v>0</v>
          </cell>
          <cell r="J197">
            <v>58.4465</v>
          </cell>
          <cell r="K197">
            <v>39.923200000000001</v>
          </cell>
        </row>
        <row r="198">
          <cell r="A198" t="str">
            <v>E9559</v>
          </cell>
          <cell r="B198" t="str">
            <v>Aquecedor de fluido térmico - 12 kW</v>
          </cell>
          <cell r="C198">
            <v>750538.0294</v>
          </cell>
          <cell r="D198">
            <v>33.7742</v>
          </cell>
          <cell r="E198">
            <v>10.4193</v>
          </cell>
          <cell r="F198">
            <v>0</v>
          </cell>
          <cell r="G198">
            <v>22.516100000000002</v>
          </cell>
          <cell r="H198">
            <v>9.9359999999999999</v>
          </cell>
          <cell r="I198">
            <v>0</v>
          </cell>
          <cell r="J198">
            <v>76.645600000000002</v>
          </cell>
          <cell r="K198">
            <v>44.1935</v>
          </cell>
        </row>
        <row r="199">
          <cell r="A199" t="str">
            <v>E9560</v>
          </cell>
          <cell r="B199" t="str">
            <v>Ônibus com capacidade para 80 passageiros - 175 kW</v>
          </cell>
          <cell r="C199">
            <v>1019038.3777</v>
          </cell>
          <cell r="D199">
            <v>43.673099999999998</v>
          </cell>
          <cell r="E199">
            <v>17.964200000000002</v>
          </cell>
          <cell r="F199">
            <v>7.2788000000000004</v>
          </cell>
          <cell r="G199">
            <v>65.509600000000006</v>
          </cell>
          <cell r="H199">
            <v>183.54</v>
          </cell>
          <cell r="I199">
            <v>29.463200000000001</v>
          </cell>
          <cell r="J199">
            <v>347.4289</v>
          </cell>
          <cell r="K199">
            <v>98.379300000000001</v>
          </cell>
        </row>
        <row r="200">
          <cell r="A200" t="str">
            <v>E9561</v>
          </cell>
          <cell r="B200" t="str">
            <v>GPS geodésico de simples frequência (L1)</v>
          </cell>
          <cell r="C200">
            <v>46160.0766</v>
          </cell>
          <cell r="D200">
            <v>3.6928000000000001</v>
          </cell>
          <cell r="E200">
            <v>0.85440000000000005</v>
          </cell>
          <cell r="F200">
            <v>0</v>
          </cell>
          <cell r="G200">
            <v>2.3079999999999998</v>
          </cell>
          <cell r="H200">
            <v>0</v>
          </cell>
          <cell r="I200">
            <v>0</v>
          </cell>
          <cell r="J200">
            <v>6.8552</v>
          </cell>
          <cell r="K200">
            <v>4.5472000000000001</v>
          </cell>
        </row>
        <row r="201">
          <cell r="A201" t="str">
            <v>E9562</v>
          </cell>
          <cell r="B201" t="str">
            <v>GPS geodésico de dupla frequência (L1/L2)</v>
          </cell>
          <cell r="C201">
            <v>119863.8161</v>
          </cell>
          <cell r="D201">
            <v>9.5891000000000002</v>
          </cell>
          <cell r="E201">
            <v>2.2187000000000001</v>
          </cell>
          <cell r="F201">
            <v>0</v>
          </cell>
          <cell r="G201">
            <v>5.9931999999999999</v>
          </cell>
          <cell r="H201">
            <v>0</v>
          </cell>
          <cell r="I201">
            <v>0</v>
          </cell>
          <cell r="J201">
            <v>17.800999999999998</v>
          </cell>
          <cell r="K201">
            <v>11.8078</v>
          </cell>
        </row>
        <row r="202">
          <cell r="A202" t="str">
            <v>E9563</v>
          </cell>
          <cell r="B202" t="str">
            <v>Perfuratriz hidráulica sobre esteiras com clamshell - 220 kW</v>
          </cell>
          <cell r="C202">
            <v>4619448.5427000001</v>
          </cell>
          <cell r="D202">
            <v>307.96319999999997</v>
          </cell>
          <cell r="E202">
            <v>83.130799999999994</v>
          </cell>
          <cell r="F202">
            <v>0</v>
          </cell>
          <cell r="G202">
            <v>307.96319999999997</v>
          </cell>
          <cell r="H202">
            <v>121.44</v>
          </cell>
          <cell r="I202">
            <v>41.143799999999999</v>
          </cell>
          <cell r="J202">
            <v>861.64099999999996</v>
          </cell>
          <cell r="K202">
            <v>432.23779999999999</v>
          </cell>
        </row>
        <row r="203">
          <cell r="A203" t="str">
            <v>E9565</v>
          </cell>
          <cell r="B203" t="str">
            <v>Trator sobre esteiras com lâmina e escarificador - 259 kW</v>
          </cell>
          <cell r="C203">
            <v>4941130.6547999997</v>
          </cell>
          <cell r="D203">
            <v>192.1551</v>
          </cell>
          <cell r="E203">
            <v>84.685500000000005</v>
          </cell>
          <cell r="F203">
            <v>0</v>
          </cell>
          <cell r="G203">
            <v>274.50729999999999</v>
          </cell>
          <cell r="H203">
            <v>200.15520000000001</v>
          </cell>
          <cell r="I203">
            <v>41.143799999999999</v>
          </cell>
          <cell r="J203">
            <v>792.64689999999996</v>
          </cell>
          <cell r="K203">
            <v>317.98439999999999</v>
          </cell>
        </row>
        <row r="204">
          <cell r="A204" t="str">
            <v>E9566</v>
          </cell>
          <cell r="B204" t="str">
            <v>Guindaste móvel sobre esteiras com clamshell de 1,9 m³ - 220 kW</v>
          </cell>
          <cell r="C204">
            <v>4389444.1456000004</v>
          </cell>
          <cell r="D204">
            <v>153.63050000000001</v>
          </cell>
          <cell r="E204">
            <v>74.477900000000005</v>
          </cell>
          <cell r="F204">
            <v>0</v>
          </cell>
          <cell r="G204">
            <v>219.47219999999999</v>
          </cell>
          <cell r="H204">
            <v>60.72</v>
          </cell>
          <cell r="I204">
            <v>46.321199999999997</v>
          </cell>
          <cell r="J204">
            <v>554.62180000000001</v>
          </cell>
          <cell r="K204">
            <v>274.42959999999999</v>
          </cell>
        </row>
        <row r="205">
          <cell r="A205" t="str">
            <v>E9567</v>
          </cell>
          <cell r="B205" t="str">
            <v>Fresadora de piso de concreto - 6,7 kW</v>
          </cell>
          <cell r="C205">
            <v>17807.744999999999</v>
          </cell>
          <cell r="D205">
            <v>1.4246000000000001</v>
          </cell>
          <cell r="E205">
            <v>0.3296</v>
          </cell>
          <cell r="F205">
            <v>0</v>
          </cell>
          <cell r="G205">
            <v>1.4246000000000001</v>
          </cell>
          <cell r="H205">
            <v>12.8757</v>
          </cell>
          <cell r="I205">
            <v>0</v>
          </cell>
          <cell r="J205">
            <v>16.054500000000001</v>
          </cell>
          <cell r="K205">
            <v>1.7542</v>
          </cell>
        </row>
        <row r="206">
          <cell r="A206" t="str">
            <v>E9568</v>
          </cell>
          <cell r="B206" t="str">
            <v>Furadeira de impacto de 12,5 mm - 0,80 kW</v>
          </cell>
          <cell r="C206">
            <v>1492.3786</v>
          </cell>
          <cell r="D206">
            <v>0.11940000000000001</v>
          </cell>
          <cell r="E206">
            <v>2.76E-2</v>
          </cell>
          <cell r="F206">
            <v>0</v>
          </cell>
          <cell r="G206">
            <v>7.46E-2</v>
          </cell>
          <cell r="H206">
            <v>0</v>
          </cell>
          <cell r="I206">
            <v>0</v>
          </cell>
          <cell r="J206">
            <v>0.22159999999999999</v>
          </cell>
          <cell r="K206">
            <v>0.14699999999999999</v>
          </cell>
        </row>
        <row r="207">
          <cell r="A207" t="str">
            <v>E9569</v>
          </cell>
          <cell r="B207" t="str">
            <v>Guindaste móvel sobre esteiras com clamshell de 4,6 m³ - 403 kW</v>
          </cell>
          <cell r="C207">
            <v>7172769.5120000001</v>
          </cell>
          <cell r="D207">
            <v>87.1691</v>
          </cell>
          <cell r="E207">
            <v>42.258299999999998</v>
          </cell>
          <cell r="F207">
            <v>0</v>
          </cell>
          <cell r="G207">
            <v>124.52719999999999</v>
          </cell>
          <cell r="H207">
            <v>111.22799999999999</v>
          </cell>
          <cell r="I207">
            <v>92.642399999999995</v>
          </cell>
          <cell r="J207">
            <v>457.82499999999999</v>
          </cell>
          <cell r="K207">
            <v>222.06979999999999</v>
          </cell>
        </row>
        <row r="208">
          <cell r="A208" t="str">
            <v>E9570</v>
          </cell>
          <cell r="B208" t="str">
            <v>Furadeira com base magnética - 1,20 kW</v>
          </cell>
          <cell r="C208">
            <v>6488.37</v>
          </cell>
          <cell r="D208">
            <v>0.37080000000000002</v>
          </cell>
          <cell r="E208">
            <v>0.1144</v>
          </cell>
          <cell r="F208">
            <v>0</v>
          </cell>
          <cell r="G208">
            <v>0.27810000000000001</v>
          </cell>
          <cell r="H208">
            <v>0</v>
          </cell>
          <cell r="I208">
            <v>0</v>
          </cell>
          <cell r="J208">
            <v>0.76329999999999998</v>
          </cell>
          <cell r="K208">
            <v>0.48520000000000002</v>
          </cell>
        </row>
        <row r="209">
          <cell r="A209" t="str">
            <v>E9574</v>
          </cell>
          <cell r="B209" t="str">
            <v>Perfuratriz sobre esteiras - 145 kW</v>
          </cell>
          <cell r="C209">
            <v>2022563.7257999999</v>
          </cell>
          <cell r="D209">
            <v>134.83760000000001</v>
          </cell>
          <cell r="E209">
            <v>36.3977</v>
          </cell>
          <cell r="F209">
            <v>0</v>
          </cell>
          <cell r="G209">
            <v>134.83760000000001</v>
          </cell>
          <cell r="H209">
            <v>120.06</v>
          </cell>
          <cell r="I209">
            <v>41.143799999999999</v>
          </cell>
          <cell r="J209">
            <v>467.27670000000001</v>
          </cell>
          <cell r="K209">
            <v>212.37909999999999</v>
          </cell>
        </row>
        <row r="210">
          <cell r="A210" t="str">
            <v>E9576</v>
          </cell>
          <cell r="B210" t="str">
            <v>Escavadeira hidráulica de longo alcance sobre esteiras - 103 kW</v>
          </cell>
          <cell r="C210">
            <v>1164322.1188000001</v>
          </cell>
          <cell r="D210">
            <v>81.502499999999998</v>
          </cell>
          <cell r="E210">
            <v>21.551600000000001</v>
          </cell>
          <cell r="F210">
            <v>0</v>
          </cell>
          <cell r="G210">
            <v>81.502499999999998</v>
          </cell>
          <cell r="H210">
            <v>73.912800000000004</v>
          </cell>
          <cell r="I210">
            <v>41.143799999999999</v>
          </cell>
          <cell r="J210">
            <v>299.61320000000001</v>
          </cell>
          <cell r="K210">
            <v>144.1979</v>
          </cell>
        </row>
        <row r="211">
          <cell r="A211" t="str">
            <v>E9577</v>
          </cell>
          <cell r="B211" t="str">
            <v>Trator agrícola sobre pneus - 77 kW</v>
          </cell>
          <cell r="C211">
            <v>356065</v>
          </cell>
          <cell r="D211">
            <v>23.7377</v>
          </cell>
          <cell r="E211">
            <v>6.4077000000000002</v>
          </cell>
          <cell r="F211">
            <v>0</v>
          </cell>
          <cell r="G211">
            <v>20.770499999999998</v>
          </cell>
          <cell r="H211">
            <v>76.507199999999997</v>
          </cell>
          <cell r="I211">
            <v>27.460699999999999</v>
          </cell>
          <cell r="J211">
            <v>154.88380000000001</v>
          </cell>
          <cell r="K211">
            <v>57.606099999999998</v>
          </cell>
        </row>
        <row r="212">
          <cell r="A212" t="str">
            <v>E9578</v>
          </cell>
          <cell r="B212" t="str">
            <v>Conjunto vibratório para meio tubo de concreto com encaixe PB e 3 jogos de fôrmas - D = 0,40 m - 2,20 kW</v>
          </cell>
          <cell r="C212">
            <v>16554.282500000001</v>
          </cell>
          <cell r="D212">
            <v>2.2071999999999998</v>
          </cell>
          <cell r="E212">
            <v>0.51070000000000004</v>
          </cell>
          <cell r="F212">
            <v>0</v>
          </cell>
          <cell r="G212">
            <v>1.6554</v>
          </cell>
          <cell r="H212">
            <v>0</v>
          </cell>
          <cell r="I212">
            <v>0</v>
          </cell>
          <cell r="J212">
            <v>4.3733000000000004</v>
          </cell>
          <cell r="K212">
            <v>2.7179000000000002</v>
          </cell>
        </row>
        <row r="213">
          <cell r="A213" t="str">
            <v>E9580</v>
          </cell>
          <cell r="B213" t="str">
            <v>Fresadora e distribuidora com controle de greide - 287 kW</v>
          </cell>
          <cell r="C213">
            <v>3572034.5630999999</v>
          </cell>
          <cell r="D213">
            <v>208.36869999999999</v>
          </cell>
          <cell r="E213">
            <v>64.281700000000001</v>
          </cell>
          <cell r="F213">
            <v>0</v>
          </cell>
          <cell r="G213">
            <v>297.66950000000003</v>
          </cell>
          <cell r="H213">
            <v>285.16320000000002</v>
          </cell>
          <cell r="I213">
            <v>46.321199999999997</v>
          </cell>
          <cell r="J213">
            <v>901.80430000000001</v>
          </cell>
          <cell r="K213">
            <v>318.97160000000002</v>
          </cell>
        </row>
        <row r="214">
          <cell r="A214" t="str">
            <v>E9581</v>
          </cell>
          <cell r="B214" t="str">
            <v>Carregadeira de pneus para rocha com capacidade de 1,72 m³ - 113 kW</v>
          </cell>
          <cell r="C214">
            <v>763078.98979999998</v>
          </cell>
          <cell r="D214">
            <v>76.307900000000004</v>
          </cell>
          <cell r="E214">
            <v>15.1335</v>
          </cell>
          <cell r="F214">
            <v>0</v>
          </cell>
          <cell r="G214">
            <v>76.307900000000004</v>
          </cell>
          <cell r="H214">
            <v>118.51439999999999</v>
          </cell>
          <cell r="I214">
            <v>41.143799999999999</v>
          </cell>
          <cell r="J214">
            <v>327.40750000000003</v>
          </cell>
          <cell r="K214">
            <v>132.58519999999999</v>
          </cell>
        </row>
        <row r="215">
          <cell r="A215" t="str">
            <v>E9583</v>
          </cell>
          <cell r="B215" t="str">
            <v>Distribuidor de agregados rebocável com capacidade de 1,9 m³</v>
          </cell>
          <cell r="C215">
            <v>90285.564599999998</v>
          </cell>
          <cell r="D215">
            <v>8.1257000000000001</v>
          </cell>
          <cell r="E215">
            <v>1.6712</v>
          </cell>
          <cell r="F215">
            <v>0</v>
          </cell>
          <cell r="G215">
            <v>5.4170999999999996</v>
          </cell>
          <cell r="H215">
            <v>0</v>
          </cell>
          <cell r="I215">
            <v>0</v>
          </cell>
          <cell r="J215">
            <v>15.214</v>
          </cell>
          <cell r="K215">
            <v>9.7969000000000008</v>
          </cell>
        </row>
        <row r="216">
          <cell r="A216" t="str">
            <v>E9584</v>
          </cell>
          <cell r="B216" t="str">
            <v>Carregadeira de pneus com capacidade de 1,72 m³ - 113 kW</v>
          </cell>
          <cell r="C216">
            <v>763078.98979999998</v>
          </cell>
          <cell r="D216">
            <v>53.415500000000002</v>
          </cell>
          <cell r="E216">
            <v>14.124599999999999</v>
          </cell>
          <cell r="F216">
            <v>0</v>
          </cell>
          <cell r="G216">
            <v>53.415500000000002</v>
          </cell>
          <cell r="H216">
            <v>49.900799999999997</v>
          </cell>
          <cell r="I216">
            <v>41.143799999999999</v>
          </cell>
          <cell r="J216">
            <v>212.00020000000001</v>
          </cell>
          <cell r="K216">
            <v>108.68389999999999</v>
          </cell>
        </row>
        <row r="217">
          <cell r="A217" t="str">
            <v>E9585</v>
          </cell>
          <cell r="B217" t="str">
            <v>Motosserra com motor a gasolina - 2,30 kW</v>
          </cell>
          <cell r="C217">
            <v>2106.5814999999998</v>
          </cell>
          <cell r="D217">
            <v>1.5799000000000001</v>
          </cell>
          <cell r="E217">
            <v>0.21659999999999999</v>
          </cell>
          <cell r="F217">
            <v>0</v>
          </cell>
          <cell r="G217">
            <v>1.5799000000000001</v>
          </cell>
          <cell r="H217">
            <v>4.42</v>
          </cell>
          <cell r="I217">
            <v>27.460699999999999</v>
          </cell>
          <cell r="J217">
            <v>35.257100000000001</v>
          </cell>
          <cell r="K217">
            <v>29.257200000000001</v>
          </cell>
        </row>
        <row r="218">
          <cell r="A218" t="str">
            <v>E9586</v>
          </cell>
          <cell r="B218" t="str">
            <v>Régua vibratória dupla com 4 m - 4,10 kW</v>
          </cell>
          <cell r="C218">
            <v>5653.0353999999998</v>
          </cell>
          <cell r="D218">
            <v>0.50880000000000003</v>
          </cell>
          <cell r="E218">
            <v>0.1046</v>
          </cell>
          <cell r="F218">
            <v>0</v>
          </cell>
          <cell r="G218">
            <v>0.3957</v>
          </cell>
          <cell r="H218">
            <v>7.8792</v>
          </cell>
          <cell r="I218">
            <v>0</v>
          </cell>
          <cell r="J218">
            <v>8.8882999999999992</v>
          </cell>
          <cell r="K218">
            <v>0.61339999999999995</v>
          </cell>
        </row>
        <row r="219">
          <cell r="A219" t="str">
            <v>E9587</v>
          </cell>
          <cell r="B219" t="str">
            <v>Serra para corte de concreto - 4 kW</v>
          </cell>
          <cell r="C219">
            <v>13469.5447</v>
          </cell>
          <cell r="D219">
            <v>1.0775999999999999</v>
          </cell>
          <cell r="E219">
            <v>0.24929999999999999</v>
          </cell>
          <cell r="F219">
            <v>0</v>
          </cell>
          <cell r="G219">
            <v>0.94289999999999996</v>
          </cell>
          <cell r="H219">
            <v>7.6870000000000003</v>
          </cell>
          <cell r="I219">
            <v>0</v>
          </cell>
          <cell r="J219">
            <v>9.9567999999999994</v>
          </cell>
          <cell r="K219">
            <v>1.3269</v>
          </cell>
        </row>
        <row r="220">
          <cell r="A220" t="str">
            <v>E9588</v>
          </cell>
          <cell r="B220" t="str">
            <v>Vibroacabadora de concreto sobre esteiras com fôrmas deslizantes - 205 kW</v>
          </cell>
          <cell r="C220">
            <v>6736983.0777000003</v>
          </cell>
          <cell r="D220">
            <v>336.8492</v>
          </cell>
          <cell r="E220">
            <v>118.7634</v>
          </cell>
          <cell r="F220">
            <v>0</v>
          </cell>
          <cell r="G220">
            <v>433.09179999999998</v>
          </cell>
          <cell r="H220">
            <v>215.00399999999999</v>
          </cell>
          <cell r="I220">
            <v>46.321199999999997</v>
          </cell>
          <cell r="J220">
            <v>1150.0296000000001</v>
          </cell>
          <cell r="K220">
            <v>501.93380000000002</v>
          </cell>
        </row>
        <row r="221">
          <cell r="A221" t="str">
            <v>E9589</v>
          </cell>
          <cell r="B221" t="str">
            <v>Máquina texturizadora e aplicadora de cura química em pavimento de concreto - 44,80 kW</v>
          </cell>
          <cell r="C221">
            <v>1659643.6187</v>
          </cell>
          <cell r="D221">
            <v>82.982200000000006</v>
          </cell>
          <cell r="E221">
            <v>29.257100000000001</v>
          </cell>
          <cell r="F221">
            <v>0</v>
          </cell>
          <cell r="G221">
            <v>82.982200000000006</v>
          </cell>
          <cell r="H221">
            <v>37.0944</v>
          </cell>
          <cell r="I221">
            <v>41.143799999999999</v>
          </cell>
          <cell r="J221">
            <v>273.4597</v>
          </cell>
          <cell r="K221">
            <v>153.38310000000001</v>
          </cell>
        </row>
        <row r="222">
          <cell r="A222" t="str">
            <v>E9590</v>
          </cell>
          <cell r="B222" t="str">
            <v>Central de concreto com capacidade de 40 m³/h - dosadora fixa</v>
          </cell>
          <cell r="C222">
            <v>443189.10249999998</v>
          </cell>
          <cell r="D222">
            <v>25.325099999999999</v>
          </cell>
          <cell r="E222">
            <v>7.8128000000000002</v>
          </cell>
          <cell r="F222">
            <v>0</v>
          </cell>
          <cell r="G222">
            <v>22.159500000000001</v>
          </cell>
          <cell r="H222">
            <v>0</v>
          </cell>
          <cell r="I222">
            <v>46.321199999999997</v>
          </cell>
          <cell r="J222">
            <v>101.6186</v>
          </cell>
          <cell r="K222">
            <v>79.459100000000007</v>
          </cell>
        </row>
        <row r="223">
          <cell r="A223" t="str">
            <v>E9591</v>
          </cell>
          <cell r="B223" t="str">
            <v>Serra para corte de concreto e asfalto - 10 kW</v>
          </cell>
          <cell r="C223">
            <v>19872.1381</v>
          </cell>
          <cell r="D223">
            <v>1.5898000000000001</v>
          </cell>
          <cell r="E223">
            <v>0.36780000000000002</v>
          </cell>
          <cell r="F223">
            <v>0</v>
          </cell>
          <cell r="G223">
            <v>1.391</v>
          </cell>
          <cell r="H223">
            <v>19.217500000000001</v>
          </cell>
          <cell r="I223">
            <v>0</v>
          </cell>
          <cell r="J223">
            <v>22.566099999999999</v>
          </cell>
          <cell r="K223">
            <v>1.9576</v>
          </cell>
        </row>
        <row r="224">
          <cell r="A224" t="str">
            <v>E9593</v>
          </cell>
          <cell r="B224" t="str">
            <v>Draga hopper com capacidade de 750 m³</v>
          </cell>
          <cell r="C224">
            <v>288195440.63789999</v>
          </cell>
          <cell r="D224">
            <v>2251.5268999999998</v>
          </cell>
          <cell r="E224">
            <v>1620.7240999999999</v>
          </cell>
          <cell r="F224">
            <v>0</v>
          </cell>
          <cell r="G224">
            <v>5003.3931000000002</v>
          </cell>
          <cell r="H224">
            <v>662.4</v>
          </cell>
          <cell r="I224">
            <v>170.61840000000001</v>
          </cell>
          <cell r="J224">
            <v>9708.6625000000004</v>
          </cell>
          <cell r="K224">
            <v>4042.8694</v>
          </cell>
        </row>
        <row r="225">
          <cell r="A225" t="str">
            <v>E9594</v>
          </cell>
          <cell r="B225" t="str">
            <v>Draga hopper com capacidade de 1.000 m³</v>
          </cell>
          <cell r="C225">
            <v>312523068.19160002</v>
          </cell>
          <cell r="D225">
            <v>2441.5864999999999</v>
          </cell>
          <cell r="E225">
            <v>1757.5353</v>
          </cell>
          <cell r="F225">
            <v>0</v>
          </cell>
          <cell r="G225">
            <v>5425.7476999999999</v>
          </cell>
          <cell r="H225">
            <v>794.88</v>
          </cell>
          <cell r="I225">
            <v>199.76920000000001</v>
          </cell>
          <cell r="J225">
            <v>10619.518700000001</v>
          </cell>
          <cell r="K225">
            <v>4398.8909999999996</v>
          </cell>
        </row>
        <row r="226">
          <cell r="A226" t="str">
            <v>E9595</v>
          </cell>
          <cell r="B226" t="str">
            <v>Draga hopper com capacidade de 2.000 m³</v>
          </cell>
          <cell r="C226">
            <v>409833578.40640002</v>
          </cell>
          <cell r="D226">
            <v>3201.8247999999999</v>
          </cell>
          <cell r="E226">
            <v>2304.7802000000001</v>
          </cell>
          <cell r="F226">
            <v>0</v>
          </cell>
          <cell r="G226">
            <v>7115.1662999999999</v>
          </cell>
          <cell r="H226">
            <v>1391.04</v>
          </cell>
          <cell r="I226">
            <v>199.76920000000001</v>
          </cell>
          <cell r="J226">
            <v>14212.5805</v>
          </cell>
          <cell r="K226">
            <v>5706.3742000000002</v>
          </cell>
        </row>
        <row r="227">
          <cell r="A227" t="str">
            <v>E9596</v>
          </cell>
          <cell r="B227" t="str">
            <v>Draga hopper com capacidade de 3.000 m³</v>
          </cell>
          <cell r="C227">
            <v>507144088.62120003</v>
          </cell>
          <cell r="D227">
            <v>3962.0632000000001</v>
          </cell>
          <cell r="E227">
            <v>2852.0252</v>
          </cell>
          <cell r="F227">
            <v>0</v>
          </cell>
          <cell r="G227">
            <v>8804.5848999999998</v>
          </cell>
          <cell r="H227">
            <v>1987.2</v>
          </cell>
          <cell r="I227">
            <v>355.13900000000001</v>
          </cell>
          <cell r="J227">
            <v>17961.012299999999</v>
          </cell>
          <cell r="K227">
            <v>7169.2273999999998</v>
          </cell>
        </row>
        <row r="228">
          <cell r="A228" t="str">
            <v>E9597</v>
          </cell>
          <cell r="B228" t="str">
            <v>Draga hopper com capacidade de 4.000 m³</v>
          </cell>
          <cell r="C228">
            <v>604454598.83599997</v>
          </cell>
          <cell r="D228">
            <v>4722.3015999999998</v>
          </cell>
          <cell r="E228">
            <v>3399.2701000000002</v>
          </cell>
          <cell r="F228">
            <v>0</v>
          </cell>
          <cell r="G228">
            <v>10494.003500000001</v>
          </cell>
          <cell r="H228">
            <v>2583.36</v>
          </cell>
          <cell r="I228">
            <v>416.03840000000002</v>
          </cell>
          <cell r="J228">
            <v>21614.973600000001</v>
          </cell>
          <cell r="K228">
            <v>8537.6100999999999</v>
          </cell>
        </row>
        <row r="229">
          <cell r="A229" t="str">
            <v>E9598</v>
          </cell>
          <cell r="B229" t="str">
            <v>Draga hopper com capacidade de 5.000 m³</v>
          </cell>
          <cell r="C229">
            <v>701765109.05079997</v>
          </cell>
          <cell r="D229">
            <v>5482.5398999999998</v>
          </cell>
          <cell r="E229">
            <v>3946.5149999999999</v>
          </cell>
          <cell r="F229">
            <v>0</v>
          </cell>
          <cell r="G229">
            <v>12183.422</v>
          </cell>
          <cell r="H229">
            <v>3179.52</v>
          </cell>
          <cell r="I229">
            <v>416.03840000000002</v>
          </cell>
          <cell r="J229">
            <v>25208.0353</v>
          </cell>
          <cell r="K229">
            <v>9845.0933000000005</v>
          </cell>
        </row>
        <row r="230">
          <cell r="A230" t="str">
            <v>E9599</v>
          </cell>
          <cell r="B230" t="str">
            <v>Central de concreto com capacidade de 30 m³/h - dosadora RS</v>
          </cell>
          <cell r="C230">
            <v>280897.95659999998</v>
          </cell>
          <cell r="D230">
            <v>16.051300000000001</v>
          </cell>
          <cell r="E230">
            <v>4.9518000000000004</v>
          </cell>
          <cell r="F230">
            <v>0</v>
          </cell>
          <cell r="G230">
            <v>14.0449</v>
          </cell>
          <cell r="H230">
            <v>0</v>
          </cell>
          <cell r="I230">
            <v>46.321199999999997</v>
          </cell>
          <cell r="J230">
            <v>81.369200000000006</v>
          </cell>
          <cell r="K230">
            <v>67.324299999999994</v>
          </cell>
        </row>
        <row r="231">
          <cell r="A231" t="str">
            <v>E9601</v>
          </cell>
          <cell r="B231" t="str">
            <v>Embarcação de transporte de pessoal e apoio logístico - 130 kW</v>
          </cell>
          <cell r="C231">
            <v>595261.07420000003</v>
          </cell>
          <cell r="D231">
            <v>9.3010000000000002</v>
          </cell>
          <cell r="E231">
            <v>3.5070000000000001</v>
          </cell>
          <cell r="F231">
            <v>0</v>
          </cell>
          <cell r="G231">
            <v>10.3344</v>
          </cell>
          <cell r="H231">
            <v>285.51639999999998</v>
          </cell>
          <cell r="I231">
            <v>42.091000000000001</v>
          </cell>
          <cell r="J231">
            <v>350.74979999999999</v>
          </cell>
          <cell r="K231">
            <v>54.899000000000001</v>
          </cell>
        </row>
        <row r="232">
          <cell r="A232" t="str">
            <v>E9603</v>
          </cell>
          <cell r="B232" t="str">
            <v>Embarcação empurradora multipropósito com guindaste hidráulico de 74 kN.m - 165 kW</v>
          </cell>
          <cell r="C232">
            <v>2325488.1790999998</v>
          </cell>
          <cell r="D232">
            <v>30.279800000000002</v>
          </cell>
          <cell r="E232">
            <v>13.493</v>
          </cell>
          <cell r="F232">
            <v>0</v>
          </cell>
          <cell r="G232">
            <v>67.288399999999996</v>
          </cell>
          <cell r="H232">
            <v>173.05199999999999</v>
          </cell>
          <cell r="I232">
            <v>137.48670000000001</v>
          </cell>
          <cell r="J232">
            <v>421.59989999999999</v>
          </cell>
          <cell r="K232">
            <v>181.2595</v>
          </cell>
        </row>
        <row r="233">
          <cell r="A233" t="str">
            <v>E9606</v>
          </cell>
          <cell r="B233" t="str">
            <v>Embarcação rebocadora - 2 x 268 kW</v>
          </cell>
          <cell r="C233">
            <v>1130013.1009</v>
          </cell>
          <cell r="D233">
            <v>14.713699999999999</v>
          </cell>
          <cell r="E233">
            <v>6.5566000000000004</v>
          </cell>
          <cell r="F233">
            <v>0</v>
          </cell>
          <cell r="G233">
            <v>32.697099999999999</v>
          </cell>
          <cell r="H233">
            <v>563.2056</v>
          </cell>
          <cell r="I233">
            <v>137.48670000000001</v>
          </cell>
          <cell r="J233">
            <v>754.65970000000004</v>
          </cell>
          <cell r="K233">
            <v>158.75700000000001</v>
          </cell>
        </row>
        <row r="234">
          <cell r="A234" t="str">
            <v>E9607</v>
          </cell>
          <cell r="B234" t="str">
            <v>Conjunto de britagem para rachão com capacidade de 80 m³/h - 224 kW</v>
          </cell>
          <cell r="C234">
            <v>2343996.9959999998</v>
          </cell>
          <cell r="D234">
            <v>133.9427</v>
          </cell>
          <cell r="E234">
            <v>41.321300000000001</v>
          </cell>
          <cell r="F234">
            <v>0</v>
          </cell>
          <cell r="G234">
            <v>100.45699999999999</v>
          </cell>
          <cell r="H234">
            <v>0</v>
          </cell>
          <cell r="I234">
            <v>46.321199999999997</v>
          </cell>
          <cell r="J234">
            <v>322.04219999999998</v>
          </cell>
          <cell r="K234">
            <v>221.58519999999999</v>
          </cell>
        </row>
        <row r="235">
          <cell r="A235" t="str">
            <v>E9609</v>
          </cell>
          <cell r="B235" t="str">
            <v>Draga de sucção para extração de areia com tubo de descarga de 150 mm - 100 kW</v>
          </cell>
          <cell r="C235">
            <v>629546.2426</v>
          </cell>
          <cell r="D235">
            <v>4.9183000000000003</v>
          </cell>
          <cell r="E235">
            <v>3.5404</v>
          </cell>
          <cell r="F235">
            <v>0</v>
          </cell>
          <cell r="G235">
            <v>10.929600000000001</v>
          </cell>
          <cell r="H235">
            <v>82.8</v>
          </cell>
          <cell r="I235">
            <v>35.712699999999998</v>
          </cell>
          <cell r="J235">
            <v>137.90100000000001</v>
          </cell>
          <cell r="K235">
            <v>44.171399999999998</v>
          </cell>
        </row>
        <row r="236">
          <cell r="A236" t="str">
            <v>E9610</v>
          </cell>
          <cell r="B236" t="str">
            <v>Compressor de ar portátil de 42,48 l/s (90 PCM) - 18,50 kW</v>
          </cell>
          <cell r="C236">
            <v>115989.5027</v>
          </cell>
          <cell r="D236">
            <v>7.7325999999999997</v>
          </cell>
          <cell r="E236">
            <v>2.0872999999999999</v>
          </cell>
          <cell r="F236">
            <v>0</v>
          </cell>
          <cell r="G236">
            <v>7.7325999999999997</v>
          </cell>
          <cell r="H236">
            <v>17.360399999999998</v>
          </cell>
          <cell r="I236">
            <v>0</v>
          </cell>
          <cell r="J236">
            <v>34.9129</v>
          </cell>
          <cell r="K236">
            <v>9.8199000000000005</v>
          </cell>
        </row>
        <row r="237">
          <cell r="A237" t="str">
            <v>E9611</v>
          </cell>
          <cell r="B237" t="str">
            <v>Conjunto de britagem com capacidade de 80 m³/h - 313 kW</v>
          </cell>
          <cell r="C237">
            <v>8536669.6699999999</v>
          </cell>
          <cell r="D237">
            <v>487.80970000000002</v>
          </cell>
          <cell r="E237">
            <v>150.48929999999999</v>
          </cell>
          <cell r="F237">
            <v>0</v>
          </cell>
          <cell r="G237">
            <v>365.85730000000001</v>
          </cell>
          <cell r="H237">
            <v>0</v>
          </cell>
          <cell r="I237">
            <v>46.321199999999997</v>
          </cell>
          <cell r="J237">
            <v>1050.4775</v>
          </cell>
          <cell r="K237">
            <v>684.62019999999995</v>
          </cell>
        </row>
        <row r="238">
          <cell r="A238" t="str">
            <v>E9612</v>
          </cell>
          <cell r="B238" t="str">
            <v>Plataforma flutuante montada na obra de 12 x 24 x 1,8 m com capacidade de 150 t</v>
          </cell>
          <cell r="C238">
            <v>648708.60950000002</v>
          </cell>
          <cell r="D238">
            <v>5.0679999999999996</v>
          </cell>
          <cell r="E238">
            <v>3.6480999999999999</v>
          </cell>
          <cell r="F238">
            <v>0</v>
          </cell>
          <cell r="G238">
            <v>8.4466999999999999</v>
          </cell>
          <cell r="H238">
            <v>0</v>
          </cell>
          <cell r="I238">
            <v>58.301600000000001</v>
          </cell>
          <cell r="J238">
            <v>75.464399999999998</v>
          </cell>
          <cell r="K238">
            <v>67.017700000000005</v>
          </cell>
        </row>
        <row r="239">
          <cell r="A239" t="str">
            <v>E9613</v>
          </cell>
          <cell r="B239" t="str">
            <v>Guindaste móvel sobre esteiras com pinça com capacidade de 40 t - 186 kW</v>
          </cell>
          <cell r="C239">
            <v>7604719.6793</v>
          </cell>
          <cell r="D239">
            <v>266.16520000000003</v>
          </cell>
          <cell r="E239">
            <v>129.03309999999999</v>
          </cell>
          <cell r="F239">
            <v>0</v>
          </cell>
          <cell r="G239">
            <v>380.23599999999999</v>
          </cell>
          <cell r="H239">
            <v>51.335999999999999</v>
          </cell>
          <cell r="I239">
            <v>46.321199999999997</v>
          </cell>
          <cell r="J239">
            <v>873.0915</v>
          </cell>
          <cell r="K239">
            <v>441.51949999999999</v>
          </cell>
        </row>
        <row r="240">
          <cell r="A240" t="str">
            <v>E9614</v>
          </cell>
          <cell r="B240" t="str">
            <v>Bomba com capacidade de 136 m³/h e câmara de vácuo - 5,60 kW</v>
          </cell>
          <cell r="C240">
            <v>11867.490299999999</v>
          </cell>
          <cell r="D240">
            <v>0.94940000000000002</v>
          </cell>
          <cell r="E240">
            <v>0.21970000000000001</v>
          </cell>
          <cell r="F240">
            <v>0</v>
          </cell>
          <cell r="G240">
            <v>0.83069999999999999</v>
          </cell>
          <cell r="H240">
            <v>0</v>
          </cell>
          <cell r="I240">
            <v>0</v>
          </cell>
          <cell r="J240">
            <v>1.9998</v>
          </cell>
          <cell r="K240">
            <v>1.1691</v>
          </cell>
        </row>
        <row r="241">
          <cell r="A241" t="str">
            <v>E9615</v>
          </cell>
          <cell r="B241" t="str">
            <v>Usina misturadora de solos com capacidade de 300 t/h - 44 kW</v>
          </cell>
          <cell r="C241">
            <v>1489700.335</v>
          </cell>
          <cell r="D241">
            <v>85.125699999999995</v>
          </cell>
          <cell r="E241">
            <v>26.261299999999999</v>
          </cell>
          <cell r="F241">
            <v>0</v>
          </cell>
          <cell r="G241">
            <v>74.484999999999999</v>
          </cell>
          <cell r="H241">
            <v>0</v>
          </cell>
          <cell r="I241">
            <v>41.143799999999999</v>
          </cell>
          <cell r="J241">
            <v>227.01580000000001</v>
          </cell>
          <cell r="K241">
            <v>152.5308</v>
          </cell>
        </row>
        <row r="242">
          <cell r="A242" t="str">
            <v>E9617</v>
          </cell>
          <cell r="B242" t="str">
            <v>Usina misturadora de pré-misturado a frio com capacidade de 60 t/h - 23,50 kW</v>
          </cell>
          <cell r="C242">
            <v>234249.899</v>
          </cell>
          <cell r="D242">
            <v>13.3857</v>
          </cell>
          <cell r="E242">
            <v>4.1295000000000002</v>
          </cell>
          <cell r="F242">
            <v>0</v>
          </cell>
          <cell r="G242">
            <v>11.7125</v>
          </cell>
          <cell r="H242">
            <v>0</v>
          </cell>
          <cell r="I242">
            <v>41.143799999999999</v>
          </cell>
          <cell r="J242">
            <v>70.371499999999997</v>
          </cell>
          <cell r="K242">
            <v>58.658999999999999</v>
          </cell>
        </row>
        <row r="243">
          <cell r="A243" t="str">
            <v>E9618</v>
          </cell>
          <cell r="B243" t="str">
            <v>Batelão autopropelido com capacidade de 300 m³ - 224 kW</v>
          </cell>
          <cell r="C243">
            <v>23136534.7533</v>
          </cell>
          <cell r="D243">
            <v>180.7542</v>
          </cell>
          <cell r="E243">
            <v>130.1129</v>
          </cell>
          <cell r="F243">
            <v>0</v>
          </cell>
          <cell r="G243">
            <v>401.67599999999999</v>
          </cell>
          <cell r="H243">
            <v>74.188800000000001</v>
          </cell>
          <cell r="I243">
            <v>105.7381</v>
          </cell>
          <cell r="J243">
            <v>892.47</v>
          </cell>
          <cell r="K243">
            <v>416.60520000000002</v>
          </cell>
        </row>
        <row r="244">
          <cell r="A244" t="str">
            <v>E9619</v>
          </cell>
          <cell r="B244" t="str">
            <v>Batelão autopropelido com capacidade de 500 m³ - 373 kW</v>
          </cell>
          <cell r="C244">
            <v>28383110.536400001</v>
          </cell>
          <cell r="D244">
            <v>221.7431</v>
          </cell>
          <cell r="E244">
            <v>159.61799999999999</v>
          </cell>
          <cell r="F244">
            <v>0</v>
          </cell>
          <cell r="G244">
            <v>492.76229999999998</v>
          </cell>
          <cell r="H244">
            <v>123.5376</v>
          </cell>
          <cell r="I244">
            <v>105.7381</v>
          </cell>
          <cell r="J244">
            <v>1103.3991000000001</v>
          </cell>
          <cell r="K244">
            <v>487.0992</v>
          </cell>
        </row>
        <row r="245">
          <cell r="A245" t="str">
            <v>E9620</v>
          </cell>
          <cell r="B245" t="str">
            <v>Pontão flutuante de 15 x 30 x 1,8 m com capacidade de 500 t</v>
          </cell>
          <cell r="C245">
            <v>3201691.1342000002</v>
          </cell>
          <cell r="D245">
            <v>25.013200000000001</v>
          </cell>
          <cell r="E245">
            <v>18.005299999999998</v>
          </cell>
          <cell r="F245">
            <v>0</v>
          </cell>
          <cell r="G245">
            <v>41.688699999999997</v>
          </cell>
          <cell r="H245">
            <v>0</v>
          </cell>
          <cell r="I245">
            <v>29.1508</v>
          </cell>
          <cell r="J245">
            <v>113.858</v>
          </cell>
          <cell r="K245">
            <v>72.169300000000007</v>
          </cell>
        </row>
        <row r="246">
          <cell r="A246" t="str">
            <v>E9621</v>
          </cell>
          <cell r="B246" t="str">
            <v>Bomba de injeção de argamassa e nata com capacidade de 1,08 m³/h (18 l/min) e misturador com tambor de 0,100 m³ - 6,20 kW</v>
          </cell>
          <cell r="C246">
            <v>50250.812400000003</v>
          </cell>
          <cell r="D246">
            <v>4.0201000000000002</v>
          </cell>
          <cell r="E246">
            <v>0.93010000000000004</v>
          </cell>
          <cell r="F246">
            <v>0</v>
          </cell>
          <cell r="G246">
            <v>4.0201000000000002</v>
          </cell>
          <cell r="H246">
            <v>0</v>
          </cell>
          <cell r="I246">
            <v>27.460699999999999</v>
          </cell>
          <cell r="J246">
            <v>36.430999999999997</v>
          </cell>
          <cell r="K246">
            <v>32.410899999999998</v>
          </cell>
        </row>
        <row r="247">
          <cell r="A247" t="str">
            <v>E9622</v>
          </cell>
          <cell r="B247" t="str">
            <v>Máquina de bancada universal para corte de chapa - 1,50 kW</v>
          </cell>
          <cell r="C247">
            <v>106987.9387</v>
          </cell>
          <cell r="D247">
            <v>6.1135999999999999</v>
          </cell>
          <cell r="E247">
            <v>1.8859999999999999</v>
          </cell>
          <cell r="F247">
            <v>0</v>
          </cell>
          <cell r="G247">
            <v>4.5852000000000004</v>
          </cell>
          <cell r="H247">
            <v>0</v>
          </cell>
          <cell r="I247">
            <v>0</v>
          </cell>
          <cell r="J247">
            <v>12.5848</v>
          </cell>
          <cell r="K247">
            <v>7.9996</v>
          </cell>
        </row>
        <row r="248">
          <cell r="A248" t="str">
            <v>E9623</v>
          </cell>
          <cell r="B248" t="str">
            <v>Máquina de bancada guilhotina - 4,00 kW</v>
          </cell>
          <cell r="C248">
            <v>125725.6237</v>
          </cell>
          <cell r="D248">
            <v>7.1843000000000004</v>
          </cell>
          <cell r="E248">
            <v>2.2164000000000001</v>
          </cell>
          <cell r="F248">
            <v>0</v>
          </cell>
          <cell r="G248">
            <v>5.3882000000000003</v>
          </cell>
          <cell r="H248">
            <v>0</v>
          </cell>
          <cell r="I248">
            <v>0</v>
          </cell>
          <cell r="J248">
            <v>14.7889</v>
          </cell>
          <cell r="K248">
            <v>9.4007000000000005</v>
          </cell>
        </row>
        <row r="249">
          <cell r="A249" t="str">
            <v>E9624</v>
          </cell>
          <cell r="B249" t="str">
            <v>Draga hopper com capacidade de 10.000 m³</v>
          </cell>
          <cell r="C249">
            <v>1188317660.1249001</v>
          </cell>
          <cell r="D249">
            <v>9283.7317000000003</v>
          </cell>
          <cell r="E249">
            <v>6682.7394999999997</v>
          </cell>
          <cell r="F249">
            <v>0</v>
          </cell>
          <cell r="G249">
            <v>20630.514899999998</v>
          </cell>
          <cell r="H249">
            <v>5431.68</v>
          </cell>
          <cell r="I249">
            <v>550.92729999999995</v>
          </cell>
          <cell r="J249">
            <v>42579.593399999998</v>
          </cell>
          <cell r="K249">
            <v>16517.398499999999</v>
          </cell>
        </row>
        <row r="250">
          <cell r="A250" t="str">
            <v>E9625</v>
          </cell>
          <cell r="B250" t="str">
            <v>Draga hopper com capacidade de 15.000 m³</v>
          </cell>
          <cell r="C250">
            <v>1674870211.1989</v>
          </cell>
          <cell r="D250">
            <v>13084.923500000001</v>
          </cell>
          <cell r="E250">
            <v>9418.9640999999992</v>
          </cell>
          <cell r="F250">
            <v>0</v>
          </cell>
          <cell r="G250">
            <v>29077.607800000002</v>
          </cell>
          <cell r="H250">
            <v>7816.32</v>
          </cell>
          <cell r="I250">
            <v>580.47709999999995</v>
          </cell>
          <cell r="J250">
            <v>59978.292500000003</v>
          </cell>
          <cell r="K250">
            <v>23084.364699999998</v>
          </cell>
        </row>
        <row r="251">
          <cell r="A251" t="str">
            <v>E9626</v>
          </cell>
          <cell r="B251" t="str">
            <v>Draga hopper com capacidade de 20.000 m³</v>
          </cell>
          <cell r="C251">
            <v>2161422762.2729998</v>
          </cell>
          <cell r="D251">
            <v>16886.115300000001</v>
          </cell>
          <cell r="E251">
            <v>12155.188700000001</v>
          </cell>
          <cell r="F251">
            <v>0</v>
          </cell>
          <cell r="G251">
            <v>37524.700700000001</v>
          </cell>
          <cell r="H251">
            <v>10267.200000000001</v>
          </cell>
          <cell r="I251">
            <v>609.62789999999995</v>
          </cell>
          <cell r="J251">
            <v>77442.832599999994</v>
          </cell>
          <cell r="K251">
            <v>29650.9319</v>
          </cell>
        </row>
        <row r="252">
          <cell r="A252" t="str">
            <v>E9627</v>
          </cell>
          <cell r="B252" t="str">
            <v>Embarcação hotel com capacidade para 15 pessoas - 199 kW</v>
          </cell>
          <cell r="C252">
            <v>2534871.0030999999</v>
          </cell>
          <cell r="D252">
            <v>26.404900000000001</v>
          </cell>
          <cell r="E252">
            <v>11.766299999999999</v>
          </cell>
          <cell r="F252">
            <v>0</v>
          </cell>
          <cell r="G252">
            <v>58.677599999999998</v>
          </cell>
          <cell r="H252">
            <v>208.71119999999999</v>
          </cell>
          <cell r="I252">
            <v>60.8994</v>
          </cell>
          <cell r="J252">
            <v>366.45940000000002</v>
          </cell>
          <cell r="K252">
            <v>99.070599999999999</v>
          </cell>
        </row>
        <row r="253">
          <cell r="A253" t="str">
            <v>E9628</v>
          </cell>
          <cell r="B253" t="str">
            <v>Fábrica de pré-moldado de concreto para balizador - 2,20 kW</v>
          </cell>
          <cell r="C253">
            <v>14061.4853</v>
          </cell>
          <cell r="D253">
            <v>1.8749</v>
          </cell>
          <cell r="E253">
            <v>0.43380000000000002</v>
          </cell>
          <cell r="F253">
            <v>0</v>
          </cell>
          <cell r="G253">
            <v>1.4060999999999999</v>
          </cell>
          <cell r="H253">
            <v>0</v>
          </cell>
          <cell r="I253">
            <v>0</v>
          </cell>
          <cell r="J253">
            <v>3.7147999999999999</v>
          </cell>
          <cell r="K253">
            <v>2.3087</v>
          </cell>
        </row>
        <row r="254">
          <cell r="A254" t="str">
            <v>E9629</v>
          </cell>
          <cell r="B254" t="str">
            <v>Compressor de ar portátil de 185,95 l/s (394 PCM) - 81,50 kW</v>
          </cell>
          <cell r="C254">
            <v>338664.7353</v>
          </cell>
          <cell r="D254">
            <v>22.5776</v>
          </cell>
          <cell r="E254">
            <v>6.0945999999999998</v>
          </cell>
          <cell r="F254">
            <v>0</v>
          </cell>
          <cell r="G254">
            <v>22.5776</v>
          </cell>
          <cell r="H254">
            <v>76.479600000000005</v>
          </cell>
          <cell r="I254">
            <v>0</v>
          </cell>
          <cell r="J254">
            <v>127.7294</v>
          </cell>
          <cell r="K254">
            <v>28.6722</v>
          </cell>
        </row>
        <row r="255">
          <cell r="A255" t="str">
            <v>E9630</v>
          </cell>
          <cell r="B255" t="str">
            <v>Bomba submersível com capacidade de 75 m³/h - 3,6 kW</v>
          </cell>
          <cell r="C255">
            <v>6247.5618999999997</v>
          </cell>
          <cell r="D255">
            <v>0.49980000000000002</v>
          </cell>
          <cell r="E255">
            <v>0.11559999999999999</v>
          </cell>
          <cell r="F255">
            <v>0</v>
          </cell>
          <cell r="G255">
            <v>0.43730000000000002</v>
          </cell>
          <cell r="H255">
            <v>0</v>
          </cell>
          <cell r="I255">
            <v>0</v>
          </cell>
          <cell r="J255">
            <v>1.0527</v>
          </cell>
          <cell r="K255">
            <v>0.61539999999999995</v>
          </cell>
        </row>
        <row r="256">
          <cell r="A256" t="str">
            <v>E9631</v>
          </cell>
          <cell r="B256" t="str">
            <v>Bomba para concreto projetado via seca com capacidade de 6 m³/h - 7,5 kW</v>
          </cell>
          <cell r="C256">
            <v>292731.27779999998</v>
          </cell>
          <cell r="D256">
            <v>23.418500000000002</v>
          </cell>
          <cell r="E256">
            <v>5.4184999999999999</v>
          </cell>
          <cell r="F256">
            <v>0</v>
          </cell>
          <cell r="G256">
            <v>20.491199999999999</v>
          </cell>
          <cell r="H256">
            <v>0</v>
          </cell>
          <cell r="I256">
            <v>46.321199999999997</v>
          </cell>
          <cell r="J256">
            <v>95.6494</v>
          </cell>
          <cell r="K256">
            <v>75.158199999999994</v>
          </cell>
        </row>
        <row r="257">
          <cell r="A257" t="str">
            <v>E9632</v>
          </cell>
          <cell r="B257" t="str">
            <v>Conjunto vibratório para tubos de concreto com encaixe PB e 3 jogos de fôrmas - D = 0,20 m - 2,20 kW</v>
          </cell>
          <cell r="C257">
            <v>47928.701999999997</v>
          </cell>
          <cell r="D257">
            <v>6.3905000000000003</v>
          </cell>
          <cell r="E257">
            <v>1.4785999999999999</v>
          </cell>
          <cell r="F257">
            <v>0</v>
          </cell>
          <cell r="G257">
            <v>4.7929000000000004</v>
          </cell>
          <cell r="H257">
            <v>0</v>
          </cell>
          <cell r="I257">
            <v>0</v>
          </cell>
          <cell r="J257">
            <v>12.662000000000001</v>
          </cell>
          <cell r="K257">
            <v>7.8691000000000004</v>
          </cell>
        </row>
        <row r="258">
          <cell r="A258" t="str">
            <v>E9633</v>
          </cell>
          <cell r="B258" t="str">
            <v>Conjunto vibratório para tubos de concreto com encaixe PB e 3 jogos de fôrmas - D = 0,30 m - 2,20 kW</v>
          </cell>
          <cell r="C258">
            <v>55064.411899999999</v>
          </cell>
          <cell r="D258">
            <v>7.3418999999999999</v>
          </cell>
          <cell r="E258">
            <v>1.6987000000000001</v>
          </cell>
          <cell r="F258">
            <v>0</v>
          </cell>
          <cell r="G258">
            <v>5.5064000000000002</v>
          </cell>
          <cell r="H258">
            <v>0</v>
          </cell>
          <cell r="I258">
            <v>0</v>
          </cell>
          <cell r="J258">
            <v>14.547000000000001</v>
          </cell>
          <cell r="K258">
            <v>9.0405999999999995</v>
          </cell>
        </row>
        <row r="259">
          <cell r="A259" t="str">
            <v>E9634</v>
          </cell>
          <cell r="B259" t="str">
            <v>Conjunto vibratório para tubos de concreto com encaixe PB e 3 jogos de fôrmas - D = 0,40 m - 2,20 kW</v>
          </cell>
          <cell r="C259">
            <v>60627.196499999998</v>
          </cell>
          <cell r="D259">
            <v>8.0836000000000006</v>
          </cell>
          <cell r="E259">
            <v>1.8703000000000001</v>
          </cell>
          <cell r="F259">
            <v>0</v>
          </cell>
          <cell r="G259">
            <v>6.0627000000000004</v>
          </cell>
          <cell r="H259">
            <v>0</v>
          </cell>
          <cell r="I259">
            <v>0</v>
          </cell>
          <cell r="J259">
            <v>16.0166</v>
          </cell>
          <cell r="K259">
            <v>9.9539000000000009</v>
          </cell>
        </row>
        <row r="260">
          <cell r="A260" t="str">
            <v>E9635</v>
          </cell>
          <cell r="B260" t="str">
            <v>Draga de sucção e recalque com potência da bomba de 294 kW e cortador de 30 kW</v>
          </cell>
          <cell r="C260">
            <v>8840373.4136999995</v>
          </cell>
          <cell r="D260">
            <v>69.065399999999997</v>
          </cell>
          <cell r="E260">
            <v>49.715600000000002</v>
          </cell>
          <cell r="F260">
            <v>0</v>
          </cell>
          <cell r="G260">
            <v>153.4787</v>
          </cell>
          <cell r="H260">
            <v>243.43199999999999</v>
          </cell>
          <cell r="I260">
            <v>64.863500000000002</v>
          </cell>
          <cell r="J260">
            <v>580.55520000000001</v>
          </cell>
          <cell r="K260">
            <v>183.64449999999999</v>
          </cell>
        </row>
        <row r="261">
          <cell r="A261" t="str">
            <v>E9636</v>
          </cell>
          <cell r="B261" t="str">
            <v>Draga de sucção e recalque com potência da bomba de 483 kW e cortador de 55 kW</v>
          </cell>
          <cell r="C261">
            <v>14807270.015699999</v>
          </cell>
          <cell r="D261">
            <v>115.6818</v>
          </cell>
          <cell r="E261">
            <v>83.271600000000007</v>
          </cell>
          <cell r="F261">
            <v>0</v>
          </cell>
          <cell r="G261">
            <v>257.07069999999999</v>
          </cell>
          <cell r="H261">
            <v>399.92399999999998</v>
          </cell>
          <cell r="I261">
            <v>64.863500000000002</v>
          </cell>
          <cell r="J261">
            <v>920.8116</v>
          </cell>
          <cell r="K261">
            <v>263.81689999999998</v>
          </cell>
        </row>
        <row r="262">
          <cell r="A262" t="str">
            <v>E9637</v>
          </cell>
          <cell r="B262" t="str">
            <v>Draga de sucção e recalque com potência da bomba de 746 kW e cortador de 110 kW</v>
          </cell>
          <cell r="C262">
            <v>27686858.484700002</v>
          </cell>
          <cell r="D262">
            <v>216.30359999999999</v>
          </cell>
          <cell r="E262">
            <v>155.70249999999999</v>
          </cell>
          <cell r="F262">
            <v>0</v>
          </cell>
          <cell r="G262">
            <v>480.6746</v>
          </cell>
          <cell r="H262">
            <v>617.68799999999999</v>
          </cell>
          <cell r="I262">
            <v>94.014300000000006</v>
          </cell>
          <cell r="J262">
            <v>1564.383</v>
          </cell>
          <cell r="K262">
            <v>466.0204</v>
          </cell>
        </row>
        <row r="263">
          <cell r="A263" t="str">
            <v>E9638</v>
          </cell>
          <cell r="B263" t="str">
            <v>Draga de sucção e recalque com potência da bomba de 1.350 kW e cortador de 170 kW</v>
          </cell>
          <cell r="C263">
            <v>42269065.5229</v>
          </cell>
          <cell r="D263">
            <v>330.22710000000001</v>
          </cell>
          <cell r="E263">
            <v>237.70849999999999</v>
          </cell>
          <cell r="F263">
            <v>0</v>
          </cell>
          <cell r="G263">
            <v>733.83789999999999</v>
          </cell>
          <cell r="H263">
            <v>1117.8</v>
          </cell>
          <cell r="I263">
            <v>94.014300000000006</v>
          </cell>
          <cell r="J263">
            <v>2513.5877999999998</v>
          </cell>
          <cell r="K263">
            <v>661.94989999999996</v>
          </cell>
        </row>
        <row r="264">
          <cell r="A264" t="str">
            <v>E9639</v>
          </cell>
          <cell r="B264" t="str">
            <v>Embarcação hotel com capacidade para 30 pessoas - 2 x 112 kW</v>
          </cell>
          <cell r="C264">
            <v>4045617.5131000001</v>
          </cell>
          <cell r="D264">
            <v>42.141800000000003</v>
          </cell>
          <cell r="E264">
            <v>18.7789</v>
          </cell>
          <cell r="F264">
            <v>0</v>
          </cell>
          <cell r="G264">
            <v>93.648600000000002</v>
          </cell>
          <cell r="H264">
            <v>234.93119999999999</v>
          </cell>
          <cell r="I264">
            <v>137.48670000000001</v>
          </cell>
          <cell r="J264">
            <v>526.98720000000003</v>
          </cell>
          <cell r="K264">
            <v>198.4074</v>
          </cell>
        </row>
        <row r="265">
          <cell r="A265" t="str">
            <v>E9640</v>
          </cell>
          <cell r="B265" t="str">
            <v>Compressor de ar portátil de 33,51 l/s (71 PCM) - 14 kW</v>
          </cell>
          <cell r="C265">
            <v>105842.2938</v>
          </cell>
          <cell r="D265">
            <v>7.0561999999999996</v>
          </cell>
          <cell r="E265">
            <v>1.9047000000000001</v>
          </cell>
          <cell r="F265">
            <v>0</v>
          </cell>
          <cell r="G265">
            <v>7.0561999999999996</v>
          </cell>
          <cell r="H265">
            <v>13.137600000000001</v>
          </cell>
          <cell r="I265">
            <v>0</v>
          </cell>
          <cell r="J265">
            <v>29.154699999999998</v>
          </cell>
          <cell r="K265">
            <v>8.9609000000000005</v>
          </cell>
        </row>
        <row r="266">
          <cell r="A266" t="str">
            <v>E9641</v>
          </cell>
          <cell r="B266" t="str">
            <v>Compressor de ar portátil de 75,04 l/s (159 PCM) - 33 kW</v>
          </cell>
          <cell r="C266">
            <v>155604.77299999999</v>
          </cell>
          <cell r="D266">
            <v>10.373699999999999</v>
          </cell>
          <cell r="E266">
            <v>2.8001999999999998</v>
          </cell>
          <cell r="F266">
            <v>0</v>
          </cell>
          <cell r="G266">
            <v>10.373699999999999</v>
          </cell>
          <cell r="H266">
            <v>30.967199999999998</v>
          </cell>
          <cell r="I266">
            <v>0</v>
          </cell>
          <cell r="J266">
            <v>54.514800000000001</v>
          </cell>
          <cell r="K266">
            <v>13.1739</v>
          </cell>
        </row>
        <row r="267">
          <cell r="A267" t="str">
            <v>E9642</v>
          </cell>
          <cell r="B267" t="str">
            <v>Perfuratriz hidráulica sobre esteiras para estaca raiz - 56 kW</v>
          </cell>
          <cell r="C267">
            <v>1820960.135</v>
          </cell>
          <cell r="D267">
            <v>121.3973</v>
          </cell>
          <cell r="E267">
            <v>32.7697</v>
          </cell>
          <cell r="F267">
            <v>0</v>
          </cell>
          <cell r="G267">
            <v>121.3973</v>
          </cell>
          <cell r="H267">
            <v>30.911999999999999</v>
          </cell>
          <cell r="I267">
            <v>41.143799999999999</v>
          </cell>
          <cell r="J267">
            <v>347.62009999999998</v>
          </cell>
          <cell r="K267">
            <v>195.3108</v>
          </cell>
        </row>
        <row r="268">
          <cell r="A268" t="str">
            <v>E9643</v>
          </cell>
          <cell r="B268" t="str">
            <v>Equipamento para pintura a ar comprimido de pistola com caneca com capacidade de 1.000 ml e compressor de 1,50 kW</v>
          </cell>
          <cell r="C268">
            <v>2911.8881000000001</v>
          </cell>
          <cell r="D268">
            <v>0.2621</v>
          </cell>
          <cell r="E268">
            <v>5.3900000000000003E-2</v>
          </cell>
          <cell r="F268">
            <v>0</v>
          </cell>
          <cell r="G268">
            <v>0.14560000000000001</v>
          </cell>
          <cell r="H268">
            <v>0</v>
          </cell>
          <cell r="I268">
            <v>0</v>
          </cell>
          <cell r="J268">
            <v>0.46160000000000001</v>
          </cell>
          <cell r="K268">
            <v>0.316</v>
          </cell>
        </row>
        <row r="269">
          <cell r="A269" t="str">
            <v>E9646</v>
          </cell>
          <cell r="B269" t="str">
            <v>Compressor de ar portátil de 58,52 l/s (124 PCM) - 27 kW</v>
          </cell>
          <cell r="C269">
            <v>130079.1663</v>
          </cell>
          <cell r="D269">
            <v>8.6719000000000008</v>
          </cell>
          <cell r="E269">
            <v>2.3409</v>
          </cell>
          <cell r="F269">
            <v>0</v>
          </cell>
          <cell r="G269">
            <v>8.6719000000000008</v>
          </cell>
          <cell r="H269">
            <v>25.3368</v>
          </cell>
          <cell r="I269">
            <v>0</v>
          </cell>
          <cell r="J269">
            <v>45.021500000000003</v>
          </cell>
          <cell r="K269">
            <v>11.0128</v>
          </cell>
        </row>
        <row r="270">
          <cell r="A270" t="str">
            <v>E9647</v>
          </cell>
          <cell r="B270" t="str">
            <v>Compactador manual com soquete vibratório - 4,10 kW</v>
          </cell>
          <cell r="C270">
            <v>12409.812599999999</v>
          </cell>
          <cell r="D270">
            <v>0.82730000000000004</v>
          </cell>
          <cell r="E270">
            <v>0.2233</v>
          </cell>
          <cell r="F270">
            <v>0</v>
          </cell>
          <cell r="G270">
            <v>0.82730000000000004</v>
          </cell>
          <cell r="H270">
            <v>7.8792</v>
          </cell>
          <cell r="I270">
            <v>0</v>
          </cell>
          <cell r="J270">
            <v>9.7570999999999994</v>
          </cell>
          <cell r="K270">
            <v>1.0506</v>
          </cell>
        </row>
        <row r="271">
          <cell r="A271" t="str">
            <v>E9648</v>
          </cell>
          <cell r="B271" t="str">
            <v>Compressor de ar portátil de 422,86 l/s (896 PCM) - 213 kW</v>
          </cell>
          <cell r="C271">
            <v>789058.4952</v>
          </cell>
          <cell r="D271">
            <v>52.603900000000003</v>
          </cell>
          <cell r="E271">
            <v>14.1998</v>
          </cell>
          <cell r="F271">
            <v>0</v>
          </cell>
          <cell r="G271">
            <v>52.603900000000003</v>
          </cell>
          <cell r="H271">
            <v>199.8792</v>
          </cell>
          <cell r="I271">
            <v>0</v>
          </cell>
          <cell r="J271">
            <v>319.28680000000003</v>
          </cell>
          <cell r="K271">
            <v>66.803700000000006</v>
          </cell>
        </row>
        <row r="272">
          <cell r="A272" t="str">
            <v>E9649</v>
          </cell>
          <cell r="B272" t="str">
            <v>Compressor de ar portátil de 94,39 l/s (200 PCM) - 36 kW</v>
          </cell>
          <cell r="C272">
            <v>190895.27290000001</v>
          </cell>
          <cell r="D272">
            <v>12.7264</v>
          </cell>
          <cell r="E272">
            <v>3.4352999999999998</v>
          </cell>
          <cell r="F272">
            <v>0</v>
          </cell>
          <cell r="G272">
            <v>12.7264</v>
          </cell>
          <cell r="H272">
            <v>33.782400000000003</v>
          </cell>
          <cell r="I272">
            <v>0</v>
          </cell>
          <cell r="J272">
            <v>62.670499999999997</v>
          </cell>
          <cell r="K272">
            <v>16.1617</v>
          </cell>
        </row>
        <row r="273">
          <cell r="A273" t="str">
            <v>E9651</v>
          </cell>
          <cell r="B273" t="str">
            <v>Guindaste móvel sobre esteiras com Hammer Grab - 186 kW</v>
          </cell>
          <cell r="C273">
            <v>4045606.2979000001</v>
          </cell>
          <cell r="D273">
            <v>141.59620000000001</v>
          </cell>
          <cell r="E273">
            <v>68.643799999999999</v>
          </cell>
          <cell r="F273">
            <v>0</v>
          </cell>
          <cell r="G273">
            <v>202.28030000000001</v>
          </cell>
          <cell r="H273">
            <v>51.335999999999999</v>
          </cell>
          <cell r="I273">
            <v>46.321199999999997</v>
          </cell>
          <cell r="J273">
            <v>510.17750000000001</v>
          </cell>
          <cell r="K273">
            <v>256.56119999999999</v>
          </cell>
        </row>
        <row r="274">
          <cell r="A274" t="str">
            <v>E9652</v>
          </cell>
          <cell r="B274" t="str">
            <v>Compressor de ar portátil de 540,85 l/s (1.146 PCM) - 331,10 kW</v>
          </cell>
          <cell r="C274">
            <v>898032.6398</v>
          </cell>
          <cell r="D274">
            <v>59.8688</v>
          </cell>
          <cell r="E274">
            <v>16.160799999999998</v>
          </cell>
          <cell r="F274">
            <v>0</v>
          </cell>
          <cell r="G274">
            <v>59.8688</v>
          </cell>
          <cell r="H274">
            <v>310.70420000000001</v>
          </cell>
          <cell r="I274">
            <v>0</v>
          </cell>
          <cell r="J274">
            <v>446.6026</v>
          </cell>
          <cell r="K274">
            <v>76.029600000000002</v>
          </cell>
        </row>
        <row r="275">
          <cell r="A275" t="str">
            <v>E9653</v>
          </cell>
          <cell r="B275" t="str">
            <v>Guindaste móvel sobre esteiras com trado para escavação em solos - 186 kW</v>
          </cell>
          <cell r="C275">
            <v>5877981.0739000002</v>
          </cell>
          <cell r="D275">
            <v>205.72929999999999</v>
          </cell>
          <cell r="E275">
            <v>99.7346</v>
          </cell>
          <cell r="F275">
            <v>0</v>
          </cell>
          <cell r="G275">
            <v>293.89909999999998</v>
          </cell>
          <cell r="H275">
            <v>51.335999999999999</v>
          </cell>
          <cell r="I275">
            <v>46.321199999999997</v>
          </cell>
          <cell r="J275">
            <v>697.02020000000005</v>
          </cell>
          <cell r="K275">
            <v>351.7851</v>
          </cell>
        </row>
        <row r="276">
          <cell r="A276" t="str">
            <v>E9654</v>
          </cell>
          <cell r="B276" t="str">
            <v>Guindaste móvel sobre esteiras com trado com bits escavação em rocha - 186 kW</v>
          </cell>
          <cell r="C276">
            <v>5877981.0739000002</v>
          </cell>
          <cell r="D276">
            <v>205.72929999999999</v>
          </cell>
          <cell r="E276">
            <v>99.7346</v>
          </cell>
          <cell r="F276">
            <v>0</v>
          </cell>
          <cell r="G276">
            <v>293.89909999999998</v>
          </cell>
          <cell r="H276">
            <v>51.335999999999999</v>
          </cell>
          <cell r="I276">
            <v>46.321199999999997</v>
          </cell>
          <cell r="J276">
            <v>697.02020000000005</v>
          </cell>
          <cell r="K276">
            <v>351.7851</v>
          </cell>
        </row>
        <row r="277">
          <cell r="A277" t="str">
            <v>E9656</v>
          </cell>
          <cell r="B277" t="str">
            <v>Guindaste móvel sobre esteiras com caçamba para escavação em solos - 186 kW</v>
          </cell>
          <cell r="C277">
            <v>5861100.9363000002</v>
          </cell>
          <cell r="D277">
            <v>205.13849999999999</v>
          </cell>
          <cell r="E277">
            <v>99.4482</v>
          </cell>
          <cell r="F277">
            <v>0</v>
          </cell>
          <cell r="G277">
            <v>293.05500000000001</v>
          </cell>
          <cell r="H277">
            <v>51.335999999999999</v>
          </cell>
          <cell r="I277">
            <v>46.321199999999997</v>
          </cell>
          <cell r="J277">
            <v>695.2989</v>
          </cell>
          <cell r="K277">
            <v>350.90789999999998</v>
          </cell>
        </row>
        <row r="278">
          <cell r="A278" t="str">
            <v>E9657</v>
          </cell>
          <cell r="B278" t="str">
            <v>Guindaste móvel sobre esteiras com caçamba para escavação em rocha - 186 kW</v>
          </cell>
          <cell r="C278">
            <v>5861100.9363000002</v>
          </cell>
          <cell r="D278">
            <v>205.13849999999999</v>
          </cell>
          <cell r="E278">
            <v>99.4482</v>
          </cell>
          <cell r="F278">
            <v>0</v>
          </cell>
          <cell r="G278">
            <v>293.05500000000001</v>
          </cell>
          <cell r="H278">
            <v>51.335999999999999</v>
          </cell>
          <cell r="I278">
            <v>46.321199999999997</v>
          </cell>
          <cell r="J278">
            <v>695.2989</v>
          </cell>
          <cell r="K278">
            <v>350.90789999999998</v>
          </cell>
        </row>
        <row r="279">
          <cell r="A279" t="str">
            <v>E9660</v>
          </cell>
          <cell r="B279" t="str">
            <v>Guindaste móvel sobre esteiras com capacidade de 40 t - 186 kW</v>
          </cell>
          <cell r="C279">
            <v>3704260.0677999998</v>
          </cell>
          <cell r="D279">
            <v>129.6491</v>
          </cell>
          <cell r="E279">
            <v>62.851999999999997</v>
          </cell>
          <cell r="F279">
            <v>0</v>
          </cell>
          <cell r="G279">
            <v>185.21299999999999</v>
          </cell>
          <cell r="H279">
            <v>51.335999999999999</v>
          </cell>
          <cell r="I279">
            <v>46.321199999999997</v>
          </cell>
          <cell r="J279">
            <v>475.37130000000002</v>
          </cell>
          <cell r="K279">
            <v>238.82230000000001</v>
          </cell>
        </row>
        <row r="280">
          <cell r="A280" t="str">
            <v>E9661</v>
          </cell>
          <cell r="B280" t="str">
            <v>Compressor de ar portátil de 89,67 l/s (190 PCM) - 36 kW</v>
          </cell>
          <cell r="C280">
            <v>165276.4964</v>
          </cell>
          <cell r="D280">
            <v>11.0184</v>
          </cell>
          <cell r="E280">
            <v>2.9742999999999999</v>
          </cell>
          <cell r="F280">
            <v>0</v>
          </cell>
          <cell r="G280">
            <v>11.0184</v>
          </cell>
          <cell r="H280">
            <v>33.782400000000003</v>
          </cell>
          <cell r="I280">
            <v>0</v>
          </cell>
          <cell r="J280">
            <v>58.793500000000002</v>
          </cell>
          <cell r="K280">
            <v>13.992699999999999</v>
          </cell>
        </row>
        <row r="281">
          <cell r="A281" t="str">
            <v>E9662</v>
          </cell>
          <cell r="B281" t="str">
            <v>Equipamento para solda e corte com oxiacetileno</v>
          </cell>
          <cell r="C281">
            <v>2881.6</v>
          </cell>
          <cell r="D281">
            <v>0.23050000000000001</v>
          </cell>
          <cell r="E281">
            <v>5.33E-2</v>
          </cell>
          <cell r="F281">
            <v>0</v>
          </cell>
          <cell r="G281">
            <v>0.23050000000000001</v>
          </cell>
          <cell r="H281">
            <v>0</v>
          </cell>
          <cell r="I281">
            <v>0</v>
          </cell>
          <cell r="J281">
            <v>0.51429999999999998</v>
          </cell>
          <cell r="K281">
            <v>0.2838</v>
          </cell>
        </row>
        <row r="282">
          <cell r="A282" t="str">
            <v>E9664</v>
          </cell>
          <cell r="B282" t="str">
            <v>Guindaste móvel sobre esteiras com capacidade de 80 t - 212 kW</v>
          </cell>
          <cell r="C282">
            <v>6386841.4431999996</v>
          </cell>
          <cell r="D282">
            <v>223.5395</v>
          </cell>
          <cell r="E282">
            <v>108.3687</v>
          </cell>
          <cell r="F282">
            <v>0</v>
          </cell>
          <cell r="G282">
            <v>319.34210000000002</v>
          </cell>
          <cell r="H282">
            <v>58.512</v>
          </cell>
          <cell r="I282">
            <v>46.321199999999997</v>
          </cell>
          <cell r="J282">
            <v>756.08349999999996</v>
          </cell>
          <cell r="K282">
            <v>378.2294</v>
          </cell>
        </row>
        <row r="283">
          <cell r="A283" t="str">
            <v>E9668</v>
          </cell>
          <cell r="B283" t="str">
            <v>Mesa vibratória - 2,20 kW</v>
          </cell>
          <cell r="C283">
            <v>13193.394399999999</v>
          </cell>
          <cell r="D283">
            <v>1.7591000000000001</v>
          </cell>
          <cell r="E283">
            <v>0.40699999999999997</v>
          </cell>
          <cell r="F283">
            <v>0</v>
          </cell>
          <cell r="G283">
            <v>1.3192999999999999</v>
          </cell>
          <cell r="H283">
            <v>0</v>
          </cell>
          <cell r="I283">
            <v>0</v>
          </cell>
          <cell r="J283">
            <v>3.4853999999999998</v>
          </cell>
          <cell r="K283">
            <v>2.1661000000000001</v>
          </cell>
        </row>
        <row r="284">
          <cell r="A284" t="str">
            <v>E9671</v>
          </cell>
          <cell r="B284" t="str">
            <v>Compressor de ar portátil de 363,87 l/s (771 PCM) - 158,13 kW</v>
          </cell>
          <cell r="C284">
            <v>544846.24979999999</v>
          </cell>
          <cell r="D284">
            <v>36.323099999999997</v>
          </cell>
          <cell r="E284">
            <v>9.8049999999999997</v>
          </cell>
          <cell r="F284">
            <v>0</v>
          </cell>
          <cell r="G284">
            <v>36.323099999999997</v>
          </cell>
          <cell r="H284">
            <v>148.38919999999999</v>
          </cell>
          <cell r="I284">
            <v>0</v>
          </cell>
          <cell r="J284">
            <v>230.84039999999999</v>
          </cell>
          <cell r="K284">
            <v>46.128100000000003</v>
          </cell>
        </row>
        <row r="285">
          <cell r="A285" t="str">
            <v>E9673</v>
          </cell>
          <cell r="B285" t="str">
            <v>Equipamento de batimetria multifeixe</v>
          </cell>
          <cell r="C285">
            <v>2096702.2259</v>
          </cell>
          <cell r="D285">
            <v>67.394000000000005</v>
          </cell>
          <cell r="E285">
            <v>18.480899999999998</v>
          </cell>
          <cell r="F285">
            <v>0</v>
          </cell>
          <cell r="G285">
            <v>74.882199999999997</v>
          </cell>
          <cell r="H285">
            <v>0</v>
          </cell>
          <cell r="I285">
            <v>73.39</v>
          </cell>
          <cell r="J285">
            <v>234.14709999999999</v>
          </cell>
          <cell r="K285">
            <v>159.26490000000001</v>
          </cell>
        </row>
        <row r="286">
          <cell r="A286" t="str">
            <v>E9674</v>
          </cell>
          <cell r="B286" t="str">
            <v>Equipamento de medição de descarga líquida com ADCP</v>
          </cell>
          <cell r="C286">
            <v>430719.22590000002</v>
          </cell>
          <cell r="D286">
            <v>13.8445</v>
          </cell>
          <cell r="E286">
            <v>3.7965</v>
          </cell>
          <cell r="F286">
            <v>0</v>
          </cell>
          <cell r="G286">
            <v>15.3828</v>
          </cell>
          <cell r="H286">
            <v>0</v>
          </cell>
          <cell r="I286">
            <v>73.39</v>
          </cell>
          <cell r="J286">
            <v>106.41379999999999</v>
          </cell>
          <cell r="K286">
            <v>91.031000000000006</v>
          </cell>
        </row>
        <row r="287">
          <cell r="A287" t="str">
            <v>E9675</v>
          </cell>
          <cell r="B287" t="str">
            <v>Martelete perfurador/rompedor elétrico - 1,50 kW</v>
          </cell>
          <cell r="C287">
            <v>7267.1363000000001</v>
          </cell>
          <cell r="D287">
            <v>0.58140000000000003</v>
          </cell>
          <cell r="E287">
            <v>0.13450000000000001</v>
          </cell>
          <cell r="F287">
            <v>0</v>
          </cell>
          <cell r="G287">
            <v>0.58140000000000003</v>
          </cell>
          <cell r="H287">
            <v>0</v>
          </cell>
          <cell r="I287">
            <v>0</v>
          </cell>
          <cell r="J287">
            <v>1.2972999999999999</v>
          </cell>
          <cell r="K287">
            <v>0.71589999999999998</v>
          </cell>
        </row>
        <row r="288">
          <cell r="A288" t="str">
            <v>E9676</v>
          </cell>
          <cell r="B288" t="str">
            <v>Embarcação de transporte de pessoal e apoio logístico - 90 kW</v>
          </cell>
          <cell r="C288">
            <v>630174.46880000003</v>
          </cell>
          <cell r="D288">
            <v>9.8465000000000007</v>
          </cell>
          <cell r="E288">
            <v>3.7126999999999999</v>
          </cell>
          <cell r="F288">
            <v>0</v>
          </cell>
          <cell r="G288">
            <v>10.9405</v>
          </cell>
          <cell r="H288">
            <v>197.6652</v>
          </cell>
          <cell r="I288">
            <v>42.091000000000001</v>
          </cell>
          <cell r="J288">
            <v>264.2559</v>
          </cell>
          <cell r="K288">
            <v>55.650199999999998</v>
          </cell>
        </row>
        <row r="289">
          <cell r="A289" t="str">
            <v>E9677</v>
          </cell>
          <cell r="B289" t="str">
            <v>Martelete perfurador/rompedor a ar comprimido de 10 kg com capacidade de 1.800 gpm</v>
          </cell>
          <cell r="C289">
            <v>24473.343499999999</v>
          </cell>
          <cell r="D289">
            <v>1.9579</v>
          </cell>
          <cell r="E289">
            <v>0.45300000000000001</v>
          </cell>
          <cell r="F289">
            <v>0</v>
          </cell>
          <cell r="G289">
            <v>1.9579</v>
          </cell>
          <cell r="H289">
            <v>0</v>
          </cell>
          <cell r="I289">
            <v>27.460699999999999</v>
          </cell>
          <cell r="J289">
            <v>31.829499999999999</v>
          </cell>
          <cell r="K289">
            <v>29.871600000000001</v>
          </cell>
        </row>
        <row r="290">
          <cell r="A290" t="str">
            <v>E9678</v>
          </cell>
          <cell r="B290" t="str">
            <v>Fresadora a frio - 455 kW</v>
          </cell>
          <cell r="C290">
            <v>5759723.0522999996</v>
          </cell>
          <cell r="D290">
            <v>335.98379999999997</v>
          </cell>
          <cell r="E290">
            <v>103.651</v>
          </cell>
          <cell r="F290">
            <v>0</v>
          </cell>
          <cell r="G290">
            <v>479.9769</v>
          </cell>
          <cell r="H290">
            <v>452.08800000000002</v>
          </cell>
          <cell r="I290">
            <v>46.321199999999997</v>
          </cell>
          <cell r="J290">
            <v>1418.0209</v>
          </cell>
          <cell r="K290">
            <v>485.95600000000002</v>
          </cell>
        </row>
        <row r="291">
          <cell r="A291" t="str">
            <v>E9681</v>
          </cell>
          <cell r="B291" t="str">
            <v>Rolo compactador liso tandem vibratório autopropelido de 10,4 t - 82 kW</v>
          </cell>
          <cell r="C291">
            <v>922744.50930000003</v>
          </cell>
          <cell r="D291">
            <v>61.516300000000001</v>
          </cell>
          <cell r="E291">
            <v>16.605599999999999</v>
          </cell>
          <cell r="F291">
            <v>0</v>
          </cell>
          <cell r="G291">
            <v>61.516300000000001</v>
          </cell>
          <cell r="H291">
            <v>122.2128</v>
          </cell>
          <cell r="I291">
            <v>41.143799999999999</v>
          </cell>
          <cell r="J291">
            <v>302.9948</v>
          </cell>
          <cell r="K291">
            <v>119.2657</v>
          </cell>
        </row>
        <row r="292">
          <cell r="A292" t="str">
            <v>E9682</v>
          </cell>
          <cell r="B292" t="str">
            <v>Rolo compactador liso tandem vibratório autopropelido de 1,6 t - 18 kW</v>
          </cell>
          <cell r="C292">
            <v>320209.77840000001</v>
          </cell>
          <cell r="D292">
            <v>21.347300000000001</v>
          </cell>
          <cell r="E292">
            <v>5.7624000000000004</v>
          </cell>
          <cell r="F292">
            <v>0</v>
          </cell>
          <cell r="G292">
            <v>21.347300000000001</v>
          </cell>
          <cell r="H292">
            <v>26.827200000000001</v>
          </cell>
          <cell r="I292">
            <v>41.143799999999999</v>
          </cell>
          <cell r="J292">
            <v>116.428</v>
          </cell>
          <cell r="K292">
            <v>68.253500000000003</v>
          </cell>
        </row>
        <row r="293">
          <cell r="A293" t="str">
            <v>E9683</v>
          </cell>
          <cell r="B293" t="str">
            <v>Martelete perfurador/rompedor elétrico - 0,90 kW</v>
          </cell>
          <cell r="C293">
            <v>5044.7763000000004</v>
          </cell>
          <cell r="D293">
            <v>0.40360000000000001</v>
          </cell>
          <cell r="E293">
            <v>9.3399999999999997E-2</v>
          </cell>
          <cell r="F293">
            <v>0</v>
          </cell>
          <cell r="G293">
            <v>0.40360000000000001</v>
          </cell>
          <cell r="H293">
            <v>0</v>
          </cell>
          <cell r="I293">
            <v>0</v>
          </cell>
          <cell r="J293">
            <v>0.90059999999999996</v>
          </cell>
          <cell r="K293">
            <v>0.497</v>
          </cell>
        </row>
        <row r="294">
          <cell r="A294" t="str">
            <v>E9684</v>
          </cell>
          <cell r="B294" t="str">
            <v>Veículo leve picape 4 x 4 com capacidade de 1,10 t - 147 kW</v>
          </cell>
          <cell r="C294">
            <v>266953.06339999998</v>
          </cell>
          <cell r="D294">
            <v>16.017199999999999</v>
          </cell>
          <cell r="E294">
            <v>4.9413</v>
          </cell>
          <cell r="F294">
            <v>2.0021</v>
          </cell>
          <cell r="G294">
            <v>16.017199999999999</v>
          </cell>
          <cell r="H294">
            <v>40.572000000000003</v>
          </cell>
          <cell r="I294">
            <v>29.606999999999999</v>
          </cell>
          <cell r="J294">
            <v>109.1568</v>
          </cell>
          <cell r="K294">
            <v>52.567599999999999</v>
          </cell>
        </row>
        <row r="295">
          <cell r="A295" t="str">
            <v>E9685</v>
          </cell>
          <cell r="B295" t="str">
            <v>Rolo compactador pé de carneiro vibratório autopropelido por pneus de 11,6 t - 82 kW</v>
          </cell>
          <cell r="C295">
            <v>788156.83160000003</v>
          </cell>
          <cell r="D295">
            <v>52.543799999999997</v>
          </cell>
          <cell r="E295">
            <v>14.1835</v>
          </cell>
          <cell r="F295">
            <v>0</v>
          </cell>
          <cell r="G295">
            <v>52.543799999999997</v>
          </cell>
          <cell r="H295">
            <v>72.422399999999996</v>
          </cell>
          <cell r="I295">
            <v>41.143799999999999</v>
          </cell>
          <cell r="J295">
            <v>232.8373</v>
          </cell>
          <cell r="K295">
            <v>107.8711</v>
          </cell>
        </row>
        <row r="296">
          <cell r="A296" t="str">
            <v>E9689</v>
          </cell>
          <cell r="B296" t="str">
            <v>Usina de asfalto a quente gravimétrica com capacidade de 100/140 t/h - 260 kW</v>
          </cell>
          <cell r="C296">
            <v>9060156.9565999992</v>
          </cell>
          <cell r="D296">
            <v>453.00779999999997</v>
          </cell>
          <cell r="E296">
            <v>159.7176</v>
          </cell>
          <cell r="F296">
            <v>0</v>
          </cell>
          <cell r="G296">
            <v>582.43870000000004</v>
          </cell>
          <cell r="H296">
            <v>0</v>
          </cell>
          <cell r="I296">
            <v>46.321199999999997</v>
          </cell>
          <cell r="J296">
            <v>1241.4853000000001</v>
          </cell>
          <cell r="K296">
            <v>659.04660000000001</v>
          </cell>
        </row>
        <row r="297">
          <cell r="A297" t="str">
            <v>E9691</v>
          </cell>
          <cell r="B297" t="str">
            <v>Guincho tracionador de cordoalhas - 7,50 kW</v>
          </cell>
          <cell r="C297">
            <v>393606.29849999998</v>
          </cell>
          <cell r="D297">
            <v>31.488499999999998</v>
          </cell>
          <cell r="E297">
            <v>7.2857000000000003</v>
          </cell>
          <cell r="F297">
            <v>0</v>
          </cell>
          <cell r="G297">
            <v>19.680299999999999</v>
          </cell>
          <cell r="H297">
            <v>0</v>
          </cell>
          <cell r="I297">
            <v>27.460699999999999</v>
          </cell>
          <cell r="J297">
            <v>85.915199999999999</v>
          </cell>
          <cell r="K297">
            <v>66.234899999999996</v>
          </cell>
        </row>
        <row r="298">
          <cell r="A298" t="str">
            <v>E9692</v>
          </cell>
          <cell r="B298" t="str">
            <v>Caldeira para aquecimento e injeção de cera - 1 kW</v>
          </cell>
          <cell r="C298">
            <v>115783.90850000001</v>
          </cell>
          <cell r="D298">
            <v>7.4432999999999998</v>
          </cell>
          <cell r="E298">
            <v>2.0411000000000001</v>
          </cell>
          <cell r="F298">
            <v>0</v>
          </cell>
          <cell r="G298">
            <v>2.4811000000000001</v>
          </cell>
          <cell r="H298">
            <v>0</v>
          </cell>
          <cell r="I298">
            <v>27.460699999999999</v>
          </cell>
          <cell r="J298">
            <v>39.426200000000001</v>
          </cell>
          <cell r="K298">
            <v>36.945099999999996</v>
          </cell>
        </row>
        <row r="299">
          <cell r="A299" t="str">
            <v>E9694</v>
          </cell>
          <cell r="B299" t="str">
            <v>Misturador de argamassa de alta turbulência com capacidade de 220 l - 13 kW</v>
          </cell>
          <cell r="C299">
            <v>32958.642</v>
          </cell>
          <cell r="D299">
            <v>2.6366999999999998</v>
          </cell>
          <cell r="E299">
            <v>0.61009999999999998</v>
          </cell>
          <cell r="F299">
            <v>0</v>
          </cell>
          <cell r="G299">
            <v>2.3071000000000002</v>
          </cell>
          <cell r="H299">
            <v>0</v>
          </cell>
          <cell r="I299">
            <v>27.460699999999999</v>
          </cell>
          <cell r="J299">
            <v>33.014600000000002</v>
          </cell>
          <cell r="K299">
            <v>30.7075</v>
          </cell>
        </row>
        <row r="300">
          <cell r="A300" t="str">
            <v>E9697</v>
          </cell>
          <cell r="B300" t="str">
            <v>Minicarregadeira de pneus com vassoura de 1,68 m - 45,50 kW</v>
          </cell>
          <cell r="C300">
            <v>423299.64870000002</v>
          </cell>
          <cell r="D300">
            <v>29.631</v>
          </cell>
          <cell r="E300">
            <v>7.8353000000000002</v>
          </cell>
          <cell r="F300">
            <v>0</v>
          </cell>
          <cell r="G300">
            <v>29.631</v>
          </cell>
          <cell r="H300">
            <v>62.79</v>
          </cell>
          <cell r="I300">
            <v>41.143799999999999</v>
          </cell>
          <cell r="J300">
            <v>171.03110000000001</v>
          </cell>
          <cell r="K300">
            <v>78.610100000000003</v>
          </cell>
        </row>
        <row r="301">
          <cell r="A301" t="str">
            <v>E9699</v>
          </cell>
          <cell r="B301" t="str">
            <v>Trituradora de galhos e troncos rebocável com capacidade de até 350 mm de diâmetro com guincho - 96,94 kW</v>
          </cell>
          <cell r="C301">
            <v>398188.77529999998</v>
          </cell>
          <cell r="D301">
            <v>44.796199999999999</v>
          </cell>
          <cell r="E301">
            <v>13.819599999999999</v>
          </cell>
          <cell r="F301">
            <v>0</v>
          </cell>
          <cell r="G301">
            <v>49.773600000000002</v>
          </cell>
          <cell r="H301">
            <v>80.266300000000001</v>
          </cell>
          <cell r="I301">
            <v>27.460699999999999</v>
          </cell>
          <cell r="J301">
            <v>216.1164</v>
          </cell>
          <cell r="K301">
            <v>86.076499999999996</v>
          </cell>
        </row>
        <row r="302">
          <cell r="A302" t="str">
            <v>E9700</v>
          </cell>
          <cell r="B302" t="str">
            <v>Fresadora a frio - 155 kW</v>
          </cell>
          <cell r="C302">
            <v>3061974.915</v>
          </cell>
          <cell r="D302">
            <v>178.61519999999999</v>
          </cell>
          <cell r="E302">
            <v>55.102800000000002</v>
          </cell>
          <cell r="F302">
            <v>0</v>
          </cell>
          <cell r="G302">
            <v>255.16460000000001</v>
          </cell>
          <cell r="H302">
            <v>154.00800000000001</v>
          </cell>
          <cell r="I302">
            <v>46.321199999999997</v>
          </cell>
          <cell r="J302">
            <v>689.21180000000004</v>
          </cell>
          <cell r="K302">
            <v>280.03919999999999</v>
          </cell>
        </row>
        <row r="303">
          <cell r="A303" t="str">
            <v>E9701</v>
          </cell>
          <cell r="B303" t="str">
            <v>Jateador pressurizado multiabrasivo com capacidade de 280 l</v>
          </cell>
          <cell r="C303">
            <v>27594.004499999999</v>
          </cell>
          <cell r="D303">
            <v>2.4834999999999998</v>
          </cell>
          <cell r="E303">
            <v>0.51080000000000003</v>
          </cell>
          <cell r="F303">
            <v>0</v>
          </cell>
          <cell r="G303">
            <v>2.4834999999999998</v>
          </cell>
          <cell r="H303">
            <v>0</v>
          </cell>
          <cell r="I303">
            <v>27.460699999999999</v>
          </cell>
          <cell r="J303">
            <v>32.938499999999998</v>
          </cell>
          <cell r="K303">
            <v>30.454999999999998</v>
          </cell>
        </row>
        <row r="304">
          <cell r="A304" t="str">
            <v>E9703</v>
          </cell>
          <cell r="B304" t="str">
            <v>Fábrica de pré-moldado de concreto para mourão - 2,20 kW</v>
          </cell>
          <cell r="C304">
            <v>14061.4853</v>
          </cell>
          <cell r="D304">
            <v>1.8749</v>
          </cell>
          <cell r="E304">
            <v>0.43380000000000002</v>
          </cell>
          <cell r="F304">
            <v>0</v>
          </cell>
          <cell r="G304">
            <v>1.4060999999999999</v>
          </cell>
          <cell r="H304">
            <v>0</v>
          </cell>
          <cell r="I304">
            <v>0</v>
          </cell>
          <cell r="J304">
            <v>3.7147999999999999</v>
          </cell>
          <cell r="K304">
            <v>2.3087</v>
          </cell>
        </row>
        <row r="305">
          <cell r="A305" t="str">
            <v>E9704</v>
          </cell>
          <cell r="B305" t="str">
            <v>Batelão sem propulsão montado na obra com capacidade de 66 m³</v>
          </cell>
          <cell r="C305">
            <v>216899.20110000001</v>
          </cell>
          <cell r="D305">
            <v>1.6944999999999999</v>
          </cell>
          <cell r="E305">
            <v>1.2198</v>
          </cell>
          <cell r="F305">
            <v>0</v>
          </cell>
          <cell r="G305">
            <v>2.8241999999999998</v>
          </cell>
          <cell r="H305">
            <v>0</v>
          </cell>
          <cell r="I305">
            <v>29.1508</v>
          </cell>
          <cell r="J305">
            <v>34.889299999999999</v>
          </cell>
          <cell r="K305">
            <v>32.065100000000001</v>
          </cell>
        </row>
        <row r="306">
          <cell r="A306" t="str">
            <v>E9705</v>
          </cell>
          <cell r="B306" t="str">
            <v>Misturador de lama bentonítica - 4 kW</v>
          </cell>
          <cell r="C306">
            <v>17143.338</v>
          </cell>
          <cell r="D306">
            <v>1.3714999999999999</v>
          </cell>
          <cell r="E306">
            <v>0.31730000000000003</v>
          </cell>
          <cell r="F306">
            <v>0</v>
          </cell>
          <cell r="G306">
            <v>1.2</v>
          </cell>
          <cell r="H306">
            <v>0</v>
          </cell>
          <cell r="I306">
            <v>27.460699999999999</v>
          </cell>
          <cell r="J306">
            <v>30.349499999999999</v>
          </cell>
          <cell r="K306">
            <v>29.1495</v>
          </cell>
        </row>
        <row r="307">
          <cell r="A307" t="str">
            <v>E9706</v>
          </cell>
          <cell r="B307" t="str">
            <v>Martelete perfurador/rompedor a ar comprimido de 28 kg para concreto com capacidade de 1.230 gpm</v>
          </cell>
          <cell r="C307">
            <v>26899.4935</v>
          </cell>
          <cell r="D307">
            <v>2.1520000000000001</v>
          </cell>
          <cell r="E307">
            <v>0.49790000000000001</v>
          </cell>
          <cell r="F307">
            <v>0</v>
          </cell>
          <cell r="G307">
            <v>2.1520000000000001</v>
          </cell>
          <cell r="H307">
            <v>0</v>
          </cell>
          <cell r="I307">
            <v>27.460699999999999</v>
          </cell>
          <cell r="J307">
            <v>32.262599999999999</v>
          </cell>
          <cell r="K307">
            <v>30.110600000000002</v>
          </cell>
        </row>
        <row r="308">
          <cell r="A308" t="str">
            <v>E9707</v>
          </cell>
          <cell r="B308" t="str">
            <v>Desarenador - 15 kW</v>
          </cell>
          <cell r="C308">
            <v>13636.7961</v>
          </cell>
          <cell r="D308">
            <v>1.0909</v>
          </cell>
          <cell r="E308">
            <v>0.25240000000000001</v>
          </cell>
          <cell r="F308">
            <v>0</v>
          </cell>
          <cell r="G308">
            <v>1.0909</v>
          </cell>
          <cell r="H308">
            <v>0</v>
          </cell>
          <cell r="I308">
            <v>27.460699999999999</v>
          </cell>
          <cell r="J308">
            <v>29.8949</v>
          </cell>
          <cell r="K308">
            <v>28.803999999999998</v>
          </cell>
        </row>
        <row r="309">
          <cell r="A309" t="str">
            <v>E9708</v>
          </cell>
          <cell r="B309" t="str">
            <v>Microtrator com roçadeira - 10 kW</v>
          </cell>
          <cell r="C309">
            <v>49913.478199999998</v>
          </cell>
          <cell r="D309">
            <v>3.3275999999999999</v>
          </cell>
          <cell r="E309">
            <v>0.8982</v>
          </cell>
          <cell r="F309">
            <v>0</v>
          </cell>
          <cell r="G309">
            <v>2.9116</v>
          </cell>
          <cell r="H309">
            <v>8.2799999999999994</v>
          </cell>
          <cell r="I309">
            <v>27.460699999999999</v>
          </cell>
          <cell r="J309">
            <v>42.878100000000003</v>
          </cell>
          <cell r="K309">
            <v>31.686499999999999</v>
          </cell>
        </row>
        <row r="310">
          <cell r="A310" t="str">
            <v>E9710</v>
          </cell>
          <cell r="B310" t="str">
            <v>Socadora automática de linha - 253 kW</v>
          </cell>
          <cell r="C310">
            <v>34987102.846900001</v>
          </cell>
          <cell r="D310">
            <v>1399.4840999999999</v>
          </cell>
          <cell r="E310">
            <v>593.64369999999997</v>
          </cell>
          <cell r="F310">
            <v>0</v>
          </cell>
          <cell r="G310">
            <v>1399.4840999999999</v>
          </cell>
          <cell r="H310">
            <v>167.5872</v>
          </cell>
          <cell r="I310">
            <v>92.642399999999995</v>
          </cell>
          <cell r="J310">
            <v>3652.8415</v>
          </cell>
          <cell r="K310">
            <v>2085.7701999999999</v>
          </cell>
        </row>
        <row r="311">
          <cell r="A311" t="str">
            <v>E9712</v>
          </cell>
          <cell r="B311" t="str">
            <v>Reguladora e distribuidora de lastro - 300 kW</v>
          </cell>
          <cell r="C311">
            <v>15335449.341800001</v>
          </cell>
          <cell r="D311">
            <v>613.41800000000001</v>
          </cell>
          <cell r="E311">
            <v>260.20420000000001</v>
          </cell>
          <cell r="F311">
            <v>0</v>
          </cell>
          <cell r="G311">
            <v>613.41800000000001</v>
          </cell>
          <cell r="H311">
            <v>198.72</v>
          </cell>
          <cell r="I311">
            <v>92.642399999999995</v>
          </cell>
          <cell r="J311">
            <v>1778.4025999999999</v>
          </cell>
          <cell r="K311">
            <v>966.26459999999997</v>
          </cell>
        </row>
        <row r="312">
          <cell r="A312" t="str">
            <v>E9714</v>
          </cell>
          <cell r="B312" t="str">
            <v>Bate-estaca com martelo hidráulico - 450 kW</v>
          </cell>
          <cell r="C312">
            <v>3419234.7683000001</v>
          </cell>
          <cell r="D312">
            <v>195.38480000000001</v>
          </cell>
          <cell r="E312">
            <v>60.276200000000003</v>
          </cell>
          <cell r="F312">
            <v>0</v>
          </cell>
          <cell r="G312">
            <v>146.5386</v>
          </cell>
          <cell r="H312">
            <v>322.92</v>
          </cell>
          <cell r="I312">
            <v>41.143799999999999</v>
          </cell>
          <cell r="J312">
            <v>766.26340000000005</v>
          </cell>
          <cell r="K312">
            <v>296.8048</v>
          </cell>
        </row>
        <row r="313">
          <cell r="A313" t="str">
            <v>E9716</v>
          </cell>
          <cell r="B313" t="str">
            <v>Conjunto bomba e macaco hidráulico para protensão com capacidade de 590 kN - 3,70 kW</v>
          </cell>
          <cell r="C313">
            <v>15790.1039</v>
          </cell>
          <cell r="D313">
            <v>0.90229999999999999</v>
          </cell>
          <cell r="E313">
            <v>0.27839999999999998</v>
          </cell>
          <cell r="F313">
            <v>0</v>
          </cell>
          <cell r="G313">
            <v>0.90229999999999999</v>
          </cell>
          <cell r="H313">
            <v>0</v>
          </cell>
          <cell r="I313">
            <v>46.321199999999997</v>
          </cell>
          <cell r="J313">
            <v>48.404200000000003</v>
          </cell>
          <cell r="K313">
            <v>47.501899999999999</v>
          </cell>
        </row>
        <row r="314">
          <cell r="A314" t="str">
            <v>E9717</v>
          </cell>
          <cell r="B314" t="str">
            <v>Máquina policorte - 2,20 kW</v>
          </cell>
          <cell r="C314">
            <v>1050.0536999999999</v>
          </cell>
          <cell r="D314">
            <v>9.4500000000000001E-2</v>
          </cell>
          <cell r="E314">
            <v>1.9400000000000001E-2</v>
          </cell>
          <cell r="F314">
            <v>0</v>
          </cell>
          <cell r="G314">
            <v>5.2499999999999998E-2</v>
          </cell>
          <cell r="H314">
            <v>0</v>
          </cell>
          <cell r="I314">
            <v>0</v>
          </cell>
          <cell r="J314">
            <v>0.16639999999999999</v>
          </cell>
          <cell r="K314">
            <v>0.1139</v>
          </cell>
        </row>
        <row r="315">
          <cell r="A315" t="str">
            <v>E9718</v>
          </cell>
          <cell r="B315" t="str">
            <v>Pórtico duplo de descarga e posicionamento de dormente - 89 kW</v>
          </cell>
          <cell r="C315">
            <v>10112763.829600001</v>
          </cell>
          <cell r="D315">
            <v>404.51060000000001</v>
          </cell>
          <cell r="E315">
            <v>171.5883</v>
          </cell>
          <cell r="F315">
            <v>0</v>
          </cell>
          <cell r="G315">
            <v>303.38290000000001</v>
          </cell>
          <cell r="H315">
            <v>58.953600000000002</v>
          </cell>
          <cell r="I315">
            <v>92.642399999999995</v>
          </cell>
          <cell r="J315">
            <v>1031.0778</v>
          </cell>
          <cell r="K315">
            <v>668.74130000000002</v>
          </cell>
        </row>
        <row r="316">
          <cell r="A316" t="str">
            <v>E9719</v>
          </cell>
          <cell r="B316" t="str">
            <v>Talha manual com capacidade de 3 t</v>
          </cell>
          <cell r="C316">
            <v>8238.2795999999998</v>
          </cell>
          <cell r="D316">
            <v>0.32950000000000002</v>
          </cell>
          <cell r="E316">
            <v>0.13980000000000001</v>
          </cell>
          <cell r="F316">
            <v>0</v>
          </cell>
          <cell r="G316">
            <v>0.20599999999999999</v>
          </cell>
          <cell r="H316">
            <v>0</v>
          </cell>
          <cell r="I316">
            <v>0</v>
          </cell>
          <cell r="J316">
            <v>0.67530000000000001</v>
          </cell>
          <cell r="K316">
            <v>0.46929999999999999</v>
          </cell>
        </row>
        <row r="317">
          <cell r="A317" t="str">
            <v>E9720</v>
          </cell>
          <cell r="B317" t="str">
            <v>Conjunto bomba e macaco hidráulico para protensão com capacidade de 250 kN - 3,70 kW</v>
          </cell>
          <cell r="C317">
            <v>12479.2819</v>
          </cell>
          <cell r="D317">
            <v>0.71309999999999996</v>
          </cell>
          <cell r="E317">
            <v>0.22</v>
          </cell>
          <cell r="F317">
            <v>0</v>
          </cell>
          <cell r="G317">
            <v>0.71309999999999996</v>
          </cell>
          <cell r="H317">
            <v>0</v>
          </cell>
          <cell r="I317">
            <v>46.321199999999997</v>
          </cell>
          <cell r="J317">
            <v>47.967399999999998</v>
          </cell>
          <cell r="K317">
            <v>47.254300000000001</v>
          </cell>
        </row>
        <row r="318">
          <cell r="A318" t="str">
            <v>E9721</v>
          </cell>
          <cell r="B318" t="str">
            <v>Conjunto bomba e macaco hidráulico para protensão com capacidade de 1.150 kN - 5 kW</v>
          </cell>
          <cell r="C318">
            <v>25977.214899999999</v>
          </cell>
          <cell r="D318">
            <v>1.4843999999999999</v>
          </cell>
          <cell r="E318">
            <v>0.45789999999999997</v>
          </cell>
          <cell r="F318">
            <v>0</v>
          </cell>
          <cell r="G318">
            <v>1.4843999999999999</v>
          </cell>
          <cell r="H318">
            <v>0</v>
          </cell>
          <cell r="I318">
            <v>46.321199999999997</v>
          </cell>
          <cell r="J318">
            <v>49.747900000000001</v>
          </cell>
          <cell r="K318">
            <v>48.263500000000001</v>
          </cell>
        </row>
        <row r="319">
          <cell r="A319" t="str">
            <v>E9722</v>
          </cell>
          <cell r="B319" t="str">
            <v>Conjunto bomba e macaco hidráulico para protensão com capacidade de 2.000 kN - 5 kW</v>
          </cell>
          <cell r="C319">
            <v>41427.806700000001</v>
          </cell>
          <cell r="D319">
            <v>2.3673000000000002</v>
          </cell>
          <cell r="E319">
            <v>0.73029999999999995</v>
          </cell>
          <cell r="F319">
            <v>0</v>
          </cell>
          <cell r="G319">
            <v>2.3673000000000002</v>
          </cell>
          <cell r="H319">
            <v>0</v>
          </cell>
          <cell r="I319">
            <v>46.321199999999997</v>
          </cell>
          <cell r="J319">
            <v>51.786099999999998</v>
          </cell>
          <cell r="K319">
            <v>49.418799999999997</v>
          </cell>
        </row>
        <row r="320">
          <cell r="A320" t="str">
            <v>E9723</v>
          </cell>
          <cell r="B320" t="str">
            <v>Conjunto bomba e macaco hidráulico para protensão com capacidade de 2.500 kN - 7 kW</v>
          </cell>
          <cell r="C320">
            <v>48898.3963</v>
          </cell>
          <cell r="D320">
            <v>2.7942</v>
          </cell>
          <cell r="E320">
            <v>0.86199999999999999</v>
          </cell>
          <cell r="F320">
            <v>0</v>
          </cell>
          <cell r="G320">
            <v>2.7942</v>
          </cell>
          <cell r="H320">
            <v>0</v>
          </cell>
          <cell r="I320">
            <v>46.321199999999997</v>
          </cell>
          <cell r="J320">
            <v>52.771599999999999</v>
          </cell>
          <cell r="K320">
            <v>49.977400000000003</v>
          </cell>
        </row>
        <row r="321">
          <cell r="A321" t="str">
            <v>E9724</v>
          </cell>
          <cell r="B321" t="str">
            <v>Conjunto bomba e macaco hidráulico para protensão com capacidade de 4.000 kN - 10 kW</v>
          </cell>
          <cell r="C321">
            <v>52294.106899999999</v>
          </cell>
          <cell r="D321">
            <v>2.9882</v>
          </cell>
          <cell r="E321">
            <v>0.92190000000000005</v>
          </cell>
          <cell r="F321">
            <v>0</v>
          </cell>
          <cell r="G321">
            <v>2.9882</v>
          </cell>
          <cell r="H321">
            <v>0</v>
          </cell>
          <cell r="I321">
            <v>46.321199999999997</v>
          </cell>
          <cell r="J321">
            <v>53.219499999999996</v>
          </cell>
          <cell r="K321">
            <v>50.231299999999997</v>
          </cell>
        </row>
        <row r="322">
          <cell r="A322" t="str">
            <v>E9725</v>
          </cell>
          <cell r="B322" t="str">
            <v>Conjunto bomba e macaco hidráulico para protensão com capacidade de 5.400 kN - 10 kW</v>
          </cell>
          <cell r="C322">
            <v>55859.625200000002</v>
          </cell>
          <cell r="D322">
            <v>3.1920000000000002</v>
          </cell>
          <cell r="E322">
            <v>0.98470000000000002</v>
          </cell>
          <cell r="F322">
            <v>0</v>
          </cell>
          <cell r="G322">
            <v>3.1920000000000002</v>
          </cell>
          <cell r="H322">
            <v>0</v>
          </cell>
          <cell r="I322">
            <v>46.321199999999997</v>
          </cell>
          <cell r="J322">
            <v>53.689900000000002</v>
          </cell>
          <cell r="K322">
            <v>50.497900000000001</v>
          </cell>
        </row>
        <row r="323">
          <cell r="A323" t="str">
            <v>E9726</v>
          </cell>
          <cell r="B323" t="str">
            <v>Bate-estaca Strauss - 15 kW</v>
          </cell>
          <cell r="C323">
            <v>129967.3414</v>
          </cell>
          <cell r="D323">
            <v>7.4267000000000003</v>
          </cell>
          <cell r="E323">
            <v>2.2911000000000001</v>
          </cell>
          <cell r="F323">
            <v>0</v>
          </cell>
          <cell r="G323">
            <v>5.57</v>
          </cell>
          <cell r="H323">
            <v>10.763999999999999</v>
          </cell>
          <cell r="I323">
            <v>41.143799999999999</v>
          </cell>
          <cell r="J323">
            <v>67.195599999999999</v>
          </cell>
          <cell r="K323">
            <v>50.861600000000003</v>
          </cell>
        </row>
        <row r="324">
          <cell r="A324" t="str">
            <v>E9727</v>
          </cell>
          <cell r="B324" t="str">
            <v>Posicionadora de trilhos - 7,40 kW</v>
          </cell>
          <cell r="C324">
            <v>727366.77159999998</v>
          </cell>
          <cell r="D324">
            <v>41.563800000000001</v>
          </cell>
          <cell r="E324">
            <v>12.8224</v>
          </cell>
          <cell r="F324">
            <v>0</v>
          </cell>
          <cell r="G324">
            <v>36.368299999999998</v>
          </cell>
          <cell r="H324">
            <v>4.9017999999999997</v>
          </cell>
          <cell r="I324">
            <v>0</v>
          </cell>
          <cell r="J324">
            <v>95.656300000000002</v>
          </cell>
          <cell r="K324">
            <v>54.386200000000002</v>
          </cell>
        </row>
        <row r="325">
          <cell r="A325" t="str">
            <v>E9728</v>
          </cell>
          <cell r="B325" t="str">
            <v>Tirefonadora/parafusadora portátil - 3,10 kW</v>
          </cell>
          <cell r="C325">
            <v>51603.031999999999</v>
          </cell>
          <cell r="D325">
            <v>4.1281999999999996</v>
          </cell>
          <cell r="E325">
            <v>0.95520000000000005</v>
          </cell>
          <cell r="F325">
            <v>0</v>
          </cell>
          <cell r="G325">
            <v>4.1281999999999996</v>
          </cell>
          <cell r="H325">
            <v>4.7659000000000002</v>
          </cell>
          <cell r="I325">
            <v>0</v>
          </cell>
          <cell r="J325">
            <v>13.977499999999999</v>
          </cell>
          <cell r="K325">
            <v>5.0834000000000001</v>
          </cell>
        </row>
        <row r="326">
          <cell r="A326" t="str">
            <v>E9729</v>
          </cell>
          <cell r="B326" t="str">
            <v>Equipamento para pintura eletrostática com cabine simples de 5,50 kW e estufa de 2x120.000 kCal</v>
          </cell>
          <cell r="C326">
            <v>140739.63459999999</v>
          </cell>
          <cell r="D326">
            <v>10.723000000000001</v>
          </cell>
          <cell r="E326">
            <v>2.8944999999999999</v>
          </cell>
          <cell r="F326">
            <v>0</v>
          </cell>
          <cell r="G326">
            <v>10.723000000000001</v>
          </cell>
          <cell r="H326">
            <v>0</v>
          </cell>
          <cell r="I326">
            <v>0</v>
          </cell>
          <cell r="J326">
            <v>24.340499999999999</v>
          </cell>
          <cell r="K326">
            <v>13.6175</v>
          </cell>
        </row>
        <row r="327">
          <cell r="A327" t="str">
            <v>E9730</v>
          </cell>
          <cell r="B327" t="str">
            <v>Grupo vibrador com gerador - 2,80 kW</v>
          </cell>
          <cell r="C327">
            <v>85813.553400000004</v>
          </cell>
          <cell r="D327">
            <v>4.2907000000000002</v>
          </cell>
          <cell r="E327">
            <v>1.5127999999999999</v>
          </cell>
          <cell r="F327">
            <v>0</v>
          </cell>
          <cell r="G327">
            <v>3.0648</v>
          </cell>
          <cell r="H327">
            <v>4.3047000000000004</v>
          </cell>
          <cell r="I327">
            <v>0</v>
          </cell>
          <cell r="J327">
            <v>13.173</v>
          </cell>
          <cell r="K327">
            <v>5.8034999999999997</v>
          </cell>
        </row>
        <row r="328">
          <cell r="A328" t="str">
            <v>E9731</v>
          </cell>
          <cell r="B328" t="str">
            <v>Máquina de furar dormente portátil - 1,50 kW</v>
          </cell>
          <cell r="C328">
            <v>80544.150800000003</v>
          </cell>
          <cell r="D328">
            <v>6.4435000000000002</v>
          </cell>
          <cell r="E328">
            <v>1.4908999999999999</v>
          </cell>
          <cell r="F328">
            <v>0</v>
          </cell>
          <cell r="G328">
            <v>6.4435000000000002</v>
          </cell>
          <cell r="H328">
            <v>2.3060999999999998</v>
          </cell>
          <cell r="I328">
            <v>0</v>
          </cell>
          <cell r="J328">
            <v>16.684000000000001</v>
          </cell>
          <cell r="K328">
            <v>7.9344000000000001</v>
          </cell>
        </row>
        <row r="329">
          <cell r="A329" t="str">
            <v>E9732</v>
          </cell>
          <cell r="B329" t="str">
            <v>Máquina para furar dormente - 6,70 kW</v>
          </cell>
          <cell r="C329">
            <v>81918.580499999996</v>
          </cell>
          <cell r="D329">
            <v>6.5534999999999997</v>
          </cell>
          <cell r="E329">
            <v>1.5163</v>
          </cell>
          <cell r="F329">
            <v>0</v>
          </cell>
          <cell r="G329">
            <v>6.5534999999999997</v>
          </cell>
          <cell r="H329">
            <v>10.300599999999999</v>
          </cell>
          <cell r="I329">
            <v>0</v>
          </cell>
          <cell r="J329">
            <v>24.9239</v>
          </cell>
          <cell r="K329">
            <v>8.0698000000000008</v>
          </cell>
        </row>
        <row r="330">
          <cell r="A330" t="str">
            <v>E9733</v>
          </cell>
          <cell r="B330" t="str">
            <v>Máquina tirefonadora e parafusadora - 6,70 kW</v>
          </cell>
          <cell r="C330">
            <v>83962.065900000001</v>
          </cell>
          <cell r="D330">
            <v>6.7169999999999996</v>
          </cell>
          <cell r="E330">
            <v>1.5541</v>
          </cell>
          <cell r="F330">
            <v>0</v>
          </cell>
          <cell r="G330">
            <v>6.7169999999999996</v>
          </cell>
          <cell r="H330">
            <v>10.300599999999999</v>
          </cell>
          <cell r="I330">
            <v>0</v>
          </cell>
          <cell r="J330">
            <v>25.288699999999999</v>
          </cell>
          <cell r="K330">
            <v>8.2711000000000006</v>
          </cell>
        </row>
        <row r="331">
          <cell r="A331" t="str">
            <v>E9734</v>
          </cell>
          <cell r="B331" t="str">
            <v>Bomba projetora de argamassa com capacidade de 2 m³/h - 5,50 kW</v>
          </cell>
          <cell r="C331">
            <v>158318.73499999999</v>
          </cell>
          <cell r="D331">
            <v>12.6655</v>
          </cell>
          <cell r="E331">
            <v>2.9304999999999999</v>
          </cell>
          <cell r="F331">
            <v>0</v>
          </cell>
          <cell r="G331">
            <v>11.0823</v>
          </cell>
          <cell r="H331">
            <v>0</v>
          </cell>
          <cell r="I331">
            <v>27.460699999999999</v>
          </cell>
          <cell r="J331">
            <v>54.139000000000003</v>
          </cell>
          <cell r="K331">
            <v>43.056699999999999</v>
          </cell>
        </row>
        <row r="332">
          <cell r="A332" t="str">
            <v>E9735</v>
          </cell>
          <cell r="B332" t="str">
            <v>Máquina para serrar trilho - 5,00 kW</v>
          </cell>
          <cell r="C332">
            <v>32905.638400000003</v>
          </cell>
          <cell r="D332">
            <v>2.6324999999999998</v>
          </cell>
          <cell r="E332">
            <v>0.60909999999999997</v>
          </cell>
          <cell r="F332">
            <v>0</v>
          </cell>
          <cell r="G332">
            <v>2.6324999999999998</v>
          </cell>
          <cell r="H332">
            <v>7.6870000000000003</v>
          </cell>
          <cell r="I332">
            <v>0</v>
          </cell>
          <cell r="J332">
            <v>13.5611</v>
          </cell>
          <cell r="K332">
            <v>3.2416</v>
          </cell>
        </row>
        <row r="333">
          <cell r="A333" t="str">
            <v>E9736</v>
          </cell>
          <cell r="B333" t="str">
            <v>Máquina para furar trilho - 1,20 kW</v>
          </cell>
          <cell r="C333">
            <v>42900.227700000003</v>
          </cell>
          <cell r="D333">
            <v>3.4319999999999999</v>
          </cell>
          <cell r="E333">
            <v>0.79410000000000003</v>
          </cell>
          <cell r="F333">
            <v>0</v>
          </cell>
          <cell r="G333">
            <v>3.4319999999999999</v>
          </cell>
          <cell r="H333">
            <v>1.8449</v>
          </cell>
          <cell r="I333">
            <v>0</v>
          </cell>
          <cell r="J333">
            <v>9.5030000000000001</v>
          </cell>
          <cell r="K333">
            <v>4.2260999999999997</v>
          </cell>
        </row>
        <row r="334">
          <cell r="A334" t="str">
            <v>E9737</v>
          </cell>
          <cell r="B334" t="str">
            <v>Conjunto para pré-aquecimento de trilho em solda aluminotérmica</v>
          </cell>
          <cell r="C334">
            <v>4129.8236999999999</v>
          </cell>
          <cell r="D334">
            <v>0.33040000000000003</v>
          </cell>
          <cell r="E334">
            <v>7.6399999999999996E-2</v>
          </cell>
          <cell r="F334">
            <v>0</v>
          </cell>
          <cell r="G334">
            <v>0.33040000000000003</v>
          </cell>
          <cell r="H334">
            <v>0</v>
          </cell>
          <cell r="I334">
            <v>0</v>
          </cell>
          <cell r="J334">
            <v>0.73719999999999997</v>
          </cell>
          <cell r="K334">
            <v>0.40679999999999999</v>
          </cell>
        </row>
        <row r="335">
          <cell r="A335" t="str">
            <v>E9738</v>
          </cell>
          <cell r="B335" t="str">
            <v>Máquina de esmerilhar topo e lateral de boleto - 5,20 kW</v>
          </cell>
          <cell r="C335">
            <v>86613.044899999994</v>
          </cell>
          <cell r="D335">
            <v>6.9290000000000003</v>
          </cell>
          <cell r="E335">
            <v>1.6032</v>
          </cell>
          <cell r="F335">
            <v>0</v>
          </cell>
          <cell r="G335">
            <v>6.9290000000000003</v>
          </cell>
          <cell r="H335">
            <v>7.9945000000000004</v>
          </cell>
          <cell r="I335">
            <v>0</v>
          </cell>
          <cell r="J335">
            <v>23.4557</v>
          </cell>
          <cell r="K335">
            <v>8.5321999999999996</v>
          </cell>
        </row>
        <row r="336">
          <cell r="A336" t="str">
            <v>E9742</v>
          </cell>
          <cell r="B336" t="str">
            <v>Trator agrícola sobre pneus com roçadeira articulada e capacidade de 1,12 m - 77 kW</v>
          </cell>
          <cell r="C336">
            <v>678951.95689999999</v>
          </cell>
          <cell r="D336">
            <v>45.263500000000001</v>
          </cell>
          <cell r="E336">
            <v>12.218299999999999</v>
          </cell>
          <cell r="F336">
            <v>0</v>
          </cell>
          <cell r="G336">
            <v>39.605499999999999</v>
          </cell>
          <cell r="H336">
            <v>76.507199999999997</v>
          </cell>
          <cell r="I336">
            <v>27.460699999999999</v>
          </cell>
          <cell r="J336">
            <v>201.05520000000001</v>
          </cell>
          <cell r="K336">
            <v>84.942499999999995</v>
          </cell>
        </row>
        <row r="337">
          <cell r="A337" t="str">
            <v>E9745</v>
          </cell>
          <cell r="B337" t="str">
            <v>Trator agrícola sobre pneus com roçadeira de arraste e capacidade de 1,50 m - 77 kW</v>
          </cell>
          <cell r="C337">
            <v>380179.25400000002</v>
          </cell>
          <cell r="D337">
            <v>25.345300000000002</v>
          </cell>
          <cell r="E337">
            <v>6.8415999999999997</v>
          </cell>
          <cell r="F337">
            <v>0</v>
          </cell>
          <cell r="G337">
            <v>22.177099999999999</v>
          </cell>
          <cell r="H337">
            <v>76.507199999999997</v>
          </cell>
          <cell r="I337">
            <v>27.460699999999999</v>
          </cell>
          <cell r="J337">
            <v>158.33189999999999</v>
          </cell>
          <cell r="K337">
            <v>59.647599999999997</v>
          </cell>
        </row>
        <row r="338">
          <cell r="A338" t="str">
            <v>E9746</v>
          </cell>
          <cell r="B338" t="str">
            <v>Conjunto bomba e prensa para luva de emenda de 25 mm</v>
          </cell>
          <cell r="C338">
            <v>26316.789499999999</v>
          </cell>
          <cell r="D338">
            <v>2.1053000000000002</v>
          </cell>
          <cell r="E338">
            <v>0.48709999999999998</v>
          </cell>
          <cell r="F338">
            <v>0</v>
          </cell>
          <cell r="G338">
            <v>1.3158000000000001</v>
          </cell>
          <cell r="H338">
            <v>0</v>
          </cell>
          <cell r="I338">
            <v>27.460699999999999</v>
          </cell>
          <cell r="J338">
            <v>31.3689</v>
          </cell>
          <cell r="K338">
            <v>30.053100000000001</v>
          </cell>
        </row>
        <row r="339">
          <cell r="A339" t="str">
            <v>E9747</v>
          </cell>
          <cell r="B339" t="str">
            <v>Conjunto bomba e prensa para luva de emenda de 32 mm</v>
          </cell>
          <cell r="C339">
            <v>27632.619500000001</v>
          </cell>
          <cell r="D339">
            <v>2.2105999999999999</v>
          </cell>
          <cell r="E339">
            <v>0.51149999999999995</v>
          </cell>
          <cell r="F339">
            <v>0</v>
          </cell>
          <cell r="G339">
            <v>1.3815999999999999</v>
          </cell>
          <cell r="H339">
            <v>0</v>
          </cell>
          <cell r="I339">
            <v>27.460699999999999</v>
          </cell>
          <cell r="J339">
            <v>31.564399999999999</v>
          </cell>
          <cell r="K339">
            <v>30.1828</v>
          </cell>
        </row>
        <row r="340">
          <cell r="A340" t="str">
            <v>E9748</v>
          </cell>
          <cell r="B340" t="str">
            <v>Rosqueadeira para rosca cônica - 0,75 kW</v>
          </cell>
          <cell r="C340">
            <v>6038.2713000000003</v>
          </cell>
          <cell r="D340">
            <v>0.34499999999999997</v>
          </cell>
          <cell r="E340">
            <v>0.10639999999999999</v>
          </cell>
          <cell r="F340">
            <v>0</v>
          </cell>
          <cell r="G340">
            <v>0.34499999999999997</v>
          </cell>
          <cell r="H340">
            <v>0</v>
          </cell>
          <cell r="I340">
            <v>27.460699999999999</v>
          </cell>
          <cell r="J340">
            <v>28.257100000000001</v>
          </cell>
          <cell r="K340">
            <v>27.912099999999999</v>
          </cell>
        </row>
        <row r="341">
          <cell r="A341" t="str">
            <v>E9749</v>
          </cell>
          <cell r="B341" t="str">
            <v>Jateador portátil multiabrasivo com capacidade de 300 kg</v>
          </cell>
          <cell r="C341">
            <v>7941.7075000000004</v>
          </cell>
          <cell r="D341">
            <v>0.71479999999999999</v>
          </cell>
          <cell r="E341">
            <v>0.14699999999999999</v>
          </cell>
          <cell r="F341">
            <v>0</v>
          </cell>
          <cell r="G341">
            <v>0.71479999999999999</v>
          </cell>
          <cell r="H341">
            <v>0</v>
          </cell>
          <cell r="I341">
            <v>27.460699999999999</v>
          </cell>
          <cell r="J341">
            <v>29.037299999999998</v>
          </cell>
          <cell r="K341">
            <v>28.322500000000002</v>
          </cell>
        </row>
        <row r="342">
          <cell r="A342" t="str">
            <v>E9750</v>
          </cell>
          <cell r="B342" t="str">
            <v>Bomba de injeção de argamassa com capacidade de 50 l/min</v>
          </cell>
          <cell r="C342">
            <v>43708.591899999999</v>
          </cell>
          <cell r="D342">
            <v>3.4967000000000001</v>
          </cell>
          <cell r="E342">
            <v>0.80900000000000005</v>
          </cell>
          <cell r="F342">
            <v>0</v>
          </cell>
          <cell r="G342">
            <v>3.0596000000000001</v>
          </cell>
          <cell r="H342">
            <v>0</v>
          </cell>
          <cell r="I342">
            <v>0</v>
          </cell>
          <cell r="J342">
            <v>7.3653000000000004</v>
          </cell>
          <cell r="K342">
            <v>4.3056999999999999</v>
          </cell>
        </row>
        <row r="343">
          <cell r="A343" t="str">
            <v>E9753</v>
          </cell>
          <cell r="B343" t="str">
            <v>Grupo gerador - 23 kVA</v>
          </cell>
          <cell r="C343">
            <v>84160.816099999996</v>
          </cell>
          <cell r="D343">
            <v>4.2080000000000002</v>
          </cell>
          <cell r="E343">
            <v>1.4836</v>
          </cell>
          <cell r="F343">
            <v>0</v>
          </cell>
          <cell r="G343">
            <v>3.0057</v>
          </cell>
          <cell r="H343">
            <v>18.878399999999999</v>
          </cell>
          <cell r="I343">
            <v>0</v>
          </cell>
          <cell r="J343">
            <v>27.575700000000001</v>
          </cell>
          <cell r="K343">
            <v>5.6916000000000002</v>
          </cell>
        </row>
        <row r="344">
          <cell r="A344" t="str">
            <v>E9754</v>
          </cell>
          <cell r="B344" t="str">
            <v>Grupo gerador - 68 kVA</v>
          </cell>
          <cell r="C344">
            <v>115985.9137</v>
          </cell>
          <cell r="D344">
            <v>5.7992999999999997</v>
          </cell>
          <cell r="E344">
            <v>2.0447000000000002</v>
          </cell>
          <cell r="F344">
            <v>0</v>
          </cell>
          <cell r="G344">
            <v>4.1424000000000003</v>
          </cell>
          <cell r="H344">
            <v>56.635199999999998</v>
          </cell>
          <cell r="I344">
            <v>0</v>
          </cell>
          <cell r="J344">
            <v>68.621600000000001</v>
          </cell>
          <cell r="K344">
            <v>7.8440000000000003</v>
          </cell>
        </row>
        <row r="345">
          <cell r="A345" t="str">
            <v>E9755</v>
          </cell>
          <cell r="B345" t="str">
            <v>Bomba de alta pressão para jet grouting de até 45 MPa - 150 kW</v>
          </cell>
          <cell r="C345">
            <v>1816204.7187999999</v>
          </cell>
          <cell r="D345">
            <v>145.29640000000001</v>
          </cell>
          <cell r="E345">
            <v>33.617899999999999</v>
          </cell>
          <cell r="F345">
            <v>0</v>
          </cell>
          <cell r="G345">
            <v>145.29640000000001</v>
          </cell>
          <cell r="H345">
            <v>157.32</v>
          </cell>
          <cell r="I345">
            <v>27.460699999999999</v>
          </cell>
          <cell r="J345">
            <v>508.9914</v>
          </cell>
          <cell r="K345">
            <v>206.375</v>
          </cell>
        </row>
        <row r="346">
          <cell r="A346" t="str">
            <v>E9756</v>
          </cell>
          <cell r="B346" t="str">
            <v>Calandra para chapas de aço até 25 mm - 22 kW</v>
          </cell>
          <cell r="C346">
            <v>1103976.8118</v>
          </cell>
          <cell r="D346">
            <v>44.159100000000002</v>
          </cell>
          <cell r="E346">
            <v>18.7317</v>
          </cell>
          <cell r="F346">
            <v>0</v>
          </cell>
          <cell r="G346">
            <v>38.639200000000002</v>
          </cell>
          <cell r="H346">
            <v>0</v>
          </cell>
          <cell r="I346">
            <v>27.460699999999999</v>
          </cell>
          <cell r="J346">
            <v>128.9907</v>
          </cell>
          <cell r="K346">
            <v>90.351500000000001</v>
          </cell>
        </row>
        <row r="347">
          <cell r="A347" t="str">
            <v>E9758</v>
          </cell>
          <cell r="B347" t="str">
            <v>Vibroacabadora de asfalto sobre pneus - 97 kW</v>
          </cell>
          <cell r="C347">
            <v>1170851.6544000001</v>
          </cell>
          <cell r="D347">
            <v>66.905799999999999</v>
          </cell>
          <cell r="E347">
            <v>20.6404</v>
          </cell>
          <cell r="F347">
            <v>0</v>
          </cell>
          <cell r="G347">
            <v>75.269000000000005</v>
          </cell>
          <cell r="H347">
            <v>101.7336</v>
          </cell>
          <cell r="I347">
            <v>46.321199999999997</v>
          </cell>
          <cell r="J347">
            <v>310.87</v>
          </cell>
          <cell r="K347">
            <v>133.8674</v>
          </cell>
        </row>
        <row r="348">
          <cell r="A348" t="str">
            <v>E9760</v>
          </cell>
          <cell r="B348" t="str">
            <v>Perfuratriz manual para coroa diamantada - 1,60 kW</v>
          </cell>
          <cell r="C348">
            <v>19747.431100000002</v>
          </cell>
          <cell r="D348">
            <v>1.5798000000000001</v>
          </cell>
          <cell r="E348">
            <v>0.36549999999999999</v>
          </cell>
          <cell r="F348">
            <v>0</v>
          </cell>
          <cell r="G348">
            <v>1.5798000000000001</v>
          </cell>
          <cell r="H348">
            <v>0</v>
          </cell>
          <cell r="I348">
            <v>0</v>
          </cell>
          <cell r="J348">
            <v>3.5251000000000001</v>
          </cell>
          <cell r="K348">
            <v>1.9453</v>
          </cell>
        </row>
        <row r="349">
          <cell r="A349" t="str">
            <v>E9761</v>
          </cell>
          <cell r="B349" t="str">
            <v>Guincho de coluna com capacidade de 200 kg - 0,92 kW</v>
          </cell>
          <cell r="C349">
            <v>5051.3963000000003</v>
          </cell>
          <cell r="D349">
            <v>0.40410000000000001</v>
          </cell>
          <cell r="E349">
            <v>9.35E-2</v>
          </cell>
          <cell r="F349">
            <v>0</v>
          </cell>
          <cell r="G349">
            <v>0.30309999999999998</v>
          </cell>
          <cell r="H349">
            <v>0</v>
          </cell>
          <cell r="I349">
            <v>0</v>
          </cell>
          <cell r="J349">
            <v>0.80069999999999997</v>
          </cell>
          <cell r="K349">
            <v>0.49759999999999999</v>
          </cell>
        </row>
        <row r="350">
          <cell r="A350" t="str">
            <v>E9762</v>
          </cell>
          <cell r="B350" t="str">
            <v>Rolo compactador de pneus autopropelido de 27 t - 85 kW</v>
          </cell>
          <cell r="C350">
            <v>1057354.8969000001</v>
          </cell>
          <cell r="D350">
            <v>70.490300000000005</v>
          </cell>
          <cell r="E350">
            <v>19.027999999999999</v>
          </cell>
          <cell r="F350">
            <v>0</v>
          </cell>
          <cell r="G350">
            <v>70.490300000000005</v>
          </cell>
          <cell r="H350">
            <v>60.996000000000002</v>
          </cell>
          <cell r="I350">
            <v>41.143799999999999</v>
          </cell>
          <cell r="J350">
            <v>262.14839999999998</v>
          </cell>
          <cell r="K350">
            <v>130.66210000000001</v>
          </cell>
        </row>
        <row r="351">
          <cell r="A351" t="str">
            <v>E9763</v>
          </cell>
          <cell r="B351" t="str">
            <v>Grupo gerador - 40 kVA</v>
          </cell>
          <cell r="C351">
            <v>99353.845000000001</v>
          </cell>
          <cell r="D351">
            <v>4.9676999999999998</v>
          </cell>
          <cell r="E351">
            <v>1.7515000000000001</v>
          </cell>
          <cell r="F351">
            <v>0</v>
          </cell>
          <cell r="G351">
            <v>3.5484</v>
          </cell>
          <cell r="H351">
            <v>33.561599999999999</v>
          </cell>
          <cell r="I351">
            <v>0</v>
          </cell>
          <cell r="J351">
            <v>43.8292</v>
          </cell>
          <cell r="K351">
            <v>6.7191999999999998</v>
          </cell>
        </row>
        <row r="352">
          <cell r="A352" t="str">
            <v>E9764</v>
          </cell>
          <cell r="B352" t="str">
            <v>Grupo gerador - 7,2 kVA</v>
          </cell>
          <cell r="C352">
            <v>7383.8447999999999</v>
          </cell>
          <cell r="D352">
            <v>0.36919999999999997</v>
          </cell>
          <cell r="E352">
            <v>0.13020000000000001</v>
          </cell>
          <cell r="F352">
            <v>0</v>
          </cell>
          <cell r="G352">
            <v>0.26369999999999999</v>
          </cell>
          <cell r="H352">
            <v>10.278600000000001</v>
          </cell>
          <cell r="I352">
            <v>0</v>
          </cell>
          <cell r="J352">
            <v>11.041700000000001</v>
          </cell>
          <cell r="K352">
            <v>0.49940000000000001</v>
          </cell>
        </row>
        <row r="353">
          <cell r="A353" t="str">
            <v>E9765</v>
          </cell>
          <cell r="B353" t="str">
            <v>Grupo gerador - 569 kVA</v>
          </cell>
          <cell r="C353">
            <v>429102.96789999999</v>
          </cell>
          <cell r="D353">
            <v>21.455100000000002</v>
          </cell>
          <cell r="E353">
            <v>7.5644999999999998</v>
          </cell>
          <cell r="F353">
            <v>0</v>
          </cell>
          <cell r="G353">
            <v>15.325100000000001</v>
          </cell>
          <cell r="H353">
            <v>477.20400000000001</v>
          </cell>
          <cell r="I353">
            <v>0</v>
          </cell>
          <cell r="J353">
            <v>521.54870000000005</v>
          </cell>
          <cell r="K353">
            <v>29.019600000000001</v>
          </cell>
        </row>
        <row r="354">
          <cell r="A354" t="str">
            <v>E9766</v>
          </cell>
          <cell r="B354" t="str">
            <v>Prensa hidráulica para fabricação de blocos pré-moldados - 20 kW</v>
          </cell>
          <cell r="C354">
            <v>664586.86620000005</v>
          </cell>
          <cell r="D354">
            <v>45.097000000000001</v>
          </cell>
          <cell r="E354">
            <v>11.7157</v>
          </cell>
          <cell r="F354">
            <v>0</v>
          </cell>
          <cell r="G354">
            <v>37.976399999999998</v>
          </cell>
          <cell r="H354">
            <v>0</v>
          </cell>
          <cell r="I354">
            <v>27.460699999999999</v>
          </cell>
          <cell r="J354">
            <v>122.24979999999999</v>
          </cell>
          <cell r="K354">
            <v>84.273399999999995</v>
          </cell>
        </row>
        <row r="355">
          <cell r="A355" t="str">
            <v>E9767</v>
          </cell>
          <cell r="B355" t="str">
            <v>Compressor de ar portátil de 9,44 l/s (20 PCM) a gasolina - 5,22 kW</v>
          </cell>
          <cell r="C355">
            <v>13202.9612</v>
          </cell>
          <cell r="D355">
            <v>0.88019999999999998</v>
          </cell>
          <cell r="E355">
            <v>0.23760000000000001</v>
          </cell>
          <cell r="F355">
            <v>0</v>
          </cell>
          <cell r="G355">
            <v>0.88019999999999998</v>
          </cell>
          <cell r="H355">
            <v>10.031499999999999</v>
          </cell>
          <cell r="I355">
            <v>0</v>
          </cell>
          <cell r="J355">
            <v>12.029500000000001</v>
          </cell>
          <cell r="K355">
            <v>1.1177999999999999</v>
          </cell>
        </row>
        <row r="356">
          <cell r="A356" t="str">
            <v>E9768</v>
          </cell>
          <cell r="B356" t="str">
            <v>Compressor de ar portátil de 373,78 l/s (792 PCM) - 213,30 kW</v>
          </cell>
          <cell r="C356">
            <v>636406.14789999998</v>
          </cell>
          <cell r="D356">
            <v>42.427100000000003</v>
          </cell>
          <cell r="E356">
            <v>11.4527</v>
          </cell>
          <cell r="F356">
            <v>0</v>
          </cell>
          <cell r="G356">
            <v>42.427100000000003</v>
          </cell>
          <cell r="H356">
            <v>200.16069999999999</v>
          </cell>
          <cell r="I356">
            <v>0</v>
          </cell>
          <cell r="J356">
            <v>296.4676</v>
          </cell>
          <cell r="K356">
            <v>53.879800000000003</v>
          </cell>
        </row>
        <row r="357">
          <cell r="A357" t="str">
            <v>E9769</v>
          </cell>
          <cell r="B357" t="str">
            <v>Cunha hidráulica com três cilindros e acessórios com capacidade de 3.000 kN - 5,60 kW</v>
          </cell>
          <cell r="C357">
            <v>262447.38770000002</v>
          </cell>
          <cell r="D357">
            <v>20.995799999999999</v>
          </cell>
          <cell r="E357">
            <v>4.8578999999999999</v>
          </cell>
          <cell r="F357">
            <v>0</v>
          </cell>
          <cell r="G357">
            <v>20.995799999999999</v>
          </cell>
          <cell r="H357">
            <v>5.8733000000000004</v>
          </cell>
          <cell r="I357">
            <v>27.460699999999999</v>
          </cell>
          <cell r="J357">
            <v>80.183499999999995</v>
          </cell>
          <cell r="K357">
            <v>53.314399999999999</v>
          </cell>
        </row>
        <row r="358">
          <cell r="A358" t="str">
            <v>E9770</v>
          </cell>
          <cell r="B358" t="str">
            <v>Retroescavadeira de pneus com caçamba de escavação trapezoidal ou triangular com seção de corte inferior a 0,10 m² - 58 kW</v>
          </cell>
          <cell r="C358">
            <v>474748.52649999998</v>
          </cell>
          <cell r="D358">
            <v>33.232399999999998</v>
          </cell>
          <cell r="E358">
            <v>8.7875999999999994</v>
          </cell>
          <cell r="F358">
            <v>0</v>
          </cell>
          <cell r="G358">
            <v>33.232399999999998</v>
          </cell>
          <cell r="H358">
            <v>41.620800000000003</v>
          </cell>
          <cell r="I358">
            <v>41.143799999999999</v>
          </cell>
          <cell r="J358">
            <v>158.017</v>
          </cell>
          <cell r="K358">
            <v>83.163799999999995</v>
          </cell>
        </row>
        <row r="359">
          <cell r="A359" t="str">
            <v>E9771</v>
          </cell>
          <cell r="B359" t="str">
            <v>Retroescavadeira de pneus com caçamba de escavação trapezoidal ou triangular com seção de corte de 0,10 a 0,15 m² - 58 kW</v>
          </cell>
          <cell r="C359">
            <v>474748.52649999998</v>
          </cell>
          <cell r="D359">
            <v>33.232399999999998</v>
          </cell>
          <cell r="E359">
            <v>8.7875999999999994</v>
          </cell>
          <cell r="F359">
            <v>0</v>
          </cell>
          <cell r="G359">
            <v>33.232399999999998</v>
          </cell>
          <cell r="H359">
            <v>41.620800000000003</v>
          </cell>
          <cell r="I359">
            <v>41.143799999999999</v>
          </cell>
          <cell r="J359">
            <v>158.017</v>
          </cell>
          <cell r="K359">
            <v>83.163799999999995</v>
          </cell>
        </row>
        <row r="360">
          <cell r="A360" t="str">
            <v>E9772</v>
          </cell>
          <cell r="B360" t="str">
            <v>Retroescavadeira de pneus com caçamba de escavação trapezoidal ou triangular com seção de corte de 0,15 a 0,20 m² - 58 kW</v>
          </cell>
          <cell r="C360">
            <v>474748.52649999998</v>
          </cell>
          <cell r="D360">
            <v>33.232399999999998</v>
          </cell>
          <cell r="E360">
            <v>8.7875999999999994</v>
          </cell>
          <cell r="F360">
            <v>0</v>
          </cell>
          <cell r="G360">
            <v>33.232399999999998</v>
          </cell>
          <cell r="H360">
            <v>41.620800000000003</v>
          </cell>
          <cell r="I360">
            <v>41.143799999999999</v>
          </cell>
          <cell r="J360">
            <v>158.017</v>
          </cell>
          <cell r="K360">
            <v>83.163799999999995</v>
          </cell>
        </row>
        <row r="361">
          <cell r="A361" t="str">
            <v>E9773</v>
          </cell>
          <cell r="B361" t="str">
            <v>Retroescavadeira de pneus com caçamba de escavação trapezoidal ou triangular com seção de corte de 0,20 a 0,30 m² - 58 kW</v>
          </cell>
          <cell r="C361">
            <v>474748.52649999998</v>
          </cell>
          <cell r="D361">
            <v>33.232399999999998</v>
          </cell>
          <cell r="E361">
            <v>8.7875999999999994</v>
          </cell>
          <cell r="F361">
            <v>0</v>
          </cell>
          <cell r="G361">
            <v>33.232399999999998</v>
          </cell>
          <cell r="H361">
            <v>41.620800000000003</v>
          </cell>
          <cell r="I361">
            <v>41.143799999999999</v>
          </cell>
          <cell r="J361">
            <v>158.017</v>
          </cell>
          <cell r="K361">
            <v>83.163799999999995</v>
          </cell>
        </row>
        <row r="362">
          <cell r="A362" t="str">
            <v>E9774</v>
          </cell>
          <cell r="B362" t="str">
            <v>Retroescavadeira de pneus com caçamba de escavação trapezoidal ou triangular com seção de corte de 0,30 a 0,50 m² - 58 kW</v>
          </cell>
          <cell r="C362">
            <v>474748.52649999998</v>
          </cell>
          <cell r="D362">
            <v>33.232399999999998</v>
          </cell>
          <cell r="E362">
            <v>8.7875999999999994</v>
          </cell>
          <cell r="F362">
            <v>0</v>
          </cell>
          <cell r="G362">
            <v>33.232399999999998</v>
          </cell>
          <cell r="H362">
            <v>41.620800000000003</v>
          </cell>
          <cell r="I362">
            <v>41.143799999999999</v>
          </cell>
          <cell r="J362">
            <v>158.017</v>
          </cell>
          <cell r="K362">
            <v>83.163799999999995</v>
          </cell>
        </row>
        <row r="363">
          <cell r="A363" t="str">
            <v>E9775</v>
          </cell>
          <cell r="B363" t="str">
            <v>Escavadeira hidráulica com martelo hidráulico de 1.700 kg - 103 kW</v>
          </cell>
          <cell r="C363">
            <v>2077540.4696</v>
          </cell>
          <cell r="D363">
            <v>237.4332</v>
          </cell>
          <cell r="E363">
            <v>41.202100000000002</v>
          </cell>
          <cell r="F363">
            <v>0</v>
          </cell>
          <cell r="G363">
            <v>296.79149999999998</v>
          </cell>
          <cell r="H363">
            <v>73.912800000000004</v>
          </cell>
          <cell r="I363">
            <v>41.143799999999999</v>
          </cell>
          <cell r="J363">
            <v>690.48339999999996</v>
          </cell>
          <cell r="K363">
            <v>319.77910000000003</v>
          </cell>
        </row>
        <row r="364">
          <cell r="A364" t="str">
            <v>E9776</v>
          </cell>
          <cell r="B364" t="str">
            <v>Grupo gerador - 174 kVA</v>
          </cell>
          <cell r="C364">
            <v>192839.27369999999</v>
          </cell>
          <cell r="D364">
            <v>9.6419999999999995</v>
          </cell>
          <cell r="E364">
            <v>3.3995000000000002</v>
          </cell>
          <cell r="F364">
            <v>0</v>
          </cell>
          <cell r="G364">
            <v>6.8871000000000002</v>
          </cell>
          <cell r="H364">
            <v>145.78319999999999</v>
          </cell>
          <cell r="I364">
            <v>0</v>
          </cell>
          <cell r="J364">
            <v>165.71180000000001</v>
          </cell>
          <cell r="K364">
            <v>13.041499999999999</v>
          </cell>
        </row>
        <row r="365">
          <cell r="A365" t="str">
            <v>E9777</v>
          </cell>
          <cell r="B365" t="str">
            <v>Extrusora de barreira de concreto - 74 kW</v>
          </cell>
          <cell r="C365">
            <v>5798288.7292999998</v>
          </cell>
          <cell r="D365">
            <v>405.8802</v>
          </cell>
          <cell r="E365">
            <v>107.3263</v>
          </cell>
          <cell r="F365">
            <v>0</v>
          </cell>
          <cell r="G365">
            <v>521.846</v>
          </cell>
          <cell r="H365">
            <v>61.271999999999998</v>
          </cell>
          <cell r="I365">
            <v>41.143799999999999</v>
          </cell>
          <cell r="J365">
            <v>1137.4683</v>
          </cell>
          <cell r="K365">
            <v>554.35029999999995</v>
          </cell>
        </row>
        <row r="366">
          <cell r="A366" t="str">
            <v>E9778</v>
          </cell>
          <cell r="B366" t="str">
            <v>Grupo gerador - 338 kVA</v>
          </cell>
          <cell r="C366">
            <v>255663.8474</v>
          </cell>
          <cell r="D366">
            <v>12.783200000000001</v>
          </cell>
          <cell r="E366">
            <v>4.5069999999999997</v>
          </cell>
          <cell r="F366">
            <v>0</v>
          </cell>
          <cell r="G366">
            <v>9.1309000000000005</v>
          </cell>
          <cell r="H366">
            <v>283.17599999999999</v>
          </cell>
          <cell r="I366">
            <v>0</v>
          </cell>
          <cell r="J366">
            <v>309.59710000000001</v>
          </cell>
          <cell r="K366">
            <v>17.290199999999999</v>
          </cell>
        </row>
        <row r="367">
          <cell r="A367" t="str">
            <v>E9779</v>
          </cell>
          <cell r="B367" t="str">
            <v>Grupo gerador - 113 kVA</v>
          </cell>
          <cell r="C367">
            <v>121462.4474</v>
          </cell>
          <cell r="D367">
            <v>6.0731000000000002</v>
          </cell>
          <cell r="E367">
            <v>2.1412</v>
          </cell>
          <cell r="F367">
            <v>0</v>
          </cell>
          <cell r="G367">
            <v>4.3379000000000003</v>
          </cell>
          <cell r="H367">
            <v>94.391999999999996</v>
          </cell>
          <cell r="I367">
            <v>0</v>
          </cell>
          <cell r="J367">
            <v>106.9442</v>
          </cell>
          <cell r="K367">
            <v>8.2142999999999997</v>
          </cell>
        </row>
        <row r="368">
          <cell r="A368" t="str">
            <v>E9780</v>
          </cell>
          <cell r="B368" t="str">
            <v>Misturador automático para grauteamento com capacidade de 20 m³/h - 7 kW</v>
          </cell>
          <cell r="C368">
            <v>260259.7439</v>
          </cell>
          <cell r="D368">
            <v>20.820799999999998</v>
          </cell>
          <cell r="E368">
            <v>4.8174000000000001</v>
          </cell>
          <cell r="F368">
            <v>0</v>
          </cell>
          <cell r="G368">
            <v>20.820799999999998</v>
          </cell>
          <cell r="H368">
            <v>7.3415999999999997</v>
          </cell>
          <cell r="I368">
            <v>27.460699999999999</v>
          </cell>
          <cell r="J368">
            <v>81.261300000000006</v>
          </cell>
          <cell r="K368">
            <v>53.0989</v>
          </cell>
        </row>
        <row r="369">
          <cell r="A369" t="str">
            <v>E9781</v>
          </cell>
          <cell r="B369" t="str">
            <v>Misturador com bomba para grauteamento tipo Flex E ou similar - 25 kW</v>
          </cell>
          <cell r="C369">
            <v>634322.61499999999</v>
          </cell>
          <cell r="D369">
            <v>50.745800000000003</v>
          </cell>
          <cell r="E369">
            <v>11.741300000000001</v>
          </cell>
          <cell r="F369">
            <v>0</v>
          </cell>
          <cell r="G369">
            <v>50.745800000000003</v>
          </cell>
          <cell r="H369">
            <v>0</v>
          </cell>
          <cell r="I369">
            <v>27.460699999999999</v>
          </cell>
          <cell r="J369">
            <v>140.6936</v>
          </cell>
          <cell r="K369">
            <v>89.947800000000001</v>
          </cell>
        </row>
        <row r="370">
          <cell r="A370" t="str">
            <v>E9782</v>
          </cell>
          <cell r="B370" t="str">
            <v>Perfuratriz pneumática com avanço de coluna de 33,5 kg com capacidade de 2.280 gpm</v>
          </cell>
          <cell r="C370">
            <v>57442.931100000002</v>
          </cell>
          <cell r="D370">
            <v>4.5953999999999997</v>
          </cell>
          <cell r="E370">
            <v>1.0632999999999999</v>
          </cell>
          <cell r="F370">
            <v>0</v>
          </cell>
          <cell r="G370">
            <v>4.5953999999999997</v>
          </cell>
          <cell r="H370">
            <v>0</v>
          </cell>
          <cell r="I370">
            <v>27.460699999999999</v>
          </cell>
          <cell r="J370">
            <v>37.714799999999997</v>
          </cell>
          <cell r="K370">
            <v>33.119399999999999</v>
          </cell>
        </row>
        <row r="371">
          <cell r="A371" t="str">
            <v>E9784</v>
          </cell>
          <cell r="B371" t="str">
            <v>Plataforma autopropelida com alcance de 12 m com capacidade de 700 kg - 24 kW</v>
          </cell>
          <cell r="C371">
            <v>633023.18940000003</v>
          </cell>
          <cell r="D371">
            <v>42.201500000000003</v>
          </cell>
          <cell r="E371">
            <v>11.3918</v>
          </cell>
          <cell r="F371">
            <v>0</v>
          </cell>
          <cell r="G371">
            <v>42.201500000000003</v>
          </cell>
          <cell r="H371">
            <v>19.872</v>
          </cell>
          <cell r="I371">
            <v>27.460699999999999</v>
          </cell>
          <cell r="J371">
            <v>143.1275</v>
          </cell>
          <cell r="K371">
            <v>81.054000000000002</v>
          </cell>
        </row>
        <row r="372">
          <cell r="A372" t="str">
            <v>E9785</v>
          </cell>
          <cell r="B372" t="str">
            <v>Guindaste móvel sobre pneus com 2 eixos com capacidade máxima de 55 t - 186 kW</v>
          </cell>
          <cell r="C372">
            <v>2534824.3278000001</v>
          </cell>
          <cell r="D372">
            <v>126.74120000000001</v>
          </cell>
          <cell r="E372">
            <v>44.685299999999998</v>
          </cell>
          <cell r="F372">
            <v>18.105899999999998</v>
          </cell>
          <cell r="G372">
            <v>162.953</v>
          </cell>
          <cell r="H372">
            <v>51.335999999999999</v>
          </cell>
          <cell r="I372">
            <v>34.498600000000003</v>
          </cell>
          <cell r="J372">
            <v>438.32</v>
          </cell>
          <cell r="K372">
            <v>224.03100000000001</v>
          </cell>
        </row>
        <row r="373">
          <cell r="A373" t="str">
            <v>E9788</v>
          </cell>
          <cell r="B373" t="str">
            <v>Misturador de argamassa com capacidade de 0,250 m³ - 3,70 kW</v>
          </cell>
          <cell r="C373">
            <v>23572.302800000001</v>
          </cell>
          <cell r="D373">
            <v>1.8857999999999999</v>
          </cell>
          <cell r="E373">
            <v>0.43630000000000002</v>
          </cell>
          <cell r="F373">
            <v>0</v>
          </cell>
          <cell r="G373">
            <v>1.8857999999999999</v>
          </cell>
          <cell r="H373">
            <v>3.8805999999999998</v>
          </cell>
          <cell r="I373">
            <v>27.460699999999999</v>
          </cell>
          <cell r="J373">
            <v>35.549199999999999</v>
          </cell>
          <cell r="K373">
            <v>29.782800000000002</v>
          </cell>
        </row>
        <row r="374">
          <cell r="A374" t="str">
            <v>E9789</v>
          </cell>
          <cell r="B374" t="str">
            <v>Carro manual modelo plataforma de 150 x 80 cm com capacidade de 800 kg</v>
          </cell>
          <cell r="C374">
            <v>1449.7083</v>
          </cell>
          <cell r="D374">
            <v>0.26090000000000002</v>
          </cell>
          <cell r="E374">
            <v>5.3699999999999998E-2</v>
          </cell>
          <cell r="F374">
            <v>0</v>
          </cell>
          <cell r="G374">
            <v>0.14499999999999999</v>
          </cell>
          <cell r="H374">
            <v>0</v>
          </cell>
          <cell r="I374">
            <v>0</v>
          </cell>
          <cell r="J374">
            <v>0.45960000000000001</v>
          </cell>
          <cell r="K374">
            <v>0.31459999999999999</v>
          </cell>
        </row>
        <row r="375">
          <cell r="A375" t="str">
            <v>E9790</v>
          </cell>
          <cell r="B375" t="str">
            <v>Bomba para concreto projetado via úmida com capacidade de 10 m³/h - 14,70 kW</v>
          </cell>
          <cell r="C375">
            <v>366992.05050000001</v>
          </cell>
          <cell r="D375">
            <v>29.359400000000001</v>
          </cell>
          <cell r="E375">
            <v>6.7930000000000001</v>
          </cell>
          <cell r="F375">
            <v>0</v>
          </cell>
          <cell r="G375">
            <v>29.359400000000001</v>
          </cell>
          <cell r="H375">
            <v>15.417400000000001</v>
          </cell>
          <cell r="I375">
            <v>46.321199999999997</v>
          </cell>
          <cell r="J375">
            <v>127.2504</v>
          </cell>
          <cell r="K375">
            <v>82.473600000000005</v>
          </cell>
        </row>
        <row r="376">
          <cell r="A376" t="str">
            <v>E9791</v>
          </cell>
          <cell r="B376" t="str">
            <v>Bomba pneumática para injeção de resina com capacidade de 0,18 m³/h</v>
          </cell>
          <cell r="C376">
            <v>48932.185599999997</v>
          </cell>
          <cell r="D376">
            <v>3.9146000000000001</v>
          </cell>
          <cell r="E376">
            <v>0.90569999999999995</v>
          </cell>
          <cell r="F376">
            <v>0</v>
          </cell>
          <cell r="G376">
            <v>3.4253</v>
          </cell>
          <cell r="H376">
            <v>0</v>
          </cell>
          <cell r="I376">
            <v>0</v>
          </cell>
          <cell r="J376">
            <v>8.2455999999999996</v>
          </cell>
          <cell r="K376">
            <v>4.8202999999999996</v>
          </cell>
        </row>
        <row r="377">
          <cell r="A377" t="str">
            <v>E9793</v>
          </cell>
          <cell r="B377" t="str">
            <v>Robot para concreto projetado com capacidade de 30 m³/h - 70 kW - com compressor diesel</v>
          </cell>
          <cell r="C377">
            <v>5257743.4362000003</v>
          </cell>
          <cell r="D377">
            <v>420.61950000000002</v>
          </cell>
          <cell r="E377">
            <v>97.320800000000006</v>
          </cell>
          <cell r="F377">
            <v>0</v>
          </cell>
          <cell r="G377">
            <v>420.61950000000002</v>
          </cell>
          <cell r="H377">
            <v>73.415999999999997</v>
          </cell>
          <cell r="I377">
            <v>46.321199999999997</v>
          </cell>
          <cell r="J377">
            <v>1058.297</v>
          </cell>
          <cell r="K377">
            <v>564.26149999999996</v>
          </cell>
        </row>
        <row r="378">
          <cell r="A378" t="str">
            <v>E9795</v>
          </cell>
          <cell r="B378" t="str">
            <v>Perfuratriz de superfície sobre pneus com martelo de topo e controle remoto via rádio - 60 kW</v>
          </cell>
          <cell r="C378">
            <v>2221558.8311999999</v>
          </cell>
          <cell r="D378">
            <v>148.10390000000001</v>
          </cell>
          <cell r="E378">
            <v>39.9788</v>
          </cell>
          <cell r="F378">
            <v>0</v>
          </cell>
          <cell r="G378">
            <v>148.10390000000001</v>
          </cell>
          <cell r="H378">
            <v>49.68</v>
          </cell>
          <cell r="I378">
            <v>41.143799999999999</v>
          </cell>
          <cell r="J378">
            <v>427.0104</v>
          </cell>
          <cell r="K378">
            <v>229.22649999999999</v>
          </cell>
        </row>
        <row r="379">
          <cell r="A379" t="str">
            <v>E9797</v>
          </cell>
          <cell r="B379" t="str">
            <v>Jumbo eletro-hidráulico com 3 braços - 155 kW/237 kW</v>
          </cell>
          <cell r="C379">
            <v>13569977.662</v>
          </cell>
          <cell r="D379">
            <v>904.66520000000003</v>
          </cell>
          <cell r="E379">
            <v>244.20310000000001</v>
          </cell>
          <cell r="F379">
            <v>0</v>
          </cell>
          <cell r="G379">
            <v>1130.8315</v>
          </cell>
          <cell r="H379">
            <v>179.67599999999999</v>
          </cell>
          <cell r="I379">
            <v>46.321199999999997</v>
          </cell>
          <cell r="J379">
            <v>2505.6970000000001</v>
          </cell>
          <cell r="K379">
            <v>1195.1895</v>
          </cell>
        </row>
        <row r="380">
          <cell r="A380" t="str">
            <v>E9798</v>
          </cell>
          <cell r="B380" t="str">
            <v>Perfuratriz hidráulica rotopercussiva - 123 kW</v>
          </cell>
          <cell r="C380">
            <v>2387826.7662999998</v>
          </cell>
          <cell r="D380">
            <v>159.1885</v>
          </cell>
          <cell r="E380">
            <v>42.9709</v>
          </cell>
          <cell r="F380">
            <v>0</v>
          </cell>
          <cell r="G380">
            <v>159.1885</v>
          </cell>
          <cell r="H380">
            <v>101.84399999999999</v>
          </cell>
          <cell r="I380">
            <v>41.143799999999999</v>
          </cell>
          <cell r="J380">
            <v>504.33569999999997</v>
          </cell>
          <cell r="K380">
            <v>243.3032</v>
          </cell>
        </row>
        <row r="381">
          <cell r="A381" t="str">
            <v>E9013</v>
          </cell>
          <cell r="B381" t="str">
            <v>Caminhão tanque de asfalto com capacidade de 31.000 l - 368 kW</v>
          </cell>
          <cell r="J381">
            <v>591.09640000000002</v>
          </cell>
          <cell r="K381">
            <v>123.62430000000001</v>
          </cell>
        </row>
        <row r="382">
          <cell r="A382" t="str">
            <v>A9335</v>
          </cell>
          <cell r="B382" t="str">
            <v>Cavalo mecânico estradeiro 8 x 2, PBT 29.000 kg - 368 kW - condição de trabalho severa - motorista de veículo especial</v>
          </cell>
          <cell r="C382">
            <v>1090150.6950999999</v>
          </cell>
          <cell r="D382">
            <v>46.720700000000001</v>
          </cell>
          <cell r="E382">
            <v>19.2178</v>
          </cell>
          <cell r="F382">
            <v>7.7868000000000004</v>
          </cell>
          <cell r="G382">
            <v>70.081100000000006</v>
          </cell>
          <cell r="H382">
            <v>385.95839999999998</v>
          </cell>
          <cell r="I382">
            <v>34.498600000000003</v>
          </cell>
          <cell r="J382">
            <v>564.26340000000005</v>
          </cell>
          <cell r="K382">
            <v>108.2239</v>
          </cell>
        </row>
        <row r="383">
          <cell r="A383" t="str">
            <v>A9364</v>
          </cell>
          <cell r="B383" t="str">
            <v>Tanque isotérmico de asfalto com capacidade de 31.000 l</v>
          </cell>
          <cell r="C383">
            <v>285814.88</v>
          </cell>
          <cell r="D383">
            <v>11.432600000000001</v>
          </cell>
          <cell r="E383">
            <v>3.9678</v>
          </cell>
          <cell r="F383">
            <v>0</v>
          </cell>
          <cell r="G383">
            <v>11.432600000000001</v>
          </cell>
          <cell r="H383">
            <v>0</v>
          </cell>
          <cell r="I383">
            <v>0</v>
          </cell>
          <cell r="J383">
            <v>26.832999999999998</v>
          </cell>
          <cell r="K383">
            <v>15.400399999999999</v>
          </cell>
        </row>
        <row r="384">
          <cell r="A384" t="str">
            <v>E9018</v>
          </cell>
          <cell r="B384" t="str">
            <v>Cavalo mecânico com dolly intermediário e semirreboque de 4 eixos com capacidade de 52 t - 364 kW</v>
          </cell>
          <cell r="J384">
            <v>540.39649999999995</v>
          </cell>
          <cell r="K384">
            <v>155.65039999999999</v>
          </cell>
        </row>
        <row r="385">
          <cell r="A385" t="str">
            <v>A9324</v>
          </cell>
          <cell r="B385" t="str">
            <v>Cavalo mecânico estradeiro 6 x 4, PBT 23.000 kg - 364 kW - motorista de veículo especial</v>
          </cell>
          <cell r="C385">
            <v>930476.30099999998</v>
          </cell>
          <cell r="D385">
            <v>39.877600000000001</v>
          </cell>
          <cell r="E385">
            <v>16.402999999999999</v>
          </cell>
          <cell r="F385">
            <v>6.6463000000000001</v>
          </cell>
          <cell r="G385">
            <v>59.816299999999998</v>
          </cell>
          <cell r="H385">
            <v>281.29919999999998</v>
          </cell>
          <cell r="I385">
            <v>34.498600000000003</v>
          </cell>
          <cell r="J385">
            <v>438.541</v>
          </cell>
          <cell r="K385">
            <v>97.4255</v>
          </cell>
        </row>
        <row r="386">
          <cell r="A386" t="str">
            <v>A9355</v>
          </cell>
          <cell r="B386" t="str">
            <v>Semirreboque com 4 eixos</v>
          </cell>
          <cell r="C386">
            <v>491470</v>
          </cell>
          <cell r="D386">
            <v>32.764699999999998</v>
          </cell>
          <cell r="E386">
            <v>16.4253</v>
          </cell>
          <cell r="F386">
            <v>0</v>
          </cell>
          <cell r="G386">
            <v>36.860300000000002</v>
          </cell>
          <cell r="H386">
            <v>0</v>
          </cell>
          <cell r="I386">
            <v>0</v>
          </cell>
          <cell r="J386">
            <v>86.050299999999993</v>
          </cell>
          <cell r="K386">
            <v>49.19</v>
          </cell>
        </row>
        <row r="387">
          <cell r="A387" t="str">
            <v>A9382</v>
          </cell>
          <cell r="B387" t="str">
            <v>Dolly intermediário com 2 eixos para semirreboque</v>
          </cell>
          <cell r="C387">
            <v>90270</v>
          </cell>
          <cell r="D387">
            <v>6.0179999999999998</v>
          </cell>
          <cell r="E387">
            <v>3.0169000000000001</v>
          </cell>
          <cell r="F387">
            <v>0</v>
          </cell>
          <cell r="G387">
            <v>6.7702999999999998</v>
          </cell>
          <cell r="H387">
            <v>0</v>
          </cell>
          <cell r="I387">
            <v>0</v>
          </cell>
          <cell r="J387">
            <v>15.805199999999999</v>
          </cell>
          <cell r="K387">
            <v>9.0349000000000004</v>
          </cell>
        </row>
        <row r="388">
          <cell r="A388" t="str">
            <v>E9027</v>
          </cell>
          <cell r="B388" t="str">
            <v>Caminhão distribuidor de cimento e cal com capacidade de 15 m³ - 210 kW</v>
          </cell>
          <cell r="J388">
            <v>396.1001</v>
          </cell>
          <cell r="K388">
            <v>137.86600000000001</v>
          </cell>
        </row>
        <row r="389">
          <cell r="A389" t="str">
            <v>A9333</v>
          </cell>
          <cell r="B389" t="str">
            <v>Caminhão plataforma 8 x 4, PBT 29.000 kg e distância entre eixos 4,6 m - 210 kW - motorista de veículo especial</v>
          </cell>
          <cell r="C389">
            <v>776472.73939999996</v>
          </cell>
          <cell r="D389">
            <v>33.2774</v>
          </cell>
          <cell r="E389">
            <v>13.6881</v>
          </cell>
          <cell r="F389">
            <v>5.5461999999999998</v>
          </cell>
          <cell r="G389">
            <v>49.9161</v>
          </cell>
          <cell r="H389">
            <v>162.28800000000001</v>
          </cell>
          <cell r="I389">
            <v>34.498600000000003</v>
          </cell>
          <cell r="J389">
            <v>299.21440000000001</v>
          </cell>
          <cell r="K389">
            <v>87.010300000000001</v>
          </cell>
        </row>
        <row r="390">
          <cell r="A390" t="str">
            <v>A9365</v>
          </cell>
          <cell r="B390" t="str">
            <v>Distribuidor de cimento e cal montado sobre chassi com capacidade de 15 m³</v>
          </cell>
          <cell r="C390">
            <v>542130.527</v>
          </cell>
          <cell r="D390">
            <v>40.915500000000002</v>
          </cell>
          <cell r="E390">
            <v>9.9402000000000008</v>
          </cell>
          <cell r="F390">
            <v>0</v>
          </cell>
          <cell r="G390">
            <v>46.03</v>
          </cell>
          <cell r="H390">
            <v>0</v>
          </cell>
          <cell r="I390">
            <v>0</v>
          </cell>
          <cell r="J390">
            <v>96.8857</v>
          </cell>
          <cell r="K390">
            <v>50.855699999999999</v>
          </cell>
        </row>
        <row r="391">
          <cell r="A391" t="str">
            <v>E9037</v>
          </cell>
          <cell r="B391" t="str">
            <v>Plataforma de inspeção sob pontes montada em caminhão com capacidade de 500 kg e alcance de 15 m - 236 kW</v>
          </cell>
          <cell r="J391">
            <v>852.1028</v>
          </cell>
          <cell r="K391">
            <v>338.5926</v>
          </cell>
        </row>
        <row r="392">
          <cell r="A392" t="str">
            <v>A9334</v>
          </cell>
          <cell r="B392" t="str">
            <v>Caminhão plataforma 8 x 2, PBT 29.000 kg e distância entre eixos 4,8 m - 236 kW - condição de trabalho severa - motorista de veículo especial</v>
          </cell>
          <cell r="C392">
            <v>740015.28910000005</v>
          </cell>
          <cell r="D392">
            <v>31.7149</v>
          </cell>
          <cell r="E392">
            <v>13.045400000000001</v>
          </cell>
          <cell r="F392">
            <v>5.2858000000000001</v>
          </cell>
          <cell r="G392">
            <v>47.572400000000002</v>
          </cell>
          <cell r="H392">
            <v>247.51679999999999</v>
          </cell>
          <cell r="I392">
            <v>34.498600000000003</v>
          </cell>
          <cell r="J392">
            <v>379.63389999999998</v>
          </cell>
          <cell r="K392">
            <v>84.544700000000006</v>
          </cell>
        </row>
        <row r="393">
          <cell r="A393" t="str">
            <v>A9378</v>
          </cell>
          <cell r="B393" t="str">
            <v>Plataforma telescópica para inspeção de pontes montada sobre chassi com capacidade de 500 kg</v>
          </cell>
          <cell r="C393">
            <v>3397659.8615000001</v>
          </cell>
          <cell r="D393">
            <v>194.15199999999999</v>
          </cell>
          <cell r="E393">
            <v>59.895899999999997</v>
          </cell>
          <cell r="F393">
            <v>0</v>
          </cell>
          <cell r="G393">
            <v>218.42099999999999</v>
          </cell>
          <cell r="H393">
            <v>0</v>
          </cell>
          <cell r="I393">
            <v>0</v>
          </cell>
          <cell r="J393">
            <v>472.46890000000002</v>
          </cell>
          <cell r="K393">
            <v>254.0479</v>
          </cell>
        </row>
        <row r="394">
          <cell r="A394" t="str">
            <v>E9041</v>
          </cell>
          <cell r="B394" t="str">
            <v>Caminhão guindauto com capacidade de elevação de 11,9 t e carroceria de 11,5 t - 188 kW</v>
          </cell>
          <cell r="J394">
            <v>368.13740000000001</v>
          </cell>
          <cell r="K394">
            <v>106.751</v>
          </cell>
        </row>
        <row r="395">
          <cell r="A395" t="str">
            <v>A9313</v>
          </cell>
          <cell r="B395" t="str">
            <v>Caminhão plataforma 6 x 2, PBT 23.000 kg e distância entre eixos 5,2 m - 188 kW - motorista de veículo especial</v>
          </cell>
          <cell r="C395">
            <v>650978.09750000003</v>
          </cell>
          <cell r="D395">
            <v>27.899100000000001</v>
          </cell>
          <cell r="E395">
            <v>11.4758</v>
          </cell>
          <cell r="F395">
            <v>4.6497999999999999</v>
          </cell>
          <cell r="G395">
            <v>41.848599999999998</v>
          </cell>
          <cell r="H395">
            <v>197.17439999999999</v>
          </cell>
          <cell r="I395">
            <v>34.498600000000003</v>
          </cell>
          <cell r="J395">
            <v>317.54629999999997</v>
          </cell>
          <cell r="K395">
            <v>78.523300000000006</v>
          </cell>
        </row>
        <row r="396">
          <cell r="A396" t="str">
            <v>A9351</v>
          </cell>
          <cell r="B396" t="str">
            <v>Carroceria de madeira com capacidade de 11,5 t</v>
          </cell>
          <cell r="C396">
            <v>39016.699999999997</v>
          </cell>
          <cell r="D396">
            <v>2.6907999999999999</v>
          </cell>
          <cell r="E396">
            <v>0.7056</v>
          </cell>
          <cell r="F396">
            <v>0</v>
          </cell>
          <cell r="G396">
            <v>2.6907999999999999</v>
          </cell>
          <cell r="H396">
            <v>0</v>
          </cell>
          <cell r="I396">
            <v>0</v>
          </cell>
          <cell r="J396">
            <v>6.0872000000000002</v>
          </cell>
          <cell r="K396">
            <v>3.3963999999999999</v>
          </cell>
        </row>
        <row r="397">
          <cell r="A397" t="str">
            <v>A9373</v>
          </cell>
          <cell r="B397" t="str">
            <v>Guindaste articulado montado sobre chassi com capacidade máxima de elevação de 11,9 t</v>
          </cell>
          <cell r="C397">
            <v>285253.2</v>
          </cell>
          <cell r="D397">
            <v>19.672599999999999</v>
          </cell>
          <cell r="E397">
            <v>5.1586999999999996</v>
          </cell>
          <cell r="F397">
            <v>0</v>
          </cell>
          <cell r="G397">
            <v>19.672599999999999</v>
          </cell>
          <cell r="H397">
            <v>0</v>
          </cell>
          <cell r="I397">
            <v>0</v>
          </cell>
          <cell r="J397">
            <v>44.503900000000002</v>
          </cell>
          <cell r="K397">
            <v>24.831299999999999</v>
          </cell>
        </row>
        <row r="398">
          <cell r="A398" t="str">
            <v>E9082</v>
          </cell>
          <cell r="B398" t="str">
            <v>Bate-estaca hidráulico para defensas montado em caminhão guindauto com capacidade de 6,2 t e carroceria de 5 t - 152 kW</v>
          </cell>
          <cell r="J398">
            <v>360.27980000000002</v>
          </cell>
          <cell r="K398">
            <v>137.58930000000001</v>
          </cell>
        </row>
        <row r="399">
          <cell r="A399" t="str">
            <v>A9305</v>
          </cell>
          <cell r="B399" t="str">
            <v>Caminhão plataforma 4 x 2, PBT 15.000 kg e distância entre eixos 4,8 m - 152 kW - motorista de veículo especial</v>
          </cell>
          <cell r="C399">
            <v>495481.18079999997</v>
          </cell>
          <cell r="D399">
            <v>21.2349</v>
          </cell>
          <cell r="E399">
            <v>8.7346000000000004</v>
          </cell>
          <cell r="F399">
            <v>3.5392000000000001</v>
          </cell>
          <cell r="G399">
            <v>31.852399999999999</v>
          </cell>
          <cell r="H399">
            <v>159.41759999999999</v>
          </cell>
          <cell r="I399">
            <v>34.498600000000003</v>
          </cell>
          <cell r="J399">
            <v>259.27730000000003</v>
          </cell>
          <cell r="K399">
            <v>68.007300000000001</v>
          </cell>
        </row>
        <row r="400">
          <cell r="A400" t="str">
            <v>A9348</v>
          </cell>
          <cell r="B400" t="str">
            <v>Carroceria de madeira com capacidade de 5 t</v>
          </cell>
          <cell r="C400">
            <v>29588.5</v>
          </cell>
          <cell r="D400">
            <v>2.0406</v>
          </cell>
          <cell r="E400">
            <v>0.53510000000000002</v>
          </cell>
          <cell r="F400">
            <v>0</v>
          </cell>
          <cell r="G400">
            <v>2.0406</v>
          </cell>
          <cell r="H400">
            <v>0</v>
          </cell>
          <cell r="I400">
            <v>0</v>
          </cell>
          <cell r="J400">
            <v>4.6162999999999998</v>
          </cell>
          <cell r="K400">
            <v>2.5756999999999999</v>
          </cell>
        </row>
        <row r="401">
          <cell r="A401" t="str">
            <v>A9372</v>
          </cell>
          <cell r="B401" t="str">
            <v>Guindaste articulado montado sobre chassi com capacidade máxima de elevação de 6,2 t</v>
          </cell>
          <cell r="C401">
            <v>267000</v>
          </cell>
          <cell r="D401">
            <v>18.413799999999998</v>
          </cell>
          <cell r="E401">
            <v>4.8285999999999998</v>
          </cell>
          <cell r="F401">
            <v>0</v>
          </cell>
          <cell r="G401">
            <v>18.413799999999998</v>
          </cell>
          <cell r="H401">
            <v>0</v>
          </cell>
          <cell r="I401">
            <v>0</v>
          </cell>
          <cell r="J401">
            <v>41.656199999999998</v>
          </cell>
          <cell r="K401">
            <v>23.2424</v>
          </cell>
        </row>
        <row r="402">
          <cell r="A402" t="str">
            <v>A9379</v>
          </cell>
          <cell r="B402" t="str">
            <v>Bate-estaca hidráulico para defensas metálicas montada sobre chassi</v>
          </cell>
          <cell r="C402">
            <v>205615</v>
          </cell>
          <cell r="D402">
            <v>11.6515</v>
          </cell>
          <cell r="E402">
            <v>4.6516999999999999</v>
          </cell>
          <cell r="F402">
            <v>0</v>
          </cell>
          <cell r="G402">
            <v>10.966100000000001</v>
          </cell>
          <cell r="H402">
            <v>0</v>
          </cell>
          <cell r="I402">
            <v>27.460699999999999</v>
          </cell>
          <cell r="J402">
            <v>54.73</v>
          </cell>
          <cell r="K402">
            <v>43.7639</v>
          </cell>
        </row>
        <row r="403">
          <cell r="A403" t="str">
            <v>E9097</v>
          </cell>
          <cell r="B403" t="str">
            <v>Caminhão de resgate de veículos leves com plataforma com capacidade de 5 t - 129 kW</v>
          </cell>
          <cell r="J403">
            <v>239.29589999999999</v>
          </cell>
          <cell r="K403">
            <v>70.399100000000004</v>
          </cell>
        </row>
        <row r="404">
          <cell r="A404" t="str">
            <v>A9326</v>
          </cell>
          <cell r="B404" t="str">
            <v>Caminhão plataforma 4 x 2, PBT 10.800 kg e distância entre eixos 4,6 m - 129 kW - motorista de veículo especial</v>
          </cell>
          <cell r="C404">
            <v>445459.35129999998</v>
          </cell>
          <cell r="D404">
            <v>19.091100000000001</v>
          </cell>
          <cell r="E404">
            <v>7.8528000000000002</v>
          </cell>
          <cell r="F404">
            <v>3.1819000000000002</v>
          </cell>
          <cell r="G404">
            <v>28.636700000000001</v>
          </cell>
          <cell r="H404">
            <v>135.29519999999999</v>
          </cell>
          <cell r="I404">
            <v>34.498600000000003</v>
          </cell>
          <cell r="J404">
            <v>228.55629999999999</v>
          </cell>
          <cell r="K404">
            <v>64.624399999999994</v>
          </cell>
        </row>
        <row r="405">
          <cell r="A405" t="str">
            <v>A9374</v>
          </cell>
          <cell r="B405" t="str">
            <v>Plataforma hidráulica para resgate de veículos montada sobre chassi com capacidade de 5 t</v>
          </cell>
          <cell r="C405">
            <v>77231</v>
          </cell>
          <cell r="D405">
            <v>4.4131999999999998</v>
          </cell>
          <cell r="E405">
            <v>1.3614999999999999</v>
          </cell>
          <cell r="F405">
            <v>0</v>
          </cell>
          <cell r="G405">
            <v>4.9649000000000001</v>
          </cell>
          <cell r="H405">
            <v>0</v>
          </cell>
          <cell r="I405">
            <v>0</v>
          </cell>
          <cell r="J405">
            <v>10.739599999999999</v>
          </cell>
          <cell r="K405">
            <v>5.7747000000000002</v>
          </cell>
        </row>
        <row r="406">
          <cell r="A406" t="str">
            <v>E9098</v>
          </cell>
          <cell r="B406" t="str">
            <v>Caminhão de resgate de veículos de porte médio com capacidade do guincho de 20 t - 236 kW</v>
          </cell>
          <cell r="J406">
            <v>398.20659999999998</v>
          </cell>
          <cell r="K406">
            <v>94.8416</v>
          </cell>
        </row>
        <row r="407">
          <cell r="A407" t="str">
            <v>A9306</v>
          </cell>
          <cell r="B407" t="str">
            <v>Caminhão plataforma 4 x 2, PBT 16.000 kg e distância entre eixos 3,6 m - 236 kW - motorista de veículo especial</v>
          </cell>
          <cell r="C407">
            <v>646084.86479999998</v>
          </cell>
          <cell r="D407">
            <v>27.689399999999999</v>
          </cell>
          <cell r="E407">
            <v>11.3896</v>
          </cell>
          <cell r="F407">
            <v>4.6148999999999996</v>
          </cell>
          <cell r="G407">
            <v>41.533999999999999</v>
          </cell>
          <cell r="H407">
            <v>247.51679999999999</v>
          </cell>
          <cell r="I407">
            <v>34.498600000000003</v>
          </cell>
          <cell r="J407">
            <v>367.24329999999998</v>
          </cell>
          <cell r="K407">
            <v>78.192499999999995</v>
          </cell>
        </row>
        <row r="408">
          <cell r="A408" t="str">
            <v>A9375</v>
          </cell>
          <cell r="B408" t="str">
            <v>Guincho rebocador para resgate de veículos montada sobre chassi com capacidade de 20 t</v>
          </cell>
          <cell r="C408">
            <v>222666</v>
          </cell>
          <cell r="D408">
            <v>12.723800000000001</v>
          </cell>
          <cell r="E408">
            <v>3.9253</v>
          </cell>
          <cell r="F408">
            <v>0</v>
          </cell>
          <cell r="G408">
            <v>14.3142</v>
          </cell>
          <cell r="H408">
            <v>0</v>
          </cell>
          <cell r="I408">
            <v>0</v>
          </cell>
          <cell r="J408">
            <v>30.9633</v>
          </cell>
          <cell r="K408">
            <v>16.649100000000001</v>
          </cell>
        </row>
        <row r="409">
          <cell r="A409" t="str">
            <v>E9099</v>
          </cell>
          <cell r="B409" t="str">
            <v>Caminhão de resgate de veículos pesados com dois guinchos com capacidade de 35 t - 265 kW</v>
          </cell>
          <cell r="J409">
            <v>498.51420000000002</v>
          </cell>
          <cell r="K409">
            <v>131.97550000000001</v>
          </cell>
        </row>
        <row r="410">
          <cell r="A410" t="str">
            <v>A9320</v>
          </cell>
          <cell r="B410" t="str">
            <v>Caminhão plataforma 6 x 4, PBT 23.000 kg e distância entre eixos 4,8 m - 265 kW - motorista de veículo especial</v>
          </cell>
          <cell r="C410">
            <v>781540.56279999996</v>
          </cell>
          <cell r="D410">
            <v>33.494599999999998</v>
          </cell>
          <cell r="E410">
            <v>13.7774</v>
          </cell>
          <cell r="F410">
            <v>5.5823999999999998</v>
          </cell>
          <cell r="G410">
            <v>50.241900000000001</v>
          </cell>
          <cell r="H410">
            <v>277.93200000000002</v>
          </cell>
          <cell r="I410">
            <v>34.498600000000003</v>
          </cell>
          <cell r="J410">
            <v>415.52690000000001</v>
          </cell>
          <cell r="K410">
            <v>87.352999999999994</v>
          </cell>
        </row>
        <row r="411">
          <cell r="A411" t="str">
            <v>A9376</v>
          </cell>
          <cell r="B411" t="str">
            <v>Guincho rebocador para resgate de veículos montada sobre chassi com capacidade de 35 t</v>
          </cell>
          <cell r="C411">
            <v>596785</v>
          </cell>
          <cell r="D411">
            <v>34.101999999999997</v>
          </cell>
          <cell r="E411">
            <v>10.5205</v>
          </cell>
          <cell r="F411">
            <v>0</v>
          </cell>
          <cell r="G411">
            <v>38.364800000000002</v>
          </cell>
          <cell r="H411">
            <v>0</v>
          </cell>
          <cell r="I411">
            <v>0</v>
          </cell>
          <cell r="J411">
            <v>82.987300000000005</v>
          </cell>
          <cell r="K411">
            <v>44.622500000000002</v>
          </cell>
        </row>
        <row r="412">
          <cell r="A412" t="str">
            <v>E9100</v>
          </cell>
          <cell r="B412" t="str">
            <v>Cavalo mecânico sem reboque - 272 kW</v>
          </cell>
          <cell r="J412">
            <v>324.7407</v>
          </cell>
          <cell r="K412">
            <v>75.533000000000001</v>
          </cell>
        </row>
        <row r="413">
          <cell r="A413" t="str">
            <v>A9310</v>
          </cell>
          <cell r="B413" t="str">
            <v>Cavalo mecânico 4 x 2, PBT 16.000 kg - 272 kW - motorista de veículo especial</v>
          </cell>
          <cell r="C413">
            <v>606762.01599999995</v>
          </cell>
          <cell r="D413">
            <v>26.004100000000001</v>
          </cell>
          <cell r="E413">
            <v>10.696300000000001</v>
          </cell>
          <cell r="F413">
            <v>4.3339999999999996</v>
          </cell>
          <cell r="G413">
            <v>39.006100000000004</v>
          </cell>
          <cell r="H413">
            <v>210.20160000000001</v>
          </cell>
          <cell r="I413">
            <v>34.498600000000003</v>
          </cell>
          <cell r="J413">
            <v>324.7407</v>
          </cell>
          <cell r="K413">
            <v>75.533000000000001</v>
          </cell>
        </row>
        <row r="414">
          <cell r="A414" t="str">
            <v>E9114</v>
          </cell>
          <cell r="B414" t="str">
            <v>Painel com seta luminosa para montagem em caminhão</v>
          </cell>
          <cell r="J414">
            <v>5.3879999999999999</v>
          </cell>
          <cell r="K414">
            <v>3.6884000000000001</v>
          </cell>
        </row>
        <row r="415">
          <cell r="A415" t="str">
            <v>A9380</v>
          </cell>
          <cell r="B415" t="str">
            <v>Painel com seta luminosa montado sobre chassi</v>
          </cell>
          <cell r="C415">
            <v>33991.499400000001</v>
          </cell>
          <cell r="D415">
            <v>3.0592000000000001</v>
          </cell>
          <cell r="E415">
            <v>0.62919999999999998</v>
          </cell>
          <cell r="F415">
            <v>0</v>
          </cell>
          <cell r="G415">
            <v>1.6996</v>
          </cell>
          <cell r="H415">
            <v>0</v>
          </cell>
          <cell r="I415">
            <v>0</v>
          </cell>
          <cell r="J415">
            <v>5.3879999999999999</v>
          </cell>
          <cell r="K415">
            <v>3.6884000000000001</v>
          </cell>
        </row>
        <row r="416">
          <cell r="A416" t="str">
            <v>E9115</v>
          </cell>
          <cell r="B416" t="str">
            <v>Amortecedor retrátil (AMC) para montagem em caminhão</v>
          </cell>
          <cell r="J416">
            <v>86.930199999999999</v>
          </cell>
          <cell r="K416">
            <v>47.518000000000001</v>
          </cell>
        </row>
        <row r="417">
          <cell r="A417" t="str">
            <v>A9381</v>
          </cell>
          <cell r="B417" t="str">
            <v>Amortecedor retrátil montado em caminhão</v>
          </cell>
          <cell r="C417">
            <v>437913.43369999999</v>
          </cell>
          <cell r="D417">
            <v>39.412199999999999</v>
          </cell>
          <cell r="E417">
            <v>8.1058000000000003</v>
          </cell>
          <cell r="F417">
            <v>0</v>
          </cell>
          <cell r="G417">
            <v>39.412199999999999</v>
          </cell>
          <cell r="H417">
            <v>0</v>
          </cell>
          <cell r="I417">
            <v>0</v>
          </cell>
          <cell r="J417">
            <v>86.930199999999999</v>
          </cell>
          <cell r="K417">
            <v>47.518000000000001</v>
          </cell>
        </row>
        <row r="418">
          <cell r="A418" t="str">
            <v>E9145</v>
          </cell>
          <cell r="B418" t="str">
            <v>Caminhão basculante para concreto com capacidade de 10 m³ - 210 kW</v>
          </cell>
          <cell r="J418">
            <v>309.50479999999999</v>
          </cell>
          <cell r="K418">
            <v>90.019499999999994</v>
          </cell>
        </row>
        <row r="419">
          <cell r="A419" t="str">
            <v>A9316</v>
          </cell>
          <cell r="B419" t="str">
            <v>Caminhão plataforma 8 x 4, PBT 29.000 kg e distância entre eixos 4,6 m - 210 kW - motorista de caminhão</v>
          </cell>
          <cell r="C419">
            <v>776472.73939999996</v>
          </cell>
          <cell r="D419">
            <v>33.2774</v>
          </cell>
          <cell r="E419">
            <v>13.6881</v>
          </cell>
          <cell r="F419">
            <v>5.5461999999999998</v>
          </cell>
          <cell r="G419">
            <v>49.9161</v>
          </cell>
          <cell r="H419">
            <v>162.28800000000001</v>
          </cell>
          <cell r="I419">
            <v>29.463200000000001</v>
          </cell>
          <cell r="J419">
            <v>294.17899999999997</v>
          </cell>
          <cell r="K419">
            <v>81.974900000000005</v>
          </cell>
        </row>
        <row r="420">
          <cell r="A420" t="str">
            <v>A9340</v>
          </cell>
          <cell r="B420" t="str">
            <v>Caçamba basculante para concreto com capacidade de 10 m³</v>
          </cell>
          <cell r="C420">
            <v>85756.5</v>
          </cell>
          <cell r="D420">
            <v>6.4722</v>
          </cell>
          <cell r="E420">
            <v>1.5724</v>
          </cell>
          <cell r="F420">
            <v>0</v>
          </cell>
          <cell r="G420">
            <v>7.2812000000000001</v>
          </cell>
          <cell r="H420">
            <v>0</v>
          </cell>
          <cell r="I420">
            <v>0</v>
          </cell>
          <cell r="J420">
            <v>15.325799999999999</v>
          </cell>
          <cell r="K420">
            <v>8.0446000000000009</v>
          </cell>
        </row>
        <row r="421">
          <cell r="A421" t="str">
            <v>E9146</v>
          </cell>
          <cell r="B421" t="str">
            <v>Caminhão silo com capacidade de 30 m³ - 368 kW</v>
          </cell>
          <cell r="J421">
            <v>606.67039999999997</v>
          </cell>
          <cell r="K421">
            <v>131.8852</v>
          </cell>
        </row>
        <row r="422">
          <cell r="A422" t="str">
            <v>A9335</v>
          </cell>
          <cell r="B422" t="str">
            <v>Cavalo mecânico estradeiro 8 x 2, PBT 29.000 kg - 368 kW - condição de trabalho severa - motorista de veículo especial</v>
          </cell>
          <cell r="C422">
            <v>1090150.6950999999</v>
          </cell>
          <cell r="D422">
            <v>46.720700000000001</v>
          </cell>
          <cell r="E422">
            <v>19.2178</v>
          </cell>
          <cell r="F422">
            <v>7.7868000000000004</v>
          </cell>
          <cell r="G422">
            <v>70.081100000000006</v>
          </cell>
          <cell r="H422">
            <v>385.95839999999998</v>
          </cell>
          <cell r="I422">
            <v>34.498600000000003</v>
          </cell>
          <cell r="J422">
            <v>564.26340000000005</v>
          </cell>
          <cell r="K422">
            <v>108.2239</v>
          </cell>
        </row>
        <row r="423">
          <cell r="A423" t="str">
            <v>A9357</v>
          </cell>
          <cell r="B423" t="str">
            <v>Semirreboque silo para cimento com capacidade de 30 m³</v>
          </cell>
          <cell r="C423">
            <v>271813</v>
          </cell>
          <cell r="D423">
            <v>18.745699999999999</v>
          </cell>
          <cell r="E423">
            <v>4.9156000000000004</v>
          </cell>
          <cell r="F423">
            <v>0</v>
          </cell>
          <cell r="G423">
            <v>18.745699999999999</v>
          </cell>
          <cell r="H423">
            <v>0</v>
          </cell>
          <cell r="I423">
            <v>0</v>
          </cell>
          <cell r="J423">
            <v>42.406999999999996</v>
          </cell>
          <cell r="K423">
            <v>23.661300000000001</v>
          </cell>
        </row>
        <row r="424">
          <cell r="A424" t="str">
            <v>E9169</v>
          </cell>
          <cell r="B424" t="str">
            <v>Cavalo mecânico com dolly pneumático de 4 eixos e mesas de giro com capacidade de 56 t - 364 kW</v>
          </cell>
          <cell r="J424">
            <v>600.84720000000004</v>
          </cell>
          <cell r="K424">
            <v>190.20660000000001</v>
          </cell>
        </row>
        <row r="425">
          <cell r="A425" t="str">
            <v>A9324</v>
          </cell>
          <cell r="B425" t="str">
            <v>Cavalo mecânico estradeiro 6 x 4, PBT 23.000 kg - 364 kW - motorista de veículo especial</v>
          </cell>
          <cell r="C425">
            <v>930476.30099999998</v>
          </cell>
          <cell r="D425">
            <v>39.877600000000001</v>
          </cell>
          <cell r="E425">
            <v>16.402999999999999</v>
          </cell>
          <cell r="F425">
            <v>6.6463000000000001</v>
          </cell>
          <cell r="G425">
            <v>59.816299999999998</v>
          </cell>
          <cell r="H425">
            <v>281.29919999999998</v>
          </cell>
          <cell r="I425">
            <v>34.498600000000003</v>
          </cell>
          <cell r="J425">
            <v>438.541</v>
          </cell>
          <cell r="K425">
            <v>97.4255</v>
          </cell>
        </row>
        <row r="426">
          <cell r="A426" t="str">
            <v>A9385</v>
          </cell>
          <cell r="B426" t="str">
            <v>Conjunto de duas mesas de giro para quinta roda ou reboque com capacidade de 100 t cada</v>
          </cell>
          <cell r="C426">
            <v>436268.22330000001</v>
          </cell>
          <cell r="D426">
            <v>29.084499999999998</v>
          </cell>
          <cell r="E426">
            <v>14.580399999999999</v>
          </cell>
          <cell r="F426">
            <v>0</v>
          </cell>
          <cell r="G426">
            <v>32.720100000000002</v>
          </cell>
          <cell r="H426">
            <v>0</v>
          </cell>
          <cell r="I426">
            <v>0</v>
          </cell>
          <cell r="J426">
            <v>76.385000000000005</v>
          </cell>
          <cell r="K426">
            <v>43.664900000000003</v>
          </cell>
        </row>
        <row r="427">
          <cell r="A427" t="str">
            <v>A9389</v>
          </cell>
          <cell r="B427" t="str">
            <v>Dolly pneumático com capacidade de 48 t e 4 eixos</v>
          </cell>
          <cell r="C427">
            <v>490732.87449999998</v>
          </cell>
          <cell r="D427">
            <v>32.715499999999999</v>
          </cell>
          <cell r="E427">
            <v>16.400700000000001</v>
          </cell>
          <cell r="F427">
            <v>0</v>
          </cell>
          <cell r="G427">
            <v>36.805</v>
          </cell>
          <cell r="H427">
            <v>0</v>
          </cell>
          <cell r="I427">
            <v>0</v>
          </cell>
          <cell r="J427">
            <v>85.921199999999999</v>
          </cell>
          <cell r="K427">
            <v>49.116199999999999</v>
          </cell>
        </row>
        <row r="428">
          <cell r="A428" t="str">
            <v>E9170</v>
          </cell>
          <cell r="B428" t="str">
            <v>Cavalo mecânico com dois dollys pneumáticos de 3 e 4 eixos e mesas de giro com capacidade de 77 t - 364 kW</v>
          </cell>
          <cell r="J428">
            <v>682.06500000000005</v>
          </cell>
          <cell r="K428">
            <v>235.73429999999999</v>
          </cell>
        </row>
        <row r="429">
          <cell r="A429" t="str">
            <v>A9385</v>
          </cell>
          <cell r="B429" t="str">
            <v>Conjunto de duas mesas de giro para quinta roda ou reboque com capacidade de 100 t cada</v>
          </cell>
          <cell r="C429">
            <v>436268.22330000001</v>
          </cell>
          <cell r="D429">
            <v>29.084499999999998</v>
          </cell>
          <cell r="E429">
            <v>14.580399999999999</v>
          </cell>
          <cell r="F429">
            <v>0</v>
          </cell>
          <cell r="G429">
            <v>32.720100000000002</v>
          </cell>
          <cell r="H429">
            <v>0</v>
          </cell>
          <cell r="I429">
            <v>0</v>
          </cell>
          <cell r="J429">
            <v>76.385000000000005</v>
          </cell>
          <cell r="K429">
            <v>43.664900000000003</v>
          </cell>
        </row>
        <row r="430">
          <cell r="A430" t="str">
            <v>A9386</v>
          </cell>
          <cell r="B430" t="str">
            <v>Cavalo mecânico estradeiro 6 x 4, CMT 150.000 kg - 364 kW - motorista de veículo especial</v>
          </cell>
          <cell r="C430">
            <v>1046144.3388</v>
          </cell>
          <cell r="D430">
            <v>44.834800000000001</v>
          </cell>
          <cell r="E430">
            <v>18.442</v>
          </cell>
          <cell r="F430">
            <v>7.4725000000000001</v>
          </cell>
          <cell r="G430">
            <v>67.252099999999999</v>
          </cell>
          <cell r="H430">
            <v>281.29919999999998</v>
          </cell>
          <cell r="I430">
            <v>34.498600000000003</v>
          </cell>
          <cell r="J430">
            <v>453.79919999999998</v>
          </cell>
          <cell r="K430">
            <v>105.2479</v>
          </cell>
        </row>
        <row r="431">
          <cell r="A431" t="str">
            <v>A9387</v>
          </cell>
          <cell r="B431" t="str">
            <v>Dolly pneumático com capacidade de 28,5 t e 3 eixos</v>
          </cell>
          <cell r="C431">
            <v>376724.01579999999</v>
          </cell>
          <cell r="D431">
            <v>25.114899999999999</v>
          </cell>
          <cell r="E431">
            <v>12.590400000000001</v>
          </cell>
          <cell r="F431">
            <v>0</v>
          </cell>
          <cell r="G431">
            <v>28.254300000000001</v>
          </cell>
          <cell r="H431">
            <v>0</v>
          </cell>
          <cell r="I431">
            <v>0</v>
          </cell>
          <cell r="J431">
            <v>65.959599999999995</v>
          </cell>
          <cell r="K431">
            <v>37.705300000000001</v>
          </cell>
        </row>
        <row r="432">
          <cell r="A432" t="str">
            <v>A9389</v>
          </cell>
          <cell r="B432" t="str">
            <v>Dolly pneumático com capacidade de 48 t e 4 eixos</v>
          </cell>
          <cell r="C432">
            <v>490732.87449999998</v>
          </cell>
          <cell r="D432">
            <v>32.715499999999999</v>
          </cell>
          <cell r="E432">
            <v>16.400700000000001</v>
          </cell>
          <cell r="F432">
            <v>0</v>
          </cell>
          <cell r="G432">
            <v>36.805</v>
          </cell>
          <cell r="H432">
            <v>0</v>
          </cell>
          <cell r="I432">
            <v>0</v>
          </cell>
          <cell r="J432">
            <v>85.921199999999999</v>
          </cell>
          <cell r="K432">
            <v>49.116199999999999</v>
          </cell>
        </row>
        <row r="433">
          <cell r="A433" t="str">
            <v>E9171</v>
          </cell>
          <cell r="B433" t="str">
            <v>Cavalo mecânico com dois dollys pneumáticos de 4 e 5 eixos e mesas de giro com capacidade de 111 t - 440 kW</v>
          </cell>
          <cell r="J433">
            <v>1317.2155</v>
          </cell>
          <cell r="K433">
            <v>533.601</v>
          </cell>
        </row>
        <row r="434">
          <cell r="A434" t="str">
            <v>A9325</v>
          </cell>
          <cell r="B434" t="str">
            <v>Cavalo mecânico 8 x 8, PBT 26.000 kg - 440 kW -  motorista de veículo especial</v>
          </cell>
          <cell r="C434">
            <v>5113138.4594999999</v>
          </cell>
          <cell r="D434">
            <v>219.1345</v>
          </cell>
          <cell r="E434">
            <v>90.137299999999996</v>
          </cell>
          <cell r="F434">
            <v>36.522399999999998</v>
          </cell>
          <cell r="G434">
            <v>328.70179999999999</v>
          </cell>
          <cell r="H434">
            <v>340.03199999999998</v>
          </cell>
          <cell r="I434">
            <v>34.498600000000003</v>
          </cell>
          <cell r="J434">
            <v>1049.0265999999999</v>
          </cell>
          <cell r="K434">
            <v>380.2928</v>
          </cell>
        </row>
        <row r="435">
          <cell r="A435" t="str">
            <v>A9385</v>
          </cell>
          <cell r="B435" t="str">
            <v>Conjunto de duas mesas de giro para quinta roda ou reboque com capacidade de 100 t cada</v>
          </cell>
          <cell r="C435">
            <v>436268.22330000001</v>
          </cell>
          <cell r="D435">
            <v>29.084499999999998</v>
          </cell>
          <cell r="E435">
            <v>14.580399999999999</v>
          </cell>
          <cell r="F435">
            <v>0</v>
          </cell>
          <cell r="G435">
            <v>32.720100000000002</v>
          </cell>
          <cell r="H435">
            <v>0</v>
          </cell>
          <cell r="I435">
            <v>0</v>
          </cell>
          <cell r="J435">
            <v>76.385000000000005</v>
          </cell>
          <cell r="K435">
            <v>43.664900000000003</v>
          </cell>
        </row>
        <row r="436">
          <cell r="A436" t="str">
            <v>A9388</v>
          </cell>
          <cell r="B436" t="str">
            <v>Dolly pneumático com capacidade de 60 t e 5 eixos</v>
          </cell>
          <cell r="C436">
            <v>604741.73320000002</v>
          </cell>
          <cell r="D436">
            <v>40.316099999999999</v>
          </cell>
          <cell r="E436">
            <v>20.210999999999999</v>
          </cell>
          <cell r="F436">
            <v>0</v>
          </cell>
          <cell r="G436">
            <v>45.355600000000003</v>
          </cell>
          <cell r="H436">
            <v>0</v>
          </cell>
          <cell r="I436">
            <v>0</v>
          </cell>
          <cell r="J436">
            <v>105.8827</v>
          </cell>
          <cell r="K436">
            <v>60.527099999999997</v>
          </cell>
        </row>
        <row r="437">
          <cell r="A437" t="str">
            <v>A9389</v>
          </cell>
          <cell r="B437" t="str">
            <v>Dolly pneumático com capacidade de 48 t e 4 eixos</v>
          </cell>
          <cell r="C437">
            <v>490732.87449999998</v>
          </cell>
          <cell r="D437">
            <v>32.715499999999999</v>
          </cell>
          <cell r="E437">
            <v>16.400700000000001</v>
          </cell>
          <cell r="F437">
            <v>0</v>
          </cell>
          <cell r="G437">
            <v>36.805</v>
          </cell>
          <cell r="H437">
            <v>0</v>
          </cell>
          <cell r="I437">
            <v>0</v>
          </cell>
          <cell r="J437">
            <v>85.921199999999999</v>
          </cell>
          <cell r="K437">
            <v>49.116199999999999</v>
          </cell>
        </row>
        <row r="438">
          <cell r="A438" t="str">
            <v>E9199</v>
          </cell>
          <cell r="B438" t="str">
            <v>Caminhão com sistema de hidrojateamento de alta pressão e vácuo para limpeza e desobstrução de bueiros com capacidade total de 15.600 l - 188 kW</v>
          </cell>
          <cell r="J438">
            <v>356.44970000000001</v>
          </cell>
          <cell r="K438">
            <v>101.37869999999999</v>
          </cell>
        </row>
        <row r="439">
          <cell r="A439" t="str">
            <v>A9299</v>
          </cell>
          <cell r="B439" t="str">
            <v>Equipamento com sistema de hidrojateamento de alta pressão e vácuo para limpeza e desobstrução de bueiros com diâmetro de até 1.500 mm com capacidade total de 15.600 l</v>
          </cell>
          <cell r="C439">
            <v>401200</v>
          </cell>
          <cell r="D439">
            <v>16.047999999999998</v>
          </cell>
          <cell r="E439">
            <v>6.8074000000000003</v>
          </cell>
          <cell r="F439">
            <v>0</v>
          </cell>
          <cell r="G439">
            <v>16.047999999999998</v>
          </cell>
          <cell r="H439">
            <v>0</v>
          </cell>
          <cell r="I439">
            <v>0</v>
          </cell>
          <cell r="J439">
            <v>38.903399999999998</v>
          </cell>
          <cell r="K439">
            <v>22.855399999999999</v>
          </cell>
        </row>
        <row r="440">
          <cell r="A440" t="str">
            <v>A9313</v>
          </cell>
          <cell r="B440" t="str">
            <v>Caminhão plataforma 6 x 2, PBT 23.000 kg e distância entre eixos 5,2 m - 188 kW - motorista de veículo especial</v>
          </cell>
          <cell r="C440">
            <v>650978.09750000003</v>
          </cell>
          <cell r="D440">
            <v>27.899100000000001</v>
          </cell>
          <cell r="E440">
            <v>11.4758</v>
          </cell>
          <cell r="F440">
            <v>4.6497999999999999</v>
          </cell>
          <cell r="G440">
            <v>41.848599999999998</v>
          </cell>
          <cell r="H440">
            <v>197.17439999999999</v>
          </cell>
          <cell r="I440">
            <v>34.498600000000003</v>
          </cell>
          <cell r="J440">
            <v>317.54629999999997</v>
          </cell>
          <cell r="K440">
            <v>78.523300000000006</v>
          </cell>
        </row>
        <row r="441">
          <cell r="A441" t="str">
            <v>E9201</v>
          </cell>
          <cell r="B441" t="str">
            <v>Caminhão basculante para rocha com capacidade de 12 m³ - 210 kW com periculosidade</v>
          </cell>
          <cell r="J441">
            <v>337.32600000000002</v>
          </cell>
          <cell r="K441">
            <v>107.8514</v>
          </cell>
        </row>
        <row r="442">
          <cell r="A442" t="str">
            <v>A9327</v>
          </cell>
          <cell r="B442" t="str">
            <v>Caminhão plataforma 8 x 4, PBT 29.000 kg e distância entre eixos 4,6 m - 210 kW - motorista de caminhão com periculosidade</v>
          </cell>
          <cell r="C442">
            <v>776472.73939999996</v>
          </cell>
          <cell r="D442">
            <v>33.2774</v>
          </cell>
          <cell r="E442">
            <v>13.6881</v>
          </cell>
          <cell r="F442">
            <v>5.5461999999999998</v>
          </cell>
          <cell r="G442">
            <v>49.9161</v>
          </cell>
          <cell r="H442">
            <v>162.28800000000001</v>
          </cell>
          <cell r="I442">
            <v>36.258499999999998</v>
          </cell>
          <cell r="J442">
            <v>300.97430000000003</v>
          </cell>
          <cell r="K442">
            <v>88.770200000000003</v>
          </cell>
        </row>
        <row r="443">
          <cell r="A443" t="str">
            <v>A9343</v>
          </cell>
          <cell r="B443" t="str">
            <v>Caçamba basculante para rocha com capacidade de 12 m³</v>
          </cell>
          <cell r="C443">
            <v>203408.4</v>
          </cell>
          <cell r="D443">
            <v>15.351599999999999</v>
          </cell>
          <cell r="E443">
            <v>3.7296</v>
          </cell>
          <cell r="F443">
            <v>0</v>
          </cell>
          <cell r="G443">
            <v>17.270499999999998</v>
          </cell>
          <cell r="H443">
            <v>0</v>
          </cell>
          <cell r="I443">
            <v>0</v>
          </cell>
          <cell r="J443">
            <v>36.351700000000001</v>
          </cell>
          <cell r="K443">
            <v>19.081199999999999</v>
          </cell>
        </row>
        <row r="444">
          <cell r="A444" t="str">
            <v>E9202</v>
          </cell>
          <cell r="B444" t="str">
            <v>Plataforma pantográfica montada em caminhão com capacidade de carga de 600 kg - 120 kW com periculosidade</v>
          </cell>
          <cell r="J444">
            <v>288.90159999999997</v>
          </cell>
          <cell r="K444">
            <v>107.8574</v>
          </cell>
        </row>
        <row r="445">
          <cell r="A445" t="str">
            <v>A9300</v>
          </cell>
          <cell r="B445" t="str">
            <v>Caminhão plataforma 4 x 2, PBT 8.300 kg e distância entre eixos 3,9 m - 120 kW - motorista de veículo especial com periculosidade</v>
          </cell>
          <cell r="C445">
            <v>359212.67330000002</v>
          </cell>
          <cell r="D445">
            <v>15.3948</v>
          </cell>
          <cell r="E445">
            <v>6.3323999999999998</v>
          </cell>
          <cell r="F445">
            <v>2.5657999999999999</v>
          </cell>
          <cell r="G445">
            <v>23.092199999999998</v>
          </cell>
          <cell r="H445">
            <v>125.85599999999999</v>
          </cell>
          <cell r="I445">
            <v>42.804499999999997</v>
          </cell>
          <cell r="J445">
            <v>216.04570000000001</v>
          </cell>
          <cell r="K445">
            <v>67.097499999999997</v>
          </cell>
        </row>
        <row r="446">
          <cell r="A446" t="str">
            <v>A9383</v>
          </cell>
          <cell r="B446" t="str">
            <v>Plataforma pantográfica hidráulica montada sobre chassi com capacidade de 600 kg - com periculosidade</v>
          </cell>
          <cell r="C446">
            <v>481440</v>
          </cell>
          <cell r="D446">
            <v>32.095999999999997</v>
          </cell>
          <cell r="E446">
            <v>8.6638999999999999</v>
          </cell>
          <cell r="F446">
            <v>0</v>
          </cell>
          <cell r="G446">
            <v>32.095999999999997</v>
          </cell>
          <cell r="H446">
            <v>0</v>
          </cell>
          <cell r="I446">
            <v>0</v>
          </cell>
          <cell r="J446">
            <v>72.855900000000005</v>
          </cell>
          <cell r="K446">
            <v>40.759900000000002</v>
          </cell>
        </row>
        <row r="447">
          <cell r="A447" t="str">
            <v>E9506</v>
          </cell>
          <cell r="B447" t="str">
            <v>Caminhão basculante com capacidade de 6 m³ - 136 kW</v>
          </cell>
          <cell r="J447">
            <v>184.0223</v>
          </cell>
          <cell r="K447">
            <v>70.371399999999994</v>
          </cell>
        </row>
        <row r="448">
          <cell r="A448" t="str">
            <v>A9307</v>
          </cell>
          <cell r="B448" t="str">
            <v>Caminhão plataforma 4 x 2, PBT 16.000 kg e distância entre eixos 3,6 m - 136 kW - motorista de caminhão</v>
          </cell>
          <cell r="C448">
            <v>504975.33130000002</v>
          </cell>
          <cell r="D448">
            <v>21.6418</v>
          </cell>
          <cell r="E448">
            <v>8.9019999999999992</v>
          </cell>
          <cell r="F448">
            <v>3.6070000000000002</v>
          </cell>
          <cell r="G448">
            <v>32.462699999999998</v>
          </cell>
          <cell r="H448">
            <v>75.072000000000003</v>
          </cell>
          <cell r="I448">
            <v>29.463200000000001</v>
          </cell>
          <cell r="J448">
            <v>171.14869999999999</v>
          </cell>
          <cell r="K448">
            <v>63.613999999999997</v>
          </cell>
        </row>
        <row r="449">
          <cell r="A449" t="str">
            <v>A9338</v>
          </cell>
          <cell r="B449" t="str">
            <v>Caçamba basculante com capacidade de 6 m³</v>
          </cell>
          <cell r="C449">
            <v>72035.460000000006</v>
          </cell>
          <cell r="D449">
            <v>5.4366000000000003</v>
          </cell>
          <cell r="E449">
            <v>1.3208</v>
          </cell>
          <cell r="F449">
            <v>0</v>
          </cell>
          <cell r="G449">
            <v>6.1162000000000001</v>
          </cell>
          <cell r="H449">
            <v>0</v>
          </cell>
          <cell r="I449">
            <v>0</v>
          </cell>
          <cell r="J449">
            <v>12.8736</v>
          </cell>
          <cell r="K449">
            <v>6.7573999999999996</v>
          </cell>
        </row>
        <row r="450">
          <cell r="A450" t="str">
            <v>E9508</v>
          </cell>
          <cell r="B450" t="str">
            <v>Caminhão carroceria com capacidade de 9 t - 136 kW</v>
          </cell>
          <cell r="J450">
            <v>181.62039999999999</v>
          </cell>
          <cell r="K450">
            <v>69.258200000000002</v>
          </cell>
        </row>
        <row r="451">
          <cell r="A451" t="str">
            <v>A9309</v>
          </cell>
          <cell r="B451" t="str">
            <v>Caminhão plataforma 4 x 2, PBT 16.000 kg e distância entre eixos 4,8 m - 136 kW - motorista de caminhão</v>
          </cell>
          <cell r="C451">
            <v>538213.56940000004</v>
          </cell>
          <cell r="D451">
            <v>23.066299999999998</v>
          </cell>
          <cell r="E451">
            <v>9.4878999999999998</v>
          </cell>
          <cell r="F451">
            <v>3.8443999999999998</v>
          </cell>
          <cell r="G451">
            <v>34.599400000000003</v>
          </cell>
          <cell r="H451">
            <v>75.072000000000003</v>
          </cell>
          <cell r="I451">
            <v>29.463200000000001</v>
          </cell>
          <cell r="J451">
            <v>175.53319999999999</v>
          </cell>
          <cell r="K451">
            <v>65.861800000000002</v>
          </cell>
        </row>
        <row r="452">
          <cell r="A452" t="str">
            <v>A9350</v>
          </cell>
          <cell r="B452" t="str">
            <v>Carroceria de madeira com capacidade de 9 t</v>
          </cell>
          <cell r="C452">
            <v>39016.699999999997</v>
          </cell>
          <cell r="D452">
            <v>2.6907999999999999</v>
          </cell>
          <cell r="E452">
            <v>0.7056</v>
          </cell>
          <cell r="F452">
            <v>0</v>
          </cell>
          <cell r="G452">
            <v>2.6907999999999999</v>
          </cell>
          <cell r="H452">
            <v>0</v>
          </cell>
          <cell r="I452">
            <v>0</v>
          </cell>
          <cell r="J452">
            <v>6.0872000000000002</v>
          </cell>
          <cell r="K452">
            <v>3.3963999999999999</v>
          </cell>
        </row>
        <row r="453">
          <cell r="A453" t="str">
            <v>E9509</v>
          </cell>
          <cell r="B453" t="str">
            <v>Caminhão tanque distribuidor de asfalto com capacidade de 6.000 l - 7 kW/136 kW</v>
          </cell>
          <cell r="J453">
            <v>264.23809999999997</v>
          </cell>
          <cell r="K453">
            <v>74.006900000000002</v>
          </cell>
        </row>
        <row r="454">
          <cell r="A454" t="str">
            <v>A9323</v>
          </cell>
          <cell r="B454" t="str">
            <v>Caminhão plataforma 4 x 2, PBT 14.300 kg e distância entre eixos 4,8 m - 136 kW - condição de trabalho severa - motorista de caminhão</v>
          </cell>
          <cell r="C454">
            <v>482843.68449999997</v>
          </cell>
          <cell r="D454">
            <v>20.693300000000001</v>
          </cell>
          <cell r="E454">
            <v>8.5117999999999991</v>
          </cell>
          <cell r="F454">
            <v>3.4489000000000001</v>
          </cell>
          <cell r="G454">
            <v>31.04</v>
          </cell>
          <cell r="H454">
            <v>142.63679999999999</v>
          </cell>
          <cell r="I454">
            <v>29.463200000000001</v>
          </cell>
          <cell r="J454">
            <v>235.79400000000001</v>
          </cell>
          <cell r="K454">
            <v>62.117199999999997</v>
          </cell>
        </row>
        <row r="455">
          <cell r="A455" t="str">
            <v>A9363</v>
          </cell>
          <cell r="B455" t="str">
            <v>Tanque espargidor de asfalto com capacidade de 6.000 l - 7 kW</v>
          </cell>
          <cell r="C455">
            <v>220660</v>
          </cell>
          <cell r="D455">
            <v>8.8263999999999996</v>
          </cell>
          <cell r="E455">
            <v>3.0632999999999999</v>
          </cell>
          <cell r="F455">
            <v>0</v>
          </cell>
          <cell r="G455">
            <v>8.8263999999999996</v>
          </cell>
          <cell r="H455">
            <v>7.7279999999999998</v>
          </cell>
          <cell r="I455">
            <v>0</v>
          </cell>
          <cell r="J455">
            <v>28.444099999999999</v>
          </cell>
          <cell r="K455">
            <v>11.889699999999999</v>
          </cell>
        </row>
        <row r="456">
          <cell r="A456" t="str">
            <v>E9520</v>
          </cell>
          <cell r="B456" t="str">
            <v>Caminhão com caçamba térmica com capacidade de 6 m³ - 136 kW</v>
          </cell>
          <cell r="J456">
            <v>181.33009999999999</v>
          </cell>
          <cell r="K456">
            <v>69.162000000000006</v>
          </cell>
        </row>
        <row r="457">
          <cell r="A457" t="str">
            <v>A9307</v>
          </cell>
          <cell r="B457" t="str">
            <v>Caminhão plataforma 4 x 2, PBT 16.000 kg e distância entre eixos 3,6 m - 136 kW - motorista de caminhão</v>
          </cell>
          <cell r="C457">
            <v>504975.33130000002</v>
          </cell>
          <cell r="D457">
            <v>21.6418</v>
          </cell>
          <cell r="E457">
            <v>8.9019999999999992</v>
          </cell>
          <cell r="F457">
            <v>3.6070000000000002</v>
          </cell>
          <cell r="G457">
            <v>32.462699999999998</v>
          </cell>
          <cell r="H457">
            <v>75.072000000000003</v>
          </cell>
          <cell r="I457">
            <v>29.463200000000001</v>
          </cell>
          <cell r="J457">
            <v>171.14869999999999</v>
          </cell>
          <cell r="K457">
            <v>63.613999999999997</v>
          </cell>
        </row>
        <row r="458">
          <cell r="A458" t="str">
            <v>A9339</v>
          </cell>
          <cell r="B458" t="str">
            <v>Caçamba térmica com capacidade de 6 m³</v>
          </cell>
          <cell r="C458">
            <v>82371.805300000007</v>
          </cell>
          <cell r="D458">
            <v>4.1185999999999998</v>
          </cell>
          <cell r="E458">
            <v>1.4294</v>
          </cell>
          <cell r="F458">
            <v>0</v>
          </cell>
          <cell r="G458">
            <v>4.6334</v>
          </cell>
          <cell r="H458">
            <v>0</v>
          </cell>
          <cell r="I458">
            <v>0</v>
          </cell>
          <cell r="J458">
            <v>10.1814</v>
          </cell>
          <cell r="K458">
            <v>5.548</v>
          </cell>
        </row>
        <row r="459">
          <cell r="A459" t="str">
            <v>E9571</v>
          </cell>
          <cell r="B459" t="str">
            <v>Caminhão tanque com capacidade de 10.000 l - 188 kW</v>
          </cell>
          <cell r="J459">
            <v>329.25450000000001</v>
          </cell>
          <cell r="K459">
            <v>82.830100000000002</v>
          </cell>
        </row>
        <row r="460">
          <cell r="A460" t="str">
            <v>A9332</v>
          </cell>
          <cell r="B460" t="str">
            <v>Caminhão plataforma 6 x 2, PBT 23.000 kg e distância entre eixos 4,8 m - 188 kW - condição de trabalho severa - motorista de caminhão</v>
          </cell>
          <cell r="C460">
            <v>650978.09750000003</v>
          </cell>
          <cell r="D460">
            <v>27.899100000000001</v>
          </cell>
          <cell r="E460">
            <v>11.4758</v>
          </cell>
          <cell r="F460">
            <v>4.6497999999999999</v>
          </cell>
          <cell r="G460">
            <v>41.848599999999998</v>
          </cell>
          <cell r="H460">
            <v>197.17439999999999</v>
          </cell>
          <cell r="I460">
            <v>29.463200000000001</v>
          </cell>
          <cell r="J460">
            <v>312.51089999999999</v>
          </cell>
          <cell r="K460">
            <v>73.487899999999996</v>
          </cell>
        </row>
        <row r="461">
          <cell r="A461" t="str">
            <v>A9360</v>
          </cell>
          <cell r="B461" t="str">
            <v>Tanque para transporte de água com capacidade de 10.000 l</v>
          </cell>
          <cell r="C461">
            <v>107321</v>
          </cell>
          <cell r="D461">
            <v>7.4013999999999998</v>
          </cell>
          <cell r="E461">
            <v>1.9408000000000001</v>
          </cell>
          <cell r="F461">
            <v>0</v>
          </cell>
          <cell r="G461">
            <v>7.4013999999999998</v>
          </cell>
          <cell r="H461">
            <v>0</v>
          </cell>
          <cell r="I461">
            <v>0</v>
          </cell>
          <cell r="J461">
            <v>16.743600000000001</v>
          </cell>
          <cell r="K461">
            <v>9.3422000000000001</v>
          </cell>
        </row>
        <row r="462">
          <cell r="A462" t="str">
            <v>E9575</v>
          </cell>
          <cell r="B462" t="str">
            <v>Caminhão basculante com caçamba estanque com capacidade de 14 m³ - 210 kW</v>
          </cell>
          <cell r="J462">
            <v>310.73750000000001</v>
          </cell>
          <cell r="K462">
            <v>90.666499999999999</v>
          </cell>
        </row>
        <row r="463">
          <cell r="A463" t="str">
            <v>A9316</v>
          </cell>
          <cell r="B463" t="str">
            <v>Caminhão plataforma 8 x 4, PBT 29.000 kg e distância entre eixos 4,6 m - 210 kW - motorista de caminhão</v>
          </cell>
          <cell r="C463">
            <v>776472.73939999996</v>
          </cell>
          <cell r="D463">
            <v>33.2774</v>
          </cell>
          <cell r="E463">
            <v>13.6881</v>
          </cell>
          <cell r="F463">
            <v>5.5461999999999998</v>
          </cell>
          <cell r="G463">
            <v>49.9161</v>
          </cell>
          <cell r="H463">
            <v>162.28800000000001</v>
          </cell>
          <cell r="I463">
            <v>29.463200000000001</v>
          </cell>
          <cell r="J463">
            <v>294.17899999999997</v>
          </cell>
          <cell r="K463">
            <v>81.974900000000005</v>
          </cell>
        </row>
        <row r="464">
          <cell r="A464" t="str">
            <v>A9345</v>
          </cell>
          <cell r="B464" t="str">
            <v>Caçamba basculante estanque com capacidade de 14 m³</v>
          </cell>
          <cell r="C464">
            <v>92654.122799999997</v>
          </cell>
          <cell r="D464">
            <v>6.9927999999999999</v>
          </cell>
          <cell r="E464">
            <v>1.6988000000000001</v>
          </cell>
          <cell r="F464">
            <v>0</v>
          </cell>
          <cell r="G464">
            <v>7.8669000000000002</v>
          </cell>
          <cell r="H464">
            <v>0</v>
          </cell>
          <cell r="I464">
            <v>0</v>
          </cell>
          <cell r="J464">
            <v>16.558499999999999</v>
          </cell>
          <cell r="K464">
            <v>8.6915999999999993</v>
          </cell>
        </row>
        <row r="465">
          <cell r="A465" t="str">
            <v>E9579</v>
          </cell>
          <cell r="B465" t="str">
            <v>Caminhão basculante com capacidade de 10 m³ - 210 kW</v>
          </cell>
          <cell r="J465">
            <v>292.48349999999999</v>
          </cell>
          <cell r="K465">
            <v>81.293199999999999</v>
          </cell>
        </row>
        <row r="466">
          <cell r="A466" t="str">
            <v>A9293</v>
          </cell>
          <cell r="B466" t="str">
            <v>Caminhão plataforma 6 x 2, PBT 23.000 kg e distância entre eixos 3,6 m - 210 kW - motorista de caminhão</v>
          </cell>
          <cell r="C466">
            <v>647439.61239999998</v>
          </cell>
          <cell r="D466">
            <v>27.747399999999999</v>
          </cell>
          <cell r="E466">
            <v>11.413399999999999</v>
          </cell>
          <cell r="F466">
            <v>4.6246</v>
          </cell>
          <cell r="G466">
            <v>41.621099999999998</v>
          </cell>
          <cell r="H466">
            <v>162.28800000000001</v>
          </cell>
          <cell r="I466">
            <v>29.463200000000001</v>
          </cell>
          <cell r="J466">
            <v>277.15769999999998</v>
          </cell>
          <cell r="K466">
            <v>73.248599999999996</v>
          </cell>
        </row>
        <row r="467">
          <cell r="A467" t="str">
            <v>A9342</v>
          </cell>
          <cell r="B467" t="str">
            <v>Caçamba basculante com capacidade de 10 m³</v>
          </cell>
          <cell r="C467">
            <v>85756.5</v>
          </cell>
          <cell r="D467">
            <v>6.4722</v>
          </cell>
          <cell r="E467">
            <v>1.5724</v>
          </cell>
          <cell r="F467">
            <v>0</v>
          </cell>
          <cell r="G467">
            <v>7.2812000000000001</v>
          </cell>
          <cell r="H467">
            <v>0</v>
          </cell>
          <cell r="I467">
            <v>0</v>
          </cell>
          <cell r="J467">
            <v>15.325799999999999</v>
          </cell>
          <cell r="K467">
            <v>8.0446000000000009</v>
          </cell>
        </row>
        <row r="468">
          <cell r="A468" t="str">
            <v>E9592</v>
          </cell>
          <cell r="B468" t="str">
            <v>Caminhão carroceria com capacidade de 15 t - 188 kW</v>
          </cell>
          <cell r="J468">
            <v>268.447</v>
          </cell>
          <cell r="K468">
            <v>77.853399999999993</v>
          </cell>
        </row>
        <row r="469">
          <cell r="A469" t="str">
            <v>A9314</v>
          </cell>
          <cell r="B469" t="str">
            <v>Caminhão plataforma 6 x 2, PBT 23.000 kg e distância entre eixos 5,2 m - 188 kW - motorista de caminhão</v>
          </cell>
          <cell r="C469">
            <v>650978.09750000003</v>
          </cell>
          <cell r="D469">
            <v>27.899100000000001</v>
          </cell>
          <cell r="E469">
            <v>11.4758</v>
          </cell>
          <cell r="F469">
            <v>4.6497999999999999</v>
          </cell>
          <cell r="G469">
            <v>41.848599999999998</v>
          </cell>
          <cell r="H469">
            <v>145.28639999999999</v>
          </cell>
          <cell r="I469">
            <v>29.463200000000001</v>
          </cell>
          <cell r="J469">
            <v>260.62290000000002</v>
          </cell>
          <cell r="K469">
            <v>73.487899999999996</v>
          </cell>
        </row>
        <row r="470">
          <cell r="A470" t="str">
            <v>A9352</v>
          </cell>
          <cell r="B470" t="str">
            <v>Carroceria de madeira com capacidade de 15 t</v>
          </cell>
          <cell r="C470">
            <v>50150</v>
          </cell>
          <cell r="D470">
            <v>3.4586000000000001</v>
          </cell>
          <cell r="E470">
            <v>0.90690000000000004</v>
          </cell>
          <cell r="F470">
            <v>0</v>
          </cell>
          <cell r="G470">
            <v>3.4586000000000001</v>
          </cell>
          <cell r="H470">
            <v>0</v>
          </cell>
          <cell r="I470">
            <v>0</v>
          </cell>
          <cell r="J470">
            <v>7.8240999999999996</v>
          </cell>
          <cell r="K470">
            <v>4.3654999999999999</v>
          </cell>
        </row>
        <row r="471">
          <cell r="A471" t="str">
            <v>E9600</v>
          </cell>
          <cell r="B471" t="str">
            <v>Caminhão betoneira com capacidade de 8 m³ - 236 kW</v>
          </cell>
          <cell r="J471">
            <v>343.17779999999999</v>
          </cell>
          <cell r="K471">
            <v>99.5989</v>
          </cell>
        </row>
        <row r="472">
          <cell r="A472" t="str">
            <v>A9317</v>
          </cell>
          <cell r="B472" t="str">
            <v>Caminhão plataforma 8 x 2, PBT 29.000 kg e distância entre eixos 4,8 m - 236 kW - motorista de veículo especial</v>
          </cell>
          <cell r="C472">
            <v>740015.28910000005</v>
          </cell>
          <cell r="D472">
            <v>31.7149</v>
          </cell>
          <cell r="E472">
            <v>13.045400000000001</v>
          </cell>
          <cell r="F472">
            <v>5.2858000000000001</v>
          </cell>
          <cell r="G472">
            <v>47.572400000000002</v>
          </cell>
          <cell r="H472">
            <v>182.38079999999999</v>
          </cell>
          <cell r="I472">
            <v>34.498600000000003</v>
          </cell>
          <cell r="J472">
            <v>314.49790000000002</v>
          </cell>
          <cell r="K472">
            <v>84.544700000000006</v>
          </cell>
        </row>
        <row r="473">
          <cell r="A473" t="str">
            <v>A9346</v>
          </cell>
          <cell r="B473" t="str">
            <v>Misturador de concreto para montagem em chassi de caminhão com capacidade de 8 m³</v>
          </cell>
          <cell r="C473">
            <v>160480</v>
          </cell>
          <cell r="D473">
            <v>12.111700000000001</v>
          </cell>
          <cell r="E473">
            <v>2.9424999999999999</v>
          </cell>
          <cell r="F473">
            <v>0</v>
          </cell>
          <cell r="G473">
            <v>13.6257</v>
          </cell>
          <cell r="H473">
            <v>0</v>
          </cell>
          <cell r="I473">
            <v>0</v>
          </cell>
          <cell r="J473">
            <v>28.6799</v>
          </cell>
          <cell r="K473">
            <v>15.0542</v>
          </cell>
        </row>
        <row r="474">
          <cell r="A474" t="str">
            <v>E9604</v>
          </cell>
          <cell r="B474" t="str">
            <v>Caminhão basculante para rocha com capacidade de 8 m³ - 210 kW</v>
          </cell>
          <cell r="J474">
            <v>297.69749999999999</v>
          </cell>
          <cell r="K474">
            <v>83.925299999999993</v>
          </cell>
        </row>
        <row r="475">
          <cell r="A475" t="str">
            <v>A9315</v>
          </cell>
          <cell r="B475" t="str">
            <v>Caminhão basculante 6 x 4, PBT 23.000 kg e distância entre eixos 3,6 m - 210 kW -  motorista de caminhão</v>
          </cell>
          <cell r="C475">
            <v>712375.00390000001</v>
          </cell>
          <cell r="D475">
            <v>30.5304</v>
          </cell>
          <cell r="E475">
            <v>12.558199999999999</v>
          </cell>
          <cell r="F475">
            <v>5.0884</v>
          </cell>
          <cell r="G475">
            <v>45.795499999999997</v>
          </cell>
          <cell r="H475">
            <v>162.28800000000001</v>
          </cell>
          <cell r="I475">
            <v>29.463200000000001</v>
          </cell>
          <cell r="J475">
            <v>285.72370000000001</v>
          </cell>
          <cell r="K475">
            <v>77.640199999999993</v>
          </cell>
        </row>
        <row r="476">
          <cell r="A476" t="str">
            <v>A9341</v>
          </cell>
          <cell r="B476" t="str">
            <v>Caçamba basculante para rocha com capacidade de 8 m³</v>
          </cell>
          <cell r="C476">
            <v>67000.399999999994</v>
          </cell>
          <cell r="D476">
            <v>5.0566000000000004</v>
          </cell>
          <cell r="E476">
            <v>1.2284999999999999</v>
          </cell>
          <cell r="F476">
            <v>0</v>
          </cell>
          <cell r="G476">
            <v>5.6886999999999999</v>
          </cell>
          <cell r="H476">
            <v>0</v>
          </cell>
          <cell r="I476">
            <v>0</v>
          </cell>
          <cell r="J476">
            <v>11.973800000000001</v>
          </cell>
          <cell r="K476">
            <v>6.2850999999999999</v>
          </cell>
        </row>
        <row r="477">
          <cell r="A477" t="str">
            <v>E9605</v>
          </cell>
          <cell r="B477" t="str">
            <v>Caminhão tanque com capacidade de 6.000 l - 136 kW</v>
          </cell>
          <cell r="J477">
            <v>249.8775</v>
          </cell>
          <cell r="K477">
            <v>69.975200000000001</v>
          </cell>
        </row>
        <row r="478">
          <cell r="A478" t="str">
            <v>A9323</v>
          </cell>
          <cell r="B478" t="str">
            <v>Caminhão plataforma 4 x 2, PBT 14.300 kg e distância entre eixos 4,8 m - 136 kW - condição de trabalho severa - motorista de caminhão</v>
          </cell>
          <cell r="C478">
            <v>482843.68449999997</v>
          </cell>
          <cell r="D478">
            <v>20.693300000000001</v>
          </cell>
          <cell r="E478">
            <v>8.5117999999999991</v>
          </cell>
          <cell r="F478">
            <v>3.4489000000000001</v>
          </cell>
          <cell r="G478">
            <v>31.04</v>
          </cell>
          <cell r="H478">
            <v>142.63679999999999</v>
          </cell>
          <cell r="I478">
            <v>29.463200000000001</v>
          </cell>
          <cell r="J478">
            <v>235.79400000000001</v>
          </cell>
          <cell r="K478">
            <v>62.117199999999997</v>
          </cell>
        </row>
        <row r="479">
          <cell r="A479" t="str">
            <v>A9358</v>
          </cell>
          <cell r="B479" t="str">
            <v>Tanque para transporte de água com capacidade de 6.000 l</v>
          </cell>
          <cell r="C479">
            <v>90270</v>
          </cell>
          <cell r="D479">
            <v>6.2255000000000003</v>
          </cell>
          <cell r="E479">
            <v>1.6325000000000001</v>
          </cell>
          <cell r="F479">
            <v>0</v>
          </cell>
          <cell r="G479">
            <v>6.2255000000000003</v>
          </cell>
          <cell r="H479">
            <v>0</v>
          </cell>
          <cell r="I479">
            <v>0</v>
          </cell>
          <cell r="J479">
            <v>14.083500000000001</v>
          </cell>
          <cell r="K479">
            <v>7.8579999999999997</v>
          </cell>
        </row>
        <row r="480">
          <cell r="A480" t="str">
            <v>E9644</v>
          </cell>
          <cell r="B480" t="str">
            <v>Caminhão demarcador de faixas com sistema de pintura a frio - 28 kW/129 kW</v>
          </cell>
          <cell r="J480">
            <v>401.98790000000002</v>
          </cell>
          <cell r="K480">
            <v>161.04339999999999</v>
          </cell>
        </row>
        <row r="481">
          <cell r="A481" t="str">
            <v>A9302</v>
          </cell>
          <cell r="B481" t="str">
            <v>Caminhão plataforma 4 x 2, PBT 9.200 kg e distância entre eixos 4,6 m - 129 kW - motorista de caminhão</v>
          </cell>
          <cell r="C481">
            <v>425057.40370000002</v>
          </cell>
          <cell r="D481">
            <v>18.216699999999999</v>
          </cell>
          <cell r="E481">
            <v>7.4931999999999999</v>
          </cell>
          <cell r="F481">
            <v>3.0360999999999998</v>
          </cell>
          <cell r="G481">
            <v>27.325099999999999</v>
          </cell>
          <cell r="H481">
            <v>135.29519999999999</v>
          </cell>
          <cell r="I481">
            <v>29.463200000000001</v>
          </cell>
          <cell r="J481">
            <v>220.8295</v>
          </cell>
          <cell r="K481">
            <v>58.209200000000003</v>
          </cell>
        </row>
        <row r="482">
          <cell r="A482" t="str">
            <v>A9368</v>
          </cell>
          <cell r="B482" t="str">
            <v>Equipamento demarcador de faixas a frio montado sobre chassi com capacidade de 800 l - 28 kW</v>
          </cell>
          <cell r="C482">
            <v>731939.25</v>
          </cell>
          <cell r="D482">
            <v>55.302100000000003</v>
          </cell>
          <cell r="E482">
            <v>20.071400000000001</v>
          </cell>
          <cell r="F482">
            <v>0</v>
          </cell>
          <cell r="G482">
            <v>52.048999999999999</v>
          </cell>
          <cell r="H482">
            <v>26.275200000000002</v>
          </cell>
          <cell r="I482">
            <v>27.460699999999999</v>
          </cell>
          <cell r="J482">
            <v>181.1584</v>
          </cell>
          <cell r="K482">
            <v>102.8342</v>
          </cell>
        </row>
        <row r="483">
          <cell r="A483" t="str">
            <v>E9645</v>
          </cell>
          <cell r="B483" t="str">
            <v>Caminhão demarcador de faixas com sistema de pintura a quente - 5 kW/30,10 kW/136 kW</v>
          </cell>
          <cell r="J483">
            <v>569.39170000000001</v>
          </cell>
          <cell r="K483">
            <v>249.57210000000001</v>
          </cell>
        </row>
        <row r="484">
          <cell r="A484" t="str">
            <v>A9328</v>
          </cell>
          <cell r="B484" t="str">
            <v>Compressor de ar portátil de 70,79 l/s (150 PCM) sem reboque - 30,10 kW</v>
          </cell>
          <cell r="C484">
            <v>145766.3365</v>
          </cell>
          <cell r="D484">
            <v>9.7178000000000004</v>
          </cell>
          <cell r="E484">
            <v>2.6232000000000002</v>
          </cell>
          <cell r="F484">
            <v>0</v>
          </cell>
          <cell r="G484">
            <v>9.7178000000000004</v>
          </cell>
          <cell r="H484">
            <v>28.245799999999999</v>
          </cell>
          <cell r="I484">
            <v>0</v>
          </cell>
          <cell r="J484">
            <v>50.304600000000001</v>
          </cell>
          <cell r="K484">
            <v>12.340999999999999</v>
          </cell>
        </row>
        <row r="485">
          <cell r="A485" t="str">
            <v>A9331</v>
          </cell>
          <cell r="B485" t="str">
            <v>Caminhão plataforma 4 x 2, PBT 16.000 kg e distância entre eixos 4,8 m - 136 kW - condição de trabalho severa - motorista de caminhão</v>
          </cell>
          <cell r="C485">
            <v>538213.56940000004</v>
          </cell>
          <cell r="D485">
            <v>23.066299999999998</v>
          </cell>
          <cell r="E485">
            <v>9.4878999999999998</v>
          </cell>
          <cell r="F485">
            <v>3.8443999999999998</v>
          </cell>
          <cell r="G485">
            <v>34.599400000000003</v>
          </cell>
          <cell r="H485">
            <v>142.63679999999999</v>
          </cell>
          <cell r="I485">
            <v>29.463200000000001</v>
          </cell>
          <cell r="J485">
            <v>243.09800000000001</v>
          </cell>
          <cell r="K485">
            <v>65.861800000000002</v>
          </cell>
        </row>
        <row r="486">
          <cell r="A486" t="str">
            <v>A9369</v>
          </cell>
          <cell r="B486" t="str">
            <v>Equipamento demarcador de faixas a quente montado sobre chassi com capacidade de 500 l - 5,0 kW</v>
          </cell>
          <cell r="C486">
            <v>1397472.4476999999</v>
          </cell>
          <cell r="D486">
            <v>105.5868</v>
          </cell>
          <cell r="E486">
            <v>38.321800000000003</v>
          </cell>
          <cell r="F486">
            <v>0</v>
          </cell>
          <cell r="G486">
            <v>99.375799999999998</v>
          </cell>
          <cell r="H486">
            <v>5.2439999999999998</v>
          </cell>
          <cell r="I486">
            <v>27.460699999999999</v>
          </cell>
          <cell r="J486">
            <v>275.98910000000001</v>
          </cell>
          <cell r="K486">
            <v>171.36930000000001</v>
          </cell>
        </row>
        <row r="487">
          <cell r="A487" t="str">
            <v>E9665</v>
          </cell>
          <cell r="B487" t="str">
            <v>Cavalo mecânico com semirreboque com capacidade de 20 t - 276 kW</v>
          </cell>
          <cell r="J487">
            <v>411.59480000000002</v>
          </cell>
          <cell r="K487">
            <v>122.10039999999999</v>
          </cell>
        </row>
        <row r="488">
          <cell r="A488" t="str">
            <v>A9318</v>
          </cell>
          <cell r="B488" t="str">
            <v>Cavalo mecânico 4 x 2, PBT 16.000 kg - 276 kW - motorista de veículo especial</v>
          </cell>
          <cell r="C488">
            <v>775798.36120000004</v>
          </cell>
          <cell r="D488">
            <v>33.2485</v>
          </cell>
          <cell r="E488">
            <v>13.6762</v>
          </cell>
          <cell r="F488">
            <v>5.5414000000000003</v>
          </cell>
          <cell r="G488">
            <v>49.872799999999998</v>
          </cell>
          <cell r="H488">
            <v>213.2928</v>
          </cell>
          <cell r="I488">
            <v>34.498600000000003</v>
          </cell>
          <cell r="J488">
            <v>350.13029999999998</v>
          </cell>
          <cell r="K488">
            <v>86.964699999999993</v>
          </cell>
        </row>
        <row r="489">
          <cell r="A489" t="str">
            <v>A9353</v>
          </cell>
          <cell r="B489" t="str">
            <v>Semirreboque com 2 eixos</v>
          </cell>
          <cell r="C489">
            <v>351050</v>
          </cell>
          <cell r="D489">
            <v>23.403300000000002</v>
          </cell>
          <cell r="E489">
            <v>11.7324</v>
          </cell>
          <cell r="F489">
            <v>0</v>
          </cell>
          <cell r="G489">
            <v>26.328800000000001</v>
          </cell>
          <cell r="H489">
            <v>0</v>
          </cell>
          <cell r="I489">
            <v>0</v>
          </cell>
          <cell r="J489">
            <v>61.464500000000001</v>
          </cell>
          <cell r="K489">
            <v>35.1357</v>
          </cell>
        </row>
        <row r="490">
          <cell r="A490" t="str">
            <v>E9666</v>
          </cell>
          <cell r="B490" t="str">
            <v>Cavalo mecânico com semirreboque com capacidade de 32 t - 302 kW</v>
          </cell>
          <cell r="J490">
            <v>453.85250000000002</v>
          </cell>
          <cell r="K490">
            <v>134.08510000000001</v>
          </cell>
        </row>
        <row r="491">
          <cell r="A491" t="str">
            <v>A9321</v>
          </cell>
          <cell r="B491" t="str">
            <v>Cavalo mecânico estradeiro 6 x 2, PBT 23.000 kg - 302 kW - motorista de veículo especial</v>
          </cell>
          <cell r="C491">
            <v>863947.72569999995</v>
          </cell>
          <cell r="D491">
            <v>37.026299999999999</v>
          </cell>
          <cell r="E491">
            <v>15.2302</v>
          </cell>
          <cell r="F491">
            <v>6.1711</v>
          </cell>
          <cell r="G491">
            <v>55.539499999999997</v>
          </cell>
          <cell r="H491">
            <v>233.38560000000001</v>
          </cell>
          <cell r="I491">
            <v>34.498600000000003</v>
          </cell>
          <cell r="J491">
            <v>381.85129999999998</v>
          </cell>
          <cell r="K491">
            <v>92.926199999999994</v>
          </cell>
        </row>
        <row r="492">
          <cell r="A492" t="str">
            <v>A9354</v>
          </cell>
          <cell r="B492" t="str">
            <v>Semirreboque com 3 eixos</v>
          </cell>
          <cell r="C492">
            <v>411230</v>
          </cell>
          <cell r="D492">
            <v>27.415299999999998</v>
          </cell>
          <cell r="E492">
            <v>13.743600000000001</v>
          </cell>
          <cell r="F492">
            <v>0</v>
          </cell>
          <cell r="G492">
            <v>30.842300000000002</v>
          </cell>
          <cell r="H492">
            <v>0</v>
          </cell>
          <cell r="I492">
            <v>0</v>
          </cell>
          <cell r="J492">
            <v>72.001199999999997</v>
          </cell>
          <cell r="K492">
            <v>41.158900000000003</v>
          </cell>
        </row>
        <row r="493">
          <cell r="A493" t="str">
            <v>E9667</v>
          </cell>
          <cell r="B493" t="str">
            <v>Caminhão basculante com capacidade de 14 m³ - 210 kW</v>
          </cell>
          <cell r="J493">
            <v>310.32209999999998</v>
          </cell>
          <cell r="K493">
            <v>90.448499999999996</v>
          </cell>
        </row>
        <row r="494">
          <cell r="A494" t="str">
            <v>A9316</v>
          </cell>
          <cell r="B494" t="str">
            <v>Caminhão plataforma 8 x 4, PBT 29.000 kg e distância entre eixos 4,6 m - 210 kW - motorista de caminhão</v>
          </cell>
          <cell r="C494">
            <v>776472.73939999996</v>
          </cell>
          <cell r="D494">
            <v>33.2774</v>
          </cell>
          <cell r="E494">
            <v>13.6881</v>
          </cell>
          <cell r="F494">
            <v>5.5461999999999998</v>
          </cell>
          <cell r="G494">
            <v>49.9161</v>
          </cell>
          <cell r="H494">
            <v>162.28800000000001</v>
          </cell>
          <cell r="I494">
            <v>29.463200000000001</v>
          </cell>
          <cell r="J494">
            <v>294.17899999999997</v>
          </cell>
          <cell r="K494">
            <v>81.974900000000005</v>
          </cell>
        </row>
        <row r="495">
          <cell r="A495" t="str">
            <v>A9344</v>
          </cell>
          <cell r="B495" t="str">
            <v>Caçamba basculante com capacidade de 14 m³</v>
          </cell>
          <cell r="C495">
            <v>90330.18</v>
          </cell>
          <cell r="D495">
            <v>6.8174000000000001</v>
          </cell>
          <cell r="E495">
            <v>1.6561999999999999</v>
          </cell>
          <cell r="F495">
            <v>0</v>
          </cell>
          <cell r="G495">
            <v>7.6695000000000002</v>
          </cell>
          <cell r="H495">
            <v>0</v>
          </cell>
          <cell r="I495">
            <v>0</v>
          </cell>
          <cell r="J495">
            <v>16.1431</v>
          </cell>
          <cell r="K495">
            <v>8.4735999999999994</v>
          </cell>
        </row>
        <row r="496">
          <cell r="A496" t="str">
            <v>E9669</v>
          </cell>
          <cell r="B496" t="str">
            <v>Caminhão tanque com capacidade de 8.000 l - 136 kW</v>
          </cell>
          <cell r="J496">
            <v>257.80739999999997</v>
          </cell>
          <cell r="K496">
            <v>74.069000000000003</v>
          </cell>
        </row>
        <row r="497">
          <cell r="A497" t="str">
            <v>A9331</v>
          </cell>
          <cell r="B497" t="str">
            <v>Caminhão plataforma 4 x 2, PBT 16.000 kg e distância entre eixos 4,8 m - 136 kW - condição de trabalho severa - motorista de caminhão</v>
          </cell>
          <cell r="C497">
            <v>538213.56940000004</v>
          </cell>
          <cell r="D497">
            <v>23.066299999999998</v>
          </cell>
          <cell r="E497">
            <v>9.4878999999999998</v>
          </cell>
          <cell r="F497">
            <v>3.8443999999999998</v>
          </cell>
          <cell r="G497">
            <v>34.599400000000003</v>
          </cell>
          <cell r="H497">
            <v>142.63679999999999</v>
          </cell>
          <cell r="I497">
            <v>29.463200000000001</v>
          </cell>
          <cell r="J497">
            <v>243.09800000000001</v>
          </cell>
          <cell r="K497">
            <v>65.861800000000002</v>
          </cell>
        </row>
        <row r="498">
          <cell r="A498" t="str">
            <v>A9359</v>
          </cell>
          <cell r="B498" t="str">
            <v>Tanque para transporte de água com capacidade de 8.000 l</v>
          </cell>
          <cell r="C498">
            <v>94282</v>
          </cell>
          <cell r="D498">
            <v>6.5022000000000002</v>
          </cell>
          <cell r="E498">
            <v>1.7050000000000001</v>
          </cell>
          <cell r="F498">
            <v>0</v>
          </cell>
          <cell r="G498">
            <v>6.5022000000000002</v>
          </cell>
          <cell r="H498">
            <v>0</v>
          </cell>
          <cell r="I498">
            <v>0</v>
          </cell>
          <cell r="J498">
            <v>14.7094</v>
          </cell>
          <cell r="K498">
            <v>8.2072000000000003</v>
          </cell>
        </row>
        <row r="499">
          <cell r="A499" t="str">
            <v>E9670</v>
          </cell>
          <cell r="B499" t="str">
            <v>Usina móvel de lama asfáltica ou microrrevestimento com cavalo mecânico com capacidade de 12 m³ - 95,6 kW/276 kW</v>
          </cell>
          <cell r="J499">
            <v>812.02449999999999</v>
          </cell>
          <cell r="K499">
            <v>265.53609999999998</v>
          </cell>
        </row>
        <row r="500">
          <cell r="A500" t="str">
            <v>A9319</v>
          </cell>
          <cell r="B500" t="str">
            <v>Cavalo mecânico 6 x 2, PBT 23.000 kg - 276 kW - condição de trabalho severa - motorista de veículo especial</v>
          </cell>
          <cell r="C500">
            <v>818201.6973</v>
          </cell>
          <cell r="D500">
            <v>35.065800000000003</v>
          </cell>
          <cell r="E500">
            <v>14.4237</v>
          </cell>
          <cell r="F500">
            <v>5.8442999999999996</v>
          </cell>
          <cell r="G500">
            <v>52.598700000000001</v>
          </cell>
          <cell r="H500">
            <v>289.46879999999999</v>
          </cell>
          <cell r="I500">
            <v>34.498600000000003</v>
          </cell>
          <cell r="J500">
            <v>431.8999</v>
          </cell>
          <cell r="K500">
            <v>89.832400000000007</v>
          </cell>
        </row>
        <row r="501">
          <cell r="A501" t="str">
            <v>A9367</v>
          </cell>
          <cell r="B501" t="str">
            <v>Usina de lama asfáltica ou microrrevestimento asfáltico rebocável com capacidade de 12 m³ - 95,6 kW</v>
          </cell>
          <cell r="C501">
            <v>1538109.527</v>
          </cell>
          <cell r="D501">
            <v>98.878500000000003</v>
          </cell>
          <cell r="E501">
            <v>30.504000000000001</v>
          </cell>
          <cell r="F501">
            <v>0</v>
          </cell>
          <cell r="G501">
            <v>98.878500000000003</v>
          </cell>
          <cell r="H501">
            <v>105.5424</v>
          </cell>
          <cell r="I501">
            <v>46.321199999999997</v>
          </cell>
          <cell r="J501">
            <v>380.12459999999999</v>
          </cell>
          <cell r="K501">
            <v>175.7037</v>
          </cell>
        </row>
        <row r="502">
          <cell r="A502" t="str">
            <v>E9672</v>
          </cell>
          <cell r="B502" t="str">
            <v>Caminhão basculante para rocha com capacidade de 12 m³ - 210 kW</v>
          </cell>
          <cell r="J502">
            <v>330.53070000000002</v>
          </cell>
          <cell r="K502">
            <v>101.0561</v>
          </cell>
        </row>
        <row r="503">
          <cell r="A503" t="str">
            <v>A9316</v>
          </cell>
          <cell r="B503" t="str">
            <v>Caminhão plataforma 8 x 4, PBT 29.000 kg e distância entre eixos 4,6 m - 210 kW - motorista de caminhão</v>
          </cell>
          <cell r="C503">
            <v>776472.73939999996</v>
          </cell>
          <cell r="D503">
            <v>33.2774</v>
          </cell>
          <cell r="E503">
            <v>13.6881</v>
          </cell>
          <cell r="F503">
            <v>5.5461999999999998</v>
          </cell>
          <cell r="G503">
            <v>49.9161</v>
          </cell>
          <cell r="H503">
            <v>162.28800000000001</v>
          </cell>
          <cell r="I503">
            <v>29.463200000000001</v>
          </cell>
          <cell r="J503">
            <v>294.17899999999997</v>
          </cell>
          <cell r="K503">
            <v>81.974900000000005</v>
          </cell>
        </row>
        <row r="504">
          <cell r="A504" t="str">
            <v>A9343</v>
          </cell>
          <cell r="B504" t="str">
            <v>Caçamba basculante para rocha com capacidade de 12 m³</v>
          </cell>
          <cell r="C504">
            <v>203408.4</v>
          </cell>
          <cell r="D504">
            <v>15.351599999999999</v>
          </cell>
          <cell r="E504">
            <v>3.7296</v>
          </cell>
          <cell r="F504">
            <v>0</v>
          </cell>
          <cell r="G504">
            <v>17.270499999999998</v>
          </cell>
          <cell r="H504">
            <v>0</v>
          </cell>
          <cell r="I504">
            <v>0</v>
          </cell>
          <cell r="J504">
            <v>36.351700000000001</v>
          </cell>
          <cell r="K504">
            <v>19.081199999999999</v>
          </cell>
        </row>
        <row r="505">
          <cell r="A505" t="str">
            <v>E9679</v>
          </cell>
          <cell r="B505" t="str">
            <v>Cavalo mecânico com dois reboques hidropneumáticos de 5 e 4 eixos e mesas de giro com capacidade de 130 t - 440 kW</v>
          </cell>
          <cell r="J505">
            <v>1608.3896999999999</v>
          </cell>
          <cell r="K505">
            <v>700.04859999999996</v>
          </cell>
        </row>
        <row r="506">
          <cell r="A506" t="str">
            <v>A9325</v>
          </cell>
          <cell r="B506" t="str">
            <v>Cavalo mecânico 8 x 8, PBT 26.000 kg - 440 kW -  motorista de veículo especial</v>
          </cell>
          <cell r="C506">
            <v>5113138.4594999999</v>
          </cell>
          <cell r="D506">
            <v>219.1345</v>
          </cell>
          <cell r="E506">
            <v>90.137299999999996</v>
          </cell>
          <cell r="F506">
            <v>36.522399999999998</v>
          </cell>
          <cell r="G506">
            <v>328.70179999999999</v>
          </cell>
          <cell r="H506">
            <v>340.03199999999998</v>
          </cell>
          <cell r="I506">
            <v>34.498600000000003</v>
          </cell>
          <cell r="J506">
            <v>1049.0265999999999</v>
          </cell>
          <cell r="K506">
            <v>380.2928</v>
          </cell>
        </row>
        <row r="507">
          <cell r="A507" t="str">
            <v>A9384</v>
          </cell>
          <cell r="B507" t="str">
            <v>Reboque hidropneumático com capacidade de 166 t e 4 eixos</v>
          </cell>
          <cell r="C507">
            <v>1337679.3524</v>
          </cell>
          <cell r="D507">
            <v>89.178600000000003</v>
          </cell>
          <cell r="E507">
            <v>44.706400000000002</v>
          </cell>
          <cell r="F507">
            <v>0</v>
          </cell>
          <cell r="G507">
            <v>100.32599999999999</v>
          </cell>
          <cell r="H507">
            <v>0</v>
          </cell>
          <cell r="I507">
            <v>0</v>
          </cell>
          <cell r="J507">
            <v>234.21100000000001</v>
          </cell>
          <cell r="K507">
            <v>133.88499999999999</v>
          </cell>
        </row>
        <row r="508">
          <cell r="A508" t="str">
            <v>A9385</v>
          </cell>
          <cell r="B508" t="str">
            <v>Conjunto de duas mesas de giro para quinta roda ou reboque com capacidade de 100 t cada</v>
          </cell>
          <cell r="C508">
            <v>436268.22330000001</v>
          </cell>
          <cell r="D508">
            <v>29.084499999999998</v>
          </cell>
          <cell r="E508">
            <v>14.580399999999999</v>
          </cell>
          <cell r="F508">
            <v>0</v>
          </cell>
          <cell r="G508">
            <v>32.720100000000002</v>
          </cell>
          <cell r="H508">
            <v>0</v>
          </cell>
          <cell r="I508">
            <v>0</v>
          </cell>
          <cell r="J508">
            <v>76.385000000000005</v>
          </cell>
          <cell r="K508">
            <v>43.664900000000003</v>
          </cell>
        </row>
        <row r="509">
          <cell r="A509" t="str">
            <v>A9390</v>
          </cell>
          <cell r="B509" t="str">
            <v>Reboque hidropneumático com capacidade de 117 t e 5 eixos</v>
          </cell>
          <cell r="C509">
            <v>1420815.7692</v>
          </cell>
          <cell r="D509">
            <v>94.721100000000007</v>
          </cell>
          <cell r="E509">
            <v>47.4848</v>
          </cell>
          <cell r="F509">
            <v>0</v>
          </cell>
          <cell r="G509">
            <v>106.5612</v>
          </cell>
          <cell r="H509">
            <v>0</v>
          </cell>
          <cell r="I509">
            <v>0</v>
          </cell>
          <cell r="J509">
            <v>248.7671</v>
          </cell>
          <cell r="K509">
            <v>142.20590000000001</v>
          </cell>
        </row>
        <row r="510">
          <cell r="A510" t="str">
            <v>E9680</v>
          </cell>
          <cell r="B510" t="str">
            <v>Caminhão tanque com capacidade de 13.000 l - 188 kW</v>
          </cell>
          <cell r="J510">
            <v>330.50650000000002</v>
          </cell>
          <cell r="K510">
            <v>83.528700000000001</v>
          </cell>
        </row>
        <row r="511">
          <cell r="A511" t="str">
            <v>A9332</v>
          </cell>
          <cell r="B511" t="str">
            <v>Caminhão plataforma 6 x 2, PBT 23.000 kg e distância entre eixos 4,8 m - 188 kW - condição de trabalho severa - motorista de caminhão</v>
          </cell>
          <cell r="C511">
            <v>650978.09750000003</v>
          </cell>
          <cell r="D511">
            <v>27.899100000000001</v>
          </cell>
          <cell r="E511">
            <v>11.4758</v>
          </cell>
          <cell r="F511">
            <v>4.6497999999999999</v>
          </cell>
          <cell r="G511">
            <v>41.848599999999998</v>
          </cell>
          <cell r="H511">
            <v>197.17439999999999</v>
          </cell>
          <cell r="I511">
            <v>29.463200000000001</v>
          </cell>
          <cell r="J511">
            <v>312.51089999999999</v>
          </cell>
          <cell r="K511">
            <v>73.487899999999996</v>
          </cell>
        </row>
        <row r="512">
          <cell r="A512" t="str">
            <v>A9361</v>
          </cell>
          <cell r="B512" t="str">
            <v>Tanque para transporte de água com capacidade de 13.000 l</v>
          </cell>
          <cell r="C512">
            <v>115345</v>
          </cell>
          <cell r="D512">
            <v>7.9547999999999996</v>
          </cell>
          <cell r="E512">
            <v>2.0859999999999999</v>
          </cell>
          <cell r="F512">
            <v>0</v>
          </cell>
          <cell r="G512">
            <v>7.9547999999999996</v>
          </cell>
          <cell r="H512">
            <v>0</v>
          </cell>
          <cell r="I512">
            <v>0</v>
          </cell>
          <cell r="J512">
            <v>17.9956</v>
          </cell>
          <cell r="K512">
            <v>10.040800000000001</v>
          </cell>
        </row>
        <row r="513">
          <cell r="A513" t="str">
            <v>E9686</v>
          </cell>
          <cell r="B513" t="str">
            <v>Caminhão guindauto com capacidade de elevação de 6,2 t e carroceria de 7 t - 136 kW</v>
          </cell>
          <cell r="J513">
            <v>294.48419999999999</v>
          </cell>
          <cell r="K513">
            <v>96.759</v>
          </cell>
        </row>
        <row r="514">
          <cell r="A514" t="str">
            <v>A9308</v>
          </cell>
          <cell r="B514" t="str">
            <v>Caminhão plataforma 4 x 2, PBT 16.000 kg e distância entre eixos 4,8 m - 136 kW - motorista de veículo especial</v>
          </cell>
          <cell r="C514">
            <v>538213.56940000004</v>
          </cell>
          <cell r="D514">
            <v>23.066299999999998</v>
          </cell>
          <cell r="E514">
            <v>9.4878999999999998</v>
          </cell>
          <cell r="F514">
            <v>3.8443999999999998</v>
          </cell>
          <cell r="G514">
            <v>34.599400000000003</v>
          </cell>
          <cell r="H514">
            <v>142.63679999999999</v>
          </cell>
          <cell r="I514">
            <v>34.498600000000003</v>
          </cell>
          <cell r="J514">
            <v>248.13339999999999</v>
          </cell>
          <cell r="K514">
            <v>70.897199999999998</v>
          </cell>
        </row>
        <row r="515">
          <cell r="A515" t="str">
            <v>A9349</v>
          </cell>
          <cell r="B515" t="str">
            <v>Carroceria de madeira com capacidade de 7 t</v>
          </cell>
          <cell r="C515">
            <v>30090</v>
          </cell>
          <cell r="D515">
            <v>2.0752000000000002</v>
          </cell>
          <cell r="E515">
            <v>0.54420000000000002</v>
          </cell>
          <cell r="F515">
            <v>0</v>
          </cell>
          <cell r="G515">
            <v>2.0752000000000002</v>
          </cell>
          <cell r="H515">
            <v>0</v>
          </cell>
          <cell r="I515">
            <v>0</v>
          </cell>
          <cell r="J515">
            <v>4.6946000000000003</v>
          </cell>
          <cell r="K515">
            <v>2.6194000000000002</v>
          </cell>
        </row>
        <row r="516">
          <cell r="A516" t="str">
            <v>A9372</v>
          </cell>
          <cell r="B516" t="str">
            <v>Guindaste articulado montado sobre chassi com capacidade máxima de elevação de 6,2 t</v>
          </cell>
          <cell r="C516">
            <v>267000</v>
          </cell>
          <cell r="D516">
            <v>18.413799999999998</v>
          </cell>
          <cell r="E516">
            <v>4.8285999999999998</v>
          </cell>
          <cell r="F516">
            <v>0</v>
          </cell>
          <cell r="G516">
            <v>18.413799999999998</v>
          </cell>
          <cell r="H516">
            <v>0</v>
          </cell>
          <cell r="I516">
            <v>0</v>
          </cell>
          <cell r="J516">
            <v>41.656199999999998</v>
          </cell>
          <cell r="K516">
            <v>23.2424</v>
          </cell>
        </row>
        <row r="517">
          <cell r="A517" t="str">
            <v>E9687</v>
          </cell>
          <cell r="B517" t="str">
            <v>Caminhão carroceria com capacidade de 5 t - 120 kW</v>
          </cell>
          <cell r="J517">
            <v>153.09309999999999</v>
          </cell>
          <cell r="K517">
            <v>59.0944</v>
          </cell>
        </row>
        <row r="518">
          <cell r="A518" t="str">
            <v>A9303</v>
          </cell>
          <cell r="B518" t="str">
            <v>Caminhão plataforma 4 x 2, PBT 9.600 kg e distância entre eixos 3,9 m - 120 kW - motorista de caminhão</v>
          </cell>
          <cell r="C518">
            <v>400059.72330000001</v>
          </cell>
          <cell r="D518">
            <v>17.145399999999999</v>
          </cell>
          <cell r="E518">
            <v>7.0525000000000002</v>
          </cell>
          <cell r="F518">
            <v>2.8576000000000001</v>
          </cell>
          <cell r="G518">
            <v>25.7181</v>
          </cell>
          <cell r="H518">
            <v>66.239999999999995</v>
          </cell>
          <cell r="I518">
            <v>29.463200000000001</v>
          </cell>
          <cell r="J518">
            <v>148.4768</v>
          </cell>
          <cell r="K518">
            <v>56.518700000000003</v>
          </cell>
        </row>
        <row r="519">
          <cell r="A519" t="str">
            <v>A9348</v>
          </cell>
          <cell r="B519" t="str">
            <v>Carroceria de madeira com capacidade de 5 t</v>
          </cell>
          <cell r="C519">
            <v>29588.5</v>
          </cell>
          <cell r="D519">
            <v>2.0406</v>
          </cell>
          <cell r="E519">
            <v>0.53510000000000002</v>
          </cell>
          <cell r="F519">
            <v>0</v>
          </cell>
          <cell r="G519">
            <v>2.0406</v>
          </cell>
          <cell r="H519">
            <v>0</v>
          </cell>
          <cell r="I519">
            <v>0</v>
          </cell>
          <cell r="J519">
            <v>4.6162999999999998</v>
          </cell>
          <cell r="K519">
            <v>2.5756999999999999</v>
          </cell>
        </row>
        <row r="520">
          <cell r="A520" t="str">
            <v>E9690</v>
          </cell>
          <cell r="B520" t="str">
            <v>Caminhão guindauto com cesto aéreo simples e capacidade de elevação de 5,7 t e carroceria de 8,5 t - 136 kW</v>
          </cell>
          <cell r="J520">
            <v>279.67110000000002</v>
          </cell>
          <cell r="K520">
            <v>88.493899999999996</v>
          </cell>
        </row>
        <row r="521">
          <cell r="A521" t="str">
            <v>A9296</v>
          </cell>
          <cell r="B521" t="str">
            <v>Carroceria de madeira com capacidade de 8,5 t</v>
          </cell>
          <cell r="C521">
            <v>38900</v>
          </cell>
          <cell r="D521">
            <v>2.6827999999999999</v>
          </cell>
          <cell r="E521">
            <v>0.70350000000000001</v>
          </cell>
          <cell r="F521">
            <v>0</v>
          </cell>
          <cell r="G521">
            <v>2.6827999999999999</v>
          </cell>
          <cell r="H521">
            <v>0</v>
          </cell>
          <cell r="I521">
            <v>0</v>
          </cell>
          <cell r="J521">
            <v>6.0690999999999997</v>
          </cell>
          <cell r="K521">
            <v>3.3862999999999999</v>
          </cell>
        </row>
        <row r="522">
          <cell r="A522" t="str">
            <v>A9308</v>
          </cell>
          <cell r="B522" t="str">
            <v>Caminhão plataforma 4 x 2, PBT 16.000 kg e distância entre eixos 4,8 m - 136 kW - motorista de veículo especial</v>
          </cell>
          <cell r="C522">
            <v>538213.56940000004</v>
          </cell>
          <cell r="D522">
            <v>23.066299999999998</v>
          </cell>
          <cell r="E522">
            <v>9.4878999999999998</v>
          </cell>
          <cell r="F522">
            <v>3.8443999999999998</v>
          </cell>
          <cell r="G522">
            <v>34.599400000000003</v>
          </cell>
          <cell r="H522">
            <v>142.63679999999999</v>
          </cell>
          <cell r="I522">
            <v>34.498600000000003</v>
          </cell>
          <cell r="J522">
            <v>248.13339999999999</v>
          </cell>
          <cell r="K522">
            <v>70.897199999999998</v>
          </cell>
        </row>
        <row r="523">
          <cell r="A523" t="str">
            <v>A9329</v>
          </cell>
          <cell r="B523" t="str">
            <v>Cesto aéreo simples isolado com capacidade para 135 kg</v>
          </cell>
          <cell r="C523">
            <v>24327.764999999999</v>
          </cell>
          <cell r="D523">
            <v>1.6778</v>
          </cell>
          <cell r="E523">
            <v>0.44</v>
          </cell>
          <cell r="F523">
            <v>0</v>
          </cell>
          <cell r="G523">
            <v>1.6778</v>
          </cell>
          <cell r="H523">
            <v>0</v>
          </cell>
          <cell r="I523">
            <v>0</v>
          </cell>
          <cell r="J523">
            <v>3.7955999999999999</v>
          </cell>
          <cell r="K523">
            <v>2.1177999999999999</v>
          </cell>
        </row>
        <row r="524">
          <cell r="A524" t="str">
            <v>A9330</v>
          </cell>
          <cell r="B524" t="str">
            <v>Guindaste articulado montado sobre chassi com capacidade máxima de elevação de 5,7 t</v>
          </cell>
          <cell r="C524">
            <v>138915.5</v>
          </cell>
          <cell r="D524">
            <v>9.5803999999999991</v>
          </cell>
          <cell r="E524">
            <v>2.5122</v>
          </cell>
          <cell r="F524">
            <v>0</v>
          </cell>
          <cell r="G524">
            <v>9.5803999999999991</v>
          </cell>
          <cell r="H524">
            <v>0</v>
          </cell>
          <cell r="I524">
            <v>0</v>
          </cell>
          <cell r="J524">
            <v>21.672999999999998</v>
          </cell>
          <cell r="K524">
            <v>12.092599999999999</v>
          </cell>
        </row>
        <row r="525">
          <cell r="A525" t="str">
            <v>E9693</v>
          </cell>
          <cell r="B525" t="str">
            <v>Caminhão demarcador de faixas com sistema de pintura Spray - 129 kW</v>
          </cell>
          <cell r="J525">
            <v>822.42219999999998</v>
          </cell>
          <cell r="K525">
            <v>425.07060000000001</v>
          </cell>
        </row>
        <row r="526">
          <cell r="A526" t="str">
            <v>A9322</v>
          </cell>
          <cell r="B526" t="str">
            <v>Caminhão plataforma 4 x 2, PBT 10.800 kg e distância entre eixos 4,0 m - 129 kW - condição de trabalho severa - motorista de caminhão</v>
          </cell>
          <cell r="C526">
            <v>445459.35129999998</v>
          </cell>
          <cell r="D526">
            <v>19.091100000000001</v>
          </cell>
          <cell r="E526">
            <v>7.8528000000000002</v>
          </cell>
          <cell r="F526">
            <v>3.1819000000000002</v>
          </cell>
          <cell r="G526">
            <v>28.636700000000001</v>
          </cell>
          <cell r="H526">
            <v>135.29519999999999</v>
          </cell>
          <cell r="I526">
            <v>29.463200000000001</v>
          </cell>
          <cell r="J526">
            <v>223.52090000000001</v>
          </cell>
          <cell r="K526">
            <v>59.588999999999999</v>
          </cell>
        </row>
        <row r="527">
          <cell r="A527" t="str">
            <v>A9370</v>
          </cell>
          <cell r="B527" t="str">
            <v>Equipamento demarcador de faixas sistema spray montado sobre chassi com capacidade 1.080 l</v>
          </cell>
          <cell r="C527">
            <v>3282464.1905</v>
          </cell>
          <cell r="D527">
            <v>248.00839999999999</v>
          </cell>
          <cell r="E527">
            <v>90.012500000000003</v>
          </cell>
          <cell r="F527">
            <v>0</v>
          </cell>
          <cell r="G527">
            <v>233.41970000000001</v>
          </cell>
          <cell r="H527">
            <v>0</v>
          </cell>
          <cell r="I527">
            <v>27.460699999999999</v>
          </cell>
          <cell r="J527">
            <v>598.90129999999999</v>
          </cell>
          <cell r="K527">
            <v>365.48160000000001</v>
          </cell>
        </row>
        <row r="528">
          <cell r="A528" t="str">
            <v>E9783</v>
          </cell>
          <cell r="B528" t="str">
            <v>Plataforma pantográfica montada em caminhão com capacidade de carga de 600 kg - 120 kW</v>
          </cell>
          <cell r="J528">
            <v>280.59570000000002</v>
          </cell>
          <cell r="K528">
            <v>99.551500000000004</v>
          </cell>
        </row>
        <row r="529">
          <cell r="A529" t="str">
            <v>A9301</v>
          </cell>
          <cell r="B529" t="str">
            <v>Caminhão plataforma 4 x 2, PBT 8.300 kg e distância entre eixos 3,9 m - 120 kW - motorista de veículo especial</v>
          </cell>
          <cell r="C529">
            <v>359212.67330000002</v>
          </cell>
          <cell r="D529">
            <v>15.3948</v>
          </cell>
          <cell r="E529">
            <v>6.3323999999999998</v>
          </cell>
          <cell r="F529">
            <v>2.5657999999999999</v>
          </cell>
          <cell r="G529">
            <v>23.092199999999998</v>
          </cell>
          <cell r="H529">
            <v>125.85599999999999</v>
          </cell>
          <cell r="I529">
            <v>34.498600000000003</v>
          </cell>
          <cell r="J529">
            <v>207.7398</v>
          </cell>
          <cell r="K529">
            <v>58.791600000000003</v>
          </cell>
        </row>
        <row r="530">
          <cell r="A530" t="str">
            <v>A9377</v>
          </cell>
          <cell r="B530" t="str">
            <v>Plataforma pantográfica hidráulica montada sobre chassi com capacidade de 600 kg</v>
          </cell>
          <cell r="C530">
            <v>481440</v>
          </cell>
          <cell r="D530">
            <v>32.095999999999997</v>
          </cell>
          <cell r="E530">
            <v>8.6638999999999999</v>
          </cell>
          <cell r="F530">
            <v>0</v>
          </cell>
          <cell r="G530">
            <v>32.095999999999997</v>
          </cell>
          <cell r="H530">
            <v>0</v>
          </cell>
          <cell r="I530">
            <v>0</v>
          </cell>
          <cell r="J530">
            <v>72.855900000000005</v>
          </cell>
          <cell r="K530">
            <v>40.759900000000002</v>
          </cell>
        </row>
        <row r="531">
          <cell r="A531" t="str">
            <v>E9787</v>
          </cell>
          <cell r="B531" t="str">
            <v>Bomba para concreto com lança montada sobre chassi com capacidade de 50 m³/h - 136 kW</v>
          </cell>
          <cell r="J531">
            <v>519.81110000000001</v>
          </cell>
          <cell r="K531">
            <v>220.82140000000001</v>
          </cell>
        </row>
        <row r="532">
          <cell r="A532" t="str">
            <v>A9308</v>
          </cell>
          <cell r="B532" t="str">
            <v>Caminhão plataforma 4 x 2, PBT 16.000 kg e distância entre eixos 4,8 m - 136 kW - motorista de veículo especial</v>
          </cell>
          <cell r="C532">
            <v>538213.56940000004</v>
          </cell>
          <cell r="D532">
            <v>23.066299999999998</v>
          </cell>
          <cell r="E532">
            <v>9.4878999999999998</v>
          </cell>
          <cell r="F532">
            <v>3.8443999999999998</v>
          </cell>
          <cell r="G532">
            <v>34.599400000000003</v>
          </cell>
          <cell r="H532">
            <v>142.63679999999999</v>
          </cell>
          <cell r="I532">
            <v>34.498600000000003</v>
          </cell>
          <cell r="J532">
            <v>248.13339999999999</v>
          </cell>
          <cell r="K532">
            <v>70.897199999999998</v>
          </cell>
        </row>
        <row r="533">
          <cell r="A533" t="str">
            <v>A9371</v>
          </cell>
          <cell r="B533" t="str">
            <v>Bomba para concreto com lança montada sobre chassi com capacidade de 50 m³/h</v>
          </cell>
          <cell r="C533">
            <v>1521918.1381000001</v>
          </cell>
          <cell r="D533">
            <v>121.7535</v>
          </cell>
          <cell r="E533">
            <v>28.1707</v>
          </cell>
          <cell r="F533">
            <v>0</v>
          </cell>
          <cell r="G533">
            <v>121.7535</v>
          </cell>
          <cell r="H533">
            <v>0</v>
          </cell>
          <cell r="I533">
            <v>0</v>
          </cell>
          <cell r="J533">
            <v>271.67770000000002</v>
          </cell>
          <cell r="K533">
            <v>149.92420000000001</v>
          </cell>
        </row>
        <row r="534">
          <cell r="A534" t="str">
            <v>E9792</v>
          </cell>
          <cell r="B534" t="str">
            <v>Caminhão para hidrossemeadura com capacidade de 7.500 l - 77,2 kW/235 kW</v>
          </cell>
          <cell r="J534">
            <v>552.86099999999999</v>
          </cell>
          <cell r="K534">
            <v>137.7972</v>
          </cell>
        </row>
        <row r="535">
          <cell r="A535" t="str">
            <v>A9297</v>
          </cell>
          <cell r="B535" t="str">
            <v>Caminhão plataforma 6 x 4, PBT 23.000 kg e distância entre eixos 4,2 m - 235 kW - condição de trabalho severa - motorista de caminhão</v>
          </cell>
          <cell r="C535">
            <v>535000</v>
          </cell>
          <cell r="D535">
            <v>22.928599999999999</v>
          </cell>
          <cell r="E535">
            <v>9.4313000000000002</v>
          </cell>
          <cell r="F535">
            <v>3.8214000000000001</v>
          </cell>
          <cell r="G535">
            <v>34.392899999999997</v>
          </cell>
          <cell r="H535">
            <v>246.46799999999999</v>
          </cell>
          <cell r="I535">
            <v>29.463200000000001</v>
          </cell>
          <cell r="J535">
            <v>346.50540000000001</v>
          </cell>
          <cell r="K535">
            <v>65.644499999999994</v>
          </cell>
        </row>
        <row r="536">
          <cell r="A536" t="str">
            <v>A9362</v>
          </cell>
          <cell r="B536" t="str">
            <v>Tanque para hidrossemeadura com capacidade de 7.500 l - 77,2 kW</v>
          </cell>
          <cell r="C536">
            <v>476425</v>
          </cell>
          <cell r="D536">
            <v>35.956600000000002</v>
          </cell>
          <cell r="E536">
            <v>8.7354000000000003</v>
          </cell>
          <cell r="F536">
            <v>0</v>
          </cell>
          <cell r="G536">
            <v>40.4512</v>
          </cell>
          <cell r="H536">
            <v>93.7517</v>
          </cell>
          <cell r="I536">
            <v>27.460699999999999</v>
          </cell>
          <cell r="J536">
            <v>206.35560000000001</v>
          </cell>
          <cell r="K536">
            <v>72.152699999999996</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0"/>
  <sheetViews>
    <sheetView zoomScaleNormal="100" zoomScaleSheetLayoutView="85" workbookViewId="0">
      <selection activeCell="A7" sqref="A7"/>
    </sheetView>
  </sheetViews>
  <sheetFormatPr defaultColWidth="9.109375" defaultRowHeight="14.4" x14ac:dyDescent="0.3"/>
  <cols>
    <col min="1" max="1" width="14.77734375" style="51" customWidth="1"/>
    <col min="2" max="2" width="78" style="51" customWidth="1"/>
    <col min="3" max="3" width="7.6640625" style="51" bestFit="1" customWidth="1"/>
    <col min="4" max="4" width="12.44140625" style="106" customWidth="1"/>
    <col min="5" max="5" width="13.5546875" style="52" customWidth="1"/>
    <col min="6" max="6" width="14.6640625" style="107" customWidth="1"/>
    <col min="7" max="9" width="9.109375" style="51"/>
    <col min="10" max="10" width="12.33203125" style="51" bestFit="1" customWidth="1"/>
    <col min="11" max="11" width="10" style="51" bestFit="1" customWidth="1"/>
    <col min="12" max="16384" width="9.109375" style="51"/>
  </cols>
  <sheetData>
    <row r="1" spans="1:6" x14ac:dyDescent="0.3">
      <c r="A1" s="189">
        <v>45005</v>
      </c>
      <c r="B1" s="51" t="s">
        <v>487</v>
      </c>
      <c r="C1" s="51" t="s">
        <v>78</v>
      </c>
      <c r="D1" s="106">
        <f>VLOOKUP(A1,[1]ORÇAMENTO!$A:$G,6,FALSE)</f>
        <v>103.42</v>
      </c>
      <c r="E1" s="96">
        <f>TRUNC(VLOOKUP(A:A,Composições!B:AK,34,FALSE),2)</f>
        <v>103.42</v>
      </c>
      <c r="F1" s="107">
        <f>D1-E1</f>
        <v>0</v>
      </c>
    </row>
    <row r="2" spans="1:6" x14ac:dyDescent="0.3">
      <c r="A2" s="189">
        <v>45430</v>
      </c>
      <c r="B2" s="51" t="s">
        <v>466</v>
      </c>
      <c r="C2" s="51" t="s">
        <v>78</v>
      </c>
      <c r="D2" s="106">
        <f>VLOOKUP(A2,[1]ORÇAMENTO!$A:$G,6,FALSE)</f>
        <v>77.680000000000007</v>
      </c>
      <c r="E2" s="96">
        <f>TRUNC(VLOOKUP(A:A,Composições!B:AK,34,FALSE),2)</f>
        <v>77.680000000000007</v>
      </c>
      <c r="F2" s="107">
        <f t="shared" ref="F2:F38" si="0">D2-E2</f>
        <v>0</v>
      </c>
    </row>
    <row r="3" spans="1:6" x14ac:dyDescent="0.3">
      <c r="A3" s="189">
        <v>42820</v>
      </c>
      <c r="B3" s="51" t="s">
        <v>423</v>
      </c>
      <c r="C3" s="51" t="s">
        <v>78</v>
      </c>
      <c r="D3" s="106">
        <f>VLOOKUP(A3,[1]ORÇAMENTO!$A:$G,6,FALSE)</f>
        <v>233.75</v>
      </c>
      <c r="E3" s="96">
        <f>TRUNC(VLOOKUP(A:A,Composições!B:AK,34,FALSE),2)</f>
        <v>233.75</v>
      </c>
      <c r="F3" s="107">
        <f t="shared" si="0"/>
        <v>0</v>
      </c>
    </row>
    <row r="4" spans="1:6" x14ac:dyDescent="0.3">
      <c r="A4" s="189">
        <v>40005</v>
      </c>
      <c r="B4" s="51" t="s">
        <v>10</v>
      </c>
      <c r="C4" s="51" t="s">
        <v>78</v>
      </c>
      <c r="D4" s="106">
        <f>VLOOKUP(A4,[1]ORÇAMENTO!$A:$G,6,FALSE)</f>
        <v>2.2999999999999998</v>
      </c>
      <c r="E4" s="96">
        <f>TRUNC(VLOOKUP(A:A,Composições!B:AK,34,FALSE),2)</f>
        <v>2.2999999999999998</v>
      </c>
      <c r="F4" s="107">
        <f t="shared" si="0"/>
        <v>0</v>
      </c>
    </row>
    <row r="5" spans="1:6" x14ac:dyDescent="0.3">
      <c r="A5" s="189">
        <v>40006</v>
      </c>
      <c r="B5" s="51" t="s">
        <v>13</v>
      </c>
      <c r="C5" s="51" t="s">
        <v>1552</v>
      </c>
      <c r="D5" s="106">
        <f>VLOOKUP(A5,[1]ORÇAMENTO!$A:$G,6,FALSE)</f>
        <v>2.2599999999999998</v>
      </c>
      <c r="E5" s="96">
        <f>TRUNC(VLOOKUP(A:A,Composições!B:AK,34,FALSE),2)</f>
        <v>2.2599999999999998</v>
      </c>
      <c r="F5" s="107">
        <f t="shared" si="0"/>
        <v>0</v>
      </c>
    </row>
    <row r="6" spans="1:6" x14ac:dyDescent="0.3">
      <c r="A6" s="189">
        <v>45266</v>
      </c>
      <c r="B6" s="51" t="s">
        <v>1143</v>
      </c>
      <c r="C6" s="51" t="s">
        <v>3</v>
      </c>
      <c r="D6" s="106">
        <f>VLOOKUP(A6,[1]ORÇAMENTO!$A:$G,6,FALSE)</f>
        <v>281.11</v>
      </c>
      <c r="E6" s="96">
        <f>TRUNC(VLOOKUP(A:A,Composições!B:AK,34,FALSE),2)</f>
        <v>281.11</v>
      </c>
      <c r="F6" s="107">
        <f t="shared" si="0"/>
        <v>0</v>
      </c>
    </row>
    <row r="7" spans="1:6" x14ac:dyDescent="0.3">
      <c r="A7" s="189">
        <v>45275</v>
      </c>
      <c r="B7" s="51" t="s">
        <v>1144</v>
      </c>
      <c r="C7" s="51" t="s">
        <v>3</v>
      </c>
      <c r="D7" s="106">
        <f>VLOOKUP(A7,[1]ORÇAMENTO!$A:$G,6,FALSE)</f>
        <v>1491.54</v>
      </c>
      <c r="E7" s="96">
        <f>TRUNC(VLOOKUP(A:A,Composições!B:AK,34,FALSE),2)</f>
        <v>1491.54</v>
      </c>
      <c r="F7" s="107">
        <f t="shared" si="0"/>
        <v>0</v>
      </c>
    </row>
    <row r="8" spans="1:6" x14ac:dyDescent="0.3">
      <c r="A8" s="189">
        <v>45291</v>
      </c>
      <c r="B8" s="51" t="s">
        <v>1553</v>
      </c>
      <c r="C8" s="51" t="s">
        <v>78</v>
      </c>
      <c r="D8" s="106">
        <f>VLOOKUP(A8,[1]ORÇAMENTO!$A:$G,6,FALSE)</f>
        <v>600.02</v>
      </c>
      <c r="E8" s="96">
        <f>TRUNC(VLOOKUP(A:A,Composições!B:AK,34,FALSE),2)</f>
        <v>600.02</v>
      </c>
      <c r="F8" s="107">
        <f t="shared" si="0"/>
        <v>0</v>
      </c>
    </row>
    <row r="9" spans="1:6" x14ac:dyDescent="0.3">
      <c r="A9" s="189">
        <v>45155</v>
      </c>
      <c r="B9" s="51" t="s">
        <v>1554</v>
      </c>
      <c r="C9" s="51" t="s">
        <v>77</v>
      </c>
      <c r="D9" s="106">
        <f>VLOOKUP(A9,[1]ORÇAMENTO!$A:$G,6,FALSE)</f>
        <v>14.38</v>
      </c>
      <c r="E9" s="96">
        <f>TRUNC(VLOOKUP(A:A,Composições!B:AK,34,FALSE),2)</f>
        <v>14.38</v>
      </c>
      <c r="F9" s="107">
        <f t="shared" si="0"/>
        <v>0</v>
      </c>
    </row>
    <row r="10" spans="1:6" x14ac:dyDescent="0.3">
      <c r="A10" s="189">
        <v>45038</v>
      </c>
      <c r="B10" s="51" t="s">
        <v>972</v>
      </c>
      <c r="C10" s="51" t="s">
        <v>82</v>
      </c>
      <c r="D10" s="106">
        <f>VLOOKUP(A10,[1]ORÇAMENTO!$A:$G,6,FALSE)</f>
        <v>201.62</v>
      </c>
      <c r="E10" s="96">
        <f>TRUNC(VLOOKUP(A:A,Composições!B:AK,34,FALSE),2)</f>
        <v>201.62</v>
      </c>
      <c r="F10" s="107">
        <f t="shared" si="0"/>
        <v>0</v>
      </c>
    </row>
    <row r="11" spans="1:6" x14ac:dyDescent="0.3">
      <c r="A11" s="189">
        <v>45143</v>
      </c>
      <c r="B11" s="51" t="s">
        <v>1153</v>
      </c>
      <c r="C11" s="51" t="s">
        <v>78</v>
      </c>
      <c r="D11" s="106">
        <f>VLOOKUP(A11,[1]ORÇAMENTO!$A:$G,6,FALSE)</f>
        <v>669.38</v>
      </c>
      <c r="E11" s="96">
        <f>TRUNC(VLOOKUP(A:A,Composições!B:AK,34,FALSE),2)</f>
        <v>669.38</v>
      </c>
      <c r="F11" s="107">
        <f t="shared" si="0"/>
        <v>0</v>
      </c>
    </row>
    <row r="12" spans="1:6" x14ac:dyDescent="0.3">
      <c r="A12" s="189">
        <v>45050</v>
      </c>
      <c r="B12" s="51" t="s">
        <v>536</v>
      </c>
      <c r="C12" s="51" t="s">
        <v>78</v>
      </c>
      <c r="D12" s="106">
        <f>VLOOKUP(A12,[1]ORÇAMENTO!$A:$G,6,FALSE)</f>
        <v>484.8</v>
      </c>
      <c r="E12" s="96">
        <f>TRUNC(VLOOKUP(A:A,Composições!B:AK,34,FALSE),2)</f>
        <v>484.8</v>
      </c>
      <c r="F12" s="107">
        <f t="shared" si="0"/>
        <v>0</v>
      </c>
    </row>
    <row r="13" spans="1:6" x14ac:dyDescent="0.3">
      <c r="A13" s="189" t="s">
        <v>1555</v>
      </c>
      <c r="B13" s="51" t="s">
        <v>1556</v>
      </c>
      <c r="C13" s="51" t="s">
        <v>78</v>
      </c>
      <c r="D13" s="106">
        <f>VLOOKUP(A13,[1]ORÇAMENTO!$A:$G,6,FALSE)</f>
        <v>4170.76</v>
      </c>
      <c r="E13" s="96">
        <f>TRUNC(VLOOKUP(A:A,Composições!B:AK,34,FALSE),2)</f>
        <v>4170.76</v>
      </c>
      <c r="F13" s="107">
        <f t="shared" si="0"/>
        <v>0</v>
      </c>
    </row>
    <row r="14" spans="1:6" x14ac:dyDescent="0.3">
      <c r="A14" s="189">
        <v>45235</v>
      </c>
      <c r="B14" s="51" t="s">
        <v>515</v>
      </c>
      <c r="C14" s="51" t="s">
        <v>77</v>
      </c>
      <c r="D14" s="106">
        <f>VLOOKUP(A14,[1]ORÇAMENTO!$A:$G,6,FALSE)</f>
        <v>59.45</v>
      </c>
      <c r="E14" s="96">
        <f>TRUNC(VLOOKUP(A:A,Composições!B:AK,34,FALSE),2)</f>
        <v>59.45</v>
      </c>
      <c r="F14" s="107">
        <f t="shared" si="0"/>
        <v>0</v>
      </c>
    </row>
    <row r="15" spans="1:6" x14ac:dyDescent="0.3">
      <c r="A15" s="189">
        <v>45157</v>
      </c>
      <c r="B15" s="51" t="s">
        <v>1557</v>
      </c>
      <c r="C15" s="51" t="s">
        <v>78</v>
      </c>
      <c r="D15" s="106">
        <f>VLOOKUP(A15,[1]ORÇAMENTO!$A:$G,6,FALSE)</f>
        <v>800</v>
      </c>
      <c r="E15" s="96">
        <f>TRUNC(VLOOKUP(A:A,Composições!B:AK,34,FALSE),2)</f>
        <v>800</v>
      </c>
      <c r="F15" s="107">
        <f t="shared" si="0"/>
        <v>0</v>
      </c>
    </row>
    <row r="16" spans="1:6" x14ac:dyDescent="0.3">
      <c r="A16" s="189">
        <v>45702</v>
      </c>
      <c r="B16" s="51" t="s">
        <v>1558</v>
      </c>
      <c r="C16" s="51" t="s">
        <v>77</v>
      </c>
      <c r="D16" s="106">
        <f>VLOOKUP(A16,[1]ORÇAMENTO!$A:$G,6,FALSE)</f>
        <v>14.71</v>
      </c>
      <c r="E16" s="96">
        <f>TRUNC(VLOOKUP(A:A,Composições!B:AK,34,FALSE),2)</f>
        <v>14.71</v>
      </c>
      <c r="F16" s="107">
        <f t="shared" si="0"/>
        <v>0</v>
      </c>
    </row>
    <row r="17" spans="1:6" x14ac:dyDescent="0.3">
      <c r="A17" s="189" t="s">
        <v>1559</v>
      </c>
      <c r="B17" s="51" t="s">
        <v>1560</v>
      </c>
      <c r="C17" s="51" t="s">
        <v>2</v>
      </c>
      <c r="D17" s="106">
        <f>VLOOKUP(A17,[1]ORÇAMENTO!$A:$G,6,FALSE)</f>
        <v>1926.41</v>
      </c>
      <c r="E17" s="96">
        <f>TRUNC(VLOOKUP(A:A,Composições!B:AK,34,FALSE),2)</f>
        <v>1926.41</v>
      </c>
      <c r="F17" s="107">
        <f t="shared" si="0"/>
        <v>0</v>
      </c>
    </row>
    <row r="18" spans="1:6" x14ac:dyDescent="0.3">
      <c r="A18" s="189" t="s">
        <v>1561</v>
      </c>
      <c r="B18" s="51" t="s">
        <v>1562</v>
      </c>
      <c r="C18" s="51" t="s">
        <v>3</v>
      </c>
      <c r="D18" s="106">
        <f>VLOOKUP(A18,[1]ORÇAMENTO!$A:$G,6,FALSE)</f>
        <v>51.35</v>
      </c>
      <c r="E18" s="96">
        <f>TRUNC(VLOOKUP(A:A,Composições!B:AK,34,FALSE),2)</f>
        <v>51.35</v>
      </c>
      <c r="F18" s="107">
        <f t="shared" si="0"/>
        <v>0</v>
      </c>
    </row>
    <row r="19" spans="1:6" x14ac:dyDescent="0.3">
      <c r="A19" s="189" t="s">
        <v>1563</v>
      </c>
      <c r="B19" s="51" t="s">
        <v>1564</v>
      </c>
      <c r="C19" s="51" t="s">
        <v>2</v>
      </c>
      <c r="D19" s="106">
        <f>VLOOKUP(A19,[1]ORÇAMENTO!$A:$G,6,FALSE)</f>
        <v>6013.97</v>
      </c>
      <c r="E19" s="96">
        <f>TRUNC(VLOOKUP(A:A,Composições!B:AK,34,FALSE),2)</f>
        <v>6013.97</v>
      </c>
      <c r="F19" s="107">
        <f t="shared" si="0"/>
        <v>0</v>
      </c>
    </row>
    <row r="20" spans="1:6" x14ac:dyDescent="0.3">
      <c r="A20" s="189" t="s">
        <v>1565</v>
      </c>
      <c r="B20" s="51" t="s">
        <v>1566</v>
      </c>
      <c r="C20" s="51" t="s">
        <v>2</v>
      </c>
      <c r="D20" s="106">
        <f>VLOOKUP(A20,[1]ORÇAMENTO!$A:$G,6,FALSE)</f>
        <v>7888.43</v>
      </c>
      <c r="E20" s="96">
        <f>TRUNC(VLOOKUP(A:A,Composições!B:AK,34,FALSE),2)</f>
        <v>7888.43</v>
      </c>
      <c r="F20" s="107">
        <f t="shared" si="0"/>
        <v>0</v>
      </c>
    </row>
    <row r="21" spans="1:6" x14ac:dyDescent="0.3">
      <c r="A21" s="189">
        <v>45154</v>
      </c>
      <c r="B21" s="51" t="s">
        <v>1567</v>
      </c>
      <c r="C21" s="51" t="s">
        <v>78</v>
      </c>
      <c r="D21" s="106">
        <f>VLOOKUP(A21,[1]ORÇAMENTO!$A:$G,6,FALSE)</f>
        <v>753.87</v>
      </c>
      <c r="E21" s="96">
        <f>TRUNC(VLOOKUP(A:A,Composições!B:AK,34,FALSE),2)</f>
        <v>753.87</v>
      </c>
      <c r="F21" s="107">
        <f t="shared" si="0"/>
        <v>0</v>
      </c>
    </row>
    <row r="22" spans="1:6" x14ac:dyDescent="0.3">
      <c r="A22" s="189" t="s">
        <v>1568</v>
      </c>
      <c r="B22" s="51" t="s">
        <v>1569</v>
      </c>
      <c r="C22" s="51" t="s">
        <v>77</v>
      </c>
      <c r="D22" s="106">
        <f>VLOOKUP(A22,[1]ORÇAMENTO!$A:$G,6,FALSE)</f>
        <v>12.79</v>
      </c>
      <c r="E22" s="96">
        <f>TRUNC(VLOOKUP(A:A,Composições!B:AK,34,FALSE),2)</f>
        <v>12.79</v>
      </c>
      <c r="F22" s="107">
        <f t="shared" si="0"/>
        <v>0</v>
      </c>
    </row>
    <row r="23" spans="1:6" x14ac:dyDescent="0.3">
      <c r="A23" s="189">
        <v>45135</v>
      </c>
      <c r="B23" s="51" t="s">
        <v>494</v>
      </c>
      <c r="C23" s="51" t="s">
        <v>78</v>
      </c>
      <c r="D23" s="106">
        <f>VLOOKUP(A23,[1]ORÇAMENTO!$A:$G,6,FALSE)</f>
        <v>116.89</v>
      </c>
      <c r="E23" s="96">
        <f>TRUNC(VLOOKUP(A:A,Composições!B:AK,34,FALSE),2)</f>
        <v>116.89</v>
      </c>
      <c r="F23" s="107">
        <f t="shared" si="0"/>
        <v>0</v>
      </c>
    </row>
    <row r="24" spans="1:6" x14ac:dyDescent="0.3">
      <c r="A24" s="189">
        <v>45151</v>
      </c>
      <c r="B24" s="51" t="s">
        <v>1570</v>
      </c>
      <c r="C24" s="51" t="s">
        <v>2</v>
      </c>
      <c r="D24" s="106">
        <f>VLOOKUP(A24,[1]ORÇAMENTO!$A:$G,6,FALSE)</f>
        <v>106.69</v>
      </c>
      <c r="E24" s="96">
        <f>TRUNC(VLOOKUP(A:A,Composições!B:AK,34,FALSE),2)</f>
        <v>106.69</v>
      </c>
      <c r="F24" s="107">
        <f t="shared" si="0"/>
        <v>0</v>
      </c>
    </row>
    <row r="25" spans="1:6" x14ac:dyDescent="0.3">
      <c r="A25" s="189">
        <v>40001</v>
      </c>
      <c r="B25" s="51" t="s">
        <v>645</v>
      </c>
      <c r="C25" s="51" t="s">
        <v>82</v>
      </c>
      <c r="D25" s="106">
        <f>VLOOKUP(A25,[1]ORÇAMENTO!$A:$G,6,FALSE)</f>
        <v>0.49</v>
      </c>
      <c r="E25" s="96">
        <f>TRUNC(VLOOKUP(A:A,Composições!B:AK,34,FALSE),2)</f>
        <v>0.49</v>
      </c>
      <c r="F25" s="107">
        <f t="shared" si="0"/>
        <v>0</v>
      </c>
    </row>
    <row r="26" spans="1:6" x14ac:dyDescent="0.3">
      <c r="A26" s="189">
        <v>40317</v>
      </c>
      <c r="B26" s="51" t="s">
        <v>1571</v>
      </c>
      <c r="C26" s="51" t="s">
        <v>78</v>
      </c>
      <c r="D26" s="106">
        <f>VLOOKUP(A26,[1]ORÇAMENTO!$A:$G,6,FALSE)</f>
        <v>21.61</v>
      </c>
      <c r="E26" s="96">
        <f>TRUNC(VLOOKUP(A:A,Composições!B:AK,34,FALSE),2)</f>
        <v>21.61</v>
      </c>
      <c r="F26" s="107">
        <f t="shared" si="0"/>
        <v>0</v>
      </c>
    </row>
    <row r="27" spans="1:6" x14ac:dyDescent="0.3">
      <c r="A27" s="189">
        <v>40320</v>
      </c>
      <c r="B27" s="51" t="s">
        <v>291</v>
      </c>
      <c r="C27" s="51" t="s">
        <v>1552</v>
      </c>
      <c r="D27" s="106">
        <f>VLOOKUP(A27,[1]ORÇAMENTO!$A:$G,6,FALSE)</f>
        <v>2.5</v>
      </c>
      <c r="E27" s="96">
        <f>TRUNC(VLOOKUP(A:A,Composições!B:AK,34,FALSE),2)</f>
        <v>2.5</v>
      </c>
      <c r="F27" s="107">
        <f t="shared" si="0"/>
        <v>0</v>
      </c>
    </row>
    <row r="28" spans="1:6" x14ac:dyDescent="0.3">
      <c r="A28" s="189">
        <v>40100</v>
      </c>
      <c r="B28" s="51" t="s">
        <v>9</v>
      </c>
      <c r="C28" s="51" t="s">
        <v>78</v>
      </c>
      <c r="D28" s="106">
        <f>VLOOKUP(A28,[1]ORÇAMENTO!$A:$G,6,FALSE)</f>
        <v>4.7</v>
      </c>
      <c r="E28" s="96">
        <f>TRUNC(VLOOKUP(A:A,Composições!B:AK,34,FALSE),2)</f>
        <v>4.7</v>
      </c>
      <c r="F28" s="107">
        <f t="shared" si="0"/>
        <v>0</v>
      </c>
    </row>
    <row r="29" spans="1:6" x14ac:dyDescent="0.3">
      <c r="A29" s="189">
        <v>40105</v>
      </c>
      <c r="B29" s="51" t="s">
        <v>595</v>
      </c>
      <c r="C29" s="51" t="s">
        <v>78</v>
      </c>
      <c r="D29" s="106">
        <f>VLOOKUP(A29,[1]ORÇAMENTO!$A:$G,6,FALSE)</f>
        <v>8.93</v>
      </c>
      <c r="E29" s="96">
        <f>TRUNC(VLOOKUP(A:A,Composições!B:AK,34,FALSE),2)</f>
        <v>8.93</v>
      </c>
      <c r="F29" s="107">
        <f t="shared" si="0"/>
        <v>0</v>
      </c>
    </row>
    <row r="30" spans="1:6" x14ac:dyDescent="0.3">
      <c r="A30" s="189">
        <v>40451</v>
      </c>
      <c r="B30" s="51" t="s">
        <v>1572</v>
      </c>
      <c r="C30" s="51" t="s">
        <v>583</v>
      </c>
      <c r="D30" s="106">
        <f>VLOOKUP(A30,[1]ORÇAMENTO!$A:$G,6,FALSE)</f>
        <v>0.69</v>
      </c>
      <c r="E30" s="96">
        <f>TRUNC(VLOOKUP(A:A,Composições!B:AK,34,FALSE),2)</f>
        <v>0.69</v>
      </c>
      <c r="F30" s="107">
        <f t="shared" si="0"/>
        <v>0</v>
      </c>
    </row>
    <row r="31" spans="1:6" x14ac:dyDescent="0.3">
      <c r="A31" s="189">
        <v>45205</v>
      </c>
      <c r="B31" s="51" t="s">
        <v>1572</v>
      </c>
      <c r="C31" s="51" t="s">
        <v>583</v>
      </c>
      <c r="D31" s="106">
        <f>VLOOKUP(A31,[1]ORÇAMENTO!$A:$G,6,FALSE)</f>
        <v>0.81</v>
      </c>
      <c r="E31" s="96">
        <f>TRUNC(VLOOKUP(A:A,Composições!B:AK,34,FALSE),2)</f>
        <v>0.81</v>
      </c>
      <c r="F31" s="107">
        <f t="shared" si="0"/>
        <v>0</v>
      </c>
    </row>
    <row r="32" spans="1:6" x14ac:dyDescent="0.3">
      <c r="A32" s="189">
        <v>45230</v>
      </c>
      <c r="B32" s="51" t="s">
        <v>514</v>
      </c>
      <c r="C32" s="51" t="s">
        <v>2</v>
      </c>
      <c r="D32" s="106">
        <f>VLOOKUP(A32,[1]ORÇAMENTO!$A:$G,6,FALSE)</f>
        <v>9</v>
      </c>
      <c r="E32" s="96">
        <f>TRUNC(VLOOKUP(A:A,Composições!B:AK,34,FALSE),2)</f>
        <v>9</v>
      </c>
      <c r="F32" s="107">
        <f t="shared" si="0"/>
        <v>0</v>
      </c>
    </row>
    <row r="33" spans="1:11" x14ac:dyDescent="0.3">
      <c r="A33" s="189" t="s">
        <v>1573</v>
      </c>
      <c r="B33" s="51" t="s">
        <v>1574</v>
      </c>
      <c r="C33" s="51" t="s">
        <v>3</v>
      </c>
      <c r="D33" s="106">
        <f>VLOOKUP(A33,[1]ORÇAMENTO!$A:$G,6,FALSE)</f>
        <v>650.19000000000005</v>
      </c>
      <c r="E33" s="96">
        <f>TRUNC(VLOOKUP(A:A,Composições!B:AK,34,FALSE),2)</f>
        <v>650.19000000000005</v>
      </c>
      <c r="F33" s="107">
        <f t="shared" si="0"/>
        <v>0</v>
      </c>
    </row>
    <row r="34" spans="1:11" x14ac:dyDescent="0.3">
      <c r="A34" s="189" t="s">
        <v>1575</v>
      </c>
      <c r="B34" s="51" t="s">
        <v>1576</v>
      </c>
      <c r="C34" s="51" t="s">
        <v>3</v>
      </c>
      <c r="D34" s="106">
        <f>VLOOKUP(A34,[1]ORÇAMENTO!$A:$G,6,FALSE)</f>
        <v>37.93</v>
      </c>
      <c r="E34" s="96">
        <f>TRUNC(VLOOKUP(A:A,Composições!B:AK,34,FALSE),2)</f>
        <v>37.93</v>
      </c>
      <c r="F34" s="107">
        <f t="shared" si="0"/>
        <v>0</v>
      </c>
    </row>
    <row r="35" spans="1:11" x14ac:dyDescent="0.3">
      <c r="A35" s="189">
        <v>42440</v>
      </c>
      <c r="B35" s="51" t="s">
        <v>433</v>
      </c>
      <c r="C35" s="51" t="s">
        <v>3</v>
      </c>
      <c r="D35" s="106">
        <f>VLOOKUP(A35,[1]ORÇAMENTO!$A:$G,6,FALSE)</f>
        <v>7.6</v>
      </c>
      <c r="E35" s="96">
        <f>TRUNC(VLOOKUP(A:A,Composições!B:AK,34,FALSE),2)</f>
        <v>7.6</v>
      </c>
      <c r="F35" s="107">
        <f t="shared" si="0"/>
        <v>0</v>
      </c>
    </row>
    <row r="36" spans="1:11" x14ac:dyDescent="0.3">
      <c r="A36" s="189" t="s">
        <v>1577</v>
      </c>
      <c r="B36" s="51" t="s">
        <v>1578</v>
      </c>
      <c r="C36" s="51" t="s">
        <v>2</v>
      </c>
      <c r="D36" s="106">
        <f>VLOOKUP(A36,[1]ORÇAMENTO!$A:$G,6,FALSE)</f>
        <v>722.46</v>
      </c>
      <c r="E36" s="96">
        <f>TRUNC(VLOOKUP(A:A,Composições!B:AK,34,FALSE),2)</f>
        <v>722.46</v>
      </c>
      <c r="F36" s="107">
        <f t="shared" si="0"/>
        <v>0</v>
      </c>
    </row>
    <row r="37" spans="1:11" x14ac:dyDescent="0.3">
      <c r="A37" s="189" t="s">
        <v>1579</v>
      </c>
      <c r="B37" s="51" t="s">
        <v>1580</v>
      </c>
      <c r="C37" s="51" t="s">
        <v>2</v>
      </c>
      <c r="D37" s="106">
        <f>VLOOKUP(A37,[1]ORÇAMENTO!$A:$G,6,FALSE)</f>
        <v>722.46</v>
      </c>
      <c r="E37" s="96">
        <f>TRUNC(VLOOKUP(A:A,Composições!B:AK,34,FALSE),2)</f>
        <v>722.46</v>
      </c>
      <c r="F37" s="107">
        <f t="shared" si="0"/>
        <v>0</v>
      </c>
    </row>
    <row r="38" spans="1:11" x14ac:dyDescent="0.3">
      <c r="A38" s="189">
        <v>40855</v>
      </c>
      <c r="B38" s="51" t="s">
        <v>1581</v>
      </c>
      <c r="C38" s="51" t="s">
        <v>82</v>
      </c>
      <c r="D38" s="106">
        <f>VLOOKUP(A38,[1]ORÇAMENTO!$A:$G,6,FALSE)</f>
        <v>569.6</v>
      </c>
      <c r="E38" s="96">
        <f>TRUNC(VLOOKUP(A:A,Composições!B:AK,34,FALSE),2)</f>
        <v>569.6</v>
      </c>
      <c r="F38" s="107">
        <f t="shared" si="0"/>
        <v>0</v>
      </c>
    </row>
    <row r="40" spans="1:11" ht="13.2" x14ac:dyDescent="0.3">
      <c r="A40" s="434" t="s">
        <v>1102</v>
      </c>
      <c r="B40" s="434"/>
      <c r="C40" s="434"/>
      <c r="D40" s="434"/>
      <c r="E40" s="434"/>
      <c r="F40" s="434"/>
    </row>
    <row r="41" spans="1:11" ht="13.2" x14ac:dyDescent="0.3">
      <c r="A41" s="93"/>
      <c r="B41" s="93"/>
      <c r="C41" s="93"/>
      <c r="D41" s="93"/>
      <c r="E41" s="187"/>
      <c r="F41" s="188"/>
    </row>
    <row r="42" spans="1:11" ht="13.2" x14ac:dyDescent="0.3">
      <c r="A42" s="93"/>
      <c r="B42" s="93"/>
      <c r="C42" s="93"/>
      <c r="D42" s="93"/>
      <c r="E42" s="187"/>
      <c r="F42" s="188"/>
    </row>
    <row r="43" spans="1:11" x14ac:dyDescent="0.3">
      <c r="A43" s="197">
        <v>45123</v>
      </c>
      <c r="B43" s="51" t="s">
        <v>1362</v>
      </c>
      <c r="D43" s="106">
        <f>VLOOKUP(A43,Serviços!A:D,4,FALSE)</f>
        <v>6.51</v>
      </c>
      <c r="E43" s="96">
        <f>VLOOKUP(A:A,Composições!B:AK,34,FALSE)</f>
        <v>6.51</v>
      </c>
      <c r="F43" s="107">
        <f t="shared" ref="F43:F47" si="1">D43-E43</f>
        <v>0</v>
      </c>
    </row>
    <row r="44" spans="1:11" x14ac:dyDescent="0.3">
      <c r="A44" s="197">
        <v>45122</v>
      </c>
      <c r="B44" s="51" t="s">
        <v>1582</v>
      </c>
      <c r="D44" s="106">
        <f>VLOOKUP(A44,Serviços!A:D,4,FALSE)</f>
        <v>11.24</v>
      </c>
      <c r="E44" s="96">
        <f>VLOOKUP(A:A,Composições!B:AK,34,FALSE)</f>
        <v>11.24</v>
      </c>
      <c r="F44" s="107">
        <f t="shared" si="1"/>
        <v>0</v>
      </c>
    </row>
    <row r="45" spans="1:11" x14ac:dyDescent="0.3">
      <c r="A45" s="197">
        <v>45121</v>
      </c>
      <c r="B45" s="51" t="s">
        <v>1587</v>
      </c>
      <c r="D45" s="106">
        <f>VLOOKUP(A45,Serviços!A:D,4,FALSE)</f>
        <v>58.1</v>
      </c>
      <c r="E45" s="96">
        <f>VLOOKUP(A:A,Composições!B:AK,34,FALSE)</f>
        <v>58.1</v>
      </c>
      <c r="F45" s="107">
        <f t="shared" si="1"/>
        <v>0</v>
      </c>
    </row>
    <row r="46" spans="1:11" x14ac:dyDescent="0.3">
      <c r="A46" s="197" t="s">
        <v>1600</v>
      </c>
      <c r="B46" s="51" t="s">
        <v>1601</v>
      </c>
      <c r="D46" s="106">
        <f>VLOOKUP(A46,Serviços!A:D,4,FALSE)</f>
        <v>140.27000000000001</v>
      </c>
      <c r="E46" s="96">
        <f>VLOOKUP(A:A,Composições!B:AK,34,FALSE)</f>
        <v>140.27000000000001</v>
      </c>
      <c r="F46" s="107">
        <f t="shared" si="1"/>
        <v>0</v>
      </c>
    </row>
    <row r="47" spans="1:11" x14ac:dyDescent="0.3">
      <c r="A47" s="197" t="s">
        <v>1640</v>
      </c>
      <c r="B47" s="51" t="s">
        <v>1641</v>
      </c>
      <c r="D47" s="106">
        <f>VLOOKUP(A47,Serviços!A:D,4,FALSE)</f>
        <v>583.65</v>
      </c>
      <c r="E47" s="96">
        <f>VLOOKUP(A:A,Composições!B:AK,34,FALSE)</f>
        <v>583.65</v>
      </c>
      <c r="F47" s="107">
        <f t="shared" si="1"/>
        <v>0</v>
      </c>
      <c r="J47" s="196"/>
      <c r="K47" s="194"/>
    </row>
    <row r="48" spans="1:11" x14ac:dyDescent="0.3">
      <c r="A48" s="197" t="s">
        <v>1652</v>
      </c>
      <c r="B48" s="51" t="s">
        <v>1653</v>
      </c>
      <c r="D48" s="106">
        <f>VLOOKUP(A48,Serviços!A:D,4,FALSE)</f>
        <v>15.44</v>
      </c>
      <c r="E48" s="96">
        <f>VLOOKUP(A:A,Composições!B:AK,34,FALSE)</f>
        <v>15.44</v>
      </c>
      <c r="F48" s="107">
        <f t="shared" ref="F48" si="2">D48-E48</f>
        <v>0</v>
      </c>
      <c r="J48" s="196"/>
      <c r="K48" s="194"/>
    </row>
    <row r="49" spans="10:11" x14ac:dyDescent="0.3">
      <c r="K49" s="195"/>
    </row>
    <row r="50" spans="10:11" x14ac:dyDescent="0.2">
      <c r="J50" s="196"/>
      <c r="K50" s="194"/>
    </row>
  </sheetData>
  <mergeCells count="1">
    <mergeCell ref="A40:F40"/>
  </mergeCells>
  <phoneticPr fontId="29" type="noConversion"/>
  <pageMargins left="0.511811024" right="0.511811024" top="0.78740157499999996" bottom="0.78740157499999996" header="0.31496062000000002" footer="0.31496062000000002"/>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A3089"/>
  <sheetViews>
    <sheetView view="pageBreakPreview" topLeftCell="A423" zoomScale="70" zoomScaleNormal="100" zoomScaleSheetLayoutView="70" workbookViewId="0">
      <selection activeCell="AI450" sqref="AI450"/>
    </sheetView>
  </sheetViews>
  <sheetFormatPr defaultRowHeight="15.6" outlineLevelRow="1" x14ac:dyDescent="0.3"/>
  <cols>
    <col min="1" max="1" width="10.88671875" style="24" customWidth="1"/>
    <col min="2" max="3" width="10.88671875" style="25" customWidth="1"/>
    <col min="4" max="4" width="10.88671875" style="26" customWidth="1"/>
    <col min="5" max="5" width="5.6640625" style="27" customWidth="1"/>
    <col min="6" max="6" width="6" style="27" customWidth="1"/>
    <col min="7" max="7" width="4" style="25" bestFit="1" customWidth="1"/>
    <col min="8" max="8" width="5.5546875" style="25" customWidth="1"/>
    <col min="9" max="11" width="3.109375" style="25" customWidth="1"/>
    <col min="12" max="13" width="5.33203125" style="25" customWidth="1"/>
    <col min="14" max="23" width="3.5546875" style="25" customWidth="1"/>
    <col min="24" max="27" width="3.5546875" style="46" customWidth="1"/>
    <col min="28" max="30" width="3.5546875" style="49" customWidth="1"/>
    <col min="31" max="31" width="10.109375" style="49" customWidth="1"/>
    <col min="32" max="32" width="14.109375" style="41" bestFit="1" customWidth="1"/>
    <col min="33" max="33" width="7.6640625" style="39" customWidth="1"/>
    <col min="34" max="34" width="15.6640625" style="39" customWidth="1"/>
    <col min="35" max="35" width="12.33203125" style="42" customWidth="1"/>
    <col min="36" max="36" width="10.88671875" style="42" customWidth="1"/>
    <col min="37" max="37" width="11.6640625" style="42" customWidth="1"/>
    <col min="38" max="38" width="9.109375" style="71"/>
    <col min="39" max="40" width="14.33203125" style="42" customWidth="1"/>
    <col min="41" max="41" width="9.109375" style="42"/>
    <col min="42" max="42" width="13.21875" style="42" customWidth="1"/>
    <col min="43" max="43" width="10.88671875" style="97" bestFit="1" customWidth="1"/>
    <col min="44" max="44" width="15.6640625" style="39" customWidth="1"/>
    <col min="45" max="45" width="11.21875" style="42" bestFit="1" customWidth="1"/>
    <col min="46" max="47" width="9.109375" style="42"/>
    <col min="48" max="48" width="11" style="42" bestFit="1" customWidth="1"/>
    <col min="49" max="53" width="9.109375" style="42"/>
    <col min="54" max="256" width="9.109375" style="39"/>
    <col min="257" max="257" width="10.44140625" style="39" customWidth="1"/>
    <col min="258" max="258" width="6.109375" style="39" customWidth="1"/>
    <col min="259" max="259" width="8.44140625" style="39" customWidth="1"/>
    <col min="260" max="260" width="24.44140625" style="39" customWidth="1"/>
    <col min="261" max="262" width="4.44140625" style="39" customWidth="1"/>
    <col min="263" max="266" width="3.88671875" style="39" customWidth="1"/>
    <col min="267" max="268" width="4.44140625" style="39" customWidth="1"/>
    <col min="269" max="269" width="3.6640625" style="39" customWidth="1"/>
    <col min="270" max="277" width="3.5546875" style="39" customWidth="1"/>
    <col min="278" max="282" width="3.44140625" style="39" customWidth="1"/>
    <col min="283" max="286" width="3.88671875" style="39" customWidth="1"/>
    <col min="287" max="288" width="10.109375" style="39" customWidth="1"/>
    <col min="289" max="512" width="9.109375" style="39"/>
    <col min="513" max="513" width="10.44140625" style="39" customWidth="1"/>
    <col min="514" max="514" width="6.109375" style="39" customWidth="1"/>
    <col min="515" max="515" width="8.44140625" style="39" customWidth="1"/>
    <col min="516" max="516" width="24.44140625" style="39" customWidth="1"/>
    <col min="517" max="518" width="4.44140625" style="39" customWidth="1"/>
    <col min="519" max="522" width="3.88671875" style="39" customWidth="1"/>
    <col min="523" max="524" width="4.44140625" style="39" customWidth="1"/>
    <col min="525" max="525" width="3.6640625" style="39" customWidth="1"/>
    <col min="526" max="533" width="3.5546875" style="39" customWidth="1"/>
    <col min="534" max="538" width="3.44140625" style="39" customWidth="1"/>
    <col min="539" max="542" width="3.88671875" style="39" customWidth="1"/>
    <col min="543" max="544" width="10.109375" style="39" customWidth="1"/>
    <col min="545" max="768" width="9.109375" style="39"/>
    <col min="769" max="769" width="10.44140625" style="39" customWidth="1"/>
    <col min="770" max="770" width="6.109375" style="39" customWidth="1"/>
    <col min="771" max="771" width="8.44140625" style="39" customWidth="1"/>
    <col min="772" max="772" width="24.44140625" style="39" customWidth="1"/>
    <col min="773" max="774" width="4.44140625" style="39" customWidth="1"/>
    <col min="775" max="778" width="3.88671875" style="39" customWidth="1"/>
    <col min="779" max="780" width="4.44140625" style="39" customWidth="1"/>
    <col min="781" max="781" width="3.6640625" style="39" customWidth="1"/>
    <col min="782" max="789" width="3.5546875" style="39" customWidth="1"/>
    <col min="790" max="794" width="3.44140625" style="39" customWidth="1"/>
    <col min="795" max="798" width="3.88671875" style="39" customWidth="1"/>
    <col min="799" max="800" width="10.109375" style="39" customWidth="1"/>
    <col min="801" max="1024" width="9.109375" style="39"/>
    <col min="1025" max="1025" width="10.44140625" style="39" customWidth="1"/>
    <col min="1026" max="1026" width="6.109375" style="39" customWidth="1"/>
    <col min="1027" max="1027" width="8.44140625" style="39" customWidth="1"/>
    <col min="1028" max="1028" width="24.44140625" style="39" customWidth="1"/>
    <col min="1029" max="1030" width="4.44140625" style="39" customWidth="1"/>
    <col min="1031" max="1034" width="3.88671875" style="39" customWidth="1"/>
    <col min="1035" max="1036" width="4.44140625" style="39" customWidth="1"/>
    <col min="1037" max="1037" width="3.6640625" style="39" customWidth="1"/>
    <col min="1038" max="1045" width="3.5546875" style="39" customWidth="1"/>
    <col min="1046" max="1050" width="3.44140625" style="39" customWidth="1"/>
    <col min="1051" max="1054" width="3.88671875" style="39" customWidth="1"/>
    <col min="1055" max="1056" width="10.109375" style="39" customWidth="1"/>
    <col min="1057" max="1280" width="9.109375" style="39"/>
    <col min="1281" max="1281" width="10.44140625" style="39" customWidth="1"/>
    <col min="1282" max="1282" width="6.109375" style="39" customWidth="1"/>
    <col min="1283" max="1283" width="8.44140625" style="39" customWidth="1"/>
    <col min="1284" max="1284" width="24.44140625" style="39" customWidth="1"/>
    <col min="1285" max="1286" width="4.44140625" style="39" customWidth="1"/>
    <col min="1287" max="1290" width="3.88671875" style="39" customWidth="1"/>
    <col min="1291" max="1292" width="4.44140625" style="39" customWidth="1"/>
    <col min="1293" max="1293" width="3.6640625" style="39" customWidth="1"/>
    <col min="1294" max="1301" width="3.5546875" style="39" customWidth="1"/>
    <col min="1302" max="1306" width="3.44140625" style="39" customWidth="1"/>
    <col min="1307" max="1310" width="3.88671875" style="39" customWidth="1"/>
    <col min="1311" max="1312" width="10.109375" style="39" customWidth="1"/>
    <col min="1313" max="1536" width="9.109375" style="39"/>
    <col min="1537" max="1537" width="10.44140625" style="39" customWidth="1"/>
    <col min="1538" max="1538" width="6.109375" style="39" customWidth="1"/>
    <col min="1539" max="1539" width="8.44140625" style="39" customWidth="1"/>
    <col min="1540" max="1540" width="24.44140625" style="39" customWidth="1"/>
    <col min="1541" max="1542" width="4.44140625" style="39" customWidth="1"/>
    <col min="1543" max="1546" width="3.88671875" style="39" customWidth="1"/>
    <col min="1547" max="1548" width="4.44140625" style="39" customWidth="1"/>
    <col min="1549" max="1549" width="3.6640625" style="39" customWidth="1"/>
    <col min="1550" max="1557" width="3.5546875" style="39" customWidth="1"/>
    <col min="1558" max="1562" width="3.44140625" style="39" customWidth="1"/>
    <col min="1563" max="1566" width="3.88671875" style="39" customWidth="1"/>
    <col min="1567" max="1568" width="10.109375" style="39" customWidth="1"/>
    <col min="1569" max="1792" width="9.109375" style="39"/>
    <col min="1793" max="1793" width="10.44140625" style="39" customWidth="1"/>
    <col min="1794" max="1794" width="6.109375" style="39" customWidth="1"/>
    <col min="1795" max="1795" width="8.44140625" style="39" customWidth="1"/>
    <col min="1796" max="1796" width="24.44140625" style="39" customWidth="1"/>
    <col min="1797" max="1798" width="4.44140625" style="39" customWidth="1"/>
    <col min="1799" max="1802" width="3.88671875" style="39" customWidth="1"/>
    <col min="1803" max="1804" width="4.44140625" style="39" customWidth="1"/>
    <col min="1805" max="1805" width="3.6640625" style="39" customWidth="1"/>
    <col min="1806" max="1813" width="3.5546875" style="39" customWidth="1"/>
    <col min="1814" max="1818" width="3.44140625" style="39" customWidth="1"/>
    <col min="1819" max="1822" width="3.88671875" style="39" customWidth="1"/>
    <col min="1823" max="1824" width="10.109375" style="39" customWidth="1"/>
    <col min="1825" max="2048" width="9.109375" style="39"/>
    <col min="2049" max="2049" width="10.44140625" style="39" customWidth="1"/>
    <col min="2050" max="2050" width="6.109375" style="39" customWidth="1"/>
    <col min="2051" max="2051" width="8.44140625" style="39" customWidth="1"/>
    <col min="2052" max="2052" width="24.44140625" style="39" customWidth="1"/>
    <col min="2053" max="2054" width="4.44140625" style="39" customWidth="1"/>
    <col min="2055" max="2058" width="3.88671875" style="39" customWidth="1"/>
    <col min="2059" max="2060" width="4.44140625" style="39" customWidth="1"/>
    <col min="2061" max="2061" width="3.6640625" style="39" customWidth="1"/>
    <col min="2062" max="2069" width="3.5546875" style="39" customWidth="1"/>
    <col min="2070" max="2074" width="3.44140625" style="39" customWidth="1"/>
    <col min="2075" max="2078" width="3.88671875" style="39" customWidth="1"/>
    <col min="2079" max="2080" width="10.109375" style="39" customWidth="1"/>
    <col min="2081" max="2304" width="9.109375" style="39"/>
    <col min="2305" max="2305" width="10.44140625" style="39" customWidth="1"/>
    <col min="2306" max="2306" width="6.109375" style="39" customWidth="1"/>
    <col min="2307" max="2307" width="8.44140625" style="39" customWidth="1"/>
    <col min="2308" max="2308" width="24.44140625" style="39" customWidth="1"/>
    <col min="2309" max="2310" width="4.44140625" style="39" customWidth="1"/>
    <col min="2311" max="2314" width="3.88671875" style="39" customWidth="1"/>
    <col min="2315" max="2316" width="4.44140625" style="39" customWidth="1"/>
    <col min="2317" max="2317" width="3.6640625" style="39" customWidth="1"/>
    <col min="2318" max="2325" width="3.5546875" style="39" customWidth="1"/>
    <col min="2326" max="2330" width="3.44140625" style="39" customWidth="1"/>
    <col min="2331" max="2334" width="3.88671875" style="39" customWidth="1"/>
    <col min="2335" max="2336" width="10.109375" style="39" customWidth="1"/>
    <col min="2337" max="2560" width="9.109375" style="39"/>
    <col min="2561" max="2561" width="10.44140625" style="39" customWidth="1"/>
    <col min="2562" max="2562" width="6.109375" style="39" customWidth="1"/>
    <col min="2563" max="2563" width="8.44140625" style="39" customWidth="1"/>
    <col min="2564" max="2564" width="24.44140625" style="39" customWidth="1"/>
    <col min="2565" max="2566" width="4.44140625" style="39" customWidth="1"/>
    <col min="2567" max="2570" width="3.88671875" style="39" customWidth="1"/>
    <col min="2571" max="2572" width="4.44140625" style="39" customWidth="1"/>
    <col min="2573" max="2573" width="3.6640625" style="39" customWidth="1"/>
    <col min="2574" max="2581" width="3.5546875" style="39" customWidth="1"/>
    <col min="2582" max="2586" width="3.44140625" style="39" customWidth="1"/>
    <col min="2587" max="2590" width="3.88671875" style="39" customWidth="1"/>
    <col min="2591" max="2592" width="10.109375" style="39" customWidth="1"/>
    <col min="2593" max="2816" width="9.109375" style="39"/>
    <col min="2817" max="2817" width="10.44140625" style="39" customWidth="1"/>
    <col min="2818" max="2818" width="6.109375" style="39" customWidth="1"/>
    <col min="2819" max="2819" width="8.44140625" style="39" customWidth="1"/>
    <col min="2820" max="2820" width="24.44140625" style="39" customWidth="1"/>
    <col min="2821" max="2822" width="4.44140625" style="39" customWidth="1"/>
    <col min="2823" max="2826" width="3.88671875" style="39" customWidth="1"/>
    <col min="2827" max="2828" width="4.44140625" style="39" customWidth="1"/>
    <col min="2829" max="2829" width="3.6640625" style="39" customWidth="1"/>
    <col min="2830" max="2837" width="3.5546875" style="39" customWidth="1"/>
    <col min="2838" max="2842" width="3.44140625" style="39" customWidth="1"/>
    <col min="2843" max="2846" width="3.88671875" style="39" customWidth="1"/>
    <col min="2847" max="2848" width="10.109375" style="39" customWidth="1"/>
    <col min="2849" max="3072" width="9.109375" style="39"/>
    <col min="3073" max="3073" width="10.44140625" style="39" customWidth="1"/>
    <col min="3074" max="3074" width="6.109375" style="39" customWidth="1"/>
    <col min="3075" max="3075" width="8.44140625" style="39" customWidth="1"/>
    <col min="3076" max="3076" width="24.44140625" style="39" customWidth="1"/>
    <col min="3077" max="3078" width="4.44140625" style="39" customWidth="1"/>
    <col min="3079" max="3082" width="3.88671875" style="39" customWidth="1"/>
    <col min="3083" max="3084" width="4.44140625" style="39" customWidth="1"/>
    <col min="3085" max="3085" width="3.6640625" style="39" customWidth="1"/>
    <col min="3086" max="3093" width="3.5546875" style="39" customWidth="1"/>
    <col min="3094" max="3098" width="3.44140625" style="39" customWidth="1"/>
    <col min="3099" max="3102" width="3.88671875" style="39" customWidth="1"/>
    <col min="3103" max="3104" width="10.109375" style="39" customWidth="1"/>
    <col min="3105" max="3328" width="9.109375" style="39"/>
    <col min="3329" max="3329" width="10.44140625" style="39" customWidth="1"/>
    <col min="3330" max="3330" width="6.109375" style="39" customWidth="1"/>
    <col min="3331" max="3331" width="8.44140625" style="39" customWidth="1"/>
    <col min="3332" max="3332" width="24.44140625" style="39" customWidth="1"/>
    <col min="3333" max="3334" width="4.44140625" style="39" customWidth="1"/>
    <col min="3335" max="3338" width="3.88671875" style="39" customWidth="1"/>
    <col min="3339" max="3340" width="4.44140625" style="39" customWidth="1"/>
    <col min="3341" max="3341" width="3.6640625" style="39" customWidth="1"/>
    <col min="3342" max="3349" width="3.5546875" style="39" customWidth="1"/>
    <col min="3350" max="3354" width="3.44140625" style="39" customWidth="1"/>
    <col min="3355" max="3358" width="3.88671875" style="39" customWidth="1"/>
    <col min="3359" max="3360" width="10.109375" style="39" customWidth="1"/>
    <col min="3361" max="3584" width="9.109375" style="39"/>
    <col min="3585" max="3585" width="10.44140625" style="39" customWidth="1"/>
    <col min="3586" max="3586" width="6.109375" style="39" customWidth="1"/>
    <col min="3587" max="3587" width="8.44140625" style="39" customWidth="1"/>
    <col min="3588" max="3588" width="24.44140625" style="39" customWidth="1"/>
    <col min="3589" max="3590" width="4.44140625" style="39" customWidth="1"/>
    <col min="3591" max="3594" width="3.88671875" style="39" customWidth="1"/>
    <col min="3595" max="3596" width="4.44140625" style="39" customWidth="1"/>
    <col min="3597" max="3597" width="3.6640625" style="39" customWidth="1"/>
    <col min="3598" max="3605" width="3.5546875" style="39" customWidth="1"/>
    <col min="3606" max="3610" width="3.44140625" style="39" customWidth="1"/>
    <col min="3611" max="3614" width="3.88671875" style="39" customWidth="1"/>
    <col min="3615" max="3616" width="10.109375" style="39" customWidth="1"/>
    <col min="3617" max="3840" width="9.109375" style="39"/>
    <col min="3841" max="3841" width="10.44140625" style="39" customWidth="1"/>
    <col min="3842" max="3842" width="6.109375" style="39" customWidth="1"/>
    <col min="3843" max="3843" width="8.44140625" style="39" customWidth="1"/>
    <col min="3844" max="3844" width="24.44140625" style="39" customWidth="1"/>
    <col min="3845" max="3846" width="4.44140625" style="39" customWidth="1"/>
    <col min="3847" max="3850" width="3.88671875" style="39" customWidth="1"/>
    <col min="3851" max="3852" width="4.44140625" style="39" customWidth="1"/>
    <col min="3853" max="3853" width="3.6640625" style="39" customWidth="1"/>
    <col min="3854" max="3861" width="3.5546875" style="39" customWidth="1"/>
    <col min="3862" max="3866" width="3.44140625" style="39" customWidth="1"/>
    <col min="3867" max="3870" width="3.88671875" style="39" customWidth="1"/>
    <col min="3871" max="3872" width="10.109375" style="39" customWidth="1"/>
    <col min="3873" max="4096" width="9.109375" style="39"/>
    <col min="4097" max="4097" width="10.44140625" style="39" customWidth="1"/>
    <col min="4098" max="4098" width="6.109375" style="39" customWidth="1"/>
    <col min="4099" max="4099" width="8.44140625" style="39" customWidth="1"/>
    <col min="4100" max="4100" width="24.44140625" style="39" customWidth="1"/>
    <col min="4101" max="4102" width="4.44140625" style="39" customWidth="1"/>
    <col min="4103" max="4106" width="3.88671875" style="39" customWidth="1"/>
    <col min="4107" max="4108" width="4.44140625" style="39" customWidth="1"/>
    <col min="4109" max="4109" width="3.6640625" style="39" customWidth="1"/>
    <col min="4110" max="4117" width="3.5546875" style="39" customWidth="1"/>
    <col min="4118" max="4122" width="3.44140625" style="39" customWidth="1"/>
    <col min="4123" max="4126" width="3.88671875" style="39" customWidth="1"/>
    <col min="4127" max="4128" width="10.109375" style="39" customWidth="1"/>
    <col min="4129" max="4352" width="9.109375" style="39"/>
    <col min="4353" max="4353" width="10.44140625" style="39" customWidth="1"/>
    <col min="4354" max="4354" width="6.109375" style="39" customWidth="1"/>
    <col min="4355" max="4355" width="8.44140625" style="39" customWidth="1"/>
    <col min="4356" max="4356" width="24.44140625" style="39" customWidth="1"/>
    <col min="4357" max="4358" width="4.44140625" style="39" customWidth="1"/>
    <col min="4359" max="4362" width="3.88671875" style="39" customWidth="1"/>
    <col min="4363" max="4364" width="4.44140625" style="39" customWidth="1"/>
    <col min="4365" max="4365" width="3.6640625" style="39" customWidth="1"/>
    <col min="4366" max="4373" width="3.5546875" style="39" customWidth="1"/>
    <col min="4374" max="4378" width="3.44140625" style="39" customWidth="1"/>
    <col min="4379" max="4382" width="3.88671875" style="39" customWidth="1"/>
    <col min="4383" max="4384" width="10.109375" style="39" customWidth="1"/>
    <col min="4385" max="4608" width="9.109375" style="39"/>
    <col min="4609" max="4609" width="10.44140625" style="39" customWidth="1"/>
    <col min="4610" max="4610" width="6.109375" style="39" customWidth="1"/>
    <col min="4611" max="4611" width="8.44140625" style="39" customWidth="1"/>
    <col min="4612" max="4612" width="24.44140625" style="39" customWidth="1"/>
    <col min="4613" max="4614" width="4.44140625" style="39" customWidth="1"/>
    <col min="4615" max="4618" width="3.88671875" style="39" customWidth="1"/>
    <col min="4619" max="4620" width="4.44140625" style="39" customWidth="1"/>
    <col min="4621" max="4621" width="3.6640625" style="39" customWidth="1"/>
    <col min="4622" max="4629" width="3.5546875" style="39" customWidth="1"/>
    <col min="4630" max="4634" width="3.44140625" style="39" customWidth="1"/>
    <col min="4635" max="4638" width="3.88671875" style="39" customWidth="1"/>
    <col min="4639" max="4640" width="10.109375" style="39" customWidth="1"/>
    <col min="4641" max="4864" width="9.109375" style="39"/>
    <col min="4865" max="4865" width="10.44140625" style="39" customWidth="1"/>
    <col min="4866" max="4866" width="6.109375" style="39" customWidth="1"/>
    <col min="4867" max="4867" width="8.44140625" style="39" customWidth="1"/>
    <col min="4868" max="4868" width="24.44140625" style="39" customWidth="1"/>
    <col min="4869" max="4870" width="4.44140625" style="39" customWidth="1"/>
    <col min="4871" max="4874" width="3.88671875" style="39" customWidth="1"/>
    <col min="4875" max="4876" width="4.44140625" style="39" customWidth="1"/>
    <col min="4877" max="4877" width="3.6640625" style="39" customWidth="1"/>
    <col min="4878" max="4885" width="3.5546875" style="39" customWidth="1"/>
    <col min="4886" max="4890" width="3.44140625" style="39" customWidth="1"/>
    <col min="4891" max="4894" width="3.88671875" style="39" customWidth="1"/>
    <col min="4895" max="4896" width="10.109375" style="39" customWidth="1"/>
    <col min="4897" max="5120" width="9.109375" style="39"/>
    <col min="5121" max="5121" width="10.44140625" style="39" customWidth="1"/>
    <col min="5122" max="5122" width="6.109375" style="39" customWidth="1"/>
    <col min="5123" max="5123" width="8.44140625" style="39" customWidth="1"/>
    <col min="5124" max="5124" width="24.44140625" style="39" customWidth="1"/>
    <col min="5125" max="5126" width="4.44140625" style="39" customWidth="1"/>
    <col min="5127" max="5130" width="3.88671875" style="39" customWidth="1"/>
    <col min="5131" max="5132" width="4.44140625" style="39" customWidth="1"/>
    <col min="5133" max="5133" width="3.6640625" style="39" customWidth="1"/>
    <col min="5134" max="5141" width="3.5546875" style="39" customWidth="1"/>
    <col min="5142" max="5146" width="3.44140625" style="39" customWidth="1"/>
    <col min="5147" max="5150" width="3.88671875" style="39" customWidth="1"/>
    <col min="5151" max="5152" width="10.109375" style="39" customWidth="1"/>
    <col min="5153" max="5376" width="9.109375" style="39"/>
    <col min="5377" max="5377" width="10.44140625" style="39" customWidth="1"/>
    <col min="5378" max="5378" width="6.109375" style="39" customWidth="1"/>
    <col min="5379" max="5379" width="8.44140625" style="39" customWidth="1"/>
    <col min="5380" max="5380" width="24.44140625" style="39" customWidth="1"/>
    <col min="5381" max="5382" width="4.44140625" style="39" customWidth="1"/>
    <col min="5383" max="5386" width="3.88671875" style="39" customWidth="1"/>
    <col min="5387" max="5388" width="4.44140625" style="39" customWidth="1"/>
    <col min="5389" max="5389" width="3.6640625" style="39" customWidth="1"/>
    <col min="5390" max="5397" width="3.5546875" style="39" customWidth="1"/>
    <col min="5398" max="5402" width="3.44140625" style="39" customWidth="1"/>
    <col min="5403" max="5406" width="3.88671875" style="39" customWidth="1"/>
    <col min="5407" max="5408" width="10.109375" style="39" customWidth="1"/>
    <col min="5409" max="5632" width="9.109375" style="39"/>
    <col min="5633" max="5633" width="10.44140625" style="39" customWidth="1"/>
    <col min="5634" max="5634" width="6.109375" style="39" customWidth="1"/>
    <col min="5635" max="5635" width="8.44140625" style="39" customWidth="1"/>
    <col min="5636" max="5636" width="24.44140625" style="39" customWidth="1"/>
    <col min="5637" max="5638" width="4.44140625" style="39" customWidth="1"/>
    <col min="5639" max="5642" width="3.88671875" style="39" customWidth="1"/>
    <col min="5643" max="5644" width="4.44140625" style="39" customWidth="1"/>
    <col min="5645" max="5645" width="3.6640625" style="39" customWidth="1"/>
    <col min="5646" max="5653" width="3.5546875" style="39" customWidth="1"/>
    <col min="5654" max="5658" width="3.44140625" style="39" customWidth="1"/>
    <col min="5659" max="5662" width="3.88671875" style="39" customWidth="1"/>
    <col min="5663" max="5664" width="10.109375" style="39" customWidth="1"/>
    <col min="5665" max="5888" width="9.109375" style="39"/>
    <col min="5889" max="5889" width="10.44140625" style="39" customWidth="1"/>
    <col min="5890" max="5890" width="6.109375" style="39" customWidth="1"/>
    <col min="5891" max="5891" width="8.44140625" style="39" customWidth="1"/>
    <col min="5892" max="5892" width="24.44140625" style="39" customWidth="1"/>
    <col min="5893" max="5894" width="4.44140625" style="39" customWidth="1"/>
    <col min="5895" max="5898" width="3.88671875" style="39" customWidth="1"/>
    <col min="5899" max="5900" width="4.44140625" style="39" customWidth="1"/>
    <col min="5901" max="5901" width="3.6640625" style="39" customWidth="1"/>
    <col min="5902" max="5909" width="3.5546875" style="39" customWidth="1"/>
    <col min="5910" max="5914" width="3.44140625" style="39" customWidth="1"/>
    <col min="5915" max="5918" width="3.88671875" style="39" customWidth="1"/>
    <col min="5919" max="5920" width="10.109375" style="39" customWidth="1"/>
    <col min="5921" max="6144" width="9.109375" style="39"/>
    <col min="6145" max="6145" width="10.44140625" style="39" customWidth="1"/>
    <col min="6146" max="6146" width="6.109375" style="39" customWidth="1"/>
    <col min="6147" max="6147" width="8.44140625" style="39" customWidth="1"/>
    <col min="6148" max="6148" width="24.44140625" style="39" customWidth="1"/>
    <col min="6149" max="6150" width="4.44140625" style="39" customWidth="1"/>
    <col min="6151" max="6154" width="3.88671875" style="39" customWidth="1"/>
    <col min="6155" max="6156" width="4.44140625" style="39" customWidth="1"/>
    <col min="6157" max="6157" width="3.6640625" style="39" customWidth="1"/>
    <col min="6158" max="6165" width="3.5546875" style="39" customWidth="1"/>
    <col min="6166" max="6170" width="3.44140625" style="39" customWidth="1"/>
    <col min="6171" max="6174" width="3.88671875" style="39" customWidth="1"/>
    <col min="6175" max="6176" width="10.109375" style="39" customWidth="1"/>
    <col min="6177" max="6400" width="9.109375" style="39"/>
    <col min="6401" max="6401" width="10.44140625" style="39" customWidth="1"/>
    <col min="6402" max="6402" width="6.109375" style="39" customWidth="1"/>
    <col min="6403" max="6403" width="8.44140625" style="39" customWidth="1"/>
    <col min="6404" max="6404" width="24.44140625" style="39" customWidth="1"/>
    <col min="6405" max="6406" width="4.44140625" style="39" customWidth="1"/>
    <col min="6407" max="6410" width="3.88671875" style="39" customWidth="1"/>
    <col min="6411" max="6412" width="4.44140625" style="39" customWidth="1"/>
    <col min="6413" max="6413" width="3.6640625" style="39" customWidth="1"/>
    <col min="6414" max="6421" width="3.5546875" style="39" customWidth="1"/>
    <col min="6422" max="6426" width="3.44140625" style="39" customWidth="1"/>
    <col min="6427" max="6430" width="3.88671875" style="39" customWidth="1"/>
    <col min="6431" max="6432" width="10.109375" style="39" customWidth="1"/>
    <col min="6433" max="6656" width="9.109375" style="39"/>
    <col min="6657" max="6657" width="10.44140625" style="39" customWidth="1"/>
    <col min="6658" max="6658" width="6.109375" style="39" customWidth="1"/>
    <col min="6659" max="6659" width="8.44140625" style="39" customWidth="1"/>
    <col min="6660" max="6660" width="24.44140625" style="39" customWidth="1"/>
    <col min="6661" max="6662" width="4.44140625" style="39" customWidth="1"/>
    <col min="6663" max="6666" width="3.88671875" style="39" customWidth="1"/>
    <col min="6667" max="6668" width="4.44140625" style="39" customWidth="1"/>
    <col min="6669" max="6669" width="3.6640625" style="39" customWidth="1"/>
    <col min="6670" max="6677" width="3.5546875" style="39" customWidth="1"/>
    <col min="6678" max="6682" width="3.44140625" style="39" customWidth="1"/>
    <col min="6683" max="6686" width="3.88671875" style="39" customWidth="1"/>
    <col min="6687" max="6688" width="10.109375" style="39" customWidth="1"/>
    <col min="6689" max="6912" width="9.109375" style="39"/>
    <col min="6913" max="6913" width="10.44140625" style="39" customWidth="1"/>
    <col min="6914" max="6914" width="6.109375" style="39" customWidth="1"/>
    <col min="6915" max="6915" width="8.44140625" style="39" customWidth="1"/>
    <col min="6916" max="6916" width="24.44140625" style="39" customWidth="1"/>
    <col min="6917" max="6918" width="4.44140625" style="39" customWidth="1"/>
    <col min="6919" max="6922" width="3.88671875" style="39" customWidth="1"/>
    <col min="6923" max="6924" width="4.44140625" style="39" customWidth="1"/>
    <col min="6925" max="6925" width="3.6640625" style="39" customWidth="1"/>
    <col min="6926" max="6933" width="3.5546875" style="39" customWidth="1"/>
    <col min="6934" max="6938" width="3.44140625" style="39" customWidth="1"/>
    <col min="6939" max="6942" width="3.88671875" style="39" customWidth="1"/>
    <col min="6943" max="6944" width="10.109375" style="39" customWidth="1"/>
    <col min="6945" max="7168" width="9.109375" style="39"/>
    <col min="7169" max="7169" width="10.44140625" style="39" customWidth="1"/>
    <col min="7170" max="7170" width="6.109375" style="39" customWidth="1"/>
    <col min="7171" max="7171" width="8.44140625" style="39" customWidth="1"/>
    <col min="7172" max="7172" width="24.44140625" style="39" customWidth="1"/>
    <col min="7173" max="7174" width="4.44140625" style="39" customWidth="1"/>
    <col min="7175" max="7178" width="3.88671875" style="39" customWidth="1"/>
    <col min="7179" max="7180" width="4.44140625" style="39" customWidth="1"/>
    <col min="7181" max="7181" width="3.6640625" style="39" customWidth="1"/>
    <col min="7182" max="7189" width="3.5546875" style="39" customWidth="1"/>
    <col min="7190" max="7194" width="3.44140625" style="39" customWidth="1"/>
    <col min="7195" max="7198" width="3.88671875" style="39" customWidth="1"/>
    <col min="7199" max="7200" width="10.109375" style="39" customWidth="1"/>
    <col min="7201" max="7424" width="9.109375" style="39"/>
    <col min="7425" max="7425" width="10.44140625" style="39" customWidth="1"/>
    <col min="7426" max="7426" width="6.109375" style="39" customWidth="1"/>
    <col min="7427" max="7427" width="8.44140625" style="39" customWidth="1"/>
    <col min="7428" max="7428" width="24.44140625" style="39" customWidth="1"/>
    <col min="7429" max="7430" width="4.44140625" style="39" customWidth="1"/>
    <col min="7431" max="7434" width="3.88671875" style="39" customWidth="1"/>
    <col min="7435" max="7436" width="4.44140625" style="39" customWidth="1"/>
    <col min="7437" max="7437" width="3.6640625" style="39" customWidth="1"/>
    <col min="7438" max="7445" width="3.5546875" style="39" customWidth="1"/>
    <col min="7446" max="7450" width="3.44140625" style="39" customWidth="1"/>
    <col min="7451" max="7454" width="3.88671875" style="39" customWidth="1"/>
    <col min="7455" max="7456" width="10.109375" style="39" customWidth="1"/>
    <col min="7457" max="7680" width="9.109375" style="39"/>
    <col min="7681" max="7681" width="10.44140625" style="39" customWidth="1"/>
    <col min="7682" max="7682" width="6.109375" style="39" customWidth="1"/>
    <col min="7683" max="7683" width="8.44140625" style="39" customWidth="1"/>
    <col min="7684" max="7684" width="24.44140625" style="39" customWidth="1"/>
    <col min="7685" max="7686" width="4.44140625" style="39" customWidth="1"/>
    <col min="7687" max="7690" width="3.88671875" style="39" customWidth="1"/>
    <col min="7691" max="7692" width="4.44140625" style="39" customWidth="1"/>
    <col min="7693" max="7693" width="3.6640625" style="39" customWidth="1"/>
    <col min="7694" max="7701" width="3.5546875" style="39" customWidth="1"/>
    <col min="7702" max="7706" width="3.44140625" style="39" customWidth="1"/>
    <col min="7707" max="7710" width="3.88671875" style="39" customWidth="1"/>
    <col min="7711" max="7712" width="10.109375" style="39" customWidth="1"/>
    <col min="7713" max="7936" width="9.109375" style="39"/>
    <col min="7937" max="7937" width="10.44140625" style="39" customWidth="1"/>
    <col min="7938" max="7938" width="6.109375" style="39" customWidth="1"/>
    <col min="7939" max="7939" width="8.44140625" style="39" customWidth="1"/>
    <col min="7940" max="7940" width="24.44140625" style="39" customWidth="1"/>
    <col min="7941" max="7942" width="4.44140625" style="39" customWidth="1"/>
    <col min="7943" max="7946" width="3.88671875" style="39" customWidth="1"/>
    <col min="7947" max="7948" width="4.44140625" style="39" customWidth="1"/>
    <col min="7949" max="7949" width="3.6640625" style="39" customWidth="1"/>
    <col min="7950" max="7957" width="3.5546875" style="39" customWidth="1"/>
    <col min="7958" max="7962" width="3.44140625" style="39" customWidth="1"/>
    <col min="7963" max="7966" width="3.88671875" style="39" customWidth="1"/>
    <col min="7967" max="7968" width="10.109375" style="39" customWidth="1"/>
    <col min="7969" max="8192" width="9.109375" style="39"/>
    <col min="8193" max="8193" width="10.44140625" style="39" customWidth="1"/>
    <col min="8194" max="8194" width="6.109375" style="39" customWidth="1"/>
    <col min="8195" max="8195" width="8.44140625" style="39" customWidth="1"/>
    <col min="8196" max="8196" width="24.44140625" style="39" customWidth="1"/>
    <col min="8197" max="8198" width="4.44140625" style="39" customWidth="1"/>
    <col min="8199" max="8202" width="3.88671875" style="39" customWidth="1"/>
    <col min="8203" max="8204" width="4.44140625" style="39" customWidth="1"/>
    <col min="8205" max="8205" width="3.6640625" style="39" customWidth="1"/>
    <col min="8206" max="8213" width="3.5546875" style="39" customWidth="1"/>
    <col min="8214" max="8218" width="3.44140625" style="39" customWidth="1"/>
    <col min="8219" max="8222" width="3.88671875" style="39" customWidth="1"/>
    <col min="8223" max="8224" width="10.109375" style="39" customWidth="1"/>
    <col min="8225" max="8448" width="9.109375" style="39"/>
    <col min="8449" max="8449" width="10.44140625" style="39" customWidth="1"/>
    <col min="8450" max="8450" width="6.109375" style="39" customWidth="1"/>
    <col min="8451" max="8451" width="8.44140625" style="39" customWidth="1"/>
    <col min="8452" max="8452" width="24.44140625" style="39" customWidth="1"/>
    <col min="8453" max="8454" width="4.44140625" style="39" customWidth="1"/>
    <col min="8455" max="8458" width="3.88671875" style="39" customWidth="1"/>
    <col min="8459" max="8460" width="4.44140625" style="39" customWidth="1"/>
    <col min="8461" max="8461" width="3.6640625" style="39" customWidth="1"/>
    <col min="8462" max="8469" width="3.5546875" style="39" customWidth="1"/>
    <col min="8470" max="8474" width="3.44140625" style="39" customWidth="1"/>
    <col min="8475" max="8478" width="3.88671875" style="39" customWidth="1"/>
    <col min="8479" max="8480" width="10.109375" style="39" customWidth="1"/>
    <col min="8481" max="8704" width="9.109375" style="39"/>
    <col min="8705" max="8705" width="10.44140625" style="39" customWidth="1"/>
    <col min="8706" max="8706" width="6.109375" style="39" customWidth="1"/>
    <col min="8707" max="8707" width="8.44140625" style="39" customWidth="1"/>
    <col min="8708" max="8708" width="24.44140625" style="39" customWidth="1"/>
    <col min="8709" max="8710" width="4.44140625" style="39" customWidth="1"/>
    <col min="8711" max="8714" width="3.88671875" style="39" customWidth="1"/>
    <col min="8715" max="8716" width="4.44140625" style="39" customWidth="1"/>
    <col min="8717" max="8717" width="3.6640625" style="39" customWidth="1"/>
    <col min="8718" max="8725" width="3.5546875" style="39" customWidth="1"/>
    <col min="8726" max="8730" width="3.44140625" style="39" customWidth="1"/>
    <col min="8731" max="8734" width="3.88671875" style="39" customWidth="1"/>
    <col min="8735" max="8736" width="10.109375" style="39" customWidth="1"/>
    <col min="8737" max="8960" width="9.109375" style="39"/>
    <col min="8961" max="8961" width="10.44140625" style="39" customWidth="1"/>
    <col min="8962" max="8962" width="6.109375" style="39" customWidth="1"/>
    <col min="8963" max="8963" width="8.44140625" style="39" customWidth="1"/>
    <col min="8964" max="8964" width="24.44140625" style="39" customWidth="1"/>
    <col min="8965" max="8966" width="4.44140625" style="39" customWidth="1"/>
    <col min="8967" max="8970" width="3.88671875" style="39" customWidth="1"/>
    <col min="8971" max="8972" width="4.44140625" style="39" customWidth="1"/>
    <col min="8973" max="8973" width="3.6640625" style="39" customWidth="1"/>
    <col min="8974" max="8981" width="3.5546875" style="39" customWidth="1"/>
    <col min="8982" max="8986" width="3.44140625" style="39" customWidth="1"/>
    <col min="8987" max="8990" width="3.88671875" style="39" customWidth="1"/>
    <col min="8991" max="8992" width="10.109375" style="39" customWidth="1"/>
    <col min="8993" max="9216" width="9.109375" style="39"/>
    <col min="9217" max="9217" width="10.44140625" style="39" customWidth="1"/>
    <col min="9218" max="9218" width="6.109375" style="39" customWidth="1"/>
    <col min="9219" max="9219" width="8.44140625" style="39" customWidth="1"/>
    <col min="9220" max="9220" width="24.44140625" style="39" customWidth="1"/>
    <col min="9221" max="9222" width="4.44140625" style="39" customWidth="1"/>
    <col min="9223" max="9226" width="3.88671875" style="39" customWidth="1"/>
    <col min="9227" max="9228" width="4.44140625" style="39" customWidth="1"/>
    <col min="9229" max="9229" width="3.6640625" style="39" customWidth="1"/>
    <col min="9230" max="9237" width="3.5546875" style="39" customWidth="1"/>
    <col min="9238" max="9242" width="3.44140625" style="39" customWidth="1"/>
    <col min="9243" max="9246" width="3.88671875" style="39" customWidth="1"/>
    <col min="9247" max="9248" width="10.109375" style="39" customWidth="1"/>
    <col min="9249" max="9472" width="9.109375" style="39"/>
    <col min="9473" max="9473" width="10.44140625" style="39" customWidth="1"/>
    <col min="9474" max="9474" width="6.109375" style="39" customWidth="1"/>
    <col min="9475" max="9475" width="8.44140625" style="39" customWidth="1"/>
    <col min="9476" max="9476" width="24.44140625" style="39" customWidth="1"/>
    <col min="9477" max="9478" width="4.44140625" style="39" customWidth="1"/>
    <col min="9479" max="9482" width="3.88671875" style="39" customWidth="1"/>
    <col min="9483" max="9484" width="4.44140625" style="39" customWidth="1"/>
    <col min="9485" max="9485" width="3.6640625" style="39" customWidth="1"/>
    <col min="9486" max="9493" width="3.5546875" style="39" customWidth="1"/>
    <col min="9494" max="9498" width="3.44140625" style="39" customWidth="1"/>
    <col min="9499" max="9502" width="3.88671875" style="39" customWidth="1"/>
    <col min="9503" max="9504" width="10.109375" style="39" customWidth="1"/>
    <col min="9505" max="9728" width="9.109375" style="39"/>
    <col min="9729" max="9729" width="10.44140625" style="39" customWidth="1"/>
    <col min="9730" max="9730" width="6.109375" style="39" customWidth="1"/>
    <col min="9731" max="9731" width="8.44140625" style="39" customWidth="1"/>
    <col min="9732" max="9732" width="24.44140625" style="39" customWidth="1"/>
    <col min="9733" max="9734" width="4.44140625" style="39" customWidth="1"/>
    <col min="9735" max="9738" width="3.88671875" style="39" customWidth="1"/>
    <col min="9739" max="9740" width="4.44140625" style="39" customWidth="1"/>
    <col min="9741" max="9741" width="3.6640625" style="39" customWidth="1"/>
    <col min="9742" max="9749" width="3.5546875" style="39" customWidth="1"/>
    <col min="9750" max="9754" width="3.44140625" style="39" customWidth="1"/>
    <col min="9755" max="9758" width="3.88671875" style="39" customWidth="1"/>
    <col min="9759" max="9760" width="10.109375" style="39" customWidth="1"/>
    <col min="9761" max="9984" width="9.109375" style="39"/>
    <col min="9985" max="9985" width="10.44140625" style="39" customWidth="1"/>
    <col min="9986" max="9986" width="6.109375" style="39" customWidth="1"/>
    <col min="9987" max="9987" width="8.44140625" style="39" customWidth="1"/>
    <col min="9988" max="9988" width="24.44140625" style="39" customWidth="1"/>
    <col min="9989" max="9990" width="4.44140625" style="39" customWidth="1"/>
    <col min="9991" max="9994" width="3.88671875" style="39" customWidth="1"/>
    <col min="9995" max="9996" width="4.44140625" style="39" customWidth="1"/>
    <col min="9997" max="9997" width="3.6640625" style="39" customWidth="1"/>
    <col min="9998" max="10005" width="3.5546875" style="39" customWidth="1"/>
    <col min="10006" max="10010" width="3.44140625" style="39" customWidth="1"/>
    <col min="10011" max="10014" width="3.88671875" style="39" customWidth="1"/>
    <col min="10015" max="10016" width="10.109375" style="39" customWidth="1"/>
    <col min="10017" max="10240" width="9.109375" style="39"/>
    <col min="10241" max="10241" width="10.44140625" style="39" customWidth="1"/>
    <col min="10242" max="10242" width="6.109375" style="39" customWidth="1"/>
    <col min="10243" max="10243" width="8.44140625" style="39" customWidth="1"/>
    <col min="10244" max="10244" width="24.44140625" style="39" customWidth="1"/>
    <col min="10245" max="10246" width="4.44140625" style="39" customWidth="1"/>
    <col min="10247" max="10250" width="3.88671875" style="39" customWidth="1"/>
    <col min="10251" max="10252" width="4.44140625" style="39" customWidth="1"/>
    <col min="10253" max="10253" width="3.6640625" style="39" customWidth="1"/>
    <col min="10254" max="10261" width="3.5546875" style="39" customWidth="1"/>
    <col min="10262" max="10266" width="3.44140625" style="39" customWidth="1"/>
    <col min="10267" max="10270" width="3.88671875" style="39" customWidth="1"/>
    <col min="10271" max="10272" width="10.109375" style="39" customWidth="1"/>
    <col min="10273" max="10496" width="9.109375" style="39"/>
    <col min="10497" max="10497" width="10.44140625" style="39" customWidth="1"/>
    <col min="10498" max="10498" width="6.109375" style="39" customWidth="1"/>
    <col min="10499" max="10499" width="8.44140625" style="39" customWidth="1"/>
    <col min="10500" max="10500" width="24.44140625" style="39" customWidth="1"/>
    <col min="10501" max="10502" width="4.44140625" style="39" customWidth="1"/>
    <col min="10503" max="10506" width="3.88671875" style="39" customWidth="1"/>
    <col min="10507" max="10508" width="4.44140625" style="39" customWidth="1"/>
    <col min="10509" max="10509" width="3.6640625" style="39" customWidth="1"/>
    <col min="10510" max="10517" width="3.5546875" style="39" customWidth="1"/>
    <col min="10518" max="10522" width="3.44140625" style="39" customWidth="1"/>
    <col min="10523" max="10526" width="3.88671875" style="39" customWidth="1"/>
    <col min="10527" max="10528" width="10.109375" style="39" customWidth="1"/>
    <col min="10529" max="10752" width="9.109375" style="39"/>
    <col min="10753" max="10753" width="10.44140625" style="39" customWidth="1"/>
    <col min="10754" max="10754" width="6.109375" style="39" customWidth="1"/>
    <col min="10755" max="10755" width="8.44140625" style="39" customWidth="1"/>
    <col min="10756" max="10756" width="24.44140625" style="39" customWidth="1"/>
    <col min="10757" max="10758" width="4.44140625" style="39" customWidth="1"/>
    <col min="10759" max="10762" width="3.88671875" style="39" customWidth="1"/>
    <col min="10763" max="10764" width="4.44140625" style="39" customWidth="1"/>
    <col min="10765" max="10765" width="3.6640625" style="39" customWidth="1"/>
    <col min="10766" max="10773" width="3.5546875" style="39" customWidth="1"/>
    <col min="10774" max="10778" width="3.44140625" style="39" customWidth="1"/>
    <col min="10779" max="10782" width="3.88671875" style="39" customWidth="1"/>
    <col min="10783" max="10784" width="10.109375" style="39" customWidth="1"/>
    <col min="10785" max="11008" width="9.109375" style="39"/>
    <col min="11009" max="11009" width="10.44140625" style="39" customWidth="1"/>
    <col min="11010" max="11010" width="6.109375" style="39" customWidth="1"/>
    <col min="11011" max="11011" width="8.44140625" style="39" customWidth="1"/>
    <col min="11012" max="11012" width="24.44140625" style="39" customWidth="1"/>
    <col min="11013" max="11014" width="4.44140625" style="39" customWidth="1"/>
    <col min="11015" max="11018" width="3.88671875" style="39" customWidth="1"/>
    <col min="11019" max="11020" width="4.44140625" style="39" customWidth="1"/>
    <col min="11021" max="11021" width="3.6640625" style="39" customWidth="1"/>
    <col min="11022" max="11029" width="3.5546875" style="39" customWidth="1"/>
    <col min="11030" max="11034" width="3.44140625" style="39" customWidth="1"/>
    <col min="11035" max="11038" width="3.88671875" style="39" customWidth="1"/>
    <col min="11039" max="11040" width="10.109375" style="39" customWidth="1"/>
    <col min="11041" max="11264" width="9.109375" style="39"/>
    <col min="11265" max="11265" width="10.44140625" style="39" customWidth="1"/>
    <col min="11266" max="11266" width="6.109375" style="39" customWidth="1"/>
    <col min="11267" max="11267" width="8.44140625" style="39" customWidth="1"/>
    <col min="11268" max="11268" width="24.44140625" style="39" customWidth="1"/>
    <col min="11269" max="11270" width="4.44140625" style="39" customWidth="1"/>
    <col min="11271" max="11274" width="3.88671875" style="39" customWidth="1"/>
    <col min="11275" max="11276" width="4.44140625" style="39" customWidth="1"/>
    <col min="11277" max="11277" width="3.6640625" style="39" customWidth="1"/>
    <col min="11278" max="11285" width="3.5546875" style="39" customWidth="1"/>
    <col min="11286" max="11290" width="3.44140625" style="39" customWidth="1"/>
    <col min="11291" max="11294" width="3.88671875" style="39" customWidth="1"/>
    <col min="11295" max="11296" width="10.109375" style="39" customWidth="1"/>
    <col min="11297" max="11520" width="9.109375" style="39"/>
    <col min="11521" max="11521" width="10.44140625" style="39" customWidth="1"/>
    <col min="11522" max="11522" width="6.109375" style="39" customWidth="1"/>
    <col min="11523" max="11523" width="8.44140625" style="39" customWidth="1"/>
    <col min="11524" max="11524" width="24.44140625" style="39" customWidth="1"/>
    <col min="11525" max="11526" width="4.44140625" style="39" customWidth="1"/>
    <col min="11527" max="11530" width="3.88671875" style="39" customWidth="1"/>
    <col min="11531" max="11532" width="4.44140625" style="39" customWidth="1"/>
    <col min="11533" max="11533" width="3.6640625" style="39" customWidth="1"/>
    <col min="11534" max="11541" width="3.5546875" style="39" customWidth="1"/>
    <col min="11542" max="11546" width="3.44140625" style="39" customWidth="1"/>
    <col min="11547" max="11550" width="3.88671875" style="39" customWidth="1"/>
    <col min="11551" max="11552" width="10.109375" style="39" customWidth="1"/>
    <col min="11553" max="11776" width="9.109375" style="39"/>
    <col min="11777" max="11777" width="10.44140625" style="39" customWidth="1"/>
    <col min="11778" max="11778" width="6.109375" style="39" customWidth="1"/>
    <col min="11779" max="11779" width="8.44140625" style="39" customWidth="1"/>
    <col min="11780" max="11780" width="24.44140625" style="39" customWidth="1"/>
    <col min="11781" max="11782" width="4.44140625" style="39" customWidth="1"/>
    <col min="11783" max="11786" width="3.88671875" style="39" customWidth="1"/>
    <col min="11787" max="11788" width="4.44140625" style="39" customWidth="1"/>
    <col min="11789" max="11789" width="3.6640625" style="39" customWidth="1"/>
    <col min="11790" max="11797" width="3.5546875" style="39" customWidth="1"/>
    <col min="11798" max="11802" width="3.44140625" style="39" customWidth="1"/>
    <col min="11803" max="11806" width="3.88671875" style="39" customWidth="1"/>
    <col min="11807" max="11808" width="10.109375" style="39" customWidth="1"/>
    <col min="11809" max="12032" width="9.109375" style="39"/>
    <col min="12033" max="12033" width="10.44140625" style="39" customWidth="1"/>
    <col min="12034" max="12034" width="6.109375" style="39" customWidth="1"/>
    <col min="12035" max="12035" width="8.44140625" style="39" customWidth="1"/>
    <col min="12036" max="12036" width="24.44140625" style="39" customWidth="1"/>
    <col min="12037" max="12038" width="4.44140625" style="39" customWidth="1"/>
    <col min="12039" max="12042" width="3.88671875" style="39" customWidth="1"/>
    <col min="12043" max="12044" width="4.44140625" style="39" customWidth="1"/>
    <col min="12045" max="12045" width="3.6640625" style="39" customWidth="1"/>
    <col min="12046" max="12053" width="3.5546875" style="39" customWidth="1"/>
    <col min="12054" max="12058" width="3.44140625" style="39" customWidth="1"/>
    <col min="12059" max="12062" width="3.88671875" style="39" customWidth="1"/>
    <col min="12063" max="12064" width="10.109375" style="39" customWidth="1"/>
    <col min="12065" max="12288" width="9.109375" style="39"/>
    <col min="12289" max="12289" width="10.44140625" style="39" customWidth="1"/>
    <col min="12290" max="12290" width="6.109375" style="39" customWidth="1"/>
    <col min="12291" max="12291" width="8.44140625" style="39" customWidth="1"/>
    <col min="12292" max="12292" width="24.44140625" style="39" customWidth="1"/>
    <col min="12293" max="12294" width="4.44140625" style="39" customWidth="1"/>
    <col min="12295" max="12298" width="3.88671875" style="39" customWidth="1"/>
    <col min="12299" max="12300" width="4.44140625" style="39" customWidth="1"/>
    <col min="12301" max="12301" width="3.6640625" style="39" customWidth="1"/>
    <col min="12302" max="12309" width="3.5546875" style="39" customWidth="1"/>
    <col min="12310" max="12314" width="3.44140625" style="39" customWidth="1"/>
    <col min="12315" max="12318" width="3.88671875" style="39" customWidth="1"/>
    <col min="12319" max="12320" width="10.109375" style="39" customWidth="1"/>
    <col min="12321" max="12544" width="9.109375" style="39"/>
    <col min="12545" max="12545" width="10.44140625" style="39" customWidth="1"/>
    <col min="12546" max="12546" width="6.109375" style="39" customWidth="1"/>
    <col min="12547" max="12547" width="8.44140625" style="39" customWidth="1"/>
    <col min="12548" max="12548" width="24.44140625" style="39" customWidth="1"/>
    <col min="12549" max="12550" width="4.44140625" style="39" customWidth="1"/>
    <col min="12551" max="12554" width="3.88671875" style="39" customWidth="1"/>
    <col min="12555" max="12556" width="4.44140625" style="39" customWidth="1"/>
    <col min="12557" max="12557" width="3.6640625" style="39" customWidth="1"/>
    <col min="12558" max="12565" width="3.5546875" style="39" customWidth="1"/>
    <col min="12566" max="12570" width="3.44140625" style="39" customWidth="1"/>
    <col min="12571" max="12574" width="3.88671875" style="39" customWidth="1"/>
    <col min="12575" max="12576" width="10.109375" style="39" customWidth="1"/>
    <col min="12577" max="12800" width="9.109375" style="39"/>
    <col min="12801" max="12801" width="10.44140625" style="39" customWidth="1"/>
    <col min="12802" max="12802" width="6.109375" style="39" customWidth="1"/>
    <col min="12803" max="12803" width="8.44140625" style="39" customWidth="1"/>
    <col min="12804" max="12804" width="24.44140625" style="39" customWidth="1"/>
    <col min="12805" max="12806" width="4.44140625" style="39" customWidth="1"/>
    <col min="12807" max="12810" width="3.88671875" style="39" customWidth="1"/>
    <col min="12811" max="12812" width="4.44140625" style="39" customWidth="1"/>
    <col min="12813" max="12813" width="3.6640625" style="39" customWidth="1"/>
    <col min="12814" max="12821" width="3.5546875" style="39" customWidth="1"/>
    <col min="12822" max="12826" width="3.44140625" style="39" customWidth="1"/>
    <col min="12827" max="12830" width="3.88671875" style="39" customWidth="1"/>
    <col min="12831" max="12832" width="10.109375" style="39" customWidth="1"/>
    <col min="12833" max="13056" width="9.109375" style="39"/>
    <col min="13057" max="13057" width="10.44140625" style="39" customWidth="1"/>
    <col min="13058" max="13058" width="6.109375" style="39" customWidth="1"/>
    <col min="13059" max="13059" width="8.44140625" style="39" customWidth="1"/>
    <col min="13060" max="13060" width="24.44140625" style="39" customWidth="1"/>
    <col min="13061" max="13062" width="4.44140625" style="39" customWidth="1"/>
    <col min="13063" max="13066" width="3.88671875" style="39" customWidth="1"/>
    <col min="13067" max="13068" width="4.44140625" style="39" customWidth="1"/>
    <col min="13069" max="13069" width="3.6640625" style="39" customWidth="1"/>
    <col min="13070" max="13077" width="3.5546875" style="39" customWidth="1"/>
    <col min="13078" max="13082" width="3.44140625" style="39" customWidth="1"/>
    <col min="13083" max="13086" width="3.88671875" style="39" customWidth="1"/>
    <col min="13087" max="13088" width="10.109375" style="39" customWidth="1"/>
    <col min="13089" max="13312" width="9.109375" style="39"/>
    <col min="13313" max="13313" width="10.44140625" style="39" customWidth="1"/>
    <col min="13314" max="13314" width="6.109375" style="39" customWidth="1"/>
    <col min="13315" max="13315" width="8.44140625" style="39" customWidth="1"/>
    <col min="13316" max="13316" width="24.44140625" style="39" customWidth="1"/>
    <col min="13317" max="13318" width="4.44140625" style="39" customWidth="1"/>
    <col min="13319" max="13322" width="3.88671875" style="39" customWidth="1"/>
    <col min="13323" max="13324" width="4.44140625" style="39" customWidth="1"/>
    <col min="13325" max="13325" width="3.6640625" style="39" customWidth="1"/>
    <col min="13326" max="13333" width="3.5546875" style="39" customWidth="1"/>
    <col min="13334" max="13338" width="3.44140625" style="39" customWidth="1"/>
    <col min="13339" max="13342" width="3.88671875" style="39" customWidth="1"/>
    <col min="13343" max="13344" width="10.109375" style="39" customWidth="1"/>
    <col min="13345" max="13568" width="9.109375" style="39"/>
    <col min="13569" max="13569" width="10.44140625" style="39" customWidth="1"/>
    <col min="13570" max="13570" width="6.109375" style="39" customWidth="1"/>
    <col min="13571" max="13571" width="8.44140625" style="39" customWidth="1"/>
    <col min="13572" max="13572" width="24.44140625" style="39" customWidth="1"/>
    <col min="13573" max="13574" width="4.44140625" style="39" customWidth="1"/>
    <col min="13575" max="13578" width="3.88671875" style="39" customWidth="1"/>
    <col min="13579" max="13580" width="4.44140625" style="39" customWidth="1"/>
    <col min="13581" max="13581" width="3.6640625" style="39" customWidth="1"/>
    <col min="13582" max="13589" width="3.5546875" style="39" customWidth="1"/>
    <col min="13590" max="13594" width="3.44140625" style="39" customWidth="1"/>
    <col min="13595" max="13598" width="3.88671875" style="39" customWidth="1"/>
    <col min="13599" max="13600" width="10.109375" style="39" customWidth="1"/>
    <col min="13601" max="13824" width="9.109375" style="39"/>
    <col min="13825" max="13825" width="10.44140625" style="39" customWidth="1"/>
    <col min="13826" max="13826" width="6.109375" style="39" customWidth="1"/>
    <col min="13827" max="13827" width="8.44140625" style="39" customWidth="1"/>
    <col min="13828" max="13828" width="24.44140625" style="39" customWidth="1"/>
    <col min="13829" max="13830" width="4.44140625" style="39" customWidth="1"/>
    <col min="13831" max="13834" width="3.88671875" style="39" customWidth="1"/>
    <col min="13835" max="13836" width="4.44140625" style="39" customWidth="1"/>
    <col min="13837" max="13837" width="3.6640625" style="39" customWidth="1"/>
    <col min="13838" max="13845" width="3.5546875" style="39" customWidth="1"/>
    <col min="13846" max="13850" width="3.44140625" style="39" customWidth="1"/>
    <col min="13851" max="13854" width="3.88671875" style="39" customWidth="1"/>
    <col min="13855" max="13856" width="10.109375" style="39" customWidth="1"/>
    <col min="13857" max="14080" width="9.109375" style="39"/>
    <col min="14081" max="14081" width="10.44140625" style="39" customWidth="1"/>
    <col min="14082" max="14082" width="6.109375" style="39" customWidth="1"/>
    <col min="14083" max="14083" width="8.44140625" style="39" customWidth="1"/>
    <col min="14084" max="14084" width="24.44140625" style="39" customWidth="1"/>
    <col min="14085" max="14086" width="4.44140625" style="39" customWidth="1"/>
    <col min="14087" max="14090" width="3.88671875" style="39" customWidth="1"/>
    <col min="14091" max="14092" width="4.44140625" style="39" customWidth="1"/>
    <col min="14093" max="14093" width="3.6640625" style="39" customWidth="1"/>
    <col min="14094" max="14101" width="3.5546875" style="39" customWidth="1"/>
    <col min="14102" max="14106" width="3.44140625" style="39" customWidth="1"/>
    <col min="14107" max="14110" width="3.88671875" style="39" customWidth="1"/>
    <col min="14111" max="14112" width="10.109375" style="39" customWidth="1"/>
    <col min="14113" max="14336" width="9.109375" style="39"/>
    <col min="14337" max="14337" width="10.44140625" style="39" customWidth="1"/>
    <col min="14338" max="14338" width="6.109375" style="39" customWidth="1"/>
    <col min="14339" max="14339" width="8.44140625" style="39" customWidth="1"/>
    <col min="14340" max="14340" width="24.44140625" style="39" customWidth="1"/>
    <col min="14341" max="14342" width="4.44140625" style="39" customWidth="1"/>
    <col min="14343" max="14346" width="3.88671875" style="39" customWidth="1"/>
    <col min="14347" max="14348" width="4.44140625" style="39" customWidth="1"/>
    <col min="14349" max="14349" width="3.6640625" style="39" customWidth="1"/>
    <col min="14350" max="14357" width="3.5546875" style="39" customWidth="1"/>
    <col min="14358" max="14362" width="3.44140625" style="39" customWidth="1"/>
    <col min="14363" max="14366" width="3.88671875" style="39" customWidth="1"/>
    <col min="14367" max="14368" width="10.109375" style="39" customWidth="1"/>
    <col min="14369" max="14592" width="9.109375" style="39"/>
    <col min="14593" max="14593" width="10.44140625" style="39" customWidth="1"/>
    <col min="14594" max="14594" width="6.109375" style="39" customWidth="1"/>
    <col min="14595" max="14595" width="8.44140625" style="39" customWidth="1"/>
    <col min="14596" max="14596" width="24.44140625" style="39" customWidth="1"/>
    <col min="14597" max="14598" width="4.44140625" style="39" customWidth="1"/>
    <col min="14599" max="14602" width="3.88671875" style="39" customWidth="1"/>
    <col min="14603" max="14604" width="4.44140625" style="39" customWidth="1"/>
    <col min="14605" max="14605" width="3.6640625" style="39" customWidth="1"/>
    <col min="14606" max="14613" width="3.5546875" style="39" customWidth="1"/>
    <col min="14614" max="14618" width="3.44140625" style="39" customWidth="1"/>
    <col min="14619" max="14622" width="3.88671875" style="39" customWidth="1"/>
    <col min="14623" max="14624" width="10.109375" style="39" customWidth="1"/>
    <col min="14625" max="14848" width="9.109375" style="39"/>
    <col min="14849" max="14849" width="10.44140625" style="39" customWidth="1"/>
    <col min="14850" max="14850" width="6.109375" style="39" customWidth="1"/>
    <col min="14851" max="14851" width="8.44140625" style="39" customWidth="1"/>
    <col min="14852" max="14852" width="24.44140625" style="39" customWidth="1"/>
    <col min="14853" max="14854" width="4.44140625" style="39" customWidth="1"/>
    <col min="14855" max="14858" width="3.88671875" style="39" customWidth="1"/>
    <col min="14859" max="14860" width="4.44140625" style="39" customWidth="1"/>
    <col min="14861" max="14861" width="3.6640625" style="39" customWidth="1"/>
    <col min="14862" max="14869" width="3.5546875" style="39" customWidth="1"/>
    <col min="14870" max="14874" width="3.44140625" style="39" customWidth="1"/>
    <col min="14875" max="14878" width="3.88671875" style="39" customWidth="1"/>
    <col min="14879" max="14880" width="10.109375" style="39" customWidth="1"/>
    <col min="14881" max="15104" width="9.109375" style="39"/>
    <col min="15105" max="15105" width="10.44140625" style="39" customWidth="1"/>
    <col min="15106" max="15106" width="6.109375" style="39" customWidth="1"/>
    <col min="15107" max="15107" width="8.44140625" style="39" customWidth="1"/>
    <col min="15108" max="15108" width="24.44140625" style="39" customWidth="1"/>
    <col min="15109" max="15110" width="4.44140625" style="39" customWidth="1"/>
    <col min="15111" max="15114" width="3.88671875" style="39" customWidth="1"/>
    <col min="15115" max="15116" width="4.44140625" style="39" customWidth="1"/>
    <col min="15117" max="15117" width="3.6640625" style="39" customWidth="1"/>
    <col min="15118" max="15125" width="3.5546875" style="39" customWidth="1"/>
    <col min="15126" max="15130" width="3.44140625" style="39" customWidth="1"/>
    <col min="15131" max="15134" width="3.88671875" style="39" customWidth="1"/>
    <col min="15135" max="15136" width="10.109375" style="39" customWidth="1"/>
    <col min="15137" max="15360" width="9.109375" style="39"/>
    <col min="15361" max="15361" width="10.44140625" style="39" customWidth="1"/>
    <col min="15362" max="15362" width="6.109375" style="39" customWidth="1"/>
    <col min="15363" max="15363" width="8.44140625" style="39" customWidth="1"/>
    <col min="15364" max="15364" width="24.44140625" style="39" customWidth="1"/>
    <col min="15365" max="15366" width="4.44140625" style="39" customWidth="1"/>
    <col min="15367" max="15370" width="3.88671875" style="39" customWidth="1"/>
    <col min="15371" max="15372" width="4.44140625" style="39" customWidth="1"/>
    <col min="15373" max="15373" width="3.6640625" style="39" customWidth="1"/>
    <col min="15374" max="15381" width="3.5546875" style="39" customWidth="1"/>
    <col min="15382" max="15386" width="3.44140625" style="39" customWidth="1"/>
    <col min="15387" max="15390" width="3.88671875" style="39" customWidth="1"/>
    <col min="15391" max="15392" width="10.109375" style="39" customWidth="1"/>
    <col min="15393" max="15616" width="9.109375" style="39"/>
    <col min="15617" max="15617" width="10.44140625" style="39" customWidth="1"/>
    <col min="15618" max="15618" width="6.109375" style="39" customWidth="1"/>
    <col min="15619" max="15619" width="8.44140625" style="39" customWidth="1"/>
    <col min="15620" max="15620" width="24.44140625" style="39" customWidth="1"/>
    <col min="15621" max="15622" width="4.44140625" style="39" customWidth="1"/>
    <col min="15623" max="15626" width="3.88671875" style="39" customWidth="1"/>
    <col min="15627" max="15628" width="4.44140625" style="39" customWidth="1"/>
    <col min="15629" max="15629" width="3.6640625" style="39" customWidth="1"/>
    <col min="15630" max="15637" width="3.5546875" style="39" customWidth="1"/>
    <col min="15638" max="15642" width="3.44140625" style="39" customWidth="1"/>
    <col min="15643" max="15646" width="3.88671875" style="39" customWidth="1"/>
    <col min="15647" max="15648" width="10.109375" style="39" customWidth="1"/>
    <col min="15649" max="15872" width="9.109375" style="39"/>
    <col min="15873" max="15873" width="10.44140625" style="39" customWidth="1"/>
    <col min="15874" max="15874" width="6.109375" style="39" customWidth="1"/>
    <col min="15875" max="15875" width="8.44140625" style="39" customWidth="1"/>
    <col min="15876" max="15876" width="24.44140625" style="39" customWidth="1"/>
    <col min="15877" max="15878" width="4.44140625" style="39" customWidth="1"/>
    <col min="15879" max="15882" width="3.88671875" style="39" customWidth="1"/>
    <col min="15883" max="15884" width="4.44140625" style="39" customWidth="1"/>
    <col min="15885" max="15885" width="3.6640625" style="39" customWidth="1"/>
    <col min="15886" max="15893" width="3.5546875" style="39" customWidth="1"/>
    <col min="15894" max="15898" width="3.44140625" style="39" customWidth="1"/>
    <col min="15899" max="15902" width="3.88671875" style="39" customWidth="1"/>
    <col min="15903" max="15904" width="10.109375" style="39" customWidth="1"/>
    <col min="15905" max="16128" width="9.109375" style="39"/>
    <col min="16129" max="16129" width="10.44140625" style="39" customWidth="1"/>
    <col min="16130" max="16130" width="6.109375" style="39" customWidth="1"/>
    <col min="16131" max="16131" width="8.44140625" style="39" customWidth="1"/>
    <col min="16132" max="16132" width="24.44140625" style="39" customWidth="1"/>
    <col min="16133" max="16134" width="4.44140625" style="39" customWidth="1"/>
    <col min="16135" max="16138" width="3.88671875" style="39" customWidth="1"/>
    <col min="16139" max="16140" width="4.44140625" style="39" customWidth="1"/>
    <col min="16141" max="16141" width="3.6640625" style="39" customWidth="1"/>
    <col min="16142" max="16149" width="3.5546875" style="39" customWidth="1"/>
    <col min="16150" max="16154" width="3.44140625" style="39" customWidth="1"/>
    <col min="16155" max="16158" width="3.88671875" style="39" customWidth="1"/>
    <col min="16159" max="16160" width="10.109375" style="39" customWidth="1"/>
    <col min="16161" max="16384" width="9.109375" style="39"/>
  </cols>
  <sheetData>
    <row r="1" spans="1:49" s="42" customFormat="1" x14ac:dyDescent="0.3">
      <c r="A1" s="20" t="s">
        <v>20</v>
      </c>
      <c r="B1" s="62"/>
      <c r="C1" s="62"/>
      <c r="D1" s="21"/>
      <c r="E1" s="22"/>
      <c r="F1" s="22"/>
      <c r="G1" s="62"/>
      <c r="H1" s="62"/>
      <c r="I1" s="62"/>
      <c r="J1" s="62"/>
      <c r="K1" s="62"/>
      <c r="L1" s="62"/>
      <c r="M1" s="62"/>
      <c r="N1" s="62"/>
      <c r="O1" s="62"/>
      <c r="P1" s="62"/>
      <c r="Q1" s="62"/>
      <c r="R1" s="62"/>
      <c r="S1" s="62"/>
      <c r="T1" s="62"/>
      <c r="U1" s="62"/>
      <c r="V1" s="62"/>
      <c r="W1" s="62"/>
      <c r="X1" s="45"/>
      <c r="Y1" s="45"/>
      <c r="Z1" s="45"/>
      <c r="AA1" s="45"/>
      <c r="AB1" s="61"/>
      <c r="AC1" s="61"/>
      <c r="AD1" s="61"/>
      <c r="AE1" s="61"/>
      <c r="AF1" s="23"/>
      <c r="AL1" s="71"/>
      <c r="AQ1" s="97"/>
      <c r="AU1" s="101"/>
    </row>
    <row r="2" spans="1:49" s="42" customFormat="1" ht="33.75" customHeight="1" x14ac:dyDescent="0.3">
      <c r="A2" s="24" t="s">
        <v>21</v>
      </c>
      <c r="B2" s="490">
        <v>45005</v>
      </c>
      <c r="C2" s="490"/>
      <c r="D2" s="491" t="str">
        <f>VLOOKUP(B2,Serviços!A:E,2,FALSE)</f>
        <v>ESCAVAÇÃO MANUAL MAT. 1ª CAT.</v>
      </c>
      <c r="E2" s="491"/>
      <c r="F2" s="491"/>
      <c r="G2" s="491"/>
      <c r="H2" s="491"/>
      <c r="I2" s="491"/>
      <c r="J2" s="491"/>
      <c r="K2" s="491"/>
      <c r="L2" s="491"/>
      <c r="M2" s="491"/>
      <c r="N2" s="491"/>
      <c r="O2" s="491"/>
      <c r="P2" s="491"/>
      <c r="Q2" s="491"/>
      <c r="R2" s="491"/>
      <c r="S2" s="491"/>
      <c r="T2" s="491"/>
      <c r="U2" s="491"/>
      <c r="V2" s="491"/>
      <c r="W2" s="491"/>
      <c r="X2" s="491"/>
      <c r="Y2" s="491"/>
      <c r="Z2" s="491"/>
      <c r="AA2" s="491"/>
      <c r="AB2" s="491"/>
      <c r="AC2" s="468" t="s">
        <v>22</v>
      </c>
      <c r="AD2" s="468"/>
      <c r="AE2" s="468"/>
      <c r="AF2" s="53" t="str">
        <f>VLOOKUP(B2,Serviços!A:E,3,FALSE)</f>
        <v xml:space="preserve">m3    </v>
      </c>
      <c r="AI2" s="43">
        <f>X70</f>
        <v>103.42</v>
      </c>
      <c r="AJ2" s="42">
        <f>VLOOKUP(B2,Planilha1!$A:$D,4,FALSE)</f>
        <v>103.42</v>
      </c>
      <c r="AK2" s="43">
        <f>AI2-AJ2</f>
        <v>0</v>
      </c>
      <c r="AL2" s="71"/>
      <c r="AP2" s="74">
        <f>X68</f>
        <v>91.15</v>
      </c>
      <c r="AQ2" s="97" t="str">
        <f>VLOOKUP(B2,'[2]CURVA ABC'!$A:$J,9,FALSE)</f>
        <v>B</v>
      </c>
      <c r="AU2" s="102" t="s">
        <v>1407</v>
      </c>
      <c r="AV2" s="103">
        <v>0</v>
      </c>
      <c r="AW2" s="103">
        <v>1</v>
      </c>
    </row>
    <row r="3" spans="1:49" s="42" customFormat="1" outlineLevel="1" x14ac:dyDescent="0.3">
      <c r="A3" s="24"/>
      <c r="B3" s="25"/>
      <c r="C3" s="25"/>
      <c r="D3" s="26"/>
      <c r="E3" s="27"/>
      <c r="F3" s="27"/>
      <c r="G3" s="25"/>
      <c r="H3" s="25"/>
      <c r="I3" s="25"/>
      <c r="J3" s="25"/>
      <c r="K3" s="25"/>
      <c r="L3" s="25"/>
      <c r="M3" s="25"/>
      <c r="N3" s="25"/>
      <c r="O3" s="25"/>
      <c r="P3" s="25"/>
      <c r="Q3" s="25"/>
      <c r="R3" s="25"/>
      <c r="S3" s="25"/>
      <c r="T3" s="25"/>
      <c r="U3" s="25"/>
      <c r="V3" s="25"/>
      <c r="W3" s="25"/>
      <c r="X3" s="46"/>
      <c r="Y3" s="46"/>
      <c r="Z3" s="46"/>
      <c r="AA3" s="46"/>
      <c r="AB3" s="49"/>
      <c r="AC3" s="49"/>
      <c r="AD3" s="49"/>
      <c r="AE3" s="49"/>
      <c r="AF3" s="28"/>
      <c r="AL3" s="71"/>
      <c r="AQ3" s="97"/>
    </row>
    <row r="4" spans="1:49" s="42" customFormat="1" outlineLevel="1" x14ac:dyDescent="0.3">
      <c r="A4" s="449" t="s">
        <v>23</v>
      </c>
      <c r="B4" s="449"/>
      <c r="C4" s="449"/>
      <c r="D4" s="449"/>
      <c r="E4" s="451" t="s">
        <v>24</v>
      </c>
      <c r="F4" s="451"/>
      <c r="G4" s="58" t="s">
        <v>25</v>
      </c>
      <c r="H4" s="451" t="s">
        <v>26</v>
      </c>
      <c r="I4" s="451"/>
      <c r="J4" s="451"/>
      <c r="K4" s="451"/>
      <c r="L4" s="451" t="s">
        <v>27</v>
      </c>
      <c r="M4" s="451"/>
      <c r="N4" s="451" t="s">
        <v>28</v>
      </c>
      <c r="O4" s="451"/>
      <c r="P4" s="451"/>
      <c r="Q4" s="451"/>
      <c r="R4" s="451"/>
      <c r="S4" s="451"/>
      <c r="T4" s="451"/>
      <c r="U4" s="451"/>
      <c r="V4" s="451" t="s">
        <v>29</v>
      </c>
      <c r="W4" s="451"/>
      <c r="X4" s="451"/>
      <c r="Y4" s="451"/>
      <c r="Z4" s="451"/>
      <c r="AA4" s="457" t="s">
        <v>30</v>
      </c>
      <c r="AB4" s="457"/>
      <c r="AC4" s="457"/>
      <c r="AD4" s="457"/>
      <c r="AE4" s="457" t="s">
        <v>31</v>
      </c>
      <c r="AF4" s="457"/>
      <c r="AL4" s="71"/>
      <c r="AQ4" s="97"/>
    </row>
    <row r="5" spans="1:49" s="42" customFormat="1" ht="34.5" customHeight="1" outlineLevel="1" x14ac:dyDescent="0.3">
      <c r="A5" s="487" t="str">
        <f>IF(E5=0,"",VLOOKUP(E5,Equipamentos!$A$3:$V$147,2,FALSE))</f>
        <v/>
      </c>
      <c r="B5" s="488"/>
      <c r="C5" s="488"/>
      <c r="D5" s="488"/>
      <c r="E5" s="489"/>
      <c r="F5" s="489"/>
      <c r="G5" s="59"/>
      <c r="H5" s="444"/>
      <c r="I5" s="444"/>
      <c r="J5" s="444"/>
      <c r="K5" s="444"/>
      <c r="L5" s="447" t="str">
        <f t="shared" ref="L5:L13" si="0">IF(H5&gt;0,1-H5,"")</f>
        <v/>
      </c>
      <c r="M5" s="447"/>
      <c r="N5" s="478" t="str">
        <f>IF(E5="","",VLOOKUP(E5,Equipamentos!$A$3:$V$66,3,FALSE))</f>
        <v/>
      </c>
      <c r="O5" s="478"/>
      <c r="P5" s="478"/>
      <c r="Q5" s="478"/>
      <c r="R5" s="478"/>
      <c r="S5" s="478"/>
      <c r="T5" s="478"/>
      <c r="U5" s="478"/>
      <c r="V5" s="29"/>
      <c r="W5" s="478" t="str">
        <f>IF(E5="","",VLOOKUP(E5,Equipamentos!$A$3:$V$66,4,FALSE))</f>
        <v/>
      </c>
      <c r="X5" s="478"/>
      <c r="Y5" s="478"/>
      <c r="Z5" s="478"/>
      <c r="AA5" s="459"/>
      <c r="AB5" s="459"/>
      <c r="AC5" s="459"/>
      <c r="AD5" s="459"/>
      <c r="AE5" s="468" t="str">
        <f t="shared" ref="AE5:AE13" si="1">IF(AA5="","",((H5*N5)+(L5*W5))*AA5)</f>
        <v/>
      </c>
      <c r="AF5" s="469"/>
      <c r="AL5" s="71"/>
      <c r="AQ5" s="97"/>
    </row>
    <row r="6" spans="1:49" s="42" customFormat="1" outlineLevel="1" x14ac:dyDescent="0.3">
      <c r="A6" s="475" t="str">
        <f>IF(E6=0,"",VLOOKUP(E6,Equipamentos!$A$3:$V$147,2,FALSE))</f>
        <v/>
      </c>
      <c r="B6" s="476"/>
      <c r="C6" s="476"/>
      <c r="D6" s="476"/>
      <c r="E6" s="477"/>
      <c r="F6" s="477"/>
      <c r="G6" s="27"/>
      <c r="H6" s="447"/>
      <c r="I6" s="447"/>
      <c r="J6" s="447"/>
      <c r="K6" s="447"/>
      <c r="L6" s="447" t="str">
        <f t="shared" si="0"/>
        <v/>
      </c>
      <c r="M6" s="447"/>
      <c r="N6" s="478" t="str">
        <f>IF(E6="","",VLOOKUP(E6,Equipamentos!$A$3:$V$66,3,FALSE))</f>
        <v/>
      </c>
      <c r="O6" s="478"/>
      <c r="P6" s="478"/>
      <c r="Q6" s="478"/>
      <c r="R6" s="478"/>
      <c r="S6" s="478"/>
      <c r="T6" s="478"/>
      <c r="U6" s="478"/>
      <c r="V6" s="29"/>
      <c r="W6" s="478" t="str">
        <f>IF(E6="","",VLOOKUP(E6,Equipamentos!$A$3:$V$66,4,FALSE))</f>
        <v/>
      </c>
      <c r="X6" s="478"/>
      <c r="Y6" s="478"/>
      <c r="Z6" s="478"/>
      <c r="AA6" s="462"/>
      <c r="AB6" s="462"/>
      <c r="AC6" s="462"/>
      <c r="AD6" s="462"/>
      <c r="AE6" s="468" t="str">
        <f t="shared" si="1"/>
        <v/>
      </c>
      <c r="AF6" s="469"/>
      <c r="AL6" s="71"/>
      <c r="AQ6" s="97"/>
    </row>
    <row r="7" spans="1:49" s="42" customFormat="1" outlineLevel="1" x14ac:dyDescent="0.3">
      <c r="A7" s="475" t="str">
        <f>IF(E7=0,"",VLOOKUP(E7,Equipamentos!$A$3:$V$147,2,FALSE))</f>
        <v/>
      </c>
      <c r="B7" s="476"/>
      <c r="C7" s="476"/>
      <c r="D7" s="476"/>
      <c r="E7" s="477"/>
      <c r="F7" s="477"/>
      <c r="G7" s="27"/>
      <c r="H7" s="447"/>
      <c r="I7" s="447"/>
      <c r="J7" s="447"/>
      <c r="K7" s="447"/>
      <c r="L7" s="447" t="str">
        <f t="shared" si="0"/>
        <v/>
      </c>
      <c r="M7" s="447"/>
      <c r="N7" s="478" t="str">
        <f>IF(E7="","",VLOOKUP(E7,Equipamentos!$A$3:$V$66,3,FALSE))</f>
        <v/>
      </c>
      <c r="O7" s="478"/>
      <c r="P7" s="478"/>
      <c r="Q7" s="478"/>
      <c r="R7" s="478"/>
      <c r="S7" s="478"/>
      <c r="T7" s="478"/>
      <c r="U7" s="478"/>
      <c r="V7" s="29"/>
      <c r="W7" s="478" t="str">
        <f>IF(E7="","",VLOOKUP(E7,Equipamentos!$A$3:$V$66,4,FALSE))</f>
        <v/>
      </c>
      <c r="X7" s="478"/>
      <c r="Y7" s="478"/>
      <c r="Z7" s="478"/>
      <c r="AA7" s="462"/>
      <c r="AB7" s="462"/>
      <c r="AC7" s="462"/>
      <c r="AD7" s="462"/>
      <c r="AE7" s="468" t="str">
        <f t="shared" si="1"/>
        <v/>
      </c>
      <c r="AF7" s="469"/>
      <c r="AL7" s="71"/>
      <c r="AQ7" s="97"/>
    </row>
    <row r="8" spans="1:49" s="42" customFormat="1" outlineLevel="1" x14ac:dyDescent="0.3">
      <c r="A8" s="475" t="str">
        <f>IF(E8=0,"",VLOOKUP(E8,Equipamentos!$A$3:$V$147,2,FALSE))</f>
        <v/>
      </c>
      <c r="B8" s="476"/>
      <c r="C8" s="476"/>
      <c r="D8" s="476"/>
      <c r="E8" s="477"/>
      <c r="F8" s="477"/>
      <c r="G8" s="27"/>
      <c r="H8" s="447"/>
      <c r="I8" s="447"/>
      <c r="J8" s="447"/>
      <c r="K8" s="447"/>
      <c r="L8" s="447" t="str">
        <f t="shared" si="0"/>
        <v/>
      </c>
      <c r="M8" s="447"/>
      <c r="N8" s="478" t="str">
        <f>IF(E8="","",VLOOKUP(E8,Equipamentos!$A$3:$V$66,3,FALSE))</f>
        <v/>
      </c>
      <c r="O8" s="478"/>
      <c r="P8" s="478"/>
      <c r="Q8" s="478"/>
      <c r="R8" s="478"/>
      <c r="S8" s="478"/>
      <c r="T8" s="478"/>
      <c r="U8" s="478"/>
      <c r="V8" s="29"/>
      <c r="W8" s="478" t="str">
        <f>IF(E8="","",VLOOKUP(E8,Equipamentos!$A$3:$V$66,4,FALSE))</f>
        <v/>
      </c>
      <c r="X8" s="478"/>
      <c r="Y8" s="478"/>
      <c r="Z8" s="478"/>
      <c r="AA8" s="462"/>
      <c r="AB8" s="462"/>
      <c r="AC8" s="462"/>
      <c r="AD8" s="462"/>
      <c r="AE8" s="468" t="str">
        <f t="shared" si="1"/>
        <v/>
      </c>
      <c r="AF8" s="469"/>
      <c r="AL8" s="71"/>
      <c r="AQ8" s="97"/>
    </row>
    <row r="9" spans="1:49" s="42" customFormat="1" outlineLevel="1" x14ac:dyDescent="0.3">
      <c r="A9" s="475" t="str">
        <f>IF(E9=0,"",VLOOKUP(E9,Equipamentos!$A$3:$V$147,2,FALSE))</f>
        <v/>
      </c>
      <c r="B9" s="476"/>
      <c r="C9" s="476"/>
      <c r="D9" s="476"/>
      <c r="E9" s="477"/>
      <c r="F9" s="477"/>
      <c r="G9" s="27"/>
      <c r="H9" s="447"/>
      <c r="I9" s="447"/>
      <c r="J9" s="447"/>
      <c r="K9" s="447"/>
      <c r="L9" s="447" t="str">
        <f t="shared" si="0"/>
        <v/>
      </c>
      <c r="M9" s="447"/>
      <c r="N9" s="478" t="str">
        <f>IF(E9="","",VLOOKUP(E9,Equipamentos!$A$3:$V$66,3,FALSE))</f>
        <v/>
      </c>
      <c r="O9" s="478"/>
      <c r="P9" s="478"/>
      <c r="Q9" s="478"/>
      <c r="R9" s="478"/>
      <c r="S9" s="478"/>
      <c r="T9" s="478"/>
      <c r="U9" s="478"/>
      <c r="V9" s="29"/>
      <c r="W9" s="478" t="str">
        <f>IF(E9="","",VLOOKUP(E9,Equipamentos!$A$3:$V$66,4,FALSE))</f>
        <v/>
      </c>
      <c r="X9" s="478"/>
      <c r="Y9" s="478"/>
      <c r="Z9" s="478"/>
      <c r="AA9" s="462"/>
      <c r="AB9" s="462"/>
      <c r="AC9" s="462"/>
      <c r="AD9" s="462"/>
      <c r="AE9" s="468" t="str">
        <f t="shared" si="1"/>
        <v/>
      </c>
      <c r="AF9" s="469"/>
      <c r="AL9" s="71"/>
      <c r="AQ9" s="97"/>
    </row>
    <row r="10" spans="1:49" s="42" customFormat="1" outlineLevel="1" x14ac:dyDescent="0.3">
      <c r="A10" s="475" t="str">
        <f>IF(E10=0,"",VLOOKUP(E10,Equipamentos!$A$3:$V$147,2,FALSE))</f>
        <v/>
      </c>
      <c r="B10" s="476"/>
      <c r="C10" s="476"/>
      <c r="D10" s="476"/>
      <c r="E10" s="477"/>
      <c r="F10" s="477"/>
      <c r="G10" s="27"/>
      <c r="H10" s="447"/>
      <c r="I10" s="447"/>
      <c r="J10" s="447"/>
      <c r="K10" s="447"/>
      <c r="L10" s="447" t="str">
        <f t="shared" si="0"/>
        <v/>
      </c>
      <c r="M10" s="447"/>
      <c r="N10" s="478" t="str">
        <f>IF(E10="","",VLOOKUP(E10,Equipamentos!$A$3:$V$66,3,FALSE))</f>
        <v/>
      </c>
      <c r="O10" s="478"/>
      <c r="P10" s="478"/>
      <c r="Q10" s="478"/>
      <c r="R10" s="478"/>
      <c r="S10" s="478"/>
      <c r="T10" s="478"/>
      <c r="U10" s="478"/>
      <c r="V10" s="29"/>
      <c r="W10" s="478" t="str">
        <f>IF(E10="","",VLOOKUP(E10,Equipamentos!$A$3:$V$66,4,FALSE))</f>
        <v/>
      </c>
      <c r="X10" s="478"/>
      <c r="Y10" s="478"/>
      <c r="Z10" s="478"/>
      <c r="AA10" s="462"/>
      <c r="AB10" s="462"/>
      <c r="AC10" s="462"/>
      <c r="AD10" s="462"/>
      <c r="AE10" s="468" t="str">
        <f t="shared" si="1"/>
        <v/>
      </c>
      <c r="AF10" s="469"/>
      <c r="AL10" s="71"/>
      <c r="AQ10" s="97"/>
    </row>
    <row r="11" spans="1:49" s="42" customFormat="1" outlineLevel="1" x14ac:dyDescent="0.3">
      <c r="A11" s="475" t="str">
        <f>IF(E11=0,"",VLOOKUP(E11,Equipamentos!$A$3:$V$147,2,FALSE))</f>
        <v/>
      </c>
      <c r="B11" s="476"/>
      <c r="C11" s="476"/>
      <c r="D11" s="476"/>
      <c r="E11" s="477"/>
      <c r="F11" s="477"/>
      <c r="G11" s="27"/>
      <c r="H11" s="447"/>
      <c r="I11" s="447"/>
      <c r="J11" s="447"/>
      <c r="K11" s="447"/>
      <c r="L11" s="447" t="str">
        <f t="shared" si="0"/>
        <v/>
      </c>
      <c r="M11" s="447"/>
      <c r="N11" s="478" t="str">
        <f>IF(E11="","",VLOOKUP(E11,Equipamentos!$A$3:$V$66,3,FALSE))</f>
        <v/>
      </c>
      <c r="O11" s="478"/>
      <c r="P11" s="478"/>
      <c r="Q11" s="478"/>
      <c r="R11" s="478"/>
      <c r="S11" s="478"/>
      <c r="T11" s="478"/>
      <c r="U11" s="478"/>
      <c r="V11" s="29"/>
      <c r="W11" s="478" t="str">
        <f>IF(E11="","",VLOOKUP(E11,Equipamentos!$A$3:$V$66,4,FALSE))</f>
        <v/>
      </c>
      <c r="X11" s="478"/>
      <c r="Y11" s="478"/>
      <c r="Z11" s="478"/>
      <c r="AA11" s="462"/>
      <c r="AB11" s="462"/>
      <c r="AC11" s="462"/>
      <c r="AD11" s="462"/>
      <c r="AE11" s="468" t="str">
        <f t="shared" si="1"/>
        <v/>
      </c>
      <c r="AF11" s="469"/>
      <c r="AL11" s="71"/>
      <c r="AQ11" s="97"/>
    </row>
    <row r="12" spans="1:49" s="42" customFormat="1" outlineLevel="1" x14ac:dyDescent="0.3">
      <c r="A12" s="475" t="str">
        <f>IF(E12=0,"",VLOOKUP(E12,Equipamentos!$A$3:$V$147,2,FALSE))</f>
        <v/>
      </c>
      <c r="B12" s="476"/>
      <c r="C12" s="476"/>
      <c r="D12" s="476"/>
      <c r="E12" s="477"/>
      <c r="F12" s="477"/>
      <c r="G12" s="27"/>
      <c r="H12" s="447"/>
      <c r="I12" s="447"/>
      <c r="J12" s="447"/>
      <c r="K12" s="447"/>
      <c r="L12" s="447" t="str">
        <f t="shared" si="0"/>
        <v/>
      </c>
      <c r="M12" s="447"/>
      <c r="N12" s="479" t="str">
        <f>IF(E12="","",VLOOKUP(E12,Equipamentos!$A$3:$V$66,3,FALSE))</f>
        <v/>
      </c>
      <c r="O12" s="479"/>
      <c r="P12" s="479"/>
      <c r="Q12" s="479"/>
      <c r="R12" s="479"/>
      <c r="S12" s="479"/>
      <c r="T12" s="479"/>
      <c r="U12" s="479"/>
      <c r="V12" s="30"/>
      <c r="W12" s="479" t="str">
        <f>IF(E12="","",VLOOKUP(E12,Equipamentos!$A$3:$V$66,4,FALSE))</f>
        <v/>
      </c>
      <c r="X12" s="479"/>
      <c r="Y12" s="479"/>
      <c r="Z12" s="479"/>
      <c r="AA12" s="462"/>
      <c r="AB12" s="462"/>
      <c r="AC12" s="462"/>
      <c r="AD12" s="462"/>
      <c r="AE12" s="468" t="str">
        <f t="shared" si="1"/>
        <v/>
      </c>
      <c r="AF12" s="469"/>
      <c r="AL12" s="71"/>
      <c r="AQ12" s="97"/>
    </row>
    <row r="13" spans="1:49" s="42" customFormat="1" outlineLevel="1" x14ac:dyDescent="0.3">
      <c r="A13" s="475" t="str">
        <f>IF(E13=0,"",VLOOKUP(E13,Equipamentos!$A$3:$V$147,2,FALSE))</f>
        <v/>
      </c>
      <c r="B13" s="476"/>
      <c r="C13" s="476"/>
      <c r="D13" s="476"/>
      <c r="E13" s="477"/>
      <c r="F13" s="477"/>
      <c r="G13" s="27"/>
      <c r="H13" s="447"/>
      <c r="I13" s="447"/>
      <c r="J13" s="447"/>
      <c r="K13" s="447"/>
      <c r="L13" s="447" t="str">
        <f t="shared" si="0"/>
        <v/>
      </c>
      <c r="M13" s="447"/>
      <c r="N13" s="479" t="str">
        <f>IF(E13="","",VLOOKUP(E13,Equipamentos!$A$3:$V$66,3,FALSE))</f>
        <v/>
      </c>
      <c r="O13" s="479"/>
      <c r="P13" s="479"/>
      <c r="Q13" s="479"/>
      <c r="R13" s="479"/>
      <c r="S13" s="479"/>
      <c r="T13" s="479"/>
      <c r="U13" s="479"/>
      <c r="V13" s="30"/>
      <c r="W13" s="479" t="str">
        <f>IF(E13="","",VLOOKUP(E13,Equipamentos!$A$3:$V$66,4,FALSE))</f>
        <v/>
      </c>
      <c r="X13" s="479"/>
      <c r="Y13" s="479"/>
      <c r="Z13" s="479"/>
      <c r="AA13" s="462"/>
      <c r="AB13" s="462"/>
      <c r="AC13" s="462"/>
      <c r="AD13" s="462"/>
      <c r="AE13" s="480" t="str">
        <f t="shared" si="1"/>
        <v/>
      </c>
      <c r="AF13" s="481"/>
      <c r="AL13" s="71"/>
      <c r="AQ13" s="97"/>
    </row>
    <row r="14" spans="1:49" s="42" customFormat="1" outlineLevel="1" x14ac:dyDescent="0.3">
      <c r="A14" s="453" t="s">
        <v>32</v>
      </c>
      <c r="B14" s="454"/>
      <c r="C14" s="454"/>
      <c r="D14" s="454"/>
      <c r="E14" s="454"/>
      <c r="F14" s="454"/>
      <c r="G14" s="454"/>
      <c r="H14" s="454"/>
      <c r="I14" s="454"/>
      <c r="J14" s="454"/>
      <c r="K14" s="454"/>
      <c r="L14" s="454"/>
      <c r="M14" s="454"/>
      <c r="N14" s="454"/>
      <c r="O14" s="454"/>
      <c r="P14" s="454"/>
      <c r="Q14" s="454"/>
      <c r="R14" s="454"/>
      <c r="S14" s="454"/>
      <c r="T14" s="454"/>
      <c r="U14" s="454"/>
      <c r="V14" s="454"/>
      <c r="W14" s="455">
        <f>TRUNC(SUM(AE5:AF13),2)</f>
        <v>0</v>
      </c>
      <c r="X14" s="456"/>
      <c r="Y14" s="456"/>
      <c r="Z14" s="456"/>
      <c r="AA14" s="456"/>
      <c r="AB14" s="456"/>
      <c r="AC14" s="456"/>
      <c r="AD14" s="456"/>
      <c r="AE14" s="456"/>
      <c r="AF14" s="456"/>
      <c r="AL14" s="71"/>
      <c r="AQ14" s="97"/>
    </row>
    <row r="15" spans="1:49" s="42" customFormat="1" outlineLevel="1" x14ac:dyDescent="0.3">
      <c r="A15" s="24"/>
      <c r="B15" s="25"/>
      <c r="C15" s="25"/>
      <c r="D15" s="26"/>
      <c r="E15" s="27"/>
      <c r="F15" s="27"/>
      <c r="G15" s="25"/>
      <c r="H15" s="25"/>
      <c r="I15" s="25"/>
      <c r="J15" s="25"/>
      <c r="K15" s="25"/>
      <c r="L15" s="25"/>
      <c r="M15" s="25"/>
      <c r="N15" s="25"/>
      <c r="O15" s="25"/>
      <c r="P15" s="25"/>
      <c r="Q15" s="25"/>
      <c r="R15" s="25"/>
      <c r="S15" s="25"/>
      <c r="T15" s="25"/>
      <c r="U15" s="25"/>
      <c r="V15" s="25"/>
      <c r="W15" s="25"/>
      <c r="X15" s="46"/>
      <c r="Y15" s="46"/>
      <c r="Z15" s="46"/>
      <c r="AA15" s="46"/>
      <c r="AB15" s="49"/>
      <c r="AC15" s="49"/>
      <c r="AD15" s="49"/>
      <c r="AE15" s="49"/>
      <c r="AF15" s="28"/>
      <c r="AL15" s="71"/>
      <c r="AQ15" s="97"/>
    </row>
    <row r="16" spans="1:49" s="42" customFormat="1" outlineLevel="1" x14ac:dyDescent="0.3">
      <c r="A16" s="449" t="s">
        <v>33</v>
      </c>
      <c r="B16" s="449"/>
      <c r="C16" s="449"/>
      <c r="D16" s="449"/>
      <c r="E16" s="451" t="s">
        <v>24</v>
      </c>
      <c r="F16" s="451"/>
      <c r="G16" s="451" t="s">
        <v>520</v>
      </c>
      <c r="H16" s="451"/>
      <c r="I16" s="451"/>
      <c r="J16" s="451"/>
      <c r="K16" s="451" t="s">
        <v>34</v>
      </c>
      <c r="L16" s="451"/>
      <c r="M16" s="451"/>
      <c r="N16" s="484"/>
      <c r="O16" s="451" t="s">
        <v>30</v>
      </c>
      <c r="P16" s="451"/>
      <c r="Q16" s="451"/>
      <c r="R16" s="451"/>
      <c r="S16" s="451"/>
      <c r="T16" s="451" t="s">
        <v>1804</v>
      </c>
      <c r="U16" s="451"/>
      <c r="V16" s="451"/>
      <c r="W16" s="451"/>
      <c r="X16" s="451"/>
      <c r="Y16" s="451"/>
      <c r="Z16" s="451"/>
      <c r="AA16" s="517" t="s">
        <v>31</v>
      </c>
      <c r="AB16" s="457"/>
      <c r="AC16" s="457"/>
      <c r="AD16" s="457"/>
      <c r="AE16" s="457"/>
      <c r="AF16" s="457"/>
      <c r="AL16" s="71"/>
      <c r="AQ16" s="97"/>
    </row>
    <row r="17" spans="1:43" s="42" customFormat="1" outlineLevel="1" x14ac:dyDescent="0.3">
      <c r="A17" s="439" t="str">
        <f>IF(E17=0,"",VLOOKUP(E17,'Mão de Obra'!$A$2:$AA$998,2,FALSE))</f>
        <v>ENCARREGADO DE SERVIÇO</v>
      </c>
      <c r="B17" s="440"/>
      <c r="C17" s="440"/>
      <c r="D17" s="440"/>
      <c r="E17" s="441">
        <v>20002</v>
      </c>
      <c r="F17" s="441"/>
      <c r="G17" s="473">
        <f>VLOOKUP(E17,'Mão de Obra'!$A$2:$F$42,6,FALSE)/100</f>
        <v>1.2008000000000001</v>
      </c>
      <c r="H17" s="473"/>
      <c r="I17" s="473"/>
      <c r="J17" s="473"/>
      <c r="K17" s="474">
        <f>IF(E17=0,"",VLOOKUP(E17,'Mão de Obra'!$A$2:$AA$998,5,))</f>
        <v>27.99</v>
      </c>
      <c r="L17" s="474"/>
      <c r="M17" s="474"/>
      <c r="N17" s="474"/>
      <c r="O17" s="482">
        <v>0.1</v>
      </c>
      <c r="P17" s="482"/>
      <c r="Q17" s="482"/>
      <c r="R17" s="482"/>
      <c r="S17" s="482"/>
      <c r="T17" s="483">
        <f>VLOOKUP(E17,'Mão de Obra'!A:P,16,FALSE)</f>
        <v>12.72</v>
      </c>
      <c r="U17" s="483"/>
      <c r="V17" s="483"/>
      <c r="W17" s="483"/>
      <c r="X17" s="483"/>
      <c r="Y17" s="483"/>
      <c r="Z17" s="483"/>
      <c r="AA17" s="468">
        <f>IF(O17="","",O17*K17)</f>
        <v>2.7989999999999999</v>
      </c>
      <c r="AB17" s="468"/>
      <c r="AC17" s="468"/>
      <c r="AD17" s="468"/>
      <c r="AE17" s="468"/>
      <c r="AF17" s="469"/>
      <c r="AL17" s="71"/>
      <c r="AQ17" s="97"/>
    </row>
    <row r="18" spans="1:43" s="42" customFormat="1" outlineLevel="1" x14ac:dyDescent="0.3">
      <c r="A18" s="439" t="str">
        <f>IF(E18=0,"",VLOOKUP(E18,'Mão de Obra'!$A$2:$AA$998,2,FALSE))</f>
        <v>SERVENTE</v>
      </c>
      <c r="B18" s="440"/>
      <c r="C18" s="440"/>
      <c r="D18" s="440"/>
      <c r="E18" s="441">
        <v>20031</v>
      </c>
      <c r="F18" s="441"/>
      <c r="G18" s="473">
        <f>VLOOKUP(E18,'Mão de Obra'!$A$2:$F$42,6,FALSE)/100</f>
        <v>2.1078999999999999</v>
      </c>
      <c r="H18" s="473"/>
      <c r="I18" s="473"/>
      <c r="J18" s="473"/>
      <c r="K18" s="474">
        <f>IF(E18=0,"",VLOOKUP(E18,'Mão de Obra'!$A$2:$AA$998,5,))</f>
        <v>22.09</v>
      </c>
      <c r="L18" s="474"/>
      <c r="M18" s="474"/>
      <c r="N18" s="474"/>
      <c r="O18" s="482">
        <v>4</v>
      </c>
      <c r="P18" s="482"/>
      <c r="Q18" s="482"/>
      <c r="R18" s="482"/>
      <c r="S18" s="482"/>
      <c r="T18" s="483">
        <f>VLOOKUP(E18,'Mão de Obra'!A:P,16,FALSE)</f>
        <v>7.11</v>
      </c>
      <c r="U18" s="483"/>
      <c r="V18" s="483"/>
      <c r="W18" s="483"/>
      <c r="X18" s="483"/>
      <c r="Y18" s="483"/>
      <c r="Z18" s="483"/>
      <c r="AA18" s="468">
        <f>IF(O18="","",O18*K18)</f>
        <v>88.36</v>
      </c>
      <c r="AB18" s="468"/>
      <c r="AC18" s="468"/>
      <c r="AD18" s="468"/>
      <c r="AE18" s="468"/>
      <c r="AF18" s="469"/>
      <c r="AL18" s="71"/>
      <c r="AQ18" s="97"/>
    </row>
    <row r="19" spans="1:43" s="42" customFormat="1" outlineLevel="1" x14ac:dyDescent="0.3">
      <c r="A19" s="439" t="str">
        <f>IF(E19=0,"",VLOOKUP(E19,'Mão de Obra'!$A$2:$AA$998,2,FALSE))</f>
        <v/>
      </c>
      <c r="B19" s="440"/>
      <c r="C19" s="440"/>
      <c r="D19" s="440"/>
      <c r="E19" s="445"/>
      <c r="F19" s="445"/>
      <c r="G19" s="466" t="str">
        <f t="shared" ref="G19:G24" si="2">IF(E19=0,"",121.83%)</f>
        <v/>
      </c>
      <c r="H19" s="466"/>
      <c r="I19" s="466"/>
      <c r="J19" s="466"/>
      <c r="K19" s="467" t="str">
        <f>IF(E19=0,"",VLOOKUP(E19,'Mão de Obra'!$A$2:$AA$998,5,))</f>
        <v/>
      </c>
      <c r="L19" s="467"/>
      <c r="M19" s="467"/>
      <c r="N19" s="467"/>
      <c r="O19" s="447"/>
      <c r="P19" s="447"/>
      <c r="Q19" s="447"/>
      <c r="R19" s="447"/>
      <c r="S19" s="447"/>
      <c r="T19" s="447"/>
      <c r="U19" s="447"/>
      <c r="V19" s="447"/>
      <c r="W19" s="447"/>
      <c r="X19" s="447"/>
      <c r="Y19" s="447"/>
      <c r="Z19" s="447"/>
      <c r="AA19" s="468" t="str">
        <f t="shared" ref="AA19:AA24" si="3">IF(O19="","",O19*K19)</f>
        <v/>
      </c>
      <c r="AB19" s="468"/>
      <c r="AC19" s="468"/>
      <c r="AD19" s="468"/>
      <c r="AE19" s="468"/>
      <c r="AF19" s="469"/>
      <c r="AL19" s="71"/>
      <c r="AQ19" s="97"/>
    </row>
    <row r="20" spans="1:43" s="42" customFormat="1" outlineLevel="1" x14ac:dyDescent="0.3">
      <c r="A20" s="439" t="str">
        <f>IF(E20=0,"",VLOOKUP(E20,'Mão de Obra'!$A$2:$AA$998,2,FALSE))</f>
        <v/>
      </c>
      <c r="B20" s="440"/>
      <c r="C20" s="440"/>
      <c r="D20" s="440"/>
      <c r="E20" s="445"/>
      <c r="F20" s="445"/>
      <c r="G20" s="466" t="str">
        <f t="shared" si="2"/>
        <v/>
      </c>
      <c r="H20" s="466"/>
      <c r="I20" s="466"/>
      <c r="J20" s="466"/>
      <c r="K20" s="467" t="str">
        <f>IF(E20=0,"",VLOOKUP(E20,'Mão de Obra'!$A$2:$AA$998,5,))</f>
        <v/>
      </c>
      <c r="L20" s="467"/>
      <c r="M20" s="467"/>
      <c r="N20" s="467"/>
      <c r="O20" s="447"/>
      <c r="P20" s="447"/>
      <c r="Q20" s="447"/>
      <c r="R20" s="447"/>
      <c r="S20" s="447"/>
      <c r="T20" s="447"/>
      <c r="U20" s="447"/>
      <c r="V20" s="447"/>
      <c r="W20" s="447"/>
      <c r="X20" s="447"/>
      <c r="Y20" s="447"/>
      <c r="Z20" s="447"/>
      <c r="AA20" s="468" t="str">
        <f t="shared" si="3"/>
        <v/>
      </c>
      <c r="AB20" s="468"/>
      <c r="AC20" s="468"/>
      <c r="AD20" s="468"/>
      <c r="AE20" s="468"/>
      <c r="AF20" s="469"/>
      <c r="AL20" s="71"/>
      <c r="AQ20" s="97"/>
    </row>
    <row r="21" spans="1:43" s="42" customFormat="1" outlineLevel="1" x14ac:dyDescent="0.3">
      <c r="A21" s="439" t="str">
        <f>IF(E21=0,"",VLOOKUP(E21,'Mão de Obra'!$A$2:$AA$998,2,FALSE))</f>
        <v/>
      </c>
      <c r="B21" s="440"/>
      <c r="C21" s="440"/>
      <c r="D21" s="440"/>
      <c r="E21" s="445"/>
      <c r="F21" s="445"/>
      <c r="G21" s="466" t="str">
        <f t="shared" si="2"/>
        <v/>
      </c>
      <c r="H21" s="466"/>
      <c r="I21" s="466"/>
      <c r="J21" s="466"/>
      <c r="K21" s="467" t="str">
        <f>IF(E21=0,"",VLOOKUP(E21,'Mão de Obra'!$A$2:$AA$998,5,))</f>
        <v/>
      </c>
      <c r="L21" s="467"/>
      <c r="M21" s="467"/>
      <c r="N21" s="467"/>
      <c r="O21" s="447"/>
      <c r="P21" s="447"/>
      <c r="Q21" s="447"/>
      <c r="R21" s="447"/>
      <c r="S21" s="447"/>
      <c r="T21" s="447"/>
      <c r="U21" s="447"/>
      <c r="V21" s="447"/>
      <c r="W21" s="447"/>
      <c r="X21" s="447"/>
      <c r="Y21" s="447"/>
      <c r="Z21" s="447"/>
      <c r="AA21" s="468" t="str">
        <f t="shared" si="3"/>
        <v/>
      </c>
      <c r="AB21" s="468"/>
      <c r="AC21" s="468"/>
      <c r="AD21" s="468"/>
      <c r="AE21" s="468"/>
      <c r="AF21" s="469"/>
      <c r="AL21" s="71"/>
      <c r="AQ21" s="97"/>
    </row>
    <row r="22" spans="1:43" s="42" customFormat="1" outlineLevel="1" x14ac:dyDescent="0.3">
      <c r="A22" s="439" t="str">
        <f>IF(E22=0,"",VLOOKUP(E22,'Mão de Obra'!$A$2:$AA$998,2,FALSE))</f>
        <v/>
      </c>
      <c r="B22" s="440"/>
      <c r="C22" s="440"/>
      <c r="D22" s="440"/>
      <c r="E22" s="445"/>
      <c r="F22" s="445"/>
      <c r="G22" s="466" t="str">
        <f t="shared" si="2"/>
        <v/>
      </c>
      <c r="H22" s="466"/>
      <c r="I22" s="466"/>
      <c r="J22" s="466"/>
      <c r="K22" s="467" t="str">
        <f>IF(E22=0,"",VLOOKUP(E22,'Mão de Obra'!$A$2:$AA$998,5,))</f>
        <v/>
      </c>
      <c r="L22" s="467"/>
      <c r="M22" s="467"/>
      <c r="N22" s="467"/>
      <c r="O22" s="447"/>
      <c r="P22" s="447"/>
      <c r="Q22" s="447"/>
      <c r="R22" s="447"/>
      <c r="S22" s="447"/>
      <c r="T22" s="447"/>
      <c r="U22" s="447"/>
      <c r="V22" s="447"/>
      <c r="W22" s="447"/>
      <c r="X22" s="447"/>
      <c r="Y22" s="447"/>
      <c r="Z22" s="447"/>
      <c r="AA22" s="468" t="str">
        <f t="shared" si="3"/>
        <v/>
      </c>
      <c r="AB22" s="468"/>
      <c r="AC22" s="468"/>
      <c r="AD22" s="468"/>
      <c r="AE22" s="468"/>
      <c r="AF22" s="469"/>
      <c r="AL22" s="71"/>
      <c r="AQ22" s="97"/>
    </row>
    <row r="23" spans="1:43" s="42" customFormat="1" outlineLevel="1" x14ac:dyDescent="0.3">
      <c r="A23" s="439" t="str">
        <f>IF(E23=0,"",VLOOKUP(E23,'Mão de Obra'!$A$2:$AA$998,2,FALSE))</f>
        <v/>
      </c>
      <c r="B23" s="440"/>
      <c r="C23" s="440"/>
      <c r="D23" s="440"/>
      <c r="E23" s="445"/>
      <c r="F23" s="445"/>
      <c r="G23" s="466" t="str">
        <f t="shared" si="2"/>
        <v/>
      </c>
      <c r="H23" s="466"/>
      <c r="I23" s="466"/>
      <c r="J23" s="466"/>
      <c r="K23" s="467" t="str">
        <f>IF(E23=0,"",VLOOKUP(E23,'Mão de Obra'!$A$2:$AA$998,5,))</f>
        <v/>
      </c>
      <c r="L23" s="467"/>
      <c r="M23" s="467"/>
      <c r="N23" s="467"/>
      <c r="O23" s="447"/>
      <c r="P23" s="447"/>
      <c r="Q23" s="447"/>
      <c r="R23" s="447"/>
      <c r="S23" s="447"/>
      <c r="T23" s="447"/>
      <c r="U23" s="447"/>
      <c r="V23" s="447"/>
      <c r="W23" s="447"/>
      <c r="X23" s="447"/>
      <c r="Y23" s="447"/>
      <c r="Z23" s="447"/>
      <c r="AA23" s="468" t="str">
        <f t="shared" si="3"/>
        <v/>
      </c>
      <c r="AB23" s="468"/>
      <c r="AC23" s="468"/>
      <c r="AD23" s="468"/>
      <c r="AE23" s="468"/>
      <c r="AF23" s="469"/>
      <c r="AL23" s="71"/>
      <c r="AQ23" s="97"/>
    </row>
    <row r="24" spans="1:43" s="42" customFormat="1" outlineLevel="1" x14ac:dyDescent="0.3">
      <c r="A24" s="439" t="str">
        <f>IF(E24=0,"",VLOOKUP(E24,'Mão de Obra'!$A$2:$AA$998,2,FALSE))</f>
        <v/>
      </c>
      <c r="B24" s="440"/>
      <c r="C24" s="440"/>
      <c r="D24" s="440"/>
      <c r="E24" s="445"/>
      <c r="F24" s="445"/>
      <c r="G24" s="466" t="str">
        <f t="shared" si="2"/>
        <v/>
      </c>
      <c r="H24" s="466"/>
      <c r="I24" s="466"/>
      <c r="J24" s="466"/>
      <c r="K24" s="467" t="str">
        <f>IF(E24=0,"",VLOOKUP(E24,'Mão de Obra'!$A$2:$AA$998,5))</f>
        <v/>
      </c>
      <c r="L24" s="467"/>
      <c r="M24" s="467"/>
      <c r="N24" s="467"/>
      <c r="O24" s="447"/>
      <c r="P24" s="447"/>
      <c r="Q24" s="447"/>
      <c r="R24" s="447"/>
      <c r="S24" s="447"/>
      <c r="T24" s="447"/>
      <c r="U24" s="447"/>
      <c r="V24" s="447"/>
      <c r="W24" s="447"/>
      <c r="X24" s="447"/>
      <c r="Y24" s="447"/>
      <c r="Z24" s="447"/>
      <c r="AA24" s="468" t="str">
        <f t="shared" si="3"/>
        <v/>
      </c>
      <c r="AB24" s="468"/>
      <c r="AC24" s="468"/>
      <c r="AD24" s="468"/>
      <c r="AE24" s="468"/>
      <c r="AF24" s="469"/>
      <c r="AL24" s="71"/>
      <c r="AQ24" s="97"/>
    </row>
    <row r="25" spans="1:43" s="42" customFormat="1" outlineLevel="1" x14ac:dyDescent="0.3">
      <c r="A25" s="453" t="s">
        <v>35</v>
      </c>
      <c r="B25" s="454"/>
      <c r="C25" s="454"/>
      <c r="D25" s="454"/>
      <c r="E25" s="454"/>
      <c r="F25" s="454"/>
      <c r="G25" s="454"/>
      <c r="H25" s="454"/>
      <c r="I25" s="454"/>
      <c r="J25" s="454"/>
      <c r="K25" s="454"/>
      <c r="L25" s="454"/>
      <c r="M25" s="454"/>
      <c r="N25" s="454"/>
      <c r="O25" s="454"/>
      <c r="P25" s="454"/>
      <c r="Q25" s="454"/>
      <c r="R25" s="454"/>
      <c r="S25" s="454"/>
      <c r="T25" s="454"/>
      <c r="U25" s="454"/>
      <c r="V25" s="454"/>
      <c r="W25" s="455">
        <f>TRUNC(SUM(AA17:AF24),2)</f>
        <v>91.15</v>
      </c>
      <c r="X25" s="456"/>
      <c r="Y25" s="456"/>
      <c r="Z25" s="456"/>
      <c r="AA25" s="456"/>
      <c r="AB25" s="456"/>
      <c r="AC25" s="456"/>
      <c r="AD25" s="456"/>
      <c r="AE25" s="456"/>
      <c r="AF25" s="456"/>
      <c r="AL25" s="71"/>
      <c r="AQ25" s="97"/>
    </row>
    <row r="26" spans="1:43" s="42" customFormat="1" outlineLevel="1" x14ac:dyDescent="0.3">
      <c r="A26" s="24"/>
      <c r="B26" s="25"/>
      <c r="C26" s="25"/>
      <c r="D26" s="26"/>
      <c r="E26" s="27"/>
      <c r="F26" s="27"/>
      <c r="G26" s="25"/>
      <c r="H26" s="25"/>
      <c r="I26" s="25"/>
      <c r="J26" s="25"/>
      <c r="K26" s="25"/>
      <c r="L26" s="25"/>
      <c r="M26" s="25"/>
      <c r="N26" s="25"/>
      <c r="O26" s="25"/>
      <c r="P26" s="25"/>
      <c r="Q26" s="25"/>
      <c r="R26" s="25"/>
      <c r="S26" s="25"/>
      <c r="T26" s="25"/>
      <c r="U26" s="25"/>
      <c r="V26" s="25"/>
      <c r="W26" s="25"/>
      <c r="X26" s="46"/>
      <c r="Y26" s="46"/>
      <c r="Z26" s="46"/>
      <c r="AA26" s="46"/>
      <c r="AB26" s="49"/>
      <c r="AC26" s="49"/>
      <c r="AD26" s="49"/>
      <c r="AE26" s="49"/>
      <c r="AF26" s="28"/>
      <c r="AL26" s="71"/>
      <c r="AQ26" s="97"/>
    </row>
    <row r="27" spans="1:43" s="42" customFormat="1" outlineLevel="1" x14ac:dyDescent="0.3">
      <c r="A27" s="449" t="s">
        <v>36</v>
      </c>
      <c r="B27" s="449"/>
      <c r="C27" s="449"/>
      <c r="D27" s="449"/>
      <c r="E27" s="451" t="s">
        <v>24</v>
      </c>
      <c r="F27" s="451"/>
      <c r="G27" s="451" t="s">
        <v>37</v>
      </c>
      <c r="H27" s="451"/>
      <c r="I27" s="451"/>
      <c r="J27" s="451" t="s">
        <v>38</v>
      </c>
      <c r="K27" s="451"/>
      <c r="L27" s="451"/>
      <c r="M27" s="451" t="s">
        <v>39</v>
      </c>
      <c r="N27" s="451"/>
      <c r="O27" s="451"/>
      <c r="P27" s="451"/>
      <c r="Q27" s="451"/>
      <c r="R27" s="451" t="s">
        <v>40</v>
      </c>
      <c r="S27" s="451"/>
      <c r="T27" s="451"/>
      <c r="U27" s="451"/>
      <c r="V27" s="451"/>
      <c r="W27" s="451" t="s">
        <v>19</v>
      </c>
      <c r="X27" s="451"/>
      <c r="Y27" s="451"/>
      <c r="Z27" s="451"/>
      <c r="AA27" s="451"/>
      <c r="AB27" s="451"/>
      <c r="AC27" s="451"/>
      <c r="AD27" s="451"/>
      <c r="AE27" s="451"/>
      <c r="AF27" s="451"/>
      <c r="AL27" s="71"/>
      <c r="AQ27" s="97"/>
    </row>
    <row r="28" spans="1:43" s="42" customFormat="1" outlineLevel="1" x14ac:dyDescent="0.3">
      <c r="A28" s="31"/>
      <c r="B28" s="32"/>
      <c r="C28" s="32"/>
      <c r="D28" s="33"/>
      <c r="E28" s="470"/>
      <c r="F28" s="470"/>
      <c r="G28" s="446"/>
      <c r="H28" s="446"/>
      <c r="I28" s="446"/>
      <c r="J28" s="471"/>
      <c r="K28" s="471"/>
      <c r="L28" s="471"/>
      <c r="M28" s="471"/>
      <c r="N28" s="471"/>
      <c r="O28" s="471"/>
      <c r="P28" s="471"/>
      <c r="Q28" s="471"/>
      <c r="R28" s="471"/>
      <c r="S28" s="471"/>
      <c r="T28" s="471"/>
      <c r="U28" s="471"/>
      <c r="V28" s="471"/>
      <c r="W28" s="34"/>
      <c r="X28" s="47"/>
      <c r="Y28" s="47"/>
      <c r="Z28" s="47"/>
      <c r="AA28" s="47"/>
      <c r="AB28" s="47"/>
      <c r="AC28" s="47"/>
      <c r="AD28" s="47"/>
      <c r="AE28" s="461"/>
      <c r="AF28" s="472"/>
      <c r="AL28" s="71"/>
      <c r="AQ28" s="97"/>
    </row>
    <row r="29" spans="1:43" s="42" customFormat="1" outlineLevel="1" x14ac:dyDescent="0.3">
      <c r="A29" s="31"/>
      <c r="B29" s="32"/>
      <c r="C29" s="32"/>
      <c r="D29" s="33"/>
      <c r="E29" s="470"/>
      <c r="F29" s="470"/>
      <c r="G29" s="446"/>
      <c r="H29" s="446"/>
      <c r="I29" s="446"/>
      <c r="J29" s="471"/>
      <c r="K29" s="471"/>
      <c r="L29" s="471"/>
      <c r="M29" s="471"/>
      <c r="N29" s="471"/>
      <c r="O29" s="471"/>
      <c r="P29" s="471"/>
      <c r="Q29" s="471"/>
      <c r="R29" s="471"/>
      <c r="S29" s="471"/>
      <c r="T29" s="471"/>
      <c r="U29" s="471"/>
      <c r="V29" s="471"/>
      <c r="W29" s="34"/>
      <c r="X29" s="47"/>
      <c r="Y29" s="47"/>
      <c r="Z29" s="47"/>
      <c r="AA29" s="47"/>
      <c r="AB29" s="47"/>
      <c r="AC29" s="47"/>
      <c r="AD29" s="47"/>
      <c r="AE29" s="461"/>
      <c r="AF29" s="472"/>
      <c r="AL29" s="71"/>
      <c r="AQ29" s="97"/>
    </row>
    <row r="30" spans="1:43" s="42" customFormat="1" outlineLevel="1" x14ac:dyDescent="0.3">
      <c r="A30" s="35"/>
      <c r="B30" s="32"/>
      <c r="C30" s="32"/>
      <c r="D30" s="33"/>
      <c r="E30" s="470"/>
      <c r="F30" s="470"/>
      <c r="G30" s="446"/>
      <c r="H30" s="446"/>
      <c r="I30" s="446"/>
      <c r="J30" s="471"/>
      <c r="K30" s="471"/>
      <c r="L30" s="471"/>
      <c r="M30" s="60"/>
      <c r="N30" s="60"/>
      <c r="O30" s="60"/>
      <c r="P30" s="60"/>
      <c r="Q30" s="60"/>
      <c r="R30" s="60"/>
      <c r="S30" s="60"/>
      <c r="T30" s="60"/>
      <c r="U30" s="60"/>
      <c r="V30" s="60"/>
      <c r="W30" s="34"/>
      <c r="X30" s="47"/>
      <c r="Y30" s="47"/>
      <c r="Z30" s="47"/>
      <c r="AA30" s="47"/>
      <c r="AB30" s="47"/>
      <c r="AC30" s="47"/>
      <c r="AD30" s="47"/>
      <c r="AE30" s="461"/>
      <c r="AF30" s="472"/>
      <c r="AL30" s="71"/>
      <c r="AQ30" s="97"/>
    </row>
    <row r="31" spans="1:43" s="42" customFormat="1" outlineLevel="1" x14ac:dyDescent="0.3">
      <c r="A31" s="35"/>
      <c r="B31" s="32"/>
      <c r="C31" s="32"/>
      <c r="D31" s="33"/>
      <c r="E31" s="470"/>
      <c r="F31" s="470"/>
      <c r="G31" s="446"/>
      <c r="H31" s="446"/>
      <c r="I31" s="446"/>
      <c r="J31" s="471"/>
      <c r="K31" s="471"/>
      <c r="L31" s="471"/>
      <c r="M31" s="471"/>
      <c r="N31" s="471"/>
      <c r="O31" s="471"/>
      <c r="P31" s="471"/>
      <c r="Q31" s="471"/>
      <c r="R31" s="471"/>
      <c r="S31" s="471"/>
      <c r="T31" s="471"/>
      <c r="U31" s="471"/>
      <c r="V31" s="471"/>
      <c r="W31" s="36"/>
      <c r="X31" s="48"/>
      <c r="Y31" s="48"/>
      <c r="Z31" s="48"/>
      <c r="AA31" s="48"/>
      <c r="AB31" s="48"/>
      <c r="AC31" s="48"/>
      <c r="AD31" s="48"/>
      <c r="AE31" s="461"/>
      <c r="AF31" s="472"/>
      <c r="AL31" s="71"/>
      <c r="AQ31" s="97"/>
    </row>
    <row r="32" spans="1:43" s="42" customFormat="1" outlineLevel="1" x14ac:dyDescent="0.3">
      <c r="A32" s="453" t="s">
        <v>41</v>
      </c>
      <c r="B32" s="454"/>
      <c r="C32" s="454"/>
      <c r="D32" s="454"/>
      <c r="E32" s="454"/>
      <c r="F32" s="454"/>
      <c r="G32" s="454"/>
      <c r="H32" s="454"/>
      <c r="I32" s="454"/>
      <c r="J32" s="454"/>
      <c r="K32" s="454"/>
      <c r="L32" s="454"/>
      <c r="M32" s="454"/>
      <c r="N32" s="454"/>
      <c r="O32" s="454"/>
      <c r="P32" s="454"/>
      <c r="Q32" s="454"/>
      <c r="R32" s="454"/>
      <c r="S32" s="454"/>
      <c r="T32" s="454"/>
      <c r="U32" s="454"/>
      <c r="V32" s="454"/>
      <c r="W32" s="455">
        <f>TRUNC(SUM(AE28:AF31),2)</f>
        <v>0</v>
      </c>
      <c r="X32" s="456"/>
      <c r="Y32" s="456"/>
      <c r="Z32" s="456"/>
      <c r="AA32" s="456"/>
      <c r="AB32" s="456"/>
      <c r="AC32" s="456"/>
      <c r="AD32" s="456"/>
      <c r="AE32" s="456"/>
      <c r="AF32" s="456"/>
      <c r="AL32" s="71"/>
      <c r="AQ32" s="97"/>
    </row>
    <row r="33" spans="1:43" s="42" customFormat="1" outlineLevel="1" x14ac:dyDescent="0.3">
      <c r="A33" s="24"/>
      <c r="B33" s="25"/>
      <c r="C33" s="25"/>
      <c r="D33" s="26"/>
      <c r="E33" s="27"/>
      <c r="F33" s="27"/>
      <c r="G33" s="25"/>
      <c r="H33" s="25"/>
      <c r="I33" s="25"/>
      <c r="J33" s="25"/>
      <c r="K33" s="25"/>
      <c r="L33" s="25"/>
      <c r="M33" s="25"/>
      <c r="N33" s="25"/>
      <c r="O33" s="25"/>
      <c r="P33" s="25"/>
      <c r="Q33" s="25"/>
      <c r="R33" s="25"/>
      <c r="S33" s="25"/>
      <c r="T33" s="25"/>
      <c r="U33" s="25"/>
      <c r="V33" s="25"/>
      <c r="W33" s="25"/>
      <c r="X33" s="46"/>
      <c r="Y33" s="46"/>
      <c r="Z33" s="46"/>
      <c r="AA33" s="46"/>
      <c r="AB33" s="49"/>
      <c r="AC33" s="49"/>
      <c r="AD33" s="49"/>
      <c r="AE33" s="49"/>
      <c r="AF33" s="28"/>
      <c r="AL33" s="71"/>
      <c r="AQ33" s="97"/>
    </row>
    <row r="34" spans="1:43" s="42" customFormat="1" outlineLevel="1" x14ac:dyDescent="0.3">
      <c r="A34" s="463" t="s">
        <v>42</v>
      </c>
      <c r="B34" s="463"/>
      <c r="C34" s="463"/>
      <c r="D34" s="463"/>
      <c r="E34" s="463"/>
      <c r="F34" s="463"/>
      <c r="G34" s="463"/>
      <c r="H34" s="463"/>
      <c r="I34" s="463"/>
      <c r="J34" s="463"/>
      <c r="K34" s="463"/>
      <c r="L34" s="463"/>
      <c r="M34" s="463"/>
      <c r="N34" s="455">
        <f>SUM(W14,W25,W32)</f>
        <v>91.15</v>
      </c>
      <c r="O34" s="456"/>
      <c r="P34" s="456"/>
      <c r="Q34" s="456"/>
      <c r="R34" s="456"/>
      <c r="S34" s="456"/>
      <c r="T34" s="456"/>
      <c r="U34" s="456"/>
      <c r="V34" s="456"/>
      <c r="W34" s="456"/>
      <c r="X34" s="456"/>
      <c r="Y34" s="456"/>
      <c r="Z34" s="456"/>
      <c r="AA34" s="456"/>
      <c r="AB34" s="456"/>
      <c r="AC34" s="456"/>
      <c r="AD34" s="456"/>
      <c r="AE34" s="456"/>
      <c r="AF34" s="456"/>
      <c r="AL34" s="71"/>
      <c r="AQ34" s="97"/>
    </row>
    <row r="35" spans="1:43" s="42" customFormat="1" outlineLevel="1" x14ac:dyDescent="0.3">
      <c r="A35" s="464" t="s">
        <v>43</v>
      </c>
      <c r="B35" s="464"/>
      <c r="C35" s="464"/>
      <c r="D35" s="464"/>
      <c r="E35" s="464"/>
      <c r="F35" s="464"/>
      <c r="G35" s="464"/>
      <c r="H35" s="464"/>
      <c r="I35" s="464"/>
      <c r="J35" s="464"/>
      <c r="K35" s="464"/>
      <c r="L35" s="464"/>
      <c r="M35" s="464"/>
      <c r="N35" s="465">
        <f>AH68</f>
        <v>1</v>
      </c>
      <c r="O35" s="465"/>
      <c r="P35" s="465"/>
      <c r="Q35" s="465"/>
      <c r="R35" s="465"/>
      <c r="S35" s="465"/>
      <c r="T35" s="465"/>
      <c r="U35" s="465"/>
      <c r="V35" s="465"/>
      <c r="W35" s="465"/>
      <c r="X35" s="465"/>
      <c r="Y35" s="465"/>
      <c r="Z35" s="465"/>
      <c r="AA35" s="465"/>
      <c r="AB35" s="465"/>
      <c r="AC35" s="465"/>
      <c r="AD35" s="465"/>
      <c r="AE35" s="465"/>
      <c r="AF35" s="465"/>
      <c r="AL35" s="71"/>
      <c r="AQ35" s="97"/>
    </row>
    <row r="36" spans="1:43" s="42" customFormat="1" outlineLevel="1" x14ac:dyDescent="0.3">
      <c r="A36" s="463" t="s">
        <v>44</v>
      </c>
      <c r="B36" s="463"/>
      <c r="C36" s="463"/>
      <c r="D36" s="463"/>
      <c r="E36" s="463"/>
      <c r="F36" s="463"/>
      <c r="G36" s="463"/>
      <c r="H36" s="463"/>
      <c r="I36" s="463"/>
      <c r="J36" s="463"/>
      <c r="K36" s="463"/>
      <c r="L36" s="463"/>
      <c r="M36" s="463"/>
      <c r="N36" s="455">
        <f>TRUNC(N34/N35,2)</f>
        <v>91.15</v>
      </c>
      <c r="O36" s="456"/>
      <c r="P36" s="456"/>
      <c r="Q36" s="456"/>
      <c r="R36" s="456"/>
      <c r="S36" s="456"/>
      <c r="T36" s="456"/>
      <c r="U36" s="456"/>
      <c r="V36" s="456"/>
      <c r="W36" s="456"/>
      <c r="X36" s="456"/>
      <c r="Y36" s="456"/>
      <c r="Z36" s="456"/>
      <c r="AA36" s="456"/>
      <c r="AB36" s="456"/>
      <c r="AC36" s="456"/>
      <c r="AD36" s="456"/>
      <c r="AE36" s="456"/>
      <c r="AF36" s="456"/>
      <c r="AL36" s="71"/>
      <c r="AQ36" s="97"/>
    </row>
    <row r="37" spans="1:43" s="42" customFormat="1" outlineLevel="1" x14ac:dyDescent="0.3">
      <c r="A37" s="24"/>
      <c r="B37" s="25"/>
      <c r="C37" s="25"/>
      <c r="D37" s="26"/>
      <c r="E37" s="27"/>
      <c r="F37" s="27"/>
      <c r="G37" s="25"/>
      <c r="H37" s="25"/>
      <c r="I37" s="25"/>
      <c r="J37" s="25"/>
      <c r="K37" s="25"/>
      <c r="L37" s="25"/>
      <c r="M37" s="25"/>
      <c r="N37" s="25"/>
      <c r="O37" s="25"/>
      <c r="P37" s="25"/>
      <c r="Q37" s="25"/>
      <c r="R37" s="25"/>
      <c r="S37" s="25"/>
      <c r="T37" s="25"/>
      <c r="U37" s="25"/>
      <c r="V37" s="25"/>
      <c r="W37" s="25"/>
      <c r="X37" s="46"/>
      <c r="Y37" s="46"/>
      <c r="Z37" s="46"/>
      <c r="AA37" s="46"/>
      <c r="AB37" s="49"/>
      <c r="AC37" s="49"/>
      <c r="AD37" s="49"/>
      <c r="AE37" s="49"/>
      <c r="AF37" s="28"/>
      <c r="AL37" s="71"/>
      <c r="AQ37" s="97"/>
    </row>
    <row r="38" spans="1:43" s="42" customFormat="1" outlineLevel="1" x14ac:dyDescent="0.3">
      <c r="A38" s="449" t="s">
        <v>45</v>
      </c>
      <c r="B38" s="449"/>
      <c r="C38" s="449"/>
      <c r="D38" s="449"/>
      <c r="E38" s="451" t="s">
        <v>24</v>
      </c>
      <c r="F38" s="451"/>
      <c r="G38" s="451" t="s">
        <v>0</v>
      </c>
      <c r="H38" s="451"/>
      <c r="I38" s="452" t="s">
        <v>46</v>
      </c>
      <c r="J38" s="452"/>
      <c r="K38" s="452"/>
      <c r="L38" s="452"/>
      <c r="M38" s="452"/>
      <c r="N38" s="452"/>
      <c r="O38" s="452"/>
      <c r="P38" s="452"/>
      <c r="Q38" s="452" t="s">
        <v>30</v>
      </c>
      <c r="R38" s="452"/>
      <c r="S38" s="452"/>
      <c r="T38" s="452"/>
      <c r="U38" s="452"/>
      <c r="V38" s="452"/>
      <c r="W38" s="452"/>
      <c r="X38" s="452"/>
      <c r="Y38" s="452"/>
      <c r="Z38" s="452"/>
      <c r="AA38" s="452"/>
      <c r="AB38" s="438" t="s">
        <v>46</v>
      </c>
      <c r="AC38" s="438"/>
      <c r="AD38" s="438"/>
      <c r="AE38" s="438"/>
      <c r="AF38" s="438"/>
      <c r="AL38" s="71"/>
      <c r="AQ38" s="97"/>
    </row>
    <row r="39" spans="1:43" s="42" customFormat="1" outlineLevel="1" x14ac:dyDescent="0.3">
      <c r="A39" s="439" t="str">
        <f>IF(E39="","",VLOOKUP(E39,Material!$A$3:$N$521,2,FALSE))</f>
        <v/>
      </c>
      <c r="B39" s="440"/>
      <c r="C39" s="440"/>
      <c r="D39" s="440"/>
      <c r="E39" s="441"/>
      <c r="F39" s="441"/>
      <c r="G39" s="441" t="str">
        <f>IF(E39="","",VLOOKUP(E39,Material!$A$3:$N$521,3,FALSE))</f>
        <v/>
      </c>
      <c r="H39" s="441"/>
      <c r="I39" s="448" t="str">
        <f>IF(E39="","",VLOOKUP(E39,Material!$A$3:$N$521,4,FALSE))</f>
        <v/>
      </c>
      <c r="J39" s="448"/>
      <c r="K39" s="448"/>
      <c r="L39" s="448"/>
      <c r="M39" s="448"/>
      <c r="N39" s="448"/>
      <c r="O39" s="448"/>
      <c r="P39" s="448"/>
      <c r="Q39" s="55"/>
      <c r="R39" s="55"/>
      <c r="S39" s="55"/>
      <c r="T39" s="55"/>
      <c r="U39" s="55"/>
      <c r="V39" s="55"/>
      <c r="W39" s="444"/>
      <c r="X39" s="444"/>
      <c r="Y39" s="444"/>
      <c r="Z39" s="444"/>
      <c r="AA39" s="444"/>
      <c r="AB39" s="47"/>
      <c r="AC39" s="47"/>
      <c r="AD39" s="47"/>
      <c r="AE39" s="47"/>
      <c r="AF39" s="37" t="str">
        <f t="shared" ref="AF39:AF48" si="4">IF(W39="","",I39*W39)</f>
        <v/>
      </c>
      <c r="AL39" s="71"/>
      <c r="AQ39" s="97"/>
    </row>
    <row r="40" spans="1:43" s="42" customFormat="1" outlineLevel="1" x14ac:dyDescent="0.3">
      <c r="A40" s="439" t="str">
        <f>IF(E40="","",VLOOKUP(E40,Material!$A$3:$N$521,2,FALSE))</f>
        <v/>
      </c>
      <c r="B40" s="440"/>
      <c r="C40" s="440"/>
      <c r="D40" s="440"/>
      <c r="E40" s="441"/>
      <c r="F40" s="441"/>
      <c r="G40" s="441" t="str">
        <f>IF(E40="","",VLOOKUP(E40,Material!$A$3:$N$521,3,FALSE))</f>
        <v/>
      </c>
      <c r="H40" s="441"/>
      <c r="I40" s="448" t="str">
        <f>IF(E40="","",VLOOKUP(E40,Material!$A$3:$N$521,4,FALSE))</f>
        <v/>
      </c>
      <c r="J40" s="448"/>
      <c r="K40" s="448"/>
      <c r="L40" s="448"/>
      <c r="M40" s="448"/>
      <c r="N40" s="448"/>
      <c r="O40" s="448"/>
      <c r="P40" s="448"/>
      <c r="Q40" s="55"/>
      <c r="R40" s="55"/>
      <c r="S40" s="55"/>
      <c r="T40" s="55"/>
      <c r="U40" s="55"/>
      <c r="V40" s="55"/>
      <c r="W40" s="444"/>
      <c r="X40" s="444"/>
      <c r="Y40" s="444"/>
      <c r="Z40" s="444"/>
      <c r="AA40" s="444"/>
      <c r="AB40" s="47"/>
      <c r="AC40" s="47"/>
      <c r="AD40" s="47"/>
      <c r="AE40" s="47"/>
      <c r="AF40" s="37" t="str">
        <f t="shared" si="4"/>
        <v/>
      </c>
      <c r="AL40" s="71"/>
      <c r="AQ40" s="97"/>
    </row>
    <row r="41" spans="1:43" s="42" customFormat="1" outlineLevel="1" x14ac:dyDescent="0.3">
      <c r="A41" s="439" t="str">
        <f>IF(E41="","",VLOOKUP(E41,Material!$A$3:$N$521,2,FALSE))</f>
        <v/>
      </c>
      <c r="B41" s="440"/>
      <c r="C41" s="440"/>
      <c r="D41" s="440"/>
      <c r="E41" s="441"/>
      <c r="F41" s="441"/>
      <c r="G41" s="441" t="str">
        <f>IF(E41="","",VLOOKUP(E41,Material!$A$3:$N$521,3,FALSE))</f>
        <v/>
      </c>
      <c r="H41" s="441"/>
      <c r="I41" s="448" t="str">
        <f>IF(E41="","",VLOOKUP(E41,Material!$A$3:$N$521,4,FALSE))</f>
        <v/>
      </c>
      <c r="J41" s="448"/>
      <c r="K41" s="448"/>
      <c r="L41" s="448"/>
      <c r="M41" s="448"/>
      <c r="N41" s="448"/>
      <c r="O41" s="448"/>
      <c r="P41" s="448"/>
      <c r="Q41" s="55"/>
      <c r="R41" s="55"/>
      <c r="S41" s="55"/>
      <c r="T41" s="55"/>
      <c r="U41" s="55"/>
      <c r="V41" s="55"/>
      <c r="W41" s="444"/>
      <c r="X41" s="444"/>
      <c r="Y41" s="444"/>
      <c r="Z41" s="444"/>
      <c r="AA41" s="444"/>
      <c r="AB41" s="47"/>
      <c r="AC41" s="47"/>
      <c r="AD41" s="47"/>
      <c r="AE41" s="47"/>
      <c r="AF41" s="37" t="str">
        <f t="shared" si="4"/>
        <v/>
      </c>
      <c r="AL41" s="71"/>
      <c r="AQ41" s="97"/>
    </row>
    <row r="42" spans="1:43" s="42" customFormat="1" outlineLevel="1" x14ac:dyDescent="0.3">
      <c r="A42" s="439" t="str">
        <f>IF(E42="","",VLOOKUP(E42,Material!$A$3:$N$521,2,FALSE))</f>
        <v/>
      </c>
      <c r="B42" s="440"/>
      <c r="C42" s="440"/>
      <c r="D42" s="440"/>
      <c r="E42" s="445"/>
      <c r="F42" s="445"/>
      <c r="G42" s="442" t="str">
        <f>IF(E42="","",VLOOKUP(E42,Material!$A$3:$N$521,3,FALSE))</f>
        <v/>
      </c>
      <c r="H42" s="442"/>
      <c r="I42" s="450" t="str">
        <f>IF(E42="","",VLOOKUP(E42,Material!$A$3:$N$521,4,FALSE))</f>
        <v/>
      </c>
      <c r="J42" s="450"/>
      <c r="K42" s="450"/>
      <c r="L42" s="450"/>
      <c r="M42" s="450"/>
      <c r="N42" s="450"/>
      <c r="O42" s="450"/>
      <c r="P42" s="450"/>
      <c r="Q42" s="34"/>
      <c r="R42" s="34"/>
      <c r="S42" s="34"/>
      <c r="T42" s="34"/>
      <c r="U42" s="34"/>
      <c r="V42" s="34"/>
      <c r="W42" s="447"/>
      <c r="X42" s="447"/>
      <c r="Y42" s="447"/>
      <c r="Z42" s="447"/>
      <c r="AA42" s="447"/>
      <c r="AB42" s="47"/>
      <c r="AC42" s="47"/>
      <c r="AD42" s="47"/>
      <c r="AE42" s="47"/>
      <c r="AF42" s="37" t="str">
        <f t="shared" si="4"/>
        <v/>
      </c>
      <c r="AL42" s="71"/>
      <c r="AQ42" s="97"/>
    </row>
    <row r="43" spans="1:43" s="42" customFormat="1" outlineLevel="1" x14ac:dyDescent="0.3">
      <c r="A43" s="439" t="str">
        <f>IF(E43="","",VLOOKUP(E43,Material!$A$3:$N$521,2,FALSE))</f>
        <v/>
      </c>
      <c r="B43" s="440"/>
      <c r="C43" s="440"/>
      <c r="D43" s="440"/>
      <c r="E43" s="445"/>
      <c r="F43" s="445"/>
      <c r="G43" s="442" t="str">
        <f>IF(E43="","",VLOOKUP(E43,Material!$A$3:$N$521,3,FALSE))</f>
        <v/>
      </c>
      <c r="H43" s="442"/>
      <c r="I43" s="450" t="str">
        <f>IF(E43="","",VLOOKUP(E43,Material!$A$3:$N$521,4,FALSE))</f>
        <v/>
      </c>
      <c r="J43" s="450"/>
      <c r="K43" s="450"/>
      <c r="L43" s="450"/>
      <c r="M43" s="450"/>
      <c r="N43" s="450"/>
      <c r="O43" s="450"/>
      <c r="P43" s="450"/>
      <c r="Q43" s="34"/>
      <c r="R43" s="34"/>
      <c r="S43" s="34"/>
      <c r="T43" s="34"/>
      <c r="U43" s="34"/>
      <c r="V43" s="34"/>
      <c r="W43" s="447"/>
      <c r="X43" s="447"/>
      <c r="Y43" s="447"/>
      <c r="Z43" s="447"/>
      <c r="AA43" s="447"/>
      <c r="AB43" s="47"/>
      <c r="AC43" s="47"/>
      <c r="AD43" s="47"/>
      <c r="AE43" s="47"/>
      <c r="AF43" s="37" t="str">
        <f t="shared" si="4"/>
        <v/>
      </c>
      <c r="AL43" s="71"/>
      <c r="AQ43" s="97"/>
    </row>
    <row r="44" spans="1:43" s="42" customFormat="1" outlineLevel="1" x14ac:dyDescent="0.3">
      <c r="A44" s="439" t="str">
        <f>IF(E44="","",VLOOKUP(E44,Material!$A$3:$N$521,2,FALSE))</f>
        <v/>
      </c>
      <c r="B44" s="440"/>
      <c r="C44" s="440"/>
      <c r="D44" s="440"/>
      <c r="E44" s="445"/>
      <c r="F44" s="445"/>
      <c r="G44" s="442" t="str">
        <f>IF(E44="","",VLOOKUP(E44,Material!$A$3:$N$521,3,FALSE))</f>
        <v/>
      </c>
      <c r="H44" s="442"/>
      <c r="I44" s="450" t="str">
        <f>IF(E44="","",VLOOKUP(E44,Material!$A$3:$N$521,4,FALSE))</f>
        <v/>
      </c>
      <c r="J44" s="450"/>
      <c r="K44" s="450"/>
      <c r="L44" s="450"/>
      <c r="M44" s="450"/>
      <c r="N44" s="450"/>
      <c r="O44" s="450"/>
      <c r="P44" s="450"/>
      <c r="Q44" s="34"/>
      <c r="R44" s="34"/>
      <c r="S44" s="34"/>
      <c r="T44" s="34"/>
      <c r="U44" s="34"/>
      <c r="V44" s="34"/>
      <c r="W44" s="447"/>
      <c r="X44" s="447"/>
      <c r="Y44" s="447"/>
      <c r="Z44" s="447"/>
      <c r="AA44" s="447"/>
      <c r="AB44" s="47"/>
      <c r="AC44" s="47"/>
      <c r="AD44" s="47"/>
      <c r="AE44" s="47"/>
      <c r="AF44" s="37" t="str">
        <f t="shared" si="4"/>
        <v/>
      </c>
      <c r="AL44" s="71"/>
      <c r="AQ44" s="97"/>
    </row>
    <row r="45" spans="1:43" s="42" customFormat="1" outlineLevel="1" x14ac:dyDescent="0.3">
      <c r="A45" s="439" t="str">
        <f>IF(E45="","",VLOOKUP(E45,Material!$A$3:$N$521,2,FALSE))</f>
        <v/>
      </c>
      <c r="B45" s="440"/>
      <c r="C45" s="440"/>
      <c r="D45" s="440"/>
      <c r="E45" s="445"/>
      <c r="F45" s="445"/>
      <c r="G45" s="442" t="str">
        <f>IF(E45="","",VLOOKUP(E45,Material!$A$3:$N$521,3,FALSE))</f>
        <v/>
      </c>
      <c r="H45" s="442"/>
      <c r="I45" s="450" t="str">
        <f>IF(E45="","",VLOOKUP(E45,Material!$A$3:$N$521,4,FALSE))</f>
        <v/>
      </c>
      <c r="J45" s="450"/>
      <c r="K45" s="450"/>
      <c r="L45" s="450"/>
      <c r="M45" s="450"/>
      <c r="N45" s="450"/>
      <c r="O45" s="450"/>
      <c r="P45" s="450"/>
      <c r="Q45" s="34"/>
      <c r="R45" s="34"/>
      <c r="S45" s="34"/>
      <c r="T45" s="34"/>
      <c r="U45" s="34"/>
      <c r="V45" s="34"/>
      <c r="W45" s="447"/>
      <c r="X45" s="447"/>
      <c r="Y45" s="447"/>
      <c r="Z45" s="447"/>
      <c r="AA45" s="447"/>
      <c r="AB45" s="47"/>
      <c r="AC45" s="47"/>
      <c r="AD45" s="47"/>
      <c r="AE45" s="47"/>
      <c r="AF45" s="37" t="str">
        <f t="shared" si="4"/>
        <v/>
      </c>
      <c r="AL45" s="71"/>
      <c r="AQ45" s="97"/>
    </row>
    <row r="46" spans="1:43" s="42" customFormat="1" outlineLevel="1" x14ac:dyDescent="0.3">
      <c r="A46" s="439" t="str">
        <f>IF(E46="","",VLOOKUP(E46,Material!$A$3:$N$521,2,FALSE))</f>
        <v/>
      </c>
      <c r="B46" s="440"/>
      <c r="C46" s="440"/>
      <c r="D46" s="440"/>
      <c r="E46" s="445"/>
      <c r="F46" s="445"/>
      <c r="G46" s="442" t="str">
        <f>IF(E46="","",VLOOKUP(E46,Material!$A$3:$N$521,3,FALSE))</f>
        <v/>
      </c>
      <c r="H46" s="442"/>
      <c r="I46" s="450" t="str">
        <f>IF(E46="","",VLOOKUP(E46,Material!$A$3:$N$521,4,FALSE))</f>
        <v/>
      </c>
      <c r="J46" s="450"/>
      <c r="K46" s="450"/>
      <c r="L46" s="450"/>
      <c r="M46" s="450"/>
      <c r="N46" s="450"/>
      <c r="O46" s="450"/>
      <c r="P46" s="450"/>
      <c r="Q46" s="34"/>
      <c r="R46" s="34"/>
      <c r="S46" s="34"/>
      <c r="T46" s="34"/>
      <c r="U46" s="34"/>
      <c r="V46" s="34"/>
      <c r="W46" s="447"/>
      <c r="X46" s="447"/>
      <c r="Y46" s="447"/>
      <c r="Z46" s="447"/>
      <c r="AA46" s="447"/>
      <c r="AB46" s="47"/>
      <c r="AC46" s="47"/>
      <c r="AD46" s="47"/>
      <c r="AE46" s="47"/>
      <c r="AF46" s="37" t="str">
        <f t="shared" si="4"/>
        <v/>
      </c>
      <c r="AL46" s="71"/>
      <c r="AQ46" s="97"/>
    </row>
    <row r="47" spans="1:43" s="42" customFormat="1" outlineLevel="1" x14ac:dyDescent="0.3">
      <c r="A47" s="439" t="str">
        <f>IF(E47="","",VLOOKUP(E47,Material!$A$3:$N$521,2,FALSE))</f>
        <v/>
      </c>
      <c r="B47" s="440"/>
      <c r="C47" s="440"/>
      <c r="D47" s="440"/>
      <c r="E47" s="445"/>
      <c r="F47" s="445"/>
      <c r="G47" s="442" t="str">
        <f>IF(E47="","",VLOOKUP(E47,Material!$A$3:$N$521,3,FALSE))</f>
        <v/>
      </c>
      <c r="H47" s="442"/>
      <c r="I47" s="450" t="str">
        <f>IF(E47="","",VLOOKUP(E47,Material!$A$3:$N$521,4,FALSE))</f>
        <v/>
      </c>
      <c r="J47" s="450"/>
      <c r="K47" s="450"/>
      <c r="L47" s="450"/>
      <c r="M47" s="450"/>
      <c r="N47" s="450"/>
      <c r="O47" s="450"/>
      <c r="P47" s="450"/>
      <c r="Q47" s="34"/>
      <c r="R47" s="34"/>
      <c r="S47" s="34"/>
      <c r="T47" s="34"/>
      <c r="U47" s="34"/>
      <c r="V47" s="34"/>
      <c r="W47" s="447"/>
      <c r="X47" s="447"/>
      <c r="Y47" s="447"/>
      <c r="Z47" s="447"/>
      <c r="AA47" s="447"/>
      <c r="AB47" s="47"/>
      <c r="AC47" s="47"/>
      <c r="AD47" s="47"/>
      <c r="AE47" s="47"/>
      <c r="AF47" s="37" t="str">
        <f t="shared" si="4"/>
        <v/>
      </c>
      <c r="AL47" s="71"/>
      <c r="AQ47" s="97"/>
    </row>
    <row r="48" spans="1:43" s="42" customFormat="1" outlineLevel="1" x14ac:dyDescent="0.3">
      <c r="A48" s="439" t="str">
        <f>IF(E48="","",VLOOKUP(E48,Material!$A$3:$N$521,2,FALSE))</f>
        <v/>
      </c>
      <c r="B48" s="440"/>
      <c r="C48" s="440"/>
      <c r="D48" s="440"/>
      <c r="E48" s="445"/>
      <c r="F48" s="445"/>
      <c r="G48" s="442" t="str">
        <f>IF(E48="","",VLOOKUP(E48,Material!$A$3:$N$521,3,FALSE))</f>
        <v/>
      </c>
      <c r="H48" s="442"/>
      <c r="I48" s="450" t="str">
        <f>IF(E48="","",VLOOKUP(E48,Material!$A$3:$N$521,4,FALSE))</f>
        <v/>
      </c>
      <c r="J48" s="450"/>
      <c r="K48" s="450"/>
      <c r="L48" s="450"/>
      <c r="M48" s="450"/>
      <c r="N48" s="450"/>
      <c r="O48" s="450"/>
      <c r="P48" s="450"/>
      <c r="Q48" s="34"/>
      <c r="R48" s="34"/>
      <c r="S48" s="34"/>
      <c r="T48" s="34"/>
      <c r="U48" s="34"/>
      <c r="V48" s="34"/>
      <c r="W48" s="447"/>
      <c r="X48" s="447"/>
      <c r="Y48" s="447"/>
      <c r="Z48" s="447"/>
      <c r="AA48" s="447"/>
      <c r="AB48" s="47"/>
      <c r="AC48" s="47"/>
      <c r="AD48" s="47"/>
      <c r="AE48" s="47"/>
      <c r="AF48" s="37" t="str">
        <f t="shared" si="4"/>
        <v/>
      </c>
      <c r="AL48" s="71"/>
      <c r="AQ48" s="97"/>
    </row>
    <row r="49" spans="1:43" s="42" customFormat="1" outlineLevel="1" x14ac:dyDescent="0.3">
      <c r="A49" s="453" t="s">
        <v>47</v>
      </c>
      <c r="B49" s="454"/>
      <c r="C49" s="454"/>
      <c r="D49" s="454"/>
      <c r="E49" s="454"/>
      <c r="F49" s="454"/>
      <c r="G49" s="454"/>
      <c r="H49" s="454"/>
      <c r="I49" s="454"/>
      <c r="J49" s="454"/>
      <c r="K49" s="454"/>
      <c r="L49" s="454"/>
      <c r="M49" s="454"/>
      <c r="N49" s="454"/>
      <c r="O49" s="454"/>
      <c r="P49" s="454"/>
      <c r="Q49" s="454"/>
      <c r="R49" s="454"/>
      <c r="S49" s="454"/>
      <c r="T49" s="454"/>
      <c r="U49" s="454"/>
      <c r="V49" s="454"/>
      <c r="W49" s="455">
        <f>TRUNC(SUM(AA39:AF48),2)</f>
        <v>0</v>
      </c>
      <c r="X49" s="456"/>
      <c r="Y49" s="456"/>
      <c r="Z49" s="456"/>
      <c r="AA49" s="456"/>
      <c r="AB49" s="456"/>
      <c r="AC49" s="456"/>
      <c r="AD49" s="456"/>
      <c r="AE49" s="456"/>
      <c r="AF49" s="456"/>
      <c r="AL49" s="71"/>
      <c r="AQ49" s="97"/>
    </row>
    <row r="50" spans="1:43" s="42" customFormat="1" outlineLevel="1" x14ac:dyDescent="0.3">
      <c r="A50" s="24"/>
      <c r="B50" s="25"/>
      <c r="C50" s="25"/>
      <c r="D50" s="26"/>
      <c r="E50" s="27"/>
      <c r="F50" s="27"/>
      <c r="G50" s="25"/>
      <c r="H50" s="25"/>
      <c r="I50" s="25"/>
      <c r="J50" s="25"/>
      <c r="K50" s="25"/>
      <c r="L50" s="25"/>
      <c r="M50" s="25"/>
      <c r="N50" s="25"/>
      <c r="O50" s="25"/>
      <c r="P50" s="25"/>
      <c r="Q50" s="25"/>
      <c r="R50" s="25"/>
      <c r="S50" s="25"/>
      <c r="T50" s="25"/>
      <c r="U50" s="25"/>
      <c r="V50" s="25"/>
      <c r="W50" s="25"/>
      <c r="X50" s="46"/>
      <c r="Y50" s="46"/>
      <c r="Z50" s="46"/>
      <c r="AA50" s="46"/>
      <c r="AB50" s="49"/>
      <c r="AC50" s="49"/>
      <c r="AD50" s="49"/>
      <c r="AE50" s="49"/>
      <c r="AF50" s="28"/>
      <c r="AL50" s="71"/>
      <c r="AQ50" s="97"/>
    </row>
    <row r="51" spans="1:43" s="42" customFormat="1" outlineLevel="1" x14ac:dyDescent="0.3">
      <c r="A51" s="449" t="s">
        <v>48</v>
      </c>
      <c r="B51" s="449"/>
      <c r="C51" s="449"/>
      <c r="D51" s="449"/>
      <c r="E51" s="451" t="s">
        <v>24</v>
      </c>
      <c r="F51" s="451"/>
      <c r="G51" s="451" t="s">
        <v>0</v>
      </c>
      <c r="H51" s="451"/>
      <c r="I51" s="451" t="s">
        <v>46</v>
      </c>
      <c r="J51" s="451"/>
      <c r="K51" s="451"/>
      <c r="L51" s="451"/>
      <c r="M51" s="451"/>
      <c r="N51" s="451"/>
      <c r="O51" s="451"/>
      <c r="P51" s="451"/>
      <c r="Q51" s="451" t="s">
        <v>30</v>
      </c>
      <c r="R51" s="451"/>
      <c r="S51" s="451"/>
      <c r="T51" s="451"/>
      <c r="U51" s="451"/>
      <c r="V51" s="451"/>
      <c r="W51" s="451"/>
      <c r="X51" s="451"/>
      <c r="Y51" s="451"/>
      <c r="Z51" s="451"/>
      <c r="AA51" s="451"/>
      <c r="AB51" s="457" t="s">
        <v>46</v>
      </c>
      <c r="AC51" s="457"/>
      <c r="AD51" s="457"/>
      <c r="AE51" s="457"/>
      <c r="AF51" s="457"/>
      <c r="AL51" s="71"/>
      <c r="AQ51" s="97"/>
    </row>
    <row r="52" spans="1:43" s="42" customFormat="1" outlineLevel="1" x14ac:dyDescent="0.3">
      <c r="A52" s="439" t="str">
        <f>IF(E52="","",VLOOKUP(E52,Serviços!$A$3:$AA$860,2,FALSE))</f>
        <v/>
      </c>
      <c r="B52" s="440"/>
      <c r="C52" s="440"/>
      <c r="D52" s="440"/>
      <c r="E52" s="441"/>
      <c r="F52" s="441"/>
      <c r="G52" s="441" t="str">
        <f>IF(E52="","",VLOOKUP(E52,Serviços!A3:AA860,3,))</f>
        <v/>
      </c>
      <c r="H52" s="441"/>
      <c r="I52" s="443" t="str">
        <f>IF(E52="","",VLOOKUP(E52,Serviços!$A$3:$AA$860,4,FALSE))</f>
        <v/>
      </c>
      <c r="J52" s="443"/>
      <c r="K52" s="443"/>
      <c r="L52" s="443"/>
      <c r="M52" s="443"/>
      <c r="N52" s="443"/>
      <c r="O52" s="443"/>
      <c r="P52" s="443"/>
      <c r="Q52" s="55"/>
      <c r="R52" s="55"/>
      <c r="S52" s="55"/>
      <c r="T52" s="55"/>
      <c r="U52" s="55"/>
      <c r="V52" s="55"/>
      <c r="W52" s="444"/>
      <c r="X52" s="444"/>
      <c r="Y52" s="444"/>
      <c r="Z52" s="444"/>
      <c r="AA52" s="444"/>
      <c r="AB52" s="47"/>
      <c r="AC52" s="47"/>
      <c r="AD52" s="47"/>
      <c r="AE52" s="47"/>
      <c r="AF52" s="37"/>
      <c r="AL52" s="71"/>
      <c r="AQ52" s="97"/>
    </row>
    <row r="53" spans="1:43" s="42" customFormat="1" outlineLevel="1" x14ac:dyDescent="0.3">
      <c r="A53" s="439" t="str">
        <f>IF(E53="","",VLOOKUP(E53,Serviços!$A$3:$AA$860,2,FALSE))</f>
        <v/>
      </c>
      <c r="B53" s="440"/>
      <c r="C53" s="440"/>
      <c r="D53" s="440"/>
      <c r="E53" s="445"/>
      <c r="F53" s="445"/>
      <c r="G53" s="442" t="str">
        <f>IF(E53="","",VLOOKUP(E53,Serviços!A4:AA861,3,))</f>
        <v/>
      </c>
      <c r="H53" s="442"/>
      <c r="I53" s="443" t="str">
        <f>IF(E53="","",VLOOKUP(E53,Serviços!$A$3:$AA$860,4,FALSE))</f>
        <v/>
      </c>
      <c r="J53" s="443"/>
      <c r="K53" s="443"/>
      <c r="L53" s="443"/>
      <c r="M53" s="443"/>
      <c r="N53" s="443"/>
      <c r="O53" s="443"/>
      <c r="P53" s="443"/>
      <c r="Q53" s="34"/>
      <c r="R53" s="34"/>
      <c r="S53" s="34"/>
      <c r="T53" s="34"/>
      <c r="U53" s="34"/>
      <c r="V53" s="34"/>
      <c r="W53" s="447"/>
      <c r="X53" s="447"/>
      <c r="Y53" s="447"/>
      <c r="Z53" s="447"/>
      <c r="AA53" s="447"/>
      <c r="AB53" s="47"/>
      <c r="AC53" s="47"/>
      <c r="AD53" s="47"/>
      <c r="AE53" s="47"/>
      <c r="AF53" s="37"/>
      <c r="AL53" s="71"/>
      <c r="AQ53" s="97"/>
    </row>
    <row r="54" spans="1:43" s="42" customFormat="1" outlineLevel="1" x14ac:dyDescent="0.3">
      <c r="A54" s="439" t="str">
        <f>IF(E54="","",VLOOKUP(E54,Serviços!$A$3:$AA$860,2,FALSE))</f>
        <v/>
      </c>
      <c r="B54" s="440"/>
      <c r="C54" s="440"/>
      <c r="D54" s="440"/>
      <c r="E54" s="445"/>
      <c r="F54" s="445"/>
      <c r="G54" s="442" t="str">
        <f>IF(E54="","",VLOOKUP(E54,Serviços!A5:AA862,3,))</f>
        <v/>
      </c>
      <c r="H54" s="442"/>
      <c r="I54" s="443" t="str">
        <f>IF(E54="","",VLOOKUP(E54,Serviços!$A$3:$AA$860,4,FALSE))</f>
        <v/>
      </c>
      <c r="J54" s="443"/>
      <c r="K54" s="443"/>
      <c r="L54" s="443"/>
      <c r="M54" s="443"/>
      <c r="N54" s="443"/>
      <c r="O54" s="443"/>
      <c r="P54" s="443"/>
      <c r="Q54" s="34"/>
      <c r="R54" s="34"/>
      <c r="S54" s="34"/>
      <c r="T54" s="34"/>
      <c r="U54" s="34"/>
      <c r="V54" s="34"/>
      <c r="W54" s="447"/>
      <c r="X54" s="447"/>
      <c r="Y54" s="447"/>
      <c r="Z54" s="447"/>
      <c r="AA54" s="447"/>
      <c r="AB54" s="47"/>
      <c r="AC54" s="47"/>
      <c r="AD54" s="47"/>
      <c r="AE54" s="47"/>
      <c r="AF54" s="37"/>
      <c r="AL54" s="71"/>
      <c r="AQ54" s="97"/>
    </row>
    <row r="55" spans="1:43" s="42" customFormat="1" outlineLevel="1" x14ac:dyDescent="0.3">
      <c r="A55" s="439" t="str">
        <f>IF(E55="","",VLOOKUP(E55,Serviços!$A$3:$AA$860,2,FALSE))</f>
        <v/>
      </c>
      <c r="B55" s="440"/>
      <c r="C55" s="440"/>
      <c r="D55" s="440"/>
      <c r="E55" s="445"/>
      <c r="F55" s="445"/>
      <c r="G55" s="442" t="str">
        <f>IF(E55="","",VLOOKUP(E55,Serviços!A6:AA863,3,))</f>
        <v/>
      </c>
      <c r="H55" s="442"/>
      <c r="I55" s="443" t="str">
        <f>IF(E55="","",VLOOKUP(E55,Serviços!$A$3:$AA$860,4,FALSE))</f>
        <v/>
      </c>
      <c r="J55" s="443"/>
      <c r="K55" s="443"/>
      <c r="L55" s="443"/>
      <c r="M55" s="443"/>
      <c r="N55" s="443"/>
      <c r="O55" s="443"/>
      <c r="P55" s="443"/>
      <c r="Q55" s="34"/>
      <c r="R55" s="34"/>
      <c r="S55" s="34"/>
      <c r="T55" s="34"/>
      <c r="U55" s="34"/>
      <c r="V55" s="34"/>
      <c r="W55" s="447"/>
      <c r="X55" s="447"/>
      <c r="Y55" s="447"/>
      <c r="Z55" s="447"/>
      <c r="AA55" s="447"/>
      <c r="AB55" s="47"/>
      <c r="AC55" s="47"/>
      <c r="AD55" s="47"/>
      <c r="AE55" s="47"/>
      <c r="AF55" s="37"/>
      <c r="AL55" s="71"/>
      <c r="AQ55" s="97"/>
    </row>
    <row r="56" spans="1:43" s="42" customFormat="1" outlineLevel="1" x14ac:dyDescent="0.3">
      <c r="A56" s="439" t="str">
        <f>IF(E56="","",VLOOKUP(E56,Serviços!$A$3:$AA$860,2,FALSE))</f>
        <v/>
      </c>
      <c r="B56" s="440"/>
      <c r="C56" s="440"/>
      <c r="D56" s="440"/>
      <c r="E56" s="445"/>
      <c r="F56" s="445"/>
      <c r="G56" s="442" t="str">
        <f>IF(E56="","",VLOOKUP(E56,Serviços!A7:AA864,3,))</f>
        <v/>
      </c>
      <c r="H56" s="442"/>
      <c r="I56" s="443" t="str">
        <f>IF(E56="","",VLOOKUP(E56,Serviços!$A$3:$AA$860,4,FALSE))</f>
        <v/>
      </c>
      <c r="J56" s="443"/>
      <c r="K56" s="443"/>
      <c r="L56" s="443"/>
      <c r="M56" s="443"/>
      <c r="N56" s="443"/>
      <c r="O56" s="443"/>
      <c r="P56" s="443"/>
      <c r="Q56" s="34"/>
      <c r="R56" s="34"/>
      <c r="S56" s="34"/>
      <c r="T56" s="34"/>
      <c r="U56" s="34"/>
      <c r="V56" s="34"/>
      <c r="W56" s="447"/>
      <c r="X56" s="447"/>
      <c r="Y56" s="447"/>
      <c r="Z56" s="447"/>
      <c r="AA56" s="447"/>
      <c r="AB56" s="47"/>
      <c r="AC56" s="47"/>
      <c r="AD56" s="47"/>
      <c r="AE56" s="47"/>
      <c r="AF56" s="37"/>
      <c r="AL56" s="71"/>
      <c r="AQ56" s="97"/>
    </row>
    <row r="57" spans="1:43" s="42" customFormat="1" outlineLevel="1" x14ac:dyDescent="0.3">
      <c r="A57" s="439" t="str">
        <f>IF(E57="","",VLOOKUP(E57,Serviços!$A$3:$AA$860,2,FALSE))</f>
        <v/>
      </c>
      <c r="B57" s="440"/>
      <c r="C57" s="440"/>
      <c r="D57" s="440"/>
      <c r="E57" s="445"/>
      <c r="F57" s="445"/>
      <c r="G57" s="442" t="str">
        <f>IF(E57="","",VLOOKUP(E57,Serviços!A8:AA865,3,))</f>
        <v/>
      </c>
      <c r="H57" s="442"/>
      <c r="I57" s="443" t="str">
        <f>IF(E57="","",VLOOKUP(E57,Serviços!$A$3:$AA$860,4,FALSE))</f>
        <v/>
      </c>
      <c r="J57" s="443"/>
      <c r="K57" s="443"/>
      <c r="L57" s="443"/>
      <c r="M57" s="443"/>
      <c r="N57" s="443"/>
      <c r="O57" s="443"/>
      <c r="P57" s="443"/>
      <c r="Q57" s="34"/>
      <c r="R57" s="34"/>
      <c r="S57" s="34"/>
      <c r="T57" s="34"/>
      <c r="U57" s="34"/>
      <c r="V57" s="34"/>
      <c r="W57" s="447"/>
      <c r="X57" s="447"/>
      <c r="Y57" s="447"/>
      <c r="Z57" s="447"/>
      <c r="AA57" s="447"/>
      <c r="AB57" s="47"/>
      <c r="AC57" s="47"/>
      <c r="AD57" s="47"/>
      <c r="AE57" s="47"/>
      <c r="AF57" s="37"/>
      <c r="AL57" s="71"/>
      <c r="AQ57" s="97"/>
    </row>
    <row r="58" spans="1:43" s="42" customFormat="1" outlineLevel="1" x14ac:dyDescent="0.3">
      <c r="A58" s="453" t="s">
        <v>49</v>
      </c>
      <c r="B58" s="454"/>
      <c r="C58" s="454"/>
      <c r="D58" s="454"/>
      <c r="E58" s="454"/>
      <c r="F58" s="454"/>
      <c r="G58" s="454"/>
      <c r="H58" s="454"/>
      <c r="I58" s="454"/>
      <c r="J58" s="454"/>
      <c r="K58" s="454"/>
      <c r="L58" s="454"/>
      <c r="M58" s="454"/>
      <c r="N58" s="454"/>
      <c r="O58" s="454"/>
      <c r="P58" s="454"/>
      <c r="Q58" s="454"/>
      <c r="R58" s="454"/>
      <c r="S58" s="454"/>
      <c r="T58" s="454"/>
      <c r="U58" s="454"/>
      <c r="V58" s="454"/>
      <c r="W58" s="455">
        <f>TRUNC(SUM(AB52:AF57),2)</f>
        <v>0</v>
      </c>
      <c r="X58" s="456"/>
      <c r="Y58" s="456"/>
      <c r="Z58" s="456"/>
      <c r="AA58" s="456"/>
      <c r="AB58" s="456"/>
      <c r="AC58" s="456"/>
      <c r="AD58" s="456"/>
      <c r="AE58" s="456"/>
      <c r="AF58" s="456"/>
      <c r="AL58" s="71"/>
      <c r="AQ58" s="97"/>
    </row>
    <row r="59" spans="1:43" s="42" customFormat="1" outlineLevel="1" x14ac:dyDescent="0.3">
      <c r="A59" s="24"/>
      <c r="B59" s="25"/>
      <c r="C59" s="25"/>
      <c r="D59" s="26"/>
      <c r="E59" s="27"/>
      <c r="F59" s="27"/>
      <c r="G59" s="25"/>
      <c r="H59" s="25"/>
      <c r="I59" s="25"/>
      <c r="J59" s="25"/>
      <c r="K59" s="25"/>
      <c r="L59" s="25"/>
      <c r="M59" s="25"/>
      <c r="N59" s="25"/>
      <c r="O59" s="25"/>
      <c r="P59" s="25"/>
      <c r="Q59" s="25"/>
      <c r="R59" s="25"/>
      <c r="S59" s="25"/>
      <c r="T59" s="25"/>
      <c r="U59" s="25"/>
      <c r="V59" s="25"/>
      <c r="W59" s="25"/>
      <c r="X59" s="46"/>
      <c r="Y59" s="46"/>
      <c r="Z59" s="46"/>
      <c r="AA59" s="46"/>
      <c r="AB59" s="49"/>
      <c r="AC59" s="49"/>
      <c r="AD59" s="49"/>
      <c r="AE59" s="49"/>
      <c r="AF59" s="28"/>
      <c r="AL59" s="71"/>
      <c r="AQ59" s="97"/>
    </row>
    <row r="60" spans="1:43" s="42" customFormat="1" outlineLevel="1" x14ac:dyDescent="0.3">
      <c r="A60" s="449" t="s">
        <v>50</v>
      </c>
      <c r="B60" s="449"/>
      <c r="C60" s="449"/>
      <c r="D60" s="449"/>
      <c r="E60" s="451" t="s">
        <v>24</v>
      </c>
      <c r="F60" s="451"/>
      <c r="G60" s="451" t="s">
        <v>0</v>
      </c>
      <c r="H60" s="451"/>
      <c r="I60" s="451"/>
      <c r="J60" s="451" t="s">
        <v>51</v>
      </c>
      <c r="K60" s="451"/>
      <c r="L60" s="451"/>
      <c r="M60" s="451"/>
      <c r="N60" s="451"/>
      <c r="O60" s="451"/>
      <c r="P60" s="451"/>
      <c r="Q60" s="451"/>
      <c r="R60" s="451" t="s">
        <v>19</v>
      </c>
      <c r="S60" s="451"/>
      <c r="T60" s="451"/>
      <c r="U60" s="451"/>
      <c r="V60" s="451"/>
      <c r="W60" s="451"/>
      <c r="X60" s="451"/>
      <c r="Y60" s="451"/>
      <c r="Z60" s="451"/>
      <c r="AA60" s="451"/>
      <c r="AB60" s="451"/>
      <c r="AC60" s="457" t="s">
        <v>30</v>
      </c>
      <c r="AD60" s="457"/>
      <c r="AE60" s="457"/>
      <c r="AF60" s="38" t="s">
        <v>52</v>
      </c>
      <c r="AL60" s="71"/>
      <c r="AQ60" s="97"/>
    </row>
    <row r="61" spans="1:43" s="42" customFormat="1" outlineLevel="1" x14ac:dyDescent="0.3">
      <c r="A61" s="439" t="str">
        <f>IF(E61="","",VLOOKUP(E61,Transporte!$A$3:$D$281,2,FALSE))</f>
        <v/>
      </c>
      <c r="B61" s="440"/>
      <c r="C61" s="440"/>
      <c r="D61" s="440"/>
      <c r="E61" s="441"/>
      <c r="F61" s="441"/>
      <c r="G61" s="441" t="str">
        <f>IF(E61="","",VLOOKUP(E61,Transporte!$A$3:$D$281,3,FALSE))</f>
        <v/>
      </c>
      <c r="H61" s="441"/>
      <c r="I61" s="441"/>
      <c r="J61" s="56"/>
      <c r="K61" s="56"/>
      <c r="L61" s="56"/>
      <c r="M61" s="444"/>
      <c r="N61" s="444"/>
      <c r="O61" s="444"/>
      <c r="P61" s="444"/>
      <c r="Q61" s="444"/>
      <c r="R61" s="57"/>
      <c r="S61" s="57"/>
      <c r="T61" s="57"/>
      <c r="U61" s="57"/>
      <c r="V61" s="57"/>
      <c r="W61" s="57"/>
      <c r="X61" s="459" t="str">
        <f>IF(E61="","",VLOOKUP(E61,Transporte!$A$3:$D$281,4,FALSE))</f>
        <v/>
      </c>
      <c r="Y61" s="459"/>
      <c r="Z61" s="459"/>
      <c r="AA61" s="459"/>
      <c r="AB61" s="459"/>
      <c r="AC61" s="459"/>
      <c r="AD61" s="459"/>
      <c r="AE61" s="459"/>
      <c r="AF61" s="37" t="str">
        <f>IF(M61="","",M61*X61*AC61)</f>
        <v/>
      </c>
      <c r="AL61" s="71"/>
      <c r="AQ61" s="97"/>
    </row>
    <row r="62" spans="1:43" s="42" customFormat="1" outlineLevel="1" x14ac:dyDescent="0.3">
      <c r="A62" s="439" t="str">
        <f>IF(E62="","",VLOOKUP(E62,Transporte!$A$3:$D$281,2,FALSE))</f>
        <v/>
      </c>
      <c r="B62" s="440"/>
      <c r="C62" s="440"/>
      <c r="D62" s="440"/>
      <c r="E62" s="445"/>
      <c r="F62" s="445"/>
      <c r="G62" s="442" t="str">
        <f>IF(E62="","",VLOOKUP(E62,Transporte!$A$3:$D$281,3,FALSE))</f>
        <v/>
      </c>
      <c r="H62" s="442"/>
      <c r="I62" s="442"/>
      <c r="J62" s="39"/>
      <c r="K62" s="39"/>
      <c r="L62" s="39"/>
      <c r="M62" s="460"/>
      <c r="N62" s="460"/>
      <c r="O62" s="460"/>
      <c r="P62" s="460"/>
      <c r="Q62" s="460"/>
      <c r="R62" s="34"/>
      <c r="S62" s="34"/>
      <c r="T62" s="34"/>
      <c r="U62" s="34"/>
      <c r="V62" s="34"/>
      <c r="W62" s="34"/>
      <c r="X62" s="461" t="str">
        <f>IF(E62="","",VLOOKUP(E62,Transporte!$A$3:$D$281,4,FALSE))</f>
        <v/>
      </c>
      <c r="Y62" s="461"/>
      <c r="Z62" s="461"/>
      <c r="AA62" s="461"/>
      <c r="AB62" s="461"/>
      <c r="AC62" s="462"/>
      <c r="AD62" s="462"/>
      <c r="AE62" s="462"/>
      <c r="AF62" s="37" t="str">
        <f>IF(M62="","",M62*X62*AC62)</f>
        <v/>
      </c>
      <c r="AL62" s="71"/>
      <c r="AQ62" s="97"/>
    </row>
    <row r="63" spans="1:43" s="42" customFormat="1" outlineLevel="1" x14ac:dyDescent="0.3">
      <c r="A63" s="439" t="str">
        <f>IF(E63="","",VLOOKUP(E63,Transporte!$A$3:$D$281,2,FALSE))</f>
        <v/>
      </c>
      <c r="B63" s="440"/>
      <c r="C63" s="440"/>
      <c r="D63" s="440"/>
      <c r="E63" s="445"/>
      <c r="F63" s="445"/>
      <c r="G63" s="442" t="str">
        <f>IF(E63="","",VLOOKUP(E63,Transporte!$A$3:$D$281,3,FALSE))</f>
        <v/>
      </c>
      <c r="H63" s="442"/>
      <c r="I63" s="442"/>
      <c r="J63" s="39"/>
      <c r="K63" s="39"/>
      <c r="L63" s="39"/>
      <c r="M63" s="460"/>
      <c r="N63" s="460"/>
      <c r="O63" s="460"/>
      <c r="P63" s="460"/>
      <c r="Q63" s="460"/>
      <c r="R63" s="34"/>
      <c r="S63" s="34"/>
      <c r="T63" s="34"/>
      <c r="U63" s="34"/>
      <c r="V63" s="34"/>
      <c r="W63" s="34"/>
      <c r="X63" s="461" t="str">
        <f>IF(E63="","",VLOOKUP(E63,Transporte!$A$3:$D$281,4,FALSE))</f>
        <v/>
      </c>
      <c r="Y63" s="461"/>
      <c r="Z63" s="461"/>
      <c r="AA63" s="461"/>
      <c r="AB63" s="461"/>
      <c r="AC63" s="462"/>
      <c r="AD63" s="462"/>
      <c r="AE63" s="462"/>
      <c r="AF63" s="37" t="str">
        <f>IF(M63="","",M63*X63*AC63)</f>
        <v/>
      </c>
      <c r="AL63" s="71"/>
      <c r="AQ63" s="97"/>
    </row>
    <row r="64" spans="1:43" s="42" customFormat="1" outlineLevel="1" x14ac:dyDescent="0.3">
      <c r="A64" s="439" t="str">
        <f>IF(E64="","",VLOOKUP(E64,Transporte!$A$3:$D$281,2,FALSE))</f>
        <v/>
      </c>
      <c r="B64" s="440"/>
      <c r="C64" s="440"/>
      <c r="D64" s="440"/>
      <c r="E64" s="445"/>
      <c r="F64" s="445"/>
      <c r="G64" s="442" t="str">
        <f>IF(E64="","",VLOOKUP(E64,Transporte!$A$3:$D$281,3,FALSE))</f>
        <v/>
      </c>
      <c r="H64" s="442"/>
      <c r="I64" s="442"/>
      <c r="J64" s="39"/>
      <c r="K64" s="39"/>
      <c r="L64" s="39"/>
      <c r="M64" s="460"/>
      <c r="N64" s="460"/>
      <c r="O64" s="460"/>
      <c r="P64" s="460"/>
      <c r="Q64" s="460"/>
      <c r="R64" s="34"/>
      <c r="S64" s="34"/>
      <c r="T64" s="34"/>
      <c r="U64" s="34"/>
      <c r="V64" s="34"/>
      <c r="W64" s="34"/>
      <c r="X64" s="461" t="str">
        <f>IF(E64="","",VLOOKUP(E64,Transporte!$A$3:$D$281,4,FALSE))</f>
        <v/>
      </c>
      <c r="Y64" s="461"/>
      <c r="Z64" s="461"/>
      <c r="AA64" s="461"/>
      <c r="AB64" s="461"/>
      <c r="AC64" s="462"/>
      <c r="AD64" s="462"/>
      <c r="AE64" s="462"/>
      <c r="AF64" s="37" t="str">
        <f>IF(M64="","",M64*X64*AC64)</f>
        <v/>
      </c>
      <c r="AL64" s="71"/>
      <c r="AQ64" s="97"/>
    </row>
    <row r="65" spans="1:48" s="42" customFormat="1" outlineLevel="1" x14ac:dyDescent="0.3">
      <c r="A65" s="439" t="str">
        <f>IF(E65="","",VLOOKUP(E65,Transporte!$A$3:$D$281,2,FALSE))</f>
        <v/>
      </c>
      <c r="B65" s="440"/>
      <c r="C65" s="440"/>
      <c r="D65" s="440"/>
      <c r="E65" s="445"/>
      <c r="F65" s="445"/>
      <c r="G65" s="442" t="str">
        <f>IF(E65="","",VLOOKUP(E65,Transporte!$A$3:$D$281,3,FALSE))</f>
        <v/>
      </c>
      <c r="H65" s="442"/>
      <c r="I65" s="442"/>
      <c r="J65" s="39"/>
      <c r="K65" s="39"/>
      <c r="L65" s="39"/>
      <c r="M65" s="460"/>
      <c r="N65" s="460"/>
      <c r="O65" s="460"/>
      <c r="P65" s="460"/>
      <c r="Q65" s="460"/>
      <c r="R65" s="34"/>
      <c r="S65" s="34"/>
      <c r="T65" s="34"/>
      <c r="U65" s="34"/>
      <c r="V65" s="34"/>
      <c r="W65" s="34"/>
      <c r="X65" s="461" t="str">
        <f>IF(E65="","",VLOOKUP(E65,Transporte!$A$3:$D$281,4,f))</f>
        <v/>
      </c>
      <c r="Y65" s="461"/>
      <c r="Z65" s="461"/>
      <c r="AA65" s="461"/>
      <c r="AB65" s="461"/>
      <c r="AC65" s="462"/>
      <c r="AD65" s="462"/>
      <c r="AE65" s="462"/>
      <c r="AF65" s="37" t="str">
        <f>IF(M65="","",M65*X65*AC65)</f>
        <v/>
      </c>
      <c r="AL65" s="71"/>
      <c r="AQ65" s="97"/>
    </row>
    <row r="66" spans="1:48" s="42" customFormat="1" outlineLevel="1" x14ac:dyDescent="0.3">
      <c r="A66" s="453" t="s">
        <v>53</v>
      </c>
      <c r="B66" s="454"/>
      <c r="C66" s="454"/>
      <c r="D66" s="454"/>
      <c r="E66" s="454"/>
      <c r="F66" s="454"/>
      <c r="G66" s="454"/>
      <c r="H66" s="454"/>
      <c r="I66" s="454"/>
      <c r="J66" s="454"/>
      <c r="K66" s="454"/>
      <c r="L66" s="454"/>
      <c r="M66" s="454"/>
      <c r="N66" s="454"/>
      <c r="O66" s="454"/>
      <c r="P66" s="454"/>
      <c r="Q66" s="454"/>
      <c r="R66" s="454"/>
      <c r="S66" s="454"/>
      <c r="T66" s="454"/>
      <c r="U66" s="454"/>
      <c r="V66" s="454"/>
      <c r="W66" s="455">
        <f>TRUNC(SUM(AA61:AF65),2)</f>
        <v>0</v>
      </c>
      <c r="X66" s="456"/>
      <c r="Y66" s="456"/>
      <c r="Z66" s="456"/>
      <c r="AA66" s="456"/>
      <c r="AB66" s="456"/>
      <c r="AC66" s="456"/>
      <c r="AD66" s="456"/>
      <c r="AE66" s="456"/>
      <c r="AF66" s="456"/>
      <c r="AL66" s="71"/>
      <c r="AQ66" s="97"/>
    </row>
    <row r="67" spans="1:48" s="42" customFormat="1" outlineLevel="1" x14ac:dyDescent="0.3">
      <c r="A67" s="24"/>
      <c r="B67" s="25"/>
      <c r="C67" s="25"/>
      <c r="D67" s="26"/>
      <c r="E67" s="27"/>
      <c r="F67" s="27"/>
      <c r="G67" s="25"/>
      <c r="H67" s="25"/>
      <c r="I67" s="25"/>
      <c r="J67" s="25"/>
      <c r="K67" s="25"/>
      <c r="L67" s="25"/>
      <c r="M67" s="25"/>
      <c r="N67" s="25"/>
      <c r="O67" s="25"/>
      <c r="P67" s="25"/>
      <c r="Q67" s="25"/>
      <c r="R67" s="25"/>
      <c r="S67" s="25"/>
      <c r="T67" s="25"/>
      <c r="U67" s="25"/>
      <c r="V67" s="25"/>
      <c r="W67" s="25"/>
      <c r="X67" s="46"/>
      <c r="Y67" s="46"/>
      <c r="Z67" s="46"/>
      <c r="AA67" s="46"/>
      <c r="AB67" s="49"/>
      <c r="AC67" s="49"/>
      <c r="AD67" s="49"/>
      <c r="AE67" s="49"/>
      <c r="AF67" s="28"/>
      <c r="AL67" s="71"/>
      <c r="AQ67" s="97"/>
    </row>
    <row r="68" spans="1:48" s="42" customFormat="1" x14ac:dyDescent="0.3">
      <c r="A68" s="435" t="s">
        <v>54</v>
      </c>
      <c r="B68" s="436"/>
      <c r="C68" s="436"/>
      <c r="D68" s="436"/>
      <c r="E68" s="436"/>
      <c r="F68" s="436"/>
      <c r="G68" s="436"/>
      <c r="H68" s="436"/>
      <c r="I68" s="436"/>
      <c r="J68" s="436"/>
      <c r="K68" s="436"/>
      <c r="L68" s="436"/>
      <c r="M68" s="436"/>
      <c r="N68" s="436"/>
      <c r="O68" s="436"/>
      <c r="P68" s="436"/>
      <c r="Q68" s="436"/>
      <c r="R68" s="436"/>
      <c r="S68" s="436"/>
      <c r="T68" s="436"/>
      <c r="U68" s="436"/>
      <c r="V68" s="436"/>
      <c r="W68" s="437"/>
      <c r="X68" s="438">
        <f>TRUNC(SUM(N36,W49,W58,W66),2)</f>
        <v>91.15</v>
      </c>
      <c r="Y68" s="438"/>
      <c r="Z68" s="438"/>
      <c r="AA68" s="438"/>
      <c r="AB68" s="438"/>
      <c r="AC68" s="438"/>
      <c r="AD68" s="438"/>
      <c r="AE68" s="438"/>
      <c r="AF68" s="438"/>
      <c r="AH68" s="54">
        <v>1</v>
      </c>
      <c r="AL68" s="71">
        <f>AH68/AJ2*AI2</f>
        <v>0.99999999999999989</v>
      </c>
      <c r="AM68" s="69">
        <f>AL68-AH68</f>
        <v>0</v>
      </c>
      <c r="AN68" s="70">
        <f>AM68/AH68</f>
        <v>0</v>
      </c>
      <c r="AP68" s="74"/>
      <c r="AQ68" s="97"/>
      <c r="AR68" s="54">
        <v>1</v>
      </c>
      <c r="AS68" s="69"/>
      <c r="AT68" s="42">
        <f>(((AR68*$AV$2)-AR68))*-1</f>
        <v>1</v>
      </c>
      <c r="AU68" s="42">
        <f>(AR68*$AV$2)+AR68</f>
        <v>1</v>
      </c>
      <c r="AV68" s="103">
        <f>(AH68*$AW$2/AR68)-$AW$2</f>
        <v>0</v>
      </c>
    </row>
    <row r="69" spans="1:48" s="42" customFormat="1" x14ac:dyDescent="0.3">
      <c r="A69" s="435" t="s">
        <v>55</v>
      </c>
      <c r="B69" s="436"/>
      <c r="C69" s="436"/>
      <c r="D69" s="436"/>
      <c r="E69" s="436"/>
      <c r="F69" s="436"/>
      <c r="G69" s="436"/>
      <c r="H69" s="436"/>
      <c r="I69" s="436"/>
      <c r="J69" s="436"/>
      <c r="K69" s="436"/>
      <c r="L69" s="436"/>
      <c r="M69" s="436"/>
      <c r="N69" s="436"/>
      <c r="O69" s="436"/>
      <c r="P69" s="436"/>
      <c r="Q69" s="436"/>
      <c r="R69" s="436"/>
      <c r="S69" s="436"/>
      <c r="T69" s="437"/>
      <c r="U69" s="458">
        <f>[1]BDI!$K$6*100</f>
        <v>13.469999999999999</v>
      </c>
      <c r="V69" s="458"/>
      <c r="W69" s="458"/>
      <c r="X69" s="438">
        <f>TRUNC(X68*U69/100,2)</f>
        <v>12.27</v>
      </c>
      <c r="Y69" s="438"/>
      <c r="Z69" s="438"/>
      <c r="AA69" s="438"/>
      <c r="AB69" s="438"/>
      <c r="AC69" s="438"/>
      <c r="AD69" s="438"/>
      <c r="AE69" s="438"/>
      <c r="AF69" s="438"/>
      <c r="AH69" s="40"/>
      <c r="AJ69" s="44"/>
      <c r="AL69" s="71"/>
      <c r="AQ69" s="97"/>
      <c r="AR69" s="40"/>
    </row>
    <row r="70" spans="1:48" s="42" customFormat="1" x14ac:dyDescent="0.3">
      <c r="A70" s="435" t="s">
        <v>56</v>
      </c>
      <c r="B70" s="436"/>
      <c r="C70" s="436"/>
      <c r="D70" s="436"/>
      <c r="E70" s="436"/>
      <c r="F70" s="436"/>
      <c r="G70" s="436"/>
      <c r="H70" s="436"/>
      <c r="I70" s="436"/>
      <c r="J70" s="436"/>
      <c r="K70" s="436"/>
      <c r="L70" s="436"/>
      <c r="M70" s="436"/>
      <c r="N70" s="436"/>
      <c r="O70" s="436"/>
      <c r="P70" s="436"/>
      <c r="Q70" s="436"/>
      <c r="R70" s="436"/>
      <c r="S70" s="436"/>
      <c r="T70" s="436"/>
      <c r="U70" s="436"/>
      <c r="V70" s="436"/>
      <c r="W70" s="437"/>
      <c r="X70" s="438">
        <f>TRUNC(SUM(X68:AF69),2)</f>
        <v>103.42</v>
      </c>
      <c r="Y70" s="438"/>
      <c r="Z70" s="438"/>
      <c r="AA70" s="438"/>
      <c r="AB70" s="438"/>
      <c r="AC70" s="438"/>
      <c r="AD70" s="438"/>
      <c r="AE70" s="438"/>
      <c r="AF70" s="438"/>
      <c r="AH70" s="40"/>
      <c r="AI70" s="42">
        <f>AJ2</f>
        <v>103.42</v>
      </c>
      <c r="AJ70" s="43">
        <f>AI70-X70</f>
        <v>0</v>
      </c>
      <c r="AL70" s="71"/>
      <c r="AQ70" s="97"/>
      <c r="AR70" s="40"/>
    </row>
    <row r="71" spans="1:48" s="42" customFormat="1" x14ac:dyDescent="0.3">
      <c r="A71" s="20" t="s">
        <v>20</v>
      </c>
      <c r="B71" s="62"/>
      <c r="C71" s="62"/>
      <c r="D71" s="21"/>
      <c r="E71" s="22"/>
      <c r="F71" s="22"/>
      <c r="G71" s="62"/>
      <c r="H71" s="62"/>
      <c r="I71" s="62"/>
      <c r="J71" s="62"/>
      <c r="K71" s="62"/>
      <c r="L71" s="62"/>
      <c r="M71" s="62"/>
      <c r="N71" s="62"/>
      <c r="O71" s="62"/>
      <c r="P71" s="62"/>
      <c r="Q71" s="62"/>
      <c r="R71" s="62"/>
      <c r="S71" s="62"/>
      <c r="T71" s="62"/>
      <c r="U71" s="62"/>
      <c r="V71" s="62"/>
      <c r="W71" s="62"/>
      <c r="X71" s="45"/>
      <c r="Y71" s="45"/>
      <c r="Z71" s="45"/>
      <c r="AA71" s="45"/>
      <c r="AB71" s="61"/>
      <c r="AC71" s="61"/>
      <c r="AD71" s="61"/>
      <c r="AE71" s="61"/>
      <c r="AF71" s="23"/>
      <c r="AL71" s="71"/>
      <c r="AQ71" s="97"/>
    </row>
    <row r="72" spans="1:48" s="42" customFormat="1" ht="33.75" customHeight="1" x14ac:dyDescent="0.3">
      <c r="A72" s="24" t="s">
        <v>21</v>
      </c>
      <c r="B72" s="490">
        <v>45430</v>
      </c>
      <c r="C72" s="490"/>
      <c r="D72" s="491" t="str">
        <f>VLOOKUP(B72,Serviços!A:E,2,FALSE)</f>
        <v>REATERRO APILOADO DE VALAS</v>
      </c>
      <c r="E72" s="491"/>
      <c r="F72" s="491"/>
      <c r="G72" s="491"/>
      <c r="H72" s="491"/>
      <c r="I72" s="491"/>
      <c r="J72" s="491"/>
      <c r="K72" s="491"/>
      <c r="L72" s="491"/>
      <c r="M72" s="491"/>
      <c r="N72" s="491"/>
      <c r="O72" s="491"/>
      <c r="P72" s="491"/>
      <c r="Q72" s="491"/>
      <c r="R72" s="491"/>
      <c r="S72" s="491"/>
      <c r="T72" s="491"/>
      <c r="U72" s="491"/>
      <c r="V72" s="491"/>
      <c r="W72" s="491"/>
      <c r="X72" s="491"/>
      <c r="Y72" s="491"/>
      <c r="Z72" s="491"/>
      <c r="AA72" s="491"/>
      <c r="AB72" s="491"/>
      <c r="AC72" s="468" t="s">
        <v>22</v>
      </c>
      <c r="AD72" s="468"/>
      <c r="AE72" s="468"/>
      <c r="AF72" s="53" t="str">
        <f>VLOOKUP(B72,Serviços!A:E,3,FALSE)</f>
        <v xml:space="preserve">m3    </v>
      </c>
      <c r="AI72" s="43">
        <f>X140</f>
        <v>77.680000000000007</v>
      </c>
      <c r="AJ72" s="42">
        <f>VLOOKUP(B72,Planilha1!$A:$D,4,FALSE)</f>
        <v>77.680000000000007</v>
      </c>
      <c r="AK72" s="43">
        <f>AI72-AJ72</f>
        <v>0</v>
      </c>
      <c r="AL72" s="71"/>
      <c r="AP72" s="74">
        <f>X138</f>
        <v>68.459999999999994</v>
      </c>
      <c r="AQ72" s="97" t="str">
        <f>VLOOKUP(B72,'[2]CURVA ABC'!$A:$J,9,FALSE)</f>
        <v>C</v>
      </c>
    </row>
    <row r="73" spans="1:48" s="42" customFormat="1" outlineLevel="1" x14ac:dyDescent="0.3">
      <c r="A73" s="24"/>
      <c r="B73" s="25"/>
      <c r="C73" s="25"/>
      <c r="D73" s="26"/>
      <c r="E73" s="27"/>
      <c r="F73" s="27"/>
      <c r="G73" s="25"/>
      <c r="H73" s="25"/>
      <c r="I73" s="25"/>
      <c r="J73" s="25"/>
      <c r="K73" s="25"/>
      <c r="L73" s="25"/>
      <c r="M73" s="25"/>
      <c r="N73" s="25"/>
      <c r="O73" s="25"/>
      <c r="P73" s="25"/>
      <c r="Q73" s="25"/>
      <c r="R73" s="25"/>
      <c r="S73" s="25"/>
      <c r="T73" s="25"/>
      <c r="U73" s="25"/>
      <c r="V73" s="25"/>
      <c r="W73" s="25"/>
      <c r="X73" s="46"/>
      <c r="Y73" s="46"/>
      <c r="Z73" s="46"/>
      <c r="AA73" s="46"/>
      <c r="AB73" s="49"/>
      <c r="AC73" s="49"/>
      <c r="AD73" s="49"/>
      <c r="AE73" s="49"/>
      <c r="AF73" s="28"/>
      <c r="AL73" s="71"/>
      <c r="AQ73" s="97"/>
    </row>
    <row r="74" spans="1:48" s="42" customFormat="1" outlineLevel="1" x14ac:dyDescent="0.3">
      <c r="A74" s="449" t="s">
        <v>23</v>
      </c>
      <c r="B74" s="449"/>
      <c r="C74" s="449"/>
      <c r="D74" s="449"/>
      <c r="E74" s="451" t="s">
        <v>24</v>
      </c>
      <c r="F74" s="451"/>
      <c r="G74" s="58" t="s">
        <v>25</v>
      </c>
      <c r="H74" s="451" t="s">
        <v>26</v>
      </c>
      <c r="I74" s="451"/>
      <c r="J74" s="451"/>
      <c r="K74" s="451"/>
      <c r="L74" s="451" t="s">
        <v>27</v>
      </c>
      <c r="M74" s="451"/>
      <c r="N74" s="451" t="s">
        <v>28</v>
      </c>
      <c r="O74" s="451"/>
      <c r="P74" s="451"/>
      <c r="Q74" s="451"/>
      <c r="R74" s="451"/>
      <c r="S74" s="451"/>
      <c r="T74" s="451"/>
      <c r="U74" s="451"/>
      <c r="V74" s="451" t="s">
        <v>29</v>
      </c>
      <c r="W74" s="451"/>
      <c r="X74" s="451"/>
      <c r="Y74" s="451"/>
      <c r="Z74" s="451"/>
      <c r="AA74" s="457" t="s">
        <v>30</v>
      </c>
      <c r="AB74" s="457"/>
      <c r="AC74" s="457"/>
      <c r="AD74" s="457"/>
      <c r="AE74" s="457" t="s">
        <v>31</v>
      </c>
      <c r="AF74" s="457"/>
      <c r="AL74" s="71"/>
      <c r="AQ74" s="97"/>
    </row>
    <row r="75" spans="1:48" s="42" customFormat="1" ht="34.5" customHeight="1" outlineLevel="1" x14ac:dyDescent="0.3">
      <c r="A75" s="487" t="str">
        <f>IF(E75=0,"",VLOOKUP(E75,Equipamentos!$A$3:$V$147,2,FALSE))</f>
        <v/>
      </c>
      <c r="B75" s="488"/>
      <c r="C75" s="488"/>
      <c r="D75" s="488"/>
      <c r="E75" s="489"/>
      <c r="F75" s="489"/>
      <c r="G75" s="59"/>
      <c r="H75" s="444"/>
      <c r="I75" s="444"/>
      <c r="J75" s="444"/>
      <c r="K75" s="444"/>
      <c r="L75" s="447" t="str">
        <f t="shared" ref="L75:L83" si="5">IF(H75&gt;0,1-H75,"")</f>
        <v/>
      </c>
      <c r="M75" s="447"/>
      <c r="N75" s="478" t="str">
        <f>IF(E75="","",VLOOKUP(E75,Equipamentos!$A$3:$V$660,3,FALSE))</f>
        <v/>
      </c>
      <c r="O75" s="478"/>
      <c r="P75" s="478"/>
      <c r="Q75" s="478"/>
      <c r="R75" s="478"/>
      <c r="S75" s="478"/>
      <c r="T75" s="478"/>
      <c r="U75" s="478"/>
      <c r="V75" s="29"/>
      <c r="W75" s="478" t="str">
        <f>IF(E75="","",VLOOKUP(E75,Equipamentos!$A$3:$V$660,4,FALSE))</f>
        <v/>
      </c>
      <c r="X75" s="478"/>
      <c r="Y75" s="478"/>
      <c r="Z75" s="478"/>
      <c r="AA75" s="459"/>
      <c r="AB75" s="459"/>
      <c r="AC75" s="459"/>
      <c r="AD75" s="459"/>
      <c r="AE75" s="468"/>
      <c r="AF75" s="469"/>
      <c r="AL75" s="71"/>
      <c r="AQ75" s="97"/>
    </row>
    <row r="76" spans="1:48" s="42" customFormat="1" outlineLevel="1" x14ac:dyDescent="0.3">
      <c r="A76" s="475" t="str">
        <f>IF(E76=0,"",VLOOKUP(E76,Equipamentos!$A$3:$V$147,2,FALSE))</f>
        <v/>
      </c>
      <c r="B76" s="476"/>
      <c r="C76" s="476"/>
      <c r="D76" s="476"/>
      <c r="E76" s="477"/>
      <c r="F76" s="477"/>
      <c r="G76" s="27"/>
      <c r="H76" s="447"/>
      <c r="I76" s="447"/>
      <c r="J76" s="447"/>
      <c r="K76" s="447"/>
      <c r="L76" s="447" t="str">
        <f t="shared" si="5"/>
        <v/>
      </c>
      <c r="M76" s="447"/>
      <c r="N76" s="478" t="str">
        <f>IF(E76="","",VLOOKUP(E76,Equipamentos!$A$3:$V$66,3,FALSE))</f>
        <v/>
      </c>
      <c r="O76" s="478"/>
      <c r="P76" s="478"/>
      <c r="Q76" s="478"/>
      <c r="R76" s="478"/>
      <c r="S76" s="478"/>
      <c r="T76" s="478"/>
      <c r="U76" s="478"/>
      <c r="V76" s="29"/>
      <c r="W76" s="478" t="str">
        <f>IF(E76="","",VLOOKUP(E76,Equipamentos!$A$3:$V$66,4,FALSE))</f>
        <v/>
      </c>
      <c r="X76" s="478"/>
      <c r="Y76" s="478"/>
      <c r="Z76" s="478"/>
      <c r="AA76" s="462"/>
      <c r="AB76" s="462"/>
      <c r="AC76" s="462"/>
      <c r="AD76" s="462"/>
      <c r="AE76" s="468" t="str">
        <f t="shared" ref="AE76:AE83" si="6">IF(AA76="","",((H76*N76)+(L76*W76))*AA76)</f>
        <v/>
      </c>
      <c r="AF76" s="469"/>
      <c r="AL76" s="71"/>
      <c r="AQ76" s="97"/>
    </row>
    <row r="77" spans="1:48" s="42" customFormat="1" outlineLevel="1" x14ac:dyDescent="0.3">
      <c r="A77" s="475" t="str">
        <f>IF(E77=0,"",VLOOKUP(E77,Equipamentos!$A$3:$V$147,2,FALSE))</f>
        <v/>
      </c>
      <c r="B77" s="476"/>
      <c r="C77" s="476"/>
      <c r="D77" s="476"/>
      <c r="E77" s="477"/>
      <c r="F77" s="477"/>
      <c r="G77" s="27"/>
      <c r="H77" s="447"/>
      <c r="I77" s="447"/>
      <c r="J77" s="447"/>
      <c r="K77" s="447"/>
      <c r="L77" s="447" t="str">
        <f t="shared" si="5"/>
        <v/>
      </c>
      <c r="M77" s="447"/>
      <c r="N77" s="478" t="str">
        <f>IF(E77="","",VLOOKUP(E77,Equipamentos!$A$3:$V$66,3,FALSE))</f>
        <v/>
      </c>
      <c r="O77" s="478"/>
      <c r="P77" s="478"/>
      <c r="Q77" s="478"/>
      <c r="R77" s="478"/>
      <c r="S77" s="478"/>
      <c r="T77" s="478"/>
      <c r="U77" s="478"/>
      <c r="V77" s="29"/>
      <c r="W77" s="478" t="str">
        <f>IF(E77="","",VLOOKUP(E77,Equipamentos!$A$3:$V$66,4,FALSE))</f>
        <v/>
      </c>
      <c r="X77" s="478"/>
      <c r="Y77" s="478"/>
      <c r="Z77" s="478"/>
      <c r="AA77" s="462"/>
      <c r="AB77" s="462"/>
      <c r="AC77" s="462"/>
      <c r="AD77" s="462"/>
      <c r="AE77" s="468" t="str">
        <f t="shared" si="6"/>
        <v/>
      </c>
      <c r="AF77" s="469"/>
      <c r="AL77" s="71"/>
      <c r="AQ77" s="97"/>
    </row>
    <row r="78" spans="1:48" s="42" customFormat="1" outlineLevel="1" x14ac:dyDescent="0.3">
      <c r="A78" s="475" t="str">
        <f>IF(E78=0,"",VLOOKUP(E78,Equipamentos!$A$3:$V$147,2,FALSE))</f>
        <v/>
      </c>
      <c r="B78" s="476"/>
      <c r="C78" s="476"/>
      <c r="D78" s="476"/>
      <c r="E78" s="477"/>
      <c r="F78" s="477"/>
      <c r="G78" s="27"/>
      <c r="H78" s="447"/>
      <c r="I78" s="447"/>
      <c r="J78" s="447"/>
      <c r="K78" s="447"/>
      <c r="L78" s="447" t="str">
        <f t="shared" si="5"/>
        <v/>
      </c>
      <c r="M78" s="447"/>
      <c r="N78" s="478" t="str">
        <f>IF(E78="","",VLOOKUP(E78,Equipamentos!$A$3:$V$66,3,FALSE))</f>
        <v/>
      </c>
      <c r="O78" s="478"/>
      <c r="P78" s="478"/>
      <c r="Q78" s="478"/>
      <c r="R78" s="478"/>
      <c r="S78" s="478"/>
      <c r="T78" s="478"/>
      <c r="U78" s="478"/>
      <c r="V78" s="29"/>
      <c r="W78" s="478" t="str">
        <f>IF(E78="","",VLOOKUP(E78,Equipamentos!$A$3:$V$66,4,FALSE))</f>
        <v/>
      </c>
      <c r="X78" s="478"/>
      <c r="Y78" s="478"/>
      <c r="Z78" s="478"/>
      <c r="AA78" s="462"/>
      <c r="AB78" s="462"/>
      <c r="AC78" s="462"/>
      <c r="AD78" s="462"/>
      <c r="AE78" s="468" t="str">
        <f t="shared" si="6"/>
        <v/>
      </c>
      <c r="AF78" s="469"/>
      <c r="AL78" s="71"/>
      <c r="AQ78" s="97"/>
    </row>
    <row r="79" spans="1:48" s="42" customFormat="1" outlineLevel="1" x14ac:dyDescent="0.3">
      <c r="A79" s="475" t="str">
        <f>IF(E79=0,"",VLOOKUP(E79,Equipamentos!$A$3:$V$147,2,FALSE))</f>
        <v/>
      </c>
      <c r="B79" s="476"/>
      <c r="C79" s="476"/>
      <c r="D79" s="476"/>
      <c r="E79" s="477"/>
      <c r="F79" s="477"/>
      <c r="G79" s="27"/>
      <c r="H79" s="447"/>
      <c r="I79" s="447"/>
      <c r="J79" s="447"/>
      <c r="K79" s="447"/>
      <c r="L79" s="447" t="str">
        <f t="shared" si="5"/>
        <v/>
      </c>
      <c r="M79" s="447"/>
      <c r="N79" s="478" t="str">
        <f>IF(E79="","",VLOOKUP(E79,Equipamentos!$A$3:$V$66,3,FALSE))</f>
        <v/>
      </c>
      <c r="O79" s="478"/>
      <c r="P79" s="478"/>
      <c r="Q79" s="478"/>
      <c r="R79" s="478"/>
      <c r="S79" s="478"/>
      <c r="T79" s="478"/>
      <c r="U79" s="478"/>
      <c r="V79" s="29"/>
      <c r="W79" s="478" t="str">
        <f>IF(E79="","",VLOOKUP(E79,Equipamentos!$A$3:$V$66,4,FALSE))</f>
        <v/>
      </c>
      <c r="X79" s="478"/>
      <c r="Y79" s="478"/>
      <c r="Z79" s="478"/>
      <c r="AA79" s="462"/>
      <c r="AB79" s="462"/>
      <c r="AC79" s="462"/>
      <c r="AD79" s="462"/>
      <c r="AE79" s="468" t="str">
        <f t="shared" si="6"/>
        <v/>
      </c>
      <c r="AF79" s="469"/>
      <c r="AL79" s="71"/>
      <c r="AQ79" s="97"/>
    </row>
    <row r="80" spans="1:48" s="42" customFormat="1" outlineLevel="1" x14ac:dyDescent="0.3">
      <c r="A80" s="475" t="str">
        <f>IF(E80=0,"",VLOOKUP(E80,Equipamentos!$A$3:$V$147,2,FALSE))</f>
        <v/>
      </c>
      <c r="B80" s="476"/>
      <c r="C80" s="476"/>
      <c r="D80" s="476"/>
      <c r="E80" s="477"/>
      <c r="F80" s="477"/>
      <c r="G80" s="27"/>
      <c r="H80" s="447"/>
      <c r="I80" s="447"/>
      <c r="J80" s="447"/>
      <c r="K80" s="447"/>
      <c r="L80" s="447" t="str">
        <f t="shared" si="5"/>
        <v/>
      </c>
      <c r="M80" s="447"/>
      <c r="N80" s="478" t="str">
        <f>IF(E80="","",VLOOKUP(E80,Equipamentos!$A$3:$V$66,3,FALSE))</f>
        <v/>
      </c>
      <c r="O80" s="478"/>
      <c r="P80" s="478"/>
      <c r="Q80" s="478"/>
      <c r="R80" s="478"/>
      <c r="S80" s="478"/>
      <c r="T80" s="478"/>
      <c r="U80" s="478"/>
      <c r="V80" s="29"/>
      <c r="W80" s="478" t="str">
        <f>IF(E80="","",VLOOKUP(E80,Equipamentos!$A$3:$V$66,4,FALSE))</f>
        <v/>
      </c>
      <c r="X80" s="478"/>
      <c r="Y80" s="478"/>
      <c r="Z80" s="478"/>
      <c r="AA80" s="462"/>
      <c r="AB80" s="462"/>
      <c r="AC80" s="462"/>
      <c r="AD80" s="462"/>
      <c r="AE80" s="468" t="str">
        <f t="shared" si="6"/>
        <v/>
      </c>
      <c r="AF80" s="469"/>
      <c r="AL80" s="71"/>
      <c r="AQ80" s="97"/>
    </row>
    <row r="81" spans="1:43" s="42" customFormat="1" outlineLevel="1" x14ac:dyDescent="0.3">
      <c r="A81" s="475" t="str">
        <f>IF(E81=0,"",VLOOKUP(E81,Equipamentos!$A$3:$V$147,2,FALSE))</f>
        <v/>
      </c>
      <c r="B81" s="476"/>
      <c r="C81" s="476"/>
      <c r="D81" s="476"/>
      <c r="E81" s="477"/>
      <c r="F81" s="477"/>
      <c r="G81" s="27"/>
      <c r="H81" s="447"/>
      <c r="I81" s="447"/>
      <c r="J81" s="447"/>
      <c r="K81" s="447"/>
      <c r="L81" s="447" t="str">
        <f t="shared" si="5"/>
        <v/>
      </c>
      <c r="M81" s="447"/>
      <c r="N81" s="478" t="str">
        <f>IF(E81="","",VLOOKUP(E81,Equipamentos!$A$3:$V$66,3,FALSE))</f>
        <v/>
      </c>
      <c r="O81" s="478"/>
      <c r="P81" s="478"/>
      <c r="Q81" s="478"/>
      <c r="R81" s="478"/>
      <c r="S81" s="478"/>
      <c r="T81" s="478"/>
      <c r="U81" s="478"/>
      <c r="V81" s="29"/>
      <c r="W81" s="478" t="str">
        <f>IF(E81="","",VLOOKUP(E81,Equipamentos!$A$3:$V$66,4,FALSE))</f>
        <v/>
      </c>
      <c r="X81" s="478"/>
      <c r="Y81" s="478"/>
      <c r="Z81" s="478"/>
      <c r="AA81" s="462"/>
      <c r="AB81" s="462"/>
      <c r="AC81" s="462"/>
      <c r="AD81" s="462"/>
      <c r="AE81" s="468" t="str">
        <f t="shared" si="6"/>
        <v/>
      </c>
      <c r="AF81" s="469"/>
      <c r="AL81" s="71"/>
      <c r="AQ81" s="97"/>
    </row>
    <row r="82" spans="1:43" s="42" customFormat="1" outlineLevel="1" x14ac:dyDescent="0.3">
      <c r="A82" s="475" t="str">
        <f>IF(E82=0,"",VLOOKUP(E82,Equipamentos!$A$3:$V$147,2,FALSE))</f>
        <v/>
      </c>
      <c r="B82" s="476"/>
      <c r="C82" s="476"/>
      <c r="D82" s="476"/>
      <c r="E82" s="477"/>
      <c r="F82" s="477"/>
      <c r="G82" s="27"/>
      <c r="H82" s="447"/>
      <c r="I82" s="447"/>
      <c r="J82" s="447"/>
      <c r="K82" s="447"/>
      <c r="L82" s="447" t="str">
        <f t="shared" si="5"/>
        <v/>
      </c>
      <c r="M82" s="447"/>
      <c r="N82" s="479" t="str">
        <f>IF(E82="","",VLOOKUP(E82,Equipamentos!$A$3:$V$66,3,FALSE))</f>
        <v/>
      </c>
      <c r="O82" s="479"/>
      <c r="P82" s="479"/>
      <c r="Q82" s="479"/>
      <c r="R82" s="479"/>
      <c r="S82" s="479"/>
      <c r="T82" s="479"/>
      <c r="U82" s="479"/>
      <c r="V82" s="30"/>
      <c r="W82" s="479" t="str">
        <f>IF(E82="","",VLOOKUP(E82,Equipamentos!$A$3:$V$66,4,FALSE))</f>
        <v/>
      </c>
      <c r="X82" s="479"/>
      <c r="Y82" s="479"/>
      <c r="Z82" s="479"/>
      <c r="AA82" s="462"/>
      <c r="AB82" s="462"/>
      <c r="AC82" s="462"/>
      <c r="AD82" s="462"/>
      <c r="AE82" s="468" t="str">
        <f t="shared" si="6"/>
        <v/>
      </c>
      <c r="AF82" s="469"/>
      <c r="AL82" s="71"/>
      <c r="AQ82" s="97"/>
    </row>
    <row r="83" spans="1:43" s="42" customFormat="1" outlineLevel="1" x14ac:dyDescent="0.3">
      <c r="A83" s="475" t="str">
        <f>IF(E83=0,"",VLOOKUP(E83,Equipamentos!$A$3:$V$147,2,FALSE))</f>
        <v/>
      </c>
      <c r="B83" s="476"/>
      <c r="C83" s="476"/>
      <c r="D83" s="476"/>
      <c r="E83" s="477"/>
      <c r="F83" s="477"/>
      <c r="G83" s="27"/>
      <c r="H83" s="447"/>
      <c r="I83" s="447"/>
      <c r="J83" s="447"/>
      <c r="K83" s="447"/>
      <c r="L83" s="447" t="str">
        <f t="shared" si="5"/>
        <v/>
      </c>
      <c r="M83" s="447"/>
      <c r="N83" s="479" t="str">
        <f>IF(E83="","",VLOOKUP(E83,Equipamentos!$A$3:$V$66,3,FALSE))</f>
        <v/>
      </c>
      <c r="O83" s="479"/>
      <c r="P83" s="479"/>
      <c r="Q83" s="479"/>
      <c r="R83" s="479"/>
      <c r="S83" s="479"/>
      <c r="T83" s="479"/>
      <c r="U83" s="479"/>
      <c r="V83" s="30"/>
      <c r="W83" s="479" t="str">
        <f>IF(E83="","",VLOOKUP(E83,Equipamentos!$A$3:$V$66,4,FALSE))</f>
        <v/>
      </c>
      <c r="X83" s="479"/>
      <c r="Y83" s="479"/>
      <c r="Z83" s="479"/>
      <c r="AA83" s="462"/>
      <c r="AB83" s="462"/>
      <c r="AC83" s="462"/>
      <c r="AD83" s="462"/>
      <c r="AE83" s="480" t="str">
        <f t="shared" si="6"/>
        <v/>
      </c>
      <c r="AF83" s="481"/>
      <c r="AL83" s="71"/>
      <c r="AQ83" s="97"/>
    </row>
    <row r="84" spans="1:43" s="42" customFormat="1" outlineLevel="1" x14ac:dyDescent="0.3">
      <c r="A84" s="453" t="s">
        <v>32</v>
      </c>
      <c r="B84" s="454"/>
      <c r="C84" s="454"/>
      <c r="D84" s="454"/>
      <c r="E84" s="454"/>
      <c r="F84" s="454"/>
      <c r="G84" s="454"/>
      <c r="H84" s="454"/>
      <c r="I84" s="454"/>
      <c r="J84" s="454"/>
      <c r="K84" s="454"/>
      <c r="L84" s="454"/>
      <c r="M84" s="454"/>
      <c r="N84" s="454"/>
      <c r="O84" s="454"/>
      <c r="P84" s="454"/>
      <c r="Q84" s="454"/>
      <c r="R84" s="454"/>
      <c r="S84" s="454"/>
      <c r="T84" s="454"/>
      <c r="U84" s="454"/>
      <c r="V84" s="454"/>
      <c r="W84" s="455">
        <f>TRUNC(SUM(AE75:AF83),2)</f>
        <v>0</v>
      </c>
      <c r="X84" s="456"/>
      <c r="Y84" s="456"/>
      <c r="Z84" s="456"/>
      <c r="AA84" s="456"/>
      <c r="AB84" s="456"/>
      <c r="AC84" s="456"/>
      <c r="AD84" s="456"/>
      <c r="AE84" s="456"/>
      <c r="AF84" s="456"/>
      <c r="AL84" s="71"/>
      <c r="AQ84" s="97"/>
    </row>
    <row r="85" spans="1:43" s="42" customFormat="1" outlineLevel="1" x14ac:dyDescent="0.3">
      <c r="A85" s="24"/>
      <c r="B85" s="25"/>
      <c r="C85" s="25"/>
      <c r="D85" s="26"/>
      <c r="E85" s="27"/>
      <c r="F85" s="27"/>
      <c r="G85" s="25"/>
      <c r="H85" s="25"/>
      <c r="I85" s="25"/>
      <c r="J85" s="25"/>
      <c r="K85" s="25"/>
      <c r="L85" s="25"/>
      <c r="M85" s="25"/>
      <c r="N85" s="25"/>
      <c r="O85" s="25"/>
      <c r="P85" s="25"/>
      <c r="Q85" s="25"/>
      <c r="R85" s="25"/>
      <c r="S85" s="25"/>
      <c r="T85" s="25"/>
      <c r="U85" s="25"/>
      <c r="V85" s="25"/>
      <c r="W85" s="25"/>
      <c r="X85" s="46"/>
      <c r="Y85" s="46"/>
      <c r="Z85" s="46"/>
      <c r="AA85" s="46"/>
      <c r="AB85" s="49"/>
      <c r="AC85" s="49"/>
      <c r="AD85" s="49"/>
      <c r="AE85" s="49"/>
      <c r="AF85" s="28"/>
      <c r="AL85" s="71"/>
      <c r="AQ85" s="97"/>
    </row>
    <row r="86" spans="1:43" s="42" customFormat="1" outlineLevel="1" x14ac:dyDescent="0.3">
      <c r="A86" s="449" t="s">
        <v>33</v>
      </c>
      <c r="B86" s="449"/>
      <c r="C86" s="449"/>
      <c r="D86" s="449"/>
      <c r="E86" s="451" t="s">
        <v>24</v>
      </c>
      <c r="F86" s="451"/>
      <c r="G86" s="451" t="s">
        <v>520</v>
      </c>
      <c r="H86" s="451"/>
      <c r="I86" s="451"/>
      <c r="J86" s="451"/>
      <c r="K86" s="451" t="s">
        <v>34</v>
      </c>
      <c r="L86" s="451"/>
      <c r="M86" s="451"/>
      <c r="N86" s="451"/>
      <c r="O86" s="451" t="s">
        <v>30</v>
      </c>
      <c r="P86" s="451"/>
      <c r="Q86" s="451"/>
      <c r="R86" s="451"/>
      <c r="S86" s="451"/>
      <c r="T86" s="451" t="s">
        <v>1804</v>
      </c>
      <c r="U86" s="451"/>
      <c r="V86" s="451"/>
      <c r="W86" s="451"/>
      <c r="X86" s="451"/>
      <c r="Y86" s="451"/>
      <c r="Z86" s="451"/>
      <c r="AA86" s="457" t="s">
        <v>31</v>
      </c>
      <c r="AB86" s="457"/>
      <c r="AC86" s="457"/>
      <c r="AD86" s="457"/>
      <c r="AE86" s="457"/>
      <c r="AF86" s="457"/>
      <c r="AL86" s="71"/>
      <c r="AQ86" s="97"/>
    </row>
    <row r="87" spans="1:43" s="42" customFormat="1" outlineLevel="1" x14ac:dyDescent="0.3">
      <c r="A87" s="439" t="str">
        <f>IF(E87=0,"",VLOOKUP(E87,'Mão de Obra'!$A$2:$AA$998,2,FALSE))</f>
        <v>ENCARREGADO DE SERVIÇO</v>
      </c>
      <c r="B87" s="440"/>
      <c r="C87" s="440"/>
      <c r="D87" s="440"/>
      <c r="E87" s="441">
        <v>20002</v>
      </c>
      <c r="F87" s="441"/>
      <c r="G87" s="473">
        <f>VLOOKUP(E87,'Mão de Obra'!$A$2:$F$42,6,FALSE)/100</f>
        <v>1.2008000000000001</v>
      </c>
      <c r="H87" s="473"/>
      <c r="I87" s="473"/>
      <c r="J87" s="473"/>
      <c r="K87" s="474">
        <f>IF(E87=0,"",VLOOKUP(E87,'Mão de Obra'!$A$2:$AA$998,5,))</f>
        <v>27.99</v>
      </c>
      <c r="L87" s="474"/>
      <c r="M87" s="474"/>
      <c r="N87" s="474"/>
      <c r="O87" s="482">
        <v>0.27</v>
      </c>
      <c r="P87" s="482"/>
      <c r="Q87" s="482"/>
      <c r="R87" s="482"/>
      <c r="S87" s="482"/>
      <c r="T87" s="483">
        <f>VLOOKUP(E87,'Mão de Obra'!A:P,16,FALSE)</f>
        <v>12.72</v>
      </c>
      <c r="U87" s="483"/>
      <c r="V87" s="483"/>
      <c r="W87" s="483"/>
      <c r="X87" s="483"/>
      <c r="Y87" s="483"/>
      <c r="Z87" s="483"/>
      <c r="AA87" s="468">
        <f>TRUNC(IF(O87="","",O87*K87),2)</f>
        <v>7.55</v>
      </c>
      <c r="AB87" s="468"/>
      <c r="AC87" s="468"/>
      <c r="AD87" s="468"/>
      <c r="AE87" s="468"/>
      <c r="AF87" s="469"/>
      <c r="AL87" s="71"/>
      <c r="AQ87" s="97"/>
    </row>
    <row r="88" spans="1:43" s="42" customFormat="1" outlineLevel="1" x14ac:dyDescent="0.3">
      <c r="A88" s="439" t="str">
        <f>IF(E88=0,"",VLOOKUP(E88,'Mão de Obra'!$A$2:$AA$998,2,FALSE))</f>
        <v>PEDREIRO</v>
      </c>
      <c r="B88" s="440"/>
      <c r="C88" s="440"/>
      <c r="D88" s="440"/>
      <c r="E88" s="441">
        <v>20017</v>
      </c>
      <c r="F88" s="441"/>
      <c r="G88" s="473">
        <f>VLOOKUP(E88,'Mão de Obra'!$A$2:$F$42,6,FALSE)/100</f>
        <v>1.8046</v>
      </c>
      <c r="H88" s="473"/>
      <c r="I88" s="473"/>
      <c r="J88" s="473"/>
      <c r="K88" s="474">
        <f>IF(E88=0,"",VLOOKUP(E88,'Mão de Obra'!$A$2:$AA$998,5,))</f>
        <v>28.49</v>
      </c>
      <c r="L88" s="474"/>
      <c r="M88" s="474"/>
      <c r="N88" s="474"/>
      <c r="O88" s="482">
        <v>0.2</v>
      </c>
      <c r="P88" s="482"/>
      <c r="Q88" s="482"/>
      <c r="R88" s="482"/>
      <c r="S88" s="482"/>
      <c r="T88" s="483">
        <f>VLOOKUP(E88,'Mão de Obra'!A:P,16,FALSE)</f>
        <v>10.16</v>
      </c>
      <c r="U88" s="483"/>
      <c r="V88" s="483"/>
      <c r="W88" s="483"/>
      <c r="X88" s="483"/>
      <c r="Y88" s="483"/>
      <c r="Z88" s="483"/>
      <c r="AA88" s="468">
        <f>TRUNC(IF(O88="","",O88*K88),2)</f>
        <v>5.69</v>
      </c>
      <c r="AB88" s="468"/>
      <c r="AC88" s="468"/>
      <c r="AD88" s="468"/>
      <c r="AE88" s="468"/>
      <c r="AF88" s="469"/>
      <c r="AL88" s="71"/>
      <c r="AQ88" s="97"/>
    </row>
    <row r="89" spans="1:43" s="42" customFormat="1" outlineLevel="1" x14ac:dyDescent="0.3">
      <c r="A89" s="439" t="str">
        <f>IF(E89=0,"",VLOOKUP(E89,'Mão de Obra'!$A$2:$AA$998,2,FALSE))</f>
        <v>SERVENTE</v>
      </c>
      <c r="B89" s="440"/>
      <c r="C89" s="440"/>
      <c r="D89" s="440"/>
      <c r="E89" s="445">
        <v>20031</v>
      </c>
      <c r="F89" s="445"/>
      <c r="G89" s="473">
        <f>VLOOKUP(E89,'Mão de Obra'!$A$2:$F$42,6,FALSE)/100</f>
        <v>2.1078999999999999</v>
      </c>
      <c r="H89" s="473"/>
      <c r="I89" s="473"/>
      <c r="J89" s="473"/>
      <c r="K89" s="467">
        <f>IF(E89=0,"",VLOOKUP(E89,'Mão de Obra'!$A$2:$AA$998,5,))</f>
        <v>22.09</v>
      </c>
      <c r="L89" s="467"/>
      <c r="M89" s="467"/>
      <c r="N89" s="467"/>
      <c r="O89" s="482">
        <v>2.5</v>
      </c>
      <c r="P89" s="482"/>
      <c r="Q89" s="482"/>
      <c r="R89" s="482"/>
      <c r="S89" s="482"/>
      <c r="T89" s="483">
        <f>VLOOKUP(E89,'Mão de Obra'!A:P,16,FALSE)</f>
        <v>7.11</v>
      </c>
      <c r="U89" s="483"/>
      <c r="V89" s="483"/>
      <c r="W89" s="483"/>
      <c r="X89" s="483"/>
      <c r="Y89" s="483"/>
      <c r="Z89" s="483"/>
      <c r="AA89" s="468">
        <f t="shared" ref="AA89:AA94" si="7">IF(O89="","",O89*K89)</f>
        <v>55.225000000000001</v>
      </c>
      <c r="AB89" s="468"/>
      <c r="AC89" s="468"/>
      <c r="AD89" s="468"/>
      <c r="AE89" s="468"/>
      <c r="AF89" s="469"/>
      <c r="AL89" s="71"/>
      <c r="AQ89" s="97"/>
    </row>
    <row r="90" spans="1:43" s="42" customFormat="1" outlineLevel="1" x14ac:dyDescent="0.3">
      <c r="A90" s="439" t="str">
        <f>IF(E90=0,"",VLOOKUP(E90,'Mão de Obra'!$A$2:$AA$998,2,FALSE))</f>
        <v/>
      </c>
      <c r="B90" s="440"/>
      <c r="C90" s="440"/>
      <c r="D90" s="440"/>
      <c r="E90" s="445"/>
      <c r="F90" s="445"/>
      <c r="G90" s="466" t="str">
        <f t="shared" ref="G90:G94" si="8">IF(E90=0,"",121.83%)</f>
        <v/>
      </c>
      <c r="H90" s="466"/>
      <c r="I90" s="466"/>
      <c r="J90" s="466"/>
      <c r="K90" s="467" t="str">
        <f>IF(E90=0,"",VLOOKUP(E90,'Mão de Obra'!$A$2:$AA$998,5,))</f>
        <v/>
      </c>
      <c r="L90" s="467"/>
      <c r="M90" s="467"/>
      <c r="N90" s="467"/>
      <c r="O90" s="447"/>
      <c r="P90" s="447"/>
      <c r="Q90" s="447"/>
      <c r="R90" s="447"/>
      <c r="S90" s="447"/>
      <c r="T90" s="447"/>
      <c r="U90" s="447"/>
      <c r="V90" s="447"/>
      <c r="W90" s="447"/>
      <c r="X90" s="447"/>
      <c r="Y90" s="447"/>
      <c r="Z90" s="447"/>
      <c r="AA90" s="468" t="str">
        <f t="shared" si="7"/>
        <v/>
      </c>
      <c r="AB90" s="468"/>
      <c r="AC90" s="468"/>
      <c r="AD90" s="468"/>
      <c r="AE90" s="468"/>
      <c r="AF90" s="469"/>
      <c r="AL90" s="71"/>
      <c r="AQ90" s="97"/>
    </row>
    <row r="91" spans="1:43" s="42" customFormat="1" outlineLevel="1" x14ac:dyDescent="0.3">
      <c r="A91" s="439" t="str">
        <f>IF(E91=0,"",VLOOKUP(E91,'Mão de Obra'!$A$2:$AA$998,2,FALSE))</f>
        <v/>
      </c>
      <c r="B91" s="440"/>
      <c r="C91" s="440"/>
      <c r="D91" s="440"/>
      <c r="E91" s="445"/>
      <c r="F91" s="445"/>
      <c r="G91" s="466" t="str">
        <f t="shared" si="8"/>
        <v/>
      </c>
      <c r="H91" s="466"/>
      <c r="I91" s="466"/>
      <c r="J91" s="466"/>
      <c r="K91" s="467" t="str">
        <f>IF(E91=0,"",VLOOKUP(E91,'Mão de Obra'!$A$2:$AA$998,5,))</f>
        <v/>
      </c>
      <c r="L91" s="467"/>
      <c r="M91" s="467"/>
      <c r="N91" s="467"/>
      <c r="O91" s="447"/>
      <c r="P91" s="447"/>
      <c r="Q91" s="447"/>
      <c r="R91" s="447"/>
      <c r="S91" s="447"/>
      <c r="T91" s="447"/>
      <c r="U91" s="447"/>
      <c r="V91" s="447"/>
      <c r="W91" s="447"/>
      <c r="X91" s="447"/>
      <c r="Y91" s="447"/>
      <c r="Z91" s="447"/>
      <c r="AA91" s="468" t="str">
        <f t="shared" si="7"/>
        <v/>
      </c>
      <c r="AB91" s="468"/>
      <c r="AC91" s="468"/>
      <c r="AD91" s="468"/>
      <c r="AE91" s="468"/>
      <c r="AF91" s="469"/>
      <c r="AL91" s="71"/>
      <c r="AQ91" s="97"/>
    </row>
    <row r="92" spans="1:43" s="42" customFormat="1" outlineLevel="1" x14ac:dyDescent="0.3">
      <c r="A92" s="439" t="str">
        <f>IF(E92=0,"",VLOOKUP(E92,'Mão de Obra'!$A$2:$AA$998,2,FALSE))</f>
        <v/>
      </c>
      <c r="B92" s="440"/>
      <c r="C92" s="440"/>
      <c r="D92" s="440"/>
      <c r="E92" s="445"/>
      <c r="F92" s="445"/>
      <c r="G92" s="466" t="str">
        <f t="shared" si="8"/>
        <v/>
      </c>
      <c r="H92" s="466"/>
      <c r="I92" s="466"/>
      <c r="J92" s="466"/>
      <c r="K92" s="467" t="str">
        <f>IF(E92=0,"",VLOOKUP(E92,'Mão de Obra'!$A$2:$AA$998,5,))</f>
        <v/>
      </c>
      <c r="L92" s="467"/>
      <c r="M92" s="467"/>
      <c r="N92" s="467"/>
      <c r="O92" s="447"/>
      <c r="P92" s="447"/>
      <c r="Q92" s="447"/>
      <c r="R92" s="447"/>
      <c r="S92" s="447"/>
      <c r="T92" s="447"/>
      <c r="U92" s="447"/>
      <c r="V92" s="447"/>
      <c r="W92" s="447"/>
      <c r="X92" s="447"/>
      <c r="Y92" s="447"/>
      <c r="Z92" s="447"/>
      <c r="AA92" s="468" t="str">
        <f t="shared" si="7"/>
        <v/>
      </c>
      <c r="AB92" s="468"/>
      <c r="AC92" s="468"/>
      <c r="AD92" s="468"/>
      <c r="AE92" s="468"/>
      <c r="AF92" s="469"/>
      <c r="AL92" s="71"/>
      <c r="AQ92" s="97"/>
    </row>
    <row r="93" spans="1:43" s="42" customFormat="1" outlineLevel="1" x14ac:dyDescent="0.3">
      <c r="A93" s="439" t="str">
        <f>IF(E93=0,"",VLOOKUP(E93,'Mão de Obra'!$A$2:$AA$998,2,FALSE))</f>
        <v/>
      </c>
      <c r="B93" s="440"/>
      <c r="C93" s="440"/>
      <c r="D93" s="440"/>
      <c r="E93" s="445"/>
      <c r="F93" s="445"/>
      <c r="G93" s="466" t="str">
        <f t="shared" si="8"/>
        <v/>
      </c>
      <c r="H93" s="466"/>
      <c r="I93" s="466"/>
      <c r="J93" s="466"/>
      <c r="K93" s="467" t="str">
        <f>IF(E93=0,"",VLOOKUP(E93,'Mão de Obra'!$A$2:$AA$998,5,))</f>
        <v/>
      </c>
      <c r="L93" s="467"/>
      <c r="M93" s="467"/>
      <c r="N93" s="467"/>
      <c r="O93" s="447"/>
      <c r="P93" s="447"/>
      <c r="Q93" s="447"/>
      <c r="R93" s="447"/>
      <c r="S93" s="447"/>
      <c r="T93" s="447"/>
      <c r="U93" s="447"/>
      <c r="V93" s="447"/>
      <c r="W93" s="447"/>
      <c r="X93" s="447"/>
      <c r="Y93" s="447"/>
      <c r="Z93" s="447"/>
      <c r="AA93" s="468" t="str">
        <f t="shared" si="7"/>
        <v/>
      </c>
      <c r="AB93" s="468"/>
      <c r="AC93" s="468"/>
      <c r="AD93" s="468"/>
      <c r="AE93" s="468"/>
      <c r="AF93" s="469"/>
      <c r="AL93" s="71"/>
      <c r="AQ93" s="97"/>
    </row>
    <row r="94" spans="1:43" s="42" customFormat="1" outlineLevel="1" x14ac:dyDescent="0.3">
      <c r="A94" s="439" t="str">
        <f>IF(E94=0,"",VLOOKUP(E94,'Mão de Obra'!$A$2:$AA$998,2,FALSE))</f>
        <v/>
      </c>
      <c r="B94" s="440"/>
      <c r="C94" s="440"/>
      <c r="D94" s="440"/>
      <c r="E94" s="445"/>
      <c r="F94" s="445"/>
      <c r="G94" s="466" t="str">
        <f t="shared" si="8"/>
        <v/>
      </c>
      <c r="H94" s="466"/>
      <c r="I94" s="466"/>
      <c r="J94" s="466"/>
      <c r="K94" s="467" t="str">
        <f>IF(E94=0,"",VLOOKUP(E94,'Mão de Obra'!$A$2:$AA$998,5))</f>
        <v/>
      </c>
      <c r="L94" s="467"/>
      <c r="M94" s="467"/>
      <c r="N94" s="467"/>
      <c r="O94" s="447"/>
      <c r="P94" s="447"/>
      <c r="Q94" s="447"/>
      <c r="R94" s="447"/>
      <c r="S94" s="447"/>
      <c r="T94" s="447"/>
      <c r="U94" s="447"/>
      <c r="V94" s="447"/>
      <c r="W94" s="447"/>
      <c r="X94" s="447"/>
      <c r="Y94" s="447"/>
      <c r="Z94" s="447"/>
      <c r="AA94" s="468" t="str">
        <f t="shared" si="7"/>
        <v/>
      </c>
      <c r="AB94" s="468"/>
      <c r="AC94" s="468"/>
      <c r="AD94" s="468"/>
      <c r="AE94" s="468"/>
      <c r="AF94" s="469"/>
      <c r="AL94" s="71"/>
      <c r="AQ94" s="97"/>
    </row>
    <row r="95" spans="1:43" s="42" customFormat="1" outlineLevel="1" x14ac:dyDescent="0.3">
      <c r="A95" s="453" t="s">
        <v>35</v>
      </c>
      <c r="B95" s="454"/>
      <c r="C95" s="454"/>
      <c r="D95" s="454"/>
      <c r="E95" s="454"/>
      <c r="F95" s="454"/>
      <c r="G95" s="454"/>
      <c r="H95" s="454"/>
      <c r="I95" s="454"/>
      <c r="J95" s="454"/>
      <c r="K95" s="454"/>
      <c r="L95" s="454"/>
      <c r="M95" s="454"/>
      <c r="N95" s="454"/>
      <c r="O95" s="454"/>
      <c r="P95" s="454"/>
      <c r="Q95" s="454"/>
      <c r="R95" s="454"/>
      <c r="S95" s="454"/>
      <c r="T95" s="454"/>
      <c r="U95" s="454"/>
      <c r="V95" s="454"/>
      <c r="W95" s="455">
        <f>TRUNC(SUM(AA87:AF94),2)</f>
        <v>68.459999999999994</v>
      </c>
      <c r="X95" s="456"/>
      <c r="Y95" s="456"/>
      <c r="Z95" s="456"/>
      <c r="AA95" s="456"/>
      <c r="AB95" s="456"/>
      <c r="AC95" s="456"/>
      <c r="AD95" s="456"/>
      <c r="AE95" s="456"/>
      <c r="AF95" s="456"/>
      <c r="AL95" s="71"/>
      <c r="AQ95" s="97"/>
    </row>
    <row r="96" spans="1:43" s="42" customFormat="1" outlineLevel="1" x14ac:dyDescent="0.3">
      <c r="A96" s="24"/>
      <c r="B96" s="25"/>
      <c r="C96" s="25"/>
      <c r="D96" s="26"/>
      <c r="E96" s="27"/>
      <c r="F96" s="27"/>
      <c r="G96" s="25"/>
      <c r="H96" s="25"/>
      <c r="I96" s="25"/>
      <c r="J96" s="25"/>
      <c r="K96" s="25"/>
      <c r="L96" s="25"/>
      <c r="M96" s="25"/>
      <c r="N96" s="25"/>
      <c r="O96" s="25"/>
      <c r="P96" s="25"/>
      <c r="Q96" s="25"/>
      <c r="R96" s="25"/>
      <c r="S96" s="25"/>
      <c r="T96" s="25"/>
      <c r="U96" s="25"/>
      <c r="V96" s="25"/>
      <c r="W96" s="25"/>
      <c r="X96" s="46"/>
      <c r="Y96" s="46"/>
      <c r="Z96" s="46"/>
      <c r="AA96" s="46"/>
      <c r="AB96" s="49"/>
      <c r="AC96" s="49"/>
      <c r="AD96" s="49"/>
      <c r="AE96" s="49"/>
      <c r="AF96" s="28"/>
      <c r="AL96" s="71"/>
      <c r="AQ96" s="97"/>
    </row>
    <row r="97" spans="1:43" s="42" customFormat="1" outlineLevel="1" x14ac:dyDescent="0.3">
      <c r="A97" s="449" t="s">
        <v>36</v>
      </c>
      <c r="B97" s="449"/>
      <c r="C97" s="449"/>
      <c r="D97" s="449"/>
      <c r="E97" s="451" t="s">
        <v>24</v>
      </c>
      <c r="F97" s="451"/>
      <c r="G97" s="451" t="s">
        <v>37</v>
      </c>
      <c r="H97" s="451"/>
      <c r="I97" s="451"/>
      <c r="J97" s="451" t="s">
        <v>38</v>
      </c>
      <c r="K97" s="451"/>
      <c r="L97" s="451"/>
      <c r="M97" s="451" t="s">
        <v>39</v>
      </c>
      <c r="N97" s="451"/>
      <c r="O97" s="451"/>
      <c r="P97" s="451"/>
      <c r="Q97" s="451"/>
      <c r="R97" s="451" t="s">
        <v>40</v>
      </c>
      <c r="S97" s="451"/>
      <c r="T97" s="451"/>
      <c r="U97" s="451"/>
      <c r="V97" s="451"/>
      <c r="W97" s="451" t="s">
        <v>19</v>
      </c>
      <c r="X97" s="451"/>
      <c r="Y97" s="451"/>
      <c r="Z97" s="451"/>
      <c r="AA97" s="451"/>
      <c r="AB97" s="451"/>
      <c r="AC97" s="451"/>
      <c r="AD97" s="451"/>
      <c r="AE97" s="451"/>
      <c r="AF97" s="451"/>
      <c r="AL97" s="71"/>
      <c r="AQ97" s="97"/>
    </row>
    <row r="98" spans="1:43" s="42" customFormat="1" outlineLevel="1" x14ac:dyDescent="0.3">
      <c r="A98" s="31" t="s">
        <v>517</v>
      </c>
      <c r="B98" s="32"/>
      <c r="C98" s="32"/>
      <c r="D98" s="33"/>
      <c r="E98" s="470" t="s">
        <v>201</v>
      </c>
      <c r="F98" s="470"/>
      <c r="G98" s="446"/>
      <c r="H98" s="446"/>
      <c r="I98" s="446"/>
      <c r="J98" s="471" t="s">
        <v>57</v>
      </c>
      <c r="K98" s="471"/>
      <c r="L98" s="471"/>
      <c r="M98" s="471"/>
      <c r="N98" s="471"/>
      <c r="O98" s="471"/>
      <c r="P98" s="471"/>
      <c r="Q98" s="471"/>
      <c r="R98" s="471"/>
      <c r="S98" s="471"/>
      <c r="T98" s="471"/>
      <c r="U98" s="471"/>
      <c r="V98" s="471"/>
      <c r="W98" s="34"/>
      <c r="X98" s="47"/>
      <c r="Y98" s="47"/>
      <c r="Z98" s="47"/>
      <c r="AA98" s="47"/>
      <c r="AB98" s="47"/>
      <c r="AC98" s="47"/>
      <c r="AD98" s="47"/>
      <c r="AE98" s="461">
        <f>IF(A98="","",(W95*G98/100))</f>
        <v>0</v>
      </c>
      <c r="AF98" s="472"/>
      <c r="AL98" s="71"/>
      <c r="AQ98" s="97"/>
    </row>
    <row r="99" spans="1:43" s="42" customFormat="1" outlineLevel="1" x14ac:dyDescent="0.3">
      <c r="A99" s="31" t="s">
        <v>113</v>
      </c>
      <c r="B99" s="32"/>
      <c r="C99" s="32"/>
      <c r="D99" s="33"/>
      <c r="E99" s="470" t="s">
        <v>116</v>
      </c>
      <c r="F99" s="470"/>
      <c r="G99" s="446"/>
      <c r="H99" s="446"/>
      <c r="I99" s="446"/>
      <c r="J99" s="471" t="s">
        <v>57</v>
      </c>
      <c r="K99" s="471"/>
      <c r="L99" s="471"/>
      <c r="M99" s="471"/>
      <c r="N99" s="471"/>
      <c r="O99" s="471"/>
      <c r="P99" s="471"/>
      <c r="Q99" s="471"/>
      <c r="R99" s="471"/>
      <c r="S99" s="471"/>
      <c r="T99" s="471"/>
      <c r="U99" s="471"/>
      <c r="V99" s="471"/>
      <c r="W99" s="34"/>
      <c r="X99" s="47"/>
      <c r="Y99" s="47"/>
      <c r="Z99" s="47"/>
      <c r="AA99" s="47"/>
      <c r="AB99" s="47"/>
      <c r="AC99" s="47"/>
      <c r="AD99" s="47"/>
      <c r="AE99" s="461">
        <f>IF(A99="","",(W95*G99/100))</f>
        <v>0</v>
      </c>
      <c r="AF99" s="472"/>
      <c r="AL99" s="71"/>
      <c r="AQ99" s="97"/>
    </row>
    <row r="100" spans="1:43" s="42" customFormat="1" outlineLevel="1" x14ac:dyDescent="0.3">
      <c r="A100" s="35" t="s">
        <v>114</v>
      </c>
      <c r="B100" s="32"/>
      <c r="C100" s="32"/>
      <c r="D100" s="33"/>
      <c r="E100" s="470" t="s">
        <v>117</v>
      </c>
      <c r="F100" s="470"/>
      <c r="G100" s="446"/>
      <c r="H100" s="446"/>
      <c r="I100" s="446"/>
      <c r="J100" s="471" t="s">
        <v>57</v>
      </c>
      <c r="K100" s="471"/>
      <c r="L100" s="471"/>
      <c r="M100" s="60"/>
      <c r="N100" s="60"/>
      <c r="O100" s="60"/>
      <c r="P100" s="60"/>
      <c r="Q100" s="60"/>
      <c r="R100" s="60"/>
      <c r="S100" s="60"/>
      <c r="T100" s="60"/>
      <c r="U100" s="60"/>
      <c r="V100" s="60"/>
      <c r="W100" s="34"/>
      <c r="X100" s="47"/>
      <c r="Y100" s="47"/>
      <c r="Z100" s="47"/>
      <c r="AA100" s="47"/>
      <c r="AB100" s="47"/>
      <c r="AC100" s="47"/>
      <c r="AD100" s="47"/>
      <c r="AE100" s="461">
        <f>IF(A100="","",(W95*G100/100))</f>
        <v>0</v>
      </c>
      <c r="AF100" s="472"/>
      <c r="AL100" s="71"/>
      <c r="AQ100" s="97"/>
    </row>
    <row r="101" spans="1:43" s="42" customFormat="1" outlineLevel="1" x14ac:dyDescent="0.3">
      <c r="A101" s="35" t="s">
        <v>115</v>
      </c>
      <c r="B101" s="32"/>
      <c r="C101" s="32"/>
      <c r="D101" s="33"/>
      <c r="E101" s="470" t="s">
        <v>118</v>
      </c>
      <c r="F101" s="470"/>
      <c r="G101" s="446"/>
      <c r="H101" s="446"/>
      <c r="I101" s="446"/>
      <c r="J101" s="471" t="s">
        <v>57</v>
      </c>
      <c r="K101" s="471"/>
      <c r="L101" s="471"/>
      <c r="M101" s="471"/>
      <c r="N101" s="471"/>
      <c r="O101" s="471"/>
      <c r="P101" s="471"/>
      <c r="Q101" s="471"/>
      <c r="R101" s="471"/>
      <c r="S101" s="471"/>
      <c r="T101" s="471"/>
      <c r="U101" s="471"/>
      <c r="V101" s="471"/>
      <c r="W101" s="36"/>
      <c r="X101" s="48"/>
      <c r="Y101" s="48"/>
      <c r="Z101" s="48"/>
      <c r="AA101" s="48"/>
      <c r="AB101" s="48"/>
      <c r="AC101" s="48"/>
      <c r="AD101" s="48"/>
      <c r="AE101" s="461">
        <f>IF(A101="","",(W95*G101/100))</f>
        <v>0</v>
      </c>
      <c r="AF101" s="472"/>
      <c r="AL101" s="71"/>
      <c r="AQ101" s="97"/>
    </row>
    <row r="102" spans="1:43" s="42" customFormat="1" outlineLevel="1" x14ac:dyDescent="0.3">
      <c r="A102" s="453" t="s">
        <v>41</v>
      </c>
      <c r="B102" s="454"/>
      <c r="C102" s="454"/>
      <c r="D102" s="454"/>
      <c r="E102" s="454"/>
      <c r="F102" s="454"/>
      <c r="G102" s="454"/>
      <c r="H102" s="454"/>
      <c r="I102" s="454"/>
      <c r="J102" s="454"/>
      <c r="K102" s="454"/>
      <c r="L102" s="454"/>
      <c r="M102" s="454"/>
      <c r="N102" s="454"/>
      <c r="O102" s="454"/>
      <c r="P102" s="454"/>
      <c r="Q102" s="454"/>
      <c r="R102" s="454"/>
      <c r="S102" s="454"/>
      <c r="T102" s="454"/>
      <c r="U102" s="454"/>
      <c r="V102" s="454"/>
      <c r="W102" s="455">
        <f>TRUNC(SUM(AE98:AF101),2)</f>
        <v>0</v>
      </c>
      <c r="X102" s="456"/>
      <c r="Y102" s="456"/>
      <c r="Z102" s="456"/>
      <c r="AA102" s="456"/>
      <c r="AB102" s="456"/>
      <c r="AC102" s="456"/>
      <c r="AD102" s="456"/>
      <c r="AE102" s="456"/>
      <c r="AF102" s="456"/>
      <c r="AL102" s="71"/>
      <c r="AQ102" s="97"/>
    </row>
    <row r="103" spans="1:43" s="42" customFormat="1" outlineLevel="1" x14ac:dyDescent="0.3">
      <c r="A103" s="24"/>
      <c r="B103" s="25"/>
      <c r="C103" s="25"/>
      <c r="D103" s="26"/>
      <c r="E103" s="27"/>
      <c r="F103" s="27"/>
      <c r="G103" s="25"/>
      <c r="H103" s="25"/>
      <c r="I103" s="25"/>
      <c r="J103" s="25"/>
      <c r="K103" s="25"/>
      <c r="L103" s="25"/>
      <c r="M103" s="25"/>
      <c r="N103" s="25"/>
      <c r="O103" s="25"/>
      <c r="P103" s="25"/>
      <c r="Q103" s="25"/>
      <c r="R103" s="25"/>
      <c r="S103" s="25"/>
      <c r="T103" s="25"/>
      <c r="U103" s="25"/>
      <c r="V103" s="25"/>
      <c r="W103" s="25"/>
      <c r="X103" s="46"/>
      <c r="Y103" s="46"/>
      <c r="Z103" s="46"/>
      <c r="AA103" s="46"/>
      <c r="AB103" s="49"/>
      <c r="AC103" s="49"/>
      <c r="AD103" s="49"/>
      <c r="AE103" s="49"/>
      <c r="AF103" s="28"/>
      <c r="AL103" s="71"/>
      <c r="AQ103" s="97"/>
    </row>
    <row r="104" spans="1:43" s="42" customFormat="1" outlineLevel="1" x14ac:dyDescent="0.3">
      <c r="A104" s="463" t="s">
        <v>42</v>
      </c>
      <c r="B104" s="463"/>
      <c r="C104" s="463"/>
      <c r="D104" s="463"/>
      <c r="E104" s="463"/>
      <c r="F104" s="463"/>
      <c r="G104" s="463"/>
      <c r="H104" s="463"/>
      <c r="I104" s="463"/>
      <c r="J104" s="463"/>
      <c r="K104" s="463"/>
      <c r="L104" s="463"/>
      <c r="M104" s="463"/>
      <c r="N104" s="455">
        <f>TRUNC(SUM(W84,W95,W102),2)</f>
        <v>68.459999999999994</v>
      </c>
      <c r="O104" s="456"/>
      <c r="P104" s="456"/>
      <c r="Q104" s="456"/>
      <c r="R104" s="456"/>
      <c r="S104" s="456"/>
      <c r="T104" s="456"/>
      <c r="U104" s="456"/>
      <c r="V104" s="456"/>
      <c r="W104" s="456"/>
      <c r="X104" s="456"/>
      <c r="Y104" s="456"/>
      <c r="Z104" s="456"/>
      <c r="AA104" s="456"/>
      <c r="AB104" s="456"/>
      <c r="AC104" s="456"/>
      <c r="AD104" s="456"/>
      <c r="AE104" s="456"/>
      <c r="AF104" s="456"/>
      <c r="AL104" s="71"/>
      <c r="AQ104" s="97"/>
    </row>
    <row r="105" spans="1:43" s="42" customFormat="1" outlineLevel="1" x14ac:dyDescent="0.3">
      <c r="A105" s="464" t="s">
        <v>43</v>
      </c>
      <c r="B105" s="464"/>
      <c r="C105" s="464"/>
      <c r="D105" s="464"/>
      <c r="E105" s="464"/>
      <c r="F105" s="464"/>
      <c r="G105" s="464"/>
      <c r="H105" s="464"/>
      <c r="I105" s="464"/>
      <c r="J105" s="464"/>
      <c r="K105" s="464"/>
      <c r="L105" s="464"/>
      <c r="M105" s="464"/>
      <c r="N105" s="465">
        <f>AH138</f>
        <v>1</v>
      </c>
      <c r="O105" s="465"/>
      <c r="P105" s="465"/>
      <c r="Q105" s="465"/>
      <c r="R105" s="465"/>
      <c r="S105" s="465"/>
      <c r="T105" s="465"/>
      <c r="U105" s="465"/>
      <c r="V105" s="465"/>
      <c r="W105" s="465"/>
      <c r="X105" s="465"/>
      <c r="Y105" s="465"/>
      <c r="Z105" s="465"/>
      <c r="AA105" s="465"/>
      <c r="AB105" s="465"/>
      <c r="AC105" s="465"/>
      <c r="AD105" s="465"/>
      <c r="AE105" s="465"/>
      <c r="AF105" s="465"/>
      <c r="AL105" s="71"/>
      <c r="AQ105" s="97"/>
    </row>
    <row r="106" spans="1:43" s="42" customFormat="1" outlineLevel="1" x14ac:dyDescent="0.3">
      <c r="A106" s="463" t="s">
        <v>44</v>
      </c>
      <c r="B106" s="463"/>
      <c r="C106" s="463"/>
      <c r="D106" s="463"/>
      <c r="E106" s="463"/>
      <c r="F106" s="463"/>
      <c r="G106" s="463"/>
      <c r="H106" s="463"/>
      <c r="I106" s="463"/>
      <c r="J106" s="463"/>
      <c r="K106" s="463"/>
      <c r="L106" s="463"/>
      <c r="M106" s="463"/>
      <c r="N106" s="455">
        <f>TRUNC(N104/N105,2)</f>
        <v>68.459999999999994</v>
      </c>
      <c r="O106" s="456"/>
      <c r="P106" s="456"/>
      <c r="Q106" s="456"/>
      <c r="R106" s="456"/>
      <c r="S106" s="456"/>
      <c r="T106" s="456"/>
      <c r="U106" s="456"/>
      <c r="V106" s="456"/>
      <c r="W106" s="456"/>
      <c r="X106" s="456"/>
      <c r="Y106" s="456"/>
      <c r="Z106" s="456"/>
      <c r="AA106" s="456"/>
      <c r="AB106" s="456"/>
      <c r="AC106" s="456"/>
      <c r="AD106" s="456"/>
      <c r="AE106" s="456"/>
      <c r="AF106" s="456"/>
      <c r="AL106" s="71"/>
      <c r="AQ106" s="97"/>
    </row>
    <row r="107" spans="1:43" s="42" customFormat="1" outlineLevel="1" x14ac:dyDescent="0.3">
      <c r="A107" s="24"/>
      <c r="B107" s="25"/>
      <c r="C107" s="25"/>
      <c r="D107" s="26"/>
      <c r="E107" s="27"/>
      <c r="F107" s="27"/>
      <c r="G107" s="25"/>
      <c r="H107" s="25"/>
      <c r="I107" s="25"/>
      <c r="J107" s="25"/>
      <c r="K107" s="25"/>
      <c r="L107" s="25"/>
      <c r="M107" s="25"/>
      <c r="N107" s="25"/>
      <c r="O107" s="25"/>
      <c r="P107" s="25"/>
      <c r="Q107" s="25"/>
      <c r="R107" s="25"/>
      <c r="S107" s="25"/>
      <c r="T107" s="25"/>
      <c r="U107" s="25"/>
      <c r="V107" s="25"/>
      <c r="W107" s="25"/>
      <c r="X107" s="46"/>
      <c r="Y107" s="46"/>
      <c r="Z107" s="46"/>
      <c r="AA107" s="46"/>
      <c r="AB107" s="49"/>
      <c r="AC107" s="49"/>
      <c r="AD107" s="49"/>
      <c r="AE107" s="49"/>
      <c r="AF107" s="28"/>
      <c r="AL107" s="71"/>
      <c r="AQ107" s="97"/>
    </row>
    <row r="108" spans="1:43" s="42" customFormat="1" outlineLevel="1" x14ac:dyDescent="0.3">
      <c r="A108" s="449" t="s">
        <v>45</v>
      </c>
      <c r="B108" s="449"/>
      <c r="C108" s="449"/>
      <c r="D108" s="449"/>
      <c r="E108" s="451" t="s">
        <v>24</v>
      </c>
      <c r="F108" s="451"/>
      <c r="G108" s="451" t="s">
        <v>0</v>
      </c>
      <c r="H108" s="451"/>
      <c r="I108" s="452" t="s">
        <v>46</v>
      </c>
      <c r="J108" s="452"/>
      <c r="K108" s="452"/>
      <c r="L108" s="452"/>
      <c r="M108" s="452"/>
      <c r="N108" s="452"/>
      <c r="O108" s="452"/>
      <c r="P108" s="452"/>
      <c r="Q108" s="452" t="s">
        <v>30</v>
      </c>
      <c r="R108" s="452"/>
      <c r="S108" s="452"/>
      <c r="T108" s="452"/>
      <c r="U108" s="452"/>
      <c r="V108" s="452"/>
      <c r="W108" s="452"/>
      <c r="X108" s="452"/>
      <c r="Y108" s="452"/>
      <c r="Z108" s="452"/>
      <c r="AA108" s="452"/>
      <c r="AB108" s="438" t="s">
        <v>46</v>
      </c>
      <c r="AC108" s="438"/>
      <c r="AD108" s="438"/>
      <c r="AE108" s="438"/>
      <c r="AF108" s="438"/>
      <c r="AL108" s="71"/>
      <c r="AQ108" s="97"/>
    </row>
    <row r="109" spans="1:43" s="42" customFormat="1" outlineLevel="1" x14ac:dyDescent="0.3">
      <c r="A109" s="439" t="str">
        <f>IF(E109="","",VLOOKUP(E109,Material!$A$3:$N$521,2,FALSE))</f>
        <v/>
      </c>
      <c r="B109" s="440"/>
      <c r="C109" s="440"/>
      <c r="D109" s="440"/>
      <c r="E109" s="441"/>
      <c r="F109" s="441"/>
      <c r="G109" s="441" t="str">
        <f>IF(E109="","",VLOOKUP(E109,Material!$A$3:$N$521,3,FALSE))</f>
        <v/>
      </c>
      <c r="H109" s="441"/>
      <c r="I109" s="448" t="str">
        <f>IF(E109="","",VLOOKUP(E109,Material!$A$3:$N$521,4,FALSE))</f>
        <v/>
      </c>
      <c r="J109" s="448"/>
      <c r="K109" s="448"/>
      <c r="L109" s="448"/>
      <c r="M109" s="448"/>
      <c r="N109" s="448"/>
      <c r="O109" s="448"/>
      <c r="P109" s="448"/>
      <c r="Q109" s="55"/>
      <c r="R109" s="55"/>
      <c r="S109" s="55"/>
      <c r="T109" s="55"/>
      <c r="U109" s="55"/>
      <c r="V109" s="55"/>
      <c r="W109" s="444"/>
      <c r="X109" s="444"/>
      <c r="Y109" s="444"/>
      <c r="Z109" s="444"/>
      <c r="AA109" s="444"/>
      <c r="AB109" s="47"/>
      <c r="AC109" s="47"/>
      <c r="AD109" s="47"/>
      <c r="AE109" s="47"/>
      <c r="AF109" s="37" t="str">
        <f t="shared" ref="AF109:AF118" si="9">IF(W109="","",I109*W109)</f>
        <v/>
      </c>
      <c r="AL109" s="71"/>
      <c r="AQ109" s="97"/>
    </row>
    <row r="110" spans="1:43" s="42" customFormat="1" outlineLevel="1" x14ac:dyDescent="0.3">
      <c r="A110" s="439" t="str">
        <f>IF(E110="","",VLOOKUP(E110,Material!$A$3:$N$521,2,FALSE))</f>
        <v/>
      </c>
      <c r="B110" s="440"/>
      <c r="C110" s="440"/>
      <c r="D110" s="440"/>
      <c r="E110" s="441"/>
      <c r="F110" s="441"/>
      <c r="G110" s="441" t="str">
        <f>IF(E110="","",VLOOKUP(E110,Material!$A$3:$N$521,3,FALSE))</f>
        <v/>
      </c>
      <c r="H110" s="441"/>
      <c r="I110" s="448" t="str">
        <f>IF(E110="","",VLOOKUP(E110,Material!$A$3:$N$521,4,FALSE))</f>
        <v/>
      </c>
      <c r="J110" s="448"/>
      <c r="K110" s="448"/>
      <c r="L110" s="448"/>
      <c r="M110" s="448"/>
      <c r="N110" s="448"/>
      <c r="O110" s="448"/>
      <c r="P110" s="448"/>
      <c r="Q110" s="55"/>
      <c r="R110" s="55"/>
      <c r="S110" s="55"/>
      <c r="T110" s="55"/>
      <c r="U110" s="55"/>
      <c r="V110" s="55"/>
      <c r="W110" s="444"/>
      <c r="X110" s="444"/>
      <c r="Y110" s="444"/>
      <c r="Z110" s="444"/>
      <c r="AA110" s="444"/>
      <c r="AB110" s="47"/>
      <c r="AC110" s="47"/>
      <c r="AD110" s="47"/>
      <c r="AE110" s="47"/>
      <c r="AF110" s="37" t="str">
        <f t="shared" si="9"/>
        <v/>
      </c>
      <c r="AL110" s="71"/>
      <c r="AQ110" s="97"/>
    </row>
    <row r="111" spans="1:43" s="42" customFormat="1" outlineLevel="1" x14ac:dyDescent="0.3">
      <c r="A111" s="439" t="str">
        <f>IF(E111="","",VLOOKUP(E111,Material!$A$3:$N$521,2,FALSE))</f>
        <v/>
      </c>
      <c r="B111" s="440"/>
      <c r="C111" s="440"/>
      <c r="D111" s="440"/>
      <c r="E111" s="441"/>
      <c r="F111" s="441"/>
      <c r="G111" s="441" t="str">
        <f>IF(E111="","",VLOOKUP(E111,Material!$A$3:$N$521,3,FALSE))</f>
        <v/>
      </c>
      <c r="H111" s="441"/>
      <c r="I111" s="448" t="str">
        <f>IF(E111="","",VLOOKUP(E111,Material!$A$3:$N$521,4,FALSE))</f>
        <v/>
      </c>
      <c r="J111" s="448"/>
      <c r="K111" s="448"/>
      <c r="L111" s="448"/>
      <c r="M111" s="448"/>
      <c r="N111" s="448"/>
      <c r="O111" s="448"/>
      <c r="P111" s="448"/>
      <c r="Q111" s="55"/>
      <c r="R111" s="55"/>
      <c r="S111" s="55"/>
      <c r="T111" s="55"/>
      <c r="U111" s="55"/>
      <c r="V111" s="55"/>
      <c r="W111" s="444"/>
      <c r="X111" s="444"/>
      <c r="Y111" s="444"/>
      <c r="Z111" s="444"/>
      <c r="AA111" s="444"/>
      <c r="AB111" s="47"/>
      <c r="AC111" s="47"/>
      <c r="AD111" s="47"/>
      <c r="AE111" s="47"/>
      <c r="AF111" s="37" t="str">
        <f t="shared" si="9"/>
        <v/>
      </c>
      <c r="AL111" s="71"/>
      <c r="AQ111" s="97"/>
    </row>
    <row r="112" spans="1:43" s="42" customFormat="1" outlineLevel="1" x14ac:dyDescent="0.3">
      <c r="A112" s="439" t="str">
        <f>IF(E112="","",VLOOKUP(E112,Material!$A$3:$N$521,2,FALSE))</f>
        <v/>
      </c>
      <c r="B112" s="440"/>
      <c r="C112" s="440"/>
      <c r="D112" s="440"/>
      <c r="E112" s="445"/>
      <c r="F112" s="445"/>
      <c r="G112" s="442" t="str">
        <f>IF(E112="","",VLOOKUP(E112,Material!$A$3:$N$521,3,FALSE))</f>
        <v/>
      </c>
      <c r="H112" s="442"/>
      <c r="I112" s="450" t="str">
        <f>IF(E112="","",VLOOKUP(E112,Material!$A$3:$N$521,4,FALSE))</f>
        <v/>
      </c>
      <c r="J112" s="450"/>
      <c r="K112" s="450"/>
      <c r="L112" s="450"/>
      <c r="M112" s="450"/>
      <c r="N112" s="450"/>
      <c r="O112" s="450"/>
      <c r="P112" s="450"/>
      <c r="Q112" s="34"/>
      <c r="R112" s="34"/>
      <c r="S112" s="34"/>
      <c r="T112" s="34"/>
      <c r="U112" s="34"/>
      <c r="V112" s="34"/>
      <c r="W112" s="447"/>
      <c r="X112" s="447"/>
      <c r="Y112" s="447"/>
      <c r="Z112" s="447"/>
      <c r="AA112" s="447"/>
      <c r="AB112" s="47"/>
      <c r="AC112" s="47"/>
      <c r="AD112" s="47"/>
      <c r="AE112" s="47"/>
      <c r="AF112" s="37" t="str">
        <f t="shared" si="9"/>
        <v/>
      </c>
      <c r="AL112" s="71"/>
      <c r="AQ112" s="97"/>
    </row>
    <row r="113" spans="1:43" s="42" customFormat="1" outlineLevel="1" x14ac:dyDescent="0.3">
      <c r="A113" s="439" t="str">
        <f>IF(E113="","",VLOOKUP(E113,Material!$A$3:$N$521,2,FALSE))</f>
        <v/>
      </c>
      <c r="B113" s="440"/>
      <c r="C113" s="440"/>
      <c r="D113" s="440"/>
      <c r="E113" s="445"/>
      <c r="F113" s="445"/>
      <c r="G113" s="442" t="str">
        <f>IF(E113="","",VLOOKUP(E113,Material!$A$3:$N$521,3,FALSE))</f>
        <v/>
      </c>
      <c r="H113" s="442"/>
      <c r="I113" s="450" t="str">
        <f>IF(E113="","",VLOOKUP(E113,Material!$A$3:$N$521,4,FALSE))</f>
        <v/>
      </c>
      <c r="J113" s="450"/>
      <c r="K113" s="450"/>
      <c r="L113" s="450"/>
      <c r="M113" s="450"/>
      <c r="N113" s="450"/>
      <c r="O113" s="450"/>
      <c r="P113" s="450"/>
      <c r="Q113" s="34"/>
      <c r="R113" s="34"/>
      <c r="S113" s="34"/>
      <c r="T113" s="34"/>
      <c r="U113" s="34"/>
      <c r="V113" s="34"/>
      <c r="W113" s="447"/>
      <c r="X113" s="447"/>
      <c r="Y113" s="447"/>
      <c r="Z113" s="447"/>
      <c r="AA113" s="447"/>
      <c r="AB113" s="47"/>
      <c r="AC113" s="47"/>
      <c r="AD113" s="47"/>
      <c r="AE113" s="47"/>
      <c r="AF113" s="37" t="str">
        <f t="shared" si="9"/>
        <v/>
      </c>
      <c r="AL113" s="71"/>
      <c r="AQ113" s="97"/>
    </row>
    <row r="114" spans="1:43" s="42" customFormat="1" outlineLevel="1" x14ac:dyDescent="0.3">
      <c r="A114" s="439" t="str">
        <f>IF(E114="","",VLOOKUP(E114,Material!$A$3:$N$521,2,FALSE))</f>
        <v/>
      </c>
      <c r="B114" s="440"/>
      <c r="C114" s="440"/>
      <c r="D114" s="440"/>
      <c r="E114" s="445"/>
      <c r="F114" s="445"/>
      <c r="G114" s="442" t="str">
        <f>IF(E114="","",VLOOKUP(E114,Material!$A$3:$N$521,3,FALSE))</f>
        <v/>
      </c>
      <c r="H114" s="442"/>
      <c r="I114" s="450" t="str">
        <f>IF(E114="","",VLOOKUP(E114,Material!$A$3:$N$521,4,FALSE))</f>
        <v/>
      </c>
      <c r="J114" s="450"/>
      <c r="K114" s="450"/>
      <c r="L114" s="450"/>
      <c r="M114" s="450"/>
      <c r="N114" s="450"/>
      <c r="O114" s="450"/>
      <c r="P114" s="450"/>
      <c r="Q114" s="34"/>
      <c r="R114" s="34"/>
      <c r="S114" s="34"/>
      <c r="T114" s="34"/>
      <c r="U114" s="34"/>
      <c r="V114" s="34"/>
      <c r="W114" s="447"/>
      <c r="X114" s="447"/>
      <c r="Y114" s="447"/>
      <c r="Z114" s="447"/>
      <c r="AA114" s="447"/>
      <c r="AB114" s="47"/>
      <c r="AC114" s="47"/>
      <c r="AD114" s="47"/>
      <c r="AE114" s="47"/>
      <c r="AF114" s="37" t="str">
        <f t="shared" si="9"/>
        <v/>
      </c>
      <c r="AL114" s="71"/>
      <c r="AQ114" s="97"/>
    </row>
    <row r="115" spans="1:43" s="42" customFormat="1" outlineLevel="1" x14ac:dyDescent="0.3">
      <c r="A115" s="439" t="str">
        <f>IF(E115="","",VLOOKUP(E115,Material!$A$3:$N$521,2,FALSE))</f>
        <v/>
      </c>
      <c r="B115" s="440"/>
      <c r="C115" s="440"/>
      <c r="D115" s="440"/>
      <c r="E115" s="445"/>
      <c r="F115" s="445"/>
      <c r="G115" s="442" t="str">
        <f>IF(E115="","",VLOOKUP(E115,Material!$A$3:$N$521,3,FALSE))</f>
        <v/>
      </c>
      <c r="H115" s="442"/>
      <c r="I115" s="450" t="str">
        <f>IF(E115="","",VLOOKUP(E115,Material!$A$3:$N$521,4,FALSE))</f>
        <v/>
      </c>
      <c r="J115" s="450"/>
      <c r="K115" s="450"/>
      <c r="L115" s="450"/>
      <c r="M115" s="450"/>
      <c r="N115" s="450"/>
      <c r="O115" s="450"/>
      <c r="P115" s="450"/>
      <c r="Q115" s="34"/>
      <c r="R115" s="34"/>
      <c r="S115" s="34"/>
      <c r="T115" s="34"/>
      <c r="U115" s="34"/>
      <c r="V115" s="34"/>
      <c r="W115" s="447"/>
      <c r="X115" s="447"/>
      <c r="Y115" s="447"/>
      <c r="Z115" s="447"/>
      <c r="AA115" s="447"/>
      <c r="AB115" s="47"/>
      <c r="AC115" s="47"/>
      <c r="AD115" s="47"/>
      <c r="AE115" s="47"/>
      <c r="AF115" s="37" t="str">
        <f t="shared" si="9"/>
        <v/>
      </c>
      <c r="AL115" s="71"/>
      <c r="AQ115" s="97"/>
    </row>
    <row r="116" spans="1:43" s="42" customFormat="1" outlineLevel="1" x14ac:dyDescent="0.3">
      <c r="A116" s="439" t="str">
        <f>IF(E116="","",VLOOKUP(E116,Material!$A$3:$N$521,2,FALSE))</f>
        <v/>
      </c>
      <c r="B116" s="440"/>
      <c r="C116" s="440"/>
      <c r="D116" s="440"/>
      <c r="E116" s="445"/>
      <c r="F116" s="445"/>
      <c r="G116" s="442" t="str">
        <f>IF(E116="","",VLOOKUP(E116,Material!$A$3:$N$521,3,FALSE))</f>
        <v/>
      </c>
      <c r="H116" s="442"/>
      <c r="I116" s="450" t="str">
        <f>IF(E116="","",VLOOKUP(E116,Material!$A$3:$N$521,4,FALSE))</f>
        <v/>
      </c>
      <c r="J116" s="450"/>
      <c r="K116" s="450"/>
      <c r="L116" s="450"/>
      <c r="M116" s="450"/>
      <c r="N116" s="450"/>
      <c r="O116" s="450"/>
      <c r="P116" s="450"/>
      <c r="Q116" s="34"/>
      <c r="R116" s="34"/>
      <c r="S116" s="34"/>
      <c r="T116" s="34"/>
      <c r="U116" s="34"/>
      <c r="V116" s="34"/>
      <c r="W116" s="447"/>
      <c r="X116" s="447"/>
      <c r="Y116" s="447"/>
      <c r="Z116" s="447"/>
      <c r="AA116" s="447"/>
      <c r="AB116" s="47"/>
      <c r="AC116" s="47"/>
      <c r="AD116" s="47"/>
      <c r="AE116" s="47"/>
      <c r="AF116" s="37" t="str">
        <f t="shared" si="9"/>
        <v/>
      </c>
      <c r="AL116" s="71"/>
      <c r="AQ116" s="97"/>
    </row>
    <row r="117" spans="1:43" s="42" customFormat="1" outlineLevel="1" x14ac:dyDescent="0.3">
      <c r="A117" s="439" t="str">
        <f>IF(E117="","",VLOOKUP(E117,Material!$A$3:$N$521,2,FALSE))</f>
        <v/>
      </c>
      <c r="B117" s="440"/>
      <c r="C117" s="440"/>
      <c r="D117" s="440"/>
      <c r="E117" s="445"/>
      <c r="F117" s="445"/>
      <c r="G117" s="442" t="str">
        <f>IF(E117="","",VLOOKUP(E117,Material!$A$3:$N$521,3,FALSE))</f>
        <v/>
      </c>
      <c r="H117" s="442"/>
      <c r="I117" s="450" t="str">
        <f>IF(E117="","",VLOOKUP(E117,Material!$A$3:$N$521,4,FALSE))</f>
        <v/>
      </c>
      <c r="J117" s="450"/>
      <c r="K117" s="450"/>
      <c r="L117" s="450"/>
      <c r="M117" s="450"/>
      <c r="N117" s="450"/>
      <c r="O117" s="450"/>
      <c r="P117" s="450"/>
      <c r="Q117" s="34"/>
      <c r="R117" s="34"/>
      <c r="S117" s="34"/>
      <c r="T117" s="34"/>
      <c r="U117" s="34"/>
      <c r="V117" s="34"/>
      <c r="W117" s="447"/>
      <c r="X117" s="447"/>
      <c r="Y117" s="447"/>
      <c r="Z117" s="447"/>
      <c r="AA117" s="447"/>
      <c r="AB117" s="47"/>
      <c r="AC117" s="47"/>
      <c r="AD117" s="47"/>
      <c r="AE117" s="47"/>
      <c r="AF117" s="37" t="str">
        <f t="shared" si="9"/>
        <v/>
      </c>
      <c r="AL117" s="71"/>
      <c r="AQ117" s="97"/>
    </row>
    <row r="118" spans="1:43" s="42" customFormat="1" outlineLevel="1" x14ac:dyDescent="0.3">
      <c r="A118" s="439" t="str">
        <f>IF(E118="","",VLOOKUP(E118,Material!$A$3:$N$521,2,FALSE))</f>
        <v/>
      </c>
      <c r="B118" s="440"/>
      <c r="C118" s="440"/>
      <c r="D118" s="440"/>
      <c r="E118" s="445"/>
      <c r="F118" s="445"/>
      <c r="G118" s="442" t="str">
        <f>IF(E118="","",VLOOKUP(E118,Material!$A$3:$N$521,3,FALSE))</f>
        <v/>
      </c>
      <c r="H118" s="442"/>
      <c r="I118" s="450" t="str">
        <f>IF(E118="","",VLOOKUP(E118,Material!$A$3:$N$521,4,FALSE))</f>
        <v/>
      </c>
      <c r="J118" s="450"/>
      <c r="K118" s="450"/>
      <c r="L118" s="450"/>
      <c r="M118" s="450"/>
      <c r="N118" s="450"/>
      <c r="O118" s="450"/>
      <c r="P118" s="450"/>
      <c r="Q118" s="34"/>
      <c r="R118" s="34"/>
      <c r="S118" s="34"/>
      <c r="T118" s="34"/>
      <c r="U118" s="34"/>
      <c r="V118" s="34"/>
      <c r="W118" s="447"/>
      <c r="X118" s="447"/>
      <c r="Y118" s="447"/>
      <c r="Z118" s="447"/>
      <c r="AA118" s="447"/>
      <c r="AB118" s="47"/>
      <c r="AC118" s="47"/>
      <c r="AD118" s="47"/>
      <c r="AE118" s="47"/>
      <c r="AF118" s="37" t="str">
        <f t="shared" si="9"/>
        <v/>
      </c>
      <c r="AL118" s="71"/>
      <c r="AQ118" s="97"/>
    </row>
    <row r="119" spans="1:43" s="42" customFormat="1" outlineLevel="1" x14ac:dyDescent="0.3">
      <c r="A119" s="453" t="s">
        <v>47</v>
      </c>
      <c r="B119" s="454"/>
      <c r="C119" s="454"/>
      <c r="D119" s="454"/>
      <c r="E119" s="454"/>
      <c r="F119" s="454"/>
      <c r="G119" s="454"/>
      <c r="H119" s="454"/>
      <c r="I119" s="454"/>
      <c r="J119" s="454"/>
      <c r="K119" s="454"/>
      <c r="L119" s="454"/>
      <c r="M119" s="454"/>
      <c r="N119" s="454"/>
      <c r="O119" s="454"/>
      <c r="P119" s="454"/>
      <c r="Q119" s="454"/>
      <c r="R119" s="454"/>
      <c r="S119" s="454"/>
      <c r="T119" s="454"/>
      <c r="U119" s="454"/>
      <c r="V119" s="454"/>
      <c r="W119" s="455">
        <f>TRUNC(SUM(AA109:AF118),2)</f>
        <v>0</v>
      </c>
      <c r="X119" s="456"/>
      <c r="Y119" s="456"/>
      <c r="Z119" s="456"/>
      <c r="AA119" s="456"/>
      <c r="AB119" s="456"/>
      <c r="AC119" s="456"/>
      <c r="AD119" s="456"/>
      <c r="AE119" s="456"/>
      <c r="AF119" s="456"/>
      <c r="AL119" s="71"/>
      <c r="AQ119" s="97"/>
    </row>
    <row r="120" spans="1:43" s="42" customFormat="1" outlineLevel="1" x14ac:dyDescent="0.3">
      <c r="A120" s="24"/>
      <c r="B120" s="25"/>
      <c r="C120" s="25"/>
      <c r="D120" s="26"/>
      <c r="E120" s="27"/>
      <c r="F120" s="27"/>
      <c r="G120" s="25"/>
      <c r="H120" s="25"/>
      <c r="I120" s="25"/>
      <c r="J120" s="25"/>
      <c r="K120" s="25"/>
      <c r="L120" s="25"/>
      <c r="M120" s="25"/>
      <c r="N120" s="25"/>
      <c r="O120" s="25"/>
      <c r="P120" s="25"/>
      <c r="Q120" s="25"/>
      <c r="R120" s="25"/>
      <c r="S120" s="25"/>
      <c r="T120" s="25"/>
      <c r="U120" s="25"/>
      <c r="V120" s="25"/>
      <c r="W120" s="25"/>
      <c r="X120" s="46"/>
      <c r="Y120" s="46"/>
      <c r="Z120" s="46"/>
      <c r="AA120" s="46"/>
      <c r="AB120" s="49"/>
      <c r="AC120" s="49"/>
      <c r="AD120" s="49"/>
      <c r="AE120" s="49"/>
      <c r="AF120" s="28"/>
      <c r="AL120" s="71"/>
      <c r="AQ120" s="97"/>
    </row>
    <row r="121" spans="1:43" s="42" customFormat="1" outlineLevel="1" x14ac:dyDescent="0.3">
      <c r="A121" s="449" t="s">
        <v>48</v>
      </c>
      <c r="B121" s="449"/>
      <c r="C121" s="449"/>
      <c r="D121" s="449"/>
      <c r="E121" s="451" t="s">
        <v>24</v>
      </c>
      <c r="F121" s="451"/>
      <c r="G121" s="451" t="s">
        <v>0</v>
      </c>
      <c r="H121" s="451"/>
      <c r="I121" s="451" t="s">
        <v>46</v>
      </c>
      <c r="J121" s="451"/>
      <c r="K121" s="451"/>
      <c r="L121" s="451"/>
      <c r="M121" s="451"/>
      <c r="N121" s="451"/>
      <c r="O121" s="451"/>
      <c r="P121" s="451"/>
      <c r="Q121" s="451" t="s">
        <v>30</v>
      </c>
      <c r="R121" s="451"/>
      <c r="S121" s="451"/>
      <c r="T121" s="451"/>
      <c r="U121" s="451"/>
      <c r="V121" s="451"/>
      <c r="W121" s="451"/>
      <c r="X121" s="451"/>
      <c r="Y121" s="451"/>
      <c r="Z121" s="451"/>
      <c r="AA121" s="451"/>
      <c r="AB121" s="457" t="s">
        <v>46</v>
      </c>
      <c r="AC121" s="457"/>
      <c r="AD121" s="457"/>
      <c r="AE121" s="457"/>
      <c r="AF121" s="457"/>
      <c r="AL121" s="71"/>
      <c r="AQ121" s="97"/>
    </row>
    <row r="122" spans="1:43" s="42" customFormat="1" outlineLevel="1" x14ac:dyDescent="0.3">
      <c r="A122" s="439" t="str">
        <f>IF(E122="","",VLOOKUP(E122,Serviços!$A$3:$AA$860,2,FALSE))</f>
        <v/>
      </c>
      <c r="B122" s="440"/>
      <c r="C122" s="440"/>
      <c r="D122" s="440"/>
      <c r="E122" s="441"/>
      <c r="F122" s="441"/>
      <c r="G122" s="441" t="str">
        <f>IF(E122="","",VLOOKUP(E122,Serviços!#REF!,3,))</f>
        <v/>
      </c>
      <c r="H122" s="441"/>
      <c r="I122" s="443" t="str">
        <f>IF(E122="","",VLOOKUP(E122,Serviços!$A$3:$AA$860,4,FALSE))</f>
        <v/>
      </c>
      <c r="J122" s="443"/>
      <c r="K122" s="443"/>
      <c r="L122" s="443"/>
      <c r="M122" s="443"/>
      <c r="N122" s="443"/>
      <c r="O122" s="443"/>
      <c r="P122" s="443"/>
      <c r="Q122" s="55"/>
      <c r="R122" s="55"/>
      <c r="S122" s="55"/>
      <c r="T122" s="55"/>
      <c r="U122" s="55"/>
      <c r="V122" s="55"/>
      <c r="W122" s="444"/>
      <c r="X122" s="444"/>
      <c r="Y122" s="444"/>
      <c r="Z122" s="444"/>
      <c r="AA122" s="444"/>
      <c r="AB122" s="47"/>
      <c r="AC122" s="47"/>
      <c r="AD122" s="47"/>
      <c r="AE122" s="47"/>
      <c r="AF122" s="37" t="str">
        <f t="shared" ref="AF122:AF127" si="10">IF(W122="","",I122*W122)</f>
        <v/>
      </c>
      <c r="AL122" s="71"/>
      <c r="AQ122" s="97"/>
    </row>
    <row r="123" spans="1:43" s="42" customFormat="1" outlineLevel="1" x14ac:dyDescent="0.3">
      <c r="A123" s="439" t="str">
        <f>IF(E123="","",VLOOKUP(E123,Serviços!$A$3:$AA$860,2,FALSE))</f>
        <v/>
      </c>
      <c r="B123" s="440"/>
      <c r="C123" s="440"/>
      <c r="D123" s="440"/>
      <c r="E123" s="445"/>
      <c r="F123" s="445"/>
      <c r="G123" s="441" t="str">
        <f>IF(E123="","",VLOOKUP(E123,Serviços!#REF!,3,))</f>
        <v/>
      </c>
      <c r="H123" s="441"/>
      <c r="I123" s="446" t="str">
        <f>IF(E123="","",VLOOKUP(E123,Serviços!$A$3:$AA$860,4,FALSE))</f>
        <v/>
      </c>
      <c r="J123" s="446"/>
      <c r="K123" s="446"/>
      <c r="L123" s="446"/>
      <c r="M123" s="446"/>
      <c r="N123" s="446"/>
      <c r="O123" s="446"/>
      <c r="P123" s="446"/>
      <c r="Q123" s="34"/>
      <c r="R123" s="34"/>
      <c r="S123" s="34"/>
      <c r="T123" s="34"/>
      <c r="U123" s="34"/>
      <c r="V123" s="34"/>
      <c r="W123" s="447"/>
      <c r="X123" s="447"/>
      <c r="Y123" s="447"/>
      <c r="Z123" s="447"/>
      <c r="AA123" s="447"/>
      <c r="AB123" s="47"/>
      <c r="AC123" s="47"/>
      <c r="AD123" s="47"/>
      <c r="AE123" s="47"/>
      <c r="AF123" s="37" t="str">
        <f t="shared" si="10"/>
        <v/>
      </c>
      <c r="AL123" s="71"/>
      <c r="AQ123" s="97"/>
    </row>
    <row r="124" spans="1:43" s="42" customFormat="1" outlineLevel="1" x14ac:dyDescent="0.3">
      <c r="A124" s="439" t="str">
        <f>IF(E124="","",VLOOKUP(E124,Serviços!$A$3:$AA$860,2,FALSE))</f>
        <v/>
      </c>
      <c r="B124" s="440"/>
      <c r="C124" s="440"/>
      <c r="D124" s="440"/>
      <c r="E124" s="445"/>
      <c r="F124" s="445"/>
      <c r="G124" s="441" t="str">
        <f>IF(E124="","",VLOOKUP(E124,Serviços!#REF!,3,))</f>
        <v/>
      </c>
      <c r="H124" s="441"/>
      <c r="I124" s="446" t="str">
        <f>IF(E124="","",VLOOKUP(E124,Serviços!$A$3:$AA$860,4,FALSE))</f>
        <v/>
      </c>
      <c r="J124" s="446"/>
      <c r="K124" s="446"/>
      <c r="L124" s="446"/>
      <c r="M124" s="446"/>
      <c r="N124" s="446"/>
      <c r="O124" s="446"/>
      <c r="P124" s="446"/>
      <c r="Q124" s="34"/>
      <c r="R124" s="34"/>
      <c r="S124" s="34"/>
      <c r="T124" s="34"/>
      <c r="U124" s="34"/>
      <c r="V124" s="34"/>
      <c r="W124" s="447"/>
      <c r="X124" s="447"/>
      <c r="Y124" s="447"/>
      <c r="Z124" s="447"/>
      <c r="AA124" s="447"/>
      <c r="AB124" s="47"/>
      <c r="AC124" s="47"/>
      <c r="AD124" s="47"/>
      <c r="AE124" s="47"/>
      <c r="AF124" s="37" t="str">
        <f t="shared" si="10"/>
        <v/>
      </c>
      <c r="AL124" s="71"/>
      <c r="AQ124" s="97"/>
    </row>
    <row r="125" spans="1:43" s="42" customFormat="1" outlineLevel="1" x14ac:dyDescent="0.3">
      <c r="A125" s="439" t="str">
        <f>IF(E125="","",VLOOKUP(E125,Serviços!$A$3:$AA$860,2,FALSE))</f>
        <v/>
      </c>
      <c r="B125" s="440"/>
      <c r="C125" s="440"/>
      <c r="D125" s="440"/>
      <c r="E125" s="445"/>
      <c r="F125" s="445"/>
      <c r="G125" s="442" t="str">
        <f>IF(E125="","",VLOOKUP(E125,Serviços!A2179:AA3100,3,))</f>
        <v/>
      </c>
      <c r="H125" s="442"/>
      <c r="I125" s="446" t="str">
        <f>IF(E125="","",VLOOKUP(E125,Serviços!$A$3:$AA$860,4,FALSE))</f>
        <v/>
      </c>
      <c r="J125" s="446"/>
      <c r="K125" s="446"/>
      <c r="L125" s="446"/>
      <c r="M125" s="446"/>
      <c r="N125" s="446"/>
      <c r="O125" s="446"/>
      <c r="P125" s="446"/>
      <c r="Q125" s="34"/>
      <c r="R125" s="34"/>
      <c r="S125" s="34"/>
      <c r="T125" s="34"/>
      <c r="U125" s="34"/>
      <c r="V125" s="34"/>
      <c r="W125" s="447"/>
      <c r="X125" s="447"/>
      <c r="Y125" s="447"/>
      <c r="Z125" s="447"/>
      <c r="AA125" s="447"/>
      <c r="AB125" s="47"/>
      <c r="AC125" s="47"/>
      <c r="AD125" s="47"/>
      <c r="AE125" s="47"/>
      <c r="AF125" s="37" t="str">
        <f t="shared" si="10"/>
        <v/>
      </c>
      <c r="AL125" s="71"/>
      <c r="AQ125" s="97"/>
    </row>
    <row r="126" spans="1:43" s="42" customFormat="1" outlineLevel="1" x14ac:dyDescent="0.3">
      <c r="A126" s="439" t="str">
        <f>IF(E126="","",VLOOKUP(E126,Serviços!$A$3:$AA$860,2,FALSE))</f>
        <v/>
      </c>
      <c r="B126" s="440"/>
      <c r="C126" s="440"/>
      <c r="D126" s="440"/>
      <c r="E126" s="445"/>
      <c r="F126" s="445"/>
      <c r="G126" s="442" t="str">
        <f>IF(E126="","",VLOOKUP(E126,Serviços!A2180:AA3101,3,))</f>
        <v/>
      </c>
      <c r="H126" s="442"/>
      <c r="I126" s="446" t="str">
        <f>IF(E126="","",VLOOKUP(E126,Serviços!$A$3:$AA$860,4,FALSE))</f>
        <v/>
      </c>
      <c r="J126" s="446"/>
      <c r="K126" s="446"/>
      <c r="L126" s="446"/>
      <c r="M126" s="446"/>
      <c r="N126" s="446"/>
      <c r="O126" s="446"/>
      <c r="P126" s="446"/>
      <c r="Q126" s="34"/>
      <c r="R126" s="34"/>
      <c r="S126" s="34"/>
      <c r="T126" s="34"/>
      <c r="U126" s="34"/>
      <c r="V126" s="34"/>
      <c r="W126" s="447"/>
      <c r="X126" s="447"/>
      <c r="Y126" s="447"/>
      <c r="Z126" s="447"/>
      <c r="AA126" s="447"/>
      <c r="AB126" s="47"/>
      <c r="AC126" s="47"/>
      <c r="AD126" s="47"/>
      <c r="AE126" s="47"/>
      <c r="AF126" s="37" t="str">
        <f t="shared" si="10"/>
        <v/>
      </c>
      <c r="AL126" s="71"/>
      <c r="AQ126" s="97"/>
    </row>
    <row r="127" spans="1:43" s="42" customFormat="1" outlineLevel="1" x14ac:dyDescent="0.3">
      <c r="A127" s="439" t="str">
        <f>IF(E127="","",VLOOKUP(E127,Serviços!$A$3:$AA$860,2,FALSE))</f>
        <v/>
      </c>
      <c r="B127" s="440"/>
      <c r="C127" s="440"/>
      <c r="D127" s="440"/>
      <c r="E127" s="445"/>
      <c r="F127" s="445"/>
      <c r="G127" s="442" t="str">
        <f>IF(E127="","",VLOOKUP(E127,Serviços!A2181:AA3102,3,))</f>
        <v/>
      </c>
      <c r="H127" s="442"/>
      <c r="I127" s="446" t="str">
        <f>IF(E127="","",VLOOKUP(E127,Serviços!$A$3:$AA$860,4,FALSE))</f>
        <v/>
      </c>
      <c r="J127" s="446"/>
      <c r="K127" s="446"/>
      <c r="L127" s="446"/>
      <c r="M127" s="446"/>
      <c r="N127" s="446"/>
      <c r="O127" s="446"/>
      <c r="P127" s="446"/>
      <c r="Q127" s="34"/>
      <c r="R127" s="34"/>
      <c r="S127" s="34"/>
      <c r="T127" s="34"/>
      <c r="U127" s="34"/>
      <c r="V127" s="34"/>
      <c r="W127" s="447"/>
      <c r="X127" s="447"/>
      <c r="Y127" s="447"/>
      <c r="Z127" s="447"/>
      <c r="AA127" s="447"/>
      <c r="AB127" s="47"/>
      <c r="AC127" s="47"/>
      <c r="AD127" s="47"/>
      <c r="AE127" s="47"/>
      <c r="AF127" s="37" t="str">
        <f t="shared" si="10"/>
        <v/>
      </c>
      <c r="AL127" s="71"/>
      <c r="AQ127" s="97"/>
    </row>
    <row r="128" spans="1:43" s="42" customFormat="1" outlineLevel="1" x14ac:dyDescent="0.3">
      <c r="A128" s="453" t="s">
        <v>49</v>
      </c>
      <c r="B128" s="454"/>
      <c r="C128" s="454"/>
      <c r="D128" s="454"/>
      <c r="E128" s="454"/>
      <c r="F128" s="454"/>
      <c r="G128" s="454"/>
      <c r="H128" s="454"/>
      <c r="I128" s="454"/>
      <c r="J128" s="454"/>
      <c r="K128" s="454"/>
      <c r="L128" s="454"/>
      <c r="M128" s="454"/>
      <c r="N128" s="454"/>
      <c r="O128" s="454"/>
      <c r="P128" s="454"/>
      <c r="Q128" s="454"/>
      <c r="R128" s="454"/>
      <c r="S128" s="454"/>
      <c r="T128" s="454"/>
      <c r="U128" s="454"/>
      <c r="V128" s="454"/>
      <c r="W128" s="455">
        <f>TRUNC(SUM(AA122:AF127),2)</f>
        <v>0</v>
      </c>
      <c r="X128" s="456"/>
      <c r="Y128" s="456"/>
      <c r="Z128" s="456"/>
      <c r="AA128" s="456"/>
      <c r="AB128" s="456"/>
      <c r="AC128" s="456"/>
      <c r="AD128" s="456"/>
      <c r="AE128" s="456"/>
      <c r="AF128" s="456"/>
      <c r="AL128" s="71"/>
      <c r="AQ128" s="97"/>
    </row>
    <row r="129" spans="1:48" s="42" customFormat="1" outlineLevel="1" x14ac:dyDescent="0.3">
      <c r="A129" s="24"/>
      <c r="B129" s="25"/>
      <c r="C129" s="25"/>
      <c r="D129" s="26"/>
      <c r="E129" s="27"/>
      <c r="F129" s="27"/>
      <c r="G129" s="25"/>
      <c r="H129" s="25"/>
      <c r="I129" s="25"/>
      <c r="J129" s="25"/>
      <c r="K129" s="25"/>
      <c r="L129" s="25"/>
      <c r="M129" s="25"/>
      <c r="N129" s="25"/>
      <c r="O129" s="25"/>
      <c r="P129" s="25"/>
      <c r="Q129" s="25"/>
      <c r="R129" s="25"/>
      <c r="S129" s="25"/>
      <c r="T129" s="25"/>
      <c r="U129" s="25"/>
      <c r="V129" s="25"/>
      <c r="W129" s="25"/>
      <c r="X129" s="46"/>
      <c r="Y129" s="46"/>
      <c r="Z129" s="46"/>
      <c r="AA129" s="46"/>
      <c r="AB129" s="49"/>
      <c r="AC129" s="49"/>
      <c r="AD129" s="49"/>
      <c r="AE129" s="49"/>
      <c r="AF129" s="28"/>
      <c r="AL129" s="71"/>
      <c r="AQ129" s="97"/>
    </row>
    <row r="130" spans="1:48" s="42" customFormat="1" outlineLevel="1" x14ac:dyDescent="0.3">
      <c r="A130" s="449" t="s">
        <v>50</v>
      </c>
      <c r="B130" s="449"/>
      <c r="C130" s="449"/>
      <c r="D130" s="449"/>
      <c r="E130" s="451" t="s">
        <v>24</v>
      </c>
      <c r="F130" s="451"/>
      <c r="G130" s="451" t="s">
        <v>0</v>
      </c>
      <c r="H130" s="451"/>
      <c r="I130" s="451"/>
      <c r="J130" s="451" t="s">
        <v>51</v>
      </c>
      <c r="K130" s="451"/>
      <c r="L130" s="451"/>
      <c r="M130" s="451"/>
      <c r="N130" s="451"/>
      <c r="O130" s="451"/>
      <c r="P130" s="451"/>
      <c r="Q130" s="451"/>
      <c r="R130" s="451" t="s">
        <v>19</v>
      </c>
      <c r="S130" s="451"/>
      <c r="T130" s="451"/>
      <c r="U130" s="451"/>
      <c r="V130" s="451"/>
      <c r="W130" s="451"/>
      <c r="X130" s="451"/>
      <c r="Y130" s="451"/>
      <c r="Z130" s="451"/>
      <c r="AA130" s="451"/>
      <c r="AB130" s="451"/>
      <c r="AC130" s="457" t="s">
        <v>30</v>
      </c>
      <c r="AD130" s="457"/>
      <c r="AE130" s="457"/>
      <c r="AF130" s="38" t="s">
        <v>52</v>
      </c>
      <c r="AL130" s="71"/>
      <c r="AQ130" s="97"/>
    </row>
    <row r="131" spans="1:48" s="42" customFormat="1" outlineLevel="1" x14ac:dyDescent="0.3">
      <c r="A131" s="439" t="str">
        <f>IF(E131="","",VLOOKUP(E131,Transporte!$A$3:$D$281,2,FALSE))</f>
        <v/>
      </c>
      <c r="B131" s="440"/>
      <c r="C131" s="440"/>
      <c r="D131" s="440"/>
      <c r="E131" s="441"/>
      <c r="F131" s="441"/>
      <c r="G131" s="441" t="str">
        <f>IF(E131="","",VLOOKUP(E131,Transporte!$A$3:$D$281,3,FALSE))</f>
        <v/>
      </c>
      <c r="H131" s="441"/>
      <c r="I131" s="441"/>
      <c r="J131" s="56"/>
      <c r="K131" s="56"/>
      <c r="L131" s="56"/>
      <c r="M131" s="444"/>
      <c r="N131" s="444"/>
      <c r="O131" s="444"/>
      <c r="P131" s="444"/>
      <c r="Q131" s="444"/>
      <c r="R131" s="57"/>
      <c r="S131" s="57"/>
      <c r="T131" s="57"/>
      <c r="U131" s="57"/>
      <c r="V131" s="57"/>
      <c r="W131" s="57"/>
      <c r="X131" s="459" t="str">
        <f>IF(E131="","",VLOOKUP(E131,Transporte!$A$3:$D$281,4,FALSE))</f>
        <v/>
      </c>
      <c r="Y131" s="459"/>
      <c r="Z131" s="459"/>
      <c r="AA131" s="459"/>
      <c r="AB131" s="459"/>
      <c r="AC131" s="459"/>
      <c r="AD131" s="459"/>
      <c r="AE131" s="459"/>
      <c r="AF131" s="37" t="str">
        <f>IF(M131="","",X131*AC131)</f>
        <v/>
      </c>
      <c r="AL131" s="71"/>
      <c r="AQ131" s="97"/>
    </row>
    <row r="132" spans="1:48" s="42" customFormat="1" outlineLevel="1" x14ac:dyDescent="0.3">
      <c r="A132" s="439" t="str">
        <f>IF(E132="","",VLOOKUP(E132,Transporte!$A$3:$D$281,2,FALSE))</f>
        <v/>
      </c>
      <c r="B132" s="440"/>
      <c r="C132" s="440"/>
      <c r="D132" s="440"/>
      <c r="E132" s="445"/>
      <c r="F132" s="445"/>
      <c r="G132" s="442" t="str">
        <f>IF(E132="","",VLOOKUP(E132,Transporte!$A$3:$D$281,3,FALSE))</f>
        <v/>
      </c>
      <c r="H132" s="442"/>
      <c r="I132" s="442"/>
      <c r="J132" s="39"/>
      <c r="K132" s="39"/>
      <c r="L132" s="39"/>
      <c r="M132" s="460"/>
      <c r="N132" s="460"/>
      <c r="O132" s="460"/>
      <c r="P132" s="460"/>
      <c r="Q132" s="460"/>
      <c r="R132" s="34"/>
      <c r="S132" s="34"/>
      <c r="T132" s="34"/>
      <c r="U132" s="34"/>
      <c r="V132" s="34"/>
      <c r="W132" s="34"/>
      <c r="X132" s="461" t="str">
        <f>IF(E132="","",VLOOKUP(E132,Transporte!$A$3:$D$281,4,FALSE))</f>
        <v/>
      </c>
      <c r="Y132" s="461"/>
      <c r="Z132" s="461"/>
      <c r="AA132" s="461"/>
      <c r="AB132" s="461"/>
      <c r="AC132" s="462"/>
      <c r="AD132" s="462"/>
      <c r="AE132" s="462"/>
      <c r="AF132" s="37" t="str">
        <f t="shared" ref="AF132:AF134" si="11">IF(M132="","",X132*AC132)</f>
        <v/>
      </c>
      <c r="AL132" s="71"/>
      <c r="AQ132" s="97"/>
    </row>
    <row r="133" spans="1:48" s="42" customFormat="1" outlineLevel="1" x14ac:dyDescent="0.3">
      <c r="A133" s="439" t="str">
        <f>IF(E133="","",VLOOKUP(E133,Transporte!$A$3:$D$281,2,FALSE))</f>
        <v/>
      </c>
      <c r="B133" s="440"/>
      <c r="C133" s="440"/>
      <c r="D133" s="440"/>
      <c r="E133" s="445"/>
      <c r="F133" s="445"/>
      <c r="G133" s="442" t="str">
        <f>IF(E133="","",VLOOKUP(E133,Transporte!$A$3:$D$281,3,FALSE))</f>
        <v/>
      </c>
      <c r="H133" s="442"/>
      <c r="I133" s="442"/>
      <c r="J133" s="39"/>
      <c r="K133" s="39"/>
      <c r="L133" s="39"/>
      <c r="M133" s="460"/>
      <c r="N133" s="460"/>
      <c r="O133" s="460"/>
      <c r="P133" s="460"/>
      <c r="Q133" s="460"/>
      <c r="R133" s="34"/>
      <c r="S133" s="34"/>
      <c r="T133" s="34"/>
      <c r="U133" s="34"/>
      <c r="V133" s="34"/>
      <c r="W133" s="34"/>
      <c r="X133" s="461" t="str">
        <f>IF(E133="","",VLOOKUP(E133,Transporte!$A$3:$D$281,4,FALSE))</f>
        <v/>
      </c>
      <c r="Y133" s="461"/>
      <c r="Z133" s="461"/>
      <c r="AA133" s="461"/>
      <c r="AB133" s="461"/>
      <c r="AC133" s="462"/>
      <c r="AD133" s="462"/>
      <c r="AE133" s="462"/>
      <c r="AF133" s="37" t="str">
        <f t="shared" si="11"/>
        <v/>
      </c>
      <c r="AL133" s="71"/>
      <c r="AQ133" s="97"/>
    </row>
    <row r="134" spans="1:48" s="42" customFormat="1" outlineLevel="1" x14ac:dyDescent="0.3">
      <c r="A134" s="439" t="str">
        <f>IF(E134="","",VLOOKUP(E134,Transporte!$A$3:$D$281,2,FALSE))</f>
        <v/>
      </c>
      <c r="B134" s="440"/>
      <c r="C134" s="440"/>
      <c r="D134" s="440"/>
      <c r="E134" s="445"/>
      <c r="F134" s="445"/>
      <c r="G134" s="442" t="str">
        <f>IF(E134="","",VLOOKUP(E134,Transporte!$A$3:$D$281,3,FALSE))</f>
        <v/>
      </c>
      <c r="H134" s="442"/>
      <c r="I134" s="442"/>
      <c r="J134" s="39"/>
      <c r="K134" s="39"/>
      <c r="L134" s="39"/>
      <c r="M134" s="460"/>
      <c r="N134" s="460"/>
      <c r="O134" s="460"/>
      <c r="P134" s="460"/>
      <c r="Q134" s="460"/>
      <c r="R134" s="34"/>
      <c r="S134" s="34"/>
      <c r="T134" s="34"/>
      <c r="U134" s="34"/>
      <c r="V134" s="34"/>
      <c r="W134" s="34"/>
      <c r="X134" s="461" t="str">
        <f>IF(E134="","",VLOOKUP(E134,Transporte!$A$3:$D$281,4,FALSE))</f>
        <v/>
      </c>
      <c r="Y134" s="461"/>
      <c r="Z134" s="461"/>
      <c r="AA134" s="461"/>
      <c r="AB134" s="461"/>
      <c r="AC134" s="462"/>
      <c r="AD134" s="462"/>
      <c r="AE134" s="462"/>
      <c r="AF134" s="37" t="str">
        <f t="shared" si="11"/>
        <v/>
      </c>
      <c r="AL134" s="71"/>
      <c r="AQ134" s="97"/>
    </row>
    <row r="135" spans="1:48" s="42" customFormat="1" outlineLevel="1" x14ac:dyDescent="0.3">
      <c r="A135" s="439" t="str">
        <f>IF(E135="","",VLOOKUP(E135,Transporte!$A$3:$D$281,2,FALSE))</f>
        <v/>
      </c>
      <c r="B135" s="440"/>
      <c r="C135" s="440"/>
      <c r="D135" s="440"/>
      <c r="E135" s="445"/>
      <c r="F135" s="445"/>
      <c r="G135" s="442" t="str">
        <f>IF(E135="","",VLOOKUP(E135,Transporte!$A$3:$D$281,3,FALSE))</f>
        <v/>
      </c>
      <c r="H135" s="442"/>
      <c r="I135" s="442"/>
      <c r="J135" s="39"/>
      <c r="K135" s="39"/>
      <c r="L135" s="39"/>
      <c r="M135" s="460"/>
      <c r="N135" s="460"/>
      <c r="O135" s="460"/>
      <c r="P135" s="460"/>
      <c r="Q135" s="460"/>
      <c r="R135" s="34"/>
      <c r="S135" s="34"/>
      <c r="T135" s="34"/>
      <c r="U135" s="34"/>
      <c r="V135" s="34"/>
      <c r="W135" s="34"/>
      <c r="X135" s="461" t="str">
        <f>IF(E135="","",VLOOKUP(E135,Transporte!$A$3:$D$281,4,f))</f>
        <v/>
      </c>
      <c r="Y135" s="461"/>
      <c r="Z135" s="461"/>
      <c r="AA135" s="461"/>
      <c r="AB135" s="461"/>
      <c r="AC135" s="462"/>
      <c r="AD135" s="462"/>
      <c r="AE135" s="462"/>
      <c r="AF135" s="37" t="str">
        <f>IF(M135="","",M135*X135*AC135)</f>
        <v/>
      </c>
      <c r="AL135" s="71"/>
      <c r="AQ135" s="97"/>
    </row>
    <row r="136" spans="1:48" s="42" customFormat="1" outlineLevel="1" x14ac:dyDescent="0.3">
      <c r="A136" s="453" t="s">
        <v>53</v>
      </c>
      <c r="B136" s="454"/>
      <c r="C136" s="454"/>
      <c r="D136" s="454"/>
      <c r="E136" s="454"/>
      <c r="F136" s="454"/>
      <c r="G136" s="454"/>
      <c r="H136" s="454"/>
      <c r="I136" s="454"/>
      <c r="J136" s="454"/>
      <c r="K136" s="454"/>
      <c r="L136" s="454"/>
      <c r="M136" s="454"/>
      <c r="N136" s="454"/>
      <c r="O136" s="454"/>
      <c r="P136" s="454"/>
      <c r="Q136" s="454"/>
      <c r="R136" s="454"/>
      <c r="S136" s="454"/>
      <c r="T136" s="454"/>
      <c r="U136" s="454"/>
      <c r="V136" s="454"/>
      <c r="W136" s="455">
        <f>TRUNC(SUM(AF131:AF135),2)</f>
        <v>0</v>
      </c>
      <c r="X136" s="456"/>
      <c r="Y136" s="456"/>
      <c r="Z136" s="456"/>
      <c r="AA136" s="456"/>
      <c r="AB136" s="456"/>
      <c r="AC136" s="456"/>
      <c r="AD136" s="456"/>
      <c r="AE136" s="456"/>
      <c r="AF136" s="456"/>
      <c r="AL136" s="71"/>
      <c r="AQ136" s="97"/>
    </row>
    <row r="137" spans="1:48" s="42" customFormat="1" outlineLevel="1" x14ac:dyDescent="0.3">
      <c r="A137" s="24"/>
      <c r="B137" s="25"/>
      <c r="C137" s="25"/>
      <c r="D137" s="26"/>
      <c r="E137" s="27"/>
      <c r="F137" s="27"/>
      <c r="G137" s="25"/>
      <c r="H137" s="25"/>
      <c r="I137" s="25"/>
      <c r="J137" s="25"/>
      <c r="K137" s="25"/>
      <c r="L137" s="25"/>
      <c r="M137" s="25"/>
      <c r="N137" s="25"/>
      <c r="O137" s="25"/>
      <c r="P137" s="25"/>
      <c r="Q137" s="25"/>
      <c r="R137" s="25"/>
      <c r="S137" s="25"/>
      <c r="T137" s="25"/>
      <c r="U137" s="25"/>
      <c r="V137" s="25"/>
      <c r="W137" s="25"/>
      <c r="X137" s="46"/>
      <c r="Y137" s="46"/>
      <c r="Z137" s="46"/>
      <c r="AA137" s="46"/>
      <c r="AB137" s="49"/>
      <c r="AC137" s="49"/>
      <c r="AD137" s="49"/>
      <c r="AE137" s="49"/>
      <c r="AF137" s="28"/>
      <c r="AL137" s="71"/>
      <c r="AQ137" s="97"/>
    </row>
    <row r="138" spans="1:48" s="42" customFormat="1" x14ac:dyDescent="0.3">
      <c r="A138" s="435" t="s">
        <v>54</v>
      </c>
      <c r="B138" s="436"/>
      <c r="C138" s="436"/>
      <c r="D138" s="436"/>
      <c r="E138" s="436"/>
      <c r="F138" s="436"/>
      <c r="G138" s="436"/>
      <c r="H138" s="436"/>
      <c r="I138" s="436"/>
      <c r="J138" s="436"/>
      <c r="K138" s="436"/>
      <c r="L138" s="436"/>
      <c r="M138" s="436"/>
      <c r="N138" s="436"/>
      <c r="O138" s="436"/>
      <c r="P138" s="436"/>
      <c r="Q138" s="436"/>
      <c r="R138" s="436"/>
      <c r="S138" s="436"/>
      <c r="T138" s="436"/>
      <c r="U138" s="436"/>
      <c r="V138" s="436"/>
      <c r="W138" s="437"/>
      <c r="X138" s="438">
        <f>TRUNC(SUM(N106,W119,W128,W136),2)</f>
        <v>68.459999999999994</v>
      </c>
      <c r="Y138" s="438"/>
      <c r="Z138" s="438"/>
      <c r="AA138" s="438"/>
      <c r="AB138" s="438"/>
      <c r="AC138" s="438"/>
      <c r="AD138" s="438"/>
      <c r="AE138" s="438"/>
      <c r="AF138" s="438"/>
      <c r="AH138" s="54">
        <v>1</v>
      </c>
      <c r="AL138" s="71">
        <f>AH138/AJ72*AI72</f>
        <v>1</v>
      </c>
      <c r="AM138" s="69">
        <f>AL138-AH138</f>
        <v>0</v>
      </c>
      <c r="AN138" s="70">
        <f>AM138/AH138</f>
        <v>0</v>
      </c>
      <c r="AQ138" s="97"/>
      <c r="AR138" s="54">
        <v>1</v>
      </c>
      <c r="AS138" s="69"/>
      <c r="AT138" s="42">
        <f>(((AR138*$AV$2)-AR138))*-1</f>
        <v>1</v>
      </c>
      <c r="AU138" s="42">
        <f>(AR138*$AV$2)+AR138</f>
        <v>1</v>
      </c>
      <c r="AV138" s="103">
        <f>(AH138*$AW$2/AR138)-$AW$2</f>
        <v>0</v>
      </c>
    </row>
    <row r="139" spans="1:48" s="42" customFormat="1" x14ac:dyDescent="0.3">
      <c r="A139" s="435" t="s">
        <v>55</v>
      </c>
      <c r="B139" s="436"/>
      <c r="C139" s="436"/>
      <c r="D139" s="436"/>
      <c r="E139" s="436"/>
      <c r="F139" s="436"/>
      <c r="G139" s="436"/>
      <c r="H139" s="436"/>
      <c r="I139" s="436"/>
      <c r="J139" s="436"/>
      <c r="K139" s="436"/>
      <c r="L139" s="436"/>
      <c r="M139" s="436"/>
      <c r="N139" s="436"/>
      <c r="O139" s="436"/>
      <c r="P139" s="436"/>
      <c r="Q139" s="436"/>
      <c r="R139" s="436"/>
      <c r="S139" s="436"/>
      <c r="T139" s="437"/>
      <c r="U139" s="458">
        <f>U69</f>
        <v>13.469999999999999</v>
      </c>
      <c r="V139" s="458"/>
      <c r="W139" s="458"/>
      <c r="X139" s="438">
        <f>TRUNC(X138*U139/100,2)</f>
        <v>9.2200000000000006</v>
      </c>
      <c r="Y139" s="438"/>
      <c r="Z139" s="438"/>
      <c r="AA139" s="438"/>
      <c r="AB139" s="438"/>
      <c r="AC139" s="438"/>
      <c r="AD139" s="438"/>
      <c r="AE139" s="438"/>
      <c r="AF139" s="438"/>
      <c r="AH139" s="40"/>
      <c r="AJ139" s="44"/>
      <c r="AL139" s="71"/>
      <c r="AQ139" s="97"/>
      <c r="AR139" s="40"/>
    </row>
    <row r="140" spans="1:48" s="42" customFormat="1" x14ac:dyDescent="0.3">
      <c r="A140" s="435" t="s">
        <v>56</v>
      </c>
      <c r="B140" s="436"/>
      <c r="C140" s="436"/>
      <c r="D140" s="436"/>
      <c r="E140" s="436"/>
      <c r="F140" s="436"/>
      <c r="G140" s="436"/>
      <c r="H140" s="436"/>
      <c r="I140" s="436"/>
      <c r="J140" s="436"/>
      <c r="K140" s="436"/>
      <c r="L140" s="436"/>
      <c r="M140" s="436"/>
      <c r="N140" s="436"/>
      <c r="O140" s="436"/>
      <c r="P140" s="436"/>
      <c r="Q140" s="436"/>
      <c r="R140" s="436"/>
      <c r="S140" s="436"/>
      <c r="T140" s="436"/>
      <c r="U140" s="436"/>
      <c r="V140" s="436"/>
      <c r="W140" s="437"/>
      <c r="X140" s="438">
        <f>TRUNC(SUM(X138:AF139),2)</f>
        <v>77.680000000000007</v>
      </c>
      <c r="Y140" s="438"/>
      <c r="Z140" s="438"/>
      <c r="AA140" s="438"/>
      <c r="AB140" s="438"/>
      <c r="AC140" s="438"/>
      <c r="AD140" s="438"/>
      <c r="AE140" s="438"/>
      <c r="AF140" s="438"/>
      <c r="AH140" s="40"/>
      <c r="AI140" s="42">
        <f>AJ72</f>
        <v>77.680000000000007</v>
      </c>
      <c r="AJ140" s="43">
        <f>AI140-X140</f>
        <v>0</v>
      </c>
      <c r="AL140" s="71"/>
      <c r="AQ140" s="97"/>
      <c r="AR140" s="40"/>
    </row>
    <row r="141" spans="1:48" s="42" customFormat="1" x14ac:dyDescent="0.3">
      <c r="A141" s="20" t="s">
        <v>20</v>
      </c>
      <c r="B141" s="62"/>
      <c r="C141" s="62"/>
      <c r="D141" s="21"/>
      <c r="E141" s="22"/>
      <c r="F141" s="22"/>
      <c r="G141" s="62"/>
      <c r="H141" s="62"/>
      <c r="I141" s="62"/>
      <c r="J141" s="62"/>
      <c r="K141" s="62"/>
      <c r="L141" s="62"/>
      <c r="M141" s="62"/>
      <c r="N141" s="62"/>
      <c r="O141" s="62"/>
      <c r="P141" s="62"/>
      <c r="Q141" s="62"/>
      <c r="R141" s="62"/>
      <c r="S141" s="62"/>
      <c r="T141" s="62"/>
      <c r="U141" s="62"/>
      <c r="V141" s="62"/>
      <c r="W141" s="62"/>
      <c r="X141" s="45"/>
      <c r="Y141" s="45"/>
      <c r="Z141" s="45"/>
      <c r="AA141" s="45"/>
      <c r="AB141" s="61"/>
      <c r="AC141" s="61"/>
      <c r="AD141" s="61"/>
      <c r="AE141" s="61"/>
      <c r="AF141" s="23"/>
      <c r="AL141" s="71"/>
      <c r="AQ141" s="97"/>
    </row>
    <row r="142" spans="1:48" s="42" customFormat="1" ht="33.75" customHeight="1" x14ac:dyDescent="0.3">
      <c r="A142" s="24" t="s">
        <v>21</v>
      </c>
      <c r="B142" s="490">
        <v>42820</v>
      </c>
      <c r="C142" s="490"/>
      <c r="D142" s="491" t="str">
        <f>VLOOKUP(B142,Serviços!A:E,2,FALSE)</f>
        <v>DEMOLIÇÃO DE CONCRETO SIMPLES</v>
      </c>
      <c r="E142" s="491"/>
      <c r="F142" s="491"/>
      <c r="G142" s="491"/>
      <c r="H142" s="491"/>
      <c r="I142" s="491"/>
      <c r="J142" s="491"/>
      <c r="K142" s="491"/>
      <c r="L142" s="491"/>
      <c r="M142" s="491"/>
      <c r="N142" s="491"/>
      <c r="O142" s="491"/>
      <c r="P142" s="491"/>
      <c r="Q142" s="491"/>
      <c r="R142" s="491"/>
      <c r="S142" s="491"/>
      <c r="T142" s="491"/>
      <c r="U142" s="491"/>
      <c r="V142" s="491"/>
      <c r="W142" s="491"/>
      <c r="X142" s="491"/>
      <c r="Y142" s="491"/>
      <c r="Z142" s="491"/>
      <c r="AA142" s="491"/>
      <c r="AB142" s="491"/>
      <c r="AC142" s="468" t="s">
        <v>22</v>
      </c>
      <c r="AD142" s="468"/>
      <c r="AE142" s="468"/>
      <c r="AF142" s="53" t="str">
        <f>VLOOKUP(B142,Serviços!A:E,3,FALSE)</f>
        <v xml:space="preserve">m3    </v>
      </c>
      <c r="AI142" s="43">
        <f>X210</f>
        <v>233.75</v>
      </c>
      <c r="AJ142" s="42">
        <f>VLOOKUP(B142,Planilha1!$A:$D,4,FALSE)</f>
        <v>233.75</v>
      </c>
      <c r="AK142" s="43">
        <f>AI142-AJ142</f>
        <v>0</v>
      </c>
      <c r="AL142" s="71"/>
      <c r="AP142" s="74">
        <f>X208</f>
        <v>206.01</v>
      </c>
      <c r="AQ142" s="97" t="str">
        <f>VLOOKUP(B142,'[2]CURVA ABC'!$A:$J,9,FALSE)</f>
        <v>C</v>
      </c>
    </row>
    <row r="143" spans="1:48" s="42" customFormat="1" outlineLevel="1" x14ac:dyDescent="0.3">
      <c r="A143" s="24"/>
      <c r="B143" s="25"/>
      <c r="C143" s="25"/>
      <c r="D143" s="26"/>
      <c r="E143" s="27"/>
      <c r="F143" s="27"/>
      <c r="G143" s="25"/>
      <c r="H143" s="25"/>
      <c r="I143" s="25"/>
      <c r="J143" s="25"/>
      <c r="K143" s="25"/>
      <c r="L143" s="25"/>
      <c r="M143" s="25"/>
      <c r="N143" s="25"/>
      <c r="O143" s="25"/>
      <c r="P143" s="25"/>
      <c r="Q143" s="25"/>
      <c r="R143" s="25"/>
      <c r="S143" s="25"/>
      <c r="T143" s="25"/>
      <c r="U143" s="25"/>
      <c r="V143" s="25"/>
      <c r="W143" s="25"/>
      <c r="X143" s="46"/>
      <c r="Y143" s="46"/>
      <c r="Z143" s="46"/>
      <c r="AA143" s="46"/>
      <c r="AB143" s="49"/>
      <c r="AC143" s="49"/>
      <c r="AD143" s="49"/>
      <c r="AE143" s="49"/>
      <c r="AF143" s="28"/>
      <c r="AL143" s="71"/>
      <c r="AQ143" s="97"/>
    </row>
    <row r="144" spans="1:48" s="42" customFormat="1" outlineLevel="1" x14ac:dyDescent="0.3">
      <c r="A144" s="449" t="s">
        <v>23</v>
      </c>
      <c r="B144" s="449"/>
      <c r="C144" s="449"/>
      <c r="D144" s="449"/>
      <c r="E144" s="451" t="s">
        <v>24</v>
      </c>
      <c r="F144" s="451"/>
      <c r="G144" s="58" t="s">
        <v>25</v>
      </c>
      <c r="H144" s="451" t="s">
        <v>26</v>
      </c>
      <c r="I144" s="451"/>
      <c r="J144" s="451"/>
      <c r="K144" s="451"/>
      <c r="L144" s="451" t="s">
        <v>27</v>
      </c>
      <c r="M144" s="451"/>
      <c r="N144" s="451" t="s">
        <v>28</v>
      </c>
      <c r="O144" s="451"/>
      <c r="P144" s="451"/>
      <c r="Q144" s="451"/>
      <c r="R144" s="451"/>
      <c r="S144" s="451"/>
      <c r="T144" s="451"/>
      <c r="U144" s="451"/>
      <c r="V144" s="451" t="s">
        <v>29</v>
      </c>
      <c r="W144" s="451"/>
      <c r="X144" s="451"/>
      <c r="Y144" s="451"/>
      <c r="Z144" s="451"/>
      <c r="AA144" s="457" t="s">
        <v>30</v>
      </c>
      <c r="AB144" s="457"/>
      <c r="AC144" s="457"/>
      <c r="AD144" s="457"/>
      <c r="AE144" s="457" t="s">
        <v>31</v>
      </c>
      <c r="AF144" s="457"/>
      <c r="AL144" s="71"/>
      <c r="AQ144" s="97"/>
    </row>
    <row r="145" spans="1:43" s="42" customFormat="1" ht="34.5" customHeight="1" outlineLevel="1" x14ac:dyDescent="0.3">
      <c r="A145" s="487" t="str">
        <f>IF(E145=0,"",VLOOKUP(E145,Equipamentos!$A$3:$V$147,2,FALSE))</f>
        <v>CAMINHÃO BASCULANTE 10 M3 - 15 T</v>
      </c>
      <c r="B145" s="488"/>
      <c r="C145" s="488"/>
      <c r="D145" s="488"/>
      <c r="E145" s="489">
        <v>30037</v>
      </c>
      <c r="F145" s="489"/>
      <c r="G145" s="59"/>
      <c r="H145" s="444">
        <v>1</v>
      </c>
      <c r="I145" s="444"/>
      <c r="J145" s="444"/>
      <c r="K145" s="444"/>
      <c r="L145" s="447">
        <f t="shared" ref="L145:L153" si="12">IF(H145&gt;0,1-H145,"")</f>
        <v>0</v>
      </c>
      <c r="M145" s="447"/>
      <c r="N145" s="478">
        <f>IF(E145="","",VLOOKUP(E145,Equipamentos!$A$3:$V$66,3,FALSE))</f>
        <v>270.64</v>
      </c>
      <c r="O145" s="478"/>
      <c r="P145" s="478"/>
      <c r="Q145" s="478"/>
      <c r="R145" s="478"/>
      <c r="S145" s="478"/>
      <c r="T145" s="478"/>
      <c r="U145" s="478"/>
      <c r="V145" s="29"/>
      <c r="W145" s="478">
        <f>IF(E145="","",VLOOKUP(E145,Equipamentos!$A$3:$V$66,4,FALSE))</f>
        <v>69.56</v>
      </c>
      <c r="X145" s="478"/>
      <c r="Y145" s="478"/>
      <c r="Z145" s="478"/>
      <c r="AA145" s="459">
        <v>0.1</v>
      </c>
      <c r="AB145" s="459"/>
      <c r="AC145" s="459"/>
      <c r="AD145" s="459"/>
      <c r="AE145" s="468">
        <f>IF(AA145="","",((H145*N145)+(L145*W145))*AA145)</f>
        <v>27.064</v>
      </c>
      <c r="AF145" s="469"/>
      <c r="AL145" s="71"/>
      <c r="AQ145" s="97"/>
    </row>
    <row r="146" spans="1:43" s="42" customFormat="1" outlineLevel="1" x14ac:dyDescent="0.3">
      <c r="A146" s="475" t="str">
        <f>IF(E146=0,"",VLOOKUP(E146,Equipamentos!$A$3:$V$147,2,FALSE))</f>
        <v/>
      </c>
      <c r="B146" s="476"/>
      <c r="C146" s="476"/>
      <c r="D146" s="476"/>
      <c r="E146" s="477"/>
      <c r="F146" s="477"/>
      <c r="G146" s="27"/>
      <c r="H146" s="447"/>
      <c r="I146" s="447"/>
      <c r="J146" s="447"/>
      <c r="K146" s="447"/>
      <c r="L146" s="447" t="str">
        <f t="shared" si="12"/>
        <v/>
      </c>
      <c r="M146" s="447"/>
      <c r="N146" s="478" t="str">
        <f>IF(E146="","",VLOOKUP(E146,Equipamentos!$A$3:$V$66,3,FALSE))</f>
        <v/>
      </c>
      <c r="O146" s="478"/>
      <c r="P146" s="478"/>
      <c r="Q146" s="478"/>
      <c r="R146" s="478"/>
      <c r="S146" s="478"/>
      <c r="T146" s="478"/>
      <c r="U146" s="478"/>
      <c r="V146" s="29"/>
      <c r="W146" s="478" t="str">
        <f>IF(E146="","",VLOOKUP(E146,Equipamentos!$A$3:$V$66,4,FALSE))</f>
        <v/>
      </c>
      <c r="X146" s="478"/>
      <c r="Y146" s="478"/>
      <c r="Z146" s="478"/>
      <c r="AA146" s="462"/>
      <c r="AB146" s="462"/>
      <c r="AC146" s="462"/>
      <c r="AD146" s="462"/>
      <c r="AE146" s="468" t="str">
        <f t="shared" ref="AE146:AE153" si="13">IF(AA146="","",((H146*N146)+(L146*W146))*AA146)</f>
        <v/>
      </c>
      <c r="AF146" s="469"/>
      <c r="AL146" s="71"/>
      <c r="AQ146" s="97"/>
    </row>
    <row r="147" spans="1:43" s="42" customFormat="1" outlineLevel="1" x14ac:dyDescent="0.3">
      <c r="A147" s="475" t="str">
        <f>IF(E147=0,"",VLOOKUP(E147,Equipamentos!$A$3:$V$147,2,FALSE))</f>
        <v/>
      </c>
      <c r="B147" s="476"/>
      <c r="C147" s="476"/>
      <c r="D147" s="476"/>
      <c r="E147" s="477"/>
      <c r="F147" s="477"/>
      <c r="G147" s="27"/>
      <c r="H147" s="447"/>
      <c r="I147" s="447"/>
      <c r="J147" s="447"/>
      <c r="K147" s="447"/>
      <c r="L147" s="447" t="str">
        <f t="shared" si="12"/>
        <v/>
      </c>
      <c r="M147" s="447"/>
      <c r="N147" s="478" t="str">
        <f>IF(E147="","",VLOOKUP(E147,Equipamentos!$A$3:$V$66,3,FALSE))</f>
        <v/>
      </c>
      <c r="O147" s="478"/>
      <c r="P147" s="478"/>
      <c r="Q147" s="478"/>
      <c r="R147" s="478"/>
      <c r="S147" s="478"/>
      <c r="T147" s="478"/>
      <c r="U147" s="478"/>
      <c r="V147" s="29"/>
      <c r="W147" s="478" t="str">
        <f>IF(E147="","",VLOOKUP(E147,Equipamentos!$A$3:$V$66,4,FALSE))</f>
        <v/>
      </c>
      <c r="X147" s="478"/>
      <c r="Y147" s="478"/>
      <c r="Z147" s="478"/>
      <c r="AA147" s="462"/>
      <c r="AB147" s="462"/>
      <c r="AC147" s="462"/>
      <c r="AD147" s="462"/>
      <c r="AE147" s="468" t="str">
        <f t="shared" si="13"/>
        <v/>
      </c>
      <c r="AF147" s="469"/>
      <c r="AL147" s="71"/>
      <c r="AQ147" s="97"/>
    </row>
    <row r="148" spans="1:43" s="42" customFormat="1" outlineLevel="1" x14ac:dyDescent="0.3">
      <c r="A148" s="475" t="str">
        <f>IF(E148=0,"",VLOOKUP(E148,Equipamentos!$A$3:$V$147,2,FALSE))</f>
        <v/>
      </c>
      <c r="B148" s="476"/>
      <c r="C148" s="476"/>
      <c r="D148" s="476"/>
      <c r="E148" s="477"/>
      <c r="F148" s="477"/>
      <c r="G148" s="27"/>
      <c r="H148" s="447"/>
      <c r="I148" s="447"/>
      <c r="J148" s="447"/>
      <c r="K148" s="447"/>
      <c r="L148" s="447" t="str">
        <f t="shared" si="12"/>
        <v/>
      </c>
      <c r="M148" s="447"/>
      <c r="N148" s="478" t="str">
        <f>IF(E148="","",VLOOKUP(E148,Equipamentos!$A$3:$V$66,3,FALSE))</f>
        <v/>
      </c>
      <c r="O148" s="478"/>
      <c r="P148" s="478"/>
      <c r="Q148" s="478"/>
      <c r="R148" s="478"/>
      <c r="S148" s="478"/>
      <c r="T148" s="478"/>
      <c r="U148" s="478"/>
      <c r="V148" s="29"/>
      <c r="W148" s="478" t="str">
        <f>IF(E148="","",VLOOKUP(E148,Equipamentos!$A$3:$V$66,4,FALSE))</f>
        <v/>
      </c>
      <c r="X148" s="478"/>
      <c r="Y148" s="478"/>
      <c r="Z148" s="478"/>
      <c r="AA148" s="462"/>
      <c r="AB148" s="462"/>
      <c r="AC148" s="462"/>
      <c r="AD148" s="462"/>
      <c r="AE148" s="468" t="str">
        <f t="shared" si="13"/>
        <v/>
      </c>
      <c r="AF148" s="469"/>
      <c r="AL148" s="71"/>
      <c r="AQ148" s="97"/>
    </row>
    <row r="149" spans="1:43" s="42" customFormat="1" outlineLevel="1" x14ac:dyDescent="0.3">
      <c r="A149" s="475" t="str">
        <f>IF(E149=0,"",VLOOKUP(E149,Equipamentos!$A$3:$V$147,2,FALSE))</f>
        <v/>
      </c>
      <c r="B149" s="476"/>
      <c r="C149" s="476"/>
      <c r="D149" s="476"/>
      <c r="E149" s="477"/>
      <c r="F149" s="477"/>
      <c r="G149" s="27"/>
      <c r="H149" s="447"/>
      <c r="I149" s="447"/>
      <c r="J149" s="447"/>
      <c r="K149" s="447"/>
      <c r="L149" s="447" t="str">
        <f t="shared" si="12"/>
        <v/>
      </c>
      <c r="M149" s="447"/>
      <c r="N149" s="478" t="str">
        <f>IF(E149="","",VLOOKUP(E149,Equipamentos!$A$3:$V$66,3,FALSE))</f>
        <v/>
      </c>
      <c r="O149" s="478"/>
      <c r="P149" s="478"/>
      <c r="Q149" s="478"/>
      <c r="R149" s="478"/>
      <c r="S149" s="478"/>
      <c r="T149" s="478"/>
      <c r="U149" s="478"/>
      <c r="V149" s="29"/>
      <c r="W149" s="478" t="str">
        <f>IF(E149="","",VLOOKUP(E149,Equipamentos!$A$3:$V$66,4,FALSE))</f>
        <v/>
      </c>
      <c r="X149" s="478"/>
      <c r="Y149" s="478"/>
      <c r="Z149" s="478"/>
      <c r="AA149" s="462"/>
      <c r="AB149" s="462"/>
      <c r="AC149" s="462"/>
      <c r="AD149" s="462"/>
      <c r="AE149" s="468" t="str">
        <f t="shared" si="13"/>
        <v/>
      </c>
      <c r="AF149" s="469"/>
      <c r="AL149" s="71"/>
      <c r="AQ149" s="97"/>
    </row>
    <row r="150" spans="1:43" s="42" customFormat="1" outlineLevel="1" x14ac:dyDescent="0.3">
      <c r="A150" s="475" t="str">
        <f>IF(E150=0,"",VLOOKUP(E150,Equipamentos!$A$3:$V$147,2,FALSE))</f>
        <v/>
      </c>
      <c r="B150" s="476"/>
      <c r="C150" s="476"/>
      <c r="D150" s="476"/>
      <c r="E150" s="477"/>
      <c r="F150" s="477"/>
      <c r="G150" s="27"/>
      <c r="H150" s="447"/>
      <c r="I150" s="447"/>
      <c r="J150" s="447"/>
      <c r="K150" s="447"/>
      <c r="L150" s="447" t="str">
        <f t="shared" si="12"/>
        <v/>
      </c>
      <c r="M150" s="447"/>
      <c r="N150" s="478" t="str">
        <f>IF(E150="","",VLOOKUP(E150,Equipamentos!$A$3:$V$66,3,FALSE))</f>
        <v/>
      </c>
      <c r="O150" s="478"/>
      <c r="P150" s="478"/>
      <c r="Q150" s="478"/>
      <c r="R150" s="478"/>
      <c r="S150" s="478"/>
      <c r="T150" s="478"/>
      <c r="U150" s="478"/>
      <c r="V150" s="29"/>
      <c r="W150" s="478" t="str">
        <f>IF(E150="","",VLOOKUP(E150,Equipamentos!$A$3:$V$66,4,FALSE))</f>
        <v/>
      </c>
      <c r="X150" s="478"/>
      <c r="Y150" s="478"/>
      <c r="Z150" s="478"/>
      <c r="AA150" s="462"/>
      <c r="AB150" s="462"/>
      <c r="AC150" s="462"/>
      <c r="AD150" s="462"/>
      <c r="AE150" s="468" t="str">
        <f t="shared" si="13"/>
        <v/>
      </c>
      <c r="AF150" s="469"/>
      <c r="AL150" s="71"/>
      <c r="AQ150" s="97"/>
    </row>
    <row r="151" spans="1:43" s="42" customFormat="1" outlineLevel="1" x14ac:dyDescent="0.3">
      <c r="A151" s="475" t="str">
        <f>IF(E151=0,"",VLOOKUP(E151,Equipamentos!$A$3:$V$147,2,FALSE))</f>
        <v/>
      </c>
      <c r="B151" s="476"/>
      <c r="C151" s="476"/>
      <c r="D151" s="476"/>
      <c r="E151" s="477"/>
      <c r="F151" s="477"/>
      <c r="G151" s="27"/>
      <c r="H151" s="447"/>
      <c r="I151" s="447"/>
      <c r="J151" s="447"/>
      <c r="K151" s="447"/>
      <c r="L151" s="447" t="str">
        <f t="shared" si="12"/>
        <v/>
      </c>
      <c r="M151" s="447"/>
      <c r="N151" s="478" t="str">
        <f>IF(E151="","",VLOOKUP(E151,Equipamentos!$A$3:$V$66,3,FALSE))</f>
        <v/>
      </c>
      <c r="O151" s="478"/>
      <c r="P151" s="478"/>
      <c r="Q151" s="478"/>
      <c r="R151" s="478"/>
      <c r="S151" s="478"/>
      <c r="T151" s="478"/>
      <c r="U151" s="478"/>
      <c r="V151" s="29"/>
      <c r="W151" s="478" t="str">
        <f>IF(E151="","",VLOOKUP(E151,Equipamentos!$A$3:$V$66,4,FALSE))</f>
        <v/>
      </c>
      <c r="X151" s="478"/>
      <c r="Y151" s="478"/>
      <c r="Z151" s="478"/>
      <c r="AA151" s="462"/>
      <c r="AB151" s="462"/>
      <c r="AC151" s="462"/>
      <c r="AD151" s="462"/>
      <c r="AE151" s="468" t="str">
        <f t="shared" si="13"/>
        <v/>
      </c>
      <c r="AF151" s="469"/>
      <c r="AL151" s="71"/>
      <c r="AQ151" s="97"/>
    </row>
    <row r="152" spans="1:43" s="42" customFormat="1" outlineLevel="1" x14ac:dyDescent="0.3">
      <c r="A152" s="475" t="str">
        <f>IF(E152=0,"",VLOOKUP(E152,Equipamentos!$A$3:$V$147,2,FALSE))</f>
        <v/>
      </c>
      <c r="B152" s="476"/>
      <c r="C152" s="476"/>
      <c r="D152" s="476"/>
      <c r="E152" s="477"/>
      <c r="F152" s="477"/>
      <c r="G152" s="27"/>
      <c r="H152" s="447"/>
      <c r="I152" s="447"/>
      <c r="J152" s="447"/>
      <c r="K152" s="447"/>
      <c r="L152" s="447" t="str">
        <f t="shared" si="12"/>
        <v/>
      </c>
      <c r="M152" s="447"/>
      <c r="N152" s="479" t="str">
        <f>IF(E152="","",VLOOKUP(E152,Equipamentos!$A$3:$V$66,3,FALSE))</f>
        <v/>
      </c>
      <c r="O152" s="479"/>
      <c r="P152" s="479"/>
      <c r="Q152" s="479"/>
      <c r="R152" s="479"/>
      <c r="S152" s="479"/>
      <c r="T152" s="479"/>
      <c r="U152" s="479"/>
      <c r="V152" s="30"/>
      <c r="W152" s="479" t="str">
        <f>IF(E152="","",VLOOKUP(E152,Equipamentos!$A$3:$V$66,4,FALSE))</f>
        <v/>
      </c>
      <c r="X152" s="479"/>
      <c r="Y152" s="479"/>
      <c r="Z152" s="479"/>
      <c r="AA152" s="462"/>
      <c r="AB152" s="462"/>
      <c r="AC152" s="462"/>
      <c r="AD152" s="462"/>
      <c r="AE152" s="468" t="str">
        <f t="shared" si="13"/>
        <v/>
      </c>
      <c r="AF152" s="469"/>
      <c r="AL152" s="71"/>
      <c r="AQ152" s="97"/>
    </row>
    <row r="153" spans="1:43" s="42" customFormat="1" outlineLevel="1" x14ac:dyDescent="0.3">
      <c r="A153" s="475" t="str">
        <f>IF(E153=0,"",VLOOKUP(E153,Equipamentos!$A$3:$V$147,2,FALSE))</f>
        <v/>
      </c>
      <c r="B153" s="476"/>
      <c r="C153" s="476"/>
      <c r="D153" s="476"/>
      <c r="E153" s="477"/>
      <c r="F153" s="477"/>
      <c r="G153" s="27"/>
      <c r="H153" s="447"/>
      <c r="I153" s="447"/>
      <c r="J153" s="447"/>
      <c r="K153" s="447"/>
      <c r="L153" s="447" t="str">
        <f t="shared" si="12"/>
        <v/>
      </c>
      <c r="M153" s="447"/>
      <c r="N153" s="479" t="str">
        <f>IF(E153="","",VLOOKUP(E153,Equipamentos!$A$3:$V$66,3,FALSE))</f>
        <v/>
      </c>
      <c r="O153" s="479"/>
      <c r="P153" s="479"/>
      <c r="Q153" s="479"/>
      <c r="R153" s="479"/>
      <c r="S153" s="479"/>
      <c r="T153" s="479"/>
      <c r="U153" s="479"/>
      <c r="V153" s="30"/>
      <c r="W153" s="479" t="str">
        <f>IF(E153="","",VLOOKUP(E153,Equipamentos!$A$3:$V$66,4,FALSE))</f>
        <v/>
      </c>
      <c r="X153" s="479"/>
      <c r="Y153" s="479"/>
      <c r="Z153" s="479"/>
      <c r="AA153" s="462"/>
      <c r="AB153" s="462"/>
      <c r="AC153" s="462"/>
      <c r="AD153" s="462"/>
      <c r="AE153" s="480" t="str">
        <f t="shared" si="13"/>
        <v/>
      </c>
      <c r="AF153" s="481"/>
      <c r="AL153" s="71"/>
      <c r="AQ153" s="97"/>
    </row>
    <row r="154" spans="1:43" s="42" customFormat="1" outlineLevel="1" x14ac:dyDescent="0.3">
      <c r="A154" s="453" t="s">
        <v>32</v>
      </c>
      <c r="B154" s="454"/>
      <c r="C154" s="454"/>
      <c r="D154" s="454"/>
      <c r="E154" s="454"/>
      <c r="F154" s="454"/>
      <c r="G154" s="454"/>
      <c r="H154" s="454"/>
      <c r="I154" s="454"/>
      <c r="J154" s="454"/>
      <c r="K154" s="454"/>
      <c r="L154" s="454"/>
      <c r="M154" s="454"/>
      <c r="N154" s="454"/>
      <c r="O154" s="454"/>
      <c r="P154" s="454"/>
      <c r="Q154" s="454"/>
      <c r="R154" s="454"/>
      <c r="S154" s="454"/>
      <c r="T154" s="454"/>
      <c r="U154" s="454"/>
      <c r="V154" s="454"/>
      <c r="W154" s="455">
        <f>TRUNC(SUM(AE145:AF153),2)</f>
        <v>27.06</v>
      </c>
      <c r="X154" s="456"/>
      <c r="Y154" s="456"/>
      <c r="Z154" s="456"/>
      <c r="AA154" s="456"/>
      <c r="AB154" s="456"/>
      <c r="AC154" s="456"/>
      <c r="AD154" s="456"/>
      <c r="AE154" s="456"/>
      <c r="AF154" s="456"/>
      <c r="AL154" s="71"/>
      <c r="AQ154" s="97"/>
    </row>
    <row r="155" spans="1:43" s="42" customFormat="1" outlineLevel="1" x14ac:dyDescent="0.3">
      <c r="A155" s="24"/>
      <c r="B155" s="25"/>
      <c r="C155" s="25"/>
      <c r="D155" s="26"/>
      <c r="E155" s="27"/>
      <c r="F155" s="27"/>
      <c r="G155" s="25"/>
      <c r="H155" s="25"/>
      <c r="I155" s="25"/>
      <c r="J155" s="25"/>
      <c r="K155" s="25"/>
      <c r="L155" s="25"/>
      <c r="M155" s="25"/>
      <c r="N155" s="25"/>
      <c r="O155" s="25"/>
      <c r="P155" s="25"/>
      <c r="Q155" s="25"/>
      <c r="R155" s="25"/>
      <c r="S155" s="25"/>
      <c r="T155" s="25"/>
      <c r="U155" s="25"/>
      <c r="V155" s="25"/>
      <c r="W155" s="25"/>
      <c r="X155" s="46"/>
      <c r="Y155" s="46"/>
      <c r="Z155" s="46"/>
      <c r="AA155" s="46"/>
      <c r="AB155" s="49"/>
      <c r="AC155" s="49"/>
      <c r="AD155" s="49"/>
      <c r="AE155" s="49"/>
      <c r="AF155" s="28"/>
      <c r="AL155" s="71"/>
      <c r="AQ155" s="97"/>
    </row>
    <row r="156" spans="1:43" s="42" customFormat="1" outlineLevel="1" x14ac:dyDescent="0.3">
      <c r="A156" s="449" t="s">
        <v>33</v>
      </c>
      <c r="B156" s="449"/>
      <c r="C156" s="449"/>
      <c r="D156" s="449"/>
      <c r="E156" s="451" t="s">
        <v>24</v>
      </c>
      <c r="F156" s="451"/>
      <c r="G156" s="451" t="s">
        <v>520</v>
      </c>
      <c r="H156" s="451"/>
      <c r="I156" s="451"/>
      <c r="J156" s="451"/>
      <c r="K156" s="451" t="s">
        <v>34</v>
      </c>
      <c r="L156" s="451"/>
      <c r="M156" s="451"/>
      <c r="N156" s="451"/>
      <c r="O156" s="451" t="s">
        <v>30</v>
      </c>
      <c r="P156" s="451"/>
      <c r="Q156" s="451"/>
      <c r="R156" s="451"/>
      <c r="S156" s="451"/>
      <c r="T156" s="451" t="s">
        <v>1804</v>
      </c>
      <c r="U156" s="451"/>
      <c r="V156" s="451"/>
      <c r="W156" s="451"/>
      <c r="X156" s="451"/>
      <c r="Y156" s="451"/>
      <c r="Z156" s="451"/>
      <c r="AA156" s="457" t="s">
        <v>31</v>
      </c>
      <c r="AB156" s="457"/>
      <c r="AC156" s="457"/>
      <c r="AD156" s="457"/>
      <c r="AE156" s="457"/>
      <c r="AF156" s="457"/>
      <c r="AL156" s="71"/>
      <c r="AQ156" s="97"/>
    </row>
    <row r="157" spans="1:43" s="42" customFormat="1" outlineLevel="1" x14ac:dyDescent="0.3">
      <c r="A157" s="439" t="str">
        <f>IF(E157=0,"",VLOOKUP(E157,'Mão de Obra'!$A$2:$AA$998,2,FALSE))</f>
        <v>ENCARREGADO DE SERVIÇO</v>
      </c>
      <c r="B157" s="440"/>
      <c r="C157" s="440"/>
      <c r="D157" s="440"/>
      <c r="E157" s="441">
        <v>20002</v>
      </c>
      <c r="F157" s="441"/>
      <c r="G157" s="473">
        <f>VLOOKUP(E157,'Mão de Obra'!$A$2:$F$42,6,FALSE)/100</f>
        <v>1.2008000000000001</v>
      </c>
      <c r="H157" s="473"/>
      <c r="I157" s="473"/>
      <c r="J157" s="473"/>
      <c r="K157" s="474">
        <f>IF(E157=0,"",VLOOKUP(E157,'Mão de Obra'!$A$2:$AA$998,5,))</f>
        <v>27.99</v>
      </c>
      <c r="L157" s="474"/>
      <c r="M157" s="474"/>
      <c r="N157" s="474"/>
      <c r="O157" s="482">
        <v>0.08</v>
      </c>
      <c r="P157" s="482"/>
      <c r="Q157" s="482"/>
      <c r="R157" s="482"/>
      <c r="S157" s="482"/>
      <c r="T157" s="483">
        <f>VLOOKUP(E157,'Mão de Obra'!A:P,16,FALSE)</f>
        <v>12.72</v>
      </c>
      <c r="U157" s="483"/>
      <c r="V157" s="483"/>
      <c r="W157" s="483"/>
      <c r="X157" s="483"/>
      <c r="Y157" s="483"/>
      <c r="Z157" s="483"/>
      <c r="AA157" s="468">
        <f>TRUNC(IF(O157="","",O157*K157),2)</f>
        <v>2.23</v>
      </c>
      <c r="AB157" s="468"/>
      <c r="AC157" s="468"/>
      <c r="AD157" s="468"/>
      <c r="AE157" s="468"/>
      <c r="AF157" s="469"/>
      <c r="AL157" s="71"/>
      <c r="AQ157" s="97"/>
    </row>
    <row r="158" spans="1:43" s="42" customFormat="1" outlineLevel="1" x14ac:dyDescent="0.3">
      <c r="A158" s="439" t="str">
        <f>IF(E158=0,"",VLOOKUP(E158,'Mão de Obra'!$A$2:$AA$998,2,FALSE))</f>
        <v>SERVENTE</v>
      </c>
      <c r="B158" s="440"/>
      <c r="C158" s="440"/>
      <c r="D158" s="440"/>
      <c r="E158" s="441">
        <v>20031</v>
      </c>
      <c r="F158" s="441"/>
      <c r="G158" s="473">
        <f>VLOOKUP(E158,'Mão de Obra'!$A$2:$F$42,6,FALSE)/100</f>
        <v>2.1078999999999999</v>
      </c>
      <c r="H158" s="473"/>
      <c r="I158" s="473"/>
      <c r="J158" s="473"/>
      <c r="K158" s="474">
        <f>IF(E158=0,"",VLOOKUP(E158,'Mão de Obra'!$A$2:$AA$998,5,))</f>
        <v>22.09</v>
      </c>
      <c r="L158" s="474"/>
      <c r="M158" s="474"/>
      <c r="N158" s="474"/>
      <c r="O158" s="482">
        <v>8</v>
      </c>
      <c r="P158" s="482"/>
      <c r="Q158" s="482"/>
      <c r="R158" s="482"/>
      <c r="S158" s="482"/>
      <c r="T158" s="483">
        <f>VLOOKUP(E158,'Mão de Obra'!A:P,16,FALSE)</f>
        <v>7.11</v>
      </c>
      <c r="U158" s="483"/>
      <c r="V158" s="483"/>
      <c r="W158" s="483"/>
      <c r="X158" s="483"/>
      <c r="Y158" s="483"/>
      <c r="Z158" s="483"/>
      <c r="AA158" s="468">
        <f t="shared" ref="AA158:AA164" si="14">IF(O158="","",O158*K158)</f>
        <v>176.72</v>
      </c>
      <c r="AB158" s="468"/>
      <c r="AC158" s="468"/>
      <c r="AD158" s="468"/>
      <c r="AE158" s="468"/>
      <c r="AF158" s="469"/>
      <c r="AL158" s="71"/>
      <c r="AQ158" s="97"/>
    </row>
    <row r="159" spans="1:43" s="42" customFormat="1" outlineLevel="1" x14ac:dyDescent="0.3">
      <c r="A159" s="439" t="str">
        <f>IF(E159=0,"",VLOOKUP(E159,'Mão de Obra'!$A$2:$AA$998,2,FALSE))</f>
        <v/>
      </c>
      <c r="B159" s="440"/>
      <c r="C159" s="440"/>
      <c r="D159" s="440"/>
      <c r="E159" s="445"/>
      <c r="F159" s="445"/>
      <c r="G159" s="466" t="str">
        <f t="shared" ref="G159:G164" si="15">IF(E159=0,"",121.83%)</f>
        <v/>
      </c>
      <c r="H159" s="466"/>
      <c r="I159" s="466"/>
      <c r="J159" s="466"/>
      <c r="K159" s="467" t="str">
        <f>IF(E159=0,"",VLOOKUP(E159,'Mão de Obra'!$A$2:$AA$998,5,))</f>
        <v/>
      </c>
      <c r="L159" s="467"/>
      <c r="M159" s="467"/>
      <c r="N159" s="467"/>
      <c r="O159" s="447"/>
      <c r="P159" s="447"/>
      <c r="Q159" s="447"/>
      <c r="R159" s="447"/>
      <c r="S159" s="447"/>
      <c r="T159" s="447"/>
      <c r="U159" s="447"/>
      <c r="V159" s="447"/>
      <c r="W159" s="447"/>
      <c r="X159" s="447"/>
      <c r="Y159" s="447"/>
      <c r="Z159" s="447"/>
      <c r="AA159" s="468" t="str">
        <f t="shared" si="14"/>
        <v/>
      </c>
      <c r="AB159" s="468"/>
      <c r="AC159" s="468"/>
      <c r="AD159" s="468"/>
      <c r="AE159" s="468"/>
      <c r="AF159" s="469"/>
      <c r="AL159" s="71"/>
      <c r="AQ159" s="97"/>
    </row>
    <row r="160" spans="1:43" s="42" customFormat="1" outlineLevel="1" x14ac:dyDescent="0.3">
      <c r="A160" s="439" t="str">
        <f>IF(E160=0,"",VLOOKUP(E160,'Mão de Obra'!$A$2:$AA$998,2,FALSE))</f>
        <v/>
      </c>
      <c r="B160" s="440"/>
      <c r="C160" s="440"/>
      <c r="D160" s="440"/>
      <c r="E160" s="445"/>
      <c r="F160" s="445"/>
      <c r="G160" s="466" t="str">
        <f t="shared" si="15"/>
        <v/>
      </c>
      <c r="H160" s="466"/>
      <c r="I160" s="466"/>
      <c r="J160" s="466"/>
      <c r="K160" s="467" t="str">
        <f>IF(E160=0,"",VLOOKUP(E160,'Mão de Obra'!$A$2:$AA$998,5,))</f>
        <v/>
      </c>
      <c r="L160" s="467"/>
      <c r="M160" s="467"/>
      <c r="N160" s="467"/>
      <c r="O160" s="447"/>
      <c r="P160" s="447"/>
      <c r="Q160" s="447"/>
      <c r="R160" s="447"/>
      <c r="S160" s="447"/>
      <c r="T160" s="447"/>
      <c r="U160" s="447"/>
      <c r="V160" s="447"/>
      <c r="W160" s="447"/>
      <c r="X160" s="447"/>
      <c r="Y160" s="447"/>
      <c r="Z160" s="447"/>
      <c r="AA160" s="468" t="str">
        <f t="shared" si="14"/>
        <v/>
      </c>
      <c r="AB160" s="468"/>
      <c r="AC160" s="468"/>
      <c r="AD160" s="468"/>
      <c r="AE160" s="468"/>
      <c r="AF160" s="469"/>
      <c r="AL160" s="71"/>
      <c r="AQ160" s="97"/>
    </row>
    <row r="161" spans="1:43" s="42" customFormat="1" outlineLevel="1" x14ac:dyDescent="0.3">
      <c r="A161" s="439" t="str">
        <f>IF(E161=0,"",VLOOKUP(E161,'Mão de Obra'!$A$2:$AA$998,2,FALSE))</f>
        <v/>
      </c>
      <c r="B161" s="440"/>
      <c r="C161" s="440"/>
      <c r="D161" s="440"/>
      <c r="E161" s="445"/>
      <c r="F161" s="445"/>
      <c r="G161" s="466" t="str">
        <f t="shared" si="15"/>
        <v/>
      </c>
      <c r="H161" s="466"/>
      <c r="I161" s="466"/>
      <c r="J161" s="466"/>
      <c r="K161" s="467" t="str">
        <f>IF(E161=0,"",VLOOKUP(E161,'Mão de Obra'!$A$2:$AA$998,5,))</f>
        <v/>
      </c>
      <c r="L161" s="467"/>
      <c r="M161" s="467"/>
      <c r="N161" s="467"/>
      <c r="O161" s="447"/>
      <c r="P161" s="447"/>
      <c r="Q161" s="447"/>
      <c r="R161" s="447"/>
      <c r="S161" s="447"/>
      <c r="T161" s="447"/>
      <c r="U161" s="447"/>
      <c r="V161" s="447"/>
      <c r="W161" s="447"/>
      <c r="X161" s="447"/>
      <c r="Y161" s="447"/>
      <c r="Z161" s="447"/>
      <c r="AA161" s="468" t="str">
        <f t="shared" si="14"/>
        <v/>
      </c>
      <c r="AB161" s="468"/>
      <c r="AC161" s="468"/>
      <c r="AD161" s="468"/>
      <c r="AE161" s="468"/>
      <c r="AF161" s="469"/>
      <c r="AL161" s="71"/>
      <c r="AQ161" s="97"/>
    </row>
    <row r="162" spans="1:43" s="42" customFormat="1" outlineLevel="1" x14ac:dyDescent="0.3">
      <c r="A162" s="439" t="str">
        <f>IF(E162=0,"",VLOOKUP(E162,'Mão de Obra'!$A$2:$AA$998,2,FALSE))</f>
        <v/>
      </c>
      <c r="B162" s="440"/>
      <c r="C162" s="440"/>
      <c r="D162" s="440"/>
      <c r="E162" s="445"/>
      <c r="F162" s="445"/>
      <c r="G162" s="466" t="str">
        <f t="shared" si="15"/>
        <v/>
      </c>
      <c r="H162" s="466"/>
      <c r="I162" s="466"/>
      <c r="J162" s="466"/>
      <c r="K162" s="467" t="str">
        <f>IF(E162=0,"",VLOOKUP(E162,'Mão de Obra'!$A$2:$AA$998,5,))</f>
        <v/>
      </c>
      <c r="L162" s="467"/>
      <c r="M162" s="467"/>
      <c r="N162" s="467"/>
      <c r="O162" s="447"/>
      <c r="P162" s="447"/>
      <c r="Q162" s="447"/>
      <c r="R162" s="447"/>
      <c r="S162" s="447"/>
      <c r="T162" s="447"/>
      <c r="U162" s="447"/>
      <c r="V162" s="447"/>
      <c r="W162" s="447"/>
      <c r="X162" s="447"/>
      <c r="Y162" s="447"/>
      <c r="Z162" s="447"/>
      <c r="AA162" s="468" t="str">
        <f t="shared" si="14"/>
        <v/>
      </c>
      <c r="AB162" s="468"/>
      <c r="AC162" s="468"/>
      <c r="AD162" s="468"/>
      <c r="AE162" s="468"/>
      <c r="AF162" s="469"/>
      <c r="AL162" s="71"/>
      <c r="AQ162" s="97"/>
    </row>
    <row r="163" spans="1:43" s="42" customFormat="1" outlineLevel="1" x14ac:dyDescent="0.3">
      <c r="A163" s="439" t="str">
        <f>IF(E163=0,"",VLOOKUP(E163,'Mão de Obra'!$A$2:$AA$998,2,FALSE))</f>
        <v/>
      </c>
      <c r="B163" s="440"/>
      <c r="C163" s="440"/>
      <c r="D163" s="440"/>
      <c r="E163" s="445"/>
      <c r="F163" s="445"/>
      <c r="G163" s="466" t="str">
        <f t="shared" si="15"/>
        <v/>
      </c>
      <c r="H163" s="466"/>
      <c r="I163" s="466"/>
      <c r="J163" s="466"/>
      <c r="K163" s="467" t="str">
        <f>IF(E163=0,"",VLOOKUP(E163,'Mão de Obra'!$A$2:$AA$998,5,))</f>
        <v/>
      </c>
      <c r="L163" s="467"/>
      <c r="M163" s="467"/>
      <c r="N163" s="467"/>
      <c r="O163" s="447"/>
      <c r="P163" s="447"/>
      <c r="Q163" s="447"/>
      <c r="R163" s="447"/>
      <c r="S163" s="447"/>
      <c r="T163" s="447"/>
      <c r="U163" s="447"/>
      <c r="V163" s="447"/>
      <c r="W163" s="447"/>
      <c r="X163" s="447"/>
      <c r="Y163" s="447"/>
      <c r="Z163" s="447"/>
      <c r="AA163" s="468" t="str">
        <f t="shared" si="14"/>
        <v/>
      </c>
      <c r="AB163" s="468"/>
      <c r="AC163" s="468"/>
      <c r="AD163" s="468"/>
      <c r="AE163" s="468"/>
      <c r="AF163" s="469"/>
      <c r="AL163" s="71"/>
      <c r="AQ163" s="97"/>
    </row>
    <row r="164" spans="1:43" s="42" customFormat="1" outlineLevel="1" x14ac:dyDescent="0.3">
      <c r="A164" s="439" t="str">
        <f>IF(E164=0,"",VLOOKUP(E164,'Mão de Obra'!$A$2:$AA$998,2,FALSE))</f>
        <v/>
      </c>
      <c r="B164" s="440"/>
      <c r="C164" s="440"/>
      <c r="D164" s="440"/>
      <c r="E164" s="445"/>
      <c r="F164" s="445"/>
      <c r="G164" s="466" t="str">
        <f t="shared" si="15"/>
        <v/>
      </c>
      <c r="H164" s="466"/>
      <c r="I164" s="466"/>
      <c r="J164" s="466"/>
      <c r="K164" s="467" t="str">
        <f>IF(E164=0,"",VLOOKUP(E164,'Mão de Obra'!$A$2:$AA$998,5))</f>
        <v/>
      </c>
      <c r="L164" s="467"/>
      <c r="M164" s="467"/>
      <c r="N164" s="467"/>
      <c r="O164" s="447"/>
      <c r="P164" s="447"/>
      <c r="Q164" s="447"/>
      <c r="R164" s="447"/>
      <c r="S164" s="447"/>
      <c r="T164" s="447"/>
      <c r="U164" s="447"/>
      <c r="V164" s="447"/>
      <c r="W164" s="447"/>
      <c r="X164" s="447"/>
      <c r="Y164" s="447"/>
      <c r="Z164" s="447"/>
      <c r="AA164" s="468" t="str">
        <f t="shared" si="14"/>
        <v/>
      </c>
      <c r="AB164" s="468"/>
      <c r="AC164" s="468"/>
      <c r="AD164" s="468"/>
      <c r="AE164" s="468"/>
      <c r="AF164" s="469"/>
      <c r="AL164" s="71"/>
      <c r="AQ164" s="97"/>
    </row>
    <row r="165" spans="1:43" s="42" customFormat="1" outlineLevel="1" x14ac:dyDescent="0.3">
      <c r="A165" s="453" t="s">
        <v>35</v>
      </c>
      <c r="B165" s="454"/>
      <c r="C165" s="454"/>
      <c r="D165" s="454"/>
      <c r="E165" s="454"/>
      <c r="F165" s="454"/>
      <c r="G165" s="454"/>
      <c r="H165" s="454"/>
      <c r="I165" s="454"/>
      <c r="J165" s="454"/>
      <c r="K165" s="454"/>
      <c r="L165" s="454"/>
      <c r="M165" s="454"/>
      <c r="N165" s="454"/>
      <c r="O165" s="454"/>
      <c r="P165" s="454"/>
      <c r="Q165" s="454"/>
      <c r="R165" s="454"/>
      <c r="S165" s="454"/>
      <c r="T165" s="454"/>
      <c r="U165" s="454"/>
      <c r="V165" s="454"/>
      <c r="W165" s="455">
        <f>TRUNC(SUM(AA157:AF164),2)</f>
        <v>178.95</v>
      </c>
      <c r="X165" s="456"/>
      <c r="Y165" s="456"/>
      <c r="Z165" s="456"/>
      <c r="AA165" s="456"/>
      <c r="AB165" s="456"/>
      <c r="AC165" s="456"/>
      <c r="AD165" s="456"/>
      <c r="AE165" s="456"/>
      <c r="AF165" s="456"/>
      <c r="AL165" s="71"/>
      <c r="AQ165" s="97"/>
    </row>
    <row r="166" spans="1:43" s="42" customFormat="1" outlineLevel="1" x14ac:dyDescent="0.3">
      <c r="A166" s="24"/>
      <c r="B166" s="25"/>
      <c r="C166" s="25"/>
      <c r="D166" s="26"/>
      <c r="E166" s="27"/>
      <c r="F166" s="27"/>
      <c r="G166" s="25"/>
      <c r="H166" s="25"/>
      <c r="I166" s="25"/>
      <c r="J166" s="25"/>
      <c r="K166" s="25"/>
      <c r="L166" s="25"/>
      <c r="M166" s="25"/>
      <c r="N166" s="25"/>
      <c r="O166" s="25"/>
      <c r="P166" s="25"/>
      <c r="Q166" s="25"/>
      <c r="R166" s="25"/>
      <c r="S166" s="25"/>
      <c r="T166" s="25"/>
      <c r="U166" s="25"/>
      <c r="V166" s="25"/>
      <c r="W166" s="25"/>
      <c r="X166" s="46"/>
      <c r="Y166" s="46"/>
      <c r="Z166" s="46"/>
      <c r="AA166" s="46"/>
      <c r="AB166" s="49"/>
      <c r="AC166" s="49"/>
      <c r="AD166" s="49"/>
      <c r="AE166" s="49"/>
      <c r="AF166" s="28"/>
      <c r="AL166" s="71"/>
      <c r="AQ166" s="97"/>
    </row>
    <row r="167" spans="1:43" s="42" customFormat="1" outlineLevel="1" x14ac:dyDescent="0.3">
      <c r="A167" s="449" t="s">
        <v>36</v>
      </c>
      <c r="B167" s="449"/>
      <c r="C167" s="449"/>
      <c r="D167" s="449"/>
      <c r="E167" s="451" t="s">
        <v>24</v>
      </c>
      <c r="F167" s="451"/>
      <c r="G167" s="451" t="s">
        <v>37</v>
      </c>
      <c r="H167" s="451"/>
      <c r="I167" s="451"/>
      <c r="J167" s="451" t="s">
        <v>38</v>
      </c>
      <c r="K167" s="451"/>
      <c r="L167" s="451"/>
      <c r="M167" s="451" t="s">
        <v>39</v>
      </c>
      <c r="N167" s="451"/>
      <c r="O167" s="451"/>
      <c r="P167" s="451"/>
      <c r="Q167" s="451"/>
      <c r="R167" s="451" t="s">
        <v>40</v>
      </c>
      <c r="S167" s="451"/>
      <c r="T167" s="451"/>
      <c r="U167" s="451"/>
      <c r="V167" s="451"/>
      <c r="W167" s="451" t="s">
        <v>19</v>
      </c>
      <c r="X167" s="451"/>
      <c r="Y167" s="451"/>
      <c r="Z167" s="451"/>
      <c r="AA167" s="451"/>
      <c r="AB167" s="451"/>
      <c r="AC167" s="451"/>
      <c r="AD167" s="451"/>
      <c r="AE167" s="451"/>
      <c r="AF167" s="451"/>
      <c r="AL167" s="71"/>
      <c r="AQ167" s="97"/>
    </row>
    <row r="168" spans="1:43" s="42" customFormat="1" outlineLevel="1" x14ac:dyDescent="0.3">
      <c r="A168" s="31" t="s">
        <v>517</v>
      </c>
      <c r="B168" s="32"/>
      <c r="C168" s="32"/>
      <c r="D168" s="33"/>
      <c r="E168" s="470" t="s">
        <v>201</v>
      </c>
      <c r="F168" s="470"/>
      <c r="G168" s="446"/>
      <c r="H168" s="446"/>
      <c r="I168" s="446"/>
      <c r="J168" s="471" t="s">
        <v>57</v>
      </c>
      <c r="K168" s="471"/>
      <c r="L168" s="471"/>
      <c r="M168" s="471"/>
      <c r="N168" s="471"/>
      <c r="O168" s="471"/>
      <c r="P168" s="471"/>
      <c r="Q168" s="471"/>
      <c r="R168" s="471"/>
      <c r="S168" s="471"/>
      <c r="T168" s="471"/>
      <c r="U168" s="471"/>
      <c r="V168" s="471"/>
      <c r="W168" s="34"/>
      <c r="X168" s="47"/>
      <c r="Y168" s="47"/>
      <c r="Z168" s="47"/>
      <c r="AA168" s="47"/>
      <c r="AB168" s="47"/>
      <c r="AC168" s="47"/>
      <c r="AD168" s="47"/>
      <c r="AE168" s="461">
        <f>IF(A168="","",(W165*G168/100))</f>
        <v>0</v>
      </c>
      <c r="AF168" s="472"/>
      <c r="AL168" s="71"/>
      <c r="AQ168" s="97"/>
    </row>
    <row r="169" spans="1:43" s="42" customFormat="1" outlineLevel="1" x14ac:dyDescent="0.3">
      <c r="A169" s="31" t="s">
        <v>113</v>
      </c>
      <c r="B169" s="32"/>
      <c r="C169" s="32"/>
      <c r="D169" s="33"/>
      <c r="E169" s="470" t="s">
        <v>116</v>
      </c>
      <c r="F169" s="470"/>
      <c r="G169" s="446"/>
      <c r="H169" s="446"/>
      <c r="I169" s="446"/>
      <c r="J169" s="471" t="s">
        <v>57</v>
      </c>
      <c r="K169" s="471"/>
      <c r="L169" s="471"/>
      <c r="M169" s="471"/>
      <c r="N169" s="471"/>
      <c r="O169" s="471"/>
      <c r="P169" s="471"/>
      <c r="Q169" s="471"/>
      <c r="R169" s="471"/>
      <c r="S169" s="471"/>
      <c r="T169" s="471"/>
      <c r="U169" s="471"/>
      <c r="V169" s="471"/>
      <c r="W169" s="34"/>
      <c r="X169" s="47"/>
      <c r="Y169" s="47"/>
      <c r="Z169" s="47"/>
      <c r="AA169" s="47"/>
      <c r="AB169" s="47"/>
      <c r="AC169" s="47"/>
      <c r="AD169" s="47"/>
      <c r="AE169" s="461">
        <f>IF(A169="","",(W165*G169/100))</f>
        <v>0</v>
      </c>
      <c r="AF169" s="472"/>
      <c r="AL169" s="71"/>
      <c r="AQ169" s="97"/>
    </row>
    <row r="170" spans="1:43" s="42" customFormat="1" outlineLevel="1" x14ac:dyDescent="0.3">
      <c r="A170" s="35" t="s">
        <v>114</v>
      </c>
      <c r="B170" s="32"/>
      <c r="C170" s="32"/>
      <c r="D170" s="33"/>
      <c r="E170" s="470" t="s">
        <v>117</v>
      </c>
      <c r="F170" s="470"/>
      <c r="G170" s="446"/>
      <c r="H170" s="446"/>
      <c r="I170" s="446"/>
      <c r="J170" s="471" t="s">
        <v>57</v>
      </c>
      <c r="K170" s="471"/>
      <c r="L170" s="471"/>
      <c r="M170" s="60"/>
      <c r="N170" s="60"/>
      <c r="O170" s="60"/>
      <c r="P170" s="60"/>
      <c r="Q170" s="60"/>
      <c r="R170" s="60"/>
      <c r="S170" s="60"/>
      <c r="T170" s="60"/>
      <c r="U170" s="60"/>
      <c r="V170" s="60"/>
      <c r="W170" s="34"/>
      <c r="X170" s="47"/>
      <c r="Y170" s="47"/>
      <c r="Z170" s="47"/>
      <c r="AA170" s="47"/>
      <c r="AB170" s="47"/>
      <c r="AC170" s="47"/>
      <c r="AD170" s="47"/>
      <c r="AE170" s="461">
        <f>IF(A170="","",(W165*G170/100))</f>
        <v>0</v>
      </c>
      <c r="AF170" s="472"/>
      <c r="AL170" s="71"/>
      <c r="AQ170" s="97"/>
    </row>
    <row r="171" spans="1:43" s="42" customFormat="1" outlineLevel="1" x14ac:dyDescent="0.3">
      <c r="A171" s="35" t="s">
        <v>115</v>
      </c>
      <c r="B171" s="32"/>
      <c r="C171" s="32"/>
      <c r="D171" s="33"/>
      <c r="E171" s="470" t="s">
        <v>118</v>
      </c>
      <c r="F171" s="470"/>
      <c r="G171" s="446"/>
      <c r="H171" s="446"/>
      <c r="I171" s="446"/>
      <c r="J171" s="471" t="s">
        <v>57</v>
      </c>
      <c r="K171" s="471"/>
      <c r="L171" s="471"/>
      <c r="M171" s="471"/>
      <c r="N171" s="471"/>
      <c r="O171" s="471"/>
      <c r="P171" s="471"/>
      <c r="Q171" s="471"/>
      <c r="R171" s="471"/>
      <c r="S171" s="471"/>
      <c r="T171" s="471"/>
      <c r="U171" s="471"/>
      <c r="V171" s="471"/>
      <c r="W171" s="36"/>
      <c r="X171" s="48"/>
      <c r="Y171" s="48"/>
      <c r="Z171" s="48"/>
      <c r="AA171" s="48"/>
      <c r="AB171" s="48"/>
      <c r="AC171" s="48"/>
      <c r="AD171" s="48"/>
      <c r="AE171" s="461">
        <f>IF(A171="","",(W165*G171/100))</f>
        <v>0</v>
      </c>
      <c r="AF171" s="472"/>
      <c r="AL171" s="71"/>
      <c r="AQ171" s="97"/>
    </row>
    <row r="172" spans="1:43" s="42" customFormat="1" outlineLevel="1" x14ac:dyDescent="0.3">
      <c r="A172" s="453" t="s">
        <v>41</v>
      </c>
      <c r="B172" s="454"/>
      <c r="C172" s="454"/>
      <c r="D172" s="454"/>
      <c r="E172" s="454"/>
      <c r="F172" s="454"/>
      <c r="G172" s="454"/>
      <c r="H172" s="454"/>
      <c r="I172" s="454"/>
      <c r="J172" s="454"/>
      <c r="K172" s="454"/>
      <c r="L172" s="454"/>
      <c r="M172" s="454"/>
      <c r="N172" s="454"/>
      <c r="O172" s="454"/>
      <c r="P172" s="454"/>
      <c r="Q172" s="454"/>
      <c r="R172" s="454"/>
      <c r="S172" s="454"/>
      <c r="T172" s="454"/>
      <c r="U172" s="454"/>
      <c r="V172" s="454"/>
      <c r="W172" s="455">
        <f>TRUNC(SUM(AE168:AF171),2)</f>
        <v>0</v>
      </c>
      <c r="X172" s="456"/>
      <c r="Y172" s="456"/>
      <c r="Z172" s="456"/>
      <c r="AA172" s="456"/>
      <c r="AB172" s="456"/>
      <c r="AC172" s="456"/>
      <c r="AD172" s="456"/>
      <c r="AE172" s="456"/>
      <c r="AF172" s="456"/>
      <c r="AL172" s="71"/>
      <c r="AQ172" s="97"/>
    </row>
    <row r="173" spans="1:43" s="42" customFormat="1" outlineLevel="1" x14ac:dyDescent="0.3">
      <c r="A173" s="24"/>
      <c r="B173" s="25"/>
      <c r="C173" s="25"/>
      <c r="D173" s="26"/>
      <c r="E173" s="27"/>
      <c r="F173" s="27"/>
      <c r="G173" s="25"/>
      <c r="H173" s="25"/>
      <c r="I173" s="25"/>
      <c r="J173" s="25"/>
      <c r="K173" s="25"/>
      <c r="L173" s="25"/>
      <c r="M173" s="25"/>
      <c r="N173" s="25"/>
      <c r="O173" s="25"/>
      <c r="P173" s="25"/>
      <c r="Q173" s="25"/>
      <c r="R173" s="25"/>
      <c r="S173" s="25"/>
      <c r="T173" s="25"/>
      <c r="U173" s="25"/>
      <c r="V173" s="25"/>
      <c r="W173" s="25"/>
      <c r="X173" s="46"/>
      <c r="Y173" s="46"/>
      <c r="Z173" s="46"/>
      <c r="AA173" s="46"/>
      <c r="AB173" s="49"/>
      <c r="AC173" s="49"/>
      <c r="AD173" s="49"/>
      <c r="AE173" s="49"/>
      <c r="AF173" s="28"/>
      <c r="AL173" s="71"/>
      <c r="AQ173" s="97"/>
    </row>
    <row r="174" spans="1:43" s="42" customFormat="1" outlineLevel="1" x14ac:dyDescent="0.3">
      <c r="A174" s="463" t="s">
        <v>42</v>
      </c>
      <c r="B174" s="463"/>
      <c r="C174" s="463"/>
      <c r="D174" s="463"/>
      <c r="E174" s="463"/>
      <c r="F174" s="463"/>
      <c r="G174" s="463"/>
      <c r="H174" s="463"/>
      <c r="I174" s="463"/>
      <c r="J174" s="463"/>
      <c r="K174" s="463"/>
      <c r="L174" s="463"/>
      <c r="M174" s="463"/>
      <c r="N174" s="455">
        <f>TRUNC(SUM(W154,W165,W172),2)</f>
        <v>206.01</v>
      </c>
      <c r="O174" s="456"/>
      <c r="P174" s="456"/>
      <c r="Q174" s="456"/>
      <c r="R174" s="456"/>
      <c r="S174" s="456"/>
      <c r="T174" s="456"/>
      <c r="U174" s="456"/>
      <c r="V174" s="456"/>
      <c r="W174" s="456"/>
      <c r="X174" s="456"/>
      <c r="Y174" s="456"/>
      <c r="Z174" s="456"/>
      <c r="AA174" s="456"/>
      <c r="AB174" s="456"/>
      <c r="AC174" s="456"/>
      <c r="AD174" s="456"/>
      <c r="AE174" s="456"/>
      <c r="AF174" s="456"/>
      <c r="AL174" s="71"/>
      <c r="AQ174" s="97"/>
    </row>
    <row r="175" spans="1:43" s="42" customFormat="1" outlineLevel="1" x14ac:dyDescent="0.3">
      <c r="A175" s="464" t="s">
        <v>43</v>
      </c>
      <c r="B175" s="464"/>
      <c r="C175" s="464"/>
      <c r="D175" s="464"/>
      <c r="E175" s="464"/>
      <c r="F175" s="464"/>
      <c r="G175" s="464"/>
      <c r="H175" s="464"/>
      <c r="I175" s="464"/>
      <c r="J175" s="464"/>
      <c r="K175" s="464"/>
      <c r="L175" s="464"/>
      <c r="M175" s="464"/>
      <c r="N175" s="465">
        <f>AH208</f>
        <v>1</v>
      </c>
      <c r="O175" s="465"/>
      <c r="P175" s="465"/>
      <c r="Q175" s="465"/>
      <c r="R175" s="465"/>
      <c r="S175" s="465"/>
      <c r="T175" s="465"/>
      <c r="U175" s="465"/>
      <c r="V175" s="465"/>
      <c r="W175" s="465"/>
      <c r="X175" s="465"/>
      <c r="Y175" s="465"/>
      <c r="Z175" s="465"/>
      <c r="AA175" s="465"/>
      <c r="AB175" s="465"/>
      <c r="AC175" s="465"/>
      <c r="AD175" s="465"/>
      <c r="AE175" s="465"/>
      <c r="AF175" s="465"/>
      <c r="AL175" s="71"/>
      <c r="AQ175" s="97"/>
    </row>
    <row r="176" spans="1:43" s="42" customFormat="1" outlineLevel="1" x14ac:dyDescent="0.3">
      <c r="A176" s="463" t="s">
        <v>44</v>
      </c>
      <c r="B176" s="463"/>
      <c r="C176" s="463"/>
      <c r="D176" s="463"/>
      <c r="E176" s="463"/>
      <c r="F176" s="463"/>
      <c r="G176" s="463"/>
      <c r="H176" s="463"/>
      <c r="I176" s="463"/>
      <c r="J176" s="463"/>
      <c r="K176" s="463"/>
      <c r="L176" s="463"/>
      <c r="M176" s="463"/>
      <c r="N176" s="455">
        <f>TRUNC(N174/N175,2)</f>
        <v>206.01</v>
      </c>
      <c r="O176" s="456"/>
      <c r="P176" s="456"/>
      <c r="Q176" s="456"/>
      <c r="R176" s="456"/>
      <c r="S176" s="456"/>
      <c r="T176" s="456"/>
      <c r="U176" s="456"/>
      <c r="V176" s="456"/>
      <c r="W176" s="456"/>
      <c r="X176" s="456"/>
      <c r="Y176" s="456"/>
      <c r="Z176" s="456"/>
      <c r="AA176" s="456"/>
      <c r="AB176" s="456"/>
      <c r="AC176" s="456"/>
      <c r="AD176" s="456"/>
      <c r="AE176" s="456"/>
      <c r="AF176" s="456"/>
      <c r="AL176" s="71"/>
      <c r="AQ176" s="97"/>
    </row>
    <row r="177" spans="1:43" s="42" customFormat="1" outlineLevel="1" x14ac:dyDescent="0.3">
      <c r="A177" s="24"/>
      <c r="B177" s="25"/>
      <c r="C177" s="25"/>
      <c r="D177" s="26"/>
      <c r="E177" s="27"/>
      <c r="F177" s="27"/>
      <c r="G177" s="25"/>
      <c r="H177" s="25"/>
      <c r="I177" s="25"/>
      <c r="J177" s="25"/>
      <c r="K177" s="25"/>
      <c r="L177" s="25"/>
      <c r="M177" s="25"/>
      <c r="N177" s="25"/>
      <c r="O177" s="25"/>
      <c r="P177" s="25"/>
      <c r="Q177" s="25"/>
      <c r="R177" s="25"/>
      <c r="S177" s="25"/>
      <c r="T177" s="25"/>
      <c r="U177" s="25"/>
      <c r="V177" s="25"/>
      <c r="W177" s="25"/>
      <c r="X177" s="46"/>
      <c r="Y177" s="46"/>
      <c r="Z177" s="46"/>
      <c r="AA177" s="46"/>
      <c r="AB177" s="49"/>
      <c r="AC177" s="49"/>
      <c r="AD177" s="49"/>
      <c r="AE177" s="49"/>
      <c r="AF177" s="28"/>
      <c r="AL177" s="71"/>
      <c r="AQ177" s="97"/>
    </row>
    <row r="178" spans="1:43" s="42" customFormat="1" outlineLevel="1" x14ac:dyDescent="0.3">
      <c r="A178" s="449" t="s">
        <v>45</v>
      </c>
      <c r="B178" s="449"/>
      <c r="C178" s="449"/>
      <c r="D178" s="449"/>
      <c r="E178" s="451" t="s">
        <v>24</v>
      </c>
      <c r="F178" s="451"/>
      <c r="G178" s="451" t="s">
        <v>0</v>
      </c>
      <c r="H178" s="451"/>
      <c r="I178" s="452" t="s">
        <v>46</v>
      </c>
      <c r="J178" s="452"/>
      <c r="K178" s="452"/>
      <c r="L178" s="452"/>
      <c r="M178" s="452"/>
      <c r="N178" s="452"/>
      <c r="O178" s="452"/>
      <c r="P178" s="452"/>
      <c r="Q178" s="452" t="s">
        <v>30</v>
      </c>
      <c r="R178" s="452"/>
      <c r="S178" s="452"/>
      <c r="T178" s="452"/>
      <c r="U178" s="452"/>
      <c r="V178" s="452"/>
      <c r="W178" s="452"/>
      <c r="X178" s="452"/>
      <c r="Y178" s="452"/>
      <c r="Z178" s="452"/>
      <c r="AA178" s="452"/>
      <c r="AB178" s="438" t="s">
        <v>46</v>
      </c>
      <c r="AC178" s="438"/>
      <c r="AD178" s="438"/>
      <c r="AE178" s="438"/>
      <c r="AF178" s="438"/>
      <c r="AL178" s="71"/>
      <c r="AQ178" s="97"/>
    </row>
    <row r="179" spans="1:43" s="42" customFormat="1" outlineLevel="1" x14ac:dyDescent="0.3">
      <c r="A179" s="506" t="str">
        <f>IF(E179="","",VLOOKUP(E179,Material!$A$3:$N$521,2,FALSE))</f>
        <v/>
      </c>
      <c r="B179" s="507"/>
      <c r="C179" s="507"/>
      <c r="D179" s="507"/>
      <c r="E179" s="508"/>
      <c r="F179" s="508"/>
      <c r="G179" s="441" t="str">
        <f>IF(E179="","",VLOOKUP(E179,Material!$A$3:$N$521,3,FALSE))</f>
        <v/>
      </c>
      <c r="H179" s="441"/>
      <c r="I179" s="448" t="str">
        <f>IF(E179="","",VLOOKUP(E179,Material!$A$3:$N$521,4,FALSE))</f>
        <v/>
      </c>
      <c r="J179" s="448"/>
      <c r="K179" s="448"/>
      <c r="L179" s="448"/>
      <c r="M179" s="448"/>
      <c r="N179" s="448"/>
      <c r="O179" s="448"/>
      <c r="P179" s="448"/>
      <c r="Q179" s="55"/>
      <c r="R179" s="55"/>
      <c r="S179" s="55"/>
      <c r="T179" s="55"/>
      <c r="U179" s="55"/>
      <c r="V179" s="55"/>
      <c r="W179" s="444"/>
      <c r="X179" s="444"/>
      <c r="Y179" s="444"/>
      <c r="Z179" s="444"/>
      <c r="AA179" s="444"/>
      <c r="AB179" s="47"/>
      <c r="AC179" s="47"/>
      <c r="AD179" s="47"/>
      <c r="AE179" s="47"/>
      <c r="AF179" s="37" t="str">
        <f t="shared" ref="AF179:AF188" si="16">IF(W179="","",I179*W179)</f>
        <v/>
      </c>
      <c r="AL179" s="71"/>
      <c r="AQ179" s="97"/>
    </row>
    <row r="180" spans="1:43" s="42" customFormat="1" outlineLevel="1" x14ac:dyDescent="0.3">
      <c r="A180" s="439" t="str">
        <f>IF(E180="","",VLOOKUP(E180,Material!$A$3:$N$521,2,FALSE))</f>
        <v/>
      </c>
      <c r="B180" s="440"/>
      <c r="C180" s="440"/>
      <c r="D180" s="440"/>
      <c r="E180" s="441"/>
      <c r="F180" s="441"/>
      <c r="G180" s="441" t="str">
        <f>IF(E180="","",VLOOKUP(E180,Material!$A$3:$N$521,3,FALSE))</f>
        <v/>
      </c>
      <c r="H180" s="441"/>
      <c r="I180" s="448" t="str">
        <f>IF(E180="","",VLOOKUP(E180,Material!$A$3:$N$521,4,FALSE))</f>
        <v/>
      </c>
      <c r="J180" s="448"/>
      <c r="K180" s="448"/>
      <c r="L180" s="448"/>
      <c r="M180" s="448"/>
      <c r="N180" s="448"/>
      <c r="O180" s="448"/>
      <c r="P180" s="448"/>
      <c r="Q180" s="55"/>
      <c r="R180" s="55"/>
      <c r="S180" s="55"/>
      <c r="T180" s="55"/>
      <c r="U180" s="55"/>
      <c r="V180" s="55"/>
      <c r="W180" s="444"/>
      <c r="X180" s="444"/>
      <c r="Y180" s="444"/>
      <c r="Z180" s="444"/>
      <c r="AA180" s="444"/>
      <c r="AB180" s="47"/>
      <c r="AC180" s="47"/>
      <c r="AD180" s="47"/>
      <c r="AE180" s="47"/>
      <c r="AF180" s="37" t="str">
        <f t="shared" si="16"/>
        <v/>
      </c>
      <c r="AL180" s="71"/>
      <c r="AQ180" s="97"/>
    </row>
    <row r="181" spans="1:43" s="42" customFormat="1" outlineLevel="1" x14ac:dyDescent="0.3">
      <c r="A181" s="439" t="str">
        <f>IF(E181="","",VLOOKUP(E181,Material!$A$3:$N$521,2,FALSE))</f>
        <v/>
      </c>
      <c r="B181" s="440"/>
      <c r="C181" s="440"/>
      <c r="D181" s="440"/>
      <c r="E181" s="441"/>
      <c r="F181" s="441"/>
      <c r="G181" s="441" t="str">
        <f>IF(E181="","",VLOOKUP(E181,Material!$A$3:$N$521,3,FALSE))</f>
        <v/>
      </c>
      <c r="H181" s="441"/>
      <c r="I181" s="448" t="str">
        <f>IF(E181="","",VLOOKUP(E181,Material!$A$3:$N$521,4,FALSE))</f>
        <v/>
      </c>
      <c r="J181" s="448"/>
      <c r="K181" s="448"/>
      <c r="L181" s="448"/>
      <c r="M181" s="448"/>
      <c r="N181" s="448"/>
      <c r="O181" s="448"/>
      <c r="P181" s="448"/>
      <c r="Q181" s="55"/>
      <c r="R181" s="55"/>
      <c r="S181" s="55"/>
      <c r="T181" s="55"/>
      <c r="U181" s="55"/>
      <c r="V181" s="55"/>
      <c r="W181" s="444"/>
      <c r="X181" s="444"/>
      <c r="Y181" s="444"/>
      <c r="Z181" s="444"/>
      <c r="AA181" s="444"/>
      <c r="AB181" s="47"/>
      <c r="AC181" s="47"/>
      <c r="AD181" s="47"/>
      <c r="AE181" s="47"/>
      <c r="AF181" s="37" t="str">
        <f t="shared" si="16"/>
        <v/>
      </c>
      <c r="AL181" s="71"/>
      <c r="AQ181" s="97"/>
    </row>
    <row r="182" spans="1:43" s="42" customFormat="1" outlineLevel="1" x14ac:dyDescent="0.3">
      <c r="A182" s="439" t="str">
        <f>IF(E182="","",VLOOKUP(E182,Material!$A$3:$N$521,2,FALSE))</f>
        <v/>
      </c>
      <c r="B182" s="440"/>
      <c r="C182" s="440"/>
      <c r="D182" s="440"/>
      <c r="E182" s="445"/>
      <c r="F182" s="445"/>
      <c r="G182" s="442" t="str">
        <f>IF(E182="","",VLOOKUP(E182,Material!$A$3:$N$521,3,FALSE))</f>
        <v/>
      </c>
      <c r="H182" s="442"/>
      <c r="I182" s="450" t="str">
        <f>IF(E182="","",VLOOKUP(E182,Material!$A$3:$N$521,4,FALSE))</f>
        <v/>
      </c>
      <c r="J182" s="450"/>
      <c r="K182" s="450"/>
      <c r="L182" s="450"/>
      <c r="M182" s="450"/>
      <c r="N182" s="450"/>
      <c r="O182" s="450"/>
      <c r="P182" s="450"/>
      <c r="Q182" s="34"/>
      <c r="R182" s="34"/>
      <c r="S182" s="34"/>
      <c r="T182" s="34"/>
      <c r="U182" s="34"/>
      <c r="V182" s="34"/>
      <c r="W182" s="447"/>
      <c r="X182" s="447"/>
      <c r="Y182" s="447"/>
      <c r="Z182" s="447"/>
      <c r="AA182" s="447"/>
      <c r="AB182" s="47"/>
      <c r="AC182" s="47"/>
      <c r="AD182" s="47"/>
      <c r="AE182" s="47"/>
      <c r="AF182" s="37" t="str">
        <f t="shared" si="16"/>
        <v/>
      </c>
      <c r="AL182" s="71"/>
      <c r="AQ182" s="97"/>
    </row>
    <row r="183" spans="1:43" s="42" customFormat="1" outlineLevel="1" x14ac:dyDescent="0.3">
      <c r="A183" s="439" t="str">
        <f>IF(E183="","",VLOOKUP(E183,Material!$A$3:$N$521,2,FALSE))</f>
        <v/>
      </c>
      <c r="B183" s="440"/>
      <c r="C183" s="440"/>
      <c r="D183" s="440"/>
      <c r="E183" s="445"/>
      <c r="F183" s="445"/>
      <c r="G183" s="442" t="str">
        <f>IF(E183="","",VLOOKUP(E183,Material!$A$3:$N$521,3,FALSE))</f>
        <v/>
      </c>
      <c r="H183" s="442"/>
      <c r="I183" s="450" t="str">
        <f>IF(E183="","",VLOOKUP(E183,Material!$A$3:$N$521,4,FALSE))</f>
        <v/>
      </c>
      <c r="J183" s="450"/>
      <c r="K183" s="450"/>
      <c r="L183" s="450"/>
      <c r="M183" s="450"/>
      <c r="N183" s="450"/>
      <c r="O183" s="450"/>
      <c r="P183" s="450"/>
      <c r="Q183" s="34"/>
      <c r="R183" s="34"/>
      <c r="S183" s="34"/>
      <c r="T183" s="34"/>
      <c r="U183" s="34"/>
      <c r="V183" s="34"/>
      <c r="W183" s="447"/>
      <c r="X183" s="447"/>
      <c r="Y183" s="447"/>
      <c r="Z183" s="447"/>
      <c r="AA183" s="447"/>
      <c r="AB183" s="47"/>
      <c r="AC183" s="47"/>
      <c r="AD183" s="47"/>
      <c r="AE183" s="47"/>
      <c r="AF183" s="37" t="str">
        <f t="shared" si="16"/>
        <v/>
      </c>
      <c r="AL183" s="71"/>
      <c r="AQ183" s="97"/>
    </row>
    <row r="184" spans="1:43" s="42" customFormat="1" outlineLevel="1" x14ac:dyDescent="0.3">
      <c r="A184" s="439" t="str">
        <f>IF(E184="","",VLOOKUP(E184,Material!$A$3:$N$521,2,FALSE))</f>
        <v/>
      </c>
      <c r="B184" s="440"/>
      <c r="C184" s="440"/>
      <c r="D184" s="440"/>
      <c r="E184" s="445"/>
      <c r="F184" s="445"/>
      <c r="G184" s="442" t="str">
        <f>IF(E184="","",VLOOKUP(E184,Material!$A$3:$N$521,3,FALSE))</f>
        <v/>
      </c>
      <c r="H184" s="442"/>
      <c r="I184" s="450" t="str">
        <f>IF(E184="","",VLOOKUP(E184,Material!$A$3:$N$521,4,FALSE))</f>
        <v/>
      </c>
      <c r="J184" s="450"/>
      <c r="K184" s="450"/>
      <c r="L184" s="450"/>
      <c r="M184" s="450"/>
      <c r="N184" s="450"/>
      <c r="O184" s="450"/>
      <c r="P184" s="450"/>
      <c r="Q184" s="34"/>
      <c r="R184" s="34"/>
      <c r="S184" s="34"/>
      <c r="T184" s="34"/>
      <c r="U184" s="34"/>
      <c r="V184" s="34"/>
      <c r="W184" s="447"/>
      <c r="X184" s="447"/>
      <c r="Y184" s="447"/>
      <c r="Z184" s="447"/>
      <c r="AA184" s="447"/>
      <c r="AB184" s="47"/>
      <c r="AC184" s="47"/>
      <c r="AD184" s="47"/>
      <c r="AE184" s="47"/>
      <c r="AF184" s="37" t="str">
        <f t="shared" si="16"/>
        <v/>
      </c>
      <c r="AL184" s="71"/>
      <c r="AQ184" s="97"/>
    </row>
    <row r="185" spans="1:43" s="42" customFormat="1" outlineLevel="1" x14ac:dyDescent="0.3">
      <c r="A185" s="439" t="str">
        <f>IF(E185="","",VLOOKUP(E185,Material!$A$3:$N$521,2,FALSE))</f>
        <v/>
      </c>
      <c r="B185" s="440"/>
      <c r="C185" s="440"/>
      <c r="D185" s="440"/>
      <c r="E185" s="445"/>
      <c r="F185" s="445"/>
      <c r="G185" s="442" t="str">
        <f>IF(E185="","",VLOOKUP(E185,Material!$A$3:$N$521,3,FALSE))</f>
        <v/>
      </c>
      <c r="H185" s="442"/>
      <c r="I185" s="450" t="str">
        <f>IF(E185="","",VLOOKUP(E185,Material!$A$3:$N$521,4,FALSE))</f>
        <v/>
      </c>
      <c r="J185" s="450"/>
      <c r="K185" s="450"/>
      <c r="L185" s="450"/>
      <c r="M185" s="450"/>
      <c r="N185" s="450"/>
      <c r="O185" s="450"/>
      <c r="P185" s="450"/>
      <c r="Q185" s="34"/>
      <c r="R185" s="34"/>
      <c r="S185" s="34"/>
      <c r="T185" s="34"/>
      <c r="U185" s="34"/>
      <c r="V185" s="34"/>
      <c r="W185" s="447"/>
      <c r="X185" s="447"/>
      <c r="Y185" s="447"/>
      <c r="Z185" s="447"/>
      <c r="AA185" s="447"/>
      <c r="AB185" s="47"/>
      <c r="AC185" s="47"/>
      <c r="AD185" s="47"/>
      <c r="AE185" s="47"/>
      <c r="AF185" s="37" t="str">
        <f t="shared" si="16"/>
        <v/>
      </c>
      <c r="AL185" s="71"/>
      <c r="AQ185" s="97"/>
    </row>
    <row r="186" spans="1:43" s="42" customFormat="1" outlineLevel="1" x14ac:dyDescent="0.3">
      <c r="A186" s="439" t="str">
        <f>IF(E186="","",VLOOKUP(E186,Material!$A$3:$N$521,2,FALSE))</f>
        <v/>
      </c>
      <c r="B186" s="440"/>
      <c r="C186" s="440"/>
      <c r="D186" s="440"/>
      <c r="E186" s="445"/>
      <c r="F186" s="445"/>
      <c r="G186" s="442" t="str">
        <f>IF(E186="","",VLOOKUP(E186,Material!$A$3:$N$521,3,FALSE))</f>
        <v/>
      </c>
      <c r="H186" s="442"/>
      <c r="I186" s="450" t="str">
        <f>IF(E186="","",VLOOKUP(E186,Material!$A$3:$N$521,4,FALSE))</f>
        <v/>
      </c>
      <c r="J186" s="450"/>
      <c r="K186" s="450"/>
      <c r="L186" s="450"/>
      <c r="M186" s="450"/>
      <c r="N186" s="450"/>
      <c r="O186" s="450"/>
      <c r="P186" s="450"/>
      <c r="Q186" s="34"/>
      <c r="R186" s="34"/>
      <c r="S186" s="34"/>
      <c r="T186" s="34"/>
      <c r="U186" s="34"/>
      <c r="V186" s="34"/>
      <c r="W186" s="447"/>
      <c r="X186" s="447"/>
      <c r="Y186" s="447"/>
      <c r="Z186" s="447"/>
      <c r="AA186" s="447"/>
      <c r="AB186" s="47"/>
      <c r="AC186" s="47"/>
      <c r="AD186" s="47"/>
      <c r="AE186" s="47"/>
      <c r="AF186" s="37" t="str">
        <f t="shared" si="16"/>
        <v/>
      </c>
      <c r="AL186" s="71"/>
      <c r="AQ186" s="97"/>
    </row>
    <row r="187" spans="1:43" s="42" customFormat="1" outlineLevel="1" x14ac:dyDescent="0.3">
      <c r="A187" s="439" t="str">
        <f>IF(E187="","",VLOOKUP(E187,Material!$A$3:$N$521,2,FALSE))</f>
        <v/>
      </c>
      <c r="B187" s="440"/>
      <c r="C187" s="440"/>
      <c r="D187" s="440"/>
      <c r="E187" s="445"/>
      <c r="F187" s="445"/>
      <c r="G187" s="442" t="str">
        <f>IF(E187="","",VLOOKUP(E187,Material!$A$3:$N$521,3,FALSE))</f>
        <v/>
      </c>
      <c r="H187" s="442"/>
      <c r="I187" s="450" t="str">
        <f>IF(E187="","",VLOOKUP(E187,Material!$A$3:$N$521,4,FALSE))</f>
        <v/>
      </c>
      <c r="J187" s="450"/>
      <c r="K187" s="450"/>
      <c r="L187" s="450"/>
      <c r="M187" s="450"/>
      <c r="N187" s="450"/>
      <c r="O187" s="450"/>
      <c r="P187" s="450"/>
      <c r="Q187" s="34"/>
      <c r="R187" s="34"/>
      <c r="S187" s="34"/>
      <c r="T187" s="34"/>
      <c r="U187" s="34"/>
      <c r="V187" s="34"/>
      <c r="W187" s="447"/>
      <c r="X187" s="447"/>
      <c r="Y187" s="447"/>
      <c r="Z187" s="447"/>
      <c r="AA187" s="447"/>
      <c r="AB187" s="47"/>
      <c r="AC187" s="47"/>
      <c r="AD187" s="47"/>
      <c r="AE187" s="47"/>
      <c r="AF187" s="37" t="str">
        <f t="shared" si="16"/>
        <v/>
      </c>
      <c r="AL187" s="71"/>
      <c r="AQ187" s="97"/>
    </row>
    <row r="188" spans="1:43" s="42" customFormat="1" outlineLevel="1" x14ac:dyDescent="0.3">
      <c r="A188" s="439" t="str">
        <f>IF(E188="","",VLOOKUP(E188,Material!$A$3:$N$521,2,FALSE))</f>
        <v/>
      </c>
      <c r="B188" s="440"/>
      <c r="C188" s="440"/>
      <c r="D188" s="440"/>
      <c r="E188" s="445"/>
      <c r="F188" s="445"/>
      <c r="G188" s="442" t="str">
        <f>IF(E188="","",VLOOKUP(E188,Material!$A$3:$N$521,3,FALSE))</f>
        <v/>
      </c>
      <c r="H188" s="442"/>
      <c r="I188" s="450" t="str">
        <f>IF(E188="","",VLOOKUP(E188,Material!$A$3:$N$521,4,FALSE))</f>
        <v/>
      </c>
      <c r="J188" s="450"/>
      <c r="K188" s="450"/>
      <c r="L188" s="450"/>
      <c r="M188" s="450"/>
      <c r="N188" s="450"/>
      <c r="O188" s="450"/>
      <c r="P188" s="450"/>
      <c r="Q188" s="34"/>
      <c r="R188" s="34"/>
      <c r="S188" s="34"/>
      <c r="T188" s="34"/>
      <c r="U188" s="34"/>
      <c r="V188" s="34"/>
      <c r="W188" s="447"/>
      <c r="X188" s="447"/>
      <c r="Y188" s="447"/>
      <c r="Z188" s="447"/>
      <c r="AA188" s="447"/>
      <c r="AB188" s="47"/>
      <c r="AC188" s="47"/>
      <c r="AD188" s="47"/>
      <c r="AE188" s="47"/>
      <c r="AF188" s="37" t="str">
        <f t="shared" si="16"/>
        <v/>
      </c>
      <c r="AL188" s="71"/>
      <c r="AQ188" s="97"/>
    </row>
    <row r="189" spans="1:43" s="42" customFormat="1" outlineLevel="1" x14ac:dyDescent="0.3">
      <c r="A189" s="453" t="s">
        <v>47</v>
      </c>
      <c r="B189" s="454"/>
      <c r="C189" s="454"/>
      <c r="D189" s="454"/>
      <c r="E189" s="454"/>
      <c r="F189" s="454"/>
      <c r="G189" s="454"/>
      <c r="H189" s="454"/>
      <c r="I189" s="454"/>
      <c r="J189" s="454"/>
      <c r="K189" s="454"/>
      <c r="L189" s="454"/>
      <c r="M189" s="454"/>
      <c r="N189" s="454"/>
      <c r="O189" s="454"/>
      <c r="P189" s="454"/>
      <c r="Q189" s="454"/>
      <c r="R189" s="454"/>
      <c r="S189" s="454"/>
      <c r="T189" s="454"/>
      <c r="U189" s="454"/>
      <c r="V189" s="454"/>
      <c r="W189" s="455">
        <f>TRUNC(SUM(AA179:AF188),2)</f>
        <v>0</v>
      </c>
      <c r="X189" s="456"/>
      <c r="Y189" s="456"/>
      <c r="Z189" s="456"/>
      <c r="AA189" s="456"/>
      <c r="AB189" s="456"/>
      <c r="AC189" s="456"/>
      <c r="AD189" s="456"/>
      <c r="AE189" s="456"/>
      <c r="AF189" s="456"/>
      <c r="AL189" s="71"/>
      <c r="AQ189" s="97"/>
    </row>
    <row r="190" spans="1:43" s="42" customFormat="1" outlineLevel="1" x14ac:dyDescent="0.3">
      <c r="A190" s="24"/>
      <c r="B190" s="25"/>
      <c r="C190" s="25"/>
      <c r="D190" s="26"/>
      <c r="E190" s="27"/>
      <c r="F190" s="27"/>
      <c r="G190" s="25"/>
      <c r="H190" s="25"/>
      <c r="I190" s="25"/>
      <c r="J190" s="25"/>
      <c r="K190" s="25"/>
      <c r="L190" s="25"/>
      <c r="M190" s="25"/>
      <c r="N190" s="25"/>
      <c r="O190" s="25"/>
      <c r="P190" s="25"/>
      <c r="Q190" s="25"/>
      <c r="R190" s="25"/>
      <c r="S190" s="25"/>
      <c r="T190" s="25"/>
      <c r="U190" s="25"/>
      <c r="V190" s="25"/>
      <c r="W190" s="25"/>
      <c r="X190" s="46"/>
      <c r="Y190" s="46"/>
      <c r="Z190" s="46"/>
      <c r="AA190" s="46"/>
      <c r="AB190" s="49"/>
      <c r="AC190" s="49"/>
      <c r="AD190" s="49"/>
      <c r="AE190" s="49"/>
      <c r="AF190" s="28"/>
      <c r="AL190" s="71"/>
      <c r="AQ190" s="97"/>
    </row>
    <row r="191" spans="1:43" s="42" customFormat="1" outlineLevel="1" x14ac:dyDescent="0.3">
      <c r="A191" s="449" t="s">
        <v>48</v>
      </c>
      <c r="B191" s="449"/>
      <c r="C191" s="449"/>
      <c r="D191" s="449"/>
      <c r="E191" s="451" t="s">
        <v>24</v>
      </c>
      <c r="F191" s="451"/>
      <c r="G191" s="451" t="s">
        <v>0</v>
      </c>
      <c r="H191" s="451"/>
      <c r="I191" s="451" t="s">
        <v>46</v>
      </c>
      <c r="J191" s="451"/>
      <c r="K191" s="451"/>
      <c r="L191" s="451"/>
      <c r="M191" s="451"/>
      <c r="N191" s="451"/>
      <c r="O191" s="451"/>
      <c r="P191" s="451"/>
      <c r="Q191" s="451" t="s">
        <v>30</v>
      </c>
      <c r="R191" s="451"/>
      <c r="S191" s="451"/>
      <c r="T191" s="451"/>
      <c r="U191" s="451"/>
      <c r="V191" s="451"/>
      <c r="W191" s="451"/>
      <c r="X191" s="451"/>
      <c r="Y191" s="451"/>
      <c r="Z191" s="451"/>
      <c r="AA191" s="451"/>
      <c r="AB191" s="457" t="s">
        <v>46</v>
      </c>
      <c r="AC191" s="457"/>
      <c r="AD191" s="457"/>
      <c r="AE191" s="457"/>
      <c r="AF191" s="457"/>
      <c r="AL191" s="71"/>
      <c r="AQ191" s="97"/>
    </row>
    <row r="192" spans="1:43" s="42" customFormat="1" outlineLevel="1" x14ac:dyDescent="0.3">
      <c r="A192" s="439" t="str">
        <f>IF(E192="","",VLOOKUP(E192,Serviços!$A$3:$AA$860,2,FALSE))</f>
        <v/>
      </c>
      <c r="B192" s="440"/>
      <c r="C192" s="440"/>
      <c r="D192" s="440"/>
      <c r="E192" s="508"/>
      <c r="F192" s="508"/>
      <c r="G192" s="441" t="str">
        <f>IF(E192="","",VLOOKUP(E192,Serviços!#REF!,3,))</f>
        <v/>
      </c>
      <c r="H192" s="441"/>
      <c r="I192" s="443" t="str">
        <f>IF(E192="","",VLOOKUP(E192,Serviços!$A$3:$AA$860,4,FALSE))</f>
        <v/>
      </c>
      <c r="J192" s="443"/>
      <c r="K192" s="443"/>
      <c r="L192" s="443"/>
      <c r="M192" s="443"/>
      <c r="N192" s="443"/>
      <c r="O192" s="443"/>
      <c r="P192" s="443"/>
      <c r="Q192" s="55"/>
      <c r="R192" s="55"/>
      <c r="S192" s="55"/>
      <c r="T192" s="55"/>
      <c r="U192" s="55"/>
      <c r="V192" s="55"/>
      <c r="W192" s="444"/>
      <c r="X192" s="444"/>
      <c r="Y192" s="444"/>
      <c r="Z192" s="444"/>
      <c r="AA192" s="444"/>
      <c r="AB192" s="47"/>
      <c r="AC192" s="47"/>
      <c r="AD192" s="47"/>
      <c r="AE192" s="47"/>
      <c r="AF192" s="37" t="str">
        <f t="shared" ref="AF192:AF197" si="17">IF(W192="","",I192*W192)</f>
        <v/>
      </c>
      <c r="AL192" s="71"/>
      <c r="AQ192" s="97"/>
    </row>
    <row r="193" spans="1:48" s="42" customFormat="1" outlineLevel="1" x14ac:dyDescent="0.3">
      <c r="A193" s="439" t="str">
        <f>IF(E193="","",VLOOKUP(E193,Serviços!$A$3:$AA$860,2,FALSE))</f>
        <v/>
      </c>
      <c r="B193" s="440"/>
      <c r="C193" s="440"/>
      <c r="D193" s="440"/>
      <c r="E193" s="441"/>
      <c r="F193" s="441"/>
      <c r="G193" s="441" t="str">
        <f>IF(E193="","",VLOOKUP(E193,Serviços!#REF!,3,))</f>
        <v/>
      </c>
      <c r="H193" s="441"/>
      <c r="I193" s="446" t="str">
        <f>IF(E193="","",VLOOKUP(E193,Serviços!$A$3:$AA$860,4,FALSE))</f>
        <v/>
      </c>
      <c r="J193" s="446"/>
      <c r="K193" s="446"/>
      <c r="L193" s="446"/>
      <c r="M193" s="446"/>
      <c r="N193" s="446"/>
      <c r="O193" s="446"/>
      <c r="P193" s="446"/>
      <c r="Q193" s="34"/>
      <c r="R193" s="34"/>
      <c r="S193" s="34"/>
      <c r="T193" s="34"/>
      <c r="U193" s="34"/>
      <c r="V193" s="34"/>
      <c r="W193" s="447"/>
      <c r="X193" s="447"/>
      <c r="Y193" s="447"/>
      <c r="Z193" s="447"/>
      <c r="AA193" s="447"/>
      <c r="AB193" s="47"/>
      <c r="AC193" s="47"/>
      <c r="AD193" s="47"/>
      <c r="AE193" s="47"/>
      <c r="AF193" s="37" t="str">
        <f t="shared" si="17"/>
        <v/>
      </c>
      <c r="AL193" s="71"/>
      <c r="AQ193" s="97"/>
    </row>
    <row r="194" spans="1:48" s="42" customFormat="1" outlineLevel="1" x14ac:dyDescent="0.3">
      <c r="A194" s="439" t="str">
        <f>IF(E194="","",VLOOKUP(E194,Serviços!$A$3:$AA$860,2,FALSE))</f>
        <v/>
      </c>
      <c r="B194" s="440"/>
      <c r="C194" s="440"/>
      <c r="D194" s="440"/>
      <c r="E194" s="441"/>
      <c r="F194" s="441"/>
      <c r="G194" s="441" t="str">
        <f>IF(E194="","",VLOOKUP(E194,Serviços!#REF!,3,))</f>
        <v/>
      </c>
      <c r="H194" s="441"/>
      <c r="I194" s="446" t="str">
        <f>IF(E194="","",VLOOKUP(E194,Serviços!$A$3:$AA$860,4,FALSE))</f>
        <v/>
      </c>
      <c r="J194" s="446"/>
      <c r="K194" s="446"/>
      <c r="L194" s="446"/>
      <c r="M194" s="446"/>
      <c r="N194" s="446"/>
      <c r="O194" s="446"/>
      <c r="P194" s="446"/>
      <c r="Q194" s="34"/>
      <c r="R194" s="34"/>
      <c r="S194" s="34"/>
      <c r="T194" s="34"/>
      <c r="U194" s="34"/>
      <c r="V194" s="34"/>
      <c r="W194" s="447"/>
      <c r="X194" s="447"/>
      <c r="Y194" s="447"/>
      <c r="Z194" s="447"/>
      <c r="AA194" s="447"/>
      <c r="AB194" s="47"/>
      <c r="AC194" s="47"/>
      <c r="AD194" s="47"/>
      <c r="AE194" s="47"/>
      <c r="AF194" s="37" t="str">
        <f t="shared" si="17"/>
        <v/>
      </c>
      <c r="AL194" s="71"/>
      <c r="AQ194" s="97"/>
    </row>
    <row r="195" spans="1:48" s="42" customFormat="1" outlineLevel="1" x14ac:dyDescent="0.3">
      <c r="A195" s="439" t="str">
        <f>IF(E195="","",VLOOKUP(E195,Serviços!$A$3:$AA$860,2,FALSE))</f>
        <v/>
      </c>
      <c r="B195" s="440"/>
      <c r="C195" s="440"/>
      <c r="D195" s="440"/>
      <c r="E195" s="445"/>
      <c r="F195" s="445"/>
      <c r="G195" s="442" t="str">
        <f>IF(E195="","",VLOOKUP(E195,Serviços!A356:AA1205,3,))</f>
        <v/>
      </c>
      <c r="H195" s="442"/>
      <c r="I195" s="446" t="str">
        <f>IF(E195="","",VLOOKUP(E195,Serviços!$A$3:$AA$860,4,FALSE))</f>
        <v/>
      </c>
      <c r="J195" s="446"/>
      <c r="K195" s="446"/>
      <c r="L195" s="446"/>
      <c r="M195" s="446"/>
      <c r="N195" s="446"/>
      <c r="O195" s="446"/>
      <c r="P195" s="446"/>
      <c r="Q195" s="34"/>
      <c r="R195" s="34"/>
      <c r="S195" s="34"/>
      <c r="T195" s="34"/>
      <c r="U195" s="34"/>
      <c r="V195" s="34"/>
      <c r="W195" s="447"/>
      <c r="X195" s="447"/>
      <c r="Y195" s="447"/>
      <c r="Z195" s="447"/>
      <c r="AA195" s="447"/>
      <c r="AB195" s="47"/>
      <c r="AC195" s="47"/>
      <c r="AD195" s="47"/>
      <c r="AE195" s="47"/>
      <c r="AF195" s="37" t="str">
        <f t="shared" si="17"/>
        <v/>
      </c>
      <c r="AL195" s="71"/>
      <c r="AQ195" s="97"/>
    </row>
    <row r="196" spans="1:48" s="42" customFormat="1" outlineLevel="1" x14ac:dyDescent="0.3">
      <c r="A196" s="439" t="str">
        <f>IF(E196="","",VLOOKUP(E196,Serviços!$A$3:$AA$860,2,FALSE))</f>
        <v/>
      </c>
      <c r="B196" s="440"/>
      <c r="C196" s="440"/>
      <c r="D196" s="440"/>
      <c r="E196" s="445"/>
      <c r="F196" s="445"/>
      <c r="G196" s="442" t="str">
        <f>IF(E196="","",VLOOKUP(E196,Serviços!A357:AA1206,3,))</f>
        <v/>
      </c>
      <c r="H196" s="442"/>
      <c r="I196" s="446" t="str">
        <f>IF(E196="","",VLOOKUP(E196,Serviços!$A$3:$AA$860,4,FALSE))</f>
        <v/>
      </c>
      <c r="J196" s="446"/>
      <c r="K196" s="446"/>
      <c r="L196" s="446"/>
      <c r="M196" s="446"/>
      <c r="N196" s="446"/>
      <c r="O196" s="446"/>
      <c r="P196" s="446"/>
      <c r="Q196" s="34"/>
      <c r="R196" s="34"/>
      <c r="S196" s="34"/>
      <c r="T196" s="34"/>
      <c r="U196" s="34"/>
      <c r="V196" s="34"/>
      <c r="W196" s="447"/>
      <c r="X196" s="447"/>
      <c r="Y196" s="447"/>
      <c r="Z196" s="447"/>
      <c r="AA196" s="447"/>
      <c r="AB196" s="47"/>
      <c r="AC196" s="47"/>
      <c r="AD196" s="47"/>
      <c r="AE196" s="47"/>
      <c r="AF196" s="37" t="str">
        <f t="shared" si="17"/>
        <v/>
      </c>
      <c r="AL196" s="71"/>
      <c r="AQ196" s="97"/>
    </row>
    <row r="197" spans="1:48" s="42" customFormat="1" outlineLevel="1" x14ac:dyDescent="0.3">
      <c r="A197" s="439" t="str">
        <f>IF(E197="","",VLOOKUP(E197,Serviços!$A$3:$AA$860,2,FALSE))</f>
        <v/>
      </c>
      <c r="B197" s="440"/>
      <c r="C197" s="440"/>
      <c r="D197" s="440"/>
      <c r="E197" s="445"/>
      <c r="F197" s="445"/>
      <c r="G197" s="442" t="str">
        <f>IF(E197="","",VLOOKUP(E197,Serviços!A358:AA1207,3,))</f>
        <v/>
      </c>
      <c r="H197" s="442"/>
      <c r="I197" s="446" t="str">
        <f>IF(E197="","",VLOOKUP(E197,Serviços!$A$3:$AA$860,4,FALSE))</f>
        <v/>
      </c>
      <c r="J197" s="446"/>
      <c r="K197" s="446"/>
      <c r="L197" s="446"/>
      <c r="M197" s="446"/>
      <c r="N197" s="446"/>
      <c r="O197" s="446"/>
      <c r="P197" s="446"/>
      <c r="Q197" s="34"/>
      <c r="R197" s="34"/>
      <c r="S197" s="34"/>
      <c r="T197" s="34"/>
      <c r="U197" s="34"/>
      <c r="V197" s="34"/>
      <c r="W197" s="447"/>
      <c r="X197" s="447"/>
      <c r="Y197" s="447"/>
      <c r="Z197" s="447"/>
      <c r="AA197" s="447"/>
      <c r="AB197" s="47"/>
      <c r="AC197" s="47"/>
      <c r="AD197" s="47"/>
      <c r="AE197" s="47"/>
      <c r="AF197" s="37" t="str">
        <f t="shared" si="17"/>
        <v/>
      </c>
      <c r="AL197" s="71"/>
      <c r="AQ197" s="97"/>
    </row>
    <row r="198" spans="1:48" s="42" customFormat="1" outlineLevel="1" x14ac:dyDescent="0.3">
      <c r="A198" s="453" t="s">
        <v>49</v>
      </c>
      <c r="B198" s="454"/>
      <c r="C198" s="454"/>
      <c r="D198" s="454"/>
      <c r="E198" s="454"/>
      <c r="F198" s="454"/>
      <c r="G198" s="454"/>
      <c r="H198" s="454"/>
      <c r="I198" s="454"/>
      <c r="J198" s="454"/>
      <c r="K198" s="454"/>
      <c r="L198" s="454"/>
      <c r="M198" s="454"/>
      <c r="N198" s="454"/>
      <c r="O198" s="454"/>
      <c r="P198" s="454"/>
      <c r="Q198" s="454"/>
      <c r="R198" s="454"/>
      <c r="S198" s="454"/>
      <c r="T198" s="454"/>
      <c r="U198" s="454"/>
      <c r="V198" s="454"/>
      <c r="W198" s="455">
        <f>TRUNC(SUM(AA192:AF197),2)</f>
        <v>0</v>
      </c>
      <c r="X198" s="456"/>
      <c r="Y198" s="456"/>
      <c r="Z198" s="456"/>
      <c r="AA198" s="456"/>
      <c r="AB198" s="456"/>
      <c r="AC198" s="456"/>
      <c r="AD198" s="456"/>
      <c r="AE198" s="456"/>
      <c r="AF198" s="456"/>
      <c r="AL198" s="71"/>
      <c r="AQ198" s="97"/>
    </row>
    <row r="199" spans="1:48" s="42" customFormat="1" outlineLevel="1" x14ac:dyDescent="0.3">
      <c r="A199" s="24"/>
      <c r="B199" s="25"/>
      <c r="C199" s="25"/>
      <c r="D199" s="26"/>
      <c r="E199" s="27"/>
      <c r="F199" s="27"/>
      <c r="G199" s="25"/>
      <c r="H199" s="25"/>
      <c r="I199" s="25"/>
      <c r="J199" s="25"/>
      <c r="K199" s="25"/>
      <c r="L199" s="25"/>
      <c r="M199" s="25"/>
      <c r="N199" s="25"/>
      <c r="O199" s="25"/>
      <c r="P199" s="25"/>
      <c r="Q199" s="25"/>
      <c r="R199" s="25"/>
      <c r="S199" s="25"/>
      <c r="T199" s="25"/>
      <c r="U199" s="25"/>
      <c r="V199" s="25"/>
      <c r="W199" s="25"/>
      <c r="X199" s="46"/>
      <c r="Y199" s="46"/>
      <c r="Z199" s="46"/>
      <c r="AA199" s="46"/>
      <c r="AB199" s="49"/>
      <c r="AC199" s="49"/>
      <c r="AD199" s="49"/>
      <c r="AE199" s="49"/>
      <c r="AF199" s="28"/>
      <c r="AL199" s="71"/>
      <c r="AQ199" s="97"/>
    </row>
    <row r="200" spans="1:48" s="42" customFormat="1" outlineLevel="1" x14ac:dyDescent="0.3">
      <c r="A200" s="449" t="s">
        <v>50</v>
      </c>
      <c r="B200" s="449"/>
      <c r="C200" s="449"/>
      <c r="D200" s="449"/>
      <c r="E200" s="451" t="s">
        <v>24</v>
      </c>
      <c r="F200" s="451"/>
      <c r="G200" s="451" t="s">
        <v>0</v>
      </c>
      <c r="H200" s="451"/>
      <c r="I200" s="451"/>
      <c r="J200" s="451" t="s">
        <v>51</v>
      </c>
      <c r="K200" s="451"/>
      <c r="L200" s="451"/>
      <c r="M200" s="451"/>
      <c r="N200" s="451"/>
      <c r="O200" s="451"/>
      <c r="P200" s="451"/>
      <c r="Q200" s="451"/>
      <c r="R200" s="451" t="s">
        <v>19</v>
      </c>
      <c r="S200" s="451"/>
      <c r="T200" s="451"/>
      <c r="U200" s="451"/>
      <c r="V200" s="451"/>
      <c r="W200" s="451"/>
      <c r="X200" s="451"/>
      <c r="Y200" s="451"/>
      <c r="Z200" s="451"/>
      <c r="AA200" s="451"/>
      <c r="AB200" s="451"/>
      <c r="AC200" s="457" t="s">
        <v>30</v>
      </c>
      <c r="AD200" s="457"/>
      <c r="AE200" s="457"/>
      <c r="AF200" s="38" t="s">
        <v>52</v>
      </c>
      <c r="AL200" s="71"/>
      <c r="AQ200" s="97"/>
    </row>
    <row r="201" spans="1:48" s="42" customFormat="1" outlineLevel="1" x14ac:dyDescent="0.3">
      <c r="A201" s="439" t="str">
        <f>IF(E201="","",VLOOKUP(E201,Transporte!$A$3:$D$281,2,FALSE))</f>
        <v/>
      </c>
      <c r="B201" s="440"/>
      <c r="C201" s="440"/>
      <c r="D201" s="440"/>
      <c r="E201" s="441"/>
      <c r="F201" s="441"/>
      <c r="G201" s="441" t="str">
        <f>IF(E201="","",VLOOKUP(E201,Transporte!$A$3:$D$281,3,FALSE))</f>
        <v/>
      </c>
      <c r="H201" s="441"/>
      <c r="I201" s="441"/>
      <c r="J201" s="56"/>
      <c r="K201" s="56"/>
      <c r="L201" s="56"/>
      <c r="M201" s="444"/>
      <c r="N201" s="444"/>
      <c r="O201" s="444"/>
      <c r="P201" s="444"/>
      <c r="Q201" s="444"/>
      <c r="R201" s="57"/>
      <c r="S201" s="57"/>
      <c r="T201" s="57"/>
      <c r="U201" s="57"/>
      <c r="V201" s="57"/>
      <c r="W201" s="57"/>
      <c r="X201" s="459" t="str">
        <f>IF(E201="","",VLOOKUP(E201,Transporte!$A$3:$D$281,4,FALSE))</f>
        <v/>
      </c>
      <c r="Y201" s="459"/>
      <c r="Z201" s="459"/>
      <c r="AA201" s="459"/>
      <c r="AB201" s="459"/>
      <c r="AC201" s="459"/>
      <c r="AD201" s="459"/>
      <c r="AE201" s="459"/>
      <c r="AF201" s="37" t="str">
        <f>IF(M201="","",X201*AC201)</f>
        <v/>
      </c>
      <c r="AL201" s="71"/>
      <c r="AQ201" s="97"/>
    </row>
    <row r="202" spans="1:48" s="42" customFormat="1" outlineLevel="1" x14ac:dyDescent="0.3">
      <c r="A202" s="439" t="str">
        <f>IF(E202="","",VLOOKUP(E202,Transporte!$A$3:$D$281,2,FALSE))</f>
        <v/>
      </c>
      <c r="B202" s="440"/>
      <c r="C202" s="440"/>
      <c r="D202" s="440"/>
      <c r="E202" s="445"/>
      <c r="F202" s="445"/>
      <c r="G202" s="442" t="str">
        <f>IF(E202="","",VLOOKUP(E202,Transporte!$A$3:$D$281,3,FALSE))</f>
        <v/>
      </c>
      <c r="H202" s="442"/>
      <c r="I202" s="442"/>
      <c r="J202" s="39"/>
      <c r="K202" s="39"/>
      <c r="L202" s="39"/>
      <c r="M202" s="460"/>
      <c r="N202" s="460"/>
      <c r="O202" s="460"/>
      <c r="P202" s="460"/>
      <c r="Q202" s="460"/>
      <c r="R202" s="34"/>
      <c r="S202" s="34"/>
      <c r="T202" s="34"/>
      <c r="U202" s="34"/>
      <c r="V202" s="34"/>
      <c r="W202" s="34"/>
      <c r="X202" s="461" t="str">
        <f>IF(E202="","",VLOOKUP(E202,Transporte!$A$3:$D$281,4,FALSE))</f>
        <v/>
      </c>
      <c r="Y202" s="461"/>
      <c r="Z202" s="461"/>
      <c r="AA202" s="461"/>
      <c r="AB202" s="461"/>
      <c r="AC202" s="462"/>
      <c r="AD202" s="462"/>
      <c r="AE202" s="462"/>
      <c r="AF202" s="37" t="str">
        <f t="shared" ref="AF202:AF203" si="18">IF(M202="","",X202*AC202)</f>
        <v/>
      </c>
      <c r="AL202" s="71"/>
      <c r="AQ202" s="97"/>
    </row>
    <row r="203" spans="1:48" s="42" customFormat="1" outlineLevel="1" x14ac:dyDescent="0.3">
      <c r="A203" s="439" t="str">
        <f>IF(E203="","",VLOOKUP(E203,Transporte!$A$3:$D$281,2,FALSE))</f>
        <v/>
      </c>
      <c r="B203" s="440"/>
      <c r="C203" s="440"/>
      <c r="D203" s="440"/>
      <c r="E203" s="445"/>
      <c r="F203" s="445"/>
      <c r="G203" s="442" t="str">
        <f>IF(E203="","",VLOOKUP(E203,Transporte!$A$3:$D$281,3,FALSE))</f>
        <v/>
      </c>
      <c r="H203" s="442"/>
      <c r="I203" s="442"/>
      <c r="J203" s="39"/>
      <c r="K203" s="39"/>
      <c r="L203" s="39"/>
      <c r="M203" s="460"/>
      <c r="N203" s="460"/>
      <c r="O203" s="460"/>
      <c r="P203" s="460"/>
      <c r="Q203" s="460"/>
      <c r="R203" s="34"/>
      <c r="S203" s="34"/>
      <c r="T203" s="34"/>
      <c r="U203" s="34"/>
      <c r="V203" s="34"/>
      <c r="W203" s="34"/>
      <c r="X203" s="461" t="str">
        <f>IF(E203="","",VLOOKUP(E203,Transporte!$A$3:$D$281,4,FALSE))</f>
        <v/>
      </c>
      <c r="Y203" s="461"/>
      <c r="Z203" s="461"/>
      <c r="AA203" s="461"/>
      <c r="AB203" s="461"/>
      <c r="AC203" s="462"/>
      <c r="AD203" s="462"/>
      <c r="AE203" s="462"/>
      <c r="AF203" s="37" t="str">
        <f t="shared" si="18"/>
        <v/>
      </c>
      <c r="AL203" s="71"/>
      <c r="AQ203" s="97"/>
    </row>
    <row r="204" spans="1:48" s="42" customFormat="1" outlineLevel="1" x14ac:dyDescent="0.3">
      <c r="A204" s="439" t="str">
        <f>IF(E204="","",VLOOKUP(E204,Transporte!$A$3:$D$281,2,FALSE))</f>
        <v/>
      </c>
      <c r="B204" s="440"/>
      <c r="C204" s="440"/>
      <c r="D204" s="440"/>
      <c r="E204" s="445"/>
      <c r="F204" s="445"/>
      <c r="G204" s="442" t="str">
        <f>IF(E204="","",VLOOKUP(E204,Transporte!$A$3:$D$281,3,FALSE))</f>
        <v/>
      </c>
      <c r="H204" s="442"/>
      <c r="I204" s="442"/>
      <c r="J204" s="39"/>
      <c r="K204" s="39"/>
      <c r="L204" s="39"/>
      <c r="M204" s="460"/>
      <c r="N204" s="460"/>
      <c r="O204" s="460"/>
      <c r="P204" s="460"/>
      <c r="Q204" s="460"/>
      <c r="R204" s="34"/>
      <c r="S204" s="34"/>
      <c r="T204" s="34"/>
      <c r="U204" s="34"/>
      <c r="V204" s="34"/>
      <c r="W204" s="34"/>
      <c r="X204" s="461" t="str">
        <f>IF(E204="","",VLOOKUP(E204,Transporte!$A$3:$D$281,4,FALSE))</f>
        <v/>
      </c>
      <c r="Y204" s="461"/>
      <c r="Z204" s="461"/>
      <c r="AA204" s="461"/>
      <c r="AB204" s="461"/>
      <c r="AC204" s="462"/>
      <c r="AD204" s="462"/>
      <c r="AE204" s="462"/>
      <c r="AF204" s="37" t="str">
        <f>IF(M204="","",X204*AC204)</f>
        <v/>
      </c>
      <c r="AL204" s="71"/>
      <c r="AQ204" s="97"/>
    </row>
    <row r="205" spans="1:48" s="42" customFormat="1" outlineLevel="1" x14ac:dyDescent="0.3">
      <c r="A205" s="439" t="str">
        <f>IF(E205="","",VLOOKUP(E205,Transporte!$A$3:$D$281,2,FALSE))</f>
        <v/>
      </c>
      <c r="B205" s="440"/>
      <c r="C205" s="440"/>
      <c r="D205" s="440"/>
      <c r="E205" s="445"/>
      <c r="F205" s="445"/>
      <c r="G205" s="442" t="str">
        <f>IF(E205="","",VLOOKUP(E205,Transporte!$A$3:$D$281,3,FALSE))</f>
        <v/>
      </c>
      <c r="H205" s="442"/>
      <c r="I205" s="442"/>
      <c r="J205" s="39"/>
      <c r="K205" s="39"/>
      <c r="L205" s="39"/>
      <c r="M205" s="460"/>
      <c r="N205" s="460"/>
      <c r="O205" s="460"/>
      <c r="P205" s="460"/>
      <c r="Q205" s="460"/>
      <c r="R205" s="34"/>
      <c r="S205" s="34"/>
      <c r="T205" s="34"/>
      <c r="U205" s="34"/>
      <c r="V205" s="34"/>
      <c r="W205" s="34"/>
      <c r="X205" s="461" t="str">
        <f>IF(E205="","",VLOOKUP(E205,Transporte!$A$3:$D$281,4,f))</f>
        <v/>
      </c>
      <c r="Y205" s="461"/>
      <c r="Z205" s="461"/>
      <c r="AA205" s="461"/>
      <c r="AB205" s="461"/>
      <c r="AC205" s="462"/>
      <c r="AD205" s="462"/>
      <c r="AE205" s="462"/>
      <c r="AF205" s="37" t="str">
        <f>IF(M205="","",M205*X205*AC205)</f>
        <v/>
      </c>
      <c r="AL205" s="71"/>
      <c r="AQ205" s="97"/>
    </row>
    <row r="206" spans="1:48" s="42" customFormat="1" outlineLevel="1" x14ac:dyDescent="0.3">
      <c r="A206" s="453" t="s">
        <v>53</v>
      </c>
      <c r="B206" s="454"/>
      <c r="C206" s="454"/>
      <c r="D206" s="454"/>
      <c r="E206" s="454"/>
      <c r="F206" s="454"/>
      <c r="G206" s="454"/>
      <c r="H206" s="454"/>
      <c r="I206" s="454"/>
      <c r="J206" s="454"/>
      <c r="K206" s="454"/>
      <c r="L206" s="454"/>
      <c r="M206" s="454"/>
      <c r="N206" s="454"/>
      <c r="O206" s="454"/>
      <c r="P206" s="454"/>
      <c r="Q206" s="454"/>
      <c r="R206" s="454"/>
      <c r="S206" s="454"/>
      <c r="T206" s="454"/>
      <c r="U206" s="454"/>
      <c r="V206" s="454"/>
      <c r="W206" s="455">
        <f>TRUNC(SUM(AF201:AF205),2)</f>
        <v>0</v>
      </c>
      <c r="X206" s="456"/>
      <c r="Y206" s="456"/>
      <c r="Z206" s="456"/>
      <c r="AA206" s="456"/>
      <c r="AB206" s="456"/>
      <c r="AC206" s="456"/>
      <c r="AD206" s="456"/>
      <c r="AE206" s="456"/>
      <c r="AF206" s="456"/>
      <c r="AL206" s="71"/>
      <c r="AQ206" s="97"/>
    </row>
    <row r="207" spans="1:48" s="42" customFormat="1" outlineLevel="1" x14ac:dyDescent="0.3">
      <c r="A207" s="24"/>
      <c r="B207" s="25"/>
      <c r="C207" s="25"/>
      <c r="D207" s="26"/>
      <c r="E207" s="27"/>
      <c r="F207" s="27"/>
      <c r="G207" s="25"/>
      <c r="H207" s="25"/>
      <c r="I207" s="25"/>
      <c r="J207" s="25"/>
      <c r="K207" s="25"/>
      <c r="L207" s="25"/>
      <c r="M207" s="25"/>
      <c r="N207" s="25"/>
      <c r="O207" s="25"/>
      <c r="P207" s="25"/>
      <c r="Q207" s="25"/>
      <c r="R207" s="25"/>
      <c r="S207" s="25"/>
      <c r="T207" s="25"/>
      <c r="U207" s="25"/>
      <c r="V207" s="25"/>
      <c r="W207" s="25"/>
      <c r="X207" s="46"/>
      <c r="Y207" s="46"/>
      <c r="Z207" s="46"/>
      <c r="AA207" s="46"/>
      <c r="AB207" s="49"/>
      <c r="AC207" s="49"/>
      <c r="AD207" s="49"/>
      <c r="AE207" s="49"/>
      <c r="AF207" s="28"/>
      <c r="AL207" s="71"/>
      <c r="AQ207" s="97"/>
    </row>
    <row r="208" spans="1:48" s="42" customFormat="1" x14ac:dyDescent="0.3">
      <c r="A208" s="435" t="s">
        <v>54</v>
      </c>
      <c r="B208" s="436"/>
      <c r="C208" s="436"/>
      <c r="D208" s="436"/>
      <c r="E208" s="436"/>
      <c r="F208" s="436"/>
      <c r="G208" s="436"/>
      <c r="H208" s="436"/>
      <c r="I208" s="436"/>
      <c r="J208" s="436"/>
      <c r="K208" s="436"/>
      <c r="L208" s="436"/>
      <c r="M208" s="436"/>
      <c r="N208" s="436"/>
      <c r="O208" s="436"/>
      <c r="P208" s="436"/>
      <c r="Q208" s="436"/>
      <c r="R208" s="436"/>
      <c r="S208" s="436"/>
      <c r="T208" s="436"/>
      <c r="U208" s="436"/>
      <c r="V208" s="436"/>
      <c r="W208" s="437"/>
      <c r="X208" s="438">
        <f>TRUNC(SUM(N176,W189,W198,W206),2)</f>
        <v>206.01</v>
      </c>
      <c r="Y208" s="438"/>
      <c r="Z208" s="438"/>
      <c r="AA208" s="438"/>
      <c r="AB208" s="438"/>
      <c r="AC208" s="438"/>
      <c r="AD208" s="438"/>
      <c r="AE208" s="438"/>
      <c r="AF208" s="438"/>
      <c r="AH208" s="54">
        <v>1</v>
      </c>
      <c r="AL208" s="71">
        <f>AH208/AJ142*AI142</f>
        <v>1</v>
      </c>
      <c r="AM208" s="69">
        <f>AL208-AH208</f>
        <v>0</v>
      </c>
      <c r="AN208" s="70">
        <f>AM208/AH208</f>
        <v>0</v>
      </c>
      <c r="AQ208" s="97"/>
      <c r="AR208" s="54">
        <v>1</v>
      </c>
      <c r="AT208" s="42">
        <f>(((AR208*$AV$2)-AR208))*-1</f>
        <v>1</v>
      </c>
      <c r="AU208" s="42">
        <f>(AR208*$AV$2)+AR208</f>
        <v>1</v>
      </c>
      <c r="AV208" s="103">
        <f>(AH208*$AW$2/AR208)-$AW$2</f>
        <v>0</v>
      </c>
    </row>
    <row r="209" spans="1:44" s="42" customFormat="1" x14ac:dyDescent="0.3">
      <c r="A209" s="435" t="s">
        <v>55</v>
      </c>
      <c r="B209" s="436"/>
      <c r="C209" s="436"/>
      <c r="D209" s="436"/>
      <c r="E209" s="436"/>
      <c r="F209" s="436"/>
      <c r="G209" s="436"/>
      <c r="H209" s="436"/>
      <c r="I209" s="436"/>
      <c r="J209" s="436"/>
      <c r="K209" s="436"/>
      <c r="L209" s="436"/>
      <c r="M209" s="436"/>
      <c r="N209" s="436"/>
      <c r="O209" s="436"/>
      <c r="P209" s="436"/>
      <c r="Q209" s="436"/>
      <c r="R209" s="436"/>
      <c r="S209" s="436"/>
      <c r="T209" s="437"/>
      <c r="U209" s="458">
        <f>$U$69</f>
        <v>13.469999999999999</v>
      </c>
      <c r="V209" s="458"/>
      <c r="W209" s="458"/>
      <c r="X209" s="438">
        <f>TRUNC(X208*U209/100,2)</f>
        <v>27.74</v>
      </c>
      <c r="Y209" s="438"/>
      <c r="Z209" s="438"/>
      <c r="AA209" s="438"/>
      <c r="AB209" s="438"/>
      <c r="AC209" s="438"/>
      <c r="AD209" s="438"/>
      <c r="AE209" s="438"/>
      <c r="AF209" s="438"/>
      <c r="AH209" s="40"/>
      <c r="AJ209" s="44"/>
      <c r="AL209" s="71"/>
      <c r="AQ209" s="97"/>
      <c r="AR209" s="40"/>
    </row>
    <row r="210" spans="1:44" s="42" customFormat="1" x14ac:dyDescent="0.3">
      <c r="A210" s="435" t="s">
        <v>56</v>
      </c>
      <c r="B210" s="436"/>
      <c r="C210" s="436"/>
      <c r="D210" s="436"/>
      <c r="E210" s="436"/>
      <c r="F210" s="436"/>
      <c r="G210" s="436"/>
      <c r="H210" s="436"/>
      <c r="I210" s="436"/>
      <c r="J210" s="436"/>
      <c r="K210" s="436"/>
      <c r="L210" s="436"/>
      <c r="M210" s="436"/>
      <c r="N210" s="436"/>
      <c r="O210" s="436"/>
      <c r="P210" s="436"/>
      <c r="Q210" s="436"/>
      <c r="R210" s="436"/>
      <c r="S210" s="436"/>
      <c r="T210" s="436"/>
      <c r="U210" s="436"/>
      <c r="V210" s="436"/>
      <c r="W210" s="437"/>
      <c r="X210" s="438">
        <f>TRUNC(SUM(X208:AF209),2)</f>
        <v>233.75</v>
      </c>
      <c r="Y210" s="438"/>
      <c r="Z210" s="438"/>
      <c r="AA210" s="438"/>
      <c r="AB210" s="438"/>
      <c r="AC210" s="438"/>
      <c r="AD210" s="438"/>
      <c r="AE210" s="438"/>
      <c r="AF210" s="438"/>
      <c r="AH210" s="40"/>
      <c r="AI210" s="42">
        <f>AJ142</f>
        <v>233.75</v>
      </c>
      <c r="AJ210" s="43">
        <f>AI210-X210</f>
        <v>0</v>
      </c>
      <c r="AL210" s="71"/>
      <c r="AQ210" s="97"/>
      <c r="AR210" s="40"/>
    </row>
    <row r="211" spans="1:44" s="42" customFormat="1" x14ac:dyDescent="0.3">
      <c r="A211" s="20" t="s">
        <v>20</v>
      </c>
      <c r="B211" s="62"/>
      <c r="C211" s="62"/>
      <c r="D211" s="21"/>
      <c r="E211" s="22"/>
      <c r="F211" s="22"/>
      <c r="G211" s="62"/>
      <c r="H211" s="62"/>
      <c r="I211" s="62"/>
      <c r="J211" s="62"/>
      <c r="K211" s="62"/>
      <c r="L211" s="62"/>
      <c r="M211" s="62"/>
      <c r="N211" s="62"/>
      <c r="O211" s="62"/>
      <c r="P211" s="62"/>
      <c r="Q211" s="62"/>
      <c r="R211" s="62"/>
      <c r="S211" s="62"/>
      <c r="T211" s="62"/>
      <c r="U211" s="62"/>
      <c r="V211" s="62"/>
      <c r="W211" s="62"/>
      <c r="X211" s="45"/>
      <c r="Y211" s="45"/>
      <c r="Z211" s="45"/>
      <c r="AA211" s="45"/>
      <c r="AB211" s="61"/>
      <c r="AC211" s="61"/>
      <c r="AD211" s="61"/>
      <c r="AE211" s="61"/>
      <c r="AF211" s="23"/>
      <c r="AL211" s="71"/>
      <c r="AQ211" s="97"/>
    </row>
    <row r="212" spans="1:44" s="42" customFormat="1" ht="33.75" customHeight="1" x14ac:dyDescent="0.3">
      <c r="A212" s="24" t="s">
        <v>21</v>
      </c>
      <c r="B212" s="490">
        <v>40005</v>
      </c>
      <c r="C212" s="490"/>
      <c r="D212" s="491" t="str">
        <f>VLOOKUP(B212,Serviços!A:E,2,FALSE)</f>
        <v>CARGA DE ENTULHOS</v>
      </c>
      <c r="E212" s="491"/>
      <c r="F212" s="491"/>
      <c r="G212" s="491"/>
      <c r="H212" s="491"/>
      <c r="I212" s="491"/>
      <c r="J212" s="491"/>
      <c r="K212" s="491"/>
      <c r="L212" s="491"/>
      <c r="M212" s="491"/>
      <c r="N212" s="491"/>
      <c r="O212" s="491"/>
      <c r="P212" s="491"/>
      <c r="Q212" s="491"/>
      <c r="R212" s="491"/>
      <c r="S212" s="491"/>
      <c r="T212" s="491"/>
      <c r="U212" s="491"/>
      <c r="V212" s="491"/>
      <c r="W212" s="491"/>
      <c r="X212" s="491"/>
      <c r="Y212" s="491"/>
      <c r="Z212" s="491"/>
      <c r="AA212" s="491"/>
      <c r="AB212" s="491"/>
      <c r="AC212" s="468" t="s">
        <v>22</v>
      </c>
      <c r="AD212" s="468"/>
      <c r="AE212" s="468"/>
      <c r="AF212" s="53" t="str">
        <f>VLOOKUP(B212,Serviços!A:E,3,FALSE)</f>
        <v xml:space="preserve">m3    </v>
      </c>
      <c r="AI212" s="43">
        <f>X281</f>
        <v>2.2999999999999998</v>
      </c>
      <c r="AJ212" s="42">
        <f>VLOOKUP(B212,Planilha1!$A:$D,4,FALSE)</f>
        <v>2.2999999999999998</v>
      </c>
      <c r="AK212" s="43">
        <f>AI212-AJ212</f>
        <v>0</v>
      </c>
      <c r="AL212" s="71"/>
      <c r="AP212" s="74">
        <f>X279</f>
        <v>2.0299999999999998</v>
      </c>
      <c r="AQ212" s="97" t="str">
        <f>VLOOKUP(B212,'[2]CURVA ABC'!$A:$J,9,FALSE)</f>
        <v>C</v>
      </c>
    </row>
    <row r="213" spans="1:44" s="42" customFormat="1" outlineLevel="1" x14ac:dyDescent="0.3">
      <c r="A213" s="24"/>
      <c r="B213" s="25"/>
      <c r="C213" s="25"/>
      <c r="D213" s="26"/>
      <c r="E213" s="27"/>
      <c r="F213" s="27"/>
      <c r="G213" s="25"/>
      <c r="H213" s="25"/>
      <c r="I213" s="25"/>
      <c r="J213" s="25"/>
      <c r="K213" s="25"/>
      <c r="L213" s="25"/>
      <c r="M213" s="25"/>
      <c r="N213" s="25"/>
      <c r="O213" s="25"/>
      <c r="P213" s="25"/>
      <c r="Q213" s="25"/>
      <c r="R213" s="25"/>
      <c r="S213" s="25"/>
      <c r="T213" s="25"/>
      <c r="U213" s="25"/>
      <c r="V213" s="25"/>
      <c r="W213" s="25"/>
      <c r="X213" s="46"/>
      <c r="Y213" s="46"/>
      <c r="Z213" s="46"/>
      <c r="AA213" s="46"/>
      <c r="AB213" s="49"/>
      <c r="AC213" s="49"/>
      <c r="AD213" s="49"/>
      <c r="AE213" s="49"/>
      <c r="AF213" s="28"/>
      <c r="AL213" s="71"/>
      <c r="AQ213" s="97"/>
    </row>
    <row r="214" spans="1:44" s="42" customFormat="1" outlineLevel="1" x14ac:dyDescent="0.3">
      <c r="A214" s="449" t="s">
        <v>23</v>
      </c>
      <c r="B214" s="449"/>
      <c r="C214" s="449"/>
      <c r="D214" s="449"/>
      <c r="E214" s="451" t="s">
        <v>24</v>
      </c>
      <c r="F214" s="451"/>
      <c r="G214" s="58" t="s">
        <v>25</v>
      </c>
      <c r="H214" s="451" t="s">
        <v>26</v>
      </c>
      <c r="I214" s="451"/>
      <c r="J214" s="451"/>
      <c r="K214" s="451"/>
      <c r="L214" s="451" t="s">
        <v>27</v>
      </c>
      <c r="M214" s="451"/>
      <c r="N214" s="451" t="s">
        <v>28</v>
      </c>
      <c r="O214" s="451"/>
      <c r="P214" s="451"/>
      <c r="Q214" s="451"/>
      <c r="R214" s="451"/>
      <c r="S214" s="451"/>
      <c r="T214" s="451"/>
      <c r="U214" s="451"/>
      <c r="V214" s="451" t="s">
        <v>29</v>
      </c>
      <c r="W214" s="451"/>
      <c r="X214" s="451"/>
      <c r="Y214" s="451"/>
      <c r="Z214" s="451"/>
      <c r="AA214" s="457" t="s">
        <v>30</v>
      </c>
      <c r="AB214" s="457"/>
      <c r="AC214" s="457"/>
      <c r="AD214" s="457"/>
      <c r="AE214" s="457" t="s">
        <v>31</v>
      </c>
      <c r="AF214" s="457"/>
      <c r="AL214" s="71"/>
      <c r="AQ214" s="97"/>
    </row>
    <row r="215" spans="1:44" s="42" customFormat="1" ht="34.5" customHeight="1" outlineLevel="1" x14ac:dyDescent="0.3">
      <c r="A215" s="487" t="str">
        <f>IF(E215=0,"",VLOOKUP(E215,Equipamentos!$A$3:$V$147,2,FALSE))</f>
        <v>CARREGADEIRA DE PNEUS CAT - 950 H  OU EQUIVALENTE</v>
      </c>
      <c r="B215" s="488"/>
      <c r="C215" s="488"/>
      <c r="D215" s="488"/>
      <c r="E215" s="489">
        <v>30007</v>
      </c>
      <c r="F215" s="489"/>
      <c r="G215" s="59"/>
      <c r="H215" s="444">
        <v>1</v>
      </c>
      <c r="I215" s="444"/>
      <c r="J215" s="444"/>
      <c r="K215" s="444"/>
      <c r="L215" s="447">
        <f t="shared" ref="L215:L224" si="19">IF(H215&gt;0,1-H215,"")</f>
        <v>0</v>
      </c>
      <c r="M215" s="447"/>
      <c r="N215" s="478">
        <f>IF(E215="","",VLOOKUP(E215,Equipamentos!$A$3:$V$66,3,FALSE))</f>
        <v>364.61</v>
      </c>
      <c r="O215" s="478"/>
      <c r="P215" s="478"/>
      <c r="Q215" s="478"/>
      <c r="R215" s="478"/>
      <c r="S215" s="478"/>
      <c r="T215" s="478"/>
      <c r="U215" s="478"/>
      <c r="V215" s="29"/>
      <c r="W215" s="478">
        <f>IF(E215="","",VLOOKUP(E215,Equipamentos!$A$3:$V$66,4,FALSE))</f>
        <v>173.29</v>
      </c>
      <c r="X215" s="478"/>
      <c r="Y215" s="478"/>
      <c r="Z215" s="478"/>
      <c r="AA215" s="459">
        <v>1</v>
      </c>
      <c r="AB215" s="459"/>
      <c r="AC215" s="459"/>
      <c r="AD215" s="459"/>
      <c r="AE215" s="468">
        <f>TRUNC(IF(AA215="","",((H215*N215)+(L215*W215))*AA215),2)</f>
        <v>364.61</v>
      </c>
      <c r="AF215" s="469"/>
      <c r="AL215" s="71"/>
      <c r="AQ215" s="97"/>
    </row>
    <row r="216" spans="1:44" s="42" customFormat="1" outlineLevel="1" x14ac:dyDescent="0.3">
      <c r="A216" s="475" t="str">
        <f>IF(E216=0,"",VLOOKUP(E216,Equipamentos!$A$3:$V$147,2,FALSE))</f>
        <v/>
      </c>
      <c r="B216" s="476"/>
      <c r="C216" s="476"/>
      <c r="D216" s="476"/>
      <c r="E216" s="477"/>
      <c r="F216" s="477"/>
      <c r="G216" s="27"/>
      <c r="H216" s="447"/>
      <c r="I216" s="447"/>
      <c r="J216" s="447"/>
      <c r="K216" s="447"/>
      <c r="L216" s="447" t="str">
        <f t="shared" si="19"/>
        <v/>
      </c>
      <c r="M216" s="447"/>
      <c r="N216" s="478" t="str">
        <f>IF(E216="","",VLOOKUP(E216,Equipamentos!$A$3:$V$66,3,FALSE))</f>
        <v/>
      </c>
      <c r="O216" s="478"/>
      <c r="P216" s="478"/>
      <c r="Q216" s="478"/>
      <c r="R216" s="478"/>
      <c r="S216" s="478"/>
      <c r="T216" s="478"/>
      <c r="U216" s="478"/>
      <c r="V216" s="29"/>
      <c r="W216" s="478" t="str">
        <f>IF(E216="","",VLOOKUP(E216,Equipamentos!$A$3:$V$66,4,FALSE))</f>
        <v/>
      </c>
      <c r="X216" s="478"/>
      <c r="Y216" s="478"/>
      <c r="Z216" s="478"/>
      <c r="AA216" s="462"/>
      <c r="AB216" s="462"/>
      <c r="AC216" s="462"/>
      <c r="AD216" s="462"/>
      <c r="AE216" s="468" t="str">
        <f t="shared" ref="AE216:AE224" si="20">IF(AA216="","",((H216*N216)+(L216*W216))*AA216)</f>
        <v/>
      </c>
      <c r="AF216" s="469"/>
      <c r="AL216" s="71"/>
      <c r="AQ216" s="97"/>
    </row>
    <row r="217" spans="1:44" s="42" customFormat="1" ht="27.75" customHeight="1" outlineLevel="1" x14ac:dyDescent="0.3">
      <c r="A217" s="475" t="str">
        <f>IF(E217=0,"",VLOOKUP(E217,Equipamentos!$A$3:$V$147,2,FALSE))</f>
        <v/>
      </c>
      <c r="B217" s="476"/>
      <c r="C217" s="476"/>
      <c r="D217" s="476"/>
      <c r="E217" s="477"/>
      <c r="F217" s="477"/>
      <c r="G217" s="27"/>
      <c r="H217" s="447"/>
      <c r="I217" s="447"/>
      <c r="J217" s="447"/>
      <c r="K217" s="447"/>
      <c r="L217" s="447" t="str">
        <f t="shared" si="19"/>
        <v/>
      </c>
      <c r="M217" s="447"/>
      <c r="N217" s="478" t="str">
        <f>IF(E217="","",VLOOKUP(E217,Equipamentos!$A$3:$V$66,3,FALSE))</f>
        <v/>
      </c>
      <c r="O217" s="478"/>
      <c r="P217" s="478"/>
      <c r="Q217" s="478"/>
      <c r="R217" s="478"/>
      <c r="S217" s="478"/>
      <c r="T217" s="478"/>
      <c r="U217" s="478"/>
      <c r="V217" s="29"/>
      <c r="W217" s="478" t="str">
        <f>IF(E217="","",VLOOKUP(E217,Equipamentos!$A$3:$V$66,4,FALSE))</f>
        <v/>
      </c>
      <c r="X217" s="478"/>
      <c r="Y217" s="478"/>
      <c r="Z217" s="478"/>
      <c r="AA217" s="462"/>
      <c r="AB217" s="462"/>
      <c r="AC217" s="462"/>
      <c r="AD217" s="462"/>
      <c r="AE217" s="468" t="str">
        <f t="shared" si="20"/>
        <v/>
      </c>
      <c r="AF217" s="469"/>
      <c r="AL217" s="71"/>
      <c r="AQ217" s="97"/>
    </row>
    <row r="218" spans="1:44" s="42" customFormat="1" outlineLevel="1" x14ac:dyDescent="0.3">
      <c r="A218" s="475" t="str">
        <f>IF(E218=0,"",VLOOKUP(E218,Equipamentos!$A$3:$V$147,2,FALSE))</f>
        <v/>
      </c>
      <c r="B218" s="476"/>
      <c r="C218" s="476"/>
      <c r="D218" s="476"/>
      <c r="E218" s="477"/>
      <c r="F218" s="477"/>
      <c r="G218" s="27"/>
      <c r="H218" s="447"/>
      <c r="I218" s="447"/>
      <c r="J218" s="447"/>
      <c r="K218" s="447"/>
      <c r="L218" s="447" t="str">
        <f t="shared" si="19"/>
        <v/>
      </c>
      <c r="M218" s="447"/>
      <c r="N218" s="478" t="str">
        <f>IF(E218="","",VLOOKUP(E218,Equipamentos!$A$3:$V$66,3,FALSE))</f>
        <v/>
      </c>
      <c r="O218" s="478"/>
      <c r="P218" s="478"/>
      <c r="Q218" s="478"/>
      <c r="R218" s="478"/>
      <c r="S218" s="478"/>
      <c r="T218" s="478"/>
      <c r="U218" s="478"/>
      <c r="V218" s="29"/>
      <c r="W218" s="478" t="str">
        <f>IF(E218="","",VLOOKUP(E218,Equipamentos!$A$3:$V$66,4,FALSE))</f>
        <v/>
      </c>
      <c r="X218" s="478"/>
      <c r="Y218" s="478"/>
      <c r="Z218" s="478"/>
      <c r="AA218" s="462"/>
      <c r="AB218" s="462"/>
      <c r="AC218" s="462"/>
      <c r="AD218" s="462"/>
      <c r="AE218" s="468" t="str">
        <f t="shared" si="20"/>
        <v/>
      </c>
      <c r="AF218" s="469"/>
      <c r="AL218" s="71"/>
      <c r="AQ218" s="97"/>
    </row>
    <row r="219" spans="1:44" s="42" customFormat="1" outlineLevel="1" x14ac:dyDescent="0.3">
      <c r="A219" s="475" t="str">
        <f>IF(E219=0,"",VLOOKUP(E219,Equipamentos!$A$3:$V$147,2,FALSE))</f>
        <v/>
      </c>
      <c r="B219" s="476"/>
      <c r="C219" s="476"/>
      <c r="D219" s="476"/>
      <c r="E219" s="477"/>
      <c r="F219" s="477"/>
      <c r="G219" s="27"/>
      <c r="H219" s="447"/>
      <c r="I219" s="447"/>
      <c r="J219" s="447"/>
      <c r="K219" s="447"/>
      <c r="L219" s="447" t="str">
        <f t="shared" si="19"/>
        <v/>
      </c>
      <c r="M219" s="447"/>
      <c r="N219" s="478" t="str">
        <f>IF(E219="","",VLOOKUP(E219,Equipamentos!$A$3:$V$66,3,FALSE))</f>
        <v/>
      </c>
      <c r="O219" s="478"/>
      <c r="P219" s="478"/>
      <c r="Q219" s="478"/>
      <c r="R219" s="478"/>
      <c r="S219" s="478"/>
      <c r="T219" s="478"/>
      <c r="U219" s="478"/>
      <c r="V219" s="29"/>
      <c r="W219" s="478" t="str">
        <f>IF(E219="","",VLOOKUP(E219,Equipamentos!$A$3:$V$66,4,FALSE))</f>
        <v/>
      </c>
      <c r="X219" s="478"/>
      <c r="Y219" s="478"/>
      <c r="Z219" s="478"/>
      <c r="AA219" s="462"/>
      <c r="AB219" s="462"/>
      <c r="AC219" s="462"/>
      <c r="AD219" s="462"/>
      <c r="AE219" s="468" t="str">
        <f t="shared" si="20"/>
        <v/>
      </c>
      <c r="AF219" s="469"/>
      <c r="AL219" s="71"/>
      <c r="AQ219" s="97"/>
    </row>
    <row r="220" spans="1:44" s="42" customFormat="1" outlineLevel="1" x14ac:dyDescent="0.3">
      <c r="A220" s="475" t="str">
        <f>IF(E220=0,"",VLOOKUP(E220,Equipamentos!$A$3:$V$147,2,FALSE))</f>
        <v/>
      </c>
      <c r="B220" s="476"/>
      <c r="C220" s="476"/>
      <c r="D220" s="476"/>
      <c r="E220" s="477"/>
      <c r="F220" s="477"/>
      <c r="G220" s="27"/>
      <c r="H220" s="447"/>
      <c r="I220" s="447"/>
      <c r="J220" s="447"/>
      <c r="K220" s="447"/>
      <c r="L220" s="447" t="str">
        <f t="shared" si="19"/>
        <v/>
      </c>
      <c r="M220" s="447"/>
      <c r="N220" s="478" t="str">
        <f>IF(E220="","",VLOOKUP(E220,Equipamentos!$A$3:$V$66,3,FALSE))</f>
        <v/>
      </c>
      <c r="O220" s="478"/>
      <c r="P220" s="478"/>
      <c r="Q220" s="478"/>
      <c r="R220" s="478"/>
      <c r="S220" s="478"/>
      <c r="T220" s="478"/>
      <c r="U220" s="478"/>
      <c r="V220" s="29"/>
      <c r="W220" s="478" t="str">
        <f>IF(E220="","",VLOOKUP(E220,Equipamentos!$A$3:$V$66,4,FALSE))</f>
        <v/>
      </c>
      <c r="X220" s="478"/>
      <c r="Y220" s="478"/>
      <c r="Z220" s="478"/>
      <c r="AA220" s="462"/>
      <c r="AB220" s="462"/>
      <c r="AC220" s="462"/>
      <c r="AD220" s="462"/>
      <c r="AE220" s="468" t="str">
        <f t="shared" si="20"/>
        <v/>
      </c>
      <c r="AF220" s="469"/>
      <c r="AL220" s="71"/>
      <c r="AQ220" s="97"/>
    </row>
    <row r="221" spans="1:44" s="42" customFormat="1" outlineLevel="1" x14ac:dyDescent="0.3">
      <c r="A221" s="475" t="str">
        <f>IF(E221=0,"",VLOOKUP(E221,Equipamentos!$A$3:$V$147,2,FALSE))</f>
        <v/>
      </c>
      <c r="B221" s="476"/>
      <c r="C221" s="476"/>
      <c r="D221" s="476"/>
      <c r="E221" s="477"/>
      <c r="F221" s="477"/>
      <c r="G221" s="27"/>
      <c r="H221" s="447"/>
      <c r="I221" s="447"/>
      <c r="J221" s="447"/>
      <c r="K221" s="447"/>
      <c r="L221" s="447" t="str">
        <f t="shared" si="19"/>
        <v/>
      </c>
      <c r="M221" s="447"/>
      <c r="N221" s="478" t="str">
        <f>IF(E221="","",VLOOKUP(E221,Equipamentos!$A$3:$V$66,3,FALSE))</f>
        <v/>
      </c>
      <c r="O221" s="478"/>
      <c r="P221" s="478"/>
      <c r="Q221" s="478"/>
      <c r="R221" s="478"/>
      <c r="S221" s="478"/>
      <c r="T221" s="478"/>
      <c r="U221" s="478"/>
      <c r="V221" s="29"/>
      <c r="W221" s="478" t="str">
        <f>IF(E221="","",VLOOKUP(E221,Equipamentos!$A$3:$V$66,4,FALSE))</f>
        <v/>
      </c>
      <c r="X221" s="478"/>
      <c r="Y221" s="478"/>
      <c r="Z221" s="478"/>
      <c r="AA221" s="462"/>
      <c r="AB221" s="462"/>
      <c r="AC221" s="462"/>
      <c r="AD221" s="462"/>
      <c r="AE221" s="468" t="str">
        <f t="shared" si="20"/>
        <v/>
      </c>
      <c r="AF221" s="469"/>
      <c r="AL221" s="71"/>
      <c r="AQ221" s="97"/>
    </row>
    <row r="222" spans="1:44" s="42" customFormat="1" ht="15.75" customHeight="1" outlineLevel="1" x14ac:dyDescent="0.3">
      <c r="A222" s="475" t="str">
        <f>IF(E222=0,"",VLOOKUP(E222,Equipamentos!$A$3:$V$147,2,FALSE))</f>
        <v/>
      </c>
      <c r="B222" s="476"/>
      <c r="C222" s="476"/>
      <c r="D222" s="476"/>
      <c r="E222" s="477"/>
      <c r="F222" s="477"/>
      <c r="G222" s="27"/>
      <c r="H222" s="447"/>
      <c r="I222" s="447"/>
      <c r="J222" s="447"/>
      <c r="K222" s="447"/>
      <c r="L222" s="447" t="str">
        <f t="shared" si="19"/>
        <v/>
      </c>
      <c r="M222" s="447"/>
      <c r="N222" s="478" t="str">
        <f>IF(E222="","",VLOOKUP(E222,Equipamentos!$A$3:$V$99,3,FALSE))</f>
        <v/>
      </c>
      <c r="O222" s="478"/>
      <c r="P222" s="478"/>
      <c r="Q222" s="478"/>
      <c r="R222" s="478"/>
      <c r="S222" s="478"/>
      <c r="T222" s="478"/>
      <c r="U222" s="478"/>
      <c r="V222" s="30"/>
      <c r="W222" s="478" t="str">
        <f>IF(E222="","",VLOOKUP(E222,Equipamentos!$A$3:$V$199,4,FALSE))</f>
        <v/>
      </c>
      <c r="X222" s="478"/>
      <c r="Y222" s="478"/>
      <c r="Z222" s="478"/>
      <c r="AA222" s="462"/>
      <c r="AB222" s="462"/>
      <c r="AC222" s="462"/>
      <c r="AD222" s="462"/>
      <c r="AE222" s="468" t="str">
        <f t="shared" si="20"/>
        <v/>
      </c>
      <c r="AF222" s="469"/>
      <c r="AL222" s="71"/>
      <c r="AQ222" s="97"/>
    </row>
    <row r="223" spans="1:44" s="42" customFormat="1" ht="15.75" customHeight="1" outlineLevel="1" x14ac:dyDescent="0.3">
      <c r="A223" s="475"/>
      <c r="B223" s="476"/>
      <c r="C223" s="476"/>
      <c r="D223" s="476"/>
      <c r="E223" s="477"/>
      <c r="F223" s="477"/>
      <c r="G223" s="27"/>
      <c r="H223" s="447"/>
      <c r="I223" s="447"/>
      <c r="J223" s="447"/>
      <c r="K223" s="447"/>
      <c r="L223" s="447" t="str">
        <f t="shared" si="19"/>
        <v/>
      </c>
      <c r="M223" s="447"/>
      <c r="N223" s="478" t="str">
        <f>IF(E223="","",VLOOKUP(E223,Equipamentos!$A$3:$V$66,3,FALSE))</f>
        <v/>
      </c>
      <c r="O223" s="478"/>
      <c r="P223" s="478"/>
      <c r="Q223" s="478"/>
      <c r="R223" s="478"/>
      <c r="S223" s="478"/>
      <c r="T223" s="478"/>
      <c r="U223" s="478"/>
      <c r="V223" s="30"/>
      <c r="W223" s="478" t="str">
        <f>IF(E223="","",VLOOKUP(E223,Equipamentos!$A$3:$V$66,4,FALSE))</f>
        <v/>
      </c>
      <c r="X223" s="478"/>
      <c r="Y223" s="478"/>
      <c r="Z223" s="478"/>
      <c r="AA223" s="462"/>
      <c r="AB223" s="462"/>
      <c r="AC223" s="462"/>
      <c r="AD223" s="462"/>
      <c r="AE223" s="468" t="str">
        <f t="shared" si="20"/>
        <v/>
      </c>
      <c r="AF223" s="469"/>
      <c r="AL223" s="71"/>
      <c r="AQ223" s="97"/>
    </row>
    <row r="224" spans="1:44" s="42" customFormat="1" ht="15.75" customHeight="1" outlineLevel="1" x14ac:dyDescent="0.3">
      <c r="A224" s="475" t="str">
        <f>IF(E224=0,"",VLOOKUP(E224,Equipamentos!$A$3:$V$147,2,FALSE))</f>
        <v/>
      </c>
      <c r="B224" s="476"/>
      <c r="C224" s="476"/>
      <c r="D224" s="476"/>
      <c r="E224" s="477"/>
      <c r="F224" s="477"/>
      <c r="G224" s="27"/>
      <c r="H224" s="447"/>
      <c r="I224" s="447"/>
      <c r="J224" s="447"/>
      <c r="K224" s="447"/>
      <c r="L224" s="447" t="str">
        <f t="shared" si="19"/>
        <v/>
      </c>
      <c r="M224" s="447"/>
      <c r="N224" s="478" t="str">
        <f>IF(E224="","",VLOOKUP(E224,Equipamentos!$A$3:$V$66,3,FALSE))</f>
        <v/>
      </c>
      <c r="O224" s="478"/>
      <c r="P224" s="478"/>
      <c r="Q224" s="478"/>
      <c r="R224" s="478"/>
      <c r="S224" s="478"/>
      <c r="T224" s="478"/>
      <c r="U224" s="478"/>
      <c r="V224" s="30"/>
      <c r="W224" s="478" t="str">
        <f>IF(E224="","",VLOOKUP(E224,Equipamentos!$A$3:$V$66,4,FALSE))</f>
        <v/>
      </c>
      <c r="X224" s="478"/>
      <c r="Y224" s="478"/>
      <c r="Z224" s="478"/>
      <c r="AA224" s="462"/>
      <c r="AB224" s="462"/>
      <c r="AC224" s="462"/>
      <c r="AD224" s="462"/>
      <c r="AE224" s="468" t="str">
        <f t="shared" si="20"/>
        <v/>
      </c>
      <c r="AF224" s="469"/>
      <c r="AL224" s="71"/>
      <c r="AQ224" s="97"/>
    </row>
    <row r="225" spans="1:43" s="42" customFormat="1" outlineLevel="1" x14ac:dyDescent="0.3">
      <c r="A225" s="453" t="s">
        <v>32</v>
      </c>
      <c r="B225" s="454"/>
      <c r="C225" s="454"/>
      <c r="D225" s="454"/>
      <c r="E225" s="454"/>
      <c r="F225" s="454"/>
      <c r="G225" s="454"/>
      <c r="H225" s="454"/>
      <c r="I225" s="454"/>
      <c r="J225" s="454"/>
      <c r="K225" s="454"/>
      <c r="L225" s="454"/>
      <c r="M225" s="454"/>
      <c r="N225" s="454"/>
      <c r="O225" s="454"/>
      <c r="P225" s="454"/>
      <c r="Q225" s="454"/>
      <c r="R225" s="454"/>
      <c r="S225" s="454"/>
      <c r="T225" s="454"/>
      <c r="U225" s="454"/>
      <c r="V225" s="454"/>
      <c r="W225" s="455">
        <f>TRUNC(SUM(AE215:AF224),2)</f>
        <v>364.61</v>
      </c>
      <c r="X225" s="456"/>
      <c r="Y225" s="456"/>
      <c r="Z225" s="456"/>
      <c r="AA225" s="456"/>
      <c r="AB225" s="456"/>
      <c r="AC225" s="456"/>
      <c r="AD225" s="456"/>
      <c r="AE225" s="456"/>
      <c r="AF225" s="456"/>
      <c r="AL225" s="71"/>
      <c r="AQ225" s="97"/>
    </row>
    <row r="226" spans="1:43" s="42" customFormat="1" outlineLevel="1" x14ac:dyDescent="0.3">
      <c r="A226" s="24"/>
      <c r="B226" s="25"/>
      <c r="C226" s="25"/>
      <c r="D226" s="26"/>
      <c r="E226" s="27"/>
      <c r="F226" s="27"/>
      <c r="G226" s="25"/>
      <c r="H226" s="25"/>
      <c r="I226" s="25"/>
      <c r="J226" s="25"/>
      <c r="K226" s="25"/>
      <c r="L226" s="25"/>
      <c r="M226" s="25"/>
      <c r="N226" s="25"/>
      <c r="O226" s="25"/>
      <c r="P226" s="25"/>
      <c r="Q226" s="25"/>
      <c r="R226" s="25"/>
      <c r="S226" s="25"/>
      <c r="T226" s="25"/>
      <c r="U226" s="25"/>
      <c r="V226" s="25"/>
      <c r="W226" s="25"/>
      <c r="X226" s="46"/>
      <c r="Y226" s="46"/>
      <c r="Z226" s="46"/>
      <c r="AA226" s="46"/>
      <c r="AB226" s="49"/>
      <c r="AC226" s="49"/>
      <c r="AD226" s="49"/>
      <c r="AE226" s="49"/>
      <c r="AF226" s="28"/>
      <c r="AL226" s="71"/>
      <c r="AQ226" s="97"/>
    </row>
    <row r="227" spans="1:43" s="42" customFormat="1" outlineLevel="1" x14ac:dyDescent="0.3">
      <c r="A227" s="449" t="s">
        <v>33</v>
      </c>
      <c r="B227" s="449"/>
      <c r="C227" s="449"/>
      <c r="D227" s="449"/>
      <c r="E227" s="451" t="s">
        <v>24</v>
      </c>
      <c r="F227" s="451"/>
      <c r="G227" s="451" t="s">
        <v>520</v>
      </c>
      <c r="H227" s="451"/>
      <c r="I227" s="451"/>
      <c r="J227" s="451"/>
      <c r="K227" s="451" t="s">
        <v>34</v>
      </c>
      <c r="L227" s="451"/>
      <c r="M227" s="451"/>
      <c r="N227" s="451"/>
      <c r="O227" s="451" t="s">
        <v>30</v>
      </c>
      <c r="P227" s="451"/>
      <c r="Q227" s="451"/>
      <c r="R227" s="451"/>
      <c r="S227" s="451"/>
      <c r="T227" s="451" t="s">
        <v>1804</v>
      </c>
      <c r="U227" s="451"/>
      <c r="V227" s="451"/>
      <c r="W227" s="451"/>
      <c r="X227" s="451"/>
      <c r="Y227" s="451"/>
      <c r="Z227" s="451"/>
      <c r="AA227" s="457" t="s">
        <v>31</v>
      </c>
      <c r="AB227" s="457"/>
      <c r="AC227" s="457"/>
      <c r="AD227" s="457"/>
      <c r="AE227" s="457"/>
      <c r="AF227" s="457"/>
      <c r="AL227" s="71"/>
      <c r="AQ227" s="97"/>
    </row>
    <row r="228" spans="1:43" s="42" customFormat="1" outlineLevel="1" x14ac:dyDescent="0.3">
      <c r="A228" s="439" t="str">
        <f>IF(E228=0,"",VLOOKUP(E228,'Mão de Obra'!$A$2:$AA$998,2,FALSE))</f>
        <v>ENCARREGADO DE SERVIÇO</v>
      </c>
      <c r="B228" s="440"/>
      <c r="C228" s="440"/>
      <c r="D228" s="440"/>
      <c r="E228" s="441">
        <v>20002</v>
      </c>
      <c r="F228" s="441"/>
      <c r="G228" s="473">
        <f>VLOOKUP(E228,'Mão de Obra'!$A$2:$F$42,6,FALSE)/100</f>
        <v>1.2008000000000001</v>
      </c>
      <c r="H228" s="473"/>
      <c r="I228" s="473"/>
      <c r="J228" s="473"/>
      <c r="K228" s="474">
        <f>IF(E228=0,"",VLOOKUP(E228,'Mão de Obra'!$A$2:$AA$998,5,))</f>
        <v>27.99</v>
      </c>
      <c r="L228" s="474"/>
      <c r="M228" s="474"/>
      <c r="N228" s="474"/>
      <c r="O228" s="482">
        <v>0.1</v>
      </c>
      <c r="P228" s="482"/>
      <c r="Q228" s="482"/>
      <c r="R228" s="482"/>
      <c r="S228" s="482"/>
      <c r="T228" s="483">
        <f>VLOOKUP(E228,'Mão de Obra'!A:P,16,FALSE)</f>
        <v>12.72</v>
      </c>
      <c r="U228" s="483"/>
      <c r="V228" s="483"/>
      <c r="W228" s="483"/>
      <c r="X228" s="483"/>
      <c r="Y228" s="483"/>
      <c r="Z228" s="483"/>
      <c r="AA228" s="468">
        <f>TRUNC(IF(O228="","",O228*K228),2)</f>
        <v>2.79</v>
      </c>
      <c r="AB228" s="468"/>
      <c r="AC228" s="468"/>
      <c r="AD228" s="468"/>
      <c r="AE228" s="468"/>
      <c r="AF228" s="469"/>
      <c r="AL228" s="71"/>
      <c r="AQ228" s="97"/>
    </row>
    <row r="229" spans="1:43" s="42" customFormat="1" outlineLevel="1" x14ac:dyDescent="0.3">
      <c r="A229" s="439" t="str">
        <f>IF(E229=0,"",VLOOKUP(E229,'Mão de Obra'!$A$2:$AA$998,2,FALSE))</f>
        <v>SERVENTE</v>
      </c>
      <c r="B229" s="440"/>
      <c r="C229" s="440"/>
      <c r="D229" s="440"/>
      <c r="E229" s="441">
        <v>20031</v>
      </c>
      <c r="F229" s="441"/>
      <c r="G229" s="473">
        <f>VLOOKUP(E229,'Mão de Obra'!$A$2:$F$42,6,FALSE)/100</f>
        <v>2.1078999999999999</v>
      </c>
      <c r="H229" s="473"/>
      <c r="I229" s="473"/>
      <c r="J229" s="473"/>
      <c r="K229" s="474">
        <f>IF(E229=0,"",VLOOKUP(E229,'Mão de Obra'!$A$2:$AA$998,5,))</f>
        <v>22.09</v>
      </c>
      <c r="L229" s="474"/>
      <c r="M229" s="474"/>
      <c r="N229" s="474"/>
      <c r="O229" s="482">
        <v>1</v>
      </c>
      <c r="P229" s="482"/>
      <c r="Q229" s="482"/>
      <c r="R229" s="482"/>
      <c r="S229" s="482"/>
      <c r="T229" s="483">
        <f>VLOOKUP(E229,'Mão de Obra'!A:P,16,FALSE)</f>
        <v>7.11</v>
      </c>
      <c r="U229" s="483"/>
      <c r="V229" s="483"/>
      <c r="W229" s="483"/>
      <c r="X229" s="483"/>
      <c r="Y229" s="483"/>
      <c r="Z229" s="483"/>
      <c r="AA229" s="468">
        <f>TRUNC(IF(O229="","",O229*K229),2)</f>
        <v>22.09</v>
      </c>
      <c r="AB229" s="468"/>
      <c r="AC229" s="468"/>
      <c r="AD229" s="468"/>
      <c r="AE229" s="468"/>
      <c r="AF229" s="469"/>
      <c r="AL229" s="71"/>
      <c r="AQ229" s="97"/>
    </row>
    <row r="230" spans="1:43" s="42" customFormat="1" outlineLevel="1" x14ac:dyDescent="0.3">
      <c r="A230" s="439" t="str">
        <f>IF(E230=0,"",VLOOKUP(E230,'Mão de Obra'!$A$2:$AA$998,2,FALSE))</f>
        <v/>
      </c>
      <c r="B230" s="440"/>
      <c r="C230" s="440"/>
      <c r="D230" s="440"/>
      <c r="E230" s="445"/>
      <c r="F230" s="445"/>
      <c r="G230" s="466" t="str">
        <f t="shared" ref="G230:G235" si="21">IF(E230=0,"",121.83%)</f>
        <v/>
      </c>
      <c r="H230" s="466"/>
      <c r="I230" s="466"/>
      <c r="J230" s="466"/>
      <c r="K230" s="467" t="str">
        <f>IF(E230=0,"",VLOOKUP(E230,'Mão de Obra'!$A$2:$AA$998,5,))</f>
        <v/>
      </c>
      <c r="L230" s="467"/>
      <c r="M230" s="467"/>
      <c r="N230" s="467"/>
      <c r="O230" s="447"/>
      <c r="P230" s="447"/>
      <c r="Q230" s="447"/>
      <c r="R230" s="447"/>
      <c r="S230" s="447"/>
      <c r="T230" s="447"/>
      <c r="U230" s="447"/>
      <c r="V230" s="447"/>
      <c r="W230" s="447"/>
      <c r="X230" s="447"/>
      <c r="Y230" s="447"/>
      <c r="Z230" s="447"/>
      <c r="AA230" s="468" t="str">
        <f t="shared" ref="AA230:AA235" si="22">IF(O230="","",O230*K230)</f>
        <v/>
      </c>
      <c r="AB230" s="468"/>
      <c r="AC230" s="468"/>
      <c r="AD230" s="468"/>
      <c r="AE230" s="468"/>
      <c r="AF230" s="469"/>
      <c r="AL230" s="71"/>
      <c r="AQ230" s="97"/>
    </row>
    <row r="231" spans="1:43" s="42" customFormat="1" outlineLevel="1" x14ac:dyDescent="0.3">
      <c r="A231" s="439" t="str">
        <f>IF(E231=0,"",VLOOKUP(E231,'Mão de Obra'!$A$2:$AA$998,2,FALSE))</f>
        <v/>
      </c>
      <c r="B231" s="440"/>
      <c r="C231" s="440"/>
      <c r="D231" s="440"/>
      <c r="E231" s="445"/>
      <c r="F231" s="445"/>
      <c r="G231" s="466" t="str">
        <f t="shared" si="21"/>
        <v/>
      </c>
      <c r="H231" s="466"/>
      <c r="I231" s="466"/>
      <c r="J231" s="466"/>
      <c r="K231" s="467" t="str">
        <f>IF(E231=0,"",VLOOKUP(E231,'Mão de Obra'!$A$2:$AA$998,5,))</f>
        <v/>
      </c>
      <c r="L231" s="467"/>
      <c r="M231" s="467"/>
      <c r="N231" s="467"/>
      <c r="O231" s="447"/>
      <c r="P231" s="447"/>
      <c r="Q231" s="447"/>
      <c r="R231" s="447"/>
      <c r="S231" s="447"/>
      <c r="T231" s="447"/>
      <c r="U231" s="447"/>
      <c r="V231" s="447"/>
      <c r="W231" s="447"/>
      <c r="X231" s="447"/>
      <c r="Y231" s="447"/>
      <c r="Z231" s="447"/>
      <c r="AA231" s="468" t="str">
        <f t="shared" si="22"/>
        <v/>
      </c>
      <c r="AB231" s="468"/>
      <c r="AC231" s="468"/>
      <c r="AD231" s="468"/>
      <c r="AE231" s="468"/>
      <c r="AF231" s="469"/>
      <c r="AL231" s="71"/>
      <c r="AQ231" s="97"/>
    </row>
    <row r="232" spans="1:43" s="42" customFormat="1" outlineLevel="1" x14ac:dyDescent="0.3">
      <c r="A232" s="439" t="str">
        <f>IF(E232=0,"",VLOOKUP(E232,'Mão de Obra'!$A$2:$AA$998,2,FALSE))</f>
        <v/>
      </c>
      <c r="B232" s="440"/>
      <c r="C232" s="440"/>
      <c r="D232" s="440"/>
      <c r="E232" s="445"/>
      <c r="F232" s="445"/>
      <c r="G232" s="466" t="str">
        <f t="shared" si="21"/>
        <v/>
      </c>
      <c r="H232" s="466"/>
      <c r="I232" s="466"/>
      <c r="J232" s="466"/>
      <c r="K232" s="467" t="str">
        <f>IF(E232=0,"",VLOOKUP(E232,'Mão de Obra'!$A$2:$AA$998,5,))</f>
        <v/>
      </c>
      <c r="L232" s="467"/>
      <c r="M232" s="467"/>
      <c r="N232" s="467"/>
      <c r="O232" s="447"/>
      <c r="P232" s="447"/>
      <c r="Q232" s="447"/>
      <c r="R232" s="447"/>
      <c r="S232" s="447"/>
      <c r="T232" s="447"/>
      <c r="U232" s="447"/>
      <c r="V232" s="447"/>
      <c r="W232" s="447"/>
      <c r="X232" s="447"/>
      <c r="Y232" s="447"/>
      <c r="Z232" s="447"/>
      <c r="AA232" s="468" t="str">
        <f t="shared" si="22"/>
        <v/>
      </c>
      <c r="AB232" s="468"/>
      <c r="AC232" s="468"/>
      <c r="AD232" s="468"/>
      <c r="AE232" s="468"/>
      <c r="AF232" s="469"/>
      <c r="AL232" s="71"/>
      <c r="AQ232" s="97"/>
    </row>
    <row r="233" spans="1:43" s="42" customFormat="1" outlineLevel="1" x14ac:dyDescent="0.3">
      <c r="A233" s="439" t="str">
        <f>IF(E233=0,"",VLOOKUP(E233,'Mão de Obra'!$A$2:$AA$998,2,FALSE))</f>
        <v/>
      </c>
      <c r="B233" s="440"/>
      <c r="C233" s="440"/>
      <c r="D233" s="440"/>
      <c r="E233" s="445"/>
      <c r="F233" s="445"/>
      <c r="G233" s="466" t="str">
        <f t="shared" si="21"/>
        <v/>
      </c>
      <c r="H233" s="466"/>
      <c r="I233" s="466"/>
      <c r="J233" s="466"/>
      <c r="K233" s="467" t="str">
        <f>IF(E233=0,"",VLOOKUP(E233,'Mão de Obra'!$A$2:$AA$998,5,))</f>
        <v/>
      </c>
      <c r="L233" s="467"/>
      <c r="M233" s="467"/>
      <c r="N233" s="467"/>
      <c r="O233" s="447"/>
      <c r="P233" s="447"/>
      <c r="Q233" s="447"/>
      <c r="R233" s="447"/>
      <c r="S233" s="447"/>
      <c r="T233" s="447"/>
      <c r="U233" s="447"/>
      <c r="V233" s="447"/>
      <c r="W233" s="447"/>
      <c r="X233" s="447"/>
      <c r="Y233" s="447"/>
      <c r="Z233" s="447"/>
      <c r="AA233" s="468" t="str">
        <f t="shared" si="22"/>
        <v/>
      </c>
      <c r="AB233" s="468"/>
      <c r="AC233" s="468"/>
      <c r="AD233" s="468"/>
      <c r="AE233" s="468"/>
      <c r="AF233" s="469"/>
      <c r="AL233" s="71"/>
      <c r="AQ233" s="97"/>
    </row>
    <row r="234" spans="1:43" s="42" customFormat="1" outlineLevel="1" x14ac:dyDescent="0.3">
      <c r="A234" s="439" t="str">
        <f>IF(E234=0,"",VLOOKUP(E234,'Mão de Obra'!$A$2:$AA$998,2,FALSE))</f>
        <v/>
      </c>
      <c r="B234" s="440"/>
      <c r="C234" s="440"/>
      <c r="D234" s="440"/>
      <c r="E234" s="445"/>
      <c r="F234" s="445"/>
      <c r="G234" s="466" t="str">
        <f t="shared" si="21"/>
        <v/>
      </c>
      <c r="H234" s="466"/>
      <c r="I234" s="466"/>
      <c r="J234" s="466"/>
      <c r="K234" s="467" t="str">
        <f>IF(E234=0,"",VLOOKUP(E234,'Mão de Obra'!$A$2:$AA$998,5,))</f>
        <v/>
      </c>
      <c r="L234" s="467"/>
      <c r="M234" s="467"/>
      <c r="N234" s="467"/>
      <c r="O234" s="447"/>
      <c r="P234" s="447"/>
      <c r="Q234" s="447"/>
      <c r="R234" s="447"/>
      <c r="S234" s="447"/>
      <c r="T234" s="447"/>
      <c r="U234" s="447"/>
      <c r="V234" s="447"/>
      <c r="W234" s="447"/>
      <c r="X234" s="447"/>
      <c r="Y234" s="447"/>
      <c r="Z234" s="447"/>
      <c r="AA234" s="468" t="str">
        <f t="shared" si="22"/>
        <v/>
      </c>
      <c r="AB234" s="468"/>
      <c r="AC234" s="468"/>
      <c r="AD234" s="468"/>
      <c r="AE234" s="468"/>
      <c r="AF234" s="469"/>
      <c r="AL234" s="71"/>
      <c r="AQ234" s="97"/>
    </row>
    <row r="235" spans="1:43" s="42" customFormat="1" outlineLevel="1" x14ac:dyDescent="0.3">
      <c r="A235" s="439" t="str">
        <f>IF(E235=0,"",VLOOKUP(E235,'Mão de Obra'!$A$2:$AA$998,2,FALSE))</f>
        <v/>
      </c>
      <c r="B235" s="440"/>
      <c r="C235" s="440"/>
      <c r="D235" s="440"/>
      <c r="E235" s="445"/>
      <c r="F235" s="445"/>
      <c r="G235" s="466" t="str">
        <f t="shared" si="21"/>
        <v/>
      </c>
      <c r="H235" s="466"/>
      <c r="I235" s="466"/>
      <c r="J235" s="466"/>
      <c r="K235" s="467" t="str">
        <f>IF(E235=0,"",VLOOKUP(E235,'Mão de Obra'!$A$2:$AA$998,5))</f>
        <v/>
      </c>
      <c r="L235" s="467"/>
      <c r="M235" s="467"/>
      <c r="N235" s="467"/>
      <c r="O235" s="447"/>
      <c r="P235" s="447"/>
      <c r="Q235" s="447"/>
      <c r="R235" s="447"/>
      <c r="S235" s="447"/>
      <c r="T235" s="447"/>
      <c r="U235" s="447"/>
      <c r="V235" s="447"/>
      <c r="W235" s="447"/>
      <c r="X235" s="447"/>
      <c r="Y235" s="447"/>
      <c r="Z235" s="447"/>
      <c r="AA235" s="468" t="str">
        <f t="shared" si="22"/>
        <v/>
      </c>
      <c r="AB235" s="468"/>
      <c r="AC235" s="468"/>
      <c r="AD235" s="468"/>
      <c r="AE235" s="468"/>
      <c r="AF235" s="469"/>
      <c r="AL235" s="71"/>
      <c r="AQ235" s="97"/>
    </row>
    <row r="236" spans="1:43" s="42" customFormat="1" outlineLevel="1" x14ac:dyDescent="0.3">
      <c r="A236" s="453" t="s">
        <v>35</v>
      </c>
      <c r="B236" s="454"/>
      <c r="C236" s="454"/>
      <c r="D236" s="454"/>
      <c r="E236" s="454"/>
      <c r="F236" s="454"/>
      <c r="G236" s="454"/>
      <c r="H236" s="454"/>
      <c r="I236" s="454"/>
      <c r="J236" s="454"/>
      <c r="K236" s="454"/>
      <c r="L236" s="454"/>
      <c r="M236" s="454"/>
      <c r="N236" s="454"/>
      <c r="O236" s="454"/>
      <c r="P236" s="454"/>
      <c r="Q236" s="454"/>
      <c r="R236" s="454"/>
      <c r="S236" s="454"/>
      <c r="T236" s="454"/>
      <c r="U236" s="454"/>
      <c r="V236" s="454"/>
      <c r="W236" s="455">
        <f>TRUNC(SUM(AA228:AF235),2)</f>
        <v>24.88</v>
      </c>
      <c r="X236" s="456"/>
      <c r="Y236" s="456"/>
      <c r="Z236" s="456"/>
      <c r="AA236" s="456"/>
      <c r="AB236" s="456"/>
      <c r="AC236" s="456"/>
      <c r="AD236" s="456"/>
      <c r="AE236" s="456"/>
      <c r="AF236" s="456"/>
      <c r="AL236" s="71"/>
      <c r="AQ236" s="97"/>
    </row>
    <row r="237" spans="1:43" s="42" customFormat="1" outlineLevel="1" x14ac:dyDescent="0.3">
      <c r="A237" s="24"/>
      <c r="B237" s="25"/>
      <c r="C237" s="25"/>
      <c r="D237" s="26"/>
      <c r="E237" s="27"/>
      <c r="F237" s="27"/>
      <c r="G237" s="25"/>
      <c r="H237" s="25"/>
      <c r="I237" s="25"/>
      <c r="J237" s="25"/>
      <c r="K237" s="25"/>
      <c r="L237" s="25"/>
      <c r="M237" s="25"/>
      <c r="N237" s="25"/>
      <c r="O237" s="25"/>
      <c r="P237" s="25"/>
      <c r="Q237" s="25"/>
      <c r="R237" s="25"/>
      <c r="S237" s="25"/>
      <c r="T237" s="25"/>
      <c r="U237" s="25"/>
      <c r="V237" s="25"/>
      <c r="W237" s="25"/>
      <c r="X237" s="46"/>
      <c r="Y237" s="46"/>
      <c r="Z237" s="46"/>
      <c r="AA237" s="46"/>
      <c r="AB237" s="49"/>
      <c r="AC237" s="49"/>
      <c r="AD237" s="49"/>
      <c r="AE237" s="49"/>
      <c r="AF237" s="28"/>
      <c r="AL237" s="71"/>
      <c r="AQ237" s="97"/>
    </row>
    <row r="238" spans="1:43" s="42" customFormat="1" outlineLevel="1" x14ac:dyDescent="0.3">
      <c r="A238" s="449" t="s">
        <v>36</v>
      </c>
      <c r="B238" s="449"/>
      <c r="C238" s="449"/>
      <c r="D238" s="449"/>
      <c r="E238" s="451" t="s">
        <v>24</v>
      </c>
      <c r="F238" s="451"/>
      <c r="G238" s="451" t="s">
        <v>37</v>
      </c>
      <c r="H238" s="451"/>
      <c r="I238" s="451"/>
      <c r="J238" s="451" t="s">
        <v>38</v>
      </c>
      <c r="K238" s="451"/>
      <c r="L238" s="451"/>
      <c r="M238" s="451" t="s">
        <v>39</v>
      </c>
      <c r="N238" s="451"/>
      <c r="O238" s="451"/>
      <c r="P238" s="451"/>
      <c r="Q238" s="451"/>
      <c r="R238" s="451" t="s">
        <v>40</v>
      </c>
      <c r="S238" s="451"/>
      <c r="T238" s="451"/>
      <c r="U238" s="451"/>
      <c r="V238" s="451"/>
      <c r="W238" s="451" t="s">
        <v>19</v>
      </c>
      <c r="X238" s="451"/>
      <c r="Y238" s="451"/>
      <c r="Z238" s="451"/>
      <c r="AA238" s="451"/>
      <c r="AB238" s="451"/>
      <c r="AC238" s="451"/>
      <c r="AD238" s="451"/>
      <c r="AE238" s="451"/>
      <c r="AF238" s="451"/>
      <c r="AL238" s="71"/>
      <c r="AQ238" s="97"/>
    </row>
    <row r="239" spans="1:43" s="42" customFormat="1" outlineLevel="1" x14ac:dyDescent="0.3">
      <c r="A239" s="31" t="s">
        <v>517</v>
      </c>
      <c r="B239" s="32"/>
      <c r="C239" s="32"/>
      <c r="D239" s="33"/>
      <c r="E239" s="470" t="s">
        <v>201</v>
      </c>
      <c r="F239" s="470"/>
      <c r="G239" s="446"/>
      <c r="H239" s="446"/>
      <c r="I239" s="446"/>
      <c r="J239" s="471" t="s">
        <v>57</v>
      </c>
      <c r="K239" s="471"/>
      <c r="L239" s="471"/>
      <c r="M239" s="471"/>
      <c r="N239" s="471"/>
      <c r="O239" s="471"/>
      <c r="P239" s="471"/>
      <c r="Q239" s="471"/>
      <c r="R239" s="471"/>
      <c r="S239" s="471"/>
      <c r="T239" s="471"/>
      <c r="U239" s="471"/>
      <c r="V239" s="471"/>
      <c r="W239" s="34"/>
      <c r="X239" s="47"/>
      <c r="Y239" s="47"/>
      <c r="Z239" s="47"/>
      <c r="AA239" s="47"/>
      <c r="AB239" s="47"/>
      <c r="AC239" s="47"/>
      <c r="AD239" s="47"/>
      <c r="AE239" s="461">
        <f>IF(A239="","",(W236*G239/100))</f>
        <v>0</v>
      </c>
      <c r="AF239" s="472"/>
      <c r="AL239" s="71"/>
      <c r="AQ239" s="97"/>
    </row>
    <row r="240" spans="1:43" s="42" customFormat="1" outlineLevel="1" x14ac:dyDescent="0.3">
      <c r="A240" s="31" t="s">
        <v>113</v>
      </c>
      <c r="B240" s="32"/>
      <c r="C240" s="32"/>
      <c r="D240" s="33"/>
      <c r="E240" s="470" t="s">
        <v>116</v>
      </c>
      <c r="F240" s="470"/>
      <c r="G240" s="446"/>
      <c r="H240" s="446"/>
      <c r="I240" s="446"/>
      <c r="J240" s="471" t="s">
        <v>57</v>
      </c>
      <c r="K240" s="471"/>
      <c r="L240" s="471"/>
      <c r="M240" s="471"/>
      <c r="N240" s="471"/>
      <c r="O240" s="471"/>
      <c r="P240" s="471"/>
      <c r="Q240" s="471"/>
      <c r="R240" s="471"/>
      <c r="S240" s="471"/>
      <c r="T240" s="471"/>
      <c r="U240" s="471"/>
      <c r="V240" s="471"/>
      <c r="W240" s="34"/>
      <c r="X240" s="47"/>
      <c r="Y240" s="47"/>
      <c r="Z240" s="47"/>
      <c r="AA240" s="47"/>
      <c r="AB240" s="47"/>
      <c r="AC240" s="47"/>
      <c r="AD240" s="47"/>
      <c r="AE240" s="461">
        <f>IF(A240="","",(W236*G240/100))</f>
        <v>0</v>
      </c>
      <c r="AF240" s="472"/>
      <c r="AL240" s="71"/>
      <c r="AQ240" s="97"/>
    </row>
    <row r="241" spans="1:43" s="42" customFormat="1" outlineLevel="1" x14ac:dyDescent="0.3">
      <c r="A241" s="35" t="s">
        <v>114</v>
      </c>
      <c r="B241" s="32"/>
      <c r="C241" s="32"/>
      <c r="D241" s="33"/>
      <c r="E241" s="470" t="s">
        <v>117</v>
      </c>
      <c r="F241" s="470"/>
      <c r="G241" s="446"/>
      <c r="H241" s="446"/>
      <c r="I241" s="446"/>
      <c r="J241" s="471" t="s">
        <v>57</v>
      </c>
      <c r="K241" s="471"/>
      <c r="L241" s="471"/>
      <c r="M241" s="60"/>
      <c r="N241" s="60"/>
      <c r="O241" s="60"/>
      <c r="P241" s="60"/>
      <c r="Q241" s="60"/>
      <c r="R241" s="60"/>
      <c r="S241" s="60"/>
      <c r="T241" s="60"/>
      <c r="U241" s="60"/>
      <c r="V241" s="60"/>
      <c r="W241" s="34"/>
      <c r="X241" s="47"/>
      <c r="Y241" s="47"/>
      <c r="Z241" s="47"/>
      <c r="AA241" s="47"/>
      <c r="AB241" s="47"/>
      <c r="AC241" s="47"/>
      <c r="AD241" s="47"/>
      <c r="AE241" s="461">
        <f>IF(A241="","",(W236*G241/100))</f>
        <v>0</v>
      </c>
      <c r="AF241" s="472"/>
      <c r="AL241" s="71"/>
      <c r="AQ241" s="97"/>
    </row>
    <row r="242" spans="1:43" s="42" customFormat="1" outlineLevel="1" x14ac:dyDescent="0.3">
      <c r="A242" s="35" t="s">
        <v>115</v>
      </c>
      <c r="B242" s="32"/>
      <c r="C242" s="32"/>
      <c r="D242" s="33"/>
      <c r="E242" s="470" t="s">
        <v>118</v>
      </c>
      <c r="F242" s="470"/>
      <c r="G242" s="446"/>
      <c r="H242" s="446"/>
      <c r="I242" s="446"/>
      <c r="J242" s="471" t="s">
        <v>57</v>
      </c>
      <c r="K242" s="471"/>
      <c r="L242" s="471"/>
      <c r="M242" s="471"/>
      <c r="N242" s="471"/>
      <c r="O242" s="471"/>
      <c r="P242" s="471"/>
      <c r="Q242" s="471"/>
      <c r="R242" s="471"/>
      <c r="S242" s="471"/>
      <c r="T242" s="471"/>
      <c r="U242" s="471"/>
      <c r="V242" s="471"/>
      <c r="W242" s="36"/>
      <c r="X242" s="48"/>
      <c r="Y242" s="48"/>
      <c r="Z242" s="48"/>
      <c r="AA242" s="48"/>
      <c r="AB242" s="48"/>
      <c r="AC242" s="48"/>
      <c r="AD242" s="48"/>
      <c r="AE242" s="461">
        <f>IF(A242="","",(W236*G242/100))</f>
        <v>0</v>
      </c>
      <c r="AF242" s="472"/>
      <c r="AL242" s="71"/>
      <c r="AQ242" s="97"/>
    </row>
    <row r="243" spans="1:43" s="42" customFormat="1" outlineLevel="1" x14ac:dyDescent="0.3">
      <c r="A243" s="453" t="s">
        <v>41</v>
      </c>
      <c r="B243" s="454"/>
      <c r="C243" s="454"/>
      <c r="D243" s="454"/>
      <c r="E243" s="454"/>
      <c r="F243" s="454"/>
      <c r="G243" s="454"/>
      <c r="H243" s="454"/>
      <c r="I243" s="454"/>
      <c r="J243" s="454"/>
      <c r="K243" s="454"/>
      <c r="L243" s="454"/>
      <c r="M243" s="454"/>
      <c r="N243" s="454"/>
      <c r="O243" s="454"/>
      <c r="P243" s="454"/>
      <c r="Q243" s="454"/>
      <c r="R243" s="454"/>
      <c r="S243" s="454"/>
      <c r="T243" s="454"/>
      <c r="U243" s="454"/>
      <c r="V243" s="454"/>
      <c r="W243" s="455">
        <f>TRUNC(SUM(AE239:AF242),2)</f>
        <v>0</v>
      </c>
      <c r="X243" s="456"/>
      <c r="Y243" s="456"/>
      <c r="Z243" s="456"/>
      <c r="AA243" s="456"/>
      <c r="AB243" s="456"/>
      <c r="AC243" s="456"/>
      <c r="AD243" s="456"/>
      <c r="AE243" s="456"/>
      <c r="AF243" s="456"/>
      <c r="AL243" s="71"/>
      <c r="AQ243" s="97"/>
    </row>
    <row r="244" spans="1:43" s="42" customFormat="1" outlineLevel="1" x14ac:dyDescent="0.3">
      <c r="A244" s="24"/>
      <c r="B244" s="25"/>
      <c r="C244" s="25"/>
      <c r="D244" s="26"/>
      <c r="E244" s="27"/>
      <c r="F244" s="27"/>
      <c r="G244" s="25"/>
      <c r="H244" s="25"/>
      <c r="I244" s="25"/>
      <c r="J244" s="25"/>
      <c r="K244" s="25"/>
      <c r="L244" s="25"/>
      <c r="M244" s="25"/>
      <c r="N244" s="25"/>
      <c r="O244" s="25"/>
      <c r="P244" s="25"/>
      <c r="Q244" s="25"/>
      <c r="R244" s="25"/>
      <c r="S244" s="25"/>
      <c r="T244" s="25"/>
      <c r="U244" s="25"/>
      <c r="V244" s="25"/>
      <c r="W244" s="25"/>
      <c r="X244" s="46"/>
      <c r="Y244" s="46"/>
      <c r="Z244" s="46"/>
      <c r="AA244" s="46"/>
      <c r="AB244" s="49"/>
      <c r="AC244" s="49"/>
      <c r="AD244" s="49"/>
      <c r="AE244" s="49"/>
      <c r="AF244" s="28"/>
      <c r="AL244" s="71"/>
      <c r="AQ244" s="97"/>
    </row>
    <row r="245" spans="1:43" s="42" customFormat="1" outlineLevel="1" x14ac:dyDescent="0.3">
      <c r="A245" s="463" t="s">
        <v>42</v>
      </c>
      <c r="B245" s="463"/>
      <c r="C245" s="463"/>
      <c r="D245" s="463"/>
      <c r="E245" s="463"/>
      <c r="F245" s="463"/>
      <c r="G245" s="463"/>
      <c r="H245" s="463"/>
      <c r="I245" s="463"/>
      <c r="J245" s="463"/>
      <c r="K245" s="463"/>
      <c r="L245" s="463"/>
      <c r="M245" s="463"/>
      <c r="N245" s="455">
        <f>TRUNC(SUM(W225,W236,W243),2)</f>
        <v>389.49</v>
      </c>
      <c r="O245" s="456"/>
      <c r="P245" s="456"/>
      <c r="Q245" s="456"/>
      <c r="R245" s="456"/>
      <c r="S245" s="456"/>
      <c r="T245" s="456"/>
      <c r="U245" s="456"/>
      <c r="V245" s="456"/>
      <c r="W245" s="456"/>
      <c r="X245" s="456"/>
      <c r="Y245" s="456"/>
      <c r="Z245" s="456"/>
      <c r="AA245" s="456"/>
      <c r="AB245" s="456"/>
      <c r="AC245" s="456"/>
      <c r="AD245" s="456"/>
      <c r="AE245" s="456"/>
      <c r="AF245" s="456"/>
      <c r="AL245" s="71"/>
      <c r="AQ245" s="97"/>
    </row>
    <row r="246" spans="1:43" s="42" customFormat="1" outlineLevel="1" x14ac:dyDescent="0.3">
      <c r="A246" s="464" t="s">
        <v>43</v>
      </c>
      <c r="B246" s="464"/>
      <c r="C246" s="464"/>
      <c r="D246" s="464"/>
      <c r="E246" s="464"/>
      <c r="F246" s="464"/>
      <c r="G246" s="464"/>
      <c r="H246" s="464"/>
      <c r="I246" s="464"/>
      <c r="J246" s="464"/>
      <c r="K246" s="464"/>
      <c r="L246" s="464"/>
      <c r="M246" s="464"/>
      <c r="N246" s="465">
        <f>AH279</f>
        <v>191</v>
      </c>
      <c r="O246" s="465"/>
      <c r="P246" s="465"/>
      <c r="Q246" s="465"/>
      <c r="R246" s="465"/>
      <c r="S246" s="465"/>
      <c r="T246" s="465"/>
      <c r="U246" s="465"/>
      <c r="V246" s="465"/>
      <c r="W246" s="465"/>
      <c r="X246" s="465"/>
      <c r="Y246" s="465"/>
      <c r="Z246" s="465"/>
      <c r="AA246" s="465"/>
      <c r="AB246" s="465"/>
      <c r="AC246" s="465"/>
      <c r="AD246" s="465"/>
      <c r="AE246" s="465"/>
      <c r="AF246" s="465"/>
      <c r="AL246" s="71"/>
      <c r="AQ246" s="97"/>
    </row>
    <row r="247" spans="1:43" s="42" customFormat="1" outlineLevel="1" x14ac:dyDescent="0.3">
      <c r="A247" s="463" t="s">
        <v>44</v>
      </c>
      <c r="B247" s="463"/>
      <c r="C247" s="463"/>
      <c r="D247" s="463"/>
      <c r="E247" s="463"/>
      <c r="F247" s="463"/>
      <c r="G247" s="463"/>
      <c r="H247" s="463"/>
      <c r="I247" s="463"/>
      <c r="J247" s="463"/>
      <c r="K247" s="463"/>
      <c r="L247" s="463"/>
      <c r="M247" s="463"/>
      <c r="N247" s="455">
        <f>TRUNC(N245/N246,2)</f>
        <v>2.0299999999999998</v>
      </c>
      <c r="O247" s="456"/>
      <c r="P247" s="456"/>
      <c r="Q247" s="456"/>
      <c r="R247" s="456"/>
      <c r="S247" s="456"/>
      <c r="T247" s="456"/>
      <c r="U247" s="456"/>
      <c r="V247" s="456"/>
      <c r="W247" s="456"/>
      <c r="X247" s="456"/>
      <c r="Y247" s="456"/>
      <c r="Z247" s="456"/>
      <c r="AA247" s="456"/>
      <c r="AB247" s="456"/>
      <c r="AC247" s="456"/>
      <c r="AD247" s="456"/>
      <c r="AE247" s="456"/>
      <c r="AF247" s="456"/>
      <c r="AL247" s="71"/>
      <c r="AQ247" s="97"/>
    </row>
    <row r="248" spans="1:43" s="42" customFormat="1" outlineLevel="1" x14ac:dyDescent="0.3">
      <c r="A248" s="24"/>
      <c r="B248" s="25"/>
      <c r="C248" s="25"/>
      <c r="D248" s="26"/>
      <c r="E248" s="27"/>
      <c r="F248" s="27"/>
      <c r="G248" s="25"/>
      <c r="H248" s="25"/>
      <c r="I248" s="25"/>
      <c r="J248" s="25"/>
      <c r="K248" s="25"/>
      <c r="L248" s="25"/>
      <c r="M248" s="25"/>
      <c r="N248" s="25"/>
      <c r="O248" s="25"/>
      <c r="P248" s="25"/>
      <c r="Q248" s="25"/>
      <c r="R248" s="25"/>
      <c r="S248" s="25"/>
      <c r="T248" s="25"/>
      <c r="U248" s="25"/>
      <c r="V248" s="25"/>
      <c r="W248" s="25"/>
      <c r="X248" s="46"/>
      <c r="Y248" s="46"/>
      <c r="Z248" s="46"/>
      <c r="AA248" s="46"/>
      <c r="AB248" s="49"/>
      <c r="AC248" s="49"/>
      <c r="AD248" s="49"/>
      <c r="AE248" s="49"/>
      <c r="AF248" s="28"/>
      <c r="AL248" s="71"/>
      <c r="AQ248" s="97"/>
    </row>
    <row r="249" spans="1:43" s="42" customFormat="1" outlineLevel="1" x14ac:dyDescent="0.3">
      <c r="A249" s="449" t="s">
        <v>45</v>
      </c>
      <c r="B249" s="449"/>
      <c r="C249" s="449"/>
      <c r="D249" s="449"/>
      <c r="E249" s="451" t="s">
        <v>24</v>
      </c>
      <c r="F249" s="451"/>
      <c r="G249" s="451" t="s">
        <v>0</v>
      </c>
      <c r="H249" s="451"/>
      <c r="I249" s="452" t="s">
        <v>46</v>
      </c>
      <c r="J249" s="452"/>
      <c r="K249" s="452"/>
      <c r="L249" s="452"/>
      <c r="M249" s="452"/>
      <c r="N249" s="452"/>
      <c r="O249" s="452"/>
      <c r="P249" s="452"/>
      <c r="Q249" s="452" t="s">
        <v>30</v>
      </c>
      <c r="R249" s="452"/>
      <c r="S249" s="452"/>
      <c r="T249" s="452"/>
      <c r="U249" s="452"/>
      <c r="V249" s="452"/>
      <c r="W249" s="452"/>
      <c r="X249" s="452"/>
      <c r="Y249" s="452"/>
      <c r="Z249" s="452"/>
      <c r="AA249" s="452"/>
      <c r="AB249" s="438" t="s">
        <v>46</v>
      </c>
      <c r="AC249" s="438"/>
      <c r="AD249" s="438"/>
      <c r="AE249" s="438"/>
      <c r="AF249" s="438"/>
      <c r="AL249" s="71"/>
      <c r="AQ249" s="97"/>
    </row>
    <row r="250" spans="1:43" s="42" customFormat="1" outlineLevel="1" x14ac:dyDescent="0.3">
      <c r="A250" s="439" t="str">
        <f>IF(E250="","",VLOOKUP(E250,Material!$A$3:$N$521,2,FALSE))</f>
        <v/>
      </c>
      <c r="B250" s="440"/>
      <c r="C250" s="440"/>
      <c r="D250" s="440"/>
      <c r="E250" s="441"/>
      <c r="F250" s="441"/>
      <c r="G250" s="441" t="str">
        <f>IF(E250="","",VLOOKUP(E250,Material!$A$3:$N$521,3,FALSE))</f>
        <v/>
      </c>
      <c r="H250" s="441"/>
      <c r="I250" s="448" t="str">
        <f>IF(E250="","",VLOOKUP(E250,Material!$A$3:$N$521,4,FALSE))</f>
        <v/>
      </c>
      <c r="J250" s="448"/>
      <c r="K250" s="448"/>
      <c r="L250" s="448"/>
      <c r="M250" s="448"/>
      <c r="N250" s="448"/>
      <c r="O250" s="448"/>
      <c r="P250" s="448"/>
      <c r="Q250" s="55"/>
      <c r="R250" s="55"/>
      <c r="S250" s="55"/>
      <c r="T250" s="55"/>
      <c r="U250" s="55"/>
      <c r="V250" s="55"/>
      <c r="W250" s="444"/>
      <c r="X250" s="444"/>
      <c r="Y250" s="444"/>
      <c r="Z250" s="444"/>
      <c r="AA250" s="444"/>
      <c r="AB250" s="47"/>
      <c r="AC250" s="47"/>
      <c r="AD250" s="47"/>
      <c r="AE250" s="47"/>
      <c r="AF250" s="37" t="str">
        <f t="shared" ref="AF250:AF259" si="23">IF(W250="","",I250*W250)</f>
        <v/>
      </c>
      <c r="AL250" s="71"/>
      <c r="AQ250" s="97"/>
    </row>
    <row r="251" spans="1:43" s="42" customFormat="1" outlineLevel="1" x14ac:dyDescent="0.3">
      <c r="A251" s="439" t="str">
        <f>IF(E251="","",VLOOKUP(E251,Material!$A$3:$N$521,2,FALSE))</f>
        <v/>
      </c>
      <c r="B251" s="440"/>
      <c r="C251" s="440"/>
      <c r="D251" s="440"/>
      <c r="E251" s="441"/>
      <c r="F251" s="441"/>
      <c r="G251" s="441" t="str">
        <f>IF(E251="","",VLOOKUP(E251,Material!$A$3:$N$521,3,FALSE))</f>
        <v/>
      </c>
      <c r="H251" s="441"/>
      <c r="I251" s="448" t="str">
        <f>IF(E251="","",VLOOKUP(E251,Material!$A$3:$N$521,4,FALSE))</f>
        <v/>
      </c>
      <c r="J251" s="448"/>
      <c r="K251" s="448"/>
      <c r="L251" s="448"/>
      <c r="M251" s="448"/>
      <c r="N251" s="448"/>
      <c r="O251" s="448"/>
      <c r="P251" s="448"/>
      <c r="Q251" s="55"/>
      <c r="R251" s="55"/>
      <c r="S251" s="55"/>
      <c r="T251" s="55"/>
      <c r="U251" s="55"/>
      <c r="V251" s="55"/>
      <c r="W251" s="444"/>
      <c r="X251" s="444"/>
      <c r="Y251" s="444"/>
      <c r="Z251" s="444"/>
      <c r="AA251" s="444"/>
      <c r="AB251" s="47"/>
      <c r="AC251" s="47"/>
      <c r="AD251" s="47"/>
      <c r="AE251" s="47"/>
      <c r="AF251" s="37" t="str">
        <f t="shared" si="23"/>
        <v/>
      </c>
      <c r="AL251" s="71"/>
      <c r="AQ251" s="97"/>
    </row>
    <row r="252" spans="1:43" s="42" customFormat="1" outlineLevel="1" x14ac:dyDescent="0.3">
      <c r="A252" s="439" t="str">
        <f>IF(E252="","",VLOOKUP(E252,Material!$A$3:$N$521,2,FALSE))</f>
        <v/>
      </c>
      <c r="B252" s="440"/>
      <c r="C252" s="440"/>
      <c r="D252" s="440"/>
      <c r="E252" s="441"/>
      <c r="F252" s="441"/>
      <c r="G252" s="441" t="str">
        <f>IF(E252="","",VLOOKUP(E252,Material!$A$3:$N$521,3,FALSE))</f>
        <v/>
      </c>
      <c r="H252" s="441"/>
      <c r="I252" s="448" t="str">
        <f>IF(E252="","",VLOOKUP(E252,Material!$A$3:$N$521,4,FALSE))</f>
        <v/>
      </c>
      <c r="J252" s="448"/>
      <c r="K252" s="448"/>
      <c r="L252" s="448"/>
      <c r="M252" s="448"/>
      <c r="N252" s="448"/>
      <c r="O252" s="448"/>
      <c r="P252" s="448"/>
      <c r="Q252" s="55"/>
      <c r="R252" s="55"/>
      <c r="S252" s="55"/>
      <c r="T252" s="55"/>
      <c r="U252" s="55"/>
      <c r="V252" s="55"/>
      <c r="W252" s="444"/>
      <c r="X252" s="444"/>
      <c r="Y252" s="444"/>
      <c r="Z252" s="444"/>
      <c r="AA252" s="444"/>
      <c r="AB252" s="47"/>
      <c r="AC252" s="47"/>
      <c r="AD252" s="47"/>
      <c r="AE252" s="47"/>
      <c r="AF252" s="37" t="str">
        <f t="shared" si="23"/>
        <v/>
      </c>
      <c r="AL252" s="71"/>
      <c r="AQ252" s="97"/>
    </row>
    <row r="253" spans="1:43" s="42" customFormat="1" outlineLevel="1" x14ac:dyDescent="0.3">
      <c r="A253" s="439" t="str">
        <f>IF(E253="","",VLOOKUP(E253,Material!$A$3:$N$521,2,FALSE))</f>
        <v/>
      </c>
      <c r="B253" s="440"/>
      <c r="C253" s="440"/>
      <c r="D253" s="440"/>
      <c r="E253" s="445"/>
      <c r="F253" s="445"/>
      <c r="G253" s="442" t="str">
        <f>IF(E253="","",VLOOKUP(E253,Material!$A$3:$N$521,3,FALSE))</f>
        <v/>
      </c>
      <c r="H253" s="442"/>
      <c r="I253" s="450" t="str">
        <f>IF(E253="","",VLOOKUP(E253,Material!$A$3:$N$521,4,FALSE))</f>
        <v/>
      </c>
      <c r="J253" s="450"/>
      <c r="K253" s="450"/>
      <c r="L253" s="450"/>
      <c r="M253" s="450"/>
      <c r="N253" s="450"/>
      <c r="O253" s="450"/>
      <c r="P253" s="450"/>
      <c r="Q253" s="34"/>
      <c r="R253" s="34"/>
      <c r="S253" s="34"/>
      <c r="T253" s="34"/>
      <c r="U253" s="34"/>
      <c r="V253" s="34"/>
      <c r="W253" s="447"/>
      <c r="X253" s="447"/>
      <c r="Y253" s="447"/>
      <c r="Z253" s="447"/>
      <c r="AA253" s="447"/>
      <c r="AB253" s="47"/>
      <c r="AC253" s="47"/>
      <c r="AD253" s="47"/>
      <c r="AE253" s="47"/>
      <c r="AF253" s="37" t="str">
        <f t="shared" si="23"/>
        <v/>
      </c>
      <c r="AL253" s="71"/>
      <c r="AQ253" s="97"/>
    </row>
    <row r="254" spans="1:43" s="42" customFormat="1" outlineLevel="1" x14ac:dyDescent="0.3">
      <c r="A254" s="439" t="str">
        <f>IF(E254="","",VLOOKUP(E254,Material!$A$3:$N$521,2,FALSE))</f>
        <v/>
      </c>
      <c r="B254" s="440"/>
      <c r="C254" s="440"/>
      <c r="D254" s="440"/>
      <c r="E254" s="445"/>
      <c r="F254" s="445"/>
      <c r="G254" s="442" t="str">
        <f>IF(E254="","",VLOOKUP(E254,Material!$A$3:$N$521,3,FALSE))</f>
        <v/>
      </c>
      <c r="H254" s="442"/>
      <c r="I254" s="450" t="str">
        <f>IF(E254="","",VLOOKUP(E254,Material!$A$3:$N$521,4,FALSE))</f>
        <v/>
      </c>
      <c r="J254" s="450"/>
      <c r="K254" s="450"/>
      <c r="L254" s="450"/>
      <c r="M254" s="450"/>
      <c r="N254" s="450"/>
      <c r="O254" s="450"/>
      <c r="P254" s="450"/>
      <c r="Q254" s="34"/>
      <c r="R254" s="34"/>
      <c r="S254" s="34"/>
      <c r="T254" s="34"/>
      <c r="U254" s="34"/>
      <c r="V254" s="34"/>
      <c r="W254" s="447"/>
      <c r="X254" s="447"/>
      <c r="Y254" s="447"/>
      <c r="Z254" s="447"/>
      <c r="AA254" s="447"/>
      <c r="AB254" s="47"/>
      <c r="AC254" s="47"/>
      <c r="AD254" s="47"/>
      <c r="AE254" s="47"/>
      <c r="AF254" s="37" t="str">
        <f t="shared" si="23"/>
        <v/>
      </c>
      <c r="AL254" s="71"/>
      <c r="AQ254" s="97"/>
    </row>
    <row r="255" spans="1:43" s="42" customFormat="1" outlineLevel="1" x14ac:dyDescent="0.3">
      <c r="A255" s="439" t="str">
        <f>IF(E255="","",VLOOKUP(E255,Material!$A$3:$N$521,2,FALSE))</f>
        <v/>
      </c>
      <c r="B255" s="440"/>
      <c r="C255" s="440"/>
      <c r="D255" s="440"/>
      <c r="E255" s="445"/>
      <c r="F255" s="445"/>
      <c r="G255" s="442" t="str">
        <f>IF(E255="","",VLOOKUP(E255,Material!$A$3:$N$521,3,FALSE))</f>
        <v/>
      </c>
      <c r="H255" s="442"/>
      <c r="I255" s="450" t="str">
        <f>IF(E255="","",VLOOKUP(E255,Material!$A$3:$N$521,4,FALSE))</f>
        <v/>
      </c>
      <c r="J255" s="450"/>
      <c r="K255" s="450"/>
      <c r="L255" s="450"/>
      <c r="M255" s="450"/>
      <c r="N255" s="450"/>
      <c r="O255" s="450"/>
      <c r="P255" s="450"/>
      <c r="Q255" s="34"/>
      <c r="R255" s="34"/>
      <c r="S255" s="34"/>
      <c r="T255" s="34"/>
      <c r="U255" s="34"/>
      <c r="V255" s="34"/>
      <c r="W255" s="447"/>
      <c r="X255" s="447"/>
      <c r="Y255" s="447"/>
      <c r="Z255" s="447"/>
      <c r="AA255" s="447"/>
      <c r="AB255" s="47"/>
      <c r="AC255" s="47"/>
      <c r="AD255" s="47"/>
      <c r="AE255" s="47"/>
      <c r="AF255" s="37" t="str">
        <f t="shared" si="23"/>
        <v/>
      </c>
      <c r="AL255" s="71"/>
      <c r="AQ255" s="97"/>
    </row>
    <row r="256" spans="1:43" s="42" customFormat="1" outlineLevel="1" x14ac:dyDescent="0.3">
      <c r="A256" s="439" t="str">
        <f>IF(E256="","",VLOOKUP(E256,Material!$A$3:$N$521,2,FALSE))</f>
        <v/>
      </c>
      <c r="B256" s="440"/>
      <c r="C256" s="440"/>
      <c r="D256" s="440"/>
      <c r="E256" s="445"/>
      <c r="F256" s="445"/>
      <c r="G256" s="442" t="str">
        <f>IF(E256="","",VLOOKUP(E256,Material!$A$3:$N$521,3,FALSE))</f>
        <v/>
      </c>
      <c r="H256" s="442"/>
      <c r="I256" s="450" t="str">
        <f>IF(E256="","",VLOOKUP(E256,Material!$A$3:$N$521,4,FALSE))</f>
        <v/>
      </c>
      <c r="J256" s="450"/>
      <c r="K256" s="450"/>
      <c r="L256" s="450"/>
      <c r="M256" s="450"/>
      <c r="N256" s="450"/>
      <c r="O256" s="450"/>
      <c r="P256" s="450"/>
      <c r="Q256" s="34"/>
      <c r="R256" s="34"/>
      <c r="S256" s="34"/>
      <c r="T256" s="34"/>
      <c r="U256" s="34"/>
      <c r="V256" s="34"/>
      <c r="W256" s="447"/>
      <c r="X256" s="447"/>
      <c r="Y256" s="447"/>
      <c r="Z256" s="447"/>
      <c r="AA256" s="447"/>
      <c r="AB256" s="47"/>
      <c r="AC256" s="47"/>
      <c r="AD256" s="47"/>
      <c r="AE256" s="47"/>
      <c r="AF256" s="37" t="str">
        <f t="shared" si="23"/>
        <v/>
      </c>
      <c r="AL256" s="71"/>
      <c r="AQ256" s="97"/>
    </row>
    <row r="257" spans="1:43" s="42" customFormat="1" outlineLevel="1" x14ac:dyDescent="0.3">
      <c r="A257" s="439" t="str">
        <f>IF(E257="","",VLOOKUP(E257,Material!$A$3:$N$521,2,FALSE))</f>
        <v/>
      </c>
      <c r="B257" s="440"/>
      <c r="C257" s="440"/>
      <c r="D257" s="440"/>
      <c r="E257" s="445"/>
      <c r="F257" s="445"/>
      <c r="G257" s="442" t="str">
        <f>IF(E257="","",VLOOKUP(E257,Material!$A$3:$N$521,3,FALSE))</f>
        <v/>
      </c>
      <c r="H257" s="442"/>
      <c r="I257" s="450" t="str">
        <f>IF(E257="","",VLOOKUP(E257,Material!$A$3:$N$521,4,FALSE))</f>
        <v/>
      </c>
      <c r="J257" s="450"/>
      <c r="K257" s="450"/>
      <c r="L257" s="450"/>
      <c r="M257" s="450"/>
      <c r="N257" s="450"/>
      <c r="O257" s="450"/>
      <c r="P257" s="450"/>
      <c r="Q257" s="34"/>
      <c r="R257" s="34"/>
      <c r="S257" s="34"/>
      <c r="T257" s="34"/>
      <c r="U257" s="34"/>
      <c r="V257" s="34"/>
      <c r="W257" s="447"/>
      <c r="X257" s="447"/>
      <c r="Y257" s="447"/>
      <c r="Z257" s="447"/>
      <c r="AA257" s="447"/>
      <c r="AB257" s="47"/>
      <c r="AC257" s="47"/>
      <c r="AD257" s="47"/>
      <c r="AE257" s="47"/>
      <c r="AF257" s="37" t="str">
        <f t="shared" si="23"/>
        <v/>
      </c>
      <c r="AL257" s="71"/>
      <c r="AQ257" s="97"/>
    </row>
    <row r="258" spans="1:43" s="42" customFormat="1" outlineLevel="1" x14ac:dyDescent="0.3">
      <c r="A258" s="439" t="str">
        <f>IF(E258="","",VLOOKUP(E258,Material!$A$3:$N$521,2,FALSE))</f>
        <v/>
      </c>
      <c r="B258" s="440"/>
      <c r="C258" s="440"/>
      <c r="D258" s="440"/>
      <c r="E258" s="445"/>
      <c r="F258" s="445"/>
      <c r="G258" s="442" t="str">
        <f>IF(E258="","",VLOOKUP(E258,Material!$A$3:$N$521,3,FALSE))</f>
        <v/>
      </c>
      <c r="H258" s="442"/>
      <c r="I258" s="450" t="str">
        <f>IF(E258="","",VLOOKUP(E258,Material!$A$3:$N$521,4,FALSE))</f>
        <v/>
      </c>
      <c r="J258" s="450"/>
      <c r="K258" s="450"/>
      <c r="L258" s="450"/>
      <c r="M258" s="450"/>
      <c r="N258" s="450"/>
      <c r="O258" s="450"/>
      <c r="P258" s="450"/>
      <c r="Q258" s="34"/>
      <c r="R258" s="34"/>
      <c r="S258" s="34"/>
      <c r="T258" s="34"/>
      <c r="U258" s="34"/>
      <c r="V258" s="34"/>
      <c r="W258" s="447"/>
      <c r="X258" s="447"/>
      <c r="Y258" s="447"/>
      <c r="Z258" s="447"/>
      <c r="AA258" s="447"/>
      <c r="AB258" s="47"/>
      <c r="AC258" s="47"/>
      <c r="AD258" s="47"/>
      <c r="AE258" s="47"/>
      <c r="AF258" s="37" t="str">
        <f t="shared" si="23"/>
        <v/>
      </c>
      <c r="AL258" s="71"/>
      <c r="AQ258" s="97"/>
    </row>
    <row r="259" spans="1:43" s="42" customFormat="1" outlineLevel="1" x14ac:dyDescent="0.3">
      <c r="A259" s="439" t="str">
        <f>IF(E259="","",VLOOKUP(E259,Material!$A$3:$N$521,2,FALSE))</f>
        <v/>
      </c>
      <c r="B259" s="440"/>
      <c r="C259" s="440"/>
      <c r="D259" s="440"/>
      <c r="E259" s="445"/>
      <c r="F259" s="445"/>
      <c r="G259" s="442" t="str">
        <f>IF(E259="","",VLOOKUP(E259,Material!$A$3:$N$521,3,FALSE))</f>
        <v/>
      </c>
      <c r="H259" s="442"/>
      <c r="I259" s="450" t="str">
        <f>IF(E259="","",VLOOKUP(E259,Material!$A$3:$N$521,4,FALSE))</f>
        <v/>
      </c>
      <c r="J259" s="450"/>
      <c r="K259" s="450"/>
      <c r="L259" s="450"/>
      <c r="M259" s="450"/>
      <c r="N259" s="450"/>
      <c r="O259" s="450"/>
      <c r="P259" s="450"/>
      <c r="Q259" s="34"/>
      <c r="R259" s="34"/>
      <c r="S259" s="34"/>
      <c r="T259" s="34"/>
      <c r="U259" s="34"/>
      <c r="V259" s="34"/>
      <c r="W259" s="447"/>
      <c r="X259" s="447"/>
      <c r="Y259" s="447"/>
      <c r="Z259" s="447"/>
      <c r="AA259" s="447"/>
      <c r="AB259" s="47"/>
      <c r="AC259" s="47"/>
      <c r="AD259" s="47"/>
      <c r="AE259" s="47"/>
      <c r="AF259" s="37" t="str">
        <f t="shared" si="23"/>
        <v/>
      </c>
      <c r="AL259" s="71"/>
      <c r="AQ259" s="97"/>
    </row>
    <row r="260" spans="1:43" s="42" customFormat="1" outlineLevel="1" x14ac:dyDescent="0.3">
      <c r="A260" s="453" t="s">
        <v>47</v>
      </c>
      <c r="B260" s="454"/>
      <c r="C260" s="454"/>
      <c r="D260" s="454"/>
      <c r="E260" s="454"/>
      <c r="F260" s="454"/>
      <c r="G260" s="454"/>
      <c r="H260" s="454"/>
      <c r="I260" s="454"/>
      <c r="J260" s="454"/>
      <c r="K260" s="454"/>
      <c r="L260" s="454"/>
      <c r="M260" s="454"/>
      <c r="N260" s="454"/>
      <c r="O260" s="454"/>
      <c r="P260" s="454"/>
      <c r="Q260" s="454"/>
      <c r="R260" s="454"/>
      <c r="S260" s="454"/>
      <c r="T260" s="454"/>
      <c r="U260" s="454"/>
      <c r="V260" s="454"/>
      <c r="W260" s="455">
        <f>TRUNC(SUM(AA250:AF259),2)</f>
        <v>0</v>
      </c>
      <c r="X260" s="456"/>
      <c r="Y260" s="456"/>
      <c r="Z260" s="456"/>
      <c r="AA260" s="456"/>
      <c r="AB260" s="456"/>
      <c r="AC260" s="456"/>
      <c r="AD260" s="456"/>
      <c r="AE260" s="456"/>
      <c r="AF260" s="456"/>
      <c r="AL260" s="71"/>
      <c r="AQ260" s="97"/>
    </row>
    <row r="261" spans="1:43" s="42" customFormat="1" outlineLevel="1" x14ac:dyDescent="0.3">
      <c r="A261" s="24"/>
      <c r="B261" s="25"/>
      <c r="C261" s="25"/>
      <c r="D261" s="26"/>
      <c r="E261" s="27"/>
      <c r="F261" s="27"/>
      <c r="G261" s="25"/>
      <c r="H261" s="25"/>
      <c r="I261" s="25"/>
      <c r="J261" s="25"/>
      <c r="K261" s="25"/>
      <c r="L261" s="25"/>
      <c r="M261" s="25"/>
      <c r="N261" s="25"/>
      <c r="O261" s="25"/>
      <c r="P261" s="25"/>
      <c r="Q261" s="25"/>
      <c r="R261" s="25"/>
      <c r="S261" s="25"/>
      <c r="T261" s="25"/>
      <c r="U261" s="25"/>
      <c r="V261" s="25"/>
      <c r="W261" s="25"/>
      <c r="X261" s="46"/>
      <c r="Y261" s="46"/>
      <c r="Z261" s="46"/>
      <c r="AA261" s="46"/>
      <c r="AB261" s="49"/>
      <c r="AC261" s="49"/>
      <c r="AD261" s="49"/>
      <c r="AE261" s="49"/>
      <c r="AF261" s="28"/>
      <c r="AL261" s="71"/>
      <c r="AQ261" s="97"/>
    </row>
    <row r="262" spans="1:43" s="42" customFormat="1" outlineLevel="1" x14ac:dyDescent="0.3">
      <c r="A262" s="449" t="s">
        <v>48</v>
      </c>
      <c r="B262" s="449"/>
      <c r="C262" s="449"/>
      <c r="D262" s="449"/>
      <c r="E262" s="451" t="s">
        <v>24</v>
      </c>
      <c r="F262" s="451"/>
      <c r="G262" s="451" t="s">
        <v>0</v>
      </c>
      <c r="H262" s="451"/>
      <c r="I262" s="451" t="s">
        <v>46</v>
      </c>
      <c r="J262" s="451"/>
      <c r="K262" s="451"/>
      <c r="L262" s="451"/>
      <c r="M262" s="451"/>
      <c r="N262" s="451"/>
      <c r="O262" s="451"/>
      <c r="P262" s="451"/>
      <c r="Q262" s="451" t="s">
        <v>30</v>
      </c>
      <c r="R262" s="451"/>
      <c r="S262" s="451"/>
      <c r="T262" s="451"/>
      <c r="U262" s="451"/>
      <c r="V262" s="451"/>
      <c r="W262" s="451"/>
      <c r="X262" s="451"/>
      <c r="Y262" s="451"/>
      <c r="Z262" s="451"/>
      <c r="AA262" s="451"/>
      <c r="AB262" s="457" t="s">
        <v>46</v>
      </c>
      <c r="AC262" s="457"/>
      <c r="AD262" s="457"/>
      <c r="AE262" s="457"/>
      <c r="AF262" s="457"/>
      <c r="AL262" s="71"/>
      <c r="AQ262" s="97"/>
    </row>
    <row r="263" spans="1:43" s="42" customFormat="1" ht="27.75" customHeight="1" outlineLevel="1" x14ac:dyDescent="0.3">
      <c r="A263" s="475" t="str">
        <f>IF(E263="","",VLOOKUP(E263,Serviços!$A$3:$AA$860,2,FALSE))</f>
        <v/>
      </c>
      <c r="B263" s="476"/>
      <c r="C263" s="476"/>
      <c r="D263" s="476"/>
      <c r="E263" s="441"/>
      <c r="F263" s="441"/>
      <c r="G263" s="441" t="str">
        <f>IF(E263="","",VLOOKUP(E263,Serviços!A218:AA1070,3,))</f>
        <v/>
      </c>
      <c r="H263" s="441"/>
      <c r="I263" s="443" t="str">
        <f>IF(E263="","",VLOOKUP(E263,Serviços!$A$3:$AA$860,4,FALSE))</f>
        <v/>
      </c>
      <c r="J263" s="443"/>
      <c r="K263" s="443"/>
      <c r="L263" s="443"/>
      <c r="M263" s="443"/>
      <c r="N263" s="443"/>
      <c r="O263" s="443"/>
      <c r="P263" s="443"/>
      <c r="Q263" s="55"/>
      <c r="R263" s="55"/>
      <c r="S263" s="55"/>
      <c r="T263" s="55"/>
      <c r="U263" s="55"/>
      <c r="V263" s="55"/>
      <c r="W263" s="444"/>
      <c r="X263" s="444"/>
      <c r="Y263" s="444"/>
      <c r="Z263" s="444"/>
      <c r="AA263" s="444"/>
      <c r="AB263" s="47"/>
      <c r="AC263" s="47"/>
      <c r="AD263" s="47"/>
      <c r="AE263" s="47"/>
      <c r="AF263" s="37" t="str">
        <f t="shared" ref="AF263:AF268" si="24">IF(W263="","",I263*W263)</f>
        <v/>
      </c>
      <c r="AL263" s="71"/>
      <c r="AQ263" s="97"/>
    </row>
    <row r="264" spans="1:43" s="42" customFormat="1" outlineLevel="1" x14ac:dyDescent="0.3">
      <c r="A264" s="439" t="str">
        <f>IF(E264="","",VLOOKUP(E264,Serviços!$A$3:$AA$860,2,FALSE))</f>
        <v/>
      </c>
      <c r="B264" s="440"/>
      <c r="C264" s="440"/>
      <c r="D264" s="440"/>
      <c r="E264" s="445"/>
      <c r="F264" s="445"/>
      <c r="G264" s="442" t="str">
        <f>IF(E264="","",VLOOKUP(E264,Serviços!A219:AA1071,3,))</f>
        <v/>
      </c>
      <c r="H264" s="442"/>
      <c r="I264" s="446" t="str">
        <f>IF(E264="","",VLOOKUP(E264,Serviços!$A$3:$AA$860,4,FALSE))</f>
        <v/>
      </c>
      <c r="J264" s="446"/>
      <c r="K264" s="446"/>
      <c r="L264" s="446"/>
      <c r="M264" s="446"/>
      <c r="N264" s="446"/>
      <c r="O264" s="446"/>
      <c r="P264" s="446"/>
      <c r="Q264" s="34"/>
      <c r="R264" s="34"/>
      <c r="S264" s="34"/>
      <c r="T264" s="34"/>
      <c r="U264" s="34"/>
      <c r="V264" s="34"/>
      <c r="W264" s="447"/>
      <c r="X264" s="447"/>
      <c r="Y264" s="447"/>
      <c r="Z264" s="447"/>
      <c r="AA264" s="447"/>
      <c r="AB264" s="47"/>
      <c r="AC264" s="47"/>
      <c r="AD264" s="47"/>
      <c r="AE264" s="47"/>
      <c r="AF264" s="37" t="str">
        <f t="shared" si="24"/>
        <v/>
      </c>
      <c r="AL264" s="71"/>
      <c r="AQ264" s="97"/>
    </row>
    <row r="265" spans="1:43" s="42" customFormat="1" outlineLevel="1" x14ac:dyDescent="0.3">
      <c r="A265" s="439" t="str">
        <f>IF(E265="","",VLOOKUP(E265,Serviços!$A$3:$AA$860,2,FALSE))</f>
        <v/>
      </c>
      <c r="B265" s="440"/>
      <c r="C265" s="440"/>
      <c r="D265" s="440"/>
      <c r="E265" s="445"/>
      <c r="F265" s="445"/>
      <c r="G265" s="442" t="str">
        <f>IF(E265="","",VLOOKUP(E265,Serviços!A220:AA1072,3,))</f>
        <v/>
      </c>
      <c r="H265" s="442"/>
      <c r="I265" s="446" t="str">
        <f>IF(E265="","",VLOOKUP(E265,Serviços!$A$3:$AA$860,4,FALSE))</f>
        <v/>
      </c>
      <c r="J265" s="446"/>
      <c r="K265" s="446"/>
      <c r="L265" s="446"/>
      <c r="M265" s="446"/>
      <c r="N265" s="446"/>
      <c r="O265" s="446"/>
      <c r="P265" s="446"/>
      <c r="Q265" s="34"/>
      <c r="R265" s="34"/>
      <c r="S265" s="34"/>
      <c r="T265" s="34"/>
      <c r="U265" s="34"/>
      <c r="V265" s="34"/>
      <c r="W265" s="447"/>
      <c r="X265" s="447"/>
      <c r="Y265" s="447"/>
      <c r="Z265" s="447"/>
      <c r="AA265" s="447"/>
      <c r="AB265" s="47"/>
      <c r="AC265" s="47"/>
      <c r="AD265" s="47"/>
      <c r="AE265" s="47"/>
      <c r="AF265" s="37" t="str">
        <f t="shared" si="24"/>
        <v/>
      </c>
      <c r="AL265" s="71"/>
      <c r="AQ265" s="97"/>
    </row>
    <row r="266" spans="1:43" s="42" customFormat="1" outlineLevel="1" x14ac:dyDescent="0.3">
      <c r="A266" s="439" t="str">
        <f>IF(E266="","",VLOOKUP(E266,Serviços!$A$3:$AA$860,2,FALSE))</f>
        <v/>
      </c>
      <c r="B266" s="440"/>
      <c r="C266" s="440"/>
      <c r="D266" s="440"/>
      <c r="E266" s="445"/>
      <c r="F266" s="445"/>
      <c r="G266" s="442" t="str">
        <f>IF(E266="","",VLOOKUP(E266,Serviços!A221:AA1073,3,))</f>
        <v/>
      </c>
      <c r="H266" s="442"/>
      <c r="I266" s="446" t="str">
        <f>IF(E266="","",VLOOKUP(E266,Serviços!$A$3:$AA$860,4,FALSE))</f>
        <v/>
      </c>
      <c r="J266" s="446"/>
      <c r="K266" s="446"/>
      <c r="L266" s="446"/>
      <c r="M266" s="446"/>
      <c r="N266" s="446"/>
      <c r="O266" s="446"/>
      <c r="P266" s="446"/>
      <c r="Q266" s="34"/>
      <c r="R266" s="34"/>
      <c r="S266" s="34"/>
      <c r="T266" s="34"/>
      <c r="U266" s="34"/>
      <c r="V266" s="34"/>
      <c r="W266" s="447"/>
      <c r="X266" s="447"/>
      <c r="Y266" s="447"/>
      <c r="Z266" s="447"/>
      <c r="AA266" s="447"/>
      <c r="AB266" s="47"/>
      <c r="AC266" s="47"/>
      <c r="AD266" s="47"/>
      <c r="AE266" s="47"/>
      <c r="AF266" s="37" t="str">
        <f t="shared" si="24"/>
        <v/>
      </c>
      <c r="AL266" s="71"/>
      <c r="AQ266" s="97"/>
    </row>
    <row r="267" spans="1:43" s="42" customFormat="1" outlineLevel="1" x14ac:dyDescent="0.3">
      <c r="A267" s="439" t="str">
        <f>IF(E267="","",VLOOKUP(E267,Serviços!$A$3:$AA$860,2,FALSE))</f>
        <v/>
      </c>
      <c r="B267" s="440"/>
      <c r="C267" s="440"/>
      <c r="D267" s="440"/>
      <c r="E267" s="445"/>
      <c r="F267" s="445"/>
      <c r="G267" s="442" t="str">
        <f>IF(E267="","",VLOOKUP(E267,Serviços!A222:AA1074,3,))</f>
        <v/>
      </c>
      <c r="H267" s="442"/>
      <c r="I267" s="446" t="str">
        <f>IF(E267="","",VLOOKUP(E267,Serviços!$A$3:$AA$860,4,FALSE))</f>
        <v/>
      </c>
      <c r="J267" s="446"/>
      <c r="K267" s="446"/>
      <c r="L267" s="446"/>
      <c r="M267" s="446"/>
      <c r="N267" s="446"/>
      <c r="O267" s="446"/>
      <c r="P267" s="446"/>
      <c r="Q267" s="34"/>
      <c r="R267" s="34"/>
      <c r="S267" s="34"/>
      <c r="T267" s="34"/>
      <c r="U267" s="34"/>
      <c r="V267" s="34"/>
      <c r="W267" s="447"/>
      <c r="X267" s="447"/>
      <c r="Y267" s="447"/>
      <c r="Z267" s="447"/>
      <c r="AA267" s="447"/>
      <c r="AB267" s="47"/>
      <c r="AC267" s="47"/>
      <c r="AD267" s="47"/>
      <c r="AE267" s="47"/>
      <c r="AF267" s="37" t="str">
        <f t="shared" si="24"/>
        <v/>
      </c>
      <c r="AL267" s="71"/>
      <c r="AQ267" s="97"/>
    </row>
    <row r="268" spans="1:43" s="42" customFormat="1" outlineLevel="1" x14ac:dyDescent="0.3">
      <c r="A268" s="439" t="str">
        <f>IF(E268="","",VLOOKUP(E268,Serviços!$A$3:$AA$860,2,FALSE))</f>
        <v/>
      </c>
      <c r="B268" s="440"/>
      <c r="C268" s="440"/>
      <c r="D268" s="440"/>
      <c r="E268" s="445"/>
      <c r="F268" s="445"/>
      <c r="G268" s="442" t="str">
        <f>IF(E268="","",VLOOKUP(E268,Serviços!A224:AA1075,3,))</f>
        <v/>
      </c>
      <c r="H268" s="442"/>
      <c r="I268" s="446" t="str">
        <f>IF(E268="","",VLOOKUP(E268,Serviços!$A$3:$AA$860,4,FALSE))</f>
        <v/>
      </c>
      <c r="J268" s="446"/>
      <c r="K268" s="446"/>
      <c r="L268" s="446"/>
      <c r="M268" s="446"/>
      <c r="N268" s="446"/>
      <c r="O268" s="446"/>
      <c r="P268" s="446"/>
      <c r="Q268" s="34"/>
      <c r="R268" s="34"/>
      <c r="S268" s="34"/>
      <c r="T268" s="34"/>
      <c r="U268" s="34"/>
      <c r="V268" s="34"/>
      <c r="W268" s="447"/>
      <c r="X268" s="447"/>
      <c r="Y268" s="447"/>
      <c r="Z268" s="447"/>
      <c r="AA268" s="447"/>
      <c r="AB268" s="47"/>
      <c r="AC268" s="47"/>
      <c r="AD268" s="47"/>
      <c r="AE268" s="47"/>
      <c r="AF268" s="37" t="str">
        <f t="shared" si="24"/>
        <v/>
      </c>
      <c r="AL268" s="71"/>
      <c r="AQ268" s="97"/>
    </row>
    <row r="269" spans="1:43" s="42" customFormat="1" outlineLevel="1" x14ac:dyDescent="0.3">
      <c r="A269" s="453" t="s">
        <v>49</v>
      </c>
      <c r="B269" s="454"/>
      <c r="C269" s="454"/>
      <c r="D269" s="454"/>
      <c r="E269" s="454"/>
      <c r="F269" s="454"/>
      <c r="G269" s="454"/>
      <c r="H269" s="454"/>
      <c r="I269" s="454"/>
      <c r="J269" s="454"/>
      <c r="K269" s="454"/>
      <c r="L269" s="454"/>
      <c r="M269" s="454"/>
      <c r="N269" s="454"/>
      <c r="O269" s="454"/>
      <c r="P269" s="454"/>
      <c r="Q269" s="454"/>
      <c r="R269" s="454"/>
      <c r="S269" s="454"/>
      <c r="T269" s="454"/>
      <c r="U269" s="454"/>
      <c r="V269" s="454"/>
      <c r="W269" s="455">
        <f>TRUNC(SUM(AA263:AF268),2)</f>
        <v>0</v>
      </c>
      <c r="X269" s="456"/>
      <c r="Y269" s="456"/>
      <c r="Z269" s="456"/>
      <c r="AA269" s="456"/>
      <c r="AB269" s="456"/>
      <c r="AC269" s="456"/>
      <c r="AD269" s="456"/>
      <c r="AE269" s="456"/>
      <c r="AF269" s="456"/>
      <c r="AL269" s="71"/>
      <c r="AQ269" s="97"/>
    </row>
    <row r="270" spans="1:43" s="42" customFormat="1" outlineLevel="1" x14ac:dyDescent="0.3">
      <c r="A270" s="24"/>
      <c r="B270" s="25"/>
      <c r="C270" s="25"/>
      <c r="D270" s="26"/>
      <c r="E270" s="27"/>
      <c r="F270" s="27"/>
      <c r="G270" s="25"/>
      <c r="H270" s="25"/>
      <c r="I270" s="25"/>
      <c r="J270" s="25"/>
      <c r="K270" s="25"/>
      <c r="L270" s="25"/>
      <c r="M270" s="25"/>
      <c r="N270" s="25"/>
      <c r="O270" s="25"/>
      <c r="P270" s="25"/>
      <c r="Q270" s="25"/>
      <c r="R270" s="25"/>
      <c r="S270" s="25"/>
      <c r="T270" s="25"/>
      <c r="U270" s="25"/>
      <c r="V270" s="25"/>
      <c r="W270" s="25"/>
      <c r="X270" s="46"/>
      <c r="Y270" s="46"/>
      <c r="Z270" s="46"/>
      <c r="AA270" s="46"/>
      <c r="AB270" s="49"/>
      <c r="AC270" s="49"/>
      <c r="AD270" s="49"/>
      <c r="AE270" s="49"/>
      <c r="AF270" s="28"/>
      <c r="AL270" s="71"/>
      <c r="AQ270" s="97"/>
    </row>
    <row r="271" spans="1:43" s="42" customFormat="1" outlineLevel="1" x14ac:dyDescent="0.3">
      <c r="A271" s="449" t="s">
        <v>50</v>
      </c>
      <c r="B271" s="449"/>
      <c r="C271" s="449"/>
      <c r="D271" s="449"/>
      <c r="E271" s="451" t="s">
        <v>24</v>
      </c>
      <c r="F271" s="451"/>
      <c r="G271" s="451" t="s">
        <v>0</v>
      </c>
      <c r="H271" s="451"/>
      <c r="I271" s="451"/>
      <c r="J271" s="451" t="s">
        <v>51</v>
      </c>
      <c r="K271" s="451"/>
      <c r="L271" s="451"/>
      <c r="M271" s="451"/>
      <c r="N271" s="451"/>
      <c r="O271" s="451"/>
      <c r="P271" s="451"/>
      <c r="Q271" s="451"/>
      <c r="R271" s="451" t="s">
        <v>19</v>
      </c>
      <c r="S271" s="451"/>
      <c r="T271" s="451"/>
      <c r="U271" s="451"/>
      <c r="V271" s="451"/>
      <c r="W271" s="451"/>
      <c r="X271" s="451"/>
      <c r="Y271" s="451"/>
      <c r="Z271" s="451"/>
      <c r="AA271" s="451"/>
      <c r="AB271" s="451"/>
      <c r="AC271" s="457" t="s">
        <v>30</v>
      </c>
      <c r="AD271" s="457"/>
      <c r="AE271" s="457"/>
      <c r="AF271" s="38" t="s">
        <v>52</v>
      </c>
      <c r="AL271" s="71"/>
      <c r="AQ271" s="97"/>
    </row>
    <row r="272" spans="1:43" s="42" customFormat="1" outlineLevel="1" x14ac:dyDescent="0.3">
      <c r="A272" s="439" t="str">
        <f>IF(E272="","",VLOOKUP(E272,Transporte!$A$3:$D$281,2,FALSE))</f>
        <v/>
      </c>
      <c r="B272" s="440"/>
      <c r="C272" s="440"/>
      <c r="D272" s="440"/>
      <c r="E272" s="441"/>
      <c r="F272" s="441"/>
      <c r="G272" s="441" t="str">
        <f>IF(E272="","",VLOOKUP(E272,Transporte!$A$3:$D$281,3,FALSE))</f>
        <v/>
      </c>
      <c r="H272" s="441"/>
      <c r="I272" s="441"/>
      <c r="J272" s="56"/>
      <c r="K272" s="56"/>
      <c r="L272" s="56"/>
      <c r="M272" s="444"/>
      <c r="N272" s="444"/>
      <c r="O272" s="444"/>
      <c r="P272" s="444"/>
      <c r="Q272" s="444"/>
      <c r="R272" s="57"/>
      <c r="S272" s="57"/>
      <c r="T272" s="57"/>
      <c r="U272" s="57"/>
      <c r="V272" s="57"/>
      <c r="W272" s="57"/>
      <c r="X272" s="459" t="str">
        <f>IF(E272="","",VLOOKUP(E272,Transporte!$A$3:$D$281,4,FALSE))</f>
        <v/>
      </c>
      <c r="Y272" s="459"/>
      <c r="Z272" s="459"/>
      <c r="AA272" s="459"/>
      <c r="AB272" s="459"/>
      <c r="AC272" s="459"/>
      <c r="AD272" s="459"/>
      <c r="AE272" s="459"/>
      <c r="AF272" s="37" t="str">
        <f>IF(M272="","",M272*X272*AC272)</f>
        <v/>
      </c>
      <c r="AL272" s="71"/>
      <c r="AQ272" s="97"/>
    </row>
    <row r="273" spans="1:48" s="42" customFormat="1" outlineLevel="1" x14ac:dyDescent="0.3">
      <c r="A273" s="439" t="str">
        <f>IF(E273="","",VLOOKUP(E273,Transporte!$A$3:$D$281,2,FALSE))</f>
        <v/>
      </c>
      <c r="B273" s="440"/>
      <c r="C273" s="440"/>
      <c r="D273" s="440"/>
      <c r="E273" s="445"/>
      <c r="F273" s="445"/>
      <c r="G273" s="442" t="str">
        <f>IF(E273="","",VLOOKUP(E273,Transporte!$A$3:$D$281,3,FALSE))</f>
        <v/>
      </c>
      <c r="H273" s="442"/>
      <c r="I273" s="442"/>
      <c r="J273" s="39"/>
      <c r="K273" s="39"/>
      <c r="L273" s="39"/>
      <c r="M273" s="460"/>
      <c r="N273" s="460"/>
      <c r="O273" s="460"/>
      <c r="P273" s="460"/>
      <c r="Q273" s="460"/>
      <c r="R273" s="34"/>
      <c r="S273" s="34"/>
      <c r="T273" s="34"/>
      <c r="U273" s="34"/>
      <c r="V273" s="34"/>
      <c r="W273" s="34"/>
      <c r="X273" s="461" t="str">
        <f>IF(E273="","",VLOOKUP(E273,Transporte!$A$3:$D$281,4,FALSE))</f>
        <v/>
      </c>
      <c r="Y273" s="461"/>
      <c r="Z273" s="461"/>
      <c r="AA273" s="461"/>
      <c r="AB273" s="461"/>
      <c r="AC273" s="462"/>
      <c r="AD273" s="462"/>
      <c r="AE273" s="462"/>
      <c r="AF273" s="37" t="str">
        <f>IF(M273="","",M273*X273*AC273)</f>
        <v/>
      </c>
      <c r="AL273" s="71"/>
      <c r="AQ273" s="97"/>
    </row>
    <row r="274" spans="1:48" s="42" customFormat="1" outlineLevel="1" x14ac:dyDescent="0.3">
      <c r="A274" s="439" t="str">
        <f>IF(E274="","",VLOOKUP(E274,Transporte!$A$3:$D$281,2,FALSE))</f>
        <v/>
      </c>
      <c r="B274" s="440"/>
      <c r="C274" s="440"/>
      <c r="D274" s="440"/>
      <c r="E274" s="445"/>
      <c r="F274" s="445"/>
      <c r="G274" s="442" t="str">
        <f>IF(E274="","",VLOOKUP(E274,Transporte!$A$3:$D$281,3,FALSE))</f>
        <v/>
      </c>
      <c r="H274" s="442"/>
      <c r="I274" s="442"/>
      <c r="J274" s="39"/>
      <c r="K274" s="39"/>
      <c r="L274" s="39"/>
      <c r="M274" s="460"/>
      <c r="N274" s="460"/>
      <c r="O274" s="460"/>
      <c r="P274" s="460"/>
      <c r="Q274" s="460"/>
      <c r="R274" s="34"/>
      <c r="S274" s="34"/>
      <c r="T274" s="34"/>
      <c r="U274" s="34"/>
      <c r="V274" s="34"/>
      <c r="W274" s="34"/>
      <c r="X274" s="461" t="str">
        <f>IF(E274="","",VLOOKUP(E274,Transporte!$A$3:$D$281,4,FALSE))</f>
        <v/>
      </c>
      <c r="Y274" s="461"/>
      <c r="Z274" s="461"/>
      <c r="AA274" s="461"/>
      <c r="AB274" s="461"/>
      <c r="AC274" s="462"/>
      <c r="AD274" s="462"/>
      <c r="AE274" s="462"/>
      <c r="AF274" s="37" t="str">
        <f>IF(M274="","",M274*X274*AC274)</f>
        <v/>
      </c>
      <c r="AL274" s="71"/>
      <c r="AQ274" s="97"/>
    </row>
    <row r="275" spans="1:48" s="42" customFormat="1" outlineLevel="1" x14ac:dyDescent="0.3">
      <c r="A275" s="439" t="str">
        <f>IF(E275="","",VLOOKUP(E275,Transporte!$A$3:$D$281,2,FALSE))</f>
        <v/>
      </c>
      <c r="B275" s="440"/>
      <c r="C275" s="440"/>
      <c r="D275" s="440"/>
      <c r="E275" s="445"/>
      <c r="F275" s="445"/>
      <c r="G275" s="442" t="str">
        <f>IF(E275="","",VLOOKUP(E275,Transporte!$A$3:$D$281,3,FALSE))</f>
        <v/>
      </c>
      <c r="H275" s="442"/>
      <c r="I275" s="442"/>
      <c r="J275" s="39"/>
      <c r="K275" s="39"/>
      <c r="L275" s="39"/>
      <c r="M275" s="460"/>
      <c r="N275" s="460"/>
      <c r="O275" s="460"/>
      <c r="P275" s="460"/>
      <c r="Q275" s="460"/>
      <c r="R275" s="34"/>
      <c r="S275" s="34"/>
      <c r="T275" s="34"/>
      <c r="U275" s="34"/>
      <c r="V275" s="34"/>
      <c r="W275" s="34"/>
      <c r="X275" s="461" t="str">
        <f>IF(E275="","",VLOOKUP(E275,Transporte!$A$3:$D$281,4,FALSE))</f>
        <v/>
      </c>
      <c r="Y275" s="461"/>
      <c r="Z275" s="461"/>
      <c r="AA275" s="461"/>
      <c r="AB275" s="461"/>
      <c r="AC275" s="462"/>
      <c r="AD275" s="462"/>
      <c r="AE275" s="462"/>
      <c r="AF275" s="37" t="str">
        <f>IF(M275="","",M275*X275*AC275)</f>
        <v/>
      </c>
      <c r="AL275" s="71"/>
      <c r="AQ275" s="97"/>
    </row>
    <row r="276" spans="1:48" s="42" customFormat="1" outlineLevel="1" x14ac:dyDescent="0.3">
      <c r="A276" s="439" t="str">
        <f>IF(E276="","",VLOOKUP(E276,Transporte!$A$3:$D$281,2,FALSE))</f>
        <v/>
      </c>
      <c r="B276" s="440"/>
      <c r="C276" s="440"/>
      <c r="D276" s="440"/>
      <c r="E276" s="445"/>
      <c r="F276" s="445"/>
      <c r="G276" s="442" t="str">
        <f>IF(E276="","",VLOOKUP(E276,Transporte!$A$3:$D$281,3,FALSE))</f>
        <v/>
      </c>
      <c r="H276" s="442"/>
      <c r="I276" s="442"/>
      <c r="J276" s="39"/>
      <c r="K276" s="39"/>
      <c r="L276" s="39"/>
      <c r="M276" s="460"/>
      <c r="N276" s="460"/>
      <c r="O276" s="460"/>
      <c r="P276" s="460"/>
      <c r="Q276" s="460"/>
      <c r="R276" s="34"/>
      <c r="S276" s="34"/>
      <c r="T276" s="34"/>
      <c r="U276" s="34"/>
      <c r="V276" s="34"/>
      <c r="W276" s="34"/>
      <c r="X276" s="461" t="str">
        <f>IF(E276="","",VLOOKUP(E276,Transporte!$A$3:$D$281,4,f))</f>
        <v/>
      </c>
      <c r="Y276" s="461"/>
      <c r="Z276" s="461"/>
      <c r="AA276" s="461"/>
      <c r="AB276" s="461"/>
      <c r="AC276" s="462"/>
      <c r="AD276" s="462"/>
      <c r="AE276" s="462"/>
      <c r="AF276" s="37" t="str">
        <f>IF(M276="","",M276*X276*AC276)</f>
        <v/>
      </c>
      <c r="AL276" s="71"/>
      <c r="AQ276" s="97"/>
    </row>
    <row r="277" spans="1:48" s="42" customFormat="1" outlineLevel="1" x14ac:dyDescent="0.3">
      <c r="A277" s="453" t="s">
        <v>53</v>
      </c>
      <c r="B277" s="454"/>
      <c r="C277" s="454"/>
      <c r="D277" s="454"/>
      <c r="E277" s="454"/>
      <c r="F277" s="454"/>
      <c r="G277" s="454"/>
      <c r="H277" s="454"/>
      <c r="I277" s="454"/>
      <c r="J277" s="454"/>
      <c r="K277" s="454"/>
      <c r="L277" s="454"/>
      <c r="M277" s="454"/>
      <c r="N277" s="454"/>
      <c r="O277" s="454"/>
      <c r="P277" s="454"/>
      <c r="Q277" s="454"/>
      <c r="R277" s="454"/>
      <c r="S277" s="454"/>
      <c r="T277" s="454"/>
      <c r="U277" s="454"/>
      <c r="V277" s="454"/>
      <c r="W277" s="455">
        <f>TRUNC(SUM(AA272:AF276),2)</f>
        <v>0</v>
      </c>
      <c r="X277" s="456"/>
      <c r="Y277" s="456"/>
      <c r="Z277" s="456"/>
      <c r="AA277" s="456"/>
      <c r="AB277" s="456"/>
      <c r="AC277" s="456"/>
      <c r="AD277" s="456"/>
      <c r="AE277" s="456"/>
      <c r="AF277" s="456"/>
      <c r="AL277" s="71"/>
      <c r="AQ277" s="97"/>
    </row>
    <row r="278" spans="1:48" s="42" customFormat="1" outlineLevel="1" x14ac:dyDescent="0.3">
      <c r="A278" s="24"/>
      <c r="B278" s="25"/>
      <c r="C278" s="25"/>
      <c r="D278" s="26"/>
      <c r="E278" s="27"/>
      <c r="F278" s="27"/>
      <c r="G278" s="25"/>
      <c r="H278" s="25"/>
      <c r="I278" s="25"/>
      <c r="J278" s="25"/>
      <c r="K278" s="25"/>
      <c r="L278" s="25"/>
      <c r="M278" s="25"/>
      <c r="N278" s="25"/>
      <c r="O278" s="25"/>
      <c r="P278" s="25"/>
      <c r="Q278" s="25"/>
      <c r="R278" s="25"/>
      <c r="S278" s="25"/>
      <c r="T278" s="25"/>
      <c r="U278" s="25"/>
      <c r="V278" s="25"/>
      <c r="W278" s="25"/>
      <c r="X278" s="46"/>
      <c r="Y278" s="46"/>
      <c r="Z278" s="46"/>
      <c r="AA278" s="46"/>
      <c r="AB278" s="49"/>
      <c r="AC278" s="49"/>
      <c r="AD278" s="49"/>
      <c r="AE278" s="49"/>
      <c r="AF278" s="28"/>
      <c r="AL278" s="71"/>
      <c r="AQ278" s="97"/>
    </row>
    <row r="279" spans="1:48" s="42" customFormat="1" x14ac:dyDescent="0.3">
      <c r="A279" s="435" t="s">
        <v>54</v>
      </c>
      <c r="B279" s="436"/>
      <c r="C279" s="436"/>
      <c r="D279" s="436"/>
      <c r="E279" s="436"/>
      <c r="F279" s="436"/>
      <c r="G279" s="436"/>
      <c r="H279" s="436"/>
      <c r="I279" s="436"/>
      <c r="J279" s="436"/>
      <c r="K279" s="436"/>
      <c r="L279" s="436"/>
      <c r="M279" s="436"/>
      <c r="N279" s="436"/>
      <c r="O279" s="436"/>
      <c r="P279" s="436"/>
      <c r="Q279" s="436"/>
      <c r="R279" s="436"/>
      <c r="S279" s="436"/>
      <c r="T279" s="436"/>
      <c r="U279" s="436"/>
      <c r="V279" s="436"/>
      <c r="W279" s="437"/>
      <c r="X279" s="438">
        <f>TRUNC(SUM(N247,W260,W269,W277),2)</f>
        <v>2.0299999999999998</v>
      </c>
      <c r="Y279" s="438"/>
      <c r="Z279" s="438"/>
      <c r="AA279" s="438"/>
      <c r="AB279" s="438"/>
      <c r="AC279" s="438"/>
      <c r="AD279" s="438"/>
      <c r="AE279" s="438"/>
      <c r="AF279" s="438"/>
      <c r="AH279" s="54">
        <v>191</v>
      </c>
      <c r="AL279" s="71">
        <f>AH279/AJ212*AI212</f>
        <v>191</v>
      </c>
      <c r="AM279" s="69">
        <f>AL279-AH279</f>
        <v>0</v>
      </c>
      <c r="AN279" s="70">
        <f>AM279/AH279</f>
        <v>0</v>
      </c>
      <c r="AP279" s="74"/>
      <c r="AQ279" s="97"/>
      <c r="AR279" s="54">
        <v>191</v>
      </c>
      <c r="AS279" s="69"/>
      <c r="AT279" s="42">
        <f>(((AR279*$AV$2)-AR279))*-1</f>
        <v>191</v>
      </c>
      <c r="AU279" s="42">
        <f>(AR279*$AV$2)+AR279</f>
        <v>191</v>
      </c>
      <c r="AV279" s="103">
        <f>(AH279*$AW$2/AR279)-$AW$2</f>
        <v>0</v>
      </c>
    </row>
    <row r="280" spans="1:48" s="42" customFormat="1" x14ac:dyDescent="0.3">
      <c r="A280" s="435" t="s">
        <v>55</v>
      </c>
      <c r="B280" s="436"/>
      <c r="C280" s="436"/>
      <c r="D280" s="436"/>
      <c r="E280" s="436"/>
      <c r="F280" s="436"/>
      <c r="G280" s="436"/>
      <c r="H280" s="436"/>
      <c r="I280" s="436"/>
      <c r="J280" s="436"/>
      <c r="K280" s="436"/>
      <c r="L280" s="436"/>
      <c r="M280" s="436"/>
      <c r="N280" s="436"/>
      <c r="O280" s="436"/>
      <c r="P280" s="436"/>
      <c r="Q280" s="436"/>
      <c r="R280" s="436"/>
      <c r="S280" s="436"/>
      <c r="T280" s="437"/>
      <c r="U280" s="458">
        <f>$U$69</f>
        <v>13.469999999999999</v>
      </c>
      <c r="V280" s="458"/>
      <c r="W280" s="458"/>
      <c r="X280" s="438">
        <f>TRUNC(X279*U280/100,2)</f>
        <v>0.27</v>
      </c>
      <c r="Y280" s="438"/>
      <c r="Z280" s="438"/>
      <c r="AA280" s="438"/>
      <c r="AB280" s="438"/>
      <c r="AC280" s="438"/>
      <c r="AD280" s="438"/>
      <c r="AE280" s="438"/>
      <c r="AF280" s="438"/>
      <c r="AH280" s="40"/>
      <c r="AJ280" s="44"/>
      <c r="AL280" s="71"/>
      <c r="AQ280" s="97"/>
      <c r="AR280" s="40"/>
    </row>
    <row r="281" spans="1:48" s="42" customFormat="1" x14ac:dyDescent="0.3">
      <c r="A281" s="435" t="s">
        <v>56</v>
      </c>
      <c r="B281" s="436"/>
      <c r="C281" s="436"/>
      <c r="D281" s="436"/>
      <c r="E281" s="436"/>
      <c r="F281" s="436"/>
      <c r="G281" s="436"/>
      <c r="H281" s="436"/>
      <c r="I281" s="436"/>
      <c r="J281" s="436"/>
      <c r="K281" s="436"/>
      <c r="L281" s="436"/>
      <c r="M281" s="436"/>
      <c r="N281" s="436"/>
      <c r="O281" s="436"/>
      <c r="P281" s="436"/>
      <c r="Q281" s="436"/>
      <c r="R281" s="436"/>
      <c r="S281" s="436"/>
      <c r="T281" s="436"/>
      <c r="U281" s="436"/>
      <c r="V281" s="436"/>
      <c r="W281" s="437"/>
      <c r="X281" s="438">
        <f>TRUNC(SUM(X279:AF280),2)</f>
        <v>2.2999999999999998</v>
      </c>
      <c r="Y281" s="438"/>
      <c r="Z281" s="438"/>
      <c r="AA281" s="438"/>
      <c r="AB281" s="438"/>
      <c r="AC281" s="438"/>
      <c r="AD281" s="438"/>
      <c r="AE281" s="438"/>
      <c r="AF281" s="438"/>
      <c r="AH281" s="40"/>
      <c r="AI281" s="42">
        <f>AJ212</f>
        <v>2.2999999999999998</v>
      </c>
      <c r="AJ281" s="43">
        <f>AI281-X281</f>
        <v>0</v>
      </c>
      <c r="AL281" s="71"/>
      <c r="AQ281" s="97"/>
      <c r="AR281" s="40"/>
    </row>
    <row r="282" spans="1:48" s="42" customFormat="1" x14ac:dyDescent="0.3">
      <c r="A282" s="20" t="s">
        <v>20</v>
      </c>
      <c r="B282" s="62"/>
      <c r="C282" s="62"/>
      <c r="D282" s="21"/>
      <c r="E282" s="22"/>
      <c r="F282" s="22"/>
      <c r="G282" s="62"/>
      <c r="H282" s="62"/>
      <c r="I282" s="62"/>
      <c r="J282" s="62"/>
      <c r="K282" s="62"/>
      <c r="L282" s="62"/>
      <c r="M282" s="65"/>
      <c r="N282" s="62"/>
      <c r="O282" s="62"/>
      <c r="P282" s="62"/>
      <c r="Q282" s="62"/>
      <c r="R282" s="62"/>
      <c r="S282" s="62"/>
      <c r="T282" s="62"/>
      <c r="U282" s="62"/>
      <c r="V282" s="62"/>
      <c r="W282" s="62"/>
      <c r="X282" s="45"/>
      <c r="Y282" s="45"/>
      <c r="Z282" s="45"/>
      <c r="AA282" s="45"/>
      <c r="AB282" s="61"/>
      <c r="AC282" s="61"/>
      <c r="AD282" s="61"/>
      <c r="AE282" s="61"/>
      <c r="AF282" s="23"/>
      <c r="AL282" s="71"/>
      <c r="AQ282" s="97"/>
    </row>
    <row r="283" spans="1:48" s="42" customFormat="1" ht="33.75" customHeight="1" x14ac:dyDescent="0.3">
      <c r="A283" s="24" t="s">
        <v>21</v>
      </c>
      <c r="B283" s="490">
        <v>40006</v>
      </c>
      <c r="C283" s="490"/>
      <c r="D283" s="491" t="str">
        <f>VLOOKUP(B283,Serviços!A:E,2,FALSE)</f>
        <v>TRANSPORTE DE ENTULHOS</v>
      </c>
      <c r="E283" s="491"/>
      <c r="F283" s="491"/>
      <c r="G283" s="491"/>
      <c r="H283" s="491"/>
      <c r="I283" s="491"/>
      <c r="J283" s="491"/>
      <c r="K283" s="491"/>
      <c r="L283" s="491"/>
      <c r="M283" s="491"/>
      <c r="N283" s="491"/>
      <c r="O283" s="491"/>
      <c r="P283" s="491"/>
      <c r="Q283" s="491"/>
      <c r="R283" s="491"/>
      <c r="S283" s="491"/>
      <c r="T283" s="491"/>
      <c r="U283" s="491"/>
      <c r="V283" s="491"/>
      <c r="W283" s="491"/>
      <c r="X283" s="491"/>
      <c r="Y283" s="491"/>
      <c r="Z283" s="491"/>
      <c r="AA283" s="491"/>
      <c r="AB283" s="491"/>
      <c r="AC283" s="468" t="s">
        <v>22</v>
      </c>
      <c r="AD283" s="468"/>
      <c r="AE283" s="468"/>
      <c r="AF283" s="53" t="str">
        <f>VLOOKUP(B283,Serviços!A:E,3,FALSE)</f>
        <v xml:space="preserve">m3km  </v>
      </c>
      <c r="AI283" s="43">
        <f>X351</f>
        <v>2.2599999999999998</v>
      </c>
      <c r="AJ283" s="42">
        <f>VLOOKUP(B283,Planilha1!$A:$D,4,FALSE)</f>
        <v>2.2599999999999998</v>
      </c>
      <c r="AK283" s="43">
        <f>AI283-AJ283</f>
        <v>0</v>
      </c>
      <c r="AL283" s="71"/>
      <c r="AP283" s="74">
        <f>X349</f>
        <v>2</v>
      </c>
      <c r="AQ283" s="97" t="str">
        <f>VLOOKUP(B283,'[2]CURVA ABC'!$A:$J,9,FALSE)</f>
        <v>C</v>
      </c>
    </row>
    <row r="284" spans="1:48" s="42" customFormat="1" outlineLevel="1" x14ac:dyDescent="0.3">
      <c r="A284" s="24"/>
      <c r="B284" s="25"/>
      <c r="C284" s="25"/>
      <c r="D284" s="26"/>
      <c r="E284" s="27"/>
      <c r="F284" s="27"/>
      <c r="G284" s="25"/>
      <c r="H284" s="25"/>
      <c r="I284" s="25"/>
      <c r="J284" s="25"/>
      <c r="K284" s="25"/>
      <c r="L284" s="25"/>
      <c r="M284" s="25"/>
      <c r="N284" s="25"/>
      <c r="O284" s="25"/>
      <c r="P284" s="25"/>
      <c r="Q284" s="25"/>
      <c r="R284" s="25"/>
      <c r="S284" s="25"/>
      <c r="T284" s="25"/>
      <c r="U284" s="25"/>
      <c r="V284" s="25"/>
      <c r="W284" s="25"/>
      <c r="X284" s="46"/>
      <c r="Y284" s="46"/>
      <c r="Z284" s="46"/>
      <c r="AA284" s="46"/>
      <c r="AB284" s="49"/>
      <c r="AC284" s="49"/>
      <c r="AD284" s="49"/>
      <c r="AE284" s="49"/>
      <c r="AF284" s="28"/>
      <c r="AL284" s="71"/>
      <c r="AQ284" s="97"/>
    </row>
    <row r="285" spans="1:48" s="42" customFormat="1" outlineLevel="1" x14ac:dyDescent="0.3">
      <c r="A285" s="449" t="s">
        <v>23</v>
      </c>
      <c r="B285" s="449"/>
      <c r="C285" s="449"/>
      <c r="D285" s="449"/>
      <c r="E285" s="451" t="s">
        <v>24</v>
      </c>
      <c r="F285" s="451"/>
      <c r="G285" s="58" t="s">
        <v>25</v>
      </c>
      <c r="H285" s="451" t="s">
        <v>26</v>
      </c>
      <c r="I285" s="451"/>
      <c r="J285" s="451"/>
      <c r="K285" s="451"/>
      <c r="L285" s="451" t="s">
        <v>27</v>
      </c>
      <c r="M285" s="451"/>
      <c r="N285" s="451" t="s">
        <v>28</v>
      </c>
      <c r="O285" s="451"/>
      <c r="P285" s="451"/>
      <c r="Q285" s="451"/>
      <c r="R285" s="451"/>
      <c r="S285" s="451"/>
      <c r="T285" s="451"/>
      <c r="U285" s="451"/>
      <c r="V285" s="451" t="s">
        <v>29</v>
      </c>
      <c r="W285" s="451"/>
      <c r="X285" s="451"/>
      <c r="Y285" s="451"/>
      <c r="Z285" s="451"/>
      <c r="AA285" s="457" t="s">
        <v>30</v>
      </c>
      <c r="AB285" s="457"/>
      <c r="AC285" s="457"/>
      <c r="AD285" s="457"/>
      <c r="AE285" s="457" t="s">
        <v>31</v>
      </c>
      <c r="AF285" s="457"/>
      <c r="AL285" s="71"/>
      <c r="AQ285" s="97"/>
    </row>
    <row r="286" spans="1:48" s="42" customFormat="1" ht="34.5" customHeight="1" outlineLevel="1" x14ac:dyDescent="0.3">
      <c r="A286" s="487" t="str">
        <f>IF(E286=0,"",VLOOKUP(E286,Equipamentos!$A$3:$V$147,2,FALSE))</f>
        <v>CAMINHÃO BASCULANTE 10 M3 - 15 T</v>
      </c>
      <c r="B286" s="488"/>
      <c r="C286" s="488"/>
      <c r="D286" s="488"/>
      <c r="E286" s="489">
        <v>30037</v>
      </c>
      <c r="F286" s="489"/>
      <c r="G286" s="59"/>
      <c r="H286" s="444">
        <v>1</v>
      </c>
      <c r="I286" s="444"/>
      <c r="J286" s="444"/>
      <c r="K286" s="444"/>
      <c r="L286" s="447">
        <f t="shared" ref="L286:L294" si="25">IF(H286&gt;0,1-H286,"")</f>
        <v>0</v>
      </c>
      <c r="M286" s="447"/>
      <c r="N286" s="478">
        <f>IF(E286="","",VLOOKUP(E286,Equipamentos!$A$3:$V$66,3,FALSE))</f>
        <v>270.64</v>
      </c>
      <c r="O286" s="478"/>
      <c r="P286" s="478"/>
      <c r="Q286" s="478"/>
      <c r="R286" s="478"/>
      <c r="S286" s="478"/>
      <c r="T286" s="478"/>
      <c r="U286" s="478"/>
      <c r="V286" s="29"/>
      <c r="W286" s="478">
        <f>IF(E286="","",VLOOKUP(E286,Equipamentos!$A$3:$V$66,4,FALSE))</f>
        <v>69.56</v>
      </c>
      <c r="X286" s="478"/>
      <c r="Y286" s="478"/>
      <c r="Z286" s="478"/>
      <c r="AA286" s="459">
        <v>1</v>
      </c>
      <c r="AB286" s="459"/>
      <c r="AC286" s="459"/>
      <c r="AD286" s="459"/>
      <c r="AE286" s="468">
        <f>TRUNC(IF(AA286="","",((H286*N286)+(L286*W286))*AA286),2)</f>
        <v>270.64</v>
      </c>
      <c r="AF286" s="469"/>
      <c r="AL286" s="71"/>
      <c r="AQ286" s="97"/>
    </row>
    <row r="287" spans="1:48" s="42" customFormat="1" outlineLevel="1" x14ac:dyDescent="0.3">
      <c r="A287" s="475" t="str">
        <f>IF(E287=0,"",VLOOKUP(E287,Equipamentos!$A$3:$V$147,2,FALSE))</f>
        <v/>
      </c>
      <c r="B287" s="476"/>
      <c r="C287" s="476"/>
      <c r="D287" s="476"/>
      <c r="E287" s="477"/>
      <c r="F287" s="477"/>
      <c r="G287" s="27"/>
      <c r="H287" s="447"/>
      <c r="I287" s="447"/>
      <c r="J287" s="447"/>
      <c r="K287" s="447"/>
      <c r="L287" s="447" t="str">
        <f t="shared" si="25"/>
        <v/>
      </c>
      <c r="M287" s="447"/>
      <c r="N287" s="478" t="str">
        <f>IF(E287="","",VLOOKUP(E287,Equipamentos!$A$3:$V$66,3,FALSE))</f>
        <v/>
      </c>
      <c r="O287" s="478"/>
      <c r="P287" s="478"/>
      <c r="Q287" s="478"/>
      <c r="R287" s="478"/>
      <c r="S287" s="478"/>
      <c r="T287" s="478"/>
      <c r="U287" s="478"/>
      <c r="V287" s="29"/>
      <c r="W287" s="478" t="str">
        <f>IF(E287="","",VLOOKUP(E287,Equipamentos!$A$3:$V$66,4,FALSE))</f>
        <v/>
      </c>
      <c r="X287" s="478"/>
      <c r="Y287" s="478"/>
      <c r="Z287" s="478"/>
      <c r="AA287" s="462"/>
      <c r="AB287" s="462"/>
      <c r="AC287" s="462"/>
      <c r="AD287" s="462"/>
      <c r="AE287" s="468" t="str">
        <f t="shared" ref="AE287:AE294" si="26">IF(AA287="","",((H287*N287)+(L287*W287))*AA287)</f>
        <v/>
      </c>
      <c r="AF287" s="469"/>
      <c r="AL287" s="71"/>
      <c r="AQ287" s="97"/>
    </row>
    <row r="288" spans="1:48" s="42" customFormat="1" outlineLevel="1" x14ac:dyDescent="0.3">
      <c r="A288" s="475" t="str">
        <f>IF(E288=0,"",VLOOKUP(E288,Equipamentos!$A$3:$V$147,2,FALSE))</f>
        <v/>
      </c>
      <c r="B288" s="476"/>
      <c r="C288" s="476"/>
      <c r="D288" s="476"/>
      <c r="E288" s="477"/>
      <c r="F288" s="477"/>
      <c r="G288" s="27"/>
      <c r="H288" s="447"/>
      <c r="I288" s="447"/>
      <c r="J288" s="447"/>
      <c r="K288" s="447"/>
      <c r="L288" s="447" t="str">
        <f t="shared" si="25"/>
        <v/>
      </c>
      <c r="M288" s="447"/>
      <c r="N288" s="478" t="str">
        <f>IF(E288="","",VLOOKUP(E288,Equipamentos!$A$3:$V$66,3,FALSE))</f>
        <v/>
      </c>
      <c r="O288" s="478"/>
      <c r="P288" s="478"/>
      <c r="Q288" s="478"/>
      <c r="R288" s="478"/>
      <c r="S288" s="478"/>
      <c r="T288" s="478"/>
      <c r="U288" s="478"/>
      <c r="V288" s="29"/>
      <c r="W288" s="478" t="str">
        <f>IF(E288="","",VLOOKUP(E288,Equipamentos!$A$3:$V$66,4,FALSE))</f>
        <v/>
      </c>
      <c r="X288" s="478"/>
      <c r="Y288" s="478"/>
      <c r="Z288" s="478"/>
      <c r="AA288" s="462"/>
      <c r="AB288" s="462"/>
      <c r="AC288" s="462"/>
      <c r="AD288" s="462"/>
      <c r="AE288" s="468" t="str">
        <f t="shared" si="26"/>
        <v/>
      </c>
      <c r="AF288" s="469"/>
      <c r="AL288" s="71"/>
      <c r="AQ288" s="97"/>
    </row>
    <row r="289" spans="1:43" s="42" customFormat="1" outlineLevel="1" x14ac:dyDescent="0.3">
      <c r="A289" s="475" t="str">
        <f>IF(E289=0,"",VLOOKUP(E289,Equipamentos!$A$3:$V$147,2,FALSE))</f>
        <v/>
      </c>
      <c r="B289" s="476"/>
      <c r="C289" s="476"/>
      <c r="D289" s="476"/>
      <c r="E289" s="477"/>
      <c r="F289" s="477"/>
      <c r="G289" s="27"/>
      <c r="H289" s="447"/>
      <c r="I289" s="447"/>
      <c r="J289" s="447"/>
      <c r="K289" s="447"/>
      <c r="L289" s="447" t="str">
        <f t="shared" si="25"/>
        <v/>
      </c>
      <c r="M289" s="447"/>
      <c r="N289" s="478" t="str">
        <f>IF(E289="","",VLOOKUP(E289,Equipamentos!$A$3:$V$66,3,FALSE))</f>
        <v/>
      </c>
      <c r="O289" s="478"/>
      <c r="P289" s="478"/>
      <c r="Q289" s="478"/>
      <c r="R289" s="478"/>
      <c r="S289" s="478"/>
      <c r="T289" s="478"/>
      <c r="U289" s="478"/>
      <c r="V289" s="29"/>
      <c r="W289" s="478" t="str">
        <f>IF(E289="","",VLOOKUP(E289,Equipamentos!$A$3:$V$66,4,FALSE))</f>
        <v/>
      </c>
      <c r="X289" s="478"/>
      <c r="Y289" s="478"/>
      <c r="Z289" s="478"/>
      <c r="AA289" s="462"/>
      <c r="AB289" s="462"/>
      <c r="AC289" s="462"/>
      <c r="AD289" s="462"/>
      <c r="AE289" s="468" t="str">
        <f t="shared" si="26"/>
        <v/>
      </c>
      <c r="AF289" s="469"/>
      <c r="AL289" s="71"/>
      <c r="AQ289" s="97"/>
    </row>
    <row r="290" spans="1:43" s="42" customFormat="1" outlineLevel="1" x14ac:dyDescent="0.3">
      <c r="A290" s="475" t="str">
        <f>IF(E290=0,"",VLOOKUP(E290,Equipamentos!$A$3:$V$147,2,FALSE))</f>
        <v/>
      </c>
      <c r="B290" s="476"/>
      <c r="C290" s="476"/>
      <c r="D290" s="476"/>
      <c r="E290" s="477"/>
      <c r="F290" s="477"/>
      <c r="G290" s="27"/>
      <c r="H290" s="447"/>
      <c r="I290" s="447"/>
      <c r="J290" s="447"/>
      <c r="K290" s="447"/>
      <c r="L290" s="447" t="str">
        <f t="shared" si="25"/>
        <v/>
      </c>
      <c r="M290" s="447"/>
      <c r="N290" s="478" t="str">
        <f>IF(E290="","",VLOOKUP(E290,Equipamentos!$A$3:$V$66,3,FALSE))</f>
        <v/>
      </c>
      <c r="O290" s="478"/>
      <c r="P290" s="478"/>
      <c r="Q290" s="478"/>
      <c r="R290" s="478"/>
      <c r="S290" s="478"/>
      <c r="T290" s="478"/>
      <c r="U290" s="478"/>
      <c r="V290" s="29"/>
      <c r="W290" s="478" t="str">
        <f>IF(E290="","",VLOOKUP(E290,Equipamentos!$A$3:$V$66,4,FALSE))</f>
        <v/>
      </c>
      <c r="X290" s="478"/>
      <c r="Y290" s="478"/>
      <c r="Z290" s="478"/>
      <c r="AA290" s="462"/>
      <c r="AB290" s="462"/>
      <c r="AC290" s="462"/>
      <c r="AD290" s="462"/>
      <c r="AE290" s="468" t="str">
        <f t="shared" si="26"/>
        <v/>
      </c>
      <c r="AF290" s="469"/>
      <c r="AL290" s="71"/>
      <c r="AQ290" s="97"/>
    </row>
    <row r="291" spans="1:43" s="42" customFormat="1" outlineLevel="1" x14ac:dyDescent="0.3">
      <c r="A291" s="475" t="str">
        <f>IF(E291=0,"",VLOOKUP(E291,Equipamentos!$A$3:$V$147,2,FALSE))</f>
        <v/>
      </c>
      <c r="B291" s="476"/>
      <c r="C291" s="476"/>
      <c r="D291" s="476"/>
      <c r="E291" s="477"/>
      <c r="F291" s="477"/>
      <c r="G291" s="27"/>
      <c r="H291" s="447"/>
      <c r="I291" s="447"/>
      <c r="J291" s="447"/>
      <c r="K291" s="447"/>
      <c r="L291" s="447" t="str">
        <f t="shared" si="25"/>
        <v/>
      </c>
      <c r="M291" s="447"/>
      <c r="N291" s="478" t="str">
        <f>IF(E291="","",VLOOKUP(E291,Equipamentos!$A$3:$V$66,3,FALSE))</f>
        <v/>
      </c>
      <c r="O291" s="478"/>
      <c r="P291" s="478"/>
      <c r="Q291" s="478"/>
      <c r="R291" s="478"/>
      <c r="S291" s="478"/>
      <c r="T291" s="478"/>
      <c r="U291" s="478"/>
      <c r="V291" s="29"/>
      <c r="W291" s="478" t="str">
        <f>IF(E291="","",VLOOKUP(E291,Equipamentos!$A$3:$V$66,4,FALSE))</f>
        <v/>
      </c>
      <c r="X291" s="478"/>
      <c r="Y291" s="478"/>
      <c r="Z291" s="478"/>
      <c r="AA291" s="462"/>
      <c r="AB291" s="462"/>
      <c r="AC291" s="462"/>
      <c r="AD291" s="462"/>
      <c r="AE291" s="468" t="str">
        <f t="shared" si="26"/>
        <v/>
      </c>
      <c r="AF291" s="469"/>
      <c r="AL291" s="71"/>
      <c r="AQ291" s="97"/>
    </row>
    <row r="292" spans="1:43" s="42" customFormat="1" outlineLevel="1" x14ac:dyDescent="0.3">
      <c r="A292" s="475" t="str">
        <f>IF(E292=0,"",VLOOKUP(E292,Equipamentos!$A$3:$V$147,2,FALSE))</f>
        <v/>
      </c>
      <c r="B292" s="476"/>
      <c r="C292" s="476"/>
      <c r="D292" s="476"/>
      <c r="E292" s="477"/>
      <c r="F292" s="477"/>
      <c r="G292" s="27"/>
      <c r="H292" s="447"/>
      <c r="I292" s="447"/>
      <c r="J292" s="447"/>
      <c r="K292" s="447"/>
      <c r="L292" s="447" t="str">
        <f t="shared" si="25"/>
        <v/>
      </c>
      <c r="M292" s="447"/>
      <c r="N292" s="478" t="str">
        <f>IF(E292="","",VLOOKUP(E292,Equipamentos!$A$3:$V$66,3,FALSE))</f>
        <v/>
      </c>
      <c r="O292" s="478"/>
      <c r="P292" s="478"/>
      <c r="Q292" s="478"/>
      <c r="R292" s="478"/>
      <c r="S292" s="478"/>
      <c r="T292" s="478"/>
      <c r="U292" s="478"/>
      <c r="V292" s="29"/>
      <c r="W292" s="478" t="str">
        <f>IF(E292="","",VLOOKUP(E292,Equipamentos!$A$3:$V$66,4,FALSE))</f>
        <v/>
      </c>
      <c r="X292" s="478"/>
      <c r="Y292" s="478"/>
      <c r="Z292" s="478"/>
      <c r="AA292" s="462"/>
      <c r="AB292" s="462"/>
      <c r="AC292" s="462"/>
      <c r="AD292" s="462"/>
      <c r="AE292" s="468" t="str">
        <f t="shared" si="26"/>
        <v/>
      </c>
      <c r="AF292" s="469"/>
      <c r="AL292" s="71"/>
      <c r="AQ292" s="97"/>
    </row>
    <row r="293" spans="1:43" s="42" customFormat="1" outlineLevel="1" x14ac:dyDescent="0.3">
      <c r="A293" s="475" t="str">
        <f>IF(E293=0,"",VLOOKUP(E293,Equipamentos!$A$3:$V$147,2,FALSE))</f>
        <v/>
      </c>
      <c r="B293" s="476"/>
      <c r="C293" s="476"/>
      <c r="D293" s="476"/>
      <c r="E293" s="477"/>
      <c r="F293" s="477"/>
      <c r="G293" s="27"/>
      <c r="H293" s="447"/>
      <c r="I293" s="447"/>
      <c r="J293" s="447"/>
      <c r="K293" s="447"/>
      <c r="L293" s="447" t="str">
        <f t="shared" si="25"/>
        <v/>
      </c>
      <c r="M293" s="447"/>
      <c r="N293" s="479" t="str">
        <f>IF(E293="","",VLOOKUP(E293,Equipamentos!$A$3:$V$66,3,FALSE))</f>
        <v/>
      </c>
      <c r="O293" s="479"/>
      <c r="P293" s="479"/>
      <c r="Q293" s="479"/>
      <c r="R293" s="479"/>
      <c r="S293" s="479"/>
      <c r="T293" s="479"/>
      <c r="U293" s="479"/>
      <c r="V293" s="30"/>
      <c r="W293" s="479" t="str">
        <f>IF(E293="","",VLOOKUP(E293,Equipamentos!$A$3:$V$66,4,FALSE))</f>
        <v/>
      </c>
      <c r="X293" s="479"/>
      <c r="Y293" s="479"/>
      <c r="Z293" s="479"/>
      <c r="AA293" s="462"/>
      <c r="AB293" s="462"/>
      <c r="AC293" s="462"/>
      <c r="AD293" s="462"/>
      <c r="AE293" s="468" t="str">
        <f t="shared" si="26"/>
        <v/>
      </c>
      <c r="AF293" s="469"/>
      <c r="AL293" s="71"/>
      <c r="AQ293" s="97"/>
    </row>
    <row r="294" spans="1:43" s="42" customFormat="1" outlineLevel="1" x14ac:dyDescent="0.3">
      <c r="A294" s="475" t="str">
        <f>IF(E294=0,"",VLOOKUP(E294,Equipamentos!$A$3:$V$147,2,FALSE))</f>
        <v/>
      </c>
      <c r="B294" s="476"/>
      <c r="C294" s="476"/>
      <c r="D294" s="476"/>
      <c r="E294" s="477"/>
      <c r="F294" s="477"/>
      <c r="G294" s="27"/>
      <c r="H294" s="447"/>
      <c r="I294" s="447"/>
      <c r="J294" s="447"/>
      <c r="K294" s="447"/>
      <c r="L294" s="447" t="str">
        <f t="shared" si="25"/>
        <v/>
      </c>
      <c r="M294" s="447"/>
      <c r="N294" s="479" t="str">
        <f>IF(E294="","",VLOOKUP(E294,Equipamentos!$A$3:$V$66,3,FALSE))</f>
        <v/>
      </c>
      <c r="O294" s="479"/>
      <c r="P294" s="479"/>
      <c r="Q294" s="479"/>
      <c r="R294" s="479"/>
      <c r="S294" s="479"/>
      <c r="T294" s="479"/>
      <c r="U294" s="479"/>
      <c r="V294" s="30"/>
      <c r="W294" s="479" t="str">
        <f>IF(E294="","",VLOOKUP(E294,Equipamentos!$A$3:$V$66,4,FALSE))</f>
        <v/>
      </c>
      <c r="X294" s="479"/>
      <c r="Y294" s="479"/>
      <c r="Z294" s="479"/>
      <c r="AA294" s="462"/>
      <c r="AB294" s="462"/>
      <c r="AC294" s="462"/>
      <c r="AD294" s="462"/>
      <c r="AE294" s="480" t="str">
        <f t="shared" si="26"/>
        <v/>
      </c>
      <c r="AF294" s="481"/>
      <c r="AL294" s="71"/>
      <c r="AQ294" s="97"/>
    </row>
    <row r="295" spans="1:43" s="42" customFormat="1" outlineLevel="1" x14ac:dyDescent="0.3">
      <c r="A295" s="453" t="s">
        <v>32</v>
      </c>
      <c r="B295" s="454"/>
      <c r="C295" s="454"/>
      <c r="D295" s="454"/>
      <c r="E295" s="454"/>
      <c r="F295" s="454"/>
      <c r="G295" s="454"/>
      <c r="H295" s="454"/>
      <c r="I295" s="454"/>
      <c r="J295" s="454"/>
      <c r="K295" s="454"/>
      <c r="L295" s="454"/>
      <c r="M295" s="454"/>
      <c r="N295" s="454"/>
      <c r="O295" s="454"/>
      <c r="P295" s="454"/>
      <c r="Q295" s="454"/>
      <c r="R295" s="454"/>
      <c r="S295" s="454"/>
      <c r="T295" s="454"/>
      <c r="U295" s="454"/>
      <c r="V295" s="454"/>
      <c r="W295" s="455">
        <f>TRUNC(SUM(AE286:AF294),2)</f>
        <v>270.64</v>
      </c>
      <c r="X295" s="456"/>
      <c r="Y295" s="456"/>
      <c r="Z295" s="456"/>
      <c r="AA295" s="456"/>
      <c r="AB295" s="456"/>
      <c r="AC295" s="456"/>
      <c r="AD295" s="456"/>
      <c r="AE295" s="456"/>
      <c r="AF295" s="456"/>
      <c r="AL295" s="71"/>
      <c r="AQ295" s="97"/>
    </row>
    <row r="296" spans="1:43" s="42" customFormat="1" outlineLevel="1" x14ac:dyDescent="0.3">
      <c r="A296" s="24"/>
      <c r="B296" s="25"/>
      <c r="C296" s="25"/>
      <c r="D296" s="26"/>
      <c r="E296" s="27"/>
      <c r="F296" s="27"/>
      <c r="G296" s="25"/>
      <c r="H296" s="25"/>
      <c r="I296" s="25"/>
      <c r="J296" s="25"/>
      <c r="K296" s="25"/>
      <c r="L296" s="25"/>
      <c r="M296" s="25"/>
      <c r="N296" s="25"/>
      <c r="O296" s="25"/>
      <c r="P296" s="25"/>
      <c r="Q296" s="25"/>
      <c r="R296" s="25"/>
      <c r="S296" s="25"/>
      <c r="T296" s="25"/>
      <c r="U296" s="25"/>
      <c r="V296" s="25"/>
      <c r="W296" s="25"/>
      <c r="X296" s="46"/>
      <c r="Y296" s="46"/>
      <c r="Z296" s="46"/>
      <c r="AA296" s="46"/>
      <c r="AB296" s="49"/>
      <c r="AC296" s="49"/>
      <c r="AD296" s="49"/>
      <c r="AE296" s="49"/>
      <c r="AF296" s="28"/>
      <c r="AL296" s="71"/>
      <c r="AQ296" s="97"/>
    </row>
    <row r="297" spans="1:43" s="42" customFormat="1" outlineLevel="1" x14ac:dyDescent="0.3">
      <c r="A297" s="449" t="s">
        <v>33</v>
      </c>
      <c r="B297" s="449"/>
      <c r="C297" s="449"/>
      <c r="D297" s="449"/>
      <c r="E297" s="451" t="s">
        <v>24</v>
      </c>
      <c r="F297" s="451"/>
      <c r="G297" s="451" t="s">
        <v>520</v>
      </c>
      <c r="H297" s="451"/>
      <c r="I297" s="451"/>
      <c r="J297" s="451"/>
      <c r="K297" s="451" t="s">
        <v>34</v>
      </c>
      <c r="L297" s="451"/>
      <c r="M297" s="451"/>
      <c r="N297" s="451"/>
      <c r="O297" s="451" t="s">
        <v>30</v>
      </c>
      <c r="P297" s="451"/>
      <c r="Q297" s="451"/>
      <c r="R297" s="451"/>
      <c r="S297" s="451"/>
      <c r="T297" s="451" t="s">
        <v>1804</v>
      </c>
      <c r="U297" s="451"/>
      <c r="V297" s="451"/>
      <c r="W297" s="451"/>
      <c r="X297" s="451"/>
      <c r="Y297" s="451"/>
      <c r="Z297" s="451"/>
      <c r="AA297" s="457" t="s">
        <v>31</v>
      </c>
      <c r="AB297" s="457"/>
      <c r="AC297" s="457"/>
      <c r="AD297" s="457"/>
      <c r="AE297" s="457"/>
      <c r="AF297" s="457"/>
      <c r="AL297" s="71"/>
      <c r="AQ297" s="97"/>
    </row>
    <row r="298" spans="1:43" s="42" customFormat="1" outlineLevel="1" x14ac:dyDescent="0.3">
      <c r="A298" s="439" t="str">
        <f>IF(E298=0,"",VLOOKUP(E298,'Mão de Obra'!$A$2:$AA$998,2,FALSE))</f>
        <v/>
      </c>
      <c r="B298" s="440"/>
      <c r="C298" s="440"/>
      <c r="D298" s="440"/>
      <c r="E298" s="441"/>
      <c r="F298" s="441"/>
      <c r="G298" s="473" t="str">
        <f>IF(E298=0,"",121.83%)</f>
        <v/>
      </c>
      <c r="H298" s="473"/>
      <c r="I298" s="473"/>
      <c r="J298" s="473"/>
      <c r="K298" s="474" t="str">
        <f>IF(E298=0,"",VLOOKUP(E298,'Mão de Obra'!$A$2:$AA$998,5,))</f>
        <v/>
      </c>
      <c r="L298" s="474"/>
      <c r="M298" s="474"/>
      <c r="N298" s="474"/>
      <c r="O298" s="482"/>
      <c r="P298" s="482"/>
      <c r="Q298" s="482"/>
      <c r="R298" s="482"/>
      <c r="S298" s="482"/>
      <c r="T298" s="482"/>
      <c r="U298" s="482"/>
      <c r="V298" s="482"/>
      <c r="W298" s="482"/>
      <c r="X298" s="482"/>
      <c r="Y298" s="482"/>
      <c r="Z298" s="482"/>
      <c r="AA298" s="468" t="str">
        <f t="shared" ref="AA298:AA305" si="27">IF(O298="","",O298*K298)</f>
        <v/>
      </c>
      <c r="AB298" s="468"/>
      <c r="AC298" s="468"/>
      <c r="AD298" s="468"/>
      <c r="AE298" s="468"/>
      <c r="AF298" s="469"/>
      <c r="AL298" s="71"/>
      <c r="AQ298" s="97"/>
    </row>
    <row r="299" spans="1:43" s="42" customFormat="1" outlineLevel="1" x14ac:dyDescent="0.3">
      <c r="A299" s="439" t="str">
        <f>IF(E299=0,"",VLOOKUP(E299,'Mão de Obra'!$A$2:$AA$998,2,FALSE))</f>
        <v/>
      </c>
      <c r="B299" s="440"/>
      <c r="C299" s="440"/>
      <c r="D299" s="440"/>
      <c r="E299" s="441"/>
      <c r="F299" s="441"/>
      <c r="G299" s="473" t="str">
        <f>IF(E299=0,"",121.83%)</f>
        <v/>
      </c>
      <c r="H299" s="473"/>
      <c r="I299" s="473"/>
      <c r="J299" s="473"/>
      <c r="K299" s="474" t="str">
        <f>IF(E299=0,"",VLOOKUP(E299,'Mão de Obra'!$A$2:$AA$998,5,))</f>
        <v/>
      </c>
      <c r="L299" s="474"/>
      <c r="M299" s="474"/>
      <c r="N299" s="474"/>
      <c r="O299" s="482"/>
      <c r="P299" s="482"/>
      <c r="Q299" s="482"/>
      <c r="R299" s="482"/>
      <c r="S299" s="482"/>
      <c r="T299" s="482"/>
      <c r="U299" s="482"/>
      <c r="V299" s="482"/>
      <c r="W299" s="482"/>
      <c r="X299" s="482"/>
      <c r="Y299" s="482"/>
      <c r="Z299" s="482"/>
      <c r="AA299" s="468" t="str">
        <f t="shared" si="27"/>
        <v/>
      </c>
      <c r="AB299" s="468"/>
      <c r="AC299" s="468"/>
      <c r="AD299" s="468"/>
      <c r="AE299" s="468"/>
      <c r="AF299" s="469"/>
      <c r="AL299" s="71"/>
      <c r="AQ299" s="97"/>
    </row>
    <row r="300" spans="1:43" s="42" customFormat="1" outlineLevel="1" x14ac:dyDescent="0.3">
      <c r="A300" s="439" t="str">
        <f>IF(E300=0,"",VLOOKUP(E300,'Mão de Obra'!$A$2:$AA$998,2,FALSE))</f>
        <v/>
      </c>
      <c r="B300" s="440"/>
      <c r="C300" s="440"/>
      <c r="D300" s="440"/>
      <c r="E300" s="445"/>
      <c r="F300" s="445"/>
      <c r="G300" s="466" t="str">
        <f t="shared" ref="G300:G305" si="28">IF(E300=0,"",121.83%)</f>
        <v/>
      </c>
      <c r="H300" s="466"/>
      <c r="I300" s="466"/>
      <c r="J300" s="466"/>
      <c r="K300" s="467" t="str">
        <f>IF(E300=0,"",VLOOKUP(E300,'Mão de Obra'!$A$2:$AA$998,5,))</f>
        <v/>
      </c>
      <c r="L300" s="467"/>
      <c r="M300" s="467"/>
      <c r="N300" s="467"/>
      <c r="O300" s="482"/>
      <c r="P300" s="482"/>
      <c r="Q300" s="482"/>
      <c r="R300" s="482"/>
      <c r="S300" s="482"/>
      <c r="T300" s="482"/>
      <c r="U300" s="482"/>
      <c r="V300" s="482"/>
      <c r="W300" s="482"/>
      <c r="X300" s="482"/>
      <c r="Y300" s="482"/>
      <c r="Z300" s="482"/>
      <c r="AA300" s="468" t="str">
        <f t="shared" si="27"/>
        <v/>
      </c>
      <c r="AB300" s="468"/>
      <c r="AC300" s="468"/>
      <c r="AD300" s="468"/>
      <c r="AE300" s="468"/>
      <c r="AF300" s="469"/>
      <c r="AL300" s="71"/>
      <c r="AQ300" s="97"/>
    </row>
    <row r="301" spans="1:43" s="42" customFormat="1" outlineLevel="1" x14ac:dyDescent="0.3">
      <c r="A301" s="439" t="str">
        <f>IF(E301=0,"",VLOOKUP(E301,'Mão de Obra'!$A$2:$AA$998,2,FALSE))</f>
        <v/>
      </c>
      <c r="B301" s="440"/>
      <c r="C301" s="440"/>
      <c r="D301" s="440"/>
      <c r="E301" s="445"/>
      <c r="F301" s="445"/>
      <c r="G301" s="466" t="str">
        <f t="shared" si="28"/>
        <v/>
      </c>
      <c r="H301" s="466"/>
      <c r="I301" s="466"/>
      <c r="J301" s="466"/>
      <c r="K301" s="467" t="str">
        <f>IF(E301=0,"",VLOOKUP(E301,'Mão de Obra'!$A$2:$AA$998,5,))</f>
        <v/>
      </c>
      <c r="L301" s="467"/>
      <c r="M301" s="467"/>
      <c r="N301" s="467"/>
      <c r="O301" s="482"/>
      <c r="P301" s="482"/>
      <c r="Q301" s="482"/>
      <c r="R301" s="482"/>
      <c r="S301" s="482"/>
      <c r="T301" s="482"/>
      <c r="U301" s="482"/>
      <c r="V301" s="482"/>
      <c r="W301" s="482"/>
      <c r="X301" s="482"/>
      <c r="Y301" s="482"/>
      <c r="Z301" s="482"/>
      <c r="AA301" s="468" t="str">
        <f t="shared" si="27"/>
        <v/>
      </c>
      <c r="AB301" s="468"/>
      <c r="AC301" s="468"/>
      <c r="AD301" s="468"/>
      <c r="AE301" s="468"/>
      <c r="AF301" s="469"/>
      <c r="AL301" s="71"/>
      <c r="AQ301" s="97"/>
    </row>
    <row r="302" spans="1:43" s="42" customFormat="1" outlineLevel="1" x14ac:dyDescent="0.3">
      <c r="A302" s="439" t="str">
        <f>IF(E302=0,"",VLOOKUP(E302,'Mão de Obra'!$A$2:$AA$998,2,FALSE))</f>
        <v/>
      </c>
      <c r="B302" s="440"/>
      <c r="C302" s="440"/>
      <c r="D302" s="440"/>
      <c r="E302" s="445"/>
      <c r="F302" s="445"/>
      <c r="G302" s="466" t="str">
        <f t="shared" si="28"/>
        <v/>
      </c>
      <c r="H302" s="466"/>
      <c r="I302" s="466"/>
      <c r="J302" s="466"/>
      <c r="K302" s="467" t="str">
        <f>IF(E302=0,"",VLOOKUP(E302,'Mão de Obra'!$A$2:$AA$998,5,))</f>
        <v/>
      </c>
      <c r="L302" s="467"/>
      <c r="M302" s="467"/>
      <c r="N302" s="467"/>
      <c r="O302" s="482"/>
      <c r="P302" s="482"/>
      <c r="Q302" s="482"/>
      <c r="R302" s="482"/>
      <c r="S302" s="482"/>
      <c r="T302" s="482"/>
      <c r="U302" s="482"/>
      <c r="V302" s="482"/>
      <c r="W302" s="482"/>
      <c r="X302" s="482"/>
      <c r="Y302" s="482"/>
      <c r="Z302" s="482"/>
      <c r="AA302" s="468" t="str">
        <f t="shared" si="27"/>
        <v/>
      </c>
      <c r="AB302" s="468"/>
      <c r="AC302" s="468"/>
      <c r="AD302" s="468"/>
      <c r="AE302" s="468"/>
      <c r="AF302" s="469"/>
      <c r="AL302" s="71"/>
      <c r="AQ302" s="97"/>
    </row>
    <row r="303" spans="1:43" s="42" customFormat="1" outlineLevel="1" x14ac:dyDescent="0.3">
      <c r="A303" s="439" t="str">
        <f>IF(E303=0,"",VLOOKUP(E303,'Mão de Obra'!$A$2:$AA$998,2,FALSE))</f>
        <v/>
      </c>
      <c r="B303" s="440"/>
      <c r="C303" s="440"/>
      <c r="D303" s="440"/>
      <c r="E303" s="445"/>
      <c r="F303" s="445"/>
      <c r="G303" s="466" t="str">
        <f t="shared" si="28"/>
        <v/>
      </c>
      <c r="H303" s="466"/>
      <c r="I303" s="466"/>
      <c r="J303" s="466"/>
      <c r="K303" s="467" t="str">
        <f>IF(E303=0,"",VLOOKUP(E303,'Mão de Obra'!$A$2:$AA$998,5,))</f>
        <v/>
      </c>
      <c r="L303" s="467"/>
      <c r="M303" s="467"/>
      <c r="N303" s="467"/>
      <c r="O303" s="482"/>
      <c r="P303" s="482"/>
      <c r="Q303" s="482"/>
      <c r="R303" s="482"/>
      <c r="S303" s="482"/>
      <c r="T303" s="482"/>
      <c r="U303" s="482"/>
      <c r="V303" s="482"/>
      <c r="W303" s="482"/>
      <c r="X303" s="482"/>
      <c r="Y303" s="482"/>
      <c r="Z303" s="482"/>
      <c r="AA303" s="468" t="str">
        <f t="shared" si="27"/>
        <v/>
      </c>
      <c r="AB303" s="468"/>
      <c r="AC303" s="468"/>
      <c r="AD303" s="468"/>
      <c r="AE303" s="468"/>
      <c r="AF303" s="469"/>
      <c r="AL303" s="71"/>
      <c r="AQ303" s="97"/>
    </row>
    <row r="304" spans="1:43" s="42" customFormat="1" outlineLevel="1" x14ac:dyDescent="0.3">
      <c r="A304" s="439" t="str">
        <f>IF(E304=0,"",VLOOKUP(E304,'Mão de Obra'!$A$2:$AA$998,2,FALSE))</f>
        <v/>
      </c>
      <c r="B304" s="440"/>
      <c r="C304" s="440"/>
      <c r="D304" s="440"/>
      <c r="E304" s="445"/>
      <c r="F304" s="445"/>
      <c r="G304" s="466" t="str">
        <f t="shared" si="28"/>
        <v/>
      </c>
      <c r="H304" s="466"/>
      <c r="I304" s="466"/>
      <c r="J304" s="466"/>
      <c r="K304" s="467" t="str">
        <f>IF(E304=0,"",VLOOKUP(E304,'Mão de Obra'!$A$2:$AA$998,5,))</f>
        <v/>
      </c>
      <c r="L304" s="467"/>
      <c r="M304" s="467"/>
      <c r="N304" s="467"/>
      <c r="O304" s="482"/>
      <c r="P304" s="482"/>
      <c r="Q304" s="482"/>
      <c r="R304" s="482"/>
      <c r="S304" s="482"/>
      <c r="T304" s="482"/>
      <c r="U304" s="482"/>
      <c r="V304" s="482"/>
      <c r="W304" s="482"/>
      <c r="X304" s="482"/>
      <c r="Y304" s="482"/>
      <c r="Z304" s="482"/>
      <c r="AA304" s="468" t="str">
        <f t="shared" si="27"/>
        <v/>
      </c>
      <c r="AB304" s="468"/>
      <c r="AC304" s="468"/>
      <c r="AD304" s="468"/>
      <c r="AE304" s="468"/>
      <c r="AF304" s="469"/>
      <c r="AL304" s="71"/>
      <c r="AQ304" s="97"/>
    </row>
    <row r="305" spans="1:43" s="42" customFormat="1" outlineLevel="1" x14ac:dyDescent="0.3">
      <c r="A305" s="439" t="str">
        <f>IF(E305=0,"",VLOOKUP(E305,'Mão de Obra'!$A$2:$AA$998,2,FALSE))</f>
        <v/>
      </c>
      <c r="B305" s="440"/>
      <c r="C305" s="440"/>
      <c r="D305" s="440"/>
      <c r="E305" s="445"/>
      <c r="F305" s="445"/>
      <c r="G305" s="466" t="str">
        <f t="shared" si="28"/>
        <v/>
      </c>
      <c r="H305" s="466"/>
      <c r="I305" s="466"/>
      <c r="J305" s="466"/>
      <c r="K305" s="467" t="str">
        <f>IF(E305=0,"",VLOOKUP(E305,'Mão de Obra'!$A$2:$AA$998,5))</f>
        <v/>
      </c>
      <c r="L305" s="467"/>
      <c r="M305" s="467"/>
      <c r="N305" s="467"/>
      <c r="O305" s="447"/>
      <c r="P305" s="447"/>
      <c r="Q305" s="447"/>
      <c r="R305" s="447"/>
      <c r="S305" s="447"/>
      <c r="T305" s="447"/>
      <c r="U305" s="447"/>
      <c r="V305" s="447"/>
      <c r="W305" s="447"/>
      <c r="X305" s="447"/>
      <c r="Y305" s="447"/>
      <c r="Z305" s="447"/>
      <c r="AA305" s="468" t="str">
        <f t="shared" si="27"/>
        <v/>
      </c>
      <c r="AB305" s="468"/>
      <c r="AC305" s="468"/>
      <c r="AD305" s="468"/>
      <c r="AE305" s="468"/>
      <c r="AF305" s="469"/>
      <c r="AL305" s="71"/>
      <c r="AQ305" s="97"/>
    </row>
    <row r="306" spans="1:43" s="42" customFormat="1" outlineLevel="1" x14ac:dyDescent="0.3">
      <c r="A306" s="453" t="s">
        <v>35</v>
      </c>
      <c r="B306" s="454"/>
      <c r="C306" s="454"/>
      <c r="D306" s="454"/>
      <c r="E306" s="454"/>
      <c r="F306" s="454"/>
      <c r="G306" s="454"/>
      <c r="H306" s="454"/>
      <c r="I306" s="454"/>
      <c r="J306" s="454"/>
      <c r="K306" s="454"/>
      <c r="L306" s="454"/>
      <c r="M306" s="454"/>
      <c r="N306" s="454"/>
      <c r="O306" s="454"/>
      <c r="P306" s="454"/>
      <c r="Q306" s="454"/>
      <c r="R306" s="454"/>
      <c r="S306" s="454"/>
      <c r="T306" s="454"/>
      <c r="U306" s="454"/>
      <c r="V306" s="454"/>
      <c r="W306" s="455">
        <f>TRUNC(SUM(AA298:AF305),2)</f>
        <v>0</v>
      </c>
      <c r="X306" s="456"/>
      <c r="Y306" s="456"/>
      <c r="Z306" s="456"/>
      <c r="AA306" s="456"/>
      <c r="AB306" s="456"/>
      <c r="AC306" s="456"/>
      <c r="AD306" s="456"/>
      <c r="AE306" s="456"/>
      <c r="AF306" s="456"/>
      <c r="AL306" s="71"/>
      <c r="AQ306" s="97"/>
    </row>
    <row r="307" spans="1:43" s="42" customFormat="1" outlineLevel="1" x14ac:dyDescent="0.3">
      <c r="A307" s="24"/>
      <c r="B307" s="25"/>
      <c r="C307" s="25"/>
      <c r="D307" s="26"/>
      <c r="E307" s="27"/>
      <c r="F307" s="27"/>
      <c r="G307" s="25"/>
      <c r="H307" s="25"/>
      <c r="I307" s="25"/>
      <c r="J307" s="25"/>
      <c r="K307" s="25"/>
      <c r="L307" s="25"/>
      <c r="M307" s="25"/>
      <c r="N307" s="25"/>
      <c r="O307" s="25"/>
      <c r="P307" s="25"/>
      <c r="Q307" s="25"/>
      <c r="R307" s="25"/>
      <c r="S307" s="25"/>
      <c r="T307" s="25"/>
      <c r="U307" s="25"/>
      <c r="V307" s="25"/>
      <c r="W307" s="25"/>
      <c r="X307" s="46"/>
      <c r="Y307" s="46"/>
      <c r="Z307" s="46"/>
      <c r="AA307" s="46"/>
      <c r="AB307" s="49"/>
      <c r="AC307" s="49"/>
      <c r="AD307" s="49"/>
      <c r="AE307" s="49"/>
      <c r="AF307" s="28"/>
      <c r="AL307" s="71"/>
      <c r="AQ307" s="97"/>
    </row>
    <row r="308" spans="1:43" s="42" customFormat="1" outlineLevel="1" x14ac:dyDescent="0.3">
      <c r="A308" s="449" t="s">
        <v>36</v>
      </c>
      <c r="B308" s="449"/>
      <c r="C308" s="449"/>
      <c r="D308" s="449"/>
      <c r="E308" s="451" t="s">
        <v>24</v>
      </c>
      <c r="F308" s="451"/>
      <c r="G308" s="451" t="s">
        <v>37</v>
      </c>
      <c r="H308" s="451"/>
      <c r="I308" s="451"/>
      <c r="J308" s="451" t="s">
        <v>38</v>
      </c>
      <c r="K308" s="451"/>
      <c r="L308" s="451"/>
      <c r="M308" s="451" t="s">
        <v>39</v>
      </c>
      <c r="N308" s="451"/>
      <c r="O308" s="451"/>
      <c r="P308" s="451"/>
      <c r="Q308" s="451"/>
      <c r="R308" s="451" t="s">
        <v>40</v>
      </c>
      <c r="S308" s="451"/>
      <c r="T308" s="451"/>
      <c r="U308" s="451"/>
      <c r="V308" s="451"/>
      <c r="W308" s="451" t="s">
        <v>19</v>
      </c>
      <c r="X308" s="451"/>
      <c r="Y308" s="451"/>
      <c r="Z308" s="451"/>
      <c r="AA308" s="451"/>
      <c r="AB308" s="451"/>
      <c r="AC308" s="451"/>
      <c r="AD308" s="451"/>
      <c r="AE308" s="451"/>
      <c r="AF308" s="451"/>
      <c r="AL308" s="71"/>
      <c r="AQ308" s="97"/>
    </row>
    <row r="309" spans="1:43" s="42" customFormat="1" outlineLevel="1" x14ac:dyDescent="0.3">
      <c r="A309" s="31" t="s">
        <v>517</v>
      </c>
      <c r="B309" s="32"/>
      <c r="C309" s="32"/>
      <c r="D309" s="33"/>
      <c r="E309" s="470" t="s">
        <v>201</v>
      </c>
      <c r="F309" s="470"/>
      <c r="G309" s="446">
        <v>5</v>
      </c>
      <c r="H309" s="446"/>
      <c r="I309" s="446"/>
      <c r="J309" s="471" t="s">
        <v>57</v>
      </c>
      <c r="K309" s="471"/>
      <c r="L309" s="471"/>
      <c r="M309" s="471"/>
      <c r="N309" s="471"/>
      <c r="O309" s="471"/>
      <c r="P309" s="471"/>
      <c r="Q309" s="471"/>
      <c r="R309" s="471"/>
      <c r="S309" s="471"/>
      <c r="T309" s="471"/>
      <c r="U309" s="471"/>
      <c r="V309" s="471"/>
      <c r="W309" s="34"/>
      <c r="X309" s="47"/>
      <c r="Y309" s="47"/>
      <c r="Z309" s="47"/>
      <c r="AA309" s="47"/>
      <c r="AB309" s="47"/>
      <c r="AC309" s="47"/>
      <c r="AD309" s="47"/>
      <c r="AE309" s="461">
        <f>IF(A309="","",(W306*G309/100))</f>
        <v>0</v>
      </c>
      <c r="AF309" s="472"/>
      <c r="AL309" s="71"/>
      <c r="AQ309" s="97"/>
    </row>
    <row r="310" spans="1:43" s="42" customFormat="1" outlineLevel="1" x14ac:dyDescent="0.3">
      <c r="A310" s="31" t="s">
        <v>113</v>
      </c>
      <c r="B310" s="32"/>
      <c r="C310" s="32"/>
      <c r="D310" s="33"/>
      <c r="E310" s="470" t="s">
        <v>116</v>
      </c>
      <c r="F310" s="470"/>
      <c r="G310" s="446">
        <v>1.1200000000000001</v>
      </c>
      <c r="H310" s="446"/>
      <c r="I310" s="446"/>
      <c r="J310" s="471" t="s">
        <v>57</v>
      </c>
      <c r="K310" s="471"/>
      <c r="L310" s="471"/>
      <c r="M310" s="471"/>
      <c r="N310" s="471"/>
      <c r="O310" s="471"/>
      <c r="P310" s="471"/>
      <c r="Q310" s="471"/>
      <c r="R310" s="471"/>
      <c r="S310" s="471"/>
      <c r="T310" s="471"/>
      <c r="U310" s="471"/>
      <c r="V310" s="471"/>
      <c r="W310" s="34"/>
      <c r="X310" s="47"/>
      <c r="Y310" s="47"/>
      <c r="Z310" s="47"/>
      <c r="AA310" s="47"/>
      <c r="AB310" s="47"/>
      <c r="AC310" s="47"/>
      <c r="AD310" s="47"/>
      <c r="AE310" s="461">
        <f>IF(A310="","",(W306*G310/100))</f>
        <v>0</v>
      </c>
      <c r="AF310" s="472"/>
      <c r="AL310" s="71"/>
      <c r="AQ310" s="97"/>
    </row>
    <row r="311" spans="1:43" s="42" customFormat="1" outlineLevel="1" x14ac:dyDescent="0.3">
      <c r="A311" s="35" t="s">
        <v>114</v>
      </c>
      <c r="B311" s="32"/>
      <c r="C311" s="32"/>
      <c r="D311" s="33"/>
      <c r="E311" s="470" t="s">
        <v>117</v>
      </c>
      <c r="F311" s="470"/>
      <c r="G311" s="446">
        <v>9.6</v>
      </c>
      <c r="H311" s="446"/>
      <c r="I311" s="446"/>
      <c r="J311" s="471" t="s">
        <v>57</v>
      </c>
      <c r="K311" s="471"/>
      <c r="L311" s="471"/>
      <c r="M311" s="60"/>
      <c r="N311" s="60"/>
      <c r="O311" s="60"/>
      <c r="P311" s="60"/>
      <c r="Q311" s="60"/>
      <c r="R311" s="60"/>
      <c r="S311" s="60"/>
      <c r="T311" s="60"/>
      <c r="U311" s="60"/>
      <c r="V311" s="60"/>
      <c r="W311" s="34"/>
      <c r="X311" s="47"/>
      <c r="Y311" s="47"/>
      <c r="Z311" s="47"/>
      <c r="AA311" s="47"/>
      <c r="AB311" s="47"/>
      <c r="AC311" s="47"/>
      <c r="AD311" s="47"/>
      <c r="AE311" s="461">
        <f>IF(A311="","",(W306*G311/100))</f>
        <v>0</v>
      </c>
      <c r="AF311" s="472"/>
      <c r="AL311" s="71"/>
      <c r="AQ311" s="97"/>
    </row>
    <row r="312" spans="1:43" s="42" customFormat="1" outlineLevel="1" x14ac:dyDescent="0.3">
      <c r="A312" s="35" t="s">
        <v>115</v>
      </c>
      <c r="B312" s="32"/>
      <c r="C312" s="32"/>
      <c r="D312" s="33"/>
      <c r="E312" s="470" t="s">
        <v>118</v>
      </c>
      <c r="F312" s="470"/>
      <c r="G312" s="446">
        <v>4.79</v>
      </c>
      <c r="H312" s="446"/>
      <c r="I312" s="446"/>
      <c r="J312" s="471" t="s">
        <v>57</v>
      </c>
      <c r="K312" s="471"/>
      <c r="L312" s="471"/>
      <c r="M312" s="471"/>
      <c r="N312" s="471"/>
      <c r="O312" s="471"/>
      <c r="P312" s="471"/>
      <c r="Q312" s="471"/>
      <c r="R312" s="471"/>
      <c r="S312" s="471"/>
      <c r="T312" s="471"/>
      <c r="U312" s="471"/>
      <c r="V312" s="471"/>
      <c r="W312" s="36"/>
      <c r="X312" s="48"/>
      <c r="Y312" s="48"/>
      <c r="Z312" s="48"/>
      <c r="AA312" s="48"/>
      <c r="AB312" s="48"/>
      <c r="AC312" s="48"/>
      <c r="AD312" s="48"/>
      <c r="AE312" s="461">
        <f>IF(A312="","",(W306*G312/100))</f>
        <v>0</v>
      </c>
      <c r="AF312" s="472"/>
      <c r="AL312" s="71"/>
      <c r="AQ312" s="97"/>
    </row>
    <row r="313" spans="1:43" s="42" customFormat="1" outlineLevel="1" x14ac:dyDescent="0.3">
      <c r="A313" s="453" t="s">
        <v>41</v>
      </c>
      <c r="B313" s="454"/>
      <c r="C313" s="454"/>
      <c r="D313" s="454"/>
      <c r="E313" s="454"/>
      <c r="F313" s="454"/>
      <c r="G313" s="454"/>
      <c r="H313" s="454"/>
      <c r="I313" s="454"/>
      <c r="J313" s="454"/>
      <c r="K313" s="454"/>
      <c r="L313" s="454"/>
      <c r="M313" s="454"/>
      <c r="N313" s="454"/>
      <c r="O313" s="454"/>
      <c r="P313" s="454"/>
      <c r="Q313" s="454"/>
      <c r="R313" s="454"/>
      <c r="S313" s="454"/>
      <c r="T313" s="454"/>
      <c r="U313" s="454"/>
      <c r="V313" s="454"/>
      <c r="W313" s="455">
        <f>TRUNC(SUM(AE309:AF312),2)</f>
        <v>0</v>
      </c>
      <c r="X313" s="456"/>
      <c r="Y313" s="456"/>
      <c r="Z313" s="456"/>
      <c r="AA313" s="456"/>
      <c r="AB313" s="456"/>
      <c r="AC313" s="456"/>
      <c r="AD313" s="456"/>
      <c r="AE313" s="456"/>
      <c r="AF313" s="456"/>
      <c r="AL313" s="71"/>
      <c r="AQ313" s="97"/>
    </row>
    <row r="314" spans="1:43" s="42" customFormat="1" outlineLevel="1" x14ac:dyDescent="0.3">
      <c r="A314" s="24"/>
      <c r="B314" s="25"/>
      <c r="C314" s="25"/>
      <c r="D314" s="26"/>
      <c r="E314" s="27"/>
      <c r="F314" s="27"/>
      <c r="G314" s="25"/>
      <c r="H314" s="25"/>
      <c r="I314" s="25"/>
      <c r="J314" s="25"/>
      <c r="K314" s="25"/>
      <c r="L314" s="25"/>
      <c r="M314" s="25"/>
      <c r="N314" s="25"/>
      <c r="O314" s="25"/>
      <c r="P314" s="25"/>
      <c r="Q314" s="25"/>
      <c r="R314" s="25"/>
      <c r="S314" s="25"/>
      <c r="T314" s="25"/>
      <c r="U314" s="25"/>
      <c r="V314" s="25"/>
      <c r="W314" s="25"/>
      <c r="X314" s="46"/>
      <c r="Y314" s="46"/>
      <c r="Z314" s="46"/>
      <c r="AA314" s="46"/>
      <c r="AB314" s="49"/>
      <c r="AC314" s="49"/>
      <c r="AD314" s="49"/>
      <c r="AE314" s="49"/>
      <c r="AF314" s="28"/>
      <c r="AL314" s="71"/>
      <c r="AQ314" s="97"/>
    </row>
    <row r="315" spans="1:43" s="42" customFormat="1" outlineLevel="1" x14ac:dyDescent="0.3">
      <c r="A315" s="463" t="s">
        <v>42</v>
      </c>
      <c r="B315" s="463"/>
      <c r="C315" s="463"/>
      <c r="D315" s="463"/>
      <c r="E315" s="463"/>
      <c r="F315" s="463"/>
      <c r="G315" s="463"/>
      <c r="H315" s="463"/>
      <c r="I315" s="463"/>
      <c r="J315" s="463"/>
      <c r="K315" s="463"/>
      <c r="L315" s="463"/>
      <c r="M315" s="463"/>
      <c r="N315" s="455">
        <f>TRUNC(SUM(W295,W306,W313),2)</f>
        <v>270.64</v>
      </c>
      <c r="O315" s="456"/>
      <c r="P315" s="456"/>
      <c r="Q315" s="456"/>
      <c r="R315" s="456"/>
      <c r="S315" s="456"/>
      <c r="T315" s="456"/>
      <c r="U315" s="456"/>
      <c r="V315" s="456"/>
      <c r="W315" s="456"/>
      <c r="X315" s="456"/>
      <c r="Y315" s="456"/>
      <c r="Z315" s="456"/>
      <c r="AA315" s="456"/>
      <c r="AB315" s="456"/>
      <c r="AC315" s="456"/>
      <c r="AD315" s="456"/>
      <c r="AE315" s="456"/>
      <c r="AF315" s="456"/>
      <c r="AL315" s="71"/>
      <c r="AQ315" s="97"/>
    </row>
    <row r="316" spans="1:43" s="42" customFormat="1" outlineLevel="1" x14ac:dyDescent="0.3">
      <c r="A316" s="464" t="s">
        <v>43</v>
      </c>
      <c r="B316" s="464"/>
      <c r="C316" s="464"/>
      <c r="D316" s="464"/>
      <c r="E316" s="464"/>
      <c r="F316" s="464"/>
      <c r="G316" s="464"/>
      <c r="H316" s="464"/>
      <c r="I316" s="464"/>
      <c r="J316" s="464"/>
      <c r="K316" s="464"/>
      <c r="L316" s="464"/>
      <c r="M316" s="464"/>
      <c r="N316" s="465">
        <f>AH349</f>
        <v>135</v>
      </c>
      <c r="O316" s="465"/>
      <c r="P316" s="465"/>
      <c r="Q316" s="465"/>
      <c r="R316" s="465"/>
      <c r="S316" s="465"/>
      <c r="T316" s="465"/>
      <c r="U316" s="465"/>
      <c r="V316" s="465"/>
      <c r="W316" s="465"/>
      <c r="X316" s="465"/>
      <c r="Y316" s="465"/>
      <c r="Z316" s="465"/>
      <c r="AA316" s="465"/>
      <c r="AB316" s="465"/>
      <c r="AC316" s="465"/>
      <c r="AD316" s="465"/>
      <c r="AE316" s="465"/>
      <c r="AF316" s="465"/>
      <c r="AL316" s="71"/>
      <c r="AQ316" s="97"/>
    </row>
    <row r="317" spans="1:43" s="42" customFormat="1" outlineLevel="1" x14ac:dyDescent="0.3">
      <c r="A317" s="463" t="s">
        <v>44</v>
      </c>
      <c r="B317" s="463"/>
      <c r="C317" s="463"/>
      <c r="D317" s="463"/>
      <c r="E317" s="463"/>
      <c r="F317" s="463"/>
      <c r="G317" s="463"/>
      <c r="H317" s="463"/>
      <c r="I317" s="463"/>
      <c r="J317" s="463"/>
      <c r="K317" s="463"/>
      <c r="L317" s="463"/>
      <c r="M317" s="463"/>
      <c r="N317" s="455">
        <f>TRUNC(N315/N316,2)</f>
        <v>2</v>
      </c>
      <c r="O317" s="456"/>
      <c r="P317" s="456"/>
      <c r="Q317" s="456"/>
      <c r="R317" s="456"/>
      <c r="S317" s="456"/>
      <c r="T317" s="456"/>
      <c r="U317" s="456"/>
      <c r="V317" s="456"/>
      <c r="W317" s="456"/>
      <c r="X317" s="456"/>
      <c r="Y317" s="456"/>
      <c r="Z317" s="456"/>
      <c r="AA317" s="456"/>
      <c r="AB317" s="456"/>
      <c r="AC317" s="456"/>
      <c r="AD317" s="456"/>
      <c r="AE317" s="456"/>
      <c r="AF317" s="456"/>
      <c r="AL317" s="71"/>
      <c r="AQ317" s="97"/>
    </row>
    <row r="318" spans="1:43" s="42" customFormat="1" outlineLevel="1" x14ac:dyDescent="0.3">
      <c r="A318" s="24"/>
      <c r="B318" s="25"/>
      <c r="C318" s="25"/>
      <c r="D318" s="26"/>
      <c r="E318" s="27"/>
      <c r="F318" s="27"/>
      <c r="G318" s="25"/>
      <c r="H318" s="25"/>
      <c r="I318" s="25"/>
      <c r="J318" s="25"/>
      <c r="K318" s="25"/>
      <c r="L318" s="25"/>
      <c r="M318" s="25"/>
      <c r="N318" s="25"/>
      <c r="O318" s="25"/>
      <c r="P318" s="25"/>
      <c r="Q318" s="25"/>
      <c r="R318" s="25"/>
      <c r="S318" s="25"/>
      <c r="T318" s="25"/>
      <c r="U318" s="25"/>
      <c r="V318" s="25"/>
      <c r="W318" s="25"/>
      <c r="X318" s="46"/>
      <c r="Y318" s="46"/>
      <c r="Z318" s="46"/>
      <c r="AA318" s="46"/>
      <c r="AB318" s="49"/>
      <c r="AC318" s="49"/>
      <c r="AD318" s="49"/>
      <c r="AE318" s="49"/>
      <c r="AF318" s="28"/>
      <c r="AL318" s="71"/>
      <c r="AQ318" s="97"/>
    </row>
    <row r="319" spans="1:43" s="42" customFormat="1" outlineLevel="1" x14ac:dyDescent="0.3">
      <c r="A319" s="449" t="s">
        <v>45</v>
      </c>
      <c r="B319" s="449"/>
      <c r="C319" s="449"/>
      <c r="D319" s="449"/>
      <c r="E319" s="451" t="s">
        <v>24</v>
      </c>
      <c r="F319" s="451"/>
      <c r="G319" s="451" t="s">
        <v>0</v>
      </c>
      <c r="H319" s="451"/>
      <c r="I319" s="452" t="s">
        <v>46</v>
      </c>
      <c r="J319" s="452"/>
      <c r="K319" s="452"/>
      <c r="L319" s="452"/>
      <c r="M319" s="452"/>
      <c r="N319" s="452"/>
      <c r="O319" s="452"/>
      <c r="P319" s="452"/>
      <c r="Q319" s="452" t="s">
        <v>30</v>
      </c>
      <c r="R319" s="452"/>
      <c r="S319" s="452"/>
      <c r="T319" s="452"/>
      <c r="U319" s="452"/>
      <c r="V319" s="452"/>
      <c r="W319" s="452"/>
      <c r="X319" s="452"/>
      <c r="Y319" s="452"/>
      <c r="Z319" s="452"/>
      <c r="AA319" s="452"/>
      <c r="AB319" s="438" t="s">
        <v>46</v>
      </c>
      <c r="AC319" s="438"/>
      <c r="AD319" s="438"/>
      <c r="AE319" s="438"/>
      <c r="AF319" s="438"/>
      <c r="AL319" s="71"/>
      <c r="AQ319" s="97"/>
    </row>
    <row r="320" spans="1:43" s="42" customFormat="1" outlineLevel="1" x14ac:dyDescent="0.3">
      <c r="A320" s="439" t="str">
        <f>IF(E320="","",VLOOKUP(E320,Material!$A$3:$N$521,2,FALSE))</f>
        <v/>
      </c>
      <c r="B320" s="440"/>
      <c r="C320" s="440"/>
      <c r="D320" s="440"/>
      <c r="E320" s="441"/>
      <c r="F320" s="441"/>
      <c r="G320" s="441" t="str">
        <f>IF(E320="","",VLOOKUP(E320,Material!$A$3:$N$521,3,FALSE))</f>
        <v/>
      </c>
      <c r="H320" s="441"/>
      <c r="I320" s="448" t="str">
        <f>IF(E320="","",VLOOKUP(E320,Material!$A$3:$N$521,4,FALSE))</f>
        <v/>
      </c>
      <c r="J320" s="448"/>
      <c r="K320" s="448"/>
      <c r="L320" s="448"/>
      <c r="M320" s="448"/>
      <c r="N320" s="448"/>
      <c r="O320" s="448"/>
      <c r="P320" s="448"/>
      <c r="Q320" s="55"/>
      <c r="R320" s="55"/>
      <c r="S320" s="55"/>
      <c r="T320" s="55"/>
      <c r="U320" s="55"/>
      <c r="V320" s="55"/>
      <c r="W320" s="444"/>
      <c r="X320" s="444"/>
      <c r="Y320" s="444"/>
      <c r="Z320" s="444"/>
      <c r="AA320" s="444"/>
      <c r="AB320" s="47"/>
      <c r="AC320" s="47"/>
      <c r="AD320" s="47"/>
      <c r="AE320" s="47"/>
      <c r="AF320" s="37" t="str">
        <f t="shared" ref="AF320:AF329" si="29">IF(W320="","",I320*W320)</f>
        <v/>
      </c>
      <c r="AL320" s="71"/>
      <c r="AQ320" s="97"/>
    </row>
    <row r="321" spans="1:43" s="42" customFormat="1" outlineLevel="1" x14ac:dyDescent="0.3">
      <c r="A321" s="439" t="str">
        <f>IF(E321="","",VLOOKUP(E321,Material!$A$3:$N$521,2,FALSE))</f>
        <v/>
      </c>
      <c r="B321" s="440"/>
      <c r="C321" s="440"/>
      <c r="D321" s="440"/>
      <c r="E321" s="441"/>
      <c r="F321" s="441"/>
      <c r="G321" s="441" t="str">
        <f>IF(E321="","",VLOOKUP(E321,Material!$A$3:$N$521,3,FALSE))</f>
        <v/>
      </c>
      <c r="H321" s="441"/>
      <c r="I321" s="448" t="str">
        <f>IF(E321="","",VLOOKUP(E321,Material!$A$3:$N$521,4,FALSE))</f>
        <v/>
      </c>
      <c r="J321" s="448"/>
      <c r="K321" s="448"/>
      <c r="L321" s="448"/>
      <c r="M321" s="448"/>
      <c r="N321" s="448"/>
      <c r="O321" s="448"/>
      <c r="P321" s="448"/>
      <c r="Q321" s="55"/>
      <c r="R321" s="55"/>
      <c r="S321" s="55"/>
      <c r="T321" s="55"/>
      <c r="U321" s="55"/>
      <c r="V321" s="55"/>
      <c r="W321" s="444"/>
      <c r="X321" s="444"/>
      <c r="Y321" s="444"/>
      <c r="Z321" s="444"/>
      <c r="AA321" s="444"/>
      <c r="AB321" s="47"/>
      <c r="AC321" s="47"/>
      <c r="AD321" s="47"/>
      <c r="AE321" s="47"/>
      <c r="AF321" s="37" t="str">
        <f t="shared" si="29"/>
        <v/>
      </c>
      <c r="AL321" s="71"/>
      <c r="AQ321" s="97"/>
    </row>
    <row r="322" spans="1:43" s="42" customFormat="1" outlineLevel="1" x14ac:dyDescent="0.3">
      <c r="A322" s="439" t="str">
        <f>IF(E322="","",VLOOKUP(E322,Material!$A$3:$N$521,2,FALSE))</f>
        <v/>
      </c>
      <c r="B322" s="440"/>
      <c r="C322" s="440"/>
      <c r="D322" s="440"/>
      <c r="E322" s="441"/>
      <c r="F322" s="441"/>
      <c r="G322" s="441" t="str">
        <f>IF(E322="","",VLOOKUP(E322,Material!$A$3:$N$521,3,FALSE))</f>
        <v/>
      </c>
      <c r="H322" s="441"/>
      <c r="I322" s="448" t="str">
        <f>IF(E322="","",VLOOKUP(E322,Material!$A$3:$N$521,4,FALSE))</f>
        <v/>
      </c>
      <c r="J322" s="448"/>
      <c r="K322" s="448"/>
      <c r="L322" s="448"/>
      <c r="M322" s="448"/>
      <c r="N322" s="448"/>
      <c r="O322" s="448"/>
      <c r="P322" s="448"/>
      <c r="Q322" s="55"/>
      <c r="R322" s="55"/>
      <c r="S322" s="55"/>
      <c r="T322" s="55"/>
      <c r="U322" s="55"/>
      <c r="V322" s="55"/>
      <c r="W322" s="444"/>
      <c r="X322" s="444"/>
      <c r="Y322" s="444"/>
      <c r="Z322" s="444"/>
      <c r="AA322" s="444"/>
      <c r="AB322" s="47"/>
      <c r="AC322" s="47"/>
      <c r="AD322" s="47"/>
      <c r="AE322" s="47"/>
      <c r="AF322" s="37" t="str">
        <f t="shared" si="29"/>
        <v/>
      </c>
      <c r="AL322" s="71"/>
      <c r="AQ322" s="97"/>
    </row>
    <row r="323" spans="1:43" s="42" customFormat="1" outlineLevel="1" x14ac:dyDescent="0.3">
      <c r="A323" s="439" t="str">
        <f>IF(E323="","",VLOOKUP(E323,Material!$A$3:$N$521,2,FALSE))</f>
        <v/>
      </c>
      <c r="B323" s="440"/>
      <c r="C323" s="440"/>
      <c r="D323" s="440"/>
      <c r="E323" s="445"/>
      <c r="F323" s="445"/>
      <c r="G323" s="442" t="str">
        <f>IF(E323="","",VLOOKUP(E323,Material!$A$3:$N$521,3,FALSE))</f>
        <v/>
      </c>
      <c r="H323" s="442"/>
      <c r="I323" s="450" t="str">
        <f>IF(E323="","",VLOOKUP(E323,Material!$A$3:$N$521,4,FALSE))</f>
        <v/>
      </c>
      <c r="J323" s="450"/>
      <c r="K323" s="450"/>
      <c r="L323" s="450"/>
      <c r="M323" s="450"/>
      <c r="N323" s="450"/>
      <c r="O323" s="450"/>
      <c r="P323" s="450"/>
      <c r="Q323" s="34"/>
      <c r="R323" s="34"/>
      <c r="S323" s="34"/>
      <c r="T323" s="34"/>
      <c r="U323" s="34"/>
      <c r="V323" s="34"/>
      <c r="W323" s="447"/>
      <c r="X323" s="447"/>
      <c r="Y323" s="447"/>
      <c r="Z323" s="447"/>
      <c r="AA323" s="447"/>
      <c r="AB323" s="47"/>
      <c r="AC323" s="47"/>
      <c r="AD323" s="47"/>
      <c r="AE323" s="47"/>
      <c r="AF323" s="37" t="str">
        <f t="shared" si="29"/>
        <v/>
      </c>
      <c r="AL323" s="71"/>
      <c r="AQ323" s="97"/>
    </row>
    <row r="324" spans="1:43" s="42" customFormat="1" outlineLevel="1" x14ac:dyDescent="0.3">
      <c r="A324" s="439" t="str">
        <f>IF(E324="","",VLOOKUP(E324,Material!$A$3:$N$521,2,FALSE))</f>
        <v/>
      </c>
      <c r="B324" s="440"/>
      <c r="C324" s="440"/>
      <c r="D324" s="440"/>
      <c r="E324" s="445"/>
      <c r="F324" s="445"/>
      <c r="G324" s="442" t="str">
        <f>IF(E324="","",VLOOKUP(E324,Material!$A$3:$N$521,3,FALSE))</f>
        <v/>
      </c>
      <c r="H324" s="442"/>
      <c r="I324" s="450" t="str">
        <f>IF(E324="","",VLOOKUP(E324,Material!$A$3:$N$521,4,FALSE))</f>
        <v/>
      </c>
      <c r="J324" s="450"/>
      <c r="K324" s="450"/>
      <c r="L324" s="450"/>
      <c r="M324" s="450"/>
      <c r="N324" s="450"/>
      <c r="O324" s="450"/>
      <c r="P324" s="450"/>
      <c r="Q324" s="34"/>
      <c r="R324" s="34"/>
      <c r="S324" s="34"/>
      <c r="T324" s="34"/>
      <c r="U324" s="34"/>
      <c r="V324" s="34"/>
      <c r="W324" s="447"/>
      <c r="X324" s="447"/>
      <c r="Y324" s="447"/>
      <c r="Z324" s="447"/>
      <c r="AA324" s="447"/>
      <c r="AB324" s="47"/>
      <c r="AC324" s="47"/>
      <c r="AD324" s="47"/>
      <c r="AE324" s="47"/>
      <c r="AF324" s="37" t="str">
        <f t="shared" si="29"/>
        <v/>
      </c>
      <c r="AL324" s="71"/>
      <c r="AQ324" s="97"/>
    </row>
    <row r="325" spans="1:43" s="42" customFormat="1" outlineLevel="1" x14ac:dyDescent="0.3">
      <c r="A325" s="439" t="str">
        <f>IF(E325="","",VLOOKUP(E325,Material!$A$3:$N$521,2,FALSE))</f>
        <v/>
      </c>
      <c r="B325" s="440"/>
      <c r="C325" s="440"/>
      <c r="D325" s="440"/>
      <c r="E325" s="445"/>
      <c r="F325" s="445"/>
      <c r="G325" s="442" t="str">
        <f>IF(E325="","",VLOOKUP(E325,Material!$A$3:$N$521,3,FALSE))</f>
        <v/>
      </c>
      <c r="H325" s="442"/>
      <c r="I325" s="450" t="str">
        <f>IF(E325="","",VLOOKUP(E325,Material!$A$3:$N$521,4,FALSE))</f>
        <v/>
      </c>
      <c r="J325" s="450"/>
      <c r="K325" s="450"/>
      <c r="L325" s="450"/>
      <c r="M325" s="450"/>
      <c r="N325" s="450"/>
      <c r="O325" s="450"/>
      <c r="P325" s="450"/>
      <c r="Q325" s="34"/>
      <c r="R325" s="34"/>
      <c r="S325" s="34"/>
      <c r="T325" s="34"/>
      <c r="U325" s="34"/>
      <c r="V325" s="34"/>
      <c r="W325" s="447"/>
      <c r="X325" s="447"/>
      <c r="Y325" s="447"/>
      <c r="Z325" s="447"/>
      <c r="AA325" s="447"/>
      <c r="AB325" s="47"/>
      <c r="AC325" s="47"/>
      <c r="AD325" s="47"/>
      <c r="AE325" s="47"/>
      <c r="AF325" s="37" t="str">
        <f t="shared" si="29"/>
        <v/>
      </c>
      <c r="AL325" s="71"/>
      <c r="AQ325" s="97"/>
    </row>
    <row r="326" spans="1:43" s="42" customFormat="1" outlineLevel="1" x14ac:dyDescent="0.3">
      <c r="A326" s="439" t="str">
        <f>IF(E326="","",VLOOKUP(E326,Material!$A$3:$N$521,2,FALSE))</f>
        <v/>
      </c>
      <c r="B326" s="440"/>
      <c r="C326" s="440"/>
      <c r="D326" s="440"/>
      <c r="E326" s="445"/>
      <c r="F326" s="445"/>
      <c r="G326" s="442" t="str">
        <f>IF(E326="","",VLOOKUP(E326,Material!$A$3:$N$521,3,FALSE))</f>
        <v/>
      </c>
      <c r="H326" s="442"/>
      <c r="I326" s="450" t="str">
        <f>IF(E326="","",VLOOKUP(E326,Material!$A$3:$N$521,4,FALSE))</f>
        <v/>
      </c>
      <c r="J326" s="450"/>
      <c r="K326" s="450"/>
      <c r="L326" s="450"/>
      <c r="M326" s="450"/>
      <c r="N326" s="450"/>
      <c r="O326" s="450"/>
      <c r="P326" s="450"/>
      <c r="Q326" s="34"/>
      <c r="R326" s="34"/>
      <c r="S326" s="34"/>
      <c r="T326" s="34"/>
      <c r="U326" s="34"/>
      <c r="V326" s="34"/>
      <c r="W326" s="447"/>
      <c r="X326" s="447"/>
      <c r="Y326" s="447"/>
      <c r="Z326" s="447"/>
      <c r="AA326" s="447"/>
      <c r="AB326" s="47"/>
      <c r="AC326" s="47"/>
      <c r="AD326" s="47"/>
      <c r="AE326" s="47"/>
      <c r="AF326" s="37" t="str">
        <f t="shared" si="29"/>
        <v/>
      </c>
      <c r="AL326" s="71"/>
      <c r="AQ326" s="97"/>
    </row>
    <row r="327" spans="1:43" s="42" customFormat="1" outlineLevel="1" x14ac:dyDescent="0.3">
      <c r="A327" s="439" t="str">
        <f>IF(E327="","",VLOOKUP(E327,Material!$A$3:$N$521,2,FALSE))</f>
        <v/>
      </c>
      <c r="B327" s="440"/>
      <c r="C327" s="440"/>
      <c r="D327" s="440"/>
      <c r="E327" s="445"/>
      <c r="F327" s="445"/>
      <c r="G327" s="442" t="str">
        <f>IF(E327="","",VLOOKUP(E327,Material!$A$3:$N$521,3,FALSE))</f>
        <v/>
      </c>
      <c r="H327" s="442"/>
      <c r="I327" s="450" t="str">
        <f>IF(E327="","",VLOOKUP(E327,Material!$A$3:$N$521,4,FALSE))</f>
        <v/>
      </c>
      <c r="J327" s="450"/>
      <c r="K327" s="450"/>
      <c r="L327" s="450"/>
      <c r="M327" s="450"/>
      <c r="N327" s="450"/>
      <c r="O327" s="450"/>
      <c r="P327" s="450"/>
      <c r="Q327" s="34"/>
      <c r="R327" s="34"/>
      <c r="S327" s="34"/>
      <c r="T327" s="34"/>
      <c r="U327" s="34"/>
      <c r="V327" s="34"/>
      <c r="W327" s="447"/>
      <c r="X327" s="447"/>
      <c r="Y327" s="447"/>
      <c r="Z327" s="447"/>
      <c r="AA327" s="447"/>
      <c r="AB327" s="47"/>
      <c r="AC327" s="47"/>
      <c r="AD327" s="47"/>
      <c r="AE327" s="47"/>
      <c r="AF327" s="37" t="str">
        <f t="shared" si="29"/>
        <v/>
      </c>
      <c r="AL327" s="71"/>
      <c r="AQ327" s="97"/>
    </row>
    <row r="328" spans="1:43" s="42" customFormat="1" outlineLevel="1" x14ac:dyDescent="0.3">
      <c r="A328" s="439" t="str">
        <f>IF(E328="","",VLOOKUP(E328,Material!$A$3:$N$521,2,FALSE))</f>
        <v/>
      </c>
      <c r="B328" s="440"/>
      <c r="C328" s="440"/>
      <c r="D328" s="440"/>
      <c r="E328" s="445"/>
      <c r="F328" s="445"/>
      <c r="G328" s="442" t="str">
        <f>IF(E328="","",VLOOKUP(E328,Material!$A$3:$N$521,3,FALSE))</f>
        <v/>
      </c>
      <c r="H328" s="442"/>
      <c r="I328" s="450" t="str">
        <f>IF(E328="","",VLOOKUP(E328,Material!$A$3:$N$521,4,FALSE))</f>
        <v/>
      </c>
      <c r="J328" s="450"/>
      <c r="K328" s="450"/>
      <c r="L328" s="450"/>
      <c r="M328" s="450"/>
      <c r="N328" s="450"/>
      <c r="O328" s="450"/>
      <c r="P328" s="450"/>
      <c r="Q328" s="34"/>
      <c r="R328" s="34"/>
      <c r="S328" s="34"/>
      <c r="T328" s="34"/>
      <c r="U328" s="34"/>
      <c r="V328" s="34"/>
      <c r="W328" s="447"/>
      <c r="X328" s="447"/>
      <c r="Y328" s="447"/>
      <c r="Z328" s="447"/>
      <c r="AA328" s="447"/>
      <c r="AB328" s="47"/>
      <c r="AC328" s="47"/>
      <c r="AD328" s="47"/>
      <c r="AE328" s="47"/>
      <c r="AF328" s="37" t="str">
        <f t="shared" si="29"/>
        <v/>
      </c>
      <c r="AL328" s="71"/>
      <c r="AQ328" s="97"/>
    </row>
    <row r="329" spans="1:43" s="42" customFormat="1" outlineLevel="1" x14ac:dyDescent="0.3">
      <c r="A329" s="439" t="str">
        <f>IF(E329="","",VLOOKUP(E329,Material!$A$3:$N$521,2,FALSE))</f>
        <v/>
      </c>
      <c r="B329" s="440"/>
      <c r="C329" s="440"/>
      <c r="D329" s="440"/>
      <c r="E329" s="445"/>
      <c r="F329" s="445"/>
      <c r="G329" s="442" t="str">
        <f>IF(E329="","",VLOOKUP(E329,Material!$A$3:$N$521,3,FALSE))</f>
        <v/>
      </c>
      <c r="H329" s="442"/>
      <c r="I329" s="450" t="str">
        <f>IF(E329="","",VLOOKUP(E329,Material!$A$3:$N$521,4,FALSE))</f>
        <v/>
      </c>
      <c r="J329" s="450"/>
      <c r="K329" s="450"/>
      <c r="L329" s="450"/>
      <c r="M329" s="450"/>
      <c r="N329" s="450"/>
      <c r="O329" s="450"/>
      <c r="P329" s="450"/>
      <c r="Q329" s="34"/>
      <c r="R329" s="34"/>
      <c r="S329" s="34"/>
      <c r="T329" s="34"/>
      <c r="U329" s="34"/>
      <c r="V329" s="34"/>
      <c r="W329" s="447"/>
      <c r="X329" s="447"/>
      <c r="Y329" s="447"/>
      <c r="Z329" s="447"/>
      <c r="AA329" s="447"/>
      <c r="AB329" s="47"/>
      <c r="AC329" s="47"/>
      <c r="AD329" s="47"/>
      <c r="AE329" s="47"/>
      <c r="AF329" s="37" t="str">
        <f t="shared" si="29"/>
        <v/>
      </c>
      <c r="AL329" s="71"/>
      <c r="AQ329" s="97"/>
    </row>
    <row r="330" spans="1:43" s="42" customFormat="1" outlineLevel="1" x14ac:dyDescent="0.3">
      <c r="A330" s="453" t="s">
        <v>47</v>
      </c>
      <c r="B330" s="454"/>
      <c r="C330" s="454"/>
      <c r="D330" s="454"/>
      <c r="E330" s="454"/>
      <c r="F330" s="454"/>
      <c r="G330" s="454"/>
      <c r="H330" s="454"/>
      <c r="I330" s="454"/>
      <c r="J330" s="454"/>
      <c r="K330" s="454"/>
      <c r="L330" s="454"/>
      <c r="M330" s="454"/>
      <c r="N330" s="454"/>
      <c r="O330" s="454"/>
      <c r="P330" s="454"/>
      <c r="Q330" s="454"/>
      <c r="R330" s="454"/>
      <c r="S330" s="454"/>
      <c r="T330" s="454"/>
      <c r="U330" s="454"/>
      <c r="V330" s="454"/>
      <c r="W330" s="455">
        <f>TRUNC(SUM(AA320:AF329),2)</f>
        <v>0</v>
      </c>
      <c r="X330" s="456"/>
      <c r="Y330" s="456"/>
      <c r="Z330" s="456"/>
      <c r="AA330" s="456"/>
      <c r="AB330" s="456"/>
      <c r="AC330" s="456"/>
      <c r="AD330" s="456"/>
      <c r="AE330" s="456"/>
      <c r="AF330" s="456"/>
      <c r="AL330" s="71"/>
      <c r="AQ330" s="97"/>
    </row>
    <row r="331" spans="1:43" s="42" customFormat="1" outlineLevel="1" x14ac:dyDescent="0.3">
      <c r="A331" s="24"/>
      <c r="B331" s="25"/>
      <c r="C331" s="25"/>
      <c r="D331" s="26"/>
      <c r="E331" s="27"/>
      <c r="F331" s="27"/>
      <c r="G331" s="25"/>
      <c r="H331" s="25"/>
      <c r="I331" s="25"/>
      <c r="J331" s="25"/>
      <c r="K331" s="25"/>
      <c r="L331" s="25"/>
      <c r="M331" s="25"/>
      <c r="N331" s="25"/>
      <c r="O331" s="25"/>
      <c r="P331" s="25"/>
      <c r="Q331" s="25"/>
      <c r="R331" s="25"/>
      <c r="S331" s="25"/>
      <c r="T331" s="25"/>
      <c r="U331" s="25"/>
      <c r="V331" s="25"/>
      <c r="W331" s="25"/>
      <c r="X331" s="46"/>
      <c r="Y331" s="46"/>
      <c r="Z331" s="46"/>
      <c r="AA331" s="46"/>
      <c r="AB331" s="49"/>
      <c r="AC331" s="49"/>
      <c r="AD331" s="49"/>
      <c r="AE331" s="49"/>
      <c r="AF331" s="28"/>
      <c r="AL331" s="71"/>
      <c r="AQ331" s="97"/>
    </row>
    <row r="332" spans="1:43" s="42" customFormat="1" outlineLevel="1" x14ac:dyDescent="0.3">
      <c r="A332" s="449" t="s">
        <v>48</v>
      </c>
      <c r="B332" s="449"/>
      <c r="C332" s="449"/>
      <c r="D332" s="449"/>
      <c r="E332" s="451" t="s">
        <v>24</v>
      </c>
      <c r="F332" s="451"/>
      <c r="G332" s="451" t="s">
        <v>0</v>
      </c>
      <c r="H332" s="451"/>
      <c r="I332" s="451" t="s">
        <v>46</v>
      </c>
      <c r="J332" s="451"/>
      <c r="K332" s="451"/>
      <c r="L332" s="451"/>
      <c r="M332" s="451"/>
      <c r="N332" s="451"/>
      <c r="O332" s="451"/>
      <c r="P332" s="451"/>
      <c r="Q332" s="451" t="s">
        <v>30</v>
      </c>
      <c r="R332" s="451"/>
      <c r="S332" s="451"/>
      <c r="T332" s="451"/>
      <c r="U332" s="451"/>
      <c r="V332" s="451"/>
      <c r="W332" s="451"/>
      <c r="X332" s="451"/>
      <c r="Y332" s="451"/>
      <c r="Z332" s="451"/>
      <c r="AA332" s="451"/>
      <c r="AB332" s="457" t="s">
        <v>46</v>
      </c>
      <c r="AC332" s="457"/>
      <c r="AD332" s="457"/>
      <c r="AE332" s="457"/>
      <c r="AF332" s="457"/>
      <c r="AL332" s="71"/>
      <c r="AQ332" s="97"/>
    </row>
    <row r="333" spans="1:43" s="42" customFormat="1" outlineLevel="1" x14ac:dyDescent="0.3">
      <c r="A333" s="439" t="str">
        <f>IF(E333="","",VLOOKUP(E333,Serviços!$A$3:$AA$860,2,FALSE))</f>
        <v/>
      </c>
      <c r="B333" s="440"/>
      <c r="C333" s="440"/>
      <c r="D333" s="440"/>
      <c r="E333" s="441"/>
      <c r="F333" s="441"/>
      <c r="G333" s="441" t="str">
        <f>IF(E333="","",VLOOKUP(E333,Serviços!#REF!,3,))</f>
        <v/>
      </c>
      <c r="H333" s="441"/>
      <c r="I333" s="443" t="str">
        <f>IF(E333="","",VLOOKUP(E333,Serviços!$A$3:$AA$860,4,FALSE))</f>
        <v/>
      </c>
      <c r="J333" s="443"/>
      <c r="K333" s="443"/>
      <c r="L333" s="443"/>
      <c r="M333" s="443"/>
      <c r="N333" s="443"/>
      <c r="O333" s="443"/>
      <c r="P333" s="443"/>
      <c r="Q333" s="482"/>
      <c r="R333" s="482"/>
      <c r="S333" s="482"/>
      <c r="T333" s="482"/>
      <c r="U333" s="482"/>
      <c r="V333" s="482"/>
      <c r="W333" s="482"/>
      <c r="X333" s="482"/>
      <c r="Y333" s="482"/>
      <c r="Z333" s="482"/>
      <c r="AA333" s="482"/>
      <c r="AB333" s="47"/>
      <c r="AC333" s="47"/>
      <c r="AD333" s="47"/>
      <c r="AE333" s="47"/>
      <c r="AF333" s="37" t="str">
        <f t="shared" ref="AF333:AF338" si="30">IF(W333="","",I333*W333)</f>
        <v/>
      </c>
      <c r="AL333" s="71"/>
      <c r="AQ333" s="97"/>
    </row>
    <row r="334" spans="1:43" s="42" customFormat="1" outlineLevel="1" x14ac:dyDescent="0.3">
      <c r="A334" s="439" t="str">
        <f>IF(E334="","",VLOOKUP(E334,Serviços!$A$3:$AA$860,2,FALSE))</f>
        <v/>
      </c>
      <c r="B334" s="440"/>
      <c r="C334" s="440"/>
      <c r="D334" s="440"/>
      <c r="E334" s="445"/>
      <c r="F334" s="445"/>
      <c r="G334" s="441" t="str">
        <f>IF(E334="","",VLOOKUP(E334,Serviços!#REF!,3,))</f>
        <v/>
      </c>
      <c r="H334" s="441"/>
      <c r="I334" s="446" t="str">
        <f>IF(E334="","",VLOOKUP(E334,Serviços!$A$3:$AA$860,4,FALSE))</f>
        <v/>
      </c>
      <c r="J334" s="446"/>
      <c r="K334" s="446"/>
      <c r="L334" s="446"/>
      <c r="M334" s="446"/>
      <c r="N334" s="446"/>
      <c r="O334" s="446"/>
      <c r="P334" s="446"/>
      <c r="Q334" s="34"/>
      <c r="R334" s="34"/>
      <c r="S334" s="34"/>
      <c r="T334" s="34"/>
      <c r="U334" s="34"/>
      <c r="V334" s="34"/>
      <c r="W334" s="447"/>
      <c r="X334" s="447"/>
      <c r="Y334" s="447"/>
      <c r="Z334" s="447"/>
      <c r="AA334" s="447"/>
      <c r="AB334" s="47"/>
      <c r="AC334" s="47"/>
      <c r="AD334" s="47"/>
      <c r="AE334" s="47"/>
      <c r="AF334" s="37" t="str">
        <f t="shared" si="30"/>
        <v/>
      </c>
      <c r="AL334" s="71"/>
      <c r="AQ334" s="97"/>
    </row>
    <row r="335" spans="1:43" s="42" customFormat="1" outlineLevel="1" x14ac:dyDescent="0.3">
      <c r="A335" s="439" t="str">
        <f>IF(E335="","",VLOOKUP(E335,Serviços!$A$3:$AA$860,2,FALSE))</f>
        <v/>
      </c>
      <c r="B335" s="440"/>
      <c r="C335" s="440"/>
      <c r="D335" s="440"/>
      <c r="E335" s="445"/>
      <c r="F335" s="445"/>
      <c r="G335" s="441" t="str">
        <f>IF(E335="","",VLOOKUP(E335,Serviços!#REF!,3,))</f>
        <v/>
      </c>
      <c r="H335" s="441"/>
      <c r="I335" s="446" t="str">
        <f>IF(E335="","",VLOOKUP(E335,Serviços!$A$3:$AA$860,4,FALSE))</f>
        <v/>
      </c>
      <c r="J335" s="446"/>
      <c r="K335" s="446"/>
      <c r="L335" s="446"/>
      <c r="M335" s="446"/>
      <c r="N335" s="446"/>
      <c r="O335" s="446"/>
      <c r="P335" s="446"/>
      <c r="Q335" s="34"/>
      <c r="R335" s="34"/>
      <c r="S335" s="34"/>
      <c r="T335" s="34"/>
      <c r="U335" s="34"/>
      <c r="V335" s="34"/>
      <c r="W335" s="447"/>
      <c r="X335" s="447"/>
      <c r="Y335" s="447"/>
      <c r="Z335" s="447"/>
      <c r="AA335" s="447"/>
      <c r="AB335" s="47"/>
      <c r="AC335" s="47"/>
      <c r="AD335" s="47"/>
      <c r="AE335" s="47"/>
      <c r="AF335" s="37" t="str">
        <f t="shared" si="30"/>
        <v/>
      </c>
      <c r="AL335" s="71"/>
      <c r="AQ335" s="97"/>
    </row>
    <row r="336" spans="1:43" s="42" customFormat="1" outlineLevel="1" x14ac:dyDescent="0.3">
      <c r="A336" s="439" t="str">
        <f>IF(E336="","",VLOOKUP(E336,Serviços!$A$3:$AA$860,2,FALSE))</f>
        <v/>
      </c>
      <c r="B336" s="440"/>
      <c r="C336" s="440"/>
      <c r="D336" s="440"/>
      <c r="E336" s="445"/>
      <c r="F336" s="445"/>
      <c r="G336" s="442" t="str">
        <f>IF(E336="","",VLOOKUP(E336,Serviços!A1895:AA2816,3,))</f>
        <v/>
      </c>
      <c r="H336" s="442"/>
      <c r="I336" s="446" t="str">
        <f>IF(E336="","",VLOOKUP(E336,Serviços!$A$3:$AA$860,4,FALSE))</f>
        <v/>
      </c>
      <c r="J336" s="446"/>
      <c r="K336" s="446"/>
      <c r="L336" s="446"/>
      <c r="M336" s="446"/>
      <c r="N336" s="446"/>
      <c r="O336" s="446"/>
      <c r="P336" s="446"/>
      <c r="Q336" s="34"/>
      <c r="R336" s="34"/>
      <c r="S336" s="34"/>
      <c r="T336" s="34"/>
      <c r="U336" s="34"/>
      <c r="V336" s="34"/>
      <c r="W336" s="447"/>
      <c r="X336" s="447"/>
      <c r="Y336" s="447"/>
      <c r="Z336" s="447"/>
      <c r="AA336" s="447"/>
      <c r="AB336" s="47"/>
      <c r="AC336" s="47"/>
      <c r="AD336" s="47"/>
      <c r="AE336" s="47"/>
      <c r="AF336" s="37" t="str">
        <f t="shared" si="30"/>
        <v/>
      </c>
      <c r="AL336" s="71"/>
      <c r="AQ336" s="97"/>
    </row>
    <row r="337" spans="1:48" s="42" customFormat="1" outlineLevel="1" x14ac:dyDescent="0.3">
      <c r="A337" s="439" t="str">
        <f>IF(E337="","",VLOOKUP(E337,Serviços!$A$3:$AA$860,2,FALSE))</f>
        <v/>
      </c>
      <c r="B337" s="440"/>
      <c r="C337" s="440"/>
      <c r="D337" s="440"/>
      <c r="E337" s="445"/>
      <c r="F337" s="445"/>
      <c r="G337" s="442" t="str">
        <f>IF(E337="","",VLOOKUP(E337,Serviços!A1896:AA2817,3,))</f>
        <v/>
      </c>
      <c r="H337" s="442"/>
      <c r="I337" s="446" t="str">
        <f>IF(E337="","",VLOOKUP(E337,Serviços!$A$3:$AA$860,4,FALSE))</f>
        <v/>
      </c>
      <c r="J337" s="446"/>
      <c r="K337" s="446"/>
      <c r="L337" s="446"/>
      <c r="M337" s="446"/>
      <c r="N337" s="446"/>
      <c r="O337" s="446"/>
      <c r="P337" s="446"/>
      <c r="Q337" s="34"/>
      <c r="R337" s="34"/>
      <c r="S337" s="34"/>
      <c r="T337" s="34"/>
      <c r="U337" s="34"/>
      <c r="V337" s="34"/>
      <c r="W337" s="447"/>
      <c r="X337" s="447"/>
      <c r="Y337" s="447"/>
      <c r="Z337" s="447"/>
      <c r="AA337" s="447"/>
      <c r="AB337" s="47"/>
      <c r="AC337" s="47"/>
      <c r="AD337" s="47"/>
      <c r="AE337" s="47"/>
      <c r="AF337" s="37" t="str">
        <f t="shared" si="30"/>
        <v/>
      </c>
      <c r="AL337" s="71"/>
      <c r="AQ337" s="97"/>
    </row>
    <row r="338" spans="1:48" s="42" customFormat="1" outlineLevel="1" x14ac:dyDescent="0.3">
      <c r="A338" s="439" t="str">
        <f>IF(E338="","",VLOOKUP(E338,Serviços!$A$3:$AA$860,2,FALSE))</f>
        <v/>
      </c>
      <c r="B338" s="440"/>
      <c r="C338" s="440"/>
      <c r="D338" s="440"/>
      <c r="E338" s="445"/>
      <c r="F338" s="445"/>
      <c r="G338" s="442" t="str">
        <f>IF(E338="","",VLOOKUP(E338,Serviços!A1897:AA2818,3,))</f>
        <v/>
      </c>
      <c r="H338" s="442"/>
      <c r="I338" s="446" t="str">
        <f>IF(E338="","",VLOOKUP(E338,Serviços!$A$3:$AA$860,4,FALSE))</f>
        <v/>
      </c>
      <c r="J338" s="446"/>
      <c r="K338" s="446"/>
      <c r="L338" s="446"/>
      <c r="M338" s="446"/>
      <c r="N338" s="446"/>
      <c r="O338" s="446"/>
      <c r="P338" s="446"/>
      <c r="Q338" s="34"/>
      <c r="R338" s="34"/>
      <c r="S338" s="34"/>
      <c r="T338" s="34"/>
      <c r="U338" s="34"/>
      <c r="V338" s="34"/>
      <c r="W338" s="447"/>
      <c r="X338" s="447"/>
      <c r="Y338" s="447"/>
      <c r="Z338" s="447"/>
      <c r="AA338" s="447"/>
      <c r="AB338" s="47"/>
      <c r="AC338" s="47"/>
      <c r="AD338" s="47"/>
      <c r="AE338" s="47"/>
      <c r="AF338" s="37" t="str">
        <f t="shared" si="30"/>
        <v/>
      </c>
      <c r="AL338" s="71"/>
      <c r="AQ338" s="97"/>
    </row>
    <row r="339" spans="1:48" s="42" customFormat="1" outlineLevel="1" x14ac:dyDescent="0.3">
      <c r="A339" s="453" t="s">
        <v>49</v>
      </c>
      <c r="B339" s="454"/>
      <c r="C339" s="454"/>
      <c r="D339" s="454"/>
      <c r="E339" s="454"/>
      <c r="F339" s="454"/>
      <c r="G339" s="454"/>
      <c r="H339" s="454"/>
      <c r="I339" s="454"/>
      <c r="J339" s="454"/>
      <c r="K339" s="454"/>
      <c r="L339" s="454"/>
      <c r="M339" s="454"/>
      <c r="N339" s="454"/>
      <c r="O339" s="454"/>
      <c r="P339" s="454"/>
      <c r="Q339" s="454"/>
      <c r="R339" s="454"/>
      <c r="S339" s="454"/>
      <c r="T339" s="454"/>
      <c r="U339" s="454"/>
      <c r="V339" s="454"/>
      <c r="W339" s="455">
        <f>TRUNC(SUM(AA333:AF338),2)</f>
        <v>0</v>
      </c>
      <c r="X339" s="456"/>
      <c r="Y339" s="456"/>
      <c r="Z339" s="456"/>
      <c r="AA339" s="456"/>
      <c r="AB339" s="456"/>
      <c r="AC339" s="456"/>
      <c r="AD339" s="456"/>
      <c r="AE339" s="456"/>
      <c r="AF339" s="456"/>
      <c r="AL339" s="71"/>
      <c r="AQ339" s="97"/>
    </row>
    <row r="340" spans="1:48" s="42" customFormat="1" outlineLevel="1" x14ac:dyDescent="0.3">
      <c r="A340" s="24"/>
      <c r="B340" s="25"/>
      <c r="C340" s="25"/>
      <c r="D340" s="26"/>
      <c r="E340" s="27"/>
      <c r="F340" s="27"/>
      <c r="G340" s="25"/>
      <c r="H340" s="25"/>
      <c r="I340" s="25"/>
      <c r="J340" s="25"/>
      <c r="K340" s="25"/>
      <c r="L340" s="25"/>
      <c r="M340" s="25"/>
      <c r="N340" s="25"/>
      <c r="O340" s="25"/>
      <c r="P340" s="25"/>
      <c r="Q340" s="25"/>
      <c r="R340" s="25"/>
      <c r="S340" s="25"/>
      <c r="T340" s="25"/>
      <c r="U340" s="25"/>
      <c r="V340" s="25"/>
      <c r="W340" s="25"/>
      <c r="X340" s="46"/>
      <c r="Y340" s="46"/>
      <c r="Z340" s="46"/>
      <c r="AA340" s="46"/>
      <c r="AB340" s="49"/>
      <c r="AC340" s="49"/>
      <c r="AD340" s="49"/>
      <c r="AE340" s="49"/>
      <c r="AF340" s="28"/>
      <c r="AL340" s="71"/>
      <c r="AQ340" s="97"/>
    </row>
    <row r="341" spans="1:48" s="42" customFormat="1" outlineLevel="1" x14ac:dyDescent="0.3">
      <c r="A341" s="449" t="s">
        <v>50</v>
      </c>
      <c r="B341" s="449"/>
      <c r="C341" s="449"/>
      <c r="D341" s="449"/>
      <c r="E341" s="451" t="s">
        <v>24</v>
      </c>
      <c r="F341" s="451"/>
      <c r="G341" s="451" t="s">
        <v>0</v>
      </c>
      <c r="H341" s="451"/>
      <c r="I341" s="451"/>
      <c r="J341" s="451" t="s">
        <v>51</v>
      </c>
      <c r="K341" s="451"/>
      <c r="L341" s="451"/>
      <c r="M341" s="451"/>
      <c r="N341" s="451"/>
      <c r="O341" s="451"/>
      <c r="P341" s="451"/>
      <c r="Q341" s="451"/>
      <c r="R341" s="451" t="s">
        <v>19</v>
      </c>
      <c r="S341" s="451"/>
      <c r="T341" s="451"/>
      <c r="U341" s="451"/>
      <c r="V341" s="451"/>
      <c r="W341" s="451"/>
      <c r="X341" s="451"/>
      <c r="Y341" s="451"/>
      <c r="Z341" s="451"/>
      <c r="AA341" s="451"/>
      <c r="AB341" s="451"/>
      <c r="AC341" s="457" t="s">
        <v>30</v>
      </c>
      <c r="AD341" s="457"/>
      <c r="AE341" s="457"/>
      <c r="AF341" s="38" t="s">
        <v>52</v>
      </c>
      <c r="AL341" s="71"/>
      <c r="AQ341" s="97"/>
    </row>
    <row r="342" spans="1:48" s="42" customFormat="1" outlineLevel="1" x14ac:dyDescent="0.3">
      <c r="A342" s="439" t="str">
        <f>IF(E342="","",VLOOKUP(E342,Transporte!$A$3:$D$281,2,FALSE))</f>
        <v/>
      </c>
      <c r="B342" s="440"/>
      <c r="C342" s="440"/>
      <c r="D342" s="440"/>
      <c r="E342" s="441"/>
      <c r="F342" s="441"/>
      <c r="G342" s="441" t="str">
        <f>IF(E342="","",VLOOKUP(E342,Transporte!$A$3:$D$281,3,FALSE))</f>
        <v/>
      </c>
      <c r="H342" s="441"/>
      <c r="I342" s="441"/>
      <c r="J342" s="56"/>
      <c r="K342" s="56"/>
      <c r="L342" s="56"/>
      <c r="M342" s="444"/>
      <c r="N342" s="444"/>
      <c r="O342" s="444"/>
      <c r="P342" s="444"/>
      <c r="Q342" s="444"/>
      <c r="R342" s="57"/>
      <c r="S342" s="57"/>
      <c r="T342" s="57"/>
      <c r="U342" s="57"/>
      <c r="V342" s="57"/>
      <c r="W342" s="57"/>
      <c r="X342" s="459" t="str">
        <f>IF(E342="","",VLOOKUP(E342,Transporte!$A$3:$D$281,4,FALSE))</f>
        <v/>
      </c>
      <c r="Y342" s="459"/>
      <c r="Z342" s="459"/>
      <c r="AA342" s="459"/>
      <c r="AB342" s="459"/>
      <c r="AC342" s="459"/>
      <c r="AD342" s="459"/>
      <c r="AE342" s="459"/>
      <c r="AF342" s="37" t="str">
        <f>IF(M342="","",M342*X342*AC342)</f>
        <v/>
      </c>
      <c r="AL342" s="71"/>
      <c r="AQ342" s="97"/>
    </row>
    <row r="343" spans="1:48" s="42" customFormat="1" outlineLevel="1" x14ac:dyDescent="0.3">
      <c r="A343" s="439" t="str">
        <f>IF(E343="","",VLOOKUP(E343,Transporte!$A$3:$D$281,2,FALSE))</f>
        <v/>
      </c>
      <c r="B343" s="440"/>
      <c r="C343" s="440"/>
      <c r="D343" s="440"/>
      <c r="E343" s="445"/>
      <c r="F343" s="445"/>
      <c r="G343" s="442" t="str">
        <f>IF(E343="","",VLOOKUP(E343,Transporte!$A$3:$D$281,3,FALSE))</f>
        <v/>
      </c>
      <c r="H343" s="442"/>
      <c r="I343" s="442"/>
      <c r="J343" s="39"/>
      <c r="K343" s="39"/>
      <c r="L343" s="39"/>
      <c r="M343" s="460"/>
      <c r="N343" s="460"/>
      <c r="O343" s="460"/>
      <c r="P343" s="460"/>
      <c r="Q343" s="460"/>
      <c r="R343" s="34"/>
      <c r="S343" s="34"/>
      <c r="T343" s="34"/>
      <c r="U343" s="34"/>
      <c r="V343" s="34"/>
      <c r="W343" s="34"/>
      <c r="X343" s="461" t="str">
        <f>IF(E343="","",VLOOKUP(E343,Transporte!$A$3:$D$281,4,FALSE))</f>
        <v/>
      </c>
      <c r="Y343" s="461"/>
      <c r="Z343" s="461"/>
      <c r="AA343" s="461"/>
      <c r="AB343" s="461"/>
      <c r="AC343" s="462"/>
      <c r="AD343" s="462"/>
      <c r="AE343" s="462"/>
      <c r="AF343" s="37" t="str">
        <f>IF(M343="","",M343*X343*AC343)</f>
        <v/>
      </c>
      <c r="AL343" s="71"/>
      <c r="AQ343" s="97"/>
    </row>
    <row r="344" spans="1:48" s="42" customFormat="1" outlineLevel="1" x14ac:dyDescent="0.3">
      <c r="A344" s="439" t="str">
        <f>IF(E344="","",VLOOKUP(E344,Transporte!$A$3:$D$281,2,FALSE))</f>
        <v/>
      </c>
      <c r="B344" s="440"/>
      <c r="C344" s="440"/>
      <c r="D344" s="440"/>
      <c r="E344" s="445"/>
      <c r="F344" s="445"/>
      <c r="G344" s="442" t="str">
        <f>IF(E344="","",VLOOKUP(E344,Transporte!$A$3:$D$281,3,FALSE))</f>
        <v/>
      </c>
      <c r="H344" s="442"/>
      <c r="I344" s="442"/>
      <c r="J344" s="39"/>
      <c r="K344" s="39"/>
      <c r="L344" s="39"/>
      <c r="M344" s="460"/>
      <c r="N344" s="460"/>
      <c r="O344" s="460"/>
      <c r="P344" s="460"/>
      <c r="Q344" s="460"/>
      <c r="R344" s="34"/>
      <c r="S344" s="34"/>
      <c r="T344" s="34"/>
      <c r="U344" s="34"/>
      <c r="V344" s="34"/>
      <c r="W344" s="34"/>
      <c r="X344" s="461" t="str">
        <f>IF(E344="","",VLOOKUP(E344,Transporte!$A$3:$D$281,4,FALSE))</f>
        <v/>
      </c>
      <c r="Y344" s="461"/>
      <c r="Z344" s="461"/>
      <c r="AA344" s="461"/>
      <c r="AB344" s="461"/>
      <c r="AC344" s="462"/>
      <c r="AD344" s="462"/>
      <c r="AE344" s="462"/>
      <c r="AF344" s="37" t="str">
        <f>IF(M344="","",M344*X344*AC344)</f>
        <v/>
      </c>
      <c r="AL344" s="71"/>
      <c r="AQ344" s="97"/>
    </row>
    <row r="345" spans="1:48" s="42" customFormat="1" outlineLevel="1" x14ac:dyDescent="0.3">
      <c r="A345" s="439" t="str">
        <f>IF(E345="","",VLOOKUP(E345,Transporte!$A$3:$D$281,2,FALSE))</f>
        <v/>
      </c>
      <c r="B345" s="440"/>
      <c r="C345" s="440"/>
      <c r="D345" s="440"/>
      <c r="E345" s="445"/>
      <c r="F345" s="445"/>
      <c r="G345" s="442" t="str">
        <f>IF(E345="","",VLOOKUP(E345,Transporte!$A$3:$D$281,3,FALSE))</f>
        <v/>
      </c>
      <c r="H345" s="442"/>
      <c r="I345" s="442"/>
      <c r="J345" s="39"/>
      <c r="K345" s="39"/>
      <c r="L345" s="39"/>
      <c r="M345" s="460"/>
      <c r="N345" s="460"/>
      <c r="O345" s="460"/>
      <c r="P345" s="460"/>
      <c r="Q345" s="460"/>
      <c r="R345" s="34"/>
      <c r="S345" s="34"/>
      <c r="T345" s="34"/>
      <c r="U345" s="34"/>
      <c r="V345" s="34"/>
      <c r="W345" s="34"/>
      <c r="X345" s="461" t="str">
        <f>IF(E345="","",VLOOKUP(E345,Transporte!$A$3:$D$281,4,FALSE))</f>
        <v/>
      </c>
      <c r="Y345" s="461"/>
      <c r="Z345" s="461"/>
      <c r="AA345" s="461"/>
      <c r="AB345" s="461"/>
      <c r="AC345" s="462"/>
      <c r="AD345" s="462"/>
      <c r="AE345" s="462"/>
      <c r="AF345" s="37" t="str">
        <f>IF(M345="","",M345*X345*AC345)</f>
        <v/>
      </c>
      <c r="AL345" s="71"/>
      <c r="AQ345" s="97"/>
    </row>
    <row r="346" spans="1:48" s="42" customFormat="1" outlineLevel="1" x14ac:dyDescent="0.3">
      <c r="A346" s="439" t="str">
        <f>IF(E346="","",VLOOKUP(E346,Transporte!$A$3:$D$281,2,FALSE))</f>
        <v/>
      </c>
      <c r="B346" s="440"/>
      <c r="C346" s="440"/>
      <c r="D346" s="440"/>
      <c r="E346" s="445"/>
      <c r="F346" s="445"/>
      <c r="G346" s="442" t="str">
        <f>IF(E346="","",VLOOKUP(E346,Transporte!$A$3:$D$281,3,FALSE))</f>
        <v/>
      </c>
      <c r="H346" s="442"/>
      <c r="I346" s="442"/>
      <c r="J346" s="39"/>
      <c r="K346" s="39"/>
      <c r="L346" s="39"/>
      <c r="M346" s="460"/>
      <c r="N346" s="460"/>
      <c r="O346" s="460"/>
      <c r="P346" s="460"/>
      <c r="Q346" s="460"/>
      <c r="R346" s="34"/>
      <c r="S346" s="34"/>
      <c r="T346" s="34"/>
      <c r="U346" s="34"/>
      <c r="V346" s="34"/>
      <c r="W346" s="34"/>
      <c r="X346" s="461" t="str">
        <f>IF(E346="","",VLOOKUP(E346,Transporte!$A$3:$D$281,4,f))</f>
        <v/>
      </c>
      <c r="Y346" s="461"/>
      <c r="Z346" s="461"/>
      <c r="AA346" s="461"/>
      <c r="AB346" s="461"/>
      <c r="AC346" s="462"/>
      <c r="AD346" s="462"/>
      <c r="AE346" s="462"/>
      <c r="AF346" s="37" t="str">
        <f>IF(M346="","",M346*X346*AC346)</f>
        <v/>
      </c>
      <c r="AL346" s="71"/>
      <c r="AQ346" s="97"/>
    </row>
    <row r="347" spans="1:48" s="42" customFormat="1" outlineLevel="1" x14ac:dyDescent="0.3">
      <c r="A347" s="453" t="s">
        <v>53</v>
      </c>
      <c r="B347" s="454"/>
      <c r="C347" s="454"/>
      <c r="D347" s="454"/>
      <c r="E347" s="454"/>
      <c r="F347" s="454"/>
      <c r="G347" s="454"/>
      <c r="H347" s="454"/>
      <c r="I347" s="454"/>
      <c r="J347" s="454"/>
      <c r="K347" s="454"/>
      <c r="L347" s="454"/>
      <c r="M347" s="454"/>
      <c r="N347" s="454"/>
      <c r="O347" s="454"/>
      <c r="P347" s="454"/>
      <c r="Q347" s="454"/>
      <c r="R347" s="454"/>
      <c r="S347" s="454"/>
      <c r="T347" s="454"/>
      <c r="U347" s="454"/>
      <c r="V347" s="454"/>
      <c r="W347" s="455">
        <f>TRUNC(SUM(AA342:AF346),2)</f>
        <v>0</v>
      </c>
      <c r="X347" s="456"/>
      <c r="Y347" s="456"/>
      <c r="Z347" s="456"/>
      <c r="AA347" s="456"/>
      <c r="AB347" s="456"/>
      <c r="AC347" s="456"/>
      <c r="AD347" s="456"/>
      <c r="AE347" s="456"/>
      <c r="AF347" s="456"/>
      <c r="AL347" s="71"/>
      <c r="AQ347" s="97"/>
    </row>
    <row r="348" spans="1:48" s="42" customFormat="1" outlineLevel="1" x14ac:dyDescent="0.3">
      <c r="A348" s="24"/>
      <c r="B348" s="25"/>
      <c r="C348" s="25"/>
      <c r="D348" s="26"/>
      <c r="E348" s="27"/>
      <c r="F348" s="27"/>
      <c r="G348" s="25"/>
      <c r="H348" s="25"/>
      <c r="I348" s="25"/>
      <c r="J348" s="25"/>
      <c r="K348" s="25"/>
      <c r="L348" s="25"/>
      <c r="M348" s="25"/>
      <c r="N348" s="25"/>
      <c r="O348" s="25"/>
      <c r="P348" s="25"/>
      <c r="Q348" s="25"/>
      <c r="R348" s="25"/>
      <c r="S348" s="25"/>
      <c r="T348" s="25"/>
      <c r="U348" s="25"/>
      <c r="V348" s="25"/>
      <c r="W348" s="25"/>
      <c r="X348" s="46"/>
      <c r="Y348" s="46"/>
      <c r="Z348" s="46"/>
      <c r="AA348" s="46"/>
      <c r="AB348" s="49"/>
      <c r="AC348" s="49"/>
      <c r="AD348" s="49"/>
      <c r="AE348" s="49"/>
      <c r="AF348" s="28"/>
      <c r="AL348" s="71"/>
      <c r="AQ348" s="97"/>
    </row>
    <row r="349" spans="1:48" s="42" customFormat="1" x14ac:dyDescent="0.3">
      <c r="A349" s="435" t="s">
        <v>54</v>
      </c>
      <c r="B349" s="436"/>
      <c r="C349" s="436"/>
      <c r="D349" s="436"/>
      <c r="E349" s="436"/>
      <c r="F349" s="436"/>
      <c r="G349" s="436"/>
      <c r="H349" s="436"/>
      <c r="I349" s="436"/>
      <c r="J349" s="436"/>
      <c r="K349" s="436"/>
      <c r="L349" s="436"/>
      <c r="M349" s="436"/>
      <c r="N349" s="436"/>
      <c r="O349" s="436"/>
      <c r="P349" s="436"/>
      <c r="Q349" s="436"/>
      <c r="R349" s="436"/>
      <c r="S349" s="436"/>
      <c r="T349" s="436"/>
      <c r="U349" s="436"/>
      <c r="V349" s="436"/>
      <c r="W349" s="437"/>
      <c r="X349" s="438">
        <f>TRUNC(SUM(N317,W330,W339,W347),2)</f>
        <v>2</v>
      </c>
      <c r="Y349" s="438"/>
      <c r="Z349" s="438"/>
      <c r="AA349" s="438"/>
      <c r="AB349" s="438"/>
      <c r="AC349" s="438"/>
      <c r="AD349" s="438"/>
      <c r="AE349" s="438"/>
      <c r="AF349" s="438"/>
      <c r="AH349" s="54">
        <v>135</v>
      </c>
      <c r="AL349" s="71">
        <f>AH349/AJ283*AI283</f>
        <v>135</v>
      </c>
      <c r="AM349" s="69">
        <f>AL349-AH349</f>
        <v>0</v>
      </c>
      <c r="AN349" s="70">
        <f>AM349/AH349</f>
        <v>0</v>
      </c>
      <c r="AQ349" s="97"/>
      <c r="AR349" s="54">
        <v>135</v>
      </c>
      <c r="AT349" s="42">
        <f>(((AR349*$AV$2)-AR349))*-1</f>
        <v>135</v>
      </c>
      <c r="AU349" s="42">
        <f>(AR349*$AV$2)+AR349</f>
        <v>135</v>
      </c>
      <c r="AV349" s="103">
        <f>(AH349*$AW$2/AR349)-$AW$2</f>
        <v>0</v>
      </c>
    </row>
    <row r="350" spans="1:48" s="42" customFormat="1" x14ac:dyDescent="0.3">
      <c r="A350" s="435" t="s">
        <v>55</v>
      </c>
      <c r="B350" s="436"/>
      <c r="C350" s="436"/>
      <c r="D350" s="436"/>
      <c r="E350" s="436"/>
      <c r="F350" s="436"/>
      <c r="G350" s="436"/>
      <c r="H350" s="436"/>
      <c r="I350" s="436"/>
      <c r="J350" s="436"/>
      <c r="K350" s="436"/>
      <c r="L350" s="436"/>
      <c r="M350" s="436"/>
      <c r="N350" s="436"/>
      <c r="O350" s="436"/>
      <c r="P350" s="436"/>
      <c r="Q350" s="436"/>
      <c r="R350" s="436"/>
      <c r="S350" s="436"/>
      <c r="T350" s="437"/>
      <c r="U350" s="458">
        <f>$U$69</f>
        <v>13.469999999999999</v>
      </c>
      <c r="V350" s="458"/>
      <c r="W350" s="458"/>
      <c r="X350" s="438">
        <f>TRUNC(X349*U350/100,2)</f>
        <v>0.26</v>
      </c>
      <c r="Y350" s="438"/>
      <c r="Z350" s="438"/>
      <c r="AA350" s="438"/>
      <c r="AB350" s="438"/>
      <c r="AC350" s="438"/>
      <c r="AD350" s="438"/>
      <c r="AE350" s="438"/>
      <c r="AF350" s="438"/>
      <c r="AH350" s="40"/>
      <c r="AJ350" s="44"/>
      <c r="AL350" s="71"/>
      <c r="AQ350" s="97"/>
      <c r="AR350" s="40"/>
    </row>
    <row r="351" spans="1:48" s="42" customFormat="1" x14ac:dyDescent="0.3">
      <c r="A351" s="435" t="s">
        <v>56</v>
      </c>
      <c r="B351" s="436"/>
      <c r="C351" s="436"/>
      <c r="D351" s="436"/>
      <c r="E351" s="436"/>
      <c r="F351" s="436"/>
      <c r="G351" s="436"/>
      <c r="H351" s="436"/>
      <c r="I351" s="436"/>
      <c r="J351" s="436"/>
      <c r="K351" s="436"/>
      <c r="L351" s="436"/>
      <c r="M351" s="436"/>
      <c r="N351" s="436"/>
      <c r="O351" s="436"/>
      <c r="P351" s="436"/>
      <c r="Q351" s="436"/>
      <c r="R351" s="436"/>
      <c r="S351" s="436"/>
      <c r="T351" s="436"/>
      <c r="U351" s="436"/>
      <c r="V351" s="436"/>
      <c r="W351" s="437"/>
      <c r="X351" s="438">
        <f>TRUNC(SUM(X349:AF350),2)</f>
        <v>2.2599999999999998</v>
      </c>
      <c r="Y351" s="438"/>
      <c r="Z351" s="438"/>
      <c r="AA351" s="438"/>
      <c r="AB351" s="438"/>
      <c r="AC351" s="438"/>
      <c r="AD351" s="438"/>
      <c r="AE351" s="438"/>
      <c r="AF351" s="438"/>
      <c r="AH351" s="40"/>
      <c r="AI351" s="42">
        <f>AJ283</f>
        <v>2.2599999999999998</v>
      </c>
      <c r="AJ351" s="43">
        <f>AI351-X351</f>
        <v>0</v>
      </c>
      <c r="AL351" s="71"/>
      <c r="AQ351" s="97"/>
      <c r="AR351" s="40"/>
    </row>
    <row r="352" spans="1:48" s="42" customFormat="1" x14ac:dyDescent="0.3">
      <c r="A352" s="20" t="s">
        <v>20</v>
      </c>
      <c r="B352" s="62"/>
      <c r="C352" s="62"/>
      <c r="D352" s="21"/>
      <c r="E352" s="22"/>
      <c r="F352" s="22"/>
      <c r="G352" s="62"/>
      <c r="H352" s="62"/>
      <c r="I352" s="62"/>
      <c r="J352" s="62"/>
      <c r="K352" s="62"/>
      <c r="L352" s="62"/>
      <c r="M352" s="62"/>
      <c r="N352" s="62"/>
      <c r="O352" s="62"/>
      <c r="P352" s="62"/>
      <c r="Q352" s="62"/>
      <c r="R352" s="62"/>
      <c r="S352" s="62"/>
      <c r="T352" s="62"/>
      <c r="U352" s="62"/>
      <c r="V352" s="62"/>
      <c r="W352" s="62"/>
      <c r="X352" s="45"/>
      <c r="Y352" s="45"/>
      <c r="Z352" s="45"/>
      <c r="AA352" s="45"/>
      <c r="AB352" s="61"/>
      <c r="AC352" s="61"/>
      <c r="AD352" s="61"/>
      <c r="AE352" s="61"/>
      <c r="AF352" s="23"/>
      <c r="AL352" s="71"/>
      <c r="AQ352" s="97"/>
    </row>
    <row r="353" spans="1:43" s="42" customFormat="1" ht="33.75" customHeight="1" x14ac:dyDescent="0.3">
      <c r="A353" s="24" t="s">
        <v>21</v>
      </c>
      <c r="B353" s="490">
        <v>45266</v>
      </c>
      <c r="C353" s="490"/>
      <c r="D353" s="491" t="str">
        <f>VLOOKUP(B353,Serviços!A:E,2,FALSE)</f>
        <v>ESTACA RAIZ PERFURADA NO SOLO - D = 40 cm</v>
      </c>
      <c r="E353" s="491"/>
      <c r="F353" s="491"/>
      <c r="G353" s="491"/>
      <c r="H353" s="491"/>
      <c r="I353" s="491"/>
      <c r="J353" s="491"/>
      <c r="K353" s="491"/>
      <c r="L353" s="491"/>
      <c r="M353" s="491"/>
      <c r="N353" s="491"/>
      <c r="O353" s="491"/>
      <c r="P353" s="491"/>
      <c r="Q353" s="491"/>
      <c r="R353" s="491"/>
      <c r="S353" s="491"/>
      <c r="T353" s="491"/>
      <c r="U353" s="491"/>
      <c r="V353" s="491"/>
      <c r="W353" s="491"/>
      <c r="X353" s="491"/>
      <c r="Y353" s="491"/>
      <c r="Z353" s="491"/>
      <c r="AA353" s="491"/>
      <c r="AB353" s="491"/>
      <c r="AC353" s="468" t="s">
        <v>22</v>
      </c>
      <c r="AD353" s="468"/>
      <c r="AE353" s="468"/>
      <c r="AF353" s="53" t="str">
        <f>VLOOKUP(B353,Serviços!A:E,3,FALSE)</f>
        <v xml:space="preserve">m     </v>
      </c>
      <c r="AI353" s="43">
        <f>X421</f>
        <v>281.11</v>
      </c>
      <c r="AJ353" s="42">
        <f>VLOOKUP(B353,Planilha1!$A:$D,4,FALSE)</f>
        <v>281.11</v>
      </c>
      <c r="AK353" s="43">
        <f>AI353-AJ353</f>
        <v>0</v>
      </c>
      <c r="AL353" s="71"/>
      <c r="AP353" s="74">
        <f>X419</f>
        <v>247.74</v>
      </c>
      <c r="AQ353" s="97" t="str">
        <f>VLOOKUP(B353,'[2]CURVA ABC'!$A:$J,9,FALSE)</f>
        <v>A</v>
      </c>
    </row>
    <row r="354" spans="1:43" s="42" customFormat="1" outlineLevel="1" x14ac:dyDescent="0.3">
      <c r="A354" s="24"/>
      <c r="B354" s="25"/>
      <c r="C354" s="25"/>
      <c r="D354" s="26"/>
      <c r="E354" s="27"/>
      <c r="F354" s="27"/>
      <c r="G354" s="25"/>
      <c r="H354" s="25"/>
      <c r="I354" s="25"/>
      <c r="J354" s="25"/>
      <c r="K354" s="25"/>
      <c r="L354" s="25"/>
      <c r="M354" s="25"/>
      <c r="N354" s="25"/>
      <c r="O354" s="25"/>
      <c r="P354" s="25"/>
      <c r="Q354" s="25"/>
      <c r="R354" s="25"/>
      <c r="S354" s="25"/>
      <c r="T354" s="25"/>
      <c r="U354" s="25"/>
      <c r="V354" s="25"/>
      <c r="W354" s="25"/>
      <c r="X354" s="46"/>
      <c r="Y354" s="46"/>
      <c r="Z354" s="46"/>
      <c r="AA354" s="46"/>
      <c r="AB354" s="49"/>
      <c r="AC354" s="49"/>
      <c r="AD354" s="49"/>
      <c r="AE354" s="49"/>
      <c r="AF354" s="28"/>
      <c r="AL354" s="71"/>
      <c r="AQ354" s="97"/>
    </row>
    <row r="355" spans="1:43" s="42" customFormat="1" outlineLevel="1" x14ac:dyDescent="0.3">
      <c r="A355" s="449" t="s">
        <v>23</v>
      </c>
      <c r="B355" s="449"/>
      <c r="C355" s="449"/>
      <c r="D355" s="449"/>
      <c r="E355" s="451" t="s">
        <v>24</v>
      </c>
      <c r="F355" s="451"/>
      <c r="G355" s="58" t="s">
        <v>25</v>
      </c>
      <c r="H355" s="451" t="s">
        <v>26</v>
      </c>
      <c r="I355" s="451"/>
      <c r="J355" s="451"/>
      <c r="K355" s="451"/>
      <c r="L355" s="451" t="s">
        <v>27</v>
      </c>
      <c r="M355" s="451"/>
      <c r="N355" s="451" t="s">
        <v>28</v>
      </c>
      <c r="O355" s="451"/>
      <c r="P355" s="451"/>
      <c r="Q355" s="451"/>
      <c r="R355" s="451"/>
      <c r="S355" s="451"/>
      <c r="T355" s="451"/>
      <c r="U355" s="451"/>
      <c r="V355" s="451" t="s">
        <v>29</v>
      </c>
      <c r="W355" s="451"/>
      <c r="X355" s="451"/>
      <c r="Y355" s="451"/>
      <c r="Z355" s="451"/>
      <c r="AA355" s="457" t="s">
        <v>30</v>
      </c>
      <c r="AB355" s="457"/>
      <c r="AC355" s="457"/>
      <c r="AD355" s="457"/>
      <c r="AE355" s="457" t="s">
        <v>31</v>
      </c>
      <c r="AF355" s="457"/>
      <c r="AL355" s="71"/>
      <c r="AQ355" s="97"/>
    </row>
    <row r="356" spans="1:43" s="42" customFormat="1" ht="34.5" customHeight="1" outlineLevel="1" x14ac:dyDescent="0.3">
      <c r="A356" s="487" t="str">
        <f>IF(E356=0,"",VLOOKUP(E356,Equipamentos!$A$3:$V$147,2,FALSE))</f>
        <v>BOMBA PARA INJEÇÃO DE ARGAMASSA - 50 l/min</v>
      </c>
      <c r="B356" s="488"/>
      <c r="C356" s="488"/>
      <c r="D356" s="488"/>
      <c r="E356" s="489">
        <v>30141</v>
      </c>
      <c r="F356" s="489"/>
      <c r="G356" s="59"/>
      <c r="H356" s="444">
        <v>1</v>
      </c>
      <c r="I356" s="444"/>
      <c r="J356" s="444"/>
      <c r="K356" s="444"/>
      <c r="L356" s="447">
        <f t="shared" ref="L356:L364" si="31">IF(H356&gt;0,1-H356,"")</f>
        <v>0</v>
      </c>
      <c r="M356" s="447"/>
      <c r="N356" s="478">
        <f>IF(E356="","",VLOOKUP(E356,Equipamentos!$A$3:$V$660,3,FALSE))</f>
        <v>5.13</v>
      </c>
      <c r="O356" s="478"/>
      <c r="P356" s="478"/>
      <c r="Q356" s="478"/>
      <c r="R356" s="478"/>
      <c r="S356" s="478"/>
      <c r="T356" s="478"/>
      <c r="U356" s="478"/>
      <c r="V356" s="29"/>
      <c r="W356" s="478">
        <f>IF(E356="","",VLOOKUP(E356,Equipamentos!$A$3:$V$660,4,FALSE))</f>
        <v>2.99</v>
      </c>
      <c r="X356" s="478"/>
      <c r="Y356" s="478"/>
      <c r="Z356" s="478"/>
      <c r="AA356" s="548">
        <v>0.15962000000000001</v>
      </c>
      <c r="AB356" s="548"/>
      <c r="AC356" s="548"/>
      <c r="AD356" s="548"/>
      <c r="AE356" s="468">
        <f>TRUNC(IF(AA356="","",((H356*N356)+(L356*W356))*AA356),2)</f>
        <v>0.81</v>
      </c>
      <c r="AF356" s="469"/>
      <c r="AL356" s="71"/>
      <c r="AQ356" s="97"/>
    </row>
    <row r="357" spans="1:43" s="42" customFormat="1" outlineLevel="1" x14ac:dyDescent="0.3">
      <c r="A357" s="475" t="str">
        <f>IF(E357=0,"",VLOOKUP(E357,Equipamentos!$A$3:$V$147,2,FALSE))</f>
        <v>CAMINHÃO TANQUE 6.000L</v>
      </c>
      <c r="B357" s="476"/>
      <c r="C357" s="476"/>
      <c r="D357" s="476"/>
      <c r="E357" s="477">
        <v>30039</v>
      </c>
      <c r="F357" s="477"/>
      <c r="G357" s="27"/>
      <c r="H357" s="447">
        <v>7.0000000000000007E-2</v>
      </c>
      <c r="I357" s="447"/>
      <c r="J357" s="447"/>
      <c r="K357" s="447"/>
      <c r="L357" s="447">
        <f t="shared" si="31"/>
        <v>0.92999999999999994</v>
      </c>
      <c r="M357" s="447"/>
      <c r="N357" s="478">
        <f>IF(E357="","",VLOOKUP(E357,Equipamentos!$A$3:$V$660,3,FALSE))</f>
        <v>224.26</v>
      </c>
      <c r="O357" s="478"/>
      <c r="P357" s="478"/>
      <c r="Q357" s="478"/>
      <c r="R357" s="478"/>
      <c r="S357" s="478"/>
      <c r="T357" s="478"/>
      <c r="U357" s="478"/>
      <c r="V357" s="29"/>
      <c r="W357" s="478">
        <f>IF(E357="","",VLOOKUP(E357,Equipamentos!$A$3:$V$660,4,FALSE))</f>
        <v>55.91</v>
      </c>
      <c r="X357" s="478"/>
      <c r="Y357" s="478"/>
      <c r="Z357" s="478"/>
      <c r="AA357" s="547">
        <v>1</v>
      </c>
      <c r="AB357" s="547"/>
      <c r="AC357" s="547"/>
      <c r="AD357" s="547"/>
      <c r="AE357" s="468">
        <f t="shared" ref="AE357:AE360" si="32">TRUNC(IF(AA357="","",((H357*N357)+(L357*W357))*AA357),2)</f>
        <v>67.69</v>
      </c>
      <c r="AF357" s="469"/>
      <c r="AL357" s="71"/>
      <c r="AQ357" s="97"/>
    </row>
    <row r="358" spans="1:43" s="42" customFormat="1" outlineLevel="1" x14ac:dyDescent="0.3">
      <c r="A358" s="475" t="str">
        <f>IF(E358=0,"",VLOOKUP(E358,Equipamentos!$A$3:$V$147,2,FALSE))</f>
        <v>CARRINHO DE MÃO 80L</v>
      </c>
      <c r="B358" s="476"/>
      <c r="C358" s="476"/>
      <c r="D358" s="476"/>
      <c r="E358" s="477">
        <v>30033</v>
      </c>
      <c r="F358" s="477"/>
      <c r="G358" s="27"/>
      <c r="H358" s="447">
        <v>1</v>
      </c>
      <c r="I358" s="447"/>
      <c r="J358" s="447"/>
      <c r="K358" s="447"/>
      <c r="L358" s="447">
        <f t="shared" si="31"/>
        <v>0</v>
      </c>
      <c r="M358" s="447"/>
      <c r="N358" s="478">
        <f>IF(E358="","",VLOOKUP(E358,Equipamentos!$A$3:$V$660,3,FALSE))</f>
        <v>0.49</v>
      </c>
      <c r="O358" s="478"/>
      <c r="P358" s="478"/>
      <c r="Q358" s="478"/>
      <c r="R358" s="478"/>
      <c r="S358" s="478"/>
      <c r="T358" s="478"/>
      <c r="U358" s="478"/>
      <c r="V358" s="29"/>
      <c r="W358" s="478">
        <f>IF(E358="","",VLOOKUP(E358,Equipamentos!$A$3:$V$660,4,FALSE))</f>
        <v>0.33</v>
      </c>
      <c r="X358" s="478"/>
      <c r="Y358" s="478"/>
      <c r="Z358" s="478"/>
      <c r="AA358" s="547">
        <v>0.58779999999999999</v>
      </c>
      <c r="AB358" s="547"/>
      <c r="AC358" s="547"/>
      <c r="AD358" s="547"/>
      <c r="AE358" s="468">
        <f t="shared" si="32"/>
        <v>0.28000000000000003</v>
      </c>
      <c r="AF358" s="469"/>
      <c r="AL358" s="71"/>
      <c r="AQ358" s="97"/>
    </row>
    <row r="359" spans="1:43" s="42" customFormat="1" outlineLevel="1" x14ac:dyDescent="0.3">
      <c r="A359" s="475" t="str">
        <f>IF(E359=0,"",VLOOKUP(E359,Equipamentos!$A$3:$V$147,2,FALSE))</f>
        <v>GRUPO GERADOR 68 kVA</v>
      </c>
      <c r="B359" s="476"/>
      <c r="C359" s="476"/>
      <c r="D359" s="476"/>
      <c r="E359" s="477">
        <v>30041</v>
      </c>
      <c r="F359" s="477"/>
      <c r="G359" s="27"/>
      <c r="H359" s="447">
        <v>1</v>
      </c>
      <c r="I359" s="447"/>
      <c r="J359" s="447"/>
      <c r="K359" s="447"/>
      <c r="L359" s="447">
        <f t="shared" si="31"/>
        <v>0</v>
      </c>
      <c r="M359" s="447"/>
      <c r="N359" s="478">
        <f>IF(E359="","",VLOOKUP(E359,Equipamentos!$A$3:$V$660,3,FALSE))</f>
        <v>64.959999999999994</v>
      </c>
      <c r="O359" s="478"/>
      <c r="P359" s="478"/>
      <c r="Q359" s="478"/>
      <c r="R359" s="478"/>
      <c r="S359" s="478"/>
      <c r="T359" s="478"/>
      <c r="U359" s="478"/>
      <c r="V359" s="29"/>
      <c r="W359" s="478">
        <f>IF(E359="","",VLOOKUP(E359,Equipamentos!$A$3:$V$660,4,FALSE))</f>
        <v>5.44</v>
      </c>
      <c r="X359" s="478"/>
      <c r="Y359" s="478"/>
      <c r="Z359" s="478"/>
      <c r="AA359" s="547">
        <v>0.25830999999999998</v>
      </c>
      <c r="AB359" s="547"/>
      <c r="AC359" s="547"/>
      <c r="AD359" s="547"/>
      <c r="AE359" s="468">
        <f t="shared" si="32"/>
        <v>16.77</v>
      </c>
      <c r="AF359" s="469"/>
      <c r="AL359" s="71"/>
      <c r="AQ359" s="97"/>
    </row>
    <row r="360" spans="1:43" s="42" customFormat="1" outlineLevel="1" x14ac:dyDescent="0.3">
      <c r="A360" s="475" t="str">
        <f>IF(E360=0,"",VLOOKUP(E360,Equipamentos!$A$3:$V$147,2,FALSE))</f>
        <v>MISTURADOR DE ARGAMASSA - 200 l</v>
      </c>
      <c r="B360" s="476"/>
      <c r="C360" s="476"/>
      <c r="D360" s="476"/>
      <c r="E360" s="477">
        <v>30143</v>
      </c>
      <c r="F360" s="477"/>
      <c r="G360" s="27"/>
      <c r="H360" s="447">
        <v>1</v>
      </c>
      <c r="I360" s="447"/>
      <c r="J360" s="447"/>
      <c r="K360" s="447"/>
      <c r="L360" s="447">
        <f t="shared" si="31"/>
        <v>0</v>
      </c>
      <c r="M360" s="447"/>
      <c r="N360" s="478">
        <f>IF(E360="","",VLOOKUP(E360,Equipamentos!$A$3:$V$660,3,FALSE))</f>
        <v>31.21</v>
      </c>
      <c r="O360" s="478"/>
      <c r="P360" s="478"/>
      <c r="Q360" s="478"/>
      <c r="R360" s="478"/>
      <c r="S360" s="478"/>
      <c r="T360" s="478"/>
      <c r="U360" s="478"/>
      <c r="V360" s="29"/>
      <c r="W360" s="478">
        <f>IF(E360="","",VLOOKUP(E360,Equipamentos!$A$3:$V$660,4,FALSE))</f>
        <v>29.6</v>
      </c>
      <c r="X360" s="478"/>
      <c r="Y360" s="478"/>
      <c r="Z360" s="478"/>
      <c r="AA360" s="547">
        <v>0.25830999999999998</v>
      </c>
      <c r="AB360" s="547"/>
      <c r="AC360" s="547"/>
      <c r="AD360" s="547"/>
      <c r="AE360" s="468">
        <f t="shared" si="32"/>
        <v>8.06</v>
      </c>
      <c r="AF360" s="469"/>
      <c r="AL360" s="71"/>
      <c r="AQ360" s="97"/>
    </row>
    <row r="361" spans="1:43" s="42" customFormat="1" outlineLevel="1" x14ac:dyDescent="0.3">
      <c r="A361" s="475" t="str">
        <f>IF(E361=0,"",VLOOKUP(E361,Equipamentos!$A$3:$V$147,2,FALSE))</f>
        <v>PERFURATRIZ HIDRÁULICA SOBRE ESTEIRAS PARA ESTACA RAIZ</v>
      </c>
      <c r="B361" s="476"/>
      <c r="C361" s="476"/>
      <c r="D361" s="476"/>
      <c r="E361" s="477">
        <v>30170</v>
      </c>
      <c r="F361" s="477"/>
      <c r="G361" s="27"/>
      <c r="H361" s="447">
        <v>1</v>
      </c>
      <c r="I361" s="447"/>
      <c r="J361" s="447"/>
      <c r="K361" s="447"/>
      <c r="L361" s="447">
        <f t="shared" si="31"/>
        <v>0</v>
      </c>
      <c r="M361" s="447"/>
      <c r="N361" s="478">
        <f>IF(E361="","",VLOOKUP(E361,Equipamentos!$A$3:$V$66,3,FALSE))</f>
        <v>263.08999999999997</v>
      </c>
      <c r="O361" s="478"/>
      <c r="P361" s="478"/>
      <c r="Q361" s="478"/>
      <c r="R361" s="478"/>
      <c r="S361" s="478"/>
      <c r="T361" s="478"/>
      <c r="U361" s="478"/>
      <c r="V361" s="29"/>
      <c r="W361" s="478">
        <f>IF(E361="","",VLOOKUP(E361,Equipamentos!$A$3:$V$66,4,FALSE))</f>
        <v>147.69</v>
      </c>
      <c r="X361" s="478"/>
      <c r="Y361" s="478"/>
      <c r="Z361" s="478"/>
      <c r="AA361" s="547">
        <v>1</v>
      </c>
      <c r="AB361" s="547"/>
      <c r="AC361" s="547"/>
      <c r="AD361" s="547"/>
      <c r="AE361" s="468">
        <f t="shared" ref="AE361:AE364" si="33">IF(AA361="","",((H361*N361)+(L361*W361))*AA361)</f>
        <v>263.08999999999997</v>
      </c>
      <c r="AF361" s="469"/>
      <c r="AL361" s="71"/>
      <c r="AQ361" s="97"/>
    </row>
    <row r="362" spans="1:43" s="42" customFormat="1" outlineLevel="1" x14ac:dyDescent="0.3">
      <c r="A362" s="475" t="str">
        <f>IF(E362=0,"",VLOOKUP(E362,Equipamentos!$A$3:$V$147,2,FALSE))</f>
        <v/>
      </c>
      <c r="B362" s="476"/>
      <c r="C362" s="476"/>
      <c r="D362" s="476"/>
      <c r="E362" s="477"/>
      <c r="F362" s="477"/>
      <c r="G362" s="27"/>
      <c r="H362" s="447"/>
      <c r="I362" s="447"/>
      <c r="J362" s="447"/>
      <c r="K362" s="447"/>
      <c r="L362" s="447" t="str">
        <f t="shared" si="31"/>
        <v/>
      </c>
      <c r="M362" s="447"/>
      <c r="N362" s="478" t="str">
        <f>IF(E362="","",VLOOKUP(E362,Equipamentos!$A$3:$V$66,3,FALSE))</f>
        <v/>
      </c>
      <c r="O362" s="478"/>
      <c r="P362" s="478"/>
      <c r="Q362" s="478"/>
      <c r="R362" s="478"/>
      <c r="S362" s="478"/>
      <c r="T362" s="478"/>
      <c r="U362" s="478"/>
      <c r="V362" s="29"/>
      <c r="W362" s="478" t="str">
        <f>IF(E362="","",VLOOKUP(E362,Equipamentos!$A$3:$V$66,4,FALSE))</f>
        <v/>
      </c>
      <c r="X362" s="478"/>
      <c r="Y362" s="478"/>
      <c r="Z362" s="478"/>
      <c r="AA362" s="462"/>
      <c r="AB362" s="462"/>
      <c r="AC362" s="462"/>
      <c r="AD362" s="462"/>
      <c r="AE362" s="468" t="str">
        <f t="shared" si="33"/>
        <v/>
      </c>
      <c r="AF362" s="469"/>
      <c r="AL362" s="71"/>
      <c r="AQ362" s="97"/>
    </row>
    <row r="363" spans="1:43" s="42" customFormat="1" outlineLevel="1" x14ac:dyDescent="0.3">
      <c r="A363" s="475" t="str">
        <f>IF(E363=0,"",VLOOKUP(E363,Equipamentos!$A$3:$V$147,2,FALSE))</f>
        <v/>
      </c>
      <c r="B363" s="476"/>
      <c r="C363" s="476"/>
      <c r="D363" s="476"/>
      <c r="E363" s="477"/>
      <c r="F363" s="477"/>
      <c r="G363" s="27"/>
      <c r="H363" s="447"/>
      <c r="I363" s="447"/>
      <c r="J363" s="447"/>
      <c r="K363" s="447"/>
      <c r="L363" s="447" t="str">
        <f t="shared" si="31"/>
        <v/>
      </c>
      <c r="M363" s="447"/>
      <c r="N363" s="479" t="str">
        <f>IF(E363="","",VLOOKUP(E363,Equipamentos!$A$3:$V$66,3,FALSE))</f>
        <v/>
      </c>
      <c r="O363" s="479"/>
      <c r="P363" s="479"/>
      <c r="Q363" s="479"/>
      <c r="R363" s="479"/>
      <c r="S363" s="479"/>
      <c r="T363" s="479"/>
      <c r="U363" s="479"/>
      <c r="V363" s="30"/>
      <c r="W363" s="479" t="str">
        <f>IF(E363="","",VLOOKUP(E363,Equipamentos!$A$3:$V$66,4,FALSE))</f>
        <v/>
      </c>
      <c r="X363" s="479"/>
      <c r="Y363" s="479"/>
      <c r="Z363" s="479"/>
      <c r="AA363" s="462"/>
      <c r="AB363" s="462"/>
      <c r="AC363" s="462"/>
      <c r="AD363" s="462"/>
      <c r="AE363" s="468" t="str">
        <f t="shared" si="33"/>
        <v/>
      </c>
      <c r="AF363" s="469"/>
      <c r="AL363" s="71"/>
      <c r="AQ363" s="97"/>
    </row>
    <row r="364" spans="1:43" s="42" customFormat="1" outlineLevel="1" x14ac:dyDescent="0.3">
      <c r="A364" s="475" t="str">
        <f>IF(E364=0,"",VLOOKUP(E364,Equipamentos!$A$3:$V$147,2,FALSE))</f>
        <v/>
      </c>
      <c r="B364" s="476"/>
      <c r="C364" s="476"/>
      <c r="D364" s="476"/>
      <c r="E364" s="477"/>
      <c r="F364" s="477"/>
      <c r="G364" s="27"/>
      <c r="H364" s="447"/>
      <c r="I364" s="447"/>
      <c r="J364" s="447"/>
      <c r="K364" s="447"/>
      <c r="L364" s="447" t="str">
        <f t="shared" si="31"/>
        <v/>
      </c>
      <c r="M364" s="447"/>
      <c r="N364" s="479" t="str">
        <f>IF(E364="","",VLOOKUP(E364,Equipamentos!$A$3:$V$66,3,FALSE))</f>
        <v/>
      </c>
      <c r="O364" s="479"/>
      <c r="P364" s="479"/>
      <c r="Q364" s="479"/>
      <c r="R364" s="479"/>
      <c r="S364" s="479"/>
      <c r="T364" s="479"/>
      <c r="U364" s="479"/>
      <c r="V364" s="30"/>
      <c r="W364" s="479" t="str">
        <f>IF(E364="","",VLOOKUP(E364,Equipamentos!$A$3:$V$66,4,FALSE))</f>
        <v/>
      </c>
      <c r="X364" s="479"/>
      <c r="Y364" s="479"/>
      <c r="Z364" s="479"/>
      <c r="AA364" s="462"/>
      <c r="AB364" s="462"/>
      <c r="AC364" s="462"/>
      <c r="AD364" s="462"/>
      <c r="AE364" s="480" t="str">
        <f t="shared" si="33"/>
        <v/>
      </c>
      <c r="AF364" s="481"/>
      <c r="AL364" s="71"/>
      <c r="AQ364" s="97"/>
    </row>
    <row r="365" spans="1:43" s="42" customFormat="1" outlineLevel="1" x14ac:dyDescent="0.3">
      <c r="A365" s="453" t="s">
        <v>32</v>
      </c>
      <c r="B365" s="454"/>
      <c r="C365" s="454"/>
      <c r="D365" s="454"/>
      <c r="E365" s="454"/>
      <c r="F365" s="454"/>
      <c r="G365" s="454"/>
      <c r="H365" s="454"/>
      <c r="I365" s="454"/>
      <c r="J365" s="454"/>
      <c r="K365" s="454"/>
      <c r="L365" s="454"/>
      <c r="M365" s="454"/>
      <c r="N365" s="454"/>
      <c r="O365" s="454"/>
      <c r="P365" s="454"/>
      <c r="Q365" s="454"/>
      <c r="R365" s="454"/>
      <c r="S365" s="454"/>
      <c r="T365" s="454"/>
      <c r="U365" s="454"/>
      <c r="V365" s="454"/>
      <c r="W365" s="455">
        <f>TRUNC(SUM(AE356:AF364),2)</f>
        <v>356.7</v>
      </c>
      <c r="X365" s="456"/>
      <c r="Y365" s="456"/>
      <c r="Z365" s="456"/>
      <c r="AA365" s="456"/>
      <c r="AB365" s="456"/>
      <c r="AC365" s="456"/>
      <c r="AD365" s="456"/>
      <c r="AE365" s="456"/>
      <c r="AF365" s="456"/>
      <c r="AL365" s="71"/>
      <c r="AQ365" s="97"/>
    </row>
    <row r="366" spans="1:43" s="42" customFormat="1" outlineLevel="1" x14ac:dyDescent="0.3">
      <c r="A366" s="24"/>
      <c r="B366" s="25"/>
      <c r="C366" s="25"/>
      <c r="D366" s="26"/>
      <c r="E366" s="27"/>
      <c r="F366" s="27"/>
      <c r="G366" s="25"/>
      <c r="H366" s="25"/>
      <c r="I366" s="25"/>
      <c r="J366" s="25"/>
      <c r="K366" s="25"/>
      <c r="L366" s="25"/>
      <c r="M366" s="25"/>
      <c r="N366" s="25"/>
      <c r="O366" s="25"/>
      <c r="P366" s="25"/>
      <c r="Q366" s="25"/>
      <c r="R366" s="25"/>
      <c r="S366" s="25"/>
      <c r="T366" s="25"/>
      <c r="U366" s="25"/>
      <c r="V366" s="25"/>
      <c r="W366" s="25"/>
      <c r="X366" s="46"/>
      <c r="Y366" s="46"/>
      <c r="Z366" s="46"/>
      <c r="AA366" s="46"/>
      <c r="AB366" s="49"/>
      <c r="AC366" s="49"/>
      <c r="AD366" s="49"/>
      <c r="AE366" s="49"/>
      <c r="AF366" s="28"/>
      <c r="AL366" s="71"/>
      <c r="AQ366" s="97"/>
    </row>
    <row r="367" spans="1:43" s="42" customFormat="1" outlineLevel="1" x14ac:dyDescent="0.3">
      <c r="A367" s="449" t="s">
        <v>33</v>
      </c>
      <c r="B367" s="449"/>
      <c r="C367" s="449"/>
      <c r="D367" s="449"/>
      <c r="E367" s="451" t="s">
        <v>24</v>
      </c>
      <c r="F367" s="451"/>
      <c r="G367" s="451" t="s">
        <v>520</v>
      </c>
      <c r="H367" s="451"/>
      <c r="I367" s="451"/>
      <c r="J367" s="451"/>
      <c r="K367" s="451" t="s">
        <v>34</v>
      </c>
      <c r="L367" s="451"/>
      <c r="M367" s="451"/>
      <c r="N367" s="451"/>
      <c r="O367" s="451" t="s">
        <v>30</v>
      </c>
      <c r="P367" s="451"/>
      <c r="Q367" s="451"/>
      <c r="R367" s="451"/>
      <c r="S367" s="451"/>
      <c r="T367" s="451" t="s">
        <v>1804</v>
      </c>
      <c r="U367" s="451"/>
      <c r="V367" s="451"/>
      <c r="W367" s="451"/>
      <c r="X367" s="451"/>
      <c r="Y367" s="451"/>
      <c r="Z367" s="451"/>
      <c r="AA367" s="457" t="s">
        <v>31</v>
      </c>
      <c r="AB367" s="457"/>
      <c r="AC367" s="457"/>
      <c r="AD367" s="457"/>
      <c r="AE367" s="457"/>
      <c r="AF367" s="457"/>
      <c r="AL367" s="71"/>
      <c r="AQ367" s="97"/>
    </row>
    <row r="368" spans="1:43" s="42" customFormat="1" outlineLevel="1" x14ac:dyDescent="0.3">
      <c r="A368" s="439" t="str">
        <f>IF(E368=0,"",VLOOKUP(E368,'Mão de Obra'!$A$2:$AA$998,2,FALSE))</f>
        <v>ENCARREGADO DE SERVIÇO</v>
      </c>
      <c r="B368" s="440"/>
      <c r="C368" s="440"/>
      <c r="D368" s="440"/>
      <c r="E368" s="441">
        <v>20002</v>
      </c>
      <c r="F368" s="441"/>
      <c r="G368" s="473">
        <f>VLOOKUP(E368,'Mão de Obra'!$A$2:$F$42,6,FALSE)/100</f>
        <v>1.2008000000000001</v>
      </c>
      <c r="H368" s="473"/>
      <c r="I368" s="473"/>
      <c r="J368" s="473"/>
      <c r="K368" s="474">
        <f>IF(E368=0,"",VLOOKUP(E368,'Mão de Obra'!$A$2:$AA$998,5,))</f>
        <v>27.99</v>
      </c>
      <c r="L368" s="474"/>
      <c r="M368" s="474"/>
      <c r="N368" s="474"/>
      <c r="O368" s="482">
        <v>4.5877999999999997</v>
      </c>
      <c r="P368" s="482"/>
      <c r="Q368" s="482"/>
      <c r="R368" s="482"/>
      <c r="S368" s="482"/>
      <c r="T368" s="483">
        <f>VLOOKUP(E368,'Mão de Obra'!A:P,16,FALSE)</f>
        <v>12.72</v>
      </c>
      <c r="U368" s="483"/>
      <c r="V368" s="483"/>
      <c r="W368" s="483"/>
      <c r="X368" s="483"/>
      <c r="Y368" s="483"/>
      <c r="Z368" s="483"/>
      <c r="AA368" s="468">
        <f>TRUNC(IF(O368="","",O368*K368),2)</f>
        <v>128.41</v>
      </c>
      <c r="AB368" s="468"/>
      <c r="AC368" s="468"/>
      <c r="AD368" s="468"/>
      <c r="AE368" s="468"/>
      <c r="AF368" s="469"/>
      <c r="AL368" s="71"/>
      <c r="AQ368" s="97"/>
    </row>
    <row r="369" spans="1:43" s="42" customFormat="1" outlineLevel="1" x14ac:dyDescent="0.3">
      <c r="A369" s="439" t="str">
        <f>IF(E369=0,"",VLOOKUP(E369,'Mão de Obra'!$A$2:$AA$998,2,FALSE))</f>
        <v>SERVENTE</v>
      </c>
      <c r="B369" s="440"/>
      <c r="C369" s="440"/>
      <c r="D369" s="440"/>
      <c r="E369" s="441">
        <v>20031</v>
      </c>
      <c r="F369" s="441"/>
      <c r="G369" s="473">
        <f>VLOOKUP(E369,'Mão de Obra'!$A$2:$F$42,6,FALSE)/100</f>
        <v>2.1078999999999999</v>
      </c>
      <c r="H369" s="473"/>
      <c r="I369" s="473"/>
      <c r="J369" s="473"/>
      <c r="K369" s="474">
        <f>IF(E369=0,"",VLOOKUP(E369,'Mão de Obra'!$A$2:$AA$998,5,))</f>
        <v>22.09</v>
      </c>
      <c r="L369" s="474"/>
      <c r="M369" s="474"/>
      <c r="N369" s="474"/>
      <c r="O369" s="482">
        <v>4.5877999999999997</v>
      </c>
      <c r="P369" s="482"/>
      <c r="Q369" s="482"/>
      <c r="R369" s="482"/>
      <c r="S369" s="482"/>
      <c r="T369" s="483">
        <f>VLOOKUP(E369,'Mão de Obra'!A:P,16,FALSE)</f>
        <v>7.11</v>
      </c>
      <c r="U369" s="483"/>
      <c r="V369" s="483"/>
      <c r="W369" s="483"/>
      <c r="X369" s="483"/>
      <c r="Y369" s="483"/>
      <c r="Z369" s="483"/>
      <c r="AA369" s="468">
        <f t="shared" ref="AA369" si="34">TRUNC(IF(O369="","",O369*K369),2)</f>
        <v>101.34</v>
      </c>
      <c r="AB369" s="468"/>
      <c r="AC369" s="468"/>
      <c r="AD369" s="468"/>
      <c r="AE369" s="468"/>
      <c r="AF369" s="469"/>
      <c r="AL369" s="71"/>
      <c r="AQ369" s="97"/>
    </row>
    <row r="370" spans="1:43" s="42" customFormat="1" outlineLevel="1" x14ac:dyDescent="0.3">
      <c r="A370" s="439" t="str">
        <f>IF(E370=0,"",VLOOKUP(E370,'Mão de Obra'!$A$2:$AA$998,2,FALSE))</f>
        <v/>
      </c>
      <c r="B370" s="440"/>
      <c r="C370" s="440"/>
      <c r="D370" s="440"/>
      <c r="E370" s="445"/>
      <c r="F370" s="445"/>
      <c r="G370" s="473"/>
      <c r="H370" s="473"/>
      <c r="I370" s="473"/>
      <c r="J370" s="473"/>
      <c r="K370" s="467" t="str">
        <f>IF(E370=0,"",VLOOKUP(E370,'Mão de Obra'!$A$2:$AA$998,5,))</f>
        <v/>
      </c>
      <c r="L370" s="467"/>
      <c r="M370" s="467"/>
      <c r="N370" s="467"/>
      <c r="O370" s="447"/>
      <c r="P370" s="447"/>
      <c r="Q370" s="447"/>
      <c r="R370" s="447"/>
      <c r="S370" s="447"/>
      <c r="T370" s="447"/>
      <c r="U370" s="447"/>
      <c r="V370" s="447"/>
      <c r="W370" s="447"/>
      <c r="X370" s="447"/>
      <c r="Y370" s="447"/>
      <c r="Z370" s="447"/>
      <c r="AA370" s="468"/>
      <c r="AB370" s="468"/>
      <c r="AC370" s="468"/>
      <c r="AD370" s="468"/>
      <c r="AE370" s="468"/>
      <c r="AF370" s="469"/>
      <c r="AL370" s="71"/>
      <c r="AQ370" s="97"/>
    </row>
    <row r="371" spans="1:43" s="42" customFormat="1" outlineLevel="1" x14ac:dyDescent="0.3">
      <c r="A371" s="439" t="str">
        <f>IF(E371=0,"",VLOOKUP(E371,'Mão de Obra'!$A$2:$AA$998,2,FALSE))</f>
        <v/>
      </c>
      <c r="B371" s="440"/>
      <c r="C371" s="440"/>
      <c r="D371" s="440"/>
      <c r="E371" s="445"/>
      <c r="F371" s="445"/>
      <c r="G371" s="466" t="str">
        <f t="shared" ref="G371:G375" si="35">IF(E371=0,"",121.83%)</f>
        <v/>
      </c>
      <c r="H371" s="466"/>
      <c r="I371" s="466"/>
      <c r="J371" s="466"/>
      <c r="K371" s="467" t="str">
        <f>IF(E371=0,"",VLOOKUP(E371,'Mão de Obra'!$A$2:$AA$998,5,))</f>
        <v/>
      </c>
      <c r="L371" s="467"/>
      <c r="M371" s="467"/>
      <c r="N371" s="467"/>
      <c r="O371" s="447"/>
      <c r="P371" s="447"/>
      <c r="Q371" s="447"/>
      <c r="R371" s="447"/>
      <c r="S371" s="447"/>
      <c r="T371" s="447"/>
      <c r="U371" s="447"/>
      <c r="V371" s="447"/>
      <c r="W371" s="447"/>
      <c r="X371" s="447"/>
      <c r="Y371" s="447"/>
      <c r="Z371" s="447"/>
      <c r="AA371" s="468" t="str">
        <f t="shared" ref="AA371:AA375" si="36">IF(O371="","",O371*K371)</f>
        <v/>
      </c>
      <c r="AB371" s="468"/>
      <c r="AC371" s="468"/>
      <c r="AD371" s="468"/>
      <c r="AE371" s="468"/>
      <c r="AF371" s="469"/>
      <c r="AL371" s="71"/>
      <c r="AQ371" s="97"/>
    </row>
    <row r="372" spans="1:43" s="42" customFormat="1" outlineLevel="1" x14ac:dyDescent="0.3">
      <c r="A372" s="439" t="str">
        <f>IF(E372=0,"",VLOOKUP(E372,'Mão de Obra'!$A$2:$AA$998,2,FALSE))</f>
        <v/>
      </c>
      <c r="B372" s="440"/>
      <c r="C372" s="440"/>
      <c r="D372" s="440"/>
      <c r="E372" s="445"/>
      <c r="F372" s="445"/>
      <c r="G372" s="466" t="str">
        <f t="shared" si="35"/>
        <v/>
      </c>
      <c r="H372" s="466"/>
      <c r="I372" s="466"/>
      <c r="J372" s="466"/>
      <c r="K372" s="467" t="str">
        <f>IF(E372=0,"",VLOOKUP(E372,'Mão de Obra'!$A$2:$AA$998,5,))</f>
        <v/>
      </c>
      <c r="L372" s="467"/>
      <c r="M372" s="467"/>
      <c r="N372" s="467"/>
      <c r="O372" s="447"/>
      <c r="P372" s="447"/>
      <c r="Q372" s="447"/>
      <c r="R372" s="447"/>
      <c r="S372" s="447"/>
      <c r="T372" s="447"/>
      <c r="U372" s="447"/>
      <c r="V372" s="447"/>
      <c r="W372" s="447"/>
      <c r="X372" s="447"/>
      <c r="Y372" s="447"/>
      <c r="Z372" s="447"/>
      <c r="AA372" s="468" t="str">
        <f t="shared" si="36"/>
        <v/>
      </c>
      <c r="AB372" s="468"/>
      <c r="AC372" s="468"/>
      <c r="AD372" s="468"/>
      <c r="AE372" s="468"/>
      <c r="AF372" s="469"/>
      <c r="AL372" s="71"/>
      <c r="AQ372" s="97"/>
    </row>
    <row r="373" spans="1:43" s="42" customFormat="1" outlineLevel="1" x14ac:dyDescent="0.3">
      <c r="A373" s="439" t="str">
        <f>IF(E373=0,"",VLOOKUP(E373,'Mão de Obra'!$A$2:$AA$998,2,FALSE))</f>
        <v/>
      </c>
      <c r="B373" s="440"/>
      <c r="C373" s="440"/>
      <c r="D373" s="440"/>
      <c r="E373" s="445"/>
      <c r="F373" s="445"/>
      <c r="G373" s="466" t="str">
        <f t="shared" si="35"/>
        <v/>
      </c>
      <c r="H373" s="466"/>
      <c r="I373" s="466"/>
      <c r="J373" s="466"/>
      <c r="K373" s="467" t="str">
        <f>IF(E373=0,"",VLOOKUP(E373,'Mão de Obra'!$A$2:$AA$998,5,))</f>
        <v/>
      </c>
      <c r="L373" s="467"/>
      <c r="M373" s="467"/>
      <c r="N373" s="467"/>
      <c r="O373" s="447"/>
      <c r="P373" s="447"/>
      <c r="Q373" s="447"/>
      <c r="R373" s="447"/>
      <c r="S373" s="447"/>
      <c r="T373" s="447"/>
      <c r="U373" s="447"/>
      <c r="V373" s="447"/>
      <c r="W373" s="447"/>
      <c r="X373" s="447"/>
      <c r="Y373" s="447"/>
      <c r="Z373" s="447"/>
      <c r="AA373" s="468" t="str">
        <f t="shared" si="36"/>
        <v/>
      </c>
      <c r="AB373" s="468"/>
      <c r="AC373" s="468"/>
      <c r="AD373" s="468"/>
      <c r="AE373" s="468"/>
      <c r="AF373" s="469"/>
      <c r="AL373" s="71"/>
      <c r="AQ373" s="97"/>
    </row>
    <row r="374" spans="1:43" s="42" customFormat="1" outlineLevel="1" x14ac:dyDescent="0.3">
      <c r="A374" s="439" t="str">
        <f>IF(E374=0,"",VLOOKUP(E374,'Mão de Obra'!$A$2:$AA$998,2,FALSE))</f>
        <v/>
      </c>
      <c r="B374" s="440"/>
      <c r="C374" s="440"/>
      <c r="D374" s="440"/>
      <c r="E374" s="445"/>
      <c r="F374" s="445"/>
      <c r="G374" s="466" t="str">
        <f t="shared" si="35"/>
        <v/>
      </c>
      <c r="H374" s="466"/>
      <c r="I374" s="466"/>
      <c r="J374" s="466"/>
      <c r="K374" s="467" t="str">
        <f>IF(E374=0,"",VLOOKUP(E374,'Mão de Obra'!$A$2:$AA$998,5,))</f>
        <v/>
      </c>
      <c r="L374" s="467"/>
      <c r="M374" s="467"/>
      <c r="N374" s="467"/>
      <c r="O374" s="447"/>
      <c r="P374" s="447"/>
      <c r="Q374" s="447"/>
      <c r="R374" s="447"/>
      <c r="S374" s="447"/>
      <c r="T374" s="447"/>
      <c r="U374" s="447"/>
      <c r="V374" s="447"/>
      <c r="W374" s="447"/>
      <c r="X374" s="447"/>
      <c r="Y374" s="447"/>
      <c r="Z374" s="447"/>
      <c r="AA374" s="468" t="str">
        <f t="shared" si="36"/>
        <v/>
      </c>
      <c r="AB374" s="468"/>
      <c r="AC374" s="468"/>
      <c r="AD374" s="468"/>
      <c r="AE374" s="468"/>
      <c r="AF374" s="469"/>
      <c r="AL374" s="71"/>
      <c r="AQ374" s="97"/>
    </row>
    <row r="375" spans="1:43" s="42" customFormat="1" outlineLevel="1" x14ac:dyDescent="0.3">
      <c r="A375" s="439" t="str">
        <f>IF(E375=0,"",VLOOKUP(E375,'Mão de Obra'!$A$2:$AA$998,2,FALSE))</f>
        <v/>
      </c>
      <c r="B375" s="440"/>
      <c r="C375" s="440"/>
      <c r="D375" s="440"/>
      <c r="E375" s="445"/>
      <c r="F375" s="445"/>
      <c r="G375" s="466" t="str">
        <f t="shared" si="35"/>
        <v/>
      </c>
      <c r="H375" s="466"/>
      <c r="I375" s="466"/>
      <c r="J375" s="466"/>
      <c r="K375" s="467" t="str">
        <f>IF(E375=0,"",VLOOKUP(E375,'Mão de Obra'!$A$2:$AA$998,5))</f>
        <v/>
      </c>
      <c r="L375" s="467"/>
      <c r="M375" s="467"/>
      <c r="N375" s="467"/>
      <c r="O375" s="447"/>
      <c r="P375" s="447"/>
      <c r="Q375" s="447"/>
      <c r="R375" s="447"/>
      <c r="S375" s="447"/>
      <c r="T375" s="447"/>
      <c r="U375" s="447"/>
      <c r="V375" s="447"/>
      <c r="W375" s="447"/>
      <c r="X375" s="447"/>
      <c r="Y375" s="447"/>
      <c r="Z375" s="447"/>
      <c r="AA375" s="468" t="str">
        <f t="shared" si="36"/>
        <v/>
      </c>
      <c r="AB375" s="468"/>
      <c r="AC375" s="468"/>
      <c r="AD375" s="468"/>
      <c r="AE375" s="468"/>
      <c r="AF375" s="469"/>
      <c r="AL375" s="71"/>
      <c r="AQ375" s="97"/>
    </row>
    <row r="376" spans="1:43" s="42" customFormat="1" outlineLevel="1" x14ac:dyDescent="0.3">
      <c r="A376" s="453" t="s">
        <v>35</v>
      </c>
      <c r="B376" s="454"/>
      <c r="C376" s="454"/>
      <c r="D376" s="454"/>
      <c r="E376" s="454"/>
      <c r="F376" s="454"/>
      <c r="G376" s="454"/>
      <c r="H376" s="454"/>
      <c r="I376" s="454"/>
      <c r="J376" s="454"/>
      <c r="K376" s="454"/>
      <c r="L376" s="454"/>
      <c r="M376" s="454"/>
      <c r="N376" s="454"/>
      <c r="O376" s="454"/>
      <c r="P376" s="454"/>
      <c r="Q376" s="454"/>
      <c r="R376" s="454"/>
      <c r="S376" s="454"/>
      <c r="T376" s="454"/>
      <c r="U376" s="454"/>
      <c r="V376" s="454"/>
      <c r="W376" s="455">
        <f>TRUNC(SUM(AA368:AF375),2)</f>
        <v>229.75</v>
      </c>
      <c r="X376" s="456"/>
      <c r="Y376" s="456"/>
      <c r="Z376" s="456"/>
      <c r="AA376" s="456"/>
      <c r="AB376" s="456"/>
      <c r="AC376" s="456"/>
      <c r="AD376" s="456"/>
      <c r="AE376" s="456"/>
      <c r="AF376" s="456"/>
      <c r="AL376" s="71"/>
      <c r="AQ376" s="97"/>
    </row>
    <row r="377" spans="1:43" s="42" customFormat="1" outlineLevel="1" x14ac:dyDescent="0.3">
      <c r="A377" s="24"/>
      <c r="B377" s="25"/>
      <c r="C377" s="25"/>
      <c r="D377" s="26"/>
      <c r="E377" s="27"/>
      <c r="F377" s="27"/>
      <c r="G377" s="25"/>
      <c r="H377" s="25"/>
      <c r="I377" s="25"/>
      <c r="J377" s="25"/>
      <c r="K377" s="25"/>
      <c r="L377" s="25"/>
      <c r="M377" s="25"/>
      <c r="N377" s="25"/>
      <c r="O377" s="25"/>
      <c r="P377" s="25"/>
      <c r="Q377" s="25"/>
      <c r="R377" s="25"/>
      <c r="S377" s="25"/>
      <c r="T377" s="25"/>
      <c r="U377" s="25"/>
      <c r="V377" s="25"/>
      <c r="W377" s="25"/>
      <c r="X377" s="46"/>
      <c r="Y377" s="46"/>
      <c r="Z377" s="46"/>
      <c r="AA377" s="46"/>
      <c r="AB377" s="49"/>
      <c r="AC377" s="49"/>
      <c r="AD377" s="49"/>
      <c r="AE377" s="49"/>
      <c r="AF377" s="28"/>
      <c r="AH377" s="42">
        <f>W365/N386</f>
        <v>113.09448319594166</v>
      </c>
      <c r="AL377" s="71"/>
      <c r="AQ377" s="97"/>
    </row>
    <row r="378" spans="1:43" s="42" customFormat="1" outlineLevel="1" x14ac:dyDescent="0.3">
      <c r="A378" s="449" t="s">
        <v>36</v>
      </c>
      <c r="B378" s="449"/>
      <c r="C378" s="449"/>
      <c r="D378" s="449"/>
      <c r="E378" s="451" t="s">
        <v>24</v>
      </c>
      <c r="F378" s="451"/>
      <c r="G378" s="451" t="s">
        <v>37</v>
      </c>
      <c r="H378" s="451"/>
      <c r="I378" s="451"/>
      <c r="J378" s="451" t="s">
        <v>38</v>
      </c>
      <c r="K378" s="451"/>
      <c r="L378" s="451"/>
      <c r="M378" s="451" t="s">
        <v>39</v>
      </c>
      <c r="N378" s="451"/>
      <c r="O378" s="451"/>
      <c r="P378" s="451"/>
      <c r="Q378" s="451"/>
      <c r="R378" s="451" t="s">
        <v>40</v>
      </c>
      <c r="S378" s="451"/>
      <c r="T378" s="451"/>
      <c r="U378" s="451"/>
      <c r="V378" s="451"/>
      <c r="W378" s="451" t="s">
        <v>19</v>
      </c>
      <c r="X378" s="451"/>
      <c r="Y378" s="451"/>
      <c r="Z378" s="451"/>
      <c r="AA378" s="451"/>
      <c r="AB378" s="451"/>
      <c r="AC378" s="451"/>
      <c r="AD378" s="451"/>
      <c r="AE378" s="451"/>
      <c r="AF378" s="451"/>
      <c r="AH378" s="42">
        <f>W376/N386</f>
        <v>72.844007609384903</v>
      </c>
      <c r="AL378" s="71"/>
      <c r="AQ378" s="97"/>
    </row>
    <row r="379" spans="1:43" s="42" customFormat="1" outlineLevel="1" x14ac:dyDescent="0.3">
      <c r="A379" s="31" t="s">
        <v>517</v>
      </c>
      <c r="B379" s="32"/>
      <c r="C379" s="32"/>
      <c r="D379" s="33"/>
      <c r="E379" s="470" t="s">
        <v>201</v>
      </c>
      <c r="F379" s="470"/>
      <c r="G379" s="446">
        <v>0</v>
      </c>
      <c r="H379" s="446"/>
      <c r="I379" s="446"/>
      <c r="J379" s="471" t="s">
        <v>57</v>
      </c>
      <c r="K379" s="471"/>
      <c r="L379" s="471"/>
      <c r="M379" s="471"/>
      <c r="N379" s="471"/>
      <c r="O379" s="471"/>
      <c r="P379" s="471"/>
      <c r="Q379" s="471"/>
      <c r="R379" s="471"/>
      <c r="S379" s="471"/>
      <c r="T379" s="471"/>
      <c r="U379" s="471"/>
      <c r="V379" s="471"/>
      <c r="W379" s="34"/>
      <c r="X379" s="47"/>
      <c r="Y379" s="47"/>
      <c r="Z379" s="47"/>
      <c r="AA379" s="47"/>
      <c r="AB379" s="47"/>
      <c r="AC379" s="47"/>
      <c r="AD379" s="47"/>
      <c r="AE379" s="461">
        <f>IF(A379="","",(W376*G379/100))</f>
        <v>0</v>
      </c>
      <c r="AF379" s="472"/>
      <c r="AL379" s="71"/>
      <c r="AQ379" s="97"/>
    </row>
    <row r="380" spans="1:43" s="42" customFormat="1" outlineLevel="1" x14ac:dyDescent="0.3">
      <c r="A380" s="31" t="s">
        <v>113</v>
      </c>
      <c r="B380" s="32"/>
      <c r="C380" s="32"/>
      <c r="D380" s="33"/>
      <c r="E380" s="470" t="s">
        <v>116</v>
      </c>
      <c r="F380" s="470"/>
      <c r="G380" s="446"/>
      <c r="H380" s="446"/>
      <c r="I380" s="446"/>
      <c r="J380" s="471" t="s">
        <v>57</v>
      </c>
      <c r="K380" s="471"/>
      <c r="L380" s="471"/>
      <c r="M380" s="471"/>
      <c r="N380" s="471"/>
      <c r="O380" s="471"/>
      <c r="P380" s="471"/>
      <c r="Q380" s="471"/>
      <c r="R380" s="471"/>
      <c r="S380" s="471"/>
      <c r="T380" s="471"/>
      <c r="U380" s="471"/>
      <c r="V380" s="471"/>
      <c r="W380" s="34"/>
      <c r="X380" s="47"/>
      <c r="Y380" s="47"/>
      <c r="Z380" s="47"/>
      <c r="AA380" s="47"/>
      <c r="AB380" s="47"/>
      <c r="AC380" s="47"/>
      <c r="AD380" s="47"/>
      <c r="AE380" s="461">
        <f>IF(A380="","",(W376*G380/100))</f>
        <v>0</v>
      </c>
      <c r="AF380" s="472"/>
      <c r="AL380" s="71"/>
      <c r="AQ380" s="97"/>
    </row>
    <row r="381" spans="1:43" s="42" customFormat="1" outlineLevel="1" x14ac:dyDescent="0.3">
      <c r="A381" s="35" t="s">
        <v>114</v>
      </c>
      <c r="B381" s="32"/>
      <c r="C381" s="32"/>
      <c r="D381" s="33"/>
      <c r="E381" s="470" t="s">
        <v>117</v>
      </c>
      <c r="F381" s="470"/>
      <c r="G381" s="446"/>
      <c r="H381" s="446"/>
      <c r="I381" s="446"/>
      <c r="J381" s="471" t="s">
        <v>57</v>
      </c>
      <c r="K381" s="471"/>
      <c r="L381" s="471"/>
      <c r="M381" s="60"/>
      <c r="N381" s="60"/>
      <c r="O381" s="60"/>
      <c r="P381" s="60"/>
      <c r="Q381" s="60"/>
      <c r="R381" s="60"/>
      <c r="S381" s="60"/>
      <c r="T381" s="60"/>
      <c r="U381" s="60"/>
      <c r="V381" s="60"/>
      <c r="W381" s="34"/>
      <c r="X381" s="47"/>
      <c r="Y381" s="47"/>
      <c r="Z381" s="47"/>
      <c r="AA381" s="47"/>
      <c r="AB381" s="47"/>
      <c r="AC381" s="47"/>
      <c r="AD381" s="47"/>
      <c r="AE381" s="461">
        <f>IF(A381="","",(W376*G381/100))</f>
        <v>0</v>
      </c>
      <c r="AF381" s="472"/>
      <c r="AL381" s="71"/>
      <c r="AQ381" s="97"/>
    </row>
    <row r="382" spans="1:43" s="42" customFormat="1" outlineLevel="1" x14ac:dyDescent="0.3">
      <c r="A382" s="35" t="s">
        <v>115</v>
      </c>
      <c r="B382" s="32"/>
      <c r="C382" s="32"/>
      <c r="D382" s="33"/>
      <c r="E382" s="470" t="s">
        <v>118</v>
      </c>
      <c r="F382" s="470"/>
      <c r="G382" s="446"/>
      <c r="H382" s="446"/>
      <c r="I382" s="446"/>
      <c r="J382" s="471" t="s">
        <v>57</v>
      </c>
      <c r="K382" s="471"/>
      <c r="L382" s="471"/>
      <c r="M382" s="471"/>
      <c r="N382" s="471"/>
      <c r="O382" s="471"/>
      <c r="P382" s="471"/>
      <c r="Q382" s="471"/>
      <c r="R382" s="471"/>
      <c r="S382" s="471"/>
      <c r="T382" s="471"/>
      <c r="U382" s="471"/>
      <c r="V382" s="471"/>
      <c r="W382" s="36"/>
      <c r="X382" s="48"/>
      <c r="Y382" s="48"/>
      <c r="Z382" s="48"/>
      <c r="AA382" s="48"/>
      <c r="AB382" s="48"/>
      <c r="AC382" s="48"/>
      <c r="AD382" s="48"/>
      <c r="AE382" s="461">
        <f>IF(A382="","",(W376*G382/100))</f>
        <v>0</v>
      </c>
      <c r="AF382" s="472"/>
      <c r="AL382" s="71"/>
      <c r="AQ382" s="97"/>
    </row>
    <row r="383" spans="1:43" s="42" customFormat="1" outlineLevel="1" x14ac:dyDescent="0.3">
      <c r="A383" s="453" t="s">
        <v>41</v>
      </c>
      <c r="B383" s="454"/>
      <c r="C383" s="454"/>
      <c r="D383" s="454"/>
      <c r="E383" s="454"/>
      <c r="F383" s="454"/>
      <c r="G383" s="454"/>
      <c r="H383" s="454"/>
      <c r="I383" s="454"/>
      <c r="J383" s="454"/>
      <c r="K383" s="454"/>
      <c r="L383" s="454"/>
      <c r="M383" s="454"/>
      <c r="N383" s="454"/>
      <c r="O383" s="454"/>
      <c r="P383" s="454"/>
      <c r="Q383" s="454"/>
      <c r="R383" s="454"/>
      <c r="S383" s="454"/>
      <c r="T383" s="454"/>
      <c r="U383" s="454"/>
      <c r="V383" s="454"/>
      <c r="W383" s="455">
        <f>TRUNC(SUM(AE379:AF382),2)</f>
        <v>0</v>
      </c>
      <c r="X383" s="456"/>
      <c r="Y383" s="456"/>
      <c r="Z383" s="456"/>
      <c r="AA383" s="456"/>
      <c r="AB383" s="456"/>
      <c r="AC383" s="456"/>
      <c r="AD383" s="456"/>
      <c r="AE383" s="456"/>
      <c r="AF383" s="456"/>
      <c r="AL383" s="71"/>
      <c r="AQ383" s="97"/>
    </row>
    <row r="384" spans="1:43" s="42" customFormat="1" outlineLevel="1" x14ac:dyDescent="0.3">
      <c r="A384" s="24"/>
      <c r="B384" s="25"/>
      <c r="C384" s="25"/>
      <c r="D384" s="26"/>
      <c r="E384" s="27"/>
      <c r="F384" s="27"/>
      <c r="G384" s="25"/>
      <c r="H384" s="25"/>
      <c r="I384" s="25"/>
      <c r="J384" s="25"/>
      <c r="K384" s="25"/>
      <c r="L384" s="25"/>
      <c r="M384" s="25"/>
      <c r="N384" s="25"/>
      <c r="O384" s="25"/>
      <c r="P384" s="25"/>
      <c r="Q384" s="25"/>
      <c r="R384" s="25"/>
      <c r="S384" s="25"/>
      <c r="T384" s="25"/>
      <c r="U384" s="25"/>
      <c r="V384" s="25"/>
      <c r="W384" s="25"/>
      <c r="X384" s="46"/>
      <c r="Y384" s="46"/>
      <c r="Z384" s="46"/>
      <c r="AA384" s="46"/>
      <c r="AB384" s="49"/>
      <c r="AC384" s="49"/>
      <c r="AD384" s="49"/>
      <c r="AE384" s="49"/>
      <c r="AF384" s="28"/>
      <c r="AL384" s="71"/>
      <c r="AQ384" s="97"/>
    </row>
    <row r="385" spans="1:43" s="42" customFormat="1" outlineLevel="1" x14ac:dyDescent="0.3">
      <c r="A385" s="463" t="s">
        <v>42</v>
      </c>
      <c r="B385" s="463"/>
      <c r="C385" s="463"/>
      <c r="D385" s="463"/>
      <c r="E385" s="463"/>
      <c r="F385" s="463"/>
      <c r="G385" s="463"/>
      <c r="H385" s="463"/>
      <c r="I385" s="463"/>
      <c r="J385" s="463"/>
      <c r="K385" s="463"/>
      <c r="L385" s="463"/>
      <c r="M385" s="463"/>
      <c r="N385" s="455">
        <f>TRUNC(SUM(W365,W376,W383),2)</f>
        <v>586.45000000000005</v>
      </c>
      <c r="O385" s="456"/>
      <c r="P385" s="456"/>
      <c r="Q385" s="456"/>
      <c r="R385" s="456"/>
      <c r="S385" s="456"/>
      <c r="T385" s="456"/>
      <c r="U385" s="456"/>
      <c r="V385" s="456"/>
      <c r="W385" s="456"/>
      <c r="X385" s="456"/>
      <c r="Y385" s="456"/>
      <c r="Z385" s="456"/>
      <c r="AA385" s="456"/>
      <c r="AB385" s="456"/>
      <c r="AC385" s="456"/>
      <c r="AD385" s="456"/>
      <c r="AE385" s="456"/>
      <c r="AF385" s="456"/>
      <c r="AL385" s="71"/>
      <c r="AQ385" s="97"/>
    </row>
    <row r="386" spans="1:43" s="42" customFormat="1" outlineLevel="1" x14ac:dyDescent="0.3">
      <c r="A386" s="464" t="s">
        <v>43</v>
      </c>
      <c r="B386" s="464"/>
      <c r="C386" s="464"/>
      <c r="D386" s="464"/>
      <c r="E386" s="464"/>
      <c r="F386" s="464"/>
      <c r="G386" s="464"/>
      <c r="H386" s="464"/>
      <c r="I386" s="464"/>
      <c r="J386" s="464"/>
      <c r="K386" s="464"/>
      <c r="L386" s="464"/>
      <c r="M386" s="464"/>
      <c r="N386" s="465">
        <f>AH419</f>
        <v>3.1539999999999999</v>
      </c>
      <c r="O386" s="465"/>
      <c r="P386" s="465"/>
      <c r="Q386" s="465"/>
      <c r="R386" s="465"/>
      <c r="S386" s="465"/>
      <c r="T386" s="465"/>
      <c r="U386" s="465"/>
      <c r="V386" s="465"/>
      <c r="W386" s="465"/>
      <c r="X386" s="465"/>
      <c r="Y386" s="465"/>
      <c r="Z386" s="465"/>
      <c r="AA386" s="465"/>
      <c r="AB386" s="465"/>
      <c r="AC386" s="465"/>
      <c r="AD386" s="465"/>
      <c r="AE386" s="465"/>
      <c r="AF386" s="465"/>
      <c r="AL386" s="71"/>
      <c r="AQ386" s="97"/>
    </row>
    <row r="387" spans="1:43" s="42" customFormat="1" outlineLevel="1" x14ac:dyDescent="0.3">
      <c r="A387" s="463" t="s">
        <v>44</v>
      </c>
      <c r="B387" s="463"/>
      <c r="C387" s="463"/>
      <c r="D387" s="463"/>
      <c r="E387" s="463"/>
      <c r="F387" s="463"/>
      <c r="G387" s="463"/>
      <c r="H387" s="463"/>
      <c r="I387" s="463"/>
      <c r="J387" s="463"/>
      <c r="K387" s="463"/>
      <c r="L387" s="463"/>
      <c r="M387" s="463"/>
      <c r="N387" s="455">
        <f>TRUNC(N385/N386,2)</f>
        <v>185.93</v>
      </c>
      <c r="O387" s="456"/>
      <c r="P387" s="456"/>
      <c r="Q387" s="456"/>
      <c r="R387" s="456"/>
      <c r="S387" s="456"/>
      <c r="T387" s="456"/>
      <c r="U387" s="456"/>
      <c r="V387" s="456"/>
      <c r="W387" s="456"/>
      <c r="X387" s="456"/>
      <c r="Y387" s="456"/>
      <c r="Z387" s="456"/>
      <c r="AA387" s="456"/>
      <c r="AB387" s="456"/>
      <c r="AC387" s="456"/>
      <c r="AD387" s="456"/>
      <c r="AE387" s="456"/>
      <c r="AF387" s="456"/>
      <c r="AL387" s="71"/>
      <c r="AQ387" s="97"/>
    </row>
    <row r="388" spans="1:43" s="42" customFormat="1" outlineLevel="1" x14ac:dyDescent="0.3">
      <c r="A388" s="24"/>
      <c r="B388" s="25"/>
      <c r="C388" s="25"/>
      <c r="D388" s="26"/>
      <c r="E388" s="27"/>
      <c r="F388" s="27"/>
      <c r="G388" s="25"/>
      <c r="H388" s="25"/>
      <c r="I388" s="25"/>
      <c r="J388" s="25"/>
      <c r="K388" s="25"/>
      <c r="L388" s="25"/>
      <c r="M388" s="25"/>
      <c r="N388" s="25"/>
      <c r="O388" s="25"/>
      <c r="P388" s="25"/>
      <c r="Q388" s="25"/>
      <c r="R388" s="25"/>
      <c r="S388" s="25"/>
      <c r="T388" s="25"/>
      <c r="U388" s="25"/>
      <c r="V388" s="25"/>
      <c r="W388" s="25"/>
      <c r="X388" s="46"/>
      <c r="Y388" s="46"/>
      <c r="Z388" s="46"/>
      <c r="AA388" s="46"/>
      <c r="AB388" s="49"/>
      <c r="AC388" s="49"/>
      <c r="AD388" s="49"/>
      <c r="AE388" s="49"/>
      <c r="AF388" s="28"/>
      <c r="AL388" s="71"/>
      <c r="AQ388" s="97"/>
    </row>
    <row r="389" spans="1:43" s="42" customFormat="1" outlineLevel="1" x14ac:dyDescent="0.3">
      <c r="A389" s="449" t="s">
        <v>45</v>
      </c>
      <c r="B389" s="449"/>
      <c r="C389" s="449"/>
      <c r="D389" s="449"/>
      <c r="E389" s="451" t="s">
        <v>24</v>
      </c>
      <c r="F389" s="451"/>
      <c r="G389" s="451" t="s">
        <v>0</v>
      </c>
      <c r="H389" s="451"/>
      <c r="I389" s="452" t="s">
        <v>46</v>
      </c>
      <c r="J389" s="452"/>
      <c r="K389" s="452"/>
      <c r="L389" s="452"/>
      <c r="M389" s="452"/>
      <c r="N389" s="452"/>
      <c r="O389" s="452"/>
      <c r="P389" s="452"/>
      <c r="Q389" s="529" t="s">
        <v>30</v>
      </c>
      <c r="R389" s="530"/>
      <c r="S389" s="530"/>
      <c r="T389" s="530"/>
      <c r="U389" s="530"/>
      <c r="V389" s="530"/>
      <c r="W389" s="530"/>
      <c r="X389" s="530"/>
      <c r="Y389" s="530"/>
      <c r="Z389" s="530"/>
      <c r="AA389" s="531"/>
      <c r="AB389" s="497" t="s">
        <v>46</v>
      </c>
      <c r="AC389" s="498"/>
      <c r="AD389" s="498"/>
      <c r="AE389" s="498"/>
      <c r="AF389" s="499"/>
      <c r="AL389" s="71"/>
      <c r="AQ389" s="97"/>
    </row>
    <row r="390" spans="1:43" s="42" customFormat="1" outlineLevel="1" x14ac:dyDescent="0.3">
      <c r="A390" s="439" t="str">
        <f>IF(E390="","",VLOOKUP(E390,Material!$A$3:$N$521,2,FALSE))</f>
        <v>AREIA COMERCIAL - CENTRO GOIANO (POSTO AREAL)</v>
      </c>
      <c r="B390" s="440"/>
      <c r="C390" s="440"/>
      <c r="D390" s="440"/>
      <c r="E390" s="441">
        <v>10181</v>
      </c>
      <c r="F390" s="441"/>
      <c r="G390" s="441" t="str">
        <f>IF(E390="","",VLOOKUP(E390,Material!$A$3:$N$521,3,FALSE))</f>
        <v>m3</v>
      </c>
      <c r="H390" s="441"/>
      <c r="I390" s="448">
        <f>IF(E390="","",VLOOKUP(E390,Material!$A$3:$N$521,4,FALSE))</f>
        <v>103.18899999999999</v>
      </c>
      <c r="J390" s="448"/>
      <c r="K390" s="448"/>
      <c r="L390" s="448"/>
      <c r="M390" s="448"/>
      <c r="N390" s="448"/>
      <c r="O390" s="448"/>
      <c r="P390" s="448"/>
      <c r="Q390" s="55"/>
      <c r="R390" s="55"/>
      <c r="S390" s="55"/>
      <c r="T390" s="55"/>
      <c r="U390" s="55"/>
      <c r="V390" s="55"/>
      <c r="W390" s="549">
        <v>0.10782</v>
      </c>
      <c r="X390" s="549"/>
      <c r="Y390" s="549"/>
      <c r="Z390" s="549"/>
      <c r="AA390" s="549"/>
      <c r="AB390" s="47"/>
      <c r="AC390" s="47"/>
      <c r="AD390" s="47"/>
      <c r="AE390" s="47"/>
      <c r="AF390" s="37">
        <f t="shared" ref="AF390:AF399" si="37">IF(W390="","",I390*W390)</f>
        <v>11.12583798</v>
      </c>
      <c r="AL390" s="71"/>
      <c r="AQ390" s="97"/>
    </row>
    <row r="391" spans="1:43" s="42" customFormat="1" outlineLevel="1" x14ac:dyDescent="0.3">
      <c r="A391" s="439" t="str">
        <f>IF(E391="","",VLOOKUP(E391,Material!$A$3:$N$521,2,FALSE))</f>
        <v>CIMENTO PORTLAND CP II - 32</v>
      </c>
      <c r="B391" s="440"/>
      <c r="C391" s="440"/>
      <c r="D391" s="440"/>
      <c r="E391" s="441">
        <v>10010</v>
      </c>
      <c r="F391" s="441"/>
      <c r="G391" s="441" t="str">
        <f>IF(E391="","",VLOOKUP(E391,Material!$A$3:$N$521,3,FALSE))</f>
        <v>Kg</v>
      </c>
      <c r="H391" s="441"/>
      <c r="I391" s="448">
        <f>IF(E391="","",VLOOKUP(E391,Material!$A$3:$N$521,4,FALSE))</f>
        <v>0.59299999999999997</v>
      </c>
      <c r="J391" s="448"/>
      <c r="K391" s="448"/>
      <c r="L391" s="448"/>
      <c r="M391" s="448"/>
      <c r="N391" s="448"/>
      <c r="O391" s="448"/>
      <c r="P391" s="448"/>
      <c r="Q391" s="55"/>
      <c r="R391" s="55"/>
      <c r="S391" s="55"/>
      <c r="T391" s="55"/>
      <c r="U391" s="55"/>
      <c r="V391" s="55"/>
      <c r="W391" s="545">
        <v>82.935599999999994</v>
      </c>
      <c r="X391" s="545"/>
      <c r="Y391" s="545"/>
      <c r="Z391" s="545"/>
      <c r="AA391" s="545"/>
      <c r="AB391" s="47"/>
      <c r="AC391" s="47"/>
      <c r="AD391" s="47"/>
      <c r="AE391" s="47"/>
      <c r="AF391" s="37">
        <f t="shared" si="37"/>
        <v>49.180810799999996</v>
      </c>
      <c r="AL391" s="71"/>
      <c r="AQ391" s="97"/>
    </row>
    <row r="392" spans="1:43" s="42" customFormat="1" outlineLevel="1" x14ac:dyDescent="0.3">
      <c r="A392" s="439" t="str">
        <f>IF(E392="","",VLOOKUP(E392,Material!$A$3:$N$521,2,FALSE))</f>
        <v>TUBO DE REVESTIMENTO SCHEDULE PARA ESTACA RAIZ - D = 323,8 mm</v>
      </c>
      <c r="B392" s="440"/>
      <c r="C392" s="440"/>
      <c r="D392" s="440"/>
      <c r="E392" s="441">
        <v>11051</v>
      </c>
      <c r="F392" s="441"/>
      <c r="G392" s="441" t="str">
        <f>IF(E392="","",VLOOKUP(E392,Material!$A$3:$N$521,3,FALSE))</f>
        <v>m</v>
      </c>
      <c r="H392" s="441"/>
      <c r="I392" s="448">
        <f>IF(E392="","",VLOOKUP(E392,Material!$A$3:$N$521,4,FALSE))</f>
        <v>1509.2139999999999</v>
      </c>
      <c r="J392" s="448"/>
      <c r="K392" s="448"/>
      <c r="L392" s="448"/>
      <c r="M392" s="448"/>
      <c r="N392" s="448"/>
      <c r="O392" s="448"/>
      <c r="P392" s="448"/>
      <c r="Q392" s="55"/>
      <c r="R392" s="55"/>
      <c r="S392" s="55"/>
      <c r="T392" s="55"/>
      <c r="U392" s="55"/>
      <c r="V392" s="55"/>
      <c r="W392" s="545">
        <v>1E-3</v>
      </c>
      <c r="X392" s="545"/>
      <c r="Y392" s="545"/>
      <c r="Z392" s="545"/>
      <c r="AA392" s="545"/>
      <c r="AB392" s="47"/>
      <c r="AC392" s="47"/>
      <c r="AD392" s="47"/>
      <c r="AE392" s="47"/>
      <c r="AF392" s="37">
        <f t="shared" si="37"/>
        <v>1.5092140000000001</v>
      </c>
      <c r="AL392" s="71"/>
      <c r="AQ392" s="97"/>
    </row>
    <row r="393" spans="1:43" s="42" customFormat="1" outlineLevel="1" x14ac:dyDescent="0.3">
      <c r="A393" s="439" t="str">
        <f>IF(E393="","",VLOOKUP(E393,Material!$A$3:$N$521,2,FALSE))</f>
        <v/>
      </c>
      <c r="B393" s="440"/>
      <c r="C393" s="440"/>
      <c r="D393" s="440"/>
      <c r="E393" s="445"/>
      <c r="F393" s="445"/>
      <c r="G393" s="442" t="str">
        <f>IF(E393="","",VLOOKUP(E393,Material!$A$3:$N$521,3,FALSE))</f>
        <v/>
      </c>
      <c r="H393" s="442"/>
      <c r="I393" s="450" t="str">
        <f>IF(E393="","",VLOOKUP(E393,Material!$A$3:$N$521,4,FALSE))</f>
        <v/>
      </c>
      <c r="J393" s="450"/>
      <c r="K393" s="450"/>
      <c r="L393" s="450"/>
      <c r="M393" s="450"/>
      <c r="N393" s="450"/>
      <c r="O393" s="450"/>
      <c r="P393" s="450"/>
      <c r="Q393" s="34"/>
      <c r="R393" s="34"/>
      <c r="S393" s="34"/>
      <c r="T393" s="34"/>
      <c r="U393" s="34"/>
      <c r="V393" s="34"/>
      <c r="W393" s="447"/>
      <c r="X393" s="447"/>
      <c r="Y393" s="447"/>
      <c r="Z393" s="447"/>
      <c r="AA393" s="447"/>
      <c r="AB393" s="47"/>
      <c r="AC393" s="47"/>
      <c r="AD393" s="47"/>
      <c r="AE393" s="47"/>
      <c r="AF393" s="37" t="str">
        <f t="shared" si="37"/>
        <v/>
      </c>
      <c r="AL393" s="71"/>
      <c r="AQ393" s="97"/>
    </row>
    <row r="394" spans="1:43" s="42" customFormat="1" outlineLevel="1" x14ac:dyDescent="0.3">
      <c r="A394" s="439" t="str">
        <f>IF(E394="","",VLOOKUP(E394,Material!$A$3:$N$521,2,FALSE))</f>
        <v/>
      </c>
      <c r="B394" s="440"/>
      <c r="C394" s="440"/>
      <c r="D394" s="440"/>
      <c r="E394" s="445"/>
      <c r="F394" s="445"/>
      <c r="G394" s="442" t="str">
        <f>IF(E394="","",VLOOKUP(E394,Material!$A$3:$N$521,3,FALSE))</f>
        <v/>
      </c>
      <c r="H394" s="442"/>
      <c r="I394" s="450" t="str">
        <f>IF(E394="","",VLOOKUP(E394,Material!$A$3:$N$521,4,FALSE))</f>
        <v/>
      </c>
      <c r="J394" s="450"/>
      <c r="K394" s="450"/>
      <c r="L394" s="450"/>
      <c r="M394" s="450"/>
      <c r="N394" s="450"/>
      <c r="O394" s="450"/>
      <c r="P394" s="450"/>
      <c r="Q394" s="34"/>
      <c r="R394" s="34"/>
      <c r="S394" s="34"/>
      <c r="T394" s="34"/>
      <c r="U394" s="34"/>
      <c r="V394" s="34"/>
      <c r="W394" s="447"/>
      <c r="X394" s="447"/>
      <c r="Y394" s="447"/>
      <c r="Z394" s="447"/>
      <c r="AA394" s="447"/>
      <c r="AB394" s="47"/>
      <c r="AC394" s="47"/>
      <c r="AD394" s="47"/>
      <c r="AE394" s="47"/>
      <c r="AF394" s="37" t="str">
        <f t="shared" si="37"/>
        <v/>
      </c>
      <c r="AL394" s="71"/>
      <c r="AQ394" s="97"/>
    </row>
    <row r="395" spans="1:43" s="42" customFormat="1" outlineLevel="1" x14ac:dyDescent="0.3">
      <c r="A395" s="439" t="str">
        <f>IF(E395="","",VLOOKUP(E395,Material!$A$3:$N$521,2,FALSE))</f>
        <v/>
      </c>
      <c r="B395" s="440"/>
      <c r="C395" s="440"/>
      <c r="D395" s="440"/>
      <c r="E395" s="445"/>
      <c r="F395" s="445"/>
      <c r="G395" s="442" t="str">
        <f>IF(E395="","",VLOOKUP(E395,Material!$A$3:$N$521,3,FALSE))</f>
        <v/>
      </c>
      <c r="H395" s="442"/>
      <c r="I395" s="450" t="str">
        <f>IF(E395="","",VLOOKUP(E395,Material!$A$3:$N$521,4,FALSE))</f>
        <v/>
      </c>
      <c r="J395" s="450"/>
      <c r="K395" s="450"/>
      <c r="L395" s="450"/>
      <c r="M395" s="450"/>
      <c r="N395" s="450"/>
      <c r="O395" s="450"/>
      <c r="P395" s="450"/>
      <c r="Q395" s="34"/>
      <c r="R395" s="34"/>
      <c r="S395" s="34"/>
      <c r="T395" s="34"/>
      <c r="U395" s="34"/>
      <c r="V395" s="34"/>
      <c r="W395" s="447"/>
      <c r="X395" s="447"/>
      <c r="Y395" s="447"/>
      <c r="Z395" s="447"/>
      <c r="AA395" s="447"/>
      <c r="AB395" s="47"/>
      <c r="AC395" s="47"/>
      <c r="AD395" s="47"/>
      <c r="AE395" s="47"/>
      <c r="AF395" s="37" t="str">
        <f t="shared" si="37"/>
        <v/>
      </c>
      <c r="AL395" s="71"/>
      <c r="AQ395" s="97"/>
    </row>
    <row r="396" spans="1:43" s="42" customFormat="1" outlineLevel="1" x14ac:dyDescent="0.3">
      <c r="A396" s="439" t="str">
        <f>IF(E396="","",VLOOKUP(E396,Material!$A$3:$N$521,2,FALSE))</f>
        <v/>
      </c>
      <c r="B396" s="440"/>
      <c r="C396" s="440"/>
      <c r="D396" s="440"/>
      <c r="E396" s="445"/>
      <c r="F396" s="445"/>
      <c r="G396" s="442" t="str">
        <f>IF(E396="","",VLOOKUP(E396,Material!$A$3:$N$521,3,FALSE))</f>
        <v/>
      </c>
      <c r="H396" s="442"/>
      <c r="I396" s="450" t="str">
        <f>IF(E396="","",VLOOKUP(E396,Material!$A$3:$N$521,4,FALSE))</f>
        <v/>
      </c>
      <c r="J396" s="450"/>
      <c r="K396" s="450"/>
      <c r="L396" s="450"/>
      <c r="M396" s="450"/>
      <c r="N396" s="450"/>
      <c r="O396" s="450"/>
      <c r="P396" s="450"/>
      <c r="Q396" s="34"/>
      <c r="R396" s="34"/>
      <c r="S396" s="34"/>
      <c r="T396" s="34"/>
      <c r="U396" s="34"/>
      <c r="V396" s="34"/>
      <c r="W396" s="447"/>
      <c r="X396" s="447"/>
      <c r="Y396" s="447"/>
      <c r="Z396" s="447"/>
      <c r="AA396" s="447"/>
      <c r="AB396" s="47"/>
      <c r="AC396" s="47"/>
      <c r="AD396" s="47"/>
      <c r="AE396" s="47"/>
      <c r="AF396" s="37" t="str">
        <f t="shared" si="37"/>
        <v/>
      </c>
      <c r="AL396" s="71"/>
      <c r="AQ396" s="97"/>
    </row>
    <row r="397" spans="1:43" s="42" customFormat="1" outlineLevel="1" x14ac:dyDescent="0.3">
      <c r="A397" s="439" t="str">
        <f>IF(E397="","",VLOOKUP(E397,Material!$A$3:$N$521,2,FALSE))</f>
        <v/>
      </c>
      <c r="B397" s="440"/>
      <c r="C397" s="440"/>
      <c r="D397" s="440"/>
      <c r="E397" s="445"/>
      <c r="F397" s="445"/>
      <c r="G397" s="442" t="str">
        <f>IF(E397="","",VLOOKUP(E397,Material!$A$3:$N$521,3,FALSE))</f>
        <v/>
      </c>
      <c r="H397" s="442"/>
      <c r="I397" s="450" t="str">
        <f>IF(E397="","",VLOOKUP(E397,Material!$A$3:$N$521,4,FALSE))</f>
        <v/>
      </c>
      <c r="J397" s="450"/>
      <c r="K397" s="450"/>
      <c r="L397" s="450"/>
      <c r="M397" s="450"/>
      <c r="N397" s="450"/>
      <c r="O397" s="450"/>
      <c r="P397" s="450"/>
      <c r="Q397" s="34"/>
      <c r="R397" s="34"/>
      <c r="S397" s="34"/>
      <c r="T397" s="34"/>
      <c r="U397" s="34"/>
      <c r="V397" s="34"/>
      <c r="W397" s="447"/>
      <c r="X397" s="447"/>
      <c r="Y397" s="447"/>
      <c r="Z397" s="447"/>
      <c r="AA397" s="447"/>
      <c r="AB397" s="47"/>
      <c r="AC397" s="47"/>
      <c r="AD397" s="47"/>
      <c r="AE397" s="47"/>
      <c r="AF397" s="37" t="str">
        <f t="shared" si="37"/>
        <v/>
      </c>
      <c r="AL397" s="71"/>
      <c r="AQ397" s="97"/>
    </row>
    <row r="398" spans="1:43" s="42" customFormat="1" outlineLevel="1" x14ac:dyDescent="0.3">
      <c r="A398" s="439" t="str">
        <f>IF(E398="","",VLOOKUP(E398,Material!$A$3:$N$521,2,FALSE))</f>
        <v/>
      </c>
      <c r="B398" s="440"/>
      <c r="C398" s="440"/>
      <c r="D398" s="440"/>
      <c r="E398" s="445"/>
      <c r="F398" s="445"/>
      <c r="G398" s="442" t="str">
        <f>IF(E398="","",VLOOKUP(E398,Material!$A$3:$N$521,3,FALSE))</f>
        <v/>
      </c>
      <c r="H398" s="442"/>
      <c r="I398" s="450" t="str">
        <f>IF(E398="","",VLOOKUP(E398,Material!$A$3:$N$521,4,FALSE))</f>
        <v/>
      </c>
      <c r="J398" s="450"/>
      <c r="K398" s="450"/>
      <c r="L398" s="450"/>
      <c r="M398" s="450"/>
      <c r="N398" s="450"/>
      <c r="O398" s="450"/>
      <c r="P398" s="450"/>
      <c r="Q398" s="34"/>
      <c r="R398" s="34"/>
      <c r="S398" s="34"/>
      <c r="T398" s="34"/>
      <c r="U398" s="34"/>
      <c r="V398" s="34"/>
      <c r="W398" s="447"/>
      <c r="X398" s="447"/>
      <c r="Y398" s="447"/>
      <c r="Z398" s="447"/>
      <c r="AA398" s="447"/>
      <c r="AB398" s="47"/>
      <c r="AC398" s="47"/>
      <c r="AD398" s="47"/>
      <c r="AE398" s="47"/>
      <c r="AF398" s="37" t="str">
        <f t="shared" si="37"/>
        <v/>
      </c>
      <c r="AL398" s="71"/>
      <c r="AQ398" s="97"/>
    </row>
    <row r="399" spans="1:43" s="42" customFormat="1" outlineLevel="1" x14ac:dyDescent="0.3">
      <c r="A399" s="439" t="str">
        <f>IF(E399="","",VLOOKUP(E399,Material!$A$3:$N$521,2,FALSE))</f>
        <v/>
      </c>
      <c r="B399" s="440"/>
      <c r="C399" s="440"/>
      <c r="D399" s="440"/>
      <c r="E399" s="445"/>
      <c r="F399" s="445"/>
      <c r="G399" s="442" t="str">
        <f>IF(E399="","",VLOOKUP(E399,Material!$A$3:$N$521,3,FALSE))</f>
        <v/>
      </c>
      <c r="H399" s="442"/>
      <c r="I399" s="450" t="str">
        <f>IF(E399="","",VLOOKUP(E399,Material!$A$3:$N$521,4,FALSE))</f>
        <v/>
      </c>
      <c r="J399" s="450"/>
      <c r="K399" s="450"/>
      <c r="L399" s="450"/>
      <c r="M399" s="450"/>
      <c r="N399" s="450"/>
      <c r="O399" s="450"/>
      <c r="P399" s="450"/>
      <c r="Q399" s="34"/>
      <c r="R399" s="34"/>
      <c r="S399" s="34"/>
      <c r="T399" s="34"/>
      <c r="U399" s="34"/>
      <c r="V399" s="34"/>
      <c r="W399" s="447"/>
      <c r="X399" s="447"/>
      <c r="Y399" s="447"/>
      <c r="Z399" s="447"/>
      <c r="AA399" s="447"/>
      <c r="AB399" s="47"/>
      <c r="AC399" s="47"/>
      <c r="AD399" s="47"/>
      <c r="AE399" s="47"/>
      <c r="AF399" s="37" t="str">
        <f t="shared" si="37"/>
        <v/>
      </c>
      <c r="AL399" s="71"/>
      <c r="AQ399" s="97"/>
    </row>
    <row r="400" spans="1:43" s="42" customFormat="1" outlineLevel="1" x14ac:dyDescent="0.3">
      <c r="A400" s="453" t="s">
        <v>47</v>
      </c>
      <c r="B400" s="454"/>
      <c r="C400" s="454"/>
      <c r="D400" s="454"/>
      <c r="E400" s="454"/>
      <c r="F400" s="454"/>
      <c r="G400" s="454"/>
      <c r="H400" s="454"/>
      <c r="I400" s="454"/>
      <c r="J400" s="454"/>
      <c r="K400" s="454"/>
      <c r="L400" s="454"/>
      <c r="M400" s="454"/>
      <c r="N400" s="454"/>
      <c r="O400" s="454"/>
      <c r="P400" s="454"/>
      <c r="Q400" s="454"/>
      <c r="R400" s="454"/>
      <c r="S400" s="454"/>
      <c r="T400" s="454"/>
      <c r="U400" s="454"/>
      <c r="V400" s="454"/>
      <c r="W400" s="455">
        <f>TRUNC(SUM(AA390:AF399),2)</f>
        <v>61.81</v>
      </c>
      <c r="X400" s="456"/>
      <c r="Y400" s="456"/>
      <c r="Z400" s="456"/>
      <c r="AA400" s="456"/>
      <c r="AB400" s="456"/>
      <c r="AC400" s="456"/>
      <c r="AD400" s="456"/>
      <c r="AE400" s="456"/>
      <c r="AF400" s="456"/>
      <c r="AH400" s="42">
        <f>W400*[3]ORÇAMENTO!$E$25</f>
        <v>13660.01</v>
      </c>
      <c r="AL400" s="71"/>
      <c r="AQ400" s="97"/>
    </row>
    <row r="401" spans="1:43" s="42" customFormat="1" outlineLevel="1" x14ac:dyDescent="0.3">
      <c r="A401" s="24"/>
      <c r="B401" s="25"/>
      <c r="C401" s="25"/>
      <c r="D401" s="26"/>
      <c r="E401" s="27"/>
      <c r="F401" s="27"/>
      <c r="G401" s="25"/>
      <c r="H401" s="25"/>
      <c r="I401" s="25"/>
      <c r="J401" s="25"/>
      <c r="K401" s="25"/>
      <c r="L401" s="25"/>
      <c r="M401" s="25"/>
      <c r="N401" s="25"/>
      <c r="O401" s="25"/>
      <c r="P401" s="25"/>
      <c r="Q401" s="25"/>
      <c r="R401" s="25"/>
      <c r="S401" s="25"/>
      <c r="T401" s="25"/>
      <c r="U401" s="25"/>
      <c r="V401" s="25"/>
      <c r="W401" s="25"/>
      <c r="X401" s="46"/>
      <c r="Y401" s="46"/>
      <c r="Z401" s="46"/>
      <c r="AA401" s="46"/>
      <c r="AB401" s="49"/>
      <c r="AC401" s="49"/>
      <c r="AD401" s="49"/>
      <c r="AE401" s="49"/>
      <c r="AF401" s="28"/>
      <c r="AL401" s="71"/>
      <c r="AQ401" s="97"/>
    </row>
    <row r="402" spans="1:43" s="42" customFormat="1" outlineLevel="1" x14ac:dyDescent="0.3">
      <c r="A402" s="449" t="s">
        <v>48</v>
      </c>
      <c r="B402" s="449"/>
      <c r="C402" s="449"/>
      <c r="D402" s="449"/>
      <c r="E402" s="451" t="s">
        <v>24</v>
      </c>
      <c r="F402" s="451"/>
      <c r="G402" s="451" t="s">
        <v>0</v>
      </c>
      <c r="H402" s="451"/>
      <c r="I402" s="451" t="s">
        <v>46</v>
      </c>
      <c r="J402" s="451"/>
      <c r="K402" s="451"/>
      <c r="L402" s="451"/>
      <c r="M402" s="451"/>
      <c r="N402" s="451"/>
      <c r="O402" s="451"/>
      <c r="P402" s="451"/>
      <c r="Q402" s="451" t="s">
        <v>30</v>
      </c>
      <c r="R402" s="451"/>
      <c r="S402" s="451"/>
      <c r="T402" s="451"/>
      <c r="U402" s="451"/>
      <c r="V402" s="451"/>
      <c r="W402" s="451"/>
      <c r="X402" s="451"/>
      <c r="Y402" s="451"/>
      <c r="Z402" s="451"/>
      <c r="AA402" s="451"/>
      <c r="AB402" s="457" t="s">
        <v>46</v>
      </c>
      <c r="AC402" s="457"/>
      <c r="AD402" s="457"/>
      <c r="AE402" s="457"/>
      <c r="AF402" s="457"/>
      <c r="AL402" s="71"/>
      <c r="AQ402" s="97"/>
    </row>
    <row r="403" spans="1:43" s="42" customFormat="1" outlineLevel="1" x14ac:dyDescent="0.3">
      <c r="A403" s="439" t="str">
        <f>IF(E403="","",VLOOKUP(E403,Serviços!$A$3:$AA$860,2,FALSE))</f>
        <v/>
      </c>
      <c r="B403" s="440"/>
      <c r="C403" s="440"/>
      <c r="D403" s="440"/>
      <c r="E403" s="441"/>
      <c r="F403" s="441"/>
      <c r="G403" s="441" t="str">
        <f>IF(E403="","",VLOOKUP(E403,Serviços!#REF!,3,))</f>
        <v/>
      </c>
      <c r="H403" s="441"/>
      <c r="I403" s="443" t="str">
        <f>IF(E403="","",VLOOKUP(E403,Serviços!$A$3:$AA$860,4,FALSE))</f>
        <v/>
      </c>
      <c r="J403" s="443"/>
      <c r="K403" s="443"/>
      <c r="L403" s="443"/>
      <c r="M403" s="443"/>
      <c r="N403" s="443"/>
      <c r="O403" s="443"/>
      <c r="P403" s="443"/>
      <c r="Q403" s="55"/>
      <c r="R403" s="55"/>
      <c r="S403" s="55"/>
      <c r="T403" s="55"/>
      <c r="U403" s="55"/>
      <c r="V403" s="55"/>
      <c r="W403" s="444"/>
      <c r="X403" s="444"/>
      <c r="Y403" s="444"/>
      <c r="Z403" s="444"/>
      <c r="AA403" s="444"/>
      <c r="AB403" s="47"/>
      <c r="AC403" s="47"/>
      <c r="AD403" s="47"/>
      <c r="AE403" s="47"/>
      <c r="AF403" s="37" t="str">
        <f t="shared" ref="AF403:AF408" si="38">IF(W403="","",I403*W403)</f>
        <v/>
      </c>
      <c r="AL403" s="71"/>
      <c r="AQ403" s="97"/>
    </row>
    <row r="404" spans="1:43" s="42" customFormat="1" outlineLevel="1" x14ac:dyDescent="0.3">
      <c r="A404" s="439" t="str">
        <f>IF(E404="","",VLOOKUP(E404,Serviços!$A$3:$AA$860,2,FALSE))</f>
        <v/>
      </c>
      <c r="B404" s="440"/>
      <c r="C404" s="440"/>
      <c r="D404" s="440"/>
      <c r="E404" s="445"/>
      <c r="F404" s="445"/>
      <c r="G404" s="441" t="str">
        <f>IF(E404="","",VLOOKUP(E404,Serviços!#REF!,3,))</f>
        <v/>
      </c>
      <c r="H404" s="441"/>
      <c r="I404" s="446" t="str">
        <f>IF(E404="","",VLOOKUP(E404,Serviços!$A$3:$AA$860,4,FALSE))</f>
        <v/>
      </c>
      <c r="J404" s="446"/>
      <c r="K404" s="446"/>
      <c r="L404" s="446"/>
      <c r="M404" s="446"/>
      <c r="N404" s="446"/>
      <c r="O404" s="446"/>
      <c r="P404" s="446"/>
      <c r="Q404" s="34"/>
      <c r="R404" s="34"/>
      <c r="S404" s="34"/>
      <c r="T404" s="34"/>
      <c r="U404" s="34"/>
      <c r="V404" s="34"/>
      <c r="W404" s="447"/>
      <c r="X404" s="447"/>
      <c r="Y404" s="447"/>
      <c r="Z404" s="447"/>
      <c r="AA404" s="447"/>
      <c r="AB404" s="47"/>
      <c r="AC404" s="47"/>
      <c r="AD404" s="47"/>
      <c r="AE404" s="47"/>
      <c r="AF404" s="37" t="str">
        <f t="shared" si="38"/>
        <v/>
      </c>
      <c r="AL404" s="71"/>
      <c r="AQ404" s="97"/>
    </row>
    <row r="405" spans="1:43" s="42" customFormat="1" outlineLevel="1" x14ac:dyDescent="0.3">
      <c r="A405" s="439" t="str">
        <f>IF(E405="","",VLOOKUP(E405,Serviços!$A$3:$AA$860,2,FALSE))</f>
        <v/>
      </c>
      <c r="B405" s="440"/>
      <c r="C405" s="440"/>
      <c r="D405" s="440"/>
      <c r="E405" s="445"/>
      <c r="F405" s="445"/>
      <c r="G405" s="441" t="str">
        <f>IF(E405="","",VLOOKUP(E405,Serviços!#REF!,3,))</f>
        <v/>
      </c>
      <c r="H405" s="441"/>
      <c r="I405" s="446" t="str">
        <f>IF(E405="","",VLOOKUP(E405,Serviços!$A$3:$AA$860,4,FALSE))</f>
        <v/>
      </c>
      <c r="J405" s="446"/>
      <c r="K405" s="446"/>
      <c r="L405" s="446"/>
      <c r="M405" s="446"/>
      <c r="N405" s="446"/>
      <c r="O405" s="446"/>
      <c r="P405" s="446"/>
      <c r="Q405" s="34"/>
      <c r="R405" s="34"/>
      <c r="S405" s="34"/>
      <c r="T405" s="34"/>
      <c r="U405" s="34"/>
      <c r="V405" s="34"/>
      <c r="W405" s="447"/>
      <c r="X405" s="447"/>
      <c r="Y405" s="447"/>
      <c r="Z405" s="447"/>
      <c r="AA405" s="447"/>
      <c r="AB405" s="47"/>
      <c r="AC405" s="47"/>
      <c r="AD405" s="47"/>
      <c r="AE405" s="47"/>
      <c r="AF405" s="37" t="str">
        <f t="shared" si="38"/>
        <v/>
      </c>
      <c r="AL405" s="71"/>
      <c r="AQ405" s="97"/>
    </row>
    <row r="406" spans="1:43" s="42" customFormat="1" outlineLevel="1" x14ac:dyDescent="0.3">
      <c r="A406" s="439" t="str">
        <f>IF(E406="","",VLOOKUP(E406,Serviços!$A$3:$AA$860,2,FALSE))</f>
        <v/>
      </c>
      <c r="B406" s="440"/>
      <c r="C406" s="440"/>
      <c r="D406" s="440"/>
      <c r="E406" s="445"/>
      <c r="F406" s="445"/>
      <c r="G406" s="442" t="str">
        <f>IF(E406="","",VLOOKUP(E406,Serviços!A920:AA1841,3,))</f>
        <v/>
      </c>
      <c r="H406" s="442"/>
      <c r="I406" s="446" t="str">
        <f>IF(E406="","",VLOOKUP(E406,Serviços!$A$3:$AA$860,4,FALSE))</f>
        <v/>
      </c>
      <c r="J406" s="446"/>
      <c r="K406" s="446"/>
      <c r="L406" s="446"/>
      <c r="M406" s="446"/>
      <c r="N406" s="446"/>
      <c r="O406" s="446"/>
      <c r="P406" s="446"/>
      <c r="Q406" s="34"/>
      <c r="R406" s="34"/>
      <c r="S406" s="34"/>
      <c r="T406" s="34"/>
      <c r="U406" s="34"/>
      <c r="V406" s="34"/>
      <c r="W406" s="447"/>
      <c r="X406" s="447"/>
      <c r="Y406" s="447"/>
      <c r="Z406" s="447"/>
      <c r="AA406" s="447"/>
      <c r="AB406" s="47"/>
      <c r="AC406" s="47"/>
      <c r="AD406" s="47"/>
      <c r="AE406" s="47"/>
      <c r="AF406" s="37" t="str">
        <f t="shared" si="38"/>
        <v/>
      </c>
      <c r="AL406" s="71"/>
      <c r="AQ406" s="97"/>
    </row>
    <row r="407" spans="1:43" s="42" customFormat="1" outlineLevel="1" x14ac:dyDescent="0.3">
      <c r="A407" s="439" t="str">
        <f>IF(E407="","",VLOOKUP(E407,Serviços!$A$3:$AA$860,2,FALSE))</f>
        <v/>
      </c>
      <c r="B407" s="440"/>
      <c r="C407" s="440"/>
      <c r="D407" s="440"/>
      <c r="E407" s="445"/>
      <c r="F407" s="445"/>
      <c r="G407" s="442" t="str">
        <f>IF(E407="","",VLOOKUP(E407,Serviços!A921:AA1842,3,))</f>
        <v/>
      </c>
      <c r="H407" s="442"/>
      <c r="I407" s="446" t="str">
        <f>IF(E407="","",VLOOKUP(E407,Serviços!$A$3:$AA$860,4,FALSE))</f>
        <v/>
      </c>
      <c r="J407" s="446"/>
      <c r="K407" s="446"/>
      <c r="L407" s="446"/>
      <c r="M407" s="446"/>
      <c r="N407" s="446"/>
      <c r="O407" s="446"/>
      <c r="P407" s="446"/>
      <c r="Q407" s="34"/>
      <c r="R407" s="34"/>
      <c r="S407" s="34"/>
      <c r="T407" s="34"/>
      <c r="U407" s="34"/>
      <c r="V407" s="34"/>
      <c r="W407" s="447"/>
      <c r="X407" s="447"/>
      <c r="Y407" s="447"/>
      <c r="Z407" s="447"/>
      <c r="AA407" s="447"/>
      <c r="AB407" s="47"/>
      <c r="AC407" s="47"/>
      <c r="AD407" s="47"/>
      <c r="AE407" s="47"/>
      <c r="AF407" s="37" t="str">
        <f t="shared" si="38"/>
        <v/>
      </c>
      <c r="AL407" s="71"/>
      <c r="AQ407" s="97"/>
    </row>
    <row r="408" spans="1:43" s="42" customFormat="1" outlineLevel="1" x14ac:dyDescent="0.3">
      <c r="A408" s="439" t="str">
        <f>IF(E408="","",VLOOKUP(E408,Serviços!$A$3:$AA$860,2,FALSE))</f>
        <v/>
      </c>
      <c r="B408" s="440"/>
      <c r="C408" s="440"/>
      <c r="D408" s="440"/>
      <c r="E408" s="445"/>
      <c r="F408" s="445"/>
      <c r="G408" s="442" t="str">
        <f>IF(E408="","",VLOOKUP(E408,Serviços!A922:AA1843,3,))</f>
        <v/>
      </c>
      <c r="H408" s="442"/>
      <c r="I408" s="446" t="str">
        <f>IF(E408="","",VLOOKUP(E408,Serviços!$A$3:$AA$860,4,FALSE))</f>
        <v/>
      </c>
      <c r="J408" s="446"/>
      <c r="K408" s="446"/>
      <c r="L408" s="446"/>
      <c r="M408" s="446"/>
      <c r="N408" s="446"/>
      <c r="O408" s="446"/>
      <c r="P408" s="446"/>
      <c r="Q408" s="34"/>
      <c r="R408" s="34"/>
      <c r="S408" s="34"/>
      <c r="T408" s="34"/>
      <c r="U408" s="34"/>
      <c r="V408" s="34"/>
      <c r="W408" s="447"/>
      <c r="X408" s="447"/>
      <c r="Y408" s="447"/>
      <c r="Z408" s="447"/>
      <c r="AA408" s="447"/>
      <c r="AB408" s="47"/>
      <c r="AC408" s="47"/>
      <c r="AD408" s="47"/>
      <c r="AE408" s="47"/>
      <c r="AF408" s="37" t="str">
        <f t="shared" si="38"/>
        <v/>
      </c>
      <c r="AL408" s="71"/>
      <c r="AQ408" s="97"/>
    </row>
    <row r="409" spans="1:43" s="42" customFormat="1" outlineLevel="1" x14ac:dyDescent="0.3">
      <c r="A409" s="453" t="s">
        <v>49</v>
      </c>
      <c r="B409" s="454"/>
      <c r="C409" s="454"/>
      <c r="D409" s="454"/>
      <c r="E409" s="454"/>
      <c r="F409" s="454"/>
      <c r="G409" s="454"/>
      <c r="H409" s="454"/>
      <c r="I409" s="454"/>
      <c r="J409" s="454"/>
      <c r="K409" s="454"/>
      <c r="L409" s="454"/>
      <c r="M409" s="454"/>
      <c r="N409" s="454"/>
      <c r="O409" s="454"/>
      <c r="P409" s="454"/>
      <c r="Q409" s="454"/>
      <c r="R409" s="454"/>
      <c r="S409" s="454"/>
      <c r="T409" s="454"/>
      <c r="U409" s="454"/>
      <c r="V409" s="454"/>
      <c r="W409" s="455">
        <f>TRUNC(SUM(AA403:AF408),2)</f>
        <v>0</v>
      </c>
      <c r="X409" s="456"/>
      <c r="Y409" s="456"/>
      <c r="Z409" s="456"/>
      <c r="AA409" s="456"/>
      <c r="AB409" s="456"/>
      <c r="AC409" s="456"/>
      <c r="AD409" s="456"/>
      <c r="AE409" s="456"/>
      <c r="AF409" s="456"/>
      <c r="AL409" s="71"/>
      <c r="AQ409" s="97"/>
    </row>
    <row r="410" spans="1:43" s="42" customFormat="1" outlineLevel="1" x14ac:dyDescent="0.3">
      <c r="A410" s="24"/>
      <c r="B410" s="25"/>
      <c r="C410" s="25"/>
      <c r="D410" s="26"/>
      <c r="E410" s="27"/>
      <c r="F410" s="27"/>
      <c r="G410" s="25"/>
      <c r="H410" s="25"/>
      <c r="I410" s="25"/>
      <c r="J410" s="25"/>
      <c r="K410" s="25"/>
      <c r="L410" s="25"/>
      <c r="M410" s="25"/>
      <c r="N410" s="25"/>
      <c r="O410" s="25"/>
      <c r="P410" s="25"/>
      <c r="Q410" s="25"/>
      <c r="R410" s="25"/>
      <c r="S410" s="25"/>
      <c r="T410" s="25"/>
      <c r="U410" s="25"/>
      <c r="V410" s="25"/>
      <c r="W410" s="25"/>
      <c r="X410" s="46"/>
      <c r="Y410" s="46"/>
      <c r="Z410" s="46"/>
      <c r="AA410" s="46"/>
      <c r="AB410" s="49"/>
      <c r="AC410" s="49"/>
      <c r="AD410" s="49"/>
      <c r="AE410" s="49"/>
      <c r="AF410" s="28"/>
      <c r="AL410" s="71"/>
      <c r="AQ410" s="97"/>
    </row>
    <row r="411" spans="1:43" s="42" customFormat="1" outlineLevel="1" x14ac:dyDescent="0.3">
      <c r="A411" s="449" t="s">
        <v>50</v>
      </c>
      <c r="B411" s="449"/>
      <c r="C411" s="449"/>
      <c r="D411" s="449"/>
      <c r="E411" s="451" t="s">
        <v>24</v>
      </c>
      <c r="F411" s="451"/>
      <c r="G411" s="451" t="s">
        <v>0</v>
      </c>
      <c r="H411" s="451"/>
      <c r="I411" s="451"/>
      <c r="J411" s="451" t="s">
        <v>51</v>
      </c>
      <c r="K411" s="451"/>
      <c r="L411" s="451"/>
      <c r="M411" s="451"/>
      <c r="N411" s="451"/>
      <c r="O411" s="451"/>
      <c r="P411" s="451"/>
      <c r="Q411" s="451"/>
      <c r="R411" s="451" t="s">
        <v>19</v>
      </c>
      <c r="S411" s="451"/>
      <c r="T411" s="451"/>
      <c r="U411" s="451"/>
      <c r="V411" s="451"/>
      <c r="W411" s="451"/>
      <c r="X411" s="451"/>
      <c r="Y411" s="451"/>
      <c r="Z411" s="451"/>
      <c r="AA411" s="451"/>
      <c r="AB411" s="451"/>
      <c r="AC411" s="457" t="s">
        <v>30</v>
      </c>
      <c r="AD411" s="457"/>
      <c r="AE411" s="457"/>
      <c r="AF411" s="38" t="s">
        <v>52</v>
      </c>
      <c r="AL411" s="71"/>
      <c r="AQ411" s="97"/>
    </row>
    <row r="412" spans="1:43" s="42" customFormat="1" outlineLevel="1" x14ac:dyDescent="0.3">
      <c r="A412" s="439" t="str">
        <f>IF(E412="","",VLOOKUP(E412,Transporte!$A$3:$D$281,2,FALSE))</f>
        <v/>
      </c>
      <c r="B412" s="440"/>
      <c r="C412" s="440"/>
      <c r="D412" s="440"/>
      <c r="E412" s="441"/>
      <c r="F412" s="441"/>
      <c r="G412" s="441" t="str">
        <f>IF(E412="","",VLOOKUP(E412,Transporte!$A$3:$D$281,3,FALSE))</f>
        <v/>
      </c>
      <c r="H412" s="441"/>
      <c r="I412" s="441"/>
      <c r="J412" s="56"/>
      <c r="K412" s="56"/>
      <c r="L412" s="56"/>
      <c r="M412" s="444"/>
      <c r="N412" s="444"/>
      <c r="O412" s="444"/>
      <c r="P412" s="444"/>
      <c r="Q412" s="444"/>
      <c r="R412" s="57"/>
      <c r="S412" s="57"/>
      <c r="T412" s="57"/>
      <c r="U412" s="57"/>
      <c r="V412" s="57"/>
      <c r="W412" s="57"/>
      <c r="X412" s="459" t="str">
        <f>IF(E412="","",VLOOKUP(E412,Transporte!$A$3:$D$281,4,FALSE))</f>
        <v/>
      </c>
      <c r="Y412" s="459"/>
      <c r="Z412" s="459"/>
      <c r="AA412" s="459"/>
      <c r="AB412" s="459"/>
      <c r="AC412" s="459"/>
      <c r="AD412" s="459"/>
      <c r="AE412" s="459"/>
      <c r="AF412" s="37" t="str">
        <f>IF(M412="","",M412*X412*AC412)</f>
        <v/>
      </c>
      <c r="AL412" s="71"/>
      <c r="AQ412" s="97"/>
    </row>
    <row r="413" spans="1:43" s="42" customFormat="1" outlineLevel="1" x14ac:dyDescent="0.3">
      <c r="A413" s="439" t="str">
        <f>IF(E413="","",VLOOKUP(E413,Transporte!$A$3:$D$281,2,FALSE))</f>
        <v/>
      </c>
      <c r="B413" s="440"/>
      <c r="C413" s="440"/>
      <c r="D413" s="440"/>
      <c r="E413" s="445"/>
      <c r="F413" s="445"/>
      <c r="G413" s="442" t="str">
        <f>IF(E413="","",VLOOKUP(E413,Transporte!$A$3:$D$281,3,FALSE))</f>
        <v/>
      </c>
      <c r="H413" s="442"/>
      <c r="I413" s="442"/>
      <c r="J413" s="39"/>
      <c r="K413" s="39"/>
      <c r="L413" s="39"/>
      <c r="M413" s="460"/>
      <c r="N413" s="460"/>
      <c r="O413" s="460"/>
      <c r="P413" s="460"/>
      <c r="Q413" s="460"/>
      <c r="R413" s="34"/>
      <c r="S413" s="34"/>
      <c r="T413" s="34"/>
      <c r="U413" s="34"/>
      <c r="V413" s="34"/>
      <c r="W413" s="34"/>
      <c r="X413" s="461" t="str">
        <f>IF(E413="","",VLOOKUP(E413,Transporte!$A$3:$D$281,4,FALSE))</f>
        <v/>
      </c>
      <c r="Y413" s="461"/>
      <c r="Z413" s="461"/>
      <c r="AA413" s="461"/>
      <c r="AB413" s="461"/>
      <c r="AC413" s="462"/>
      <c r="AD413" s="462"/>
      <c r="AE413" s="462"/>
      <c r="AF413" s="37" t="str">
        <f>IF(M413="","",M413*X413*AC413)</f>
        <v/>
      </c>
      <c r="AL413" s="71"/>
      <c r="AQ413" s="97"/>
    </row>
    <row r="414" spans="1:43" s="42" customFormat="1" outlineLevel="1" x14ac:dyDescent="0.3">
      <c r="A414" s="439" t="str">
        <f>IF(E414="","",VLOOKUP(E414,Transporte!$A$3:$D$281,2,FALSE))</f>
        <v/>
      </c>
      <c r="B414" s="440"/>
      <c r="C414" s="440"/>
      <c r="D414" s="440"/>
      <c r="E414" s="445"/>
      <c r="F414" s="445"/>
      <c r="G414" s="442" t="str">
        <f>IF(E414="","",VLOOKUP(E414,Transporte!$A$3:$D$281,3,FALSE))</f>
        <v/>
      </c>
      <c r="H414" s="442"/>
      <c r="I414" s="442"/>
      <c r="J414" s="39"/>
      <c r="K414" s="39"/>
      <c r="L414" s="39"/>
      <c r="M414" s="460"/>
      <c r="N414" s="460"/>
      <c r="O414" s="460"/>
      <c r="P414" s="460"/>
      <c r="Q414" s="460"/>
      <c r="R414" s="34"/>
      <c r="S414" s="34"/>
      <c r="T414" s="34"/>
      <c r="U414" s="34"/>
      <c r="V414" s="34"/>
      <c r="W414" s="34"/>
      <c r="X414" s="461" t="str">
        <f>IF(E414="","",VLOOKUP(E414,Transporte!$A$3:$D$281,4,FALSE))</f>
        <v/>
      </c>
      <c r="Y414" s="461"/>
      <c r="Z414" s="461"/>
      <c r="AA414" s="461"/>
      <c r="AB414" s="461"/>
      <c r="AC414" s="462"/>
      <c r="AD414" s="462"/>
      <c r="AE414" s="462"/>
      <c r="AF414" s="37" t="str">
        <f>IF(M414="","",M414*X414*AC414)</f>
        <v/>
      </c>
      <c r="AL414" s="71"/>
      <c r="AQ414" s="97"/>
    </row>
    <row r="415" spans="1:43" s="42" customFormat="1" outlineLevel="1" x14ac:dyDescent="0.3">
      <c r="A415" s="439" t="str">
        <f>IF(E415="","",VLOOKUP(E415,Transporte!$A$3:$D$281,2,FALSE))</f>
        <v/>
      </c>
      <c r="B415" s="440"/>
      <c r="C415" s="440"/>
      <c r="D415" s="440"/>
      <c r="E415" s="445"/>
      <c r="F415" s="445"/>
      <c r="G415" s="442" t="str">
        <f>IF(E415="","",VLOOKUP(E415,Transporte!$A$3:$D$281,3,FALSE))</f>
        <v/>
      </c>
      <c r="H415" s="442"/>
      <c r="I415" s="442"/>
      <c r="J415" s="39"/>
      <c r="K415" s="39"/>
      <c r="L415" s="39"/>
      <c r="M415" s="460"/>
      <c r="N415" s="460"/>
      <c r="O415" s="460"/>
      <c r="P415" s="460"/>
      <c r="Q415" s="460"/>
      <c r="R415" s="34"/>
      <c r="S415" s="34"/>
      <c r="T415" s="34"/>
      <c r="U415" s="34"/>
      <c r="V415" s="34"/>
      <c r="W415" s="34"/>
      <c r="X415" s="461" t="str">
        <f>IF(E415="","",VLOOKUP(E415,Transporte!$A$3:$D$281,4,FALSE))</f>
        <v/>
      </c>
      <c r="Y415" s="461"/>
      <c r="Z415" s="461"/>
      <c r="AA415" s="461"/>
      <c r="AB415" s="461"/>
      <c r="AC415" s="462"/>
      <c r="AD415" s="462"/>
      <c r="AE415" s="462"/>
      <c r="AF415" s="37" t="str">
        <f>IF(M415="","",M415*X415*AC415)</f>
        <v/>
      </c>
      <c r="AL415" s="71"/>
      <c r="AQ415" s="97"/>
    </row>
    <row r="416" spans="1:43" s="42" customFormat="1" outlineLevel="1" x14ac:dyDescent="0.3">
      <c r="A416" s="439" t="str">
        <f>IF(E416="","",VLOOKUP(E416,Transporte!$A$3:$D$281,2,FALSE))</f>
        <v/>
      </c>
      <c r="B416" s="440"/>
      <c r="C416" s="440"/>
      <c r="D416" s="440"/>
      <c r="E416" s="445"/>
      <c r="F416" s="445"/>
      <c r="G416" s="442" t="str">
        <f>IF(E416="","",VLOOKUP(E416,Transporte!$A$3:$D$281,3,FALSE))</f>
        <v/>
      </c>
      <c r="H416" s="442"/>
      <c r="I416" s="442"/>
      <c r="J416" s="39"/>
      <c r="K416" s="39"/>
      <c r="L416" s="39"/>
      <c r="M416" s="460"/>
      <c r="N416" s="460"/>
      <c r="O416" s="460"/>
      <c r="P416" s="460"/>
      <c r="Q416" s="460"/>
      <c r="R416" s="34"/>
      <c r="S416" s="34"/>
      <c r="T416" s="34"/>
      <c r="U416" s="34"/>
      <c r="V416" s="34"/>
      <c r="W416" s="34"/>
      <c r="X416" s="461" t="str">
        <f>IF(E416="","",VLOOKUP(E416,Transporte!$A$3:$D$281,4,f))</f>
        <v/>
      </c>
      <c r="Y416" s="461"/>
      <c r="Z416" s="461"/>
      <c r="AA416" s="461"/>
      <c r="AB416" s="461"/>
      <c r="AC416" s="462"/>
      <c r="AD416" s="462"/>
      <c r="AE416" s="462"/>
      <c r="AF416" s="37" t="str">
        <f>IF(M416="","",M416*X416*AC416)</f>
        <v/>
      </c>
      <c r="AL416" s="71"/>
      <c r="AQ416" s="97"/>
    </row>
    <row r="417" spans="1:48" s="42" customFormat="1" outlineLevel="1" x14ac:dyDescent="0.3">
      <c r="A417" s="453" t="s">
        <v>53</v>
      </c>
      <c r="B417" s="454"/>
      <c r="C417" s="454"/>
      <c r="D417" s="454"/>
      <c r="E417" s="454"/>
      <c r="F417" s="454"/>
      <c r="G417" s="454"/>
      <c r="H417" s="454"/>
      <c r="I417" s="454"/>
      <c r="J417" s="454"/>
      <c r="K417" s="454"/>
      <c r="L417" s="454"/>
      <c r="M417" s="454"/>
      <c r="N417" s="454"/>
      <c r="O417" s="454"/>
      <c r="P417" s="454"/>
      <c r="Q417" s="454"/>
      <c r="R417" s="454"/>
      <c r="S417" s="454"/>
      <c r="T417" s="454"/>
      <c r="U417" s="454"/>
      <c r="V417" s="454"/>
      <c r="W417" s="455">
        <f>TRUNC(SUM(AA412:AF416),2)</f>
        <v>0</v>
      </c>
      <c r="X417" s="456"/>
      <c r="Y417" s="456"/>
      <c r="Z417" s="456"/>
      <c r="AA417" s="456"/>
      <c r="AB417" s="456"/>
      <c r="AC417" s="456"/>
      <c r="AD417" s="456"/>
      <c r="AE417" s="456"/>
      <c r="AF417" s="456"/>
      <c r="AL417" s="71"/>
      <c r="AQ417" s="97"/>
    </row>
    <row r="418" spans="1:48" s="42" customFormat="1" outlineLevel="1" x14ac:dyDescent="0.3">
      <c r="A418" s="24"/>
      <c r="B418" s="25"/>
      <c r="C418" s="25"/>
      <c r="D418" s="26"/>
      <c r="E418" s="27"/>
      <c r="F418" s="27"/>
      <c r="G418" s="25"/>
      <c r="H418" s="25"/>
      <c r="I418" s="25"/>
      <c r="J418" s="25"/>
      <c r="K418" s="25"/>
      <c r="L418" s="25"/>
      <c r="M418" s="25"/>
      <c r="N418" s="25"/>
      <c r="O418" s="25"/>
      <c r="P418" s="25"/>
      <c r="Q418" s="25"/>
      <c r="R418" s="25"/>
      <c r="S418" s="25"/>
      <c r="T418" s="25"/>
      <c r="U418" s="25"/>
      <c r="V418" s="25"/>
      <c r="W418" s="25"/>
      <c r="X418" s="46"/>
      <c r="Y418" s="46"/>
      <c r="Z418" s="46"/>
      <c r="AA418" s="46"/>
      <c r="AB418" s="49"/>
      <c r="AC418" s="49"/>
      <c r="AD418" s="49"/>
      <c r="AE418" s="49"/>
      <c r="AF418" s="28"/>
      <c r="AL418" s="71"/>
      <c r="AQ418" s="97"/>
    </row>
    <row r="419" spans="1:48" s="42" customFormat="1" x14ac:dyDescent="0.3">
      <c r="A419" s="435" t="s">
        <v>54</v>
      </c>
      <c r="B419" s="436"/>
      <c r="C419" s="436"/>
      <c r="D419" s="436"/>
      <c r="E419" s="436"/>
      <c r="F419" s="436"/>
      <c r="G419" s="436"/>
      <c r="H419" s="436"/>
      <c r="I419" s="436"/>
      <c r="J419" s="436"/>
      <c r="K419" s="436"/>
      <c r="L419" s="436"/>
      <c r="M419" s="436"/>
      <c r="N419" s="436"/>
      <c r="O419" s="436"/>
      <c r="P419" s="436"/>
      <c r="Q419" s="436"/>
      <c r="R419" s="436"/>
      <c r="S419" s="436"/>
      <c r="T419" s="436"/>
      <c r="U419" s="436"/>
      <c r="V419" s="436"/>
      <c r="W419" s="437"/>
      <c r="X419" s="438">
        <f>TRUNC(SUM(N387,W400,W409,W417),2)</f>
        <v>247.74</v>
      </c>
      <c r="Y419" s="438"/>
      <c r="Z419" s="438"/>
      <c r="AA419" s="438"/>
      <c r="AB419" s="438"/>
      <c r="AC419" s="438"/>
      <c r="AD419" s="438"/>
      <c r="AE419" s="438"/>
      <c r="AF419" s="438"/>
      <c r="AH419" s="54">
        <v>3.1539999999999999</v>
      </c>
      <c r="AL419" s="71">
        <f>AH419/AJ353*AI353</f>
        <v>3.1539999999999999</v>
      </c>
      <c r="AM419" s="69">
        <f>AL419-AH419</f>
        <v>0</v>
      </c>
      <c r="AN419" s="70">
        <f>AM419/AH419</f>
        <v>0</v>
      </c>
      <c r="AP419" s="74"/>
      <c r="AQ419" s="97"/>
      <c r="AR419" s="54">
        <v>3.1539999999999999</v>
      </c>
      <c r="AT419" s="42">
        <f>(((AR419*$AV$2)-AR419))*-1</f>
        <v>3.1539999999999999</v>
      </c>
      <c r="AU419" s="42">
        <f>(AR419*$AV$2)+AR419</f>
        <v>3.1539999999999999</v>
      </c>
      <c r="AV419" s="103">
        <f>(AH419*$AW$2/AR419)-$AW$2</f>
        <v>0</v>
      </c>
    </row>
    <row r="420" spans="1:48" s="42" customFormat="1" x14ac:dyDescent="0.3">
      <c r="A420" s="435" t="s">
        <v>55</v>
      </c>
      <c r="B420" s="436"/>
      <c r="C420" s="436"/>
      <c r="D420" s="436"/>
      <c r="E420" s="436"/>
      <c r="F420" s="436"/>
      <c r="G420" s="436"/>
      <c r="H420" s="436"/>
      <c r="I420" s="436"/>
      <c r="J420" s="436"/>
      <c r="K420" s="436"/>
      <c r="L420" s="436"/>
      <c r="M420" s="436"/>
      <c r="N420" s="436"/>
      <c r="O420" s="436"/>
      <c r="P420" s="436"/>
      <c r="Q420" s="436"/>
      <c r="R420" s="436"/>
      <c r="S420" s="436"/>
      <c r="T420" s="437"/>
      <c r="U420" s="458">
        <f>$U$69</f>
        <v>13.469999999999999</v>
      </c>
      <c r="V420" s="458"/>
      <c r="W420" s="458"/>
      <c r="X420" s="438">
        <f>TRUNC(X419*U420/100,2)</f>
        <v>33.369999999999997</v>
      </c>
      <c r="Y420" s="438"/>
      <c r="Z420" s="438"/>
      <c r="AA420" s="438"/>
      <c r="AB420" s="438"/>
      <c r="AC420" s="438"/>
      <c r="AD420" s="438"/>
      <c r="AE420" s="438"/>
      <c r="AF420" s="438"/>
      <c r="AH420" s="40"/>
      <c r="AJ420" s="44"/>
      <c r="AL420" s="71"/>
      <c r="AQ420" s="97"/>
      <c r="AR420" s="40"/>
    </row>
    <row r="421" spans="1:48" s="42" customFormat="1" x14ac:dyDescent="0.3">
      <c r="A421" s="435" t="s">
        <v>56</v>
      </c>
      <c r="B421" s="436"/>
      <c r="C421" s="436"/>
      <c r="D421" s="436"/>
      <c r="E421" s="436"/>
      <c r="F421" s="436"/>
      <c r="G421" s="436"/>
      <c r="H421" s="436"/>
      <c r="I421" s="436"/>
      <c r="J421" s="436"/>
      <c r="K421" s="436"/>
      <c r="L421" s="436"/>
      <c r="M421" s="436"/>
      <c r="N421" s="436"/>
      <c r="O421" s="436"/>
      <c r="P421" s="436"/>
      <c r="Q421" s="436"/>
      <c r="R421" s="436"/>
      <c r="S421" s="436"/>
      <c r="T421" s="436"/>
      <c r="U421" s="436"/>
      <c r="V421" s="436"/>
      <c r="W421" s="437"/>
      <c r="X421" s="438">
        <f>TRUNC(SUM(X419:AF420),2)</f>
        <v>281.11</v>
      </c>
      <c r="Y421" s="438"/>
      <c r="Z421" s="438"/>
      <c r="AA421" s="438"/>
      <c r="AB421" s="438"/>
      <c r="AC421" s="438"/>
      <c r="AD421" s="438"/>
      <c r="AE421" s="438"/>
      <c r="AF421" s="438"/>
      <c r="AH421" s="40"/>
      <c r="AI421" s="42">
        <f>AJ353</f>
        <v>281.11</v>
      </c>
      <c r="AJ421" s="43">
        <f>AI421-X421</f>
        <v>0</v>
      </c>
      <c r="AL421" s="71"/>
      <c r="AQ421" s="97"/>
      <c r="AR421" s="40"/>
    </row>
    <row r="422" spans="1:48" s="42" customFormat="1" x14ac:dyDescent="0.3">
      <c r="A422" s="20" t="s">
        <v>20</v>
      </c>
      <c r="B422" s="62"/>
      <c r="C422" s="62"/>
      <c r="D422" s="21"/>
      <c r="E422" s="22"/>
      <c r="F422" s="22"/>
      <c r="G422" s="62"/>
      <c r="H422" s="62"/>
      <c r="I422" s="62"/>
      <c r="J422" s="62"/>
      <c r="K422" s="62"/>
      <c r="L422" s="62"/>
      <c r="M422" s="62"/>
      <c r="N422" s="62"/>
      <c r="O422" s="62"/>
      <c r="P422" s="62"/>
      <c r="Q422" s="62"/>
      <c r="R422" s="62"/>
      <c r="S422" s="62"/>
      <c r="T422" s="62"/>
      <c r="U422" s="62"/>
      <c r="V422" s="62"/>
      <c r="W422" s="62"/>
      <c r="X422" s="45"/>
      <c r="Y422" s="45"/>
      <c r="Z422" s="45"/>
      <c r="AA422" s="45"/>
      <c r="AB422" s="61"/>
      <c r="AC422" s="61"/>
      <c r="AD422" s="61"/>
      <c r="AE422" s="61"/>
      <c r="AF422" s="23"/>
      <c r="AL422" s="71"/>
      <c r="AQ422" s="97"/>
    </row>
    <row r="423" spans="1:48" s="42" customFormat="1" ht="33.75" customHeight="1" x14ac:dyDescent="0.3">
      <c r="A423" s="24" t="s">
        <v>21</v>
      </c>
      <c r="B423" s="490">
        <v>45275</v>
      </c>
      <c r="C423" s="490"/>
      <c r="D423" s="491" t="str">
        <f>VLOOKUP(B423,Serviços!A:E,2,FALSE)</f>
        <v>ESTACA RAIZ PERFURADA NA ROCHA - D = 31 cm</v>
      </c>
      <c r="E423" s="491"/>
      <c r="F423" s="491"/>
      <c r="G423" s="491"/>
      <c r="H423" s="491"/>
      <c r="I423" s="491"/>
      <c r="J423" s="491"/>
      <c r="K423" s="491"/>
      <c r="L423" s="491"/>
      <c r="M423" s="491"/>
      <c r="N423" s="491"/>
      <c r="O423" s="491"/>
      <c r="P423" s="491"/>
      <c r="Q423" s="491"/>
      <c r="R423" s="491"/>
      <c r="S423" s="491"/>
      <c r="T423" s="491"/>
      <c r="U423" s="491"/>
      <c r="V423" s="491"/>
      <c r="W423" s="491"/>
      <c r="X423" s="491"/>
      <c r="Y423" s="491"/>
      <c r="Z423" s="491"/>
      <c r="AA423" s="491"/>
      <c r="AB423" s="491"/>
      <c r="AC423" s="468" t="s">
        <v>22</v>
      </c>
      <c r="AD423" s="468"/>
      <c r="AE423" s="468"/>
      <c r="AF423" s="53" t="str">
        <f>VLOOKUP(B423,Serviços!A:E,3,FALSE)</f>
        <v xml:space="preserve">m     </v>
      </c>
      <c r="AI423" s="43">
        <f>X491</f>
        <v>1491.54</v>
      </c>
      <c r="AJ423" s="42">
        <f>VLOOKUP(B423,Planilha1!$A:$D,4,FALSE)</f>
        <v>1491.54</v>
      </c>
      <c r="AK423" s="43">
        <f>AI423-AJ423</f>
        <v>0</v>
      </c>
      <c r="AL423" s="71"/>
      <c r="AP423" s="74">
        <f>X489</f>
        <v>1314.48</v>
      </c>
      <c r="AQ423" s="97" t="str">
        <f>VLOOKUP(B423,'[2]CURVA ABC'!$A:$J,9,FALSE)</f>
        <v>A</v>
      </c>
    </row>
    <row r="424" spans="1:48" s="42" customFormat="1" outlineLevel="1" x14ac:dyDescent="0.3">
      <c r="A424" s="24"/>
      <c r="B424" s="25"/>
      <c r="C424" s="25"/>
      <c r="D424" s="26"/>
      <c r="E424" s="27"/>
      <c r="F424" s="27"/>
      <c r="G424" s="25"/>
      <c r="H424" s="25"/>
      <c r="I424" s="25"/>
      <c r="J424" s="25"/>
      <c r="K424" s="25"/>
      <c r="L424" s="25"/>
      <c r="M424" s="25"/>
      <c r="N424" s="25"/>
      <c r="O424" s="25"/>
      <c r="P424" s="25"/>
      <c r="Q424" s="25"/>
      <c r="R424" s="25"/>
      <c r="S424" s="25"/>
      <c r="T424" s="25"/>
      <c r="U424" s="25"/>
      <c r="V424" s="25"/>
      <c r="W424" s="25"/>
      <c r="X424" s="46"/>
      <c r="Y424" s="46"/>
      <c r="Z424" s="46"/>
      <c r="AA424" s="46"/>
      <c r="AB424" s="49"/>
      <c r="AC424" s="49"/>
      <c r="AD424" s="49"/>
      <c r="AE424" s="49"/>
      <c r="AF424" s="28"/>
      <c r="AL424" s="71"/>
      <c r="AQ424" s="97"/>
    </row>
    <row r="425" spans="1:48" s="42" customFormat="1" outlineLevel="1" x14ac:dyDescent="0.3">
      <c r="A425" s="449" t="s">
        <v>23</v>
      </c>
      <c r="B425" s="449"/>
      <c r="C425" s="449"/>
      <c r="D425" s="449"/>
      <c r="E425" s="451" t="s">
        <v>24</v>
      </c>
      <c r="F425" s="451"/>
      <c r="G425" s="58" t="s">
        <v>25</v>
      </c>
      <c r="H425" s="451" t="s">
        <v>26</v>
      </c>
      <c r="I425" s="451"/>
      <c r="J425" s="451"/>
      <c r="K425" s="451"/>
      <c r="L425" s="451" t="s">
        <v>27</v>
      </c>
      <c r="M425" s="451"/>
      <c r="N425" s="451" t="s">
        <v>28</v>
      </c>
      <c r="O425" s="451"/>
      <c r="P425" s="451"/>
      <c r="Q425" s="451"/>
      <c r="R425" s="451"/>
      <c r="S425" s="451"/>
      <c r="T425" s="451"/>
      <c r="U425" s="451"/>
      <c r="V425" s="451" t="s">
        <v>29</v>
      </c>
      <c r="W425" s="451"/>
      <c r="X425" s="451"/>
      <c r="Y425" s="451"/>
      <c r="Z425" s="451"/>
      <c r="AA425" s="457" t="s">
        <v>30</v>
      </c>
      <c r="AB425" s="457"/>
      <c r="AC425" s="457"/>
      <c r="AD425" s="457"/>
      <c r="AE425" s="457" t="s">
        <v>31</v>
      </c>
      <c r="AF425" s="457"/>
      <c r="AL425" s="71"/>
      <c r="AQ425" s="97"/>
    </row>
    <row r="426" spans="1:48" s="42" customFormat="1" ht="34.5" customHeight="1" outlineLevel="1" x14ac:dyDescent="0.3">
      <c r="A426" s="487" t="str">
        <f>IF(E426=0,"",VLOOKUP(E426,Equipamentos!$A$3:$V$147,2,FALSE))</f>
        <v>BOMBA PARA INJEÇÃO DE ARGAMASSA - 50 l/min</v>
      </c>
      <c r="B426" s="488"/>
      <c r="C426" s="488"/>
      <c r="D426" s="488"/>
      <c r="E426" s="489">
        <v>30141</v>
      </c>
      <c r="F426" s="489"/>
      <c r="G426" s="59"/>
      <c r="H426" s="444">
        <v>1</v>
      </c>
      <c r="I426" s="444"/>
      <c r="J426" s="444"/>
      <c r="K426" s="444"/>
      <c r="L426" s="447">
        <f t="shared" ref="L426:L434" si="39">IF(H426&gt;0,1-H426,"")</f>
        <v>0</v>
      </c>
      <c r="M426" s="447"/>
      <c r="N426" s="478">
        <f>IF(E426="","",VLOOKUP(E426,Equipamentos!$A$3:$V$660,3,FALSE))</f>
        <v>5.13</v>
      </c>
      <c r="O426" s="478"/>
      <c r="P426" s="478"/>
      <c r="Q426" s="478"/>
      <c r="R426" s="478"/>
      <c r="S426" s="478"/>
      <c r="T426" s="478"/>
      <c r="U426" s="478"/>
      <c r="V426" s="29"/>
      <c r="W426" s="478">
        <f>IF(E426="","",VLOOKUP(E426,Equipamentos!$A$3:$V$660,4,FALSE))</f>
        <v>2.99</v>
      </c>
      <c r="X426" s="478"/>
      <c r="Y426" s="478"/>
      <c r="Z426" s="478"/>
      <c r="AA426" s="548">
        <v>2.2499999999999999E-2</v>
      </c>
      <c r="AB426" s="548"/>
      <c r="AC426" s="548"/>
      <c r="AD426" s="548"/>
      <c r="AE426" s="468">
        <f>TRUNC(IF(AA426="","",((H426*N426)+(L426*W426))*AA426),2)</f>
        <v>0.11</v>
      </c>
      <c r="AF426" s="469"/>
      <c r="AL426" s="71"/>
      <c r="AQ426" s="97"/>
    </row>
    <row r="427" spans="1:48" s="42" customFormat="1" outlineLevel="1" x14ac:dyDescent="0.3">
      <c r="A427" s="475" t="str">
        <f>IF(E427=0,"",VLOOKUP(E427,Equipamentos!$A$3:$V$147,2,FALSE))</f>
        <v>CAMINHÃO TANQUE 6.000L</v>
      </c>
      <c r="B427" s="476"/>
      <c r="C427" s="476"/>
      <c r="D427" s="476"/>
      <c r="E427" s="477">
        <v>30039</v>
      </c>
      <c r="F427" s="477"/>
      <c r="G427" s="27"/>
      <c r="H427" s="447">
        <v>0.01</v>
      </c>
      <c r="I427" s="447"/>
      <c r="J427" s="447"/>
      <c r="K427" s="447"/>
      <c r="L427" s="447">
        <f t="shared" si="39"/>
        <v>0.99</v>
      </c>
      <c r="M427" s="447"/>
      <c r="N427" s="478">
        <f>IF(E427="","",VLOOKUP(E427,Equipamentos!$A$3:$V$660,3,FALSE))</f>
        <v>224.26</v>
      </c>
      <c r="O427" s="478"/>
      <c r="P427" s="478"/>
      <c r="Q427" s="478"/>
      <c r="R427" s="478"/>
      <c r="S427" s="478"/>
      <c r="T427" s="478"/>
      <c r="U427" s="478"/>
      <c r="V427" s="29"/>
      <c r="W427" s="478">
        <f>IF(E427="","",VLOOKUP(E427,Equipamentos!$A$3:$V$660,4,FALSE))</f>
        <v>55.91</v>
      </c>
      <c r="X427" s="478"/>
      <c r="Y427" s="478"/>
      <c r="Z427" s="478"/>
      <c r="AA427" s="547">
        <v>1</v>
      </c>
      <c r="AB427" s="547"/>
      <c r="AC427" s="547"/>
      <c r="AD427" s="547"/>
      <c r="AE427" s="468">
        <f t="shared" ref="AE427:AE432" si="40">TRUNC(IF(AA427="","",((H427*N427)+(L427*W427))*AA427),2)</f>
        <v>57.59</v>
      </c>
      <c r="AF427" s="469"/>
      <c r="AL427" s="71"/>
      <c r="AQ427" s="97"/>
    </row>
    <row r="428" spans="1:48" s="42" customFormat="1" outlineLevel="1" x14ac:dyDescent="0.3">
      <c r="A428" s="475" t="str">
        <f>IF(E428=0,"",VLOOKUP(E428,Equipamentos!$A$3:$V$147,2,FALSE))</f>
        <v>CARRINHO DE MÃO 80L</v>
      </c>
      <c r="B428" s="476"/>
      <c r="C428" s="476"/>
      <c r="D428" s="476"/>
      <c r="E428" s="477">
        <v>30033</v>
      </c>
      <c r="F428" s="477"/>
      <c r="G428" s="27"/>
      <c r="H428" s="447">
        <v>1</v>
      </c>
      <c r="I428" s="447"/>
      <c r="J428" s="447"/>
      <c r="K428" s="447"/>
      <c r="L428" s="447">
        <f t="shared" si="39"/>
        <v>0</v>
      </c>
      <c r="M428" s="447"/>
      <c r="N428" s="478">
        <f>IF(E428="","",VLOOKUP(E428,Equipamentos!$A$3:$V$660,3,FALSE))</f>
        <v>0.49</v>
      </c>
      <c r="O428" s="478"/>
      <c r="P428" s="478"/>
      <c r="Q428" s="478"/>
      <c r="R428" s="478"/>
      <c r="S428" s="478"/>
      <c r="T428" s="478"/>
      <c r="U428" s="478"/>
      <c r="V428" s="29"/>
      <c r="W428" s="478">
        <f>IF(E428="","",VLOOKUP(E428,Equipamentos!$A$3:$V$660,4,FALSE))</f>
        <v>0.33</v>
      </c>
      <c r="X428" s="478"/>
      <c r="Y428" s="478"/>
      <c r="Z428" s="478"/>
      <c r="AA428" s="547">
        <v>8.362E-2</v>
      </c>
      <c r="AB428" s="547"/>
      <c r="AC428" s="547"/>
      <c r="AD428" s="547"/>
      <c r="AE428" s="468">
        <f t="shared" si="40"/>
        <v>0.04</v>
      </c>
      <c r="AF428" s="469"/>
      <c r="AL428" s="71"/>
      <c r="AQ428" s="97"/>
    </row>
    <row r="429" spans="1:48" s="42" customFormat="1" outlineLevel="1" x14ac:dyDescent="0.3">
      <c r="A429" s="475" t="str">
        <f>IF(E429=0,"",VLOOKUP(E429,Equipamentos!$A$3:$V$147,2,FALSE))</f>
        <v>COMPRESSOR DE AR 1.146PCM</v>
      </c>
      <c r="B429" s="476"/>
      <c r="C429" s="476"/>
      <c r="D429" s="476"/>
      <c r="E429" s="477">
        <v>30165</v>
      </c>
      <c r="F429" s="477"/>
      <c r="G429" s="27"/>
      <c r="H429" s="447">
        <v>1</v>
      </c>
      <c r="I429" s="447"/>
      <c r="J429" s="447"/>
      <c r="K429" s="447"/>
      <c r="L429" s="447">
        <f t="shared" si="39"/>
        <v>0</v>
      </c>
      <c r="M429" s="447"/>
      <c r="N429" s="478">
        <f>IF(E429="","",VLOOKUP(E429,Equipamentos!$A$3:$V$660,3,FALSE))</f>
        <v>405.41</v>
      </c>
      <c r="O429" s="478"/>
      <c r="P429" s="478"/>
      <c r="Q429" s="478"/>
      <c r="R429" s="478"/>
      <c r="S429" s="478"/>
      <c r="T429" s="478"/>
      <c r="U429" s="478"/>
      <c r="V429" s="29"/>
      <c r="W429" s="478">
        <f>IF(E429="","",VLOOKUP(E429,Equipamentos!$A$3:$V$660,4,FALSE))</f>
        <v>52.9</v>
      </c>
      <c r="X429" s="478"/>
      <c r="Y429" s="478"/>
      <c r="Z429" s="478"/>
      <c r="AA429" s="547">
        <v>1</v>
      </c>
      <c r="AB429" s="547"/>
      <c r="AC429" s="547"/>
      <c r="AD429" s="547"/>
      <c r="AE429" s="468">
        <f t="shared" ref="AE429" si="41">TRUNC(IF(AA429="","",((H429*N429)+(L429*W429))*AA429),2)</f>
        <v>405.41</v>
      </c>
      <c r="AF429" s="469"/>
      <c r="AL429" s="71"/>
      <c r="AQ429" s="97"/>
    </row>
    <row r="430" spans="1:48" s="42" customFormat="1" outlineLevel="1" x14ac:dyDescent="0.3">
      <c r="A430" s="475" t="str">
        <f>IF(E430=0,"",VLOOKUP(E430,Equipamentos!$A$3:$V$147,2,FALSE))</f>
        <v>GRUPO GERADOR 68 kVA</v>
      </c>
      <c r="B430" s="476"/>
      <c r="C430" s="476"/>
      <c r="D430" s="476"/>
      <c r="E430" s="477">
        <v>30041</v>
      </c>
      <c r="F430" s="477"/>
      <c r="G430" s="27"/>
      <c r="H430" s="447">
        <v>1</v>
      </c>
      <c r="I430" s="447"/>
      <c r="J430" s="447"/>
      <c r="K430" s="447"/>
      <c r="L430" s="447">
        <f t="shared" si="39"/>
        <v>0</v>
      </c>
      <c r="M430" s="447"/>
      <c r="N430" s="478">
        <f>IF(E430="","",VLOOKUP(E430,Equipamentos!$A$3:$V$660,3,FALSE))</f>
        <v>64.959999999999994</v>
      </c>
      <c r="O430" s="478"/>
      <c r="P430" s="478"/>
      <c r="Q430" s="478"/>
      <c r="R430" s="478"/>
      <c r="S430" s="478"/>
      <c r="T430" s="478"/>
      <c r="U430" s="478"/>
      <c r="V430" s="29"/>
      <c r="W430" s="478">
        <f>IF(E430="","",VLOOKUP(E430,Equipamentos!$A$3:$V$660,4,FALSE))</f>
        <v>5.44</v>
      </c>
      <c r="X430" s="478"/>
      <c r="Y430" s="478"/>
      <c r="Z430" s="478"/>
      <c r="AA430" s="547">
        <v>2.998E-2</v>
      </c>
      <c r="AB430" s="547"/>
      <c r="AC430" s="547"/>
      <c r="AD430" s="547"/>
      <c r="AE430" s="468">
        <f t="shared" si="40"/>
        <v>1.94</v>
      </c>
      <c r="AF430" s="469"/>
      <c r="AL430" s="71"/>
      <c r="AQ430" s="97"/>
    </row>
    <row r="431" spans="1:48" s="42" customFormat="1" outlineLevel="1" x14ac:dyDescent="0.3">
      <c r="A431" s="475" t="str">
        <f>IF(E431=0,"",VLOOKUP(E431,Equipamentos!$A$3:$V$147,2,FALSE))</f>
        <v>MISTURADOR DE ARGAMASSA - 200 l</v>
      </c>
      <c r="B431" s="476"/>
      <c r="C431" s="476"/>
      <c r="D431" s="476"/>
      <c r="E431" s="477">
        <v>30143</v>
      </c>
      <c r="F431" s="477"/>
      <c r="G431" s="27"/>
      <c r="H431" s="447">
        <v>1</v>
      </c>
      <c r="I431" s="447"/>
      <c r="J431" s="447"/>
      <c r="K431" s="447"/>
      <c r="L431" s="447">
        <f t="shared" si="39"/>
        <v>0</v>
      </c>
      <c r="M431" s="447"/>
      <c r="N431" s="478">
        <f>IF(E431="","",VLOOKUP(E431,Equipamentos!$A$3:$V$660,3,FALSE))</f>
        <v>31.21</v>
      </c>
      <c r="O431" s="478"/>
      <c r="P431" s="478"/>
      <c r="Q431" s="478"/>
      <c r="R431" s="478"/>
      <c r="S431" s="478"/>
      <c r="T431" s="478"/>
      <c r="U431" s="478"/>
      <c r="V431" s="29"/>
      <c r="W431" s="478">
        <f>IF(E431="","",VLOOKUP(E431,Equipamentos!$A$3:$V$660,4,FALSE))</f>
        <v>29.6</v>
      </c>
      <c r="X431" s="478"/>
      <c r="Y431" s="478"/>
      <c r="Z431" s="478"/>
      <c r="AA431" s="547">
        <v>2.998E-2</v>
      </c>
      <c r="AB431" s="547"/>
      <c r="AC431" s="547"/>
      <c r="AD431" s="547"/>
      <c r="AE431" s="468">
        <f t="shared" si="40"/>
        <v>0.93</v>
      </c>
      <c r="AF431" s="469"/>
      <c r="AL431" s="71"/>
      <c r="AQ431" s="97"/>
    </row>
    <row r="432" spans="1:48" s="42" customFormat="1" outlineLevel="1" x14ac:dyDescent="0.3">
      <c r="A432" s="475" t="str">
        <f>IF(E432=0,"",VLOOKUP(E432,Equipamentos!$A$3:$V$147,2,FALSE))</f>
        <v>PERFURATRIZ HIDRÁULICA SOBRE ESTEIRAS PARA ESTACA RAIZ</v>
      </c>
      <c r="B432" s="476"/>
      <c r="C432" s="476"/>
      <c r="D432" s="476"/>
      <c r="E432" s="477">
        <v>30170</v>
      </c>
      <c r="F432" s="477"/>
      <c r="G432" s="27"/>
      <c r="H432" s="447">
        <v>1</v>
      </c>
      <c r="I432" s="447"/>
      <c r="J432" s="447"/>
      <c r="K432" s="447"/>
      <c r="L432" s="447">
        <f t="shared" si="39"/>
        <v>0</v>
      </c>
      <c r="M432" s="447"/>
      <c r="N432" s="478">
        <f>IF(E432="","",VLOOKUP(E432,Equipamentos!$A$3:$V$660,3,FALSE))</f>
        <v>263.08999999999997</v>
      </c>
      <c r="O432" s="478"/>
      <c r="P432" s="478"/>
      <c r="Q432" s="478"/>
      <c r="R432" s="478"/>
      <c r="S432" s="478"/>
      <c r="T432" s="478"/>
      <c r="U432" s="478"/>
      <c r="V432" s="29"/>
      <c r="W432" s="478">
        <f>IF(E432="","",VLOOKUP(E432,Equipamentos!$A$3:$V$660,4,FALSE))</f>
        <v>147.69</v>
      </c>
      <c r="X432" s="478"/>
      <c r="Y432" s="478"/>
      <c r="Z432" s="478"/>
      <c r="AA432" s="547">
        <v>1</v>
      </c>
      <c r="AB432" s="547"/>
      <c r="AC432" s="547"/>
      <c r="AD432" s="547"/>
      <c r="AE432" s="468">
        <f t="shared" si="40"/>
        <v>263.08999999999997</v>
      </c>
      <c r="AF432" s="469"/>
      <c r="AL432" s="71"/>
      <c r="AQ432" s="97"/>
    </row>
    <row r="433" spans="1:43" s="42" customFormat="1" outlineLevel="1" x14ac:dyDescent="0.3">
      <c r="A433" s="475" t="str">
        <f>IF(E433=0,"",VLOOKUP(E433,Equipamentos!$A$3:$V$147,2,FALSE))</f>
        <v/>
      </c>
      <c r="B433" s="476"/>
      <c r="C433" s="476"/>
      <c r="D433" s="476"/>
      <c r="E433" s="477"/>
      <c r="F433" s="477"/>
      <c r="G433" s="27"/>
      <c r="H433" s="447"/>
      <c r="I433" s="447"/>
      <c r="J433" s="447"/>
      <c r="K433" s="447"/>
      <c r="L433" s="447" t="str">
        <f t="shared" si="39"/>
        <v/>
      </c>
      <c r="M433" s="447"/>
      <c r="N433" s="479" t="str">
        <f>IF(E433="","",VLOOKUP(E433,Equipamentos!$A$3:$V$66,3,FALSE))</f>
        <v/>
      </c>
      <c r="O433" s="479"/>
      <c r="P433" s="479"/>
      <c r="Q433" s="479"/>
      <c r="R433" s="479"/>
      <c r="S433" s="479"/>
      <c r="T433" s="479"/>
      <c r="U433" s="479"/>
      <c r="V433" s="30"/>
      <c r="W433" s="479" t="str">
        <f>IF(E433="","",VLOOKUP(E433,Equipamentos!$A$3:$V$66,4,FALSE))</f>
        <v/>
      </c>
      <c r="X433" s="479"/>
      <c r="Y433" s="479"/>
      <c r="Z433" s="479"/>
      <c r="AA433" s="462"/>
      <c r="AB433" s="462"/>
      <c r="AC433" s="462"/>
      <c r="AD433" s="462"/>
      <c r="AE433" s="468" t="str">
        <f t="shared" ref="AE433:AE434" si="42">IF(AA433="","",((H433*N433)+(L433*W433))*AA433)</f>
        <v/>
      </c>
      <c r="AF433" s="469"/>
      <c r="AL433" s="71"/>
      <c r="AQ433" s="97"/>
    </row>
    <row r="434" spans="1:43" s="42" customFormat="1" outlineLevel="1" x14ac:dyDescent="0.3">
      <c r="A434" s="475" t="str">
        <f>IF(E434=0,"",VLOOKUP(E434,Equipamentos!$A$3:$V$147,2,FALSE))</f>
        <v/>
      </c>
      <c r="B434" s="476"/>
      <c r="C434" s="476"/>
      <c r="D434" s="476"/>
      <c r="E434" s="477"/>
      <c r="F434" s="477"/>
      <c r="G434" s="27"/>
      <c r="H434" s="447"/>
      <c r="I434" s="447"/>
      <c r="J434" s="447"/>
      <c r="K434" s="447"/>
      <c r="L434" s="447" t="str">
        <f t="shared" si="39"/>
        <v/>
      </c>
      <c r="M434" s="447"/>
      <c r="N434" s="479" t="str">
        <f>IF(E434="","",VLOOKUP(E434,Equipamentos!$A$3:$V$66,3,FALSE))</f>
        <v/>
      </c>
      <c r="O434" s="479"/>
      <c r="P434" s="479"/>
      <c r="Q434" s="479"/>
      <c r="R434" s="479"/>
      <c r="S434" s="479"/>
      <c r="T434" s="479"/>
      <c r="U434" s="479"/>
      <c r="V434" s="30"/>
      <c r="W434" s="479" t="str">
        <f>IF(E434="","",VLOOKUP(E434,Equipamentos!$A$3:$V$66,4,FALSE))</f>
        <v/>
      </c>
      <c r="X434" s="479"/>
      <c r="Y434" s="479"/>
      <c r="Z434" s="479"/>
      <c r="AA434" s="462"/>
      <c r="AB434" s="462"/>
      <c r="AC434" s="462"/>
      <c r="AD434" s="462"/>
      <c r="AE434" s="480" t="str">
        <f t="shared" si="42"/>
        <v/>
      </c>
      <c r="AF434" s="481"/>
      <c r="AL434" s="71"/>
      <c r="AQ434" s="97"/>
    </row>
    <row r="435" spans="1:43" s="42" customFormat="1" outlineLevel="1" x14ac:dyDescent="0.3">
      <c r="A435" s="453" t="s">
        <v>32</v>
      </c>
      <c r="B435" s="454"/>
      <c r="C435" s="454"/>
      <c r="D435" s="454"/>
      <c r="E435" s="454"/>
      <c r="F435" s="454"/>
      <c r="G435" s="454"/>
      <c r="H435" s="454"/>
      <c r="I435" s="454"/>
      <c r="J435" s="454"/>
      <c r="K435" s="454"/>
      <c r="L435" s="454"/>
      <c r="M435" s="454"/>
      <c r="N435" s="454"/>
      <c r="O435" s="454"/>
      <c r="P435" s="454"/>
      <c r="Q435" s="454"/>
      <c r="R435" s="454"/>
      <c r="S435" s="454"/>
      <c r="T435" s="454"/>
      <c r="U435" s="454"/>
      <c r="V435" s="454"/>
      <c r="W435" s="455">
        <f>TRUNC(SUM(AE426:AF434),2)</f>
        <v>729.11</v>
      </c>
      <c r="X435" s="456"/>
      <c r="Y435" s="456"/>
      <c r="Z435" s="456"/>
      <c r="AA435" s="456"/>
      <c r="AB435" s="456"/>
      <c r="AC435" s="456"/>
      <c r="AD435" s="456"/>
      <c r="AE435" s="456"/>
      <c r="AF435" s="456"/>
      <c r="AL435" s="71"/>
      <c r="AQ435" s="97"/>
    </row>
    <row r="436" spans="1:43" s="42" customFormat="1" outlineLevel="1" x14ac:dyDescent="0.3">
      <c r="A436" s="24"/>
      <c r="B436" s="25"/>
      <c r="C436" s="25"/>
      <c r="D436" s="26"/>
      <c r="E436" s="27"/>
      <c r="F436" s="27"/>
      <c r="G436" s="25"/>
      <c r="H436" s="25"/>
      <c r="I436" s="25"/>
      <c r="J436" s="25"/>
      <c r="K436" s="25"/>
      <c r="L436" s="25"/>
      <c r="M436" s="25"/>
      <c r="N436" s="25"/>
      <c r="O436" s="25"/>
      <c r="P436" s="25"/>
      <c r="Q436" s="25"/>
      <c r="R436" s="25"/>
      <c r="S436" s="25"/>
      <c r="T436" s="25"/>
      <c r="U436" s="25"/>
      <c r="V436" s="25"/>
      <c r="W436" s="25"/>
      <c r="X436" s="46"/>
      <c r="Y436" s="46"/>
      <c r="Z436" s="46"/>
      <c r="AA436" s="46"/>
      <c r="AB436" s="49"/>
      <c r="AC436" s="49"/>
      <c r="AD436" s="49"/>
      <c r="AE436" s="49"/>
      <c r="AF436" s="28"/>
      <c r="AL436" s="71"/>
      <c r="AQ436" s="97"/>
    </row>
    <row r="437" spans="1:43" s="42" customFormat="1" outlineLevel="1" x14ac:dyDescent="0.3">
      <c r="A437" s="449" t="s">
        <v>33</v>
      </c>
      <c r="B437" s="449"/>
      <c r="C437" s="449"/>
      <c r="D437" s="449"/>
      <c r="E437" s="451" t="s">
        <v>24</v>
      </c>
      <c r="F437" s="451"/>
      <c r="G437" s="451" t="s">
        <v>520</v>
      </c>
      <c r="H437" s="451"/>
      <c r="I437" s="451"/>
      <c r="J437" s="451"/>
      <c r="K437" s="451" t="s">
        <v>34</v>
      </c>
      <c r="L437" s="451"/>
      <c r="M437" s="451"/>
      <c r="N437" s="451"/>
      <c r="O437" s="451" t="s">
        <v>30</v>
      </c>
      <c r="P437" s="451"/>
      <c r="Q437" s="451"/>
      <c r="R437" s="451"/>
      <c r="S437" s="451"/>
      <c r="T437" s="451" t="s">
        <v>1804</v>
      </c>
      <c r="U437" s="451"/>
      <c r="V437" s="451"/>
      <c r="W437" s="451"/>
      <c r="X437" s="451"/>
      <c r="Y437" s="451"/>
      <c r="Z437" s="451"/>
      <c r="AA437" s="457" t="s">
        <v>31</v>
      </c>
      <c r="AB437" s="457"/>
      <c r="AC437" s="457"/>
      <c r="AD437" s="457"/>
      <c r="AE437" s="457"/>
      <c r="AF437" s="457"/>
      <c r="AL437" s="71"/>
      <c r="AQ437" s="97"/>
    </row>
    <row r="438" spans="1:43" s="42" customFormat="1" outlineLevel="1" x14ac:dyDescent="0.3">
      <c r="A438" s="439" t="str">
        <f>IF(E438=0,"",VLOOKUP(E438,'Mão de Obra'!$A$2:$AA$998,2,FALSE))</f>
        <v>ENCARREGADO DE SERVIÇO</v>
      </c>
      <c r="B438" s="440"/>
      <c r="C438" s="440"/>
      <c r="D438" s="440"/>
      <c r="E438" s="441">
        <v>20002</v>
      </c>
      <c r="F438" s="441"/>
      <c r="G438" s="473">
        <f>VLOOKUP(E438,'Mão de Obra'!$A$2:$F$42,6,FALSE)/100</f>
        <v>1.2008000000000001</v>
      </c>
      <c r="H438" s="473"/>
      <c r="I438" s="473"/>
      <c r="J438" s="473"/>
      <c r="K438" s="474">
        <f>IF(E438=0,"",VLOOKUP(E438,'Mão de Obra'!$A$2:$AA$998,5,))</f>
        <v>27.99</v>
      </c>
      <c r="L438" s="474"/>
      <c r="M438" s="474"/>
      <c r="N438" s="474"/>
      <c r="O438" s="482">
        <v>4.0836199999999998</v>
      </c>
      <c r="P438" s="482"/>
      <c r="Q438" s="482"/>
      <c r="R438" s="482"/>
      <c r="S438" s="482"/>
      <c r="T438" s="483">
        <f>VLOOKUP(E438,'Mão de Obra'!A:P,16,FALSE)</f>
        <v>12.72</v>
      </c>
      <c r="U438" s="483"/>
      <c r="V438" s="483"/>
      <c r="W438" s="483"/>
      <c r="X438" s="483"/>
      <c r="Y438" s="483"/>
      <c r="Z438" s="483"/>
      <c r="AA438" s="468">
        <f>TRUNC(IF(O438="","",O438*K438),2)</f>
        <v>114.3</v>
      </c>
      <c r="AB438" s="468"/>
      <c r="AC438" s="468"/>
      <c r="AD438" s="468"/>
      <c r="AE438" s="468"/>
      <c r="AF438" s="469"/>
      <c r="AL438" s="71"/>
      <c r="AQ438" s="97"/>
    </row>
    <row r="439" spans="1:43" s="42" customFormat="1" outlineLevel="1" x14ac:dyDescent="0.3">
      <c r="A439" s="439" t="str">
        <f>IF(E439=0,"",VLOOKUP(E439,'Mão de Obra'!$A$2:$AA$998,2,FALSE))</f>
        <v>SERVENTE</v>
      </c>
      <c r="B439" s="440"/>
      <c r="C439" s="440"/>
      <c r="D439" s="440"/>
      <c r="E439" s="441">
        <v>20031</v>
      </c>
      <c r="F439" s="441"/>
      <c r="G439" s="473">
        <f>VLOOKUP(E439,'Mão de Obra'!$A$2:$F$42,6,FALSE)/100</f>
        <v>2.1078999999999999</v>
      </c>
      <c r="H439" s="473"/>
      <c r="I439" s="473"/>
      <c r="J439" s="473"/>
      <c r="K439" s="474">
        <f>IF(E439=0,"",VLOOKUP(E439,'Mão de Obra'!$A$2:$AA$998,5,))</f>
        <v>22.09</v>
      </c>
      <c r="L439" s="474"/>
      <c r="M439" s="474"/>
      <c r="N439" s="474"/>
      <c r="O439" s="482">
        <v>4.0836199999999998</v>
      </c>
      <c r="P439" s="482"/>
      <c r="Q439" s="482"/>
      <c r="R439" s="482"/>
      <c r="S439" s="482"/>
      <c r="T439" s="483">
        <f>VLOOKUP(E439,'Mão de Obra'!A:P,16,FALSE)</f>
        <v>7.11</v>
      </c>
      <c r="U439" s="483"/>
      <c r="V439" s="483"/>
      <c r="W439" s="483"/>
      <c r="X439" s="483"/>
      <c r="Y439" s="483"/>
      <c r="Z439" s="483"/>
      <c r="AA439" s="468">
        <f>TRUNC(IF(O439="","",O439*K439),2)</f>
        <v>90.2</v>
      </c>
      <c r="AB439" s="468"/>
      <c r="AC439" s="468"/>
      <c r="AD439" s="468"/>
      <c r="AE439" s="468"/>
      <c r="AF439" s="469"/>
      <c r="AL439" s="71"/>
      <c r="AQ439" s="97"/>
    </row>
    <row r="440" spans="1:43" s="42" customFormat="1" outlineLevel="1" x14ac:dyDescent="0.3">
      <c r="A440" s="439" t="str">
        <f>IF(E440=0,"",VLOOKUP(E440,'Mão de Obra'!$A$2:$AA$998,2,FALSE))</f>
        <v/>
      </c>
      <c r="B440" s="440"/>
      <c r="C440" s="440"/>
      <c r="D440" s="440"/>
      <c r="E440" s="445"/>
      <c r="F440" s="445"/>
      <c r="G440" s="466" t="str">
        <f t="shared" ref="G440:G445" si="43">IF(E440=0,"",121.83%)</f>
        <v/>
      </c>
      <c r="H440" s="466"/>
      <c r="I440" s="466"/>
      <c r="J440" s="466"/>
      <c r="K440" s="467" t="str">
        <f>IF(E440=0,"",VLOOKUP(E440,'Mão de Obra'!$A$2:$AA$998,5,))</f>
        <v/>
      </c>
      <c r="L440" s="467"/>
      <c r="M440" s="467"/>
      <c r="N440" s="467"/>
      <c r="O440" s="447"/>
      <c r="P440" s="447"/>
      <c r="Q440" s="447"/>
      <c r="R440" s="447"/>
      <c r="S440" s="447"/>
      <c r="T440" s="447"/>
      <c r="U440" s="447"/>
      <c r="V440" s="447"/>
      <c r="W440" s="447"/>
      <c r="X440" s="447"/>
      <c r="Y440" s="447"/>
      <c r="Z440" s="447"/>
      <c r="AA440" s="468" t="str">
        <f t="shared" ref="AA440:AA445" si="44">IF(O440="","",O440*K440)</f>
        <v/>
      </c>
      <c r="AB440" s="468"/>
      <c r="AC440" s="468"/>
      <c r="AD440" s="468"/>
      <c r="AE440" s="468"/>
      <c r="AF440" s="469"/>
      <c r="AL440" s="71"/>
      <c r="AQ440" s="97"/>
    </row>
    <row r="441" spans="1:43" s="42" customFormat="1" outlineLevel="1" x14ac:dyDescent="0.3">
      <c r="A441" s="439" t="str">
        <f>IF(E441=0,"",VLOOKUP(E441,'Mão de Obra'!$A$2:$AA$998,2,FALSE))</f>
        <v/>
      </c>
      <c r="B441" s="440"/>
      <c r="C441" s="440"/>
      <c r="D441" s="440"/>
      <c r="E441" s="445"/>
      <c r="F441" s="445"/>
      <c r="G441" s="466" t="str">
        <f t="shared" si="43"/>
        <v/>
      </c>
      <c r="H441" s="466"/>
      <c r="I441" s="466"/>
      <c r="J441" s="466"/>
      <c r="K441" s="467" t="str">
        <f>IF(E441=0,"",VLOOKUP(E441,'Mão de Obra'!$A$2:$AA$998,5,))</f>
        <v/>
      </c>
      <c r="L441" s="467"/>
      <c r="M441" s="467"/>
      <c r="N441" s="467"/>
      <c r="O441" s="447"/>
      <c r="P441" s="447"/>
      <c r="Q441" s="447"/>
      <c r="R441" s="447"/>
      <c r="S441" s="447"/>
      <c r="T441" s="447"/>
      <c r="U441" s="447"/>
      <c r="V441" s="447"/>
      <c r="W441" s="447"/>
      <c r="X441" s="447"/>
      <c r="Y441" s="447"/>
      <c r="Z441" s="447"/>
      <c r="AA441" s="468" t="str">
        <f t="shared" si="44"/>
        <v/>
      </c>
      <c r="AB441" s="468"/>
      <c r="AC441" s="468"/>
      <c r="AD441" s="468"/>
      <c r="AE441" s="468"/>
      <c r="AF441" s="469"/>
      <c r="AL441" s="71"/>
      <c r="AQ441" s="97"/>
    </row>
    <row r="442" spans="1:43" s="42" customFormat="1" outlineLevel="1" x14ac:dyDescent="0.3">
      <c r="A442" s="439" t="str">
        <f>IF(E442=0,"",VLOOKUP(E442,'Mão de Obra'!$A$2:$AA$998,2,FALSE))</f>
        <v/>
      </c>
      <c r="B442" s="440"/>
      <c r="C442" s="440"/>
      <c r="D442" s="440"/>
      <c r="E442" s="445"/>
      <c r="F442" s="445"/>
      <c r="G442" s="466" t="str">
        <f t="shared" si="43"/>
        <v/>
      </c>
      <c r="H442" s="466"/>
      <c r="I442" s="466"/>
      <c r="J442" s="466"/>
      <c r="K442" s="467" t="str">
        <f>IF(E442=0,"",VLOOKUP(E442,'Mão de Obra'!$A$2:$AA$998,5,))</f>
        <v/>
      </c>
      <c r="L442" s="467"/>
      <c r="M442" s="467"/>
      <c r="N442" s="467"/>
      <c r="O442" s="447"/>
      <c r="P442" s="447"/>
      <c r="Q442" s="447"/>
      <c r="R442" s="447"/>
      <c r="S442" s="447"/>
      <c r="T442" s="447"/>
      <c r="U442" s="447"/>
      <c r="V442" s="447"/>
      <c r="W442" s="447"/>
      <c r="X442" s="447"/>
      <c r="Y442" s="447"/>
      <c r="Z442" s="447"/>
      <c r="AA442" s="468" t="str">
        <f t="shared" si="44"/>
        <v/>
      </c>
      <c r="AB442" s="468"/>
      <c r="AC442" s="468"/>
      <c r="AD442" s="468"/>
      <c r="AE442" s="468"/>
      <c r="AF442" s="469"/>
      <c r="AL442" s="71"/>
      <c r="AQ442" s="97"/>
    </row>
    <row r="443" spans="1:43" s="42" customFormat="1" outlineLevel="1" x14ac:dyDescent="0.3">
      <c r="A443" s="439" t="str">
        <f>IF(E443=0,"",VLOOKUP(E443,'Mão de Obra'!$A$2:$AA$998,2,FALSE))</f>
        <v/>
      </c>
      <c r="B443" s="440"/>
      <c r="C443" s="440"/>
      <c r="D443" s="440"/>
      <c r="E443" s="445"/>
      <c r="F443" s="445"/>
      <c r="G443" s="466" t="str">
        <f t="shared" si="43"/>
        <v/>
      </c>
      <c r="H443" s="466"/>
      <c r="I443" s="466"/>
      <c r="J443" s="466"/>
      <c r="K443" s="467" t="str">
        <f>IF(E443=0,"",VLOOKUP(E443,'Mão de Obra'!$A$2:$AA$998,5,))</f>
        <v/>
      </c>
      <c r="L443" s="467"/>
      <c r="M443" s="467"/>
      <c r="N443" s="467"/>
      <c r="O443" s="447"/>
      <c r="P443" s="447"/>
      <c r="Q443" s="447"/>
      <c r="R443" s="447"/>
      <c r="S443" s="447"/>
      <c r="T443" s="447"/>
      <c r="U443" s="447"/>
      <c r="V443" s="447"/>
      <c r="W443" s="447"/>
      <c r="X443" s="447"/>
      <c r="Y443" s="447"/>
      <c r="Z443" s="447"/>
      <c r="AA443" s="468" t="str">
        <f t="shared" si="44"/>
        <v/>
      </c>
      <c r="AB443" s="468"/>
      <c r="AC443" s="468"/>
      <c r="AD443" s="468"/>
      <c r="AE443" s="468"/>
      <c r="AF443" s="469"/>
      <c r="AL443" s="71"/>
      <c r="AQ443" s="97"/>
    </row>
    <row r="444" spans="1:43" s="42" customFormat="1" outlineLevel="1" x14ac:dyDescent="0.3">
      <c r="A444" s="439" t="str">
        <f>IF(E444=0,"",VLOOKUP(E444,'Mão de Obra'!$A$2:$AA$998,2,FALSE))</f>
        <v/>
      </c>
      <c r="B444" s="440"/>
      <c r="C444" s="440"/>
      <c r="D444" s="440"/>
      <c r="E444" s="445"/>
      <c r="F444" s="445"/>
      <c r="G444" s="466" t="str">
        <f t="shared" si="43"/>
        <v/>
      </c>
      <c r="H444" s="466"/>
      <c r="I444" s="466"/>
      <c r="J444" s="466"/>
      <c r="K444" s="467" t="str">
        <f>IF(E444=0,"",VLOOKUP(E444,'Mão de Obra'!$A$2:$AA$998,5,))</f>
        <v/>
      </c>
      <c r="L444" s="467"/>
      <c r="M444" s="467"/>
      <c r="N444" s="467"/>
      <c r="O444" s="447"/>
      <c r="P444" s="447"/>
      <c r="Q444" s="447"/>
      <c r="R444" s="447"/>
      <c r="S444" s="447"/>
      <c r="T444" s="447"/>
      <c r="U444" s="447"/>
      <c r="V444" s="447"/>
      <c r="W444" s="447"/>
      <c r="X444" s="447"/>
      <c r="Y444" s="447"/>
      <c r="Z444" s="447"/>
      <c r="AA444" s="468" t="str">
        <f t="shared" si="44"/>
        <v/>
      </c>
      <c r="AB444" s="468"/>
      <c r="AC444" s="468"/>
      <c r="AD444" s="468"/>
      <c r="AE444" s="468"/>
      <c r="AF444" s="469"/>
      <c r="AL444" s="71"/>
      <c r="AQ444" s="97"/>
    </row>
    <row r="445" spans="1:43" s="42" customFormat="1" outlineLevel="1" x14ac:dyDescent="0.3">
      <c r="A445" s="439" t="str">
        <f>IF(E445=0,"",VLOOKUP(E445,'Mão de Obra'!$A$2:$AA$998,2,FALSE))</f>
        <v/>
      </c>
      <c r="B445" s="440"/>
      <c r="C445" s="440"/>
      <c r="D445" s="440"/>
      <c r="E445" s="445"/>
      <c r="F445" s="445"/>
      <c r="G445" s="466" t="str">
        <f t="shared" si="43"/>
        <v/>
      </c>
      <c r="H445" s="466"/>
      <c r="I445" s="466"/>
      <c r="J445" s="466"/>
      <c r="K445" s="467" t="str">
        <f>IF(E445=0,"",VLOOKUP(E445,'Mão de Obra'!$A$2:$AA$998,5))</f>
        <v/>
      </c>
      <c r="L445" s="467"/>
      <c r="M445" s="467"/>
      <c r="N445" s="467"/>
      <c r="O445" s="447"/>
      <c r="P445" s="447"/>
      <c r="Q445" s="447"/>
      <c r="R445" s="447"/>
      <c r="S445" s="447"/>
      <c r="T445" s="447"/>
      <c r="U445" s="447"/>
      <c r="V445" s="447"/>
      <c r="W445" s="447"/>
      <c r="X445" s="447"/>
      <c r="Y445" s="447"/>
      <c r="Z445" s="447"/>
      <c r="AA445" s="468" t="str">
        <f t="shared" si="44"/>
        <v/>
      </c>
      <c r="AB445" s="468"/>
      <c r="AC445" s="468"/>
      <c r="AD445" s="468"/>
      <c r="AE445" s="468"/>
      <c r="AF445" s="469"/>
      <c r="AL445" s="71"/>
      <c r="AQ445" s="97"/>
    </row>
    <row r="446" spans="1:43" s="42" customFormat="1" outlineLevel="1" x14ac:dyDescent="0.3">
      <c r="A446" s="453" t="s">
        <v>35</v>
      </c>
      <c r="B446" s="454"/>
      <c r="C446" s="454"/>
      <c r="D446" s="454"/>
      <c r="E446" s="454"/>
      <c r="F446" s="454"/>
      <c r="G446" s="454"/>
      <c r="H446" s="454"/>
      <c r="I446" s="454"/>
      <c r="J446" s="454"/>
      <c r="K446" s="454"/>
      <c r="L446" s="454"/>
      <c r="M446" s="454"/>
      <c r="N446" s="454"/>
      <c r="O446" s="454"/>
      <c r="P446" s="454"/>
      <c r="Q446" s="454"/>
      <c r="R446" s="454"/>
      <c r="S446" s="454"/>
      <c r="T446" s="454"/>
      <c r="U446" s="454"/>
      <c r="V446" s="454"/>
      <c r="W446" s="455">
        <f>TRUNC(SUM(AA438:AF445),2)</f>
        <v>204.5</v>
      </c>
      <c r="X446" s="456"/>
      <c r="Y446" s="456"/>
      <c r="Z446" s="456"/>
      <c r="AA446" s="456"/>
      <c r="AB446" s="456"/>
      <c r="AC446" s="456"/>
      <c r="AD446" s="456"/>
      <c r="AE446" s="456"/>
      <c r="AF446" s="456"/>
      <c r="AL446" s="71"/>
      <c r="AQ446" s="97"/>
    </row>
    <row r="447" spans="1:43" s="42" customFormat="1" outlineLevel="1" x14ac:dyDescent="0.3">
      <c r="A447" s="24"/>
      <c r="B447" s="25"/>
      <c r="C447" s="25"/>
      <c r="D447" s="26"/>
      <c r="E447" s="27"/>
      <c r="F447" s="27"/>
      <c r="G447" s="25"/>
      <c r="H447" s="25"/>
      <c r="I447" s="25"/>
      <c r="J447" s="25"/>
      <c r="K447" s="25"/>
      <c r="L447" s="25"/>
      <c r="M447" s="25"/>
      <c r="N447" s="25"/>
      <c r="O447" s="25"/>
      <c r="P447" s="25"/>
      <c r="Q447" s="25"/>
      <c r="R447" s="25"/>
      <c r="S447" s="25"/>
      <c r="T447" s="25"/>
      <c r="U447" s="25"/>
      <c r="V447" s="25"/>
      <c r="W447" s="25"/>
      <c r="X447" s="46"/>
      <c r="Y447" s="46"/>
      <c r="Z447" s="46"/>
      <c r="AA447" s="46"/>
      <c r="AB447" s="49"/>
      <c r="AC447" s="49"/>
      <c r="AD447" s="49"/>
      <c r="AE447" s="49"/>
      <c r="AF447" s="28"/>
      <c r="AL447" s="71"/>
      <c r="AQ447" s="97"/>
    </row>
    <row r="448" spans="1:43" s="42" customFormat="1" outlineLevel="1" x14ac:dyDescent="0.3">
      <c r="A448" s="449" t="s">
        <v>36</v>
      </c>
      <c r="B448" s="449"/>
      <c r="C448" s="449"/>
      <c r="D448" s="449"/>
      <c r="E448" s="451" t="s">
        <v>24</v>
      </c>
      <c r="F448" s="451"/>
      <c r="G448" s="451" t="s">
        <v>37</v>
      </c>
      <c r="H448" s="451"/>
      <c r="I448" s="451"/>
      <c r="J448" s="451" t="s">
        <v>38</v>
      </c>
      <c r="K448" s="451"/>
      <c r="L448" s="451"/>
      <c r="M448" s="451" t="s">
        <v>39</v>
      </c>
      <c r="N448" s="451"/>
      <c r="O448" s="451"/>
      <c r="P448" s="451"/>
      <c r="Q448" s="451"/>
      <c r="R448" s="451" t="s">
        <v>40</v>
      </c>
      <c r="S448" s="451"/>
      <c r="T448" s="451"/>
      <c r="U448" s="451"/>
      <c r="V448" s="451"/>
      <c r="W448" s="451" t="s">
        <v>19</v>
      </c>
      <c r="X448" s="451"/>
      <c r="Y448" s="451"/>
      <c r="Z448" s="451"/>
      <c r="AA448" s="451"/>
      <c r="AB448" s="451"/>
      <c r="AC448" s="451"/>
      <c r="AD448" s="451"/>
      <c r="AE448" s="451"/>
      <c r="AF448" s="451"/>
      <c r="AL448" s="71"/>
      <c r="AQ448" s="97"/>
    </row>
    <row r="449" spans="1:43" s="42" customFormat="1" outlineLevel="1" x14ac:dyDescent="0.3">
      <c r="A449" s="31" t="s">
        <v>517</v>
      </c>
      <c r="B449" s="32"/>
      <c r="C449" s="32"/>
      <c r="D449" s="33"/>
      <c r="E449" s="470" t="s">
        <v>201</v>
      </c>
      <c r="F449" s="470"/>
      <c r="G449" s="446"/>
      <c r="H449" s="446"/>
      <c r="I449" s="446"/>
      <c r="J449" s="471" t="s">
        <v>57</v>
      </c>
      <c r="K449" s="471"/>
      <c r="L449" s="471"/>
      <c r="M449" s="471"/>
      <c r="N449" s="471"/>
      <c r="O449" s="471"/>
      <c r="P449" s="471"/>
      <c r="Q449" s="471"/>
      <c r="R449" s="471"/>
      <c r="S449" s="471"/>
      <c r="T449" s="471"/>
      <c r="U449" s="471"/>
      <c r="V449" s="471"/>
      <c r="W449" s="34"/>
      <c r="X449" s="47"/>
      <c r="Y449" s="47"/>
      <c r="Z449" s="47"/>
      <c r="AA449" s="47"/>
      <c r="AB449" s="47"/>
      <c r="AC449" s="47"/>
      <c r="AD449" s="47"/>
      <c r="AE449" s="461">
        <f>IF(A449="","",(W446*G449/100))</f>
        <v>0</v>
      </c>
      <c r="AF449" s="472"/>
      <c r="AL449" s="71"/>
      <c r="AQ449" s="97"/>
    </row>
    <row r="450" spans="1:43" s="42" customFormat="1" outlineLevel="1" x14ac:dyDescent="0.3">
      <c r="A450" s="31" t="s">
        <v>113</v>
      </c>
      <c r="B450" s="32"/>
      <c r="C450" s="32"/>
      <c r="D450" s="33"/>
      <c r="E450" s="470" t="s">
        <v>116</v>
      </c>
      <c r="F450" s="470"/>
      <c r="G450" s="446"/>
      <c r="H450" s="446"/>
      <c r="I450" s="446"/>
      <c r="J450" s="471" t="s">
        <v>57</v>
      </c>
      <c r="K450" s="471"/>
      <c r="L450" s="471"/>
      <c r="M450" s="471"/>
      <c r="N450" s="471"/>
      <c r="O450" s="471"/>
      <c r="P450" s="471"/>
      <c r="Q450" s="471"/>
      <c r="R450" s="471"/>
      <c r="S450" s="471"/>
      <c r="T450" s="471"/>
      <c r="U450" s="471"/>
      <c r="V450" s="471"/>
      <c r="W450" s="34"/>
      <c r="X450" s="47"/>
      <c r="Y450" s="47"/>
      <c r="Z450" s="47"/>
      <c r="AA450" s="47"/>
      <c r="AB450" s="47"/>
      <c r="AC450" s="47"/>
      <c r="AD450" s="47"/>
      <c r="AE450" s="461">
        <f>IF(A450="","",(W446*G450/100))</f>
        <v>0</v>
      </c>
      <c r="AF450" s="472"/>
      <c r="AL450" s="71"/>
      <c r="AQ450" s="97"/>
    </row>
    <row r="451" spans="1:43" s="42" customFormat="1" outlineLevel="1" x14ac:dyDescent="0.3">
      <c r="A451" s="35" t="s">
        <v>114</v>
      </c>
      <c r="B451" s="32"/>
      <c r="C451" s="32"/>
      <c r="D451" s="33"/>
      <c r="E451" s="470" t="s">
        <v>117</v>
      </c>
      <c r="F451" s="470"/>
      <c r="G451" s="446"/>
      <c r="H451" s="446"/>
      <c r="I451" s="446"/>
      <c r="J451" s="471" t="s">
        <v>57</v>
      </c>
      <c r="K451" s="471"/>
      <c r="L451" s="471"/>
      <c r="M451" s="60"/>
      <c r="N451" s="60"/>
      <c r="O451" s="60"/>
      <c r="P451" s="60"/>
      <c r="Q451" s="60"/>
      <c r="R451" s="60"/>
      <c r="S451" s="60"/>
      <c r="T451" s="60"/>
      <c r="U451" s="60"/>
      <c r="V451" s="60"/>
      <c r="W451" s="34"/>
      <c r="X451" s="47"/>
      <c r="Y451" s="47"/>
      <c r="Z451" s="47"/>
      <c r="AA451" s="47"/>
      <c r="AB451" s="47"/>
      <c r="AC451" s="47"/>
      <c r="AD451" s="47"/>
      <c r="AE451" s="461">
        <f>IF(A451="","",(W446*G451/100))</f>
        <v>0</v>
      </c>
      <c r="AF451" s="472"/>
      <c r="AL451" s="71"/>
      <c r="AQ451" s="97"/>
    </row>
    <row r="452" spans="1:43" s="42" customFormat="1" outlineLevel="1" x14ac:dyDescent="0.3">
      <c r="A452" s="35" t="s">
        <v>115</v>
      </c>
      <c r="B452" s="32"/>
      <c r="C452" s="32"/>
      <c r="D452" s="33"/>
      <c r="E452" s="470" t="s">
        <v>118</v>
      </c>
      <c r="F452" s="470"/>
      <c r="G452" s="446"/>
      <c r="H452" s="446"/>
      <c r="I452" s="446"/>
      <c r="J452" s="471" t="s">
        <v>57</v>
      </c>
      <c r="K452" s="471"/>
      <c r="L452" s="471"/>
      <c r="M452" s="471"/>
      <c r="N452" s="471"/>
      <c r="O452" s="471"/>
      <c r="P452" s="471"/>
      <c r="Q452" s="471"/>
      <c r="R452" s="471"/>
      <c r="S452" s="471"/>
      <c r="T452" s="471"/>
      <c r="U452" s="471"/>
      <c r="V452" s="471"/>
      <c r="W452" s="36"/>
      <c r="X452" s="48"/>
      <c r="Y452" s="48"/>
      <c r="Z452" s="48"/>
      <c r="AA452" s="48"/>
      <c r="AB452" s="48"/>
      <c r="AC452" s="48"/>
      <c r="AD452" s="48"/>
      <c r="AE452" s="461">
        <f>IF(A452="","",(W446*G452/100))</f>
        <v>0</v>
      </c>
      <c r="AF452" s="472"/>
      <c r="AL452" s="71"/>
      <c r="AQ452" s="97"/>
    </row>
    <row r="453" spans="1:43" s="42" customFormat="1" outlineLevel="1" x14ac:dyDescent="0.3">
      <c r="A453" s="453" t="s">
        <v>41</v>
      </c>
      <c r="B453" s="454"/>
      <c r="C453" s="454"/>
      <c r="D453" s="454"/>
      <c r="E453" s="454"/>
      <c r="F453" s="454"/>
      <c r="G453" s="454"/>
      <c r="H453" s="454"/>
      <c r="I453" s="454"/>
      <c r="J453" s="454"/>
      <c r="K453" s="454"/>
      <c r="L453" s="454"/>
      <c r="M453" s="454"/>
      <c r="N453" s="454"/>
      <c r="O453" s="454"/>
      <c r="P453" s="454"/>
      <c r="Q453" s="454"/>
      <c r="R453" s="454"/>
      <c r="S453" s="454"/>
      <c r="T453" s="454"/>
      <c r="U453" s="454"/>
      <c r="V453" s="454"/>
      <c r="W453" s="455">
        <f>TRUNC(SUM(AE449:AF452),2)</f>
        <v>0</v>
      </c>
      <c r="X453" s="456"/>
      <c r="Y453" s="456"/>
      <c r="Z453" s="456"/>
      <c r="AA453" s="456"/>
      <c r="AB453" s="456"/>
      <c r="AC453" s="456"/>
      <c r="AD453" s="456"/>
      <c r="AE453" s="456"/>
      <c r="AF453" s="456"/>
      <c r="AL453" s="71"/>
      <c r="AQ453" s="97"/>
    </row>
    <row r="454" spans="1:43" s="42" customFormat="1" outlineLevel="1" x14ac:dyDescent="0.3">
      <c r="A454" s="24"/>
      <c r="B454" s="25"/>
      <c r="C454" s="25"/>
      <c r="D454" s="26"/>
      <c r="E454" s="27"/>
      <c r="F454" s="27"/>
      <c r="G454" s="25"/>
      <c r="H454" s="25"/>
      <c r="I454" s="25"/>
      <c r="J454" s="25"/>
      <c r="K454" s="25"/>
      <c r="L454" s="25"/>
      <c r="M454" s="25"/>
      <c r="N454" s="25"/>
      <c r="O454" s="25"/>
      <c r="P454" s="25"/>
      <c r="Q454" s="25"/>
      <c r="R454" s="25"/>
      <c r="S454" s="25"/>
      <c r="T454" s="25"/>
      <c r="U454" s="25"/>
      <c r="V454" s="25"/>
      <c r="W454" s="25"/>
      <c r="X454" s="46"/>
      <c r="Y454" s="46"/>
      <c r="Z454" s="46"/>
      <c r="AA454" s="46"/>
      <c r="AB454" s="49"/>
      <c r="AC454" s="49"/>
      <c r="AD454" s="49"/>
      <c r="AE454" s="49"/>
      <c r="AF454" s="28"/>
      <c r="AL454" s="71"/>
      <c r="AQ454" s="97"/>
    </row>
    <row r="455" spans="1:43" s="42" customFormat="1" outlineLevel="1" x14ac:dyDescent="0.3">
      <c r="A455" s="463" t="s">
        <v>42</v>
      </c>
      <c r="B455" s="463"/>
      <c r="C455" s="463"/>
      <c r="D455" s="463"/>
      <c r="E455" s="463"/>
      <c r="F455" s="463"/>
      <c r="G455" s="463"/>
      <c r="H455" s="463"/>
      <c r="I455" s="463"/>
      <c r="J455" s="463"/>
      <c r="K455" s="463"/>
      <c r="L455" s="463"/>
      <c r="M455" s="463"/>
      <c r="N455" s="455">
        <f>TRUNC(SUM(W435,W446,W453),2)</f>
        <v>933.61</v>
      </c>
      <c r="O455" s="456"/>
      <c r="P455" s="456"/>
      <c r="Q455" s="456"/>
      <c r="R455" s="456"/>
      <c r="S455" s="456"/>
      <c r="T455" s="456"/>
      <c r="U455" s="456"/>
      <c r="V455" s="456"/>
      <c r="W455" s="456"/>
      <c r="X455" s="456"/>
      <c r="Y455" s="456"/>
      <c r="Z455" s="456"/>
      <c r="AA455" s="456"/>
      <c r="AB455" s="456"/>
      <c r="AC455" s="456"/>
      <c r="AD455" s="456"/>
      <c r="AE455" s="456"/>
      <c r="AF455" s="456"/>
      <c r="AL455" s="71"/>
      <c r="AQ455" s="97"/>
    </row>
    <row r="456" spans="1:43" s="42" customFormat="1" outlineLevel="1" x14ac:dyDescent="0.3">
      <c r="A456" s="464" t="s">
        <v>43</v>
      </c>
      <c r="B456" s="464"/>
      <c r="C456" s="464"/>
      <c r="D456" s="464"/>
      <c r="E456" s="464"/>
      <c r="F456" s="464"/>
      <c r="G456" s="464"/>
      <c r="H456" s="464"/>
      <c r="I456" s="464"/>
      <c r="J456" s="464"/>
      <c r="K456" s="464"/>
      <c r="L456" s="464"/>
      <c r="M456" s="464"/>
      <c r="N456" s="465">
        <f>AH489</f>
        <v>0.747</v>
      </c>
      <c r="O456" s="465"/>
      <c r="P456" s="465"/>
      <c r="Q456" s="465"/>
      <c r="R456" s="465"/>
      <c r="S456" s="465"/>
      <c r="T456" s="465"/>
      <c r="U456" s="465"/>
      <c r="V456" s="465"/>
      <c r="W456" s="465"/>
      <c r="X456" s="465"/>
      <c r="Y456" s="465"/>
      <c r="Z456" s="465"/>
      <c r="AA456" s="465"/>
      <c r="AB456" s="465"/>
      <c r="AC456" s="465"/>
      <c r="AD456" s="465"/>
      <c r="AE456" s="465"/>
      <c r="AF456" s="465"/>
      <c r="AL456" s="71"/>
      <c r="AQ456" s="97"/>
    </row>
    <row r="457" spans="1:43" s="42" customFormat="1" outlineLevel="1" x14ac:dyDescent="0.3">
      <c r="A457" s="463" t="s">
        <v>44</v>
      </c>
      <c r="B457" s="463"/>
      <c r="C457" s="463"/>
      <c r="D457" s="463"/>
      <c r="E457" s="463"/>
      <c r="F457" s="463"/>
      <c r="G457" s="463"/>
      <c r="H457" s="463"/>
      <c r="I457" s="463"/>
      <c r="J457" s="463"/>
      <c r="K457" s="463"/>
      <c r="L457" s="463"/>
      <c r="M457" s="463"/>
      <c r="N457" s="455">
        <f>TRUNC(N455/N456,2)</f>
        <v>1249.81</v>
      </c>
      <c r="O457" s="456"/>
      <c r="P457" s="456"/>
      <c r="Q457" s="456"/>
      <c r="R457" s="456"/>
      <c r="S457" s="456"/>
      <c r="T457" s="456"/>
      <c r="U457" s="456"/>
      <c r="V457" s="456"/>
      <c r="W457" s="456"/>
      <c r="X457" s="456"/>
      <c r="Y457" s="456"/>
      <c r="Z457" s="456"/>
      <c r="AA457" s="456"/>
      <c r="AB457" s="456"/>
      <c r="AC457" s="456"/>
      <c r="AD457" s="456"/>
      <c r="AE457" s="456"/>
      <c r="AF457" s="456"/>
      <c r="AL457" s="71"/>
      <c r="AQ457" s="97"/>
    </row>
    <row r="458" spans="1:43" s="42" customFormat="1" outlineLevel="1" x14ac:dyDescent="0.3">
      <c r="A458" s="24"/>
      <c r="B458" s="25"/>
      <c r="C458" s="25"/>
      <c r="D458" s="26"/>
      <c r="E458" s="27"/>
      <c r="F458" s="27"/>
      <c r="G458" s="25"/>
      <c r="H458" s="25"/>
      <c r="I458" s="25"/>
      <c r="J458" s="25"/>
      <c r="K458" s="25"/>
      <c r="L458" s="25"/>
      <c r="M458" s="25"/>
      <c r="N458" s="25"/>
      <c r="O458" s="25"/>
      <c r="P458" s="25"/>
      <c r="Q458" s="25"/>
      <c r="R458" s="25"/>
      <c r="S458" s="25"/>
      <c r="T458" s="25"/>
      <c r="U458" s="25"/>
      <c r="V458" s="25"/>
      <c r="W458" s="25"/>
      <c r="X458" s="46"/>
      <c r="Y458" s="46"/>
      <c r="Z458" s="46"/>
      <c r="AA458" s="46"/>
      <c r="AB458" s="49"/>
      <c r="AC458" s="49"/>
      <c r="AD458" s="49"/>
      <c r="AE458" s="49"/>
      <c r="AF458" s="28"/>
      <c r="AL458" s="71"/>
      <c r="AQ458" s="97"/>
    </row>
    <row r="459" spans="1:43" s="42" customFormat="1" outlineLevel="1" x14ac:dyDescent="0.3">
      <c r="A459" s="449" t="s">
        <v>45</v>
      </c>
      <c r="B459" s="449"/>
      <c r="C459" s="449"/>
      <c r="D459" s="449"/>
      <c r="E459" s="451" t="s">
        <v>24</v>
      </c>
      <c r="F459" s="451"/>
      <c r="G459" s="451" t="s">
        <v>0</v>
      </c>
      <c r="H459" s="451"/>
      <c r="I459" s="452" t="s">
        <v>46</v>
      </c>
      <c r="J459" s="452"/>
      <c r="K459" s="452"/>
      <c r="L459" s="452"/>
      <c r="M459" s="452"/>
      <c r="N459" s="452"/>
      <c r="O459" s="452"/>
      <c r="P459" s="452"/>
      <c r="Q459" s="452" t="s">
        <v>30</v>
      </c>
      <c r="R459" s="452"/>
      <c r="S459" s="452"/>
      <c r="T459" s="452"/>
      <c r="U459" s="452"/>
      <c r="V459" s="452"/>
      <c r="W459" s="452"/>
      <c r="X459" s="452"/>
      <c r="Y459" s="452"/>
      <c r="Z459" s="452"/>
      <c r="AA459" s="452"/>
      <c r="AB459" s="438" t="s">
        <v>46</v>
      </c>
      <c r="AC459" s="438"/>
      <c r="AD459" s="438"/>
      <c r="AE459" s="438"/>
      <c r="AF459" s="438"/>
      <c r="AL459" s="71"/>
      <c r="AQ459" s="97"/>
    </row>
    <row r="460" spans="1:43" s="42" customFormat="1" outlineLevel="1" x14ac:dyDescent="0.3">
      <c r="A460" s="439" t="str">
        <f>IF(E460="","",VLOOKUP(E460,Material!$A$3:$N$521,2,FALSE))</f>
        <v>AREIA COMERCIAL - CENTRO GOIANO (POSTO AREAL)</v>
      </c>
      <c r="B460" s="440"/>
      <c r="C460" s="440"/>
      <c r="D460" s="440"/>
      <c r="E460" s="441">
        <v>10181</v>
      </c>
      <c r="F460" s="441"/>
      <c r="G460" s="441" t="str">
        <f>IF(E460="","",VLOOKUP(E460,Material!$A$3:$N$521,3,FALSE))</f>
        <v>m3</v>
      </c>
      <c r="H460" s="441"/>
      <c r="I460" s="448">
        <f>IF(E460="","",VLOOKUP(E460,Material!$A$3:$N$521,4,FALSE))</f>
        <v>103.18899999999999</v>
      </c>
      <c r="J460" s="448"/>
      <c r="K460" s="448"/>
      <c r="L460" s="448"/>
      <c r="M460" s="448"/>
      <c r="N460" s="448"/>
      <c r="O460" s="448"/>
      <c r="P460" s="448"/>
      <c r="Q460" s="55"/>
      <c r="R460" s="55"/>
      <c r="S460" s="55"/>
      <c r="T460" s="55"/>
      <c r="U460" s="55"/>
      <c r="V460" s="55"/>
      <c r="W460" s="545">
        <v>6.4759999999999998E-2</v>
      </c>
      <c r="X460" s="545"/>
      <c r="Y460" s="545"/>
      <c r="Z460" s="545"/>
      <c r="AA460" s="545"/>
      <c r="AB460" s="47"/>
      <c r="AC460" s="47"/>
      <c r="AD460" s="47"/>
      <c r="AE460" s="47"/>
      <c r="AF460" s="37">
        <f>TRUNC(IF(W460="","",I460*W460),2)</f>
        <v>6.68</v>
      </c>
      <c r="AL460" s="71"/>
      <c r="AQ460" s="97"/>
    </row>
    <row r="461" spans="1:43" s="42" customFormat="1" outlineLevel="1" x14ac:dyDescent="0.3">
      <c r="A461" s="439" t="str">
        <f>IF(E461="","",VLOOKUP(E461,Material!$A$3:$N$521,2,FALSE))</f>
        <v>CIMENTO PORTLAND CP II - 32</v>
      </c>
      <c r="B461" s="440"/>
      <c r="C461" s="440"/>
      <c r="D461" s="440"/>
      <c r="E461" s="441">
        <v>10010</v>
      </c>
      <c r="F461" s="441"/>
      <c r="G461" s="441" t="str">
        <f>IF(E461="","",VLOOKUP(E461,Material!$A$3:$N$521,3,FALSE))</f>
        <v>Kg</v>
      </c>
      <c r="H461" s="441"/>
      <c r="I461" s="448">
        <f>IF(E461="","",VLOOKUP(E461,Material!$A$3:$N$521,4,FALSE))</f>
        <v>0.59299999999999997</v>
      </c>
      <c r="J461" s="448"/>
      <c r="K461" s="448"/>
      <c r="L461" s="448"/>
      <c r="M461" s="448"/>
      <c r="N461" s="448"/>
      <c r="O461" s="448"/>
      <c r="P461" s="448"/>
      <c r="Q461" s="55"/>
      <c r="R461" s="55"/>
      <c r="S461" s="55"/>
      <c r="T461" s="55"/>
      <c r="U461" s="55"/>
      <c r="V461" s="55"/>
      <c r="W461" s="545">
        <v>49.816800000000001</v>
      </c>
      <c r="X461" s="545"/>
      <c r="Y461" s="545"/>
      <c r="Z461" s="545"/>
      <c r="AA461" s="545"/>
      <c r="AB461" s="47"/>
      <c r="AC461" s="47"/>
      <c r="AD461" s="47"/>
      <c r="AE461" s="47"/>
      <c r="AF461" s="37">
        <f t="shared" ref="AF461:AF463" si="45">TRUNC(IF(W461="","",I461*W461),2)</f>
        <v>29.54</v>
      </c>
      <c r="AL461" s="71"/>
      <c r="AQ461" s="97"/>
    </row>
    <row r="462" spans="1:43" s="42" customFormat="1" outlineLevel="1" x14ac:dyDescent="0.3">
      <c r="A462" s="439" t="str">
        <f>IF(E462="","",VLOOKUP(E462,Material!$A$3:$N$521,2,FALSE))</f>
        <v>COROA DE BOTÕES ESFÉRICOS - D = 251 mm (9 7/8")</v>
      </c>
      <c r="B462" s="440"/>
      <c r="C462" s="440"/>
      <c r="D462" s="440"/>
      <c r="E462" s="441">
        <v>11060</v>
      </c>
      <c r="F462" s="441"/>
      <c r="G462" s="441" t="str">
        <f>IF(E462="","",VLOOKUP(E462,Material!$A$3:$N$521,3,FALSE))</f>
        <v>un</v>
      </c>
      <c r="H462" s="441"/>
      <c r="I462" s="448">
        <f>IF(E462="","",VLOOKUP(E462,Material!$A$3:$N$521,4,FALSE))</f>
        <v>9019.2450000000008</v>
      </c>
      <c r="J462" s="448"/>
      <c r="K462" s="448"/>
      <c r="L462" s="448"/>
      <c r="M462" s="448"/>
      <c r="N462" s="448"/>
      <c r="O462" s="448"/>
      <c r="P462" s="448"/>
      <c r="Q462" s="55"/>
      <c r="R462" s="55"/>
      <c r="S462" s="55"/>
      <c r="T462" s="55"/>
      <c r="U462" s="55"/>
      <c r="V462" s="55"/>
      <c r="W462" s="545">
        <v>2.5000000000000001E-3</v>
      </c>
      <c r="X462" s="545"/>
      <c r="Y462" s="545"/>
      <c r="Z462" s="545"/>
      <c r="AA462" s="545"/>
      <c r="AB462" s="47"/>
      <c r="AC462" s="47"/>
      <c r="AD462" s="47"/>
      <c r="AE462" s="47"/>
      <c r="AF462" s="37">
        <f t="shared" si="45"/>
        <v>22.54</v>
      </c>
      <c r="AL462" s="71"/>
      <c r="AQ462" s="97"/>
    </row>
    <row r="463" spans="1:43" s="42" customFormat="1" outlineLevel="1" x14ac:dyDescent="0.3">
      <c r="A463" s="439" t="str">
        <f>IF(E463="","",VLOOKUP(E463,Material!$A$3:$N$521,2,FALSE))</f>
        <v>MARTELO DE FUNDO DTH - DN = 203 mm (8")</v>
      </c>
      <c r="B463" s="440"/>
      <c r="C463" s="440"/>
      <c r="D463" s="440"/>
      <c r="E463" s="445">
        <v>11055</v>
      </c>
      <c r="F463" s="445"/>
      <c r="G463" s="442" t="str">
        <f>IF(E463="","",VLOOKUP(E463,Material!$A$3:$N$521,3,FALSE))</f>
        <v>un</v>
      </c>
      <c r="H463" s="442"/>
      <c r="I463" s="450">
        <f>IF(E463="","",VLOOKUP(E463,Material!$A$3:$N$521,4,FALSE))</f>
        <v>29582.723000000002</v>
      </c>
      <c r="J463" s="450"/>
      <c r="K463" s="450"/>
      <c r="L463" s="450"/>
      <c r="M463" s="450"/>
      <c r="N463" s="450"/>
      <c r="O463" s="450"/>
      <c r="P463" s="450"/>
      <c r="Q463" s="34"/>
      <c r="R463" s="34"/>
      <c r="S463" s="34"/>
      <c r="T463" s="34"/>
      <c r="U463" s="34"/>
      <c r="V463" s="34"/>
      <c r="W463" s="546">
        <v>2.0000000000000001E-4</v>
      </c>
      <c r="X463" s="546"/>
      <c r="Y463" s="546"/>
      <c r="Z463" s="546"/>
      <c r="AA463" s="546"/>
      <c r="AB463" s="47"/>
      <c r="AC463" s="47"/>
      <c r="AD463" s="47"/>
      <c r="AE463" s="47"/>
      <c r="AF463" s="37">
        <f t="shared" si="45"/>
        <v>5.91</v>
      </c>
      <c r="AL463" s="71"/>
      <c r="AQ463" s="97"/>
    </row>
    <row r="464" spans="1:43" s="42" customFormat="1" outlineLevel="1" x14ac:dyDescent="0.3">
      <c r="A464" s="439" t="str">
        <f>IF(E464="","",VLOOKUP(E464,Material!$A$3:$N$521,2,FALSE))</f>
        <v/>
      </c>
      <c r="B464" s="440"/>
      <c r="C464" s="440"/>
      <c r="D464" s="440"/>
      <c r="E464" s="445"/>
      <c r="F464" s="445"/>
      <c r="G464" s="442" t="str">
        <f>IF(E464="","",VLOOKUP(E464,Material!$A$3:$N$521,3,FALSE))</f>
        <v/>
      </c>
      <c r="H464" s="442"/>
      <c r="I464" s="450" t="str">
        <f>IF(E464="","",VLOOKUP(E464,Material!$A$3:$N$521,4,FALSE))</f>
        <v/>
      </c>
      <c r="J464" s="450"/>
      <c r="K464" s="450"/>
      <c r="L464" s="450"/>
      <c r="M464" s="450"/>
      <c r="N464" s="450"/>
      <c r="O464" s="450"/>
      <c r="P464" s="450"/>
      <c r="Q464" s="34"/>
      <c r="R464" s="34"/>
      <c r="S464" s="34"/>
      <c r="T464" s="34"/>
      <c r="U464" s="34"/>
      <c r="V464" s="34"/>
      <c r="W464" s="447"/>
      <c r="X464" s="447"/>
      <c r="Y464" s="447"/>
      <c r="Z464" s="447"/>
      <c r="AA464" s="447"/>
      <c r="AB464" s="47"/>
      <c r="AC464" s="47"/>
      <c r="AD464" s="47"/>
      <c r="AE464" s="47"/>
      <c r="AF464" s="37" t="str">
        <f t="shared" ref="AF464:AF469" si="46">IF(W464="","",I464*W464)</f>
        <v/>
      </c>
      <c r="AL464" s="71"/>
      <c r="AQ464" s="97"/>
    </row>
    <row r="465" spans="1:43" s="42" customFormat="1" outlineLevel="1" x14ac:dyDescent="0.3">
      <c r="A465" s="439" t="str">
        <f>IF(E465="","",VLOOKUP(E465,Material!$A$3:$N$521,2,FALSE))</f>
        <v/>
      </c>
      <c r="B465" s="440"/>
      <c r="C465" s="440"/>
      <c r="D465" s="440"/>
      <c r="E465" s="445"/>
      <c r="F465" s="445"/>
      <c r="G465" s="442" t="str">
        <f>IF(E465="","",VLOOKUP(E465,Material!$A$3:$N$521,3,FALSE))</f>
        <v/>
      </c>
      <c r="H465" s="442"/>
      <c r="I465" s="450" t="str">
        <f>IF(E465="","",VLOOKUP(E465,Material!$A$3:$N$521,4,FALSE))</f>
        <v/>
      </c>
      <c r="J465" s="450"/>
      <c r="K465" s="450"/>
      <c r="L465" s="450"/>
      <c r="M465" s="450"/>
      <c r="N465" s="450"/>
      <c r="O465" s="450"/>
      <c r="P465" s="450"/>
      <c r="Q465" s="34"/>
      <c r="R465" s="34"/>
      <c r="S465" s="34"/>
      <c r="T465" s="34"/>
      <c r="U465" s="34"/>
      <c r="V465" s="34"/>
      <c r="W465" s="447"/>
      <c r="X465" s="447"/>
      <c r="Y465" s="447"/>
      <c r="Z465" s="447"/>
      <c r="AA465" s="447"/>
      <c r="AB465" s="47"/>
      <c r="AC465" s="47"/>
      <c r="AD465" s="47"/>
      <c r="AE465" s="47"/>
      <c r="AF465" s="37" t="str">
        <f t="shared" si="46"/>
        <v/>
      </c>
      <c r="AL465" s="71"/>
      <c r="AQ465" s="97"/>
    </row>
    <row r="466" spans="1:43" s="42" customFormat="1" outlineLevel="1" x14ac:dyDescent="0.3">
      <c r="A466" s="439" t="str">
        <f>IF(E466="","",VLOOKUP(E466,Material!$A$3:$N$521,2,FALSE))</f>
        <v/>
      </c>
      <c r="B466" s="440"/>
      <c r="C466" s="440"/>
      <c r="D466" s="440"/>
      <c r="E466" s="445"/>
      <c r="F466" s="445"/>
      <c r="G466" s="442" t="str">
        <f>IF(E466="","",VLOOKUP(E466,Material!$A$3:$N$521,3,FALSE))</f>
        <v/>
      </c>
      <c r="H466" s="442"/>
      <c r="I466" s="450" t="str">
        <f>IF(E466="","",VLOOKUP(E466,Material!$A$3:$N$521,4,FALSE))</f>
        <v/>
      </c>
      <c r="J466" s="450"/>
      <c r="K466" s="450"/>
      <c r="L466" s="450"/>
      <c r="M466" s="450"/>
      <c r="N466" s="450"/>
      <c r="O466" s="450"/>
      <c r="P466" s="450"/>
      <c r="Q466" s="34"/>
      <c r="R466" s="34"/>
      <c r="S466" s="34"/>
      <c r="T466" s="34"/>
      <c r="U466" s="34"/>
      <c r="V466" s="34"/>
      <c r="W466" s="447"/>
      <c r="X466" s="447"/>
      <c r="Y466" s="447"/>
      <c r="Z466" s="447"/>
      <c r="AA466" s="447"/>
      <c r="AB466" s="47"/>
      <c r="AC466" s="47"/>
      <c r="AD466" s="47"/>
      <c r="AE466" s="47"/>
      <c r="AF466" s="37" t="str">
        <f t="shared" si="46"/>
        <v/>
      </c>
      <c r="AL466" s="71"/>
      <c r="AQ466" s="97"/>
    </row>
    <row r="467" spans="1:43" s="42" customFormat="1" outlineLevel="1" x14ac:dyDescent="0.3">
      <c r="A467" s="439" t="str">
        <f>IF(E467="","",VLOOKUP(E467,Material!$A$3:$N$521,2,FALSE))</f>
        <v/>
      </c>
      <c r="B467" s="440"/>
      <c r="C467" s="440"/>
      <c r="D467" s="440"/>
      <c r="E467" s="445"/>
      <c r="F467" s="445"/>
      <c r="G467" s="442" t="str">
        <f>IF(E467="","",VLOOKUP(E467,Material!$A$3:$N$521,3,FALSE))</f>
        <v/>
      </c>
      <c r="H467" s="442"/>
      <c r="I467" s="450" t="str">
        <f>IF(E467="","",VLOOKUP(E467,Material!$A$3:$N$521,4,FALSE))</f>
        <v/>
      </c>
      <c r="J467" s="450"/>
      <c r="K467" s="450"/>
      <c r="L467" s="450"/>
      <c r="M467" s="450"/>
      <c r="N467" s="450"/>
      <c r="O467" s="450"/>
      <c r="P467" s="450"/>
      <c r="Q467" s="34"/>
      <c r="R467" s="34"/>
      <c r="S467" s="34"/>
      <c r="T467" s="34"/>
      <c r="U467" s="34"/>
      <c r="V467" s="34"/>
      <c r="W467" s="447"/>
      <c r="X467" s="447"/>
      <c r="Y467" s="447"/>
      <c r="Z467" s="447"/>
      <c r="AA467" s="447"/>
      <c r="AB467" s="47"/>
      <c r="AC467" s="47"/>
      <c r="AD467" s="47"/>
      <c r="AE467" s="47"/>
      <c r="AF467" s="37" t="str">
        <f t="shared" si="46"/>
        <v/>
      </c>
      <c r="AL467" s="71"/>
      <c r="AQ467" s="97"/>
    </row>
    <row r="468" spans="1:43" s="42" customFormat="1" outlineLevel="1" x14ac:dyDescent="0.3">
      <c r="A468" s="439" t="str">
        <f>IF(E468="","",VLOOKUP(E468,Material!$A$3:$N$521,2,FALSE))</f>
        <v/>
      </c>
      <c r="B468" s="440"/>
      <c r="C468" s="440"/>
      <c r="D468" s="440"/>
      <c r="E468" s="445"/>
      <c r="F468" s="445"/>
      <c r="G468" s="442" t="str">
        <f>IF(E468="","",VLOOKUP(E468,Material!$A$3:$N$521,3,FALSE))</f>
        <v/>
      </c>
      <c r="H468" s="442"/>
      <c r="I468" s="450" t="str">
        <f>IF(E468="","",VLOOKUP(E468,Material!$A$3:$N$521,4,FALSE))</f>
        <v/>
      </c>
      <c r="J468" s="450"/>
      <c r="K468" s="450"/>
      <c r="L468" s="450"/>
      <c r="M468" s="450"/>
      <c r="N468" s="450"/>
      <c r="O468" s="450"/>
      <c r="P468" s="450"/>
      <c r="Q468" s="34"/>
      <c r="R468" s="34"/>
      <c r="S468" s="34"/>
      <c r="T468" s="34"/>
      <c r="U468" s="34"/>
      <c r="V468" s="34"/>
      <c r="W468" s="447"/>
      <c r="X468" s="447"/>
      <c r="Y468" s="447"/>
      <c r="Z468" s="447"/>
      <c r="AA468" s="447"/>
      <c r="AB468" s="47"/>
      <c r="AC468" s="47"/>
      <c r="AD468" s="47"/>
      <c r="AE468" s="47"/>
      <c r="AF468" s="37" t="str">
        <f t="shared" si="46"/>
        <v/>
      </c>
      <c r="AL468" s="71"/>
      <c r="AQ468" s="97"/>
    </row>
    <row r="469" spans="1:43" s="42" customFormat="1" outlineLevel="1" x14ac:dyDescent="0.3">
      <c r="A469" s="439" t="str">
        <f>IF(E469="","",VLOOKUP(E469,Material!$A$3:$N$521,2,FALSE))</f>
        <v/>
      </c>
      <c r="B469" s="440"/>
      <c r="C469" s="440"/>
      <c r="D469" s="440"/>
      <c r="E469" s="445"/>
      <c r="F469" s="445"/>
      <c r="G469" s="442" t="str">
        <f>IF(E469="","",VLOOKUP(E469,Material!$A$3:$N$521,3,FALSE))</f>
        <v/>
      </c>
      <c r="H469" s="442"/>
      <c r="I469" s="450" t="str">
        <f>IF(E469="","",VLOOKUP(E469,Material!$A$3:$N$521,4,FALSE))</f>
        <v/>
      </c>
      <c r="J469" s="450"/>
      <c r="K469" s="450"/>
      <c r="L469" s="450"/>
      <c r="M469" s="450"/>
      <c r="N469" s="450"/>
      <c r="O469" s="450"/>
      <c r="P469" s="450"/>
      <c r="Q469" s="34"/>
      <c r="R469" s="34"/>
      <c r="S469" s="34"/>
      <c r="T469" s="34"/>
      <c r="U469" s="34"/>
      <c r="V469" s="34"/>
      <c r="W469" s="447"/>
      <c r="X469" s="447"/>
      <c r="Y469" s="447"/>
      <c r="Z469" s="447"/>
      <c r="AA469" s="447"/>
      <c r="AB469" s="47"/>
      <c r="AC469" s="47"/>
      <c r="AD469" s="47"/>
      <c r="AE469" s="47"/>
      <c r="AF469" s="37" t="str">
        <f t="shared" si="46"/>
        <v/>
      </c>
      <c r="AL469" s="71"/>
      <c r="AQ469" s="97"/>
    </row>
    <row r="470" spans="1:43" s="42" customFormat="1" outlineLevel="1" x14ac:dyDescent="0.3">
      <c r="A470" s="453" t="s">
        <v>47</v>
      </c>
      <c r="B470" s="454"/>
      <c r="C470" s="454"/>
      <c r="D470" s="454"/>
      <c r="E470" s="454"/>
      <c r="F470" s="454"/>
      <c r="G470" s="454"/>
      <c r="H470" s="454"/>
      <c r="I470" s="454"/>
      <c r="J470" s="454"/>
      <c r="K470" s="454"/>
      <c r="L470" s="454"/>
      <c r="M470" s="454"/>
      <c r="N470" s="454"/>
      <c r="O470" s="454"/>
      <c r="P470" s="454"/>
      <c r="Q470" s="454"/>
      <c r="R470" s="454"/>
      <c r="S470" s="454"/>
      <c r="T470" s="454"/>
      <c r="U470" s="454"/>
      <c r="V470" s="454"/>
      <c r="W470" s="455">
        <f>TRUNC(SUM(AB460:AF469),2)</f>
        <v>64.67</v>
      </c>
      <c r="X470" s="456"/>
      <c r="Y470" s="456"/>
      <c r="Z470" s="456"/>
      <c r="AA470" s="456"/>
      <c r="AB470" s="456"/>
      <c r="AC470" s="456"/>
      <c r="AD470" s="456"/>
      <c r="AE470" s="456"/>
      <c r="AF470" s="456"/>
      <c r="AH470" s="42">
        <f>W470*[3]ORÇAMENTO!$E$25</f>
        <v>14292.07</v>
      </c>
      <c r="AL470" s="71"/>
      <c r="AQ470" s="97"/>
    </row>
    <row r="471" spans="1:43" s="42" customFormat="1" outlineLevel="1" x14ac:dyDescent="0.3">
      <c r="A471" s="24"/>
      <c r="B471" s="25"/>
      <c r="C471" s="25"/>
      <c r="D471" s="26"/>
      <c r="E471" s="27"/>
      <c r="F471" s="27"/>
      <c r="G471" s="25"/>
      <c r="H471" s="25"/>
      <c r="I471" s="25"/>
      <c r="J471" s="25"/>
      <c r="K471" s="25"/>
      <c r="L471" s="25"/>
      <c r="M471" s="25"/>
      <c r="N471" s="25"/>
      <c r="O471" s="25"/>
      <c r="P471" s="25"/>
      <c r="Q471" s="25"/>
      <c r="R471" s="25"/>
      <c r="S471" s="25"/>
      <c r="T471" s="25"/>
      <c r="U471" s="25"/>
      <c r="V471" s="25"/>
      <c r="W471" s="25"/>
      <c r="X471" s="46"/>
      <c r="Y471" s="46"/>
      <c r="Z471" s="46"/>
      <c r="AA471" s="46"/>
      <c r="AB471" s="49"/>
      <c r="AC471" s="49"/>
      <c r="AD471" s="49"/>
      <c r="AE471" s="49"/>
      <c r="AF471" s="28"/>
      <c r="AL471" s="71"/>
      <c r="AQ471" s="97"/>
    </row>
    <row r="472" spans="1:43" s="42" customFormat="1" outlineLevel="1" x14ac:dyDescent="0.3">
      <c r="A472" s="449" t="s">
        <v>48</v>
      </c>
      <c r="B472" s="449"/>
      <c r="C472" s="449"/>
      <c r="D472" s="449"/>
      <c r="E472" s="451" t="s">
        <v>24</v>
      </c>
      <c r="F472" s="451"/>
      <c r="G472" s="451" t="s">
        <v>0</v>
      </c>
      <c r="H472" s="451"/>
      <c r="I472" s="451" t="s">
        <v>46</v>
      </c>
      <c r="J472" s="451"/>
      <c r="K472" s="451"/>
      <c r="L472" s="451"/>
      <c r="M472" s="451"/>
      <c r="N472" s="451"/>
      <c r="O472" s="451"/>
      <c r="P472" s="451"/>
      <c r="Q472" s="451" t="s">
        <v>30</v>
      </c>
      <c r="R472" s="451"/>
      <c r="S472" s="451"/>
      <c r="T472" s="451"/>
      <c r="U472" s="451"/>
      <c r="V472" s="451"/>
      <c r="W472" s="451"/>
      <c r="X472" s="451"/>
      <c r="Y472" s="451"/>
      <c r="Z472" s="451"/>
      <c r="AA472" s="451"/>
      <c r="AB472" s="457" t="s">
        <v>46</v>
      </c>
      <c r="AC472" s="457"/>
      <c r="AD472" s="457"/>
      <c r="AE472" s="457"/>
      <c r="AF472" s="457"/>
      <c r="AL472" s="71"/>
      <c r="AQ472" s="97"/>
    </row>
    <row r="473" spans="1:43" s="42" customFormat="1" outlineLevel="1" x14ac:dyDescent="0.3">
      <c r="A473" s="439" t="str">
        <f>IF(E473="","",VLOOKUP(E473,Serviços!$A$3:$AA$860,2,FALSE))</f>
        <v/>
      </c>
      <c r="B473" s="440"/>
      <c r="C473" s="440"/>
      <c r="D473" s="440"/>
      <c r="E473" s="441"/>
      <c r="F473" s="441"/>
      <c r="G473" s="442" t="str">
        <f>IF(E473="","",VLOOKUP(E473,Serviços!A778:AA1699,3,))</f>
        <v/>
      </c>
      <c r="H473" s="442"/>
      <c r="I473" s="443" t="str">
        <f>IF(E473="","",VLOOKUP(E473,Serviços!$A$3:$AA$860,4,FALSE))</f>
        <v/>
      </c>
      <c r="J473" s="443"/>
      <c r="K473" s="443"/>
      <c r="L473" s="443"/>
      <c r="M473" s="443"/>
      <c r="N473" s="443"/>
      <c r="O473" s="443"/>
      <c r="P473" s="443"/>
      <c r="Q473" s="55"/>
      <c r="R473" s="55"/>
      <c r="S473" s="55"/>
      <c r="T473" s="55"/>
      <c r="U473" s="55"/>
      <c r="V473" s="55"/>
      <c r="W473" s="444"/>
      <c r="X473" s="444"/>
      <c r="Y473" s="444"/>
      <c r="Z473" s="444"/>
      <c r="AA473" s="444"/>
      <c r="AB473" s="47"/>
      <c r="AC473" s="47"/>
      <c r="AD473" s="47"/>
      <c r="AE473" s="47"/>
      <c r="AF473" s="37" t="str">
        <f t="shared" ref="AF473:AF478" si="47">IF(W473="","",I473*W473)</f>
        <v/>
      </c>
      <c r="AL473" s="71"/>
      <c r="AQ473" s="97"/>
    </row>
    <row r="474" spans="1:43" s="42" customFormat="1" outlineLevel="1" x14ac:dyDescent="0.3">
      <c r="A474" s="439" t="str">
        <f>IF(E474="","",VLOOKUP(E474,Serviços!$A$3:$AA$860,2,FALSE))</f>
        <v/>
      </c>
      <c r="B474" s="440"/>
      <c r="C474" s="440"/>
      <c r="D474" s="440"/>
      <c r="E474" s="445"/>
      <c r="F474" s="445"/>
      <c r="G474" s="442" t="str">
        <f>IF(E474="","",VLOOKUP(E474,Serviços!#REF!,3,))</f>
        <v/>
      </c>
      <c r="H474" s="442"/>
      <c r="I474" s="446" t="str">
        <f>IF(E474="","",VLOOKUP(E474,Serviços!$A$3:$AA$860,4,FALSE))</f>
        <v/>
      </c>
      <c r="J474" s="446"/>
      <c r="K474" s="446"/>
      <c r="L474" s="446"/>
      <c r="M474" s="446"/>
      <c r="N474" s="446"/>
      <c r="O474" s="446"/>
      <c r="P474" s="446"/>
      <c r="Q474" s="34"/>
      <c r="R474" s="34"/>
      <c r="S474" s="34"/>
      <c r="T474" s="34"/>
      <c r="U474" s="34"/>
      <c r="V474" s="34"/>
      <c r="W474" s="447"/>
      <c r="X474" s="447"/>
      <c r="Y474" s="447"/>
      <c r="Z474" s="447"/>
      <c r="AA474" s="447"/>
      <c r="AB474" s="47"/>
      <c r="AC474" s="47"/>
      <c r="AD474" s="47"/>
      <c r="AE474" s="47"/>
      <c r="AF474" s="37" t="str">
        <f t="shared" si="47"/>
        <v/>
      </c>
      <c r="AL474" s="71"/>
      <c r="AQ474" s="97"/>
    </row>
    <row r="475" spans="1:43" s="42" customFormat="1" outlineLevel="1" x14ac:dyDescent="0.3">
      <c r="A475" s="439" t="str">
        <f>IF(E475="","",VLOOKUP(E475,Serviços!$A$3:$AA$860,2,FALSE))</f>
        <v/>
      </c>
      <c r="B475" s="440"/>
      <c r="C475" s="440"/>
      <c r="D475" s="440"/>
      <c r="E475" s="445"/>
      <c r="F475" s="445"/>
      <c r="G475" s="442" t="str">
        <f>IF(E475="","",VLOOKUP(E475,Serviços!#REF!,3,))</f>
        <v/>
      </c>
      <c r="H475" s="442"/>
      <c r="I475" s="446" t="str">
        <f>IF(E475="","",VLOOKUP(E475,Serviços!$A$3:$AA$860,4,FALSE))</f>
        <v/>
      </c>
      <c r="J475" s="446"/>
      <c r="K475" s="446"/>
      <c r="L475" s="446"/>
      <c r="M475" s="446"/>
      <c r="N475" s="446"/>
      <c r="O475" s="446"/>
      <c r="P475" s="446"/>
      <c r="Q475" s="34"/>
      <c r="R475" s="34"/>
      <c r="S475" s="34"/>
      <c r="T475" s="34"/>
      <c r="U475" s="34"/>
      <c r="V475" s="34"/>
      <c r="W475" s="447"/>
      <c r="X475" s="447"/>
      <c r="Y475" s="447"/>
      <c r="Z475" s="447"/>
      <c r="AA475" s="447"/>
      <c r="AB475" s="47"/>
      <c r="AC475" s="47"/>
      <c r="AD475" s="47"/>
      <c r="AE475" s="47"/>
      <c r="AF475" s="37" t="str">
        <f t="shared" si="47"/>
        <v/>
      </c>
      <c r="AL475" s="71"/>
      <c r="AQ475" s="97"/>
    </row>
    <row r="476" spans="1:43" s="42" customFormat="1" outlineLevel="1" x14ac:dyDescent="0.3">
      <c r="A476" s="439" t="str">
        <f>IF(E476="","",VLOOKUP(E476,Serviços!$A$3:$AA$860,2,FALSE))</f>
        <v/>
      </c>
      <c r="B476" s="440"/>
      <c r="C476" s="440"/>
      <c r="D476" s="440"/>
      <c r="E476" s="445"/>
      <c r="F476" s="445"/>
      <c r="G476" s="442" t="str">
        <f>IF(E476="","",VLOOKUP(E476,Serviços!#REF!,3,))</f>
        <v/>
      </c>
      <c r="H476" s="442"/>
      <c r="I476" s="446" t="str">
        <f>IF(E476="","",VLOOKUP(E476,Serviços!$A$3:$AA$860,4,FALSE))</f>
        <v/>
      </c>
      <c r="J476" s="446"/>
      <c r="K476" s="446"/>
      <c r="L476" s="446"/>
      <c r="M476" s="446"/>
      <c r="N476" s="446"/>
      <c r="O476" s="446"/>
      <c r="P476" s="446"/>
      <c r="Q476" s="34"/>
      <c r="R476" s="34"/>
      <c r="S476" s="34"/>
      <c r="T476" s="34"/>
      <c r="U476" s="34"/>
      <c r="V476" s="34"/>
      <c r="W476" s="447"/>
      <c r="X476" s="447"/>
      <c r="Y476" s="447"/>
      <c r="Z476" s="447"/>
      <c r="AA476" s="447"/>
      <c r="AB476" s="47"/>
      <c r="AC476" s="47"/>
      <c r="AD476" s="47"/>
      <c r="AE476" s="47"/>
      <c r="AF476" s="37" t="str">
        <f t="shared" si="47"/>
        <v/>
      </c>
      <c r="AL476" s="71"/>
      <c r="AQ476" s="97"/>
    </row>
    <row r="477" spans="1:43" s="42" customFormat="1" outlineLevel="1" x14ac:dyDescent="0.3">
      <c r="A477" s="439" t="str">
        <f>IF(E477="","",VLOOKUP(E477,Serviços!$A$3:$AA$860,2,FALSE))</f>
        <v/>
      </c>
      <c r="B477" s="440"/>
      <c r="C477" s="440"/>
      <c r="D477" s="440"/>
      <c r="E477" s="445"/>
      <c r="F477" s="445"/>
      <c r="G477" s="442" t="str">
        <f>IF(E477="","",VLOOKUP(E477,Serviços!A782:AA1703,3,))</f>
        <v/>
      </c>
      <c r="H477" s="442"/>
      <c r="I477" s="446" t="str">
        <f>IF(E477="","",VLOOKUP(E477,Serviços!$A$3:$AA$860,4,FALSE))</f>
        <v/>
      </c>
      <c r="J477" s="446"/>
      <c r="K477" s="446"/>
      <c r="L477" s="446"/>
      <c r="M477" s="446"/>
      <c r="N477" s="446"/>
      <c r="O477" s="446"/>
      <c r="P477" s="446"/>
      <c r="Q477" s="34"/>
      <c r="R477" s="34"/>
      <c r="S477" s="34"/>
      <c r="T477" s="34"/>
      <c r="U477" s="34"/>
      <c r="V477" s="34"/>
      <c r="W477" s="447"/>
      <c r="X477" s="447"/>
      <c r="Y477" s="447"/>
      <c r="Z477" s="447"/>
      <c r="AA477" s="447"/>
      <c r="AB477" s="47"/>
      <c r="AC477" s="47"/>
      <c r="AD477" s="47"/>
      <c r="AE477" s="47"/>
      <c r="AF477" s="37" t="str">
        <f t="shared" si="47"/>
        <v/>
      </c>
      <c r="AL477" s="71"/>
      <c r="AQ477" s="97"/>
    </row>
    <row r="478" spans="1:43" s="42" customFormat="1" outlineLevel="1" x14ac:dyDescent="0.3">
      <c r="A478" s="439" t="str">
        <f>IF(E478="","",VLOOKUP(E478,Serviços!$A$3:$AA$860,2,FALSE))</f>
        <v/>
      </c>
      <c r="B478" s="440"/>
      <c r="C478" s="440"/>
      <c r="D478" s="440"/>
      <c r="E478" s="445"/>
      <c r="F478" s="445"/>
      <c r="G478" s="442" t="str">
        <f>IF(E478="","",VLOOKUP(E478,Serviços!A783:AA1704,3,))</f>
        <v/>
      </c>
      <c r="H478" s="442"/>
      <c r="I478" s="446" t="str">
        <f>IF(E478="","",VLOOKUP(E478,Serviços!$A$3:$AA$860,4,FALSE))</f>
        <v/>
      </c>
      <c r="J478" s="446"/>
      <c r="K478" s="446"/>
      <c r="L478" s="446"/>
      <c r="M478" s="446"/>
      <c r="N478" s="446"/>
      <c r="O478" s="446"/>
      <c r="P478" s="446"/>
      <c r="Q478" s="34"/>
      <c r="R478" s="34"/>
      <c r="S478" s="34"/>
      <c r="T478" s="34"/>
      <c r="U478" s="34"/>
      <c r="V478" s="34"/>
      <c r="W478" s="447"/>
      <c r="X478" s="447"/>
      <c r="Y478" s="447"/>
      <c r="Z478" s="447"/>
      <c r="AA478" s="447"/>
      <c r="AB478" s="47"/>
      <c r="AC478" s="47"/>
      <c r="AD478" s="47"/>
      <c r="AE478" s="47"/>
      <c r="AF478" s="37" t="str">
        <f t="shared" si="47"/>
        <v/>
      </c>
      <c r="AL478" s="71"/>
      <c r="AQ478" s="97"/>
    </row>
    <row r="479" spans="1:43" s="42" customFormat="1" outlineLevel="1" x14ac:dyDescent="0.3">
      <c r="A479" s="453" t="s">
        <v>49</v>
      </c>
      <c r="B479" s="454"/>
      <c r="C479" s="454"/>
      <c r="D479" s="454"/>
      <c r="E479" s="454"/>
      <c r="F479" s="454"/>
      <c r="G479" s="454"/>
      <c r="H479" s="454"/>
      <c r="I479" s="454"/>
      <c r="J479" s="454"/>
      <c r="K479" s="454"/>
      <c r="L479" s="454"/>
      <c r="M479" s="454"/>
      <c r="N479" s="454"/>
      <c r="O479" s="454"/>
      <c r="P479" s="454"/>
      <c r="Q479" s="454"/>
      <c r="R479" s="454"/>
      <c r="S479" s="454"/>
      <c r="T479" s="454"/>
      <c r="U479" s="454"/>
      <c r="V479" s="454"/>
      <c r="W479" s="455">
        <f>TRUNC(SUM(AA473:AF478),2)</f>
        <v>0</v>
      </c>
      <c r="X479" s="456"/>
      <c r="Y479" s="456"/>
      <c r="Z479" s="456"/>
      <c r="AA479" s="456"/>
      <c r="AB479" s="456"/>
      <c r="AC479" s="456"/>
      <c r="AD479" s="456"/>
      <c r="AE479" s="456"/>
      <c r="AF479" s="456"/>
      <c r="AL479" s="71"/>
      <c r="AQ479" s="97"/>
    </row>
    <row r="480" spans="1:43" s="42" customFormat="1" outlineLevel="1" x14ac:dyDescent="0.3">
      <c r="A480" s="24"/>
      <c r="B480" s="25"/>
      <c r="C480" s="25"/>
      <c r="D480" s="26"/>
      <c r="E480" s="27"/>
      <c r="F480" s="27"/>
      <c r="G480" s="25"/>
      <c r="H480" s="25"/>
      <c r="I480" s="25"/>
      <c r="J480" s="25"/>
      <c r="K480" s="25"/>
      <c r="L480" s="25"/>
      <c r="M480" s="25"/>
      <c r="N480" s="25"/>
      <c r="O480" s="25"/>
      <c r="P480" s="25"/>
      <c r="Q480" s="25"/>
      <c r="R480" s="25"/>
      <c r="S480" s="25"/>
      <c r="T480" s="25"/>
      <c r="U480" s="25"/>
      <c r="V480" s="25"/>
      <c r="W480" s="25"/>
      <c r="X480" s="46"/>
      <c r="Y480" s="46"/>
      <c r="Z480" s="46"/>
      <c r="AA480" s="46"/>
      <c r="AB480" s="49"/>
      <c r="AC480" s="49"/>
      <c r="AD480" s="49"/>
      <c r="AE480" s="49"/>
      <c r="AF480" s="28"/>
      <c r="AL480" s="71"/>
      <c r="AQ480" s="97"/>
    </row>
    <row r="481" spans="1:48" s="42" customFormat="1" outlineLevel="1" x14ac:dyDescent="0.3">
      <c r="A481" s="449" t="s">
        <v>50</v>
      </c>
      <c r="B481" s="449"/>
      <c r="C481" s="449"/>
      <c r="D481" s="449"/>
      <c r="E481" s="451" t="s">
        <v>24</v>
      </c>
      <c r="F481" s="451"/>
      <c r="G481" s="451" t="s">
        <v>0</v>
      </c>
      <c r="H481" s="451"/>
      <c r="I481" s="451"/>
      <c r="J481" s="451" t="s">
        <v>51</v>
      </c>
      <c r="K481" s="451"/>
      <c r="L481" s="451"/>
      <c r="M481" s="451"/>
      <c r="N481" s="451"/>
      <c r="O481" s="451"/>
      <c r="P481" s="451"/>
      <c r="Q481" s="451"/>
      <c r="R481" s="451" t="s">
        <v>19</v>
      </c>
      <c r="S481" s="451"/>
      <c r="T481" s="451"/>
      <c r="U481" s="451"/>
      <c r="V481" s="451"/>
      <c r="W481" s="451"/>
      <c r="X481" s="451"/>
      <c r="Y481" s="451"/>
      <c r="Z481" s="451"/>
      <c r="AA481" s="451"/>
      <c r="AB481" s="451"/>
      <c r="AC481" s="457" t="s">
        <v>30</v>
      </c>
      <c r="AD481" s="457"/>
      <c r="AE481" s="457"/>
      <c r="AF481" s="38" t="s">
        <v>52</v>
      </c>
      <c r="AL481" s="71"/>
      <c r="AQ481" s="97"/>
    </row>
    <row r="482" spans="1:48" s="42" customFormat="1" outlineLevel="1" x14ac:dyDescent="0.3">
      <c r="A482" s="439" t="str">
        <f>IF(E482="","",VLOOKUP(E482,Transporte!$A$3:$D$281,2,FALSE))</f>
        <v/>
      </c>
      <c r="B482" s="440"/>
      <c r="C482" s="440"/>
      <c r="D482" s="440"/>
      <c r="E482" s="441"/>
      <c r="F482" s="441"/>
      <c r="G482" s="441" t="str">
        <f>IF(E482="","",VLOOKUP(E482,Transporte!$A$3:$D$281,3,FALSE))</f>
        <v/>
      </c>
      <c r="H482" s="441"/>
      <c r="I482" s="441"/>
      <c r="J482" s="56"/>
      <c r="K482" s="56"/>
      <c r="L482" s="56"/>
      <c r="M482" s="444"/>
      <c r="N482" s="444"/>
      <c r="O482" s="444"/>
      <c r="P482" s="444"/>
      <c r="Q482" s="444"/>
      <c r="R482" s="57"/>
      <c r="S482" s="57"/>
      <c r="T482" s="57"/>
      <c r="U482" s="57"/>
      <c r="V482" s="57"/>
      <c r="W482" s="57"/>
      <c r="X482" s="459" t="str">
        <f>IF(E482="","",VLOOKUP(E482,Transporte!$A$3:$D$281,4,FALSE))</f>
        <v/>
      </c>
      <c r="Y482" s="459"/>
      <c r="Z482" s="459"/>
      <c r="AA482" s="459"/>
      <c r="AB482" s="459"/>
      <c r="AC482" s="459"/>
      <c r="AD482" s="459"/>
      <c r="AE482" s="459"/>
      <c r="AF482" s="37" t="str">
        <f>IF(M482="","",M482*X482*AC482)</f>
        <v/>
      </c>
      <c r="AJ482" s="74">
        <f>X489-AE429</f>
        <v>909.06999999999994</v>
      </c>
      <c r="AL482" s="71"/>
      <c r="AQ482" s="97"/>
    </row>
    <row r="483" spans="1:48" s="42" customFormat="1" outlineLevel="1" x14ac:dyDescent="0.3">
      <c r="A483" s="439" t="str">
        <f>IF(E483="","",VLOOKUP(E483,Transporte!$A$3:$D$281,2,FALSE))</f>
        <v/>
      </c>
      <c r="B483" s="440"/>
      <c r="C483" s="440"/>
      <c r="D483" s="440"/>
      <c r="E483" s="445"/>
      <c r="F483" s="445"/>
      <c r="G483" s="442" t="str">
        <f>IF(E483="","",VLOOKUP(E483,Transporte!$A$3:$D$281,3,FALSE))</f>
        <v/>
      </c>
      <c r="H483" s="442"/>
      <c r="I483" s="442"/>
      <c r="J483" s="39"/>
      <c r="K483" s="39"/>
      <c r="L483" s="39"/>
      <c r="M483" s="460"/>
      <c r="N483" s="460"/>
      <c r="O483" s="460"/>
      <c r="P483" s="460"/>
      <c r="Q483" s="460"/>
      <c r="R483" s="34"/>
      <c r="S483" s="34"/>
      <c r="T483" s="34"/>
      <c r="U483" s="34"/>
      <c r="V483" s="34"/>
      <c r="W483" s="34"/>
      <c r="X483" s="461" t="str">
        <f>IF(E483="","",VLOOKUP(E483,Transporte!$A$3:$D$281,4,FALSE))</f>
        <v/>
      </c>
      <c r="Y483" s="461"/>
      <c r="Z483" s="461"/>
      <c r="AA483" s="461"/>
      <c r="AB483" s="461"/>
      <c r="AC483" s="462"/>
      <c r="AD483" s="462"/>
      <c r="AE483" s="462"/>
      <c r="AF483" s="37" t="str">
        <f>IF(M483="","",M483*X483*AC483)</f>
        <v/>
      </c>
      <c r="AL483" s="71"/>
      <c r="AQ483" s="97"/>
    </row>
    <row r="484" spans="1:48" s="42" customFormat="1" outlineLevel="1" x14ac:dyDescent="0.3">
      <c r="A484" s="439" t="str">
        <f>IF(E484="","",VLOOKUP(E484,Transporte!$A$3:$D$281,2,FALSE))</f>
        <v/>
      </c>
      <c r="B484" s="440"/>
      <c r="C484" s="440"/>
      <c r="D484" s="440"/>
      <c r="E484" s="445"/>
      <c r="F484" s="445"/>
      <c r="G484" s="442" t="str">
        <f>IF(E484="","",VLOOKUP(E484,Transporte!$A$3:$D$281,3,FALSE))</f>
        <v/>
      </c>
      <c r="H484" s="442"/>
      <c r="I484" s="442"/>
      <c r="J484" s="39"/>
      <c r="K484" s="39"/>
      <c r="L484" s="39"/>
      <c r="M484" s="460"/>
      <c r="N484" s="460"/>
      <c r="O484" s="460"/>
      <c r="P484" s="460"/>
      <c r="Q484" s="460"/>
      <c r="R484" s="34"/>
      <c r="S484" s="34"/>
      <c r="T484" s="34"/>
      <c r="U484" s="34"/>
      <c r="V484" s="34"/>
      <c r="W484" s="34"/>
      <c r="X484" s="461" t="str">
        <f>IF(E484="","",VLOOKUP(E484,Transporte!$A$3:$D$281,4,FALSE))</f>
        <v/>
      </c>
      <c r="Y484" s="461"/>
      <c r="Z484" s="461"/>
      <c r="AA484" s="461"/>
      <c r="AB484" s="461"/>
      <c r="AC484" s="462"/>
      <c r="AD484" s="462"/>
      <c r="AE484" s="462"/>
      <c r="AF484" s="37" t="str">
        <f>IF(M484="","",M484*X484*AC484)</f>
        <v/>
      </c>
      <c r="AL484" s="71"/>
      <c r="AQ484" s="97"/>
    </row>
    <row r="485" spans="1:48" s="42" customFormat="1" outlineLevel="1" x14ac:dyDescent="0.3">
      <c r="A485" s="439" t="str">
        <f>IF(E485="","",VLOOKUP(E485,Transporte!$A$3:$D$281,2,FALSE))</f>
        <v/>
      </c>
      <c r="B485" s="440"/>
      <c r="C485" s="440"/>
      <c r="D485" s="440"/>
      <c r="E485" s="445"/>
      <c r="F485" s="445"/>
      <c r="G485" s="442" t="str">
        <f>IF(E485="","",VLOOKUP(E485,Transporte!$A$3:$D$281,3,FALSE))</f>
        <v/>
      </c>
      <c r="H485" s="442"/>
      <c r="I485" s="442"/>
      <c r="J485" s="39"/>
      <c r="K485" s="39"/>
      <c r="L485" s="39"/>
      <c r="M485" s="460"/>
      <c r="N485" s="460"/>
      <c r="O485" s="460"/>
      <c r="P485" s="460"/>
      <c r="Q485" s="460"/>
      <c r="R485" s="34"/>
      <c r="S485" s="34"/>
      <c r="T485" s="34"/>
      <c r="U485" s="34"/>
      <c r="V485" s="34"/>
      <c r="W485" s="34"/>
      <c r="X485" s="461" t="str">
        <f>IF(E485="","",VLOOKUP(E485,Transporte!$A$3:$D$281,4,FALSE))</f>
        <v/>
      </c>
      <c r="Y485" s="461"/>
      <c r="Z485" s="461"/>
      <c r="AA485" s="461"/>
      <c r="AB485" s="461"/>
      <c r="AC485" s="462"/>
      <c r="AD485" s="462"/>
      <c r="AE485" s="462"/>
      <c r="AF485" s="37" t="str">
        <f>IF(M485="","",M485*X485*AC485)</f>
        <v/>
      </c>
      <c r="AL485" s="71"/>
      <c r="AQ485" s="97"/>
    </row>
    <row r="486" spans="1:48" s="42" customFormat="1" outlineLevel="1" x14ac:dyDescent="0.3">
      <c r="A486" s="439" t="str">
        <f>IF(E486="","",VLOOKUP(E486,Transporte!$A$3:$D$281,2,FALSE))</f>
        <v/>
      </c>
      <c r="B486" s="440"/>
      <c r="C486" s="440"/>
      <c r="D486" s="440"/>
      <c r="E486" s="445"/>
      <c r="F486" s="445"/>
      <c r="G486" s="442" t="str">
        <f>IF(E486="","",VLOOKUP(E486,Transporte!$A$3:$D$281,3,FALSE))</f>
        <v/>
      </c>
      <c r="H486" s="442"/>
      <c r="I486" s="442"/>
      <c r="J486" s="39"/>
      <c r="K486" s="39"/>
      <c r="L486" s="39"/>
      <c r="M486" s="460"/>
      <c r="N486" s="460"/>
      <c r="O486" s="460"/>
      <c r="P486" s="460"/>
      <c r="Q486" s="460"/>
      <c r="R486" s="34"/>
      <c r="S486" s="34"/>
      <c r="T486" s="34"/>
      <c r="U486" s="34"/>
      <c r="V486" s="34"/>
      <c r="W486" s="34"/>
      <c r="X486" s="461" t="str">
        <f>IF(E486="","",VLOOKUP(E486,Transporte!$A$3:$D$281,4,f))</f>
        <v/>
      </c>
      <c r="Y486" s="461"/>
      <c r="Z486" s="461"/>
      <c r="AA486" s="461"/>
      <c r="AB486" s="461"/>
      <c r="AC486" s="462"/>
      <c r="AD486" s="462"/>
      <c r="AE486" s="462"/>
      <c r="AF486" s="37" t="str">
        <f>IF(M486="","",M486*X486*AC486)</f>
        <v/>
      </c>
      <c r="AL486" s="71"/>
      <c r="AQ486" s="97"/>
    </row>
    <row r="487" spans="1:48" s="42" customFormat="1" outlineLevel="1" x14ac:dyDescent="0.3">
      <c r="A487" s="453" t="s">
        <v>53</v>
      </c>
      <c r="B487" s="454"/>
      <c r="C487" s="454"/>
      <c r="D487" s="454"/>
      <c r="E487" s="454"/>
      <c r="F487" s="454"/>
      <c r="G487" s="454"/>
      <c r="H487" s="454"/>
      <c r="I487" s="454"/>
      <c r="J487" s="454"/>
      <c r="K487" s="454"/>
      <c r="L487" s="454"/>
      <c r="M487" s="454"/>
      <c r="N487" s="454"/>
      <c r="O487" s="454"/>
      <c r="P487" s="454"/>
      <c r="Q487" s="454"/>
      <c r="R487" s="454"/>
      <c r="S487" s="454"/>
      <c r="T487" s="454"/>
      <c r="U487" s="454"/>
      <c r="V487" s="454"/>
      <c r="W487" s="455">
        <f>TRUNC(SUM(AA482:AF486),2)</f>
        <v>0</v>
      </c>
      <c r="X487" s="456"/>
      <c r="Y487" s="456"/>
      <c r="Z487" s="456"/>
      <c r="AA487" s="456"/>
      <c r="AB487" s="456"/>
      <c r="AC487" s="456"/>
      <c r="AD487" s="456"/>
      <c r="AE487" s="456"/>
      <c r="AF487" s="456"/>
      <c r="AH487" s="42">
        <f>550</f>
        <v>550</v>
      </c>
      <c r="AI487" s="74">
        <f>X489-AH487</f>
        <v>764.48</v>
      </c>
      <c r="AL487" s="71"/>
      <c r="AQ487" s="97"/>
    </row>
    <row r="488" spans="1:48" s="42" customFormat="1" outlineLevel="1" x14ac:dyDescent="0.3">
      <c r="A488" s="24"/>
      <c r="B488" s="25"/>
      <c r="C488" s="25"/>
      <c r="D488" s="26"/>
      <c r="E488" s="27"/>
      <c r="F488" s="27"/>
      <c r="G488" s="25"/>
      <c r="H488" s="25"/>
      <c r="I488" s="25"/>
      <c r="J488" s="25"/>
      <c r="K488" s="25"/>
      <c r="L488" s="25"/>
      <c r="M488" s="25"/>
      <c r="N488" s="25"/>
      <c r="O488" s="25"/>
      <c r="P488" s="25"/>
      <c r="Q488" s="25"/>
      <c r="R488" s="25"/>
      <c r="S488" s="25"/>
      <c r="T488" s="25"/>
      <c r="U488" s="25"/>
      <c r="V488" s="25"/>
      <c r="W488" s="25"/>
      <c r="X488" s="46"/>
      <c r="Y488" s="46"/>
      <c r="Z488" s="46"/>
      <c r="AA488" s="46"/>
      <c r="AB488" s="49"/>
      <c r="AC488" s="49"/>
      <c r="AD488" s="49"/>
      <c r="AE488" s="49"/>
      <c r="AF488" s="28"/>
      <c r="AL488" s="71"/>
      <c r="AQ488" s="97"/>
    </row>
    <row r="489" spans="1:48" s="42" customFormat="1" x14ac:dyDescent="0.3">
      <c r="A489" s="435" t="s">
        <v>54</v>
      </c>
      <c r="B489" s="436"/>
      <c r="C489" s="436"/>
      <c r="D489" s="436"/>
      <c r="E489" s="436"/>
      <c r="F489" s="436"/>
      <c r="G489" s="436"/>
      <c r="H489" s="436"/>
      <c r="I489" s="436"/>
      <c r="J489" s="436"/>
      <c r="K489" s="436"/>
      <c r="L489" s="436"/>
      <c r="M489" s="436"/>
      <c r="N489" s="436"/>
      <c r="O489" s="436"/>
      <c r="P489" s="436"/>
      <c r="Q489" s="436"/>
      <c r="R489" s="436"/>
      <c r="S489" s="436"/>
      <c r="T489" s="436"/>
      <c r="U489" s="436"/>
      <c r="V489" s="436"/>
      <c r="W489" s="437"/>
      <c r="X489" s="438">
        <f>TRUNC(SUM(N457,W470,W479,W487),2)</f>
        <v>1314.48</v>
      </c>
      <c r="Y489" s="438"/>
      <c r="Z489" s="438"/>
      <c r="AA489" s="438"/>
      <c r="AB489" s="438"/>
      <c r="AC489" s="438"/>
      <c r="AD489" s="438"/>
      <c r="AE489" s="438"/>
      <c r="AF489" s="438"/>
      <c r="AH489" s="54">
        <v>0.747</v>
      </c>
      <c r="AL489" s="71">
        <f>AH489/AJ423*AI423</f>
        <v>0.747</v>
      </c>
      <c r="AM489" s="69">
        <f>AL489-AH489</f>
        <v>0</v>
      </c>
      <c r="AN489" s="70">
        <f>AM489/AH489</f>
        <v>0</v>
      </c>
      <c r="AP489" s="74"/>
      <c r="AQ489" s="97"/>
      <c r="AR489" s="54">
        <v>0.747</v>
      </c>
      <c r="AT489" s="42">
        <f>(((AR489*$AV$2)-AR489))*-1</f>
        <v>0.747</v>
      </c>
      <c r="AU489" s="42">
        <f>(AR489*$AV$2)+AR489</f>
        <v>0.747</v>
      </c>
      <c r="AV489" s="103">
        <f>(AH489*$AW$2/AR489)-$AW$2</f>
        <v>0</v>
      </c>
    </row>
    <row r="490" spans="1:48" s="42" customFormat="1" x14ac:dyDescent="0.3">
      <c r="A490" s="435" t="s">
        <v>55</v>
      </c>
      <c r="B490" s="436"/>
      <c r="C490" s="436"/>
      <c r="D490" s="436"/>
      <c r="E490" s="436"/>
      <c r="F490" s="436"/>
      <c r="G490" s="436"/>
      <c r="H490" s="436"/>
      <c r="I490" s="436"/>
      <c r="J490" s="436"/>
      <c r="K490" s="436"/>
      <c r="L490" s="436"/>
      <c r="M490" s="436"/>
      <c r="N490" s="436"/>
      <c r="O490" s="436"/>
      <c r="P490" s="436"/>
      <c r="Q490" s="436"/>
      <c r="R490" s="436"/>
      <c r="S490" s="436"/>
      <c r="T490" s="437"/>
      <c r="U490" s="458">
        <f>$U$69</f>
        <v>13.469999999999999</v>
      </c>
      <c r="V490" s="458"/>
      <c r="W490" s="458"/>
      <c r="X490" s="438">
        <f>TRUNC(X489*U490/100,2)</f>
        <v>177.06</v>
      </c>
      <c r="Y490" s="438"/>
      <c r="Z490" s="438"/>
      <c r="AA490" s="438"/>
      <c r="AB490" s="438"/>
      <c r="AC490" s="438"/>
      <c r="AD490" s="438"/>
      <c r="AE490" s="438"/>
      <c r="AF490" s="438"/>
      <c r="AH490" s="40"/>
      <c r="AJ490" s="44"/>
      <c r="AL490" s="71"/>
      <c r="AQ490" s="97"/>
      <c r="AR490" s="40"/>
    </row>
    <row r="491" spans="1:48" s="42" customFormat="1" x14ac:dyDescent="0.3">
      <c r="A491" s="435" t="s">
        <v>56</v>
      </c>
      <c r="B491" s="436"/>
      <c r="C491" s="436"/>
      <c r="D491" s="436"/>
      <c r="E491" s="436"/>
      <c r="F491" s="436"/>
      <c r="G491" s="436"/>
      <c r="H491" s="436"/>
      <c r="I491" s="436"/>
      <c r="J491" s="436"/>
      <c r="K491" s="436"/>
      <c r="L491" s="436"/>
      <c r="M491" s="436"/>
      <c r="N491" s="436"/>
      <c r="O491" s="436"/>
      <c r="P491" s="436"/>
      <c r="Q491" s="436"/>
      <c r="R491" s="436"/>
      <c r="S491" s="436"/>
      <c r="T491" s="436"/>
      <c r="U491" s="436"/>
      <c r="V491" s="436"/>
      <c r="W491" s="437"/>
      <c r="X491" s="438">
        <f>TRUNC(SUM(X489:AF490),2)</f>
        <v>1491.54</v>
      </c>
      <c r="Y491" s="438"/>
      <c r="Z491" s="438"/>
      <c r="AA491" s="438"/>
      <c r="AB491" s="438"/>
      <c r="AC491" s="438"/>
      <c r="AD491" s="438"/>
      <c r="AE491" s="438"/>
      <c r="AF491" s="438"/>
      <c r="AH491" s="40"/>
      <c r="AI491" s="42">
        <f>AJ423</f>
        <v>1491.54</v>
      </c>
      <c r="AJ491" s="43">
        <f>AI491-X491</f>
        <v>0</v>
      </c>
      <c r="AL491" s="71"/>
      <c r="AQ491" s="97"/>
      <c r="AR491" s="40"/>
    </row>
    <row r="492" spans="1:48" s="42" customFormat="1" x14ac:dyDescent="0.3">
      <c r="A492" s="20" t="s">
        <v>20</v>
      </c>
      <c r="B492" s="62"/>
      <c r="C492" s="62"/>
      <c r="D492" s="21"/>
      <c r="E492" s="22"/>
      <c r="F492" s="22"/>
      <c r="G492" s="62"/>
      <c r="H492" s="62"/>
      <c r="I492" s="62"/>
      <c r="J492" s="62"/>
      <c r="K492" s="62"/>
      <c r="L492" s="62"/>
      <c r="M492" s="62"/>
      <c r="N492" s="62"/>
      <c r="O492" s="62"/>
      <c r="P492" s="62"/>
      <c r="Q492" s="62"/>
      <c r="R492" s="62"/>
      <c r="S492" s="62"/>
      <c r="T492" s="62"/>
      <c r="U492" s="62"/>
      <c r="V492" s="62"/>
      <c r="W492" s="62"/>
      <c r="X492" s="45"/>
      <c r="Y492" s="45"/>
      <c r="Z492" s="45"/>
      <c r="AA492" s="45"/>
      <c r="AB492" s="61"/>
      <c r="AC492" s="61"/>
      <c r="AD492" s="61"/>
      <c r="AE492" s="61"/>
      <c r="AF492" s="23"/>
      <c r="AL492" s="71"/>
      <c r="AQ492" s="97"/>
    </row>
    <row r="493" spans="1:48" s="42" customFormat="1" ht="33.75" customHeight="1" x14ac:dyDescent="0.3">
      <c r="A493" s="24" t="s">
        <v>21</v>
      </c>
      <c r="B493" s="490">
        <v>45291</v>
      </c>
      <c r="C493" s="490"/>
      <c r="D493" s="491" t="str">
        <f>VLOOKUP(B493,Serviços!A:E,2,FALSE)</f>
        <v>ARRASAMENTO DE ESTACAS DE CONCRETO</v>
      </c>
      <c r="E493" s="491"/>
      <c r="F493" s="491"/>
      <c r="G493" s="491"/>
      <c r="H493" s="491"/>
      <c r="I493" s="491"/>
      <c r="J493" s="491"/>
      <c r="K493" s="491"/>
      <c r="L493" s="491"/>
      <c r="M493" s="491"/>
      <c r="N493" s="491"/>
      <c r="O493" s="491"/>
      <c r="P493" s="491"/>
      <c r="Q493" s="491"/>
      <c r="R493" s="491"/>
      <c r="S493" s="491"/>
      <c r="T493" s="491"/>
      <c r="U493" s="491"/>
      <c r="V493" s="491"/>
      <c r="W493" s="491"/>
      <c r="X493" s="491"/>
      <c r="Y493" s="491"/>
      <c r="Z493" s="491"/>
      <c r="AA493" s="491"/>
      <c r="AB493" s="491"/>
      <c r="AC493" s="468" t="s">
        <v>22</v>
      </c>
      <c r="AD493" s="468"/>
      <c r="AE493" s="468"/>
      <c r="AF493" s="53" t="str">
        <f>VLOOKUP(B493,Serviços!A:E,3,FALSE)</f>
        <v xml:space="preserve">m3    </v>
      </c>
      <c r="AI493" s="43">
        <f>X562</f>
        <v>600.02</v>
      </c>
      <c r="AJ493" s="42">
        <f>VLOOKUP(B493,Planilha1!$A:$D,4,FALSE)</f>
        <v>600.02</v>
      </c>
      <c r="AK493" s="43">
        <f>AI493-AJ493</f>
        <v>0</v>
      </c>
      <c r="AL493" s="71"/>
      <c r="AP493" s="74">
        <f>X560</f>
        <v>528.79999999999995</v>
      </c>
      <c r="AQ493" s="97" t="str">
        <f>VLOOKUP(B493,'[2]CURVA ABC'!$A:$J,9,FALSE)</f>
        <v>C</v>
      </c>
    </row>
    <row r="494" spans="1:48" s="42" customFormat="1" outlineLevel="1" x14ac:dyDescent="0.3">
      <c r="A494" s="24"/>
      <c r="B494" s="25"/>
      <c r="C494" s="25"/>
      <c r="D494" s="26"/>
      <c r="E494" s="27"/>
      <c r="F494" s="27"/>
      <c r="G494" s="25"/>
      <c r="H494" s="25"/>
      <c r="I494" s="25"/>
      <c r="J494" s="25"/>
      <c r="K494" s="25"/>
      <c r="L494" s="25"/>
      <c r="M494" s="25"/>
      <c r="N494" s="25"/>
      <c r="O494" s="25"/>
      <c r="P494" s="25"/>
      <c r="Q494" s="25"/>
      <c r="R494" s="25"/>
      <c r="S494" s="25"/>
      <c r="T494" s="25"/>
      <c r="U494" s="25"/>
      <c r="V494" s="25"/>
      <c r="W494" s="25"/>
      <c r="X494" s="46"/>
      <c r="Y494" s="46"/>
      <c r="Z494" s="46"/>
      <c r="AA494" s="46"/>
      <c r="AB494" s="49"/>
      <c r="AC494" s="49"/>
      <c r="AD494" s="49"/>
      <c r="AE494" s="49"/>
      <c r="AF494" s="28"/>
      <c r="AL494" s="71"/>
      <c r="AQ494" s="97"/>
    </row>
    <row r="495" spans="1:48" s="42" customFormat="1" outlineLevel="1" x14ac:dyDescent="0.3">
      <c r="A495" s="449" t="s">
        <v>23</v>
      </c>
      <c r="B495" s="449"/>
      <c r="C495" s="449"/>
      <c r="D495" s="449"/>
      <c r="E495" s="451" t="s">
        <v>24</v>
      </c>
      <c r="F495" s="451"/>
      <c r="G495" s="58" t="s">
        <v>25</v>
      </c>
      <c r="H495" s="451" t="s">
        <v>26</v>
      </c>
      <c r="I495" s="451"/>
      <c r="J495" s="451"/>
      <c r="K495" s="451"/>
      <c r="L495" s="451" t="s">
        <v>27</v>
      </c>
      <c r="M495" s="451"/>
      <c r="N495" s="451" t="s">
        <v>28</v>
      </c>
      <c r="O495" s="451"/>
      <c r="P495" s="451"/>
      <c r="Q495" s="451"/>
      <c r="R495" s="451"/>
      <c r="S495" s="451"/>
      <c r="T495" s="451"/>
      <c r="U495" s="451"/>
      <c r="V495" s="451" t="s">
        <v>29</v>
      </c>
      <c r="W495" s="451"/>
      <c r="X495" s="451"/>
      <c r="Y495" s="451"/>
      <c r="Z495" s="451"/>
      <c r="AA495" s="457" t="s">
        <v>30</v>
      </c>
      <c r="AB495" s="457"/>
      <c r="AC495" s="457"/>
      <c r="AD495" s="457"/>
      <c r="AE495" s="457" t="s">
        <v>31</v>
      </c>
      <c r="AF495" s="457"/>
      <c r="AL495" s="71"/>
      <c r="AQ495" s="97"/>
    </row>
    <row r="496" spans="1:48" s="42" customFormat="1" ht="34.5" customHeight="1" outlineLevel="1" x14ac:dyDescent="0.3">
      <c r="A496" s="487" t="str">
        <f>IF(E496=0,"",VLOOKUP(E496,Equipamentos!$A$3:$V$147,2,FALSE))</f>
        <v>CARRINHO DE MÃO 80L</v>
      </c>
      <c r="B496" s="488"/>
      <c r="C496" s="488"/>
      <c r="D496" s="488"/>
      <c r="E496" s="489">
        <v>30033</v>
      </c>
      <c r="F496" s="489"/>
      <c r="G496" s="59"/>
      <c r="H496" s="444">
        <v>1</v>
      </c>
      <c r="I496" s="444"/>
      <c r="J496" s="444"/>
      <c r="K496" s="444"/>
      <c r="L496" s="447">
        <f t="shared" ref="L496:L505" si="48">IF(H496&gt;0,1-H496,"")</f>
        <v>0</v>
      </c>
      <c r="M496" s="447"/>
      <c r="N496" s="478">
        <f>IF(E496="","",VLOOKUP(E496,Equipamentos!$A$3:$V$660,3,FALSE))</f>
        <v>0.49</v>
      </c>
      <c r="O496" s="478"/>
      <c r="P496" s="478"/>
      <c r="Q496" s="478"/>
      <c r="R496" s="478"/>
      <c r="S496" s="478"/>
      <c r="T496" s="478"/>
      <c r="U496" s="478"/>
      <c r="V496" s="29"/>
      <c r="W496" s="478">
        <f>IF(E496="","",VLOOKUP(E496,Equipamentos!$A$3:$V$660,4,FALSE))</f>
        <v>0.33</v>
      </c>
      <c r="X496" s="478"/>
      <c r="Y496" s="478"/>
      <c r="Z496" s="478"/>
      <c r="AA496" s="459">
        <v>0.13664999999999999</v>
      </c>
      <c r="AB496" s="459"/>
      <c r="AC496" s="459"/>
      <c r="AD496" s="459"/>
      <c r="AE496" s="468">
        <f>TRUNC(IF(AA496="","",((H496*N496)+(L496*W496))*AA496),2)</f>
        <v>0.06</v>
      </c>
      <c r="AF496" s="469"/>
      <c r="AL496" s="71"/>
      <c r="AQ496" s="97"/>
    </row>
    <row r="497" spans="1:43" s="42" customFormat="1" outlineLevel="1" x14ac:dyDescent="0.3">
      <c r="A497" s="475" t="str">
        <f>IF(E497=0,"",VLOOKUP(E497,Equipamentos!$A$3:$V$147,2,FALSE))</f>
        <v>COMPRESSOR DE AR 124 PCM</v>
      </c>
      <c r="B497" s="476"/>
      <c r="C497" s="476"/>
      <c r="D497" s="476"/>
      <c r="E497" s="477">
        <v>30130</v>
      </c>
      <c r="F497" s="477"/>
      <c r="G497" s="27"/>
      <c r="H497" s="447">
        <v>1</v>
      </c>
      <c r="I497" s="447"/>
      <c r="J497" s="447"/>
      <c r="K497" s="447"/>
      <c r="L497" s="447">
        <f t="shared" si="48"/>
        <v>0</v>
      </c>
      <c r="M497" s="447"/>
      <c r="N497" s="478">
        <f>IF(E497="","",VLOOKUP(E497,Equipamentos!$A$3:$V$660,3,FALSE))</f>
        <v>39.06</v>
      </c>
      <c r="O497" s="478"/>
      <c r="P497" s="478"/>
      <c r="Q497" s="478"/>
      <c r="R497" s="478"/>
      <c r="S497" s="478"/>
      <c r="T497" s="478"/>
      <c r="U497" s="478"/>
      <c r="V497" s="29"/>
      <c r="W497" s="478">
        <f>IF(E497="","",VLOOKUP(E497,Equipamentos!$A$3:$V$660,4,FALSE))</f>
        <v>7.66</v>
      </c>
      <c r="X497" s="478"/>
      <c r="Y497" s="478"/>
      <c r="Z497" s="478"/>
      <c r="AA497" s="462">
        <v>1</v>
      </c>
      <c r="AB497" s="462"/>
      <c r="AC497" s="462"/>
      <c r="AD497" s="462"/>
      <c r="AE497" s="468">
        <f t="shared" ref="AE497:AE498" si="49">TRUNC(IF(AA497="","",((H497*N497)+(L497*W497))*AA497),2)</f>
        <v>39.06</v>
      </c>
      <c r="AF497" s="469"/>
      <c r="AL497" s="71"/>
      <c r="AQ497" s="97"/>
    </row>
    <row r="498" spans="1:43" s="42" customFormat="1" ht="27.75" customHeight="1" outlineLevel="1" x14ac:dyDescent="0.3">
      <c r="A498" s="475" t="str">
        <f>IF(E498=0,"",VLOOKUP(E498,Equipamentos!$A$3:$V$147,2,FALSE))</f>
        <v>MARTELETE PERFURADOR / ROMPEDOR - AR COMPRIMIDO (25kg)</v>
      </c>
      <c r="B498" s="476"/>
      <c r="C498" s="476"/>
      <c r="D498" s="476"/>
      <c r="E498" s="477">
        <v>30028</v>
      </c>
      <c r="F498" s="477"/>
      <c r="G498" s="27"/>
      <c r="H498" s="447">
        <v>1</v>
      </c>
      <c r="I498" s="447"/>
      <c r="J498" s="447"/>
      <c r="K498" s="447"/>
      <c r="L498" s="447">
        <f t="shared" si="48"/>
        <v>0</v>
      </c>
      <c r="M498" s="447"/>
      <c r="N498" s="478">
        <f>IF(E498="","",VLOOKUP(E498,Equipamentos!$A$3:$V$660,3,FALSE))</f>
        <v>31</v>
      </c>
      <c r="O498" s="478"/>
      <c r="P498" s="478"/>
      <c r="Q498" s="478"/>
      <c r="R498" s="478"/>
      <c r="S498" s="478"/>
      <c r="T498" s="478"/>
      <c r="U498" s="478"/>
      <c r="V498" s="29"/>
      <c r="W498" s="478">
        <f>IF(E498="","",VLOOKUP(E498,Equipamentos!$A$3:$V$660,4,FALSE))</f>
        <v>29.36</v>
      </c>
      <c r="X498" s="478"/>
      <c r="Y498" s="478"/>
      <c r="Z498" s="478"/>
      <c r="AA498" s="462">
        <v>1</v>
      </c>
      <c r="AB498" s="462"/>
      <c r="AC498" s="462"/>
      <c r="AD498" s="462"/>
      <c r="AE498" s="468">
        <f t="shared" si="49"/>
        <v>31</v>
      </c>
      <c r="AF498" s="469"/>
      <c r="AL498" s="71"/>
      <c r="AQ498" s="97"/>
    </row>
    <row r="499" spans="1:43" s="42" customFormat="1" outlineLevel="1" x14ac:dyDescent="0.3">
      <c r="A499" s="475" t="str">
        <f>IF(E499=0,"",VLOOKUP(E499,Equipamentos!$A$3:$V$147,2,FALSE))</f>
        <v/>
      </c>
      <c r="B499" s="476"/>
      <c r="C499" s="476"/>
      <c r="D499" s="476"/>
      <c r="E499" s="477"/>
      <c r="F499" s="477"/>
      <c r="G499" s="27"/>
      <c r="H499" s="447"/>
      <c r="I499" s="447"/>
      <c r="J499" s="447"/>
      <c r="K499" s="447"/>
      <c r="L499" s="447" t="str">
        <f t="shared" si="48"/>
        <v/>
      </c>
      <c r="M499" s="447"/>
      <c r="N499" s="478" t="str">
        <f>IF(E499="","",VLOOKUP(E499,Equipamentos!$A$3:$V$660,3,FALSE))</f>
        <v/>
      </c>
      <c r="O499" s="478"/>
      <c r="P499" s="478"/>
      <c r="Q499" s="478"/>
      <c r="R499" s="478"/>
      <c r="S499" s="478"/>
      <c r="T499" s="478"/>
      <c r="U499" s="478"/>
      <c r="V499" s="29"/>
      <c r="W499" s="478" t="str">
        <f>IF(E499="","",VLOOKUP(E499,Equipamentos!$A$3:$V$660,4,FALSE))</f>
        <v/>
      </c>
      <c r="X499" s="478"/>
      <c r="Y499" s="478"/>
      <c r="Z499" s="478"/>
      <c r="AA499" s="462"/>
      <c r="AB499" s="462"/>
      <c r="AC499" s="462"/>
      <c r="AD499" s="462"/>
      <c r="AE499" s="468" t="str">
        <f t="shared" ref="AE499:AE505" si="50">IF(AA499="","",((H499*N499)+(L499*W499))*AA499)</f>
        <v/>
      </c>
      <c r="AF499" s="469"/>
      <c r="AL499" s="71"/>
      <c r="AQ499" s="97"/>
    </row>
    <row r="500" spans="1:43" s="42" customFormat="1" outlineLevel="1" x14ac:dyDescent="0.3">
      <c r="A500" s="475" t="str">
        <f>IF(E500=0,"",VLOOKUP(E500,Equipamentos!$A$3:$V$147,2,FALSE))</f>
        <v/>
      </c>
      <c r="B500" s="476"/>
      <c r="C500" s="476"/>
      <c r="D500" s="476"/>
      <c r="E500" s="477"/>
      <c r="F500" s="477"/>
      <c r="G500" s="27"/>
      <c r="H500" s="447"/>
      <c r="I500" s="447"/>
      <c r="J500" s="447"/>
      <c r="K500" s="447"/>
      <c r="L500" s="447" t="str">
        <f t="shared" si="48"/>
        <v/>
      </c>
      <c r="M500" s="447"/>
      <c r="N500" s="478" t="str">
        <f>IF(E500="","",VLOOKUP(E500,Equipamentos!$A$3:$V$660,3,FALSE))</f>
        <v/>
      </c>
      <c r="O500" s="478"/>
      <c r="P500" s="478"/>
      <c r="Q500" s="478"/>
      <c r="R500" s="478"/>
      <c r="S500" s="478"/>
      <c r="T500" s="478"/>
      <c r="U500" s="478"/>
      <c r="V500" s="29"/>
      <c r="W500" s="478" t="str">
        <f>IF(E500="","",VLOOKUP(E500,Equipamentos!$A$3:$V$660,4,FALSE))</f>
        <v/>
      </c>
      <c r="X500" s="478"/>
      <c r="Y500" s="478"/>
      <c r="Z500" s="478"/>
      <c r="AA500" s="462"/>
      <c r="AB500" s="462"/>
      <c r="AC500" s="462"/>
      <c r="AD500" s="462"/>
      <c r="AE500" s="468" t="str">
        <f t="shared" si="50"/>
        <v/>
      </c>
      <c r="AF500" s="469"/>
      <c r="AL500" s="71"/>
      <c r="AQ500" s="97"/>
    </row>
    <row r="501" spans="1:43" s="42" customFormat="1" outlineLevel="1" x14ac:dyDescent="0.3">
      <c r="A501" s="475" t="str">
        <f>IF(E501=0,"",VLOOKUP(E501,Equipamentos!$A$3:$V$147,2,FALSE))</f>
        <v/>
      </c>
      <c r="B501" s="476"/>
      <c r="C501" s="476"/>
      <c r="D501" s="476"/>
      <c r="E501" s="477"/>
      <c r="F501" s="477"/>
      <c r="G501" s="27"/>
      <c r="H501" s="447"/>
      <c r="I501" s="447"/>
      <c r="J501" s="447"/>
      <c r="K501" s="447"/>
      <c r="L501" s="447" t="str">
        <f t="shared" si="48"/>
        <v/>
      </c>
      <c r="M501" s="447"/>
      <c r="N501" s="478" t="str">
        <f>IF(E501="","",VLOOKUP(E501,Equipamentos!$A$3:$V$66,3,FALSE))</f>
        <v/>
      </c>
      <c r="O501" s="478"/>
      <c r="P501" s="478"/>
      <c r="Q501" s="478"/>
      <c r="R501" s="478"/>
      <c r="S501" s="478"/>
      <c r="T501" s="478"/>
      <c r="U501" s="478"/>
      <c r="V501" s="29"/>
      <c r="W501" s="478" t="str">
        <f>IF(E501="","",VLOOKUP(E501,Equipamentos!$A$3:$V$66,4,FALSE))</f>
        <v/>
      </c>
      <c r="X501" s="478"/>
      <c r="Y501" s="478"/>
      <c r="Z501" s="478"/>
      <c r="AA501" s="462"/>
      <c r="AB501" s="462"/>
      <c r="AC501" s="462"/>
      <c r="AD501" s="462"/>
      <c r="AE501" s="468" t="str">
        <f t="shared" si="50"/>
        <v/>
      </c>
      <c r="AF501" s="469"/>
      <c r="AL501" s="71"/>
      <c r="AQ501" s="97"/>
    </row>
    <row r="502" spans="1:43" s="42" customFormat="1" outlineLevel="1" x14ac:dyDescent="0.3">
      <c r="A502" s="475" t="str">
        <f>IF(E502=0,"",VLOOKUP(E502,Equipamentos!$A$3:$V$147,2,FALSE))</f>
        <v/>
      </c>
      <c r="B502" s="476"/>
      <c r="C502" s="476"/>
      <c r="D502" s="476"/>
      <c r="E502" s="477"/>
      <c r="F502" s="477"/>
      <c r="G502" s="27"/>
      <c r="H502" s="447"/>
      <c r="I502" s="447"/>
      <c r="J502" s="447"/>
      <c r="K502" s="447"/>
      <c r="L502" s="447" t="str">
        <f t="shared" si="48"/>
        <v/>
      </c>
      <c r="M502" s="447"/>
      <c r="N502" s="478" t="str">
        <f>IF(E502="","",VLOOKUP(E502,Equipamentos!$A$3:$V$66,3,FALSE))</f>
        <v/>
      </c>
      <c r="O502" s="478"/>
      <c r="P502" s="478"/>
      <c r="Q502" s="478"/>
      <c r="R502" s="478"/>
      <c r="S502" s="478"/>
      <c r="T502" s="478"/>
      <c r="U502" s="478"/>
      <c r="V502" s="29"/>
      <c r="W502" s="478" t="str">
        <f>IF(E502="","",VLOOKUP(E502,Equipamentos!$A$3:$V$66,4,FALSE))</f>
        <v/>
      </c>
      <c r="X502" s="478"/>
      <c r="Y502" s="478"/>
      <c r="Z502" s="478"/>
      <c r="AA502" s="462"/>
      <c r="AB502" s="462"/>
      <c r="AC502" s="462"/>
      <c r="AD502" s="462"/>
      <c r="AE502" s="468" t="str">
        <f t="shared" si="50"/>
        <v/>
      </c>
      <c r="AF502" s="469"/>
      <c r="AL502" s="71"/>
      <c r="AQ502" s="97"/>
    </row>
    <row r="503" spans="1:43" s="42" customFormat="1" ht="15.75" customHeight="1" outlineLevel="1" x14ac:dyDescent="0.3">
      <c r="A503" s="475" t="str">
        <f>IF(E503=0,"",VLOOKUP(E503,Equipamentos!$A$3:$V$147,2,FALSE))</f>
        <v/>
      </c>
      <c r="B503" s="476"/>
      <c r="C503" s="476"/>
      <c r="D503" s="476"/>
      <c r="E503" s="477"/>
      <c r="F503" s="477"/>
      <c r="G503" s="27"/>
      <c r="H503" s="447"/>
      <c r="I503" s="447"/>
      <c r="J503" s="447"/>
      <c r="K503" s="447"/>
      <c r="L503" s="447" t="str">
        <f t="shared" si="48"/>
        <v/>
      </c>
      <c r="M503" s="447"/>
      <c r="N503" s="478" t="str">
        <f>IF(E503="","",VLOOKUP(E503,Equipamentos!$A$3:$V$99,3,FALSE))</f>
        <v/>
      </c>
      <c r="O503" s="478"/>
      <c r="P503" s="478"/>
      <c r="Q503" s="478"/>
      <c r="R503" s="478"/>
      <c r="S503" s="478"/>
      <c r="T503" s="478"/>
      <c r="U503" s="478"/>
      <c r="V503" s="30"/>
      <c r="W503" s="478" t="str">
        <f>IF(E503="","",VLOOKUP(E503,Equipamentos!$A$3:$V$199,4,FALSE))</f>
        <v/>
      </c>
      <c r="X503" s="478"/>
      <c r="Y503" s="478"/>
      <c r="Z503" s="478"/>
      <c r="AA503" s="462"/>
      <c r="AB503" s="462"/>
      <c r="AC503" s="462"/>
      <c r="AD503" s="462"/>
      <c r="AE503" s="468" t="str">
        <f t="shared" si="50"/>
        <v/>
      </c>
      <c r="AF503" s="469"/>
      <c r="AL503" s="71"/>
      <c r="AQ503" s="97"/>
    </row>
    <row r="504" spans="1:43" s="42" customFormat="1" ht="15.75" customHeight="1" outlineLevel="1" x14ac:dyDescent="0.3">
      <c r="A504" s="475"/>
      <c r="B504" s="476"/>
      <c r="C504" s="476"/>
      <c r="D504" s="476"/>
      <c r="E504" s="477"/>
      <c r="F504" s="477"/>
      <c r="G504" s="27"/>
      <c r="H504" s="447"/>
      <c r="I504" s="447"/>
      <c r="J504" s="447"/>
      <c r="K504" s="447"/>
      <c r="L504" s="447" t="str">
        <f t="shared" si="48"/>
        <v/>
      </c>
      <c r="M504" s="447"/>
      <c r="N504" s="478" t="str">
        <f>IF(E504="","",VLOOKUP(E504,Equipamentos!$A$3:$V$66,3,FALSE))</f>
        <v/>
      </c>
      <c r="O504" s="478"/>
      <c r="P504" s="478"/>
      <c r="Q504" s="478"/>
      <c r="R504" s="478"/>
      <c r="S504" s="478"/>
      <c r="T504" s="478"/>
      <c r="U504" s="478"/>
      <c r="V504" s="30"/>
      <c r="W504" s="478" t="str">
        <f>IF(E504="","",VLOOKUP(E504,Equipamentos!$A$3:$V$66,4,FALSE))</f>
        <v/>
      </c>
      <c r="X504" s="478"/>
      <c r="Y504" s="478"/>
      <c r="Z504" s="478"/>
      <c r="AA504" s="462"/>
      <c r="AB504" s="462"/>
      <c r="AC504" s="462"/>
      <c r="AD504" s="462"/>
      <c r="AE504" s="468" t="str">
        <f t="shared" si="50"/>
        <v/>
      </c>
      <c r="AF504" s="469"/>
      <c r="AL504" s="71"/>
      <c r="AQ504" s="97"/>
    </row>
    <row r="505" spans="1:43" s="42" customFormat="1" ht="15.75" customHeight="1" outlineLevel="1" x14ac:dyDescent="0.3">
      <c r="A505" s="475" t="str">
        <f>IF(E505=0,"",VLOOKUP(E505,Equipamentos!$A$3:$V$147,2,FALSE))</f>
        <v/>
      </c>
      <c r="B505" s="476"/>
      <c r="C505" s="476"/>
      <c r="D505" s="476"/>
      <c r="E505" s="477"/>
      <c r="F505" s="477"/>
      <c r="G505" s="27"/>
      <c r="H505" s="447"/>
      <c r="I505" s="447"/>
      <c r="J505" s="447"/>
      <c r="K505" s="447"/>
      <c r="L505" s="447" t="str">
        <f t="shared" si="48"/>
        <v/>
      </c>
      <c r="M505" s="447"/>
      <c r="N505" s="478" t="str">
        <f>IF(E505="","",VLOOKUP(E505,Equipamentos!$A$3:$V$66,3,FALSE))</f>
        <v/>
      </c>
      <c r="O505" s="478"/>
      <c r="P505" s="478"/>
      <c r="Q505" s="478"/>
      <c r="R505" s="478"/>
      <c r="S505" s="478"/>
      <c r="T505" s="478"/>
      <c r="U505" s="478"/>
      <c r="V505" s="30"/>
      <c r="W505" s="478" t="str">
        <f>IF(E505="","",VLOOKUP(E505,Equipamentos!$A$3:$V$66,4,FALSE))</f>
        <v/>
      </c>
      <c r="X505" s="478"/>
      <c r="Y505" s="478"/>
      <c r="Z505" s="478"/>
      <c r="AA505" s="462"/>
      <c r="AB505" s="462"/>
      <c r="AC505" s="462"/>
      <c r="AD505" s="462"/>
      <c r="AE505" s="468" t="str">
        <f t="shared" si="50"/>
        <v/>
      </c>
      <c r="AF505" s="469"/>
      <c r="AL505" s="71"/>
      <c r="AQ505" s="97"/>
    </row>
    <row r="506" spans="1:43" s="42" customFormat="1" outlineLevel="1" x14ac:dyDescent="0.3">
      <c r="A506" s="453" t="s">
        <v>32</v>
      </c>
      <c r="B506" s="454"/>
      <c r="C506" s="454"/>
      <c r="D506" s="454"/>
      <c r="E506" s="454"/>
      <c r="F506" s="454"/>
      <c r="G506" s="454"/>
      <c r="H506" s="454"/>
      <c r="I506" s="454"/>
      <c r="J506" s="454"/>
      <c r="K506" s="454"/>
      <c r="L506" s="454"/>
      <c r="M506" s="454"/>
      <c r="N506" s="454"/>
      <c r="O506" s="454"/>
      <c r="P506" s="454"/>
      <c r="Q506" s="454"/>
      <c r="R506" s="454"/>
      <c r="S506" s="454"/>
      <c r="T506" s="454"/>
      <c r="U506" s="454"/>
      <c r="V506" s="454"/>
      <c r="W506" s="455">
        <f>TRUNC(SUM(AE496:AF505),2)</f>
        <v>70.12</v>
      </c>
      <c r="X506" s="456"/>
      <c r="Y506" s="456"/>
      <c r="Z506" s="456"/>
      <c r="AA506" s="456"/>
      <c r="AB506" s="456"/>
      <c r="AC506" s="456"/>
      <c r="AD506" s="456"/>
      <c r="AE506" s="456"/>
      <c r="AF506" s="456"/>
      <c r="AL506" s="71"/>
      <c r="AQ506" s="97"/>
    </row>
    <row r="507" spans="1:43" s="42" customFormat="1" outlineLevel="1" x14ac:dyDescent="0.3">
      <c r="A507" s="24"/>
      <c r="B507" s="25"/>
      <c r="C507" s="25"/>
      <c r="D507" s="26"/>
      <c r="E507" s="27"/>
      <c r="F507" s="27"/>
      <c r="G507" s="25"/>
      <c r="H507" s="25"/>
      <c r="I507" s="25"/>
      <c r="J507" s="25"/>
      <c r="K507" s="25"/>
      <c r="L507" s="25"/>
      <c r="M507" s="25"/>
      <c r="N507" s="25"/>
      <c r="O507" s="25"/>
      <c r="P507" s="25"/>
      <c r="Q507" s="25"/>
      <c r="R507" s="25"/>
      <c r="S507" s="25"/>
      <c r="T507" s="25"/>
      <c r="U507" s="25"/>
      <c r="V507" s="25"/>
      <c r="W507" s="25"/>
      <c r="X507" s="46"/>
      <c r="Y507" s="46"/>
      <c r="Z507" s="46"/>
      <c r="AA507" s="46"/>
      <c r="AB507" s="49"/>
      <c r="AC507" s="49"/>
      <c r="AD507" s="49"/>
      <c r="AE507" s="49"/>
      <c r="AF507" s="28"/>
      <c r="AL507" s="71"/>
      <c r="AQ507" s="97"/>
    </row>
    <row r="508" spans="1:43" s="42" customFormat="1" outlineLevel="1" x14ac:dyDescent="0.3">
      <c r="A508" s="449" t="s">
        <v>33</v>
      </c>
      <c r="B508" s="449"/>
      <c r="C508" s="449"/>
      <c r="D508" s="449"/>
      <c r="E508" s="451" t="s">
        <v>24</v>
      </c>
      <c r="F508" s="451"/>
      <c r="G508" s="451" t="s">
        <v>520</v>
      </c>
      <c r="H508" s="451"/>
      <c r="I508" s="451"/>
      <c r="J508" s="451"/>
      <c r="K508" s="451" t="s">
        <v>34</v>
      </c>
      <c r="L508" s="451"/>
      <c r="M508" s="451"/>
      <c r="N508" s="451"/>
      <c r="O508" s="451" t="s">
        <v>30</v>
      </c>
      <c r="P508" s="451"/>
      <c r="Q508" s="451"/>
      <c r="R508" s="451"/>
      <c r="S508" s="451"/>
      <c r="T508" s="451" t="s">
        <v>1804</v>
      </c>
      <c r="U508" s="451"/>
      <c r="V508" s="451"/>
      <c r="W508" s="451"/>
      <c r="X508" s="451"/>
      <c r="Y508" s="451"/>
      <c r="Z508" s="451"/>
      <c r="AA508" s="457" t="s">
        <v>31</v>
      </c>
      <c r="AB508" s="457"/>
      <c r="AC508" s="457"/>
      <c r="AD508" s="457"/>
      <c r="AE508" s="457"/>
      <c r="AF508" s="457"/>
      <c r="AL508" s="71"/>
      <c r="AQ508" s="97"/>
    </row>
    <row r="509" spans="1:43" s="42" customFormat="1" outlineLevel="1" x14ac:dyDescent="0.3">
      <c r="A509" s="439" t="str">
        <f>IF(E509=0,"",VLOOKUP(E509,'Mão de Obra'!$A$2:$AA$998,2,FALSE))</f>
        <v>ENCARREGADO DE SERVIÇO</v>
      </c>
      <c r="B509" s="440"/>
      <c r="C509" s="440"/>
      <c r="D509" s="440"/>
      <c r="E509" s="441">
        <v>20002</v>
      </c>
      <c r="F509" s="441"/>
      <c r="G509" s="473">
        <f>VLOOKUP(E509,'Mão de Obra'!$A$2:$F$42,6,FALSE)/100</f>
        <v>1.2008000000000001</v>
      </c>
      <c r="H509" s="473"/>
      <c r="I509" s="473"/>
      <c r="J509" s="473"/>
      <c r="K509" s="474">
        <f>IF(E509=0,"",VLOOKUP(E509,'Mão de Obra'!$A$2:$AA$998,5,))</f>
        <v>27.99</v>
      </c>
      <c r="L509" s="474"/>
      <c r="M509" s="474"/>
      <c r="N509" s="474"/>
      <c r="O509" s="482">
        <v>0.23150000000000001</v>
      </c>
      <c r="P509" s="482"/>
      <c r="Q509" s="482"/>
      <c r="R509" s="482"/>
      <c r="S509" s="482"/>
      <c r="T509" s="483">
        <f>VLOOKUP(E509,'Mão de Obra'!A:P,16,FALSE)</f>
        <v>12.72</v>
      </c>
      <c r="U509" s="483"/>
      <c r="V509" s="483"/>
      <c r="W509" s="483"/>
      <c r="X509" s="483"/>
      <c r="Y509" s="483"/>
      <c r="Z509" s="483"/>
      <c r="AA509" s="468">
        <f>TRUNC(IF(O509="","",O509*K509),2)</f>
        <v>6.47</v>
      </c>
      <c r="AB509" s="468"/>
      <c r="AC509" s="468"/>
      <c r="AD509" s="468"/>
      <c r="AE509" s="468"/>
      <c r="AF509" s="469"/>
      <c r="AL509" s="71"/>
      <c r="AQ509" s="97"/>
    </row>
    <row r="510" spans="1:43" s="42" customFormat="1" outlineLevel="1" x14ac:dyDescent="0.3">
      <c r="A510" s="439" t="str">
        <f>IF(E510=0,"",VLOOKUP(E510,'Mão de Obra'!$A$2:$AA$998,2,FALSE))</f>
        <v>SERVENTE</v>
      </c>
      <c r="B510" s="440"/>
      <c r="C510" s="440"/>
      <c r="D510" s="440"/>
      <c r="E510" s="441">
        <v>20031</v>
      </c>
      <c r="F510" s="441"/>
      <c r="G510" s="473">
        <f>VLOOKUP(E510,'Mão de Obra'!$A$2:$F$42,6,FALSE)/100</f>
        <v>2.1078999999999999</v>
      </c>
      <c r="H510" s="473"/>
      <c r="I510" s="473"/>
      <c r="J510" s="473"/>
      <c r="K510" s="474">
        <f>IF(E510=0,"",VLOOKUP(E510,'Mão de Obra'!$A$2:$AA$998,5,))</f>
        <v>22.09</v>
      </c>
      <c r="L510" s="474"/>
      <c r="M510" s="474"/>
      <c r="N510" s="474"/>
      <c r="O510" s="482">
        <v>0.23150000000000001</v>
      </c>
      <c r="P510" s="482"/>
      <c r="Q510" s="482"/>
      <c r="R510" s="482"/>
      <c r="S510" s="482"/>
      <c r="T510" s="483">
        <f>VLOOKUP(E510,'Mão de Obra'!A:P,16,FALSE)</f>
        <v>7.11</v>
      </c>
      <c r="U510" s="483"/>
      <c r="V510" s="483"/>
      <c r="W510" s="483"/>
      <c r="X510" s="483"/>
      <c r="Y510" s="483"/>
      <c r="Z510" s="483"/>
      <c r="AA510" s="468">
        <f>TRUNC(IF(O510="","",O510*K510),2)</f>
        <v>5.1100000000000003</v>
      </c>
      <c r="AB510" s="468"/>
      <c r="AC510" s="468"/>
      <c r="AD510" s="468"/>
      <c r="AE510" s="468"/>
      <c r="AF510" s="469"/>
      <c r="AL510" s="71"/>
      <c r="AQ510" s="97"/>
    </row>
    <row r="511" spans="1:43" s="42" customFormat="1" outlineLevel="1" x14ac:dyDescent="0.3">
      <c r="A511" s="439" t="str">
        <f>IF(E511=0,"",VLOOKUP(E511,'Mão de Obra'!$A$2:$AA$998,2,FALSE))</f>
        <v/>
      </c>
      <c r="B511" s="440"/>
      <c r="C511" s="440"/>
      <c r="D511" s="440"/>
      <c r="E511" s="445"/>
      <c r="F511" s="445"/>
      <c r="G511" s="473"/>
      <c r="H511" s="473"/>
      <c r="I511" s="473"/>
      <c r="J511" s="473"/>
      <c r="K511" s="467" t="str">
        <f>IF(E511=0,"",VLOOKUP(E511,'Mão de Obra'!$A$2:$AA$998,5,))</f>
        <v/>
      </c>
      <c r="L511" s="467"/>
      <c r="M511" s="467"/>
      <c r="N511" s="467"/>
      <c r="O511" s="447"/>
      <c r="P511" s="447"/>
      <c r="Q511" s="447"/>
      <c r="R511" s="447"/>
      <c r="S511" s="447"/>
      <c r="T511" s="447"/>
      <c r="U511" s="447"/>
      <c r="V511" s="447"/>
      <c r="W511" s="447"/>
      <c r="X511" s="447"/>
      <c r="Y511" s="447"/>
      <c r="Z511" s="447"/>
      <c r="AA511" s="468" t="str">
        <f t="shared" ref="AA511:AA516" si="51">IF(O511="","",O511*K511)</f>
        <v/>
      </c>
      <c r="AB511" s="468"/>
      <c r="AC511" s="468"/>
      <c r="AD511" s="468"/>
      <c r="AE511" s="468"/>
      <c r="AF511" s="469"/>
      <c r="AL511" s="71"/>
      <c r="AQ511" s="97"/>
    </row>
    <row r="512" spans="1:43" s="42" customFormat="1" outlineLevel="1" x14ac:dyDescent="0.3">
      <c r="A512" s="439" t="str">
        <f>IF(E512=0,"",VLOOKUP(E512,'Mão de Obra'!$A$2:$AA$998,2,FALSE))</f>
        <v/>
      </c>
      <c r="B512" s="440"/>
      <c r="C512" s="440"/>
      <c r="D512" s="440"/>
      <c r="E512" s="445"/>
      <c r="F512" s="445"/>
      <c r="G512" s="466" t="str">
        <f t="shared" ref="G512:G516" si="52">IF(E512=0,"",121.83%)</f>
        <v/>
      </c>
      <c r="H512" s="466"/>
      <c r="I512" s="466"/>
      <c r="J512" s="466"/>
      <c r="K512" s="467" t="str">
        <f>IF(E512=0,"",VLOOKUP(E512,'Mão de Obra'!$A$2:$AA$998,5,))</f>
        <v/>
      </c>
      <c r="L512" s="467"/>
      <c r="M512" s="467"/>
      <c r="N512" s="467"/>
      <c r="O512" s="447"/>
      <c r="P512" s="447"/>
      <c r="Q512" s="447"/>
      <c r="R512" s="447"/>
      <c r="S512" s="447"/>
      <c r="T512" s="447"/>
      <c r="U512" s="447"/>
      <c r="V512" s="447"/>
      <c r="W512" s="447"/>
      <c r="X512" s="447"/>
      <c r="Y512" s="447"/>
      <c r="Z512" s="447"/>
      <c r="AA512" s="468" t="str">
        <f t="shared" si="51"/>
        <v/>
      </c>
      <c r="AB512" s="468"/>
      <c r="AC512" s="468"/>
      <c r="AD512" s="468"/>
      <c r="AE512" s="468"/>
      <c r="AF512" s="469"/>
      <c r="AL512" s="71"/>
      <c r="AQ512" s="97"/>
    </row>
    <row r="513" spans="1:43" s="42" customFormat="1" outlineLevel="1" x14ac:dyDescent="0.3">
      <c r="A513" s="439" t="str">
        <f>IF(E513=0,"",VLOOKUP(E513,'Mão de Obra'!$A$2:$AA$998,2,FALSE))</f>
        <v/>
      </c>
      <c r="B513" s="440"/>
      <c r="C513" s="440"/>
      <c r="D513" s="440"/>
      <c r="E513" s="445"/>
      <c r="F513" s="445"/>
      <c r="G513" s="466" t="str">
        <f t="shared" si="52"/>
        <v/>
      </c>
      <c r="H513" s="466"/>
      <c r="I513" s="466"/>
      <c r="J513" s="466"/>
      <c r="K513" s="467" t="str">
        <f>IF(E513=0,"",VLOOKUP(E513,'Mão de Obra'!$A$2:$AA$998,5,))</f>
        <v/>
      </c>
      <c r="L513" s="467"/>
      <c r="M513" s="467"/>
      <c r="N513" s="467"/>
      <c r="O513" s="447"/>
      <c r="P513" s="447"/>
      <c r="Q513" s="447"/>
      <c r="R513" s="447"/>
      <c r="S513" s="447"/>
      <c r="T513" s="447"/>
      <c r="U513" s="447"/>
      <c r="V513" s="447"/>
      <c r="W513" s="447"/>
      <c r="X513" s="447"/>
      <c r="Y513" s="447"/>
      <c r="Z513" s="447"/>
      <c r="AA513" s="468" t="str">
        <f t="shared" si="51"/>
        <v/>
      </c>
      <c r="AB513" s="468"/>
      <c r="AC513" s="468"/>
      <c r="AD513" s="468"/>
      <c r="AE513" s="468"/>
      <c r="AF513" s="469"/>
      <c r="AL513" s="71"/>
      <c r="AQ513" s="97"/>
    </row>
    <row r="514" spans="1:43" s="42" customFormat="1" outlineLevel="1" x14ac:dyDescent="0.3">
      <c r="A514" s="439" t="str">
        <f>IF(E514=0,"",VLOOKUP(E514,'Mão de Obra'!$A$2:$AA$998,2,FALSE))</f>
        <v/>
      </c>
      <c r="B514" s="440"/>
      <c r="C514" s="440"/>
      <c r="D514" s="440"/>
      <c r="E514" s="445"/>
      <c r="F514" s="445"/>
      <c r="G514" s="466" t="str">
        <f t="shared" si="52"/>
        <v/>
      </c>
      <c r="H514" s="466"/>
      <c r="I514" s="466"/>
      <c r="J514" s="466"/>
      <c r="K514" s="467" t="str">
        <f>IF(E514=0,"",VLOOKUP(E514,'Mão de Obra'!$A$2:$AA$998,5,))</f>
        <v/>
      </c>
      <c r="L514" s="467"/>
      <c r="M514" s="467"/>
      <c r="N514" s="467"/>
      <c r="O514" s="447"/>
      <c r="P514" s="447"/>
      <c r="Q514" s="447"/>
      <c r="R514" s="447"/>
      <c r="S514" s="447"/>
      <c r="T514" s="447"/>
      <c r="U514" s="447"/>
      <c r="V514" s="447"/>
      <c r="W514" s="447"/>
      <c r="X514" s="447"/>
      <c r="Y514" s="447"/>
      <c r="Z514" s="447"/>
      <c r="AA514" s="468" t="str">
        <f t="shared" si="51"/>
        <v/>
      </c>
      <c r="AB514" s="468"/>
      <c r="AC514" s="468"/>
      <c r="AD514" s="468"/>
      <c r="AE514" s="468"/>
      <c r="AF514" s="469"/>
      <c r="AL514" s="71"/>
      <c r="AQ514" s="97"/>
    </row>
    <row r="515" spans="1:43" s="42" customFormat="1" outlineLevel="1" x14ac:dyDescent="0.3">
      <c r="A515" s="439" t="str">
        <f>IF(E515=0,"",VLOOKUP(E515,'Mão de Obra'!$A$2:$AA$998,2,FALSE))</f>
        <v/>
      </c>
      <c r="B515" s="440"/>
      <c r="C515" s="440"/>
      <c r="D515" s="440"/>
      <c r="E515" s="445"/>
      <c r="F515" s="445"/>
      <c r="G515" s="466" t="str">
        <f t="shared" si="52"/>
        <v/>
      </c>
      <c r="H515" s="466"/>
      <c r="I515" s="466"/>
      <c r="J515" s="466"/>
      <c r="K515" s="467" t="str">
        <f>IF(E515=0,"",VLOOKUP(E515,'Mão de Obra'!$A$2:$AA$998,5,))</f>
        <v/>
      </c>
      <c r="L515" s="467"/>
      <c r="M515" s="467"/>
      <c r="N515" s="467"/>
      <c r="O515" s="447"/>
      <c r="P515" s="447"/>
      <c r="Q515" s="447"/>
      <c r="R515" s="447"/>
      <c r="S515" s="447"/>
      <c r="T515" s="447"/>
      <c r="U515" s="447"/>
      <c r="V515" s="447"/>
      <c r="W515" s="447"/>
      <c r="X515" s="447"/>
      <c r="Y515" s="447"/>
      <c r="Z515" s="447"/>
      <c r="AA515" s="468" t="str">
        <f t="shared" si="51"/>
        <v/>
      </c>
      <c r="AB515" s="468"/>
      <c r="AC515" s="468"/>
      <c r="AD515" s="468"/>
      <c r="AE515" s="468"/>
      <c r="AF515" s="469"/>
      <c r="AL515" s="71"/>
      <c r="AQ515" s="97"/>
    </row>
    <row r="516" spans="1:43" s="42" customFormat="1" outlineLevel="1" x14ac:dyDescent="0.3">
      <c r="A516" s="439" t="str">
        <f>IF(E516=0,"",VLOOKUP(E516,'Mão de Obra'!$A$2:$AA$998,2,FALSE))</f>
        <v/>
      </c>
      <c r="B516" s="440"/>
      <c r="C516" s="440"/>
      <c r="D516" s="440"/>
      <c r="E516" s="445"/>
      <c r="F516" s="445"/>
      <c r="G516" s="466" t="str">
        <f t="shared" si="52"/>
        <v/>
      </c>
      <c r="H516" s="466"/>
      <c r="I516" s="466"/>
      <c r="J516" s="466"/>
      <c r="K516" s="467" t="str">
        <f>IF(E516=0,"",VLOOKUP(E516,'Mão de Obra'!$A$2:$AA$998,5))</f>
        <v/>
      </c>
      <c r="L516" s="467"/>
      <c r="M516" s="467"/>
      <c r="N516" s="467"/>
      <c r="O516" s="447"/>
      <c r="P516" s="447"/>
      <c r="Q516" s="447"/>
      <c r="R516" s="447"/>
      <c r="S516" s="447"/>
      <c r="T516" s="447"/>
      <c r="U516" s="447"/>
      <c r="V516" s="447"/>
      <c r="W516" s="447"/>
      <c r="X516" s="447"/>
      <c r="Y516" s="447"/>
      <c r="Z516" s="447"/>
      <c r="AA516" s="468" t="str">
        <f t="shared" si="51"/>
        <v/>
      </c>
      <c r="AB516" s="468"/>
      <c r="AC516" s="468"/>
      <c r="AD516" s="468"/>
      <c r="AE516" s="468"/>
      <c r="AF516" s="469"/>
      <c r="AL516" s="71"/>
      <c r="AQ516" s="97"/>
    </row>
    <row r="517" spans="1:43" s="42" customFormat="1" outlineLevel="1" x14ac:dyDescent="0.3">
      <c r="A517" s="453" t="s">
        <v>35</v>
      </c>
      <c r="B517" s="454"/>
      <c r="C517" s="454"/>
      <c r="D517" s="454"/>
      <c r="E517" s="454"/>
      <c r="F517" s="454"/>
      <c r="G517" s="454"/>
      <c r="H517" s="454"/>
      <c r="I517" s="454"/>
      <c r="J517" s="454"/>
      <c r="K517" s="454"/>
      <c r="L517" s="454"/>
      <c r="M517" s="454"/>
      <c r="N517" s="454"/>
      <c r="O517" s="454"/>
      <c r="P517" s="454"/>
      <c r="Q517" s="454"/>
      <c r="R517" s="454"/>
      <c r="S517" s="454"/>
      <c r="T517" s="454"/>
      <c r="U517" s="454"/>
      <c r="V517" s="454"/>
      <c r="W517" s="455">
        <f>TRUNC(SUM(AA509:AF516),2)</f>
        <v>11.58</v>
      </c>
      <c r="X517" s="456"/>
      <c r="Y517" s="456"/>
      <c r="Z517" s="456"/>
      <c r="AA517" s="456"/>
      <c r="AB517" s="456"/>
      <c r="AC517" s="456"/>
      <c r="AD517" s="456"/>
      <c r="AE517" s="456"/>
      <c r="AF517" s="456"/>
      <c r="AL517" s="71"/>
      <c r="AQ517" s="97"/>
    </row>
    <row r="518" spans="1:43" s="42" customFormat="1" outlineLevel="1" x14ac:dyDescent="0.3">
      <c r="A518" s="24"/>
      <c r="B518" s="25"/>
      <c r="C518" s="25"/>
      <c r="D518" s="26"/>
      <c r="E518" s="27"/>
      <c r="F518" s="27"/>
      <c r="G518" s="25"/>
      <c r="H518" s="25"/>
      <c r="I518" s="25"/>
      <c r="J518" s="25"/>
      <c r="K518" s="25"/>
      <c r="L518" s="25"/>
      <c r="M518" s="25"/>
      <c r="N518" s="25"/>
      <c r="O518" s="25"/>
      <c r="P518" s="25"/>
      <c r="Q518" s="25"/>
      <c r="R518" s="25"/>
      <c r="S518" s="25"/>
      <c r="T518" s="25"/>
      <c r="U518" s="25"/>
      <c r="V518" s="25"/>
      <c r="W518" s="25"/>
      <c r="X518" s="46"/>
      <c r="Y518" s="46"/>
      <c r="Z518" s="46"/>
      <c r="AA518" s="46"/>
      <c r="AB518" s="49"/>
      <c r="AC518" s="49"/>
      <c r="AD518" s="49"/>
      <c r="AE518" s="49"/>
      <c r="AF518" s="28"/>
      <c r="AL518" s="71"/>
      <c r="AQ518" s="97"/>
    </row>
    <row r="519" spans="1:43" s="42" customFormat="1" outlineLevel="1" x14ac:dyDescent="0.3">
      <c r="A519" s="449" t="s">
        <v>36</v>
      </c>
      <c r="B519" s="449"/>
      <c r="C519" s="449"/>
      <c r="D519" s="449"/>
      <c r="E519" s="451" t="s">
        <v>24</v>
      </c>
      <c r="F519" s="451"/>
      <c r="G519" s="451" t="s">
        <v>37</v>
      </c>
      <c r="H519" s="451"/>
      <c r="I519" s="451"/>
      <c r="J519" s="451" t="s">
        <v>38</v>
      </c>
      <c r="K519" s="451"/>
      <c r="L519" s="451"/>
      <c r="M519" s="451" t="s">
        <v>39</v>
      </c>
      <c r="N519" s="451"/>
      <c r="O519" s="451"/>
      <c r="P519" s="451"/>
      <c r="Q519" s="451"/>
      <c r="R519" s="451" t="s">
        <v>40</v>
      </c>
      <c r="S519" s="451"/>
      <c r="T519" s="451"/>
      <c r="U519" s="451"/>
      <c r="V519" s="451"/>
      <c r="W519" s="451" t="s">
        <v>19</v>
      </c>
      <c r="X519" s="451"/>
      <c r="Y519" s="451"/>
      <c r="Z519" s="451"/>
      <c r="AA519" s="451"/>
      <c r="AB519" s="451"/>
      <c r="AC519" s="451"/>
      <c r="AD519" s="451"/>
      <c r="AE519" s="451"/>
      <c r="AF519" s="451"/>
      <c r="AL519" s="71"/>
      <c r="AQ519" s="97"/>
    </row>
    <row r="520" spans="1:43" s="42" customFormat="1" outlineLevel="1" x14ac:dyDescent="0.3">
      <c r="A520" s="31" t="s">
        <v>517</v>
      </c>
      <c r="B520" s="32"/>
      <c r="C520" s="32"/>
      <c r="D520" s="33"/>
      <c r="E520" s="470" t="s">
        <v>201</v>
      </c>
      <c r="F520" s="470"/>
      <c r="G520" s="446"/>
      <c r="H520" s="446"/>
      <c r="I520" s="446"/>
      <c r="J520" s="471" t="s">
        <v>57</v>
      </c>
      <c r="K520" s="471"/>
      <c r="L520" s="471"/>
      <c r="M520" s="471"/>
      <c r="N520" s="471"/>
      <c r="O520" s="471"/>
      <c r="P520" s="471"/>
      <c r="Q520" s="471"/>
      <c r="R520" s="471"/>
      <c r="S520" s="471"/>
      <c r="T520" s="471"/>
      <c r="U520" s="471"/>
      <c r="V520" s="471"/>
      <c r="W520" s="34"/>
      <c r="X520" s="47"/>
      <c r="Y520" s="47"/>
      <c r="Z520" s="47"/>
      <c r="AA520" s="47"/>
      <c r="AB520" s="47"/>
      <c r="AC520" s="47"/>
      <c r="AD520" s="47"/>
      <c r="AE520" s="461">
        <f>IF(A520="","",(W517*G520/100))</f>
        <v>0</v>
      </c>
      <c r="AF520" s="472"/>
      <c r="AL520" s="71"/>
      <c r="AQ520" s="97"/>
    </row>
    <row r="521" spans="1:43" s="42" customFormat="1" outlineLevel="1" x14ac:dyDescent="0.3">
      <c r="A521" s="31" t="s">
        <v>113</v>
      </c>
      <c r="B521" s="32"/>
      <c r="C521" s="32"/>
      <c r="D521" s="33"/>
      <c r="E521" s="470" t="s">
        <v>116</v>
      </c>
      <c r="F521" s="470"/>
      <c r="G521" s="446"/>
      <c r="H521" s="446"/>
      <c r="I521" s="446"/>
      <c r="J521" s="471" t="s">
        <v>57</v>
      </c>
      <c r="K521" s="471"/>
      <c r="L521" s="471"/>
      <c r="M521" s="471"/>
      <c r="N521" s="471"/>
      <c r="O521" s="471"/>
      <c r="P521" s="471"/>
      <c r="Q521" s="471"/>
      <c r="R521" s="471"/>
      <c r="S521" s="471"/>
      <c r="T521" s="471"/>
      <c r="U521" s="471"/>
      <c r="V521" s="471"/>
      <c r="W521" s="34"/>
      <c r="X521" s="47"/>
      <c r="Y521" s="47"/>
      <c r="Z521" s="47"/>
      <c r="AA521" s="47"/>
      <c r="AB521" s="47"/>
      <c r="AC521" s="47"/>
      <c r="AD521" s="47"/>
      <c r="AE521" s="461">
        <f>IF(A521="","",(W517*G521/100))</f>
        <v>0</v>
      </c>
      <c r="AF521" s="472"/>
      <c r="AL521" s="71"/>
      <c r="AQ521" s="97"/>
    </row>
    <row r="522" spans="1:43" s="42" customFormat="1" outlineLevel="1" x14ac:dyDescent="0.3">
      <c r="A522" s="35" t="s">
        <v>114</v>
      </c>
      <c r="B522" s="32"/>
      <c r="C522" s="32"/>
      <c r="D522" s="33"/>
      <c r="E522" s="470" t="s">
        <v>117</v>
      </c>
      <c r="F522" s="470"/>
      <c r="G522" s="446"/>
      <c r="H522" s="446"/>
      <c r="I522" s="446"/>
      <c r="J522" s="471" t="s">
        <v>57</v>
      </c>
      <c r="K522" s="471"/>
      <c r="L522" s="471"/>
      <c r="M522" s="60"/>
      <c r="N522" s="60"/>
      <c r="O522" s="60"/>
      <c r="P522" s="60"/>
      <c r="Q522" s="60"/>
      <c r="R522" s="60"/>
      <c r="S522" s="60"/>
      <c r="T522" s="60"/>
      <c r="U522" s="60"/>
      <c r="V522" s="60"/>
      <c r="W522" s="34"/>
      <c r="X522" s="47"/>
      <c r="Y522" s="47"/>
      <c r="Z522" s="47"/>
      <c r="AA522" s="47"/>
      <c r="AB522" s="47"/>
      <c r="AC522" s="47"/>
      <c r="AD522" s="47"/>
      <c r="AE522" s="461">
        <f>IF(A522="","",(W517*G522/100))</f>
        <v>0</v>
      </c>
      <c r="AF522" s="472"/>
      <c r="AL522" s="71"/>
      <c r="AQ522" s="97"/>
    </row>
    <row r="523" spans="1:43" s="42" customFormat="1" outlineLevel="1" x14ac:dyDescent="0.3">
      <c r="A523" s="35" t="s">
        <v>115</v>
      </c>
      <c r="B523" s="32"/>
      <c r="C523" s="32"/>
      <c r="D523" s="33"/>
      <c r="E523" s="470" t="s">
        <v>118</v>
      </c>
      <c r="F523" s="470"/>
      <c r="G523" s="446"/>
      <c r="H523" s="446"/>
      <c r="I523" s="446"/>
      <c r="J523" s="471" t="s">
        <v>57</v>
      </c>
      <c r="K523" s="471"/>
      <c r="L523" s="471"/>
      <c r="M523" s="471"/>
      <c r="N523" s="471"/>
      <c r="O523" s="471"/>
      <c r="P523" s="471"/>
      <c r="Q523" s="471"/>
      <c r="R523" s="471"/>
      <c r="S523" s="471"/>
      <c r="T523" s="471"/>
      <c r="U523" s="471"/>
      <c r="V523" s="471"/>
      <c r="W523" s="36"/>
      <c r="X523" s="48"/>
      <c r="Y523" s="48"/>
      <c r="Z523" s="48"/>
      <c r="AA523" s="48"/>
      <c r="AB523" s="48"/>
      <c r="AC523" s="48"/>
      <c r="AD523" s="48"/>
      <c r="AE523" s="461">
        <f>IF(A523="","",(W517*G523/100))</f>
        <v>0</v>
      </c>
      <c r="AF523" s="472"/>
      <c r="AL523" s="71"/>
      <c r="AQ523" s="97"/>
    </row>
    <row r="524" spans="1:43" s="42" customFormat="1" outlineLevel="1" x14ac:dyDescent="0.3">
      <c r="A524" s="453" t="s">
        <v>41</v>
      </c>
      <c r="B524" s="454"/>
      <c r="C524" s="454"/>
      <c r="D524" s="454"/>
      <c r="E524" s="454"/>
      <c r="F524" s="454"/>
      <c r="G524" s="454"/>
      <c r="H524" s="454"/>
      <c r="I524" s="454"/>
      <c r="J524" s="454"/>
      <c r="K524" s="454"/>
      <c r="L524" s="454"/>
      <c r="M524" s="454"/>
      <c r="N524" s="454"/>
      <c r="O524" s="454"/>
      <c r="P524" s="454"/>
      <c r="Q524" s="454"/>
      <c r="R524" s="454"/>
      <c r="S524" s="454"/>
      <c r="T524" s="454"/>
      <c r="U524" s="454"/>
      <c r="V524" s="454"/>
      <c r="W524" s="455">
        <f>TRUNC(SUM(AE520:AF523),2)</f>
        <v>0</v>
      </c>
      <c r="X524" s="456"/>
      <c r="Y524" s="456"/>
      <c r="Z524" s="456"/>
      <c r="AA524" s="456"/>
      <c r="AB524" s="456"/>
      <c r="AC524" s="456"/>
      <c r="AD524" s="456"/>
      <c r="AE524" s="456"/>
      <c r="AF524" s="456"/>
      <c r="AL524" s="71"/>
      <c r="AQ524" s="97"/>
    </row>
    <row r="525" spans="1:43" s="42" customFormat="1" outlineLevel="1" x14ac:dyDescent="0.3">
      <c r="A525" s="24"/>
      <c r="B525" s="25"/>
      <c r="C525" s="25"/>
      <c r="D525" s="26"/>
      <c r="E525" s="27"/>
      <c r="F525" s="27"/>
      <c r="G525" s="25"/>
      <c r="H525" s="25"/>
      <c r="I525" s="25"/>
      <c r="J525" s="25"/>
      <c r="K525" s="25"/>
      <c r="L525" s="25"/>
      <c r="M525" s="25"/>
      <c r="N525" s="25"/>
      <c r="O525" s="25"/>
      <c r="P525" s="25"/>
      <c r="Q525" s="25"/>
      <c r="R525" s="25"/>
      <c r="S525" s="25"/>
      <c r="T525" s="25"/>
      <c r="U525" s="25"/>
      <c r="V525" s="25"/>
      <c r="W525" s="25"/>
      <c r="X525" s="46"/>
      <c r="Y525" s="46"/>
      <c r="Z525" s="46"/>
      <c r="AA525" s="46"/>
      <c r="AB525" s="49"/>
      <c r="AC525" s="49"/>
      <c r="AD525" s="49"/>
      <c r="AE525" s="49"/>
      <c r="AF525" s="28"/>
      <c r="AL525" s="71"/>
      <c r="AQ525" s="97"/>
    </row>
    <row r="526" spans="1:43" s="42" customFormat="1" outlineLevel="1" x14ac:dyDescent="0.3">
      <c r="A526" s="463" t="s">
        <v>42</v>
      </c>
      <c r="B526" s="463"/>
      <c r="C526" s="463"/>
      <c r="D526" s="463"/>
      <c r="E526" s="463"/>
      <c r="F526" s="463"/>
      <c r="G526" s="463"/>
      <c r="H526" s="463"/>
      <c r="I526" s="463"/>
      <c r="J526" s="463"/>
      <c r="K526" s="463"/>
      <c r="L526" s="463"/>
      <c r="M526" s="463"/>
      <c r="N526" s="455">
        <f>TRUNC(SUM(W506,W517,W524),2)</f>
        <v>81.7</v>
      </c>
      <c r="O526" s="456"/>
      <c r="P526" s="456"/>
      <c r="Q526" s="456"/>
      <c r="R526" s="456"/>
      <c r="S526" s="456"/>
      <c r="T526" s="456"/>
      <c r="U526" s="456"/>
      <c r="V526" s="456"/>
      <c r="W526" s="456"/>
      <c r="X526" s="456"/>
      <c r="Y526" s="456"/>
      <c r="Z526" s="456"/>
      <c r="AA526" s="456"/>
      <c r="AB526" s="456"/>
      <c r="AC526" s="456"/>
      <c r="AD526" s="456"/>
      <c r="AE526" s="456"/>
      <c r="AF526" s="456"/>
      <c r="AL526" s="71"/>
      <c r="AQ526" s="97"/>
    </row>
    <row r="527" spans="1:43" s="42" customFormat="1" outlineLevel="1" x14ac:dyDescent="0.3">
      <c r="A527" s="464" t="s">
        <v>43</v>
      </c>
      <c r="B527" s="464"/>
      <c r="C527" s="464"/>
      <c r="D527" s="464"/>
      <c r="E527" s="464"/>
      <c r="F527" s="464"/>
      <c r="G527" s="464"/>
      <c r="H527" s="464"/>
      <c r="I527" s="464"/>
      <c r="J527" s="464"/>
      <c r="K527" s="464"/>
      <c r="L527" s="464"/>
      <c r="M527" s="464"/>
      <c r="N527" s="465">
        <f>AH560</f>
        <v>0.1545</v>
      </c>
      <c r="O527" s="465"/>
      <c r="P527" s="465"/>
      <c r="Q527" s="465"/>
      <c r="R527" s="465"/>
      <c r="S527" s="465"/>
      <c r="T527" s="465"/>
      <c r="U527" s="465"/>
      <c r="V527" s="465"/>
      <c r="W527" s="465"/>
      <c r="X527" s="465"/>
      <c r="Y527" s="465"/>
      <c r="Z527" s="465"/>
      <c r="AA527" s="465"/>
      <c r="AB527" s="465"/>
      <c r="AC527" s="465"/>
      <c r="AD527" s="465"/>
      <c r="AE527" s="465"/>
      <c r="AF527" s="465"/>
      <c r="AL527" s="71"/>
      <c r="AQ527" s="97"/>
    </row>
    <row r="528" spans="1:43" s="42" customFormat="1" outlineLevel="1" x14ac:dyDescent="0.3">
      <c r="A528" s="463" t="s">
        <v>44</v>
      </c>
      <c r="B528" s="463"/>
      <c r="C528" s="463"/>
      <c r="D528" s="463"/>
      <c r="E528" s="463"/>
      <c r="F528" s="463"/>
      <c r="G528" s="463"/>
      <c r="H528" s="463"/>
      <c r="I528" s="463"/>
      <c r="J528" s="463"/>
      <c r="K528" s="463"/>
      <c r="L528" s="463"/>
      <c r="M528" s="463"/>
      <c r="N528" s="455">
        <f>TRUNC(N526/N527,2)</f>
        <v>528.79999999999995</v>
      </c>
      <c r="O528" s="456"/>
      <c r="P528" s="456"/>
      <c r="Q528" s="456"/>
      <c r="R528" s="456"/>
      <c r="S528" s="456"/>
      <c r="T528" s="456"/>
      <c r="U528" s="456"/>
      <c r="V528" s="456"/>
      <c r="W528" s="456"/>
      <c r="X528" s="456"/>
      <c r="Y528" s="456"/>
      <c r="Z528" s="456"/>
      <c r="AA528" s="456"/>
      <c r="AB528" s="456"/>
      <c r="AC528" s="456"/>
      <c r="AD528" s="456"/>
      <c r="AE528" s="456"/>
      <c r="AF528" s="456"/>
      <c r="AL528" s="71"/>
      <c r="AQ528" s="97"/>
    </row>
    <row r="529" spans="1:43" s="42" customFormat="1" outlineLevel="1" x14ac:dyDescent="0.3">
      <c r="A529" s="24"/>
      <c r="B529" s="25"/>
      <c r="C529" s="25"/>
      <c r="D529" s="26"/>
      <c r="E529" s="27"/>
      <c r="F529" s="27"/>
      <c r="G529" s="25"/>
      <c r="H529" s="25"/>
      <c r="I529" s="25"/>
      <c r="J529" s="25"/>
      <c r="K529" s="25"/>
      <c r="L529" s="25"/>
      <c r="M529" s="25"/>
      <c r="N529" s="25"/>
      <c r="O529" s="25"/>
      <c r="P529" s="25"/>
      <c r="Q529" s="25"/>
      <c r="R529" s="25"/>
      <c r="S529" s="25"/>
      <c r="T529" s="25"/>
      <c r="U529" s="25"/>
      <c r="V529" s="25"/>
      <c r="W529" s="25"/>
      <c r="X529" s="46"/>
      <c r="Y529" s="46"/>
      <c r="Z529" s="46"/>
      <c r="AA529" s="46"/>
      <c r="AB529" s="49"/>
      <c r="AC529" s="49"/>
      <c r="AD529" s="49"/>
      <c r="AE529" s="49"/>
      <c r="AF529" s="28"/>
      <c r="AL529" s="71"/>
      <c r="AQ529" s="97"/>
    </row>
    <row r="530" spans="1:43" s="42" customFormat="1" outlineLevel="1" x14ac:dyDescent="0.3">
      <c r="A530" s="449" t="s">
        <v>45</v>
      </c>
      <c r="B530" s="449"/>
      <c r="C530" s="449"/>
      <c r="D530" s="449"/>
      <c r="E530" s="451" t="s">
        <v>24</v>
      </c>
      <c r="F530" s="451"/>
      <c r="G530" s="451" t="s">
        <v>0</v>
      </c>
      <c r="H530" s="451"/>
      <c r="I530" s="452" t="s">
        <v>46</v>
      </c>
      <c r="J530" s="452"/>
      <c r="K530" s="452"/>
      <c r="L530" s="452"/>
      <c r="M530" s="452"/>
      <c r="N530" s="452"/>
      <c r="O530" s="452"/>
      <c r="P530" s="452"/>
      <c r="Q530" s="452" t="s">
        <v>30</v>
      </c>
      <c r="R530" s="452"/>
      <c r="S530" s="452"/>
      <c r="T530" s="452"/>
      <c r="U530" s="452"/>
      <c r="V530" s="452"/>
      <c r="W530" s="452"/>
      <c r="X530" s="452"/>
      <c r="Y530" s="452"/>
      <c r="Z530" s="452"/>
      <c r="AA530" s="452"/>
      <c r="AB530" s="438" t="s">
        <v>46</v>
      </c>
      <c r="AC530" s="438"/>
      <c r="AD530" s="438"/>
      <c r="AE530" s="438"/>
      <c r="AF530" s="438"/>
      <c r="AL530" s="71"/>
      <c r="AQ530" s="97"/>
    </row>
    <row r="531" spans="1:43" s="42" customFormat="1" outlineLevel="1" x14ac:dyDescent="0.3">
      <c r="A531" s="439" t="str">
        <f>IF(E531="","",VLOOKUP(E531,Material!$A$3:$N$521,2,FALSE))</f>
        <v/>
      </c>
      <c r="B531" s="440"/>
      <c r="C531" s="440"/>
      <c r="D531" s="440"/>
      <c r="E531" s="441"/>
      <c r="F531" s="441"/>
      <c r="G531" s="441" t="str">
        <f>IF(E531="","",VLOOKUP(E531,Material!$A$3:$N$521,3,FALSE))</f>
        <v/>
      </c>
      <c r="H531" s="441"/>
      <c r="I531" s="448" t="str">
        <f>IF(E531="","",VLOOKUP(E531,Material!$A$3:$N$521,4,FALSE))</f>
        <v/>
      </c>
      <c r="J531" s="448"/>
      <c r="K531" s="448"/>
      <c r="L531" s="448"/>
      <c r="M531" s="448"/>
      <c r="N531" s="448"/>
      <c r="O531" s="448"/>
      <c r="P531" s="448"/>
      <c r="Q531" s="55"/>
      <c r="R531" s="55"/>
      <c r="S531" s="55"/>
      <c r="T531" s="55"/>
      <c r="U531" s="55"/>
      <c r="V531" s="55"/>
      <c r="W531" s="444"/>
      <c r="X531" s="444"/>
      <c r="Y531" s="444"/>
      <c r="Z531" s="444"/>
      <c r="AA531" s="444"/>
      <c r="AB531" s="47"/>
      <c r="AC531" s="47"/>
      <c r="AD531" s="47"/>
      <c r="AE531" s="47"/>
      <c r="AF531" s="37" t="str">
        <f t="shared" ref="AF531:AF540" si="53">IF(W531="","",I531*W531)</f>
        <v/>
      </c>
      <c r="AL531" s="71"/>
      <c r="AQ531" s="97"/>
    </row>
    <row r="532" spans="1:43" s="42" customFormat="1" outlineLevel="1" x14ac:dyDescent="0.3">
      <c r="A532" s="439" t="str">
        <f>IF(E532="","",VLOOKUP(E532,Material!$A$3:$N$521,2,FALSE))</f>
        <v/>
      </c>
      <c r="B532" s="440"/>
      <c r="C532" s="440"/>
      <c r="D532" s="440"/>
      <c r="E532" s="441"/>
      <c r="F532" s="441"/>
      <c r="G532" s="441" t="str">
        <f>IF(E532="","",VLOOKUP(E532,Material!$A$3:$N$521,3,FALSE))</f>
        <v/>
      </c>
      <c r="H532" s="441"/>
      <c r="I532" s="448" t="str">
        <f>IF(E532="","",VLOOKUP(E532,Material!$A$3:$N$521,4,FALSE))</f>
        <v/>
      </c>
      <c r="J532" s="448"/>
      <c r="K532" s="448"/>
      <c r="L532" s="448"/>
      <c r="M532" s="448"/>
      <c r="N532" s="448"/>
      <c r="O532" s="448"/>
      <c r="P532" s="448"/>
      <c r="Q532" s="55"/>
      <c r="R532" s="55"/>
      <c r="S532" s="55"/>
      <c r="T532" s="55"/>
      <c r="U532" s="55"/>
      <c r="V532" s="55"/>
      <c r="W532" s="444"/>
      <c r="X532" s="444"/>
      <c r="Y532" s="444"/>
      <c r="Z532" s="444"/>
      <c r="AA532" s="444"/>
      <c r="AB532" s="47"/>
      <c r="AC532" s="47"/>
      <c r="AD532" s="47"/>
      <c r="AE532" s="47"/>
      <c r="AF532" s="37" t="str">
        <f t="shared" si="53"/>
        <v/>
      </c>
      <c r="AL532" s="71"/>
      <c r="AQ532" s="97"/>
    </row>
    <row r="533" spans="1:43" s="42" customFormat="1" outlineLevel="1" x14ac:dyDescent="0.3">
      <c r="A533" s="439" t="str">
        <f>IF(E533="","",VLOOKUP(E533,Material!$A$3:$N$521,2,FALSE))</f>
        <v/>
      </c>
      <c r="B533" s="440"/>
      <c r="C533" s="440"/>
      <c r="D533" s="440"/>
      <c r="E533" s="441"/>
      <c r="F533" s="441"/>
      <c r="G533" s="441" t="str">
        <f>IF(E533="","",VLOOKUP(E533,Material!$A$3:$N$521,3,FALSE))</f>
        <v/>
      </c>
      <c r="H533" s="441"/>
      <c r="I533" s="448" t="str">
        <f>IF(E533="","",VLOOKUP(E533,Material!$A$3:$N$521,4,FALSE))</f>
        <v/>
      </c>
      <c r="J533" s="448"/>
      <c r="K533" s="448"/>
      <c r="L533" s="448"/>
      <c r="M533" s="448"/>
      <c r="N533" s="448"/>
      <c r="O533" s="448"/>
      <c r="P533" s="448"/>
      <c r="Q533" s="55"/>
      <c r="R533" s="55"/>
      <c r="S533" s="55"/>
      <c r="T533" s="55"/>
      <c r="U533" s="55"/>
      <c r="V533" s="55"/>
      <c r="W533" s="444"/>
      <c r="X533" s="444"/>
      <c r="Y533" s="444"/>
      <c r="Z533" s="444"/>
      <c r="AA533" s="444"/>
      <c r="AB533" s="47"/>
      <c r="AC533" s="47"/>
      <c r="AD533" s="47"/>
      <c r="AE533" s="47"/>
      <c r="AF533" s="37" t="str">
        <f t="shared" si="53"/>
        <v/>
      </c>
      <c r="AL533" s="71"/>
      <c r="AQ533" s="97"/>
    </row>
    <row r="534" spans="1:43" s="42" customFormat="1" outlineLevel="1" x14ac:dyDescent="0.3">
      <c r="A534" s="439" t="str">
        <f>IF(E534="","",VLOOKUP(E534,Material!$A$3:$N$521,2,FALSE))</f>
        <v/>
      </c>
      <c r="B534" s="440"/>
      <c r="C534" s="440"/>
      <c r="D534" s="440"/>
      <c r="E534" s="445"/>
      <c r="F534" s="445"/>
      <c r="G534" s="442" t="str">
        <f>IF(E534="","",VLOOKUP(E534,Material!$A$3:$N$521,3,FALSE))</f>
        <v/>
      </c>
      <c r="H534" s="442"/>
      <c r="I534" s="450" t="str">
        <f>IF(E534="","",VLOOKUP(E534,Material!$A$3:$N$521,4,FALSE))</f>
        <v/>
      </c>
      <c r="J534" s="450"/>
      <c r="K534" s="450"/>
      <c r="L534" s="450"/>
      <c r="M534" s="450"/>
      <c r="N534" s="450"/>
      <c r="O534" s="450"/>
      <c r="P534" s="450"/>
      <c r="Q534" s="34"/>
      <c r="R534" s="34"/>
      <c r="S534" s="34"/>
      <c r="T534" s="34"/>
      <c r="U534" s="34"/>
      <c r="V534" s="34"/>
      <c r="W534" s="447"/>
      <c r="X534" s="447"/>
      <c r="Y534" s="447"/>
      <c r="Z534" s="447"/>
      <c r="AA534" s="447"/>
      <c r="AB534" s="47"/>
      <c r="AC534" s="47"/>
      <c r="AD534" s="47"/>
      <c r="AE534" s="47"/>
      <c r="AF534" s="37" t="str">
        <f t="shared" si="53"/>
        <v/>
      </c>
      <c r="AL534" s="71"/>
      <c r="AQ534" s="97"/>
    </row>
    <row r="535" spans="1:43" s="42" customFormat="1" outlineLevel="1" x14ac:dyDescent="0.3">
      <c r="A535" s="439" t="str">
        <f>IF(E535="","",VLOOKUP(E535,Material!$A$3:$N$521,2,FALSE))</f>
        <v/>
      </c>
      <c r="B535" s="440"/>
      <c r="C535" s="440"/>
      <c r="D535" s="440"/>
      <c r="E535" s="445"/>
      <c r="F535" s="445"/>
      <c r="G535" s="442" t="str">
        <f>IF(E535="","",VLOOKUP(E535,Material!$A$3:$N$521,3,FALSE))</f>
        <v/>
      </c>
      <c r="H535" s="442"/>
      <c r="I535" s="450" t="str">
        <f>IF(E535="","",VLOOKUP(E535,Material!$A$3:$N$521,4,FALSE))</f>
        <v/>
      </c>
      <c r="J535" s="450"/>
      <c r="K535" s="450"/>
      <c r="L535" s="450"/>
      <c r="M535" s="450"/>
      <c r="N535" s="450"/>
      <c r="O535" s="450"/>
      <c r="P535" s="450"/>
      <c r="Q535" s="34"/>
      <c r="R535" s="34"/>
      <c r="S535" s="34"/>
      <c r="T535" s="34"/>
      <c r="U535" s="34"/>
      <c r="V535" s="34"/>
      <c r="W535" s="447"/>
      <c r="X535" s="447"/>
      <c r="Y535" s="447"/>
      <c r="Z535" s="447"/>
      <c r="AA535" s="447"/>
      <c r="AB535" s="47"/>
      <c r="AC535" s="47"/>
      <c r="AD535" s="47"/>
      <c r="AE535" s="47"/>
      <c r="AF535" s="37" t="str">
        <f t="shared" si="53"/>
        <v/>
      </c>
      <c r="AL535" s="71"/>
      <c r="AQ535" s="97"/>
    </row>
    <row r="536" spans="1:43" s="42" customFormat="1" outlineLevel="1" x14ac:dyDescent="0.3">
      <c r="A536" s="439" t="str">
        <f>IF(E536="","",VLOOKUP(E536,Material!$A$3:$N$521,2,FALSE))</f>
        <v/>
      </c>
      <c r="B536" s="440"/>
      <c r="C536" s="440"/>
      <c r="D536" s="440"/>
      <c r="E536" s="445"/>
      <c r="F536" s="445"/>
      <c r="G536" s="442" t="str">
        <f>IF(E536="","",VLOOKUP(E536,Material!$A$3:$N$521,3,FALSE))</f>
        <v/>
      </c>
      <c r="H536" s="442"/>
      <c r="I536" s="450" t="str">
        <f>IF(E536="","",VLOOKUP(E536,Material!$A$3:$N$521,4,FALSE))</f>
        <v/>
      </c>
      <c r="J536" s="450"/>
      <c r="K536" s="450"/>
      <c r="L536" s="450"/>
      <c r="M536" s="450"/>
      <c r="N536" s="450"/>
      <c r="O536" s="450"/>
      <c r="P536" s="450"/>
      <c r="Q536" s="34"/>
      <c r="R536" s="34"/>
      <c r="S536" s="34"/>
      <c r="T536" s="34"/>
      <c r="U536" s="34"/>
      <c r="V536" s="34"/>
      <c r="W536" s="447"/>
      <c r="X536" s="447"/>
      <c r="Y536" s="447"/>
      <c r="Z536" s="447"/>
      <c r="AA536" s="447"/>
      <c r="AB536" s="47"/>
      <c r="AC536" s="47"/>
      <c r="AD536" s="47"/>
      <c r="AE536" s="47"/>
      <c r="AF536" s="37" t="str">
        <f t="shared" si="53"/>
        <v/>
      </c>
      <c r="AL536" s="71"/>
      <c r="AQ536" s="97"/>
    </row>
    <row r="537" spans="1:43" s="42" customFormat="1" outlineLevel="1" x14ac:dyDescent="0.3">
      <c r="A537" s="439" t="str">
        <f>IF(E537="","",VLOOKUP(E537,Material!$A$3:$N$521,2,FALSE))</f>
        <v/>
      </c>
      <c r="B537" s="440"/>
      <c r="C537" s="440"/>
      <c r="D537" s="440"/>
      <c r="E537" s="445"/>
      <c r="F537" s="445"/>
      <c r="G537" s="442" t="str">
        <f>IF(E537="","",VLOOKUP(E537,Material!$A$3:$N$521,3,FALSE))</f>
        <v/>
      </c>
      <c r="H537" s="442"/>
      <c r="I537" s="450" t="str">
        <f>IF(E537="","",VLOOKUP(E537,Material!$A$3:$N$521,4,FALSE))</f>
        <v/>
      </c>
      <c r="J537" s="450"/>
      <c r="K537" s="450"/>
      <c r="L537" s="450"/>
      <c r="M537" s="450"/>
      <c r="N537" s="450"/>
      <c r="O537" s="450"/>
      <c r="P537" s="450"/>
      <c r="Q537" s="34"/>
      <c r="R537" s="34"/>
      <c r="S537" s="34"/>
      <c r="T537" s="34"/>
      <c r="U537" s="34"/>
      <c r="V537" s="34"/>
      <c r="W537" s="447"/>
      <c r="X537" s="447"/>
      <c r="Y537" s="447"/>
      <c r="Z537" s="447"/>
      <c r="AA537" s="447"/>
      <c r="AB537" s="47"/>
      <c r="AC537" s="47"/>
      <c r="AD537" s="47"/>
      <c r="AE537" s="47"/>
      <c r="AF537" s="37" t="str">
        <f t="shared" si="53"/>
        <v/>
      </c>
      <c r="AL537" s="71"/>
      <c r="AQ537" s="97"/>
    </row>
    <row r="538" spans="1:43" s="42" customFormat="1" outlineLevel="1" x14ac:dyDescent="0.3">
      <c r="A538" s="439" t="str">
        <f>IF(E538="","",VLOOKUP(E538,Material!$A$3:$N$521,2,FALSE))</f>
        <v/>
      </c>
      <c r="B538" s="440"/>
      <c r="C538" s="440"/>
      <c r="D538" s="440"/>
      <c r="E538" s="445"/>
      <c r="F538" s="445"/>
      <c r="G538" s="442" t="str">
        <f>IF(E538="","",VLOOKUP(E538,Material!$A$3:$N$521,3,FALSE))</f>
        <v/>
      </c>
      <c r="H538" s="442"/>
      <c r="I538" s="450" t="str">
        <f>IF(E538="","",VLOOKUP(E538,Material!$A$3:$N$521,4,FALSE))</f>
        <v/>
      </c>
      <c r="J538" s="450"/>
      <c r="K538" s="450"/>
      <c r="L538" s="450"/>
      <c r="M538" s="450"/>
      <c r="N538" s="450"/>
      <c r="O538" s="450"/>
      <c r="P538" s="450"/>
      <c r="Q538" s="34"/>
      <c r="R538" s="34"/>
      <c r="S538" s="34"/>
      <c r="T538" s="34"/>
      <c r="U538" s="34"/>
      <c r="V538" s="34"/>
      <c r="W538" s="447"/>
      <c r="X538" s="447"/>
      <c r="Y538" s="447"/>
      <c r="Z538" s="447"/>
      <c r="AA538" s="447"/>
      <c r="AB538" s="47"/>
      <c r="AC538" s="47"/>
      <c r="AD538" s="47"/>
      <c r="AE538" s="47"/>
      <c r="AF538" s="37" t="str">
        <f t="shared" si="53"/>
        <v/>
      </c>
      <c r="AL538" s="71"/>
      <c r="AQ538" s="97"/>
    </row>
    <row r="539" spans="1:43" s="42" customFormat="1" outlineLevel="1" x14ac:dyDescent="0.3">
      <c r="A539" s="439" t="str">
        <f>IF(E539="","",VLOOKUP(E539,Material!$A$3:$N$521,2,FALSE))</f>
        <v/>
      </c>
      <c r="B539" s="440"/>
      <c r="C539" s="440"/>
      <c r="D539" s="440"/>
      <c r="E539" s="445"/>
      <c r="F539" s="445"/>
      <c r="G539" s="442" t="str">
        <f>IF(E539="","",VLOOKUP(E539,Material!$A$3:$N$521,3,FALSE))</f>
        <v/>
      </c>
      <c r="H539" s="442"/>
      <c r="I539" s="450" t="str">
        <f>IF(E539="","",VLOOKUP(E539,Material!$A$3:$N$521,4,FALSE))</f>
        <v/>
      </c>
      <c r="J539" s="450"/>
      <c r="K539" s="450"/>
      <c r="L539" s="450"/>
      <c r="M539" s="450"/>
      <c r="N539" s="450"/>
      <c r="O539" s="450"/>
      <c r="P539" s="450"/>
      <c r="Q539" s="34"/>
      <c r="R539" s="34"/>
      <c r="S539" s="34"/>
      <c r="T539" s="34"/>
      <c r="U539" s="34"/>
      <c r="V539" s="34"/>
      <c r="W539" s="447"/>
      <c r="X539" s="447"/>
      <c r="Y539" s="447"/>
      <c r="Z539" s="447"/>
      <c r="AA539" s="447"/>
      <c r="AB539" s="47"/>
      <c r="AC539" s="47"/>
      <c r="AD539" s="47"/>
      <c r="AE539" s="47"/>
      <c r="AF539" s="37" t="str">
        <f t="shared" si="53"/>
        <v/>
      </c>
      <c r="AL539" s="71"/>
      <c r="AQ539" s="97"/>
    </row>
    <row r="540" spans="1:43" s="42" customFormat="1" outlineLevel="1" x14ac:dyDescent="0.3">
      <c r="A540" s="439" t="str">
        <f>IF(E540="","",VLOOKUP(E540,Material!$A$3:$N$521,2,FALSE))</f>
        <v/>
      </c>
      <c r="B540" s="440"/>
      <c r="C540" s="440"/>
      <c r="D540" s="440"/>
      <c r="E540" s="445"/>
      <c r="F540" s="445"/>
      <c r="G540" s="442" t="str">
        <f>IF(E540="","",VLOOKUP(E540,Material!$A$3:$N$521,3,FALSE))</f>
        <v/>
      </c>
      <c r="H540" s="442"/>
      <c r="I540" s="450" t="str">
        <f>IF(E540="","",VLOOKUP(E540,Material!$A$3:$N$521,4,FALSE))</f>
        <v/>
      </c>
      <c r="J540" s="450"/>
      <c r="K540" s="450"/>
      <c r="L540" s="450"/>
      <c r="M540" s="450"/>
      <c r="N540" s="450"/>
      <c r="O540" s="450"/>
      <c r="P540" s="450"/>
      <c r="Q540" s="34"/>
      <c r="R540" s="34"/>
      <c r="S540" s="34"/>
      <c r="T540" s="34"/>
      <c r="U540" s="34"/>
      <c r="V540" s="34"/>
      <c r="W540" s="447"/>
      <c r="X540" s="447"/>
      <c r="Y540" s="447"/>
      <c r="Z540" s="447"/>
      <c r="AA540" s="447"/>
      <c r="AB540" s="47"/>
      <c r="AC540" s="47"/>
      <c r="AD540" s="47"/>
      <c r="AE540" s="47"/>
      <c r="AF540" s="37" t="str">
        <f t="shared" si="53"/>
        <v/>
      </c>
      <c r="AL540" s="71"/>
      <c r="AQ540" s="97"/>
    </row>
    <row r="541" spans="1:43" s="42" customFormat="1" outlineLevel="1" x14ac:dyDescent="0.3">
      <c r="A541" s="453" t="s">
        <v>47</v>
      </c>
      <c r="B541" s="454"/>
      <c r="C541" s="454"/>
      <c r="D541" s="454"/>
      <c r="E541" s="454"/>
      <c r="F541" s="454"/>
      <c r="G541" s="454"/>
      <c r="H541" s="454"/>
      <c r="I541" s="454"/>
      <c r="J541" s="454"/>
      <c r="K541" s="454"/>
      <c r="L541" s="454"/>
      <c r="M541" s="454"/>
      <c r="N541" s="454"/>
      <c r="O541" s="454"/>
      <c r="P541" s="454"/>
      <c r="Q541" s="454"/>
      <c r="R541" s="454"/>
      <c r="S541" s="454"/>
      <c r="T541" s="454"/>
      <c r="U541" s="454"/>
      <c r="V541" s="454"/>
      <c r="W541" s="455">
        <f>TRUNC(SUM(AA531:AF540),2)</f>
        <v>0</v>
      </c>
      <c r="X541" s="456"/>
      <c r="Y541" s="456"/>
      <c r="Z541" s="456"/>
      <c r="AA541" s="456"/>
      <c r="AB541" s="456"/>
      <c r="AC541" s="456"/>
      <c r="AD541" s="456"/>
      <c r="AE541" s="456"/>
      <c r="AF541" s="456"/>
      <c r="AL541" s="71"/>
      <c r="AQ541" s="97"/>
    </row>
    <row r="542" spans="1:43" s="42" customFormat="1" outlineLevel="1" x14ac:dyDescent="0.3">
      <c r="A542" s="24"/>
      <c r="B542" s="25"/>
      <c r="C542" s="25"/>
      <c r="D542" s="26"/>
      <c r="E542" s="27"/>
      <c r="F542" s="27"/>
      <c r="G542" s="25"/>
      <c r="H542" s="25"/>
      <c r="I542" s="25"/>
      <c r="J542" s="25"/>
      <c r="K542" s="25"/>
      <c r="L542" s="25"/>
      <c r="M542" s="25"/>
      <c r="N542" s="25"/>
      <c r="O542" s="25"/>
      <c r="P542" s="25"/>
      <c r="Q542" s="25"/>
      <c r="R542" s="25"/>
      <c r="S542" s="25"/>
      <c r="T542" s="25"/>
      <c r="U542" s="25"/>
      <c r="V542" s="25"/>
      <c r="W542" s="25"/>
      <c r="X542" s="46"/>
      <c r="Y542" s="46"/>
      <c r="Z542" s="46"/>
      <c r="AA542" s="46"/>
      <c r="AB542" s="49"/>
      <c r="AC542" s="49"/>
      <c r="AD542" s="49"/>
      <c r="AE542" s="49"/>
      <c r="AF542" s="28"/>
      <c r="AL542" s="71"/>
      <c r="AQ542" s="97"/>
    </row>
    <row r="543" spans="1:43" s="42" customFormat="1" outlineLevel="1" x14ac:dyDescent="0.3">
      <c r="A543" s="449" t="s">
        <v>48</v>
      </c>
      <c r="B543" s="449"/>
      <c r="C543" s="449"/>
      <c r="D543" s="449"/>
      <c r="E543" s="451" t="s">
        <v>24</v>
      </c>
      <c r="F543" s="451"/>
      <c r="G543" s="451" t="s">
        <v>0</v>
      </c>
      <c r="H543" s="451"/>
      <c r="I543" s="451" t="s">
        <v>46</v>
      </c>
      <c r="J543" s="451"/>
      <c r="K543" s="451"/>
      <c r="L543" s="451"/>
      <c r="M543" s="451"/>
      <c r="N543" s="451"/>
      <c r="O543" s="451"/>
      <c r="P543" s="451"/>
      <c r="Q543" s="451" t="s">
        <v>30</v>
      </c>
      <c r="R543" s="451"/>
      <c r="S543" s="451"/>
      <c r="T543" s="451"/>
      <c r="U543" s="451"/>
      <c r="V543" s="451"/>
      <c r="W543" s="451"/>
      <c r="X543" s="451"/>
      <c r="Y543" s="451"/>
      <c r="Z543" s="451"/>
      <c r="AA543" s="451"/>
      <c r="AB543" s="457" t="s">
        <v>46</v>
      </c>
      <c r="AC543" s="457"/>
      <c r="AD543" s="457"/>
      <c r="AE543" s="457"/>
      <c r="AF543" s="457"/>
      <c r="AL543" s="71"/>
      <c r="AQ543" s="97"/>
    </row>
    <row r="544" spans="1:43" s="42" customFormat="1" ht="27.75" customHeight="1" outlineLevel="1" x14ac:dyDescent="0.3">
      <c r="A544" s="475" t="str">
        <f>IF(E544="","",VLOOKUP(E544,Serviços!$A$3:$AA$860,2,FALSE))</f>
        <v/>
      </c>
      <c r="B544" s="476"/>
      <c r="C544" s="476"/>
      <c r="D544" s="476"/>
      <c r="E544" s="441"/>
      <c r="F544" s="441"/>
      <c r="G544" s="441" t="str">
        <f>IF(E544="","",VLOOKUP(E544,Serviços!A6:AA1490,3,))</f>
        <v/>
      </c>
      <c r="H544" s="441"/>
      <c r="I544" s="443" t="str">
        <f>IF(E544="","",VLOOKUP(E544,Serviços!$A$3:$AA$860,4,FALSE))</f>
        <v/>
      </c>
      <c r="J544" s="443"/>
      <c r="K544" s="443"/>
      <c r="L544" s="443"/>
      <c r="M544" s="443"/>
      <c r="N544" s="443"/>
      <c r="O544" s="443"/>
      <c r="P544" s="443"/>
      <c r="Q544" s="55"/>
      <c r="R544" s="55"/>
      <c r="S544" s="55"/>
      <c r="T544" s="55"/>
      <c r="U544" s="55"/>
      <c r="V544" s="55"/>
      <c r="W544" s="444"/>
      <c r="X544" s="444"/>
      <c r="Y544" s="444"/>
      <c r="Z544" s="444"/>
      <c r="AA544" s="444"/>
      <c r="AB544" s="47"/>
      <c r="AC544" s="47"/>
      <c r="AD544" s="47"/>
      <c r="AE544" s="47"/>
      <c r="AF544" s="37" t="str">
        <f t="shared" ref="AF544:AF549" si="54">IF(W544="","",I544*W544)</f>
        <v/>
      </c>
      <c r="AL544" s="71"/>
      <c r="AQ544" s="97"/>
    </row>
    <row r="545" spans="1:48" s="42" customFormat="1" outlineLevel="1" x14ac:dyDescent="0.3">
      <c r="A545" s="439" t="str">
        <f>IF(E545="","",VLOOKUP(E545,Serviços!$A$3:$AA$860,2,FALSE))</f>
        <v/>
      </c>
      <c r="B545" s="440"/>
      <c r="C545" s="440"/>
      <c r="D545" s="440"/>
      <c r="E545" s="445"/>
      <c r="F545" s="445"/>
      <c r="G545" s="442" t="str">
        <f>IF(E545="","",VLOOKUP(E545,Serviços!A567:AA1491,3,))</f>
        <v/>
      </c>
      <c r="H545" s="442"/>
      <c r="I545" s="446" t="str">
        <f>IF(E545="","",VLOOKUP(E545,Serviços!$A$3:$AA$860,4,FALSE))</f>
        <v/>
      </c>
      <c r="J545" s="446"/>
      <c r="K545" s="446"/>
      <c r="L545" s="446"/>
      <c r="M545" s="446"/>
      <c r="N545" s="446"/>
      <c r="O545" s="446"/>
      <c r="P545" s="446"/>
      <c r="Q545" s="34"/>
      <c r="R545" s="34"/>
      <c r="S545" s="34"/>
      <c r="T545" s="34"/>
      <c r="U545" s="34"/>
      <c r="V545" s="34"/>
      <c r="W545" s="447"/>
      <c r="X545" s="447"/>
      <c r="Y545" s="447"/>
      <c r="Z545" s="447"/>
      <c r="AA545" s="447"/>
      <c r="AB545" s="47"/>
      <c r="AC545" s="47"/>
      <c r="AD545" s="47"/>
      <c r="AE545" s="47"/>
      <c r="AF545" s="37" t="str">
        <f t="shared" si="54"/>
        <v/>
      </c>
      <c r="AL545" s="71"/>
      <c r="AQ545" s="97"/>
    </row>
    <row r="546" spans="1:48" s="42" customFormat="1" outlineLevel="1" x14ac:dyDescent="0.3">
      <c r="A546" s="439" t="str">
        <f>IF(E546="","",VLOOKUP(E546,Serviços!$A$3:$AA$860,2,FALSE))</f>
        <v/>
      </c>
      <c r="B546" s="440"/>
      <c r="C546" s="440"/>
      <c r="D546" s="440"/>
      <c r="E546" s="445"/>
      <c r="F546" s="445"/>
      <c r="G546" s="442" t="str">
        <f>IF(E546="","",VLOOKUP(E546,Serviços!A568:AA1492,3,))</f>
        <v/>
      </c>
      <c r="H546" s="442"/>
      <c r="I546" s="446" t="str">
        <f>IF(E546="","",VLOOKUP(E546,Serviços!$A$3:$AA$860,4,FALSE))</f>
        <v/>
      </c>
      <c r="J546" s="446"/>
      <c r="K546" s="446"/>
      <c r="L546" s="446"/>
      <c r="M546" s="446"/>
      <c r="N546" s="446"/>
      <c r="O546" s="446"/>
      <c r="P546" s="446"/>
      <c r="Q546" s="34"/>
      <c r="R546" s="34"/>
      <c r="S546" s="34"/>
      <c r="T546" s="34"/>
      <c r="U546" s="34"/>
      <c r="V546" s="34"/>
      <c r="W546" s="447"/>
      <c r="X546" s="447"/>
      <c r="Y546" s="447"/>
      <c r="Z546" s="447"/>
      <c r="AA546" s="447"/>
      <c r="AB546" s="47"/>
      <c r="AC546" s="47"/>
      <c r="AD546" s="47"/>
      <c r="AE546" s="47"/>
      <c r="AF546" s="37" t="str">
        <f t="shared" si="54"/>
        <v/>
      </c>
      <c r="AL546" s="71"/>
      <c r="AQ546" s="97"/>
    </row>
    <row r="547" spans="1:48" s="42" customFormat="1" outlineLevel="1" x14ac:dyDescent="0.3">
      <c r="A547" s="439" t="str">
        <f>IF(E547="","",VLOOKUP(E547,Serviços!$A$3:$AA$860,2,FALSE))</f>
        <v/>
      </c>
      <c r="B547" s="440"/>
      <c r="C547" s="440"/>
      <c r="D547" s="440"/>
      <c r="E547" s="445"/>
      <c r="F547" s="445"/>
      <c r="G547" s="442" t="str">
        <f>IF(E547="","",VLOOKUP(E547,Serviços!A569:AA1493,3,))</f>
        <v/>
      </c>
      <c r="H547" s="442"/>
      <c r="I547" s="446" t="str">
        <f>IF(E547="","",VLOOKUP(E547,Serviços!$A$3:$AA$860,4,FALSE))</f>
        <v/>
      </c>
      <c r="J547" s="446"/>
      <c r="K547" s="446"/>
      <c r="L547" s="446"/>
      <c r="M547" s="446"/>
      <c r="N547" s="446"/>
      <c r="O547" s="446"/>
      <c r="P547" s="446"/>
      <c r="Q547" s="34"/>
      <c r="R547" s="34"/>
      <c r="S547" s="34"/>
      <c r="T547" s="34"/>
      <c r="U547" s="34"/>
      <c r="V547" s="34"/>
      <c r="W547" s="447"/>
      <c r="X547" s="447"/>
      <c r="Y547" s="447"/>
      <c r="Z547" s="447"/>
      <c r="AA547" s="447"/>
      <c r="AB547" s="47"/>
      <c r="AC547" s="47"/>
      <c r="AD547" s="47"/>
      <c r="AE547" s="47"/>
      <c r="AF547" s="37" t="str">
        <f t="shared" si="54"/>
        <v/>
      </c>
      <c r="AL547" s="71"/>
      <c r="AQ547" s="97"/>
    </row>
    <row r="548" spans="1:48" s="42" customFormat="1" outlineLevel="1" x14ac:dyDescent="0.3">
      <c r="A548" s="439" t="str">
        <f>IF(E548="","",VLOOKUP(E548,Serviços!$A$3:$AA$860,2,FALSE))</f>
        <v/>
      </c>
      <c r="B548" s="440"/>
      <c r="C548" s="440"/>
      <c r="D548" s="440"/>
      <c r="E548" s="445"/>
      <c r="F548" s="445"/>
      <c r="G548" s="442" t="str">
        <f>IF(E548="","",VLOOKUP(E548,Serviços!A570:AA1494,3,))</f>
        <v/>
      </c>
      <c r="H548" s="442"/>
      <c r="I548" s="446" t="str">
        <f>IF(E548="","",VLOOKUP(E548,Serviços!$A$3:$AA$860,4,FALSE))</f>
        <v/>
      </c>
      <c r="J548" s="446"/>
      <c r="K548" s="446"/>
      <c r="L548" s="446"/>
      <c r="M548" s="446"/>
      <c r="N548" s="446"/>
      <c r="O548" s="446"/>
      <c r="P548" s="446"/>
      <c r="Q548" s="34"/>
      <c r="R548" s="34"/>
      <c r="S548" s="34"/>
      <c r="T548" s="34"/>
      <c r="U548" s="34"/>
      <c r="V548" s="34"/>
      <c r="W548" s="447"/>
      <c r="X548" s="447"/>
      <c r="Y548" s="447"/>
      <c r="Z548" s="447"/>
      <c r="AA548" s="447"/>
      <c r="AB548" s="47"/>
      <c r="AC548" s="47"/>
      <c r="AD548" s="47"/>
      <c r="AE548" s="47"/>
      <c r="AF548" s="37" t="str">
        <f t="shared" si="54"/>
        <v/>
      </c>
      <c r="AL548" s="71"/>
      <c r="AQ548" s="97"/>
    </row>
    <row r="549" spans="1:48" s="42" customFormat="1" outlineLevel="1" x14ac:dyDescent="0.3">
      <c r="A549" s="439" t="str">
        <f>IF(E549="","",VLOOKUP(E549,Serviços!$A$3:$AA$860,2,FALSE))</f>
        <v/>
      </c>
      <c r="B549" s="440"/>
      <c r="C549" s="440"/>
      <c r="D549" s="440"/>
      <c r="E549" s="445"/>
      <c r="F549" s="445"/>
      <c r="G549" s="442" t="str">
        <f>IF(E549="","",VLOOKUP(E549,Serviços!A572:AA1495,3,))</f>
        <v/>
      </c>
      <c r="H549" s="442"/>
      <c r="I549" s="446" t="str">
        <f>IF(E549="","",VLOOKUP(E549,Serviços!$A$3:$AA$860,4,FALSE))</f>
        <v/>
      </c>
      <c r="J549" s="446"/>
      <c r="K549" s="446"/>
      <c r="L549" s="446"/>
      <c r="M549" s="446"/>
      <c r="N549" s="446"/>
      <c r="O549" s="446"/>
      <c r="P549" s="446"/>
      <c r="Q549" s="34"/>
      <c r="R549" s="34"/>
      <c r="S549" s="34"/>
      <c r="T549" s="34"/>
      <c r="U549" s="34"/>
      <c r="V549" s="34"/>
      <c r="W549" s="447"/>
      <c r="X549" s="447"/>
      <c r="Y549" s="447"/>
      <c r="Z549" s="447"/>
      <c r="AA549" s="447"/>
      <c r="AB549" s="47"/>
      <c r="AC549" s="47"/>
      <c r="AD549" s="47"/>
      <c r="AE549" s="47"/>
      <c r="AF549" s="37" t="str">
        <f t="shared" si="54"/>
        <v/>
      </c>
      <c r="AL549" s="71"/>
      <c r="AQ549" s="97"/>
    </row>
    <row r="550" spans="1:48" s="42" customFormat="1" outlineLevel="1" x14ac:dyDescent="0.3">
      <c r="A550" s="453" t="s">
        <v>49</v>
      </c>
      <c r="B550" s="454"/>
      <c r="C550" s="454"/>
      <c r="D550" s="454"/>
      <c r="E550" s="454"/>
      <c r="F550" s="454"/>
      <c r="G550" s="454"/>
      <c r="H550" s="454"/>
      <c r="I550" s="454"/>
      <c r="J550" s="454"/>
      <c r="K550" s="454"/>
      <c r="L550" s="454"/>
      <c r="M550" s="454"/>
      <c r="N550" s="454"/>
      <c r="O550" s="454"/>
      <c r="P550" s="454"/>
      <c r="Q550" s="454"/>
      <c r="R550" s="454"/>
      <c r="S550" s="454"/>
      <c r="T550" s="454"/>
      <c r="U550" s="454"/>
      <c r="V550" s="454"/>
      <c r="W550" s="455">
        <f>TRUNC(SUM(AA544:AF549),2)</f>
        <v>0</v>
      </c>
      <c r="X550" s="456"/>
      <c r="Y550" s="456"/>
      <c r="Z550" s="456"/>
      <c r="AA550" s="456"/>
      <c r="AB550" s="456"/>
      <c r="AC550" s="456"/>
      <c r="AD550" s="456"/>
      <c r="AE550" s="456"/>
      <c r="AF550" s="456"/>
      <c r="AL550" s="71"/>
      <c r="AQ550" s="97"/>
    </row>
    <row r="551" spans="1:48" s="42" customFormat="1" outlineLevel="1" x14ac:dyDescent="0.3">
      <c r="A551" s="24"/>
      <c r="B551" s="25"/>
      <c r="C551" s="25"/>
      <c r="D551" s="26"/>
      <c r="E551" s="27"/>
      <c r="F551" s="27"/>
      <c r="G551" s="25"/>
      <c r="H551" s="25"/>
      <c r="I551" s="25"/>
      <c r="J551" s="25"/>
      <c r="K551" s="25"/>
      <c r="L551" s="25"/>
      <c r="M551" s="25"/>
      <c r="N551" s="25"/>
      <c r="O551" s="25"/>
      <c r="P551" s="25"/>
      <c r="Q551" s="25"/>
      <c r="R551" s="25"/>
      <c r="S551" s="25"/>
      <c r="T551" s="25"/>
      <c r="U551" s="25"/>
      <c r="V551" s="25"/>
      <c r="W551" s="25"/>
      <c r="X551" s="46"/>
      <c r="Y551" s="46"/>
      <c r="Z551" s="46"/>
      <c r="AA551" s="46"/>
      <c r="AB551" s="49"/>
      <c r="AC551" s="49"/>
      <c r="AD551" s="49"/>
      <c r="AE551" s="49"/>
      <c r="AF551" s="28"/>
      <c r="AL551" s="71"/>
      <c r="AQ551" s="97"/>
    </row>
    <row r="552" spans="1:48" s="42" customFormat="1" outlineLevel="1" x14ac:dyDescent="0.3">
      <c r="A552" s="449" t="s">
        <v>50</v>
      </c>
      <c r="B552" s="449"/>
      <c r="C552" s="449"/>
      <c r="D552" s="449"/>
      <c r="E552" s="451" t="s">
        <v>24</v>
      </c>
      <c r="F552" s="451"/>
      <c r="G552" s="451" t="s">
        <v>0</v>
      </c>
      <c r="H552" s="451"/>
      <c r="I552" s="451"/>
      <c r="J552" s="451" t="s">
        <v>51</v>
      </c>
      <c r="K552" s="451"/>
      <c r="L552" s="451"/>
      <c r="M552" s="451"/>
      <c r="N552" s="451"/>
      <c r="O552" s="451"/>
      <c r="P552" s="451"/>
      <c r="Q552" s="451"/>
      <c r="R552" s="451" t="s">
        <v>19</v>
      </c>
      <c r="S552" s="451"/>
      <c r="T552" s="451"/>
      <c r="U552" s="451"/>
      <c r="V552" s="451"/>
      <c r="W552" s="451"/>
      <c r="X552" s="451"/>
      <c r="Y552" s="451"/>
      <c r="Z552" s="451"/>
      <c r="AA552" s="451"/>
      <c r="AB552" s="451"/>
      <c r="AC552" s="457" t="s">
        <v>30</v>
      </c>
      <c r="AD552" s="457"/>
      <c r="AE552" s="457"/>
      <c r="AF552" s="38" t="s">
        <v>52</v>
      </c>
      <c r="AL552" s="71"/>
      <c r="AQ552" s="97"/>
    </row>
    <row r="553" spans="1:48" s="42" customFormat="1" outlineLevel="1" x14ac:dyDescent="0.3">
      <c r="A553" s="439" t="str">
        <f>IF(E553="","",VLOOKUP(E553,Transporte!$A$3:$D$281,2,FALSE))</f>
        <v/>
      </c>
      <c r="B553" s="440"/>
      <c r="C553" s="440"/>
      <c r="D553" s="440"/>
      <c r="E553" s="441"/>
      <c r="F553" s="441"/>
      <c r="G553" s="441" t="str">
        <f>IF(E553="","",VLOOKUP(E553,Transporte!$A$3:$D$281,3,FALSE))</f>
        <v/>
      </c>
      <c r="H553" s="441"/>
      <c r="I553" s="441"/>
      <c r="J553" s="56"/>
      <c r="K553" s="56"/>
      <c r="L553" s="56"/>
      <c r="M553" s="444"/>
      <c r="N553" s="444"/>
      <c r="O553" s="444"/>
      <c r="P553" s="444"/>
      <c r="Q553" s="444"/>
      <c r="R553" s="57"/>
      <c r="S553" s="57"/>
      <c r="T553" s="57"/>
      <c r="U553" s="57"/>
      <c r="V553" s="57"/>
      <c r="W553" s="57"/>
      <c r="X553" s="459" t="str">
        <f>IF(E553="","",VLOOKUP(E553,Transporte!$A$3:$D$281,4,FALSE))</f>
        <v/>
      </c>
      <c r="Y553" s="459"/>
      <c r="Z553" s="459"/>
      <c r="AA553" s="459"/>
      <c r="AB553" s="459"/>
      <c r="AC553" s="459"/>
      <c r="AD553" s="459"/>
      <c r="AE553" s="459"/>
      <c r="AF553" s="37" t="str">
        <f>IF(M553="","",M553*X553*AC553)</f>
        <v/>
      </c>
      <c r="AL553" s="71"/>
      <c r="AQ553" s="97"/>
    </row>
    <row r="554" spans="1:48" s="42" customFormat="1" outlineLevel="1" x14ac:dyDescent="0.3">
      <c r="A554" s="439" t="str">
        <f>IF(E554="","",VLOOKUP(E554,Transporte!$A$3:$D$281,2,FALSE))</f>
        <v/>
      </c>
      <c r="B554" s="440"/>
      <c r="C554" s="440"/>
      <c r="D554" s="440"/>
      <c r="E554" s="445"/>
      <c r="F554" s="445"/>
      <c r="G554" s="442" t="str">
        <f>IF(E554="","",VLOOKUP(E554,Transporte!$A$3:$D$281,3,FALSE))</f>
        <v/>
      </c>
      <c r="H554" s="442"/>
      <c r="I554" s="442"/>
      <c r="J554" s="39"/>
      <c r="K554" s="39"/>
      <c r="L554" s="39"/>
      <c r="M554" s="460"/>
      <c r="N554" s="460"/>
      <c r="O554" s="460"/>
      <c r="P554" s="460"/>
      <c r="Q554" s="460"/>
      <c r="R554" s="34"/>
      <c r="S554" s="34"/>
      <c r="T554" s="34"/>
      <c r="U554" s="34"/>
      <c r="V554" s="34"/>
      <c r="W554" s="34"/>
      <c r="X554" s="461" t="str">
        <f>IF(E554="","",VLOOKUP(E554,Transporte!$A$3:$D$281,4,FALSE))</f>
        <v/>
      </c>
      <c r="Y554" s="461"/>
      <c r="Z554" s="461"/>
      <c r="AA554" s="461"/>
      <c r="AB554" s="461"/>
      <c r="AC554" s="462"/>
      <c r="AD554" s="462"/>
      <c r="AE554" s="462"/>
      <c r="AF554" s="37" t="str">
        <f>IF(M554="","",M554*X554*AC554)</f>
        <v/>
      </c>
      <c r="AL554" s="71"/>
      <c r="AQ554" s="97"/>
    </row>
    <row r="555" spans="1:48" s="42" customFormat="1" outlineLevel="1" x14ac:dyDescent="0.3">
      <c r="A555" s="439" t="str">
        <f>IF(E555="","",VLOOKUP(E555,Transporte!$A$3:$D$281,2,FALSE))</f>
        <v/>
      </c>
      <c r="B555" s="440"/>
      <c r="C555" s="440"/>
      <c r="D555" s="440"/>
      <c r="E555" s="445"/>
      <c r="F555" s="445"/>
      <c r="G555" s="442" t="str">
        <f>IF(E555="","",VLOOKUP(E555,Transporte!$A$3:$D$281,3,FALSE))</f>
        <v/>
      </c>
      <c r="H555" s="442"/>
      <c r="I555" s="442"/>
      <c r="J555" s="39"/>
      <c r="K555" s="39"/>
      <c r="L555" s="39"/>
      <c r="M555" s="460"/>
      <c r="N555" s="460"/>
      <c r="O555" s="460"/>
      <c r="P555" s="460"/>
      <c r="Q555" s="460"/>
      <c r="R555" s="34"/>
      <c r="S555" s="34"/>
      <c r="T555" s="34"/>
      <c r="U555" s="34"/>
      <c r="V555" s="34"/>
      <c r="W555" s="34"/>
      <c r="X555" s="461" t="str">
        <f>IF(E555="","",VLOOKUP(E555,Transporte!$A$3:$D$281,4,FALSE))</f>
        <v/>
      </c>
      <c r="Y555" s="461"/>
      <c r="Z555" s="461"/>
      <c r="AA555" s="461"/>
      <c r="AB555" s="461"/>
      <c r="AC555" s="462"/>
      <c r="AD555" s="462"/>
      <c r="AE555" s="462"/>
      <c r="AF555" s="37" t="str">
        <f>IF(M555="","",M555*X555*AC555)</f>
        <v/>
      </c>
      <c r="AL555" s="71"/>
      <c r="AQ555" s="97"/>
    </row>
    <row r="556" spans="1:48" s="42" customFormat="1" outlineLevel="1" x14ac:dyDescent="0.3">
      <c r="A556" s="439" t="str">
        <f>IF(E556="","",VLOOKUP(E556,Transporte!$A$3:$D$281,2,FALSE))</f>
        <v/>
      </c>
      <c r="B556" s="440"/>
      <c r="C556" s="440"/>
      <c r="D556" s="440"/>
      <c r="E556" s="445"/>
      <c r="F556" s="445"/>
      <c r="G556" s="442" t="str">
        <f>IF(E556="","",VLOOKUP(E556,Transporte!$A$3:$D$281,3,FALSE))</f>
        <v/>
      </c>
      <c r="H556" s="442"/>
      <c r="I556" s="442"/>
      <c r="J556" s="39"/>
      <c r="K556" s="39"/>
      <c r="L556" s="39"/>
      <c r="M556" s="460"/>
      <c r="N556" s="460"/>
      <c r="O556" s="460"/>
      <c r="P556" s="460"/>
      <c r="Q556" s="460"/>
      <c r="R556" s="34"/>
      <c r="S556" s="34"/>
      <c r="T556" s="34"/>
      <c r="U556" s="34"/>
      <c r="V556" s="34"/>
      <c r="W556" s="34"/>
      <c r="X556" s="461" t="str">
        <f>IF(E556="","",VLOOKUP(E556,Transporte!$A$3:$D$281,4,FALSE))</f>
        <v/>
      </c>
      <c r="Y556" s="461"/>
      <c r="Z556" s="461"/>
      <c r="AA556" s="461"/>
      <c r="AB556" s="461"/>
      <c r="AC556" s="462"/>
      <c r="AD556" s="462"/>
      <c r="AE556" s="462"/>
      <c r="AF556" s="37" t="str">
        <f>IF(M556="","",M556*X556*AC556)</f>
        <v/>
      </c>
      <c r="AL556" s="71"/>
      <c r="AQ556" s="97"/>
    </row>
    <row r="557" spans="1:48" s="42" customFormat="1" outlineLevel="1" x14ac:dyDescent="0.3">
      <c r="A557" s="439" t="str">
        <f>IF(E557="","",VLOOKUP(E557,Transporte!$A$3:$D$281,2,FALSE))</f>
        <v/>
      </c>
      <c r="B557" s="440"/>
      <c r="C557" s="440"/>
      <c r="D557" s="440"/>
      <c r="E557" s="445"/>
      <c r="F557" s="445"/>
      <c r="G557" s="442" t="str">
        <f>IF(E557="","",VLOOKUP(E557,Transporte!$A$3:$D$281,3,FALSE))</f>
        <v/>
      </c>
      <c r="H557" s="442"/>
      <c r="I557" s="442"/>
      <c r="J557" s="39"/>
      <c r="K557" s="39"/>
      <c r="L557" s="39"/>
      <c r="M557" s="460"/>
      <c r="N557" s="460"/>
      <c r="O557" s="460"/>
      <c r="P557" s="460"/>
      <c r="Q557" s="460"/>
      <c r="R557" s="34"/>
      <c r="S557" s="34"/>
      <c r="T557" s="34"/>
      <c r="U557" s="34"/>
      <c r="V557" s="34"/>
      <c r="W557" s="34"/>
      <c r="X557" s="461" t="str">
        <f>IF(E557="","",VLOOKUP(E557,Transporte!$A$3:$D$281,4,f))</f>
        <v/>
      </c>
      <c r="Y557" s="461"/>
      <c r="Z557" s="461"/>
      <c r="AA557" s="461"/>
      <c r="AB557" s="461"/>
      <c r="AC557" s="462"/>
      <c r="AD557" s="462"/>
      <c r="AE557" s="462"/>
      <c r="AF557" s="37" t="str">
        <f>IF(M557="","",M557*X557*AC557)</f>
        <v/>
      </c>
      <c r="AL557" s="71"/>
      <c r="AQ557" s="97"/>
    </row>
    <row r="558" spans="1:48" s="42" customFormat="1" outlineLevel="1" x14ac:dyDescent="0.3">
      <c r="A558" s="453" t="s">
        <v>53</v>
      </c>
      <c r="B558" s="454"/>
      <c r="C558" s="454"/>
      <c r="D558" s="454"/>
      <c r="E558" s="454"/>
      <c r="F558" s="454"/>
      <c r="G558" s="454"/>
      <c r="H558" s="454"/>
      <c r="I558" s="454"/>
      <c r="J558" s="454"/>
      <c r="K558" s="454"/>
      <c r="L558" s="454"/>
      <c r="M558" s="454"/>
      <c r="N558" s="454"/>
      <c r="O558" s="454"/>
      <c r="P558" s="454"/>
      <c r="Q558" s="454"/>
      <c r="R558" s="454"/>
      <c r="S558" s="454"/>
      <c r="T558" s="454"/>
      <c r="U558" s="454"/>
      <c r="V558" s="454"/>
      <c r="W558" s="455">
        <f>TRUNC(SUM(AA553:AF557),2)</f>
        <v>0</v>
      </c>
      <c r="X558" s="456"/>
      <c r="Y558" s="456"/>
      <c r="Z558" s="456"/>
      <c r="AA558" s="456"/>
      <c r="AB558" s="456"/>
      <c r="AC558" s="456"/>
      <c r="AD558" s="456"/>
      <c r="AE558" s="456"/>
      <c r="AF558" s="456"/>
      <c r="AL558" s="71"/>
      <c r="AQ558" s="97"/>
    </row>
    <row r="559" spans="1:48" s="42" customFormat="1" outlineLevel="1" x14ac:dyDescent="0.3">
      <c r="A559" s="24"/>
      <c r="B559" s="25"/>
      <c r="C559" s="25"/>
      <c r="D559" s="26"/>
      <c r="E559" s="27"/>
      <c r="F559" s="27"/>
      <c r="G559" s="25"/>
      <c r="H559" s="25"/>
      <c r="I559" s="25"/>
      <c r="J559" s="25"/>
      <c r="K559" s="25"/>
      <c r="L559" s="25"/>
      <c r="M559" s="25"/>
      <c r="N559" s="25"/>
      <c r="O559" s="25"/>
      <c r="P559" s="25"/>
      <c r="Q559" s="25"/>
      <c r="R559" s="25"/>
      <c r="S559" s="25"/>
      <c r="T559" s="25"/>
      <c r="U559" s="25"/>
      <c r="V559" s="25"/>
      <c r="W559" s="25"/>
      <c r="X559" s="46"/>
      <c r="Y559" s="46"/>
      <c r="Z559" s="46"/>
      <c r="AA559" s="46"/>
      <c r="AB559" s="49"/>
      <c r="AC559" s="49"/>
      <c r="AD559" s="49"/>
      <c r="AE559" s="49"/>
      <c r="AF559" s="28"/>
      <c r="AL559" s="71"/>
      <c r="AQ559" s="97"/>
    </row>
    <row r="560" spans="1:48" s="42" customFormat="1" x14ac:dyDescent="0.3">
      <c r="A560" s="435" t="s">
        <v>54</v>
      </c>
      <c r="B560" s="436"/>
      <c r="C560" s="436"/>
      <c r="D560" s="436"/>
      <c r="E560" s="436"/>
      <c r="F560" s="436"/>
      <c r="G560" s="436"/>
      <c r="H560" s="436"/>
      <c r="I560" s="436"/>
      <c r="J560" s="436"/>
      <c r="K560" s="436"/>
      <c r="L560" s="436"/>
      <c r="M560" s="436"/>
      <c r="N560" s="436"/>
      <c r="O560" s="436"/>
      <c r="P560" s="436"/>
      <c r="Q560" s="436"/>
      <c r="R560" s="436"/>
      <c r="S560" s="436"/>
      <c r="T560" s="436"/>
      <c r="U560" s="436"/>
      <c r="V560" s="436"/>
      <c r="W560" s="437"/>
      <c r="X560" s="438">
        <f>TRUNC(SUM(N528,W541,W550,W558),2)</f>
        <v>528.79999999999995</v>
      </c>
      <c r="Y560" s="438"/>
      <c r="Z560" s="438"/>
      <c r="AA560" s="438"/>
      <c r="AB560" s="438"/>
      <c r="AC560" s="438"/>
      <c r="AD560" s="438"/>
      <c r="AE560" s="438"/>
      <c r="AF560" s="438"/>
      <c r="AH560" s="54">
        <v>0.1545</v>
      </c>
      <c r="AL560" s="71">
        <f>AH560/AJ493*AI493</f>
        <v>0.1545</v>
      </c>
      <c r="AM560" s="69">
        <f>AL560-AH560</f>
        <v>0</v>
      </c>
      <c r="AN560" s="70">
        <f>AM560/AH560</f>
        <v>0</v>
      </c>
      <c r="AP560" s="74"/>
      <c r="AQ560" s="97"/>
      <c r="AR560" s="54">
        <v>0.1545</v>
      </c>
      <c r="AS560" s="69"/>
      <c r="AT560" s="42">
        <f>(((AR560*$AV$2)-AR560))*-1</f>
        <v>0.1545</v>
      </c>
      <c r="AU560" s="42">
        <f>(AR560*$AV$2)+AR560</f>
        <v>0.1545</v>
      </c>
      <c r="AV560" s="103">
        <f>(AH560*$AW$2/AR560)-$AW$2</f>
        <v>0</v>
      </c>
    </row>
    <row r="561" spans="1:44" s="42" customFormat="1" x14ac:dyDescent="0.3">
      <c r="A561" s="435" t="s">
        <v>55</v>
      </c>
      <c r="B561" s="436"/>
      <c r="C561" s="436"/>
      <c r="D561" s="436"/>
      <c r="E561" s="436"/>
      <c r="F561" s="436"/>
      <c r="G561" s="436"/>
      <c r="H561" s="436"/>
      <c r="I561" s="436"/>
      <c r="J561" s="436"/>
      <c r="K561" s="436"/>
      <c r="L561" s="436"/>
      <c r="M561" s="436"/>
      <c r="N561" s="436"/>
      <c r="O561" s="436"/>
      <c r="P561" s="436"/>
      <c r="Q561" s="436"/>
      <c r="R561" s="436"/>
      <c r="S561" s="436"/>
      <c r="T561" s="437"/>
      <c r="U561" s="458">
        <f>$U$69</f>
        <v>13.469999999999999</v>
      </c>
      <c r="V561" s="458"/>
      <c r="W561" s="458"/>
      <c r="X561" s="438">
        <f>TRUNC(X560*U561/100,2)</f>
        <v>71.22</v>
      </c>
      <c r="Y561" s="438"/>
      <c r="Z561" s="438"/>
      <c r="AA561" s="438"/>
      <c r="AB561" s="438"/>
      <c r="AC561" s="438"/>
      <c r="AD561" s="438"/>
      <c r="AE561" s="438"/>
      <c r="AF561" s="438"/>
      <c r="AH561" s="40"/>
      <c r="AJ561" s="44"/>
      <c r="AL561" s="71"/>
      <c r="AQ561" s="97"/>
      <c r="AR561" s="40"/>
    </row>
    <row r="562" spans="1:44" s="42" customFormat="1" x14ac:dyDescent="0.3">
      <c r="A562" s="435" t="s">
        <v>56</v>
      </c>
      <c r="B562" s="436"/>
      <c r="C562" s="436"/>
      <c r="D562" s="436"/>
      <c r="E562" s="436"/>
      <c r="F562" s="436"/>
      <c r="G562" s="436"/>
      <c r="H562" s="436"/>
      <c r="I562" s="436"/>
      <c r="J562" s="436"/>
      <c r="K562" s="436"/>
      <c r="L562" s="436"/>
      <c r="M562" s="436"/>
      <c r="N562" s="436"/>
      <c r="O562" s="436"/>
      <c r="P562" s="436"/>
      <c r="Q562" s="436"/>
      <c r="R562" s="436"/>
      <c r="S562" s="436"/>
      <c r="T562" s="436"/>
      <c r="U562" s="436"/>
      <c r="V562" s="436"/>
      <c r="W562" s="437"/>
      <c r="X562" s="438">
        <f>TRUNC(SUM(X560:AF561),2)</f>
        <v>600.02</v>
      </c>
      <c r="Y562" s="438"/>
      <c r="Z562" s="438"/>
      <c r="AA562" s="438"/>
      <c r="AB562" s="438"/>
      <c r="AC562" s="438"/>
      <c r="AD562" s="438"/>
      <c r="AE562" s="438"/>
      <c r="AF562" s="438"/>
      <c r="AH562" s="40"/>
      <c r="AI562" s="42">
        <f>AJ493</f>
        <v>600.02</v>
      </c>
      <c r="AJ562" s="43">
        <f>AI562-X562</f>
        <v>0</v>
      </c>
      <c r="AL562" s="71"/>
      <c r="AQ562" s="97"/>
      <c r="AR562" s="40"/>
    </row>
    <row r="563" spans="1:44" s="42" customFormat="1" x14ac:dyDescent="0.3">
      <c r="A563" s="20" t="s">
        <v>20</v>
      </c>
      <c r="B563" s="62"/>
      <c r="C563" s="62"/>
      <c r="D563" s="21"/>
      <c r="E563" s="22"/>
      <c r="F563" s="22"/>
      <c r="G563" s="62"/>
      <c r="H563" s="62"/>
      <c r="I563" s="62"/>
      <c r="J563" s="62"/>
      <c r="K563" s="62"/>
      <c r="L563" s="62"/>
      <c r="M563" s="62"/>
      <c r="N563" s="62"/>
      <c r="O563" s="62"/>
      <c r="P563" s="62"/>
      <c r="Q563" s="62"/>
      <c r="R563" s="62"/>
      <c r="S563" s="62"/>
      <c r="T563" s="62"/>
      <c r="U563" s="62"/>
      <c r="V563" s="62"/>
      <c r="W563" s="62"/>
      <c r="X563" s="45"/>
      <c r="Y563" s="45"/>
      <c r="Z563" s="45"/>
      <c r="AA563" s="45"/>
      <c r="AB563" s="61"/>
      <c r="AC563" s="61"/>
      <c r="AD563" s="61"/>
      <c r="AE563" s="61"/>
      <c r="AF563" s="23"/>
      <c r="AL563" s="71"/>
      <c r="AQ563" s="97"/>
    </row>
    <row r="564" spans="1:44" s="42" customFormat="1" ht="33.75" customHeight="1" x14ac:dyDescent="0.3">
      <c r="A564" s="24" t="s">
        <v>21</v>
      </c>
      <c r="B564" s="490">
        <v>45155</v>
      </c>
      <c r="C564" s="490"/>
      <c r="D564" s="491" t="str">
        <f>VLOOKUP(B564,Serviços!A:E,2,FALSE)</f>
        <v>AÇO CA50/60 AQUISIÇÃO, ARMAÇÃO E COLOCAÇÃO (INCLUSO PERDAS)</v>
      </c>
      <c r="E564" s="491"/>
      <c r="F564" s="491"/>
      <c r="G564" s="491"/>
      <c r="H564" s="491"/>
      <c r="I564" s="491"/>
      <c r="J564" s="491"/>
      <c r="K564" s="491"/>
      <c r="L564" s="491"/>
      <c r="M564" s="491"/>
      <c r="N564" s="491"/>
      <c r="O564" s="491"/>
      <c r="P564" s="491"/>
      <c r="Q564" s="491"/>
      <c r="R564" s="491"/>
      <c r="S564" s="491"/>
      <c r="T564" s="491"/>
      <c r="U564" s="491"/>
      <c r="V564" s="491"/>
      <c r="W564" s="491"/>
      <c r="X564" s="491"/>
      <c r="Y564" s="491"/>
      <c r="Z564" s="491"/>
      <c r="AA564" s="491"/>
      <c r="AB564" s="491"/>
      <c r="AC564" s="468" t="s">
        <v>22</v>
      </c>
      <c r="AD564" s="468"/>
      <c r="AE564" s="468"/>
      <c r="AF564" s="53" t="str">
        <f>VLOOKUP(B564,Serviços!A:E,3,FALSE)</f>
        <v xml:space="preserve">Kg    </v>
      </c>
      <c r="AI564" s="43">
        <f>X632</f>
        <v>14.38</v>
      </c>
      <c r="AJ564" s="42">
        <f>VLOOKUP(B564,Planilha1!$A:$D,4,FALSE)</f>
        <v>14.38</v>
      </c>
      <c r="AK564" s="43">
        <f>AI564-AJ564</f>
        <v>0</v>
      </c>
      <c r="AL564" s="71"/>
      <c r="AP564" s="74">
        <f>X630</f>
        <v>12.68</v>
      </c>
      <c r="AQ564" s="97" t="str">
        <f>VLOOKUP(B564,'[2]CURVA ABC'!$A:$J,9,FALSE)</f>
        <v>A</v>
      </c>
    </row>
    <row r="565" spans="1:44" s="42" customFormat="1" outlineLevel="1" x14ac:dyDescent="0.3">
      <c r="A565" s="24"/>
      <c r="B565" s="25"/>
      <c r="C565" s="25"/>
      <c r="D565" s="26"/>
      <c r="E565" s="27"/>
      <c r="F565" s="27"/>
      <c r="G565" s="25"/>
      <c r="H565" s="25"/>
      <c r="I565" s="25"/>
      <c r="J565" s="25"/>
      <c r="K565" s="25"/>
      <c r="L565" s="25"/>
      <c r="M565" s="25"/>
      <c r="N565" s="25"/>
      <c r="O565" s="25"/>
      <c r="P565" s="25"/>
      <c r="Q565" s="25"/>
      <c r="R565" s="25"/>
      <c r="S565" s="25"/>
      <c r="T565" s="25"/>
      <c r="U565" s="25"/>
      <c r="V565" s="25"/>
      <c r="W565" s="25"/>
      <c r="X565" s="46"/>
      <c r="Y565" s="46"/>
      <c r="Z565" s="46"/>
      <c r="AA565" s="46"/>
      <c r="AB565" s="49"/>
      <c r="AC565" s="49"/>
      <c r="AD565" s="49"/>
      <c r="AE565" s="49"/>
      <c r="AF565" s="28"/>
      <c r="AL565" s="71"/>
      <c r="AQ565" s="97"/>
    </row>
    <row r="566" spans="1:44" s="42" customFormat="1" outlineLevel="1" x14ac:dyDescent="0.3">
      <c r="A566" s="449" t="s">
        <v>23</v>
      </c>
      <c r="B566" s="449"/>
      <c r="C566" s="449"/>
      <c r="D566" s="449"/>
      <c r="E566" s="451" t="s">
        <v>24</v>
      </c>
      <c r="F566" s="451"/>
      <c r="G566" s="58" t="s">
        <v>25</v>
      </c>
      <c r="H566" s="451" t="s">
        <v>26</v>
      </c>
      <c r="I566" s="451"/>
      <c r="J566" s="451"/>
      <c r="K566" s="451"/>
      <c r="L566" s="451" t="s">
        <v>27</v>
      </c>
      <c r="M566" s="451"/>
      <c r="N566" s="451" t="s">
        <v>28</v>
      </c>
      <c r="O566" s="451"/>
      <c r="P566" s="451"/>
      <c r="Q566" s="451"/>
      <c r="R566" s="451"/>
      <c r="S566" s="451"/>
      <c r="T566" s="451"/>
      <c r="U566" s="451"/>
      <c r="V566" s="451" t="s">
        <v>29</v>
      </c>
      <c r="W566" s="451"/>
      <c r="X566" s="451"/>
      <c r="Y566" s="451"/>
      <c r="Z566" s="451"/>
      <c r="AA566" s="457" t="s">
        <v>30</v>
      </c>
      <c r="AB566" s="457"/>
      <c r="AC566" s="457"/>
      <c r="AD566" s="457"/>
      <c r="AE566" s="457" t="s">
        <v>31</v>
      </c>
      <c r="AF566" s="457"/>
      <c r="AL566" s="71"/>
      <c r="AQ566" s="97"/>
    </row>
    <row r="567" spans="1:44" s="42" customFormat="1" ht="34.5" customHeight="1" outlineLevel="1" x14ac:dyDescent="0.3">
      <c r="A567" s="487" t="str">
        <f>IF(E567=0,"",VLOOKUP(E567,Equipamentos!$A$3:$V$147,2,FALSE))</f>
        <v/>
      </c>
      <c r="B567" s="488"/>
      <c r="C567" s="488"/>
      <c r="D567" s="488"/>
      <c r="E567" s="489"/>
      <c r="F567" s="489"/>
      <c r="G567" s="59"/>
      <c r="H567" s="444"/>
      <c r="I567" s="444"/>
      <c r="J567" s="444"/>
      <c r="K567" s="444"/>
      <c r="L567" s="447" t="str">
        <f t="shared" ref="L567:L575" si="55">IF(H567&gt;0,1-H567,"")</f>
        <v/>
      </c>
      <c r="M567" s="447"/>
      <c r="N567" s="478" t="str">
        <f>IF(E567="","",VLOOKUP(E567,Equipamentos!$A$3:$V$66,3,FALSE))</f>
        <v/>
      </c>
      <c r="O567" s="478"/>
      <c r="P567" s="478"/>
      <c r="Q567" s="478"/>
      <c r="R567" s="478"/>
      <c r="S567" s="478"/>
      <c r="T567" s="478"/>
      <c r="U567" s="478"/>
      <c r="V567" s="29"/>
      <c r="W567" s="478" t="str">
        <f>IF(E567="","",VLOOKUP(E567,Equipamentos!$A$3:$V$66,4,FALSE))</f>
        <v/>
      </c>
      <c r="X567" s="478"/>
      <c r="Y567" s="478"/>
      <c r="Z567" s="478"/>
      <c r="AA567" s="459"/>
      <c r="AB567" s="459"/>
      <c r="AC567" s="459"/>
      <c r="AD567" s="459"/>
      <c r="AE567" s="468" t="str">
        <f>IF(AA567="","",((H567*N567)+(L567*W567))*AA567)</f>
        <v/>
      </c>
      <c r="AF567" s="469"/>
      <c r="AL567" s="71"/>
      <c r="AQ567" s="97"/>
    </row>
    <row r="568" spans="1:44" s="42" customFormat="1" outlineLevel="1" x14ac:dyDescent="0.3">
      <c r="A568" s="475" t="str">
        <f>IF(E568=0,"",VLOOKUP(E568,Equipamentos!$A$3:$V$147,2,FALSE))</f>
        <v/>
      </c>
      <c r="B568" s="476"/>
      <c r="C568" s="476"/>
      <c r="D568" s="476"/>
      <c r="E568" s="477"/>
      <c r="F568" s="477"/>
      <c r="G568" s="27"/>
      <c r="H568" s="447"/>
      <c r="I568" s="447"/>
      <c r="J568" s="447"/>
      <c r="K568" s="447"/>
      <c r="L568" s="447" t="str">
        <f t="shared" si="55"/>
        <v/>
      </c>
      <c r="M568" s="447"/>
      <c r="N568" s="478" t="str">
        <f>IF(E568="","",VLOOKUP(E568,Equipamentos!$A$3:$V$66,3,FALSE))</f>
        <v/>
      </c>
      <c r="O568" s="478"/>
      <c r="P568" s="478"/>
      <c r="Q568" s="478"/>
      <c r="R568" s="478"/>
      <c r="S568" s="478"/>
      <c r="T568" s="478"/>
      <c r="U568" s="478"/>
      <c r="V568" s="29"/>
      <c r="W568" s="478" t="str">
        <f>IF(E568="","",VLOOKUP(E568,Equipamentos!$A$3:$V$66,4,FALSE))</f>
        <v/>
      </c>
      <c r="X568" s="478"/>
      <c r="Y568" s="478"/>
      <c r="Z568" s="478"/>
      <c r="AA568" s="462"/>
      <c r="AB568" s="462"/>
      <c r="AC568" s="462"/>
      <c r="AD568" s="462"/>
      <c r="AE568" s="468" t="str">
        <f t="shared" ref="AE568:AE575" si="56">IF(AA568="","",((H568*N568)+(L568*W568))*AA568)</f>
        <v/>
      </c>
      <c r="AF568" s="469"/>
      <c r="AL568" s="71"/>
      <c r="AQ568" s="97"/>
    </row>
    <row r="569" spans="1:44" s="42" customFormat="1" outlineLevel="1" x14ac:dyDescent="0.3">
      <c r="A569" s="475" t="str">
        <f>IF(E569=0,"",VLOOKUP(E569,Equipamentos!$A$3:$V$147,2,FALSE))</f>
        <v/>
      </c>
      <c r="B569" s="476"/>
      <c r="C569" s="476"/>
      <c r="D569" s="476"/>
      <c r="E569" s="477"/>
      <c r="F569" s="477"/>
      <c r="G569" s="27"/>
      <c r="H569" s="447"/>
      <c r="I569" s="447"/>
      <c r="J569" s="447"/>
      <c r="K569" s="447"/>
      <c r="L569" s="447" t="str">
        <f t="shared" si="55"/>
        <v/>
      </c>
      <c r="M569" s="447"/>
      <c r="N569" s="478" t="str">
        <f>IF(E569="","",VLOOKUP(E569,Equipamentos!$A$3:$V$66,3,FALSE))</f>
        <v/>
      </c>
      <c r="O569" s="478"/>
      <c r="P569" s="478"/>
      <c r="Q569" s="478"/>
      <c r="R569" s="478"/>
      <c r="S569" s="478"/>
      <c r="T569" s="478"/>
      <c r="U569" s="478"/>
      <c r="V569" s="29"/>
      <c r="W569" s="478" t="str">
        <f>IF(E569="","",VLOOKUP(E569,Equipamentos!$A$3:$V$66,4,FALSE))</f>
        <v/>
      </c>
      <c r="X569" s="478"/>
      <c r="Y569" s="478"/>
      <c r="Z569" s="478"/>
      <c r="AA569" s="462"/>
      <c r="AB569" s="462"/>
      <c r="AC569" s="462"/>
      <c r="AD569" s="462"/>
      <c r="AE569" s="468" t="str">
        <f t="shared" si="56"/>
        <v/>
      </c>
      <c r="AF569" s="469"/>
      <c r="AL569" s="71"/>
      <c r="AQ569" s="97"/>
    </row>
    <row r="570" spans="1:44" s="42" customFormat="1" outlineLevel="1" x14ac:dyDescent="0.3">
      <c r="A570" s="475" t="str">
        <f>IF(E570=0,"",VLOOKUP(E570,Equipamentos!$A$3:$V$147,2,FALSE))</f>
        <v/>
      </c>
      <c r="B570" s="476"/>
      <c r="C570" s="476"/>
      <c r="D570" s="476"/>
      <c r="E570" s="477"/>
      <c r="F570" s="477"/>
      <c r="G570" s="27"/>
      <c r="H570" s="447"/>
      <c r="I570" s="447"/>
      <c r="J570" s="447"/>
      <c r="K570" s="447"/>
      <c r="L570" s="447" t="str">
        <f t="shared" si="55"/>
        <v/>
      </c>
      <c r="M570" s="447"/>
      <c r="N570" s="478" t="str">
        <f>IF(E570="","",VLOOKUP(E570,Equipamentos!$A$3:$V$66,3,FALSE))</f>
        <v/>
      </c>
      <c r="O570" s="478"/>
      <c r="P570" s="478"/>
      <c r="Q570" s="478"/>
      <c r="R570" s="478"/>
      <c r="S570" s="478"/>
      <c r="T570" s="478"/>
      <c r="U570" s="478"/>
      <c r="V570" s="29"/>
      <c r="W570" s="478" t="str">
        <f>IF(E570="","",VLOOKUP(E570,Equipamentos!$A$3:$V$66,4,FALSE))</f>
        <v/>
      </c>
      <c r="X570" s="478"/>
      <c r="Y570" s="478"/>
      <c r="Z570" s="478"/>
      <c r="AA570" s="462"/>
      <c r="AB570" s="462"/>
      <c r="AC570" s="462"/>
      <c r="AD570" s="462"/>
      <c r="AE570" s="468" t="str">
        <f t="shared" si="56"/>
        <v/>
      </c>
      <c r="AF570" s="469"/>
      <c r="AL570" s="71"/>
      <c r="AQ570" s="97"/>
    </row>
    <row r="571" spans="1:44" s="42" customFormat="1" outlineLevel="1" x14ac:dyDescent="0.3">
      <c r="A571" s="475" t="str">
        <f>IF(E571=0,"",VLOOKUP(E571,Equipamentos!$A$3:$V$147,2,FALSE))</f>
        <v/>
      </c>
      <c r="B571" s="476"/>
      <c r="C571" s="476"/>
      <c r="D571" s="476"/>
      <c r="E571" s="477"/>
      <c r="F571" s="477"/>
      <c r="G571" s="27"/>
      <c r="H571" s="447"/>
      <c r="I571" s="447"/>
      <c r="J571" s="447"/>
      <c r="K571" s="447"/>
      <c r="L571" s="447" t="str">
        <f t="shared" si="55"/>
        <v/>
      </c>
      <c r="M571" s="447"/>
      <c r="N571" s="478" t="str">
        <f>IF(E571="","",VLOOKUP(E571,Equipamentos!$A$3:$V$66,3,FALSE))</f>
        <v/>
      </c>
      <c r="O571" s="478"/>
      <c r="P571" s="478"/>
      <c r="Q571" s="478"/>
      <c r="R571" s="478"/>
      <c r="S571" s="478"/>
      <c r="T571" s="478"/>
      <c r="U571" s="478"/>
      <c r="V571" s="29"/>
      <c r="W571" s="478" t="str">
        <f>IF(E571="","",VLOOKUP(E571,Equipamentos!$A$3:$V$66,4,FALSE))</f>
        <v/>
      </c>
      <c r="X571" s="478"/>
      <c r="Y571" s="478"/>
      <c r="Z571" s="478"/>
      <c r="AA571" s="462"/>
      <c r="AB571" s="462"/>
      <c r="AC571" s="462"/>
      <c r="AD571" s="462"/>
      <c r="AE571" s="468" t="str">
        <f t="shared" si="56"/>
        <v/>
      </c>
      <c r="AF571" s="469"/>
      <c r="AL571" s="71"/>
      <c r="AQ571" s="97"/>
    </row>
    <row r="572" spans="1:44" s="42" customFormat="1" outlineLevel="1" x14ac:dyDescent="0.3">
      <c r="A572" s="475" t="str">
        <f>IF(E572=0,"",VLOOKUP(E572,Equipamentos!$A$3:$V$147,2,FALSE))</f>
        <v/>
      </c>
      <c r="B572" s="476"/>
      <c r="C572" s="476"/>
      <c r="D572" s="476"/>
      <c r="E572" s="477"/>
      <c r="F572" s="477"/>
      <c r="G572" s="27"/>
      <c r="H572" s="447"/>
      <c r="I572" s="447"/>
      <c r="J572" s="447"/>
      <c r="K572" s="447"/>
      <c r="L572" s="447" t="str">
        <f t="shared" si="55"/>
        <v/>
      </c>
      <c r="M572" s="447"/>
      <c r="N572" s="478" t="str">
        <f>IF(E572="","",VLOOKUP(E572,Equipamentos!$A$3:$V$66,3,FALSE))</f>
        <v/>
      </c>
      <c r="O572" s="478"/>
      <c r="P572" s="478"/>
      <c r="Q572" s="478"/>
      <c r="R572" s="478"/>
      <c r="S572" s="478"/>
      <c r="T572" s="478"/>
      <c r="U572" s="478"/>
      <c r="V572" s="29"/>
      <c r="W572" s="478" t="str">
        <f>IF(E572="","",VLOOKUP(E572,Equipamentos!$A$3:$V$66,4,FALSE))</f>
        <v/>
      </c>
      <c r="X572" s="478"/>
      <c r="Y572" s="478"/>
      <c r="Z572" s="478"/>
      <c r="AA572" s="462"/>
      <c r="AB572" s="462"/>
      <c r="AC572" s="462"/>
      <c r="AD572" s="462"/>
      <c r="AE572" s="468" t="str">
        <f t="shared" si="56"/>
        <v/>
      </c>
      <c r="AF572" s="469"/>
      <c r="AL572" s="71"/>
      <c r="AQ572" s="97"/>
    </row>
    <row r="573" spans="1:44" s="42" customFormat="1" outlineLevel="1" x14ac:dyDescent="0.3">
      <c r="A573" s="475" t="str">
        <f>IF(E573=0,"",VLOOKUP(E573,Equipamentos!$A$3:$V$147,2,FALSE))</f>
        <v/>
      </c>
      <c r="B573" s="476"/>
      <c r="C573" s="476"/>
      <c r="D573" s="476"/>
      <c r="E573" s="477"/>
      <c r="F573" s="477"/>
      <c r="G573" s="27"/>
      <c r="H573" s="447"/>
      <c r="I573" s="447"/>
      <c r="J573" s="447"/>
      <c r="K573" s="447"/>
      <c r="L573" s="447" t="str">
        <f t="shared" si="55"/>
        <v/>
      </c>
      <c r="M573" s="447"/>
      <c r="N573" s="478" t="str">
        <f>IF(E573="","",VLOOKUP(E573,Equipamentos!$A$3:$V$66,3,FALSE))</f>
        <v/>
      </c>
      <c r="O573" s="478"/>
      <c r="P573" s="478"/>
      <c r="Q573" s="478"/>
      <c r="R573" s="478"/>
      <c r="S573" s="478"/>
      <c r="T573" s="478"/>
      <c r="U573" s="478"/>
      <c r="V573" s="29"/>
      <c r="W573" s="478" t="str">
        <f>IF(E573="","",VLOOKUP(E573,Equipamentos!$A$3:$V$66,4,FALSE))</f>
        <v/>
      </c>
      <c r="X573" s="478"/>
      <c r="Y573" s="478"/>
      <c r="Z573" s="478"/>
      <c r="AA573" s="462"/>
      <c r="AB573" s="462"/>
      <c r="AC573" s="462"/>
      <c r="AD573" s="462"/>
      <c r="AE573" s="468" t="str">
        <f t="shared" si="56"/>
        <v/>
      </c>
      <c r="AF573" s="469"/>
      <c r="AL573" s="71"/>
      <c r="AQ573" s="97"/>
    </row>
    <row r="574" spans="1:44" s="42" customFormat="1" outlineLevel="1" x14ac:dyDescent="0.3">
      <c r="A574" s="475" t="str">
        <f>IF(E574=0,"",VLOOKUP(E574,Equipamentos!$A$3:$V$147,2,FALSE))</f>
        <v/>
      </c>
      <c r="B574" s="476"/>
      <c r="C574" s="476"/>
      <c r="D574" s="476"/>
      <c r="E574" s="477"/>
      <c r="F574" s="477"/>
      <c r="G574" s="27"/>
      <c r="H574" s="447"/>
      <c r="I574" s="447"/>
      <c r="J574" s="447"/>
      <c r="K574" s="447"/>
      <c r="L574" s="447" t="str">
        <f t="shared" si="55"/>
        <v/>
      </c>
      <c r="M574" s="447"/>
      <c r="N574" s="479" t="str">
        <f>IF(E574="","",VLOOKUP(E574,Equipamentos!$A$3:$V$66,3,FALSE))</f>
        <v/>
      </c>
      <c r="O574" s="479"/>
      <c r="P574" s="479"/>
      <c r="Q574" s="479"/>
      <c r="R574" s="479"/>
      <c r="S574" s="479"/>
      <c r="T574" s="479"/>
      <c r="U574" s="479"/>
      <c r="V574" s="30"/>
      <c r="W574" s="479" t="str">
        <f>IF(E574="","",VLOOKUP(E574,Equipamentos!$A$3:$V$66,4,FALSE))</f>
        <v/>
      </c>
      <c r="X574" s="479"/>
      <c r="Y574" s="479"/>
      <c r="Z574" s="479"/>
      <c r="AA574" s="462"/>
      <c r="AB574" s="462"/>
      <c r="AC574" s="462"/>
      <c r="AD574" s="462"/>
      <c r="AE574" s="468" t="str">
        <f t="shared" si="56"/>
        <v/>
      </c>
      <c r="AF574" s="469"/>
      <c r="AL574" s="71"/>
      <c r="AQ574" s="97"/>
    </row>
    <row r="575" spans="1:44" s="42" customFormat="1" outlineLevel="1" x14ac:dyDescent="0.3">
      <c r="A575" s="475" t="str">
        <f>IF(E575=0,"",VLOOKUP(E575,Equipamentos!$A$3:$V$147,2,FALSE))</f>
        <v/>
      </c>
      <c r="B575" s="476"/>
      <c r="C575" s="476"/>
      <c r="D575" s="476"/>
      <c r="E575" s="477"/>
      <c r="F575" s="477"/>
      <c r="G575" s="27"/>
      <c r="H575" s="447"/>
      <c r="I575" s="447"/>
      <c r="J575" s="447"/>
      <c r="K575" s="447"/>
      <c r="L575" s="447" t="str">
        <f t="shared" si="55"/>
        <v/>
      </c>
      <c r="M575" s="447"/>
      <c r="N575" s="479" t="str">
        <f>IF(E575="","",VLOOKUP(E575,Equipamentos!$A$3:$V$66,3,FALSE))</f>
        <v/>
      </c>
      <c r="O575" s="479"/>
      <c r="P575" s="479"/>
      <c r="Q575" s="479"/>
      <c r="R575" s="479"/>
      <c r="S575" s="479"/>
      <c r="T575" s="479"/>
      <c r="U575" s="479"/>
      <c r="V575" s="30"/>
      <c r="W575" s="479" t="str">
        <f>IF(E575="","",VLOOKUP(E575,Equipamentos!$A$3:$V$66,4,FALSE))</f>
        <v/>
      </c>
      <c r="X575" s="479"/>
      <c r="Y575" s="479"/>
      <c r="Z575" s="479"/>
      <c r="AA575" s="462"/>
      <c r="AB575" s="462"/>
      <c r="AC575" s="462"/>
      <c r="AD575" s="462"/>
      <c r="AE575" s="480" t="str">
        <f t="shared" si="56"/>
        <v/>
      </c>
      <c r="AF575" s="481"/>
      <c r="AL575" s="71"/>
      <c r="AQ575" s="97"/>
    </row>
    <row r="576" spans="1:44" s="42" customFormat="1" outlineLevel="1" x14ac:dyDescent="0.3">
      <c r="A576" s="453" t="s">
        <v>32</v>
      </c>
      <c r="B576" s="454"/>
      <c r="C576" s="454"/>
      <c r="D576" s="454"/>
      <c r="E576" s="454"/>
      <c r="F576" s="454"/>
      <c r="G576" s="454"/>
      <c r="H576" s="454"/>
      <c r="I576" s="454"/>
      <c r="J576" s="454"/>
      <c r="K576" s="454"/>
      <c r="L576" s="454"/>
      <c r="M576" s="454"/>
      <c r="N576" s="454"/>
      <c r="O576" s="454"/>
      <c r="P576" s="454"/>
      <c r="Q576" s="454"/>
      <c r="R576" s="454"/>
      <c r="S576" s="454"/>
      <c r="T576" s="454"/>
      <c r="U576" s="454"/>
      <c r="V576" s="454"/>
      <c r="W576" s="455">
        <f>TRUNC(SUM(AE567:AF575),2)</f>
        <v>0</v>
      </c>
      <c r="X576" s="456"/>
      <c r="Y576" s="456"/>
      <c r="Z576" s="456"/>
      <c r="AA576" s="456"/>
      <c r="AB576" s="456"/>
      <c r="AC576" s="456"/>
      <c r="AD576" s="456"/>
      <c r="AE576" s="456"/>
      <c r="AF576" s="456"/>
      <c r="AL576" s="71"/>
      <c r="AQ576" s="97"/>
    </row>
    <row r="577" spans="1:43" s="42" customFormat="1" outlineLevel="1" x14ac:dyDescent="0.3">
      <c r="A577" s="24"/>
      <c r="B577" s="25"/>
      <c r="C577" s="25"/>
      <c r="D577" s="26"/>
      <c r="E577" s="27"/>
      <c r="F577" s="27"/>
      <c r="G577" s="25"/>
      <c r="H577" s="25"/>
      <c r="I577" s="25"/>
      <c r="J577" s="25"/>
      <c r="K577" s="25"/>
      <c r="L577" s="25"/>
      <c r="M577" s="25"/>
      <c r="N577" s="25"/>
      <c r="O577" s="25"/>
      <c r="P577" s="25"/>
      <c r="Q577" s="25"/>
      <c r="R577" s="25"/>
      <c r="S577" s="25"/>
      <c r="T577" s="25"/>
      <c r="U577" s="25"/>
      <c r="V577" s="25"/>
      <c r="W577" s="25"/>
      <c r="X577" s="46"/>
      <c r="Y577" s="46"/>
      <c r="Z577" s="46"/>
      <c r="AA577" s="46"/>
      <c r="AB577" s="49"/>
      <c r="AC577" s="49"/>
      <c r="AD577" s="49"/>
      <c r="AE577" s="49"/>
      <c r="AF577" s="28"/>
      <c r="AL577" s="71"/>
      <c r="AQ577" s="97"/>
    </row>
    <row r="578" spans="1:43" s="42" customFormat="1" outlineLevel="1" x14ac:dyDescent="0.3">
      <c r="A578" s="449" t="s">
        <v>33</v>
      </c>
      <c r="B578" s="449"/>
      <c r="C578" s="449"/>
      <c r="D578" s="449"/>
      <c r="E578" s="451" t="s">
        <v>24</v>
      </c>
      <c r="F578" s="451"/>
      <c r="G578" s="451" t="s">
        <v>520</v>
      </c>
      <c r="H578" s="451"/>
      <c r="I578" s="451"/>
      <c r="J578" s="451"/>
      <c r="K578" s="451" t="s">
        <v>34</v>
      </c>
      <c r="L578" s="451"/>
      <c r="M578" s="451"/>
      <c r="N578" s="451"/>
      <c r="O578" s="451" t="s">
        <v>30</v>
      </c>
      <c r="P578" s="451"/>
      <c r="Q578" s="451"/>
      <c r="R578" s="451"/>
      <c r="S578" s="451"/>
      <c r="T578" s="451" t="s">
        <v>1804</v>
      </c>
      <c r="U578" s="451"/>
      <c r="V578" s="451"/>
      <c r="W578" s="451"/>
      <c r="X578" s="451"/>
      <c r="Y578" s="451"/>
      <c r="Z578" s="451"/>
      <c r="AA578" s="457" t="s">
        <v>31</v>
      </c>
      <c r="AB578" s="457"/>
      <c r="AC578" s="457"/>
      <c r="AD578" s="457"/>
      <c r="AE578" s="457"/>
      <c r="AF578" s="457"/>
      <c r="AL578" s="71"/>
      <c r="AQ578" s="97"/>
    </row>
    <row r="579" spans="1:43" s="42" customFormat="1" outlineLevel="1" x14ac:dyDescent="0.3">
      <c r="A579" s="439" t="str">
        <f>IF(E579=0,"",VLOOKUP(E579,'Mão de Obra'!$A$2:$AA$998,2,FALSE))</f>
        <v>AJUDANTE</v>
      </c>
      <c r="B579" s="440"/>
      <c r="C579" s="440"/>
      <c r="D579" s="440"/>
      <c r="E579" s="441">
        <v>20003</v>
      </c>
      <c r="F579" s="441"/>
      <c r="G579" s="473">
        <f>VLOOKUP(E579,'Mão de Obra'!$A$2:$F$42,6,FALSE)/100</f>
        <v>2.0301</v>
      </c>
      <c r="H579" s="473"/>
      <c r="I579" s="473"/>
      <c r="J579" s="473"/>
      <c r="K579" s="474">
        <f>IF(E579=0,"",VLOOKUP(E579,'Mão de Obra'!$A$2:$AA$998,5,))</f>
        <v>23.48</v>
      </c>
      <c r="L579" s="474"/>
      <c r="M579" s="474"/>
      <c r="N579" s="474"/>
      <c r="O579" s="482">
        <v>0.09</v>
      </c>
      <c r="P579" s="482"/>
      <c r="Q579" s="482"/>
      <c r="R579" s="482"/>
      <c r="S579" s="482"/>
      <c r="T579" s="483">
        <f>VLOOKUP(E579,'Mão de Obra'!A:P,16,FALSE)</f>
        <v>7.75</v>
      </c>
      <c r="U579" s="483"/>
      <c r="V579" s="483"/>
      <c r="W579" s="483"/>
      <c r="X579" s="483"/>
      <c r="Y579" s="483"/>
      <c r="Z579" s="483"/>
      <c r="AA579" s="468">
        <f>TRUNC(IF(O579="","",O579*K579),2)</f>
        <v>2.11</v>
      </c>
      <c r="AB579" s="468"/>
      <c r="AC579" s="468"/>
      <c r="AD579" s="468"/>
      <c r="AE579" s="468"/>
      <c r="AF579" s="469"/>
      <c r="AL579" s="71"/>
      <c r="AQ579" s="97"/>
    </row>
    <row r="580" spans="1:43" s="42" customFormat="1" outlineLevel="1" x14ac:dyDescent="0.3">
      <c r="A580" s="439" t="str">
        <f>IF(E580=0,"",VLOOKUP(E580,'Mão de Obra'!$A$2:$AA$998,2,FALSE))</f>
        <v>ARMADOR</v>
      </c>
      <c r="B580" s="440"/>
      <c r="C580" s="440"/>
      <c r="D580" s="440"/>
      <c r="E580" s="441">
        <v>20018</v>
      </c>
      <c r="F580" s="441"/>
      <c r="G580" s="473">
        <f>VLOOKUP(E580,'Mão de Obra'!$A$2:$F$42,6,FALSE)/100</f>
        <v>1.6666999999999998</v>
      </c>
      <c r="H580" s="473"/>
      <c r="I580" s="473"/>
      <c r="J580" s="473"/>
      <c r="K580" s="474">
        <f>IF(E580=0,"",VLOOKUP(E580,'Mão de Obra'!$A$2:$AA$998,5,))</f>
        <v>27.04</v>
      </c>
      <c r="L580" s="474"/>
      <c r="M580" s="474"/>
      <c r="N580" s="474"/>
      <c r="O580" s="482">
        <v>0.09</v>
      </c>
      <c r="P580" s="482"/>
      <c r="Q580" s="482"/>
      <c r="R580" s="482"/>
      <c r="S580" s="482"/>
      <c r="T580" s="483">
        <f>VLOOKUP(E580,'Mão de Obra'!A:P,16,FALSE)</f>
        <v>10.14</v>
      </c>
      <c r="U580" s="483"/>
      <c r="V580" s="483"/>
      <c r="W580" s="483"/>
      <c r="X580" s="483"/>
      <c r="Y580" s="483"/>
      <c r="Z580" s="483"/>
      <c r="AA580" s="468">
        <f>TRUNC(IF(O580="","",O580*K580),2)</f>
        <v>2.4300000000000002</v>
      </c>
      <c r="AB580" s="468"/>
      <c r="AC580" s="468"/>
      <c r="AD580" s="468"/>
      <c r="AE580" s="468"/>
      <c r="AF580" s="469"/>
      <c r="AL580" s="71"/>
      <c r="AQ580" s="97"/>
    </row>
    <row r="581" spans="1:43" s="42" customFormat="1" outlineLevel="1" x14ac:dyDescent="0.3">
      <c r="A581" s="439" t="str">
        <f>IF(E581=0,"",VLOOKUP(E581,'Mão de Obra'!$A$2:$AA$998,2,FALSE))</f>
        <v>ENCARREGADO DE SERVIÇO</v>
      </c>
      <c r="B581" s="440"/>
      <c r="C581" s="440"/>
      <c r="D581" s="440"/>
      <c r="E581" s="445">
        <v>20002</v>
      </c>
      <c r="F581" s="445"/>
      <c r="G581" s="473">
        <f>VLOOKUP(E581,'Mão de Obra'!$A$2:$F$42,6,FALSE)/100</f>
        <v>1.2008000000000001</v>
      </c>
      <c r="H581" s="473"/>
      <c r="I581" s="473"/>
      <c r="J581" s="473"/>
      <c r="K581" s="467">
        <f>IF(E581=0,"",VLOOKUP(E581,'Mão de Obra'!$A$2:$AA$998,5,))</f>
        <v>27.99</v>
      </c>
      <c r="L581" s="467"/>
      <c r="M581" s="467"/>
      <c r="N581" s="467"/>
      <c r="O581" s="482">
        <v>2.2499999999999999E-2</v>
      </c>
      <c r="P581" s="482"/>
      <c r="Q581" s="482"/>
      <c r="R581" s="482"/>
      <c r="S581" s="482"/>
      <c r="T581" s="483">
        <f>VLOOKUP(E581,'Mão de Obra'!A:P,16,FALSE)</f>
        <v>12.72</v>
      </c>
      <c r="U581" s="483"/>
      <c r="V581" s="483"/>
      <c r="W581" s="483"/>
      <c r="X581" s="483"/>
      <c r="Y581" s="483"/>
      <c r="Z581" s="483"/>
      <c r="AA581" s="468">
        <f>TRUNC(IF(O581="","",O581*K581),2)</f>
        <v>0.62</v>
      </c>
      <c r="AB581" s="468"/>
      <c r="AC581" s="468"/>
      <c r="AD581" s="468"/>
      <c r="AE581" s="468"/>
      <c r="AF581" s="469"/>
      <c r="AL581" s="71"/>
      <c r="AQ581" s="97"/>
    </row>
    <row r="582" spans="1:43" s="42" customFormat="1" outlineLevel="1" x14ac:dyDescent="0.3">
      <c r="A582" s="439" t="str">
        <f>IF(E582=0,"",VLOOKUP(E582,'Mão de Obra'!$A$2:$AA$998,2,FALSE))</f>
        <v/>
      </c>
      <c r="B582" s="440"/>
      <c r="C582" s="440"/>
      <c r="D582" s="440"/>
      <c r="E582" s="445"/>
      <c r="F582" s="445"/>
      <c r="G582" s="466" t="str">
        <f t="shared" ref="G582:G586" si="57">IF(E582=0,"",121.83%)</f>
        <v/>
      </c>
      <c r="H582" s="466"/>
      <c r="I582" s="466"/>
      <c r="J582" s="466"/>
      <c r="K582" s="467" t="str">
        <f>IF(E582=0,"",VLOOKUP(E582,'Mão de Obra'!$A$2:$AA$998,5,))</f>
        <v/>
      </c>
      <c r="L582" s="467"/>
      <c r="M582" s="467"/>
      <c r="N582" s="467"/>
      <c r="O582" s="447"/>
      <c r="P582" s="447"/>
      <c r="Q582" s="447"/>
      <c r="R582" s="447"/>
      <c r="S582" s="447"/>
      <c r="T582" s="447"/>
      <c r="U582" s="447"/>
      <c r="V582" s="447"/>
      <c r="W582" s="447"/>
      <c r="X582" s="447"/>
      <c r="Y582" s="447"/>
      <c r="Z582" s="447"/>
      <c r="AA582" s="468" t="str">
        <f t="shared" ref="AA582:AA586" si="58">IF(O582="","",O582*K582)</f>
        <v/>
      </c>
      <c r="AB582" s="468"/>
      <c r="AC582" s="468"/>
      <c r="AD582" s="468"/>
      <c r="AE582" s="468"/>
      <c r="AF582" s="469"/>
      <c r="AL582" s="71"/>
      <c r="AQ582" s="97"/>
    </row>
    <row r="583" spans="1:43" s="42" customFormat="1" outlineLevel="1" x14ac:dyDescent="0.3">
      <c r="A583" s="439" t="str">
        <f>IF(E583=0,"",VLOOKUP(E583,'Mão de Obra'!$A$2:$AA$998,2,FALSE))</f>
        <v/>
      </c>
      <c r="B583" s="440"/>
      <c r="C583" s="440"/>
      <c r="D583" s="440"/>
      <c r="E583" s="445"/>
      <c r="F583" s="445"/>
      <c r="G583" s="466" t="str">
        <f t="shared" si="57"/>
        <v/>
      </c>
      <c r="H583" s="466"/>
      <c r="I583" s="466"/>
      <c r="J583" s="466"/>
      <c r="K583" s="467" t="str">
        <f>IF(E583=0,"",VLOOKUP(E583,'Mão de Obra'!$A$2:$AA$998,5,))</f>
        <v/>
      </c>
      <c r="L583" s="467"/>
      <c r="M583" s="467"/>
      <c r="N583" s="467"/>
      <c r="O583" s="447"/>
      <c r="P583" s="447"/>
      <c r="Q583" s="447"/>
      <c r="R583" s="447"/>
      <c r="S583" s="447"/>
      <c r="T583" s="447"/>
      <c r="U583" s="447"/>
      <c r="V583" s="447"/>
      <c r="W583" s="447"/>
      <c r="X583" s="447"/>
      <c r="Y583" s="447"/>
      <c r="Z583" s="447"/>
      <c r="AA583" s="468" t="str">
        <f t="shared" si="58"/>
        <v/>
      </c>
      <c r="AB583" s="468"/>
      <c r="AC583" s="468"/>
      <c r="AD583" s="468"/>
      <c r="AE583" s="468"/>
      <c r="AF583" s="469"/>
      <c r="AL583" s="71"/>
      <c r="AQ583" s="97"/>
    </row>
    <row r="584" spans="1:43" s="42" customFormat="1" outlineLevel="1" x14ac:dyDescent="0.3">
      <c r="A584" s="439" t="str">
        <f>IF(E584=0,"",VLOOKUP(E584,'Mão de Obra'!$A$2:$AA$998,2,FALSE))</f>
        <v/>
      </c>
      <c r="B584" s="440"/>
      <c r="C584" s="440"/>
      <c r="D584" s="440"/>
      <c r="E584" s="445"/>
      <c r="F584" s="445"/>
      <c r="G584" s="466" t="str">
        <f t="shared" si="57"/>
        <v/>
      </c>
      <c r="H584" s="466"/>
      <c r="I584" s="466"/>
      <c r="J584" s="466"/>
      <c r="K584" s="467" t="str">
        <f>IF(E584=0,"",VLOOKUP(E584,'Mão de Obra'!$A$2:$AA$998,5,))</f>
        <v/>
      </c>
      <c r="L584" s="467"/>
      <c r="M584" s="467"/>
      <c r="N584" s="467"/>
      <c r="O584" s="447"/>
      <c r="P584" s="447"/>
      <c r="Q584" s="447"/>
      <c r="R584" s="447"/>
      <c r="S584" s="447"/>
      <c r="T584" s="447"/>
      <c r="U584" s="447"/>
      <c r="V584" s="447"/>
      <c r="W584" s="447"/>
      <c r="X584" s="447"/>
      <c r="Y584" s="447"/>
      <c r="Z584" s="447"/>
      <c r="AA584" s="468" t="str">
        <f t="shared" si="58"/>
        <v/>
      </c>
      <c r="AB584" s="468"/>
      <c r="AC584" s="468"/>
      <c r="AD584" s="468"/>
      <c r="AE584" s="468"/>
      <c r="AF584" s="469"/>
      <c r="AL584" s="71"/>
      <c r="AQ584" s="97"/>
    </row>
    <row r="585" spans="1:43" s="42" customFormat="1" outlineLevel="1" x14ac:dyDescent="0.3">
      <c r="A585" s="439" t="str">
        <f>IF(E585=0,"",VLOOKUP(E585,'Mão de Obra'!$A$2:$AA$998,2,FALSE))</f>
        <v/>
      </c>
      <c r="B585" s="440"/>
      <c r="C585" s="440"/>
      <c r="D585" s="440"/>
      <c r="E585" s="445"/>
      <c r="F585" s="445"/>
      <c r="G585" s="466" t="str">
        <f t="shared" si="57"/>
        <v/>
      </c>
      <c r="H585" s="466"/>
      <c r="I585" s="466"/>
      <c r="J585" s="466"/>
      <c r="K585" s="467" t="str">
        <f>IF(E585=0,"",VLOOKUP(E585,'Mão de Obra'!$A$2:$AA$998,5,))</f>
        <v/>
      </c>
      <c r="L585" s="467"/>
      <c r="M585" s="467"/>
      <c r="N585" s="467"/>
      <c r="O585" s="447"/>
      <c r="P585" s="447"/>
      <c r="Q585" s="447"/>
      <c r="R585" s="447"/>
      <c r="S585" s="447"/>
      <c r="T585" s="447"/>
      <c r="U585" s="447"/>
      <c r="V585" s="447"/>
      <c r="W585" s="447"/>
      <c r="X585" s="447"/>
      <c r="Y585" s="447"/>
      <c r="Z585" s="447"/>
      <c r="AA585" s="468" t="str">
        <f t="shared" si="58"/>
        <v/>
      </c>
      <c r="AB585" s="468"/>
      <c r="AC585" s="468"/>
      <c r="AD585" s="468"/>
      <c r="AE585" s="468"/>
      <c r="AF585" s="469"/>
      <c r="AL585" s="71"/>
      <c r="AQ585" s="97"/>
    </row>
    <row r="586" spans="1:43" s="42" customFormat="1" outlineLevel="1" x14ac:dyDescent="0.3">
      <c r="A586" s="439" t="str">
        <f>IF(E586=0,"",VLOOKUP(E586,'Mão de Obra'!$A$2:$AA$998,2,FALSE))</f>
        <v/>
      </c>
      <c r="B586" s="440"/>
      <c r="C586" s="440"/>
      <c r="D586" s="440"/>
      <c r="E586" s="445"/>
      <c r="F586" s="445"/>
      <c r="G586" s="466" t="str">
        <f t="shared" si="57"/>
        <v/>
      </c>
      <c r="H586" s="466"/>
      <c r="I586" s="466"/>
      <c r="J586" s="466"/>
      <c r="K586" s="467" t="str">
        <f>IF(E586=0,"",VLOOKUP(E586,'Mão de Obra'!$A$2:$AA$998,5))</f>
        <v/>
      </c>
      <c r="L586" s="467"/>
      <c r="M586" s="467"/>
      <c r="N586" s="467"/>
      <c r="O586" s="447"/>
      <c r="P586" s="447"/>
      <c r="Q586" s="447"/>
      <c r="R586" s="447"/>
      <c r="S586" s="447"/>
      <c r="T586" s="447"/>
      <c r="U586" s="447"/>
      <c r="V586" s="447"/>
      <c r="W586" s="447"/>
      <c r="X586" s="447"/>
      <c r="Y586" s="447"/>
      <c r="Z586" s="447"/>
      <c r="AA586" s="468" t="str">
        <f t="shared" si="58"/>
        <v/>
      </c>
      <c r="AB586" s="468"/>
      <c r="AC586" s="468"/>
      <c r="AD586" s="468"/>
      <c r="AE586" s="468"/>
      <c r="AF586" s="469"/>
      <c r="AL586" s="71"/>
      <c r="AQ586" s="97"/>
    </row>
    <row r="587" spans="1:43" s="42" customFormat="1" outlineLevel="1" x14ac:dyDescent="0.3">
      <c r="A587" s="453" t="s">
        <v>35</v>
      </c>
      <c r="B587" s="454"/>
      <c r="C587" s="454"/>
      <c r="D587" s="454"/>
      <c r="E587" s="454"/>
      <c r="F587" s="454"/>
      <c r="G587" s="454"/>
      <c r="H587" s="454"/>
      <c r="I587" s="454"/>
      <c r="J587" s="454"/>
      <c r="K587" s="454"/>
      <c r="L587" s="454"/>
      <c r="M587" s="454"/>
      <c r="N587" s="454"/>
      <c r="O587" s="454"/>
      <c r="P587" s="454"/>
      <c r="Q587" s="454"/>
      <c r="R587" s="454"/>
      <c r="S587" s="454"/>
      <c r="T587" s="454"/>
      <c r="U587" s="454"/>
      <c r="V587" s="454"/>
      <c r="W587" s="455">
        <f>TRUNC(SUM(AA579:AF586),2)</f>
        <v>5.16</v>
      </c>
      <c r="X587" s="456"/>
      <c r="Y587" s="456"/>
      <c r="Z587" s="456"/>
      <c r="AA587" s="456"/>
      <c r="AB587" s="456"/>
      <c r="AC587" s="456"/>
      <c r="AD587" s="456"/>
      <c r="AE587" s="456"/>
      <c r="AF587" s="456"/>
      <c r="AL587" s="71"/>
      <c r="AQ587" s="97"/>
    </row>
    <row r="588" spans="1:43" s="42" customFormat="1" outlineLevel="1" x14ac:dyDescent="0.3">
      <c r="A588" s="24"/>
      <c r="B588" s="25"/>
      <c r="C588" s="25"/>
      <c r="D588" s="26"/>
      <c r="E588" s="27"/>
      <c r="F588" s="27"/>
      <c r="G588" s="25"/>
      <c r="H588" s="25"/>
      <c r="I588" s="25"/>
      <c r="J588" s="25"/>
      <c r="K588" s="25"/>
      <c r="L588" s="25"/>
      <c r="M588" s="25"/>
      <c r="N588" s="25"/>
      <c r="O588" s="25"/>
      <c r="P588" s="25"/>
      <c r="Q588" s="25"/>
      <c r="R588" s="25"/>
      <c r="S588" s="25"/>
      <c r="T588" s="25"/>
      <c r="U588" s="25"/>
      <c r="V588" s="25"/>
      <c r="W588" s="25"/>
      <c r="X588" s="46"/>
      <c r="Y588" s="46"/>
      <c r="Z588" s="46"/>
      <c r="AA588" s="46"/>
      <c r="AB588" s="49"/>
      <c r="AC588" s="49"/>
      <c r="AD588" s="49"/>
      <c r="AE588" s="49"/>
      <c r="AF588" s="28"/>
      <c r="AL588" s="71"/>
      <c r="AQ588" s="97"/>
    </row>
    <row r="589" spans="1:43" s="42" customFormat="1" outlineLevel="1" x14ac:dyDescent="0.3">
      <c r="A589" s="449" t="s">
        <v>36</v>
      </c>
      <c r="B589" s="449"/>
      <c r="C589" s="449"/>
      <c r="D589" s="449"/>
      <c r="E589" s="451" t="s">
        <v>24</v>
      </c>
      <c r="F589" s="451"/>
      <c r="G589" s="451" t="s">
        <v>37</v>
      </c>
      <c r="H589" s="451"/>
      <c r="I589" s="451"/>
      <c r="J589" s="451" t="s">
        <v>38</v>
      </c>
      <c r="K589" s="451"/>
      <c r="L589" s="451"/>
      <c r="M589" s="451" t="s">
        <v>39</v>
      </c>
      <c r="N589" s="451"/>
      <c r="O589" s="451"/>
      <c r="P589" s="451"/>
      <c r="Q589" s="451"/>
      <c r="R589" s="451" t="s">
        <v>40</v>
      </c>
      <c r="S589" s="451"/>
      <c r="T589" s="451"/>
      <c r="U589" s="451"/>
      <c r="V589" s="451"/>
      <c r="W589" s="451" t="s">
        <v>19</v>
      </c>
      <c r="X589" s="451"/>
      <c r="Y589" s="451"/>
      <c r="Z589" s="451"/>
      <c r="AA589" s="451"/>
      <c r="AB589" s="451"/>
      <c r="AC589" s="451"/>
      <c r="AD589" s="451"/>
      <c r="AE589" s="451"/>
      <c r="AF589" s="451"/>
      <c r="AL589" s="71"/>
      <c r="AQ589" s="97"/>
    </row>
    <row r="590" spans="1:43" s="42" customFormat="1" outlineLevel="1" x14ac:dyDescent="0.3">
      <c r="A590" s="31" t="s">
        <v>517</v>
      </c>
      <c r="B590" s="32"/>
      <c r="C590" s="32"/>
      <c r="D590" s="33"/>
      <c r="E590" s="470" t="s">
        <v>201</v>
      </c>
      <c r="F590" s="470"/>
      <c r="G590" s="446"/>
      <c r="H590" s="446"/>
      <c r="I590" s="446"/>
      <c r="J590" s="471" t="s">
        <v>57</v>
      </c>
      <c r="K590" s="471"/>
      <c r="L590" s="471"/>
      <c r="M590" s="471"/>
      <c r="N590" s="471"/>
      <c r="O590" s="471"/>
      <c r="P590" s="471"/>
      <c r="Q590" s="471"/>
      <c r="R590" s="471"/>
      <c r="S590" s="471"/>
      <c r="T590" s="471"/>
      <c r="U590" s="471"/>
      <c r="V590" s="471"/>
      <c r="W590" s="34"/>
      <c r="X590" s="47"/>
      <c r="Y590" s="47"/>
      <c r="Z590" s="47"/>
      <c r="AA590" s="47"/>
      <c r="AB590" s="47"/>
      <c r="AC590" s="47"/>
      <c r="AD590" s="47"/>
      <c r="AE590" s="461">
        <f>IF(A590="","",(W587*G590/100))</f>
        <v>0</v>
      </c>
      <c r="AF590" s="472"/>
      <c r="AL590" s="71"/>
      <c r="AQ590" s="97"/>
    </row>
    <row r="591" spans="1:43" s="42" customFormat="1" outlineLevel="1" x14ac:dyDescent="0.3">
      <c r="A591" s="31" t="s">
        <v>113</v>
      </c>
      <c r="B591" s="32"/>
      <c r="C591" s="32"/>
      <c r="D591" s="33"/>
      <c r="E591" s="470" t="s">
        <v>116</v>
      </c>
      <c r="F591" s="470"/>
      <c r="G591" s="446"/>
      <c r="H591" s="446"/>
      <c r="I591" s="446"/>
      <c r="J591" s="471" t="s">
        <v>57</v>
      </c>
      <c r="K591" s="471"/>
      <c r="L591" s="471"/>
      <c r="M591" s="471"/>
      <c r="N591" s="471"/>
      <c r="O591" s="471"/>
      <c r="P591" s="471"/>
      <c r="Q591" s="471"/>
      <c r="R591" s="471"/>
      <c r="S591" s="471"/>
      <c r="T591" s="471"/>
      <c r="U591" s="471"/>
      <c r="V591" s="471"/>
      <c r="W591" s="34"/>
      <c r="X591" s="47"/>
      <c r="Y591" s="47"/>
      <c r="Z591" s="47"/>
      <c r="AA591" s="47"/>
      <c r="AB591" s="47"/>
      <c r="AC591" s="47"/>
      <c r="AD591" s="47"/>
      <c r="AE591" s="461">
        <f>IF(A591="","",(W587*G591/100))</f>
        <v>0</v>
      </c>
      <c r="AF591" s="472"/>
      <c r="AL591" s="71"/>
      <c r="AQ591" s="97"/>
    </row>
    <row r="592" spans="1:43" s="42" customFormat="1" outlineLevel="1" x14ac:dyDescent="0.3">
      <c r="A592" s="35" t="s">
        <v>114</v>
      </c>
      <c r="B592" s="32"/>
      <c r="C592" s="32"/>
      <c r="D592" s="33"/>
      <c r="E592" s="470" t="s">
        <v>117</v>
      </c>
      <c r="F592" s="470"/>
      <c r="G592" s="446"/>
      <c r="H592" s="446"/>
      <c r="I592" s="446"/>
      <c r="J592" s="471" t="s">
        <v>57</v>
      </c>
      <c r="K592" s="471"/>
      <c r="L592" s="471"/>
      <c r="M592" s="60"/>
      <c r="N592" s="60"/>
      <c r="O592" s="60"/>
      <c r="P592" s="60"/>
      <c r="Q592" s="60"/>
      <c r="R592" s="60"/>
      <c r="S592" s="60"/>
      <c r="T592" s="60"/>
      <c r="U592" s="60"/>
      <c r="V592" s="60"/>
      <c r="W592" s="34"/>
      <c r="X592" s="47"/>
      <c r="Y592" s="47"/>
      <c r="Z592" s="47"/>
      <c r="AA592" s="47"/>
      <c r="AB592" s="47"/>
      <c r="AC592" s="47"/>
      <c r="AD592" s="47"/>
      <c r="AE592" s="461">
        <f>IF(A592="","",(W587*G592/100))</f>
        <v>0</v>
      </c>
      <c r="AF592" s="472"/>
      <c r="AL592" s="71"/>
      <c r="AQ592" s="97"/>
    </row>
    <row r="593" spans="1:43" s="42" customFormat="1" outlineLevel="1" x14ac:dyDescent="0.3">
      <c r="A593" s="35" t="s">
        <v>115</v>
      </c>
      <c r="B593" s="32"/>
      <c r="C593" s="32"/>
      <c r="D593" s="33"/>
      <c r="E593" s="470" t="s">
        <v>118</v>
      </c>
      <c r="F593" s="470"/>
      <c r="G593" s="446"/>
      <c r="H593" s="446"/>
      <c r="I593" s="446"/>
      <c r="J593" s="471" t="s">
        <v>57</v>
      </c>
      <c r="K593" s="471"/>
      <c r="L593" s="471"/>
      <c r="M593" s="471"/>
      <c r="N593" s="471"/>
      <c r="O593" s="471"/>
      <c r="P593" s="471"/>
      <c r="Q593" s="471"/>
      <c r="R593" s="471"/>
      <c r="S593" s="471"/>
      <c r="T593" s="471"/>
      <c r="U593" s="471"/>
      <c r="V593" s="471"/>
      <c r="W593" s="36"/>
      <c r="X593" s="48"/>
      <c r="Y593" s="48"/>
      <c r="Z593" s="48"/>
      <c r="AA593" s="48"/>
      <c r="AB593" s="48"/>
      <c r="AC593" s="48"/>
      <c r="AD593" s="48"/>
      <c r="AE593" s="461">
        <f>IF(A593="","",(W587*G593/100))</f>
        <v>0</v>
      </c>
      <c r="AF593" s="472"/>
      <c r="AL593" s="71"/>
      <c r="AQ593" s="97"/>
    </row>
    <row r="594" spans="1:43" s="42" customFormat="1" outlineLevel="1" x14ac:dyDescent="0.3">
      <c r="A594" s="453" t="s">
        <v>41</v>
      </c>
      <c r="B594" s="454"/>
      <c r="C594" s="454"/>
      <c r="D594" s="454"/>
      <c r="E594" s="454"/>
      <c r="F594" s="454"/>
      <c r="G594" s="454"/>
      <c r="H594" s="454"/>
      <c r="I594" s="454"/>
      <c r="J594" s="454"/>
      <c r="K594" s="454"/>
      <c r="L594" s="454"/>
      <c r="M594" s="454"/>
      <c r="N594" s="454"/>
      <c r="O594" s="454"/>
      <c r="P594" s="454"/>
      <c r="Q594" s="454"/>
      <c r="R594" s="454"/>
      <c r="S594" s="454"/>
      <c r="T594" s="454"/>
      <c r="U594" s="454"/>
      <c r="V594" s="454"/>
      <c r="W594" s="455">
        <f>TRUNC(SUM(AE590:AF593),2)</f>
        <v>0</v>
      </c>
      <c r="X594" s="456"/>
      <c r="Y594" s="456"/>
      <c r="Z594" s="456"/>
      <c r="AA594" s="456"/>
      <c r="AB594" s="456"/>
      <c r="AC594" s="456"/>
      <c r="AD594" s="456"/>
      <c r="AE594" s="456"/>
      <c r="AF594" s="456"/>
      <c r="AL594" s="71"/>
      <c r="AQ594" s="97"/>
    </row>
    <row r="595" spans="1:43" s="42" customFormat="1" outlineLevel="1" x14ac:dyDescent="0.3">
      <c r="A595" s="24"/>
      <c r="B595" s="25"/>
      <c r="C595" s="25"/>
      <c r="D595" s="26"/>
      <c r="E595" s="27"/>
      <c r="F595" s="27"/>
      <c r="G595" s="25"/>
      <c r="H595" s="25"/>
      <c r="I595" s="25"/>
      <c r="J595" s="25"/>
      <c r="K595" s="25"/>
      <c r="L595" s="25"/>
      <c r="M595" s="25"/>
      <c r="N595" s="25"/>
      <c r="O595" s="25"/>
      <c r="P595" s="25"/>
      <c r="Q595" s="25"/>
      <c r="R595" s="25"/>
      <c r="S595" s="25"/>
      <c r="T595" s="25"/>
      <c r="U595" s="25"/>
      <c r="V595" s="25"/>
      <c r="W595" s="25"/>
      <c r="X595" s="46"/>
      <c r="Y595" s="46"/>
      <c r="Z595" s="46"/>
      <c r="AA595" s="46"/>
      <c r="AB595" s="49"/>
      <c r="AC595" s="49"/>
      <c r="AD595" s="49"/>
      <c r="AE595" s="49"/>
      <c r="AF595" s="28"/>
      <c r="AL595" s="71"/>
      <c r="AQ595" s="97"/>
    </row>
    <row r="596" spans="1:43" s="42" customFormat="1" outlineLevel="1" x14ac:dyDescent="0.3">
      <c r="A596" s="463" t="s">
        <v>42</v>
      </c>
      <c r="B596" s="463"/>
      <c r="C596" s="463"/>
      <c r="D596" s="463"/>
      <c r="E596" s="463"/>
      <c r="F596" s="463"/>
      <c r="G596" s="463"/>
      <c r="H596" s="463"/>
      <c r="I596" s="463"/>
      <c r="J596" s="463"/>
      <c r="K596" s="463"/>
      <c r="L596" s="463"/>
      <c r="M596" s="463"/>
      <c r="N596" s="455">
        <f>TRUNC(SUM(W576,W587,W594),2)</f>
        <v>5.16</v>
      </c>
      <c r="O596" s="456"/>
      <c r="P596" s="456"/>
      <c r="Q596" s="456"/>
      <c r="R596" s="456"/>
      <c r="S596" s="456"/>
      <c r="T596" s="456"/>
      <c r="U596" s="456"/>
      <c r="V596" s="456"/>
      <c r="W596" s="456"/>
      <c r="X596" s="456"/>
      <c r="Y596" s="456"/>
      <c r="Z596" s="456"/>
      <c r="AA596" s="456"/>
      <c r="AB596" s="456"/>
      <c r="AC596" s="456"/>
      <c r="AD596" s="456"/>
      <c r="AE596" s="456"/>
      <c r="AF596" s="456"/>
      <c r="AL596" s="71"/>
      <c r="AQ596" s="97"/>
    </row>
    <row r="597" spans="1:43" s="42" customFormat="1" outlineLevel="1" x14ac:dyDescent="0.3">
      <c r="A597" s="464" t="s">
        <v>43</v>
      </c>
      <c r="B597" s="464"/>
      <c r="C597" s="464"/>
      <c r="D597" s="464"/>
      <c r="E597" s="464"/>
      <c r="F597" s="464"/>
      <c r="G597" s="464"/>
      <c r="H597" s="464"/>
      <c r="I597" s="464"/>
      <c r="J597" s="464"/>
      <c r="K597" s="464"/>
      <c r="L597" s="464"/>
      <c r="M597" s="464"/>
      <c r="N597" s="465">
        <f>AH630</f>
        <v>1</v>
      </c>
      <c r="O597" s="465"/>
      <c r="P597" s="465"/>
      <c r="Q597" s="465"/>
      <c r="R597" s="465"/>
      <c r="S597" s="465"/>
      <c r="T597" s="465"/>
      <c r="U597" s="465"/>
      <c r="V597" s="465"/>
      <c r="W597" s="465"/>
      <c r="X597" s="465"/>
      <c r="Y597" s="465"/>
      <c r="Z597" s="465"/>
      <c r="AA597" s="465"/>
      <c r="AB597" s="465"/>
      <c r="AC597" s="465"/>
      <c r="AD597" s="465"/>
      <c r="AE597" s="465"/>
      <c r="AF597" s="465"/>
      <c r="AL597" s="71"/>
      <c r="AQ597" s="97"/>
    </row>
    <row r="598" spans="1:43" s="42" customFormat="1" outlineLevel="1" x14ac:dyDescent="0.3">
      <c r="A598" s="463" t="s">
        <v>44</v>
      </c>
      <c r="B598" s="463"/>
      <c r="C598" s="463"/>
      <c r="D598" s="463"/>
      <c r="E598" s="463"/>
      <c r="F598" s="463"/>
      <c r="G598" s="463"/>
      <c r="H598" s="463"/>
      <c r="I598" s="463"/>
      <c r="J598" s="463"/>
      <c r="K598" s="463"/>
      <c r="L598" s="463"/>
      <c r="M598" s="463"/>
      <c r="N598" s="455">
        <f>TRUNC(N596/N597,2)</f>
        <v>5.16</v>
      </c>
      <c r="O598" s="456"/>
      <c r="P598" s="456"/>
      <c r="Q598" s="456"/>
      <c r="R598" s="456"/>
      <c r="S598" s="456"/>
      <c r="T598" s="456"/>
      <c r="U598" s="456"/>
      <c r="V598" s="456"/>
      <c r="W598" s="456"/>
      <c r="X598" s="456"/>
      <c r="Y598" s="456"/>
      <c r="Z598" s="456"/>
      <c r="AA598" s="456"/>
      <c r="AB598" s="456"/>
      <c r="AC598" s="456"/>
      <c r="AD598" s="456"/>
      <c r="AE598" s="456"/>
      <c r="AF598" s="456"/>
      <c r="AL598" s="71"/>
      <c r="AQ598" s="97"/>
    </row>
    <row r="599" spans="1:43" s="42" customFormat="1" outlineLevel="1" x14ac:dyDescent="0.3">
      <c r="A599" s="24"/>
      <c r="B599" s="25"/>
      <c r="C599" s="25"/>
      <c r="D599" s="26"/>
      <c r="E599" s="27"/>
      <c r="F599" s="27"/>
      <c r="G599" s="25"/>
      <c r="H599" s="25"/>
      <c r="I599" s="25"/>
      <c r="J599" s="25"/>
      <c r="K599" s="25"/>
      <c r="L599" s="25"/>
      <c r="M599" s="25"/>
      <c r="N599" s="25"/>
      <c r="O599" s="25"/>
      <c r="P599" s="25"/>
      <c r="Q599" s="25"/>
      <c r="R599" s="25"/>
      <c r="S599" s="25"/>
      <c r="T599" s="25"/>
      <c r="U599" s="25"/>
      <c r="V599" s="25"/>
      <c r="W599" s="25"/>
      <c r="X599" s="46"/>
      <c r="Y599" s="46"/>
      <c r="Z599" s="46"/>
      <c r="AA599" s="46"/>
      <c r="AB599" s="49"/>
      <c r="AC599" s="49"/>
      <c r="AD599" s="49"/>
      <c r="AE599" s="49"/>
      <c r="AF599" s="28"/>
      <c r="AL599" s="71"/>
      <c r="AQ599" s="97"/>
    </row>
    <row r="600" spans="1:43" s="42" customFormat="1" outlineLevel="1" x14ac:dyDescent="0.3">
      <c r="A600" s="449" t="s">
        <v>45</v>
      </c>
      <c r="B600" s="449"/>
      <c r="C600" s="449"/>
      <c r="D600" s="449"/>
      <c r="E600" s="451" t="s">
        <v>24</v>
      </c>
      <c r="F600" s="451"/>
      <c r="G600" s="451" t="s">
        <v>0</v>
      </c>
      <c r="H600" s="451"/>
      <c r="I600" s="452" t="s">
        <v>46</v>
      </c>
      <c r="J600" s="452"/>
      <c r="K600" s="452"/>
      <c r="L600" s="452"/>
      <c r="M600" s="452"/>
      <c r="N600" s="452"/>
      <c r="O600" s="452"/>
      <c r="P600" s="452"/>
      <c r="Q600" s="452" t="s">
        <v>30</v>
      </c>
      <c r="R600" s="452"/>
      <c r="S600" s="452"/>
      <c r="T600" s="452"/>
      <c r="U600" s="452"/>
      <c r="V600" s="452"/>
      <c r="W600" s="452"/>
      <c r="X600" s="452"/>
      <c r="Y600" s="452"/>
      <c r="Z600" s="452"/>
      <c r="AA600" s="452"/>
      <c r="AB600" s="438" t="s">
        <v>46</v>
      </c>
      <c r="AC600" s="438"/>
      <c r="AD600" s="438"/>
      <c r="AE600" s="438"/>
      <c r="AF600" s="438"/>
      <c r="AL600" s="71"/>
      <c r="AQ600" s="97"/>
    </row>
    <row r="601" spans="1:43" s="42" customFormat="1" outlineLevel="1" x14ac:dyDescent="0.3">
      <c r="A601" s="506" t="str">
        <f>IF(E601="","",VLOOKUP(E601,Material!$A$3:$N$521,2,FALSE))</f>
        <v>AÇO CA - 50</v>
      </c>
      <c r="B601" s="507"/>
      <c r="C601" s="507"/>
      <c r="D601" s="507"/>
      <c r="E601" s="508">
        <v>10069</v>
      </c>
      <c r="F601" s="508"/>
      <c r="G601" s="441" t="str">
        <f>IF(E601="","",VLOOKUP(E601,Material!$A$3:$N$521,3,FALSE))</f>
        <v>Kg</v>
      </c>
      <c r="H601" s="441"/>
      <c r="I601" s="448">
        <f>IF(E601="","",VLOOKUP(E601,Material!$A$3:$N$521,4,FALSE))</f>
        <v>6.6589999999999998</v>
      </c>
      <c r="J601" s="448"/>
      <c r="K601" s="448"/>
      <c r="L601" s="448"/>
      <c r="M601" s="448"/>
      <c r="N601" s="448"/>
      <c r="O601" s="448"/>
      <c r="P601" s="448"/>
      <c r="Q601" s="55"/>
      <c r="R601" s="55"/>
      <c r="S601" s="55"/>
      <c r="T601" s="55"/>
      <c r="U601" s="55"/>
      <c r="V601" s="55"/>
      <c r="W601" s="444">
        <v>1.1000000000000001</v>
      </c>
      <c r="X601" s="444"/>
      <c r="Y601" s="444"/>
      <c r="Z601" s="444"/>
      <c r="AA601" s="444"/>
      <c r="AB601" s="47"/>
      <c r="AC601" s="47"/>
      <c r="AD601" s="47"/>
      <c r="AE601" s="47"/>
      <c r="AF601" s="37">
        <f>TRUNC(IF(W601="","",I601*W601),2)</f>
        <v>7.32</v>
      </c>
      <c r="AL601" s="71"/>
      <c r="AQ601" s="97"/>
    </row>
    <row r="602" spans="1:43" s="42" customFormat="1" outlineLevel="1" x14ac:dyDescent="0.3">
      <c r="A602" s="439" t="str">
        <f>IF(E602="","",VLOOKUP(E602,Material!$A$3:$N$521,2,FALSE))</f>
        <v>ARAME RECOZIDO</v>
      </c>
      <c r="B602" s="440"/>
      <c r="C602" s="440"/>
      <c r="D602" s="440"/>
      <c r="E602" s="441">
        <v>11003</v>
      </c>
      <c r="F602" s="441"/>
      <c r="G602" s="441" t="str">
        <f>IF(E602="","",VLOOKUP(E602,Material!$A$3:$N$521,3,FALSE))</f>
        <v>Kg</v>
      </c>
      <c r="H602" s="441"/>
      <c r="I602" s="448">
        <f>IF(E602="","",VLOOKUP(E602,Material!$A$3:$N$521,4,FALSE))</f>
        <v>13.999000000000001</v>
      </c>
      <c r="J602" s="448"/>
      <c r="K602" s="448"/>
      <c r="L602" s="448"/>
      <c r="M602" s="448"/>
      <c r="N602" s="448"/>
      <c r="O602" s="448"/>
      <c r="P602" s="448"/>
      <c r="Q602" s="55"/>
      <c r="R602" s="55"/>
      <c r="S602" s="55"/>
      <c r="T602" s="55"/>
      <c r="U602" s="55"/>
      <c r="V602" s="55"/>
      <c r="W602" s="444">
        <v>1.4999999999999999E-2</v>
      </c>
      <c r="X602" s="444"/>
      <c r="Y602" s="444"/>
      <c r="Z602" s="444"/>
      <c r="AA602" s="444"/>
      <c r="AB602" s="47"/>
      <c r="AC602" s="47"/>
      <c r="AD602" s="47"/>
      <c r="AE602" s="47"/>
      <c r="AF602" s="37">
        <f t="shared" ref="AF602:AF610" si="59">IF(W602="","",I602*W602)</f>
        <v>0.209985</v>
      </c>
      <c r="AL602" s="71"/>
      <c r="AQ602" s="97"/>
    </row>
    <row r="603" spans="1:43" s="42" customFormat="1" outlineLevel="1" x14ac:dyDescent="0.3">
      <c r="A603" s="439" t="str">
        <f>IF(E603="","",VLOOKUP(E603,Material!$A$3:$N$521,2,FALSE))</f>
        <v/>
      </c>
      <c r="B603" s="440"/>
      <c r="C603" s="440"/>
      <c r="D603" s="440"/>
      <c r="E603" s="441"/>
      <c r="F603" s="441"/>
      <c r="G603" s="441" t="str">
        <f>IF(E603="","",VLOOKUP(E603,Material!$A$3:$N$521,3,FALSE))</f>
        <v/>
      </c>
      <c r="H603" s="441"/>
      <c r="I603" s="448" t="str">
        <f>IF(E603="","",VLOOKUP(E603,Material!$A$3:$N$521,4,FALSE))</f>
        <v/>
      </c>
      <c r="J603" s="448"/>
      <c r="K603" s="448"/>
      <c r="L603" s="448"/>
      <c r="M603" s="448"/>
      <c r="N603" s="448"/>
      <c r="O603" s="448"/>
      <c r="P603" s="448"/>
      <c r="Q603" s="55"/>
      <c r="R603" s="55"/>
      <c r="S603" s="55"/>
      <c r="T603" s="55"/>
      <c r="U603" s="55"/>
      <c r="V603" s="55"/>
      <c r="W603" s="444"/>
      <c r="X603" s="444"/>
      <c r="Y603" s="444"/>
      <c r="Z603" s="444"/>
      <c r="AA603" s="444"/>
      <c r="AB603" s="47"/>
      <c r="AC603" s="47"/>
      <c r="AD603" s="47"/>
      <c r="AE603" s="47"/>
      <c r="AF603" s="37" t="str">
        <f t="shared" si="59"/>
        <v/>
      </c>
      <c r="AL603" s="71"/>
      <c r="AQ603" s="97"/>
    </row>
    <row r="604" spans="1:43" s="42" customFormat="1" outlineLevel="1" x14ac:dyDescent="0.3">
      <c r="A604" s="439" t="str">
        <f>IF(E604="","",VLOOKUP(E604,Material!$A$3:$N$521,2,FALSE))</f>
        <v/>
      </c>
      <c r="B604" s="440"/>
      <c r="C604" s="440"/>
      <c r="D604" s="440"/>
      <c r="E604" s="445"/>
      <c r="F604" s="445"/>
      <c r="G604" s="442" t="str">
        <f>IF(E604="","",VLOOKUP(E604,Material!$A$3:$N$521,3,FALSE))</f>
        <v/>
      </c>
      <c r="H604" s="442"/>
      <c r="I604" s="450" t="str">
        <f>IF(E604="","",VLOOKUP(E604,Material!$A$3:$N$521,4,FALSE))</f>
        <v/>
      </c>
      <c r="J604" s="450"/>
      <c r="K604" s="450"/>
      <c r="L604" s="450"/>
      <c r="M604" s="450"/>
      <c r="N604" s="450"/>
      <c r="O604" s="450"/>
      <c r="P604" s="450"/>
      <c r="Q604" s="34"/>
      <c r="R604" s="34"/>
      <c r="S604" s="34"/>
      <c r="T604" s="34"/>
      <c r="U604" s="34"/>
      <c r="V604" s="34"/>
      <c r="W604" s="447"/>
      <c r="X604" s="447"/>
      <c r="Y604" s="447"/>
      <c r="Z604" s="447"/>
      <c r="AA604" s="447"/>
      <c r="AB604" s="47"/>
      <c r="AC604" s="47"/>
      <c r="AD604" s="47"/>
      <c r="AE604" s="47"/>
      <c r="AF604" s="37" t="str">
        <f t="shared" si="59"/>
        <v/>
      </c>
      <c r="AL604" s="71"/>
      <c r="AQ604" s="97"/>
    </row>
    <row r="605" spans="1:43" s="42" customFormat="1" outlineLevel="1" x14ac:dyDescent="0.3">
      <c r="A605" s="439" t="str">
        <f>IF(E605="","",VLOOKUP(E605,Material!$A$3:$N$521,2,FALSE))</f>
        <v/>
      </c>
      <c r="B605" s="440"/>
      <c r="C605" s="440"/>
      <c r="D605" s="440"/>
      <c r="E605" s="445"/>
      <c r="F605" s="445"/>
      <c r="G605" s="442" t="str">
        <f>IF(E605="","",VLOOKUP(E605,Material!$A$3:$N$521,3,FALSE))</f>
        <v/>
      </c>
      <c r="H605" s="442"/>
      <c r="I605" s="450" t="str">
        <f>IF(E605="","",VLOOKUP(E605,Material!$A$3:$N$521,4,FALSE))</f>
        <v/>
      </c>
      <c r="J605" s="450"/>
      <c r="K605" s="450"/>
      <c r="L605" s="450"/>
      <c r="M605" s="450"/>
      <c r="N605" s="450"/>
      <c r="O605" s="450"/>
      <c r="P605" s="450"/>
      <c r="Q605" s="34"/>
      <c r="R605" s="34"/>
      <c r="S605" s="34"/>
      <c r="T605" s="34"/>
      <c r="U605" s="34"/>
      <c r="V605" s="34"/>
      <c r="W605" s="447"/>
      <c r="X605" s="447"/>
      <c r="Y605" s="447"/>
      <c r="Z605" s="447"/>
      <c r="AA605" s="447"/>
      <c r="AB605" s="47"/>
      <c r="AC605" s="47"/>
      <c r="AD605" s="47"/>
      <c r="AE605" s="47"/>
      <c r="AF605" s="37" t="str">
        <f t="shared" si="59"/>
        <v/>
      </c>
      <c r="AL605" s="71"/>
      <c r="AQ605" s="97"/>
    </row>
    <row r="606" spans="1:43" s="42" customFormat="1" outlineLevel="1" x14ac:dyDescent="0.3">
      <c r="A606" s="439" t="str">
        <f>IF(E606="","",VLOOKUP(E606,Material!$A$3:$N$521,2,FALSE))</f>
        <v/>
      </c>
      <c r="B606" s="440"/>
      <c r="C606" s="440"/>
      <c r="D606" s="440"/>
      <c r="E606" s="445"/>
      <c r="F606" s="445"/>
      <c r="G606" s="442" t="str">
        <f>IF(E606="","",VLOOKUP(E606,Material!$A$3:$N$521,3,FALSE))</f>
        <v/>
      </c>
      <c r="H606" s="442"/>
      <c r="I606" s="450" t="str">
        <f>IF(E606="","",VLOOKUP(E606,Material!$A$3:$N$521,4,FALSE))</f>
        <v/>
      </c>
      <c r="J606" s="450"/>
      <c r="K606" s="450"/>
      <c r="L606" s="450"/>
      <c r="M606" s="450"/>
      <c r="N606" s="450"/>
      <c r="O606" s="450"/>
      <c r="P606" s="450"/>
      <c r="Q606" s="34"/>
      <c r="R606" s="34"/>
      <c r="S606" s="34"/>
      <c r="T606" s="34"/>
      <c r="U606" s="34"/>
      <c r="V606" s="34"/>
      <c r="W606" s="447"/>
      <c r="X606" s="447"/>
      <c r="Y606" s="447"/>
      <c r="Z606" s="447"/>
      <c r="AA606" s="447"/>
      <c r="AB606" s="47"/>
      <c r="AC606" s="47"/>
      <c r="AD606" s="47"/>
      <c r="AE606" s="47"/>
      <c r="AF606" s="37" t="str">
        <f t="shared" si="59"/>
        <v/>
      </c>
      <c r="AL606" s="71"/>
      <c r="AQ606" s="97"/>
    </row>
    <row r="607" spans="1:43" s="42" customFormat="1" outlineLevel="1" x14ac:dyDescent="0.3">
      <c r="A607" s="439" t="str">
        <f>IF(E607="","",VLOOKUP(E607,Material!$A$3:$N$521,2,FALSE))</f>
        <v/>
      </c>
      <c r="B607" s="440"/>
      <c r="C607" s="440"/>
      <c r="D607" s="440"/>
      <c r="E607" s="445"/>
      <c r="F607" s="445"/>
      <c r="G607" s="442" t="str">
        <f>IF(E607="","",VLOOKUP(E607,Material!$A$3:$N$521,3,FALSE))</f>
        <v/>
      </c>
      <c r="H607" s="442"/>
      <c r="I607" s="450" t="str">
        <f>IF(E607="","",VLOOKUP(E607,Material!$A$3:$N$521,4,FALSE))</f>
        <v/>
      </c>
      <c r="J607" s="450"/>
      <c r="K607" s="450"/>
      <c r="L607" s="450"/>
      <c r="M607" s="450"/>
      <c r="N607" s="450"/>
      <c r="O607" s="450"/>
      <c r="P607" s="450"/>
      <c r="Q607" s="34"/>
      <c r="R607" s="34"/>
      <c r="S607" s="34"/>
      <c r="T607" s="34"/>
      <c r="U607" s="34"/>
      <c r="V607" s="34"/>
      <c r="W607" s="447"/>
      <c r="X607" s="447"/>
      <c r="Y607" s="447"/>
      <c r="Z607" s="447"/>
      <c r="AA607" s="447"/>
      <c r="AB607" s="47"/>
      <c r="AC607" s="47"/>
      <c r="AD607" s="47"/>
      <c r="AE607" s="47"/>
      <c r="AF607" s="37" t="str">
        <f t="shared" si="59"/>
        <v/>
      </c>
      <c r="AL607" s="71"/>
      <c r="AQ607" s="97"/>
    </row>
    <row r="608" spans="1:43" s="42" customFormat="1" outlineLevel="1" x14ac:dyDescent="0.3">
      <c r="A608" s="439" t="str">
        <f>IF(E608="","",VLOOKUP(E608,Material!$A$3:$N$521,2,FALSE))</f>
        <v/>
      </c>
      <c r="B608" s="440"/>
      <c r="C608" s="440"/>
      <c r="D608" s="440"/>
      <c r="E608" s="445"/>
      <c r="F608" s="445"/>
      <c r="G608" s="442" t="str">
        <f>IF(E608="","",VLOOKUP(E608,Material!$A$3:$N$521,3,FALSE))</f>
        <v/>
      </c>
      <c r="H608" s="442"/>
      <c r="I608" s="450" t="str">
        <f>IF(E608="","",VLOOKUP(E608,Material!$A$3:$N$521,4,FALSE))</f>
        <v/>
      </c>
      <c r="J608" s="450"/>
      <c r="K608" s="450"/>
      <c r="L608" s="450"/>
      <c r="M608" s="450"/>
      <c r="N608" s="450"/>
      <c r="O608" s="450"/>
      <c r="P608" s="450"/>
      <c r="Q608" s="34"/>
      <c r="R608" s="34"/>
      <c r="S608" s="34"/>
      <c r="T608" s="34"/>
      <c r="U608" s="34"/>
      <c r="V608" s="34"/>
      <c r="W608" s="447"/>
      <c r="X608" s="447"/>
      <c r="Y608" s="447"/>
      <c r="Z608" s="447"/>
      <c r="AA608" s="447"/>
      <c r="AB608" s="47"/>
      <c r="AC608" s="47"/>
      <c r="AD608" s="47"/>
      <c r="AE608" s="47"/>
      <c r="AF608" s="37" t="str">
        <f t="shared" si="59"/>
        <v/>
      </c>
      <c r="AL608" s="71"/>
      <c r="AQ608" s="97"/>
    </row>
    <row r="609" spans="1:43" s="42" customFormat="1" outlineLevel="1" x14ac:dyDescent="0.3">
      <c r="A609" s="439" t="str">
        <f>IF(E609="","",VLOOKUP(E609,Material!$A$3:$N$521,2,FALSE))</f>
        <v/>
      </c>
      <c r="B609" s="440"/>
      <c r="C609" s="440"/>
      <c r="D609" s="440"/>
      <c r="E609" s="445"/>
      <c r="F609" s="445"/>
      <c r="G609" s="442" t="str">
        <f>IF(E609="","",VLOOKUP(E609,Material!$A$3:$N$521,3,FALSE))</f>
        <v/>
      </c>
      <c r="H609" s="442"/>
      <c r="I609" s="450" t="str">
        <f>IF(E609="","",VLOOKUP(E609,Material!$A$3:$N$521,4,FALSE))</f>
        <v/>
      </c>
      <c r="J609" s="450"/>
      <c r="K609" s="450"/>
      <c r="L609" s="450"/>
      <c r="M609" s="450"/>
      <c r="N609" s="450"/>
      <c r="O609" s="450"/>
      <c r="P609" s="450"/>
      <c r="Q609" s="34"/>
      <c r="R609" s="34"/>
      <c r="S609" s="34"/>
      <c r="T609" s="34"/>
      <c r="U609" s="34"/>
      <c r="V609" s="34"/>
      <c r="W609" s="447"/>
      <c r="X609" s="447"/>
      <c r="Y609" s="447"/>
      <c r="Z609" s="447"/>
      <c r="AA609" s="447"/>
      <c r="AB609" s="47"/>
      <c r="AC609" s="47"/>
      <c r="AD609" s="47"/>
      <c r="AE609" s="47"/>
      <c r="AF609" s="37" t="str">
        <f t="shared" si="59"/>
        <v/>
      </c>
      <c r="AL609" s="71"/>
      <c r="AQ609" s="97"/>
    </row>
    <row r="610" spans="1:43" s="42" customFormat="1" outlineLevel="1" x14ac:dyDescent="0.3">
      <c r="A610" s="439" t="str">
        <f>IF(E610="","",VLOOKUP(E610,Material!$A$3:$N$521,2,FALSE))</f>
        <v/>
      </c>
      <c r="B610" s="440"/>
      <c r="C610" s="440"/>
      <c r="D610" s="440"/>
      <c r="E610" s="445"/>
      <c r="F610" s="445"/>
      <c r="G610" s="442" t="str">
        <f>IF(E610="","",VLOOKUP(E610,Material!$A$3:$N$521,3,FALSE))</f>
        <v/>
      </c>
      <c r="H610" s="442"/>
      <c r="I610" s="450" t="str">
        <f>IF(E610="","",VLOOKUP(E610,Material!$A$3:$N$521,4,FALSE))</f>
        <v/>
      </c>
      <c r="J610" s="450"/>
      <c r="K610" s="450"/>
      <c r="L610" s="450"/>
      <c r="M610" s="450"/>
      <c r="N610" s="450"/>
      <c r="O610" s="450"/>
      <c r="P610" s="450"/>
      <c r="Q610" s="34"/>
      <c r="R610" s="34"/>
      <c r="S610" s="34"/>
      <c r="T610" s="34"/>
      <c r="U610" s="34"/>
      <c r="V610" s="34"/>
      <c r="W610" s="447"/>
      <c r="X610" s="447"/>
      <c r="Y610" s="447"/>
      <c r="Z610" s="447"/>
      <c r="AA610" s="447"/>
      <c r="AB610" s="47"/>
      <c r="AC610" s="47"/>
      <c r="AD610" s="47"/>
      <c r="AE610" s="47"/>
      <c r="AF610" s="37" t="str">
        <f t="shared" si="59"/>
        <v/>
      </c>
      <c r="AL610" s="71"/>
      <c r="AQ610" s="97"/>
    </row>
    <row r="611" spans="1:43" s="42" customFormat="1" outlineLevel="1" x14ac:dyDescent="0.3">
      <c r="A611" s="453" t="s">
        <v>47</v>
      </c>
      <c r="B611" s="454"/>
      <c r="C611" s="454"/>
      <c r="D611" s="454"/>
      <c r="E611" s="454"/>
      <c r="F611" s="454"/>
      <c r="G611" s="454"/>
      <c r="H611" s="454"/>
      <c r="I611" s="454"/>
      <c r="J611" s="454"/>
      <c r="K611" s="454"/>
      <c r="L611" s="454"/>
      <c r="M611" s="454"/>
      <c r="N611" s="454"/>
      <c r="O611" s="454"/>
      <c r="P611" s="454"/>
      <c r="Q611" s="454"/>
      <c r="R611" s="454"/>
      <c r="S611" s="454"/>
      <c r="T611" s="454"/>
      <c r="U611" s="454"/>
      <c r="V611" s="454"/>
      <c r="W611" s="455">
        <f>TRUNC(SUM(AA601:AF610),2)</f>
        <v>7.52</v>
      </c>
      <c r="X611" s="456"/>
      <c r="Y611" s="456"/>
      <c r="Z611" s="456"/>
      <c r="AA611" s="456"/>
      <c r="AB611" s="456"/>
      <c r="AC611" s="456"/>
      <c r="AD611" s="456"/>
      <c r="AE611" s="456"/>
      <c r="AF611" s="456"/>
      <c r="AL611" s="71"/>
      <c r="AQ611" s="97"/>
    </row>
    <row r="612" spans="1:43" s="42" customFormat="1" outlineLevel="1" x14ac:dyDescent="0.3">
      <c r="A612" s="24"/>
      <c r="B612" s="25"/>
      <c r="C612" s="25"/>
      <c r="D612" s="26"/>
      <c r="E612" s="27"/>
      <c r="F612" s="27"/>
      <c r="G612" s="25"/>
      <c r="H612" s="25"/>
      <c r="I612" s="25"/>
      <c r="J612" s="25"/>
      <c r="K612" s="25"/>
      <c r="L612" s="25"/>
      <c r="M612" s="25"/>
      <c r="N612" s="25"/>
      <c r="O612" s="25"/>
      <c r="P612" s="25"/>
      <c r="Q612" s="25"/>
      <c r="R612" s="25"/>
      <c r="S612" s="25"/>
      <c r="T612" s="25"/>
      <c r="U612" s="25"/>
      <c r="V612" s="25"/>
      <c r="W612" s="25"/>
      <c r="X612" s="46"/>
      <c r="Y612" s="46"/>
      <c r="Z612" s="46"/>
      <c r="AA612" s="46"/>
      <c r="AB612" s="49"/>
      <c r="AC612" s="49"/>
      <c r="AD612" s="49"/>
      <c r="AE612" s="49"/>
      <c r="AF612" s="28"/>
      <c r="AL612" s="71"/>
      <c r="AQ612" s="97"/>
    </row>
    <row r="613" spans="1:43" s="42" customFormat="1" outlineLevel="1" x14ac:dyDescent="0.3">
      <c r="A613" s="449" t="s">
        <v>48</v>
      </c>
      <c r="B613" s="449"/>
      <c r="C613" s="449"/>
      <c r="D613" s="449"/>
      <c r="E613" s="451" t="s">
        <v>24</v>
      </c>
      <c r="F613" s="451"/>
      <c r="G613" s="451" t="s">
        <v>0</v>
      </c>
      <c r="H613" s="451"/>
      <c r="I613" s="451" t="s">
        <v>46</v>
      </c>
      <c r="J613" s="451"/>
      <c r="K613" s="451"/>
      <c r="L613" s="451"/>
      <c r="M613" s="451"/>
      <c r="N613" s="451"/>
      <c r="O613" s="451"/>
      <c r="P613" s="451"/>
      <c r="Q613" s="451" t="s">
        <v>30</v>
      </c>
      <c r="R613" s="451"/>
      <c r="S613" s="451"/>
      <c r="T613" s="451"/>
      <c r="U613" s="451"/>
      <c r="V613" s="451"/>
      <c r="W613" s="451"/>
      <c r="X613" s="451"/>
      <c r="Y613" s="451"/>
      <c r="Z613" s="451"/>
      <c r="AA613" s="451"/>
      <c r="AB613" s="457" t="s">
        <v>46</v>
      </c>
      <c r="AC613" s="457"/>
      <c r="AD613" s="457"/>
      <c r="AE613" s="457"/>
      <c r="AF613" s="457"/>
      <c r="AL613" s="71"/>
      <c r="AQ613" s="97"/>
    </row>
    <row r="614" spans="1:43" s="42" customFormat="1" outlineLevel="1" x14ac:dyDescent="0.3">
      <c r="A614" s="439" t="str">
        <f>IF(E614="","",VLOOKUP(E614,Serviços!$A$3:$AA$860,2,FALSE))</f>
        <v/>
      </c>
      <c r="B614" s="440"/>
      <c r="C614" s="440"/>
      <c r="D614" s="440"/>
      <c r="E614" s="508"/>
      <c r="F614" s="508"/>
      <c r="G614" s="441" t="str">
        <f>IF(E614="","",VLOOKUP(E614,Serviços!#REF!,3,))</f>
        <v/>
      </c>
      <c r="H614" s="441"/>
      <c r="I614" s="443" t="str">
        <f>IF(E614="","",VLOOKUP(E614,Serviços!$A$3:$AA$860,4,FALSE))</f>
        <v/>
      </c>
      <c r="J614" s="443"/>
      <c r="K614" s="443"/>
      <c r="L614" s="443"/>
      <c r="M614" s="443"/>
      <c r="N614" s="443"/>
      <c r="O614" s="443"/>
      <c r="P614" s="443"/>
      <c r="Q614" s="55"/>
      <c r="R614" s="55"/>
      <c r="S614" s="55"/>
      <c r="T614" s="55"/>
      <c r="U614" s="55"/>
      <c r="V614" s="55"/>
      <c r="W614" s="444"/>
      <c r="X614" s="444"/>
      <c r="Y614" s="444"/>
      <c r="Z614" s="444"/>
      <c r="AA614" s="444"/>
      <c r="AB614" s="47"/>
      <c r="AC614" s="47"/>
      <c r="AD614" s="47"/>
      <c r="AE614" s="47"/>
      <c r="AF614" s="37" t="str">
        <f t="shared" ref="AF614:AF619" si="60">IF(W614="","",I614*W614)</f>
        <v/>
      </c>
      <c r="AL614" s="71"/>
      <c r="AQ614" s="97"/>
    </row>
    <row r="615" spans="1:43" s="42" customFormat="1" outlineLevel="1" x14ac:dyDescent="0.3">
      <c r="A615" s="439" t="str">
        <f>IF(E615="","",VLOOKUP(E615,Serviços!$A$3:$AA$860,2,FALSE))</f>
        <v/>
      </c>
      <c r="B615" s="440"/>
      <c r="C615" s="440"/>
      <c r="D615" s="440"/>
      <c r="E615" s="441"/>
      <c r="F615" s="441"/>
      <c r="G615" s="441" t="str">
        <f>IF(E615="","",VLOOKUP(E615,Serviços!#REF!,3,))</f>
        <v/>
      </c>
      <c r="H615" s="441"/>
      <c r="I615" s="446" t="str">
        <f>IF(E615="","",VLOOKUP(E615,Serviços!$A$3:$AA$860,4,FALSE))</f>
        <v/>
      </c>
      <c r="J615" s="446"/>
      <c r="K615" s="446"/>
      <c r="L615" s="446"/>
      <c r="M615" s="446"/>
      <c r="N615" s="446"/>
      <c r="O615" s="446"/>
      <c r="P615" s="446"/>
      <c r="Q615" s="34"/>
      <c r="R615" s="34"/>
      <c r="S615" s="34"/>
      <c r="T615" s="34"/>
      <c r="U615" s="34"/>
      <c r="V615" s="34"/>
      <c r="W615" s="447"/>
      <c r="X615" s="447"/>
      <c r="Y615" s="447"/>
      <c r="Z615" s="447"/>
      <c r="AA615" s="447"/>
      <c r="AB615" s="47"/>
      <c r="AC615" s="47"/>
      <c r="AD615" s="47"/>
      <c r="AE615" s="47"/>
      <c r="AF615" s="37" t="str">
        <f t="shared" si="60"/>
        <v/>
      </c>
      <c r="AL615" s="71"/>
      <c r="AQ615" s="97"/>
    </row>
    <row r="616" spans="1:43" s="42" customFormat="1" outlineLevel="1" x14ac:dyDescent="0.3">
      <c r="A616" s="439" t="str">
        <f>IF(E616="","",VLOOKUP(E616,Serviços!$A$3:$AA$860,2,FALSE))</f>
        <v/>
      </c>
      <c r="B616" s="440"/>
      <c r="C616" s="440"/>
      <c r="D616" s="440"/>
      <c r="E616" s="441"/>
      <c r="F616" s="441"/>
      <c r="G616" s="441" t="str">
        <f>IF(E616="","",VLOOKUP(E616,Serviços!#REF!,3,))</f>
        <v/>
      </c>
      <c r="H616" s="441"/>
      <c r="I616" s="446" t="str">
        <f>IF(E616="","",VLOOKUP(E616,Serviços!$A$3:$AA$860,4,FALSE))</f>
        <v/>
      </c>
      <c r="J616" s="446"/>
      <c r="K616" s="446"/>
      <c r="L616" s="446"/>
      <c r="M616" s="446"/>
      <c r="N616" s="446"/>
      <c r="O616" s="446"/>
      <c r="P616" s="446"/>
      <c r="Q616" s="34"/>
      <c r="R616" s="34"/>
      <c r="S616" s="34"/>
      <c r="T616" s="34"/>
      <c r="U616" s="34"/>
      <c r="V616" s="34"/>
      <c r="W616" s="447"/>
      <c r="X616" s="447"/>
      <c r="Y616" s="447"/>
      <c r="Z616" s="447"/>
      <c r="AA616" s="447"/>
      <c r="AB616" s="47"/>
      <c r="AC616" s="47"/>
      <c r="AD616" s="47"/>
      <c r="AE616" s="47"/>
      <c r="AF616" s="37" t="str">
        <f t="shared" si="60"/>
        <v/>
      </c>
      <c r="AL616" s="71"/>
      <c r="AQ616" s="97"/>
    </row>
    <row r="617" spans="1:43" s="42" customFormat="1" outlineLevel="1" x14ac:dyDescent="0.3">
      <c r="A617" s="439" t="str">
        <f>IF(E617="","",VLOOKUP(E617,Serviços!$A$3:$AA$860,2,FALSE))</f>
        <v/>
      </c>
      <c r="B617" s="440"/>
      <c r="C617" s="440"/>
      <c r="D617" s="440"/>
      <c r="E617" s="445"/>
      <c r="F617" s="445"/>
      <c r="G617" s="442" t="str">
        <f>IF(E617="","",VLOOKUP(E617,Serviços!A1201:AA2122,3,))</f>
        <v/>
      </c>
      <c r="H617" s="442"/>
      <c r="I617" s="446" t="str">
        <f>IF(E617="","",VLOOKUP(E617,Serviços!$A$3:$AA$860,4,FALSE))</f>
        <v/>
      </c>
      <c r="J617" s="446"/>
      <c r="K617" s="446"/>
      <c r="L617" s="446"/>
      <c r="M617" s="446"/>
      <c r="N617" s="446"/>
      <c r="O617" s="446"/>
      <c r="P617" s="446"/>
      <c r="Q617" s="34"/>
      <c r="R617" s="34"/>
      <c r="S617" s="34"/>
      <c r="T617" s="34"/>
      <c r="U617" s="34"/>
      <c r="V617" s="34"/>
      <c r="W617" s="447"/>
      <c r="X617" s="447"/>
      <c r="Y617" s="447"/>
      <c r="Z617" s="447"/>
      <c r="AA617" s="447"/>
      <c r="AB617" s="47"/>
      <c r="AC617" s="47"/>
      <c r="AD617" s="47"/>
      <c r="AE617" s="47"/>
      <c r="AF617" s="37" t="str">
        <f t="shared" si="60"/>
        <v/>
      </c>
      <c r="AL617" s="71"/>
      <c r="AQ617" s="97"/>
    </row>
    <row r="618" spans="1:43" s="42" customFormat="1" outlineLevel="1" x14ac:dyDescent="0.3">
      <c r="A618" s="439" t="str">
        <f>IF(E618="","",VLOOKUP(E618,Serviços!$A$3:$AA$860,2,FALSE))</f>
        <v/>
      </c>
      <c r="B618" s="440"/>
      <c r="C618" s="440"/>
      <c r="D618" s="440"/>
      <c r="E618" s="445"/>
      <c r="F618" s="445"/>
      <c r="G618" s="442" t="str">
        <f>IF(E618="","",VLOOKUP(E618,Serviços!A1202:AA2123,3,))</f>
        <v/>
      </c>
      <c r="H618" s="442"/>
      <c r="I618" s="446" t="str">
        <f>IF(E618="","",VLOOKUP(E618,Serviços!$A$3:$AA$860,4,FALSE))</f>
        <v/>
      </c>
      <c r="J618" s="446"/>
      <c r="K618" s="446"/>
      <c r="L618" s="446"/>
      <c r="M618" s="446"/>
      <c r="N618" s="446"/>
      <c r="O618" s="446"/>
      <c r="P618" s="446"/>
      <c r="Q618" s="34"/>
      <c r="R618" s="34"/>
      <c r="S618" s="34"/>
      <c r="T618" s="34"/>
      <c r="U618" s="34"/>
      <c r="V618" s="34"/>
      <c r="W618" s="447"/>
      <c r="X618" s="447"/>
      <c r="Y618" s="447"/>
      <c r="Z618" s="447"/>
      <c r="AA618" s="447"/>
      <c r="AB618" s="47"/>
      <c r="AC618" s="47"/>
      <c r="AD618" s="47"/>
      <c r="AE618" s="47"/>
      <c r="AF618" s="37" t="str">
        <f t="shared" si="60"/>
        <v/>
      </c>
      <c r="AL618" s="71"/>
      <c r="AQ618" s="97"/>
    </row>
    <row r="619" spans="1:43" s="42" customFormat="1" outlineLevel="1" x14ac:dyDescent="0.3">
      <c r="A619" s="439" t="str">
        <f>IF(E619="","",VLOOKUP(E619,Serviços!$A$3:$AA$860,2,FALSE))</f>
        <v/>
      </c>
      <c r="B619" s="440"/>
      <c r="C619" s="440"/>
      <c r="D619" s="440"/>
      <c r="E619" s="445"/>
      <c r="F619" s="445"/>
      <c r="G619" s="442" t="str">
        <f>IF(E619="","",VLOOKUP(E619,Serviços!A1203:AA2124,3,))</f>
        <v/>
      </c>
      <c r="H619" s="442"/>
      <c r="I619" s="446" t="str">
        <f>IF(E619="","",VLOOKUP(E619,Serviços!$A$3:$AA$860,4,FALSE))</f>
        <v/>
      </c>
      <c r="J619" s="446"/>
      <c r="K619" s="446"/>
      <c r="L619" s="446"/>
      <c r="M619" s="446"/>
      <c r="N619" s="446"/>
      <c r="O619" s="446"/>
      <c r="P619" s="446"/>
      <c r="Q619" s="34"/>
      <c r="R619" s="34"/>
      <c r="S619" s="34"/>
      <c r="T619" s="34"/>
      <c r="U619" s="34"/>
      <c r="V619" s="34"/>
      <c r="W619" s="447"/>
      <c r="X619" s="447"/>
      <c r="Y619" s="447"/>
      <c r="Z619" s="447"/>
      <c r="AA619" s="447"/>
      <c r="AB619" s="47"/>
      <c r="AC619" s="47"/>
      <c r="AD619" s="47"/>
      <c r="AE619" s="47"/>
      <c r="AF619" s="37" t="str">
        <f t="shared" si="60"/>
        <v/>
      </c>
      <c r="AL619" s="71"/>
      <c r="AQ619" s="97"/>
    </row>
    <row r="620" spans="1:43" s="42" customFormat="1" outlineLevel="1" x14ac:dyDescent="0.3">
      <c r="A620" s="453" t="s">
        <v>49</v>
      </c>
      <c r="B620" s="454"/>
      <c r="C620" s="454"/>
      <c r="D620" s="454"/>
      <c r="E620" s="454"/>
      <c r="F620" s="454"/>
      <c r="G620" s="454"/>
      <c r="H620" s="454"/>
      <c r="I620" s="454"/>
      <c r="J620" s="454"/>
      <c r="K620" s="454"/>
      <c r="L620" s="454"/>
      <c r="M620" s="454"/>
      <c r="N620" s="454"/>
      <c r="O620" s="454"/>
      <c r="P620" s="454"/>
      <c r="Q620" s="454"/>
      <c r="R620" s="454"/>
      <c r="S620" s="454"/>
      <c r="T620" s="454"/>
      <c r="U620" s="454"/>
      <c r="V620" s="454"/>
      <c r="W620" s="455">
        <f>TRUNC(SUM(AA614:AF619),2)</f>
        <v>0</v>
      </c>
      <c r="X620" s="456"/>
      <c r="Y620" s="456"/>
      <c r="Z620" s="456"/>
      <c r="AA620" s="456"/>
      <c r="AB620" s="456"/>
      <c r="AC620" s="456"/>
      <c r="AD620" s="456"/>
      <c r="AE620" s="456"/>
      <c r="AF620" s="456"/>
      <c r="AL620" s="71"/>
      <c r="AQ620" s="97"/>
    </row>
    <row r="621" spans="1:43" s="42" customFormat="1" outlineLevel="1" x14ac:dyDescent="0.3">
      <c r="A621" s="24"/>
      <c r="B621" s="25"/>
      <c r="C621" s="25"/>
      <c r="D621" s="26"/>
      <c r="E621" s="27"/>
      <c r="F621" s="27"/>
      <c r="G621" s="25"/>
      <c r="H621" s="25"/>
      <c r="I621" s="25"/>
      <c r="J621" s="25"/>
      <c r="K621" s="25"/>
      <c r="L621" s="25"/>
      <c r="M621" s="25"/>
      <c r="N621" s="25"/>
      <c r="O621" s="25"/>
      <c r="P621" s="25"/>
      <c r="Q621" s="25"/>
      <c r="R621" s="25"/>
      <c r="S621" s="25"/>
      <c r="T621" s="25"/>
      <c r="U621" s="25"/>
      <c r="V621" s="25"/>
      <c r="W621" s="25"/>
      <c r="X621" s="46"/>
      <c r="Y621" s="46"/>
      <c r="Z621" s="46"/>
      <c r="AA621" s="46"/>
      <c r="AB621" s="49"/>
      <c r="AC621" s="49"/>
      <c r="AD621" s="49"/>
      <c r="AE621" s="49"/>
      <c r="AF621" s="28"/>
      <c r="AL621" s="71"/>
      <c r="AQ621" s="97"/>
    </row>
    <row r="622" spans="1:43" s="42" customFormat="1" outlineLevel="1" x14ac:dyDescent="0.3">
      <c r="A622" s="449" t="s">
        <v>50</v>
      </c>
      <c r="B622" s="449"/>
      <c r="C622" s="449"/>
      <c r="D622" s="449"/>
      <c r="E622" s="451" t="s">
        <v>24</v>
      </c>
      <c r="F622" s="451"/>
      <c r="G622" s="451" t="s">
        <v>0</v>
      </c>
      <c r="H622" s="451"/>
      <c r="I622" s="451"/>
      <c r="J622" s="451" t="s">
        <v>51</v>
      </c>
      <c r="K622" s="451"/>
      <c r="L622" s="451"/>
      <c r="M622" s="451"/>
      <c r="N622" s="451"/>
      <c r="O622" s="451"/>
      <c r="P622" s="451"/>
      <c r="Q622" s="451"/>
      <c r="R622" s="451" t="s">
        <v>19</v>
      </c>
      <c r="S622" s="451"/>
      <c r="T622" s="451"/>
      <c r="U622" s="451"/>
      <c r="V622" s="451"/>
      <c r="W622" s="451"/>
      <c r="X622" s="451"/>
      <c r="Y622" s="451"/>
      <c r="Z622" s="451"/>
      <c r="AA622" s="451"/>
      <c r="AB622" s="451"/>
      <c r="AC622" s="457" t="s">
        <v>30</v>
      </c>
      <c r="AD622" s="457"/>
      <c r="AE622" s="457"/>
      <c r="AF622" s="38" t="s">
        <v>52</v>
      </c>
      <c r="AL622" s="71"/>
      <c r="AQ622" s="97"/>
    </row>
    <row r="623" spans="1:43" s="42" customFormat="1" outlineLevel="1" x14ac:dyDescent="0.3">
      <c r="A623" s="439" t="str">
        <f>IF(E623="","",VLOOKUP(E623,Transporte!$A$3:$D$281,2,FALSE))</f>
        <v/>
      </c>
      <c r="B623" s="440"/>
      <c r="C623" s="440"/>
      <c r="D623" s="440"/>
      <c r="E623" s="441"/>
      <c r="F623" s="441"/>
      <c r="G623" s="441" t="str">
        <f>IF(E623="","",VLOOKUP(E623,Transporte!$A$3:$D$281,3,FALSE))</f>
        <v/>
      </c>
      <c r="H623" s="441"/>
      <c r="I623" s="441"/>
      <c r="J623" s="56"/>
      <c r="K623" s="56"/>
      <c r="L623" s="56"/>
      <c r="M623" s="444"/>
      <c r="N623" s="444"/>
      <c r="O623" s="444"/>
      <c r="P623" s="444"/>
      <c r="Q623" s="444"/>
      <c r="R623" s="57"/>
      <c r="S623" s="57"/>
      <c r="T623" s="57"/>
      <c r="U623" s="57"/>
      <c r="V623" s="57"/>
      <c r="W623" s="57"/>
      <c r="X623" s="459" t="str">
        <f>IF(E623="","",VLOOKUP(E623,Transporte!$A$3:$D$281,4,FALSE))</f>
        <v/>
      </c>
      <c r="Y623" s="459"/>
      <c r="Z623" s="459"/>
      <c r="AA623" s="459"/>
      <c r="AB623" s="459"/>
      <c r="AC623" s="459"/>
      <c r="AD623" s="459"/>
      <c r="AE623" s="459"/>
      <c r="AF623" s="37" t="str">
        <f>IF(M623="","",X623*AC623)</f>
        <v/>
      </c>
      <c r="AL623" s="71"/>
      <c r="AQ623" s="97"/>
    </row>
    <row r="624" spans="1:43" s="42" customFormat="1" outlineLevel="1" x14ac:dyDescent="0.3">
      <c r="A624" s="439" t="str">
        <f>IF(E624="","",VLOOKUP(E624,Transporte!$A$3:$D$281,2,FALSE))</f>
        <v/>
      </c>
      <c r="B624" s="440"/>
      <c r="C624" s="440"/>
      <c r="D624" s="440"/>
      <c r="E624" s="445"/>
      <c r="F624" s="445"/>
      <c r="G624" s="442" t="str">
        <f>IF(E624="","",VLOOKUP(E624,Transporte!$A$3:$D$281,3,FALSE))</f>
        <v/>
      </c>
      <c r="H624" s="442"/>
      <c r="I624" s="442"/>
      <c r="J624" s="39"/>
      <c r="K624" s="39"/>
      <c r="L624" s="39"/>
      <c r="M624" s="460"/>
      <c r="N624" s="460"/>
      <c r="O624" s="460"/>
      <c r="P624" s="460"/>
      <c r="Q624" s="460"/>
      <c r="R624" s="34"/>
      <c r="S624" s="34"/>
      <c r="T624" s="34"/>
      <c r="U624" s="34"/>
      <c r="V624" s="34"/>
      <c r="W624" s="34"/>
      <c r="X624" s="461" t="str">
        <f>IF(E624="","",VLOOKUP(E624,Transporte!$A$3:$D$281,4,FALSE))</f>
        <v/>
      </c>
      <c r="Y624" s="461"/>
      <c r="Z624" s="461"/>
      <c r="AA624" s="461"/>
      <c r="AB624" s="461"/>
      <c r="AC624" s="462"/>
      <c r="AD624" s="462"/>
      <c r="AE624" s="462"/>
      <c r="AF624" s="37" t="str">
        <f t="shared" ref="AF624:AF625" si="61">IF(M624="","",X624*AC624)</f>
        <v/>
      </c>
      <c r="AL624" s="71"/>
      <c r="AQ624" s="97"/>
    </row>
    <row r="625" spans="1:48" s="42" customFormat="1" outlineLevel="1" x14ac:dyDescent="0.3">
      <c r="A625" s="439" t="str">
        <f>IF(E625="","",VLOOKUP(E625,Transporte!$A$3:$D$281,2,FALSE))</f>
        <v/>
      </c>
      <c r="B625" s="440"/>
      <c r="C625" s="440"/>
      <c r="D625" s="440"/>
      <c r="E625" s="445"/>
      <c r="F625" s="445"/>
      <c r="G625" s="442" t="str">
        <f>IF(E625="","",VLOOKUP(E625,Transporte!$A$3:$D$281,3,FALSE))</f>
        <v/>
      </c>
      <c r="H625" s="442"/>
      <c r="I625" s="442"/>
      <c r="J625" s="39"/>
      <c r="K625" s="39"/>
      <c r="L625" s="39"/>
      <c r="M625" s="460"/>
      <c r="N625" s="460"/>
      <c r="O625" s="460"/>
      <c r="P625" s="460"/>
      <c r="Q625" s="460"/>
      <c r="R625" s="34"/>
      <c r="S625" s="34"/>
      <c r="T625" s="34"/>
      <c r="U625" s="34"/>
      <c r="V625" s="34"/>
      <c r="W625" s="34"/>
      <c r="X625" s="461" t="str">
        <f>IF(E625="","",VLOOKUP(E625,Transporte!$A$3:$D$281,4,FALSE))</f>
        <v/>
      </c>
      <c r="Y625" s="461"/>
      <c r="Z625" s="461"/>
      <c r="AA625" s="461"/>
      <c r="AB625" s="461"/>
      <c r="AC625" s="462"/>
      <c r="AD625" s="462"/>
      <c r="AE625" s="462"/>
      <c r="AF625" s="37" t="str">
        <f t="shared" si="61"/>
        <v/>
      </c>
      <c r="AL625" s="71"/>
      <c r="AQ625" s="97"/>
    </row>
    <row r="626" spans="1:48" s="42" customFormat="1" outlineLevel="1" x14ac:dyDescent="0.3">
      <c r="A626" s="439" t="str">
        <f>IF(E626="","",VLOOKUP(E626,Transporte!$A$3:$D$281,2,FALSE))</f>
        <v/>
      </c>
      <c r="B626" s="440"/>
      <c r="C626" s="440"/>
      <c r="D626" s="440"/>
      <c r="E626" s="445"/>
      <c r="F626" s="445"/>
      <c r="G626" s="442" t="str">
        <f>IF(E626="","",VLOOKUP(E626,Transporte!$A$3:$D$281,3,FALSE))</f>
        <v/>
      </c>
      <c r="H626" s="442"/>
      <c r="I626" s="442"/>
      <c r="J626" s="39"/>
      <c r="K626" s="39"/>
      <c r="L626" s="39"/>
      <c r="M626" s="460"/>
      <c r="N626" s="460"/>
      <c r="O626" s="460"/>
      <c r="P626" s="460"/>
      <c r="Q626" s="460"/>
      <c r="R626" s="34"/>
      <c r="S626" s="34"/>
      <c r="T626" s="34"/>
      <c r="U626" s="34"/>
      <c r="V626" s="34"/>
      <c r="W626" s="34"/>
      <c r="X626" s="461" t="str">
        <f>IF(E626="","",VLOOKUP(E626,Transporte!$A$3:$D$281,4,FALSE))</f>
        <v/>
      </c>
      <c r="Y626" s="461"/>
      <c r="Z626" s="461"/>
      <c r="AA626" s="461"/>
      <c r="AB626" s="461"/>
      <c r="AC626" s="462"/>
      <c r="AD626" s="462"/>
      <c r="AE626" s="462"/>
      <c r="AF626" s="37" t="str">
        <f>IF(M626="","",X626*AC626)</f>
        <v/>
      </c>
      <c r="AL626" s="71"/>
      <c r="AQ626" s="97"/>
    </row>
    <row r="627" spans="1:48" s="42" customFormat="1" outlineLevel="1" x14ac:dyDescent="0.3">
      <c r="A627" s="439" t="str">
        <f>IF(E627="","",VLOOKUP(E627,Transporte!$A$3:$D$281,2,FALSE))</f>
        <v/>
      </c>
      <c r="B627" s="440"/>
      <c r="C627" s="440"/>
      <c r="D627" s="440"/>
      <c r="E627" s="445"/>
      <c r="F627" s="445"/>
      <c r="G627" s="442" t="str">
        <f>IF(E627="","",VLOOKUP(E627,Transporte!$A$3:$D$281,3,FALSE))</f>
        <v/>
      </c>
      <c r="H627" s="442"/>
      <c r="I627" s="442"/>
      <c r="J627" s="39"/>
      <c r="K627" s="39"/>
      <c r="L627" s="39"/>
      <c r="M627" s="460"/>
      <c r="N627" s="460"/>
      <c r="O627" s="460"/>
      <c r="P627" s="460"/>
      <c r="Q627" s="460"/>
      <c r="R627" s="34"/>
      <c r="S627" s="34"/>
      <c r="T627" s="34"/>
      <c r="U627" s="34"/>
      <c r="V627" s="34"/>
      <c r="W627" s="34"/>
      <c r="X627" s="461" t="str">
        <f>IF(E627="","",VLOOKUP(E627,Transporte!$A$3:$D$281,4,f))</f>
        <v/>
      </c>
      <c r="Y627" s="461"/>
      <c r="Z627" s="461"/>
      <c r="AA627" s="461"/>
      <c r="AB627" s="461"/>
      <c r="AC627" s="462"/>
      <c r="AD627" s="462"/>
      <c r="AE627" s="462"/>
      <c r="AF627" s="37" t="str">
        <f>IF(M627="","",M627*X627*AC627)</f>
        <v/>
      </c>
      <c r="AL627" s="71"/>
      <c r="AQ627" s="97"/>
    </row>
    <row r="628" spans="1:48" s="42" customFormat="1" outlineLevel="1" x14ac:dyDescent="0.3">
      <c r="A628" s="453" t="s">
        <v>53</v>
      </c>
      <c r="B628" s="454"/>
      <c r="C628" s="454"/>
      <c r="D628" s="454"/>
      <c r="E628" s="454"/>
      <c r="F628" s="454"/>
      <c r="G628" s="454"/>
      <c r="H628" s="454"/>
      <c r="I628" s="454"/>
      <c r="J628" s="454"/>
      <c r="K628" s="454"/>
      <c r="L628" s="454"/>
      <c r="M628" s="454"/>
      <c r="N628" s="454"/>
      <c r="O628" s="454"/>
      <c r="P628" s="454"/>
      <c r="Q628" s="454"/>
      <c r="R628" s="454"/>
      <c r="S628" s="454"/>
      <c r="T628" s="454"/>
      <c r="U628" s="454"/>
      <c r="V628" s="454"/>
      <c r="W628" s="455">
        <f>TRUNC(SUM(AF623:AF627),2)</f>
        <v>0</v>
      </c>
      <c r="X628" s="456"/>
      <c r="Y628" s="456"/>
      <c r="Z628" s="456"/>
      <c r="AA628" s="456"/>
      <c r="AB628" s="456"/>
      <c r="AC628" s="456"/>
      <c r="AD628" s="456"/>
      <c r="AE628" s="456"/>
      <c r="AF628" s="456"/>
      <c r="AL628" s="71"/>
      <c r="AQ628" s="97"/>
    </row>
    <row r="629" spans="1:48" s="42" customFormat="1" outlineLevel="1" x14ac:dyDescent="0.3">
      <c r="A629" s="24"/>
      <c r="B629" s="25"/>
      <c r="C629" s="25"/>
      <c r="D629" s="26"/>
      <c r="E629" s="27"/>
      <c r="F629" s="27"/>
      <c r="G629" s="25"/>
      <c r="H629" s="25"/>
      <c r="I629" s="25"/>
      <c r="J629" s="25"/>
      <c r="K629" s="25"/>
      <c r="L629" s="25"/>
      <c r="M629" s="25"/>
      <c r="N629" s="25"/>
      <c r="O629" s="25"/>
      <c r="P629" s="25"/>
      <c r="Q629" s="25"/>
      <c r="R629" s="25"/>
      <c r="S629" s="25"/>
      <c r="T629" s="25"/>
      <c r="U629" s="25"/>
      <c r="V629" s="25"/>
      <c r="W629" s="25"/>
      <c r="X629" s="46"/>
      <c r="Y629" s="46"/>
      <c r="Z629" s="46"/>
      <c r="AA629" s="46"/>
      <c r="AB629" s="49"/>
      <c r="AC629" s="49"/>
      <c r="AD629" s="49"/>
      <c r="AE629" s="49"/>
      <c r="AF629" s="28"/>
      <c r="AL629" s="71"/>
      <c r="AQ629" s="97"/>
    </row>
    <row r="630" spans="1:48" s="42" customFormat="1" x14ac:dyDescent="0.3">
      <c r="A630" s="435" t="s">
        <v>54</v>
      </c>
      <c r="B630" s="436"/>
      <c r="C630" s="436"/>
      <c r="D630" s="436"/>
      <c r="E630" s="436"/>
      <c r="F630" s="436"/>
      <c r="G630" s="436"/>
      <c r="H630" s="436"/>
      <c r="I630" s="436"/>
      <c r="J630" s="436"/>
      <c r="K630" s="436"/>
      <c r="L630" s="436"/>
      <c r="M630" s="436"/>
      <c r="N630" s="436"/>
      <c r="O630" s="436"/>
      <c r="P630" s="436"/>
      <c r="Q630" s="436"/>
      <c r="R630" s="436"/>
      <c r="S630" s="436"/>
      <c r="T630" s="436"/>
      <c r="U630" s="436"/>
      <c r="V630" s="436"/>
      <c r="W630" s="437"/>
      <c r="X630" s="438">
        <f>TRUNC(SUM(N598,W611,W620,W628),2)</f>
        <v>12.68</v>
      </c>
      <c r="Y630" s="438"/>
      <c r="Z630" s="438"/>
      <c r="AA630" s="438"/>
      <c r="AB630" s="438"/>
      <c r="AC630" s="438"/>
      <c r="AD630" s="438"/>
      <c r="AE630" s="438"/>
      <c r="AF630" s="438"/>
      <c r="AH630" s="54">
        <v>1</v>
      </c>
      <c r="AL630" s="71">
        <f>AH630/AJ564*AI564</f>
        <v>1</v>
      </c>
      <c r="AM630" s="69">
        <f>AL630-AH630</f>
        <v>0</v>
      </c>
      <c r="AN630" s="70">
        <f>AM630/AH630</f>
        <v>0</v>
      </c>
      <c r="AP630" s="74"/>
      <c r="AQ630" s="97"/>
      <c r="AR630" s="54">
        <v>1</v>
      </c>
      <c r="AT630" s="42">
        <f>(((AR630*$AV$2)-AR630))*-1</f>
        <v>1</v>
      </c>
      <c r="AU630" s="42">
        <f>(AR630*$AV$2)+AR630</f>
        <v>1</v>
      </c>
      <c r="AV630" s="103">
        <f>(AH630*$AW$2/AR630)-$AW$2</f>
        <v>0</v>
      </c>
    </row>
    <row r="631" spans="1:48" s="42" customFormat="1" x14ac:dyDescent="0.3">
      <c r="A631" s="435" t="s">
        <v>55</v>
      </c>
      <c r="B631" s="436"/>
      <c r="C631" s="436"/>
      <c r="D631" s="436"/>
      <c r="E631" s="436"/>
      <c r="F631" s="436"/>
      <c r="G631" s="436"/>
      <c r="H631" s="436"/>
      <c r="I631" s="436"/>
      <c r="J631" s="436"/>
      <c r="K631" s="436"/>
      <c r="L631" s="436"/>
      <c r="M631" s="436"/>
      <c r="N631" s="436"/>
      <c r="O631" s="436"/>
      <c r="P631" s="436"/>
      <c r="Q631" s="436"/>
      <c r="R631" s="436"/>
      <c r="S631" s="436"/>
      <c r="T631" s="437"/>
      <c r="U631" s="458">
        <f>$U$69</f>
        <v>13.469999999999999</v>
      </c>
      <c r="V631" s="458"/>
      <c r="W631" s="458"/>
      <c r="X631" s="438">
        <f>TRUNC(X630*U631/100,2)</f>
        <v>1.7</v>
      </c>
      <c r="Y631" s="438"/>
      <c r="Z631" s="438"/>
      <c r="AA631" s="438"/>
      <c r="AB631" s="438"/>
      <c r="AC631" s="438"/>
      <c r="AD631" s="438"/>
      <c r="AE631" s="438"/>
      <c r="AF631" s="438"/>
      <c r="AH631" s="40"/>
      <c r="AJ631" s="44"/>
      <c r="AL631" s="71"/>
      <c r="AQ631" s="97"/>
      <c r="AR631" s="40"/>
    </row>
    <row r="632" spans="1:48" s="42" customFormat="1" x14ac:dyDescent="0.3">
      <c r="A632" s="435" t="s">
        <v>56</v>
      </c>
      <c r="B632" s="436"/>
      <c r="C632" s="436"/>
      <c r="D632" s="436"/>
      <c r="E632" s="436"/>
      <c r="F632" s="436"/>
      <c r="G632" s="436"/>
      <c r="H632" s="436"/>
      <c r="I632" s="436"/>
      <c r="J632" s="436"/>
      <c r="K632" s="436"/>
      <c r="L632" s="436"/>
      <c r="M632" s="436"/>
      <c r="N632" s="436"/>
      <c r="O632" s="436"/>
      <c r="P632" s="436"/>
      <c r="Q632" s="436"/>
      <c r="R632" s="436"/>
      <c r="S632" s="436"/>
      <c r="T632" s="436"/>
      <c r="U632" s="436"/>
      <c r="V632" s="436"/>
      <c r="W632" s="437"/>
      <c r="X632" s="438">
        <f>TRUNC(SUM(X630:AF631),2)</f>
        <v>14.38</v>
      </c>
      <c r="Y632" s="438"/>
      <c r="Z632" s="438"/>
      <c r="AA632" s="438"/>
      <c r="AB632" s="438"/>
      <c r="AC632" s="438"/>
      <c r="AD632" s="438"/>
      <c r="AE632" s="438"/>
      <c r="AF632" s="438"/>
      <c r="AH632" s="40"/>
      <c r="AI632" s="42">
        <f>AJ564</f>
        <v>14.38</v>
      </c>
      <c r="AJ632" s="43">
        <f>AI632-X632</f>
        <v>0</v>
      </c>
      <c r="AL632" s="71"/>
      <c r="AQ632" s="97"/>
      <c r="AR632" s="40"/>
    </row>
    <row r="633" spans="1:48" s="42" customFormat="1" x14ac:dyDescent="0.3">
      <c r="A633" s="20" t="s">
        <v>20</v>
      </c>
      <c r="B633" s="62"/>
      <c r="C633" s="62"/>
      <c r="D633" s="21"/>
      <c r="E633" s="22"/>
      <c r="F633" s="22"/>
      <c r="G633" s="62"/>
      <c r="H633" s="62"/>
      <c r="I633" s="62"/>
      <c r="J633" s="62"/>
      <c r="K633" s="62"/>
      <c r="L633" s="62"/>
      <c r="M633" s="62"/>
      <c r="N633" s="62"/>
      <c r="O633" s="62"/>
      <c r="P633" s="62"/>
      <c r="Q633" s="62"/>
      <c r="R633" s="62"/>
      <c r="S633" s="62"/>
      <c r="T633" s="62"/>
      <c r="U633" s="62"/>
      <c r="V633" s="62"/>
      <c r="W633" s="62"/>
      <c r="X633" s="45"/>
      <c r="Y633" s="45"/>
      <c r="Z633" s="45"/>
      <c r="AA633" s="45"/>
      <c r="AB633" s="61"/>
      <c r="AC633" s="61"/>
      <c r="AD633" s="61"/>
      <c r="AE633" s="61"/>
      <c r="AF633" s="23"/>
      <c r="AL633" s="71"/>
      <c r="AQ633" s="97"/>
    </row>
    <row r="634" spans="1:48" s="42" customFormat="1" ht="33.75" customHeight="1" x14ac:dyDescent="0.3">
      <c r="A634" s="24" t="s">
        <v>21</v>
      </c>
      <c r="B634" s="490">
        <v>45038</v>
      </c>
      <c r="C634" s="490"/>
      <c r="D634" s="491" t="str">
        <f>VLOOKUP(B634,Serviços!A:E,2,FALSE)</f>
        <v>FORMA CHAPA COMPENSADA PLASTIFICADA 17 mm - UTILIZAÇÃO 1X (CONFECÇÃO, INSTALAÇÃO E RETIRADA)</v>
      </c>
      <c r="E634" s="491"/>
      <c r="F634" s="491"/>
      <c r="G634" s="491"/>
      <c r="H634" s="491"/>
      <c r="I634" s="491"/>
      <c r="J634" s="491"/>
      <c r="K634" s="491"/>
      <c r="L634" s="491"/>
      <c r="M634" s="491"/>
      <c r="N634" s="491"/>
      <c r="O634" s="491"/>
      <c r="P634" s="491"/>
      <c r="Q634" s="491"/>
      <c r="R634" s="491"/>
      <c r="S634" s="491"/>
      <c r="T634" s="491"/>
      <c r="U634" s="491"/>
      <c r="V634" s="491"/>
      <c r="W634" s="491"/>
      <c r="X634" s="491"/>
      <c r="Y634" s="491"/>
      <c r="Z634" s="491"/>
      <c r="AA634" s="491"/>
      <c r="AB634" s="491"/>
      <c r="AC634" s="468" t="s">
        <v>22</v>
      </c>
      <c r="AD634" s="468"/>
      <c r="AE634" s="468"/>
      <c r="AF634" s="53" t="str">
        <f>VLOOKUP(B634,Serviços!A:E,3,FALSE)</f>
        <v xml:space="preserve">m2    </v>
      </c>
      <c r="AI634" s="43">
        <f>X702</f>
        <v>201.62</v>
      </c>
      <c r="AJ634" s="42">
        <f>VLOOKUP(B634,Planilha1!$A:$D,4,FALSE)</f>
        <v>201.62</v>
      </c>
      <c r="AK634" s="43">
        <f>AI634-AJ634</f>
        <v>0</v>
      </c>
      <c r="AL634" s="71"/>
      <c r="AP634" s="74">
        <f>X700</f>
        <v>177.69</v>
      </c>
      <c r="AQ634" s="97" t="str">
        <f>VLOOKUP(B634,'[2]CURVA ABC'!$A:$J,9,FALSE)</f>
        <v>A</v>
      </c>
    </row>
    <row r="635" spans="1:48" s="42" customFormat="1" outlineLevel="1" x14ac:dyDescent="0.3">
      <c r="A635" s="24"/>
      <c r="B635" s="25"/>
      <c r="C635" s="25"/>
      <c r="D635" s="26"/>
      <c r="E635" s="27"/>
      <c r="F635" s="27"/>
      <c r="G635" s="25"/>
      <c r="H635" s="25"/>
      <c r="I635" s="25"/>
      <c r="J635" s="25"/>
      <c r="K635" s="25"/>
      <c r="L635" s="25"/>
      <c r="M635" s="25"/>
      <c r="N635" s="25"/>
      <c r="O635" s="25"/>
      <c r="P635" s="25"/>
      <c r="Q635" s="25"/>
      <c r="R635" s="25"/>
      <c r="S635" s="25"/>
      <c r="T635" s="25"/>
      <c r="U635" s="25"/>
      <c r="V635" s="25"/>
      <c r="W635" s="25"/>
      <c r="X635" s="46"/>
      <c r="Y635" s="46"/>
      <c r="Z635" s="46"/>
      <c r="AA635" s="46"/>
      <c r="AB635" s="49"/>
      <c r="AC635" s="49"/>
      <c r="AD635" s="49"/>
      <c r="AE635" s="49"/>
      <c r="AF635" s="28"/>
      <c r="AL635" s="71"/>
      <c r="AQ635" s="97"/>
    </row>
    <row r="636" spans="1:48" s="42" customFormat="1" outlineLevel="1" x14ac:dyDescent="0.3">
      <c r="A636" s="449" t="s">
        <v>23</v>
      </c>
      <c r="B636" s="449"/>
      <c r="C636" s="449"/>
      <c r="D636" s="449"/>
      <c r="E636" s="451" t="s">
        <v>24</v>
      </c>
      <c r="F636" s="451"/>
      <c r="G636" s="58" t="s">
        <v>25</v>
      </c>
      <c r="H636" s="451" t="s">
        <v>26</v>
      </c>
      <c r="I636" s="451"/>
      <c r="J636" s="451"/>
      <c r="K636" s="451"/>
      <c r="L636" s="451" t="s">
        <v>27</v>
      </c>
      <c r="M636" s="451"/>
      <c r="N636" s="451" t="s">
        <v>28</v>
      </c>
      <c r="O636" s="451"/>
      <c r="P636" s="451"/>
      <c r="Q636" s="451"/>
      <c r="R636" s="451"/>
      <c r="S636" s="451"/>
      <c r="T636" s="451"/>
      <c r="U636" s="451"/>
      <c r="V636" s="451" t="s">
        <v>29</v>
      </c>
      <c r="W636" s="451"/>
      <c r="X636" s="451"/>
      <c r="Y636" s="451"/>
      <c r="Z636" s="451"/>
      <c r="AA636" s="457" t="s">
        <v>30</v>
      </c>
      <c r="AB636" s="457"/>
      <c r="AC636" s="457"/>
      <c r="AD636" s="457"/>
      <c r="AE636" s="457" t="s">
        <v>31</v>
      </c>
      <c r="AF636" s="457"/>
      <c r="AL636" s="71"/>
      <c r="AQ636" s="97"/>
    </row>
    <row r="637" spans="1:48" s="42" customFormat="1" ht="34.5" customHeight="1" outlineLevel="1" x14ac:dyDescent="0.3">
      <c r="A637" s="487" t="str">
        <f>IF(E637=0,"",VLOOKUP(E637,Equipamentos!$A$3:$V$147,2,FALSE))</f>
        <v>GRUPO GERADOR 40 kVA</v>
      </c>
      <c r="B637" s="488"/>
      <c r="C637" s="488"/>
      <c r="D637" s="488"/>
      <c r="E637" s="489">
        <v>30042</v>
      </c>
      <c r="F637" s="489"/>
      <c r="G637" s="59"/>
      <c r="H637" s="444">
        <v>1</v>
      </c>
      <c r="I637" s="444"/>
      <c r="J637" s="444"/>
      <c r="K637" s="444"/>
      <c r="L637" s="447">
        <f t="shared" ref="L637:L645" si="62">IF(H637&gt;0,1-H637,"")</f>
        <v>0</v>
      </c>
      <c r="M637" s="447"/>
      <c r="N637" s="478">
        <f>IF(E637="","",VLOOKUP(E637,Equipamentos!$A$3:$V$660,3,FALSE))</f>
        <v>40</v>
      </c>
      <c r="O637" s="478"/>
      <c r="P637" s="478"/>
      <c r="Q637" s="478"/>
      <c r="R637" s="478"/>
      <c r="S637" s="478"/>
      <c r="T637" s="478"/>
      <c r="U637" s="478"/>
      <c r="V637" s="29"/>
      <c r="W637" s="478">
        <f>IF(E637="","",VLOOKUP(E637,Equipamentos!$A$3:$V$660,4,FALSE))</f>
        <v>4.2</v>
      </c>
      <c r="X637" s="478"/>
      <c r="Y637" s="478"/>
      <c r="Z637" s="478"/>
      <c r="AA637" s="459">
        <v>0.1004</v>
      </c>
      <c r="AB637" s="459"/>
      <c r="AC637" s="459"/>
      <c r="AD637" s="459"/>
      <c r="AE637" s="468">
        <f>TRUNC(IF(AA637="","",((H637*N637)+(L637*W637))*AA637),2)</f>
        <v>4.01</v>
      </c>
      <c r="AF637" s="469"/>
      <c r="AL637" s="71"/>
      <c r="AQ637" s="97"/>
    </row>
    <row r="638" spans="1:48" s="42" customFormat="1" outlineLevel="1" x14ac:dyDescent="0.3">
      <c r="A638" s="475" t="str">
        <f>IF(E638=0,"",VLOOKUP(E638,Equipamentos!$A$3:$V$147,2,FALSE))</f>
        <v>SERRA CIRCULAR 12" COM BANCADA</v>
      </c>
      <c r="B638" s="476"/>
      <c r="C638" s="476"/>
      <c r="D638" s="476"/>
      <c r="E638" s="477">
        <v>30047</v>
      </c>
      <c r="F638" s="477"/>
      <c r="G638" s="27"/>
      <c r="H638" s="447">
        <v>1</v>
      </c>
      <c r="I638" s="447"/>
      <c r="J638" s="447"/>
      <c r="K638" s="447"/>
      <c r="L638" s="447">
        <f t="shared" si="62"/>
        <v>0</v>
      </c>
      <c r="M638" s="447"/>
      <c r="N638" s="478">
        <f>IF(E638="","",VLOOKUP(E638,Equipamentos!$A$3:$V$660,3,FALSE))</f>
        <v>28.1</v>
      </c>
      <c r="O638" s="478"/>
      <c r="P638" s="478"/>
      <c r="Q638" s="478"/>
      <c r="R638" s="478"/>
      <c r="S638" s="478"/>
      <c r="T638" s="478"/>
      <c r="U638" s="478"/>
      <c r="V638" s="29"/>
      <c r="W638" s="478">
        <f>IF(E638="","",VLOOKUP(E638,Equipamentos!$A$3:$V$660,4,FALSE))</f>
        <v>27.86</v>
      </c>
      <c r="X638" s="478"/>
      <c r="Y638" s="478"/>
      <c r="Z638" s="478"/>
      <c r="AA638" s="462">
        <v>0.1004</v>
      </c>
      <c r="AB638" s="462"/>
      <c r="AC638" s="462"/>
      <c r="AD638" s="462"/>
      <c r="AE638" s="468">
        <f t="shared" ref="AE638" si="63">TRUNC(IF(AA638="","",((H638*N638)+(L638*W638))*AA638),2)</f>
        <v>2.82</v>
      </c>
      <c r="AF638" s="469"/>
      <c r="AL638" s="71"/>
      <c r="AQ638" s="97"/>
    </row>
    <row r="639" spans="1:48" s="42" customFormat="1" outlineLevel="1" x14ac:dyDescent="0.3">
      <c r="A639" s="475" t="str">
        <f>IF(E639=0,"",VLOOKUP(E639,Equipamentos!$A$3:$V$147,2,FALSE))</f>
        <v/>
      </c>
      <c r="B639" s="476"/>
      <c r="C639" s="476"/>
      <c r="D639" s="476"/>
      <c r="E639" s="477"/>
      <c r="F639" s="477"/>
      <c r="G639" s="27"/>
      <c r="H639" s="447"/>
      <c r="I639" s="447"/>
      <c r="J639" s="447"/>
      <c r="K639" s="447"/>
      <c r="L639" s="447" t="str">
        <f t="shared" si="62"/>
        <v/>
      </c>
      <c r="M639" s="447"/>
      <c r="N639" s="478" t="str">
        <f>IF(E639="","",VLOOKUP(E639,Equipamentos!$A$3:$V$66,3,FALSE))</f>
        <v/>
      </c>
      <c r="O639" s="478"/>
      <c r="P639" s="478"/>
      <c r="Q639" s="478"/>
      <c r="R639" s="478"/>
      <c r="S639" s="478"/>
      <c r="T639" s="478"/>
      <c r="U639" s="478"/>
      <c r="V639" s="29"/>
      <c r="W639" s="478" t="str">
        <f>IF(E639="","",VLOOKUP(E639,Equipamentos!$A$3:$V$66,4,FALSE))</f>
        <v/>
      </c>
      <c r="X639" s="478"/>
      <c r="Y639" s="478"/>
      <c r="Z639" s="478"/>
      <c r="AA639" s="462"/>
      <c r="AB639" s="462"/>
      <c r="AC639" s="462"/>
      <c r="AD639" s="462"/>
      <c r="AE639" s="468"/>
      <c r="AF639" s="469"/>
      <c r="AL639" s="71"/>
      <c r="AQ639" s="97"/>
    </row>
    <row r="640" spans="1:48" s="42" customFormat="1" outlineLevel="1" x14ac:dyDescent="0.3">
      <c r="A640" s="475" t="str">
        <f>IF(E640=0,"",VLOOKUP(E640,Equipamentos!$A$3:$V$147,2,FALSE))</f>
        <v/>
      </c>
      <c r="B640" s="476"/>
      <c r="C640" s="476"/>
      <c r="D640" s="476"/>
      <c r="E640" s="477"/>
      <c r="F640" s="477"/>
      <c r="G640" s="27"/>
      <c r="H640" s="447"/>
      <c r="I640" s="447"/>
      <c r="J640" s="447"/>
      <c r="K640" s="447"/>
      <c r="L640" s="447" t="str">
        <f t="shared" si="62"/>
        <v/>
      </c>
      <c r="M640" s="447"/>
      <c r="N640" s="478" t="str">
        <f>IF(E640="","",VLOOKUP(E640,Equipamentos!$A$3:$V$660,3,FALSE))</f>
        <v/>
      </c>
      <c r="O640" s="478"/>
      <c r="P640" s="478"/>
      <c r="Q640" s="478"/>
      <c r="R640" s="478"/>
      <c r="S640" s="478"/>
      <c r="T640" s="478"/>
      <c r="U640" s="478"/>
      <c r="V640" s="29"/>
      <c r="W640" s="478" t="str">
        <f>IF(E640="","",VLOOKUP(E640,Equipamentos!$A$3:$V$660,4,FALSE))</f>
        <v/>
      </c>
      <c r="X640" s="478"/>
      <c r="Y640" s="478"/>
      <c r="Z640" s="478"/>
      <c r="AA640" s="462"/>
      <c r="AB640" s="462"/>
      <c r="AC640" s="462"/>
      <c r="AD640" s="462"/>
      <c r="AE640" s="468"/>
      <c r="AF640" s="469"/>
      <c r="AL640" s="71"/>
      <c r="AQ640" s="97"/>
    </row>
    <row r="641" spans="1:43" s="42" customFormat="1" outlineLevel="1" x14ac:dyDescent="0.3">
      <c r="A641" s="475" t="str">
        <f>IF(E641=0,"",VLOOKUP(E641,Equipamentos!$A$3:$V$147,2,FALSE))</f>
        <v/>
      </c>
      <c r="B641" s="476"/>
      <c r="C641" s="476"/>
      <c r="D641" s="476"/>
      <c r="E641" s="477"/>
      <c r="F641" s="477"/>
      <c r="G641" s="27"/>
      <c r="H641" s="447"/>
      <c r="I641" s="447"/>
      <c r="J641" s="447"/>
      <c r="K641" s="447"/>
      <c r="L641" s="447" t="str">
        <f t="shared" si="62"/>
        <v/>
      </c>
      <c r="M641" s="447"/>
      <c r="N641" s="478" t="str">
        <f>IF(E641="","",VLOOKUP(E641,Equipamentos!$A$3:$V$660,3,FALSE))</f>
        <v/>
      </c>
      <c r="O641" s="478"/>
      <c r="P641" s="478"/>
      <c r="Q641" s="478"/>
      <c r="R641" s="478"/>
      <c r="S641" s="478"/>
      <c r="T641" s="478"/>
      <c r="U641" s="478"/>
      <c r="V641" s="29"/>
      <c r="W641" s="478" t="str">
        <f>IF(E641="","",VLOOKUP(E641,Equipamentos!$A$3:$V$660,4,FALSE))</f>
        <v/>
      </c>
      <c r="X641" s="478"/>
      <c r="Y641" s="478"/>
      <c r="Z641" s="478"/>
      <c r="AA641" s="462"/>
      <c r="AB641" s="462"/>
      <c r="AC641" s="462"/>
      <c r="AD641" s="462"/>
      <c r="AE641" s="468"/>
      <c r="AF641" s="469"/>
      <c r="AL641" s="71"/>
      <c r="AQ641" s="97"/>
    </row>
    <row r="642" spans="1:43" s="42" customFormat="1" outlineLevel="1" x14ac:dyDescent="0.3">
      <c r="A642" s="475" t="str">
        <f>IF(E642=0,"",VLOOKUP(E642,Equipamentos!$A$3:$V$147,2,FALSE))</f>
        <v/>
      </c>
      <c r="B642" s="476"/>
      <c r="C642" s="476"/>
      <c r="D642" s="476"/>
      <c r="E642" s="477"/>
      <c r="F642" s="477"/>
      <c r="G642" s="27"/>
      <c r="H642" s="447"/>
      <c r="I642" s="447"/>
      <c r="J642" s="447"/>
      <c r="K642" s="447"/>
      <c r="L642" s="447" t="str">
        <f t="shared" si="62"/>
        <v/>
      </c>
      <c r="M642" s="447"/>
      <c r="N642" s="478" t="str">
        <f>IF(E642="","",VLOOKUP(E642,Equipamentos!$A$3:$V$66,3,FALSE))</f>
        <v/>
      </c>
      <c r="O642" s="478"/>
      <c r="P642" s="478"/>
      <c r="Q642" s="478"/>
      <c r="R642" s="478"/>
      <c r="S642" s="478"/>
      <c r="T642" s="478"/>
      <c r="U642" s="478"/>
      <c r="V642" s="29"/>
      <c r="W642" s="478" t="str">
        <f>IF(E642="","",VLOOKUP(E642,Equipamentos!$A$3:$V$66,4,FALSE))</f>
        <v/>
      </c>
      <c r="X642" s="478"/>
      <c r="Y642" s="478"/>
      <c r="Z642" s="478"/>
      <c r="AA642" s="462"/>
      <c r="AB642" s="462"/>
      <c r="AC642" s="462"/>
      <c r="AD642" s="462"/>
      <c r="AE642" s="468" t="str">
        <f t="shared" ref="AE642:AE645" si="64">IF(AA642="","",((H642*N642)+(L642*W642))*AA642)</f>
        <v/>
      </c>
      <c r="AF642" s="469"/>
      <c r="AL642" s="71"/>
      <c r="AQ642" s="97"/>
    </row>
    <row r="643" spans="1:43" s="42" customFormat="1" outlineLevel="1" x14ac:dyDescent="0.3">
      <c r="A643" s="475" t="str">
        <f>IF(E643=0,"",VLOOKUP(E643,Equipamentos!$A$3:$V$147,2,FALSE))</f>
        <v/>
      </c>
      <c r="B643" s="476"/>
      <c r="C643" s="476"/>
      <c r="D643" s="476"/>
      <c r="E643" s="477"/>
      <c r="F643" s="477"/>
      <c r="G643" s="27"/>
      <c r="H643" s="447"/>
      <c r="I643" s="447"/>
      <c r="J643" s="447"/>
      <c r="K643" s="447"/>
      <c r="L643" s="447" t="str">
        <f t="shared" si="62"/>
        <v/>
      </c>
      <c r="M643" s="447"/>
      <c r="N643" s="478" t="str">
        <f>IF(E643="","",VLOOKUP(E643,Equipamentos!$A$3:$V$66,3,FALSE))</f>
        <v/>
      </c>
      <c r="O643" s="478"/>
      <c r="P643" s="478"/>
      <c r="Q643" s="478"/>
      <c r="R643" s="478"/>
      <c r="S643" s="478"/>
      <c r="T643" s="478"/>
      <c r="U643" s="478"/>
      <c r="V643" s="29"/>
      <c r="W643" s="478" t="str">
        <f>IF(E643="","",VLOOKUP(E643,Equipamentos!$A$3:$V$66,4,FALSE))</f>
        <v/>
      </c>
      <c r="X643" s="478"/>
      <c r="Y643" s="478"/>
      <c r="Z643" s="478"/>
      <c r="AA643" s="462"/>
      <c r="AB643" s="462"/>
      <c r="AC643" s="462"/>
      <c r="AD643" s="462"/>
      <c r="AE643" s="468" t="str">
        <f t="shared" si="64"/>
        <v/>
      </c>
      <c r="AF643" s="469"/>
      <c r="AL643" s="71"/>
      <c r="AQ643" s="97"/>
    </row>
    <row r="644" spans="1:43" s="42" customFormat="1" outlineLevel="1" x14ac:dyDescent="0.3">
      <c r="A644" s="475" t="str">
        <f>IF(E644=0,"",VLOOKUP(E644,Equipamentos!$A$3:$V$147,2,FALSE))</f>
        <v/>
      </c>
      <c r="B644" s="476"/>
      <c r="C644" s="476"/>
      <c r="D644" s="476"/>
      <c r="E644" s="477"/>
      <c r="F644" s="477"/>
      <c r="G644" s="27"/>
      <c r="H644" s="447"/>
      <c r="I644" s="447"/>
      <c r="J644" s="447"/>
      <c r="K644" s="447"/>
      <c r="L644" s="447" t="str">
        <f t="shared" si="62"/>
        <v/>
      </c>
      <c r="M644" s="447"/>
      <c r="N644" s="479" t="str">
        <f>IF(E644="","",VLOOKUP(E644,Equipamentos!$A$3:$V$66,3,FALSE))</f>
        <v/>
      </c>
      <c r="O644" s="479"/>
      <c r="P644" s="479"/>
      <c r="Q644" s="479"/>
      <c r="R644" s="479"/>
      <c r="S644" s="479"/>
      <c r="T644" s="479"/>
      <c r="U644" s="479"/>
      <c r="V644" s="30"/>
      <c r="W644" s="479" t="str">
        <f>IF(E644="","",VLOOKUP(E644,Equipamentos!$A$3:$V$66,4,FALSE))</f>
        <v/>
      </c>
      <c r="X644" s="479"/>
      <c r="Y644" s="479"/>
      <c r="Z644" s="479"/>
      <c r="AA644" s="462"/>
      <c r="AB644" s="462"/>
      <c r="AC644" s="462"/>
      <c r="AD644" s="462"/>
      <c r="AE644" s="468" t="str">
        <f t="shared" si="64"/>
        <v/>
      </c>
      <c r="AF644" s="469"/>
      <c r="AL644" s="71"/>
      <c r="AQ644" s="97"/>
    </row>
    <row r="645" spans="1:43" s="42" customFormat="1" outlineLevel="1" x14ac:dyDescent="0.3">
      <c r="A645" s="475" t="str">
        <f>IF(E645=0,"",VLOOKUP(E645,Equipamentos!$A$3:$V$147,2,FALSE))</f>
        <v/>
      </c>
      <c r="B645" s="476"/>
      <c r="C645" s="476"/>
      <c r="D645" s="476"/>
      <c r="E645" s="477"/>
      <c r="F645" s="477"/>
      <c r="G645" s="27"/>
      <c r="H645" s="447"/>
      <c r="I645" s="447"/>
      <c r="J645" s="447"/>
      <c r="K645" s="447"/>
      <c r="L645" s="447" t="str">
        <f t="shared" si="62"/>
        <v/>
      </c>
      <c r="M645" s="447"/>
      <c r="N645" s="479" t="str">
        <f>IF(E645="","",VLOOKUP(E645,Equipamentos!$A$3:$V$66,3,FALSE))</f>
        <v/>
      </c>
      <c r="O645" s="479"/>
      <c r="P645" s="479"/>
      <c r="Q645" s="479"/>
      <c r="R645" s="479"/>
      <c r="S645" s="479"/>
      <c r="T645" s="479"/>
      <c r="U645" s="479"/>
      <c r="V645" s="30"/>
      <c r="W645" s="479" t="str">
        <f>IF(E645="","",VLOOKUP(E645,Equipamentos!$A$3:$V$66,4,FALSE))</f>
        <v/>
      </c>
      <c r="X645" s="479"/>
      <c r="Y645" s="479"/>
      <c r="Z645" s="479"/>
      <c r="AA645" s="462"/>
      <c r="AB645" s="462"/>
      <c r="AC645" s="462"/>
      <c r="AD645" s="462"/>
      <c r="AE645" s="480" t="str">
        <f t="shared" si="64"/>
        <v/>
      </c>
      <c r="AF645" s="481"/>
      <c r="AL645" s="71"/>
      <c r="AQ645" s="97"/>
    </row>
    <row r="646" spans="1:43" s="42" customFormat="1" outlineLevel="1" x14ac:dyDescent="0.3">
      <c r="A646" s="453" t="s">
        <v>32</v>
      </c>
      <c r="B646" s="454"/>
      <c r="C646" s="454"/>
      <c r="D646" s="454"/>
      <c r="E646" s="454"/>
      <c r="F646" s="454"/>
      <c r="G646" s="454"/>
      <c r="H646" s="454"/>
      <c r="I646" s="454"/>
      <c r="J646" s="454"/>
      <c r="K646" s="454"/>
      <c r="L646" s="454"/>
      <c r="M646" s="454"/>
      <c r="N646" s="454"/>
      <c r="O646" s="454"/>
      <c r="P646" s="454"/>
      <c r="Q646" s="454"/>
      <c r="R646" s="454"/>
      <c r="S646" s="454"/>
      <c r="T646" s="454"/>
      <c r="U646" s="454"/>
      <c r="V646" s="454"/>
      <c r="W646" s="455">
        <f>TRUNC(SUM(AE637:AF645),2)</f>
        <v>6.83</v>
      </c>
      <c r="X646" s="456"/>
      <c r="Y646" s="456"/>
      <c r="Z646" s="456"/>
      <c r="AA646" s="456"/>
      <c r="AB646" s="456"/>
      <c r="AC646" s="456"/>
      <c r="AD646" s="456"/>
      <c r="AE646" s="456"/>
      <c r="AF646" s="456"/>
      <c r="AL646" s="71"/>
      <c r="AQ646" s="97"/>
    </row>
    <row r="647" spans="1:43" s="42" customFormat="1" outlineLevel="1" x14ac:dyDescent="0.3">
      <c r="A647" s="24"/>
      <c r="B647" s="25"/>
      <c r="C647" s="25"/>
      <c r="D647" s="26"/>
      <c r="E647" s="27"/>
      <c r="F647" s="27"/>
      <c r="G647" s="25"/>
      <c r="H647" s="25"/>
      <c r="I647" s="25"/>
      <c r="J647" s="25"/>
      <c r="K647" s="25"/>
      <c r="L647" s="25"/>
      <c r="M647" s="25"/>
      <c r="N647" s="25"/>
      <c r="O647" s="25"/>
      <c r="P647" s="25"/>
      <c r="Q647" s="25"/>
      <c r="R647" s="25"/>
      <c r="S647" s="25"/>
      <c r="T647" s="25"/>
      <c r="U647" s="25"/>
      <c r="V647" s="25"/>
      <c r="W647" s="25"/>
      <c r="X647" s="46"/>
      <c r="Y647" s="46"/>
      <c r="Z647" s="46"/>
      <c r="AA647" s="46"/>
      <c r="AB647" s="49"/>
      <c r="AC647" s="49"/>
      <c r="AD647" s="49"/>
      <c r="AE647" s="49"/>
      <c r="AF647" s="28"/>
      <c r="AL647" s="71"/>
      <c r="AQ647" s="97"/>
    </row>
    <row r="648" spans="1:43" s="42" customFormat="1" outlineLevel="1" x14ac:dyDescent="0.3">
      <c r="A648" s="449" t="s">
        <v>33</v>
      </c>
      <c r="B648" s="449"/>
      <c r="C648" s="449"/>
      <c r="D648" s="449"/>
      <c r="E648" s="451" t="s">
        <v>24</v>
      </c>
      <c r="F648" s="451"/>
      <c r="G648" s="451" t="s">
        <v>520</v>
      </c>
      <c r="H648" s="451"/>
      <c r="I648" s="451"/>
      <c r="J648" s="451"/>
      <c r="K648" s="451" t="s">
        <v>34</v>
      </c>
      <c r="L648" s="451"/>
      <c r="M648" s="451"/>
      <c r="N648" s="451"/>
      <c r="O648" s="451" t="s">
        <v>30</v>
      </c>
      <c r="P648" s="451"/>
      <c r="Q648" s="451"/>
      <c r="R648" s="451"/>
      <c r="S648" s="451"/>
      <c r="T648" s="451" t="s">
        <v>1804</v>
      </c>
      <c r="U648" s="451"/>
      <c r="V648" s="451"/>
      <c r="W648" s="451"/>
      <c r="X648" s="451"/>
      <c r="Y648" s="451"/>
      <c r="Z648" s="451"/>
      <c r="AA648" s="457" t="s">
        <v>31</v>
      </c>
      <c r="AB648" s="457"/>
      <c r="AC648" s="457"/>
      <c r="AD648" s="457"/>
      <c r="AE648" s="457"/>
      <c r="AF648" s="457"/>
      <c r="AL648" s="71"/>
      <c r="AQ648" s="97"/>
    </row>
    <row r="649" spans="1:43" s="42" customFormat="1" outlineLevel="1" x14ac:dyDescent="0.3">
      <c r="A649" s="439" t="str">
        <f>IF(E649=0,"",VLOOKUP(E649,'Mão de Obra'!$A$2:$AA$998,2,FALSE))</f>
        <v>AJUDANTE</v>
      </c>
      <c r="B649" s="440"/>
      <c r="C649" s="440"/>
      <c r="D649" s="440"/>
      <c r="E649" s="441">
        <v>20003</v>
      </c>
      <c r="F649" s="441"/>
      <c r="G649" s="473">
        <f>VLOOKUP(E649,'Mão de Obra'!$A$2:$F$42,6,FALSE)/100</f>
        <v>2.0301</v>
      </c>
      <c r="H649" s="473"/>
      <c r="I649" s="473"/>
      <c r="J649" s="473"/>
      <c r="K649" s="474">
        <f>IF(E649=0,"",VLOOKUP(E649,'Mão de Obra'!$A$2:$AA$998,5,))</f>
        <v>23.48</v>
      </c>
      <c r="L649" s="474"/>
      <c r="M649" s="474"/>
      <c r="N649" s="474"/>
      <c r="O649" s="482">
        <v>0.6</v>
      </c>
      <c r="P649" s="482"/>
      <c r="Q649" s="482"/>
      <c r="R649" s="482"/>
      <c r="S649" s="482"/>
      <c r="T649" s="483">
        <f>VLOOKUP(E649,'Mão de Obra'!A:P,16,FALSE)</f>
        <v>7.75</v>
      </c>
      <c r="U649" s="483"/>
      <c r="V649" s="483"/>
      <c r="W649" s="483"/>
      <c r="X649" s="483"/>
      <c r="Y649" s="483"/>
      <c r="Z649" s="483"/>
      <c r="AA649" s="468">
        <f>TRUNC(IF(O649="","",O649*K649),2)</f>
        <v>14.08</v>
      </c>
      <c r="AB649" s="468"/>
      <c r="AC649" s="468"/>
      <c r="AD649" s="468"/>
      <c r="AE649" s="468"/>
      <c r="AF649" s="469"/>
      <c r="AL649" s="71"/>
      <c r="AQ649" s="97"/>
    </row>
    <row r="650" spans="1:43" s="42" customFormat="1" outlineLevel="1" x14ac:dyDescent="0.3">
      <c r="A650" s="439" t="str">
        <f>IF(E650=0,"",VLOOKUP(E650,'Mão de Obra'!$A$2:$AA$998,2,FALSE))</f>
        <v>CARPINTEIRO</v>
      </c>
      <c r="B650" s="440"/>
      <c r="C650" s="440"/>
      <c r="D650" s="440"/>
      <c r="E650" s="441">
        <v>20016</v>
      </c>
      <c r="F650" s="441"/>
      <c r="G650" s="473">
        <f>VLOOKUP(E650,'Mão de Obra'!$A$2:$F$42,6,FALSE)/100</f>
        <v>1.8147</v>
      </c>
      <c r="H650" s="473"/>
      <c r="I650" s="473"/>
      <c r="J650" s="473"/>
      <c r="K650" s="474">
        <f>IF(E650=0,"",VLOOKUP(E650,'Mão de Obra'!$A$2:$AA$998,5,))</f>
        <v>28.45</v>
      </c>
      <c r="L650" s="474"/>
      <c r="M650" s="474"/>
      <c r="N650" s="474"/>
      <c r="O650" s="482">
        <v>0.6</v>
      </c>
      <c r="P650" s="482"/>
      <c r="Q650" s="482"/>
      <c r="R650" s="482"/>
      <c r="S650" s="482"/>
      <c r="T650" s="483">
        <f>VLOOKUP(E650,'Mão de Obra'!A:P,16,FALSE)</f>
        <v>10.11</v>
      </c>
      <c r="U650" s="483"/>
      <c r="V650" s="483"/>
      <c r="W650" s="483"/>
      <c r="X650" s="483"/>
      <c r="Y650" s="483"/>
      <c r="Z650" s="483"/>
      <c r="AA650" s="468">
        <f t="shared" ref="AA650:AA651" si="65">TRUNC(IF(O650="","",O650*K650),2)</f>
        <v>17.07</v>
      </c>
      <c r="AB650" s="468"/>
      <c r="AC650" s="468"/>
      <c r="AD650" s="468"/>
      <c r="AE650" s="468"/>
      <c r="AF650" s="469"/>
      <c r="AL650" s="71"/>
      <c r="AQ650" s="97"/>
    </row>
    <row r="651" spans="1:43" s="42" customFormat="1" outlineLevel="1" x14ac:dyDescent="0.3">
      <c r="A651" s="439" t="str">
        <f>IF(E651=0,"",VLOOKUP(E651,'Mão de Obra'!$A$2:$AA$998,2,FALSE))</f>
        <v>ENCARREGADO DE SERVIÇO</v>
      </c>
      <c r="B651" s="440"/>
      <c r="C651" s="440"/>
      <c r="D651" s="440"/>
      <c r="E651" s="445">
        <v>20002</v>
      </c>
      <c r="F651" s="445"/>
      <c r="G651" s="473">
        <f>VLOOKUP(E651,'Mão de Obra'!$A$2:$F$42,6,FALSE)/100</f>
        <v>1.2008000000000001</v>
      </c>
      <c r="H651" s="473"/>
      <c r="I651" s="473"/>
      <c r="J651" s="473"/>
      <c r="K651" s="467">
        <f>IF(E651=0,"",VLOOKUP(E651,'Mão de Obra'!$A$2:$AA$998,5,))</f>
        <v>27.99</v>
      </c>
      <c r="L651" s="467"/>
      <c r="M651" s="467"/>
      <c r="N651" s="467"/>
      <c r="O651" s="482">
        <v>0.06</v>
      </c>
      <c r="P651" s="482"/>
      <c r="Q651" s="482"/>
      <c r="R651" s="482"/>
      <c r="S651" s="482"/>
      <c r="T651" s="483">
        <f>VLOOKUP(E651,'Mão de Obra'!A:P,16,FALSE)</f>
        <v>12.72</v>
      </c>
      <c r="U651" s="483"/>
      <c r="V651" s="483"/>
      <c r="W651" s="483"/>
      <c r="X651" s="483"/>
      <c r="Y651" s="483"/>
      <c r="Z651" s="483"/>
      <c r="AA651" s="468">
        <f t="shared" si="65"/>
        <v>1.67</v>
      </c>
      <c r="AB651" s="468"/>
      <c r="AC651" s="468"/>
      <c r="AD651" s="468"/>
      <c r="AE651" s="468"/>
      <c r="AF651" s="469"/>
      <c r="AL651" s="71"/>
      <c r="AQ651" s="97"/>
    </row>
    <row r="652" spans="1:43" s="42" customFormat="1" outlineLevel="1" x14ac:dyDescent="0.3">
      <c r="A652" s="439" t="str">
        <f>IF(E652=0,"",VLOOKUP(E652,'Mão de Obra'!$A$2:$AA$998,2,FALSE))</f>
        <v/>
      </c>
      <c r="B652" s="440"/>
      <c r="C652" s="440"/>
      <c r="D652" s="440"/>
      <c r="E652" s="445"/>
      <c r="F652" s="445"/>
      <c r="G652" s="466" t="str">
        <f t="shared" ref="G652:G656" si="66">IF(E652=0,"",121.83%)</f>
        <v/>
      </c>
      <c r="H652" s="466"/>
      <c r="I652" s="466"/>
      <c r="J652" s="466"/>
      <c r="K652" s="467" t="str">
        <f>IF(E652=0,"",VLOOKUP(E652,'Mão de Obra'!$A$2:$AA$998,5,))</f>
        <v/>
      </c>
      <c r="L652" s="467"/>
      <c r="M652" s="467"/>
      <c r="N652" s="467"/>
      <c r="O652" s="447"/>
      <c r="P652" s="447"/>
      <c r="Q652" s="447"/>
      <c r="R652" s="447"/>
      <c r="S652" s="447"/>
      <c r="T652" s="447"/>
      <c r="U652" s="447"/>
      <c r="V652" s="447"/>
      <c r="W652" s="447"/>
      <c r="X652" s="447"/>
      <c r="Y652" s="447"/>
      <c r="Z652" s="447"/>
      <c r="AA652" s="468" t="str">
        <f t="shared" ref="AA652:AA656" si="67">IF(O652="","",O652*K652)</f>
        <v/>
      </c>
      <c r="AB652" s="468"/>
      <c r="AC652" s="468"/>
      <c r="AD652" s="468"/>
      <c r="AE652" s="468"/>
      <c r="AF652" s="469"/>
      <c r="AL652" s="71"/>
      <c r="AQ652" s="97"/>
    </row>
    <row r="653" spans="1:43" s="42" customFormat="1" outlineLevel="1" x14ac:dyDescent="0.3">
      <c r="A653" s="439" t="str">
        <f>IF(E653=0,"",VLOOKUP(E653,'Mão de Obra'!$A$2:$AA$998,2,FALSE))</f>
        <v/>
      </c>
      <c r="B653" s="440"/>
      <c r="C653" s="440"/>
      <c r="D653" s="440"/>
      <c r="E653" s="445"/>
      <c r="F653" s="445"/>
      <c r="G653" s="466" t="str">
        <f t="shared" si="66"/>
        <v/>
      </c>
      <c r="H653" s="466"/>
      <c r="I653" s="466"/>
      <c r="J653" s="466"/>
      <c r="K653" s="467" t="str">
        <f>IF(E653=0,"",VLOOKUP(E653,'Mão de Obra'!$A$2:$AA$998,5,))</f>
        <v/>
      </c>
      <c r="L653" s="467"/>
      <c r="M653" s="467"/>
      <c r="N653" s="467"/>
      <c r="O653" s="447"/>
      <c r="P653" s="447"/>
      <c r="Q653" s="447"/>
      <c r="R653" s="447"/>
      <c r="S653" s="447"/>
      <c r="T653" s="447"/>
      <c r="U653" s="447"/>
      <c r="V653" s="447"/>
      <c r="W653" s="447"/>
      <c r="X653" s="447"/>
      <c r="Y653" s="447"/>
      <c r="Z653" s="447"/>
      <c r="AA653" s="468" t="str">
        <f t="shared" si="67"/>
        <v/>
      </c>
      <c r="AB653" s="468"/>
      <c r="AC653" s="468"/>
      <c r="AD653" s="468"/>
      <c r="AE653" s="468"/>
      <c r="AF653" s="469"/>
      <c r="AL653" s="71"/>
      <c r="AQ653" s="97"/>
    </row>
    <row r="654" spans="1:43" s="42" customFormat="1" outlineLevel="1" x14ac:dyDescent="0.3">
      <c r="A654" s="439" t="str">
        <f>IF(E654=0,"",VLOOKUP(E654,'Mão de Obra'!$A$2:$AA$998,2,FALSE))</f>
        <v/>
      </c>
      <c r="B654" s="440"/>
      <c r="C654" s="440"/>
      <c r="D654" s="440"/>
      <c r="E654" s="445"/>
      <c r="F654" s="445"/>
      <c r="G654" s="466" t="str">
        <f t="shared" si="66"/>
        <v/>
      </c>
      <c r="H654" s="466"/>
      <c r="I654" s="466"/>
      <c r="J654" s="466"/>
      <c r="K654" s="467" t="str">
        <f>IF(E654=0,"",VLOOKUP(E654,'Mão de Obra'!$A$2:$AA$998,5,))</f>
        <v/>
      </c>
      <c r="L654" s="467"/>
      <c r="M654" s="467"/>
      <c r="N654" s="467"/>
      <c r="O654" s="447"/>
      <c r="P654" s="447"/>
      <c r="Q654" s="447"/>
      <c r="R654" s="447"/>
      <c r="S654" s="447"/>
      <c r="T654" s="447"/>
      <c r="U654" s="447"/>
      <c r="V654" s="447"/>
      <c r="W654" s="447"/>
      <c r="X654" s="447"/>
      <c r="Y654" s="447"/>
      <c r="Z654" s="447"/>
      <c r="AA654" s="468" t="str">
        <f t="shared" si="67"/>
        <v/>
      </c>
      <c r="AB654" s="468"/>
      <c r="AC654" s="468"/>
      <c r="AD654" s="468"/>
      <c r="AE654" s="468"/>
      <c r="AF654" s="469"/>
      <c r="AL654" s="71"/>
      <c r="AQ654" s="97"/>
    </row>
    <row r="655" spans="1:43" s="42" customFormat="1" outlineLevel="1" x14ac:dyDescent="0.3">
      <c r="A655" s="439" t="str">
        <f>IF(E655=0,"",VLOOKUP(E655,'Mão de Obra'!$A$2:$AA$998,2,FALSE))</f>
        <v/>
      </c>
      <c r="B655" s="440"/>
      <c r="C655" s="440"/>
      <c r="D655" s="440"/>
      <c r="E655" s="445"/>
      <c r="F655" s="445"/>
      <c r="G655" s="466" t="str">
        <f t="shared" si="66"/>
        <v/>
      </c>
      <c r="H655" s="466"/>
      <c r="I655" s="466"/>
      <c r="J655" s="466"/>
      <c r="K655" s="467" t="str">
        <f>IF(E655=0,"",VLOOKUP(E655,'Mão de Obra'!$A$2:$AA$998,5,))</f>
        <v/>
      </c>
      <c r="L655" s="467"/>
      <c r="M655" s="467"/>
      <c r="N655" s="467"/>
      <c r="O655" s="447"/>
      <c r="P655" s="447"/>
      <c r="Q655" s="447"/>
      <c r="R655" s="447"/>
      <c r="S655" s="447"/>
      <c r="T655" s="447"/>
      <c r="U655" s="447"/>
      <c r="V655" s="447"/>
      <c r="W655" s="447"/>
      <c r="X655" s="447"/>
      <c r="Y655" s="447"/>
      <c r="Z655" s="447"/>
      <c r="AA655" s="468" t="str">
        <f t="shared" si="67"/>
        <v/>
      </c>
      <c r="AB655" s="468"/>
      <c r="AC655" s="468"/>
      <c r="AD655" s="468"/>
      <c r="AE655" s="468"/>
      <c r="AF655" s="469"/>
      <c r="AL655" s="71"/>
      <c r="AQ655" s="97"/>
    </row>
    <row r="656" spans="1:43" s="42" customFormat="1" outlineLevel="1" x14ac:dyDescent="0.3">
      <c r="A656" s="439" t="str">
        <f>IF(E656=0,"",VLOOKUP(E656,'Mão de Obra'!$A$2:$AA$998,2,FALSE))</f>
        <v/>
      </c>
      <c r="B656" s="440"/>
      <c r="C656" s="440"/>
      <c r="D656" s="440"/>
      <c r="E656" s="445"/>
      <c r="F656" s="445"/>
      <c r="G656" s="466" t="str">
        <f t="shared" si="66"/>
        <v/>
      </c>
      <c r="H656" s="466"/>
      <c r="I656" s="466"/>
      <c r="J656" s="466"/>
      <c r="K656" s="467" t="str">
        <f>IF(E656=0,"",VLOOKUP(E656,'Mão de Obra'!$A$2:$AA$998,5))</f>
        <v/>
      </c>
      <c r="L656" s="467"/>
      <c r="M656" s="467"/>
      <c r="N656" s="467"/>
      <c r="O656" s="447"/>
      <c r="P656" s="447"/>
      <c r="Q656" s="447"/>
      <c r="R656" s="447"/>
      <c r="S656" s="447"/>
      <c r="T656" s="447"/>
      <c r="U656" s="447"/>
      <c r="V656" s="447"/>
      <c r="W656" s="447"/>
      <c r="X656" s="447"/>
      <c r="Y656" s="447"/>
      <c r="Z656" s="447"/>
      <c r="AA656" s="468" t="str">
        <f t="shared" si="67"/>
        <v/>
      </c>
      <c r="AB656" s="468"/>
      <c r="AC656" s="468"/>
      <c r="AD656" s="468"/>
      <c r="AE656" s="468"/>
      <c r="AF656" s="469"/>
      <c r="AL656" s="71"/>
      <c r="AQ656" s="97"/>
    </row>
    <row r="657" spans="1:43" s="42" customFormat="1" outlineLevel="1" x14ac:dyDescent="0.3">
      <c r="A657" s="453" t="s">
        <v>35</v>
      </c>
      <c r="B657" s="454"/>
      <c r="C657" s="454"/>
      <c r="D657" s="454"/>
      <c r="E657" s="454"/>
      <c r="F657" s="454"/>
      <c r="G657" s="454"/>
      <c r="H657" s="454"/>
      <c r="I657" s="454"/>
      <c r="J657" s="454"/>
      <c r="K657" s="454"/>
      <c r="L657" s="454"/>
      <c r="M657" s="454"/>
      <c r="N657" s="454"/>
      <c r="O657" s="454"/>
      <c r="P657" s="454"/>
      <c r="Q657" s="454"/>
      <c r="R657" s="454"/>
      <c r="S657" s="454"/>
      <c r="T657" s="454"/>
      <c r="U657" s="454"/>
      <c r="V657" s="454"/>
      <c r="W657" s="455">
        <f>TRUNC(SUM(AA649:AF656),2)</f>
        <v>32.82</v>
      </c>
      <c r="X657" s="456"/>
      <c r="Y657" s="456"/>
      <c r="Z657" s="456"/>
      <c r="AA657" s="456"/>
      <c r="AB657" s="456"/>
      <c r="AC657" s="456"/>
      <c r="AD657" s="456"/>
      <c r="AE657" s="456"/>
      <c r="AF657" s="456"/>
      <c r="AL657" s="71"/>
      <c r="AQ657" s="97"/>
    </row>
    <row r="658" spans="1:43" s="42" customFormat="1" outlineLevel="1" x14ac:dyDescent="0.3">
      <c r="A658" s="24"/>
      <c r="B658" s="25"/>
      <c r="C658" s="25"/>
      <c r="D658" s="26"/>
      <c r="E658" s="27"/>
      <c r="F658" s="27"/>
      <c r="G658" s="25"/>
      <c r="H658" s="25"/>
      <c r="I658" s="25"/>
      <c r="J658" s="25"/>
      <c r="K658" s="25"/>
      <c r="L658" s="25"/>
      <c r="M658" s="25"/>
      <c r="N658" s="25"/>
      <c r="O658" s="25"/>
      <c r="P658" s="25"/>
      <c r="Q658" s="25"/>
      <c r="R658" s="25"/>
      <c r="S658" s="25"/>
      <c r="T658" s="25"/>
      <c r="U658" s="25"/>
      <c r="V658" s="25"/>
      <c r="W658" s="25"/>
      <c r="X658" s="46"/>
      <c r="Y658" s="46"/>
      <c r="Z658" s="46"/>
      <c r="AA658" s="46"/>
      <c r="AB658" s="49"/>
      <c r="AC658" s="49"/>
      <c r="AD658" s="49"/>
      <c r="AE658" s="49"/>
      <c r="AF658" s="28"/>
      <c r="AL658" s="71"/>
      <c r="AQ658" s="97"/>
    </row>
    <row r="659" spans="1:43" s="42" customFormat="1" outlineLevel="1" x14ac:dyDescent="0.3">
      <c r="A659" s="449" t="s">
        <v>36</v>
      </c>
      <c r="B659" s="449"/>
      <c r="C659" s="449"/>
      <c r="D659" s="449"/>
      <c r="E659" s="451" t="s">
        <v>24</v>
      </c>
      <c r="F659" s="451"/>
      <c r="G659" s="451" t="s">
        <v>37</v>
      </c>
      <c r="H659" s="451"/>
      <c r="I659" s="451"/>
      <c r="J659" s="451" t="s">
        <v>38</v>
      </c>
      <c r="K659" s="451"/>
      <c r="L659" s="451"/>
      <c r="M659" s="451" t="s">
        <v>39</v>
      </c>
      <c r="N659" s="451"/>
      <c r="O659" s="451"/>
      <c r="P659" s="451"/>
      <c r="Q659" s="451"/>
      <c r="R659" s="451" t="s">
        <v>40</v>
      </c>
      <c r="S659" s="451"/>
      <c r="T659" s="451"/>
      <c r="U659" s="451"/>
      <c r="V659" s="451"/>
      <c r="W659" s="451" t="s">
        <v>19</v>
      </c>
      <c r="X659" s="451"/>
      <c r="Y659" s="451"/>
      <c r="Z659" s="451"/>
      <c r="AA659" s="451"/>
      <c r="AB659" s="451"/>
      <c r="AC659" s="451"/>
      <c r="AD659" s="451"/>
      <c r="AE659" s="451"/>
      <c r="AF659" s="451"/>
      <c r="AL659" s="71"/>
      <c r="AQ659" s="97"/>
    </row>
    <row r="660" spans="1:43" s="42" customFormat="1" outlineLevel="1" x14ac:dyDescent="0.3">
      <c r="A660" s="31" t="s">
        <v>517</v>
      </c>
      <c r="B660" s="32"/>
      <c r="C660" s="32"/>
      <c r="D660" s="33"/>
      <c r="E660" s="470" t="s">
        <v>201</v>
      </c>
      <c r="F660" s="470"/>
      <c r="G660" s="446"/>
      <c r="H660" s="446"/>
      <c r="I660" s="446"/>
      <c r="J660" s="471" t="s">
        <v>57</v>
      </c>
      <c r="K660" s="471"/>
      <c r="L660" s="471"/>
      <c r="M660" s="471"/>
      <c r="N660" s="471"/>
      <c r="O660" s="471"/>
      <c r="P660" s="471"/>
      <c r="Q660" s="471"/>
      <c r="R660" s="471"/>
      <c r="S660" s="471"/>
      <c r="T660" s="471"/>
      <c r="U660" s="471"/>
      <c r="V660" s="471"/>
      <c r="W660" s="34"/>
      <c r="X660" s="47"/>
      <c r="Y660" s="47"/>
      <c r="Z660" s="47"/>
      <c r="AA660" s="47"/>
      <c r="AB660" s="47"/>
      <c r="AC660" s="47"/>
      <c r="AD660" s="47"/>
      <c r="AE660" s="461">
        <f>IF(A660="","",(W657*G660/100))</f>
        <v>0</v>
      </c>
      <c r="AF660" s="472"/>
      <c r="AL660" s="71"/>
      <c r="AQ660" s="97"/>
    </row>
    <row r="661" spans="1:43" s="42" customFormat="1" outlineLevel="1" x14ac:dyDescent="0.3">
      <c r="A661" s="31" t="s">
        <v>113</v>
      </c>
      <c r="B661" s="32"/>
      <c r="C661" s="32"/>
      <c r="D661" s="33"/>
      <c r="E661" s="470" t="s">
        <v>116</v>
      </c>
      <c r="F661" s="470"/>
      <c r="G661" s="446"/>
      <c r="H661" s="446"/>
      <c r="I661" s="446"/>
      <c r="J661" s="471" t="s">
        <v>57</v>
      </c>
      <c r="K661" s="471"/>
      <c r="L661" s="471"/>
      <c r="M661" s="471"/>
      <c r="N661" s="471"/>
      <c r="O661" s="471"/>
      <c r="P661" s="471"/>
      <c r="Q661" s="471"/>
      <c r="R661" s="471"/>
      <c r="S661" s="471"/>
      <c r="T661" s="471"/>
      <c r="U661" s="471"/>
      <c r="V661" s="471"/>
      <c r="W661" s="34"/>
      <c r="X661" s="47"/>
      <c r="Y661" s="47"/>
      <c r="Z661" s="47"/>
      <c r="AA661" s="47"/>
      <c r="AB661" s="47"/>
      <c r="AC661" s="47"/>
      <c r="AD661" s="47"/>
      <c r="AE661" s="461">
        <f>IF(A661="","",(W657*G661/100))</f>
        <v>0</v>
      </c>
      <c r="AF661" s="472"/>
      <c r="AL661" s="71"/>
      <c r="AQ661" s="97"/>
    </row>
    <row r="662" spans="1:43" s="42" customFormat="1" outlineLevel="1" x14ac:dyDescent="0.3">
      <c r="A662" s="35" t="s">
        <v>114</v>
      </c>
      <c r="B662" s="32"/>
      <c r="C662" s="32"/>
      <c r="D662" s="33"/>
      <c r="E662" s="470" t="s">
        <v>117</v>
      </c>
      <c r="F662" s="470"/>
      <c r="G662" s="446"/>
      <c r="H662" s="446"/>
      <c r="I662" s="446"/>
      <c r="J662" s="471" t="s">
        <v>57</v>
      </c>
      <c r="K662" s="471"/>
      <c r="L662" s="471"/>
      <c r="M662" s="60"/>
      <c r="N662" s="60"/>
      <c r="O662" s="60"/>
      <c r="P662" s="60"/>
      <c r="Q662" s="60"/>
      <c r="R662" s="60"/>
      <c r="S662" s="60"/>
      <c r="T662" s="60"/>
      <c r="U662" s="60"/>
      <c r="V662" s="60"/>
      <c r="W662" s="34"/>
      <c r="X662" s="47"/>
      <c r="Y662" s="47"/>
      <c r="Z662" s="47"/>
      <c r="AA662" s="47"/>
      <c r="AB662" s="47"/>
      <c r="AC662" s="47"/>
      <c r="AD662" s="47"/>
      <c r="AE662" s="461">
        <f>IF(A662="","",(W657*G662/100))</f>
        <v>0</v>
      </c>
      <c r="AF662" s="472"/>
      <c r="AL662" s="71"/>
      <c r="AQ662" s="97"/>
    </row>
    <row r="663" spans="1:43" s="42" customFormat="1" outlineLevel="1" x14ac:dyDescent="0.3">
      <c r="A663" s="35" t="s">
        <v>115</v>
      </c>
      <c r="B663" s="32"/>
      <c r="C663" s="32"/>
      <c r="D663" s="33"/>
      <c r="E663" s="470" t="s">
        <v>118</v>
      </c>
      <c r="F663" s="470"/>
      <c r="G663" s="446"/>
      <c r="H663" s="446"/>
      <c r="I663" s="446"/>
      <c r="J663" s="471" t="s">
        <v>57</v>
      </c>
      <c r="K663" s="471"/>
      <c r="L663" s="471"/>
      <c r="M663" s="471"/>
      <c r="N663" s="471"/>
      <c r="O663" s="471"/>
      <c r="P663" s="471"/>
      <c r="Q663" s="471"/>
      <c r="R663" s="471"/>
      <c r="S663" s="471"/>
      <c r="T663" s="471"/>
      <c r="U663" s="471"/>
      <c r="V663" s="471"/>
      <c r="W663" s="36"/>
      <c r="X663" s="48"/>
      <c r="Y663" s="48"/>
      <c r="Z663" s="48"/>
      <c r="AA663" s="48"/>
      <c r="AB663" s="48"/>
      <c r="AC663" s="48"/>
      <c r="AD663" s="48"/>
      <c r="AE663" s="461">
        <f>IF(A663="","",(W657*G663/100))</f>
        <v>0</v>
      </c>
      <c r="AF663" s="472"/>
      <c r="AL663" s="71"/>
      <c r="AQ663" s="97"/>
    </row>
    <row r="664" spans="1:43" s="42" customFormat="1" outlineLevel="1" x14ac:dyDescent="0.3">
      <c r="A664" s="453" t="s">
        <v>41</v>
      </c>
      <c r="B664" s="454"/>
      <c r="C664" s="454"/>
      <c r="D664" s="454"/>
      <c r="E664" s="454"/>
      <c r="F664" s="454"/>
      <c r="G664" s="454"/>
      <c r="H664" s="454"/>
      <c r="I664" s="454"/>
      <c r="J664" s="454"/>
      <c r="K664" s="454"/>
      <c r="L664" s="454"/>
      <c r="M664" s="454"/>
      <c r="N664" s="454"/>
      <c r="O664" s="454"/>
      <c r="P664" s="454"/>
      <c r="Q664" s="454"/>
      <c r="R664" s="454"/>
      <c r="S664" s="454"/>
      <c r="T664" s="454"/>
      <c r="U664" s="454"/>
      <c r="V664" s="454"/>
      <c r="W664" s="455">
        <f>TRUNC(SUM(AE660:AF663),2)</f>
        <v>0</v>
      </c>
      <c r="X664" s="456"/>
      <c r="Y664" s="456"/>
      <c r="Z664" s="456"/>
      <c r="AA664" s="456"/>
      <c r="AB664" s="456"/>
      <c r="AC664" s="456"/>
      <c r="AD664" s="456"/>
      <c r="AE664" s="456"/>
      <c r="AF664" s="456"/>
      <c r="AL664" s="71"/>
      <c r="AQ664" s="97"/>
    </row>
    <row r="665" spans="1:43" s="42" customFormat="1" outlineLevel="1" x14ac:dyDescent="0.3">
      <c r="A665" s="24"/>
      <c r="B665" s="25"/>
      <c r="C665" s="25"/>
      <c r="D665" s="26"/>
      <c r="E665" s="27"/>
      <c r="F665" s="27"/>
      <c r="G665" s="25"/>
      <c r="H665" s="25"/>
      <c r="I665" s="25"/>
      <c r="J665" s="25"/>
      <c r="K665" s="25"/>
      <c r="L665" s="25"/>
      <c r="M665" s="25"/>
      <c r="N665" s="25"/>
      <c r="O665" s="25"/>
      <c r="P665" s="25"/>
      <c r="Q665" s="25"/>
      <c r="R665" s="25"/>
      <c r="S665" s="25"/>
      <c r="T665" s="25"/>
      <c r="U665" s="25"/>
      <c r="V665" s="25"/>
      <c r="W665" s="25"/>
      <c r="X665" s="46"/>
      <c r="Y665" s="46"/>
      <c r="Z665" s="46"/>
      <c r="AA665" s="46"/>
      <c r="AB665" s="49"/>
      <c r="AC665" s="49"/>
      <c r="AD665" s="49"/>
      <c r="AE665" s="49"/>
      <c r="AF665" s="28"/>
      <c r="AL665" s="71"/>
      <c r="AQ665" s="97"/>
    </row>
    <row r="666" spans="1:43" s="42" customFormat="1" outlineLevel="1" x14ac:dyDescent="0.3">
      <c r="A666" s="463" t="s">
        <v>42</v>
      </c>
      <c r="B666" s="463"/>
      <c r="C666" s="463"/>
      <c r="D666" s="463"/>
      <c r="E666" s="463"/>
      <c r="F666" s="463"/>
      <c r="G666" s="463"/>
      <c r="H666" s="463"/>
      <c r="I666" s="463"/>
      <c r="J666" s="463"/>
      <c r="K666" s="463"/>
      <c r="L666" s="463"/>
      <c r="M666" s="463"/>
      <c r="N666" s="455">
        <f>TRUNC(SUM(W646,W657,W664),2)</f>
        <v>39.65</v>
      </c>
      <c r="O666" s="456"/>
      <c r="P666" s="456"/>
      <c r="Q666" s="456"/>
      <c r="R666" s="456"/>
      <c r="S666" s="456"/>
      <c r="T666" s="456"/>
      <c r="U666" s="456"/>
      <c r="V666" s="456"/>
      <c r="W666" s="456"/>
      <c r="X666" s="456"/>
      <c r="Y666" s="456"/>
      <c r="Z666" s="456"/>
      <c r="AA666" s="456"/>
      <c r="AB666" s="456"/>
      <c r="AC666" s="456"/>
      <c r="AD666" s="456"/>
      <c r="AE666" s="456"/>
      <c r="AF666" s="456"/>
      <c r="AL666" s="71"/>
      <c r="AQ666" s="97"/>
    </row>
    <row r="667" spans="1:43" s="42" customFormat="1" outlineLevel="1" x14ac:dyDescent="0.3">
      <c r="A667" s="464" t="s">
        <v>43</v>
      </c>
      <c r="B667" s="464"/>
      <c r="C667" s="464"/>
      <c r="D667" s="464"/>
      <c r="E667" s="464"/>
      <c r="F667" s="464"/>
      <c r="G667" s="464"/>
      <c r="H667" s="464"/>
      <c r="I667" s="464"/>
      <c r="J667" s="464"/>
      <c r="K667" s="464"/>
      <c r="L667" s="464"/>
      <c r="M667" s="464"/>
      <c r="N667" s="465">
        <f>AH700</f>
        <v>1</v>
      </c>
      <c r="O667" s="465"/>
      <c r="P667" s="465"/>
      <c r="Q667" s="465"/>
      <c r="R667" s="465"/>
      <c r="S667" s="465"/>
      <c r="T667" s="465"/>
      <c r="U667" s="465"/>
      <c r="V667" s="465"/>
      <c r="W667" s="465"/>
      <c r="X667" s="465"/>
      <c r="Y667" s="465"/>
      <c r="Z667" s="465"/>
      <c r="AA667" s="465"/>
      <c r="AB667" s="465"/>
      <c r="AC667" s="465"/>
      <c r="AD667" s="465"/>
      <c r="AE667" s="465"/>
      <c r="AF667" s="465"/>
      <c r="AL667" s="71"/>
      <c r="AQ667" s="97"/>
    </row>
    <row r="668" spans="1:43" s="42" customFormat="1" outlineLevel="1" x14ac:dyDescent="0.3">
      <c r="A668" s="463" t="s">
        <v>44</v>
      </c>
      <c r="B668" s="463"/>
      <c r="C668" s="463"/>
      <c r="D668" s="463"/>
      <c r="E668" s="463"/>
      <c r="F668" s="463"/>
      <c r="G668" s="463"/>
      <c r="H668" s="463"/>
      <c r="I668" s="463"/>
      <c r="J668" s="463"/>
      <c r="K668" s="463"/>
      <c r="L668" s="463"/>
      <c r="M668" s="463"/>
      <c r="N668" s="455">
        <f>TRUNC(N666/N667,2)</f>
        <v>39.65</v>
      </c>
      <c r="O668" s="456"/>
      <c r="P668" s="456"/>
      <c r="Q668" s="456"/>
      <c r="R668" s="456"/>
      <c r="S668" s="456"/>
      <c r="T668" s="456"/>
      <c r="U668" s="456"/>
      <c r="V668" s="456"/>
      <c r="W668" s="456"/>
      <c r="X668" s="456"/>
      <c r="Y668" s="456"/>
      <c r="Z668" s="456"/>
      <c r="AA668" s="456"/>
      <c r="AB668" s="456"/>
      <c r="AC668" s="456"/>
      <c r="AD668" s="456"/>
      <c r="AE668" s="456"/>
      <c r="AF668" s="456"/>
      <c r="AL668" s="71"/>
      <c r="AQ668" s="97"/>
    </row>
    <row r="669" spans="1:43" s="42" customFormat="1" outlineLevel="1" x14ac:dyDescent="0.3">
      <c r="A669" s="24"/>
      <c r="B669" s="25"/>
      <c r="C669" s="25"/>
      <c r="D669" s="26"/>
      <c r="E669" s="27"/>
      <c r="F669" s="27"/>
      <c r="G669" s="25"/>
      <c r="H669" s="25"/>
      <c r="I669" s="25"/>
      <c r="J669" s="25"/>
      <c r="K669" s="25"/>
      <c r="L669" s="25"/>
      <c r="M669" s="25"/>
      <c r="N669" s="25"/>
      <c r="O669" s="25"/>
      <c r="P669" s="25"/>
      <c r="Q669" s="25"/>
      <c r="R669" s="25"/>
      <c r="S669" s="25"/>
      <c r="T669" s="25"/>
      <c r="U669" s="25"/>
      <c r="V669" s="25"/>
      <c r="W669" s="25"/>
      <c r="X669" s="46"/>
      <c r="Y669" s="46"/>
      <c r="Z669" s="46"/>
      <c r="AA669" s="46"/>
      <c r="AB669" s="49"/>
      <c r="AC669" s="49"/>
      <c r="AD669" s="49"/>
      <c r="AE669" s="49"/>
      <c r="AF669" s="28"/>
      <c r="AL669" s="71"/>
      <c r="AQ669" s="97"/>
    </row>
    <row r="670" spans="1:43" s="42" customFormat="1" outlineLevel="1" x14ac:dyDescent="0.3">
      <c r="A670" s="449" t="s">
        <v>45</v>
      </c>
      <c r="B670" s="449"/>
      <c r="C670" s="449"/>
      <c r="D670" s="449"/>
      <c r="E670" s="451" t="s">
        <v>24</v>
      </c>
      <c r="F670" s="451"/>
      <c r="G670" s="451" t="s">
        <v>0</v>
      </c>
      <c r="H670" s="451"/>
      <c r="I670" s="452" t="s">
        <v>46</v>
      </c>
      <c r="J670" s="452"/>
      <c r="K670" s="452"/>
      <c r="L670" s="452"/>
      <c r="M670" s="452"/>
      <c r="N670" s="452"/>
      <c r="O670" s="452"/>
      <c r="P670" s="452"/>
      <c r="Q670" s="452" t="s">
        <v>30</v>
      </c>
      <c r="R670" s="452"/>
      <c r="S670" s="452"/>
      <c r="T670" s="452"/>
      <c r="U670" s="452"/>
      <c r="V670" s="452"/>
      <c r="W670" s="452"/>
      <c r="X670" s="452"/>
      <c r="Y670" s="452"/>
      <c r="Z670" s="452"/>
      <c r="AA670" s="452"/>
      <c r="AB670" s="438" t="s">
        <v>46</v>
      </c>
      <c r="AC670" s="438"/>
      <c r="AD670" s="438"/>
      <c r="AE670" s="438"/>
      <c r="AF670" s="438"/>
      <c r="AL670" s="71"/>
      <c r="AQ670" s="97"/>
    </row>
    <row r="671" spans="1:43" s="42" customFormat="1" outlineLevel="1" x14ac:dyDescent="0.3">
      <c r="A671" s="439" t="str">
        <f>IF(E671="","",VLOOKUP(E671,Material!$A$3:$N$521,2,FALSE))</f>
        <v>CAIBROS DE 7,5 CM X 7,5 CM</v>
      </c>
      <c r="B671" s="440"/>
      <c r="C671" s="440"/>
      <c r="D671" s="440"/>
      <c r="E671" s="441">
        <v>11008</v>
      </c>
      <c r="F671" s="441"/>
      <c r="G671" s="441" t="str">
        <f>IF(E671="","",VLOOKUP(E671,Material!$A$3:$N$521,3,FALSE))</f>
        <v>m</v>
      </c>
      <c r="H671" s="441"/>
      <c r="I671" s="448">
        <f>IF(E671="","",VLOOKUP(E671,Material!$A$3:$N$521,4,FALSE))</f>
        <v>14.699</v>
      </c>
      <c r="J671" s="448"/>
      <c r="K671" s="448"/>
      <c r="L671" s="448"/>
      <c r="M671" s="448"/>
      <c r="N671" s="448"/>
      <c r="O671" s="448"/>
      <c r="P671" s="448"/>
      <c r="Q671" s="55"/>
      <c r="R671" s="55"/>
      <c r="S671" s="55"/>
      <c r="T671" s="55"/>
      <c r="U671" s="55"/>
      <c r="V671" s="55"/>
      <c r="W671" s="444">
        <v>1.22221</v>
      </c>
      <c r="X671" s="444"/>
      <c r="Y671" s="444"/>
      <c r="Z671" s="444"/>
      <c r="AA671" s="444"/>
      <c r="AB671" s="47"/>
      <c r="AC671" s="47"/>
      <c r="AD671" s="47"/>
      <c r="AE671" s="47"/>
      <c r="AF671" s="37">
        <f t="shared" ref="AF671:AF680" si="68">IF(W671="","",I671*W671)</f>
        <v>17.965264789999999</v>
      </c>
      <c r="AL671" s="71"/>
      <c r="AQ671" s="97"/>
    </row>
    <row r="672" spans="1:43" s="42" customFormat="1" outlineLevel="1" x14ac:dyDescent="0.3">
      <c r="A672" s="439" t="str">
        <f>IF(E672="","",VLOOKUP(E672,Material!$A$3:$N$521,2,FALSE))</f>
        <v>COMPENSADO PLASTIFICADO - 17 mm</v>
      </c>
      <c r="B672" s="440"/>
      <c r="C672" s="440"/>
      <c r="D672" s="440"/>
      <c r="E672" s="441">
        <v>11010</v>
      </c>
      <c r="F672" s="441"/>
      <c r="G672" s="441" t="str">
        <f>IF(E672="","",VLOOKUP(E672,Material!$A$3:$N$521,3,FALSE))</f>
        <v>m2</v>
      </c>
      <c r="H672" s="441"/>
      <c r="I672" s="448">
        <f>IF(E672="","",VLOOKUP(E672,Material!$A$3:$N$521,4,FALSE))</f>
        <v>61.588000000000001</v>
      </c>
      <c r="J672" s="448"/>
      <c r="K672" s="448"/>
      <c r="L672" s="448"/>
      <c r="M672" s="448"/>
      <c r="N672" s="448"/>
      <c r="O672" s="448"/>
      <c r="P672" s="448"/>
      <c r="Q672" s="55"/>
      <c r="R672" s="55"/>
      <c r="S672" s="55"/>
      <c r="T672" s="55"/>
      <c r="U672" s="55"/>
      <c r="V672" s="55"/>
      <c r="W672" s="444">
        <v>1.1000000000000001</v>
      </c>
      <c r="X672" s="444"/>
      <c r="Y672" s="444"/>
      <c r="Z672" s="444"/>
      <c r="AA672" s="444"/>
      <c r="AB672" s="47"/>
      <c r="AC672" s="47"/>
      <c r="AD672" s="47"/>
      <c r="AE672" s="47"/>
      <c r="AF672" s="37">
        <f t="shared" si="68"/>
        <v>67.746800000000007</v>
      </c>
      <c r="AL672" s="71"/>
      <c r="AQ672" s="97"/>
    </row>
    <row r="673" spans="1:43" s="42" customFormat="1" outlineLevel="1" x14ac:dyDescent="0.3">
      <c r="A673" s="439" t="str">
        <f>IF(E673="","",VLOOKUP(E673,Material!$A$3:$N$521,2,FALSE))</f>
        <v>DESMOLDANTE P/ FORMA</v>
      </c>
      <c r="B673" s="440"/>
      <c r="C673" s="440"/>
      <c r="D673" s="440"/>
      <c r="E673" s="441">
        <v>11016</v>
      </c>
      <c r="F673" s="441"/>
      <c r="G673" s="441" t="str">
        <f>IF(E673="","",VLOOKUP(E673,Material!$A$3:$N$521,3,FALSE))</f>
        <v>l</v>
      </c>
      <c r="H673" s="441"/>
      <c r="I673" s="448">
        <f>IF(E673="","",VLOOKUP(E673,Material!$A$3:$N$521,4,FALSE))</f>
        <v>13.055999999999999</v>
      </c>
      <c r="J673" s="448"/>
      <c r="K673" s="448"/>
      <c r="L673" s="448"/>
      <c r="M673" s="448"/>
      <c r="N673" s="448"/>
      <c r="O673" s="448"/>
      <c r="P673" s="448"/>
      <c r="Q673" s="55"/>
      <c r="R673" s="55"/>
      <c r="S673" s="55"/>
      <c r="T673" s="55"/>
      <c r="U673" s="55"/>
      <c r="V673" s="55"/>
      <c r="W673" s="444">
        <v>0.01</v>
      </c>
      <c r="X673" s="444"/>
      <c r="Y673" s="444"/>
      <c r="Z673" s="444"/>
      <c r="AA673" s="444"/>
      <c r="AB673" s="47"/>
      <c r="AC673" s="47"/>
      <c r="AD673" s="47"/>
      <c r="AE673" s="47"/>
      <c r="AF673" s="37">
        <f t="shared" si="68"/>
        <v>0.13055999999999998</v>
      </c>
      <c r="AL673" s="71"/>
      <c r="AQ673" s="97"/>
    </row>
    <row r="674" spans="1:43" s="42" customFormat="1" outlineLevel="1" x14ac:dyDescent="0.3">
      <c r="A674" s="439" t="str">
        <f>IF(E674="","",VLOOKUP(E674,Material!$A$3:$N$521,2,FALSE))</f>
        <v>PREGO</v>
      </c>
      <c r="B674" s="440"/>
      <c r="C674" s="440"/>
      <c r="D674" s="440"/>
      <c r="E674" s="445">
        <v>10044</v>
      </c>
      <c r="F674" s="445"/>
      <c r="G674" s="442" t="str">
        <f>IF(E674="","",VLOOKUP(E674,Material!$A$3:$N$521,3,FALSE))</f>
        <v>Kg</v>
      </c>
      <c r="H674" s="442"/>
      <c r="I674" s="450">
        <f>IF(E674="","",VLOOKUP(E674,Material!$A$3:$N$521,4,FALSE))</f>
        <v>18.073</v>
      </c>
      <c r="J674" s="450"/>
      <c r="K674" s="450"/>
      <c r="L674" s="450"/>
      <c r="M674" s="450"/>
      <c r="N674" s="450"/>
      <c r="O674" s="450"/>
      <c r="P674" s="450"/>
      <c r="Q674" s="34"/>
      <c r="R674" s="34"/>
      <c r="S674" s="34"/>
      <c r="T674" s="34"/>
      <c r="U674" s="34"/>
      <c r="V674" s="34"/>
      <c r="W674" s="447">
        <v>0.20396</v>
      </c>
      <c r="X674" s="447"/>
      <c r="Y674" s="447"/>
      <c r="Z674" s="447"/>
      <c r="AA674" s="447"/>
      <c r="AB674" s="47"/>
      <c r="AC674" s="47"/>
      <c r="AD674" s="47"/>
      <c r="AE674" s="47"/>
      <c r="AF674" s="37">
        <f t="shared" si="68"/>
        <v>3.68616908</v>
      </c>
      <c r="AL674" s="71"/>
      <c r="AQ674" s="97"/>
    </row>
    <row r="675" spans="1:43" s="42" customFormat="1" outlineLevel="1" x14ac:dyDescent="0.3">
      <c r="A675" s="439" t="str">
        <f>IF(E675="","",VLOOKUP(E675,Material!$A$3:$N$521,2,FALSE))</f>
        <v>RIPAS DE 2,5CM X 5,0CM</v>
      </c>
      <c r="B675" s="440"/>
      <c r="C675" s="440"/>
      <c r="D675" s="440"/>
      <c r="E675" s="445">
        <v>10045</v>
      </c>
      <c r="F675" s="445"/>
      <c r="G675" s="442" t="str">
        <f>IF(E675="","",VLOOKUP(E675,Material!$A$3:$N$521,3,FALSE))</f>
        <v>m</v>
      </c>
      <c r="H675" s="442"/>
      <c r="I675" s="450">
        <f>IF(E675="","",VLOOKUP(E675,Material!$A$3:$N$521,4,FALSE))</f>
        <v>2.9449999999999998</v>
      </c>
      <c r="J675" s="450"/>
      <c r="K675" s="450"/>
      <c r="L675" s="450"/>
      <c r="M675" s="450"/>
      <c r="N675" s="450"/>
      <c r="O675" s="450"/>
      <c r="P675" s="450"/>
      <c r="Q675" s="34"/>
      <c r="R675" s="34"/>
      <c r="S675" s="34"/>
      <c r="T675" s="34"/>
      <c r="U675" s="34"/>
      <c r="V675" s="34"/>
      <c r="W675" s="447">
        <v>0.54164000000000001</v>
      </c>
      <c r="X675" s="447"/>
      <c r="Y675" s="447"/>
      <c r="Z675" s="447"/>
      <c r="AA675" s="447"/>
      <c r="AB675" s="47"/>
      <c r="AC675" s="47"/>
      <c r="AD675" s="47"/>
      <c r="AE675" s="47"/>
      <c r="AF675" s="37">
        <f t="shared" si="68"/>
        <v>1.5951298</v>
      </c>
      <c r="AL675" s="71"/>
      <c r="AQ675" s="97"/>
    </row>
    <row r="676" spans="1:43" s="42" customFormat="1" outlineLevel="1" x14ac:dyDescent="0.3">
      <c r="A676" s="439" t="str">
        <f>IF(E676="","",VLOOKUP(E676,Material!$A$3:$N$521,2,FALSE))</f>
        <v>SARRAFO</v>
      </c>
      <c r="B676" s="440"/>
      <c r="C676" s="440"/>
      <c r="D676" s="440"/>
      <c r="E676" s="445">
        <v>10048</v>
      </c>
      <c r="F676" s="445"/>
      <c r="G676" s="442" t="str">
        <f>IF(E676="","",VLOOKUP(E676,Material!$A$3:$N$521,3,FALSE))</f>
        <v>m</v>
      </c>
      <c r="H676" s="442"/>
      <c r="I676" s="450">
        <f>IF(E676="","",VLOOKUP(E676,Material!$A$3:$N$521,4,FALSE))</f>
        <v>6.1150000000000002</v>
      </c>
      <c r="J676" s="450"/>
      <c r="K676" s="450"/>
      <c r="L676" s="450"/>
      <c r="M676" s="450"/>
      <c r="N676" s="450"/>
      <c r="O676" s="450"/>
      <c r="P676" s="450"/>
      <c r="Q676" s="34"/>
      <c r="R676" s="34"/>
      <c r="S676" s="34"/>
      <c r="T676" s="34"/>
      <c r="U676" s="34"/>
      <c r="V676" s="34"/>
      <c r="W676" s="447">
        <v>5.6864499999999998</v>
      </c>
      <c r="X676" s="447"/>
      <c r="Y676" s="447"/>
      <c r="Z676" s="447"/>
      <c r="AA676" s="447"/>
      <c r="AB676" s="47"/>
      <c r="AC676" s="47"/>
      <c r="AD676" s="47"/>
      <c r="AE676" s="47"/>
      <c r="AF676" s="37">
        <f t="shared" si="68"/>
        <v>34.772641749999998</v>
      </c>
      <c r="AL676" s="71"/>
      <c r="AQ676" s="97"/>
    </row>
    <row r="677" spans="1:43" s="42" customFormat="1" outlineLevel="1" x14ac:dyDescent="0.3">
      <c r="A677" s="439" t="str">
        <f>IF(E677="","",VLOOKUP(E677,Material!$A$3:$N$521,2,FALSE))</f>
        <v>TABUA DE 30</v>
      </c>
      <c r="B677" s="440"/>
      <c r="C677" s="440"/>
      <c r="D677" s="440"/>
      <c r="E677" s="445">
        <v>11030</v>
      </c>
      <c r="F677" s="445"/>
      <c r="G677" s="442" t="str">
        <f>IF(E677="","",VLOOKUP(E677,Material!$A$3:$N$521,3,FALSE))</f>
        <v>m</v>
      </c>
      <c r="H677" s="442"/>
      <c r="I677" s="450">
        <f>IF(E677="","",VLOOKUP(E677,Material!$A$3:$N$521,4,FALSE))</f>
        <v>12.423999999999999</v>
      </c>
      <c r="J677" s="450"/>
      <c r="K677" s="450"/>
      <c r="L677" s="450"/>
      <c r="M677" s="450"/>
      <c r="N677" s="450"/>
      <c r="O677" s="450"/>
      <c r="P677" s="450"/>
      <c r="Q677" s="34"/>
      <c r="R677" s="34"/>
      <c r="S677" s="34"/>
      <c r="T677" s="34"/>
      <c r="U677" s="34"/>
      <c r="V677" s="34"/>
      <c r="W677" s="447">
        <v>0.97779000000000005</v>
      </c>
      <c r="X677" s="447"/>
      <c r="Y677" s="447"/>
      <c r="Z677" s="447"/>
      <c r="AA677" s="447"/>
      <c r="AB677" s="47"/>
      <c r="AC677" s="47"/>
      <c r="AD677" s="47"/>
      <c r="AE677" s="47"/>
      <c r="AF677" s="37">
        <f t="shared" si="68"/>
        <v>12.148062960000001</v>
      </c>
      <c r="AL677" s="71"/>
      <c r="AQ677" s="97"/>
    </row>
    <row r="678" spans="1:43" s="42" customFormat="1" outlineLevel="1" x14ac:dyDescent="0.3">
      <c r="A678" s="439" t="str">
        <f>IF(E678="","",VLOOKUP(E678,Material!$A$3:$N$521,2,FALSE))</f>
        <v/>
      </c>
      <c r="B678" s="440"/>
      <c r="C678" s="440"/>
      <c r="D678" s="440"/>
      <c r="E678" s="445"/>
      <c r="F678" s="445"/>
      <c r="G678" s="442" t="str">
        <f>IF(E678="","",VLOOKUP(E678,Material!$A$3:$N$521,3,FALSE))</f>
        <v/>
      </c>
      <c r="H678" s="442"/>
      <c r="I678" s="450" t="str">
        <f>IF(E678="","",VLOOKUP(E678,Material!$A$3:$N$521,4,FALSE))</f>
        <v/>
      </c>
      <c r="J678" s="450"/>
      <c r="K678" s="450"/>
      <c r="L678" s="450"/>
      <c r="M678" s="450"/>
      <c r="N678" s="450"/>
      <c r="O678" s="450"/>
      <c r="P678" s="450"/>
      <c r="Q678" s="34"/>
      <c r="R678" s="34"/>
      <c r="S678" s="34"/>
      <c r="T678" s="34"/>
      <c r="U678" s="34"/>
      <c r="V678" s="34"/>
      <c r="W678" s="447"/>
      <c r="X678" s="447"/>
      <c r="Y678" s="447"/>
      <c r="Z678" s="447"/>
      <c r="AA678" s="447"/>
      <c r="AB678" s="47"/>
      <c r="AC678" s="47"/>
      <c r="AD678" s="47"/>
      <c r="AE678" s="47"/>
      <c r="AF678" s="37" t="str">
        <f t="shared" si="68"/>
        <v/>
      </c>
      <c r="AL678" s="71"/>
      <c r="AQ678" s="97"/>
    </row>
    <row r="679" spans="1:43" s="42" customFormat="1" outlineLevel="1" x14ac:dyDescent="0.3">
      <c r="A679" s="439" t="str">
        <f>IF(E679="","",VLOOKUP(E679,Material!$A$3:$N$521,2,FALSE))</f>
        <v/>
      </c>
      <c r="B679" s="440"/>
      <c r="C679" s="440"/>
      <c r="D679" s="440"/>
      <c r="E679" s="445"/>
      <c r="F679" s="445"/>
      <c r="G679" s="442" t="str">
        <f>IF(E679="","",VLOOKUP(E679,Material!$A$3:$N$521,3,FALSE))</f>
        <v/>
      </c>
      <c r="H679" s="442"/>
      <c r="I679" s="450" t="str">
        <f>IF(E679="","",VLOOKUP(E679,Material!$A$3:$N$521,4,FALSE))</f>
        <v/>
      </c>
      <c r="J679" s="450"/>
      <c r="K679" s="450"/>
      <c r="L679" s="450"/>
      <c r="M679" s="450"/>
      <c r="N679" s="450"/>
      <c r="O679" s="450"/>
      <c r="P679" s="450"/>
      <c r="Q679" s="34"/>
      <c r="R679" s="34"/>
      <c r="S679" s="34"/>
      <c r="T679" s="34"/>
      <c r="U679" s="34"/>
      <c r="V679" s="34"/>
      <c r="W679" s="447"/>
      <c r="X679" s="447"/>
      <c r="Y679" s="447"/>
      <c r="Z679" s="447"/>
      <c r="AA679" s="447"/>
      <c r="AB679" s="47"/>
      <c r="AC679" s="47"/>
      <c r="AD679" s="47"/>
      <c r="AE679" s="47"/>
      <c r="AF679" s="37" t="str">
        <f t="shared" si="68"/>
        <v/>
      </c>
      <c r="AL679" s="71"/>
      <c r="AQ679" s="97"/>
    </row>
    <row r="680" spans="1:43" s="42" customFormat="1" outlineLevel="1" x14ac:dyDescent="0.3">
      <c r="A680" s="439" t="str">
        <f>IF(E680="","",VLOOKUP(E680,Material!$A$3:$N$521,2,FALSE))</f>
        <v/>
      </c>
      <c r="B680" s="440"/>
      <c r="C680" s="440"/>
      <c r="D680" s="440"/>
      <c r="E680" s="445"/>
      <c r="F680" s="445"/>
      <c r="G680" s="442" t="str">
        <f>IF(E680="","",VLOOKUP(E680,Material!$A$3:$N$521,3,FALSE))</f>
        <v/>
      </c>
      <c r="H680" s="442"/>
      <c r="I680" s="450" t="str">
        <f>IF(E680="","",VLOOKUP(E680,Material!$A$3:$N$521,4,FALSE))</f>
        <v/>
      </c>
      <c r="J680" s="450"/>
      <c r="K680" s="450"/>
      <c r="L680" s="450"/>
      <c r="M680" s="450"/>
      <c r="N680" s="450"/>
      <c r="O680" s="450"/>
      <c r="P680" s="450"/>
      <c r="Q680" s="34"/>
      <c r="R680" s="34"/>
      <c r="S680" s="34"/>
      <c r="T680" s="34"/>
      <c r="U680" s="34"/>
      <c r="V680" s="34"/>
      <c r="W680" s="447"/>
      <c r="X680" s="447"/>
      <c r="Y680" s="447"/>
      <c r="Z680" s="447"/>
      <c r="AA680" s="447"/>
      <c r="AB680" s="47"/>
      <c r="AC680" s="47"/>
      <c r="AD680" s="47"/>
      <c r="AE680" s="47"/>
      <c r="AF680" s="37" t="str">
        <f t="shared" si="68"/>
        <v/>
      </c>
      <c r="AL680" s="71"/>
      <c r="AQ680" s="97"/>
    </row>
    <row r="681" spans="1:43" s="42" customFormat="1" outlineLevel="1" x14ac:dyDescent="0.3">
      <c r="A681" s="453" t="s">
        <v>47</v>
      </c>
      <c r="B681" s="454"/>
      <c r="C681" s="454"/>
      <c r="D681" s="454"/>
      <c r="E681" s="454"/>
      <c r="F681" s="454"/>
      <c r="G681" s="454"/>
      <c r="H681" s="454"/>
      <c r="I681" s="454"/>
      <c r="J681" s="454"/>
      <c r="K681" s="454"/>
      <c r="L681" s="454"/>
      <c r="M681" s="454"/>
      <c r="N681" s="454"/>
      <c r="O681" s="454"/>
      <c r="P681" s="454"/>
      <c r="Q681" s="454"/>
      <c r="R681" s="454"/>
      <c r="S681" s="454"/>
      <c r="T681" s="454"/>
      <c r="U681" s="454"/>
      <c r="V681" s="454"/>
      <c r="W681" s="455">
        <f>TRUNC(SUM(AB671:AF680),2)</f>
        <v>138.04</v>
      </c>
      <c r="X681" s="456"/>
      <c r="Y681" s="456"/>
      <c r="Z681" s="456"/>
      <c r="AA681" s="456"/>
      <c r="AB681" s="456"/>
      <c r="AC681" s="456"/>
      <c r="AD681" s="456"/>
      <c r="AE681" s="456"/>
      <c r="AF681" s="456"/>
      <c r="AL681" s="71"/>
      <c r="AQ681" s="97"/>
    </row>
    <row r="682" spans="1:43" s="42" customFormat="1" outlineLevel="1" x14ac:dyDescent="0.3">
      <c r="A682" s="24"/>
      <c r="B682" s="25"/>
      <c r="C682" s="25"/>
      <c r="D682" s="26"/>
      <c r="E682" s="27"/>
      <c r="F682" s="27"/>
      <c r="G682" s="25"/>
      <c r="H682" s="25"/>
      <c r="I682" s="25"/>
      <c r="J682" s="25"/>
      <c r="K682" s="25"/>
      <c r="L682" s="25"/>
      <c r="M682" s="25"/>
      <c r="N682" s="25"/>
      <c r="O682" s="25"/>
      <c r="P682" s="25"/>
      <c r="Q682" s="25"/>
      <c r="R682" s="25"/>
      <c r="S682" s="25"/>
      <c r="T682" s="25"/>
      <c r="U682" s="25"/>
      <c r="V682" s="25"/>
      <c r="W682" s="25"/>
      <c r="X682" s="46"/>
      <c r="Y682" s="46"/>
      <c r="Z682" s="46"/>
      <c r="AA682" s="46"/>
      <c r="AB682" s="49"/>
      <c r="AC682" s="49"/>
      <c r="AD682" s="49"/>
      <c r="AE682" s="49"/>
      <c r="AF682" s="28"/>
      <c r="AL682" s="71"/>
      <c r="AQ682" s="97"/>
    </row>
    <row r="683" spans="1:43" s="42" customFormat="1" outlineLevel="1" x14ac:dyDescent="0.3">
      <c r="A683" s="449" t="s">
        <v>48</v>
      </c>
      <c r="B683" s="449"/>
      <c r="C683" s="449"/>
      <c r="D683" s="449"/>
      <c r="E683" s="451" t="s">
        <v>24</v>
      </c>
      <c r="F683" s="451"/>
      <c r="G683" s="451" t="s">
        <v>0</v>
      </c>
      <c r="H683" s="451"/>
      <c r="I683" s="451" t="s">
        <v>46</v>
      </c>
      <c r="J683" s="451"/>
      <c r="K683" s="451"/>
      <c r="L683" s="451"/>
      <c r="M683" s="451"/>
      <c r="N683" s="451"/>
      <c r="O683" s="451"/>
      <c r="P683" s="451"/>
      <c r="Q683" s="451" t="s">
        <v>30</v>
      </c>
      <c r="R683" s="451"/>
      <c r="S683" s="451"/>
      <c r="T683" s="451"/>
      <c r="U683" s="451"/>
      <c r="V683" s="451"/>
      <c r="W683" s="451"/>
      <c r="X683" s="451"/>
      <c r="Y683" s="451"/>
      <c r="Z683" s="451"/>
      <c r="AA683" s="451"/>
      <c r="AB683" s="457" t="s">
        <v>46</v>
      </c>
      <c r="AC683" s="457"/>
      <c r="AD683" s="457"/>
      <c r="AE683" s="457"/>
      <c r="AF683" s="457"/>
      <c r="AL683" s="71"/>
      <c r="AQ683" s="97"/>
    </row>
    <row r="684" spans="1:43" s="42" customFormat="1" outlineLevel="1" x14ac:dyDescent="0.3">
      <c r="A684" s="439" t="str">
        <f>IF(E684="","",VLOOKUP(E684,Serviços!$A$3:$AA$860,2,FALSE))</f>
        <v/>
      </c>
      <c r="B684" s="440"/>
      <c r="C684" s="440"/>
      <c r="D684" s="440"/>
      <c r="E684" s="441"/>
      <c r="F684" s="441"/>
      <c r="G684" s="441" t="str">
        <f>IF(E684="","",VLOOKUP(E684,Serviços!#REF!,3,))</f>
        <v/>
      </c>
      <c r="H684" s="441"/>
      <c r="I684" s="443" t="str">
        <f>IF(E684="","",VLOOKUP(E684,Serviços!$A$3:$AA$860,4,FALSE))</f>
        <v/>
      </c>
      <c r="J684" s="443"/>
      <c r="K684" s="443"/>
      <c r="L684" s="443"/>
      <c r="M684" s="443"/>
      <c r="N684" s="443"/>
      <c r="O684" s="443"/>
      <c r="P684" s="443"/>
      <c r="Q684" s="55"/>
      <c r="R684" s="55"/>
      <c r="S684" s="55"/>
      <c r="T684" s="55"/>
      <c r="U684" s="55"/>
      <c r="V684" s="55"/>
      <c r="W684" s="444"/>
      <c r="X684" s="444"/>
      <c r="Y684" s="444"/>
      <c r="Z684" s="444"/>
      <c r="AA684" s="444"/>
      <c r="AB684" s="47"/>
      <c r="AC684" s="47"/>
      <c r="AD684" s="47"/>
      <c r="AE684" s="47"/>
      <c r="AF684" s="37" t="str">
        <f t="shared" ref="AF684:AF689" si="69">IF(W684="","",I684*W684)</f>
        <v/>
      </c>
      <c r="AL684" s="71"/>
      <c r="AQ684" s="97"/>
    </row>
    <row r="685" spans="1:43" s="42" customFormat="1" outlineLevel="1" x14ac:dyDescent="0.3">
      <c r="A685" s="439" t="str">
        <f>IF(E685="","",VLOOKUP(E685,Serviços!$A$3:$AA$860,2,FALSE))</f>
        <v/>
      </c>
      <c r="B685" s="440"/>
      <c r="C685" s="440"/>
      <c r="D685" s="440"/>
      <c r="E685" s="445"/>
      <c r="F685" s="445"/>
      <c r="G685" s="441" t="str">
        <f>IF(E685="","",VLOOKUP(E685,Serviços!#REF!,3,))</f>
        <v/>
      </c>
      <c r="H685" s="441"/>
      <c r="I685" s="446" t="str">
        <f>IF(E685="","",VLOOKUP(E685,Serviços!$A$3:$AA$860,4,FALSE))</f>
        <v/>
      </c>
      <c r="J685" s="446"/>
      <c r="K685" s="446"/>
      <c r="L685" s="446"/>
      <c r="M685" s="446"/>
      <c r="N685" s="446"/>
      <c r="O685" s="446"/>
      <c r="P685" s="446"/>
      <c r="Q685" s="34"/>
      <c r="R685" s="34"/>
      <c r="S685" s="34"/>
      <c r="T685" s="34"/>
      <c r="U685" s="34"/>
      <c r="V685" s="34"/>
      <c r="W685" s="447"/>
      <c r="X685" s="447"/>
      <c r="Y685" s="447"/>
      <c r="Z685" s="447"/>
      <c r="AA685" s="447"/>
      <c r="AB685" s="47"/>
      <c r="AC685" s="47"/>
      <c r="AD685" s="47"/>
      <c r="AE685" s="47"/>
      <c r="AF685" s="37" t="str">
        <f t="shared" si="69"/>
        <v/>
      </c>
      <c r="AL685" s="71"/>
      <c r="AQ685" s="97"/>
    </row>
    <row r="686" spans="1:43" s="42" customFormat="1" outlineLevel="1" x14ac:dyDescent="0.3">
      <c r="A686" s="439" t="str">
        <f>IF(E686="","",VLOOKUP(E686,Serviços!$A$3:$AA$860,2,FALSE))</f>
        <v/>
      </c>
      <c r="B686" s="440"/>
      <c r="C686" s="440"/>
      <c r="D686" s="440"/>
      <c r="E686" s="445"/>
      <c r="F686" s="445"/>
      <c r="G686" s="441" t="str">
        <f>IF(E686="","",VLOOKUP(E686,Serviços!#REF!,3,))</f>
        <v/>
      </c>
      <c r="H686" s="441"/>
      <c r="I686" s="446" t="str">
        <f>IF(E686="","",VLOOKUP(E686,Serviços!$A$3:$AA$860,4,FALSE))</f>
        <v/>
      </c>
      <c r="J686" s="446"/>
      <c r="K686" s="446"/>
      <c r="L686" s="446"/>
      <c r="M686" s="446"/>
      <c r="N686" s="446"/>
      <c r="O686" s="446"/>
      <c r="P686" s="446"/>
      <c r="Q686" s="34"/>
      <c r="R686" s="34"/>
      <c r="S686" s="34"/>
      <c r="T686" s="34"/>
      <c r="U686" s="34"/>
      <c r="V686" s="34"/>
      <c r="W686" s="447"/>
      <c r="X686" s="447"/>
      <c r="Y686" s="447"/>
      <c r="Z686" s="447"/>
      <c r="AA686" s="447"/>
      <c r="AB686" s="47"/>
      <c r="AC686" s="47"/>
      <c r="AD686" s="47"/>
      <c r="AE686" s="47"/>
      <c r="AF686" s="37" t="str">
        <f t="shared" si="69"/>
        <v/>
      </c>
      <c r="AL686" s="71"/>
      <c r="AQ686" s="97"/>
    </row>
    <row r="687" spans="1:43" s="42" customFormat="1" outlineLevel="1" x14ac:dyDescent="0.3">
      <c r="A687" s="439" t="str">
        <f>IF(E687="","",VLOOKUP(E687,Serviços!$A$3:$AA$860,2,FALSE))</f>
        <v/>
      </c>
      <c r="B687" s="440"/>
      <c r="C687" s="440"/>
      <c r="D687" s="440"/>
      <c r="E687" s="445"/>
      <c r="F687" s="445"/>
      <c r="G687" s="441" t="str">
        <f>IF(E687="","",VLOOKUP(E687,Serviços!#REF!,3,))</f>
        <v/>
      </c>
      <c r="H687" s="441"/>
      <c r="I687" s="446" t="str">
        <f>IF(E687="","",VLOOKUP(E687,Serviços!$A$3:$AA$860,4,FALSE))</f>
        <v/>
      </c>
      <c r="J687" s="446"/>
      <c r="K687" s="446"/>
      <c r="L687" s="446"/>
      <c r="M687" s="446"/>
      <c r="N687" s="446"/>
      <c r="O687" s="446"/>
      <c r="P687" s="446"/>
      <c r="Q687" s="34"/>
      <c r="R687" s="34"/>
      <c r="S687" s="34"/>
      <c r="T687" s="34"/>
      <c r="U687" s="34"/>
      <c r="V687" s="34"/>
      <c r="W687" s="447"/>
      <c r="X687" s="447"/>
      <c r="Y687" s="447"/>
      <c r="Z687" s="447"/>
      <c r="AA687" s="447"/>
      <c r="AB687" s="47"/>
      <c r="AC687" s="47"/>
      <c r="AD687" s="47"/>
      <c r="AE687" s="47"/>
      <c r="AF687" s="37" t="str">
        <f t="shared" si="69"/>
        <v/>
      </c>
      <c r="AL687" s="71"/>
      <c r="AQ687" s="97"/>
    </row>
    <row r="688" spans="1:43" s="42" customFormat="1" ht="31.5" customHeight="1" outlineLevel="1" x14ac:dyDescent="0.3">
      <c r="A688" s="475" t="str">
        <f>IF(E688="","",VLOOKUP(E688,Serviços!$A$3:$AA$860,2,FALSE))</f>
        <v/>
      </c>
      <c r="B688" s="476"/>
      <c r="C688" s="476"/>
      <c r="D688" s="476"/>
      <c r="E688" s="445"/>
      <c r="F688" s="445"/>
      <c r="G688" s="441" t="str">
        <f>IF(E688="","",VLOOKUP(E688,Serviços!#REF!,3,))</f>
        <v/>
      </c>
      <c r="H688" s="441"/>
      <c r="I688" s="446" t="str">
        <f>IF(E688="","",VLOOKUP(E688,Serviços!$A$3:$AA$860,4,FALSE))</f>
        <v/>
      </c>
      <c r="J688" s="446"/>
      <c r="K688" s="446"/>
      <c r="L688" s="446"/>
      <c r="M688" s="446"/>
      <c r="N688" s="446"/>
      <c r="O688" s="446"/>
      <c r="P688" s="446"/>
      <c r="Q688" s="34"/>
      <c r="R688" s="34"/>
      <c r="S688" s="34"/>
      <c r="T688" s="34"/>
      <c r="U688" s="34"/>
      <c r="V688" s="34"/>
      <c r="W688" s="447"/>
      <c r="X688" s="447"/>
      <c r="Y688" s="447"/>
      <c r="Z688" s="447"/>
      <c r="AA688" s="447"/>
      <c r="AB688" s="47"/>
      <c r="AC688" s="47"/>
      <c r="AD688" s="47"/>
      <c r="AE688" s="47"/>
      <c r="AF688" s="37" t="str">
        <f t="shared" si="69"/>
        <v/>
      </c>
      <c r="AL688" s="71"/>
      <c r="AQ688" s="97"/>
    </row>
    <row r="689" spans="1:48" s="42" customFormat="1" outlineLevel="1" x14ac:dyDescent="0.3">
      <c r="A689" s="439" t="str">
        <f>IF(E689="","",VLOOKUP(E689,Serviços!$A$3:$AA$860,2,FALSE))</f>
        <v/>
      </c>
      <c r="B689" s="440"/>
      <c r="C689" s="440"/>
      <c r="D689" s="440"/>
      <c r="E689" s="445"/>
      <c r="F689" s="445"/>
      <c r="G689" s="442" t="str">
        <f>IF(E689="","",VLOOKUP(E689,Serviços!A1203:AA2124,3,))</f>
        <v/>
      </c>
      <c r="H689" s="442"/>
      <c r="I689" s="446" t="str">
        <f>IF(E689="","",VLOOKUP(E689,Serviços!$A$3:$AA$860,4,FALSE))</f>
        <v/>
      </c>
      <c r="J689" s="446"/>
      <c r="K689" s="446"/>
      <c r="L689" s="446"/>
      <c r="M689" s="446"/>
      <c r="N689" s="446"/>
      <c r="O689" s="446"/>
      <c r="P689" s="446"/>
      <c r="Q689" s="34"/>
      <c r="R689" s="34"/>
      <c r="S689" s="34"/>
      <c r="T689" s="34"/>
      <c r="U689" s="34"/>
      <c r="V689" s="34"/>
      <c r="W689" s="447"/>
      <c r="X689" s="447"/>
      <c r="Y689" s="447"/>
      <c r="Z689" s="447"/>
      <c r="AA689" s="447"/>
      <c r="AB689" s="47"/>
      <c r="AC689" s="47"/>
      <c r="AD689" s="47"/>
      <c r="AE689" s="47"/>
      <c r="AF689" s="37" t="str">
        <f t="shared" si="69"/>
        <v/>
      </c>
      <c r="AL689" s="71"/>
      <c r="AQ689" s="97"/>
    </row>
    <row r="690" spans="1:48" s="42" customFormat="1" outlineLevel="1" x14ac:dyDescent="0.3">
      <c r="A690" s="453" t="s">
        <v>49</v>
      </c>
      <c r="B690" s="454"/>
      <c r="C690" s="454"/>
      <c r="D690" s="454"/>
      <c r="E690" s="454"/>
      <c r="F690" s="454"/>
      <c r="G690" s="454"/>
      <c r="H690" s="454"/>
      <c r="I690" s="454"/>
      <c r="J690" s="454"/>
      <c r="K690" s="454"/>
      <c r="L690" s="454"/>
      <c r="M690" s="454"/>
      <c r="N690" s="454"/>
      <c r="O690" s="454"/>
      <c r="P690" s="454"/>
      <c r="Q690" s="454"/>
      <c r="R690" s="454"/>
      <c r="S690" s="454"/>
      <c r="T690" s="454"/>
      <c r="U690" s="454"/>
      <c r="V690" s="454"/>
      <c r="W690" s="455">
        <f>TRUNC(SUM(AA684:AF689),2)</f>
        <v>0</v>
      </c>
      <c r="X690" s="456"/>
      <c r="Y690" s="456"/>
      <c r="Z690" s="456"/>
      <c r="AA690" s="456"/>
      <c r="AB690" s="456"/>
      <c r="AC690" s="456"/>
      <c r="AD690" s="456"/>
      <c r="AE690" s="456"/>
      <c r="AF690" s="456"/>
      <c r="AL690" s="71"/>
      <c r="AQ690" s="97"/>
    </row>
    <row r="691" spans="1:48" s="42" customFormat="1" outlineLevel="1" x14ac:dyDescent="0.3">
      <c r="A691" s="24"/>
      <c r="B691" s="25"/>
      <c r="C691" s="25"/>
      <c r="D691" s="26"/>
      <c r="E691" s="27"/>
      <c r="F691" s="27"/>
      <c r="G691" s="25"/>
      <c r="H691" s="25"/>
      <c r="I691" s="25"/>
      <c r="J691" s="25"/>
      <c r="K691" s="25"/>
      <c r="L691" s="25"/>
      <c r="M691" s="25"/>
      <c r="N691" s="25"/>
      <c r="O691" s="25"/>
      <c r="P691" s="25"/>
      <c r="Q691" s="25"/>
      <c r="R691" s="25"/>
      <c r="S691" s="25"/>
      <c r="T691" s="25"/>
      <c r="U691" s="25"/>
      <c r="V691" s="25"/>
      <c r="W691" s="25"/>
      <c r="X691" s="46"/>
      <c r="Y691" s="46"/>
      <c r="Z691" s="46"/>
      <c r="AA691" s="46"/>
      <c r="AB691" s="49"/>
      <c r="AC691" s="49"/>
      <c r="AD691" s="49"/>
      <c r="AE691" s="49"/>
      <c r="AF691" s="28"/>
      <c r="AL691" s="71"/>
      <c r="AQ691" s="97"/>
    </row>
    <row r="692" spans="1:48" s="42" customFormat="1" outlineLevel="1" x14ac:dyDescent="0.3">
      <c r="A692" s="449" t="s">
        <v>50</v>
      </c>
      <c r="B692" s="449"/>
      <c r="C692" s="449"/>
      <c r="D692" s="449"/>
      <c r="E692" s="451" t="s">
        <v>24</v>
      </c>
      <c r="F692" s="451"/>
      <c r="G692" s="451" t="s">
        <v>0</v>
      </c>
      <c r="H692" s="451"/>
      <c r="I692" s="451"/>
      <c r="J692" s="451" t="s">
        <v>51</v>
      </c>
      <c r="K692" s="451"/>
      <c r="L692" s="451"/>
      <c r="M692" s="451"/>
      <c r="N692" s="451"/>
      <c r="O692" s="451"/>
      <c r="P692" s="451"/>
      <c r="Q692" s="451"/>
      <c r="R692" s="451" t="s">
        <v>19</v>
      </c>
      <c r="S692" s="451"/>
      <c r="T692" s="451"/>
      <c r="U692" s="451"/>
      <c r="V692" s="451"/>
      <c r="W692" s="451"/>
      <c r="X692" s="451"/>
      <c r="Y692" s="451"/>
      <c r="Z692" s="451"/>
      <c r="AA692" s="451"/>
      <c r="AB692" s="451"/>
      <c r="AC692" s="457" t="s">
        <v>30</v>
      </c>
      <c r="AD692" s="457"/>
      <c r="AE692" s="457"/>
      <c r="AF692" s="38" t="s">
        <v>52</v>
      </c>
      <c r="AL692" s="71"/>
      <c r="AQ692" s="97"/>
    </row>
    <row r="693" spans="1:48" s="42" customFormat="1" outlineLevel="1" x14ac:dyDescent="0.3">
      <c r="A693" s="439" t="str">
        <f>IF(E693="","",VLOOKUP(E693,Transporte!$A$3:$D$281,2,FALSE))</f>
        <v/>
      </c>
      <c r="B693" s="440"/>
      <c r="C693" s="440"/>
      <c r="D693" s="440"/>
      <c r="E693" s="441"/>
      <c r="F693" s="441"/>
      <c r="G693" s="441" t="str">
        <f>IF(E693="","",VLOOKUP(E693,Transporte!$A$3:$D$281,3,FALSE))</f>
        <v/>
      </c>
      <c r="H693" s="441"/>
      <c r="I693" s="441"/>
      <c r="J693" s="56"/>
      <c r="K693" s="56"/>
      <c r="L693" s="56"/>
      <c r="M693" s="444"/>
      <c r="N693" s="444"/>
      <c r="O693" s="444"/>
      <c r="P693" s="444"/>
      <c r="Q693" s="444"/>
      <c r="R693" s="57"/>
      <c r="S693" s="57"/>
      <c r="T693" s="57"/>
      <c r="U693" s="57"/>
      <c r="V693" s="57"/>
      <c r="W693" s="57"/>
      <c r="X693" s="459" t="str">
        <f>IF(E693="","",VLOOKUP(E693,Transporte!$A$3:$D$281,4,FALSE))</f>
        <v/>
      </c>
      <c r="Y693" s="459"/>
      <c r="Z693" s="459"/>
      <c r="AA693" s="459"/>
      <c r="AB693" s="459"/>
      <c r="AC693" s="459"/>
      <c r="AD693" s="459"/>
      <c r="AE693" s="459"/>
      <c r="AF693" s="37" t="str">
        <f>IF(M693="","",M693*X693*AC693)</f>
        <v/>
      </c>
      <c r="AL693" s="71"/>
      <c r="AQ693" s="97"/>
    </row>
    <row r="694" spans="1:48" s="42" customFormat="1" outlineLevel="1" x14ac:dyDescent="0.3">
      <c r="A694" s="439" t="str">
        <f>IF(E694="","",VLOOKUP(E694,Transporte!$A$3:$D$281,2,FALSE))</f>
        <v/>
      </c>
      <c r="B694" s="440"/>
      <c r="C694" s="440"/>
      <c r="D694" s="440"/>
      <c r="E694" s="445"/>
      <c r="F694" s="445"/>
      <c r="G694" s="442" t="str">
        <f>IF(E694="","",VLOOKUP(E694,Transporte!$A$3:$D$281,3,FALSE))</f>
        <v/>
      </c>
      <c r="H694" s="442"/>
      <c r="I694" s="442"/>
      <c r="J694" s="39"/>
      <c r="K694" s="39"/>
      <c r="L694" s="39"/>
      <c r="M694" s="460"/>
      <c r="N694" s="460"/>
      <c r="O694" s="460"/>
      <c r="P694" s="460"/>
      <c r="Q694" s="460"/>
      <c r="R694" s="34"/>
      <c r="S694" s="34"/>
      <c r="T694" s="34"/>
      <c r="U694" s="34"/>
      <c r="V694" s="34"/>
      <c r="W694" s="34"/>
      <c r="X694" s="461" t="str">
        <f>IF(E694="","",VLOOKUP(E694,Transporte!$A$3:$D$281,4,FALSE))</f>
        <v/>
      </c>
      <c r="Y694" s="461"/>
      <c r="Z694" s="461"/>
      <c r="AA694" s="461"/>
      <c r="AB694" s="461"/>
      <c r="AC694" s="462"/>
      <c r="AD694" s="462"/>
      <c r="AE694" s="462"/>
      <c r="AF694" s="37" t="str">
        <f>IF(M694="","",M694*X694*AC694)</f>
        <v/>
      </c>
      <c r="AL694" s="71"/>
      <c r="AQ694" s="97"/>
    </row>
    <row r="695" spans="1:48" s="42" customFormat="1" outlineLevel="1" x14ac:dyDescent="0.3">
      <c r="A695" s="439" t="str">
        <f>IF(E695="","",VLOOKUP(E695,Transporte!$A$3:$D$281,2,FALSE))</f>
        <v/>
      </c>
      <c r="B695" s="440"/>
      <c r="C695" s="440"/>
      <c r="D695" s="440"/>
      <c r="E695" s="445"/>
      <c r="F695" s="445"/>
      <c r="G695" s="442" t="str">
        <f>IF(E695="","",VLOOKUP(E695,Transporte!$A$3:$D$281,3,FALSE))</f>
        <v/>
      </c>
      <c r="H695" s="442"/>
      <c r="I695" s="442"/>
      <c r="J695" s="39"/>
      <c r="K695" s="39"/>
      <c r="L695" s="39"/>
      <c r="M695" s="460"/>
      <c r="N695" s="460"/>
      <c r="O695" s="460"/>
      <c r="P695" s="460"/>
      <c r="Q695" s="460"/>
      <c r="R695" s="34"/>
      <c r="S695" s="34"/>
      <c r="T695" s="34"/>
      <c r="U695" s="34"/>
      <c r="V695" s="34"/>
      <c r="W695" s="34"/>
      <c r="X695" s="461" t="str">
        <f>IF(E695="","",VLOOKUP(E695,Transporte!$A$3:$D$281,4,FALSE))</f>
        <v/>
      </c>
      <c r="Y695" s="461"/>
      <c r="Z695" s="461"/>
      <c r="AA695" s="461"/>
      <c r="AB695" s="461"/>
      <c r="AC695" s="462"/>
      <c r="AD695" s="462"/>
      <c r="AE695" s="462"/>
      <c r="AF695" s="37" t="str">
        <f>IF(M695="","",M695*X695*AC695)</f>
        <v/>
      </c>
      <c r="AL695" s="71"/>
      <c r="AQ695" s="97"/>
    </row>
    <row r="696" spans="1:48" s="42" customFormat="1" outlineLevel="1" x14ac:dyDescent="0.3">
      <c r="A696" s="439" t="str">
        <f>IF(E696="","",VLOOKUP(E696,Transporte!$A$3:$D$281,2,FALSE))</f>
        <v/>
      </c>
      <c r="B696" s="440"/>
      <c r="C696" s="440"/>
      <c r="D696" s="440"/>
      <c r="E696" s="445"/>
      <c r="F696" s="445"/>
      <c r="G696" s="442" t="str">
        <f>IF(E696="","",VLOOKUP(E696,Transporte!$A$3:$D$281,3,FALSE))</f>
        <v/>
      </c>
      <c r="H696" s="442"/>
      <c r="I696" s="442"/>
      <c r="J696" s="39"/>
      <c r="K696" s="39"/>
      <c r="L696" s="39"/>
      <c r="M696" s="460"/>
      <c r="N696" s="460"/>
      <c r="O696" s="460"/>
      <c r="P696" s="460"/>
      <c r="Q696" s="460"/>
      <c r="R696" s="34"/>
      <c r="S696" s="34"/>
      <c r="T696" s="34"/>
      <c r="U696" s="34"/>
      <c r="V696" s="34"/>
      <c r="W696" s="34"/>
      <c r="X696" s="461" t="str">
        <f>IF(E696="","",VLOOKUP(E696,Transporte!$A$3:$D$281,4,FALSE))</f>
        <v/>
      </c>
      <c r="Y696" s="461"/>
      <c r="Z696" s="461"/>
      <c r="AA696" s="461"/>
      <c r="AB696" s="461"/>
      <c r="AC696" s="462"/>
      <c r="AD696" s="462"/>
      <c r="AE696" s="462"/>
      <c r="AF696" s="37" t="str">
        <f>IF(M696="","",M696*X696*AC696)</f>
        <v/>
      </c>
      <c r="AL696" s="71"/>
      <c r="AQ696" s="97"/>
    </row>
    <row r="697" spans="1:48" s="42" customFormat="1" outlineLevel="1" x14ac:dyDescent="0.3">
      <c r="A697" s="439" t="str">
        <f>IF(E697="","",VLOOKUP(E697,Transporte!$A$3:$D$281,2,FALSE))</f>
        <v/>
      </c>
      <c r="B697" s="440"/>
      <c r="C697" s="440"/>
      <c r="D697" s="440"/>
      <c r="E697" s="445"/>
      <c r="F697" s="445"/>
      <c r="G697" s="442" t="str">
        <f>IF(E697="","",VLOOKUP(E697,Transporte!$A$3:$D$281,3,FALSE))</f>
        <v/>
      </c>
      <c r="H697" s="442"/>
      <c r="I697" s="442"/>
      <c r="J697" s="39"/>
      <c r="K697" s="39"/>
      <c r="L697" s="39"/>
      <c r="M697" s="460"/>
      <c r="N697" s="460"/>
      <c r="O697" s="460"/>
      <c r="P697" s="460"/>
      <c r="Q697" s="460"/>
      <c r="R697" s="34"/>
      <c r="S697" s="34"/>
      <c r="T697" s="34"/>
      <c r="U697" s="34"/>
      <c r="V697" s="34"/>
      <c r="W697" s="34"/>
      <c r="X697" s="461" t="str">
        <f>IF(E697="","",VLOOKUP(E697,Transporte!$A$3:$D$281,4,f))</f>
        <v/>
      </c>
      <c r="Y697" s="461"/>
      <c r="Z697" s="461"/>
      <c r="AA697" s="461"/>
      <c r="AB697" s="461"/>
      <c r="AC697" s="462"/>
      <c r="AD697" s="462"/>
      <c r="AE697" s="462"/>
      <c r="AF697" s="37" t="str">
        <f>IF(M697="","",M697*X697*AC697)</f>
        <v/>
      </c>
      <c r="AL697" s="71"/>
      <c r="AQ697" s="97"/>
    </row>
    <row r="698" spans="1:48" s="42" customFormat="1" outlineLevel="1" x14ac:dyDescent="0.3">
      <c r="A698" s="453" t="s">
        <v>53</v>
      </c>
      <c r="B698" s="454"/>
      <c r="C698" s="454"/>
      <c r="D698" s="454"/>
      <c r="E698" s="454"/>
      <c r="F698" s="454"/>
      <c r="G698" s="454"/>
      <c r="H698" s="454"/>
      <c r="I698" s="454"/>
      <c r="J698" s="454"/>
      <c r="K698" s="454"/>
      <c r="L698" s="454"/>
      <c r="M698" s="454"/>
      <c r="N698" s="454"/>
      <c r="O698" s="454"/>
      <c r="P698" s="454"/>
      <c r="Q698" s="454"/>
      <c r="R698" s="454"/>
      <c r="S698" s="454"/>
      <c r="T698" s="454"/>
      <c r="U698" s="454"/>
      <c r="V698" s="454"/>
      <c r="W698" s="455">
        <f>TRUNC(SUM(AA693:AF697),2)</f>
        <v>0</v>
      </c>
      <c r="X698" s="456"/>
      <c r="Y698" s="456"/>
      <c r="Z698" s="456"/>
      <c r="AA698" s="456"/>
      <c r="AB698" s="456"/>
      <c r="AC698" s="456"/>
      <c r="AD698" s="456"/>
      <c r="AE698" s="456"/>
      <c r="AF698" s="456"/>
      <c r="AL698" s="71"/>
      <c r="AQ698" s="97"/>
    </row>
    <row r="699" spans="1:48" s="42" customFormat="1" outlineLevel="1" x14ac:dyDescent="0.3">
      <c r="A699" s="24"/>
      <c r="B699" s="25"/>
      <c r="C699" s="25"/>
      <c r="D699" s="26"/>
      <c r="E699" s="27"/>
      <c r="F699" s="27"/>
      <c r="G699" s="25"/>
      <c r="H699" s="25"/>
      <c r="I699" s="25"/>
      <c r="J699" s="25"/>
      <c r="K699" s="25"/>
      <c r="L699" s="25"/>
      <c r="M699" s="25"/>
      <c r="N699" s="25"/>
      <c r="O699" s="25"/>
      <c r="P699" s="25"/>
      <c r="Q699" s="25"/>
      <c r="R699" s="25"/>
      <c r="S699" s="25"/>
      <c r="T699" s="25"/>
      <c r="U699" s="25"/>
      <c r="V699" s="25"/>
      <c r="W699" s="25"/>
      <c r="X699" s="46"/>
      <c r="Y699" s="46"/>
      <c r="Z699" s="46"/>
      <c r="AA699" s="46"/>
      <c r="AB699" s="49"/>
      <c r="AC699" s="49"/>
      <c r="AD699" s="49"/>
      <c r="AE699" s="49"/>
      <c r="AF699" s="28"/>
      <c r="AL699" s="71"/>
      <c r="AQ699" s="97"/>
    </row>
    <row r="700" spans="1:48" s="42" customFormat="1" x14ac:dyDescent="0.3">
      <c r="A700" s="435" t="s">
        <v>54</v>
      </c>
      <c r="B700" s="436"/>
      <c r="C700" s="436"/>
      <c r="D700" s="436"/>
      <c r="E700" s="436"/>
      <c r="F700" s="436"/>
      <c r="G700" s="436"/>
      <c r="H700" s="436"/>
      <c r="I700" s="436"/>
      <c r="J700" s="436"/>
      <c r="K700" s="436"/>
      <c r="L700" s="436"/>
      <c r="M700" s="436"/>
      <c r="N700" s="436"/>
      <c r="O700" s="436"/>
      <c r="P700" s="436"/>
      <c r="Q700" s="436"/>
      <c r="R700" s="436"/>
      <c r="S700" s="436"/>
      <c r="T700" s="436"/>
      <c r="U700" s="436"/>
      <c r="V700" s="436"/>
      <c r="W700" s="437"/>
      <c r="X700" s="438">
        <f>TRUNC(SUM(N668,W681,W690,W698),2)</f>
        <v>177.69</v>
      </c>
      <c r="Y700" s="438"/>
      <c r="Z700" s="438"/>
      <c r="AA700" s="438"/>
      <c r="AB700" s="438"/>
      <c r="AC700" s="438"/>
      <c r="AD700" s="438"/>
      <c r="AE700" s="438"/>
      <c r="AF700" s="438"/>
      <c r="AH700" s="54">
        <v>1</v>
      </c>
      <c r="AL700" s="71">
        <f>AH700/AJ634*AI634</f>
        <v>1</v>
      </c>
      <c r="AM700" s="69">
        <f>AL700-AH700</f>
        <v>0</v>
      </c>
      <c r="AN700" s="70">
        <f>AM700/AH700</f>
        <v>0</v>
      </c>
      <c r="AP700" s="74"/>
      <c r="AQ700" s="97"/>
      <c r="AR700" s="54">
        <v>1</v>
      </c>
      <c r="AT700" s="42">
        <f>(((AR700*$AV$2)-AR700))*-1</f>
        <v>1</v>
      </c>
      <c r="AU700" s="42">
        <f>(AR700*$AV$2)+AR700</f>
        <v>1</v>
      </c>
      <c r="AV700" s="103">
        <f>(AH700*$AW$2/AR700)-$AW$2</f>
        <v>0</v>
      </c>
    </row>
    <row r="701" spans="1:48" s="42" customFormat="1" x14ac:dyDescent="0.3">
      <c r="A701" s="435" t="s">
        <v>55</v>
      </c>
      <c r="B701" s="436"/>
      <c r="C701" s="436"/>
      <c r="D701" s="436"/>
      <c r="E701" s="436"/>
      <c r="F701" s="436"/>
      <c r="G701" s="436"/>
      <c r="H701" s="436"/>
      <c r="I701" s="436"/>
      <c r="J701" s="436"/>
      <c r="K701" s="436"/>
      <c r="L701" s="436"/>
      <c r="M701" s="436"/>
      <c r="N701" s="436"/>
      <c r="O701" s="436"/>
      <c r="P701" s="436"/>
      <c r="Q701" s="436"/>
      <c r="R701" s="436"/>
      <c r="S701" s="436"/>
      <c r="T701" s="437"/>
      <c r="U701" s="458">
        <f>$U$69</f>
        <v>13.469999999999999</v>
      </c>
      <c r="V701" s="458"/>
      <c r="W701" s="458"/>
      <c r="X701" s="438">
        <f>TRUNC(X700*U701/100,2)</f>
        <v>23.93</v>
      </c>
      <c r="Y701" s="438"/>
      <c r="Z701" s="438"/>
      <c r="AA701" s="438"/>
      <c r="AB701" s="438"/>
      <c r="AC701" s="438"/>
      <c r="AD701" s="438"/>
      <c r="AE701" s="438"/>
      <c r="AF701" s="438"/>
      <c r="AH701" s="40"/>
      <c r="AJ701" s="44"/>
      <c r="AL701" s="71"/>
      <c r="AQ701" s="97"/>
      <c r="AR701" s="40"/>
    </row>
    <row r="702" spans="1:48" s="42" customFormat="1" x14ac:dyDescent="0.3">
      <c r="A702" s="435" t="s">
        <v>56</v>
      </c>
      <c r="B702" s="436"/>
      <c r="C702" s="436"/>
      <c r="D702" s="436"/>
      <c r="E702" s="436"/>
      <c r="F702" s="436"/>
      <c r="G702" s="436"/>
      <c r="H702" s="436"/>
      <c r="I702" s="436"/>
      <c r="J702" s="436"/>
      <c r="K702" s="436"/>
      <c r="L702" s="436"/>
      <c r="M702" s="436"/>
      <c r="N702" s="436"/>
      <c r="O702" s="436"/>
      <c r="P702" s="436"/>
      <c r="Q702" s="436"/>
      <c r="R702" s="436"/>
      <c r="S702" s="436"/>
      <c r="T702" s="436"/>
      <c r="U702" s="436"/>
      <c r="V702" s="436"/>
      <c r="W702" s="437"/>
      <c r="X702" s="438">
        <f>TRUNC(SUM(X700:AF701),2)</f>
        <v>201.62</v>
      </c>
      <c r="Y702" s="438"/>
      <c r="Z702" s="438"/>
      <c r="AA702" s="438"/>
      <c r="AB702" s="438"/>
      <c r="AC702" s="438"/>
      <c r="AD702" s="438"/>
      <c r="AE702" s="438"/>
      <c r="AF702" s="438"/>
      <c r="AH702" s="40"/>
      <c r="AI702" s="42">
        <f>AJ634</f>
        <v>201.62</v>
      </c>
      <c r="AJ702" s="43">
        <f>AI702-X702</f>
        <v>0</v>
      </c>
      <c r="AL702" s="71"/>
      <c r="AQ702" s="97"/>
      <c r="AR702" s="40"/>
    </row>
    <row r="703" spans="1:48" s="42" customFormat="1" x14ac:dyDescent="0.3">
      <c r="A703" s="20" t="s">
        <v>20</v>
      </c>
      <c r="B703" s="62"/>
      <c r="C703" s="62"/>
      <c r="D703" s="21"/>
      <c r="E703" s="22"/>
      <c r="F703" s="22"/>
      <c r="G703" s="62"/>
      <c r="H703" s="62"/>
      <c r="I703" s="62"/>
      <c r="J703" s="62"/>
      <c r="K703" s="62"/>
      <c r="L703" s="62"/>
      <c r="M703" s="62"/>
      <c r="N703" s="62"/>
      <c r="O703" s="62"/>
      <c r="P703" s="62"/>
      <c r="Q703" s="62"/>
      <c r="R703" s="62"/>
      <c r="S703" s="62"/>
      <c r="T703" s="62"/>
      <c r="U703" s="62"/>
      <c r="V703" s="62"/>
      <c r="W703" s="62"/>
      <c r="X703" s="45"/>
      <c r="Y703" s="45"/>
      <c r="Z703" s="45"/>
      <c r="AA703" s="45"/>
      <c r="AB703" s="61"/>
      <c r="AC703" s="61"/>
      <c r="AD703" s="61"/>
      <c r="AE703" s="61"/>
      <c r="AF703" s="23"/>
      <c r="AL703" s="71"/>
      <c r="AQ703" s="97"/>
    </row>
    <row r="704" spans="1:48" s="42" customFormat="1" ht="33.75" customHeight="1" x14ac:dyDescent="0.3">
      <c r="A704" s="24" t="s">
        <v>21</v>
      </c>
      <c r="B704" s="490">
        <v>45143</v>
      </c>
      <c r="C704" s="490"/>
      <c r="D704" s="491" t="str">
        <f>VLOOKUP(B704,Serviços!A:E,2,FALSE)</f>
        <v>CONCRETO USINADO FCK=30 MPA</v>
      </c>
      <c r="E704" s="491"/>
      <c r="F704" s="491"/>
      <c r="G704" s="491"/>
      <c r="H704" s="491"/>
      <c r="I704" s="491"/>
      <c r="J704" s="491"/>
      <c r="K704" s="491"/>
      <c r="L704" s="491"/>
      <c r="M704" s="491"/>
      <c r="N704" s="491"/>
      <c r="O704" s="491"/>
      <c r="P704" s="491"/>
      <c r="Q704" s="491"/>
      <c r="R704" s="491"/>
      <c r="S704" s="491"/>
      <c r="T704" s="491"/>
      <c r="U704" s="491"/>
      <c r="V704" s="491"/>
      <c r="W704" s="491"/>
      <c r="X704" s="491"/>
      <c r="Y704" s="491"/>
      <c r="Z704" s="491"/>
      <c r="AA704" s="491"/>
      <c r="AB704" s="491"/>
      <c r="AC704" s="468" t="s">
        <v>22</v>
      </c>
      <c r="AD704" s="468"/>
      <c r="AE704" s="468"/>
      <c r="AF704" s="53" t="str">
        <f>VLOOKUP(B704,Serviços!A:E,3,FALSE)</f>
        <v xml:space="preserve">m3    </v>
      </c>
      <c r="AI704" s="43">
        <f>X772</f>
        <v>669.38</v>
      </c>
      <c r="AJ704" s="42">
        <f>VLOOKUP(B704,Planilha1!$A:$D,4,FALSE)</f>
        <v>669.38</v>
      </c>
      <c r="AK704" s="43">
        <f>AI704-AJ704</f>
        <v>0</v>
      </c>
      <c r="AL704" s="71"/>
      <c r="AP704" s="74">
        <f>X770</f>
        <v>589.91999999999996</v>
      </c>
      <c r="AQ704" s="97" t="str">
        <f>VLOOKUP(B704,'[2]CURVA ABC'!$A:$J,9,FALSE)</f>
        <v>A</v>
      </c>
    </row>
    <row r="705" spans="1:43" s="42" customFormat="1" outlineLevel="1" x14ac:dyDescent="0.3">
      <c r="A705" s="24"/>
      <c r="B705" s="25"/>
      <c r="C705" s="25"/>
      <c r="D705" s="26"/>
      <c r="E705" s="27"/>
      <c r="F705" s="27"/>
      <c r="G705" s="25"/>
      <c r="H705" s="25"/>
      <c r="I705" s="25"/>
      <c r="J705" s="25"/>
      <c r="K705" s="25"/>
      <c r="L705" s="25"/>
      <c r="M705" s="25"/>
      <c r="N705" s="25"/>
      <c r="O705" s="25"/>
      <c r="P705" s="25"/>
      <c r="Q705" s="25"/>
      <c r="R705" s="25"/>
      <c r="S705" s="25"/>
      <c r="T705" s="25"/>
      <c r="U705" s="25"/>
      <c r="V705" s="25"/>
      <c r="W705" s="25"/>
      <c r="X705" s="46"/>
      <c r="Y705" s="46"/>
      <c r="Z705" s="46"/>
      <c r="AA705" s="46"/>
      <c r="AB705" s="49"/>
      <c r="AC705" s="49"/>
      <c r="AD705" s="49"/>
      <c r="AE705" s="49"/>
      <c r="AF705" s="28"/>
      <c r="AL705" s="71"/>
      <c r="AQ705" s="97"/>
    </row>
    <row r="706" spans="1:43" s="42" customFormat="1" outlineLevel="1" x14ac:dyDescent="0.3">
      <c r="A706" s="449" t="s">
        <v>23</v>
      </c>
      <c r="B706" s="449"/>
      <c r="C706" s="449"/>
      <c r="D706" s="449"/>
      <c r="E706" s="451" t="s">
        <v>24</v>
      </c>
      <c r="F706" s="451"/>
      <c r="G706" s="58" t="s">
        <v>25</v>
      </c>
      <c r="H706" s="451" t="s">
        <v>26</v>
      </c>
      <c r="I706" s="451"/>
      <c r="J706" s="451"/>
      <c r="K706" s="451"/>
      <c r="L706" s="451" t="s">
        <v>27</v>
      </c>
      <c r="M706" s="451"/>
      <c r="N706" s="451" t="s">
        <v>28</v>
      </c>
      <c r="O706" s="451"/>
      <c r="P706" s="451"/>
      <c r="Q706" s="451"/>
      <c r="R706" s="451"/>
      <c r="S706" s="451"/>
      <c r="T706" s="451"/>
      <c r="U706" s="451"/>
      <c r="V706" s="451" t="s">
        <v>29</v>
      </c>
      <c r="W706" s="451"/>
      <c r="X706" s="451"/>
      <c r="Y706" s="451"/>
      <c r="Z706" s="451"/>
      <c r="AA706" s="457" t="s">
        <v>30</v>
      </c>
      <c r="AB706" s="457"/>
      <c r="AC706" s="457"/>
      <c r="AD706" s="457"/>
      <c r="AE706" s="457" t="s">
        <v>31</v>
      </c>
      <c r="AF706" s="457"/>
      <c r="AL706" s="71"/>
      <c r="AQ706" s="97"/>
    </row>
    <row r="707" spans="1:43" s="42" customFormat="1" ht="34.5" customHeight="1" outlineLevel="1" x14ac:dyDescent="0.3">
      <c r="A707" s="487" t="str">
        <f>IF(E707=0,"",VLOOKUP(E707,Equipamentos!$A$3:$V$147,2,FALSE))</f>
        <v/>
      </c>
      <c r="B707" s="488"/>
      <c r="C707" s="488"/>
      <c r="D707" s="488"/>
      <c r="E707" s="489"/>
      <c r="F707" s="489"/>
      <c r="G707" s="59"/>
      <c r="H707" s="444"/>
      <c r="I707" s="444"/>
      <c r="J707" s="444"/>
      <c r="K707" s="444"/>
      <c r="L707" s="447" t="str">
        <f t="shared" ref="L707:L715" si="70">IF(H707&gt;0,1-H707,"")</f>
        <v/>
      </c>
      <c r="M707" s="447"/>
      <c r="N707" s="478" t="str">
        <f>IF(E707="","",VLOOKUP(E707,Equipamentos!$A$3:$V$66,3,FALSE))</f>
        <v/>
      </c>
      <c r="O707" s="478"/>
      <c r="P707" s="478"/>
      <c r="Q707" s="478"/>
      <c r="R707" s="478"/>
      <c r="S707" s="478"/>
      <c r="T707" s="478"/>
      <c r="U707" s="478"/>
      <c r="V707" s="29"/>
      <c r="W707" s="478" t="str">
        <f>IF(E707="","",VLOOKUP(E707,Equipamentos!$A$3:$V$66,4,FALSE))</f>
        <v/>
      </c>
      <c r="X707" s="478"/>
      <c r="Y707" s="478"/>
      <c r="Z707" s="478"/>
      <c r="AA707" s="459"/>
      <c r="AB707" s="459"/>
      <c r="AC707" s="459"/>
      <c r="AD707" s="459"/>
      <c r="AE707" s="468"/>
      <c r="AF707" s="469"/>
      <c r="AL707" s="71"/>
      <c r="AQ707" s="97"/>
    </row>
    <row r="708" spans="1:43" s="42" customFormat="1" outlineLevel="1" x14ac:dyDescent="0.3">
      <c r="A708" s="475" t="str">
        <f>IF(E708=0,"",VLOOKUP(E708,Equipamentos!$A$3:$V$147,2,FALSE))</f>
        <v/>
      </c>
      <c r="B708" s="476"/>
      <c r="C708" s="476"/>
      <c r="D708" s="476"/>
      <c r="E708" s="477"/>
      <c r="F708" s="477"/>
      <c r="G708" s="27"/>
      <c r="H708" s="447"/>
      <c r="I708" s="447"/>
      <c r="J708" s="447"/>
      <c r="K708" s="447"/>
      <c r="L708" s="447" t="str">
        <f t="shared" si="70"/>
        <v/>
      </c>
      <c r="M708" s="447"/>
      <c r="N708" s="478" t="str">
        <f>IF(E708="","",VLOOKUP(E708,Equipamentos!$A$3:$V$66,3,FALSE))</f>
        <v/>
      </c>
      <c r="O708" s="478"/>
      <c r="P708" s="478"/>
      <c r="Q708" s="478"/>
      <c r="R708" s="478"/>
      <c r="S708" s="478"/>
      <c r="T708" s="478"/>
      <c r="U708" s="478"/>
      <c r="V708" s="29"/>
      <c r="W708" s="478" t="str">
        <f>IF(E708="","",VLOOKUP(E708,Equipamentos!$A$3:$V$66,4,FALSE))</f>
        <v/>
      </c>
      <c r="X708" s="478"/>
      <c r="Y708" s="478"/>
      <c r="Z708" s="478"/>
      <c r="AA708" s="462"/>
      <c r="AB708" s="462"/>
      <c r="AC708" s="462"/>
      <c r="AD708" s="462"/>
      <c r="AE708" s="468" t="str">
        <f t="shared" ref="AE708:AE715" si="71">IF(AA708="","",((H708*N708)+(L708*W708))*AA708)</f>
        <v/>
      </c>
      <c r="AF708" s="469"/>
      <c r="AL708" s="71"/>
      <c r="AQ708" s="97"/>
    </row>
    <row r="709" spans="1:43" s="42" customFormat="1" outlineLevel="1" x14ac:dyDescent="0.3">
      <c r="A709" s="475" t="str">
        <f>IF(E709=0,"",VLOOKUP(E709,Equipamentos!$A$3:$V$147,2,FALSE))</f>
        <v/>
      </c>
      <c r="B709" s="476"/>
      <c r="C709" s="476"/>
      <c r="D709" s="476"/>
      <c r="E709" s="477"/>
      <c r="F709" s="477"/>
      <c r="G709" s="27"/>
      <c r="H709" s="447"/>
      <c r="I709" s="447"/>
      <c r="J709" s="447"/>
      <c r="K709" s="447"/>
      <c r="L709" s="447" t="str">
        <f t="shared" si="70"/>
        <v/>
      </c>
      <c r="M709" s="447"/>
      <c r="N709" s="478" t="str">
        <f>IF(E709="","",VLOOKUP(E709,Equipamentos!$A$3:$V$66,3,FALSE))</f>
        <v/>
      </c>
      <c r="O709" s="478"/>
      <c r="P709" s="478"/>
      <c r="Q709" s="478"/>
      <c r="R709" s="478"/>
      <c r="S709" s="478"/>
      <c r="T709" s="478"/>
      <c r="U709" s="478"/>
      <c r="V709" s="29"/>
      <c r="W709" s="478" t="str">
        <f>IF(E709="","",VLOOKUP(E709,Equipamentos!$A$3:$V$66,4,FALSE))</f>
        <v/>
      </c>
      <c r="X709" s="478"/>
      <c r="Y709" s="478"/>
      <c r="Z709" s="478"/>
      <c r="AA709" s="462"/>
      <c r="AB709" s="462"/>
      <c r="AC709" s="462"/>
      <c r="AD709" s="462"/>
      <c r="AE709" s="468" t="str">
        <f t="shared" si="71"/>
        <v/>
      </c>
      <c r="AF709" s="469"/>
      <c r="AL709" s="71"/>
      <c r="AQ709" s="97"/>
    </row>
    <row r="710" spans="1:43" s="42" customFormat="1" outlineLevel="1" x14ac:dyDescent="0.3">
      <c r="A710" s="475" t="str">
        <f>IF(E710=0,"",VLOOKUP(E710,Equipamentos!$A$3:$V$147,2,FALSE))</f>
        <v/>
      </c>
      <c r="B710" s="476"/>
      <c r="C710" s="476"/>
      <c r="D710" s="476"/>
      <c r="E710" s="477"/>
      <c r="F710" s="477"/>
      <c r="G710" s="27"/>
      <c r="H710" s="447"/>
      <c r="I710" s="447"/>
      <c r="J710" s="447"/>
      <c r="K710" s="447"/>
      <c r="L710" s="447" t="str">
        <f t="shared" si="70"/>
        <v/>
      </c>
      <c r="M710" s="447"/>
      <c r="N710" s="478" t="str">
        <f>IF(E710="","",VLOOKUP(E710,Equipamentos!$A$3:$V$66,3,FALSE))</f>
        <v/>
      </c>
      <c r="O710" s="478"/>
      <c r="P710" s="478"/>
      <c r="Q710" s="478"/>
      <c r="R710" s="478"/>
      <c r="S710" s="478"/>
      <c r="T710" s="478"/>
      <c r="U710" s="478"/>
      <c r="V710" s="29"/>
      <c r="W710" s="478" t="str">
        <f>IF(E710="","",VLOOKUP(E710,Equipamentos!$A$3:$V$66,4,FALSE))</f>
        <v/>
      </c>
      <c r="X710" s="478"/>
      <c r="Y710" s="478"/>
      <c r="Z710" s="478"/>
      <c r="AA710" s="462"/>
      <c r="AB710" s="462"/>
      <c r="AC710" s="462"/>
      <c r="AD710" s="462"/>
      <c r="AE710" s="468" t="str">
        <f t="shared" si="71"/>
        <v/>
      </c>
      <c r="AF710" s="469"/>
      <c r="AL710" s="71"/>
      <c r="AQ710" s="97"/>
    </row>
    <row r="711" spans="1:43" s="42" customFormat="1" outlineLevel="1" x14ac:dyDescent="0.3">
      <c r="A711" s="475" t="str">
        <f>IF(E711=0,"",VLOOKUP(E711,Equipamentos!$A$3:$V$147,2,FALSE))</f>
        <v/>
      </c>
      <c r="B711" s="476"/>
      <c r="C711" s="476"/>
      <c r="D711" s="476"/>
      <c r="E711" s="477"/>
      <c r="F711" s="477"/>
      <c r="G711" s="27"/>
      <c r="H711" s="447"/>
      <c r="I711" s="447"/>
      <c r="J711" s="447"/>
      <c r="K711" s="447"/>
      <c r="L711" s="447" t="str">
        <f t="shared" si="70"/>
        <v/>
      </c>
      <c r="M711" s="447"/>
      <c r="N711" s="478" t="str">
        <f>IF(E711="","",VLOOKUP(E711,Equipamentos!$A$3:$V$66,3,FALSE))</f>
        <v/>
      </c>
      <c r="O711" s="478"/>
      <c r="P711" s="478"/>
      <c r="Q711" s="478"/>
      <c r="R711" s="478"/>
      <c r="S711" s="478"/>
      <c r="T711" s="478"/>
      <c r="U711" s="478"/>
      <c r="V711" s="29"/>
      <c r="W711" s="478" t="str">
        <f>IF(E711="","",VLOOKUP(E711,Equipamentos!$A$3:$V$66,4,FALSE))</f>
        <v/>
      </c>
      <c r="X711" s="478"/>
      <c r="Y711" s="478"/>
      <c r="Z711" s="478"/>
      <c r="AA711" s="462"/>
      <c r="AB711" s="462"/>
      <c r="AC711" s="462"/>
      <c r="AD711" s="462"/>
      <c r="AE711" s="468" t="str">
        <f t="shared" si="71"/>
        <v/>
      </c>
      <c r="AF711" s="469"/>
      <c r="AL711" s="71"/>
      <c r="AQ711" s="97"/>
    </row>
    <row r="712" spans="1:43" s="42" customFormat="1" outlineLevel="1" x14ac:dyDescent="0.3">
      <c r="A712" s="475" t="str">
        <f>IF(E712=0,"",VLOOKUP(E712,Equipamentos!$A$3:$V$147,2,FALSE))</f>
        <v/>
      </c>
      <c r="B712" s="476"/>
      <c r="C712" s="476"/>
      <c r="D712" s="476"/>
      <c r="E712" s="477"/>
      <c r="F712" s="477"/>
      <c r="G712" s="27"/>
      <c r="H712" s="447"/>
      <c r="I712" s="447"/>
      <c r="J712" s="447"/>
      <c r="K712" s="447"/>
      <c r="L712" s="447" t="str">
        <f t="shared" si="70"/>
        <v/>
      </c>
      <c r="M712" s="447"/>
      <c r="N712" s="478" t="str">
        <f>IF(E712="","",VLOOKUP(E712,Equipamentos!$A$3:$V$66,3,FALSE))</f>
        <v/>
      </c>
      <c r="O712" s="478"/>
      <c r="P712" s="478"/>
      <c r="Q712" s="478"/>
      <c r="R712" s="478"/>
      <c r="S712" s="478"/>
      <c r="T712" s="478"/>
      <c r="U712" s="478"/>
      <c r="V712" s="29"/>
      <c r="W712" s="478" t="str">
        <f>IF(E712="","",VLOOKUP(E712,Equipamentos!$A$3:$V$66,4,FALSE))</f>
        <v/>
      </c>
      <c r="X712" s="478"/>
      <c r="Y712" s="478"/>
      <c r="Z712" s="478"/>
      <c r="AA712" s="462"/>
      <c r="AB712" s="462"/>
      <c r="AC712" s="462"/>
      <c r="AD712" s="462"/>
      <c r="AE712" s="468" t="str">
        <f t="shared" si="71"/>
        <v/>
      </c>
      <c r="AF712" s="469"/>
      <c r="AL712" s="71"/>
      <c r="AQ712" s="97"/>
    </row>
    <row r="713" spans="1:43" s="42" customFormat="1" outlineLevel="1" x14ac:dyDescent="0.3">
      <c r="A713" s="475" t="str">
        <f>IF(E713=0,"",VLOOKUP(E713,Equipamentos!$A$3:$V$147,2,FALSE))</f>
        <v/>
      </c>
      <c r="B713" s="476"/>
      <c r="C713" s="476"/>
      <c r="D713" s="476"/>
      <c r="E713" s="477"/>
      <c r="F713" s="477"/>
      <c r="G713" s="27"/>
      <c r="H713" s="447"/>
      <c r="I713" s="447"/>
      <c r="J713" s="447"/>
      <c r="K713" s="447"/>
      <c r="L713" s="447" t="str">
        <f t="shared" si="70"/>
        <v/>
      </c>
      <c r="M713" s="447"/>
      <c r="N713" s="478" t="str">
        <f>IF(E713="","",VLOOKUP(E713,Equipamentos!$A$3:$V$66,3,FALSE))</f>
        <v/>
      </c>
      <c r="O713" s="478"/>
      <c r="P713" s="478"/>
      <c r="Q713" s="478"/>
      <c r="R713" s="478"/>
      <c r="S713" s="478"/>
      <c r="T713" s="478"/>
      <c r="U713" s="478"/>
      <c r="V713" s="29"/>
      <c r="W713" s="478" t="str">
        <f>IF(E713="","",VLOOKUP(E713,Equipamentos!$A$3:$V$66,4,FALSE))</f>
        <v/>
      </c>
      <c r="X713" s="478"/>
      <c r="Y713" s="478"/>
      <c r="Z713" s="478"/>
      <c r="AA713" s="462"/>
      <c r="AB713" s="462"/>
      <c r="AC713" s="462"/>
      <c r="AD713" s="462"/>
      <c r="AE713" s="468" t="str">
        <f t="shared" si="71"/>
        <v/>
      </c>
      <c r="AF713" s="469"/>
      <c r="AL713" s="71"/>
      <c r="AQ713" s="97"/>
    </row>
    <row r="714" spans="1:43" s="42" customFormat="1" outlineLevel="1" x14ac:dyDescent="0.3">
      <c r="A714" s="475" t="str">
        <f>IF(E714=0,"",VLOOKUP(E714,Equipamentos!$A$3:$V$147,2,FALSE))</f>
        <v/>
      </c>
      <c r="B714" s="476"/>
      <c r="C714" s="476"/>
      <c r="D714" s="476"/>
      <c r="E714" s="477"/>
      <c r="F714" s="477"/>
      <c r="G714" s="27"/>
      <c r="H714" s="447"/>
      <c r="I714" s="447"/>
      <c r="J714" s="447"/>
      <c r="K714" s="447"/>
      <c r="L714" s="447" t="str">
        <f t="shared" si="70"/>
        <v/>
      </c>
      <c r="M714" s="447"/>
      <c r="N714" s="479" t="str">
        <f>IF(E714="","",VLOOKUP(E714,Equipamentos!$A$3:$V$66,3,FALSE))</f>
        <v/>
      </c>
      <c r="O714" s="479"/>
      <c r="P714" s="479"/>
      <c r="Q714" s="479"/>
      <c r="R714" s="479"/>
      <c r="S714" s="479"/>
      <c r="T714" s="479"/>
      <c r="U714" s="479"/>
      <c r="V714" s="30"/>
      <c r="W714" s="479" t="str">
        <f>IF(E714="","",VLOOKUP(E714,Equipamentos!$A$3:$V$66,4,FALSE))</f>
        <v/>
      </c>
      <c r="X714" s="479"/>
      <c r="Y714" s="479"/>
      <c r="Z714" s="479"/>
      <c r="AA714" s="462"/>
      <c r="AB714" s="462"/>
      <c r="AC714" s="462"/>
      <c r="AD714" s="462"/>
      <c r="AE714" s="468" t="str">
        <f t="shared" si="71"/>
        <v/>
      </c>
      <c r="AF714" s="469"/>
      <c r="AL714" s="71"/>
      <c r="AQ714" s="97"/>
    </row>
    <row r="715" spans="1:43" s="42" customFormat="1" outlineLevel="1" x14ac:dyDescent="0.3">
      <c r="A715" s="475" t="str">
        <f>IF(E715=0,"",VLOOKUP(E715,Equipamentos!$A$3:$V$147,2,FALSE))</f>
        <v/>
      </c>
      <c r="B715" s="476"/>
      <c r="C715" s="476"/>
      <c r="D715" s="476"/>
      <c r="E715" s="477"/>
      <c r="F715" s="477"/>
      <c r="G715" s="27"/>
      <c r="H715" s="447"/>
      <c r="I715" s="447"/>
      <c r="J715" s="447"/>
      <c r="K715" s="447"/>
      <c r="L715" s="447" t="str">
        <f t="shared" si="70"/>
        <v/>
      </c>
      <c r="M715" s="447"/>
      <c r="N715" s="479" t="str">
        <f>IF(E715="","",VLOOKUP(E715,Equipamentos!$A$3:$V$66,3,FALSE))</f>
        <v/>
      </c>
      <c r="O715" s="479"/>
      <c r="P715" s="479"/>
      <c r="Q715" s="479"/>
      <c r="R715" s="479"/>
      <c r="S715" s="479"/>
      <c r="T715" s="479"/>
      <c r="U715" s="479"/>
      <c r="V715" s="30"/>
      <c r="W715" s="479" t="str">
        <f>IF(E715="","",VLOOKUP(E715,Equipamentos!$A$3:$V$66,4,FALSE))</f>
        <v/>
      </c>
      <c r="X715" s="479"/>
      <c r="Y715" s="479"/>
      <c r="Z715" s="479"/>
      <c r="AA715" s="462"/>
      <c r="AB715" s="462"/>
      <c r="AC715" s="462"/>
      <c r="AD715" s="462"/>
      <c r="AE715" s="480" t="str">
        <f t="shared" si="71"/>
        <v/>
      </c>
      <c r="AF715" s="481"/>
      <c r="AL715" s="71"/>
      <c r="AQ715" s="97"/>
    </row>
    <row r="716" spans="1:43" s="42" customFormat="1" outlineLevel="1" x14ac:dyDescent="0.3">
      <c r="A716" s="453" t="s">
        <v>32</v>
      </c>
      <c r="B716" s="454"/>
      <c r="C716" s="454"/>
      <c r="D716" s="454"/>
      <c r="E716" s="454"/>
      <c r="F716" s="454"/>
      <c r="G716" s="454"/>
      <c r="H716" s="454"/>
      <c r="I716" s="454"/>
      <c r="J716" s="454"/>
      <c r="K716" s="454"/>
      <c r="L716" s="454"/>
      <c r="M716" s="454"/>
      <c r="N716" s="454"/>
      <c r="O716" s="454"/>
      <c r="P716" s="454"/>
      <c r="Q716" s="454"/>
      <c r="R716" s="454"/>
      <c r="S716" s="454"/>
      <c r="T716" s="454"/>
      <c r="U716" s="454"/>
      <c r="V716" s="454"/>
      <c r="W716" s="455">
        <f>TRUNC(SUM(AE707:AF715),2)</f>
        <v>0</v>
      </c>
      <c r="X716" s="456"/>
      <c r="Y716" s="456"/>
      <c r="Z716" s="456"/>
      <c r="AA716" s="456"/>
      <c r="AB716" s="456"/>
      <c r="AC716" s="456"/>
      <c r="AD716" s="456"/>
      <c r="AE716" s="456"/>
      <c r="AF716" s="456"/>
      <c r="AL716" s="71"/>
      <c r="AQ716" s="97"/>
    </row>
    <row r="717" spans="1:43" s="42" customFormat="1" outlineLevel="1" x14ac:dyDescent="0.3">
      <c r="A717" s="24"/>
      <c r="B717" s="25"/>
      <c r="C717" s="25"/>
      <c r="D717" s="26"/>
      <c r="E717" s="27"/>
      <c r="F717" s="27"/>
      <c r="G717" s="25"/>
      <c r="H717" s="25"/>
      <c r="I717" s="25"/>
      <c r="J717" s="25"/>
      <c r="K717" s="25"/>
      <c r="L717" s="25"/>
      <c r="M717" s="25"/>
      <c r="N717" s="25"/>
      <c r="O717" s="25"/>
      <c r="P717" s="25"/>
      <c r="Q717" s="25"/>
      <c r="R717" s="25"/>
      <c r="S717" s="25"/>
      <c r="T717" s="25"/>
      <c r="U717" s="25"/>
      <c r="V717" s="25"/>
      <c r="W717" s="25"/>
      <c r="X717" s="46"/>
      <c r="Y717" s="46"/>
      <c r="Z717" s="46"/>
      <c r="AA717" s="46"/>
      <c r="AB717" s="49"/>
      <c r="AC717" s="49"/>
      <c r="AD717" s="49"/>
      <c r="AE717" s="49"/>
      <c r="AF717" s="28"/>
      <c r="AL717" s="71"/>
      <c r="AQ717" s="97"/>
    </row>
    <row r="718" spans="1:43" s="42" customFormat="1" outlineLevel="1" x14ac:dyDescent="0.3">
      <c r="A718" s="449" t="s">
        <v>33</v>
      </c>
      <c r="B718" s="449"/>
      <c r="C718" s="449"/>
      <c r="D718" s="449"/>
      <c r="E718" s="451" t="s">
        <v>24</v>
      </c>
      <c r="F718" s="451"/>
      <c r="G718" s="451" t="s">
        <v>520</v>
      </c>
      <c r="H718" s="451"/>
      <c r="I718" s="451"/>
      <c r="J718" s="451"/>
      <c r="K718" s="451" t="s">
        <v>34</v>
      </c>
      <c r="L718" s="451"/>
      <c r="M718" s="451"/>
      <c r="N718" s="451"/>
      <c r="O718" s="451" t="s">
        <v>30</v>
      </c>
      <c r="P718" s="451"/>
      <c r="Q718" s="451"/>
      <c r="R718" s="451"/>
      <c r="S718" s="451"/>
      <c r="T718" s="451" t="s">
        <v>1804</v>
      </c>
      <c r="U718" s="451"/>
      <c r="V718" s="451"/>
      <c r="W718" s="451"/>
      <c r="X718" s="451"/>
      <c r="Y718" s="451"/>
      <c r="Z718" s="451"/>
      <c r="AA718" s="457" t="s">
        <v>31</v>
      </c>
      <c r="AB718" s="457"/>
      <c r="AC718" s="457"/>
      <c r="AD718" s="457"/>
      <c r="AE718" s="457"/>
      <c r="AF718" s="457"/>
      <c r="AL718" s="71"/>
      <c r="AQ718" s="97"/>
    </row>
    <row r="719" spans="1:43" s="42" customFormat="1" outlineLevel="1" x14ac:dyDescent="0.3">
      <c r="A719" s="439" t="str">
        <f>IF(E719=0,"",VLOOKUP(E719,'Mão de Obra'!$A$2:$AA$998,2,FALSE))</f>
        <v/>
      </c>
      <c r="B719" s="440"/>
      <c r="C719" s="440"/>
      <c r="D719" s="440"/>
      <c r="E719" s="441"/>
      <c r="F719" s="441"/>
      <c r="G719" s="473" t="str">
        <f>IF(E719=0,"",121.83%)</f>
        <v/>
      </c>
      <c r="H719" s="473"/>
      <c r="I719" s="473"/>
      <c r="J719" s="473"/>
      <c r="K719" s="474" t="str">
        <f>IF(E719=0,"",VLOOKUP(E719,'Mão de Obra'!$A$2:$AA$998,5,))</f>
        <v/>
      </c>
      <c r="L719" s="474"/>
      <c r="M719" s="474"/>
      <c r="N719" s="474"/>
      <c r="O719" s="482"/>
      <c r="P719" s="482"/>
      <c r="Q719" s="482"/>
      <c r="R719" s="482"/>
      <c r="S719" s="482"/>
      <c r="T719" s="482"/>
      <c r="U719" s="482"/>
      <c r="V719" s="482"/>
      <c r="W719" s="482"/>
      <c r="X719" s="482"/>
      <c r="Y719" s="482"/>
      <c r="Z719" s="482"/>
      <c r="AA719" s="468" t="str">
        <f t="shared" ref="AA719:AA726" si="72">IF(O719="","",O719*K719)</f>
        <v/>
      </c>
      <c r="AB719" s="468"/>
      <c r="AC719" s="468"/>
      <c r="AD719" s="468"/>
      <c r="AE719" s="468"/>
      <c r="AF719" s="469"/>
      <c r="AL719" s="71"/>
      <c r="AQ719" s="97"/>
    </row>
    <row r="720" spans="1:43" s="42" customFormat="1" outlineLevel="1" x14ac:dyDescent="0.3">
      <c r="A720" s="439" t="str">
        <f>IF(E720=0,"",VLOOKUP(E720,'Mão de Obra'!$A$2:$AA$998,2,FALSE))</f>
        <v/>
      </c>
      <c r="B720" s="440"/>
      <c r="C720" s="440"/>
      <c r="D720" s="440"/>
      <c r="E720" s="441"/>
      <c r="F720" s="441"/>
      <c r="G720" s="473" t="str">
        <f>IF(E720=0,"",121.83%)</f>
        <v/>
      </c>
      <c r="H720" s="473"/>
      <c r="I720" s="473"/>
      <c r="J720" s="473"/>
      <c r="K720" s="474" t="str">
        <f>IF(E720=0,"",VLOOKUP(E720,'Mão de Obra'!$A$2:$AA$998,5,))</f>
        <v/>
      </c>
      <c r="L720" s="474"/>
      <c r="M720" s="474"/>
      <c r="N720" s="474"/>
      <c r="O720" s="482"/>
      <c r="P720" s="482"/>
      <c r="Q720" s="482"/>
      <c r="R720" s="482"/>
      <c r="S720" s="482"/>
      <c r="T720" s="482"/>
      <c r="U720" s="482"/>
      <c r="V720" s="482"/>
      <c r="W720" s="482"/>
      <c r="X720" s="482"/>
      <c r="Y720" s="482"/>
      <c r="Z720" s="482"/>
      <c r="AA720" s="468" t="str">
        <f t="shared" si="72"/>
        <v/>
      </c>
      <c r="AB720" s="468"/>
      <c r="AC720" s="468"/>
      <c r="AD720" s="468"/>
      <c r="AE720" s="468"/>
      <c r="AF720" s="469"/>
      <c r="AL720" s="71"/>
      <c r="AQ720" s="97"/>
    </row>
    <row r="721" spans="1:43" s="42" customFormat="1" outlineLevel="1" x14ac:dyDescent="0.3">
      <c r="A721" s="439" t="str">
        <f>IF(E721=0,"",VLOOKUP(E721,'Mão de Obra'!$A$2:$AA$998,2,FALSE))</f>
        <v/>
      </c>
      <c r="B721" s="440"/>
      <c r="C721" s="440"/>
      <c r="D721" s="440"/>
      <c r="E721" s="445"/>
      <c r="F721" s="445"/>
      <c r="G721" s="466" t="str">
        <f t="shared" ref="G721:G726" si="73">IF(E721=0,"",121.83%)</f>
        <v/>
      </c>
      <c r="H721" s="466"/>
      <c r="I721" s="466"/>
      <c r="J721" s="466"/>
      <c r="K721" s="467" t="str">
        <f>IF(E721=0,"",VLOOKUP(E721,'Mão de Obra'!$A$2:$AA$998,5,))</f>
        <v/>
      </c>
      <c r="L721" s="467"/>
      <c r="M721" s="467"/>
      <c r="N721" s="467"/>
      <c r="O721" s="447"/>
      <c r="P721" s="447"/>
      <c r="Q721" s="447"/>
      <c r="R721" s="447"/>
      <c r="S721" s="447"/>
      <c r="T721" s="447"/>
      <c r="U721" s="447"/>
      <c r="V721" s="447"/>
      <c r="W721" s="447"/>
      <c r="X721" s="447"/>
      <c r="Y721" s="447"/>
      <c r="Z721" s="447"/>
      <c r="AA721" s="468" t="str">
        <f t="shared" si="72"/>
        <v/>
      </c>
      <c r="AB721" s="468"/>
      <c r="AC721" s="468"/>
      <c r="AD721" s="468"/>
      <c r="AE721" s="468"/>
      <c r="AF721" s="469"/>
      <c r="AL721" s="71"/>
      <c r="AQ721" s="97"/>
    </row>
    <row r="722" spans="1:43" s="42" customFormat="1" outlineLevel="1" x14ac:dyDescent="0.3">
      <c r="A722" s="439" t="str">
        <f>IF(E722=0,"",VLOOKUP(E722,'Mão de Obra'!$A$2:$AA$998,2,FALSE))</f>
        <v/>
      </c>
      <c r="B722" s="440"/>
      <c r="C722" s="440"/>
      <c r="D722" s="440"/>
      <c r="E722" s="445"/>
      <c r="F722" s="445"/>
      <c r="G722" s="466" t="str">
        <f t="shared" si="73"/>
        <v/>
      </c>
      <c r="H722" s="466"/>
      <c r="I722" s="466"/>
      <c r="J722" s="466"/>
      <c r="K722" s="467" t="str">
        <f>IF(E722=0,"",VLOOKUP(E722,'Mão de Obra'!$A$2:$AA$998,5,))</f>
        <v/>
      </c>
      <c r="L722" s="467"/>
      <c r="M722" s="467"/>
      <c r="N722" s="467"/>
      <c r="O722" s="447"/>
      <c r="P722" s="447"/>
      <c r="Q722" s="447"/>
      <c r="R722" s="447"/>
      <c r="S722" s="447"/>
      <c r="T722" s="447"/>
      <c r="U722" s="447"/>
      <c r="V722" s="447"/>
      <c r="W722" s="447"/>
      <c r="X722" s="447"/>
      <c r="Y722" s="447"/>
      <c r="Z722" s="447"/>
      <c r="AA722" s="468" t="str">
        <f t="shared" si="72"/>
        <v/>
      </c>
      <c r="AB722" s="468"/>
      <c r="AC722" s="468"/>
      <c r="AD722" s="468"/>
      <c r="AE722" s="468"/>
      <c r="AF722" s="469"/>
      <c r="AL722" s="71"/>
      <c r="AQ722" s="97"/>
    </row>
    <row r="723" spans="1:43" s="42" customFormat="1" outlineLevel="1" x14ac:dyDescent="0.3">
      <c r="A723" s="439" t="str">
        <f>IF(E723=0,"",VLOOKUP(E723,'Mão de Obra'!$A$2:$AA$998,2,FALSE))</f>
        <v/>
      </c>
      <c r="B723" s="440"/>
      <c r="C723" s="440"/>
      <c r="D723" s="440"/>
      <c r="E723" s="445"/>
      <c r="F723" s="445"/>
      <c r="G723" s="466" t="str">
        <f t="shared" si="73"/>
        <v/>
      </c>
      <c r="H723" s="466"/>
      <c r="I723" s="466"/>
      <c r="J723" s="466"/>
      <c r="K723" s="467" t="str">
        <f>IF(E723=0,"",VLOOKUP(E723,'Mão de Obra'!$A$2:$AA$998,5,))</f>
        <v/>
      </c>
      <c r="L723" s="467"/>
      <c r="M723" s="467"/>
      <c r="N723" s="467"/>
      <c r="O723" s="447"/>
      <c r="P723" s="447"/>
      <c r="Q723" s="447"/>
      <c r="R723" s="447"/>
      <c r="S723" s="447"/>
      <c r="T723" s="447"/>
      <c r="U723" s="447"/>
      <c r="V723" s="447"/>
      <c r="W723" s="447"/>
      <c r="X723" s="447"/>
      <c r="Y723" s="447"/>
      <c r="Z723" s="447"/>
      <c r="AA723" s="468" t="str">
        <f t="shared" si="72"/>
        <v/>
      </c>
      <c r="AB723" s="468"/>
      <c r="AC723" s="468"/>
      <c r="AD723" s="468"/>
      <c r="AE723" s="468"/>
      <c r="AF723" s="469"/>
      <c r="AL723" s="71"/>
      <c r="AQ723" s="97"/>
    </row>
    <row r="724" spans="1:43" s="42" customFormat="1" outlineLevel="1" x14ac:dyDescent="0.3">
      <c r="A724" s="439" t="str">
        <f>IF(E724=0,"",VLOOKUP(E724,'Mão de Obra'!$A$2:$AA$998,2,FALSE))</f>
        <v/>
      </c>
      <c r="B724" s="440"/>
      <c r="C724" s="440"/>
      <c r="D724" s="440"/>
      <c r="E724" s="445"/>
      <c r="F724" s="445"/>
      <c r="G724" s="466" t="str">
        <f t="shared" si="73"/>
        <v/>
      </c>
      <c r="H724" s="466"/>
      <c r="I724" s="466"/>
      <c r="J724" s="466"/>
      <c r="K724" s="467" t="str">
        <f>IF(E724=0,"",VLOOKUP(E724,'Mão de Obra'!$A$2:$AA$998,5,))</f>
        <v/>
      </c>
      <c r="L724" s="467"/>
      <c r="M724" s="467"/>
      <c r="N724" s="467"/>
      <c r="O724" s="447"/>
      <c r="P724" s="447"/>
      <c r="Q724" s="447"/>
      <c r="R724" s="447"/>
      <c r="S724" s="447"/>
      <c r="T724" s="447"/>
      <c r="U724" s="447"/>
      <c r="V724" s="447"/>
      <c r="W724" s="447"/>
      <c r="X724" s="447"/>
      <c r="Y724" s="447"/>
      <c r="Z724" s="447"/>
      <c r="AA724" s="468" t="str">
        <f t="shared" si="72"/>
        <v/>
      </c>
      <c r="AB724" s="468"/>
      <c r="AC724" s="468"/>
      <c r="AD724" s="468"/>
      <c r="AE724" s="468"/>
      <c r="AF724" s="469"/>
      <c r="AL724" s="71"/>
      <c r="AQ724" s="97"/>
    </row>
    <row r="725" spans="1:43" s="42" customFormat="1" outlineLevel="1" x14ac:dyDescent="0.3">
      <c r="A725" s="439" t="str">
        <f>IF(E725=0,"",VLOOKUP(E725,'Mão de Obra'!$A$2:$AA$998,2,FALSE))</f>
        <v/>
      </c>
      <c r="B725" s="440"/>
      <c r="C725" s="440"/>
      <c r="D725" s="440"/>
      <c r="E725" s="445"/>
      <c r="F725" s="445"/>
      <c r="G725" s="466" t="str">
        <f t="shared" si="73"/>
        <v/>
      </c>
      <c r="H725" s="466"/>
      <c r="I725" s="466"/>
      <c r="J725" s="466"/>
      <c r="K725" s="467" t="str">
        <f>IF(E725=0,"",VLOOKUP(E725,'Mão de Obra'!$A$2:$AA$998,5,))</f>
        <v/>
      </c>
      <c r="L725" s="467"/>
      <c r="M725" s="467"/>
      <c r="N725" s="467"/>
      <c r="O725" s="447"/>
      <c r="P725" s="447"/>
      <c r="Q725" s="447"/>
      <c r="R725" s="447"/>
      <c r="S725" s="447"/>
      <c r="T725" s="447"/>
      <c r="U725" s="447"/>
      <c r="V725" s="447"/>
      <c r="W725" s="447"/>
      <c r="X725" s="447"/>
      <c r="Y725" s="447"/>
      <c r="Z725" s="447"/>
      <c r="AA725" s="468" t="str">
        <f t="shared" si="72"/>
        <v/>
      </c>
      <c r="AB725" s="468"/>
      <c r="AC725" s="468"/>
      <c r="AD725" s="468"/>
      <c r="AE725" s="468"/>
      <c r="AF725" s="469"/>
      <c r="AL725" s="71"/>
      <c r="AQ725" s="97"/>
    </row>
    <row r="726" spans="1:43" s="42" customFormat="1" outlineLevel="1" x14ac:dyDescent="0.3">
      <c r="A726" s="439" t="str">
        <f>IF(E726=0,"",VLOOKUP(E726,'Mão de Obra'!$A$2:$AA$998,2,FALSE))</f>
        <v/>
      </c>
      <c r="B726" s="440"/>
      <c r="C726" s="440"/>
      <c r="D726" s="440"/>
      <c r="E726" s="445"/>
      <c r="F726" s="445"/>
      <c r="G726" s="466" t="str">
        <f t="shared" si="73"/>
        <v/>
      </c>
      <c r="H726" s="466"/>
      <c r="I726" s="466"/>
      <c r="J726" s="466"/>
      <c r="K726" s="467" t="str">
        <f>IF(E726=0,"",VLOOKUP(E726,'Mão de Obra'!$A$2:$AA$998,5))</f>
        <v/>
      </c>
      <c r="L726" s="467"/>
      <c r="M726" s="467"/>
      <c r="N726" s="467"/>
      <c r="O726" s="447"/>
      <c r="P726" s="447"/>
      <c r="Q726" s="447"/>
      <c r="R726" s="447"/>
      <c r="S726" s="447"/>
      <c r="T726" s="447"/>
      <c r="U726" s="447"/>
      <c r="V726" s="447"/>
      <c r="W726" s="447"/>
      <c r="X726" s="447"/>
      <c r="Y726" s="447"/>
      <c r="Z726" s="447"/>
      <c r="AA726" s="468" t="str">
        <f t="shared" si="72"/>
        <v/>
      </c>
      <c r="AB726" s="468"/>
      <c r="AC726" s="468"/>
      <c r="AD726" s="468"/>
      <c r="AE726" s="468"/>
      <c r="AF726" s="469"/>
      <c r="AL726" s="71"/>
      <c r="AQ726" s="97"/>
    </row>
    <row r="727" spans="1:43" s="42" customFormat="1" outlineLevel="1" x14ac:dyDescent="0.3">
      <c r="A727" s="453" t="s">
        <v>35</v>
      </c>
      <c r="B727" s="454"/>
      <c r="C727" s="454"/>
      <c r="D727" s="454"/>
      <c r="E727" s="454"/>
      <c r="F727" s="454"/>
      <c r="G727" s="454"/>
      <c r="H727" s="454"/>
      <c r="I727" s="454"/>
      <c r="J727" s="454"/>
      <c r="K727" s="454"/>
      <c r="L727" s="454"/>
      <c r="M727" s="454"/>
      <c r="N727" s="454"/>
      <c r="O727" s="454"/>
      <c r="P727" s="454"/>
      <c r="Q727" s="454"/>
      <c r="R727" s="454"/>
      <c r="S727" s="454"/>
      <c r="T727" s="454"/>
      <c r="U727" s="454"/>
      <c r="V727" s="454"/>
      <c r="W727" s="455">
        <f>TRUNC(SUM(AA719:AF726),2)</f>
        <v>0</v>
      </c>
      <c r="X727" s="456"/>
      <c r="Y727" s="456"/>
      <c r="Z727" s="456"/>
      <c r="AA727" s="456"/>
      <c r="AB727" s="456"/>
      <c r="AC727" s="456"/>
      <c r="AD727" s="456"/>
      <c r="AE727" s="456"/>
      <c r="AF727" s="456"/>
      <c r="AL727" s="71"/>
      <c r="AQ727" s="97"/>
    </row>
    <row r="728" spans="1:43" s="42" customFormat="1" outlineLevel="1" x14ac:dyDescent="0.3">
      <c r="A728" s="24"/>
      <c r="B728" s="25"/>
      <c r="C728" s="25"/>
      <c r="D728" s="26"/>
      <c r="E728" s="27"/>
      <c r="F728" s="27"/>
      <c r="G728" s="25"/>
      <c r="H728" s="25"/>
      <c r="I728" s="25"/>
      <c r="J728" s="25"/>
      <c r="K728" s="25"/>
      <c r="L728" s="25"/>
      <c r="M728" s="25"/>
      <c r="N728" s="25"/>
      <c r="O728" s="25"/>
      <c r="P728" s="25"/>
      <c r="Q728" s="25"/>
      <c r="R728" s="25"/>
      <c r="S728" s="25"/>
      <c r="T728" s="25"/>
      <c r="U728" s="25"/>
      <c r="V728" s="25"/>
      <c r="W728" s="25"/>
      <c r="X728" s="46"/>
      <c r="Y728" s="46"/>
      <c r="Z728" s="46"/>
      <c r="AA728" s="46"/>
      <c r="AB728" s="49"/>
      <c r="AC728" s="49"/>
      <c r="AD728" s="49"/>
      <c r="AE728" s="49"/>
      <c r="AF728" s="28"/>
      <c r="AL728" s="71"/>
      <c r="AQ728" s="97"/>
    </row>
    <row r="729" spans="1:43" s="42" customFormat="1" outlineLevel="1" x14ac:dyDescent="0.3">
      <c r="A729" s="449" t="s">
        <v>36</v>
      </c>
      <c r="B729" s="449"/>
      <c r="C729" s="449"/>
      <c r="D729" s="449"/>
      <c r="E729" s="451" t="s">
        <v>24</v>
      </c>
      <c r="F729" s="451"/>
      <c r="G729" s="451" t="s">
        <v>37</v>
      </c>
      <c r="H729" s="451"/>
      <c r="I729" s="451"/>
      <c r="J729" s="451" t="s">
        <v>38</v>
      </c>
      <c r="K729" s="451"/>
      <c r="L729" s="451"/>
      <c r="M729" s="451" t="s">
        <v>39</v>
      </c>
      <c r="N729" s="451"/>
      <c r="O729" s="451"/>
      <c r="P729" s="451"/>
      <c r="Q729" s="451"/>
      <c r="R729" s="451" t="s">
        <v>40</v>
      </c>
      <c r="S729" s="451"/>
      <c r="T729" s="451"/>
      <c r="U729" s="451"/>
      <c r="V729" s="451"/>
      <c r="W729" s="451" t="s">
        <v>19</v>
      </c>
      <c r="X729" s="451"/>
      <c r="Y729" s="451"/>
      <c r="Z729" s="451"/>
      <c r="AA729" s="451"/>
      <c r="AB729" s="451"/>
      <c r="AC729" s="451"/>
      <c r="AD729" s="451"/>
      <c r="AE729" s="451"/>
      <c r="AF729" s="451"/>
      <c r="AL729" s="71"/>
      <c r="AQ729" s="97"/>
    </row>
    <row r="730" spans="1:43" s="42" customFormat="1" outlineLevel="1" x14ac:dyDescent="0.3">
      <c r="A730" s="31" t="s">
        <v>517</v>
      </c>
      <c r="B730" s="32"/>
      <c r="C730" s="32"/>
      <c r="D730" s="33"/>
      <c r="E730" s="470" t="s">
        <v>201</v>
      </c>
      <c r="F730" s="470"/>
      <c r="G730" s="446"/>
      <c r="H730" s="446"/>
      <c r="I730" s="446"/>
      <c r="J730" s="471" t="s">
        <v>57</v>
      </c>
      <c r="K730" s="471"/>
      <c r="L730" s="471"/>
      <c r="M730" s="471"/>
      <c r="N730" s="471"/>
      <c r="O730" s="471"/>
      <c r="P730" s="471"/>
      <c r="Q730" s="471"/>
      <c r="R730" s="471"/>
      <c r="S730" s="471"/>
      <c r="T730" s="471"/>
      <c r="U730" s="471"/>
      <c r="V730" s="471"/>
      <c r="W730" s="34"/>
      <c r="X730" s="47"/>
      <c r="Y730" s="47"/>
      <c r="Z730" s="47"/>
      <c r="AA730" s="47"/>
      <c r="AB730" s="47"/>
      <c r="AC730" s="47"/>
      <c r="AD730" s="47"/>
      <c r="AE730" s="461">
        <f>IF(A730="","",(W727*G730/100))</f>
        <v>0</v>
      </c>
      <c r="AF730" s="472"/>
      <c r="AL730" s="71"/>
      <c r="AQ730" s="97"/>
    </row>
    <row r="731" spans="1:43" s="42" customFormat="1" outlineLevel="1" x14ac:dyDescent="0.3">
      <c r="A731" s="31" t="s">
        <v>113</v>
      </c>
      <c r="B731" s="32"/>
      <c r="C731" s="32"/>
      <c r="D731" s="33"/>
      <c r="E731" s="470" t="s">
        <v>116</v>
      </c>
      <c r="F731" s="470"/>
      <c r="G731" s="446"/>
      <c r="H731" s="446"/>
      <c r="I731" s="446"/>
      <c r="J731" s="471" t="s">
        <v>57</v>
      </c>
      <c r="K731" s="471"/>
      <c r="L731" s="471"/>
      <c r="M731" s="471"/>
      <c r="N731" s="471"/>
      <c r="O731" s="471"/>
      <c r="P731" s="471"/>
      <c r="Q731" s="471"/>
      <c r="R731" s="471"/>
      <c r="S731" s="471"/>
      <c r="T731" s="471"/>
      <c r="U731" s="471"/>
      <c r="V731" s="471"/>
      <c r="W731" s="34"/>
      <c r="X731" s="47"/>
      <c r="Y731" s="47"/>
      <c r="Z731" s="47"/>
      <c r="AA731" s="47"/>
      <c r="AB731" s="47"/>
      <c r="AC731" s="47"/>
      <c r="AD731" s="47"/>
      <c r="AE731" s="461">
        <f>IF(A731="","",(W727*G731/100))</f>
        <v>0</v>
      </c>
      <c r="AF731" s="472"/>
      <c r="AL731" s="71"/>
      <c r="AQ731" s="97"/>
    </row>
    <row r="732" spans="1:43" s="42" customFormat="1" outlineLevel="1" x14ac:dyDescent="0.3">
      <c r="A732" s="35" t="s">
        <v>114</v>
      </c>
      <c r="B732" s="32"/>
      <c r="C732" s="32"/>
      <c r="D732" s="33"/>
      <c r="E732" s="470" t="s">
        <v>117</v>
      </c>
      <c r="F732" s="470"/>
      <c r="G732" s="446"/>
      <c r="H732" s="446"/>
      <c r="I732" s="446"/>
      <c r="J732" s="471" t="s">
        <v>57</v>
      </c>
      <c r="K732" s="471"/>
      <c r="L732" s="471"/>
      <c r="M732" s="60"/>
      <c r="N732" s="60"/>
      <c r="O732" s="60"/>
      <c r="P732" s="60"/>
      <c r="Q732" s="60"/>
      <c r="R732" s="60"/>
      <c r="S732" s="60"/>
      <c r="T732" s="60"/>
      <c r="U732" s="60"/>
      <c r="V732" s="60"/>
      <c r="W732" s="34"/>
      <c r="X732" s="47"/>
      <c r="Y732" s="47"/>
      <c r="Z732" s="47"/>
      <c r="AA732" s="47"/>
      <c r="AB732" s="47"/>
      <c r="AC732" s="47"/>
      <c r="AD732" s="47"/>
      <c r="AE732" s="461">
        <f>IF(A732="","",(W727*G732/100))</f>
        <v>0</v>
      </c>
      <c r="AF732" s="472"/>
      <c r="AL732" s="71"/>
      <c r="AQ732" s="97"/>
    </row>
    <row r="733" spans="1:43" s="42" customFormat="1" outlineLevel="1" x14ac:dyDescent="0.3">
      <c r="A733" s="35" t="s">
        <v>115</v>
      </c>
      <c r="B733" s="32"/>
      <c r="C733" s="32"/>
      <c r="D733" s="33"/>
      <c r="E733" s="470" t="s">
        <v>118</v>
      </c>
      <c r="F733" s="470"/>
      <c r="G733" s="446"/>
      <c r="H733" s="446"/>
      <c r="I733" s="446"/>
      <c r="J733" s="471" t="s">
        <v>57</v>
      </c>
      <c r="K733" s="471"/>
      <c r="L733" s="471"/>
      <c r="M733" s="471"/>
      <c r="N733" s="471"/>
      <c r="O733" s="471"/>
      <c r="P733" s="471"/>
      <c r="Q733" s="471"/>
      <c r="R733" s="471"/>
      <c r="S733" s="471"/>
      <c r="T733" s="471"/>
      <c r="U733" s="471"/>
      <c r="V733" s="471"/>
      <c r="W733" s="36"/>
      <c r="X733" s="48"/>
      <c r="Y733" s="48"/>
      <c r="Z733" s="48"/>
      <c r="AA733" s="48"/>
      <c r="AB733" s="48"/>
      <c r="AC733" s="48"/>
      <c r="AD733" s="48"/>
      <c r="AE733" s="461">
        <f>IF(A733="","",(W727*G733/100))</f>
        <v>0</v>
      </c>
      <c r="AF733" s="472"/>
      <c r="AL733" s="71"/>
      <c r="AQ733" s="97"/>
    </row>
    <row r="734" spans="1:43" s="42" customFormat="1" outlineLevel="1" x14ac:dyDescent="0.3">
      <c r="A734" s="453" t="s">
        <v>41</v>
      </c>
      <c r="B734" s="454"/>
      <c r="C734" s="454"/>
      <c r="D734" s="454"/>
      <c r="E734" s="454"/>
      <c r="F734" s="454"/>
      <c r="G734" s="454"/>
      <c r="H734" s="454"/>
      <c r="I734" s="454"/>
      <c r="J734" s="454"/>
      <c r="K734" s="454"/>
      <c r="L734" s="454"/>
      <c r="M734" s="454"/>
      <c r="N734" s="454"/>
      <c r="O734" s="454"/>
      <c r="P734" s="454"/>
      <c r="Q734" s="454"/>
      <c r="R734" s="454"/>
      <c r="S734" s="454"/>
      <c r="T734" s="454"/>
      <c r="U734" s="454"/>
      <c r="V734" s="454"/>
      <c r="W734" s="455">
        <f>TRUNC(SUM(AE730:AF733),2)</f>
        <v>0</v>
      </c>
      <c r="X734" s="456"/>
      <c r="Y734" s="456"/>
      <c r="Z734" s="456"/>
      <c r="AA734" s="456"/>
      <c r="AB734" s="456"/>
      <c r="AC734" s="456"/>
      <c r="AD734" s="456"/>
      <c r="AE734" s="456"/>
      <c r="AF734" s="456"/>
      <c r="AL734" s="71"/>
      <c r="AQ734" s="97"/>
    </row>
    <row r="735" spans="1:43" s="42" customFormat="1" outlineLevel="1" x14ac:dyDescent="0.3">
      <c r="A735" s="24"/>
      <c r="B735" s="25"/>
      <c r="C735" s="25"/>
      <c r="D735" s="26"/>
      <c r="E735" s="27"/>
      <c r="F735" s="27"/>
      <c r="G735" s="25"/>
      <c r="H735" s="25"/>
      <c r="I735" s="25"/>
      <c r="J735" s="25"/>
      <c r="K735" s="25"/>
      <c r="L735" s="25"/>
      <c r="M735" s="25"/>
      <c r="N735" s="25"/>
      <c r="O735" s="25"/>
      <c r="P735" s="25"/>
      <c r="Q735" s="25"/>
      <c r="R735" s="25"/>
      <c r="S735" s="25"/>
      <c r="T735" s="25"/>
      <c r="U735" s="25"/>
      <c r="V735" s="25"/>
      <c r="W735" s="25"/>
      <c r="X735" s="46"/>
      <c r="Y735" s="46"/>
      <c r="Z735" s="46"/>
      <c r="AA735" s="46"/>
      <c r="AB735" s="49"/>
      <c r="AC735" s="49"/>
      <c r="AD735" s="49"/>
      <c r="AE735" s="49"/>
      <c r="AF735" s="28"/>
      <c r="AL735" s="71"/>
      <c r="AQ735" s="97"/>
    </row>
    <row r="736" spans="1:43" s="42" customFormat="1" outlineLevel="1" x14ac:dyDescent="0.3">
      <c r="A736" s="463" t="s">
        <v>42</v>
      </c>
      <c r="B736" s="463"/>
      <c r="C736" s="463"/>
      <c r="D736" s="463"/>
      <c r="E736" s="463"/>
      <c r="F736" s="463"/>
      <c r="G736" s="463"/>
      <c r="H736" s="463"/>
      <c r="I736" s="463"/>
      <c r="J736" s="463"/>
      <c r="K736" s="463"/>
      <c r="L736" s="463"/>
      <c r="M736" s="463"/>
      <c r="N736" s="455">
        <f>TRUNC(SUM(W716,W727,W734),2)</f>
        <v>0</v>
      </c>
      <c r="O736" s="456"/>
      <c r="P736" s="456"/>
      <c r="Q736" s="456"/>
      <c r="R736" s="456"/>
      <c r="S736" s="456"/>
      <c r="T736" s="456"/>
      <c r="U736" s="456"/>
      <c r="V736" s="456"/>
      <c r="W736" s="456"/>
      <c r="X736" s="456"/>
      <c r="Y736" s="456"/>
      <c r="Z736" s="456"/>
      <c r="AA736" s="456"/>
      <c r="AB736" s="456"/>
      <c r="AC736" s="456"/>
      <c r="AD736" s="456"/>
      <c r="AE736" s="456"/>
      <c r="AF736" s="456"/>
      <c r="AL736" s="71"/>
      <c r="AQ736" s="97"/>
    </row>
    <row r="737" spans="1:43" s="42" customFormat="1" outlineLevel="1" x14ac:dyDescent="0.3">
      <c r="A737" s="464" t="s">
        <v>43</v>
      </c>
      <c r="B737" s="464"/>
      <c r="C737" s="464"/>
      <c r="D737" s="464"/>
      <c r="E737" s="464"/>
      <c r="F737" s="464"/>
      <c r="G737" s="464"/>
      <c r="H737" s="464"/>
      <c r="I737" s="464"/>
      <c r="J737" s="464"/>
      <c r="K737" s="464"/>
      <c r="L737" s="464"/>
      <c r="M737" s="464"/>
      <c r="N737" s="465">
        <f>AH770</f>
        <v>1</v>
      </c>
      <c r="O737" s="465"/>
      <c r="P737" s="465"/>
      <c r="Q737" s="465"/>
      <c r="R737" s="465"/>
      <c r="S737" s="465"/>
      <c r="T737" s="465"/>
      <c r="U737" s="465"/>
      <c r="V737" s="465"/>
      <c r="W737" s="465"/>
      <c r="X737" s="465"/>
      <c r="Y737" s="465"/>
      <c r="Z737" s="465"/>
      <c r="AA737" s="465"/>
      <c r="AB737" s="465"/>
      <c r="AC737" s="465"/>
      <c r="AD737" s="465"/>
      <c r="AE737" s="465"/>
      <c r="AF737" s="465"/>
      <c r="AL737" s="71"/>
      <c r="AQ737" s="97"/>
    </row>
    <row r="738" spans="1:43" s="42" customFormat="1" outlineLevel="1" x14ac:dyDescent="0.3">
      <c r="A738" s="463" t="s">
        <v>44</v>
      </c>
      <c r="B738" s="463"/>
      <c r="C738" s="463"/>
      <c r="D738" s="463"/>
      <c r="E738" s="463"/>
      <c r="F738" s="463"/>
      <c r="G738" s="463"/>
      <c r="H738" s="463"/>
      <c r="I738" s="463"/>
      <c r="J738" s="463"/>
      <c r="K738" s="463"/>
      <c r="L738" s="463"/>
      <c r="M738" s="463"/>
      <c r="N738" s="455">
        <f>TRUNC(N736/N737,2)</f>
        <v>0</v>
      </c>
      <c r="O738" s="456"/>
      <c r="P738" s="456"/>
      <c r="Q738" s="456"/>
      <c r="R738" s="456"/>
      <c r="S738" s="456"/>
      <c r="T738" s="456"/>
      <c r="U738" s="456"/>
      <c r="V738" s="456"/>
      <c r="W738" s="456"/>
      <c r="X738" s="456"/>
      <c r="Y738" s="456"/>
      <c r="Z738" s="456"/>
      <c r="AA738" s="456"/>
      <c r="AB738" s="456"/>
      <c r="AC738" s="456"/>
      <c r="AD738" s="456"/>
      <c r="AE738" s="456"/>
      <c r="AF738" s="456"/>
      <c r="AL738" s="71"/>
      <c r="AQ738" s="97"/>
    </row>
    <row r="739" spans="1:43" s="42" customFormat="1" outlineLevel="1" x14ac:dyDescent="0.3">
      <c r="A739" s="24"/>
      <c r="B739" s="25"/>
      <c r="C739" s="25"/>
      <c r="D739" s="26"/>
      <c r="E739" s="27"/>
      <c r="F739" s="27"/>
      <c r="G739" s="25"/>
      <c r="H739" s="25"/>
      <c r="I739" s="25"/>
      <c r="J739" s="25"/>
      <c r="K739" s="25"/>
      <c r="L739" s="25"/>
      <c r="M739" s="25"/>
      <c r="N739" s="25"/>
      <c r="O739" s="25"/>
      <c r="P739" s="25"/>
      <c r="Q739" s="25"/>
      <c r="R739" s="25"/>
      <c r="S739" s="25"/>
      <c r="T739" s="25"/>
      <c r="U739" s="25"/>
      <c r="V739" s="25"/>
      <c r="W739" s="25"/>
      <c r="X739" s="46"/>
      <c r="Y739" s="46"/>
      <c r="Z739" s="46"/>
      <c r="AA739" s="46"/>
      <c r="AB739" s="49"/>
      <c r="AC739" s="49"/>
      <c r="AD739" s="49"/>
      <c r="AE739" s="49"/>
      <c r="AF739" s="28"/>
      <c r="AL739" s="71"/>
      <c r="AQ739" s="97"/>
    </row>
    <row r="740" spans="1:43" s="42" customFormat="1" outlineLevel="1" x14ac:dyDescent="0.3">
      <c r="A740" s="449" t="s">
        <v>45</v>
      </c>
      <c r="B740" s="449"/>
      <c r="C740" s="449"/>
      <c r="D740" s="449"/>
      <c r="E740" s="451" t="s">
        <v>24</v>
      </c>
      <c r="F740" s="451"/>
      <c r="G740" s="451" t="s">
        <v>0</v>
      </c>
      <c r="H740" s="451"/>
      <c r="I740" s="452" t="s">
        <v>46</v>
      </c>
      <c r="J740" s="452"/>
      <c r="K740" s="452"/>
      <c r="L740" s="452"/>
      <c r="M740" s="452"/>
      <c r="N740" s="452"/>
      <c r="O740" s="452"/>
      <c r="P740" s="452"/>
      <c r="Q740" s="452" t="s">
        <v>30</v>
      </c>
      <c r="R740" s="452"/>
      <c r="S740" s="452"/>
      <c r="T740" s="452"/>
      <c r="U740" s="452"/>
      <c r="V740" s="452"/>
      <c r="W740" s="452"/>
      <c r="X740" s="452"/>
      <c r="Y740" s="452"/>
      <c r="Z740" s="452"/>
      <c r="AA740" s="452"/>
      <c r="AB740" s="438" t="s">
        <v>46</v>
      </c>
      <c r="AC740" s="438"/>
      <c r="AD740" s="438"/>
      <c r="AE740" s="438"/>
      <c r="AF740" s="438"/>
      <c r="AL740" s="71"/>
      <c r="AQ740" s="97"/>
    </row>
    <row r="741" spans="1:43" s="42" customFormat="1" outlineLevel="1" x14ac:dyDescent="0.3">
      <c r="A741" s="439" t="str">
        <f>IF(E741="","",VLOOKUP(E741,Material!$A$3:$N$521,2,FALSE))</f>
        <v>CONCRETO USINADO CONVENCIONAL FCK = 30 MPa (COMERCIAL)</v>
      </c>
      <c r="B741" s="440"/>
      <c r="C741" s="440"/>
      <c r="D741" s="440"/>
      <c r="E741" s="441">
        <v>11073</v>
      </c>
      <c r="F741" s="441"/>
      <c r="G741" s="441" t="str">
        <f>IF(E741="","",VLOOKUP(E741,Material!$A$3:$N$521,3,FALSE))</f>
        <v>m3</v>
      </c>
      <c r="H741" s="441"/>
      <c r="I741" s="448">
        <f>IF(E741="","",VLOOKUP(E741,Material!$A$3:$N$521,4,FALSE))</f>
        <v>560.95899999999995</v>
      </c>
      <c r="J741" s="448"/>
      <c r="K741" s="448"/>
      <c r="L741" s="448"/>
      <c r="M741" s="448"/>
      <c r="N741" s="448"/>
      <c r="O741" s="448"/>
      <c r="P741" s="448"/>
      <c r="Q741" s="55"/>
      <c r="R741" s="55"/>
      <c r="S741" s="55"/>
      <c r="T741" s="55"/>
      <c r="U741" s="55"/>
      <c r="V741" s="55"/>
      <c r="W741" s="444">
        <v>1.02</v>
      </c>
      <c r="X741" s="444"/>
      <c r="Y741" s="444"/>
      <c r="Z741" s="444"/>
      <c r="AA741" s="444"/>
      <c r="AB741" s="47"/>
      <c r="AC741" s="47"/>
      <c r="AD741" s="47"/>
      <c r="AE741" s="47"/>
      <c r="AF741" s="37">
        <f t="shared" ref="AF741:AF750" si="74">IF(W741="","",I741*W741)</f>
        <v>572.17818</v>
      </c>
      <c r="AL741" s="71"/>
      <c r="AQ741" s="97"/>
    </row>
    <row r="742" spans="1:43" s="42" customFormat="1" outlineLevel="1" x14ac:dyDescent="0.3">
      <c r="A742" s="439" t="str">
        <f>IF(E742="","",VLOOKUP(E742,Material!$A$3:$N$521,2,FALSE))</f>
        <v/>
      </c>
      <c r="B742" s="440"/>
      <c r="C742" s="440"/>
      <c r="D742" s="440"/>
      <c r="E742" s="441"/>
      <c r="F742" s="441"/>
      <c r="G742" s="441" t="str">
        <f>IF(E742="","",VLOOKUP(E742,Material!$A$3:$N$521,3,FALSE))</f>
        <v/>
      </c>
      <c r="H742" s="441"/>
      <c r="I742" s="448" t="str">
        <f>IF(E742="","",VLOOKUP(E742,Material!$A$3:$N$521,4,FALSE))</f>
        <v/>
      </c>
      <c r="J742" s="448"/>
      <c r="K742" s="448"/>
      <c r="L742" s="448"/>
      <c r="M742" s="448"/>
      <c r="N742" s="448"/>
      <c r="O742" s="448"/>
      <c r="P742" s="448"/>
      <c r="Q742" s="55"/>
      <c r="R742" s="55"/>
      <c r="S742" s="55"/>
      <c r="T742" s="55"/>
      <c r="U742" s="55"/>
      <c r="V742" s="55"/>
      <c r="W742" s="444"/>
      <c r="X742" s="444"/>
      <c r="Y742" s="444"/>
      <c r="Z742" s="444"/>
      <c r="AA742" s="444"/>
      <c r="AB742" s="47"/>
      <c r="AC742" s="47"/>
      <c r="AD742" s="47"/>
      <c r="AE742" s="47"/>
      <c r="AF742" s="37" t="str">
        <f t="shared" si="74"/>
        <v/>
      </c>
      <c r="AL742" s="71"/>
      <c r="AQ742" s="97"/>
    </row>
    <row r="743" spans="1:43" s="42" customFormat="1" outlineLevel="1" x14ac:dyDescent="0.3">
      <c r="A743" s="439" t="str">
        <f>IF(E743="","",VLOOKUP(E743,Material!$A$3:$N$521,2,FALSE))</f>
        <v/>
      </c>
      <c r="B743" s="440"/>
      <c r="C743" s="440"/>
      <c r="D743" s="440"/>
      <c r="E743" s="441"/>
      <c r="F743" s="441"/>
      <c r="G743" s="441" t="str">
        <f>IF(E743="","",VLOOKUP(E743,Material!$A$3:$N$521,3,FALSE))</f>
        <v/>
      </c>
      <c r="H743" s="441"/>
      <c r="I743" s="448" t="str">
        <f>IF(E743="","",VLOOKUP(E743,Material!$A$3:$N$521,4,FALSE))</f>
        <v/>
      </c>
      <c r="J743" s="448"/>
      <c r="K743" s="448"/>
      <c r="L743" s="448"/>
      <c r="M743" s="448"/>
      <c r="N743" s="448"/>
      <c r="O743" s="448"/>
      <c r="P743" s="448"/>
      <c r="Q743" s="55"/>
      <c r="R743" s="55"/>
      <c r="S743" s="55"/>
      <c r="T743" s="55"/>
      <c r="U743" s="55"/>
      <c r="V743" s="55"/>
      <c r="W743" s="444"/>
      <c r="X743" s="444"/>
      <c r="Y743" s="444"/>
      <c r="Z743" s="444"/>
      <c r="AA743" s="444"/>
      <c r="AB743" s="47"/>
      <c r="AC743" s="47"/>
      <c r="AD743" s="47"/>
      <c r="AE743" s="47"/>
      <c r="AF743" s="37" t="str">
        <f t="shared" si="74"/>
        <v/>
      </c>
      <c r="AL743" s="71"/>
      <c r="AQ743" s="97"/>
    </row>
    <row r="744" spans="1:43" s="42" customFormat="1" outlineLevel="1" x14ac:dyDescent="0.3">
      <c r="A744" s="439" t="str">
        <f>IF(E744="","",VLOOKUP(E744,Material!$A$3:$N$521,2,FALSE))</f>
        <v/>
      </c>
      <c r="B744" s="440"/>
      <c r="C744" s="440"/>
      <c r="D744" s="440"/>
      <c r="E744" s="445"/>
      <c r="F744" s="445"/>
      <c r="G744" s="442" t="str">
        <f>IF(E744="","",VLOOKUP(E744,Material!$A$3:$N$521,3,FALSE))</f>
        <v/>
      </c>
      <c r="H744" s="442"/>
      <c r="I744" s="450" t="str">
        <f>IF(E744="","",VLOOKUP(E744,Material!$A$3:$N$521,4,FALSE))</f>
        <v/>
      </c>
      <c r="J744" s="450"/>
      <c r="K744" s="450"/>
      <c r="L744" s="450"/>
      <c r="M744" s="450"/>
      <c r="N744" s="450"/>
      <c r="O744" s="450"/>
      <c r="P744" s="450"/>
      <c r="Q744" s="34"/>
      <c r="R744" s="34"/>
      <c r="S744" s="34"/>
      <c r="T744" s="34"/>
      <c r="U744" s="34"/>
      <c r="V744" s="34"/>
      <c r="W744" s="447"/>
      <c r="X744" s="447"/>
      <c r="Y744" s="447"/>
      <c r="Z744" s="447"/>
      <c r="AA744" s="447"/>
      <c r="AB744" s="47"/>
      <c r="AC744" s="47"/>
      <c r="AD744" s="47"/>
      <c r="AE744" s="47"/>
      <c r="AF744" s="37" t="str">
        <f t="shared" si="74"/>
        <v/>
      </c>
      <c r="AL744" s="71"/>
      <c r="AQ744" s="97"/>
    </row>
    <row r="745" spans="1:43" s="42" customFormat="1" outlineLevel="1" x14ac:dyDescent="0.3">
      <c r="A745" s="439" t="str">
        <f>IF(E745="","",VLOOKUP(E745,Material!$A$3:$N$521,2,FALSE))</f>
        <v/>
      </c>
      <c r="B745" s="440"/>
      <c r="C745" s="440"/>
      <c r="D745" s="440"/>
      <c r="E745" s="445"/>
      <c r="F745" s="445"/>
      <c r="G745" s="442" t="str">
        <f>IF(E745="","",VLOOKUP(E745,Material!$A$3:$N$521,3,FALSE))</f>
        <v/>
      </c>
      <c r="H745" s="442"/>
      <c r="I745" s="450" t="str">
        <f>IF(E745="","",VLOOKUP(E745,Material!$A$3:$N$521,4,FALSE))</f>
        <v/>
      </c>
      <c r="J745" s="450"/>
      <c r="K745" s="450"/>
      <c r="L745" s="450"/>
      <c r="M745" s="450"/>
      <c r="N745" s="450"/>
      <c r="O745" s="450"/>
      <c r="P745" s="450"/>
      <c r="Q745" s="34"/>
      <c r="R745" s="34"/>
      <c r="S745" s="34"/>
      <c r="T745" s="34"/>
      <c r="U745" s="34"/>
      <c r="V745" s="34"/>
      <c r="W745" s="447"/>
      <c r="X745" s="447"/>
      <c r="Y745" s="447"/>
      <c r="Z745" s="447"/>
      <c r="AA745" s="447"/>
      <c r="AB745" s="47"/>
      <c r="AC745" s="47"/>
      <c r="AD745" s="47"/>
      <c r="AE745" s="47"/>
      <c r="AF745" s="37" t="str">
        <f t="shared" si="74"/>
        <v/>
      </c>
      <c r="AL745" s="71"/>
      <c r="AQ745" s="97"/>
    </row>
    <row r="746" spans="1:43" s="42" customFormat="1" outlineLevel="1" x14ac:dyDescent="0.3">
      <c r="A746" s="439" t="str">
        <f>IF(E746="","",VLOOKUP(E746,Material!$A$3:$N$521,2,FALSE))</f>
        <v/>
      </c>
      <c r="B746" s="440"/>
      <c r="C746" s="440"/>
      <c r="D746" s="440"/>
      <c r="E746" s="445"/>
      <c r="F746" s="445"/>
      <c r="G746" s="442" t="str">
        <f>IF(E746="","",VLOOKUP(E746,Material!$A$3:$N$521,3,FALSE))</f>
        <v/>
      </c>
      <c r="H746" s="442"/>
      <c r="I746" s="450" t="str">
        <f>IF(E746="","",VLOOKUP(E746,Material!$A$3:$N$521,4,FALSE))</f>
        <v/>
      </c>
      <c r="J746" s="450"/>
      <c r="K746" s="450"/>
      <c r="L746" s="450"/>
      <c r="M746" s="450"/>
      <c r="N746" s="450"/>
      <c r="O746" s="450"/>
      <c r="P746" s="450"/>
      <c r="Q746" s="34"/>
      <c r="R746" s="34"/>
      <c r="S746" s="34"/>
      <c r="T746" s="34"/>
      <c r="U746" s="34"/>
      <c r="V746" s="34"/>
      <c r="W746" s="447"/>
      <c r="X746" s="447"/>
      <c r="Y746" s="447"/>
      <c r="Z746" s="447"/>
      <c r="AA746" s="447"/>
      <c r="AB746" s="47"/>
      <c r="AC746" s="47"/>
      <c r="AD746" s="47"/>
      <c r="AE746" s="47"/>
      <c r="AF746" s="37" t="str">
        <f t="shared" si="74"/>
        <v/>
      </c>
      <c r="AL746" s="71"/>
      <c r="AQ746" s="97"/>
    </row>
    <row r="747" spans="1:43" s="42" customFormat="1" outlineLevel="1" x14ac:dyDescent="0.3">
      <c r="A747" s="439" t="str">
        <f>IF(E747="","",VLOOKUP(E747,Material!$A$3:$N$521,2,FALSE))</f>
        <v/>
      </c>
      <c r="B747" s="440"/>
      <c r="C747" s="440"/>
      <c r="D747" s="440"/>
      <c r="E747" s="445"/>
      <c r="F747" s="445"/>
      <c r="G747" s="442" t="str">
        <f>IF(E747="","",VLOOKUP(E747,Material!$A$3:$N$521,3,FALSE))</f>
        <v/>
      </c>
      <c r="H747" s="442"/>
      <c r="I747" s="450" t="str">
        <f>IF(E747="","",VLOOKUP(E747,Material!$A$3:$N$521,4,FALSE))</f>
        <v/>
      </c>
      <c r="J747" s="450"/>
      <c r="K747" s="450"/>
      <c r="L747" s="450"/>
      <c r="M747" s="450"/>
      <c r="N747" s="450"/>
      <c r="O747" s="450"/>
      <c r="P747" s="450"/>
      <c r="Q747" s="34"/>
      <c r="R747" s="34"/>
      <c r="S747" s="34"/>
      <c r="T747" s="34"/>
      <c r="U747" s="34"/>
      <c r="V747" s="34"/>
      <c r="W747" s="447"/>
      <c r="X747" s="447"/>
      <c r="Y747" s="447"/>
      <c r="Z747" s="447"/>
      <c r="AA747" s="447"/>
      <c r="AB747" s="47"/>
      <c r="AC747" s="47"/>
      <c r="AD747" s="47"/>
      <c r="AE747" s="47"/>
      <c r="AF747" s="37" t="str">
        <f t="shared" si="74"/>
        <v/>
      </c>
      <c r="AL747" s="71"/>
      <c r="AQ747" s="97"/>
    </row>
    <row r="748" spans="1:43" s="42" customFormat="1" outlineLevel="1" x14ac:dyDescent="0.3">
      <c r="A748" s="439" t="str">
        <f>IF(E748="","",VLOOKUP(E748,Material!$A$3:$N$521,2,FALSE))</f>
        <v/>
      </c>
      <c r="B748" s="440"/>
      <c r="C748" s="440"/>
      <c r="D748" s="440"/>
      <c r="E748" s="445"/>
      <c r="F748" s="445"/>
      <c r="G748" s="442" t="str">
        <f>IF(E748="","",VLOOKUP(E748,Material!$A$3:$N$521,3,FALSE))</f>
        <v/>
      </c>
      <c r="H748" s="442"/>
      <c r="I748" s="450" t="str">
        <f>IF(E748="","",VLOOKUP(E748,Material!$A$3:$N$521,4,FALSE))</f>
        <v/>
      </c>
      <c r="J748" s="450"/>
      <c r="K748" s="450"/>
      <c r="L748" s="450"/>
      <c r="M748" s="450"/>
      <c r="N748" s="450"/>
      <c r="O748" s="450"/>
      <c r="P748" s="450"/>
      <c r="Q748" s="34"/>
      <c r="R748" s="34"/>
      <c r="S748" s="34"/>
      <c r="T748" s="34"/>
      <c r="U748" s="34"/>
      <c r="V748" s="34"/>
      <c r="W748" s="447"/>
      <c r="X748" s="447"/>
      <c r="Y748" s="447"/>
      <c r="Z748" s="447"/>
      <c r="AA748" s="447"/>
      <c r="AB748" s="47"/>
      <c r="AC748" s="47"/>
      <c r="AD748" s="47"/>
      <c r="AE748" s="47"/>
      <c r="AF748" s="37" t="str">
        <f t="shared" si="74"/>
        <v/>
      </c>
      <c r="AL748" s="71"/>
      <c r="AQ748" s="97"/>
    </row>
    <row r="749" spans="1:43" s="42" customFormat="1" outlineLevel="1" x14ac:dyDescent="0.3">
      <c r="A749" s="439" t="str">
        <f>IF(E749="","",VLOOKUP(E749,Material!$A$3:$N$521,2,FALSE))</f>
        <v/>
      </c>
      <c r="B749" s="440"/>
      <c r="C749" s="440"/>
      <c r="D749" s="440"/>
      <c r="E749" s="445"/>
      <c r="F749" s="445"/>
      <c r="G749" s="442" t="str">
        <f>IF(E749="","",VLOOKUP(E749,Material!$A$3:$N$521,3,FALSE))</f>
        <v/>
      </c>
      <c r="H749" s="442"/>
      <c r="I749" s="450" t="str">
        <f>IF(E749="","",VLOOKUP(E749,Material!$A$3:$N$521,4,FALSE))</f>
        <v/>
      </c>
      <c r="J749" s="450"/>
      <c r="K749" s="450"/>
      <c r="L749" s="450"/>
      <c r="M749" s="450"/>
      <c r="N749" s="450"/>
      <c r="O749" s="450"/>
      <c r="P749" s="450"/>
      <c r="Q749" s="34"/>
      <c r="R749" s="34"/>
      <c r="S749" s="34"/>
      <c r="T749" s="34"/>
      <c r="U749" s="34"/>
      <c r="V749" s="34"/>
      <c r="W749" s="447"/>
      <c r="X749" s="447"/>
      <c r="Y749" s="447"/>
      <c r="Z749" s="447"/>
      <c r="AA749" s="447"/>
      <c r="AB749" s="47"/>
      <c r="AC749" s="47"/>
      <c r="AD749" s="47"/>
      <c r="AE749" s="47"/>
      <c r="AF749" s="37" t="str">
        <f t="shared" si="74"/>
        <v/>
      </c>
      <c r="AL749" s="71"/>
      <c r="AQ749" s="97"/>
    </row>
    <row r="750" spans="1:43" s="42" customFormat="1" outlineLevel="1" x14ac:dyDescent="0.3">
      <c r="A750" s="439" t="str">
        <f>IF(E750="","",VLOOKUP(E750,Material!$A$3:$N$521,2,FALSE))</f>
        <v/>
      </c>
      <c r="B750" s="440"/>
      <c r="C750" s="440"/>
      <c r="D750" s="440"/>
      <c r="E750" s="445"/>
      <c r="F750" s="445"/>
      <c r="G750" s="442" t="str">
        <f>IF(E750="","",VLOOKUP(E750,Material!$A$3:$N$521,3,FALSE))</f>
        <v/>
      </c>
      <c r="H750" s="442"/>
      <c r="I750" s="450" t="str">
        <f>IF(E750="","",VLOOKUP(E750,Material!$A$3:$N$521,4,FALSE))</f>
        <v/>
      </c>
      <c r="J750" s="450"/>
      <c r="K750" s="450"/>
      <c r="L750" s="450"/>
      <c r="M750" s="450"/>
      <c r="N750" s="450"/>
      <c r="O750" s="450"/>
      <c r="P750" s="450"/>
      <c r="Q750" s="34"/>
      <c r="R750" s="34"/>
      <c r="S750" s="34"/>
      <c r="T750" s="34"/>
      <c r="U750" s="34"/>
      <c r="V750" s="34"/>
      <c r="W750" s="447"/>
      <c r="X750" s="447"/>
      <c r="Y750" s="447"/>
      <c r="Z750" s="447"/>
      <c r="AA750" s="447"/>
      <c r="AB750" s="47"/>
      <c r="AC750" s="47"/>
      <c r="AD750" s="47"/>
      <c r="AE750" s="47"/>
      <c r="AF750" s="37" t="str">
        <f t="shared" si="74"/>
        <v/>
      </c>
      <c r="AL750" s="71"/>
      <c r="AQ750" s="97"/>
    </row>
    <row r="751" spans="1:43" s="42" customFormat="1" outlineLevel="1" x14ac:dyDescent="0.3">
      <c r="A751" s="453" t="s">
        <v>47</v>
      </c>
      <c r="B751" s="454"/>
      <c r="C751" s="454"/>
      <c r="D751" s="454"/>
      <c r="E751" s="454"/>
      <c r="F751" s="454"/>
      <c r="G751" s="454"/>
      <c r="H751" s="454"/>
      <c r="I751" s="454"/>
      <c r="J751" s="454"/>
      <c r="K751" s="454"/>
      <c r="L751" s="454"/>
      <c r="M751" s="454"/>
      <c r="N751" s="454"/>
      <c r="O751" s="454"/>
      <c r="P751" s="454"/>
      <c r="Q751" s="454"/>
      <c r="R751" s="454"/>
      <c r="S751" s="454"/>
      <c r="T751" s="454"/>
      <c r="U751" s="454"/>
      <c r="V751" s="454"/>
      <c r="W751" s="455">
        <f>TRUNC(SUM(AA741:AF750),2)</f>
        <v>572.16999999999996</v>
      </c>
      <c r="X751" s="456"/>
      <c r="Y751" s="456"/>
      <c r="Z751" s="456"/>
      <c r="AA751" s="456"/>
      <c r="AB751" s="456"/>
      <c r="AC751" s="456"/>
      <c r="AD751" s="456"/>
      <c r="AE751" s="456"/>
      <c r="AF751" s="456"/>
      <c r="AL751" s="71"/>
      <c r="AQ751" s="97"/>
    </row>
    <row r="752" spans="1:43" s="42" customFormat="1" outlineLevel="1" x14ac:dyDescent="0.3">
      <c r="A752" s="24"/>
      <c r="B752" s="25"/>
      <c r="C752" s="25"/>
      <c r="D752" s="26"/>
      <c r="E752" s="27"/>
      <c r="F752" s="27"/>
      <c r="G752" s="25"/>
      <c r="H752" s="25"/>
      <c r="I752" s="25"/>
      <c r="J752" s="25"/>
      <c r="K752" s="25"/>
      <c r="L752" s="25"/>
      <c r="M752" s="25"/>
      <c r="N752" s="25"/>
      <c r="O752" s="25"/>
      <c r="P752" s="25"/>
      <c r="Q752" s="25"/>
      <c r="R752" s="25"/>
      <c r="S752" s="25"/>
      <c r="T752" s="25"/>
      <c r="U752" s="25"/>
      <c r="V752" s="25"/>
      <c r="W752" s="25"/>
      <c r="X752" s="46"/>
      <c r="Y752" s="46"/>
      <c r="Z752" s="46"/>
      <c r="AA752" s="46"/>
      <c r="AB752" s="49"/>
      <c r="AC752" s="49"/>
      <c r="AD752" s="49"/>
      <c r="AE752" s="49"/>
      <c r="AF752" s="28"/>
      <c r="AL752" s="71"/>
      <c r="AQ752" s="97"/>
    </row>
    <row r="753" spans="1:43" s="42" customFormat="1" outlineLevel="1" x14ac:dyDescent="0.3">
      <c r="A753" s="449" t="s">
        <v>48</v>
      </c>
      <c r="B753" s="449"/>
      <c r="C753" s="449"/>
      <c r="D753" s="449"/>
      <c r="E753" s="451" t="s">
        <v>24</v>
      </c>
      <c r="F753" s="451"/>
      <c r="G753" s="451" t="s">
        <v>0</v>
      </c>
      <c r="H753" s="451"/>
      <c r="I753" s="451" t="s">
        <v>46</v>
      </c>
      <c r="J753" s="451"/>
      <c r="K753" s="451"/>
      <c r="L753" s="451"/>
      <c r="M753" s="451"/>
      <c r="N753" s="451"/>
      <c r="O753" s="451"/>
      <c r="P753" s="451"/>
      <c r="Q753" s="451" t="s">
        <v>30</v>
      </c>
      <c r="R753" s="451"/>
      <c r="S753" s="451"/>
      <c r="T753" s="451"/>
      <c r="U753" s="451"/>
      <c r="V753" s="451"/>
      <c r="W753" s="451"/>
      <c r="X753" s="451"/>
      <c r="Y753" s="451"/>
      <c r="Z753" s="451"/>
      <c r="AA753" s="451"/>
      <c r="AB753" s="457" t="s">
        <v>46</v>
      </c>
      <c r="AC753" s="457"/>
      <c r="AD753" s="457"/>
      <c r="AE753" s="457"/>
      <c r="AF753" s="457"/>
      <c r="AL753" s="71"/>
      <c r="AQ753" s="97"/>
    </row>
    <row r="754" spans="1:43" s="42" customFormat="1" outlineLevel="1" x14ac:dyDescent="0.3">
      <c r="A754" s="439" t="str">
        <f>IF(E754="","",VLOOKUP(E754,Serviços!$A$3:$AA$860,2,FALSE))</f>
        <v>ADENSAMENTO DE CONCRETO</v>
      </c>
      <c r="B754" s="440"/>
      <c r="C754" s="440"/>
      <c r="D754" s="440"/>
      <c r="E754" s="441">
        <v>45123</v>
      </c>
      <c r="F754" s="441"/>
      <c r="G754" s="442" t="str">
        <f>IF(E754="","",VLOOKUP(E754,Serviços!A9:AA1904,3,))</f>
        <v>m³</v>
      </c>
      <c r="H754" s="442"/>
      <c r="I754" s="446">
        <f>IF(E754="","",VLOOKUP(E754,Serviços!$A$3:$AA$860,4,FALSE))</f>
        <v>6.51</v>
      </c>
      <c r="J754" s="446"/>
      <c r="K754" s="446"/>
      <c r="L754" s="446"/>
      <c r="M754" s="446"/>
      <c r="N754" s="446"/>
      <c r="O754" s="446"/>
      <c r="P754" s="446"/>
      <c r="Q754" s="55"/>
      <c r="R754" s="55"/>
      <c r="S754" s="55"/>
      <c r="T754" s="55"/>
      <c r="U754" s="55"/>
      <c r="V754" s="55"/>
      <c r="W754" s="444">
        <v>1</v>
      </c>
      <c r="X754" s="444"/>
      <c r="Y754" s="444"/>
      <c r="Z754" s="444"/>
      <c r="AA754" s="444"/>
      <c r="AB754" s="47"/>
      <c r="AC754" s="47"/>
      <c r="AD754" s="47"/>
      <c r="AE754" s="47"/>
      <c r="AF754" s="37">
        <f t="shared" ref="AF754:AF759" si="75">IF(W754="","",I754*W754)</f>
        <v>6.51</v>
      </c>
      <c r="AL754" s="71"/>
      <c r="AQ754" s="97"/>
    </row>
    <row r="755" spans="1:43" s="42" customFormat="1" outlineLevel="1" x14ac:dyDescent="0.3">
      <c r="A755" s="439" t="str">
        <f>IF(E755="","",VLOOKUP(E755,Serviços!$A$3:$AA$860,2,FALSE))</f>
        <v>LANÇAMENTO DE CONCRETO USINADO</v>
      </c>
      <c r="B755" s="440"/>
      <c r="C755" s="440"/>
      <c r="D755" s="440"/>
      <c r="E755" s="445">
        <v>45122</v>
      </c>
      <c r="F755" s="445"/>
      <c r="G755" s="442" t="str">
        <f>IF(E755="","",VLOOKUP(E755,Serviços!A10:AA1905,3,))</f>
        <v>m³</v>
      </c>
      <c r="H755" s="442"/>
      <c r="I755" s="446">
        <f>IF(E755="","",VLOOKUP(E755,Serviços!$A$3:$AA$860,4,FALSE))</f>
        <v>11.24</v>
      </c>
      <c r="J755" s="446"/>
      <c r="K755" s="446"/>
      <c r="L755" s="446"/>
      <c r="M755" s="446"/>
      <c r="N755" s="446"/>
      <c r="O755" s="446"/>
      <c r="P755" s="446"/>
      <c r="Q755" s="34"/>
      <c r="R755" s="34"/>
      <c r="S755" s="34"/>
      <c r="T755" s="34"/>
      <c r="U755" s="34"/>
      <c r="V755" s="34"/>
      <c r="W755" s="447">
        <v>1</v>
      </c>
      <c r="X755" s="447"/>
      <c r="Y755" s="447"/>
      <c r="Z755" s="447"/>
      <c r="AA755" s="447"/>
      <c r="AB755" s="47"/>
      <c r="AC755" s="47"/>
      <c r="AD755" s="47"/>
      <c r="AE755" s="47"/>
      <c r="AF755" s="37">
        <f t="shared" si="75"/>
        <v>11.24</v>
      </c>
      <c r="AL755" s="71"/>
      <c r="AQ755" s="97"/>
    </row>
    <row r="756" spans="1:43" s="42" customFormat="1" outlineLevel="1" x14ac:dyDescent="0.3">
      <c r="A756" s="439" t="str">
        <f>IF(E756="","",VLOOKUP(E756,Serviços!$A$3:$AA$860,2,FALSE))</f>
        <v/>
      </c>
      <c r="B756" s="440"/>
      <c r="C756" s="440"/>
      <c r="D756" s="440"/>
      <c r="E756" s="445"/>
      <c r="F756" s="445"/>
      <c r="G756" s="442" t="str">
        <f>IF(E756="","",VLOOKUP(E756,Serviços!#REF!,3,))</f>
        <v/>
      </c>
      <c r="H756" s="442"/>
      <c r="I756" s="446" t="str">
        <f>IF(E756="","",VLOOKUP(E756,Serviços!$A$3:$AA$860,4,FALSE))</f>
        <v/>
      </c>
      <c r="J756" s="446"/>
      <c r="K756" s="446"/>
      <c r="L756" s="446"/>
      <c r="M756" s="446"/>
      <c r="N756" s="446"/>
      <c r="O756" s="446"/>
      <c r="P756" s="446"/>
      <c r="Q756" s="34"/>
      <c r="R756" s="34"/>
      <c r="S756" s="34"/>
      <c r="T756" s="34"/>
      <c r="U756" s="34"/>
      <c r="V756" s="34"/>
      <c r="W756" s="447"/>
      <c r="X756" s="447"/>
      <c r="Y756" s="447"/>
      <c r="Z756" s="447"/>
      <c r="AA756" s="447"/>
      <c r="AB756" s="47"/>
      <c r="AC756" s="47"/>
      <c r="AD756" s="47"/>
      <c r="AE756" s="47"/>
      <c r="AF756" s="37" t="str">
        <f t="shared" si="75"/>
        <v/>
      </c>
      <c r="AL756" s="71"/>
      <c r="AQ756" s="97"/>
    </row>
    <row r="757" spans="1:43" s="42" customFormat="1" outlineLevel="1" x14ac:dyDescent="0.3">
      <c r="A757" s="439" t="str">
        <f>IF(E757="","",VLOOKUP(E757,Serviços!$A$3:$AA$860,2,FALSE))</f>
        <v/>
      </c>
      <c r="B757" s="440"/>
      <c r="C757" s="440"/>
      <c r="D757" s="440"/>
      <c r="E757" s="445"/>
      <c r="F757" s="445"/>
      <c r="G757" s="441" t="str">
        <f>IF(E757="","",VLOOKUP(E757,Serviços!#REF!,3,))</f>
        <v/>
      </c>
      <c r="H757" s="441"/>
      <c r="I757" s="446" t="str">
        <f>IF(E757="","",VLOOKUP(E757,Serviços!$A$3:$AA$860,4,FALSE))</f>
        <v/>
      </c>
      <c r="J757" s="446"/>
      <c r="K757" s="446"/>
      <c r="L757" s="446"/>
      <c r="M757" s="446"/>
      <c r="N757" s="446"/>
      <c r="O757" s="446"/>
      <c r="P757" s="446"/>
      <c r="Q757" s="34"/>
      <c r="R757" s="34"/>
      <c r="S757" s="34"/>
      <c r="T757" s="34"/>
      <c r="U757" s="34"/>
      <c r="V757" s="34"/>
      <c r="W757" s="447"/>
      <c r="X757" s="447"/>
      <c r="Y757" s="447"/>
      <c r="Z757" s="447"/>
      <c r="AA757" s="447"/>
      <c r="AB757" s="47"/>
      <c r="AC757" s="47"/>
      <c r="AD757" s="47"/>
      <c r="AE757" s="47"/>
      <c r="AF757" s="37" t="str">
        <f t="shared" si="75"/>
        <v/>
      </c>
      <c r="AL757" s="71"/>
      <c r="AQ757" s="97"/>
    </row>
    <row r="758" spans="1:43" s="42" customFormat="1" outlineLevel="1" x14ac:dyDescent="0.3">
      <c r="A758" s="439" t="str">
        <f>IF(E758="","",VLOOKUP(E758,Serviços!$A$3:$AA$860,2,FALSE))</f>
        <v/>
      </c>
      <c r="B758" s="440"/>
      <c r="C758" s="440"/>
      <c r="D758" s="440"/>
      <c r="E758" s="445"/>
      <c r="F758" s="445"/>
      <c r="G758" s="441" t="str">
        <f>IF(E758="","",VLOOKUP(E758,Serviços!#REF!,3,))</f>
        <v/>
      </c>
      <c r="H758" s="441"/>
      <c r="I758" s="446" t="str">
        <f>IF(E758="","",VLOOKUP(E758,Serviços!$A$3:$AA$860,4,FALSE))</f>
        <v/>
      </c>
      <c r="J758" s="446"/>
      <c r="K758" s="446"/>
      <c r="L758" s="446"/>
      <c r="M758" s="446"/>
      <c r="N758" s="446"/>
      <c r="O758" s="446"/>
      <c r="P758" s="446"/>
      <c r="Q758" s="34"/>
      <c r="R758" s="34"/>
      <c r="S758" s="34"/>
      <c r="T758" s="34"/>
      <c r="U758" s="34"/>
      <c r="V758" s="34"/>
      <c r="W758" s="447"/>
      <c r="X758" s="447"/>
      <c r="Y758" s="447"/>
      <c r="Z758" s="447"/>
      <c r="AA758" s="447"/>
      <c r="AB758" s="47"/>
      <c r="AC758" s="47"/>
      <c r="AD758" s="47"/>
      <c r="AE758" s="47"/>
      <c r="AF758" s="37" t="str">
        <f t="shared" si="75"/>
        <v/>
      </c>
      <c r="AL758" s="71"/>
      <c r="AQ758" s="97"/>
    </row>
    <row r="759" spans="1:43" s="42" customFormat="1" outlineLevel="1" x14ac:dyDescent="0.3">
      <c r="A759" s="439" t="str">
        <f>IF(E759="","",VLOOKUP(E759,Serviços!$A$3:$AA$860,2,FALSE))</f>
        <v/>
      </c>
      <c r="B759" s="440"/>
      <c r="C759" s="440"/>
      <c r="D759" s="440"/>
      <c r="E759" s="445"/>
      <c r="F759" s="445"/>
      <c r="G759" s="442" t="str">
        <f>IF(E759="","",VLOOKUP(E759,Serviços!A988:AA1909,3,))</f>
        <v/>
      </c>
      <c r="H759" s="442"/>
      <c r="I759" s="446" t="str">
        <f>IF(E759="","",VLOOKUP(E759,Serviços!$A$3:$AA$860,4,FALSE))</f>
        <v/>
      </c>
      <c r="J759" s="446"/>
      <c r="K759" s="446"/>
      <c r="L759" s="446"/>
      <c r="M759" s="446"/>
      <c r="N759" s="446"/>
      <c r="O759" s="446"/>
      <c r="P759" s="446"/>
      <c r="Q759" s="34"/>
      <c r="R759" s="34"/>
      <c r="S759" s="34"/>
      <c r="T759" s="34"/>
      <c r="U759" s="34"/>
      <c r="V759" s="34"/>
      <c r="W759" s="447"/>
      <c r="X759" s="447"/>
      <c r="Y759" s="447"/>
      <c r="Z759" s="447"/>
      <c r="AA759" s="447"/>
      <c r="AB759" s="47"/>
      <c r="AC759" s="47"/>
      <c r="AD759" s="47"/>
      <c r="AE759" s="47"/>
      <c r="AF759" s="37" t="str">
        <f t="shared" si="75"/>
        <v/>
      </c>
      <c r="AL759" s="71"/>
      <c r="AQ759" s="97"/>
    </row>
    <row r="760" spans="1:43" s="42" customFormat="1" outlineLevel="1" x14ac:dyDescent="0.3">
      <c r="A760" s="453" t="s">
        <v>49</v>
      </c>
      <c r="B760" s="454"/>
      <c r="C760" s="454"/>
      <c r="D760" s="454"/>
      <c r="E760" s="454"/>
      <c r="F760" s="454"/>
      <c r="G760" s="454"/>
      <c r="H760" s="454"/>
      <c r="I760" s="454"/>
      <c r="J760" s="454"/>
      <c r="K760" s="454"/>
      <c r="L760" s="454"/>
      <c r="M760" s="454"/>
      <c r="N760" s="454"/>
      <c r="O760" s="454"/>
      <c r="P760" s="454"/>
      <c r="Q760" s="454"/>
      <c r="R760" s="454"/>
      <c r="S760" s="454"/>
      <c r="T760" s="454"/>
      <c r="U760" s="454"/>
      <c r="V760" s="454"/>
      <c r="W760" s="455">
        <f>TRUNC(SUM(AA754:AF759),2)</f>
        <v>17.75</v>
      </c>
      <c r="X760" s="456"/>
      <c r="Y760" s="456"/>
      <c r="Z760" s="456"/>
      <c r="AA760" s="456"/>
      <c r="AB760" s="456"/>
      <c r="AC760" s="456"/>
      <c r="AD760" s="456"/>
      <c r="AE760" s="456"/>
      <c r="AF760" s="456"/>
      <c r="AL760" s="71"/>
      <c r="AQ760" s="97"/>
    </row>
    <row r="761" spans="1:43" s="42" customFormat="1" outlineLevel="1" x14ac:dyDescent="0.3">
      <c r="A761" s="24"/>
      <c r="B761" s="25"/>
      <c r="C761" s="25"/>
      <c r="D761" s="26"/>
      <c r="E761" s="27"/>
      <c r="F761" s="27"/>
      <c r="G761" s="25"/>
      <c r="H761" s="25"/>
      <c r="I761" s="25"/>
      <c r="J761" s="25"/>
      <c r="K761" s="25"/>
      <c r="L761" s="25"/>
      <c r="M761" s="25"/>
      <c r="N761" s="25"/>
      <c r="O761" s="25"/>
      <c r="P761" s="25"/>
      <c r="Q761" s="25"/>
      <c r="R761" s="25"/>
      <c r="S761" s="25"/>
      <c r="T761" s="25"/>
      <c r="U761" s="25"/>
      <c r="V761" s="25"/>
      <c r="W761" s="25"/>
      <c r="X761" s="46"/>
      <c r="Y761" s="46"/>
      <c r="Z761" s="46"/>
      <c r="AA761" s="46"/>
      <c r="AB761" s="49"/>
      <c r="AC761" s="49"/>
      <c r="AD761" s="49"/>
      <c r="AE761" s="49"/>
      <c r="AF761" s="28"/>
      <c r="AL761" s="71"/>
      <c r="AQ761" s="97"/>
    </row>
    <row r="762" spans="1:43" s="42" customFormat="1" outlineLevel="1" x14ac:dyDescent="0.3">
      <c r="A762" s="449" t="s">
        <v>50</v>
      </c>
      <c r="B762" s="449"/>
      <c r="C762" s="449"/>
      <c r="D762" s="449"/>
      <c r="E762" s="451" t="s">
        <v>24</v>
      </c>
      <c r="F762" s="451"/>
      <c r="G762" s="451" t="s">
        <v>0</v>
      </c>
      <c r="H762" s="451"/>
      <c r="I762" s="451"/>
      <c r="J762" s="451" t="s">
        <v>51</v>
      </c>
      <c r="K762" s="451"/>
      <c r="L762" s="451"/>
      <c r="M762" s="451"/>
      <c r="N762" s="451"/>
      <c r="O762" s="451"/>
      <c r="P762" s="451"/>
      <c r="Q762" s="451"/>
      <c r="R762" s="451" t="s">
        <v>19</v>
      </c>
      <c r="S762" s="451"/>
      <c r="T762" s="451"/>
      <c r="U762" s="451"/>
      <c r="V762" s="451"/>
      <c r="W762" s="451"/>
      <c r="X762" s="451"/>
      <c r="Y762" s="451"/>
      <c r="Z762" s="451"/>
      <c r="AA762" s="451"/>
      <c r="AB762" s="451"/>
      <c r="AC762" s="457" t="s">
        <v>30</v>
      </c>
      <c r="AD762" s="457"/>
      <c r="AE762" s="457"/>
      <c r="AF762" s="38" t="s">
        <v>52</v>
      </c>
      <c r="AL762" s="71"/>
      <c r="AQ762" s="97"/>
    </row>
    <row r="763" spans="1:43" s="42" customFormat="1" outlineLevel="1" x14ac:dyDescent="0.3">
      <c r="A763" s="439" t="str">
        <f>IF(E763="","",VLOOKUP(E763,Transporte!$A$3:$D$281,2,FALSE))</f>
        <v/>
      </c>
      <c r="B763" s="440"/>
      <c r="C763" s="440"/>
      <c r="D763" s="440"/>
      <c r="E763" s="441"/>
      <c r="F763" s="441"/>
      <c r="G763" s="441" t="str">
        <f>IF(E763="","",VLOOKUP(E763,Transporte!$A$3:$D$281,3,FALSE))</f>
        <v/>
      </c>
      <c r="H763" s="441"/>
      <c r="I763" s="441"/>
      <c r="J763" s="56"/>
      <c r="K763" s="56"/>
      <c r="L763" s="56"/>
      <c r="M763" s="444"/>
      <c r="N763" s="444"/>
      <c r="O763" s="444"/>
      <c r="P763" s="444"/>
      <c r="Q763" s="444"/>
      <c r="R763" s="57"/>
      <c r="S763" s="57"/>
      <c r="T763" s="57"/>
      <c r="U763" s="57"/>
      <c r="V763" s="57"/>
      <c r="W763" s="57"/>
      <c r="X763" s="459" t="str">
        <f>IF(E763="","",VLOOKUP(E763,Transporte!$A$3:$D$281,4,FALSE))</f>
        <v/>
      </c>
      <c r="Y763" s="459"/>
      <c r="Z763" s="459"/>
      <c r="AA763" s="459"/>
      <c r="AB763" s="459"/>
      <c r="AC763" s="459"/>
      <c r="AD763" s="459"/>
      <c r="AE763" s="459"/>
      <c r="AF763" s="37" t="str">
        <f>IF(M763="","",M763*X763*AC763)</f>
        <v/>
      </c>
      <c r="AL763" s="71"/>
      <c r="AQ763" s="97"/>
    </row>
    <row r="764" spans="1:43" s="42" customFormat="1" outlineLevel="1" x14ac:dyDescent="0.3">
      <c r="A764" s="439" t="str">
        <f>IF(E764="","",VLOOKUP(E764,Transporte!$A$3:$D$281,2,FALSE))</f>
        <v/>
      </c>
      <c r="B764" s="440"/>
      <c r="C764" s="440"/>
      <c r="D764" s="440"/>
      <c r="E764" s="445"/>
      <c r="F764" s="445"/>
      <c r="G764" s="442" t="str">
        <f>IF(E764="","",VLOOKUP(E764,Transporte!$A$3:$D$281,3,FALSE))</f>
        <v/>
      </c>
      <c r="H764" s="442"/>
      <c r="I764" s="442"/>
      <c r="J764" s="39"/>
      <c r="K764" s="39"/>
      <c r="L764" s="39"/>
      <c r="M764" s="460"/>
      <c r="N764" s="460"/>
      <c r="O764" s="460"/>
      <c r="P764" s="460"/>
      <c r="Q764" s="460"/>
      <c r="R764" s="34"/>
      <c r="S764" s="34"/>
      <c r="T764" s="34"/>
      <c r="U764" s="34"/>
      <c r="V764" s="34"/>
      <c r="W764" s="34"/>
      <c r="X764" s="461" t="str">
        <f>IF(E764="","",VLOOKUP(E764,Transporte!$A$3:$D$281,4,FALSE))</f>
        <v/>
      </c>
      <c r="Y764" s="461"/>
      <c r="Z764" s="461"/>
      <c r="AA764" s="461"/>
      <c r="AB764" s="461"/>
      <c r="AC764" s="462"/>
      <c r="AD764" s="462"/>
      <c r="AE764" s="462"/>
      <c r="AF764" s="37" t="str">
        <f>IF(M764="","",M764*X764*AC764)</f>
        <v/>
      </c>
      <c r="AL764" s="71"/>
      <c r="AQ764" s="97"/>
    </row>
    <row r="765" spans="1:43" s="42" customFormat="1" outlineLevel="1" x14ac:dyDescent="0.3">
      <c r="A765" s="439" t="str">
        <f>IF(E765="","",VLOOKUP(E765,Transporte!$A$3:$D$281,2,FALSE))</f>
        <v/>
      </c>
      <c r="B765" s="440"/>
      <c r="C765" s="440"/>
      <c r="D765" s="440"/>
      <c r="E765" s="445"/>
      <c r="F765" s="445"/>
      <c r="G765" s="442" t="str">
        <f>IF(E765="","",VLOOKUP(E765,Transporte!$A$3:$D$281,3,FALSE))</f>
        <v/>
      </c>
      <c r="H765" s="442"/>
      <c r="I765" s="442"/>
      <c r="J765" s="39"/>
      <c r="K765" s="39"/>
      <c r="L765" s="39"/>
      <c r="M765" s="460"/>
      <c r="N765" s="460"/>
      <c r="O765" s="460"/>
      <c r="P765" s="460"/>
      <c r="Q765" s="460"/>
      <c r="R765" s="34"/>
      <c r="S765" s="34"/>
      <c r="T765" s="34"/>
      <c r="U765" s="34"/>
      <c r="V765" s="34"/>
      <c r="W765" s="34"/>
      <c r="X765" s="461" t="str">
        <f>IF(E765="","",VLOOKUP(E765,Transporte!$A$3:$D$281,4,FALSE))</f>
        <v/>
      </c>
      <c r="Y765" s="461"/>
      <c r="Z765" s="461"/>
      <c r="AA765" s="461"/>
      <c r="AB765" s="461"/>
      <c r="AC765" s="462"/>
      <c r="AD765" s="462"/>
      <c r="AE765" s="462"/>
      <c r="AF765" s="37" t="str">
        <f>IF(M765="","",M765*X765*AC765)</f>
        <v/>
      </c>
      <c r="AL765" s="71"/>
      <c r="AQ765" s="97"/>
    </row>
    <row r="766" spans="1:43" s="42" customFormat="1" outlineLevel="1" x14ac:dyDescent="0.3">
      <c r="A766" s="439" t="str">
        <f>IF(E766="","",VLOOKUP(E766,Transporte!$A$3:$D$281,2,FALSE))</f>
        <v/>
      </c>
      <c r="B766" s="440"/>
      <c r="C766" s="440"/>
      <c r="D766" s="440"/>
      <c r="E766" s="445"/>
      <c r="F766" s="445"/>
      <c r="G766" s="442" t="str">
        <f>IF(E766="","",VLOOKUP(E766,Transporte!$A$3:$D$281,3,FALSE))</f>
        <v/>
      </c>
      <c r="H766" s="442"/>
      <c r="I766" s="442"/>
      <c r="J766" s="39"/>
      <c r="K766" s="39"/>
      <c r="L766" s="39"/>
      <c r="M766" s="460"/>
      <c r="N766" s="460"/>
      <c r="O766" s="460"/>
      <c r="P766" s="460"/>
      <c r="Q766" s="460"/>
      <c r="R766" s="34"/>
      <c r="S766" s="34"/>
      <c r="T766" s="34"/>
      <c r="U766" s="34"/>
      <c r="V766" s="34"/>
      <c r="W766" s="34"/>
      <c r="X766" s="461" t="str">
        <f>IF(E766="","",VLOOKUP(E766,Transporte!$A$3:$D$281,4,FALSE))</f>
        <v/>
      </c>
      <c r="Y766" s="461"/>
      <c r="Z766" s="461"/>
      <c r="AA766" s="461"/>
      <c r="AB766" s="461"/>
      <c r="AC766" s="462"/>
      <c r="AD766" s="462"/>
      <c r="AE766" s="462"/>
      <c r="AF766" s="37" t="str">
        <f>IF(M766="","",M766*X766*AC766)</f>
        <v/>
      </c>
      <c r="AL766" s="71"/>
      <c r="AQ766" s="97"/>
    </row>
    <row r="767" spans="1:43" s="42" customFormat="1" outlineLevel="1" x14ac:dyDescent="0.3">
      <c r="A767" s="439" t="str">
        <f>IF(E767="","",VLOOKUP(E767,Transporte!$A$3:$D$281,2,FALSE))</f>
        <v/>
      </c>
      <c r="B767" s="440"/>
      <c r="C767" s="440"/>
      <c r="D767" s="440"/>
      <c r="E767" s="445"/>
      <c r="F767" s="445"/>
      <c r="G767" s="442" t="str">
        <f>IF(E767="","",VLOOKUP(E767,Transporte!$A$3:$D$281,3,FALSE))</f>
        <v/>
      </c>
      <c r="H767" s="442"/>
      <c r="I767" s="442"/>
      <c r="J767" s="39"/>
      <c r="K767" s="39"/>
      <c r="L767" s="39"/>
      <c r="M767" s="460"/>
      <c r="N767" s="460"/>
      <c r="O767" s="460"/>
      <c r="P767" s="460"/>
      <c r="Q767" s="460"/>
      <c r="R767" s="34"/>
      <c r="S767" s="34"/>
      <c r="T767" s="34"/>
      <c r="U767" s="34"/>
      <c r="V767" s="34"/>
      <c r="W767" s="34"/>
      <c r="X767" s="461" t="str">
        <f>IF(E767="","",VLOOKUP(E767,Transporte!$A$3:$D$281,4,f))</f>
        <v/>
      </c>
      <c r="Y767" s="461"/>
      <c r="Z767" s="461"/>
      <c r="AA767" s="461"/>
      <c r="AB767" s="461"/>
      <c r="AC767" s="462"/>
      <c r="AD767" s="462"/>
      <c r="AE767" s="462"/>
      <c r="AF767" s="37" t="str">
        <f>IF(M767="","",M767*X767*AC767)</f>
        <v/>
      </c>
      <c r="AL767" s="71"/>
      <c r="AQ767" s="97"/>
    </row>
    <row r="768" spans="1:43" s="42" customFormat="1" outlineLevel="1" x14ac:dyDescent="0.3">
      <c r="A768" s="453" t="s">
        <v>53</v>
      </c>
      <c r="B768" s="454"/>
      <c r="C768" s="454"/>
      <c r="D768" s="454"/>
      <c r="E768" s="454"/>
      <c r="F768" s="454"/>
      <c r="G768" s="454"/>
      <c r="H768" s="454"/>
      <c r="I768" s="454"/>
      <c r="J768" s="454"/>
      <c r="K768" s="454"/>
      <c r="L768" s="454"/>
      <c r="M768" s="454"/>
      <c r="N768" s="454"/>
      <c r="O768" s="454"/>
      <c r="P768" s="454"/>
      <c r="Q768" s="454"/>
      <c r="R768" s="454"/>
      <c r="S768" s="454"/>
      <c r="T768" s="454"/>
      <c r="U768" s="454"/>
      <c r="V768" s="454"/>
      <c r="W768" s="455">
        <f>TRUNC(SUM(AA763:AF767),2)</f>
        <v>0</v>
      </c>
      <c r="X768" s="456"/>
      <c r="Y768" s="456"/>
      <c r="Z768" s="456"/>
      <c r="AA768" s="456"/>
      <c r="AB768" s="456"/>
      <c r="AC768" s="456"/>
      <c r="AD768" s="456"/>
      <c r="AE768" s="456"/>
      <c r="AF768" s="456"/>
      <c r="AL768" s="71"/>
      <c r="AQ768" s="97"/>
    </row>
    <row r="769" spans="1:48" s="42" customFormat="1" outlineLevel="1" x14ac:dyDescent="0.3">
      <c r="A769" s="24"/>
      <c r="B769" s="25"/>
      <c r="C769" s="25"/>
      <c r="D769" s="26"/>
      <c r="E769" s="27"/>
      <c r="F769" s="27"/>
      <c r="G769" s="25"/>
      <c r="H769" s="25"/>
      <c r="I769" s="25"/>
      <c r="J769" s="25"/>
      <c r="K769" s="25"/>
      <c r="L769" s="25"/>
      <c r="M769" s="25"/>
      <c r="N769" s="25"/>
      <c r="O769" s="25"/>
      <c r="P769" s="25"/>
      <c r="Q769" s="25"/>
      <c r="R769" s="25"/>
      <c r="S769" s="25"/>
      <c r="T769" s="25"/>
      <c r="U769" s="25"/>
      <c r="V769" s="25"/>
      <c r="W769" s="25"/>
      <c r="X769" s="46"/>
      <c r="Y769" s="46"/>
      <c r="Z769" s="46"/>
      <c r="AA769" s="46"/>
      <c r="AB769" s="49"/>
      <c r="AC769" s="49"/>
      <c r="AD769" s="49"/>
      <c r="AE769" s="49"/>
      <c r="AF769" s="28"/>
      <c r="AL769" s="71"/>
      <c r="AQ769" s="97"/>
    </row>
    <row r="770" spans="1:48" s="42" customFormat="1" x14ac:dyDescent="0.3">
      <c r="A770" s="435" t="s">
        <v>54</v>
      </c>
      <c r="B770" s="436"/>
      <c r="C770" s="436"/>
      <c r="D770" s="436"/>
      <c r="E770" s="436"/>
      <c r="F770" s="436"/>
      <c r="G770" s="436"/>
      <c r="H770" s="436"/>
      <c r="I770" s="436"/>
      <c r="J770" s="436"/>
      <c r="K770" s="436"/>
      <c r="L770" s="436"/>
      <c r="M770" s="436"/>
      <c r="N770" s="436"/>
      <c r="O770" s="436"/>
      <c r="P770" s="436"/>
      <c r="Q770" s="436"/>
      <c r="R770" s="436"/>
      <c r="S770" s="436"/>
      <c r="T770" s="436"/>
      <c r="U770" s="436"/>
      <c r="V770" s="436"/>
      <c r="W770" s="437"/>
      <c r="X770" s="438">
        <f>TRUNC(SUM(N738,W751,W760,W768),2)</f>
        <v>589.91999999999996</v>
      </c>
      <c r="Y770" s="438"/>
      <c r="Z770" s="438"/>
      <c r="AA770" s="438"/>
      <c r="AB770" s="438"/>
      <c r="AC770" s="438"/>
      <c r="AD770" s="438"/>
      <c r="AE770" s="438"/>
      <c r="AF770" s="438"/>
      <c r="AH770" s="54">
        <v>1</v>
      </c>
      <c r="AL770" s="71">
        <f>AH770/AJ704*AI704</f>
        <v>1</v>
      </c>
      <c r="AM770" s="69">
        <f>AL770-AH770</f>
        <v>0</v>
      </c>
      <c r="AN770" s="70">
        <f>AM770/AH770</f>
        <v>0</v>
      </c>
      <c r="AQ770" s="97"/>
      <c r="AR770" s="54">
        <v>1</v>
      </c>
      <c r="AT770" s="42">
        <f>(((AR770*$AV$2)-AR770))*-1</f>
        <v>1</v>
      </c>
      <c r="AU770" s="42">
        <f>(AR770*$AV$2)+AR770</f>
        <v>1</v>
      </c>
      <c r="AV770" s="103">
        <f>(AH770*$AW$2/AR770)-$AW$2</f>
        <v>0</v>
      </c>
    </row>
    <row r="771" spans="1:48" s="42" customFormat="1" x14ac:dyDescent="0.3">
      <c r="A771" s="435" t="s">
        <v>55</v>
      </c>
      <c r="B771" s="436"/>
      <c r="C771" s="436"/>
      <c r="D771" s="436"/>
      <c r="E771" s="436"/>
      <c r="F771" s="436"/>
      <c r="G771" s="436"/>
      <c r="H771" s="436"/>
      <c r="I771" s="436"/>
      <c r="J771" s="436"/>
      <c r="K771" s="436"/>
      <c r="L771" s="436"/>
      <c r="M771" s="436"/>
      <c r="N771" s="436"/>
      <c r="O771" s="436"/>
      <c r="P771" s="436"/>
      <c r="Q771" s="436"/>
      <c r="R771" s="436"/>
      <c r="S771" s="436"/>
      <c r="T771" s="437"/>
      <c r="U771" s="458">
        <f>$U$69</f>
        <v>13.469999999999999</v>
      </c>
      <c r="V771" s="458"/>
      <c r="W771" s="458"/>
      <c r="X771" s="438">
        <f>TRUNC(X770*U771/100,2)</f>
        <v>79.459999999999994</v>
      </c>
      <c r="Y771" s="438"/>
      <c r="Z771" s="438"/>
      <c r="AA771" s="438"/>
      <c r="AB771" s="438"/>
      <c r="AC771" s="438"/>
      <c r="AD771" s="438"/>
      <c r="AE771" s="438"/>
      <c r="AF771" s="438"/>
      <c r="AH771" s="40"/>
      <c r="AJ771" s="44"/>
      <c r="AL771" s="71"/>
      <c r="AQ771" s="97"/>
      <c r="AR771" s="40"/>
    </row>
    <row r="772" spans="1:48" s="42" customFormat="1" x14ac:dyDescent="0.3">
      <c r="A772" s="435" t="s">
        <v>56</v>
      </c>
      <c r="B772" s="436"/>
      <c r="C772" s="436"/>
      <c r="D772" s="436"/>
      <c r="E772" s="436"/>
      <c r="F772" s="436"/>
      <c r="G772" s="436"/>
      <c r="H772" s="436"/>
      <c r="I772" s="436"/>
      <c r="J772" s="436"/>
      <c r="K772" s="436"/>
      <c r="L772" s="436"/>
      <c r="M772" s="436"/>
      <c r="N772" s="436"/>
      <c r="O772" s="436"/>
      <c r="P772" s="436"/>
      <c r="Q772" s="436"/>
      <c r="R772" s="436"/>
      <c r="S772" s="436"/>
      <c r="T772" s="436"/>
      <c r="U772" s="436"/>
      <c r="V772" s="436"/>
      <c r="W772" s="437"/>
      <c r="X772" s="438">
        <f>TRUNC(SUM(X770:AF771),2)</f>
        <v>669.38</v>
      </c>
      <c r="Y772" s="438"/>
      <c r="Z772" s="438"/>
      <c r="AA772" s="438"/>
      <c r="AB772" s="438"/>
      <c r="AC772" s="438"/>
      <c r="AD772" s="438"/>
      <c r="AE772" s="438"/>
      <c r="AF772" s="438"/>
      <c r="AH772" s="40"/>
      <c r="AI772" s="42">
        <f>AJ704</f>
        <v>669.38</v>
      </c>
      <c r="AJ772" s="43">
        <f>AI772-X772</f>
        <v>0</v>
      </c>
      <c r="AL772" s="71"/>
      <c r="AQ772" s="97"/>
      <c r="AR772" s="40"/>
    </row>
    <row r="773" spans="1:48" s="42" customFormat="1" x14ac:dyDescent="0.3">
      <c r="A773" s="20" t="s">
        <v>20</v>
      </c>
      <c r="B773" s="62"/>
      <c r="C773" s="62"/>
      <c r="D773" s="21"/>
      <c r="E773" s="22"/>
      <c r="F773" s="22"/>
      <c r="G773" s="62"/>
      <c r="H773" s="62"/>
      <c r="I773" s="62"/>
      <c r="J773" s="62"/>
      <c r="K773" s="62"/>
      <c r="L773" s="62"/>
      <c r="M773" s="62"/>
      <c r="N773" s="62"/>
      <c r="O773" s="62"/>
      <c r="P773" s="62"/>
      <c r="Q773" s="62"/>
      <c r="R773" s="62"/>
      <c r="S773" s="62"/>
      <c r="T773" s="62"/>
      <c r="U773" s="62"/>
      <c r="V773" s="62"/>
      <c r="W773" s="62"/>
      <c r="X773" s="45"/>
      <c r="Y773" s="45"/>
      <c r="Z773" s="45"/>
      <c r="AA773" s="45"/>
      <c r="AB773" s="61"/>
      <c r="AC773" s="61"/>
      <c r="AD773" s="61"/>
      <c r="AE773" s="61"/>
      <c r="AF773" s="23"/>
      <c r="AL773" s="71"/>
      <c r="AQ773" s="97"/>
    </row>
    <row r="774" spans="1:48" s="42" customFormat="1" ht="33.75" customHeight="1" x14ac:dyDescent="0.3">
      <c r="A774" s="24" t="s">
        <v>21</v>
      </c>
      <c r="B774" s="492">
        <v>45050</v>
      </c>
      <c r="C774" s="492"/>
      <c r="D774" s="491" t="str">
        <f>VLOOKUP(B774,Serviços!A:E,2,FALSE)</f>
        <v>CONCRETO FCK=15 MPA</v>
      </c>
      <c r="E774" s="491"/>
      <c r="F774" s="491"/>
      <c r="G774" s="491"/>
      <c r="H774" s="491"/>
      <c r="I774" s="491"/>
      <c r="J774" s="491"/>
      <c r="K774" s="491"/>
      <c r="L774" s="491"/>
      <c r="M774" s="491"/>
      <c r="N774" s="491"/>
      <c r="O774" s="491"/>
      <c r="P774" s="491"/>
      <c r="Q774" s="491"/>
      <c r="R774" s="491"/>
      <c r="S774" s="491"/>
      <c r="T774" s="491"/>
      <c r="U774" s="491"/>
      <c r="V774" s="491"/>
      <c r="W774" s="491"/>
      <c r="X774" s="491"/>
      <c r="Y774" s="491"/>
      <c r="Z774" s="491"/>
      <c r="AA774" s="491"/>
      <c r="AB774" s="491"/>
      <c r="AC774" s="468" t="s">
        <v>22</v>
      </c>
      <c r="AD774" s="468"/>
      <c r="AE774" s="468"/>
      <c r="AF774" s="53" t="str">
        <f>VLOOKUP(B774,Serviços!A:E,3,FALSE)</f>
        <v xml:space="preserve">m3    </v>
      </c>
      <c r="AI774" s="43">
        <f>X842</f>
        <v>484.8</v>
      </c>
      <c r="AJ774" s="42">
        <f>VLOOKUP(B774,Planilha1!$A:$D,4,FALSE)</f>
        <v>484.8</v>
      </c>
      <c r="AK774" s="43">
        <f>AI774-AJ774</f>
        <v>0</v>
      </c>
      <c r="AL774" s="71"/>
      <c r="AP774" s="74">
        <f>X840</f>
        <v>427.25</v>
      </c>
      <c r="AQ774" s="97" t="str">
        <f>VLOOKUP(B774,'[2]CURVA ABC'!$A:$J,9,FALSE)</f>
        <v>C</v>
      </c>
    </row>
    <row r="775" spans="1:48" s="42" customFormat="1" outlineLevel="1" x14ac:dyDescent="0.3">
      <c r="A775" s="24"/>
      <c r="B775" s="25"/>
      <c r="C775" s="25"/>
      <c r="D775" s="26"/>
      <c r="E775" s="27"/>
      <c r="F775" s="27"/>
      <c r="G775" s="25"/>
      <c r="H775" s="25"/>
      <c r="I775" s="25"/>
      <c r="J775" s="25"/>
      <c r="K775" s="25"/>
      <c r="L775" s="25"/>
      <c r="M775" s="25"/>
      <c r="N775" s="25"/>
      <c r="O775" s="25"/>
      <c r="P775" s="25"/>
      <c r="Q775" s="25"/>
      <c r="R775" s="25"/>
      <c r="S775" s="25"/>
      <c r="T775" s="25"/>
      <c r="U775" s="25"/>
      <c r="V775" s="25"/>
      <c r="W775" s="25"/>
      <c r="X775" s="46"/>
      <c r="Y775" s="46"/>
      <c r="Z775" s="46"/>
      <c r="AA775" s="46"/>
      <c r="AB775" s="49"/>
      <c r="AC775" s="49"/>
      <c r="AD775" s="49"/>
      <c r="AE775" s="49"/>
      <c r="AF775" s="28"/>
      <c r="AL775" s="71"/>
      <c r="AQ775" s="97"/>
    </row>
    <row r="776" spans="1:48" s="42" customFormat="1" outlineLevel="1" x14ac:dyDescent="0.3">
      <c r="A776" s="449" t="s">
        <v>23</v>
      </c>
      <c r="B776" s="449"/>
      <c r="C776" s="449"/>
      <c r="D776" s="449"/>
      <c r="E776" s="451" t="s">
        <v>24</v>
      </c>
      <c r="F776" s="451"/>
      <c r="G776" s="58" t="s">
        <v>25</v>
      </c>
      <c r="H776" s="451" t="s">
        <v>26</v>
      </c>
      <c r="I776" s="451"/>
      <c r="J776" s="451"/>
      <c r="K776" s="451"/>
      <c r="L776" s="451" t="s">
        <v>27</v>
      </c>
      <c r="M776" s="451"/>
      <c r="N776" s="451" t="s">
        <v>28</v>
      </c>
      <c r="O776" s="451"/>
      <c r="P776" s="451"/>
      <c r="Q776" s="451"/>
      <c r="R776" s="451"/>
      <c r="S776" s="451"/>
      <c r="T776" s="451"/>
      <c r="U776" s="451"/>
      <c r="V776" s="451" t="s">
        <v>29</v>
      </c>
      <c r="W776" s="451"/>
      <c r="X776" s="451"/>
      <c r="Y776" s="451"/>
      <c r="Z776" s="451"/>
      <c r="AA776" s="457" t="s">
        <v>30</v>
      </c>
      <c r="AB776" s="457"/>
      <c r="AC776" s="457"/>
      <c r="AD776" s="457"/>
      <c r="AE776" s="457" t="s">
        <v>31</v>
      </c>
      <c r="AF776" s="457"/>
      <c r="AL776" s="71"/>
      <c r="AQ776" s="97"/>
    </row>
    <row r="777" spans="1:48" s="42" customFormat="1" ht="34.5" customHeight="1" outlineLevel="1" x14ac:dyDescent="0.3">
      <c r="A777" s="475" t="str">
        <f>IF(E777=0,"",VLOOKUP(E777,Equipamentos!$A$3:$V$147,2,FALSE))</f>
        <v>BALANÇA DIGITAL - CAPACIDADE 500 kg</v>
      </c>
      <c r="B777" s="476"/>
      <c r="C777" s="476"/>
      <c r="D777" s="476"/>
      <c r="E777" s="489">
        <v>30175</v>
      </c>
      <c r="F777" s="489"/>
      <c r="G777" s="59"/>
      <c r="H777" s="444">
        <v>1</v>
      </c>
      <c r="I777" s="444"/>
      <c r="J777" s="444"/>
      <c r="K777" s="444"/>
      <c r="L777" s="447">
        <f t="shared" ref="L777:L785" si="76">IF(H777&gt;0,1-H777,"")</f>
        <v>0</v>
      </c>
      <c r="M777" s="447"/>
      <c r="N777" s="478">
        <f>IF(E777="","",VLOOKUP(E777,Equipamentos!$A$3:$V$70,3,FALSE))</f>
        <v>0.76</v>
      </c>
      <c r="O777" s="478"/>
      <c r="P777" s="478"/>
      <c r="Q777" s="478"/>
      <c r="R777" s="478"/>
      <c r="S777" s="478"/>
      <c r="T777" s="478"/>
      <c r="U777" s="478"/>
      <c r="V777" s="29"/>
      <c r="W777" s="478">
        <f>IF(E777="","",VLOOKUP(E777,Equipamentos!$A$3:$V$70,4,FALSE))</f>
        <v>0.51</v>
      </c>
      <c r="X777" s="478"/>
      <c r="Y777" s="478"/>
      <c r="Z777" s="478"/>
      <c r="AA777" s="459">
        <v>1</v>
      </c>
      <c r="AB777" s="459"/>
      <c r="AC777" s="459"/>
      <c r="AD777" s="459"/>
      <c r="AE777" s="468">
        <f>TRUNC(IF(AA777="","",((H777*N777)+(L777*W777))*AA777),2)</f>
        <v>0.76</v>
      </c>
      <c r="AF777" s="469"/>
      <c r="AL777" s="71"/>
      <c r="AQ777" s="97"/>
    </row>
    <row r="778" spans="1:48" s="42" customFormat="1" outlineLevel="1" x14ac:dyDescent="0.3">
      <c r="A778" s="475" t="str">
        <f>IF(E778=0,"",VLOOKUP(E778,Equipamentos!$A$3:$V$147,2,FALSE))</f>
        <v>BETONEIRA DE 600L - GASOLINA</v>
      </c>
      <c r="B778" s="476"/>
      <c r="C778" s="476"/>
      <c r="D778" s="476"/>
      <c r="E778" s="477">
        <v>30180</v>
      </c>
      <c r="F778" s="477"/>
      <c r="G778" s="27"/>
      <c r="H778" s="447">
        <v>1</v>
      </c>
      <c r="I778" s="447"/>
      <c r="J778" s="447"/>
      <c r="K778" s="447"/>
      <c r="L778" s="447">
        <f t="shared" si="76"/>
        <v>0</v>
      </c>
      <c r="M778" s="447"/>
      <c r="N778" s="478">
        <f>IF(E778="","",VLOOKUP(E778,Equipamentos!$A$3:$V$70,3,FALSE))</f>
        <v>23.31</v>
      </c>
      <c r="O778" s="478"/>
      <c r="P778" s="478"/>
      <c r="Q778" s="478"/>
      <c r="R778" s="478"/>
      <c r="S778" s="478"/>
      <c r="T778" s="478"/>
      <c r="U778" s="478"/>
      <c r="V778" s="29"/>
      <c r="W778" s="478">
        <f>IF(E778="","",VLOOKUP(E778,Equipamentos!$A$3:$V$70,4,FALSE))</f>
        <v>2.54</v>
      </c>
      <c r="X778" s="478"/>
      <c r="Y778" s="478"/>
      <c r="Z778" s="478"/>
      <c r="AA778" s="462">
        <v>1</v>
      </c>
      <c r="AB778" s="462"/>
      <c r="AC778" s="462"/>
      <c r="AD778" s="462"/>
      <c r="AE778" s="468">
        <f t="shared" ref="AE778:AE780" si="77">TRUNC(IF(AA778="","",((H778*N778)+(L778*W778))*AA778),2)</f>
        <v>23.31</v>
      </c>
      <c r="AF778" s="469"/>
      <c r="AL778" s="71"/>
      <c r="AQ778" s="97"/>
    </row>
    <row r="779" spans="1:48" s="42" customFormat="1" outlineLevel="1" x14ac:dyDescent="0.3">
      <c r="A779" s="475" t="str">
        <f>IF(E779=0,"",VLOOKUP(E779,Equipamentos!$A$3:$V$147,2,FALSE))</f>
        <v>CARRINHO DE MÃO 80L</v>
      </c>
      <c r="B779" s="476"/>
      <c r="C779" s="476"/>
      <c r="D779" s="476"/>
      <c r="E779" s="477">
        <v>30033</v>
      </c>
      <c r="F779" s="477"/>
      <c r="G779" s="27"/>
      <c r="H779" s="447">
        <v>0.92</v>
      </c>
      <c r="I779" s="447"/>
      <c r="J779" s="447"/>
      <c r="K779" s="447"/>
      <c r="L779" s="447">
        <f t="shared" si="76"/>
        <v>7.999999999999996E-2</v>
      </c>
      <c r="M779" s="447"/>
      <c r="N779" s="478">
        <f>IF(E779="","",VLOOKUP(E779,Equipamentos!$A$3:$V$66,3,FALSE))</f>
        <v>0.49</v>
      </c>
      <c r="O779" s="478"/>
      <c r="P779" s="478"/>
      <c r="Q779" s="478"/>
      <c r="R779" s="478"/>
      <c r="S779" s="478"/>
      <c r="T779" s="478"/>
      <c r="U779" s="478"/>
      <c r="V779" s="29"/>
      <c r="W779" s="478">
        <f>IF(E779="","",VLOOKUP(E779,Equipamentos!$A$3:$V$66,4,FALSE))</f>
        <v>0.33</v>
      </c>
      <c r="X779" s="478"/>
      <c r="Y779" s="478"/>
      <c r="Z779" s="478"/>
      <c r="AA779" s="462">
        <v>4</v>
      </c>
      <c r="AB779" s="462"/>
      <c r="AC779" s="462"/>
      <c r="AD779" s="462"/>
      <c r="AE779" s="468">
        <f>TRUNC(IF(AA779="","",((H779*N779)+(L779*W779))*AA779),2)</f>
        <v>1.9</v>
      </c>
      <c r="AF779" s="469"/>
      <c r="AL779" s="71"/>
      <c r="AQ779" s="97"/>
    </row>
    <row r="780" spans="1:48" s="42" customFormat="1" outlineLevel="1" x14ac:dyDescent="0.3">
      <c r="A780" s="475" t="str">
        <f>IF(E780=0,"",VLOOKUP(E780,Equipamentos!$A$3:$V$147,2,FALSE))</f>
        <v>GERICA 180 l</v>
      </c>
      <c r="B780" s="476"/>
      <c r="C780" s="476"/>
      <c r="D780" s="476"/>
      <c r="E780" s="477">
        <v>30185</v>
      </c>
      <c r="F780" s="477"/>
      <c r="G780" s="27"/>
      <c r="H780" s="447">
        <v>0.41</v>
      </c>
      <c r="I780" s="447"/>
      <c r="J780" s="447"/>
      <c r="K780" s="447"/>
      <c r="L780" s="447">
        <f t="shared" si="76"/>
        <v>0.59000000000000008</v>
      </c>
      <c r="M780" s="447"/>
      <c r="N780" s="478">
        <f>IF(E780="","",VLOOKUP(E780,Equipamentos!$A$3:$V$66,3,FALSE))</f>
        <v>1.06</v>
      </c>
      <c r="O780" s="478"/>
      <c r="P780" s="478"/>
      <c r="Q780" s="478"/>
      <c r="R780" s="478"/>
      <c r="S780" s="478"/>
      <c r="T780" s="478"/>
      <c r="U780" s="478"/>
      <c r="V780" s="29"/>
      <c r="W780" s="478">
        <f>IF(E780="","",VLOOKUP(E780,Equipamentos!$A$3:$V$66,4,FALSE))</f>
        <v>0.72</v>
      </c>
      <c r="X780" s="478"/>
      <c r="Y780" s="478"/>
      <c r="Z780" s="478"/>
      <c r="AA780" s="462">
        <v>3</v>
      </c>
      <c r="AB780" s="462"/>
      <c r="AC780" s="462"/>
      <c r="AD780" s="462"/>
      <c r="AE780" s="468">
        <f t="shared" si="77"/>
        <v>2.57</v>
      </c>
      <c r="AF780" s="469"/>
      <c r="AL780" s="71"/>
      <c r="AQ780" s="97"/>
    </row>
    <row r="781" spans="1:48" s="42" customFormat="1" outlineLevel="1" x14ac:dyDescent="0.3">
      <c r="A781" s="475" t="str">
        <f>IF(E781=0,"",VLOOKUP(E781,Equipamentos!$A$3:$V$147,2,FALSE))</f>
        <v/>
      </c>
      <c r="B781" s="476"/>
      <c r="C781" s="476"/>
      <c r="D781" s="476"/>
      <c r="E781" s="477"/>
      <c r="F781" s="477"/>
      <c r="G781" s="27"/>
      <c r="H781" s="447"/>
      <c r="I781" s="447"/>
      <c r="J781" s="447"/>
      <c r="K781" s="447"/>
      <c r="L781" s="447" t="str">
        <f t="shared" si="76"/>
        <v/>
      </c>
      <c r="M781" s="447"/>
      <c r="N781" s="478" t="str">
        <f>IF(E781="","",VLOOKUP(E781,Equipamentos!$A$3:$V$66,3,FALSE))</f>
        <v/>
      </c>
      <c r="O781" s="478"/>
      <c r="P781" s="478"/>
      <c r="Q781" s="478"/>
      <c r="R781" s="478"/>
      <c r="S781" s="478"/>
      <c r="T781" s="478"/>
      <c r="U781" s="478"/>
      <c r="V781" s="29"/>
      <c r="W781" s="478" t="str">
        <f>IF(E781="","",VLOOKUP(E781,Equipamentos!$A$3:$V$66,4,FALSE))</f>
        <v/>
      </c>
      <c r="X781" s="478"/>
      <c r="Y781" s="478"/>
      <c r="Z781" s="478"/>
      <c r="AA781" s="462"/>
      <c r="AB781" s="462"/>
      <c r="AC781" s="462"/>
      <c r="AD781" s="462"/>
      <c r="AE781" s="468" t="str">
        <f t="shared" ref="AE781:AE785" si="78">IF(AA781="","",((H781*N781)+(L781*W781))*AA781)</f>
        <v/>
      </c>
      <c r="AF781" s="469"/>
      <c r="AL781" s="71"/>
      <c r="AQ781" s="97"/>
    </row>
    <row r="782" spans="1:48" s="42" customFormat="1" outlineLevel="1" x14ac:dyDescent="0.3">
      <c r="A782" s="475" t="str">
        <f>IF(E782=0,"",VLOOKUP(E782,Equipamentos!$A$3:$V$147,2,FALSE))</f>
        <v/>
      </c>
      <c r="B782" s="476"/>
      <c r="C782" s="476"/>
      <c r="D782" s="476"/>
      <c r="E782" s="477"/>
      <c r="F782" s="477"/>
      <c r="G782" s="27"/>
      <c r="H782" s="447"/>
      <c r="I782" s="447"/>
      <c r="J782" s="447"/>
      <c r="K782" s="447"/>
      <c r="L782" s="447" t="str">
        <f t="shared" si="76"/>
        <v/>
      </c>
      <c r="M782" s="447"/>
      <c r="N782" s="478" t="str">
        <f>IF(E782="","",VLOOKUP(E782,Equipamentos!$A$3:$V$66,3,FALSE))</f>
        <v/>
      </c>
      <c r="O782" s="478"/>
      <c r="P782" s="478"/>
      <c r="Q782" s="478"/>
      <c r="R782" s="478"/>
      <c r="S782" s="478"/>
      <c r="T782" s="478"/>
      <c r="U782" s="478"/>
      <c r="V782" s="29"/>
      <c r="W782" s="478" t="str">
        <f>IF(E782="","",VLOOKUP(E782,Equipamentos!$A$3:$V$66,4,FALSE))</f>
        <v/>
      </c>
      <c r="X782" s="478"/>
      <c r="Y782" s="478"/>
      <c r="Z782" s="478"/>
      <c r="AA782" s="462"/>
      <c r="AB782" s="462"/>
      <c r="AC782" s="462"/>
      <c r="AD782" s="462"/>
      <c r="AE782" s="468" t="str">
        <f t="shared" si="78"/>
        <v/>
      </c>
      <c r="AF782" s="469"/>
      <c r="AL782" s="71"/>
      <c r="AQ782" s="97"/>
    </row>
    <row r="783" spans="1:48" s="42" customFormat="1" outlineLevel="1" x14ac:dyDescent="0.3">
      <c r="A783" s="475" t="str">
        <f>IF(E783=0,"",VLOOKUP(E783,Equipamentos!$A$3:$V$147,2,FALSE))</f>
        <v/>
      </c>
      <c r="B783" s="476"/>
      <c r="C783" s="476"/>
      <c r="D783" s="476"/>
      <c r="E783" s="477"/>
      <c r="F783" s="477"/>
      <c r="G783" s="27"/>
      <c r="H783" s="447"/>
      <c r="I783" s="447"/>
      <c r="J783" s="447"/>
      <c r="K783" s="447"/>
      <c r="L783" s="447" t="str">
        <f t="shared" si="76"/>
        <v/>
      </c>
      <c r="M783" s="447"/>
      <c r="N783" s="478" t="str">
        <f>IF(E783="","",VLOOKUP(E783,Equipamentos!$A$3:$V$66,3,FALSE))</f>
        <v/>
      </c>
      <c r="O783" s="478"/>
      <c r="P783" s="478"/>
      <c r="Q783" s="478"/>
      <c r="R783" s="478"/>
      <c r="S783" s="478"/>
      <c r="T783" s="478"/>
      <c r="U783" s="478"/>
      <c r="V783" s="29"/>
      <c r="W783" s="478" t="str">
        <f>IF(E783="","",VLOOKUP(E783,Equipamentos!$A$3:$V$66,4,FALSE))</f>
        <v/>
      </c>
      <c r="X783" s="478"/>
      <c r="Y783" s="478"/>
      <c r="Z783" s="478"/>
      <c r="AA783" s="462"/>
      <c r="AB783" s="462"/>
      <c r="AC783" s="462"/>
      <c r="AD783" s="462"/>
      <c r="AE783" s="468" t="str">
        <f t="shared" si="78"/>
        <v/>
      </c>
      <c r="AF783" s="469"/>
      <c r="AL783" s="71"/>
      <c r="AQ783" s="97"/>
    </row>
    <row r="784" spans="1:48" s="42" customFormat="1" outlineLevel="1" x14ac:dyDescent="0.3">
      <c r="A784" s="475" t="str">
        <f>IF(E784=0,"",VLOOKUP(E784,Equipamentos!$A$3:$V$147,2,FALSE))</f>
        <v/>
      </c>
      <c r="B784" s="476"/>
      <c r="C784" s="476"/>
      <c r="D784" s="476"/>
      <c r="E784" s="477"/>
      <c r="F784" s="477"/>
      <c r="G784" s="27"/>
      <c r="H784" s="447"/>
      <c r="I784" s="447"/>
      <c r="J784" s="447"/>
      <c r="K784" s="447"/>
      <c r="L784" s="447" t="str">
        <f t="shared" si="76"/>
        <v/>
      </c>
      <c r="M784" s="447"/>
      <c r="N784" s="479" t="str">
        <f>IF(E784="","",VLOOKUP(E784,Equipamentos!$A$3:$V$66,3,FALSE))</f>
        <v/>
      </c>
      <c r="O784" s="479"/>
      <c r="P784" s="479"/>
      <c r="Q784" s="479"/>
      <c r="R784" s="479"/>
      <c r="S784" s="479"/>
      <c r="T784" s="479"/>
      <c r="U784" s="479"/>
      <c r="V784" s="30"/>
      <c r="W784" s="479" t="str">
        <f>IF(E784="","",VLOOKUP(E784,Equipamentos!$A$3:$V$66,4,FALSE))</f>
        <v/>
      </c>
      <c r="X784" s="479"/>
      <c r="Y784" s="479"/>
      <c r="Z784" s="479"/>
      <c r="AA784" s="462"/>
      <c r="AB784" s="462"/>
      <c r="AC784" s="462"/>
      <c r="AD784" s="462"/>
      <c r="AE784" s="468" t="str">
        <f t="shared" si="78"/>
        <v/>
      </c>
      <c r="AF784" s="469"/>
      <c r="AL784" s="71"/>
      <c r="AQ784" s="97"/>
    </row>
    <row r="785" spans="1:43" s="42" customFormat="1" outlineLevel="1" x14ac:dyDescent="0.3">
      <c r="A785" s="475" t="str">
        <f>IF(E785=0,"",VLOOKUP(E785,Equipamentos!$A$3:$V$147,2,FALSE))</f>
        <v/>
      </c>
      <c r="B785" s="476"/>
      <c r="C785" s="476"/>
      <c r="D785" s="476"/>
      <c r="E785" s="477"/>
      <c r="F785" s="477"/>
      <c r="G785" s="27"/>
      <c r="H785" s="447"/>
      <c r="I785" s="447"/>
      <c r="J785" s="447"/>
      <c r="K785" s="447"/>
      <c r="L785" s="447" t="str">
        <f t="shared" si="76"/>
        <v/>
      </c>
      <c r="M785" s="447"/>
      <c r="N785" s="479" t="str">
        <f>IF(E785="","",VLOOKUP(E785,Equipamentos!$A$3:$V$66,3,FALSE))</f>
        <v/>
      </c>
      <c r="O785" s="479"/>
      <c r="P785" s="479"/>
      <c r="Q785" s="479"/>
      <c r="R785" s="479"/>
      <c r="S785" s="479"/>
      <c r="T785" s="479"/>
      <c r="U785" s="479"/>
      <c r="V785" s="30"/>
      <c r="W785" s="479" t="str">
        <f>IF(E785="","",VLOOKUP(E785,Equipamentos!$A$3:$V$66,4,FALSE))</f>
        <v/>
      </c>
      <c r="X785" s="479"/>
      <c r="Y785" s="479"/>
      <c r="Z785" s="479"/>
      <c r="AA785" s="462"/>
      <c r="AB785" s="462"/>
      <c r="AC785" s="462"/>
      <c r="AD785" s="462"/>
      <c r="AE785" s="480" t="str">
        <f t="shared" si="78"/>
        <v/>
      </c>
      <c r="AF785" s="481"/>
      <c r="AL785" s="71"/>
      <c r="AQ785" s="97"/>
    </row>
    <row r="786" spans="1:43" s="42" customFormat="1" outlineLevel="1" x14ac:dyDescent="0.3">
      <c r="A786" s="453" t="s">
        <v>32</v>
      </c>
      <c r="B786" s="454"/>
      <c r="C786" s="454"/>
      <c r="D786" s="454"/>
      <c r="E786" s="454"/>
      <c r="F786" s="454"/>
      <c r="G786" s="454"/>
      <c r="H786" s="454"/>
      <c r="I786" s="454"/>
      <c r="J786" s="454"/>
      <c r="K786" s="454"/>
      <c r="L786" s="454"/>
      <c r="M786" s="454"/>
      <c r="N786" s="454"/>
      <c r="O786" s="454"/>
      <c r="P786" s="454"/>
      <c r="Q786" s="454"/>
      <c r="R786" s="454"/>
      <c r="S786" s="454"/>
      <c r="T786" s="454"/>
      <c r="U786" s="454"/>
      <c r="V786" s="454"/>
      <c r="W786" s="455">
        <f>TRUNC(SUM(AE777:AF785),2)</f>
        <v>28.54</v>
      </c>
      <c r="X786" s="456"/>
      <c r="Y786" s="456"/>
      <c r="Z786" s="456"/>
      <c r="AA786" s="456"/>
      <c r="AB786" s="456"/>
      <c r="AC786" s="456"/>
      <c r="AD786" s="456"/>
      <c r="AE786" s="456"/>
      <c r="AF786" s="456"/>
      <c r="AL786" s="71"/>
      <c r="AQ786" s="97"/>
    </row>
    <row r="787" spans="1:43" s="42" customFormat="1" outlineLevel="1" x14ac:dyDescent="0.3">
      <c r="A787" s="24"/>
      <c r="B787" s="25"/>
      <c r="C787" s="25"/>
      <c r="D787" s="26"/>
      <c r="E787" s="27"/>
      <c r="F787" s="27"/>
      <c r="G787" s="25"/>
      <c r="H787" s="25"/>
      <c r="I787" s="25"/>
      <c r="J787" s="25"/>
      <c r="K787" s="25"/>
      <c r="L787" s="25"/>
      <c r="M787" s="25"/>
      <c r="N787" s="25"/>
      <c r="O787" s="25"/>
      <c r="P787" s="25"/>
      <c r="Q787" s="25"/>
      <c r="R787" s="25"/>
      <c r="S787" s="25"/>
      <c r="T787" s="25"/>
      <c r="U787" s="25"/>
      <c r="V787" s="25"/>
      <c r="W787" s="25"/>
      <c r="X787" s="46"/>
      <c r="Y787" s="46"/>
      <c r="Z787" s="46"/>
      <c r="AA787" s="46"/>
      <c r="AB787" s="49"/>
      <c r="AC787" s="49"/>
      <c r="AD787" s="49"/>
      <c r="AE787" s="49"/>
      <c r="AF787" s="28"/>
      <c r="AL787" s="71"/>
      <c r="AQ787" s="97"/>
    </row>
    <row r="788" spans="1:43" s="42" customFormat="1" outlineLevel="1" x14ac:dyDescent="0.3">
      <c r="A788" s="449" t="s">
        <v>33</v>
      </c>
      <c r="B788" s="449"/>
      <c r="C788" s="449"/>
      <c r="D788" s="449"/>
      <c r="E788" s="451" t="s">
        <v>24</v>
      </c>
      <c r="F788" s="451"/>
      <c r="G788" s="451" t="s">
        <v>520</v>
      </c>
      <c r="H788" s="451"/>
      <c r="I788" s="451"/>
      <c r="J788" s="451"/>
      <c r="K788" s="451" t="s">
        <v>34</v>
      </c>
      <c r="L788" s="451"/>
      <c r="M788" s="451"/>
      <c r="N788" s="451"/>
      <c r="O788" s="451" t="s">
        <v>30</v>
      </c>
      <c r="P788" s="451"/>
      <c r="Q788" s="451"/>
      <c r="R788" s="451"/>
      <c r="S788" s="451"/>
      <c r="T788" s="451" t="s">
        <v>1804</v>
      </c>
      <c r="U788" s="451"/>
      <c r="V788" s="451"/>
      <c r="W788" s="451"/>
      <c r="X788" s="451"/>
      <c r="Y788" s="451"/>
      <c r="Z788" s="451"/>
      <c r="AA788" s="457" t="s">
        <v>31</v>
      </c>
      <c r="AB788" s="457"/>
      <c r="AC788" s="457"/>
      <c r="AD788" s="457"/>
      <c r="AE788" s="457"/>
      <c r="AF788" s="457"/>
      <c r="AL788" s="71"/>
      <c r="AQ788" s="97"/>
    </row>
    <row r="789" spans="1:43" s="42" customFormat="1" outlineLevel="1" x14ac:dyDescent="0.3">
      <c r="A789" s="439" t="str">
        <f>IF(E789=0,"",VLOOKUP(E789,'Mão de Obra'!$A$2:$AA$998,2,FALSE))</f>
        <v>ENCARREGADO DE SERVIÇO</v>
      </c>
      <c r="B789" s="440"/>
      <c r="C789" s="440"/>
      <c r="D789" s="440"/>
      <c r="E789" s="441">
        <v>20002</v>
      </c>
      <c r="F789" s="441"/>
      <c r="G789" s="473">
        <f>VLOOKUP(E789,'Mão de Obra'!$A$2:$F$42,6,FALSE)/100</f>
        <v>1.2008000000000001</v>
      </c>
      <c r="H789" s="473"/>
      <c r="I789" s="473"/>
      <c r="J789" s="473"/>
      <c r="K789" s="474">
        <f>IF(E789=0,"",VLOOKUP(E789,'Mão de Obra'!$A$2:$AA$998,5,))</f>
        <v>27.99</v>
      </c>
      <c r="L789" s="474"/>
      <c r="M789" s="474"/>
      <c r="N789" s="474"/>
      <c r="O789" s="482">
        <v>1</v>
      </c>
      <c r="P789" s="482"/>
      <c r="Q789" s="482"/>
      <c r="R789" s="482"/>
      <c r="S789" s="482"/>
      <c r="T789" s="483">
        <f>VLOOKUP(E789,'Mão de Obra'!A:P,16,FALSE)</f>
        <v>12.72</v>
      </c>
      <c r="U789" s="483"/>
      <c r="V789" s="483"/>
      <c r="W789" s="483"/>
      <c r="X789" s="483"/>
      <c r="Y789" s="483"/>
      <c r="Z789" s="483"/>
      <c r="AA789" s="468">
        <f t="shared" ref="AA789:AA796" si="79">IF(O789="","",O789*K789)</f>
        <v>27.99</v>
      </c>
      <c r="AB789" s="468"/>
      <c r="AC789" s="468"/>
      <c r="AD789" s="468"/>
      <c r="AE789" s="468"/>
      <c r="AF789" s="469"/>
      <c r="AL789" s="71"/>
      <c r="AQ789" s="97"/>
    </row>
    <row r="790" spans="1:43" s="42" customFormat="1" outlineLevel="1" x14ac:dyDescent="0.3">
      <c r="A790" s="439" t="str">
        <f>IF(E790=0,"",VLOOKUP(E790,'Mão de Obra'!$A$2:$AA$998,2,FALSE))</f>
        <v>OPERADOR DE EQUIPAMENTO LEVE</v>
      </c>
      <c r="B790" s="440"/>
      <c r="C790" s="440"/>
      <c r="D790" s="440"/>
      <c r="E790" s="441">
        <v>20000</v>
      </c>
      <c r="F790" s="441"/>
      <c r="G790" s="473">
        <f>VLOOKUP(E790,'Mão de Obra'!$A$2:$F$42,6,FALSE)/100</f>
        <v>1.8030999999999999</v>
      </c>
      <c r="H790" s="473"/>
      <c r="I790" s="473"/>
      <c r="J790" s="473"/>
      <c r="K790" s="474">
        <f>IF(E790=0,"",VLOOKUP(E790,'Mão de Obra'!$A$2:$AA$998,5,))</f>
        <v>27.35</v>
      </c>
      <c r="L790" s="474"/>
      <c r="M790" s="474"/>
      <c r="N790" s="474"/>
      <c r="O790" s="482">
        <v>1</v>
      </c>
      <c r="P790" s="482"/>
      <c r="Q790" s="482"/>
      <c r="R790" s="482"/>
      <c r="S790" s="482"/>
      <c r="T790" s="483">
        <f>VLOOKUP(E790,'Mão de Obra'!A:P,16,FALSE)</f>
        <v>9.76</v>
      </c>
      <c r="U790" s="483"/>
      <c r="V790" s="483"/>
      <c r="W790" s="483"/>
      <c r="X790" s="483"/>
      <c r="Y790" s="483"/>
      <c r="Z790" s="483"/>
      <c r="AA790" s="468">
        <f t="shared" si="79"/>
        <v>27.35</v>
      </c>
      <c r="AB790" s="468"/>
      <c r="AC790" s="468"/>
      <c r="AD790" s="468"/>
      <c r="AE790" s="468"/>
      <c r="AF790" s="469"/>
      <c r="AL790" s="71"/>
      <c r="AQ790" s="97"/>
    </row>
    <row r="791" spans="1:43" s="42" customFormat="1" outlineLevel="1" x14ac:dyDescent="0.3">
      <c r="A791" s="439" t="str">
        <f>IF(E791=0,"",VLOOKUP(E791,'Mão de Obra'!$A$2:$AA$998,2,FALSE))</f>
        <v>PEDREIRO</v>
      </c>
      <c r="B791" s="440"/>
      <c r="C791" s="440"/>
      <c r="D791" s="440"/>
      <c r="E791" s="445">
        <v>20017</v>
      </c>
      <c r="F791" s="445"/>
      <c r="G791" s="473">
        <f>VLOOKUP(E791,'Mão de Obra'!$A$2:$F$42,6,FALSE)/100</f>
        <v>1.8046</v>
      </c>
      <c r="H791" s="473"/>
      <c r="I791" s="473"/>
      <c r="J791" s="473"/>
      <c r="K791" s="467">
        <f>IF(E791=0,"",VLOOKUP(E791,'Mão de Obra'!$A$2:$AA$998,5,))</f>
        <v>28.49</v>
      </c>
      <c r="L791" s="467"/>
      <c r="M791" s="467"/>
      <c r="N791" s="467"/>
      <c r="O791" s="482">
        <v>1</v>
      </c>
      <c r="P791" s="482"/>
      <c r="Q791" s="482"/>
      <c r="R791" s="482"/>
      <c r="S791" s="482"/>
      <c r="T791" s="483">
        <f>VLOOKUP(E791,'Mão de Obra'!A:P,16,FALSE)</f>
        <v>10.16</v>
      </c>
      <c r="U791" s="483"/>
      <c r="V791" s="483"/>
      <c r="W791" s="483"/>
      <c r="X791" s="483"/>
      <c r="Y791" s="483"/>
      <c r="Z791" s="483"/>
      <c r="AA791" s="468">
        <f t="shared" si="79"/>
        <v>28.49</v>
      </c>
      <c r="AB791" s="468"/>
      <c r="AC791" s="468"/>
      <c r="AD791" s="468"/>
      <c r="AE791" s="468"/>
      <c r="AF791" s="469"/>
      <c r="AL791" s="71"/>
      <c r="AQ791" s="97"/>
    </row>
    <row r="792" spans="1:43" s="42" customFormat="1" outlineLevel="1" x14ac:dyDescent="0.3">
      <c r="A792" s="439" t="str">
        <f>IF(E792=0,"",VLOOKUP(E792,'Mão de Obra'!$A$2:$AA$998,2,FALSE))</f>
        <v>SERVENTE</v>
      </c>
      <c r="B792" s="440"/>
      <c r="C792" s="440"/>
      <c r="D792" s="440"/>
      <c r="E792" s="445">
        <v>20031</v>
      </c>
      <c r="F792" s="445"/>
      <c r="G792" s="473">
        <f>VLOOKUP(E792,'Mão de Obra'!$A$2:$F$42,6,FALSE)/100</f>
        <v>2.1078999999999999</v>
      </c>
      <c r="H792" s="473"/>
      <c r="I792" s="473"/>
      <c r="J792" s="473"/>
      <c r="K792" s="467">
        <f>IF(E792=0,"",VLOOKUP(E792,'Mão de Obra'!$A$2:$AA$998,5,))</f>
        <v>22.09</v>
      </c>
      <c r="L792" s="467"/>
      <c r="M792" s="467"/>
      <c r="N792" s="467"/>
      <c r="O792" s="482">
        <v>9</v>
      </c>
      <c r="P792" s="482"/>
      <c r="Q792" s="482"/>
      <c r="R792" s="482"/>
      <c r="S792" s="482"/>
      <c r="T792" s="483">
        <f>VLOOKUP(E792,'Mão de Obra'!A:P,16,FALSE)</f>
        <v>7.11</v>
      </c>
      <c r="U792" s="483"/>
      <c r="V792" s="483"/>
      <c r="W792" s="483"/>
      <c r="X792" s="483"/>
      <c r="Y792" s="483"/>
      <c r="Z792" s="483"/>
      <c r="AA792" s="468">
        <f t="shared" si="79"/>
        <v>198.81</v>
      </c>
      <c r="AB792" s="468"/>
      <c r="AC792" s="468"/>
      <c r="AD792" s="468"/>
      <c r="AE792" s="468"/>
      <c r="AF792" s="469"/>
      <c r="AL792" s="71"/>
      <c r="AQ792" s="97"/>
    </row>
    <row r="793" spans="1:43" s="42" customFormat="1" outlineLevel="1" x14ac:dyDescent="0.3">
      <c r="A793" s="439" t="str">
        <f>IF(E793=0,"",VLOOKUP(E793,'Mão de Obra'!$A$2:$AA$998,2,FALSE))</f>
        <v/>
      </c>
      <c r="B793" s="440"/>
      <c r="C793" s="440"/>
      <c r="D793" s="440"/>
      <c r="E793" s="445"/>
      <c r="F793" s="445"/>
      <c r="G793" s="466" t="str">
        <f t="shared" ref="G793:G796" si="80">IF(E793=0,"",121.83%)</f>
        <v/>
      </c>
      <c r="H793" s="466"/>
      <c r="I793" s="466"/>
      <c r="J793" s="466"/>
      <c r="K793" s="467" t="str">
        <f>IF(E793=0,"",VLOOKUP(E793,'Mão de Obra'!$A$2:$AA$998,5,))</f>
        <v/>
      </c>
      <c r="L793" s="467"/>
      <c r="M793" s="467"/>
      <c r="N793" s="467"/>
      <c r="O793" s="447"/>
      <c r="P793" s="447"/>
      <c r="Q793" s="447"/>
      <c r="R793" s="447"/>
      <c r="S793" s="447"/>
      <c r="T793" s="447"/>
      <c r="U793" s="447"/>
      <c r="V793" s="447"/>
      <c r="W793" s="447"/>
      <c r="X793" s="447"/>
      <c r="Y793" s="447"/>
      <c r="Z793" s="447"/>
      <c r="AA793" s="468" t="str">
        <f t="shared" si="79"/>
        <v/>
      </c>
      <c r="AB793" s="468"/>
      <c r="AC793" s="468"/>
      <c r="AD793" s="468"/>
      <c r="AE793" s="468"/>
      <c r="AF793" s="469"/>
      <c r="AL793" s="71"/>
      <c r="AQ793" s="97"/>
    </row>
    <row r="794" spans="1:43" s="42" customFormat="1" outlineLevel="1" x14ac:dyDescent="0.3">
      <c r="A794" s="439" t="str">
        <f>IF(E794=0,"",VLOOKUP(E794,'Mão de Obra'!$A$2:$AA$998,2,FALSE))</f>
        <v/>
      </c>
      <c r="B794" s="440"/>
      <c r="C794" s="440"/>
      <c r="D794" s="440"/>
      <c r="E794" s="445"/>
      <c r="F794" s="445"/>
      <c r="G794" s="466" t="str">
        <f t="shared" si="80"/>
        <v/>
      </c>
      <c r="H794" s="466"/>
      <c r="I794" s="466"/>
      <c r="J794" s="466"/>
      <c r="K794" s="467" t="str">
        <f>IF(E794=0,"",VLOOKUP(E794,'Mão de Obra'!$A$2:$AA$998,5,))</f>
        <v/>
      </c>
      <c r="L794" s="467"/>
      <c r="M794" s="467"/>
      <c r="N794" s="467"/>
      <c r="O794" s="447"/>
      <c r="P794" s="447"/>
      <c r="Q794" s="447"/>
      <c r="R794" s="447"/>
      <c r="S794" s="447"/>
      <c r="T794" s="447"/>
      <c r="U794" s="447"/>
      <c r="V794" s="447"/>
      <c r="W794" s="447"/>
      <c r="X794" s="447"/>
      <c r="Y794" s="447"/>
      <c r="Z794" s="447"/>
      <c r="AA794" s="468" t="str">
        <f t="shared" si="79"/>
        <v/>
      </c>
      <c r="AB794" s="468"/>
      <c r="AC794" s="468"/>
      <c r="AD794" s="468"/>
      <c r="AE794" s="468"/>
      <c r="AF794" s="469"/>
      <c r="AL794" s="71"/>
      <c r="AQ794" s="97"/>
    </row>
    <row r="795" spans="1:43" s="42" customFormat="1" outlineLevel="1" x14ac:dyDescent="0.3">
      <c r="A795" s="439" t="str">
        <f>IF(E795=0,"",VLOOKUP(E795,'Mão de Obra'!$A$2:$AA$998,2,FALSE))</f>
        <v/>
      </c>
      <c r="B795" s="440"/>
      <c r="C795" s="440"/>
      <c r="D795" s="440"/>
      <c r="E795" s="445"/>
      <c r="F795" s="445"/>
      <c r="G795" s="466" t="str">
        <f t="shared" si="80"/>
        <v/>
      </c>
      <c r="H795" s="466"/>
      <c r="I795" s="466"/>
      <c r="J795" s="466"/>
      <c r="K795" s="467" t="str">
        <f>IF(E795=0,"",VLOOKUP(E795,'Mão de Obra'!$A$2:$AA$998,5,))</f>
        <v/>
      </c>
      <c r="L795" s="467"/>
      <c r="M795" s="467"/>
      <c r="N795" s="467"/>
      <c r="O795" s="447"/>
      <c r="P795" s="447"/>
      <c r="Q795" s="447"/>
      <c r="R795" s="447"/>
      <c r="S795" s="447"/>
      <c r="T795" s="447"/>
      <c r="U795" s="447"/>
      <c r="V795" s="447"/>
      <c r="W795" s="447"/>
      <c r="X795" s="447"/>
      <c r="Y795" s="447"/>
      <c r="Z795" s="447"/>
      <c r="AA795" s="468" t="str">
        <f t="shared" si="79"/>
        <v/>
      </c>
      <c r="AB795" s="468"/>
      <c r="AC795" s="468"/>
      <c r="AD795" s="468"/>
      <c r="AE795" s="468"/>
      <c r="AF795" s="469"/>
      <c r="AL795" s="71"/>
      <c r="AQ795" s="97"/>
    </row>
    <row r="796" spans="1:43" s="42" customFormat="1" outlineLevel="1" x14ac:dyDescent="0.3">
      <c r="A796" s="439" t="str">
        <f>IF(E796=0,"",VLOOKUP(E796,'Mão de Obra'!$A$2:$AA$998,2,FALSE))</f>
        <v/>
      </c>
      <c r="B796" s="440"/>
      <c r="C796" s="440"/>
      <c r="D796" s="440"/>
      <c r="E796" s="445"/>
      <c r="F796" s="445"/>
      <c r="G796" s="466" t="str">
        <f t="shared" si="80"/>
        <v/>
      </c>
      <c r="H796" s="466"/>
      <c r="I796" s="466"/>
      <c r="J796" s="466"/>
      <c r="K796" s="467" t="str">
        <f>IF(E796=0,"",VLOOKUP(E796,'Mão de Obra'!$A$2:$AA$998,5))</f>
        <v/>
      </c>
      <c r="L796" s="467"/>
      <c r="M796" s="467"/>
      <c r="N796" s="467"/>
      <c r="O796" s="447"/>
      <c r="P796" s="447"/>
      <c r="Q796" s="447"/>
      <c r="R796" s="447"/>
      <c r="S796" s="447"/>
      <c r="T796" s="447"/>
      <c r="U796" s="447"/>
      <c r="V796" s="447"/>
      <c r="W796" s="447"/>
      <c r="X796" s="447"/>
      <c r="Y796" s="447"/>
      <c r="Z796" s="447"/>
      <c r="AA796" s="468" t="str">
        <f t="shared" si="79"/>
        <v/>
      </c>
      <c r="AB796" s="468"/>
      <c r="AC796" s="468"/>
      <c r="AD796" s="468"/>
      <c r="AE796" s="468"/>
      <c r="AF796" s="469"/>
      <c r="AL796" s="71"/>
      <c r="AQ796" s="97"/>
    </row>
    <row r="797" spans="1:43" s="42" customFormat="1" outlineLevel="1" x14ac:dyDescent="0.3">
      <c r="A797" s="453" t="s">
        <v>35</v>
      </c>
      <c r="B797" s="454"/>
      <c r="C797" s="454"/>
      <c r="D797" s="454"/>
      <c r="E797" s="454"/>
      <c r="F797" s="454"/>
      <c r="G797" s="454"/>
      <c r="H797" s="454"/>
      <c r="I797" s="454"/>
      <c r="J797" s="454"/>
      <c r="K797" s="454"/>
      <c r="L797" s="454"/>
      <c r="M797" s="454"/>
      <c r="N797" s="454"/>
      <c r="O797" s="454"/>
      <c r="P797" s="454"/>
      <c r="Q797" s="454"/>
      <c r="R797" s="454"/>
      <c r="S797" s="454"/>
      <c r="T797" s="454"/>
      <c r="U797" s="454"/>
      <c r="V797" s="454"/>
      <c r="W797" s="455">
        <f>TRUNC(SUM(AA789:AF796),2)</f>
        <v>282.64</v>
      </c>
      <c r="X797" s="456"/>
      <c r="Y797" s="456"/>
      <c r="Z797" s="456"/>
      <c r="AA797" s="456"/>
      <c r="AB797" s="456"/>
      <c r="AC797" s="456"/>
      <c r="AD797" s="456"/>
      <c r="AE797" s="456"/>
      <c r="AF797" s="456"/>
      <c r="AL797" s="71"/>
      <c r="AQ797" s="97"/>
    </row>
    <row r="798" spans="1:43" s="42" customFormat="1" outlineLevel="1" x14ac:dyDescent="0.3">
      <c r="A798" s="24"/>
      <c r="B798" s="25"/>
      <c r="C798" s="25"/>
      <c r="D798" s="26"/>
      <c r="E798" s="27"/>
      <c r="F798" s="27"/>
      <c r="G798" s="25"/>
      <c r="H798" s="25"/>
      <c r="I798" s="25"/>
      <c r="J798" s="25"/>
      <c r="K798" s="25"/>
      <c r="L798" s="25"/>
      <c r="M798" s="25"/>
      <c r="N798" s="25"/>
      <c r="O798" s="25"/>
      <c r="P798" s="25"/>
      <c r="Q798" s="25"/>
      <c r="R798" s="25"/>
      <c r="S798" s="25"/>
      <c r="T798" s="25"/>
      <c r="U798" s="25"/>
      <c r="V798" s="25"/>
      <c r="W798" s="25"/>
      <c r="X798" s="46"/>
      <c r="Y798" s="46"/>
      <c r="Z798" s="46"/>
      <c r="AA798" s="46"/>
      <c r="AB798" s="49"/>
      <c r="AC798" s="49"/>
      <c r="AD798" s="49"/>
      <c r="AE798" s="49"/>
      <c r="AF798" s="28"/>
      <c r="AL798" s="71"/>
      <c r="AQ798" s="97"/>
    </row>
    <row r="799" spans="1:43" s="42" customFormat="1" outlineLevel="1" x14ac:dyDescent="0.3">
      <c r="A799" s="449" t="s">
        <v>36</v>
      </c>
      <c r="B799" s="449"/>
      <c r="C799" s="449"/>
      <c r="D799" s="449"/>
      <c r="E799" s="451" t="s">
        <v>24</v>
      </c>
      <c r="F799" s="451"/>
      <c r="G799" s="451" t="s">
        <v>37</v>
      </c>
      <c r="H799" s="451"/>
      <c r="I799" s="451"/>
      <c r="J799" s="451" t="s">
        <v>38</v>
      </c>
      <c r="K799" s="451"/>
      <c r="L799" s="451"/>
      <c r="M799" s="451" t="s">
        <v>39</v>
      </c>
      <c r="N799" s="451"/>
      <c r="O799" s="451"/>
      <c r="P799" s="451"/>
      <c r="Q799" s="451"/>
      <c r="R799" s="451" t="s">
        <v>40</v>
      </c>
      <c r="S799" s="451"/>
      <c r="T799" s="451"/>
      <c r="U799" s="451"/>
      <c r="V799" s="451"/>
      <c r="W799" s="451" t="s">
        <v>19</v>
      </c>
      <c r="X799" s="451"/>
      <c r="Y799" s="451"/>
      <c r="Z799" s="451"/>
      <c r="AA799" s="451"/>
      <c r="AB799" s="451"/>
      <c r="AC799" s="451"/>
      <c r="AD799" s="451"/>
      <c r="AE799" s="451"/>
      <c r="AF799" s="451"/>
      <c r="AL799" s="71"/>
      <c r="AQ799" s="97"/>
    </row>
    <row r="800" spans="1:43" s="42" customFormat="1" outlineLevel="1" x14ac:dyDescent="0.3">
      <c r="A800" s="31" t="s">
        <v>517</v>
      </c>
      <c r="B800" s="32"/>
      <c r="C800" s="32"/>
      <c r="D800" s="33"/>
      <c r="E800" s="470" t="s">
        <v>201</v>
      </c>
      <c r="F800" s="470"/>
      <c r="G800" s="446"/>
      <c r="H800" s="446"/>
      <c r="I800" s="446"/>
      <c r="J800" s="471" t="s">
        <v>57</v>
      </c>
      <c r="K800" s="471"/>
      <c r="L800" s="471"/>
      <c r="M800" s="471"/>
      <c r="N800" s="471"/>
      <c r="O800" s="471"/>
      <c r="P800" s="471"/>
      <c r="Q800" s="471"/>
      <c r="R800" s="471"/>
      <c r="S800" s="471"/>
      <c r="T800" s="471"/>
      <c r="U800" s="471"/>
      <c r="V800" s="471"/>
      <c r="W800" s="34"/>
      <c r="X800" s="47"/>
      <c r="Y800" s="47"/>
      <c r="Z800" s="47"/>
      <c r="AA800" s="47"/>
      <c r="AB800" s="47"/>
      <c r="AC800" s="47"/>
      <c r="AD800" s="47"/>
      <c r="AE800" s="461">
        <f>IF(A800="","",(W797*G800/100))</f>
        <v>0</v>
      </c>
      <c r="AF800" s="472"/>
      <c r="AL800" s="71"/>
      <c r="AQ800" s="97"/>
    </row>
    <row r="801" spans="1:43" s="42" customFormat="1" outlineLevel="1" x14ac:dyDescent="0.3">
      <c r="A801" s="31" t="s">
        <v>113</v>
      </c>
      <c r="B801" s="32"/>
      <c r="C801" s="32"/>
      <c r="D801" s="33"/>
      <c r="E801" s="470" t="s">
        <v>116</v>
      </c>
      <c r="F801" s="470"/>
      <c r="G801" s="446"/>
      <c r="H801" s="446"/>
      <c r="I801" s="446"/>
      <c r="J801" s="471" t="s">
        <v>57</v>
      </c>
      <c r="K801" s="471"/>
      <c r="L801" s="471"/>
      <c r="M801" s="471"/>
      <c r="N801" s="471"/>
      <c r="O801" s="471"/>
      <c r="P801" s="471"/>
      <c r="Q801" s="471"/>
      <c r="R801" s="471"/>
      <c r="S801" s="471"/>
      <c r="T801" s="471"/>
      <c r="U801" s="471"/>
      <c r="V801" s="471"/>
      <c r="W801" s="34"/>
      <c r="X801" s="47"/>
      <c r="Y801" s="47"/>
      <c r="Z801" s="47"/>
      <c r="AA801" s="47"/>
      <c r="AB801" s="47"/>
      <c r="AC801" s="47"/>
      <c r="AD801" s="47"/>
      <c r="AE801" s="461">
        <f>IF(A801="","",(W797*G801/100))</f>
        <v>0</v>
      </c>
      <c r="AF801" s="472"/>
      <c r="AL801" s="71"/>
      <c r="AQ801" s="97"/>
    </row>
    <row r="802" spans="1:43" s="42" customFormat="1" outlineLevel="1" x14ac:dyDescent="0.3">
      <c r="A802" s="35" t="s">
        <v>114</v>
      </c>
      <c r="B802" s="32"/>
      <c r="C802" s="32"/>
      <c r="D802" s="33"/>
      <c r="E802" s="470" t="s">
        <v>117</v>
      </c>
      <c r="F802" s="470"/>
      <c r="G802" s="446"/>
      <c r="H802" s="446"/>
      <c r="I802" s="446"/>
      <c r="J802" s="471" t="s">
        <v>57</v>
      </c>
      <c r="K802" s="471"/>
      <c r="L802" s="471"/>
      <c r="M802" s="60"/>
      <c r="N802" s="60"/>
      <c r="O802" s="60"/>
      <c r="P802" s="60"/>
      <c r="Q802" s="60"/>
      <c r="R802" s="60"/>
      <c r="S802" s="60"/>
      <c r="T802" s="60"/>
      <c r="U802" s="60"/>
      <c r="V802" s="60"/>
      <c r="W802" s="34"/>
      <c r="X802" s="47"/>
      <c r="Y802" s="47"/>
      <c r="Z802" s="47"/>
      <c r="AA802" s="47"/>
      <c r="AB802" s="47"/>
      <c r="AC802" s="47"/>
      <c r="AD802" s="47"/>
      <c r="AE802" s="461">
        <f>IF(A802="","",(W797*G802/100))</f>
        <v>0</v>
      </c>
      <c r="AF802" s="472"/>
      <c r="AL802" s="71"/>
      <c r="AQ802" s="97"/>
    </row>
    <row r="803" spans="1:43" s="42" customFormat="1" outlineLevel="1" x14ac:dyDescent="0.3">
      <c r="A803" s="35" t="s">
        <v>115</v>
      </c>
      <c r="B803" s="32"/>
      <c r="C803" s="32"/>
      <c r="D803" s="33"/>
      <c r="E803" s="470" t="s">
        <v>118</v>
      </c>
      <c r="F803" s="470"/>
      <c r="G803" s="446"/>
      <c r="H803" s="446"/>
      <c r="I803" s="446"/>
      <c r="J803" s="471" t="s">
        <v>57</v>
      </c>
      <c r="K803" s="471"/>
      <c r="L803" s="471"/>
      <c r="M803" s="471"/>
      <c r="N803" s="471"/>
      <c r="O803" s="471"/>
      <c r="P803" s="471"/>
      <c r="Q803" s="471"/>
      <c r="R803" s="471"/>
      <c r="S803" s="471"/>
      <c r="T803" s="471"/>
      <c r="U803" s="471"/>
      <c r="V803" s="471"/>
      <c r="W803" s="36"/>
      <c r="X803" s="48"/>
      <c r="Y803" s="48"/>
      <c r="Z803" s="48"/>
      <c r="AA803" s="48"/>
      <c r="AB803" s="48"/>
      <c r="AC803" s="48"/>
      <c r="AD803" s="48"/>
      <c r="AE803" s="461">
        <f>IF(A803="","",(W797*G803/100))</f>
        <v>0</v>
      </c>
      <c r="AF803" s="472"/>
      <c r="AL803" s="71"/>
      <c r="AQ803" s="97"/>
    </row>
    <row r="804" spans="1:43" s="42" customFormat="1" outlineLevel="1" x14ac:dyDescent="0.3">
      <c r="A804" s="453" t="s">
        <v>41</v>
      </c>
      <c r="B804" s="454"/>
      <c r="C804" s="454"/>
      <c r="D804" s="454"/>
      <c r="E804" s="454"/>
      <c r="F804" s="454"/>
      <c r="G804" s="454"/>
      <c r="H804" s="454"/>
      <c r="I804" s="454"/>
      <c r="J804" s="454"/>
      <c r="K804" s="454"/>
      <c r="L804" s="454"/>
      <c r="M804" s="454"/>
      <c r="N804" s="454"/>
      <c r="O804" s="454"/>
      <c r="P804" s="454"/>
      <c r="Q804" s="454"/>
      <c r="R804" s="454"/>
      <c r="S804" s="454"/>
      <c r="T804" s="454"/>
      <c r="U804" s="454"/>
      <c r="V804" s="454"/>
      <c r="W804" s="455">
        <f>TRUNC(SUM(AE800:AF803),2)</f>
        <v>0</v>
      </c>
      <c r="X804" s="456"/>
      <c r="Y804" s="456"/>
      <c r="Z804" s="456"/>
      <c r="AA804" s="456"/>
      <c r="AB804" s="456"/>
      <c r="AC804" s="456"/>
      <c r="AD804" s="456"/>
      <c r="AE804" s="456"/>
      <c r="AF804" s="456"/>
      <c r="AL804" s="71"/>
      <c r="AQ804" s="97"/>
    </row>
    <row r="805" spans="1:43" s="42" customFormat="1" outlineLevel="1" x14ac:dyDescent="0.3">
      <c r="A805" s="24"/>
      <c r="B805" s="25"/>
      <c r="C805" s="25"/>
      <c r="D805" s="26"/>
      <c r="E805" s="27"/>
      <c r="F805" s="27"/>
      <c r="G805" s="25"/>
      <c r="H805" s="25"/>
      <c r="I805" s="25"/>
      <c r="J805" s="25"/>
      <c r="K805" s="25"/>
      <c r="L805" s="25"/>
      <c r="M805" s="25"/>
      <c r="N805" s="25"/>
      <c r="O805" s="25"/>
      <c r="P805" s="25"/>
      <c r="Q805" s="25"/>
      <c r="R805" s="25"/>
      <c r="S805" s="25"/>
      <c r="T805" s="25"/>
      <c r="U805" s="25"/>
      <c r="V805" s="25"/>
      <c r="W805" s="25"/>
      <c r="X805" s="46"/>
      <c r="Y805" s="46"/>
      <c r="Z805" s="46"/>
      <c r="AA805" s="46"/>
      <c r="AB805" s="49"/>
      <c r="AC805" s="49"/>
      <c r="AD805" s="49"/>
      <c r="AE805" s="49"/>
      <c r="AF805" s="28"/>
      <c r="AL805" s="71"/>
      <c r="AQ805" s="97"/>
    </row>
    <row r="806" spans="1:43" s="42" customFormat="1" outlineLevel="1" x14ac:dyDescent="0.3">
      <c r="A806" s="463" t="s">
        <v>42</v>
      </c>
      <c r="B806" s="463"/>
      <c r="C806" s="463"/>
      <c r="D806" s="463"/>
      <c r="E806" s="463"/>
      <c r="F806" s="463"/>
      <c r="G806" s="463"/>
      <c r="H806" s="463"/>
      <c r="I806" s="463"/>
      <c r="J806" s="463"/>
      <c r="K806" s="463"/>
      <c r="L806" s="463"/>
      <c r="M806" s="463"/>
      <c r="N806" s="455">
        <f>TRUNC(SUM(W786,W797,W804),2)</f>
        <v>311.18</v>
      </c>
      <c r="O806" s="456"/>
      <c r="P806" s="456"/>
      <c r="Q806" s="456"/>
      <c r="R806" s="456"/>
      <c r="S806" s="456"/>
      <c r="T806" s="456"/>
      <c r="U806" s="456"/>
      <c r="V806" s="456"/>
      <c r="W806" s="456"/>
      <c r="X806" s="456"/>
      <c r="Y806" s="456"/>
      <c r="Z806" s="456"/>
      <c r="AA806" s="456"/>
      <c r="AB806" s="456"/>
      <c r="AC806" s="456"/>
      <c r="AD806" s="456"/>
      <c r="AE806" s="456"/>
      <c r="AF806" s="456"/>
      <c r="AL806" s="71"/>
      <c r="AQ806" s="97"/>
    </row>
    <row r="807" spans="1:43" s="42" customFormat="1" outlineLevel="1" x14ac:dyDescent="0.3">
      <c r="A807" s="464" t="s">
        <v>43</v>
      </c>
      <c r="B807" s="464"/>
      <c r="C807" s="464"/>
      <c r="D807" s="464"/>
      <c r="E807" s="464"/>
      <c r="F807" s="464"/>
      <c r="G807" s="464"/>
      <c r="H807" s="464"/>
      <c r="I807" s="464"/>
      <c r="J807" s="464"/>
      <c r="K807" s="464"/>
      <c r="L807" s="464"/>
      <c r="M807" s="464"/>
      <c r="N807" s="465">
        <f>AH840</f>
        <v>3.9601999999999999</v>
      </c>
      <c r="O807" s="465"/>
      <c r="P807" s="465"/>
      <c r="Q807" s="465"/>
      <c r="R807" s="465"/>
      <c r="S807" s="465"/>
      <c r="T807" s="465"/>
      <c r="U807" s="465"/>
      <c r="V807" s="465"/>
      <c r="W807" s="465"/>
      <c r="X807" s="465"/>
      <c r="Y807" s="465"/>
      <c r="Z807" s="465"/>
      <c r="AA807" s="465"/>
      <c r="AB807" s="465"/>
      <c r="AC807" s="465"/>
      <c r="AD807" s="465"/>
      <c r="AE807" s="465"/>
      <c r="AF807" s="465"/>
      <c r="AL807" s="71"/>
      <c r="AQ807" s="97"/>
    </row>
    <row r="808" spans="1:43" s="42" customFormat="1" outlineLevel="1" x14ac:dyDescent="0.3">
      <c r="A808" s="463" t="s">
        <v>44</v>
      </c>
      <c r="B808" s="463"/>
      <c r="C808" s="463"/>
      <c r="D808" s="463"/>
      <c r="E808" s="463"/>
      <c r="F808" s="463"/>
      <c r="G808" s="463"/>
      <c r="H808" s="463"/>
      <c r="I808" s="463"/>
      <c r="J808" s="463"/>
      <c r="K808" s="463"/>
      <c r="L808" s="463"/>
      <c r="M808" s="463"/>
      <c r="N808" s="455">
        <f>TRUNC(N806/N807,2)</f>
        <v>78.569999999999993</v>
      </c>
      <c r="O808" s="456"/>
      <c r="P808" s="456"/>
      <c r="Q808" s="456"/>
      <c r="R808" s="456"/>
      <c r="S808" s="456"/>
      <c r="T808" s="456"/>
      <c r="U808" s="456"/>
      <c r="V808" s="456"/>
      <c r="W808" s="456"/>
      <c r="X808" s="456"/>
      <c r="Y808" s="456"/>
      <c r="Z808" s="456"/>
      <c r="AA808" s="456"/>
      <c r="AB808" s="456"/>
      <c r="AC808" s="456"/>
      <c r="AD808" s="456"/>
      <c r="AE808" s="456"/>
      <c r="AF808" s="456"/>
      <c r="AL808" s="71"/>
      <c r="AQ808" s="97"/>
    </row>
    <row r="809" spans="1:43" s="42" customFormat="1" outlineLevel="1" x14ac:dyDescent="0.3">
      <c r="A809" s="24"/>
      <c r="B809" s="25"/>
      <c r="C809" s="25"/>
      <c r="D809" s="26"/>
      <c r="E809" s="27"/>
      <c r="F809" s="27"/>
      <c r="G809" s="25"/>
      <c r="H809" s="25"/>
      <c r="I809" s="25"/>
      <c r="J809" s="25"/>
      <c r="K809" s="25"/>
      <c r="L809" s="25"/>
      <c r="M809" s="25"/>
      <c r="N809" s="25"/>
      <c r="O809" s="25"/>
      <c r="P809" s="25"/>
      <c r="Q809" s="25"/>
      <c r="R809" s="25"/>
      <c r="S809" s="25"/>
      <c r="T809" s="25"/>
      <c r="U809" s="25"/>
      <c r="V809" s="25"/>
      <c r="W809" s="25"/>
      <c r="X809" s="46"/>
      <c r="Y809" s="46"/>
      <c r="Z809" s="46"/>
      <c r="AA809" s="46"/>
      <c r="AB809" s="49"/>
      <c r="AC809" s="49"/>
      <c r="AD809" s="49"/>
      <c r="AE809" s="49"/>
      <c r="AF809" s="28"/>
      <c r="AL809" s="71"/>
      <c r="AQ809" s="97"/>
    </row>
    <row r="810" spans="1:43" s="42" customFormat="1" outlineLevel="1" x14ac:dyDescent="0.3">
      <c r="A810" s="449" t="s">
        <v>45</v>
      </c>
      <c r="B810" s="449"/>
      <c r="C810" s="449"/>
      <c r="D810" s="449"/>
      <c r="E810" s="451" t="s">
        <v>24</v>
      </c>
      <c r="F810" s="451"/>
      <c r="G810" s="451" t="s">
        <v>0</v>
      </c>
      <c r="H810" s="451"/>
      <c r="I810" s="452" t="s">
        <v>46</v>
      </c>
      <c r="J810" s="452"/>
      <c r="K810" s="452"/>
      <c r="L810" s="452"/>
      <c r="M810" s="452"/>
      <c r="N810" s="452"/>
      <c r="O810" s="452"/>
      <c r="P810" s="452"/>
      <c r="Q810" s="452" t="s">
        <v>30</v>
      </c>
      <c r="R810" s="452"/>
      <c r="S810" s="452"/>
      <c r="T810" s="452"/>
      <c r="U810" s="452"/>
      <c r="V810" s="452"/>
      <c r="W810" s="452"/>
      <c r="X810" s="452"/>
      <c r="Y810" s="452"/>
      <c r="Z810" s="452"/>
      <c r="AA810" s="452"/>
      <c r="AB810" s="438" t="s">
        <v>46</v>
      </c>
      <c r="AC810" s="438"/>
      <c r="AD810" s="438"/>
      <c r="AE810" s="438"/>
      <c r="AF810" s="438"/>
      <c r="AL810" s="71"/>
      <c r="AQ810" s="97"/>
    </row>
    <row r="811" spans="1:43" s="42" customFormat="1" outlineLevel="1" x14ac:dyDescent="0.3">
      <c r="A811" s="439" t="str">
        <f>IF(E811="","",VLOOKUP(E811,Material!$A$3:$N$521,2,FALSE))</f>
        <v>ADITIVO PLASTIFICANTE E RETARDADOR</v>
      </c>
      <c r="B811" s="440"/>
      <c r="C811" s="440"/>
      <c r="D811" s="440"/>
      <c r="E811" s="441">
        <v>10097</v>
      </c>
      <c r="F811" s="441"/>
      <c r="G811" s="441" t="str">
        <f>IF(E811="","",VLOOKUP(E811,Material!$A$3:$N$521,3,FALSE))</f>
        <v>Kg</v>
      </c>
      <c r="H811" s="441"/>
      <c r="I811" s="448">
        <f>IF(E811="","",VLOOKUP(E811,Material!$A$3:$N$521,4,FALSE))</f>
        <v>6.5519999999999996</v>
      </c>
      <c r="J811" s="448"/>
      <c r="K811" s="448"/>
      <c r="L811" s="448"/>
      <c r="M811" s="448"/>
      <c r="N811" s="448"/>
      <c r="O811" s="448"/>
      <c r="P811" s="448"/>
      <c r="Q811" s="55"/>
      <c r="R811" s="55"/>
      <c r="S811" s="55"/>
      <c r="T811" s="55"/>
      <c r="U811" s="55"/>
      <c r="V811" s="55"/>
      <c r="W811" s="444">
        <v>4.2</v>
      </c>
      <c r="X811" s="444"/>
      <c r="Y811" s="444"/>
      <c r="Z811" s="444"/>
      <c r="AA811" s="444"/>
      <c r="AB811" s="47"/>
      <c r="AC811" s="47"/>
      <c r="AD811" s="47"/>
      <c r="AE811" s="47"/>
      <c r="AF811" s="37">
        <f t="shared" ref="AF811:AF820" si="81">IF(W811="","",I811*W811)</f>
        <v>27.5184</v>
      </c>
      <c r="AL811" s="71"/>
      <c r="AQ811" s="97"/>
    </row>
    <row r="812" spans="1:43" s="42" customFormat="1" outlineLevel="1" x14ac:dyDescent="0.3">
      <c r="A812" s="439" t="str">
        <f>IF(E812="","",VLOOKUP(E812,Material!$A$3:$N$521,2,FALSE))</f>
        <v>AREIA COMERCIAL - CENTRO GOIANO (POSTO AREAL)</v>
      </c>
      <c r="B812" s="440"/>
      <c r="C812" s="440"/>
      <c r="D812" s="440"/>
      <c r="E812" s="441">
        <v>10181</v>
      </c>
      <c r="F812" s="441"/>
      <c r="G812" s="441" t="str">
        <f>IF(E812="","",VLOOKUP(E812,Material!$A$3:$N$521,3,FALSE))</f>
        <v>m3</v>
      </c>
      <c r="H812" s="441"/>
      <c r="I812" s="448">
        <f>IF(E812="","",VLOOKUP(E812,Material!$A$3:$N$521,4,FALSE))</f>
        <v>103.18899999999999</v>
      </c>
      <c r="J812" s="448"/>
      <c r="K812" s="448"/>
      <c r="L812" s="448"/>
      <c r="M812" s="448"/>
      <c r="N812" s="448"/>
      <c r="O812" s="448"/>
      <c r="P812" s="448"/>
      <c r="Q812" s="55"/>
      <c r="R812" s="55"/>
      <c r="S812" s="55"/>
      <c r="T812" s="55"/>
      <c r="U812" s="55"/>
      <c r="V812" s="55"/>
      <c r="W812" s="444">
        <v>0.60299999999999998</v>
      </c>
      <c r="X812" s="444"/>
      <c r="Y812" s="444"/>
      <c r="Z812" s="444"/>
      <c r="AA812" s="444"/>
      <c r="AB812" s="47"/>
      <c r="AC812" s="47"/>
      <c r="AD812" s="47"/>
      <c r="AE812" s="47"/>
      <c r="AF812" s="37">
        <f t="shared" si="81"/>
        <v>62.222966999999997</v>
      </c>
      <c r="AL812" s="71"/>
      <c r="AQ812" s="97"/>
    </row>
    <row r="813" spans="1:43" s="42" customFormat="1" outlineLevel="1" x14ac:dyDescent="0.3">
      <c r="A813" s="439" t="str">
        <f>IF(E813="","",VLOOKUP(E813,Material!$A$3:$N$521,2,FALSE))</f>
        <v>BRITA COMERCIAL - CENTRO GOIANO (POSTO PEDREIRA)</v>
      </c>
      <c r="B813" s="440"/>
      <c r="C813" s="440"/>
      <c r="D813" s="440"/>
      <c r="E813" s="441">
        <v>10182</v>
      </c>
      <c r="F813" s="441"/>
      <c r="G813" s="441" t="str">
        <f>IF(E813="","",VLOOKUP(E813,Material!$A$3:$N$521,3,FALSE))</f>
        <v>m3</v>
      </c>
      <c r="H813" s="441"/>
      <c r="I813" s="448">
        <f>IF(E813="","",VLOOKUP(E813,Material!$A$3:$N$521,4,FALSE))</f>
        <v>97.307000000000002</v>
      </c>
      <c r="J813" s="448"/>
      <c r="K813" s="448"/>
      <c r="L813" s="448"/>
      <c r="M813" s="448"/>
      <c r="N813" s="448"/>
      <c r="O813" s="448"/>
      <c r="P813" s="448"/>
      <c r="Q813" s="55"/>
      <c r="R813" s="55"/>
      <c r="S813" s="55"/>
      <c r="T813" s="55"/>
      <c r="U813" s="55"/>
      <c r="V813" s="55"/>
      <c r="W813" s="444">
        <v>0.57099999999999995</v>
      </c>
      <c r="X813" s="444"/>
      <c r="Y813" s="444"/>
      <c r="Z813" s="444"/>
      <c r="AA813" s="444"/>
      <c r="AB813" s="47"/>
      <c r="AC813" s="47"/>
      <c r="AD813" s="47"/>
      <c r="AE813" s="47"/>
      <c r="AF813" s="37">
        <f t="shared" si="81"/>
        <v>55.562296999999994</v>
      </c>
      <c r="AL813" s="71"/>
      <c r="AQ813" s="97"/>
    </row>
    <row r="814" spans="1:43" s="42" customFormat="1" outlineLevel="1" x14ac:dyDescent="0.3">
      <c r="A814" s="439" t="str">
        <f>IF(E814="","",VLOOKUP(E814,Material!$A$3:$N$521,2,FALSE))</f>
        <v>CIMENTO PORTLAND CP II - 32</v>
      </c>
      <c r="B814" s="440"/>
      <c r="C814" s="440"/>
      <c r="D814" s="440"/>
      <c r="E814" s="445">
        <v>10010</v>
      </c>
      <c r="F814" s="445"/>
      <c r="G814" s="442" t="str">
        <f>IF(E814="","",VLOOKUP(E814,Material!$A$3:$N$521,3,FALSE))</f>
        <v>Kg</v>
      </c>
      <c r="H814" s="442"/>
      <c r="I814" s="450">
        <f>IF(E814="","",VLOOKUP(E814,Material!$A$3:$N$521,4,FALSE))</f>
        <v>0.59299999999999997</v>
      </c>
      <c r="J814" s="450"/>
      <c r="K814" s="450"/>
      <c r="L814" s="450"/>
      <c r="M814" s="450"/>
      <c r="N814" s="450"/>
      <c r="O814" s="450"/>
      <c r="P814" s="450"/>
      <c r="Q814" s="34"/>
      <c r="R814" s="34"/>
      <c r="S814" s="34"/>
      <c r="T814" s="34"/>
      <c r="U814" s="34"/>
      <c r="V814" s="34"/>
      <c r="W814" s="447">
        <v>332</v>
      </c>
      <c r="X814" s="447"/>
      <c r="Y814" s="447"/>
      <c r="Z814" s="447"/>
      <c r="AA814" s="447"/>
      <c r="AB814" s="47"/>
      <c r="AC814" s="47"/>
      <c r="AD814" s="47"/>
      <c r="AE814" s="47"/>
      <c r="AF814" s="37">
        <f t="shared" si="81"/>
        <v>196.87599999999998</v>
      </c>
      <c r="AL814" s="71"/>
      <c r="AQ814" s="97"/>
    </row>
    <row r="815" spans="1:43" s="42" customFormat="1" outlineLevel="1" x14ac:dyDescent="0.3">
      <c r="A815" s="439" t="str">
        <f>IF(E815="","",VLOOKUP(E815,Material!$A$3:$N$521,2,FALSE))</f>
        <v/>
      </c>
      <c r="B815" s="440"/>
      <c r="C815" s="440"/>
      <c r="D815" s="440"/>
      <c r="E815" s="445"/>
      <c r="F815" s="445"/>
      <c r="G815" s="442" t="str">
        <f>IF(E815="","",VLOOKUP(E815,Material!$A$3:$N$521,3,FALSE))</f>
        <v/>
      </c>
      <c r="H815" s="442"/>
      <c r="I815" s="450" t="str">
        <f>IF(E815="","",VLOOKUP(E815,Material!$A$3:$N$521,4,FALSE))</f>
        <v/>
      </c>
      <c r="J815" s="450"/>
      <c r="K815" s="450"/>
      <c r="L815" s="450"/>
      <c r="M815" s="450"/>
      <c r="N815" s="450"/>
      <c r="O815" s="450"/>
      <c r="P815" s="450"/>
      <c r="Q815" s="34"/>
      <c r="R815" s="34"/>
      <c r="S815" s="34"/>
      <c r="T815" s="34"/>
      <c r="U815" s="34"/>
      <c r="V815" s="34"/>
      <c r="W815" s="447"/>
      <c r="X815" s="447"/>
      <c r="Y815" s="447"/>
      <c r="Z815" s="447"/>
      <c r="AA815" s="447"/>
      <c r="AB815" s="47"/>
      <c r="AC815" s="47"/>
      <c r="AD815" s="47"/>
      <c r="AE815" s="47"/>
      <c r="AF815" s="37" t="str">
        <f t="shared" si="81"/>
        <v/>
      </c>
      <c r="AL815" s="71"/>
      <c r="AQ815" s="97"/>
    </row>
    <row r="816" spans="1:43" s="42" customFormat="1" outlineLevel="1" x14ac:dyDescent="0.3">
      <c r="A816" s="439" t="str">
        <f>IF(E816="","",VLOOKUP(E816,Material!$A$3:$N$521,2,FALSE))</f>
        <v/>
      </c>
      <c r="B816" s="440"/>
      <c r="C816" s="440"/>
      <c r="D816" s="440"/>
      <c r="E816" s="445"/>
      <c r="F816" s="445"/>
      <c r="G816" s="442" t="str">
        <f>IF(E816="","",VLOOKUP(E816,Material!$A$3:$N$521,3,FALSE))</f>
        <v/>
      </c>
      <c r="H816" s="442"/>
      <c r="I816" s="450" t="str">
        <f>IF(E816="","",VLOOKUP(E816,Material!$A$3:$N$521,4,FALSE))</f>
        <v/>
      </c>
      <c r="J816" s="450"/>
      <c r="K816" s="450"/>
      <c r="L816" s="450"/>
      <c r="M816" s="450"/>
      <c r="N816" s="450"/>
      <c r="O816" s="450"/>
      <c r="P816" s="450"/>
      <c r="Q816" s="34"/>
      <c r="R816" s="34"/>
      <c r="S816" s="34"/>
      <c r="T816" s="34"/>
      <c r="U816" s="34"/>
      <c r="V816" s="34"/>
      <c r="W816" s="447"/>
      <c r="X816" s="447"/>
      <c r="Y816" s="447"/>
      <c r="Z816" s="447"/>
      <c r="AA816" s="447"/>
      <c r="AB816" s="47"/>
      <c r="AC816" s="47"/>
      <c r="AD816" s="47"/>
      <c r="AE816" s="47"/>
      <c r="AF816" s="37" t="str">
        <f t="shared" si="81"/>
        <v/>
      </c>
      <c r="AL816" s="71"/>
      <c r="AQ816" s="97"/>
    </row>
    <row r="817" spans="1:43" s="42" customFormat="1" outlineLevel="1" x14ac:dyDescent="0.3">
      <c r="A817" s="439" t="str">
        <f>IF(E817="","",VLOOKUP(E817,Material!$A$3:$N$521,2,FALSE))</f>
        <v/>
      </c>
      <c r="B817" s="440"/>
      <c r="C817" s="440"/>
      <c r="D817" s="440"/>
      <c r="E817" s="445"/>
      <c r="F817" s="445"/>
      <c r="G817" s="442" t="str">
        <f>IF(E817="","",VLOOKUP(E817,Material!$A$3:$N$521,3,FALSE))</f>
        <v/>
      </c>
      <c r="H817" s="442"/>
      <c r="I817" s="450" t="str">
        <f>IF(E817="","",VLOOKUP(E817,Material!$A$3:$N$521,4,FALSE))</f>
        <v/>
      </c>
      <c r="J817" s="450"/>
      <c r="K817" s="450"/>
      <c r="L817" s="450"/>
      <c r="M817" s="450"/>
      <c r="N817" s="450"/>
      <c r="O817" s="450"/>
      <c r="P817" s="450"/>
      <c r="Q817" s="34"/>
      <c r="R817" s="34"/>
      <c r="S817" s="34"/>
      <c r="T817" s="34"/>
      <c r="U817" s="34"/>
      <c r="V817" s="34"/>
      <c r="W817" s="447"/>
      <c r="X817" s="447"/>
      <c r="Y817" s="447"/>
      <c r="Z817" s="447"/>
      <c r="AA817" s="447"/>
      <c r="AB817" s="47"/>
      <c r="AC817" s="47"/>
      <c r="AD817" s="47"/>
      <c r="AE817" s="47"/>
      <c r="AF817" s="37" t="str">
        <f t="shared" si="81"/>
        <v/>
      </c>
      <c r="AL817" s="71"/>
      <c r="AQ817" s="97"/>
    </row>
    <row r="818" spans="1:43" s="42" customFormat="1" outlineLevel="1" x14ac:dyDescent="0.3">
      <c r="A818" s="439" t="str">
        <f>IF(E818="","",VLOOKUP(E818,Material!$A$3:$N$521,2,FALSE))</f>
        <v/>
      </c>
      <c r="B818" s="440"/>
      <c r="C818" s="440"/>
      <c r="D818" s="440"/>
      <c r="E818" s="445"/>
      <c r="F818" s="445"/>
      <c r="G818" s="442" t="str">
        <f>IF(E818="","",VLOOKUP(E818,Material!$A$3:$N$521,3,FALSE))</f>
        <v/>
      </c>
      <c r="H818" s="442"/>
      <c r="I818" s="450" t="str">
        <f>IF(E818="","",VLOOKUP(E818,Material!$A$3:$N$521,4,FALSE))</f>
        <v/>
      </c>
      <c r="J818" s="450"/>
      <c r="K818" s="450"/>
      <c r="L818" s="450"/>
      <c r="M818" s="450"/>
      <c r="N818" s="450"/>
      <c r="O818" s="450"/>
      <c r="P818" s="450"/>
      <c r="Q818" s="34"/>
      <c r="R818" s="34"/>
      <c r="S818" s="34"/>
      <c r="T818" s="34"/>
      <c r="U818" s="34"/>
      <c r="V818" s="34"/>
      <c r="W818" s="447"/>
      <c r="X818" s="447"/>
      <c r="Y818" s="447"/>
      <c r="Z818" s="447"/>
      <c r="AA818" s="447"/>
      <c r="AB818" s="47"/>
      <c r="AC818" s="47"/>
      <c r="AD818" s="47"/>
      <c r="AE818" s="47"/>
      <c r="AF818" s="37" t="str">
        <f t="shared" si="81"/>
        <v/>
      </c>
      <c r="AL818" s="71"/>
      <c r="AQ818" s="97"/>
    </row>
    <row r="819" spans="1:43" s="42" customFormat="1" outlineLevel="1" x14ac:dyDescent="0.3">
      <c r="A819" s="439" t="str">
        <f>IF(E819="","",VLOOKUP(E819,Material!$A$3:$N$521,2,FALSE))</f>
        <v/>
      </c>
      <c r="B819" s="440"/>
      <c r="C819" s="440"/>
      <c r="D819" s="440"/>
      <c r="E819" s="445"/>
      <c r="F819" s="445"/>
      <c r="G819" s="442" t="str">
        <f>IF(E819="","",VLOOKUP(E819,Material!$A$3:$N$521,3,FALSE))</f>
        <v/>
      </c>
      <c r="H819" s="442"/>
      <c r="I819" s="450" t="str">
        <f>IF(E819="","",VLOOKUP(E819,Material!$A$3:$N$521,4,FALSE))</f>
        <v/>
      </c>
      <c r="J819" s="450"/>
      <c r="K819" s="450"/>
      <c r="L819" s="450"/>
      <c r="M819" s="450"/>
      <c r="N819" s="450"/>
      <c r="O819" s="450"/>
      <c r="P819" s="450"/>
      <c r="Q819" s="34"/>
      <c r="R819" s="34"/>
      <c r="S819" s="34"/>
      <c r="T819" s="34"/>
      <c r="U819" s="34"/>
      <c r="V819" s="34"/>
      <c r="W819" s="447"/>
      <c r="X819" s="447"/>
      <c r="Y819" s="447"/>
      <c r="Z819" s="447"/>
      <c r="AA819" s="447"/>
      <c r="AB819" s="47"/>
      <c r="AC819" s="47"/>
      <c r="AD819" s="47"/>
      <c r="AE819" s="47"/>
      <c r="AF819" s="37" t="str">
        <f t="shared" si="81"/>
        <v/>
      </c>
      <c r="AL819" s="71"/>
      <c r="AQ819" s="97"/>
    </row>
    <row r="820" spans="1:43" s="42" customFormat="1" outlineLevel="1" x14ac:dyDescent="0.3">
      <c r="A820" s="439" t="str">
        <f>IF(E820="","",VLOOKUP(E820,Material!$A$3:$N$521,2,FALSE))</f>
        <v/>
      </c>
      <c r="B820" s="440"/>
      <c r="C820" s="440"/>
      <c r="D820" s="440"/>
      <c r="E820" s="445"/>
      <c r="F820" s="445"/>
      <c r="G820" s="442" t="str">
        <f>IF(E820="","",VLOOKUP(E820,Material!$A$3:$N$521,3,FALSE))</f>
        <v/>
      </c>
      <c r="H820" s="442"/>
      <c r="I820" s="450" t="str">
        <f>IF(E820="","",VLOOKUP(E820,Material!$A$3:$N$521,4,FALSE))</f>
        <v/>
      </c>
      <c r="J820" s="450"/>
      <c r="K820" s="450"/>
      <c r="L820" s="450"/>
      <c r="M820" s="450"/>
      <c r="N820" s="450"/>
      <c r="O820" s="450"/>
      <c r="P820" s="450"/>
      <c r="Q820" s="34"/>
      <c r="R820" s="34"/>
      <c r="S820" s="34"/>
      <c r="T820" s="34"/>
      <c r="U820" s="34"/>
      <c r="V820" s="34"/>
      <c r="W820" s="447"/>
      <c r="X820" s="447"/>
      <c r="Y820" s="447"/>
      <c r="Z820" s="447"/>
      <c r="AA820" s="447"/>
      <c r="AB820" s="47"/>
      <c r="AC820" s="47"/>
      <c r="AD820" s="47"/>
      <c r="AE820" s="47"/>
      <c r="AF820" s="37" t="str">
        <f t="shared" si="81"/>
        <v/>
      </c>
      <c r="AL820" s="71"/>
      <c r="AQ820" s="97"/>
    </row>
    <row r="821" spans="1:43" s="42" customFormat="1" outlineLevel="1" x14ac:dyDescent="0.3">
      <c r="A821" s="453" t="s">
        <v>47</v>
      </c>
      <c r="B821" s="454"/>
      <c r="C821" s="454"/>
      <c r="D821" s="454"/>
      <c r="E821" s="454"/>
      <c r="F821" s="454"/>
      <c r="G821" s="454"/>
      <c r="H821" s="454"/>
      <c r="I821" s="454"/>
      <c r="J821" s="454"/>
      <c r="K821" s="454"/>
      <c r="L821" s="454"/>
      <c r="M821" s="454"/>
      <c r="N821" s="454"/>
      <c r="O821" s="454"/>
      <c r="P821" s="454"/>
      <c r="Q821" s="454"/>
      <c r="R821" s="454"/>
      <c r="S821" s="454"/>
      <c r="T821" s="454"/>
      <c r="U821" s="454"/>
      <c r="V821" s="454"/>
      <c r="W821" s="455">
        <f>TRUNC(SUM(AA811:AF820),2)</f>
        <v>342.17</v>
      </c>
      <c r="X821" s="456"/>
      <c r="Y821" s="456"/>
      <c r="Z821" s="456"/>
      <c r="AA821" s="456"/>
      <c r="AB821" s="456"/>
      <c r="AC821" s="456"/>
      <c r="AD821" s="456"/>
      <c r="AE821" s="456"/>
      <c r="AF821" s="456"/>
      <c r="AL821" s="71"/>
      <c r="AQ821" s="97"/>
    </row>
    <row r="822" spans="1:43" s="42" customFormat="1" outlineLevel="1" x14ac:dyDescent="0.3">
      <c r="A822" s="24"/>
      <c r="B822" s="25"/>
      <c r="C822" s="25"/>
      <c r="D822" s="26"/>
      <c r="E822" s="27"/>
      <c r="F822" s="27"/>
      <c r="G822" s="25"/>
      <c r="H822" s="25"/>
      <c r="I822" s="25"/>
      <c r="J822" s="25"/>
      <c r="K822" s="25"/>
      <c r="L822" s="25"/>
      <c r="M822" s="25"/>
      <c r="N822" s="25"/>
      <c r="O822" s="25"/>
      <c r="P822" s="25"/>
      <c r="Q822" s="25"/>
      <c r="R822" s="25"/>
      <c r="S822" s="25"/>
      <c r="T822" s="25"/>
      <c r="U822" s="25"/>
      <c r="V822" s="25"/>
      <c r="W822" s="25"/>
      <c r="X822" s="46"/>
      <c r="Y822" s="46"/>
      <c r="Z822" s="46"/>
      <c r="AA822" s="46"/>
      <c r="AB822" s="49"/>
      <c r="AC822" s="49"/>
      <c r="AD822" s="49"/>
      <c r="AE822" s="49"/>
      <c r="AF822" s="28"/>
      <c r="AL822" s="71"/>
      <c r="AQ822" s="97"/>
    </row>
    <row r="823" spans="1:43" s="42" customFormat="1" outlineLevel="1" x14ac:dyDescent="0.3">
      <c r="A823" s="449" t="s">
        <v>48</v>
      </c>
      <c r="B823" s="449"/>
      <c r="C823" s="449"/>
      <c r="D823" s="449"/>
      <c r="E823" s="451" t="s">
        <v>24</v>
      </c>
      <c r="F823" s="451"/>
      <c r="G823" s="451" t="s">
        <v>0</v>
      </c>
      <c r="H823" s="451"/>
      <c r="I823" s="451" t="s">
        <v>46</v>
      </c>
      <c r="J823" s="451"/>
      <c r="K823" s="451"/>
      <c r="L823" s="451"/>
      <c r="M823" s="451"/>
      <c r="N823" s="451"/>
      <c r="O823" s="451"/>
      <c r="P823" s="451"/>
      <c r="Q823" s="451" t="s">
        <v>30</v>
      </c>
      <c r="R823" s="451"/>
      <c r="S823" s="451"/>
      <c r="T823" s="451"/>
      <c r="U823" s="451"/>
      <c r="V823" s="451"/>
      <c r="W823" s="451"/>
      <c r="X823" s="451"/>
      <c r="Y823" s="451"/>
      <c r="Z823" s="451"/>
      <c r="AA823" s="451"/>
      <c r="AB823" s="457" t="s">
        <v>46</v>
      </c>
      <c r="AC823" s="457"/>
      <c r="AD823" s="457"/>
      <c r="AE823" s="457"/>
      <c r="AF823" s="457"/>
      <c r="AL823" s="71"/>
      <c r="AQ823" s="97"/>
    </row>
    <row r="824" spans="1:43" s="42" customFormat="1" ht="26.25" customHeight="1" outlineLevel="1" x14ac:dyDescent="0.3">
      <c r="A824" s="495" t="str">
        <f>IF(E824="","",VLOOKUP(E824,Serviços!$A$3:$AA$860,2,FALSE))</f>
        <v>ADENSAMENTO DE CONCRETO</v>
      </c>
      <c r="B824" s="496"/>
      <c r="C824" s="496"/>
      <c r="D824" s="496"/>
      <c r="E824" s="441">
        <v>45123</v>
      </c>
      <c r="F824" s="441"/>
      <c r="G824" s="442" t="str">
        <f>IF(E824="","",VLOOKUP(E824,Serviços!A10:AA1971,3,))</f>
        <v>m³</v>
      </c>
      <c r="H824" s="442"/>
      <c r="I824" s="446">
        <f>IF(E824="","",VLOOKUP(E824,Serviços!$A$3:$AA$860,4,FALSE))</f>
        <v>6.51</v>
      </c>
      <c r="J824" s="446"/>
      <c r="K824" s="446"/>
      <c r="L824" s="446"/>
      <c r="M824" s="446"/>
      <c r="N824" s="446"/>
      <c r="O824" s="446"/>
      <c r="P824" s="446"/>
      <c r="Q824" s="55"/>
      <c r="R824" s="55"/>
      <c r="S824" s="55"/>
      <c r="T824" s="55"/>
      <c r="U824" s="55"/>
      <c r="V824" s="55"/>
      <c r="W824" s="444">
        <v>1</v>
      </c>
      <c r="X824" s="444"/>
      <c r="Y824" s="444"/>
      <c r="Z824" s="444"/>
      <c r="AA824" s="444"/>
      <c r="AB824" s="47"/>
      <c r="AC824" s="47"/>
      <c r="AD824" s="47"/>
      <c r="AE824" s="47"/>
      <c r="AF824" s="37">
        <f t="shared" ref="AF824:AF829" si="82">IF(W824="","",I824*W824)</f>
        <v>6.51</v>
      </c>
      <c r="AL824" s="71"/>
      <c r="AQ824" s="97"/>
    </row>
    <row r="825" spans="1:43" s="42" customFormat="1" outlineLevel="1" x14ac:dyDescent="0.3">
      <c r="A825" s="439" t="str">
        <f>IF(E825="","",VLOOKUP(E825,Serviços!$A$3:$AA$860,2,FALSE))</f>
        <v/>
      </c>
      <c r="B825" s="440"/>
      <c r="C825" s="440"/>
      <c r="D825" s="440"/>
      <c r="E825" s="445"/>
      <c r="F825" s="445"/>
      <c r="G825" s="442" t="str">
        <f>IF(E825="","",VLOOKUP(E825,Serviços!A1051:AA1972,3,))</f>
        <v/>
      </c>
      <c r="H825" s="442"/>
      <c r="I825" s="446" t="str">
        <f>IF(E825="","",VLOOKUP(E825,Serviços!$A$3:$AA$860,4,FALSE))</f>
        <v/>
      </c>
      <c r="J825" s="446"/>
      <c r="K825" s="446"/>
      <c r="L825" s="446"/>
      <c r="M825" s="446"/>
      <c r="N825" s="446"/>
      <c r="O825" s="446"/>
      <c r="P825" s="446"/>
      <c r="Q825" s="34"/>
      <c r="R825" s="34"/>
      <c r="S825" s="34"/>
      <c r="T825" s="34"/>
      <c r="U825" s="34"/>
      <c r="V825" s="34"/>
      <c r="W825" s="447"/>
      <c r="X825" s="447"/>
      <c r="Y825" s="447"/>
      <c r="Z825" s="447"/>
      <c r="AA825" s="447"/>
      <c r="AB825" s="47"/>
      <c r="AC825" s="47"/>
      <c r="AD825" s="47"/>
      <c r="AE825" s="47"/>
      <c r="AF825" s="37" t="str">
        <f t="shared" si="82"/>
        <v/>
      </c>
      <c r="AL825" s="71"/>
      <c r="AQ825" s="97"/>
    </row>
    <row r="826" spans="1:43" s="42" customFormat="1" outlineLevel="1" x14ac:dyDescent="0.3">
      <c r="A826" s="439" t="str">
        <f>IF(E826="","",VLOOKUP(E826,Serviços!$A$3:$AA$860,2,FALSE))</f>
        <v/>
      </c>
      <c r="B826" s="440"/>
      <c r="C826" s="440"/>
      <c r="D826" s="440"/>
      <c r="E826" s="445"/>
      <c r="F826" s="445"/>
      <c r="G826" s="442" t="str">
        <f>IF(E826="","",VLOOKUP(E826,Serviços!A1052:AA1973,3,))</f>
        <v/>
      </c>
      <c r="H826" s="442"/>
      <c r="I826" s="446" t="str">
        <f>IF(E826="","",VLOOKUP(E826,Serviços!$A$3:$AA$860,4,FALSE))</f>
        <v/>
      </c>
      <c r="J826" s="446"/>
      <c r="K826" s="446"/>
      <c r="L826" s="446"/>
      <c r="M826" s="446"/>
      <c r="N826" s="446"/>
      <c r="O826" s="446"/>
      <c r="P826" s="446"/>
      <c r="Q826" s="34"/>
      <c r="R826" s="34"/>
      <c r="S826" s="34"/>
      <c r="T826" s="34"/>
      <c r="U826" s="34"/>
      <c r="V826" s="34"/>
      <c r="W826" s="447"/>
      <c r="X826" s="447"/>
      <c r="Y826" s="447"/>
      <c r="Z826" s="447"/>
      <c r="AA826" s="447"/>
      <c r="AB826" s="47"/>
      <c r="AC826" s="47"/>
      <c r="AD826" s="47"/>
      <c r="AE826" s="47"/>
      <c r="AF826" s="37" t="str">
        <f t="shared" si="82"/>
        <v/>
      </c>
      <c r="AL826" s="71"/>
      <c r="AQ826" s="97"/>
    </row>
    <row r="827" spans="1:43" s="42" customFormat="1" outlineLevel="1" x14ac:dyDescent="0.3">
      <c r="A827" s="439" t="str">
        <f>IF(E827="","",VLOOKUP(E827,Serviços!$A$3:$AA$860,2,FALSE))</f>
        <v/>
      </c>
      <c r="B827" s="440"/>
      <c r="C827" s="440"/>
      <c r="D827" s="440"/>
      <c r="E827" s="445"/>
      <c r="F827" s="445"/>
      <c r="G827" s="442" t="str">
        <f>IF(E827="","",VLOOKUP(E827,Serviços!A1053:AA1974,3,))</f>
        <v/>
      </c>
      <c r="H827" s="442"/>
      <c r="I827" s="446" t="str">
        <f>IF(E827="","",VLOOKUP(E827,Serviços!$A$3:$AA$860,4,FALSE))</f>
        <v/>
      </c>
      <c r="J827" s="446"/>
      <c r="K827" s="446"/>
      <c r="L827" s="446"/>
      <c r="M827" s="446"/>
      <c r="N827" s="446"/>
      <c r="O827" s="446"/>
      <c r="P827" s="446"/>
      <c r="Q827" s="34"/>
      <c r="R827" s="34"/>
      <c r="S827" s="34"/>
      <c r="T827" s="34"/>
      <c r="U827" s="34"/>
      <c r="V827" s="34"/>
      <c r="W827" s="447"/>
      <c r="X827" s="447"/>
      <c r="Y827" s="447"/>
      <c r="Z827" s="447"/>
      <c r="AA827" s="447"/>
      <c r="AB827" s="47"/>
      <c r="AC827" s="47"/>
      <c r="AD827" s="47"/>
      <c r="AE827" s="47"/>
      <c r="AF827" s="37" t="str">
        <f t="shared" si="82"/>
        <v/>
      </c>
      <c r="AL827" s="71"/>
      <c r="AQ827" s="97"/>
    </row>
    <row r="828" spans="1:43" s="42" customFormat="1" outlineLevel="1" x14ac:dyDescent="0.3">
      <c r="A828" s="439" t="str">
        <f>IF(E828="","",VLOOKUP(E828,Serviços!$A$3:$AA$860,2,FALSE))</f>
        <v/>
      </c>
      <c r="B828" s="440"/>
      <c r="C828" s="440"/>
      <c r="D828" s="440"/>
      <c r="E828" s="445"/>
      <c r="F828" s="445"/>
      <c r="G828" s="442" t="str">
        <f>IF(E828="","",VLOOKUP(E828,Serviços!A1054:AA1975,3,))</f>
        <v/>
      </c>
      <c r="H828" s="442"/>
      <c r="I828" s="446" t="str">
        <f>IF(E828="","",VLOOKUP(E828,Serviços!$A$3:$AA$860,4,FALSE))</f>
        <v/>
      </c>
      <c r="J828" s="446"/>
      <c r="K828" s="446"/>
      <c r="L828" s="446"/>
      <c r="M828" s="446"/>
      <c r="N828" s="446"/>
      <c r="O828" s="446"/>
      <c r="P828" s="446"/>
      <c r="Q828" s="34"/>
      <c r="R828" s="34"/>
      <c r="S828" s="34"/>
      <c r="T828" s="34"/>
      <c r="U828" s="34"/>
      <c r="V828" s="34"/>
      <c r="W828" s="447"/>
      <c r="X828" s="447"/>
      <c r="Y828" s="447"/>
      <c r="Z828" s="447"/>
      <c r="AA828" s="447"/>
      <c r="AB828" s="47"/>
      <c r="AC828" s="47"/>
      <c r="AD828" s="47"/>
      <c r="AE828" s="47"/>
      <c r="AF828" s="37" t="str">
        <f t="shared" si="82"/>
        <v/>
      </c>
      <c r="AL828" s="71"/>
      <c r="AQ828" s="97"/>
    </row>
    <row r="829" spans="1:43" s="42" customFormat="1" outlineLevel="1" x14ac:dyDescent="0.3">
      <c r="A829" s="439" t="str">
        <f>IF(E829="","",VLOOKUP(E829,Serviços!$A$3:$AA$860,2,FALSE))</f>
        <v/>
      </c>
      <c r="B829" s="440"/>
      <c r="C829" s="440"/>
      <c r="D829" s="440"/>
      <c r="E829" s="445"/>
      <c r="F829" s="445"/>
      <c r="G829" s="442" t="str">
        <f>IF(E829="","",VLOOKUP(E829,Serviços!A1055:AA1976,3,))</f>
        <v/>
      </c>
      <c r="H829" s="442"/>
      <c r="I829" s="446" t="str">
        <f>IF(E829="","",VLOOKUP(E829,Serviços!$A$3:$AA$860,4,FALSE))</f>
        <v/>
      </c>
      <c r="J829" s="446"/>
      <c r="K829" s="446"/>
      <c r="L829" s="446"/>
      <c r="M829" s="446"/>
      <c r="N829" s="446"/>
      <c r="O829" s="446"/>
      <c r="P829" s="446"/>
      <c r="Q829" s="34"/>
      <c r="R829" s="34"/>
      <c r="S829" s="34"/>
      <c r="T829" s="34"/>
      <c r="U829" s="34"/>
      <c r="V829" s="34"/>
      <c r="W829" s="447"/>
      <c r="X829" s="447"/>
      <c r="Y829" s="447"/>
      <c r="Z829" s="447"/>
      <c r="AA829" s="447"/>
      <c r="AB829" s="47"/>
      <c r="AC829" s="47"/>
      <c r="AD829" s="47"/>
      <c r="AE829" s="47"/>
      <c r="AF829" s="37" t="str">
        <f t="shared" si="82"/>
        <v/>
      </c>
      <c r="AL829" s="71"/>
      <c r="AQ829" s="97"/>
    </row>
    <row r="830" spans="1:43" s="42" customFormat="1" outlineLevel="1" x14ac:dyDescent="0.3">
      <c r="A830" s="453" t="s">
        <v>49</v>
      </c>
      <c r="B830" s="454"/>
      <c r="C830" s="454"/>
      <c r="D830" s="454"/>
      <c r="E830" s="454"/>
      <c r="F830" s="454"/>
      <c r="G830" s="454"/>
      <c r="H830" s="454"/>
      <c r="I830" s="454"/>
      <c r="J830" s="454"/>
      <c r="K830" s="454"/>
      <c r="L830" s="454"/>
      <c r="M830" s="454"/>
      <c r="N830" s="454"/>
      <c r="O830" s="454"/>
      <c r="P830" s="454"/>
      <c r="Q830" s="454"/>
      <c r="R830" s="454"/>
      <c r="S830" s="454"/>
      <c r="T830" s="454"/>
      <c r="U830" s="454"/>
      <c r="V830" s="454"/>
      <c r="W830" s="455">
        <f>TRUNC(SUM(AA824:AF829),2)</f>
        <v>6.51</v>
      </c>
      <c r="X830" s="456"/>
      <c r="Y830" s="456"/>
      <c r="Z830" s="456"/>
      <c r="AA830" s="456"/>
      <c r="AB830" s="456"/>
      <c r="AC830" s="456"/>
      <c r="AD830" s="456"/>
      <c r="AE830" s="456"/>
      <c r="AF830" s="456"/>
      <c r="AL830" s="71"/>
      <c r="AQ830" s="97"/>
    </row>
    <row r="831" spans="1:43" s="42" customFormat="1" outlineLevel="1" x14ac:dyDescent="0.3">
      <c r="A831" s="24"/>
      <c r="B831" s="25"/>
      <c r="C831" s="25"/>
      <c r="D831" s="26"/>
      <c r="E831" s="27"/>
      <c r="F831" s="27"/>
      <c r="G831" s="25"/>
      <c r="H831" s="25"/>
      <c r="I831" s="25"/>
      <c r="J831" s="25"/>
      <c r="K831" s="25"/>
      <c r="L831" s="25"/>
      <c r="M831" s="25"/>
      <c r="N831" s="25"/>
      <c r="O831" s="25"/>
      <c r="P831" s="25"/>
      <c r="Q831" s="25"/>
      <c r="R831" s="25"/>
      <c r="S831" s="25"/>
      <c r="T831" s="25"/>
      <c r="U831" s="25"/>
      <c r="V831" s="25"/>
      <c r="W831" s="25"/>
      <c r="X831" s="46"/>
      <c r="Y831" s="46"/>
      <c r="Z831" s="46"/>
      <c r="AA831" s="46"/>
      <c r="AB831" s="49"/>
      <c r="AC831" s="49"/>
      <c r="AD831" s="49"/>
      <c r="AE831" s="49"/>
      <c r="AF831" s="28"/>
      <c r="AL831" s="71"/>
      <c r="AQ831" s="97"/>
    </row>
    <row r="832" spans="1:43" s="42" customFormat="1" outlineLevel="1" x14ac:dyDescent="0.3">
      <c r="A832" s="449" t="s">
        <v>50</v>
      </c>
      <c r="B832" s="449"/>
      <c r="C832" s="449"/>
      <c r="D832" s="449"/>
      <c r="E832" s="451" t="s">
        <v>24</v>
      </c>
      <c r="F832" s="451"/>
      <c r="G832" s="451" t="s">
        <v>0</v>
      </c>
      <c r="H832" s="451"/>
      <c r="I832" s="451"/>
      <c r="J832" s="451" t="s">
        <v>51</v>
      </c>
      <c r="K832" s="451"/>
      <c r="L832" s="451"/>
      <c r="M832" s="451"/>
      <c r="N832" s="451"/>
      <c r="O832" s="451"/>
      <c r="P832" s="451"/>
      <c r="Q832" s="451"/>
      <c r="R832" s="451" t="s">
        <v>19</v>
      </c>
      <c r="S832" s="451"/>
      <c r="T832" s="451"/>
      <c r="U832" s="451"/>
      <c r="V832" s="451"/>
      <c r="W832" s="451"/>
      <c r="X832" s="451"/>
      <c r="Y832" s="451"/>
      <c r="Z832" s="451"/>
      <c r="AA832" s="451"/>
      <c r="AB832" s="451"/>
      <c r="AC832" s="457" t="s">
        <v>30</v>
      </c>
      <c r="AD832" s="457"/>
      <c r="AE832" s="457"/>
      <c r="AF832" s="38" t="s">
        <v>52</v>
      </c>
      <c r="AL832" s="71"/>
      <c r="AQ832" s="97"/>
    </row>
    <row r="833" spans="1:48" s="42" customFormat="1" outlineLevel="1" x14ac:dyDescent="0.3">
      <c r="A833" s="439" t="str">
        <f>IF(E833="","",VLOOKUP(E833,Transporte!$A$3:$D$281,2,FALSE))</f>
        <v/>
      </c>
      <c r="B833" s="440"/>
      <c r="C833" s="440"/>
      <c r="D833" s="440"/>
      <c r="E833" s="441"/>
      <c r="F833" s="441"/>
      <c r="G833" s="441" t="str">
        <f>IF(E833="","",VLOOKUP(E833,Transporte!$A$3:$D$281,3,FALSE))</f>
        <v/>
      </c>
      <c r="H833" s="441"/>
      <c r="I833" s="441"/>
      <c r="J833" s="56"/>
      <c r="K833" s="56"/>
      <c r="L833" s="56"/>
      <c r="M833" s="444"/>
      <c r="N833" s="444"/>
      <c r="O833" s="444"/>
      <c r="P833" s="444"/>
      <c r="Q833" s="444"/>
      <c r="R833" s="57"/>
      <c r="S833" s="57"/>
      <c r="T833" s="57"/>
      <c r="U833" s="57"/>
      <c r="V833" s="57"/>
      <c r="W833" s="57"/>
      <c r="X833" s="459" t="str">
        <f>IF(E833="","",VLOOKUP(E833,Transporte!$A$3:$D$281,4,FALSE))</f>
        <v/>
      </c>
      <c r="Y833" s="459"/>
      <c r="Z833" s="459"/>
      <c r="AA833" s="459"/>
      <c r="AB833" s="459"/>
      <c r="AC833" s="459"/>
      <c r="AD833" s="459"/>
      <c r="AE833" s="459"/>
      <c r="AF833" s="37" t="str">
        <f>IF(M833="","",M833*X833*AC833)</f>
        <v/>
      </c>
      <c r="AL833" s="71"/>
      <c r="AQ833" s="97"/>
    </row>
    <row r="834" spans="1:48" s="42" customFormat="1" outlineLevel="1" x14ac:dyDescent="0.3">
      <c r="A834" s="439" t="str">
        <f>IF(E834="","",VLOOKUP(E834,Transporte!$A$3:$D$281,2,FALSE))</f>
        <v/>
      </c>
      <c r="B834" s="440"/>
      <c r="C834" s="440"/>
      <c r="D834" s="440"/>
      <c r="E834" s="445"/>
      <c r="F834" s="445"/>
      <c r="G834" s="442" t="str">
        <f>IF(E834="","",VLOOKUP(E834,Transporte!$A$3:$D$281,3,FALSE))</f>
        <v/>
      </c>
      <c r="H834" s="442"/>
      <c r="I834" s="442"/>
      <c r="J834" s="39"/>
      <c r="K834" s="39"/>
      <c r="L834" s="39"/>
      <c r="M834" s="460"/>
      <c r="N834" s="460"/>
      <c r="O834" s="460"/>
      <c r="P834" s="460"/>
      <c r="Q834" s="460"/>
      <c r="R834" s="34"/>
      <c r="S834" s="34"/>
      <c r="T834" s="34"/>
      <c r="U834" s="34"/>
      <c r="V834" s="34"/>
      <c r="W834" s="34"/>
      <c r="X834" s="461" t="str">
        <f>IF(E834="","",VLOOKUP(E834,Transporte!$A$3:$D$281,4,FALSE))</f>
        <v/>
      </c>
      <c r="Y834" s="461"/>
      <c r="Z834" s="461"/>
      <c r="AA834" s="461"/>
      <c r="AB834" s="461"/>
      <c r="AC834" s="462"/>
      <c r="AD834" s="462"/>
      <c r="AE834" s="462"/>
      <c r="AF834" s="37" t="str">
        <f>IF(M834="","",M834*X834*AC834)</f>
        <v/>
      </c>
      <c r="AL834" s="71"/>
      <c r="AQ834" s="97"/>
    </row>
    <row r="835" spans="1:48" s="42" customFormat="1" outlineLevel="1" x14ac:dyDescent="0.3">
      <c r="A835" s="439" t="str">
        <f>IF(E835="","",VLOOKUP(E835,Transporte!$A$3:$D$281,2,FALSE))</f>
        <v/>
      </c>
      <c r="B835" s="440"/>
      <c r="C835" s="440"/>
      <c r="D835" s="440"/>
      <c r="E835" s="445"/>
      <c r="F835" s="445"/>
      <c r="G835" s="442" t="str">
        <f>IF(E835="","",VLOOKUP(E835,Transporte!$A$3:$D$281,3,FALSE))</f>
        <v/>
      </c>
      <c r="H835" s="442"/>
      <c r="I835" s="442"/>
      <c r="J835" s="39"/>
      <c r="K835" s="39"/>
      <c r="L835" s="39"/>
      <c r="M835" s="460"/>
      <c r="N835" s="460"/>
      <c r="O835" s="460"/>
      <c r="P835" s="460"/>
      <c r="Q835" s="460"/>
      <c r="R835" s="34"/>
      <c r="S835" s="34"/>
      <c r="T835" s="34"/>
      <c r="U835" s="34"/>
      <c r="V835" s="34"/>
      <c r="W835" s="34"/>
      <c r="X835" s="461" t="str">
        <f>IF(E835="","",VLOOKUP(E835,Transporte!$A$3:$D$281,4,FALSE))</f>
        <v/>
      </c>
      <c r="Y835" s="461"/>
      <c r="Z835" s="461"/>
      <c r="AA835" s="461"/>
      <c r="AB835" s="461"/>
      <c r="AC835" s="462"/>
      <c r="AD835" s="462"/>
      <c r="AE835" s="462"/>
      <c r="AF835" s="37" t="str">
        <f>IF(M835="","",M835*X835*AC835)</f>
        <v/>
      </c>
      <c r="AL835" s="71"/>
      <c r="AQ835" s="97"/>
    </row>
    <row r="836" spans="1:48" s="42" customFormat="1" outlineLevel="1" x14ac:dyDescent="0.3">
      <c r="A836" s="439" t="str">
        <f>IF(E836="","",VLOOKUP(E836,Transporte!$A$3:$D$281,2,FALSE))</f>
        <v/>
      </c>
      <c r="B836" s="440"/>
      <c r="C836" s="440"/>
      <c r="D836" s="440"/>
      <c r="E836" s="445"/>
      <c r="F836" s="445"/>
      <c r="G836" s="442" t="str">
        <f>IF(E836="","",VLOOKUP(E836,Transporte!$A$3:$D$281,3,FALSE))</f>
        <v/>
      </c>
      <c r="H836" s="442"/>
      <c r="I836" s="442"/>
      <c r="J836" s="39"/>
      <c r="K836" s="39"/>
      <c r="L836" s="39"/>
      <c r="M836" s="460"/>
      <c r="N836" s="460"/>
      <c r="O836" s="460"/>
      <c r="P836" s="460"/>
      <c r="Q836" s="460"/>
      <c r="R836" s="34"/>
      <c r="S836" s="34"/>
      <c r="T836" s="34"/>
      <c r="U836" s="34"/>
      <c r="V836" s="34"/>
      <c r="W836" s="34"/>
      <c r="X836" s="461" t="str">
        <f>IF(E836="","",VLOOKUP(E836,Transporte!$A$3:$D$281,4,FALSE))</f>
        <v/>
      </c>
      <c r="Y836" s="461"/>
      <c r="Z836" s="461"/>
      <c r="AA836" s="461"/>
      <c r="AB836" s="461"/>
      <c r="AC836" s="462"/>
      <c r="AD836" s="462"/>
      <c r="AE836" s="462"/>
      <c r="AF836" s="37" t="str">
        <f>IF(M836="","",M836*X836*AC836)</f>
        <v/>
      </c>
      <c r="AL836" s="71"/>
      <c r="AQ836" s="97"/>
    </row>
    <row r="837" spans="1:48" s="42" customFormat="1" outlineLevel="1" x14ac:dyDescent="0.3">
      <c r="A837" s="439" t="str">
        <f>IF(E837="","",VLOOKUP(E837,Transporte!$A$3:$D$281,2,FALSE))</f>
        <v/>
      </c>
      <c r="B837" s="440"/>
      <c r="C837" s="440"/>
      <c r="D837" s="440"/>
      <c r="E837" s="445"/>
      <c r="F837" s="445"/>
      <c r="G837" s="442" t="str">
        <f>IF(E837="","",VLOOKUP(E837,Transporte!$A$3:$D$281,3,FALSE))</f>
        <v/>
      </c>
      <c r="H837" s="442"/>
      <c r="I837" s="442"/>
      <c r="J837" s="39"/>
      <c r="K837" s="39"/>
      <c r="L837" s="39"/>
      <c r="M837" s="460"/>
      <c r="N837" s="460"/>
      <c r="O837" s="460"/>
      <c r="P837" s="460"/>
      <c r="Q837" s="460"/>
      <c r="R837" s="34"/>
      <c r="S837" s="34"/>
      <c r="T837" s="34"/>
      <c r="U837" s="34"/>
      <c r="V837" s="34"/>
      <c r="W837" s="34"/>
      <c r="X837" s="461" t="str">
        <f>IF(E837="","",VLOOKUP(E837,Transporte!$A$3:$D$281,4,f))</f>
        <v/>
      </c>
      <c r="Y837" s="461"/>
      <c r="Z837" s="461"/>
      <c r="AA837" s="461"/>
      <c r="AB837" s="461"/>
      <c r="AC837" s="462"/>
      <c r="AD837" s="462"/>
      <c r="AE837" s="462"/>
      <c r="AF837" s="37" t="str">
        <f>IF(M837="","",M837*X837*AC837)</f>
        <v/>
      </c>
      <c r="AL837" s="71"/>
      <c r="AQ837" s="97"/>
    </row>
    <row r="838" spans="1:48" s="42" customFormat="1" outlineLevel="1" x14ac:dyDescent="0.3">
      <c r="A838" s="453" t="s">
        <v>53</v>
      </c>
      <c r="B838" s="454"/>
      <c r="C838" s="454"/>
      <c r="D838" s="454"/>
      <c r="E838" s="454"/>
      <c r="F838" s="454"/>
      <c r="G838" s="454"/>
      <c r="H838" s="454"/>
      <c r="I838" s="454"/>
      <c r="J838" s="454"/>
      <c r="K838" s="454"/>
      <c r="L838" s="454"/>
      <c r="M838" s="454"/>
      <c r="N838" s="454"/>
      <c r="O838" s="454"/>
      <c r="P838" s="454"/>
      <c r="Q838" s="454"/>
      <c r="R838" s="454"/>
      <c r="S838" s="454"/>
      <c r="T838" s="454"/>
      <c r="U838" s="454"/>
      <c r="V838" s="454"/>
      <c r="W838" s="455">
        <f>TRUNC(SUM(AA833:AF837),2)</f>
        <v>0</v>
      </c>
      <c r="X838" s="456"/>
      <c r="Y838" s="456"/>
      <c r="Z838" s="456"/>
      <c r="AA838" s="456"/>
      <c r="AB838" s="456"/>
      <c r="AC838" s="456"/>
      <c r="AD838" s="456"/>
      <c r="AE838" s="456"/>
      <c r="AF838" s="456"/>
      <c r="AL838" s="71"/>
      <c r="AQ838" s="97"/>
    </row>
    <row r="839" spans="1:48" s="42" customFormat="1" outlineLevel="1" x14ac:dyDescent="0.3">
      <c r="A839" s="24"/>
      <c r="B839" s="25"/>
      <c r="C839" s="25"/>
      <c r="D839" s="26"/>
      <c r="E839" s="27"/>
      <c r="F839" s="27"/>
      <c r="G839" s="25"/>
      <c r="H839" s="25"/>
      <c r="I839" s="25"/>
      <c r="J839" s="25"/>
      <c r="K839" s="25"/>
      <c r="L839" s="25"/>
      <c r="M839" s="25"/>
      <c r="N839" s="25"/>
      <c r="O839" s="25"/>
      <c r="P839" s="25"/>
      <c r="Q839" s="25"/>
      <c r="R839" s="25"/>
      <c r="S839" s="25"/>
      <c r="T839" s="25"/>
      <c r="U839" s="25"/>
      <c r="V839" s="25"/>
      <c r="W839" s="25"/>
      <c r="X839" s="46"/>
      <c r="Y839" s="46"/>
      <c r="Z839" s="46"/>
      <c r="AA839" s="46"/>
      <c r="AB839" s="49"/>
      <c r="AC839" s="49"/>
      <c r="AD839" s="49"/>
      <c r="AE839" s="49"/>
      <c r="AF839" s="28"/>
      <c r="AL839" s="71"/>
      <c r="AQ839" s="97"/>
    </row>
    <row r="840" spans="1:48" s="42" customFormat="1" x14ac:dyDescent="0.3">
      <c r="A840" s="435" t="s">
        <v>54</v>
      </c>
      <c r="B840" s="436"/>
      <c r="C840" s="436"/>
      <c r="D840" s="436"/>
      <c r="E840" s="436"/>
      <c r="F840" s="436"/>
      <c r="G840" s="436"/>
      <c r="H840" s="436"/>
      <c r="I840" s="436"/>
      <c r="J840" s="436"/>
      <c r="K840" s="436"/>
      <c r="L840" s="436"/>
      <c r="M840" s="436"/>
      <c r="N840" s="436"/>
      <c r="O840" s="436"/>
      <c r="P840" s="436"/>
      <c r="Q840" s="436"/>
      <c r="R840" s="436"/>
      <c r="S840" s="436"/>
      <c r="T840" s="436"/>
      <c r="U840" s="436"/>
      <c r="V840" s="436"/>
      <c r="W840" s="437"/>
      <c r="X840" s="438">
        <f>TRUNC(SUM(N808,W821,W830,W838),2)</f>
        <v>427.25</v>
      </c>
      <c r="Y840" s="438"/>
      <c r="Z840" s="438"/>
      <c r="AA840" s="438"/>
      <c r="AB840" s="438"/>
      <c r="AC840" s="438"/>
      <c r="AD840" s="438"/>
      <c r="AE840" s="438"/>
      <c r="AF840" s="438"/>
      <c r="AH840" s="54">
        <v>3.9601999999999999</v>
      </c>
      <c r="AL840" s="71">
        <f>AH840/AJ774*AI774</f>
        <v>3.9601999999999999</v>
      </c>
      <c r="AM840" s="69">
        <f>AL840-AH840</f>
        <v>0</v>
      </c>
      <c r="AN840" s="70">
        <f>AM840/AH840</f>
        <v>0</v>
      </c>
      <c r="AQ840" s="97"/>
      <c r="AR840" s="54">
        <v>3.9601999999999999</v>
      </c>
      <c r="AT840" s="42">
        <f>(((AR840*$AV$2)-AR840))*-1</f>
        <v>3.9601999999999999</v>
      </c>
      <c r="AU840" s="42">
        <f>(AR840*$AV$2)+AR840</f>
        <v>3.9601999999999999</v>
      </c>
      <c r="AV840" s="103">
        <f>(AH840*$AW$2/AR840)-$AW$2</f>
        <v>0</v>
      </c>
    </row>
    <row r="841" spans="1:48" s="42" customFormat="1" x14ac:dyDescent="0.3">
      <c r="A841" s="435" t="s">
        <v>55</v>
      </c>
      <c r="B841" s="436"/>
      <c r="C841" s="436"/>
      <c r="D841" s="436"/>
      <c r="E841" s="436"/>
      <c r="F841" s="436"/>
      <c r="G841" s="436"/>
      <c r="H841" s="436"/>
      <c r="I841" s="436"/>
      <c r="J841" s="436"/>
      <c r="K841" s="436"/>
      <c r="L841" s="436"/>
      <c r="M841" s="436"/>
      <c r="N841" s="436"/>
      <c r="O841" s="436"/>
      <c r="P841" s="436"/>
      <c r="Q841" s="436"/>
      <c r="R841" s="436"/>
      <c r="S841" s="436"/>
      <c r="T841" s="437"/>
      <c r="U841" s="458">
        <f>$U$69</f>
        <v>13.469999999999999</v>
      </c>
      <c r="V841" s="458"/>
      <c r="W841" s="458"/>
      <c r="X841" s="438">
        <f>TRUNC(X840*U841/100,2)</f>
        <v>57.55</v>
      </c>
      <c r="Y841" s="438"/>
      <c r="Z841" s="438"/>
      <c r="AA841" s="438"/>
      <c r="AB841" s="438"/>
      <c r="AC841" s="438"/>
      <c r="AD841" s="438"/>
      <c r="AE841" s="438"/>
      <c r="AF841" s="438"/>
      <c r="AH841" s="40"/>
      <c r="AJ841" s="44"/>
      <c r="AL841" s="71"/>
      <c r="AQ841" s="97"/>
      <c r="AR841" s="40"/>
    </row>
    <row r="842" spans="1:48" s="42" customFormat="1" x14ac:dyDescent="0.3">
      <c r="A842" s="435" t="s">
        <v>56</v>
      </c>
      <c r="B842" s="436"/>
      <c r="C842" s="436"/>
      <c r="D842" s="436"/>
      <c r="E842" s="436"/>
      <c r="F842" s="436"/>
      <c r="G842" s="436"/>
      <c r="H842" s="436"/>
      <c r="I842" s="436"/>
      <c r="J842" s="436"/>
      <c r="K842" s="436"/>
      <c r="L842" s="436"/>
      <c r="M842" s="436"/>
      <c r="N842" s="436"/>
      <c r="O842" s="436"/>
      <c r="P842" s="436"/>
      <c r="Q842" s="436"/>
      <c r="R842" s="436"/>
      <c r="S842" s="436"/>
      <c r="T842" s="436"/>
      <c r="U842" s="436"/>
      <c r="V842" s="436"/>
      <c r="W842" s="437"/>
      <c r="X842" s="438">
        <f>TRUNC(SUM(X840:AF841),2)</f>
        <v>484.8</v>
      </c>
      <c r="Y842" s="438"/>
      <c r="Z842" s="438"/>
      <c r="AA842" s="438"/>
      <c r="AB842" s="438"/>
      <c r="AC842" s="438"/>
      <c r="AD842" s="438"/>
      <c r="AE842" s="438"/>
      <c r="AF842" s="438"/>
      <c r="AH842" s="40"/>
      <c r="AI842" s="42">
        <f>AJ774</f>
        <v>484.8</v>
      </c>
      <c r="AJ842" s="43">
        <f>AI842-X842</f>
        <v>0</v>
      </c>
      <c r="AL842" s="71"/>
      <c r="AQ842" s="97"/>
      <c r="AR842" s="40"/>
    </row>
    <row r="843" spans="1:48" s="42" customFormat="1" x14ac:dyDescent="0.3">
      <c r="A843" s="20" t="s">
        <v>20</v>
      </c>
      <c r="B843" s="62"/>
      <c r="C843" s="62"/>
      <c r="D843" s="21"/>
      <c r="E843" s="22"/>
      <c r="F843" s="22"/>
      <c r="G843" s="62"/>
      <c r="H843" s="62"/>
      <c r="I843" s="62"/>
      <c r="J843" s="62"/>
      <c r="K843" s="62"/>
      <c r="L843" s="62"/>
      <c r="M843" s="62"/>
      <c r="N843" s="62"/>
      <c r="O843" s="62"/>
      <c r="P843" s="62"/>
      <c r="Q843" s="62"/>
      <c r="R843" s="62"/>
      <c r="S843" s="62"/>
      <c r="T843" s="62"/>
      <c r="U843" s="62"/>
      <c r="V843" s="62"/>
      <c r="W843" s="62"/>
      <c r="X843" s="45"/>
      <c r="Y843" s="45"/>
      <c r="Z843" s="45"/>
      <c r="AA843" s="45"/>
      <c r="AB843" s="61"/>
      <c r="AC843" s="61"/>
      <c r="AD843" s="61"/>
      <c r="AE843" s="61"/>
      <c r="AF843" s="23"/>
      <c r="AL843" s="71"/>
      <c r="AQ843" s="97"/>
    </row>
    <row r="844" spans="1:48" s="42" customFormat="1" ht="33.75" customHeight="1" x14ac:dyDescent="0.3">
      <c r="A844" s="24" t="s">
        <v>21</v>
      </c>
      <c r="B844" s="490" t="s">
        <v>1555</v>
      </c>
      <c r="C844" s="490"/>
      <c r="D844" s="491" t="str">
        <f>VLOOKUP(B844,Serviços!A:E,2,FALSE)</f>
        <v>ARGAMASSA PARA REPAROS E GRAUTEAMENTO - CONFECÇÃO EM MISTURADOR E LANÇAMENTO MANUAL</v>
      </c>
      <c r="E844" s="491"/>
      <c r="F844" s="491"/>
      <c r="G844" s="491"/>
      <c r="H844" s="491"/>
      <c r="I844" s="491"/>
      <c r="J844" s="491"/>
      <c r="K844" s="491"/>
      <c r="L844" s="491"/>
      <c r="M844" s="491"/>
      <c r="N844" s="491"/>
      <c r="O844" s="491"/>
      <c r="P844" s="491"/>
      <c r="Q844" s="491"/>
      <c r="R844" s="491"/>
      <c r="S844" s="491"/>
      <c r="T844" s="491"/>
      <c r="U844" s="491"/>
      <c r="V844" s="491"/>
      <c r="W844" s="491"/>
      <c r="X844" s="491"/>
      <c r="Y844" s="491"/>
      <c r="Z844" s="491"/>
      <c r="AA844" s="491"/>
      <c r="AB844" s="491"/>
      <c r="AC844" s="468" t="s">
        <v>22</v>
      </c>
      <c r="AD844" s="468"/>
      <c r="AE844" s="468"/>
      <c r="AF844" s="53" t="str">
        <f>VLOOKUP(B844,Serviços!A:E,3,FALSE)</f>
        <v>m³</v>
      </c>
      <c r="AI844" s="43">
        <f>X912</f>
        <v>4170.76</v>
      </c>
      <c r="AJ844" s="42">
        <f>VLOOKUP(B844,Planilha1!$A:$D,4,FALSE)</f>
        <v>4170.76</v>
      </c>
      <c r="AK844" s="43">
        <f>AI844-AJ844</f>
        <v>0</v>
      </c>
      <c r="AL844" s="71"/>
      <c r="AP844" s="74">
        <f>X910</f>
        <v>3675.65</v>
      </c>
      <c r="AQ844" s="97" t="str">
        <f>VLOOKUP(B844,'[2]CURVA ABC'!$A:$J,9,FALSE)</f>
        <v>C</v>
      </c>
    </row>
    <row r="845" spans="1:48" s="42" customFormat="1" outlineLevel="1" x14ac:dyDescent="0.3">
      <c r="A845" s="24"/>
      <c r="B845" s="25"/>
      <c r="C845" s="25"/>
      <c r="D845" s="26"/>
      <c r="E845" s="27"/>
      <c r="F845" s="27"/>
      <c r="G845" s="25"/>
      <c r="H845" s="25"/>
      <c r="I845" s="25"/>
      <c r="J845" s="25"/>
      <c r="K845" s="25"/>
      <c r="L845" s="25"/>
      <c r="M845" s="25"/>
      <c r="N845" s="25"/>
      <c r="O845" s="25"/>
      <c r="P845" s="25"/>
      <c r="Q845" s="25"/>
      <c r="R845" s="25"/>
      <c r="S845" s="25"/>
      <c r="T845" s="25"/>
      <c r="U845" s="25"/>
      <c r="V845" s="25"/>
      <c r="W845" s="25"/>
      <c r="X845" s="46"/>
      <c r="Y845" s="46"/>
      <c r="Z845" s="46"/>
      <c r="AA845" s="46"/>
      <c r="AB845" s="49"/>
      <c r="AC845" s="49"/>
      <c r="AD845" s="49"/>
      <c r="AE845" s="49"/>
      <c r="AF845" s="28"/>
      <c r="AL845" s="71"/>
      <c r="AQ845" s="97"/>
    </row>
    <row r="846" spans="1:48" s="42" customFormat="1" outlineLevel="1" x14ac:dyDescent="0.3">
      <c r="A846" s="449" t="s">
        <v>23</v>
      </c>
      <c r="B846" s="449"/>
      <c r="C846" s="449"/>
      <c r="D846" s="449"/>
      <c r="E846" s="451" t="s">
        <v>24</v>
      </c>
      <c r="F846" s="451"/>
      <c r="G846" s="58" t="s">
        <v>25</v>
      </c>
      <c r="H846" s="451" t="s">
        <v>26</v>
      </c>
      <c r="I846" s="451"/>
      <c r="J846" s="451"/>
      <c r="K846" s="451"/>
      <c r="L846" s="451" t="s">
        <v>27</v>
      </c>
      <c r="M846" s="451"/>
      <c r="N846" s="451" t="s">
        <v>28</v>
      </c>
      <c r="O846" s="451"/>
      <c r="P846" s="451"/>
      <c r="Q846" s="451"/>
      <c r="R846" s="451"/>
      <c r="S846" s="451"/>
      <c r="T846" s="451"/>
      <c r="U846" s="451"/>
      <c r="V846" s="451" t="s">
        <v>29</v>
      </c>
      <c r="W846" s="451"/>
      <c r="X846" s="451"/>
      <c r="Y846" s="451"/>
      <c r="Z846" s="451"/>
      <c r="AA846" s="457" t="s">
        <v>30</v>
      </c>
      <c r="AB846" s="457"/>
      <c r="AC846" s="457"/>
      <c r="AD846" s="457"/>
      <c r="AE846" s="457" t="s">
        <v>31</v>
      </c>
      <c r="AF846" s="457"/>
      <c r="AL846" s="71"/>
      <c r="AQ846" s="97"/>
    </row>
    <row r="847" spans="1:48" s="42" customFormat="1" ht="34.5" customHeight="1" outlineLevel="1" x14ac:dyDescent="0.3">
      <c r="A847" s="487" t="str">
        <f>IF(E847=0,"",VLOOKUP(E847,Equipamentos!$A$3:$V$147,2,FALSE))</f>
        <v>GERICA 180 l</v>
      </c>
      <c r="B847" s="488"/>
      <c r="C847" s="488"/>
      <c r="D847" s="488"/>
      <c r="E847" s="489">
        <v>30185</v>
      </c>
      <c r="F847" s="489"/>
      <c r="G847" s="59"/>
      <c r="H847" s="444">
        <v>0.17</v>
      </c>
      <c r="I847" s="444"/>
      <c r="J847" s="444"/>
      <c r="K847" s="444"/>
      <c r="L847" s="447">
        <f t="shared" ref="L847:L855" si="83">IF(H847&gt;0,1-H847,"")</f>
        <v>0.83</v>
      </c>
      <c r="M847" s="447"/>
      <c r="N847" s="478">
        <f>IF(E847="","",VLOOKUP(E847,Equipamentos!$A$3:$V$660,3,FALSE))</f>
        <v>1.06</v>
      </c>
      <c r="O847" s="478"/>
      <c r="P847" s="478"/>
      <c r="Q847" s="478"/>
      <c r="R847" s="478"/>
      <c r="S847" s="478"/>
      <c r="T847" s="478"/>
      <c r="U847" s="478"/>
      <c r="V847" s="29"/>
      <c r="W847" s="478">
        <f>IF(E847="","",VLOOKUP(E847,Equipamentos!$A$3:$V$660,4,FALSE))</f>
        <v>0.72</v>
      </c>
      <c r="X847" s="478"/>
      <c r="Y847" s="478"/>
      <c r="Z847" s="478"/>
      <c r="AA847" s="459">
        <v>2</v>
      </c>
      <c r="AB847" s="459"/>
      <c r="AC847" s="459"/>
      <c r="AD847" s="459"/>
      <c r="AE847" s="468">
        <f>IF(AA847="","",((H847*N847)+(L847*W847))*AA847)</f>
        <v>1.5555999999999999</v>
      </c>
      <c r="AF847" s="469"/>
      <c r="AL847" s="71"/>
      <c r="AQ847" s="97"/>
    </row>
    <row r="848" spans="1:48" s="42" customFormat="1" outlineLevel="1" x14ac:dyDescent="0.3">
      <c r="A848" s="475" t="str">
        <f>IF(E848=0,"",VLOOKUP(E848,Equipamentos!$A$3:$V$147,2,FALSE))</f>
        <v>MISTURADOR DE ARGAMASSA COM CAPACIDADE DE 0,250 M3 - 3,70KW</v>
      </c>
      <c r="B848" s="476"/>
      <c r="C848" s="476"/>
      <c r="D848" s="476"/>
      <c r="E848" s="477" t="s">
        <v>1583</v>
      </c>
      <c r="F848" s="477"/>
      <c r="G848" s="27"/>
      <c r="H848" s="447">
        <v>1</v>
      </c>
      <c r="I848" s="447"/>
      <c r="J848" s="447"/>
      <c r="K848" s="447"/>
      <c r="L848" s="447">
        <f t="shared" si="83"/>
        <v>0</v>
      </c>
      <c r="M848" s="447"/>
      <c r="N848" s="478">
        <f>IF(E848="","",VLOOKUP(E848,Equipamentos!$A$3:$V$660,3,FALSE))</f>
        <v>31.22</v>
      </c>
      <c r="O848" s="478"/>
      <c r="P848" s="478"/>
      <c r="Q848" s="478"/>
      <c r="R848" s="478"/>
      <c r="S848" s="478"/>
      <c r="T848" s="478"/>
      <c r="U848" s="478"/>
      <c r="V848" s="29"/>
      <c r="W848" s="478">
        <f>IF(E848="","",VLOOKUP(E848,Equipamentos!$A$3:$V$660,4,FALSE))</f>
        <v>29.53</v>
      </c>
      <c r="X848" s="478"/>
      <c r="Y848" s="478"/>
      <c r="Z848" s="478"/>
      <c r="AA848" s="462">
        <v>1</v>
      </c>
      <c r="AB848" s="462"/>
      <c r="AC848" s="462"/>
      <c r="AD848" s="462"/>
      <c r="AE848" s="468">
        <f>IF(AA848="","",((H848*N848)+(L848*W848))*AA848)</f>
        <v>31.22</v>
      </c>
      <c r="AF848" s="469"/>
      <c r="AL848" s="71"/>
      <c r="AQ848" s="97"/>
    </row>
    <row r="849" spans="1:43" s="42" customFormat="1" outlineLevel="1" x14ac:dyDescent="0.3">
      <c r="A849" s="475" t="str">
        <f>IF(E849=0,"",VLOOKUP(E849,Equipamentos!$A$3:$V$147,2,FALSE))</f>
        <v/>
      </c>
      <c r="B849" s="476"/>
      <c r="C849" s="476"/>
      <c r="D849" s="476"/>
      <c r="E849" s="477"/>
      <c r="F849" s="477"/>
      <c r="G849" s="27"/>
      <c r="H849" s="447"/>
      <c r="I849" s="447"/>
      <c r="J849" s="447"/>
      <c r="K849" s="447"/>
      <c r="L849" s="447" t="str">
        <f t="shared" si="83"/>
        <v/>
      </c>
      <c r="M849" s="447"/>
      <c r="N849" s="478" t="str">
        <f>IF(E849="","",VLOOKUP(E849,Equipamentos!$A$3:$V$660,3,FALSE))</f>
        <v/>
      </c>
      <c r="O849" s="478"/>
      <c r="P849" s="478"/>
      <c r="Q849" s="478"/>
      <c r="R849" s="478"/>
      <c r="S849" s="478"/>
      <c r="T849" s="478"/>
      <c r="U849" s="478"/>
      <c r="V849" s="29"/>
      <c r="W849" s="478" t="str">
        <f>IF(E849="","",VLOOKUP(E849,Equipamentos!$A$3:$V$660,4,FALSE))</f>
        <v/>
      </c>
      <c r="X849" s="478"/>
      <c r="Y849" s="478"/>
      <c r="Z849" s="478"/>
      <c r="AA849" s="462"/>
      <c r="AB849" s="462"/>
      <c r="AC849" s="462"/>
      <c r="AD849" s="462"/>
      <c r="AE849" s="468" t="str">
        <f t="shared" ref="AE849:AE855" si="84">IF(AA849="","",((H849*N849)+(L849*W849))*AA849)</f>
        <v/>
      </c>
      <c r="AF849" s="469"/>
      <c r="AL849" s="71"/>
      <c r="AQ849" s="97"/>
    </row>
    <row r="850" spans="1:43" s="42" customFormat="1" outlineLevel="1" x14ac:dyDescent="0.3">
      <c r="A850" s="475" t="str">
        <f>IF(E850=0,"",VLOOKUP(E850,Equipamentos!$A$3:$V$147,2,FALSE))</f>
        <v/>
      </c>
      <c r="B850" s="476"/>
      <c r="C850" s="476"/>
      <c r="D850" s="476"/>
      <c r="E850" s="477"/>
      <c r="F850" s="477"/>
      <c r="G850" s="27"/>
      <c r="H850" s="447"/>
      <c r="I850" s="447"/>
      <c r="J850" s="447"/>
      <c r="K850" s="447"/>
      <c r="L850" s="447" t="str">
        <f t="shared" si="83"/>
        <v/>
      </c>
      <c r="M850" s="447"/>
      <c r="N850" s="478" t="str">
        <f>IF(E850="","",VLOOKUP(E850,Equipamentos!$A$3:$V$660,3,FALSE))</f>
        <v/>
      </c>
      <c r="O850" s="478"/>
      <c r="P850" s="478"/>
      <c r="Q850" s="478"/>
      <c r="R850" s="478"/>
      <c r="S850" s="478"/>
      <c r="T850" s="478"/>
      <c r="U850" s="478"/>
      <c r="V850" s="29"/>
      <c r="W850" s="478" t="str">
        <f>IF(E850="","",VLOOKUP(E850,Equipamentos!$A$3:$V$660,4,FALSE))</f>
        <v/>
      </c>
      <c r="X850" s="478"/>
      <c r="Y850" s="478"/>
      <c r="Z850" s="478"/>
      <c r="AA850" s="462"/>
      <c r="AB850" s="462"/>
      <c r="AC850" s="462"/>
      <c r="AD850" s="462"/>
      <c r="AE850" s="468" t="str">
        <f t="shared" si="84"/>
        <v/>
      </c>
      <c r="AF850" s="469"/>
      <c r="AL850" s="71"/>
      <c r="AQ850" s="97"/>
    </row>
    <row r="851" spans="1:43" s="42" customFormat="1" outlineLevel="1" x14ac:dyDescent="0.3">
      <c r="A851" s="475" t="str">
        <f>IF(E851=0,"",VLOOKUP(E851,Equipamentos!$A$3:$V$147,2,FALSE))</f>
        <v/>
      </c>
      <c r="B851" s="476"/>
      <c r="C851" s="476"/>
      <c r="D851" s="476"/>
      <c r="E851" s="477"/>
      <c r="F851" s="477"/>
      <c r="G851" s="27"/>
      <c r="H851" s="447"/>
      <c r="I851" s="447"/>
      <c r="J851" s="447"/>
      <c r="K851" s="447"/>
      <c r="L851" s="447" t="str">
        <f t="shared" si="83"/>
        <v/>
      </c>
      <c r="M851" s="447"/>
      <c r="N851" s="478" t="str">
        <f>IF(E851="","",VLOOKUP(E851,Equipamentos!$A$3:$V$660,3,FALSE))</f>
        <v/>
      </c>
      <c r="O851" s="478"/>
      <c r="P851" s="478"/>
      <c r="Q851" s="478"/>
      <c r="R851" s="478"/>
      <c r="S851" s="478"/>
      <c r="T851" s="478"/>
      <c r="U851" s="478"/>
      <c r="V851" s="29"/>
      <c r="W851" s="478" t="str">
        <f>IF(E851="","",VLOOKUP(E851,Equipamentos!$A$3:$V$660,4,FALSE))</f>
        <v/>
      </c>
      <c r="X851" s="478"/>
      <c r="Y851" s="478"/>
      <c r="Z851" s="478"/>
      <c r="AA851" s="462"/>
      <c r="AB851" s="462"/>
      <c r="AC851" s="462"/>
      <c r="AD851" s="462"/>
      <c r="AE851" s="468" t="str">
        <f t="shared" si="84"/>
        <v/>
      </c>
      <c r="AF851" s="469"/>
      <c r="AL851" s="71"/>
      <c r="AQ851" s="97"/>
    </row>
    <row r="852" spans="1:43" s="42" customFormat="1" outlineLevel="1" x14ac:dyDescent="0.3">
      <c r="A852" s="475" t="str">
        <f>IF(E852=0,"",VLOOKUP(E852,Equipamentos!$A$3:$V$147,2,FALSE))</f>
        <v/>
      </c>
      <c r="B852" s="476"/>
      <c r="C852" s="476"/>
      <c r="D852" s="476"/>
      <c r="E852" s="477"/>
      <c r="F852" s="477"/>
      <c r="G852" s="27"/>
      <c r="H852" s="447"/>
      <c r="I852" s="447"/>
      <c r="J852" s="447"/>
      <c r="K852" s="447"/>
      <c r="L852" s="447" t="str">
        <f t="shared" si="83"/>
        <v/>
      </c>
      <c r="M852" s="447"/>
      <c r="N852" s="478" t="str">
        <f>IF(E852="","",VLOOKUP(E852,Equipamentos!$A$3:$V$660,3,FALSE))</f>
        <v/>
      </c>
      <c r="O852" s="478"/>
      <c r="P852" s="478"/>
      <c r="Q852" s="478"/>
      <c r="R852" s="478"/>
      <c r="S852" s="478"/>
      <c r="T852" s="478"/>
      <c r="U852" s="478"/>
      <c r="V852" s="29"/>
      <c r="W852" s="478" t="str">
        <f>IF(E852="","",VLOOKUP(E852,Equipamentos!$A$3:$V$660,4,FALSE))</f>
        <v/>
      </c>
      <c r="X852" s="478"/>
      <c r="Y852" s="478"/>
      <c r="Z852" s="478"/>
      <c r="AA852" s="462"/>
      <c r="AB852" s="462"/>
      <c r="AC852" s="462"/>
      <c r="AD852" s="462"/>
      <c r="AE852" s="468" t="str">
        <f t="shared" si="84"/>
        <v/>
      </c>
      <c r="AF852" s="469"/>
      <c r="AL852" s="71"/>
      <c r="AQ852" s="97"/>
    </row>
    <row r="853" spans="1:43" s="42" customFormat="1" outlineLevel="1" x14ac:dyDescent="0.3">
      <c r="A853" s="475" t="str">
        <f>IF(E853=0,"",VLOOKUP(E853,Equipamentos!$A$3:$V$147,2,FALSE))</f>
        <v/>
      </c>
      <c r="B853" s="476"/>
      <c r="C853" s="476"/>
      <c r="D853" s="476"/>
      <c r="E853" s="477"/>
      <c r="F853" s="477"/>
      <c r="G853" s="27"/>
      <c r="H853" s="447"/>
      <c r="I853" s="447"/>
      <c r="J853" s="447"/>
      <c r="K853" s="447"/>
      <c r="L853" s="447" t="str">
        <f t="shared" si="83"/>
        <v/>
      </c>
      <c r="M853" s="447"/>
      <c r="N853" s="478" t="str">
        <f>IF(E853="","",VLOOKUP(E853,Equipamentos!$A$3:$V$660,3,FALSE))</f>
        <v/>
      </c>
      <c r="O853" s="478"/>
      <c r="P853" s="478"/>
      <c r="Q853" s="478"/>
      <c r="R853" s="478"/>
      <c r="S853" s="478"/>
      <c r="T853" s="478"/>
      <c r="U853" s="478"/>
      <c r="V853" s="29"/>
      <c r="W853" s="478" t="str">
        <f>IF(E853="","",VLOOKUP(E853,Equipamentos!$A$3:$V$660,4,FALSE))</f>
        <v/>
      </c>
      <c r="X853" s="478"/>
      <c r="Y853" s="478"/>
      <c r="Z853" s="478"/>
      <c r="AA853" s="462"/>
      <c r="AB853" s="462"/>
      <c r="AC853" s="462"/>
      <c r="AD853" s="462"/>
      <c r="AE853" s="468" t="str">
        <f t="shared" si="84"/>
        <v/>
      </c>
      <c r="AF853" s="469"/>
      <c r="AL853" s="71"/>
      <c r="AQ853" s="97"/>
    </row>
    <row r="854" spans="1:43" s="42" customFormat="1" outlineLevel="1" x14ac:dyDescent="0.3">
      <c r="A854" s="475" t="str">
        <f>IF(E854=0,"",VLOOKUP(E854,Equipamentos!$A$3:$V$147,2,FALSE))</f>
        <v/>
      </c>
      <c r="B854" s="476"/>
      <c r="C854" s="476"/>
      <c r="D854" s="476"/>
      <c r="E854" s="477"/>
      <c r="F854" s="477"/>
      <c r="G854" s="27"/>
      <c r="H854" s="447"/>
      <c r="I854" s="447"/>
      <c r="J854" s="447"/>
      <c r="K854" s="447"/>
      <c r="L854" s="447" t="str">
        <f t="shared" si="83"/>
        <v/>
      </c>
      <c r="M854" s="447"/>
      <c r="N854" s="478" t="str">
        <f>IF(E854="","",VLOOKUP(E854,Equipamentos!$A$3:$V$660,3,FALSE))</f>
        <v/>
      </c>
      <c r="O854" s="478"/>
      <c r="P854" s="478"/>
      <c r="Q854" s="478"/>
      <c r="R854" s="478"/>
      <c r="S854" s="478"/>
      <c r="T854" s="478"/>
      <c r="U854" s="478"/>
      <c r="V854" s="30"/>
      <c r="W854" s="478" t="str">
        <f>IF(E854="","",VLOOKUP(E854,Equipamentos!$A$3:$V$660,4,FALSE))</f>
        <v/>
      </c>
      <c r="X854" s="478"/>
      <c r="Y854" s="478"/>
      <c r="Z854" s="478"/>
      <c r="AA854" s="462"/>
      <c r="AB854" s="462"/>
      <c r="AC854" s="462"/>
      <c r="AD854" s="462"/>
      <c r="AE854" s="468" t="str">
        <f t="shared" si="84"/>
        <v/>
      </c>
      <c r="AF854" s="469"/>
      <c r="AL854" s="71"/>
      <c r="AQ854" s="97"/>
    </row>
    <row r="855" spans="1:43" s="42" customFormat="1" outlineLevel="1" x14ac:dyDescent="0.3">
      <c r="A855" s="475" t="str">
        <f>IF(E855=0,"",VLOOKUP(E855,Equipamentos!$A$3:$V$147,2,FALSE))</f>
        <v/>
      </c>
      <c r="B855" s="476"/>
      <c r="C855" s="476"/>
      <c r="D855" s="476"/>
      <c r="E855" s="477"/>
      <c r="F855" s="477"/>
      <c r="G855" s="27"/>
      <c r="H855" s="447"/>
      <c r="I855" s="447"/>
      <c r="J855" s="447"/>
      <c r="K855" s="447"/>
      <c r="L855" s="447" t="str">
        <f t="shared" si="83"/>
        <v/>
      </c>
      <c r="M855" s="447"/>
      <c r="N855" s="479" t="str">
        <f>IF(E855="","",VLOOKUP(E855,Equipamentos!$A$3:$V$66,3,FALSE))</f>
        <v/>
      </c>
      <c r="O855" s="479"/>
      <c r="P855" s="479"/>
      <c r="Q855" s="479"/>
      <c r="R855" s="479"/>
      <c r="S855" s="479"/>
      <c r="T855" s="479"/>
      <c r="U855" s="479"/>
      <c r="V855" s="30"/>
      <c r="W855" s="479" t="str">
        <f>IF(E855="","",VLOOKUP(E855,Equipamentos!$A$3:$V$66,4,FALSE))</f>
        <v/>
      </c>
      <c r="X855" s="479"/>
      <c r="Y855" s="479"/>
      <c r="Z855" s="479"/>
      <c r="AA855" s="462"/>
      <c r="AB855" s="462"/>
      <c r="AC855" s="462"/>
      <c r="AD855" s="462"/>
      <c r="AE855" s="480" t="str">
        <f t="shared" si="84"/>
        <v/>
      </c>
      <c r="AF855" s="481"/>
      <c r="AL855" s="71"/>
      <c r="AQ855" s="97"/>
    </row>
    <row r="856" spans="1:43" s="42" customFormat="1" outlineLevel="1" x14ac:dyDescent="0.3">
      <c r="A856" s="453" t="s">
        <v>32</v>
      </c>
      <c r="B856" s="454"/>
      <c r="C856" s="454"/>
      <c r="D856" s="454"/>
      <c r="E856" s="454"/>
      <c r="F856" s="454"/>
      <c r="G856" s="454"/>
      <c r="H856" s="454"/>
      <c r="I856" s="454"/>
      <c r="J856" s="454"/>
      <c r="K856" s="454"/>
      <c r="L856" s="454"/>
      <c r="M856" s="454"/>
      <c r="N856" s="454"/>
      <c r="O856" s="454"/>
      <c r="P856" s="454"/>
      <c r="Q856" s="454"/>
      <c r="R856" s="454"/>
      <c r="S856" s="454"/>
      <c r="T856" s="454"/>
      <c r="U856" s="454"/>
      <c r="V856" s="454"/>
      <c r="W856" s="455">
        <f>TRUNC(SUM(AE847:AF855),2)</f>
        <v>32.770000000000003</v>
      </c>
      <c r="X856" s="456"/>
      <c r="Y856" s="456"/>
      <c r="Z856" s="456"/>
      <c r="AA856" s="456"/>
      <c r="AB856" s="456"/>
      <c r="AC856" s="456"/>
      <c r="AD856" s="456"/>
      <c r="AE856" s="456"/>
      <c r="AF856" s="456"/>
      <c r="AL856" s="71"/>
      <c r="AQ856" s="97"/>
    </row>
    <row r="857" spans="1:43" s="42" customFormat="1" outlineLevel="1" x14ac:dyDescent="0.3">
      <c r="A857" s="24"/>
      <c r="B857" s="25"/>
      <c r="C857" s="25"/>
      <c r="D857" s="26"/>
      <c r="E857" s="27"/>
      <c r="F857" s="27"/>
      <c r="G857" s="25"/>
      <c r="H857" s="25"/>
      <c r="I857" s="25"/>
      <c r="J857" s="25"/>
      <c r="K857" s="25"/>
      <c r="L857" s="25"/>
      <c r="M857" s="25"/>
      <c r="N857" s="25"/>
      <c r="O857" s="25"/>
      <c r="P857" s="25"/>
      <c r="Q857" s="25"/>
      <c r="R857" s="25"/>
      <c r="S857" s="25"/>
      <c r="T857" s="25"/>
      <c r="U857" s="25"/>
      <c r="V857" s="25"/>
      <c r="W857" s="25"/>
      <c r="X857" s="46"/>
      <c r="Y857" s="46"/>
      <c r="Z857" s="46"/>
      <c r="AA857" s="46"/>
      <c r="AB857" s="49"/>
      <c r="AC857" s="49"/>
      <c r="AD857" s="49"/>
      <c r="AE857" s="49"/>
      <c r="AF857" s="28"/>
      <c r="AL857" s="71"/>
      <c r="AQ857" s="97"/>
    </row>
    <row r="858" spans="1:43" s="42" customFormat="1" outlineLevel="1" x14ac:dyDescent="0.3">
      <c r="A858" s="449" t="s">
        <v>33</v>
      </c>
      <c r="B858" s="449"/>
      <c r="C858" s="449"/>
      <c r="D858" s="449"/>
      <c r="E858" s="451" t="s">
        <v>24</v>
      </c>
      <c r="F858" s="451"/>
      <c r="G858" s="451" t="s">
        <v>520</v>
      </c>
      <c r="H858" s="451"/>
      <c r="I858" s="451"/>
      <c r="J858" s="451"/>
      <c r="K858" s="451" t="s">
        <v>34</v>
      </c>
      <c r="L858" s="451"/>
      <c r="M858" s="451"/>
      <c r="N858" s="451"/>
      <c r="O858" s="451" t="s">
        <v>30</v>
      </c>
      <c r="P858" s="451"/>
      <c r="Q858" s="451"/>
      <c r="R858" s="451"/>
      <c r="S858" s="451"/>
      <c r="T858" s="451" t="s">
        <v>1804</v>
      </c>
      <c r="U858" s="451"/>
      <c r="V858" s="451"/>
      <c r="W858" s="451"/>
      <c r="X858" s="451"/>
      <c r="Y858" s="451"/>
      <c r="Z858" s="451"/>
      <c r="AA858" s="457" t="s">
        <v>31</v>
      </c>
      <c r="AB858" s="457"/>
      <c r="AC858" s="457"/>
      <c r="AD858" s="457"/>
      <c r="AE858" s="457"/>
      <c r="AF858" s="457"/>
      <c r="AL858" s="71"/>
      <c r="AQ858" s="97"/>
    </row>
    <row r="859" spans="1:43" s="42" customFormat="1" outlineLevel="1" x14ac:dyDescent="0.3">
      <c r="A859" s="439" t="str">
        <f>IF(E859=0,"",VLOOKUP(E859,'Mão de Obra'!$A$2:$AA$998,2,FALSE))</f>
        <v>PEDREIRO</v>
      </c>
      <c r="B859" s="440"/>
      <c r="C859" s="440"/>
      <c r="D859" s="440"/>
      <c r="E859" s="441">
        <v>20017</v>
      </c>
      <c r="F859" s="441"/>
      <c r="G859" s="473">
        <f>VLOOKUP(E859,'Mão de Obra'!$A$2:$F$42,6,FALSE)/100</f>
        <v>1.8046</v>
      </c>
      <c r="H859" s="473"/>
      <c r="I859" s="473"/>
      <c r="J859" s="473"/>
      <c r="K859" s="474">
        <f>IF(E859=0,"",VLOOKUP(E859,'Mão de Obra'!$A$2:$AA$998,5,))</f>
        <v>28.49</v>
      </c>
      <c r="L859" s="474"/>
      <c r="M859" s="474"/>
      <c r="N859" s="474"/>
      <c r="O859" s="482">
        <v>1</v>
      </c>
      <c r="P859" s="482"/>
      <c r="Q859" s="482"/>
      <c r="R859" s="482"/>
      <c r="S859" s="482"/>
      <c r="T859" s="483">
        <f>VLOOKUP(E859,'Mão de Obra'!A:P,16,FALSE)</f>
        <v>10.16</v>
      </c>
      <c r="U859" s="483"/>
      <c r="V859" s="483"/>
      <c r="W859" s="483"/>
      <c r="X859" s="483"/>
      <c r="Y859" s="483"/>
      <c r="Z859" s="483"/>
      <c r="AA859" s="468">
        <f t="shared" ref="AA859:AA866" si="85">IF(O859="","",O859*K859)</f>
        <v>28.49</v>
      </c>
      <c r="AB859" s="468"/>
      <c r="AC859" s="468"/>
      <c r="AD859" s="468"/>
      <c r="AE859" s="468"/>
      <c r="AF859" s="469"/>
      <c r="AL859" s="71"/>
      <c r="AQ859" s="97"/>
    </row>
    <row r="860" spans="1:43" s="42" customFormat="1" outlineLevel="1" x14ac:dyDescent="0.3">
      <c r="A860" s="439" t="str">
        <f>IF(E860=0,"",VLOOKUP(E860,'Mão de Obra'!$A$2:$AA$998,2,FALSE))</f>
        <v>SERVENTE</v>
      </c>
      <c r="B860" s="440"/>
      <c r="C860" s="440"/>
      <c r="D860" s="440"/>
      <c r="E860" s="441">
        <v>20031</v>
      </c>
      <c r="F860" s="441"/>
      <c r="G860" s="473">
        <f>VLOOKUP(E860,'Mão de Obra'!$A$2:$F$42,6,FALSE)/100</f>
        <v>2.1078999999999999</v>
      </c>
      <c r="H860" s="473"/>
      <c r="I860" s="473"/>
      <c r="J860" s="473"/>
      <c r="K860" s="474">
        <f>IF(E860=0,"",VLOOKUP(E860,'Mão de Obra'!$A$2:$AA$998,5,))</f>
        <v>22.09</v>
      </c>
      <c r="L860" s="474"/>
      <c r="M860" s="474"/>
      <c r="N860" s="474"/>
      <c r="O860" s="482">
        <v>2</v>
      </c>
      <c r="P860" s="482"/>
      <c r="Q860" s="482"/>
      <c r="R860" s="482"/>
      <c r="S860" s="482"/>
      <c r="T860" s="483">
        <f>VLOOKUP(E860,'Mão de Obra'!A:P,16,FALSE)</f>
        <v>7.11</v>
      </c>
      <c r="U860" s="483"/>
      <c r="V860" s="483"/>
      <c r="W860" s="483"/>
      <c r="X860" s="483"/>
      <c r="Y860" s="483"/>
      <c r="Z860" s="483"/>
      <c r="AA860" s="468">
        <f t="shared" si="85"/>
        <v>44.18</v>
      </c>
      <c r="AB860" s="468"/>
      <c r="AC860" s="468"/>
      <c r="AD860" s="468"/>
      <c r="AE860" s="468"/>
      <c r="AF860" s="469"/>
      <c r="AL860" s="71"/>
      <c r="AQ860" s="97"/>
    </row>
    <row r="861" spans="1:43" s="42" customFormat="1" outlineLevel="1" x14ac:dyDescent="0.3">
      <c r="A861" s="439" t="str">
        <f>IF(E861=0,"",VLOOKUP(E861,'Mão de Obra'!$A$2:$AA$998,2,FALSE))</f>
        <v/>
      </c>
      <c r="B861" s="440"/>
      <c r="C861" s="440"/>
      <c r="D861" s="440"/>
      <c r="E861" s="445"/>
      <c r="F861" s="445"/>
      <c r="G861" s="466" t="str">
        <f t="shared" ref="G861:G866" si="86">IF(E861=0,"",121.83%)</f>
        <v/>
      </c>
      <c r="H861" s="466"/>
      <c r="I861" s="466"/>
      <c r="J861" s="466"/>
      <c r="K861" s="467" t="str">
        <f>IF(E861=0,"",VLOOKUP(E861,'Mão de Obra'!$A$2:$AA$998,5,))</f>
        <v/>
      </c>
      <c r="L861" s="467"/>
      <c r="M861" s="467"/>
      <c r="N861" s="467"/>
      <c r="O861" s="482"/>
      <c r="P861" s="482"/>
      <c r="Q861" s="482"/>
      <c r="R861" s="482"/>
      <c r="S861" s="482"/>
      <c r="T861" s="482"/>
      <c r="U861" s="482"/>
      <c r="V861" s="482"/>
      <c r="W861" s="482"/>
      <c r="X861" s="482"/>
      <c r="Y861" s="482"/>
      <c r="Z861" s="482"/>
      <c r="AA861" s="468" t="str">
        <f t="shared" si="85"/>
        <v/>
      </c>
      <c r="AB861" s="468"/>
      <c r="AC861" s="468"/>
      <c r="AD861" s="468"/>
      <c r="AE861" s="468"/>
      <c r="AF861" s="469"/>
      <c r="AL861" s="71"/>
      <c r="AQ861" s="97"/>
    </row>
    <row r="862" spans="1:43" s="42" customFormat="1" outlineLevel="1" x14ac:dyDescent="0.3">
      <c r="A862" s="439" t="str">
        <f>IF(E862=0,"",VLOOKUP(E862,'Mão de Obra'!$A$2:$AA$998,2,FALSE))</f>
        <v/>
      </c>
      <c r="B862" s="440"/>
      <c r="C862" s="440"/>
      <c r="D862" s="440"/>
      <c r="E862" s="445"/>
      <c r="F862" s="445"/>
      <c r="G862" s="466" t="str">
        <f t="shared" si="86"/>
        <v/>
      </c>
      <c r="H862" s="466"/>
      <c r="I862" s="466"/>
      <c r="J862" s="466"/>
      <c r="K862" s="467" t="str">
        <f>IF(E862=0,"",VLOOKUP(E862,'Mão de Obra'!$A$2:$AA$998,5,))</f>
        <v/>
      </c>
      <c r="L862" s="467"/>
      <c r="M862" s="467"/>
      <c r="N862" s="467"/>
      <c r="O862" s="482"/>
      <c r="P862" s="482"/>
      <c r="Q862" s="482"/>
      <c r="R862" s="482"/>
      <c r="S862" s="482"/>
      <c r="T862" s="482"/>
      <c r="U862" s="482"/>
      <c r="V862" s="482"/>
      <c r="W862" s="482"/>
      <c r="X862" s="482"/>
      <c r="Y862" s="482"/>
      <c r="Z862" s="482"/>
      <c r="AA862" s="468" t="str">
        <f t="shared" si="85"/>
        <v/>
      </c>
      <c r="AB862" s="468"/>
      <c r="AC862" s="468"/>
      <c r="AD862" s="468"/>
      <c r="AE862" s="468"/>
      <c r="AF862" s="469"/>
      <c r="AL862" s="71"/>
      <c r="AQ862" s="97"/>
    </row>
    <row r="863" spans="1:43" s="42" customFormat="1" outlineLevel="1" x14ac:dyDescent="0.3">
      <c r="A863" s="439" t="str">
        <f>IF(E863=0,"",VLOOKUP(E863,'Mão de Obra'!$A$2:$AA$998,2,FALSE))</f>
        <v/>
      </c>
      <c r="B863" s="440"/>
      <c r="C863" s="440"/>
      <c r="D863" s="440"/>
      <c r="E863" s="445"/>
      <c r="F863" s="445"/>
      <c r="G863" s="466" t="str">
        <f t="shared" si="86"/>
        <v/>
      </c>
      <c r="H863" s="466"/>
      <c r="I863" s="466"/>
      <c r="J863" s="466"/>
      <c r="K863" s="467" t="str">
        <f>IF(E863=0,"",VLOOKUP(E863,'Mão de Obra'!$A$2:$AA$998,5,))</f>
        <v/>
      </c>
      <c r="L863" s="467"/>
      <c r="M863" s="467"/>
      <c r="N863" s="467"/>
      <c r="O863" s="447"/>
      <c r="P863" s="447"/>
      <c r="Q863" s="447"/>
      <c r="R863" s="447"/>
      <c r="S863" s="447"/>
      <c r="T863" s="447"/>
      <c r="U863" s="447"/>
      <c r="V863" s="447"/>
      <c r="W863" s="447"/>
      <c r="X863" s="447"/>
      <c r="Y863" s="447"/>
      <c r="Z863" s="447"/>
      <c r="AA863" s="468" t="str">
        <f t="shared" si="85"/>
        <v/>
      </c>
      <c r="AB863" s="468"/>
      <c r="AC863" s="468"/>
      <c r="AD863" s="468"/>
      <c r="AE863" s="468"/>
      <c r="AF863" s="469"/>
      <c r="AL863" s="71"/>
      <c r="AQ863" s="97"/>
    </row>
    <row r="864" spans="1:43" s="42" customFormat="1" outlineLevel="1" x14ac:dyDescent="0.3">
      <c r="A864" s="439" t="str">
        <f>IF(E864=0,"",VLOOKUP(E864,'Mão de Obra'!$A$2:$AA$998,2,FALSE))</f>
        <v/>
      </c>
      <c r="B864" s="440"/>
      <c r="C864" s="440"/>
      <c r="D864" s="440"/>
      <c r="E864" s="445"/>
      <c r="F864" s="445"/>
      <c r="G864" s="466" t="str">
        <f t="shared" si="86"/>
        <v/>
      </c>
      <c r="H864" s="466"/>
      <c r="I864" s="466"/>
      <c r="J864" s="466"/>
      <c r="K864" s="467" t="str">
        <f>IF(E864=0,"",VLOOKUP(E864,'Mão de Obra'!$A$2:$AA$998,5,))</f>
        <v/>
      </c>
      <c r="L864" s="467"/>
      <c r="M864" s="467"/>
      <c r="N864" s="467"/>
      <c r="O864" s="447"/>
      <c r="P864" s="447"/>
      <c r="Q864" s="447"/>
      <c r="R864" s="447"/>
      <c r="S864" s="447"/>
      <c r="T864" s="447"/>
      <c r="U864" s="447"/>
      <c r="V864" s="447"/>
      <c r="W864" s="447"/>
      <c r="X864" s="447"/>
      <c r="Y864" s="447"/>
      <c r="Z864" s="447"/>
      <c r="AA864" s="468" t="str">
        <f t="shared" si="85"/>
        <v/>
      </c>
      <c r="AB864" s="468"/>
      <c r="AC864" s="468"/>
      <c r="AD864" s="468"/>
      <c r="AE864" s="468"/>
      <c r="AF864" s="469"/>
      <c r="AL864" s="71"/>
      <c r="AQ864" s="97"/>
    </row>
    <row r="865" spans="1:43" s="42" customFormat="1" outlineLevel="1" x14ac:dyDescent="0.3">
      <c r="A865" s="439" t="str">
        <f>IF(E865=0,"",VLOOKUP(E865,'Mão de Obra'!$A$2:$AA$998,2,FALSE))</f>
        <v/>
      </c>
      <c r="B865" s="440"/>
      <c r="C865" s="440"/>
      <c r="D865" s="440"/>
      <c r="E865" s="445"/>
      <c r="F865" s="445"/>
      <c r="G865" s="466" t="str">
        <f t="shared" si="86"/>
        <v/>
      </c>
      <c r="H865" s="466"/>
      <c r="I865" s="466"/>
      <c r="J865" s="466"/>
      <c r="K865" s="467" t="str">
        <f>IF(E865=0,"",VLOOKUP(E865,'Mão de Obra'!$A$2:$AA$998,5,))</f>
        <v/>
      </c>
      <c r="L865" s="467"/>
      <c r="M865" s="467"/>
      <c r="N865" s="467"/>
      <c r="O865" s="447"/>
      <c r="P865" s="447"/>
      <c r="Q865" s="447"/>
      <c r="R865" s="447"/>
      <c r="S865" s="447"/>
      <c r="T865" s="447"/>
      <c r="U865" s="447"/>
      <c r="V865" s="447"/>
      <c r="W865" s="447"/>
      <c r="X865" s="447"/>
      <c r="Y865" s="447"/>
      <c r="Z865" s="447"/>
      <c r="AA865" s="468" t="str">
        <f t="shared" si="85"/>
        <v/>
      </c>
      <c r="AB865" s="468"/>
      <c r="AC865" s="468"/>
      <c r="AD865" s="468"/>
      <c r="AE865" s="468"/>
      <c r="AF865" s="469"/>
      <c r="AL865" s="71"/>
      <c r="AQ865" s="97"/>
    </row>
    <row r="866" spans="1:43" s="42" customFormat="1" outlineLevel="1" x14ac:dyDescent="0.3">
      <c r="A866" s="439" t="str">
        <f>IF(E866=0,"",VLOOKUP(E866,'Mão de Obra'!$A$2:$AA$998,2,FALSE))</f>
        <v/>
      </c>
      <c r="B866" s="440"/>
      <c r="C866" s="440"/>
      <c r="D866" s="440"/>
      <c r="E866" s="445"/>
      <c r="F866" s="445"/>
      <c r="G866" s="466" t="str">
        <f t="shared" si="86"/>
        <v/>
      </c>
      <c r="H866" s="466"/>
      <c r="I866" s="466"/>
      <c r="J866" s="466"/>
      <c r="K866" s="467" t="str">
        <f>IF(E866=0,"",VLOOKUP(E866,'Mão de Obra'!$A$2:$AA$998,5))</f>
        <v/>
      </c>
      <c r="L866" s="467"/>
      <c r="M866" s="467"/>
      <c r="N866" s="467"/>
      <c r="O866" s="447"/>
      <c r="P866" s="447"/>
      <c r="Q866" s="447"/>
      <c r="R866" s="447"/>
      <c r="S866" s="447"/>
      <c r="T866" s="447"/>
      <c r="U866" s="447"/>
      <c r="V866" s="447"/>
      <c r="W866" s="447"/>
      <c r="X866" s="447"/>
      <c r="Y866" s="447"/>
      <c r="Z866" s="447"/>
      <c r="AA866" s="468" t="str">
        <f t="shared" si="85"/>
        <v/>
      </c>
      <c r="AB866" s="468"/>
      <c r="AC866" s="468"/>
      <c r="AD866" s="468"/>
      <c r="AE866" s="468"/>
      <c r="AF866" s="469"/>
      <c r="AL866" s="71"/>
      <c r="AQ866" s="97"/>
    </row>
    <row r="867" spans="1:43" s="42" customFormat="1" outlineLevel="1" x14ac:dyDescent="0.3">
      <c r="A867" s="453" t="s">
        <v>35</v>
      </c>
      <c r="B867" s="454"/>
      <c r="C867" s="454"/>
      <c r="D867" s="454"/>
      <c r="E867" s="454"/>
      <c r="F867" s="454"/>
      <c r="G867" s="454"/>
      <c r="H867" s="454"/>
      <c r="I867" s="454"/>
      <c r="J867" s="454"/>
      <c r="K867" s="454"/>
      <c r="L867" s="454"/>
      <c r="M867" s="454"/>
      <c r="N867" s="454"/>
      <c r="O867" s="454"/>
      <c r="P867" s="454"/>
      <c r="Q867" s="454"/>
      <c r="R867" s="454"/>
      <c r="S867" s="454"/>
      <c r="T867" s="454"/>
      <c r="U867" s="454"/>
      <c r="V867" s="454"/>
      <c r="W867" s="455">
        <f>TRUNC(SUM(AA859:AF866),2)</f>
        <v>72.67</v>
      </c>
      <c r="X867" s="456"/>
      <c r="Y867" s="456"/>
      <c r="Z867" s="456"/>
      <c r="AA867" s="456"/>
      <c r="AB867" s="456"/>
      <c r="AC867" s="456"/>
      <c r="AD867" s="456"/>
      <c r="AE867" s="456"/>
      <c r="AF867" s="456"/>
      <c r="AL867" s="71"/>
      <c r="AQ867" s="97"/>
    </row>
    <row r="868" spans="1:43" s="42" customFormat="1" outlineLevel="1" x14ac:dyDescent="0.3">
      <c r="A868" s="24"/>
      <c r="B868" s="25"/>
      <c r="C868" s="25"/>
      <c r="D868" s="26"/>
      <c r="E868" s="27"/>
      <c r="F868" s="27"/>
      <c r="G868" s="25"/>
      <c r="H868" s="25"/>
      <c r="I868" s="25"/>
      <c r="J868" s="25"/>
      <c r="K868" s="25"/>
      <c r="L868" s="25"/>
      <c r="M868" s="25"/>
      <c r="N868" s="25"/>
      <c r="O868" s="25"/>
      <c r="P868" s="25"/>
      <c r="Q868" s="25"/>
      <c r="R868" s="25"/>
      <c r="S868" s="25"/>
      <c r="T868" s="25"/>
      <c r="U868" s="25"/>
      <c r="V868" s="25"/>
      <c r="W868" s="25"/>
      <c r="X868" s="46"/>
      <c r="Y868" s="46"/>
      <c r="Z868" s="46"/>
      <c r="AA868" s="46"/>
      <c r="AB868" s="49"/>
      <c r="AC868" s="49"/>
      <c r="AD868" s="49"/>
      <c r="AE868" s="49"/>
      <c r="AF868" s="28"/>
      <c r="AL868" s="71"/>
      <c r="AQ868" s="97"/>
    </row>
    <row r="869" spans="1:43" s="42" customFormat="1" outlineLevel="1" x14ac:dyDescent="0.3">
      <c r="A869" s="449" t="s">
        <v>36</v>
      </c>
      <c r="B869" s="449"/>
      <c r="C869" s="449"/>
      <c r="D869" s="449"/>
      <c r="E869" s="451" t="s">
        <v>24</v>
      </c>
      <c r="F869" s="451"/>
      <c r="G869" s="451" t="s">
        <v>37</v>
      </c>
      <c r="H869" s="451"/>
      <c r="I869" s="451"/>
      <c r="J869" s="451" t="s">
        <v>38</v>
      </c>
      <c r="K869" s="451"/>
      <c r="L869" s="451"/>
      <c r="M869" s="451" t="s">
        <v>39</v>
      </c>
      <c r="N869" s="451"/>
      <c r="O869" s="451"/>
      <c r="P869" s="451"/>
      <c r="Q869" s="451"/>
      <c r="R869" s="451" t="s">
        <v>40</v>
      </c>
      <c r="S869" s="451"/>
      <c r="T869" s="451"/>
      <c r="U869" s="451"/>
      <c r="V869" s="451"/>
      <c r="W869" s="451" t="s">
        <v>19</v>
      </c>
      <c r="X869" s="451"/>
      <c r="Y869" s="451"/>
      <c r="Z869" s="451"/>
      <c r="AA869" s="451"/>
      <c r="AB869" s="451"/>
      <c r="AC869" s="451"/>
      <c r="AD869" s="451"/>
      <c r="AE869" s="451"/>
      <c r="AF869" s="451"/>
      <c r="AL869" s="71"/>
      <c r="AQ869" s="97"/>
    </row>
    <row r="870" spans="1:43" s="42" customFormat="1" outlineLevel="1" x14ac:dyDescent="0.3">
      <c r="A870" s="31" t="s">
        <v>517</v>
      </c>
      <c r="B870" s="32"/>
      <c r="C870" s="32"/>
      <c r="D870" s="33"/>
      <c r="E870" s="470" t="s">
        <v>201</v>
      </c>
      <c r="F870" s="470"/>
      <c r="G870" s="446"/>
      <c r="H870" s="446"/>
      <c r="I870" s="446"/>
      <c r="J870" s="471" t="s">
        <v>57</v>
      </c>
      <c r="K870" s="471"/>
      <c r="L870" s="471"/>
      <c r="M870" s="471"/>
      <c r="N870" s="471"/>
      <c r="O870" s="471"/>
      <c r="P870" s="471"/>
      <c r="Q870" s="471"/>
      <c r="R870" s="471"/>
      <c r="S870" s="471"/>
      <c r="T870" s="471"/>
      <c r="U870" s="471"/>
      <c r="V870" s="471"/>
      <c r="W870" s="34"/>
      <c r="X870" s="47"/>
      <c r="Y870" s="47"/>
      <c r="Z870" s="47"/>
      <c r="AA870" s="47"/>
      <c r="AB870" s="47"/>
      <c r="AC870" s="47"/>
      <c r="AD870" s="47"/>
      <c r="AE870" s="461">
        <f>IF(A870="","",(W867*G870/100))</f>
        <v>0</v>
      </c>
      <c r="AF870" s="472"/>
      <c r="AL870" s="71"/>
      <c r="AQ870" s="97"/>
    </row>
    <row r="871" spans="1:43" s="42" customFormat="1" outlineLevel="1" x14ac:dyDescent="0.3">
      <c r="A871" s="31" t="s">
        <v>113</v>
      </c>
      <c r="B871" s="32"/>
      <c r="C871" s="32"/>
      <c r="D871" s="33"/>
      <c r="E871" s="470" t="s">
        <v>116</v>
      </c>
      <c r="F871" s="470"/>
      <c r="G871" s="446"/>
      <c r="H871" s="446"/>
      <c r="I871" s="446"/>
      <c r="J871" s="471" t="s">
        <v>57</v>
      </c>
      <c r="K871" s="471"/>
      <c r="L871" s="471"/>
      <c r="M871" s="471"/>
      <c r="N871" s="471"/>
      <c r="O871" s="471"/>
      <c r="P871" s="471"/>
      <c r="Q871" s="471"/>
      <c r="R871" s="471"/>
      <c r="S871" s="471"/>
      <c r="T871" s="471"/>
      <c r="U871" s="471"/>
      <c r="V871" s="471"/>
      <c r="W871" s="34"/>
      <c r="X871" s="47"/>
      <c r="Y871" s="47"/>
      <c r="Z871" s="47"/>
      <c r="AA871" s="47"/>
      <c r="AB871" s="47"/>
      <c r="AC871" s="47"/>
      <c r="AD871" s="47"/>
      <c r="AE871" s="461">
        <f>IF(A871="","",(W867*G871/100))</f>
        <v>0</v>
      </c>
      <c r="AF871" s="472"/>
      <c r="AL871" s="71"/>
      <c r="AQ871" s="97"/>
    </row>
    <row r="872" spans="1:43" s="42" customFormat="1" outlineLevel="1" x14ac:dyDescent="0.3">
      <c r="A872" s="35" t="s">
        <v>114</v>
      </c>
      <c r="B872" s="32"/>
      <c r="C872" s="32"/>
      <c r="D872" s="33"/>
      <c r="E872" s="470" t="s">
        <v>117</v>
      </c>
      <c r="F872" s="470"/>
      <c r="G872" s="446"/>
      <c r="H872" s="446"/>
      <c r="I872" s="446"/>
      <c r="J872" s="471" t="s">
        <v>57</v>
      </c>
      <c r="K872" s="471"/>
      <c r="L872" s="471"/>
      <c r="M872" s="60"/>
      <c r="N872" s="60"/>
      <c r="O872" s="60"/>
      <c r="P872" s="60"/>
      <c r="Q872" s="60"/>
      <c r="R872" s="60"/>
      <c r="S872" s="60"/>
      <c r="T872" s="60"/>
      <c r="U872" s="60"/>
      <c r="V872" s="60"/>
      <c r="W872" s="34"/>
      <c r="X872" s="47"/>
      <c r="Y872" s="47"/>
      <c r="Z872" s="47"/>
      <c r="AA872" s="47"/>
      <c r="AB872" s="47"/>
      <c r="AC872" s="47"/>
      <c r="AD872" s="47"/>
      <c r="AE872" s="461">
        <f>IF(A872="","",(W867*G872/100))</f>
        <v>0</v>
      </c>
      <c r="AF872" s="472"/>
      <c r="AL872" s="71"/>
      <c r="AQ872" s="97"/>
    </row>
    <row r="873" spans="1:43" s="42" customFormat="1" outlineLevel="1" x14ac:dyDescent="0.3">
      <c r="A873" s="35" t="s">
        <v>115</v>
      </c>
      <c r="B873" s="32"/>
      <c r="C873" s="32"/>
      <c r="D873" s="33"/>
      <c r="E873" s="470" t="s">
        <v>118</v>
      </c>
      <c r="F873" s="470"/>
      <c r="G873" s="446"/>
      <c r="H873" s="446"/>
      <c r="I873" s="446"/>
      <c r="J873" s="471" t="s">
        <v>57</v>
      </c>
      <c r="K873" s="471"/>
      <c r="L873" s="471"/>
      <c r="M873" s="471"/>
      <c r="N873" s="471"/>
      <c r="O873" s="471"/>
      <c r="P873" s="471"/>
      <c r="Q873" s="471"/>
      <c r="R873" s="471"/>
      <c r="S873" s="471"/>
      <c r="T873" s="471"/>
      <c r="U873" s="471"/>
      <c r="V873" s="471"/>
      <c r="W873" s="36"/>
      <c r="X873" s="48"/>
      <c r="Y873" s="48"/>
      <c r="Z873" s="48"/>
      <c r="AA873" s="48"/>
      <c r="AB873" s="48"/>
      <c r="AC873" s="48"/>
      <c r="AD873" s="48"/>
      <c r="AE873" s="461">
        <f>IF(A873="","",(W867*G873/100))</f>
        <v>0</v>
      </c>
      <c r="AF873" s="472"/>
      <c r="AL873" s="71"/>
      <c r="AQ873" s="97"/>
    </row>
    <row r="874" spans="1:43" s="42" customFormat="1" outlineLevel="1" x14ac:dyDescent="0.3">
      <c r="A874" s="453" t="s">
        <v>41</v>
      </c>
      <c r="B874" s="454"/>
      <c r="C874" s="454"/>
      <c r="D874" s="454"/>
      <c r="E874" s="454"/>
      <c r="F874" s="454"/>
      <c r="G874" s="454"/>
      <c r="H874" s="454"/>
      <c r="I874" s="454"/>
      <c r="J874" s="454"/>
      <c r="K874" s="454"/>
      <c r="L874" s="454"/>
      <c r="M874" s="454"/>
      <c r="N874" s="454"/>
      <c r="O874" s="454"/>
      <c r="P874" s="454"/>
      <c r="Q874" s="454"/>
      <c r="R874" s="454"/>
      <c r="S874" s="454"/>
      <c r="T874" s="454"/>
      <c r="U874" s="454"/>
      <c r="V874" s="454"/>
      <c r="W874" s="455">
        <f>TRUNC(SUM(AE870:AF873),2)</f>
        <v>0</v>
      </c>
      <c r="X874" s="456"/>
      <c r="Y874" s="456"/>
      <c r="Z874" s="456"/>
      <c r="AA874" s="456"/>
      <c r="AB874" s="456"/>
      <c r="AC874" s="456"/>
      <c r="AD874" s="456"/>
      <c r="AE874" s="456"/>
      <c r="AF874" s="456"/>
      <c r="AL874" s="71"/>
      <c r="AQ874" s="97"/>
    </row>
    <row r="875" spans="1:43" s="42" customFormat="1" outlineLevel="1" x14ac:dyDescent="0.3">
      <c r="A875" s="24"/>
      <c r="B875" s="25"/>
      <c r="C875" s="25"/>
      <c r="D875" s="26"/>
      <c r="E875" s="27"/>
      <c r="F875" s="27"/>
      <c r="G875" s="25"/>
      <c r="H875" s="25"/>
      <c r="I875" s="25"/>
      <c r="J875" s="25"/>
      <c r="K875" s="25"/>
      <c r="L875" s="25"/>
      <c r="M875" s="25"/>
      <c r="N875" s="25"/>
      <c r="O875" s="25"/>
      <c r="P875" s="25"/>
      <c r="Q875" s="25"/>
      <c r="R875" s="25"/>
      <c r="S875" s="25"/>
      <c r="T875" s="25"/>
      <c r="U875" s="25"/>
      <c r="V875" s="25"/>
      <c r="W875" s="25"/>
      <c r="X875" s="46"/>
      <c r="Y875" s="46"/>
      <c r="Z875" s="46"/>
      <c r="AA875" s="46"/>
      <c r="AB875" s="49"/>
      <c r="AC875" s="49"/>
      <c r="AD875" s="49"/>
      <c r="AE875" s="49"/>
      <c r="AF875" s="28"/>
      <c r="AL875" s="71"/>
      <c r="AQ875" s="97"/>
    </row>
    <row r="876" spans="1:43" s="42" customFormat="1" outlineLevel="1" x14ac:dyDescent="0.3">
      <c r="A876" s="463" t="s">
        <v>42</v>
      </c>
      <c r="B876" s="463"/>
      <c r="C876" s="463"/>
      <c r="D876" s="463"/>
      <c r="E876" s="463"/>
      <c r="F876" s="463"/>
      <c r="G876" s="463"/>
      <c r="H876" s="463"/>
      <c r="I876" s="463"/>
      <c r="J876" s="463"/>
      <c r="K876" s="463"/>
      <c r="L876" s="463"/>
      <c r="M876" s="463"/>
      <c r="N876" s="455">
        <f>SUM(W856,W867,W874)</f>
        <v>105.44</v>
      </c>
      <c r="O876" s="456"/>
      <c r="P876" s="456"/>
      <c r="Q876" s="456"/>
      <c r="R876" s="456"/>
      <c r="S876" s="456"/>
      <c r="T876" s="456"/>
      <c r="U876" s="456"/>
      <c r="V876" s="456"/>
      <c r="W876" s="456"/>
      <c r="X876" s="456"/>
      <c r="Y876" s="456"/>
      <c r="Z876" s="456"/>
      <c r="AA876" s="456"/>
      <c r="AB876" s="456"/>
      <c r="AC876" s="456"/>
      <c r="AD876" s="456"/>
      <c r="AE876" s="456"/>
      <c r="AF876" s="456"/>
      <c r="AL876" s="71"/>
      <c r="AQ876" s="97"/>
    </row>
    <row r="877" spans="1:43" s="42" customFormat="1" outlineLevel="1" x14ac:dyDescent="0.3">
      <c r="A877" s="464" t="s">
        <v>43</v>
      </c>
      <c r="B877" s="464"/>
      <c r="C877" s="464"/>
      <c r="D877" s="464"/>
      <c r="E877" s="464"/>
      <c r="F877" s="464"/>
      <c r="G877" s="464"/>
      <c r="H877" s="464"/>
      <c r="I877" s="464"/>
      <c r="J877" s="464"/>
      <c r="K877" s="464"/>
      <c r="L877" s="464"/>
      <c r="M877" s="464"/>
      <c r="N877" s="465">
        <f>AH910</f>
        <v>1.1971000000000001</v>
      </c>
      <c r="O877" s="465"/>
      <c r="P877" s="465"/>
      <c r="Q877" s="465"/>
      <c r="R877" s="465"/>
      <c r="S877" s="465"/>
      <c r="T877" s="465"/>
      <c r="U877" s="465"/>
      <c r="V877" s="465"/>
      <c r="W877" s="465"/>
      <c r="X877" s="465"/>
      <c r="Y877" s="465"/>
      <c r="Z877" s="465"/>
      <c r="AA877" s="465"/>
      <c r="AB877" s="465"/>
      <c r="AC877" s="465"/>
      <c r="AD877" s="465"/>
      <c r="AE877" s="465"/>
      <c r="AF877" s="465"/>
      <c r="AL877" s="71"/>
      <c r="AQ877" s="97"/>
    </row>
    <row r="878" spans="1:43" s="42" customFormat="1" outlineLevel="1" x14ac:dyDescent="0.3">
      <c r="A878" s="463" t="s">
        <v>44</v>
      </c>
      <c r="B878" s="463"/>
      <c r="C878" s="463"/>
      <c r="D878" s="463"/>
      <c r="E878" s="463"/>
      <c r="F878" s="463"/>
      <c r="G878" s="463"/>
      <c r="H878" s="463"/>
      <c r="I878" s="463"/>
      <c r="J878" s="463"/>
      <c r="K878" s="463"/>
      <c r="L878" s="463"/>
      <c r="M878" s="463"/>
      <c r="N878" s="455">
        <f>TRUNC(N876/N877,2)</f>
        <v>88.07</v>
      </c>
      <c r="O878" s="456"/>
      <c r="P878" s="456"/>
      <c r="Q878" s="456"/>
      <c r="R878" s="456"/>
      <c r="S878" s="456"/>
      <c r="T878" s="456"/>
      <c r="U878" s="456"/>
      <c r="V878" s="456"/>
      <c r="W878" s="456"/>
      <c r="X878" s="456"/>
      <c r="Y878" s="456"/>
      <c r="Z878" s="456"/>
      <c r="AA878" s="456"/>
      <c r="AB878" s="456"/>
      <c r="AC878" s="456"/>
      <c r="AD878" s="456"/>
      <c r="AE878" s="456"/>
      <c r="AF878" s="456"/>
      <c r="AL878" s="71"/>
      <c r="AQ878" s="97"/>
    </row>
    <row r="879" spans="1:43" s="42" customFormat="1" outlineLevel="1" x14ac:dyDescent="0.3">
      <c r="A879" s="24"/>
      <c r="B879" s="25"/>
      <c r="C879" s="25"/>
      <c r="D879" s="26"/>
      <c r="E879" s="27"/>
      <c r="F879" s="27"/>
      <c r="G879" s="25"/>
      <c r="H879" s="25"/>
      <c r="I879" s="25"/>
      <c r="J879" s="25"/>
      <c r="K879" s="25"/>
      <c r="L879" s="25"/>
      <c r="M879" s="25"/>
      <c r="N879" s="25"/>
      <c r="O879" s="25"/>
      <c r="P879" s="25"/>
      <c r="Q879" s="25"/>
      <c r="R879" s="25"/>
      <c r="S879" s="25"/>
      <c r="T879" s="25"/>
      <c r="U879" s="25"/>
      <c r="V879" s="25"/>
      <c r="W879" s="25"/>
      <c r="X879" s="46"/>
      <c r="Y879" s="46"/>
      <c r="Z879" s="46"/>
      <c r="AA879" s="46"/>
      <c r="AB879" s="49"/>
      <c r="AC879" s="49"/>
      <c r="AD879" s="49"/>
      <c r="AE879" s="49"/>
      <c r="AF879" s="28"/>
      <c r="AL879" s="71"/>
      <c r="AQ879" s="97"/>
    </row>
    <row r="880" spans="1:43" s="42" customFormat="1" outlineLevel="1" x14ac:dyDescent="0.3">
      <c r="A880" s="449" t="s">
        <v>45</v>
      </c>
      <c r="B880" s="449"/>
      <c r="C880" s="449"/>
      <c r="D880" s="449"/>
      <c r="E880" s="451" t="s">
        <v>24</v>
      </c>
      <c r="F880" s="451"/>
      <c r="G880" s="451" t="s">
        <v>0</v>
      </c>
      <c r="H880" s="451"/>
      <c r="I880" s="452" t="s">
        <v>46</v>
      </c>
      <c r="J880" s="452"/>
      <c r="K880" s="452"/>
      <c r="L880" s="452"/>
      <c r="M880" s="452"/>
      <c r="N880" s="452"/>
      <c r="O880" s="452"/>
      <c r="P880" s="452"/>
      <c r="Q880" s="452" t="s">
        <v>30</v>
      </c>
      <c r="R880" s="452"/>
      <c r="S880" s="452"/>
      <c r="T880" s="452"/>
      <c r="U880" s="452"/>
      <c r="V880" s="452"/>
      <c r="W880" s="452"/>
      <c r="X880" s="452"/>
      <c r="Y880" s="452"/>
      <c r="Z880" s="452"/>
      <c r="AA880" s="452"/>
      <c r="AB880" s="438" t="s">
        <v>46</v>
      </c>
      <c r="AC880" s="438"/>
      <c r="AD880" s="438"/>
      <c r="AE880" s="438"/>
      <c r="AF880" s="438"/>
      <c r="AL880" s="71"/>
      <c r="AQ880" s="97"/>
    </row>
    <row r="881" spans="1:43" s="42" customFormat="1" outlineLevel="1" x14ac:dyDescent="0.3">
      <c r="A881" s="439" t="str">
        <f>IF(E881="","",VLOOKUP(E881,Material!$A$3:$N$899,2,FALSE))</f>
        <v>ARGAMASSA PRÉ-DOSADA PARA GRAUTEAMENTO</v>
      </c>
      <c r="B881" s="440"/>
      <c r="C881" s="440"/>
      <c r="D881" s="440"/>
      <c r="E881" s="441" t="s">
        <v>1585</v>
      </c>
      <c r="F881" s="441"/>
      <c r="G881" s="441" t="str">
        <f>IF(E881="","",VLOOKUP(E881,Material!$A$3:$N$5209,3,FALSE))</f>
        <v xml:space="preserve">Kg    </v>
      </c>
      <c r="H881" s="441"/>
      <c r="I881" s="448">
        <f>IF(E881="","",VLOOKUP(E881,Material!$A$3:$N$5209,4,FALSE))</f>
        <v>1.73</v>
      </c>
      <c r="J881" s="448"/>
      <c r="K881" s="448"/>
      <c r="L881" s="448"/>
      <c r="M881" s="448"/>
      <c r="N881" s="448"/>
      <c r="O881" s="448"/>
      <c r="P881" s="448"/>
      <c r="Q881" s="55"/>
      <c r="R881" s="55"/>
      <c r="S881" s="55"/>
      <c r="T881" s="55"/>
      <c r="U881" s="55"/>
      <c r="V881" s="55"/>
      <c r="W881" s="444">
        <v>2073.75</v>
      </c>
      <c r="X881" s="444"/>
      <c r="Y881" s="444"/>
      <c r="Z881" s="444"/>
      <c r="AA881" s="444"/>
      <c r="AB881" s="47"/>
      <c r="AC881" s="47"/>
      <c r="AD881" s="47"/>
      <c r="AE881" s="47"/>
      <c r="AF881" s="37">
        <f>TRUNC(IF(W881="","",I881*W881),2)</f>
        <v>3587.58</v>
      </c>
      <c r="AL881" s="71"/>
      <c r="AQ881" s="97"/>
    </row>
    <row r="882" spans="1:43" s="42" customFormat="1" outlineLevel="1" x14ac:dyDescent="0.3">
      <c r="A882" s="439" t="str">
        <f>IF(E882="","",VLOOKUP(E882,Material!$A$3:$N$521,2,FALSE))</f>
        <v/>
      </c>
      <c r="B882" s="440"/>
      <c r="C882" s="440"/>
      <c r="D882" s="440"/>
      <c r="E882" s="441"/>
      <c r="F882" s="441"/>
      <c r="G882" s="441" t="str">
        <f>IF(E882="","",VLOOKUP(E882,Material!$A$3:$N$521,3,FALSE))</f>
        <v/>
      </c>
      <c r="H882" s="441"/>
      <c r="I882" s="448" t="str">
        <f>IF(E882="","",VLOOKUP(E882,Material!$A$3:$N$521,4,FALSE))</f>
        <v/>
      </c>
      <c r="J882" s="448"/>
      <c r="K882" s="448"/>
      <c r="L882" s="448"/>
      <c r="M882" s="448"/>
      <c r="N882" s="448"/>
      <c r="O882" s="448"/>
      <c r="P882" s="448"/>
      <c r="Q882" s="55"/>
      <c r="R882" s="55"/>
      <c r="S882" s="55"/>
      <c r="T882" s="55"/>
      <c r="U882" s="55"/>
      <c r="V882" s="55"/>
      <c r="W882" s="444"/>
      <c r="X882" s="444"/>
      <c r="Y882" s="444"/>
      <c r="Z882" s="444"/>
      <c r="AA882" s="444"/>
      <c r="AB882" s="47"/>
      <c r="AC882" s="47"/>
      <c r="AD882" s="47"/>
      <c r="AE882" s="47"/>
      <c r="AF882" s="37" t="str">
        <f t="shared" ref="AF882:AF890" si="87">IF(W882="","",I882*W882)</f>
        <v/>
      </c>
      <c r="AL882" s="71"/>
      <c r="AQ882" s="97"/>
    </row>
    <row r="883" spans="1:43" s="42" customFormat="1" outlineLevel="1" x14ac:dyDescent="0.3">
      <c r="A883" s="439" t="str">
        <f>IF(E883="","",VLOOKUP(E883,Material!$A$3:$N$521,2,FALSE))</f>
        <v/>
      </c>
      <c r="B883" s="440"/>
      <c r="C883" s="440"/>
      <c r="D883" s="440"/>
      <c r="E883" s="441"/>
      <c r="F883" s="441"/>
      <c r="G883" s="441" t="str">
        <f>IF(E883="","",VLOOKUP(E883,Material!$A$3:$N$521,3,FALSE))</f>
        <v/>
      </c>
      <c r="H883" s="441"/>
      <c r="I883" s="448" t="str">
        <f>IF(E883="","",VLOOKUP(E883,Material!$A$3:$N$521,4,FALSE))</f>
        <v/>
      </c>
      <c r="J883" s="448"/>
      <c r="K883" s="448"/>
      <c r="L883" s="448"/>
      <c r="M883" s="448"/>
      <c r="N883" s="448"/>
      <c r="O883" s="448"/>
      <c r="P883" s="448"/>
      <c r="Q883" s="55"/>
      <c r="R883" s="55"/>
      <c r="S883" s="55"/>
      <c r="T883" s="55"/>
      <c r="U883" s="55"/>
      <c r="V883" s="55"/>
      <c r="W883" s="444"/>
      <c r="X883" s="444"/>
      <c r="Y883" s="444"/>
      <c r="Z883" s="444"/>
      <c r="AA883" s="444"/>
      <c r="AB883" s="47"/>
      <c r="AC883" s="47"/>
      <c r="AD883" s="47"/>
      <c r="AE883" s="47"/>
      <c r="AF883" s="37" t="str">
        <f t="shared" si="87"/>
        <v/>
      </c>
      <c r="AL883" s="71"/>
      <c r="AQ883" s="97"/>
    </row>
    <row r="884" spans="1:43" s="42" customFormat="1" outlineLevel="1" x14ac:dyDescent="0.3">
      <c r="A884" s="439" t="str">
        <f>IF(E884="","",VLOOKUP(E884,Material!$A$3:$N$521,2,FALSE))</f>
        <v/>
      </c>
      <c r="B884" s="440"/>
      <c r="C884" s="440"/>
      <c r="D884" s="440"/>
      <c r="E884" s="445"/>
      <c r="F884" s="445"/>
      <c r="G884" s="442" t="str">
        <f>IF(E884="","",VLOOKUP(E884,Material!$A$3:$N$521,3,FALSE))</f>
        <v/>
      </c>
      <c r="H884" s="442"/>
      <c r="I884" s="450" t="str">
        <f>IF(E884="","",VLOOKUP(E884,Material!$A$3:$N$521,4,FALSE))</f>
        <v/>
      </c>
      <c r="J884" s="450"/>
      <c r="K884" s="450"/>
      <c r="L884" s="450"/>
      <c r="M884" s="450"/>
      <c r="N884" s="450"/>
      <c r="O884" s="450"/>
      <c r="P884" s="450"/>
      <c r="Q884" s="34"/>
      <c r="R884" s="34"/>
      <c r="S884" s="34"/>
      <c r="T884" s="34"/>
      <c r="U884" s="34"/>
      <c r="V884" s="34"/>
      <c r="W884" s="447"/>
      <c r="X884" s="447"/>
      <c r="Y884" s="447"/>
      <c r="Z884" s="447"/>
      <c r="AA884" s="447"/>
      <c r="AB884" s="47"/>
      <c r="AC884" s="47"/>
      <c r="AD884" s="47"/>
      <c r="AE884" s="47"/>
      <c r="AF884" s="37" t="str">
        <f t="shared" si="87"/>
        <v/>
      </c>
      <c r="AL884" s="71"/>
      <c r="AQ884" s="97"/>
    </row>
    <row r="885" spans="1:43" s="42" customFormat="1" outlineLevel="1" x14ac:dyDescent="0.3">
      <c r="A885" s="439" t="str">
        <f>IF(E885="","",VLOOKUP(E885,Material!$A$3:$N$521,2,FALSE))</f>
        <v/>
      </c>
      <c r="B885" s="440"/>
      <c r="C885" s="440"/>
      <c r="D885" s="440"/>
      <c r="E885" s="445"/>
      <c r="F885" s="445"/>
      <c r="G885" s="442" t="str">
        <f>IF(E885="","",VLOOKUP(E885,Material!$A$3:$N$521,3,FALSE))</f>
        <v/>
      </c>
      <c r="H885" s="442"/>
      <c r="I885" s="450" t="str">
        <f>IF(E885="","",VLOOKUP(E885,Material!$A$3:$N$521,4,FALSE))</f>
        <v/>
      </c>
      <c r="J885" s="450"/>
      <c r="K885" s="450"/>
      <c r="L885" s="450"/>
      <c r="M885" s="450"/>
      <c r="N885" s="450"/>
      <c r="O885" s="450"/>
      <c r="P885" s="450"/>
      <c r="Q885" s="34"/>
      <c r="R885" s="34"/>
      <c r="S885" s="34"/>
      <c r="T885" s="34"/>
      <c r="U885" s="34"/>
      <c r="V885" s="34"/>
      <c r="W885" s="447"/>
      <c r="X885" s="447"/>
      <c r="Y885" s="447"/>
      <c r="Z885" s="447"/>
      <c r="AA885" s="447"/>
      <c r="AB885" s="47"/>
      <c r="AC885" s="47"/>
      <c r="AD885" s="47"/>
      <c r="AE885" s="47"/>
      <c r="AF885" s="37" t="str">
        <f t="shared" si="87"/>
        <v/>
      </c>
      <c r="AL885" s="71"/>
      <c r="AQ885" s="97"/>
    </row>
    <row r="886" spans="1:43" s="42" customFormat="1" outlineLevel="1" x14ac:dyDescent="0.3">
      <c r="A886" s="439" t="str">
        <f>IF(E886="","",VLOOKUP(E886,Material!$A$3:$N$521,2,FALSE))</f>
        <v/>
      </c>
      <c r="B886" s="440"/>
      <c r="C886" s="440"/>
      <c r="D886" s="440"/>
      <c r="E886" s="445"/>
      <c r="F886" s="445"/>
      <c r="G886" s="442" t="str">
        <f>IF(E886="","",VLOOKUP(E886,Material!$A$3:$N$521,3,FALSE))</f>
        <v/>
      </c>
      <c r="H886" s="442"/>
      <c r="I886" s="450" t="str">
        <f>IF(E886="","",VLOOKUP(E886,Material!$A$3:$N$521,4,FALSE))</f>
        <v/>
      </c>
      <c r="J886" s="450"/>
      <c r="K886" s="450"/>
      <c r="L886" s="450"/>
      <c r="M886" s="450"/>
      <c r="N886" s="450"/>
      <c r="O886" s="450"/>
      <c r="P886" s="450"/>
      <c r="Q886" s="34"/>
      <c r="R886" s="34"/>
      <c r="S886" s="34"/>
      <c r="T886" s="34"/>
      <c r="U886" s="34"/>
      <c r="V886" s="34"/>
      <c r="W886" s="447"/>
      <c r="X886" s="447"/>
      <c r="Y886" s="447"/>
      <c r="Z886" s="447"/>
      <c r="AA886" s="447"/>
      <c r="AB886" s="47"/>
      <c r="AC886" s="47"/>
      <c r="AD886" s="47"/>
      <c r="AE886" s="47"/>
      <c r="AF886" s="37" t="str">
        <f t="shared" si="87"/>
        <v/>
      </c>
      <c r="AL886" s="71"/>
      <c r="AQ886" s="97"/>
    </row>
    <row r="887" spans="1:43" s="42" customFormat="1" outlineLevel="1" x14ac:dyDescent="0.3">
      <c r="A887" s="439" t="str">
        <f>IF(E887="","",VLOOKUP(E887,Material!$A$3:$N$521,2,FALSE))</f>
        <v/>
      </c>
      <c r="B887" s="440"/>
      <c r="C887" s="440"/>
      <c r="D887" s="440"/>
      <c r="E887" s="445"/>
      <c r="F887" s="445"/>
      <c r="G887" s="442" t="str">
        <f>IF(E887="","",VLOOKUP(E887,Material!$A$3:$N$521,3,FALSE))</f>
        <v/>
      </c>
      <c r="H887" s="442"/>
      <c r="I887" s="450" t="str">
        <f>IF(E887="","",VLOOKUP(E887,Material!$A$3:$N$521,4,FALSE))</f>
        <v/>
      </c>
      <c r="J887" s="450"/>
      <c r="K887" s="450"/>
      <c r="L887" s="450"/>
      <c r="M887" s="450"/>
      <c r="N887" s="450"/>
      <c r="O887" s="450"/>
      <c r="P887" s="450"/>
      <c r="Q887" s="34"/>
      <c r="R887" s="34"/>
      <c r="S887" s="34"/>
      <c r="T887" s="34"/>
      <c r="U887" s="34"/>
      <c r="V887" s="34"/>
      <c r="W887" s="447"/>
      <c r="X887" s="447"/>
      <c r="Y887" s="447"/>
      <c r="Z887" s="447"/>
      <c r="AA887" s="447"/>
      <c r="AB887" s="47"/>
      <c r="AC887" s="47"/>
      <c r="AD887" s="47"/>
      <c r="AE887" s="47"/>
      <c r="AF887" s="37" t="str">
        <f t="shared" si="87"/>
        <v/>
      </c>
      <c r="AL887" s="71"/>
      <c r="AQ887" s="97"/>
    </row>
    <row r="888" spans="1:43" s="42" customFormat="1" outlineLevel="1" x14ac:dyDescent="0.3">
      <c r="A888" s="439" t="str">
        <f>IF(E888="","",VLOOKUP(E888,Material!$A$3:$N$521,2,FALSE))</f>
        <v/>
      </c>
      <c r="B888" s="440"/>
      <c r="C888" s="440"/>
      <c r="D888" s="440"/>
      <c r="E888" s="445"/>
      <c r="F888" s="445"/>
      <c r="G888" s="442" t="str">
        <f>IF(E888="","",VLOOKUP(E888,Material!$A$3:$N$521,3,FALSE))</f>
        <v/>
      </c>
      <c r="H888" s="442"/>
      <c r="I888" s="450" t="str">
        <f>IF(E888="","",VLOOKUP(E888,Material!$A$3:$N$521,4,FALSE))</f>
        <v/>
      </c>
      <c r="J888" s="450"/>
      <c r="K888" s="450"/>
      <c r="L888" s="450"/>
      <c r="M888" s="450"/>
      <c r="N888" s="450"/>
      <c r="O888" s="450"/>
      <c r="P888" s="450"/>
      <c r="Q888" s="34"/>
      <c r="R888" s="34"/>
      <c r="S888" s="34"/>
      <c r="T888" s="34"/>
      <c r="U888" s="34"/>
      <c r="V888" s="34"/>
      <c r="W888" s="447"/>
      <c r="X888" s="447"/>
      <c r="Y888" s="447"/>
      <c r="Z888" s="447"/>
      <c r="AA888" s="447"/>
      <c r="AB888" s="47"/>
      <c r="AC888" s="47"/>
      <c r="AD888" s="47"/>
      <c r="AE888" s="47"/>
      <c r="AF888" s="37" t="str">
        <f t="shared" si="87"/>
        <v/>
      </c>
      <c r="AL888" s="71"/>
      <c r="AQ888" s="97"/>
    </row>
    <row r="889" spans="1:43" s="42" customFormat="1" outlineLevel="1" x14ac:dyDescent="0.3">
      <c r="A889" s="439" t="str">
        <f>IF(E889="","",VLOOKUP(E889,Material!$A$3:$N$521,2,FALSE))</f>
        <v/>
      </c>
      <c r="B889" s="440"/>
      <c r="C889" s="440"/>
      <c r="D889" s="440"/>
      <c r="E889" s="445"/>
      <c r="F889" s="445"/>
      <c r="G889" s="442" t="str">
        <f>IF(E889="","",VLOOKUP(E889,Material!$A$3:$N$521,3,FALSE))</f>
        <v/>
      </c>
      <c r="H889" s="442"/>
      <c r="I889" s="450" t="str">
        <f>IF(E889="","",VLOOKUP(E889,Material!$A$3:$N$521,4,FALSE))</f>
        <v/>
      </c>
      <c r="J889" s="450"/>
      <c r="K889" s="450"/>
      <c r="L889" s="450"/>
      <c r="M889" s="450"/>
      <c r="N889" s="450"/>
      <c r="O889" s="450"/>
      <c r="P889" s="450"/>
      <c r="Q889" s="34"/>
      <c r="R889" s="34"/>
      <c r="S889" s="34"/>
      <c r="T889" s="34"/>
      <c r="U889" s="34"/>
      <c r="V889" s="34"/>
      <c r="W889" s="447"/>
      <c r="X889" s="447"/>
      <c r="Y889" s="447"/>
      <c r="Z889" s="447"/>
      <c r="AA889" s="447"/>
      <c r="AB889" s="47"/>
      <c r="AC889" s="47"/>
      <c r="AD889" s="47"/>
      <c r="AE889" s="47"/>
      <c r="AF889" s="37" t="str">
        <f t="shared" si="87"/>
        <v/>
      </c>
      <c r="AL889" s="71"/>
      <c r="AQ889" s="97"/>
    </row>
    <row r="890" spans="1:43" s="42" customFormat="1" outlineLevel="1" x14ac:dyDescent="0.3">
      <c r="A890" s="439" t="str">
        <f>IF(E890="","",VLOOKUP(E890,Material!$A$3:$N$521,2,FALSE))</f>
        <v/>
      </c>
      <c r="B890" s="440"/>
      <c r="C890" s="440"/>
      <c r="D890" s="440"/>
      <c r="E890" s="445"/>
      <c r="F890" s="445"/>
      <c r="G890" s="442" t="str">
        <f>IF(E890="","",VLOOKUP(E890,Material!$A$3:$N$521,3,FALSE))</f>
        <v/>
      </c>
      <c r="H890" s="442"/>
      <c r="I890" s="450" t="str">
        <f>IF(E890="","",VLOOKUP(E890,Material!$A$3:$N$521,4,FALSE))</f>
        <v/>
      </c>
      <c r="J890" s="450"/>
      <c r="K890" s="450"/>
      <c r="L890" s="450"/>
      <c r="M890" s="450"/>
      <c r="N890" s="450"/>
      <c r="O890" s="450"/>
      <c r="P890" s="450"/>
      <c r="Q890" s="34"/>
      <c r="R890" s="34"/>
      <c r="S890" s="34"/>
      <c r="T890" s="34"/>
      <c r="U890" s="34"/>
      <c r="V890" s="34"/>
      <c r="W890" s="447"/>
      <c r="X890" s="447"/>
      <c r="Y890" s="447"/>
      <c r="Z890" s="447"/>
      <c r="AA890" s="447"/>
      <c r="AB890" s="47"/>
      <c r="AC890" s="47"/>
      <c r="AD890" s="47"/>
      <c r="AE890" s="47"/>
      <c r="AF890" s="37" t="str">
        <f t="shared" si="87"/>
        <v/>
      </c>
      <c r="AL890" s="71"/>
      <c r="AQ890" s="97"/>
    </row>
    <row r="891" spans="1:43" s="42" customFormat="1" outlineLevel="1" x14ac:dyDescent="0.3">
      <c r="A891" s="453" t="s">
        <v>47</v>
      </c>
      <c r="B891" s="454"/>
      <c r="C891" s="454"/>
      <c r="D891" s="454"/>
      <c r="E891" s="454"/>
      <c r="F891" s="454"/>
      <c r="G891" s="454"/>
      <c r="H891" s="454"/>
      <c r="I891" s="454"/>
      <c r="J891" s="454"/>
      <c r="K891" s="454"/>
      <c r="L891" s="454"/>
      <c r="M891" s="454"/>
      <c r="N891" s="454"/>
      <c r="O891" s="454"/>
      <c r="P891" s="454"/>
      <c r="Q891" s="454"/>
      <c r="R891" s="454"/>
      <c r="S891" s="454"/>
      <c r="T891" s="454"/>
      <c r="U891" s="454"/>
      <c r="V891" s="454"/>
      <c r="W891" s="455">
        <f>TRUNC(SUM(AF881:AF890),2)</f>
        <v>3587.58</v>
      </c>
      <c r="X891" s="456"/>
      <c r="Y891" s="456"/>
      <c r="Z891" s="456"/>
      <c r="AA891" s="456"/>
      <c r="AB891" s="456"/>
      <c r="AC891" s="456"/>
      <c r="AD891" s="456"/>
      <c r="AE891" s="456"/>
      <c r="AF891" s="456"/>
      <c r="AL891" s="71"/>
      <c r="AQ891" s="97"/>
    </row>
    <row r="892" spans="1:43" s="42" customFormat="1" outlineLevel="1" x14ac:dyDescent="0.3">
      <c r="A892" s="24"/>
      <c r="B892" s="25"/>
      <c r="C892" s="25"/>
      <c r="D892" s="26"/>
      <c r="E892" s="27"/>
      <c r="F892" s="27"/>
      <c r="G892" s="25"/>
      <c r="H892" s="25"/>
      <c r="I892" s="25"/>
      <c r="J892" s="25"/>
      <c r="K892" s="25"/>
      <c r="L892" s="25"/>
      <c r="M892" s="25"/>
      <c r="N892" s="25"/>
      <c r="O892" s="25"/>
      <c r="P892" s="25"/>
      <c r="Q892" s="25"/>
      <c r="R892" s="25"/>
      <c r="S892" s="25"/>
      <c r="T892" s="25"/>
      <c r="U892" s="25"/>
      <c r="V892" s="25"/>
      <c r="W892" s="25"/>
      <c r="X892" s="46"/>
      <c r="Y892" s="46"/>
      <c r="Z892" s="46"/>
      <c r="AA892" s="46"/>
      <c r="AB892" s="49"/>
      <c r="AC892" s="49"/>
      <c r="AD892" s="49"/>
      <c r="AE892" s="49"/>
      <c r="AF892" s="28"/>
      <c r="AL892" s="71"/>
      <c r="AQ892" s="97"/>
    </row>
    <row r="893" spans="1:43" s="42" customFormat="1" outlineLevel="1" x14ac:dyDescent="0.3">
      <c r="A893" s="449" t="s">
        <v>48</v>
      </c>
      <c r="B893" s="449"/>
      <c r="C893" s="449"/>
      <c r="D893" s="449"/>
      <c r="E893" s="451" t="s">
        <v>24</v>
      </c>
      <c r="F893" s="451"/>
      <c r="G893" s="451" t="s">
        <v>0</v>
      </c>
      <c r="H893" s="451"/>
      <c r="I893" s="451" t="s">
        <v>46</v>
      </c>
      <c r="J893" s="451"/>
      <c r="K893" s="451"/>
      <c r="L893" s="451"/>
      <c r="M893" s="451"/>
      <c r="N893" s="451"/>
      <c r="O893" s="451"/>
      <c r="P893" s="451"/>
      <c r="Q893" s="451" t="s">
        <v>30</v>
      </c>
      <c r="R893" s="451"/>
      <c r="S893" s="451"/>
      <c r="T893" s="451"/>
      <c r="U893" s="451"/>
      <c r="V893" s="451"/>
      <c r="W893" s="451"/>
      <c r="X893" s="451"/>
      <c r="Y893" s="451"/>
      <c r="Z893" s="451"/>
      <c r="AA893" s="451"/>
      <c r="AB893" s="457" t="s">
        <v>46</v>
      </c>
      <c r="AC893" s="457"/>
      <c r="AD893" s="457"/>
      <c r="AE893" s="457"/>
      <c r="AF893" s="457"/>
      <c r="AL893" s="71"/>
      <c r="AQ893" s="97"/>
    </row>
    <row r="894" spans="1:43" s="42" customFormat="1" outlineLevel="1" x14ac:dyDescent="0.3">
      <c r="A894" s="439" t="str">
        <f>IF(E894="","",VLOOKUP(E894,Serviços!$A$3:$AA$860,2,FALSE))</f>
        <v/>
      </c>
      <c r="B894" s="440"/>
      <c r="C894" s="440"/>
      <c r="D894" s="440"/>
      <c r="E894" s="441"/>
      <c r="F894" s="441"/>
      <c r="G894" s="442" t="str">
        <f>IF(E894="","",VLOOKUP(E894,Serviços!A12:AA2119,3,))</f>
        <v/>
      </c>
      <c r="H894" s="442"/>
      <c r="I894" s="443" t="str">
        <f>IF(E894="","",VLOOKUP(E894,Serviços!$A$3:$AA$860,4,FALSE))</f>
        <v/>
      </c>
      <c r="J894" s="443"/>
      <c r="K894" s="443"/>
      <c r="L894" s="443"/>
      <c r="M894" s="443"/>
      <c r="N894" s="443"/>
      <c r="O894" s="443"/>
      <c r="P894" s="443"/>
      <c r="Q894" s="55"/>
      <c r="R894" s="55"/>
      <c r="S894" s="55"/>
      <c r="T894" s="55"/>
      <c r="U894" s="55"/>
      <c r="V894" s="55"/>
      <c r="W894" s="444"/>
      <c r="X894" s="444"/>
      <c r="Y894" s="444"/>
      <c r="Z894" s="444"/>
      <c r="AA894" s="444"/>
      <c r="AB894" s="47"/>
      <c r="AC894" s="47"/>
      <c r="AD894" s="47"/>
      <c r="AE894" s="47"/>
      <c r="AF894" s="37" t="str">
        <f t="shared" ref="AF894:AF899" si="88">IF(W894="","",I894*W894)</f>
        <v/>
      </c>
      <c r="AL894" s="71"/>
      <c r="AQ894" s="97"/>
    </row>
    <row r="895" spans="1:43" s="42" customFormat="1" ht="30" customHeight="1" outlineLevel="1" x14ac:dyDescent="0.3">
      <c r="A895" s="475" t="str">
        <f>IF(E895="","",VLOOKUP(E895,Serviços!$A$3:$AA$860,2,FALSE))</f>
        <v/>
      </c>
      <c r="B895" s="476"/>
      <c r="C895" s="476"/>
      <c r="D895" s="476"/>
      <c r="E895" s="445"/>
      <c r="F895" s="445"/>
      <c r="G895" s="442" t="str">
        <f>IF(E895="","",VLOOKUP(E895,Serviços!#REF!,3,))</f>
        <v/>
      </c>
      <c r="H895" s="442"/>
      <c r="I895" s="446" t="str">
        <f>IF(E895="","",VLOOKUP(E895,Serviços!$A$3:$AA$860,4,FALSE))</f>
        <v/>
      </c>
      <c r="J895" s="446"/>
      <c r="K895" s="446"/>
      <c r="L895" s="446"/>
      <c r="M895" s="446"/>
      <c r="N895" s="446"/>
      <c r="O895" s="446"/>
      <c r="P895" s="446"/>
      <c r="Q895" s="34"/>
      <c r="R895" s="34"/>
      <c r="S895" s="34"/>
      <c r="T895" s="34"/>
      <c r="U895" s="34"/>
      <c r="V895" s="34"/>
      <c r="W895" s="447"/>
      <c r="X895" s="447"/>
      <c r="Y895" s="447"/>
      <c r="Z895" s="447"/>
      <c r="AA895" s="447"/>
      <c r="AB895" s="47"/>
      <c r="AC895" s="47"/>
      <c r="AD895" s="47"/>
      <c r="AE895" s="47"/>
      <c r="AF895" s="37" t="str">
        <f t="shared" si="88"/>
        <v/>
      </c>
      <c r="AL895" s="71"/>
      <c r="AQ895" s="97"/>
    </row>
    <row r="896" spans="1:43" s="42" customFormat="1" outlineLevel="1" x14ac:dyDescent="0.3">
      <c r="A896" s="439" t="str">
        <f>IF(E896="","",VLOOKUP(E896,Serviços!$A$3:$AA$860,2,FALSE))</f>
        <v/>
      </c>
      <c r="B896" s="440"/>
      <c r="C896" s="440"/>
      <c r="D896" s="440"/>
      <c r="E896" s="445"/>
      <c r="F896" s="445"/>
      <c r="G896" s="441" t="str">
        <f>IF(E896="","",VLOOKUP(E896,Serviços!#REF!,3,))</f>
        <v/>
      </c>
      <c r="H896" s="441"/>
      <c r="I896" s="446" t="str">
        <f>IF(E896="","",VLOOKUP(E896,Serviços!$A$3:$AA$860,4,FALSE))</f>
        <v/>
      </c>
      <c r="J896" s="446"/>
      <c r="K896" s="446"/>
      <c r="L896" s="446"/>
      <c r="M896" s="446"/>
      <c r="N896" s="446"/>
      <c r="O896" s="446"/>
      <c r="P896" s="446"/>
      <c r="Q896" s="34"/>
      <c r="R896" s="34"/>
      <c r="S896" s="34"/>
      <c r="T896" s="34"/>
      <c r="U896" s="34"/>
      <c r="V896" s="34"/>
      <c r="W896" s="447"/>
      <c r="X896" s="447"/>
      <c r="Y896" s="447"/>
      <c r="Z896" s="447"/>
      <c r="AA896" s="447"/>
      <c r="AB896" s="47"/>
      <c r="AC896" s="47"/>
      <c r="AD896" s="47"/>
      <c r="AE896" s="47"/>
      <c r="AF896" s="37" t="str">
        <f t="shared" si="88"/>
        <v/>
      </c>
      <c r="AL896" s="71"/>
      <c r="AQ896" s="97"/>
    </row>
    <row r="897" spans="1:48" s="42" customFormat="1" outlineLevel="1" x14ac:dyDescent="0.3">
      <c r="A897" s="439" t="str">
        <f>IF(E897="","",VLOOKUP(E897,Serviços!$A$3:$AA$860,2,FALSE))</f>
        <v/>
      </c>
      <c r="B897" s="440"/>
      <c r="C897" s="440"/>
      <c r="D897" s="440"/>
      <c r="E897" s="445"/>
      <c r="F897" s="445"/>
      <c r="G897" s="442" t="str">
        <f>IF(E897="","",VLOOKUP(E897,Serviços!A1201:AA2122,3,))</f>
        <v/>
      </c>
      <c r="H897" s="442"/>
      <c r="I897" s="446" t="str">
        <f>IF(E897="","",VLOOKUP(E897,Serviços!$A$3:$AA$860,4,FALSE))</f>
        <v/>
      </c>
      <c r="J897" s="446"/>
      <c r="K897" s="446"/>
      <c r="L897" s="446"/>
      <c r="M897" s="446"/>
      <c r="N897" s="446"/>
      <c r="O897" s="446"/>
      <c r="P897" s="446"/>
      <c r="Q897" s="34"/>
      <c r="R897" s="34"/>
      <c r="S897" s="34"/>
      <c r="T897" s="34"/>
      <c r="U897" s="34"/>
      <c r="V897" s="34"/>
      <c r="W897" s="447"/>
      <c r="X897" s="447"/>
      <c r="Y897" s="447"/>
      <c r="Z897" s="447"/>
      <c r="AA897" s="447"/>
      <c r="AB897" s="47"/>
      <c r="AC897" s="47"/>
      <c r="AD897" s="47"/>
      <c r="AE897" s="47"/>
      <c r="AF897" s="37" t="str">
        <f t="shared" si="88"/>
        <v/>
      </c>
      <c r="AL897" s="71"/>
      <c r="AQ897" s="97"/>
    </row>
    <row r="898" spans="1:48" s="42" customFormat="1" outlineLevel="1" x14ac:dyDescent="0.3">
      <c r="A898" s="439" t="str">
        <f>IF(E898="","",VLOOKUP(E898,Serviços!$A$3:$AA$860,2,FALSE))</f>
        <v/>
      </c>
      <c r="B898" s="440"/>
      <c r="C898" s="440"/>
      <c r="D898" s="440"/>
      <c r="E898" s="445"/>
      <c r="F898" s="445"/>
      <c r="G898" s="442" t="str">
        <f>IF(E898="","",VLOOKUP(E898,Serviços!A1202:AA2123,3,))</f>
        <v/>
      </c>
      <c r="H898" s="442"/>
      <c r="I898" s="446" t="str">
        <f>IF(E898="","",VLOOKUP(E898,Serviços!$A$3:$AA$860,4,FALSE))</f>
        <v/>
      </c>
      <c r="J898" s="446"/>
      <c r="K898" s="446"/>
      <c r="L898" s="446"/>
      <c r="M898" s="446"/>
      <c r="N898" s="446"/>
      <c r="O898" s="446"/>
      <c r="P898" s="446"/>
      <c r="Q898" s="34"/>
      <c r="R898" s="34"/>
      <c r="S898" s="34"/>
      <c r="T898" s="34"/>
      <c r="U898" s="34"/>
      <c r="V898" s="34"/>
      <c r="W898" s="447"/>
      <c r="X898" s="447"/>
      <c r="Y898" s="447"/>
      <c r="Z898" s="447"/>
      <c r="AA898" s="447"/>
      <c r="AB898" s="47"/>
      <c r="AC898" s="47"/>
      <c r="AD898" s="47"/>
      <c r="AE898" s="47"/>
      <c r="AF898" s="37" t="str">
        <f t="shared" si="88"/>
        <v/>
      </c>
      <c r="AL898" s="71"/>
      <c r="AQ898" s="97"/>
    </row>
    <row r="899" spans="1:48" s="42" customFormat="1" outlineLevel="1" x14ac:dyDescent="0.3">
      <c r="A899" s="439" t="str">
        <f>IF(E899="","",VLOOKUP(E899,Serviços!$A$3:$AA$860,2,FALSE))</f>
        <v/>
      </c>
      <c r="B899" s="440"/>
      <c r="C899" s="440"/>
      <c r="D899" s="440"/>
      <c r="E899" s="445"/>
      <c r="F899" s="445"/>
      <c r="G899" s="442" t="str">
        <f>IF(E899="","",VLOOKUP(E899,Serviços!A1203:AA2124,3,))</f>
        <v/>
      </c>
      <c r="H899" s="442"/>
      <c r="I899" s="446" t="str">
        <f>IF(E899="","",VLOOKUP(E899,Serviços!$A$3:$AA$860,4,FALSE))</f>
        <v/>
      </c>
      <c r="J899" s="446"/>
      <c r="K899" s="446"/>
      <c r="L899" s="446"/>
      <c r="M899" s="446"/>
      <c r="N899" s="446"/>
      <c r="O899" s="446"/>
      <c r="P899" s="446"/>
      <c r="Q899" s="34"/>
      <c r="R899" s="34"/>
      <c r="S899" s="34"/>
      <c r="T899" s="34"/>
      <c r="U899" s="34"/>
      <c r="V899" s="34"/>
      <c r="W899" s="447"/>
      <c r="X899" s="447"/>
      <c r="Y899" s="447"/>
      <c r="Z899" s="447"/>
      <c r="AA899" s="447"/>
      <c r="AB899" s="47"/>
      <c r="AC899" s="47"/>
      <c r="AD899" s="47"/>
      <c r="AE899" s="47"/>
      <c r="AF899" s="37" t="str">
        <f t="shared" si="88"/>
        <v/>
      </c>
      <c r="AL899" s="71"/>
      <c r="AQ899" s="97"/>
    </row>
    <row r="900" spans="1:48" s="42" customFormat="1" outlineLevel="1" x14ac:dyDescent="0.3">
      <c r="A900" s="453" t="s">
        <v>49</v>
      </c>
      <c r="B900" s="454"/>
      <c r="C900" s="454"/>
      <c r="D900" s="454"/>
      <c r="E900" s="454"/>
      <c r="F900" s="454"/>
      <c r="G900" s="454"/>
      <c r="H900" s="454"/>
      <c r="I900" s="454"/>
      <c r="J900" s="454"/>
      <c r="K900" s="454"/>
      <c r="L900" s="454"/>
      <c r="M900" s="454"/>
      <c r="N900" s="454"/>
      <c r="O900" s="454"/>
      <c r="P900" s="454"/>
      <c r="Q900" s="454"/>
      <c r="R900" s="454"/>
      <c r="S900" s="454"/>
      <c r="T900" s="454"/>
      <c r="U900" s="454"/>
      <c r="V900" s="454"/>
      <c r="W900" s="455">
        <f>TRUNC(SUM(AA894:AF899),2)</f>
        <v>0</v>
      </c>
      <c r="X900" s="456"/>
      <c r="Y900" s="456"/>
      <c r="Z900" s="456"/>
      <c r="AA900" s="456"/>
      <c r="AB900" s="456"/>
      <c r="AC900" s="456"/>
      <c r="AD900" s="456"/>
      <c r="AE900" s="456"/>
      <c r="AF900" s="456"/>
      <c r="AL900" s="71"/>
      <c r="AQ900" s="97"/>
    </row>
    <row r="901" spans="1:48" s="42" customFormat="1" outlineLevel="1" x14ac:dyDescent="0.3">
      <c r="A901" s="24"/>
      <c r="B901" s="25"/>
      <c r="C901" s="25"/>
      <c r="D901" s="26"/>
      <c r="E901" s="27"/>
      <c r="F901" s="27"/>
      <c r="G901" s="25"/>
      <c r="H901" s="25"/>
      <c r="I901" s="25"/>
      <c r="J901" s="25"/>
      <c r="K901" s="25"/>
      <c r="L901" s="25"/>
      <c r="M901" s="25"/>
      <c r="N901" s="25"/>
      <c r="O901" s="25"/>
      <c r="P901" s="25"/>
      <c r="Q901" s="25"/>
      <c r="R901" s="25"/>
      <c r="S901" s="25"/>
      <c r="T901" s="25"/>
      <c r="U901" s="25"/>
      <c r="V901" s="25"/>
      <c r="W901" s="25"/>
      <c r="X901" s="46"/>
      <c r="Y901" s="46"/>
      <c r="Z901" s="46"/>
      <c r="AA901" s="46"/>
      <c r="AB901" s="49"/>
      <c r="AC901" s="49"/>
      <c r="AD901" s="49"/>
      <c r="AE901" s="49"/>
      <c r="AF901" s="28"/>
      <c r="AL901" s="71"/>
      <c r="AQ901" s="97"/>
    </row>
    <row r="902" spans="1:48" s="42" customFormat="1" outlineLevel="1" x14ac:dyDescent="0.3">
      <c r="A902" s="449" t="s">
        <v>50</v>
      </c>
      <c r="B902" s="449"/>
      <c r="C902" s="449"/>
      <c r="D902" s="449"/>
      <c r="E902" s="451" t="s">
        <v>24</v>
      </c>
      <c r="F902" s="451"/>
      <c r="G902" s="451" t="s">
        <v>0</v>
      </c>
      <c r="H902" s="451"/>
      <c r="I902" s="451"/>
      <c r="J902" s="451" t="s">
        <v>51</v>
      </c>
      <c r="K902" s="451"/>
      <c r="L902" s="451"/>
      <c r="M902" s="451"/>
      <c r="N902" s="451"/>
      <c r="O902" s="451"/>
      <c r="P902" s="451"/>
      <c r="Q902" s="451"/>
      <c r="R902" s="451" t="s">
        <v>19</v>
      </c>
      <c r="S902" s="451"/>
      <c r="T902" s="451"/>
      <c r="U902" s="451"/>
      <c r="V902" s="451"/>
      <c r="W902" s="451"/>
      <c r="X902" s="451"/>
      <c r="Y902" s="451"/>
      <c r="Z902" s="451"/>
      <c r="AA902" s="451"/>
      <c r="AB902" s="451"/>
      <c r="AC902" s="457" t="s">
        <v>30</v>
      </c>
      <c r="AD902" s="457"/>
      <c r="AE902" s="457"/>
      <c r="AF902" s="38" t="s">
        <v>52</v>
      </c>
      <c r="AL902" s="71"/>
      <c r="AQ902" s="97"/>
    </row>
    <row r="903" spans="1:48" s="42" customFormat="1" outlineLevel="1" x14ac:dyDescent="0.3">
      <c r="A903" s="439" t="str">
        <f>IF(E903="","",VLOOKUP(E903,Transporte!$A$3:$D$281,2,FALSE))</f>
        <v/>
      </c>
      <c r="B903" s="440"/>
      <c r="C903" s="440"/>
      <c r="D903" s="440"/>
      <c r="E903" s="441"/>
      <c r="F903" s="441"/>
      <c r="G903" s="441" t="str">
        <f>IF(E903="","",VLOOKUP(E903,Transporte!$A$3:$D$281,3,FALSE))</f>
        <v/>
      </c>
      <c r="H903" s="441"/>
      <c r="I903" s="441"/>
      <c r="J903" s="56"/>
      <c r="K903" s="56"/>
      <c r="L903" s="56"/>
      <c r="M903" s="444"/>
      <c r="N903" s="444"/>
      <c r="O903" s="444"/>
      <c r="P903" s="444"/>
      <c r="Q903" s="444"/>
      <c r="R903" s="57"/>
      <c r="S903" s="57"/>
      <c r="T903" s="57"/>
      <c r="U903" s="57"/>
      <c r="V903" s="57"/>
      <c r="W903" s="57"/>
      <c r="X903" s="459" t="str">
        <f>IF(E903="","",VLOOKUP(E903,Transporte!$A$3:$D$281,4,FALSE))</f>
        <v/>
      </c>
      <c r="Y903" s="459"/>
      <c r="Z903" s="459"/>
      <c r="AA903" s="459"/>
      <c r="AB903" s="459"/>
      <c r="AC903" s="459"/>
      <c r="AD903" s="459"/>
      <c r="AE903" s="459"/>
      <c r="AF903" s="37" t="str">
        <f>IF(M903="","",M903*X903*AC903)</f>
        <v/>
      </c>
      <c r="AL903" s="71"/>
      <c r="AQ903" s="97"/>
    </row>
    <row r="904" spans="1:48" s="42" customFormat="1" outlineLevel="1" x14ac:dyDescent="0.3">
      <c r="A904" s="439" t="str">
        <f>IF(E904="","",VLOOKUP(E904,Transporte!$A$3:$D$281,2,FALSE))</f>
        <v/>
      </c>
      <c r="B904" s="440"/>
      <c r="C904" s="440"/>
      <c r="D904" s="440"/>
      <c r="E904" s="445"/>
      <c r="F904" s="445"/>
      <c r="G904" s="442" t="str">
        <f>IF(E904="","",VLOOKUP(E904,Transporte!$A$3:$D$281,3,FALSE))</f>
        <v/>
      </c>
      <c r="H904" s="442"/>
      <c r="I904" s="442"/>
      <c r="J904" s="39"/>
      <c r="K904" s="39"/>
      <c r="L904" s="39"/>
      <c r="M904" s="460"/>
      <c r="N904" s="460"/>
      <c r="O904" s="460"/>
      <c r="P904" s="460"/>
      <c r="Q904" s="460"/>
      <c r="R904" s="34"/>
      <c r="S904" s="34"/>
      <c r="T904" s="34"/>
      <c r="U904" s="34"/>
      <c r="V904" s="34"/>
      <c r="W904" s="34"/>
      <c r="X904" s="461" t="str">
        <f>IF(E904="","",VLOOKUP(E904,Transporte!$A$3:$D$281,4,FALSE))</f>
        <v/>
      </c>
      <c r="Y904" s="461"/>
      <c r="Z904" s="461"/>
      <c r="AA904" s="461"/>
      <c r="AB904" s="461"/>
      <c r="AC904" s="462"/>
      <c r="AD904" s="462"/>
      <c r="AE904" s="462"/>
      <c r="AF904" s="37" t="str">
        <f>IF(M904="","",M904*X904*AC904)</f>
        <v/>
      </c>
      <c r="AL904" s="71"/>
      <c r="AQ904" s="97"/>
    </row>
    <row r="905" spans="1:48" s="42" customFormat="1" outlineLevel="1" x14ac:dyDescent="0.3">
      <c r="A905" s="439" t="str">
        <f>IF(E905="","",VLOOKUP(E905,Transporte!$A$3:$D$281,2,FALSE))</f>
        <v/>
      </c>
      <c r="B905" s="440"/>
      <c r="C905" s="440"/>
      <c r="D905" s="440"/>
      <c r="E905" s="445"/>
      <c r="F905" s="445"/>
      <c r="G905" s="442" t="str">
        <f>IF(E905="","",VLOOKUP(E905,Transporte!$A$3:$D$281,3,FALSE))</f>
        <v/>
      </c>
      <c r="H905" s="442"/>
      <c r="I905" s="442"/>
      <c r="J905" s="39"/>
      <c r="K905" s="39"/>
      <c r="L905" s="39"/>
      <c r="M905" s="460"/>
      <c r="N905" s="460"/>
      <c r="O905" s="460"/>
      <c r="P905" s="460"/>
      <c r="Q905" s="460"/>
      <c r="R905" s="34"/>
      <c r="S905" s="34"/>
      <c r="T905" s="34"/>
      <c r="U905" s="34"/>
      <c r="V905" s="34"/>
      <c r="W905" s="34"/>
      <c r="X905" s="461" t="str">
        <f>IF(E905="","",VLOOKUP(E905,Transporte!$A$3:$D$281,4,FALSE))</f>
        <v/>
      </c>
      <c r="Y905" s="461"/>
      <c r="Z905" s="461"/>
      <c r="AA905" s="461"/>
      <c r="AB905" s="461"/>
      <c r="AC905" s="462"/>
      <c r="AD905" s="462"/>
      <c r="AE905" s="462"/>
      <c r="AF905" s="37" t="str">
        <f>IF(M905="","",M905*X905*AC905)</f>
        <v/>
      </c>
      <c r="AL905" s="71"/>
      <c r="AQ905" s="97"/>
    </row>
    <row r="906" spans="1:48" s="42" customFormat="1" outlineLevel="1" x14ac:dyDescent="0.3">
      <c r="A906" s="439" t="str">
        <f>IF(E906="","",VLOOKUP(E906,Transporte!$A$3:$D$281,2,FALSE))</f>
        <v/>
      </c>
      <c r="B906" s="440"/>
      <c r="C906" s="440"/>
      <c r="D906" s="440"/>
      <c r="E906" s="445"/>
      <c r="F906" s="445"/>
      <c r="G906" s="442" t="str">
        <f>IF(E906="","",VLOOKUP(E906,Transporte!$A$3:$D$281,3,FALSE))</f>
        <v/>
      </c>
      <c r="H906" s="442"/>
      <c r="I906" s="442"/>
      <c r="J906" s="39"/>
      <c r="K906" s="39"/>
      <c r="L906" s="39"/>
      <c r="M906" s="460"/>
      <c r="N906" s="460"/>
      <c r="O906" s="460"/>
      <c r="P906" s="460"/>
      <c r="Q906" s="460"/>
      <c r="R906" s="34"/>
      <c r="S906" s="34"/>
      <c r="T906" s="34"/>
      <c r="U906" s="34"/>
      <c r="V906" s="34"/>
      <c r="W906" s="34"/>
      <c r="X906" s="461" t="str">
        <f>IF(E906="","",VLOOKUP(E906,Transporte!$A$3:$D$281,4,FALSE))</f>
        <v/>
      </c>
      <c r="Y906" s="461"/>
      <c r="Z906" s="461"/>
      <c r="AA906" s="461"/>
      <c r="AB906" s="461"/>
      <c r="AC906" s="462"/>
      <c r="AD906" s="462"/>
      <c r="AE906" s="462"/>
      <c r="AF906" s="37" t="str">
        <f>IF(M906="","",M906*X906*AC906)</f>
        <v/>
      </c>
      <c r="AL906" s="71"/>
      <c r="AQ906" s="97"/>
    </row>
    <row r="907" spans="1:48" s="42" customFormat="1" outlineLevel="1" x14ac:dyDescent="0.3">
      <c r="A907" s="439" t="str">
        <f>IF(E907="","",VLOOKUP(E907,Transporte!$A$3:$D$281,2,FALSE))</f>
        <v/>
      </c>
      <c r="B907" s="440"/>
      <c r="C907" s="440"/>
      <c r="D907" s="440"/>
      <c r="E907" s="445"/>
      <c r="F907" s="445"/>
      <c r="G907" s="442" t="str">
        <f>IF(E907="","",VLOOKUP(E907,Transporte!$A$3:$D$281,3,FALSE))</f>
        <v/>
      </c>
      <c r="H907" s="442"/>
      <c r="I907" s="442"/>
      <c r="J907" s="39"/>
      <c r="K907" s="39"/>
      <c r="L907" s="39"/>
      <c r="M907" s="460"/>
      <c r="N907" s="460"/>
      <c r="O907" s="460"/>
      <c r="P907" s="460"/>
      <c r="Q907" s="460"/>
      <c r="R907" s="34"/>
      <c r="S907" s="34"/>
      <c r="T907" s="34"/>
      <c r="U907" s="34"/>
      <c r="V907" s="34"/>
      <c r="W907" s="34"/>
      <c r="X907" s="461" t="str">
        <f>IF(E907="","",VLOOKUP(E907,Transporte!$A$3:$D$281,4,f))</f>
        <v/>
      </c>
      <c r="Y907" s="461"/>
      <c r="Z907" s="461"/>
      <c r="AA907" s="461"/>
      <c r="AB907" s="461"/>
      <c r="AC907" s="462"/>
      <c r="AD907" s="462"/>
      <c r="AE907" s="462"/>
      <c r="AF907" s="37" t="str">
        <f>IF(M907="","",M907*X907*AC907)</f>
        <v/>
      </c>
      <c r="AL907" s="71"/>
      <c r="AQ907" s="97"/>
    </row>
    <row r="908" spans="1:48" s="42" customFormat="1" outlineLevel="1" x14ac:dyDescent="0.3">
      <c r="A908" s="453" t="s">
        <v>53</v>
      </c>
      <c r="B908" s="454"/>
      <c r="C908" s="454"/>
      <c r="D908" s="454"/>
      <c r="E908" s="454"/>
      <c r="F908" s="454"/>
      <c r="G908" s="454"/>
      <c r="H908" s="454"/>
      <c r="I908" s="454"/>
      <c r="J908" s="454"/>
      <c r="K908" s="454"/>
      <c r="L908" s="454"/>
      <c r="M908" s="454"/>
      <c r="N908" s="454"/>
      <c r="O908" s="454"/>
      <c r="P908" s="454"/>
      <c r="Q908" s="454"/>
      <c r="R908" s="454"/>
      <c r="S908" s="454"/>
      <c r="T908" s="454"/>
      <c r="U908" s="454"/>
      <c r="V908" s="454"/>
      <c r="W908" s="455">
        <f>TRUNC(SUM(AA903:AF907),2)</f>
        <v>0</v>
      </c>
      <c r="X908" s="456"/>
      <c r="Y908" s="456"/>
      <c r="Z908" s="456"/>
      <c r="AA908" s="456"/>
      <c r="AB908" s="456"/>
      <c r="AC908" s="456"/>
      <c r="AD908" s="456"/>
      <c r="AE908" s="456"/>
      <c r="AF908" s="456"/>
      <c r="AL908" s="71"/>
      <c r="AQ908" s="97"/>
    </row>
    <row r="909" spans="1:48" s="42" customFormat="1" outlineLevel="1" x14ac:dyDescent="0.3">
      <c r="A909" s="24"/>
      <c r="B909" s="25"/>
      <c r="C909" s="25"/>
      <c r="D909" s="26"/>
      <c r="E909" s="27"/>
      <c r="F909" s="27"/>
      <c r="G909" s="25"/>
      <c r="H909" s="25"/>
      <c r="I909" s="25"/>
      <c r="J909" s="25"/>
      <c r="K909" s="25"/>
      <c r="L909" s="25"/>
      <c r="M909" s="25"/>
      <c r="N909" s="25"/>
      <c r="O909" s="25"/>
      <c r="P909" s="25"/>
      <c r="Q909" s="25"/>
      <c r="R909" s="25"/>
      <c r="S909" s="25"/>
      <c r="T909" s="25"/>
      <c r="U909" s="25"/>
      <c r="V909" s="25"/>
      <c r="W909" s="25"/>
      <c r="X909" s="46"/>
      <c r="Y909" s="46"/>
      <c r="Z909" s="46"/>
      <c r="AA909" s="46"/>
      <c r="AB909" s="49"/>
      <c r="AC909" s="49"/>
      <c r="AD909" s="49"/>
      <c r="AE909" s="49"/>
      <c r="AF909" s="28"/>
      <c r="AL909" s="71"/>
      <c r="AQ909" s="97"/>
    </row>
    <row r="910" spans="1:48" s="42" customFormat="1" x14ac:dyDescent="0.3">
      <c r="A910" s="435" t="s">
        <v>54</v>
      </c>
      <c r="B910" s="436"/>
      <c r="C910" s="436"/>
      <c r="D910" s="436"/>
      <c r="E910" s="436"/>
      <c r="F910" s="436"/>
      <c r="G910" s="436"/>
      <c r="H910" s="436"/>
      <c r="I910" s="436"/>
      <c r="J910" s="436"/>
      <c r="K910" s="436"/>
      <c r="L910" s="436"/>
      <c r="M910" s="436"/>
      <c r="N910" s="436"/>
      <c r="O910" s="436"/>
      <c r="P910" s="436"/>
      <c r="Q910" s="436"/>
      <c r="R910" s="436"/>
      <c r="S910" s="436"/>
      <c r="T910" s="436"/>
      <c r="U910" s="436"/>
      <c r="V910" s="436"/>
      <c r="W910" s="437"/>
      <c r="X910" s="438">
        <f>SUM(N878,W891,W900,W908)</f>
        <v>3675.65</v>
      </c>
      <c r="Y910" s="438"/>
      <c r="Z910" s="438"/>
      <c r="AA910" s="438"/>
      <c r="AB910" s="438"/>
      <c r="AC910" s="438"/>
      <c r="AD910" s="438"/>
      <c r="AE910" s="438"/>
      <c r="AF910" s="438"/>
      <c r="AH910" s="54">
        <v>1.1971000000000001</v>
      </c>
      <c r="AL910" s="71">
        <f>AH910/AJ844*AI844</f>
        <v>1.1971000000000001</v>
      </c>
      <c r="AM910" s="69">
        <f>AL910-AH910</f>
        <v>0</v>
      </c>
      <c r="AN910" s="70">
        <f>AM910/AH910</f>
        <v>0</v>
      </c>
      <c r="AP910" s="74"/>
      <c r="AQ910" s="97"/>
      <c r="AR910" s="54">
        <v>1.1971000000000001</v>
      </c>
      <c r="AT910" s="42">
        <f>(((AR910*$AV$2)-AR910))*-1</f>
        <v>1.1971000000000001</v>
      </c>
      <c r="AU910" s="42">
        <f>(AR910*$AV$2)+AR910</f>
        <v>1.1971000000000001</v>
      </c>
      <c r="AV910" s="103">
        <f>(AH910*$AW$2/AR910)-$AW$2</f>
        <v>0</v>
      </c>
    </row>
    <row r="911" spans="1:48" s="42" customFormat="1" x14ac:dyDescent="0.3">
      <c r="A911" s="435" t="s">
        <v>55</v>
      </c>
      <c r="B911" s="436"/>
      <c r="C911" s="436"/>
      <c r="D911" s="436"/>
      <c r="E911" s="436"/>
      <c r="F911" s="436"/>
      <c r="G911" s="436"/>
      <c r="H911" s="436"/>
      <c r="I911" s="436"/>
      <c r="J911" s="436"/>
      <c r="K911" s="436"/>
      <c r="L911" s="436"/>
      <c r="M911" s="436"/>
      <c r="N911" s="436"/>
      <c r="O911" s="436"/>
      <c r="P911" s="436"/>
      <c r="Q911" s="436"/>
      <c r="R911" s="436"/>
      <c r="S911" s="436"/>
      <c r="T911" s="437"/>
      <c r="U911" s="458">
        <f>$U$69</f>
        <v>13.469999999999999</v>
      </c>
      <c r="V911" s="458"/>
      <c r="W911" s="458"/>
      <c r="X911" s="438">
        <f>TRUNC(X910*U911/100,2)</f>
        <v>495.11</v>
      </c>
      <c r="Y911" s="438"/>
      <c r="Z911" s="438"/>
      <c r="AA911" s="438"/>
      <c r="AB911" s="438"/>
      <c r="AC911" s="438"/>
      <c r="AD911" s="438"/>
      <c r="AE911" s="438"/>
      <c r="AF911" s="438"/>
      <c r="AH911" s="40"/>
      <c r="AJ911" s="44"/>
      <c r="AL911" s="71"/>
      <c r="AQ911" s="97"/>
      <c r="AR911" s="40"/>
    </row>
    <row r="912" spans="1:48" s="42" customFormat="1" x14ac:dyDescent="0.3">
      <c r="A912" s="435" t="s">
        <v>56</v>
      </c>
      <c r="B912" s="436"/>
      <c r="C912" s="436"/>
      <c r="D912" s="436"/>
      <c r="E912" s="436"/>
      <c r="F912" s="436"/>
      <c r="G912" s="436"/>
      <c r="H912" s="436"/>
      <c r="I912" s="436"/>
      <c r="J912" s="436"/>
      <c r="K912" s="436"/>
      <c r="L912" s="436"/>
      <c r="M912" s="436"/>
      <c r="N912" s="436"/>
      <c r="O912" s="436"/>
      <c r="P912" s="436"/>
      <c r="Q912" s="436"/>
      <c r="R912" s="436"/>
      <c r="S912" s="436"/>
      <c r="T912" s="436"/>
      <c r="U912" s="436"/>
      <c r="V912" s="436"/>
      <c r="W912" s="437"/>
      <c r="X912" s="438">
        <f>SUM(X910:AF911)</f>
        <v>4170.76</v>
      </c>
      <c r="Y912" s="438"/>
      <c r="Z912" s="438"/>
      <c r="AA912" s="438"/>
      <c r="AB912" s="438"/>
      <c r="AC912" s="438"/>
      <c r="AD912" s="438"/>
      <c r="AE912" s="438"/>
      <c r="AF912" s="438"/>
      <c r="AH912" s="40"/>
      <c r="AI912" s="42">
        <f>AJ844</f>
        <v>4170.76</v>
      </c>
      <c r="AJ912" s="43">
        <f>AI912-X912</f>
        <v>0</v>
      </c>
      <c r="AL912" s="71"/>
      <c r="AQ912" s="97"/>
      <c r="AR912" s="40"/>
    </row>
    <row r="913" spans="1:43" s="42" customFormat="1" x14ac:dyDescent="0.3">
      <c r="A913" s="20" t="s">
        <v>20</v>
      </c>
      <c r="B913" s="62"/>
      <c r="C913" s="62"/>
      <c r="D913" s="21"/>
      <c r="E913" s="22"/>
      <c r="F913" s="22"/>
      <c r="G913" s="62"/>
      <c r="H913" s="62"/>
      <c r="I913" s="62"/>
      <c r="J913" s="62"/>
      <c r="K913" s="62"/>
      <c r="L913" s="62"/>
      <c r="M913" s="62"/>
      <c r="N913" s="62"/>
      <c r="O913" s="62"/>
      <c r="P913" s="62"/>
      <c r="Q913" s="62"/>
      <c r="R913" s="62"/>
      <c r="S913" s="62"/>
      <c r="T913" s="62"/>
      <c r="U913" s="62"/>
      <c r="V913" s="62"/>
      <c r="W913" s="62"/>
      <c r="X913" s="45"/>
      <c r="Y913" s="45"/>
      <c r="Z913" s="45"/>
      <c r="AA913" s="45"/>
      <c r="AB913" s="61"/>
      <c r="AC913" s="61"/>
      <c r="AD913" s="61"/>
      <c r="AE913" s="61"/>
      <c r="AF913" s="23"/>
      <c r="AL913" s="71"/>
      <c r="AQ913" s="97"/>
    </row>
    <row r="914" spans="1:43" s="42" customFormat="1" ht="33.75" customHeight="1" x14ac:dyDescent="0.3">
      <c r="A914" s="24" t="s">
        <v>21</v>
      </c>
      <c r="B914" s="490">
        <v>45235</v>
      </c>
      <c r="C914" s="490"/>
      <c r="D914" s="491" t="str">
        <f>VLOOKUP(B914,Serviços!A:E,2,FALSE)</f>
        <v>NEOPRENE</v>
      </c>
      <c r="E914" s="491"/>
      <c r="F914" s="491"/>
      <c r="G914" s="491"/>
      <c r="H914" s="491"/>
      <c r="I914" s="491"/>
      <c r="J914" s="491"/>
      <c r="K914" s="491"/>
      <c r="L914" s="491"/>
      <c r="M914" s="491"/>
      <c r="N914" s="491"/>
      <c r="O914" s="491"/>
      <c r="P914" s="491"/>
      <c r="Q914" s="491"/>
      <c r="R914" s="491"/>
      <c r="S914" s="491"/>
      <c r="T914" s="491"/>
      <c r="U914" s="491"/>
      <c r="V914" s="491"/>
      <c r="W914" s="491"/>
      <c r="X914" s="491"/>
      <c r="Y914" s="491"/>
      <c r="Z914" s="491"/>
      <c r="AA914" s="491"/>
      <c r="AB914" s="491"/>
      <c r="AC914" s="468" t="s">
        <v>22</v>
      </c>
      <c r="AD914" s="468"/>
      <c r="AE914" s="468"/>
      <c r="AF914" s="53" t="str">
        <f>VLOOKUP(B914,Serviços!A:E,3,FALSE)</f>
        <v xml:space="preserve">Kg    </v>
      </c>
      <c r="AI914" s="43">
        <f>X982</f>
        <v>59.45</v>
      </c>
      <c r="AJ914" s="42">
        <f>VLOOKUP(B914,Planilha1!$A:$D,4,FALSE)</f>
        <v>59.45</v>
      </c>
      <c r="AK914" s="43">
        <f>AI914-AJ914</f>
        <v>0</v>
      </c>
      <c r="AL914" s="71"/>
      <c r="AP914" s="74">
        <f>X980</f>
        <v>52.400000000000006</v>
      </c>
      <c r="AQ914" s="97" t="str">
        <f>VLOOKUP(B914,'[2]CURVA ABC'!$A:$J,9,FALSE)</f>
        <v>C</v>
      </c>
    </row>
    <row r="915" spans="1:43" s="42" customFormat="1" outlineLevel="1" x14ac:dyDescent="0.3">
      <c r="A915" s="24"/>
      <c r="B915" s="25"/>
      <c r="C915" s="25"/>
      <c r="D915" s="26"/>
      <c r="E915" s="27"/>
      <c r="F915" s="27"/>
      <c r="G915" s="25"/>
      <c r="H915" s="25"/>
      <c r="I915" s="25"/>
      <c r="J915" s="25"/>
      <c r="K915" s="25"/>
      <c r="L915" s="25"/>
      <c r="M915" s="25"/>
      <c r="N915" s="25"/>
      <c r="O915" s="25"/>
      <c r="P915" s="25"/>
      <c r="Q915" s="25"/>
      <c r="R915" s="25"/>
      <c r="S915" s="25"/>
      <c r="T915" s="25"/>
      <c r="U915" s="25"/>
      <c r="V915" s="25"/>
      <c r="W915" s="25"/>
      <c r="X915" s="46"/>
      <c r="Y915" s="46"/>
      <c r="Z915" s="46"/>
      <c r="AA915" s="46"/>
      <c r="AB915" s="49"/>
      <c r="AC915" s="49"/>
      <c r="AD915" s="49"/>
      <c r="AE915" s="49"/>
      <c r="AF915" s="28"/>
      <c r="AL915" s="71"/>
      <c r="AQ915" s="97"/>
    </row>
    <row r="916" spans="1:43" s="42" customFormat="1" outlineLevel="1" x14ac:dyDescent="0.3">
      <c r="A916" s="449" t="s">
        <v>23</v>
      </c>
      <c r="B916" s="449"/>
      <c r="C916" s="449"/>
      <c r="D916" s="449"/>
      <c r="E916" s="451" t="s">
        <v>24</v>
      </c>
      <c r="F916" s="451"/>
      <c r="G916" s="58" t="s">
        <v>25</v>
      </c>
      <c r="H916" s="451" t="s">
        <v>26</v>
      </c>
      <c r="I916" s="451"/>
      <c r="J916" s="451"/>
      <c r="K916" s="451"/>
      <c r="L916" s="451" t="s">
        <v>27</v>
      </c>
      <c r="M916" s="451"/>
      <c r="N916" s="451" t="s">
        <v>28</v>
      </c>
      <c r="O916" s="451"/>
      <c r="P916" s="451"/>
      <c r="Q916" s="451"/>
      <c r="R916" s="451"/>
      <c r="S916" s="451"/>
      <c r="T916" s="451"/>
      <c r="U916" s="451"/>
      <c r="V916" s="451" t="s">
        <v>29</v>
      </c>
      <c r="W916" s="451"/>
      <c r="X916" s="451"/>
      <c r="Y916" s="451"/>
      <c r="Z916" s="451"/>
      <c r="AA916" s="457" t="s">
        <v>30</v>
      </c>
      <c r="AB916" s="457"/>
      <c r="AC916" s="457"/>
      <c r="AD916" s="457"/>
      <c r="AE916" s="457" t="s">
        <v>31</v>
      </c>
      <c r="AF916" s="457"/>
      <c r="AL916" s="71"/>
      <c r="AQ916" s="97"/>
    </row>
    <row r="917" spans="1:43" s="42" customFormat="1" ht="34.5" customHeight="1" outlineLevel="1" x14ac:dyDescent="0.3">
      <c r="A917" s="487" t="str">
        <f>IF(E917=0,"",VLOOKUP(E917,Equipamentos!$A$3:$V$147,2,FALSE))</f>
        <v/>
      </c>
      <c r="B917" s="488"/>
      <c r="C917" s="488"/>
      <c r="D917" s="488"/>
      <c r="E917" s="489"/>
      <c r="F917" s="489"/>
      <c r="G917" s="59"/>
      <c r="H917" s="444"/>
      <c r="I917" s="444"/>
      <c r="J917" s="444"/>
      <c r="K917" s="444"/>
      <c r="L917" s="447" t="str">
        <f t="shared" ref="L917:L925" si="89">IF(H917&gt;0,1-H917,"")</f>
        <v/>
      </c>
      <c r="M917" s="447"/>
      <c r="N917" s="478" t="str">
        <f>IF(E917="","",VLOOKUP(E917,Equipamentos!$A$3:$V$660,3,FALSE))</f>
        <v/>
      </c>
      <c r="O917" s="478"/>
      <c r="P917" s="478"/>
      <c r="Q917" s="478"/>
      <c r="R917" s="478"/>
      <c r="S917" s="478"/>
      <c r="T917" s="478"/>
      <c r="U917" s="478"/>
      <c r="V917" s="29"/>
      <c r="W917" s="478" t="str">
        <f>IF(E917="","",VLOOKUP(E917,Equipamentos!$A$3:$V$660,4,FALSE))</f>
        <v/>
      </c>
      <c r="X917" s="478"/>
      <c r="Y917" s="478"/>
      <c r="Z917" s="478"/>
      <c r="AA917" s="459"/>
      <c r="AB917" s="459"/>
      <c r="AC917" s="459"/>
      <c r="AD917" s="459"/>
      <c r="AE917" s="468" t="str">
        <f>IF(AA917="","",((H917*N917)+(L917*W917))*AA917)</f>
        <v/>
      </c>
      <c r="AF917" s="469"/>
      <c r="AL917" s="71"/>
      <c r="AQ917" s="97"/>
    </row>
    <row r="918" spans="1:43" s="42" customFormat="1" outlineLevel="1" x14ac:dyDescent="0.3">
      <c r="A918" s="475" t="str">
        <f>IF(E918=0,"",VLOOKUP(E918,Equipamentos!$A$3:$V$147,2,FALSE))</f>
        <v/>
      </c>
      <c r="B918" s="476"/>
      <c r="C918" s="476"/>
      <c r="D918" s="476"/>
      <c r="E918" s="477"/>
      <c r="F918" s="477"/>
      <c r="G918" s="27"/>
      <c r="H918" s="447"/>
      <c r="I918" s="447"/>
      <c r="J918" s="447"/>
      <c r="K918" s="447"/>
      <c r="L918" s="447" t="str">
        <f t="shared" si="89"/>
        <v/>
      </c>
      <c r="M918" s="447"/>
      <c r="N918" s="478" t="str">
        <f>IF(E918="","",VLOOKUP(E918,Equipamentos!$A$3:$V$66,3,FALSE))</f>
        <v/>
      </c>
      <c r="O918" s="478"/>
      <c r="P918" s="478"/>
      <c r="Q918" s="478"/>
      <c r="R918" s="478"/>
      <c r="S918" s="478"/>
      <c r="T918" s="478"/>
      <c r="U918" s="478"/>
      <c r="V918" s="29"/>
      <c r="W918" s="478" t="str">
        <f>IF(E918="","",VLOOKUP(E918,Equipamentos!$A$3:$V$66,4,FALSE))</f>
        <v/>
      </c>
      <c r="X918" s="478"/>
      <c r="Y918" s="478"/>
      <c r="Z918" s="478"/>
      <c r="AA918" s="462"/>
      <c r="AB918" s="462"/>
      <c r="AC918" s="462"/>
      <c r="AD918" s="462"/>
      <c r="AE918" s="468" t="str">
        <f t="shared" ref="AE918:AE925" si="90">IF(AA918="","",((H918*N918)+(L918*W918))*AA918)</f>
        <v/>
      </c>
      <c r="AF918" s="469"/>
      <c r="AL918" s="71"/>
      <c r="AQ918" s="97"/>
    </row>
    <row r="919" spans="1:43" s="42" customFormat="1" outlineLevel="1" x14ac:dyDescent="0.3">
      <c r="A919" s="475" t="str">
        <f>IF(E919=0,"",VLOOKUP(E919,Equipamentos!$A$3:$V$147,2,FALSE))</f>
        <v/>
      </c>
      <c r="B919" s="476"/>
      <c r="C919" s="476"/>
      <c r="D919" s="476"/>
      <c r="E919" s="477"/>
      <c r="F919" s="477"/>
      <c r="G919" s="27"/>
      <c r="H919" s="447"/>
      <c r="I919" s="447"/>
      <c r="J919" s="447"/>
      <c r="K919" s="447"/>
      <c r="L919" s="447" t="str">
        <f t="shared" si="89"/>
        <v/>
      </c>
      <c r="M919" s="447"/>
      <c r="N919" s="478" t="str">
        <f>IF(E919="","",VLOOKUP(E919,Equipamentos!$A$3:$V$66,3,FALSE))</f>
        <v/>
      </c>
      <c r="O919" s="478"/>
      <c r="P919" s="478"/>
      <c r="Q919" s="478"/>
      <c r="R919" s="478"/>
      <c r="S919" s="478"/>
      <c r="T919" s="478"/>
      <c r="U919" s="478"/>
      <c r="V919" s="29"/>
      <c r="W919" s="478" t="str">
        <f>IF(E919="","",VLOOKUP(E919,Equipamentos!$A$3:$V$66,4,FALSE))</f>
        <v/>
      </c>
      <c r="X919" s="478"/>
      <c r="Y919" s="478"/>
      <c r="Z919" s="478"/>
      <c r="AA919" s="462"/>
      <c r="AB919" s="462"/>
      <c r="AC919" s="462"/>
      <c r="AD919" s="462"/>
      <c r="AE919" s="468" t="str">
        <f t="shared" si="90"/>
        <v/>
      </c>
      <c r="AF919" s="469"/>
      <c r="AL919" s="71"/>
      <c r="AQ919" s="97"/>
    </row>
    <row r="920" spans="1:43" s="42" customFormat="1" outlineLevel="1" x14ac:dyDescent="0.3">
      <c r="A920" s="475" t="str">
        <f>IF(E920=0,"",VLOOKUP(E920,Equipamentos!$A$3:$V$147,2,FALSE))</f>
        <v/>
      </c>
      <c r="B920" s="476"/>
      <c r="C920" s="476"/>
      <c r="D920" s="476"/>
      <c r="E920" s="477"/>
      <c r="F920" s="477"/>
      <c r="G920" s="27"/>
      <c r="H920" s="447"/>
      <c r="I920" s="447"/>
      <c r="J920" s="447"/>
      <c r="K920" s="447"/>
      <c r="L920" s="447" t="str">
        <f t="shared" si="89"/>
        <v/>
      </c>
      <c r="M920" s="447"/>
      <c r="N920" s="478" t="str">
        <f>IF(E920="","",VLOOKUP(E920,Equipamentos!$A$3:$V$66,3,FALSE))</f>
        <v/>
      </c>
      <c r="O920" s="478"/>
      <c r="P920" s="478"/>
      <c r="Q920" s="478"/>
      <c r="R920" s="478"/>
      <c r="S920" s="478"/>
      <c r="T920" s="478"/>
      <c r="U920" s="478"/>
      <c r="V920" s="29"/>
      <c r="W920" s="478" t="str">
        <f>IF(E920="","",VLOOKUP(E920,Equipamentos!$A$3:$V$66,4,FALSE))</f>
        <v/>
      </c>
      <c r="X920" s="478"/>
      <c r="Y920" s="478"/>
      <c r="Z920" s="478"/>
      <c r="AA920" s="462"/>
      <c r="AB920" s="462"/>
      <c r="AC920" s="462"/>
      <c r="AD920" s="462"/>
      <c r="AE920" s="468" t="str">
        <f t="shared" si="90"/>
        <v/>
      </c>
      <c r="AF920" s="469"/>
      <c r="AL920" s="71"/>
      <c r="AQ920" s="97"/>
    </row>
    <row r="921" spans="1:43" s="42" customFormat="1" outlineLevel="1" x14ac:dyDescent="0.3">
      <c r="A921" s="475" t="str">
        <f>IF(E921=0,"",VLOOKUP(E921,Equipamentos!$A$3:$V$147,2,FALSE))</f>
        <v/>
      </c>
      <c r="B921" s="476"/>
      <c r="C921" s="476"/>
      <c r="D921" s="476"/>
      <c r="E921" s="477"/>
      <c r="F921" s="477"/>
      <c r="G921" s="27"/>
      <c r="H921" s="447"/>
      <c r="I921" s="447"/>
      <c r="J921" s="447"/>
      <c r="K921" s="447"/>
      <c r="L921" s="447" t="str">
        <f t="shared" si="89"/>
        <v/>
      </c>
      <c r="M921" s="447"/>
      <c r="N921" s="478" t="str">
        <f>IF(E921="","",VLOOKUP(E921,Equipamentos!$A$3:$V$66,3,FALSE))</f>
        <v/>
      </c>
      <c r="O921" s="478"/>
      <c r="P921" s="478"/>
      <c r="Q921" s="478"/>
      <c r="R921" s="478"/>
      <c r="S921" s="478"/>
      <c r="T921" s="478"/>
      <c r="U921" s="478"/>
      <c r="V921" s="29"/>
      <c r="W921" s="478" t="str">
        <f>IF(E921="","",VLOOKUP(E921,Equipamentos!$A$3:$V$66,4,FALSE))</f>
        <v/>
      </c>
      <c r="X921" s="478"/>
      <c r="Y921" s="478"/>
      <c r="Z921" s="478"/>
      <c r="AA921" s="462"/>
      <c r="AB921" s="462"/>
      <c r="AC921" s="462"/>
      <c r="AD921" s="462"/>
      <c r="AE921" s="468" t="str">
        <f t="shared" si="90"/>
        <v/>
      </c>
      <c r="AF921" s="469"/>
      <c r="AL921" s="71"/>
      <c r="AQ921" s="97"/>
    </row>
    <row r="922" spans="1:43" s="42" customFormat="1" outlineLevel="1" x14ac:dyDescent="0.3">
      <c r="A922" s="475" t="str">
        <f>IF(E922=0,"",VLOOKUP(E922,Equipamentos!$A$3:$V$147,2,FALSE))</f>
        <v/>
      </c>
      <c r="B922" s="476"/>
      <c r="C922" s="476"/>
      <c r="D922" s="476"/>
      <c r="E922" s="477"/>
      <c r="F922" s="477"/>
      <c r="G922" s="27"/>
      <c r="H922" s="447"/>
      <c r="I922" s="447"/>
      <c r="J922" s="447"/>
      <c r="K922" s="447"/>
      <c r="L922" s="447" t="str">
        <f t="shared" si="89"/>
        <v/>
      </c>
      <c r="M922" s="447"/>
      <c r="N922" s="478" t="str">
        <f>IF(E922="","",VLOOKUP(E922,Equipamentos!$A$3:$V$66,3,FALSE))</f>
        <v/>
      </c>
      <c r="O922" s="478"/>
      <c r="P922" s="478"/>
      <c r="Q922" s="478"/>
      <c r="R922" s="478"/>
      <c r="S922" s="478"/>
      <c r="T922" s="478"/>
      <c r="U922" s="478"/>
      <c r="V922" s="29"/>
      <c r="W922" s="478" t="str">
        <f>IF(E922="","",VLOOKUP(E922,Equipamentos!$A$3:$V$66,4,FALSE))</f>
        <v/>
      </c>
      <c r="X922" s="478"/>
      <c r="Y922" s="478"/>
      <c r="Z922" s="478"/>
      <c r="AA922" s="462"/>
      <c r="AB922" s="462"/>
      <c r="AC922" s="462"/>
      <c r="AD922" s="462"/>
      <c r="AE922" s="468" t="str">
        <f t="shared" si="90"/>
        <v/>
      </c>
      <c r="AF922" s="469"/>
      <c r="AL922" s="71"/>
      <c r="AQ922" s="97"/>
    </row>
    <row r="923" spans="1:43" s="42" customFormat="1" outlineLevel="1" x14ac:dyDescent="0.3">
      <c r="A923" s="475" t="str">
        <f>IF(E923=0,"",VLOOKUP(E923,Equipamentos!$A$3:$V$147,2,FALSE))</f>
        <v/>
      </c>
      <c r="B923" s="476"/>
      <c r="C923" s="476"/>
      <c r="D923" s="476"/>
      <c r="E923" s="477"/>
      <c r="F923" s="477"/>
      <c r="G923" s="27"/>
      <c r="H923" s="447"/>
      <c r="I923" s="447"/>
      <c r="J923" s="447"/>
      <c r="K923" s="447"/>
      <c r="L923" s="447" t="str">
        <f t="shared" si="89"/>
        <v/>
      </c>
      <c r="M923" s="447"/>
      <c r="N923" s="478" t="str">
        <f>IF(E923="","",VLOOKUP(E923,Equipamentos!$A$3:$V$66,3,FALSE))</f>
        <v/>
      </c>
      <c r="O923" s="478"/>
      <c r="P923" s="478"/>
      <c r="Q923" s="478"/>
      <c r="R923" s="478"/>
      <c r="S923" s="478"/>
      <c r="T923" s="478"/>
      <c r="U923" s="478"/>
      <c r="V923" s="29"/>
      <c r="W923" s="478" t="str">
        <f>IF(E923="","",VLOOKUP(E923,Equipamentos!$A$3:$V$66,4,FALSE))</f>
        <v/>
      </c>
      <c r="X923" s="478"/>
      <c r="Y923" s="478"/>
      <c r="Z923" s="478"/>
      <c r="AA923" s="462"/>
      <c r="AB923" s="462"/>
      <c r="AC923" s="462"/>
      <c r="AD923" s="462"/>
      <c r="AE923" s="468" t="str">
        <f t="shared" si="90"/>
        <v/>
      </c>
      <c r="AF923" s="469"/>
      <c r="AL923" s="71"/>
      <c r="AQ923" s="97"/>
    </row>
    <row r="924" spans="1:43" s="42" customFormat="1" outlineLevel="1" x14ac:dyDescent="0.3">
      <c r="A924" s="475" t="str">
        <f>IF(E924=0,"",VLOOKUP(E924,Equipamentos!$A$3:$V$147,2,FALSE))</f>
        <v/>
      </c>
      <c r="B924" s="476"/>
      <c r="C924" s="476"/>
      <c r="D924" s="476"/>
      <c r="E924" s="477"/>
      <c r="F924" s="477"/>
      <c r="G924" s="27"/>
      <c r="H924" s="447"/>
      <c r="I924" s="447"/>
      <c r="J924" s="447"/>
      <c r="K924" s="447"/>
      <c r="L924" s="447" t="str">
        <f t="shared" si="89"/>
        <v/>
      </c>
      <c r="M924" s="447"/>
      <c r="N924" s="479" t="str">
        <f>IF(E924="","",VLOOKUP(E924,Equipamentos!$A$3:$V$66,3,FALSE))</f>
        <v/>
      </c>
      <c r="O924" s="479"/>
      <c r="P924" s="479"/>
      <c r="Q924" s="479"/>
      <c r="R924" s="479"/>
      <c r="S924" s="479"/>
      <c r="T924" s="479"/>
      <c r="U924" s="479"/>
      <c r="V924" s="30"/>
      <c r="W924" s="479" t="str">
        <f>IF(E924="","",VLOOKUP(E924,Equipamentos!$A$3:$V$66,4,FALSE))</f>
        <v/>
      </c>
      <c r="X924" s="479"/>
      <c r="Y924" s="479"/>
      <c r="Z924" s="479"/>
      <c r="AA924" s="462"/>
      <c r="AB924" s="462"/>
      <c r="AC924" s="462"/>
      <c r="AD924" s="462"/>
      <c r="AE924" s="468" t="str">
        <f t="shared" si="90"/>
        <v/>
      </c>
      <c r="AF924" s="469"/>
      <c r="AL924" s="71"/>
      <c r="AQ924" s="97"/>
    </row>
    <row r="925" spans="1:43" s="42" customFormat="1" outlineLevel="1" x14ac:dyDescent="0.3">
      <c r="A925" s="475" t="str">
        <f>IF(E925=0,"",VLOOKUP(E925,Equipamentos!$A$3:$V$147,2,FALSE))</f>
        <v/>
      </c>
      <c r="B925" s="476"/>
      <c r="C925" s="476"/>
      <c r="D925" s="476"/>
      <c r="E925" s="477"/>
      <c r="F925" s="477"/>
      <c r="G925" s="27"/>
      <c r="H925" s="447"/>
      <c r="I925" s="447"/>
      <c r="J925" s="447"/>
      <c r="K925" s="447"/>
      <c r="L925" s="447" t="str">
        <f t="shared" si="89"/>
        <v/>
      </c>
      <c r="M925" s="447"/>
      <c r="N925" s="479" t="str">
        <f>IF(E925="","",VLOOKUP(E925,Equipamentos!$A$3:$V$66,3,FALSE))</f>
        <v/>
      </c>
      <c r="O925" s="479"/>
      <c r="P925" s="479"/>
      <c r="Q925" s="479"/>
      <c r="R925" s="479"/>
      <c r="S925" s="479"/>
      <c r="T925" s="479"/>
      <c r="U925" s="479"/>
      <c r="V925" s="30"/>
      <c r="W925" s="479" t="str">
        <f>IF(E925="","",VLOOKUP(E925,Equipamentos!$A$3:$V$66,4,FALSE))</f>
        <v/>
      </c>
      <c r="X925" s="479"/>
      <c r="Y925" s="479"/>
      <c r="Z925" s="479"/>
      <c r="AA925" s="462"/>
      <c r="AB925" s="462"/>
      <c r="AC925" s="462"/>
      <c r="AD925" s="462"/>
      <c r="AE925" s="480" t="str">
        <f t="shared" si="90"/>
        <v/>
      </c>
      <c r="AF925" s="481"/>
      <c r="AL925" s="71"/>
      <c r="AQ925" s="97"/>
    </row>
    <row r="926" spans="1:43" s="42" customFormat="1" outlineLevel="1" x14ac:dyDescent="0.3">
      <c r="A926" s="453" t="s">
        <v>32</v>
      </c>
      <c r="B926" s="454"/>
      <c r="C926" s="454"/>
      <c r="D926" s="454"/>
      <c r="E926" s="454"/>
      <c r="F926" s="454"/>
      <c r="G926" s="454"/>
      <c r="H926" s="454"/>
      <c r="I926" s="454"/>
      <c r="J926" s="454"/>
      <c r="K926" s="454"/>
      <c r="L926" s="454"/>
      <c r="M926" s="454"/>
      <c r="N926" s="454"/>
      <c r="O926" s="454"/>
      <c r="P926" s="454"/>
      <c r="Q926" s="454"/>
      <c r="R926" s="454"/>
      <c r="S926" s="454"/>
      <c r="T926" s="454"/>
      <c r="U926" s="454"/>
      <c r="V926" s="454"/>
      <c r="W926" s="455">
        <f>TRUNC(SUM(AE917:AF925),2)</f>
        <v>0</v>
      </c>
      <c r="X926" s="456"/>
      <c r="Y926" s="456"/>
      <c r="Z926" s="456"/>
      <c r="AA926" s="456"/>
      <c r="AB926" s="456"/>
      <c r="AC926" s="456"/>
      <c r="AD926" s="456"/>
      <c r="AE926" s="456"/>
      <c r="AF926" s="456"/>
      <c r="AL926" s="71"/>
      <c r="AQ926" s="97"/>
    </row>
    <row r="927" spans="1:43" s="42" customFormat="1" outlineLevel="1" x14ac:dyDescent="0.3">
      <c r="A927" s="24"/>
      <c r="B927" s="25"/>
      <c r="C927" s="25"/>
      <c r="D927" s="26"/>
      <c r="E927" s="27"/>
      <c r="F927" s="27"/>
      <c r="G927" s="25"/>
      <c r="H927" s="25"/>
      <c r="I927" s="25"/>
      <c r="J927" s="25"/>
      <c r="K927" s="25"/>
      <c r="L927" s="25"/>
      <c r="M927" s="25"/>
      <c r="N927" s="25"/>
      <c r="O927" s="25"/>
      <c r="P927" s="25"/>
      <c r="Q927" s="25"/>
      <c r="R927" s="25"/>
      <c r="S927" s="25"/>
      <c r="T927" s="25"/>
      <c r="U927" s="25"/>
      <c r="V927" s="25"/>
      <c r="W927" s="25"/>
      <c r="X927" s="46"/>
      <c r="Y927" s="46"/>
      <c r="Z927" s="46"/>
      <c r="AA927" s="46"/>
      <c r="AB927" s="49"/>
      <c r="AC927" s="49"/>
      <c r="AD927" s="49"/>
      <c r="AE927" s="49"/>
      <c r="AF927" s="28"/>
      <c r="AL927" s="71"/>
      <c r="AQ927" s="97"/>
    </row>
    <row r="928" spans="1:43" s="42" customFormat="1" outlineLevel="1" x14ac:dyDescent="0.3">
      <c r="A928" s="449" t="s">
        <v>33</v>
      </c>
      <c r="B928" s="449"/>
      <c r="C928" s="449"/>
      <c r="D928" s="449"/>
      <c r="E928" s="451" t="s">
        <v>24</v>
      </c>
      <c r="F928" s="451"/>
      <c r="G928" s="451" t="s">
        <v>520</v>
      </c>
      <c r="H928" s="451"/>
      <c r="I928" s="451"/>
      <c r="J928" s="451"/>
      <c r="K928" s="451" t="s">
        <v>34</v>
      </c>
      <c r="L928" s="451"/>
      <c r="M928" s="451"/>
      <c r="N928" s="451"/>
      <c r="O928" s="451" t="s">
        <v>30</v>
      </c>
      <c r="P928" s="451"/>
      <c r="Q928" s="451"/>
      <c r="R928" s="451"/>
      <c r="S928" s="451"/>
      <c r="T928" s="451" t="s">
        <v>1804</v>
      </c>
      <c r="U928" s="451"/>
      <c r="V928" s="451"/>
      <c r="W928" s="451"/>
      <c r="X928" s="451"/>
      <c r="Y928" s="451"/>
      <c r="Z928" s="451"/>
      <c r="AA928" s="457" t="s">
        <v>31</v>
      </c>
      <c r="AB928" s="457"/>
      <c r="AC928" s="457"/>
      <c r="AD928" s="457"/>
      <c r="AE928" s="457"/>
      <c r="AF928" s="457"/>
      <c r="AL928" s="71"/>
      <c r="AQ928" s="97"/>
    </row>
    <row r="929" spans="1:43" s="42" customFormat="1" outlineLevel="1" x14ac:dyDescent="0.3">
      <c r="A929" s="439" t="str">
        <f>IF(E929=0,"",VLOOKUP(E929,'Mão de Obra'!$A$2:$AA$998,2,FALSE))</f>
        <v>PEDREIRO</v>
      </c>
      <c r="B929" s="440"/>
      <c r="C929" s="440"/>
      <c r="D929" s="440"/>
      <c r="E929" s="441">
        <v>20017</v>
      </c>
      <c r="F929" s="441"/>
      <c r="G929" s="473"/>
      <c r="H929" s="473"/>
      <c r="I929" s="473"/>
      <c r="J929" s="473"/>
      <c r="K929" s="474">
        <f>IF(E929=0,"",VLOOKUP(E929,'Mão de Obra'!$A$2:$AA$998,5,))</f>
        <v>28.49</v>
      </c>
      <c r="L929" s="474"/>
      <c r="M929" s="474"/>
      <c r="N929" s="474"/>
      <c r="O929" s="482">
        <v>0.21</v>
      </c>
      <c r="P929" s="482"/>
      <c r="Q929" s="482"/>
      <c r="R929" s="482"/>
      <c r="S929" s="482"/>
      <c r="T929" s="483">
        <f>VLOOKUP(E929,'Mão de Obra'!A:P,16,FALSE)</f>
        <v>10.16</v>
      </c>
      <c r="U929" s="483"/>
      <c r="V929" s="483"/>
      <c r="W929" s="483"/>
      <c r="X929" s="483"/>
      <c r="Y929" s="483"/>
      <c r="Z929" s="483"/>
      <c r="AA929" s="468">
        <f t="shared" ref="AA929:AA936" si="91">IF(O929="","",O929*K929)</f>
        <v>5.9828999999999999</v>
      </c>
      <c r="AB929" s="468"/>
      <c r="AC929" s="468"/>
      <c r="AD929" s="468"/>
      <c r="AE929" s="468"/>
      <c r="AF929" s="469"/>
      <c r="AL929" s="71"/>
      <c r="AQ929" s="97"/>
    </row>
    <row r="930" spans="1:43" s="42" customFormat="1" outlineLevel="1" x14ac:dyDescent="0.3">
      <c r="A930" s="439" t="str">
        <f>IF(E930=0,"",VLOOKUP(E930,'Mão de Obra'!$A$2:$AA$998,2,FALSE))</f>
        <v/>
      </c>
      <c r="B930" s="440"/>
      <c r="C930" s="440"/>
      <c r="D930" s="440"/>
      <c r="E930" s="441"/>
      <c r="F930" s="441"/>
      <c r="G930" s="473"/>
      <c r="H930" s="473"/>
      <c r="I930" s="473"/>
      <c r="J930" s="473"/>
      <c r="K930" s="474" t="str">
        <f>IF(E930=0,"",VLOOKUP(E930,'Mão de Obra'!$A$2:$AA$998,5,))</f>
        <v/>
      </c>
      <c r="L930" s="474"/>
      <c r="M930" s="474"/>
      <c r="N930" s="474"/>
      <c r="O930" s="482"/>
      <c r="P930" s="482"/>
      <c r="Q930" s="482"/>
      <c r="R930" s="482"/>
      <c r="S930" s="482"/>
      <c r="T930" s="482"/>
      <c r="U930" s="482"/>
      <c r="V930" s="482"/>
      <c r="W930" s="482"/>
      <c r="X930" s="482"/>
      <c r="Y930" s="482"/>
      <c r="Z930" s="482"/>
      <c r="AA930" s="468" t="str">
        <f t="shared" si="91"/>
        <v/>
      </c>
      <c r="AB930" s="468"/>
      <c r="AC930" s="468"/>
      <c r="AD930" s="468"/>
      <c r="AE930" s="468"/>
      <c r="AF930" s="469"/>
      <c r="AL930" s="71"/>
      <c r="AQ930" s="97"/>
    </row>
    <row r="931" spans="1:43" s="42" customFormat="1" outlineLevel="1" x14ac:dyDescent="0.3">
      <c r="A931" s="439" t="str">
        <f>IF(E931=0,"",VLOOKUP(E931,'Mão de Obra'!$A$2:$AA$998,2,FALSE))</f>
        <v/>
      </c>
      <c r="B931" s="440"/>
      <c r="C931" s="440"/>
      <c r="D931" s="440"/>
      <c r="E931" s="445"/>
      <c r="F931" s="445"/>
      <c r="G931" s="466" t="str">
        <f t="shared" ref="G931:G936" si="92">IF(E931=0,"",121.83%)</f>
        <v/>
      </c>
      <c r="H931" s="466"/>
      <c r="I931" s="466"/>
      <c r="J931" s="466"/>
      <c r="K931" s="467" t="str">
        <f>IF(E931=0,"",VLOOKUP(E931,'Mão de Obra'!$A$2:$AA$998,5,))</f>
        <v/>
      </c>
      <c r="L931" s="467"/>
      <c r="M931" s="467"/>
      <c r="N931" s="467"/>
      <c r="O931" s="447"/>
      <c r="P931" s="447"/>
      <c r="Q931" s="447"/>
      <c r="R931" s="447"/>
      <c r="S931" s="447"/>
      <c r="T931" s="447"/>
      <c r="U931" s="447"/>
      <c r="V931" s="447"/>
      <c r="W931" s="447"/>
      <c r="X931" s="447"/>
      <c r="Y931" s="447"/>
      <c r="Z931" s="447"/>
      <c r="AA931" s="468" t="str">
        <f t="shared" si="91"/>
        <v/>
      </c>
      <c r="AB931" s="468"/>
      <c r="AC931" s="468"/>
      <c r="AD931" s="468"/>
      <c r="AE931" s="468"/>
      <c r="AF931" s="469"/>
      <c r="AL931" s="71"/>
      <c r="AQ931" s="97"/>
    </row>
    <row r="932" spans="1:43" s="42" customFormat="1" outlineLevel="1" x14ac:dyDescent="0.3">
      <c r="A932" s="439" t="str">
        <f>IF(E932=0,"",VLOOKUP(E932,'Mão de Obra'!$A$2:$AA$998,2,FALSE))</f>
        <v/>
      </c>
      <c r="B932" s="440"/>
      <c r="C932" s="440"/>
      <c r="D932" s="440"/>
      <c r="E932" s="445"/>
      <c r="F932" s="445"/>
      <c r="G932" s="466" t="str">
        <f t="shared" si="92"/>
        <v/>
      </c>
      <c r="H932" s="466"/>
      <c r="I932" s="466"/>
      <c r="J932" s="466"/>
      <c r="K932" s="467" t="str">
        <f>IF(E932=0,"",VLOOKUP(E932,'Mão de Obra'!$A$2:$AA$998,5,))</f>
        <v/>
      </c>
      <c r="L932" s="467"/>
      <c r="M932" s="467"/>
      <c r="N932" s="467"/>
      <c r="O932" s="447"/>
      <c r="P932" s="447"/>
      <c r="Q932" s="447"/>
      <c r="R932" s="447"/>
      <c r="S932" s="447"/>
      <c r="T932" s="447"/>
      <c r="U932" s="447"/>
      <c r="V932" s="447"/>
      <c r="W932" s="447"/>
      <c r="X932" s="447"/>
      <c r="Y932" s="447"/>
      <c r="Z932" s="447"/>
      <c r="AA932" s="468" t="str">
        <f t="shared" si="91"/>
        <v/>
      </c>
      <c r="AB932" s="468"/>
      <c r="AC932" s="468"/>
      <c r="AD932" s="468"/>
      <c r="AE932" s="468"/>
      <c r="AF932" s="469"/>
      <c r="AL932" s="71"/>
      <c r="AQ932" s="97"/>
    </row>
    <row r="933" spans="1:43" s="42" customFormat="1" outlineLevel="1" x14ac:dyDescent="0.3">
      <c r="A933" s="439" t="str">
        <f>IF(E933=0,"",VLOOKUP(E933,'Mão de Obra'!$A$2:$AA$998,2,FALSE))</f>
        <v/>
      </c>
      <c r="B933" s="440"/>
      <c r="C933" s="440"/>
      <c r="D933" s="440"/>
      <c r="E933" s="445"/>
      <c r="F933" s="445"/>
      <c r="G933" s="466" t="str">
        <f t="shared" si="92"/>
        <v/>
      </c>
      <c r="H933" s="466"/>
      <c r="I933" s="466"/>
      <c r="J933" s="466"/>
      <c r="K933" s="467" t="str">
        <f>IF(E933=0,"",VLOOKUP(E933,'Mão de Obra'!$A$2:$AA$998,5,))</f>
        <v/>
      </c>
      <c r="L933" s="467"/>
      <c r="M933" s="467"/>
      <c r="N933" s="467"/>
      <c r="O933" s="447"/>
      <c r="P933" s="447"/>
      <c r="Q933" s="447"/>
      <c r="R933" s="447"/>
      <c r="S933" s="447"/>
      <c r="T933" s="447"/>
      <c r="U933" s="447"/>
      <c r="V933" s="447"/>
      <c r="W933" s="447"/>
      <c r="X933" s="447"/>
      <c r="Y933" s="447"/>
      <c r="Z933" s="447"/>
      <c r="AA933" s="468" t="str">
        <f t="shared" si="91"/>
        <v/>
      </c>
      <c r="AB933" s="468"/>
      <c r="AC933" s="468"/>
      <c r="AD933" s="468"/>
      <c r="AE933" s="468"/>
      <c r="AF933" s="469"/>
      <c r="AL933" s="71"/>
      <c r="AQ933" s="97"/>
    </row>
    <row r="934" spans="1:43" s="42" customFormat="1" outlineLevel="1" x14ac:dyDescent="0.3">
      <c r="A934" s="439" t="str">
        <f>IF(E934=0,"",VLOOKUP(E934,'Mão de Obra'!$A$2:$AA$998,2,FALSE))</f>
        <v/>
      </c>
      <c r="B934" s="440"/>
      <c r="C934" s="440"/>
      <c r="D934" s="440"/>
      <c r="E934" s="445"/>
      <c r="F934" s="445"/>
      <c r="G934" s="466" t="str">
        <f t="shared" si="92"/>
        <v/>
      </c>
      <c r="H934" s="466"/>
      <c r="I934" s="466"/>
      <c r="J934" s="466"/>
      <c r="K934" s="467" t="str">
        <f>IF(E934=0,"",VLOOKUP(E934,'Mão de Obra'!$A$2:$AA$998,5,))</f>
        <v/>
      </c>
      <c r="L934" s="467"/>
      <c r="M934" s="467"/>
      <c r="N934" s="467"/>
      <c r="O934" s="447"/>
      <c r="P934" s="447"/>
      <c r="Q934" s="447"/>
      <c r="R934" s="447"/>
      <c r="S934" s="447"/>
      <c r="T934" s="447"/>
      <c r="U934" s="447"/>
      <c r="V934" s="447"/>
      <c r="W934" s="447"/>
      <c r="X934" s="447"/>
      <c r="Y934" s="447"/>
      <c r="Z934" s="447"/>
      <c r="AA934" s="468" t="str">
        <f t="shared" si="91"/>
        <v/>
      </c>
      <c r="AB934" s="468"/>
      <c r="AC934" s="468"/>
      <c r="AD934" s="468"/>
      <c r="AE934" s="468"/>
      <c r="AF934" s="469"/>
      <c r="AL934" s="71"/>
      <c r="AQ934" s="97"/>
    </row>
    <row r="935" spans="1:43" s="42" customFormat="1" outlineLevel="1" x14ac:dyDescent="0.3">
      <c r="A935" s="439" t="str">
        <f>IF(E935=0,"",VLOOKUP(E935,'Mão de Obra'!$A$2:$AA$998,2,FALSE))</f>
        <v/>
      </c>
      <c r="B935" s="440"/>
      <c r="C935" s="440"/>
      <c r="D935" s="440"/>
      <c r="E935" s="445"/>
      <c r="F935" s="445"/>
      <c r="G935" s="466" t="str">
        <f t="shared" si="92"/>
        <v/>
      </c>
      <c r="H935" s="466"/>
      <c r="I935" s="466"/>
      <c r="J935" s="466"/>
      <c r="K935" s="467" t="str">
        <f>IF(E935=0,"",VLOOKUP(E935,'Mão de Obra'!$A$2:$AA$998,5,))</f>
        <v/>
      </c>
      <c r="L935" s="467"/>
      <c r="M935" s="467"/>
      <c r="N935" s="467"/>
      <c r="O935" s="447"/>
      <c r="P935" s="447"/>
      <c r="Q935" s="447"/>
      <c r="R935" s="447"/>
      <c r="S935" s="447"/>
      <c r="T935" s="447"/>
      <c r="U935" s="447"/>
      <c r="V935" s="447"/>
      <c r="W935" s="447"/>
      <c r="X935" s="447"/>
      <c r="Y935" s="447"/>
      <c r="Z935" s="447"/>
      <c r="AA935" s="468" t="str">
        <f t="shared" si="91"/>
        <v/>
      </c>
      <c r="AB935" s="468"/>
      <c r="AC935" s="468"/>
      <c r="AD935" s="468"/>
      <c r="AE935" s="468"/>
      <c r="AF935" s="469"/>
      <c r="AL935" s="71"/>
      <c r="AQ935" s="97"/>
    </row>
    <row r="936" spans="1:43" s="42" customFormat="1" outlineLevel="1" x14ac:dyDescent="0.3">
      <c r="A936" s="439" t="str">
        <f>IF(E936=0,"",VLOOKUP(E936,'Mão de Obra'!$A$2:$AA$998,2,FALSE))</f>
        <v/>
      </c>
      <c r="B936" s="440"/>
      <c r="C936" s="440"/>
      <c r="D936" s="440"/>
      <c r="E936" s="445"/>
      <c r="F936" s="445"/>
      <c r="G936" s="466" t="str">
        <f t="shared" si="92"/>
        <v/>
      </c>
      <c r="H936" s="466"/>
      <c r="I936" s="466"/>
      <c r="J936" s="466"/>
      <c r="K936" s="467" t="str">
        <f>IF(E936=0,"",VLOOKUP(E936,'Mão de Obra'!$A$2:$AA$998,5))</f>
        <v/>
      </c>
      <c r="L936" s="467"/>
      <c r="M936" s="467"/>
      <c r="N936" s="467"/>
      <c r="O936" s="447"/>
      <c r="P936" s="447"/>
      <c r="Q936" s="447"/>
      <c r="R936" s="447"/>
      <c r="S936" s="447"/>
      <c r="T936" s="447"/>
      <c r="U936" s="447"/>
      <c r="V936" s="447"/>
      <c r="W936" s="447"/>
      <c r="X936" s="447"/>
      <c r="Y936" s="447"/>
      <c r="Z936" s="447"/>
      <c r="AA936" s="468" t="str">
        <f t="shared" si="91"/>
        <v/>
      </c>
      <c r="AB936" s="468"/>
      <c r="AC936" s="468"/>
      <c r="AD936" s="468"/>
      <c r="AE936" s="468"/>
      <c r="AF936" s="469"/>
      <c r="AL936" s="71"/>
      <c r="AQ936" s="97"/>
    </row>
    <row r="937" spans="1:43" s="42" customFormat="1" outlineLevel="1" x14ac:dyDescent="0.3">
      <c r="A937" s="453" t="s">
        <v>35</v>
      </c>
      <c r="B937" s="454"/>
      <c r="C937" s="454"/>
      <c r="D937" s="454"/>
      <c r="E937" s="454"/>
      <c r="F937" s="454"/>
      <c r="G937" s="454"/>
      <c r="H937" s="454"/>
      <c r="I937" s="454"/>
      <c r="J937" s="454"/>
      <c r="K937" s="454"/>
      <c r="L937" s="454"/>
      <c r="M937" s="454"/>
      <c r="N937" s="454"/>
      <c r="O937" s="454"/>
      <c r="P937" s="454"/>
      <c r="Q937" s="454"/>
      <c r="R937" s="454"/>
      <c r="S937" s="454"/>
      <c r="T937" s="454"/>
      <c r="U937" s="454"/>
      <c r="V937" s="454"/>
      <c r="W937" s="455">
        <f>TRUNC(SUM(AA929:AF936),2)</f>
        <v>5.98</v>
      </c>
      <c r="X937" s="456"/>
      <c r="Y937" s="456"/>
      <c r="Z937" s="456"/>
      <c r="AA937" s="456"/>
      <c r="AB937" s="456"/>
      <c r="AC937" s="456"/>
      <c r="AD937" s="456"/>
      <c r="AE937" s="456"/>
      <c r="AF937" s="456"/>
      <c r="AL937" s="71"/>
      <c r="AQ937" s="97"/>
    </row>
    <row r="938" spans="1:43" s="42" customFormat="1" outlineLevel="1" x14ac:dyDescent="0.3">
      <c r="A938" s="24"/>
      <c r="B938" s="25"/>
      <c r="C938" s="25"/>
      <c r="D938" s="26"/>
      <c r="E938" s="27"/>
      <c r="F938" s="27"/>
      <c r="G938" s="25"/>
      <c r="H938" s="25"/>
      <c r="I938" s="25"/>
      <c r="J938" s="25"/>
      <c r="K938" s="25"/>
      <c r="L938" s="25"/>
      <c r="M938" s="25"/>
      <c r="N938" s="25"/>
      <c r="O938" s="25"/>
      <c r="P938" s="25"/>
      <c r="Q938" s="25"/>
      <c r="R938" s="25"/>
      <c r="S938" s="25"/>
      <c r="T938" s="25"/>
      <c r="U938" s="25"/>
      <c r="V938" s="25"/>
      <c r="W938" s="25"/>
      <c r="X938" s="46"/>
      <c r="Y938" s="46"/>
      <c r="Z938" s="46"/>
      <c r="AA938" s="46"/>
      <c r="AB938" s="49"/>
      <c r="AC938" s="49"/>
      <c r="AD938" s="49"/>
      <c r="AE938" s="49"/>
      <c r="AF938" s="28"/>
      <c r="AL938" s="71"/>
      <c r="AQ938" s="97"/>
    </row>
    <row r="939" spans="1:43" s="42" customFormat="1" outlineLevel="1" x14ac:dyDescent="0.3">
      <c r="A939" s="449" t="s">
        <v>36</v>
      </c>
      <c r="B939" s="449"/>
      <c r="C939" s="449"/>
      <c r="D939" s="449"/>
      <c r="E939" s="451" t="s">
        <v>24</v>
      </c>
      <c r="F939" s="451"/>
      <c r="G939" s="451" t="s">
        <v>37</v>
      </c>
      <c r="H939" s="451"/>
      <c r="I939" s="451"/>
      <c r="J939" s="451" t="s">
        <v>38</v>
      </c>
      <c r="K939" s="451"/>
      <c r="L939" s="451"/>
      <c r="M939" s="451" t="s">
        <v>39</v>
      </c>
      <c r="N939" s="451"/>
      <c r="O939" s="451"/>
      <c r="P939" s="451"/>
      <c r="Q939" s="451"/>
      <c r="R939" s="451" t="s">
        <v>40</v>
      </c>
      <c r="S939" s="451"/>
      <c r="T939" s="451"/>
      <c r="U939" s="451"/>
      <c r="V939" s="451"/>
      <c r="W939" s="451" t="s">
        <v>19</v>
      </c>
      <c r="X939" s="451"/>
      <c r="Y939" s="451"/>
      <c r="Z939" s="451"/>
      <c r="AA939" s="451"/>
      <c r="AB939" s="451"/>
      <c r="AC939" s="451"/>
      <c r="AD939" s="451"/>
      <c r="AE939" s="451"/>
      <c r="AF939" s="451"/>
      <c r="AL939" s="71"/>
      <c r="AQ939" s="97"/>
    </row>
    <row r="940" spans="1:43" s="42" customFormat="1" outlineLevel="1" x14ac:dyDescent="0.3">
      <c r="A940" s="31" t="s">
        <v>517</v>
      </c>
      <c r="B940" s="32"/>
      <c r="C940" s="32"/>
      <c r="D940" s="33"/>
      <c r="E940" s="470" t="s">
        <v>201</v>
      </c>
      <c r="F940" s="470"/>
      <c r="G940" s="446"/>
      <c r="H940" s="446"/>
      <c r="I940" s="446"/>
      <c r="J940" s="471" t="s">
        <v>57</v>
      </c>
      <c r="K940" s="471"/>
      <c r="L940" s="471"/>
      <c r="M940" s="471"/>
      <c r="N940" s="471"/>
      <c r="O940" s="471"/>
      <c r="P940" s="471"/>
      <c r="Q940" s="471"/>
      <c r="R940" s="471"/>
      <c r="S940" s="471"/>
      <c r="T940" s="471"/>
      <c r="U940" s="471"/>
      <c r="V940" s="471"/>
      <c r="W940" s="34"/>
      <c r="X940" s="47"/>
      <c r="Y940" s="47"/>
      <c r="Z940" s="47"/>
      <c r="AA940" s="47"/>
      <c r="AB940" s="47"/>
      <c r="AC940" s="47"/>
      <c r="AD940" s="47"/>
      <c r="AE940" s="461">
        <f>IF(A940="","",(W937*G940/100))</f>
        <v>0</v>
      </c>
      <c r="AF940" s="472"/>
      <c r="AL940" s="71"/>
      <c r="AQ940" s="97"/>
    </row>
    <row r="941" spans="1:43" s="42" customFormat="1" outlineLevel="1" x14ac:dyDescent="0.3">
      <c r="A941" s="31" t="s">
        <v>113</v>
      </c>
      <c r="B941" s="32"/>
      <c r="C941" s="32"/>
      <c r="D941" s="33"/>
      <c r="E941" s="470" t="s">
        <v>116</v>
      </c>
      <c r="F941" s="470"/>
      <c r="G941" s="446"/>
      <c r="H941" s="446"/>
      <c r="I941" s="446"/>
      <c r="J941" s="471" t="s">
        <v>57</v>
      </c>
      <c r="K941" s="471"/>
      <c r="L941" s="471"/>
      <c r="M941" s="471"/>
      <c r="N941" s="471"/>
      <c r="O941" s="471"/>
      <c r="P941" s="471"/>
      <c r="Q941" s="471"/>
      <c r="R941" s="471"/>
      <c r="S941" s="471"/>
      <c r="T941" s="471"/>
      <c r="U941" s="471"/>
      <c r="V941" s="471"/>
      <c r="W941" s="34"/>
      <c r="X941" s="47"/>
      <c r="Y941" s="47"/>
      <c r="Z941" s="47"/>
      <c r="AA941" s="47"/>
      <c r="AB941" s="47"/>
      <c r="AC941" s="47"/>
      <c r="AD941" s="47"/>
      <c r="AE941" s="461">
        <f>IF(A941="","",(W937*G941/100))</f>
        <v>0</v>
      </c>
      <c r="AF941" s="472"/>
      <c r="AL941" s="71"/>
      <c r="AQ941" s="97"/>
    </row>
    <row r="942" spans="1:43" s="42" customFormat="1" outlineLevel="1" x14ac:dyDescent="0.3">
      <c r="A942" s="35" t="s">
        <v>114</v>
      </c>
      <c r="B942" s="32"/>
      <c r="C942" s="32"/>
      <c r="D942" s="33"/>
      <c r="E942" s="470" t="s">
        <v>117</v>
      </c>
      <c r="F942" s="470"/>
      <c r="G942" s="446"/>
      <c r="H942" s="446"/>
      <c r="I942" s="446"/>
      <c r="J942" s="471" t="s">
        <v>57</v>
      </c>
      <c r="K942" s="471"/>
      <c r="L942" s="471"/>
      <c r="M942" s="60"/>
      <c r="N942" s="60"/>
      <c r="O942" s="60"/>
      <c r="P942" s="60"/>
      <c r="Q942" s="60"/>
      <c r="R942" s="60"/>
      <c r="S942" s="60"/>
      <c r="T942" s="60"/>
      <c r="U942" s="60"/>
      <c r="V942" s="60"/>
      <c r="W942" s="34"/>
      <c r="X942" s="47"/>
      <c r="Y942" s="47"/>
      <c r="Z942" s="47"/>
      <c r="AA942" s="47"/>
      <c r="AB942" s="47"/>
      <c r="AC942" s="47"/>
      <c r="AD942" s="47"/>
      <c r="AE942" s="461">
        <f>IF(A942="","",(W937*G942/100))</f>
        <v>0</v>
      </c>
      <c r="AF942" s="472"/>
      <c r="AL942" s="71"/>
      <c r="AQ942" s="97"/>
    </row>
    <row r="943" spans="1:43" s="42" customFormat="1" outlineLevel="1" x14ac:dyDescent="0.3">
      <c r="A943" s="35" t="s">
        <v>115</v>
      </c>
      <c r="B943" s="32"/>
      <c r="C943" s="32"/>
      <c r="D943" s="33"/>
      <c r="E943" s="470" t="s">
        <v>118</v>
      </c>
      <c r="F943" s="470"/>
      <c r="G943" s="446"/>
      <c r="H943" s="446"/>
      <c r="I943" s="446"/>
      <c r="J943" s="471" t="s">
        <v>57</v>
      </c>
      <c r="K943" s="471"/>
      <c r="L943" s="471"/>
      <c r="M943" s="471"/>
      <c r="N943" s="471"/>
      <c r="O943" s="471"/>
      <c r="P943" s="471"/>
      <c r="Q943" s="471"/>
      <c r="R943" s="471"/>
      <c r="S943" s="471"/>
      <c r="T943" s="471"/>
      <c r="U943" s="471"/>
      <c r="V943" s="471"/>
      <c r="W943" s="36"/>
      <c r="X943" s="48"/>
      <c r="Y943" s="48"/>
      <c r="Z943" s="48"/>
      <c r="AA943" s="48"/>
      <c r="AB943" s="48"/>
      <c r="AC943" s="48"/>
      <c r="AD943" s="48"/>
      <c r="AE943" s="461">
        <f>IF(A943="","",(W937*G943/100))</f>
        <v>0</v>
      </c>
      <c r="AF943" s="472"/>
      <c r="AL943" s="71"/>
      <c r="AQ943" s="97"/>
    </row>
    <row r="944" spans="1:43" s="42" customFormat="1" outlineLevel="1" x14ac:dyDescent="0.3">
      <c r="A944" s="453" t="s">
        <v>41</v>
      </c>
      <c r="B944" s="454"/>
      <c r="C944" s="454"/>
      <c r="D944" s="454"/>
      <c r="E944" s="454"/>
      <c r="F944" s="454"/>
      <c r="G944" s="454"/>
      <c r="H944" s="454"/>
      <c r="I944" s="454"/>
      <c r="J944" s="454"/>
      <c r="K944" s="454"/>
      <c r="L944" s="454"/>
      <c r="M944" s="454"/>
      <c r="N944" s="454"/>
      <c r="O944" s="454"/>
      <c r="P944" s="454"/>
      <c r="Q944" s="454"/>
      <c r="R944" s="454"/>
      <c r="S944" s="454"/>
      <c r="T944" s="454"/>
      <c r="U944" s="454"/>
      <c r="V944" s="454"/>
      <c r="W944" s="455">
        <f>TRUNC(SUM(AE940:AF943),2)</f>
        <v>0</v>
      </c>
      <c r="X944" s="456"/>
      <c r="Y944" s="456"/>
      <c r="Z944" s="456"/>
      <c r="AA944" s="456"/>
      <c r="AB944" s="456"/>
      <c r="AC944" s="456"/>
      <c r="AD944" s="456"/>
      <c r="AE944" s="456"/>
      <c r="AF944" s="456"/>
      <c r="AL944" s="71"/>
      <c r="AQ944" s="97"/>
    </row>
    <row r="945" spans="1:43" s="42" customFormat="1" outlineLevel="1" x14ac:dyDescent="0.3">
      <c r="A945" s="24"/>
      <c r="B945" s="25"/>
      <c r="C945" s="25"/>
      <c r="D945" s="26"/>
      <c r="E945" s="27"/>
      <c r="F945" s="27"/>
      <c r="G945" s="25"/>
      <c r="H945" s="25"/>
      <c r="I945" s="25"/>
      <c r="J945" s="25"/>
      <c r="K945" s="25"/>
      <c r="L945" s="25"/>
      <c r="M945" s="25"/>
      <c r="N945" s="25"/>
      <c r="O945" s="25"/>
      <c r="P945" s="25"/>
      <c r="Q945" s="25"/>
      <c r="R945" s="25"/>
      <c r="S945" s="25"/>
      <c r="T945" s="25"/>
      <c r="U945" s="25"/>
      <c r="V945" s="25"/>
      <c r="W945" s="25"/>
      <c r="X945" s="46"/>
      <c r="Y945" s="46"/>
      <c r="Z945" s="46"/>
      <c r="AA945" s="46"/>
      <c r="AB945" s="49"/>
      <c r="AC945" s="49"/>
      <c r="AD945" s="49"/>
      <c r="AE945" s="49"/>
      <c r="AF945" s="28"/>
      <c r="AL945" s="71"/>
      <c r="AQ945" s="97"/>
    </row>
    <row r="946" spans="1:43" s="42" customFormat="1" outlineLevel="1" x14ac:dyDescent="0.3">
      <c r="A946" s="463" t="s">
        <v>42</v>
      </c>
      <c r="B946" s="463"/>
      <c r="C946" s="463"/>
      <c r="D946" s="463"/>
      <c r="E946" s="463"/>
      <c r="F946" s="463"/>
      <c r="G946" s="463"/>
      <c r="H946" s="463"/>
      <c r="I946" s="463"/>
      <c r="J946" s="463"/>
      <c r="K946" s="463"/>
      <c r="L946" s="463"/>
      <c r="M946" s="463"/>
      <c r="N946" s="455">
        <f>SUM(W926,W937,W944)</f>
        <v>5.98</v>
      </c>
      <c r="O946" s="456"/>
      <c r="P946" s="456"/>
      <c r="Q946" s="456"/>
      <c r="R946" s="456"/>
      <c r="S946" s="456"/>
      <c r="T946" s="456"/>
      <c r="U946" s="456"/>
      <c r="V946" s="456"/>
      <c r="W946" s="456"/>
      <c r="X946" s="456"/>
      <c r="Y946" s="456"/>
      <c r="Z946" s="456"/>
      <c r="AA946" s="456"/>
      <c r="AB946" s="456"/>
      <c r="AC946" s="456"/>
      <c r="AD946" s="456"/>
      <c r="AE946" s="456"/>
      <c r="AF946" s="456"/>
      <c r="AL946" s="71"/>
      <c r="AQ946" s="97"/>
    </row>
    <row r="947" spans="1:43" s="42" customFormat="1" outlineLevel="1" x14ac:dyDescent="0.3">
      <c r="A947" s="464" t="s">
        <v>43</v>
      </c>
      <c r="B947" s="464"/>
      <c r="C947" s="464"/>
      <c r="D947" s="464"/>
      <c r="E947" s="464"/>
      <c r="F947" s="464"/>
      <c r="G947" s="464"/>
      <c r="H947" s="464"/>
      <c r="I947" s="464"/>
      <c r="J947" s="464"/>
      <c r="K947" s="464"/>
      <c r="L947" s="464"/>
      <c r="M947" s="464"/>
      <c r="N947" s="465">
        <f>AH980</f>
        <v>1</v>
      </c>
      <c r="O947" s="465"/>
      <c r="P947" s="465"/>
      <c r="Q947" s="465"/>
      <c r="R947" s="465"/>
      <c r="S947" s="465"/>
      <c r="T947" s="465"/>
      <c r="U947" s="465"/>
      <c r="V947" s="465"/>
      <c r="W947" s="465"/>
      <c r="X947" s="465"/>
      <c r="Y947" s="465"/>
      <c r="Z947" s="465"/>
      <c r="AA947" s="465"/>
      <c r="AB947" s="465"/>
      <c r="AC947" s="465"/>
      <c r="AD947" s="465"/>
      <c r="AE947" s="465"/>
      <c r="AF947" s="465"/>
      <c r="AL947" s="71"/>
      <c r="AQ947" s="97"/>
    </row>
    <row r="948" spans="1:43" s="42" customFormat="1" outlineLevel="1" x14ac:dyDescent="0.3">
      <c r="A948" s="463" t="s">
        <v>44</v>
      </c>
      <c r="B948" s="463"/>
      <c r="C948" s="463"/>
      <c r="D948" s="463"/>
      <c r="E948" s="463"/>
      <c r="F948" s="463"/>
      <c r="G948" s="463"/>
      <c r="H948" s="463"/>
      <c r="I948" s="463"/>
      <c r="J948" s="463"/>
      <c r="K948" s="463"/>
      <c r="L948" s="463"/>
      <c r="M948" s="463"/>
      <c r="N948" s="455">
        <f>TRUNC(N946/N947,2)</f>
        <v>5.98</v>
      </c>
      <c r="O948" s="456"/>
      <c r="P948" s="456"/>
      <c r="Q948" s="456"/>
      <c r="R948" s="456"/>
      <c r="S948" s="456"/>
      <c r="T948" s="456"/>
      <c r="U948" s="456"/>
      <c r="V948" s="456"/>
      <c r="W948" s="456"/>
      <c r="X948" s="456"/>
      <c r="Y948" s="456"/>
      <c r="Z948" s="456"/>
      <c r="AA948" s="456"/>
      <c r="AB948" s="456"/>
      <c r="AC948" s="456"/>
      <c r="AD948" s="456"/>
      <c r="AE948" s="456"/>
      <c r="AF948" s="456"/>
      <c r="AL948" s="71"/>
      <c r="AQ948" s="97"/>
    </row>
    <row r="949" spans="1:43" s="42" customFormat="1" outlineLevel="1" x14ac:dyDescent="0.3">
      <c r="A949" s="24"/>
      <c r="B949" s="25"/>
      <c r="C949" s="25"/>
      <c r="D949" s="26"/>
      <c r="E949" s="27"/>
      <c r="F949" s="27"/>
      <c r="G949" s="25"/>
      <c r="H949" s="25"/>
      <c r="I949" s="25"/>
      <c r="J949" s="25"/>
      <c r="K949" s="25"/>
      <c r="L949" s="25"/>
      <c r="M949" s="25"/>
      <c r="N949" s="25"/>
      <c r="O949" s="25"/>
      <c r="P949" s="25"/>
      <c r="Q949" s="25"/>
      <c r="R949" s="25"/>
      <c r="S949" s="25"/>
      <c r="T949" s="25"/>
      <c r="U949" s="25"/>
      <c r="V949" s="25"/>
      <c r="W949" s="25"/>
      <c r="X949" s="46"/>
      <c r="Y949" s="46"/>
      <c r="Z949" s="46"/>
      <c r="AA949" s="46"/>
      <c r="AB949" s="49"/>
      <c r="AC949" s="49"/>
      <c r="AD949" s="49"/>
      <c r="AE949" s="49"/>
      <c r="AF949" s="28"/>
      <c r="AL949" s="71"/>
      <c r="AQ949" s="97"/>
    </row>
    <row r="950" spans="1:43" s="42" customFormat="1" outlineLevel="1" x14ac:dyDescent="0.3">
      <c r="A950" s="449" t="s">
        <v>45</v>
      </c>
      <c r="B950" s="449"/>
      <c r="C950" s="449"/>
      <c r="D950" s="449"/>
      <c r="E950" s="451" t="s">
        <v>24</v>
      </c>
      <c r="F950" s="451"/>
      <c r="G950" s="451" t="s">
        <v>0</v>
      </c>
      <c r="H950" s="451"/>
      <c r="I950" s="452" t="s">
        <v>46</v>
      </c>
      <c r="J950" s="452"/>
      <c r="K950" s="452"/>
      <c r="L950" s="452"/>
      <c r="M950" s="452"/>
      <c r="N950" s="452"/>
      <c r="O950" s="452"/>
      <c r="P950" s="452"/>
      <c r="Q950" s="452" t="s">
        <v>30</v>
      </c>
      <c r="R950" s="452"/>
      <c r="S950" s="452"/>
      <c r="T950" s="452"/>
      <c r="U950" s="452"/>
      <c r="V950" s="452"/>
      <c r="W950" s="452"/>
      <c r="X950" s="452"/>
      <c r="Y950" s="452"/>
      <c r="Z950" s="452"/>
      <c r="AA950" s="452"/>
      <c r="AB950" s="438" t="s">
        <v>46</v>
      </c>
      <c r="AC950" s="438"/>
      <c r="AD950" s="438"/>
      <c r="AE950" s="438"/>
      <c r="AF950" s="438"/>
      <c r="AL950" s="71"/>
      <c r="AQ950" s="97"/>
    </row>
    <row r="951" spans="1:43" s="42" customFormat="1" outlineLevel="1" x14ac:dyDescent="0.3">
      <c r="A951" s="439" t="str">
        <f>IF(E951="","",VLOOKUP(E951,Material!$A$3:$N$521,2,FALSE))</f>
        <v>APARELHO DE NEOPRENE FRETADO</v>
      </c>
      <c r="B951" s="440"/>
      <c r="C951" s="440"/>
      <c r="D951" s="440"/>
      <c r="E951" s="441">
        <v>11001</v>
      </c>
      <c r="F951" s="441"/>
      <c r="G951" s="441" t="str">
        <f>IF(E951="","",VLOOKUP(E951,Material!$A$3:$N$521,3,FALSE))</f>
        <v>dm3</v>
      </c>
      <c r="H951" s="441"/>
      <c r="I951" s="448">
        <f>IF(E951="","",VLOOKUP(E951,Material!$A$3:$N$521,4,FALSE))</f>
        <v>111.355</v>
      </c>
      <c r="J951" s="448"/>
      <c r="K951" s="448"/>
      <c r="L951" s="448"/>
      <c r="M951" s="448"/>
      <c r="N951" s="448"/>
      <c r="O951" s="448"/>
      <c r="P951" s="448"/>
      <c r="Q951" s="55"/>
      <c r="R951" s="55"/>
      <c r="S951" s="55"/>
      <c r="T951" s="55"/>
      <c r="U951" s="55"/>
      <c r="V951" s="55"/>
      <c r="W951" s="444">
        <v>0.39</v>
      </c>
      <c r="X951" s="444"/>
      <c r="Y951" s="444"/>
      <c r="Z951" s="444"/>
      <c r="AA951" s="444"/>
      <c r="AB951" s="47"/>
      <c r="AC951" s="47"/>
      <c r="AD951" s="47"/>
      <c r="AE951" s="47"/>
      <c r="AF951" s="37">
        <f t="shared" ref="AF951:AF960" si="93">IF(W951="","",I951*W951)</f>
        <v>43.428450000000005</v>
      </c>
      <c r="AL951" s="71"/>
      <c r="AQ951" s="97"/>
    </row>
    <row r="952" spans="1:43" s="42" customFormat="1" outlineLevel="1" x14ac:dyDescent="0.3">
      <c r="A952" s="439" t="str">
        <f>IF(E952="","",VLOOKUP(E952,Material!$A$3:$N$521,2,FALSE))</f>
        <v>ISOPOR 5CM DE ESPESSURA</v>
      </c>
      <c r="B952" s="440"/>
      <c r="C952" s="440"/>
      <c r="D952" s="440"/>
      <c r="E952" s="441">
        <v>10098</v>
      </c>
      <c r="F952" s="441"/>
      <c r="G952" s="441" t="str">
        <f>IF(E952="","",VLOOKUP(E952,Material!$A$3:$N$521,3,FALSE))</f>
        <v>m2</v>
      </c>
      <c r="H952" s="441"/>
      <c r="I952" s="448">
        <f>IF(E952="","",VLOOKUP(E952,Material!$A$3:$N$521,4,FALSE))</f>
        <v>19.959</v>
      </c>
      <c r="J952" s="448"/>
      <c r="K952" s="448"/>
      <c r="L952" s="448"/>
      <c r="M952" s="448"/>
      <c r="N952" s="448"/>
      <c r="O952" s="448"/>
      <c r="P952" s="448"/>
      <c r="Q952" s="55"/>
      <c r="R952" s="55"/>
      <c r="S952" s="55"/>
      <c r="T952" s="55"/>
      <c r="U952" s="55"/>
      <c r="V952" s="55"/>
      <c r="W952" s="444">
        <v>0.15</v>
      </c>
      <c r="X952" s="444"/>
      <c r="Y952" s="444"/>
      <c r="Z952" s="444"/>
      <c r="AA952" s="444"/>
      <c r="AB952" s="47"/>
      <c r="AC952" s="47"/>
      <c r="AD952" s="47"/>
      <c r="AE952" s="47"/>
      <c r="AF952" s="37">
        <f t="shared" si="93"/>
        <v>2.9938499999999997</v>
      </c>
      <c r="AL952" s="71"/>
      <c r="AQ952" s="97"/>
    </row>
    <row r="953" spans="1:43" s="42" customFormat="1" outlineLevel="1" x14ac:dyDescent="0.3">
      <c r="A953" s="439" t="str">
        <f>IF(E953="","",VLOOKUP(E953,Material!$A$3:$N$521,2,FALSE))</f>
        <v/>
      </c>
      <c r="B953" s="440"/>
      <c r="C953" s="440"/>
      <c r="D953" s="440"/>
      <c r="E953" s="441"/>
      <c r="F953" s="441"/>
      <c r="G953" s="441" t="str">
        <f>IF(E953="","",VLOOKUP(E953,Material!$A$3:$N$521,3,FALSE))</f>
        <v/>
      </c>
      <c r="H953" s="441"/>
      <c r="I953" s="448" t="str">
        <f>IF(E953="","",VLOOKUP(E953,Material!$A$3:$N$521,4,FALSE))</f>
        <v/>
      </c>
      <c r="J953" s="448"/>
      <c r="K953" s="448"/>
      <c r="L953" s="448"/>
      <c r="M953" s="448"/>
      <c r="N953" s="448"/>
      <c r="O953" s="448"/>
      <c r="P953" s="448"/>
      <c r="Q953" s="55"/>
      <c r="R953" s="55"/>
      <c r="S953" s="55"/>
      <c r="T953" s="55"/>
      <c r="U953" s="55"/>
      <c r="V953" s="55"/>
      <c r="W953" s="444"/>
      <c r="X953" s="444"/>
      <c r="Y953" s="444"/>
      <c r="Z953" s="444"/>
      <c r="AA953" s="444"/>
      <c r="AB953" s="47"/>
      <c r="AC953" s="47"/>
      <c r="AD953" s="47"/>
      <c r="AE953" s="47"/>
      <c r="AF953" s="37" t="str">
        <f t="shared" si="93"/>
        <v/>
      </c>
      <c r="AL953" s="71"/>
      <c r="AQ953" s="97"/>
    </row>
    <row r="954" spans="1:43" s="42" customFormat="1" outlineLevel="1" x14ac:dyDescent="0.3">
      <c r="A954" s="439" t="str">
        <f>IF(E954="","",VLOOKUP(E954,Material!$A$3:$N$521,2,FALSE))</f>
        <v/>
      </c>
      <c r="B954" s="440"/>
      <c r="C954" s="440"/>
      <c r="D954" s="440"/>
      <c r="E954" s="445"/>
      <c r="F954" s="445"/>
      <c r="G954" s="442" t="str">
        <f>IF(E954="","",VLOOKUP(E954,Material!$A$3:$N$521,3,FALSE))</f>
        <v/>
      </c>
      <c r="H954" s="442"/>
      <c r="I954" s="450" t="str">
        <f>IF(E954="","",VLOOKUP(E954,Material!$A$3:$N$521,4,FALSE))</f>
        <v/>
      </c>
      <c r="J954" s="450"/>
      <c r="K954" s="450"/>
      <c r="L954" s="450"/>
      <c r="M954" s="450"/>
      <c r="N954" s="450"/>
      <c r="O954" s="450"/>
      <c r="P954" s="450"/>
      <c r="Q954" s="34"/>
      <c r="R954" s="34"/>
      <c r="S954" s="34"/>
      <c r="T954" s="34"/>
      <c r="U954" s="34"/>
      <c r="V954" s="34"/>
      <c r="W954" s="447"/>
      <c r="X954" s="447"/>
      <c r="Y954" s="447"/>
      <c r="Z954" s="447"/>
      <c r="AA954" s="447"/>
      <c r="AB954" s="47"/>
      <c r="AC954" s="47"/>
      <c r="AD954" s="47"/>
      <c r="AE954" s="47"/>
      <c r="AF954" s="37" t="str">
        <f t="shared" si="93"/>
        <v/>
      </c>
      <c r="AL954" s="71"/>
      <c r="AQ954" s="97"/>
    </row>
    <row r="955" spans="1:43" s="42" customFormat="1" outlineLevel="1" x14ac:dyDescent="0.3">
      <c r="A955" s="439" t="str">
        <f>IF(E955="","",VLOOKUP(E955,Material!$A$3:$N$521,2,FALSE))</f>
        <v/>
      </c>
      <c r="B955" s="440"/>
      <c r="C955" s="440"/>
      <c r="D955" s="440"/>
      <c r="E955" s="445"/>
      <c r="F955" s="445"/>
      <c r="G955" s="442" t="str">
        <f>IF(E955="","",VLOOKUP(E955,Material!$A$3:$N$521,3,FALSE))</f>
        <v/>
      </c>
      <c r="H955" s="442"/>
      <c r="I955" s="450" t="str">
        <f>IF(E955="","",VLOOKUP(E955,Material!$A$3:$N$521,4,FALSE))</f>
        <v/>
      </c>
      <c r="J955" s="450"/>
      <c r="K955" s="450"/>
      <c r="L955" s="450"/>
      <c r="M955" s="450"/>
      <c r="N955" s="450"/>
      <c r="O955" s="450"/>
      <c r="P955" s="450"/>
      <c r="Q955" s="34"/>
      <c r="R955" s="34"/>
      <c r="S955" s="34"/>
      <c r="T955" s="34"/>
      <c r="U955" s="34"/>
      <c r="V955" s="34"/>
      <c r="W955" s="447"/>
      <c r="X955" s="447"/>
      <c r="Y955" s="447"/>
      <c r="Z955" s="447"/>
      <c r="AA955" s="447"/>
      <c r="AB955" s="47"/>
      <c r="AC955" s="47"/>
      <c r="AD955" s="47"/>
      <c r="AE955" s="47"/>
      <c r="AF955" s="37" t="str">
        <f t="shared" si="93"/>
        <v/>
      </c>
      <c r="AL955" s="71"/>
      <c r="AQ955" s="97"/>
    </row>
    <row r="956" spans="1:43" s="42" customFormat="1" outlineLevel="1" x14ac:dyDescent="0.3">
      <c r="A956" s="439" t="str">
        <f>IF(E956="","",VLOOKUP(E956,Material!$A$3:$N$521,2,FALSE))</f>
        <v/>
      </c>
      <c r="B956" s="440"/>
      <c r="C956" s="440"/>
      <c r="D956" s="440"/>
      <c r="E956" s="445"/>
      <c r="F956" s="445"/>
      <c r="G956" s="442" t="str">
        <f>IF(E956="","",VLOOKUP(E956,Material!$A$3:$N$521,3,FALSE))</f>
        <v/>
      </c>
      <c r="H956" s="442"/>
      <c r="I956" s="450" t="str">
        <f>IF(E956="","",VLOOKUP(E956,Material!$A$3:$N$521,4,FALSE))</f>
        <v/>
      </c>
      <c r="J956" s="450"/>
      <c r="K956" s="450"/>
      <c r="L956" s="450"/>
      <c r="M956" s="450"/>
      <c r="N956" s="450"/>
      <c r="O956" s="450"/>
      <c r="P956" s="450"/>
      <c r="Q956" s="34"/>
      <c r="R956" s="34"/>
      <c r="S956" s="34"/>
      <c r="T956" s="34"/>
      <c r="U956" s="34"/>
      <c r="V956" s="34"/>
      <c r="W956" s="447"/>
      <c r="X956" s="447"/>
      <c r="Y956" s="447"/>
      <c r="Z956" s="447"/>
      <c r="AA956" s="447"/>
      <c r="AB956" s="47"/>
      <c r="AC956" s="47"/>
      <c r="AD956" s="47"/>
      <c r="AE956" s="47"/>
      <c r="AF956" s="37" t="str">
        <f t="shared" si="93"/>
        <v/>
      </c>
      <c r="AL956" s="71"/>
      <c r="AQ956" s="97"/>
    </row>
    <row r="957" spans="1:43" s="42" customFormat="1" outlineLevel="1" x14ac:dyDescent="0.3">
      <c r="A957" s="439" t="str">
        <f>IF(E957="","",VLOOKUP(E957,Material!$A$3:$N$521,2,FALSE))</f>
        <v/>
      </c>
      <c r="B957" s="440"/>
      <c r="C957" s="440"/>
      <c r="D957" s="440"/>
      <c r="E957" s="445"/>
      <c r="F957" s="445"/>
      <c r="G957" s="442" t="str">
        <f>IF(E957="","",VLOOKUP(E957,Material!$A$3:$N$521,3,FALSE))</f>
        <v/>
      </c>
      <c r="H957" s="442"/>
      <c r="I957" s="450" t="str">
        <f>IF(E957="","",VLOOKUP(E957,Material!$A$3:$N$521,4,FALSE))</f>
        <v/>
      </c>
      <c r="J957" s="450"/>
      <c r="K957" s="450"/>
      <c r="L957" s="450"/>
      <c r="M957" s="450"/>
      <c r="N957" s="450"/>
      <c r="O957" s="450"/>
      <c r="P957" s="450"/>
      <c r="Q957" s="34"/>
      <c r="R957" s="34"/>
      <c r="S957" s="34"/>
      <c r="T957" s="34"/>
      <c r="U957" s="34"/>
      <c r="V957" s="34"/>
      <c r="W957" s="447"/>
      <c r="X957" s="447"/>
      <c r="Y957" s="447"/>
      <c r="Z957" s="447"/>
      <c r="AA957" s="447"/>
      <c r="AB957" s="47"/>
      <c r="AC957" s="47"/>
      <c r="AD957" s="47"/>
      <c r="AE957" s="47"/>
      <c r="AF957" s="37" t="str">
        <f t="shared" si="93"/>
        <v/>
      </c>
      <c r="AL957" s="71"/>
      <c r="AQ957" s="97"/>
    </row>
    <row r="958" spans="1:43" s="42" customFormat="1" outlineLevel="1" x14ac:dyDescent="0.3">
      <c r="A958" s="439" t="str">
        <f>IF(E958="","",VLOOKUP(E958,Material!$A$3:$N$521,2,FALSE))</f>
        <v/>
      </c>
      <c r="B958" s="440"/>
      <c r="C958" s="440"/>
      <c r="D958" s="440"/>
      <c r="E958" s="445"/>
      <c r="F958" s="445"/>
      <c r="G958" s="442" t="str">
        <f>IF(E958="","",VLOOKUP(E958,Material!$A$3:$N$521,3,FALSE))</f>
        <v/>
      </c>
      <c r="H958" s="442"/>
      <c r="I958" s="450" t="str">
        <f>IF(E958="","",VLOOKUP(E958,Material!$A$3:$N$521,4,FALSE))</f>
        <v/>
      </c>
      <c r="J958" s="450"/>
      <c r="K958" s="450"/>
      <c r="L958" s="450"/>
      <c r="M958" s="450"/>
      <c r="N958" s="450"/>
      <c r="O958" s="450"/>
      <c r="P958" s="450"/>
      <c r="Q958" s="34"/>
      <c r="R958" s="34"/>
      <c r="S958" s="34"/>
      <c r="T958" s="34"/>
      <c r="U958" s="34"/>
      <c r="V958" s="34"/>
      <c r="W958" s="447"/>
      <c r="X958" s="447"/>
      <c r="Y958" s="447"/>
      <c r="Z958" s="447"/>
      <c r="AA958" s="447"/>
      <c r="AB958" s="47"/>
      <c r="AC958" s="47"/>
      <c r="AD958" s="47"/>
      <c r="AE958" s="47"/>
      <c r="AF958" s="37" t="str">
        <f t="shared" si="93"/>
        <v/>
      </c>
      <c r="AL958" s="71"/>
      <c r="AQ958" s="97"/>
    </row>
    <row r="959" spans="1:43" s="42" customFormat="1" outlineLevel="1" x14ac:dyDescent="0.3">
      <c r="A959" s="439" t="str">
        <f>IF(E959="","",VLOOKUP(E959,Material!$A$3:$N$521,2,FALSE))</f>
        <v/>
      </c>
      <c r="B959" s="440"/>
      <c r="C959" s="440"/>
      <c r="D959" s="440"/>
      <c r="E959" s="445"/>
      <c r="F959" s="445"/>
      <c r="G959" s="442" t="str">
        <f>IF(E959="","",VLOOKUP(E959,Material!$A$3:$N$521,3,FALSE))</f>
        <v/>
      </c>
      <c r="H959" s="442"/>
      <c r="I959" s="450" t="str">
        <f>IF(E959="","",VLOOKUP(E959,Material!$A$3:$N$521,4,FALSE))</f>
        <v/>
      </c>
      <c r="J959" s="450"/>
      <c r="K959" s="450"/>
      <c r="L959" s="450"/>
      <c r="M959" s="450"/>
      <c r="N959" s="450"/>
      <c r="O959" s="450"/>
      <c r="P959" s="450"/>
      <c r="Q959" s="34"/>
      <c r="R959" s="34"/>
      <c r="S959" s="34"/>
      <c r="T959" s="34"/>
      <c r="U959" s="34"/>
      <c r="V959" s="34"/>
      <c r="W959" s="447"/>
      <c r="X959" s="447"/>
      <c r="Y959" s="447"/>
      <c r="Z959" s="447"/>
      <c r="AA959" s="447"/>
      <c r="AB959" s="47"/>
      <c r="AC959" s="47"/>
      <c r="AD959" s="47"/>
      <c r="AE959" s="47"/>
      <c r="AF959" s="37" t="str">
        <f t="shared" si="93"/>
        <v/>
      </c>
      <c r="AL959" s="71"/>
      <c r="AQ959" s="97"/>
    </row>
    <row r="960" spans="1:43" s="42" customFormat="1" outlineLevel="1" x14ac:dyDescent="0.3">
      <c r="A960" s="439" t="str">
        <f>IF(E960="","",VLOOKUP(E960,Material!$A$3:$N$521,2,FALSE))</f>
        <v/>
      </c>
      <c r="B960" s="440"/>
      <c r="C960" s="440"/>
      <c r="D960" s="440"/>
      <c r="E960" s="445"/>
      <c r="F960" s="445"/>
      <c r="G960" s="442" t="str">
        <f>IF(E960="","",VLOOKUP(E960,Material!$A$3:$N$521,3,FALSE))</f>
        <v/>
      </c>
      <c r="H960" s="442"/>
      <c r="I960" s="450" t="str">
        <f>IF(E960="","",VLOOKUP(E960,Material!$A$3:$N$521,4,FALSE))</f>
        <v/>
      </c>
      <c r="J960" s="450"/>
      <c r="K960" s="450"/>
      <c r="L960" s="450"/>
      <c r="M960" s="450"/>
      <c r="N960" s="450"/>
      <c r="O960" s="450"/>
      <c r="P960" s="450"/>
      <c r="Q960" s="34"/>
      <c r="R960" s="34"/>
      <c r="S960" s="34"/>
      <c r="T960" s="34"/>
      <c r="U960" s="34"/>
      <c r="V960" s="34"/>
      <c r="W960" s="447"/>
      <c r="X960" s="447"/>
      <c r="Y960" s="447"/>
      <c r="Z960" s="447"/>
      <c r="AA960" s="447"/>
      <c r="AB960" s="47"/>
      <c r="AC960" s="47"/>
      <c r="AD960" s="47"/>
      <c r="AE960" s="47"/>
      <c r="AF960" s="37" t="str">
        <f t="shared" si="93"/>
        <v/>
      </c>
      <c r="AL960" s="71"/>
      <c r="AQ960" s="97"/>
    </row>
    <row r="961" spans="1:43" s="42" customFormat="1" outlineLevel="1" x14ac:dyDescent="0.3">
      <c r="A961" s="453" t="s">
        <v>47</v>
      </c>
      <c r="B961" s="454"/>
      <c r="C961" s="454"/>
      <c r="D961" s="454"/>
      <c r="E961" s="454"/>
      <c r="F961" s="454"/>
      <c r="G961" s="454"/>
      <c r="H961" s="454"/>
      <c r="I961" s="454"/>
      <c r="J961" s="454"/>
      <c r="K961" s="454"/>
      <c r="L961" s="454"/>
      <c r="M961" s="454"/>
      <c r="N961" s="454"/>
      <c r="O961" s="454"/>
      <c r="P961" s="454"/>
      <c r="Q961" s="454"/>
      <c r="R961" s="454"/>
      <c r="S961" s="454"/>
      <c r="T961" s="454"/>
      <c r="U961" s="454"/>
      <c r="V961" s="454"/>
      <c r="W961" s="455">
        <f>TRUNC(SUM(AA951:AF960),2)</f>
        <v>46.42</v>
      </c>
      <c r="X961" s="456"/>
      <c r="Y961" s="456"/>
      <c r="Z961" s="456"/>
      <c r="AA961" s="456"/>
      <c r="AB961" s="456"/>
      <c r="AC961" s="456"/>
      <c r="AD961" s="456"/>
      <c r="AE961" s="456"/>
      <c r="AF961" s="456"/>
      <c r="AL961" s="71"/>
      <c r="AQ961" s="97"/>
    </row>
    <row r="962" spans="1:43" s="42" customFormat="1" outlineLevel="1" x14ac:dyDescent="0.3">
      <c r="A962" s="24"/>
      <c r="B962" s="25"/>
      <c r="C962" s="25"/>
      <c r="D962" s="26"/>
      <c r="E962" s="27"/>
      <c r="F962" s="27"/>
      <c r="G962" s="25"/>
      <c r="H962" s="25"/>
      <c r="I962" s="25"/>
      <c r="J962" s="25"/>
      <c r="K962" s="25"/>
      <c r="L962" s="25"/>
      <c r="M962" s="25"/>
      <c r="N962" s="25"/>
      <c r="O962" s="25"/>
      <c r="P962" s="25"/>
      <c r="Q962" s="25"/>
      <c r="R962" s="25"/>
      <c r="S962" s="25"/>
      <c r="T962" s="25"/>
      <c r="U962" s="25"/>
      <c r="V962" s="25"/>
      <c r="W962" s="25"/>
      <c r="X962" s="46"/>
      <c r="Y962" s="46"/>
      <c r="Z962" s="46"/>
      <c r="AA962" s="46"/>
      <c r="AB962" s="49"/>
      <c r="AC962" s="49"/>
      <c r="AD962" s="49"/>
      <c r="AE962" s="49"/>
      <c r="AF962" s="28"/>
      <c r="AL962" s="71"/>
      <c r="AQ962" s="97"/>
    </row>
    <row r="963" spans="1:43" s="42" customFormat="1" outlineLevel="1" x14ac:dyDescent="0.3">
      <c r="A963" s="449" t="s">
        <v>48</v>
      </c>
      <c r="B963" s="449"/>
      <c r="C963" s="449"/>
      <c r="D963" s="449"/>
      <c r="E963" s="451" t="s">
        <v>24</v>
      </c>
      <c r="F963" s="451"/>
      <c r="G963" s="451" t="s">
        <v>0</v>
      </c>
      <c r="H963" s="451"/>
      <c r="I963" s="451" t="s">
        <v>46</v>
      </c>
      <c r="J963" s="451"/>
      <c r="K963" s="451"/>
      <c r="L963" s="451"/>
      <c r="M963" s="451"/>
      <c r="N963" s="451"/>
      <c r="O963" s="451"/>
      <c r="P963" s="451"/>
      <c r="Q963" s="451" t="s">
        <v>30</v>
      </c>
      <c r="R963" s="451"/>
      <c r="S963" s="451"/>
      <c r="T963" s="451"/>
      <c r="U963" s="451"/>
      <c r="V963" s="451"/>
      <c r="W963" s="451"/>
      <c r="X963" s="451"/>
      <c r="Y963" s="451"/>
      <c r="Z963" s="451"/>
      <c r="AA963" s="451"/>
      <c r="AB963" s="457" t="s">
        <v>46</v>
      </c>
      <c r="AC963" s="457"/>
      <c r="AD963" s="457"/>
      <c r="AE963" s="457"/>
      <c r="AF963" s="457"/>
      <c r="AL963" s="71"/>
      <c r="AQ963" s="97"/>
    </row>
    <row r="964" spans="1:43" s="42" customFormat="1" outlineLevel="1" x14ac:dyDescent="0.3">
      <c r="A964" s="439" t="str">
        <f>IF(E964="","",VLOOKUP(E964,Serviços!$A$3:$AA$860,2,FALSE))</f>
        <v/>
      </c>
      <c r="B964" s="440"/>
      <c r="C964" s="440"/>
      <c r="D964" s="440"/>
      <c r="E964" s="441"/>
      <c r="F964" s="441"/>
      <c r="G964" s="442" t="str">
        <f>IF(E964="","",VLOOKUP(E964,Serviços!A11:AA2047,3,))</f>
        <v/>
      </c>
      <c r="H964" s="442"/>
      <c r="I964" s="443"/>
      <c r="J964" s="443"/>
      <c r="K964" s="443"/>
      <c r="L964" s="443"/>
      <c r="M964" s="443"/>
      <c r="N964" s="443"/>
      <c r="O964" s="443"/>
      <c r="P964" s="443"/>
      <c r="Q964" s="55"/>
      <c r="R964" s="55"/>
      <c r="S964" s="55"/>
      <c r="T964" s="55"/>
      <c r="U964" s="55"/>
      <c r="V964" s="55"/>
      <c r="W964" s="444"/>
      <c r="X964" s="444"/>
      <c r="Y964" s="444"/>
      <c r="Z964" s="444"/>
      <c r="AA964" s="444"/>
      <c r="AB964" s="47"/>
      <c r="AC964" s="47"/>
      <c r="AD964" s="47"/>
      <c r="AE964" s="47"/>
      <c r="AF964" s="37" t="str">
        <f t="shared" ref="AF964:AF969" si="94">IF(W964="","",I964*W964)</f>
        <v/>
      </c>
      <c r="AL964" s="71"/>
      <c r="AQ964" s="97"/>
    </row>
    <row r="965" spans="1:43" s="42" customFormat="1" outlineLevel="1" x14ac:dyDescent="0.3">
      <c r="A965" s="439" t="str">
        <f>IF(E965="","",VLOOKUP(E965,Serviços!$A$3:$AA$860,2,FALSE))</f>
        <v/>
      </c>
      <c r="B965" s="440"/>
      <c r="C965" s="440"/>
      <c r="D965" s="440"/>
      <c r="E965" s="445"/>
      <c r="F965" s="445"/>
      <c r="G965" s="441" t="str">
        <f>IF(E965="","",VLOOKUP(E965,Serviços!#REF!,3,))</f>
        <v/>
      </c>
      <c r="H965" s="441"/>
      <c r="I965" s="446" t="str">
        <f>IF(E965="","",VLOOKUP(E965,Serviços!$A$3:$AA$860,4,FALSE))</f>
        <v/>
      </c>
      <c r="J965" s="446"/>
      <c r="K965" s="446"/>
      <c r="L965" s="446"/>
      <c r="M965" s="446"/>
      <c r="N965" s="446"/>
      <c r="O965" s="446"/>
      <c r="P965" s="446"/>
      <c r="Q965" s="34"/>
      <c r="R965" s="34"/>
      <c r="S965" s="34"/>
      <c r="T965" s="34"/>
      <c r="U965" s="34"/>
      <c r="V965" s="34"/>
      <c r="W965" s="447"/>
      <c r="X965" s="447"/>
      <c r="Y965" s="447"/>
      <c r="Z965" s="447"/>
      <c r="AA965" s="447"/>
      <c r="AB965" s="47"/>
      <c r="AC965" s="47"/>
      <c r="AD965" s="47"/>
      <c r="AE965" s="47"/>
      <c r="AF965" s="37" t="str">
        <f t="shared" si="94"/>
        <v/>
      </c>
      <c r="AL965" s="71"/>
      <c r="AQ965" s="97"/>
    </row>
    <row r="966" spans="1:43" s="42" customFormat="1" outlineLevel="1" x14ac:dyDescent="0.3">
      <c r="A966" s="439" t="str">
        <f>IF(E966="","",VLOOKUP(E966,Serviços!$A$3:$AA$860,2,FALSE))</f>
        <v/>
      </c>
      <c r="B966" s="440"/>
      <c r="C966" s="440"/>
      <c r="D966" s="440"/>
      <c r="E966" s="445"/>
      <c r="F966" s="445"/>
      <c r="G966" s="441" t="str">
        <f>IF(E966="","",VLOOKUP(E966,Serviços!#REF!,3,))</f>
        <v/>
      </c>
      <c r="H966" s="441"/>
      <c r="I966" s="446" t="str">
        <f>IF(E966="","",VLOOKUP(E966,Serviços!$A$3:$AA$860,4,FALSE))</f>
        <v/>
      </c>
      <c r="J966" s="446"/>
      <c r="K966" s="446"/>
      <c r="L966" s="446"/>
      <c r="M966" s="446"/>
      <c r="N966" s="446"/>
      <c r="O966" s="446"/>
      <c r="P966" s="446"/>
      <c r="Q966" s="34"/>
      <c r="R966" s="34"/>
      <c r="S966" s="34"/>
      <c r="T966" s="34"/>
      <c r="U966" s="34"/>
      <c r="V966" s="34"/>
      <c r="W966" s="447"/>
      <c r="X966" s="447"/>
      <c r="Y966" s="447"/>
      <c r="Z966" s="447"/>
      <c r="AA966" s="447"/>
      <c r="AB966" s="47"/>
      <c r="AC966" s="47"/>
      <c r="AD966" s="47"/>
      <c r="AE966" s="47"/>
      <c r="AF966" s="37" t="str">
        <f t="shared" si="94"/>
        <v/>
      </c>
      <c r="AL966" s="71"/>
      <c r="AQ966" s="97"/>
    </row>
    <row r="967" spans="1:43" s="42" customFormat="1" outlineLevel="1" x14ac:dyDescent="0.3">
      <c r="A967" s="439" t="str">
        <f>IF(E967="","",VLOOKUP(E967,Serviços!$A$3:$AA$860,2,FALSE))</f>
        <v/>
      </c>
      <c r="B967" s="440"/>
      <c r="C967" s="440"/>
      <c r="D967" s="440"/>
      <c r="E967" s="445"/>
      <c r="F967" s="445"/>
      <c r="G967" s="442" t="str">
        <f>IF(E967="","",VLOOKUP(E967,Serviços!A1129:AA2050,3,))</f>
        <v/>
      </c>
      <c r="H967" s="442"/>
      <c r="I967" s="446" t="str">
        <f>IF(E967="","",VLOOKUP(E967,Serviços!$A$3:$AA$860,4,FALSE))</f>
        <v/>
      </c>
      <c r="J967" s="446"/>
      <c r="K967" s="446"/>
      <c r="L967" s="446"/>
      <c r="M967" s="446"/>
      <c r="N967" s="446"/>
      <c r="O967" s="446"/>
      <c r="P967" s="446"/>
      <c r="Q967" s="34"/>
      <c r="R967" s="34"/>
      <c r="S967" s="34"/>
      <c r="T967" s="34"/>
      <c r="U967" s="34"/>
      <c r="V967" s="34"/>
      <c r="W967" s="447"/>
      <c r="X967" s="447"/>
      <c r="Y967" s="447"/>
      <c r="Z967" s="447"/>
      <c r="AA967" s="447"/>
      <c r="AB967" s="47"/>
      <c r="AC967" s="47"/>
      <c r="AD967" s="47"/>
      <c r="AE967" s="47"/>
      <c r="AF967" s="37" t="str">
        <f t="shared" si="94"/>
        <v/>
      </c>
      <c r="AL967" s="71"/>
      <c r="AQ967" s="97"/>
    </row>
    <row r="968" spans="1:43" s="42" customFormat="1" outlineLevel="1" x14ac:dyDescent="0.3">
      <c r="A968" s="439" t="str">
        <f>IF(E968="","",VLOOKUP(E968,Serviços!$A$3:$AA$860,2,FALSE))</f>
        <v/>
      </c>
      <c r="B968" s="440"/>
      <c r="C968" s="440"/>
      <c r="D968" s="440"/>
      <c r="E968" s="445"/>
      <c r="F968" s="445"/>
      <c r="G968" s="442" t="str">
        <f>IF(E968="","",VLOOKUP(E968,Serviços!A1130:AA2051,3,))</f>
        <v/>
      </c>
      <c r="H968" s="442"/>
      <c r="I968" s="446" t="str">
        <f>IF(E968="","",VLOOKUP(E968,Serviços!$A$3:$AA$860,4,FALSE))</f>
        <v/>
      </c>
      <c r="J968" s="446"/>
      <c r="K968" s="446"/>
      <c r="L968" s="446"/>
      <c r="M968" s="446"/>
      <c r="N968" s="446"/>
      <c r="O968" s="446"/>
      <c r="P968" s="446"/>
      <c r="Q968" s="34"/>
      <c r="R968" s="34"/>
      <c r="S968" s="34"/>
      <c r="T968" s="34"/>
      <c r="U968" s="34"/>
      <c r="V968" s="34"/>
      <c r="W968" s="447"/>
      <c r="X968" s="447"/>
      <c r="Y968" s="447"/>
      <c r="Z968" s="447"/>
      <c r="AA968" s="447"/>
      <c r="AB968" s="47"/>
      <c r="AC968" s="47"/>
      <c r="AD968" s="47"/>
      <c r="AE968" s="47"/>
      <c r="AF968" s="37" t="str">
        <f t="shared" si="94"/>
        <v/>
      </c>
      <c r="AL968" s="71"/>
      <c r="AQ968" s="97"/>
    </row>
    <row r="969" spans="1:43" s="42" customFormat="1" outlineLevel="1" x14ac:dyDescent="0.3">
      <c r="A969" s="439" t="str">
        <f>IF(E969="","",VLOOKUP(E969,Serviços!$A$3:$AA$860,2,FALSE))</f>
        <v/>
      </c>
      <c r="B969" s="440"/>
      <c r="C969" s="440"/>
      <c r="D969" s="440"/>
      <c r="E969" s="445"/>
      <c r="F969" s="445"/>
      <c r="G969" s="442" t="str">
        <f>IF(E969="","",VLOOKUP(E969,Serviços!A1131:AA2052,3,))</f>
        <v/>
      </c>
      <c r="H969" s="442"/>
      <c r="I969" s="446" t="str">
        <f>IF(E969="","",VLOOKUP(E969,Serviços!$A$3:$AA$860,4,FALSE))</f>
        <v/>
      </c>
      <c r="J969" s="446"/>
      <c r="K969" s="446"/>
      <c r="L969" s="446"/>
      <c r="M969" s="446"/>
      <c r="N969" s="446"/>
      <c r="O969" s="446"/>
      <c r="P969" s="446"/>
      <c r="Q969" s="34"/>
      <c r="R969" s="34"/>
      <c r="S969" s="34"/>
      <c r="T969" s="34"/>
      <c r="U969" s="34"/>
      <c r="V969" s="34"/>
      <c r="W969" s="447"/>
      <c r="X969" s="447"/>
      <c r="Y969" s="447"/>
      <c r="Z969" s="447"/>
      <c r="AA969" s="447"/>
      <c r="AB969" s="47"/>
      <c r="AC969" s="47"/>
      <c r="AD969" s="47"/>
      <c r="AE969" s="47"/>
      <c r="AF969" s="37" t="str">
        <f t="shared" si="94"/>
        <v/>
      </c>
      <c r="AL969" s="71"/>
      <c r="AQ969" s="97"/>
    </row>
    <row r="970" spans="1:43" s="42" customFormat="1" outlineLevel="1" x14ac:dyDescent="0.3">
      <c r="A970" s="453" t="s">
        <v>49</v>
      </c>
      <c r="B970" s="454"/>
      <c r="C970" s="454"/>
      <c r="D970" s="454"/>
      <c r="E970" s="454"/>
      <c r="F970" s="454"/>
      <c r="G970" s="454"/>
      <c r="H970" s="454"/>
      <c r="I970" s="454"/>
      <c r="J970" s="454"/>
      <c r="K970" s="454"/>
      <c r="L970" s="454"/>
      <c r="M970" s="454"/>
      <c r="N970" s="454"/>
      <c r="O970" s="454"/>
      <c r="P970" s="454"/>
      <c r="Q970" s="454"/>
      <c r="R970" s="454"/>
      <c r="S970" s="454"/>
      <c r="T970" s="454"/>
      <c r="U970" s="454"/>
      <c r="V970" s="454"/>
      <c r="W970" s="455">
        <f>TRUNC(SUM(AA964:AF969),2)</f>
        <v>0</v>
      </c>
      <c r="X970" s="456"/>
      <c r="Y970" s="456"/>
      <c r="Z970" s="456"/>
      <c r="AA970" s="456"/>
      <c r="AB970" s="456"/>
      <c r="AC970" s="456"/>
      <c r="AD970" s="456"/>
      <c r="AE970" s="456"/>
      <c r="AF970" s="456"/>
      <c r="AL970" s="71"/>
      <c r="AQ970" s="97"/>
    </row>
    <row r="971" spans="1:43" s="42" customFormat="1" outlineLevel="1" x14ac:dyDescent="0.3">
      <c r="A971" s="24"/>
      <c r="B971" s="25"/>
      <c r="C971" s="25"/>
      <c r="D971" s="26"/>
      <c r="E971" s="27"/>
      <c r="F971" s="27"/>
      <c r="G971" s="25"/>
      <c r="H971" s="25"/>
      <c r="I971" s="25"/>
      <c r="J971" s="25"/>
      <c r="K971" s="25"/>
      <c r="L971" s="25"/>
      <c r="M971" s="25"/>
      <c r="N971" s="25"/>
      <c r="O971" s="25"/>
      <c r="P971" s="25"/>
      <c r="Q971" s="25"/>
      <c r="R971" s="25"/>
      <c r="S971" s="25"/>
      <c r="T971" s="25"/>
      <c r="U971" s="25"/>
      <c r="V971" s="25"/>
      <c r="W971" s="25"/>
      <c r="X971" s="46"/>
      <c r="Y971" s="46"/>
      <c r="Z971" s="46"/>
      <c r="AA971" s="46"/>
      <c r="AB971" s="49"/>
      <c r="AC971" s="49"/>
      <c r="AD971" s="49"/>
      <c r="AE971" s="49"/>
      <c r="AF971" s="28"/>
      <c r="AL971" s="71"/>
      <c r="AQ971" s="97"/>
    </row>
    <row r="972" spans="1:43" s="42" customFormat="1" outlineLevel="1" x14ac:dyDescent="0.3">
      <c r="A972" s="449" t="s">
        <v>50</v>
      </c>
      <c r="B972" s="449"/>
      <c r="C972" s="449"/>
      <c r="D972" s="449"/>
      <c r="E972" s="451" t="s">
        <v>24</v>
      </c>
      <c r="F972" s="451"/>
      <c r="G972" s="451" t="s">
        <v>0</v>
      </c>
      <c r="H972" s="451"/>
      <c r="I972" s="451"/>
      <c r="J972" s="451" t="s">
        <v>51</v>
      </c>
      <c r="K972" s="451"/>
      <c r="L972" s="451"/>
      <c r="M972" s="451"/>
      <c r="N972" s="451"/>
      <c r="O972" s="451"/>
      <c r="P972" s="451"/>
      <c r="Q972" s="451"/>
      <c r="R972" s="451" t="s">
        <v>19</v>
      </c>
      <c r="S972" s="451"/>
      <c r="T972" s="451"/>
      <c r="U972" s="451"/>
      <c r="V972" s="451"/>
      <c r="W972" s="451"/>
      <c r="X972" s="451"/>
      <c r="Y972" s="451"/>
      <c r="Z972" s="451"/>
      <c r="AA972" s="451"/>
      <c r="AB972" s="451"/>
      <c r="AC972" s="457" t="s">
        <v>30</v>
      </c>
      <c r="AD972" s="457"/>
      <c r="AE972" s="457"/>
      <c r="AF972" s="38" t="s">
        <v>52</v>
      </c>
      <c r="AL972" s="71"/>
      <c r="AQ972" s="97"/>
    </row>
    <row r="973" spans="1:43" s="42" customFormat="1" outlineLevel="1" x14ac:dyDescent="0.3">
      <c r="A973" s="439" t="str">
        <f>IF(E973="","",VLOOKUP(E973,Transporte!$A$3:$D$281,2,FALSE))</f>
        <v/>
      </c>
      <c r="B973" s="440"/>
      <c r="C973" s="440"/>
      <c r="D973" s="440"/>
      <c r="E973" s="441"/>
      <c r="F973" s="441"/>
      <c r="G973" s="441" t="str">
        <f>IF(E973="","",VLOOKUP(E973,Transporte!$A$3:$D$281,3,FALSE))</f>
        <v/>
      </c>
      <c r="H973" s="441"/>
      <c r="I973" s="441"/>
      <c r="J973" s="56"/>
      <c r="K973" s="56"/>
      <c r="L973" s="56"/>
      <c r="M973" s="444"/>
      <c r="N973" s="444"/>
      <c r="O973" s="444"/>
      <c r="P973" s="444"/>
      <c r="Q973" s="444"/>
      <c r="R973" s="57"/>
      <c r="S973" s="57"/>
      <c r="T973" s="57"/>
      <c r="U973" s="57"/>
      <c r="V973" s="57"/>
      <c r="W973" s="57"/>
      <c r="X973" s="459" t="str">
        <f>IF(E973="","",VLOOKUP(E973,Transporte!$A$3:$D$281,4,FALSE))</f>
        <v/>
      </c>
      <c r="Y973" s="459"/>
      <c r="Z973" s="459"/>
      <c r="AA973" s="459"/>
      <c r="AB973" s="459"/>
      <c r="AC973" s="459"/>
      <c r="AD973" s="459"/>
      <c r="AE973" s="459"/>
      <c r="AF973" s="37" t="str">
        <f>IF(M973="","",M973*X973*AC973)</f>
        <v/>
      </c>
      <c r="AL973" s="71"/>
      <c r="AQ973" s="97"/>
    </row>
    <row r="974" spans="1:43" s="42" customFormat="1" outlineLevel="1" x14ac:dyDescent="0.3">
      <c r="A974" s="439" t="str">
        <f>IF(E974="","",VLOOKUP(E974,Transporte!$A$3:$D$281,2,FALSE))</f>
        <v/>
      </c>
      <c r="B974" s="440"/>
      <c r="C974" s="440"/>
      <c r="D974" s="440"/>
      <c r="E974" s="445"/>
      <c r="F974" s="445"/>
      <c r="G974" s="442" t="str">
        <f>IF(E974="","",VLOOKUP(E974,Transporte!$A$3:$D$281,3,FALSE))</f>
        <v/>
      </c>
      <c r="H974" s="442"/>
      <c r="I974" s="442"/>
      <c r="J974" s="39"/>
      <c r="K974" s="39"/>
      <c r="L974" s="39"/>
      <c r="M974" s="460"/>
      <c r="N974" s="460"/>
      <c r="O974" s="460"/>
      <c r="P974" s="460"/>
      <c r="Q974" s="460"/>
      <c r="R974" s="34"/>
      <c r="S974" s="34"/>
      <c r="T974" s="34"/>
      <c r="U974" s="34"/>
      <c r="V974" s="34"/>
      <c r="W974" s="34"/>
      <c r="X974" s="461" t="str">
        <f>IF(E974="","",VLOOKUP(E974,Transporte!$A$3:$D$281,4,FALSE))</f>
        <v/>
      </c>
      <c r="Y974" s="461"/>
      <c r="Z974" s="461"/>
      <c r="AA974" s="461"/>
      <c r="AB974" s="461"/>
      <c r="AC974" s="462"/>
      <c r="AD974" s="462"/>
      <c r="AE974" s="462"/>
      <c r="AF974" s="37" t="str">
        <f>IF(M974="","",M974*X974*AC974)</f>
        <v/>
      </c>
      <c r="AL974" s="71"/>
      <c r="AQ974" s="97"/>
    </row>
    <row r="975" spans="1:43" s="42" customFormat="1" outlineLevel="1" x14ac:dyDescent="0.3">
      <c r="A975" s="439" t="str">
        <f>IF(E975="","",VLOOKUP(E975,Transporte!$A$3:$D$281,2,FALSE))</f>
        <v/>
      </c>
      <c r="B975" s="440"/>
      <c r="C975" s="440"/>
      <c r="D975" s="440"/>
      <c r="E975" s="445"/>
      <c r="F975" s="445"/>
      <c r="G975" s="442" t="str">
        <f>IF(E975="","",VLOOKUP(E975,Transporte!$A$3:$D$281,3,FALSE))</f>
        <v/>
      </c>
      <c r="H975" s="442"/>
      <c r="I975" s="442"/>
      <c r="J975" s="39"/>
      <c r="K975" s="39"/>
      <c r="L975" s="39"/>
      <c r="M975" s="460"/>
      <c r="N975" s="460"/>
      <c r="O975" s="460"/>
      <c r="P975" s="460"/>
      <c r="Q975" s="460"/>
      <c r="R975" s="34"/>
      <c r="S975" s="34"/>
      <c r="T975" s="34"/>
      <c r="U975" s="34"/>
      <c r="V975" s="34"/>
      <c r="W975" s="34"/>
      <c r="X975" s="461" t="str">
        <f>IF(E975="","",VLOOKUP(E975,Transporte!$A$3:$D$281,4,FALSE))</f>
        <v/>
      </c>
      <c r="Y975" s="461"/>
      <c r="Z975" s="461"/>
      <c r="AA975" s="461"/>
      <c r="AB975" s="461"/>
      <c r="AC975" s="462"/>
      <c r="AD975" s="462"/>
      <c r="AE975" s="462"/>
      <c r="AF975" s="37" t="str">
        <f>IF(M975="","",M975*X975*AC975)</f>
        <v/>
      </c>
      <c r="AL975" s="71"/>
      <c r="AQ975" s="97"/>
    </row>
    <row r="976" spans="1:43" s="42" customFormat="1" outlineLevel="1" x14ac:dyDescent="0.3">
      <c r="A976" s="439" t="str">
        <f>IF(E976="","",VLOOKUP(E976,Transporte!$A$3:$D$281,2,FALSE))</f>
        <v/>
      </c>
      <c r="B976" s="440"/>
      <c r="C976" s="440"/>
      <c r="D976" s="440"/>
      <c r="E976" s="445"/>
      <c r="F976" s="445"/>
      <c r="G976" s="442" t="str">
        <f>IF(E976="","",VLOOKUP(E976,Transporte!$A$3:$D$281,3,FALSE))</f>
        <v/>
      </c>
      <c r="H976" s="442"/>
      <c r="I976" s="442"/>
      <c r="J976" s="39"/>
      <c r="K976" s="39"/>
      <c r="L976" s="39"/>
      <c r="M976" s="460"/>
      <c r="N976" s="460"/>
      <c r="O976" s="460"/>
      <c r="P976" s="460"/>
      <c r="Q976" s="460"/>
      <c r="R976" s="34"/>
      <c r="S976" s="34"/>
      <c r="T976" s="34"/>
      <c r="U976" s="34"/>
      <c r="V976" s="34"/>
      <c r="W976" s="34"/>
      <c r="X976" s="461" t="str">
        <f>IF(E976="","",VLOOKUP(E976,Transporte!$A$3:$D$281,4,FALSE))</f>
        <v/>
      </c>
      <c r="Y976" s="461"/>
      <c r="Z976" s="461"/>
      <c r="AA976" s="461"/>
      <c r="AB976" s="461"/>
      <c r="AC976" s="462"/>
      <c r="AD976" s="462"/>
      <c r="AE976" s="462"/>
      <c r="AF976" s="37" t="str">
        <f>IF(M976="","",M976*X976*AC976)</f>
        <v/>
      </c>
      <c r="AL976" s="71"/>
      <c r="AQ976" s="97"/>
    </row>
    <row r="977" spans="1:48" s="42" customFormat="1" outlineLevel="1" x14ac:dyDescent="0.3">
      <c r="A977" s="439" t="str">
        <f>IF(E977="","",VLOOKUP(E977,Transporte!$A$3:$D$281,2,FALSE))</f>
        <v/>
      </c>
      <c r="B977" s="440"/>
      <c r="C977" s="440"/>
      <c r="D977" s="440"/>
      <c r="E977" s="445"/>
      <c r="F977" s="445"/>
      <c r="G977" s="442" t="str">
        <f>IF(E977="","",VLOOKUP(E977,Transporte!$A$3:$D$281,3,FALSE))</f>
        <v/>
      </c>
      <c r="H977" s="442"/>
      <c r="I977" s="442"/>
      <c r="J977" s="39"/>
      <c r="K977" s="39"/>
      <c r="L977" s="39"/>
      <c r="M977" s="460"/>
      <c r="N977" s="460"/>
      <c r="O977" s="460"/>
      <c r="P977" s="460"/>
      <c r="Q977" s="460"/>
      <c r="R977" s="34"/>
      <c r="S977" s="34"/>
      <c r="T977" s="34"/>
      <c r="U977" s="34"/>
      <c r="V977" s="34"/>
      <c r="W977" s="34"/>
      <c r="X977" s="461" t="str">
        <f>IF(E977="","",VLOOKUP(E977,Transporte!$A$3:$D$281,4,f))</f>
        <v/>
      </c>
      <c r="Y977" s="461"/>
      <c r="Z977" s="461"/>
      <c r="AA977" s="461"/>
      <c r="AB977" s="461"/>
      <c r="AC977" s="462"/>
      <c r="AD977" s="462"/>
      <c r="AE977" s="462"/>
      <c r="AF977" s="37" t="str">
        <f>IF(M977="","",M977*X977*AC977)</f>
        <v/>
      </c>
      <c r="AL977" s="71"/>
      <c r="AQ977" s="97"/>
    </row>
    <row r="978" spans="1:48" s="42" customFormat="1" outlineLevel="1" x14ac:dyDescent="0.3">
      <c r="A978" s="453" t="s">
        <v>53</v>
      </c>
      <c r="B978" s="454"/>
      <c r="C978" s="454"/>
      <c r="D978" s="454"/>
      <c r="E978" s="454"/>
      <c r="F978" s="454"/>
      <c r="G978" s="454"/>
      <c r="H978" s="454"/>
      <c r="I978" s="454"/>
      <c r="J978" s="454"/>
      <c r="K978" s="454"/>
      <c r="L978" s="454"/>
      <c r="M978" s="454"/>
      <c r="N978" s="454"/>
      <c r="O978" s="454"/>
      <c r="P978" s="454"/>
      <c r="Q978" s="454"/>
      <c r="R978" s="454"/>
      <c r="S978" s="454"/>
      <c r="T978" s="454"/>
      <c r="U978" s="454"/>
      <c r="V978" s="454"/>
      <c r="W978" s="455">
        <f>TRUNC(SUM(AA973:AF977),2)</f>
        <v>0</v>
      </c>
      <c r="X978" s="456"/>
      <c r="Y978" s="456"/>
      <c r="Z978" s="456"/>
      <c r="AA978" s="456"/>
      <c r="AB978" s="456"/>
      <c r="AC978" s="456"/>
      <c r="AD978" s="456"/>
      <c r="AE978" s="456"/>
      <c r="AF978" s="456"/>
      <c r="AL978" s="71"/>
      <c r="AQ978" s="97"/>
    </row>
    <row r="979" spans="1:48" s="42" customFormat="1" outlineLevel="1" x14ac:dyDescent="0.3">
      <c r="A979" s="24"/>
      <c r="B979" s="25"/>
      <c r="C979" s="25"/>
      <c r="D979" s="26"/>
      <c r="E979" s="27"/>
      <c r="F979" s="27"/>
      <c r="G979" s="25"/>
      <c r="H979" s="25"/>
      <c r="I979" s="25"/>
      <c r="J979" s="25"/>
      <c r="K979" s="25"/>
      <c r="L979" s="25"/>
      <c r="M979" s="25"/>
      <c r="N979" s="25"/>
      <c r="O979" s="25"/>
      <c r="P979" s="25"/>
      <c r="Q979" s="25"/>
      <c r="R979" s="25"/>
      <c r="S979" s="25"/>
      <c r="T979" s="25"/>
      <c r="U979" s="25"/>
      <c r="V979" s="25"/>
      <c r="W979" s="25"/>
      <c r="X979" s="46"/>
      <c r="Y979" s="46"/>
      <c r="Z979" s="46"/>
      <c r="AA979" s="46"/>
      <c r="AB979" s="49"/>
      <c r="AC979" s="49"/>
      <c r="AD979" s="49"/>
      <c r="AE979" s="49"/>
      <c r="AF979" s="28"/>
      <c r="AL979" s="71"/>
      <c r="AQ979" s="97"/>
    </row>
    <row r="980" spans="1:48" s="42" customFormat="1" x14ac:dyDescent="0.3">
      <c r="A980" s="435" t="s">
        <v>54</v>
      </c>
      <c r="B980" s="436"/>
      <c r="C980" s="436"/>
      <c r="D980" s="436"/>
      <c r="E980" s="436"/>
      <c r="F980" s="436"/>
      <c r="G980" s="436"/>
      <c r="H980" s="436"/>
      <c r="I980" s="436"/>
      <c r="J980" s="436"/>
      <c r="K980" s="436"/>
      <c r="L980" s="436"/>
      <c r="M980" s="436"/>
      <c r="N980" s="436"/>
      <c r="O980" s="436"/>
      <c r="P980" s="436"/>
      <c r="Q980" s="436"/>
      <c r="R980" s="436"/>
      <c r="S980" s="436"/>
      <c r="T980" s="436"/>
      <c r="U980" s="436"/>
      <c r="V980" s="436"/>
      <c r="W980" s="437"/>
      <c r="X980" s="438">
        <f>SUM(N948,W961,W970,W978)</f>
        <v>52.400000000000006</v>
      </c>
      <c r="Y980" s="438"/>
      <c r="Z980" s="438"/>
      <c r="AA980" s="438"/>
      <c r="AB980" s="438"/>
      <c r="AC980" s="438"/>
      <c r="AD980" s="438"/>
      <c r="AE980" s="438"/>
      <c r="AF980" s="438"/>
      <c r="AH980" s="54">
        <v>1</v>
      </c>
      <c r="AL980" s="71">
        <f>AH980/AJ914*AI914</f>
        <v>1</v>
      </c>
      <c r="AM980" s="69">
        <f>AL980-AH980</f>
        <v>0</v>
      </c>
      <c r="AN980" s="70">
        <f>AM980/AH980</f>
        <v>0</v>
      </c>
      <c r="AP980" s="74"/>
      <c r="AQ980" s="97"/>
      <c r="AR980" s="54">
        <v>1</v>
      </c>
      <c r="AT980" s="42">
        <f>(((AR980*$AV$2)-AR980))*-1</f>
        <v>1</v>
      </c>
      <c r="AU980" s="42">
        <f>(AR980*$AV$2)+AR980</f>
        <v>1</v>
      </c>
      <c r="AV980" s="103">
        <f>(AH980*$AW$2/AR980)-$AW$2</f>
        <v>0</v>
      </c>
    </row>
    <row r="981" spans="1:48" s="42" customFormat="1" x14ac:dyDescent="0.3">
      <c r="A981" s="435" t="s">
        <v>55</v>
      </c>
      <c r="B981" s="436"/>
      <c r="C981" s="436"/>
      <c r="D981" s="436"/>
      <c r="E981" s="436"/>
      <c r="F981" s="436"/>
      <c r="G981" s="436"/>
      <c r="H981" s="436"/>
      <c r="I981" s="436"/>
      <c r="J981" s="436"/>
      <c r="K981" s="436"/>
      <c r="L981" s="436"/>
      <c r="M981" s="436"/>
      <c r="N981" s="436"/>
      <c r="O981" s="436"/>
      <c r="P981" s="436"/>
      <c r="Q981" s="436"/>
      <c r="R981" s="436"/>
      <c r="S981" s="436"/>
      <c r="T981" s="437"/>
      <c r="U981" s="458">
        <f>$U$69</f>
        <v>13.469999999999999</v>
      </c>
      <c r="V981" s="458"/>
      <c r="W981" s="458"/>
      <c r="X981" s="438">
        <f>TRUNC(X980*U981/100,2)</f>
        <v>7.05</v>
      </c>
      <c r="Y981" s="438"/>
      <c r="Z981" s="438"/>
      <c r="AA981" s="438"/>
      <c r="AB981" s="438"/>
      <c r="AC981" s="438"/>
      <c r="AD981" s="438"/>
      <c r="AE981" s="438"/>
      <c r="AF981" s="438"/>
      <c r="AH981" s="40"/>
      <c r="AJ981" s="44"/>
      <c r="AL981" s="71"/>
      <c r="AQ981" s="97"/>
      <c r="AR981" s="40"/>
    </row>
    <row r="982" spans="1:48" s="42" customFormat="1" x14ac:dyDescent="0.3">
      <c r="A982" s="435" t="s">
        <v>56</v>
      </c>
      <c r="B982" s="436"/>
      <c r="C982" s="436"/>
      <c r="D982" s="436"/>
      <c r="E982" s="436"/>
      <c r="F982" s="436"/>
      <c r="G982" s="436"/>
      <c r="H982" s="436"/>
      <c r="I982" s="436"/>
      <c r="J982" s="436"/>
      <c r="K982" s="436"/>
      <c r="L982" s="436"/>
      <c r="M982" s="436"/>
      <c r="N982" s="436"/>
      <c r="O982" s="436"/>
      <c r="P982" s="436"/>
      <c r="Q982" s="436"/>
      <c r="R982" s="436"/>
      <c r="S982" s="436"/>
      <c r="T982" s="436"/>
      <c r="U982" s="436"/>
      <c r="V982" s="436"/>
      <c r="W982" s="437"/>
      <c r="X982" s="438">
        <f>SUM(X980:AF981)</f>
        <v>59.45</v>
      </c>
      <c r="Y982" s="438"/>
      <c r="Z982" s="438"/>
      <c r="AA982" s="438"/>
      <c r="AB982" s="438"/>
      <c r="AC982" s="438"/>
      <c r="AD982" s="438"/>
      <c r="AE982" s="438"/>
      <c r="AF982" s="438"/>
      <c r="AH982" s="40"/>
      <c r="AI982" s="42">
        <f>AJ914</f>
        <v>59.45</v>
      </c>
      <c r="AJ982" s="43">
        <f>AI982-X982</f>
        <v>0</v>
      </c>
      <c r="AL982" s="71"/>
      <c r="AQ982" s="97"/>
      <c r="AR982" s="40"/>
    </row>
    <row r="983" spans="1:48" s="42" customFormat="1" x14ac:dyDescent="0.3">
      <c r="A983" s="20" t="s">
        <v>20</v>
      </c>
      <c r="B983" s="62"/>
      <c r="C983" s="62"/>
      <c r="D983" s="21"/>
      <c r="E983" s="22"/>
      <c r="F983" s="22"/>
      <c r="G983" s="62"/>
      <c r="H983" s="62"/>
      <c r="I983" s="62"/>
      <c r="J983" s="62"/>
      <c r="K983" s="62"/>
      <c r="L983" s="62"/>
      <c r="M983" s="62"/>
      <c r="N983" s="62"/>
      <c r="O983" s="62"/>
      <c r="P983" s="62"/>
      <c r="Q983" s="62"/>
      <c r="R983" s="62"/>
      <c r="S983" s="62"/>
      <c r="T983" s="62"/>
      <c r="U983" s="62"/>
      <c r="V983" s="62"/>
      <c r="W983" s="62"/>
      <c r="X983" s="45"/>
      <c r="Y983" s="45"/>
      <c r="Z983" s="45"/>
      <c r="AA983" s="45"/>
      <c r="AB983" s="61"/>
      <c r="AC983" s="61"/>
      <c r="AD983" s="61"/>
      <c r="AE983" s="61"/>
      <c r="AF983" s="23"/>
      <c r="AL983" s="71"/>
      <c r="AQ983" s="97"/>
    </row>
    <row r="984" spans="1:48" s="42" customFormat="1" ht="33.75" customHeight="1" x14ac:dyDescent="0.3">
      <c r="A984" s="24" t="s">
        <v>21</v>
      </c>
      <c r="B984" s="490">
        <v>45157</v>
      </c>
      <c r="C984" s="490"/>
      <c r="D984" s="491" t="str">
        <f>VLOOKUP(B984,Serviços!A:E,2,FALSE)</f>
        <v>CONCRETO USINADO BOMBEÁVEL FCK=40 MPA</v>
      </c>
      <c r="E984" s="491"/>
      <c r="F984" s="491"/>
      <c r="G984" s="491"/>
      <c r="H984" s="491"/>
      <c r="I984" s="491"/>
      <c r="J984" s="491"/>
      <c r="K984" s="491"/>
      <c r="L984" s="491"/>
      <c r="M984" s="491"/>
      <c r="N984" s="491"/>
      <c r="O984" s="491"/>
      <c r="P984" s="491"/>
      <c r="Q984" s="491"/>
      <c r="R984" s="491"/>
      <c r="S984" s="491"/>
      <c r="T984" s="491"/>
      <c r="U984" s="491"/>
      <c r="V984" s="491"/>
      <c r="W984" s="491"/>
      <c r="X984" s="491"/>
      <c r="Y984" s="491"/>
      <c r="Z984" s="491"/>
      <c r="AA984" s="491"/>
      <c r="AB984" s="491"/>
      <c r="AC984" s="468" t="s">
        <v>22</v>
      </c>
      <c r="AD984" s="468"/>
      <c r="AE984" s="468"/>
      <c r="AF984" s="53" t="str">
        <f>VLOOKUP(B984,Serviços!A:E,3,FALSE)</f>
        <v xml:space="preserve">m3    </v>
      </c>
      <c r="AI984" s="43">
        <f>X1052</f>
        <v>800</v>
      </c>
      <c r="AJ984" s="42">
        <f>VLOOKUP(B984,Planilha1!$A:$D,4,FALSE)</f>
        <v>800</v>
      </c>
      <c r="AK984" s="43">
        <f>AI984-AJ984</f>
        <v>0</v>
      </c>
      <c r="AL984" s="71"/>
      <c r="AP984" s="74">
        <f>X1050</f>
        <v>705.04</v>
      </c>
      <c r="AQ984" s="97" t="str">
        <f>VLOOKUP(B984,'[2]CURVA ABC'!$A:$J,9,FALSE)</f>
        <v>A</v>
      </c>
    </row>
    <row r="985" spans="1:48" s="42" customFormat="1" outlineLevel="1" x14ac:dyDescent="0.3">
      <c r="A985" s="24"/>
      <c r="B985" s="25"/>
      <c r="C985" s="25"/>
      <c r="D985" s="26"/>
      <c r="E985" s="27"/>
      <c r="F985" s="27"/>
      <c r="G985" s="25"/>
      <c r="H985" s="25"/>
      <c r="I985" s="25"/>
      <c r="J985" s="25"/>
      <c r="K985" s="25"/>
      <c r="L985" s="25"/>
      <c r="M985" s="25"/>
      <c r="N985" s="25"/>
      <c r="O985" s="25"/>
      <c r="P985" s="25"/>
      <c r="Q985" s="25"/>
      <c r="R985" s="25"/>
      <c r="S985" s="25"/>
      <c r="T985" s="25"/>
      <c r="U985" s="25"/>
      <c r="V985" s="25"/>
      <c r="W985" s="25"/>
      <c r="X985" s="46"/>
      <c r="Y985" s="46"/>
      <c r="Z985" s="46"/>
      <c r="AA985" s="46"/>
      <c r="AB985" s="49"/>
      <c r="AC985" s="49"/>
      <c r="AD985" s="49"/>
      <c r="AE985" s="49"/>
      <c r="AF985" s="28"/>
      <c r="AL985" s="71"/>
      <c r="AQ985" s="97"/>
    </row>
    <row r="986" spans="1:48" s="42" customFormat="1" outlineLevel="1" x14ac:dyDescent="0.3">
      <c r="A986" s="449" t="s">
        <v>23</v>
      </c>
      <c r="B986" s="449"/>
      <c r="C986" s="449"/>
      <c r="D986" s="449"/>
      <c r="E986" s="451" t="s">
        <v>24</v>
      </c>
      <c r="F986" s="451"/>
      <c r="G986" s="58" t="s">
        <v>25</v>
      </c>
      <c r="H986" s="451" t="s">
        <v>26</v>
      </c>
      <c r="I986" s="451"/>
      <c r="J986" s="451"/>
      <c r="K986" s="451"/>
      <c r="L986" s="451" t="s">
        <v>27</v>
      </c>
      <c r="M986" s="451"/>
      <c r="N986" s="451" t="s">
        <v>28</v>
      </c>
      <c r="O986" s="451"/>
      <c r="P986" s="451"/>
      <c r="Q986" s="451"/>
      <c r="R986" s="451"/>
      <c r="S986" s="451"/>
      <c r="T986" s="451"/>
      <c r="U986" s="451"/>
      <c r="V986" s="451" t="s">
        <v>29</v>
      </c>
      <c r="W986" s="451"/>
      <c r="X986" s="451"/>
      <c r="Y986" s="451"/>
      <c r="Z986" s="451"/>
      <c r="AA986" s="457" t="s">
        <v>30</v>
      </c>
      <c r="AB986" s="457"/>
      <c r="AC986" s="457"/>
      <c r="AD986" s="457"/>
      <c r="AE986" s="457" t="s">
        <v>31</v>
      </c>
      <c r="AF986" s="457"/>
      <c r="AL986" s="71"/>
      <c r="AQ986" s="97"/>
    </row>
    <row r="987" spans="1:48" s="42" customFormat="1" ht="34.5" customHeight="1" outlineLevel="1" x14ac:dyDescent="0.3">
      <c r="A987" s="487" t="str">
        <f>IF(E987=0,"",VLOOKUP(E987,Equipamentos!$A$3:$V$147,2,FALSE))</f>
        <v/>
      </c>
      <c r="B987" s="488"/>
      <c r="C987" s="488"/>
      <c r="D987" s="488"/>
      <c r="E987" s="489"/>
      <c r="F987" s="489"/>
      <c r="G987" s="59"/>
      <c r="H987" s="444"/>
      <c r="I987" s="444"/>
      <c r="J987" s="444"/>
      <c r="K987" s="444"/>
      <c r="L987" s="447" t="str">
        <f t="shared" ref="L987:L995" si="95">IF(H987&gt;0,1-H987,"")</f>
        <v/>
      </c>
      <c r="M987" s="447"/>
      <c r="N987" s="478" t="str">
        <f>IF(E987="","",VLOOKUP(E987,Equipamentos!$A$3:$V$66,3,FALSE))</f>
        <v/>
      </c>
      <c r="O987" s="478"/>
      <c r="P987" s="478"/>
      <c r="Q987" s="478"/>
      <c r="R987" s="478"/>
      <c r="S987" s="478"/>
      <c r="T987" s="478"/>
      <c r="U987" s="478"/>
      <c r="V987" s="29"/>
      <c r="W987" s="478" t="str">
        <f>IF(E987="","",VLOOKUP(E987,Equipamentos!$A$3:$V$66,4,FALSE))</f>
        <v/>
      </c>
      <c r="X987" s="478"/>
      <c r="Y987" s="478"/>
      <c r="Z987" s="478"/>
      <c r="AA987" s="459"/>
      <c r="AB987" s="459"/>
      <c r="AC987" s="459"/>
      <c r="AD987" s="459"/>
      <c r="AE987" s="468" t="str">
        <f>IF(AA987="","",((H987*N987)+(L987*W987))*AA987)</f>
        <v/>
      </c>
      <c r="AF987" s="469"/>
      <c r="AL987" s="71"/>
      <c r="AQ987" s="97"/>
    </row>
    <row r="988" spans="1:48" s="42" customFormat="1" outlineLevel="1" x14ac:dyDescent="0.3">
      <c r="A988" s="475" t="str">
        <f>IF(E988=0,"",VLOOKUP(E988,Equipamentos!$A$3:$V$147,2,FALSE))</f>
        <v/>
      </c>
      <c r="B988" s="476"/>
      <c r="C988" s="476"/>
      <c r="D988" s="476"/>
      <c r="E988" s="477"/>
      <c r="F988" s="477"/>
      <c r="G988" s="27"/>
      <c r="H988" s="447"/>
      <c r="I988" s="447"/>
      <c r="J988" s="447"/>
      <c r="K988" s="447"/>
      <c r="L988" s="447" t="str">
        <f t="shared" si="95"/>
        <v/>
      </c>
      <c r="M988" s="447"/>
      <c r="N988" s="478" t="str">
        <f>IF(E988="","",VLOOKUP(E988,Equipamentos!$A$3:$V$66,3,FALSE))</f>
        <v/>
      </c>
      <c r="O988" s="478"/>
      <c r="P988" s="478"/>
      <c r="Q988" s="478"/>
      <c r="R988" s="478"/>
      <c r="S988" s="478"/>
      <c r="T988" s="478"/>
      <c r="U988" s="478"/>
      <c r="V988" s="29"/>
      <c r="W988" s="478" t="str">
        <f>IF(E988="","",VLOOKUP(E988,Equipamentos!$A$3:$V$66,4,FALSE))</f>
        <v/>
      </c>
      <c r="X988" s="478"/>
      <c r="Y988" s="478"/>
      <c r="Z988" s="478"/>
      <c r="AA988" s="462"/>
      <c r="AB988" s="462"/>
      <c r="AC988" s="462"/>
      <c r="AD988" s="462"/>
      <c r="AE988" s="468" t="str">
        <f t="shared" ref="AE988:AE995" si="96">IF(AA988="","",((H988*N988)+(L988*W988))*AA988)</f>
        <v/>
      </c>
      <c r="AF988" s="469"/>
      <c r="AL988" s="71"/>
      <c r="AQ988" s="97"/>
    </row>
    <row r="989" spans="1:48" s="42" customFormat="1" outlineLevel="1" x14ac:dyDescent="0.3">
      <c r="A989" s="475" t="str">
        <f>IF(E989=0,"",VLOOKUP(E989,Equipamentos!$A$3:$V$147,2,FALSE))</f>
        <v/>
      </c>
      <c r="B989" s="476"/>
      <c r="C989" s="476"/>
      <c r="D989" s="476"/>
      <c r="E989" s="477"/>
      <c r="F989" s="477"/>
      <c r="G989" s="27"/>
      <c r="H989" s="447"/>
      <c r="I989" s="447"/>
      <c r="J989" s="447"/>
      <c r="K989" s="447"/>
      <c r="L989" s="447" t="str">
        <f t="shared" si="95"/>
        <v/>
      </c>
      <c r="M989" s="447"/>
      <c r="N989" s="478" t="str">
        <f>IF(E989="","",VLOOKUP(E989,Equipamentos!$A$3:$V$66,3,FALSE))</f>
        <v/>
      </c>
      <c r="O989" s="478"/>
      <c r="P989" s="478"/>
      <c r="Q989" s="478"/>
      <c r="R989" s="478"/>
      <c r="S989" s="478"/>
      <c r="T989" s="478"/>
      <c r="U989" s="478"/>
      <c r="V989" s="29"/>
      <c r="W989" s="478" t="str">
        <f>IF(E989="","",VLOOKUP(E989,Equipamentos!$A$3:$V$66,4,FALSE))</f>
        <v/>
      </c>
      <c r="X989" s="478"/>
      <c r="Y989" s="478"/>
      <c r="Z989" s="478"/>
      <c r="AA989" s="462"/>
      <c r="AB989" s="462"/>
      <c r="AC989" s="462"/>
      <c r="AD989" s="462"/>
      <c r="AE989" s="468" t="str">
        <f t="shared" si="96"/>
        <v/>
      </c>
      <c r="AF989" s="469"/>
      <c r="AL989" s="71"/>
      <c r="AQ989" s="97"/>
    </row>
    <row r="990" spans="1:48" s="42" customFormat="1" outlineLevel="1" x14ac:dyDescent="0.3">
      <c r="A990" s="475" t="str">
        <f>IF(E990=0,"",VLOOKUP(E990,Equipamentos!$A$3:$V$147,2,FALSE))</f>
        <v/>
      </c>
      <c r="B990" s="476"/>
      <c r="C990" s="476"/>
      <c r="D990" s="476"/>
      <c r="E990" s="477"/>
      <c r="F990" s="477"/>
      <c r="G990" s="27"/>
      <c r="H990" s="447"/>
      <c r="I990" s="447"/>
      <c r="J990" s="447"/>
      <c r="K990" s="447"/>
      <c r="L990" s="447" t="str">
        <f t="shared" si="95"/>
        <v/>
      </c>
      <c r="M990" s="447"/>
      <c r="N990" s="478" t="str">
        <f>IF(E990="","",VLOOKUP(E990,Equipamentos!$A$3:$V$66,3,FALSE))</f>
        <v/>
      </c>
      <c r="O990" s="478"/>
      <c r="P990" s="478"/>
      <c r="Q990" s="478"/>
      <c r="R990" s="478"/>
      <c r="S990" s="478"/>
      <c r="T990" s="478"/>
      <c r="U990" s="478"/>
      <c r="V990" s="29"/>
      <c r="W990" s="478" t="str">
        <f>IF(E990="","",VLOOKUP(E990,Equipamentos!$A$3:$V$66,4,FALSE))</f>
        <v/>
      </c>
      <c r="X990" s="478"/>
      <c r="Y990" s="478"/>
      <c r="Z990" s="478"/>
      <c r="AA990" s="462"/>
      <c r="AB990" s="462"/>
      <c r="AC990" s="462"/>
      <c r="AD990" s="462"/>
      <c r="AE990" s="468" t="str">
        <f t="shared" si="96"/>
        <v/>
      </c>
      <c r="AF990" s="469"/>
      <c r="AL990" s="71"/>
      <c r="AQ990" s="97"/>
    </row>
    <row r="991" spans="1:48" s="42" customFormat="1" outlineLevel="1" x14ac:dyDescent="0.3">
      <c r="A991" s="475" t="str">
        <f>IF(E991=0,"",VLOOKUP(E991,Equipamentos!$A$3:$V$147,2,FALSE))</f>
        <v/>
      </c>
      <c r="B991" s="476"/>
      <c r="C991" s="476"/>
      <c r="D991" s="476"/>
      <c r="E991" s="477"/>
      <c r="F991" s="477"/>
      <c r="G991" s="27"/>
      <c r="H991" s="447"/>
      <c r="I991" s="447"/>
      <c r="J991" s="447"/>
      <c r="K991" s="447"/>
      <c r="L991" s="447" t="str">
        <f t="shared" si="95"/>
        <v/>
      </c>
      <c r="M991" s="447"/>
      <c r="N991" s="478" t="str">
        <f>IF(E991="","",VLOOKUP(E991,Equipamentos!$A$3:$V$66,3,FALSE))</f>
        <v/>
      </c>
      <c r="O991" s="478"/>
      <c r="P991" s="478"/>
      <c r="Q991" s="478"/>
      <c r="R991" s="478"/>
      <c r="S991" s="478"/>
      <c r="T991" s="478"/>
      <c r="U991" s="478"/>
      <c r="V991" s="29"/>
      <c r="W991" s="478" t="str">
        <f>IF(E991="","",VLOOKUP(E991,Equipamentos!$A$3:$V$66,4,FALSE))</f>
        <v/>
      </c>
      <c r="X991" s="478"/>
      <c r="Y991" s="478"/>
      <c r="Z991" s="478"/>
      <c r="AA991" s="462"/>
      <c r="AB991" s="462"/>
      <c r="AC991" s="462"/>
      <c r="AD991" s="462"/>
      <c r="AE991" s="468" t="str">
        <f t="shared" si="96"/>
        <v/>
      </c>
      <c r="AF991" s="469"/>
      <c r="AL991" s="71"/>
      <c r="AQ991" s="97"/>
    </row>
    <row r="992" spans="1:48" s="42" customFormat="1" outlineLevel="1" x14ac:dyDescent="0.3">
      <c r="A992" s="475" t="str">
        <f>IF(E992=0,"",VLOOKUP(E992,Equipamentos!$A$3:$V$147,2,FALSE))</f>
        <v/>
      </c>
      <c r="B992" s="476"/>
      <c r="C992" s="476"/>
      <c r="D992" s="476"/>
      <c r="E992" s="477"/>
      <c r="F992" s="477"/>
      <c r="G992" s="27"/>
      <c r="H992" s="447"/>
      <c r="I992" s="447"/>
      <c r="J992" s="447"/>
      <c r="K992" s="447"/>
      <c r="L992" s="447" t="str">
        <f t="shared" si="95"/>
        <v/>
      </c>
      <c r="M992" s="447"/>
      <c r="N992" s="478" t="str">
        <f>IF(E992="","",VLOOKUP(E992,Equipamentos!$A$3:$V$66,3,FALSE))</f>
        <v/>
      </c>
      <c r="O992" s="478"/>
      <c r="P992" s="478"/>
      <c r="Q992" s="478"/>
      <c r="R992" s="478"/>
      <c r="S992" s="478"/>
      <c r="T992" s="478"/>
      <c r="U992" s="478"/>
      <c r="V992" s="29"/>
      <c r="W992" s="478" t="str">
        <f>IF(E992="","",VLOOKUP(E992,Equipamentos!$A$3:$V$66,4,FALSE))</f>
        <v/>
      </c>
      <c r="X992" s="478"/>
      <c r="Y992" s="478"/>
      <c r="Z992" s="478"/>
      <c r="AA992" s="462"/>
      <c r="AB992" s="462"/>
      <c r="AC992" s="462"/>
      <c r="AD992" s="462"/>
      <c r="AE992" s="468" t="str">
        <f t="shared" si="96"/>
        <v/>
      </c>
      <c r="AF992" s="469"/>
      <c r="AL992" s="71"/>
      <c r="AQ992" s="97"/>
    </row>
    <row r="993" spans="1:43" s="42" customFormat="1" outlineLevel="1" x14ac:dyDescent="0.3">
      <c r="A993" s="475" t="str">
        <f>IF(E993=0,"",VLOOKUP(E993,Equipamentos!$A$3:$V$147,2,FALSE))</f>
        <v/>
      </c>
      <c r="B993" s="476"/>
      <c r="C993" s="476"/>
      <c r="D993" s="476"/>
      <c r="E993" s="477"/>
      <c r="F993" s="477"/>
      <c r="G993" s="27"/>
      <c r="H993" s="447"/>
      <c r="I993" s="447"/>
      <c r="J993" s="447"/>
      <c r="K993" s="447"/>
      <c r="L993" s="447" t="str">
        <f t="shared" si="95"/>
        <v/>
      </c>
      <c r="M993" s="447"/>
      <c r="N993" s="478" t="str">
        <f>IF(E993="","",VLOOKUP(E993,Equipamentos!$A$3:$V$66,3,FALSE))</f>
        <v/>
      </c>
      <c r="O993" s="478"/>
      <c r="P993" s="478"/>
      <c r="Q993" s="478"/>
      <c r="R993" s="478"/>
      <c r="S993" s="478"/>
      <c r="T993" s="478"/>
      <c r="U993" s="478"/>
      <c r="V993" s="29"/>
      <c r="W993" s="478" t="str">
        <f>IF(E993="","",VLOOKUP(E993,Equipamentos!$A$3:$V$66,4,FALSE))</f>
        <v/>
      </c>
      <c r="X993" s="478"/>
      <c r="Y993" s="478"/>
      <c r="Z993" s="478"/>
      <c r="AA993" s="462"/>
      <c r="AB993" s="462"/>
      <c r="AC993" s="462"/>
      <c r="AD993" s="462"/>
      <c r="AE993" s="468" t="str">
        <f t="shared" si="96"/>
        <v/>
      </c>
      <c r="AF993" s="469"/>
      <c r="AL993" s="71"/>
      <c r="AQ993" s="97"/>
    </row>
    <row r="994" spans="1:43" s="42" customFormat="1" outlineLevel="1" x14ac:dyDescent="0.3">
      <c r="A994" s="475" t="str">
        <f>IF(E994=0,"",VLOOKUP(E994,Equipamentos!$A$3:$V$147,2,FALSE))</f>
        <v/>
      </c>
      <c r="B994" s="476"/>
      <c r="C994" s="476"/>
      <c r="D994" s="476"/>
      <c r="E994" s="477"/>
      <c r="F994" s="477"/>
      <c r="G994" s="27"/>
      <c r="H994" s="447"/>
      <c r="I994" s="447"/>
      <c r="J994" s="447"/>
      <c r="K994" s="447"/>
      <c r="L994" s="447" t="str">
        <f t="shared" si="95"/>
        <v/>
      </c>
      <c r="M994" s="447"/>
      <c r="N994" s="479" t="str">
        <f>IF(E994="","",VLOOKUP(E994,Equipamentos!$A$3:$V$66,3,FALSE))</f>
        <v/>
      </c>
      <c r="O994" s="479"/>
      <c r="P994" s="479"/>
      <c r="Q994" s="479"/>
      <c r="R994" s="479"/>
      <c r="S994" s="479"/>
      <c r="T994" s="479"/>
      <c r="U994" s="479"/>
      <c r="V994" s="30"/>
      <c r="W994" s="479" t="str">
        <f>IF(E994="","",VLOOKUP(E994,Equipamentos!$A$3:$V$66,4,FALSE))</f>
        <v/>
      </c>
      <c r="X994" s="479"/>
      <c r="Y994" s="479"/>
      <c r="Z994" s="479"/>
      <c r="AA994" s="462"/>
      <c r="AB994" s="462"/>
      <c r="AC994" s="462"/>
      <c r="AD994" s="462"/>
      <c r="AE994" s="468" t="str">
        <f t="shared" si="96"/>
        <v/>
      </c>
      <c r="AF994" s="469"/>
      <c r="AL994" s="71"/>
      <c r="AQ994" s="97"/>
    </row>
    <row r="995" spans="1:43" s="42" customFormat="1" outlineLevel="1" x14ac:dyDescent="0.3">
      <c r="A995" s="475" t="str">
        <f>IF(E995=0,"",VLOOKUP(E995,Equipamentos!$A$3:$V$147,2,FALSE))</f>
        <v/>
      </c>
      <c r="B995" s="476"/>
      <c r="C995" s="476"/>
      <c r="D995" s="476"/>
      <c r="E995" s="477"/>
      <c r="F995" s="477"/>
      <c r="G995" s="27"/>
      <c r="H995" s="447"/>
      <c r="I995" s="447"/>
      <c r="J995" s="447"/>
      <c r="K995" s="447"/>
      <c r="L995" s="447" t="str">
        <f t="shared" si="95"/>
        <v/>
      </c>
      <c r="M995" s="447"/>
      <c r="N995" s="479" t="str">
        <f>IF(E995="","",VLOOKUP(E995,Equipamentos!$A$3:$V$66,3,FALSE))</f>
        <v/>
      </c>
      <c r="O995" s="479"/>
      <c r="P995" s="479"/>
      <c r="Q995" s="479"/>
      <c r="R995" s="479"/>
      <c r="S995" s="479"/>
      <c r="T995" s="479"/>
      <c r="U995" s="479"/>
      <c r="V995" s="30"/>
      <c r="W995" s="479" t="str">
        <f>IF(E995="","",VLOOKUP(E995,Equipamentos!$A$3:$V$66,4,FALSE))</f>
        <v/>
      </c>
      <c r="X995" s="479"/>
      <c r="Y995" s="479"/>
      <c r="Z995" s="479"/>
      <c r="AA995" s="462"/>
      <c r="AB995" s="462"/>
      <c r="AC995" s="462"/>
      <c r="AD995" s="462"/>
      <c r="AE995" s="480" t="str">
        <f t="shared" si="96"/>
        <v/>
      </c>
      <c r="AF995" s="481"/>
      <c r="AL995" s="71"/>
      <c r="AQ995" s="97"/>
    </row>
    <row r="996" spans="1:43" s="42" customFormat="1" outlineLevel="1" x14ac:dyDescent="0.3">
      <c r="A996" s="453" t="s">
        <v>32</v>
      </c>
      <c r="B996" s="454"/>
      <c r="C996" s="454"/>
      <c r="D996" s="454"/>
      <c r="E996" s="454"/>
      <c r="F996" s="454"/>
      <c r="G996" s="454"/>
      <c r="H996" s="454"/>
      <c r="I996" s="454"/>
      <c r="J996" s="454"/>
      <c r="K996" s="454"/>
      <c r="L996" s="454"/>
      <c r="M996" s="454"/>
      <c r="N996" s="454"/>
      <c r="O996" s="454"/>
      <c r="P996" s="454"/>
      <c r="Q996" s="454"/>
      <c r="R996" s="454"/>
      <c r="S996" s="454"/>
      <c r="T996" s="454"/>
      <c r="U996" s="454"/>
      <c r="V996" s="454"/>
      <c r="W996" s="455">
        <f>TRUNC(SUM(AE987:AF995),2)</f>
        <v>0</v>
      </c>
      <c r="X996" s="456"/>
      <c r="Y996" s="456"/>
      <c r="Z996" s="456"/>
      <c r="AA996" s="456"/>
      <c r="AB996" s="456"/>
      <c r="AC996" s="456"/>
      <c r="AD996" s="456"/>
      <c r="AE996" s="456"/>
      <c r="AF996" s="456"/>
      <c r="AL996" s="71"/>
      <c r="AQ996" s="97"/>
    </row>
    <row r="997" spans="1:43" s="42" customFormat="1" outlineLevel="1" x14ac:dyDescent="0.3">
      <c r="A997" s="24"/>
      <c r="B997" s="25"/>
      <c r="C997" s="25"/>
      <c r="D997" s="26"/>
      <c r="E997" s="27"/>
      <c r="F997" s="27"/>
      <c r="G997" s="25"/>
      <c r="H997" s="25"/>
      <c r="I997" s="25"/>
      <c r="J997" s="25"/>
      <c r="K997" s="25"/>
      <c r="L997" s="25"/>
      <c r="M997" s="25"/>
      <c r="N997" s="25"/>
      <c r="O997" s="25"/>
      <c r="P997" s="25"/>
      <c r="Q997" s="25"/>
      <c r="R997" s="25"/>
      <c r="S997" s="25"/>
      <c r="T997" s="25"/>
      <c r="U997" s="25"/>
      <c r="V997" s="25"/>
      <c r="W997" s="25"/>
      <c r="X997" s="46"/>
      <c r="Y997" s="46"/>
      <c r="Z997" s="46"/>
      <c r="AA997" s="46"/>
      <c r="AB997" s="49"/>
      <c r="AC997" s="49"/>
      <c r="AD997" s="49"/>
      <c r="AE997" s="49"/>
      <c r="AF997" s="28"/>
      <c r="AL997" s="71"/>
      <c r="AQ997" s="97"/>
    </row>
    <row r="998" spans="1:43" s="42" customFormat="1" outlineLevel="1" x14ac:dyDescent="0.3">
      <c r="A998" s="449" t="s">
        <v>33</v>
      </c>
      <c r="B998" s="449"/>
      <c r="C998" s="449"/>
      <c r="D998" s="449"/>
      <c r="E998" s="451" t="s">
        <v>24</v>
      </c>
      <c r="F998" s="451"/>
      <c r="G998" s="451" t="s">
        <v>520</v>
      </c>
      <c r="H998" s="451"/>
      <c r="I998" s="451"/>
      <c r="J998" s="451"/>
      <c r="K998" s="451" t="s">
        <v>34</v>
      </c>
      <c r="L998" s="451"/>
      <c r="M998" s="451"/>
      <c r="N998" s="451"/>
      <c r="O998" s="451" t="s">
        <v>30</v>
      </c>
      <c r="P998" s="451"/>
      <c r="Q998" s="451"/>
      <c r="R998" s="451"/>
      <c r="S998" s="451"/>
      <c r="T998" s="451" t="s">
        <v>1804</v>
      </c>
      <c r="U998" s="451"/>
      <c r="V998" s="451"/>
      <c r="W998" s="451"/>
      <c r="X998" s="451"/>
      <c r="Y998" s="451"/>
      <c r="Z998" s="451"/>
      <c r="AA998" s="457" t="s">
        <v>31</v>
      </c>
      <c r="AB998" s="457"/>
      <c r="AC998" s="457"/>
      <c r="AD998" s="457"/>
      <c r="AE998" s="457"/>
      <c r="AF998" s="457"/>
      <c r="AL998" s="71"/>
      <c r="AQ998" s="97"/>
    </row>
    <row r="999" spans="1:43" s="42" customFormat="1" outlineLevel="1" x14ac:dyDescent="0.3">
      <c r="A999" s="439" t="str">
        <f>IF(E999=0,"",VLOOKUP(E999,'Mão de Obra'!$A$2:$AA$998,2,FALSE))</f>
        <v/>
      </c>
      <c r="B999" s="440"/>
      <c r="C999" s="440"/>
      <c r="D999" s="440"/>
      <c r="E999" s="441"/>
      <c r="F999" s="441"/>
      <c r="G999" s="473"/>
      <c r="H999" s="473"/>
      <c r="I999" s="473"/>
      <c r="J999" s="473"/>
      <c r="K999" s="474" t="str">
        <f>IF(E999=0,"",VLOOKUP(E999,'Mão de Obra'!$A$2:$AA$998,5,))</f>
        <v/>
      </c>
      <c r="L999" s="474"/>
      <c r="M999" s="474"/>
      <c r="N999" s="474"/>
      <c r="O999" s="444"/>
      <c r="P999" s="444"/>
      <c r="Q999" s="444"/>
      <c r="R999" s="444"/>
      <c r="S999" s="444"/>
      <c r="T999" s="444"/>
      <c r="U999" s="444"/>
      <c r="V999" s="444"/>
      <c r="W999" s="444"/>
      <c r="X999" s="444"/>
      <c r="Y999" s="444"/>
      <c r="Z999" s="444"/>
      <c r="AA999" s="468" t="str">
        <f t="shared" ref="AA999:AA1006" si="97">IF(O999="","",O999*K999)</f>
        <v/>
      </c>
      <c r="AB999" s="468"/>
      <c r="AC999" s="468"/>
      <c r="AD999" s="468"/>
      <c r="AE999" s="468"/>
      <c r="AF999" s="469"/>
      <c r="AL999" s="71"/>
      <c r="AQ999" s="97"/>
    </row>
    <row r="1000" spans="1:43" s="42" customFormat="1" outlineLevel="1" x14ac:dyDescent="0.3">
      <c r="A1000" s="439" t="str">
        <f>IF(E1000=0,"",VLOOKUP(E1000,'Mão de Obra'!$A$2:$AA$998,2,FALSE))</f>
        <v/>
      </c>
      <c r="B1000" s="440"/>
      <c r="C1000" s="440"/>
      <c r="D1000" s="440"/>
      <c r="E1000" s="441"/>
      <c r="F1000" s="441"/>
      <c r="G1000" s="473"/>
      <c r="H1000" s="473"/>
      <c r="I1000" s="473"/>
      <c r="J1000" s="473"/>
      <c r="K1000" s="474" t="str">
        <f>IF(E1000=0,"",VLOOKUP(E1000,'Mão de Obra'!$A$2:$AA$998,5,))</f>
        <v/>
      </c>
      <c r="L1000" s="474"/>
      <c r="M1000" s="474"/>
      <c r="N1000" s="474"/>
      <c r="O1000" s="444"/>
      <c r="P1000" s="444"/>
      <c r="Q1000" s="444"/>
      <c r="R1000" s="444"/>
      <c r="S1000" s="444"/>
      <c r="T1000" s="444"/>
      <c r="U1000" s="444"/>
      <c r="V1000" s="444"/>
      <c r="W1000" s="444"/>
      <c r="X1000" s="444"/>
      <c r="Y1000" s="444"/>
      <c r="Z1000" s="444"/>
      <c r="AA1000" s="468" t="str">
        <f t="shared" si="97"/>
        <v/>
      </c>
      <c r="AB1000" s="468"/>
      <c r="AC1000" s="468"/>
      <c r="AD1000" s="468"/>
      <c r="AE1000" s="468"/>
      <c r="AF1000" s="469"/>
      <c r="AL1000" s="71"/>
      <c r="AQ1000" s="97"/>
    </row>
    <row r="1001" spans="1:43" s="42" customFormat="1" outlineLevel="1" x14ac:dyDescent="0.3">
      <c r="A1001" s="439" t="str">
        <f>IF(E1001=0,"",VLOOKUP(E1001,'Mão de Obra'!$A$2:$AA$998,2,FALSE))</f>
        <v/>
      </c>
      <c r="B1001" s="440"/>
      <c r="C1001" s="440"/>
      <c r="D1001" s="440"/>
      <c r="E1001" s="445"/>
      <c r="F1001" s="445"/>
      <c r="G1001" s="466"/>
      <c r="H1001" s="466"/>
      <c r="I1001" s="466"/>
      <c r="J1001" s="466"/>
      <c r="K1001" s="467" t="str">
        <f>IF(E1001=0,"",VLOOKUP(E1001,'Mão de Obra'!$A$2:$AA$998,5,))</f>
        <v/>
      </c>
      <c r="L1001" s="467"/>
      <c r="M1001" s="467"/>
      <c r="N1001" s="467"/>
      <c r="O1001" s="447"/>
      <c r="P1001" s="447"/>
      <c r="Q1001" s="447"/>
      <c r="R1001" s="447"/>
      <c r="S1001" s="447"/>
      <c r="T1001" s="447"/>
      <c r="U1001" s="447"/>
      <c r="V1001" s="447"/>
      <c r="W1001" s="447"/>
      <c r="X1001" s="447"/>
      <c r="Y1001" s="447"/>
      <c r="Z1001" s="447"/>
      <c r="AA1001" s="468" t="str">
        <f t="shared" si="97"/>
        <v/>
      </c>
      <c r="AB1001" s="468"/>
      <c r="AC1001" s="468"/>
      <c r="AD1001" s="468"/>
      <c r="AE1001" s="468"/>
      <c r="AF1001" s="469"/>
      <c r="AL1001" s="71"/>
      <c r="AQ1001" s="97"/>
    </row>
    <row r="1002" spans="1:43" s="42" customFormat="1" outlineLevel="1" x14ac:dyDescent="0.3">
      <c r="A1002" s="439" t="str">
        <f>IF(E1002=0,"",VLOOKUP(E1002,'Mão de Obra'!$A$2:$AA$998,2,FALSE))</f>
        <v/>
      </c>
      <c r="B1002" s="440"/>
      <c r="C1002" s="440"/>
      <c r="D1002" s="440"/>
      <c r="E1002" s="445"/>
      <c r="F1002" s="445"/>
      <c r="G1002" s="466" t="str">
        <f t="shared" ref="G1002:G1006" si="98">IF(E1002=0,"",121.83%)</f>
        <v/>
      </c>
      <c r="H1002" s="466"/>
      <c r="I1002" s="466"/>
      <c r="J1002" s="466"/>
      <c r="K1002" s="467" t="str">
        <f>IF(E1002=0,"",VLOOKUP(E1002,'Mão de Obra'!$A$2:$AA$998,5,))</f>
        <v/>
      </c>
      <c r="L1002" s="467"/>
      <c r="M1002" s="467"/>
      <c r="N1002" s="467"/>
      <c r="O1002" s="447"/>
      <c r="P1002" s="447"/>
      <c r="Q1002" s="447"/>
      <c r="R1002" s="447"/>
      <c r="S1002" s="447"/>
      <c r="T1002" s="447"/>
      <c r="U1002" s="447"/>
      <c r="V1002" s="447"/>
      <c r="W1002" s="447"/>
      <c r="X1002" s="447"/>
      <c r="Y1002" s="447"/>
      <c r="Z1002" s="447"/>
      <c r="AA1002" s="468" t="str">
        <f t="shared" si="97"/>
        <v/>
      </c>
      <c r="AB1002" s="468"/>
      <c r="AC1002" s="468"/>
      <c r="AD1002" s="468"/>
      <c r="AE1002" s="468"/>
      <c r="AF1002" s="469"/>
      <c r="AL1002" s="71"/>
      <c r="AQ1002" s="97"/>
    </row>
    <row r="1003" spans="1:43" s="42" customFormat="1" outlineLevel="1" x14ac:dyDescent="0.3">
      <c r="A1003" s="439" t="str">
        <f>IF(E1003=0,"",VLOOKUP(E1003,'Mão de Obra'!$A$2:$AA$998,2,FALSE))</f>
        <v/>
      </c>
      <c r="B1003" s="440"/>
      <c r="C1003" s="440"/>
      <c r="D1003" s="440"/>
      <c r="E1003" s="445"/>
      <c r="F1003" s="445"/>
      <c r="G1003" s="466" t="str">
        <f t="shared" si="98"/>
        <v/>
      </c>
      <c r="H1003" s="466"/>
      <c r="I1003" s="466"/>
      <c r="J1003" s="466"/>
      <c r="K1003" s="467" t="str">
        <f>IF(E1003=0,"",VLOOKUP(E1003,'Mão de Obra'!$A$2:$AA$998,5,))</f>
        <v/>
      </c>
      <c r="L1003" s="467"/>
      <c r="M1003" s="467"/>
      <c r="N1003" s="467"/>
      <c r="O1003" s="447"/>
      <c r="P1003" s="447"/>
      <c r="Q1003" s="447"/>
      <c r="R1003" s="447"/>
      <c r="S1003" s="447"/>
      <c r="T1003" s="447"/>
      <c r="U1003" s="447"/>
      <c r="V1003" s="447"/>
      <c r="W1003" s="447"/>
      <c r="X1003" s="447"/>
      <c r="Y1003" s="447"/>
      <c r="Z1003" s="447"/>
      <c r="AA1003" s="468" t="str">
        <f t="shared" si="97"/>
        <v/>
      </c>
      <c r="AB1003" s="468"/>
      <c r="AC1003" s="468"/>
      <c r="AD1003" s="468"/>
      <c r="AE1003" s="468"/>
      <c r="AF1003" s="469"/>
      <c r="AL1003" s="71"/>
      <c r="AQ1003" s="97"/>
    </row>
    <row r="1004" spans="1:43" s="42" customFormat="1" outlineLevel="1" x14ac:dyDescent="0.3">
      <c r="A1004" s="439" t="str">
        <f>IF(E1004=0,"",VLOOKUP(E1004,'Mão de Obra'!$A$2:$AA$998,2,FALSE))</f>
        <v/>
      </c>
      <c r="B1004" s="440"/>
      <c r="C1004" s="440"/>
      <c r="D1004" s="440"/>
      <c r="E1004" s="445"/>
      <c r="F1004" s="445"/>
      <c r="G1004" s="466" t="str">
        <f t="shared" si="98"/>
        <v/>
      </c>
      <c r="H1004" s="466"/>
      <c r="I1004" s="466"/>
      <c r="J1004" s="466"/>
      <c r="K1004" s="467" t="str">
        <f>IF(E1004=0,"",VLOOKUP(E1004,'Mão de Obra'!$A$2:$AA$998,5,))</f>
        <v/>
      </c>
      <c r="L1004" s="467"/>
      <c r="M1004" s="467"/>
      <c r="N1004" s="467"/>
      <c r="O1004" s="447"/>
      <c r="P1004" s="447"/>
      <c r="Q1004" s="447"/>
      <c r="R1004" s="447"/>
      <c r="S1004" s="447"/>
      <c r="T1004" s="447"/>
      <c r="U1004" s="447"/>
      <c r="V1004" s="447"/>
      <c r="W1004" s="447"/>
      <c r="X1004" s="447"/>
      <c r="Y1004" s="447"/>
      <c r="Z1004" s="447"/>
      <c r="AA1004" s="468" t="str">
        <f t="shared" si="97"/>
        <v/>
      </c>
      <c r="AB1004" s="468"/>
      <c r="AC1004" s="468"/>
      <c r="AD1004" s="468"/>
      <c r="AE1004" s="468"/>
      <c r="AF1004" s="469"/>
      <c r="AL1004" s="71"/>
      <c r="AQ1004" s="97"/>
    </row>
    <row r="1005" spans="1:43" s="42" customFormat="1" outlineLevel="1" x14ac:dyDescent="0.3">
      <c r="A1005" s="439" t="str">
        <f>IF(E1005=0,"",VLOOKUP(E1005,'Mão de Obra'!$A$2:$AA$998,2,FALSE))</f>
        <v/>
      </c>
      <c r="B1005" s="440"/>
      <c r="C1005" s="440"/>
      <c r="D1005" s="440"/>
      <c r="E1005" s="445"/>
      <c r="F1005" s="445"/>
      <c r="G1005" s="466" t="str">
        <f t="shared" si="98"/>
        <v/>
      </c>
      <c r="H1005" s="466"/>
      <c r="I1005" s="466"/>
      <c r="J1005" s="466"/>
      <c r="K1005" s="467" t="str">
        <f>IF(E1005=0,"",VLOOKUP(E1005,'Mão de Obra'!$A$2:$AA$998,5,))</f>
        <v/>
      </c>
      <c r="L1005" s="467"/>
      <c r="M1005" s="467"/>
      <c r="N1005" s="467"/>
      <c r="O1005" s="447"/>
      <c r="P1005" s="447"/>
      <c r="Q1005" s="447"/>
      <c r="R1005" s="447"/>
      <c r="S1005" s="447"/>
      <c r="T1005" s="447"/>
      <c r="U1005" s="447"/>
      <c r="V1005" s="447"/>
      <c r="W1005" s="447"/>
      <c r="X1005" s="447"/>
      <c r="Y1005" s="447"/>
      <c r="Z1005" s="447"/>
      <c r="AA1005" s="468" t="str">
        <f t="shared" si="97"/>
        <v/>
      </c>
      <c r="AB1005" s="468"/>
      <c r="AC1005" s="468"/>
      <c r="AD1005" s="468"/>
      <c r="AE1005" s="468"/>
      <c r="AF1005" s="469"/>
      <c r="AL1005" s="71"/>
      <c r="AQ1005" s="97"/>
    </row>
    <row r="1006" spans="1:43" s="42" customFormat="1" outlineLevel="1" x14ac:dyDescent="0.3">
      <c r="A1006" s="439" t="str">
        <f>IF(E1006=0,"",VLOOKUP(E1006,'Mão de Obra'!$A$2:$AA$998,2,FALSE))</f>
        <v/>
      </c>
      <c r="B1006" s="440"/>
      <c r="C1006" s="440"/>
      <c r="D1006" s="440"/>
      <c r="E1006" s="445"/>
      <c r="F1006" s="445"/>
      <c r="G1006" s="466" t="str">
        <f t="shared" si="98"/>
        <v/>
      </c>
      <c r="H1006" s="466"/>
      <c r="I1006" s="466"/>
      <c r="J1006" s="466"/>
      <c r="K1006" s="467" t="str">
        <f>IF(E1006=0,"",VLOOKUP(E1006,'Mão de Obra'!$A$2:$AA$998,5))</f>
        <v/>
      </c>
      <c r="L1006" s="467"/>
      <c r="M1006" s="467"/>
      <c r="N1006" s="467"/>
      <c r="O1006" s="447"/>
      <c r="P1006" s="447"/>
      <c r="Q1006" s="447"/>
      <c r="R1006" s="447"/>
      <c r="S1006" s="447"/>
      <c r="T1006" s="447"/>
      <c r="U1006" s="447"/>
      <c r="V1006" s="447"/>
      <c r="W1006" s="447"/>
      <c r="X1006" s="447"/>
      <c r="Y1006" s="447"/>
      <c r="Z1006" s="447"/>
      <c r="AA1006" s="468" t="str">
        <f t="shared" si="97"/>
        <v/>
      </c>
      <c r="AB1006" s="468"/>
      <c r="AC1006" s="468"/>
      <c r="AD1006" s="468"/>
      <c r="AE1006" s="468"/>
      <c r="AF1006" s="469"/>
      <c r="AL1006" s="71"/>
      <c r="AQ1006" s="97"/>
    </row>
    <row r="1007" spans="1:43" s="42" customFormat="1" outlineLevel="1" x14ac:dyDescent="0.3">
      <c r="A1007" s="453" t="s">
        <v>35</v>
      </c>
      <c r="B1007" s="454"/>
      <c r="C1007" s="454"/>
      <c r="D1007" s="454"/>
      <c r="E1007" s="454"/>
      <c r="F1007" s="454"/>
      <c r="G1007" s="454"/>
      <c r="H1007" s="454"/>
      <c r="I1007" s="454"/>
      <c r="J1007" s="454"/>
      <c r="K1007" s="454"/>
      <c r="L1007" s="454"/>
      <c r="M1007" s="454"/>
      <c r="N1007" s="454"/>
      <c r="O1007" s="454"/>
      <c r="P1007" s="454"/>
      <c r="Q1007" s="454"/>
      <c r="R1007" s="454"/>
      <c r="S1007" s="454"/>
      <c r="T1007" s="454"/>
      <c r="U1007" s="454"/>
      <c r="V1007" s="454"/>
      <c r="W1007" s="455">
        <f>TRUNC(SUM(AA999:AF1006),2)</f>
        <v>0</v>
      </c>
      <c r="X1007" s="456"/>
      <c r="Y1007" s="456"/>
      <c r="Z1007" s="456"/>
      <c r="AA1007" s="456"/>
      <c r="AB1007" s="456"/>
      <c r="AC1007" s="456"/>
      <c r="AD1007" s="456"/>
      <c r="AE1007" s="456"/>
      <c r="AF1007" s="456"/>
      <c r="AL1007" s="71"/>
      <c r="AQ1007" s="97"/>
    </row>
    <row r="1008" spans="1:43" s="42" customFormat="1" outlineLevel="1" x14ac:dyDescent="0.3">
      <c r="A1008" s="24"/>
      <c r="B1008" s="25"/>
      <c r="C1008" s="25"/>
      <c r="D1008" s="26"/>
      <c r="E1008" s="27"/>
      <c r="F1008" s="27"/>
      <c r="G1008" s="25"/>
      <c r="H1008" s="25"/>
      <c r="I1008" s="25"/>
      <c r="J1008" s="25"/>
      <c r="K1008" s="25"/>
      <c r="L1008" s="25"/>
      <c r="M1008" s="25"/>
      <c r="N1008" s="25"/>
      <c r="O1008" s="25"/>
      <c r="P1008" s="25"/>
      <c r="Q1008" s="25"/>
      <c r="R1008" s="25"/>
      <c r="S1008" s="25"/>
      <c r="T1008" s="25"/>
      <c r="U1008" s="25"/>
      <c r="V1008" s="25"/>
      <c r="W1008" s="25"/>
      <c r="X1008" s="46"/>
      <c r="Y1008" s="46"/>
      <c r="Z1008" s="46"/>
      <c r="AA1008" s="46"/>
      <c r="AB1008" s="49"/>
      <c r="AC1008" s="49"/>
      <c r="AD1008" s="49"/>
      <c r="AE1008" s="49"/>
      <c r="AF1008" s="28"/>
      <c r="AL1008" s="71"/>
      <c r="AQ1008" s="97"/>
    </row>
    <row r="1009" spans="1:43" s="42" customFormat="1" outlineLevel="1" x14ac:dyDescent="0.3">
      <c r="A1009" s="449" t="s">
        <v>36</v>
      </c>
      <c r="B1009" s="449"/>
      <c r="C1009" s="449"/>
      <c r="D1009" s="449"/>
      <c r="E1009" s="451" t="s">
        <v>24</v>
      </c>
      <c r="F1009" s="451"/>
      <c r="G1009" s="451" t="s">
        <v>37</v>
      </c>
      <c r="H1009" s="451"/>
      <c r="I1009" s="451"/>
      <c r="J1009" s="451" t="s">
        <v>38</v>
      </c>
      <c r="K1009" s="451"/>
      <c r="L1009" s="451"/>
      <c r="M1009" s="451" t="s">
        <v>39</v>
      </c>
      <c r="N1009" s="451"/>
      <c r="O1009" s="451"/>
      <c r="P1009" s="451"/>
      <c r="Q1009" s="451"/>
      <c r="R1009" s="451" t="s">
        <v>40</v>
      </c>
      <c r="S1009" s="451"/>
      <c r="T1009" s="451"/>
      <c r="U1009" s="451"/>
      <c r="V1009" s="451"/>
      <c r="W1009" s="451" t="s">
        <v>19</v>
      </c>
      <c r="X1009" s="451"/>
      <c r="Y1009" s="451"/>
      <c r="Z1009" s="451"/>
      <c r="AA1009" s="451"/>
      <c r="AB1009" s="451"/>
      <c r="AC1009" s="451"/>
      <c r="AD1009" s="451"/>
      <c r="AE1009" s="451"/>
      <c r="AF1009" s="451"/>
      <c r="AL1009" s="71"/>
      <c r="AQ1009" s="97"/>
    </row>
    <row r="1010" spans="1:43" s="42" customFormat="1" outlineLevel="1" x14ac:dyDescent="0.3">
      <c r="A1010" s="31" t="s">
        <v>517</v>
      </c>
      <c r="B1010" s="32"/>
      <c r="C1010" s="32"/>
      <c r="D1010" s="33"/>
      <c r="E1010" s="470" t="s">
        <v>201</v>
      </c>
      <c r="F1010" s="470"/>
      <c r="G1010" s="446"/>
      <c r="H1010" s="446"/>
      <c r="I1010" s="446"/>
      <c r="J1010" s="471" t="s">
        <v>57</v>
      </c>
      <c r="K1010" s="471"/>
      <c r="L1010" s="471"/>
      <c r="M1010" s="471"/>
      <c r="N1010" s="471"/>
      <c r="O1010" s="471"/>
      <c r="P1010" s="471"/>
      <c r="Q1010" s="471"/>
      <c r="R1010" s="471"/>
      <c r="S1010" s="471"/>
      <c r="T1010" s="471"/>
      <c r="U1010" s="471"/>
      <c r="V1010" s="471"/>
      <c r="W1010" s="34"/>
      <c r="X1010" s="47"/>
      <c r="Y1010" s="47"/>
      <c r="Z1010" s="47"/>
      <c r="AA1010" s="47"/>
      <c r="AB1010" s="47"/>
      <c r="AC1010" s="47"/>
      <c r="AD1010" s="47"/>
      <c r="AE1010" s="461">
        <f>IF(A1010="","",(W1007*G1010/100))</f>
        <v>0</v>
      </c>
      <c r="AF1010" s="472"/>
      <c r="AL1010" s="71"/>
      <c r="AQ1010" s="97"/>
    </row>
    <row r="1011" spans="1:43" s="42" customFormat="1" outlineLevel="1" x14ac:dyDescent="0.3">
      <c r="A1011" s="31" t="s">
        <v>113</v>
      </c>
      <c r="B1011" s="32"/>
      <c r="C1011" s="32"/>
      <c r="D1011" s="33"/>
      <c r="E1011" s="470" t="s">
        <v>116</v>
      </c>
      <c r="F1011" s="470"/>
      <c r="G1011" s="446"/>
      <c r="H1011" s="446"/>
      <c r="I1011" s="446"/>
      <c r="J1011" s="471" t="s">
        <v>57</v>
      </c>
      <c r="K1011" s="471"/>
      <c r="L1011" s="471"/>
      <c r="M1011" s="471"/>
      <c r="N1011" s="471"/>
      <c r="O1011" s="471"/>
      <c r="P1011" s="471"/>
      <c r="Q1011" s="471"/>
      <c r="R1011" s="471"/>
      <c r="S1011" s="471"/>
      <c r="T1011" s="471"/>
      <c r="U1011" s="471"/>
      <c r="V1011" s="471"/>
      <c r="W1011" s="34"/>
      <c r="X1011" s="47"/>
      <c r="Y1011" s="47"/>
      <c r="Z1011" s="47"/>
      <c r="AA1011" s="47"/>
      <c r="AB1011" s="47"/>
      <c r="AC1011" s="47"/>
      <c r="AD1011" s="47"/>
      <c r="AE1011" s="461">
        <f>IF(A1011="","",(W1007*G1011/100))</f>
        <v>0</v>
      </c>
      <c r="AF1011" s="472"/>
      <c r="AL1011" s="71"/>
      <c r="AQ1011" s="97"/>
    </row>
    <row r="1012" spans="1:43" s="42" customFormat="1" outlineLevel="1" x14ac:dyDescent="0.3">
      <c r="A1012" s="35" t="s">
        <v>114</v>
      </c>
      <c r="B1012" s="32"/>
      <c r="C1012" s="32"/>
      <c r="D1012" s="33"/>
      <c r="E1012" s="470" t="s">
        <v>117</v>
      </c>
      <c r="F1012" s="470"/>
      <c r="G1012" s="446"/>
      <c r="H1012" s="446"/>
      <c r="I1012" s="446"/>
      <c r="J1012" s="471" t="s">
        <v>57</v>
      </c>
      <c r="K1012" s="471"/>
      <c r="L1012" s="471"/>
      <c r="M1012" s="60"/>
      <c r="N1012" s="60"/>
      <c r="O1012" s="60"/>
      <c r="P1012" s="60"/>
      <c r="Q1012" s="60"/>
      <c r="R1012" s="60"/>
      <c r="S1012" s="60"/>
      <c r="T1012" s="60"/>
      <c r="U1012" s="60"/>
      <c r="V1012" s="60"/>
      <c r="W1012" s="34"/>
      <c r="X1012" s="47"/>
      <c r="Y1012" s="47"/>
      <c r="Z1012" s="47"/>
      <c r="AA1012" s="47"/>
      <c r="AB1012" s="47"/>
      <c r="AC1012" s="47"/>
      <c r="AD1012" s="47"/>
      <c r="AE1012" s="461">
        <f>IF(A1012="","",(W1007*G1012/100))</f>
        <v>0</v>
      </c>
      <c r="AF1012" s="472"/>
      <c r="AL1012" s="71"/>
      <c r="AQ1012" s="97"/>
    </row>
    <row r="1013" spans="1:43" s="42" customFormat="1" outlineLevel="1" x14ac:dyDescent="0.3">
      <c r="A1013" s="35" t="s">
        <v>115</v>
      </c>
      <c r="B1013" s="32"/>
      <c r="C1013" s="32"/>
      <c r="D1013" s="33"/>
      <c r="E1013" s="470" t="s">
        <v>118</v>
      </c>
      <c r="F1013" s="470"/>
      <c r="G1013" s="446"/>
      <c r="H1013" s="446"/>
      <c r="I1013" s="446"/>
      <c r="J1013" s="471" t="s">
        <v>57</v>
      </c>
      <c r="K1013" s="471"/>
      <c r="L1013" s="471"/>
      <c r="M1013" s="471"/>
      <c r="N1013" s="471"/>
      <c r="O1013" s="471"/>
      <c r="P1013" s="471"/>
      <c r="Q1013" s="471"/>
      <c r="R1013" s="471"/>
      <c r="S1013" s="471"/>
      <c r="T1013" s="471"/>
      <c r="U1013" s="471"/>
      <c r="V1013" s="471"/>
      <c r="W1013" s="36"/>
      <c r="X1013" s="48"/>
      <c r="Y1013" s="48"/>
      <c r="Z1013" s="48"/>
      <c r="AA1013" s="48"/>
      <c r="AB1013" s="48"/>
      <c r="AC1013" s="48"/>
      <c r="AD1013" s="48"/>
      <c r="AE1013" s="461">
        <f>IF(A1013="","",(W1007*G1013/100))</f>
        <v>0</v>
      </c>
      <c r="AF1013" s="472"/>
      <c r="AL1013" s="71"/>
      <c r="AQ1013" s="97"/>
    </row>
    <row r="1014" spans="1:43" s="42" customFormat="1" outlineLevel="1" x14ac:dyDescent="0.3">
      <c r="A1014" s="453" t="s">
        <v>41</v>
      </c>
      <c r="B1014" s="454"/>
      <c r="C1014" s="454"/>
      <c r="D1014" s="454"/>
      <c r="E1014" s="454"/>
      <c r="F1014" s="454"/>
      <c r="G1014" s="454"/>
      <c r="H1014" s="454"/>
      <c r="I1014" s="454"/>
      <c r="J1014" s="454"/>
      <c r="K1014" s="454"/>
      <c r="L1014" s="454"/>
      <c r="M1014" s="454"/>
      <c r="N1014" s="454"/>
      <c r="O1014" s="454"/>
      <c r="P1014" s="454"/>
      <c r="Q1014" s="454"/>
      <c r="R1014" s="454"/>
      <c r="S1014" s="454"/>
      <c r="T1014" s="454"/>
      <c r="U1014" s="454"/>
      <c r="V1014" s="454"/>
      <c r="W1014" s="455">
        <f>TRUNC(SUM(AE1010:AF1013),2)</f>
        <v>0</v>
      </c>
      <c r="X1014" s="456"/>
      <c r="Y1014" s="456"/>
      <c r="Z1014" s="456"/>
      <c r="AA1014" s="456"/>
      <c r="AB1014" s="456"/>
      <c r="AC1014" s="456"/>
      <c r="AD1014" s="456"/>
      <c r="AE1014" s="456"/>
      <c r="AF1014" s="456"/>
      <c r="AL1014" s="71"/>
      <c r="AQ1014" s="97"/>
    </row>
    <row r="1015" spans="1:43" s="42" customFormat="1" outlineLevel="1" x14ac:dyDescent="0.3">
      <c r="A1015" s="24"/>
      <c r="B1015" s="25"/>
      <c r="C1015" s="25"/>
      <c r="D1015" s="26"/>
      <c r="E1015" s="27"/>
      <c r="F1015" s="27"/>
      <c r="G1015" s="25"/>
      <c r="H1015" s="25"/>
      <c r="I1015" s="25"/>
      <c r="J1015" s="25"/>
      <c r="K1015" s="25"/>
      <c r="L1015" s="25"/>
      <c r="M1015" s="25"/>
      <c r="N1015" s="25"/>
      <c r="O1015" s="25"/>
      <c r="P1015" s="25"/>
      <c r="Q1015" s="25"/>
      <c r="R1015" s="25"/>
      <c r="S1015" s="25"/>
      <c r="T1015" s="25"/>
      <c r="U1015" s="25"/>
      <c r="V1015" s="25"/>
      <c r="W1015" s="25"/>
      <c r="X1015" s="46"/>
      <c r="Y1015" s="46"/>
      <c r="Z1015" s="46"/>
      <c r="AA1015" s="46"/>
      <c r="AB1015" s="49"/>
      <c r="AC1015" s="49"/>
      <c r="AD1015" s="49"/>
      <c r="AE1015" s="49"/>
      <c r="AF1015" s="28"/>
      <c r="AL1015" s="71"/>
      <c r="AQ1015" s="97"/>
    </row>
    <row r="1016" spans="1:43" s="42" customFormat="1" outlineLevel="1" x14ac:dyDescent="0.3">
      <c r="A1016" s="463" t="s">
        <v>42</v>
      </c>
      <c r="B1016" s="463"/>
      <c r="C1016" s="463"/>
      <c r="D1016" s="463"/>
      <c r="E1016" s="463"/>
      <c r="F1016" s="463"/>
      <c r="G1016" s="463"/>
      <c r="H1016" s="463"/>
      <c r="I1016" s="463"/>
      <c r="J1016" s="463"/>
      <c r="K1016" s="463"/>
      <c r="L1016" s="463"/>
      <c r="M1016" s="463"/>
      <c r="N1016" s="455">
        <f>SUM(W996,W1007,W1014)</f>
        <v>0</v>
      </c>
      <c r="O1016" s="456"/>
      <c r="P1016" s="456"/>
      <c r="Q1016" s="456"/>
      <c r="R1016" s="456"/>
      <c r="S1016" s="456"/>
      <c r="T1016" s="456"/>
      <c r="U1016" s="456"/>
      <c r="V1016" s="456"/>
      <c r="W1016" s="456"/>
      <c r="X1016" s="456"/>
      <c r="Y1016" s="456"/>
      <c r="Z1016" s="456"/>
      <c r="AA1016" s="456"/>
      <c r="AB1016" s="456"/>
      <c r="AC1016" s="456"/>
      <c r="AD1016" s="456"/>
      <c r="AE1016" s="456"/>
      <c r="AF1016" s="456"/>
      <c r="AL1016" s="71"/>
      <c r="AQ1016" s="97"/>
    </row>
    <row r="1017" spans="1:43" s="42" customFormat="1" outlineLevel="1" x14ac:dyDescent="0.3">
      <c r="A1017" s="464" t="s">
        <v>43</v>
      </c>
      <c r="B1017" s="464"/>
      <c r="C1017" s="464"/>
      <c r="D1017" s="464"/>
      <c r="E1017" s="464"/>
      <c r="F1017" s="464"/>
      <c r="G1017" s="464"/>
      <c r="H1017" s="464"/>
      <c r="I1017" s="464"/>
      <c r="J1017" s="464"/>
      <c r="K1017" s="464"/>
      <c r="L1017" s="464"/>
      <c r="M1017" s="464"/>
      <c r="N1017" s="465">
        <f>AH1050</f>
        <v>1</v>
      </c>
      <c r="O1017" s="465"/>
      <c r="P1017" s="465"/>
      <c r="Q1017" s="465"/>
      <c r="R1017" s="465"/>
      <c r="S1017" s="465"/>
      <c r="T1017" s="465"/>
      <c r="U1017" s="465"/>
      <c r="V1017" s="465"/>
      <c r="W1017" s="465"/>
      <c r="X1017" s="465"/>
      <c r="Y1017" s="465"/>
      <c r="Z1017" s="465"/>
      <c r="AA1017" s="465"/>
      <c r="AB1017" s="465"/>
      <c r="AC1017" s="465"/>
      <c r="AD1017" s="465"/>
      <c r="AE1017" s="465"/>
      <c r="AF1017" s="465"/>
      <c r="AL1017" s="71"/>
      <c r="AQ1017" s="97"/>
    </row>
    <row r="1018" spans="1:43" s="42" customFormat="1" outlineLevel="1" x14ac:dyDescent="0.3">
      <c r="A1018" s="463" t="s">
        <v>44</v>
      </c>
      <c r="B1018" s="463"/>
      <c r="C1018" s="463"/>
      <c r="D1018" s="463"/>
      <c r="E1018" s="463"/>
      <c r="F1018" s="463"/>
      <c r="G1018" s="463"/>
      <c r="H1018" s="463"/>
      <c r="I1018" s="463"/>
      <c r="J1018" s="463"/>
      <c r="K1018" s="463"/>
      <c r="L1018" s="463"/>
      <c r="M1018" s="463"/>
      <c r="N1018" s="455">
        <f>TRUNC(N1016/N1017,2)</f>
        <v>0</v>
      </c>
      <c r="O1018" s="456"/>
      <c r="P1018" s="456"/>
      <c r="Q1018" s="456"/>
      <c r="R1018" s="456"/>
      <c r="S1018" s="456"/>
      <c r="T1018" s="456"/>
      <c r="U1018" s="456"/>
      <c r="V1018" s="456"/>
      <c r="W1018" s="456"/>
      <c r="X1018" s="456"/>
      <c r="Y1018" s="456"/>
      <c r="Z1018" s="456"/>
      <c r="AA1018" s="456"/>
      <c r="AB1018" s="456"/>
      <c r="AC1018" s="456"/>
      <c r="AD1018" s="456"/>
      <c r="AE1018" s="456"/>
      <c r="AF1018" s="456"/>
      <c r="AL1018" s="71"/>
      <c r="AQ1018" s="97"/>
    </row>
    <row r="1019" spans="1:43" s="42" customFormat="1" outlineLevel="1" x14ac:dyDescent="0.3">
      <c r="A1019" s="24"/>
      <c r="B1019" s="25"/>
      <c r="C1019" s="25"/>
      <c r="D1019" s="26"/>
      <c r="E1019" s="27"/>
      <c r="F1019" s="27"/>
      <c r="G1019" s="25"/>
      <c r="H1019" s="25"/>
      <c r="I1019" s="25"/>
      <c r="J1019" s="25"/>
      <c r="K1019" s="25"/>
      <c r="L1019" s="25"/>
      <c r="M1019" s="25"/>
      <c r="N1019" s="25"/>
      <c r="O1019" s="25"/>
      <c r="P1019" s="25"/>
      <c r="Q1019" s="25"/>
      <c r="R1019" s="25"/>
      <c r="S1019" s="25"/>
      <c r="T1019" s="25"/>
      <c r="U1019" s="25"/>
      <c r="V1019" s="25"/>
      <c r="W1019" s="25"/>
      <c r="X1019" s="46"/>
      <c r="Y1019" s="46"/>
      <c r="Z1019" s="46"/>
      <c r="AA1019" s="46"/>
      <c r="AB1019" s="49"/>
      <c r="AC1019" s="49"/>
      <c r="AD1019" s="49"/>
      <c r="AE1019" s="49"/>
      <c r="AF1019" s="28"/>
      <c r="AL1019" s="71"/>
      <c r="AQ1019" s="97"/>
    </row>
    <row r="1020" spans="1:43" s="42" customFormat="1" outlineLevel="1" x14ac:dyDescent="0.3">
      <c r="A1020" s="449" t="s">
        <v>45</v>
      </c>
      <c r="B1020" s="449"/>
      <c r="C1020" s="449"/>
      <c r="D1020" s="449"/>
      <c r="E1020" s="451" t="s">
        <v>24</v>
      </c>
      <c r="F1020" s="451"/>
      <c r="G1020" s="451" t="s">
        <v>0</v>
      </c>
      <c r="H1020" s="451"/>
      <c r="I1020" s="452" t="s">
        <v>46</v>
      </c>
      <c r="J1020" s="452"/>
      <c r="K1020" s="452"/>
      <c r="L1020" s="452"/>
      <c r="M1020" s="452"/>
      <c r="N1020" s="452"/>
      <c r="O1020" s="452"/>
      <c r="P1020" s="452"/>
      <c r="Q1020" s="452" t="s">
        <v>30</v>
      </c>
      <c r="R1020" s="452"/>
      <c r="S1020" s="452"/>
      <c r="T1020" s="452"/>
      <c r="U1020" s="452"/>
      <c r="V1020" s="452"/>
      <c r="W1020" s="452"/>
      <c r="X1020" s="452"/>
      <c r="Y1020" s="452"/>
      <c r="Z1020" s="452"/>
      <c r="AA1020" s="452"/>
      <c r="AB1020" s="438" t="s">
        <v>46</v>
      </c>
      <c r="AC1020" s="438"/>
      <c r="AD1020" s="438"/>
      <c r="AE1020" s="438"/>
      <c r="AF1020" s="438"/>
      <c r="AL1020" s="71"/>
      <c r="AQ1020" s="97"/>
    </row>
    <row r="1021" spans="1:43" s="42" customFormat="1" outlineLevel="1" x14ac:dyDescent="0.3">
      <c r="A1021" s="439" t="str">
        <f>IF(E1021="","",VLOOKUP(E1021,Material!$A$3:$N$521,2,FALSE))</f>
        <v>CONCRETO USINADO BOMBEÁVEL FCK = 40 MPa (COMERCIAL)</v>
      </c>
      <c r="B1021" s="440"/>
      <c r="C1021" s="440"/>
      <c r="D1021" s="440"/>
      <c r="E1021" s="441">
        <v>11085</v>
      </c>
      <c r="F1021" s="441"/>
      <c r="G1021" s="441" t="str">
        <f>IF(E1021="","",VLOOKUP(E1021,Material!$A$3:$N$521,3,FALSE))</f>
        <v>m3</v>
      </c>
      <c r="H1021" s="441"/>
      <c r="I1021" s="448">
        <f>IF(E1021="","",VLOOKUP(E1021,Material!$A$3:$N$521,4,FALSE))</f>
        <v>627.875</v>
      </c>
      <c r="J1021" s="448"/>
      <c r="K1021" s="448"/>
      <c r="L1021" s="448"/>
      <c r="M1021" s="448"/>
      <c r="N1021" s="448"/>
      <c r="O1021" s="448"/>
      <c r="P1021" s="448"/>
      <c r="Q1021" s="55"/>
      <c r="R1021" s="55"/>
      <c r="S1021" s="55"/>
      <c r="T1021" s="55"/>
      <c r="U1021" s="55"/>
      <c r="V1021" s="55"/>
      <c r="W1021" s="444">
        <v>1.02</v>
      </c>
      <c r="X1021" s="444"/>
      <c r="Y1021" s="444"/>
      <c r="Z1021" s="444"/>
      <c r="AA1021" s="444"/>
      <c r="AB1021" s="47"/>
      <c r="AC1021" s="47"/>
      <c r="AD1021" s="47"/>
      <c r="AE1021" s="47"/>
      <c r="AF1021" s="37">
        <f t="shared" ref="AF1021:AF1030" si="99">IF(W1021="","",I1021*W1021)</f>
        <v>640.4325</v>
      </c>
      <c r="AL1021" s="71"/>
      <c r="AQ1021" s="97"/>
    </row>
    <row r="1022" spans="1:43" s="42" customFormat="1" outlineLevel="1" x14ac:dyDescent="0.3">
      <c r="A1022" s="439" t="str">
        <f>IF(E1022="","",VLOOKUP(E1022,Material!$A$3:$N$521,2,FALSE))</f>
        <v/>
      </c>
      <c r="B1022" s="440"/>
      <c r="C1022" s="440"/>
      <c r="D1022" s="440"/>
      <c r="E1022" s="441"/>
      <c r="F1022" s="441"/>
      <c r="G1022" s="441" t="str">
        <f>IF(E1022="","",VLOOKUP(E1022,Material!$A$3:$N$521,3,FALSE))</f>
        <v/>
      </c>
      <c r="H1022" s="441"/>
      <c r="I1022" s="448" t="str">
        <f>IF(E1022="","",VLOOKUP(E1022,Material!$A$3:$N$521,4,FALSE))</f>
        <v/>
      </c>
      <c r="J1022" s="448"/>
      <c r="K1022" s="448"/>
      <c r="L1022" s="448"/>
      <c r="M1022" s="448"/>
      <c r="N1022" s="448"/>
      <c r="O1022" s="448"/>
      <c r="P1022" s="448"/>
      <c r="Q1022" s="55"/>
      <c r="R1022" s="55"/>
      <c r="S1022" s="55"/>
      <c r="T1022" s="55"/>
      <c r="U1022" s="55"/>
      <c r="V1022" s="55"/>
      <c r="W1022" s="444"/>
      <c r="X1022" s="444"/>
      <c r="Y1022" s="444"/>
      <c r="Z1022" s="444"/>
      <c r="AA1022" s="444"/>
      <c r="AB1022" s="47"/>
      <c r="AC1022" s="47"/>
      <c r="AD1022" s="47"/>
      <c r="AE1022" s="47"/>
      <c r="AF1022" s="37" t="str">
        <f t="shared" si="99"/>
        <v/>
      </c>
      <c r="AL1022" s="71"/>
      <c r="AQ1022" s="97"/>
    </row>
    <row r="1023" spans="1:43" s="42" customFormat="1" outlineLevel="1" x14ac:dyDescent="0.3">
      <c r="A1023" s="439" t="str">
        <f>IF(E1023="","",VLOOKUP(E1023,Material!$A$3:$N$521,2,FALSE))</f>
        <v/>
      </c>
      <c r="B1023" s="440"/>
      <c r="C1023" s="440"/>
      <c r="D1023" s="440"/>
      <c r="E1023" s="441"/>
      <c r="F1023" s="441"/>
      <c r="G1023" s="441" t="str">
        <f>IF(E1023="","",VLOOKUP(E1023,Material!$A$3:$N$521,3,FALSE))</f>
        <v/>
      </c>
      <c r="H1023" s="441"/>
      <c r="I1023" s="448" t="str">
        <f>IF(E1023="","",VLOOKUP(E1023,Material!$A$3:$N$521,4,FALSE))</f>
        <v/>
      </c>
      <c r="J1023" s="448"/>
      <c r="K1023" s="448"/>
      <c r="L1023" s="448"/>
      <c r="M1023" s="448"/>
      <c r="N1023" s="448"/>
      <c r="O1023" s="448"/>
      <c r="P1023" s="448"/>
      <c r="Q1023" s="55"/>
      <c r="R1023" s="55"/>
      <c r="S1023" s="55"/>
      <c r="T1023" s="55"/>
      <c r="U1023" s="55"/>
      <c r="V1023" s="55"/>
      <c r="W1023" s="444"/>
      <c r="X1023" s="444"/>
      <c r="Y1023" s="444"/>
      <c r="Z1023" s="444"/>
      <c r="AA1023" s="444"/>
      <c r="AB1023" s="47"/>
      <c r="AC1023" s="47"/>
      <c r="AD1023" s="47"/>
      <c r="AE1023" s="47"/>
      <c r="AF1023" s="37" t="str">
        <f t="shared" si="99"/>
        <v/>
      </c>
      <c r="AL1023" s="71"/>
      <c r="AQ1023" s="97"/>
    </row>
    <row r="1024" spans="1:43" s="42" customFormat="1" outlineLevel="1" x14ac:dyDescent="0.3">
      <c r="A1024" s="439" t="str">
        <f>IF(E1024="","",VLOOKUP(E1024,Material!$A$3:$N$521,2,FALSE))</f>
        <v/>
      </c>
      <c r="B1024" s="440"/>
      <c r="C1024" s="440"/>
      <c r="D1024" s="440"/>
      <c r="E1024" s="445"/>
      <c r="F1024" s="445"/>
      <c r="G1024" s="442" t="str">
        <f>IF(E1024="","",VLOOKUP(E1024,Material!$A$3:$N$521,3,FALSE))</f>
        <v/>
      </c>
      <c r="H1024" s="442"/>
      <c r="I1024" s="450" t="str">
        <f>IF(E1024="","",VLOOKUP(E1024,Material!$A$3:$N$521,4,FALSE))</f>
        <v/>
      </c>
      <c r="J1024" s="450"/>
      <c r="K1024" s="450"/>
      <c r="L1024" s="450"/>
      <c r="M1024" s="450"/>
      <c r="N1024" s="450"/>
      <c r="O1024" s="450"/>
      <c r="P1024" s="450"/>
      <c r="Q1024" s="34"/>
      <c r="R1024" s="34"/>
      <c r="S1024" s="34"/>
      <c r="T1024" s="34"/>
      <c r="U1024" s="34"/>
      <c r="V1024" s="34"/>
      <c r="W1024" s="447"/>
      <c r="X1024" s="447"/>
      <c r="Y1024" s="447"/>
      <c r="Z1024" s="447"/>
      <c r="AA1024" s="447"/>
      <c r="AB1024" s="47"/>
      <c r="AC1024" s="47"/>
      <c r="AD1024" s="47"/>
      <c r="AE1024" s="47"/>
      <c r="AF1024" s="37" t="str">
        <f t="shared" si="99"/>
        <v/>
      </c>
      <c r="AL1024" s="71"/>
      <c r="AQ1024" s="97"/>
    </row>
    <row r="1025" spans="1:43" s="42" customFormat="1" outlineLevel="1" x14ac:dyDescent="0.3">
      <c r="A1025" s="439" t="str">
        <f>IF(E1025="","",VLOOKUP(E1025,Material!$A$3:$N$521,2,FALSE))</f>
        <v/>
      </c>
      <c r="B1025" s="440"/>
      <c r="C1025" s="440"/>
      <c r="D1025" s="440"/>
      <c r="E1025" s="445"/>
      <c r="F1025" s="445"/>
      <c r="G1025" s="442" t="str">
        <f>IF(E1025="","",VLOOKUP(E1025,Material!$A$3:$N$521,3,FALSE))</f>
        <v/>
      </c>
      <c r="H1025" s="442"/>
      <c r="I1025" s="450" t="str">
        <f>IF(E1025="","",VLOOKUP(E1025,Material!$A$3:$N$521,4,FALSE))</f>
        <v/>
      </c>
      <c r="J1025" s="450"/>
      <c r="K1025" s="450"/>
      <c r="L1025" s="450"/>
      <c r="M1025" s="450"/>
      <c r="N1025" s="450"/>
      <c r="O1025" s="450"/>
      <c r="P1025" s="450"/>
      <c r="Q1025" s="34"/>
      <c r="R1025" s="34"/>
      <c r="S1025" s="34"/>
      <c r="T1025" s="34"/>
      <c r="U1025" s="34"/>
      <c r="V1025" s="34"/>
      <c r="W1025" s="447"/>
      <c r="X1025" s="447"/>
      <c r="Y1025" s="447"/>
      <c r="Z1025" s="447"/>
      <c r="AA1025" s="447"/>
      <c r="AB1025" s="47"/>
      <c r="AC1025" s="47"/>
      <c r="AD1025" s="47"/>
      <c r="AE1025" s="47"/>
      <c r="AF1025" s="37" t="str">
        <f t="shared" si="99"/>
        <v/>
      </c>
      <c r="AL1025" s="71"/>
      <c r="AQ1025" s="97"/>
    </row>
    <row r="1026" spans="1:43" s="42" customFormat="1" outlineLevel="1" x14ac:dyDescent="0.3">
      <c r="A1026" s="439" t="str">
        <f>IF(E1026="","",VLOOKUP(E1026,Material!$A$3:$N$521,2,FALSE))</f>
        <v/>
      </c>
      <c r="B1026" s="440"/>
      <c r="C1026" s="440"/>
      <c r="D1026" s="440"/>
      <c r="E1026" s="445"/>
      <c r="F1026" s="445"/>
      <c r="G1026" s="442" t="str">
        <f>IF(E1026="","",VLOOKUP(E1026,Material!$A$3:$N$521,3,FALSE))</f>
        <v/>
      </c>
      <c r="H1026" s="442"/>
      <c r="I1026" s="450" t="str">
        <f>IF(E1026="","",VLOOKUP(E1026,Material!$A$3:$N$521,4,FALSE))</f>
        <v/>
      </c>
      <c r="J1026" s="450"/>
      <c r="K1026" s="450"/>
      <c r="L1026" s="450"/>
      <c r="M1026" s="450"/>
      <c r="N1026" s="450"/>
      <c r="O1026" s="450"/>
      <c r="P1026" s="450"/>
      <c r="Q1026" s="34"/>
      <c r="R1026" s="34"/>
      <c r="S1026" s="34"/>
      <c r="T1026" s="34"/>
      <c r="U1026" s="34"/>
      <c r="V1026" s="34"/>
      <c r="W1026" s="447"/>
      <c r="X1026" s="447"/>
      <c r="Y1026" s="447"/>
      <c r="Z1026" s="447"/>
      <c r="AA1026" s="447"/>
      <c r="AB1026" s="47"/>
      <c r="AC1026" s="47"/>
      <c r="AD1026" s="47"/>
      <c r="AE1026" s="47"/>
      <c r="AF1026" s="37" t="str">
        <f t="shared" si="99"/>
        <v/>
      </c>
      <c r="AL1026" s="71"/>
      <c r="AQ1026" s="97"/>
    </row>
    <row r="1027" spans="1:43" s="42" customFormat="1" outlineLevel="1" x14ac:dyDescent="0.3">
      <c r="A1027" s="439" t="str">
        <f>IF(E1027="","",VLOOKUP(E1027,Material!$A$3:$N$521,2,FALSE))</f>
        <v/>
      </c>
      <c r="B1027" s="440"/>
      <c r="C1027" s="440"/>
      <c r="D1027" s="440"/>
      <c r="E1027" s="445"/>
      <c r="F1027" s="445"/>
      <c r="G1027" s="442" t="str">
        <f>IF(E1027="","",VLOOKUP(E1027,Material!$A$3:$N$521,3,FALSE))</f>
        <v/>
      </c>
      <c r="H1027" s="442"/>
      <c r="I1027" s="450" t="str">
        <f>IF(E1027="","",VLOOKUP(E1027,Material!$A$3:$N$521,4,FALSE))</f>
        <v/>
      </c>
      <c r="J1027" s="450"/>
      <c r="K1027" s="450"/>
      <c r="L1027" s="450"/>
      <c r="M1027" s="450"/>
      <c r="N1027" s="450"/>
      <c r="O1027" s="450"/>
      <c r="P1027" s="450"/>
      <c r="Q1027" s="34"/>
      <c r="R1027" s="34"/>
      <c r="S1027" s="34"/>
      <c r="T1027" s="34"/>
      <c r="U1027" s="34"/>
      <c r="V1027" s="34"/>
      <c r="W1027" s="447"/>
      <c r="X1027" s="447"/>
      <c r="Y1027" s="447"/>
      <c r="Z1027" s="447"/>
      <c r="AA1027" s="447"/>
      <c r="AB1027" s="47"/>
      <c r="AC1027" s="47"/>
      <c r="AD1027" s="47"/>
      <c r="AE1027" s="47"/>
      <c r="AF1027" s="37" t="str">
        <f t="shared" si="99"/>
        <v/>
      </c>
      <c r="AL1027" s="71"/>
      <c r="AQ1027" s="97"/>
    </row>
    <row r="1028" spans="1:43" s="42" customFormat="1" outlineLevel="1" x14ac:dyDescent="0.3">
      <c r="A1028" s="439" t="str">
        <f>IF(E1028="","",VLOOKUP(E1028,Material!$A$3:$N$521,2,FALSE))</f>
        <v/>
      </c>
      <c r="B1028" s="440"/>
      <c r="C1028" s="440"/>
      <c r="D1028" s="440"/>
      <c r="E1028" s="445"/>
      <c r="F1028" s="445"/>
      <c r="G1028" s="442" t="str">
        <f>IF(E1028="","",VLOOKUP(E1028,Material!$A$3:$N$521,3,FALSE))</f>
        <v/>
      </c>
      <c r="H1028" s="442"/>
      <c r="I1028" s="450" t="str">
        <f>IF(E1028="","",VLOOKUP(E1028,Material!$A$3:$N$521,4,FALSE))</f>
        <v/>
      </c>
      <c r="J1028" s="450"/>
      <c r="K1028" s="450"/>
      <c r="L1028" s="450"/>
      <c r="M1028" s="450"/>
      <c r="N1028" s="450"/>
      <c r="O1028" s="450"/>
      <c r="P1028" s="450"/>
      <c r="Q1028" s="34"/>
      <c r="R1028" s="34"/>
      <c r="S1028" s="34"/>
      <c r="T1028" s="34"/>
      <c r="U1028" s="34"/>
      <c r="V1028" s="34"/>
      <c r="W1028" s="447"/>
      <c r="X1028" s="447"/>
      <c r="Y1028" s="447"/>
      <c r="Z1028" s="447"/>
      <c r="AA1028" s="447"/>
      <c r="AB1028" s="47"/>
      <c r="AC1028" s="47"/>
      <c r="AD1028" s="47"/>
      <c r="AE1028" s="47"/>
      <c r="AF1028" s="37" t="str">
        <f t="shared" si="99"/>
        <v/>
      </c>
      <c r="AL1028" s="71"/>
      <c r="AQ1028" s="97"/>
    </row>
    <row r="1029" spans="1:43" s="42" customFormat="1" outlineLevel="1" x14ac:dyDescent="0.3">
      <c r="A1029" s="439" t="str">
        <f>IF(E1029="","",VLOOKUP(E1029,Material!$A$3:$N$521,2,FALSE))</f>
        <v/>
      </c>
      <c r="B1029" s="440"/>
      <c r="C1029" s="440"/>
      <c r="D1029" s="440"/>
      <c r="E1029" s="445"/>
      <c r="F1029" s="445"/>
      <c r="G1029" s="442" t="str">
        <f>IF(E1029="","",VLOOKUP(E1029,Material!$A$3:$N$521,3,FALSE))</f>
        <v/>
      </c>
      <c r="H1029" s="442"/>
      <c r="I1029" s="450" t="str">
        <f>IF(E1029="","",VLOOKUP(E1029,Material!$A$3:$N$521,4,FALSE))</f>
        <v/>
      </c>
      <c r="J1029" s="450"/>
      <c r="K1029" s="450"/>
      <c r="L1029" s="450"/>
      <c r="M1029" s="450"/>
      <c r="N1029" s="450"/>
      <c r="O1029" s="450"/>
      <c r="P1029" s="450"/>
      <c r="Q1029" s="34"/>
      <c r="R1029" s="34"/>
      <c r="S1029" s="34"/>
      <c r="T1029" s="34"/>
      <c r="U1029" s="34"/>
      <c r="V1029" s="34"/>
      <c r="W1029" s="447"/>
      <c r="X1029" s="447"/>
      <c r="Y1029" s="447"/>
      <c r="Z1029" s="447"/>
      <c r="AA1029" s="447"/>
      <c r="AB1029" s="47"/>
      <c r="AC1029" s="47"/>
      <c r="AD1029" s="47"/>
      <c r="AE1029" s="47"/>
      <c r="AF1029" s="37" t="str">
        <f t="shared" si="99"/>
        <v/>
      </c>
      <c r="AL1029" s="71"/>
      <c r="AQ1029" s="97"/>
    </row>
    <row r="1030" spans="1:43" s="42" customFormat="1" outlineLevel="1" x14ac:dyDescent="0.3">
      <c r="A1030" s="439" t="str">
        <f>IF(E1030="","",VLOOKUP(E1030,Material!$A$3:$N$521,2,FALSE))</f>
        <v/>
      </c>
      <c r="B1030" s="440"/>
      <c r="C1030" s="440"/>
      <c r="D1030" s="440"/>
      <c r="E1030" s="445"/>
      <c r="F1030" s="445"/>
      <c r="G1030" s="442" t="str">
        <f>IF(E1030="","",VLOOKUP(E1030,Material!$A$3:$N$521,3,FALSE))</f>
        <v/>
      </c>
      <c r="H1030" s="442"/>
      <c r="I1030" s="450" t="str">
        <f>IF(E1030="","",VLOOKUP(E1030,Material!$A$3:$N$521,4,FALSE))</f>
        <v/>
      </c>
      <c r="J1030" s="450"/>
      <c r="K1030" s="450"/>
      <c r="L1030" s="450"/>
      <c r="M1030" s="450"/>
      <c r="N1030" s="450"/>
      <c r="O1030" s="450"/>
      <c r="P1030" s="450"/>
      <c r="Q1030" s="34"/>
      <c r="R1030" s="34"/>
      <c r="S1030" s="34"/>
      <c r="T1030" s="34"/>
      <c r="U1030" s="34"/>
      <c r="V1030" s="34"/>
      <c r="W1030" s="447"/>
      <c r="X1030" s="447"/>
      <c r="Y1030" s="447"/>
      <c r="Z1030" s="447"/>
      <c r="AA1030" s="447"/>
      <c r="AB1030" s="47"/>
      <c r="AC1030" s="47"/>
      <c r="AD1030" s="47"/>
      <c r="AE1030" s="47"/>
      <c r="AF1030" s="37" t="str">
        <f t="shared" si="99"/>
        <v/>
      </c>
      <c r="AL1030" s="71"/>
      <c r="AQ1030" s="97"/>
    </row>
    <row r="1031" spans="1:43" s="42" customFormat="1" outlineLevel="1" x14ac:dyDescent="0.3">
      <c r="A1031" s="453" t="s">
        <v>47</v>
      </c>
      <c r="B1031" s="454"/>
      <c r="C1031" s="454"/>
      <c r="D1031" s="454"/>
      <c r="E1031" s="454"/>
      <c r="F1031" s="454"/>
      <c r="G1031" s="454"/>
      <c r="H1031" s="454"/>
      <c r="I1031" s="454"/>
      <c r="J1031" s="454"/>
      <c r="K1031" s="454"/>
      <c r="L1031" s="454"/>
      <c r="M1031" s="454"/>
      <c r="N1031" s="454"/>
      <c r="O1031" s="454"/>
      <c r="P1031" s="454"/>
      <c r="Q1031" s="454"/>
      <c r="R1031" s="454"/>
      <c r="S1031" s="454"/>
      <c r="T1031" s="454"/>
      <c r="U1031" s="454"/>
      <c r="V1031" s="454"/>
      <c r="W1031" s="455">
        <f>TRUNC(SUM(AA1021:AF1030),2)</f>
        <v>640.42999999999995</v>
      </c>
      <c r="X1031" s="456"/>
      <c r="Y1031" s="456"/>
      <c r="Z1031" s="456"/>
      <c r="AA1031" s="456"/>
      <c r="AB1031" s="456"/>
      <c r="AC1031" s="456"/>
      <c r="AD1031" s="456"/>
      <c r="AE1031" s="456"/>
      <c r="AF1031" s="456"/>
      <c r="AL1031" s="71"/>
      <c r="AQ1031" s="97"/>
    </row>
    <row r="1032" spans="1:43" s="42" customFormat="1" outlineLevel="1" x14ac:dyDescent="0.3">
      <c r="A1032" s="24"/>
      <c r="B1032" s="25"/>
      <c r="C1032" s="25"/>
      <c r="D1032" s="26"/>
      <c r="E1032" s="27"/>
      <c r="F1032" s="27"/>
      <c r="G1032" s="25"/>
      <c r="H1032" s="25"/>
      <c r="I1032" s="25"/>
      <c r="J1032" s="25"/>
      <c r="K1032" s="25"/>
      <c r="L1032" s="25"/>
      <c r="M1032" s="25"/>
      <c r="N1032" s="25"/>
      <c r="O1032" s="25"/>
      <c r="P1032" s="25"/>
      <c r="Q1032" s="25"/>
      <c r="R1032" s="25"/>
      <c r="S1032" s="25"/>
      <c r="T1032" s="25"/>
      <c r="U1032" s="25"/>
      <c r="V1032" s="25"/>
      <c r="W1032" s="25"/>
      <c r="X1032" s="46"/>
      <c r="Y1032" s="46"/>
      <c r="Z1032" s="46"/>
      <c r="AA1032" s="46"/>
      <c r="AB1032" s="49"/>
      <c r="AC1032" s="49"/>
      <c r="AD1032" s="49"/>
      <c r="AE1032" s="49"/>
      <c r="AF1032" s="28"/>
      <c r="AL1032" s="71"/>
      <c r="AQ1032" s="97"/>
    </row>
    <row r="1033" spans="1:43" s="42" customFormat="1" outlineLevel="1" x14ac:dyDescent="0.3">
      <c r="A1033" s="449" t="s">
        <v>48</v>
      </c>
      <c r="B1033" s="449"/>
      <c r="C1033" s="449"/>
      <c r="D1033" s="449"/>
      <c r="E1033" s="451" t="s">
        <v>24</v>
      </c>
      <c r="F1033" s="451"/>
      <c r="G1033" s="451" t="s">
        <v>0</v>
      </c>
      <c r="H1033" s="451"/>
      <c r="I1033" s="451" t="s">
        <v>46</v>
      </c>
      <c r="J1033" s="451"/>
      <c r="K1033" s="451"/>
      <c r="L1033" s="451"/>
      <c r="M1033" s="451"/>
      <c r="N1033" s="451"/>
      <c r="O1033" s="451"/>
      <c r="P1033" s="451"/>
      <c r="Q1033" s="451" t="s">
        <v>30</v>
      </c>
      <c r="R1033" s="451"/>
      <c r="S1033" s="451"/>
      <c r="T1033" s="451"/>
      <c r="U1033" s="451"/>
      <c r="V1033" s="451"/>
      <c r="W1033" s="451"/>
      <c r="X1033" s="451"/>
      <c r="Y1033" s="451"/>
      <c r="Z1033" s="451"/>
      <c r="AA1033" s="451"/>
      <c r="AB1033" s="457" t="s">
        <v>46</v>
      </c>
      <c r="AC1033" s="457"/>
      <c r="AD1033" s="457"/>
      <c r="AE1033" s="457"/>
      <c r="AF1033" s="457"/>
      <c r="AL1033" s="71"/>
      <c r="AQ1033" s="97"/>
    </row>
    <row r="1034" spans="1:43" s="42" customFormat="1" outlineLevel="1" x14ac:dyDescent="0.3">
      <c r="A1034" s="439" t="str">
        <f>IF(E1034="","",VLOOKUP(E1034,Serviços!$A$3:$AA$860,2,FALSE))</f>
        <v>ADENSAMENTO DE CONCRETO</v>
      </c>
      <c r="B1034" s="440"/>
      <c r="C1034" s="440"/>
      <c r="D1034" s="440"/>
      <c r="E1034" s="441">
        <v>45123</v>
      </c>
      <c r="F1034" s="441"/>
      <c r="G1034" s="442" t="str">
        <f>IF(E1034="","",VLOOKUP(E1034,Serviços!A118:AA2117,3,))</f>
        <v>m³</v>
      </c>
      <c r="H1034" s="442"/>
      <c r="I1034" s="443">
        <f>IF(E1034="","",VLOOKUP(E1034,Serviços!$A$3:$AA$860,4,FALSE))</f>
        <v>6.51</v>
      </c>
      <c r="J1034" s="443"/>
      <c r="K1034" s="443"/>
      <c r="L1034" s="443"/>
      <c r="M1034" s="443"/>
      <c r="N1034" s="443"/>
      <c r="O1034" s="443"/>
      <c r="P1034" s="443"/>
      <c r="Q1034" s="55"/>
      <c r="R1034" s="55"/>
      <c r="S1034" s="55"/>
      <c r="T1034" s="55"/>
      <c r="U1034" s="55"/>
      <c r="V1034" s="55"/>
      <c r="W1034" s="444">
        <v>1</v>
      </c>
      <c r="X1034" s="444"/>
      <c r="Y1034" s="444"/>
      <c r="Z1034" s="444"/>
      <c r="AA1034" s="444"/>
      <c r="AB1034" s="47"/>
      <c r="AC1034" s="47"/>
      <c r="AD1034" s="47"/>
      <c r="AE1034" s="47"/>
      <c r="AF1034" s="37">
        <f t="shared" ref="AF1034:AF1039" si="100">IF(W1034="","",I1034*W1034)</f>
        <v>6.51</v>
      </c>
      <c r="AL1034" s="71"/>
      <c r="AQ1034" s="97"/>
    </row>
    <row r="1035" spans="1:43" s="42" customFormat="1" outlineLevel="1" x14ac:dyDescent="0.3">
      <c r="A1035" s="439" t="str">
        <f>IF(E1035="","",VLOOKUP(E1035,Serviços!$A$3:$AA$860,2,FALSE))</f>
        <v>LANÇAMENTO DE CONCRETO USINADO BOMBEÁVEL</v>
      </c>
      <c r="B1035" s="440"/>
      <c r="C1035" s="440"/>
      <c r="D1035" s="440"/>
      <c r="E1035" s="445">
        <v>45121</v>
      </c>
      <c r="F1035" s="445"/>
      <c r="G1035" s="442" t="str">
        <f>IF(E1035="","",VLOOKUP(E1035,Serviços!A119:AA2118,3,))</f>
        <v>m3</v>
      </c>
      <c r="H1035" s="442"/>
      <c r="I1035" s="446">
        <f>IF(E1035="","",VLOOKUP(E1035,Serviços!$A$3:$AA$860,4,FALSE))</f>
        <v>58.1</v>
      </c>
      <c r="J1035" s="446"/>
      <c r="K1035" s="446"/>
      <c r="L1035" s="446"/>
      <c r="M1035" s="446"/>
      <c r="N1035" s="446"/>
      <c r="O1035" s="446"/>
      <c r="P1035" s="446"/>
      <c r="Q1035" s="34"/>
      <c r="R1035" s="34"/>
      <c r="S1035" s="34"/>
      <c r="T1035" s="34"/>
      <c r="U1035" s="34"/>
      <c r="V1035" s="34"/>
      <c r="W1035" s="447">
        <v>1</v>
      </c>
      <c r="X1035" s="447"/>
      <c r="Y1035" s="447"/>
      <c r="Z1035" s="447"/>
      <c r="AA1035" s="447"/>
      <c r="AB1035" s="47"/>
      <c r="AC1035" s="47"/>
      <c r="AD1035" s="47"/>
      <c r="AE1035" s="47"/>
      <c r="AF1035" s="37">
        <f t="shared" si="100"/>
        <v>58.1</v>
      </c>
      <c r="AL1035" s="71"/>
      <c r="AQ1035" s="97"/>
    </row>
    <row r="1036" spans="1:43" s="42" customFormat="1" outlineLevel="1" x14ac:dyDescent="0.3">
      <c r="A1036" s="439" t="str">
        <f>IF(E1036="","",VLOOKUP(E1036,Serviços!$A$3:$AA$860,2,FALSE))</f>
        <v/>
      </c>
      <c r="B1036" s="440"/>
      <c r="C1036" s="440"/>
      <c r="D1036" s="440"/>
      <c r="E1036" s="445"/>
      <c r="F1036" s="445"/>
      <c r="G1036" s="441" t="str">
        <f>IF(E1036="","",VLOOKUP(E1036,Serviços!#REF!,3,))</f>
        <v/>
      </c>
      <c r="H1036" s="441"/>
      <c r="I1036" s="446" t="str">
        <f>IF(E1036="","",VLOOKUP(E1036,Serviços!$A$3:$AA$860,4,FALSE))</f>
        <v/>
      </c>
      <c r="J1036" s="446"/>
      <c r="K1036" s="446"/>
      <c r="L1036" s="446"/>
      <c r="M1036" s="446"/>
      <c r="N1036" s="446"/>
      <c r="O1036" s="446"/>
      <c r="P1036" s="446"/>
      <c r="Q1036" s="34"/>
      <c r="R1036" s="34"/>
      <c r="S1036" s="34"/>
      <c r="T1036" s="34"/>
      <c r="U1036" s="34"/>
      <c r="V1036" s="34"/>
      <c r="W1036" s="447"/>
      <c r="X1036" s="447"/>
      <c r="Y1036" s="447"/>
      <c r="Z1036" s="447"/>
      <c r="AA1036" s="447"/>
      <c r="AB1036" s="47"/>
      <c r="AC1036" s="47"/>
      <c r="AD1036" s="47"/>
      <c r="AE1036" s="47"/>
      <c r="AF1036" s="37" t="str">
        <f t="shared" si="100"/>
        <v/>
      </c>
      <c r="AL1036" s="71"/>
      <c r="AQ1036" s="97"/>
    </row>
    <row r="1037" spans="1:43" s="42" customFormat="1" outlineLevel="1" x14ac:dyDescent="0.3">
      <c r="A1037" s="439" t="str">
        <f>IF(E1037="","",VLOOKUP(E1037,Serviços!$A$3:$AA$860,2,FALSE))</f>
        <v/>
      </c>
      <c r="B1037" s="440"/>
      <c r="C1037" s="440"/>
      <c r="D1037" s="440"/>
      <c r="E1037" s="445"/>
      <c r="F1037" s="445"/>
      <c r="G1037" s="442" t="str">
        <f>IF(E1037="","",VLOOKUP(E1037,Serviços!A1199:AA2120,3,))</f>
        <v/>
      </c>
      <c r="H1037" s="442"/>
      <c r="I1037" s="446" t="str">
        <f>IF(E1037="","",VLOOKUP(E1037,Serviços!$A$3:$AA$860,4,FALSE))</f>
        <v/>
      </c>
      <c r="J1037" s="446"/>
      <c r="K1037" s="446"/>
      <c r="L1037" s="446"/>
      <c r="M1037" s="446"/>
      <c r="N1037" s="446"/>
      <c r="O1037" s="446"/>
      <c r="P1037" s="446"/>
      <c r="Q1037" s="34"/>
      <c r="R1037" s="34"/>
      <c r="S1037" s="34"/>
      <c r="T1037" s="34"/>
      <c r="U1037" s="34"/>
      <c r="V1037" s="34"/>
      <c r="W1037" s="447"/>
      <c r="X1037" s="447"/>
      <c r="Y1037" s="447"/>
      <c r="Z1037" s="447"/>
      <c r="AA1037" s="447"/>
      <c r="AB1037" s="47"/>
      <c r="AC1037" s="47"/>
      <c r="AD1037" s="47"/>
      <c r="AE1037" s="47"/>
      <c r="AF1037" s="37" t="str">
        <f t="shared" si="100"/>
        <v/>
      </c>
      <c r="AL1037" s="71"/>
      <c r="AQ1037" s="97"/>
    </row>
    <row r="1038" spans="1:43" s="42" customFormat="1" outlineLevel="1" x14ac:dyDescent="0.3">
      <c r="A1038" s="439" t="str">
        <f>IF(E1038="","",VLOOKUP(E1038,Serviços!$A$3:$AA$860,2,FALSE))</f>
        <v/>
      </c>
      <c r="B1038" s="440"/>
      <c r="C1038" s="440"/>
      <c r="D1038" s="440"/>
      <c r="E1038" s="445"/>
      <c r="F1038" s="445"/>
      <c r="G1038" s="442" t="str">
        <f>IF(E1038="","",VLOOKUP(E1038,Serviços!A1200:AA2121,3,))</f>
        <v/>
      </c>
      <c r="H1038" s="442"/>
      <c r="I1038" s="446" t="str">
        <f>IF(E1038="","",VLOOKUP(E1038,Serviços!$A$3:$AA$860,4,FALSE))</f>
        <v/>
      </c>
      <c r="J1038" s="446"/>
      <c r="K1038" s="446"/>
      <c r="L1038" s="446"/>
      <c r="M1038" s="446"/>
      <c r="N1038" s="446"/>
      <c r="O1038" s="446"/>
      <c r="P1038" s="446"/>
      <c r="Q1038" s="34"/>
      <c r="R1038" s="34"/>
      <c r="S1038" s="34"/>
      <c r="T1038" s="34"/>
      <c r="U1038" s="34"/>
      <c r="V1038" s="34"/>
      <c r="W1038" s="447"/>
      <c r="X1038" s="447"/>
      <c r="Y1038" s="447"/>
      <c r="Z1038" s="447"/>
      <c r="AA1038" s="447"/>
      <c r="AB1038" s="47"/>
      <c r="AC1038" s="47"/>
      <c r="AD1038" s="47"/>
      <c r="AE1038" s="47"/>
      <c r="AF1038" s="37" t="str">
        <f t="shared" si="100"/>
        <v/>
      </c>
      <c r="AL1038" s="71"/>
      <c r="AQ1038" s="97"/>
    </row>
    <row r="1039" spans="1:43" s="42" customFormat="1" outlineLevel="1" x14ac:dyDescent="0.3">
      <c r="A1039" s="439" t="str">
        <f>IF(E1039="","",VLOOKUP(E1039,Serviços!$A$3:$AA$860,2,FALSE))</f>
        <v/>
      </c>
      <c r="B1039" s="440"/>
      <c r="C1039" s="440"/>
      <c r="D1039" s="440"/>
      <c r="E1039" s="445"/>
      <c r="F1039" s="445"/>
      <c r="G1039" s="442" t="str">
        <f>IF(E1039="","",VLOOKUP(E1039,Serviços!A1201:AA2122,3,))</f>
        <v/>
      </c>
      <c r="H1039" s="442"/>
      <c r="I1039" s="446" t="str">
        <f>IF(E1039="","",VLOOKUP(E1039,Serviços!$A$3:$AA$860,4,FALSE))</f>
        <v/>
      </c>
      <c r="J1039" s="446"/>
      <c r="K1039" s="446"/>
      <c r="L1039" s="446"/>
      <c r="M1039" s="446"/>
      <c r="N1039" s="446"/>
      <c r="O1039" s="446"/>
      <c r="P1039" s="446"/>
      <c r="Q1039" s="34"/>
      <c r="R1039" s="34"/>
      <c r="S1039" s="34"/>
      <c r="T1039" s="34"/>
      <c r="U1039" s="34"/>
      <c r="V1039" s="34"/>
      <c r="W1039" s="447"/>
      <c r="X1039" s="447"/>
      <c r="Y1039" s="447"/>
      <c r="Z1039" s="447"/>
      <c r="AA1039" s="447"/>
      <c r="AB1039" s="47"/>
      <c r="AC1039" s="47"/>
      <c r="AD1039" s="47"/>
      <c r="AE1039" s="47"/>
      <c r="AF1039" s="37" t="str">
        <f t="shared" si="100"/>
        <v/>
      </c>
      <c r="AL1039" s="71"/>
      <c r="AQ1039" s="97"/>
    </row>
    <row r="1040" spans="1:43" s="42" customFormat="1" outlineLevel="1" x14ac:dyDescent="0.3">
      <c r="A1040" s="453" t="s">
        <v>49</v>
      </c>
      <c r="B1040" s="454"/>
      <c r="C1040" s="454"/>
      <c r="D1040" s="454"/>
      <c r="E1040" s="454"/>
      <c r="F1040" s="454"/>
      <c r="G1040" s="454"/>
      <c r="H1040" s="454"/>
      <c r="I1040" s="454"/>
      <c r="J1040" s="454"/>
      <c r="K1040" s="454"/>
      <c r="L1040" s="454"/>
      <c r="M1040" s="454"/>
      <c r="N1040" s="454"/>
      <c r="O1040" s="454"/>
      <c r="P1040" s="454"/>
      <c r="Q1040" s="454"/>
      <c r="R1040" s="454"/>
      <c r="S1040" s="454"/>
      <c r="T1040" s="454"/>
      <c r="U1040" s="454"/>
      <c r="V1040" s="454"/>
      <c r="W1040" s="455">
        <f>TRUNC(SUM(AA1034:AF1039),2)</f>
        <v>64.61</v>
      </c>
      <c r="X1040" s="456"/>
      <c r="Y1040" s="456"/>
      <c r="Z1040" s="456"/>
      <c r="AA1040" s="456"/>
      <c r="AB1040" s="456"/>
      <c r="AC1040" s="456"/>
      <c r="AD1040" s="456"/>
      <c r="AE1040" s="456"/>
      <c r="AF1040" s="456"/>
      <c r="AL1040" s="71"/>
      <c r="AQ1040" s="97"/>
    </row>
    <row r="1041" spans="1:48" s="42" customFormat="1" outlineLevel="1" x14ac:dyDescent="0.3">
      <c r="A1041" s="24"/>
      <c r="B1041" s="25"/>
      <c r="C1041" s="25"/>
      <c r="D1041" s="26"/>
      <c r="E1041" s="27"/>
      <c r="F1041" s="27"/>
      <c r="G1041" s="25"/>
      <c r="H1041" s="25"/>
      <c r="I1041" s="25"/>
      <c r="J1041" s="25"/>
      <c r="K1041" s="25"/>
      <c r="L1041" s="25"/>
      <c r="M1041" s="25"/>
      <c r="N1041" s="25"/>
      <c r="O1041" s="25"/>
      <c r="P1041" s="25"/>
      <c r="Q1041" s="25"/>
      <c r="R1041" s="25"/>
      <c r="S1041" s="25"/>
      <c r="T1041" s="25"/>
      <c r="U1041" s="25"/>
      <c r="V1041" s="25"/>
      <c r="W1041" s="25"/>
      <c r="X1041" s="46"/>
      <c r="Y1041" s="46"/>
      <c r="Z1041" s="46"/>
      <c r="AA1041" s="46"/>
      <c r="AB1041" s="49"/>
      <c r="AC1041" s="49"/>
      <c r="AD1041" s="49"/>
      <c r="AE1041" s="49"/>
      <c r="AF1041" s="28"/>
      <c r="AL1041" s="71"/>
      <c r="AQ1041" s="97"/>
    </row>
    <row r="1042" spans="1:48" s="42" customFormat="1" outlineLevel="1" x14ac:dyDescent="0.3">
      <c r="A1042" s="449" t="s">
        <v>50</v>
      </c>
      <c r="B1042" s="449"/>
      <c r="C1042" s="449"/>
      <c r="D1042" s="449"/>
      <c r="E1042" s="451" t="s">
        <v>24</v>
      </c>
      <c r="F1042" s="451"/>
      <c r="G1042" s="451" t="s">
        <v>0</v>
      </c>
      <c r="H1042" s="451"/>
      <c r="I1042" s="451"/>
      <c r="J1042" s="451" t="s">
        <v>51</v>
      </c>
      <c r="K1042" s="451"/>
      <c r="L1042" s="451"/>
      <c r="M1042" s="451"/>
      <c r="N1042" s="451"/>
      <c r="O1042" s="451"/>
      <c r="P1042" s="451"/>
      <c r="Q1042" s="451"/>
      <c r="R1042" s="451" t="s">
        <v>19</v>
      </c>
      <c r="S1042" s="451"/>
      <c r="T1042" s="451"/>
      <c r="U1042" s="451"/>
      <c r="V1042" s="451"/>
      <c r="W1042" s="451"/>
      <c r="X1042" s="451"/>
      <c r="Y1042" s="451"/>
      <c r="Z1042" s="451"/>
      <c r="AA1042" s="451"/>
      <c r="AB1042" s="451"/>
      <c r="AC1042" s="457" t="s">
        <v>30</v>
      </c>
      <c r="AD1042" s="457"/>
      <c r="AE1042" s="457"/>
      <c r="AF1042" s="38" t="s">
        <v>52</v>
      </c>
      <c r="AL1042" s="71"/>
      <c r="AQ1042" s="97"/>
    </row>
    <row r="1043" spans="1:48" s="42" customFormat="1" outlineLevel="1" x14ac:dyDescent="0.3">
      <c r="A1043" s="439" t="str">
        <f>IF(E1043="","",VLOOKUP(E1043,Transporte!$A$3:$D$281,2,FALSE))</f>
        <v/>
      </c>
      <c r="B1043" s="440"/>
      <c r="C1043" s="440"/>
      <c r="D1043" s="440"/>
      <c r="E1043" s="441"/>
      <c r="F1043" s="441"/>
      <c r="G1043" s="441" t="str">
        <f>IF(E1043="","",VLOOKUP(E1043,Transporte!$A$3:$D$281,3,FALSE))</f>
        <v/>
      </c>
      <c r="H1043" s="441"/>
      <c r="I1043" s="441"/>
      <c r="J1043" s="56"/>
      <c r="K1043" s="56"/>
      <c r="L1043" s="56"/>
      <c r="M1043" s="444"/>
      <c r="N1043" s="444"/>
      <c r="O1043" s="444"/>
      <c r="P1043" s="444"/>
      <c r="Q1043" s="444"/>
      <c r="R1043" s="57"/>
      <c r="S1043" s="57"/>
      <c r="T1043" s="57"/>
      <c r="U1043" s="57"/>
      <c r="V1043" s="57"/>
      <c r="W1043" s="57"/>
      <c r="X1043" s="459" t="str">
        <f>IF(E1043="","",VLOOKUP(E1043,Transporte!$A$3:$D$281,4,FALSE))</f>
        <v/>
      </c>
      <c r="Y1043" s="459"/>
      <c r="Z1043" s="459"/>
      <c r="AA1043" s="459"/>
      <c r="AB1043" s="459"/>
      <c r="AC1043" s="459"/>
      <c r="AD1043" s="459"/>
      <c r="AE1043" s="459"/>
      <c r="AF1043" s="37" t="str">
        <f>IF(M1043="","",M1043*X1043*AC1043)</f>
        <v/>
      </c>
      <c r="AL1043" s="71"/>
      <c r="AQ1043" s="97"/>
    </row>
    <row r="1044" spans="1:48" s="42" customFormat="1" outlineLevel="1" x14ac:dyDescent="0.3">
      <c r="A1044" s="439" t="str">
        <f>IF(E1044="","",VLOOKUP(E1044,Transporte!$A$3:$D$281,2,FALSE))</f>
        <v/>
      </c>
      <c r="B1044" s="440"/>
      <c r="C1044" s="440"/>
      <c r="D1044" s="440"/>
      <c r="E1044" s="445"/>
      <c r="F1044" s="445"/>
      <c r="G1044" s="442" t="str">
        <f>IF(E1044="","",VLOOKUP(E1044,Transporte!$A$3:$D$281,3,FALSE))</f>
        <v/>
      </c>
      <c r="H1044" s="442"/>
      <c r="I1044" s="442"/>
      <c r="J1044" s="39"/>
      <c r="K1044" s="39"/>
      <c r="L1044" s="39"/>
      <c r="M1044" s="460"/>
      <c r="N1044" s="460"/>
      <c r="O1044" s="460"/>
      <c r="P1044" s="460"/>
      <c r="Q1044" s="460"/>
      <c r="R1044" s="34"/>
      <c r="S1044" s="34"/>
      <c r="T1044" s="34"/>
      <c r="U1044" s="34"/>
      <c r="V1044" s="34"/>
      <c r="W1044" s="34"/>
      <c r="X1044" s="461" t="str">
        <f>IF(E1044="","",VLOOKUP(E1044,Transporte!$A$3:$D$281,4,FALSE))</f>
        <v/>
      </c>
      <c r="Y1044" s="461"/>
      <c r="Z1044" s="461"/>
      <c r="AA1044" s="461"/>
      <c r="AB1044" s="461"/>
      <c r="AC1044" s="462"/>
      <c r="AD1044" s="462"/>
      <c r="AE1044" s="462"/>
      <c r="AF1044" s="37" t="str">
        <f>IF(M1044="","",M1044*X1044*AC1044)</f>
        <v/>
      </c>
      <c r="AL1044" s="71"/>
      <c r="AQ1044" s="97"/>
    </row>
    <row r="1045" spans="1:48" s="42" customFormat="1" outlineLevel="1" x14ac:dyDescent="0.3">
      <c r="A1045" s="439" t="str">
        <f>IF(E1045="","",VLOOKUP(E1045,Transporte!$A$3:$D$281,2,FALSE))</f>
        <v/>
      </c>
      <c r="B1045" s="440"/>
      <c r="C1045" s="440"/>
      <c r="D1045" s="440"/>
      <c r="E1045" s="445"/>
      <c r="F1045" s="445"/>
      <c r="G1045" s="442" t="str">
        <f>IF(E1045="","",VLOOKUP(E1045,Transporte!$A$3:$D$281,3,FALSE))</f>
        <v/>
      </c>
      <c r="H1045" s="442"/>
      <c r="I1045" s="442"/>
      <c r="J1045" s="39"/>
      <c r="K1045" s="39"/>
      <c r="L1045" s="39"/>
      <c r="M1045" s="460"/>
      <c r="N1045" s="460"/>
      <c r="O1045" s="460"/>
      <c r="P1045" s="460"/>
      <c r="Q1045" s="460"/>
      <c r="R1045" s="34"/>
      <c r="S1045" s="34"/>
      <c r="T1045" s="34"/>
      <c r="U1045" s="34"/>
      <c r="V1045" s="34"/>
      <c r="W1045" s="34"/>
      <c r="X1045" s="461" t="str">
        <f>IF(E1045="","",VLOOKUP(E1045,Transporte!$A$3:$D$281,4,FALSE))</f>
        <v/>
      </c>
      <c r="Y1045" s="461"/>
      <c r="Z1045" s="461"/>
      <c r="AA1045" s="461"/>
      <c r="AB1045" s="461"/>
      <c r="AC1045" s="462"/>
      <c r="AD1045" s="462"/>
      <c r="AE1045" s="462"/>
      <c r="AF1045" s="37" t="str">
        <f>IF(M1045="","",M1045*X1045*AC1045)</f>
        <v/>
      </c>
      <c r="AL1045" s="71"/>
      <c r="AQ1045" s="97"/>
    </row>
    <row r="1046" spans="1:48" s="42" customFormat="1" outlineLevel="1" x14ac:dyDescent="0.3">
      <c r="A1046" s="439" t="str">
        <f>IF(E1046="","",VLOOKUP(E1046,Transporte!$A$3:$D$281,2,FALSE))</f>
        <v/>
      </c>
      <c r="B1046" s="440"/>
      <c r="C1046" s="440"/>
      <c r="D1046" s="440"/>
      <c r="E1046" s="445"/>
      <c r="F1046" s="445"/>
      <c r="G1046" s="442" t="str">
        <f>IF(E1046="","",VLOOKUP(E1046,Transporte!$A$3:$D$281,3,FALSE))</f>
        <v/>
      </c>
      <c r="H1046" s="442"/>
      <c r="I1046" s="442"/>
      <c r="J1046" s="39"/>
      <c r="K1046" s="39"/>
      <c r="L1046" s="39"/>
      <c r="M1046" s="460"/>
      <c r="N1046" s="460"/>
      <c r="O1046" s="460"/>
      <c r="P1046" s="460"/>
      <c r="Q1046" s="460"/>
      <c r="R1046" s="34"/>
      <c r="S1046" s="34"/>
      <c r="T1046" s="34"/>
      <c r="U1046" s="34"/>
      <c r="V1046" s="34"/>
      <c r="W1046" s="34"/>
      <c r="X1046" s="461" t="str">
        <f>IF(E1046="","",VLOOKUP(E1046,Transporte!$A$3:$D$281,4,FALSE))</f>
        <v/>
      </c>
      <c r="Y1046" s="461"/>
      <c r="Z1046" s="461"/>
      <c r="AA1046" s="461"/>
      <c r="AB1046" s="461"/>
      <c r="AC1046" s="462"/>
      <c r="AD1046" s="462"/>
      <c r="AE1046" s="462"/>
      <c r="AF1046" s="37" t="str">
        <f>IF(M1046="","",M1046*X1046*AC1046)</f>
        <v/>
      </c>
      <c r="AL1046" s="71"/>
      <c r="AQ1046" s="97"/>
    </row>
    <row r="1047" spans="1:48" s="42" customFormat="1" outlineLevel="1" x14ac:dyDescent="0.3">
      <c r="A1047" s="439" t="str">
        <f>IF(E1047="","",VLOOKUP(E1047,Transporte!$A$3:$D$281,2,FALSE))</f>
        <v/>
      </c>
      <c r="B1047" s="440"/>
      <c r="C1047" s="440"/>
      <c r="D1047" s="440"/>
      <c r="E1047" s="445"/>
      <c r="F1047" s="445"/>
      <c r="G1047" s="442" t="str">
        <f>IF(E1047="","",VLOOKUP(E1047,Transporte!$A$3:$D$281,3,FALSE))</f>
        <v/>
      </c>
      <c r="H1047" s="442"/>
      <c r="I1047" s="442"/>
      <c r="J1047" s="39"/>
      <c r="K1047" s="39"/>
      <c r="L1047" s="39"/>
      <c r="M1047" s="460"/>
      <c r="N1047" s="460"/>
      <c r="O1047" s="460"/>
      <c r="P1047" s="460"/>
      <c r="Q1047" s="460"/>
      <c r="R1047" s="34"/>
      <c r="S1047" s="34"/>
      <c r="T1047" s="34"/>
      <c r="U1047" s="34"/>
      <c r="V1047" s="34"/>
      <c r="W1047" s="34"/>
      <c r="X1047" s="461" t="str">
        <f>IF(E1047="","",VLOOKUP(E1047,Transporte!$A$3:$D$281,4,f))</f>
        <v/>
      </c>
      <c r="Y1047" s="461"/>
      <c r="Z1047" s="461"/>
      <c r="AA1047" s="461"/>
      <c r="AB1047" s="461"/>
      <c r="AC1047" s="462"/>
      <c r="AD1047" s="462"/>
      <c r="AE1047" s="462"/>
      <c r="AF1047" s="37" t="str">
        <f>IF(M1047="","",M1047*X1047*AC1047)</f>
        <v/>
      </c>
      <c r="AL1047" s="71"/>
      <c r="AQ1047" s="97"/>
    </row>
    <row r="1048" spans="1:48" s="42" customFormat="1" outlineLevel="1" x14ac:dyDescent="0.3">
      <c r="A1048" s="453" t="s">
        <v>53</v>
      </c>
      <c r="B1048" s="454"/>
      <c r="C1048" s="454"/>
      <c r="D1048" s="454"/>
      <c r="E1048" s="454"/>
      <c r="F1048" s="454"/>
      <c r="G1048" s="454"/>
      <c r="H1048" s="454"/>
      <c r="I1048" s="454"/>
      <c r="J1048" s="454"/>
      <c r="K1048" s="454"/>
      <c r="L1048" s="454"/>
      <c r="M1048" s="454"/>
      <c r="N1048" s="454"/>
      <c r="O1048" s="454"/>
      <c r="P1048" s="454"/>
      <c r="Q1048" s="454"/>
      <c r="R1048" s="454"/>
      <c r="S1048" s="454"/>
      <c r="T1048" s="454"/>
      <c r="U1048" s="454"/>
      <c r="V1048" s="454"/>
      <c r="W1048" s="455">
        <f>TRUNC(SUM(AA1043:AF1047),2)</f>
        <v>0</v>
      </c>
      <c r="X1048" s="456"/>
      <c r="Y1048" s="456"/>
      <c r="Z1048" s="456"/>
      <c r="AA1048" s="456"/>
      <c r="AB1048" s="456"/>
      <c r="AC1048" s="456"/>
      <c r="AD1048" s="456"/>
      <c r="AE1048" s="456"/>
      <c r="AF1048" s="456"/>
      <c r="AL1048" s="71"/>
      <c r="AQ1048" s="97"/>
    </row>
    <row r="1049" spans="1:48" s="42" customFormat="1" outlineLevel="1" x14ac:dyDescent="0.3">
      <c r="A1049" s="24"/>
      <c r="B1049" s="25"/>
      <c r="C1049" s="25"/>
      <c r="D1049" s="26"/>
      <c r="E1049" s="27"/>
      <c r="F1049" s="27"/>
      <c r="G1049" s="25"/>
      <c r="H1049" s="25"/>
      <c r="I1049" s="25"/>
      <c r="J1049" s="25"/>
      <c r="K1049" s="25"/>
      <c r="L1049" s="25"/>
      <c r="M1049" s="25"/>
      <c r="N1049" s="25"/>
      <c r="O1049" s="25"/>
      <c r="P1049" s="25"/>
      <c r="Q1049" s="25"/>
      <c r="R1049" s="25"/>
      <c r="S1049" s="25"/>
      <c r="T1049" s="25"/>
      <c r="U1049" s="25"/>
      <c r="V1049" s="25"/>
      <c r="W1049" s="25"/>
      <c r="X1049" s="46"/>
      <c r="Y1049" s="46"/>
      <c r="Z1049" s="46"/>
      <c r="AA1049" s="46"/>
      <c r="AB1049" s="49"/>
      <c r="AC1049" s="49"/>
      <c r="AD1049" s="49"/>
      <c r="AE1049" s="49"/>
      <c r="AF1049" s="28"/>
      <c r="AL1049" s="71"/>
      <c r="AQ1049" s="97"/>
    </row>
    <row r="1050" spans="1:48" s="42" customFormat="1" x14ac:dyDescent="0.3">
      <c r="A1050" s="435" t="s">
        <v>54</v>
      </c>
      <c r="B1050" s="436"/>
      <c r="C1050" s="436"/>
      <c r="D1050" s="436"/>
      <c r="E1050" s="436"/>
      <c r="F1050" s="436"/>
      <c r="G1050" s="436"/>
      <c r="H1050" s="436"/>
      <c r="I1050" s="436"/>
      <c r="J1050" s="436"/>
      <c r="K1050" s="436"/>
      <c r="L1050" s="436"/>
      <c r="M1050" s="436"/>
      <c r="N1050" s="436"/>
      <c r="O1050" s="436"/>
      <c r="P1050" s="436"/>
      <c r="Q1050" s="436"/>
      <c r="R1050" s="436"/>
      <c r="S1050" s="436"/>
      <c r="T1050" s="436"/>
      <c r="U1050" s="436"/>
      <c r="V1050" s="436"/>
      <c r="W1050" s="437"/>
      <c r="X1050" s="438">
        <f>SUM(N1018,W1031,W1040,W1048)</f>
        <v>705.04</v>
      </c>
      <c r="Y1050" s="438"/>
      <c r="Z1050" s="438"/>
      <c r="AA1050" s="438"/>
      <c r="AB1050" s="438"/>
      <c r="AC1050" s="438"/>
      <c r="AD1050" s="438"/>
      <c r="AE1050" s="438"/>
      <c r="AF1050" s="438"/>
      <c r="AH1050" s="54">
        <v>1</v>
      </c>
      <c r="AL1050" s="71">
        <f>AH1050/AJ984*AI984</f>
        <v>1</v>
      </c>
      <c r="AM1050" s="69">
        <f>AL1050-AH1050</f>
        <v>0</v>
      </c>
      <c r="AN1050" s="70">
        <f>AM1050/AH1050</f>
        <v>0</v>
      </c>
      <c r="AP1050" s="74"/>
      <c r="AQ1050" s="97"/>
      <c r="AR1050" s="54">
        <v>1</v>
      </c>
      <c r="AT1050" s="42">
        <f>(((AR1050*$AV$2)-AR1050))*-1</f>
        <v>1</v>
      </c>
      <c r="AU1050" s="42">
        <f>(AR1050*$AV$2)+AR1050</f>
        <v>1</v>
      </c>
      <c r="AV1050" s="103">
        <f>(AH1050*$AW$2/AR1050)-$AW$2</f>
        <v>0</v>
      </c>
    </row>
    <row r="1051" spans="1:48" s="42" customFormat="1" x14ac:dyDescent="0.3">
      <c r="A1051" s="435" t="s">
        <v>55</v>
      </c>
      <c r="B1051" s="436"/>
      <c r="C1051" s="436"/>
      <c r="D1051" s="436"/>
      <c r="E1051" s="436"/>
      <c r="F1051" s="436"/>
      <c r="G1051" s="436"/>
      <c r="H1051" s="436"/>
      <c r="I1051" s="436"/>
      <c r="J1051" s="436"/>
      <c r="K1051" s="436"/>
      <c r="L1051" s="436"/>
      <c r="M1051" s="436"/>
      <c r="N1051" s="436"/>
      <c r="O1051" s="436"/>
      <c r="P1051" s="436"/>
      <c r="Q1051" s="436"/>
      <c r="R1051" s="436"/>
      <c r="S1051" s="436"/>
      <c r="T1051" s="437"/>
      <c r="U1051" s="458">
        <f>$U$69</f>
        <v>13.469999999999999</v>
      </c>
      <c r="V1051" s="458"/>
      <c r="W1051" s="458"/>
      <c r="X1051" s="438">
        <f>TRUNC(X1050*U1051/100,2)</f>
        <v>94.96</v>
      </c>
      <c r="Y1051" s="438"/>
      <c r="Z1051" s="438"/>
      <c r="AA1051" s="438"/>
      <c r="AB1051" s="438"/>
      <c r="AC1051" s="438"/>
      <c r="AD1051" s="438"/>
      <c r="AE1051" s="438"/>
      <c r="AF1051" s="438"/>
      <c r="AH1051" s="40"/>
      <c r="AJ1051" s="44"/>
      <c r="AL1051" s="71"/>
      <c r="AQ1051" s="97"/>
      <c r="AR1051" s="40"/>
    </row>
    <row r="1052" spans="1:48" s="42" customFormat="1" x14ac:dyDescent="0.3">
      <c r="A1052" s="435" t="s">
        <v>56</v>
      </c>
      <c r="B1052" s="436"/>
      <c r="C1052" s="436"/>
      <c r="D1052" s="436"/>
      <c r="E1052" s="436"/>
      <c r="F1052" s="436"/>
      <c r="G1052" s="436"/>
      <c r="H1052" s="436"/>
      <c r="I1052" s="436"/>
      <c r="J1052" s="436"/>
      <c r="K1052" s="436"/>
      <c r="L1052" s="436"/>
      <c r="M1052" s="436"/>
      <c r="N1052" s="436"/>
      <c r="O1052" s="436"/>
      <c r="P1052" s="436"/>
      <c r="Q1052" s="436"/>
      <c r="R1052" s="436"/>
      <c r="S1052" s="436"/>
      <c r="T1052" s="436"/>
      <c r="U1052" s="436"/>
      <c r="V1052" s="436"/>
      <c r="W1052" s="437"/>
      <c r="X1052" s="438">
        <f>SUM(X1050:AF1051)</f>
        <v>800</v>
      </c>
      <c r="Y1052" s="438"/>
      <c r="Z1052" s="438"/>
      <c r="AA1052" s="438"/>
      <c r="AB1052" s="438"/>
      <c r="AC1052" s="438"/>
      <c r="AD1052" s="438"/>
      <c r="AE1052" s="438"/>
      <c r="AF1052" s="438"/>
      <c r="AH1052" s="40"/>
      <c r="AI1052" s="42">
        <f>AJ984</f>
        <v>800</v>
      </c>
      <c r="AJ1052" s="43">
        <f>AI1052-X1052</f>
        <v>0</v>
      </c>
      <c r="AL1052" s="71"/>
      <c r="AQ1052" s="97"/>
      <c r="AR1052" s="40"/>
    </row>
    <row r="1053" spans="1:48" s="42" customFormat="1" x14ac:dyDescent="0.3">
      <c r="A1053" s="20" t="s">
        <v>20</v>
      </c>
      <c r="B1053" s="62"/>
      <c r="C1053" s="62"/>
      <c r="D1053" s="21"/>
      <c r="E1053" s="22"/>
      <c r="F1053" s="22"/>
      <c r="G1053" s="62"/>
      <c r="H1053" s="62"/>
      <c r="I1053" s="62"/>
      <c r="J1053" s="62"/>
      <c r="K1053" s="62"/>
      <c r="L1053" s="62"/>
      <c r="M1053" s="62"/>
      <c r="N1053" s="62"/>
      <c r="O1053" s="62"/>
      <c r="P1053" s="62"/>
      <c r="Q1053" s="62"/>
      <c r="R1053" s="62"/>
      <c r="S1053" s="62"/>
      <c r="T1053" s="62"/>
      <c r="U1053" s="62"/>
      <c r="V1053" s="62"/>
      <c r="W1053" s="62"/>
      <c r="X1053" s="45"/>
      <c r="Y1053" s="45"/>
      <c r="Z1053" s="45"/>
      <c r="AA1053" s="45"/>
      <c r="AB1053" s="61"/>
      <c r="AC1053" s="61"/>
      <c r="AD1053" s="61"/>
      <c r="AE1053" s="61"/>
      <c r="AF1053" s="23"/>
      <c r="AL1053" s="71"/>
      <c r="AQ1053" s="97"/>
    </row>
    <row r="1054" spans="1:48" s="42" customFormat="1" ht="33.75" customHeight="1" x14ac:dyDescent="0.3">
      <c r="A1054" s="24" t="s">
        <v>21</v>
      </c>
      <c r="B1054" s="490">
        <v>45702</v>
      </c>
      <c r="C1054" s="490"/>
      <c r="D1054" s="491" t="str">
        <f>VLOOKUP(B1054,Serviços!A:E,2,FALSE)</f>
        <v>FORNECIMENTO, CORTE E COLOCAÇÃO DE CABO CP-190 RB D=15,2mm C/ ADERÊNCIA</v>
      </c>
      <c r="E1054" s="491"/>
      <c r="F1054" s="491"/>
      <c r="G1054" s="491"/>
      <c r="H1054" s="491"/>
      <c r="I1054" s="491"/>
      <c r="J1054" s="491"/>
      <c r="K1054" s="491"/>
      <c r="L1054" s="491"/>
      <c r="M1054" s="491"/>
      <c r="N1054" s="491"/>
      <c r="O1054" s="491"/>
      <c r="P1054" s="491"/>
      <c r="Q1054" s="491"/>
      <c r="R1054" s="491"/>
      <c r="S1054" s="491"/>
      <c r="T1054" s="491"/>
      <c r="U1054" s="491"/>
      <c r="V1054" s="491"/>
      <c r="W1054" s="491"/>
      <c r="X1054" s="491"/>
      <c r="Y1054" s="491"/>
      <c r="Z1054" s="491"/>
      <c r="AA1054" s="491"/>
      <c r="AB1054" s="491"/>
      <c r="AC1054" s="468" t="s">
        <v>22</v>
      </c>
      <c r="AD1054" s="468"/>
      <c r="AE1054" s="468"/>
      <c r="AF1054" s="53" t="str">
        <f>VLOOKUP(B1054,Serviços!A:E,3,FALSE)</f>
        <v xml:space="preserve">Kg    </v>
      </c>
      <c r="AI1054" s="43">
        <f>X1122</f>
        <v>14.71</v>
      </c>
      <c r="AJ1054" s="42">
        <f>VLOOKUP(B1054,Planilha1!$A:$D,4,FALSE)</f>
        <v>14.71</v>
      </c>
      <c r="AK1054" s="43">
        <f>AI1054-AJ1054</f>
        <v>0</v>
      </c>
      <c r="AL1054" s="71"/>
      <c r="AP1054" s="74">
        <f>X1120</f>
        <v>12.97</v>
      </c>
      <c r="AQ1054" s="97" t="str">
        <f>VLOOKUP(B1054,'[2]CURVA ABC'!$A:$J,9,FALSE)</f>
        <v>A</v>
      </c>
    </row>
    <row r="1055" spans="1:48" s="42" customFormat="1" ht="15.75" customHeight="1" outlineLevel="1" x14ac:dyDescent="0.3">
      <c r="A1055" s="24"/>
      <c r="B1055" s="25"/>
      <c r="C1055" s="25"/>
      <c r="D1055" s="26"/>
      <c r="E1055" s="27"/>
      <c r="F1055" s="27"/>
      <c r="G1055" s="25"/>
      <c r="H1055" s="25"/>
      <c r="I1055" s="25"/>
      <c r="J1055" s="25"/>
      <c r="K1055" s="25"/>
      <c r="L1055" s="25"/>
      <c r="M1055" s="25"/>
      <c r="N1055" s="25"/>
      <c r="O1055" s="25"/>
      <c r="P1055" s="25"/>
      <c r="Q1055" s="25"/>
      <c r="R1055" s="25"/>
      <c r="S1055" s="25"/>
      <c r="T1055" s="25"/>
      <c r="U1055" s="25"/>
      <c r="V1055" s="25"/>
      <c r="W1055" s="25"/>
      <c r="X1055" s="46"/>
      <c r="Y1055" s="46"/>
      <c r="Z1055" s="46"/>
      <c r="AA1055" s="46"/>
      <c r="AB1055" s="49"/>
      <c r="AC1055" s="49"/>
      <c r="AD1055" s="49"/>
      <c r="AE1055" s="49"/>
      <c r="AF1055" s="28"/>
      <c r="AL1055" s="71"/>
      <c r="AQ1055" s="97"/>
    </row>
    <row r="1056" spans="1:48" s="42" customFormat="1" ht="15.75" customHeight="1" outlineLevel="1" x14ac:dyDescent="0.3">
      <c r="A1056" s="512" t="s">
        <v>23</v>
      </c>
      <c r="B1056" s="513"/>
      <c r="C1056" s="513"/>
      <c r="D1056" s="514"/>
      <c r="E1056" s="484" t="s">
        <v>24</v>
      </c>
      <c r="F1056" s="486"/>
      <c r="G1056" s="58" t="s">
        <v>25</v>
      </c>
      <c r="H1056" s="484" t="s">
        <v>26</v>
      </c>
      <c r="I1056" s="485"/>
      <c r="J1056" s="485"/>
      <c r="K1056" s="486"/>
      <c r="L1056" s="484" t="s">
        <v>27</v>
      </c>
      <c r="M1056" s="486"/>
      <c r="N1056" s="484" t="s">
        <v>28</v>
      </c>
      <c r="O1056" s="485"/>
      <c r="P1056" s="485"/>
      <c r="Q1056" s="485"/>
      <c r="R1056" s="485"/>
      <c r="S1056" s="485"/>
      <c r="T1056" s="485"/>
      <c r="U1056" s="486"/>
      <c r="V1056" s="484" t="s">
        <v>29</v>
      </c>
      <c r="W1056" s="485"/>
      <c r="X1056" s="485"/>
      <c r="Y1056" s="485"/>
      <c r="Z1056" s="486"/>
      <c r="AA1056" s="515" t="s">
        <v>30</v>
      </c>
      <c r="AB1056" s="516"/>
      <c r="AC1056" s="516"/>
      <c r="AD1056" s="517"/>
      <c r="AE1056" s="515" t="s">
        <v>31</v>
      </c>
      <c r="AF1056" s="517"/>
      <c r="AL1056" s="71"/>
      <c r="AQ1056" s="97"/>
    </row>
    <row r="1057" spans="1:43" s="42" customFormat="1" ht="34.5" customHeight="1" outlineLevel="1" x14ac:dyDescent="0.3">
      <c r="A1057" s="487" t="str">
        <f>IF(E1057=0,"",VLOOKUP(E1057,Equipamentos!$A$3:$V$147,2,FALSE))</f>
        <v/>
      </c>
      <c r="B1057" s="488"/>
      <c r="C1057" s="488"/>
      <c r="D1057" s="488"/>
      <c r="E1057" s="542"/>
      <c r="F1057" s="542"/>
      <c r="G1057" s="59"/>
      <c r="H1057" s="509"/>
      <c r="I1057" s="509"/>
      <c r="J1057" s="509"/>
      <c r="K1057" s="509"/>
      <c r="L1057" s="543" t="str">
        <f t="shared" ref="L1057" si="101">IF(H1057&gt;0,1-H1057,"")</f>
        <v/>
      </c>
      <c r="M1057" s="543"/>
      <c r="N1057" s="478" t="str">
        <f>IF(E1057="","",VLOOKUP(E1057,Equipamentos!$A$3:$V$660,3,FALSE))</f>
        <v/>
      </c>
      <c r="O1057" s="478"/>
      <c r="P1057" s="478"/>
      <c r="Q1057" s="478"/>
      <c r="R1057" s="478"/>
      <c r="S1057" s="478"/>
      <c r="T1057" s="478"/>
      <c r="U1057" s="478"/>
      <c r="V1057" s="29"/>
      <c r="W1057" s="544" t="str">
        <f>IF(E1057="","",VLOOKUP(E1057,Equipamentos!$A$3:$V$660,4,FALSE))</f>
        <v/>
      </c>
      <c r="X1057" s="544"/>
      <c r="Y1057" s="544"/>
      <c r="Z1057" s="544"/>
      <c r="AA1057" s="510"/>
      <c r="AB1057" s="510"/>
      <c r="AC1057" s="510"/>
      <c r="AD1057" s="510"/>
      <c r="AE1057" s="468"/>
      <c r="AF1057" s="469"/>
      <c r="AL1057" s="71"/>
      <c r="AQ1057" s="97"/>
    </row>
    <row r="1058" spans="1:43" s="42" customFormat="1" ht="15.75" customHeight="1" outlineLevel="1" x14ac:dyDescent="0.3">
      <c r="A1058" s="475" t="str">
        <f>IF(E1058=0,"",VLOOKUP(E1058,Equipamentos!$A$3:$V$147,2,FALSE))</f>
        <v/>
      </c>
      <c r="B1058" s="476"/>
      <c r="C1058" s="476"/>
      <c r="D1058" s="476"/>
      <c r="E1058" s="477"/>
      <c r="F1058" s="477"/>
      <c r="G1058" s="27"/>
      <c r="H1058" s="447"/>
      <c r="I1058" s="447"/>
      <c r="J1058" s="447"/>
      <c r="K1058" s="447"/>
      <c r="L1058" s="447" t="str">
        <f t="shared" ref="L1058:L1061" si="102">IF(H1058&gt;0,1-H1058,"")</f>
        <v/>
      </c>
      <c r="M1058" s="447"/>
      <c r="N1058" s="478" t="str">
        <f>IF(E1058="","",VLOOKUP(E1058,Equipamentos!$A$3:$V$660,3,FALSE))</f>
        <v/>
      </c>
      <c r="O1058" s="478"/>
      <c r="P1058" s="478"/>
      <c r="Q1058" s="478"/>
      <c r="R1058" s="478"/>
      <c r="S1058" s="478"/>
      <c r="T1058" s="478"/>
      <c r="U1058" s="478"/>
      <c r="V1058" s="29"/>
      <c r="W1058" s="478" t="str">
        <f>IF(E1058="","",VLOOKUP(E1058,Equipamentos!$A$3:$V$660,4,FALSE))</f>
        <v/>
      </c>
      <c r="X1058" s="478"/>
      <c r="Y1058" s="478"/>
      <c r="Z1058" s="478"/>
      <c r="AA1058" s="462"/>
      <c r="AB1058" s="462"/>
      <c r="AC1058" s="462"/>
      <c r="AD1058" s="462"/>
      <c r="AE1058" s="468"/>
      <c r="AF1058" s="469"/>
      <c r="AL1058" s="71"/>
      <c r="AQ1058" s="97"/>
    </row>
    <row r="1059" spans="1:43" s="42" customFormat="1" ht="15.75" customHeight="1" outlineLevel="1" x14ac:dyDescent="0.3">
      <c r="A1059" s="475" t="str">
        <f>IF(E1059=0,"",VLOOKUP(E1059,Equipamentos!$A$3:$V$147,2,FALSE))</f>
        <v/>
      </c>
      <c r="B1059" s="476"/>
      <c r="C1059" s="476"/>
      <c r="D1059" s="476"/>
      <c r="E1059" s="477"/>
      <c r="F1059" s="477"/>
      <c r="G1059" s="27"/>
      <c r="H1059" s="447"/>
      <c r="I1059" s="447"/>
      <c r="J1059" s="447"/>
      <c r="K1059" s="447"/>
      <c r="L1059" s="447" t="str">
        <f t="shared" si="102"/>
        <v/>
      </c>
      <c r="M1059" s="447"/>
      <c r="N1059" s="478" t="str">
        <f>IF(E1059="","",VLOOKUP(E1059,Equipamentos!$A$3:$V$660,3,FALSE))</f>
        <v/>
      </c>
      <c r="O1059" s="478"/>
      <c r="P1059" s="478"/>
      <c r="Q1059" s="478"/>
      <c r="R1059" s="478"/>
      <c r="S1059" s="478"/>
      <c r="T1059" s="478"/>
      <c r="U1059" s="478"/>
      <c r="V1059" s="29"/>
      <c r="W1059" s="478" t="str">
        <f>IF(E1059="","",VLOOKUP(E1059,Equipamentos!$A$3:$V$660,4,FALSE))</f>
        <v/>
      </c>
      <c r="X1059" s="478"/>
      <c r="Y1059" s="478"/>
      <c r="Z1059" s="478"/>
      <c r="AA1059" s="462"/>
      <c r="AB1059" s="462"/>
      <c r="AC1059" s="462"/>
      <c r="AD1059" s="462"/>
      <c r="AE1059" s="468"/>
      <c r="AF1059" s="469"/>
      <c r="AL1059" s="71"/>
      <c r="AQ1059" s="97"/>
    </row>
    <row r="1060" spans="1:43" s="42" customFormat="1" ht="15.75" customHeight="1" outlineLevel="1" x14ac:dyDescent="0.3">
      <c r="A1060" s="475" t="str">
        <f>IF(E1060=0,"",VLOOKUP(E1060,Equipamentos!$A$3:$V$147,2,FALSE))</f>
        <v/>
      </c>
      <c r="B1060" s="476"/>
      <c r="C1060" s="476"/>
      <c r="D1060" s="476"/>
      <c r="E1060" s="477"/>
      <c r="F1060" s="477"/>
      <c r="G1060" s="27"/>
      <c r="H1060" s="447"/>
      <c r="I1060" s="447"/>
      <c r="J1060" s="447"/>
      <c r="K1060" s="447"/>
      <c r="L1060" s="447" t="str">
        <f t="shared" si="102"/>
        <v/>
      </c>
      <c r="M1060" s="447"/>
      <c r="N1060" s="478" t="str">
        <f>IF(E1060="","",VLOOKUP(E1060,Equipamentos!$A$3:$V$660,3,FALSE))</f>
        <v/>
      </c>
      <c r="O1060" s="478"/>
      <c r="P1060" s="478"/>
      <c r="Q1060" s="478"/>
      <c r="R1060" s="478"/>
      <c r="S1060" s="478"/>
      <c r="T1060" s="478"/>
      <c r="U1060" s="478"/>
      <c r="V1060" s="29"/>
      <c r="W1060" s="478" t="str">
        <f>IF(E1060="","",VLOOKUP(E1060,Equipamentos!$A$3:$V$660,4,FALSE))</f>
        <v/>
      </c>
      <c r="X1060" s="478"/>
      <c r="Y1060" s="478"/>
      <c r="Z1060" s="478"/>
      <c r="AA1060" s="462"/>
      <c r="AB1060" s="462"/>
      <c r="AC1060" s="462"/>
      <c r="AD1060" s="462"/>
      <c r="AE1060" s="468"/>
      <c r="AF1060" s="469"/>
      <c r="AL1060" s="71"/>
      <c r="AQ1060" s="97"/>
    </row>
    <row r="1061" spans="1:43" s="42" customFormat="1" ht="15.75" customHeight="1" outlineLevel="1" x14ac:dyDescent="0.3">
      <c r="A1061" s="475" t="str">
        <f>IF(E1061=0,"",VLOOKUP(E1061,Equipamentos!$A$3:$V$147,2,FALSE))</f>
        <v/>
      </c>
      <c r="B1061" s="476"/>
      <c r="C1061" s="476"/>
      <c r="D1061" s="476"/>
      <c r="E1061" s="477"/>
      <c r="F1061" s="477"/>
      <c r="G1061" s="27"/>
      <c r="H1061" s="447"/>
      <c r="I1061" s="447"/>
      <c r="J1061" s="447"/>
      <c r="K1061" s="447"/>
      <c r="L1061" s="447" t="str">
        <f t="shared" si="102"/>
        <v/>
      </c>
      <c r="M1061" s="447"/>
      <c r="N1061" s="478" t="str">
        <f>IF(E1061="","",VLOOKUP(E1061,Equipamentos!$A$3:$V$660,3,FALSE))</f>
        <v/>
      </c>
      <c r="O1061" s="478"/>
      <c r="P1061" s="478"/>
      <c r="Q1061" s="478"/>
      <c r="R1061" s="478"/>
      <c r="S1061" s="478"/>
      <c r="T1061" s="478"/>
      <c r="U1061" s="478"/>
      <c r="V1061" s="29"/>
      <c r="W1061" s="478" t="str">
        <f>IF(E1061="","",VLOOKUP(E1061,Equipamentos!$A$3:$V$660,4,FALSE))</f>
        <v/>
      </c>
      <c r="X1061" s="478"/>
      <c r="Y1061" s="478"/>
      <c r="Z1061" s="478"/>
      <c r="AA1061" s="462"/>
      <c r="AB1061" s="462"/>
      <c r="AC1061" s="462"/>
      <c r="AD1061" s="462"/>
      <c r="AE1061" s="468"/>
      <c r="AF1061" s="469"/>
      <c r="AL1061" s="71"/>
      <c r="AQ1061" s="97"/>
    </row>
    <row r="1062" spans="1:43" s="42" customFormat="1" ht="15.75" customHeight="1" outlineLevel="1" x14ac:dyDescent="0.3">
      <c r="A1062" s="475" t="str">
        <f>IF(E1062=0,"",VLOOKUP(E1062,Equipamentos!$A$3:$V$147,2,FALSE))</f>
        <v/>
      </c>
      <c r="B1062" s="476"/>
      <c r="C1062" s="476"/>
      <c r="D1062" s="476"/>
      <c r="E1062" s="477"/>
      <c r="F1062" s="477"/>
      <c r="G1062" s="27"/>
      <c r="H1062" s="447"/>
      <c r="I1062" s="447"/>
      <c r="J1062" s="447"/>
      <c r="K1062" s="447"/>
      <c r="L1062" s="447" t="str">
        <f t="shared" ref="L1062:L1065" si="103">IF(H1062&gt;0,1-H1062,"")</f>
        <v/>
      </c>
      <c r="M1062" s="447"/>
      <c r="N1062" s="478" t="str">
        <f>IF(E1062="","",VLOOKUP(E1062,Equipamentos!$A$3:$V$66,3,FALSE))</f>
        <v/>
      </c>
      <c r="O1062" s="478"/>
      <c r="P1062" s="478"/>
      <c r="Q1062" s="478"/>
      <c r="R1062" s="478"/>
      <c r="S1062" s="478"/>
      <c r="T1062" s="478"/>
      <c r="U1062" s="478"/>
      <c r="V1062" s="29"/>
      <c r="W1062" s="478" t="str">
        <f>IF(E1062="","",VLOOKUP(E1062,Equipamentos!$A$3:$V$66,4,FALSE))</f>
        <v/>
      </c>
      <c r="X1062" s="478"/>
      <c r="Y1062" s="478"/>
      <c r="Z1062" s="478"/>
      <c r="AA1062" s="462"/>
      <c r="AB1062" s="462"/>
      <c r="AC1062" s="462"/>
      <c r="AD1062" s="462"/>
      <c r="AE1062" s="468" t="str">
        <f t="shared" ref="AE1062:AE1065" si="104">IF(AA1062="","",((H1062*N1062)+(L1062*W1062))*AA1062)</f>
        <v/>
      </c>
      <c r="AF1062" s="469"/>
      <c r="AL1062" s="71"/>
      <c r="AQ1062" s="97"/>
    </row>
    <row r="1063" spans="1:43" s="42" customFormat="1" ht="15.75" customHeight="1" outlineLevel="1" x14ac:dyDescent="0.3">
      <c r="A1063" s="475" t="str">
        <f>IF(E1063=0,"",VLOOKUP(E1063,Equipamentos!$A$3:$V$147,2,FALSE))</f>
        <v/>
      </c>
      <c r="B1063" s="476"/>
      <c r="C1063" s="476"/>
      <c r="D1063" s="476"/>
      <c r="E1063" s="477"/>
      <c r="F1063" s="477"/>
      <c r="G1063" s="27"/>
      <c r="H1063" s="447"/>
      <c r="I1063" s="447"/>
      <c r="J1063" s="447"/>
      <c r="K1063" s="447"/>
      <c r="L1063" s="447" t="str">
        <f t="shared" si="103"/>
        <v/>
      </c>
      <c r="M1063" s="447"/>
      <c r="N1063" s="478" t="str">
        <f>IF(E1063="","",VLOOKUP(E1063,Equipamentos!$A$3:$V$66,3,FALSE))</f>
        <v/>
      </c>
      <c r="O1063" s="478"/>
      <c r="P1063" s="478"/>
      <c r="Q1063" s="478"/>
      <c r="R1063" s="478"/>
      <c r="S1063" s="478"/>
      <c r="T1063" s="478"/>
      <c r="U1063" s="478"/>
      <c r="V1063" s="29"/>
      <c r="W1063" s="478" t="str">
        <f>IF(E1063="","",VLOOKUP(E1063,Equipamentos!$A$3:$V$66,4,FALSE))</f>
        <v/>
      </c>
      <c r="X1063" s="478"/>
      <c r="Y1063" s="478"/>
      <c r="Z1063" s="478"/>
      <c r="AA1063" s="462"/>
      <c r="AB1063" s="462"/>
      <c r="AC1063" s="462"/>
      <c r="AD1063" s="462"/>
      <c r="AE1063" s="468" t="str">
        <f t="shared" si="104"/>
        <v/>
      </c>
      <c r="AF1063" s="469"/>
      <c r="AL1063" s="71"/>
      <c r="AQ1063" s="97"/>
    </row>
    <row r="1064" spans="1:43" s="42" customFormat="1" ht="15.75" customHeight="1" outlineLevel="1" x14ac:dyDescent="0.3">
      <c r="A1064" s="475" t="str">
        <f>IF(E1064=0,"",VLOOKUP(E1064,Equipamentos!$A$3:$V$147,2,FALSE))</f>
        <v/>
      </c>
      <c r="B1064" s="476"/>
      <c r="C1064" s="476"/>
      <c r="D1064" s="476"/>
      <c r="E1064" s="477"/>
      <c r="F1064" s="477"/>
      <c r="G1064" s="27"/>
      <c r="H1064" s="447"/>
      <c r="I1064" s="447"/>
      <c r="J1064" s="447"/>
      <c r="K1064" s="447"/>
      <c r="L1064" s="447" t="str">
        <f t="shared" si="103"/>
        <v/>
      </c>
      <c r="M1064" s="447"/>
      <c r="N1064" s="479" t="str">
        <f>IF(E1064="","",VLOOKUP(E1064,Equipamentos!$A$3:$V$66,3,FALSE))</f>
        <v/>
      </c>
      <c r="O1064" s="479"/>
      <c r="P1064" s="479"/>
      <c r="Q1064" s="479"/>
      <c r="R1064" s="479"/>
      <c r="S1064" s="479"/>
      <c r="T1064" s="479"/>
      <c r="U1064" s="479"/>
      <c r="V1064" s="30"/>
      <c r="W1064" s="479" t="str">
        <f>IF(E1064="","",VLOOKUP(E1064,Equipamentos!$A$3:$V$66,4,FALSE))</f>
        <v/>
      </c>
      <c r="X1064" s="479"/>
      <c r="Y1064" s="479"/>
      <c r="Z1064" s="479"/>
      <c r="AA1064" s="462"/>
      <c r="AB1064" s="462"/>
      <c r="AC1064" s="462"/>
      <c r="AD1064" s="462"/>
      <c r="AE1064" s="468" t="str">
        <f t="shared" si="104"/>
        <v/>
      </c>
      <c r="AF1064" s="469"/>
      <c r="AL1064" s="71"/>
      <c r="AQ1064" s="97"/>
    </row>
    <row r="1065" spans="1:43" s="42" customFormat="1" ht="15.75" customHeight="1" outlineLevel="1" x14ac:dyDescent="0.3">
      <c r="A1065" s="475" t="str">
        <f>IF(E1065=0,"",VLOOKUP(E1065,Equipamentos!$A$3:$V$147,2,FALSE))</f>
        <v/>
      </c>
      <c r="B1065" s="476"/>
      <c r="C1065" s="476"/>
      <c r="D1065" s="476"/>
      <c r="E1065" s="477"/>
      <c r="F1065" s="477"/>
      <c r="G1065" s="27"/>
      <c r="H1065" s="447"/>
      <c r="I1065" s="447"/>
      <c r="J1065" s="447"/>
      <c r="K1065" s="447"/>
      <c r="L1065" s="447" t="str">
        <f t="shared" si="103"/>
        <v/>
      </c>
      <c r="M1065" s="447"/>
      <c r="N1065" s="479" t="str">
        <f>IF(E1065="","",VLOOKUP(E1065,Equipamentos!$A$3:$V$66,3,FALSE))</f>
        <v/>
      </c>
      <c r="O1065" s="479"/>
      <c r="P1065" s="479"/>
      <c r="Q1065" s="479"/>
      <c r="R1065" s="479"/>
      <c r="S1065" s="479"/>
      <c r="T1065" s="479"/>
      <c r="U1065" s="479"/>
      <c r="V1065" s="30"/>
      <c r="W1065" s="541" t="str">
        <f>IF(E1065="","",VLOOKUP(E1065,Equipamentos!$A$3:$V$66,4,FALSE))</f>
        <v/>
      </c>
      <c r="X1065" s="541"/>
      <c r="Y1065" s="541"/>
      <c r="Z1065" s="541"/>
      <c r="AA1065" s="501"/>
      <c r="AB1065" s="501"/>
      <c r="AC1065" s="501"/>
      <c r="AD1065" s="501"/>
      <c r="AE1065" s="480" t="str">
        <f t="shared" si="104"/>
        <v/>
      </c>
      <c r="AF1065" s="481"/>
      <c r="AL1065" s="71"/>
      <c r="AQ1065" s="97"/>
    </row>
    <row r="1066" spans="1:43" s="42" customFormat="1" ht="15.75" customHeight="1" outlineLevel="1" x14ac:dyDescent="0.3">
      <c r="A1066" s="453" t="s">
        <v>32</v>
      </c>
      <c r="B1066" s="454"/>
      <c r="C1066" s="454"/>
      <c r="D1066" s="454"/>
      <c r="E1066" s="454"/>
      <c r="F1066" s="454"/>
      <c r="G1066" s="454"/>
      <c r="H1066" s="454"/>
      <c r="I1066" s="454"/>
      <c r="J1066" s="454"/>
      <c r="K1066" s="454"/>
      <c r="L1066" s="454"/>
      <c r="M1066" s="454"/>
      <c r="N1066" s="454"/>
      <c r="O1066" s="454"/>
      <c r="P1066" s="454"/>
      <c r="Q1066" s="454"/>
      <c r="R1066" s="454"/>
      <c r="S1066" s="454"/>
      <c r="T1066" s="454"/>
      <c r="U1066" s="454"/>
      <c r="V1066" s="502"/>
      <c r="W1066" s="503">
        <f>TRUNC(SUM(AE1057:AF1065),2)</f>
        <v>0</v>
      </c>
      <c r="X1066" s="504"/>
      <c r="Y1066" s="504"/>
      <c r="Z1066" s="504"/>
      <c r="AA1066" s="504"/>
      <c r="AB1066" s="504"/>
      <c r="AC1066" s="504"/>
      <c r="AD1066" s="504"/>
      <c r="AE1066" s="504"/>
      <c r="AF1066" s="505"/>
      <c r="AL1066" s="71"/>
      <c r="AQ1066" s="97"/>
    </row>
    <row r="1067" spans="1:43" s="42" customFormat="1" ht="15.75" customHeight="1" outlineLevel="1" x14ac:dyDescent="0.3">
      <c r="A1067" s="24"/>
      <c r="B1067" s="25"/>
      <c r="C1067" s="25"/>
      <c r="D1067" s="26"/>
      <c r="E1067" s="27"/>
      <c r="F1067" s="27"/>
      <c r="G1067" s="25"/>
      <c r="H1067" s="25"/>
      <c r="I1067" s="25"/>
      <c r="J1067" s="25"/>
      <c r="K1067" s="25"/>
      <c r="L1067" s="25"/>
      <c r="M1067" s="25"/>
      <c r="N1067" s="25"/>
      <c r="O1067" s="25"/>
      <c r="P1067" s="25"/>
      <c r="Q1067" s="25"/>
      <c r="R1067" s="25"/>
      <c r="S1067" s="25"/>
      <c r="T1067" s="25"/>
      <c r="U1067" s="25"/>
      <c r="V1067" s="25"/>
      <c r="W1067" s="25"/>
      <c r="X1067" s="46"/>
      <c r="Y1067" s="46"/>
      <c r="Z1067" s="46"/>
      <c r="AA1067" s="46"/>
      <c r="AB1067" s="49"/>
      <c r="AC1067" s="49"/>
      <c r="AD1067" s="49"/>
      <c r="AE1067" s="49"/>
      <c r="AF1067" s="28"/>
      <c r="AL1067" s="71"/>
      <c r="AQ1067" s="97"/>
    </row>
    <row r="1068" spans="1:43" s="42" customFormat="1" ht="15.75" customHeight="1" outlineLevel="1" x14ac:dyDescent="0.3">
      <c r="A1068" s="512" t="s">
        <v>33</v>
      </c>
      <c r="B1068" s="513"/>
      <c r="C1068" s="513"/>
      <c r="D1068" s="514"/>
      <c r="E1068" s="484" t="s">
        <v>24</v>
      </c>
      <c r="F1068" s="486"/>
      <c r="G1068" s="484" t="s">
        <v>520</v>
      </c>
      <c r="H1068" s="485"/>
      <c r="I1068" s="485"/>
      <c r="J1068" s="486"/>
      <c r="K1068" s="484" t="s">
        <v>34</v>
      </c>
      <c r="L1068" s="485"/>
      <c r="M1068" s="485"/>
      <c r="N1068" s="486"/>
      <c r="O1068" s="451" t="s">
        <v>30</v>
      </c>
      <c r="P1068" s="451"/>
      <c r="Q1068" s="451"/>
      <c r="R1068" s="451"/>
      <c r="S1068" s="451"/>
      <c r="T1068" s="451" t="s">
        <v>1804</v>
      </c>
      <c r="U1068" s="451"/>
      <c r="V1068" s="451"/>
      <c r="W1068" s="451"/>
      <c r="X1068" s="451"/>
      <c r="Y1068" s="451"/>
      <c r="Z1068" s="451"/>
      <c r="AA1068" s="515" t="s">
        <v>31</v>
      </c>
      <c r="AB1068" s="516"/>
      <c r="AC1068" s="516"/>
      <c r="AD1068" s="516"/>
      <c r="AE1068" s="516"/>
      <c r="AF1068" s="517"/>
      <c r="AL1068" s="71"/>
      <c r="AQ1068" s="97"/>
    </row>
    <row r="1069" spans="1:43" s="42" customFormat="1" ht="15.75" customHeight="1" outlineLevel="1" x14ac:dyDescent="0.3">
      <c r="A1069" s="506" t="str">
        <f>IF(E1069=0,"",VLOOKUP(E1069,'Mão de Obra'!$A$2:$AA$998,2,FALSE))</f>
        <v>AJUDANTE</v>
      </c>
      <c r="B1069" s="507"/>
      <c r="C1069" s="507"/>
      <c r="D1069" s="507"/>
      <c r="E1069" s="508">
        <v>20003</v>
      </c>
      <c r="F1069" s="508"/>
      <c r="G1069" s="473">
        <f>VLOOKUP(E1069,'Mão de Obra'!$A$2:$F$42,6,FALSE)/100</f>
        <v>2.0301</v>
      </c>
      <c r="H1069" s="473"/>
      <c r="I1069" s="473"/>
      <c r="J1069" s="473"/>
      <c r="K1069" s="538">
        <f>IF(E1069=0,"",VLOOKUP(E1069,'Mão de Obra'!$A$2:$AA$998,5,))</f>
        <v>23.48</v>
      </c>
      <c r="L1069" s="538"/>
      <c r="M1069" s="538"/>
      <c r="N1069" s="538"/>
      <c r="O1069" s="482">
        <v>10</v>
      </c>
      <c r="P1069" s="482"/>
      <c r="Q1069" s="482"/>
      <c r="R1069" s="482"/>
      <c r="S1069" s="482"/>
      <c r="T1069" s="483">
        <f>VLOOKUP(E1069,'Mão de Obra'!A:P,16,FALSE)</f>
        <v>7.75</v>
      </c>
      <c r="U1069" s="483"/>
      <c r="V1069" s="483"/>
      <c r="W1069" s="483"/>
      <c r="X1069" s="483"/>
      <c r="Y1069" s="483"/>
      <c r="Z1069" s="483"/>
      <c r="AA1069" s="539">
        <f t="shared" ref="AA1069:AA1076" si="105">IF(O1069="","",O1069*K1069)</f>
        <v>234.8</v>
      </c>
      <c r="AB1069" s="539"/>
      <c r="AC1069" s="539"/>
      <c r="AD1069" s="539"/>
      <c r="AE1069" s="539"/>
      <c r="AF1069" s="540"/>
      <c r="AL1069" s="71"/>
      <c r="AQ1069" s="97"/>
    </row>
    <row r="1070" spans="1:43" s="42" customFormat="1" ht="15.75" customHeight="1" outlineLevel="1" x14ac:dyDescent="0.3">
      <c r="A1070" s="439" t="str">
        <f>IF(E1070=0,"",VLOOKUP(E1070,'Mão de Obra'!$A$2:$AA$998,2,FALSE))</f>
        <v>ARMADOR</v>
      </c>
      <c r="B1070" s="440"/>
      <c r="C1070" s="440"/>
      <c r="D1070" s="440"/>
      <c r="E1070" s="441">
        <v>20018</v>
      </c>
      <c r="F1070" s="441"/>
      <c r="G1070" s="473">
        <f>VLOOKUP(E1070,'Mão de Obra'!$A$2:$F$42,6,FALSE)/100</f>
        <v>1.6666999999999998</v>
      </c>
      <c r="H1070" s="473"/>
      <c r="I1070" s="473"/>
      <c r="J1070" s="473"/>
      <c r="K1070" s="474">
        <f>IF(E1070=0,"",VLOOKUP(E1070,'Mão de Obra'!$A$2:$AA$998,5,))</f>
        <v>27.04</v>
      </c>
      <c r="L1070" s="474"/>
      <c r="M1070" s="474"/>
      <c r="N1070" s="474"/>
      <c r="O1070" s="482">
        <v>10</v>
      </c>
      <c r="P1070" s="482"/>
      <c r="Q1070" s="482"/>
      <c r="R1070" s="482"/>
      <c r="S1070" s="482"/>
      <c r="T1070" s="483">
        <f>VLOOKUP(E1070,'Mão de Obra'!A:P,16,FALSE)</f>
        <v>10.14</v>
      </c>
      <c r="U1070" s="483"/>
      <c r="V1070" s="483"/>
      <c r="W1070" s="483"/>
      <c r="X1070" s="483"/>
      <c r="Y1070" s="483"/>
      <c r="Z1070" s="483"/>
      <c r="AA1070" s="468">
        <f t="shared" si="105"/>
        <v>270.39999999999998</v>
      </c>
      <c r="AB1070" s="468"/>
      <c r="AC1070" s="468"/>
      <c r="AD1070" s="468"/>
      <c r="AE1070" s="468"/>
      <c r="AF1070" s="469"/>
      <c r="AL1070" s="71"/>
      <c r="AQ1070" s="97"/>
    </row>
    <row r="1071" spans="1:43" s="42" customFormat="1" ht="15.75" customHeight="1" outlineLevel="1" x14ac:dyDescent="0.3">
      <c r="A1071" s="439" t="str">
        <f>IF(E1071=0,"",VLOOKUP(E1071,'Mão de Obra'!$A$2:$AA$998,2,FALSE))</f>
        <v>ENCARREGADO DE SERVIÇO</v>
      </c>
      <c r="B1071" s="440"/>
      <c r="C1071" s="440"/>
      <c r="D1071" s="440"/>
      <c r="E1071" s="445">
        <v>20002</v>
      </c>
      <c r="F1071" s="445"/>
      <c r="G1071" s="473">
        <f>VLOOKUP(E1071,'Mão de Obra'!$A$2:$F$42,6,FALSE)/100</f>
        <v>1.2008000000000001</v>
      </c>
      <c r="H1071" s="473"/>
      <c r="I1071" s="473"/>
      <c r="J1071" s="473"/>
      <c r="K1071" s="467">
        <f>IF(E1071=0,"",VLOOKUP(E1071,'Mão de Obra'!$A$2:$AA$998,5,))</f>
        <v>27.99</v>
      </c>
      <c r="L1071" s="467"/>
      <c r="M1071" s="467"/>
      <c r="N1071" s="467"/>
      <c r="O1071" s="482">
        <v>1</v>
      </c>
      <c r="P1071" s="482"/>
      <c r="Q1071" s="482"/>
      <c r="R1071" s="482"/>
      <c r="S1071" s="482"/>
      <c r="T1071" s="483">
        <f>VLOOKUP(E1071,'Mão de Obra'!A:P,16,FALSE)</f>
        <v>12.72</v>
      </c>
      <c r="U1071" s="483"/>
      <c r="V1071" s="483"/>
      <c r="W1071" s="483"/>
      <c r="X1071" s="483"/>
      <c r="Y1071" s="483"/>
      <c r="Z1071" s="483"/>
      <c r="AA1071" s="468">
        <f t="shared" si="105"/>
        <v>27.99</v>
      </c>
      <c r="AB1071" s="468"/>
      <c r="AC1071" s="468"/>
      <c r="AD1071" s="468"/>
      <c r="AE1071" s="468"/>
      <c r="AF1071" s="469"/>
      <c r="AL1071" s="71"/>
      <c r="AQ1071" s="97"/>
    </row>
    <row r="1072" spans="1:43" s="42" customFormat="1" ht="15.75" customHeight="1" outlineLevel="1" x14ac:dyDescent="0.3">
      <c r="A1072" s="439" t="str">
        <f>IF(E1072=0,"",VLOOKUP(E1072,'Mão de Obra'!$A$2:$AA$998,2,FALSE))</f>
        <v/>
      </c>
      <c r="B1072" s="440"/>
      <c r="C1072" s="440"/>
      <c r="D1072" s="440"/>
      <c r="E1072" s="445"/>
      <c r="F1072" s="445"/>
      <c r="G1072" s="466" t="str">
        <f t="shared" ref="G1072:G1076" si="106">IF(E1072=0,"",121.83%)</f>
        <v/>
      </c>
      <c r="H1072" s="466"/>
      <c r="I1072" s="466"/>
      <c r="J1072" s="466"/>
      <c r="K1072" s="467" t="str">
        <f>IF(E1072=0,"",VLOOKUP(E1072,'Mão de Obra'!$A$2:$AA$998,5,))</f>
        <v/>
      </c>
      <c r="L1072" s="467"/>
      <c r="M1072" s="467"/>
      <c r="N1072" s="467"/>
      <c r="O1072" s="447"/>
      <c r="P1072" s="447"/>
      <c r="Q1072" s="447"/>
      <c r="R1072" s="447"/>
      <c r="S1072" s="447"/>
      <c r="T1072" s="447"/>
      <c r="U1072" s="447"/>
      <c r="V1072" s="447"/>
      <c r="W1072" s="447"/>
      <c r="X1072" s="447"/>
      <c r="Y1072" s="447"/>
      <c r="Z1072" s="447"/>
      <c r="AA1072" s="468" t="str">
        <f t="shared" si="105"/>
        <v/>
      </c>
      <c r="AB1072" s="468"/>
      <c r="AC1072" s="468"/>
      <c r="AD1072" s="468"/>
      <c r="AE1072" s="468"/>
      <c r="AF1072" s="469"/>
      <c r="AL1072" s="71"/>
      <c r="AQ1072" s="97"/>
    </row>
    <row r="1073" spans="1:43" s="42" customFormat="1" ht="15.75" customHeight="1" outlineLevel="1" x14ac:dyDescent="0.3">
      <c r="A1073" s="439" t="str">
        <f>IF(E1073=0,"",VLOOKUP(E1073,'Mão de Obra'!$A$2:$AA$998,2,FALSE))</f>
        <v/>
      </c>
      <c r="B1073" s="440"/>
      <c r="C1073" s="440"/>
      <c r="D1073" s="440"/>
      <c r="E1073" s="445"/>
      <c r="F1073" s="445"/>
      <c r="G1073" s="466" t="str">
        <f t="shared" si="106"/>
        <v/>
      </c>
      <c r="H1073" s="466"/>
      <c r="I1073" s="466"/>
      <c r="J1073" s="466"/>
      <c r="K1073" s="467" t="str">
        <f>IF(E1073=0,"",VLOOKUP(E1073,'Mão de Obra'!$A$2:$AA$998,5,))</f>
        <v/>
      </c>
      <c r="L1073" s="467"/>
      <c r="M1073" s="467"/>
      <c r="N1073" s="467"/>
      <c r="O1073" s="447"/>
      <c r="P1073" s="447"/>
      <c r="Q1073" s="447"/>
      <c r="R1073" s="447"/>
      <c r="S1073" s="447"/>
      <c r="T1073" s="447"/>
      <c r="U1073" s="447"/>
      <c r="V1073" s="447"/>
      <c r="W1073" s="447"/>
      <c r="X1073" s="447"/>
      <c r="Y1073" s="447"/>
      <c r="Z1073" s="447"/>
      <c r="AA1073" s="468" t="str">
        <f t="shared" si="105"/>
        <v/>
      </c>
      <c r="AB1073" s="468"/>
      <c r="AC1073" s="468"/>
      <c r="AD1073" s="468"/>
      <c r="AE1073" s="468"/>
      <c r="AF1073" s="469"/>
      <c r="AL1073" s="71"/>
      <c r="AQ1073" s="97"/>
    </row>
    <row r="1074" spans="1:43" s="42" customFormat="1" ht="15.75" customHeight="1" outlineLevel="1" x14ac:dyDescent="0.3">
      <c r="A1074" s="439" t="str">
        <f>IF(E1074=0,"",VLOOKUP(E1074,'Mão de Obra'!$A$2:$AA$998,2,FALSE))</f>
        <v/>
      </c>
      <c r="B1074" s="440"/>
      <c r="C1074" s="440"/>
      <c r="D1074" s="440"/>
      <c r="E1074" s="445"/>
      <c r="F1074" s="445"/>
      <c r="G1074" s="466" t="str">
        <f t="shared" si="106"/>
        <v/>
      </c>
      <c r="H1074" s="466"/>
      <c r="I1074" s="466"/>
      <c r="J1074" s="466"/>
      <c r="K1074" s="467" t="str">
        <f>IF(E1074=0,"",VLOOKUP(E1074,'Mão de Obra'!$A$2:$AA$998,5,))</f>
        <v/>
      </c>
      <c r="L1074" s="467"/>
      <c r="M1074" s="467"/>
      <c r="N1074" s="467"/>
      <c r="O1074" s="447"/>
      <c r="P1074" s="447"/>
      <c r="Q1074" s="447"/>
      <c r="R1074" s="447"/>
      <c r="S1074" s="447"/>
      <c r="T1074" s="447"/>
      <c r="U1074" s="447"/>
      <c r="V1074" s="447"/>
      <c r="W1074" s="447"/>
      <c r="X1074" s="447"/>
      <c r="Y1074" s="447"/>
      <c r="Z1074" s="447"/>
      <c r="AA1074" s="468" t="str">
        <f t="shared" si="105"/>
        <v/>
      </c>
      <c r="AB1074" s="468"/>
      <c r="AC1074" s="468"/>
      <c r="AD1074" s="468"/>
      <c r="AE1074" s="468"/>
      <c r="AF1074" s="469"/>
      <c r="AL1074" s="71"/>
      <c r="AQ1074" s="97"/>
    </row>
    <row r="1075" spans="1:43" s="42" customFormat="1" ht="15.75" customHeight="1" outlineLevel="1" x14ac:dyDescent="0.3">
      <c r="A1075" s="439" t="str">
        <f>IF(E1075=0,"",VLOOKUP(E1075,'Mão de Obra'!$A$2:$AA$998,2,FALSE))</f>
        <v/>
      </c>
      <c r="B1075" s="440"/>
      <c r="C1075" s="440"/>
      <c r="D1075" s="440"/>
      <c r="E1075" s="445"/>
      <c r="F1075" s="445"/>
      <c r="G1075" s="466" t="str">
        <f t="shared" si="106"/>
        <v/>
      </c>
      <c r="H1075" s="466"/>
      <c r="I1075" s="466"/>
      <c r="J1075" s="466"/>
      <c r="K1075" s="467" t="str">
        <f>IF(E1075=0,"",VLOOKUP(E1075,'Mão de Obra'!$A$2:$AA$998,5,))</f>
        <v/>
      </c>
      <c r="L1075" s="467"/>
      <c r="M1075" s="467"/>
      <c r="N1075" s="467"/>
      <c r="O1075" s="447"/>
      <c r="P1075" s="447"/>
      <c r="Q1075" s="447"/>
      <c r="R1075" s="447"/>
      <c r="S1075" s="447"/>
      <c r="T1075" s="447"/>
      <c r="U1075" s="447"/>
      <c r="V1075" s="447"/>
      <c r="W1075" s="447"/>
      <c r="X1075" s="447"/>
      <c r="Y1075" s="447"/>
      <c r="Z1075" s="447"/>
      <c r="AA1075" s="468" t="str">
        <f t="shared" si="105"/>
        <v/>
      </c>
      <c r="AB1075" s="468"/>
      <c r="AC1075" s="468"/>
      <c r="AD1075" s="468"/>
      <c r="AE1075" s="468"/>
      <c r="AF1075" s="469"/>
      <c r="AL1075" s="71"/>
      <c r="AQ1075" s="97"/>
    </row>
    <row r="1076" spans="1:43" s="42" customFormat="1" ht="15.75" customHeight="1" outlineLevel="1" x14ac:dyDescent="0.3">
      <c r="A1076" s="439" t="str">
        <f>IF(E1076=0,"",VLOOKUP(E1076,'Mão de Obra'!$A$2:$AA$998,2,FALSE))</f>
        <v/>
      </c>
      <c r="B1076" s="440"/>
      <c r="C1076" s="440"/>
      <c r="D1076" s="440"/>
      <c r="E1076" s="445"/>
      <c r="F1076" s="445"/>
      <c r="G1076" s="466" t="str">
        <f t="shared" si="106"/>
        <v/>
      </c>
      <c r="H1076" s="466"/>
      <c r="I1076" s="466"/>
      <c r="J1076" s="466"/>
      <c r="K1076" s="467" t="str">
        <f>IF(E1076=0,"",VLOOKUP(E1076,'Mão de Obra'!$A$2:$AA$998,5))</f>
        <v/>
      </c>
      <c r="L1076" s="467"/>
      <c r="M1076" s="467"/>
      <c r="N1076" s="467"/>
      <c r="O1076" s="447"/>
      <c r="P1076" s="447"/>
      <c r="Q1076" s="447"/>
      <c r="R1076" s="447"/>
      <c r="S1076" s="447"/>
      <c r="T1076" s="447"/>
      <c r="U1076" s="447"/>
      <c r="V1076" s="447"/>
      <c r="W1076" s="447"/>
      <c r="X1076" s="447"/>
      <c r="Y1076" s="447"/>
      <c r="Z1076" s="447"/>
      <c r="AA1076" s="480" t="str">
        <f t="shared" si="105"/>
        <v/>
      </c>
      <c r="AB1076" s="480"/>
      <c r="AC1076" s="480"/>
      <c r="AD1076" s="480"/>
      <c r="AE1076" s="480"/>
      <c r="AF1076" s="481"/>
      <c r="AL1076" s="71"/>
      <c r="AQ1076" s="97"/>
    </row>
    <row r="1077" spans="1:43" s="42" customFormat="1" ht="15.75" customHeight="1" outlineLevel="1" x14ac:dyDescent="0.3">
      <c r="A1077" s="453" t="s">
        <v>35</v>
      </c>
      <c r="B1077" s="454"/>
      <c r="C1077" s="454"/>
      <c r="D1077" s="454"/>
      <c r="E1077" s="454"/>
      <c r="F1077" s="454"/>
      <c r="G1077" s="454"/>
      <c r="H1077" s="454"/>
      <c r="I1077" s="454"/>
      <c r="J1077" s="454"/>
      <c r="K1077" s="454"/>
      <c r="L1077" s="454"/>
      <c r="M1077" s="454"/>
      <c r="N1077" s="454"/>
      <c r="O1077" s="454"/>
      <c r="P1077" s="454"/>
      <c r="Q1077" s="454"/>
      <c r="R1077" s="454"/>
      <c r="S1077" s="454"/>
      <c r="T1077" s="454"/>
      <c r="U1077" s="454"/>
      <c r="V1077" s="502"/>
      <c r="W1077" s="503">
        <f>TRUNC(SUM(AA1069:AF1076),2)</f>
        <v>533.19000000000005</v>
      </c>
      <c r="X1077" s="504"/>
      <c r="Y1077" s="504"/>
      <c r="Z1077" s="504"/>
      <c r="AA1077" s="504"/>
      <c r="AB1077" s="504"/>
      <c r="AC1077" s="504"/>
      <c r="AD1077" s="504"/>
      <c r="AE1077" s="504"/>
      <c r="AF1077" s="505"/>
      <c r="AL1077" s="71"/>
      <c r="AQ1077" s="97"/>
    </row>
    <row r="1078" spans="1:43" s="42" customFormat="1" ht="15.75" customHeight="1" outlineLevel="1" x14ac:dyDescent="0.3">
      <c r="A1078" s="24"/>
      <c r="B1078" s="25"/>
      <c r="C1078" s="25"/>
      <c r="D1078" s="26"/>
      <c r="E1078" s="27"/>
      <c r="F1078" s="27"/>
      <c r="G1078" s="25"/>
      <c r="H1078" s="25"/>
      <c r="I1078" s="25"/>
      <c r="J1078" s="25"/>
      <c r="K1078" s="25"/>
      <c r="L1078" s="25"/>
      <c r="M1078" s="25"/>
      <c r="N1078" s="25"/>
      <c r="O1078" s="25"/>
      <c r="P1078" s="25"/>
      <c r="Q1078" s="25"/>
      <c r="R1078" s="25"/>
      <c r="S1078" s="25"/>
      <c r="T1078" s="25"/>
      <c r="U1078" s="25"/>
      <c r="V1078" s="25"/>
      <c r="W1078" s="25"/>
      <c r="X1078" s="46"/>
      <c r="Y1078" s="46"/>
      <c r="Z1078" s="46"/>
      <c r="AA1078" s="46"/>
      <c r="AB1078" s="49"/>
      <c r="AC1078" s="49"/>
      <c r="AD1078" s="49"/>
      <c r="AE1078" s="49"/>
      <c r="AF1078" s="28"/>
      <c r="AL1078" s="71"/>
      <c r="AQ1078" s="97"/>
    </row>
    <row r="1079" spans="1:43" s="42" customFormat="1" ht="15.75" customHeight="1" outlineLevel="1" x14ac:dyDescent="0.3">
      <c r="A1079" s="512" t="s">
        <v>36</v>
      </c>
      <c r="B1079" s="513"/>
      <c r="C1079" s="513"/>
      <c r="D1079" s="514"/>
      <c r="E1079" s="484" t="s">
        <v>24</v>
      </c>
      <c r="F1079" s="486"/>
      <c r="G1079" s="484" t="s">
        <v>37</v>
      </c>
      <c r="H1079" s="485"/>
      <c r="I1079" s="486"/>
      <c r="J1079" s="484" t="s">
        <v>38</v>
      </c>
      <c r="K1079" s="485"/>
      <c r="L1079" s="486"/>
      <c r="M1079" s="484" t="s">
        <v>39</v>
      </c>
      <c r="N1079" s="485"/>
      <c r="O1079" s="485"/>
      <c r="P1079" s="485"/>
      <c r="Q1079" s="486"/>
      <c r="R1079" s="484" t="s">
        <v>40</v>
      </c>
      <c r="S1079" s="485"/>
      <c r="T1079" s="485"/>
      <c r="U1079" s="485"/>
      <c r="V1079" s="486"/>
      <c r="W1079" s="484" t="s">
        <v>19</v>
      </c>
      <c r="X1079" s="485"/>
      <c r="Y1079" s="485"/>
      <c r="Z1079" s="485"/>
      <c r="AA1079" s="485"/>
      <c r="AB1079" s="485"/>
      <c r="AC1079" s="485"/>
      <c r="AD1079" s="485"/>
      <c r="AE1079" s="485"/>
      <c r="AF1079" s="486"/>
      <c r="AL1079" s="71"/>
      <c r="AQ1079" s="97"/>
    </row>
    <row r="1080" spans="1:43" s="42" customFormat="1" ht="15.75" customHeight="1" outlineLevel="1" x14ac:dyDescent="0.3">
      <c r="A1080" s="31" t="s">
        <v>517</v>
      </c>
      <c r="B1080" s="32"/>
      <c r="C1080" s="32"/>
      <c r="D1080" s="33"/>
      <c r="E1080" s="533" t="s">
        <v>201</v>
      </c>
      <c r="F1080" s="533"/>
      <c r="G1080" s="534"/>
      <c r="H1080" s="534"/>
      <c r="I1080" s="534"/>
      <c r="J1080" s="535" t="s">
        <v>57</v>
      </c>
      <c r="K1080" s="535"/>
      <c r="L1080" s="535"/>
      <c r="M1080" s="535"/>
      <c r="N1080" s="535"/>
      <c r="O1080" s="535"/>
      <c r="P1080" s="535"/>
      <c r="Q1080" s="535"/>
      <c r="R1080" s="535"/>
      <c r="S1080" s="535"/>
      <c r="T1080" s="535"/>
      <c r="U1080" s="535"/>
      <c r="V1080" s="535"/>
      <c r="W1080" s="34"/>
      <c r="X1080" s="47"/>
      <c r="Y1080" s="47"/>
      <c r="Z1080" s="47"/>
      <c r="AA1080" s="47"/>
      <c r="AB1080" s="47"/>
      <c r="AC1080" s="47"/>
      <c r="AD1080" s="47"/>
      <c r="AE1080" s="536">
        <f>IF(A1080="","",(W1077*G1080/100))</f>
        <v>0</v>
      </c>
      <c r="AF1080" s="537"/>
      <c r="AL1080" s="71"/>
      <c r="AQ1080" s="97"/>
    </row>
    <row r="1081" spans="1:43" s="42" customFormat="1" ht="15.75" customHeight="1" outlineLevel="1" x14ac:dyDescent="0.3">
      <c r="A1081" s="31" t="s">
        <v>113</v>
      </c>
      <c r="B1081" s="32"/>
      <c r="C1081" s="32"/>
      <c r="D1081" s="33"/>
      <c r="E1081" s="470" t="s">
        <v>116</v>
      </c>
      <c r="F1081" s="470"/>
      <c r="G1081" s="446"/>
      <c r="H1081" s="446"/>
      <c r="I1081" s="446"/>
      <c r="J1081" s="471" t="s">
        <v>57</v>
      </c>
      <c r="K1081" s="471"/>
      <c r="L1081" s="471"/>
      <c r="M1081" s="471"/>
      <c r="N1081" s="471"/>
      <c r="O1081" s="471"/>
      <c r="P1081" s="471"/>
      <c r="Q1081" s="471"/>
      <c r="R1081" s="471"/>
      <c r="S1081" s="471"/>
      <c r="T1081" s="471"/>
      <c r="U1081" s="471"/>
      <c r="V1081" s="471"/>
      <c r="W1081" s="34"/>
      <c r="X1081" s="47"/>
      <c r="Y1081" s="47"/>
      <c r="Z1081" s="47"/>
      <c r="AA1081" s="47"/>
      <c r="AB1081" s="47"/>
      <c r="AC1081" s="47"/>
      <c r="AD1081" s="47"/>
      <c r="AE1081" s="461">
        <f>IF(A1081="","",(W1077*G1081/100))</f>
        <v>0</v>
      </c>
      <c r="AF1081" s="472"/>
      <c r="AL1081" s="71"/>
      <c r="AQ1081" s="97"/>
    </row>
    <row r="1082" spans="1:43" s="42" customFormat="1" ht="15.75" customHeight="1" outlineLevel="1" x14ac:dyDescent="0.3">
      <c r="A1082" s="35" t="s">
        <v>114</v>
      </c>
      <c r="B1082" s="32"/>
      <c r="C1082" s="32"/>
      <c r="D1082" s="33"/>
      <c r="E1082" s="470" t="s">
        <v>117</v>
      </c>
      <c r="F1082" s="470"/>
      <c r="G1082" s="446"/>
      <c r="H1082" s="446"/>
      <c r="I1082" s="446"/>
      <c r="J1082" s="471" t="s">
        <v>57</v>
      </c>
      <c r="K1082" s="471"/>
      <c r="L1082" s="471"/>
      <c r="M1082" s="60"/>
      <c r="N1082" s="60"/>
      <c r="O1082" s="60"/>
      <c r="P1082" s="60"/>
      <c r="Q1082" s="60"/>
      <c r="R1082" s="60"/>
      <c r="S1082" s="60"/>
      <c r="T1082" s="60"/>
      <c r="U1082" s="60"/>
      <c r="V1082" s="60"/>
      <c r="W1082" s="34"/>
      <c r="X1082" s="47"/>
      <c r="Y1082" s="47"/>
      <c r="Z1082" s="47"/>
      <c r="AA1082" s="47"/>
      <c r="AB1082" s="47"/>
      <c r="AC1082" s="47"/>
      <c r="AD1082" s="47"/>
      <c r="AE1082" s="461">
        <f>IF(A1082="","",(W1077*G1082/100))</f>
        <v>0</v>
      </c>
      <c r="AF1082" s="472"/>
      <c r="AL1082" s="71"/>
      <c r="AQ1082" s="97"/>
    </row>
    <row r="1083" spans="1:43" s="42" customFormat="1" ht="15.75" customHeight="1" outlineLevel="1" x14ac:dyDescent="0.3">
      <c r="A1083" s="35" t="s">
        <v>115</v>
      </c>
      <c r="B1083" s="32"/>
      <c r="C1083" s="32"/>
      <c r="D1083" s="33"/>
      <c r="E1083" s="470" t="s">
        <v>118</v>
      </c>
      <c r="F1083" s="470"/>
      <c r="G1083" s="446"/>
      <c r="H1083" s="446"/>
      <c r="I1083" s="446"/>
      <c r="J1083" s="471" t="s">
        <v>57</v>
      </c>
      <c r="K1083" s="471"/>
      <c r="L1083" s="471"/>
      <c r="M1083" s="471"/>
      <c r="N1083" s="471"/>
      <c r="O1083" s="471"/>
      <c r="P1083" s="471"/>
      <c r="Q1083" s="471"/>
      <c r="R1083" s="471"/>
      <c r="S1083" s="471"/>
      <c r="T1083" s="471"/>
      <c r="U1083" s="471"/>
      <c r="V1083" s="471"/>
      <c r="W1083" s="36"/>
      <c r="X1083" s="48"/>
      <c r="Y1083" s="48"/>
      <c r="Z1083" s="48"/>
      <c r="AA1083" s="48"/>
      <c r="AB1083" s="48"/>
      <c r="AC1083" s="48"/>
      <c r="AD1083" s="48"/>
      <c r="AE1083" s="500">
        <f>IF(A1083="","",(W1077*G1083/100))</f>
        <v>0</v>
      </c>
      <c r="AF1083" s="532"/>
      <c r="AL1083" s="71"/>
      <c r="AQ1083" s="97"/>
    </row>
    <row r="1084" spans="1:43" s="42" customFormat="1" ht="15.75" customHeight="1" outlineLevel="1" x14ac:dyDescent="0.3">
      <c r="A1084" s="453" t="s">
        <v>41</v>
      </c>
      <c r="B1084" s="454"/>
      <c r="C1084" s="454"/>
      <c r="D1084" s="454"/>
      <c r="E1084" s="454"/>
      <c r="F1084" s="454"/>
      <c r="G1084" s="454"/>
      <c r="H1084" s="454"/>
      <c r="I1084" s="454"/>
      <c r="J1084" s="454"/>
      <c r="K1084" s="454"/>
      <c r="L1084" s="454"/>
      <c r="M1084" s="454"/>
      <c r="N1084" s="454"/>
      <c r="O1084" s="454"/>
      <c r="P1084" s="454"/>
      <c r="Q1084" s="454"/>
      <c r="R1084" s="454"/>
      <c r="S1084" s="454"/>
      <c r="T1084" s="454"/>
      <c r="U1084" s="454"/>
      <c r="V1084" s="502"/>
      <c r="W1084" s="520">
        <f>TRUNC(SUM(AE1080:AF1083),2)</f>
        <v>0</v>
      </c>
      <c r="X1084" s="521"/>
      <c r="Y1084" s="521"/>
      <c r="Z1084" s="521"/>
      <c r="AA1084" s="521"/>
      <c r="AB1084" s="521"/>
      <c r="AC1084" s="521"/>
      <c r="AD1084" s="521"/>
      <c r="AE1084" s="521"/>
      <c r="AF1084" s="522"/>
      <c r="AL1084" s="71"/>
      <c r="AQ1084" s="97"/>
    </row>
    <row r="1085" spans="1:43" s="42" customFormat="1" ht="15.75" customHeight="1" outlineLevel="1" x14ac:dyDescent="0.3">
      <c r="A1085" s="24"/>
      <c r="B1085" s="25"/>
      <c r="C1085" s="25"/>
      <c r="D1085" s="26"/>
      <c r="E1085" s="27"/>
      <c r="F1085" s="27"/>
      <c r="G1085" s="25"/>
      <c r="H1085" s="25"/>
      <c r="I1085" s="25"/>
      <c r="J1085" s="25"/>
      <c r="K1085" s="25"/>
      <c r="L1085" s="25"/>
      <c r="M1085" s="25"/>
      <c r="N1085" s="25"/>
      <c r="O1085" s="25"/>
      <c r="P1085" s="25"/>
      <c r="Q1085" s="25"/>
      <c r="R1085" s="25"/>
      <c r="S1085" s="25"/>
      <c r="T1085" s="25"/>
      <c r="U1085" s="25"/>
      <c r="V1085" s="25"/>
      <c r="W1085" s="25"/>
      <c r="X1085" s="46"/>
      <c r="Y1085" s="46"/>
      <c r="Z1085" s="46"/>
      <c r="AA1085" s="46"/>
      <c r="AB1085" s="49"/>
      <c r="AC1085" s="49"/>
      <c r="AD1085" s="49"/>
      <c r="AE1085" s="49"/>
      <c r="AF1085" s="28"/>
      <c r="AL1085" s="71"/>
      <c r="AQ1085" s="97"/>
    </row>
    <row r="1086" spans="1:43" s="42" customFormat="1" ht="15.75" customHeight="1" outlineLevel="1" x14ac:dyDescent="0.3">
      <c r="A1086" s="435" t="s">
        <v>42</v>
      </c>
      <c r="B1086" s="436"/>
      <c r="C1086" s="436"/>
      <c r="D1086" s="436"/>
      <c r="E1086" s="436"/>
      <c r="F1086" s="436"/>
      <c r="G1086" s="436"/>
      <c r="H1086" s="436"/>
      <c r="I1086" s="436"/>
      <c r="J1086" s="436"/>
      <c r="K1086" s="436"/>
      <c r="L1086" s="436"/>
      <c r="M1086" s="437"/>
      <c r="N1086" s="503">
        <f>SUM(W1066,W1077,W1084)</f>
        <v>533.19000000000005</v>
      </c>
      <c r="O1086" s="504"/>
      <c r="P1086" s="504"/>
      <c r="Q1086" s="504"/>
      <c r="R1086" s="504"/>
      <c r="S1086" s="504"/>
      <c r="T1086" s="504"/>
      <c r="U1086" s="504"/>
      <c r="V1086" s="504"/>
      <c r="W1086" s="504"/>
      <c r="X1086" s="504"/>
      <c r="Y1086" s="504"/>
      <c r="Z1086" s="504"/>
      <c r="AA1086" s="504"/>
      <c r="AB1086" s="504"/>
      <c r="AC1086" s="504"/>
      <c r="AD1086" s="504"/>
      <c r="AE1086" s="504"/>
      <c r="AF1086" s="505"/>
      <c r="AL1086" s="71"/>
      <c r="AQ1086" s="97"/>
    </row>
    <row r="1087" spans="1:43" s="42" customFormat="1" ht="15.75" customHeight="1" outlineLevel="1" x14ac:dyDescent="0.3">
      <c r="A1087" s="523" t="s">
        <v>43</v>
      </c>
      <c r="B1087" s="524"/>
      <c r="C1087" s="524"/>
      <c r="D1087" s="524"/>
      <c r="E1087" s="524"/>
      <c r="F1087" s="524"/>
      <c r="G1087" s="524"/>
      <c r="H1087" s="524"/>
      <c r="I1087" s="524"/>
      <c r="J1087" s="524"/>
      <c r="K1087" s="524"/>
      <c r="L1087" s="524"/>
      <c r="M1087" s="525"/>
      <c r="N1087" s="526">
        <f>AH1120</f>
        <v>3477.58</v>
      </c>
      <c r="O1087" s="527"/>
      <c r="P1087" s="527"/>
      <c r="Q1087" s="527"/>
      <c r="R1087" s="527"/>
      <c r="S1087" s="527"/>
      <c r="T1087" s="527"/>
      <c r="U1087" s="527"/>
      <c r="V1087" s="527"/>
      <c r="W1087" s="527"/>
      <c r="X1087" s="527"/>
      <c r="Y1087" s="527"/>
      <c r="Z1087" s="527"/>
      <c r="AA1087" s="527"/>
      <c r="AB1087" s="527"/>
      <c r="AC1087" s="527"/>
      <c r="AD1087" s="527"/>
      <c r="AE1087" s="527"/>
      <c r="AF1087" s="528"/>
      <c r="AL1087" s="71"/>
      <c r="AQ1087" s="97"/>
    </row>
    <row r="1088" spans="1:43" s="42" customFormat="1" ht="15.75" customHeight="1" outlineLevel="1" x14ac:dyDescent="0.3">
      <c r="A1088" s="435" t="s">
        <v>44</v>
      </c>
      <c r="B1088" s="436"/>
      <c r="C1088" s="436"/>
      <c r="D1088" s="436"/>
      <c r="E1088" s="436"/>
      <c r="F1088" s="436"/>
      <c r="G1088" s="436"/>
      <c r="H1088" s="436"/>
      <c r="I1088" s="436"/>
      <c r="J1088" s="436"/>
      <c r="K1088" s="436"/>
      <c r="L1088" s="436"/>
      <c r="M1088" s="437"/>
      <c r="N1088" s="503">
        <f>TRUNC(N1086/N1087,2)</f>
        <v>0.15</v>
      </c>
      <c r="O1088" s="504"/>
      <c r="P1088" s="504"/>
      <c r="Q1088" s="504"/>
      <c r="R1088" s="504"/>
      <c r="S1088" s="504"/>
      <c r="T1088" s="504"/>
      <c r="U1088" s="504"/>
      <c r="V1088" s="504"/>
      <c r="W1088" s="504"/>
      <c r="X1088" s="504"/>
      <c r="Y1088" s="504"/>
      <c r="Z1088" s="504"/>
      <c r="AA1088" s="504"/>
      <c r="AB1088" s="504"/>
      <c r="AC1088" s="504"/>
      <c r="AD1088" s="504"/>
      <c r="AE1088" s="504"/>
      <c r="AF1088" s="505"/>
      <c r="AL1088" s="71"/>
      <c r="AQ1088" s="97"/>
    </row>
    <row r="1089" spans="1:43" s="42" customFormat="1" ht="15.75" customHeight="1" outlineLevel="1" x14ac:dyDescent="0.3">
      <c r="A1089" s="24"/>
      <c r="B1089" s="25"/>
      <c r="C1089" s="25"/>
      <c r="D1089" s="26"/>
      <c r="E1089" s="27"/>
      <c r="F1089" s="27"/>
      <c r="G1089" s="25"/>
      <c r="H1089" s="25"/>
      <c r="I1089" s="25"/>
      <c r="J1089" s="25"/>
      <c r="K1089" s="25"/>
      <c r="L1089" s="25"/>
      <c r="M1089" s="25"/>
      <c r="N1089" s="25"/>
      <c r="O1089" s="25"/>
      <c r="P1089" s="25"/>
      <c r="Q1089" s="25"/>
      <c r="R1089" s="25"/>
      <c r="S1089" s="25"/>
      <c r="T1089" s="25"/>
      <c r="U1089" s="25"/>
      <c r="V1089" s="25"/>
      <c r="W1089" s="25"/>
      <c r="X1089" s="46"/>
      <c r="Y1089" s="46"/>
      <c r="Z1089" s="46"/>
      <c r="AA1089" s="46"/>
      <c r="AB1089" s="49"/>
      <c r="AC1089" s="49"/>
      <c r="AD1089" s="49"/>
      <c r="AE1089" s="49"/>
      <c r="AF1089" s="28"/>
      <c r="AL1089" s="71"/>
      <c r="AQ1089" s="97"/>
    </row>
    <row r="1090" spans="1:43" s="42" customFormat="1" ht="15.75" customHeight="1" outlineLevel="1" x14ac:dyDescent="0.3">
      <c r="A1090" s="512" t="s">
        <v>45</v>
      </c>
      <c r="B1090" s="513"/>
      <c r="C1090" s="513"/>
      <c r="D1090" s="514"/>
      <c r="E1090" s="484" t="s">
        <v>24</v>
      </c>
      <c r="F1090" s="486"/>
      <c r="G1090" s="484" t="s">
        <v>0</v>
      </c>
      <c r="H1090" s="486"/>
      <c r="I1090" s="529" t="s">
        <v>46</v>
      </c>
      <c r="J1090" s="530"/>
      <c r="K1090" s="530"/>
      <c r="L1090" s="530"/>
      <c r="M1090" s="530"/>
      <c r="N1090" s="530"/>
      <c r="O1090" s="530"/>
      <c r="P1090" s="531"/>
      <c r="Q1090" s="529" t="s">
        <v>30</v>
      </c>
      <c r="R1090" s="530"/>
      <c r="S1090" s="530"/>
      <c r="T1090" s="530"/>
      <c r="U1090" s="530"/>
      <c r="V1090" s="530"/>
      <c r="W1090" s="530"/>
      <c r="X1090" s="530"/>
      <c r="Y1090" s="530"/>
      <c r="Z1090" s="530"/>
      <c r="AA1090" s="531"/>
      <c r="AB1090" s="497" t="s">
        <v>46</v>
      </c>
      <c r="AC1090" s="498"/>
      <c r="AD1090" s="498"/>
      <c r="AE1090" s="498"/>
      <c r="AF1090" s="499"/>
      <c r="AL1090" s="71"/>
      <c r="AQ1090" s="97"/>
    </row>
    <row r="1091" spans="1:43" s="42" customFormat="1" ht="15.75" customHeight="1" outlineLevel="1" x14ac:dyDescent="0.3">
      <c r="A1091" s="506" t="str">
        <f>IF(E1091="","",VLOOKUP(E1091,Material!$A$3:$N$521,2,FALSE))</f>
        <v>CORDOALHA CP-190 RB</v>
      </c>
      <c r="B1091" s="507"/>
      <c r="C1091" s="507"/>
      <c r="D1091" s="507"/>
      <c r="E1091" s="508">
        <v>10102</v>
      </c>
      <c r="F1091" s="508"/>
      <c r="G1091" s="508" t="str">
        <f>IF(E1091="","",VLOOKUP(E1091,Material!$A$3:$N$521,3,FALSE))</f>
        <v>Kg</v>
      </c>
      <c r="H1091" s="508"/>
      <c r="I1091" s="519">
        <f>IF(E1091="","",VLOOKUP(E1091,Material!$A$3:$N$521,4,FALSE))</f>
        <v>12.452999999999999</v>
      </c>
      <c r="J1091" s="519"/>
      <c r="K1091" s="519"/>
      <c r="L1091" s="519"/>
      <c r="M1091" s="519"/>
      <c r="N1091" s="519"/>
      <c r="O1091" s="519"/>
      <c r="P1091" s="519"/>
      <c r="Q1091" s="55"/>
      <c r="R1091" s="55"/>
      <c r="S1091" s="55"/>
      <c r="T1091" s="55"/>
      <c r="U1091" s="55"/>
      <c r="V1091" s="55"/>
      <c r="W1091" s="509">
        <v>1.03</v>
      </c>
      <c r="X1091" s="509"/>
      <c r="Y1091" s="509"/>
      <c r="Z1091" s="509"/>
      <c r="AA1091" s="509"/>
      <c r="AB1091" s="47"/>
      <c r="AC1091" s="47"/>
      <c r="AD1091" s="47"/>
      <c r="AE1091" s="47"/>
      <c r="AF1091" s="37">
        <f t="shared" ref="AF1091:AF1100" si="107">IF(W1091="","",I1091*W1091)</f>
        <v>12.826589999999999</v>
      </c>
      <c r="AL1091" s="71"/>
      <c r="AQ1091" s="97"/>
    </row>
    <row r="1092" spans="1:43" s="42" customFormat="1" ht="15.75" customHeight="1" outlineLevel="1" x14ac:dyDescent="0.3">
      <c r="A1092" s="439" t="str">
        <f>IF(E1092="","",VLOOKUP(E1092,Material!$A$3:$N$521,2,FALSE))</f>
        <v/>
      </c>
      <c r="B1092" s="440"/>
      <c r="C1092" s="440"/>
      <c r="D1092" s="440"/>
      <c r="E1092" s="441"/>
      <c r="F1092" s="441"/>
      <c r="G1092" s="441" t="str">
        <f>IF(E1092="","",VLOOKUP(E1092,Material!$A$3:$N$521,3,FALSE))</f>
        <v/>
      </c>
      <c r="H1092" s="441"/>
      <c r="I1092" s="448" t="str">
        <f>IF(E1092="","",VLOOKUP(E1092,Material!$A$3:$N$521,4,FALSE))</f>
        <v/>
      </c>
      <c r="J1092" s="448"/>
      <c r="K1092" s="448"/>
      <c r="L1092" s="448"/>
      <c r="M1092" s="448"/>
      <c r="N1092" s="448"/>
      <c r="O1092" s="448"/>
      <c r="P1092" s="448"/>
      <c r="Q1092" s="55"/>
      <c r="R1092" s="55"/>
      <c r="S1092" s="55"/>
      <c r="T1092" s="55"/>
      <c r="U1092" s="55"/>
      <c r="V1092" s="55"/>
      <c r="W1092" s="444"/>
      <c r="X1092" s="444"/>
      <c r="Y1092" s="444"/>
      <c r="Z1092" s="444"/>
      <c r="AA1092" s="444"/>
      <c r="AB1092" s="47"/>
      <c r="AC1092" s="47"/>
      <c r="AD1092" s="47"/>
      <c r="AE1092" s="47"/>
      <c r="AF1092" s="37" t="str">
        <f t="shared" si="107"/>
        <v/>
      </c>
      <c r="AL1092" s="71"/>
      <c r="AQ1092" s="97"/>
    </row>
    <row r="1093" spans="1:43" s="42" customFormat="1" ht="15.75" customHeight="1" outlineLevel="1" x14ac:dyDescent="0.3">
      <c r="A1093" s="439" t="str">
        <f>IF(E1093="","",VLOOKUP(E1093,Material!$A$3:$N$521,2,FALSE))</f>
        <v/>
      </c>
      <c r="B1093" s="440"/>
      <c r="C1093" s="440"/>
      <c r="D1093" s="440"/>
      <c r="E1093" s="441"/>
      <c r="F1093" s="441"/>
      <c r="G1093" s="441" t="str">
        <f>IF(E1093="","",VLOOKUP(E1093,Material!$A$3:$N$521,3,FALSE))</f>
        <v/>
      </c>
      <c r="H1093" s="441"/>
      <c r="I1093" s="448" t="str">
        <f>IF(E1093="","",VLOOKUP(E1093,Material!$A$3:$N$521,4,FALSE))</f>
        <v/>
      </c>
      <c r="J1093" s="448"/>
      <c r="K1093" s="448"/>
      <c r="L1093" s="448"/>
      <c r="M1093" s="448"/>
      <c r="N1093" s="448"/>
      <c r="O1093" s="448"/>
      <c r="P1093" s="448"/>
      <c r="Q1093" s="55"/>
      <c r="R1093" s="55"/>
      <c r="S1093" s="55"/>
      <c r="T1093" s="55"/>
      <c r="U1093" s="55"/>
      <c r="V1093" s="55"/>
      <c r="W1093" s="444"/>
      <c r="X1093" s="444"/>
      <c r="Y1093" s="444"/>
      <c r="Z1093" s="444"/>
      <c r="AA1093" s="444"/>
      <c r="AB1093" s="47"/>
      <c r="AC1093" s="47"/>
      <c r="AD1093" s="47"/>
      <c r="AE1093" s="47"/>
      <c r="AF1093" s="37" t="str">
        <f t="shared" si="107"/>
        <v/>
      </c>
      <c r="AL1093" s="71"/>
      <c r="AQ1093" s="97"/>
    </row>
    <row r="1094" spans="1:43" s="42" customFormat="1" ht="15.75" customHeight="1" outlineLevel="1" x14ac:dyDescent="0.3">
      <c r="A1094" s="439" t="str">
        <f>IF(E1094="","",VLOOKUP(E1094,Material!$A$3:$N$521,2,FALSE))</f>
        <v/>
      </c>
      <c r="B1094" s="440"/>
      <c r="C1094" s="440"/>
      <c r="D1094" s="440"/>
      <c r="E1094" s="445"/>
      <c r="F1094" s="445"/>
      <c r="G1094" s="442" t="str">
        <f>IF(E1094="","",VLOOKUP(E1094,Material!$A$3:$N$521,3,FALSE))</f>
        <v/>
      </c>
      <c r="H1094" s="442"/>
      <c r="I1094" s="450" t="str">
        <f>IF(E1094="","",VLOOKUP(E1094,Material!$A$3:$N$521,4,FALSE))</f>
        <v/>
      </c>
      <c r="J1094" s="450"/>
      <c r="K1094" s="450"/>
      <c r="L1094" s="450"/>
      <c r="M1094" s="450"/>
      <c r="N1094" s="450"/>
      <c r="O1094" s="450"/>
      <c r="P1094" s="450"/>
      <c r="Q1094" s="34"/>
      <c r="R1094" s="34"/>
      <c r="S1094" s="34"/>
      <c r="T1094" s="34"/>
      <c r="U1094" s="34"/>
      <c r="V1094" s="34"/>
      <c r="W1094" s="447"/>
      <c r="X1094" s="447"/>
      <c r="Y1094" s="447"/>
      <c r="Z1094" s="447"/>
      <c r="AA1094" s="447"/>
      <c r="AB1094" s="47"/>
      <c r="AC1094" s="47"/>
      <c r="AD1094" s="47"/>
      <c r="AE1094" s="47"/>
      <c r="AF1094" s="37" t="str">
        <f t="shared" si="107"/>
        <v/>
      </c>
      <c r="AL1094" s="71"/>
      <c r="AQ1094" s="97"/>
    </row>
    <row r="1095" spans="1:43" s="42" customFormat="1" ht="15.75" customHeight="1" outlineLevel="1" x14ac:dyDescent="0.3">
      <c r="A1095" s="439" t="str">
        <f>IF(E1095="","",VLOOKUP(E1095,Material!$A$3:$N$521,2,FALSE))</f>
        <v/>
      </c>
      <c r="B1095" s="440"/>
      <c r="C1095" s="440"/>
      <c r="D1095" s="440"/>
      <c r="E1095" s="445"/>
      <c r="F1095" s="445"/>
      <c r="G1095" s="442" t="str">
        <f>IF(E1095="","",VLOOKUP(E1095,Material!$A$3:$N$521,3,FALSE))</f>
        <v/>
      </c>
      <c r="H1095" s="442"/>
      <c r="I1095" s="450" t="str">
        <f>IF(E1095="","",VLOOKUP(E1095,Material!$A$3:$N$521,4,FALSE))</f>
        <v/>
      </c>
      <c r="J1095" s="450"/>
      <c r="K1095" s="450"/>
      <c r="L1095" s="450"/>
      <c r="M1095" s="450"/>
      <c r="N1095" s="450"/>
      <c r="O1095" s="450"/>
      <c r="P1095" s="450"/>
      <c r="Q1095" s="34"/>
      <c r="R1095" s="34"/>
      <c r="S1095" s="34"/>
      <c r="T1095" s="34"/>
      <c r="U1095" s="34"/>
      <c r="V1095" s="34"/>
      <c r="W1095" s="447"/>
      <c r="X1095" s="447"/>
      <c r="Y1095" s="447"/>
      <c r="Z1095" s="447"/>
      <c r="AA1095" s="447"/>
      <c r="AB1095" s="47"/>
      <c r="AC1095" s="47"/>
      <c r="AD1095" s="47"/>
      <c r="AE1095" s="47"/>
      <c r="AF1095" s="37" t="str">
        <f t="shared" si="107"/>
        <v/>
      </c>
      <c r="AL1095" s="71"/>
      <c r="AQ1095" s="97"/>
    </row>
    <row r="1096" spans="1:43" s="42" customFormat="1" ht="15.75" customHeight="1" outlineLevel="1" x14ac:dyDescent="0.3">
      <c r="A1096" s="439" t="str">
        <f>IF(E1096="","",VLOOKUP(E1096,Material!$A$3:$N$521,2,FALSE))</f>
        <v/>
      </c>
      <c r="B1096" s="440"/>
      <c r="C1096" s="440"/>
      <c r="D1096" s="440"/>
      <c r="E1096" s="445"/>
      <c r="F1096" s="445"/>
      <c r="G1096" s="442" t="str">
        <f>IF(E1096="","",VLOOKUP(E1096,Material!$A$3:$N$521,3,FALSE))</f>
        <v/>
      </c>
      <c r="H1096" s="442"/>
      <c r="I1096" s="450" t="str">
        <f>IF(E1096="","",VLOOKUP(E1096,Material!$A$3:$N$521,4,FALSE))</f>
        <v/>
      </c>
      <c r="J1096" s="450"/>
      <c r="K1096" s="450"/>
      <c r="L1096" s="450"/>
      <c r="M1096" s="450"/>
      <c r="N1096" s="450"/>
      <c r="O1096" s="450"/>
      <c r="P1096" s="450"/>
      <c r="Q1096" s="34"/>
      <c r="R1096" s="34"/>
      <c r="S1096" s="34"/>
      <c r="T1096" s="34"/>
      <c r="U1096" s="34"/>
      <c r="V1096" s="34"/>
      <c r="W1096" s="447"/>
      <c r="X1096" s="447"/>
      <c r="Y1096" s="447"/>
      <c r="Z1096" s="447"/>
      <c r="AA1096" s="447"/>
      <c r="AB1096" s="47"/>
      <c r="AC1096" s="47"/>
      <c r="AD1096" s="47"/>
      <c r="AE1096" s="47"/>
      <c r="AF1096" s="37" t="str">
        <f t="shared" si="107"/>
        <v/>
      </c>
      <c r="AL1096" s="71"/>
      <c r="AQ1096" s="97"/>
    </row>
    <row r="1097" spans="1:43" s="42" customFormat="1" ht="15.75" customHeight="1" outlineLevel="1" x14ac:dyDescent="0.3">
      <c r="A1097" s="439" t="str">
        <f>IF(E1097="","",VLOOKUP(E1097,Material!$A$3:$N$521,2,FALSE))</f>
        <v/>
      </c>
      <c r="B1097" s="440"/>
      <c r="C1097" s="440"/>
      <c r="D1097" s="440"/>
      <c r="E1097" s="445"/>
      <c r="F1097" s="445"/>
      <c r="G1097" s="442" t="str">
        <f>IF(E1097="","",VLOOKUP(E1097,Material!$A$3:$N$521,3,FALSE))</f>
        <v/>
      </c>
      <c r="H1097" s="442"/>
      <c r="I1097" s="450" t="str">
        <f>IF(E1097="","",VLOOKUP(E1097,Material!$A$3:$N$521,4,FALSE))</f>
        <v/>
      </c>
      <c r="J1097" s="450"/>
      <c r="K1097" s="450"/>
      <c r="L1097" s="450"/>
      <c r="M1097" s="450"/>
      <c r="N1097" s="450"/>
      <c r="O1097" s="450"/>
      <c r="P1097" s="450"/>
      <c r="Q1097" s="34"/>
      <c r="R1097" s="34"/>
      <c r="S1097" s="34"/>
      <c r="T1097" s="34"/>
      <c r="U1097" s="34"/>
      <c r="V1097" s="34"/>
      <c r="W1097" s="447"/>
      <c r="X1097" s="447"/>
      <c r="Y1097" s="447"/>
      <c r="Z1097" s="447"/>
      <c r="AA1097" s="447"/>
      <c r="AB1097" s="47"/>
      <c r="AC1097" s="47"/>
      <c r="AD1097" s="47"/>
      <c r="AE1097" s="47"/>
      <c r="AF1097" s="37" t="str">
        <f t="shared" si="107"/>
        <v/>
      </c>
      <c r="AL1097" s="71"/>
      <c r="AQ1097" s="97"/>
    </row>
    <row r="1098" spans="1:43" s="42" customFormat="1" ht="15.75" customHeight="1" outlineLevel="1" x14ac:dyDescent="0.3">
      <c r="A1098" s="439" t="str">
        <f>IF(E1098="","",VLOOKUP(E1098,Material!$A$3:$N$521,2,FALSE))</f>
        <v/>
      </c>
      <c r="B1098" s="440"/>
      <c r="C1098" s="440"/>
      <c r="D1098" s="440"/>
      <c r="E1098" s="445"/>
      <c r="F1098" s="445"/>
      <c r="G1098" s="442" t="str">
        <f>IF(E1098="","",VLOOKUP(E1098,Material!$A$3:$N$521,3,FALSE))</f>
        <v/>
      </c>
      <c r="H1098" s="442"/>
      <c r="I1098" s="450" t="str">
        <f>IF(E1098="","",VLOOKUP(E1098,Material!$A$3:$N$521,4,FALSE))</f>
        <v/>
      </c>
      <c r="J1098" s="450"/>
      <c r="K1098" s="450"/>
      <c r="L1098" s="450"/>
      <c r="M1098" s="450"/>
      <c r="N1098" s="450"/>
      <c r="O1098" s="450"/>
      <c r="P1098" s="450"/>
      <c r="Q1098" s="34"/>
      <c r="R1098" s="34"/>
      <c r="S1098" s="34"/>
      <c r="T1098" s="34"/>
      <c r="U1098" s="34"/>
      <c r="V1098" s="34"/>
      <c r="W1098" s="447"/>
      <c r="X1098" s="447"/>
      <c r="Y1098" s="447"/>
      <c r="Z1098" s="447"/>
      <c r="AA1098" s="447"/>
      <c r="AB1098" s="47"/>
      <c r="AC1098" s="47"/>
      <c r="AD1098" s="47"/>
      <c r="AE1098" s="47"/>
      <c r="AF1098" s="37" t="str">
        <f t="shared" si="107"/>
        <v/>
      </c>
      <c r="AL1098" s="71"/>
      <c r="AQ1098" s="97"/>
    </row>
    <row r="1099" spans="1:43" s="42" customFormat="1" ht="15.75" customHeight="1" outlineLevel="1" x14ac:dyDescent="0.3">
      <c r="A1099" s="439" t="str">
        <f>IF(E1099="","",VLOOKUP(E1099,Material!$A$3:$N$521,2,FALSE))</f>
        <v/>
      </c>
      <c r="B1099" s="440"/>
      <c r="C1099" s="440"/>
      <c r="D1099" s="440"/>
      <c r="E1099" s="445"/>
      <c r="F1099" s="445"/>
      <c r="G1099" s="442" t="str">
        <f>IF(E1099="","",VLOOKUP(E1099,Material!$A$3:$N$521,3,FALSE))</f>
        <v/>
      </c>
      <c r="H1099" s="442"/>
      <c r="I1099" s="450" t="str">
        <f>IF(E1099="","",VLOOKUP(E1099,Material!$A$3:$N$521,4,FALSE))</f>
        <v/>
      </c>
      <c r="J1099" s="450"/>
      <c r="K1099" s="450"/>
      <c r="L1099" s="450"/>
      <c r="M1099" s="450"/>
      <c r="N1099" s="450"/>
      <c r="O1099" s="450"/>
      <c r="P1099" s="450"/>
      <c r="Q1099" s="34"/>
      <c r="R1099" s="34"/>
      <c r="S1099" s="34"/>
      <c r="T1099" s="34"/>
      <c r="U1099" s="34"/>
      <c r="V1099" s="34"/>
      <c r="W1099" s="447"/>
      <c r="X1099" s="447"/>
      <c r="Y1099" s="447"/>
      <c r="Z1099" s="447"/>
      <c r="AA1099" s="447"/>
      <c r="AB1099" s="47"/>
      <c r="AC1099" s="47"/>
      <c r="AD1099" s="47"/>
      <c r="AE1099" s="47"/>
      <c r="AF1099" s="37" t="str">
        <f t="shared" si="107"/>
        <v/>
      </c>
      <c r="AL1099" s="71"/>
      <c r="AQ1099" s="97"/>
    </row>
    <row r="1100" spans="1:43" s="42" customFormat="1" ht="15.75" customHeight="1" outlineLevel="1" x14ac:dyDescent="0.3">
      <c r="A1100" s="439" t="str">
        <f>IF(E1100="","",VLOOKUP(E1100,Material!$A$3:$N$521,2,FALSE))</f>
        <v/>
      </c>
      <c r="B1100" s="440"/>
      <c r="C1100" s="440"/>
      <c r="D1100" s="440"/>
      <c r="E1100" s="445"/>
      <c r="F1100" s="445"/>
      <c r="G1100" s="442" t="str">
        <f>IF(E1100="","",VLOOKUP(E1100,Material!$A$3:$N$521,3,FALSE))</f>
        <v/>
      </c>
      <c r="H1100" s="442"/>
      <c r="I1100" s="450" t="str">
        <f>IF(E1100="","",VLOOKUP(E1100,Material!$A$3:$N$521,4,FALSE))</f>
        <v/>
      </c>
      <c r="J1100" s="450"/>
      <c r="K1100" s="450"/>
      <c r="L1100" s="450"/>
      <c r="M1100" s="450"/>
      <c r="N1100" s="450"/>
      <c r="O1100" s="450"/>
      <c r="P1100" s="450"/>
      <c r="Q1100" s="34"/>
      <c r="R1100" s="34"/>
      <c r="S1100" s="34"/>
      <c r="T1100" s="34"/>
      <c r="U1100" s="34"/>
      <c r="V1100" s="34"/>
      <c r="W1100" s="511"/>
      <c r="X1100" s="511"/>
      <c r="Y1100" s="511"/>
      <c r="Z1100" s="511"/>
      <c r="AA1100" s="511"/>
      <c r="AB1100" s="47"/>
      <c r="AC1100" s="47"/>
      <c r="AD1100" s="47"/>
      <c r="AE1100" s="47"/>
      <c r="AF1100" s="37" t="str">
        <f t="shared" si="107"/>
        <v/>
      </c>
      <c r="AL1100" s="71"/>
      <c r="AQ1100" s="97"/>
    </row>
    <row r="1101" spans="1:43" s="42" customFormat="1" ht="15.75" customHeight="1" outlineLevel="1" x14ac:dyDescent="0.3">
      <c r="A1101" s="453" t="s">
        <v>47</v>
      </c>
      <c r="B1101" s="454"/>
      <c r="C1101" s="454"/>
      <c r="D1101" s="454"/>
      <c r="E1101" s="454"/>
      <c r="F1101" s="454"/>
      <c r="G1101" s="454"/>
      <c r="H1101" s="454"/>
      <c r="I1101" s="454"/>
      <c r="J1101" s="454"/>
      <c r="K1101" s="454"/>
      <c r="L1101" s="454"/>
      <c r="M1101" s="454"/>
      <c r="N1101" s="454"/>
      <c r="O1101" s="454"/>
      <c r="P1101" s="454"/>
      <c r="Q1101" s="454"/>
      <c r="R1101" s="454"/>
      <c r="S1101" s="454"/>
      <c r="T1101" s="454"/>
      <c r="U1101" s="454"/>
      <c r="V1101" s="502"/>
      <c r="W1101" s="503">
        <f>TRUNC(SUM(AA1091:AF1100),2)</f>
        <v>12.82</v>
      </c>
      <c r="X1101" s="504"/>
      <c r="Y1101" s="504"/>
      <c r="Z1101" s="504"/>
      <c r="AA1101" s="504"/>
      <c r="AB1101" s="504"/>
      <c r="AC1101" s="504"/>
      <c r="AD1101" s="504"/>
      <c r="AE1101" s="504"/>
      <c r="AF1101" s="505"/>
      <c r="AL1101" s="71"/>
      <c r="AQ1101" s="97"/>
    </row>
    <row r="1102" spans="1:43" s="42" customFormat="1" ht="15.75" customHeight="1" outlineLevel="1" x14ac:dyDescent="0.3">
      <c r="A1102" s="24"/>
      <c r="B1102" s="25"/>
      <c r="C1102" s="25"/>
      <c r="D1102" s="26"/>
      <c r="E1102" s="27"/>
      <c r="F1102" s="27"/>
      <c r="G1102" s="25"/>
      <c r="H1102" s="25"/>
      <c r="I1102" s="25"/>
      <c r="J1102" s="25"/>
      <c r="K1102" s="25"/>
      <c r="L1102" s="25"/>
      <c r="M1102" s="25"/>
      <c r="N1102" s="25"/>
      <c r="O1102" s="25"/>
      <c r="P1102" s="25"/>
      <c r="Q1102" s="25"/>
      <c r="R1102" s="25"/>
      <c r="S1102" s="25"/>
      <c r="T1102" s="25"/>
      <c r="U1102" s="25"/>
      <c r="V1102" s="25"/>
      <c r="W1102" s="25"/>
      <c r="X1102" s="46"/>
      <c r="Y1102" s="46"/>
      <c r="Z1102" s="46"/>
      <c r="AA1102" s="46"/>
      <c r="AB1102" s="49"/>
      <c r="AC1102" s="49"/>
      <c r="AD1102" s="49"/>
      <c r="AE1102" s="49"/>
      <c r="AF1102" s="28"/>
      <c r="AL1102" s="71"/>
      <c r="AQ1102" s="97"/>
    </row>
    <row r="1103" spans="1:43" s="42" customFormat="1" ht="15.75" customHeight="1" outlineLevel="1" x14ac:dyDescent="0.3">
      <c r="A1103" s="512" t="s">
        <v>48</v>
      </c>
      <c r="B1103" s="513"/>
      <c r="C1103" s="513"/>
      <c r="D1103" s="514"/>
      <c r="E1103" s="484" t="s">
        <v>24</v>
      </c>
      <c r="F1103" s="486"/>
      <c r="G1103" s="484" t="s">
        <v>0</v>
      </c>
      <c r="H1103" s="486"/>
      <c r="I1103" s="484" t="s">
        <v>46</v>
      </c>
      <c r="J1103" s="485"/>
      <c r="K1103" s="485"/>
      <c r="L1103" s="485"/>
      <c r="M1103" s="485"/>
      <c r="N1103" s="485"/>
      <c r="O1103" s="485"/>
      <c r="P1103" s="486"/>
      <c r="Q1103" s="484" t="s">
        <v>30</v>
      </c>
      <c r="R1103" s="485"/>
      <c r="S1103" s="485"/>
      <c r="T1103" s="485"/>
      <c r="U1103" s="485"/>
      <c r="V1103" s="485"/>
      <c r="W1103" s="485"/>
      <c r="X1103" s="485"/>
      <c r="Y1103" s="485"/>
      <c r="Z1103" s="485"/>
      <c r="AA1103" s="486"/>
      <c r="AB1103" s="515" t="s">
        <v>46</v>
      </c>
      <c r="AC1103" s="516"/>
      <c r="AD1103" s="516"/>
      <c r="AE1103" s="516"/>
      <c r="AF1103" s="517"/>
      <c r="AL1103" s="71"/>
      <c r="AQ1103" s="97"/>
    </row>
    <row r="1104" spans="1:43" s="42" customFormat="1" ht="15.75" customHeight="1" outlineLevel="1" x14ac:dyDescent="0.3">
      <c r="A1104" s="506" t="str">
        <f>IF(E1104="","",VLOOKUP(E1104,Serviços!$A$3:$AA$860,2,FALSE))</f>
        <v/>
      </c>
      <c r="B1104" s="507"/>
      <c r="C1104" s="507"/>
      <c r="D1104" s="507"/>
      <c r="E1104" s="508"/>
      <c r="F1104" s="508"/>
      <c r="G1104" s="442" t="str">
        <f>IF(E1104="","",VLOOKUP(E1104,Serviços!A14:AA2260,3,))</f>
        <v/>
      </c>
      <c r="H1104" s="442"/>
      <c r="I1104" s="518" t="str">
        <f>IF(E1104="","",VLOOKUP(E1104,Serviços!$A$3:$AA$860,4,FALSE))</f>
        <v/>
      </c>
      <c r="J1104" s="518"/>
      <c r="K1104" s="518"/>
      <c r="L1104" s="518"/>
      <c r="M1104" s="518"/>
      <c r="N1104" s="518"/>
      <c r="O1104" s="518"/>
      <c r="P1104" s="518"/>
      <c r="Q1104" s="55"/>
      <c r="R1104" s="55"/>
      <c r="S1104" s="55"/>
      <c r="T1104" s="55"/>
      <c r="U1104" s="55"/>
      <c r="V1104" s="55"/>
      <c r="W1104" s="509"/>
      <c r="X1104" s="509"/>
      <c r="Y1104" s="509"/>
      <c r="Z1104" s="509"/>
      <c r="AA1104" s="509"/>
      <c r="AB1104" s="47"/>
      <c r="AC1104" s="47"/>
      <c r="AD1104" s="47"/>
      <c r="AE1104" s="47"/>
      <c r="AF1104" s="37" t="str">
        <f t="shared" ref="AF1104:AF1109" si="108">IF(W1104="","",I1104*W1104)</f>
        <v/>
      </c>
      <c r="AL1104" s="71"/>
      <c r="AQ1104" s="97"/>
    </row>
    <row r="1105" spans="1:48" s="42" customFormat="1" ht="15.75" customHeight="1" outlineLevel="1" x14ac:dyDescent="0.3">
      <c r="A1105" s="439" t="str">
        <f>IF(E1105="","",VLOOKUP(E1105,Serviços!$A$3:$AA$860,2,FALSE))</f>
        <v/>
      </c>
      <c r="B1105" s="440"/>
      <c r="C1105" s="440"/>
      <c r="D1105" s="440"/>
      <c r="E1105" s="445"/>
      <c r="F1105" s="445"/>
      <c r="G1105" s="442" t="str">
        <f>IF(E1105="","",VLOOKUP(E1105,Serviços!E1389:AA2261,3,))</f>
        <v/>
      </c>
      <c r="H1105" s="442"/>
      <c r="I1105" s="446" t="str">
        <f>IF(E1105="","",VLOOKUP(E1105,Serviços!$A$3:$AA$860,4,FALSE))</f>
        <v/>
      </c>
      <c r="J1105" s="446"/>
      <c r="K1105" s="446"/>
      <c r="L1105" s="446"/>
      <c r="M1105" s="446"/>
      <c r="N1105" s="446"/>
      <c r="O1105" s="446"/>
      <c r="P1105" s="446"/>
      <c r="Q1105" s="34"/>
      <c r="R1105" s="34"/>
      <c r="S1105" s="34"/>
      <c r="T1105" s="34"/>
      <c r="U1105" s="34"/>
      <c r="V1105" s="34"/>
      <c r="W1105" s="447"/>
      <c r="X1105" s="447"/>
      <c r="Y1105" s="447"/>
      <c r="Z1105" s="447"/>
      <c r="AA1105" s="447"/>
      <c r="AB1105" s="47"/>
      <c r="AC1105" s="47"/>
      <c r="AD1105" s="47"/>
      <c r="AE1105" s="47"/>
      <c r="AF1105" s="37" t="str">
        <f t="shared" si="108"/>
        <v/>
      </c>
      <c r="AL1105" s="71"/>
      <c r="AQ1105" s="97"/>
    </row>
    <row r="1106" spans="1:48" s="42" customFormat="1" ht="15.75" customHeight="1" outlineLevel="1" x14ac:dyDescent="0.3">
      <c r="A1106" s="439" t="str">
        <f>IF(E1106="","",VLOOKUP(E1106,Serviços!$A$3:$AA$860,2,FALSE))</f>
        <v/>
      </c>
      <c r="B1106" s="440"/>
      <c r="C1106" s="440"/>
      <c r="D1106" s="440"/>
      <c r="E1106" s="445"/>
      <c r="F1106" s="445"/>
      <c r="G1106" s="442" t="str">
        <f>IF(E1106="","",VLOOKUP(E1106,Serviços!A1341:AA2262,3,))</f>
        <v/>
      </c>
      <c r="H1106" s="442"/>
      <c r="I1106" s="446" t="str">
        <f>IF(E1106="","",VLOOKUP(E1106,Serviços!$A$3:$AA$860,4,FALSE))</f>
        <v/>
      </c>
      <c r="J1106" s="446"/>
      <c r="K1106" s="446"/>
      <c r="L1106" s="446"/>
      <c r="M1106" s="446"/>
      <c r="N1106" s="446"/>
      <c r="O1106" s="446"/>
      <c r="P1106" s="446"/>
      <c r="Q1106" s="34"/>
      <c r="R1106" s="34"/>
      <c r="S1106" s="34"/>
      <c r="T1106" s="34"/>
      <c r="U1106" s="34"/>
      <c r="V1106" s="34"/>
      <c r="W1106" s="447"/>
      <c r="X1106" s="447"/>
      <c r="Y1106" s="447"/>
      <c r="Z1106" s="447"/>
      <c r="AA1106" s="447"/>
      <c r="AB1106" s="47"/>
      <c r="AC1106" s="47"/>
      <c r="AD1106" s="47"/>
      <c r="AE1106" s="47"/>
      <c r="AF1106" s="37" t="str">
        <f t="shared" si="108"/>
        <v/>
      </c>
      <c r="AL1106" s="71"/>
      <c r="AQ1106" s="97"/>
    </row>
    <row r="1107" spans="1:48" s="42" customFormat="1" ht="15.75" customHeight="1" outlineLevel="1" x14ac:dyDescent="0.3">
      <c r="A1107" s="439" t="str">
        <f>IF(E1107="","",VLOOKUP(E1107,Serviços!$A$3:$AA$860,2,FALSE))</f>
        <v/>
      </c>
      <c r="B1107" s="440"/>
      <c r="C1107" s="440"/>
      <c r="D1107" s="440"/>
      <c r="E1107" s="445"/>
      <c r="F1107" s="445"/>
      <c r="G1107" s="442" t="str">
        <f>IF(E1107="","",VLOOKUP(E1107,Serviços!A1342:AA2263,3,))</f>
        <v/>
      </c>
      <c r="H1107" s="442"/>
      <c r="I1107" s="446" t="str">
        <f>IF(E1107="","",VLOOKUP(E1107,Serviços!$A$3:$AA$860,4,FALSE))</f>
        <v/>
      </c>
      <c r="J1107" s="446"/>
      <c r="K1107" s="446"/>
      <c r="L1107" s="446"/>
      <c r="M1107" s="446"/>
      <c r="N1107" s="446"/>
      <c r="O1107" s="446"/>
      <c r="P1107" s="446"/>
      <c r="Q1107" s="34"/>
      <c r="R1107" s="34"/>
      <c r="S1107" s="34"/>
      <c r="T1107" s="34"/>
      <c r="U1107" s="34"/>
      <c r="V1107" s="34"/>
      <c r="W1107" s="447"/>
      <c r="X1107" s="447"/>
      <c r="Y1107" s="447"/>
      <c r="Z1107" s="447"/>
      <c r="AA1107" s="447"/>
      <c r="AB1107" s="47"/>
      <c r="AC1107" s="47"/>
      <c r="AD1107" s="47"/>
      <c r="AE1107" s="47"/>
      <c r="AF1107" s="37" t="str">
        <f t="shared" si="108"/>
        <v/>
      </c>
      <c r="AL1107" s="71"/>
      <c r="AQ1107" s="97"/>
    </row>
    <row r="1108" spans="1:48" s="42" customFormat="1" ht="15.75" customHeight="1" outlineLevel="1" x14ac:dyDescent="0.3">
      <c r="A1108" s="439" t="str">
        <f>IF(E1108="","",VLOOKUP(E1108,Serviços!$A$3:$AA$860,2,FALSE))</f>
        <v/>
      </c>
      <c r="B1108" s="440"/>
      <c r="C1108" s="440"/>
      <c r="D1108" s="440"/>
      <c r="E1108" s="445"/>
      <c r="F1108" s="445"/>
      <c r="G1108" s="442" t="str">
        <f>IF(E1108="","",VLOOKUP(E1108,Serviços!A1343:AA2264,3,))</f>
        <v/>
      </c>
      <c r="H1108" s="442"/>
      <c r="I1108" s="446" t="str">
        <f>IF(E1108="","",VLOOKUP(E1108,Serviços!$A$3:$AA$860,4,FALSE))</f>
        <v/>
      </c>
      <c r="J1108" s="446"/>
      <c r="K1108" s="446"/>
      <c r="L1108" s="446"/>
      <c r="M1108" s="446"/>
      <c r="N1108" s="446"/>
      <c r="O1108" s="446"/>
      <c r="P1108" s="446"/>
      <c r="Q1108" s="34"/>
      <c r="R1108" s="34"/>
      <c r="S1108" s="34"/>
      <c r="T1108" s="34"/>
      <c r="U1108" s="34"/>
      <c r="V1108" s="34"/>
      <c r="W1108" s="447"/>
      <c r="X1108" s="447"/>
      <c r="Y1108" s="447"/>
      <c r="Z1108" s="447"/>
      <c r="AA1108" s="447"/>
      <c r="AB1108" s="47"/>
      <c r="AC1108" s="47"/>
      <c r="AD1108" s="47"/>
      <c r="AE1108" s="47"/>
      <c r="AF1108" s="37" t="str">
        <f t="shared" si="108"/>
        <v/>
      </c>
      <c r="AL1108" s="71"/>
      <c r="AQ1108" s="97"/>
    </row>
    <row r="1109" spans="1:48" s="42" customFormat="1" ht="15.75" customHeight="1" outlineLevel="1" x14ac:dyDescent="0.3">
      <c r="A1109" s="439" t="str">
        <f>IF(E1109="","",VLOOKUP(E1109,Serviços!$A$3:$AA$860,2,FALSE))</f>
        <v/>
      </c>
      <c r="B1109" s="440"/>
      <c r="C1109" s="440"/>
      <c r="D1109" s="440"/>
      <c r="E1109" s="445"/>
      <c r="F1109" s="445"/>
      <c r="G1109" s="442" t="str">
        <f>IF(E1109="","",VLOOKUP(E1109,Serviços!A1344:AA2265,3,))</f>
        <v/>
      </c>
      <c r="H1109" s="442"/>
      <c r="I1109" s="446" t="str">
        <f>IF(E1109="","",VLOOKUP(E1109,Serviços!$A$3:$AA$860,4,FALSE))</f>
        <v/>
      </c>
      <c r="J1109" s="446"/>
      <c r="K1109" s="446"/>
      <c r="L1109" s="446"/>
      <c r="M1109" s="446"/>
      <c r="N1109" s="446"/>
      <c r="O1109" s="446"/>
      <c r="P1109" s="446"/>
      <c r="Q1109" s="34"/>
      <c r="R1109" s="34"/>
      <c r="S1109" s="34"/>
      <c r="T1109" s="34"/>
      <c r="U1109" s="34"/>
      <c r="V1109" s="34"/>
      <c r="W1109" s="511"/>
      <c r="X1109" s="511"/>
      <c r="Y1109" s="511"/>
      <c r="Z1109" s="511"/>
      <c r="AA1109" s="511"/>
      <c r="AB1109" s="47"/>
      <c r="AC1109" s="47"/>
      <c r="AD1109" s="47"/>
      <c r="AE1109" s="47"/>
      <c r="AF1109" s="37" t="str">
        <f t="shared" si="108"/>
        <v/>
      </c>
      <c r="AL1109" s="71"/>
      <c r="AQ1109" s="97"/>
    </row>
    <row r="1110" spans="1:48" s="42" customFormat="1" ht="15.75" customHeight="1" outlineLevel="1" x14ac:dyDescent="0.3">
      <c r="A1110" s="453" t="s">
        <v>49</v>
      </c>
      <c r="B1110" s="454"/>
      <c r="C1110" s="454"/>
      <c r="D1110" s="454"/>
      <c r="E1110" s="454"/>
      <c r="F1110" s="454"/>
      <c r="G1110" s="454"/>
      <c r="H1110" s="454"/>
      <c r="I1110" s="454"/>
      <c r="J1110" s="454"/>
      <c r="K1110" s="454"/>
      <c r="L1110" s="454"/>
      <c r="M1110" s="454"/>
      <c r="N1110" s="454"/>
      <c r="O1110" s="454"/>
      <c r="P1110" s="454"/>
      <c r="Q1110" s="454"/>
      <c r="R1110" s="454"/>
      <c r="S1110" s="454"/>
      <c r="T1110" s="454"/>
      <c r="U1110" s="454"/>
      <c r="V1110" s="502"/>
      <c r="W1110" s="503">
        <f>TRUNC(SUM(AB1104:AF1109),2)</f>
        <v>0</v>
      </c>
      <c r="X1110" s="504"/>
      <c r="Y1110" s="504"/>
      <c r="Z1110" s="504"/>
      <c r="AA1110" s="504"/>
      <c r="AB1110" s="504"/>
      <c r="AC1110" s="504"/>
      <c r="AD1110" s="504"/>
      <c r="AE1110" s="504"/>
      <c r="AF1110" s="505"/>
      <c r="AL1110" s="71"/>
      <c r="AQ1110" s="97"/>
    </row>
    <row r="1111" spans="1:48" s="42" customFormat="1" ht="15.75" customHeight="1" outlineLevel="1" x14ac:dyDescent="0.3">
      <c r="A1111" s="24"/>
      <c r="B1111" s="25"/>
      <c r="C1111" s="25"/>
      <c r="D1111" s="26"/>
      <c r="E1111" s="27"/>
      <c r="F1111" s="27"/>
      <c r="G1111" s="25"/>
      <c r="H1111" s="25"/>
      <c r="I1111" s="25"/>
      <c r="J1111" s="25"/>
      <c r="K1111" s="25"/>
      <c r="L1111" s="25"/>
      <c r="M1111" s="25"/>
      <c r="N1111" s="25"/>
      <c r="O1111" s="25"/>
      <c r="P1111" s="25"/>
      <c r="Q1111" s="25"/>
      <c r="R1111" s="25"/>
      <c r="S1111" s="25"/>
      <c r="T1111" s="25"/>
      <c r="U1111" s="25"/>
      <c r="V1111" s="25"/>
      <c r="W1111" s="25"/>
      <c r="X1111" s="46"/>
      <c r="Y1111" s="46"/>
      <c r="Z1111" s="46"/>
      <c r="AA1111" s="46"/>
      <c r="AB1111" s="49"/>
      <c r="AC1111" s="49"/>
      <c r="AD1111" s="49"/>
      <c r="AE1111" s="49"/>
      <c r="AF1111" s="28"/>
      <c r="AL1111" s="71"/>
      <c r="AQ1111" s="97"/>
    </row>
    <row r="1112" spans="1:48" s="42" customFormat="1" ht="15.75" customHeight="1" outlineLevel="1" x14ac:dyDescent="0.3">
      <c r="A1112" s="512" t="s">
        <v>50</v>
      </c>
      <c r="B1112" s="513"/>
      <c r="C1112" s="513"/>
      <c r="D1112" s="514"/>
      <c r="E1112" s="484" t="s">
        <v>24</v>
      </c>
      <c r="F1112" s="486"/>
      <c r="G1112" s="484" t="s">
        <v>0</v>
      </c>
      <c r="H1112" s="485"/>
      <c r="I1112" s="486"/>
      <c r="J1112" s="484" t="s">
        <v>51</v>
      </c>
      <c r="K1112" s="485"/>
      <c r="L1112" s="485"/>
      <c r="M1112" s="485"/>
      <c r="N1112" s="485"/>
      <c r="O1112" s="485"/>
      <c r="P1112" s="485"/>
      <c r="Q1112" s="486"/>
      <c r="R1112" s="484" t="s">
        <v>19</v>
      </c>
      <c r="S1112" s="485"/>
      <c r="T1112" s="485"/>
      <c r="U1112" s="485"/>
      <c r="V1112" s="485"/>
      <c r="W1112" s="485"/>
      <c r="X1112" s="485"/>
      <c r="Y1112" s="485"/>
      <c r="Z1112" s="485"/>
      <c r="AA1112" s="485"/>
      <c r="AB1112" s="486"/>
      <c r="AC1112" s="515" t="s">
        <v>30</v>
      </c>
      <c r="AD1112" s="516"/>
      <c r="AE1112" s="517"/>
      <c r="AF1112" s="38" t="s">
        <v>52</v>
      </c>
      <c r="AL1112" s="71"/>
      <c r="AQ1112" s="97"/>
    </row>
    <row r="1113" spans="1:48" s="42" customFormat="1" ht="15.75" customHeight="1" outlineLevel="1" x14ac:dyDescent="0.3">
      <c r="A1113" s="506" t="str">
        <f>IF(E1113="","",VLOOKUP(E1113,Transporte!$A$3:$D$281,2,FALSE))</f>
        <v/>
      </c>
      <c r="B1113" s="507"/>
      <c r="C1113" s="507"/>
      <c r="D1113" s="507"/>
      <c r="E1113" s="508"/>
      <c r="F1113" s="508"/>
      <c r="G1113" s="508" t="str">
        <f>IF(E1113="","",VLOOKUP(E1113,Transporte!$A$3:$D$281,3,FALSE))</f>
        <v/>
      </c>
      <c r="H1113" s="508"/>
      <c r="I1113" s="508"/>
      <c r="J1113" s="56"/>
      <c r="K1113" s="56"/>
      <c r="L1113" s="56"/>
      <c r="M1113" s="509"/>
      <c r="N1113" s="509"/>
      <c r="O1113" s="509"/>
      <c r="P1113" s="509"/>
      <c r="Q1113" s="509"/>
      <c r="R1113" s="57"/>
      <c r="S1113" s="57"/>
      <c r="T1113" s="57"/>
      <c r="U1113" s="57"/>
      <c r="V1113" s="57"/>
      <c r="W1113" s="57"/>
      <c r="X1113" s="510" t="str">
        <f>IF(E1113="","",VLOOKUP(E1113,Transporte!$A$3:$D$281,4,FALSE))</f>
        <v/>
      </c>
      <c r="Y1113" s="510"/>
      <c r="Z1113" s="510"/>
      <c r="AA1113" s="510"/>
      <c r="AB1113" s="510"/>
      <c r="AC1113" s="510"/>
      <c r="AD1113" s="510"/>
      <c r="AE1113" s="510"/>
      <c r="AF1113" s="37" t="str">
        <f>IF(M1113="","",M1113*X1113*AC1113)</f>
        <v/>
      </c>
      <c r="AL1113" s="71"/>
      <c r="AQ1113" s="97"/>
    </row>
    <row r="1114" spans="1:48" s="42" customFormat="1" ht="15.75" customHeight="1" outlineLevel="1" x14ac:dyDescent="0.3">
      <c r="A1114" s="439" t="str">
        <f>IF(E1114="","",VLOOKUP(E1114,Transporte!$A$3:$D$281,2,FALSE))</f>
        <v/>
      </c>
      <c r="B1114" s="440"/>
      <c r="C1114" s="440"/>
      <c r="D1114" s="440"/>
      <c r="E1114" s="445"/>
      <c r="F1114" s="445"/>
      <c r="G1114" s="442" t="str">
        <f>IF(E1114="","",VLOOKUP(E1114,Transporte!$A$3:$D$281,3,FALSE))</f>
        <v/>
      </c>
      <c r="H1114" s="442"/>
      <c r="I1114" s="442"/>
      <c r="J1114" s="39"/>
      <c r="K1114" s="39"/>
      <c r="L1114" s="39"/>
      <c r="M1114" s="460"/>
      <c r="N1114" s="460"/>
      <c r="O1114" s="460"/>
      <c r="P1114" s="460"/>
      <c r="Q1114" s="460"/>
      <c r="R1114" s="34"/>
      <c r="S1114" s="34"/>
      <c r="T1114" s="34"/>
      <c r="U1114" s="34"/>
      <c r="V1114" s="34"/>
      <c r="W1114" s="34"/>
      <c r="X1114" s="461" t="str">
        <f>IF(E1114="","",VLOOKUP(E1114,Transporte!$A$3:$D$281,4,FALSE))</f>
        <v/>
      </c>
      <c r="Y1114" s="461"/>
      <c r="Z1114" s="461"/>
      <c r="AA1114" s="461"/>
      <c r="AB1114" s="461"/>
      <c r="AC1114" s="462"/>
      <c r="AD1114" s="462"/>
      <c r="AE1114" s="462"/>
      <c r="AF1114" s="37" t="str">
        <f>IF(M1114="","",M1114*X1114*AC1114)</f>
        <v/>
      </c>
      <c r="AL1114" s="71"/>
      <c r="AQ1114" s="97"/>
    </row>
    <row r="1115" spans="1:48" s="42" customFormat="1" ht="15.75" customHeight="1" outlineLevel="1" x14ac:dyDescent="0.3">
      <c r="A1115" s="439" t="str">
        <f>IF(E1115="","",VLOOKUP(E1115,Transporte!$A$3:$D$281,2,FALSE))</f>
        <v/>
      </c>
      <c r="B1115" s="440"/>
      <c r="C1115" s="440"/>
      <c r="D1115" s="440"/>
      <c r="E1115" s="445"/>
      <c r="F1115" s="445"/>
      <c r="G1115" s="442" t="str">
        <f>IF(E1115="","",VLOOKUP(E1115,Transporte!$A$3:$D$281,3,FALSE))</f>
        <v/>
      </c>
      <c r="H1115" s="442"/>
      <c r="I1115" s="442"/>
      <c r="J1115" s="39"/>
      <c r="K1115" s="39"/>
      <c r="L1115" s="39"/>
      <c r="M1115" s="460"/>
      <c r="N1115" s="460"/>
      <c r="O1115" s="460"/>
      <c r="P1115" s="460"/>
      <c r="Q1115" s="460"/>
      <c r="R1115" s="34"/>
      <c r="S1115" s="34"/>
      <c r="T1115" s="34"/>
      <c r="U1115" s="34"/>
      <c r="V1115" s="34"/>
      <c r="W1115" s="34"/>
      <c r="X1115" s="461" t="str">
        <f>IF(E1115="","",VLOOKUP(E1115,Transporte!$A$3:$D$281,4,FALSE))</f>
        <v/>
      </c>
      <c r="Y1115" s="461"/>
      <c r="Z1115" s="461"/>
      <c r="AA1115" s="461"/>
      <c r="AB1115" s="461"/>
      <c r="AC1115" s="462"/>
      <c r="AD1115" s="462"/>
      <c r="AE1115" s="462"/>
      <c r="AF1115" s="37" t="str">
        <f>IF(M1115="","",M1115*X1115*AC1115)</f>
        <v/>
      </c>
      <c r="AL1115" s="71"/>
      <c r="AQ1115" s="97"/>
    </row>
    <row r="1116" spans="1:48" s="42" customFormat="1" ht="15.75" customHeight="1" outlineLevel="1" x14ac:dyDescent="0.3">
      <c r="A1116" s="439" t="str">
        <f>IF(E1116="","",VLOOKUP(E1116,Transporte!$A$3:$D$281,2,FALSE))</f>
        <v/>
      </c>
      <c r="B1116" s="440"/>
      <c r="C1116" s="440"/>
      <c r="D1116" s="440"/>
      <c r="E1116" s="445"/>
      <c r="F1116" s="445"/>
      <c r="G1116" s="442" t="str">
        <f>IF(E1116="","",VLOOKUP(E1116,Transporte!$A$3:$D$281,3,FALSE))</f>
        <v/>
      </c>
      <c r="H1116" s="442"/>
      <c r="I1116" s="442"/>
      <c r="J1116" s="39"/>
      <c r="K1116" s="39"/>
      <c r="L1116" s="39"/>
      <c r="M1116" s="460"/>
      <c r="N1116" s="460"/>
      <c r="O1116" s="460"/>
      <c r="P1116" s="460"/>
      <c r="Q1116" s="460"/>
      <c r="R1116" s="34"/>
      <c r="S1116" s="34"/>
      <c r="T1116" s="34"/>
      <c r="U1116" s="34"/>
      <c r="V1116" s="34"/>
      <c r="W1116" s="34"/>
      <c r="X1116" s="461" t="str">
        <f>IF(E1116="","",VLOOKUP(E1116,Transporte!$A$3:$D$281,4,FALSE))</f>
        <v/>
      </c>
      <c r="Y1116" s="461"/>
      <c r="Z1116" s="461"/>
      <c r="AA1116" s="461"/>
      <c r="AB1116" s="461"/>
      <c r="AC1116" s="462"/>
      <c r="AD1116" s="462"/>
      <c r="AE1116" s="462"/>
      <c r="AF1116" s="37" t="str">
        <f>IF(M1116="","",M1116*X1116*AC1116)</f>
        <v/>
      </c>
      <c r="AL1116" s="71"/>
      <c r="AQ1116" s="97"/>
    </row>
    <row r="1117" spans="1:48" s="42" customFormat="1" ht="15.75" customHeight="1" outlineLevel="1" x14ac:dyDescent="0.3">
      <c r="A1117" s="439" t="str">
        <f>IF(E1117="","",VLOOKUP(E1117,Transporte!$A$3:$D$281,2,FALSE))</f>
        <v/>
      </c>
      <c r="B1117" s="440"/>
      <c r="C1117" s="440"/>
      <c r="D1117" s="440"/>
      <c r="E1117" s="445"/>
      <c r="F1117" s="445"/>
      <c r="G1117" s="442" t="str">
        <f>IF(E1117="","",VLOOKUP(E1117,Transporte!$A$3:$D$281,3,FALSE))</f>
        <v/>
      </c>
      <c r="H1117" s="442"/>
      <c r="I1117" s="442"/>
      <c r="J1117" s="39"/>
      <c r="K1117" s="39"/>
      <c r="L1117" s="39"/>
      <c r="M1117" s="460"/>
      <c r="N1117" s="460"/>
      <c r="O1117" s="460"/>
      <c r="P1117" s="460"/>
      <c r="Q1117" s="460"/>
      <c r="R1117" s="34"/>
      <c r="S1117" s="34"/>
      <c r="T1117" s="34"/>
      <c r="U1117" s="34"/>
      <c r="V1117" s="34"/>
      <c r="W1117" s="34"/>
      <c r="X1117" s="500" t="str">
        <f>IF(E1117="","",VLOOKUP(E1117,Transporte!$A$3:$D$281,4,f))</f>
        <v/>
      </c>
      <c r="Y1117" s="500"/>
      <c r="Z1117" s="500"/>
      <c r="AA1117" s="500"/>
      <c r="AB1117" s="500"/>
      <c r="AC1117" s="501"/>
      <c r="AD1117" s="501"/>
      <c r="AE1117" s="501"/>
      <c r="AF1117" s="37" t="str">
        <f>IF(M1117="","",M1117*X1117*AC1117)</f>
        <v/>
      </c>
      <c r="AL1117" s="71"/>
      <c r="AQ1117" s="97"/>
    </row>
    <row r="1118" spans="1:48" s="42" customFormat="1" ht="15.75" customHeight="1" outlineLevel="1" x14ac:dyDescent="0.3">
      <c r="A1118" s="453" t="s">
        <v>53</v>
      </c>
      <c r="B1118" s="454"/>
      <c r="C1118" s="454"/>
      <c r="D1118" s="454"/>
      <c r="E1118" s="454"/>
      <c r="F1118" s="454"/>
      <c r="G1118" s="454"/>
      <c r="H1118" s="454"/>
      <c r="I1118" s="454"/>
      <c r="J1118" s="454"/>
      <c r="K1118" s="454"/>
      <c r="L1118" s="454"/>
      <c r="M1118" s="454"/>
      <c r="N1118" s="454"/>
      <c r="O1118" s="454"/>
      <c r="P1118" s="454"/>
      <c r="Q1118" s="454"/>
      <c r="R1118" s="454"/>
      <c r="S1118" s="454"/>
      <c r="T1118" s="454"/>
      <c r="U1118" s="454"/>
      <c r="V1118" s="502"/>
      <c r="W1118" s="503">
        <f>TRUNC(SUM(AA1113:AF1117),2)</f>
        <v>0</v>
      </c>
      <c r="X1118" s="504"/>
      <c r="Y1118" s="504"/>
      <c r="Z1118" s="504"/>
      <c r="AA1118" s="504"/>
      <c r="AB1118" s="504"/>
      <c r="AC1118" s="504"/>
      <c r="AD1118" s="504"/>
      <c r="AE1118" s="504"/>
      <c r="AF1118" s="505"/>
      <c r="AL1118" s="71"/>
      <c r="AQ1118" s="97"/>
    </row>
    <row r="1119" spans="1:48" s="42" customFormat="1" ht="15.75" customHeight="1" outlineLevel="1" x14ac:dyDescent="0.3">
      <c r="A1119" s="24"/>
      <c r="B1119" s="25"/>
      <c r="C1119" s="25"/>
      <c r="D1119" s="26"/>
      <c r="E1119" s="27"/>
      <c r="F1119" s="27"/>
      <c r="G1119" s="25"/>
      <c r="H1119" s="25"/>
      <c r="I1119" s="25"/>
      <c r="J1119" s="25"/>
      <c r="K1119" s="25"/>
      <c r="L1119" s="25"/>
      <c r="M1119" s="25"/>
      <c r="N1119" s="25"/>
      <c r="O1119" s="25"/>
      <c r="P1119" s="25"/>
      <c r="Q1119" s="25"/>
      <c r="R1119" s="25"/>
      <c r="S1119" s="25"/>
      <c r="T1119" s="25"/>
      <c r="U1119" s="25"/>
      <c r="V1119" s="25"/>
      <c r="W1119" s="25"/>
      <c r="X1119" s="46"/>
      <c r="Y1119" s="46"/>
      <c r="Z1119" s="46"/>
      <c r="AA1119" s="46"/>
      <c r="AB1119" s="49"/>
      <c r="AC1119" s="49"/>
      <c r="AD1119" s="49"/>
      <c r="AE1119" s="49"/>
      <c r="AF1119" s="28"/>
      <c r="AL1119" s="71"/>
      <c r="AQ1119" s="97"/>
    </row>
    <row r="1120" spans="1:48" s="42" customFormat="1" x14ac:dyDescent="0.3">
      <c r="A1120" s="435" t="s">
        <v>54</v>
      </c>
      <c r="B1120" s="436"/>
      <c r="C1120" s="436"/>
      <c r="D1120" s="436"/>
      <c r="E1120" s="436"/>
      <c r="F1120" s="436"/>
      <c r="G1120" s="436"/>
      <c r="H1120" s="436"/>
      <c r="I1120" s="436"/>
      <c r="J1120" s="436"/>
      <c r="K1120" s="436"/>
      <c r="L1120" s="436"/>
      <c r="M1120" s="436"/>
      <c r="N1120" s="436"/>
      <c r="O1120" s="436"/>
      <c r="P1120" s="436"/>
      <c r="Q1120" s="436"/>
      <c r="R1120" s="436"/>
      <c r="S1120" s="436"/>
      <c r="T1120" s="436"/>
      <c r="U1120" s="436"/>
      <c r="V1120" s="436"/>
      <c r="W1120" s="437"/>
      <c r="X1120" s="497">
        <f>SUM(N1088,W1101,W1110,W1118)</f>
        <v>12.97</v>
      </c>
      <c r="Y1120" s="498"/>
      <c r="Z1120" s="498"/>
      <c r="AA1120" s="498"/>
      <c r="AB1120" s="498"/>
      <c r="AC1120" s="498"/>
      <c r="AD1120" s="498"/>
      <c r="AE1120" s="498"/>
      <c r="AF1120" s="499"/>
      <c r="AH1120" s="54">
        <v>3477.58</v>
      </c>
      <c r="AL1120" s="71">
        <f>AH1120/AJ1054*AI1054</f>
        <v>3477.58</v>
      </c>
      <c r="AM1120" s="69">
        <f>AL1120-AH1120</f>
        <v>0</v>
      </c>
      <c r="AN1120" s="70">
        <f>AM1120/AH1120</f>
        <v>0</v>
      </c>
      <c r="AP1120" s="74"/>
      <c r="AQ1120" s="97"/>
      <c r="AR1120" s="54">
        <v>3477.58</v>
      </c>
      <c r="AT1120" s="42">
        <f>(((AR1120*$AV$2)-AR1120))*-1</f>
        <v>3477.58</v>
      </c>
      <c r="AU1120" s="42">
        <f>(AR1120*$AV$2)+AR1120</f>
        <v>3477.58</v>
      </c>
      <c r="AV1120" s="103">
        <f>(AH1120*$AW$2/AR1120)-$AW$2</f>
        <v>0</v>
      </c>
    </row>
    <row r="1121" spans="1:44" s="42" customFormat="1" x14ac:dyDescent="0.3">
      <c r="A1121" s="435" t="s">
        <v>55</v>
      </c>
      <c r="B1121" s="436"/>
      <c r="C1121" s="436"/>
      <c r="D1121" s="436"/>
      <c r="E1121" s="436"/>
      <c r="F1121" s="436"/>
      <c r="G1121" s="436"/>
      <c r="H1121" s="436"/>
      <c r="I1121" s="436"/>
      <c r="J1121" s="436"/>
      <c r="K1121" s="436"/>
      <c r="L1121" s="436"/>
      <c r="M1121" s="436"/>
      <c r="N1121" s="436"/>
      <c r="O1121" s="436"/>
      <c r="P1121" s="436"/>
      <c r="Q1121" s="436"/>
      <c r="R1121" s="436"/>
      <c r="S1121" s="436"/>
      <c r="T1121" s="437"/>
      <c r="U1121" s="458">
        <f>$U$69</f>
        <v>13.469999999999999</v>
      </c>
      <c r="V1121" s="458"/>
      <c r="W1121" s="458"/>
      <c r="X1121" s="497">
        <f>TRUNC(X1120*U1121/100,2)</f>
        <v>1.74</v>
      </c>
      <c r="Y1121" s="498"/>
      <c r="Z1121" s="498"/>
      <c r="AA1121" s="498"/>
      <c r="AB1121" s="498"/>
      <c r="AC1121" s="498"/>
      <c r="AD1121" s="498"/>
      <c r="AE1121" s="498"/>
      <c r="AF1121" s="499"/>
      <c r="AH1121" s="40"/>
      <c r="AJ1121" s="44"/>
      <c r="AL1121" s="71"/>
      <c r="AQ1121" s="97"/>
      <c r="AR1121" s="40"/>
    </row>
    <row r="1122" spans="1:44" s="42" customFormat="1" x14ac:dyDescent="0.3">
      <c r="A1122" s="435" t="s">
        <v>56</v>
      </c>
      <c r="B1122" s="436"/>
      <c r="C1122" s="436"/>
      <c r="D1122" s="436"/>
      <c r="E1122" s="436"/>
      <c r="F1122" s="436"/>
      <c r="G1122" s="436"/>
      <c r="H1122" s="436"/>
      <c r="I1122" s="436"/>
      <c r="J1122" s="436"/>
      <c r="K1122" s="436"/>
      <c r="L1122" s="436"/>
      <c r="M1122" s="436"/>
      <c r="N1122" s="436"/>
      <c r="O1122" s="436"/>
      <c r="P1122" s="436"/>
      <c r="Q1122" s="436"/>
      <c r="R1122" s="436"/>
      <c r="S1122" s="436"/>
      <c r="T1122" s="436"/>
      <c r="U1122" s="436"/>
      <c r="V1122" s="436"/>
      <c r="W1122" s="437"/>
      <c r="X1122" s="497">
        <f>SUM(X1120:AF1121)</f>
        <v>14.71</v>
      </c>
      <c r="Y1122" s="498"/>
      <c r="Z1122" s="498"/>
      <c r="AA1122" s="498"/>
      <c r="AB1122" s="498"/>
      <c r="AC1122" s="498"/>
      <c r="AD1122" s="498"/>
      <c r="AE1122" s="498"/>
      <c r="AF1122" s="499"/>
      <c r="AH1122" s="40"/>
      <c r="AI1122" s="42">
        <f>AJ1054</f>
        <v>14.71</v>
      </c>
      <c r="AJ1122" s="43">
        <f>AI1122-X1122</f>
        <v>0</v>
      </c>
      <c r="AL1122" s="71"/>
      <c r="AQ1122" s="97"/>
      <c r="AR1122" s="40"/>
    </row>
    <row r="1123" spans="1:44" s="42" customFormat="1" x14ac:dyDescent="0.3">
      <c r="A1123" s="20" t="s">
        <v>20</v>
      </c>
      <c r="B1123" s="62"/>
      <c r="C1123" s="62"/>
      <c r="D1123" s="21"/>
      <c r="E1123" s="22"/>
      <c r="F1123" s="22"/>
      <c r="G1123" s="62"/>
      <c r="H1123" s="62"/>
      <c r="I1123" s="62"/>
      <c r="J1123" s="62"/>
      <c r="K1123" s="62"/>
      <c r="L1123" s="62"/>
      <c r="M1123" s="62"/>
      <c r="N1123" s="62"/>
      <c r="O1123" s="62"/>
      <c r="P1123" s="62"/>
      <c r="Q1123" s="62"/>
      <c r="R1123" s="62"/>
      <c r="S1123" s="62"/>
      <c r="T1123" s="62"/>
      <c r="U1123" s="62"/>
      <c r="V1123" s="62"/>
      <c r="W1123" s="62"/>
      <c r="X1123" s="45"/>
      <c r="Y1123" s="45"/>
      <c r="Z1123" s="45"/>
      <c r="AA1123" s="45"/>
      <c r="AB1123" s="61"/>
      <c r="AC1123" s="61"/>
      <c r="AD1123" s="61"/>
      <c r="AE1123" s="61"/>
      <c r="AF1123" s="23"/>
      <c r="AL1123" s="71"/>
      <c r="AQ1123" s="97"/>
    </row>
    <row r="1124" spans="1:44" s="42" customFormat="1" ht="33.75" customHeight="1" x14ac:dyDescent="0.3">
      <c r="A1124" s="24" t="s">
        <v>21</v>
      </c>
      <c r="B1124" s="492" t="s">
        <v>1559</v>
      </c>
      <c r="C1124" s="492"/>
      <c r="D1124" s="491" t="str">
        <f>VLOOKUP(B1124,Serviços!A:E,2,FALSE)</f>
        <v>ANCORAGEM ATIVA COM 15 CORDOALHAS ADERENTES D = 15,2 MM - FORNECIMENTO E INSTALAÇÃO</v>
      </c>
      <c r="E1124" s="491"/>
      <c r="F1124" s="491"/>
      <c r="G1124" s="491"/>
      <c r="H1124" s="491"/>
      <c r="I1124" s="491"/>
      <c r="J1124" s="491"/>
      <c r="K1124" s="491"/>
      <c r="L1124" s="491"/>
      <c r="M1124" s="491"/>
      <c r="N1124" s="491"/>
      <c r="O1124" s="491"/>
      <c r="P1124" s="491"/>
      <c r="Q1124" s="491"/>
      <c r="R1124" s="491"/>
      <c r="S1124" s="491"/>
      <c r="T1124" s="491"/>
      <c r="U1124" s="491"/>
      <c r="V1124" s="491"/>
      <c r="W1124" s="491"/>
      <c r="X1124" s="491"/>
      <c r="Y1124" s="491"/>
      <c r="Z1124" s="491"/>
      <c r="AA1124" s="491"/>
      <c r="AB1124" s="491"/>
      <c r="AC1124" s="468" t="s">
        <v>22</v>
      </c>
      <c r="AD1124" s="468"/>
      <c r="AE1124" s="468"/>
      <c r="AF1124" s="53" t="str">
        <f>VLOOKUP(B1124,Serviços!A:E,3,FALSE)</f>
        <v>und</v>
      </c>
      <c r="AI1124" s="43">
        <f>X1192</f>
        <v>1926.41</v>
      </c>
      <c r="AJ1124" s="42">
        <f>VLOOKUP(B1124,Planilha1!$A:$D,4,FALSE)</f>
        <v>1926.41</v>
      </c>
      <c r="AK1124" s="43">
        <f>AI1124-AJ1124</f>
        <v>0</v>
      </c>
      <c r="AL1124" s="71"/>
      <c r="AP1124" s="74">
        <f>X1190</f>
        <v>1697.73</v>
      </c>
      <c r="AQ1124" s="97" t="str">
        <f>VLOOKUP(B1124,'[2]CURVA ABC'!$A:$J,9,FALSE)</f>
        <v>B</v>
      </c>
    </row>
    <row r="1125" spans="1:44" s="42" customFormat="1" outlineLevel="1" x14ac:dyDescent="0.3">
      <c r="A1125" s="24"/>
      <c r="B1125" s="25"/>
      <c r="C1125" s="25"/>
      <c r="D1125" s="26"/>
      <c r="E1125" s="27"/>
      <c r="F1125" s="27"/>
      <c r="G1125" s="25"/>
      <c r="H1125" s="25"/>
      <c r="I1125" s="25"/>
      <c r="J1125" s="25"/>
      <c r="K1125" s="25"/>
      <c r="L1125" s="25"/>
      <c r="M1125" s="25"/>
      <c r="N1125" s="25"/>
      <c r="O1125" s="25"/>
      <c r="P1125" s="25"/>
      <c r="Q1125" s="25"/>
      <c r="R1125" s="25"/>
      <c r="S1125" s="25"/>
      <c r="T1125" s="25"/>
      <c r="U1125" s="25"/>
      <c r="V1125" s="25"/>
      <c r="W1125" s="25"/>
      <c r="X1125" s="46"/>
      <c r="Y1125" s="46"/>
      <c r="Z1125" s="46"/>
      <c r="AA1125" s="46"/>
      <c r="AB1125" s="49"/>
      <c r="AC1125" s="49"/>
      <c r="AD1125" s="49"/>
      <c r="AE1125" s="49"/>
      <c r="AF1125" s="28"/>
      <c r="AL1125" s="71"/>
      <c r="AQ1125" s="97"/>
    </row>
    <row r="1126" spans="1:44" s="42" customFormat="1" outlineLevel="1" x14ac:dyDescent="0.3">
      <c r="A1126" s="449" t="s">
        <v>23</v>
      </c>
      <c r="B1126" s="449"/>
      <c r="C1126" s="449"/>
      <c r="D1126" s="449"/>
      <c r="E1126" s="451" t="s">
        <v>24</v>
      </c>
      <c r="F1126" s="451"/>
      <c r="G1126" s="58" t="s">
        <v>25</v>
      </c>
      <c r="H1126" s="451" t="s">
        <v>26</v>
      </c>
      <c r="I1126" s="451"/>
      <c r="J1126" s="451"/>
      <c r="K1126" s="451"/>
      <c r="L1126" s="451" t="s">
        <v>27</v>
      </c>
      <c r="M1126" s="451"/>
      <c r="N1126" s="451" t="s">
        <v>28</v>
      </c>
      <c r="O1126" s="451"/>
      <c r="P1126" s="451"/>
      <c r="Q1126" s="451"/>
      <c r="R1126" s="451"/>
      <c r="S1126" s="451"/>
      <c r="T1126" s="451"/>
      <c r="U1126" s="451"/>
      <c r="V1126" s="451" t="s">
        <v>29</v>
      </c>
      <c r="W1126" s="451"/>
      <c r="X1126" s="451"/>
      <c r="Y1126" s="451"/>
      <c r="Z1126" s="451"/>
      <c r="AA1126" s="457" t="s">
        <v>30</v>
      </c>
      <c r="AB1126" s="457"/>
      <c r="AC1126" s="457"/>
      <c r="AD1126" s="457"/>
      <c r="AE1126" s="457" t="s">
        <v>31</v>
      </c>
      <c r="AF1126" s="457"/>
      <c r="AL1126" s="71"/>
      <c r="AQ1126" s="97"/>
    </row>
    <row r="1127" spans="1:44" s="42" customFormat="1" ht="43.8" customHeight="1" outlineLevel="1" x14ac:dyDescent="0.3">
      <c r="A1127" s="475" t="str">
        <f>IF(E1127=0,"",VLOOKUP(E1127,Equipamentos!$A$3:$V$147,2,FALSE))</f>
        <v>CONJUNTO BOMBA E MACACO HIDRÁULICO PARA PROTENSÃO COM CAPACIDADE DE 4.000 KN - 10 KW</v>
      </c>
      <c r="B1127" s="476"/>
      <c r="C1127" s="476"/>
      <c r="D1127" s="476"/>
      <c r="E1127" s="489" t="s">
        <v>1589</v>
      </c>
      <c r="F1127" s="489"/>
      <c r="G1127" s="59"/>
      <c r="H1127" s="444">
        <v>1</v>
      </c>
      <c r="I1127" s="444"/>
      <c r="J1127" s="444"/>
      <c r="K1127" s="444"/>
      <c r="L1127" s="447">
        <v>0</v>
      </c>
      <c r="M1127" s="447"/>
      <c r="N1127" s="478">
        <f>IF(E1127="","",VLOOKUP(E1127,Equipamentos!$A$3:$V$700,3,FALSE))</f>
        <v>52.48</v>
      </c>
      <c r="O1127" s="478"/>
      <c r="P1127" s="478"/>
      <c r="Q1127" s="478"/>
      <c r="R1127" s="478"/>
      <c r="S1127" s="478"/>
      <c r="T1127" s="478"/>
      <c r="U1127" s="478"/>
      <c r="V1127" s="29"/>
      <c r="W1127" s="478">
        <f>IF(E1127="","",VLOOKUP(E1127,Equipamentos!$A$3:$V$700,4,FALSE))</f>
        <v>49.8</v>
      </c>
      <c r="X1127" s="478"/>
      <c r="Y1127" s="478"/>
      <c r="Z1127" s="478"/>
      <c r="AA1127" s="459">
        <v>1</v>
      </c>
      <c r="AB1127" s="459"/>
      <c r="AC1127" s="459"/>
      <c r="AD1127" s="459"/>
      <c r="AE1127" s="468">
        <f>TRUNC(IF(AA1127="","",((H1127*N1127)+(L1127*W1127))*AA1127),2)</f>
        <v>52.48</v>
      </c>
      <c r="AF1127" s="469"/>
      <c r="AL1127" s="71"/>
      <c r="AQ1127" s="97"/>
    </row>
    <row r="1128" spans="1:44" s="42" customFormat="1" outlineLevel="1" x14ac:dyDescent="0.3">
      <c r="A1128" s="475" t="str">
        <f>IF(E1128=0,"",VLOOKUP(E1128,Equipamentos!$A$3:$V$147,2,FALSE))</f>
        <v>GRUPO GERADOR - 14 KVA</v>
      </c>
      <c r="B1128" s="476"/>
      <c r="C1128" s="476"/>
      <c r="D1128" s="476"/>
      <c r="E1128" s="477" t="s">
        <v>1590</v>
      </c>
      <c r="F1128" s="477"/>
      <c r="G1128" s="27"/>
      <c r="H1128" s="447">
        <v>1</v>
      </c>
      <c r="I1128" s="447"/>
      <c r="J1128" s="447"/>
      <c r="K1128" s="447"/>
      <c r="L1128" s="447">
        <f t="shared" ref="L1128:L1135" si="109">IF(H1128&gt;0,1-H1128,"")</f>
        <v>0</v>
      </c>
      <c r="M1128" s="447"/>
      <c r="N1128" s="478">
        <f>IF(E1128="","",VLOOKUP(E1128,Equipamentos!$A$3:$V$700,3,FALSE))</f>
        <v>17.95</v>
      </c>
      <c r="O1128" s="478"/>
      <c r="P1128" s="478"/>
      <c r="Q1128" s="478"/>
      <c r="R1128" s="478"/>
      <c r="S1128" s="478"/>
      <c r="T1128" s="478"/>
      <c r="U1128" s="478"/>
      <c r="V1128" s="29"/>
      <c r="W1128" s="478">
        <f>IF(E1128="","",VLOOKUP(E1128,Equipamentos!$A$3:$V$700,4,FALSE))</f>
        <v>4.2300000000000004</v>
      </c>
      <c r="X1128" s="478"/>
      <c r="Y1128" s="478"/>
      <c r="Z1128" s="478"/>
      <c r="AA1128" s="462">
        <v>1</v>
      </c>
      <c r="AB1128" s="462"/>
      <c r="AC1128" s="462"/>
      <c r="AD1128" s="462"/>
      <c r="AE1128" s="468">
        <f t="shared" ref="AE1128:AE1129" si="110">TRUNC(IF(AA1128="","",((H1128*N1128)+(L1128*W1128))*AA1128),2)</f>
        <v>17.95</v>
      </c>
      <c r="AF1128" s="469"/>
      <c r="AL1128" s="71"/>
      <c r="AQ1128" s="97"/>
    </row>
    <row r="1129" spans="1:44" s="42" customFormat="1" outlineLevel="1" x14ac:dyDescent="0.3">
      <c r="A1129" s="475" t="str">
        <f>IF(E1129=0,"",VLOOKUP(E1129,Equipamentos!$A$3:$V$147,2,FALSE))</f>
        <v>GUINCHO / TALHA MANUAL - 3 T</v>
      </c>
      <c r="B1129" s="476"/>
      <c r="C1129" s="476"/>
      <c r="D1129" s="476"/>
      <c r="E1129" s="477">
        <v>31013</v>
      </c>
      <c r="F1129" s="477"/>
      <c r="G1129" s="27"/>
      <c r="H1129" s="447">
        <v>0.47</v>
      </c>
      <c r="I1129" s="447"/>
      <c r="J1129" s="447"/>
      <c r="K1129" s="447"/>
      <c r="L1129" s="447">
        <f t="shared" si="109"/>
        <v>0.53</v>
      </c>
      <c r="M1129" s="447"/>
      <c r="N1129" s="478">
        <f>IF(E1129="","",VLOOKUP(E1129,Equipamentos!$A$3:$V$700,3,FALSE))</f>
        <v>0.46</v>
      </c>
      <c r="O1129" s="478"/>
      <c r="P1129" s="478"/>
      <c r="Q1129" s="478"/>
      <c r="R1129" s="478"/>
      <c r="S1129" s="478"/>
      <c r="T1129" s="478"/>
      <c r="U1129" s="478"/>
      <c r="V1129" s="29"/>
      <c r="W1129" s="478">
        <f>IF(E1129="","",VLOOKUP(E1129,Equipamentos!$A$3:$V$700,4,FALSE))</f>
        <v>0.32</v>
      </c>
      <c r="X1129" s="478"/>
      <c r="Y1129" s="478"/>
      <c r="Z1129" s="478"/>
      <c r="AA1129" s="462">
        <v>1</v>
      </c>
      <c r="AB1129" s="462"/>
      <c r="AC1129" s="462"/>
      <c r="AD1129" s="462"/>
      <c r="AE1129" s="468">
        <f t="shared" si="110"/>
        <v>0.38</v>
      </c>
      <c r="AF1129" s="469"/>
      <c r="AL1129" s="71"/>
      <c r="AQ1129" s="97"/>
    </row>
    <row r="1130" spans="1:44" s="42" customFormat="1" outlineLevel="1" x14ac:dyDescent="0.3">
      <c r="A1130" s="475" t="str">
        <f>IF(E1130=0,"",VLOOKUP(E1130,Equipamentos!$A$3:$V$147,2,FALSE))</f>
        <v/>
      </c>
      <c r="B1130" s="476"/>
      <c r="C1130" s="476"/>
      <c r="D1130" s="476"/>
      <c r="E1130" s="477"/>
      <c r="F1130" s="477"/>
      <c r="G1130" s="27"/>
      <c r="H1130" s="447"/>
      <c r="I1130" s="447"/>
      <c r="J1130" s="447"/>
      <c r="K1130" s="447"/>
      <c r="L1130" s="447" t="str">
        <f t="shared" si="109"/>
        <v/>
      </c>
      <c r="M1130" s="447"/>
      <c r="N1130" s="478" t="str">
        <f>IF(E1130="","",VLOOKUP(E1130,Equipamentos!$A$3:$V$700,3,FALSE))</f>
        <v/>
      </c>
      <c r="O1130" s="478"/>
      <c r="P1130" s="478"/>
      <c r="Q1130" s="478"/>
      <c r="R1130" s="478"/>
      <c r="S1130" s="478"/>
      <c r="T1130" s="478"/>
      <c r="U1130" s="478"/>
      <c r="V1130" s="29"/>
      <c r="W1130" s="478" t="str">
        <f>IF(E1130="","",VLOOKUP(E1130,Equipamentos!$A$3:$V$700,4,FALSE))</f>
        <v/>
      </c>
      <c r="X1130" s="478"/>
      <c r="Y1130" s="478"/>
      <c r="Z1130" s="478"/>
      <c r="AA1130" s="462"/>
      <c r="AB1130" s="462"/>
      <c r="AC1130" s="462"/>
      <c r="AD1130" s="462"/>
      <c r="AE1130" s="468" t="str">
        <f t="shared" ref="AE1130:AE1135" si="111">IF(AA1130="","",((H1130*N1130)+(L1130*W1130))*AA1130)</f>
        <v/>
      </c>
      <c r="AF1130" s="469"/>
      <c r="AL1130" s="71"/>
      <c r="AQ1130" s="97"/>
    </row>
    <row r="1131" spans="1:44" s="42" customFormat="1" outlineLevel="1" x14ac:dyDescent="0.3">
      <c r="A1131" s="475" t="str">
        <f>IF(E1131=0,"",VLOOKUP(E1131,Equipamentos!$A$3:$V$147,2,FALSE))</f>
        <v/>
      </c>
      <c r="B1131" s="476"/>
      <c r="C1131" s="476"/>
      <c r="D1131" s="476"/>
      <c r="E1131" s="477"/>
      <c r="F1131" s="477"/>
      <c r="G1131" s="27"/>
      <c r="H1131" s="447"/>
      <c r="I1131" s="447"/>
      <c r="J1131" s="447"/>
      <c r="K1131" s="447"/>
      <c r="L1131" s="447" t="str">
        <f t="shared" ref="L1131" si="112">IF(H1131&gt;0,1-H1131,"")</f>
        <v/>
      </c>
      <c r="M1131" s="447"/>
      <c r="N1131" s="478" t="str">
        <f>IF(E1131="","",VLOOKUP(E1131,Equipamentos!$A$3:$V$700,3,FALSE))</f>
        <v/>
      </c>
      <c r="O1131" s="478"/>
      <c r="P1131" s="478"/>
      <c r="Q1131" s="478"/>
      <c r="R1131" s="478"/>
      <c r="S1131" s="478"/>
      <c r="T1131" s="478"/>
      <c r="U1131" s="478"/>
      <c r="V1131" s="29"/>
      <c r="W1131" s="478" t="str">
        <f>IF(E1131="","",VLOOKUP(E1131,Equipamentos!$A$3:$V$700,4,FALSE))</f>
        <v/>
      </c>
      <c r="X1131" s="478"/>
      <c r="Y1131" s="478"/>
      <c r="Z1131" s="478"/>
      <c r="AA1131" s="462"/>
      <c r="AB1131" s="462"/>
      <c r="AC1131" s="462"/>
      <c r="AD1131" s="462"/>
      <c r="AE1131" s="468" t="str">
        <f t="shared" si="111"/>
        <v/>
      </c>
      <c r="AF1131" s="469"/>
      <c r="AL1131" s="71"/>
      <c r="AQ1131" s="97"/>
    </row>
    <row r="1132" spans="1:44" s="42" customFormat="1" outlineLevel="1" x14ac:dyDescent="0.3">
      <c r="A1132" s="475" t="str">
        <f>IF(E1132=0,"",VLOOKUP(E1132,Equipamentos!$A$3:$V$147,2,FALSE))</f>
        <v/>
      </c>
      <c r="B1132" s="476"/>
      <c r="C1132" s="476"/>
      <c r="D1132" s="476"/>
      <c r="E1132" s="477"/>
      <c r="F1132" s="477"/>
      <c r="G1132" s="27"/>
      <c r="H1132" s="447"/>
      <c r="I1132" s="447"/>
      <c r="J1132" s="447"/>
      <c r="K1132" s="447"/>
      <c r="L1132" s="447" t="str">
        <f t="shared" si="109"/>
        <v/>
      </c>
      <c r="M1132" s="447"/>
      <c r="N1132" s="478" t="str">
        <f>IF(E1132="","",VLOOKUP(E1132,Equipamentos!$A$3:$V$66,3,FALSE))</f>
        <v/>
      </c>
      <c r="O1132" s="478"/>
      <c r="P1132" s="478"/>
      <c r="Q1132" s="478"/>
      <c r="R1132" s="478"/>
      <c r="S1132" s="478"/>
      <c r="T1132" s="478"/>
      <c r="U1132" s="478"/>
      <c r="V1132" s="29"/>
      <c r="W1132" s="478" t="str">
        <f>IF(E1132="","",VLOOKUP(E1132,Equipamentos!$A$3:$V$66,4,FALSE))</f>
        <v/>
      </c>
      <c r="X1132" s="478"/>
      <c r="Y1132" s="478"/>
      <c r="Z1132" s="478"/>
      <c r="AA1132" s="462"/>
      <c r="AB1132" s="462"/>
      <c r="AC1132" s="462"/>
      <c r="AD1132" s="462"/>
      <c r="AE1132" s="468" t="str">
        <f t="shared" si="111"/>
        <v/>
      </c>
      <c r="AF1132" s="469"/>
      <c r="AL1132" s="71"/>
      <c r="AQ1132" s="97"/>
    </row>
    <row r="1133" spans="1:44" s="42" customFormat="1" outlineLevel="1" x14ac:dyDescent="0.3">
      <c r="A1133" s="475" t="str">
        <f>IF(E1133=0,"",VLOOKUP(E1133,Equipamentos!$A$3:$V$147,2,FALSE))</f>
        <v/>
      </c>
      <c r="B1133" s="476"/>
      <c r="C1133" s="476"/>
      <c r="D1133" s="476"/>
      <c r="E1133" s="477"/>
      <c r="F1133" s="477"/>
      <c r="G1133" s="27"/>
      <c r="H1133" s="447"/>
      <c r="I1133" s="447"/>
      <c r="J1133" s="447"/>
      <c r="K1133" s="447"/>
      <c r="L1133" s="447" t="str">
        <f t="shared" si="109"/>
        <v/>
      </c>
      <c r="M1133" s="447"/>
      <c r="N1133" s="478" t="str">
        <f>IF(E1133="","",VLOOKUP(E1133,Equipamentos!$A$3:$V$66,3,FALSE))</f>
        <v/>
      </c>
      <c r="O1133" s="478"/>
      <c r="P1133" s="478"/>
      <c r="Q1133" s="478"/>
      <c r="R1133" s="478"/>
      <c r="S1133" s="478"/>
      <c r="T1133" s="478"/>
      <c r="U1133" s="478"/>
      <c r="V1133" s="29"/>
      <c r="W1133" s="478" t="str">
        <f>IF(E1133="","",VLOOKUP(E1133,Equipamentos!$A$3:$V$66,4,FALSE))</f>
        <v/>
      </c>
      <c r="X1133" s="478"/>
      <c r="Y1133" s="478"/>
      <c r="Z1133" s="478"/>
      <c r="AA1133" s="462"/>
      <c r="AB1133" s="462"/>
      <c r="AC1133" s="462"/>
      <c r="AD1133" s="462"/>
      <c r="AE1133" s="468" t="str">
        <f t="shared" si="111"/>
        <v/>
      </c>
      <c r="AF1133" s="469"/>
      <c r="AL1133" s="71"/>
      <c r="AQ1133" s="97"/>
    </row>
    <row r="1134" spans="1:44" s="42" customFormat="1" outlineLevel="1" x14ac:dyDescent="0.3">
      <c r="A1134" s="475" t="str">
        <f>IF(E1134=0,"",VLOOKUP(E1134,Equipamentos!$A$3:$V$147,2,FALSE))</f>
        <v/>
      </c>
      <c r="B1134" s="476"/>
      <c r="C1134" s="476"/>
      <c r="D1134" s="476"/>
      <c r="E1134" s="477"/>
      <c r="F1134" s="477"/>
      <c r="G1134" s="27"/>
      <c r="H1134" s="447"/>
      <c r="I1134" s="447"/>
      <c r="J1134" s="447"/>
      <c r="K1134" s="447"/>
      <c r="L1134" s="447" t="str">
        <f t="shared" si="109"/>
        <v/>
      </c>
      <c r="M1134" s="447"/>
      <c r="N1134" s="479" t="str">
        <f>IF(E1134="","",VLOOKUP(E1134,Equipamentos!$A$3:$V$66,3,FALSE))</f>
        <v/>
      </c>
      <c r="O1134" s="479"/>
      <c r="P1134" s="479"/>
      <c r="Q1134" s="479"/>
      <c r="R1134" s="479"/>
      <c r="S1134" s="479"/>
      <c r="T1134" s="479"/>
      <c r="U1134" s="479"/>
      <c r="V1134" s="30"/>
      <c r="W1134" s="479" t="str">
        <f>IF(E1134="","",VLOOKUP(E1134,Equipamentos!$A$3:$V$66,4,FALSE))</f>
        <v/>
      </c>
      <c r="X1134" s="479"/>
      <c r="Y1134" s="479"/>
      <c r="Z1134" s="479"/>
      <c r="AA1134" s="462"/>
      <c r="AB1134" s="462"/>
      <c r="AC1134" s="462"/>
      <c r="AD1134" s="462"/>
      <c r="AE1134" s="468" t="str">
        <f t="shared" si="111"/>
        <v/>
      </c>
      <c r="AF1134" s="469"/>
      <c r="AL1134" s="71"/>
      <c r="AQ1134" s="97"/>
    </row>
    <row r="1135" spans="1:44" s="42" customFormat="1" outlineLevel="1" x14ac:dyDescent="0.3">
      <c r="A1135" s="475" t="str">
        <f>IF(E1135=0,"",VLOOKUP(E1135,Equipamentos!$A$3:$V$147,2,FALSE))</f>
        <v/>
      </c>
      <c r="B1135" s="476"/>
      <c r="C1135" s="476"/>
      <c r="D1135" s="476"/>
      <c r="E1135" s="477"/>
      <c r="F1135" s="477"/>
      <c r="G1135" s="27"/>
      <c r="H1135" s="447"/>
      <c r="I1135" s="447"/>
      <c r="J1135" s="447"/>
      <c r="K1135" s="447"/>
      <c r="L1135" s="447" t="str">
        <f t="shared" si="109"/>
        <v/>
      </c>
      <c r="M1135" s="447"/>
      <c r="N1135" s="479" t="str">
        <f>IF(E1135="","",VLOOKUP(E1135,Equipamentos!$A$3:$V$66,3,FALSE))</f>
        <v/>
      </c>
      <c r="O1135" s="479"/>
      <c r="P1135" s="479"/>
      <c r="Q1135" s="479"/>
      <c r="R1135" s="479"/>
      <c r="S1135" s="479"/>
      <c r="T1135" s="479"/>
      <c r="U1135" s="479"/>
      <c r="V1135" s="30"/>
      <c r="W1135" s="479" t="str">
        <f>IF(E1135="","",VLOOKUP(E1135,Equipamentos!$A$3:$V$66,4,FALSE))</f>
        <v/>
      </c>
      <c r="X1135" s="479"/>
      <c r="Y1135" s="479"/>
      <c r="Z1135" s="479"/>
      <c r="AA1135" s="462"/>
      <c r="AB1135" s="462"/>
      <c r="AC1135" s="462"/>
      <c r="AD1135" s="462"/>
      <c r="AE1135" s="480" t="str">
        <f t="shared" si="111"/>
        <v/>
      </c>
      <c r="AF1135" s="481"/>
      <c r="AL1135" s="71"/>
      <c r="AQ1135" s="97"/>
    </row>
    <row r="1136" spans="1:44" s="42" customFormat="1" outlineLevel="1" x14ac:dyDescent="0.3">
      <c r="A1136" s="453" t="s">
        <v>32</v>
      </c>
      <c r="B1136" s="454"/>
      <c r="C1136" s="454"/>
      <c r="D1136" s="454"/>
      <c r="E1136" s="454"/>
      <c r="F1136" s="454"/>
      <c r="G1136" s="454"/>
      <c r="H1136" s="454"/>
      <c r="I1136" s="454"/>
      <c r="J1136" s="454"/>
      <c r="K1136" s="454"/>
      <c r="L1136" s="454"/>
      <c r="M1136" s="454"/>
      <c r="N1136" s="454"/>
      <c r="O1136" s="454"/>
      <c r="P1136" s="454"/>
      <c r="Q1136" s="454"/>
      <c r="R1136" s="454"/>
      <c r="S1136" s="454"/>
      <c r="T1136" s="454"/>
      <c r="U1136" s="454"/>
      <c r="V1136" s="454"/>
      <c r="W1136" s="455">
        <f>TRUNC(SUM(AE1127:AF1135),2)</f>
        <v>70.81</v>
      </c>
      <c r="X1136" s="456"/>
      <c r="Y1136" s="456"/>
      <c r="Z1136" s="456"/>
      <c r="AA1136" s="456"/>
      <c r="AB1136" s="456"/>
      <c r="AC1136" s="456"/>
      <c r="AD1136" s="456"/>
      <c r="AE1136" s="456"/>
      <c r="AF1136" s="456"/>
      <c r="AL1136" s="71"/>
      <c r="AQ1136" s="97"/>
    </row>
    <row r="1137" spans="1:43" s="42" customFormat="1" outlineLevel="1" x14ac:dyDescent="0.3">
      <c r="A1137" s="24"/>
      <c r="B1137" s="25"/>
      <c r="C1137" s="25"/>
      <c r="D1137" s="26"/>
      <c r="E1137" s="27"/>
      <c r="F1137" s="27"/>
      <c r="G1137" s="25"/>
      <c r="H1137" s="25"/>
      <c r="I1137" s="25"/>
      <c r="J1137" s="25"/>
      <c r="K1137" s="25"/>
      <c r="L1137" s="25"/>
      <c r="M1137" s="25"/>
      <c r="N1137" s="25"/>
      <c r="O1137" s="25"/>
      <c r="P1137" s="25"/>
      <c r="Q1137" s="25"/>
      <c r="R1137" s="25"/>
      <c r="S1137" s="25"/>
      <c r="T1137" s="25"/>
      <c r="U1137" s="25"/>
      <c r="V1137" s="25"/>
      <c r="W1137" s="25"/>
      <c r="X1137" s="46"/>
      <c r="Y1137" s="46"/>
      <c r="Z1137" s="46"/>
      <c r="AA1137" s="46"/>
      <c r="AB1137" s="49"/>
      <c r="AC1137" s="49"/>
      <c r="AD1137" s="49"/>
      <c r="AE1137" s="49"/>
      <c r="AF1137" s="28"/>
      <c r="AL1137" s="71"/>
      <c r="AQ1137" s="97"/>
    </row>
    <row r="1138" spans="1:43" s="42" customFormat="1" outlineLevel="1" x14ac:dyDescent="0.3">
      <c r="A1138" s="449" t="s">
        <v>33</v>
      </c>
      <c r="B1138" s="449"/>
      <c r="C1138" s="449"/>
      <c r="D1138" s="449"/>
      <c r="E1138" s="451" t="s">
        <v>24</v>
      </c>
      <c r="F1138" s="451"/>
      <c r="G1138" s="451" t="s">
        <v>520</v>
      </c>
      <c r="H1138" s="451"/>
      <c r="I1138" s="451"/>
      <c r="J1138" s="451"/>
      <c r="K1138" s="451" t="s">
        <v>34</v>
      </c>
      <c r="L1138" s="451"/>
      <c r="M1138" s="451"/>
      <c r="N1138" s="451"/>
      <c r="O1138" s="451" t="s">
        <v>30</v>
      </c>
      <c r="P1138" s="451"/>
      <c r="Q1138" s="451"/>
      <c r="R1138" s="451"/>
      <c r="S1138" s="451"/>
      <c r="T1138" s="451" t="s">
        <v>1804</v>
      </c>
      <c r="U1138" s="451"/>
      <c r="V1138" s="451"/>
      <c r="W1138" s="451"/>
      <c r="X1138" s="451"/>
      <c r="Y1138" s="451"/>
      <c r="Z1138" s="451"/>
      <c r="AA1138" s="457" t="s">
        <v>31</v>
      </c>
      <c r="AB1138" s="457"/>
      <c r="AC1138" s="457"/>
      <c r="AD1138" s="457"/>
      <c r="AE1138" s="457"/>
      <c r="AF1138" s="457"/>
      <c r="AL1138" s="71"/>
      <c r="AQ1138" s="97"/>
    </row>
    <row r="1139" spans="1:43" s="42" customFormat="1" outlineLevel="1" x14ac:dyDescent="0.3">
      <c r="A1139" s="439" t="str">
        <f>IF(E1139=0,"",VLOOKUP(E1139,'Mão de Obra'!$A$2:$AA$998,2,FALSE))</f>
        <v>AJUDANTE</v>
      </c>
      <c r="B1139" s="440"/>
      <c r="C1139" s="440"/>
      <c r="D1139" s="440"/>
      <c r="E1139" s="441">
        <v>20003</v>
      </c>
      <c r="F1139" s="441"/>
      <c r="G1139" s="473">
        <f>VLOOKUP(E1139,'Mão de Obra'!$A$2:$F$42,6,FALSE)/100</f>
        <v>2.0301</v>
      </c>
      <c r="H1139" s="473"/>
      <c r="I1139" s="473"/>
      <c r="J1139" s="473"/>
      <c r="K1139" s="474">
        <f>IF(E1139=0,"",VLOOKUP(E1139,'Mão de Obra'!$A$2:$AA$998,5,))</f>
        <v>23.48</v>
      </c>
      <c r="L1139" s="474"/>
      <c r="M1139" s="474"/>
      <c r="N1139" s="474"/>
      <c r="O1139" s="482">
        <v>3</v>
      </c>
      <c r="P1139" s="482"/>
      <c r="Q1139" s="482"/>
      <c r="R1139" s="482"/>
      <c r="S1139" s="482"/>
      <c r="T1139" s="483">
        <f>VLOOKUP(E1139,'Mão de Obra'!A:P,16,FALSE)</f>
        <v>7.75</v>
      </c>
      <c r="U1139" s="483"/>
      <c r="V1139" s="483"/>
      <c r="W1139" s="483"/>
      <c r="X1139" s="483"/>
      <c r="Y1139" s="483"/>
      <c r="Z1139" s="483"/>
      <c r="AA1139" s="468">
        <f>TRUNC(IF(O1139="","",O1139*K1139),2)</f>
        <v>70.44</v>
      </c>
      <c r="AB1139" s="468"/>
      <c r="AC1139" s="468"/>
      <c r="AD1139" s="468"/>
      <c r="AE1139" s="468"/>
      <c r="AF1139" s="469"/>
      <c r="AL1139" s="71"/>
      <c r="AQ1139" s="97"/>
    </row>
    <row r="1140" spans="1:43" s="42" customFormat="1" outlineLevel="1" x14ac:dyDescent="0.3">
      <c r="A1140" s="439" t="str">
        <f>IF(E1140=0,"",VLOOKUP(E1140,'Mão de Obra'!$A$2:$AA$998,2,FALSE))</f>
        <v>ARMADOR</v>
      </c>
      <c r="B1140" s="440"/>
      <c r="C1140" s="440"/>
      <c r="D1140" s="440"/>
      <c r="E1140" s="441">
        <v>20018</v>
      </c>
      <c r="F1140" s="441"/>
      <c r="G1140" s="473">
        <f>VLOOKUP(E1140,'Mão de Obra'!$A$2:$F$42,6,FALSE)/100</f>
        <v>1.6666999999999998</v>
      </c>
      <c r="H1140" s="473"/>
      <c r="I1140" s="473"/>
      <c r="J1140" s="473"/>
      <c r="K1140" s="474">
        <f>IF(E1140=0,"",VLOOKUP(E1140,'Mão de Obra'!$A$2:$AA$998,5,))</f>
        <v>27.04</v>
      </c>
      <c r="L1140" s="474"/>
      <c r="M1140" s="474"/>
      <c r="N1140" s="474"/>
      <c r="O1140" s="482">
        <v>1</v>
      </c>
      <c r="P1140" s="482"/>
      <c r="Q1140" s="482"/>
      <c r="R1140" s="482"/>
      <c r="S1140" s="482"/>
      <c r="T1140" s="483">
        <f>VLOOKUP(E1140,'Mão de Obra'!A:P,16,FALSE)</f>
        <v>10.14</v>
      </c>
      <c r="U1140" s="483"/>
      <c r="V1140" s="483"/>
      <c r="W1140" s="483"/>
      <c r="X1140" s="483"/>
      <c r="Y1140" s="483"/>
      <c r="Z1140" s="483"/>
      <c r="AA1140" s="468">
        <f>TRUNC(IF(O1140="","",O1140*K1140),2)</f>
        <v>27.04</v>
      </c>
      <c r="AB1140" s="468"/>
      <c r="AC1140" s="468"/>
      <c r="AD1140" s="468"/>
      <c r="AE1140" s="468"/>
      <c r="AF1140" s="469"/>
      <c r="AL1140" s="71"/>
      <c r="AQ1140" s="97"/>
    </row>
    <row r="1141" spans="1:43" s="42" customFormat="1" outlineLevel="1" x14ac:dyDescent="0.3">
      <c r="A1141" s="439" t="str">
        <f>IF(E1141=0,"",VLOOKUP(E1141,'Mão de Obra'!$A$2:$AA$998,2,FALSE))</f>
        <v/>
      </c>
      <c r="B1141" s="440"/>
      <c r="C1141" s="440"/>
      <c r="D1141" s="440"/>
      <c r="E1141" s="445"/>
      <c r="F1141" s="445"/>
      <c r="G1141" s="466" t="str">
        <f t="shared" ref="G1141:G1146" si="113">IF(E1141=0,"",121.83%)</f>
        <v/>
      </c>
      <c r="H1141" s="466"/>
      <c r="I1141" s="466"/>
      <c r="J1141" s="466"/>
      <c r="K1141" s="467" t="str">
        <f>IF(E1141=0,"",VLOOKUP(E1141,'Mão de Obra'!$A$2:$AA$998,5,))</f>
        <v/>
      </c>
      <c r="L1141" s="467"/>
      <c r="M1141" s="467"/>
      <c r="N1141" s="467"/>
      <c r="O1141" s="482"/>
      <c r="P1141" s="482"/>
      <c r="Q1141" s="482"/>
      <c r="R1141" s="482"/>
      <c r="S1141" s="482"/>
      <c r="T1141" s="482"/>
      <c r="U1141" s="482"/>
      <c r="V1141" s="482"/>
      <c r="W1141" s="482"/>
      <c r="X1141" s="482"/>
      <c r="Y1141" s="482"/>
      <c r="Z1141" s="482"/>
      <c r="AA1141" s="468" t="str">
        <f t="shared" ref="AA1141:AA1146" si="114">IF(O1141="","",O1141*K1141)</f>
        <v/>
      </c>
      <c r="AB1141" s="468"/>
      <c r="AC1141" s="468"/>
      <c r="AD1141" s="468"/>
      <c r="AE1141" s="468"/>
      <c r="AF1141" s="469"/>
      <c r="AL1141" s="71"/>
      <c r="AQ1141" s="97"/>
    </row>
    <row r="1142" spans="1:43" s="42" customFormat="1" outlineLevel="1" x14ac:dyDescent="0.3">
      <c r="A1142" s="439" t="str">
        <f>IF(E1142=0,"",VLOOKUP(E1142,'Mão de Obra'!$A$2:$AA$998,2,FALSE))</f>
        <v/>
      </c>
      <c r="B1142" s="440"/>
      <c r="C1142" s="440"/>
      <c r="D1142" s="440"/>
      <c r="E1142" s="445"/>
      <c r="F1142" s="445"/>
      <c r="G1142" s="466" t="str">
        <f t="shared" si="113"/>
        <v/>
      </c>
      <c r="H1142" s="466"/>
      <c r="I1142" s="466"/>
      <c r="J1142" s="466"/>
      <c r="K1142" s="467" t="str">
        <f>IF(E1142=0,"",VLOOKUP(E1142,'Mão de Obra'!$A$2:$AA$998,5,))</f>
        <v/>
      </c>
      <c r="L1142" s="467"/>
      <c r="M1142" s="467"/>
      <c r="N1142" s="467"/>
      <c r="O1142" s="447"/>
      <c r="P1142" s="447"/>
      <c r="Q1142" s="447"/>
      <c r="R1142" s="447"/>
      <c r="S1142" s="447"/>
      <c r="T1142" s="447"/>
      <c r="U1142" s="447"/>
      <c r="V1142" s="447"/>
      <c r="W1142" s="447"/>
      <c r="X1142" s="447"/>
      <c r="Y1142" s="447"/>
      <c r="Z1142" s="447"/>
      <c r="AA1142" s="468" t="str">
        <f t="shared" si="114"/>
        <v/>
      </c>
      <c r="AB1142" s="468"/>
      <c r="AC1142" s="468"/>
      <c r="AD1142" s="468"/>
      <c r="AE1142" s="468"/>
      <c r="AF1142" s="469"/>
      <c r="AL1142" s="71"/>
      <c r="AQ1142" s="97"/>
    </row>
    <row r="1143" spans="1:43" s="42" customFormat="1" outlineLevel="1" x14ac:dyDescent="0.3">
      <c r="A1143" s="439" t="str">
        <f>IF(E1143=0,"",VLOOKUP(E1143,'Mão de Obra'!$A$2:$AA$998,2,FALSE))</f>
        <v/>
      </c>
      <c r="B1143" s="440"/>
      <c r="C1143" s="440"/>
      <c r="D1143" s="440"/>
      <c r="E1143" s="445"/>
      <c r="F1143" s="445"/>
      <c r="G1143" s="466" t="str">
        <f t="shared" si="113"/>
        <v/>
      </c>
      <c r="H1143" s="466"/>
      <c r="I1143" s="466"/>
      <c r="J1143" s="466"/>
      <c r="K1143" s="467" t="str">
        <f>IF(E1143=0,"",VLOOKUP(E1143,'Mão de Obra'!$A$2:$AA$998,5,))</f>
        <v/>
      </c>
      <c r="L1143" s="467"/>
      <c r="M1143" s="467"/>
      <c r="N1143" s="467"/>
      <c r="O1143" s="447"/>
      <c r="P1143" s="447"/>
      <c r="Q1143" s="447"/>
      <c r="R1143" s="447"/>
      <c r="S1143" s="447"/>
      <c r="T1143" s="447"/>
      <c r="U1143" s="447"/>
      <c r="V1143" s="447"/>
      <c r="W1143" s="447"/>
      <c r="X1143" s="447"/>
      <c r="Y1143" s="447"/>
      <c r="Z1143" s="447"/>
      <c r="AA1143" s="468" t="str">
        <f t="shared" si="114"/>
        <v/>
      </c>
      <c r="AB1143" s="468"/>
      <c r="AC1143" s="468"/>
      <c r="AD1143" s="468"/>
      <c r="AE1143" s="468"/>
      <c r="AF1143" s="469"/>
      <c r="AL1143" s="71"/>
      <c r="AQ1143" s="97"/>
    </row>
    <row r="1144" spans="1:43" s="42" customFormat="1" outlineLevel="1" x14ac:dyDescent="0.3">
      <c r="A1144" s="439" t="str">
        <f>IF(E1144=0,"",VLOOKUP(E1144,'Mão de Obra'!$A$2:$AA$998,2,FALSE))</f>
        <v/>
      </c>
      <c r="B1144" s="440"/>
      <c r="C1144" s="440"/>
      <c r="D1144" s="440"/>
      <c r="E1144" s="445"/>
      <c r="F1144" s="445"/>
      <c r="G1144" s="466" t="str">
        <f t="shared" si="113"/>
        <v/>
      </c>
      <c r="H1144" s="466"/>
      <c r="I1144" s="466"/>
      <c r="J1144" s="466"/>
      <c r="K1144" s="467" t="str">
        <f>IF(E1144=0,"",VLOOKUP(E1144,'Mão de Obra'!$A$2:$AA$998,5,))</f>
        <v/>
      </c>
      <c r="L1144" s="467"/>
      <c r="M1144" s="467"/>
      <c r="N1144" s="467"/>
      <c r="O1144" s="447"/>
      <c r="P1144" s="447"/>
      <c r="Q1144" s="447"/>
      <c r="R1144" s="447"/>
      <c r="S1144" s="447"/>
      <c r="T1144" s="447"/>
      <c r="U1144" s="447"/>
      <c r="V1144" s="447"/>
      <c r="W1144" s="447"/>
      <c r="X1144" s="447"/>
      <c r="Y1144" s="447"/>
      <c r="Z1144" s="447"/>
      <c r="AA1144" s="468" t="str">
        <f t="shared" si="114"/>
        <v/>
      </c>
      <c r="AB1144" s="468"/>
      <c r="AC1144" s="468"/>
      <c r="AD1144" s="468"/>
      <c r="AE1144" s="468"/>
      <c r="AF1144" s="469"/>
      <c r="AL1144" s="71"/>
      <c r="AQ1144" s="97"/>
    </row>
    <row r="1145" spans="1:43" s="42" customFormat="1" outlineLevel="1" x14ac:dyDescent="0.3">
      <c r="A1145" s="439" t="str">
        <f>IF(E1145=0,"",VLOOKUP(E1145,'Mão de Obra'!$A$2:$AA$998,2,FALSE))</f>
        <v/>
      </c>
      <c r="B1145" s="440"/>
      <c r="C1145" s="440"/>
      <c r="D1145" s="440"/>
      <c r="E1145" s="445"/>
      <c r="F1145" s="445"/>
      <c r="G1145" s="466" t="str">
        <f t="shared" si="113"/>
        <v/>
      </c>
      <c r="H1145" s="466"/>
      <c r="I1145" s="466"/>
      <c r="J1145" s="466"/>
      <c r="K1145" s="467" t="str">
        <f>IF(E1145=0,"",VLOOKUP(E1145,'Mão de Obra'!$A$2:$AA$998,5,))</f>
        <v/>
      </c>
      <c r="L1145" s="467"/>
      <c r="M1145" s="467"/>
      <c r="N1145" s="467"/>
      <c r="O1145" s="447"/>
      <c r="P1145" s="447"/>
      <c r="Q1145" s="447"/>
      <c r="R1145" s="447"/>
      <c r="S1145" s="447"/>
      <c r="T1145" s="447"/>
      <c r="U1145" s="447"/>
      <c r="V1145" s="447"/>
      <c r="W1145" s="447"/>
      <c r="X1145" s="447"/>
      <c r="Y1145" s="447"/>
      <c r="Z1145" s="447"/>
      <c r="AA1145" s="468" t="str">
        <f t="shared" si="114"/>
        <v/>
      </c>
      <c r="AB1145" s="468"/>
      <c r="AC1145" s="468"/>
      <c r="AD1145" s="468"/>
      <c r="AE1145" s="468"/>
      <c r="AF1145" s="469"/>
      <c r="AL1145" s="71"/>
      <c r="AQ1145" s="97"/>
    </row>
    <row r="1146" spans="1:43" s="42" customFormat="1" outlineLevel="1" x14ac:dyDescent="0.3">
      <c r="A1146" s="439" t="str">
        <f>IF(E1146=0,"",VLOOKUP(E1146,'Mão de Obra'!$A$2:$AA$998,2,FALSE))</f>
        <v/>
      </c>
      <c r="B1146" s="440"/>
      <c r="C1146" s="440"/>
      <c r="D1146" s="440"/>
      <c r="E1146" s="445"/>
      <c r="F1146" s="445"/>
      <c r="G1146" s="466" t="str">
        <f t="shared" si="113"/>
        <v/>
      </c>
      <c r="H1146" s="466"/>
      <c r="I1146" s="466"/>
      <c r="J1146" s="466"/>
      <c r="K1146" s="467" t="str">
        <f>IF(E1146=0,"",VLOOKUP(E1146,'Mão de Obra'!$A$2:$AA$998,5))</f>
        <v/>
      </c>
      <c r="L1146" s="467"/>
      <c r="M1146" s="467"/>
      <c r="N1146" s="467"/>
      <c r="O1146" s="447"/>
      <c r="P1146" s="447"/>
      <c r="Q1146" s="447"/>
      <c r="R1146" s="447"/>
      <c r="S1146" s="447"/>
      <c r="T1146" s="447"/>
      <c r="U1146" s="447"/>
      <c r="V1146" s="447"/>
      <c r="W1146" s="447"/>
      <c r="X1146" s="447"/>
      <c r="Y1146" s="447"/>
      <c r="Z1146" s="447"/>
      <c r="AA1146" s="468" t="str">
        <f t="shared" si="114"/>
        <v/>
      </c>
      <c r="AB1146" s="468"/>
      <c r="AC1146" s="468"/>
      <c r="AD1146" s="468"/>
      <c r="AE1146" s="468"/>
      <c r="AF1146" s="469"/>
      <c r="AL1146" s="71"/>
      <c r="AQ1146" s="97"/>
    </row>
    <row r="1147" spans="1:43" s="42" customFormat="1" outlineLevel="1" x14ac:dyDescent="0.3">
      <c r="A1147" s="453" t="s">
        <v>35</v>
      </c>
      <c r="B1147" s="454"/>
      <c r="C1147" s="454"/>
      <c r="D1147" s="454"/>
      <c r="E1147" s="454"/>
      <c r="F1147" s="454"/>
      <c r="G1147" s="454"/>
      <c r="H1147" s="454"/>
      <c r="I1147" s="454"/>
      <c r="J1147" s="454"/>
      <c r="K1147" s="454"/>
      <c r="L1147" s="454"/>
      <c r="M1147" s="454"/>
      <c r="N1147" s="454"/>
      <c r="O1147" s="454"/>
      <c r="P1147" s="454"/>
      <c r="Q1147" s="454"/>
      <c r="R1147" s="454"/>
      <c r="S1147" s="454"/>
      <c r="T1147" s="454"/>
      <c r="U1147" s="454"/>
      <c r="V1147" s="454"/>
      <c r="W1147" s="455">
        <f>TRUNC(SUM(AA1139:AF1146),2)</f>
        <v>97.48</v>
      </c>
      <c r="X1147" s="456"/>
      <c r="Y1147" s="456"/>
      <c r="Z1147" s="456"/>
      <c r="AA1147" s="456"/>
      <c r="AB1147" s="456"/>
      <c r="AC1147" s="456"/>
      <c r="AD1147" s="456"/>
      <c r="AE1147" s="456"/>
      <c r="AF1147" s="456"/>
      <c r="AL1147" s="71"/>
      <c r="AQ1147" s="97"/>
    </row>
    <row r="1148" spans="1:43" s="42" customFormat="1" outlineLevel="1" x14ac:dyDescent="0.3">
      <c r="A1148" s="24"/>
      <c r="B1148" s="25"/>
      <c r="C1148" s="25"/>
      <c r="D1148" s="26"/>
      <c r="E1148" s="27"/>
      <c r="F1148" s="27"/>
      <c r="G1148" s="25"/>
      <c r="H1148" s="25"/>
      <c r="I1148" s="25"/>
      <c r="J1148" s="25"/>
      <c r="K1148" s="25"/>
      <c r="L1148" s="25"/>
      <c r="M1148" s="25"/>
      <c r="N1148" s="25"/>
      <c r="O1148" s="25"/>
      <c r="P1148" s="25"/>
      <c r="Q1148" s="25"/>
      <c r="R1148" s="25"/>
      <c r="S1148" s="25"/>
      <c r="T1148" s="25"/>
      <c r="U1148" s="25"/>
      <c r="V1148" s="25"/>
      <c r="W1148" s="25"/>
      <c r="X1148" s="46"/>
      <c r="Y1148" s="46"/>
      <c r="Z1148" s="46"/>
      <c r="AA1148" s="46"/>
      <c r="AB1148" s="49"/>
      <c r="AC1148" s="49"/>
      <c r="AD1148" s="49"/>
      <c r="AE1148" s="49"/>
      <c r="AF1148" s="28"/>
      <c r="AL1148" s="71"/>
      <c r="AQ1148" s="97"/>
    </row>
    <row r="1149" spans="1:43" s="42" customFormat="1" outlineLevel="1" x14ac:dyDescent="0.3">
      <c r="A1149" s="449" t="s">
        <v>36</v>
      </c>
      <c r="B1149" s="449"/>
      <c r="C1149" s="449"/>
      <c r="D1149" s="449"/>
      <c r="E1149" s="451" t="s">
        <v>24</v>
      </c>
      <c r="F1149" s="451"/>
      <c r="G1149" s="451" t="s">
        <v>37</v>
      </c>
      <c r="H1149" s="451"/>
      <c r="I1149" s="451"/>
      <c r="J1149" s="451" t="s">
        <v>38</v>
      </c>
      <c r="K1149" s="451"/>
      <c r="L1149" s="451"/>
      <c r="M1149" s="451" t="s">
        <v>39</v>
      </c>
      <c r="N1149" s="451"/>
      <c r="O1149" s="451"/>
      <c r="P1149" s="451"/>
      <c r="Q1149" s="451"/>
      <c r="R1149" s="451" t="s">
        <v>40</v>
      </c>
      <c r="S1149" s="451"/>
      <c r="T1149" s="451"/>
      <c r="U1149" s="451"/>
      <c r="V1149" s="451"/>
      <c r="W1149" s="451" t="s">
        <v>19</v>
      </c>
      <c r="X1149" s="451"/>
      <c r="Y1149" s="451"/>
      <c r="Z1149" s="451"/>
      <c r="AA1149" s="451"/>
      <c r="AB1149" s="451"/>
      <c r="AC1149" s="451"/>
      <c r="AD1149" s="451"/>
      <c r="AE1149" s="451"/>
      <c r="AF1149" s="451"/>
      <c r="AL1149" s="71"/>
      <c r="AQ1149" s="97"/>
    </row>
    <row r="1150" spans="1:43" s="42" customFormat="1" outlineLevel="1" x14ac:dyDescent="0.3">
      <c r="A1150" s="31" t="s">
        <v>517</v>
      </c>
      <c r="B1150" s="32"/>
      <c r="C1150" s="32"/>
      <c r="D1150" s="33"/>
      <c r="E1150" s="470" t="s">
        <v>201</v>
      </c>
      <c r="F1150" s="470"/>
      <c r="G1150" s="446"/>
      <c r="H1150" s="446"/>
      <c r="I1150" s="446"/>
      <c r="J1150" s="471" t="s">
        <v>57</v>
      </c>
      <c r="K1150" s="471"/>
      <c r="L1150" s="471"/>
      <c r="M1150" s="471"/>
      <c r="N1150" s="471"/>
      <c r="O1150" s="471"/>
      <c r="P1150" s="471"/>
      <c r="Q1150" s="471"/>
      <c r="R1150" s="471"/>
      <c r="S1150" s="471"/>
      <c r="T1150" s="471"/>
      <c r="U1150" s="471"/>
      <c r="V1150" s="471"/>
      <c r="W1150" s="34"/>
      <c r="X1150" s="47"/>
      <c r="Y1150" s="47"/>
      <c r="Z1150" s="47"/>
      <c r="AA1150" s="47"/>
      <c r="AB1150" s="47"/>
      <c r="AC1150" s="47"/>
      <c r="AD1150" s="47"/>
      <c r="AE1150" s="461">
        <f>IF(A1150="","",(W1147*G1150/100))</f>
        <v>0</v>
      </c>
      <c r="AF1150" s="472"/>
      <c r="AL1150" s="71"/>
      <c r="AQ1150" s="97"/>
    </row>
    <row r="1151" spans="1:43" s="42" customFormat="1" outlineLevel="1" x14ac:dyDescent="0.3">
      <c r="A1151" s="31" t="s">
        <v>113</v>
      </c>
      <c r="B1151" s="32"/>
      <c r="C1151" s="32"/>
      <c r="D1151" s="33"/>
      <c r="E1151" s="470" t="s">
        <v>116</v>
      </c>
      <c r="F1151" s="470"/>
      <c r="G1151" s="446"/>
      <c r="H1151" s="446"/>
      <c r="I1151" s="446"/>
      <c r="J1151" s="471" t="s">
        <v>57</v>
      </c>
      <c r="K1151" s="471"/>
      <c r="L1151" s="471"/>
      <c r="M1151" s="471"/>
      <c r="N1151" s="471"/>
      <c r="O1151" s="471"/>
      <c r="P1151" s="471"/>
      <c r="Q1151" s="471"/>
      <c r="R1151" s="471"/>
      <c r="S1151" s="471"/>
      <c r="T1151" s="471"/>
      <c r="U1151" s="471"/>
      <c r="V1151" s="471"/>
      <c r="W1151" s="34"/>
      <c r="X1151" s="47"/>
      <c r="Y1151" s="47"/>
      <c r="Z1151" s="47"/>
      <c r="AA1151" s="47"/>
      <c r="AB1151" s="47"/>
      <c r="AC1151" s="47"/>
      <c r="AD1151" s="47"/>
      <c r="AE1151" s="461">
        <f>IF(A1151="","",(W1147*G1151/100))</f>
        <v>0</v>
      </c>
      <c r="AF1151" s="472"/>
      <c r="AL1151" s="71"/>
      <c r="AQ1151" s="97"/>
    </row>
    <row r="1152" spans="1:43" s="42" customFormat="1" outlineLevel="1" x14ac:dyDescent="0.3">
      <c r="A1152" s="35" t="s">
        <v>114</v>
      </c>
      <c r="B1152" s="32"/>
      <c r="C1152" s="32"/>
      <c r="D1152" s="33"/>
      <c r="E1152" s="470" t="s">
        <v>117</v>
      </c>
      <c r="F1152" s="470"/>
      <c r="G1152" s="446"/>
      <c r="H1152" s="446"/>
      <c r="I1152" s="446"/>
      <c r="J1152" s="471" t="s">
        <v>57</v>
      </c>
      <c r="K1152" s="471"/>
      <c r="L1152" s="471"/>
      <c r="M1152" s="60"/>
      <c r="N1152" s="60"/>
      <c r="O1152" s="60"/>
      <c r="P1152" s="60"/>
      <c r="Q1152" s="60"/>
      <c r="R1152" s="60"/>
      <c r="S1152" s="60"/>
      <c r="T1152" s="60"/>
      <c r="U1152" s="60"/>
      <c r="V1152" s="60"/>
      <c r="W1152" s="34"/>
      <c r="X1152" s="47"/>
      <c r="Y1152" s="47"/>
      <c r="Z1152" s="47"/>
      <c r="AA1152" s="47"/>
      <c r="AB1152" s="47"/>
      <c r="AC1152" s="47"/>
      <c r="AD1152" s="47"/>
      <c r="AE1152" s="461">
        <f>IF(A1152="","",(W1147*G1152/100))</f>
        <v>0</v>
      </c>
      <c r="AF1152" s="472"/>
      <c r="AL1152" s="71"/>
      <c r="AQ1152" s="97"/>
    </row>
    <row r="1153" spans="1:43" s="42" customFormat="1" outlineLevel="1" x14ac:dyDescent="0.3">
      <c r="A1153" s="35" t="s">
        <v>115</v>
      </c>
      <c r="B1153" s="32"/>
      <c r="C1153" s="32"/>
      <c r="D1153" s="33"/>
      <c r="E1153" s="470" t="s">
        <v>118</v>
      </c>
      <c r="F1153" s="470"/>
      <c r="G1153" s="446"/>
      <c r="H1153" s="446"/>
      <c r="I1153" s="446"/>
      <c r="J1153" s="471" t="s">
        <v>57</v>
      </c>
      <c r="K1153" s="471"/>
      <c r="L1153" s="471"/>
      <c r="M1153" s="471"/>
      <c r="N1153" s="471"/>
      <c r="O1153" s="471"/>
      <c r="P1153" s="471"/>
      <c r="Q1153" s="471"/>
      <c r="R1153" s="471"/>
      <c r="S1153" s="471"/>
      <c r="T1153" s="471"/>
      <c r="U1153" s="471"/>
      <c r="V1153" s="471"/>
      <c r="W1153" s="36"/>
      <c r="X1153" s="48"/>
      <c r="Y1153" s="48"/>
      <c r="Z1153" s="48"/>
      <c r="AA1153" s="48"/>
      <c r="AB1153" s="48"/>
      <c r="AC1153" s="48"/>
      <c r="AD1153" s="48"/>
      <c r="AE1153" s="461">
        <f>IF(A1153="","",(W1147*G1153/100))</f>
        <v>0</v>
      </c>
      <c r="AF1153" s="472"/>
      <c r="AL1153" s="71"/>
      <c r="AQ1153" s="97"/>
    </row>
    <row r="1154" spans="1:43" s="42" customFormat="1" outlineLevel="1" x14ac:dyDescent="0.3">
      <c r="A1154" s="453" t="s">
        <v>41</v>
      </c>
      <c r="B1154" s="454"/>
      <c r="C1154" s="454"/>
      <c r="D1154" s="454"/>
      <c r="E1154" s="454"/>
      <c r="F1154" s="454"/>
      <c r="G1154" s="454"/>
      <c r="H1154" s="454"/>
      <c r="I1154" s="454"/>
      <c r="J1154" s="454"/>
      <c r="K1154" s="454"/>
      <c r="L1154" s="454"/>
      <c r="M1154" s="454"/>
      <c r="N1154" s="454"/>
      <c r="O1154" s="454"/>
      <c r="P1154" s="454"/>
      <c r="Q1154" s="454"/>
      <c r="R1154" s="454"/>
      <c r="S1154" s="454"/>
      <c r="T1154" s="454"/>
      <c r="U1154" s="454"/>
      <c r="V1154" s="454"/>
      <c r="W1154" s="455">
        <f>TRUNC(SUM(AE1150:AF1153),2)</f>
        <v>0</v>
      </c>
      <c r="X1154" s="456"/>
      <c r="Y1154" s="456"/>
      <c r="Z1154" s="456"/>
      <c r="AA1154" s="456"/>
      <c r="AB1154" s="456"/>
      <c r="AC1154" s="456"/>
      <c r="AD1154" s="456"/>
      <c r="AE1154" s="456"/>
      <c r="AF1154" s="456"/>
      <c r="AL1154" s="71"/>
      <c r="AQ1154" s="97"/>
    </row>
    <row r="1155" spans="1:43" s="42" customFormat="1" outlineLevel="1" x14ac:dyDescent="0.3">
      <c r="A1155" s="24"/>
      <c r="B1155" s="25"/>
      <c r="C1155" s="25"/>
      <c r="D1155" s="26"/>
      <c r="E1155" s="27"/>
      <c r="F1155" s="27"/>
      <c r="G1155" s="25"/>
      <c r="H1155" s="25"/>
      <c r="I1155" s="25"/>
      <c r="J1155" s="25"/>
      <c r="K1155" s="25"/>
      <c r="L1155" s="25"/>
      <c r="M1155" s="25"/>
      <c r="N1155" s="25"/>
      <c r="O1155" s="25"/>
      <c r="P1155" s="25"/>
      <c r="Q1155" s="25"/>
      <c r="R1155" s="25"/>
      <c r="S1155" s="25"/>
      <c r="T1155" s="25"/>
      <c r="U1155" s="25"/>
      <c r="V1155" s="25"/>
      <c r="W1155" s="25"/>
      <c r="X1155" s="46"/>
      <c r="Y1155" s="46"/>
      <c r="Z1155" s="46"/>
      <c r="AA1155" s="46"/>
      <c r="AB1155" s="49"/>
      <c r="AC1155" s="49"/>
      <c r="AD1155" s="49"/>
      <c r="AE1155" s="49"/>
      <c r="AF1155" s="28"/>
      <c r="AL1155" s="71"/>
      <c r="AQ1155" s="97"/>
    </row>
    <row r="1156" spans="1:43" s="42" customFormat="1" outlineLevel="1" x14ac:dyDescent="0.3">
      <c r="A1156" s="463" t="s">
        <v>42</v>
      </c>
      <c r="B1156" s="463"/>
      <c r="C1156" s="463"/>
      <c r="D1156" s="463"/>
      <c r="E1156" s="463"/>
      <c r="F1156" s="463"/>
      <c r="G1156" s="463"/>
      <c r="H1156" s="463"/>
      <c r="I1156" s="463"/>
      <c r="J1156" s="463"/>
      <c r="K1156" s="463"/>
      <c r="L1156" s="463"/>
      <c r="M1156" s="463"/>
      <c r="N1156" s="455">
        <f>SUM(W1136,W1147,W1154)</f>
        <v>168.29000000000002</v>
      </c>
      <c r="O1156" s="456"/>
      <c r="P1156" s="456"/>
      <c r="Q1156" s="456"/>
      <c r="R1156" s="456"/>
      <c r="S1156" s="456"/>
      <c r="T1156" s="456"/>
      <c r="U1156" s="456"/>
      <c r="V1156" s="456"/>
      <c r="W1156" s="456"/>
      <c r="X1156" s="456"/>
      <c r="Y1156" s="456"/>
      <c r="Z1156" s="456"/>
      <c r="AA1156" s="456"/>
      <c r="AB1156" s="456"/>
      <c r="AC1156" s="456"/>
      <c r="AD1156" s="456"/>
      <c r="AE1156" s="456"/>
      <c r="AF1156" s="456"/>
      <c r="AL1156" s="71"/>
      <c r="AQ1156" s="97"/>
    </row>
    <row r="1157" spans="1:43" s="42" customFormat="1" outlineLevel="1" x14ac:dyDescent="0.3">
      <c r="A1157" s="464" t="s">
        <v>43</v>
      </c>
      <c r="B1157" s="464"/>
      <c r="C1157" s="464"/>
      <c r="D1157" s="464"/>
      <c r="E1157" s="464"/>
      <c r="F1157" s="464"/>
      <c r="G1157" s="464"/>
      <c r="H1157" s="464"/>
      <c r="I1157" s="464"/>
      <c r="J1157" s="464"/>
      <c r="K1157" s="464"/>
      <c r="L1157" s="464"/>
      <c r="M1157" s="464"/>
      <c r="N1157" s="465">
        <f>AH1190</f>
        <v>3.984</v>
      </c>
      <c r="O1157" s="465"/>
      <c r="P1157" s="465"/>
      <c r="Q1157" s="465"/>
      <c r="R1157" s="465"/>
      <c r="S1157" s="465"/>
      <c r="T1157" s="465"/>
      <c r="U1157" s="465"/>
      <c r="V1157" s="465"/>
      <c r="W1157" s="465"/>
      <c r="X1157" s="465"/>
      <c r="Y1157" s="465"/>
      <c r="Z1157" s="465"/>
      <c r="AA1157" s="465"/>
      <c r="AB1157" s="465"/>
      <c r="AC1157" s="465"/>
      <c r="AD1157" s="465"/>
      <c r="AE1157" s="465"/>
      <c r="AF1157" s="465"/>
      <c r="AL1157" s="71"/>
      <c r="AQ1157" s="97"/>
    </row>
    <row r="1158" spans="1:43" s="42" customFormat="1" outlineLevel="1" x14ac:dyDescent="0.3">
      <c r="A1158" s="463" t="s">
        <v>44</v>
      </c>
      <c r="B1158" s="463"/>
      <c r="C1158" s="463"/>
      <c r="D1158" s="463"/>
      <c r="E1158" s="463"/>
      <c r="F1158" s="463"/>
      <c r="G1158" s="463"/>
      <c r="H1158" s="463"/>
      <c r="I1158" s="463"/>
      <c r="J1158" s="463"/>
      <c r="K1158" s="463"/>
      <c r="L1158" s="463"/>
      <c r="M1158" s="463"/>
      <c r="N1158" s="455">
        <f>TRUNC(N1156/N1157,2)</f>
        <v>42.24</v>
      </c>
      <c r="O1158" s="456"/>
      <c r="P1158" s="456"/>
      <c r="Q1158" s="456"/>
      <c r="R1158" s="456"/>
      <c r="S1158" s="456"/>
      <c r="T1158" s="456"/>
      <c r="U1158" s="456"/>
      <c r="V1158" s="456"/>
      <c r="W1158" s="456"/>
      <c r="X1158" s="456"/>
      <c r="Y1158" s="456"/>
      <c r="Z1158" s="456"/>
      <c r="AA1158" s="456"/>
      <c r="AB1158" s="456"/>
      <c r="AC1158" s="456"/>
      <c r="AD1158" s="456"/>
      <c r="AE1158" s="456"/>
      <c r="AF1158" s="456"/>
      <c r="AL1158" s="71"/>
      <c r="AQ1158" s="97"/>
    </row>
    <row r="1159" spans="1:43" s="42" customFormat="1" outlineLevel="1" x14ac:dyDescent="0.3">
      <c r="A1159" s="24"/>
      <c r="B1159" s="25"/>
      <c r="C1159" s="25"/>
      <c r="D1159" s="26"/>
      <c r="E1159" s="27"/>
      <c r="F1159" s="27"/>
      <c r="G1159" s="25"/>
      <c r="H1159" s="25"/>
      <c r="I1159" s="25"/>
      <c r="J1159" s="25"/>
      <c r="K1159" s="25"/>
      <c r="L1159" s="25"/>
      <c r="M1159" s="25"/>
      <c r="N1159" s="25"/>
      <c r="O1159" s="25"/>
      <c r="P1159" s="25"/>
      <c r="Q1159" s="25"/>
      <c r="R1159" s="25"/>
      <c r="S1159" s="25"/>
      <c r="T1159" s="25"/>
      <c r="U1159" s="25"/>
      <c r="V1159" s="25"/>
      <c r="W1159" s="25"/>
      <c r="X1159" s="46"/>
      <c r="Y1159" s="46"/>
      <c r="Z1159" s="46"/>
      <c r="AA1159" s="46"/>
      <c r="AB1159" s="49"/>
      <c r="AC1159" s="49"/>
      <c r="AD1159" s="49"/>
      <c r="AE1159" s="49"/>
      <c r="AF1159" s="28"/>
      <c r="AL1159" s="71"/>
      <c r="AQ1159" s="97"/>
    </row>
    <row r="1160" spans="1:43" s="42" customFormat="1" outlineLevel="1" x14ac:dyDescent="0.3">
      <c r="A1160" s="449" t="s">
        <v>45</v>
      </c>
      <c r="B1160" s="449"/>
      <c r="C1160" s="449"/>
      <c r="D1160" s="449"/>
      <c r="E1160" s="451" t="s">
        <v>24</v>
      </c>
      <c r="F1160" s="451"/>
      <c r="G1160" s="451" t="s">
        <v>0</v>
      </c>
      <c r="H1160" s="451"/>
      <c r="I1160" s="452" t="s">
        <v>46</v>
      </c>
      <c r="J1160" s="452"/>
      <c r="K1160" s="452"/>
      <c r="L1160" s="452"/>
      <c r="M1160" s="452"/>
      <c r="N1160" s="452"/>
      <c r="O1160" s="452"/>
      <c r="P1160" s="452"/>
      <c r="Q1160" s="452" t="s">
        <v>30</v>
      </c>
      <c r="R1160" s="452"/>
      <c r="S1160" s="452"/>
      <c r="T1160" s="452"/>
      <c r="U1160" s="452"/>
      <c r="V1160" s="452"/>
      <c r="W1160" s="452"/>
      <c r="X1160" s="452"/>
      <c r="Y1160" s="452"/>
      <c r="Z1160" s="452"/>
      <c r="AA1160" s="452"/>
      <c r="AB1160" s="438" t="s">
        <v>46</v>
      </c>
      <c r="AC1160" s="438"/>
      <c r="AD1160" s="438"/>
      <c r="AE1160" s="438"/>
      <c r="AF1160" s="438"/>
      <c r="AL1160" s="71"/>
      <c r="AQ1160" s="97"/>
    </row>
    <row r="1161" spans="1:43" s="42" customFormat="1" outlineLevel="1" x14ac:dyDescent="0.3">
      <c r="A1161" s="439" t="str">
        <f>IF(E1161="","",VLOOKUP(E1161,Material!$A$3:$N$5209,2,FALSE))</f>
        <v>ANCORAGEM ATIVA PARA 15 CORDOALHAS - D =15,2 MM</v>
      </c>
      <c r="B1161" s="440"/>
      <c r="C1161" s="440"/>
      <c r="D1161" s="440"/>
      <c r="E1161" s="441" t="s">
        <v>1593</v>
      </c>
      <c r="F1161" s="441"/>
      <c r="G1161" s="441" t="str">
        <f>IF(E1161="","",VLOOKUP(E1161,Material!$A$3:$N$5209,3,FALSE))</f>
        <v xml:space="preserve">un    </v>
      </c>
      <c r="H1161" s="441"/>
      <c r="I1161" s="448">
        <f>IF(E1161="","",VLOOKUP(E1161,Material!$A$3:$N$5209,4,FALSE))</f>
        <v>1609.5450000000001</v>
      </c>
      <c r="J1161" s="448"/>
      <c r="K1161" s="448"/>
      <c r="L1161" s="448"/>
      <c r="M1161" s="448"/>
      <c r="N1161" s="448"/>
      <c r="O1161" s="448"/>
      <c r="P1161" s="448"/>
      <c r="Q1161" s="55"/>
      <c r="R1161" s="55"/>
      <c r="S1161" s="55"/>
      <c r="T1161" s="55"/>
      <c r="U1161" s="55"/>
      <c r="V1161" s="55"/>
      <c r="W1161" s="444">
        <v>1</v>
      </c>
      <c r="X1161" s="444"/>
      <c r="Y1161" s="444"/>
      <c r="Z1161" s="444"/>
      <c r="AA1161" s="444"/>
      <c r="AB1161" s="47"/>
      <c r="AC1161" s="47"/>
      <c r="AD1161" s="47"/>
      <c r="AE1161" s="47"/>
      <c r="AF1161" s="37">
        <f>TRUNC(IF(W1161="","",I1161*W1161),2)</f>
        <v>1609.54</v>
      </c>
      <c r="AL1161" s="71"/>
      <c r="AQ1161" s="97"/>
    </row>
    <row r="1162" spans="1:43" s="42" customFormat="1" outlineLevel="1" x14ac:dyDescent="0.3">
      <c r="A1162" s="439" t="str">
        <f>IF(E1162="","",VLOOKUP(E1162,Material!$A$3:$N$5209,2,FALSE))</f>
        <v>MANGUEIRA CRISTAL TRANÇADA DE PVC COM PRESSÃO DE TRABALHO DE 1,50 MPA (250 PSI)- D= 19,0 MM (3/4?)</v>
      </c>
      <c r="B1162" s="440"/>
      <c r="C1162" s="440"/>
      <c r="D1162" s="440"/>
      <c r="E1162" s="441" t="s">
        <v>1594</v>
      </c>
      <c r="F1162" s="441"/>
      <c r="G1162" s="441" t="str">
        <f>IF(E1162="","",VLOOKUP(E1162,Material!$A$3:$N$5209,3,FALSE))</f>
        <v>m</v>
      </c>
      <c r="H1162" s="441"/>
      <c r="I1162" s="448">
        <f>IF(E1162="","",VLOOKUP(E1162,Material!$A$3:$N$5209,4,FALSE))</f>
        <v>8.6809999999999992</v>
      </c>
      <c r="J1162" s="448"/>
      <c r="K1162" s="448"/>
      <c r="L1162" s="448"/>
      <c r="M1162" s="448"/>
      <c r="N1162" s="448"/>
      <c r="O1162" s="448"/>
      <c r="P1162" s="448"/>
      <c r="Q1162" s="55"/>
      <c r="R1162" s="55"/>
      <c r="S1162" s="55"/>
      <c r="T1162" s="55"/>
      <c r="U1162" s="55"/>
      <c r="V1162" s="55"/>
      <c r="W1162" s="444">
        <v>0.5</v>
      </c>
      <c r="X1162" s="444"/>
      <c r="Y1162" s="444"/>
      <c r="Z1162" s="444"/>
      <c r="AA1162" s="444"/>
      <c r="AB1162" s="47"/>
      <c r="AC1162" s="47"/>
      <c r="AD1162" s="47"/>
      <c r="AE1162" s="47"/>
      <c r="AF1162" s="37">
        <f t="shared" ref="AF1162:AF1163" si="115">TRUNC(IF(W1162="","",I1162*W1162),2)</f>
        <v>4.34</v>
      </c>
      <c r="AL1162" s="71"/>
      <c r="AQ1162" s="97"/>
    </row>
    <row r="1163" spans="1:43" s="42" customFormat="1" outlineLevel="1" x14ac:dyDescent="0.3">
      <c r="A1163" s="439" t="str">
        <f>IF(E1163="","",VLOOKUP(E1163,Material!$A$3:$N$5209,2,FALSE))</f>
        <v>PARAFUSO DE CABEÇA ABAULADA EM AÇO INOX COM PORCA E ARRUELA - D = 8 MM (M8) E C = 50 MM</v>
      </c>
      <c r="B1163" s="440"/>
      <c r="C1163" s="440"/>
      <c r="D1163" s="440"/>
      <c r="E1163" s="441" t="s">
        <v>1595</v>
      </c>
      <c r="F1163" s="441"/>
      <c r="G1163" s="441" t="str">
        <f>IF(E1163="","",VLOOKUP(E1163,Material!$A$3:$N$5209,3,FALSE))</f>
        <v xml:space="preserve">un    </v>
      </c>
      <c r="H1163" s="441"/>
      <c r="I1163" s="448">
        <f>IF(E1163="","",VLOOKUP(E1163,Material!$A$3:$N$5209,4,FALSE))</f>
        <v>2.8580000000000001</v>
      </c>
      <c r="J1163" s="448"/>
      <c r="K1163" s="448"/>
      <c r="L1163" s="448"/>
      <c r="M1163" s="448"/>
      <c r="N1163" s="448"/>
      <c r="O1163" s="448"/>
      <c r="P1163" s="448"/>
      <c r="Q1163" s="55"/>
      <c r="R1163" s="55"/>
      <c r="S1163" s="55"/>
      <c r="T1163" s="55"/>
      <c r="U1163" s="55"/>
      <c r="V1163" s="55"/>
      <c r="W1163" s="444">
        <v>2</v>
      </c>
      <c r="X1163" s="444"/>
      <c r="Y1163" s="444"/>
      <c r="Z1163" s="444"/>
      <c r="AA1163" s="444"/>
      <c r="AB1163" s="47"/>
      <c r="AC1163" s="47"/>
      <c r="AD1163" s="47"/>
      <c r="AE1163" s="47"/>
      <c r="AF1163" s="37">
        <f t="shared" si="115"/>
        <v>5.71</v>
      </c>
      <c r="AL1163" s="71"/>
      <c r="AQ1163" s="97"/>
    </row>
    <row r="1164" spans="1:43" s="42" customFormat="1" outlineLevel="1" x14ac:dyDescent="0.3">
      <c r="A1164" s="439" t="str">
        <f>IF(E1164="","",VLOOKUP(E1164,Material!$A$3:$N$521,2,FALSE))</f>
        <v/>
      </c>
      <c r="B1164" s="440"/>
      <c r="C1164" s="440"/>
      <c r="D1164" s="440"/>
      <c r="E1164" s="445"/>
      <c r="F1164" s="445"/>
      <c r="G1164" s="442" t="str">
        <f>IF(E1164="","",VLOOKUP(E1164,Material!$A$3:$N$521,3,FALSE))</f>
        <v/>
      </c>
      <c r="H1164" s="442"/>
      <c r="I1164" s="450" t="str">
        <f>IF(E1164="","",VLOOKUP(E1164,Material!$A$3:$N$521,4,FALSE))</f>
        <v/>
      </c>
      <c r="J1164" s="450"/>
      <c r="K1164" s="450"/>
      <c r="L1164" s="450"/>
      <c r="M1164" s="450"/>
      <c r="N1164" s="450"/>
      <c r="O1164" s="450"/>
      <c r="P1164" s="450"/>
      <c r="Q1164" s="34"/>
      <c r="R1164" s="34"/>
      <c r="S1164" s="34"/>
      <c r="T1164" s="34"/>
      <c r="U1164" s="34"/>
      <c r="V1164" s="34"/>
      <c r="W1164" s="447"/>
      <c r="X1164" s="447"/>
      <c r="Y1164" s="447"/>
      <c r="Z1164" s="447"/>
      <c r="AA1164" s="447"/>
      <c r="AB1164" s="47"/>
      <c r="AC1164" s="47"/>
      <c r="AD1164" s="47"/>
      <c r="AE1164" s="47"/>
      <c r="AF1164" s="37" t="str">
        <f t="shared" ref="AF1164:AF1170" si="116">IF(W1164="","",I1164*W1164)</f>
        <v/>
      </c>
      <c r="AL1164" s="71"/>
      <c r="AQ1164" s="97"/>
    </row>
    <row r="1165" spans="1:43" s="42" customFormat="1" outlineLevel="1" x14ac:dyDescent="0.3">
      <c r="A1165" s="439" t="str">
        <f>IF(E1165="","",VLOOKUP(E1165,Material!$A$3:$N$521,2,FALSE))</f>
        <v/>
      </c>
      <c r="B1165" s="440"/>
      <c r="C1165" s="440"/>
      <c r="D1165" s="440"/>
      <c r="E1165" s="445"/>
      <c r="F1165" s="445"/>
      <c r="G1165" s="442" t="str">
        <f>IF(E1165="","",VLOOKUP(E1165,Material!$A$3:$N$521,3,FALSE))</f>
        <v/>
      </c>
      <c r="H1165" s="442"/>
      <c r="I1165" s="450" t="str">
        <f>IF(E1165="","",VLOOKUP(E1165,Material!$A$3:$N$521,4,FALSE))</f>
        <v/>
      </c>
      <c r="J1165" s="450"/>
      <c r="K1165" s="450"/>
      <c r="L1165" s="450"/>
      <c r="M1165" s="450"/>
      <c r="N1165" s="450"/>
      <c r="O1165" s="450"/>
      <c r="P1165" s="450"/>
      <c r="Q1165" s="34"/>
      <c r="R1165" s="34"/>
      <c r="S1165" s="34"/>
      <c r="T1165" s="34"/>
      <c r="U1165" s="34"/>
      <c r="V1165" s="34"/>
      <c r="W1165" s="447"/>
      <c r="X1165" s="447"/>
      <c r="Y1165" s="447"/>
      <c r="Z1165" s="447"/>
      <c r="AA1165" s="447"/>
      <c r="AB1165" s="47"/>
      <c r="AC1165" s="47"/>
      <c r="AD1165" s="47"/>
      <c r="AE1165" s="47"/>
      <c r="AF1165" s="37" t="str">
        <f t="shared" si="116"/>
        <v/>
      </c>
      <c r="AL1165" s="71"/>
      <c r="AQ1165" s="97"/>
    </row>
    <row r="1166" spans="1:43" s="42" customFormat="1" outlineLevel="1" x14ac:dyDescent="0.3">
      <c r="A1166" s="439" t="str">
        <f>IF(E1166="","",VLOOKUP(E1166,Material!$A$3:$N$521,2,FALSE))</f>
        <v/>
      </c>
      <c r="B1166" s="440"/>
      <c r="C1166" s="440"/>
      <c r="D1166" s="440"/>
      <c r="E1166" s="445"/>
      <c r="F1166" s="445"/>
      <c r="G1166" s="442" t="str">
        <f>IF(E1166="","",VLOOKUP(E1166,Material!$A$3:$N$521,3,FALSE))</f>
        <v/>
      </c>
      <c r="H1166" s="442"/>
      <c r="I1166" s="450" t="str">
        <f>IF(E1166="","",VLOOKUP(E1166,Material!$A$3:$N$521,4,FALSE))</f>
        <v/>
      </c>
      <c r="J1166" s="450"/>
      <c r="K1166" s="450"/>
      <c r="L1166" s="450"/>
      <c r="M1166" s="450"/>
      <c r="N1166" s="450"/>
      <c r="O1166" s="450"/>
      <c r="P1166" s="450"/>
      <c r="Q1166" s="34"/>
      <c r="R1166" s="34"/>
      <c r="S1166" s="34"/>
      <c r="T1166" s="34"/>
      <c r="U1166" s="34"/>
      <c r="V1166" s="34"/>
      <c r="W1166" s="447"/>
      <c r="X1166" s="447"/>
      <c r="Y1166" s="447"/>
      <c r="Z1166" s="447"/>
      <c r="AA1166" s="447"/>
      <c r="AB1166" s="47"/>
      <c r="AC1166" s="47"/>
      <c r="AD1166" s="47"/>
      <c r="AE1166" s="47"/>
      <c r="AF1166" s="37" t="str">
        <f t="shared" si="116"/>
        <v/>
      </c>
      <c r="AL1166" s="71"/>
      <c r="AQ1166" s="97"/>
    </row>
    <row r="1167" spans="1:43" s="42" customFormat="1" outlineLevel="1" x14ac:dyDescent="0.3">
      <c r="A1167" s="439" t="str">
        <f>IF(E1167="","",VLOOKUP(E1167,Material!$A$3:$N$521,2,FALSE))</f>
        <v/>
      </c>
      <c r="B1167" s="440"/>
      <c r="C1167" s="440"/>
      <c r="D1167" s="440"/>
      <c r="E1167" s="445"/>
      <c r="F1167" s="445"/>
      <c r="G1167" s="442" t="str">
        <f>IF(E1167="","",VLOOKUP(E1167,Material!$A$3:$N$521,3,FALSE))</f>
        <v/>
      </c>
      <c r="H1167" s="442"/>
      <c r="I1167" s="450" t="str">
        <f>IF(E1167="","",VLOOKUP(E1167,Material!$A$3:$N$521,4,FALSE))</f>
        <v/>
      </c>
      <c r="J1167" s="450"/>
      <c r="K1167" s="450"/>
      <c r="L1167" s="450"/>
      <c r="M1167" s="450"/>
      <c r="N1167" s="450"/>
      <c r="O1167" s="450"/>
      <c r="P1167" s="450"/>
      <c r="Q1167" s="34"/>
      <c r="R1167" s="34"/>
      <c r="S1167" s="34"/>
      <c r="T1167" s="34"/>
      <c r="U1167" s="34"/>
      <c r="V1167" s="34"/>
      <c r="W1167" s="447"/>
      <c r="X1167" s="447"/>
      <c r="Y1167" s="447"/>
      <c r="Z1167" s="447"/>
      <c r="AA1167" s="447"/>
      <c r="AB1167" s="47"/>
      <c r="AC1167" s="47"/>
      <c r="AD1167" s="47"/>
      <c r="AE1167" s="47"/>
      <c r="AF1167" s="37" t="str">
        <f t="shared" si="116"/>
        <v/>
      </c>
      <c r="AL1167" s="71"/>
      <c r="AQ1167" s="97"/>
    </row>
    <row r="1168" spans="1:43" s="42" customFormat="1" outlineLevel="1" x14ac:dyDescent="0.3">
      <c r="A1168" s="439" t="str">
        <f>IF(E1168="","",VLOOKUP(E1168,Material!$A$3:$N$521,2,FALSE))</f>
        <v/>
      </c>
      <c r="B1168" s="440"/>
      <c r="C1168" s="440"/>
      <c r="D1168" s="440"/>
      <c r="E1168" s="445"/>
      <c r="F1168" s="445"/>
      <c r="G1168" s="442" t="str">
        <f>IF(E1168="","",VLOOKUP(E1168,Material!$A$3:$N$521,3,FALSE))</f>
        <v/>
      </c>
      <c r="H1168" s="442"/>
      <c r="I1168" s="450" t="str">
        <f>IF(E1168="","",VLOOKUP(E1168,Material!$A$3:$N$521,4,FALSE))</f>
        <v/>
      </c>
      <c r="J1168" s="450"/>
      <c r="K1168" s="450"/>
      <c r="L1168" s="450"/>
      <c r="M1168" s="450"/>
      <c r="N1168" s="450"/>
      <c r="O1168" s="450"/>
      <c r="P1168" s="450"/>
      <c r="Q1168" s="34"/>
      <c r="R1168" s="34"/>
      <c r="S1168" s="34"/>
      <c r="T1168" s="34"/>
      <c r="U1168" s="34"/>
      <c r="V1168" s="34"/>
      <c r="W1168" s="447"/>
      <c r="X1168" s="447"/>
      <c r="Y1168" s="447"/>
      <c r="Z1168" s="447"/>
      <c r="AA1168" s="447"/>
      <c r="AB1168" s="47"/>
      <c r="AC1168" s="47"/>
      <c r="AD1168" s="47"/>
      <c r="AE1168" s="47"/>
      <c r="AF1168" s="37" t="str">
        <f t="shared" si="116"/>
        <v/>
      </c>
      <c r="AL1168" s="71"/>
      <c r="AQ1168" s="97"/>
    </row>
    <row r="1169" spans="1:43" s="42" customFormat="1" outlineLevel="1" x14ac:dyDescent="0.3">
      <c r="A1169" s="439" t="str">
        <f>IF(E1169="","",VLOOKUP(E1169,Material!$A$3:$N$521,2,FALSE))</f>
        <v/>
      </c>
      <c r="B1169" s="440"/>
      <c r="C1169" s="440"/>
      <c r="D1169" s="440"/>
      <c r="E1169" s="445"/>
      <c r="F1169" s="445"/>
      <c r="G1169" s="442" t="str">
        <f>IF(E1169="","",VLOOKUP(E1169,Material!$A$3:$N$521,3,FALSE))</f>
        <v/>
      </c>
      <c r="H1169" s="442"/>
      <c r="I1169" s="450" t="str">
        <f>IF(E1169="","",VLOOKUP(E1169,Material!$A$3:$N$521,4,FALSE))</f>
        <v/>
      </c>
      <c r="J1169" s="450"/>
      <c r="K1169" s="450"/>
      <c r="L1169" s="450"/>
      <c r="M1169" s="450"/>
      <c r="N1169" s="450"/>
      <c r="O1169" s="450"/>
      <c r="P1169" s="450"/>
      <c r="Q1169" s="34"/>
      <c r="R1169" s="34"/>
      <c r="S1169" s="34"/>
      <c r="T1169" s="34"/>
      <c r="U1169" s="34"/>
      <c r="V1169" s="34"/>
      <c r="W1169" s="447"/>
      <c r="X1169" s="447"/>
      <c r="Y1169" s="447"/>
      <c r="Z1169" s="447"/>
      <c r="AA1169" s="447"/>
      <c r="AB1169" s="47"/>
      <c r="AC1169" s="47"/>
      <c r="AD1169" s="47"/>
      <c r="AE1169" s="47"/>
      <c r="AF1169" s="37" t="str">
        <f t="shared" si="116"/>
        <v/>
      </c>
      <c r="AL1169" s="71"/>
      <c r="AQ1169" s="97"/>
    </row>
    <row r="1170" spans="1:43" s="42" customFormat="1" outlineLevel="1" x14ac:dyDescent="0.3">
      <c r="A1170" s="439" t="str">
        <f>IF(E1170="","",VLOOKUP(E1170,Material!$A$3:$N$521,2,FALSE))</f>
        <v/>
      </c>
      <c r="B1170" s="440"/>
      <c r="C1170" s="440"/>
      <c r="D1170" s="440"/>
      <c r="E1170" s="445"/>
      <c r="F1170" s="445"/>
      <c r="G1170" s="442" t="str">
        <f>IF(E1170="","",VLOOKUP(E1170,Material!$A$3:$N$521,3,FALSE))</f>
        <v/>
      </c>
      <c r="H1170" s="442"/>
      <c r="I1170" s="450" t="str">
        <f>IF(E1170="","",VLOOKUP(E1170,Material!$A$3:$N$521,4,FALSE))</f>
        <v/>
      </c>
      <c r="J1170" s="450"/>
      <c r="K1170" s="450"/>
      <c r="L1170" s="450"/>
      <c r="M1170" s="450"/>
      <c r="N1170" s="450"/>
      <c r="O1170" s="450"/>
      <c r="P1170" s="450"/>
      <c r="Q1170" s="34"/>
      <c r="R1170" s="34"/>
      <c r="S1170" s="34"/>
      <c r="T1170" s="34"/>
      <c r="U1170" s="34"/>
      <c r="V1170" s="34"/>
      <c r="W1170" s="447"/>
      <c r="X1170" s="447"/>
      <c r="Y1170" s="447"/>
      <c r="Z1170" s="447"/>
      <c r="AA1170" s="447"/>
      <c r="AB1170" s="47"/>
      <c r="AC1170" s="47"/>
      <c r="AD1170" s="47"/>
      <c r="AE1170" s="47"/>
      <c r="AF1170" s="37" t="str">
        <f t="shared" si="116"/>
        <v/>
      </c>
      <c r="AL1170" s="71"/>
      <c r="AQ1170" s="97"/>
    </row>
    <row r="1171" spans="1:43" s="42" customFormat="1" outlineLevel="1" x14ac:dyDescent="0.3">
      <c r="A1171" s="453" t="s">
        <v>47</v>
      </c>
      <c r="B1171" s="454"/>
      <c r="C1171" s="454"/>
      <c r="D1171" s="454"/>
      <c r="E1171" s="454"/>
      <c r="F1171" s="454"/>
      <c r="G1171" s="454"/>
      <c r="H1171" s="454"/>
      <c r="I1171" s="454"/>
      <c r="J1171" s="454"/>
      <c r="K1171" s="454"/>
      <c r="L1171" s="454"/>
      <c r="M1171" s="454"/>
      <c r="N1171" s="454"/>
      <c r="O1171" s="454"/>
      <c r="P1171" s="454"/>
      <c r="Q1171" s="454"/>
      <c r="R1171" s="454"/>
      <c r="S1171" s="454"/>
      <c r="T1171" s="454"/>
      <c r="U1171" s="454"/>
      <c r="V1171" s="454"/>
      <c r="W1171" s="455">
        <f>TRUNC(SUM(AA1161:AF1170),2)</f>
        <v>1619.59</v>
      </c>
      <c r="X1171" s="456"/>
      <c r="Y1171" s="456"/>
      <c r="Z1171" s="456"/>
      <c r="AA1171" s="456"/>
      <c r="AB1171" s="456"/>
      <c r="AC1171" s="456"/>
      <c r="AD1171" s="456"/>
      <c r="AE1171" s="456"/>
      <c r="AF1171" s="456"/>
      <c r="AL1171" s="71"/>
      <c r="AQ1171" s="97"/>
    </row>
    <row r="1172" spans="1:43" s="42" customFormat="1" outlineLevel="1" x14ac:dyDescent="0.3">
      <c r="A1172" s="24"/>
      <c r="B1172" s="25"/>
      <c r="C1172" s="25"/>
      <c r="D1172" s="26"/>
      <c r="E1172" s="27"/>
      <c r="F1172" s="27"/>
      <c r="G1172" s="25"/>
      <c r="H1172" s="25"/>
      <c r="I1172" s="25"/>
      <c r="J1172" s="25"/>
      <c r="K1172" s="25"/>
      <c r="L1172" s="25"/>
      <c r="M1172" s="25"/>
      <c r="N1172" s="25"/>
      <c r="O1172" s="25"/>
      <c r="P1172" s="25"/>
      <c r="Q1172" s="25"/>
      <c r="R1172" s="25"/>
      <c r="S1172" s="25"/>
      <c r="T1172" s="25"/>
      <c r="U1172" s="25"/>
      <c r="V1172" s="25"/>
      <c r="W1172" s="25"/>
      <c r="X1172" s="46"/>
      <c r="Y1172" s="46"/>
      <c r="Z1172" s="46"/>
      <c r="AA1172" s="46"/>
      <c r="AB1172" s="49"/>
      <c r="AC1172" s="49"/>
      <c r="AD1172" s="49"/>
      <c r="AE1172" s="49"/>
      <c r="AF1172" s="28"/>
      <c r="AL1172" s="71"/>
      <c r="AQ1172" s="97"/>
    </row>
    <row r="1173" spans="1:43" s="42" customFormat="1" outlineLevel="1" x14ac:dyDescent="0.3">
      <c r="A1173" s="449" t="s">
        <v>48</v>
      </c>
      <c r="B1173" s="449"/>
      <c r="C1173" s="449"/>
      <c r="D1173" s="449"/>
      <c r="E1173" s="451" t="s">
        <v>24</v>
      </c>
      <c r="F1173" s="451"/>
      <c r="G1173" s="451" t="s">
        <v>0</v>
      </c>
      <c r="H1173" s="451"/>
      <c r="I1173" s="451" t="s">
        <v>46</v>
      </c>
      <c r="J1173" s="451"/>
      <c r="K1173" s="451"/>
      <c r="L1173" s="451"/>
      <c r="M1173" s="451"/>
      <c r="N1173" s="451"/>
      <c r="O1173" s="451"/>
      <c r="P1173" s="451"/>
      <c r="Q1173" s="451" t="s">
        <v>30</v>
      </c>
      <c r="R1173" s="451"/>
      <c r="S1173" s="451"/>
      <c r="T1173" s="451"/>
      <c r="U1173" s="451"/>
      <c r="V1173" s="451"/>
      <c r="W1173" s="451"/>
      <c r="X1173" s="451"/>
      <c r="Y1173" s="451"/>
      <c r="Z1173" s="451"/>
      <c r="AA1173" s="451"/>
      <c r="AB1173" s="457" t="s">
        <v>46</v>
      </c>
      <c r="AC1173" s="457"/>
      <c r="AD1173" s="457"/>
      <c r="AE1173" s="457"/>
      <c r="AF1173" s="457"/>
      <c r="AL1173" s="71"/>
      <c r="AQ1173" s="97"/>
    </row>
    <row r="1174" spans="1:43" s="42" customFormat="1" ht="26.25" customHeight="1" outlineLevel="1" x14ac:dyDescent="0.3">
      <c r="A1174" s="495" t="str">
        <f>IF(E1174="","",VLOOKUP(E1174,Serviços!$A$3:$AA$860,2,FALSE))</f>
        <v>NICHO DE MADEIRA PARA DISPOSITIVO DE ANCORAGEM DE PROTENSÃO - CONFECÇÃO E INSTALAÇÃO</v>
      </c>
      <c r="B1174" s="496"/>
      <c r="C1174" s="496"/>
      <c r="D1174" s="496"/>
      <c r="E1174" s="441" t="s">
        <v>1600</v>
      </c>
      <c r="F1174" s="441"/>
      <c r="G1174" s="442" t="str">
        <f>IF(E1174="","",VLOOKUP(E1174,Serviços!A139:AA2326,3,))</f>
        <v xml:space="preserve">m2    </v>
      </c>
      <c r="H1174" s="442"/>
      <c r="I1174" s="446">
        <f>IF(E1174="","",VLOOKUP(E1174,Serviços!$A$3:$AA$860,4,FALSE))</f>
        <v>140.27000000000001</v>
      </c>
      <c r="J1174" s="446"/>
      <c r="K1174" s="446"/>
      <c r="L1174" s="446"/>
      <c r="M1174" s="446"/>
      <c r="N1174" s="446"/>
      <c r="O1174" s="446"/>
      <c r="P1174" s="446"/>
      <c r="Q1174" s="55"/>
      <c r="R1174" s="55"/>
      <c r="S1174" s="55"/>
      <c r="T1174" s="55"/>
      <c r="U1174" s="55"/>
      <c r="V1174" s="55"/>
      <c r="W1174" s="444">
        <v>0.25600000000000001</v>
      </c>
      <c r="X1174" s="444"/>
      <c r="Y1174" s="444"/>
      <c r="Z1174" s="444"/>
      <c r="AA1174" s="444"/>
      <c r="AB1174" s="47"/>
      <c r="AC1174" s="47"/>
      <c r="AD1174" s="47"/>
      <c r="AE1174" s="47"/>
      <c r="AF1174" s="37">
        <f t="shared" ref="AF1174:AF1179" si="117">IF(W1174="","",I1174*W1174)</f>
        <v>35.909120000000001</v>
      </c>
      <c r="AL1174" s="71"/>
      <c r="AQ1174" s="97"/>
    </row>
    <row r="1175" spans="1:43" s="42" customFormat="1" outlineLevel="1" x14ac:dyDescent="0.3">
      <c r="A1175" s="439" t="str">
        <f>IF(E1175="","",VLOOKUP(E1175,Serviços!$A$3:$AA$860,2,FALSE))</f>
        <v/>
      </c>
      <c r="B1175" s="440"/>
      <c r="C1175" s="440"/>
      <c r="D1175" s="440"/>
      <c r="E1175" s="445"/>
      <c r="F1175" s="445"/>
      <c r="G1175" s="442" t="str">
        <f>IF(E1175="","",VLOOKUP(E1175,Serviços!A1406:AA2327,3,))</f>
        <v/>
      </c>
      <c r="H1175" s="442"/>
      <c r="I1175" s="446" t="str">
        <f>IF(E1175="","",VLOOKUP(E1175,Serviços!$A$3:$AA$860,4,FALSE))</f>
        <v/>
      </c>
      <c r="J1175" s="446"/>
      <c r="K1175" s="446"/>
      <c r="L1175" s="446"/>
      <c r="M1175" s="446"/>
      <c r="N1175" s="446"/>
      <c r="O1175" s="446"/>
      <c r="P1175" s="446"/>
      <c r="Q1175" s="34"/>
      <c r="R1175" s="34"/>
      <c r="S1175" s="34"/>
      <c r="T1175" s="34"/>
      <c r="U1175" s="34"/>
      <c r="V1175" s="34"/>
      <c r="W1175" s="447"/>
      <c r="X1175" s="447"/>
      <c r="Y1175" s="447"/>
      <c r="Z1175" s="447"/>
      <c r="AA1175" s="447"/>
      <c r="AB1175" s="47"/>
      <c r="AC1175" s="47"/>
      <c r="AD1175" s="47"/>
      <c r="AE1175" s="47"/>
      <c r="AF1175" s="37" t="str">
        <f t="shared" si="117"/>
        <v/>
      </c>
      <c r="AL1175" s="71"/>
      <c r="AQ1175" s="97"/>
    </row>
    <row r="1176" spans="1:43" s="42" customFormat="1" outlineLevel="1" x14ac:dyDescent="0.3">
      <c r="A1176" s="439" t="str">
        <f>IF(E1176="","",VLOOKUP(E1176,Serviços!$A$3:$AA$860,2,FALSE))</f>
        <v/>
      </c>
      <c r="B1176" s="440"/>
      <c r="C1176" s="440"/>
      <c r="D1176" s="440"/>
      <c r="E1176" s="445"/>
      <c r="F1176" s="445"/>
      <c r="G1176" s="442" t="str">
        <f>IF(E1176="","",VLOOKUP(E1176,Serviços!A1407:AA2328,3,))</f>
        <v/>
      </c>
      <c r="H1176" s="442"/>
      <c r="I1176" s="446" t="str">
        <f>IF(E1176="","",VLOOKUP(E1176,Serviços!$A$3:$AA$860,4,FALSE))</f>
        <v/>
      </c>
      <c r="J1176" s="446"/>
      <c r="K1176" s="446"/>
      <c r="L1176" s="446"/>
      <c r="M1176" s="446"/>
      <c r="N1176" s="446"/>
      <c r="O1176" s="446"/>
      <c r="P1176" s="446"/>
      <c r="Q1176" s="34"/>
      <c r="R1176" s="34"/>
      <c r="S1176" s="34"/>
      <c r="T1176" s="34"/>
      <c r="U1176" s="34"/>
      <c r="V1176" s="34"/>
      <c r="W1176" s="447"/>
      <c r="X1176" s="447"/>
      <c r="Y1176" s="447"/>
      <c r="Z1176" s="447"/>
      <c r="AA1176" s="447"/>
      <c r="AB1176" s="47"/>
      <c r="AC1176" s="47"/>
      <c r="AD1176" s="47"/>
      <c r="AE1176" s="47"/>
      <c r="AF1176" s="37" t="str">
        <f t="shared" si="117"/>
        <v/>
      </c>
      <c r="AL1176" s="71"/>
      <c r="AQ1176" s="97"/>
    </row>
    <row r="1177" spans="1:43" s="42" customFormat="1" outlineLevel="1" x14ac:dyDescent="0.3">
      <c r="A1177" s="439" t="str">
        <f>IF(E1177="","",VLOOKUP(E1177,Serviços!$A$3:$AA$860,2,FALSE))</f>
        <v/>
      </c>
      <c r="B1177" s="440"/>
      <c r="C1177" s="440"/>
      <c r="D1177" s="440"/>
      <c r="E1177" s="445"/>
      <c r="F1177" s="445"/>
      <c r="G1177" s="442" t="str">
        <f>IF(E1177="","",VLOOKUP(E1177,Serviços!A1408:AA2329,3,))</f>
        <v/>
      </c>
      <c r="H1177" s="442"/>
      <c r="I1177" s="446" t="str">
        <f>IF(E1177="","",VLOOKUP(E1177,Serviços!$A$3:$AA$860,4,FALSE))</f>
        <v/>
      </c>
      <c r="J1177" s="446"/>
      <c r="K1177" s="446"/>
      <c r="L1177" s="446"/>
      <c r="M1177" s="446"/>
      <c r="N1177" s="446"/>
      <c r="O1177" s="446"/>
      <c r="P1177" s="446"/>
      <c r="Q1177" s="34"/>
      <c r="R1177" s="34"/>
      <c r="S1177" s="34"/>
      <c r="T1177" s="34"/>
      <c r="U1177" s="34"/>
      <c r="V1177" s="34"/>
      <c r="W1177" s="447"/>
      <c r="X1177" s="447"/>
      <c r="Y1177" s="447"/>
      <c r="Z1177" s="447"/>
      <c r="AA1177" s="447"/>
      <c r="AB1177" s="47"/>
      <c r="AC1177" s="47"/>
      <c r="AD1177" s="47"/>
      <c r="AE1177" s="47"/>
      <c r="AF1177" s="37" t="str">
        <f t="shared" si="117"/>
        <v/>
      </c>
      <c r="AL1177" s="71"/>
      <c r="AQ1177" s="97"/>
    </row>
    <row r="1178" spans="1:43" s="42" customFormat="1" outlineLevel="1" x14ac:dyDescent="0.3">
      <c r="A1178" s="439" t="str">
        <f>IF(E1178="","",VLOOKUP(E1178,Serviços!$A$3:$AA$860,2,FALSE))</f>
        <v/>
      </c>
      <c r="B1178" s="440"/>
      <c r="C1178" s="440"/>
      <c r="D1178" s="440"/>
      <c r="E1178" s="445"/>
      <c r="F1178" s="445"/>
      <c r="G1178" s="442" t="str">
        <f>IF(E1178="","",VLOOKUP(E1178,Serviços!A1409:AA2330,3,))</f>
        <v/>
      </c>
      <c r="H1178" s="442"/>
      <c r="I1178" s="446" t="str">
        <f>IF(E1178="","",VLOOKUP(E1178,Serviços!$A$3:$AA$860,4,FALSE))</f>
        <v/>
      </c>
      <c r="J1178" s="446"/>
      <c r="K1178" s="446"/>
      <c r="L1178" s="446"/>
      <c r="M1178" s="446"/>
      <c r="N1178" s="446"/>
      <c r="O1178" s="446"/>
      <c r="P1178" s="446"/>
      <c r="Q1178" s="34"/>
      <c r="R1178" s="34"/>
      <c r="S1178" s="34"/>
      <c r="T1178" s="34"/>
      <c r="U1178" s="34"/>
      <c r="V1178" s="34"/>
      <c r="W1178" s="447"/>
      <c r="X1178" s="447"/>
      <c r="Y1178" s="447"/>
      <c r="Z1178" s="447"/>
      <c r="AA1178" s="447"/>
      <c r="AB1178" s="47"/>
      <c r="AC1178" s="47"/>
      <c r="AD1178" s="47"/>
      <c r="AE1178" s="47"/>
      <c r="AF1178" s="37" t="str">
        <f t="shared" si="117"/>
        <v/>
      </c>
      <c r="AL1178" s="71"/>
      <c r="AQ1178" s="97"/>
    </row>
    <row r="1179" spans="1:43" s="42" customFormat="1" outlineLevel="1" x14ac:dyDescent="0.3">
      <c r="A1179" s="439" t="str">
        <f>IF(E1179="","",VLOOKUP(E1179,Serviços!$A$3:$AA$860,2,FALSE))</f>
        <v/>
      </c>
      <c r="B1179" s="440"/>
      <c r="C1179" s="440"/>
      <c r="D1179" s="440"/>
      <c r="E1179" s="445"/>
      <c r="F1179" s="445"/>
      <c r="G1179" s="442" t="str">
        <f>IF(E1179="","",VLOOKUP(E1179,Serviços!A1410:AA2331,3,))</f>
        <v/>
      </c>
      <c r="H1179" s="442"/>
      <c r="I1179" s="446" t="str">
        <f>IF(E1179="","",VLOOKUP(E1179,Serviços!$A$3:$AA$860,4,FALSE))</f>
        <v/>
      </c>
      <c r="J1179" s="446"/>
      <c r="K1179" s="446"/>
      <c r="L1179" s="446"/>
      <c r="M1179" s="446"/>
      <c r="N1179" s="446"/>
      <c r="O1179" s="446"/>
      <c r="P1179" s="446"/>
      <c r="Q1179" s="34"/>
      <c r="R1179" s="34"/>
      <c r="S1179" s="34"/>
      <c r="T1179" s="34"/>
      <c r="U1179" s="34"/>
      <c r="V1179" s="34"/>
      <c r="W1179" s="447"/>
      <c r="X1179" s="447"/>
      <c r="Y1179" s="447"/>
      <c r="Z1179" s="447"/>
      <c r="AA1179" s="447"/>
      <c r="AB1179" s="47"/>
      <c r="AC1179" s="47"/>
      <c r="AD1179" s="47"/>
      <c r="AE1179" s="47"/>
      <c r="AF1179" s="37" t="str">
        <f t="shared" si="117"/>
        <v/>
      </c>
      <c r="AL1179" s="71"/>
      <c r="AQ1179" s="97"/>
    </row>
    <row r="1180" spans="1:43" s="42" customFormat="1" outlineLevel="1" x14ac:dyDescent="0.3">
      <c r="A1180" s="453" t="s">
        <v>49</v>
      </c>
      <c r="B1180" s="454"/>
      <c r="C1180" s="454"/>
      <c r="D1180" s="454"/>
      <c r="E1180" s="454"/>
      <c r="F1180" s="454"/>
      <c r="G1180" s="454"/>
      <c r="H1180" s="454"/>
      <c r="I1180" s="454"/>
      <c r="J1180" s="454"/>
      <c r="K1180" s="454"/>
      <c r="L1180" s="454"/>
      <c r="M1180" s="454"/>
      <c r="N1180" s="454"/>
      <c r="O1180" s="454"/>
      <c r="P1180" s="454"/>
      <c r="Q1180" s="454"/>
      <c r="R1180" s="454"/>
      <c r="S1180" s="454"/>
      <c r="T1180" s="454"/>
      <c r="U1180" s="454"/>
      <c r="V1180" s="454"/>
      <c r="W1180" s="455">
        <f>TRUNC(SUM(AA1174:AF1179),2)</f>
        <v>35.9</v>
      </c>
      <c r="X1180" s="456"/>
      <c r="Y1180" s="456"/>
      <c r="Z1180" s="456"/>
      <c r="AA1180" s="456"/>
      <c r="AB1180" s="456"/>
      <c r="AC1180" s="456"/>
      <c r="AD1180" s="456"/>
      <c r="AE1180" s="456"/>
      <c r="AF1180" s="456"/>
      <c r="AL1180" s="71"/>
      <c r="AQ1180" s="97"/>
    </row>
    <row r="1181" spans="1:43" s="42" customFormat="1" outlineLevel="1" x14ac:dyDescent="0.3">
      <c r="A1181" s="24"/>
      <c r="B1181" s="25"/>
      <c r="C1181" s="25"/>
      <c r="D1181" s="26"/>
      <c r="E1181" s="27"/>
      <c r="F1181" s="27"/>
      <c r="G1181" s="25"/>
      <c r="H1181" s="25"/>
      <c r="I1181" s="25"/>
      <c r="J1181" s="25"/>
      <c r="K1181" s="25"/>
      <c r="L1181" s="25"/>
      <c r="M1181" s="25"/>
      <c r="N1181" s="25"/>
      <c r="O1181" s="25"/>
      <c r="P1181" s="25"/>
      <c r="Q1181" s="25"/>
      <c r="R1181" s="25"/>
      <c r="S1181" s="25"/>
      <c r="T1181" s="25"/>
      <c r="U1181" s="25"/>
      <c r="V1181" s="25"/>
      <c r="W1181" s="25"/>
      <c r="X1181" s="46"/>
      <c r="Y1181" s="46"/>
      <c r="Z1181" s="46"/>
      <c r="AA1181" s="46"/>
      <c r="AB1181" s="49"/>
      <c r="AC1181" s="49"/>
      <c r="AD1181" s="49"/>
      <c r="AE1181" s="49"/>
      <c r="AF1181" s="28"/>
      <c r="AL1181" s="71"/>
      <c r="AQ1181" s="97"/>
    </row>
    <row r="1182" spans="1:43" s="42" customFormat="1" outlineLevel="1" x14ac:dyDescent="0.3">
      <c r="A1182" s="449" t="s">
        <v>50</v>
      </c>
      <c r="B1182" s="449"/>
      <c r="C1182" s="449"/>
      <c r="D1182" s="449"/>
      <c r="E1182" s="451" t="s">
        <v>24</v>
      </c>
      <c r="F1182" s="451"/>
      <c r="G1182" s="451" t="s">
        <v>0</v>
      </c>
      <c r="H1182" s="451"/>
      <c r="I1182" s="451"/>
      <c r="J1182" s="451" t="s">
        <v>51</v>
      </c>
      <c r="K1182" s="451"/>
      <c r="L1182" s="451"/>
      <c r="M1182" s="451"/>
      <c r="N1182" s="451"/>
      <c r="O1182" s="451"/>
      <c r="P1182" s="451"/>
      <c r="Q1182" s="451"/>
      <c r="R1182" s="451" t="s">
        <v>19</v>
      </c>
      <c r="S1182" s="451"/>
      <c r="T1182" s="451"/>
      <c r="U1182" s="451"/>
      <c r="V1182" s="451"/>
      <c r="W1182" s="451"/>
      <c r="X1182" s="451"/>
      <c r="Y1182" s="451"/>
      <c r="Z1182" s="451"/>
      <c r="AA1182" s="451"/>
      <c r="AB1182" s="451"/>
      <c r="AC1182" s="457" t="s">
        <v>30</v>
      </c>
      <c r="AD1182" s="457"/>
      <c r="AE1182" s="457"/>
      <c r="AF1182" s="38" t="s">
        <v>52</v>
      </c>
      <c r="AL1182" s="71"/>
      <c r="AQ1182" s="97"/>
    </row>
    <row r="1183" spans="1:43" s="42" customFormat="1" outlineLevel="1" x14ac:dyDescent="0.3">
      <c r="A1183" s="439" t="str">
        <f>IF(E1183="","",VLOOKUP(E1183,Transporte!$A$3:$D$281,2,FALSE))</f>
        <v/>
      </c>
      <c r="B1183" s="440"/>
      <c r="C1183" s="440"/>
      <c r="D1183" s="440"/>
      <c r="E1183" s="441"/>
      <c r="F1183" s="441"/>
      <c r="G1183" s="441" t="str">
        <f>IF(E1183="","",VLOOKUP(E1183,Transporte!$A$3:$D$281,3,FALSE))</f>
        <v/>
      </c>
      <c r="H1183" s="441"/>
      <c r="I1183" s="441"/>
      <c r="J1183" s="56"/>
      <c r="K1183" s="56"/>
      <c r="L1183" s="56"/>
      <c r="M1183" s="444"/>
      <c r="N1183" s="444"/>
      <c r="O1183" s="444"/>
      <c r="P1183" s="444"/>
      <c r="Q1183" s="444"/>
      <c r="R1183" s="57"/>
      <c r="S1183" s="57"/>
      <c r="T1183" s="57"/>
      <c r="U1183" s="57"/>
      <c r="V1183" s="57"/>
      <c r="W1183" s="57"/>
      <c r="X1183" s="459" t="str">
        <f>IF(E1183="","",VLOOKUP(E1183,Transporte!$A$3:$D$281,4,FALSE))</f>
        <v/>
      </c>
      <c r="Y1183" s="459"/>
      <c r="Z1183" s="459"/>
      <c r="AA1183" s="459"/>
      <c r="AB1183" s="459"/>
      <c r="AC1183" s="459"/>
      <c r="AD1183" s="459"/>
      <c r="AE1183" s="459"/>
      <c r="AF1183" s="37" t="str">
        <f>IF(M1183="","",M1183*X1183*AC1183)</f>
        <v/>
      </c>
      <c r="AL1183" s="71"/>
      <c r="AQ1183" s="97"/>
    </row>
    <row r="1184" spans="1:43" s="42" customFormat="1" outlineLevel="1" x14ac:dyDescent="0.3">
      <c r="A1184" s="439" t="str">
        <f>IF(E1184="","",VLOOKUP(E1184,Transporte!$A$3:$D$281,2,FALSE))</f>
        <v/>
      </c>
      <c r="B1184" s="440"/>
      <c r="C1184" s="440"/>
      <c r="D1184" s="440"/>
      <c r="E1184" s="445"/>
      <c r="F1184" s="445"/>
      <c r="G1184" s="442" t="str">
        <f>IF(E1184="","",VLOOKUP(E1184,Transporte!$A$3:$D$281,3,FALSE))</f>
        <v/>
      </c>
      <c r="H1184" s="442"/>
      <c r="I1184" s="442"/>
      <c r="J1184" s="39"/>
      <c r="K1184" s="39"/>
      <c r="L1184" s="39"/>
      <c r="M1184" s="460"/>
      <c r="N1184" s="460"/>
      <c r="O1184" s="460"/>
      <c r="P1184" s="460"/>
      <c r="Q1184" s="460"/>
      <c r="R1184" s="34"/>
      <c r="S1184" s="34"/>
      <c r="T1184" s="34"/>
      <c r="U1184" s="34"/>
      <c r="V1184" s="34"/>
      <c r="W1184" s="34"/>
      <c r="X1184" s="461" t="str">
        <f>IF(E1184="","",VLOOKUP(E1184,Transporte!$A$3:$D$281,4,FALSE))</f>
        <v/>
      </c>
      <c r="Y1184" s="461"/>
      <c r="Z1184" s="461"/>
      <c r="AA1184" s="461"/>
      <c r="AB1184" s="461"/>
      <c r="AC1184" s="462"/>
      <c r="AD1184" s="462"/>
      <c r="AE1184" s="462"/>
      <c r="AF1184" s="37" t="str">
        <f>IF(M1184="","",M1184*X1184*AC1184)</f>
        <v/>
      </c>
      <c r="AL1184" s="71"/>
      <c r="AQ1184" s="97"/>
    </row>
    <row r="1185" spans="1:48" s="42" customFormat="1" outlineLevel="1" x14ac:dyDescent="0.3">
      <c r="A1185" s="439" t="str">
        <f>IF(E1185="","",VLOOKUP(E1185,Transporte!$A$3:$D$281,2,FALSE))</f>
        <v/>
      </c>
      <c r="B1185" s="440"/>
      <c r="C1185" s="440"/>
      <c r="D1185" s="440"/>
      <c r="E1185" s="445"/>
      <c r="F1185" s="445"/>
      <c r="G1185" s="442" t="str">
        <f>IF(E1185="","",VLOOKUP(E1185,Transporte!$A$3:$D$281,3,FALSE))</f>
        <v/>
      </c>
      <c r="H1185" s="442"/>
      <c r="I1185" s="442"/>
      <c r="J1185" s="39"/>
      <c r="K1185" s="39"/>
      <c r="L1185" s="39"/>
      <c r="M1185" s="460"/>
      <c r="N1185" s="460"/>
      <c r="O1185" s="460"/>
      <c r="P1185" s="460"/>
      <c r="Q1185" s="460"/>
      <c r="R1185" s="34"/>
      <c r="S1185" s="34"/>
      <c r="T1185" s="34"/>
      <c r="U1185" s="34"/>
      <c r="V1185" s="34"/>
      <c r="W1185" s="34"/>
      <c r="X1185" s="461" t="str">
        <f>IF(E1185="","",VLOOKUP(E1185,Transporte!$A$3:$D$281,4,FALSE))</f>
        <v/>
      </c>
      <c r="Y1185" s="461"/>
      <c r="Z1185" s="461"/>
      <c r="AA1185" s="461"/>
      <c r="AB1185" s="461"/>
      <c r="AC1185" s="462"/>
      <c r="AD1185" s="462"/>
      <c r="AE1185" s="462"/>
      <c r="AF1185" s="37" t="str">
        <f>IF(M1185="","",M1185*X1185*AC1185)</f>
        <v/>
      </c>
      <c r="AL1185" s="71"/>
      <c r="AQ1185" s="97"/>
    </row>
    <row r="1186" spans="1:48" s="42" customFormat="1" outlineLevel="1" x14ac:dyDescent="0.3">
      <c r="A1186" s="439" t="str">
        <f>IF(E1186="","",VLOOKUP(E1186,Transporte!$A$3:$D$281,2,FALSE))</f>
        <v/>
      </c>
      <c r="B1186" s="440"/>
      <c r="C1186" s="440"/>
      <c r="D1186" s="440"/>
      <c r="E1186" s="445"/>
      <c r="F1186" s="445"/>
      <c r="G1186" s="442" t="str">
        <f>IF(E1186="","",VLOOKUP(E1186,Transporte!$A$3:$D$281,3,FALSE))</f>
        <v/>
      </c>
      <c r="H1186" s="442"/>
      <c r="I1186" s="442"/>
      <c r="J1186" s="39"/>
      <c r="K1186" s="39"/>
      <c r="L1186" s="39"/>
      <c r="M1186" s="460"/>
      <c r="N1186" s="460"/>
      <c r="O1186" s="460"/>
      <c r="P1186" s="460"/>
      <c r="Q1186" s="460"/>
      <c r="R1186" s="34"/>
      <c r="S1186" s="34"/>
      <c r="T1186" s="34"/>
      <c r="U1186" s="34"/>
      <c r="V1186" s="34"/>
      <c r="W1186" s="34"/>
      <c r="X1186" s="461" t="str">
        <f>IF(E1186="","",VLOOKUP(E1186,Transporte!$A$3:$D$281,4,FALSE))</f>
        <v/>
      </c>
      <c r="Y1186" s="461"/>
      <c r="Z1186" s="461"/>
      <c r="AA1186" s="461"/>
      <c r="AB1186" s="461"/>
      <c r="AC1186" s="462"/>
      <c r="AD1186" s="462"/>
      <c r="AE1186" s="462"/>
      <c r="AF1186" s="37" t="str">
        <f>IF(M1186="","",M1186*X1186*AC1186)</f>
        <v/>
      </c>
      <c r="AL1186" s="71"/>
      <c r="AQ1186" s="97"/>
    </row>
    <row r="1187" spans="1:48" s="42" customFormat="1" outlineLevel="1" x14ac:dyDescent="0.3">
      <c r="A1187" s="439" t="str">
        <f>IF(E1187="","",VLOOKUP(E1187,Transporte!$A$3:$D$281,2,FALSE))</f>
        <v/>
      </c>
      <c r="B1187" s="440"/>
      <c r="C1187" s="440"/>
      <c r="D1187" s="440"/>
      <c r="E1187" s="445"/>
      <c r="F1187" s="445"/>
      <c r="G1187" s="442" t="str">
        <f>IF(E1187="","",VLOOKUP(E1187,Transporte!$A$3:$D$281,3,FALSE))</f>
        <v/>
      </c>
      <c r="H1187" s="442"/>
      <c r="I1187" s="442"/>
      <c r="J1187" s="39"/>
      <c r="K1187" s="39"/>
      <c r="L1187" s="39"/>
      <c r="M1187" s="460"/>
      <c r="N1187" s="460"/>
      <c r="O1187" s="460"/>
      <c r="P1187" s="460"/>
      <c r="Q1187" s="460"/>
      <c r="R1187" s="34"/>
      <c r="S1187" s="34"/>
      <c r="T1187" s="34"/>
      <c r="U1187" s="34"/>
      <c r="V1187" s="34"/>
      <c r="W1187" s="34"/>
      <c r="X1187" s="461" t="str">
        <f>IF(E1187="","",VLOOKUP(E1187,Transporte!$A$3:$D$281,4,f))</f>
        <v/>
      </c>
      <c r="Y1187" s="461"/>
      <c r="Z1187" s="461"/>
      <c r="AA1187" s="461"/>
      <c r="AB1187" s="461"/>
      <c r="AC1187" s="462"/>
      <c r="AD1187" s="462"/>
      <c r="AE1187" s="462"/>
      <c r="AF1187" s="37" t="str">
        <f>IF(M1187="","",M1187*X1187*AC1187)</f>
        <v/>
      </c>
      <c r="AL1187" s="71"/>
      <c r="AQ1187" s="97"/>
    </row>
    <row r="1188" spans="1:48" s="42" customFormat="1" outlineLevel="1" x14ac:dyDescent="0.3">
      <c r="A1188" s="453" t="s">
        <v>53</v>
      </c>
      <c r="B1188" s="454"/>
      <c r="C1188" s="454"/>
      <c r="D1188" s="454"/>
      <c r="E1188" s="454"/>
      <c r="F1188" s="454"/>
      <c r="G1188" s="454"/>
      <c r="H1188" s="454"/>
      <c r="I1188" s="454"/>
      <c r="J1188" s="454"/>
      <c r="K1188" s="454"/>
      <c r="L1188" s="454"/>
      <c r="M1188" s="454"/>
      <c r="N1188" s="454"/>
      <c r="O1188" s="454"/>
      <c r="P1188" s="454"/>
      <c r="Q1188" s="454"/>
      <c r="R1188" s="454"/>
      <c r="S1188" s="454"/>
      <c r="T1188" s="454"/>
      <c r="U1188" s="454"/>
      <c r="V1188" s="454"/>
      <c r="W1188" s="455">
        <f>TRUNC(SUM(AA1183:AF1187),2)</f>
        <v>0</v>
      </c>
      <c r="X1188" s="456"/>
      <c r="Y1188" s="456"/>
      <c r="Z1188" s="456"/>
      <c r="AA1188" s="456"/>
      <c r="AB1188" s="456"/>
      <c r="AC1188" s="456"/>
      <c r="AD1188" s="456"/>
      <c r="AE1188" s="456"/>
      <c r="AF1188" s="456"/>
      <c r="AL1188" s="71"/>
      <c r="AQ1188" s="97"/>
    </row>
    <row r="1189" spans="1:48" s="42" customFormat="1" outlineLevel="1" x14ac:dyDescent="0.3">
      <c r="A1189" s="24"/>
      <c r="B1189" s="25"/>
      <c r="C1189" s="25"/>
      <c r="D1189" s="26"/>
      <c r="E1189" s="27"/>
      <c r="F1189" s="27"/>
      <c r="G1189" s="25"/>
      <c r="H1189" s="25"/>
      <c r="I1189" s="25"/>
      <c r="J1189" s="25"/>
      <c r="K1189" s="25"/>
      <c r="L1189" s="25"/>
      <c r="M1189" s="25"/>
      <c r="N1189" s="25"/>
      <c r="O1189" s="25"/>
      <c r="P1189" s="25"/>
      <c r="Q1189" s="25"/>
      <c r="R1189" s="25"/>
      <c r="S1189" s="25"/>
      <c r="T1189" s="25"/>
      <c r="U1189" s="25"/>
      <c r="V1189" s="25"/>
      <c r="W1189" s="25"/>
      <c r="X1189" s="46"/>
      <c r="Y1189" s="46"/>
      <c r="Z1189" s="46"/>
      <c r="AA1189" s="46"/>
      <c r="AB1189" s="49"/>
      <c r="AC1189" s="49"/>
      <c r="AD1189" s="49"/>
      <c r="AE1189" s="49"/>
      <c r="AF1189" s="28"/>
      <c r="AL1189" s="71"/>
      <c r="AQ1189" s="97"/>
    </row>
    <row r="1190" spans="1:48" s="42" customFormat="1" x14ac:dyDescent="0.3">
      <c r="A1190" s="435" t="s">
        <v>54</v>
      </c>
      <c r="B1190" s="436"/>
      <c r="C1190" s="436"/>
      <c r="D1190" s="436"/>
      <c r="E1190" s="436"/>
      <c r="F1190" s="436"/>
      <c r="G1190" s="436"/>
      <c r="H1190" s="436"/>
      <c r="I1190" s="436"/>
      <c r="J1190" s="436"/>
      <c r="K1190" s="436"/>
      <c r="L1190" s="436"/>
      <c r="M1190" s="436"/>
      <c r="N1190" s="436"/>
      <c r="O1190" s="436"/>
      <c r="P1190" s="436"/>
      <c r="Q1190" s="436"/>
      <c r="R1190" s="436"/>
      <c r="S1190" s="436"/>
      <c r="T1190" s="436"/>
      <c r="U1190" s="436"/>
      <c r="V1190" s="436"/>
      <c r="W1190" s="437"/>
      <c r="X1190" s="438">
        <f>SUM(N1158,W1171,W1180,W1188)</f>
        <v>1697.73</v>
      </c>
      <c r="Y1190" s="438"/>
      <c r="Z1190" s="438"/>
      <c r="AA1190" s="438"/>
      <c r="AB1190" s="438"/>
      <c r="AC1190" s="438"/>
      <c r="AD1190" s="438"/>
      <c r="AE1190" s="438"/>
      <c r="AF1190" s="438"/>
      <c r="AH1190" s="54">
        <v>3.984</v>
      </c>
      <c r="AL1190" s="71">
        <f>AH1190/AJ1124*AI1124</f>
        <v>3.984</v>
      </c>
      <c r="AM1190" s="69">
        <f>AL1190-AH1190</f>
        <v>0</v>
      </c>
      <c r="AN1190" s="70">
        <f>AM1190/AH1190</f>
        <v>0</v>
      </c>
      <c r="AP1190" s="74"/>
      <c r="AQ1190" s="97"/>
      <c r="AR1190" s="54">
        <v>3.984</v>
      </c>
      <c r="AT1190" s="42">
        <f>(((AR1190*$AV$2)-AR1190))*-1</f>
        <v>3.984</v>
      </c>
      <c r="AU1190" s="42">
        <f>(AR1190*$AV$2)+AR1190</f>
        <v>3.984</v>
      </c>
      <c r="AV1190" s="103">
        <f>(AH1190*$AW$2/AR1190)-$AW$2</f>
        <v>0</v>
      </c>
    </row>
    <row r="1191" spans="1:48" s="42" customFormat="1" x14ac:dyDescent="0.3">
      <c r="A1191" s="435" t="s">
        <v>55</v>
      </c>
      <c r="B1191" s="436"/>
      <c r="C1191" s="436"/>
      <c r="D1191" s="436"/>
      <c r="E1191" s="436"/>
      <c r="F1191" s="436"/>
      <c r="G1191" s="436"/>
      <c r="H1191" s="436"/>
      <c r="I1191" s="436"/>
      <c r="J1191" s="436"/>
      <c r="K1191" s="436"/>
      <c r="L1191" s="436"/>
      <c r="M1191" s="436"/>
      <c r="N1191" s="436"/>
      <c r="O1191" s="436"/>
      <c r="P1191" s="436"/>
      <c r="Q1191" s="436"/>
      <c r="R1191" s="436"/>
      <c r="S1191" s="436"/>
      <c r="T1191" s="437"/>
      <c r="U1191" s="458">
        <f>$U$69</f>
        <v>13.469999999999999</v>
      </c>
      <c r="V1191" s="458"/>
      <c r="W1191" s="458"/>
      <c r="X1191" s="438">
        <f>TRUNC(X1190*U1191/100,2)</f>
        <v>228.68</v>
      </c>
      <c r="Y1191" s="438"/>
      <c r="Z1191" s="438"/>
      <c r="AA1191" s="438"/>
      <c r="AB1191" s="438"/>
      <c r="AC1191" s="438"/>
      <c r="AD1191" s="438"/>
      <c r="AE1191" s="438"/>
      <c r="AF1191" s="438"/>
      <c r="AH1191" s="40"/>
      <c r="AJ1191" s="44"/>
      <c r="AL1191" s="71"/>
      <c r="AQ1191" s="97"/>
      <c r="AR1191" s="40"/>
    </row>
    <row r="1192" spans="1:48" s="42" customFormat="1" x14ac:dyDescent="0.3">
      <c r="A1192" s="435" t="s">
        <v>56</v>
      </c>
      <c r="B1192" s="436"/>
      <c r="C1192" s="436"/>
      <c r="D1192" s="436"/>
      <c r="E1192" s="436"/>
      <c r="F1192" s="436"/>
      <c r="G1192" s="436"/>
      <c r="H1192" s="436"/>
      <c r="I1192" s="436"/>
      <c r="J1192" s="436"/>
      <c r="K1192" s="436"/>
      <c r="L1192" s="436"/>
      <c r="M1192" s="436"/>
      <c r="N1192" s="436"/>
      <c r="O1192" s="436"/>
      <c r="P1192" s="436"/>
      <c r="Q1192" s="436"/>
      <c r="R1192" s="436"/>
      <c r="S1192" s="436"/>
      <c r="T1192" s="436"/>
      <c r="U1192" s="436"/>
      <c r="V1192" s="436"/>
      <c r="W1192" s="437"/>
      <c r="X1192" s="438">
        <f>SUM(X1190:AF1191)</f>
        <v>1926.41</v>
      </c>
      <c r="Y1192" s="438"/>
      <c r="Z1192" s="438"/>
      <c r="AA1192" s="438"/>
      <c r="AB1192" s="438"/>
      <c r="AC1192" s="438"/>
      <c r="AD1192" s="438"/>
      <c r="AE1192" s="438"/>
      <c r="AF1192" s="438"/>
      <c r="AH1192" s="40"/>
      <c r="AI1192" s="42">
        <f>AJ1124</f>
        <v>1926.41</v>
      </c>
      <c r="AJ1192" s="43">
        <f>AI1192-X1192</f>
        <v>0</v>
      </c>
      <c r="AL1192" s="71"/>
      <c r="AQ1192" s="97"/>
      <c r="AR1192" s="40"/>
    </row>
    <row r="1193" spans="1:48" s="42" customFormat="1" x14ac:dyDescent="0.3">
      <c r="A1193" s="20" t="s">
        <v>20</v>
      </c>
      <c r="B1193" s="62"/>
      <c r="C1193" s="62"/>
      <c r="D1193" s="21"/>
      <c r="E1193" s="22"/>
      <c r="F1193" s="22"/>
      <c r="G1193" s="62"/>
      <c r="H1193" s="62"/>
      <c r="I1193" s="62"/>
      <c r="J1193" s="62"/>
      <c r="K1193" s="62"/>
      <c r="L1193" s="62"/>
      <c r="M1193" s="62"/>
      <c r="N1193" s="62"/>
      <c r="O1193" s="62"/>
      <c r="P1193" s="62"/>
      <c r="Q1193" s="62"/>
      <c r="R1193" s="62"/>
      <c r="S1193" s="62"/>
      <c r="T1193" s="62"/>
      <c r="U1193" s="62"/>
      <c r="V1193" s="62"/>
      <c r="W1193" s="62"/>
      <c r="X1193" s="45"/>
      <c r="Y1193" s="45"/>
      <c r="Z1193" s="45"/>
      <c r="AA1193" s="45"/>
      <c r="AB1193" s="61"/>
      <c r="AC1193" s="61"/>
      <c r="AD1193" s="61"/>
      <c r="AE1193" s="61"/>
      <c r="AF1193" s="23"/>
      <c r="AL1193" s="71"/>
      <c r="AQ1193" s="97"/>
    </row>
    <row r="1194" spans="1:48" s="42" customFormat="1" ht="33.75" customHeight="1" x14ac:dyDescent="0.3">
      <c r="A1194" s="24" t="s">
        <v>21</v>
      </c>
      <c r="B1194" s="490" t="s">
        <v>1561</v>
      </c>
      <c r="C1194" s="490"/>
      <c r="D1194" s="491" t="str">
        <f>VLOOKUP(B1194,Serviços!A:E,2,FALSE)</f>
        <v>BAINHA METÁLICA REDONDA D= 85 MM PARA 15 CORDOALHAS D= 15,2 MM - FORNECIMENTO, INSTALAÇÃO E INJEÇÃO DE NATA DE CIMENTO</v>
      </c>
      <c r="E1194" s="491"/>
      <c r="F1194" s="491"/>
      <c r="G1194" s="491"/>
      <c r="H1194" s="491"/>
      <c r="I1194" s="491"/>
      <c r="J1194" s="491"/>
      <c r="K1194" s="491"/>
      <c r="L1194" s="491"/>
      <c r="M1194" s="491"/>
      <c r="N1194" s="491"/>
      <c r="O1194" s="491"/>
      <c r="P1194" s="491"/>
      <c r="Q1194" s="491"/>
      <c r="R1194" s="491"/>
      <c r="S1194" s="491"/>
      <c r="T1194" s="491"/>
      <c r="U1194" s="491"/>
      <c r="V1194" s="491"/>
      <c r="W1194" s="491"/>
      <c r="X1194" s="491"/>
      <c r="Y1194" s="491"/>
      <c r="Z1194" s="491"/>
      <c r="AA1194" s="491"/>
      <c r="AB1194" s="491"/>
      <c r="AC1194" s="468" t="s">
        <v>22</v>
      </c>
      <c r="AD1194" s="468"/>
      <c r="AE1194" s="468"/>
      <c r="AF1194" s="53" t="str">
        <f>VLOOKUP(B1194,Serviços!A:E,3,FALSE)</f>
        <v>m</v>
      </c>
      <c r="AI1194" s="43">
        <f>X1262</f>
        <v>51.349999999999994</v>
      </c>
      <c r="AJ1194" s="42">
        <f>VLOOKUP(B1194,Planilha1!$A:$D,4,FALSE)</f>
        <v>51.35</v>
      </c>
      <c r="AK1194" s="43">
        <f>AI1194-AJ1194</f>
        <v>0</v>
      </c>
      <c r="AL1194" s="71"/>
      <c r="AP1194" s="74">
        <f>X1260</f>
        <v>45.26</v>
      </c>
      <c r="AQ1194" s="97" t="str">
        <f>VLOOKUP(B1194,'[2]CURVA ABC'!$A:$J,9,FALSE)</f>
        <v>C</v>
      </c>
    </row>
    <row r="1195" spans="1:48" s="42" customFormat="1" outlineLevel="1" x14ac:dyDescent="0.3">
      <c r="A1195" s="24"/>
      <c r="B1195" s="25"/>
      <c r="C1195" s="25"/>
      <c r="D1195" s="26"/>
      <c r="E1195" s="27"/>
      <c r="F1195" s="27"/>
      <c r="G1195" s="25"/>
      <c r="H1195" s="25"/>
      <c r="I1195" s="25"/>
      <c r="J1195" s="25"/>
      <c r="K1195" s="25"/>
      <c r="L1195" s="25"/>
      <c r="M1195" s="25"/>
      <c r="N1195" s="25"/>
      <c r="O1195" s="25"/>
      <c r="P1195" s="25"/>
      <c r="Q1195" s="25"/>
      <c r="R1195" s="25"/>
      <c r="S1195" s="25"/>
      <c r="T1195" s="25"/>
      <c r="U1195" s="25"/>
      <c r="V1195" s="25"/>
      <c r="W1195" s="25"/>
      <c r="X1195" s="46"/>
      <c r="Y1195" s="46"/>
      <c r="Z1195" s="46"/>
      <c r="AA1195" s="46"/>
      <c r="AB1195" s="49"/>
      <c r="AC1195" s="49"/>
      <c r="AD1195" s="49"/>
      <c r="AE1195" s="49"/>
      <c r="AF1195" s="28"/>
      <c r="AL1195" s="71"/>
      <c r="AQ1195" s="97"/>
    </row>
    <row r="1196" spans="1:48" s="42" customFormat="1" outlineLevel="1" x14ac:dyDescent="0.3">
      <c r="A1196" s="449" t="s">
        <v>23</v>
      </c>
      <c r="B1196" s="449"/>
      <c r="C1196" s="449"/>
      <c r="D1196" s="449"/>
      <c r="E1196" s="451" t="s">
        <v>24</v>
      </c>
      <c r="F1196" s="451"/>
      <c r="G1196" s="58" t="s">
        <v>25</v>
      </c>
      <c r="H1196" s="451" t="s">
        <v>26</v>
      </c>
      <c r="I1196" s="451"/>
      <c r="J1196" s="451"/>
      <c r="K1196" s="451"/>
      <c r="L1196" s="451" t="s">
        <v>27</v>
      </c>
      <c r="M1196" s="451"/>
      <c r="N1196" s="451" t="s">
        <v>28</v>
      </c>
      <c r="O1196" s="451"/>
      <c r="P1196" s="451"/>
      <c r="Q1196" s="451"/>
      <c r="R1196" s="451"/>
      <c r="S1196" s="451"/>
      <c r="T1196" s="451"/>
      <c r="U1196" s="451"/>
      <c r="V1196" s="451" t="s">
        <v>29</v>
      </c>
      <c r="W1196" s="451"/>
      <c r="X1196" s="451"/>
      <c r="Y1196" s="451"/>
      <c r="Z1196" s="451"/>
      <c r="AA1196" s="457" t="s">
        <v>30</v>
      </c>
      <c r="AB1196" s="457"/>
      <c r="AC1196" s="457"/>
      <c r="AD1196" s="457"/>
      <c r="AE1196" s="457" t="s">
        <v>31</v>
      </c>
      <c r="AF1196" s="457"/>
      <c r="AL1196" s="71"/>
      <c r="AQ1196" s="97"/>
    </row>
    <row r="1197" spans="1:48" s="42" customFormat="1" ht="34.5" customHeight="1" outlineLevel="1" x14ac:dyDescent="0.3">
      <c r="A1197" s="487" t="str">
        <f>IF(E1197=0,"",VLOOKUP(E1197,Equipamentos!$A$3:$V$147,2,FALSE))</f>
        <v>BOMBA PARA INJEÇÃO DE NATA DE CIMENTO</v>
      </c>
      <c r="B1197" s="488"/>
      <c r="C1197" s="488"/>
      <c r="D1197" s="488"/>
      <c r="E1197" s="489">
        <v>30140</v>
      </c>
      <c r="F1197" s="489"/>
      <c r="G1197" s="59"/>
      <c r="H1197" s="444">
        <v>1</v>
      </c>
      <c r="I1197" s="444"/>
      <c r="J1197" s="444"/>
      <c r="K1197" s="444"/>
      <c r="L1197" s="447">
        <f t="shared" ref="L1197:L1205" si="118">IF(H1197&gt;0,1-H1197,"")</f>
        <v>0</v>
      </c>
      <c r="M1197" s="447"/>
      <c r="N1197" s="478">
        <f>IF(E1197="","",VLOOKUP(E1197,Equipamentos!$A$3:$V$660,3,FALSE))</f>
        <v>3.86</v>
      </c>
      <c r="O1197" s="478"/>
      <c r="P1197" s="478"/>
      <c r="Q1197" s="478"/>
      <c r="R1197" s="478"/>
      <c r="S1197" s="478"/>
      <c r="T1197" s="478"/>
      <c r="U1197" s="478"/>
      <c r="V1197" s="29"/>
      <c r="W1197" s="478">
        <f>IF(E1197="","",VLOOKUP(E1197,Equipamentos!$A$3:$V$660,4,FALSE))</f>
        <v>2.25</v>
      </c>
      <c r="X1197" s="478"/>
      <c r="Y1197" s="478"/>
      <c r="Z1197" s="478"/>
      <c r="AA1197" s="459">
        <v>0.14438999999999999</v>
      </c>
      <c r="AB1197" s="459"/>
      <c r="AC1197" s="459"/>
      <c r="AD1197" s="459"/>
      <c r="AE1197" s="468">
        <f>TRUNC(IF(AA1197="","",((H1197*N1197)+(L1197*W1197))*AA1197),2)</f>
        <v>0.55000000000000004</v>
      </c>
      <c r="AF1197" s="469"/>
      <c r="AL1197" s="71"/>
      <c r="AQ1197" s="97"/>
    </row>
    <row r="1198" spans="1:48" s="42" customFormat="1" outlineLevel="1" x14ac:dyDescent="0.3">
      <c r="A1198" s="475" t="str">
        <f>IF(E1198=0,"",VLOOKUP(E1198,Equipamentos!$A$3:$V$147,2,FALSE))</f>
        <v>GRUPO GERADOR - 7,2 KVA</v>
      </c>
      <c r="B1198" s="476"/>
      <c r="C1198" s="476"/>
      <c r="D1198" s="476"/>
      <c r="E1198" s="477" t="s">
        <v>1603</v>
      </c>
      <c r="F1198" s="477"/>
      <c r="G1198" s="27"/>
      <c r="H1198" s="447">
        <v>1</v>
      </c>
      <c r="I1198" s="447"/>
      <c r="J1198" s="447"/>
      <c r="K1198" s="447"/>
      <c r="L1198" s="447">
        <f t="shared" si="118"/>
        <v>0</v>
      </c>
      <c r="M1198" s="447"/>
      <c r="N1198" s="478">
        <f>IF(E1198="","",VLOOKUP(E1198,Equipamentos!$A$3:$V$660,3,FALSE))</f>
        <v>12.14</v>
      </c>
      <c r="O1198" s="478"/>
      <c r="P1198" s="478"/>
      <c r="Q1198" s="478"/>
      <c r="R1198" s="478"/>
      <c r="S1198" s="478"/>
      <c r="T1198" s="478"/>
      <c r="U1198" s="478"/>
      <c r="V1198" s="29"/>
      <c r="W1198" s="478">
        <f>IF(E1198="","",VLOOKUP(E1198,Equipamentos!$A$3:$V$660,4,FALSE))</f>
        <v>0.44</v>
      </c>
      <c r="X1198" s="478"/>
      <c r="Y1198" s="478"/>
      <c r="Z1198" s="478"/>
      <c r="AA1198" s="462">
        <v>0.14438999999999999</v>
      </c>
      <c r="AB1198" s="462"/>
      <c r="AC1198" s="462"/>
      <c r="AD1198" s="462"/>
      <c r="AE1198" s="468">
        <f t="shared" ref="AE1198:AE1199" si="119">TRUNC(IF(AA1198="","",((H1198*N1198)+(L1198*W1198))*AA1198),2)</f>
        <v>1.75</v>
      </c>
      <c r="AF1198" s="469"/>
      <c r="AL1198" s="71"/>
      <c r="AQ1198" s="97"/>
    </row>
    <row r="1199" spans="1:48" s="42" customFormat="1" outlineLevel="1" x14ac:dyDescent="0.3">
      <c r="A1199" s="475" t="str">
        <f>IF(E1199=0,"",VLOOKUP(E1199,Equipamentos!$A$3:$V$147,2,FALSE))</f>
        <v>MISTURADOR DE NATA CIMENTO- 1,50 KW</v>
      </c>
      <c r="B1199" s="476"/>
      <c r="C1199" s="476"/>
      <c r="D1199" s="476"/>
      <c r="E1199" s="477" t="s">
        <v>1604</v>
      </c>
      <c r="F1199" s="477"/>
      <c r="G1199" s="27"/>
      <c r="H1199" s="447">
        <v>1</v>
      </c>
      <c r="I1199" s="447"/>
      <c r="J1199" s="447"/>
      <c r="K1199" s="447"/>
      <c r="L1199" s="447">
        <f t="shared" si="118"/>
        <v>0</v>
      </c>
      <c r="M1199" s="447"/>
      <c r="N1199" s="478">
        <f>IF(E1199="","",VLOOKUP(E1199,Equipamentos!$A$3:$V$660,3,FALSE))</f>
        <v>28.69</v>
      </c>
      <c r="O1199" s="478"/>
      <c r="P1199" s="478"/>
      <c r="Q1199" s="478"/>
      <c r="R1199" s="478"/>
      <c r="S1199" s="478"/>
      <c r="T1199" s="478"/>
      <c r="U1199" s="478"/>
      <c r="V1199" s="29"/>
      <c r="W1199" s="478">
        <f>IF(E1199="","",VLOOKUP(E1199,Equipamentos!$A$3:$V$660,4,FALSE))</f>
        <v>28.18</v>
      </c>
      <c r="X1199" s="478"/>
      <c r="Y1199" s="478"/>
      <c r="Z1199" s="478"/>
      <c r="AA1199" s="462">
        <v>0.14438999999999999</v>
      </c>
      <c r="AB1199" s="462"/>
      <c r="AC1199" s="462"/>
      <c r="AD1199" s="462"/>
      <c r="AE1199" s="468">
        <f t="shared" si="119"/>
        <v>4.1399999999999997</v>
      </c>
      <c r="AF1199" s="469"/>
      <c r="AL1199" s="71"/>
      <c r="AQ1199" s="97"/>
    </row>
    <row r="1200" spans="1:48" s="42" customFormat="1" outlineLevel="1" x14ac:dyDescent="0.3">
      <c r="A1200" s="475" t="str">
        <f>IF(E1200=0,"",VLOOKUP(E1200,Equipamentos!$A$3:$V$147,2,FALSE))</f>
        <v/>
      </c>
      <c r="B1200" s="476"/>
      <c r="C1200" s="476"/>
      <c r="D1200" s="476"/>
      <c r="E1200" s="477"/>
      <c r="F1200" s="477"/>
      <c r="G1200" s="27"/>
      <c r="H1200" s="447"/>
      <c r="I1200" s="447"/>
      <c r="J1200" s="447"/>
      <c r="K1200" s="447"/>
      <c r="L1200" s="447" t="str">
        <f t="shared" si="118"/>
        <v/>
      </c>
      <c r="M1200" s="447"/>
      <c r="N1200" s="478" t="str">
        <f>IF(E1200="","",VLOOKUP(E1200,Equipamentos!$A$3:$V$66,3,FALSE))</f>
        <v/>
      </c>
      <c r="O1200" s="478"/>
      <c r="P1200" s="478"/>
      <c r="Q1200" s="478"/>
      <c r="R1200" s="478"/>
      <c r="S1200" s="478"/>
      <c r="T1200" s="478"/>
      <c r="U1200" s="478"/>
      <c r="V1200" s="29"/>
      <c r="W1200" s="478" t="str">
        <f>IF(E1200="","",VLOOKUP(E1200,Equipamentos!$A$3:$V$66,4,FALSE))</f>
        <v/>
      </c>
      <c r="X1200" s="478"/>
      <c r="Y1200" s="478"/>
      <c r="Z1200" s="478"/>
      <c r="AA1200" s="462"/>
      <c r="AB1200" s="462"/>
      <c r="AC1200" s="462"/>
      <c r="AD1200" s="462"/>
      <c r="AE1200" s="468" t="str">
        <f t="shared" ref="AE1200:AE1205" si="120">IF(AA1200="","",((H1200*N1200)+(L1200*W1200))*AA1200)</f>
        <v/>
      </c>
      <c r="AF1200" s="469"/>
      <c r="AL1200" s="71"/>
      <c r="AQ1200" s="97"/>
    </row>
    <row r="1201" spans="1:43" s="42" customFormat="1" outlineLevel="1" x14ac:dyDescent="0.3">
      <c r="A1201" s="475" t="str">
        <f>IF(E1201=0,"",VLOOKUP(E1201,Equipamentos!$A$3:$V$147,2,FALSE))</f>
        <v/>
      </c>
      <c r="B1201" s="476"/>
      <c r="C1201" s="476"/>
      <c r="D1201" s="476"/>
      <c r="E1201" s="477"/>
      <c r="F1201" s="477"/>
      <c r="G1201" s="27"/>
      <c r="H1201" s="447"/>
      <c r="I1201" s="447"/>
      <c r="J1201" s="447"/>
      <c r="K1201" s="447"/>
      <c r="L1201" s="447" t="str">
        <f t="shared" si="118"/>
        <v/>
      </c>
      <c r="M1201" s="447"/>
      <c r="N1201" s="478" t="str">
        <f>IF(E1201="","",VLOOKUP(E1201,Equipamentos!$A$3:$V$66,3,FALSE))</f>
        <v/>
      </c>
      <c r="O1201" s="478"/>
      <c r="P1201" s="478"/>
      <c r="Q1201" s="478"/>
      <c r="R1201" s="478"/>
      <c r="S1201" s="478"/>
      <c r="T1201" s="478"/>
      <c r="U1201" s="478"/>
      <c r="V1201" s="29"/>
      <c r="W1201" s="478" t="str">
        <f>IF(E1201="","",VLOOKUP(E1201,Equipamentos!$A$3:$V$66,4,FALSE))</f>
        <v/>
      </c>
      <c r="X1201" s="478"/>
      <c r="Y1201" s="478"/>
      <c r="Z1201" s="478"/>
      <c r="AA1201" s="462"/>
      <c r="AB1201" s="462"/>
      <c r="AC1201" s="462"/>
      <c r="AD1201" s="462"/>
      <c r="AE1201" s="468" t="str">
        <f t="shared" si="120"/>
        <v/>
      </c>
      <c r="AF1201" s="469"/>
      <c r="AL1201" s="71"/>
      <c r="AQ1201" s="97"/>
    </row>
    <row r="1202" spans="1:43" s="42" customFormat="1" outlineLevel="1" x14ac:dyDescent="0.3">
      <c r="A1202" s="475" t="str">
        <f>IF(E1202=0,"",VLOOKUP(E1202,Equipamentos!$A$3:$V$147,2,FALSE))</f>
        <v/>
      </c>
      <c r="B1202" s="476"/>
      <c r="C1202" s="476"/>
      <c r="D1202" s="476"/>
      <c r="E1202" s="477"/>
      <c r="F1202" s="477"/>
      <c r="G1202" s="27"/>
      <c r="H1202" s="447"/>
      <c r="I1202" s="447"/>
      <c r="J1202" s="447"/>
      <c r="K1202" s="447"/>
      <c r="L1202" s="447" t="str">
        <f t="shared" si="118"/>
        <v/>
      </c>
      <c r="M1202" s="447"/>
      <c r="N1202" s="478" t="str">
        <f>IF(E1202="","",VLOOKUP(E1202,Equipamentos!$A$3:$V$66,3,FALSE))</f>
        <v/>
      </c>
      <c r="O1202" s="478"/>
      <c r="P1202" s="478"/>
      <c r="Q1202" s="478"/>
      <c r="R1202" s="478"/>
      <c r="S1202" s="478"/>
      <c r="T1202" s="478"/>
      <c r="U1202" s="478"/>
      <c r="V1202" s="29"/>
      <c r="W1202" s="478" t="str">
        <f>IF(E1202="","",VLOOKUP(E1202,Equipamentos!$A$3:$V$66,4,FALSE))</f>
        <v/>
      </c>
      <c r="X1202" s="478"/>
      <c r="Y1202" s="478"/>
      <c r="Z1202" s="478"/>
      <c r="AA1202" s="462"/>
      <c r="AB1202" s="462"/>
      <c r="AC1202" s="462"/>
      <c r="AD1202" s="462"/>
      <c r="AE1202" s="468" t="str">
        <f t="shared" si="120"/>
        <v/>
      </c>
      <c r="AF1202" s="469"/>
      <c r="AL1202" s="71"/>
      <c r="AQ1202" s="97"/>
    </row>
    <row r="1203" spans="1:43" s="42" customFormat="1" outlineLevel="1" x14ac:dyDescent="0.3">
      <c r="A1203" s="475" t="str">
        <f>IF(E1203=0,"",VLOOKUP(E1203,Equipamentos!$A$3:$V$147,2,FALSE))</f>
        <v/>
      </c>
      <c r="B1203" s="476"/>
      <c r="C1203" s="476"/>
      <c r="D1203" s="476"/>
      <c r="E1203" s="477"/>
      <c r="F1203" s="477"/>
      <c r="G1203" s="27"/>
      <c r="H1203" s="447"/>
      <c r="I1203" s="447"/>
      <c r="J1203" s="447"/>
      <c r="K1203" s="447"/>
      <c r="L1203" s="447" t="str">
        <f t="shared" si="118"/>
        <v/>
      </c>
      <c r="M1203" s="447"/>
      <c r="N1203" s="478" t="str">
        <f>IF(E1203="","",VLOOKUP(E1203,Equipamentos!$A$3:$V$66,3,FALSE))</f>
        <v/>
      </c>
      <c r="O1203" s="478"/>
      <c r="P1203" s="478"/>
      <c r="Q1203" s="478"/>
      <c r="R1203" s="478"/>
      <c r="S1203" s="478"/>
      <c r="T1203" s="478"/>
      <c r="U1203" s="478"/>
      <c r="V1203" s="29"/>
      <c r="W1203" s="478" t="str">
        <f>IF(E1203="","",VLOOKUP(E1203,Equipamentos!$A$3:$V$66,4,FALSE))</f>
        <v/>
      </c>
      <c r="X1203" s="478"/>
      <c r="Y1203" s="478"/>
      <c r="Z1203" s="478"/>
      <c r="AA1203" s="462"/>
      <c r="AB1203" s="462"/>
      <c r="AC1203" s="462"/>
      <c r="AD1203" s="462"/>
      <c r="AE1203" s="468" t="str">
        <f t="shared" si="120"/>
        <v/>
      </c>
      <c r="AF1203" s="469"/>
      <c r="AL1203" s="71"/>
      <c r="AQ1203" s="97"/>
    </row>
    <row r="1204" spans="1:43" s="42" customFormat="1" outlineLevel="1" x14ac:dyDescent="0.3">
      <c r="A1204" s="475" t="str">
        <f>IF(E1204=0,"",VLOOKUP(E1204,Equipamentos!$A$3:$V$147,2,FALSE))</f>
        <v/>
      </c>
      <c r="B1204" s="476"/>
      <c r="C1204" s="476"/>
      <c r="D1204" s="476"/>
      <c r="E1204" s="477"/>
      <c r="F1204" s="477"/>
      <c r="G1204" s="27"/>
      <c r="H1204" s="447"/>
      <c r="I1204" s="447"/>
      <c r="J1204" s="447"/>
      <c r="K1204" s="447"/>
      <c r="L1204" s="447" t="str">
        <f t="shared" si="118"/>
        <v/>
      </c>
      <c r="M1204" s="447"/>
      <c r="N1204" s="479" t="str">
        <f>IF(E1204="","",VLOOKUP(E1204,Equipamentos!$A$3:$V$66,3,FALSE))</f>
        <v/>
      </c>
      <c r="O1204" s="479"/>
      <c r="P1204" s="479"/>
      <c r="Q1204" s="479"/>
      <c r="R1204" s="479"/>
      <c r="S1204" s="479"/>
      <c r="T1204" s="479"/>
      <c r="U1204" s="479"/>
      <c r="V1204" s="30"/>
      <c r="W1204" s="479" t="str">
        <f>IF(E1204="","",VLOOKUP(E1204,Equipamentos!$A$3:$V$66,4,FALSE))</f>
        <v/>
      </c>
      <c r="X1204" s="479"/>
      <c r="Y1204" s="479"/>
      <c r="Z1204" s="479"/>
      <c r="AA1204" s="462"/>
      <c r="AB1204" s="462"/>
      <c r="AC1204" s="462"/>
      <c r="AD1204" s="462"/>
      <c r="AE1204" s="468" t="str">
        <f t="shared" si="120"/>
        <v/>
      </c>
      <c r="AF1204" s="469"/>
      <c r="AL1204" s="71"/>
      <c r="AQ1204" s="97"/>
    </row>
    <row r="1205" spans="1:43" s="42" customFormat="1" outlineLevel="1" x14ac:dyDescent="0.3">
      <c r="A1205" s="475" t="str">
        <f>IF(E1205=0,"",VLOOKUP(E1205,Equipamentos!$A$3:$V$147,2,FALSE))</f>
        <v/>
      </c>
      <c r="B1205" s="476"/>
      <c r="C1205" s="476"/>
      <c r="D1205" s="476"/>
      <c r="E1205" s="477"/>
      <c r="F1205" s="477"/>
      <c r="G1205" s="27"/>
      <c r="H1205" s="447"/>
      <c r="I1205" s="447"/>
      <c r="J1205" s="447"/>
      <c r="K1205" s="447"/>
      <c r="L1205" s="447" t="str">
        <f t="shared" si="118"/>
        <v/>
      </c>
      <c r="M1205" s="447"/>
      <c r="N1205" s="479" t="str">
        <f>IF(E1205="","",VLOOKUP(E1205,Equipamentos!$A$3:$V$66,3,FALSE))</f>
        <v/>
      </c>
      <c r="O1205" s="479"/>
      <c r="P1205" s="479"/>
      <c r="Q1205" s="479"/>
      <c r="R1205" s="479"/>
      <c r="S1205" s="479"/>
      <c r="T1205" s="479"/>
      <c r="U1205" s="479"/>
      <c r="V1205" s="30"/>
      <c r="W1205" s="479" t="str">
        <f>IF(E1205="","",VLOOKUP(E1205,Equipamentos!$A$3:$V$66,4,FALSE))</f>
        <v/>
      </c>
      <c r="X1205" s="479"/>
      <c r="Y1205" s="479"/>
      <c r="Z1205" s="479"/>
      <c r="AA1205" s="462"/>
      <c r="AB1205" s="462"/>
      <c r="AC1205" s="462"/>
      <c r="AD1205" s="462"/>
      <c r="AE1205" s="480" t="str">
        <f t="shared" si="120"/>
        <v/>
      </c>
      <c r="AF1205" s="481"/>
      <c r="AL1205" s="71"/>
      <c r="AQ1205" s="97"/>
    </row>
    <row r="1206" spans="1:43" s="42" customFormat="1" outlineLevel="1" x14ac:dyDescent="0.3">
      <c r="A1206" s="453" t="s">
        <v>32</v>
      </c>
      <c r="B1206" s="454"/>
      <c r="C1206" s="454"/>
      <c r="D1206" s="454"/>
      <c r="E1206" s="454"/>
      <c r="F1206" s="454"/>
      <c r="G1206" s="454"/>
      <c r="H1206" s="454"/>
      <c r="I1206" s="454"/>
      <c r="J1206" s="454"/>
      <c r="K1206" s="454"/>
      <c r="L1206" s="454"/>
      <c r="M1206" s="454"/>
      <c r="N1206" s="454"/>
      <c r="O1206" s="454"/>
      <c r="P1206" s="454"/>
      <c r="Q1206" s="454"/>
      <c r="R1206" s="454"/>
      <c r="S1206" s="454"/>
      <c r="T1206" s="454"/>
      <c r="U1206" s="454"/>
      <c r="V1206" s="454"/>
      <c r="W1206" s="455">
        <f>TRUNC(SUM(AE1197:AF1205),2)</f>
        <v>6.44</v>
      </c>
      <c r="X1206" s="456"/>
      <c r="Y1206" s="456"/>
      <c r="Z1206" s="456"/>
      <c r="AA1206" s="456"/>
      <c r="AB1206" s="456"/>
      <c r="AC1206" s="456"/>
      <c r="AD1206" s="456"/>
      <c r="AE1206" s="456"/>
      <c r="AF1206" s="456"/>
      <c r="AL1206" s="71"/>
      <c r="AQ1206" s="97"/>
    </row>
    <row r="1207" spans="1:43" s="42" customFormat="1" outlineLevel="1" x14ac:dyDescent="0.3">
      <c r="A1207" s="24"/>
      <c r="B1207" s="25"/>
      <c r="C1207" s="25"/>
      <c r="D1207" s="26"/>
      <c r="E1207" s="27"/>
      <c r="F1207" s="27"/>
      <c r="G1207" s="25"/>
      <c r="H1207" s="25"/>
      <c r="I1207" s="25"/>
      <c r="J1207" s="25"/>
      <c r="K1207" s="25"/>
      <c r="L1207" s="25"/>
      <c r="M1207" s="25"/>
      <c r="N1207" s="25"/>
      <c r="O1207" s="25"/>
      <c r="P1207" s="25"/>
      <c r="Q1207" s="25"/>
      <c r="R1207" s="25"/>
      <c r="S1207" s="25"/>
      <c r="T1207" s="25"/>
      <c r="U1207" s="25"/>
      <c r="V1207" s="25"/>
      <c r="W1207" s="25"/>
      <c r="X1207" s="46"/>
      <c r="Y1207" s="46"/>
      <c r="Z1207" s="46"/>
      <c r="AA1207" s="46"/>
      <c r="AB1207" s="49"/>
      <c r="AC1207" s="49"/>
      <c r="AD1207" s="49"/>
      <c r="AE1207" s="49"/>
      <c r="AF1207" s="28"/>
      <c r="AL1207" s="71"/>
      <c r="AQ1207" s="97"/>
    </row>
    <row r="1208" spans="1:43" s="42" customFormat="1" outlineLevel="1" x14ac:dyDescent="0.3">
      <c r="A1208" s="449" t="s">
        <v>33</v>
      </c>
      <c r="B1208" s="449"/>
      <c r="C1208" s="449"/>
      <c r="D1208" s="449"/>
      <c r="E1208" s="451" t="s">
        <v>24</v>
      </c>
      <c r="F1208" s="451"/>
      <c r="G1208" s="451" t="s">
        <v>520</v>
      </c>
      <c r="H1208" s="451"/>
      <c r="I1208" s="451"/>
      <c r="J1208" s="451"/>
      <c r="K1208" s="451" t="s">
        <v>34</v>
      </c>
      <c r="L1208" s="451"/>
      <c r="M1208" s="451"/>
      <c r="N1208" s="451"/>
      <c r="O1208" s="451" t="s">
        <v>30</v>
      </c>
      <c r="P1208" s="451"/>
      <c r="Q1208" s="451"/>
      <c r="R1208" s="451"/>
      <c r="S1208" s="451"/>
      <c r="T1208" s="451" t="s">
        <v>1804</v>
      </c>
      <c r="U1208" s="451"/>
      <c r="V1208" s="451"/>
      <c r="W1208" s="451"/>
      <c r="X1208" s="451"/>
      <c r="Y1208" s="451"/>
      <c r="Z1208" s="451"/>
      <c r="AA1208" s="457" t="s">
        <v>31</v>
      </c>
      <c r="AB1208" s="457"/>
      <c r="AC1208" s="457"/>
      <c r="AD1208" s="457"/>
      <c r="AE1208" s="457"/>
      <c r="AF1208" s="457"/>
      <c r="AL1208" s="71"/>
      <c r="AQ1208" s="97"/>
    </row>
    <row r="1209" spans="1:43" s="42" customFormat="1" outlineLevel="1" x14ac:dyDescent="0.3">
      <c r="A1209" s="439" t="str">
        <f>IF(E1209=0,"",VLOOKUP(E1209,'Mão de Obra'!$A$2:$AA$998,2,FALSE))</f>
        <v>AJUDANTE</v>
      </c>
      <c r="B1209" s="440"/>
      <c r="C1209" s="440"/>
      <c r="D1209" s="440"/>
      <c r="E1209" s="441">
        <v>20003</v>
      </c>
      <c r="F1209" s="441"/>
      <c r="G1209" s="473">
        <f>VLOOKUP(E1209,'Mão de Obra'!$A$2:$F$42,6,FALSE)/100</f>
        <v>2.0301</v>
      </c>
      <c r="H1209" s="473"/>
      <c r="I1209" s="473"/>
      <c r="J1209" s="473"/>
      <c r="K1209" s="474">
        <f>IF(E1209=0,"",VLOOKUP(E1209,'Mão de Obra'!$A$2:$AA$998,5,))</f>
        <v>23.48</v>
      </c>
      <c r="L1209" s="474"/>
      <c r="M1209" s="474"/>
      <c r="N1209" s="474"/>
      <c r="O1209" s="482">
        <v>6</v>
      </c>
      <c r="P1209" s="482"/>
      <c r="Q1209" s="482"/>
      <c r="R1209" s="482"/>
      <c r="S1209" s="482"/>
      <c r="T1209" s="483">
        <f>VLOOKUP(E1209,'Mão de Obra'!A:P,16,FALSE)</f>
        <v>7.75</v>
      </c>
      <c r="U1209" s="483"/>
      <c r="V1209" s="483"/>
      <c r="W1209" s="483"/>
      <c r="X1209" s="483"/>
      <c r="Y1209" s="483"/>
      <c r="Z1209" s="483"/>
      <c r="AA1209" s="468">
        <f t="shared" ref="AA1209:AA1216" si="121">IF(O1209="","",O1209*K1209)</f>
        <v>140.88</v>
      </c>
      <c r="AB1209" s="468"/>
      <c r="AC1209" s="468"/>
      <c r="AD1209" s="468"/>
      <c r="AE1209" s="468"/>
      <c r="AF1209" s="469"/>
      <c r="AL1209" s="71"/>
      <c r="AQ1209" s="97"/>
    </row>
    <row r="1210" spans="1:43" s="42" customFormat="1" outlineLevel="1" x14ac:dyDescent="0.3">
      <c r="A1210" s="439" t="str">
        <f>IF(E1210=0,"",VLOOKUP(E1210,'Mão de Obra'!$A$2:$AA$998,2,FALSE))</f>
        <v>ARMADOR</v>
      </c>
      <c r="B1210" s="440"/>
      <c r="C1210" s="440"/>
      <c r="D1210" s="440"/>
      <c r="E1210" s="441">
        <v>20018</v>
      </c>
      <c r="F1210" s="441"/>
      <c r="G1210" s="473">
        <f>VLOOKUP(E1210,'Mão de Obra'!$A$2:$F$42,6,FALSE)/100</f>
        <v>1.6666999999999998</v>
      </c>
      <c r="H1210" s="473"/>
      <c r="I1210" s="473"/>
      <c r="J1210" s="473"/>
      <c r="K1210" s="474">
        <f>IF(E1210=0,"",VLOOKUP(E1210,'Mão de Obra'!$A$2:$AA$998,5,))</f>
        <v>27.04</v>
      </c>
      <c r="L1210" s="474"/>
      <c r="M1210" s="474"/>
      <c r="N1210" s="474"/>
      <c r="O1210" s="482">
        <v>2</v>
      </c>
      <c r="P1210" s="482"/>
      <c r="Q1210" s="482"/>
      <c r="R1210" s="482"/>
      <c r="S1210" s="482"/>
      <c r="T1210" s="483">
        <f>VLOOKUP(E1210,'Mão de Obra'!A:P,16,FALSE)</f>
        <v>10.14</v>
      </c>
      <c r="U1210" s="483"/>
      <c r="V1210" s="483"/>
      <c r="W1210" s="483"/>
      <c r="X1210" s="483"/>
      <c r="Y1210" s="483"/>
      <c r="Z1210" s="483"/>
      <c r="AA1210" s="468">
        <f t="shared" si="121"/>
        <v>54.08</v>
      </c>
      <c r="AB1210" s="468"/>
      <c r="AC1210" s="468"/>
      <c r="AD1210" s="468"/>
      <c r="AE1210" s="468"/>
      <c r="AF1210" s="469"/>
      <c r="AL1210" s="71"/>
      <c r="AQ1210" s="97"/>
    </row>
    <row r="1211" spans="1:43" s="42" customFormat="1" outlineLevel="1" x14ac:dyDescent="0.3">
      <c r="A1211" s="439" t="str">
        <f>IF(E1211=0,"",VLOOKUP(E1211,'Mão de Obra'!$A$2:$AA$998,2,FALSE))</f>
        <v/>
      </c>
      <c r="B1211" s="440"/>
      <c r="C1211" s="440"/>
      <c r="D1211" s="440"/>
      <c r="E1211" s="445"/>
      <c r="F1211" s="445"/>
      <c r="G1211" s="466" t="str">
        <f t="shared" ref="G1211:G1216" si="122">IF(E1211=0,"",121.83%)</f>
        <v/>
      </c>
      <c r="H1211" s="466"/>
      <c r="I1211" s="466"/>
      <c r="J1211" s="466"/>
      <c r="K1211" s="467" t="str">
        <f>IF(E1211=0,"",VLOOKUP(E1211,'Mão de Obra'!$A$2:$AA$998,5,))</f>
        <v/>
      </c>
      <c r="L1211" s="467"/>
      <c r="M1211" s="467"/>
      <c r="N1211" s="467"/>
      <c r="O1211" s="447"/>
      <c r="P1211" s="447"/>
      <c r="Q1211" s="447"/>
      <c r="R1211" s="447"/>
      <c r="S1211" s="447"/>
      <c r="T1211" s="447"/>
      <c r="U1211" s="447"/>
      <c r="V1211" s="447"/>
      <c r="W1211" s="447"/>
      <c r="X1211" s="447"/>
      <c r="Y1211" s="447"/>
      <c r="Z1211" s="447"/>
      <c r="AA1211" s="468" t="str">
        <f t="shared" si="121"/>
        <v/>
      </c>
      <c r="AB1211" s="468"/>
      <c r="AC1211" s="468"/>
      <c r="AD1211" s="468"/>
      <c r="AE1211" s="468"/>
      <c r="AF1211" s="469"/>
      <c r="AL1211" s="71"/>
      <c r="AQ1211" s="97"/>
    </row>
    <row r="1212" spans="1:43" s="42" customFormat="1" outlineLevel="1" x14ac:dyDescent="0.3">
      <c r="A1212" s="439" t="str">
        <f>IF(E1212=0,"",VLOOKUP(E1212,'Mão de Obra'!$A$2:$AA$998,2,FALSE))</f>
        <v/>
      </c>
      <c r="B1212" s="440"/>
      <c r="C1212" s="440"/>
      <c r="D1212" s="440"/>
      <c r="E1212" s="445"/>
      <c r="F1212" s="445"/>
      <c r="G1212" s="466" t="str">
        <f t="shared" si="122"/>
        <v/>
      </c>
      <c r="H1212" s="466"/>
      <c r="I1212" s="466"/>
      <c r="J1212" s="466"/>
      <c r="K1212" s="467" t="str">
        <f>IF(E1212=0,"",VLOOKUP(E1212,'Mão de Obra'!$A$2:$AA$998,5,))</f>
        <v/>
      </c>
      <c r="L1212" s="467"/>
      <c r="M1212" s="467"/>
      <c r="N1212" s="467"/>
      <c r="O1212" s="447"/>
      <c r="P1212" s="447"/>
      <c r="Q1212" s="447"/>
      <c r="R1212" s="447"/>
      <c r="S1212" s="447"/>
      <c r="T1212" s="447"/>
      <c r="U1212" s="447"/>
      <c r="V1212" s="447"/>
      <c r="W1212" s="447"/>
      <c r="X1212" s="447"/>
      <c r="Y1212" s="447"/>
      <c r="Z1212" s="447"/>
      <c r="AA1212" s="468" t="str">
        <f t="shared" si="121"/>
        <v/>
      </c>
      <c r="AB1212" s="468"/>
      <c r="AC1212" s="468"/>
      <c r="AD1212" s="468"/>
      <c r="AE1212" s="468"/>
      <c r="AF1212" s="469"/>
      <c r="AL1212" s="71"/>
      <c r="AQ1212" s="97"/>
    </row>
    <row r="1213" spans="1:43" s="42" customFormat="1" outlineLevel="1" x14ac:dyDescent="0.3">
      <c r="A1213" s="439" t="str">
        <f>IF(E1213=0,"",VLOOKUP(E1213,'Mão de Obra'!$A$2:$AA$998,2,FALSE))</f>
        <v/>
      </c>
      <c r="B1213" s="440"/>
      <c r="C1213" s="440"/>
      <c r="D1213" s="440"/>
      <c r="E1213" s="445"/>
      <c r="F1213" s="445"/>
      <c r="G1213" s="466" t="str">
        <f t="shared" si="122"/>
        <v/>
      </c>
      <c r="H1213" s="466"/>
      <c r="I1213" s="466"/>
      <c r="J1213" s="466"/>
      <c r="K1213" s="467" t="str">
        <f>IF(E1213=0,"",VLOOKUP(E1213,'Mão de Obra'!$A$2:$AA$998,5,))</f>
        <v/>
      </c>
      <c r="L1213" s="467"/>
      <c r="M1213" s="467"/>
      <c r="N1213" s="467"/>
      <c r="O1213" s="447"/>
      <c r="P1213" s="447"/>
      <c r="Q1213" s="447"/>
      <c r="R1213" s="447"/>
      <c r="S1213" s="447"/>
      <c r="T1213" s="447"/>
      <c r="U1213" s="447"/>
      <c r="V1213" s="447"/>
      <c r="W1213" s="447"/>
      <c r="X1213" s="447"/>
      <c r="Y1213" s="447"/>
      <c r="Z1213" s="447"/>
      <c r="AA1213" s="468" t="str">
        <f t="shared" si="121"/>
        <v/>
      </c>
      <c r="AB1213" s="468"/>
      <c r="AC1213" s="468"/>
      <c r="AD1213" s="468"/>
      <c r="AE1213" s="468"/>
      <c r="AF1213" s="469"/>
      <c r="AL1213" s="71"/>
      <c r="AQ1213" s="97"/>
    </row>
    <row r="1214" spans="1:43" s="42" customFormat="1" outlineLevel="1" x14ac:dyDescent="0.3">
      <c r="A1214" s="439" t="str">
        <f>IF(E1214=0,"",VLOOKUP(E1214,'Mão de Obra'!$A$2:$AA$998,2,FALSE))</f>
        <v/>
      </c>
      <c r="B1214" s="440"/>
      <c r="C1214" s="440"/>
      <c r="D1214" s="440"/>
      <c r="E1214" s="445"/>
      <c r="F1214" s="445"/>
      <c r="G1214" s="466" t="str">
        <f t="shared" si="122"/>
        <v/>
      </c>
      <c r="H1214" s="466"/>
      <c r="I1214" s="466"/>
      <c r="J1214" s="466"/>
      <c r="K1214" s="467" t="str">
        <f>IF(E1214=0,"",VLOOKUP(E1214,'Mão de Obra'!$A$2:$AA$998,5,))</f>
        <v/>
      </c>
      <c r="L1214" s="467"/>
      <c r="M1214" s="467"/>
      <c r="N1214" s="467"/>
      <c r="O1214" s="447"/>
      <c r="P1214" s="447"/>
      <c r="Q1214" s="447"/>
      <c r="R1214" s="447"/>
      <c r="S1214" s="447"/>
      <c r="T1214" s="447"/>
      <c r="U1214" s="447"/>
      <c r="V1214" s="447"/>
      <c r="W1214" s="447"/>
      <c r="X1214" s="447"/>
      <c r="Y1214" s="447"/>
      <c r="Z1214" s="447"/>
      <c r="AA1214" s="468" t="str">
        <f t="shared" si="121"/>
        <v/>
      </c>
      <c r="AB1214" s="468"/>
      <c r="AC1214" s="468"/>
      <c r="AD1214" s="468"/>
      <c r="AE1214" s="468"/>
      <c r="AF1214" s="469"/>
      <c r="AL1214" s="71"/>
      <c r="AQ1214" s="97"/>
    </row>
    <row r="1215" spans="1:43" s="42" customFormat="1" outlineLevel="1" x14ac:dyDescent="0.3">
      <c r="A1215" s="439" t="str">
        <f>IF(E1215=0,"",VLOOKUP(E1215,'Mão de Obra'!$A$2:$AA$998,2,FALSE))</f>
        <v/>
      </c>
      <c r="B1215" s="440"/>
      <c r="C1215" s="440"/>
      <c r="D1215" s="440"/>
      <c r="E1215" s="445"/>
      <c r="F1215" s="445"/>
      <c r="G1215" s="466" t="str">
        <f t="shared" si="122"/>
        <v/>
      </c>
      <c r="H1215" s="466"/>
      <c r="I1215" s="466"/>
      <c r="J1215" s="466"/>
      <c r="K1215" s="467" t="str">
        <f>IF(E1215=0,"",VLOOKUP(E1215,'Mão de Obra'!$A$2:$AA$998,5,))</f>
        <v/>
      </c>
      <c r="L1215" s="467"/>
      <c r="M1215" s="467"/>
      <c r="N1215" s="467"/>
      <c r="O1215" s="447"/>
      <c r="P1215" s="447"/>
      <c r="Q1215" s="447"/>
      <c r="R1215" s="447"/>
      <c r="S1215" s="447"/>
      <c r="T1215" s="447"/>
      <c r="U1215" s="447"/>
      <c r="V1215" s="447"/>
      <c r="W1215" s="447"/>
      <c r="X1215" s="447"/>
      <c r="Y1215" s="447"/>
      <c r="Z1215" s="447"/>
      <c r="AA1215" s="468" t="str">
        <f t="shared" si="121"/>
        <v/>
      </c>
      <c r="AB1215" s="468"/>
      <c r="AC1215" s="468"/>
      <c r="AD1215" s="468"/>
      <c r="AE1215" s="468"/>
      <c r="AF1215" s="469"/>
      <c r="AL1215" s="71"/>
      <c r="AQ1215" s="97"/>
    </row>
    <row r="1216" spans="1:43" s="42" customFormat="1" outlineLevel="1" x14ac:dyDescent="0.3">
      <c r="A1216" s="439" t="str">
        <f>IF(E1216=0,"",VLOOKUP(E1216,'Mão de Obra'!$A$2:$AA$998,2,FALSE))</f>
        <v/>
      </c>
      <c r="B1216" s="440"/>
      <c r="C1216" s="440"/>
      <c r="D1216" s="440"/>
      <c r="E1216" s="445"/>
      <c r="F1216" s="445"/>
      <c r="G1216" s="466" t="str">
        <f t="shared" si="122"/>
        <v/>
      </c>
      <c r="H1216" s="466"/>
      <c r="I1216" s="466"/>
      <c r="J1216" s="466"/>
      <c r="K1216" s="467" t="str">
        <f>IF(E1216=0,"",VLOOKUP(E1216,'Mão de Obra'!$A$2:$AA$998,5))</f>
        <v/>
      </c>
      <c r="L1216" s="467"/>
      <c r="M1216" s="467"/>
      <c r="N1216" s="467"/>
      <c r="O1216" s="447"/>
      <c r="P1216" s="447"/>
      <c r="Q1216" s="447"/>
      <c r="R1216" s="447"/>
      <c r="S1216" s="447"/>
      <c r="T1216" s="447"/>
      <c r="U1216" s="447"/>
      <c r="V1216" s="447"/>
      <c r="W1216" s="447"/>
      <c r="X1216" s="447"/>
      <c r="Y1216" s="447"/>
      <c r="Z1216" s="447"/>
      <c r="AA1216" s="468" t="str">
        <f t="shared" si="121"/>
        <v/>
      </c>
      <c r="AB1216" s="468"/>
      <c r="AC1216" s="468"/>
      <c r="AD1216" s="468"/>
      <c r="AE1216" s="468"/>
      <c r="AF1216" s="469"/>
      <c r="AL1216" s="71"/>
      <c r="AQ1216" s="97"/>
    </row>
    <row r="1217" spans="1:43" s="42" customFormat="1" outlineLevel="1" x14ac:dyDescent="0.3">
      <c r="A1217" s="453" t="s">
        <v>35</v>
      </c>
      <c r="B1217" s="454"/>
      <c r="C1217" s="454"/>
      <c r="D1217" s="454"/>
      <c r="E1217" s="454"/>
      <c r="F1217" s="454"/>
      <c r="G1217" s="454"/>
      <c r="H1217" s="454"/>
      <c r="I1217" s="454"/>
      <c r="J1217" s="454"/>
      <c r="K1217" s="454"/>
      <c r="L1217" s="454"/>
      <c r="M1217" s="454"/>
      <c r="N1217" s="454"/>
      <c r="O1217" s="454"/>
      <c r="P1217" s="454"/>
      <c r="Q1217" s="454"/>
      <c r="R1217" s="454"/>
      <c r="S1217" s="454"/>
      <c r="T1217" s="454"/>
      <c r="U1217" s="454"/>
      <c r="V1217" s="454"/>
      <c r="W1217" s="455">
        <f>TRUNC(SUM(AA1209:AF1216),2)</f>
        <v>194.96</v>
      </c>
      <c r="X1217" s="456"/>
      <c r="Y1217" s="456"/>
      <c r="Z1217" s="456"/>
      <c r="AA1217" s="456"/>
      <c r="AB1217" s="456"/>
      <c r="AC1217" s="456"/>
      <c r="AD1217" s="456"/>
      <c r="AE1217" s="456"/>
      <c r="AF1217" s="456"/>
      <c r="AL1217" s="71"/>
      <c r="AQ1217" s="97"/>
    </row>
    <row r="1218" spans="1:43" s="42" customFormat="1" outlineLevel="1" x14ac:dyDescent="0.3">
      <c r="A1218" s="24"/>
      <c r="B1218" s="25"/>
      <c r="C1218" s="25"/>
      <c r="D1218" s="26"/>
      <c r="E1218" s="27"/>
      <c r="F1218" s="27"/>
      <c r="G1218" s="25"/>
      <c r="H1218" s="25"/>
      <c r="I1218" s="25"/>
      <c r="J1218" s="25"/>
      <c r="K1218" s="25"/>
      <c r="L1218" s="25"/>
      <c r="M1218" s="25"/>
      <c r="N1218" s="25"/>
      <c r="O1218" s="25"/>
      <c r="P1218" s="25"/>
      <c r="Q1218" s="25"/>
      <c r="R1218" s="25"/>
      <c r="S1218" s="25"/>
      <c r="T1218" s="25"/>
      <c r="U1218" s="25"/>
      <c r="V1218" s="25"/>
      <c r="W1218" s="25"/>
      <c r="X1218" s="46"/>
      <c r="Y1218" s="46"/>
      <c r="Z1218" s="46"/>
      <c r="AA1218" s="46"/>
      <c r="AB1218" s="49"/>
      <c r="AC1218" s="49"/>
      <c r="AD1218" s="49"/>
      <c r="AE1218" s="49"/>
      <c r="AF1218" s="28"/>
      <c r="AL1218" s="71"/>
      <c r="AQ1218" s="97"/>
    </row>
    <row r="1219" spans="1:43" s="42" customFormat="1" outlineLevel="1" x14ac:dyDescent="0.3">
      <c r="A1219" s="449" t="s">
        <v>36</v>
      </c>
      <c r="B1219" s="449"/>
      <c r="C1219" s="449"/>
      <c r="D1219" s="449"/>
      <c r="E1219" s="451" t="s">
        <v>24</v>
      </c>
      <c r="F1219" s="451"/>
      <c r="G1219" s="451" t="s">
        <v>37</v>
      </c>
      <c r="H1219" s="451"/>
      <c r="I1219" s="451"/>
      <c r="J1219" s="451" t="s">
        <v>38</v>
      </c>
      <c r="K1219" s="451"/>
      <c r="L1219" s="451"/>
      <c r="M1219" s="451" t="s">
        <v>39</v>
      </c>
      <c r="N1219" s="451"/>
      <c r="O1219" s="451"/>
      <c r="P1219" s="451"/>
      <c r="Q1219" s="451"/>
      <c r="R1219" s="451" t="s">
        <v>40</v>
      </c>
      <c r="S1219" s="451"/>
      <c r="T1219" s="451"/>
      <c r="U1219" s="451"/>
      <c r="V1219" s="451"/>
      <c r="W1219" s="451" t="s">
        <v>19</v>
      </c>
      <c r="X1219" s="451"/>
      <c r="Y1219" s="451"/>
      <c r="Z1219" s="451"/>
      <c r="AA1219" s="451"/>
      <c r="AB1219" s="451"/>
      <c r="AC1219" s="451"/>
      <c r="AD1219" s="451"/>
      <c r="AE1219" s="451"/>
      <c r="AF1219" s="451"/>
      <c r="AL1219" s="71"/>
      <c r="AQ1219" s="97"/>
    </row>
    <row r="1220" spans="1:43" s="42" customFormat="1" outlineLevel="1" x14ac:dyDescent="0.3">
      <c r="A1220" s="31" t="s">
        <v>517</v>
      </c>
      <c r="B1220" s="32"/>
      <c r="C1220" s="32"/>
      <c r="D1220" s="33"/>
      <c r="E1220" s="470" t="s">
        <v>201</v>
      </c>
      <c r="F1220" s="470"/>
      <c r="G1220" s="446"/>
      <c r="H1220" s="446"/>
      <c r="I1220" s="446"/>
      <c r="J1220" s="471" t="s">
        <v>57</v>
      </c>
      <c r="K1220" s="471"/>
      <c r="L1220" s="471"/>
      <c r="M1220" s="471"/>
      <c r="N1220" s="471"/>
      <c r="O1220" s="471"/>
      <c r="P1220" s="471"/>
      <c r="Q1220" s="471"/>
      <c r="R1220" s="471"/>
      <c r="S1220" s="471"/>
      <c r="T1220" s="471"/>
      <c r="U1220" s="471"/>
      <c r="V1220" s="471"/>
      <c r="W1220" s="34"/>
      <c r="X1220" s="47"/>
      <c r="Y1220" s="47"/>
      <c r="Z1220" s="47"/>
      <c r="AA1220" s="47"/>
      <c r="AB1220" s="47"/>
      <c r="AC1220" s="47"/>
      <c r="AD1220" s="47"/>
      <c r="AE1220" s="461">
        <f>IF(A1220="","",(W1217*G1220/100))</f>
        <v>0</v>
      </c>
      <c r="AF1220" s="472"/>
      <c r="AL1220" s="71"/>
      <c r="AQ1220" s="97"/>
    </row>
    <row r="1221" spans="1:43" s="42" customFormat="1" outlineLevel="1" x14ac:dyDescent="0.3">
      <c r="A1221" s="31" t="s">
        <v>113</v>
      </c>
      <c r="B1221" s="32"/>
      <c r="C1221" s="32"/>
      <c r="D1221" s="33"/>
      <c r="E1221" s="470" t="s">
        <v>116</v>
      </c>
      <c r="F1221" s="470"/>
      <c r="G1221" s="446"/>
      <c r="H1221" s="446"/>
      <c r="I1221" s="446"/>
      <c r="J1221" s="471" t="s">
        <v>57</v>
      </c>
      <c r="K1221" s="471"/>
      <c r="L1221" s="471"/>
      <c r="M1221" s="471"/>
      <c r="N1221" s="471"/>
      <c r="O1221" s="471"/>
      <c r="P1221" s="471"/>
      <c r="Q1221" s="471"/>
      <c r="R1221" s="471"/>
      <c r="S1221" s="471"/>
      <c r="T1221" s="471"/>
      <c r="U1221" s="471"/>
      <c r="V1221" s="471"/>
      <c r="W1221" s="34"/>
      <c r="X1221" s="47"/>
      <c r="Y1221" s="47"/>
      <c r="Z1221" s="47"/>
      <c r="AA1221" s="47"/>
      <c r="AB1221" s="47"/>
      <c r="AC1221" s="47"/>
      <c r="AD1221" s="47"/>
      <c r="AE1221" s="461">
        <f>IF(A1221="","",(W1217*G1221/100))</f>
        <v>0</v>
      </c>
      <c r="AF1221" s="472"/>
      <c r="AL1221" s="71"/>
      <c r="AQ1221" s="97"/>
    </row>
    <row r="1222" spans="1:43" s="42" customFormat="1" outlineLevel="1" x14ac:dyDescent="0.3">
      <c r="A1222" s="35" t="s">
        <v>114</v>
      </c>
      <c r="B1222" s="32"/>
      <c r="C1222" s="32"/>
      <c r="D1222" s="33"/>
      <c r="E1222" s="470" t="s">
        <v>117</v>
      </c>
      <c r="F1222" s="470"/>
      <c r="G1222" s="446"/>
      <c r="H1222" s="446"/>
      <c r="I1222" s="446"/>
      <c r="J1222" s="471" t="s">
        <v>57</v>
      </c>
      <c r="K1222" s="471"/>
      <c r="L1222" s="471"/>
      <c r="M1222" s="60"/>
      <c r="N1222" s="60"/>
      <c r="O1222" s="60"/>
      <c r="P1222" s="60"/>
      <c r="Q1222" s="60"/>
      <c r="R1222" s="60"/>
      <c r="S1222" s="60"/>
      <c r="T1222" s="60"/>
      <c r="U1222" s="60"/>
      <c r="V1222" s="60"/>
      <c r="W1222" s="34"/>
      <c r="X1222" s="47"/>
      <c r="Y1222" s="47"/>
      <c r="Z1222" s="47"/>
      <c r="AA1222" s="47"/>
      <c r="AB1222" s="47"/>
      <c r="AC1222" s="47"/>
      <c r="AD1222" s="47"/>
      <c r="AE1222" s="461">
        <f>IF(A1222="","",(W1217*G1222/100))</f>
        <v>0</v>
      </c>
      <c r="AF1222" s="472"/>
      <c r="AL1222" s="71"/>
      <c r="AQ1222" s="97"/>
    </row>
    <row r="1223" spans="1:43" s="42" customFormat="1" outlineLevel="1" x14ac:dyDescent="0.3">
      <c r="A1223" s="35" t="s">
        <v>115</v>
      </c>
      <c r="B1223" s="32"/>
      <c r="C1223" s="32"/>
      <c r="D1223" s="33"/>
      <c r="E1223" s="470" t="s">
        <v>118</v>
      </c>
      <c r="F1223" s="470"/>
      <c r="G1223" s="446"/>
      <c r="H1223" s="446"/>
      <c r="I1223" s="446"/>
      <c r="J1223" s="471" t="s">
        <v>57</v>
      </c>
      <c r="K1223" s="471"/>
      <c r="L1223" s="471"/>
      <c r="M1223" s="471"/>
      <c r="N1223" s="471"/>
      <c r="O1223" s="471"/>
      <c r="P1223" s="471"/>
      <c r="Q1223" s="471"/>
      <c r="R1223" s="471"/>
      <c r="S1223" s="471"/>
      <c r="T1223" s="471"/>
      <c r="U1223" s="471"/>
      <c r="V1223" s="471"/>
      <c r="W1223" s="36"/>
      <c r="X1223" s="48"/>
      <c r="Y1223" s="48"/>
      <c r="Z1223" s="48"/>
      <c r="AA1223" s="48"/>
      <c r="AB1223" s="48"/>
      <c r="AC1223" s="48"/>
      <c r="AD1223" s="48"/>
      <c r="AE1223" s="461">
        <f>IF(A1223="","",(W1217*G1223/100))</f>
        <v>0</v>
      </c>
      <c r="AF1223" s="472"/>
      <c r="AL1223" s="71"/>
      <c r="AQ1223" s="97"/>
    </row>
    <row r="1224" spans="1:43" s="42" customFormat="1" outlineLevel="1" x14ac:dyDescent="0.3">
      <c r="A1224" s="453" t="s">
        <v>41</v>
      </c>
      <c r="B1224" s="454"/>
      <c r="C1224" s="454"/>
      <c r="D1224" s="454"/>
      <c r="E1224" s="454"/>
      <c r="F1224" s="454"/>
      <c r="G1224" s="454"/>
      <c r="H1224" s="454"/>
      <c r="I1224" s="454"/>
      <c r="J1224" s="454"/>
      <c r="K1224" s="454"/>
      <c r="L1224" s="454"/>
      <c r="M1224" s="454"/>
      <c r="N1224" s="454"/>
      <c r="O1224" s="454"/>
      <c r="P1224" s="454"/>
      <c r="Q1224" s="454"/>
      <c r="R1224" s="454"/>
      <c r="S1224" s="454"/>
      <c r="T1224" s="454"/>
      <c r="U1224" s="454"/>
      <c r="V1224" s="454"/>
      <c r="W1224" s="455">
        <f>TRUNC(SUM(AE1220:AF1223),2)</f>
        <v>0</v>
      </c>
      <c r="X1224" s="456"/>
      <c r="Y1224" s="456"/>
      <c r="Z1224" s="456"/>
      <c r="AA1224" s="456"/>
      <c r="AB1224" s="456"/>
      <c r="AC1224" s="456"/>
      <c r="AD1224" s="456"/>
      <c r="AE1224" s="456"/>
      <c r="AF1224" s="456"/>
      <c r="AL1224" s="71"/>
      <c r="AQ1224" s="97"/>
    </row>
    <row r="1225" spans="1:43" s="42" customFormat="1" outlineLevel="1" x14ac:dyDescent="0.3">
      <c r="A1225" s="24"/>
      <c r="B1225" s="25"/>
      <c r="C1225" s="25"/>
      <c r="D1225" s="26"/>
      <c r="E1225" s="27"/>
      <c r="F1225" s="27"/>
      <c r="G1225" s="25"/>
      <c r="H1225" s="25"/>
      <c r="I1225" s="25"/>
      <c r="J1225" s="25"/>
      <c r="K1225" s="25"/>
      <c r="L1225" s="25"/>
      <c r="M1225" s="25"/>
      <c r="N1225" s="25"/>
      <c r="O1225" s="25"/>
      <c r="P1225" s="25"/>
      <c r="Q1225" s="25"/>
      <c r="R1225" s="25"/>
      <c r="S1225" s="25"/>
      <c r="T1225" s="25"/>
      <c r="U1225" s="25"/>
      <c r="V1225" s="25"/>
      <c r="W1225" s="25"/>
      <c r="X1225" s="46"/>
      <c r="Y1225" s="46"/>
      <c r="Z1225" s="46"/>
      <c r="AA1225" s="46"/>
      <c r="AB1225" s="49"/>
      <c r="AC1225" s="49"/>
      <c r="AD1225" s="49"/>
      <c r="AE1225" s="49"/>
      <c r="AF1225" s="28"/>
      <c r="AL1225" s="71"/>
      <c r="AQ1225" s="97"/>
    </row>
    <row r="1226" spans="1:43" s="42" customFormat="1" outlineLevel="1" x14ac:dyDescent="0.3">
      <c r="A1226" s="463" t="s">
        <v>42</v>
      </c>
      <c r="B1226" s="463"/>
      <c r="C1226" s="463"/>
      <c r="D1226" s="463"/>
      <c r="E1226" s="463"/>
      <c r="F1226" s="463"/>
      <c r="G1226" s="463"/>
      <c r="H1226" s="463"/>
      <c r="I1226" s="463"/>
      <c r="J1226" s="463"/>
      <c r="K1226" s="463"/>
      <c r="L1226" s="463"/>
      <c r="M1226" s="463"/>
      <c r="N1226" s="455">
        <f>SUM(W1206,W1217,W1224)</f>
        <v>201.4</v>
      </c>
      <c r="O1226" s="456"/>
      <c r="P1226" s="456"/>
      <c r="Q1226" s="456"/>
      <c r="R1226" s="456"/>
      <c r="S1226" s="456"/>
      <c r="T1226" s="456"/>
      <c r="U1226" s="456"/>
      <c r="V1226" s="456"/>
      <c r="W1226" s="456"/>
      <c r="X1226" s="456"/>
      <c r="Y1226" s="456"/>
      <c r="Z1226" s="456"/>
      <c r="AA1226" s="456"/>
      <c r="AB1226" s="456"/>
      <c r="AC1226" s="456"/>
      <c r="AD1226" s="456"/>
      <c r="AE1226" s="456"/>
      <c r="AF1226" s="456"/>
      <c r="AL1226" s="71"/>
      <c r="AQ1226" s="97"/>
    </row>
    <row r="1227" spans="1:43" s="42" customFormat="1" outlineLevel="1" x14ac:dyDescent="0.3">
      <c r="A1227" s="464" t="s">
        <v>43</v>
      </c>
      <c r="B1227" s="464"/>
      <c r="C1227" s="464"/>
      <c r="D1227" s="464"/>
      <c r="E1227" s="464"/>
      <c r="F1227" s="464"/>
      <c r="G1227" s="464"/>
      <c r="H1227" s="464"/>
      <c r="I1227" s="464"/>
      <c r="J1227" s="464"/>
      <c r="K1227" s="464"/>
      <c r="L1227" s="464"/>
      <c r="M1227" s="464"/>
      <c r="N1227" s="465">
        <f>AH1260</f>
        <v>17.09</v>
      </c>
      <c r="O1227" s="465"/>
      <c r="P1227" s="465"/>
      <c r="Q1227" s="465"/>
      <c r="R1227" s="465"/>
      <c r="S1227" s="465"/>
      <c r="T1227" s="465"/>
      <c r="U1227" s="465"/>
      <c r="V1227" s="465"/>
      <c r="W1227" s="465"/>
      <c r="X1227" s="465"/>
      <c r="Y1227" s="465"/>
      <c r="Z1227" s="465"/>
      <c r="AA1227" s="465"/>
      <c r="AB1227" s="465"/>
      <c r="AC1227" s="465"/>
      <c r="AD1227" s="465"/>
      <c r="AE1227" s="465"/>
      <c r="AF1227" s="465"/>
      <c r="AL1227" s="71"/>
      <c r="AQ1227" s="97"/>
    </row>
    <row r="1228" spans="1:43" s="42" customFormat="1" outlineLevel="1" x14ac:dyDescent="0.3">
      <c r="A1228" s="463" t="s">
        <v>44</v>
      </c>
      <c r="B1228" s="463"/>
      <c r="C1228" s="463"/>
      <c r="D1228" s="463"/>
      <c r="E1228" s="463"/>
      <c r="F1228" s="463"/>
      <c r="G1228" s="463"/>
      <c r="H1228" s="463"/>
      <c r="I1228" s="463"/>
      <c r="J1228" s="463"/>
      <c r="K1228" s="463"/>
      <c r="L1228" s="463"/>
      <c r="M1228" s="463"/>
      <c r="N1228" s="455">
        <f>TRUNC(N1226/N1227,2)</f>
        <v>11.78</v>
      </c>
      <c r="O1228" s="456"/>
      <c r="P1228" s="456"/>
      <c r="Q1228" s="456"/>
      <c r="R1228" s="456"/>
      <c r="S1228" s="456"/>
      <c r="T1228" s="456"/>
      <c r="U1228" s="456"/>
      <c r="V1228" s="456"/>
      <c r="W1228" s="456"/>
      <c r="X1228" s="456"/>
      <c r="Y1228" s="456"/>
      <c r="Z1228" s="456"/>
      <c r="AA1228" s="456"/>
      <c r="AB1228" s="456"/>
      <c r="AC1228" s="456"/>
      <c r="AD1228" s="456"/>
      <c r="AE1228" s="456"/>
      <c r="AF1228" s="456"/>
      <c r="AL1228" s="71"/>
      <c r="AQ1228" s="97"/>
    </row>
    <row r="1229" spans="1:43" s="42" customFormat="1" outlineLevel="1" x14ac:dyDescent="0.3">
      <c r="A1229" s="24"/>
      <c r="B1229" s="25"/>
      <c r="C1229" s="25"/>
      <c r="D1229" s="26"/>
      <c r="E1229" s="27"/>
      <c r="F1229" s="27"/>
      <c r="G1229" s="25"/>
      <c r="H1229" s="25"/>
      <c r="I1229" s="25"/>
      <c r="J1229" s="25"/>
      <c r="K1229" s="25"/>
      <c r="L1229" s="25"/>
      <c r="M1229" s="25"/>
      <c r="N1229" s="25"/>
      <c r="O1229" s="25"/>
      <c r="P1229" s="25"/>
      <c r="Q1229" s="25"/>
      <c r="R1229" s="25"/>
      <c r="S1229" s="25"/>
      <c r="T1229" s="25"/>
      <c r="U1229" s="25"/>
      <c r="V1229" s="25"/>
      <c r="W1229" s="25"/>
      <c r="X1229" s="46"/>
      <c r="Y1229" s="46"/>
      <c r="Z1229" s="46"/>
      <c r="AA1229" s="46"/>
      <c r="AB1229" s="49"/>
      <c r="AC1229" s="49"/>
      <c r="AD1229" s="49"/>
      <c r="AE1229" s="49"/>
      <c r="AF1229" s="28"/>
      <c r="AL1229" s="71"/>
      <c r="AQ1229" s="97"/>
    </row>
    <row r="1230" spans="1:43" s="42" customFormat="1" outlineLevel="1" x14ac:dyDescent="0.3">
      <c r="A1230" s="449" t="s">
        <v>45</v>
      </c>
      <c r="B1230" s="449"/>
      <c r="C1230" s="449"/>
      <c r="D1230" s="449"/>
      <c r="E1230" s="451" t="s">
        <v>24</v>
      </c>
      <c r="F1230" s="451"/>
      <c r="G1230" s="451" t="s">
        <v>0</v>
      </c>
      <c r="H1230" s="451"/>
      <c r="I1230" s="452" t="s">
        <v>46</v>
      </c>
      <c r="J1230" s="452"/>
      <c r="K1230" s="452"/>
      <c r="L1230" s="452"/>
      <c r="M1230" s="452"/>
      <c r="N1230" s="452"/>
      <c r="O1230" s="452"/>
      <c r="P1230" s="452"/>
      <c r="Q1230" s="452" t="s">
        <v>30</v>
      </c>
      <c r="R1230" s="452"/>
      <c r="S1230" s="452"/>
      <c r="T1230" s="452"/>
      <c r="U1230" s="452"/>
      <c r="V1230" s="452"/>
      <c r="W1230" s="452"/>
      <c r="X1230" s="452"/>
      <c r="Y1230" s="452"/>
      <c r="Z1230" s="452"/>
      <c r="AA1230" s="452"/>
      <c r="AB1230" s="438" t="s">
        <v>46</v>
      </c>
      <c r="AC1230" s="438"/>
      <c r="AD1230" s="438"/>
      <c r="AE1230" s="438"/>
      <c r="AF1230" s="438"/>
      <c r="AL1230" s="71"/>
      <c r="AQ1230" s="97"/>
    </row>
    <row r="1231" spans="1:43" s="42" customFormat="1" outlineLevel="1" x14ac:dyDescent="0.3">
      <c r="A1231" s="439" t="str">
        <f>IF(E1231="","",VLOOKUP(E1231,Material!$A$3:$N$5210,2,FALSE))</f>
        <v>AÇO CA - 50</v>
      </c>
      <c r="B1231" s="440"/>
      <c r="C1231" s="440"/>
      <c r="D1231" s="440"/>
      <c r="E1231" s="441">
        <v>10069</v>
      </c>
      <c r="F1231" s="441"/>
      <c r="G1231" s="441" t="str">
        <f>IF(E1231="","",VLOOKUP(E1231,Material!$A$3:$N$5210,3,FALSE))</f>
        <v>Kg</v>
      </c>
      <c r="H1231" s="441"/>
      <c r="I1231" s="448">
        <f>IF(E1231="","",VLOOKUP(E1231,Material!$A$3:$N$5210,4,FALSE))</f>
        <v>6.6589999999999998</v>
      </c>
      <c r="J1231" s="448"/>
      <c r="K1231" s="448"/>
      <c r="L1231" s="448"/>
      <c r="M1231" s="448"/>
      <c r="N1231" s="448"/>
      <c r="O1231" s="448"/>
      <c r="P1231" s="448"/>
      <c r="Q1231" s="55"/>
      <c r="R1231" s="55"/>
      <c r="S1231" s="55"/>
      <c r="T1231" s="55"/>
      <c r="U1231" s="55"/>
      <c r="V1231" s="55"/>
      <c r="W1231" s="444">
        <v>7.8399999999999997E-2</v>
      </c>
      <c r="X1231" s="444"/>
      <c r="Y1231" s="444"/>
      <c r="Z1231" s="444"/>
      <c r="AA1231" s="444"/>
      <c r="AB1231" s="47"/>
      <c r="AC1231" s="47"/>
      <c r="AD1231" s="47"/>
      <c r="AE1231" s="47"/>
      <c r="AF1231" s="37">
        <f>TRUNC(IF(W1231="","",I1231*W1231),2)</f>
        <v>0.52</v>
      </c>
      <c r="AL1231" s="71"/>
      <c r="AQ1231" s="97"/>
    </row>
    <row r="1232" spans="1:43" s="42" customFormat="1" outlineLevel="1" x14ac:dyDescent="0.3">
      <c r="A1232" s="439" t="str">
        <f>IF(E1232="","",VLOOKUP(E1232,Material!$A$3:$N$5210,2,FALSE))</f>
        <v>ADITIVO PLASTIFICANTE E RETARDADOR</v>
      </c>
      <c r="B1232" s="440"/>
      <c r="C1232" s="440"/>
      <c r="D1232" s="440"/>
      <c r="E1232" s="441">
        <v>10097</v>
      </c>
      <c r="F1232" s="441"/>
      <c r="G1232" s="441" t="str">
        <f>IF(E1232="","",VLOOKUP(E1232,Material!$A$3:$N$5210,3,FALSE))</f>
        <v>Kg</v>
      </c>
      <c r="H1232" s="441"/>
      <c r="I1232" s="448">
        <f>IF(E1232="","",VLOOKUP(E1232,Material!$A$3:$N$5210,4,FALSE))</f>
        <v>6.5519999999999996</v>
      </c>
      <c r="J1232" s="448"/>
      <c r="K1232" s="448"/>
      <c r="L1232" s="448"/>
      <c r="M1232" s="448"/>
      <c r="N1232" s="448"/>
      <c r="O1232" s="448"/>
      <c r="P1232" s="448"/>
      <c r="Q1232" s="55"/>
      <c r="R1232" s="55"/>
      <c r="S1232" s="55"/>
      <c r="T1232" s="55"/>
      <c r="U1232" s="55"/>
      <c r="V1232" s="55"/>
      <c r="W1232" s="444">
        <v>1.6830000000000001E-2</v>
      </c>
      <c r="X1232" s="444"/>
      <c r="Y1232" s="444"/>
      <c r="Z1232" s="444"/>
      <c r="AA1232" s="444"/>
      <c r="AB1232" s="47"/>
      <c r="AC1232" s="47"/>
      <c r="AD1232" s="47"/>
      <c r="AE1232" s="47"/>
      <c r="AF1232" s="37">
        <f t="shared" ref="AF1232:AF1238" si="123">TRUNC(IF(W1232="","",I1232*W1232),2)</f>
        <v>0.11</v>
      </c>
      <c r="AL1232" s="71"/>
      <c r="AQ1232" s="97"/>
    </row>
    <row r="1233" spans="1:43" s="42" customFormat="1" outlineLevel="1" x14ac:dyDescent="0.3">
      <c r="A1233" s="439" t="str">
        <f>IF(E1233="","",VLOOKUP(E1233,Material!$A$3:$N$5210,2,FALSE))</f>
        <v>ARAME RECOZIDO</v>
      </c>
      <c r="B1233" s="440"/>
      <c r="C1233" s="440"/>
      <c r="D1233" s="440"/>
      <c r="E1233" s="441">
        <v>11003</v>
      </c>
      <c r="F1233" s="441"/>
      <c r="G1233" s="441" t="str">
        <f>IF(E1233="","",VLOOKUP(E1233,Material!$A$3:$N$5210,3,FALSE))</f>
        <v>Kg</v>
      </c>
      <c r="H1233" s="441"/>
      <c r="I1233" s="448">
        <f>IF(E1233="","",VLOOKUP(E1233,Material!$A$3:$N$5210,4,FALSE))</f>
        <v>13.999000000000001</v>
      </c>
      <c r="J1233" s="448"/>
      <c r="K1233" s="448"/>
      <c r="L1233" s="448"/>
      <c r="M1233" s="448"/>
      <c r="N1233" s="448"/>
      <c r="O1233" s="448"/>
      <c r="P1233" s="448"/>
      <c r="Q1233" s="55"/>
      <c r="R1233" s="55"/>
      <c r="S1233" s="55"/>
      <c r="T1233" s="55"/>
      <c r="U1233" s="55"/>
      <c r="V1233" s="55"/>
      <c r="W1233" s="444">
        <v>8.3800000000000003E-3</v>
      </c>
      <c r="X1233" s="444"/>
      <c r="Y1233" s="444"/>
      <c r="Z1233" s="444"/>
      <c r="AA1233" s="444"/>
      <c r="AB1233" s="47"/>
      <c r="AC1233" s="47"/>
      <c r="AD1233" s="47"/>
      <c r="AE1233" s="47"/>
      <c r="AF1233" s="37">
        <f t="shared" si="123"/>
        <v>0.11</v>
      </c>
      <c r="AL1233" s="71"/>
      <c r="AQ1233" s="97"/>
    </row>
    <row r="1234" spans="1:43" s="42" customFormat="1" outlineLevel="1" x14ac:dyDescent="0.3">
      <c r="A1234" s="439" t="str">
        <f>IF(E1234="","",VLOOKUP(E1234,Material!$A$3:$N$5210,2,FALSE))</f>
        <v>BAINHA METÁLICA PARA PROTENSÃO - D= 85 MM</v>
      </c>
      <c r="B1234" s="440"/>
      <c r="C1234" s="440"/>
      <c r="D1234" s="440"/>
      <c r="E1234" s="445" t="s">
        <v>1607</v>
      </c>
      <c r="F1234" s="445"/>
      <c r="G1234" s="441" t="str">
        <f>IF(E1234="","",VLOOKUP(E1234,Material!$A$3:$N$5210,3,FALSE))</f>
        <v>M</v>
      </c>
      <c r="H1234" s="441"/>
      <c r="I1234" s="448">
        <f>IF(E1234="","",VLOOKUP(E1234,Material!$A$3:$N$5210,4,FALSE))</f>
        <v>27.638999999999999</v>
      </c>
      <c r="J1234" s="448"/>
      <c r="K1234" s="448"/>
      <c r="L1234" s="448"/>
      <c r="M1234" s="448"/>
      <c r="N1234" s="448"/>
      <c r="O1234" s="448"/>
      <c r="P1234" s="448"/>
      <c r="Q1234" s="34"/>
      <c r="R1234" s="34"/>
      <c r="S1234" s="34"/>
      <c r="T1234" s="34"/>
      <c r="U1234" s="34"/>
      <c r="V1234" s="34"/>
      <c r="W1234" s="447">
        <v>1.04</v>
      </c>
      <c r="X1234" s="447"/>
      <c r="Y1234" s="447"/>
      <c r="Z1234" s="447"/>
      <c r="AA1234" s="447"/>
      <c r="AB1234" s="47"/>
      <c r="AC1234" s="47"/>
      <c r="AD1234" s="47"/>
      <c r="AE1234" s="47"/>
      <c r="AF1234" s="37">
        <f t="shared" si="123"/>
        <v>28.74</v>
      </c>
      <c r="AL1234" s="71"/>
      <c r="AQ1234" s="97"/>
    </row>
    <row r="1235" spans="1:43" s="42" customFormat="1" outlineLevel="1" x14ac:dyDescent="0.3">
      <c r="A1235" s="439" t="str">
        <f>IF(E1235="","",VLOOKUP(E1235,Material!$A$3:$N$5210,2,FALSE))</f>
        <v>CIMENTO PORTLAND CP II - 32</v>
      </c>
      <c r="B1235" s="440"/>
      <c r="C1235" s="440"/>
      <c r="D1235" s="440"/>
      <c r="E1235" s="445">
        <v>10010</v>
      </c>
      <c r="F1235" s="445"/>
      <c r="G1235" s="441" t="str">
        <f>IF(E1235="","",VLOOKUP(E1235,Material!$A$3:$N$5210,3,FALSE))</f>
        <v>Kg</v>
      </c>
      <c r="H1235" s="441"/>
      <c r="I1235" s="448">
        <f>IF(E1235="","",VLOOKUP(E1235,Material!$A$3:$N$5210,4,FALSE))</f>
        <v>0.59299999999999997</v>
      </c>
      <c r="J1235" s="448"/>
      <c r="K1235" s="448"/>
      <c r="L1235" s="448"/>
      <c r="M1235" s="448"/>
      <c r="N1235" s="448"/>
      <c r="O1235" s="448"/>
      <c r="P1235" s="448"/>
      <c r="Q1235" s="34"/>
      <c r="R1235" s="34"/>
      <c r="S1235" s="34"/>
      <c r="T1235" s="34"/>
      <c r="U1235" s="34"/>
      <c r="V1235" s="34"/>
      <c r="W1235" s="447">
        <v>4.2075800000000001</v>
      </c>
      <c r="X1235" s="447"/>
      <c r="Y1235" s="447"/>
      <c r="Z1235" s="447"/>
      <c r="AA1235" s="447"/>
      <c r="AB1235" s="47"/>
      <c r="AC1235" s="47"/>
      <c r="AD1235" s="47"/>
      <c r="AE1235" s="47"/>
      <c r="AF1235" s="37">
        <f t="shared" si="123"/>
        <v>2.4900000000000002</v>
      </c>
      <c r="AL1235" s="71"/>
      <c r="AQ1235" s="97"/>
    </row>
    <row r="1236" spans="1:43" s="42" customFormat="1" outlineLevel="1" x14ac:dyDescent="0.3">
      <c r="A1236" s="439" t="str">
        <f>IF(E1236="","",VLOOKUP(E1236,Material!$A$3:$N$5210,2,FALSE))</f>
        <v>FITA ADESIVA DE PVC - L = 50 MM E C = 50 M</v>
      </c>
      <c r="B1236" s="440"/>
      <c r="C1236" s="440"/>
      <c r="D1236" s="440"/>
      <c r="E1236" s="445" t="s">
        <v>1608</v>
      </c>
      <c r="F1236" s="445"/>
      <c r="G1236" s="441" t="str">
        <f>IF(E1236="","",VLOOKUP(E1236,Material!$A$3:$N$5210,3,FALSE))</f>
        <v>M</v>
      </c>
      <c r="H1236" s="441"/>
      <c r="I1236" s="448">
        <f>IF(E1236="","",VLOOKUP(E1236,Material!$A$3:$N$5210,4,FALSE))</f>
        <v>0.106</v>
      </c>
      <c r="J1236" s="448"/>
      <c r="K1236" s="448"/>
      <c r="L1236" s="448"/>
      <c r="M1236" s="448"/>
      <c r="N1236" s="448"/>
      <c r="O1236" s="448"/>
      <c r="P1236" s="448"/>
      <c r="Q1236" s="34"/>
      <c r="R1236" s="34"/>
      <c r="S1236" s="34"/>
      <c r="T1236" s="34"/>
      <c r="U1236" s="34"/>
      <c r="V1236" s="34"/>
      <c r="W1236" s="447">
        <v>0.95504</v>
      </c>
      <c r="X1236" s="447"/>
      <c r="Y1236" s="447"/>
      <c r="Z1236" s="447"/>
      <c r="AA1236" s="447"/>
      <c r="AB1236" s="47"/>
      <c r="AC1236" s="47"/>
      <c r="AD1236" s="47"/>
      <c r="AE1236" s="47"/>
      <c r="AF1236" s="37">
        <f t="shared" si="123"/>
        <v>0.1</v>
      </c>
      <c r="AL1236" s="71"/>
      <c r="AQ1236" s="97"/>
    </row>
    <row r="1237" spans="1:43" s="42" customFormat="1" outlineLevel="1" x14ac:dyDescent="0.3">
      <c r="A1237" s="439" t="str">
        <f>IF(E1237="","",VLOOKUP(E1237,Material!$A$3:$N$5210,2,FALSE))</f>
        <v>LUVA PARA BAINHA METÁLICA - D= 85 MM</v>
      </c>
      <c r="B1237" s="440"/>
      <c r="C1237" s="440"/>
      <c r="D1237" s="440"/>
      <c r="E1237" s="445" t="s">
        <v>1609</v>
      </c>
      <c r="F1237" s="445"/>
      <c r="G1237" s="441" t="str">
        <f>IF(E1237="","",VLOOKUP(E1237,Material!$A$3:$N$5210,3,FALSE))</f>
        <v xml:space="preserve">un    </v>
      </c>
      <c r="H1237" s="441"/>
      <c r="I1237" s="448">
        <f>IF(E1237="","",VLOOKUP(E1237,Material!$A$3:$N$5210,4,FALSE))</f>
        <v>7.1840000000000002</v>
      </c>
      <c r="J1237" s="448"/>
      <c r="K1237" s="448"/>
      <c r="L1237" s="448"/>
      <c r="M1237" s="448"/>
      <c r="N1237" s="448"/>
      <c r="O1237" s="448"/>
      <c r="P1237" s="448"/>
      <c r="Q1237" s="34"/>
      <c r="R1237" s="34"/>
      <c r="S1237" s="34"/>
      <c r="T1237" s="34"/>
      <c r="U1237" s="34"/>
      <c r="V1237" s="34"/>
      <c r="W1237" s="447">
        <v>0.16</v>
      </c>
      <c r="X1237" s="447"/>
      <c r="Y1237" s="447"/>
      <c r="Z1237" s="447"/>
      <c r="AA1237" s="447"/>
      <c r="AB1237" s="47"/>
      <c r="AC1237" s="47"/>
      <c r="AD1237" s="47"/>
      <c r="AE1237" s="47"/>
      <c r="AF1237" s="37">
        <f t="shared" si="123"/>
        <v>1.1399999999999999</v>
      </c>
      <c r="AL1237" s="71"/>
      <c r="AQ1237" s="97"/>
    </row>
    <row r="1238" spans="1:43" s="42" customFormat="1" outlineLevel="1" x14ac:dyDescent="0.3">
      <c r="A1238" s="439" t="str">
        <f>IF(E1238="","",VLOOKUP(E1238,Material!$A$3:$N$5210,2,FALSE))</f>
        <v>MANGUEIRA CRISTAL TRANÇADA DE PVC COM PRESSÃO DE TRABALHO DE 1,50 MPA (250 PSI)- D= 19,0 MM (3/4?)</v>
      </c>
      <c r="B1238" s="440"/>
      <c r="C1238" s="440"/>
      <c r="D1238" s="440"/>
      <c r="E1238" s="445" t="s">
        <v>1594</v>
      </c>
      <c r="F1238" s="445"/>
      <c r="G1238" s="441" t="str">
        <f>IF(E1238="","",VLOOKUP(E1238,Material!$A$3:$N$5210,3,FALSE))</f>
        <v>m</v>
      </c>
      <c r="H1238" s="441"/>
      <c r="I1238" s="448">
        <f>IF(E1238="","",VLOOKUP(E1238,Material!$A$3:$N$5210,4,FALSE))</f>
        <v>8.6809999999999992</v>
      </c>
      <c r="J1238" s="448"/>
      <c r="K1238" s="448"/>
      <c r="L1238" s="448"/>
      <c r="M1238" s="448"/>
      <c r="N1238" s="448"/>
      <c r="O1238" s="448"/>
      <c r="P1238" s="448"/>
      <c r="Q1238" s="34"/>
      <c r="R1238" s="34"/>
      <c r="S1238" s="34"/>
      <c r="T1238" s="34"/>
      <c r="U1238" s="34"/>
      <c r="V1238" s="34"/>
      <c r="W1238" s="447">
        <v>2.5000000000000001E-2</v>
      </c>
      <c r="X1238" s="447"/>
      <c r="Y1238" s="447"/>
      <c r="Z1238" s="447"/>
      <c r="AA1238" s="447"/>
      <c r="AB1238" s="47"/>
      <c r="AC1238" s="47"/>
      <c r="AD1238" s="47"/>
      <c r="AE1238" s="47"/>
      <c r="AF1238" s="37">
        <f t="shared" si="123"/>
        <v>0.21</v>
      </c>
      <c r="AL1238" s="71"/>
      <c r="AQ1238" s="97"/>
    </row>
    <row r="1239" spans="1:43" s="42" customFormat="1" outlineLevel="1" x14ac:dyDescent="0.3">
      <c r="A1239" s="439" t="str">
        <f>IF(E1239="","",VLOOKUP(E1239,Material!$A$3:$N$5210,2,FALSE))</f>
        <v>PURGADOR PLÁSTICO</v>
      </c>
      <c r="B1239" s="440"/>
      <c r="C1239" s="440"/>
      <c r="D1239" s="440"/>
      <c r="E1239" s="445">
        <v>10101</v>
      </c>
      <c r="F1239" s="445"/>
      <c r="G1239" s="441" t="str">
        <f>IF(E1239="","",VLOOKUP(E1239,Material!$A$3:$N$5210,3,FALSE))</f>
        <v>un</v>
      </c>
      <c r="H1239" s="441"/>
      <c r="I1239" s="448">
        <f>IF(E1239="","",VLOOKUP(E1239,Material!$A$3:$N$5210,4,FALSE))</f>
        <v>1.3220000000000001</v>
      </c>
      <c r="J1239" s="448"/>
      <c r="K1239" s="448"/>
      <c r="L1239" s="448"/>
      <c r="M1239" s="448"/>
      <c r="N1239" s="448"/>
      <c r="O1239" s="448"/>
      <c r="P1239" s="448"/>
      <c r="Q1239" s="34"/>
      <c r="R1239" s="34"/>
      <c r="S1239" s="34"/>
      <c r="T1239" s="34"/>
      <c r="U1239" s="34"/>
      <c r="V1239" s="34"/>
      <c r="W1239" s="447">
        <v>0.05</v>
      </c>
      <c r="X1239" s="447"/>
      <c r="Y1239" s="447"/>
      <c r="Z1239" s="447"/>
      <c r="AA1239" s="447"/>
      <c r="AB1239" s="47"/>
      <c r="AC1239" s="47"/>
      <c r="AD1239" s="47"/>
      <c r="AE1239" s="47"/>
      <c r="AF1239" s="37">
        <f t="shared" ref="AF1239:AF1240" si="124">IF(W1239="","",I1239*W1239)</f>
        <v>6.6100000000000006E-2</v>
      </c>
      <c r="AL1239" s="71"/>
      <c r="AQ1239" s="97"/>
    </row>
    <row r="1240" spans="1:43" s="42" customFormat="1" outlineLevel="1" x14ac:dyDescent="0.3">
      <c r="A1240" s="439" t="str">
        <f>IF(E1240="","",VLOOKUP(E1240,Material!$A$3:$N$521,2,FALSE))</f>
        <v/>
      </c>
      <c r="B1240" s="440"/>
      <c r="C1240" s="440"/>
      <c r="D1240" s="440"/>
      <c r="E1240" s="445"/>
      <c r="F1240" s="445"/>
      <c r="G1240" s="442" t="str">
        <f>IF(E1240="","",VLOOKUP(E1240,Material!$A$3:$N$521,3,FALSE))</f>
        <v/>
      </c>
      <c r="H1240" s="442"/>
      <c r="I1240" s="450" t="str">
        <f>IF(E1240="","",VLOOKUP(E1240,Material!$A$3:$N$521,4,FALSE))</f>
        <v/>
      </c>
      <c r="J1240" s="450"/>
      <c r="K1240" s="450"/>
      <c r="L1240" s="450"/>
      <c r="M1240" s="450"/>
      <c r="N1240" s="450"/>
      <c r="O1240" s="450"/>
      <c r="P1240" s="450"/>
      <c r="Q1240" s="34"/>
      <c r="R1240" s="34"/>
      <c r="S1240" s="34"/>
      <c r="T1240" s="34"/>
      <c r="U1240" s="34"/>
      <c r="V1240" s="34"/>
      <c r="W1240" s="447"/>
      <c r="X1240" s="447"/>
      <c r="Y1240" s="447"/>
      <c r="Z1240" s="447"/>
      <c r="AA1240" s="447"/>
      <c r="AB1240" s="47"/>
      <c r="AC1240" s="47"/>
      <c r="AD1240" s="47"/>
      <c r="AE1240" s="47"/>
      <c r="AF1240" s="37" t="str">
        <f t="shared" si="124"/>
        <v/>
      </c>
      <c r="AL1240" s="71"/>
      <c r="AQ1240" s="97"/>
    </row>
    <row r="1241" spans="1:43" s="42" customFormat="1" outlineLevel="1" x14ac:dyDescent="0.3">
      <c r="A1241" s="453" t="s">
        <v>47</v>
      </c>
      <c r="B1241" s="454"/>
      <c r="C1241" s="454"/>
      <c r="D1241" s="454"/>
      <c r="E1241" s="454"/>
      <c r="F1241" s="454"/>
      <c r="G1241" s="454"/>
      <c r="H1241" s="454"/>
      <c r="I1241" s="454"/>
      <c r="J1241" s="454"/>
      <c r="K1241" s="454"/>
      <c r="L1241" s="454"/>
      <c r="M1241" s="454"/>
      <c r="N1241" s="454"/>
      <c r="O1241" s="454"/>
      <c r="P1241" s="454"/>
      <c r="Q1241" s="454"/>
      <c r="R1241" s="454"/>
      <c r="S1241" s="454"/>
      <c r="T1241" s="454"/>
      <c r="U1241" s="454"/>
      <c r="V1241" s="454"/>
      <c r="W1241" s="455">
        <f>TRUNC(SUM(AB1231:AF1240),2)</f>
        <v>33.479999999999997</v>
      </c>
      <c r="X1241" s="456"/>
      <c r="Y1241" s="456"/>
      <c r="Z1241" s="456"/>
      <c r="AA1241" s="456"/>
      <c r="AB1241" s="456"/>
      <c r="AC1241" s="456"/>
      <c r="AD1241" s="456"/>
      <c r="AE1241" s="456"/>
      <c r="AF1241" s="456"/>
      <c r="AL1241" s="71"/>
      <c r="AQ1241" s="97"/>
    </row>
    <row r="1242" spans="1:43" s="42" customFormat="1" outlineLevel="1" x14ac:dyDescent="0.3">
      <c r="A1242" s="24"/>
      <c r="B1242" s="25"/>
      <c r="C1242" s="25"/>
      <c r="D1242" s="26"/>
      <c r="E1242" s="27"/>
      <c r="F1242" s="27"/>
      <c r="G1242" s="25"/>
      <c r="H1242" s="25"/>
      <c r="I1242" s="25"/>
      <c r="J1242" s="25"/>
      <c r="K1242" s="25"/>
      <c r="L1242" s="25"/>
      <c r="M1242" s="25"/>
      <c r="N1242" s="25"/>
      <c r="O1242" s="25"/>
      <c r="P1242" s="25"/>
      <c r="Q1242" s="25"/>
      <c r="R1242" s="25"/>
      <c r="S1242" s="25"/>
      <c r="T1242" s="25"/>
      <c r="U1242" s="25"/>
      <c r="V1242" s="25"/>
      <c r="W1242" s="25"/>
      <c r="X1242" s="46"/>
      <c r="Y1242" s="46"/>
      <c r="Z1242" s="46"/>
      <c r="AA1242" s="46"/>
      <c r="AB1242" s="49"/>
      <c r="AC1242" s="49"/>
      <c r="AD1242" s="49"/>
      <c r="AE1242" s="49"/>
      <c r="AF1242" s="28"/>
      <c r="AL1242" s="71"/>
      <c r="AQ1242" s="97"/>
    </row>
    <row r="1243" spans="1:43" s="42" customFormat="1" outlineLevel="1" x14ac:dyDescent="0.3">
      <c r="A1243" s="449" t="s">
        <v>48</v>
      </c>
      <c r="B1243" s="449"/>
      <c r="C1243" s="449"/>
      <c r="D1243" s="449"/>
      <c r="E1243" s="451" t="s">
        <v>24</v>
      </c>
      <c r="F1243" s="451"/>
      <c r="G1243" s="451" t="s">
        <v>0</v>
      </c>
      <c r="H1243" s="451"/>
      <c r="I1243" s="451" t="s">
        <v>46</v>
      </c>
      <c r="J1243" s="451"/>
      <c r="K1243" s="451"/>
      <c r="L1243" s="451"/>
      <c r="M1243" s="451"/>
      <c r="N1243" s="451"/>
      <c r="O1243" s="451"/>
      <c r="P1243" s="451"/>
      <c r="Q1243" s="451" t="s">
        <v>30</v>
      </c>
      <c r="R1243" s="451"/>
      <c r="S1243" s="451"/>
      <c r="T1243" s="451"/>
      <c r="U1243" s="451"/>
      <c r="V1243" s="451"/>
      <c r="W1243" s="451"/>
      <c r="X1243" s="451"/>
      <c r="Y1243" s="451"/>
      <c r="Z1243" s="451"/>
      <c r="AA1243" s="451"/>
      <c r="AB1243" s="457" t="s">
        <v>46</v>
      </c>
      <c r="AC1243" s="457"/>
      <c r="AD1243" s="457"/>
      <c r="AE1243" s="457"/>
      <c r="AF1243" s="457"/>
      <c r="AL1243" s="71"/>
      <c r="AQ1243" s="97"/>
    </row>
    <row r="1244" spans="1:43" s="42" customFormat="1" outlineLevel="1" x14ac:dyDescent="0.3">
      <c r="A1244" s="439" t="str">
        <f>IF(E1244="","",VLOOKUP(E1244,Serviços!$A$3:$AA$860,2,FALSE))</f>
        <v/>
      </c>
      <c r="B1244" s="440"/>
      <c r="C1244" s="440"/>
      <c r="D1244" s="440"/>
      <c r="E1244" s="441"/>
      <c r="F1244" s="441"/>
      <c r="G1244" s="442" t="str">
        <f>IF(E1244="","",VLOOKUP(E1244,Serviços!A29:AA2327,3,))</f>
        <v/>
      </c>
      <c r="H1244" s="442"/>
      <c r="I1244" s="443"/>
      <c r="J1244" s="443"/>
      <c r="K1244" s="443"/>
      <c r="L1244" s="443"/>
      <c r="M1244" s="443"/>
      <c r="N1244" s="443"/>
      <c r="O1244" s="443"/>
      <c r="P1244" s="443"/>
      <c r="Q1244" s="55"/>
      <c r="R1244" s="55"/>
      <c r="S1244" s="55"/>
      <c r="T1244" s="55"/>
      <c r="U1244" s="55"/>
      <c r="V1244" s="55"/>
      <c r="W1244" s="444"/>
      <c r="X1244" s="444"/>
      <c r="Y1244" s="444"/>
      <c r="Z1244" s="444"/>
      <c r="AA1244" s="444"/>
      <c r="AB1244" s="47"/>
      <c r="AC1244" s="47"/>
      <c r="AD1244" s="47"/>
      <c r="AE1244" s="47"/>
      <c r="AF1244" s="37" t="str">
        <f t="shared" ref="AF1244:AF1249" si="125">IF(W1244="","",I1244*W1244)</f>
        <v/>
      </c>
      <c r="AL1244" s="71"/>
      <c r="AQ1244" s="97"/>
    </row>
    <row r="1245" spans="1:43" s="42" customFormat="1" outlineLevel="1" x14ac:dyDescent="0.3">
      <c r="A1245" s="439" t="str">
        <f>IF(E1245="","",VLOOKUP(E1245,Serviços!$A$3:$AA$860,2,FALSE))</f>
        <v/>
      </c>
      <c r="B1245" s="440"/>
      <c r="C1245" s="440"/>
      <c r="D1245" s="440"/>
      <c r="E1245" s="445"/>
      <c r="F1245" s="445"/>
      <c r="G1245" s="441" t="str">
        <f>IF(E1245="","",VLOOKUP(E1245,Serviços!#REF!,3,))</f>
        <v/>
      </c>
      <c r="H1245" s="441"/>
      <c r="I1245" s="446" t="str">
        <f>IF(E1245="","",VLOOKUP(E1245,Serviços!$A$3:$AA$860,4,FALSE))</f>
        <v/>
      </c>
      <c r="J1245" s="446"/>
      <c r="K1245" s="446"/>
      <c r="L1245" s="446"/>
      <c r="M1245" s="446"/>
      <c r="N1245" s="446"/>
      <c r="O1245" s="446"/>
      <c r="P1245" s="446"/>
      <c r="Q1245" s="34"/>
      <c r="R1245" s="34"/>
      <c r="S1245" s="34"/>
      <c r="T1245" s="34"/>
      <c r="U1245" s="34"/>
      <c r="V1245" s="34"/>
      <c r="W1245" s="447"/>
      <c r="X1245" s="447"/>
      <c r="Y1245" s="447"/>
      <c r="Z1245" s="447"/>
      <c r="AA1245" s="447"/>
      <c r="AB1245" s="47"/>
      <c r="AC1245" s="47"/>
      <c r="AD1245" s="47"/>
      <c r="AE1245" s="47"/>
      <c r="AF1245" s="37" t="str">
        <f t="shared" si="125"/>
        <v/>
      </c>
      <c r="AL1245" s="71"/>
      <c r="AQ1245" s="97"/>
    </row>
    <row r="1246" spans="1:43" s="42" customFormat="1" outlineLevel="1" x14ac:dyDescent="0.3">
      <c r="A1246" s="439" t="str">
        <f>IF(E1246="","",VLOOKUP(E1246,Serviços!$A$3:$AA$860,2,FALSE))</f>
        <v/>
      </c>
      <c r="B1246" s="440"/>
      <c r="C1246" s="440"/>
      <c r="D1246" s="440"/>
      <c r="E1246" s="445"/>
      <c r="F1246" s="445"/>
      <c r="G1246" s="441" t="str">
        <f>IF(E1246="","",VLOOKUP(E1246,Serviços!#REF!,3,))</f>
        <v/>
      </c>
      <c r="H1246" s="441"/>
      <c r="I1246" s="446" t="str">
        <f>IF(E1246="","",VLOOKUP(E1246,Serviços!$A$3:$AA$860,4,FALSE))</f>
        <v/>
      </c>
      <c r="J1246" s="446"/>
      <c r="K1246" s="446"/>
      <c r="L1246" s="446"/>
      <c r="M1246" s="446"/>
      <c r="N1246" s="446"/>
      <c r="O1246" s="446"/>
      <c r="P1246" s="446"/>
      <c r="Q1246" s="34"/>
      <c r="R1246" s="34"/>
      <c r="S1246" s="34"/>
      <c r="T1246" s="34"/>
      <c r="U1246" s="34"/>
      <c r="V1246" s="34"/>
      <c r="W1246" s="447"/>
      <c r="X1246" s="447"/>
      <c r="Y1246" s="447"/>
      <c r="Z1246" s="447"/>
      <c r="AA1246" s="447"/>
      <c r="AB1246" s="47"/>
      <c r="AC1246" s="47"/>
      <c r="AD1246" s="47"/>
      <c r="AE1246" s="47"/>
      <c r="AF1246" s="37" t="str">
        <f t="shared" si="125"/>
        <v/>
      </c>
      <c r="AL1246" s="71"/>
      <c r="AQ1246" s="97"/>
    </row>
    <row r="1247" spans="1:43" s="42" customFormat="1" outlineLevel="1" x14ac:dyDescent="0.3">
      <c r="A1247" s="439" t="str">
        <f>IF(E1247="","",VLOOKUP(E1247,Serviços!$A$3:$AA$860,2,FALSE))</f>
        <v/>
      </c>
      <c r="B1247" s="440"/>
      <c r="C1247" s="440"/>
      <c r="D1247" s="440"/>
      <c r="E1247" s="445"/>
      <c r="F1247" s="445"/>
      <c r="G1247" s="442" t="str">
        <f>IF(E1247="","",VLOOKUP(E1247,Serviços!A1409:AA2330,3,))</f>
        <v/>
      </c>
      <c r="H1247" s="442"/>
      <c r="I1247" s="446" t="str">
        <f>IF(E1247="","",VLOOKUP(E1247,Serviços!$A$3:$AA$860,4,FALSE))</f>
        <v/>
      </c>
      <c r="J1247" s="446"/>
      <c r="K1247" s="446"/>
      <c r="L1247" s="446"/>
      <c r="M1247" s="446"/>
      <c r="N1247" s="446"/>
      <c r="O1247" s="446"/>
      <c r="P1247" s="446"/>
      <c r="Q1247" s="34"/>
      <c r="R1247" s="34"/>
      <c r="S1247" s="34"/>
      <c r="T1247" s="34"/>
      <c r="U1247" s="34"/>
      <c r="V1247" s="34"/>
      <c r="W1247" s="447"/>
      <c r="X1247" s="447"/>
      <c r="Y1247" s="447"/>
      <c r="Z1247" s="447"/>
      <c r="AA1247" s="447"/>
      <c r="AB1247" s="47"/>
      <c r="AC1247" s="47"/>
      <c r="AD1247" s="47"/>
      <c r="AE1247" s="47"/>
      <c r="AF1247" s="37" t="str">
        <f t="shared" si="125"/>
        <v/>
      </c>
      <c r="AL1247" s="71"/>
      <c r="AQ1247" s="97"/>
    </row>
    <row r="1248" spans="1:43" s="42" customFormat="1" outlineLevel="1" x14ac:dyDescent="0.3">
      <c r="A1248" s="439" t="str">
        <f>IF(E1248="","",VLOOKUP(E1248,Serviços!$A$3:$AA$860,2,FALSE))</f>
        <v/>
      </c>
      <c r="B1248" s="440"/>
      <c r="C1248" s="440"/>
      <c r="D1248" s="440"/>
      <c r="E1248" s="445"/>
      <c r="F1248" s="445"/>
      <c r="G1248" s="442" t="str">
        <f>IF(E1248="","",VLOOKUP(E1248,Serviços!A1410:AA2331,3,))</f>
        <v/>
      </c>
      <c r="H1248" s="442"/>
      <c r="I1248" s="446" t="str">
        <f>IF(E1248="","",VLOOKUP(E1248,Serviços!$A$3:$AA$860,4,FALSE))</f>
        <v/>
      </c>
      <c r="J1248" s="446"/>
      <c r="K1248" s="446"/>
      <c r="L1248" s="446"/>
      <c r="M1248" s="446"/>
      <c r="N1248" s="446"/>
      <c r="O1248" s="446"/>
      <c r="P1248" s="446"/>
      <c r="Q1248" s="34"/>
      <c r="R1248" s="34"/>
      <c r="S1248" s="34"/>
      <c r="T1248" s="34"/>
      <c r="U1248" s="34"/>
      <c r="V1248" s="34"/>
      <c r="W1248" s="447"/>
      <c r="X1248" s="447"/>
      <c r="Y1248" s="447"/>
      <c r="Z1248" s="447"/>
      <c r="AA1248" s="447"/>
      <c r="AB1248" s="47"/>
      <c r="AC1248" s="47"/>
      <c r="AD1248" s="47"/>
      <c r="AE1248" s="47"/>
      <c r="AF1248" s="37" t="str">
        <f t="shared" si="125"/>
        <v/>
      </c>
      <c r="AL1248" s="71"/>
      <c r="AQ1248" s="97"/>
    </row>
    <row r="1249" spans="1:48" s="42" customFormat="1" outlineLevel="1" x14ac:dyDescent="0.3">
      <c r="A1249" s="439" t="str">
        <f>IF(E1249="","",VLOOKUP(E1249,Serviços!$A$3:$AA$860,2,FALSE))</f>
        <v/>
      </c>
      <c r="B1249" s="440"/>
      <c r="C1249" s="440"/>
      <c r="D1249" s="440"/>
      <c r="E1249" s="445"/>
      <c r="F1249" s="445"/>
      <c r="G1249" s="442" t="str">
        <f>IF(E1249="","",VLOOKUP(E1249,Serviços!A1411:AA2332,3,))</f>
        <v/>
      </c>
      <c r="H1249" s="442"/>
      <c r="I1249" s="446" t="str">
        <f>IF(E1249="","",VLOOKUP(E1249,Serviços!$A$3:$AA$860,4,FALSE))</f>
        <v/>
      </c>
      <c r="J1249" s="446"/>
      <c r="K1249" s="446"/>
      <c r="L1249" s="446"/>
      <c r="M1249" s="446"/>
      <c r="N1249" s="446"/>
      <c r="O1249" s="446"/>
      <c r="P1249" s="446"/>
      <c r="Q1249" s="34"/>
      <c r="R1249" s="34"/>
      <c r="S1249" s="34"/>
      <c r="T1249" s="34"/>
      <c r="U1249" s="34"/>
      <c r="V1249" s="34"/>
      <c r="W1249" s="447"/>
      <c r="X1249" s="447"/>
      <c r="Y1249" s="447"/>
      <c r="Z1249" s="447"/>
      <c r="AA1249" s="447"/>
      <c r="AB1249" s="47"/>
      <c r="AC1249" s="47"/>
      <c r="AD1249" s="47"/>
      <c r="AE1249" s="47"/>
      <c r="AF1249" s="37" t="str">
        <f t="shared" si="125"/>
        <v/>
      </c>
      <c r="AL1249" s="71"/>
      <c r="AQ1249" s="97"/>
    </row>
    <row r="1250" spans="1:48" s="42" customFormat="1" outlineLevel="1" x14ac:dyDescent="0.3">
      <c r="A1250" s="453" t="s">
        <v>49</v>
      </c>
      <c r="B1250" s="454"/>
      <c r="C1250" s="454"/>
      <c r="D1250" s="454"/>
      <c r="E1250" s="454"/>
      <c r="F1250" s="454"/>
      <c r="G1250" s="454"/>
      <c r="H1250" s="454"/>
      <c r="I1250" s="454"/>
      <c r="J1250" s="454"/>
      <c r="K1250" s="454"/>
      <c r="L1250" s="454"/>
      <c r="M1250" s="454"/>
      <c r="N1250" s="454"/>
      <c r="O1250" s="454"/>
      <c r="P1250" s="454"/>
      <c r="Q1250" s="454"/>
      <c r="R1250" s="454"/>
      <c r="S1250" s="454"/>
      <c r="T1250" s="454"/>
      <c r="U1250" s="454"/>
      <c r="V1250" s="454"/>
      <c r="W1250" s="455">
        <f>TRUNC(SUM(AA1244:AF1249),2)</f>
        <v>0</v>
      </c>
      <c r="X1250" s="456"/>
      <c r="Y1250" s="456"/>
      <c r="Z1250" s="456"/>
      <c r="AA1250" s="456"/>
      <c r="AB1250" s="456"/>
      <c r="AC1250" s="456"/>
      <c r="AD1250" s="456"/>
      <c r="AE1250" s="456"/>
      <c r="AF1250" s="456"/>
      <c r="AL1250" s="71"/>
      <c r="AQ1250" s="97"/>
    </row>
    <row r="1251" spans="1:48" s="42" customFormat="1" outlineLevel="1" x14ac:dyDescent="0.3">
      <c r="A1251" s="24"/>
      <c r="B1251" s="25"/>
      <c r="C1251" s="25"/>
      <c r="D1251" s="26"/>
      <c r="E1251" s="27"/>
      <c r="F1251" s="27"/>
      <c r="G1251" s="25"/>
      <c r="H1251" s="25"/>
      <c r="I1251" s="25"/>
      <c r="J1251" s="25"/>
      <c r="K1251" s="25"/>
      <c r="L1251" s="25"/>
      <c r="M1251" s="25"/>
      <c r="N1251" s="25"/>
      <c r="O1251" s="25"/>
      <c r="P1251" s="25"/>
      <c r="Q1251" s="25"/>
      <c r="R1251" s="25"/>
      <c r="S1251" s="25"/>
      <c r="T1251" s="25"/>
      <c r="U1251" s="25"/>
      <c r="V1251" s="25"/>
      <c r="W1251" s="25"/>
      <c r="X1251" s="46"/>
      <c r="Y1251" s="46"/>
      <c r="Z1251" s="46"/>
      <c r="AA1251" s="46"/>
      <c r="AB1251" s="49"/>
      <c r="AC1251" s="49"/>
      <c r="AD1251" s="49"/>
      <c r="AE1251" s="49"/>
      <c r="AF1251" s="28"/>
      <c r="AL1251" s="71"/>
      <c r="AQ1251" s="97"/>
    </row>
    <row r="1252" spans="1:48" s="42" customFormat="1" outlineLevel="1" x14ac:dyDescent="0.3">
      <c r="A1252" s="449" t="s">
        <v>50</v>
      </c>
      <c r="B1252" s="449"/>
      <c r="C1252" s="449"/>
      <c r="D1252" s="449"/>
      <c r="E1252" s="451" t="s">
        <v>24</v>
      </c>
      <c r="F1252" s="451"/>
      <c r="G1252" s="451" t="s">
        <v>0</v>
      </c>
      <c r="H1252" s="451"/>
      <c r="I1252" s="451"/>
      <c r="J1252" s="451" t="s">
        <v>51</v>
      </c>
      <c r="K1252" s="451"/>
      <c r="L1252" s="451"/>
      <c r="M1252" s="451"/>
      <c r="N1252" s="451"/>
      <c r="O1252" s="451"/>
      <c r="P1252" s="451"/>
      <c r="Q1252" s="451"/>
      <c r="R1252" s="451" t="s">
        <v>19</v>
      </c>
      <c r="S1252" s="451"/>
      <c r="T1252" s="451"/>
      <c r="U1252" s="451"/>
      <c r="V1252" s="451"/>
      <c r="W1252" s="451"/>
      <c r="X1252" s="451"/>
      <c r="Y1252" s="451"/>
      <c r="Z1252" s="451"/>
      <c r="AA1252" s="451"/>
      <c r="AB1252" s="451"/>
      <c r="AC1252" s="457" t="s">
        <v>30</v>
      </c>
      <c r="AD1252" s="457"/>
      <c r="AE1252" s="457"/>
      <c r="AF1252" s="38" t="s">
        <v>52</v>
      </c>
      <c r="AL1252" s="71"/>
      <c r="AQ1252" s="97"/>
    </row>
    <row r="1253" spans="1:48" s="42" customFormat="1" outlineLevel="1" x14ac:dyDescent="0.3">
      <c r="A1253" s="439" t="str">
        <f>IF(E1253="","",VLOOKUP(E1253,Transporte!$A$3:$D$281,2,FALSE))</f>
        <v/>
      </c>
      <c r="B1253" s="440"/>
      <c r="C1253" s="440"/>
      <c r="D1253" s="440"/>
      <c r="E1253" s="441"/>
      <c r="F1253" s="441"/>
      <c r="G1253" s="441" t="str">
        <f>IF(E1253="","",VLOOKUP(E1253,Transporte!$A$3:$D$281,3,FALSE))</f>
        <v/>
      </c>
      <c r="H1253" s="441"/>
      <c r="I1253" s="441"/>
      <c r="J1253" s="56"/>
      <c r="K1253" s="56"/>
      <c r="L1253" s="56"/>
      <c r="M1253" s="444"/>
      <c r="N1253" s="444"/>
      <c r="O1253" s="444"/>
      <c r="P1253" s="444"/>
      <c r="Q1253" s="444"/>
      <c r="R1253" s="57"/>
      <c r="S1253" s="57"/>
      <c r="T1253" s="57"/>
      <c r="U1253" s="57"/>
      <c r="V1253" s="57"/>
      <c r="W1253" s="57"/>
      <c r="X1253" s="459" t="str">
        <f>IF(E1253="","",VLOOKUP(E1253,Transporte!$A$3:$D$281,4,FALSE))</f>
        <v/>
      </c>
      <c r="Y1253" s="459"/>
      <c r="Z1253" s="459"/>
      <c r="AA1253" s="459"/>
      <c r="AB1253" s="459"/>
      <c r="AC1253" s="459"/>
      <c r="AD1253" s="459"/>
      <c r="AE1253" s="459"/>
      <c r="AF1253" s="37" t="str">
        <f>IF(M1253="","",M1253*X1253*AC1253)</f>
        <v/>
      </c>
      <c r="AL1253" s="71"/>
      <c r="AQ1253" s="97"/>
    </row>
    <row r="1254" spans="1:48" s="42" customFormat="1" outlineLevel="1" x14ac:dyDescent="0.3">
      <c r="A1254" s="439" t="str">
        <f>IF(E1254="","",VLOOKUP(E1254,Transporte!$A$3:$D$281,2,FALSE))</f>
        <v/>
      </c>
      <c r="B1254" s="440"/>
      <c r="C1254" s="440"/>
      <c r="D1254" s="440"/>
      <c r="E1254" s="445"/>
      <c r="F1254" s="445"/>
      <c r="G1254" s="442" t="str">
        <f>IF(E1254="","",VLOOKUP(E1254,Transporte!$A$3:$D$281,3,FALSE))</f>
        <v/>
      </c>
      <c r="H1254" s="442"/>
      <c r="I1254" s="442"/>
      <c r="J1254" s="39"/>
      <c r="K1254" s="39"/>
      <c r="L1254" s="39"/>
      <c r="M1254" s="460"/>
      <c r="N1254" s="460"/>
      <c r="O1254" s="460"/>
      <c r="P1254" s="460"/>
      <c r="Q1254" s="460"/>
      <c r="R1254" s="34"/>
      <c r="S1254" s="34"/>
      <c r="T1254" s="34"/>
      <c r="U1254" s="34"/>
      <c r="V1254" s="34"/>
      <c r="W1254" s="34"/>
      <c r="X1254" s="461" t="str">
        <f>IF(E1254="","",VLOOKUP(E1254,Transporte!$A$3:$D$281,4,FALSE))</f>
        <v/>
      </c>
      <c r="Y1254" s="461"/>
      <c r="Z1254" s="461"/>
      <c r="AA1254" s="461"/>
      <c r="AB1254" s="461"/>
      <c r="AC1254" s="462"/>
      <c r="AD1254" s="462"/>
      <c r="AE1254" s="462"/>
      <c r="AF1254" s="37" t="str">
        <f>IF(M1254="","",M1254*X1254*AC1254)</f>
        <v/>
      </c>
      <c r="AL1254" s="71"/>
      <c r="AQ1254" s="97"/>
    </row>
    <row r="1255" spans="1:48" s="42" customFormat="1" outlineLevel="1" x14ac:dyDescent="0.3">
      <c r="A1255" s="439" t="str">
        <f>IF(E1255="","",VLOOKUP(E1255,Transporte!$A$3:$D$281,2,FALSE))</f>
        <v/>
      </c>
      <c r="B1255" s="440"/>
      <c r="C1255" s="440"/>
      <c r="D1255" s="440"/>
      <c r="E1255" s="445"/>
      <c r="F1255" s="445"/>
      <c r="G1255" s="442" t="str">
        <f>IF(E1255="","",VLOOKUP(E1255,Transporte!$A$3:$D$281,3,FALSE))</f>
        <v/>
      </c>
      <c r="H1255" s="442"/>
      <c r="I1255" s="442"/>
      <c r="J1255" s="39"/>
      <c r="K1255" s="39"/>
      <c r="L1255" s="39"/>
      <c r="M1255" s="460"/>
      <c r="N1255" s="460"/>
      <c r="O1255" s="460"/>
      <c r="P1255" s="460"/>
      <c r="Q1255" s="460"/>
      <c r="R1255" s="34"/>
      <c r="S1255" s="34"/>
      <c r="T1255" s="34"/>
      <c r="U1255" s="34"/>
      <c r="V1255" s="34"/>
      <c r="W1255" s="34"/>
      <c r="X1255" s="461" t="str">
        <f>IF(E1255="","",VLOOKUP(E1255,Transporte!$A$3:$D$281,4,FALSE))</f>
        <v/>
      </c>
      <c r="Y1255" s="461"/>
      <c r="Z1255" s="461"/>
      <c r="AA1255" s="461"/>
      <c r="AB1255" s="461"/>
      <c r="AC1255" s="462"/>
      <c r="AD1255" s="462"/>
      <c r="AE1255" s="462"/>
      <c r="AF1255" s="37" t="str">
        <f>IF(M1255="","",M1255*X1255*AC1255)</f>
        <v/>
      </c>
      <c r="AL1255" s="71"/>
      <c r="AQ1255" s="97"/>
    </row>
    <row r="1256" spans="1:48" s="42" customFormat="1" outlineLevel="1" x14ac:dyDescent="0.3">
      <c r="A1256" s="439" t="str">
        <f>IF(E1256="","",VLOOKUP(E1256,Transporte!$A$3:$D$281,2,FALSE))</f>
        <v/>
      </c>
      <c r="B1256" s="440"/>
      <c r="C1256" s="440"/>
      <c r="D1256" s="440"/>
      <c r="E1256" s="445"/>
      <c r="F1256" s="445"/>
      <c r="G1256" s="442" t="str">
        <f>IF(E1256="","",VLOOKUP(E1256,Transporte!$A$3:$D$281,3,FALSE))</f>
        <v/>
      </c>
      <c r="H1256" s="442"/>
      <c r="I1256" s="442"/>
      <c r="J1256" s="39"/>
      <c r="K1256" s="39"/>
      <c r="L1256" s="39"/>
      <c r="M1256" s="460"/>
      <c r="N1256" s="460"/>
      <c r="O1256" s="460"/>
      <c r="P1256" s="460"/>
      <c r="Q1256" s="460"/>
      <c r="R1256" s="34"/>
      <c r="S1256" s="34"/>
      <c r="T1256" s="34"/>
      <c r="U1256" s="34"/>
      <c r="V1256" s="34"/>
      <c r="W1256" s="34"/>
      <c r="X1256" s="461" t="str">
        <f>IF(E1256="","",VLOOKUP(E1256,Transporte!$A$3:$D$281,4,FALSE))</f>
        <v/>
      </c>
      <c r="Y1256" s="461"/>
      <c r="Z1256" s="461"/>
      <c r="AA1256" s="461"/>
      <c r="AB1256" s="461"/>
      <c r="AC1256" s="462"/>
      <c r="AD1256" s="462"/>
      <c r="AE1256" s="462"/>
      <c r="AF1256" s="37" t="str">
        <f>IF(M1256="","",M1256*X1256*AC1256)</f>
        <v/>
      </c>
      <c r="AL1256" s="71"/>
      <c r="AQ1256" s="97"/>
    </row>
    <row r="1257" spans="1:48" s="42" customFormat="1" outlineLevel="1" x14ac:dyDescent="0.3">
      <c r="A1257" s="439" t="str">
        <f>IF(E1257="","",VLOOKUP(E1257,Transporte!$A$3:$D$281,2,FALSE))</f>
        <v/>
      </c>
      <c r="B1257" s="440"/>
      <c r="C1257" s="440"/>
      <c r="D1257" s="440"/>
      <c r="E1257" s="445"/>
      <c r="F1257" s="445"/>
      <c r="G1257" s="442" t="str">
        <f>IF(E1257="","",VLOOKUP(E1257,Transporte!$A$3:$D$281,3,FALSE))</f>
        <v/>
      </c>
      <c r="H1257" s="442"/>
      <c r="I1257" s="442"/>
      <c r="J1257" s="39"/>
      <c r="K1257" s="39"/>
      <c r="L1257" s="39"/>
      <c r="M1257" s="460"/>
      <c r="N1257" s="460"/>
      <c r="O1257" s="460"/>
      <c r="P1257" s="460"/>
      <c r="Q1257" s="460"/>
      <c r="R1257" s="34"/>
      <c r="S1257" s="34"/>
      <c r="T1257" s="34"/>
      <c r="U1257" s="34"/>
      <c r="V1257" s="34"/>
      <c r="W1257" s="34"/>
      <c r="X1257" s="461" t="str">
        <f>IF(E1257="","",VLOOKUP(E1257,Transporte!$A$3:$D$281,4,f))</f>
        <v/>
      </c>
      <c r="Y1257" s="461"/>
      <c r="Z1257" s="461"/>
      <c r="AA1257" s="461"/>
      <c r="AB1257" s="461"/>
      <c r="AC1257" s="462"/>
      <c r="AD1257" s="462"/>
      <c r="AE1257" s="462"/>
      <c r="AF1257" s="37" t="str">
        <f>IF(M1257="","",M1257*X1257*AC1257)</f>
        <v/>
      </c>
      <c r="AL1257" s="71"/>
      <c r="AQ1257" s="97"/>
    </row>
    <row r="1258" spans="1:48" s="42" customFormat="1" outlineLevel="1" x14ac:dyDescent="0.3">
      <c r="A1258" s="453" t="s">
        <v>53</v>
      </c>
      <c r="B1258" s="454"/>
      <c r="C1258" s="454"/>
      <c r="D1258" s="454"/>
      <c r="E1258" s="454"/>
      <c r="F1258" s="454"/>
      <c r="G1258" s="454"/>
      <c r="H1258" s="454"/>
      <c r="I1258" s="454"/>
      <c r="J1258" s="454"/>
      <c r="K1258" s="454"/>
      <c r="L1258" s="454"/>
      <c r="M1258" s="454"/>
      <c r="N1258" s="454"/>
      <c r="O1258" s="454"/>
      <c r="P1258" s="454"/>
      <c r="Q1258" s="454"/>
      <c r="R1258" s="454"/>
      <c r="S1258" s="454"/>
      <c r="T1258" s="454"/>
      <c r="U1258" s="454"/>
      <c r="V1258" s="454"/>
      <c r="W1258" s="455">
        <f>TRUNC(SUM(AA1253:AF1257),2)</f>
        <v>0</v>
      </c>
      <c r="X1258" s="456"/>
      <c r="Y1258" s="456"/>
      <c r="Z1258" s="456"/>
      <c r="AA1258" s="456"/>
      <c r="AB1258" s="456"/>
      <c r="AC1258" s="456"/>
      <c r="AD1258" s="456"/>
      <c r="AE1258" s="456"/>
      <c r="AF1258" s="456"/>
      <c r="AL1258" s="71"/>
      <c r="AQ1258" s="97"/>
    </row>
    <row r="1259" spans="1:48" s="42" customFormat="1" outlineLevel="1" x14ac:dyDescent="0.3">
      <c r="A1259" s="24"/>
      <c r="B1259" s="25"/>
      <c r="C1259" s="25"/>
      <c r="D1259" s="26"/>
      <c r="E1259" s="27"/>
      <c r="F1259" s="27"/>
      <c r="G1259" s="25"/>
      <c r="H1259" s="25"/>
      <c r="I1259" s="25"/>
      <c r="J1259" s="25"/>
      <c r="K1259" s="25"/>
      <c r="L1259" s="25"/>
      <c r="M1259" s="25"/>
      <c r="N1259" s="25"/>
      <c r="O1259" s="25"/>
      <c r="P1259" s="25"/>
      <c r="Q1259" s="25"/>
      <c r="R1259" s="25"/>
      <c r="S1259" s="25"/>
      <c r="T1259" s="25"/>
      <c r="U1259" s="25"/>
      <c r="V1259" s="25"/>
      <c r="W1259" s="25"/>
      <c r="X1259" s="46"/>
      <c r="Y1259" s="46"/>
      <c r="Z1259" s="46"/>
      <c r="AA1259" s="46"/>
      <c r="AB1259" s="49"/>
      <c r="AC1259" s="49"/>
      <c r="AD1259" s="49"/>
      <c r="AE1259" s="49"/>
      <c r="AF1259" s="28"/>
      <c r="AL1259" s="71"/>
      <c r="AQ1259" s="97"/>
    </row>
    <row r="1260" spans="1:48" s="42" customFormat="1" x14ac:dyDescent="0.3">
      <c r="A1260" s="435" t="s">
        <v>54</v>
      </c>
      <c r="B1260" s="436"/>
      <c r="C1260" s="436"/>
      <c r="D1260" s="436"/>
      <c r="E1260" s="436"/>
      <c r="F1260" s="436"/>
      <c r="G1260" s="436"/>
      <c r="H1260" s="436"/>
      <c r="I1260" s="436"/>
      <c r="J1260" s="436"/>
      <c r="K1260" s="436"/>
      <c r="L1260" s="436"/>
      <c r="M1260" s="436"/>
      <c r="N1260" s="436"/>
      <c r="O1260" s="436"/>
      <c r="P1260" s="436"/>
      <c r="Q1260" s="436"/>
      <c r="R1260" s="436"/>
      <c r="S1260" s="436"/>
      <c r="T1260" s="436"/>
      <c r="U1260" s="436"/>
      <c r="V1260" s="436"/>
      <c r="W1260" s="437"/>
      <c r="X1260" s="438">
        <f>SUM(N1228,W1241,W1250,W1258)</f>
        <v>45.26</v>
      </c>
      <c r="Y1260" s="438"/>
      <c r="Z1260" s="438"/>
      <c r="AA1260" s="438"/>
      <c r="AB1260" s="438"/>
      <c r="AC1260" s="438"/>
      <c r="AD1260" s="438"/>
      <c r="AE1260" s="438"/>
      <c r="AF1260" s="438"/>
      <c r="AH1260" s="54">
        <v>17.09</v>
      </c>
      <c r="AL1260" s="71">
        <f>AH1260/AJ1194*AI1194</f>
        <v>17.09</v>
      </c>
      <c r="AM1260" s="69">
        <f>AL1260-AH1260</f>
        <v>0</v>
      </c>
      <c r="AN1260" s="70">
        <f>AM1260/AH1260</f>
        <v>0</v>
      </c>
      <c r="AP1260" s="74"/>
      <c r="AQ1260" s="97"/>
      <c r="AR1260" s="54">
        <v>17.09</v>
      </c>
      <c r="AT1260" s="42">
        <f>(((AR1260*$AV$2)-AR1260))*-1</f>
        <v>17.09</v>
      </c>
      <c r="AU1260" s="42">
        <f>(AR1260*$AV$2)+AR1260</f>
        <v>17.09</v>
      </c>
      <c r="AV1260" s="103">
        <f>(AH1260*$AW$2/AR1260)-$AW$2</f>
        <v>0</v>
      </c>
    </row>
    <row r="1261" spans="1:48" s="42" customFormat="1" x14ac:dyDescent="0.3">
      <c r="A1261" s="435" t="s">
        <v>55</v>
      </c>
      <c r="B1261" s="436"/>
      <c r="C1261" s="436"/>
      <c r="D1261" s="436"/>
      <c r="E1261" s="436"/>
      <c r="F1261" s="436"/>
      <c r="G1261" s="436"/>
      <c r="H1261" s="436"/>
      <c r="I1261" s="436"/>
      <c r="J1261" s="436"/>
      <c r="K1261" s="436"/>
      <c r="L1261" s="436"/>
      <c r="M1261" s="436"/>
      <c r="N1261" s="436"/>
      <c r="O1261" s="436"/>
      <c r="P1261" s="436"/>
      <c r="Q1261" s="436"/>
      <c r="R1261" s="436"/>
      <c r="S1261" s="436"/>
      <c r="T1261" s="437"/>
      <c r="U1261" s="458">
        <f>$U$69</f>
        <v>13.469999999999999</v>
      </c>
      <c r="V1261" s="458"/>
      <c r="W1261" s="458"/>
      <c r="X1261" s="438">
        <f>TRUNC(X1260*U1261/100,2)</f>
        <v>6.09</v>
      </c>
      <c r="Y1261" s="438"/>
      <c r="Z1261" s="438"/>
      <c r="AA1261" s="438"/>
      <c r="AB1261" s="438"/>
      <c r="AC1261" s="438"/>
      <c r="AD1261" s="438"/>
      <c r="AE1261" s="438"/>
      <c r="AF1261" s="438"/>
      <c r="AH1261" s="40"/>
      <c r="AJ1261" s="44"/>
      <c r="AL1261" s="71"/>
      <c r="AQ1261" s="97"/>
      <c r="AR1261" s="40"/>
    </row>
    <row r="1262" spans="1:48" s="42" customFormat="1" x14ac:dyDescent="0.3">
      <c r="A1262" s="435" t="s">
        <v>56</v>
      </c>
      <c r="B1262" s="436"/>
      <c r="C1262" s="436"/>
      <c r="D1262" s="436"/>
      <c r="E1262" s="436"/>
      <c r="F1262" s="436"/>
      <c r="G1262" s="436"/>
      <c r="H1262" s="436"/>
      <c r="I1262" s="436"/>
      <c r="J1262" s="436"/>
      <c r="K1262" s="436"/>
      <c r="L1262" s="436"/>
      <c r="M1262" s="436"/>
      <c r="N1262" s="436"/>
      <c r="O1262" s="436"/>
      <c r="P1262" s="436"/>
      <c r="Q1262" s="436"/>
      <c r="R1262" s="436"/>
      <c r="S1262" s="436"/>
      <c r="T1262" s="436"/>
      <c r="U1262" s="436"/>
      <c r="V1262" s="436"/>
      <c r="W1262" s="437"/>
      <c r="X1262" s="438">
        <f>SUM(X1260:AF1261)</f>
        <v>51.349999999999994</v>
      </c>
      <c r="Y1262" s="438"/>
      <c r="Z1262" s="438"/>
      <c r="AA1262" s="438"/>
      <c r="AB1262" s="438"/>
      <c r="AC1262" s="438"/>
      <c r="AD1262" s="438"/>
      <c r="AE1262" s="438"/>
      <c r="AF1262" s="438"/>
      <c r="AH1262" s="40"/>
      <c r="AI1262" s="42">
        <f>AJ1194</f>
        <v>51.35</v>
      </c>
      <c r="AJ1262" s="43">
        <f>AI1262-X1262</f>
        <v>0</v>
      </c>
      <c r="AL1262" s="71"/>
      <c r="AQ1262" s="97"/>
      <c r="AR1262" s="40"/>
    </row>
    <row r="1263" spans="1:48" s="42" customFormat="1" x14ac:dyDescent="0.3">
      <c r="A1263" s="20" t="s">
        <v>20</v>
      </c>
      <c r="B1263" s="62"/>
      <c r="C1263" s="62"/>
      <c r="D1263" s="21"/>
      <c r="E1263" s="22"/>
      <c r="F1263" s="22"/>
      <c r="G1263" s="62"/>
      <c r="H1263" s="62"/>
      <c r="I1263" s="62"/>
      <c r="J1263" s="62"/>
      <c r="K1263" s="62"/>
      <c r="L1263" s="62"/>
      <c r="M1263" s="62"/>
      <c r="N1263" s="62"/>
      <c r="O1263" s="62"/>
      <c r="P1263" s="62"/>
      <c r="Q1263" s="62"/>
      <c r="R1263" s="62"/>
      <c r="S1263" s="62"/>
      <c r="T1263" s="62"/>
      <c r="U1263" s="62"/>
      <c r="V1263" s="62"/>
      <c r="W1263" s="62"/>
      <c r="X1263" s="45"/>
      <c r="Y1263" s="45"/>
      <c r="Z1263" s="45"/>
      <c r="AA1263" s="45"/>
      <c r="AB1263" s="61"/>
      <c r="AC1263" s="61"/>
      <c r="AD1263" s="61"/>
      <c r="AE1263" s="61"/>
      <c r="AF1263" s="23"/>
      <c r="AL1263" s="71"/>
      <c r="AQ1263" s="97"/>
    </row>
    <row r="1264" spans="1:48" s="42" customFormat="1" ht="33.75" customHeight="1" x14ac:dyDescent="0.3">
      <c r="A1264" s="24" t="s">
        <v>21</v>
      </c>
      <c r="B1264" s="490" t="s">
        <v>1563</v>
      </c>
      <c r="C1264" s="490"/>
      <c r="D1264" s="491" t="str">
        <f>VLOOKUP(B1264,Serviços!A:E,2,FALSE)</f>
        <v>LANÇAMENTO DE VIGA PRÉ-MOLDADA DE 500 A 750 KN COM UTILIZAÇÃO DE GUINDASTE</v>
      </c>
      <c r="E1264" s="491"/>
      <c r="F1264" s="491"/>
      <c r="G1264" s="491"/>
      <c r="H1264" s="491"/>
      <c r="I1264" s="491"/>
      <c r="J1264" s="491"/>
      <c r="K1264" s="491"/>
      <c r="L1264" s="491"/>
      <c r="M1264" s="491"/>
      <c r="N1264" s="491"/>
      <c r="O1264" s="491"/>
      <c r="P1264" s="491"/>
      <c r="Q1264" s="491"/>
      <c r="R1264" s="491"/>
      <c r="S1264" s="491"/>
      <c r="T1264" s="491"/>
      <c r="U1264" s="491"/>
      <c r="V1264" s="491"/>
      <c r="W1264" s="491"/>
      <c r="X1264" s="491"/>
      <c r="Y1264" s="491"/>
      <c r="Z1264" s="491"/>
      <c r="AA1264" s="491"/>
      <c r="AB1264" s="491"/>
      <c r="AC1264" s="468" t="s">
        <v>22</v>
      </c>
      <c r="AD1264" s="468"/>
      <c r="AE1264" s="468"/>
      <c r="AF1264" s="53" t="str">
        <f>VLOOKUP(B1264,Serviços!A:E,3,FALSE)</f>
        <v>und</v>
      </c>
      <c r="AI1264" s="43">
        <f>X1332</f>
        <v>6013.97</v>
      </c>
      <c r="AJ1264" s="42">
        <f>VLOOKUP(B1264,Planilha1!$A:$D,4,FALSE)</f>
        <v>6013.97</v>
      </c>
      <c r="AK1264" s="43">
        <f>AI1264-AJ1264</f>
        <v>0</v>
      </c>
      <c r="AL1264" s="71"/>
      <c r="AP1264" s="74">
        <f>X1330</f>
        <v>5300.06</v>
      </c>
      <c r="AQ1264" s="97" t="str">
        <f>VLOOKUP(B1264,'[2]CURVA ABC'!$A:$J,9,FALSE)</f>
        <v>B</v>
      </c>
    </row>
    <row r="1265" spans="1:43" s="42" customFormat="1" outlineLevel="1" x14ac:dyDescent="0.3">
      <c r="A1265" s="24"/>
      <c r="B1265" s="25"/>
      <c r="C1265" s="25"/>
      <c r="D1265" s="26"/>
      <c r="E1265" s="27"/>
      <c r="F1265" s="27"/>
      <c r="G1265" s="25"/>
      <c r="H1265" s="25"/>
      <c r="I1265" s="25"/>
      <c r="J1265" s="25"/>
      <c r="K1265" s="25"/>
      <c r="L1265" s="25"/>
      <c r="M1265" s="25"/>
      <c r="N1265" s="25"/>
      <c r="O1265" s="25"/>
      <c r="P1265" s="25"/>
      <c r="Q1265" s="25"/>
      <c r="R1265" s="25"/>
      <c r="S1265" s="25"/>
      <c r="T1265" s="25"/>
      <c r="U1265" s="25"/>
      <c r="V1265" s="25"/>
      <c r="W1265" s="25"/>
      <c r="X1265" s="46"/>
      <c r="Y1265" s="46"/>
      <c r="Z1265" s="46"/>
      <c r="AA1265" s="46"/>
      <c r="AB1265" s="49"/>
      <c r="AC1265" s="49"/>
      <c r="AD1265" s="49"/>
      <c r="AE1265" s="49"/>
      <c r="AF1265" s="28"/>
      <c r="AL1265" s="71"/>
      <c r="AQ1265" s="97"/>
    </row>
    <row r="1266" spans="1:43" s="42" customFormat="1" outlineLevel="1" x14ac:dyDescent="0.3">
      <c r="A1266" s="449" t="s">
        <v>23</v>
      </c>
      <c r="B1266" s="449"/>
      <c r="C1266" s="449"/>
      <c r="D1266" s="449"/>
      <c r="E1266" s="451" t="s">
        <v>24</v>
      </c>
      <c r="F1266" s="451"/>
      <c r="G1266" s="58" t="s">
        <v>25</v>
      </c>
      <c r="H1266" s="451" t="s">
        <v>26</v>
      </c>
      <c r="I1266" s="451"/>
      <c r="J1266" s="451"/>
      <c r="K1266" s="451"/>
      <c r="L1266" s="451" t="s">
        <v>27</v>
      </c>
      <c r="M1266" s="451"/>
      <c r="N1266" s="451" t="s">
        <v>28</v>
      </c>
      <c r="O1266" s="451"/>
      <c r="P1266" s="451"/>
      <c r="Q1266" s="451"/>
      <c r="R1266" s="451"/>
      <c r="S1266" s="451"/>
      <c r="T1266" s="451"/>
      <c r="U1266" s="451"/>
      <c r="V1266" s="451" t="s">
        <v>29</v>
      </c>
      <c r="W1266" s="451"/>
      <c r="X1266" s="451"/>
      <c r="Y1266" s="451"/>
      <c r="Z1266" s="451"/>
      <c r="AA1266" s="457" t="s">
        <v>30</v>
      </c>
      <c r="AB1266" s="457"/>
      <c r="AC1266" s="457"/>
      <c r="AD1266" s="457"/>
      <c r="AE1266" s="457" t="s">
        <v>31</v>
      </c>
      <c r="AF1266" s="457"/>
      <c r="AL1266" s="71"/>
      <c r="AQ1266" s="97"/>
    </row>
    <row r="1267" spans="1:43" s="42" customFormat="1" ht="52.2" customHeight="1" outlineLevel="1" x14ac:dyDescent="0.3">
      <c r="A1267" s="487" t="str">
        <f>IF(E1267=0,"",VLOOKUP(E1267,Equipamentos!$A$3:$V$147,2,FALSE))</f>
        <v>GUINDASTE MÓVEL SOBRE PNEUS COM 6 EIXOS COM CAPACIDADE MÁXIMA DE 350 T -450 KW</v>
      </c>
      <c r="B1267" s="488"/>
      <c r="C1267" s="488"/>
      <c r="D1267" s="488"/>
      <c r="E1267" s="489" t="s">
        <v>1613</v>
      </c>
      <c r="F1267" s="489"/>
      <c r="G1267" s="59"/>
      <c r="H1267" s="444">
        <v>1</v>
      </c>
      <c r="I1267" s="444"/>
      <c r="J1267" s="444"/>
      <c r="K1267" s="444"/>
      <c r="L1267" s="447">
        <f t="shared" ref="L1267:L1275" si="126">IF(H1267&gt;0,1-H1267,"")</f>
        <v>0</v>
      </c>
      <c r="M1267" s="447"/>
      <c r="N1267" s="478">
        <f>IF(E1267="","",VLOOKUP(E1267,Equipamentos!$A$3:$V$660,3,FALSE))</f>
        <v>2705.23</v>
      </c>
      <c r="O1267" s="478"/>
      <c r="P1267" s="478"/>
      <c r="Q1267" s="478"/>
      <c r="R1267" s="478"/>
      <c r="S1267" s="478"/>
      <c r="T1267" s="478"/>
      <c r="U1267" s="478"/>
      <c r="V1267" s="29"/>
      <c r="W1267" s="478">
        <f>IF(E1267="","",VLOOKUP(E1267,Equipamentos!$A$3:$V$660,4,FALSE))</f>
        <v>1399.64</v>
      </c>
      <c r="X1267" s="478"/>
      <c r="Y1267" s="478"/>
      <c r="Z1267" s="478"/>
      <c r="AA1267" s="459">
        <v>2</v>
      </c>
      <c r="AB1267" s="459"/>
      <c r="AC1267" s="459"/>
      <c r="AD1267" s="459"/>
      <c r="AE1267" s="468">
        <f t="shared" ref="AE1267" si="127">IF(AA1267="","",((H1267*N1267)+(L1267*W1267))*AA1267)</f>
        <v>5410.46</v>
      </c>
      <c r="AF1267" s="469"/>
      <c r="AL1267" s="71"/>
      <c r="AQ1267" s="97"/>
    </row>
    <row r="1268" spans="1:43" s="42" customFormat="1" outlineLevel="1" x14ac:dyDescent="0.3">
      <c r="A1268" s="475" t="str">
        <f>IF(E1268=0,"",VLOOKUP(E1268,Equipamentos!$A$3:$V$147,2,FALSE))</f>
        <v/>
      </c>
      <c r="B1268" s="476"/>
      <c r="C1268" s="476"/>
      <c r="D1268" s="476"/>
      <c r="E1268" s="477"/>
      <c r="F1268" s="477"/>
      <c r="G1268" s="27"/>
      <c r="H1268" s="447"/>
      <c r="I1268" s="447"/>
      <c r="J1268" s="447"/>
      <c r="K1268" s="447"/>
      <c r="L1268" s="447" t="str">
        <f t="shared" si="126"/>
        <v/>
      </c>
      <c r="M1268" s="447"/>
      <c r="N1268" s="478" t="str">
        <f>IF(E1268="","",VLOOKUP(E1268,Equipamentos!$A$3:$V$66,3,FALSE))</f>
        <v/>
      </c>
      <c r="O1268" s="478"/>
      <c r="P1268" s="478"/>
      <c r="Q1268" s="478"/>
      <c r="R1268" s="478"/>
      <c r="S1268" s="478"/>
      <c r="T1268" s="478"/>
      <c r="U1268" s="478"/>
      <c r="V1268" s="29"/>
      <c r="W1268" s="478" t="str">
        <f>IF(E1268="","",VLOOKUP(E1268,Equipamentos!$A$3:$V$66,4,FALSE))</f>
        <v/>
      </c>
      <c r="X1268" s="478"/>
      <c r="Y1268" s="478"/>
      <c r="Z1268" s="478"/>
      <c r="AA1268" s="462"/>
      <c r="AB1268" s="462"/>
      <c r="AC1268" s="462"/>
      <c r="AD1268" s="462"/>
      <c r="AE1268" s="468" t="str">
        <f t="shared" ref="AE1268:AE1275" si="128">IF(AA1268="","",((H1268*N1268)+(L1268*W1268))*AA1268)</f>
        <v/>
      </c>
      <c r="AF1268" s="469"/>
      <c r="AL1268" s="71"/>
      <c r="AQ1268" s="97"/>
    </row>
    <row r="1269" spans="1:43" s="42" customFormat="1" outlineLevel="1" x14ac:dyDescent="0.3">
      <c r="A1269" s="475" t="str">
        <f>IF(E1269=0,"",VLOOKUP(E1269,Equipamentos!$A$3:$V$147,2,FALSE))</f>
        <v/>
      </c>
      <c r="B1269" s="476"/>
      <c r="C1269" s="476"/>
      <c r="D1269" s="476"/>
      <c r="E1269" s="477"/>
      <c r="F1269" s="477"/>
      <c r="G1269" s="27"/>
      <c r="H1269" s="447"/>
      <c r="I1269" s="447"/>
      <c r="J1269" s="447"/>
      <c r="K1269" s="447"/>
      <c r="L1269" s="447" t="str">
        <f t="shared" si="126"/>
        <v/>
      </c>
      <c r="M1269" s="447"/>
      <c r="N1269" s="478" t="str">
        <f>IF(E1269="","",VLOOKUP(E1269,Equipamentos!$A$3:$V$66,3,FALSE))</f>
        <v/>
      </c>
      <c r="O1269" s="478"/>
      <c r="P1269" s="478"/>
      <c r="Q1269" s="478"/>
      <c r="R1269" s="478"/>
      <c r="S1269" s="478"/>
      <c r="T1269" s="478"/>
      <c r="U1269" s="478"/>
      <c r="V1269" s="29"/>
      <c r="W1269" s="478" t="str">
        <f>IF(E1269="","",VLOOKUP(E1269,Equipamentos!$A$3:$V$66,4,FALSE))</f>
        <v/>
      </c>
      <c r="X1269" s="478"/>
      <c r="Y1269" s="478"/>
      <c r="Z1269" s="478"/>
      <c r="AA1269" s="462"/>
      <c r="AB1269" s="462"/>
      <c r="AC1269" s="462"/>
      <c r="AD1269" s="462"/>
      <c r="AE1269" s="468" t="str">
        <f t="shared" si="128"/>
        <v/>
      </c>
      <c r="AF1269" s="469"/>
      <c r="AL1269" s="71"/>
      <c r="AQ1269" s="97"/>
    </row>
    <row r="1270" spans="1:43" s="42" customFormat="1" outlineLevel="1" x14ac:dyDescent="0.3">
      <c r="A1270" s="475" t="str">
        <f>IF(E1270=0,"",VLOOKUP(E1270,Equipamentos!$A$3:$V$147,2,FALSE))</f>
        <v/>
      </c>
      <c r="B1270" s="476"/>
      <c r="C1270" s="476"/>
      <c r="D1270" s="476"/>
      <c r="E1270" s="477"/>
      <c r="F1270" s="477"/>
      <c r="G1270" s="27"/>
      <c r="H1270" s="447"/>
      <c r="I1270" s="447"/>
      <c r="J1270" s="447"/>
      <c r="K1270" s="447"/>
      <c r="L1270" s="447" t="str">
        <f t="shared" si="126"/>
        <v/>
      </c>
      <c r="M1270" s="447"/>
      <c r="N1270" s="478" t="str">
        <f>IF(E1270="","",VLOOKUP(E1270,Equipamentos!$A$3:$V$66,3,FALSE))</f>
        <v/>
      </c>
      <c r="O1270" s="478"/>
      <c r="P1270" s="478"/>
      <c r="Q1270" s="478"/>
      <c r="R1270" s="478"/>
      <c r="S1270" s="478"/>
      <c r="T1270" s="478"/>
      <c r="U1270" s="478"/>
      <c r="V1270" s="29"/>
      <c r="W1270" s="478" t="str">
        <f>IF(E1270="","",VLOOKUP(E1270,Equipamentos!$A$3:$V$66,4,FALSE))</f>
        <v/>
      </c>
      <c r="X1270" s="478"/>
      <c r="Y1270" s="478"/>
      <c r="Z1270" s="478"/>
      <c r="AA1270" s="462"/>
      <c r="AB1270" s="462"/>
      <c r="AC1270" s="462"/>
      <c r="AD1270" s="462"/>
      <c r="AE1270" s="468" t="str">
        <f t="shared" si="128"/>
        <v/>
      </c>
      <c r="AF1270" s="469"/>
      <c r="AL1270" s="71"/>
      <c r="AQ1270" s="97"/>
    </row>
    <row r="1271" spans="1:43" s="42" customFormat="1" outlineLevel="1" x14ac:dyDescent="0.3">
      <c r="A1271" s="475" t="str">
        <f>IF(E1271=0,"",VLOOKUP(E1271,Equipamentos!$A$3:$V$147,2,FALSE))</f>
        <v/>
      </c>
      <c r="B1271" s="476"/>
      <c r="C1271" s="476"/>
      <c r="D1271" s="476"/>
      <c r="E1271" s="477"/>
      <c r="F1271" s="477"/>
      <c r="G1271" s="27"/>
      <c r="H1271" s="447"/>
      <c r="I1271" s="447"/>
      <c r="J1271" s="447"/>
      <c r="K1271" s="447"/>
      <c r="L1271" s="447" t="str">
        <f t="shared" si="126"/>
        <v/>
      </c>
      <c r="M1271" s="447"/>
      <c r="N1271" s="478" t="str">
        <f>IF(E1271="","",VLOOKUP(E1271,Equipamentos!$A$3:$V$66,3,FALSE))</f>
        <v/>
      </c>
      <c r="O1271" s="478"/>
      <c r="P1271" s="478"/>
      <c r="Q1271" s="478"/>
      <c r="R1271" s="478"/>
      <c r="S1271" s="478"/>
      <c r="T1271" s="478"/>
      <c r="U1271" s="478"/>
      <c r="V1271" s="29"/>
      <c r="W1271" s="478" t="str">
        <f>IF(E1271="","",VLOOKUP(E1271,Equipamentos!$A$3:$V$66,4,FALSE))</f>
        <v/>
      </c>
      <c r="X1271" s="478"/>
      <c r="Y1271" s="478"/>
      <c r="Z1271" s="478"/>
      <c r="AA1271" s="462"/>
      <c r="AB1271" s="462"/>
      <c r="AC1271" s="462"/>
      <c r="AD1271" s="462"/>
      <c r="AE1271" s="468" t="str">
        <f t="shared" si="128"/>
        <v/>
      </c>
      <c r="AF1271" s="469"/>
      <c r="AL1271" s="71"/>
      <c r="AQ1271" s="97"/>
    </row>
    <row r="1272" spans="1:43" s="42" customFormat="1" outlineLevel="1" x14ac:dyDescent="0.3">
      <c r="A1272" s="475" t="str">
        <f>IF(E1272=0,"",VLOOKUP(E1272,Equipamentos!$A$3:$V$147,2,FALSE))</f>
        <v/>
      </c>
      <c r="B1272" s="476"/>
      <c r="C1272" s="476"/>
      <c r="D1272" s="476"/>
      <c r="E1272" s="477"/>
      <c r="F1272" s="477"/>
      <c r="G1272" s="27"/>
      <c r="H1272" s="447"/>
      <c r="I1272" s="447"/>
      <c r="J1272" s="447"/>
      <c r="K1272" s="447"/>
      <c r="L1272" s="447" t="str">
        <f t="shared" si="126"/>
        <v/>
      </c>
      <c r="M1272" s="447"/>
      <c r="N1272" s="478" t="str">
        <f>IF(E1272="","",VLOOKUP(E1272,Equipamentos!$A$3:$V$66,3,FALSE))</f>
        <v/>
      </c>
      <c r="O1272" s="478"/>
      <c r="P1272" s="478"/>
      <c r="Q1272" s="478"/>
      <c r="R1272" s="478"/>
      <c r="S1272" s="478"/>
      <c r="T1272" s="478"/>
      <c r="U1272" s="478"/>
      <c r="V1272" s="29"/>
      <c r="W1272" s="478" t="str">
        <f>IF(E1272="","",VLOOKUP(E1272,Equipamentos!$A$3:$V$66,4,FALSE))</f>
        <v/>
      </c>
      <c r="X1272" s="478"/>
      <c r="Y1272" s="478"/>
      <c r="Z1272" s="478"/>
      <c r="AA1272" s="462"/>
      <c r="AB1272" s="462"/>
      <c r="AC1272" s="462"/>
      <c r="AD1272" s="462"/>
      <c r="AE1272" s="468" t="str">
        <f t="shared" si="128"/>
        <v/>
      </c>
      <c r="AF1272" s="469"/>
      <c r="AL1272" s="71"/>
      <c r="AQ1272" s="97"/>
    </row>
    <row r="1273" spans="1:43" s="42" customFormat="1" outlineLevel="1" x14ac:dyDescent="0.3">
      <c r="A1273" s="475" t="str">
        <f>IF(E1273=0,"",VLOOKUP(E1273,Equipamentos!$A$3:$V$147,2,FALSE))</f>
        <v/>
      </c>
      <c r="B1273" s="476"/>
      <c r="C1273" s="476"/>
      <c r="D1273" s="476"/>
      <c r="E1273" s="477"/>
      <c r="F1273" s="477"/>
      <c r="G1273" s="27"/>
      <c r="H1273" s="447"/>
      <c r="I1273" s="447"/>
      <c r="J1273" s="447"/>
      <c r="K1273" s="447"/>
      <c r="L1273" s="447" t="str">
        <f t="shared" si="126"/>
        <v/>
      </c>
      <c r="M1273" s="447"/>
      <c r="N1273" s="478" t="str">
        <f>IF(E1273="","",VLOOKUP(E1273,Equipamentos!$A$3:$V$66,3,FALSE))</f>
        <v/>
      </c>
      <c r="O1273" s="478"/>
      <c r="P1273" s="478"/>
      <c r="Q1273" s="478"/>
      <c r="R1273" s="478"/>
      <c r="S1273" s="478"/>
      <c r="T1273" s="478"/>
      <c r="U1273" s="478"/>
      <c r="V1273" s="29"/>
      <c r="W1273" s="478" t="str">
        <f>IF(E1273="","",VLOOKUP(E1273,Equipamentos!$A$3:$V$66,4,FALSE))</f>
        <v/>
      </c>
      <c r="X1273" s="478"/>
      <c r="Y1273" s="478"/>
      <c r="Z1273" s="478"/>
      <c r="AA1273" s="462"/>
      <c r="AB1273" s="462"/>
      <c r="AC1273" s="462"/>
      <c r="AD1273" s="462"/>
      <c r="AE1273" s="468" t="str">
        <f t="shared" si="128"/>
        <v/>
      </c>
      <c r="AF1273" s="469"/>
      <c r="AL1273" s="71"/>
      <c r="AQ1273" s="97"/>
    </row>
    <row r="1274" spans="1:43" s="42" customFormat="1" outlineLevel="1" x14ac:dyDescent="0.3">
      <c r="A1274" s="475" t="str">
        <f>IF(E1274=0,"",VLOOKUP(E1274,Equipamentos!$A$3:$V$147,2,FALSE))</f>
        <v/>
      </c>
      <c r="B1274" s="476"/>
      <c r="C1274" s="476"/>
      <c r="D1274" s="476"/>
      <c r="E1274" s="477"/>
      <c r="F1274" s="477"/>
      <c r="G1274" s="27"/>
      <c r="H1274" s="447"/>
      <c r="I1274" s="447"/>
      <c r="J1274" s="447"/>
      <c r="K1274" s="447"/>
      <c r="L1274" s="447" t="str">
        <f t="shared" si="126"/>
        <v/>
      </c>
      <c r="M1274" s="447"/>
      <c r="N1274" s="479" t="str">
        <f>IF(E1274="","",VLOOKUP(E1274,Equipamentos!$A$3:$V$66,3,FALSE))</f>
        <v/>
      </c>
      <c r="O1274" s="479"/>
      <c r="P1274" s="479"/>
      <c r="Q1274" s="479"/>
      <c r="R1274" s="479"/>
      <c r="S1274" s="479"/>
      <c r="T1274" s="479"/>
      <c r="U1274" s="479"/>
      <c r="V1274" s="30"/>
      <c r="W1274" s="479" t="str">
        <f>IF(E1274="","",VLOOKUP(E1274,Equipamentos!$A$3:$V$66,4,FALSE))</f>
        <v/>
      </c>
      <c r="X1274" s="479"/>
      <c r="Y1274" s="479"/>
      <c r="Z1274" s="479"/>
      <c r="AA1274" s="462"/>
      <c r="AB1274" s="462"/>
      <c r="AC1274" s="462"/>
      <c r="AD1274" s="462"/>
      <c r="AE1274" s="468" t="str">
        <f t="shared" si="128"/>
        <v/>
      </c>
      <c r="AF1274" s="469"/>
      <c r="AL1274" s="71"/>
      <c r="AQ1274" s="97"/>
    </row>
    <row r="1275" spans="1:43" s="42" customFormat="1" outlineLevel="1" x14ac:dyDescent="0.3">
      <c r="A1275" s="475" t="str">
        <f>IF(E1275=0,"",VLOOKUP(E1275,Equipamentos!$A$3:$V$147,2,FALSE))</f>
        <v/>
      </c>
      <c r="B1275" s="476"/>
      <c r="C1275" s="476"/>
      <c r="D1275" s="476"/>
      <c r="E1275" s="477"/>
      <c r="F1275" s="477"/>
      <c r="G1275" s="27"/>
      <c r="H1275" s="447"/>
      <c r="I1275" s="447"/>
      <c r="J1275" s="447"/>
      <c r="K1275" s="447"/>
      <c r="L1275" s="447" t="str">
        <f t="shared" si="126"/>
        <v/>
      </c>
      <c r="M1275" s="447"/>
      <c r="N1275" s="479" t="str">
        <f>IF(E1275="","",VLOOKUP(E1275,Equipamentos!$A$3:$V$66,3,FALSE))</f>
        <v/>
      </c>
      <c r="O1275" s="479"/>
      <c r="P1275" s="479"/>
      <c r="Q1275" s="479"/>
      <c r="R1275" s="479"/>
      <c r="S1275" s="479"/>
      <c r="T1275" s="479"/>
      <c r="U1275" s="479"/>
      <c r="V1275" s="30"/>
      <c r="W1275" s="479" t="str">
        <f>IF(E1275="","",VLOOKUP(E1275,Equipamentos!$A$3:$V$66,4,FALSE))</f>
        <v/>
      </c>
      <c r="X1275" s="479"/>
      <c r="Y1275" s="479"/>
      <c r="Z1275" s="479"/>
      <c r="AA1275" s="462"/>
      <c r="AB1275" s="462"/>
      <c r="AC1275" s="462"/>
      <c r="AD1275" s="462"/>
      <c r="AE1275" s="480" t="str">
        <f t="shared" si="128"/>
        <v/>
      </c>
      <c r="AF1275" s="481"/>
      <c r="AL1275" s="71"/>
      <c r="AQ1275" s="97"/>
    </row>
    <row r="1276" spans="1:43" s="42" customFormat="1" outlineLevel="1" x14ac:dyDescent="0.3">
      <c r="A1276" s="453" t="s">
        <v>32</v>
      </c>
      <c r="B1276" s="454"/>
      <c r="C1276" s="454"/>
      <c r="D1276" s="454"/>
      <c r="E1276" s="454"/>
      <c r="F1276" s="454"/>
      <c r="G1276" s="454"/>
      <c r="H1276" s="454"/>
      <c r="I1276" s="454"/>
      <c r="J1276" s="454"/>
      <c r="K1276" s="454"/>
      <c r="L1276" s="454"/>
      <c r="M1276" s="454"/>
      <c r="N1276" s="454"/>
      <c r="O1276" s="454"/>
      <c r="P1276" s="454"/>
      <c r="Q1276" s="454"/>
      <c r="R1276" s="454"/>
      <c r="S1276" s="454"/>
      <c r="T1276" s="454"/>
      <c r="U1276" s="454"/>
      <c r="V1276" s="454"/>
      <c r="W1276" s="455">
        <f>TRUNC(SUM(AE1267:AF1275),2)</f>
        <v>5410.46</v>
      </c>
      <c r="X1276" s="456"/>
      <c r="Y1276" s="456"/>
      <c r="Z1276" s="456"/>
      <c r="AA1276" s="456"/>
      <c r="AB1276" s="456"/>
      <c r="AC1276" s="456"/>
      <c r="AD1276" s="456"/>
      <c r="AE1276" s="456"/>
      <c r="AF1276" s="456"/>
      <c r="AL1276" s="71"/>
      <c r="AQ1276" s="97"/>
    </row>
    <row r="1277" spans="1:43" s="42" customFormat="1" outlineLevel="1" x14ac:dyDescent="0.3">
      <c r="A1277" s="24"/>
      <c r="B1277" s="25"/>
      <c r="C1277" s="25"/>
      <c r="D1277" s="26"/>
      <c r="E1277" s="27"/>
      <c r="F1277" s="27"/>
      <c r="G1277" s="25"/>
      <c r="H1277" s="25"/>
      <c r="I1277" s="25"/>
      <c r="J1277" s="25"/>
      <c r="K1277" s="25"/>
      <c r="L1277" s="25"/>
      <c r="M1277" s="25"/>
      <c r="N1277" s="25"/>
      <c r="O1277" s="25"/>
      <c r="P1277" s="25"/>
      <c r="Q1277" s="25"/>
      <c r="R1277" s="25"/>
      <c r="S1277" s="25"/>
      <c r="T1277" s="25"/>
      <c r="U1277" s="25"/>
      <c r="V1277" s="25"/>
      <c r="W1277" s="25"/>
      <c r="X1277" s="46"/>
      <c r="Y1277" s="46"/>
      <c r="Z1277" s="46"/>
      <c r="AA1277" s="46"/>
      <c r="AB1277" s="49"/>
      <c r="AC1277" s="49"/>
      <c r="AD1277" s="49"/>
      <c r="AE1277" s="49"/>
      <c r="AF1277" s="28"/>
      <c r="AL1277" s="71"/>
      <c r="AQ1277" s="97"/>
    </row>
    <row r="1278" spans="1:43" s="42" customFormat="1" outlineLevel="1" x14ac:dyDescent="0.3">
      <c r="A1278" s="449" t="s">
        <v>33</v>
      </c>
      <c r="B1278" s="449"/>
      <c r="C1278" s="449"/>
      <c r="D1278" s="449"/>
      <c r="E1278" s="451" t="s">
        <v>24</v>
      </c>
      <c r="F1278" s="451"/>
      <c r="G1278" s="451" t="s">
        <v>520</v>
      </c>
      <c r="H1278" s="451"/>
      <c r="I1278" s="451"/>
      <c r="J1278" s="451"/>
      <c r="K1278" s="451" t="s">
        <v>34</v>
      </c>
      <c r="L1278" s="451"/>
      <c r="M1278" s="451"/>
      <c r="N1278" s="451"/>
      <c r="O1278" s="451" t="s">
        <v>30</v>
      </c>
      <c r="P1278" s="451"/>
      <c r="Q1278" s="451"/>
      <c r="R1278" s="451"/>
      <c r="S1278" s="451"/>
      <c r="T1278" s="451" t="s">
        <v>1804</v>
      </c>
      <c r="U1278" s="451"/>
      <c r="V1278" s="451"/>
      <c r="W1278" s="451"/>
      <c r="X1278" s="451"/>
      <c r="Y1278" s="451"/>
      <c r="Z1278" s="451"/>
      <c r="AA1278" s="457" t="s">
        <v>31</v>
      </c>
      <c r="AB1278" s="457"/>
      <c r="AC1278" s="457"/>
      <c r="AD1278" s="457"/>
      <c r="AE1278" s="457"/>
      <c r="AF1278" s="457"/>
      <c r="AL1278" s="71"/>
      <c r="AQ1278" s="97"/>
    </row>
    <row r="1279" spans="1:43" s="42" customFormat="1" outlineLevel="1" x14ac:dyDescent="0.3">
      <c r="A1279" s="439" t="str">
        <f>IF(E1279=0,"",VLOOKUP(E1279,'Mão de Obra'!$A$2:$AA$998,2,FALSE))</f>
        <v>SERVENTE</v>
      </c>
      <c r="B1279" s="440"/>
      <c r="C1279" s="440"/>
      <c r="D1279" s="440"/>
      <c r="E1279" s="441">
        <v>20031</v>
      </c>
      <c r="F1279" s="441"/>
      <c r="G1279" s="473">
        <f>VLOOKUP(E1279,'Mão de Obra'!$A$2:$F$42,6,FALSE)/100</f>
        <v>2.1078999999999999</v>
      </c>
      <c r="H1279" s="473"/>
      <c r="I1279" s="473"/>
      <c r="J1279" s="473"/>
      <c r="K1279" s="474">
        <f>IF(E1279=0,"",VLOOKUP(E1279,'Mão de Obra'!$A$2:$AA$998,5,))</f>
        <v>22.09</v>
      </c>
      <c r="L1279" s="474"/>
      <c r="M1279" s="474"/>
      <c r="N1279" s="474"/>
      <c r="O1279" s="482">
        <v>4</v>
      </c>
      <c r="P1279" s="482"/>
      <c r="Q1279" s="482"/>
      <c r="R1279" s="482"/>
      <c r="S1279" s="482"/>
      <c r="T1279" s="483">
        <f>VLOOKUP(E1279,'Mão de Obra'!A:P,16,FALSE)</f>
        <v>7.11</v>
      </c>
      <c r="U1279" s="483"/>
      <c r="V1279" s="483"/>
      <c r="W1279" s="483"/>
      <c r="X1279" s="483"/>
      <c r="Y1279" s="483"/>
      <c r="Z1279" s="483"/>
      <c r="AA1279" s="468">
        <f t="shared" ref="AA1279:AA1286" si="129">IF(O1279="","",O1279*K1279)</f>
        <v>88.36</v>
      </c>
      <c r="AB1279" s="468"/>
      <c r="AC1279" s="468"/>
      <c r="AD1279" s="468"/>
      <c r="AE1279" s="468"/>
      <c r="AF1279" s="469"/>
      <c r="AL1279" s="71"/>
      <c r="AQ1279" s="97"/>
    </row>
    <row r="1280" spans="1:43" s="42" customFormat="1" outlineLevel="1" x14ac:dyDescent="0.3">
      <c r="A1280" s="439" t="str">
        <f>IF(E1280=0,"",VLOOKUP(E1280,'Mão de Obra'!$A$2:$AA$998,2,FALSE))</f>
        <v/>
      </c>
      <c r="B1280" s="440"/>
      <c r="C1280" s="440"/>
      <c r="D1280" s="440"/>
      <c r="E1280" s="441"/>
      <c r="F1280" s="441"/>
      <c r="G1280" s="473"/>
      <c r="H1280" s="473"/>
      <c r="I1280" s="473"/>
      <c r="J1280" s="473"/>
      <c r="K1280" s="474" t="str">
        <f>IF(E1280=0,"",VLOOKUP(E1280,'Mão de Obra'!$A$2:$AA$998,5,))</f>
        <v/>
      </c>
      <c r="L1280" s="474"/>
      <c r="M1280" s="474"/>
      <c r="N1280" s="474"/>
      <c r="O1280" s="444"/>
      <c r="P1280" s="444"/>
      <c r="Q1280" s="444"/>
      <c r="R1280" s="444"/>
      <c r="S1280" s="444"/>
      <c r="T1280" s="444"/>
      <c r="U1280" s="444"/>
      <c r="V1280" s="444"/>
      <c r="W1280" s="444"/>
      <c r="X1280" s="444"/>
      <c r="Y1280" s="444"/>
      <c r="Z1280" s="444"/>
      <c r="AA1280" s="468" t="str">
        <f t="shared" si="129"/>
        <v/>
      </c>
      <c r="AB1280" s="468"/>
      <c r="AC1280" s="468"/>
      <c r="AD1280" s="468"/>
      <c r="AE1280" s="468"/>
      <c r="AF1280" s="469"/>
      <c r="AL1280" s="71"/>
      <c r="AQ1280" s="97"/>
    </row>
    <row r="1281" spans="1:43" s="42" customFormat="1" outlineLevel="1" x14ac:dyDescent="0.3">
      <c r="A1281" s="439" t="str">
        <f>IF(E1281=0,"",VLOOKUP(E1281,'Mão de Obra'!$A$2:$AA$998,2,FALSE))</f>
        <v/>
      </c>
      <c r="B1281" s="440"/>
      <c r="C1281" s="440"/>
      <c r="D1281" s="440"/>
      <c r="E1281" s="445"/>
      <c r="F1281" s="445"/>
      <c r="G1281" s="466" t="str">
        <f t="shared" ref="G1281:G1286" si="130">IF(E1281=0,"",121.83%)</f>
        <v/>
      </c>
      <c r="H1281" s="466"/>
      <c r="I1281" s="466"/>
      <c r="J1281" s="466"/>
      <c r="K1281" s="467" t="str">
        <f>IF(E1281=0,"",VLOOKUP(E1281,'Mão de Obra'!$A$2:$AA$998,5,))</f>
        <v/>
      </c>
      <c r="L1281" s="467"/>
      <c r="M1281" s="467"/>
      <c r="N1281" s="467"/>
      <c r="O1281" s="447"/>
      <c r="P1281" s="447"/>
      <c r="Q1281" s="447"/>
      <c r="R1281" s="447"/>
      <c r="S1281" s="447"/>
      <c r="T1281" s="447"/>
      <c r="U1281" s="447"/>
      <c r="V1281" s="447"/>
      <c r="W1281" s="447"/>
      <c r="X1281" s="447"/>
      <c r="Y1281" s="447"/>
      <c r="Z1281" s="447"/>
      <c r="AA1281" s="468" t="str">
        <f t="shared" si="129"/>
        <v/>
      </c>
      <c r="AB1281" s="468"/>
      <c r="AC1281" s="468"/>
      <c r="AD1281" s="468"/>
      <c r="AE1281" s="468"/>
      <c r="AF1281" s="469"/>
      <c r="AL1281" s="71"/>
      <c r="AQ1281" s="97"/>
    </row>
    <row r="1282" spans="1:43" s="42" customFormat="1" outlineLevel="1" x14ac:dyDescent="0.3">
      <c r="A1282" s="439" t="str">
        <f>IF(E1282=0,"",VLOOKUP(E1282,'Mão de Obra'!$A$2:$AA$998,2,FALSE))</f>
        <v/>
      </c>
      <c r="B1282" s="440"/>
      <c r="C1282" s="440"/>
      <c r="D1282" s="440"/>
      <c r="E1282" s="445"/>
      <c r="F1282" s="445"/>
      <c r="G1282" s="466" t="str">
        <f t="shared" si="130"/>
        <v/>
      </c>
      <c r="H1282" s="466"/>
      <c r="I1282" s="466"/>
      <c r="J1282" s="466"/>
      <c r="K1282" s="467" t="str">
        <f>IF(E1282=0,"",VLOOKUP(E1282,'Mão de Obra'!$A$2:$AA$998,5,))</f>
        <v/>
      </c>
      <c r="L1282" s="467"/>
      <c r="M1282" s="467"/>
      <c r="N1282" s="467"/>
      <c r="O1282" s="447"/>
      <c r="P1282" s="447"/>
      <c r="Q1282" s="447"/>
      <c r="R1282" s="447"/>
      <c r="S1282" s="447"/>
      <c r="T1282" s="447"/>
      <c r="U1282" s="447"/>
      <c r="V1282" s="447"/>
      <c r="W1282" s="447"/>
      <c r="X1282" s="447"/>
      <c r="Y1282" s="447"/>
      <c r="Z1282" s="447"/>
      <c r="AA1282" s="468" t="str">
        <f t="shared" si="129"/>
        <v/>
      </c>
      <c r="AB1282" s="468"/>
      <c r="AC1282" s="468"/>
      <c r="AD1282" s="468"/>
      <c r="AE1282" s="468"/>
      <c r="AF1282" s="469"/>
      <c r="AL1282" s="71"/>
      <c r="AQ1282" s="97"/>
    </row>
    <row r="1283" spans="1:43" s="42" customFormat="1" outlineLevel="1" x14ac:dyDescent="0.3">
      <c r="A1283" s="439" t="str">
        <f>IF(E1283=0,"",VLOOKUP(E1283,'Mão de Obra'!$A$2:$AA$998,2,FALSE))</f>
        <v/>
      </c>
      <c r="B1283" s="440"/>
      <c r="C1283" s="440"/>
      <c r="D1283" s="440"/>
      <c r="E1283" s="445"/>
      <c r="F1283" s="445"/>
      <c r="G1283" s="466" t="str">
        <f t="shared" si="130"/>
        <v/>
      </c>
      <c r="H1283" s="466"/>
      <c r="I1283" s="466"/>
      <c r="J1283" s="466"/>
      <c r="K1283" s="467" t="str">
        <f>IF(E1283=0,"",VLOOKUP(E1283,'Mão de Obra'!$A$2:$AA$998,5,))</f>
        <v/>
      </c>
      <c r="L1283" s="467"/>
      <c r="M1283" s="467"/>
      <c r="N1283" s="467"/>
      <c r="O1283" s="447"/>
      <c r="P1283" s="447"/>
      <c r="Q1283" s="447"/>
      <c r="R1283" s="447"/>
      <c r="S1283" s="447"/>
      <c r="T1283" s="447"/>
      <c r="U1283" s="447"/>
      <c r="V1283" s="447"/>
      <c r="W1283" s="447"/>
      <c r="X1283" s="447"/>
      <c r="Y1283" s="447"/>
      <c r="Z1283" s="447"/>
      <c r="AA1283" s="468" t="str">
        <f t="shared" si="129"/>
        <v/>
      </c>
      <c r="AB1283" s="468"/>
      <c r="AC1283" s="468"/>
      <c r="AD1283" s="468"/>
      <c r="AE1283" s="468"/>
      <c r="AF1283" s="469"/>
      <c r="AL1283" s="71"/>
      <c r="AQ1283" s="97"/>
    </row>
    <row r="1284" spans="1:43" s="42" customFormat="1" outlineLevel="1" x14ac:dyDescent="0.3">
      <c r="A1284" s="439" t="str">
        <f>IF(E1284=0,"",VLOOKUP(E1284,'Mão de Obra'!$A$2:$AA$998,2,FALSE))</f>
        <v/>
      </c>
      <c r="B1284" s="440"/>
      <c r="C1284" s="440"/>
      <c r="D1284" s="440"/>
      <c r="E1284" s="445"/>
      <c r="F1284" s="445"/>
      <c r="G1284" s="466" t="str">
        <f t="shared" si="130"/>
        <v/>
      </c>
      <c r="H1284" s="466"/>
      <c r="I1284" s="466"/>
      <c r="J1284" s="466"/>
      <c r="K1284" s="467" t="str">
        <f>IF(E1284=0,"",VLOOKUP(E1284,'Mão de Obra'!$A$2:$AA$998,5,))</f>
        <v/>
      </c>
      <c r="L1284" s="467"/>
      <c r="M1284" s="467"/>
      <c r="N1284" s="467"/>
      <c r="O1284" s="447"/>
      <c r="P1284" s="447"/>
      <c r="Q1284" s="447"/>
      <c r="R1284" s="447"/>
      <c r="S1284" s="447"/>
      <c r="T1284" s="447"/>
      <c r="U1284" s="447"/>
      <c r="V1284" s="447"/>
      <c r="W1284" s="447"/>
      <c r="X1284" s="447"/>
      <c r="Y1284" s="447"/>
      <c r="Z1284" s="447"/>
      <c r="AA1284" s="468" t="str">
        <f t="shared" si="129"/>
        <v/>
      </c>
      <c r="AB1284" s="468"/>
      <c r="AC1284" s="468"/>
      <c r="AD1284" s="468"/>
      <c r="AE1284" s="468"/>
      <c r="AF1284" s="469"/>
      <c r="AL1284" s="71"/>
      <c r="AQ1284" s="97"/>
    </row>
    <row r="1285" spans="1:43" s="42" customFormat="1" outlineLevel="1" x14ac:dyDescent="0.3">
      <c r="A1285" s="439" t="str">
        <f>IF(E1285=0,"",VLOOKUP(E1285,'Mão de Obra'!$A$2:$AA$998,2,FALSE))</f>
        <v/>
      </c>
      <c r="B1285" s="440"/>
      <c r="C1285" s="440"/>
      <c r="D1285" s="440"/>
      <c r="E1285" s="445"/>
      <c r="F1285" s="445"/>
      <c r="G1285" s="466" t="str">
        <f t="shared" si="130"/>
        <v/>
      </c>
      <c r="H1285" s="466"/>
      <c r="I1285" s="466"/>
      <c r="J1285" s="466"/>
      <c r="K1285" s="467" t="str">
        <f>IF(E1285=0,"",VLOOKUP(E1285,'Mão de Obra'!$A$2:$AA$998,5,))</f>
        <v/>
      </c>
      <c r="L1285" s="467"/>
      <c r="M1285" s="467"/>
      <c r="N1285" s="467"/>
      <c r="O1285" s="447"/>
      <c r="P1285" s="447"/>
      <c r="Q1285" s="447"/>
      <c r="R1285" s="447"/>
      <c r="S1285" s="447"/>
      <c r="T1285" s="447"/>
      <c r="U1285" s="447"/>
      <c r="V1285" s="447"/>
      <c r="W1285" s="447"/>
      <c r="X1285" s="447"/>
      <c r="Y1285" s="447"/>
      <c r="Z1285" s="447"/>
      <c r="AA1285" s="468" t="str">
        <f t="shared" si="129"/>
        <v/>
      </c>
      <c r="AB1285" s="468"/>
      <c r="AC1285" s="468"/>
      <c r="AD1285" s="468"/>
      <c r="AE1285" s="468"/>
      <c r="AF1285" s="469"/>
      <c r="AL1285" s="71"/>
      <c r="AQ1285" s="97"/>
    </row>
    <row r="1286" spans="1:43" s="42" customFormat="1" outlineLevel="1" x14ac:dyDescent="0.3">
      <c r="A1286" s="439" t="str">
        <f>IF(E1286=0,"",VLOOKUP(E1286,'Mão de Obra'!$A$2:$AA$998,2,FALSE))</f>
        <v/>
      </c>
      <c r="B1286" s="440"/>
      <c r="C1286" s="440"/>
      <c r="D1286" s="440"/>
      <c r="E1286" s="445"/>
      <c r="F1286" s="445"/>
      <c r="G1286" s="466" t="str">
        <f t="shared" si="130"/>
        <v/>
      </c>
      <c r="H1286" s="466"/>
      <c r="I1286" s="466"/>
      <c r="J1286" s="466"/>
      <c r="K1286" s="467" t="str">
        <f>IF(E1286=0,"",VLOOKUP(E1286,'Mão de Obra'!$A$2:$AA$998,5))</f>
        <v/>
      </c>
      <c r="L1286" s="467"/>
      <c r="M1286" s="467"/>
      <c r="N1286" s="467"/>
      <c r="O1286" s="447"/>
      <c r="P1286" s="447"/>
      <c r="Q1286" s="447"/>
      <c r="R1286" s="447"/>
      <c r="S1286" s="447"/>
      <c r="T1286" s="447"/>
      <c r="U1286" s="447"/>
      <c r="V1286" s="447"/>
      <c r="W1286" s="447"/>
      <c r="X1286" s="447"/>
      <c r="Y1286" s="447"/>
      <c r="Z1286" s="447"/>
      <c r="AA1286" s="468" t="str">
        <f t="shared" si="129"/>
        <v/>
      </c>
      <c r="AB1286" s="468"/>
      <c r="AC1286" s="468"/>
      <c r="AD1286" s="468"/>
      <c r="AE1286" s="468"/>
      <c r="AF1286" s="469"/>
      <c r="AL1286" s="71"/>
      <c r="AQ1286" s="97"/>
    </row>
    <row r="1287" spans="1:43" s="42" customFormat="1" outlineLevel="1" x14ac:dyDescent="0.3">
      <c r="A1287" s="453" t="s">
        <v>35</v>
      </c>
      <c r="B1287" s="454"/>
      <c r="C1287" s="454"/>
      <c r="D1287" s="454"/>
      <c r="E1287" s="454"/>
      <c r="F1287" s="454"/>
      <c r="G1287" s="454"/>
      <c r="H1287" s="454"/>
      <c r="I1287" s="454"/>
      <c r="J1287" s="454"/>
      <c r="K1287" s="454"/>
      <c r="L1287" s="454"/>
      <c r="M1287" s="454"/>
      <c r="N1287" s="454"/>
      <c r="O1287" s="454"/>
      <c r="P1287" s="454"/>
      <c r="Q1287" s="454"/>
      <c r="R1287" s="454"/>
      <c r="S1287" s="454"/>
      <c r="T1287" s="454"/>
      <c r="U1287" s="454"/>
      <c r="V1287" s="454"/>
      <c r="W1287" s="455">
        <f>TRUNC(SUM(AA1279:AF1286),2)</f>
        <v>88.36</v>
      </c>
      <c r="X1287" s="456"/>
      <c r="Y1287" s="456"/>
      <c r="Z1287" s="456"/>
      <c r="AA1287" s="456"/>
      <c r="AB1287" s="456"/>
      <c r="AC1287" s="456"/>
      <c r="AD1287" s="456"/>
      <c r="AE1287" s="456"/>
      <c r="AF1287" s="456"/>
      <c r="AL1287" s="71"/>
      <c r="AQ1287" s="97"/>
    </row>
    <row r="1288" spans="1:43" s="42" customFormat="1" outlineLevel="1" x14ac:dyDescent="0.3">
      <c r="A1288" s="24"/>
      <c r="B1288" s="25"/>
      <c r="C1288" s="25"/>
      <c r="D1288" s="26"/>
      <c r="E1288" s="27"/>
      <c r="F1288" s="27"/>
      <c r="G1288" s="25"/>
      <c r="H1288" s="25"/>
      <c r="I1288" s="25"/>
      <c r="J1288" s="25"/>
      <c r="K1288" s="25"/>
      <c r="L1288" s="25"/>
      <c r="M1288" s="25"/>
      <c r="N1288" s="25"/>
      <c r="O1288" s="25"/>
      <c r="P1288" s="25"/>
      <c r="Q1288" s="25"/>
      <c r="R1288" s="25"/>
      <c r="S1288" s="25"/>
      <c r="T1288" s="25"/>
      <c r="U1288" s="25"/>
      <c r="V1288" s="25"/>
      <c r="W1288" s="25"/>
      <c r="X1288" s="46"/>
      <c r="Y1288" s="46"/>
      <c r="Z1288" s="46"/>
      <c r="AA1288" s="46"/>
      <c r="AB1288" s="49"/>
      <c r="AC1288" s="49"/>
      <c r="AD1288" s="49"/>
      <c r="AE1288" s="49"/>
      <c r="AF1288" s="28"/>
      <c r="AL1288" s="71"/>
      <c r="AQ1288" s="97"/>
    </row>
    <row r="1289" spans="1:43" s="42" customFormat="1" outlineLevel="1" x14ac:dyDescent="0.3">
      <c r="A1289" s="449" t="s">
        <v>36</v>
      </c>
      <c r="B1289" s="449"/>
      <c r="C1289" s="449"/>
      <c r="D1289" s="449"/>
      <c r="E1289" s="451" t="s">
        <v>24</v>
      </c>
      <c r="F1289" s="451"/>
      <c r="G1289" s="451" t="s">
        <v>37</v>
      </c>
      <c r="H1289" s="451"/>
      <c r="I1289" s="451"/>
      <c r="J1289" s="451" t="s">
        <v>38</v>
      </c>
      <c r="K1289" s="451"/>
      <c r="L1289" s="451"/>
      <c r="M1289" s="451" t="s">
        <v>39</v>
      </c>
      <c r="N1289" s="451"/>
      <c r="O1289" s="451"/>
      <c r="P1289" s="451"/>
      <c r="Q1289" s="451"/>
      <c r="R1289" s="451" t="s">
        <v>40</v>
      </c>
      <c r="S1289" s="451"/>
      <c r="T1289" s="451"/>
      <c r="U1289" s="451"/>
      <c r="V1289" s="451"/>
      <c r="W1289" s="451" t="s">
        <v>19</v>
      </c>
      <c r="X1289" s="451"/>
      <c r="Y1289" s="451"/>
      <c r="Z1289" s="451"/>
      <c r="AA1289" s="451"/>
      <c r="AB1289" s="451"/>
      <c r="AC1289" s="451"/>
      <c r="AD1289" s="451"/>
      <c r="AE1289" s="451"/>
      <c r="AF1289" s="451"/>
      <c r="AL1289" s="71"/>
      <c r="AQ1289" s="97"/>
    </row>
    <row r="1290" spans="1:43" s="42" customFormat="1" outlineLevel="1" x14ac:dyDescent="0.3">
      <c r="A1290" s="31" t="s">
        <v>517</v>
      </c>
      <c r="B1290" s="32"/>
      <c r="C1290" s="32"/>
      <c r="D1290" s="33"/>
      <c r="E1290" s="470" t="s">
        <v>201</v>
      </c>
      <c r="F1290" s="470"/>
      <c r="G1290" s="446"/>
      <c r="H1290" s="446"/>
      <c r="I1290" s="446"/>
      <c r="J1290" s="471" t="s">
        <v>57</v>
      </c>
      <c r="K1290" s="471"/>
      <c r="L1290" s="471"/>
      <c r="M1290" s="471"/>
      <c r="N1290" s="471"/>
      <c r="O1290" s="471"/>
      <c r="P1290" s="471"/>
      <c r="Q1290" s="471"/>
      <c r="R1290" s="471"/>
      <c r="S1290" s="471"/>
      <c r="T1290" s="471"/>
      <c r="U1290" s="471"/>
      <c r="V1290" s="471"/>
      <c r="W1290" s="34"/>
      <c r="X1290" s="47"/>
      <c r="Y1290" s="47"/>
      <c r="Z1290" s="47"/>
      <c r="AA1290" s="47"/>
      <c r="AB1290" s="47"/>
      <c r="AC1290" s="47"/>
      <c r="AD1290" s="47"/>
      <c r="AE1290" s="461">
        <f>IF(A1290="","",(W1287*G1290/100))</f>
        <v>0</v>
      </c>
      <c r="AF1290" s="472"/>
      <c r="AL1290" s="71"/>
      <c r="AQ1290" s="97"/>
    </row>
    <row r="1291" spans="1:43" s="42" customFormat="1" outlineLevel="1" x14ac:dyDescent="0.3">
      <c r="A1291" s="31" t="s">
        <v>113</v>
      </c>
      <c r="B1291" s="32"/>
      <c r="C1291" s="32"/>
      <c r="D1291" s="33"/>
      <c r="E1291" s="470" t="s">
        <v>116</v>
      </c>
      <c r="F1291" s="470"/>
      <c r="G1291" s="446"/>
      <c r="H1291" s="446"/>
      <c r="I1291" s="446"/>
      <c r="J1291" s="471" t="s">
        <v>57</v>
      </c>
      <c r="K1291" s="471"/>
      <c r="L1291" s="471"/>
      <c r="M1291" s="471"/>
      <c r="N1291" s="471"/>
      <c r="O1291" s="471"/>
      <c r="P1291" s="471"/>
      <c r="Q1291" s="471"/>
      <c r="R1291" s="471"/>
      <c r="S1291" s="471"/>
      <c r="T1291" s="471"/>
      <c r="U1291" s="471"/>
      <c r="V1291" s="471"/>
      <c r="W1291" s="34"/>
      <c r="X1291" s="47"/>
      <c r="Y1291" s="47"/>
      <c r="Z1291" s="47"/>
      <c r="AA1291" s="47"/>
      <c r="AB1291" s="47"/>
      <c r="AC1291" s="47"/>
      <c r="AD1291" s="47"/>
      <c r="AE1291" s="461">
        <f>IF(A1291="","",(W1287*G1291/100))</f>
        <v>0</v>
      </c>
      <c r="AF1291" s="472"/>
      <c r="AL1291" s="71"/>
      <c r="AQ1291" s="97"/>
    </row>
    <row r="1292" spans="1:43" s="42" customFormat="1" outlineLevel="1" x14ac:dyDescent="0.3">
      <c r="A1292" s="35" t="s">
        <v>114</v>
      </c>
      <c r="B1292" s="32"/>
      <c r="C1292" s="32"/>
      <c r="D1292" s="33"/>
      <c r="E1292" s="470" t="s">
        <v>117</v>
      </c>
      <c r="F1292" s="470"/>
      <c r="G1292" s="446"/>
      <c r="H1292" s="446"/>
      <c r="I1292" s="446"/>
      <c r="J1292" s="471" t="s">
        <v>57</v>
      </c>
      <c r="K1292" s="471"/>
      <c r="L1292" s="471"/>
      <c r="M1292" s="60"/>
      <c r="N1292" s="60"/>
      <c r="O1292" s="60"/>
      <c r="P1292" s="60"/>
      <c r="Q1292" s="60"/>
      <c r="R1292" s="60"/>
      <c r="S1292" s="60"/>
      <c r="T1292" s="60"/>
      <c r="U1292" s="60"/>
      <c r="V1292" s="60"/>
      <c r="W1292" s="34"/>
      <c r="X1292" s="47"/>
      <c r="Y1292" s="47"/>
      <c r="Z1292" s="47"/>
      <c r="AA1292" s="47"/>
      <c r="AB1292" s="47"/>
      <c r="AC1292" s="47"/>
      <c r="AD1292" s="47"/>
      <c r="AE1292" s="461">
        <f>IF(A1292="","",(W1287*G1292/100))</f>
        <v>0</v>
      </c>
      <c r="AF1292" s="472"/>
      <c r="AL1292" s="71"/>
      <c r="AQ1292" s="97"/>
    </row>
    <row r="1293" spans="1:43" s="42" customFormat="1" outlineLevel="1" x14ac:dyDescent="0.3">
      <c r="A1293" s="35" t="s">
        <v>115</v>
      </c>
      <c r="B1293" s="32"/>
      <c r="C1293" s="32"/>
      <c r="D1293" s="33"/>
      <c r="E1293" s="470" t="s">
        <v>118</v>
      </c>
      <c r="F1293" s="470"/>
      <c r="G1293" s="446"/>
      <c r="H1293" s="446"/>
      <c r="I1293" s="446"/>
      <c r="J1293" s="471" t="s">
        <v>57</v>
      </c>
      <c r="K1293" s="471"/>
      <c r="L1293" s="471"/>
      <c r="M1293" s="471"/>
      <c r="N1293" s="471"/>
      <c r="O1293" s="471"/>
      <c r="P1293" s="471"/>
      <c r="Q1293" s="471"/>
      <c r="R1293" s="471"/>
      <c r="S1293" s="471"/>
      <c r="T1293" s="471"/>
      <c r="U1293" s="471"/>
      <c r="V1293" s="471"/>
      <c r="W1293" s="36"/>
      <c r="X1293" s="48"/>
      <c r="Y1293" s="48"/>
      <c r="Z1293" s="48"/>
      <c r="AA1293" s="48"/>
      <c r="AB1293" s="48"/>
      <c r="AC1293" s="48"/>
      <c r="AD1293" s="48"/>
      <c r="AE1293" s="461">
        <f>IF(A1293="","",(W1287*G1293/100))</f>
        <v>0</v>
      </c>
      <c r="AF1293" s="472"/>
      <c r="AL1293" s="71"/>
      <c r="AQ1293" s="97"/>
    </row>
    <row r="1294" spans="1:43" s="42" customFormat="1" outlineLevel="1" x14ac:dyDescent="0.3">
      <c r="A1294" s="453" t="s">
        <v>41</v>
      </c>
      <c r="B1294" s="454"/>
      <c r="C1294" s="454"/>
      <c r="D1294" s="454"/>
      <c r="E1294" s="454"/>
      <c r="F1294" s="454"/>
      <c r="G1294" s="454"/>
      <c r="H1294" s="454"/>
      <c r="I1294" s="454"/>
      <c r="J1294" s="454"/>
      <c r="K1294" s="454"/>
      <c r="L1294" s="454"/>
      <c r="M1294" s="454"/>
      <c r="N1294" s="454"/>
      <c r="O1294" s="454"/>
      <c r="P1294" s="454"/>
      <c r="Q1294" s="454"/>
      <c r="R1294" s="454"/>
      <c r="S1294" s="454"/>
      <c r="T1294" s="454"/>
      <c r="U1294" s="454"/>
      <c r="V1294" s="454"/>
      <c r="W1294" s="455">
        <f>TRUNC(SUM(AE1290:AF1293),2)</f>
        <v>0</v>
      </c>
      <c r="X1294" s="456"/>
      <c r="Y1294" s="456"/>
      <c r="Z1294" s="456"/>
      <c r="AA1294" s="456"/>
      <c r="AB1294" s="456"/>
      <c r="AC1294" s="456"/>
      <c r="AD1294" s="456"/>
      <c r="AE1294" s="456"/>
      <c r="AF1294" s="456"/>
      <c r="AL1294" s="71"/>
      <c r="AQ1294" s="97"/>
    </row>
    <row r="1295" spans="1:43" s="42" customFormat="1" outlineLevel="1" x14ac:dyDescent="0.3">
      <c r="A1295" s="24"/>
      <c r="B1295" s="25"/>
      <c r="C1295" s="25"/>
      <c r="D1295" s="26"/>
      <c r="E1295" s="27"/>
      <c r="F1295" s="27"/>
      <c r="G1295" s="25"/>
      <c r="H1295" s="25"/>
      <c r="I1295" s="25"/>
      <c r="J1295" s="25"/>
      <c r="K1295" s="25"/>
      <c r="L1295" s="25"/>
      <c r="M1295" s="25"/>
      <c r="N1295" s="25"/>
      <c r="O1295" s="25"/>
      <c r="P1295" s="25"/>
      <c r="Q1295" s="25"/>
      <c r="R1295" s="25"/>
      <c r="S1295" s="25"/>
      <c r="T1295" s="25"/>
      <c r="U1295" s="25"/>
      <c r="V1295" s="25"/>
      <c r="W1295" s="25"/>
      <c r="X1295" s="46"/>
      <c r="Y1295" s="46"/>
      <c r="Z1295" s="46"/>
      <c r="AA1295" s="46"/>
      <c r="AB1295" s="49"/>
      <c r="AC1295" s="49"/>
      <c r="AD1295" s="49"/>
      <c r="AE1295" s="49"/>
      <c r="AF1295" s="28"/>
      <c r="AL1295" s="71"/>
      <c r="AQ1295" s="97"/>
    </row>
    <row r="1296" spans="1:43" s="42" customFormat="1" outlineLevel="1" x14ac:dyDescent="0.3">
      <c r="A1296" s="463" t="s">
        <v>42</v>
      </c>
      <c r="B1296" s="463"/>
      <c r="C1296" s="463"/>
      <c r="D1296" s="463"/>
      <c r="E1296" s="463"/>
      <c r="F1296" s="463"/>
      <c r="G1296" s="463"/>
      <c r="H1296" s="463"/>
      <c r="I1296" s="463"/>
      <c r="J1296" s="463"/>
      <c r="K1296" s="463"/>
      <c r="L1296" s="463"/>
      <c r="M1296" s="463"/>
      <c r="N1296" s="455">
        <f>SUM(W1276,W1287,W1294)</f>
        <v>5498.82</v>
      </c>
      <c r="O1296" s="456"/>
      <c r="P1296" s="456"/>
      <c r="Q1296" s="456"/>
      <c r="R1296" s="456"/>
      <c r="S1296" s="456"/>
      <c r="T1296" s="456"/>
      <c r="U1296" s="456"/>
      <c r="V1296" s="456"/>
      <c r="W1296" s="456"/>
      <c r="X1296" s="456"/>
      <c r="Y1296" s="456"/>
      <c r="Z1296" s="456"/>
      <c r="AA1296" s="456"/>
      <c r="AB1296" s="456"/>
      <c r="AC1296" s="456"/>
      <c r="AD1296" s="456"/>
      <c r="AE1296" s="456"/>
      <c r="AF1296" s="456"/>
      <c r="AL1296" s="71"/>
      <c r="AQ1296" s="97"/>
    </row>
    <row r="1297" spans="1:43" s="42" customFormat="1" outlineLevel="1" x14ac:dyDescent="0.3">
      <c r="A1297" s="464" t="s">
        <v>43</v>
      </c>
      <c r="B1297" s="464"/>
      <c r="C1297" s="464"/>
      <c r="D1297" s="464"/>
      <c r="E1297" s="464"/>
      <c r="F1297" s="464"/>
      <c r="G1297" s="464"/>
      <c r="H1297" s="464"/>
      <c r="I1297" s="464"/>
      <c r="J1297" s="464"/>
      <c r="K1297" s="464"/>
      <c r="L1297" s="464"/>
      <c r="M1297" s="464"/>
      <c r="N1297" s="465">
        <f>AH1330</f>
        <v>1.0375000000000001</v>
      </c>
      <c r="O1297" s="465"/>
      <c r="P1297" s="465"/>
      <c r="Q1297" s="465"/>
      <c r="R1297" s="465"/>
      <c r="S1297" s="465"/>
      <c r="T1297" s="465"/>
      <c r="U1297" s="465"/>
      <c r="V1297" s="465"/>
      <c r="W1297" s="465"/>
      <c r="X1297" s="465"/>
      <c r="Y1297" s="465"/>
      <c r="Z1297" s="465"/>
      <c r="AA1297" s="465"/>
      <c r="AB1297" s="465"/>
      <c r="AC1297" s="465"/>
      <c r="AD1297" s="465"/>
      <c r="AE1297" s="465"/>
      <c r="AF1297" s="465"/>
      <c r="AL1297" s="71"/>
      <c r="AQ1297" s="97"/>
    </row>
    <row r="1298" spans="1:43" s="42" customFormat="1" outlineLevel="1" x14ac:dyDescent="0.3">
      <c r="A1298" s="463" t="s">
        <v>44</v>
      </c>
      <c r="B1298" s="463"/>
      <c r="C1298" s="463"/>
      <c r="D1298" s="463"/>
      <c r="E1298" s="463"/>
      <c r="F1298" s="463"/>
      <c r="G1298" s="463"/>
      <c r="H1298" s="463"/>
      <c r="I1298" s="463"/>
      <c r="J1298" s="463"/>
      <c r="K1298" s="463"/>
      <c r="L1298" s="463"/>
      <c r="M1298" s="463"/>
      <c r="N1298" s="455">
        <f>TRUNC(N1296/N1297,2)</f>
        <v>5300.06</v>
      </c>
      <c r="O1298" s="456"/>
      <c r="P1298" s="456"/>
      <c r="Q1298" s="456"/>
      <c r="R1298" s="456"/>
      <c r="S1298" s="456"/>
      <c r="T1298" s="456"/>
      <c r="U1298" s="456"/>
      <c r="V1298" s="456"/>
      <c r="W1298" s="456"/>
      <c r="X1298" s="456"/>
      <c r="Y1298" s="456"/>
      <c r="Z1298" s="456"/>
      <c r="AA1298" s="456"/>
      <c r="AB1298" s="456"/>
      <c r="AC1298" s="456"/>
      <c r="AD1298" s="456"/>
      <c r="AE1298" s="456"/>
      <c r="AF1298" s="456"/>
      <c r="AL1298" s="71"/>
      <c r="AQ1298" s="97"/>
    </row>
    <row r="1299" spans="1:43" s="42" customFormat="1" outlineLevel="1" x14ac:dyDescent="0.3">
      <c r="A1299" s="24"/>
      <c r="B1299" s="25"/>
      <c r="C1299" s="25"/>
      <c r="D1299" s="26"/>
      <c r="E1299" s="27"/>
      <c r="F1299" s="27"/>
      <c r="G1299" s="25"/>
      <c r="H1299" s="25"/>
      <c r="I1299" s="25"/>
      <c r="J1299" s="25"/>
      <c r="K1299" s="25"/>
      <c r="L1299" s="25"/>
      <c r="M1299" s="25"/>
      <c r="N1299" s="25"/>
      <c r="O1299" s="25"/>
      <c r="P1299" s="25"/>
      <c r="Q1299" s="25"/>
      <c r="R1299" s="25"/>
      <c r="S1299" s="25"/>
      <c r="T1299" s="25"/>
      <c r="U1299" s="25"/>
      <c r="V1299" s="25"/>
      <c r="W1299" s="25"/>
      <c r="X1299" s="46"/>
      <c r="Y1299" s="46"/>
      <c r="Z1299" s="46"/>
      <c r="AA1299" s="46"/>
      <c r="AB1299" s="49"/>
      <c r="AC1299" s="49"/>
      <c r="AD1299" s="49"/>
      <c r="AE1299" s="49"/>
      <c r="AF1299" s="28"/>
      <c r="AL1299" s="71"/>
      <c r="AQ1299" s="97"/>
    </row>
    <row r="1300" spans="1:43" s="42" customFormat="1" outlineLevel="1" x14ac:dyDescent="0.3">
      <c r="A1300" s="449" t="s">
        <v>45</v>
      </c>
      <c r="B1300" s="449"/>
      <c r="C1300" s="449"/>
      <c r="D1300" s="449"/>
      <c r="E1300" s="451" t="s">
        <v>24</v>
      </c>
      <c r="F1300" s="451"/>
      <c r="G1300" s="451" t="s">
        <v>0</v>
      </c>
      <c r="H1300" s="451"/>
      <c r="I1300" s="452" t="s">
        <v>46</v>
      </c>
      <c r="J1300" s="452"/>
      <c r="K1300" s="452"/>
      <c r="L1300" s="452"/>
      <c r="M1300" s="452"/>
      <c r="N1300" s="452"/>
      <c r="O1300" s="452"/>
      <c r="P1300" s="452"/>
      <c r="Q1300" s="452" t="s">
        <v>30</v>
      </c>
      <c r="R1300" s="452"/>
      <c r="S1300" s="452"/>
      <c r="T1300" s="452"/>
      <c r="U1300" s="452"/>
      <c r="V1300" s="452"/>
      <c r="W1300" s="452"/>
      <c r="X1300" s="452"/>
      <c r="Y1300" s="452"/>
      <c r="Z1300" s="452"/>
      <c r="AA1300" s="452"/>
      <c r="AB1300" s="438" t="s">
        <v>46</v>
      </c>
      <c r="AC1300" s="438"/>
      <c r="AD1300" s="438"/>
      <c r="AE1300" s="438"/>
      <c r="AF1300" s="438"/>
      <c r="AL1300" s="71"/>
      <c r="AQ1300" s="97"/>
    </row>
    <row r="1301" spans="1:43" s="42" customFormat="1" outlineLevel="1" x14ac:dyDescent="0.3">
      <c r="A1301" s="439" t="str">
        <f>IF(E1301="","",VLOOKUP(E1301,Material!$A$3:$N$521,2,FALSE))</f>
        <v/>
      </c>
      <c r="B1301" s="440"/>
      <c r="C1301" s="440"/>
      <c r="D1301" s="440"/>
      <c r="E1301" s="441"/>
      <c r="F1301" s="441"/>
      <c r="G1301" s="441" t="str">
        <f>IF(E1301="","",VLOOKUP(E1301,Material!$A$3:$N$521,3,FALSE))</f>
        <v/>
      </c>
      <c r="H1301" s="441"/>
      <c r="I1301" s="448" t="str">
        <f>IF(E1301="","",VLOOKUP(E1301,Material!$A$3:$N$521,4,FALSE))</f>
        <v/>
      </c>
      <c r="J1301" s="448"/>
      <c r="K1301" s="448"/>
      <c r="L1301" s="448"/>
      <c r="M1301" s="448"/>
      <c r="N1301" s="448"/>
      <c r="O1301" s="448"/>
      <c r="P1301" s="448"/>
      <c r="Q1301" s="55"/>
      <c r="R1301" s="55"/>
      <c r="S1301" s="55"/>
      <c r="T1301" s="55"/>
      <c r="U1301" s="55"/>
      <c r="V1301" s="55"/>
      <c r="W1301" s="444"/>
      <c r="X1301" s="444"/>
      <c r="Y1301" s="444"/>
      <c r="Z1301" s="444"/>
      <c r="AA1301" s="444"/>
      <c r="AB1301" s="47"/>
      <c r="AC1301" s="47"/>
      <c r="AD1301" s="47"/>
      <c r="AE1301" s="47"/>
      <c r="AF1301" s="37" t="str">
        <f t="shared" ref="AF1301:AF1310" si="131">IF(W1301="","",I1301*W1301)</f>
        <v/>
      </c>
      <c r="AL1301" s="71"/>
      <c r="AQ1301" s="97"/>
    </row>
    <row r="1302" spans="1:43" s="42" customFormat="1" outlineLevel="1" x14ac:dyDescent="0.3">
      <c r="A1302" s="439" t="str">
        <f>IF(E1302="","",VLOOKUP(E1302,Material!$A$3:$N$521,2,FALSE))</f>
        <v/>
      </c>
      <c r="B1302" s="440"/>
      <c r="C1302" s="440"/>
      <c r="D1302" s="440"/>
      <c r="E1302" s="441"/>
      <c r="F1302" s="441"/>
      <c r="G1302" s="441" t="str">
        <f>IF(E1302="","",VLOOKUP(E1302,Material!$A$3:$N$521,3,FALSE))</f>
        <v/>
      </c>
      <c r="H1302" s="441"/>
      <c r="I1302" s="448" t="str">
        <f>IF(E1302="","",VLOOKUP(E1302,Material!$A$3:$N$521,4,FALSE))</f>
        <v/>
      </c>
      <c r="J1302" s="448"/>
      <c r="K1302" s="448"/>
      <c r="L1302" s="448"/>
      <c r="M1302" s="448"/>
      <c r="N1302" s="448"/>
      <c r="O1302" s="448"/>
      <c r="P1302" s="448"/>
      <c r="Q1302" s="55"/>
      <c r="R1302" s="55"/>
      <c r="S1302" s="55"/>
      <c r="T1302" s="55"/>
      <c r="U1302" s="55"/>
      <c r="V1302" s="55"/>
      <c r="W1302" s="444"/>
      <c r="X1302" s="444"/>
      <c r="Y1302" s="444"/>
      <c r="Z1302" s="444"/>
      <c r="AA1302" s="444"/>
      <c r="AB1302" s="47"/>
      <c r="AC1302" s="47"/>
      <c r="AD1302" s="47"/>
      <c r="AE1302" s="47"/>
      <c r="AF1302" s="37" t="str">
        <f t="shared" si="131"/>
        <v/>
      </c>
      <c r="AL1302" s="71"/>
      <c r="AQ1302" s="97"/>
    </row>
    <row r="1303" spans="1:43" s="42" customFormat="1" outlineLevel="1" x14ac:dyDescent="0.3">
      <c r="A1303" s="439" t="str">
        <f>IF(E1303="","",VLOOKUP(E1303,Material!$A$3:$N$521,2,FALSE))</f>
        <v/>
      </c>
      <c r="B1303" s="440"/>
      <c r="C1303" s="440"/>
      <c r="D1303" s="440"/>
      <c r="E1303" s="441"/>
      <c r="F1303" s="441"/>
      <c r="G1303" s="441" t="str">
        <f>IF(E1303="","",VLOOKUP(E1303,Material!$A$3:$N$521,3,FALSE))</f>
        <v/>
      </c>
      <c r="H1303" s="441"/>
      <c r="I1303" s="448" t="str">
        <f>IF(E1303="","",VLOOKUP(E1303,Material!$A$3:$N$521,4,FALSE))</f>
        <v/>
      </c>
      <c r="J1303" s="448"/>
      <c r="K1303" s="448"/>
      <c r="L1303" s="448"/>
      <c r="M1303" s="448"/>
      <c r="N1303" s="448"/>
      <c r="O1303" s="448"/>
      <c r="P1303" s="448"/>
      <c r="Q1303" s="55"/>
      <c r="R1303" s="55"/>
      <c r="S1303" s="55"/>
      <c r="T1303" s="55"/>
      <c r="U1303" s="55"/>
      <c r="V1303" s="55"/>
      <c r="W1303" s="444"/>
      <c r="X1303" s="444"/>
      <c r="Y1303" s="444"/>
      <c r="Z1303" s="444"/>
      <c r="AA1303" s="444"/>
      <c r="AB1303" s="47"/>
      <c r="AC1303" s="47"/>
      <c r="AD1303" s="47"/>
      <c r="AE1303" s="47"/>
      <c r="AF1303" s="37" t="str">
        <f t="shared" si="131"/>
        <v/>
      </c>
      <c r="AL1303" s="71"/>
      <c r="AQ1303" s="97"/>
    </row>
    <row r="1304" spans="1:43" s="42" customFormat="1" outlineLevel="1" x14ac:dyDescent="0.3">
      <c r="A1304" s="439" t="str">
        <f>IF(E1304="","",VLOOKUP(E1304,Material!$A$3:$N$521,2,FALSE))</f>
        <v/>
      </c>
      <c r="B1304" s="440"/>
      <c r="C1304" s="440"/>
      <c r="D1304" s="440"/>
      <c r="E1304" s="445"/>
      <c r="F1304" s="445"/>
      <c r="G1304" s="442" t="str">
        <f>IF(E1304="","",VLOOKUP(E1304,Material!$A$3:$N$521,3,FALSE))</f>
        <v/>
      </c>
      <c r="H1304" s="442"/>
      <c r="I1304" s="450" t="str">
        <f>IF(E1304="","",VLOOKUP(E1304,Material!$A$3:$N$521,4,FALSE))</f>
        <v/>
      </c>
      <c r="J1304" s="450"/>
      <c r="K1304" s="450"/>
      <c r="L1304" s="450"/>
      <c r="M1304" s="450"/>
      <c r="N1304" s="450"/>
      <c r="O1304" s="450"/>
      <c r="P1304" s="450"/>
      <c r="Q1304" s="34"/>
      <c r="R1304" s="34"/>
      <c r="S1304" s="34"/>
      <c r="T1304" s="34"/>
      <c r="U1304" s="34"/>
      <c r="V1304" s="34"/>
      <c r="W1304" s="447"/>
      <c r="X1304" s="447"/>
      <c r="Y1304" s="447"/>
      <c r="Z1304" s="447"/>
      <c r="AA1304" s="447"/>
      <c r="AB1304" s="47"/>
      <c r="AC1304" s="47"/>
      <c r="AD1304" s="47"/>
      <c r="AE1304" s="47"/>
      <c r="AF1304" s="37" t="str">
        <f t="shared" si="131"/>
        <v/>
      </c>
      <c r="AL1304" s="71"/>
      <c r="AQ1304" s="97"/>
    </row>
    <row r="1305" spans="1:43" s="42" customFormat="1" outlineLevel="1" x14ac:dyDescent="0.3">
      <c r="A1305" s="439" t="str">
        <f>IF(E1305="","",VLOOKUP(E1305,Material!$A$3:$N$521,2,FALSE))</f>
        <v/>
      </c>
      <c r="B1305" s="440"/>
      <c r="C1305" s="440"/>
      <c r="D1305" s="440"/>
      <c r="E1305" s="445"/>
      <c r="F1305" s="445"/>
      <c r="G1305" s="442" t="str">
        <f>IF(E1305="","",VLOOKUP(E1305,Material!$A$3:$N$521,3,FALSE))</f>
        <v/>
      </c>
      <c r="H1305" s="442"/>
      <c r="I1305" s="450" t="str">
        <f>IF(E1305="","",VLOOKUP(E1305,Material!$A$3:$N$521,4,FALSE))</f>
        <v/>
      </c>
      <c r="J1305" s="450"/>
      <c r="K1305" s="450"/>
      <c r="L1305" s="450"/>
      <c r="M1305" s="450"/>
      <c r="N1305" s="450"/>
      <c r="O1305" s="450"/>
      <c r="P1305" s="450"/>
      <c r="Q1305" s="34"/>
      <c r="R1305" s="34"/>
      <c r="S1305" s="34"/>
      <c r="T1305" s="34"/>
      <c r="U1305" s="34"/>
      <c r="V1305" s="34"/>
      <c r="W1305" s="447"/>
      <c r="X1305" s="447"/>
      <c r="Y1305" s="447"/>
      <c r="Z1305" s="447"/>
      <c r="AA1305" s="447"/>
      <c r="AB1305" s="47"/>
      <c r="AC1305" s="47"/>
      <c r="AD1305" s="47"/>
      <c r="AE1305" s="47"/>
      <c r="AF1305" s="37" t="str">
        <f t="shared" si="131"/>
        <v/>
      </c>
      <c r="AL1305" s="71"/>
      <c r="AQ1305" s="97"/>
    </row>
    <row r="1306" spans="1:43" s="42" customFormat="1" outlineLevel="1" x14ac:dyDescent="0.3">
      <c r="A1306" s="439" t="str">
        <f>IF(E1306="","",VLOOKUP(E1306,Material!$A$3:$N$521,2,FALSE))</f>
        <v/>
      </c>
      <c r="B1306" s="440"/>
      <c r="C1306" s="440"/>
      <c r="D1306" s="440"/>
      <c r="E1306" s="445"/>
      <c r="F1306" s="445"/>
      <c r="G1306" s="442" t="str">
        <f>IF(E1306="","",VLOOKUP(E1306,Material!$A$3:$N$521,3,FALSE))</f>
        <v/>
      </c>
      <c r="H1306" s="442"/>
      <c r="I1306" s="450" t="str">
        <f>IF(E1306="","",VLOOKUP(E1306,Material!$A$3:$N$521,4,FALSE))</f>
        <v/>
      </c>
      <c r="J1306" s="450"/>
      <c r="K1306" s="450"/>
      <c r="L1306" s="450"/>
      <c r="M1306" s="450"/>
      <c r="N1306" s="450"/>
      <c r="O1306" s="450"/>
      <c r="P1306" s="450"/>
      <c r="Q1306" s="34"/>
      <c r="R1306" s="34"/>
      <c r="S1306" s="34"/>
      <c r="T1306" s="34"/>
      <c r="U1306" s="34"/>
      <c r="V1306" s="34"/>
      <c r="W1306" s="447"/>
      <c r="X1306" s="447"/>
      <c r="Y1306" s="447"/>
      <c r="Z1306" s="447"/>
      <c r="AA1306" s="447"/>
      <c r="AB1306" s="47"/>
      <c r="AC1306" s="47"/>
      <c r="AD1306" s="47"/>
      <c r="AE1306" s="47"/>
      <c r="AF1306" s="37" t="str">
        <f t="shared" si="131"/>
        <v/>
      </c>
      <c r="AL1306" s="71"/>
      <c r="AQ1306" s="97"/>
    </row>
    <row r="1307" spans="1:43" s="42" customFormat="1" outlineLevel="1" x14ac:dyDescent="0.3">
      <c r="A1307" s="439" t="str">
        <f>IF(E1307="","",VLOOKUP(E1307,Material!$A$3:$N$521,2,FALSE))</f>
        <v/>
      </c>
      <c r="B1307" s="440"/>
      <c r="C1307" s="440"/>
      <c r="D1307" s="440"/>
      <c r="E1307" s="445"/>
      <c r="F1307" s="445"/>
      <c r="G1307" s="442" t="str">
        <f>IF(E1307="","",VLOOKUP(E1307,Material!$A$3:$N$521,3,FALSE))</f>
        <v/>
      </c>
      <c r="H1307" s="442"/>
      <c r="I1307" s="450" t="str">
        <f>IF(E1307="","",VLOOKUP(E1307,Material!$A$3:$N$521,4,FALSE))</f>
        <v/>
      </c>
      <c r="J1307" s="450"/>
      <c r="K1307" s="450"/>
      <c r="L1307" s="450"/>
      <c r="M1307" s="450"/>
      <c r="N1307" s="450"/>
      <c r="O1307" s="450"/>
      <c r="P1307" s="450"/>
      <c r="Q1307" s="34"/>
      <c r="R1307" s="34"/>
      <c r="S1307" s="34"/>
      <c r="T1307" s="34"/>
      <c r="U1307" s="34"/>
      <c r="V1307" s="34"/>
      <c r="W1307" s="447"/>
      <c r="X1307" s="447"/>
      <c r="Y1307" s="447"/>
      <c r="Z1307" s="447"/>
      <c r="AA1307" s="447"/>
      <c r="AB1307" s="47"/>
      <c r="AC1307" s="47"/>
      <c r="AD1307" s="47"/>
      <c r="AE1307" s="47"/>
      <c r="AF1307" s="37" t="str">
        <f t="shared" si="131"/>
        <v/>
      </c>
      <c r="AL1307" s="71"/>
      <c r="AQ1307" s="97"/>
    </row>
    <row r="1308" spans="1:43" s="42" customFormat="1" outlineLevel="1" x14ac:dyDescent="0.3">
      <c r="A1308" s="439" t="str">
        <f>IF(E1308="","",VLOOKUP(E1308,Material!$A$3:$N$521,2,FALSE))</f>
        <v/>
      </c>
      <c r="B1308" s="440"/>
      <c r="C1308" s="440"/>
      <c r="D1308" s="440"/>
      <c r="E1308" s="445"/>
      <c r="F1308" s="445"/>
      <c r="G1308" s="442" t="str">
        <f>IF(E1308="","",VLOOKUP(E1308,Material!$A$3:$N$521,3,FALSE))</f>
        <v/>
      </c>
      <c r="H1308" s="442"/>
      <c r="I1308" s="450" t="str">
        <f>IF(E1308="","",VLOOKUP(E1308,Material!$A$3:$N$521,4,FALSE))</f>
        <v/>
      </c>
      <c r="J1308" s="450"/>
      <c r="K1308" s="450"/>
      <c r="L1308" s="450"/>
      <c r="M1308" s="450"/>
      <c r="N1308" s="450"/>
      <c r="O1308" s="450"/>
      <c r="P1308" s="450"/>
      <c r="Q1308" s="34"/>
      <c r="R1308" s="34"/>
      <c r="S1308" s="34"/>
      <c r="T1308" s="34"/>
      <c r="U1308" s="34"/>
      <c r="V1308" s="34"/>
      <c r="W1308" s="447"/>
      <c r="X1308" s="447"/>
      <c r="Y1308" s="447"/>
      <c r="Z1308" s="447"/>
      <c r="AA1308" s="447"/>
      <c r="AB1308" s="47"/>
      <c r="AC1308" s="47"/>
      <c r="AD1308" s="47"/>
      <c r="AE1308" s="47"/>
      <c r="AF1308" s="37" t="str">
        <f t="shared" si="131"/>
        <v/>
      </c>
      <c r="AL1308" s="71"/>
      <c r="AQ1308" s="97"/>
    </row>
    <row r="1309" spans="1:43" s="42" customFormat="1" outlineLevel="1" x14ac:dyDescent="0.3">
      <c r="A1309" s="439" t="str">
        <f>IF(E1309="","",VLOOKUP(E1309,Material!$A$3:$N$521,2,FALSE))</f>
        <v/>
      </c>
      <c r="B1309" s="440"/>
      <c r="C1309" s="440"/>
      <c r="D1309" s="440"/>
      <c r="E1309" s="445"/>
      <c r="F1309" s="445"/>
      <c r="G1309" s="442" t="str">
        <f>IF(E1309="","",VLOOKUP(E1309,Material!$A$3:$N$521,3,FALSE))</f>
        <v/>
      </c>
      <c r="H1309" s="442"/>
      <c r="I1309" s="450" t="str">
        <f>IF(E1309="","",VLOOKUP(E1309,Material!$A$3:$N$521,4,FALSE))</f>
        <v/>
      </c>
      <c r="J1309" s="450"/>
      <c r="K1309" s="450"/>
      <c r="L1309" s="450"/>
      <c r="M1309" s="450"/>
      <c r="N1309" s="450"/>
      <c r="O1309" s="450"/>
      <c r="P1309" s="450"/>
      <c r="Q1309" s="34"/>
      <c r="R1309" s="34"/>
      <c r="S1309" s="34"/>
      <c r="T1309" s="34"/>
      <c r="U1309" s="34"/>
      <c r="V1309" s="34"/>
      <c r="W1309" s="447"/>
      <c r="X1309" s="447"/>
      <c r="Y1309" s="447"/>
      <c r="Z1309" s="447"/>
      <c r="AA1309" s="447"/>
      <c r="AB1309" s="47"/>
      <c r="AC1309" s="47"/>
      <c r="AD1309" s="47"/>
      <c r="AE1309" s="47"/>
      <c r="AF1309" s="37" t="str">
        <f t="shared" si="131"/>
        <v/>
      </c>
      <c r="AL1309" s="71"/>
      <c r="AQ1309" s="97"/>
    </row>
    <row r="1310" spans="1:43" s="42" customFormat="1" outlineLevel="1" x14ac:dyDescent="0.3">
      <c r="A1310" s="439" t="str">
        <f>IF(E1310="","",VLOOKUP(E1310,Material!$A$3:$N$521,2,FALSE))</f>
        <v/>
      </c>
      <c r="B1310" s="440"/>
      <c r="C1310" s="440"/>
      <c r="D1310" s="440"/>
      <c r="E1310" s="445"/>
      <c r="F1310" s="445"/>
      <c r="G1310" s="442" t="str">
        <f>IF(E1310="","",VLOOKUP(E1310,Material!$A$3:$N$521,3,FALSE))</f>
        <v/>
      </c>
      <c r="H1310" s="442"/>
      <c r="I1310" s="450" t="str">
        <f>IF(E1310="","",VLOOKUP(E1310,Material!$A$3:$N$521,4,FALSE))</f>
        <v/>
      </c>
      <c r="J1310" s="450"/>
      <c r="K1310" s="450"/>
      <c r="L1310" s="450"/>
      <c r="M1310" s="450"/>
      <c r="N1310" s="450"/>
      <c r="O1310" s="450"/>
      <c r="P1310" s="450"/>
      <c r="Q1310" s="34"/>
      <c r="R1310" s="34"/>
      <c r="S1310" s="34"/>
      <c r="T1310" s="34"/>
      <c r="U1310" s="34"/>
      <c r="V1310" s="34"/>
      <c r="W1310" s="447"/>
      <c r="X1310" s="447"/>
      <c r="Y1310" s="447"/>
      <c r="Z1310" s="447"/>
      <c r="AA1310" s="447"/>
      <c r="AB1310" s="47"/>
      <c r="AC1310" s="47"/>
      <c r="AD1310" s="47"/>
      <c r="AE1310" s="47"/>
      <c r="AF1310" s="37" t="str">
        <f t="shared" si="131"/>
        <v/>
      </c>
      <c r="AL1310" s="71"/>
      <c r="AQ1310" s="97"/>
    </row>
    <row r="1311" spans="1:43" s="42" customFormat="1" outlineLevel="1" x14ac:dyDescent="0.3">
      <c r="A1311" s="453" t="s">
        <v>47</v>
      </c>
      <c r="B1311" s="454"/>
      <c r="C1311" s="454"/>
      <c r="D1311" s="454"/>
      <c r="E1311" s="454"/>
      <c r="F1311" s="454"/>
      <c r="G1311" s="454"/>
      <c r="H1311" s="454"/>
      <c r="I1311" s="454"/>
      <c r="J1311" s="454"/>
      <c r="K1311" s="454"/>
      <c r="L1311" s="454"/>
      <c r="M1311" s="454"/>
      <c r="N1311" s="454"/>
      <c r="O1311" s="454"/>
      <c r="P1311" s="454"/>
      <c r="Q1311" s="454"/>
      <c r="R1311" s="454"/>
      <c r="S1311" s="454"/>
      <c r="T1311" s="454"/>
      <c r="U1311" s="454"/>
      <c r="V1311" s="454"/>
      <c r="W1311" s="455">
        <f>TRUNC(SUM(AA1301:AF1310),2)</f>
        <v>0</v>
      </c>
      <c r="X1311" s="456"/>
      <c r="Y1311" s="456"/>
      <c r="Z1311" s="456"/>
      <c r="AA1311" s="456"/>
      <c r="AB1311" s="456"/>
      <c r="AC1311" s="456"/>
      <c r="AD1311" s="456"/>
      <c r="AE1311" s="456"/>
      <c r="AF1311" s="456"/>
      <c r="AL1311" s="71"/>
      <c r="AQ1311" s="97"/>
    </row>
    <row r="1312" spans="1:43" s="42" customFormat="1" outlineLevel="1" x14ac:dyDescent="0.3">
      <c r="A1312" s="24"/>
      <c r="B1312" s="25"/>
      <c r="C1312" s="25"/>
      <c r="D1312" s="26"/>
      <c r="E1312" s="27"/>
      <c r="F1312" s="27"/>
      <c r="G1312" s="25"/>
      <c r="H1312" s="25"/>
      <c r="I1312" s="25"/>
      <c r="J1312" s="25"/>
      <c r="K1312" s="25"/>
      <c r="L1312" s="25"/>
      <c r="M1312" s="25"/>
      <c r="N1312" s="25"/>
      <c r="O1312" s="25"/>
      <c r="P1312" s="25"/>
      <c r="Q1312" s="25"/>
      <c r="R1312" s="25"/>
      <c r="S1312" s="25"/>
      <c r="T1312" s="25"/>
      <c r="U1312" s="25"/>
      <c r="V1312" s="25"/>
      <c r="W1312" s="25"/>
      <c r="X1312" s="46"/>
      <c r="Y1312" s="46"/>
      <c r="Z1312" s="46"/>
      <c r="AA1312" s="46"/>
      <c r="AB1312" s="49"/>
      <c r="AC1312" s="49"/>
      <c r="AD1312" s="49"/>
      <c r="AE1312" s="49"/>
      <c r="AF1312" s="28"/>
      <c r="AL1312" s="71"/>
      <c r="AQ1312" s="97"/>
    </row>
    <row r="1313" spans="1:43" s="42" customFormat="1" outlineLevel="1" x14ac:dyDescent="0.3">
      <c r="A1313" s="449" t="s">
        <v>48</v>
      </c>
      <c r="B1313" s="449"/>
      <c r="C1313" s="449"/>
      <c r="D1313" s="449"/>
      <c r="E1313" s="451" t="s">
        <v>24</v>
      </c>
      <c r="F1313" s="451"/>
      <c r="G1313" s="451" t="s">
        <v>0</v>
      </c>
      <c r="H1313" s="451"/>
      <c r="I1313" s="451" t="s">
        <v>46</v>
      </c>
      <c r="J1313" s="451"/>
      <c r="K1313" s="451"/>
      <c r="L1313" s="451"/>
      <c r="M1313" s="451"/>
      <c r="N1313" s="451"/>
      <c r="O1313" s="451"/>
      <c r="P1313" s="451"/>
      <c r="Q1313" s="451" t="s">
        <v>30</v>
      </c>
      <c r="R1313" s="451"/>
      <c r="S1313" s="451"/>
      <c r="T1313" s="451"/>
      <c r="U1313" s="451"/>
      <c r="V1313" s="451"/>
      <c r="W1313" s="451"/>
      <c r="X1313" s="451"/>
      <c r="Y1313" s="451"/>
      <c r="Z1313" s="451"/>
      <c r="AA1313" s="451"/>
      <c r="AB1313" s="457" t="s">
        <v>46</v>
      </c>
      <c r="AC1313" s="457"/>
      <c r="AD1313" s="457"/>
      <c r="AE1313" s="457"/>
      <c r="AF1313" s="457"/>
      <c r="AL1313" s="71"/>
      <c r="AQ1313" s="97"/>
    </row>
    <row r="1314" spans="1:43" s="42" customFormat="1" outlineLevel="1" x14ac:dyDescent="0.3">
      <c r="A1314" s="439" t="str">
        <f>IF(E1314="","",VLOOKUP(E1314,Serviços!$A$3:$AA$860,2,FALSE))</f>
        <v/>
      </c>
      <c r="B1314" s="440"/>
      <c r="C1314" s="440"/>
      <c r="D1314" s="440"/>
      <c r="E1314" s="441"/>
      <c r="F1314" s="441"/>
      <c r="G1314" s="442" t="str">
        <f>IF(E1314="","",VLOOKUP(E1314,Serviços!A99:AA2397,3,))</f>
        <v/>
      </c>
      <c r="H1314" s="442"/>
      <c r="I1314" s="443"/>
      <c r="J1314" s="443"/>
      <c r="K1314" s="443"/>
      <c r="L1314" s="443"/>
      <c r="M1314" s="443"/>
      <c r="N1314" s="443"/>
      <c r="O1314" s="443"/>
      <c r="P1314" s="443"/>
      <c r="Q1314" s="55"/>
      <c r="R1314" s="55"/>
      <c r="S1314" s="55"/>
      <c r="T1314" s="55"/>
      <c r="U1314" s="55"/>
      <c r="V1314" s="55"/>
      <c r="W1314" s="444"/>
      <c r="X1314" s="444"/>
      <c r="Y1314" s="444"/>
      <c r="Z1314" s="444"/>
      <c r="AA1314" s="444"/>
      <c r="AB1314" s="47"/>
      <c r="AC1314" s="47"/>
      <c r="AD1314" s="47"/>
      <c r="AE1314" s="47"/>
      <c r="AF1314" s="37" t="str">
        <f t="shared" ref="AF1314:AF1319" si="132">IF(W1314="","",I1314*W1314)</f>
        <v/>
      </c>
      <c r="AL1314" s="71"/>
      <c r="AQ1314" s="97"/>
    </row>
    <row r="1315" spans="1:43" s="42" customFormat="1" outlineLevel="1" x14ac:dyDescent="0.3">
      <c r="A1315" s="439" t="str">
        <f>IF(E1315="","",VLOOKUP(E1315,Serviços!$A$3:$AA$860,2,FALSE))</f>
        <v/>
      </c>
      <c r="B1315" s="440"/>
      <c r="C1315" s="440"/>
      <c r="D1315" s="440"/>
      <c r="E1315" s="445"/>
      <c r="F1315" s="445"/>
      <c r="G1315" s="441" t="str">
        <f>IF(E1315="","",VLOOKUP(E1315,Serviços!#REF!,3,))</f>
        <v/>
      </c>
      <c r="H1315" s="441"/>
      <c r="I1315" s="446" t="str">
        <f>IF(E1315="","",VLOOKUP(E1315,Serviços!$A$3:$AA$860,4,FALSE))</f>
        <v/>
      </c>
      <c r="J1315" s="446"/>
      <c r="K1315" s="446"/>
      <c r="L1315" s="446"/>
      <c r="M1315" s="446"/>
      <c r="N1315" s="446"/>
      <c r="O1315" s="446"/>
      <c r="P1315" s="446"/>
      <c r="Q1315" s="34"/>
      <c r="R1315" s="34"/>
      <c r="S1315" s="34"/>
      <c r="T1315" s="34"/>
      <c r="U1315" s="34"/>
      <c r="V1315" s="34"/>
      <c r="W1315" s="447"/>
      <c r="X1315" s="447"/>
      <c r="Y1315" s="447"/>
      <c r="Z1315" s="447"/>
      <c r="AA1315" s="447"/>
      <c r="AB1315" s="47"/>
      <c r="AC1315" s="47"/>
      <c r="AD1315" s="47"/>
      <c r="AE1315" s="47"/>
      <c r="AF1315" s="37" t="str">
        <f t="shared" si="132"/>
        <v/>
      </c>
      <c r="AL1315" s="71"/>
      <c r="AQ1315" s="97"/>
    </row>
    <row r="1316" spans="1:43" s="42" customFormat="1" outlineLevel="1" x14ac:dyDescent="0.3">
      <c r="A1316" s="439" t="str">
        <f>IF(E1316="","",VLOOKUP(E1316,Serviços!$A$3:$AA$860,2,FALSE))</f>
        <v/>
      </c>
      <c r="B1316" s="440"/>
      <c r="C1316" s="440"/>
      <c r="D1316" s="440"/>
      <c r="E1316" s="445"/>
      <c r="F1316" s="445"/>
      <c r="G1316" s="441" t="str">
        <f>IF(E1316="","",VLOOKUP(E1316,Serviços!#REF!,3,))</f>
        <v/>
      </c>
      <c r="H1316" s="441"/>
      <c r="I1316" s="446" t="str">
        <f>IF(E1316="","",VLOOKUP(E1316,Serviços!$A$3:$AA$860,4,FALSE))</f>
        <v/>
      </c>
      <c r="J1316" s="446"/>
      <c r="K1316" s="446"/>
      <c r="L1316" s="446"/>
      <c r="M1316" s="446"/>
      <c r="N1316" s="446"/>
      <c r="O1316" s="446"/>
      <c r="P1316" s="446"/>
      <c r="Q1316" s="34"/>
      <c r="R1316" s="34"/>
      <c r="S1316" s="34"/>
      <c r="T1316" s="34"/>
      <c r="U1316" s="34"/>
      <c r="V1316" s="34"/>
      <c r="W1316" s="447"/>
      <c r="X1316" s="447"/>
      <c r="Y1316" s="447"/>
      <c r="Z1316" s="447"/>
      <c r="AA1316" s="447"/>
      <c r="AB1316" s="47"/>
      <c r="AC1316" s="47"/>
      <c r="AD1316" s="47"/>
      <c r="AE1316" s="47"/>
      <c r="AF1316" s="37" t="str">
        <f t="shared" si="132"/>
        <v/>
      </c>
      <c r="AL1316" s="71"/>
      <c r="AQ1316" s="97"/>
    </row>
    <row r="1317" spans="1:43" s="42" customFormat="1" outlineLevel="1" x14ac:dyDescent="0.3">
      <c r="A1317" s="439" t="str">
        <f>IF(E1317="","",VLOOKUP(E1317,Serviços!$A$3:$AA$860,2,FALSE))</f>
        <v/>
      </c>
      <c r="B1317" s="440"/>
      <c r="C1317" s="440"/>
      <c r="D1317" s="440"/>
      <c r="E1317" s="445"/>
      <c r="F1317" s="445"/>
      <c r="G1317" s="442" t="str">
        <f>IF(E1317="","",VLOOKUP(E1317,Serviços!A1479:AA2400,3,))</f>
        <v/>
      </c>
      <c r="H1317" s="442"/>
      <c r="I1317" s="446" t="str">
        <f>IF(E1317="","",VLOOKUP(E1317,Serviços!$A$3:$AA$860,4,FALSE))</f>
        <v/>
      </c>
      <c r="J1317" s="446"/>
      <c r="K1317" s="446"/>
      <c r="L1317" s="446"/>
      <c r="M1317" s="446"/>
      <c r="N1317" s="446"/>
      <c r="O1317" s="446"/>
      <c r="P1317" s="446"/>
      <c r="Q1317" s="34"/>
      <c r="R1317" s="34"/>
      <c r="S1317" s="34"/>
      <c r="T1317" s="34"/>
      <c r="U1317" s="34"/>
      <c r="V1317" s="34"/>
      <c r="W1317" s="447"/>
      <c r="X1317" s="447"/>
      <c r="Y1317" s="447"/>
      <c r="Z1317" s="447"/>
      <c r="AA1317" s="447"/>
      <c r="AB1317" s="47"/>
      <c r="AC1317" s="47"/>
      <c r="AD1317" s="47"/>
      <c r="AE1317" s="47"/>
      <c r="AF1317" s="37" t="str">
        <f t="shared" si="132"/>
        <v/>
      </c>
      <c r="AL1317" s="71"/>
      <c r="AQ1317" s="97"/>
    </row>
    <row r="1318" spans="1:43" s="42" customFormat="1" outlineLevel="1" x14ac:dyDescent="0.3">
      <c r="A1318" s="439" t="str">
        <f>IF(E1318="","",VLOOKUP(E1318,Serviços!$A$3:$AA$860,2,FALSE))</f>
        <v/>
      </c>
      <c r="B1318" s="440"/>
      <c r="C1318" s="440"/>
      <c r="D1318" s="440"/>
      <c r="E1318" s="445"/>
      <c r="F1318" s="445"/>
      <c r="G1318" s="442" t="str">
        <f>IF(E1318="","",VLOOKUP(E1318,Serviços!A1480:AA2401,3,))</f>
        <v/>
      </c>
      <c r="H1318" s="442"/>
      <c r="I1318" s="446" t="str">
        <f>IF(E1318="","",VLOOKUP(E1318,Serviços!$A$3:$AA$860,4,FALSE))</f>
        <v/>
      </c>
      <c r="J1318" s="446"/>
      <c r="K1318" s="446"/>
      <c r="L1318" s="446"/>
      <c r="M1318" s="446"/>
      <c r="N1318" s="446"/>
      <c r="O1318" s="446"/>
      <c r="P1318" s="446"/>
      <c r="Q1318" s="34"/>
      <c r="R1318" s="34"/>
      <c r="S1318" s="34"/>
      <c r="T1318" s="34"/>
      <c r="U1318" s="34"/>
      <c r="V1318" s="34"/>
      <c r="W1318" s="447"/>
      <c r="X1318" s="447"/>
      <c r="Y1318" s="447"/>
      <c r="Z1318" s="447"/>
      <c r="AA1318" s="447"/>
      <c r="AB1318" s="47"/>
      <c r="AC1318" s="47"/>
      <c r="AD1318" s="47"/>
      <c r="AE1318" s="47"/>
      <c r="AF1318" s="37" t="str">
        <f t="shared" si="132"/>
        <v/>
      </c>
      <c r="AL1318" s="71"/>
      <c r="AQ1318" s="97"/>
    </row>
    <row r="1319" spans="1:43" s="42" customFormat="1" outlineLevel="1" x14ac:dyDescent="0.3">
      <c r="A1319" s="439" t="str">
        <f>IF(E1319="","",VLOOKUP(E1319,Serviços!$A$3:$AA$860,2,FALSE))</f>
        <v/>
      </c>
      <c r="B1319" s="440"/>
      <c r="C1319" s="440"/>
      <c r="D1319" s="440"/>
      <c r="E1319" s="445"/>
      <c r="F1319" s="445"/>
      <c r="G1319" s="442" t="str">
        <f>IF(E1319="","",VLOOKUP(E1319,Serviços!A1481:AA2402,3,))</f>
        <v/>
      </c>
      <c r="H1319" s="442"/>
      <c r="I1319" s="446" t="str">
        <f>IF(E1319="","",VLOOKUP(E1319,Serviços!$A$3:$AA$860,4,FALSE))</f>
        <v/>
      </c>
      <c r="J1319" s="446"/>
      <c r="K1319" s="446"/>
      <c r="L1319" s="446"/>
      <c r="M1319" s="446"/>
      <c r="N1319" s="446"/>
      <c r="O1319" s="446"/>
      <c r="P1319" s="446"/>
      <c r="Q1319" s="34"/>
      <c r="R1319" s="34"/>
      <c r="S1319" s="34"/>
      <c r="T1319" s="34"/>
      <c r="U1319" s="34"/>
      <c r="V1319" s="34"/>
      <c r="W1319" s="447"/>
      <c r="X1319" s="447"/>
      <c r="Y1319" s="447"/>
      <c r="Z1319" s="447"/>
      <c r="AA1319" s="447"/>
      <c r="AB1319" s="47"/>
      <c r="AC1319" s="47"/>
      <c r="AD1319" s="47"/>
      <c r="AE1319" s="47"/>
      <c r="AF1319" s="37" t="str">
        <f t="shared" si="132"/>
        <v/>
      </c>
      <c r="AL1319" s="71"/>
      <c r="AQ1319" s="97"/>
    </row>
    <row r="1320" spans="1:43" s="42" customFormat="1" outlineLevel="1" x14ac:dyDescent="0.3">
      <c r="A1320" s="453" t="s">
        <v>49</v>
      </c>
      <c r="B1320" s="454"/>
      <c r="C1320" s="454"/>
      <c r="D1320" s="454"/>
      <c r="E1320" s="454"/>
      <c r="F1320" s="454"/>
      <c r="G1320" s="454"/>
      <c r="H1320" s="454"/>
      <c r="I1320" s="454"/>
      <c r="J1320" s="454"/>
      <c r="K1320" s="454"/>
      <c r="L1320" s="454"/>
      <c r="M1320" s="454"/>
      <c r="N1320" s="454"/>
      <c r="O1320" s="454"/>
      <c r="P1320" s="454"/>
      <c r="Q1320" s="454"/>
      <c r="R1320" s="454"/>
      <c r="S1320" s="454"/>
      <c r="T1320" s="454"/>
      <c r="U1320" s="454"/>
      <c r="V1320" s="454"/>
      <c r="W1320" s="455">
        <f>TRUNC(SUM(AA1314:AF1319),2)</f>
        <v>0</v>
      </c>
      <c r="X1320" s="456"/>
      <c r="Y1320" s="456"/>
      <c r="Z1320" s="456"/>
      <c r="AA1320" s="456"/>
      <c r="AB1320" s="456"/>
      <c r="AC1320" s="456"/>
      <c r="AD1320" s="456"/>
      <c r="AE1320" s="456"/>
      <c r="AF1320" s="456"/>
      <c r="AL1320" s="71"/>
      <c r="AQ1320" s="97"/>
    </row>
    <row r="1321" spans="1:43" s="42" customFormat="1" outlineLevel="1" x14ac:dyDescent="0.3">
      <c r="A1321" s="24"/>
      <c r="B1321" s="25"/>
      <c r="C1321" s="25"/>
      <c r="D1321" s="26"/>
      <c r="E1321" s="27"/>
      <c r="F1321" s="27"/>
      <c r="G1321" s="25"/>
      <c r="H1321" s="25"/>
      <c r="I1321" s="25"/>
      <c r="J1321" s="25"/>
      <c r="K1321" s="25"/>
      <c r="L1321" s="25"/>
      <c r="M1321" s="25"/>
      <c r="N1321" s="25"/>
      <c r="O1321" s="25"/>
      <c r="P1321" s="25"/>
      <c r="Q1321" s="25"/>
      <c r="R1321" s="25"/>
      <c r="S1321" s="25"/>
      <c r="T1321" s="25"/>
      <c r="U1321" s="25"/>
      <c r="V1321" s="25"/>
      <c r="W1321" s="25"/>
      <c r="X1321" s="46"/>
      <c r="Y1321" s="46"/>
      <c r="Z1321" s="46"/>
      <c r="AA1321" s="46"/>
      <c r="AB1321" s="49"/>
      <c r="AC1321" s="49"/>
      <c r="AD1321" s="49"/>
      <c r="AE1321" s="49"/>
      <c r="AF1321" s="28"/>
      <c r="AL1321" s="71"/>
      <c r="AQ1321" s="97"/>
    </row>
    <row r="1322" spans="1:43" s="42" customFormat="1" outlineLevel="1" x14ac:dyDescent="0.3">
      <c r="A1322" s="449" t="s">
        <v>50</v>
      </c>
      <c r="B1322" s="449"/>
      <c r="C1322" s="449"/>
      <c r="D1322" s="449"/>
      <c r="E1322" s="451" t="s">
        <v>24</v>
      </c>
      <c r="F1322" s="451"/>
      <c r="G1322" s="451" t="s">
        <v>0</v>
      </c>
      <c r="H1322" s="451"/>
      <c r="I1322" s="451"/>
      <c r="J1322" s="451" t="s">
        <v>51</v>
      </c>
      <c r="K1322" s="451"/>
      <c r="L1322" s="451"/>
      <c r="M1322" s="451"/>
      <c r="N1322" s="451"/>
      <c r="O1322" s="451"/>
      <c r="P1322" s="451"/>
      <c r="Q1322" s="451"/>
      <c r="R1322" s="451" t="s">
        <v>19</v>
      </c>
      <c r="S1322" s="451"/>
      <c r="T1322" s="451"/>
      <c r="U1322" s="451"/>
      <c r="V1322" s="451"/>
      <c r="W1322" s="451"/>
      <c r="X1322" s="451"/>
      <c r="Y1322" s="451"/>
      <c r="Z1322" s="451"/>
      <c r="AA1322" s="451"/>
      <c r="AB1322" s="451"/>
      <c r="AC1322" s="457" t="s">
        <v>30</v>
      </c>
      <c r="AD1322" s="457"/>
      <c r="AE1322" s="457"/>
      <c r="AF1322" s="38" t="s">
        <v>52</v>
      </c>
      <c r="AL1322" s="71"/>
      <c r="AQ1322" s="97"/>
    </row>
    <row r="1323" spans="1:43" s="42" customFormat="1" outlineLevel="1" x14ac:dyDescent="0.3">
      <c r="A1323" s="439" t="str">
        <f>IF(E1323="","",VLOOKUP(E1323,Transporte!$A$3:$D$281,2,FALSE))</f>
        <v/>
      </c>
      <c r="B1323" s="440"/>
      <c r="C1323" s="440"/>
      <c r="D1323" s="440"/>
      <c r="E1323" s="441"/>
      <c r="F1323" s="441"/>
      <c r="G1323" s="441" t="str">
        <f>IF(E1323="","",VLOOKUP(E1323,Transporte!$A$3:$D$281,3,FALSE))</f>
        <v/>
      </c>
      <c r="H1323" s="441"/>
      <c r="I1323" s="441"/>
      <c r="J1323" s="56"/>
      <c r="K1323" s="56"/>
      <c r="L1323" s="56"/>
      <c r="M1323" s="444"/>
      <c r="N1323" s="444"/>
      <c r="O1323" s="444"/>
      <c r="P1323" s="444"/>
      <c r="Q1323" s="444"/>
      <c r="R1323" s="57"/>
      <c r="S1323" s="57"/>
      <c r="T1323" s="57"/>
      <c r="U1323" s="57"/>
      <c r="V1323" s="57"/>
      <c r="W1323" s="57"/>
      <c r="X1323" s="459" t="str">
        <f>IF(E1323="","",VLOOKUP(E1323,Transporte!$A$3:$D$281,4,FALSE))</f>
        <v/>
      </c>
      <c r="Y1323" s="459"/>
      <c r="Z1323" s="459"/>
      <c r="AA1323" s="459"/>
      <c r="AB1323" s="459"/>
      <c r="AC1323" s="459"/>
      <c r="AD1323" s="459"/>
      <c r="AE1323" s="459"/>
      <c r="AF1323" s="37" t="str">
        <f>IF(M1323="","",M1323*X1323*AC1323)</f>
        <v/>
      </c>
      <c r="AL1323" s="71"/>
      <c r="AQ1323" s="97"/>
    </row>
    <row r="1324" spans="1:43" s="42" customFormat="1" outlineLevel="1" x14ac:dyDescent="0.3">
      <c r="A1324" s="439" t="str">
        <f>IF(E1324="","",VLOOKUP(E1324,Transporte!$A$3:$D$281,2,FALSE))</f>
        <v/>
      </c>
      <c r="B1324" s="440"/>
      <c r="C1324" s="440"/>
      <c r="D1324" s="440"/>
      <c r="E1324" s="445"/>
      <c r="F1324" s="445"/>
      <c r="G1324" s="442" t="str">
        <f>IF(E1324="","",VLOOKUP(E1324,Transporte!$A$3:$D$281,3,FALSE))</f>
        <v/>
      </c>
      <c r="H1324" s="442"/>
      <c r="I1324" s="442"/>
      <c r="J1324" s="39"/>
      <c r="K1324" s="39"/>
      <c r="L1324" s="39"/>
      <c r="M1324" s="460"/>
      <c r="N1324" s="460"/>
      <c r="O1324" s="460"/>
      <c r="P1324" s="460"/>
      <c r="Q1324" s="460"/>
      <c r="R1324" s="34"/>
      <c r="S1324" s="34"/>
      <c r="T1324" s="34"/>
      <c r="U1324" s="34"/>
      <c r="V1324" s="34"/>
      <c r="W1324" s="34"/>
      <c r="X1324" s="461" t="str">
        <f>IF(E1324="","",VLOOKUP(E1324,Transporte!$A$3:$D$281,4,FALSE))</f>
        <v/>
      </c>
      <c r="Y1324" s="461"/>
      <c r="Z1324" s="461"/>
      <c r="AA1324" s="461"/>
      <c r="AB1324" s="461"/>
      <c r="AC1324" s="462"/>
      <c r="AD1324" s="462"/>
      <c r="AE1324" s="462"/>
      <c r="AF1324" s="37" t="str">
        <f>IF(M1324="","",M1324*X1324*AC1324)</f>
        <v/>
      </c>
      <c r="AL1324" s="71"/>
      <c r="AQ1324" s="97"/>
    </row>
    <row r="1325" spans="1:43" s="42" customFormat="1" outlineLevel="1" x14ac:dyDescent="0.3">
      <c r="A1325" s="439" t="str">
        <f>IF(E1325="","",VLOOKUP(E1325,Transporte!$A$3:$D$281,2,FALSE))</f>
        <v/>
      </c>
      <c r="B1325" s="440"/>
      <c r="C1325" s="440"/>
      <c r="D1325" s="440"/>
      <c r="E1325" s="445"/>
      <c r="F1325" s="445"/>
      <c r="G1325" s="442" t="str">
        <f>IF(E1325="","",VLOOKUP(E1325,Transporte!$A$3:$D$281,3,FALSE))</f>
        <v/>
      </c>
      <c r="H1325" s="442"/>
      <c r="I1325" s="442"/>
      <c r="J1325" s="39"/>
      <c r="K1325" s="39"/>
      <c r="L1325" s="39"/>
      <c r="M1325" s="460"/>
      <c r="N1325" s="460"/>
      <c r="O1325" s="460"/>
      <c r="P1325" s="460"/>
      <c r="Q1325" s="460"/>
      <c r="R1325" s="34"/>
      <c r="S1325" s="34"/>
      <c r="T1325" s="34"/>
      <c r="U1325" s="34"/>
      <c r="V1325" s="34"/>
      <c r="W1325" s="34"/>
      <c r="X1325" s="461" t="str">
        <f>IF(E1325="","",VLOOKUP(E1325,Transporte!$A$3:$D$281,4,FALSE))</f>
        <v/>
      </c>
      <c r="Y1325" s="461"/>
      <c r="Z1325" s="461"/>
      <c r="AA1325" s="461"/>
      <c r="AB1325" s="461"/>
      <c r="AC1325" s="462"/>
      <c r="AD1325" s="462"/>
      <c r="AE1325" s="462"/>
      <c r="AF1325" s="37" t="str">
        <f>IF(M1325="","",M1325*X1325*AC1325)</f>
        <v/>
      </c>
      <c r="AL1325" s="71"/>
      <c r="AQ1325" s="97"/>
    </row>
    <row r="1326" spans="1:43" s="42" customFormat="1" outlineLevel="1" x14ac:dyDescent="0.3">
      <c r="A1326" s="439" t="str">
        <f>IF(E1326="","",VLOOKUP(E1326,Transporte!$A$3:$D$281,2,FALSE))</f>
        <v/>
      </c>
      <c r="B1326" s="440"/>
      <c r="C1326" s="440"/>
      <c r="D1326" s="440"/>
      <c r="E1326" s="445"/>
      <c r="F1326" s="445"/>
      <c r="G1326" s="442" t="str">
        <f>IF(E1326="","",VLOOKUP(E1326,Transporte!$A$3:$D$281,3,FALSE))</f>
        <v/>
      </c>
      <c r="H1326" s="442"/>
      <c r="I1326" s="442"/>
      <c r="J1326" s="39"/>
      <c r="K1326" s="39"/>
      <c r="L1326" s="39"/>
      <c r="M1326" s="460"/>
      <c r="N1326" s="460"/>
      <c r="O1326" s="460"/>
      <c r="P1326" s="460"/>
      <c r="Q1326" s="460"/>
      <c r="R1326" s="34"/>
      <c r="S1326" s="34"/>
      <c r="T1326" s="34"/>
      <c r="U1326" s="34"/>
      <c r="V1326" s="34"/>
      <c r="W1326" s="34"/>
      <c r="X1326" s="461" t="str">
        <f>IF(E1326="","",VLOOKUP(E1326,Transporte!$A$3:$D$281,4,FALSE))</f>
        <v/>
      </c>
      <c r="Y1326" s="461"/>
      <c r="Z1326" s="461"/>
      <c r="AA1326" s="461"/>
      <c r="AB1326" s="461"/>
      <c r="AC1326" s="462"/>
      <c r="AD1326" s="462"/>
      <c r="AE1326" s="462"/>
      <c r="AF1326" s="37" t="str">
        <f>IF(M1326="","",M1326*X1326*AC1326)</f>
        <v/>
      </c>
      <c r="AL1326" s="71"/>
      <c r="AQ1326" s="97"/>
    </row>
    <row r="1327" spans="1:43" s="42" customFormat="1" outlineLevel="1" x14ac:dyDescent="0.3">
      <c r="A1327" s="439" t="str">
        <f>IF(E1327="","",VLOOKUP(E1327,Transporte!$A$3:$D$281,2,FALSE))</f>
        <v/>
      </c>
      <c r="B1327" s="440"/>
      <c r="C1327" s="440"/>
      <c r="D1327" s="440"/>
      <c r="E1327" s="445"/>
      <c r="F1327" s="445"/>
      <c r="G1327" s="442" t="str">
        <f>IF(E1327="","",VLOOKUP(E1327,Transporte!$A$3:$D$281,3,FALSE))</f>
        <v/>
      </c>
      <c r="H1327" s="442"/>
      <c r="I1327" s="442"/>
      <c r="J1327" s="39"/>
      <c r="K1327" s="39"/>
      <c r="L1327" s="39"/>
      <c r="M1327" s="460"/>
      <c r="N1327" s="460"/>
      <c r="O1327" s="460"/>
      <c r="P1327" s="460"/>
      <c r="Q1327" s="460"/>
      <c r="R1327" s="34"/>
      <c r="S1327" s="34"/>
      <c r="T1327" s="34"/>
      <c r="U1327" s="34"/>
      <c r="V1327" s="34"/>
      <c r="W1327" s="34"/>
      <c r="X1327" s="461" t="str">
        <f>IF(E1327="","",VLOOKUP(E1327,Transporte!$A$3:$D$281,4,f))</f>
        <v/>
      </c>
      <c r="Y1327" s="461"/>
      <c r="Z1327" s="461"/>
      <c r="AA1327" s="461"/>
      <c r="AB1327" s="461"/>
      <c r="AC1327" s="462"/>
      <c r="AD1327" s="462"/>
      <c r="AE1327" s="462"/>
      <c r="AF1327" s="37" t="str">
        <f>IF(M1327="","",M1327*X1327*AC1327)</f>
        <v/>
      </c>
      <c r="AL1327" s="71"/>
      <c r="AQ1327" s="97"/>
    </row>
    <row r="1328" spans="1:43" s="42" customFormat="1" outlineLevel="1" x14ac:dyDescent="0.3">
      <c r="A1328" s="453" t="s">
        <v>53</v>
      </c>
      <c r="B1328" s="454"/>
      <c r="C1328" s="454"/>
      <c r="D1328" s="454"/>
      <c r="E1328" s="454"/>
      <c r="F1328" s="454"/>
      <c r="G1328" s="454"/>
      <c r="H1328" s="454"/>
      <c r="I1328" s="454"/>
      <c r="J1328" s="454"/>
      <c r="K1328" s="454"/>
      <c r="L1328" s="454"/>
      <c r="M1328" s="454"/>
      <c r="N1328" s="454"/>
      <c r="O1328" s="454"/>
      <c r="P1328" s="454"/>
      <c r="Q1328" s="454"/>
      <c r="R1328" s="454"/>
      <c r="S1328" s="454"/>
      <c r="T1328" s="454"/>
      <c r="U1328" s="454"/>
      <c r="V1328" s="454"/>
      <c r="W1328" s="455">
        <f>TRUNC(SUM(AA1323:AF1327),2)</f>
        <v>0</v>
      </c>
      <c r="X1328" s="456"/>
      <c r="Y1328" s="456"/>
      <c r="Z1328" s="456"/>
      <c r="AA1328" s="456"/>
      <c r="AB1328" s="456"/>
      <c r="AC1328" s="456"/>
      <c r="AD1328" s="456"/>
      <c r="AE1328" s="456"/>
      <c r="AF1328" s="456"/>
      <c r="AL1328" s="71"/>
      <c r="AQ1328" s="97"/>
    </row>
    <row r="1329" spans="1:48" s="42" customFormat="1" outlineLevel="1" x14ac:dyDescent="0.3">
      <c r="A1329" s="24"/>
      <c r="B1329" s="25"/>
      <c r="C1329" s="25"/>
      <c r="D1329" s="26"/>
      <c r="E1329" s="27"/>
      <c r="F1329" s="27"/>
      <c r="G1329" s="25"/>
      <c r="H1329" s="25"/>
      <c r="I1329" s="25"/>
      <c r="J1329" s="25"/>
      <c r="K1329" s="25"/>
      <c r="L1329" s="25"/>
      <c r="M1329" s="25"/>
      <c r="N1329" s="25"/>
      <c r="O1329" s="25"/>
      <c r="P1329" s="25"/>
      <c r="Q1329" s="25"/>
      <c r="R1329" s="25"/>
      <c r="S1329" s="25"/>
      <c r="T1329" s="25"/>
      <c r="U1329" s="25"/>
      <c r="V1329" s="25"/>
      <c r="W1329" s="25"/>
      <c r="X1329" s="46"/>
      <c r="Y1329" s="46"/>
      <c r="Z1329" s="46"/>
      <c r="AA1329" s="46"/>
      <c r="AB1329" s="49"/>
      <c r="AC1329" s="49"/>
      <c r="AD1329" s="49"/>
      <c r="AE1329" s="49"/>
      <c r="AF1329" s="28"/>
      <c r="AL1329" s="71"/>
      <c r="AQ1329" s="97"/>
    </row>
    <row r="1330" spans="1:48" s="42" customFormat="1" x14ac:dyDescent="0.3">
      <c r="A1330" s="435" t="s">
        <v>54</v>
      </c>
      <c r="B1330" s="436"/>
      <c r="C1330" s="436"/>
      <c r="D1330" s="436"/>
      <c r="E1330" s="436"/>
      <c r="F1330" s="436"/>
      <c r="G1330" s="436"/>
      <c r="H1330" s="436"/>
      <c r="I1330" s="436"/>
      <c r="J1330" s="436"/>
      <c r="K1330" s="436"/>
      <c r="L1330" s="436"/>
      <c r="M1330" s="436"/>
      <c r="N1330" s="436"/>
      <c r="O1330" s="436"/>
      <c r="P1330" s="436"/>
      <c r="Q1330" s="436"/>
      <c r="R1330" s="436"/>
      <c r="S1330" s="436"/>
      <c r="T1330" s="436"/>
      <c r="U1330" s="436"/>
      <c r="V1330" s="436"/>
      <c r="W1330" s="437"/>
      <c r="X1330" s="438">
        <f>SUM(N1298,W1311,W1320,W1328)</f>
        <v>5300.06</v>
      </c>
      <c r="Y1330" s="438"/>
      <c r="Z1330" s="438"/>
      <c r="AA1330" s="438"/>
      <c r="AB1330" s="438"/>
      <c r="AC1330" s="438"/>
      <c r="AD1330" s="438"/>
      <c r="AE1330" s="438"/>
      <c r="AF1330" s="438"/>
      <c r="AH1330" s="54">
        <v>1.0375000000000001</v>
      </c>
      <c r="AL1330" s="71">
        <f>AH1330/AJ1264*AI1264</f>
        <v>1.0375000000000001</v>
      </c>
      <c r="AM1330" s="69">
        <f>AL1330-AH1330</f>
        <v>0</v>
      </c>
      <c r="AN1330" s="70">
        <f>AM1330/AH1330</f>
        <v>0</v>
      </c>
      <c r="AP1330" s="74"/>
      <c r="AQ1330" s="97"/>
      <c r="AR1330" s="54">
        <v>1.0375000000000001</v>
      </c>
      <c r="AT1330" s="42">
        <f>(((AR1330*$AV$2)-AR1330))*-1</f>
        <v>1.0375000000000001</v>
      </c>
      <c r="AU1330" s="42">
        <f>(AR1330*$AV$2)+AR1330</f>
        <v>1.0375000000000001</v>
      </c>
      <c r="AV1330" s="103">
        <f>(AH1330*$AW$2/AR1330)-$AW$2</f>
        <v>0</v>
      </c>
    </row>
    <row r="1331" spans="1:48" s="42" customFormat="1" x14ac:dyDescent="0.3">
      <c r="A1331" s="435" t="s">
        <v>55</v>
      </c>
      <c r="B1331" s="436"/>
      <c r="C1331" s="436"/>
      <c r="D1331" s="436"/>
      <c r="E1331" s="436"/>
      <c r="F1331" s="436"/>
      <c r="G1331" s="436"/>
      <c r="H1331" s="436"/>
      <c r="I1331" s="436"/>
      <c r="J1331" s="436"/>
      <c r="K1331" s="436"/>
      <c r="L1331" s="436"/>
      <c r="M1331" s="436"/>
      <c r="N1331" s="436"/>
      <c r="O1331" s="436"/>
      <c r="P1331" s="436"/>
      <c r="Q1331" s="436"/>
      <c r="R1331" s="436"/>
      <c r="S1331" s="436"/>
      <c r="T1331" s="437"/>
      <c r="U1331" s="458">
        <f>$U$69</f>
        <v>13.469999999999999</v>
      </c>
      <c r="V1331" s="458"/>
      <c r="W1331" s="458"/>
      <c r="X1331" s="438">
        <f>TRUNC(X1330*U1331/100,2)</f>
        <v>713.91</v>
      </c>
      <c r="Y1331" s="438"/>
      <c r="Z1331" s="438"/>
      <c r="AA1331" s="438"/>
      <c r="AB1331" s="438"/>
      <c r="AC1331" s="438"/>
      <c r="AD1331" s="438"/>
      <c r="AE1331" s="438"/>
      <c r="AF1331" s="438"/>
      <c r="AH1331" s="40"/>
      <c r="AJ1331" s="44"/>
      <c r="AL1331" s="71"/>
      <c r="AQ1331" s="97"/>
      <c r="AR1331" s="40"/>
    </row>
    <row r="1332" spans="1:48" s="42" customFormat="1" x14ac:dyDescent="0.3">
      <c r="A1332" s="435" t="s">
        <v>56</v>
      </c>
      <c r="B1332" s="436"/>
      <c r="C1332" s="436"/>
      <c r="D1332" s="436"/>
      <c r="E1332" s="436"/>
      <c r="F1332" s="436"/>
      <c r="G1332" s="436"/>
      <c r="H1332" s="436"/>
      <c r="I1332" s="436"/>
      <c r="J1332" s="436"/>
      <c r="K1332" s="436"/>
      <c r="L1332" s="436"/>
      <c r="M1332" s="436"/>
      <c r="N1332" s="436"/>
      <c r="O1332" s="436"/>
      <c r="P1332" s="436"/>
      <c r="Q1332" s="436"/>
      <c r="R1332" s="436"/>
      <c r="S1332" s="436"/>
      <c r="T1332" s="436"/>
      <c r="U1332" s="436"/>
      <c r="V1332" s="436"/>
      <c r="W1332" s="437"/>
      <c r="X1332" s="438">
        <f>SUM(X1330:AF1331)</f>
        <v>6013.97</v>
      </c>
      <c r="Y1332" s="438"/>
      <c r="Z1332" s="438"/>
      <c r="AA1332" s="438"/>
      <c r="AB1332" s="438"/>
      <c r="AC1332" s="438"/>
      <c r="AD1332" s="438"/>
      <c r="AE1332" s="438"/>
      <c r="AF1332" s="438"/>
      <c r="AH1332" s="40"/>
      <c r="AI1332" s="42">
        <f>AJ1264</f>
        <v>6013.97</v>
      </c>
      <c r="AJ1332" s="43">
        <f>AI1332-X1332</f>
        <v>0</v>
      </c>
      <c r="AL1332" s="71"/>
      <c r="AQ1332" s="97"/>
      <c r="AR1332" s="40"/>
    </row>
    <row r="1333" spans="1:48" s="42" customFormat="1" x14ac:dyDescent="0.3">
      <c r="A1333" s="20" t="s">
        <v>20</v>
      </c>
      <c r="B1333" s="62"/>
      <c r="C1333" s="62"/>
      <c r="D1333" s="21"/>
      <c r="E1333" s="22"/>
      <c r="F1333" s="22"/>
      <c r="G1333" s="62"/>
      <c r="H1333" s="62"/>
      <c r="I1333" s="62"/>
      <c r="J1333" s="62"/>
      <c r="K1333" s="62"/>
      <c r="L1333" s="62"/>
      <c r="M1333" s="62"/>
      <c r="N1333" s="62"/>
      <c r="O1333" s="62"/>
      <c r="P1333" s="62"/>
      <c r="Q1333" s="62"/>
      <c r="R1333" s="62"/>
      <c r="S1333" s="62"/>
      <c r="T1333" s="62"/>
      <c r="U1333" s="62"/>
      <c r="V1333" s="62"/>
      <c r="W1333" s="62"/>
      <c r="X1333" s="45"/>
      <c r="Y1333" s="45"/>
      <c r="Z1333" s="45"/>
      <c r="AA1333" s="45"/>
      <c r="AB1333" s="61"/>
      <c r="AC1333" s="61"/>
      <c r="AD1333" s="61"/>
      <c r="AE1333" s="61"/>
      <c r="AF1333" s="23"/>
      <c r="AL1333" s="71"/>
      <c r="AQ1333" s="97"/>
    </row>
    <row r="1334" spans="1:48" s="42" customFormat="1" ht="33.75" customHeight="1" x14ac:dyDescent="0.3">
      <c r="A1334" s="24" t="s">
        <v>21</v>
      </c>
      <c r="B1334" s="492" t="s">
        <v>1565</v>
      </c>
      <c r="C1334" s="492"/>
      <c r="D1334" s="491" t="str">
        <f>VLOOKUP(B1334,Serviços!A:E,2,FALSE)</f>
        <v>CARGA, DESCARGA E MANOBRA DE VIGAS PRÉ-MOLDADAS DE 500 A 750 KN EM CAVALO MECÂNICO COM DOLL YS DE 3 E 4 EIXOS COM CAPACIDADE DE 77 T</v>
      </c>
      <c r="E1334" s="491"/>
      <c r="F1334" s="491"/>
      <c r="G1334" s="491"/>
      <c r="H1334" s="491"/>
      <c r="I1334" s="491"/>
      <c r="J1334" s="491"/>
      <c r="K1334" s="491"/>
      <c r="L1334" s="491"/>
      <c r="M1334" s="491"/>
      <c r="N1334" s="491"/>
      <c r="O1334" s="491"/>
      <c r="P1334" s="491"/>
      <c r="Q1334" s="491"/>
      <c r="R1334" s="491"/>
      <c r="S1334" s="491"/>
      <c r="T1334" s="491"/>
      <c r="U1334" s="491"/>
      <c r="V1334" s="491"/>
      <c r="W1334" s="491"/>
      <c r="X1334" s="491"/>
      <c r="Y1334" s="491"/>
      <c r="Z1334" s="491"/>
      <c r="AA1334" s="491"/>
      <c r="AB1334" s="491"/>
      <c r="AC1334" s="468" t="s">
        <v>22</v>
      </c>
      <c r="AD1334" s="468"/>
      <c r="AE1334" s="468"/>
      <c r="AF1334" s="53" t="str">
        <f>VLOOKUP(B1334,Serviços!A:E,3,FALSE)</f>
        <v>und</v>
      </c>
      <c r="AI1334" s="43">
        <f>X1402</f>
        <v>7888.43</v>
      </c>
      <c r="AJ1334" s="42">
        <f>VLOOKUP(B1334,Planilha1!$A:$D,4,FALSE)</f>
        <v>7888.43</v>
      </c>
      <c r="AK1334" s="43">
        <f>AI1334-AJ1334</f>
        <v>0</v>
      </c>
      <c r="AL1334" s="71"/>
      <c r="AP1334" s="74">
        <f>X1400</f>
        <v>6952</v>
      </c>
      <c r="AQ1334" s="97" t="str">
        <f>VLOOKUP(B1334,'[2]CURVA ABC'!$A:$J,9,FALSE)</f>
        <v>B</v>
      </c>
    </row>
    <row r="1335" spans="1:48" s="42" customFormat="1" outlineLevel="1" x14ac:dyDescent="0.3">
      <c r="A1335" s="24"/>
      <c r="B1335" s="25"/>
      <c r="C1335" s="25"/>
      <c r="D1335" s="26"/>
      <c r="E1335" s="27"/>
      <c r="F1335" s="27"/>
      <c r="G1335" s="25"/>
      <c r="H1335" s="25"/>
      <c r="I1335" s="25"/>
      <c r="J1335" s="25"/>
      <c r="K1335" s="25"/>
      <c r="L1335" s="25"/>
      <c r="M1335" s="25"/>
      <c r="N1335" s="25"/>
      <c r="O1335" s="25"/>
      <c r="P1335" s="25"/>
      <c r="Q1335" s="25"/>
      <c r="R1335" s="25"/>
      <c r="S1335" s="25"/>
      <c r="T1335" s="25"/>
      <c r="U1335" s="25"/>
      <c r="V1335" s="25"/>
      <c r="W1335" s="25"/>
      <c r="X1335" s="46"/>
      <c r="Y1335" s="46"/>
      <c r="Z1335" s="46"/>
      <c r="AA1335" s="46"/>
      <c r="AB1335" s="49"/>
      <c r="AC1335" s="49"/>
      <c r="AD1335" s="49"/>
      <c r="AE1335" s="49"/>
      <c r="AF1335" s="28"/>
      <c r="AL1335" s="71"/>
      <c r="AQ1335" s="97"/>
    </row>
    <row r="1336" spans="1:48" s="42" customFormat="1" outlineLevel="1" x14ac:dyDescent="0.3">
      <c r="A1336" s="449" t="s">
        <v>23</v>
      </c>
      <c r="B1336" s="449"/>
      <c r="C1336" s="449"/>
      <c r="D1336" s="449"/>
      <c r="E1336" s="451" t="s">
        <v>24</v>
      </c>
      <c r="F1336" s="451"/>
      <c r="G1336" s="58" t="s">
        <v>25</v>
      </c>
      <c r="H1336" s="451" t="s">
        <v>26</v>
      </c>
      <c r="I1336" s="451"/>
      <c r="J1336" s="451"/>
      <c r="K1336" s="451"/>
      <c r="L1336" s="451" t="s">
        <v>27</v>
      </c>
      <c r="M1336" s="451"/>
      <c r="N1336" s="451" t="s">
        <v>28</v>
      </c>
      <c r="O1336" s="451"/>
      <c r="P1336" s="451"/>
      <c r="Q1336" s="451"/>
      <c r="R1336" s="451"/>
      <c r="S1336" s="451"/>
      <c r="T1336" s="451"/>
      <c r="U1336" s="451"/>
      <c r="V1336" s="451" t="s">
        <v>29</v>
      </c>
      <c r="W1336" s="451"/>
      <c r="X1336" s="451"/>
      <c r="Y1336" s="451"/>
      <c r="Z1336" s="451"/>
      <c r="AA1336" s="457" t="s">
        <v>30</v>
      </c>
      <c r="AB1336" s="457"/>
      <c r="AC1336" s="457"/>
      <c r="AD1336" s="457"/>
      <c r="AE1336" s="457" t="s">
        <v>31</v>
      </c>
      <c r="AF1336" s="457"/>
      <c r="AL1336" s="71"/>
      <c r="AQ1336" s="97"/>
    </row>
    <row r="1337" spans="1:48" s="42" customFormat="1" ht="54.6" customHeight="1" outlineLevel="1" x14ac:dyDescent="0.3">
      <c r="A1337" s="487" t="str">
        <f>IF(E1337=0,"",VLOOKUP(E1337,Equipamentos!$A$3:$V$1470,2,FALSE))</f>
        <v>CAVALO MECÂNICO COM DOIS DOLL YS PNEUMÁTICOS DE 3 E 4 EIXOS E MESAS DE GIRO COM CAPACIDADE DE 77 T - 364 KW</v>
      </c>
      <c r="B1337" s="488"/>
      <c r="C1337" s="488"/>
      <c r="D1337" s="488"/>
      <c r="E1337" s="489" t="s">
        <v>1616</v>
      </c>
      <c r="F1337" s="489"/>
      <c r="G1337" s="59"/>
      <c r="H1337" s="444">
        <v>1</v>
      </c>
      <c r="I1337" s="444"/>
      <c r="J1337" s="444"/>
      <c r="K1337" s="444"/>
      <c r="L1337" s="447">
        <f t="shared" ref="L1337:L1345" si="133">IF(H1337&gt;0,1-H1337,"")</f>
        <v>0</v>
      </c>
      <c r="M1337" s="447"/>
      <c r="N1337" s="478">
        <f>IF(E1337="","",VLOOKUP(E1337,Equipamentos!$A$3:$V$660,3,FALSE))</f>
        <v>607.80999999999995</v>
      </c>
      <c r="O1337" s="478"/>
      <c r="P1337" s="478"/>
      <c r="Q1337" s="478"/>
      <c r="R1337" s="478"/>
      <c r="S1337" s="478"/>
      <c r="T1337" s="478"/>
      <c r="U1337" s="478"/>
      <c r="V1337" s="29"/>
      <c r="W1337" s="478">
        <f>IF(E1337="","",VLOOKUP(E1337,Equipamentos!$A$3:$V$660,4,FALSE))</f>
        <v>235.73429999999999</v>
      </c>
      <c r="X1337" s="478"/>
      <c r="Y1337" s="478"/>
      <c r="Z1337" s="478"/>
      <c r="AA1337" s="459">
        <v>1</v>
      </c>
      <c r="AB1337" s="459"/>
      <c r="AC1337" s="459"/>
      <c r="AD1337" s="459"/>
      <c r="AE1337" s="468">
        <f>TRUNC(IF(AA1337="","",((H1337*N1337)+(L1337*W1337))*AA1337),2)</f>
        <v>607.80999999999995</v>
      </c>
      <c r="AF1337" s="469"/>
      <c r="AL1337" s="71"/>
      <c r="AQ1337" s="97"/>
    </row>
    <row r="1338" spans="1:48" s="42" customFormat="1" ht="15.6" customHeight="1" outlineLevel="1" x14ac:dyDescent="0.3">
      <c r="A1338" s="475" t="str">
        <f>IF(E1338=0,"",VLOOKUP(E1338,Equipamentos!$A$3:$V$1470,2,FALSE))</f>
        <v>GUINDASTE MÓVEL SOBRE PNEUS COM 8 EIXOS COM CAPACIDADE MÁXIMA DE 500 T - 500 KW</v>
      </c>
      <c r="B1338" s="476"/>
      <c r="C1338" s="476"/>
      <c r="D1338" s="476"/>
      <c r="E1338" s="477" t="s">
        <v>1617</v>
      </c>
      <c r="F1338" s="477"/>
      <c r="G1338" s="27"/>
      <c r="H1338" s="447">
        <v>1</v>
      </c>
      <c r="I1338" s="447"/>
      <c r="J1338" s="447"/>
      <c r="K1338" s="447"/>
      <c r="L1338" s="447">
        <f t="shared" si="133"/>
        <v>0</v>
      </c>
      <c r="M1338" s="447"/>
      <c r="N1338" s="478">
        <f>IF(E1338="","",VLOOKUP(E1338,Equipamentos!$A$3:$V$660,3,FALSE))</f>
        <v>4460.2700000000004</v>
      </c>
      <c r="O1338" s="478"/>
      <c r="P1338" s="478"/>
      <c r="Q1338" s="478"/>
      <c r="R1338" s="478"/>
      <c r="S1338" s="478"/>
      <c r="T1338" s="478"/>
      <c r="U1338" s="478"/>
      <c r="V1338" s="29"/>
      <c r="W1338" s="478">
        <f>IF(E1338="","",VLOOKUP(E1338,Equipamentos!$A$3:$V$660,4,FALSE))</f>
        <v>2333.09</v>
      </c>
      <c r="X1338" s="478"/>
      <c r="Y1338" s="478"/>
      <c r="Z1338" s="478"/>
      <c r="AA1338" s="462">
        <v>2</v>
      </c>
      <c r="AB1338" s="462"/>
      <c r="AC1338" s="462"/>
      <c r="AD1338" s="462"/>
      <c r="AE1338" s="468">
        <f>TRUNC(IF(AA1338="","",((H1338*N1338)+(L1338*W1338))*AA1338),2)</f>
        <v>8920.5400000000009</v>
      </c>
      <c r="AF1338" s="469"/>
      <c r="AL1338" s="71"/>
      <c r="AQ1338" s="97"/>
    </row>
    <row r="1339" spans="1:48" s="42" customFormat="1" outlineLevel="1" x14ac:dyDescent="0.3">
      <c r="A1339" s="475" t="str">
        <f>IF(E1339=0,"",VLOOKUP(E1339,Equipamentos!$A$3:$V$147,2,FALSE))</f>
        <v/>
      </c>
      <c r="B1339" s="476"/>
      <c r="C1339" s="476"/>
      <c r="D1339" s="476"/>
      <c r="E1339" s="477"/>
      <c r="F1339" s="477"/>
      <c r="G1339" s="27"/>
      <c r="H1339" s="447"/>
      <c r="I1339" s="447"/>
      <c r="J1339" s="447"/>
      <c r="K1339" s="447"/>
      <c r="L1339" s="447" t="str">
        <f t="shared" si="133"/>
        <v/>
      </c>
      <c r="M1339" s="447"/>
      <c r="N1339" s="478" t="str">
        <f>IF(E1339="","",VLOOKUP(E1339,Equipamentos!$A$3:$V$660,3,FALSE))</f>
        <v/>
      </c>
      <c r="O1339" s="478"/>
      <c r="P1339" s="478"/>
      <c r="Q1339" s="478"/>
      <c r="R1339" s="478"/>
      <c r="S1339" s="478"/>
      <c r="T1339" s="478"/>
      <c r="U1339" s="478"/>
      <c r="V1339" s="29"/>
      <c r="W1339" s="478" t="str">
        <f>IF(E1339="","",VLOOKUP(E1339,Equipamentos!$A$3:$V$660,4,FALSE))</f>
        <v/>
      </c>
      <c r="X1339" s="478"/>
      <c r="Y1339" s="478"/>
      <c r="Z1339" s="478"/>
      <c r="AA1339" s="462"/>
      <c r="AB1339" s="462"/>
      <c r="AC1339" s="462"/>
      <c r="AD1339" s="462"/>
      <c r="AE1339" s="468"/>
      <c r="AF1339" s="469"/>
      <c r="AL1339" s="71"/>
      <c r="AQ1339" s="97"/>
    </row>
    <row r="1340" spans="1:48" s="42" customFormat="1" outlineLevel="1" x14ac:dyDescent="0.3">
      <c r="A1340" s="475" t="str">
        <f>IF(E1340=0,"",VLOOKUP(E1340,Equipamentos!$A$3:$V$147,2,FALSE))</f>
        <v/>
      </c>
      <c r="B1340" s="476"/>
      <c r="C1340" s="476"/>
      <c r="D1340" s="476"/>
      <c r="E1340" s="477"/>
      <c r="F1340" s="477"/>
      <c r="G1340" s="27"/>
      <c r="H1340" s="447"/>
      <c r="I1340" s="447"/>
      <c r="J1340" s="447"/>
      <c r="K1340" s="447"/>
      <c r="L1340" s="447" t="str">
        <f t="shared" si="133"/>
        <v/>
      </c>
      <c r="M1340" s="447"/>
      <c r="N1340" s="478" t="str">
        <f>IF(E1340="","",VLOOKUP(E1340,Equipamentos!$A$3:$V$660,3,FALSE))</f>
        <v/>
      </c>
      <c r="O1340" s="478"/>
      <c r="P1340" s="478"/>
      <c r="Q1340" s="478"/>
      <c r="R1340" s="478"/>
      <c r="S1340" s="478"/>
      <c r="T1340" s="478"/>
      <c r="U1340" s="478"/>
      <c r="V1340" s="29"/>
      <c r="W1340" s="478" t="str">
        <f>IF(E1340="","",VLOOKUP(E1340,Equipamentos!$A$3:$V$660,4,FALSE))</f>
        <v/>
      </c>
      <c r="X1340" s="478"/>
      <c r="Y1340" s="478"/>
      <c r="Z1340" s="478"/>
      <c r="AA1340" s="462"/>
      <c r="AB1340" s="462"/>
      <c r="AC1340" s="462"/>
      <c r="AD1340" s="462"/>
      <c r="AE1340" s="468"/>
      <c r="AF1340" s="469"/>
      <c r="AL1340" s="71"/>
      <c r="AQ1340" s="97"/>
    </row>
    <row r="1341" spans="1:48" s="42" customFormat="1" outlineLevel="1" x14ac:dyDescent="0.3">
      <c r="A1341" s="475" t="str">
        <f>IF(E1341=0,"",VLOOKUP(E1341,Equipamentos!$A$3:$V$147,2,FALSE))</f>
        <v/>
      </c>
      <c r="B1341" s="476"/>
      <c r="C1341" s="476"/>
      <c r="D1341" s="476"/>
      <c r="E1341" s="477"/>
      <c r="F1341" s="477"/>
      <c r="G1341" s="27"/>
      <c r="H1341" s="447"/>
      <c r="I1341" s="447"/>
      <c r="J1341" s="447"/>
      <c r="K1341" s="447"/>
      <c r="L1341" s="447" t="str">
        <f t="shared" si="133"/>
        <v/>
      </c>
      <c r="M1341" s="447"/>
      <c r="N1341" s="478" t="str">
        <f>IF(E1341="","",VLOOKUP(E1341,Equipamentos!$A$3:$V$660,3,FALSE))</f>
        <v/>
      </c>
      <c r="O1341" s="478"/>
      <c r="P1341" s="478"/>
      <c r="Q1341" s="478"/>
      <c r="R1341" s="478"/>
      <c r="S1341" s="478"/>
      <c r="T1341" s="478"/>
      <c r="U1341" s="478"/>
      <c r="V1341" s="29"/>
      <c r="W1341" s="478" t="str">
        <f>IF(E1341="","",VLOOKUP(E1341,Equipamentos!$A$3:$V$660,4,FALSE))</f>
        <v/>
      </c>
      <c r="X1341" s="478"/>
      <c r="Y1341" s="478"/>
      <c r="Z1341" s="478"/>
      <c r="AA1341" s="462"/>
      <c r="AB1341" s="462"/>
      <c r="AC1341" s="462"/>
      <c r="AD1341" s="462"/>
      <c r="AE1341" s="468"/>
      <c r="AF1341" s="469"/>
      <c r="AL1341" s="71"/>
      <c r="AQ1341" s="97"/>
    </row>
    <row r="1342" spans="1:48" s="42" customFormat="1" outlineLevel="1" x14ac:dyDescent="0.3">
      <c r="A1342" s="475" t="str">
        <f>IF(E1342=0,"",VLOOKUP(E1342,Equipamentos!$A$3:$V$147,2,FALSE))</f>
        <v/>
      </c>
      <c r="B1342" s="476"/>
      <c r="C1342" s="476"/>
      <c r="D1342" s="476"/>
      <c r="E1342" s="477"/>
      <c r="F1342" s="477"/>
      <c r="G1342" s="27"/>
      <c r="H1342" s="447"/>
      <c r="I1342" s="447"/>
      <c r="J1342" s="447"/>
      <c r="K1342" s="447"/>
      <c r="L1342" s="447" t="str">
        <f t="shared" si="133"/>
        <v/>
      </c>
      <c r="M1342" s="447"/>
      <c r="N1342" s="478" t="str">
        <f>IF(E1342="","",VLOOKUP(E1342,Equipamentos!$A$3:$V$660,3,FALSE))</f>
        <v/>
      </c>
      <c r="O1342" s="478"/>
      <c r="P1342" s="478"/>
      <c r="Q1342" s="478"/>
      <c r="R1342" s="478"/>
      <c r="S1342" s="478"/>
      <c r="T1342" s="478"/>
      <c r="U1342" s="478"/>
      <c r="V1342" s="29"/>
      <c r="W1342" s="478" t="str">
        <f>IF(E1342="","",VLOOKUP(E1342,Equipamentos!$A$3:$V$660,4,FALSE))</f>
        <v/>
      </c>
      <c r="X1342" s="478"/>
      <c r="Y1342" s="478"/>
      <c r="Z1342" s="478"/>
      <c r="AA1342" s="462"/>
      <c r="AB1342" s="462"/>
      <c r="AC1342" s="462"/>
      <c r="AD1342" s="462"/>
      <c r="AE1342" s="468"/>
      <c r="AF1342" s="469"/>
      <c r="AL1342" s="71"/>
      <c r="AQ1342" s="97"/>
    </row>
    <row r="1343" spans="1:48" s="42" customFormat="1" outlineLevel="1" x14ac:dyDescent="0.3">
      <c r="A1343" s="475" t="str">
        <f>IF(E1343=0,"",VLOOKUP(E1343,Equipamentos!$A$3:$V$147,2,FALSE))</f>
        <v/>
      </c>
      <c r="B1343" s="476"/>
      <c r="C1343" s="476"/>
      <c r="D1343" s="476"/>
      <c r="E1343" s="477"/>
      <c r="F1343" s="477"/>
      <c r="G1343" s="27"/>
      <c r="H1343" s="447"/>
      <c r="I1343" s="447"/>
      <c r="J1343" s="447"/>
      <c r="K1343" s="447"/>
      <c r="L1343" s="447" t="str">
        <f t="shared" si="133"/>
        <v/>
      </c>
      <c r="M1343" s="447"/>
      <c r="N1343" s="478" t="str">
        <f>IF(E1343="","",VLOOKUP(E1343,Equipamentos!$A$3:$V$66,3,FALSE))</f>
        <v/>
      </c>
      <c r="O1343" s="478"/>
      <c r="P1343" s="478"/>
      <c r="Q1343" s="478"/>
      <c r="R1343" s="478"/>
      <c r="S1343" s="478"/>
      <c r="T1343" s="478"/>
      <c r="U1343" s="478"/>
      <c r="V1343" s="29"/>
      <c r="W1343" s="478" t="str">
        <f>IF(E1343="","",VLOOKUP(E1343,Equipamentos!$A$3:$V$66,4,FALSE))</f>
        <v/>
      </c>
      <c r="X1343" s="478"/>
      <c r="Y1343" s="478"/>
      <c r="Z1343" s="478"/>
      <c r="AA1343" s="462"/>
      <c r="AB1343" s="462"/>
      <c r="AC1343" s="462"/>
      <c r="AD1343" s="462"/>
      <c r="AE1343" s="468" t="str">
        <f t="shared" ref="AE1343:AE1345" si="134">IF(AA1343="","",((H1343*N1343)+(L1343*W1343))*AA1343)</f>
        <v/>
      </c>
      <c r="AF1343" s="469"/>
      <c r="AL1343" s="71"/>
      <c r="AQ1343" s="97"/>
    </row>
    <row r="1344" spans="1:48" s="42" customFormat="1" outlineLevel="1" x14ac:dyDescent="0.3">
      <c r="A1344" s="475" t="str">
        <f>IF(E1344=0,"",VLOOKUP(E1344,Equipamentos!$A$3:$V$147,2,FALSE))</f>
        <v/>
      </c>
      <c r="B1344" s="476"/>
      <c r="C1344" s="476"/>
      <c r="D1344" s="476"/>
      <c r="E1344" s="477"/>
      <c r="F1344" s="477"/>
      <c r="G1344" s="27"/>
      <c r="H1344" s="447"/>
      <c r="I1344" s="447"/>
      <c r="J1344" s="447"/>
      <c r="K1344" s="447"/>
      <c r="L1344" s="447" t="str">
        <f t="shared" si="133"/>
        <v/>
      </c>
      <c r="M1344" s="447"/>
      <c r="N1344" s="479" t="str">
        <f>IF(E1344="","",VLOOKUP(E1344,Equipamentos!$A$3:$V$66,3,FALSE))</f>
        <v/>
      </c>
      <c r="O1344" s="479"/>
      <c r="P1344" s="479"/>
      <c r="Q1344" s="479"/>
      <c r="R1344" s="479"/>
      <c r="S1344" s="479"/>
      <c r="T1344" s="479"/>
      <c r="U1344" s="479"/>
      <c r="V1344" s="30"/>
      <c r="W1344" s="479" t="str">
        <f>IF(E1344="","",VLOOKUP(E1344,Equipamentos!$A$3:$V$66,4,FALSE))</f>
        <v/>
      </c>
      <c r="X1344" s="479"/>
      <c r="Y1344" s="479"/>
      <c r="Z1344" s="479"/>
      <c r="AA1344" s="462"/>
      <c r="AB1344" s="462"/>
      <c r="AC1344" s="462"/>
      <c r="AD1344" s="462"/>
      <c r="AE1344" s="468" t="str">
        <f t="shared" si="134"/>
        <v/>
      </c>
      <c r="AF1344" s="469"/>
      <c r="AL1344" s="71"/>
      <c r="AQ1344" s="97"/>
    </row>
    <row r="1345" spans="1:43" s="42" customFormat="1" outlineLevel="1" x14ac:dyDescent="0.3">
      <c r="A1345" s="475" t="str">
        <f>IF(E1345=0,"",VLOOKUP(E1345,Equipamentos!$A$3:$V$147,2,FALSE))</f>
        <v/>
      </c>
      <c r="B1345" s="476"/>
      <c r="C1345" s="476"/>
      <c r="D1345" s="476"/>
      <c r="E1345" s="477"/>
      <c r="F1345" s="477"/>
      <c r="G1345" s="27"/>
      <c r="H1345" s="447"/>
      <c r="I1345" s="447"/>
      <c r="J1345" s="447"/>
      <c r="K1345" s="447"/>
      <c r="L1345" s="447" t="str">
        <f t="shared" si="133"/>
        <v/>
      </c>
      <c r="M1345" s="447"/>
      <c r="N1345" s="479" t="str">
        <f>IF(E1345="","",VLOOKUP(E1345,Equipamentos!$A$3:$V$66,3,FALSE))</f>
        <v/>
      </c>
      <c r="O1345" s="479"/>
      <c r="P1345" s="479"/>
      <c r="Q1345" s="479"/>
      <c r="R1345" s="479"/>
      <c r="S1345" s="479"/>
      <c r="T1345" s="479"/>
      <c r="U1345" s="479"/>
      <c r="V1345" s="30"/>
      <c r="W1345" s="479" t="str">
        <f>IF(E1345="","",VLOOKUP(E1345,Equipamentos!$A$3:$V$66,4,FALSE))</f>
        <v/>
      </c>
      <c r="X1345" s="479"/>
      <c r="Y1345" s="479"/>
      <c r="Z1345" s="479"/>
      <c r="AA1345" s="462"/>
      <c r="AB1345" s="462"/>
      <c r="AC1345" s="462"/>
      <c r="AD1345" s="462"/>
      <c r="AE1345" s="480" t="str">
        <f t="shared" si="134"/>
        <v/>
      </c>
      <c r="AF1345" s="481"/>
      <c r="AL1345" s="71"/>
      <c r="AQ1345" s="97"/>
    </row>
    <row r="1346" spans="1:43" s="42" customFormat="1" outlineLevel="1" x14ac:dyDescent="0.3">
      <c r="A1346" s="453" t="s">
        <v>32</v>
      </c>
      <c r="B1346" s="454"/>
      <c r="C1346" s="454"/>
      <c r="D1346" s="454"/>
      <c r="E1346" s="454"/>
      <c r="F1346" s="454"/>
      <c r="G1346" s="454"/>
      <c r="H1346" s="454"/>
      <c r="I1346" s="454"/>
      <c r="J1346" s="454"/>
      <c r="K1346" s="454"/>
      <c r="L1346" s="454"/>
      <c r="M1346" s="454"/>
      <c r="N1346" s="454"/>
      <c r="O1346" s="454"/>
      <c r="P1346" s="454"/>
      <c r="Q1346" s="454"/>
      <c r="R1346" s="454"/>
      <c r="S1346" s="454"/>
      <c r="T1346" s="454"/>
      <c r="U1346" s="454"/>
      <c r="V1346" s="454"/>
      <c r="W1346" s="455">
        <f>TRUNC(SUM(AE1337:AF1345),2)</f>
        <v>9528.35</v>
      </c>
      <c r="X1346" s="456"/>
      <c r="Y1346" s="456"/>
      <c r="Z1346" s="456"/>
      <c r="AA1346" s="456"/>
      <c r="AB1346" s="456"/>
      <c r="AC1346" s="456"/>
      <c r="AD1346" s="456"/>
      <c r="AE1346" s="456"/>
      <c r="AF1346" s="456"/>
      <c r="AL1346" s="71"/>
      <c r="AQ1346" s="97"/>
    </row>
    <row r="1347" spans="1:43" s="42" customFormat="1" outlineLevel="1" x14ac:dyDescent="0.3">
      <c r="A1347" s="24"/>
      <c r="B1347" s="25"/>
      <c r="C1347" s="25"/>
      <c r="D1347" s="26"/>
      <c r="E1347" s="27"/>
      <c r="F1347" s="27"/>
      <c r="G1347" s="25"/>
      <c r="H1347" s="25"/>
      <c r="I1347" s="25"/>
      <c r="J1347" s="25"/>
      <c r="K1347" s="25"/>
      <c r="L1347" s="25"/>
      <c r="M1347" s="25"/>
      <c r="N1347" s="25"/>
      <c r="O1347" s="25"/>
      <c r="P1347" s="25"/>
      <c r="Q1347" s="25"/>
      <c r="R1347" s="25"/>
      <c r="S1347" s="25"/>
      <c r="T1347" s="25"/>
      <c r="U1347" s="25"/>
      <c r="V1347" s="25"/>
      <c r="W1347" s="25"/>
      <c r="X1347" s="46"/>
      <c r="Y1347" s="46"/>
      <c r="Z1347" s="46"/>
      <c r="AA1347" s="46"/>
      <c r="AB1347" s="49"/>
      <c r="AC1347" s="49"/>
      <c r="AD1347" s="49"/>
      <c r="AE1347" s="49"/>
      <c r="AF1347" s="28"/>
      <c r="AL1347" s="71"/>
      <c r="AQ1347" s="97"/>
    </row>
    <row r="1348" spans="1:43" s="42" customFormat="1" outlineLevel="1" x14ac:dyDescent="0.3">
      <c r="A1348" s="449" t="s">
        <v>33</v>
      </c>
      <c r="B1348" s="449"/>
      <c r="C1348" s="449"/>
      <c r="D1348" s="449"/>
      <c r="E1348" s="451" t="s">
        <v>24</v>
      </c>
      <c r="F1348" s="451"/>
      <c r="G1348" s="451" t="s">
        <v>520</v>
      </c>
      <c r="H1348" s="451"/>
      <c r="I1348" s="451"/>
      <c r="J1348" s="451"/>
      <c r="K1348" s="451" t="s">
        <v>34</v>
      </c>
      <c r="L1348" s="451"/>
      <c r="M1348" s="451"/>
      <c r="N1348" s="451"/>
      <c r="O1348" s="484" t="s">
        <v>30</v>
      </c>
      <c r="P1348" s="485"/>
      <c r="Q1348" s="485"/>
      <c r="R1348" s="485"/>
      <c r="S1348" s="486"/>
      <c r="T1348" s="451" t="s">
        <v>1804</v>
      </c>
      <c r="U1348" s="451"/>
      <c r="V1348" s="451"/>
      <c r="W1348" s="451"/>
      <c r="X1348" s="451"/>
      <c r="Y1348" s="451"/>
      <c r="Z1348" s="451"/>
      <c r="AA1348" s="457" t="s">
        <v>31</v>
      </c>
      <c r="AB1348" s="457"/>
      <c r="AC1348" s="457"/>
      <c r="AD1348" s="457"/>
      <c r="AE1348" s="457"/>
      <c r="AF1348" s="457"/>
      <c r="AL1348" s="71"/>
      <c r="AQ1348" s="97"/>
    </row>
    <row r="1349" spans="1:43" s="42" customFormat="1" outlineLevel="1" x14ac:dyDescent="0.3">
      <c r="A1349" s="439" t="str">
        <f>IF(E1349=0,"",VLOOKUP(E1349,'Mão de Obra'!$A$2:$AA$998,2,FALSE))</f>
        <v>SERVENTE</v>
      </c>
      <c r="B1349" s="440"/>
      <c r="C1349" s="440"/>
      <c r="D1349" s="440"/>
      <c r="E1349" s="441">
        <v>20031</v>
      </c>
      <c r="F1349" s="441"/>
      <c r="G1349" s="473">
        <f>VLOOKUP(E1349,'Mão de Obra'!$A$2:$F$42,6,FALSE)/100</f>
        <v>2.1078999999999999</v>
      </c>
      <c r="H1349" s="473"/>
      <c r="I1349" s="473"/>
      <c r="J1349" s="473"/>
      <c r="K1349" s="474">
        <f>IF(E1349=0,"",VLOOKUP(E1349,'Mão de Obra'!$A$2:$AA$998,5,))</f>
        <v>22.09</v>
      </c>
      <c r="L1349" s="474"/>
      <c r="M1349" s="474"/>
      <c r="N1349" s="474"/>
      <c r="O1349" s="482">
        <v>4</v>
      </c>
      <c r="P1349" s="482"/>
      <c r="Q1349" s="482"/>
      <c r="R1349" s="482"/>
      <c r="S1349" s="482"/>
      <c r="T1349" s="483">
        <f>VLOOKUP(E1349,'Mão de Obra'!A:P,16,FALSE)</f>
        <v>7.11</v>
      </c>
      <c r="U1349" s="483"/>
      <c r="V1349" s="483"/>
      <c r="W1349" s="483"/>
      <c r="X1349" s="483"/>
      <c r="Y1349" s="483"/>
      <c r="Z1349" s="483"/>
      <c r="AA1349" s="468">
        <f t="shared" ref="AA1349" si="135">IF(O1349="","",O1349*K1349)</f>
        <v>88.36</v>
      </c>
      <c r="AB1349" s="468"/>
      <c r="AC1349" s="468"/>
      <c r="AD1349" s="468"/>
      <c r="AE1349" s="468"/>
      <c r="AF1349" s="469"/>
      <c r="AL1349" s="71"/>
      <c r="AQ1349" s="97"/>
    </row>
    <row r="1350" spans="1:43" s="42" customFormat="1" outlineLevel="1" x14ac:dyDescent="0.3">
      <c r="A1350" s="439" t="str">
        <f>IF(E1350=0,"",VLOOKUP(E1350,'Mão de Obra'!$A$2:$AA$998,2,FALSE))</f>
        <v/>
      </c>
      <c r="B1350" s="440"/>
      <c r="C1350" s="440"/>
      <c r="D1350" s="440"/>
      <c r="E1350" s="441"/>
      <c r="F1350" s="441"/>
      <c r="G1350" s="473"/>
      <c r="H1350" s="473"/>
      <c r="I1350" s="473"/>
      <c r="J1350" s="473"/>
      <c r="K1350" s="474" t="str">
        <f>IF(E1350=0,"",VLOOKUP(E1350,'Mão de Obra'!$A$2:$AA$998,5,))</f>
        <v/>
      </c>
      <c r="L1350" s="474"/>
      <c r="M1350" s="474"/>
      <c r="N1350" s="474"/>
      <c r="O1350" s="444"/>
      <c r="P1350" s="444"/>
      <c r="Q1350" s="444"/>
      <c r="R1350" s="444"/>
      <c r="S1350" s="444"/>
      <c r="T1350" s="444"/>
      <c r="U1350" s="444"/>
      <c r="V1350" s="444"/>
      <c r="W1350" s="444"/>
      <c r="X1350" s="444"/>
      <c r="Y1350" s="444"/>
      <c r="Z1350" s="444"/>
      <c r="AA1350" s="468"/>
      <c r="AB1350" s="468"/>
      <c r="AC1350" s="468"/>
      <c r="AD1350" s="468"/>
      <c r="AE1350" s="468"/>
      <c r="AF1350" s="469"/>
      <c r="AL1350" s="71"/>
      <c r="AQ1350" s="97"/>
    </row>
    <row r="1351" spans="1:43" s="42" customFormat="1" outlineLevel="1" x14ac:dyDescent="0.3">
      <c r="A1351" s="439" t="str">
        <f>IF(E1351=0,"",VLOOKUP(E1351,'Mão de Obra'!$A$2:$AA$998,2,FALSE))</f>
        <v/>
      </c>
      <c r="B1351" s="440"/>
      <c r="C1351" s="440"/>
      <c r="D1351" s="440"/>
      <c r="E1351" s="445"/>
      <c r="F1351" s="445"/>
      <c r="G1351" s="466" t="str">
        <f t="shared" ref="G1351:G1356" si="136">IF(E1351=0,"",121.83%)</f>
        <v/>
      </c>
      <c r="H1351" s="466"/>
      <c r="I1351" s="466"/>
      <c r="J1351" s="466"/>
      <c r="K1351" s="467" t="str">
        <f>IF(E1351=0,"",VLOOKUP(E1351,'Mão de Obra'!$A$2:$AA$998,5,))</f>
        <v/>
      </c>
      <c r="L1351" s="467"/>
      <c r="M1351" s="467"/>
      <c r="N1351" s="467"/>
      <c r="O1351" s="447"/>
      <c r="P1351" s="447"/>
      <c r="Q1351" s="447"/>
      <c r="R1351" s="447"/>
      <c r="S1351" s="447"/>
      <c r="T1351" s="447"/>
      <c r="U1351" s="447"/>
      <c r="V1351" s="447"/>
      <c r="W1351" s="447"/>
      <c r="X1351" s="447"/>
      <c r="Y1351" s="447"/>
      <c r="Z1351" s="447"/>
      <c r="AA1351" s="468" t="str">
        <f t="shared" ref="AA1351:AA1356" si="137">IF(O1351="","",O1351*K1351)</f>
        <v/>
      </c>
      <c r="AB1351" s="468"/>
      <c r="AC1351" s="468"/>
      <c r="AD1351" s="468"/>
      <c r="AE1351" s="468"/>
      <c r="AF1351" s="469"/>
      <c r="AL1351" s="71"/>
      <c r="AQ1351" s="97"/>
    </row>
    <row r="1352" spans="1:43" s="42" customFormat="1" outlineLevel="1" x14ac:dyDescent="0.3">
      <c r="A1352" s="439" t="str">
        <f>IF(E1352=0,"",VLOOKUP(E1352,'Mão de Obra'!$A$2:$AA$998,2,FALSE))</f>
        <v/>
      </c>
      <c r="B1352" s="440"/>
      <c r="C1352" s="440"/>
      <c r="D1352" s="440"/>
      <c r="E1352" s="445"/>
      <c r="F1352" s="445"/>
      <c r="G1352" s="466" t="str">
        <f t="shared" si="136"/>
        <v/>
      </c>
      <c r="H1352" s="466"/>
      <c r="I1352" s="466"/>
      <c r="J1352" s="466"/>
      <c r="K1352" s="467" t="str">
        <f>IF(E1352=0,"",VLOOKUP(E1352,'Mão de Obra'!$A$2:$AA$998,5,))</f>
        <v/>
      </c>
      <c r="L1352" s="467"/>
      <c r="M1352" s="467"/>
      <c r="N1352" s="467"/>
      <c r="O1352" s="447"/>
      <c r="P1352" s="447"/>
      <c r="Q1352" s="447"/>
      <c r="R1352" s="447"/>
      <c r="S1352" s="447"/>
      <c r="T1352" s="447"/>
      <c r="U1352" s="447"/>
      <c r="V1352" s="447"/>
      <c r="W1352" s="447"/>
      <c r="X1352" s="447"/>
      <c r="Y1352" s="447"/>
      <c r="Z1352" s="447"/>
      <c r="AA1352" s="468" t="str">
        <f t="shared" si="137"/>
        <v/>
      </c>
      <c r="AB1352" s="468"/>
      <c r="AC1352" s="468"/>
      <c r="AD1352" s="468"/>
      <c r="AE1352" s="468"/>
      <c r="AF1352" s="469"/>
      <c r="AL1352" s="71"/>
      <c r="AQ1352" s="97"/>
    </row>
    <row r="1353" spans="1:43" s="42" customFormat="1" outlineLevel="1" x14ac:dyDescent="0.3">
      <c r="A1353" s="439" t="str">
        <f>IF(E1353=0,"",VLOOKUP(E1353,'Mão de Obra'!$A$2:$AA$998,2,FALSE))</f>
        <v/>
      </c>
      <c r="B1353" s="440"/>
      <c r="C1353" s="440"/>
      <c r="D1353" s="440"/>
      <c r="E1353" s="445"/>
      <c r="F1353" s="445"/>
      <c r="G1353" s="466" t="str">
        <f t="shared" si="136"/>
        <v/>
      </c>
      <c r="H1353" s="466"/>
      <c r="I1353" s="466"/>
      <c r="J1353" s="466"/>
      <c r="K1353" s="467" t="str">
        <f>IF(E1353=0,"",VLOOKUP(E1353,'Mão de Obra'!$A$2:$AA$998,5,))</f>
        <v/>
      </c>
      <c r="L1353" s="467"/>
      <c r="M1353" s="467"/>
      <c r="N1353" s="467"/>
      <c r="O1353" s="447"/>
      <c r="P1353" s="447"/>
      <c r="Q1353" s="447"/>
      <c r="R1353" s="447"/>
      <c r="S1353" s="447"/>
      <c r="T1353" s="447"/>
      <c r="U1353" s="447"/>
      <c r="V1353" s="447"/>
      <c r="W1353" s="447"/>
      <c r="X1353" s="447"/>
      <c r="Y1353" s="447"/>
      <c r="Z1353" s="447"/>
      <c r="AA1353" s="468" t="str">
        <f t="shared" si="137"/>
        <v/>
      </c>
      <c r="AB1353" s="468"/>
      <c r="AC1353" s="468"/>
      <c r="AD1353" s="468"/>
      <c r="AE1353" s="468"/>
      <c r="AF1353" s="469"/>
      <c r="AL1353" s="71"/>
      <c r="AQ1353" s="97"/>
    </row>
    <row r="1354" spans="1:43" s="42" customFormat="1" outlineLevel="1" x14ac:dyDescent="0.3">
      <c r="A1354" s="439" t="str">
        <f>IF(E1354=0,"",VLOOKUP(E1354,'Mão de Obra'!$A$2:$AA$998,2,FALSE))</f>
        <v/>
      </c>
      <c r="B1354" s="440"/>
      <c r="C1354" s="440"/>
      <c r="D1354" s="440"/>
      <c r="E1354" s="445"/>
      <c r="F1354" s="445"/>
      <c r="G1354" s="466" t="str">
        <f t="shared" si="136"/>
        <v/>
      </c>
      <c r="H1354" s="466"/>
      <c r="I1354" s="466"/>
      <c r="J1354" s="466"/>
      <c r="K1354" s="467" t="str">
        <f>IF(E1354=0,"",VLOOKUP(E1354,'Mão de Obra'!$A$2:$AA$998,5,))</f>
        <v/>
      </c>
      <c r="L1354" s="467"/>
      <c r="M1354" s="467"/>
      <c r="N1354" s="467"/>
      <c r="O1354" s="447"/>
      <c r="P1354" s="447"/>
      <c r="Q1354" s="447"/>
      <c r="R1354" s="447"/>
      <c r="S1354" s="447"/>
      <c r="T1354" s="447"/>
      <c r="U1354" s="447"/>
      <c r="V1354" s="447"/>
      <c r="W1354" s="447"/>
      <c r="X1354" s="447"/>
      <c r="Y1354" s="447"/>
      <c r="Z1354" s="447"/>
      <c r="AA1354" s="468" t="str">
        <f t="shared" si="137"/>
        <v/>
      </c>
      <c r="AB1354" s="468"/>
      <c r="AC1354" s="468"/>
      <c r="AD1354" s="468"/>
      <c r="AE1354" s="468"/>
      <c r="AF1354" s="469"/>
      <c r="AL1354" s="71"/>
      <c r="AQ1354" s="97"/>
    </row>
    <row r="1355" spans="1:43" s="42" customFormat="1" outlineLevel="1" x14ac:dyDescent="0.3">
      <c r="A1355" s="439" t="str">
        <f>IF(E1355=0,"",VLOOKUP(E1355,'Mão de Obra'!$A$2:$AA$998,2,FALSE))</f>
        <v/>
      </c>
      <c r="B1355" s="440"/>
      <c r="C1355" s="440"/>
      <c r="D1355" s="440"/>
      <c r="E1355" s="445"/>
      <c r="F1355" s="445"/>
      <c r="G1355" s="466" t="str">
        <f t="shared" si="136"/>
        <v/>
      </c>
      <c r="H1355" s="466"/>
      <c r="I1355" s="466"/>
      <c r="J1355" s="466"/>
      <c r="K1355" s="467" t="str">
        <f>IF(E1355=0,"",VLOOKUP(E1355,'Mão de Obra'!$A$2:$AA$998,5,))</f>
        <v/>
      </c>
      <c r="L1355" s="467"/>
      <c r="M1355" s="467"/>
      <c r="N1355" s="467"/>
      <c r="O1355" s="447"/>
      <c r="P1355" s="447"/>
      <c r="Q1355" s="447"/>
      <c r="R1355" s="447"/>
      <c r="S1355" s="447"/>
      <c r="T1355" s="447"/>
      <c r="U1355" s="447"/>
      <c r="V1355" s="447"/>
      <c r="W1355" s="447"/>
      <c r="X1355" s="447"/>
      <c r="Y1355" s="447"/>
      <c r="Z1355" s="447"/>
      <c r="AA1355" s="468" t="str">
        <f t="shared" si="137"/>
        <v/>
      </c>
      <c r="AB1355" s="468"/>
      <c r="AC1355" s="468"/>
      <c r="AD1355" s="468"/>
      <c r="AE1355" s="468"/>
      <c r="AF1355" s="469"/>
      <c r="AL1355" s="71"/>
      <c r="AQ1355" s="97"/>
    </row>
    <row r="1356" spans="1:43" s="42" customFormat="1" outlineLevel="1" x14ac:dyDescent="0.3">
      <c r="A1356" s="439" t="str">
        <f>IF(E1356=0,"",VLOOKUP(E1356,'Mão de Obra'!$A$2:$AA$998,2,FALSE))</f>
        <v/>
      </c>
      <c r="B1356" s="440"/>
      <c r="C1356" s="440"/>
      <c r="D1356" s="440"/>
      <c r="E1356" s="445"/>
      <c r="F1356" s="445"/>
      <c r="G1356" s="466" t="str">
        <f t="shared" si="136"/>
        <v/>
      </c>
      <c r="H1356" s="466"/>
      <c r="I1356" s="466"/>
      <c r="J1356" s="466"/>
      <c r="K1356" s="467" t="str">
        <f>IF(E1356=0,"",VLOOKUP(E1356,'Mão de Obra'!$A$2:$AA$998,5))</f>
        <v/>
      </c>
      <c r="L1356" s="467"/>
      <c r="M1356" s="467"/>
      <c r="N1356" s="467"/>
      <c r="O1356" s="447"/>
      <c r="P1356" s="447"/>
      <c r="Q1356" s="447"/>
      <c r="R1356" s="447"/>
      <c r="S1356" s="447"/>
      <c r="T1356" s="447"/>
      <c r="U1356" s="447"/>
      <c r="V1356" s="447"/>
      <c r="W1356" s="447"/>
      <c r="X1356" s="447"/>
      <c r="Y1356" s="447"/>
      <c r="Z1356" s="447"/>
      <c r="AA1356" s="468" t="str">
        <f t="shared" si="137"/>
        <v/>
      </c>
      <c r="AB1356" s="468"/>
      <c r="AC1356" s="468"/>
      <c r="AD1356" s="468"/>
      <c r="AE1356" s="468"/>
      <c r="AF1356" s="469"/>
      <c r="AL1356" s="71"/>
      <c r="AQ1356" s="97"/>
    </row>
    <row r="1357" spans="1:43" s="42" customFormat="1" outlineLevel="1" x14ac:dyDescent="0.3">
      <c r="A1357" s="453" t="s">
        <v>35</v>
      </c>
      <c r="B1357" s="454"/>
      <c r="C1357" s="454"/>
      <c r="D1357" s="454"/>
      <c r="E1357" s="454"/>
      <c r="F1357" s="454"/>
      <c r="G1357" s="454"/>
      <c r="H1357" s="454"/>
      <c r="I1357" s="454"/>
      <c r="J1357" s="454"/>
      <c r="K1357" s="454"/>
      <c r="L1357" s="454"/>
      <c r="M1357" s="454"/>
      <c r="N1357" s="454"/>
      <c r="O1357" s="454"/>
      <c r="P1357" s="454"/>
      <c r="Q1357" s="454"/>
      <c r="R1357" s="454"/>
      <c r="S1357" s="454"/>
      <c r="T1357" s="454"/>
      <c r="U1357" s="454"/>
      <c r="V1357" s="454"/>
      <c r="W1357" s="455">
        <f>TRUNC(SUM(AA1349:AF1356),2)</f>
        <v>88.36</v>
      </c>
      <c r="X1357" s="456"/>
      <c r="Y1357" s="456"/>
      <c r="Z1357" s="456"/>
      <c r="AA1357" s="456"/>
      <c r="AB1357" s="456"/>
      <c r="AC1357" s="456"/>
      <c r="AD1357" s="456"/>
      <c r="AE1357" s="456"/>
      <c r="AF1357" s="456"/>
      <c r="AL1357" s="71"/>
      <c r="AQ1357" s="97"/>
    </row>
    <row r="1358" spans="1:43" s="42" customFormat="1" outlineLevel="1" x14ac:dyDescent="0.3">
      <c r="A1358" s="24"/>
      <c r="B1358" s="25"/>
      <c r="C1358" s="25"/>
      <c r="D1358" s="26"/>
      <c r="E1358" s="27"/>
      <c r="F1358" s="27"/>
      <c r="G1358" s="25"/>
      <c r="H1358" s="25"/>
      <c r="I1358" s="25"/>
      <c r="J1358" s="25"/>
      <c r="K1358" s="25"/>
      <c r="L1358" s="25"/>
      <c r="M1358" s="25"/>
      <c r="N1358" s="25"/>
      <c r="O1358" s="25"/>
      <c r="P1358" s="25"/>
      <c r="Q1358" s="25"/>
      <c r="R1358" s="25"/>
      <c r="S1358" s="25"/>
      <c r="T1358" s="25"/>
      <c r="U1358" s="25"/>
      <c r="V1358" s="25"/>
      <c r="W1358" s="25"/>
      <c r="X1358" s="46"/>
      <c r="Y1358" s="46"/>
      <c r="Z1358" s="46"/>
      <c r="AA1358" s="46"/>
      <c r="AB1358" s="49"/>
      <c r="AC1358" s="49"/>
      <c r="AD1358" s="49"/>
      <c r="AE1358" s="49"/>
      <c r="AF1358" s="28"/>
      <c r="AL1358" s="71"/>
      <c r="AQ1358" s="97"/>
    </row>
    <row r="1359" spans="1:43" s="42" customFormat="1" outlineLevel="1" x14ac:dyDescent="0.3">
      <c r="A1359" s="449" t="s">
        <v>36</v>
      </c>
      <c r="B1359" s="449"/>
      <c r="C1359" s="449"/>
      <c r="D1359" s="449"/>
      <c r="E1359" s="451" t="s">
        <v>24</v>
      </c>
      <c r="F1359" s="451"/>
      <c r="G1359" s="451" t="s">
        <v>37</v>
      </c>
      <c r="H1359" s="451"/>
      <c r="I1359" s="451"/>
      <c r="J1359" s="451" t="s">
        <v>38</v>
      </c>
      <c r="K1359" s="451"/>
      <c r="L1359" s="451"/>
      <c r="M1359" s="451" t="s">
        <v>39</v>
      </c>
      <c r="N1359" s="451"/>
      <c r="O1359" s="451"/>
      <c r="P1359" s="451"/>
      <c r="Q1359" s="451"/>
      <c r="R1359" s="451" t="s">
        <v>40</v>
      </c>
      <c r="S1359" s="451"/>
      <c r="T1359" s="451"/>
      <c r="U1359" s="451"/>
      <c r="V1359" s="451"/>
      <c r="W1359" s="451" t="s">
        <v>19</v>
      </c>
      <c r="X1359" s="451"/>
      <c r="Y1359" s="451"/>
      <c r="Z1359" s="451"/>
      <c r="AA1359" s="451"/>
      <c r="AB1359" s="451"/>
      <c r="AC1359" s="451"/>
      <c r="AD1359" s="451"/>
      <c r="AE1359" s="451"/>
      <c r="AF1359" s="451"/>
      <c r="AL1359" s="71"/>
      <c r="AQ1359" s="97"/>
    </row>
    <row r="1360" spans="1:43" s="42" customFormat="1" outlineLevel="1" x14ac:dyDescent="0.3">
      <c r="A1360" s="31" t="s">
        <v>517</v>
      </c>
      <c r="B1360" s="32"/>
      <c r="C1360" s="32"/>
      <c r="D1360" s="33"/>
      <c r="E1360" s="470" t="s">
        <v>201</v>
      </c>
      <c r="F1360" s="470"/>
      <c r="G1360" s="446"/>
      <c r="H1360" s="446"/>
      <c r="I1360" s="446"/>
      <c r="J1360" s="471" t="s">
        <v>57</v>
      </c>
      <c r="K1360" s="471"/>
      <c r="L1360" s="471"/>
      <c r="M1360" s="471"/>
      <c r="N1360" s="471"/>
      <c r="O1360" s="471"/>
      <c r="P1360" s="471"/>
      <c r="Q1360" s="471"/>
      <c r="R1360" s="471"/>
      <c r="S1360" s="471"/>
      <c r="T1360" s="471"/>
      <c r="U1360" s="471"/>
      <c r="V1360" s="471"/>
      <c r="W1360" s="34"/>
      <c r="X1360" s="47"/>
      <c r="Y1360" s="47"/>
      <c r="Z1360" s="47"/>
      <c r="AA1360" s="47"/>
      <c r="AB1360" s="47"/>
      <c r="AC1360" s="47"/>
      <c r="AD1360" s="47"/>
      <c r="AE1360" s="461">
        <f>IF(A1360="","",(W1357*G1360/100))</f>
        <v>0</v>
      </c>
      <c r="AF1360" s="472"/>
      <c r="AL1360" s="71"/>
      <c r="AQ1360" s="97"/>
    </row>
    <row r="1361" spans="1:43" s="42" customFormat="1" outlineLevel="1" x14ac:dyDescent="0.3">
      <c r="A1361" s="31" t="s">
        <v>113</v>
      </c>
      <c r="B1361" s="32"/>
      <c r="C1361" s="32"/>
      <c r="D1361" s="33"/>
      <c r="E1361" s="470" t="s">
        <v>116</v>
      </c>
      <c r="F1361" s="470"/>
      <c r="G1361" s="446"/>
      <c r="H1361" s="446"/>
      <c r="I1361" s="446"/>
      <c r="J1361" s="471" t="s">
        <v>57</v>
      </c>
      <c r="K1361" s="471"/>
      <c r="L1361" s="471"/>
      <c r="M1361" s="471"/>
      <c r="N1361" s="471"/>
      <c r="O1361" s="471"/>
      <c r="P1361" s="471"/>
      <c r="Q1361" s="471"/>
      <c r="R1361" s="471"/>
      <c r="S1361" s="471"/>
      <c r="T1361" s="471"/>
      <c r="U1361" s="471"/>
      <c r="V1361" s="471"/>
      <c r="W1361" s="34"/>
      <c r="X1361" s="47"/>
      <c r="Y1361" s="47"/>
      <c r="Z1361" s="47"/>
      <c r="AA1361" s="47"/>
      <c r="AB1361" s="47"/>
      <c r="AC1361" s="47"/>
      <c r="AD1361" s="47"/>
      <c r="AE1361" s="461">
        <f>IF(A1361="","",(W1357*G1361/100))</f>
        <v>0</v>
      </c>
      <c r="AF1361" s="472"/>
      <c r="AL1361" s="71"/>
      <c r="AQ1361" s="97"/>
    </row>
    <row r="1362" spans="1:43" s="42" customFormat="1" outlineLevel="1" x14ac:dyDescent="0.3">
      <c r="A1362" s="35" t="s">
        <v>114</v>
      </c>
      <c r="B1362" s="32"/>
      <c r="C1362" s="32"/>
      <c r="D1362" s="33"/>
      <c r="E1362" s="470" t="s">
        <v>117</v>
      </c>
      <c r="F1362" s="470"/>
      <c r="G1362" s="446"/>
      <c r="H1362" s="446"/>
      <c r="I1362" s="446"/>
      <c r="J1362" s="471" t="s">
        <v>57</v>
      </c>
      <c r="K1362" s="471"/>
      <c r="L1362" s="471"/>
      <c r="M1362" s="60"/>
      <c r="N1362" s="60"/>
      <c r="O1362" s="60"/>
      <c r="P1362" s="60"/>
      <c r="Q1362" s="60"/>
      <c r="R1362" s="60"/>
      <c r="S1362" s="60"/>
      <c r="T1362" s="60"/>
      <c r="U1362" s="60"/>
      <c r="V1362" s="60"/>
      <c r="W1362" s="34"/>
      <c r="X1362" s="47"/>
      <c r="Y1362" s="47"/>
      <c r="Z1362" s="47"/>
      <c r="AA1362" s="47"/>
      <c r="AB1362" s="47"/>
      <c r="AC1362" s="47"/>
      <c r="AD1362" s="47"/>
      <c r="AE1362" s="461">
        <f>IF(A1362="","",(W1357*G1362/100))</f>
        <v>0</v>
      </c>
      <c r="AF1362" s="472"/>
      <c r="AL1362" s="71"/>
      <c r="AQ1362" s="97"/>
    </row>
    <row r="1363" spans="1:43" s="42" customFormat="1" outlineLevel="1" x14ac:dyDescent="0.3">
      <c r="A1363" s="35" t="s">
        <v>115</v>
      </c>
      <c r="B1363" s="32"/>
      <c r="C1363" s="32"/>
      <c r="D1363" s="33"/>
      <c r="E1363" s="470" t="s">
        <v>118</v>
      </c>
      <c r="F1363" s="470"/>
      <c r="G1363" s="446"/>
      <c r="H1363" s="446"/>
      <c r="I1363" s="446"/>
      <c r="J1363" s="471" t="s">
        <v>57</v>
      </c>
      <c r="K1363" s="471"/>
      <c r="L1363" s="471"/>
      <c r="M1363" s="471"/>
      <c r="N1363" s="471"/>
      <c r="O1363" s="471"/>
      <c r="P1363" s="471"/>
      <c r="Q1363" s="471"/>
      <c r="R1363" s="471"/>
      <c r="S1363" s="471"/>
      <c r="T1363" s="471"/>
      <c r="U1363" s="471"/>
      <c r="V1363" s="471"/>
      <c r="W1363" s="36"/>
      <c r="X1363" s="48"/>
      <c r="Y1363" s="48"/>
      <c r="Z1363" s="48"/>
      <c r="AA1363" s="48"/>
      <c r="AB1363" s="48"/>
      <c r="AC1363" s="48"/>
      <c r="AD1363" s="48"/>
      <c r="AE1363" s="461">
        <f>IF(A1363="","",(W1357*G1363/100))</f>
        <v>0</v>
      </c>
      <c r="AF1363" s="472"/>
      <c r="AL1363" s="71"/>
      <c r="AQ1363" s="97"/>
    </row>
    <row r="1364" spans="1:43" s="42" customFormat="1" outlineLevel="1" x14ac:dyDescent="0.3">
      <c r="A1364" s="453" t="s">
        <v>41</v>
      </c>
      <c r="B1364" s="454"/>
      <c r="C1364" s="454"/>
      <c r="D1364" s="454"/>
      <c r="E1364" s="454"/>
      <c r="F1364" s="454"/>
      <c r="G1364" s="454"/>
      <c r="H1364" s="454"/>
      <c r="I1364" s="454"/>
      <c r="J1364" s="454"/>
      <c r="K1364" s="454"/>
      <c r="L1364" s="454"/>
      <c r="M1364" s="454"/>
      <c r="N1364" s="454"/>
      <c r="O1364" s="454"/>
      <c r="P1364" s="454"/>
      <c r="Q1364" s="454"/>
      <c r="R1364" s="454"/>
      <c r="S1364" s="454"/>
      <c r="T1364" s="454"/>
      <c r="U1364" s="454"/>
      <c r="V1364" s="454"/>
      <c r="W1364" s="455">
        <f>TRUNC(SUM(AE1360:AF1363),2)</f>
        <v>0</v>
      </c>
      <c r="X1364" s="456"/>
      <c r="Y1364" s="456"/>
      <c r="Z1364" s="456"/>
      <c r="AA1364" s="456"/>
      <c r="AB1364" s="456"/>
      <c r="AC1364" s="456"/>
      <c r="AD1364" s="456"/>
      <c r="AE1364" s="456"/>
      <c r="AF1364" s="456"/>
      <c r="AL1364" s="71"/>
      <c r="AQ1364" s="97"/>
    </row>
    <row r="1365" spans="1:43" s="42" customFormat="1" outlineLevel="1" x14ac:dyDescent="0.3">
      <c r="A1365" s="24"/>
      <c r="B1365" s="25"/>
      <c r="C1365" s="25"/>
      <c r="D1365" s="26"/>
      <c r="E1365" s="27"/>
      <c r="F1365" s="27"/>
      <c r="G1365" s="25"/>
      <c r="H1365" s="25"/>
      <c r="I1365" s="25"/>
      <c r="J1365" s="25"/>
      <c r="K1365" s="25"/>
      <c r="L1365" s="25"/>
      <c r="M1365" s="25"/>
      <c r="N1365" s="25"/>
      <c r="O1365" s="25"/>
      <c r="P1365" s="25"/>
      <c r="Q1365" s="25"/>
      <c r="R1365" s="25"/>
      <c r="S1365" s="25"/>
      <c r="T1365" s="25"/>
      <c r="U1365" s="25"/>
      <c r="V1365" s="25"/>
      <c r="W1365" s="25"/>
      <c r="X1365" s="46"/>
      <c r="Y1365" s="46"/>
      <c r="Z1365" s="46"/>
      <c r="AA1365" s="46"/>
      <c r="AB1365" s="49"/>
      <c r="AC1365" s="49"/>
      <c r="AD1365" s="49"/>
      <c r="AE1365" s="49"/>
      <c r="AF1365" s="28"/>
      <c r="AL1365" s="71"/>
      <c r="AQ1365" s="97"/>
    </row>
    <row r="1366" spans="1:43" s="42" customFormat="1" outlineLevel="1" x14ac:dyDescent="0.3">
      <c r="A1366" s="463" t="s">
        <v>42</v>
      </c>
      <c r="B1366" s="463"/>
      <c r="C1366" s="463"/>
      <c r="D1366" s="463"/>
      <c r="E1366" s="463"/>
      <c r="F1366" s="463"/>
      <c r="G1366" s="463"/>
      <c r="H1366" s="463"/>
      <c r="I1366" s="463"/>
      <c r="J1366" s="463"/>
      <c r="K1366" s="463"/>
      <c r="L1366" s="463"/>
      <c r="M1366" s="463"/>
      <c r="N1366" s="455">
        <f>TRUNC(SUM(W1346,W1357,W1364),2)</f>
        <v>9616.7099999999991</v>
      </c>
      <c r="O1366" s="456"/>
      <c r="P1366" s="456"/>
      <c r="Q1366" s="456"/>
      <c r="R1366" s="456"/>
      <c r="S1366" s="456"/>
      <c r="T1366" s="456"/>
      <c r="U1366" s="456"/>
      <c r="V1366" s="456"/>
      <c r="W1366" s="456"/>
      <c r="X1366" s="456"/>
      <c r="Y1366" s="456"/>
      <c r="Z1366" s="456"/>
      <c r="AA1366" s="456"/>
      <c r="AB1366" s="456"/>
      <c r="AC1366" s="456"/>
      <c r="AD1366" s="456"/>
      <c r="AE1366" s="456"/>
      <c r="AF1366" s="456"/>
      <c r="AL1366" s="71"/>
      <c r="AQ1366" s="97"/>
    </row>
    <row r="1367" spans="1:43" s="42" customFormat="1" outlineLevel="1" x14ac:dyDescent="0.3">
      <c r="A1367" s="464" t="s">
        <v>43</v>
      </c>
      <c r="B1367" s="464"/>
      <c r="C1367" s="464"/>
      <c r="D1367" s="464"/>
      <c r="E1367" s="464"/>
      <c r="F1367" s="464"/>
      <c r="G1367" s="464"/>
      <c r="H1367" s="464"/>
      <c r="I1367" s="464"/>
      <c r="J1367" s="464"/>
      <c r="K1367" s="464"/>
      <c r="L1367" s="464"/>
      <c r="M1367" s="464"/>
      <c r="N1367" s="465">
        <f>AH1400</f>
        <v>1.3833</v>
      </c>
      <c r="O1367" s="465"/>
      <c r="P1367" s="465"/>
      <c r="Q1367" s="465"/>
      <c r="R1367" s="465"/>
      <c r="S1367" s="465"/>
      <c r="T1367" s="465"/>
      <c r="U1367" s="465"/>
      <c r="V1367" s="465"/>
      <c r="W1367" s="465"/>
      <c r="X1367" s="465"/>
      <c r="Y1367" s="465"/>
      <c r="Z1367" s="465"/>
      <c r="AA1367" s="465"/>
      <c r="AB1367" s="465"/>
      <c r="AC1367" s="465"/>
      <c r="AD1367" s="465"/>
      <c r="AE1367" s="465"/>
      <c r="AF1367" s="465"/>
      <c r="AL1367" s="71"/>
      <c r="AQ1367" s="97"/>
    </row>
    <row r="1368" spans="1:43" s="42" customFormat="1" outlineLevel="1" x14ac:dyDescent="0.3">
      <c r="A1368" s="463" t="s">
        <v>44</v>
      </c>
      <c r="B1368" s="463"/>
      <c r="C1368" s="463"/>
      <c r="D1368" s="463"/>
      <c r="E1368" s="463"/>
      <c r="F1368" s="463"/>
      <c r="G1368" s="463"/>
      <c r="H1368" s="463"/>
      <c r="I1368" s="463"/>
      <c r="J1368" s="463"/>
      <c r="K1368" s="463"/>
      <c r="L1368" s="463"/>
      <c r="M1368" s="463"/>
      <c r="N1368" s="455">
        <f>TRUNC(N1366/N1367,2)</f>
        <v>6952</v>
      </c>
      <c r="O1368" s="456"/>
      <c r="P1368" s="456"/>
      <c r="Q1368" s="456"/>
      <c r="R1368" s="456"/>
      <c r="S1368" s="456"/>
      <c r="T1368" s="456"/>
      <c r="U1368" s="456"/>
      <c r="V1368" s="456"/>
      <c r="W1368" s="456"/>
      <c r="X1368" s="456"/>
      <c r="Y1368" s="456"/>
      <c r="Z1368" s="456"/>
      <c r="AA1368" s="456"/>
      <c r="AB1368" s="456"/>
      <c r="AC1368" s="456"/>
      <c r="AD1368" s="456"/>
      <c r="AE1368" s="456"/>
      <c r="AF1368" s="456"/>
      <c r="AL1368" s="71"/>
      <c r="AQ1368" s="97"/>
    </row>
    <row r="1369" spans="1:43" s="42" customFormat="1" outlineLevel="1" x14ac:dyDescent="0.3">
      <c r="A1369" s="24"/>
      <c r="B1369" s="25"/>
      <c r="C1369" s="25"/>
      <c r="D1369" s="26"/>
      <c r="E1369" s="27"/>
      <c r="F1369" s="27"/>
      <c r="G1369" s="25"/>
      <c r="H1369" s="25"/>
      <c r="I1369" s="25"/>
      <c r="J1369" s="25"/>
      <c r="K1369" s="25"/>
      <c r="L1369" s="25"/>
      <c r="M1369" s="25"/>
      <c r="N1369" s="25"/>
      <c r="O1369" s="25"/>
      <c r="P1369" s="25"/>
      <c r="Q1369" s="25"/>
      <c r="R1369" s="25"/>
      <c r="S1369" s="25"/>
      <c r="T1369" s="25"/>
      <c r="U1369" s="25"/>
      <c r="V1369" s="25"/>
      <c r="W1369" s="25"/>
      <c r="X1369" s="46"/>
      <c r="Y1369" s="46"/>
      <c r="Z1369" s="46"/>
      <c r="AA1369" s="46"/>
      <c r="AB1369" s="49"/>
      <c r="AC1369" s="49"/>
      <c r="AD1369" s="49"/>
      <c r="AE1369" s="49"/>
      <c r="AF1369" s="28"/>
      <c r="AL1369" s="71"/>
      <c r="AQ1369" s="97"/>
    </row>
    <row r="1370" spans="1:43" s="42" customFormat="1" outlineLevel="1" x14ac:dyDescent="0.3">
      <c r="A1370" s="449" t="s">
        <v>45</v>
      </c>
      <c r="B1370" s="449"/>
      <c r="C1370" s="449"/>
      <c r="D1370" s="449"/>
      <c r="E1370" s="451" t="s">
        <v>24</v>
      </c>
      <c r="F1370" s="451"/>
      <c r="G1370" s="451" t="s">
        <v>0</v>
      </c>
      <c r="H1370" s="451"/>
      <c r="I1370" s="452" t="s">
        <v>46</v>
      </c>
      <c r="J1370" s="452"/>
      <c r="K1370" s="452"/>
      <c r="L1370" s="452"/>
      <c r="M1370" s="452"/>
      <c r="N1370" s="452"/>
      <c r="O1370" s="452"/>
      <c r="P1370" s="452"/>
      <c r="Q1370" s="452" t="s">
        <v>30</v>
      </c>
      <c r="R1370" s="452"/>
      <c r="S1370" s="452"/>
      <c r="T1370" s="452"/>
      <c r="U1370" s="452"/>
      <c r="V1370" s="452"/>
      <c r="W1370" s="452"/>
      <c r="X1370" s="452"/>
      <c r="Y1370" s="452"/>
      <c r="Z1370" s="452"/>
      <c r="AA1370" s="452"/>
      <c r="AB1370" s="438" t="s">
        <v>46</v>
      </c>
      <c r="AC1370" s="438"/>
      <c r="AD1370" s="438"/>
      <c r="AE1370" s="438"/>
      <c r="AF1370" s="438"/>
      <c r="AL1370" s="71"/>
      <c r="AQ1370" s="97"/>
    </row>
    <row r="1371" spans="1:43" s="42" customFormat="1" outlineLevel="1" x14ac:dyDescent="0.3">
      <c r="A1371" s="439" t="str">
        <f>IF(E1371="","",VLOOKUP(E1371,Material!$A$3:$N$521,2,FALSE))</f>
        <v/>
      </c>
      <c r="B1371" s="440"/>
      <c r="C1371" s="440"/>
      <c r="D1371" s="440"/>
      <c r="E1371" s="441"/>
      <c r="F1371" s="441"/>
      <c r="G1371" s="441" t="str">
        <f>IF(E1371="","",VLOOKUP(E1371,Material!$A$3:$N$521,3,FALSE))</f>
        <v/>
      </c>
      <c r="H1371" s="441"/>
      <c r="I1371" s="448" t="str">
        <f>IF(E1371="","",VLOOKUP(E1371,Material!$A$3:$N$521,4,FALSE))</f>
        <v/>
      </c>
      <c r="J1371" s="448"/>
      <c r="K1371" s="448"/>
      <c r="L1371" s="448"/>
      <c r="M1371" s="448"/>
      <c r="N1371" s="448"/>
      <c r="O1371" s="448"/>
      <c r="P1371" s="448"/>
      <c r="Q1371" s="55"/>
      <c r="R1371" s="55"/>
      <c r="S1371" s="55"/>
      <c r="T1371" s="55"/>
      <c r="U1371" s="55"/>
      <c r="V1371" s="55"/>
      <c r="W1371" s="444"/>
      <c r="X1371" s="444"/>
      <c r="Y1371" s="444"/>
      <c r="Z1371" s="444"/>
      <c r="AA1371" s="444"/>
      <c r="AB1371" s="47"/>
      <c r="AC1371" s="47"/>
      <c r="AD1371" s="47"/>
      <c r="AE1371" s="47"/>
      <c r="AF1371" s="37"/>
      <c r="AL1371" s="71"/>
      <c r="AQ1371" s="97"/>
    </row>
    <row r="1372" spans="1:43" s="42" customFormat="1" outlineLevel="1" x14ac:dyDescent="0.3">
      <c r="A1372" s="439" t="str">
        <f>IF(E1372="","",VLOOKUP(E1372,Material!$A$3:$N$521,2,FALSE))</f>
        <v/>
      </c>
      <c r="B1372" s="440"/>
      <c r="C1372" s="440"/>
      <c r="D1372" s="440"/>
      <c r="E1372" s="441"/>
      <c r="F1372" s="441"/>
      <c r="G1372" s="441" t="str">
        <f>IF(E1372="","",VLOOKUP(E1372,Material!$A$3:$N$521,3,FALSE))</f>
        <v/>
      </c>
      <c r="H1372" s="441"/>
      <c r="I1372" s="448" t="str">
        <f>IF(E1372="","",VLOOKUP(E1372,Material!$A$3:$N$521,4,FALSE))</f>
        <v/>
      </c>
      <c r="J1372" s="448"/>
      <c r="K1372" s="448"/>
      <c r="L1372" s="448"/>
      <c r="M1372" s="448"/>
      <c r="N1372" s="448"/>
      <c r="O1372" s="448"/>
      <c r="P1372" s="448"/>
      <c r="Q1372" s="55"/>
      <c r="R1372" s="55"/>
      <c r="S1372" s="55"/>
      <c r="T1372" s="55"/>
      <c r="U1372" s="55"/>
      <c r="V1372" s="55"/>
      <c r="W1372" s="444"/>
      <c r="X1372" s="444"/>
      <c r="Y1372" s="444"/>
      <c r="Z1372" s="444"/>
      <c r="AA1372" s="444"/>
      <c r="AB1372" s="47"/>
      <c r="AC1372" s="47"/>
      <c r="AD1372" s="47"/>
      <c r="AE1372" s="47"/>
      <c r="AF1372" s="37"/>
      <c r="AL1372" s="71"/>
      <c r="AQ1372" s="97"/>
    </row>
    <row r="1373" spans="1:43" s="42" customFormat="1" outlineLevel="1" x14ac:dyDescent="0.3">
      <c r="A1373" s="439" t="str">
        <f>IF(E1373="","",VLOOKUP(E1373,Material!$A$3:$N$521,2,FALSE))</f>
        <v/>
      </c>
      <c r="B1373" s="440"/>
      <c r="C1373" s="440"/>
      <c r="D1373" s="440"/>
      <c r="E1373" s="441"/>
      <c r="F1373" s="441"/>
      <c r="G1373" s="441" t="str">
        <f>IF(E1373="","",VLOOKUP(E1373,Material!$A$3:$N$521,3,FALSE))</f>
        <v/>
      </c>
      <c r="H1373" s="441"/>
      <c r="I1373" s="448" t="str">
        <f>IF(E1373="","",VLOOKUP(E1373,Material!$A$3:$N$521,4,FALSE))</f>
        <v/>
      </c>
      <c r="J1373" s="448"/>
      <c r="K1373" s="448"/>
      <c r="L1373" s="448"/>
      <c r="M1373" s="448"/>
      <c r="N1373" s="448"/>
      <c r="O1373" s="448"/>
      <c r="P1373" s="448"/>
      <c r="Q1373" s="55"/>
      <c r="R1373" s="55"/>
      <c r="S1373" s="55"/>
      <c r="T1373" s="55"/>
      <c r="U1373" s="55"/>
      <c r="V1373" s="55"/>
      <c r="W1373" s="444"/>
      <c r="X1373" s="444"/>
      <c r="Y1373" s="444"/>
      <c r="Z1373" s="444"/>
      <c r="AA1373" s="444"/>
      <c r="AB1373" s="47"/>
      <c r="AC1373" s="47"/>
      <c r="AD1373" s="47"/>
      <c r="AE1373" s="47"/>
      <c r="AF1373" s="37"/>
      <c r="AL1373" s="71"/>
      <c r="AQ1373" s="97"/>
    </row>
    <row r="1374" spans="1:43" s="42" customFormat="1" outlineLevel="1" x14ac:dyDescent="0.3">
      <c r="A1374" s="439" t="str">
        <f>IF(E1374="","",VLOOKUP(E1374,Material!$A$3:$N$521,2,FALSE))</f>
        <v/>
      </c>
      <c r="B1374" s="440"/>
      <c r="C1374" s="440"/>
      <c r="D1374" s="440"/>
      <c r="E1374" s="445"/>
      <c r="F1374" s="445"/>
      <c r="G1374" s="442" t="str">
        <f>IF(E1374="","",VLOOKUP(E1374,Material!$A$3:$N$521,3,FALSE))</f>
        <v/>
      </c>
      <c r="H1374" s="442"/>
      <c r="I1374" s="450" t="str">
        <f>IF(E1374="","",VLOOKUP(E1374,Material!$A$3:$N$521,4,FALSE))</f>
        <v/>
      </c>
      <c r="J1374" s="450"/>
      <c r="K1374" s="450"/>
      <c r="L1374" s="450"/>
      <c r="M1374" s="450"/>
      <c r="N1374" s="450"/>
      <c r="O1374" s="450"/>
      <c r="P1374" s="450"/>
      <c r="Q1374" s="34"/>
      <c r="R1374" s="34"/>
      <c r="S1374" s="34"/>
      <c r="T1374" s="34"/>
      <c r="U1374" s="34"/>
      <c r="V1374" s="34"/>
      <c r="W1374" s="447"/>
      <c r="X1374" s="447"/>
      <c r="Y1374" s="447"/>
      <c r="Z1374" s="447"/>
      <c r="AA1374" s="447"/>
      <c r="AB1374" s="47"/>
      <c r="AC1374" s="47"/>
      <c r="AD1374" s="47"/>
      <c r="AE1374" s="47"/>
      <c r="AF1374" s="37" t="str">
        <f t="shared" ref="AF1374:AF1380" si="138">IF(W1374="","",I1374*W1374)</f>
        <v/>
      </c>
      <c r="AL1374" s="71"/>
      <c r="AQ1374" s="97"/>
    </row>
    <row r="1375" spans="1:43" s="42" customFormat="1" outlineLevel="1" x14ac:dyDescent="0.3">
      <c r="A1375" s="439" t="str">
        <f>IF(E1375="","",VLOOKUP(E1375,Material!$A$3:$N$521,2,FALSE))</f>
        <v/>
      </c>
      <c r="B1375" s="440"/>
      <c r="C1375" s="440"/>
      <c r="D1375" s="440"/>
      <c r="E1375" s="445"/>
      <c r="F1375" s="445"/>
      <c r="G1375" s="442" t="str">
        <f>IF(E1375="","",VLOOKUP(E1375,Material!$A$3:$N$521,3,FALSE))</f>
        <v/>
      </c>
      <c r="H1375" s="442"/>
      <c r="I1375" s="450" t="str">
        <f>IF(E1375="","",VLOOKUP(E1375,Material!$A$3:$N$521,4,FALSE))</f>
        <v/>
      </c>
      <c r="J1375" s="450"/>
      <c r="K1375" s="450"/>
      <c r="L1375" s="450"/>
      <c r="M1375" s="450"/>
      <c r="N1375" s="450"/>
      <c r="O1375" s="450"/>
      <c r="P1375" s="450"/>
      <c r="Q1375" s="34"/>
      <c r="R1375" s="34"/>
      <c r="S1375" s="34"/>
      <c r="T1375" s="34"/>
      <c r="U1375" s="34"/>
      <c r="V1375" s="34"/>
      <c r="W1375" s="447"/>
      <c r="X1375" s="447"/>
      <c r="Y1375" s="447"/>
      <c r="Z1375" s="447"/>
      <c r="AA1375" s="447"/>
      <c r="AB1375" s="47"/>
      <c r="AC1375" s="47"/>
      <c r="AD1375" s="47"/>
      <c r="AE1375" s="47"/>
      <c r="AF1375" s="37" t="str">
        <f t="shared" si="138"/>
        <v/>
      </c>
      <c r="AL1375" s="71"/>
      <c r="AQ1375" s="97"/>
    </row>
    <row r="1376" spans="1:43" s="42" customFormat="1" outlineLevel="1" x14ac:dyDescent="0.3">
      <c r="A1376" s="439" t="str">
        <f>IF(E1376="","",VLOOKUP(E1376,Material!$A$3:$N$521,2,FALSE))</f>
        <v/>
      </c>
      <c r="B1376" s="440"/>
      <c r="C1376" s="440"/>
      <c r="D1376" s="440"/>
      <c r="E1376" s="445"/>
      <c r="F1376" s="445"/>
      <c r="G1376" s="442" t="str">
        <f>IF(E1376="","",VLOOKUP(E1376,Material!$A$3:$N$521,3,FALSE))</f>
        <v/>
      </c>
      <c r="H1376" s="442"/>
      <c r="I1376" s="450" t="str">
        <f>IF(E1376="","",VLOOKUP(E1376,Material!$A$3:$N$521,4,FALSE))</f>
        <v/>
      </c>
      <c r="J1376" s="450"/>
      <c r="K1376" s="450"/>
      <c r="L1376" s="450"/>
      <c r="M1376" s="450"/>
      <c r="N1376" s="450"/>
      <c r="O1376" s="450"/>
      <c r="P1376" s="450"/>
      <c r="Q1376" s="34"/>
      <c r="R1376" s="34"/>
      <c r="S1376" s="34"/>
      <c r="T1376" s="34"/>
      <c r="U1376" s="34"/>
      <c r="V1376" s="34"/>
      <c r="W1376" s="447"/>
      <c r="X1376" s="447"/>
      <c r="Y1376" s="447"/>
      <c r="Z1376" s="447"/>
      <c r="AA1376" s="447"/>
      <c r="AB1376" s="47"/>
      <c r="AC1376" s="47"/>
      <c r="AD1376" s="47"/>
      <c r="AE1376" s="47"/>
      <c r="AF1376" s="37" t="str">
        <f t="shared" si="138"/>
        <v/>
      </c>
      <c r="AL1376" s="71"/>
      <c r="AQ1376" s="97"/>
    </row>
    <row r="1377" spans="1:43" s="42" customFormat="1" outlineLevel="1" x14ac:dyDescent="0.3">
      <c r="A1377" s="439" t="str">
        <f>IF(E1377="","",VLOOKUP(E1377,Material!$A$3:$N$521,2,FALSE))</f>
        <v/>
      </c>
      <c r="B1377" s="440"/>
      <c r="C1377" s="440"/>
      <c r="D1377" s="440"/>
      <c r="E1377" s="445"/>
      <c r="F1377" s="445"/>
      <c r="G1377" s="442" t="str">
        <f>IF(E1377="","",VLOOKUP(E1377,Material!$A$3:$N$521,3,FALSE))</f>
        <v/>
      </c>
      <c r="H1377" s="442"/>
      <c r="I1377" s="450" t="str">
        <f>IF(E1377="","",VLOOKUP(E1377,Material!$A$3:$N$521,4,FALSE))</f>
        <v/>
      </c>
      <c r="J1377" s="450"/>
      <c r="K1377" s="450"/>
      <c r="L1377" s="450"/>
      <c r="M1377" s="450"/>
      <c r="N1377" s="450"/>
      <c r="O1377" s="450"/>
      <c r="P1377" s="450"/>
      <c r="Q1377" s="34"/>
      <c r="R1377" s="34"/>
      <c r="S1377" s="34"/>
      <c r="T1377" s="34"/>
      <c r="U1377" s="34"/>
      <c r="V1377" s="34"/>
      <c r="W1377" s="447"/>
      <c r="X1377" s="447"/>
      <c r="Y1377" s="447"/>
      <c r="Z1377" s="447"/>
      <c r="AA1377" s="447"/>
      <c r="AB1377" s="47"/>
      <c r="AC1377" s="47"/>
      <c r="AD1377" s="47"/>
      <c r="AE1377" s="47"/>
      <c r="AF1377" s="37" t="str">
        <f t="shared" si="138"/>
        <v/>
      </c>
      <c r="AL1377" s="71"/>
      <c r="AQ1377" s="97"/>
    </row>
    <row r="1378" spans="1:43" s="42" customFormat="1" outlineLevel="1" x14ac:dyDescent="0.3">
      <c r="A1378" s="439" t="str">
        <f>IF(E1378="","",VLOOKUP(E1378,Material!$A$3:$N$521,2,FALSE))</f>
        <v/>
      </c>
      <c r="B1378" s="440"/>
      <c r="C1378" s="440"/>
      <c r="D1378" s="440"/>
      <c r="E1378" s="445"/>
      <c r="F1378" s="445"/>
      <c r="G1378" s="442" t="str">
        <f>IF(E1378="","",VLOOKUP(E1378,Material!$A$3:$N$521,3,FALSE))</f>
        <v/>
      </c>
      <c r="H1378" s="442"/>
      <c r="I1378" s="450" t="str">
        <f>IF(E1378="","",VLOOKUP(E1378,Material!$A$3:$N$521,4,FALSE))</f>
        <v/>
      </c>
      <c r="J1378" s="450"/>
      <c r="K1378" s="450"/>
      <c r="L1378" s="450"/>
      <c r="M1378" s="450"/>
      <c r="N1378" s="450"/>
      <c r="O1378" s="450"/>
      <c r="P1378" s="450"/>
      <c r="Q1378" s="34"/>
      <c r="R1378" s="34"/>
      <c r="S1378" s="34"/>
      <c r="T1378" s="34"/>
      <c r="U1378" s="34"/>
      <c r="V1378" s="34"/>
      <c r="W1378" s="447"/>
      <c r="X1378" s="447"/>
      <c r="Y1378" s="447"/>
      <c r="Z1378" s="447"/>
      <c r="AA1378" s="447"/>
      <c r="AB1378" s="47"/>
      <c r="AC1378" s="47"/>
      <c r="AD1378" s="47"/>
      <c r="AE1378" s="47"/>
      <c r="AF1378" s="37" t="str">
        <f t="shared" si="138"/>
        <v/>
      </c>
      <c r="AL1378" s="71"/>
      <c r="AQ1378" s="97"/>
    </row>
    <row r="1379" spans="1:43" s="42" customFormat="1" outlineLevel="1" x14ac:dyDescent="0.3">
      <c r="A1379" s="439" t="str">
        <f>IF(E1379="","",VLOOKUP(E1379,Material!$A$3:$N$521,2,FALSE))</f>
        <v/>
      </c>
      <c r="B1379" s="440"/>
      <c r="C1379" s="440"/>
      <c r="D1379" s="440"/>
      <c r="E1379" s="445"/>
      <c r="F1379" s="445"/>
      <c r="G1379" s="442" t="str">
        <f>IF(E1379="","",VLOOKUP(E1379,Material!$A$3:$N$521,3,FALSE))</f>
        <v/>
      </c>
      <c r="H1379" s="442"/>
      <c r="I1379" s="450" t="str">
        <f>IF(E1379="","",VLOOKUP(E1379,Material!$A$3:$N$521,4,FALSE))</f>
        <v/>
      </c>
      <c r="J1379" s="450"/>
      <c r="K1379" s="450"/>
      <c r="L1379" s="450"/>
      <c r="M1379" s="450"/>
      <c r="N1379" s="450"/>
      <c r="O1379" s="450"/>
      <c r="P1379" s="450"/>
      <c r="Q1379" s="34"/>
      <c r="R1379" s="34"/>
      <c r="S1379" s="34"/>
      <c r="T1379" s="34"/>
      <c r="U1379" s="34"/>
      <c r="V1379" s="34"/>
      <c r="W1379" s="447"/>
      <c r="X1379" s="447"/>
      <c r="Y1379" s="447"/>
      <c r="Z1379" s="447"/>
      <c r="AA1379" s="447"/>
      <c r="AB1379" s="47"/>
      <c r="AC1379" s="47"/>
      <c r="AD1379" s="47"/>
      <c r="AE1379" s="47"/>
      <c r="AF1379" s="37" t="str">
        <f t="shared" si="138"/>
        <v/>
      </c>
      <c r="AL1379" s="71"/>
      <c r="AQ1379" s="97"/>
    </row>
    <row r="1380" spans="1:43" s="42" customFormat="1" outlineLevel="1" x14ac:dyDescent="0.3">
      <c r="A1380" s="439" t="str">
        <f>IF(E1380="","",VLOOKUP(E1380,Material!$A$3:$N$521,2,FALSE))</f>
        <v/>
      </c>
      <c r="B1380" s="440"/>
      <c r="C1380" s="440"/>
      <c r="D1380" s="440"/>
      <c r="E1380" s="445"/>
      <c r="F1380" s="445"/>
      <c r="G1380" s="442" t="str">
        <f>IF(E1380="","",VLOOKUP(E1380,Material!$A$3:$N$521,3,FALSE))</f>
        <v/>
      </c>
      <c r="H1380" s="442"/>
      <c r="I1380" s="450" t="str">
        <f>IF(E1380="","",VLOOKUP(E1380,Material!$A$3:$N$521,4,FALSE))</f>
        <v/>
      </c>
      <c r="J1380" s="450"/>
      <c r="K1380" s="450"/>
      <c r="L1380" s="450"/>
      <c r="M1380" s="450"/>
      <c r="N1380" s="450"/>
      <c r="O1380" s="450"/>
      <c r="P1380" s="450"/>
      <c r="Q1380" s="34"/>
      <c r="R1380" s="34"/>
      <c r="S1380" s="34"/>
      <c r="T1380" s="34"/>
      <c r="U1380" s="34"/>
      <c r="V1380" s="34"/>
      <c r="W1380" s="447"/>
      <c r="X1380" s="447"/>
      <c r="Y1380" s="447"/>
      <c r="Z1380" s="447"/>
      <c r="AA1380" s="447"/>
      <c r="AB1380" s="47"/>
      <c r="AC1380" s="47"/>
      <c r="AD1380" s="47"/>
      <c r="AE1380" s="47"/>
      <c r="AF1380" s="37" t="str">
        <f t="shared" si="138"/>
        <v/>
      </c>
      <c r="AL1380" s="71"/>
      <c r="AQ1380" s="97"/>
    </row>
    <row r="1381" spans="1:43" s="42" customFormat="1" outlineLevel="1" x14ac:dyDescent="0.3">
      <c r="A1381" s="453" t="s">
        <v>47</v>
      </c>
      <c r="B1381" s="454"/>
      <c r="C1381" s="454"/>
      <c r="D1381" s="454"/>
      <c r="E1381" s="454"/>
      <c r="F1381" s="454"/>
      <c r="G1381" s="454"/>
      <c r="H1381" s="454"/>
      <c r="I1381" s="454"/>
      <c r="J1381" s="454"/>
      <c r="K1381" s="454"/>
      <c r="L1381" s="454"/>
      <c r="M1381" s="454"/>
      <c r="N1381" s="454"/>
      <c r="O1381" s="454"/>
      <c r="P1381" s="454"/>
      <c r="Q1381" s="454"/>
      <c r="R1381" s="454"/>
      <c r="S1381" s="454"/>
      <c r="T1381" s="454"/>
      <c r="U1381" s="454"/>
      <c r="V1381" s="454"/>
      <c r="W1381" s="455">
        <f>TRUNC(SUM(AA1371:AF1380),2)</f>
        <v>0</v>
      </c>
      <c r="X1381" s="456"/>
      <c r="Y1381" s="456"/>
      <c r="Z1381" s="456"/>
      <c r="AA1381" s="456"/>
      <c r="AB1381" s="456"/>
      <c r="AC1381" s="456"/>
      <c r="AD1381" s="456"/>
      <c r="AE1381" s="456"/>
      <c r="AF1381" s="456"/>
      <c r="AL1381" s="71"/>
      <c r="AQ1381" s="97"/>
    </row>
    <row r="1382" spans="1:43" s="42" customFormat="1" outlineLevel="1" x14ac:dyDescent="0.3">
      <c r="A1382" s="24"/>
      <c r="B1382" s="25"/>
      <c r="C1382" s="25"/>
      <c r="D1382" s="26"/>
      <c r="E1382" s="27"/>
      <c r="F1382" s="27"/>
      <c r="G1382" s="25"/>
      <c r="H1382" s="25"/>
      <c r="I1382" s="25"/>
      <c r="J1382" s="25"/>
      <c r="K1382" s="25"/>
      <c r="L1382" s="25"/>
      <c r="M1382" s="25"/>
      <c r="N1382" s="25"/>
      <c r="O1382" s="25"/>
      <c r="P1382" s="25"/>
      <c r="Q1382" s="25"/>
      <c r="R1382" s="25"/>
      <c r="S1382" s="25"/>
      <c r="T1382" s="25"/>
      <c r="U1382" s="25"/>
      <c r="V1382" s="25"/>
      <c r="W1382" s="25"/>
      <c r="X1382" s="46"/>
      <c r="Y1382" s="46"/>
      <c r="Z1382" s="46"/>
      <c r="AA1382" s="46"/>
      <c r="AB1382" s="49"/>
      <c r="AC1382" s="49"/>
      <c r="AD1382" s="49"/>
      <c r="AE1382" s="49"/>
      <c r="AF1382" s="28"/>
      <c r="AL1382" s="71"/>
      <c r="AQ1382" s="97"/>
    </row>
    <row r="1383" spans="1:43" s="42" customFormat="1" outlineLevel="1" x14ac:dyDescent="0.3">
      <c r="A1383" s="449" t="s">
        <v>48</v>
      </c>
      <c r="B1383" s="449"/>
      <c r="C1383" s="449"/>
      <c r="D1383" s="449"/>
      <c r="E1383" s="451" t="s">
        <v>24</v>
      </c>
      <c r="F1383" s="451"/>
      <c r="G1383" s="451" t="s">
        <v>0</v>
      </c>
      <c r="H1383" s="451"/>
      <c r="I1383" s="451" t="s">
        <v>46</v>
      </c>
      <c r="J1383" s="451"/>
      <c r="K1383" s="451"/>
      <c r="L1383" s="451"/>
      <c r="M1383" s="451"/>
      <c r="N1383" s="451"/>
      <c r="O1383" s="451"/>
      <c r="P1383" s="451"/>
      <c r="Q1383" s="451" t="s">
        <v>30</v>
      </c>
      <c r="R1383" s="451"/>
      <c r="S1383" s="451"/>
      <c r="T1383" s="451"/>
      <c r="U1383" s="451"/>
      <c r="V1383" s="451"/>
      <c r="W1383" s="451"/>
      <c r="X1383" s="451"/>
      <c r="Y1383" s="451"/>
      <c r="Z1383" s="451"/>
      <c r="AA1383" s="451"/>
      <c r="AB1383" s="457" t="s">
        <v>46</v>
      </c>
      <c r="AC1383" s="457"/>
      <c r="AD1383" s="457"/>
      <c r="AE1383" s="457"/>
      <c r="AF1383" s="457"/>
      <c r="AL1383" s="71"/>
      <c r="AQ1383" s="97"/>
    </row>
    <row r="1384" spans="1:43" s="42" customFormat="1" outlineLevel="1" x14ac:dyDescent="0.3">
      <c r="A1384" s="439" t="str">
        <f>IF(E1384="","",VLOOKUP(E1384,Serviços!$A$3:$AA$860,2,FALSE))</f>
        <v/>
      </c>
      <c r="B1384" s="440"/>
      <c r="C1384" s="440"/>
      <c r="D1384" s="440"/>
      <c r="E1384" s="441"/>
      <c r="F1384" s="441"/>
      <c r="G1384" s="442" t="str">
        <f>IF(E1384="","",VLOOKUP(E1384,Serviços!#REF!,3,))</f>
        <v/>
      </c>
      <c r="H1384" s="442"/>
      <c r="I1384" s="443" t="str">
        <f>IF(E1384="","",VLOOKUP(E1384,Serviços!$A$3:$AA$860,4,FALSE))</f>
        <v/>
      </c>
      <c r="J1384" s="443"/>
      <c r="K1384" s="443"/>
      <c r="L1384" s="443"/>
      <c r="M1384" s="443"/>
      <c r="N1384" s="443"/>
      <c r="O1384" s="443"/>
      <c r="P1384" s="443"/>
      <c r="Q1384" s="55"/>
      <c r="R1384" s="55"/>
      <c r="S1384" s="55"/>
      <c r="T1384" s="55"/>
      <c r="U1384" s="55"/>
      <c r="V1384" s="55"/>
      <c r="W1384" s="444"/>
      <c r="X1384" s="444"/>
      <c r="Y1384" s="444"/>
      <c r="Z1384" s="444"/>
      <c r="AA1384" s="444"/>
      <c r="AB1384" s="47"/>
      <c r="AC1384" s="47"/>
      <c r="AD1384" s="47"/>
      <c r="AE1384" s="47"/>
      <c r="AF1384" s="37" t="str">
        <f t="shared" ref="AF1384:AF1389" si="139">IF(W1384="","",I1384*W1384)</f>
        <v/>
      </c>
      <c r="AL1384" s="71"/>
      <c r="AQ1384" s="97"/>
    </row>
    <row r="1385" spans="1:43" s="42" customFormat="1" outlineLevel="1" x14ac:dyDescent="0.3">
      <c r="A1385" s="439" t="str">
        <f>IF(E1385="","",VLOOKUP(E1385,Serviços!$A$3:$AA$860,2,FALSE))</f>
        <v/>
      </c>
      <c r="B1385" s="440"/>
      <c r="C1385" s="440"/>
      <c r="D1385" s="440"/>
      <c r="E1385" s="445"/>
      <c r="F1385" s="445"/>
      <c r="G1385" s="442" t="str">
        <f>IF(E1385="","",VLOOKUP(E1385,Serviços!#REF!,3,))</f>
        <v/>
      </c>
      <c r="H1385" s="442"/>
      <c r="I1385" s="446" t="str">
        <f>IF(E1385="","",VLOOKUP(E1385,Serviços!$A$3:$AA$860,4,FALSE))</f>
        <v/>
      </c>
      <c r="J1385" s="446"/>
      <c r="K1385" s="446"/>
      <c r="L1385" s="446"/>
      <c r="M1385" s="446"/>
      <c r="N1385" s="446"/>
      <c r="O1385" s="446"/>
      <c r="P1385" s="446"/>
      <c r="Q1385" s="34"/>
      <c r="R1385" s="34"/>
      <c r="S1385" s="34"/>
      <c r="T1385" s="34"/>
      <c r="U1385" s="34"/>
      <c r="V1385" s="34"/>
      <c r="W1385" s="447"/>
      <c r="X1385" s="447"/>
      <c r="Y1385" s="447"/>
      <c r="Z1385" s="447"/>
      <c r="AA1385" s="447"/>
      <c r="AB1385" s="47"/>
      <c r="AC1385" s="47"/>
      <c r="AD1385" s="47"/>
      <c r="AE1385" s="47"/>
      <c r="AF1385" s="37" t="str">
        <f t="shared" si="139"/>
        <v/>
      </c>
      <c r="AL1385" s="71"/>
      <c r="AQ1385" s="97"/>
    </row>
    <row r="1386" spans="1:43" s="42" customFormat="1" outlineLevel="1" x14ac:dyDescent="0.3">
      <c r="A1386" s="439" t="str">
        <f>IF(E1386="","",VLOOKUP(E1386,Serviços!$A$3:$AA$860,2,FALSE))</f>
        <v/>
      </c>
      <c r="B1386" s="440"/>
      <c r="C1386" s="440"/>
      <c r="D1386" s="440"/>
      <c r="E1386" s="445"/>
      <c r="F1386" s="445"/>
      <c r="G1386" s="442" t="str">
        <f>IF(E1386="","",VLOOKUP(E1386,Serviços!#REF!,3,))</f>
        <v/>
      </c>
      <c r="H1386" s="442"/>
      <c r="I1386" s="446" t="str">
        <f>IF(E1386="","",VLOOKUP(E1386,Serviços!$A$3:$AA$860,4,FALSE))</f>
        <v/>
      </c>
      <c r="J1386" s="446"/>
      <c r="K1386" s="446"/>
      <c r="L1386" s="446"/>
      <c r="M1386" s="446"/>
      <c r="N1386" s="446"/>
      <c r="O1386" s="446"/>
      <c r="P1386" s="446"/>
      <c r="Q1386" s="34"/>
      <c r="R1386" s="34"/>
      <c r="S1386" s="34"/>
      <c r="T1386" s="34"/>
      <c r="U1386" s="34"/>
      <c r="V1386" s="34"/>
      <c r="W1386" s="447"/>
      <c r="X1386" s="447"/>
      <c r="Y1386" s="447"/>
      <c r="Z1386" s="447"/>
      <c r="AA1386" s="447"/>
      <c r="AB1386" s="47"/>
      <c r="AC1386" s="47"/>
      <c r="AD1386" s="47"/>
      <c r="AE1386" s="47"/>
      <c r="AF1386" s="37" t="str">
        <f t="shared" si="139"/>
        <v/>
      </c>
      <c r="AL1386" s="71"/>
      <c r="AQ1386" s="97"/>
    </row>
    <row r="1387" spans="1:43" s="42" customFormat="1" outlineLevel="1" x14ac:dyDescent="0.3">
      <c r="A1387" s="439" t="str">
        <f>IF(E1387="","",VLOOKUP(E1387,Serviços!$A$3:$AA$860,2,FALSE))</f>
        <v/>
      </c>
      <c r="B1387" s="440"/>
      <c r="C1387" s="440"/>
      <c r="D1387" s="440"/>
      <c r="E1387" s="445"/>
      <c r="F1387" s="445"/>
      <c r="G1387" s="442" t="str">
        <f>IF(E1387="","",VLOOKUP(E1387,Serviços!A1622:AA2543,3,))</f>
        <v/>
      </c>
      <c r="H1387" s="442"/>
      <c r="I1387" s="446" t="str">
        <f>IF(E1387="","",VLOOKUP(E1387,Serviços!$A$3:$AA$860,4,FALSE))</f>
        <v/>
      </c>
      <c r="J1387" s="446"/>
      <c r="K1387" s="446"/>
      <c r="L1387" s="446"/>
      <c r="M1387" s="446"/>
      <c r="N1387" s="446"/>
      <c r="O1387" s="446"/>
      <c r="P1387" s="446"/>
      <c r="Q1387" s="34"/>
      <c r="R1387" s="34"/>
      <c r="S1387" s="34"/>
      <c r="T1387" s="34"/>
      <c r="U1387" s="34"/>
      <c r="V1387" s="34"/>
      <c r="W1387" s="447"/>
      <c r="X1387" s="447"/>
      <c r="Y1387" s="447"/>
      <c r="Z1387" s="447"/>
      <c r="AA1387" s="447"/>
      <c r="AB1387" s="47"/>
      <c r="AC1387" s="47"/>
      <c r="AD1387" s="47"/>
      <c r="AE1387" s="47"/>
      <c r="AF1387" s="37" t="str">
        <f t="shared" si="139"/>
        <v/>
      </c>
      <c r="AL1387" s="71"/>
      <c r="AQ1387" s="97"/>
    </row>
    <row r="1388" spans="1:43" s="42" customFormat="1" outlineLevel="1" x14ac:dyDescent="0.3">
      <c r="A1388" s="439" t="str">
        <f>IF(E1388="","",VLOOKUP(E1388,Serviços!$A$3:$AA$860,2,FALSE))</f>
        <v/>
      </c>
      <c r="B1388" s="440"/>
      <c r="C1388" s="440"/>
      <c r="D1388" s="440"/>
      <c r="E1388" s="445"/>
      <c r="F1388" s="445"/>
      <c r="G1388" s="442" t="str">
        <f>IF(E1388="","",VLOOKUP(E1388,Serviços!A1623:AA2544,3,))</f>
        <v/>
      </c>
      <c r="H1388" s="442"/>
      <c r="I1388" s="446" t="str">
        <f>IF(E1388="","",VLOOKUP(E1388,Serviços!$A$3:$AA$860,4,FALSE))</f>
        <v/>
      </c>
      <c r="J1388" s="446"/>
      <c r="K1388" s="446"/>
      <c r="L1388" s="446"/>
      <c r="M1388" s="446"/>
      <c r="N1388" s="446"/>
      <c r="O1388" s="446"/>
      <c r="P1388" s="446"/>
      <c r="Q1388" s="34"/>
      <c r="R1388" s="34"/>
      <c r="S1388" s="34"/>
      <c r="T1388" s="34"/>
      <c r="U1388" s="34"/>
      <c r="V1388" s="34"/>
      <c r="W1388" s="447"/>
      <c r="X1388" s="447"/>
      <c r="Y1388" s="447"/>
      <c r="Z1388" s="447"/>
      <c r="AA1388" s="447"/>
      <c r="AB1388" s="47"/>
      <c r="AC1388" s="47"/>
      <c r="AD1388" s="47"/>
      <c r="AE1388" s="47"/>
      <c r="AF1388" s="37" t="str">
        <f t="shared" si="139"/>
        <v/>
      </c>
      <c r="AL1388" s="71"/>
      <c r="AQ1388" s="97"/>
    </row>
    <row r="1389" spans="1:43" s="42" customFormat="1" outlineLevel="1" x14ac:dyDescent="0.3">
      <c r="A1389" s="439" t="str">
        <f>IF(E1389="","",VLOOKUP(E1389,Serviços!$A$3:$AA$860,2,FALSE))</f>
        <v/>
      </c>
      <c r="B1389" s="440"/>
      <c r="C1389" s="440"/>
      <c r="D1389" s="440"/>
      <c r="E1389" s="445"/>
      <c r="F1389" s="445"/>
      <c r="G1389" s="442" t="str">
        <f>IF(E1389="","",VLOOKUP(E1389,Serviços!A1624:AA2545,3,))</f>
        <v/>
      </c>
      <c r="H1389" s="442"/>
      <c r="I1389" s="446" t="str">
        <f>IF(E1389="","",VLOOKUP(E1389,Serviços!$A$3:$AA$860,4,FALSE))</f>
        <v/>
      </c>
      <c r="J1389" s="446"/>
      <c r="K1389" s="446"/>
      <c r="L1389" s="446"/>
      <c r="M1389" s="446"/>
      <c r="N1389" s="446"/>
      <c r="O1389" s="446"/>
      <c r="P1389" s="446"/>
      <c r="Q1389" s="34"/>
      <c r="R1389" s="34"/>
      <c r="S1389" s="34"/>
      <c r="T1389" s="34"/>
      <c r="U1389" s="34"/>
      <c r="V1389" s="34"/>
      <c r="W1389" s="447"/>
      <c r="X1389" s="447"/>
      <c r="Y1389" s="447"/>
      <c r="Z1389" s="447"/>
      <c r="AA1389" s="447"/>
      <c r="AB1389" s="47"/>
      <c r="AC1389" s="47"/>
      <c r="AD1389" s="47"/>
      <c r="AE1389" s="47"/>
      <c r="AF1389" s="37" t="str">
        <f t="shared" si="139"/>
        <v/>
      </c>
      <c r="AL1389" s="71"/>
      <c r="AQ1389" s="97"/>
    </row>
    <row r="1390" spans="1:43" s="42" customFormat="1" outlineLevel="1" x14ac:dyDescent="0.3">
      <c r="A1390" s="453" t="s">
        <v>49</v>
      </c>
      <c r="B1390" s="454"/>
      <c r="C1390" s="454"/>
      <c r="D1390" s="454"/>
      <c r="E1390" s="454"/>
      <c r="F1390" s="454"/>
      <c r="G1390" s="454"/>
      <c r="H1390" s="454"/>
      <c r="I1390" s="454"/>
      <c r="J1390" s="454"/>
      <c r="K1390" s="454"/>
      <c r="L1390" s="454"/>
      <c r="M1390" s="454"/>
      <c r="N1390" s="454"/>
      <c r="O1390" s="454"/>
      <c r="P1390" s="454"/>
      <c r="Q1390" s="454"/>
      <c r="R1390" s="454"/>
      <c r="S1390" s="454"/>
      <c r="T1390" s="454"/>
      <c r="U1390" s="454"/>
      <c r="V1390" s="454"/>
      <c r="W1390" s="455">
        <f>TRUNC(SUM(AA1384:AF1389),2)</f>
        <v>0</v>
      </c>
      <c r="X1390" s="456"/>
      <c r="Y1390" s="456"/>
      <c r="Z1390" s="456"/>
      <c r="AA1390" s="456"/>
      <c r="AB1390" s="456"/>
      <c r="AC1390" s="456"/>
      <c r="AD1390" s="456"/>
      <c r="AE1390" s="456"/>
      <c r="AF1390" s="456"/>
      <c r="AL1390" s="71"/>
      <c r="AQ1390" s="97"/>
    </row>
    <row r="1391" spans="1:43" s="42" customFormat="1" outlineLevel="1" x14ac:dyDescent="0.3">
      <c r="A1391" s="24"/>
      <c r="B1391" s="25"/>
      <c r="C1391" s="25"/>
      <c r="D1391" s="26"/>
      <c r="E1391" s="27"/>
      <c r="F1391" s="27"/>
      <c r="G1391" s="25"/>
      <c r="H1391" s="25"/>
      <c r="I1391" s="25"/>
      <c r="J1391" s="25"/>
      <c r="K1391" s="25"/>
      <c r="L1391" s="25"/>
      <c r="M1391" s="25"/>
      <c r="N1391" s="25"/>
      <c r="O1391" s="25"/>
      <c r="P1391" s="25"/>
      <c r="Q1391" s="25"/>
      <c r="R1391" s="25"/>
      <c r="S1391" s="25"/>
      <c r="T1391" s="25"/>
      <c r="U1391" s="25"/>
      <c r="V1391" s="25"/>
      <c r="W1391" s="25"/>
      <c r="X1391" s="46"/>
      <c r="Y1391" s="46"/>
      <c r="Z1391" s="46"/>
      <c r="AA1391" s="46"/>
      <c r="AB1391" s="49"/>
      <c r="AC1391" s="49"/>
      <c r="AD1391" s="49"/>
      <c r="AE1391" s="49"/>
      <c r="AF1391" s="28"/>
      <c r="AL1391" s="71"/>
      <c r="AQ1391" s="97"/>
    </row>
    <row r="1392" spans="1:43" s="42" customFormat="1" outlineLevel="1" x14ac:dyDescent="0.3">
      <c r="A1392" s="449" t="s">
        <v>50</v>
      </c>
      <c r="B1392" s="449"/>
      <c r="C1392" s="449"/>
      <c r="D1392" s="449"/>
      <c r="E1392" s="451" t="s">
        <v>24</v>
      </c>
      <c r="F1392" s="451"/>
      <c r="G1392" s="451" t="s">
        <v>0</v>
      </c>
      <c r="H1392" s="451"/>
      <c r="I1392" s="451"/>
      <c r="J1392" s="451" t="s">
        <v>51</v>
      </c>
      <c r="K1392" s="451"/>
      <c r="L1392" s="451"/>
      <c r="M1392" s="451"/>
      <c r="N1392" s="451"/>
      <c r="O1392" s="451"/>
      <c r="P1392" s="451"/>
      <c r="Q1392" s="451"/>
      <c r="R1392" s="451" t="s">
        <v>19</v>
      </c>
      <c r="S1392" s="451"/>
      <c r="T1392" s="451"/>
      <c r="U1392" s="451"/>
      <c r="V1392" s="451"/>
      <c r="W1392" s="451"/>
      <c r="X1392" s="451"/>
      <c r="Y1392" s="451"/>
      <c r="Z1392" s="451"/>
      <c r="AA1392" s="451"/>
      <c r="AB1392" s="451"/>
      <c r="AC1392" s="457" t="s">
        <v>30</v>
      </c>
      <c r="AD1392" s="457"/>
      <c r="AE1392" s="457"/>
      <c r="AF1392" s="38" t="s">
        <v>52</v>
      </c>
      <c r="AL1392" s="71"/>
      <c r="AQ1392" s="97"/>
    </row>
    <row r="1393" spans="1:48" s="42" customFormat="1" outlineLevel="1" x14ac:dyDescent="0.3">
      <c r="A1393" s="439" t="str">
        <f>IF(E1393="","",VLOOKUP(E1393,Transporte!$A$3:$D$281,2,FALSE))</f>
        <v/>
      </c>
      <c r="B1393" s="440"/>
      <c r="C1393" s="440"/>
      <c r="D1393" s="440"/>
      <c r="E1393" s="441"/>
      <c r="F1393" s="441"/>
      <c r="G1393" s="441" t="str">
        <f>IF(E1393="","",VLOOKUP(E1393,Transporte!$A$3:$D$281,3,FALSE))</f>
        <v/>
      </c>
      <c r="H1393" s="441"/>
      <c r="I1393" s="441"/>
      <c r="J1393" s="56"/>
      <c r="K1393" s="56"/>
      <c r="L1393" s="56"/>
      <c r="M1393" s="444"/>
      <c r="N1393" s="444"/>
      <c r="O1393" s="444"/>
      <c r="P1393" s="444"/>
      <c r="Q1393" s="444"/>
      <c r="R1393" s="57"/>
      <c r="S1393" s="57"/>
      <c r="T1393" s="57"/>
      <c r="U1393" s="57"/>
      <c r="V1393" s="57"/>
      <c r="W1393" s="57"/>
      <c r="X1393" s="459" t="str">
        <f>IF(E1393="","",VLOOKUP(E1393,Transporte!$A$3:$D$281,4,FALSE))</f>
        <v/>
      </c>
      <c r="Y1393" s="459"/>
      <c r="Z1393" s="459"/>
      <c r="AA1393" s="459"/>
      <c r="AB1393" s="459"/>
      <c r="AC1393" s="459"/>
      <c r="AD1393" s="459"/>
      <c r="AE1393" s="459"/>
      <c r="AF1393" s="37" t="str">
        <f>IF(M1393="","",M1393*X1393*AC1393)</f>
        <v/>
      </c>
      <c r="AL1393" s="71"/>
      <c r="AQ1393" s="97"/>
    </row>
    <row r="1394" spans="1:48" s="42" customFormat="1" outlineLevel="1" x14ac:dyDescent="0.3">
      <c r="A1394" s="439" t="str">
        <f>IF(E1394="","",VLOOKUP(E1394,Transporte!$A$3:$D$281,2,FALSE))</f>
        <v/>
      </c>
      <c r="B1394" s="440"/>
      <c r="C1394" s="440"/>
      <c r="D1394" s="440"/>
      <c r="E1394" s="445"/>
      <c r="F1394" s="445"/>
      <c r="G1394" s="442" t="str">
        <f>IF(E1394="","",VLOOKUP(E1394,Transporte!$A$3:$D$281,3,FALSE))</f>
        <v/>
      </c>
      <c r="H1394" s="442"/>
      <c r="I1394" s="442"/>
      <c r="J1394" s="39"/>
      <c r="K1394" s="39"/>
      <c r="L1394" s="39"/>
      <c r="M1394" s="460"/>
      <c r="N1394" s="460"/>
      <c r="O1394" s="460"/>
      <c r="P1394" s="460"/>
      <c r="Q1394" s="460"/>
      <c r="R1394" s="34"/>
      <c r="S1394" s="34"/>
      <c r="T1394" s="34"/>
      <c r="U1394" s="34"/>
      <c r="V1394" s="34"/>
      <c r="W1394" s="34"/>
      <c r="X1394" s="461" t="str">
        <f>IF(E1394="","",VLOOKUP(E1394,Transporte!$A$3:$D$281,4,FALSE))</f>
        <v/>
      </c>
      <c r="Y1394" s="461"/>
      <c r="Z1394" s="461"/>
      <c r="AA1394" s="461"/>
      <c r="AB1394" s="461"/>
      <c r="AC1394" s="462"/>
      <c r="AD1394" s="462"/>
      <c r="AE1394" s="462"/>
      <c r="AF1394" s="37" t="str">
        <f>IF(M1394="","",M1394*X1394*AC1394)</f>
        <v/>
      </c>
      <c r="AL1394" s="71"/>
      <c r="AQ1394" s="97"/>
    </row>
    <row r="1395" spans="1:48" s="42" customFormat="1" outlineLevel="1" x14ac:dyDescent="0.3">
      <c r="A1395" s="439" t="str">
        <f>IF(E1395="","",VLOOKUP(E1395,Transporte!$A$3:$D$281,2,FALSE))</f>
        <v/>
      </c>
      <c r="B1395" s="440"/>
      <c r="C1395" s="440"/>
      <c r="D1395" s="440"/>
      <c r="E1395" s="445"/>
      <c r="F1395" s="445"/>
      <c r="G1395" s="442" t="str">
        <f>IF(E1395="","",VLOOKUP(E1395,Transporte!$A$3:$D$281,3,FALSE))</f>
        <v/>
      </c>
      <c r="H1395" s="442"/>
      <c r="I1395" s="442"/>
      <c r="J1395" s="39"/>
      <c r="K1395" s="39"/>
      <c r="L1395" s="39"/>
      <c r="M1395" s="460"/>
      <c r="N1395" s="460"/>
      <c r="O1395" s="460"/>
      <c r="P1395" s="460"/>
      <c r="Q1395" s="460"/>
      <c r="R1395" s="34"/>
      <c r="S1395" s="34"/>
      <c r="T1395" s="34"/>
      <c r="U1395" s="34"/>
      <c r="V1395" s="34"/>
      <c r="W1395" s="34"/>
      <c r="X1395" s="461" t="str">
        <f>IF(E1395="","",VLOOKUP(E1395,Transporte!$A$3:$D$281,4,FALSE))</f>
        <v/>
      </c>
      <c r="Y1395" s="461"/>
      <c r="Z1395" s="461"/>
      <c r="AA1395" s="461"/>
      <c r="AB1395" s="461"/>
      <c r="AC1395" s="462"/>
      <c r="AD1395" s="462"/>
      <c r="AE1395" s="462"/>
      <c r="AF1395" s="37" t="str">
        <f>IF(M1395="","",M1395*X1395*AC1395)</f>
        <v/>
      </c>
      <c r="AL1395" s="71"/>
      <c r="AQ1395" s="97"/>
    </row>
    <row r="1396" spans="1:48" s="42" customFormat="1" outlineLevel="1" x14ac:dyDescent="0.3">
      <c r="A1396" s="439" t="str">
        <f>IF(E1396="","",VLOOKUP(E1396,Transporte!$A$3:$D$281,2,FALSE))</f>
        <v/>
      </c>
      <c r="B1396" s="440"/>
      <c r="C1396" s="440"/>
      <c r="D1396" s="440"/>
      <c r="E1396" s="445"/>
      <c r="F1396" s="445"/>
      <c r="G1396" s="442" t="str">
        <f>IF(E1396="","",VLOOKUP(E1396,Transporte!$A$3:$D$281,3,FALSE))</f>
        <v/>
      </c>
      <c r="H1396" s="442"/>
      <c r="I1396" s="442"/>
      <c r="J1396" s="39"/>
      <c r="K1396" s="39"/>
      <c r="L1396" s="39"/>
      <c r="M1396" s="460"/>
      <c r="N1396" s="460"/>
      <c r="O1396" s="460"/>
      <c r="P1396" s="460"/>
      <c r="Q1396" s="460"/>
      <c r="R1396" s="34"/>
      <c r="S1396" s="34"/>
      <c r="T1396" s="34"/>
      <c r="U1396" s="34"/>
      <c r="V1396" s="34"/>
      <c r="W1396" s="34"/>
      <c r="X1396" s="461" t="str">
        <f>IF(E1396="","",VLOOKUP(E1396,Transporte!$A$3:$D$281,4,FALSE))</f>
        <v/>
      </c>
      <c r="Y1396" s="461"/>
      <c r="Z1396" s="461"/>
      <c r="AA1396" s="461"/>
      <c r="AB1396" s="461"/>
      <c r="AC1396" s="462"/>
      <c r="AD1396" s="462"/>
      <c r="AE1396" s="462"/>
      <c r="AF1396" s="37" t="str">
        <f>IF(M1396="","",M1396*X1396*AC1396)</f>
        <v/>
      </c>
      <c r="AL1396" s="71"/>
      <c r="AQ1396" s="97"/>
    </row>
    <row r="1397" spans="1:48" s="42" customFormat="1" outlineLevel="1" x14ac:dyDescent="0.3">
      <c r="A1397" s="439" t="str">
        <f>IF(E1397="","",VLOOKUP(E1397,Transporte!$A$3:$D$281,2,FALSE))</f>
        <v/>
      </c>
      <c r="B1397" s="440"/>
      <c r="C1397" s="440"/>
      <c r="D1397" s="440"/>
      <c r="E1397" s="445"/>
      <c r="F1397" s="445"/>
      <c r="G1397" s="442" t="str">
        <f>IF(E1397="","",VLOOKUP(E1397,Transporte!$A$3:$D$281,3,FALSE))</f>
        <v/>
      </c>
      <c r="H1397" s="442"/>
      <c r="I1397" s="442"/>
      <c r="J1397" s="39"/>
      <c r="K1397" s="39"/>
      <c r="L1397" s="39"/>
      <c r="M1397" s="460"/>
      <c r="N1397" s="460"/>
      <c r="O1397" s="460"/>
      <c r="P1397" s="460"/>
      <c r="Q1397" s="460"/>
      <c r="R1397" s="34"/>
      <c r="S1397" s="34"/>
      <c r="T1397" s="34"/>
      <c r="U1397" s="34"/>
      <c r="V1397" s="34"/>
      <c r="W1397" s="34"/>
      <c r="X1397" s="461" t="str">
        <f>IF(E1397="","",VLOOKUP(E1397,Transporte!$A$3:$D$281,4,f))</f>
        <v/>
      </c>
      <c r="Y1397" s="461"/>
      <c r="Z1397" s="461"/>
      <c r="AA1397" s="461"/>
      <c r="AB1397" s="461"/>
      <c r="AC1397" s="462"/>
      <c r="AD1397" s="462"/>
      <c r="AE1397" s="462"/>
      <c r="AF1397" s="37" t="str">
        <f>IF(M1397="","",M1397*X1397*AC1397)</f>
        <v/>
      </c>
      <c r="AL1397" s="71"/>
      <c r="AQ1397" s="97"/>
    </row>
    <row r="1398" spans="1:48" s="42" customFormat="1" outlineLevel="1" x14ac:dyDescent="0.3">
      <c r="A1398" s="453" t="s">
        <v>53</v>
      </c>
      <c r="B1398" s="454"/>
      <c r="C1398" s="454"/>
      <c r="D1398" s="454"/>
      <c r="E1398" s="454"/>
      <c r="F1398" s="454"/>
      <c r="G1398" s="454"/>
      <c r="H1398" s="454"/>
      <c r="I1398" s="454"/>
      <c r="J1398" s="454"/>
      <c r="K1398" s="454"/>
      <c r="L1398" s="454"/>
      <c r="M1398" s="454"/>
      <c r="N1398" s="454"/>
      <c r="O1398" s="454"/>
      <c r="P1398" s="454"/>
      <c r="Q1398" s="454"/>
      <c r="R1398" s="454"/>
      <c r="S1398" s="454"/>
      <c r="T1398" s="454"/>
      <c r="U1398" s="454"/>
      <c r="V1398" s="454"/>
      <c r="W1398" s="455">
        <f>TRUNC(SUM(AA1393:AF1397),2)</f>
        <v>0</v>
      </c>
      <c r="X1398" s="456"/>
      <c r="Y1398" s="456"/>
      <c r="Z1398" s="456"/>
      <c r="AA1398" s="456"/>
      <c r="AB1398" s="456"/>
      <c r="AC1398" s="456"/>
      <c r="AD1398" s="456"/>
      <c r="AE1398" s="456"/>
      <c r="AF1398" s="456"/>
      <c r="AL1398" s="71"/>
      <c r="AQ1398" s="97"/>
    </row>
    <row r="1399" spans="1:48" s="42" customFormat="1" outlineLevel="1" x14ac:dyDescent="0.3">
      <c r="A1399" s="24"/>
      <c r="B1399" s="25"/>
      <c r="C1399" s="25"/>
      <c r="D1399" s="26"/>
      <c r="E1399" s="27"/>
      <c r="F1399" s="27"/>
      <c r="G1399" s="25"/>
      <c r="H1399" s="25"/>
      <c r="I1399" s="25"/>
      <c r="J1399" s="25"/>
      <c r="K1399" s="25"/>
      <c r="L1399" s="25"/>
      <c r="M1399" s="25"/>
      <c r="N1399" s="25"/>
      <c r="O1399" s="25"/>
      <c r="P1399" s="25"/>
      <c r="Q1399" s="25"/>
      <c r="R1399" s="25"/>
      <c r="S1399" s="25"/>
      <c r="T1399" s="25"/>
      <c r="U1399" s="25"/>
      <c r="V1399" s="25"/>
      <c r="W1399" s="25"/>
      <c r="X1399" s="46"/>
      <c r="Y1399" s="46"/>
      <c r="Z1399" s="46"/>
      <c r="AA1399" s="46"/>
      <c r="AB1399" s="49"/>
      <c r="AC1399" s="49"/>
      <c r="AD1399" s="49"/>
      <c r="AE1399" s="49"/>
      <c r="AF1399" s="28"/>
      <c r="AL1399" s="71"/>
      <c r="AQ1399" s="97"/>
    </row>
    <row r="1400" spans="1:48" s="42" customFormat="1" x14ac:dyDescent="0.3">
      <c r="A1400" s="435" t="s">
        <v>54</v>
      </c>
      <c r="B1400" s="436"/>
      <c r="C1400" s="436"/>
      <c r="D1400" s="436"/>
      <c r="E1400" s="436"/>
      <c r="F1400" s="436"/>
      <c r="G1400" s="436"/>
      <c r="H1400" s="436"/>
      <c r="I1400" s="436"/>
      <c r="J1400" s="436"/>
      <c r="K1400" s="436"/>
      <c r="L1400" s="436"/>
      <c r="M1400" s="436"/>
      <c r="N1400" s="436"/>
      <c r="O1400" s="436"/>
      <c r="P1400" s="436"/>
      <c r="Q1400" s="436"/>
      <c r="R1400" s="436"/>
      <c r="S1400" s="436"/>
      <c r="T1400" s="436"/>
      <c r="U1400" s="436"/>
      <c r="V1400" s="436"/>
      <c r="W1400" s="437"/>
      <c r="X1400" s="438">
        <f>TRUNC(SUM(N1368,W1381,W1390,W1398),2)</f>
        <v>6952</v>
      </c>
      <c r="Y1400" s="438"/>
      <c r="Z1400" s="438"/>
      <c r="AA1400" s="438"/>
      <c r="AB1400" s="438"/>
      <c r="AC1400" s="438"/>
      <c r="AD1400" s="438"/>
      <c r="AE1400" s="438"/>
      <c r="AF1400" s="438"/>
      <c r="AH1400" s="54">
        <v>1.3833</v>
      </c>
      <c r="AL1400" s="71">
        <f>AH1400/AJ1334*AI1334</f>
        <v>1.3833</v>
      </c>
      <c r="AM1400" s="69">
        <f>AL1400-AH1400</f>
        <v>0</v>
      </c>
      <c r="AN1400" s="70">
        <f>AM1400/AH1400</f>
        <v>0</v>
      </c>
      <c r="AP1400" s="74"/>
      <c r="AQ1400" s="97"/>
      <c r="AR1400" s="54">
        <v>1.3833</v>
      </c>
      <c r="AT1400" s="42">
        <f>(((AR1400*$AV$2)-AR1400))*-1</f>
        <v>1.3833</v>
      </c>
      <c r="AU1400" s="42">
        <f>(AR1400*$AV$2)+AR1400</f>
        <v>1.3833</v>
      </c>
      <c r="AV1400" s="103">
        <f>(AH1400*$AW$2/AR1400)-$AW$2</f>
        <v>0</v>
      </c>
    </row>
    <row r="1401" spans="1:48" s="42" customFormat="1" x14ac:dyDescent="0.3">
      <c r="A1401" s="435" t="s">
        <v>55</v>
      </c>
      <c r="B1401" s="436"/>
      <c r="C1401" s="436"/>
      <c r="D1401" s="436"/>
      <c r="E1401" s="436"/>
      <c r="F1401" s="436"/>
      <c r="G1401" s="436"/>
      <c r="H1401" s="436"/>
      <c r="I1401" s="436"/>
      <c r="J1401" s="436"/>
      <c r="K1401" s="436"/>
      <c r="L1401" s="436"/>
      <c r="M1401" s="436"/>
      <c r="N1401" s="436"/>
      <c r="O1401" s="436"/>
      <c r="P1401" s="436"/>
      <c r="Q1401" s="436"/>
      <c r="R1401" s="436"/>
      <c r="S1401" s="436"/>
      <c r="T1401" s="437"/>
      <c r="U1401" s="458">
        <f>$U$69</f>
        <v>13.469999999999999</v>
      </c>
      <c r="V1401" s="458"/>
      <c r="W1401" s="458"/>
      <c r="X1401" s="438">
        <f>TRUNC(X1400*U1401/100,2)</f>
        <v>936.43</v>
      </c>
      <c r="Y1401" s="438"/>
      <c r="Z1401" s="438"/>
      <c r="AA1401" s="438"/>
      <c r="AB1401" s="438"/>
      <c r="AC1401" s="438"/>
      <c r="AD1401" s="438"/>
      <c r="AE1401" s="438"/>
      <c r="AF1401" s="438"/>
      <c r="AH1401" s="40"/>
      <c r="AJ1401" s="44"/>
      <c r="AL1401" s="71"/>
      <c r="AQ1401" s="97"/>
      <c r="AR1401" s="40"/>
    </row>
    <row r="1402" spans="1:48" s="42" customFormat="1" x14ac:dyDescent="0.3">
      <c r="A1402" s="435" t="s">
        <v>56</v>
      </c>
      <c r="B1402" s="436"/>
      <c r="C1402" s="436"/>
      <c r="D1402" s="436"/>
      <c r="E1402" s="436"/>
      <c r="F1402" s="436"/>
      <c r="G1402" s="436"/>
      <c r="H1402" s="436"/>
      <c r="I1402" s="436"/>
      <c r="J1402" s="436"/>
      <c r="K1402" s="436"/>
      <c r="L1402" s="436"/>
      <c r="M1402" s="436"/>
      <c r="N1402" s="436"/>
      <c r="O1402" s="436"/>
      <c r="P1402" s="436"/>
      <c r="Q1402" s="436"/>
      <c r="R1402" s="436"/>
      <c r="S1402" s="436"/>
      <c r="T1402" s="436"/>
      <c r="U1402" s="436"/>
      <c r="V1402" s="436"/>
      <c r="W1402" s="437"/>
      <c r="X1402" s="438">
        <f>TRUNC(SUM(X1400:AF1401),2)</f>
        <v>7888.43</v>
      </c>
      <c r="Y1402" s="438"/>
      <c r="Z1402" s="438"/>
      <c r="AA1402" s="438"/>
      <c r="AB1402" s="438"/>
      <c r="AC1402" s="438"/>
      <c r="AD1402" s="438"/>
      <c r="AE1402" s="438"/>
      <c r="AF1402" s="438"/>
      <c r="AH1402" s="40"/>
      <c r="AI1402" s="42">
        <f>AJ1334</f>
        <v>7888.43</v>
      </c>
      <c r="AJ1402" s="43">
        <f>AI1402-X1402</f>
        <v>0</v>
      </c>
      <c r="AL1402" s="71"/>
      <c r="AQ1402" s="97"/>
      <c r="AR1402" s="40"/>
    </row>
    <row r="1403" spans="1:48" s="42" customFormat="1" x14ac:dyDescent="0.3">
      <c r="A1403" s="20" t="s">
        <v>20</v>
      </c>
      <c r="B1403" s="62"/>
      <c r="C1403" s="62"/>
      <c r="D1403" s="21"/>
      <c r="E1403" s="22"/>
      <c r="F1403" s="22"/>
      <c r="G1403" s="62"/>
      <c r="H1403" s="62"/>
      <c r="I1403" s="62"/>
      <c r="J1403" s="62"/>
      <c r="K1403" s="62"/>
      <c r="L1403" s="62"/>
      <c r="M1403" s="62"/>
      <c r="N1403" s="62"/>
      <c r="O1403" s="62"/>
      <c r="P1403" s="62"/>
      <c r="Q1403" s="62"/>
      <c r="R1403" s="62"/>
      <c r="S1403" s="62"/>
      <c r="T1403" s="62"/>
      <c r="U1403" s="62"/>
      <c r="V1403" s="62"/>
      <c r="W1403" s="62"/>
      <c r="X1403" s="45"/>
      <c r="Y1403" s="45"/>
      <c r="Z1403" s="45"/>
      <c r="AA1403" s="45"/>
      <c r="AB1403" s="61"/>
      <c r="AC1403" s="61"/>
      <c r="AD1403" s="61"/>
      <c r="AE1403" s="61"/>
      <c r="AF1403" s="23"/>
      <c r="AL1403" s="71"/>
      <c r="AQ1403" s="97"/>
    </row>
    <row r="1404" spans="1:48" s="42" customFormat="1" ht="33.75" customHeight="1" x14ac:dyDescent="0.3">
      <c r="A1404" s="24" t="s">
        <v>21</v>
      </c>
      <c r="B1404" s="490">
        <v>45154</v>
      </c>
      <c r="C1404" s="490"/>
      <c r="D1404" s="491" t="str">
        <f>VLOOKUP(B1404,Serviços!A:E,2,FALSE)</f>
        <v>CONCRETO USINADO BOMBEÁVEL FCK=30 MPA</v>
      </c>
      <c r="E1404" s="491"/>
      <c r="F1404" s="491"/>
      <c r="G1404" s="491"/>
      <c r="H1404" s="491"/>
      <c r="I1404" s="491"/>
      <c r="J1404" s="491"/>
      <c r="K1404" s="491"/>
      <c r="L1404" s="491"/>
      <c r="M1404" s="491"/>
      <c r="N1404" s="491"/>
      <c r="O1404" s="491"/>
      <c r="P1404" s="491"/>
      <c r="Q1404" s="491"/>
      <c r="R1404" s="491"/>
      <c r="S1404" s="491"/>
      <c r="T1404" s="491"/>
      <c r="U1404" s="491"/>
      <c r="V1404" s="491"/>
      <c r="W1404" s="491"/>
      <c r="X1404" s="491"/>
      <c r="Y1404" s="491"/>
      <c r="Z1404" s="491"/>
      <c r="AA1404" s="491"/>
      <c r="AB1404" s="491"/>
      <c r="AC1404" s="468" t="s">
        <v>22</v>
      </c>
      <c r="AD1404" s="468"/>
      <c r="AE1404" s="468"/>
      <c r="AF1404" s="53" t="str">
        <f>VLOOKUP(B1404,Serviços!A:E,3,FALSE)</f>
        <v xml:space="preserve">m3    </v>
      </c>
      <c r="AI1404" s="43">
        <f>X1472</f>
        <v>753.87</v>
      </c>
      <c r="AJ1404" s="42">
        <f>VLOOKUP(B1404,Planilha1!$A:$D,4,FALSE)</f>
        <v>753.87</v>
      </c>
      <c r="AK1404" s="43">
        <f>AI1404-AJ1404</f>
        <v>0</v>
      </c>
      <c r="AL1404" s="71"/>
      <c r="AP1404" s="74">
        <f>X1470</f>
        <v>664.38</v>
      </c>
      <c r="AQ1404" s="97" t="str">
        <f>VLOOKUP(B1404,'[2]CURVA ABC'!$A:$J,9,FALSE)</f>
        <v>A</v>
      </c>
    </row>
    <row r="1405" spans="1:48" s="42" customFormat="1" outlineLevel="1" x14ac:dyDescent="0.3">
      <c r="A1405" s="24"/>
      <c r="B1405" s="25"/>
      <c r="C1405" s="25"/>
      <c r="D1405" s="26"/>
      <c r="E1405" s="27"/>
      <c r="F1405" s="27"/>
      <c r="G1405" s="25"/>
      <c r="H1405" s="25"/>
      <c r="I1405" s="25"/>
      <c r="J1405" s="25"/>
      <c r="K1405" s="25"/>
      <c r="L1405" s="25"/>
      <c r="M1405" s="25"/>
      <c r="N1405" s="25"/>
      <c r="O1405" s="25"/>
      <c r="P1405" s="25"/>
      <c r="Q1405" s="25"/>
      <c r="R1405" s="25"/>
      <c r="S1405" s="25"/>
      <c r="T1405" s="25"/>
      <c r="U1405" s="25"/>
      <c r="V1405" s="25"/>
      <c r="W1405" s="25"/>
      <c r="X1405" s="46"/>
      <c r="Y1405" s="46"/>
      <c r="Z1405" s="46"/>
      <c r="AA1405" s="46"/>
      <c r="AB1405" s="49"/>
      <c r="AC1405" s="49"/>
      <c r="AD1405" s="49"/>
      <c r="AE1405" s="49"/>
      <c r="AF1405" s="28"/>
      <c r="AL1405" s="71"/>
      <c r="AQ1405" s="97"/>
    </row>
    <row r="1406" spans="1:48" s="42" customFormat="1" outlineLevel="1" x14ac:dyDescent="0.3">
      <c r="A1406" s="449" t="s">
        <v>23</v>
      </c>
      <c r="B1406" s="449"/>
      <c r="C1406" s="449"/>
      <c r="D1406" s="449"/>
      <c r="E1406" s="451" t="s">
        <v>24</v>
      </c>
      <c r="F1406" s="451"/>
      <c r="G1406" s="58" t="s">
        <v>25</v>
      </c>
      <c r="H1406" s="451" t="s">
        <v>26</v>
      </c>
      <c r="I1406" s="451"/>
      <c r="J1406" s="451"/>
      <c r="K1406" s="451"/>
      <c r="L1406" s="451" t="s">
        <v>27</v>
      </c>
      <c r="M1406" s="451"/>
      <c r="N1406" s="451" t="s">
        <v>28</v>
      </c>
      <c r="O1406" s="451"/>
      <c r="P1406" s="451"/>
      <c r="Q1406" s="451"/>
      <c r="R1406" s="451"/>
      <c r="S1406" s="451"/>
      <c r="T1406" s="451"/>
      <c r="U1406" s="451"/>
      <c r="V1406" s="451" t="s">
        <v>29</v>
      </c>
      <c r="W1406" s="451"/>
      <c r="X1406" s="451"/>
      <c r="Y1406" s="451"/>
      <c r="Z1406" s="451"/>
      <c r="AA1406" s="457" t="s">
        <v>30</v>
      </c>
      <c r="AB1406" s="457"/>
      <c r="AC1406" s="457"/>
      <c r="AD1406" s="457"/>
      <c r="AE1406" s="457" t="s">
        <v>31</v>
      </c>
      <c r="AF1406" s="457"/>
      <c r="AL1406" s="71"/>
      <c r="AQ1406" s="97"/>
    </row>
    <row r="1407" spans="1:48" s="42" customFormat="1" ht="34.5" customHeight="1" outlineLevel="1" x14ac:dyDescent="0.3">
      <c r="A1407" s="487" t="str">
        <f>IF(E1407=0,"",VLOOKUP(E1407,Equipamentos!$A$3:$V$147,2,FALSE))</f>
        <v/>
      </c>
      <c r="B1407" s="488"/>
      <c r="C1407" s="488"/>
      <c r="D1407" s="488"/>
      <c r="E1407" s="489"/>
      <c r="F1407" s="489"/>
      <c r="G1407" s="59"/>
      <c r="H1407" s="444"/>
      <c r="I1407" s="444"/>
      <c r="J1407" s="444"/>
      <c r="K1407" s="444"/>
      <c r="L1407" s="447" t="str">
        <f t="shared" ref="L1407:L1415" si="140">IF(H1407&gt;0,1-H1407,"")</f>
        <v/>
      </c>
      <c r="M1407" s="447"/>
      <c r="N1407" s="478" t="str">
        <f>IF(E1407="","",VLOOKUP(E1407,Equipamentos!$A$3:$V$660,3,FALSE))</f>
        <v/>
      </c>
      <c r="O1407" s="478"/>
      <c r="P1407" s="478"/>
      <c r="Q1407" s="478"/>
      <c r="R1407" s="478"/>
      <c r="S1407" s="478"/>
      <c r="T1407" s="478"/>
      <c r="U1407" s="478"/>
      <c r="V1407" s="29"/>
      <c r="W1407" s="478" t="str">
        <f>IF(E1407="","",VLOOKUP(E1407,Equipamentos!$A$3:$V$660,4,FALSE))</f>
        <v/>
      </c>
      <c r="X1407" s="478"/>
      <c r="Y1407" s="478"/>
      <c r="Z1407" s="478"/>
      <c r="AA1407" s="459"/>
      <c r="AB1407" s="459"/>
      <c r="AC1407" s="459"/>
      <c r="AD1407" s="459"/>
      <c r="AE1407" s="468"/>
      <c r="AF1407" s="469"/>
      <c r="AL1407" s="71"/>
      <c r="AQ1407" s="97"/>
    </row>
    <row r="1408" spans="1:48" s="42" customFormat="1" outlineLevel="1" x14ac:dyDescent="0.3">
      <c r="A1408" s="475" t="str">
        <f>IF(E1408=0,"",VLOOKUP(E1408,Equipamentos!$A$3:$V$147,2,FALSE))</f>
        <v/>
      </c>
      <c r="B1408" s="476"/>
      <c r="C1408" s="476"/>
      <c r="D1408" s="476"/>
      <c r="E1408" s="477"/>
      <c r="F1408" s="477"/>
      <c r="G1408" s="27"/>
      <c r="H1408" s="447"/>
      <c r="I1408" s="447"/>
      <c r="J1408" s="447"/>
      <c r="K1408" s="447"/>
      <c r="L1408" s="447" t="str">
        <f t="shared" si="140"/>
        <v/>
      </c>
      <c r="M1408" s="447"/>
      <c r="N1408" s="478" t="str">
        <f>IF(E1408="","",VLOOKUP(E1408,Equipamentos!$A$3:$V$660,3,FALSE))</f>
        <v/>
      </c>
      <c r="O1408" s="478"/>
      <c r="P1408" s="478"/>
      <c r="Q1408" s="478"/>
      <c r="R1408" s="478"/>
      <c r="S1408" s="478"/>
      <c r="T1408" s="478"/>
      <c r="U1408" s="478"/>
      <c r="V1408" s="29"/>
      <c r="W1408" s="478" t="str">
        <f>IF(E1408="","",VLOOKUP(E1408,Equipamentos!$A$3:$V$660,4,FALSE))</f>
        <v/>
      </c>
      <c r="X1408" s="478"/>
      <c r="Y1408" s="478"/>
      <c r="Z1408" s="478"/>
      <c r="AA1408" s="462"/>
      <c r="AB1408" s="462"/>
      <c r="AC1408" s="462"/>
      <c r="AD1408" s="462"/>
      <c r="AE1408" s="468"/>
      <c r="AF1408" s="469"/>
      <c r="AL1408" s="71"/>
      <c r="AQ1408" s="97"/>
    </row>
    <row r="1409" spans="1:43" s="42" customFormat="1" outlineLevel="1" x14ac:dyDescent="0.3">
      <c r="A1409" s="475" t="str">
        <f>IF(E1409=0,"",VLOOKUP(E1409,Equipamentos!$A$3:$V$147,2,FALSE))</f>
        <v/>
      </c>
      <c r="B1409" s="476"/>
      <c r="C1409" s="476"/>
      <c r="D1409" s="476"/>
      <c r="E1409" s="477"/>
      <c r="F1409" s="477"/>
      <c r="G1409" s="27"/>
      <c r="H1409" s="447"/>
      <c r="I1409" s="447"/>
      <c r="J1409" s="447"/>
      <c r="K1409" s="447"/>
      <c r="L1409" s="447"/>
      <c r="M1409" s="447"/>
      <c r="N1409" s="478" t="str">
        <f>IF(E1409="","",VLOOKUP(E1409,Equipamentos!$A$3:$V$660,3,FALSE))</f>
        <v/>
      </c>
      <c r="O1409" s="478"/>
      <c r="P1409" s="478"/>
      <c r="Q1409" s="478"/>
      <c r="R1409" s="478"/>
      <c r="S1409" s="478"/>
      <c r="T1409" s="478"/>
      <c r="U1409" s="478"/>
      <c r="V1409" s="29"/>
      <c r="W1409" s="478" t="str">
        <f>IF(E1409="","",VLOOKUP(E1409,Equipamentos!$A$3:$V$660,4,FALSE))</f>
        <v/>
      </c>
      <c r="X1409" s="478"/>
      <c r="Y1409" s="478"/>
      <c r="Z1409" s="478"/>
      <c r="AA1409" s="462"/>
      <c r="AB1409" s="462"/>
      <c r="AC1409" s="462"/>
      <c r="AD1409" s="462"/>
      <c r="AE1409" s="468"/>
      <c r="AF1409" s="469"/>
      <c r="AL1409" s="71"/>
      <c r="AQ1409" s="97"/>
    </row>
    <row r="1410" spans="1:43" s="42" customFormat="1" outlineLevel="1" x14ac:dyDescent="0.3">
      <c r="A1410" s="475" t="str">
        <f>IF(E1410=0,"",VLOOKUP(E1410,Equipamentos!$A$3:$V$147,2,FALSE))</f>
        <v/>
      </c>
      <c r="B1410" s="476"/>
      <c r="C1410" s="476"/>
      <c r="D1410" s="476"/>
      <c r="E1410" s="477"/>
      <c r="F1410" s="477"/>
      <c r="G1410" s="27"/>
      <c r="H1410" s="447"/>
      <c r="I1410" s="447"/>
      <c r="J1410" s="447"/>
      <c r="K1410" s="447"/>
      <c r="L1410" s="447" t="str">
        <f t="shared" si="140"/>
        <v/>
      </c>
      <c r="M1410" s="447"/>
      <c r="N1410" s="478" t="str">
        <f>IF(E1410="","",VLOOKUP(E1410,Equipamentos!$A$3:$V$660,3,FALSE))</f>
        <v/>
      </c>
      <c r="O1410" s="478"/>
      <c r="P1410" s="478"/>
      <c r="Q1410" s="478"/>
      <c r="R1410" s="478"/>
      <c r="S1410" s="478"/>
      <c r="T1410" s="478"/>
      <c r="U1410" s="478"/>
      <c r="V1410" s="29"/>
      <c r="W1410" s="478" t="str">
        <f>IF(E1410="","",VLOOKUP(E1410,Equipamentos!$A$3:$V$660,4,FALSE))</f>
        <v/>
      </c>
      <c r="X1410" s="478"/>
      <c r="Y1410" s="478"/>
      <c r="Z1410" s="478"/>
      <c r="AA1410" s="462"/>
      <c r="AB1410" s="462"/>
      <c r="AC1410" s="462"/>
      <c r="AD1410" s="462"/>
      <c r="AE1410" s="468"/>
      <c r="AF1410" s="469"/>
      <c r="AL1410" s="71"/>
      <c r="AQ1410" s="97"/>
    </row>
    <row r="1411" spans="1:43" s="42" customFormat="1" outlineLevel="1" x14ac:dyDescent="0.3">
      <c r="A1411" s="475" t="str">
        <f>IF(E1411=0,"",VLOOKUP(E1411,Equipamentos!$A$3:$V$147,2,FALSE))</f>
        <v/>
      </c>
      <c r="B1411" s="476"/>
      <c r="C1411" s="476"/>
      <c r="D1411" s="476"/>
      <c r="E1411" s="477"/>
      <c r="F1411" s="477"/>
      <c r="G1411" s="27"/>
      <c r="H1411" s="447"/>
      <c r="I1411" s="447"/>
      <c r="J1411" s="447"/>
      <c r="K1411" s="447"/>
      <c r="L1411" s="447" t="str">
        <f t="shared" si="140"/>
        <v/>
      </c>
      <c r="M1411" s="447"/>
      <c r="N1411" s="478" t="str">
        <f>IF(E1411="","",VLOOKUP(E1411,Equipamentos!$A$3:$V$660,3,FALSE))</f>
        <v/>
      </c>
      <c r="O1411" s="478"/>
      <c r="P1411" s="478"/>
      <c r="Q1411" s="478"/>
      <c r="R1411" s="478"/>
      <c r="S1411" s="478"/>
      <c r="T1411" s="478"/>
      <c r="U1411" s="478"/>
      <c r="V1411" s="29"/>
      <c r="W1411" s="478" t="str">
        <f>IF(E1411="","",VLOOKUP(E1411,Equipamentos!$A$3:$V$660,4,FALSE))</f>
        <v/>
      </c>
      <c r="X1411" s="478"/>
      <c r="Y1411" s="478"/>
      <c r="Z1411" s="478"/>
      <c r="AA1411" s="462"/>
      <c r="AB1411" s="462"/>
      <c r="AC1411" s="462"/>
      <c r="AD1411" s="462"/>
      <c r="AE1411" s="468"/>
      <c r="AF1411" s="469"/>
      <c r="AL1411" s="71"/>
      <c r="AQ1411" s="97"/>
    </row>
    <row r="1412" spans="1:43" s="42" customFormat="1" outlineLevel="1" x14ac:dyDescent="0.3">
      <c r="A1412" s="475" t="str">
        <f>IF(E1412=0,"",VLOOKUP(E1412,Equipamentos!$A$3:$V$147,2,FALSE))</f>
        <v/>
      </c>
      <c r="B1412" s="476"/>
      <c r="C1412" s="476"/>
      <c r="D1412" s="476"/>
      <c r="E1412" s="477"/>
      <c r="F1412" s="477"/>
      <c r="G1412" s="27"/>
      <c r="H1412" s="447"/>
      <c r="I1412" s="447"/>
      <c r="J1412" s="447"/>
      <c r="K1412" s="447"/>
      <c r="L1412" s="447" t="str">
        <f t="shared" si="140"/>
        <v/>
      </c>
      <c r="M1412" s="447"/>
      <c r="N1412" s="478" t="str">
        <f>IF(E1412="","",VLOOKUP(E1412,Equipamentos!$A$3:$V$660,3,FALSE))</f>
        <v/>
      </c>
      <c r="O1412" s="478"/>
      <c r="P1412" s="478"/>
      <c r="Q1412" s="478"/>
      <c r="R1412" s="478"/>
      <c r="S1412" s="478"/>
      <c r="T1412" s="478"/>
      <c r="U1412" s="478"/>
      <c r="V1412" s="29"/>
      <c r="W1412" s="478" t="str">
        <f>IF(E1412="","",VLOOKUP(E1412,Equipamentos!$A$3:$V$660,4,FALSE))</f>
        <v/>
      </c>
      <c r="X1412" s="478"/>
      <c r="Y1412" s="478"/>
      <c r="Z1412" s="478"/>
      <c r="AA1412" s="462"/>
      <c r="AB1412" s="462"/>
      <c r="AC1412" s="462"/>
      <c r="AD1412" s="462"/>
      <c r="AE1412" s="468"/>
      <c r="AF1412" s="469"/>
      <c r="AL1412" s="71"/>
      <c r="AQ1412" s="97"/>
    </row>
    <row r="1413" spans="1:43" s="42" customFormat="1" outlineLevel="1" x14ac:dyDescent="0.3">
      <c r="A1413" s="475" t="str">
        <f>IF(E1413=0,"",VLOOKUP(E1413,Equipamentos!$A$3:$V$147,2,FALSE))</f>
        <v/>
      </c>
      <c r="B1413" s="476"/>
      <c r="C1413" s="476"/>
      <c r="D1413" s="476"/>
      <c r="E1413" s="477"/>
      <c r="F1413" s="477"/>
      <c r="G1413" s="27"/>
      <c r="H1413" s="447"/>
      <c r="I1413" s="447"/>
      <c r="J1413" s="447"/>
      <c r="K1413" s="447"/>
      <c r="L1413" s="447" t="str">
        <f t="shared" si="140"/>
        <v/>
      </c>
      <c r="M1413" s="447"/>
      <c r="N1413" s="478" t="str">
        <f>IF(E1413="","",VLOOKUP(E1413,Equipamentos!$A$3:$V$660,3,FALSE))</f>
        <v/>
      </c>
      <c r="O1413" s="478"/>
      <c r="P1413" s="478"/>
      <c r="Q1413" s="478"/>
      <c r="R1413" s="478"/>
      <c r="S1413" s="478"/>
      <c r="T1413" s="478"/>
      <c r="U1413" s="478"/>
      <c r="V1413" s="29"/>
      <c r="W1413" s="478" t="str">
        <f>IF(E1413="","",VLOOKUP(E1413,Equipamentos!$A$3:$V$660,4,FALSE))</f>
        <v/>
      </c>
      <c r="X1413" s="478"/>
      <c r="Y1413" s="478"/>
      <c r="Z1413" s="478"/>
      <c r="AA1413" s="462"/>
      <c r="AB1413" s="462"/>
      <c r="AC1413" s="462"/>
      <c r="AD1413" s="462"/>
      <c r="AE1413" s="468"/>
      <c r="AF1413" s="469"/>
      <c r="AL1413" s="71"/>
      <c r="AQ1413" s="97"/>
    </row>
    <row r="1414" spans="1:43" s="42" customFormat="1" outlineLevel="1" x14ac:dyDescent="0.3">
      <c r="A1414" s="475" t="str">
        <f>IF(E1414=0,"",VLOOKUP(E1414,Equipamentos!$A$3:$V$147,2,FALSE))</f>
        <v/>
      </c>
      <c r="B1414" s="476"/>
      <c r="C1414" s="476"/>
      <c r="D1414" s="476"/>
      <c r="E1414" s="477"/>
      <c r="F1414" s="477"/>
      <c r="G1414" s="27"/>
      <c r="H1414" s="447"/>
      <c r="I1414" s="447"/>
      <c r="J1414" s="447"/>
      <c r="K1414" s="447"/>
      <c r="L1414" s="447" t="str">
        <f t="shared" ref="L1414" si="141">IF(H1414&gt;0,1-H1414,"")</f>
        <v/>
      </c>
      <c r="M1414" s="447"/>
      <c r="N1414" s="479" t="str">
        <f>IF(E1414="","",VLOOKUP(E1414,Equipamentos!$A$3:$V$660,3,FALSE))</f>
        <v/>
      </c>
      <c r="O1414" s="479"/>
      <c r="P1414" s="479"/>
      <c r="Q1414" s="479"/>
      <c r="R1414" s="479"/>
      <c r="S1414" s="479"/>
      <c r="T1414" s="479"/>
      <c r="U1414" s="479"/>
      <c r="V1414" s="30"/>
      <c r="W1414" s="479" t="str">
        <f>IF(E1414="","",VLOOKUP(E1414,Equipamentos!$A$3:$V$660,4,FALSE))</f>
        <v/>
      </c>
      <c r="X1414" s="479"/>
      <c r="Y1414" s="479"/>
      <c r="Z1414" s="479"/>
      <c r="AA1414" s="462"/>
      <c r="AB1414" s="462"/>
      <c r="AC1414" s="462"/>
      <c r="AD1414" s="462"/>
      <c r="AE1414" s="468"/>
      <c r="AF1414" s="469"/>
      <c r="AL1414" s="71"/>
      <c r="AQ1414" s="97"/>
    </row>
    <row r="1415" spans="1:43" s="42" customFormat="1" outlineLevel="1" x14ac:dyDescent="0.3">
      <c r="A1415" s="475" t="str">
        <f>IF(E1415=0,"",VLOOKUP(E1415,Equipamentos!$A$3:$V$147,2,FALSE))</f>
        <v/>
      </c>
      <c r="B1415" s="476"/>
      <c r="C1415" s="476"/>
      <c r="D1415" s="476"/>
      <c r="E1415" s="477"/>
      <c r="F1415" s="477"/>
      <c r="G1415" s="27"/>
      <c r="H1415" s="447"/>
      <c r="I1415" s="447"/>
      <c r="J1415" s="447"/>
      <c r="K1415" s="447"/>
      <c r="L1415" s="447" t="str">
        <f t="shared" si="140"/>
        <v/>
      </c>
      <c r="M1415" s="447"/>
      <c r="N1415" s="479" t="str">
        <f>IF(E1415="","",VLOOKUP(E1415,Equipamentos!$A$3:$V$66,3,FALSE))</f>
        <v/>
      </c>
      <c r="O1415" s="479"/>
      <c r="P1415" s="479"/>
      <c r="Q1415" s="479"/>
      <c r="R1415" s="479"/>
      <c r="S1415" s="479"/>
      <c r="T1415" s="479"/>
      <c r="U1415" s="479"/>
      <c r="V1415" s="30"/>
      <c r="W1415" s="479" t="str">
        <f>IF(E1415="","",VLOOKUP(E1415,Equipamentos!$A$3:$V$66,4,FALSE))</f>
        <v/>
      </c>
      <c r="X1415" s="479"/>
      <c r="Y1415" s="479"/>
      <c r="Z1415" s="479"/>
      <c r="AA1415" s="462"/>
      <c r="AB1415" s="462"/>
      <c r="AC1415" s="462"/>
      <c r="AD1415" s="462"/>
      <c r="AE1415" s="480" t="str">
        <f t="shared" ref="AE1415" si="142">IF(AA1415="","",((H1415*N1415)+(L1415*W1415))*AA1415)</f>
        <v/>
      </c>
      <c r="AF1415" s="481"/>
      <c r="AL1415" s="71"/>
      <c r="AQ1415" s="97"/>
    </row>
    <row r="1416" spans="1:43" s="42" customFormat="1" outlineLevel="1" x14ac:dyDescent="0.3">
      <c r="A1416" s="453" t="s">
        <v>32</v>
      </c>
      <c r="B1416" s="454"/>
      <c r="C1416" s="454"/>
      <c r="D1416" s="454"/>
      <c r="E1416" s="454"/>
      <c r="F1416" s="454"/>
      <c r="G1416" s="454"/>
      <c r="H1416" s="454"/>
      <c r="I1416" s="454"/>
      <c r="J1416" s="454"/>
      <c r="K1416" s="454"/>
      <c r="L1416" s="454"/>
      <c r="M1416" s="454"/>
      <c r="N1416" s="454"/>
      <c r="O1416" s="454"/>
      <c r="P1416" s="454"/>
      <c r="Q1416" s="454"/>
      <c r="R1416" s="454"/>
      <c r="S1416" s="454"/>
      <c r="T1416" s="454"/>
      <c r="U1416" s="454"/>
      <c r="V1416" s="454"/>
      <c r="W1416" s="455">
        <f>TRUNC(SUM(AE1407:AF1415),2)</f>
        <v>0</v>
      </c>
      <c r="X1416" s="456"/>
      <c r="Y1416" s="456"/>
      <c r="Z1416" s="456"/>
      <c r="AA1416" s="456"/>
      <c r="AB1416" s="456"/>
      <c r="AC1416" s="456"/>
      <c r="AD1416" s="456"/>
      <c r="AE1416" s="456"/>
      <c r="AF1416" s="456"/>
      <c r="AL1416" s="71"/>
      <c r="AQ1416" s="97"/>
    </row>
    <row r="1417" spans="1:43" s="42" customFormat="1" outlineLevel="1" x14ac:dyDescent="0.3">
      <c r="A1417" s="24"/>
      <c r="B1417" s="25"/>
      <c r="C1417" s="25"/>
      <c r="D1417" s="26"/>
      <c r="E1417" s="27"/>
      <c r="F1417" s="27"/>
      <c r="G1417" s="25"/>
      <c r="H1417" s="25"/>
      <c r="I1417" s="25"/>
      <c r="J1417" s="25"/>
      <c r="K1417" s="25"/>
      <c r="L1417" s="25"/>
      <c r="M1417" s="25"/>
      <c r="N1417" s="25"/>
      <c r="O1417" s="25"/>
      <c r="P1417" s="25"/>
      <c r="Q1417" s="25"/>
      <c r="R1417" s="25"/>
      <c r="S1417" s="25"/>
      <c r="T1417" s="25"/>
      <c r="U1417" s="25"/>
      <c r="V1417" s="25"/>
      <c r="W1417" s="25"/>
      <c r="X1417" s="46"/>
      <c r="Y1417" s="46"/>
      <c r="Z1417" s="46"/>
      <c r="AA1417" s="46"/>
      <c r="AB1417" s="49"/>
      <c r="AC1417" s="49"/>
      <c r="AD1417" s="49"/>
      <c r="AE1417" s="49"/>
      <c r="AF1417" s="28"/>
      <c r="AL1417" s="71"/>
      <c r="AQ1417" s="97"/>
    </row>
    <row r="1418" spans="1:43" s="42" customFormat="1" outlineLevel="1" x14ac:dyDescent="0.3">
      <c r="A1418" s="449" t="s">
        <v>33</v>
      </c>
      <c r="B1418" s="449"/>
      <c r="C1418" s="449"/>
      <c r="D1418" s="449"/>
      <c r="E1418" s="451" t="s">
        <v>24</v>
      </c>
      <c r="F1418" s="451"/>
      <c r="G1418" s="451" t="s">
        <v>520</v>
      </c>
      <c r="H1418" s="451"/>
      <c r="I1418" s="451"/>
      <c r="J1418" s="451"/>
      <c r="K1418" s="451" t="s">
        <v>34</v>
      </c>
      <c r="L1418" s="451"/>
      <c r="M1418" s="451"/>
      <c r="N1418" s="451"/>
      <c r="O1418" s="484" t="s">
        <v>30</v>
      </c>
      <c r="P1418" s="485"/>
      <c r="Q1418" s="485"/>
      <c r="R1418" s="485"/>
      <c r="S1418" s="486"/>
      <c r="T1418" s="451" t="s">
        <v>1804</v>
      </c>
      <c r="U1418" s="451"/>
      <c r="V1418" s="451"/>
      <c r="W1418" s="451"/>
      <c r="X1418" s="451"/>
      <c r="Y1418" s="451"/>
      <c r="Z1418" s="451"/>
      <c r="AA1418" s="457" t="s">
        <v>31</v>
      </c>
      <c r="AB1418" s="457"/>
      <c r="AC1418" s="457"/>
      <c r="AD1418" s="457"/>
      <c r="AE1418" s="457"/>
      <c r="AF1418" s="457"/>
      <c r="AL1418" s="71"/>
      <c r="AQ1418" s="97"/>
    </row>
    <row r="1419" spans="1:43" s="42" customFormat="1" outlineLevel="1" x14ac:dyDescent="0.3">
      <c r="A1419" s="439" t="str">
        <f>IF(E1419=0,"",VLOOKUP(E1419,'Mão de Obra'!$A$2:$AA$998,2,FALSE))</f>
        <v/>
      </c>
      <c r="B1419" s="440"/>
      <c r="C1419" s="440"/>
      <c r="D1419" s="440"/>
      <c r="E1419" s="441"/>
      <c r="F1419" s="441"/>
      <c r="G1419" s="473"/>
      <c r="H1419" s="473"/>
      <c r="I1419" s="473"/>
      <c r="J1419" s="473"/>
      <c r="K1419" s="474" t="str">
        <f>IF(E1419=0,"",VLOOKUP(E1419,'Mão de Obra'!$A$2:$AA$998,5,))</f>
        <v/>
      </c>
      <c r="L1419" s="474"/>
      <c r="M1419" s="474"/>
      <c r="N1419" s="474"/>
      <c r="O1419" s="444"/>
      <c r="P1419" s="444"/>
      <c r="Q1419" s="444"/>
      <c r="R1419" s="444"/>
      <c r="S1419" s="444"/>
      <c r="T1419" s="444"/>
      <c r="U1419" s="444"/>
      <c r="V1419" s="444"/>
      <c r="W1419" s="444"/>
      <c r="X1419" s="444"/>
      <c r="Y1419" s="444"/>
      <c r="Z1419" s="444"/>
      <c r="AA1419" s="468"/>
      <c r="AB1419" s="468"/>
      <c r="AC1419" s="468"/>
      <c r="AD1419" s="468"/>
      <c r="AE1419" s="468"/>
      <c r="AF1419" s="469"/>
      <c r="AL1419" s="71"/>
      <c r="AQ1419" s="97"/>
    </row>
    <row r="1420" spans="1:43" s="42" customFormat="1" outlineLevel="1" x14ac:dyDescent="0.3">
      <c r="A1420" s="439" t="str">
        <f>IF(E1420=0,"",VLOOKUP(E1420,'Mão de Obra'!$A$2:$AA$998,2,FALSE))</f>
        <v/>
      </c>
      <c r="B1420" s="440"/>
      <c r="C1420" s="440"/>
      <c r="D1420" s="440"/>
      <c r="E1420" s="441"/>
      <c r="F1420" s="441"/>
      <c r="G1420" s="473"/>
      <c r="H1420" s="473"/>
      <c r="I1420" s="473"/>
      <c r="J1420" s="473"/>
      <c r="K1420" s="474" t="str">
        <f>IF(E1420=0,"",VLOOKUP(E1420,'Mão de Obra'!$A$2:$AA$998,5,))</f>
        <v/>
      </c>
      <c r="L1420" s="474"/>
      <c r="M1420" s="474"/>
      <c r="N1420" s="474"/>
      <c r="O1420" s="444"/>
      <c r="P1420" s="444"/>
      <c r="Q1420" s="444"/>
      <c r="R1420" s="444"/>
      <c r="S1420" s="444"/>
      <c r="T1420" s="444"/>
      <c r="U1420" s="444"/>
      <c r="V1420" s="444"/>
      <c r="W1420" s="444"/>
      <c r="X1420" s="444"/>
      <c r="Y1420" s="444"/>
      <c r="Z1420" s="444"/>
      <c r="AA1420" s="468"/>
      <c r="AB1420" s="468"/>
      <c r="AC1420" s="468"/>
      <c r="AD1420" s="468"/>
      <c r="AE1420" s="468"/>
      <c r="AF1420" s="469"/>
      <c r="AL1420" s="71"/>
      <c r="AQ1420" s="97"/>
    </row>
    <row r="1421" spans="1:43" s="42" customFormat="1" outlineLevel="1" x14ac:dyDescent="0.3">
      <c r="A1421" s="439" t="str">
        <f>IF(E1421=0,"",VLOOKUP(E1421,'Mão de Obra'!$A$2:$AA$998,2,FALSE))</f>
        <v/>
      </c>
      <c r="B1421" s="440"/>
      <c r="C1421" s="440"/>
      <c r="D1421" s="440"/>
      <c r="E1421" s="445"/>
      <c r="F1421" s="445"/>
      <c r="G1421" s="466" t="str">
        <f t="shared" ref="G1421:G1426" si="143">IF(E1421=0,"",121.83%)</f>
        <v/>
      </c>
      <c r="H1421" s="466"/>
      <c r="I1421" s="466"/>
      <c r="J1421" s="466"/>
      <c r="K1421" s="467" t="str">
        <f>IF(E1421=0,"",VLOOKUP(E1421,'Mão de Obra'!$A$2:$AA$998,5,))</f>
        <v/>
      </c>
      <c r="L1421" s="467"/>
      <c r="M1421" s="467"/>
      <c r="N1421" s="467"/>
      <c r="O1421" s="447"/>
      <c r="P1421" s="447"/>
      <c r="Q1421" s="447"/>
      <c r="R1421" s="447"/>
      <c r="S1421" s="447"/>
      <c r="T1421" s="447"/>
      <c r="U1421" s="447"/>
      <c r="V1421" s="447"/>
      <c r="W1421" s="447"/>
      <c r="X1421" s="447"/>
      <c r="Y1421" s="447"/>
      <c r="Z1421" s="447"/>
      <c r="AA1421" s="468" t="str">
        <f t="shared" ref="AA1421:AA1426" si="144">IF(O1421="","",O1421*K1421)</f>
        <v/>
      </c>
      <c r="AB1421" s="468"/>
      <c r="AC1421" s="468"/>
      <c r="AD1421" s="468"/>
      <c r="AE1421" s="468"/>
      <c r="AF1421" s="469"/>
      <c r="AL1421" s="71"/>
      <c r="AQ1421" s="97"/>
    </row>
    <row r="1422" spans="1:43" s="42" customFormat="1" outlineLevel="1" x14ac:dyDescent="0.3">
      <c r="A1422" s="439" t="str">
        <f>IF(E1422=0,"",VLOOKUP(E1422,'Mão de Obra'!$A$2:$AA$998,2,FALSE))</f>
        <v/>
      </c>
      <c r="B1422" s="440"/>
      <c r="C1422" s="440"/>
      <c r="D1422" s="440"/>
      <c r="E1422" s="445"/>
      <c r="F1422" s="445"/>
      <c r="G1422" s="466" t="str">
        <f t="shared" si="143"/>
        <v/>
      </c>
      <c r="H1422" s="466"/>
      <c r="I1422" s="466"/>
      <c r="J1422" s="466"/>
      <c r="K1422" s="467" t="str">
        <f>IF(E1422=0,"",VLOOKUP(E1422,'Mão de Obra'!$A$2:$AA$998,5,))</f>
        <v/>
      </c>
      <c r="L1422" s="467"/>
      <c r="M1422" s="467"/>
      <c r="N1422" s="467"/>
      <c r="O1422" s="447"/>
      <c r="P1422" s="447"/>
      <c r="Q1422" s="447"/>
      <c r="R1422" s="447"/>
      <c r="S1422" s="447"/>
      <c r="T1422" s="447"/>
      <c r="U1422" s="447"/>
      <c r="V1422" s="447"/>
      <c r="W1422" s="447"/>
      <c r="X1422" s="447"/>
      <c r="Y1422" s="447"/>
      <c r="Z1422" s="447"/>
      <c r="AA1422" s="468" t="str">
        <f t="shared" si="144"/>
        <v/>
      </c>
      <c r="AB1422" s="468"/>
      <c r="AC1422" s="468"/>
      <c r="AD1422" s="468"/>
      <c r="AE1422" s="468"/>
      <c r="AF1422" s="469"/>
      <c r="AL1422" s="71"/>
      <c r="AQ1422" s="97"/>
    </row>
    <row r="1423" spans="1:43" s="42" customFormat="1" outlineLevel="1" x14ac:dyDescent="0.3">
      <c r="A1423" s="439" t="str">
        <f>IF(E1423=0,"",VLOOKUP(E1423,'Mão de Obra'!$A$2:$AA$998,2,FALSE))</f>
        <v/>
      </c>
      <c r="B1423" s="440"/>
      <c r="C1423" s="440"/>
      <c r="D1423" s="440"/>
      <c r="E1423" s="445"/>
      <c r="F1423" s="445"/>
      <c r="G1423" s="466" t="str">
        <f t="shared" si="143"/>
        <v/>
      </c>
      <c r="H1423" s="466"/>
      <c r="I1423" s="466"/>
      <c r="J1423" s="466"/>
      <c r="K1423" s="467" t="str">
        <f>IF(E1423=0,"",VLOOKUP(E1423,'Mão de Obra'!$A$2:$AA$998,5,))</f>
        <v/>
      </c>
      <c r="L1423" s="467"/>
      <c r="M1423" s="467"/>
      <c r="N1423" s="467"/>
      <c r="O1423" s="447"/>
      <c r="P1423" s="447"/>
      <c r="Q1423" s="447"/>
      <c r="R1423" s="447"/>
      <c r="S1423" s="447"/>
      <c r="T1423" s="447"/>
      <c r="U1423" s="447"/>
      <c r="V1423" s="447"/>
      <c r="W1423" s="447"/>
      <c r="X1423" s="447"/>
      <c r="Y1423" s="447"/>
      <c r="Z1423" s="447"/>
      <c r="AA1423" s="468" t="str">
        <f t="shared" si="144"/>
        <v/>
      </c>
      <c r="AB1423" s="468"/>
      <c r="AC1423" s="468"/>
      <c r="AD1423" s="468"/>
      <c r="AE1423" s="468"/>
      <c r="AF1423" s="469"/>
      <c r="AL1423" s="71"/>
      <c r="AQ1423" s="97"/>
    </row>
    <row r="1424" spans="1:43" s="42" customFormat="1" outlineLevel="1" x14ac:dyDescent="0.3">
      <c r="A1424" s="439" t="str">
        <f>IF(E1424=0,"",VLOOKUP(E1424,'Mão de Obra'!$A$2:$AA$998,2,FALSE))</f>
        <v/>
      </c>
      <c r="B1424" s="440"/>
      <c r="C1424" s="440"/>
      <c r="D1424" s="440"/>
      <c r="E1424" s="445"/>
      <c r="F1424" s="445"/>
      <c r="G1424" s="466" t="str">
        <f t="shared" si="143"/>
        <v/>
      </c>
      <c r="H1424" s="466"/>
      <c r="I1424" s="466"/>
      <c r="J1424" s="466"/>
      <c r="K1424" s="467" t="str">
        <f>IF(E1424=0,"",VLOOKUP(E1424,'Mão de Obra'!$A$2:$AA$998,5,))</f>
        <v/>
      </c>
      <c r="L1424" s="467"/>
      <c r="M1424" s="467"/>
      <c r="N1424" s="467"/>
      <c r="O1424" s="447"/>
      <c r="P1424" s="447"/>
      <c r="Q1424" s="447"/>
      <c r="R1424" s="447"/>
      <c r="S1424" s="447"/>
      <c r="T1424" s="447"/>
      <c r="U1424" s="447"/>
      <c r="V1424" s="447"/>
      <c r="W1424" s="447"/>
      <c r="X1424" s="447"/>
      <c r="Y1424" s="447"/>
      <c r="Z1424" s="447"/>
      <c r="AA1424" s="468" t="str">
        <f t="shared" si="144"/>
        <v/>
      </c>
      <c r="AB1424" s="468"/>
      <c r="AC1424" s="468"/>
      <c r="AD1424" s="468"/>
      <c r="AE1424" s="468"/>
      <c r="AF1424" s="469"/>
      <c r="AL1424" s="71"/>
      <c r="AQ1424" s="97"/>
    </row>
    <row r="1425" spans="1:43" s="42" customFormat="1" outlineLevel="1" x14ac:dyDescent="0.3">
      <c r="A1425" s="439" t="str">
        <f>IF(E1425=0,"",VLOOKUP(E1425,'Mão de Obra'!$A$2:$AA$998,2,FALSE))</f>
        <v/>
      </c>
      <c r="B1425" s="440"/>
      <c r="C1425" s="440"/>
      <c r="D1425" s="440"/>
      <c r="E1425" s="445"/>
      <c r="F1425" s="445"/>
      <c r="G1425" s="466" t="str">
        <f t="shared" si="143"/>
        <v/>
      </c>
      <c r="H1425" s="466"/>
      <c r="I1425" s="466"/>
      <c r="J1425" s="466"/>
      <c r="K1425" s="467" t="str">
        <f>IF(E1425=0,"",VLOOKUP(E1425,'Mão de Obra'!$A$2:$AA$998,5,))</f>
        <v/>
      </c>
      <c r="L1425" s="467"/>
      <c r="M1425" s="467"/>
      <c r="N1425" s="467"/>
      <c r="O1425" s="447"/>
      <c r="P1425" s="447"/>
      <c r="Q1425" s="447"/>
      <c r="R1425" s="447"/>
      <c r="S1425" s="447"/>
      <c r="T1425" s="447"/>
      <c r="U1425" s="447"/>
      <c r="V1425" s="447"/>
      <c r="W1425" s="447"/>
      <c r="X1425" s="447"/>
      <c r="Y1425" s="447"/>
      <c r="Z1425" s="447"/>
      <c r="AA1425" s="468" t="str">
        <f t="shared" si="144"/>
        <v/>
      </c>
      <c r="AB1425" s="468"/>
      <c r="AC1425" s="468"/>
      <c r="AD1425" s="468"/>
      <c r="AE1425" s="468"/>
      <c r="AF1425" s="469"/>
      <c r="AL1425" s="71"/>
      <c r="AQ1425" s="97"/>
    </row>
    <row r="1426" spans="1:43" s="42" customFormat="1" outlineLevel="1" x14ac:dyDescent="0.3">
      <c r="A1426" s="439" t="str">
        <f>IF(E1426=0,"",VLOOKUP(E1426,'Mão de Obra'!$A$2:$AA$998,2,FALSE))</f>
        <v/>
      </c>
      <c r="B1426" s="440"/>
      <c r="C1426" s="440"/>
      <c r="D1426" s="440"/>
      <c r="E1426" s="445"/>
      <c r="F1426" s="445"/>
      <c r="G1426" s="466" t="str">
        <f t="shared" si="143"/>
        <v/>
      </c>
      <c r="H1426" s="466"/>
      <c r="I1426" s="466"/>
      <c r="J1426" s="466"/>
      <c r="K1426" s="467" t="str">
        <f>IF(E1426=0,"",VLOOKUP(E1426,'Mão de Obra'!$A$2:$AA$998,5))</f>
        <v/>
      </c>
      <c r="L1426" s="467"/>
      <c r="M1426" s="467"/>
      <c r="N1426" s="467"/>
      <c r="O1426" s="447"/>
      <c r="P1426" s="447"/>
      <c r="Q1426" s="447"/>
      <c r="R1426" s="447"/>
      <c r="S1426" s="447"/>
      <c r="T1426" s="447"/>
      <c r="U1426" s="447"/>
      <c r="V1426" s="447"/>
      <c r="W1426" s="447"/>
      <c r="X1426" s="447"/>
      <c r="Y1426" s="447"/>
      <c r="Z1426" s="447"/>
      <c r="AA1426" s="468" t="str">
        <f t="shared" si="144"/>
        <v/>
      </c>
      <c r="AB1426" s="468"/>
      <c r="AC1426" s="468"/>
      <c r="AD1426" s="468"/>
      <c r="AE1426" s="468"/>
      <c r="AF1426" s="469"/>
      <c r="AL1426" s="71"/>
      <c r="AQ1426" s="97"/>
    </row>
    <row r="1427" spans="1:43" s="42" customFormat="1" outlineLevel="1" x14ac:dyDescent="0.3">
      <c r="A1427" s="453" t="s">
        <v>35</v>
      </c>
      <c r="B1427" s="454"/>
      <c r="C1427" s="454"/>
      <c r="D1427" s="454"/>
      <c r="E1427" s="454"/>
      <c r="F1427" s="454"/>
      <c r="G1427" s="454"/>
      <c r="H1427" s="454"/>
      <c r="I1427" s="454"/>
      <c r="J1427" s="454"/>
      <c r="K1427" s="454"/>
      <c r="L1427" s="454"/>
      <c r="M1427" s="454"/>
      <c r="N1427" s="454"/>
      <c r="O1427" s="454"/>
      <c r="P1427" s="454"/>
      <c r="Q1427" s="454"/>
      <c r="R1427" s="454"/>
      <c r="S1427" s="454"/>
      <c r="T1427" s="454"/>
      <c r="U1427" s="454"/>
      <c r="V1427" s="454"/>
      <c r="W1427" s="455">
        <f>TRUNC(SUM(AA1419:AF1426),2)</f>
        <v>0</v>
      </c>
      <c r="X1427" s="456"/>
      <c r="Y1427" s="456"/>
      <c r="Z1427" s="456"/>
      <c r="AA1427" s="456"/>
      <c r="AB1427" s="456"/>
      <c r="AC1427" s="456"/>
      <c r="AD1427" s="456"/>
      <c r="AE1427" s="456"/>
      <c r="AF1427" s="456"/>
      <c r="AL1427" s="71"/>
      <c r="AQ1427" s="97"/>
    </row>
    <row r="1428" spans="1:43" s="42" customFormat="1" outlineLevel="1" x14ac:dyDescent="0.3">
      <c r="A1428" s="24"/>
      <c r="B1428" s="25"/>
      <c r="C1428" s="25"/>
      <c r="D1428" s="26"/>
      <c r="E1428" s="27"/>
      <c r="F1428" s="27"/>
      <c r="G1428" s="25"/>
      <c r="H1428" s="25"/>
      <c r="I1428" s="25"/>
      <c r="J1428" s="25"/>
      <c r="K1428" s="25"/>
      <c r="L1428" s="25"/>
      <c r="M1428" s="25"/>
      <c r="N1428" s="25"/>
      <c r="O1428" s="25"/>
      <c r="P1428" s="25"/>
      <c r="Q1428" s="25"/>
      <c r="R1428" s="25"/>
      <c r="S1428" s="25"/>
      <c r="T1428" s="25"/>
      <c r="U1428" s="25"/>
      <c r="V1428" s="25"/>
      <c r="W1428" s="25"/>
      <c r="X1428" s="46"/>
      <c r="Y1428" s="46"/>
      <c r="Z1428" s="46"/>
      <c r="AA1428" s="46"/>
      <c r="AB1428" s="49"/>
      <c r="AC1428" s="49"/>
      <c r="AD1428" s="49"/>
      <c r="AE1428" s="49"/>
      <c r="AF1428" s="28"/>
      <c r="AL1428" s="71"/>
      <c r="AQ1428" s="97"/>
    </row>
    <row r="1429" spans="1:43" s="42" customFormat="1" outlineLevel="1" x14ac:dyDescent="0.3">
      <c r="A1429" s="449" t="s">
        <v>36</v>
      </c>
      <c r="B1429" s="449"/>
      <c r="C1429" s="449"/>
      <c r="D1429" s="449"/>
      <c r="E1429" s="451" t="s">
        <v>24</v>
      </c>
      <c r="F1429" s="451"/>
      <c r="G1429" s="451" t="s">
        <v>37</v>
      </c>
      <c r="H1429" s="451"/>
      <c r="I1429" s="451"/>
      <c r="J1429" s="451" t="s">
        <v>38</v>
      </c>
      <c r="K1429" s="451"/>
      <c r="L1429" s="451"/>
      <c r="M1429" s="451" t="s">
        <v>39</v>
      </c>
      <c r="N1429" s="451"/>
      <c r="O1429" s="451"/>
      <c r="P1429" s="451"/>
      <c r="Q1429" s="451"/>
      <c r="R1429" s="451" t="s">
        <v>40</v>
      </c>
      <c r="S1429" s="451"/>
      <c r="T1429" s="451"/>
      <c r="U1429" s="451"/>
      <c r="V1429" s="451"/>
      <c r="W1429" s="451" t="s">
        <v>19</v>
      </c>
      <c r="X1429" s="451"/>
      <c r="Y1429" s="451"/>
      <c r="Z1429" s="451"/>
      <c r="AA1429" s="451"/>
      <c r="AB1429" s="451"/>
      <c r="AC1429" s="451"/>
      <c r="AD1429" s="451"/>
      <c r="AE1429" s="451"/>
      <c r="AF1429" s="451"/>
      <c r="AL1429" s="71"/>
      <c r="AQ1429" s="97"/>
    </row>
    <row r="1430" spans="1:43" s="42" customFormat="1" outlineLevel="1" x14ac:dyDescent="0.3">
      <c r="A1430" s="31" t="s">
        <v>517</v>
      </c>
      <c r="B1430" s="32"/>
      <c r="C1430" s="32"/>
      <c r="D1430" s="33"/>
      <c r="E1430" s="470" t="s">
        <v>201</v>
      </c>
      <c r="F1430" s="470"/>
      <c r="G1430" s="446"/>
      <c r="H1430" s="446"/>
      <c r="I1430" s="446"/>
      <c r="J1430" s="471" t="s">
        <v>57</v>
      </c>
      <c r="K1430" s="471"/>
      <c r="L1430" s="471"/>
      <c r="M1430" s="471"/>
      <c r="N1430" s="471"/>
      <c r="O1430" s="471"/>
      <c r="P1430" s="471"/>
      <c r="Q1430" s="471"/>
      <c r="R1430" s="471"/>
      <c r="S1430" s="471"/>
      <c r="T1430" s="471"/>
      <c r="U1430" s="471"/>
      <c r="V1430" s="471"/>
      <c r="W1430" s="34"/>
      <c r="X1430" s="47"/>
      <c r="Y1430" s="47"/>
      <c r="Z1430" s="47"/>
      <c r="AA1430" s="47"/>
      <c r="AB1430" s="47"/>
      <c r="AC1430" s="47"/>
      <c r="AD1430" s="47"/>
      <c r="AE1430" s="461">
        <f>IF(A1430="","",(W1427*G1430/100))</f>
        <v>0</v>
      </c>
      <c r="AF1430" s="472"/>
      <c r="AL1430" s="71"/>
      <c r="AQ1430" s="97"/>
    </row>
    <row r="1431" spans="1:43" s="42" customFormat="1" outlineLevel="1" x14ac:dyDescent="0.3">
      <c r="A1431" s="31" t="s">
        <v>113</v>
      </c>
      <c r="B1431" s="32"/>
      <c r="C1431" s="32"/>
      <c r="D1431" s="33"/>
      <c r="E1431" s="470" t="s">
        <v>116</v>
      </c>
      <c r="F1431" s="470"/>
      <c r="G1431" s="446"/>
      <c r="H1431" s="446"/>
      <c r="I1431" s="446"/>
      <c r="J1431" s="471" t="s">
        <v>57</v>
      </c>
      <c r="K1431" s="471"/>
      <c r="L1431" s="471"/>
      <c r="M1431" s="471"/>
      <c r="N1431" s="471"/>
      <c r="O1431" s="471"/>
      <c r="P1431" s="471"/>
      <c r="Q1431" s="471"/>
      <c r="R1431" s="471"/>
      <c r="S1431" s="471"/>
      <c r="T1431" s="471"/>
      <c r="U1431" s="471"/>
      <c r="V1431" s="471"/>
      <c r="W1431" s="34"/>
      <c r="X1431" s="47"/>
      <c r="Y1431" s="47"/>
      <c r="Z1431" s="47"/>
      <c r="AA1431" s="47"/>
      <c r="AB1431" s="47"/>
      <c r="AC1431" s="47"/>
      <c r="AD1431" s="47"/>
      <c r="AE1431" s="461">
        <f>IF(A1431="","",(W1427*G1431/100))</f>
        <v>0</v>
      </c>
      <c r="AF1431" s="472"/>
      <c r="AL1431" s="71"/>
      <c r="AQ1431" s="97"/>
    </row>
    <row r="1432" spans="1:43" s="42" customFormat="1" outlineLevel="1" x14ac:dyDescent="0.3">
      <c r="A1432" s="35" t="s">
        <v>114</v>
      </c>
      <c r="B1432" s="32"/>
      <c r="C1432" s="32"/>
      <c r="D1432" s="33"/>
      <c r="E1432" s="470" t="s">
        <v>117</v>
      </c>
      <c r="F1432" s="470"/>
      <c r="G1432" s="446"/>
      <c r="H1432" s="446"/>
      <c r="I1432" s="446"/>
      <c r="J1432" s="471" t="s">
        <v>57</v>
      </c>
      <c r="K1432" s="471"/>
      <c r="L1432" s="471"/>
      <c r="M1432" s="60"/>
      <c r="N1432" s="60"/>
      <c r="O1432" s="60"/>
      <c r="P1432" s="60"/>
      <c r="Q1432" s="60"/>
      <c r="R1432" s="60"/>
      <c r="S1432" s="60"/>
      <c r="T1432" s="60"/>
      <c r="U1432" s="60"/>
      <c r="V1432" s="60"/>
      <c r="W1432" s="34"/>
      <c r="X1432" s="47"/>
      <c r="Y1432" s="47"/>
      <c r="Z1432" s="47"/>
      <c r="AA1432" s="47"/>
      <c r="AB1432" s="47"/>
      <c r="AC1432" s="47"/>
      <c r="AD1432" s="47"/>
      <c r="AE1432" s="461">
        <f>IF(A1432="","",(W1427*G1432/100))</f>
        <v>0</v>
      </c>
      <c r="AF1432" s="472"/>
      <c r="AL1432" s="71"/>
      <c r="AQ1432" s="97"/>
    </row>
    <row r="1433" spans="1:43" s="42" customFormat="1" outlineLevel="1" x14ac:dyDescent="0.3">
      <c r="A1433" s="35" t="s">
        <v>115</v>
      </c>
      <c r="B1433" s="32"/>
      <c r="C1433" s="32"/>
      <c r="D1433" s="33"/>
      <c r="E1433" s="470" t="s">
        <v>118</v>
      </c>
      <c r="F1433" s="470"/>
      <c r="G1433" s="446"/>
      <c r="H1433" s="446"/>
      <c r="I1433" s="446"/>
      <c r="J1433" s="471" t="s">
        <v>57</v>
      </c>
      <c r="K1433" s="471"/>
      <c r="L1433" s="471"/>
      <c r="M1433" s="471"/>
      <c r="N1433" s="471"/>
      <c r="O1433" s="471"/>
      <c r="P1433" s="471"/>
      <c r="Q1433" s="471"/>
      <c r="R1433" s="471"/>
      <c r="S1433" s="471"/>
      <c r="T1433" s="471"/>
      <c r="U1433" s="471"/>
      <c r="V1433" s="471"/>
      <c r="W1433" s="36"/>
      <c r="X1433" s="48"/>
      <c r="Y1433" s="48"/>
      <c r="Z1433" s="48"/>
      <c r="AA1433" s="48"/>
      <c r="AB1433" s="48"/>
      <c r="AC1433" s="48"/>
      <c r="AD1433" s="48"/>
      <c r="AE1433" s="461">
        <f>IF(A1433="","",(W1427*G1433/100))</f>
        <v>0</v>
      </c>
      <c r="AF1433" s="472"/>
      <c r="AL1433" s="71"/>
      <c r="AQ1433" s="97"/>
    </row>
    <row r="1434" spans="1:43" s="42" customFormat="1" outlineLevel="1" x14ac:dyDescent="0.3">
      <c r="A1434" s="453" t="s">
        <v>41</v>
      </c>
      <c r="B1434" s="454"/>
      <c r="C1434" s="454"/>
      <c r="D1434" s="454"/>
      <c r="E1434" s="454"/>
      <c r="F1434" s="454"/>
      <c r="G1434" s="454"/>
      <c r="H1434" s="454"/>
      <c r="I1434" s="454"/>
      <c r="J1434" s="454"/>
      <c r="K1434" s="454"/>
      <c r="L1434" s="454"/>
      <c r="M1434" s="454"/>
      <c r="N1434" s="454"/>
      <c r="O1434" s="454"/>
      <c r="P1434" s="454"/>
      <c r="Q1434" s="454"/>
      <c r="R1434" s="454"/>
      <c r="S1434" s="454"/>
      <c r="T1434" s="454"/>
      <c r="U1434" s="454"/>
      <c r="V1434" s="454"/>
      <c r="W1434" s="455">
        <f>TRUNC(SUM(AE1430:AF1433),2)</f>
        <v>0</v>
      </c>
      <c r="X1434" s="456"/>
      <c r="Y1434" s="456"/>
      <c r="Z1434" s="456"/>
      <c r="AA1434" s="456"/>
      <c r="AB1434" s="456"/>
      <c r="AC1434" s="456"/>
      <c r="AD1434" s="456"/>
      <c r="AE1434" s="456"/>
      <c r="AF1434" s="456"/>
      <c r="AL1434" s="71"/>
      <c r="AQ1434" s="97"/>
    </row>
    <row r="1435" spans="1:43" s="42" customFormat="1" outlineLevel="1" x14ac:dyDescent="0.3">
      <c r="A1435" s="24"/>
      <c r="B1435" s="25"/>
      <c r="C1435" s="25"/>
      <c r="D1435" s="26"/>
      <c r="E1435" s="27"/>
      <c r="F1435" s="27"/>
      <c r="G1435" s="25"/>
      <c r="H1435" s="25"/>
      <c r="I1435" s="25"/>
      <c r="J1435" s="25"/>
      <c r="K1435" s="25"/>
      <c r="L1435" s="25"/>
      <c r="M1435" s="25"/>
      <c r="N1435" s="25"/>
      <c r="O1435" s="25"/>
      <c r="P1435" s="25"/>
      <c r="Q1435" s="25"/>
      <c r="R1435" s="25"/>
      <c r="S1435" s="25"/>
      <c r="T1435" s="25"/>
      <c r="U1435" s="25"/>
      <c r="V1435" s="25"/>
      <c r="W1435" s="25"/>
      <c r="X1435" s="46"/>
      <c r="Y1435" s="46"/>
      <c r="Z1435" s="46"/>
      <c r="AA1435" s="46"/>
      <c r="AB1435" s="49"/>
      <c r="AC1435" s="49"/>
      <c r="AD1435" s="49"/>
      <c r="AE1435" s="49"/>
      <c r="AF1435" s="28"/>
      <c r="AL1435" s="71"/>
      <c r="AQ1435" s="97"/>
    </row>
    <row r="1436" spans="1:43" s="42" customFormat="1" outlineLevel="1" x14ac:dyDescent="0.3">
      <c r="A1436" s="463" t="s">
        <v>42</v>
      </c>
      <c r="B1436" s="463"/>
      <c r="C1436" s="463"/>
      <c r="D1436" s="463"/>
      <c r="E1436" s="463"/>
      <c r="F1436" s="463"/>
      <c r="G1436" s="463"/>
      <c r="H1436" s="463"/>
      <c r="I1436" s="463"/>
      <c r="J1436" s="463"/>
      <c r="K1436" s="463"/>
      <c r="L1436" s="463"/>
      <c r="M1436" s="463"/>
      <c r="N1436" s="455">
        <f>TRUNC(SUM(W1416,W1427,W1434),2)</f>
        <v>0</v>
      </c>
      <c r="O1436" s="456"/>
      <c r="P1436" s="456"/>
      <c r="Q1436" s="456"/>
      <c r="R1436" s="456"/>
      <c r="S1436" s="456"/>
      <c r="T1436" s="456"/>
      <c r="U1436" s="456"/>
      <c r="V1436" s="456"/>
      <c r="W1436" s="456"/>
      <c r="X1436" s="456"/>
      <c r="Y1436" s="456"/>
      <c r="Z1436" s="456"/>
      <c r="AA1436" s="456"/>
      <c r="AB1436" s="456"/>
      <c r="AC1436" s="456"/>
      <c r="AD1436" s="456"/>
      <c r="AE1436" s="456"/>
      <c r="AF1436" s="456"/>
      <c r="AL1436" s="71"/>
      <c r="AQ1436" s="97"/>
    </row>
    <row r="1437" spans="1:43" s="42" customFormat="1" outlineLevel="1" x14ac:dyDescent="0.3">
      <c r="A1437" s="464" t="s">
        <v>43</v>
      </c>
      <c r="B1437" s="464"/>
      <c r="C1437" s="464"/>
      <c r="D1437" s="464"/>
      <c r="E1437" s="464"/>
      <c r="F1437" s="464"/>
      <c r="G1437" s="464"/>
      <c r="H1437" s="464"/>
      <c r="I1437" s="464"/>
      <c r="J1437" s="464"/>
      <c r="K1437" s="464"/>
      <c r="L1437" s="464"/>
      <c r="M1437" s="464"/>
      <c r="N1437" s="465">
        <f>AH1470</f>
        <v>1</v>
      </c>
      <c r="O1437" s="465"/>
      <c r="P1437" s="465"/>
      <c r="Q1437" s="465"/>
      <c r="R1437" s="465"/>
      <c r="S1437" s="465"/>
      <c r="T1437" s="465"/>
      <c r="U1437" s="465"/>
      <c r="V1437" s="465"/>
      <c r="W1437" s="465"/>
      <c r="X1437" s="465"/>
      <c r="Y1437" s="465"/>
      <c r="Z1437" s="465"/>
      <c r="AA1437" s="465"/>
      <c r="AB1437" s="465"/>
      <c r="AC1437" s="465"/>
      <c r="AD1437" s="465"/>
      <c r="AE1437" s="465"/>
      <c r="AF1437" s="465"/>
      <c r="AL1437" s="71"/>
      <c r="AQ1437" s="97"/>
    </row>
    <row r="1438" spans="1:43" s="42" customFormat="1" outlineLevel="1" x14ac:dyDescent="0.3">
      <c r="A1438" s="463" t="s">
        <v>44</v>
      </c>
      <c r="B1438" s="463"/>
      <c r="C1438" s="463"/>
      <c r="D1438" s="463"/>
      <c r="E1438" s="463"/>
      <c r="F1438" s="463"/>
      <c r="G1438" s="463"/>
      <c r="H1438" s="463"/>
      <c r="I1438" s="463"/>
      <c r="J1438" s="463"/>
      <c r="K1438" s="463"/>
      <c r="L1438" s="463"/>
      <c r="M1438" s="463"/>
      <c r="N1438" s="455">
        <f>TRUNC(N1436/N1437,2)</f>
        <v>0</v>
      </c>
      <c r="O1438" s="456"/>
      <c r="P1438" s="456"/>
      <c r="Q1438" s="456"/>
      <c r="R1438" s="456"/>
      <c r="S1438" s="456"/>
      <c r="T1438" s="456"/>
      <c r="U1438" s="456"/>
      <c r="V1438" s="456"/>
      <c r="W1438" s="456"/>
      <c r="X1438" s="456"/>
      <c r="Y1438" s="456"/>
      <c r="Z1438" s="456"/>
      <c r="AA1438" s="456"/>
      <c r="AB1438" s="456"/>
      <c r="AC1438" s="456"/>
      <c r="AD1438" s="456"/>
      <c r="AE1438" s="456"/>
      <c r="AF1438" s="456"/>
      <c r="AL1438" s="71"/>
      <c r="AQ1438" s="97"/>
    </row>
    <row r="1439" spans="1:43" s="42" customFormat="1" outlineLevel="1" x14ac:dyDescent="0.3">
      <c r="A1439" s="24"/>
      <c r="B1439" s="25"/>
      <c r="C1439" s="25"/>
      <c r="D1439" s="26"/>
      <c r="E1439" s="27"/>
      <c r="F1439" s="27"/>
      <c r="G1439" s="25"/>
      <c r="H1439" s="25"/>
      <c r="I1439" s="25"/>
      <c r="J1439" s="25"/>
      <c r="K1439" s="25"/>
      <c r="L1439" s="25"/>
      <c r="M1439" s="25"/>
      <c r="N1439" s="25"/>
      <c r="O1439" s="25"/>
      <c r="P1439" s="25"/>
      <c r="Q1439" s="25"/>
      <c r="R1439" s="25"/>
      <c r="S1439" s="25"/>
      <c r="T1439" s="25"/>
      <c r="U1439" s="25"/>
      <c r="V1439" s="25"/>
      <c r="W1439" s="25"/>
      <c r="X1439" s="46"/>
      <c r="Y1439" s="46"/>
      <c r="Z1439" s="46"/>
      <c r="AA1439" s="46"/>
      <c r="AB1439" s="49"/>
      <c r="AC1439" s="49"/>
      <c r="AD1439" s="49"/>
      <c r="AE1439" s="49"/>
      <c r="AF1439" s="28"/>
      <c r="AL1439" s="71"/>
      <c r="AQ1439" s="97"/>
    </row>
    <row r="1440" spans="1:43" s="42" customFormat="1" outlineLevel="1" x14ac:dyDescent="0.3">
      <c r="A1440" s="449" t="s">
        <v>45</v>
      </c>
      <c r="B1440" s="449"/>
      <c r="C1440" s="449"/>
      <c r="D1440" s="449"/>
      <c r="E1440" s="451" t="s">
        <v>24</v>
      </c>
      <c r="F1440" s="451"/>
      <c r="G1440" s="451" t="s">
        <v>0</v>
      </c>
      <c r="H1440" s="451"/>
      <c r="I1440" s="452" t="s">
        <v>46</v>
      </c>
      <c r="J1440" s="452"/>
      <c r="K1440" s="452"/>
      <c r="L1440" s="452"/>
      <c r="M1440" s="452"/>
      <c r="N1440" s="452"/>
      <c r="O1440" s="452"/>
      <c r="P1440" s="452"/>
      <c r="Q1440" s="452" t="s">
        <v>30</v>
      </c>
      <c r="R1440" s="452"/>
      <c r="S1440" s="452"/>
      <c r="T1440" s="452"/>
      <c r="U1440" s="452"/>
      <c r="V1440" s="452"/>
      <c r="W1440" s="452"/>
      <c r="X1440" s="452"/>
      <c r="Y1440" s="452"/>
      <c r="Z1440" s="452"/>
      <c r="AA1440" s="452"/>
      <c r="AB1440" s="438" t="s">
        <v>46</v>
      </c>
      <c r="AC1440" s="438"/>
      <c r="AD1440" s="438"/>
      <c r="AE1440" s="438"/>
      <c r="AF1440" s="438"/>
      <c r="AL1440" s="71"/>
      <c r="AQ1440" s="97"/>
    </row>
    <row r="1441" spans="1:43" s="42" customFormat="1" outlineLevel="1" x14ac:dyDescent="0.3">
      <c r="A1441" s="439" t="str">
        <f>IF(E1441="","",VLOOKUP(E1441,Material!$A$3:$N$521,2,FALSE))</f>
        <v>CONCRETO USINADO BOMBEÁVEL FCK = 30 MPa (COMERCIAL)</v>
      </c>
      <c r="B1441" s="440"/>
      <c r="C1441" s="440"/>
      <c r="D1441" s="440"/>
      <c r="E1441" s="441">
        <v>11083</v>
      </c>
      <c r="F1441" s="441"/>
      <c r="G1441" s="441" t="str">
        <f>IF(E1441="","",VLOOKUP(E1441,Material!$A$3:$N$521,3,FALSE))</f>
        <v>m3</v>
      </c>
      <c r="H1441" s="441"/>
      <c r="I1441" s="448">
        <f>IF(E1441="","",VLOOKUP(E1441,Material!$A$3:$N$521,4,FALSE))</f>
        <v>588.01499999999999</v>
      </c>
      <c r="J1441" s="448"/>
      <c r="K1441" s="448"/>
      <c r="L1441" s="448"/>
      <c r="M1441" s="448"/>
      <c r="N1441" s="448"/>
      <c r="O1441" s="448"/>
      <c r="P1441" s="448"/>
      <c r="Q1441" s="55"/>
      <c r="R1441" s="55"/>
      <c r="S1441" s="55"/>
      <c r="T1441" s="55"/>
      <c r="U1441" s="55"/>
      <c r="V1441" s="55"/>
      <c r="W1441" s="444">
        <v>1.02</v>
      </c>
      <c r="X1441" s="444"/>
      <c r="Y1441" s="444"/>
      <c r="Z1441" s="444"/>
      <c r="AA1441" s="444"/>
      <c r="AB1441" s="47"/>
      <c r="AC1441" s="47"/>
      <c r="AD1441" s="47"/>
      <c r="AE1441" s="47"/>
      <c r="AF1441" s="37">
        <f>TRUNC(IF(W1441="","",I1441*W1441),2)</f>
        <v>599.77</v>
      </c>
      <c r="AL1441" s="71"/>
      <c r="AQ1441" s="97"/>
    </row>
    <row r="1442" spans="1:43" s="42" customFormat="1" outlineLevel="1" x14ac:dyDescent="0.3">
      <c r="A1442" s="439" t="str">
        <f>IF(E1442="","",VLOOKUP(E1442,Material!$A$3:$N$521,2,FALSE))</f>
        <v/>
      </c>
      <c r="B1442" s="440"/>
      <c r="C1442" s="440"/>
      <c r="D1442" s="440"/>
      <c r="E1442" s="441"/>
      <c r="F1442" s="441"/>
      <c r="G1442" s="441" t="str">
        <f>IF(E1442="","",VLOOKUP(E1442,Material!$A$3:$N$521,3,FALSE))</f>
        <v/>
      </c>
      <c r="H1442" s="441"/>
      <c r="I1442" s="448" t="str">
        <f>IF(E1442="","",VLOOKUP(E1442,Material!$A$3:$N$521,4,FALSE))</f>
        <v/>
      </c>
      <c r="J1442" s="448"/>
      <c r="K1442" s="448"/>
      <c r="L1442" s="448"/>
      <c r="M1442" s="448"/>
      <c r="N1442" s="448"/>
      <c r="O1442" s="448"/>
      <c r="P1442" s="448"/>
      <c r="Q1442" s="55"/>
      <c r="R1442" s="55"/>
      <c r="S1442" s="55"/>
      <c r="T1442" s="55"/>
      <c r="U1442" s="55"/>
      <c r="V1442" s="55"/>
      <c r="W1442" s="444"/>
      <c r="X1442" s="444"/>
      <c r="Y1442" s="444"/>
      <c r="Z1442" s="444"/>
      <c r="AA1442" s="444"/>
      <c r="AB1442" s="47"/>
      <c r="AC1442" s="47"/>
      <c r="AD1442" s="47"/>
      <c r="AE1442" s="47"/>
      <c r="AF1442" s="37"/>
      <c r="AL1442" s="71"/>
      <c r="AQ1442" s="97"/>
    </row>
    <row r="1443" spans="1:43" s="42" customFormat="1" outlineLevel="1" x14ac:dyDescent="0.3">
      <c r="A1443" s="439" t="str">
        <f>IF(E1443="","",VLOOKUP(E1443,Material!$A$3:$N$521,2,FALSE))</f>
        <v/>
      </c>
      <c r="B1443" s="440"/>
      <c r="C1443" s="440"/>
      <c r="D1443" s="440"/>
      <c r="E1443" s="441"/>
      <c r="F1443" s="441"/>
      <c r="G1443" s="441" t="str">
        <f>IF(E1443="","",VLOOKUP(E1443,Material!$A$3:$N$521,3,FALSE))</f>
        <v/>
      </c>
      <c r="H1443" s="441"/>
      <c r="I1443" s="448" t="str">
        <f>IF(E1443="","",VLOOKUP(E1443,Material!$A$3:$N$521,4,FALSE))</f>
        <v/>
      </c>
      <c r="J1443" s="448"/>
      <c r="K1443" s="448"/>
      <c r="L1443" s="448"/>
      <c r="M1443" s="448"/>
      <c r="N1443" s="448"/>
      <c r="O1443" s="448"/>
      <c r="P1443" s="448"/>
      <c r="Q1443" s="55"/>
      <c r="R1443" s="55"/>
      <c r="S1443" s="55"/>
      <c r="T1443" s="55"/>
      <c r="U1443" s="55"/>
      <c r="V1443" s="55"/>
      <c r="W1443" s="444"/>
      <c r="X1443" s="444"/>
      <c r="Y1443" s="444"/>
      <c r="Z1443" s="444"/>
      <c r="AA1443" s="444"/>
      <c r="AB1443" s="47"/>
      <c r="AC1443" s="47"/>
      <c r="AD1443" s="47"/>
      <c r="AE1443" s="47"/>
      <c r="AF1443" s="37"/>
      <c r="AL1443" s="71"/>
      <c r="AQ1443" s="97"/>
    </row>
    <row r="1444" spans="1:43" s="42" customFormat="1" outlineLevel="1" x14ac:dyDescent="0.3">
      <c r="A1444" s="439" t="str">
        <f>IF(E1444="","",VLOOKUP(E1444,Material!$A$3:$N$521,2,FALSE))</f>
        <v/>
      </c>
      <c r="B1444" s="440"/>
      <c r="C1444" s="440"/>
      <c r="D1444" s="440"/>
      <c r="E1444" s="445"/>
      <c r="F1444" s="445"/>
      <c r="G1444" s="442" t="str">
        <f>IF(E1444="","",VLOOKUP(E1444,Material!$A$3:$N$521,3,FALSE))</f>
        <v/>
      </c>
      <c r="H1444" s="442"/>
      <c r="I1444" s="450" t="str">
        <f>IF(E1444="","",VLOOKUP(E1444,Material!$A$3:$N$521,4,FALSE))</f>
        <v/>
      </c>
      <c r="J1444" s="450"/>
      <c r="K1444" s="450"/>
      <c r="L1444" s="450"/>
      <c r="M1444" s="450"/>
      <c r="N1444" s="450"/>
      <c r="O1444" s="450"/>
      <c r="P1444" s="450"/>
      <c r="Q1444" s="34"/>
      <c r="R1444" s="34"/>
      <c r="S1444" s="34"/>
      <c r="T1444" s="34"/>
      <c r="U1444" s="34"/>
      <c r="V1444" s="34"/>
      <c r="W1444" s="447"/>
      <c r="X1444" s="447"/>
      <c r="Y1444" s="447"/>
      <c r="Z1444" s="447"/>
      <c r="AA1444" s="447"/>
      <c r="AB1444" s="47"/>
      <c r="AC1444" s="47"/>
      <c r="AD1444" s="47"/>
      <c r="AE1444" s="47"/>
      <c r="AF1444" s="37"/>
      <c r="AL1444" s="71"/>
      <c r="AQ1444" s="97"/>
    </row>
    <row r="1445" spans="1:43" s="42" customFormat="1" outlineLevel="1" x14ac:dyDescent="0.3">
      <c r="A1445" s="439" t="str">
        <f>IF(E1445="","",VLOOKUP(E1445,Material!$A$3:$N$521,2,FALSE))</f>
        <v/>
      </c>
      <c r="B1445" s="440"/>
      <c r="C1445" s="440"/>
      <c r="D1445" s="440"/>
      <c r="E1445" s="445"/>
      <c r="F1445" s="445"/>
      <c r="G1445" s="442" t="str">
        <f>IF(E1445="","",VLOOKUP(E1445,Material!$A$3:$N$521,3,FALSE))</f>
        <v/>
      </c>
      <c r="H1445" s="442"/>
      <c r="I1445" s="450" t="str">
        <f>IF(E1445="","",VLOOKUP(E1445,Material!$A$3:$N$521,4,FALSE))</f>
        <v/>
      </c>
      <c r="J1445" s="450"/>
      <c r="K1445" s="450"/>
      <c r="L1445" s="450"/>
      <c r="M1445" s="450"/>
      <c r="N1445" s="450"/>
      <c r="O1445" s="450"/>
      <c r="P1445" s="450"/>
      <c r="Q1445" s="34"/>
      <c r="R1445" s="34"/>
      <c r="S1445" s="34"/>
      <c r="T1445" s="34"/>
      <c r="U1445" s="34"/>
      <c r="V1445" s="34"/>
      <c r="W1445" s="447"/>
      <c r="X1445" s="447"/>
      <c r="Y1445" s="447"/>
      <c r="Z1445" s="447"/>
      <c r="AA1445" s="447"/>
      <c r="AB1445" s="47"/>
      <c r="AC1445" s="47"/>
      <c r="AD1445" s="47"/>
      <c r="AE1445" s="47"/>
      <c r="AF1445" s="37" t="str">
        <f t="shared" ref="AF1445:AF1450" si="145">IF(W1445="","",I1445*W1445)</f>
        <v/>
      </c>
      <c r="AL1445" s="71"/>
      <c r="AQ1445" s="97"/>
    </row>
    <row r="1446" spans="1:43" s="42" customFormat="1" outlineLevel="1" x14ac:dyDescent="0.3">
      <c r="A1446" s="439" t="str">
        <f>IF(E1446="","",VLOOKUP(E1446,Material!$A$3:$N$521,2,FALSE))</f>
        <v/>
      </c>
      <c r="B1446" s="440"/>
      <c r="C1446" s="440"/>
      <c r="D1446" s="440"/>
      <c r="E1446" s="445"/>
      <c r="F1446" s="445"/>
      <c r="G1446" s="442" t="str">
        <f>IF(E1446="","",VLOOKUP(E1446,Material!$A$3:$N$521,3,FALSE))</f>
        <v/>
      </c>
      <c r="H1446" s="442"/>
      <c r="I1446" s="450" t="str">
        <f>IF(E1446="","",VLOOKUP(E1446,Material!$A$3:$N$521,4,FALSE))</f>
        <v/>
      </c>
      <c r="J1446" s="450"/>
      <c r="K1446" s="450"/>
      <c r="L1446" s="450"/>
      <c r="M1446" s="450"/>
      <c r="N1446" s="450"/>
      <c r="O1446" s="450"/>
      <c r="P1446" s="450"/>
      <c r="Q1446" s="34"/>
      <c r="R1446" s="34"/>
      <c r="S1446" s="34"/>
      <c r="T1446" s="34"/>
      <c r="U1446" s="34"/>
      <c r="V1446" s="34"/>
      <c r="W1446" s="447"/>
      <c r="X1446" s="447"/>
      <c r="Y1446" s="447"/>
      <c r="Z1446" s="447"/>
      <c r="AA1446" s="447"/>
      <c r="AB1446" s="47"/>
      <c r="AC1446" s="47"/>
      <c r="AD1446" s="47"/>
      <c r="AE1446" s="47"/>
      <c r="AF1446" s="37" t="str">
        <f t="shared" si="145"/>
        <v/>
      </c>
      <c r="AL1446" s="71"/>
      <c r="AQ1446" s="97"/>
    </row>
    <row r="1447" spans="1:43" s="42" customFormat="1" outlineLevel="1" x14ac:dyDescent="0.3">
      <c r="A1447" s="439" t="str">
        <f>IF(E1447="","",VLOOKUP(E1447,Material!$A$3:$N$521,2,FALSE))</f>
        <v/>
      </c>
      <c r="B1447" s="440"/>
      <c r="C1447" s="440"/>
      <c r="D1447" s="440"/>
      <c r="E1447" s="445"/>
      <c r="F1447" s="445"/>
      <c r="G1447" s="442" t="str">
        <f>IF(E1447="","",VLOOKUP(E1447,Material!$A$3:$N$521,3,FALSE))</f>
        <v/>
      </c>
      <c r="H1447" s="442"/>
      <c r="I1447" s="450" t="str">
        <f>IF(E1447="","",VLOOKUP(E1447,Material!$A$3:$N$521,4,FALSE))</f>
        <v/>
      </c>
      <c r="J1447" s="450"/>
      <c r="K1447" s="450"/>
      <c r="L1447" s="450"/>
      <c r="M1447" s="450"/>
      <c r="N1447" s="450"/>
      <c r="O1447" s="450"/>
      <c r="P1447" s="450"/>
      <c r="Q1447" s="34"/>
      <c r="R1447" s="34"/>
      <c r="S1447" s="34"/>
      <c r="T1447" s="34"/>
      <c r="U1447" s="34"/>
      <c r="V1447" s="34"/>
      <c r="W1447" s="447"/>
      <c r="X1447" s="447"/>
      <c r="Y1447" s="447"/>
      <c r="Z1447" s="447"/>
      <c r="AA1447" s="447"/>
      <c r="AB1447" s="47"/>
      <c r="AC1447" s="47"/>
      <c r="AD1447" s="47"/>
      <c r="AE1447" s="47"/>
      <c r="AF1447" s="37" t="str">
        <f t="shared" si="145"/>
        <v/>
      </c>
      <c r="AL1447" s="71"/>
      <c r="AQ1447" s="97"/>
    </row>
    <row r="1448" spans="1:43" s="42" customFormat="1" outlineLevel="1" x14ac:dyDescent="0.3">
      <c r="A1448" s="439" t="str">
        <f>IF(E1448="","",VLOOKUP(E1448,Material!$A$3:$N$521,2,FALSE))</f>
        <v/>
      </c>
      <c r="B1448" s="440"/>
      <c r="C1448" s="440"/>
      <c r="D1448" s="440"/>
      <c r="E1448" s="445"/>
      <c r="F1448" s="445"/>
      <c r="G1448" s="442" t="str">
        <f>IF(E1448="","",VLOOKUP(E1448,Material!$A$3:$N$521,3,FALSE))</f>
        <v/>
      </c>
      <c r="H1448" s="442"/>
      <c r="I1448" s="450" t="str">
        <f>IF(E1448="","",VLOOKUP(E1448,Material!$A$3:$N$521,4,FALSE))</f>
        <v/>
      </c>
      <c r="J1448" s="450"/>
      <c r="K1448" s="450"/>
      <c r="L1448" s="450"/>
      <c r="M1448" s="450"/>
      <c r="N1448" s="450"/>
      <c r="O1448" s="450"/>
      <c r="P1448" s="450"/>
      <c r="Q1448" s="34"/>
      <c r="R1448" s="34"/>
      <c r="S1448" s="34"/>
      <c r="T1448" s="34"/>
      <c r="U1448" s="34"/>
      <c r="V1448" s="34"/>
      <c r="W1448" s="447"/>
      <c r="X1448" s="447"/>
      <c r="Y1448" s="447"/>
      <c r="Z1448" s="447"/>
      <c r="AA1448" s="447"/>
      <c r="AB1448" s="47"/>
      <c r="AC1448" s="47"/>
      <c r="AD1448" s="47"/>
      <c r="AE1448" s="47"/>
      <c r="AF1448" s="37" t="str">
        <f t="shared" si="145"/>
        <v/>
      </c>
      <c r="AL1448" s="71"/>
      <c r="AQ1448" s="97"/>
    </row>
    <row r="1449" spans="1:43" s="42" customFormat="1" outlineLevel="1" x14ac:dyDescent="0.3">
      <c r="A1449" s="439" t="str">
        <f>IF(E1449="","",VLOOKUP(E1449,Material!$A$3:$N$521,2,FALSE))</f>
        <v/>
      </c>
      <c r="B1449" s="440"/>
      <c r="C1449" s="440"/>
      <c r="D1449" s="440"/>
      <c r="E1449" s="445"/>
      <c r="F1449" s="445"/>
      <c r="G1449" s="442" t="str">
        <f>IF(E1449="","",VLOOKUP(E1449,Material!$A$3:$N$521,3,FALSE))</f>
        <v/>
      </c>
      <c r="H1449" s="442"/>
      <c r="I1449" s="450" t="str">
        <f>IF(E1449="","",VLOOKUP(E1449,Material!$A$3:$N$521,4,FALSE))</f>
        <v/>
      </c>
      <c r="J1449" s="450"/>
      <c r="K1449" s="450"/>
      <c r="L1449" s="450"/>
      <c r="M1449" s="450"/>
      <c r="N1449" s="450"/>
      <c r="O1449" s="450"/>
      <c r="P1449" s="450"/>
      <c r="Q1449" s="34"/>
      <c r="R1449" s="34"/>
      <c r="S1449" s="34"/>
      <c r="T1449" s="34"/>
      <c r="U1449" s="34"/>
      <c r="V1449" s="34"/>
      <c r="W1449" s="447"/>
      <c r="X1449" s="447"/>
      <c r="Y1449" s="447"/>
      <c r="Z1449" s="447"/>
      <c r="AA1449" s="447"/>
      <c r="AB1449" s="47"/>
      <c r="AC1449" s="47"/>
      <c r="AD1449" s="47"/>
      <c r="AE1449" s="47"/>
      <c r="AF1449" s="37" t="str">
        <f t="shared" si="145"/>
        <v/>
      </c>
      <c r="AL1449" s="71"/>
      <c r="AQ1449" s="97"/>
    </row>
    <row r="1450" spans="1:43" s="42" customFormat="1" outlineLevel="1" x14ac:dyDescent="0.3">
      <c r="A1450" s="439" t="str">
        <f>IF(E1450="","",VLOOKUP(E1450,Material!$A$3:$N$521,2,FALSE))</f>
        <v/>
      </c>
      <c r="B1450" s="440"/>
      <c r="C1450" s="440"/>
      <c r="D1450" s="440"/>
      <c r="E1450" s="445"/>
      <c r="F1450" s="445"/>
      <c r="G1450" s="442" t="str">
        <f>IF(E1450="","",VLOOKUP(E1450,Material!$A$3:$N$521,3,FALSE))</f>
        <v/>
      </c>
      <c r="H1450" s="442"/>
      <c r="I1450" s="450" t="str">
        <f>IF(E1450="","",VLOOKUP(E1450,Material!$A$3:$N$521,4,FALSE))</f>
        <v/>
      </c>
      <c r="J1450" s="450"/>
      <c r="K1450" s="450"/>
      <c r="L1450" s="450"/>
      <c r="M1450" s="450"/>
      <c r="N1450" s="450"/>
      <c r="O1450" s="450"/>
      <c r="P1450" s="450"/>
      <c r="Q1450" s="34"/>
      <c r="R1450" s="34"/>
      <c r="S1450" s="34"/>
      <c r="T1450" s="34"/>
      <c r="U1450" s="34"/>
      <c r="V1450" s="34"/>
      <c r="W1450" s="447"/>
      <c r="X1450" s="447"/>
      <c r="Y1450" s="447"/>
      <c r="Z1450" s="447"/>
      <c r="AA1450" s="447"/>
      <c r="AB1450" s="47"/>
      <c r="AC1450" s="47"/>
      <c r="AD1450" s="47"/>
      <c r="AE1450" s="47"/>
      <c r="AF1450" s="37" t="str">
        <f t="shared" si="145"/>
        <v/>
      </c>
      <c r="AL1450" s="71"/>
      <c r="AQ1450" s="97"/>
    </row>
    <row r="1451" spans="1:43" s="42" customFormat="1" outlineLevel="1" x14ac:dyDescent="0.3">
      <c r="A1451" s="453" t="s">
        <v>47</v>
      </c>
      <c r="B1451" s="454"/>
      <c r="C1451" s="454"/>
      <c r="D1451" s="454"/>
      <c r="E1451" s="454"/>
      <c r="F1451" s="454"/>
      <c r="G1451" s="454"/>
      <c r="H1451" s="454"/>
      <c r="I1451" s="454"/>
      <c r="J1451" s="454"/>
      <c r="K1451" s="454"/>
      <c r="L1451" s="454"/>
      <c r="M1451" s="454"/>
      <c r="N1451" s="454"/>
      <c r="O1451" s="454"/>
      <c r="P1451" s="454"/>
      <c r="Q1451" s="454"/>
      <c r="R1451" s="454"/>
      <c r="S1451" s="454"/>
      <c r="T1451" s="454"/>
      <c r="U1451" s="454"/>
      <c r="V1451" s="454"/>
      <c r="W1451" s="455">
        <f>TRUNC(SUM(AA1441:AF1450),2)</f>
        <v>599.77</v>
      </c>
      <c r="X1451" s="456"/>
      <c r="Y1451" s="456"/>
      <c r="Z1451" s="456"/>
      <c r="AA1451" s="456"/>
      <c r="AB1451" s="456"/>
      <c r="AC1451" s="456"/>
      <c r="AD1451" s="456"/>
      <c r="AE1451" s="456"/>
      <c r="AF1451" s="456"/>
      <c r="AL1451" s="71"/>
      <c r="AQ1451" s="97"/>
    </row>
    <row r="1452" spans="1:43" s="42" customFormat="1" outlineLevel="1" x14ac:dyDescent="0.3">
      <c r="A1452" s="24"/>
      <c r="B1452" s="25"/>
      <c r="C1452" s="25"/>
      <c r="D1452" s="26"/>
      <c r="E1452" s="27"/>
      <c r="F1452" s="27"/>
      <c r="G1452" s="25"/>
      <c r="H1452" s="25"/>
      <c r="I1452" s="25"/>
      <c r="J1452" s="25"/>
      <c r="K1452" s="25"/>
      <c r="L1452" s="25"/>
      <c r="M1452" s="25"/>
      <c r="N1452" s="25"/>
      <c r="O1452" s="25"/>
      <c r="P1452" s="25"/>
      <c r="Q1452" s="25"/>
      <c r="R1452" s="25"/>
      <c r="S1452" s="25"/>
      <c r="T1452" s="25"/>
      <c r="U1452" s="25"/>
      <c r="V1452" s="25"/>
      <c r="W1452" s="25"/>
      <c r="X1452" s="46"/>
      <c r="Y1452" s="46"/>
      <c r="Z1452" s="46"/>
      <c r="AA1452" s="46"/>
      <c r="AB1452" s="49"/>
      <c r="AC1452" s="49"/>
      <c r="AD1452" s="49"/>
      <c r="AE1452" s="49"/>
      <c r="AF1452" s="28"/>
      <c r="AL1452" s="71"/>
      <c r="AQ1452" s="97"/>
    </row>
    <row r="1453" spans="1:43" s="42" customFormat="1" outlineLevel="1" x14ac:dyDescent="0.3">
      <c r="A1453" s="449" t="s">
        <v>48</v>
      </c>
      <c r="B1453" s="449"/>
      <c r="C1453" s="449"/>
      <c r="D1453" s="449"/>
      <c r="E1453" s="451" t="s">
        <v>24</v>
      </c>
      <c r="F1453" s="451"/>
      <c r="G1453" s="451" t="s">
        <v>0</v>
      </c>
      <c r="H1453" s="451"/>
      <c r="I1453" s="451" t="s">
        <v>46</v>
      </c>
      <c r="J1453" s="451"/>
      <c r="K1453" s="451"/>
      <c r="L1453" s="451"/>
      <c r="M1453" s="451"/>
      <c r="N1453" s="451"/>
      <c r="O1453" s="451"/>
      <c r="P1453" s="451"/>
      <c r="Q1453" s="451" t="s">
        <v>30</v>
      </c>
      <c r="R1453" s="451"/>
      <c r="S1453" s="451"/>
      <c r="T1453" s="451"/>
      <c r="U1453" s="451"/>
      <c r="V1453" s="451"/>
      <c r="W1453" s="451"/>
      <c r="X1453" s="451"/>
      <c r="Y1453" s="451"/>
      <c r="Z1453" s="451"/>
      <c r="AA1453" s="451"/>
      <c r="AB1453" s="457" t="s">
        <v>46</v>
      </c>
      <c r="AC1453" s="457"/>
      <c r="AD1453" s="457"/>
      <c r="AE1453" s="457"/>
      <c r="AF1453" s="457"/>
      <c r="AL1453" s="71"/>
      <c r="AQ1453" s="97"/>
    </row>
    <row r="1454" spans="1:43" s="42" customFormat="1" outlineLevel="1" x14ac:dyDescent="0.3">
      <c r="A1454" s="439" t="str">
        <f>IF(E1454="","",VLOOKUP(E1454,Serviços!$A$3:$AA$860,2,FALSE))</f>
        <v>ADENSAMENTO DE CONCRETO</v>
      </c>
      <c r="B1454" s="440"/>
      <c r="C1454" s="440"/>
      <c r="D1454" s="440"/>
      <c r="E1454" s="441">
        <v>45123</v>
      </c>
      <c r="F1454" s="441"/>
      <c r="G1454" s="442" t="str">
        <f>IF(E1454="","",VLOOKUP(E1454,Serviços!A17:AA2680,3,))</f>
        <v>m³</v>
      </c>
      <c r="H1454" s="442"/>
      <c r="I1454" s="443">
        <f>IF(E1454="","",VLOOKUP(E1454,Serviços!$A$3:$AA$860,4,FALSE))</f>
        <v>6.51</v>
      </c>
      <c r="J1454" s="443"/>
      <c r="K1454" s="443"/>
      <c r="L1454" s="443"/>
      <c r="M1454" s="443"/>
      <c r="N1454" s="443"/>
      <c r="O1454" s="443"/>
      <c r="P1454" s="443"/>
      <c r="Q1454" s="55"/>
      <c r="R1454" s="55"/>
      <c r="S1454" s="55"/>
      <c r="T1454" s="55"/>
      <c r="U1454" s="55"/>
      <c r="V1454" s="55"/>
      <c r="W1454" s="444">
        <v>1</v>
      </c>
      <c r="X1454" s="444"/>
      <c r="Y1454" s="444"/>
      <c r="Z1454" s="444"/>
      <c r="AA1454" s="444"/>
      <c r="AB1454" s="47"/>
      <c r="AC1454" s="47"/>
      <c r="AD1454" s="47"/>
      <c r="AE1454" s="47"/>
      <c r="AF1454" s="37">
        <f t="shared" ref="AF1454:AF1459" si="146">IF(W1454="","",I1454*W1454)</f>
        <v>6.51</v>
      </c>
      <c r="AL1454" s="71"/>
      <c r="AQ1454" s="97"/>
    </row>
    <row r="1455" spans="1:43" s="42" customFormat="1" outlineLevel="1" x14ac:dyDescent="0.3">
      <c r="A1455" s="439" t="str">
        <f>IF(E1455="","",VLOOKUP(E1455,Serviços!$A$3:$AA$860,2,FALSE))</f>
        <v>LANÇAMENTO DE CONCRETO USINADO BOMBEÁVEL</v>
      </c>
      <c r="B1455" s="440"/>
      <c r="C1455" s="440"/>
      <c r="D1455" s="440"/>
      <c r="E1455" s="445">
        <v>45121</v>
      </c>
      <c r="F1455" s="445"/>
      <c r="G1455" s="442" t="str">
        <f>IF(E1455="","",VLOOKUP(E1455,Serviços!A18:AA2681,3,))</f>
        <v>m3</v>
      </c>
      <c r="H1455" s="442"/>
      <c r="I1455" s="446">
        <f>IF(E1455="","",VLOOKUP(E1455,Serviços!$A$3:$AA$860,4,FALSE))</f>
        <v>58.1</v>
      </c>
      <c r="J1455" s="446"/>
      <c r="K1455" s="446"/>
      <c r="L1455" s="446"/>
      <c r="M1455" s="446"/>
      <c r="N1455" s="446"/>
      <c r="O1455" s="446"/>
      <c r="P1455" s="446"/>
      <c r="Q1455" s="34"/>
      <c r="R1455" s="34"/>
      <c r="S1455" s="34"/>
      <c r="T1455" s="34"/>
      <c r="U1455" s="34"/>
      <c r="V1455" s="34"/>
      <c r="W1455" s="447">
        <v>1</v>
      </c>
      <c r="X1455" s="447"/>
      <c r="Y1455" s="447"/>
      <c r="Z1455" s="447"/>
      <c r="AA1455" s="447"/>
      <c r="AB1455" s="47"/>
      <c r="AC1455" s="47"/>
      <c r="AD1455" s="47"/>
      <c r="AE1455" s="47"/>
      <c r="AF1455" s="37">
        <f t="shared" si="146"/>
        <v>58.1</v>
      </c>
      <c r="AL1455" s="71"/>
      <c r="AQ1455" s="97"/>
    </row>
    <row r="1456" spans="1:43" s="42" customFormat="1" outlineLevel="1" x14ac:dyDescent="0.3">
      <c r="A1456" s="439" t="str">
        <f>IF(E1456="","",VLOOKUP(E1456,Serviços!$A$3:$AA$860,2,FALSE))</f>
        <v/>
      </c>
      <c r="B1456" s="440"/>
      <c r="C1456" s="440"/>
      <c r="D1456" s="440"/>
      <c r="E1456" s="445"/>
      <c r="F1456" s="445"/>
      <c r="G1456" s="442" t="str">
        <f>IF(E1456="","",VLOOKUP(E1456,Serviços!#REF!,3,))</f>
        <v/>
      </c>
      <c r="H1456" s="442"/>
      <c r="I1456" s="446" t="str">
        <f>IF(E1456="","",VLOOKUP(E1456,Serviços!$A$3:$AA$860,4,FALSE))</f>
        <v/>
      </c>
      <c r="J1456" s="446"/>
      <c r="K1456" s="446"/>
      <c r="L1456" s="446"/>
      <c r="M1456" s="446"/>
      <c r="N1456" s="446"/>
      <c r="O1456" s="446"/>
      <c r="P1456" s="446"/>
      <c r="Q1456" s="34"/>
      <c r="R1456" s="34"/>
      <c r="S1456" s="34"/>
      <c r="T1456" s="34"/>
      <c r="U1456" s="34"/>
      <c r="V1456" s="34"/>
      <c r="W1456" s="447"/>
      <c r="X1456" s="447"/>
      <c r="Y1456" s="447"/>
      <c r="Z1456" s="447"/>
      <c r="AA1456" s="447"/>
      <c r="AB1456" s="47"/>
      <c r="AC1456" s="47"/>
      <c r="AD1456" s="47"/>
      <c r="AE1456" s="47"/>
      <c r="AF1456" s="37" t="str">
        <f t="shared" si="146"/>
        <v/>
      </c>
      <c r="AL1456" s="71"/>
      <c r="AQ1456" s="97"/>
    </row>
    <row r="1457" spans="1:48" s="42" customFormat="1" outlineLevel="1" x14ac:dyDescent="0.3">
      <c r="A1457" s="439" t="str">
        <f>IF(E1457="","",VLOOKUP(E1457,Serviços!$A$3:$AA$860,2,FALSE))</f>
        <v/>
      </c>
      <c r="B1457" s="440"/>
      <c r="C1457" s="440"/>
      <c r="D1457" s="440"/>
      <c r="E1457" s="445"/>
      <c r="F1457" s="445"/>
      <c r="G1457" s="442" t="str">
        <f>IF(E1457="","",VLOOKUP(E1457,Serviços!#REF!,3,))</f>
        <v/>
      </c>
      <c r="H1457" s="442"/>
      <c r="I1457" s="446" t="str">
        <f>IF(E1457="","",VLOOKUP(E1457,Serviços!$A$3:$AA$860,4,FALSE))</f>
        <v/>
      </c>
      <c r="J1457" s="446"/>
      <c r="K1457" s="446"/>
      <c r="L1457" s="446"/>
      <c r="M1457" s="446"/>
      <c r="N1457" s="446"/>
      <c r="O1457" s="446"/>
      <c r="P1457" s="446"/>
      <c r="Q1457" s="34"/>
      <c r="R1457" s="34"/>
      <c r="S1457" s="34"/>
      <c r="T1457" s="34"/>
      <c r="U1457" s="34"/>
      <c r="V1457" s="34"/>
      <c r="W1457" s="447"/>
      <c r="X1457" s="447"/>
      <c r="Y1457" s="447"/>
      <c r="Z1457" s="447"/>
      <c r="AA1457" s="447"/>
      <c r="AB1457" s="47"/>
      <c r="AC1457" s="47"/>
      <c r="AD1457" s="47"/>
      <c r="AE1457" s="47"/>
      <c r="AF1457" s="37" t="str">
        <f t="shared" si="146"/>
        <v/>
      </c>
      <c r="AL1457" s="71"/>
      <c r="AQ1457" s="97"/>
    </row>
    <row r="1458" spans="1:48" s="42" customFormat="1" outlineLevel="1" x14ac:dyDescent="0.3">
      <c r="A1458" s="439" t="str">
        <f>IF(E1458="","",VLOOKUP(E1458,Serviços!$A$3:$AA$860,2,FALSE))</f>
        <v/>
      </c>
      <c r="B1458" s="440"/>
      <c r="C1458" s="440"/>
      <c r="D1458" s="440"/>
      <c r="E1458" s="445"/>
      <c r="F1458" s="445"/>
      <c r="G1458" s="442" t="str">
        <f>IF(E1458="","",VLOOKUP(E1458,Serviços!A1763:AA2684,3,))</f>
        <v/>
      </c>
      <c r="H1458" s="442"/>
      <c r="I1458" s="446" t="str">
        <f>IF(E1458="","",VLOOKUP(E1458,Serviços!$A$3:$AA$860,4,FALSE))</f>
        <v/>
      </c>
      <c r="J1458" s="446"/>
      <c r="K1458" s="446"/>
      <c r="L1458" s="446"/>
      <c r="M1458" s="446"/>
      <c r="N1458" s="446"/>
      <c r="O1458" s="446"/>
      <c r="P1458" s="446"/>
      <c r="Q1458" s="34"/>
      <c r="R1458" s="34"/>
      <c r="S1458" s="34"/>
      <c r="T1458" s="34"/>
      <c r="U1458" s="34"/>
      <c r="V1458" s="34"/>
      <c r="W1458" s="447"/>
      <c r="X1458" s="447"/>
      <c r="Y1458" s="447"/>
      <c r="Z1458" s="447"/>
      <c r="AA1458" s="447"/>
      <c r="AB1458" s="47"/>
      <c r="AC1458" s="47"/>
      <c r="AD1458" s="47"/>
      <c r="AE1458" s="47"/>
      <c r="AF1458" s="37" t="str">
        <f t="shared" si="146"/>
        <v/>
      </c>
      <c r="AL1458" s="71"/>
      <c r="AQ1458" s="97"/>
    </row>
    <row r="1459" spans="1:48" s="42" customFormat="1" outlineLevel="1" x14ac:dyDescent="0.3">
      <c r="A1459" s="439" t="str">
        <f>IF(E1459="","",VLOOKUP(E1459,Serviços!$A$3:$AA$860,2,FALSE))</f>
        <v/>
      </c>
      <c r="B1459" s="440"/>
      <c r="C1459" s="440"/>
      <c r="D1459" s="440"/>
      <c r="E1459" s="445"/>
      <c r="F1459" s="445"/>
      <c r="G1459" s="442" t="str">
        <f>IF(E1459="","",VLOOKUP(E1459,Serviços!A1764:AA2685,3,))</f>
        <v/>
      </c>
      <c r="H1459" s="442"/>
      <c r="I1459" s="446" t="str">
        <f>IF(E1459="","",VLOOKUP(E1459,Serviços!$A$3:$AA$860,4,FALSE))</f>
        <v/>
      </c>
      <c r="J1459" s="446"/>
      <c r="K1459" s="446"/>
      <c r="L1459" s="446"/>
      <c r="M1459" s="446"/>
      <c r="N1459" s="446"/>
      <c r="O1459" s="446"/>
      <c r="P1459" s="446"/>
      <c r="Q1459" s="34"/>
      <c r="R1459" s="34"/>
      <c r="S1459" s="34"/>
      <c r="T1459" s="34"/>
      <c r="U1459" s="34"/>
      <c r="V1459" s="34"/>
      <c r="W1459" s="447"/>
      <c r="X1459" s="447"/>
      <c r="Y1459" s="447"/>
      <c r="Z1459" s="447"/>
      <c r="AA1459" s="447"/>
      <c r="AB1459" s="47"/>
      <c r="AC1459" s="47"/>
      <c r="AD1459" s="47"/>
      <c r="AE1459" s="47"/>
      <c r="AF1459" s="37" t="str">
        <f t="shared" si="146"/>
        <v/>
      </c>
      <c r="AL1459" s="71"/>
      <c r="AQ1459" s="97"/>
    </row>
    <row r="1460" spans="1:48" s="42" customFormat="1" outlineLevel="1" x14ac:dyDescent="0.3">
      <c r="A1460" s="453" t="s">
        <v>49</v>
      </c>
      <c r="B1460" s="454"/>
      <c r="C1460" s="454"/>
      <c r="D1460" s="454"/>
      <c r="E1460" s="454"/>
      <c r="F1460" s="454"/>
      <c r="G1460" s="454"/>
      <c r="H1460" s="454"/>
      <c r="I1460" s="454"/>
      <c r="J1460" s="454"/>
      <c r="K1460" s="454"/>
      <c r="L1460" s="454"/>
      <c r="M1460" s="454"/>
      <c r="N1460" s="454"/>
      <c r="O1460" s="454"/>
      <c r="P1460" s="454"/>
      <c r="Q1460" s="454"/>
      <c r="R1460" s="454"/>
      <c r="S1460" s="454"/>
      <c r="T1460" s="454"/>
      <c r="U1460" s="454"/>
      <c r="V1460" s="454"/>
      <c r="W1460" s="455">
        <f>TRUNC(SUM(AA1454:AF1459),2)</f>
        <v>64.61</v>
      </c>
      <c r="X1460" s="456"/>
      <c r="Y1460" s="456"/>
      <c r="Z1460" s="456"/>
      <c r="AA1460" s="456"/>
      <c r="AB1460" s="456"/>
      <c r="AC1460" s="456"/>
      <c r="AD1460" s="456"/>
      <c r="AE1460" s="456"/>
      <c r="AF1460" s="456"/>
      <c r="AL1460" s="71"/>
      <c r="AQ1460" s="97"/>
    </row>
    <row r="1461" spans="1:48" s="42" customFormat="1" outlineLevel="1" x14ac:dyDescent="0.3">
      <c r="A1461" s="24"/>
      <c r="B1461" s="25"/>
      <c r="C1461" s="25"/>
      <c r="D1461" s="26"/>
      <c r="E1461" s="27"/>
      <c r="F1461" s="27"/>
      <c r="G1461" s="25"/>
      <c r="H1461" s="25"/>
      <c r="I1461" s="25"/>
      <c r="J1461" s="25"/>
      <c r="K1461" s="25"/>
      <c r="L1461" s="25"/>
      <c r="M1461" s="25"/>
      <c r="N1461" s="25"/>
      <c r="O1461" s="25"/>
      <c r="P1461" s="25"/>
      <c r="Q1461" s="25"/>
      <c r="R1461" s="25"/>
      <c r="S1461" s="25"/>
      <c r="T1461" s="25"/>
      <c r="U1461" s="25"/>
      <c r="V1461" s="25"/>
      <c r="W1461" s="25"/>
      <c r="X1461" s="46"/>
      <c r="Y1461" s="46"/>
      <c r="Z1461" s="46"/>
      <c r="AA1461" s="46"/>
      <c r="AB1461" s="49"/>
      <c r="AC1461" s="49"/>
      <c r="AD1461" s="49"/>
      <c r="AE1461" s="49"/>
      <c r="AF1461" s="28"/>
      <c r="AL1461" s="71"/>
      <c r="AQ1461" s="97"/>
    </row>
    <row r="1462" spans="1:48" s="42" customFormat="1" outlineLevel="1" x14ac:dyDescent="0.3">
      <c r="A1462" s="449" t="s">
        <v>50</v>
      </c>
      <c r="B1462" s="449"/>
      <c r="C1462" s="449"/>
      <c r="D1462" s="449"/>
      <c r="E1462" s="451" t="s">
        <v>24</v>
      </c>
      <c r="F1462" s="451"/>
      <c r="G1462" s="451" t="s">
        <v>0</v>
      </c>
      <c r="H1462" s="451"/>
      <c r="I1462" s="451"/>
      <c r="J1462" s="451" t="s">
        <v>51</v>
      </c>
      <c r="K1462" s="451"/>
      <c r="L1462" s="451"/>
      <c r="M1462" s="451"/>
      <c r="N1462" s="451"/>
      <c r="O1462" s="451"/>
      <c r="P1462" s="451"/>
      <c r="Q1462" s="451"/>
      <c r="R1462" s="451" t="s">
        <v>19</v>
      </c>
      <c r="S1462" s="451"/>
      <c r="T1462" s="451"/>
      <c r="U1462" s="451"/>
      <c r="V1462" s="451"/>
      <c r="W1462" s="451"/>
      <c r="X1462" s="451"/>
      <c r="Y1462" s="451"/>
      <c r="Z1462" s="451"/>
      <c r="AA1462" s="451"/>
      <c r="AB1462" s="451"/>
      <c r="AC1462" s="457" t="s">
        <v>30</v>
      </c>
      <c r="AD1462" s="457"/>
      <c r="AE1462" s="457"/>
      <c r="AF1462" s="38" t="s">
        <v>52</v>
      </c>
      <c r="AL1462" s="71"/>
      <c r="AQ1462" s="97"/>
    </row>
    <row r="1463" spans="1:48" s="42" customFormat="1" outlineLevel="1" x14ac:dyDescent="0.3">
      <c r="A1463" s="439" t="str">
        <f>IF(E1463="","",VLOOKUP(E1463,Transporte!$A$3:$D$281,2,FALSE))</f>
        <v/>
      </c>
      <c r="B1463" s="440"/>
      <c r="C1463" s="440"/>
      <c r="D1463" s="440"/>
      <c r="E1463" s="441"/>
      <c r="F1463" s="441"/>
      <c r="G1463" s="441" t="str">
        <f>IF(E1463="","",VLOOKUP(E1463,Transporte!$A$3:$D$281,3,FALSE))</f>
        <v/>
      </c>
      <c r="H1463" s="441"/>
      <c r="I1463" s="441"/>
      <c r="J1463" s="56"/>
      <c r="K1463" s="56"/>
      <c r="L1463" s="56"/>
      <c r="M1463" s="444"/>
      <c r="N1463" s="444"/>
      <c r="O1463" s="444"/>
      <c r="P1463" s="444"/>
      <c r="Q1463" s="444"/>
      <c r="R1463" s="57"/>
      <c r="S1463" s="57"/>
      <c r="T1463" s="57"/>
      <c r="U1463" s="57"/>
      <c r="V1463" s="57"/>
      <c r="W1463" s="57"/>
      <c r="X1463" s="459" t="str">
        <f>IF(E1463="","",VLOOKUP(E1463,Transporte!$A$3:$D$281,4,FALSE))</f>
        <v/>
      </c>
      <c r="Y1463" s="459"/>
      <c r="Z1463" s="459"/>
      <c r="AA1463" s="459"/>
      <c r="AB1463" s="459"/>
      <c r="AC1463" s="459"/>
      <c r="AD1463" s="459"/>
      <c r="AE1463" s="459"/>
      <c r="AF1463" s="37" t="str">
        <f>IF(M1463="","",M1463*X1463*AC1463)</f>
        <v/>
      </c>
      <c r="AL1463" s="71"/>
      <c r="AQ1463" s="97"/>
    </row>
    <row r="1464" spans="1:48" s="42" customFormat="1" outlineLevel="1" x14ac:dyDescent="0.3">
      <c r="A1464" s="439" t="str">
        <f>IF(E1464="","",VLOOKUP(E1464,Transporte!$A$3:$D$281,2,FALSE))</f>
        <v/>
      </c>
      <c r="B1464" s="440"/>
      <c r="C1464" s="440"/>
      <c r="D1464" s="440"/>
      <c r="E1464" s="445"/>
      <c r="F1464" s="445"/>
      <c r="G1464" s="442" t="str">
        <f>IF(E1464="","",VLOOKUP(E1464,Transporte!$A$3:$D$281,3,FALSE))</f>
        <v/>
      </c>
      <c r="H1464" s="442"/>
      <c r="I1464" s="442"/>
      <c r="J1464" s="39"/>
      <c r="K1464" s="39"/>
      <c r="L1464" s="39"/>
      <c r="M1464" s="460"/>
      <c r="N1464" s="460"/>
      <c r="O1464" s="460"/>
      <c r="P1464" s="460"/>
      <c r="Q1464" s="460"/>
      <c r="R1464" s="34"/>
      <c r="S1464" s="34"/>
      <c r="T1464" s="34"/>
      <c r="U1464" s="34"/>
      <c r="V1464" s="34"/>
      <c r="W1464" s="34"/>
      <c r="X1464" s="461" t="str">
        <f>IF(E1464="","",VLOOKUP(E1464,Transporte!$A$3:$D$281,4,FALSE))</f>
        <v/>
      </c>
      <c r="Y1464" s="461"/>
      <c r="Z1464" s="461"/>
      <c r="AA1464" s="461"/>
      <c r="AB1464" s="461"/>
      <c r="AC1464" s="462"/>
      <c r="AD1464" s="462"/>
      <c r="AE1464" s="462"/>
      <c r="AF1464" s="37" t="str">
        <f>IF(M1464="","",M1464*X1464*AC1464)</f>
        <v/>
      </c>
      <c r="AL1464" s="71"/>
      <c r="AQ1464" s="97"/>
    </row>
    <row r="1465" spans="1:48" s="42" customFormat="1" outlineLevel="1" x14ac:dyDescent="0.3">
      <c r="A1465" s="439" t="str">
        <f>IF(E1465="","",VLOOKUP(E1465,Transporte!$A$3:$D$281,2,FALSE))</f>
        <v/>
      </c>
      <c r="B1465" s="440"/>
      <c r="C1465" s="440"/>
      <c r="D1465" s="440"/>
      <c r="E1465" s="445"/>
      <c r="F1465" s="445"/>
      <c r="G1465" s="442" t="str">
        <f>IF(E1465="","",VLOOKUP(E1465,Transporte!$A$3:$D$281,3,FALSE))</f>
        <v/>
      </c>
      <c r="H1465" s="442"/>
      <c r="I1465" s="442"/>
      <c r="J1465" s="39"/>
      <c r="K1465" s="39"/>
      <c r="L1465" s="39"/>
      <c r="M1465" s="460"/>
      <c r="N1465" s="460"/>
      <c r="O1465" s="460"/>
      <c r="P1465" s="460"/>
      <c r="Q1465" s="460"/>
      <c r="R1465" s="34"/>
      <c r="S1465" s="34"/>
      <c r="T1465" s="34"/>
      <c r="U1465" s="34"/>
      <c r="V1465" s="34"/>
      <c r="W1465" s="34"/>
      <c r="X1465" s="461" t="str">
        <f>IF(E1465="","",VLOOKUP(E1465,Transporte!$A$3:$D$281,4,FALSE))</f>
        <v/>
      </c>
      <c r="Y1465" s="461"/>
      <c r="Z1465" s="461"/>
      <c r="AA1465" s="461"/>
      <c r="AB1465" s="461"/>
      <c r="AC1465" s="462"/>
      <c r="AD1465" s="462"/>
      <c r="AE1465" s="462"/>
      <c r="AF1465" s="37" t="str">
        <f>IF(M1465="","",M1465*X1465*AC1465)</f>
        <v/>
      </c>
      <c r="AL1465" s="71"/>
      <c r="AQ1465" s="97"/>
    </row>
    <row r="1466" spans="1:48" s="42" customFormat="1" outlineLevel="1" x14ac:dyDescent="0.3">
      <c r="A1466" s="439" t="str">
        <f>IF(E1466="","",VLOOKUP(E1466,Transporte!$A$3:$D$281,2,FALSE))</f>
        <v/>
      </c>
      <c r="B1466" s="440"/>
      <c r="C1466" s="440"/>
      <c r="D1466" s="440"/>
      <c r="E1466" s="445"/>
      <c r="F1466" s="445"/>
      <c r="G1466" s="442" t="str">
        <f>IF(E1466="","",VLOOKUP(E1466,Transporte!$A$3:$D$281,3,FALSE))</f>
        <v/>
      </c>
      <c r="H1466" s="442"/>
      <c r="I1466" s="442"/>
      <c r="J1466" s="39"/>
      <c r="K1466" s="39"/>
      <c r="L1466" s="39"/>
      <c r="M1466" s="460"/>
      <c r="N1466" s="460"/>
      <c r="O1466" s="460"/>
      <c r="P1466" s="460"/>
      <c r="Q1466" s="460"/>
      <c r="R1466" s="34"/>
      <c r="S1466" s="34"/>
      <c r="T1466" s="34"/>
      <c r="U1466" s="34"/>
      <c r="V1466" s="34"/>
      <c r="W1466" s="34"/>
      <c r="X1466" s="461" t="str">
        <f>IF(E1466="","",VLOOKUP(E1466,Transporte!$A$3:$D$281,4,FALSE))</f>
        <v/>
      </c>
      <c r="Y1466" s="461"/>
      <c r="Z1466" s="461"/>
      <c r="AA1466" s="461"/>
      <c r="AB1466" s="461"/>
      <c r="AC1466" s="462"/>
      <c r="AD1466" s="462"/>
      <c r="AE1466" s="462"/>
      <c r="AF1466" s="37" t="str">
        <f>IF(M1466="","",M1466*X1466*AC1466)</f>
        <v/>
      </c>
      <c r="AL1466" s="71"/>
      <c r="AQ1466" s="97"/>
    </row>
    <row r="1467" spans="1:48" s="42" customFormat="1" outlineLevel="1" x14ac:dyDescent="0.3">
      <c r="A1467" s="439" t="str">
        <f>IF(E1467="","",VLOOKUP(E1467,Transporte!$A$3:$D$281,2,FALSE))</f>
        <v/>
      </c>
      <c r="B1467" s="440"/>
      <c r="C1467" s="440"/>
      <c r="D1467" s="440"/>
      <c r="E1467" s="445"/>
      <c r="F1467" s="445"/>
      <c r="G1467" s="442" t="str">
        <f>IF(E1467="","",VLOOKUP(E1467,Transporte!$A$3:$D$281,3,FALSE))</f>
        <v/>
      </c>
      <c r="H1467" s="442"/>
      <c r="I1467" s="442"/>
      <c r="J1467" s="39"/>
      <c r="K1467" s="39"/>
      <c r="L1467" s="39"/>
      <c r="M1467" s="460"/>
      <c r="N1467" s="460"/>
      <c r="O1467" s="460"/>
      <c r="P1467" s="460"/>
      <c r="Q1467" s="460"/>
      <c r="R1467" s="34"/>
      <c r="S1467" s="34"/>
      <c r="T1467" s="34"/>
      <c r="U1467" s="34"/>
      <c r="V1467" s="34"/>
      <c r="W1467" s="34"/>
      <c r="X1467" s="461" t="str">
        <f>IF(E1467="","",VLOOKUP(E1467,Transporte!$A$3:$D$281,4,f))</f>
        <v/>
      </c>
      <c r="Y1467" s="461"/>
      <c r="Z1467" s="461"/>
      <c r="AA1467" s="461"/>
      <c r="AB1467" s="461"/>
      <c r="AC1467" s="462"/>
      <c r="AD1467" s="462"/>
      <c r="AE1467" s="462"/>
      <c r="AF1467" s="37" t="str">
        <f>IF(M1467="","",M1467*X1467*AC1467)</f>
        <v/>
      </c>
      <c r="AL1467" s="71"/>
      <c r="AQ1467" s="97"/>
    </row>
    <row r="1468" spans="1:48" s="42" customFormat="1" outlineLevel="1" x14ac:dyDescent="0.3">
      <c r="A1468" s="453" t="s">
        <v>53</v>
      </c>
      <c r="B1468" s="454"/>
      <c r="C1468" s="454"/>
      <c r="D1468" s="454"/>
      <c r="E1468" s="454"/>
      <c r="F1468" s="454"/>
      <c r="G1468" s="454"/>
      <c r="H1468" s="454"/>
      <c r="I1468" s="454"/>
      <c r="J1468" s="454"/>
      <c r="K1468" s="454"/>
      <c r="L1468" s="454"/>
      <c r="M1468" s="454"/>
      <c r="N1468" s="454"/>
      <c r="O1468" s="454"/>
      <c r="P1468" s="454"/>
      <c r="Q1468" s="454"/>
      <c r="R1468" s="454"/>
      <c r="S1468" s="454"/>
      <c r="T1468" s="454"/>
      <c r="U1468" s="454"/>
      <c r="V1468" s="454"/>
      <c r="W1468" s="455">
        <f>TRUNC(SUM(AA1463:AF1467),2)</f>
        <v>0</v>
      </c>
      <c r="X1468" s="456"/>
      <c r="Y1468" s="456"/>
      <c r="Z1468" s="456"/>
      <c r="AA1468" s="456"/>
      <c r="AB1468" s="456"/>
      <c r="AC1468" s="456"/>
      <c r="AD1468" s="456"/>
      <c r="AE1468" s="456"/>
      <c r="AF1468" s="456"/>
      <c r="AL1468" s="71"/>
      <c r="AQ1468" s="97"/>
    </row>
    <row r="1469" spans="1:48" s="42" customFormat="1" outlineLevel="1" x14ac:dyDescent="0.3">
      <c r="A1469" s="24"/>
      <c r="B1469" s="25"/>
      <c r="C1469" s="25"/>
      <c r="D1469" s="26"/>
      <c r="E1469" s="27"/>
      <c r="F1469" s="27"/>
      <c r="G1469" s="25"/>
      <c r="H1469" s="25"/>
      <c r="I1469" s="25"/>
      <c r="J1469" s="25"/>
      <c r="K1469" s="25"/>
      <c r="L1469" s="25"/>
      <c r="M1469" s="25"/>
      <c r="N1469" s="25"/>
      <c r="O1469" s="25"/>
      <c r="P1469" s="25"/>
      <c r="Q1469" s="25"/>
      <c r="R1469" s="25"/>
      <c r="S1469" s="25"/>
      <c r="T1469" s="25"/>
      <c r="U1469" s="25"/>
      <c r="V1469" s="25"/>
      <c r="W1469" s="25"/>
      <c r="X1469" s="46"/>
      <c r="Y1469" s="46"/>
      <c r="Z1469" s="46"/>
      <c r="AA1469" s="46"/>
      <c r="AB1469" s="49"/>
      <c r="AC1469" s="49"/>
      <c r="AD1469" s="49"/>
      <c r="AE1469" s="49"/>
      <c r="AF1469" s="28"/>
      <c r="AL1469" s="71"/>
      <c r="AQ1469" s="97"/>
    </row>
    <row r="1470" spans="1:48" s="42" customFormat="1" x14ac:dyDescent="0.3">
      <c r="A1470" s="435" t="s">
        <v>54</v>
      </c>
      <c r="B1470" s="436"/>
      <c r="C1470" s="436"/>
      <c r="D1470" s="436"/>
      <c r="E1470" s="436"/>
      <c r="F1470" s="436"/>
      <c r="G1470" s="436"/>
      <c r="H1470" s="436"/>
      <c r="I1470" s="436"/>
      <c r="J1470" s="436"/>
      <c r="K1470" s="436"/>
      <c r="L1470" s="436"/>
      <c r="M1470" s="436"/>
      <c r="N1470" s="436"/>
      <c r="O1470" s="436"/>
      <c r="P1470" s="436"/>
      <c r="Q1470" s="436"/>
      <c r="R1470" s="436"/>
      <c r="S1470" s="436"/>
      <c r="T1470" s="436"/>
      <c r="U1470" s="436"/>
      <c r="V1470" s="436"/>
      <c r="W1470" s="437"/>
      <c r="X1470" s="438">
        <f>TRUNC(SUM(N1438,W1451,W1460,W1468),2)</f>
        <v>664.38</v>
      </c>
      <c r="Y1470" s="438"/>
      <c r="Z1470" s="438"/>
      <c r="AA1470" s="438"/>
      <c r="AB1470" s="438"/>
      <c r="AC1470" s="438"/>
      <c r="AD1470" s="438"/>
      <c r="AE1470" s="438"/>
      <c r="AF1470" s="438"/>
      <c r="AH1470" s="54">
        <v>1</v>
      </c>
      <c r="AL1470" s="71">
        <f>AH1470/AJ1404*AI1404</f>
        <v>1</v>
      </c>
      <c r="AM1470" s="69">
        <f>AL1470-AH1470</f>
        <v>0</v>
      </c>
      <c r="AN1470" s="70">
        <f>AM1470/AH1470</f>
        <v>0</v>
      </c>
      <c r="AP1470" s="74"/>
      <c r="AQ1470" s="97"/>
      <c r="AR1470" s="54">
        <v>1</v>
      </c>
      <c r="AT1470" s="42">
        <f>(((AR1470*$AV$2)-AR1470))*-1</f>
        <v>1</v>
      </c>
      <c r="AU1470" s="42">
        <f>(AR1470*$AV$2)+AR1470</f>
        <v>1</v>
      </c>
      <c r="AV1470" s="103">
        <f>(AH1470*$AW$2/AR1470)-$AW$2</f>
        <v>0</v>
      </c>
    </row>
    <row r="1471" spans="1:48" s="42" customFormat="1" x14ac:dyDescent="0.3">
      <c r="A1471" s="435" t="s">
        <v>55</v>
      </c>
      <c r="B1471" s="436"/>
      <c r="C1471" s="436"/>
      <c r="D1471" s="436"/>
      <c r="E1471" s="436"/>
      <c r="F1471" s="436"/>
      <c r="G1471" s="436"/>
      <c r="H1471" s="436"/>
      <c r="I1471" s="436"/>
      <c r="J1471" s="436"/>
      <c r="K1471" s="436"/>
      <c r="L1471" s="436"/>
      <c r="M1471" s="436"/>
      <c r="N1471" s="436"/>
      <c r="O1471" s="436"/>
      <c r="P1471" s="436"/>
      <c r="Q1471" s="436"/>
      <c r="R1471" s="436"/>
      <c r="S1471" s="436"/>
      <c r="T1471" s="437"/>
      <c r="U1471" s="458">
        <f>$U$69</f>
        <v>13.469999999999999</v>
      </c>
      <c r="V1471" s="458"/>
      <c r="W1471" s="458"/>
      <c r="X1471" s="438">
        <f>TRUNC(X1470*U1471/100,2)</f>
        <v>89.49</v>
      </c>
      <c r="Y1471" s="438"/>
      <c r="Z1471" s="438"/>
      <c r="AA1471" s="438"/>
      <c r="AB1471" s="438"/>
      <c r="AC1471" s="438"/>
      <c r="AD1471" s="438"/>
      <c r="AE1471" s="438"/>
      <c r="AF1471" s="438"/>
      <c r="AH1471" s="40"/>
      <c r="AJ1471" s="44"/>
      <c r="AL1471" s="71"/>
      <c r="AQ1471" s="97"/>
      <c r="AR1471" s="40"/>
    </row>
    <row r="1472" spans="1:48" s="42" customFormat="1" x14ac:dyDescent="0.3">
      <c r="A1472" s="435" t="s">
        <v>56</v>
      </c>
      <c r="B1472" s="436"/>
      <c r="C1472" s="436"/>
      <c r="D1472" s="436"/>
      <c r="E1472" s="436"/>
      <c r="F1472" s="436"/>
      <c r="G1472" s="436"/>
      <c r="H1472" s="436"/>
      <c r="I1472" s="436"/>
      <c r="J1472" s="436"/>
      <c r="K1472" s="436"/>
      <c r="L1472" s="436"/>
      <c r="M1472" s="436"/>
      <c r="N1472" s="436"/>
      <c r="O1472" s="436"/>
      <c r="P1472" s="436"/>
      <c r="Q1472" s="436"/>
      <c r="R1472" s="436"/>
      <c r="S1472" s="436"/>
      <c r="T1472" s="436"/>
      <c r="U1472" s="436"/>
      <c r="V1472" s="436"/>
      <c r="W1472" s="437"/>
      <c r="X1472" s="438">
        <f>TRUNC(SUM(X1470:AF1471),2)</f>
        <v>753.87</v>
      </c>
      <c r="Y1472" s="438"/>
      <c r="Z1472" s="438"/>
      <c r="AA1472" s="438"/>
      <c r="AB1472" s="438"/>
      <c r="AC1472" s="438"/>
      <c r="AD1472" s="438"/>
      <c r="AE1472" s="438"/>
      <c r="AF1472" s="438"/>
      <c r="AH1472" s="40"/>
      <c r="AI1472" s="42">
        <f>AJ1404</f>
        <v>753.87</v>
      </c>
      <c r="AJ1472" s="43">
        <f>AI1472-X1472</f>
        <v>0</v>
      </c>
      <c r="AL1472" s="71"/>
      <c r="AQ1472" s="97"/>
      <c r="AR1472" s="40"/>
    </row>
    <row r="1473" spans="1:43" s="42" customFormat="1" x14ac:dyDescent="0.3">
      <c r="A1473" s="20" t="s">
        <v>20</v>
      </c>
      <c r="B1473" s="62"/>
      <c r="C1473" s="62"/>
      <c r="D1473" s="21"/>
      <c r="E1473" s="22"/>
      <c r="F1473" s="22"/>
      <c r="G1473" s="62"/>
      <c r="H1473" s="62"/>
      <c r="I1473" s="62"/>
      <c r="J1473" s="62"/>
      <c r="K1473" s="62"/>
      <c r="L1473" s="62"/>
      <c r="M1473" s="62"/>
      <c r="N1473" s="62"/>
      <c r="O1473" s="62"/>
      <c r="P1473" s="62"/>
      <c r="Q1473" s="62"/>
      <c r="R1473" s="62"/>
      <c r="S1473" s="62"/>
      <c r="T1473" s="62"/>
      <c r="U1473" s="62"/>
      <c r="V1473" s="62"/>
      <c r="W1473" s="62"/>
      <c r="X1473" s="45"/>
      <c r="Y1473" s="45"/>
      <c r="Z1473" s="45"/>
      <c r="AA1473" s="45"/>
      <c r="AB1473" s="61"/>
      <c r="AC1473" s="61"/>
      <c r="AD1473" s="61"/>
      <c r="AE1473" s="61"/>
      <c r="AF1473" s="23"/>
      <c r="AL1473" s="71"/>
      <c r="AQ1473" s="97"/>
    </row>
    <row r="1474" spans="1:43" s="42" customFormat="1" ht="33.75" customHeight="1" x14ac:dyDescent="0.3">
      <c r="A1474" s="24" t="s">
        <v>21</v>
      </c>
      <c r="B1474" s="492" t="s">
        <v>1568</v>
      </c>
      <c r="C1474" s="492"/>
      <c r="D1474" s="491" t="str">
        <f>VLOOKUP(B1474,Serviços!A:E,2,FALSE)</f>
        <v>TRELIÇA NERVURADA TRÊS BARRAS LONGITUDINAIS INTERLIGADAS POR DUAS DIAGONAIS SINUSOIDAL - FORNECIMENTO E INSTALAÇÃO</v>
      </c>
      <c r="E1474" s="491"/>
      <c r="F1474" s="491"/>
      <c r="G1474" s="491"/>
      <c r="H1474" s="491"/>
      <c r="I1474" s="491"/>
      <c r="J1474" s="491"/>
      <c r="K1474" s="491"/>
      <c r="L1474" s="491"/>
      <c r="M1474" s="491"/>
      <c r="N1474" s="491"/>
      <c r="O1474" s="491"/>
      <c r="P1474" s="491"/>
      <c r="Q1474" s="491"/>
      <c r="R1474" s="491"/>
      <c r="S1474" s="491"/>
      <c r="T1474" s="491"/>
      <c r="U1474" s="491"/>
      <c r="V1474" s="491"/>
      <c r="W1474" s="491"/>
      <c r="X1474" s="491"/>
      <c r="Y1474" s="491"/>
      <c r="Z1474" s="491"/>
      <c r="AA1474" s="491"/>
      <c r="AB1474" s="491"/>
      <c r="AC1474" s="468" t="s">
        <v>22</v>
      </c>
      <c r="AD1474" s="468"/>
      <c r="AE1474" s="468"/>
      <c r="AF1474" s="53" t="str">
        <f>VLOOKUP(B1474,Serviços!A:E,3,FALSE)</f>
        <v>Kg</v>
      </c>
      <c r="AI1474" s="43">
        <f>X1542</f>
        <v>12.79</v>
      </c>
      <c r="AJ1474" s="42">
        <f>VLOOKUP(B1474,Planilha1!$A:$D,4,FALSE)</f>
        <v>12.79</v>
      </c>
      <c r="AK1474" s="43">
        <f>AI1474-AJ1474</f>
        <v>0</v>
      </c>
      <c r="AL1474" s="71"/>
      <c r="AP1474" s="74">
        <f>X1540</f>
        <v>11.28</v>
      </c>
      <c r="AQ1474" s="97" t="str">
        <f>VLOOKUP(B1474,'[2]CURVA ABC'!$A:$J,9,FALSE)</f>
        <v>C</v>
      </c>
    </row>
    <row r="1475" spans="1:43" s="42" customFormat="1" outlineLevel="1" x14ac:dyDescent="0.3">
      <c r="A1475" s="24"/>
      <c r="B1475" s="25"/>
      <c r="C1475" s="25"/>
      <c r="D1475" s="26"/>
      <c r="E1475" s="27"/>
      <c r="F1475" s="27"/>
      <c r="G1475" s="25"/>
      <c r="H1475" s="25"/>
      <c r="I1475" s="25"/>
      <c r="J1475" s="25"/>
      <c r="K1475" s="25"/>
      <c r="L1475" s="25"/>
      <c r="M1475" s="25"/>
      <c r="N1475" s="25"/>
      <c r="O1475" s="25"/>
      <c r="P1475" s="25"/>
      <c r="Q1475" s="25"/>
      <c r="R1475" s="25"/>
      <c r="S1475" s="25"/>
      <c r="T1475" s="25"/>
      <c r="U1475" s="25"/>
      <c r="V1475" s="25"/>
      <c r="W1475" s="25"/>
      <c r="X1475" s="46"/>
      <c r="Y1475" s="46"/>
      <c r="Z1475" s="46"/>
      <c r="AA1475" s="46"/>
      <c r="AB1475" s="49"/>
      <c r="AC1475" s="49"/>
      <c r="AD1475" s="49"/>
      <c r="AE1475" s="49"/>
      <c r="AF1475" s="28"/>
      <c r="AL1475" s="71"/>
      <c r="AQ1475" s="97"/>
    </row>
    <row r="1476" spans="1:43" s="42" customFormat="1" outlineLevel="1" x14ac:dyDescent="0.3">
      <c r="A1476" s="449" t="s">
        <v>23</v>
      </c>
      <c r="B1476" s="449"/>
      <c r="C1476" s="449"/>
      <c r="D1476" s="449"/>
      <c r="E1476" s="451" t="s">
        <v>24</v>
      </c>
      <c r="F1476" s="451"/>
      <c r="G1476" s="58" t="s">
        <v>25</v>
      </c>
      <c r="H1476" s="451" t="s">
        <v>26</v>
      </c>
      <c r="I1476" s="451"/>
      <c r="J1476" s="451"/>
      <c r="K1476" s="451"/>
      <c r="L1476" s="451" t="s">
        <v>27</v>
      </c>
      <c r="M1476" s="451"/>
      <c r="N1476" s="451" t="s">
        <v>28</v>
      </c>
      <c r="O1476" s="451"/>
      <c r="P1476" s="451"/>
      <c r="Q1476" s="451"/>
      <c r="R1476" s="451"/>
      <c r="S1476" s="451"/>
      <c r="T1476" s="451"/>
      <c r="U1476" s="451"/>
      <c r="V1476" s="451" t="s">
        <v>29</v>
      </c>
      <c r="W1476" s="451"/>
      <c r="X1476" s="451"/>
      <c r="Y1476" s="451"/>
      <c r="Z1476" s="451"/>
      <c r="AA1476" s="457" t="s">
        <v>30</v>
      </c>
      <c r="AB1476" s="457"/>
      <c r="AC1476" s="457"/>
      <c r="AD1476" s="457"/>
      <c r="AE1476" s="457" t="s">
        <v>31</v>
      </c>
      <c r="AF1476" s="457"/>
      <c r="AL1476" s="71"/>
      <c r="AQ1476" s="97"/>
    </row>
    <row r="1477" spans="1:43" s="42" customFormat="1" ht="34.5" customHeight="1" outlineLevel="1" x14ac:dyDescent="0.3">
      <c r="A1477" s="475" t="str">
        <f>IF(E1477=0,"",VLOOKUP(E1477,Equipamentos!$A$3:$V$147,2,FALSE))</f>
        <v/>
      </c>
      <c r="B1477" s="476"/>
      <c r="C1477" s="476"/>
      <c r="D1477" s="476"/>
      <c r="E1477" s="489"/>
      <c r="F1477" s="489"/>
      <c r="G1477" s="59"/>
      <c r="H1477" s="444"/>
      <c r="I1477" s="444"/>
      <c r="J1477" s="444"/>
      <c r="K1477" s="444"/>
      <c r="L1477" s="447"/>
      <c r="M1477" s="447"/>
      <c r="N1477" s="478" t="str">
        <f>IF(E1477="","",VLOOKUP(E1477,Equipamentos!$A$3:$V$70,3,FALSE))</f>
        <v/>
      </c>
      <c r="O1477" s="478"/>
      <c r="P1477" s="478"/>
      <c r="Q1477" s="478"/>
      <c r="R1477" s="478"/>
      <c r="S1477" s="478"/>
      <c r="T1477" s="478"/>
      <c r="U1477" s="478"/>
      <c r="V1477" s="29"/>
      <c r="W1477" s="478" t="str">
        <f>IF(E1477="","",VLOOKUP(E1477,Equipamentos!$A$3:$V$70,4,FALSE))</f>
        <v/>
      </c>
      <c r="X1477" s="478"/>
      <c r="Y1477" s="478"/>
      <c r="Z1477" s="478"/>
      <c r="AA1477" s="459"/>
      <c r="AB1477" s="459"/>
      <c r="AC1477" s="459"/>
      <c r="AD1477" s="459"/>
      <c r="AE1477" s="468" t="str">
        <f>IF(AA1477="","",((H1477*N1477)+(L1477*W1477))*AA1477)</f>
        <v/>
      </c>
      <c r="AF1477" s="469"/>
      <c r="AL1477" s="71"/>
      <c r="AQ1477" s="97"/>
    </row>
    <row r="1478" spans="1:43" s="42" customFormat="1" outlineLevel="1" x14ac:dyDescent="0.3">
      <c r="A1478" s="475" t="str">
        <f>IF(E1478=0,"",VLOOKUP(E1478,Equipamentos!$A$3:$V$147,2,FALSE))</f>
        <v/>
      </c>
      <c r="B1478" s="476"/>
      <c r="C1478" s="476"/>
      <c r="D1478" s="476"/>
      <c r="E1478" s="477"/>
      <c r="F1478" s="477"/>
      <c r="G1478" s="27"/>
      <c r="H1478" s="447"/>
      <c r="I1478" s="447"/>
      <c r="J1478" s="447"/>
      <c r="K1478" s="447"/>
      <c r="L1478" s="447" t="str">
        <f t="shared" ref="L1478:L1485" si="147">IF(H1478&gt;0,1-H1478,"")</f>
        <v/>
      </c>
      <c r="M1478" s="447"/>
      <c r="N1478" s="478" t="str">
        <f>IF(E1478="","",VLOOKUP(E1478,Equipamentos!$A$3:$V$700,3,FALSE))</f>
        <v/>
      </c>
      <c r="O1478" s="478"/>
      <c r="P1478" s="478"/>
      <c r="Q1478" s="478"/>
      <c r="R1478" s="478"/>
      <c r="S1478" s="478"/>
      <c r="T1478" s="478"/>
      <c r="U1478" s="478"/>
      <c r="V1478" s="29"/>
      <c r="W1478" s="478" t="str">
        <f>IF(E1478="","",VLOOKUP(E1478,Equipamentos!$A$3:$V$700,4,FALSE))</f>
        <v/>
      </c>
      <c r="X1478" s="478"/>
      <c r="Y1478" s="478"/>
      <c r="Z1478" s="478"/>
      <c r="AA1478" s="462"/>
      <c r="AB1478" s="462"/>
      <c r="AC1478" s="462"/>
      <c r="AD1478" s="462"/>
      <c r="AE1478" s="468" t="str">
        <f t="shared" ref="AE1478:AE1485" si="148">IF(AA1478="","",((H1478*N1478)+(L1478*W1478))*AA1478)</f>
        <v/>
      </c>
      <c r="AF1478" s="469"/>
      <c r="AL1478" s="71"/>
      <c r="AQ1478" s="97"/>
    </row>
    <row r="1479" spans="1:43" s="42" customFormat="1" outlineLevel="1" x14ac:dyDescent="0.3">
      <c r="A1479" s="475" t="str">
        <f>IF(E1479=0,"",VLOOKUP(E1479,Equipamentos!$A$3:$V$147,2,FALSE))</f>
        <v/>
      </c>
      <c r="B1479" s="476"/>
      <c r="C1479" s="476"/>
      <c r="D1479" s="476"/>
      <c r="E1479" s="477"/>
      <c r="F1479" s="477"/>
      <c r="G1479" s="27"/>
      <c r="H1479" s="447"/>
      <c r="I1479" s="447"/>
      <c r="J1479" s="447"/>
      <c r="K1479" s="447"/>
      <c r="L1479" s="447" t="str">
        <f t="shared" si="147"/>
        <v/>
      </c>
      <c r="M1479" s="447"/>
      <c r="N1479" s="478" t="str">
        <f>IF(E1479="","",VLOOKUP(E1479,Equipamentos!$A$3:$V$700,3,FALSE))</f>
        <v/>
      </c>
      <c r="O1479" s="478"/>
      <c r="P1479" s="478"/>
      <c r="Q1479" s="478"/>
      <c r="R1479" s="478"/>
      <c r="S1479" s="478"/>
      <c r="T1479" s="478"/>
      <c r="U1479" s="478"/>
      <c r="V1479" s="29"/>
      <c r="W1479" s="478" t="str">
        <f>IF(E1479="","",VLOOKUP(E1479,Equipamentos!$A$3:$V$700,4,FALSE))</f>
        <v/>
      </c>
      <c r="X1479" s="478"/>
      <c r="Y1479" s="478"/>
      <c r="Z1479" s="478"/>
      <c r="AA1479" s="462"/>
      <c r="AB1479" s="462"/>
      <c r="AC1479" s="462"/>
      <c r="AD1479" s="462"/>
      <c r="AE1479" s="468" t="str">
        <f t="shared" si="148"/>
        <v/>
      </c>
      <c r="AF1479" s="469"/>
      <c r="AL1479" s="71"/>
      <c r="AQ1479" s="97"/>
    </row>
    <row r="1480" spans="1:43" s="42" customFormat="1" outlineLevel="1" x14ac:dyDescent="0.3">
      <c r="A1480" s="475" t="str">
        <f>IF(E1480=0,"",VLOOKUP(E1480,Equipamentos!$A$3:$V$147,2,FALSE))</f>
        <v/>
      </c>
      <c r="B1480" s="476"/>
      <c r="C1480" s="476"/>
      <c r="D1480" s="476"/>
      <c r="E1480" s="477"/>
      <c r="F1480" s="477"/>
      <c r="G1480" s="27"/>
      <c r="H1480" s="447"/>
      <c r="I1480" s="447"/>
      <c r="J1480" s="447"/>
      <c r="K1480" s="447"/>
      <c r="L1480" s="447" t="str">
        <f t="shared" si="147"/>
        <v/>
      </c>
      <c r="M1480" s="447"/>
      <c r="N1480" s="478" t="str">
        <f>IF(E1480="","",VLOOKUP(E1480,Equipamentos!$A$3:$V$700,3,FALSE))</f>
        <v/>
      </c>
      <c r="O1480" s="478"/>
      <c r="P1480" s="478"/>
      <c r="Q1480" s="478"/>
      <c r="R1480" s="478"/>
      <c r="S1480" s="478"/>
      <c r="T1480" s="478"/>
      <c r="U1480" s="478"/>
      <c r="V1480" s="29"/>
      <c r="W1480" s="478" t="str">
        <f>IF(E1480="","",VLOOKUP(E1480,Equipamentos!$A$3:$V$700,4,FALSE))</f>
        <v/>
      </c>
      <c r="X1480" s="478"/>
      <c r="Y1480" s="478"/>
      <c r="Z1480" s="478"/>
      <c r="AA1480" s="462"/>
      <c r="AB1480" s="462"/>
      <c r="AC1480" s="462"/>
      <c r="AD1480" s="462"/>
      <c r="AE1480" s="468" t="str">
        <f t="shared" si="148"/>
        <v/>
      </c>
      <c r="AF1480" s="469"/>
      <c r="AL1480" s="71"/>
      <c r="AQ1480" s="97"/>
    </row>
    <row r="1481" spans="1:43" s="42" customFormat="1" outlineLevel="1" x14ac:dyDescent="0.3">
      <c r="A1481" s="475" t="str">
        <f>IF(E1481=0,"",VLOOKUP(E1481,Equipamentos!$A$3:$V$147,2,FALSE))</f>
        <v/>
      </c>
      <c r="B1481" s="476"/>
      <c r="C1481" s="476"/>
      <c r="D1481" s="476"/>
      <c r="E1481" s="477"/>
      <c r="F1481" s="477"/>
      <c r="G1481" s="27"/>
      <c r="H1481" s="447"/>
      <c r="I1481" s="447"/>
      <c r="J1481" s="447"/>
      <c r="K1481" s="447"/>
      <c r="L1481" s="447" t="str">
        <f t="shared" si="147"/>
        <v/>
      </c>
      <c r="M1481" s="447"/>
      <c r="N1481" s="478" t="str">
        <f>IF(E1481="","",VLOOKUP(E1481,Equipamentos!$A$3:$V$700,3,FALSE))</f>
        <v/>
      </c>
      <c r="O1481" s="478"/>
      <c r="P1481" s="478"/>
      <c r="Q1481" s="478"/>
      <c r="R1481" s="478"/>
      <c r="S1481" s="478"/>
      <c r="T1481" s="478"/>
      <c r="U1481" s="478"/>
      <c r="V1481" s="29"/>
      <c r="W1481" s="478" t="str">
        <f>IF(E1481="","",VLOOKUP(E1481,Equipamentos!$A$3:$V$700,4,FALSE))</f>
        <v/>
      </c>
      <c r="X1481" s="478"/>
      <c r="Y1481" s="478"/>
      <c r="Z1481" s="478"/>
      <c r="AA1481" s="462"/>
      <c r="AB1481" s="462"/>
      <c r="AC1481" s="462"/>
      <c r="AD1481" s="462"/>
      <c r="AE1481" s="468" t="str">
        <f t="shared" si="148"/>
        <v/>
      </c>
      <c r="AF1481" s="469"/>
      <c r="AL1481" s="71"/>
      <c r="AQ1481" s="97"/>
    </row>
    <row r="1482" spans="1:43" s="42" customFormat="1" outlineLevel="1" x14ac:dyDescent="0.3">
      <c r="A1482" s="475" t="str">
        <f>IF(E1482=0,"",VLOOKUP(E1482,Equipamentos!$A$3:$V$147,2,FALSE))</f>
        <v/>
      </c>
      <c r="B1482" s="476"/>
      <c r="C1482" s="476"/>
      <c r="D1482" s="476"/>
      <c r="E1482" s="477"/>
      <c r="F1482" s="477"/>
      <c r="G1482" s="27"/>
      <c r="H1482" s="447"/>
      <c r="I1482" s="447"/>
      <c r="J1482" s="447"/>
      <c r="K1482" s="447"/>
      <c r="L1482" s="447" t="str">
        <f t="shared" si="147"/>
        <v/>
      </c>
      <c r="M1482" s="447"/>
      <c r="N1482" s="478" t="str">
        <f>IF(E1482="","",VLOOKUP(E1482,Equipamentos!$A$3:$V$66,3,FALSE))</f>
        <v/>
      </c>
      <c r="O1482" s="478"/>
      <c r="P1482" s="478"/>
      <c r="Q1482" s="478"/>
      <c r="R1482" s="478"/>
      <c r="S1482" s="478"/>
      <c r="T1482" s="478"/>
      <c r="U1482" s="478"/>
      <c r="V1482" s="29"/>
      <c r="W1482" s="478" t="str">
        <f>IF(E1482="","",VLOOKUP(E1482,Equipamentos!$A$3:$V$66,4,FALSE))</f>
        <v/>
      </c>
      <c r="X1482" s="478"/>
      <c r="Y1482" s="478"/>
      <c r="Z1482" s="478"/>
      <c r="AA1482" s="462"/>
      <c r="AB1482" s="462"/>
      <c r="AC1482" s="462"/>
      <c r="AD1482" s="462"/>
      <c r="AE1482" s="468" t="str">
        <f t="shared" si="148"/>
        <v/>
      </c>
      <c r="AF1482" s="469"/>
      <c r="AL1482" s="71"/>
      <c r="AQ1482" s="97"/>
    </row>
    <row r="1483" spans="1:43" s="42" customFormat="1" outlineLevel="1" x14ac:dyDescent="0.3">
      <c r="A1483" s="475" t="str">
        <f>IF(E1483=0,"",VLOOKUP(E1483,Equipamentos!$A$3:$V$147,2,FALSE))</f>
        <v/>
      </c>
      <c r="B1483" s="476"/>
      <c r="C1483" s="476"/>
      <c r="D1483" s="476"/>
      <c r="E1483" s="477"/>
      <c r="F1483" s="477"/>
      <c r="G1483" s="27"/>
      <c r="H1483" s="447"/>
      <c r="I1483" s="447"/>
      <c r="J1483" s="447"/>
      <c r="K1483" s="447"/>
      <c r="L1483" s="447" t="str">
        <f t="shared" si="147"/>
        <v/>
      </c>
      <c r="M1483" s="447"/>
      <c r="N1483" s="478" t="str">
        <f>IF(E1483="","",VLOOKUP(E1483,Equipamentos!$A$3:$V$66,3,FALSE))</f>
        <v/>
      </c>
      <c r="O1483" s="478"/>
      <c r="P1483" s="478"/>
      <c r="Q1483" s="478"/>
      <c r="R1483" s="478"/>
      <c r="S1483" s="478"/>
      <c r="T1483" s="478"/>
      <c r="U1483" s="478"/>
      <c r="V1483" s="29"/>
      <c r="W1483" s="478" t="str">
        <f>IF(E1483="","",VLOOKUP(E1483,Equipamentos!$A$3:$V$66,4,FALSE))</f>
        <v/>
      </c>
      <c r="X1483" s="478"/>
      <c r="Y1483" s="478"/>
      <c r="Z1483" s="478"/>
      <c r="AA1483" s="462"/>
      <c r="AB1483" s="462"/>
      <c r="AC1483" s="462"/>
      <c r="AD1483" s="462"/>
      <c r="AE1483" s="468" t="str">
        <f t="shared" si="148"/>
        <v/>
      </c>
      <c r="AF1483" s="469"/>
      <c r="AL1483" s="71"/>
      <c r="AQ1483" s="97"/>
    </row>
    <row r="1484" spans="1:43" s="42" customFormat="1" outlineLevel="1" x14ac:dyDescent="0.3">
      <c r="A1484" s="475" t="str">
        <f>IF(E1484=0,"",VLOOKUP(E1484,Equipamentos!$A$3:$V$147,2,FALSE))</f>
        <v/>
      </c>
      <c r="B1484" s="476"/>
      <c r="C1484" s="476"/>
      <c r="D1484" s="476"/>
      <c r="E1484" s="477"/>
      <c r="F1484" s="477"/>
      <c r="G1484" s="27"/>
      <c r="H1484" s="447"/>
      <c r="I1484" s="447"/>
      <c r="J1484" s="447"/>
      <c r="K1484" s="447"/>
      <c r="L1484" s="447" t="str">
        <f t="shared" si="147"/>
        <v/>
      </c>
      <c r="M1484" s="447"/>
      <c r="N1484" s="479" t="str">
        <f>IF(E1484="","",VLOOKUP(E1484,Equipamentos!$A$3:$V$66,3,FALSE))</f>
        <v/>
      </c>
      <c r="O1484" s="479"/>
      <c r="P1484" s="479"/>
      <c r="Q1484" s="479"/>
      <c r="R1484" s="479"/>
      <c r="S1484" s="479"/>
      <c r="T1484" s="479"/>
      <c r="U1484" s="479"/>
      <c r="V1484" s="30"/>
      <c r="W1484" s="479" t="str">
        <f>IF(E1484="","",VLOOKUP(E1484,Equipamentos!$A$3:$V$66,4,FALSE))</f>
        <v/>
      </c>
      <c r="X1484" s="479"/>
      <c r="Y1484" s="479"/>
      <c r="Z1484" s="479"/>
      <c r="AA1484" s="462"/>
      <c r="AB1484" s="462"/>
      <c r="AC1484" s="462"/>
      <c r="AD1484" s="462"/>
      <c r="AE1484" s="468" t="str">
        <f t="shared" si="148"/>
        <v/>
      </c>
      <c r="AF1484" s="469"/>
      <c r="AL1484" s="71"/>
      <c r="AQ1484" s="97"/>
    </row>
    <row r="1485" spans="1:43" s="42" customFormat="1" outlineLevel="1" x14ac:dyDescent="0.3">
      <c r="A1485" s="475" t="str">
        <f>IF(E1485=0,"",VLOOKUP(E1485,Equipamentos!$A$3:$V$147,2,FALSE))</f>
        <v/>
      </c>
      <c r="B1485" s="476"/>
      <c r="C1485" s="476"/>
      <c r="D1485" s="476"/>
      <c r="E1485" s="477"/>
      <c r="F1485" s="477"/>
      <c r="G1485" s="27"/>
      <c r="H1485" s="447"/>
      <c r="I1485" s="447"/>
      <c r="J1485" s="447"/>
      <c r="K1485" s="447"/>
      <c r="L1485" s="447" t="str">
        <f t="shared" si="147"/>
        <v/>
      </c>
      <c r="M1485" s="447"/>
      <c r="N1485" s="479" t="str">
        <f>IF(E1485="","",VLOOKUP(E1485,Equipamentos!$A$3:$V$66,3,FALSE))</f>
        <v/>
      </c>
      <c r="O1485" s="479"/>
      <c r="P1485" s="479"/>
      <c r="Q1485" s="479"/>
      <c r="R1485" s="479"/>
      <c r="S1485" s="479"/>
      <c r="T1485" s="479"/>
      <c r="U1485" s="479"/>
      <c r="V1485" s="30"/>
      <c r="W1485" s="479" t="str">
        <f>IF(E1485="","",VLOOKUP(E1485,Equipamentos!$A$3:$V$66,4,FALSE))</f>
        <v/>
      </c>
      <c r="X1485" s="479"/>
      <c r="Y1485" s="479"/>
      <c r="Z1485" s="479"/>
      <c r="AA1485" s="462"/>
      <c r="AB1485" s="462"/>
      <c r="AC1485" s="462"/>
      <c r="AD1485" s="462"/>
      <c r="AE1485" s="480" t="str">
        <f t="shared" si="148"/>
        <v/>
      </c>
      <c r="AF1485" s="481"/>
      <c r="AL1485" s="71"/>
      <c r="AQ1485" s="97"/>
    </row>
    <row r="1486" spans="1:43" s="42" customFormat="1" outlineLevel="1" x14ac:dyDescent="0.3">
      <c r="A1486" s="453" t="s">
        <v>32</v>
      </c>
      <c r="B1486" s="454"/>
      <c r="C1486" s="454"/>
      <c r="D1486" s="454"/>
      <c r="E1486" s="454"/>
      <c r="F1486" s="454"/>
      <c r="G1486" s="454"/>
      <c r="H1486" s="454"/>
      <c r="I1486" s="454"/>
      <c r="J1486" s="454"/>
      <c r="K1486" s="454"/>
      <c r="L1486" s="454"/>
      <c r="M1486" s="454"/>
      <c r="N1486" s="454"/>
      <c r="O1486" s="454"/>
      <c r="P1486" s="454"/>
      <c r="Q1486" s="454"/>
      <c r="R1486" s="454"/>
      <c r="S1486" s="454"/>
      <c r="T1486" s="454"/>
      <c r="U1486" s="454"/>
      <c r="V1486" s="454"/>
      <c r="W1486" s="455">
        <f>TRUNC(SUM(AE1477:AF1485),2)</f>
        <v>0</v>
      </c>
      <c r="X1486" s="456"/>
      <c r="Y1486" s="456"/>
      <c r="Z1486" s="456"/>
      <c r="AA1486" s="456"/>
      <c r="AB1486" s="456"/>
      <c r="AC1486" s="456"/>
      <c r="AD1486" s="456"/>
      <c r="AE1486" s="456"/>
      <c r="AF1486" s="456"/>
      <c r="AL1486" s="71"/>
      <c r="AQ1486" s="97"/>
    </row>
    <row r="1487" spans="1:43" s="42" customFormat="1" outlineLevel="1" x14ac:dyDescent="0.3">
      <c r="A1487" s="24"/>
      <c r="B1487" s="25"/>
      <c r="C1487" s="25"/>
      <c r="D1487" s="26"/>
      <c r="E1487" s="27"/>
      <c r="F1487" s="27"/>
      <c r="G1487" s="25"/>
      <c r="H1487" s="25"/>
      <c r="I1487" s="25"/>
      <c r="J1487" s="25"/>
      <c r="K1487" s="25"/>
      <c r="L1487" s="25"/>
      <c r="M1487" s="25"/>
      <c r="N1487" s="25"/>
      <c r="O1487" s="25"/>
      <c r="P1487" s="25"/>
      <c r="Q1487" s="25"/>
      <c r="R1487" s="25"/>
      <c r="S1487" s="25"/>
      <c r="T1487" s="25"/>
      <c r="U1487" s="25"/>
      <c r="V1487" s="25"/>
      <c r="W1487" s="25"/>
      <c r="X1487" s="46"/>
      <c r="Y1487" s="46"/>
      <c r="Z1487" s="46"/>
      <c r="AA1487" s="46"/>
      <c r="AB1487" s="49"/>
      <c r="AC1487" s="49"/>
      <c r="AD1487" s="49"/>
      <c r="AE1487" s="49"/>
      <c r="AF1487" s="28"/>
      <c r="AL1487" s="71"/>
      <c r="AQ1487" s="97"/>
    </row>
    <row r="1488" spans="1:43" s="42" customFormat="1" outlineLevel="1" x14ac:dyDescent="0.3">
      <c r="A1488" s="449" t="s">
        <v>33</v>
      </c>
      <c r="B1488" s="449"/>
      <c r="C1488" s="449"/>
      <c r="D1488" s="449"/>
      <c r="E1488" s="451" t="s">
        <v>24</v>
      </c>
      <c r="F1488" s="451"/>
      <c r="G1488" s="451" t="s">
        <v>520</v>
      </c>
      <c r="H1488" s="451"/>
      <c r="I1488" s="451"/>
      <c r="J1488" s="451"/>
      <c r="K1488" s="451" t="s">
        <v>34</v>
      </c>
      <c r="L1488" s="451"/>
      <c r="M1488" s="451"/>
      <c r="N1488" s="451"/>
      <c r="O1488" s="484" t="s">
        <v>30</v>
      </c>
      <c r="P1488" s="485"/>
      <c r="Q1488" s="485"/>
      <c r="R1488" s="485"/>
      <c r="S1488" s="486"/>
      <c r="T1488" s="451" t="s">
        <v>1804</v>
      </c>
      <c r="U1488" s="451"/>
      <c r="V1488" s="451"/>
      <c r="W1488" s="451"/>
      <c r="X1488" s="451"/>
      <c r="Y1488" s="451"/>
      <c r="Z1488" s="451"/>
      <c r="AA1488" s="457" t="s">
        <v>31</v>
      </c>
      <c r="AB1488" s="457"/>
      <c r="AC1488" s="457"/>
      <c r="AD1488" s="457"/>
      <c r="AE1488" s="457"/>
      <c r="AF1488" s="457"/>
      <c r="AL1488" s="71"/>
      <c r="AQ1488" s="97"/>
    </row>
    <row r="1489" spans="1:43" s="42" customFormat="1" outlineLevel="1" x14ac:dyDescent="0.3">
      <c r="A1489" s="439" t="str">
        <f>IF(E1489=0,"",VLOOKUP(E1489,'Mão de Obra'!$A$2:$AA$998,2,FALSE))</f>
        <v>AJUDANTE</v>
      </c>
      <c r="B1489" s="440"/>
      <c r="C1489" s="440"/>
      <c r="D1489" s="440"/>
      <c r="E1489" s="441">
        <v>20003</v>
      </c>
      <c r="F1489" s="441"/>
      <c r="G1489" s="473">
        <f>VLOOKUP(E1489,'Mão de Obra'!$A$2:$F$42,6,FALSE)/100</f>
        <v>2.0301</v>
      </c>
      <c r="H1489" s="473"/>
      <c r="I1489" s="473"/>
      <c r="J1489" s="473"/>
      <c r="K1489" s="474">
        <f>IF(E1489=0,"",VLOOKUP(E1489,'Mão de Obra'!$A$2:$AA$998,5,))</f>
        <v>23.48</v>
      </c>
      <c r="L1489" s="474"/>
      <c r="M1489" s="474"/>
      <c r="N1489" s="474"/>
      <c r="O1489" s="482">
        <v>1</v>
      </c>
      <c r="P1489" s="482"/>
      <c r="Q1489" s="482"/>
      <c r="R1489" s="482"/>
      <c r="S1489" s="482"/>
      <c r="T1489" s="483">
        <f>VLOOKUP(E1489,'Mão de Obra'!A:P,16,FALSE)</f>
        <v>7.75</v>
      </c>
      <c r="U1489" s="483"/>
      <c r="V1489" s="483"/>
      <c r="W1489" s="483"/>
      <c r="X1489" s="483"/>
      <c r="Y1489" s="483"/>
      <c r="Z1489" s="483"/>
      <c r="AA1489" s="468">
        <f t="shared" ref="AA1489:AA1496" si="149">IF(O1489="","",O1489*K1489)</f>
        <v>23.48</v>
      </c>
      <c r="AB1489" s="468"/>
      <c r="AC1489" s="468"/>
      <c r="AD1489" s="468"/>
      <c r="AE1489" s="468"/>
      <c r="AF1489" s="469"/>
      <c r="AL1489" s="71"/>
      <c r="AQ1489" s="97"/>
    </row>
    <row r="1490" spans="1:43" s="42" customFormat="1" outlineLevel="1" x14ac:dyDescent="0.3">
      <c r="A1490" s="439" t="str">
        <f>IF(E1490=0,"",VLOOKUP(E1490,'Mão de Obra'!$A$2:$AA$998,2,FALSE))</f>
        <v>ARMADOR</v>
      </c>
      <c r="B1490" s="440"/>
      <c r="C1490" s="440"/>
      <c r="D1490" s="440"/>
      <c r="E1490" s="441">
        <v>20018</v>
      </c>
      <c r="F1490" s="441"/>
      <c r="G1490" s="473">
        <f>VLOOKUP(E1490,'Mão de Obra'!$A$2:$F$42,6,FALSE)/100</f>
        <v>1.6666999999999998</v>
      </c>
      <c r="H1490" s="473"/>
      <c r="I1490" s="473"/>
      <c r="J1490" s="473"/>
      <c r="K1490" s="474">
        <f>IF(E1490=0,"",VLOOKUP(E1490,'Mão de Obra'!$A$2:$AA$998,5,))</f>
        <v>27.04</v>
      </c>
      <c r="L1490" s="474"/>
      <c r="M1490" s="474"/>
      <c r="N1490" s="474"/>
      <c r="O1490" s="482">
        <v>1</v>
      </c>
      <c r="P1490" s="482"/>
      <c r="Q1490" s="482"/>
      <c r="R1490" s="482"/>
      <c r="S1490" s="482"/>
      <c r="T1490" s="483">
        <f>VLOOKUP(E1490,'Mão de Obra'!A:P,16,FALSE)</f>
        <v>10.14</v>
      </c>
      <c r="U1490" s="483"/>
      <c r="V1490" s="483"/>
      <c r="W1490" s="483"/>
      <c r="X1490" s="483"/>
      <c r="Y1490" s="483"/>
      <c r="Z1490" s="483"/>
      <c r="AA1490" s="468">
        <f t="shared" si="149"/>
        <v>27.04</v>
      </c>
      <c r="AB1490" s="468"/>
      <c r="AC1490" s="468"/>
      <c r="AD1490" s="468"/>
      <c r="AE1490" s="468"/>
      <c r="AF1490" s="469"/>
      <c r="AL1490" s="71"/>
      <c r="AQ1490" s="97"/>
    </row>
    <row r="1491" spans="1:43" s="42" customFormat="1" outlineLevel="1" x14ac:dyDescent="0.3">
      <c r="A1491" s="439" t="str">
        <f>IF(E1491=0,"",VLOOKUP(E1491,'Mão de Obra'!$A$2:$AA$998,2,FALSE))</f>
        <v/>
      </c>
      <c r="B1491" s="440"/>
      <c r="C1491" s="440"/>
      <c r="D1491" s="440"/>
      <c r="E1491" s="445"/>
      <c r="F1491" s="445"/>
      <c r="G1491" s="466" t="str">
        <f t="shared" ref="G1491:G1496" si="150">IF(E1491=0,"",121.83%)</f>
        <v/>
      </c>
      <c r="H1491" s="466"/>
      <c r="I1491" s="466"/>
      <c r="J1491" s="466"/>
      <c r="K1491" s="467" t="str">
        <f>IF(E1491=0,"",VLOOKUP(E1491,'Mão de Obra'!$A$2:$AA$998,5,))</f>
        <v/>
      </c>
      <c r="L1491" s="467"/>
      <c r="M1491" s="467"/>
      <c r="N1491" s="467"/>
      <c r="O1491" s="447"/>
      <c r="P1491" s="447"/>
      <c r="Q1491" s="447"/>
      <c r="R1491" s="447"/>
      <c r="S1491" s="447"/>
      <c r="T1491" s="447"/>
      <c r="U1491" s="447"/>
      <c r="V1491" s="447"/>
      <c r="W1491" s="447"/>
      <c r="X1491" s="447"/>
      <c r="Y1491" s="447"/>
      <c r="Z1491" s="447"/>
      <c r="AA1491" s="468" t="str">
        <f t="shared" si="149"/>
        <v/>
      </c>
      <c r="AB1491" s="468"/>
      <c r="AC1491" s="468"/>
      <c r="AD1491" s="468"/>
      <c r="AE1491" s="468"/>
      <c r="AF1491" s="469"/>
      <c r="AL1491" s="71"/>
      <c r="AQ1491" s="97"/>
    </row>
    <row r="1492" spans="1:43" s="42" customFormat="1" outlineLevel="1" x14ac:dyDescent="0.3">
      <c r="A1492" s="439" t="str">
        <f>IF(E1492=0,"",VLOOKUP(E1492,'Mão de Obra'!$A$2:$AA$998,2,FALSE))</f>
        <v/>
      </c>
      <c r="B1492" s="440"/>
      <c r="C1492" s="440"/>
      <c r="D1492" s="440"/>
      <c r="E1492" s="445"/>
      <c r="F1492" s="445"/>
      <c r="G1492" s="466" t="str">
        <f t="shared" si="150"/>
        <v/>
      </c>
      <c r="H1492" s="466"/>
      <c r="I1492" s="466"/>
      <c r="J1492" s="466"/>
      <c r="K1492" s="467" t="str">
        <f>IF(E1492=0,"",VLOOKUP(E1492,'Mão de Obra'!$A$2:$AA$998,5,))</f>
        <v/>
      </c>
      <c r="L1492" s="467"/>
      <c r="M1492" s="467"/>
      <c r="N1492" s="467"/>
      <c r="O1492" s="447"/>
      <c r="P1492" s="447"/>
      <c r="Q1492" s="447"/>
      <c r="R1492" s="447"/>
      <c r="S1492" s="447"/>
      <c r="T1492" s="447"/>
      <c r="U1492" s="447"/>
      <c r="V1492" s="447"/>
      <c r="W1492" s="447"/>
      <c r="X1492" s="447"/>
      <c r="Y1492" s="447"/>
      <c r="Z1492" s="447"/>
      <c r="AA1492" s="468" t="str">
        <f t="shared" si="149"/>
        <v/>
      </c>
      <c r="AB1492" s="468"/>
      <c r="AC1492" s="468"/>
      <c r="AD1492" s="468"/>
      <c r="AE1492" s="468"/>
      <c r="AF1492" s="469"/>
      <c r="AL1492" s="71"/>
      <c r="AQ1492" s="97"/>
    </row>
    <row r="1493" spans="1:43" s="42" customFormat="1" outlineLevel="1" x14ac:dyDescent="0.3">
      <c r="A1493" s="439" t="str">
        <f>IF(E1493=0,"",VLOOKUP(E1493,'Mão de Obra'!$A$2:$AA$998,2,FALSE))</f>
        <v/>
      </c>
      <c r="B1493" s="440"/>
      <c r="C1493" s="440"/>
      <c r="D1493" s="440"/>
      <c r="E1493" s="445"/>
      <c r="F1493" s="445"/>
      <c r="G1493" s="466" t="str">
        <f t="shared" si="150"/>
        <v/>
      </c>
      <c r="H1493" s="466"/>
      <c r="I1493" s="466"/>
      <c r="J1493" s="466"/>
      <c r="K1493" s="467" t="str">
        <f>IF(E1493=0,"",VLOOKUP(E1493,'Mão de Obra'!$A$2:$AA$998,5,))</f>
        <v/>
      </c>
      <c r="L1493" s="467"/>
      <c r="M1493" s="467"/>
      <c r="N1493" s="467"/>
      <c r="O1493" s="447"/>
      <c r="P1493" s="447"/>
      <c r="Q1493" s="447"/>
      <c r="R1493" s="447"/>
      <c r="S1493" s="447"/>
      <c r="T1493" s="447"/>
      <c r="U1493" s="447"/>
      <c r="V1493" s="447"/>
      <c r="W1493" s="447"/>
      <c r="X1493" s="447"/>
      <c r="Y1493" s="447"/>
      <c r="Z1493" s="447"/>
      <c r="AA1493" s="468" t="str">
        <f t="shared" si="149"/>
        <v/>
      </c>
      <c r="AB1493" s="468"/>
      <c r="AC1493" s="468"/>
      <c r="AD1493" s="468"/>
      <c r="AE1493" s="468"/>
      <c r="AF1493" s="469"/>
      <c r="AL1493" s="71"/>
      <c r="AQ1493" s="97"/>
    </row>
    <row r="1494" spans="1:43" s="42" customFormat="1" outlineLevel="1" x14ac:dyDescent="0.3">
      <c r="A1494" s="439" t="str">
        <f>IF(E1494=0,"",VLOOKUP(E1494,'Mão de Obra'!$A$2:$AA$998,2,FALSE))</f>
        <v/>
      </c>
      <c r="B1494" s="440"/>
      <c r="C1494" s="440"/>
      <c r="D1494" s="440"/>
      <c r="E1494" s="445"/>
      <c r="F1494" s="445"/>
      <c r="G1494" s="466" t="str">
        <f t="shared" si="150"/>
        <v/>
      </c>
      <c r="H1494" s="466"/>
      <c r="I1494" s="466"/>
      <c r="J1494" s="466"/>
      <c r="K1494" s="467" t="str">
        <f>IF(E1494=0,"",VLOOKUP(E1494,'Mão de Obra'!$A$2:$AA$998,5,))</f>
        <v/>
      </c>
      <c r="L1494" s="467"/>
      <c r="M1494" s="467"/>
      <c r="N1494" s="467"/>
      <c r="O1494" s="447"/>
      <c r="P1494" s="447"/>
      <c r="Q1494" s="447"/>
      <c r="R1494" s="447"/>
      <c r="S1494" s="447"/>
      <c r="T1494" s="447"/>
      <c r="U1494" s="447"/>
      <c r="V1494" s="447"/>
      <c r="W1494" s="447"/>
      <c r="X1494" s="447"/>
      <c r="Y1494" s="447"/>
      <c r="Z1494" s="447"/>
      <c r="AA1494" s="468" t="str">
        <f t="shared" si="149"/>
        <v/>
      </c>
      <c r="AB1494" s="468"/>
      <c r="AC1494" s="468"/>
      <c r="AD1494" s="468"/>
      <c r="AE1494" s="468"/>
      <c r="AF1494" s="469"/>
      <c r="AL1494" s="71"/>
      <c r="AQ1494" s="97"/>
    </row>
    <row r="1495" spans="1:43" s="42" customFormat="1" outlineLevel="1" x14ac:dyDescent="0.3">
      <c r="A1495" s="439" t="str">
        <f>IF(E1495=0,"",VLOOKUP(E1495,'Mão de Obra'!$A$2:$AA$998,2,FALSE))</f>
        <v/>
      </c>
      <c r="B1495" s="440"/>
      <c r="C1495" s="440"/>
      <c r="D1495" s="440"/>
      <c r="E1495" s="445"/>
      <c r="F1495" s="445"/>
      <c r="G1495" s="466" t="str">
        <f t="shared" si="150"/>
        <v/>
      </c>
      <c r="H1495" s="466"/>
      <c r="I1495" s="466"/>
      <c r="J1495" s="466"/>
      <c r="K1495" s="467" t="str">
        <f>IF(E1495=0,"",VLOOKUP(E1495,'Mão de Obra'!$A$2:$AA$998,5,))</f>
        <v/>
      </c>
      <c r="L1495" s="467"/>
      <c r="M1495" s="467"/>
      <c r="N1495" s="467"/>
      <c r="O1495" s="447"/>
      <c r="P1495" s="447"/>
      <c r="Q1495" s="447"/>
      <c r="R1495" s="447"/>
      <c r="S1495" s="447"/>
      <c r="T1495" s="447"/>
      <c r="U1495" s="447"/>
      <c r="V1495" s="447"/>
      <c r="W1495" s="447"/>
      <c r="X1495" s="447"/>
      <c r="Y1495" s="447"/>
      <c r="Z1495" s="447"/>
      <c r="AA1495" s="468" t="str">
        <f t="shared" si="149"/>
        <v/>
      </c>
      <c r="AB1495" s="468"/>
      <c r="AC1495" s="468"/>
      <c r="AD1495" s="468"/>
      <c r="AE1495" s="468"/>
      <c r="AF1495" s="469"/>
      <c r="AL1495" s="71"/>
      <c r="AQ1495" s="97"/>
    </row>
    <row r="1496" spans="1:43" s="42" customFormat="1" outlineLevel="1" x14ac:dyDescent="0.3">
      <c r="A1496" s="439" t="str">
        <f>IF(E1496=0,"",VLOOKUP(E1496,'Mão de Obra'!$A$2:$AA$998,2,FALSE))</f>
        <v/>
      </c>
      <c r="B1496" s="440"/>
      <c r="C1496" s="440"/>
      <c r="D1496" s="440"/>
      <c r="E1496" s="445"/>
      <c r="F1496" s="445"/>
      <c r="G1496" s="466" t="str">
        <f t="shared" si="150"/>
        <v/>
      </c>
      <c r="H1496" s="466"/>
      <c r="I1496" s="466"/>
      <c r="J1496" s="466"/>
      <c r="K1496" s="467" t="str">
        <f>IF(E1496=0,"",VLOOKUP(E1496,'Mão de Obra'!$A$2:$AA$998,5))</f>
        <v/>
      </c>
      <c r="L1496" s="467"/>
      <c r="M1496" s="467"/>
      <c r="N1496" s="467"/>
      <c r="O1496" s="447"/>
      <c r="P1496" s="447"/>
      <c r="Q1496" s="447"/>
      <c r="R1496" s="447"/>
      <c r="S1496" s="447"/>
      <c r="T1496" s="447"/>
      <c r="U1496" s="447"/>
      <c r="V1496" s="447"/>
      <c r="W1496" s="447"/>
      <c r="X1496" s="447"/>
      <c r="Y1496" s="447"/>
      <c r="Z1496" s="447"/>
      <c r="AA1496" s="468" t="str">
        <f t="shared" si="149"/>
        <v/>
      </c>
      <c r="AB1496" s="468"/>
      <c r="AC1496" s="468"/>
      <c r="AD1496" s="468"/>
      <c r="AE1496" s="468"/>
      <c r="AF1496" s="469"/>
      <c r="AL1496" s="71"/>
      <c r="AQ1496" s="97"/>
    </row>
    <row r="1497" spans="1:43" s="42" customFormat="1" outlineLevel="1" x14ac:dyDescent="0.3">
      <c r="A1497" s="453" t="s">
        <v>35</v>
      </c>
      <c r="B1497" s="454"/>
      <c r="C1497" s="454"/>
      <c r="D1497" s="454"/>
      <c r="E1497" s="454"/>
      <c r="F1497" s="454"/>
      <c r="G1497" s="454"/>
      <c r="H1497" s="454"/>
      <c r="I1497" s="454"/>
      <c r="J1497" s="454"/>
      <c r="K1497" s="454"/>
      <c r="L1497" s="454"/>
      <c r="M1497" s="454"/>
      <c r="N1497" s="454"/>
      <c r="O1497" s="454"/>
      <c r="P1497" s="454"/>
      <c r="Q1497" s="454"/>
      <c r="R1497" s="454"/>
      <c r="S1497" s="454"/>
      <c r="T1497" s="454"/>
      <c r="U1497" s="454"/>
      <c r="V1497" s="454"/>
      <c r="W1497" s="455">
        <f>TRUNC(SUM(AA1489:AF1496),2)</f>
        <v>50.52</v>
      </c>
      <c r="X1497" s="456"/>
      <c r="Y1497" s="456"/>
      <c r="Z1497" s="456"/>
      <c r="AA1497" s="456"/>
      <c r="AB1497" s="456"/>
      <c r="AC1497" s="456"/>
      <c r="AD1497" s="456"/>
      <c r="AE1497" s="456"/>
      <c r="AF1497" s="456"/>
      <c r="AL1497" s="71"/>
      <c r="AQ1497" s="97"/>
    </row>
    <row r="1498" spans="1:43" s="42" customFormat="1" outlineLevel="1" x14ac:dyDescent="0.3">
      <c r="A1498" s="24"/>
      <c r="B1498" s="25"/>
      <c r="C1498" s="25"/>
      <c r="D1498" s="26"/>
      <c r="E1498" s="27"/>
      <c r="F1498" s="27"/>
      <c r="G1498" s="25"/>
      <c r="H1498" s="25"/>
      <c r="I1498" s="25"/>
      <c r="J1498" s="25"/>
      <c r="K1498" s="25"/>
      <c r="L1498" s="25"/>
      <c r="M1498" s="25"/>
      <c r="N1498" s="25"/>
      <c r="O1498" s="25"/>
      <c r="P1498" s="25"/>
      <c r="Q1498" s="25"/>
      <c r="R1498" s="25"/>
      <c r="S1498" s="25"/>
      <c r="T1498" s="25"/>
      <c r="U1498" s="25"/>
      <c r="V1498" s="25"/>
      <c r="W1498" s="25"/>
      <c r="X1498" s="46"/>
      <c r="Y1498" s="46"/>
      <c r="Z1498" s="46"/>
      <c r="AA1498" s="46"/>
      <c r="AB1498" s="49"/>
      <c r="AC1498" s="49"/>
      <c r="AD1498" s="49"/>
      <c r="AE1498" s="49"/>
      <c r="AF1498" s="28"/>
      <c r="AL1498" s="71"/>
      <c r="AQ1498" s="97"/>
    </row>
    <row r="1499" spans="1:43" s="42" customFormat="1" outlineLevel="1" x14ac:dyDescent="0.3">
      <c r="A1499" s="449" t="s">
        <v>36</v>
      </c>
      <c r="B1499" s="449"/>
      <c r="C1499" s="449"/>
      <c r="D1499" s="449"/>
      <c r="E1499" s="451" t="s">
        <v>24</v>
      </c>
      <c r="F1499" s="451"/>
      <c r="G1499" s="451" t="s">
        <v>37</v>
      </c>
      <c r="H1499" s="451"/>
      <c r="I1499" s="451"/>
      <c r="J1499" s="451" t="s">
        <v>38</v>
      </c>
      <c r="K1499" s="451"/>
      <c r="L1499" s="451"/>
      <c r="M1499" s="451" t="s">
        <v>39</v>
      </c>
      <c r="N1499" s="451"/>
      <c r="O1499" s="451"/>
      <c r="P1499" s="451"/>
      <c r="Q1499" s="451"/>
      <c r="R1499" s="451" t="s">
        <v>40</v>
      </c>
      <c r="S1499" s="451"/>
      <c r="T1499" s="451"/>
      <c r="U1499" s="451"/>
      <c r="V1499" s="451"/>
      <c r="W1499" s="451" t="s">
        <v>19</v>
      </c>
      <c r="X1499" s="451"/>
      <c r="Y1499" s="451"/>
      <c r="Z1499" s="451"/>
      <c r="AA1499" s="451"/>
      <c r="AB1499" s="451"/>
      <c r="AC1499" s="451"/>
      <c r="AD1499" s="451"/>
      <c r="AE1499" s="451"/>
      <c r="AF1499" s="451"/>
      <c r="AL1499" s="71"/>
      <c r="AQ1499" s="97"/>
    </row>
    <row r="1500" spans="1:43" s="42" customFormat="1" outlineLevel="1" x14ac:dyDescent="0.3">
      <c r="A1500" s="31" t="s">
        <v>517</v>
      </c>
      <c r="B1500" s="32"/>
      <c r="C1500" s="32"/>
      <c r="D1500" s="33"/>
      <c r="E1500" s="470" t="s">
        <v>201</v>
      </c>
      <c r="F1500" s="470"/>
      <c r="G1500" s="446"/>
      <c r="H1500" s="446"/>
      <c r="I1500" s="446"/>
      <c r="J1500" s="471" t="s">
        <v>57</v>
      </c>
      <c r="K1500" s="471"/>
      <c r="L1500" s="471"/>
      <c r="M1500" s="471"/>
      <c r="N1500" s="471"/>
      <c r="O1500" s="471"/>
      <c r="P1500" s="471"/>
      <c r="Q1500" s="471"/>
      <c r="R1500" s="471"/>
      <c r="S1500" s="471"/>
      <c r="T1500" s="471"/>
      <c r="U1500" s="471"/>
      <c r="V1500" s="471"/>
      <c r="W1500" s="34"/>
      <c r="X1500" s="47"/>
      <c r="Y1500" s="47"/>
      <c r="Z1500" s="47"/>
      <c r="AA1500" s="47"/>
      <c r="AB1500" s="47"/>
      <c r="AC1500" s="47"/>
      <c r="AD1500" s="47"/>
      <c r="AE1500" s="461">
        <f>IF(A1500="","",(W1497*G1500/100))</f>
        <v>0</v>
      </c>
      <c r="AF1500" s="472"/>
      <c r="AL1500" s="71"/>
      <c r="AQ1500" s="97"/>
    </row>
    <row r="1501" spans="1:43" s="42" customFormat="1" outlineLevel="1" x14ac:dyDescent="0.3">
      <c r="A1501" s="31" t="s">
        <v>113</v>
      </c>
      <c r="B1501" s="32"/>
      <c r="C1501" s="32"/>
      <c r="D1501" s="33"/>
      <c r="E1501" s="470" t="s">
        <v>116</v>
      </c>
      <c r="F1501" s="470"/>
      <c r="G1501" s="446"/>
      <c r="H1501" s="446"/>
      <c r="I1501" s="446"/>
      <c r="J1501" s="471" t="s">
        <v>57</v>
      </c>
      <c r="K1501" s="471"/>
      <c r="L1501" s="471"/>
      <c r="M1501" s="471"/>
      <c r="N1501" s="471"/>
      <c r="O1501" s="471"/>
      <c r="P1501" s="471"/>
      <c r="Q1501" s="471"/>
      <c r="R1501" s="471"/>
      <c r="S1501" s="471"/>
      <c r="T1501" s="471"/>
      <c r="U1501" s="471"/>
      <c r="V1501" s="471"/>
      <c r="W1501" s="34"/>
      <c r="X1501" s="47"/>
      <c r="Y1501" s="47"/>
      <c r="Z1501" s="47"/>
      <c r="AA1501" s="47"/>
      <c r="AB1501" s="47"/>
      <c r="AC1501" s="47"/>
      <c r="AD1501" s="47"/>
      <c r="AE1501" s="461">
        <f>IF(A1501="","",(W1497*G1501/100))</f>
        <v>0</v>
      </c>
      <c r="AF1501" s="472"/>
      <c r="AL1501" s="71"/>
      <c r="AQ1501" s="97"/>
    </row>
    <row r="1502" spans="1:43" s="42" customFormat="1" outlineLevel="1" x14ac:dyDescent="0.3">
      <c r="A1502" s="35" t="s">
        <v>114</v>
      </c>
      <c r="B1502" s="32"/>
      <c r="C1502" s="32"/>
      <c r="D1502" s="33"/>
      <c r="E1502" s="470" t="s">
        <v>117</v>
      </c>
      <c r="F1502" s="470"/>
      <c r="G1502" s="446"/>
      <c r="H1502" s="446"/>
      <c r="I1502" s="446"/>
      <c r="J1502" s="471" t="s">
        <v>57</v>
      </c>
      <c r="K1502" s="471"/>
      <c r="L1502" s="471"/>
      <c r="M1502" s="60"/>
      <c r="N1502" s="60"/>
      <c r="O1502" s="60"/>
      <c r="P1502" s="60"/>
      <c r="Q1502" s="60"/>
      <c r="R1502" s="60"/>
      <c r="S1502" s="60"/>
      <c r="T1502" s="60"/>
      <c r="U1502" s="60"/>
      <c r="V1502" s="60"/>
      <c r="W1502" s="34"/>
      <c r="X1502" s="47"/>
      <c r="Y1502" s="47"/>
      <c r="Z1502" s="47"/>
      <c r="AA1502" s="47"/>
      <c r="AB1502" s="47"/>
      <c r="AC1502" s="47"/>
      <c r="AD1502" s="47"/>
      <c r="AE1502" s="461">
        <f>IF(A1502="","",(W1497*G1502/100))</f>
        <v>0</v>
      </c>
      <c r="AF1502" s="472"/>
      <c r="AL1502" s="71"/>
      <c r="AQ1502" s="97"/>
    </row>
    <row r="1503" spans="1:43" s="42" customFormat="1" outlineLevel="1" x14ac:dyDescent="0.3">
      <c r="A1503" s="35" t="s">
        <v>115</v>
      </c>
      <c r="B1503" s="32"/>
      <c r="C1503" s="32"/>
      <c r="D1503" s="33"/>
      <c r="E1503" s="470" t="s">
        <v>118</v>
      </c>
      <c r="F1503" s="470"/>
      <c r="G1503" s="446"/>
      <c r="H1503" s="446"/>
      <c r="I1503" s="446"/>
      <c r="J1503" s="471" t="s">
        <v>57</v>
      </c>
      <c r="K1503" s="471"/>
      <c r="L1503" s="471"/>
      <c r="M1503" s="471"/>
      <c r="N1503" s="471"/>
      <c r="O1503" s="471"/>
      <c r="P1503" s="471"/>
      <c r="Q1503" s="471"/>
      <c r="R1503" s="471"/>
      <c r="S1503" s="471"/>
      <c r="T1503" s="471"/>
      <c r="U1503" s="471"/>
      <c r="V1503" s="471"/>
      <c r="W1503" s="36"/>
      <c r="X1503" s="48"/>
      <c r="Y1503" s="48"/>
      <c r="Z1503" s="48"/>
      <c r="AA1503" s="48"/>
      <c r="AB1503" s="48"/>
      <c r="AC1503" s="48"/>
      <c r="AD1503" s="48"/>
      <c r="AE1503" s="461">
        <f>IF(A1503="","",(W1497*G1503/100))</f>
        <v>0</v>
      </c>
      <c r="AF1503" s="472"/>
      <c r="AL1503" s="71"/>
      <c r="AQ1503" s="97"/>
    </row>
    <row r="1504" spans="1:43" s="42" customFormat="1" outlineLevel="1" x14ac:dyDescent="0.3">
      <c r="A1504" s="453" t="s">
        <v>41</v>
      </c>
      <c r="B1504" s="454"/>
      <c r="C1504" s="454"/>
      <c r="D1504" s="454"/>
      <c r="E1504" s="454"/>
      <c r="F1504" s="454"/>
      <c r="G1504" s="454"/>
      <c r="H1504" s="454"/>
      <c r="I1504" s="454"/>
      <c r="J1504" s="454"/>
      <c r="K1504" s="454"/>
      <c r="L1504" s="454"/>
      <c r="M1504" s="454"/>
      <c r="N1504" s="454"/>
      <c r="O1504" s="454"/>
      <c r="P1504" s="454"/>
      <c r="Q1504" s="454"/>
      <c r="R1504" s="454"/>
      <c r="S1504" s="454"/>
      <c r="T1504" s="454"/>
      <c r="U1504" s="454"/>
      <c r="V1504" s="454"/>
      <c r="W1504" s="455">
        <f>TRUNC(SUM(AE1500:AF1503),2)</f>
        <v>0</v>
      </c>
      <c r="X1504" s="456"/>
      <c r="Y1504" s="456"/>
      <c r="Z1504" s="456"/>
      <c r="AA1504" s="456"/>
      <c r="AB1504" s="456"/>
      <c r="AC1504" s="456"/>
      <c r="AD1504" s="456"/>
      <c r="AE1504" s="456"/>
      <c r="AF1504" s="456"/>
      <c r="AL1504" s="71"/>
      <c r="AQ1504" s="97"/>
    </row>
    <row r="1505" spans="1:43" s="42" customFormat="1" outlineLevel="1" x14ac:dyDescent="0.3">
      <c r="A1505" s="24"/>
      <c r="B1505" s="25"/>
      <c r="C1505" s="25"/>
      <c r="D1505" s="26"/>
      <c r="E1505" s="27"/>
      <c r="F1505" s="27"/>
      <c r="G1505" s="25"/>
      <c r="H1505" s="25"/>
      <c r="I1505" s="25"/>
      <c r="J1505" s="25"/>
      <c r="K1505" s="25"/>
      <c r="L1505" s="25"/>
      <c r="M1505" s="25"/>
      <c r="N1505" s="25"/>
      <c r="O1505" s="25"/>
      <c r="P1505" s="25"/>
      <c r="Q1505" s="25"/>
      <c r="R1505" s="25"/>
      <c r="S1505" s="25"/>
      <c r="T1505" s="25"/>
      <c r="U1505" s="25"/>
      <c r="V1505" s="25"/>
      <c r="W1505" s="25"/>
      <c r="X1505" s="46"/>
      <c r="Y1505" s="46"/>
      <c r="Z1505" s="46"/>
      <c r="AA1505" s="46"/>
      <c r="AB1505" s="49"/>
      <c r="AC1505" s="49"/>
      <c r="AD1505" s="49"/>
      <c r="AE1505" s="49"/>
      <c r="AF1505" s="28"/>
      <c r="AL1505" s="71"/>
      <c r="AQ1505" s="97"/>
    </row>
    <row r="1506" spans="1:43" s="42" customFormat="1" outlineLevel="1" x14ac:dyDescent="0.3">
      <c r="A1506" s="463" t="s">
        <v>42</v>
      </c>
      <c r="B1506" s="463"/>
      <c r="C1506" s="463"/>
      <c r="D1506" s="463"/>
      <c r="E1506" s="463"/>
      <c r="F1506" s="463"/>
      <c r="G1506" s="463"/>
      <c r="H1506" s="463"/>
      <c r="I1506" s="463"/>
      <c r="J1506" s="463"/>
      <c r="K1506" s="463"/>
      <c r="L1506" s="463"/>
      <c r="M1506" s="463"/>
      <c r="N1506" s="455">
        <f>SUM(W1486,W1497,W1504)</f>
        <v>50.52</v>
      </c>
      <c r="O1506" s="456"/>
      <c r="P1506" s="456"/>
      <c r="Q1506" s="456"/>
      <c r="R1506" s="456"/>
      <c r="S1506" s="456"/>
      <c r="T1506" s="456"/>
      <c r="U1506" s="456"/>
      <c r="V1506" s="456"/>
      <c r="W1506" s="456"/>
      <c r="X1506" s="456"/>
      <c r="Y1506" s="456"/>
      <c r="Z1506" s="456"/>
      <c r="AA1506" s="456"/>
      <c r="AB1506" s="456"/>
      <c r="AC1506" s="456"/>
      <c r="AD1506" s="456"/>
      <c r="AE1506" s="456"/>
      <c r="AF1506" s="456"/>
      <c r="AL1506" s="71"/>
      <c r="AQ1506" s="97"/>
    </row>
    <row r="1507" spans="1:43" s="42" customFormat="1" outlineLevel="1" x14ac:dyDescent="0.3">
      <c r="A1507" s="464" t="s">
        <v>43</v>
      </c>
      <c r="B1507" s="464"/>
      <c r="C1507" s="464"/>
      <c r="D1507" s="464"/>
      <c r="E1507" s="464"/>
      <c r="F1507" s="464"/>
      <c r="G1507" s="464"/>
      <c r="H1507" s="464"/>
      <c r="I1507" s="464"/>
      <c r="J1507" s="464"/>
      <c r="K1507" s="464"/>
      <c r="L1507" s="464"/>
      <c r="M1507" s="464"/>
      <c r="N1507" s="465">
        <f>AH1540</f>
        <v>25</v>
      </c>
      <c r="O1507" s="465"/>
      <c r="P1507" s="465"/>
      <c r="Q1507" s="465"/>
      <c r="R1507" s="465"/>
      <c r="S1507" s="465"/>
      <c r="T1507" s="465"/>
      <c r="U1507" s="465"/>
      <c r="V1507" s="465"/>
      <c r="W1507" s="465"/>
      <c r="X1507" s="465"/>
      <c r="Y1507" s="465"/>
      <c r="Z1507" s="465"/>
      <c r="AA1507" s="465"/>
      <c r="AB1507" s="465"/>
      <c r="AC1507" s="465"/>
      <c r="AD1507" s="465"/>
      <c r="AE1507" s="465"/>
      <c r="AF1507" s="465"/>
      <c r="AL1507" s="71"/>
      <c r="AQ1507" s="97"/>
    </row>
    <row r="1508" spans="1:43" s="42" customFormat="1" outlineLevel="1" x14ac:dyDescent="0.3">
      <c r="A1508" s="463" t="s">
        <v>44</v>
      </c>
      <c r="B1508" s="463"/>
      <c r="C1508" s="463"/>
      <c r="D1508" s="463"/>
      <c r="E1508" s="463"/>
      <c r="F1508" s="463"/>
      <c r="G1508" s="463"/>
      <c r="H1508" s="463"/>
      <c r="I1508" s="463"/>
      <c r="J1508" s="463"/>
      <c r="K1508" s="463"/>
      <c r="L1508" s="463"/>
      <c r="M1508" s="463"/>
      <c r="N1508" s="455">
        <f>TRUNC(N1506/N1507,2)</f>
        <v>2.02</v>
      </c>
      <c r="O1508" s="456"/>
      <c r="P1508" s="456"/>
      <c r="Q1508" s="456"/>
      <c r="R1508" s="456"/>
      <c r="S1508" s="456"/>
      <c r="T1508" s="456"/>
      <c r="U1508" s="456"/>
      <c r="V1508" s="456"/>
      <c r="W1508" s="456"/>
      <c r="X1508" s="456"/>
      <c r="Y1508" s="456"/>
      <c r="Z1508" s="456"/>
      <c r="AA1508" s="456"/>
      <c r="AB1508" s="456"/>
      <c r="AC1508" s="456"/>
      <c r="AD1508" s="456"/>
      <c r="AE1508" s="456"/>
      <c r="AF1508" s="456"/>
      <c r="AL1508" s="71"/>
      <c r="AQ1508" s="97"/>
    </row>
    <row r="1509" spans="1:43" s="42" customFormat="1" outlineLevel="1" x14ac:dyDescent="0.3">
      <c r="A1509" s="24"/>
      <c r="B1509" s="25"/>
      <c r="C1509" s="25"/>
      <c r="D1509" s="26"/>
      <c r="E1509" s="27"/>
      <c r="F1509" s="27"/>
      <c r="G1509" s="25"/>
      <c r="H1509" s="25"/>
      <c r="I1509" s="25"/>
      <c r="J1509" s="25"/>
      <c r="K1509" s="25"/>
      <c r="L1509" s="25"/>
      <c r="M1509" s="25"/>
      <c r="N1509" s="25"/>
      <c r="O1509" s="25"/>
      <c r="P1509" s="25"/>
      <c r="Q1509" s="25"/>
      <c r="R1509" s="25"/>
      <c r="S1509" s="25"/>
      <c r="T1509" s="25"/>
      <c r="U1509" s="25"/>
      <c r="V1509" s="25"/>
      <c r="W1509" s="25"/>
      <c r="X1509" s="46"/>
      <c r="Y1509" s="46"/>
      <c r="Z1509" s="46"/>
      <c r="AA1509" s="46"/>
      <c r="AB1509" s="49"/>
      <c r="AC1509" s="49"/>
      <c r="AD1509" s="49"/>
      <c r="AE1509" s="49"/>
      <c r="AF1509" s="28"/>
      <c r="AL1509" s="71"/>
      <c r="AQ1509" s="97"/>
    </row>
    <row r="1510" spans="1:43" s="42" customFormat="1" outlineLevel="1" x14ac:dyDescent="0.3">
      <c r="A1510" s="449" t="s">
        <v>45</v>
      </c>
      <c r="B1510" s="449"/>
      <c r="C1510" s="449"/>
      <c r="D1510" s="449"/>
      <c r="E1510" s="451" t="s">
        <v>24</v>
      </c>
      <c r="F1510" s="451"/>
      <c r="G1510" s="451" t="s">
        <v>0</v>
      </c>
      <c r="H1510" s="451"/>
      <c r="I1510" s="452" t="s">
        <v>46</v>
      </c>
      <c r="J1510" s="452"/>
      <c r="K1510" s="452"/>
      <c r="L1510" s="452"/>
      <c r="M1510" s="452"/>
      <c r="N1510" s="452"/>
      <c r="O1510" s="452"/>
      <c r="P1510" s="452"/>
      <c r="Q1510" s="452" t="s">
        <v>30</v>
      </c>
      <c r="R1510" s="452"/>
      <c r="S1510" s="452"/>
      <c r="T1510" s="452"/>
      <c r="U1510" s="452"/>
      <c r="V1510" s="452"/>
      <c r="W1510" s="452"/>
      <c r="X1510" s="452"/>
      <c r="Y1510" s="452"/>
      <c r="Z1510" s="452"/>
      <c r="AA1510" s="452"/>
      <c r="AB1510" s="438" t="s">
        <v>46</v>
      </c>
      <c r="AC1510" s="438"/>
      <c r="AD1510" s="438"/>
      <c r="AE1510" s="438"/>
      <c r="AF1510" s="438"/>
      <c r="AL1510" s="71"/>
      <c r="AQ1510" s="97"/>
    </row>
    <row r="1511" spans="1:43" s="42" customFormat="1" outlineLevel="1" x14ac:dyDescent="0.3">
      <c r="A1511" s="439" t="str">
        <f>IF(E1511="","",VLOOKUP(E1511,Material!$A$3:$N$5210,2,FALSE))</f>
        <v>TRELIÇA NERVURADA ELETROSSOLDADA EM AÇO CA 60</v>
      </c>
      <c r="B1511" s="440"/>
      <c r="C1511" s="440"/>
      <c r="D1511" s="440"/>
      <c r="E1511" s="441" t="s">
        <v>1621</v>
      </c>
      <c r="F1511" s="441"/>
      <c r="G1511" s="441" t="str">
        <f>IF(E1511="","",VLOOKUP(E1511,Material!$A$3:$N$5210,3,FALSE))</f>
        <v>kg</v>
      </c>
      <c r="H1511" s="441"/>
      <c r="I1511" s="448">
        <f>IF(E1511="","",VLOOKUP(E1511,Material!$A$3:$N$5210,4,FALSE))</f>
        <v>9.2650000000000006</v>
      </c>
      <c r="J1511" s="448"/>
      <c r="K1511" s="448"/>
      <c r="L1511" s="448"/>
      <c r="M1511" s="448"/>
      <c r="N1511" s="448"/>
      <c r="O1511" s="448"/>
      <c r="P1511" s="448"/>
      <c r="Q1511" s="55"/>
      <c r="R1511" s="55"/>
      <c r="S1511" s="55"/>
      <c r="T1511" s="55"/>
      <c r="U1511" s="55"/>
      <c r="V1511" s="55"/>
      <c r="W1511" s="444">
        <v>1</v>
      </c>
      <c r="X1511" s="444"/>
      <c r="Y1511" s="444"/>
      <c r="Z1511" s="444"/>
      <c r="AA1511" s="444"/>
      <c r="AB1511" s="47"/>
      <c r="AC1511" s="47"/>
      <c r="AD1511" s="47"/>
      <c r="AE1511" s="47"/>
      <c r="AF1511" s="37">
        <f t="shared" ref="AF1511:AF1520" si="151">IF(W1511="","",I1511*W1511)</f>
        <v>9.2650000000000006</v>
      </c>
      <c r="AL1511" s="71"/>
      <c r="AQ1511" s="97"/>
    </row>
    <row r="1512" spans="1:43" s="42" customFormat="1" outlineLevel="1" x14ac:dyDescent="0.3">
      <c r="A1512" s="439" t="str">
        <f>IF(E1512="","",VLOOKUP(E1512,Material!$A$3:$N$521,2,FALSE))</f>
        <v/>
      </c>
      <c r="B1512" s="440"/>
      <c r="C1512" s="440"/>
      <c r="D1512" s="440"/>
      <c r="E1512" s="441"/>
      <c r="F1512" s="441"/>
      <c r="G1512" s="441" t="str">
        <f>IF(E1512="","",VLOOKUP(E1512,Material!$A$3:$N$521,3,FALSE))</f>
        <v/>
      </c>
      <c r="H1512" s="441"/>
      <c r="I1512" s="448" t="str">
        <f>IF(E1512="","",VLOOKUP(E1512,Material!$A$3:$N$521,4,FALSE))</f>
        <v/>
      </c>
      <c r="J1512" s="448"/>
      <c r="K1512" s="448"/>
      <c r="L1512" s="448"/>
      <c r="M1512" s="448"/>
      <c r="N1512" s="448"/>
      <c r="O1512" s="448"/>
      <c r="P1512" s="448"/>
      <c r="Q1512" s="55"/>
      <c r="R1512" s="55"/>
      <c r="S1512" s="55"/>
      <c r="T1512" s="55"/>
      <c r="U1512" s="55"/>
      <c r="V1512" s="55"/>
      <c r="W1512" s="444"/>
      <c r="X1512" s="444"/>
      <c r="Y1512" s="444"/>
      <c r="Z1512" s="444"/>
      <c r="AA1512" s="444"/>
      <c r="AB1512" s="47"/>
      <c r="AC1512" s="47"/>
      <c r="AD1512" s="47"/>
      <c r="AE1512" s="47"/>
      <c r="AF1512" s="37" t="str">
        <f t="shared" si="151"/>
        <v/>
      </c>
      <c r="AL1512" s="71"/>
      <c r="AQ1512" s="97"/>
    </row>
    <row r="1513" spans="1:43" s="42" customFormat="1" outlineLevel="1" x14ac:dyDescent="0.3">
      <c r="A1513" s="439" t="str">
        <f>IF(E1513="","",VLOOKUP(E1513,Material!$A$3:$N$521,2,FALSE))</f>
        <v/>
      </c>
      <c r="B1513" s="440"/>
      <c r="C1513" s="440"/>
      <c r="D1513" s="440"/>
      <c r="E1513" s="441"/>
      <c r="F1513" s="441"/>
      <c r="G1513" s="441" t="str">
        <f>IF(E1513="","",VLOOKUP(E1513,Material!$A$3:$N$521,3,FALSE))</f>
        <v/>
      </c>
      <c r="H1513" s="441"/>
      <c r="I1513" s="448" t="str">
        <f>IF(E1513="","",VLOOKUP(E1513,Material!$A$3:$N$521,4,FALSE))</f>
        <v/>
      </c>
      <c r="J1513" s="448"/>
      <c r="K1513" s="448"/>
      <c r="L1513" s="448"/>
      <c r="M1513" s="448"/>
      <c r="N1513" s="448"/>
      <c r="O1513" s="448"/>
      <c r="P1513" s="448"/>
      <c r="Q1513" s="55"/>
      <c r="R1513" s="55"/>
      <c r="S1513" s="55"/>
      <c r="T1513" s="55"/>
      <c r="U1513" s="55"/>
      <c r="V1513" s="55"/>
      <c r="W1513" s="444"/>
      <c r="X1513" s="444"/>
      <c r="Y1513" s="444"/>
      <c r="Z1513" s="444"/>
      <c r="AA1513" s="444"/>
      <c r="AB1513" s="47"/>
      <c r="AC1513" s="47"/>
      <c r="AD1513" s="47"/>
      <c r="AE1513" s="47"/>
      <c r="AF1513" s="37" t="str">
        <f t="shared" si="151"/>
        <v/>
      </c>
      <c r="AL1513" s="71"/>
      <c r="AQ1513" s="97"/>
    </row>
    <row r="1514" spans="1:43" s="42" customFormat="1" outlineLevel="1" x14ac:dyDescent="0.3">
      <c r="A1514" s="439" t="str">
        <f>IF(E1514="","",VLOOKUP(E1514,Material!$A$3:$N$521,2,FALSE))</f>
        <v/>
      </c>
      <c r="B1514" s="440"/>
      <c r="C1514" s="440"/>
      <c r="D1514" s="440"/>
      <c r="E1514" s="445"/>
      <c r="F1514" s="445"/>
      <c r="G1514" s="442" t="str">
        <f>IF(E1514="","",VLOOKUP(E1514,Material!$A$3:$N$521,3,FALSE))</f>
        <v/>
      </c>
      <c r="H1514" s="442"/>
      <c r="I1514" s="450" t="str">
        <f>IF(E1514="","",VLOOKUP(E1514,Material!$A$3:$N$521,4,FALSE))</f>
        <v/>
      </c>
      <c r="J1514" s="450"/>
      <c r="K1514" s="450"/>
      <c r="L1514" s="450"/>
      <c r="M1514" s="450"/>
      <c r="N1514" s="450"/>
      <c r="O1514" s="450"/>
      <c r="P1514" s="450"/>
      <c r="Q1514" s="34"/>
      <c r="R1514" s="34"/>
      <c r="S1514" s="34"/>
      <c r="T1514" s="34"/>
      <c r="U1514" s="34"/>
      <c r="V1514" s="34"/>
      <c r="W1514" s="447"/>
      <c r="X1514" s="447"/>
      <c r="Y1514" s="447"/>
      <c r="Z1514" s="447"/>
      <c r="AA1514" s="447"/>
      <c r="AB1514" s="47"/>
      <c r="AC1514" s="47"/>
      <c r="AD1514" s="47"/>
      <c r="AE1514" s="47"/>
      <c r="AF1514" s="37" t="str">
        <f t="shared" si="151"/>
        <v/>
      </c>
      <c r="AL1514" s="71"/>
      <c r="AQ1514" s="97"/>
    </row>
    <row r="1515" spans="1:43" s="42" customFormat="1" outlineLevel="1" x14ac:dyDescent="0.3">
      <c r="A1515" s="439" t="str">
        <f>IF(E1515="","",VLOOKUP(E1515,Material!$A$3:$N$521,2,FALSE))</f>
        <v/>
      </c>
      <c r="B1515" s="440"/>
      <c r="C1515" s="440"/>
      <c r="D1515" s="440"/>
      <c r="E1515" s="445"/>
      <c r="F1515" s="445"/>
      <c r="G1515" s="442" t="str">
        <f>IF(E1515="","",VLOOKUP(E1515,Material!$A$3:$N$521,3,FALSE))</f>
        <v/>
      </c>
      <c r="H1515" s="442"/>
      <c r="I1515" s="450" t="str">
        <f>IF(E1515="","",VLOOKUP(E1515,Material!$A$3:$N$521,4,FALSE))</f>
        <v/>
      </c>
      <c r="J1515" s="450"/>
      <c r="K1515" s="450"/>
      <c r="L1515" s="450"/>
      <c r="M1515" s="450"/>
      <c r="N1515" s="450"/>
      <c r="O1515" s="450"/>
      <c r="P1515" s="450"/>
      <c r="Q1515" s="34"/>
      <c r="R1515" s="34"/>
      <c r="S1515" s="34"/>
      <c r="T1515" s="34"/>
      <c r="U1515" s="34"/>
      <c r="V1515" s="34"/>
      <c r="W1515" s="447"/>
      <c r="X1515" s="447"/>
      <c r="Y1515" s="447"/>
      <c r="Z1515" s="447"/>
      <c r="AA1515" s="447"/>
      <c r="AB1515" s="47"/>
      <c r="AC1515" s="47"/>
      <c r="AD1515" s="47"/>
      <c r="AE1515" s="47"/>
      <c r="AF1515" s="37" t="str">
        <f t="shared" si="151"/>
        <v/>
      </c>
      <c r="AL1515" s="71"/>
      <c r="AQ1515" s="97"/>
    </row>
    <row r="1516" spans="1:43" s="42" customFormat="1" outlineLevel="1" x14ac:dyDescent="0.3">
      <c r="A1516" s="439" t="str">
        <f>IF(E1516="","",VLOOKUP(E1516,Material!$A$3:$N$521,2,FALSE))</f>
        <v/>
      </c>
      <c r="B1516" s="440"/>
      <c r="C1516" s="440"/>
      <c r="D1516" s="440"/>
      <c r="E1516" s="445"/>
      <c r="F1516" s="445"/>
      <c r="G1516" s="442" t="str">
        <f>IF(E1516="","",VLOOKUP(E1516,Material!$A$3:$N$521,3,FALSE))</f>
        <v/>
      </c>
      <c r="H1516" s="442"/>
      <c r="I1516" s="450" t="str">
        <f>IF(E1516="","",VLOOKUP(E1516,Material!$A$3:$N$521,4,FALSE))</f>
        <v/>
      </c>
      <c r="J1516" s="450"/>
      <c r="K1516" s="450"/>
      <c r="L1516" s="450"/>
      <c r="M1516" s="450"/>
      <c r="N1516" s="450"/>
      <c r="O1516" s="450"/>
      <c r="P1516" s="450"/>
      <c r="Q1516" s="34"/>
      <c r="R1516" s="34"/>
      <c r="S1516" s="34"/>
      <c r="T1516" s="34"/>
      <c r="U1516" s="34"/>
      <c r="V1516" s="34"/>
      <c r="W1516" s="447"/>
      <c r="X1516" s="447"/>
      <c r="Y1516" s="447"/>
      <c r="Z1516" s="447"/>
      <c r="AA1516" s="447"/>
      <c r="AB1516" s="47"/>
      <c r="AC1516" s="47"/>
      <c r="AD1516" s="47"/>
      <c r="AE1516" s="47"/>
      <c r="AF1516" s="37" t="str">
        <f t="shared" si="151"/>
        <v/>
      </c>
      <c r="AL1516" s="71"/>
      <c r="AQ1516" s="97"/>
    </row>
    <row r="1517" spans="1:43" s="42" customFormat="1" outlineLevel="1" x14ac:dyDescent="0.3">
      <c r="A1517" s="439" t="str">
        <f>IF(E1517="","",VLOOKUP(E1517,Material!$A$3:$N$521,2,FALSE))</f>
        <v/>
      </c>
      <c r="B1517" s="440"/>
      <c r="C1517" s="440"/>
      <c r="D1517" s="440"/>
      <c r="E1517" s="445"/>
      <c r="F1517" s="445"/>
      <c r="G1517" s="442" t="str">
        <f>IF(E1517="","",VLOOKUP(E1517,Material!$A$3:$N$521,3,FALSE))</f>
        <v/>
      </c>
      <c r="H1517" s="442"/>
      <c r="I1517" s="450" t="str">
        <f>IF(E1517="","",VLOOKUP(E1517,Material!$A$3:$N$521,4,FALSE))</f>
        <v/>
      </c>
      <c r="J1517" s="450"/>
      <c r="K1517" s="450"/>
      <c r="L1517" s="450"/>
      <c r="M1517" s="450"/>
      <c r="N1517" s="450"/>
      <c r="O1517" s="450"/>
      <c r="P1517" s="450"/>
      <c r="Q1517" s="34"/>
      <c r="R1517" s="34"/>
      <c r="S1517" s="34"/>
      <c r="T1517" s="34"/>
      <c r="U1517" s="34"/>
      <c r="V1517" s="34"/>
      <c r="W1517" s="447"/>
      <c r="X1517" s="447"/>
      <c r="Y1517" s="447"/>
      <c r="Z1517" s="447"/>
      <c r="AA1517" s="447"/>
      <c r="AB1517" s="47"/>
      <c r="AC1517" s="47"/>
      <c r="AD1517" s="47"/>
      <c r="AE1517" s="47"/>
      <c r="AF1517" s="37" t="str">
        <f t="shared" si="151"/>
        <v/>
      </c>
      <c r="AL1517" s="71"/>
      <c r="AQ1517" s="97"/>
    </row>
    <row r="1518" spans="1:43" s="42" customFormat="1" outlineLevel="1" x14ac:dyDescent="0.3">
      <c r="A1518" s="439" t="str">
        <f>IF(E1518="","",VLOOKUP(E1518,Material!$A$3:$N$521,2,FALSE))</f>
        <v/>
      </c>
      <c r="B1518" s="440"/>
      <c r="C1518" s="440"/>
      <c r="D1518" s="440"/>
      <c r="E1518" s="445"/>
      <c r="F1518" s="445"/>
      <c r="G1518" s="442" t="str">
        <f>IF(E1518="","",VLOOKUP(E1518,Material!$A$3:$N$521,3,FALSE))</f>
        <v/>
      </c>
      <c r="H1518" s="442"/>
      <c r="I1518" s="450" t="str">
        <f>IF(E1518="","",VLOOKUP(E1518,Material!$A$3:$N$521,4,FALSE))</f>
        <v/>
      </c>
      <c r="J1518" s="450"/>
      <c r="K1518" s="450"/>
      <c r="L1518" s="450"/>
      <c r="M1518" s="450"/>
      <c r="N1518" s="450"/>
      <c r="O1518" s="450"/>
      <c r="P1518" s="450"/>
      <c r="Q1518" s="34"/>
      <c r="R1518" s="34"/>
      <c r="S1518" s="34"/>
      <c r="T1518" s="34"/>
      <c r="U1518" s="34"/>
      <c r="V1518" s="34"/>
      <c r="W1518" s="447"/>
      <c r="X1518" s="447"/>
      <c r="Y1518" s="447"/>
      <c r="Z1518" s="447"/>
      <c r="AA1518" s="447"/>
      <c r="AB1518" s="47"/>
      <c r="AC1518" s="47"/>
      <c r="AD1518" s="47"/>
      <c r="AE1518" s="47"/>
      <c r="AF1518" s="37" t="str">
        <f t="shared" si="151"/>
        <v/>
      </c>
      <c r="AL1518" s="71"/>
      <c r="AQ1518" s="97"/>
    </row>
    <row r="1519" spans="1:43" s="42" customFormat="1" outlineLevel="1" x14ac:dyDescent="0.3">
      <c r="A1519" s="439" t="str">
        <f>IF(E1519="","",VLOOKUP(E1519,Material!$A$3:$N$521,2,FALSE))</f>
        <v/>
      </c>
      <c r="B1519" s="440"/>
      <c r="C1519" s="440"/>
      <c r="D1519" s="440"/>
      <c r="E1519" s="445"/>
      <c r="F1519" s="445"/>
      <c r="G1519" s="442" t="str">
        <f>IF(E1519="","",VLOOKUP(E1519,Material!$A$3:$N$521,3,FALSE))</f>
        <v/>
      </c>
      <c r="H1519" s="442"/>
      <c r="I1519" s="450" t="str">
        <f>IF(E1519="","",VLOOKUP(E1519,Material!$A$3:$N$521,4,FALSE))</f>
        <v/>
      </c>
      <c r="J1519" s="450"/>
      <c r="K1519" s="450"/>
      <c r="L1519" s="450"/>
      <c r="M1519" s="450"/>
      <c r="N1519" s="450"/>
      <c r="O1519" s="450"/>
      <c r="P1519" s="450"/>
      <c r="Q1519" s="34"/>
      <c r="R1519" s="34"/>
      <c r="S1519" s="34"/>
      <c r="T1519" s="34"/>
      <c r="U1519" s="34"/>
      <c r="V1519" s="34"/>
      <c r="W1519" s="447"/>
      <c r="X1519" s="447"/>
      <c r="Y1519" s="447"/>
      <c r="Z1519" s="447"/>
      <c r="AA1519" s="447"/>
      <c r="AB1519" s="47"/>
      <c r="AC1519" s="47"/>
      <c r="AD1519" s="47"/>
      <c r="AE1519" s="47"/>
      <c r="AF1519" s="37" t="str">
        <f t="shared" si="151"/>
        <v/>
      </c>
      <c r="AL1519" s="71"/>
      <c r="AQ1519" s="97"/>
    </row>
    <row r="1520" spans="1:43" s="42" customFormat="1" outlineLevel="1" x14ac:dyDescent="0.3">
      <c r="A1520" s="439" t="str">
        <f>IF(E1520="","",VLOOKUP(E1520,Material!$A$3:$N$521,2,FALSE))</f>
        <v/>
      </c>
      <c r="B1520" s="440"/>
      <c r="C1520" s="440"/>
      <c r="D1520" s="440"/>
      <c r="E1520" s="445"/>
      <c r="F1520" s="445"/>
      <c r="G1520" s="442" t="str">
        <f>IF(E1520="","",VLOOKUP(E1520,Material!$A$3:$N$521,3,FALSE))</f>
        <v/>
      </c>
      <c r="H1520" s="442"/>
      <c r="I1520" s="450" t="str">
        <f>IF(E1520="","",VLOOKUP(E1520,Material!$A$3:$N$521,4,FALSE))</f>
        <v/>
      </c>
      <c r="J1520" s="450"/>
      <c r="K1520" s="450"/>
      <c r="L1520" s="450"/>
      <c r="M1520" s="450"/>
      <c r="N1520" s="450"/>
      <c r="O1520" s="450"/>
      <c r="P1520" s="450"/>
      <c r="Q1520" s="34"/>
      <c r="R1520" s="34"/>
      <c r="S1520" s="34"/>
      <c r="T1520" s="34"/>
      <c r="U1520" s="34"/>
      <c r="V1520" s="34"/>
      <c r="W1520" s="447"/>
      <c r="X1520" s="447"/>
      <c r="Y1520" s="447"/>
      <c r="Z1520" s="447"/>
      <c r="AA1520" s="447"/>
      <c r="AB1520" s="47"/>
      <c r="AC1520" s="47"/>
      <c r="AD1520" s="47"/>
      <c r="AE1520" s="47"/>
      <c r="AF1520" s="37" t="str">
        <f t="shared" si="151"/>
        <v/>
      </c>
      <c r="AL1520" s="71"/>
      <c r="AQ1520" s="97"/>
    </row>
    <row r="1521" spans="1:43" s="42" customFormat="1" outlineLevel="1" x14ac:dyDescent="0.3">
      <c r="A1521" s="453" t="s">
        <v>47</v>
      </c>
      <c r="B1521" s="454"/>
      <c r="C1521" s="454"/>
      <c r="D1521" s="454"/>
      <c r="E1521" s="454"/>
      <c r="F1521" s="454"/>
      <c r="G1521" s="454"/>
      <c r="H1521" s="454"/>
      <c r="I1521" s="454"/>
      <c r="J1521" s="454"/>
      <c r="K1521" s="454"/>
      <c r="L1521" s="454"/>
      <c r="M1521" s="454"/>
      <c r="N1521" s="454"/>
      <c r="O1521" s="454"/>
      <c r="P1521" s="454"/>
      <c r="Q1521" s="454"/>
      <c r="R1521" s="454"/>
      <c r="S1521" s="454"/>
      <c r="T1521" s="454"/>
      <c r="U1521" s="454"/>
      <c r="V1521" s="454"/>
      <c r="W1521" s="455">
        <f>TRUNC(SUM(AA1511:AF1520),2)</f>
        <v>9.26</v>
      </c>
      <c r="X1521" s="456"/>
      <c r="Y1521" s="456"/>
      <c r="Z1521" s="456"/>
      <c r="AA1521" s="456"/>
      <c r="AB1521" s="456"/>
      <c r="AC1521" s="456"/>
      <c r="AD1521" s="456"/>
      <c r="AE1521" s="456"/>
      <c r="AF1521" s="456"/>
      <c r="AL1521" s="71"/>
      <c r="AQ1521" s="97"/>
    </row>
    <row r="1522" spans="1:43" s="42" customFormat="1" outlineLevel="1" x14ac:dyDescent="0.3">
      <c r="A1522" s="24"/>
      <c r="B1522" s="25"/>
      <c r="C1522" s="25"/>
      <c r="D1522" s="26"/>
      <c r="E1522" s="27"/>
      <c r="F1522" s="27"/>
      <c r="G1522" s="25"/>
      <c r="H1522" s="25"/>
      <c r="I1522" s="25"/>
      <c r="J1522" s="25"/>
      <c r="K1522" s="25"/>
      <c r="L1522" s="25"/>
      <c r="M1522" s="25"/>
      <c r="N1522" s="25"/>
      <c r="O1522" s="25"/>
      <c r="P1522" s="25"/>
      <c r="Q1522" s="25"/>
      <c r="R1522" s="25"/>
      <c r="S1522" s="25"/>
      <c r="T1522" s="25"/>
      <c r="U1522" s="25"/>
      <c r="V1522" s="25"/>
      <c r="W1522" s="25"/>
      <c r="X1522" s="46"/>
      <c r="Y1522" s="46"/>
      <c r="Z1522" s="46"/>
      <c r="AA1522" s="46"/>
      <c r="AB1522" s="49"/>
      <c r="AC1522" s="49"/>
      <c r="AD1522" s="49"/>
      <c r="AE1522" s="49"/>
      <c r="AF1522" s="28"/>
      <c r="AL1522" s="71"/>
      <c r="AQ1522" s="97"/>
    </row>
    <row r="1523" spans="1:43" s="42" customFormat="1" outlineLevel="1" x14ac:dyDescent="0.3">
      <c r="A1523" s="449" t="s">
        <v>48</v>
      </c>
      <c r="B1523" s="449"/>
      <c r="C1523" s="449"/>
      <c r="D1523" s="449"/>
      <c r="E1523" s="451" t="s">
        <v>24</v>
      </c>
      <c r="F1523" s="451"/>
      <c r="G1523" s="451" t="s">
        <v>0</v>
      </c>
      <c r="H1523" s="451"/>
      <c r="I1523" s="451" t="s">
        <v>46</v>
      </c>
      <c r="J1523" s="451"/>
      <c r="K1523" s="451"/>
      <c r="L1523" s="451"/>
      <c r="M1523" s="451"/>
      <c r="N1523" s="451"/>
      <c r="O1523" s="451"/>
      <c r="P1523" s="451"/>
      <c r="Q1523" s="451" t="s">
        <v>30</v>
      </c>
      <c r="R1523" s="451"/>
      <c r="S1523" s="451"/>
      <c r="T1523" s="451"/>
      <c r="U1523" s="451"/>
      <c r="V1523" s="451"/>
      <c r="W1523" s="451"/>
      <c r="X1523" s="451"/>
      <c r="Y1523" s="451"/>
      <c r="Z1523" s="451"/>
      <c r="AA1523" s="451"/>
      <c r="AB1523" s="457" t="s">
        <v>46</v>
      </c>
      <c r="AC1523" s="457"/>
      <c r="AD1523" s="457"/>
      <c r="AE1523" s="457"/>
      <c r="AF1523" s="457"/>
      <c r="AL1523" s="71"/>
      <c r="AQ1523" s="97"/>
    </row>
    <row r="1524" spans="1:43" s="42" customFormat="1" ht="26.25" customHeight="1" outlineLevel="1" x14ac:dyDescent="0.3">
      <c r="A1524" s="495" t="str">
        <f>IF(E1524="","",VLOOKUP(E1524,Serviços!$A$3:$AA$860,2,FALSE))</f>
        <v/>
      </c>
      <c r="B1524" s="496"/>
      <c r="C1524" s="496"/>
      <c r="D1524" s="496"/>
      <c r="E1524" s="441"/>
      <c r="F1524" s="441"/>
      <c r="G1524" s="442" t="str">
        <f>IF(E1524="","",VLOOKUP(E1524,Serviços!#REF!,3,))</f>
        <v/>
      </c>
      <c r="H1524" s="442"/>
      <c r="I1524" s="443"/>
      <c r="J1524" s="443"/>
      <c r="K1524" s="443"/>
      <c r="L1524" s="443"/>
      <c r="M1524" s="443"/>
      <c r="N1524" s="443"/>
      <c r="O1524" s="443"/>
      <c r="P1524" s="443"/>
      <c r="Q1524" s="55"/>
      <c r="R1524" s="55"/>
      <c r="S1524" s="55"/>
      <c r="T1524" s="55"/>
      <c r="U1524" s="55"/>
      <c r="V1524" s="55"/>
      <c r="W1524" s="444"/>
      <c r="X1524" s="444"/>
      <c r="Y1524" s="444"/>
      <c r="Z1524" s="444"/>
      <c r="AA1524" s="444"/>
      <c r="AB1524" s="47"/>
      <c r="AC1524" s="47"/>
      <c r="AD1524" s="47"/>
      <c r="AE1524" s="47"/>
      <c r="AF1524" s="37" t="str">
        <f t="shared" ref="AF1524:AF1529" si="152">IF(W1524="","",I1524*W1524)</f>
        <v/>
      </c>
      <c r="AL1524" s="71"/>
      <c r="AQ1524" s="97"/>
    </row>
    <row r="1525" spans="1:43" s="42" customFormat="1" outlineLevel="1" x14ac:dyDescent="0.3">
      <c r="A1525" s="439" t="str">
        <f>IF(E1525="","",VLOOKUP(E1525,Serviços!$A$3:$AA$860,2,FALSE))</f>
        <v/>
      </c>
      <c r="B1525" s="440"/>
      <c r="C1525" s="440"/>
      <c r="D1525" s="440"/>
      <c r="E1525" s="445"/>
      <c r="F1525" s="445"/>
      <c r="G1525" s="442" t="str">
        <f>IF(E1525="","",VLOOKUP(E1525,Serviços!A1756:AA2677,3,))</f>
        <v/>
      </c>
      <c r="H1525" s="442"/>
      <c r="I1525" s="446" t="str">
        <f>IF(E1525="","",VLOOKUP(E1525,Serviços!$A$3:$AA$860,4,FALSE))</f>
        <v/>
      </c>
      <c r="J1525" s="446"/>
      <c r="K1525" s="446"/>
      <c r="L1525" s="446"/>
      <c r="M1525" s="446"/>
      <c r="N1525" s="446"/>
      <c r="O1525" s="446"/>
      <c r="P1525" s="446"/>
      <c r="Q1525" s="34"/>
      <c r="R1525" s="34"/>
      <c r="S1525" s="34"/>
      <c r="T1525" s="34"/>
      <c r="U1525" s="34"/>
      <c r="V1525" s="34"/>
      <c r="W1525" s="447"/>
      <c r="X1525" s="447"/>
      <c r="Y1525" s="447"/>
      <c r="Z1525" s="447"/>
      <c r="AA1525" s="447"/>
      <c r="AB1525" s="47"/>
      <c r="AC1525" s="47"/>
      <c r="AD1525" s="47"/>
      <c r="AE1525" s="47"/>
      <c r="AF1525" s="37" t="str">
        <f t="shared" si="152"/>
        <v/>
      </c>
      <c r="AL1525" s="71"/>
      <c r="AQ1525" s="97"/>
    </row>
    <row r="1526" spans="1:43" s="42" customFormat="1" outlineLevel="1" x14ac:dyDescent="0.3">
      <c r="A1526" s="439" t="str">
        <f>IF(E1526="","",VLOOKUP(E1526,Serviços!$A$3:$AA$860,2,FALSE))</f>
        <v/>
      </c>
      <c r="B1526" s="440"/>
      <c r="C1526" s="440"/>
      <c r="D1526" s="440"/>
      <c r="E1526" s="445"/>
      <c r="F1526" s="445"/>
      <c r="G1526" s="442" t="str">
        <f>IF(E1526="","",VLOOKUP(E1526,Serviços!A1757:AA2678,3,))</f>
        <v/>
      </c>
      <c r="H1526" s="442"/>
      <c r="I1526" s="446" t="str">
        <f>IF(E1526="","",VLOOKUP(E1526,Serviços!$A$3:$AA$860,4,FALSE))</f>
        <v/>
      </c>
      <c r="J1526" s="446"/>
      <c r="K1526" s="446"/>
      <c r="L1526" s="446"/>
      <c r="M1526" s="446"/>
      <c r="N1526" s="446"/>
      <c r="O1526" s="446"/>
      <c r="P1526" s="446"/>
      <c r="Q1526" s="34"/>
      <c r="R1526" s="34"/>
      <c r="S1526" s="34"/>
      <c r="T1526" s="34"/>
      <c r="U1526" s="34"/>
      <c r="V1526" s="34"/>
      <c r="W1526" s="447"/>
      <c r="X1526" s="447"/>
      <c r="Y1526" s="447"/>
      <c r="Z1526" s="447"/>
      <c r="AA1526" s="447"/>
      <c r="AB1526" s="47"/>
      <c r="AC1526" s="47"/>
      <c r="AD1526" s="47"/>
      <c r="AE1526" s="47"/>
      <c r="AF1526" s="37" t="str">
        <f t="shared" si="152"/>
        <v/>
      </c>
      <c r="AL1526" s="71"/>
      <c r="AQ1526" s="97"/>
    </row>
    <row r="1527" spans="1:43" s="42" customFormat="1" outlineLevel="1" x14ac:dyDescent="0.3">
      <c r="A1527" s="439" t="str">
        <f>IF(E1527="","",VLOOKUP(E1527,Serviços!$A$3:$AA$860,2,FALSE))</f>
        <v/>
      </c>
      <c r="B1527" s="440"/>
      <c r="C1527" s="440"/>
      <c r="D1527" s="440"/>
      <c r="E1527" s="445"/>
      <c r="F1527" s="445"/>
      <c r="G1527" s="442" t="str">
        <f>IF(E1527="","",VLOOKUP(E1527,Serviços!A1758:AA2679,3,))</f>
        <v/>
      </c>
      <c r="H1527" s="442"/>
      <c r="I1527" s="446" t="str">
        <f>IF(E1527="","",VLOOKUP(E1527,Serviços!$A$3:$AA$860,4,FALSE))</f>
        <v/>
      </c>
      <c r="J1527" s="446"/>
      <c r="K1527" s="446"/>
      <c r="L1527" s="446"/>
      <c r="M1527" s="446"/>
      <c r="N1527" s="446"/>
      <c r="O1527" s="446"/>
      <c r="P1527" s="446"/>
      <c r="Q1527" s="34"/>
      <c r="R1527" s="34"/>
      <c r="S1527" s="34"/>
      <c r="T1527" s="34"/>
      <c r="U1527" s="34"/>
      <c r="V1527" s="34"/>
      <c r="W1527" s="447"/>
      <c r="X1527" s="447"/>
      <c r="Y1527" s="447"/>
      <c r="Z1527" s="447"/>
      <c r="AA1527" s="447"/>
      <c r="AB1527" s="47"/>
      <c r="AC1527" s="47"/>
      <c r="AD1527" s="47"/>
      <c r="AE1527" s="47"/>
      <c r="AF1527" s="37" t="str">
        <f t="shared" si="152"/>
        <v/>
      </c>
      <c r="AL1527" s="71"/>
      <c r="AQ1527" s="97"/>
    </row>
    <row r="1528" spans="1:43" s="42" customFormat="1" outlineLevel="1" x14ac:dyDescent="0.3">
      <c r="A1528" s="439" t="str">
        <f>IF(E1528="","",VLOOKUP(E1528,Serviços!$A$3:$AA$860,2,FALSE))</f>
        <v/>
      </c>
      <c r="B1528" s="440"/>
      <c r="C1528" s="440"/>
      <c r="D1528" s="440"/>
      <c r="E1528" s="445"/>
      <c r="F1528" s="445"/>
      <c r="G1528" s="442" t="str">
        <f>IF(E1528="","",VLOOKUP(E1528,Serviços!A1759:AA2680,3,))</f>
        <v/>
      </c>
      <c r="H1528" s="442"/>
      <c r="I1528" s="446" t="str">
        <f>IF(E1528="","",VLOOKUP(E1528,Serviços!$A$3:$AA$860,4,FALSE))</f>
        <v/>
      </c>
      <c r="J1528" s="446"/>
      <c r="K1528" s="446"/>
      <c r="L1528" s="446"/>
      <c r="M1528" s="446"/>
      <c r="N1528" s="446"/>
      <c r="O1528" s="446"/>
      <c r="P1528" s="446"/>
      <c r="Q1528" s="34"/>
      <c r="R1528" s="34"/>
      <c r="S1528" s="34"/>
      <c r="T1528" s="34"/>
      <c r="U1528" s="34"/>
      <c r="V1528" s="34"/>
      <c r="W1528" s="447"/>
      <c r="X1528" s="447"/>
      <c r="Y1528" s="447"/>
      <c r="Z1528" s="447"/>
      <c r="AA1528" s="447"/>
      <c r="AB1528" s="47"/>
      <c r="AC1528" s="47"/>
      <c r="AD1528" s="47"/>
      <c r="AE1528" s="47"/>
      <c r="AF1528" s="37" t="str">
        <f t="shared" si="152"/>
        <v/>
      </c>
      <c r="AL1528" s="71"/>
      <c r="AQ1528" s="97"/>
    </row>
    <row r="1529" spans="1:43" s="42" customFormat="1" outlineLevel="1" x14ac:dyDescent="0.3">
      <c r="A1529" s="439" t="str">
        <f>IF(E1529="","",VLOOKUP(E1529,Serviços!$A$3:$AA$860,2,FALSE))</f>
        <v/>
      </c>
      <c r="B1529" s="440"/>
      <c r="C1529" s="440"/>
      <c r="D1529" s="440"/>
      <c r="E1529" s="445"/>
      <c r="F1529" s="445"/>
      <c r="G1529" s="442" t="str">
        <f>IF(E1529="","",VLOOKUP(E1529,Serviços!A1760:AA2681,3,))</f>
        <v/>
      </c>
      <c r="H1529" s="442"/>
      <c r="I1529" s="446" t="str">
        <f>IF(E1529="","",VLOOKUP(E1529,Serviços!$A$3:$AA$860,4,FALSE))</f>
        <v/>
      </c>
      <c r="J1529" s="446"/>
      <c r="K1529" s="446"/>
      <c r="L1529" s="446"/>
      <c r="M1529" s="446"/>
      <c r="N1529" s="446"/>
      <c r="O1529" s="446"/>
      <c r="P1529" s="446"/>
      <c r="Q1529" s="34"/>
      <c r="R1529" s="34"/>
      <c r="S1529" s="34"/>
      <c r="T1529" s="34"/>
      <c r="U1529" s="34"/>
      <c r="V1529" s="34"/>
      <c r="W1529" s="447"/>
      <c r="X1529" s="447"/>
      <c r="Y1529" s="447"/>
      <c r="Z1529" s="447"/>
      <c r="AA1529" s="447"/>
      <c r="AB1529" s="47"/>
      <c r="AC1529" s="47"/>
      <c r="AD1529" s="47"/>
      <c r="AE1529" s="47"/>
      <c r="AF1529" s="37" t="str">
        <f t="shared" si="152"/>
        <v/>
      </c>
      <c r="AL1529" s="71"/>
      <c r="AQ1529" s="97"/>
    </row>
    <row r="1530" spans="1:43" s="42" customFormat="1" outlineLevel="1" x14ac:dyDescent="0.3">
      <c r="A1530" s="453" t="s">
        <v>49</v>
      </c>
      <c r="B1530" s="454"/>
      <c r="C1530" s="454"/>
      <c r="D1530" s="454"/>
      <c r="E1530" s="454"/>
      <c r="F1530" s="454"/>
      <c r="G1530" s="454"/>
      <c r="H1530" s="454"/>
      <c r="I1530" s="454"/>
      <c r="J1530" s="454"/>
      <c r="K1530" s="454"/>
      <c r="L1530" s="454"/>
      <c r="M1530" s="454"/>
      <c r="N1530" s="454"/>
      <c r="O1530" s="454"/>
      <c r="P1530" s="454"/>
      <c r="Q1530" s="454"/>
      <c r="R1530" s="454"/>
      <c r="S1530" s="454"/>
      <c r="T1530" s="454"/>
      <c r="U1530" s="454"/>
      <c r="V1530" s="454"/>
      <c r="W1530" s="455">
        <f>TRUNC(SUM(AA1524:AF1529),2)</f>
        <v>0</v>
      </c>
      <c r="X1530" s="456"/>
      <c r="Y1530" s="456"/>
      <c r="Z1530" s="456"/>
      <c r="AA1530" s="456"/>
      <c r="AB1530" s="456"/>
      <c r="AC1530" s="456"/>
      <c r="AD1530" s="456"/>
      <c r="AE1530" s="456"/>
      <c r="AF1530" s="456"/>
      <c r="AL1530" s="71"/>
      <c r="AQ1530" s="97"/>
    </row>
    <row r="1531" spans="1:43" s="42" customFormat="1" outlineLevel="1" x14ac:dyDescent="0.3">
      <c r="A1531" s="24"/>
      <c r="B1531" s="25"/>
      <c r="C1531" s="25"/>
      <c r="D1531" s="26"/>
      <c r="E1531" s="27"/>
      <c r="F1531" s="27"/>
      <c r="G1531" s="25"/>
      <c r="H1531" s="25"/>
      <c r="I1531" s="25"/>
      <c r="J1531" s="25"/>
      <c r="K1531" s="25"/>
      <c r="L1531" s="25"/>
      <c r="M1531" s="25"/>
      <c r="N1531" s="25"/>
      <c r="O1531" s="25"/>
      <c r="P1531" s="25"/>
      <c r="Q1531" s="25"/>
      <c r="R1531" s="25"/>
      <c r="S1531" s="25"/>
      <c r="T1531" s="25"/>
      <c r="U1531" s="25"/>
      <c r="V1531" s="25"/>
      <c r="W1531" s="25"/>
      <c r="X1531" s="46"/>
      <c r="Y1531" s="46"/>
      <c r="Z1531" s="46"/>
      <c r="AA1531" s="46"/>
      <c r="AB1531" s="49"/>
      <c r="AC1531" s="49"/>
      <c r="AD1531" s="49"/>
      <c r="AE1531" s="49"/>
      <c r="AF1531" s="28"/>
      <c r="AL1531" s="71"/>
      <c r="AQ1531" s="97"/>
    </row>
    <row r="1532" spans="1:43" s="42" customFormat="1" outlineLevel="1" x14ac:dyDescent="0.3">
      <c r="A1532" s="449" t="s">
        <v>50</v>
      </c>
      <c r="B1532" s="449"/>
      <c r="C1532" s="449"/>
      <c r="D1532" s="449"/>
      <c r="E1532" s="451" t="s">
        <v>24</v>
      </c>
      <c r="F1532" s="451"/>
      <c r="G1532" s="451" t="s">
        <v>0</v>
      </c>
      <c r="H1532" s="451"/>
      <c r="I1532" s="451"/>
      <c r="J1532" s="451" t="s">
        <v>51</v>
      </c>
      <c r="K1532" s="451"/>
      <c r="L1532" s="451"/>
      <c r="M1532" s="451"/>
      <c r="N1532" s="451"/>
      <c r="O1532" s="451"/>
      <c r="P1532" s="451"/>
      <c r="Q1532" s="451"/>
      <c r="R1532" s="451" t="s">
        <v>19</v>
      </c>
      <c r="S1532" s="451"/>
      <c r="T1532" s="451"/>
      <c r="U1532" s="451"/>
      <c r="V1532" s="451"/>
      <c r="W1532" s="451"/>
      <c r="X1532" s="451"/>
      <c r="Y1532" s="451"/>
      <c r="Z1532" s="451"/>
      <c r="AA1532" s="451"/>
      <c r="AB1532" s="451"/>
      <c r="AC1532" s="457" t="s">
        <v>30</v>
      </c>
      <c r="AD1532" s="457"/>
      <c r="AE1532" s="457"/>
      <c r="AF1532" s="38" t="s">
        <v>52</v>
      </c>
      <c r="AL1532" s="71"/>
      <c r="AQ1532" s="97"/>
    </row>
    <row r="1533" spans="1:43" s="42" customFormat="1" outlineLevel="1" x14ac:dyDescent="0.3">
      <c r="A1533" s="439" t="str">
        <f>IF(E1533="","",VLOOKUP(E1533,Transporte!$A$3:$D$281,2,FALSE))</f>
        <v/>
      </c>
      <c r="B1533" s="440"/>
      <c r="C1533" s="440"/>
      <c r="D1533" s="440"/>
      <c r="E1533" s="441"/>
      <c r="F1533" s="441"/>
      <c r="G1533" s="441" t="str">
        <f>IF(E1533="","",VLOOKUP(E1533,Transporte!$A$3:$D$281,3,FALSE))</f>
        <v/>
      </c>
      <c r="H1533" s="441"/>
      <c r="I1533" s="441"/>
      <c r="J1533" s="56"/>
      <c r="K1533" s="56"/>
      <c r="L1533" s="56"/>
      <c r="M1533" s="444"/>
      <c r="N1533" s="444"/>
      <c r="O1533" s="444"/>
      <c r="P1533" s="444"/>
      <c r="Q1533" s="444"/>
      <c r="R1533" s="57"/>
      <c r="S1533" s="57"/>
      <c r="T1533" s="57"/>
      <c r="U1533" s="57"/>
      <c r="V1533" s="57"/>
      <c r="W1533" s="57"/>
      <c r="X1533" s="459" t="str">
        <f>IF(E1533="","",VLOOKUP(E1533,Transporte!$A$3:$D$281,4,FALSE))</f>
        <v/>
      </c>
      <c r="Y1533" s="459"/>
      <c r="Z1533" s="459"/>
      <c r="AA1533" s="459"/>
      <c r="AB1533" s="459"/>
      <c r="AC1533" s="459"/>
      <c r="AD1533" s="459"/>
      <c r="AE1533" s="459"/>
      <c r="AF1533" s="37" t="str">
        <f>IF(M1533="","",M1533*X1533*AC1533)</f>
        <v/>
      </c>
      <c r="AL1533" s="71"/>
      <c r="AQ1533" s="97"/>
    </row>
    <row r="1534" spans="1:43" s="42" customFormat="1" outlineLevel="1" x14ac:dyDescent="0.3">
      <c r="A1534" s="439" t="str">
        <f>IF(E1534="","",VLOOKUP(E1534,Transporte!$A$3:$D$281,2,FALSE))</f>
        <v/>
      </c>
      <c r="B1534" s="440"/>
      <c r="C1534" s="440"/>
      <c r="D1534" s="440"/>
      <c r="E1534" s="445"/>
      <c r="F1534" s="445"/>
      <c r="G1534" s="442" t="str">
        <f>IF(E1534="","",VLOOKUP(E1534,Transporte!$A$3:$D$281,3,FALSE))</f>
        <v/>
      </c>
      <c r="H1534" s="442"/>
      <c r="I1534" s="442"/>
      <c r="J1534" s="39"/>
      <c r="K1534" s="39"/>
      <c r="L1534" s="39"/>
      <c r="M1534" s="460"/>
      <c r="N1534" s="460"/>
      <c r="O1534" s="460"/>
      <c r="P1534" s="460"/>
      <c r="Q1534" s="460"/>
      <c r="R1534" s="34"/>
      <c r="S1534" s="34"/>
      <c r="T1534" s="34"/>
      <c r="U1534" s="34"/>
      <c r="V1534" s="34"/>
      <c r="W1534" s="34"/>
      <c r="X1534" s="461" t="str">
        <f>IF(E1534="","",VLOOKUP(E1534,Transporte!$A$3:$D$281,4,FALSE))</f>
        <v/>
      </c>
      <c r="Y1534" s="461"/>
      <c r="Z1534" s="461"/>
      <c r="AA1534" s="461"/>
      <c r="AB1534" s="461"/>
      <c r="AC1534" s="462"/>
      <c r="AD1534" s="462"/>
      <c r="AE1534" s="462"/>
      <c r="AF1534" s="37" t="str">
        <f>IF(M1534="","",M1534*X1534*AC1534)</f>
        <v/>
      </c>
      <c r="AL1534" s="71"/>
      <c r="AQ1534" s="97"/>
    </row>
    <row r="1535" spans="1:43" s="42" customFormat="1" outlineLevel="1" x14ac:dyDescent="0.3">
      <c r="A1535" s="439" t="str">
        <f>IF(E1535="","",VLOOKUP(E1535,Transporte!$A$3:$D$281,2,FALSE))</f>
        <v/>
      </c>
      <c r="B1535" s="440"/>
      <c r="C1535" s="440"/>
      <c r="D1535" s="440"/>
      <c r="E1535" s="445"/>
      <c r="F1535" s="445"/>
      <c r="G1535" s="442" t="str">
        <f>IF(E1535="","",VLOOKUP(E1535,Transporte!$A$3:$D$281,3,FALSE))</f>
        <v/>
      </c>
      <c r="H1535" s="442"/>
      <c r="I1535" s="442"/>
      <c r="J1535" s="39"/>
      <c r="K1535" s="39"/>
      <c r="L1535" s="39"/>
      <c r="M1535" s="460"/>
      <c r="N1535" s="460"/>
      <c r="O1535" s="460"/>
      <c r="P1535" s="460"/>
      <c r="Q1535" s="460"/>
      <c r="R1535" s="34"/>
      <c r="S1535" s="34"/>
      <c r="T1535" s="34"/>
      <c r="U1535" s="34"/>
      <c r="V1535" s="34"/>
      <c r="W1535" s="34"/>
      <c r="X1535" s="461" t="str">
        <f>IF(E1535="","",VLOOKUP(E1535,Transporte!$A$3:$D$281,4,FALSE))</f>
        <v/>
      </c>
      <c r="Y1535" s="461"/>
      <c r="Z1535" s="461"/>
      <c r="AA1535" s="461"/>
      <c r="AB1535" s="461"/>
      <c r="AC1535" s="462"/>
      <c r="AD1535" s="462"/>
      <c r="AE1535" s="462"/>
      <c r="AF1535" s="37" t="str">
        <f>IF(M1535="","",M1535*X1535*AC1535)</f>
        <v/>
      </c>
      <c r="AL1535" s="71"/>
      <c r="AQ1535" s="97"/>
    </row>
    <row r="1536" spans="1:43" s="42" customFormat="1" outlineLevel="1" x14ac:dyDescent="0.3">
      <c r="A1536" s="439" t="str">
        <f>IF(E1536="","",VLOOKUP(E1536,Transporte!$A$3:$D$281,2,FALSE))</f>
        <v/>
      </c>
      <c r="B1536" s="440"/>
      <c r="C1536" s="440"/>
      <c r="D1536" s="440"/>
      <c r="E1536" s="445"/>
      <c r="F1536" s="445"/>
      <c r="G1536" s="442" t="str">
        <f>IF(E1536="","",VLOOKUP(E1536,Transporte!$A$3:$D$281,3,FALSE))</f>
        <v/>
      </c>
      <c r="H1536" s="442"/>
      <c r="I1536" s="442"/>
      <c r="J1536" s="39"/>
      <c r="K1536" s="39"/>
      <c r="L1536" s="39"/>
      <c r="M1536" s="460"/>
      <c r="N1536" s="460"/>
      <c r="O1536" s="460"/>
      <c r="P1536" s="460"/>
      <c r="Q1536" s="460"/>
      <c r="R1536" s="34"/>
      <c r="S1536" s="34"/>
      <c r="T1536" s="34"/>
      <c r="U1536" s="34"/>
      <c r="V1536" s="34"/>
      <c r="W1536" s="34"/>
      <c r="X1536" s="461" t="str">
        <f>IF(E1536="","",VLOOKUP(E1536,Transporte!$A$3:$D$281,4,FALSE))</f>
        <v/>
      </c>
      <c r="Y1536" s="461"/>
      <c r="Z1536" s="461"/>
      <c r="AA1536" s="461"/>
      <c r="AB1536" s="461"/>
      <c r="AC1536" s="462"/>
      <c r="AD1536" s="462"/>
      <c r="AE1536" s="462"/>
      <c r="AF1536" s="37" t="str">
        <f>IF(M1536="","",M1536*X1536*AC1536)</f>
        <v/>
      </c>
      <c r="AL1536" s="71"/>
      <c r="AQ1536" s="97"/>
    </row>
    <row r="1537" spans="1:48" s="42" customFormat="1" outlineLevel="1" x14ac:dyDescent="0.3">
      <c r="A1537" s="439" t="str">
        <f>IF(E1537="","",VLOOKUP(E1537,Transporte!$A$3:$D$281,2,FALSE))</f>
        <v/>
      </c>
      <c r="B1537" s="440"/>
      <c r="C1537" s="440"/>
      <c r="D1537" s="440"/>
      <c r="E1537" s="445"/>
      <c r="F1537" s="445"/>
      <c r="G1537" s="442" t="str">
        <f>IF(E1537="","",VLOOKUP(E1537,Transporte!$A$3:$D$281,3,FALSE))</f>
        <v/>
      </c>
      <c r="H1537" s="442"/>
      <c r="I1537" s="442"/>
      <c r="J1537" s="39"/>
      <c r="K1537" s="39"/>
      <c r="L1537" s="39"/>
      <c r="M1537" s="460"/>
      <c r="N1537" s="460"/>
      <c r="O1537" s="460"/>
      <c r="P1537" s="460"/>
      <c r="Q1537" s="460"/>
      <c r="R1537" s="34"/>
      <c r="S1537" s="34"/>
      <c r="T1537" s="34"/>
      <c r="U1537" s="34"/>
      <c r="V1537" s="34"/>
      <c r="W1537" s="34"/>
      <c r="X1537" s="461" t="str">
        <f>IF(E1537="","",VLOOKUP(E1537,Transporte!$A$3:$D$281,4,f))</f>
        <v/>
      </c>
      <c r="Y1537" s="461"/>
      <c r="Z1537" s="461"/>
      <c r="AA1537" s="461"/>
      <c r="AB1537" s="461"/>
      <c r="AC1537" s="462"/>
      <c r="AD1537" s="462"/>
      <c r="AE1537" s="462"/>
      <c r="AF1537" s="37" t="str">
        <f>IF(M1537="","",M1537*X1537*AC1537)</f>
        <v/>
      </c>
      <c r="AL1537" s="71"/>
      <c r="AQ1537" s="97"/>
    </row>
    <row r="1538" spans="1:48" s="42" customFormat="1" outlineLevel="1" x14ac:dyDescent="0.3">
      <c r="A1538" s="453" t="s">
        <v>53</v>
      </c>
      <c r="B1538" s="454"/>
      <c r="C1538" s="454"/>
      <c r="D1538" s="454"/>
      <c r="E1538" s="454"/>
      <c r="F1538" s="454"/>
      <c r="G1538" s="454"/>
      <c r="H1538" s="454"/>
      <c r="I1538" s="454"/>
      <c r="J1538" s="454"/>
      <c r="K1538" s="454"/>
      <c r="L1538" s="454"/>
      <c r="M1538" s="454"/>
      <c r="N1538" s="454"/>
      <c r="O1538" s="454"/>
      <c r="P1538" s="454"/>
      <c r="Q1538" s="454"/>
      <c r="R1538" s="454"/>
      <c r="S1538" s="454"/>
      <c r="T1538" s="454"/>
      <c r="U1538" s="454"/>
      <c r="V1538" s="454"/>
      <c r="W1538" s="455">
        <f>TRUNC(SUM(AA1533:AF1537),2)</f>
        <v>0</v>
      </c>
      <c r="X1538" s="456"/>
      <c r="Y1538" s="456"/>
      <c r="Z1538" s="456"/>
      <c r="AA1538" s="456"/>
      <c r="AB1538" s="456"/>
      <c r="AC1538" s="456"/>
      <c r="AD1538" s="456"/>
      <c r="AE1538" s="456"/>
      <c r="AF1538" s="456"/>
      <c r="AL1538" s="71"/>
      <c r="AQ1538" s="97"/>
    </row>
    <row r="1539" spans="1:48" s="42" customFormat="1" outlineLevel="1" x14ac:dyDescent="0.3">
      <c r="A1539" s="24"/>
      <c r="B1539" s="25"/>
      <c r="C1539" s="25"/>
      <c r="D1539" s="26"/>
      <c r="E1539" s="27"/>
      <c r="F1539" s="27"/>
      <c r="G1539" s="25"/>
      <c r="H1539" s="25"/>
      <c r="I1539" s="25"/>
      <c r="J1539" s="25"/>
      <c r="K1539" s="25"/>
      <c r="L1539" s="25"/>
      <c r="M1539" s="25"/>
      <c r="N1539" s="25"/>
      <c r="O1539" s="25"/>
      <c r="P1539" s="25"/>
      <c r="Q1539" s="25"/>
      <c r="R1539" s="25"/>
      <c r="S1539" s="25"/>
      <c r="T1539" s="25"/>
      <c r="U1539" s="25"/>
      <c r="V1539" s="25"/>
      <c r="W1539" s="25"/>
      <c r="X1539" s="46"/>
      <c r="Y1539" s="46"/>
      <c r="Z1539" s="46"/>
      <c r="AA1539" s="46"/>
      <c r="AB1539" s="49"/>
      <c r="AC1539" s="49"/>
      <c r="AD1539" s="49"/>
      <c r="AE1539" s="49"/>
      <c r="AF1539" s="28"/>
      <c r="AL1539" s="71"/>
      <c r="AQ1539" s="97"/>
    </row>
    <row r="1540" spans="1:48" s="42" customFormat="1" x14ac:dyDescent="0.3">
      <c r="A1540" s="435" t="s">
        <v>54</v>
      </c>
      <c r="B1540" s="436"/>
      <c r="C1540" s="436"/>
      <c r="D1540" s="436"/>
      <c r="E1540" s="436"/>
      <c r="F1540" s="436"/>
      <c r="G1540" s="436"/>
      <c r="H1540" s="436"/>
      <c r="I1540" s="436"/>
      <c r="J1540" s="436"/>
      <c r="K1540" s="436"/>
      <c r="L1540" s="436"/>
      <c r="M1540" s="436"/>
      <c r="N1540" s="436"/>
      <c r="O1540" s="436"/>
      <c r="P1540" s="436"/>
      <c r="Q1540" s="436"/>
      <c r="R1540" s="436"/>
      <c r="S1540" s="436"/>
      <c r="T1540" s="436"/>
      <c r="U1540" s="436"/>
      <c r="V1540" s="436"/>
      <c r="W1540" s="437"/>
      <c r="X1540" s="438">
        <f>SUM(N1508,W1521,W1530,W1538)</f>
        <v>11.28</v>
      </c>
      <c r="Y1540" s="438"/>
      <c r="Z1540" s="438"/>
      <c r="AA1540" s="438"/>
      <c r="AB1540" s="438"/>
      <c r="AC1540" s="438"/>
      <c r="AD1540" s="438"/>
      <c r="AE1540" s="438"/>
      <c r="AF1540" s="438"/>
      <c r="AH1540" s="54">
        <v>25</v>
      </c>
      <c r="AL1540" s="71">
        <f>AH1540/AJ1474*AI1474</f>
        <v>25</v>
      </c>
      <c r="AM1540" s="69">
        <f>AL1540-AH1540</f>
        <v>0</v>
      </c>
      <c r="AN1540" s="70">
        <f>AM1540/AH1540</f>
        <v>0</v>
      </c>
      <c r="AP1540" s="74"/>
      <c r="AQ1540" s="97"/>
      <c r="AR1540" s="54">
        <v>25</v>
      </c>
      <c r="AT1540" s="42">
        <f>(((AR1540*$AV$2)-AR1540))*-1</f>
        <v>25</v>
      </c>
      <c r="AU1540" s="42">
        <f>(AR1540*$AV$2)+AR1540</f>
        <v>25</v>
      </c>
      <c r="AV1540" s="103">
        <f>(AH1540*$AW$2/AR1540)-$AW$2</f>
        <v>0</v>
      </c>
    </row>
    <row r="1541" spans="1:48" s="42" customFormat="1" x14ac:dyDescent="0.3">
      <c r="A1541" s="435" t="s">
        <v>55</v>
      </c>
      <c r="B1541" s="436"/>
      <c r="C1541" s="436"/>
      <c r="D1541" s="436"/>
      <c r="E1541" s="436"/>
      <c r="F1541" s="436"/>
      <c r="G1541" s="436"/>
      <c r="H1541" s="436"/>
      <c r="I1541" s="436"/>
      <c r="J1541" s="436"/>
      <c r="K1541" s="436"/>
      <c r="L1541" s="436"/>
      <c r="M1541" s="436"/>
      <c r="N1541" s="436"/>
      <c r="O1541" s="436"/>
      <c r="P1541" s="436"/>
      <c r="Q1541" s="436"/>
      <c r="R1541" s="436"/>
      <c r="S1541" s="436"/>
      <c r="T1541" s="437"/>
      <c r="U1541" s="458">
        <f>$U$69</f>
        <v>13.469999999999999</v>
      </c>
      <c r="V1541" s="458"/>
      <c r="W1541" s="458"/>
      <c r="X1541" s="438">
        <f>TRUNC(X1540*U1541/100,2)</f>
        <v>1.51</v>
      </c>
      <c r="Y1541" s="438"/>
      <c r="Z1541" s="438"/>
      <c r="AA1541" s="438"/>
      <c r="AB1541" s="438"/>
      <c r="AC1541" s="438"/>
      <c r="AD1541" s="438"/>
      <c r="AE1541" s="438"/>
      <c r="AF1541" s="438"/>
      <c r="AH1541" s="40"/>
      <c r="AJ1541" s="44"/>
      <c r="AL1541" s="71"/>
      <c r="AQ1541" s="97"/>
      <c r="AR1541" s="40"/>
    </row>
    <row r="1542" spans="1:48" s="42" customFormat="1" x14ac:dyDescent="0.3">
      <c r="A1542" s="435" t="s">
        <v>56</v>
      </c>
      <c r="B1542" s="436"/>
      <c r="C1542" s="436"/>
      <c r="D1542" s="436"/>
      <c r="E1542" s="436"/>
      <c r="F1542" s="436"/>
      <c r="G1542" s="436"/>
      <c r="H1542" s="436"/>
      <c r="I1542" s="436"/>
      <c r="J1542" s="436"/>
      <c r="K1542" s="436"/>
      <c r="L1542" s="436"/>
      <c r="M1542" s="436"/>
      <c r="N1542" s="436"/>
      <c r="O1542" s="436"/>
      <c r="P1542" s="436"/>
      <c r="Q1542" s="436"/>
      <c r="R1542" s="436"/>
      <c r="S1542" s="436"/>
      <c r="T1542" s="436"/>
      <c r="U1542" s="436"/>
      <c r="V1542" s="436"/>
      <c r="W1542" s="437"/>
      <c r="X1542" s="438">
        <f>SUM(X1540:AF1541)</f>
        <v>12.79</v>
      </c>
      <c r="Y1542" s="438"/>
      <c r="Z1542" s="438"/>
      <c r="AA1542" s="438"/>
      <c r="AB1542" s="438"/>
      <c r="AC1542" s="438"/>
      <c r="AD1542" s="438"/>
      <c r="AE1542" s="438"/>
      <c r="AF1542" s="438"/>
      <c r="AH1542" s="40"/>
      <c r="AI1542" s="42">
        <f>AJ1474</f>
        <v>12.79</v>
      </c>
      <c r="AJ1542" s="43">
        <f>AI1542-X1542</f>
        <v>0</v>
      </c>
      <c r="AL1542" s="71"/>
      <c r="AQ1542" s="97"/>
      <c r="AR1542" s="40"/>
    </row>
    <row r="1543" spans="1:48" s="42" customFormat="1" x14ac:dyDescent="0.3">
      <c r="A1543" s="20" t="s">
        <v>20</v>
      </c>
      <c r="B1543" s="62"/>
      <c r="C1543" s="62"/>
      <c r="D1543" s="21"/>
      <c r="E1543" s="22"/>
      <c r="F1543" s="22"/>
      <c r="G1543" s="62"/>
      <c r="H1543" s="62"/>
      <c r="I1543" s="62"/>
      <c r="J1543" s="62"/>
      <c r="K1543" s="62"/>
      <c r="L1543" s="62"/>
      <c r="M1543" s="62"/>
      <c r="N1543" s="62"/>
      <c r="O1543" s="62"/>
      <c r="P1543" s="62"/>
      <c r="Q1543" s="62"/>
      <c r="R1543" s="62"/>
      <c r="S1543" s="62"/>
      <c r="T1543" s="62"/>
      <c r="U1543" s="62"/>
      <c r="V1543" s="62"/>
      <c r="W1543" s="62"/>
      <c r="X1543" s="45"/>
      <c r="Y1543" s="45"/>
      <c r="Z1543" s="45"/>
      <c r="AA1543" s="45"/>
      <c r="AB1543" s="61"/>
      <c r="AC1543" s="61"/>
      <c r="AD1543" s="61"/>
      <c r="AE1543" s="61"/>
      <c r="AF1543" s="23"/>
      <c r="AL1543" s="71"/>
      <c r="AQ1543" s="97"/>
    </row>
    <row r="1544" spans="1:48" s="42" customFormat="1" ht="33.75" customHeight="1" x14ac:dyDescent="0.3">
      <c r="A1544" s="24" t="s">
        <v>21</v>
      </c>
      <c r="B1544" s="490">
        <v>45135</v>
      </c>
      <c r="C1544" s="490"/>
      <c r="D1544" s="491" t="str">
        <f>VLOOKUP(B1544,Serviços!A:E,2,FALSE)</f>
        <v>ESCORAMENTO PARA PONTE</v>
      </c>
      <c r="E1544" s="491"/>
      <c r="F1544" s="491"/>
      <c r="G1544" s="491"/>
      <c r="H1544" s="491"/>
      <c r="I1544" s="491"/>
      <c r="J1544" s="491"/>
      <c r="K1544" s="491"/>
      <c r="L1544" s="491"/>
      <c r="M1544" s="491"/>
      <c r="N1544" s="491"/>
      <c r="O1544" s="491"/>
      <c r="P1544" s="491"/>
      <c r="Q1544" s="491"/>
      <c r="R1544" s="491"/>
      <c r="S1544" s="491"/>
      <c r="T1544" s="491"/>
      <c r="U1544" s="491"/>
      <c r="V1544" s="491"/>
      <c r="W1544" s="491"/>
      <c r="X1544" s="491"/>
      <c r="Y1544" s="491"/>
      <c r="Z1544" s="491"/>
      <c r="AA1544" s="491"/>
      <c r="AB1544" s="491"/>
      <c r="AC1544" s="468" t="s">
        <v>22</v>
      </c>
      <c r="AD1544" s="468"/>
      <c r="AE1544" s="468"/>
      <c r="AF1544" s="53" t="str">
        <f>VLOOKUP(B1544,Serviços!A:E,3,FALSE)</f>
        <v xml:space="preserve">m3    </v>
      </c>
      <c r="AI1544" s="43">
        <f>X1612</f>
        <v>116.89000000000001</v>
      </c>
      <c r="AJ1544" s="42">
        <f>VLOOKUP(B1544,Planilha1!$A:$D,4,FALSE)</f>
        <v>116.89</v>
      </c>
      <c r="AK1544" s="43">
        <f>AI1544-AJ1544</f>
        <v>0</v>
      </c>
      <c r="AL1544" s="71"/>
      <c r="AP1544" s="74">
        <f>X1610</f>
        <v>103.02000000000001</v>
      </c>
      <c r="AQ1544" s="97" t="str">
        <f>VLOOKUP(B1544,'[2]CURVA ABC'!$A:$J,9,FALSE)</f>
        <v>B</v>
      </c>
    </row>
    <row r="1545" spans="1:48" s="42" customFormat="1" outlineLevel="1" x14ac:dyDescent="0.3">
      <c r="A1545" s="24"/>
      <c r="B1545" s="25"/>
      <c r="C1545" s="25"/>
      <c r="D1545" s="26"/>
      <c r="E1545" s="27"/>
      <c r="F1545" s="27"/>
      <c r="G1545" s="25"/>
      <c r="H1545" s="25"/>
      <c r="I1545" s="25"/>
      <c r="J1545" s="25"/>
      <c r="K1545" s="25"/>
      <c r="L1545" s="25"/>
      <c r="M1545" s="25"/>
      <c r="N1545" s="25"/>
      <c r="O1545" s="25"/>
      <c r="P1545" s="25"/>
      <c r="Q1545" s="25"/>
      <c r="R1545" s="25"/>
      <c r="S1545" s="25"/>
      <c r="T1545" s="25"/>
      <c r="U1545" s="25"/>
      <c r="V1545" s="25"/>
      <c r="W1545" s="25"/>
      <c r="X1545" s="46"/>
      <c r="Y1545" s="46"/>
      <c r="Z1545" s="46"/>
      <c r="AA1545" s="46"/>
      <c r="AB1545" s="49"/>
      <c r="AC1545" s="49"/>
      <c r="AD1545" s="49"/>
      <c r="AE1545" s="49"/>
      <c r="AF1545" s="28"/>
      <c r="AL1545" s="71"/>
      <c r="AQ1545" s="97"/>
    </row>
    <row r="1546" spans="1:48" s="42" customFormat="1" outlineLevel="1" x14ac:dyDescent="0.3">
      <c r="A1546" s="449" t="s">
        <v>23</v>
      </c>
      <c r="B1546" s="449"/>
      <c r="C1546" s="449"/>
      <c r="D1546" s="449"/>
      <c r="E1546" s="451" t="s">
        <v>24</v>
      </c>
      <c r="F1546" s="451"/>
      <c r="G1546" s="58" t="s">
        <v>25</v>
      </c>
      <c r="H1546" s="451" t="s">
        <v>26</v>
      </c>
      <c r="I1546" s="451"/>
      <c r="J1546" s="451"/>
      <c r="K1546" s="451"/>
      <c r="L1546" s="451" t="s">
        <v>27</v>
      </c>
      <c r="M1546" s="451"/>
      <c r="N1546" s="451" t="s">
        <v>28</v>
      </c>
      <c r="O1546" s="451"/>
      <c r="P1546" s="451"/>
      <c r="Q1546" s="451"/>
      <c r="R1546" s="451"/>
      <c r="S1546" s="451"/>
      <c r="T1546" s="451"/>
      <c r="U1546" s="451"/>
      <c r="V1546" s="451" t="s">
        <v>29</v>
      </c>
      <c r="W1546" s="451"/>
      <c r="X1546" s="451"/>
      <c r="Y1546" s="451"/>
      <c r="Z1546" s="451"/>
      <c r="AA1546" s="457" t="s">
        <v>30</v>
      </c>
      <c r="AB1546" s="457"/>
      <c r="AC1546" s="457"/>
      <c r="AD1546" s="457"/>
      <c r="AE1546" s="457" t="s">
        <v>31</v>
      </c>
      <c r="AF1546" s="457"/>
      <c r="AL1546" s="71"/>
      <c r="AQ1546" s="97"/>
    </row>
    <row r="1547" spans="1:48" s="42" customFormat="1" ht="34.5" customHeight="1" outlineLevel="1" x14ac:dyDescent="0.3">
      <c r="A1547" s="487" t="str">
        <f>IF(E1547=0,"",VLOOKUP(E1547,Equipamentos!$A$3:$V$147,2,FALSE))</f>
        <v>MOTOSSERRA</v>
      </c>
      <c r="B1547" s="488"/>
      <c r="C1547" s="488"/>
      <c r="D1547" s="488"/>
      <c r="E1547" s="489">
        <v>31015</v>
      </c>
      <c r="F1547" s="489"/>
      <c r="G1547" s="59"/>
      <c r="H1547" s="444">
        <v>0.2</v>
      </c>
      <c r="I1547" s="444"/>
      <c r="J1547" s="444"/>
      <c r="K1547" s="444"/>
      <c r="L1547" s="447">
        <f t="shared" ref="L1547:L1555" si="153">IF(H1547&gt;0,1-H1547,"")</f>
        <v>0.8</v>
      </c>
      <c r="M1547" s="447"/>
      <c r="N1547" s="478">
        <f>IF(E1547="","",VLOOKUP(E1547,Equipamentos!$A$3:$V$660,3,FALSE))</f>
        <v>33.53</v>
      </c>
      <c r="O1547" s="478"/>
      <c r="P1547" s="478"/>
      <c r="Q1547" s="478"/>
      <c r="R1547" s="478"/>
      <c r="S1547" s="478"/>
      <c r="T1547" s="478"/>
      <c r="U1547" s="478"/>
      <c r="V1547" s="29"/>
      <c r="W1547" s="478">
        <f>IF(E1547="","",VLOOKUP(E1547,Equipamentos!$A$3:$V$660,4,FALSE))</f>
        <v>28.59</v>
      </c>
      <c r="X1547" s="478"/>
      <c r="Y1547" s="478"/>
      <c r="Z1547" s="478"/>
      <c r="AA1547" s="459">
        <v>1</v>
      </c>
      <c r="AB1547" s="459"/>
      <c r="AC1547" s="459"/>
      <c r="AD1547" s="459"/>
      <c r="AE1547" s="468">
        <f>IF(AA1547="","",((H1547*N1547)+(L1547*W1547))*AA1547)</f>
        <v>29.577999999999999</v>
      </c>
      <c r="AF1547" s="469"/>
      <c r="AL1547" s="71"/>
      <c r="AQ1547" s="97"/>
    </row>
    <row r="1548" spans="1:48" s="42" customFormat="1" outlineLevel="1" x14ac:dyDescent="0.3">
      <c r="A1548" s="475" t="str">
        <f>IF(E1548=0,"",VLOOKUP(E1548,Equipamentos!$A$3:$V$147,2,FALSE))</f>
        <v/>
      </c>
      <c r="B1548" s="476"/>
      <c r="C1548" s="476"/>
      <c r="D1548" s="476"/>
      <c r="E1548" s="477"/>
      <c r="F1548" s="477"/>
      <c r="G1548" s="27"/>
      <c r="H1548" s="447"/>
      <c r="I1548" s="447"/>
      <c r="J1548" s="447"/>
      <c r="K1548" s="447"/>
      <c r="L1548" s="447" t="str">
        <f t="shared" si="153"/>
        <v/>
      </c>
      <c r="M1548" s="447"/>
      <c r="N1548" s="478" t="str">
        <f>IF(E1548="","",VLOOKUP(E1548,Equipamentos!$A$3:$V$66,3,FALSE))</f>
        <v/>
      </c>
      <c r="O1548" s="478"/>
      <c r="P1548" s="478"/>
      <c r="Q1548" s="478"/>
      <c r="R1548" s="478"/>
      <c r="S1548" s="478"/>
      <c r="T1548" s="478"/>
      <c r="U1548" s="478"/>
      <c r="V1548" s="29"/>
      <c r="W1548" s="478" t="str">
        <f>IF(E1548="","",VLOOKUP(E1548,Equipamentos!$A$3:$V$66,4,FALSE))</f>
        <v/>
      </c>
      <c r="X1548" s="478"/>
      <c r="Y1548" s="478"/>
      <c r="Z1548" s="478"/>
      <c r="AA1548" s="462"/>
      <c r="AB1548" s="462"/>
      <c r="AC1548" s="462"/>
      <c r="AD1548" s="462"/>
      <c r="AE1548" s="468" t="str">
        <f t="shared" ref="AE1548:AE1555" si="154">IF(AA1548="","",((H1548*N1548)+(L1548*W1548))*AA1548)</f>
        <v/>
      </c>
      <c r="AF1548" s="469"/>
      <c r="AL1548" s="71"/>
      <c r="AQ1548" s="97"/>
    </row>
    <row r="1549" spans="1:48" s="42" customFormat="1" outlineLevel="1" x14ac:dyDescent="0.3">
      <c r="A1549" s="475" t="str">
        <f>IF(E1549=0,"",VLOOKUP(E1549,Equipamentos!$A$3:$V$147,2,FALSE))</f>
        <v/>
      </c>
      <c r="B1549" s="476"/>
      <c r="C1549" s="476"/>
      <c r="D1549" s="476"/>
      <c r="E1549" s="477"/>
      <c r="F1549" s="477"/>
      <c r="G1549" s="27"/>
      <c r="H1549" s="447"/>
      <c r="I1549" s="447"/>
      <c r="J1549" s="447"/>
      <c r="K1549" s="447"/>
      <c r="L1549" s="447" t="str">
        <f t="shared" si="153"/>
        <v/>
      </c>
      <c r="M1549" s="447"/>
      <c r="N1549" s="478" t="str">
        <f>IF(E1549="","",VLOOKUP(E1549,Equipamentos!$A$3:$V$66,3,FALSE))</f>
        <v/>
      </c>
      <c r="O1549" s="478"/>
      <c r="P1549" s="478"/>
      <c r="Q1549" s="478"/>
      <c r="R1549" s="478"/>
      <c r="S1549" s="478"/>
      <c r="T1549" s="478"/>
      <c r="U1549" s="478"/>
      <c r="V1549" s="29"/>
      <c r="W1549" s="478" t="str">
        <f>IF(E1549="","",VLOOKUP(E1549,Equipamentos!$A$3:$V$66,4,FALSE))</f>
        <v/>
      </c>
      <c r="X1549" s="478"/>
      <c r="Y1549" s="478"/>
      <c r="Z1549" s="478"/>
      <c r="AA1549" s="462"/>
      <c r="AB1549" s="462"/>
      <c r="AC1549" s="462"/>
      <c r="AD1549" s="462"/>
      <c r="AE1549" s="468" t="str">
        <f t="shared" si="154"/>
        <v/>
      </c>
      <c r="AF1549" s="469"/>
      <c r="AL1549" s="71"/>
      <c r="AQ1549" s="97"/>
    </row>
    <row r="1550" spans="1:48" s="42" customFormat="1" outlineLevel="1" x14ac:dyDescent="0.3">
      <c r="A1550" s="475" t="str">
        <f>IF(E1550=0,"",VLOOKUP(E1550,Equipamentos!$A$3:$V$147,2,FALSE))</f>
        <v/>
      </c>
      <c r="B1550" s="476"/>
      <c r="C1550" s="476"/>
      <c r="D1550" s="476"/>
      <c r="E1550" s="477"/>
      <c r="F1550" s="477"/>
      <c r="G1550" s="27"/>
      <c r="H1550" s="447"/>
      <c r="I1550" s="447"/>
      <c r="J1550" s="447"/>
      <c r="K1550" s="447"/>
      <c r="L1550" s="447" t="str">
        <f t="shared" si="153"/>
        <v/>
      </c>
      <c r="M1550" s="447"/>
      <c r="N1550" s="478" t="str">
        <f>IF(E1550="","",VLOOKUP(E1550,Equipamentos!$A$3:$V$66,3,FALSE))</f>
        <v/>
      </c>
      <c r="O1550" s="478"/>
      <c r="P1550" s="478"/>
      <c r="Q1550" s="478"/>
      <c r="R1550" s="478"/>
      <c r="S1550" s="478"/>
      <c r="T1550" s="478"/>
      <c r="U1550" s="478"/>
      <c r="V1550" s="29"/>
      <c r="W1550" s="478" t="str">
        <f>IF(E1550="","",VLOOKUP(E1550,Equipamentos!$A$3:$V$66,4,FALSE))</f>
        <v/>
      </c>
      <c r="X1550" s="478"/>
      <c r="Y1550" s="478"/>
      <c r="Z1550" s="478"/>
      <c r="AA1550" s="462"/>
      <c r="AB1550" s="462"/>
      <c r="AC1550" s="462"/>
      <c r="AD1550" s="462"/>
      <c r="AE1550" s="468" t="str">
        <f t="shared" si="154"/>
        <v/>
      </c>
      <c r="AF1550" s="469"/>
      <c r="AL1550" s="71"/>
      <c r="AQ1550" s="97"/>
    </row>
    <row r="1551" spans="1:48" s="42" customFormat="1" outlineLevel="1" x14ac:dyDescent="0.3">
      <c r="A1551" s="475" t="str">
        <f>IF(E1551=0,"",VLOOKUP(E1551,Equipamentos!$A$3:$V$147,2,FALSE))</f>
        <v/>
      </c>
      <c r="B1551" s="476"/>
      <c r="C1551" s="476"/>
      <c r="D1551" s="476"/>
      <c r="E1551" s="477"/>
      <c r="F1551" s="477"/>
      <c r="G1551" s="27"/>
      <c r="H1551" s="447"/>
      <c r="I1551" s="447"/>
      <c r="J1551" s="447"/>
      <c r="K1551" s="447"/>
      <c r="L1551" s="447" t="str">
        <f t="shared" si="153"/>
        <v/>
      </c>
      <c r="M1551" s="447"/>
      <c r="N1551" s="478" t="str">
        <f>IF(E1551="","",VLOOKUP(E1551,Equipamentos!$A$3:$V$66,3,FALSE))</f>
        <v/>
      </c>
      <c r="O1551" s="478"/>
      <c r="P1551" s="478"/>
      <c r="Q1551" s="478"/>
      <c r="R1551" s="478"/>
      <c r="S1551" s="478"/>
      <c r="T1551" s="478"/>
      <c r="U1551" s="478"/>
      <c r="V1551" s="29"/>
      <c r="W1551" s="478" t="str">
        <f>IF(E1551="","",VLOOKUP(E1551,Equipamentos!$A$3:$V$66,4,FALSE))</f>
        <v/>
      </c>
      <c r="X1551" s="478"/>
      <c r="Y1551" s="478"/>
      <c r="Z1551" s="478"/>
      <c r="AA1551" s="462"/>
      <c r="AB1551" s="462"/>
      <c r="AC1551" s="462"/>
      <c r="AD1551" s="462"/>
      <c r="AE1551" s="468" t="str">
        <f t="shared" si="154"/>
        <v/>
      </c>
      <c r="AF1551" s="469"/>
      <c r="AL1551" s="71"/>
      <c r="AQ1551" s="97"/>
    </row>
    <row r="1552" spans="1:48" s="42" customFormat="1" outlineLevel="1" x14ac:dyDescent="0.3">
      <c r="A1552" s="475" t="str">
        <f>IF(E1552=0,"",VLOOKUP(E1552,Equipamentos!$A$3:$V$147,2,FALSE))</f>
        <v/>
      </c>
      <c r="B1552" s="476"/>
      <c r="C1552" s="476"/>
      <c r="D1552" s="476"/>
      <c r="E1552" s="477"/>
      <c r="F1552" s="477"/>
      <c r="G1552" s="27"/>
      <c r="H1552" s="447"/>
      <c r="I1552" s="447"/>
      <c r="J1552" s="447"/>
      <c r="K1552" s="447"/>
      <c r="L1552" s="447" t="str">
        <f t="shared" si="153"/>
        <v/>
      </c>
      <c r="M1552" s="447"/>
      <c r="N1552" s="478" t="str">
        <f>IF(E1552="","",VLOOKUP(E1552,Equipamentos!$A$3:$V$66,3,FALSE))</f>
        <v/>
      </c>
      <c r="O1552" s="478"/>
      <c r="P1552" s="478"/>
      <c r="Q1552" s="478"/>
      <c r="R1552" s="478"/>
      <c r="S1552" s="478"/>
      <c r="T1552" s="478"/>
      <c r="U1552" s="478"/>
      <c r="V1552" s="29"/>
      <c r="W1552" s="478" t="str">
        <f>IF(E1552="","",VLOOKUP(E1552,Equipamentos!$A$3:$V$66,4,FALSE))</f>
        <v/>
      </c>
      <c r="X1552" s="478"/>
      <c r="Y1552" s="478"/>
      <c r="Z1552" s="478"/>
      <c r="AA1552" s="462"/>
      <c r="AB1552" s="462"/>
      <c r="AC1552" s="462"/>
      <c r="AD1552" s="462"/>
      <c r="AE1552" s="468" t="str">
        <f t="shared" si="154"/>
        <v/>
      </c>
      <c r="AF1552" s="469"/>
      <c r="AL1552" s="71"/>
      <c r="AQ1552" s="97"/>
    </row>
    <row r="1553" spans="1:43" s="42" customFormat="1" outlineLevel="1" x14ac:dyDescent="0.3">
      <c r="A1553" s="475" t="str">
        <f>IF(E1553=0,"",VLOOKUP(E1553,Equipamentos!$A$3:$V$147,2,FALSE))</f>
        <v/>
      </c>
      <c r="B1553" s="476"/>
      <c r="C1553" s="476"/>
      <c r="D1553" s="476"/>
      <c r="E1553" s="477"/>
      <c r="F1553" s="477"/>
      <c r="G1553" s="27"/>
      <c r="H1553" s="447"/>
      <c r="I1553" s="447"/>
      <c r="J1553" s="447"/>
      <c r="K1553" s="447"/>
      <c r="L1553" s="447" t="str">
        <f t="shared" si="153"/>
        <v/>
      </c>
      <c r="M1553" s="447"/>
      <c r="N1553" s="478" t="str">
        <f>IF(E1553="","",VLOOKUP(E1553,Equipamentos!$A$3:$V$66,3,FALSE))</f>
        <v/>
      </c>
      <c r="O1553" s="478"/>
      <c r="P1553" s="478"/>
      <c r="Q1553" s="478"/>
      <c r="R1553" s="478"/>
      <c r="S1553" s="478"/>
      <c r="T1553" s="478"/>
      <c r="U1553" s="478"/>
      <c r="V1553" s="29"/>
      <c r="W1553" s="478" t="str">
        <f>IF(E1553="","",VLOOKUP(E1553,Equipamentos!$A$3:$V$66,4,FALSE))</f>
        <v/>
      </c>
      <c r="X1553" s="478"/>
      <c r="Y1553" s="478"/>
      <c r="Z1553" s="478"/>
      <c r="AA1553" s="462"/>
      <c r="AB1553" s="462"/>
      <c r="AC1553" s="462"/>
      <c r="AD1553" s="462"/>
      <c r="AE1553" s="468" t="str">
        <f t="shared" si="154"/>
        <v/>
      </c>
      <c r="AF1553" s="469"/>
      <c r="AL1553" s="71"/>
      <c r="AQ1553" s="97"/>
    </row>
    <row r="1554" spans="1:43" s="42" customFormat="1" outlineLevel="1" x14ac:dyDescent="0.3">
      <c r="A1554" s="475" t="str">
        <f>IF(E1554=0,"",VLOOKUP(E1554,Equipamentos!$A$3:$V$147,2,FALSE))</f>
        <v/>
      </c>
      <c r="B1554" s="476"/>
      <c r="C1554" s="476"/>
      <c r="D1554" s="476"/>
      <c r="E1554" s="477"/>
      <c r="F1554" s="477"/>
      <c r="G1554" s="27"/>
      <c r="H1554" s="447"/>
      <c r="I1554" s="447"/>
      <c r="J1554" s="447"/>
      <c r="K1554" s="447"/>
      <c r="L1554" s="447" t="str">
        <f t="shared" si="153"/>
        <v/>
      </c>
      <c r="M1554" s="447"/>
      <c r="N1554" s="479" t="str">
        <f>IF(E1554="","",VLOOKUP(E1554,Equipamentos!$A$3:$V$66,3,FALSE))</f>
        <v/>
      </c>
      <c r="O1554" s="479"/>
      <c r="P1554" s="479"/>
      <c r="Q1554" s="479"/>
      <c r="R1554" s="479"/>
      <c r="S1554" s="479"/>
      <c r="T1554" s="479"/>
      <c r="U1554" s="479"/>
      <c r="V1554" s="30"/>
      <c r="W1554" s="479" t="str">
        <f>IF(E1554="","",VLOOKUP(E1554,Equipamentos!$A$3:$V$66,4,FALSE))</f>
        <v/>
      </c>
      <c r="X1554" s="479"/>
      <c r="Y1554" s="479"/>
      <c r="Z1554" s="479"/>
      <c r="AA1554" s="462"/>
      <c r="AB1554" s="462"/>
      <c r="AC1554" s="462"/>
      <c r="AD1554" s="462"/>
      <c r="AE1554" s="468" t="str">
        <f t="shared" si="154"/>
        <v/>
      </c>
      <c r="AF1554" s="469"/>
      <c r="AL1554" s="71"/>
      <c r="AQ1554" s="97"/>
    </row>
    <row r="1555" spans="1:43" s="42" customFormat="1" outlineLevel="1" x14ac:dyDescent="0.3">
      <c r="A1555" s="475" t="str">
        <f>IF(E1555=0,"",VLOOKUP(E1555,Equipamentos!$A$3:$V$147,2,FALSE))</f>
        <v/>
      </c>
      <c r="B1555" s="476"/>
      <c r="C1555" s="476"/>
      <c r="D1555" s="476"/>
      <c r="E1555" s="477"/>
      <c r="F1555" s="477"/>
      <c r="G1555" s="27"/>
      <c r="H1555" s="447"/>
      <c r="I1555" s="447"/>
      <c r="J1555" s="447"/>
      <c r="K1555" s="447"/>
      <c r="L1555" s="447" t="str">
        <f t="shared" si="153"/>
        <v/>
      </c>
      <c r="M1555" s="447"/>
      <c r="N1555" s="479" t="str">
        <f>IF(E1555="","",VLOOKUP(E1555,Equipamentos!$A$3:$V$66,3,FALSE))</f>
        <v/>
      </c>
      <c r="O1555" s="479"/>
      <c r="P1555" s="479"/>
      <c r="Q1555" s="479"/>
      <c r="R1555" s="479"/>
      <c r="S1555" s="479"/>
      <c r="T1555" s="479"/>
      <c r="U1555" s="479"/>
      <c r="V1555" s="30"/>
      <c r="W1555" s="479" t="str">
        <f>IF(E1555="","",VLOOKUP(E1555,Equipamentos!$A$3:$V$66,4,FALSE))</f>
        <v/>
      </c>
      <c r="X1555" s="479"/>
      <c r="Y1555" s="479"/>
      <c r="Z1555" s="479"/>
      <c r="AA1555" s="462"/>
      <c r="AB1555" s="462"/>
      <c r="AC1555" s="462"/>
      <c r="AD1555" s="462"/>
      <c r="AE1555" s="480" t="str">
        <f t="shared" si="154"/>
        <v/>
      </c>
      <c r="AF1555" s="481"/>
      <c r="AL1555" s="71"/>
      <c r="AQ1555" s="97"/>
    </row>
    <row r="1556" spans="1:43" s="42" customFormat="1" outlineLevel="1" x14ac:dyDescent="0.3">
      <c r="A1556" s="453" t="s">
        <v>32</v>
      </c>
      <c r="B1556" s="454"/>
      <c r="C1556" s="454"/>
      <c r="D1556" s="454"/>
      <c r="E1556" s="454"/>
      <c r="F1556" s="454"/>
      <c r="G1556" s="454"/>
      <c r="H1556" s="454"/>
      <c r="I1556" s="454"/>
      <c r="J1556" s="454"/>
      <c r="K1556" s="454"/>
      <c r="L1556" s="454"/>
      <c r="M1556" s="454"/>
      <c r="N1556" s="454"/>
      <c r="O1556" s="454"/>
      <c r="P1556" s="454"/>
      <c r="Q1556" s="454"/>
      <c r="R1556" s="454"/>
      <c r="S1556" s="454"/>
      <c r="T1556" s="454"/>
      <c r="U1556" s="454"/>
      <c r="V1556" s="454"/>
      <c r="W1556" s="455">
        <f>TRUNC(SUM(AE1547:AF1555),2)</f>
        <v>29.57</v>
      </c>
      <c r="X1556" s="456"/>
      <c r="Y1556" s="456"/>
      <c r="Z1556" s="456"/>
      <c r="AA1556" s="456"/>
      <c r="AB1556" s="456"/>
      <c r="AC1556" s="456"/>
      <c r="AD1556" s="456"/>
      <c r="AE1556" s="456"/>
      <c r="AF1556" s="456"/>
      <c r="AL1556" s="71"/>
      <c r="AQ1556" s="97"/>
    </row>
    <row r="1557" spans="1:43" s="42" customFormat="1" outlineLevel="1" x14ac:dyDescent="0.3">
      <c r="A1557" s="24"/>
      <c r="B1557" s="25"/>
      <c r="C1557" s="25"/>
      <c r="D1557" s="26"/>
      <c r="E1557" s="27"/>
      <c r="F1557" s="27"/>
      <c r="G1557" s="25"/>
      <c r="H1557" s="25"/>
      <c r="I1557" s="25"/>
      <c r="J1557" s="25"/>
      <c r="K1557" s="25"/>
      <c r="L1557" s="25"/>
      <c r="M1557" s="25"/>
      <c r="N1557" s="25"/>
      <c r="O1557" s="25"/>
      <c r="P1557" s="25"/>
      <c r="Q1557" s="25"/>
      <c r="R1557" s="25"/>
      <c r="S1557" s="25"/>
      <c r="T1557" s="25"/>
      <c r="U1557" s="25"/>
      <c r="V1557" s="25"/>
      <c r="W1557" s="25"/>
      <c r="X1557" s="46"/>
      <c r="Y1557" s="46"/>
      <c r="Z1557" s="46"/>
      <c r="AA1557" s="46"/>
      <c r="AB1557" s="49"/>
      <c r="AC1557" s="49"/>
      <c r="AD1557" s="49"/>
      <c r="AE1557" s="49"/>
      <c r="AF1557" s="28"/>
      <c r="AL1557" s="71"/>
      <c r="AQ1557" s="97"/>
    </row>
    <row r="1558" spans="1:43" s="42" customFormat="1" outlineLevel="1" x14ac:dyDescent="0.3">
      <c r="A1558" s="449" t="s">
        <v>33</v>
      </c>
      <c r="B1558" s="449"/>
      <c r="C1558" s="449"/>
      <c r="D1558" s="449"/>
      <c r="E1558" s="451" t="s">
        <v>24</v>
      </c>
      <c r="F1558" s="451"/>
      <c r="G1558" s="451" t="s">
        <v>520</v>
      </c>
      <c r="H1558" s="451"/>
      <c r="I1558" s="451"/>
      <c r="J1558" s="451"/>
      <c r="K1558" s="451" t="s">
        <v>34</v>
      </c>
      <c r="L1558" s="451"/>
      <c r="M1558" s="451"/>
      <c r="N1558" s="451"/>
      <c r="O1558" s="484" t="s">
        <v>30</v>
      </c>
      <c r="P1558" s="485"/>
      <c r="Q1558" s="485"/>
      <c r="R1558" s="485"/>
      <c r="S1558" s="486"/>
      <c r="T1558" s="451" t="s">
        <v>1804</v>
      </c>
      <c r="U1558" s="451"/>
      <c r="V1558" s="451"/>
      <c r="W1558" s="451"/>
      <c r="X1558" s="451"/>
      <c r="Y1558" s="451"/>
      <c r="Z1558" s="451"/>
      <c r="AA1558" s="457" t="s">
        <v>31</v>
      </c>
      <c r="AB1558" s="457"/>
      <c r="AC1558" s="457"/>
      <c r="AD1558" s="457"/>
      <c r="AE1558" s="457"/>
      <c r="AF1558" s="457"/>
      <c r="AL1558" s="71"/>
      <c r="AQ1558" s="97"/>
    </row>
    <row r="1559" spans="1:43" s="42" customFormat="1" outlineLevel="1" x14ac:dyDescent="0.3">
      <c r="A1559" s="439" t="str">
        <f>IF(E1559=0,"",VLOOKUP(E1559,'Mão de Obra'!$A$2:$AA$998,2,FALSE))</f>
        <v>AJUDANTE</v>
      </c>
      <c r="B1559" s="440"/>
      <c r="C1559" s="440"/>
      <c r="D1559" s="440"/>
      <c r="E1559" s="441">
        <v>20003</v>
      </c>
      <c r="F1559" s="441"/>
      <c r="G1559" s="473">
        <f>VLOOKUP(E1559,'Mão de Obra'!$A$2:$F$42,6,FALSE)/100</f>
        <v>2.0301</v>
      </c>
      <c r="H1559" s="473"/>
      <c r="I1559" s="473"/>
      <c r="J1559" s="473"/>
      <c r="K1559" s="474">
        <f>IF(E1559=0,"",VLOOKUP(E1559,'Mão de Obra'!$A$2:$AA$998,5,))</f>
        <v>23.48</v>
      </c>
      <c r="L1559" s="474"/>
      <c r="M1559" s="474"/>
      <c r="N1559" s="474"/>
      <c r="O1559" s="482">
        <v>1</v>
      </c>
      <c r="P1559" s="482"/>
      <c r="Q1559" s="482"/>
      <c r="R1559" s="482"/>
      <c r="S1559" s="482"/>
      <c r="T1559" s="483">
        <f>VLOOKUP(E1559,'Mão de Obra'!A:P,16,FALSE)</f>
        <v>7.75</v>
      </c>
      <c r="U1559" s="483"/>
      <c r="V1559" s="483"/>
      <c r="W1559" s="483"/>
      <c r="X1559" s="483"/>
      <c r="Y1559" s="483"/>
      <c r="Z1559" s="483"/>
      <c r="AA1559" s="468">
        <f t="shared" ref="AA1559:AA1566" si="155">IF(O1559="","",O1559*K1559)</f>
        <v>23.48</v>
      </c>
      <c r="AB1559" s="468"/>
      <c r="AC1559" s="468"/>
      <c r="AD1559" s="468"/>
      <c r="AE1559" s="468"/>
      <c r="AF1559" s="469"/>
      <c r="AL1559" s="71"/>
      <c r="AQ1559" s="97"/>
    </row>
    <row r="1560" spans="1:43" s="42" customFormat="1" outlineLevel="1" x14ac:dyDescent="0.3">
      <c r="A1560" s="439" t="str">
        <f>IF(E1560=0,"",VLOOKUP(E1560,'Mão de Obra'!$A$2:$AA$998,2,FALSE))</f>
        <v>CARPINTEIRO</v>
      </c>
      <c r="B1560" s="440"/>
      <c r="C1560" s="440"/>
      <c r="D1560" s="440"/>
      <c r="E1560" s="441">
        <v>20016</v>
      </c>
      <c r="F1560" s="441"/>
      <c r="G1560" s="473">
        <f>VLOOKUP(E1560,'Mão de Obra'!$A$2:$F$42,6,FALSE)/100</f>
        <v>1.8147</v>
      </c>
      <c r="H1560" s="473"/>
      <c r="I1560" s="473"/>
      <c r="J1560" s="473"/>
      <c r="K1560" s="474">
        <f>IF(E1560=0,"",VLOOKUP(E1560,'Mão de Obra'!$A$2:$AA$998,5,))</f>
        <v>28.45</v>
      </c>
      <c r="L1560" s="474"/>
      <c r="M1560" s="474"/>
      <c r="N1560" s="474"/>
      <c r="O1560" s="482">
        <v>1</v>
      </c>
      <c r="P1560" s="482"/>
      <c r="Q1560" s="482"/>
      <c r="R1560" s="482"/>
      <c r="S1560" s="482"/>
      <c r="T1560" s="483">
        <f>VLOOKUP(E1560,'Mão de Obra'!A:P,16,FALSE)</f>
        <v>10.11</v>
      </c>
      <c r="U1560" s="483"/>
      <c r="V1560" s="483"/>
      <c r="W1560" s="483"/>
      <c r="X1560" s="483"/>
      <c r="Y1560" s="483"/>
      <c r="Z1560" s="483"/>
      <c r="AA1560" s="468">
        <f t="shared" si="155"/>
        <v>28.45</v>
      </c>
      <c r="AB1560" s="468"/>
      <c r="AC1560" s="468"/>
      <c r="AD1560" s="468"/>
      <c r="AE1560" s="468"/>
      <c r="AF1560" s="469"/>
      <c r="AL1560" s="71"/>
      <c r="AQ1560" s="97"/>
    </row>
    <row r="1561" spans="1:43" s="42" customFormat="1" outlineLevel="1" x14ac:dyDescent="0.3">
      <c r="A1561" s="439" t="str">
        <f>IF(E1561=0,"",VLOOKUP(E1561,'Mão de Obra'!$A$2:$AA$998,2,FALSE))</f>
        <v>ENCARREGADO DE SERVIÇO</v>
      </c>
      <c r="B1561" s="440"/>
      <c r="C1561" s="440"/>
      <c r="D1561" s="440"/>
      <c r="E1561" s="445">
        <v>20002</v>
      </c>
      <c r="F1561" s="445"/>
      <c r="G1561" s="473">
        <f>VLOOKUP(E1561,'Mão de Obra'!$A$2:$F$42,6,FALSE)/100</f>
        <v>1.2008000000000001</v>
      </c>
      <c r="H1561" s="473"/>
      <c r="I1561" s="473"/>
      <c r="J1561" s="473"/>
      <c r="K1561" s="467">
        <f>IF(E1561=0,"",VLOOKUP(E1561,'Mão de Obra'!$A$2:$AA$998,5,))</f>
        <v>27.99</v>
      </c>
      <c r="L1561" s="467"/>
      <c r="M1561" s="467"/>
      <c r="N1561" s="467"/>
      <c r="O1561" s="482">
        <v>0.1</v>
      </c>
      <c r="P1561" s="482"/>
      <c r="Q1561" s="482"/>
      <c r="R1561" s="482"/>
      <c r="S1561" s="482"/>
      <c r="T1561" s="483">
        <f>VLOOKUP(E1561,'Mão de Obra'!A:P,16,FALSE)</f>
        <v>12.72</v>
      </c>
      <c r="U1561" s="483"/>
      <c r="V1561" s="483"/>
      <c r="W1561" s="483"/>
      <c r="X1561" s="483"/>
      <c r="Y1561" s="483"/>
      <c r="Z1561" s="483"/>
      <c r="AA1561" s="468">
        <f t="shared" si="155"/>
        <v>2.7989999999999999</v>
      </c>
      <c r="AB1561" s="468"/>
      <c r="AC1561" s="468"/>
      <c r="AD1561" s="468"/>
      <c r="AE1561" s="468"/>
      <c r="AF1561" s="469"/>
      <c r="AL1561" s="71"/>
      <c r="AQ1561" s="97"/>
    </row>
    <row r="1562" spans="1:43" s="42" customFormat="1" outlineLevel="1" x14ac:dyDescent="0.3">
      <c r="A1562" s="439" t="str">
        <f>IF(E1562=0,"",VLOOKUP(E1562,'Mão de Obra'!$A$2:$AA$998,2,FALSE))</f>
        <v/>
      </c>
      <c r="B1562" s="440"/>
      <c r="C1562" s="440"/>
      <c r="D1562" s="440"/>
      <c r="E1562" s="445"/>
      <c r="F1562" s="445"/>
      <c r="G1562" s="466" t="str">
        <f t="shared" ref="G1562:G1566" si="156">IF(E1562=0,"",121.83%)</f>
        <v/>
      </c>
      <c r="H1562" s="466"/>
      <c r="I1562" s="466"/>
      <c r="J1562" s="466"/>
      <c r="K1562" s="467" t="str">
        <f>IF(E1562=0,"",VLOOKUP(E1562,'Mão de Obra'!$A$2:$AA$998,5,))</f>
        <v/>
      </c>
      <c r="L1562" s="467"/>
      <c r="M1562" s="467"/>
      <c r="N1562" s="467"/>
      <c r="O1562" s="447"/>
      <c r="P1562" s="447"/>
      <c r="Q1562" s="447"/>
      <c r="R1562" s="447"/>
      <c r="S1562" s="447"/>
      <c r="T1562" s="447"/>
      <c r="U1562" s="447"/>
      <c r="V1562" s="447"/>
      <c r="W1562" s="447"/>
      <c r="X1562" s="447"/>
      <c r="Y1562" s="447"/>
      <c r="Z1562" s="447"/>
      <c r="AA1562" s="468" t="str">
        <f t="shared" si="155"/>
        <v/>
      </c>
      <c r="AB1562" s="468"/>
      <c r="AC1562" s="468"/>
      <c r="AD1562" s="468"/>
      <c r="AE1562" s="468"/>
      <c r="AF1562" s="469"/>
      <c r="AL1562" s="71"/>
      <c r="AQ1562" s="97"/>
    </row>
    <row r="1563" spans="1:43" s="42" customFormat="1" outlineLevel="1" x14ac:dyDescent="0.3">
      <c r="A1563" s="439" t="str">
        <f>IF(E1563=0,"",VLOOKUP(E1563,'Mão de Obra'!$A$2:$AA$998,2,FALSE))</f>
        <v/>
      </c>
      <c r="B1563" s="440"/>
      <c r="C1563" s="440"/>
      <c r="D1563" s="440"/>
      <c r="E1563" s="445"/>
      <c r="F1563" s="445"/>
      <c r="G1563" s="466" t="str">
        <f t="shared" si="156"/>
        <v/>
      </c>
      <c r="H1563" s="466"/>
      <c r="I1563" s="466"/>
      <c r="J1563" s="466"/>
      <c r="K1563" s="467" t="str">
        <f>IF(E1563=0,"",VLOOKUP(E1563,'Mão de Obra'!$A$2:$AA$998,5,))</f>
        <v/>
      </c>
      <c r="L1563" s="467"/>
      <c r="M1563" s="467"/>
      <c r="N1563" s="467"/>
      <c r="O1563" s="447"/>
      <c r="P1563" s="447"/>
      <c r="Q1563" s="447"/>
      <c r="R1563" s="447"/>
      <c r="S1563" s="447"/>
      <c r="T1563" s="447"/>
      <c r="U1563" s="447"/>
      <c r="V1563" s="447"/>
      <c r="W1563" s="447"/>
      <c r="X1563" s="447"/>
      <c r="Y1563" s="447"/>
      <c r="Z1563" s="447"/>
      <c r="AA1563" s="468" t="str">
        <f t="shared" si="155"/>
        <v/>
      </c>
      <c r="AB1563" s="468"/>
      <c r="AC1563" s="468"/>
      <c r="AD1563" s="468"/>
      <c r="AE1563" s="468"/>
      <c r="AF1563" s="469"/>
      <c r="AL1563" s="71"/>
      <c r="AQ1563" s="97"/>
    </row>
    <row r="1564" spans="1:43" s="42" customFormat="1" outlineLevel="1" x14ac:dyDescent="0.3">
      <c r="A1564" s="439" t="str">
        <f>IF(E1564=0,"",VLOOKUP(E1564,'Mão de Obra'!$A$2:$AA$998,2,FALSE))</f>
        <v/>
      </c>
      <c r="B1564" s="440"/>
      <c r="C1564" s="440"/>
      <c r="D1564" s="440"/>
      <c r="E1564" s="445"/>
      <c r="F1564" s="445"/>
      <c r="G1564" s="466" t="str">
        <f t="shared" si="156"/>
        <v/>
      </c>
      <c r="H1564" s="466"/>
      <c r="I1564" s="466"/>
      <c r="J1564" s="466"/>
      <c r="K1564" s="467" t="str">
        <f>IF(E1564=0,"",VLOOKUP(E1564,'Mão de Obra'!$A$2:$AA$998,5,))</f>
        <v/>
      </c>
      <c r="L1564" s="467"/>
      <c r="M1564" s="467"/>
      <c r="N1564" s="467"/>
      <c r="O1564" s="447"/>
      <c r="P1564" s="447"/>
      <c r="Q1564" s="447"/>
      <c r="R1564" s="447"/>
      <c r="S1564" s="447"/>
      <c r="T1564" s="447"/>
      <c r="U1564" s="447"/>
      <c r="V1564" s="447"/>
      <c r="W1564" s="447"/>
      <c r="X1564" s="447"/>
      <c r="Y1564" s="447"/>
      <c r="Z1564" s="447"/>
      <c r="AA1564" s="468" t="str">
        <f t="shared" si="155"/>
        <v/>
      </c>
      <c r="AB1564" s="468"/>
      <c r="AC1564" s="468"/>
      <c r="AD1564" s="468"/>
      <c r="AE1564" s="468"/>
      <c r="AF1564" s="469"/>
      <c r="AL1564" s="71"/>
      <c r="AQ1564" s="97"/>
    </row>
    <row r="1565" spans="1:43" s="42" customFormat="1" outlineLevel="1" x14ac:dyDescent="0.3">
      <c r="A1565" s="439" t="str">
        <f>IF(E1565=0,"",VLOOKUP(E1565,'Mão de Obra'!$A$2:$AA$998,2,FALSE))</f>
        <v/>
      </c>
      <c r="B1565" s="440"/>
      <c r="C1565" s="440"/>
      <c r="D1565" s="440"/>
      <c r="E1565" s="445"/>
      <c r="F1565" s="445"/>
      <c r="G1565" s="466" t="str">
        <f t="shared" si="156"/>
        <v/>
      </c>
      <c r="H1565" s="466"/>
      <c r="I1565" s="466"/>
      <c r="J1565" s="466"/>
      <c r="K1565" s="467" t="str">
        <f>IF(E1565=0,"",VLOOKUP(E1565,'Mão de Obra'!$A$2:$AA$998,5,))</f>
        <v/>
      </c>
      <c r="L1565" s="467"/>
      <c r="M1565" s="467"/>
      <c r="N1565" s="467"/>
      <c r="O1565" s="447"/>
      <c r="P1565" s="447"/>
      <c r="Q1565" s="447"/>
      <c r="R1565" s="447"/>
      <c r="S1565" s="447"/>
      <c r="T1565" s="447"/>
      <c r="U1565" s="447"/>
      <c r="V1565" s="447"/>
      <c r="W1565" s="447"/>
      <c r="X1565" s="447"/>
      <c r="Y1565" s="447"/>
      <c r="Z1565" s="447"/>
      <c r="AA1565" s="468" t="str">
        <f t="shared" si="155"/>
        <v/>
      </c>
      <c r="AB1565" s="468"/>
      <c r="AC1565" s="468"/>
      <c r="AD1565" s="468"/>
      <c r="AE1565" s="468"/>
      <c r="AF1565" s="469"/>
      <c r="AL1565" s="71"/>
      <c r="AQ1565" s="97"/>
    </row>
    <row r="1566" spans="1:43" s="42" customFormat="1" outlineLevel="1" x14ac:dyDescent="0.3">
      <c r="A1566" s="439" t="str">
        <f>IF(E1566=0,"",VLOOKUP(E1566,'Mão de Obra'!$A$2:$AA$998,2,FALSE))</f>
        <v/>
      </c>
      <c r="B1566" s="440"/>
      <c r="C1566" s="440"/>
      <c r="D1566" s="440"/>
      <c r="E1566" s="445"/>
      <c r="F1566" s="445"/>
      <c r="G1566" s="466" t="str">
        <f t="shared" si="156"/>
        <v/>
      </c>
      <c r="H1566" s="466"/>
      <c r="I1566" s="466"/>
      <c r="J1566" s="466"/>
      <c r="K1566" s="467" t="str">
        <f>IF(E1566=0,"",VLOOKUP(E1566,'Mão de Obra'!$A$2:$AA$998,5))</f>
        <v/>
      </c>
      <c r="L1566" s="467"/>
      <c r="M1566" s="467"/>
      <c r="N1566" s="467"/>
      <c r="O1566" s="447"/>
      <c r="P1566" s="447"/>
      <c r="Q1566" s="447"/>
      <c r="R1566" s="447"/>
      <c r="S1566" s="447"/>
      <c r="T1566" s="447"/>
      <c r="U1566" s="447"/>
      <c r="V1566" s="447"/>
      <c r="W1566" s="447"/>
      <c r="X1566" s="447"/>
      <c r="Y1566" s="447"/>
      <c r="Z1566" s="447"/>
      <c r="AA1566" s="468" t="str">
        <f t="shared" si="155"/>
        <v/>
      </c>
      <c r="AB1566" s="468"/>
      <c r="AC1566" s="468"/>
      <c r="AD1566" s="468"/>
      <c r="AE1566" s="468"/>
      <c r="AF1566" s="469"/>
      <c r="AL1566" s="71"/>
      <c r="AQ1566" s="97"/>
    </row>
    <row r="1567" spans="1:43" s="42" customFormat="1" outlineLevel="1" x14ac:dyDescent="0.3">
      <c r="A1567" s="453" t="s">
        <v>35</v>
      </c>
      <c r="B1567" s="454"/>
      <c r="C1567" s="454"/>
      <c r="D1567" s="454"/>
      <c r="E1567" s="454"/>
      <c r="F1567" s="454"/>
      <c r="G1567" s="454"/>
      <c r="H1567" s="454"/>
      <c r="I1567" s="454"/>
      <c r="J1567" s="454"/>
      <c r="K1567" s="454"/>
      <c r="L1567" s="454"/>
      <c r="M1567" s="454"/>
      <c r="N1567" s="454"/>
      <c r="O1567" s="454"/>
      <c r="P1567" s="454"/>
      <c r="Q1567" s="454"/>
      <c r="R1567" s="454"/>
      <c r="S1567" s="454"/>
      <c r="T1567" s="454"/>
      <c r="U1567" s="454"/>
      <c r="V1567" s="454"/>
      <c r="W1567" s="455">
        <f>TRUNC(SUM(AA1559:AF1566),2)</f>
        <v>54.72</v>
      </c>
      <c r="X1567" s="456"/>
      <c r="Y1567" s="456"/>
      <c r="Z1567" s="456"/>
      <c r="AA1567" s="456"/>
      <c r="AB1567" s="456"/>
      <c r="AC1567" s="456"/>
      <c r="AD1567" s="456"/>
      <c r="AE1567" s="456"/>
      <c r="AF1567" s="456"/>
      <c r="AL1567" s="71"/>
      <c r="AQ1567" s="97"/>
    </row>
    <row r="1568" spans="1:43" s="42" customFormat="1" outlineLevel="1" x14ac:dyDescent="0.3">
      <c r="A1568" s="24"/>
      <c r="B1568" s="25"/>
      <c r="C1568" s="25"/>
      <c r="D1568" s="26"/>
      <c r="E1568" s="27"/>
      <c r="F1568" s="27"/>
      <c r="G1568" s="25"/>
      <c r="H1568" s="25"/>
      <c r="I1568" s="25"/>
      <c r="J1568" s="25"/>
      <c r="K1568" s="25"/>
      <c r="L1568" s="25"/>
      <c r="M1568" s="25"/>
      <c r="N1568" s="25"/>
      <c r="O1568" s="25"/>
      <c r="P1568" s="25"/>
      <c r="Q1568" s="25"/>
      <c r="R1568" s="25"/>
      <c r="S1568" s="25"/>
      <c r="T1568" s="25"/>
      <c r="U1568" s="25"/>
      <c r="V1568" s="25"/>
      <c r="W1568" s="25"/>
      <c r="X1568" s="46"/>
      <c r="Y1568" s="46"/>
      <c r="Z1568" s="46"/>
      <c r="AA1568" s="46"/>
      <c r="AB1568" s="49"/>
      <c r="AC1568" s="49"/>
      <c r="AD1568" s="49"/>
      <c r="AE1568" s="49"/>
      <c r="AF1568" s="28"/>
      <c r="AL1568" s="71"/>
      <c r="AQ1568" s="97"/>
    </row>
    <row r="1569" spans="1:43" s="42" customFormat="1" outlineLevel="1" x14ac:dyDescent="0.3">
      <c r="A1569" s="449" t="s">
        <v>36</v>
      </c>
      <c r="B1569" s="449"/>
      <c r="C1569" s="449"/>
      <c r="D1569" s="449"/>
      <c r="E1569" s="451" t="s">
        <v>24</v>
      </c>
      <c r="F1569" s="451"/>
      <c r="G1569" s="451" t="s">
        <v>37</v>
      </c>
      <c r="H1569" s="451"/>
      <c r="I1569" s="451"/>
      <c r="J1569" s="451" t="s">
        <v>38</v>
      </c>
      <c r="K1569" s="451"/>
      <c r="L1569" s="451"/>
      <c r="M1569" s="451" t="s">
        <v>39</v>
      </c>
      <c r="N1569" s="451"/>
      <c r="O1569" s="451"/>
      <c r="P1569" s="451"/>
      <c r="Q1569" s="451"/>
      <c r="R1569" s="451" t="s">
        <v>40</v>
      </c>
      <c r="S1569" s="451"/>
      <c r="T1569" s="451"/>
      <c r="U1569" s="451"/>
      <c r="V1569" s="451"/>
      <c r="W1569" s="451" t="s">
        <v>19</v>
      </c>
      <c r="X1569" s="451"/>
      <c r="Y1569" s="451"/>
      <c r="Z1569" s="451"/>
      <c r="AA1569" s="451"/>
      <c r="AB1569" s="451"/>
      <c r="AC1569" s="451"/>
      <c r="AD1569" s="451"/>
      <c r="AE1569" s="451"/>
      <c r="AF1569" s="451"/>
      <c r="AL1569" s="71"/>
      <c r="AQ1569" s="97"/>
    </row>
    <row r="1570" spans="1:43" s="42" customFormat="1" outlineLevel="1" x14ac:dyDescent="0.3">
      <c r="A1570" s="31" t="s">
        <v>517</v>
      </c>
      <c r="B1570" s="32"/>
      <c r="C1570" s="32"/>
      <c r="D1570" s="33"/>
      <c r="E1570" s="470" t="s">
        <v>201</v>
      </c>
      <c r="F1570" s="470"/>
      <c r="G1570" s="446"/>
      <c r="H1570" s="446"/>
      <c r="I1570" s="446"/>
      <c r="J1570" s="471" t="s">
        <v>57</v>
      </c>
      <c r="K1570" s="471"/>
      <c r="L1570" s="471"/>
      <c r="M1570" s="471"/>
      <c r="N1570" s="471"/>
      <c r="O1570" s="471"/>
      <c r="P1570" s="471"/>
      <c r="Q1570" s="471"/>
      <c r="R1570" s="471"/>
      <c r="S1570" s="471"/>
      <c r="T1570" s="471"/>
      <c r="U1570" s="471"/>
      <c r="V1570" s="471"/>
      <c r="W1570" s="34"/>
      <c r="X1570" s="47"/>
      <c r="Y1570" s="47"/>
      <c r="Z1570" s="47"/>
      <c r="AA1570" s="47"/>
      <c r="AB1570" s="47"/>
      <c r="AC1570" s="47"/>
      <c r="AD1570" s="47"/>
      <c r="AE1570" s="461">
        <f>IF(A1570="","",(W1567*G1570/100))</f>
        <v>0</v>
      </c>
      <c r="AF1570" s="472"/>
      <c r="AL1570" s="71"/>
      <c r="AQ1570" s="97"/>
    </row>
    <row r="1571" spans="1:43" s="42" customFormat="1" outlineLevel="1" x14ac:dyDescent="0.3">
      <c r="A1571" s="31" t="s">
        <v>113</v>
      </c>
      <c r="B1571" s="32"/>
      <c r="C1571" s="32"/>
      <c r="D1571" s="33"/>
      <c r="E1571" s="470" t="s">
        <v>116</v>
      </c>
      <c r="F1571" s="470"/>
      <c r="G1571" s="446"/>
      <c r="H1571" s="446"/>
      <c r="I1571" s="446"/>
      <c r="J1571" s="471" t="s">
        <v>57</v>
      </c>
      <c r="K1571" s="471"/>
      <c r="L1571" s="471"/>
      <c r="M1571" s="471"/>
      <c r="N1571" s="471"/>
      <c r="O1571" s="471"/>
      <c r="P1571" s="471"/>
      <c r="Q1571" s="471"/>
      <c r="R1571" s="471"/>
      <c r="S1571" s="471"/>
      <c r="T1571" s="471"/>
      <c r="U1571" s="471"/>
      <c r="V1571" s="471"/>
      <c r="W1571" s="34"/>
      <c r="X1571" s="47"/>
      <c r="Y1571" s="47"/>
      <c r="Z1571" s="47"/>
      <c r="AA1571" s="47"/>
      <c r="AB1571" s="47"/>
      <c r="AC1571" s="47"/>
      <c r="AD1571" s="47"/>
      <c r="AE1571" s="461">
        <f>IF(A1571="","",(W1567*G1571/100))</f>
        <v>0</v>
      </c>
      <c r="AF1571" s="472"/>
      <c r="AL1571" s="71"/>
      <c r="AQ1571" s="97"/>
    </row>
    <row r="1572" spans="1:43" s="42" customFormat="1" outlineLevel="1" x14ac:dyDescent="0.3">
      <c r="A1572" s="35" t="s">
        <v>114</v>
      </c>
      <c r="B1572" s="32"/>
      <c r="C1572" s="32"/>
      <c r="D1572" s="33"/>
      <c r="E1572" s="470" t="s">
        <v>117</v>
      </c>
      <c r="F1572" s="470"/>
      <c r="G1572" s="446"/>
      <c r="H1572" s="446"/>
      <c r="I1572" s="446"/>
      <c r="J1572" s="471" t="s">
        <v>57</v>
      </c>
      <c r="K1572" s="471"/>
      <c r="L1572" s="471"/>
      <c r="M1572" s="60"/>
      <c r="N1572" s="60"/>
      <c r="O1572" s="60"/>
      <c r="P1572" s="60"/>
      <c r="Q1572" s="60"/>
      <c r="R1572" s="60"/>
      <c r="S1572" s="60"/>
      <c r="T1572" s="60"/>
      <c r="U1572" s="60"/>
      <c r="V1572" s="60"/>
      <c r="W1572" s="34"/>
      <c r="X1572" s="47"/>
      <c r="Y1572" s="47"/>
      <c r="Z1572" s="47"/>
      <c r="AA1572" s="47"/>
      <c r="AB1572" s="47"/>
      <c r="AC1572" s="47"/>
      <c r="AD1572" s="47"/>
      <c r="AE1572" s="461">
        <f>IF(A1572="","",(W1567*G1572/100))</f>
        <v>0</v>
      </c>
      <c r="AF1572" s="472"/>
      <c r="AL1572" s="71"/>
      <c r="AQ1572" s="97"/>
    </row>
    <row r="1573" spans="1:43" s="42" customFormat="1" outlineLevel="1" x14ac:dyDescent="0.3">
      <c r="A1573" s="35" t="s">
        <v>115</v>
      </c>
      <c r="B1573" s="32"/>
      <c r="C1573" s="32"/>
      <c r="D1573" s="33"/>
      <c r="E1573" s="470" t="s">
        <v>118</v>
      </c>
      <c r="F1573" s="470"/>
      <c r="G1573" s="446"/>
      <c r="H1573" s="446"/>
      <c r="I1573" s="446"/>
      <c r="J1573" s="471" t="s">
        <v>57</v>
      </c>
      <c r="K1573" s="471"/>
      <c r="L1573" s="471"/>
      <c r="M1573" s="471"/>
      <c r="N1573" s="471"/>
      <c r="O1573" s="471"/>
      <c r="P1573" s="471"/>
      <c r="Q1573" s="471"/>
      <c r="R1573" s="471"/>
      <c r="S1573" s="471"/>
      <c r="T1573" s="471"/>
      <c r="U1573" s="471"/>
      <c r="V1573" s="471"/>
      <c r="W1573" s="36"/>
      <c r="X1573" s="48"/>
      <c r="Y1573" s="48"/>
      <c r="Z1573" s="48"/>
      <c r="AA1573" s="48"/>
      <c r="AB1573" s="48"/>
      <c r="AC1573" s="48"/>
      <c r="AD1573" s="48"/>
      <c r="AE1573" s="461">
        <f>IF(A1573="","",(W1567*G1573/100))</f>
        <v>0</v>
      </c>
      <c r="AF1573" s="472"/>
      <c r="AL1573" s="71"/>
      <c r="AQ1573" s="97"/>
    </row>
    <row r="1574" spans="1:43" s="42" customFormat="1" outlineLevel="1" x14ac:dyDescent="0.3">
      <c r="A1574" s="453" t="s">
        <v>41</v>
      </c>
      <c r="B1574" s="454"/>
      <c r="C1574" s="454"/>
      <c r="D1574" s="454"/>
      <c r="E1574" s="454"/>
      <c r="F1574" s="454"/>
      <c r="G1574" s="454"/>
      <c r="H1574" s="454"/>
      <c r="I1574" s="454"/>
      <c r="J1574" s="454"/>
      <c r="K1574" s="454"/>
      <c r="L1574" s="454"/>
      <c r="M1574" s="454"/>
      <c r="N1574" s="454"/>
      <c r="O1574" s="454"/>
      <c r="P1574" s="454"/>
      <c r="Q1574" s="454"/>
      <c r="R1574" s="454"/>
      <c r="S1574" s="454"/>
      <c r="T1574" s="454"/>
      <c r="U1574" s="454"/>
      <c r="V1574" s="454"/>
      <c r="W1574" s="455">
        <f>TRUNC(SUM(AE1570:AF1573),2)</f>
        <v>0</v>
      </c>
      <c r="X1574" s="456"/>
      <c r="Y1574" s="456"/>
      <c r="Z1574" s="456"/>
      <c r="AA1574" s="456"/>
      <c r="AB1574" s="456"/>
      <c r="AC1574" s="456"/>
      <c r="AD1574" s="456"/>
      <c r="AE1574" s="456"/>
      <c r="AF1574" s="456"/>
      <c r="AL1574" s="71"/>
      <c r="AQ1574" s="97"/>
    </row>
    <row r="1575" spans="1:43" s="42" customFormat="1" outlineLevel="1" x14ac:dyDescent="0.3">
      <c r="A1575" s="24"/>
      <c r="B1575" s="25"/>
      <c r="C1575" s="25"/>
      <c r="D1575" s="26"/>
      <c r="E1575" s="27"/>
      <c r="F1575" s="27"/>
      <c r="G1575" s="25"/>
      <c r="H1575" s="25"/>
      <c r="I1575" s="25"/>
      <c r="J1575" s="25"/>
      <c r="K1575" s="25"/>
      <c r="L1575" s="25"/>
      <c r="M1575" s="25"/>
      <c r="N1575" s="25"/>
      <c r="O1575" s="25"/>
      <c r="P1575" s="25"/>
      <c r="Q1575" s="25"/>
      <c r="R1575" s="25"/>
      <c r="S1575" s="25"/>
      <c r="T1575" s="25"/>
      <c r="U1575" s="25"/>
      <c r="V1575" s="25"/>
      <c r="W1575" s="25"/>
      <c r="X1575" s="46"/>
      <c r="Y1575" s="46"/>
      <c r="Z1575" s="46"/>
      <c r="AA1575" s="46"/>
      <c r="AB1575" s="49"/>
      <c r="AC1575" s="49"/>
      <c r="AD1575" s="49"/>
      <c r="AE1575" s="49"/>
      <c r="AF1575" s="28"/>
      <c r="AL1575" s="71"/>
      <c r="AQ1575" s="97"/>
    </row>
    <row r="1576" spans="1:43" s="42" customFormat="1" outlineLevel="1" x14ac:dyDescent="0.3">
      <c r="A1576" s="463" t="s">
        <v>42</v>
      </c>
      <c r="B1576" s="463"/>
      <c r="C1576" s="463"/>
      <c r="D1576" s="463"/>
      <c r="E1576" s="463"/>
      <c r="F1576" s="463"/>
      <c r="G1576" s="463"/>
      <c r="H1576" s="463"/>
      <c r="I1576" s="463"/>
      <c r="J1576" s="463"/>
      <c r="K1576" s="463"/>
      <c r="L1576" s="463"/>
      <c r="M1576" s="463"/>
      <c r="N1576" s="455">
        <f>SUM(W1556,W1567,W1574)</f>
        <v>84.289999999999992</v>
      </c>
      <c r="O1576" s="456"/>
      <c r="P1576" s="456"/>
      <c r="Q1576" s="456"/>
      <c r="R1576" s="456"/>
      <c r="S1576" s="456"/>
      <c r="T1576" s="456"/>
      <c r="U1576" s="456"/>
      <c r="V1576" s="456"/>
      <c r="W1576" s="456"/>
      <c r="X1576" s="456"/>
      <c r="Y1576" s="456"/>
      <c r="Z1576" s="456"/>
      <c r="AA1576" s="456"/>
      <c r="AB1576" s="456"/>
      <c r="AC1576" s="456"/>
      <c r="AD1576" s="456"/>
      <c r="AE1576" s="456"/>
      <c r="AF1576" s="456"/>
      <c r="AL1576" s="71"/>
      <c r="AQ1576" s="97"/>
    </row>
    <row r="1577" spans="1:43" s="42" customFormat="1" outlineLevel="1" x14ac:dyDescent="0.3">
      <c r="A1577" s="464" t="s">
        <v>43</v>
      </c>
      <c r="B1577" s="464"/>
      <c r="C1577" s="464"/>
      <c r="D1577" s="464"/>
      <c r="E1577" s="464"/>
      <c r="F1577" s="464"/>
      <c r="G1577" s="464"/>
      <c r="H1577" s="464"/>
      <c r="I1577" s="464"/>
      <c r="J1577" s="464"/>
      <c r="K1577" s="464"/>
      <c r="L1577" s="464"/>
      <c r="M1577" s="464"/>
      <c r="N1577" s="465">
        <f>AH1610</f>
        <v>1</v>
      </c>
      <c r="O1577" s="465"/>
      <c r="P1577" s="465"/>
      <c r="Q1577" s="465"/>
      <c r="R1577" s="465"/>
      <c r="S1577" s="465"/>
      <c r="T1577" s="465"/>
      <c r="U1577" s="465"/>
      <c r="V1577" s="465"/>
      <c r="W1577" s="465"/>
      <c r="X1577" s="465"/>
      <c r="Y1577" s="465"/>
      <c r="Z1577" s="465"/>
      <c r="AA1577" s="465"/>
      <c r="AB1577" s="465"/>
      <c r="AC1577" s="465"/>
      <c r="AD1577" s="465"/>
      <c r="AE1577" s="465"/>
      <c r="AF1577" s="465"/>
      <c r="AL1577" s="71"/>
      <c r="AQ1577" s="97"/>
    </row>
    <row r="1578" spans="1:43" s="42" customFormat="1" outlineLevel="1" x14ac:dyDescent="0.3">
      <c r="A1578" s="463" t="s">
        <v>44</v>
      </c>
      <c r="B1578" s="463"/>
      <c r="C1578" s="463"/>
      <c r="D1578" s="463"/>
      <c r="E1578" s="463"/>
      <c r="F1578" s="463"/>
      <c r="G1578" s="463"/>
      <c r="H1578" s="463"/>
      <c r="I1578" s="463"/>
      <c r="J1578" s="463"/>
      <c r="K1578" s="463"/>
      <c r="L1578" s="463"/>
      <c r="M1578" s="463"/>
      <c r="N1578" s="455">
        <f>TRUNC(N1576/N1577,2)</f>
        <v>84.29</v>
      </c>
      <c r="O1578" s="456"/>
      <c r="P1578" s="456"/>
      <c r="Q1578" s="456"/>
      <c r="R1578" s="456"/>
      <c r="S1578" s="456"/>
      <c r="T1578" s="456"/>
      <c r="U1578" s="456"/>
      <c r="V1578" s="456"/>
      <c r="W1578" s="456"/>
      <c r="X1578" s="456"/>
      <c r="Y1578" s="456"/>
      <c r="Z1578" s="456"/>
      <c r="AA1578" s="456"/>
      <c r="AB1578" s="456"/>
      <c r="AC1578" s="456"/>
      <c r="AD1578" s="456"/>
      <c r="AE1578" s="456"/>
      <c r="AF1578" s="456"/>
      <c r="AL1578" s="71"/>
      <c r="AQ1578" s="97"/>
    </row>
    <row r="1579" spans="1:43" s="42" customFormat="1" outlineLevel="1" x14ac:dyDescent="0.3">
      <c r="A1579" s="24"/>
      <c r="B1579" s="25"/>
      <c r="C1579" s="25"/>
      <c r="D1579" s="26"/>
      <c r="E1579" s="27"/>
      <c r="F1579" s="27"/>
      <c r="G1579" s="25"/>
      <c r="H1579" s="25"/>
      <c r="I1579" s="25"/>
      <c r="J1579" s="25"/>
      <c r="K1579" s="25"/>
      <c r="L1579" s="25"/>
      <c r="M1579" s="25"/>
      <c r="N1579" s="25"/>
      <c r="O1579" s="25"/>
      <c r="P1579" s="25"/>
      <c r="Q1579" s="25"/>
      <c r="R1579" s="25"/>
      <c r="S1579" s="25"/>
      <c r="T1579" s="25"/>
      <c r="U1579" s="25"/>
      <c r="V1579" s="25"/>
      <c r="W1579" s="25"/>
      <c r="X1579" s="46"/>
      <c r="Y1579" s="46"/>
      <c r="Z1579" s="46"/>
      <c r="AA1579" s="46"/>
      <c r="AB1579" s="49"/>
      <c r="AC1579" s="49"/>
      <c r="AD1579" s="49"/>
      <c r="AE1579" s="49"/>
      <c r="AF1579" s="28"/>
      <c r="AL1579" s="71"/>
      <c r="AQ1579" s="97"/>
    </row>
    <row r="1580" spans="1:43" s="42" customFormat="1" outlineLevel="1" x14ac:dyDescent="0.3">
      <c r="A1580" s="449" t="s">
        <v>45</v>
      </c>
      <c r="B1580" s="449"/>
      <c r="C1580" s="449"/>
      <c r="D1580" s="449"/>
      <c r="E1580" s="451" t="s">
        <v>24</v>
      </c>
      <c r="F1580" s="451"/>
      <c r="G1580" s="451" t="s">
        <v>0</v>
      </c>
      <c r="H1580" s="451"/>
      <c r="I1580" s="452" t="s">
        <v>46</v>
      </c>
      <c r="J1580" s="452"/>
      <c r="K1580" s="452"/>
      <c r="L1580" s="452"/>
      <c r="M1580" s="452"/>
      <c r="N1580" s="452"/>
      <c r="O1580" s="452"/>
      <c r="P1580" s="452"/>
      <c r="Q1580" s="452" t="s">
        <v>30</v>
      </c>
      <c r="R1580" s="452"/>
      <c r="S1580" s="452"/>
      <c r="T1580" s="452"/>
      <c r="U1580" s="452"/>
      <c r="V1580" s="452"/>
      <c r="W1580" s="452"/>
      <c r="X1580" s="452"/>
      <c r="Y1580" s="452"/>
      <c r="Z1580" s="452"/>
      <c r="AA1580" s="452"/>
      <c r="AB1580" s="438" t="s">
        <v>46</v>
      </c>
      <c r="AC1580" s="438"/>
      <c r="AD1580" s="438"/>
      <c r="AE1580" s="438"/>
      <c r="AF1580" s="438"/>
      <c r="AL1580" s="71"/>
      <c r="AQ1580" s="97"/>
    </row>
    <row r="1581" spans="1:43" s="42" customFormat="1" outlineLevel="1" x14ac:dyDescent="0.3">
      <c r="A1581" s="439" t="str">
        <f>IF(E1581="","",VLOOKUP(E1581,Material!$A$3:$N$521,2,FALSE))</f>
        <v>MADEIRA ROLIÇA 10 A 12 CM</v>
      </c>
      <c r="B1581" s="440"/>
      <c r="C1581" s="440"/>
      <c r="D1581" s="440"/>
      <c r="E1581" s="441">
        <v>11020</v>
      </c>
      <c r="F1581" s="441"/>
      <c r="G1581" s="441" t="str">
        <f>IF(E1581="","",VLOOKUP(E1581,Material!$A$3:$N$521,3,FALSE))</f>
        <v>m</v>
      </c>
      <c r="H1581" s="441"/>
      <c r="I1581" s="448">
        <f>IF(E1581="","",VLOOKUP(E1581,Material!$A$3:$N$521,4,FALSE))</f>
        <v>9.77</v>
      </c>
      <c r="J1581" s="448"/>
      <c r="K1581" s="448"/>
      <c r="L1581" s="448"/>
      <c r="M1581" s="448"/>
      <c r="N1581" s="448"/>
      <c r="O1581" s="448"/>
      <c r="P1581" s="448"/>
      <c r="Q1581" s="55"/>
      <c r="R1581" s="55"/>
      <c r="S1581" s="55"/>
      <c r="T1581" s="55"/>
      <c r="U1581" s="55"/>
      <c r="V1581" s="55"/>
      <c r="W1581" s="444">
        <v>0.4</v>
      </c>
      <c r="X1581" s="444"/>
      <c r="Y1581" s="444"/>
      <c r="Z1581" s="444"/>
      <c r="AA1581" s="444"/>
      <c r="AB1581" s="47"/>
      <c r="AC1581" s="47"/>
      <c r="AD1581" s="47"/>
      <c r="AE1581" s="47"/>
      <c r="AF1581" s="37">
        <f t="shared" ref="AF1581:AF1590" si="157">IF(W1581="","",I1581*W1581)</f>
        <v>3.9079999999999999</v>
      </c>
      <c r="AL1581" s="71"/>
      <c r="AQ1581" s="97"/>
    </row>
    <row r="1582" spans="1:43" s="42" customFormat="1" outlineLevel="1" x14ac:dyDescent="0.3">
      <c r="A1582" s="439" t="str">
        <f>IF(E1582="","",VLOOKUP(E1582,Material!$A$3:$N$521,2,FALSE))</f>
        <v>PONTALETES D= 20 CM (TRONCO P/ ESCORAMENTO)</v>
      </c>
      <c r="B1582" s="440"/>
      <c r="C1582" s="440"/>
      <c r="D1582" s="440"/>
      <c r="E1582" s="441">
        <v>11021</v>
      </c>
      <c r="F1582" s="441"/>
      <c r="G1582" s="441" t="str">
        <f>IF(E1582="","",VLOOKUP(E1582,Material!$A$3:$N$521,3,FALSE))</f>
        <v>m</v>
      </c>
      <c r="H1582" s="441"/>
      <c r="I1582" s="448">
        <f>IF(E1582="","",VLOOKUP(E1582,Material!$A$3:$N$521,4,FALSE))</f>
        <v>20.387</v>
      </c>
      <c r="J1582" s="448"/>
      <c r="K1582" s="448"/>
      <c r="L1582" s="448"/>
      <c r="M1582" s="448"/>
      <c r="N1582" s="448"/>
      <c r="O1582" s="448"/>
      <c r="P1582" s="448"/>
      <c r="Q1582" s="55"/>
      <c r="R1582" s="55"/>
      <c r="S1582" s="55"/>
      <c r="T1582" s="55"/>
      <c r="U1582" s="55"/>
      <c r="V1582" s="55"/>
      <c r="W1582" s="444">
        <v>0.25</v>
      </c>
      <c r="X1582" s="444"/>
      <c r="Y1582" s="444"/>
      <c r="Z1582" s="444"/>
      <c r="AA1582" s="444"/>
      <c r="AB1582" s="47"/>
      <c r="AC1582" s="47"/>
      <c r="AD1582" s="47"/>
      <c r="AE1582" s="47"/>
      <c r="AF1582" s="37">
        <f t="shared" si="157"/>
        <v>5.0967500000000001</v>
      </c>
      <c r="AL1582" s="71"/>
      <c r="AQ1582" s="97"/>
    </row>
    <row r="1583" spans="1:43" s="42" customFormat="1" outlineLevel="1" x14ac:dyDescent="0.3">
      <c r="A1583" s="439" t="str">
        <f>IF(E1583="","",VLOOKUP(E1583,Material!$A$3:$N$521,2,FALSE))</f>
        <v>PREGO</v>
      </c>
      <c r="B1583" s="440"/>
      <c r="C1583" s="440"/>
      <c r="D1583" s="440"/>
      <c r="E1583" s="441">
        <v>10044</v>
      </c>
      <c r="F1583" s="441"/>
      <c r="G1583" s="441" t="str">
        <f>IF(E1583="","",VLOOKUP(E1583,Material!$A$3:$N$521,3,FALSE))</f>
        <v>Kg</v>
      </c>
      <c r="H1583" s="441"/>
      <c r="I1583" s="448">
        <f>IF(E1583="","",VLOOKUP(E1583,Material!$A$3:$N$521,4,FALSE))</f>
        <v>18.073</v>
      </c>
      <c r="J1583" s="448"/>
      <c r="K1583" s="448"/>
      <c r="L1583" s="448"/>
      <c r="M1583" s="448"/>
      <c r="N1583" s="448"/>
      <c r="O1583" s="448"/>
      <c r="P1583" s="448"/>
      <c r="Q1583" s="55"/>
      <c r="R1583" s="55"/>
      <c r="S1583" s="55"/>
      <c r="T1583" s="55"/>
      <c r="U1583" s="55"/>
      <c r="V1583" s="55"/>
      <c r="W1583" s="444">
        <v>0.2</v>
      </c>
      <c r="X1583" s="444"/>
      <c r="Y1583" s="444"/>
      <c r="Z1583" s="444"/>
      <c r="AA1583" s="444"/>
      <c r="AB1583" s="47"/>
      <c r="AC1583" s="47"/>
      <c r="AD1583" s="47"/>
      <c r="AE1583" s="47"/>
      <c r="AF1583" s="37">
        <f t="shared" si="157"/>
        <v>3.6146000000000003</v>
      </c>
      <c r="AL1583" s="71"/>
      <c r="AQ1583" s="97"/>
    </row>
    <row r="1584" spans="1:43" s="42" customFormat="1" outlineLevel="1" x14ac:dyDescent="0.3">
      <c r="A1584" s="439" t="str">
        <f>IF(E1584="","",VLOOKUP(E1584,Material!$A$3:$N$521,2,FALSE))</f>
        <v>SARRAFO</v>
      </c>
      <c r="B1584" s="440"/>
      <c r="C1584" s="440"/>
      <c r="D1584" s="440"/>
      <c r="E1584" s="445">
        <v>10048</v>
      </c>
      <c r="F1584" s="445"/>
      <c r="G1584" s="442" t="str">
        <f>IF(E1584="","",VLOOKUP(E1584,Material!$A$3:$N$521,3,FALSE))</f>
        <v>m</v>
      </c>
      <c r="H1584" s="442"/>
      <c r="I1584" s="450">
        <f>IF(E1584="","",VLOOKUP(E1584,Material!$A$3:$N$521,4,FALSE))</f>
        <v>6.1150000000000002</v>
      </c>
      <c r="J1584" s="450"/>
      <c r="K1584" s="450"/>
      <c r="L1584" s="450"/>
      <c r="M1584" s="450"/>
      <c r="N1584" s="450"/>
      <c r="O1584" s="450"/>
      <c r="P1584" s="450"/>
      <c r="Q1584" s="34"/>
      <c r="R1584" s="34"/>
      <c r="S1584" s="34"/>
      <c r="T1584" s="34"/>
      <c r="U1584" s="34"/>
      <c r="V1584" s="34"/>
      <c r="W1584" s="447">
        <v>1</v>
      </c>
      <c r="X1584" s="447"/>
      <c r="Y1584" s="447"/>
      <c r="Z1584" s="447"/>
      <c r="AA1584" s="447"/>
      <c r="AB1584" s="47"/>
      <c r="AC1584" s="47"/>
      <c r="AD1584" s="47"/>
      <c r="AE1584" s="47"/>
      <c r="AF1584" s="37">
        <f t="shared" si="157"/>
        <v>6.1150000000000002</v>
      </c>
      <c r="AL1584" s="71"/>
      <c r="AQ1584" s="97"/>
    </row>
    <row r="1585" spans="1:43" s="42" customFormat="1" outlineLevel="1" x14ac:dyDescent="0.3">
      <c r="A1585" s="439" t="str">
        <f>IF(E1585="","",VLOOKUP(E1585,Material!$A$3:$N$521,2,FALSE))</f>
        <v/>
      </c>
      <c r="B1585" s="440"/>
      <c r="C1585" s="440"/>
      <c r="D1585" s="440"/>
      <c r="E1585" s="445"/>
      <c r="F1585" s="445"/>
      <c r="G1585" s="442" t="str">
        <f>IF(E1585="","",VLOOKUP(E1585,Material!$A$3:$N$521,3,FALSE))</f>
        <v/>
      </c>
      <c r="H1585" s="442"/>
      <c r="I1585" s="450" t="str">
        <f>IF(E1585="","",VLOOKUP(E1585,Material!$A$3:$N$521,4,FALSE))</f>
        <v/>
      </c>
      <c r="J1585" s="450"/>
      <c r="K1585" s="450"/>
      <c r="L1585" s="450"/>
      <c r="M1585" s="450"/>
      <c r="N1585" s="450"/>
      <c r="O1585" s="450"/>
      <c r="P1585" s="450"/>
      <c r="Q1585" s="34"/>
      <c r="R1585" s="34"/>
      <c r="S1585" s="34"/>
      <c r="T1585" s="34"/>
      <c r="U1585" s="34"/>
      <c r="V1585" s="34"/>
      <c r="W1585" s="447"/>
      <c r="X1585" s="447"/>
      <c r="Y1585" s="447"/>
      <c r="Z1585" s="447"/>
      <c r="AA1585" s="447"/>
      <c r="AB1585" s="47"/>
      <c r="AC1585" s="47"/>
      <c r="AD1585" s="47"/>
      <c r="AE1585" s="47"/>
      <c r="AF1585" s="37" t="str">
        <f t="shared" si="157"/>
        <v/>
      </c>
      <c r="AL1585" s="71"/>
      <c r="AQ1585" s="97"/>
    </row>
    <row r="1586" spans="1:43" s="42" customFormat="1" outlineLevel="1" x14ac:dyDescent="0.3">
      <c r="A1586" s="439" t="str">
        <f>IF(E1586="","",VLOOKUP(E1586,Material!$A$3:$N$521,2,FALSE))</f>
        <v/>
      </c>
      <c r="B1586" s="440"/>
      <c r="C1586" s="440"/>
      <c r="D1586" s="440"/>
      <c r="E1586" s="445"/>
      <c r="F1586" s="445"/>
      <c r="G1586" s="442" t="str">
        <f>IF(E1586="","",VLOOKUP(E1586,Material!$A$3:$N$521,3,FALSE))</f>
        <v/>
      </c>
      <c r="H1586" s="442"/>
      <c r="I1586" s="450" t="str">
        <f>IF(E1586="","",VLOOKUP(E1586,Material!$A$3:$N$521,4,FALSE))</f>
        <v/>
      </c>
      <c r="J1586" s="450"/>
      <c r="K1586" s="450"/>
      <c r="L1586" s="450"/>
      <c r="M1586" s="450"/>
      <c r="N1586" s="450"/>
      <c r="O1586" s="450"/>
      <c r="P1586" s="450"/>
      <c r="Q1586" s="34"/>
      <c r="R1586" s="34"/>
      <c r="S1586" s="34"/>
      <c r="T1586" s="34"/>
      <c r="U1586" s="34"/>
      <c r="V1586" s="34"/>
      <c r="W1586" s="447"/>
      <c r="X1586" s="447"/>
      <c r="Y1586" s="447"/>
      <c r="Z1586" s="447"/>
      <c r="AA1586" s="447"/>
      <c r="AB1586" s="47"/>
      <c r="AC1586" s="47"/>
      <c r="AD1586" s="47"/>
      <c r="AE1586" s="47"/>
      <c r="AF1586" s="37" t="str">
        <f t="shared" si="157"/>
        <v/>
      </c>
      <c r="AL1586" s="71"/>
      <c r="AQ1586" s="97"/>
    </row>
    <row r="1587" spans="1:43" s="42" customFormat="1" outlineLevel="1" x14ac:dyDescent="0.3">
      <c r="A1587" s="439" t="str">
        <f>IF(E1587="","",VLOOKUP(E1587,Material!$A$3:$N$521,2,FALSE))</f>
        <v/>
      </c>
      <c r="B1587" s="440"/>
      <c r="C1587" s="440"/>
      <c r="D1587" s="440"/>
      <c r="E1587" s="445"/>
      <c r="F1587" s="445"/>
      <c r="G1587" s="442" t="str">
        <f>IF(E1587="","",VLOOKUP(E1587,Material!$A$3:$N$521,3,FALSE))</f>
        <v/>
      </c>
      <c r="H1587" s="442"/>
      <c r="I1587" s="450" t="str">
        <f>IF(E1587="","",VLOOKUP(E1587,Material!$A$3:$N$521,4,FALSE))</f>
        <v/>
      </c>
      <c r="J1587" s="450"/>
      <c r="K1587" s="450"/>
      <c r="L1587" s="450"/>
      <c r="M1587" s="450"/>
      <c r="N1587" s="450"/>
      <c r="O1587" s="450"/>
      <c r="P1587" s="450"/>
      <c r="Q1587" s="34"/>
      <c r="R1587" s="34"/>
      <c r="S1587" s="34"/>
      <c r="T1587" s="34"/>
      <c r="U1587" s="34"/>
      <c r="V1587" s="34"/>
      <c r="W1587" s="447"/>
      <c r="X1587" s="447"/>
      <c r="Y1587" s="447"/>
      <c r="Z1587" s="447"/>
      <c r="AA1587" s="447"/>
      <c r="AB1587" s="47"/>
      <c r="AC1587" s="47"/>
      <c r="AD1587" s="47"/>
      <c r="AE1587" s="47"/>
      <c r="AF1587" s="37" t="str">
        <f t="shared" si="157"/>
        <v/>
      </c>
      <c r="AL1587" s="71"/>
      <c r="AQ1587" s="97"/>
    </row>
    <row r="1588" spans="1:43" s="42" customFormat="1" outlineLevel="1" x14ac:dyDescent="0.3">
      <c r="A1588" s="439" t="str">
        <f>IF(E1588="","",VLOOKUP(E1588,Material!$A$3:$N$521,2,FALSE))</f>
        <v/>
      </c>
      <c r="B1588" s="440"/>
      <c r="C1588" s="440"/>
      <c r="D1588" s="440"/>
      <c r="E1588" s="445"/>
      <c r="F1588" s="445"/>
      <c r="G1588" s="442" t="str">
        <f>IF(E1588="","",VLOOKUP(E1588,Material!$A$3:$N$521,3,FALSE))</f>
        <v/>
      </c>
      <c r="H1588" s="442"/>
      <c r="I1588" s="450" t="str">
        <f>IF(E1588="","",VLOOKUP(E1588,Material!$A$3:$N$521,4,FALSE))</f>
        <v/>
      </c>
      <c r="J1588" s="450"/>
      <c r="K1588" s="450"/>
      <c r="L1588" s="450"/>
      <c r="M1588" s="450"/>
      <c r="N1588" s="450"/>
      <c r="O1588" s="450"/>
      <c r="P1588" s="450"/>
      <c r="Q1588" s="34"/>
      <c r="R1588" s="34"/>
      <c r="S1588" s="34"/>
      <c r="T1588" s="34"/>
      <c r="U1588" s="34"/>
      <c r="V1588" s="34"/>
      <c r="W1588" s="447"/>
      <c r="X1588" s="447"/>
      <c r="Y1588" s="447"/>
      <c r="Z1588" s="447"/>
      <c r="AA1588" s="447"/>
      <c r="AB1588" s="47"/>
      <c r="AC1588" s="47"/>
      <c r="AD1588" s="47"/>
      <c r="AE1588" s="47"/>
      <c r="AF1588" s="37" t="str">
        <f t="shared" si="157"/>
        <v/>
      </c>
      <c r="AL1588" s="71"/>
      <c r="AQ1588" s="97"/>
    </row>
    <row r="1589" spans="1:43" s="42" customFormat="1" outlineLevel="1" x14ac:dyDescent="0.3">
      <c r="A1589" s="439" t="str">
        <f>IF(E1589="","",VLOOKUP(E1589,Material!$A$3:$N$521,2,FALSE))</f>
        <v/>
      </c>
      <c r="B1589" s="440"/>
      <c r="C1589" s="440"/>
      <c r="D1589" s="440"/>
      <c r="E1589" s="445"/>
      <c r="F1589" s="445"/>
      <c r="G1589" s="442" t="str">
        <f>IF(E1589="","",VLOOKUP(E1589,Material!$A$3:$N$521,3,FALSE))</f>
        <v/>
      </c>
      <c r="H1589" s="442"/>
      <c r="I1589" s="450" t="str">
        <f>IF(E1589="","",VLOOKUP(E1589,Material!$A$3:$N$521,4,FALSE))</f>
        <v/>
      </c>
      <c r="J1589" s="450"/>
      <c r="K1589" s="450"/>
      <c r="L1589" s="450"/>
      <c r="M1589" s="450"/>
      <c r="N1589" s="450"/>
      <c r="O1589" s="450"/>
      <c r="P1589" s="450"/>
      <c r="Q1589" s="34"/>
      <c r="R1589" s="34"/>
      <c r="S1589" s="34"/>
      <c r="T1589" s="34"/>
      <c r="U1589" s="34"/>
      <c r="V1589" s="34"/>
      <c r="W1589" s="447"/>
      <c r="X1589" s="447"/>
      <c r="Y1589" s="447"/>
      <c r="Z1589" s="447"/>
      <c r="AA1589" s="447"/>
      <c r="AB1589" s="47"/>
      <c r="AC1589" s="47"/>
      <c r="AD1589" s="47"/>
      <c r="AE1589" s="47"/>
      <c r="AF1589" s="37" t="str">
        <f t="shared" si="157"/>
        <v/>
      </c>
      <c r="AL1589" s="71"/>
      <c r="AQ1589" s="97"/>
    </row>
    <row r="1590" spans="1:43" s="42" customFormat="1" outlineLevel="1" x14ac:dyDescent="0.3">
      <c r="A1590" s="439" t="str">
        <f>IF(E1590="","",VLOOKUP(E1590,Material!$A$3:$N$521,2,FALSE))</f>
        <v/>
      </c>
      <c r="B1590" s="440"/>
      <c r="C1590" s="440"/>
      <c r="D1590" s="440"/>
      <c r="E1590" s="445"/>
      <c r="F1590" s="445"/>
      <c r="G1590" s="442" t="str">
        <f>IF(E1590="","",VLOOKUP(E1590,Material!$A$3:$N$521,3,FALSE))</f>
        <v/>
      </c>
      <c r="H1590" s="442"/>
      <c r="I1590" s="450" t="str">
        <f>IF(E1590="","",VLOOKUP(E1590,Material!$A$3:$N$521,4,FALSE))</f>
        <v/>
      </c>
      <c r="J1590" s="450"/>
      <c r="K1590" s="450"/>
      <c r="L1590" s="450"/>
      <c r="M1590" s="450"/>
      <c r="N1590" s="450"/>
      <c r="O1590" s="450"/>
      <c r="P1590" s="450"/>
      <c r="Q1590" s="34"/>
      <c r="R1590" s="34"/>
      <c r="S1590" s="34"/>
      <c r="T1590" s="34"/>
      <c r="U1590" s="34"/>
      <c r="V1590" s="34"/>
      <c r="W1590" s="447"/>
      <c r="X1590" s="447"/>
      <c r="Y1590" s="447"/>
      <c r="Z1590" s="447"/>
      <c r="AA1590" s="447"/>
      <c r="AB1590" s="47"/>
      <c r="AC1590" s="47"/>
      <c r="AD1590" s="47"/>
      <c r="AE1590" s="47"/>
      <c r="AF1590" s="37" t="str">
        <f t="shared" si="157"/>
        <v/>
      </c>
      <c r="AL1590" s="71"/>
      <c r="AQ1590" s="97"/>
    </row>
    <row r="1591" spans="1:43" s="42" customFormat="1" outlineLevel="1" x14ac:dyDescent="0.3">
      <c r="A1591" s="453" t="s">
        <v>47</v>
      </c>
      <c r="B1591" s="454"/>
      <c r="C1591" s="454"/>
      <c r="D1591" s="454"/>
      <c r="E1591" s="454"/>
      <c r="F1591" s="454"/>
      <c r="G1591" s="454"/>
      <c r="H1591" s="454"/>
      <c r="I1591" s="454"/>
      <c r="J1591" s="454"/>
      <c r="K1591" s="454"/>
      <c r="L1591" s="454"/>
      <c r="M1591" s="454"/>
      <c r="N1591" s="454"/>
      <c r="O1591" s="454"/>
      <c r="P1591" s="454"/>
      <c r="Q1591" s="454"/>
      <c r="R1591" s="454"/>
      <c r="S1591" s="454"/>
      <c r="T1591" s="454"/>
      <c r="U1591" s="454"/>
      <c r="V1591" s="454"/>
      <c r="W1591" s="455">
        <f>TRUNC(SUM(AA1581:AF1590),2)</f>
        <v>18.73</v>
      </c>
      <c r="X1591" s="456"/>
      <c r="Y1591" s="456"/>
      <c r="Z1591" s="456"/>
      <c r="AA1591" s="456"/>
      <c r="AB1591" s="456"/>
      <c r="AC1591" s="456"/>
      <c r="AD1591" s="456"/>
      <c r="AE1591" s="456"/>
      <c r="AF1591" s="456"/>
      <c r="AL1591" s="71"/>
      <c r="AQ1591" s="97"/>
    </row>
    <row r="1592" spans="1:43" s="42" customFormat="1" outlineLevel="1" x14ac:dyDescent="0.3">
      <c r="A1592" s="24"/>
      <c r="B1592" s="25"/>
      <c r="C1592" s="25"/>
      <c r="D1592" s="26"/>
      <c r="E1592" s="27"/>
      <c r="F1592" s="27"/>
      <c r="G1592" s="25"/>
      <c r="H1592" s="25"/>
      <c r="I1592" s="25"/>
      <c r="J1592" s="25"/>
      <c r="K1592" s="25"/>
      <c r="L1592" s="25"/>
      <c r="M1592" s="25"/>
      <c r="N1592" s="25"/>
      <c r="O1592" s="25"/>
      <c r="P1592" s="25"/>
      <c r="Q1592" s="25"/>
      <c r="R1592" s="25"/>
      <c r="S1592" s="25"/>
      <c r="T1592" s="25"/>
      <c r="U1592" s="25"/>
      <c r="V1592" s="25"/>
      <c r="W1592" s="25"/>
      <c r="X1592" s="46"/>
      <c r="Y1592" s="46"/>
      <c r="Z1592" s="46"/>
      <c r="AA1592" s="46"/>
      <c r="AB1592" s="49"/>
      <c r="AC1592" s="49"/>
      <c r="AD1592" s="49"/>
      <c r="AE1592" s="49"/>
      <c r="AF1592" s="28"/>
      <c r="AL1592" s="71"/>
      <c r="AQ1592" s="97"/>
    </row>
    <row r="1593" spans="1:43" s="42" customFormat="1" outlineLevel="1" x14ac:dyDescent="0.3">
      <c r="A1593" s="449" t="s">
        <v>48</v>
      </c>
      <c r="B1593" s="449"/>
      <c r="C1593" s="449"/>
      <c r="D1593" s="449"/>
      <c r="E1593" s="451" t="s">
        <v>24</v>
      </c>
      <c r="F1593" s="451"/>
      <c r="G1593" s="451" t="s">
        <v>0</v>
      </c>
      <c r="H1593" s="451"/>
      <c r="I1593" s="451" t="s">
        <v>46</v>
      </c>
      <c r="J1593" s="451"/>
      <c r="K1593" s="451"/>
      <c r="L1593" s="451"/>
      <c r="M1593" s="451"/>
      <c r="N1593" s="451"/>
      <c r="O1593" s="451"/>
      <c r="P1593" s="451"/>
      <c r="Q1593" s="451" t="s">
        <v>30</v>
      </c>
      <c r="R1593" s="451"/>
      <c r="S1593" s="451"/>
      <c r="T1593" s="451"/>
      <c r="U1593" s="451"/>
      <c r="V1593" s="451"/>
      <c r="W1593" s="451"/>
      <c r="X1593" s="451"/>
      <c r="Y1593" s="451"/>
      <c r="Z1593" s="451"/>
      <c r="AA1593" s="451"/>
      <c r="AB1593" s="457" t="s">
        <v>46</v>
      </c>
      <c r="AC1593" s="457"/>
      <c r="AD1593" s="457"/>
      <c r="AE1593" s="457"/>
      <c r="AF1593" s="457"/>
      <c r="AL1593" s="71"/>
      <c r="AQ1593" s="97"/>
    </row>
    <row r="1594" spans="1:43" s="42" customFormat="1" ht="30.6" customHeight="1" outlineLevel="1" x14ac:dyDescent="0.3">
      <c r="A1594" s="493" t="str">
        <f>IF(E1594="","",VLOOKUP(E1594,Serviços!$A$3:$AA$860,2,FALSE))</f>
        <v/>
      </c>
      <c r="B1594" s="494"/>
      <c r="C1594" s="494"/>
      <c r="D1594" s="494"/>
      <c r="E1594" s="441"/>
      <c r="F1594" s="441"/>
      <c r="G1594" s="442" t="str">
        <f>IF(E1594="","",VLOOKUP(E1594,Serviços!A37:AA2677,3,))</f>
        <v/>
      </c>
      <c r="H1594" s="442"/>
      <c r="I1594" s="443"/>
      <c r="J1594" s="443"/>
      <c r="K1594" s="443"/>
      <c r="L1594" s="443"/>
      <c r="M1594" s="443"/>
      <c r="N1594" s="443"/>
      <c r="O1594" s="443"/>
      <c r="P1594" s="443"/>
      <c r="Q1594" s="55"/>
      <c r="R1594" s="55"/>
      <c r="S1594" s="55"/>
      <c r="T1594" s="55"/>
      <c r="U1594" s="55"/>
      <c r="V1594" s="55"/>
      <c r="W1594" s="444"/>
      <c r="X1594" s="444"/>
      <c r="Y1594" s="444"/>
      <c r="Z1594" s="444"/>
      <c r="AA1594" s="444"/>
      <c r="AB1594" s="47"/>
      <c r="AC1594" s="47"/>
      <c r="AD1594" s="47"/>
      <c r="AE1594" s="47"/>
      <c r="AF1594" s="37" t="str">
        <f t="shared" ref="AF1594:AF1599" si="158">IF(W1594="","",I1594*W1594)</f>
        <v/>
      </c>
      <c r="AL1594" s="71"/>
      <c r="AQ1594" s="97"/>
    </row>
    <row r="1595" spans="1:43" s="42" customFormat="1" outlineLevel="1" x14ac:dyDescent="0.3">
      <c r="A1595" s="439" t="str">
        <f>IF(E1595="","",VLOOKUP(E1595,Serviços!$A$3:$AA$860,2,FALSE))</f>
        <v/>
      </c>
      <c r="B1595" s="440"/>
      <c r="C1595" s="440"/>
      <c r="D1595" s="440"/>
      <c r="E1595" s="445"/>
      <c r="F1595" s="445"/>
      <c r="G1595" s="441" t="str">
        <f>IF(E1595="","",VLOOKUP(E1595,Serviços!#REF!,3,))</f>
        <v/>
      </c>
      <c r="H1595" s="441"/>
      <c r="I1595" s="446" t="str">
        <f>IF(E1595="","",VLOOKUP(E1595,Serviços!$A$3:$AA$860,4,FALSE))</f>
        <v/>
      </c>
      <c r="J1595" s="446"/>
      <c r="K1595" s="446"/>
      <c r="L1595" s="446"/>
      <c r="M1595" s="446"/>
      <c r="N1595" s="446"/>
      <c r="O1595" s="446"/>
      <c r="P1595" s="446"/>
      <c r="Q1595" s="34"/>
      <c r="R1595" s="34"/>
      <c r="S1595" s="34"/>
      <c r="T1595" s="34"/>
      <c r="U1595" s="34"/>
      <c r="V1595" s="34"/>
      <c r="W1595" s="447"/>
      <c r="X1595" s="447"/>
      <c r="Y1595" s="447"/>
      <c r="Z1595" s="447"/>
      <c r="AA1595" s="447"/>
      <c r="AB1595" s="47"/>
      <c r="AC1595" s="47"/>
      <c r="AD1595" s="47"/>
      <c r="AE1595" s="47"/>
      <c r="AF1595" s="37" t="str">
        <f t="shared" si="158"/>
        <v/>
      </c>
      <c r="AL1595" s="71"/>
      <c r="AQ1595" s="97"/>
    </row>
    <row r="1596" spans="1:43" s="42" customFormat="1" outlineLevel="1" x14ac:dyDescent="0.3">
      <c r="A1596" s="439" t="str">
        <f>IF(E1596="","",VLOOKUP(E1596,Serviços!$A$3:$AA$860,2,FALSE))</f>
        <v/>
      </c>
      <c r="B1596" s="440"/>
      <c r="C1596" s="440"/>
      <c r="D1596" s="440"/>
      <c r="E1596" s="445"/>
      <c r="F1596" s="445"/>
      <c r="G1596" s="441" t="str">
        <f>IF(E1596="","",VLOOKUP(E1596,Serviços!#REF!,3,))</f>
        <v/>
      </c>
      <c r="H1596" s="441"/>
      <c r="I1596" s="446" t="str">
        <f>IF(E1596="","",VLOOKUP(E1596,Serviços!$A$3:$AA$860,4,FALSE))</f>
        <v/>
      </c>
      <c r="J1596" s="446"/>
      <c r="K1596" s="446"/>
      <c r="L1596" s="446"/>
      <c r="M1596" s="446"/>
      <c r="N1596" s="446"/>
      <c r="O1596" s="446"/>
      <c r="P1596" s="446"/>
      <c r="Q1596" s="34"/>
      <c r="R1596" s="34"/>
      <c r="S1596" s="34"/>
      <c r="T1596" s="34"/>
      <c r="U1596" s="34"/>
      <c r="V1596" s="34"/>
      <c r="W1596" s="447"/>
      <c r="X1596" s="447"/>
      <c r="Y1596" s="447"/>
      <c r="Z1596" s="447"/>
      <c r="AA1596" s="447"/>
      <c r="AB1596" s="47"/>
      <c r="AC1596" s="47"/>
      <c r="AD1596" s="47"/>
      <c r="AE1596" s="47"/>
      <c r="AF1596" s="37" t="str">
        <f t="shared" si="158"/>
        <v/>
      </c>
      <c r="AL1596" s="71"/>
      <c r="AQ1596" s="97"/>
    </row>
    <row r="1597" spans="1:43" s="42" customFormat="1" outlineLevel="1" x14ac:dyDescent="0.3">
      <c r="A1597" s="439" t="str">
        <f>IF(E1597="","",VLOOKUP(E1597,Serviços!$A$3:$AA$860,2,FALSE))</f>
        <v/>
      </c>
      <c r="B1597" s="440"/>
      <c r="C1597" s="440"/>
      <c r="D1597" s="440"/>
      <c r="E1597" s="445"/>
      <c r="F1597" s="445"/>
      <c r="G1597" s="442" t="str">
        <f>IF(E1597="","",VLOOKUP(E1597,Serviços!A1759:AA2680,3,))</f>
        <v/>
      </c>
      <c r="H1597" s="442"/>
      <c r="I1597" s="446" t="str">
        <f>IF(E1597="","",VLOOKUP(E1597,Serviços!$A$3:$AA$860,4,FALSE))</f>
        <v/>
      </c>
      <c r="J1597" s="446"/>
      <c r="K1597" s="446"/>
      <c r="L1597" s="446"/>
      <c r="M1597" s="446"/>
      <c r="N1597" s="446"/>
      <c r="O1597" s="446"/>
      <c r="P1597" s="446"/>
      <c r="Q1597" s="34"/>
      <c r="R1597" s="34"/>
      <c r="S1597" s="34"/>
      <c r="T1597" s="34"/>
      <c r="U1597" s="34"/>
      <c r="V1597" s="34"/>
      <c r="W1597" s="447"/>
      <c r="X1597" s="447"/>
      <c r="Y1597" s="447"/>
      <c r="Z1597" s="447"/>
      <c r="AA1597" s="447"/>
      <c r="AB1597" s="47"/>
      <c r="AC1597" s="47"/>
      <c r="AD1597" s="47"/>
      <c r="AE1597" s="47"/>
      <c r="AF1597" s="37" t="str">
        <f t="shared" si="158"/>
        <v/>
      </c>
      <c r="AL1597" s="71"/>
      <c r="AQ1597" s="97"/>
    </row>
    <row r="1598" spans="1:43" s="42" customFormat="1" outlineLevel="1" x14ac:dyDescent="0.3">
      <c r="A1598" s="439" t="str">
        <f>IF(E1598="","",VLOOKUP(E1598,Serviços!$A$3:$AA$860,2,FALSE))</f>
        <v/>
      </c>
      <c r="B1598" s="440"/>
      <c r="C1598" s="440"/>
      <c r="D1598" s="440"/>
      <c r="E1598" s="445"/>
      <c r="F1598" s="445"/>
      <c r="G1598" s="442" t="str">
        <f>IF(E1598="","",VLOOKUP(E1598,Serviços!A1760:AA2681,3,))</f>
        <v/>
      </c>
      <c r="H1598" s="442"/>
      <c r="I1598" s="446" t="str">
        <f>IF(E1598="","",VLOOKUP(E1598,Serviços!$A$3:$AA$860,4,FALSE))</f>
        <v/>
      </c>
      <c r="J1598" s="446"/>
      <c r="K1598" s="446"/>
      <c r="L1598" s="446"/>
      <c r="M1598" s="446"/>
      <c r="N1598" s="446"/>
      <c r="O1598" s="446"/>
      <c r="P1598" s="446"/>
      <c r="Q1598" s="34"/>
      <c r="R1598" s="34"/>
      <c r="S1598" s="34"/>
      <c r="T1598" s="34"/>
      <c r="U1598" s="34"/>
      <c r="V1598" s="34"/>
      <c r="W1598" s="447"/>
      <c r="X1598" s="447"/>
      <c r="Y1598" s="447"/>
      <c r="Z1598" s="447"/>
      <c r="AA1598" s="447"/>
      <c r="AB1598" s="47"/>
      <c r="AC1598" s="47"/>
      <c r="AD1598" s="47"/>
      <c r="AE1598" s="47"/>
      <c r="AF1598" s="37" t="str">
        <f t="shared" si="158"/>
        <v/>
      </c>
      <c r="AL1598" s="71"/>
      <c r="AQ1598" s="97"/>
    </row>
    <row r="1599" spans="1:43" s="42" customFormat="1" outlineLevel="1" x14ac:dyDescent="0.3">
      <c r="A1599" s="439" t="str">
        <f>IF(E1599="","",VLOOKUP(E1599,Serviços!$A$3:$AA$860,2,FALSE))</f>
        <v/>
      </c>
      <c r="B1599" s="440"/>
      <c r="C1599" s="440"/>
      <c r="D1599" s="440"/>
      <c r="E1599" s="445"/>
      <c r="F1599" s="445"/>
      <c r="G1599" s="442" t="str">
        <f>IF(E1599="","",VLOOKUP(E1599,Serviços!A1761:AA2682,3,))</f>
        <v/>
      </c>
      <c r="H1599" s="442"/>
      <c r="I1599" s="446" t="str">
        <f>IF(E1599="","",VLOOKUP(E1599,Serviços!$A$3:$AA$860,4,FALSE))</f>
        <v/>
      </c>
      <c r="J1599" s="446"/>
      <c r="K1599" s="446"/>
      <c r="L1599" s="446"/>
      <c r="M1599" s="446"/>
      <c r="N1599" s="446"/>
      <c r="O1599" s="446"/>
      <c r="P1599" s="446"/>
      <c r="Q1599" s="34"/>
      <c r="R1599" s="34"/>
      <c r="S1599" s="34"/>
      <c r="T1599" s="34"/>
      <c r="U1599" s="34"/>
      <c r="V1599" s="34"/>
      <c r="W1599" s="447"/>
      <c r="X1599" s="447"/>
      <c r="Y1599" s="447"/>
      <c r="Z1599" s="447"/>
      <c r="AA1599" s="447"/>
      <c r="AB1599" s="47"/>
      <c r="AC1599" s="47"/>
      <c r="AD1599" s="47"/>
      <c r="AE1599" s="47"/>
      <c r="AF1599" s="37" t="str">
        <f t="shared" si="158"/>
        <v/>
      </c>
      <c r="AL1599" s="71"/>
      <c r="AQ1599" s="97"/>
    </row>
    <row r="1600" spans="1:43" s="42" customFormat="1" outlineLevel="1" x14ac:dyDescent="0.3">
      <c r="A1600" s="453" t="s">
        <v>49</v>
      </c>
      <c r="B1600" s="454"/>
      <c r="C1600" s="454"/>
      <c r="D1600" s="454"/>
      <c r="E1600" s="454"/>
      <c r="F1600" s="454"/>
      <c r="G1600" s="454"/>
      <c r="H1600" s="454"/>
      <c r="I1600" s="454"/>
      <c r="J1600" s="454"/>
      <c r="K1600" s="454"/>
      <c r="L1600" s="454"/>
      <c r="M1600" s="454"/>
      <c r="N1600" s="454"/>
      <c r="O1600" s="454"/>
      <c r="P1600" s="454"/>
      <c r="Q1600" s="454"/>
      <c r="R1600" s="454"/>
      <c r="S1600" s="454"/>
      <c r="T1600" s="454"/>
      <c r="U1600" s="454"/>
      <c r="V1600" s="454"/>
      <c r="W1600" s="455">
        <f>TRUNC(SUM(AA1594:AF1599),2)</f>
        <v>0</v>
      </c>
      <c r="X1600" s="456"/>
      <c r="Y1600" s="456"/>
      <c r="Z1600" s="456"/>
      <c r="AA1600" s="456"/>
      <c r="AB1600" s="456"/>
      <c r="AC1600" s="456"/>
      <c r="AD1600" s="456"/>
      <c r="AE1600" s="456"/>
      <c r="AF1600" s="456"/>
      <c r="AL1600" s="71"/>
      <c r="AQ1600" s="97"/>
    </row>
    <row r="1601" spans="1:48" s="42" customFormat="1" outlineLevel="1" x14ac:dyDescent="0.3">
      <c r="A1601" s="24"/>
      <c r="B1601" s="25"/>
      <c r="C1601" s="25"/>
      <c r="D1601" s="26"/>
      <c r="E1601" s="27"/>
      <c r="F1601" s="27"/>
      <c r="G1601" s="25"/>
      <c r="H1601" s="25"/>
      <c r="I1601" s="25"/>
      <c r="J1601" s="25"/>
      <c r="K1601" s="25"/>
      <c r="L1601" s="25"/>
      <c r="M1601" s="25"/>
      <c r="N1601" s="25"/>
      <c r="O1601" s="25"/>
      <c r="P1601" s="25"/>
      <c r="Q1601" s="25"/>
      <c r="R1601" s="25"/>
      <c r="S1601" s="25"/>
      <c r="T1601" s="25"/>
      <c r="U1601" s="25"/>
      <c r="V1601" s="25"/>
      <c r="W1601" s="25"/>
      <c r="X1601" s="46"/>
      <c r="Y1601" s="46"/>
      <c r="Z1601" s="46"/>
      <c r="AA1601" s="46"/>
      <c r="AB1601" s="49"/>
      <c r="AC1601" s="49"/>
      <c r="AD1601" s="49"/>
      <c r="AE1601" s="49"/>
      <c r="AF1601" s="28"/>
      <c r="AL1601" s="71"/>
      <c r="AQ1601" s="97"/>
    </row>
    <row r="1602" spans="1:48" s="42" customFormat="1" outlineLevel="1" x14ac:dyDescent="0.3">
      <c r="A1602" s="449" t="s">
        <v>50</v>
      </c>
      <c r="B1602" s="449"/>
      <c r="C1602" s="449"/>
      <c r="D1602" s="449"/>
      <c r="E1602" s="451" t="s">
        <v>24</v>
      </c>
      <c r="F1602" s="451"/>
      <c r="G1602" s="451" t="s">
        <v>0</v>
      </c>
      <c r="H1602" s="451"/>
      <c r="I1602" s="451"/>
      <c r="J1602" s="451" t="s">
        <v>51</v>
      </c>
      <c r="K1602" s="451"/>
      <c r="L1602" s="451"/>
      <c r="M1602" s="451"/>
      <c r="N1602" s="451"/>
      <c r="O1602" s="451"/>
      <c r="P1602" s="451"/>
      <c r="Q1602" s="451"/>
      <c r="R1602" s="451" t="s">
        <v>19</v>
      </c>
      <c r="S1602" s="451"/>
      <c r="T1602" s="451"/>
      <c r="U1602" s="451"/>
      <c r="V1602" s="451"/>
      <c r="W1602" s="451"/>
      <c r="X1602" s="451"/>
      <c r="Y1602" s="451"/>
      <c r="Z1602" s="451"/>
      <c r="AA1602" s="451"/>
      <c r="AB1602" s="451"/>
      <c r="AC1602" s="457" t="s">
        <v>30</v>
      </c>
      <c r="AD1602" s="457"/>
      <c r="AE1602" s="457"/>
      <c r="AF1602" s="38" t="s">
        <v>52</v>
      </c>
      <c r="AL1602" s="71"/>
      <c r="AQ1602" s="97"/>
    </row>
    <row r="1603" spans="1:48" s="42" customFormat="1" outlineLevel="1" x14ac:dyDescent="0.3">
      <c r="A1603" s="439" t="str">
        <f>IF(E1603="","",VLOOKUP(E1603,Transporte!$A$3:$D$281,2,FALSE))</f>
        <v/>
      </c>
      <c r="B1603" s="440"/>
      <c r="C1603" s="440"/>
      <c r="D1603" s="440"/>
      <c r="E1603" s="441"/>
      <c r="F1603" s="441"/>
      <c r="G1603" s="441" t="str">
        <f>IF(E1603="","",VLOOKUP(E1603,Transporte!$A$3:$D$281,3,FALSE))</f>
        <v/>
      </c>
      <c r="H1603" s="441"/>
      <c r="I1603" s="441"/>
      <c r="J1603" s="56"/>
      <c r="K1603" s="56"/>
      <c r="L1603" s="56"/>
      <c r="M1603" s="444"/>
      <c r="N1603" s="444"/>
      <c r="O1603" s="444"/>
      <c r="P1603" s="444"/>
      <c r="Q1603" s="444"/>
      <c r="R1603" s="57"/>
      <c r="S1603" s="57"/>
      <c r="T1603" s="57"/>
      <c r="U1603" s="57"/>
      <c r="V1603" s="57"/>
      <c r="W1603" s="57"/>
      <c r="X1603" s="459" t="str">
        <f>IF(E1603="","",VLOOKUP(E1603,Transporte!$A$3:$D$281,4,FALSE))</f>
        <v/>
      </c>
      <c r="Y1603" s="459"/>
      <c r="Z1603" s="459"/>
      <c r="AA1603" s="459"/>
      <c r="AB1603" s="459"/>
      <c r="AC1603" s="459"/>
      <c r="AD1603" s="459"/>
      <c r="AE1603" s="459"/>
      <c r="AF1603" s="37" t="str">
        <f>IF(M1603="","",M1603*X1603*AC1603)</f>
        <v/>
      </c>
      <c r="AL1603" s="71"/>
      <c r="AQ1603" s="97"/>
    </row>
    <row r="1604" spans="1:48" s="42" customFormat="1" outlineLevel="1" x14ac:dyDescent="0.3">
      <c r="A1604" s="439" t="str">
        <f>IF(E1604="","",VLOOKUP(E1604,Transporte!$A$3:$D$281,2,FALSE))</f>
        <v/>
      </c>
      <c r="B1604" s="440"/>
      <c r="C1604" s="440"/>
      <c r="D1604" s="440"/>
      <c r="E1604" s="445"/>
      <c r="F1604" s="445"/>
      <c r="G1604" s="442" t="str">
        <f>IF(E1604="","",VLOOKUP(E1604,Transporte!$A$3:$D$281,3,FALSE))</f>
        <v/>
      </c>
      <c r="H1604" s="442"/>
      <c r="I1604" s="442"/>
      <c r="J1604" s="39"/>
      <c r="K1604" s="39"/>
      <c r="L1604" s="39"/>
      <c r="M1604" s="460"/>
      <c r="N1604" s="460"/>
      <c r="O1604" s="460"/>
      <c r="P1604" s="460"/>
      <c r="Q1604" s="460"/>
      <c r="R1604" s="34"/>
      <c r="S1604" s="34"/>
      <c r="T1604" s="34"/>
      <c r="U1604" s="34"/>
      <c r="V1604" s="34"/>
      <c r="W1604" s="34"/>
      <c r="X1604" s="461" t="str">
        <f>IF(E1604="","",VLOOKUP(E1604,Transporte!$A$3:$D$281,4,FALSE))</f>
        <v/>
      </c>
      <c r="Y1604" s="461"/>
      <c r="Z1604" s="461"/>
      <c r="AA1604" s="461"/>
      <c r="AB1604" s="461"/>
      <c r="AC1604" s="462"/>
      <c r="AD1604" s="462"/>
      <c r="AE1604" s="462"/>
      <c r="AF1604" s="37" t="str">
        <f>IF(M1604="","",M1604*X1604*AC1604)</f>
        <v/>
      </c>
      <c r="AL1604" s="71"/>
      <c r="AQ1604" s="97"/>
    </row>
    <row r="1605" spans="1:48" s="42" customFormat="1" outlineLevel="1" x14ac:dyDescent="0.3">
      <c r="A1605" s="439" t="str">
        <f>IF(E1605="","",VLOOKUP(E1605,Transporte!$A$3:$D$281,2,FALSE))</f>
        <v/>
      </c>
      <c r="B1605" s="440"/>
      <c r="C1605" s="440"/>
      <c r="D1605" s="440"/>
      <c r="E1605" s="445"/>
      <c r="F1605" s="445"/>
      <c r="G1605" s="442" t="str">
        <f>IF(E1605="","",VLOOKUP(E1605,Transporte!$A$3:$D$281,3,FALSE))</f>
        <v/>
      </c>
      <c r="H1605" s="442"/>
      <c r="I1605" s="442"/>
      <c r="J1605" s="39"/>
      <c r="K1605" s="39"/>
      <c r="L1605" s="39"/>
      <c r="M1605" s="460"/>
      <c r="N1605" s="460"/>
      <c r="O1605" s="460"/>
      <c r="P1605" s="460"/>
      <c r="Q1605" s="460"/>
      <c r="R1605" s="34"/>
      <c r="S1605" s="34"/>
      <c r="T1605" s="34"/>
      <c r="U1605" s="34"/>
      <c r="V1605" s="34"/>
      <c r="W1605" s="34"/>
      <c r="X1605" s="461" t="str">
        <f>IF(E1605="","",VLOOKUP(E1605,Transporte!$A$3:$D$281,4,FALSE))</f>
        <v/>
      </c>
      <c r="Y1605" s="461"/>
      <c r="Z1605" s="461"/>
      <c r="AA1605" s="461"/>
      <c r="AB1605" s="461"/>
      <c r="AC1605" s="462"/>
      <c r="AD1605" s="462"/>
      <c r="AE1605" s="462"/>
      <c r="AF1605" s="37" t="str">
        <f>IF(M1605="","",M1605*X1605*AC1605)</f>
        <v/>
      </c>
      <c r="AL1605" s="71"/>
      <c r="AQ1605" s="97"/>
    </row>
    <row r="1606" spans="1:48" s="42" customFormat="1" outlineLevel="1" x14ac:dyDescent="0.3">
      <c r="A1606" s="439" t="str">
        <f>IF(E1606="","",VLOOKUP(E1606,Transporte!$A$3:$D$281,2,FALSE))</f>
        <v/>
      </c>
      <c r="B1606" s="440"/>
      <c r="C1606" s="440"/>
      <c r="D1606" s="440"/>
      <c r="E1606" s="445"/>
      <c r="F1606" s="445"/>
      <c r="G1606" s="442" t="str">
        <f>IF(E1606="","",VLOOKUP(E1606,Transporte!$A$3:$D$281,3,FALSE))</f>
        <v/>
      </c>
      <c r="H1606" s="442"/>
      <c r="I1606" s="442"/>
      <c r="J1606" s="39"/>
      <c r="K1606" s="39"/>
      <c r="L1606" s="39"/>
      <c r="M1606" s="460"/>
      <c r="N1606" s="460"/>
      <c r="O1606" s="460"/>
      <c r="P1606" s="460"/>
      <c r="Q1606" s="460"/>
      <c r="R1606" s="34"/>
      <c r="S1606" s="34"/>
      <c r="T1606" s="34"/>
      <c r="U1606" s="34"/>
      <c r="V1606" s="34"/>
      <c r="W1606" s="34"/>
      <c r="X1606" s="461" t="str">
        <f>IF(E1606="","",VLOOKUP(E1606,Transporte!$A$3:$D$281,4,FALSE))</f>
        <v/>
      </c>
      <c r="Y1606" s="461"/>
      <c r="Z1606" s="461"/>
      <c r="AA1606" s="461"/>
      <c r="AB1606" s="461"/>
      <c r="AC1606" s="462"/>
      <c r="AD1606" s="462"/>
      <c r="AE1606" s="462"/>
      <c r="AF1606" s="37" t="str">
        <f>IF(M1606="","",M1606*X1606*AC1606)</f>
        <v/>
      </c>
      <c r="AL1606" s="71"/>
      <c r="AQ1606" s="97"/>
    </row>
    <row r="1607" spans="1:48" s="42" customFormat="1" outlineLevel="1" x14ac:dyDescent="0.3">
      <c r="A1607" s="439" t="str">
        <f>IF(E1607="","",VLOOKUP(E1607,Transporte!$A$3:$D$281,2,FALSE))</f>
        <v/>
      </c>
      <c r="B1607" s="440"/>
      <c r="C1607" s="440"/>
      <c r="D1607" s="440"/>
      <c r="E1607" s="445"/>
      <c r="F1607" s="445"/>
      <c r="G1607" s="442" t="str">
        <f>IF(E1607="","",VLOOKUP(E1607,Transporte!$A$3:$D$281,3,FALSE))</f>
        <v/>
      </c>
      <c r="H1607" s="442"/>
      <c r="I1607" s="442"/>
      <c r="J1607" s="39"/>
      <c r="K1607" s="39"/>
      <c r="L1607" s="39"/>
      <c r="M1607" s="460"/>
      <c r="N1607" s="460"/>
      <c r="O1607" s="460"/>
      <c r="P1607" s="460"/>
      <c r="Q1607" s="460"/>
      <c r="R1607" s="34"/>
      <c r="S1607" s="34"/>
      <c r="T1607" s="34"/>
      <c r="U1607" s="34"/>
      <c r="V1607" s="34"/>
      <c r="W1607" s="34"/>
      <c r="X1607" s="461" t="str">
        <f>IF(E1607="","",VLOOKUP(E1607,Transporte!$A$3:$D$281,4,f))</f>
        <v/>
      </c>
      <c r="Y1607" s="461"/>
      <c r="Z1607" s="461"/>
      <c r="AA1607" s="461"/>
      <c r="AB1607" s="461"/>
      <c r="AC1607" s="462"/>
      <c r="AD1607" s="462"/>
      <c r="AE1607" s="462"/>
      <c r="AF1607" s="37" t="str">
        <f>IF(M1607="","",M1607*X1607*AC1607)</f>
        <v/>
      </c>
      <c r="AL1607" s="71"/>
      <c r="AQ1607" s="97"/>
    </row>
    <row r="1608" spans="1:48" s="42" customFormat="1" outlineLevel="1" x14ac:dyDescent="0.3">
      <c r="A1608" s="453" t="s">
        <v>53</v>
      </c>
      <c r="B1608" s="454"/>
      <c r="C1608" s="454"/>
      <c r="D1608" s="454"/>
      <c r="E1608" s="454"/>
      <c r="F1608" s="454"/>
      <c r="G1608" s="454"/>
      <c r="H1608" s="454"/>
      <c r="I1608" s="454"/>
      <c r="J1608" s="454"/>
      <c r="K1608" s="454"/>
      <c r="L1608" s="454"/>
      <c r="M1608" s="454"/>
      <c r="N1608" s="454"/>
      <c r="O1608" s="454"/>
      <c r="P1608" s="454"/>
      <c r="Q1608" s="454"/>
      <c r="R1608" s="454"/>
      <c r="S1608" s="454"/>
      <c r="T1608" s="454"/>
      <c r="U1608" s="454"/>
      <c r="V1608" s="454"/>
      <c r="W1608" s="455">
        <f>TRUNC(SUM(AA1603:AF1607),2)</f>
        <v>0</v>
      </c>
      <c r="X1608" s="456"/>
      <c r="Y1608" s="456"/>
      <c r="Z1608" s="456"/>
      <c r="AA1608" s="456"/>
      <c r="AB1608" s="456"/>
      <c r="AC1608" s="456"/>
      <c r="AD1608" s="456"/>
      <c r="AE1608" s="456"/>
      <c r="AF1608" s="456"/>
      <c r="AL1608" s="71"/>
      <c r="AQ1608" s="97"/>
    </row>
    <row r="1609" spans="1:48" s="42" customFormat="1" outlineLevel="1" x14ac:dyDescent="0.3">
      <c r="A1609" s="24"/>
      <c r="B1609" s="25"/>
      <c r="C1609" s="25"/>
      <c r="D1609" s="26"/>
      <c r="E1609" s="27"/>
      <c r="F1609" s="27"/>
      <c r="G1609" s="25"/>
      <c r="H1609" s="25"/>
      <c r="I1609" s="25"/>
      <c r="J1609" s="25"/>
      <c r="K1609" s="25"/>
      <c r="L1609" s="25"/>
      <c r="M1609" s="25"/>
      <c r="N1609" s="25"/>
      <c r="O1609" s="25"/>
      <c r="P1609" s="25"/>
      <c r="Q1609" s="25"/>
      <c r="R1609" s="25"/>
      <c r="S1609" s="25"/>
      <c r="T1609" s="25"/>
      <c r="U1609" s="25"/>
      <c r="V1609" s="25"/>
      <c r="W1609" s="25"/>
      <c r="X1609" s="46"/>
      <c r="Y1609" s="46"/>
      <c r="Z1609" s="46"/>
      <c r="AA1609" s="46"/>
      <c r="AB1609" s="49"/>
      <c r="AC1609" s="49"/>
      <c r="AD1609" s="49"/>
      <c r="AE1609" s="49"/>
      <c r="AF1609" s="28"/>
      <c r="AL1609" s="71"/>
      <c r="AQ1609" s="97"/>
    </row>
    <row r="1610" spans="1:48" s="42" customFormat="1" x14ac:dyDescent="0.3">
      <c r="A1610" s="435" t="s">
        <v>54</v>
      </c>
      <c r="B1610" s="436"/>
      <c r="C1610" s="436"/>
      <c r="D1610" s="436"/>
      <c r="E1610" s="436"/>
      <c r="F1610" s="436"/>
      <c r="G1610" s="436"/>
      <c r="H1610" s="436"/>
      <c r="I1610" s="436"/>
      <c r="J1610" s="436"/>
      <c r="K1610" s="436"/>
      <c r="L1610" s="436"/>
      <c r="M1610" s="436"/>
      <c r="N1610" s="436"/>
      <c r="O1610" s="436"/>
      <c r="P1610" s="436"/>
      <c r="Q1610" s="436"/>
      <c r="R1610" s="436"/>
      <c r="S1610" s="436"/>
      <c r="T1610" s="436"/>
      <c r="U1610" s="436"/>
      <c r="V1610" s="436"/>
      <c r="W1610" s="437"/>
      <c r="X1610" s="438">
        <f>SUM(N1578,W1591,W1600,W1608)</f>
        <v>103.02000000000001</v>
      </c>
      <c r="Y1610" s="438"/>
      <c r="Z1610" s="438"/>
      <c r="AA1610" s="438"/>
      <c r="AB1610" s="438"/>
      <c r="AC1610" s="438"/>
      <c r="AD1610" s="438"/>
      <c r="AE1610" s="438"/>
      <c r="AF1610" s="438"/>
      <c r="AH1610" s="54">
        <v>1</v>
      </c>
      <c r="AL1610" s="71">
        <f>AH1610/AJ1544*AI1544</f>
        <v>1</v>
      </c>
      <c r="AM1610" s="69">
        <f>AL1610-AH1610</f>
        <v>0</v>
      </c>
      <c r="AN1610" s="70">
        <f>AM1610/AH1610</f>
        <v>0</v>
      </c>
      <c r="AP1610" s="74"/>
      <c r="AQ1610" s="97"/>
      <c r="AR1610" s="54">
        <v>1</v>
      </c>
      <c r="AT1610" s="42">
        <f>(((AR1610*$AV$2)-AR1610))*-1</f>
        <v>1</v>
      </c>
      <c r="AU1610" s="42">
        <f>(AR1610*$AV$2)+AR1610</f>
        <v>1</v>
      </c>
      <c r="AV1610" s="103">
        <f>(AH1610*$AW$2/AR1610)-$AW$2</f>
        <v>0</v>
      </c>
    </row>
    <row r="1611" spans="1:48" s="42" customFormat="1" x14ac:dyDescent="0.3">
      <c r="A1611" s="435" t="s">
        <v>55</v>
      </c>
      <c r="B1611" s="436"/>
      <c r="C1611" s="436"/>
      <c r="D1611" s="436"/>
      <c r="E1611" s="436"/>
      <c r="F1611" s="436"/>
      <c r="G1611" s="436"/>
      <c r="H1611" s="436"/>
      <c r="I1611" s="436"/>
      <c r="J1611" s="436"/>
      <c r="K1611" s="436"/>
      <c r="L1611" s="436"/>
      <c r="M1611" s="436"/>
      <c r="N1611" s="436"/>
      <c r="O1611" s="436"/>
      <c r="P1611" s="436"/>
      <c r="Q1611" s="436"/>
      <c r="R1611" s="436"/>
      <c r="S1611" s="436"/>
      <c r="T1611" s="437"/>
      <c r="U1611" s="458">
        <f>$U$69</f>
        <v>13.469999999999999</v>
      </c>
      <c r="V1611" s="458"/>
      <c r="W1611" s="458"/>
      <c r="X1611" s="438">
        <f>TRUNC(X1610*U1611/100,2)</f>
        <v>13.87</v>
      </c>
      <c r="Y1611" s="438"/>
      <c r="Z1611" s="438"/>
      <c r="AA1611" s="438"/>
      <c r="AB1611" s="438"/>
      <c r="AC1611" s="438"/>
      <c r="AD1611" s="438"/>
      <c r="AE1611" s="438"/>
      <c r="AF1611" s="438"/>
      <c r="AH1611" s="40"/>
      <c r="AJ1611" s="44"/>
      <c r="AL1611" s="71"/>
      <c r="AQ1611" s="97"/>
      <c r="AR1611" s="40"/>
    </row>
    <row r="1612" spans="1:48" s="42" customFormat="1" x14ac:dyDescent="0.3">
      <c r="A1612" s="435" t="s">
        <v>56</v>
      </c>
      <c r="B1612" s="436"/>
      <c r="C1612" s="436"/>
      <c r="D1612" s="436"/>
      <c r="E1612" s="436"/>
      <c r="F1612" s="436"/>
      <c r="G1612" s="436"/>
      <c r="H1612" s="436"/>
      <c r="I1612" s="436"/>
      <c r="J1612" s="436"/>
      <c r="K1612" s="436"/>
      <c r="L1612" s="436"/>
      <c r="M1612" s="436"/>
      <c r="N1612" s="436"/>
      <c r="O1612" s="436"/>
      <c r="P1612" s="436"/>
      <c r="Q1612" s="436"/>
      <c r="R1612" s="436"/>
      <c r="S1612" s="436"/>
      <c r="T1612" s="436"/>
      <c r="U1612" s="436"/>
      <c r="V1612" s="436"/>
      <c r="W1612" s="437"/>
      <c r="X1612" s="438">
        <f>SUM(X1610:AF1611)</f>
        <v>116.89000000000001</v>
      </c>
      <c r="Y1612" s="438"/>
      <c r="Z1612" s="438"/>
      <c r="AA1612" s="438"/>
      <c r="AB1612" s="438"/>
      <c r="AC1612" s="438"/>
      <c r="AD1612" s="438"/>
      <c r="AE1612" s="438"/>
      <c r="AF1612" s="438"/>
      <c r="AH1612" s="40"/>
      <c r="AI1612" s="42">
        <f>AJ1544</f>
        <v>116.89</v>
      </c>
      <c r="AJ1612" s="43">
        <f>AI1612-X1612</f>
        <v>0</v>
      </c>
      <c r="AL1612" s="71"/>
      <c r="AQ1612" s="97"/>
      <c r="AR1612" s="40"/>
    </row>
    <row r="1613" spans="1:48" s="42" customFormat="1" x14ac:dyDescent="0.3">
      <c r="A1613" s="20" t="s">
        <v>20</v>
      </c>
      <c r="B1613" s="62"/>
      <c r="C1613" s="62"/>
      <c r="D1613" s="21"/>
      <c r="E1613" s="22"/>
      <c r="F1613" s="22"/>
      <c r="G1613" s="62"/>
      <c r="H1613" s="62"/>
      <c r="I1613" s="62"/>
      <c r="J1613" s="62"/>
      <c r="K1613" s="62"/>
      <c r="L1613" s="62"/>
      <c r="M1613" s="62"/>
      <c r="N1613" s="62"/>
      <c r="O1613" s="62"/>
      <c r="P1613" s="62"/>
      <c r="Q1613" s="62"/>
      <c r="R1613" s="62"/>
      <c r="S1613" s="62"/>
      <c r="T1613" s="62"/>
      <c r="U1613" s="62"/>
      <c r="V1613" s="62"/>
      <c r="W1613" s="62"/>
      <c r="X1613" s="45"/>
      <c r="Y1613" s="45"/>
      <c r="Z1613" s="45"/>
      <c r="AA1613" s="45"/>
      <c r="AB1613" s="61"/>
      <c r="AC1613" s="61"/>
      <c r="AD1613" s="61"/>
      <c r="AE1613" s="61"/>
      <c r="AF1613" s="23"/>
      <c r="AL1613" s="71"/>
      <c r="AQ1613" s="97"/>
    </row>
    <row r="1614" spans="1:48" s="42" customFormat="1" ht="33.75" customHeight="1" x14ac:dyDescent="0.3">
      <c r="A1614" s="24" t="s">
        <v>21</v>
      </c>
      <c r="B1614" s="490">
        <v>45151</v>
      </c>
      <c r="C1614" s="490"/>
      <c r="D1614" s="491" t="str">
        <f>VLOOKUP(B1614,Serviços!A:E,2,FALSE)</f>
        <v>TRANSLADO, LANÇAMENTO E POSICIONAMENTO DE PRÉ-LAJES</v>
      </c>
      <c r="E1614" s="491"/>
      <c r="F1614" s="491"/>
      <c r="G1614" s="491"/>
      <c r="H1614" s="491"/>
      <c r="I1614" s="491"/>
      <c r="J1614" s="491"/>
      <c r="K1614" s="491"/>
      <c r="L1614" s="491"/>
      <c r="M1614" s="491"/>
      <c r="N1614" s="491"/>
      <c r="O1614" s="491"/>
      <c r="P1614" s="491"/>
      <c r="Q1614" s="491"/>
      <c r="R1614" s="491"/>
      <c r="S1614" s="491"/>
      <c r="T1614" s="491"/>
      <c r="U1614" s="491"/>
      <c r="V1614" s="491"/>
      <c r="W1614" s="491"/>
      <c r="X1614" s="491"/>
      <c r="Y1614" s="491"/>
      <c r="Z1614" s="491"/>
      <c r="AA1614" s="491"/>
      <c r="AB1614" s="491"/>
      <c r="AC1614" s="468" t="s">
        <v>22</v>
      </c>
      <c r="AD1614" s="468"/>
      <c r="AE1614" s="468"/>
      <c r="AF1614" s="53" t="str">
        <f>VLOOKUP(B1614,Serviços!A:E,3,FALSE)</f>
        <v xml:space="preserve">un    </v>
      </c>
      <c r="AI1614" s="43">
        <f>X1682</f>
        <v>106.69</v>
      </c>
      <c r="AJ1614" s="42">
        <f>VLOOKUP(B1614,Planilha1!$A:$D,4,FALSE)</f>
        <v>106.69</v>
      </c>
      <c r="AK1614" s="43">
        <f>AI1614-AJ1614</f>
        <v>0</v>
      </c>
      <c r="AL1614" s="71"/>
      <c r="AP1614" s="74">
        <f>X1680</f>
        <v>94.03</v>
      </c>
      <c r="AQ1614" s="97" t="str">
        <f>VLOOKUP(B1614,'[2]CURVA ABC'!$A:$J,9,FALSE)</f>
        <v>C</v>
      </c>
    </row>
    <row r="1615" spans="1:48" s="42" customFormat="1" outlineLevel="1" x14ac:dyDescent="0.3">
      <c r="A1615" s="24"/>
      <c r="B1615" s="25"/>
      <c r="C1615" s="25"/>
      <c r="D1615" s="26"/>
      <c r="E1615" s="27"/>
      <c r="F1615" s="27"/>
      <c r="G1615" s="25"/>
      <c r="H1615" s="25"/>
      <c r="I1615" s="25"/>
      <c r="J1615" s="25"/>
      <c r="K1615" s="25"/>
      <c r="L1615" s="25"/>
      <c r="M1615" s="25"/>
      <c r="N1615" s="25"/>
      <c r="O1615" s="25"/>
      <c r="P1615" s="25"/>
      <c r="Q1615" s="25"/>
      <c r="R1615" s="25"/>
      <c r="S1615" s="25"/>
      <c r="T1615" s="25"/>
      <c r="U1615" s="25"/>
      <c r="V1615" s="25"/>
      <c r="W1615" s="25"/>
      <c r="X1615" s="46"/>
      <c r="Y1615" s="46"/>
      <c r="Z1615" s="46"/>
      <c r="AA1615" s="46"/>
      <c r="AB1615" s="49"/>
      <c r="AC1615" s="49"/>
      <c r="AD1615" s="49"/>
      <c r="AE1615" s="49"/>
      <c r="AF1615" s="28"/>
      <c r="AL1615" s="71"/>
      <c r="AQ1615" s="97"/>
    </row>
    <row r="1616" spans="1:48" s="42" customFormat="1" outlineLevel="1" x14ac:dyDescent="0.3">
      <c r="A1616" s="449" t="s">
        <v>23</v>
      </c>
      <c r="B1616" s="449"/>
      <c r="C1616" s="449"/>
      <c r="D1616" s="449"/>
      <c r="E1616" s="451" t="s">
        <v>24</v>
      </c>
      <c r="F1616" s="451"/>
      <c r="G1616" s="58" t="s">
        <v>25</v>
      </c>
      <c r="H1616" s="451" t="s">
        <v>26</v>
      </c>
      <c r="I1616" s="451"/>
      <c r="J1616" s="451"/>
      <c r="K1616" s="451"/>
      <c r="L1616" s="451" t="s">
        <v>27</v>
      </c>
      <c r="M1616" s="451"/>
      <c r="N1616" s="451" t="s">
        <v>28</v>
      </c>
      <c r="O1616" s="451"/>
      <c r="P1616" s="451"/>
      <c r="Q1616" s="451"/>
      <c r="R1616" s="451"/>
      <c r="S1616" s="451"/>
      <c r="T1616" s="451"/>
      <c r="U1616" s="451"/>
      <c r="V1616" s="451" t="s">
        <v>29</v>
      </c>
      <c r="W1616" s="451"/>
      <c r="X1616" s="451"/>
      <c r="Y1616" s="451"/>
      <c r="Z1616" s="451"/>
      <c r="AA1616" s="457" t="s">
        <v>30</v>
      </c>
      <c r="AB1616" s="457"/>
      <c r="AC1616" s="457"/>
      <c r="AD1616" s="457"/>
      <c r="AE1616" s="457" t="s">
        <v>31</v>
      </c>
      <c r="AF1616" s="457"/>
      <c r="AL1616" s="71"/>
      <c r="AQ1616" s="97"/>
    </row>
    <row r="1617" spans="1:43" s="42" customFormat="1" ht="34.5" customHeight="1" outlineLevel="1" x14ac:dyDescent="0.3">
      <c r="A1617" s="487" t="str">
        <f>IF(E1617=0,"",VLOOKUP(E1617,Equipamentos!$A$3:$V$147,2,FALSE))</f>
        <v>CAMINHÃO MUNCK (GUINDAUTO)</v>
      </c>
      <c r="B1617" s="488"/>
      <c r="C1617" s="488"/>
      <c r="D1617" s="488"/>
      <c r="E1617" s="489">
        <v>31062</v>
      </c>
      <c r="F1617" s="489"/>
      <c r="G1617" s="59"/>
      <c r="H1617" s="444">
        <v>1</v>
      </c>
      <c r="I1617" s="444"/>
      <c r="J1617" s="444"/>
      <c r="K1617" s="444"/>
      <c r="L1617" s="447">
        <f t="shared" ref="L1617:L1625" si="159">IF(H1617&gt;0,1-H1617,"")</f>
        <v>0</v>
      </c>
      <c r="M1617" s="447"/>
      <c r="N1617" s="478">
        <f>IF(E1617="","",VLOOKUP(E1617,Equipamentos!$A$3:$V$660,3,FALSE))</f>
        <v>271.72000000000003</v>
      </c>
      <c r="O1617" s="478"/>
      <c r="P1617" s="478"/>
      <c r="Q1617" s="478"/>
      <c r="R1617" s="478"/>
      <c r="S1617" s="478"/>
      <c r="T1617" s="478"/>
      <c r="U1617" s="478"/>
      <c r="V1617" s="29"/>
      <c r="W1617" s="478">
        <f>IF(E1617="","",VLOOKUP(E1617,Equipamentos!$A$3:$V$660,4,FALSE))</f>
        <v>96.19</v>
      </c>
      <c r="X1617" s="478"/>
      <c r="Y1617" s="478"/>
      <c r="Z1617" s="478"/>
      <c r="AA1617" s="459">
        <v>64</v>
      </c>
      <c r="AB1617" s="459"/>
      <c r="AC1617" s="459"/>
      <c r="AD1617" s="459"/>
      <c r="AE1617" s="468">
        <f>IF(AA1617="","",((H1617*N1617)+(L1617*W1617))*AA1617)</f>
        <v>17390.080000000002</v>
      </c>
      <c r="AF1617" s="469"/>
      <c r="AL1617" s="71"/>
      <c r="AQ1617" s="97"/>
    </row>
    <row r="1618" spans="1:43" s="42" customFormat="1" outlineLevel="1" x14ac:dyDescent="0.3">
      <c r="A1618" s="475" t="str">
        <f>IF(E1618=0,"",VLOOKUP(E1618,Equipamentos!$A$3:$V$147,2,FALSE))</f>
        <v/>
      </c>
      <c r="B1618" s="476"/>
      <c r="C1618" s="476"/>
      <c r="D1618" s="476"/>
      <c r="E1618" s="477"/>
      <c r="F1618" s="477"/>
      <c r="G1618" s="27"/>
      <c r="H1618" s="447"/>
      <c r="I1618" s="447"/>
      <c r="J1618" s="447"/>
      <c r="K1618" s="447"/>
      <c r="L1618" s="447" t="str">
        <f t="shared" si="159"/>
        <v/>
      </c>
      <c r="M1618" s="447"/>
      <c r="N1618" s="478" t="str">
        <f>IF(E1618="","",VLOOKUP(E1618,Equipamentos!$A$3:$V$66,3,FALSE))</f>
        <v/>
      </c>
      <c r="O1618" s="478"/>
      <c r="P1618" s="478"/>
      <c r="Q1618" s="478"/>
      <c r="R1618" s="478"/>
      <c r="S1618" s="478"/>
      <c r="T1618" s="478"/>
      <c r="U1618" s="478"/>
      <c r="V1618" s="29"/>
      <c r="W1618" s="478" t="str">
        <f>IF(E1618="","",VLOOKUP(E1618,Equipamentos!$A$3:$V$66,4,FALSE))</f>
        <v/>
      </c>
      <c r="X1618" s="478"/>
      <c r="Y1618" s="478"/>
      <c r="Z1618" s="478"/>
      <c r="AA1618" s="462"/>
      <c r="AB1618" s="462"/>
      <c r="AC1618" s="462"/>
      <c r="AD1618" s="462"/>
      <c r="AE1618" s="468" t="str">
        <f t="shared" ref="AE1618:AE1625" si="160">IF(AA1618="","",((H1618*N1618)+(L1618*W1618))*AA1618)</f>
        <v/>
      </c>
      <c r="AF1618" s="469"/>
      <c r="AL1618" s="71"/>
      <c r="AQ1618" s="97"/>
    </row>
    <row r="1619" spans="1:43" s="42" customFormat="1" outlineLevel="1" x14ac:dyDescent="0.3">
      <c r="A1619" s="475" t="str">
        <f>IF(E1619=0,"",VLOOKUP(E1619,Equipamentos!$A$3:$V$147,2,FALSE))</f>
        <v/>
      </c>
      <c r="B1619" s="476"/>
      <c r="C1619" s="476"/>
      <c r="D1619" s="476"/>
      <c r="E1619" s="477"/>
      <c r="F1619" s="477"/>
      <c r="G1619" s="27"/>
      <c r="H1619" s="447"/>
      <c r="I1619" s="447"/>
      <c r="J1619" s="447"/>
      <c r="K1619" s="447"/>
      <c r="L1619" s="447" t="str">
        <f t="shared" si="159"/>
        <v/>
      </c>
      <c r="M1619" s="447"/>
      <c r="N1619" s="478" t="str">
        <f>IF(E1619="","",VLOOKUP(E1619,Equipamentos!$A$3:$V$66,3,FALSE))</f>
        <v/>
      </c>
      <c r="O1619" s="478"/>
      <c r="P1619" s="478"/>
      <c r="Q1619" s="478"/>
      <c r="R1619" s="478"/>
      <c r="S1619" s="478"/>
      <c r="T1619" s="478"/>
      <c r="U1619" s="478"/>
      <c r="V1619" s="29"/>
      <c r="W1619" s="478" t="str">
        <f>IF(E1619="","",VLOOKUP(E1619,Equipamentos!$A$3:$V$66,4,FALSE))</f>
        <v/>
      </c>
      <c r="X1619" s="478"/>
      <c r="Y1619" s="478"/>
      <c r="Z1619" s="478"/>
      <c r="AA1619" s="462"/>
      <c r="AB1619" s="462"/>
      <c r="AC1619" s="462"/>
      <c r="AD1619" s="462"/>
      <c r="AE1619" s="468" t="str">
        <f t="shared" si="160"/>
        <v/>
      </c>
      <c r="AF1619" s="469"/>
      <c r="AL1619" s="71"/>
      <c r="AQ1619" s="97"/>
    </row>
    <row r="1620" spans="1:43" s="42" customFormat="1" outlineLevel="1" x14ac:dyDescent="0.3">
      <c r="A1620" s="475" t="str">
        <f>IF(E1620=0,"",VLOOKUP(E1620,Equipamentos!$A$3:$V$147,2,FALSE))</f>
        <v/>
      </c>
      <c r="B1620" s="476"/>
      <c r="C1620" s="476"/>
      <c r="D1620" s="476"/>
      <c r="E1620" s="477"/>
      <c r="F1620" s="477"/>
      <c r="G1620" s="27"/>
      <c r="H1620" s="447"/>
      <c r="I1620" s="447"/>
      <c r="J1620" s="447"/>
      <c r="K1620" s="447"/>
      <c r="L1620" s="447" t="str">
        <f t="shared" si="159"/>
        <v/>
      </c>
      <c r="M1620" s="447"/>
      <c r="N1620" s="478" t="str">
        <f>IF(E1620="","",VLOOKUP(E1620,Equipamentos!$A$3:$V$66,3,FALSE))</f>
        <v/>
      </c>
      <c r="O1620" s="478"/>
      <c r="P1620" s="478"/>
      <c r="Q1620" s="478"/>
      <c r="R1620" s="478"/>
      <c r="S1620" s="478"/>
      <c r="T1620" s="478"/>
      <c r="U1620" s="478"/>
      <c r="V1620" s="29"/>
      <c r="W1620" s="478" t="str">
        <f>IF(E1620="","",VLOOKUP(E1620,Equipamentos!$A$3:$V$66,4,FALSE))</f>
        <v/>
      </c>
      <c r="X1620" s="478"/>
      <c r="Y1620" s="478"/>
      <c r="Z1620" s="478"/>
      <c r="AA1620" s="462"/>
      <c r="AB1620" s="462"/>
      <c r="AC1620" s="462"/>
      <c r="AD1620" s="462"/>
      <c r="AE1620" s="468" t="str">
        <f t="shared" si="160"/>
        <v/>
      </c>
      <c r="AF1620" s="469"/>
      <c r="AL1620" s="71"/>
      <c r="AQ1620" s="97"/>
    </row>
    <row r="1621" spans="1:43" s="42" customFormat="1" outlineLevel="1" x14ac:dyDescent="0.3">
      <c r="A1621" s="475" t="str">
        <f>IF(E1621=0,"",VLOOKUP(E1621,Equipamentos!$A$3:$V$147,2,FALSE))</f>
        <v/>
      </c>
      <c r="B1621" s="476"/>
      <c r="C1621" s="476"/>
      <c r="D1621" s="476"/>
      <c r="E1621" s="477"/>
      <c r="F1621" s="477"/>
      <c r="G1621" s="27"/>
      <c r="H1621" s="447"/>
      <c r="I1621" s="447"/>
      <c r="J1621" s="447"/>
      <c r="K1621" s="447"/>
      <c r="L1621" s="447" t="str">
        <f t="shared" si="159"/>
        <v/>
      </c>
      <c r="M1621" s="447"/>
      <c r="N1621" s="478" t="str">
        <f>IF(E1621="","",VLOOKUP(E1621,Equipamentos!$A$3:$V$66,3,FALSE))</f>
        <v/>
      </c>
      <c r="O1621" s="478"/>
      <c r="P1621" s="478"/>
      <c r="Q1621" s="478"/>
      <c r="R1621" s="478"/>
      <c r="S1621" s="478"/>
      <c r="T1621" s="478"/>
      <c r="U1621" s="478"/>
      <c r="V1621" s="29"/>
      <c r="W1621" s="478" t="str">
        <f>IF(E1621="","",VLOOKUP(E1621,Equipamentos!$A$3:$V$66,4,FALSE))</f>
        <v/>
      </c>
      <c r="X1621" s="478"/>
      <c r="Y1621" s="478"/>
      <c r="Z1621" s="478"/>
      <c r="AA1621" s="462"/>
      <c r="AB1621" s="462"/>
      <c r="AC1621" s="462"/>
      <c r="AD1621" s="462"/>
      <c r="AE1621" s="468" t="str">
        <f t="shared" si="160"/>
        <v/>
      </c>
      <c r="AF1621" s="469"/>
      <c r="AL1621" s="71"/>
      <c r="AQ1621" s="97"/>
    </row>
    <row r="1622" spans="1:43" s="42" customFormat="1" outlineLevel="1" x14ac:dyDescent="0.3">
      <c r="A1622" s="475" t="str">
        <f>IF(E1622=0,"",VLOOKUP(E1622,Equipamentos!$A$3:$V$147,2,FALSE))</f>
        <v/>
      </c>
      <c r="B1622" s="476"/>
      <c r="C1622" s="476"/>
      <c r="D1622" s="476"/>
      <c r="E1622" s="477"/>
      <c r="F1622" s="477"/>
      <c r="G1622" s="27"/>
      <c r="H1622" s="447"/>
      <c r="I1622" s="447"/>
      <c r="J1622" s="447"/>
      <c r="K1622" s="447"/>
      <c r="L1622" s="447" t="str">
        <f t="shared" si="159"/>
        <v/>
      </c>
      <c r="M1622" s="447"/>
      <c r="N1622" s="478" t="str">
        <f>IF(E1622="","",VLOOKUP(E1622,Equipamentos!$A$3:$V$66,3,FALSE))</f>
        <v/>
      </c>
      <c r="O1622" s="478"/>
      <c r="P1622" s="478"/>
      <c r="Q1622" s="478"/>
      <c r="R1622" s="478"/>
      <c r="S1622" s="478"/>
      <c r="T1622" s="478"/>
      <c r="U1622" s="478"/>
      <c r="V1622" s="29"/>
      <c r="W1622" s="478" t="str">
        <f>IF(E1622="","",VLOOKUP(E1622,Equipamentos!$A$3:$V$66,4,FALSE))</f>
        <v/>
      </c>
      <c r="X1622" s="478"/>
      <c r="Y1622" s="478"/>
      <c r="Z1622" s="478"/>
      <c r="AA1622" s="462"/>
      <c r="AB1622" s="462"/>
      <c r="AC1622" s="462"/>
      <c r="AD1622" s="462"/>
      <c r="AE1622" s="468" t="str">
        <f t="shared" si="160"/>
        <v/>
      </c>
      <c r="AF1622" s="469"/>
      <c r="AL1622" s="71"/>
      <c r="AQ1622" s="97"/>
    </row>
    <row r="1623" spans="1:43" s="42" customFormat="1" outlineLevel="1" x14ac:dyDescent="0.3">
      <c r="A1623" s="475" t="str">
        <f>IF(E1623=0,"",VLOOKUP(E1623,Equipamentos!$A$3:$V$147,2,FALSE))</f>
        <v/>
      </c>
      <c r="B1623" s="476"/>
      <c r="C1623" s="476"/>
      <c r="D1623" s="476"/>
      <c r="E1623" s="477"/>
      <c r="F1623" s="477"/>
      <c r="G1623" s="27"/>
      <c r="H1623" s="447"/>
      <c r="I1623" s="447"/>
      <c r="J1623" s="447"/>
      <c r="K1623" s="447"/>
      <c r="L1623" s="447" t="str">
        <f t="shared" si="159"/>
        <v/>
      </c>
      <c r="M1623" s="447"/>
      <c r="N1623" s="478" t="str">
        <f>IF(E1623="","",VLOOKUP(E1623,Equipamentos!$A$3:$V$66,3,FALSE))</f>
        <v/>
      </c>
      <c r="O1623" s="478"/>
      <c r="P1623" s="478"/>
      <c r="Q1623" s="478"/>
      <c r="R1623" s="478"/>
      <c r="S1623" s="478"/>
      <c r="T1623" s="478"/>
      <c r="U1623" s="478"/>
      <c r="V1623" s="29"/>
      <c r="W1623" s="478" t="str">
        <f>IF(E1623="","",VLOOKUP(E1623,Equipamentos!$A$3:$V$66,4,FALSE))</f>
        <v/>
      </c>
      <c r="X1623" s="478"/>
      <c r="Y1623" s="478"/>
      <c r="Z1623" s="478"/>
      <c r="AA1623" s="462"/>
      <c r="AB1623" s="462"/>
      <c r="AC1623" s="462"/>
      <c r="AD1623" s="462"/>
      <c r="AE1623" s="468" t="str">
        <f t="shared" si="160"/>
        <v/>
      </c>
      <c r="AF1623" s="469"/>
      <c r="AL1623" s="71"/>
      <c r="AQ1623" s="97"/>
    </row>
    <row r="1624" spans="1:43" s="42" customFormat="1" outlineLevel="1" x14ac:dyDescent="0.3">
      <c r="A1624" s="475" t="str">
        <f>IF(E1624=0,"",VLOOKUP(E1624,Equipamentos!$A$3:$V$147,2,FALSE))</f>
        <v/>
      </c>
      <c r="B1624" s="476"/>
      <c r="C1624" s="476"/>
      <c r="D1624" s="476"/>
      <c r="E1624" s="477"/>
      <c r="F1624" s="477"/>
      <c r="G1624" s="27"/>
      <c r="H1624" s="447"/>
      <c r="I1624" s="447"/>
      <c r="J1624" s="447"/>
      <c r="K1624" s="447"/>
      <c r="L1624" s="447" t="str">
        <f t="shared" si="159"/>
        <v/>
      </c>
      <c r="M1624" s="447"/>
      <c r="N1624" s="479" t="str">
        <f>IF(E1624="","",VLOOKUP(E1624,Equipamentos!$A$3:$V$66,3,FALSE))</f>
        <v/>
      </c>
      <c r="O1624" s="479"/>
      <c r="P1624" s="479"/>
      <c r="Q1624" s="479"/>
      <c r="R1624" s="479"/>
      <c r="S1624" s="479"/>
      <c r="T1624" s="479"/>
      <c r="U1624" s="479"/>
      <c r="V1624" s="30"/>
      <c r="W1624" s="479" t="str">
        <f>IF(E1624="","",VLOOKUP(E1624,Equipamentos!$A$3:$V$66,4,FALSE))</f>
        <v/>
      </c>
      <c r="X1624" s="479"/>
      <c r="Y1624" s="479"/>
      <c r="Z1624" s="479"/>
      <c r="AA1624" s="462"/>
      <c r="AB1624" s="462"/>
      <c r="AC1624" s="462"/>
      <c r="AD1624" s="462"/>
      <c r="AE1624" s="468" t="str">
        <f t="shared" si="160"/>
        <v/>
      </c>
      <c r="AF1624" s="469"/>
      <c r="AL1624" s="71"/>
      <c r="AQ1624" s="97"/>
    </row>
    <row r="1625" spans="1:43" s="42" customFormat="1" outlineLevel="1" x14ac:dyDescent="0.3">
      <c r="A1625" s="475" t="str">
        <f>IF(E1625=0,"",VLOOKUP(E1625,Equipamentos!$A$3:$V$147,2,FALSE))</f>
        <v/>
      </c>
      <c r="B1625" s="476"/>
      <c r="C1625" s="476"/>
      <c r="D1625" s="476"/>
      <c r="E1625" s="477"/>
      <c r="F1625" s="477"/>
      <c r="G1625" s="27"/>
      <c r="H1625" s="447"/>
      <c r="I1625" s="447"/>
      <c r="J1625" s="447"/>
      <c r="K1625" s="447"/>
      <c r="L1625" s="447" t="str">
        <f t="shared" si="159"/>
        <v/>
      </c>
      <c r="M1625" s="447"/>
      <c r="N1625" s="479" t="str">
        <f>IF(E1625="","",VLOOKUP(E1625,Equipamentos!$A$3:$V$66,3,FALSE))</f>
        <v/>
      </c>
      <c r="O1625" s="479"/>
      <c r="P1625" s="479"/>
      <c r="Q1625" s="479"/>
      <c r="R1625" s="479"/>
      <c r="S1625" s="479"/>
      <c r="T1625" s="479"/>
      <c r="U1625" s="479"/>
      <c r="V1625" s="30"/>
      <c r="W1625" s="479" t="str">
        <f>IF(E1625="","",VLOOKUP(E1625,Equipamentos!$A$3:$V$66,4,FALSE))</f>
        <v/>
      </c>
      <c r="X1625" s="479"/>
      <c r="Y1625" s="479"/>
      <c r="Z1625" s="479"/>
      <c r="AA1625" s="462"/>
      <c r="AB1625" s="462"/>
      <c r="AC1625" s="462"/>
      <c r="AD1625" s="462"/>
      <c r="AE1625" s="480" t="str">
        <f t="shared" si="160"/>
        <v/>
      </c>
      <c r="AF1625" s="481"/>
      <c r="AL1625" s="71"/>
      <c r="AQ1625" s="97"/>
    </row>
    <row r="1626" spans="1:43" s="42" customFormat="1" outlineLevel="1" x14ac:dyDescent="0.3">
      <c r="A1626" s="453" t="s">
        <v>32</v>
      </c>
      <c r="B1626" s="454"/>
      <c r="C1626" s="454"/>
      <c r="D1626" s="454"/>
      <c r="E1626" s="454"/>
      <c r="F1626" s="454"/>
      <c r="G1626" s="454"/>
      <c r="H1626" s="454"/>
      <c r="I1626" s="454"/>
      <c r="J1626" s="454"/>
      <c r="K1626" s="454"/>
      <c r="L1626" s="454"/>
      <c r="M1626" s="454"/>
      <c r="N1626" s="454"/>
      <c r="O1626" s="454"/>
      <c r="P1626" s="454"/>
      <c r="Q1626" s="454"/>
      <c r="R1626" s="454"/>
      <c r="S1626" s="454"/>
      <c r="T1626" s="454"/>
      <c r="U1626" s="454"/>
      <c r="V1626" s="454"/>
      <c r="W1626" s="455">
        <f>TRUNC(SUM(AE1617:AF1625),2)</f>
        <v>17390.080000000002</v>
      </c>
      <c r="X1626" s="456"/>
      <c r="Y1626" s="456"/>
      <c r="Z1626" s="456"/>
      <c r="AA1626" s="456"/>
      <c r="AB1626" s="456"/>
      <c r="AC1626" s="456"/>
      <c r="AD1626" s="456"/>
      <c r="AE1626" s="456"/>
      <c r="AF1626" s="456"/>
      <c r="AL1626" s="71"/>
      <c r="AQ1626" s="97"/>
    </row>
    <row r="1627" spans="1:43" s="42" customFormat="1" outlineLevel="1" x14ac:dyDescent="0.3">
      <c r="A1627" s="24"/>
      <c r="B1627" s="25"/>
      <c r="C1627" s="25"/>
      <c r="D1627" s="26"/>
      <c r="E1627" s="27"/>
      <c r="F1627" s="27"/>
      <c r="G1627" s="25"/>
      <c r="H1627" s="25"/>
      <c r="I1627" s="25"/>
      <c r="J1627" s="25"/>
      <c r="K1627" s="25"/>
      <c r="L1627" s="25"/>
      <c r="M1627" s="25"/>
      <c r="N1627" s="25"/>
      <c r="O1627" s="25"/>
      <c r="P1627" s="25"/>
      <c r="Q1627" s="25"/>
      <c r="R1627" s="25"/>
      <c r="S1627" s="25"/>
      <c r="T1627" s="25"/>
      <c r="U1627" s="25"/>
      <c r="V1627" s="25"/>
      <c r="W1627" s="25"/>
      <c r="X1627" s="46"/>
      <c r="Y1627" s="46"/>
      <c r="Z1627" s="46"/>
      <c r="AA1627" s="46"/>
      <c r="AB1627" s="49"/>
      <c r="AC1627" s="49"/>
      <c r="AD1627" s="49"/>
      <c r="AE1627" s="49"/>
      <c r="AF1627" s="28"/>
      <c r="AL1627" s="71"/>
      <c r="AQ1627" s="97"/>
    </row>
    <row r="1628" spans="1:43" s="42" customFormat="1" outlineLevel="1" x14ac:dyDescent="0.3">
      <c r="A1628" s="449" t="s">
        <v>33</v>
      </c>
      <c r="B1628" s="449"/>
      <c r="C1628" s="449"/>
      <c r="D1628" s="449"/>
      <c r="E1628" s="451" t="s">
        <v>24</v>
      </c>
      <c r="F1628" s="451"/>
      <c r="G1628" s="451" t="s">
        <v>520</v>
      </c>
      <c r="H1628" s="451"/>
      <c r="I1628" s="451"/>
      <c r="J1628" s="451"/>
      <c r="K1628" s="451" t="s">
        <v>34</v>
      </c>
      <c r="L1628" s="451"/>
      <c r="M1628" s="451"/>
      <c r="N1628" s="451"/>
      <c r="O1628" s="484" t="s">
        <v>30</v>
      </c>
      <c r="P1628" s="485"/>
      <c r="Q1628" s="485"/>
      <c r="R1628" s="485"/>
      <c r="S1628" s="486"/>
      <c r="T1628" s="451" t="s">
        <v>1804</v>
      </c>
      <c r="U1628" s="451"/>
      <c r="V1628" s="451"/>
      <c r="W1628" s="451"/>
      <c r="X1628" s="451"/>
      <c r="Y1628" s="451"/>
      <c r="Z1628" s="451"/>
      <c r="AA1628" s="457" t="s">
        <v>31</v>
      </c>
      <c r="AB1628" s="457"/>
      <c r="AC1628" s="457"/>
      <c r="AD1628" s="457"/>
      <c r="AE1628" s="457"/>
      <c r="AF1628" s="457"/>
      <c r="AL1628" s="71"/>
      <c r="AQ1628" s="97"/>
    </row>
    <row r="1629" spans="1:43" s="42" customFormat="1" outlineLevel="1" x14ac:dyDescent="0.3">
      <c r="A1629" s="439" t="str">
        <f>IF(E1629=0,"",VLOOKUP(E1629,'Mão de Obra'!$A$2:$AA$998,2,FALSE))</f>
        <v>ENCARREGADO DE SERVIÇO</v>
      </c>
      <c r="B1629" s="440"/>
      <c r="C1629" s="440"/>
      <c r="D1629" s="440"/>
      <c r="E1629" s="441">
        <v>20002</v>
      </c>
      <c r="F1629" s="441"/>
      <c r="G1629" s="473"/>
      <c r="H1629" s="473"/>
      <c r="I1629" s="473"/>
      <c r="J1629" s="473"/>
      <c r="K1629" s="474">
        <f>IF(E1629=0,"",VLOOKUP(E1629,'Mão de Obra'!$A$2:$AA$998,5,))</f>
        <v>27.99</v>
      </c>
      <c r="L1629" s="474"/>
      <c r="M1629" s="474"/>
      <c r="N1629" s="474"/>
      <c r="O1629" s="482">
        <v>0.1</v>
      </c>
      <c r="P1629" s="482"/>
      <c r="Q1629" s="482"/>
      <c r="R1629" s="482"/>
      <c r="S1629" s="482"/>
      <c r="T1629" s="483">
        <f>VLOOKUP(E1629,'Mão de Obra'!A:P,16,FALSE)</f>
        <v>12.72</v>
      </c>
      <c r="U1629" s="483"/>
      <c r="V1629" s="483"/>
      <c r="W1629" s="483"/>
      <c r="X1629" s="483"/>
      <c r="Y1629" s="483"/>
      <c r="Z1629" s="483"/>
      <c r="AA1629" s="468">
        <f t="shared" ref="AA1629:AA1636" si="161">IF(O1629="","",O1629*K1629)</f>
        <v>2.7989999999999999</v>
      </c>
      <c r="AB1629" s="468"/>
      <c r="AC1629" s="468"/>
      <c r="AD1629" s="468"/>
      <c r="AE1629" s="468"/>
      <c r="AF1629" s="469"/>
      <c r="AL1629" s="71"/>
      <c r="AQ1629" s="97"/>
    </row>
    <row r="1630" spans="1:43" s="42" customFormat="1" outlineLevel="1" x14ac:dyDescent="0.3">
      <c r="A1630" s="439" t="str">
        <f>IF(E1630=0,"",VLOOKUP(E1630,'Mão de Obra'!$A$2:$AA$998,2,FALSE))</f>
        <v>SERVENTE</v>
      </c>
      <c r="B1630" s="440"/>
      <c r="C1630" s="440"/>
      <c r="D1630" s="440"/>
      <c r="E1630" s="441">
        <v>20031</v>
      </c>
      <c r="F1630" s="441"/>
      <c r="G1630" s="473"/>
      <c r="H1630" s="473"/>
      <c r="I1630" s="473"/>
      <c r="J1630" s="473"/>
      <c r="K1630" s="474">
        <f>IF(E1630=0,"",VLOOKUP(E1630,'Mão de Obra'!$A$2:$AA$998,5,))</f>
        <v>22.09</v>
      </c>
      <c r="L1630" s="474"/>
      <c r="M1630" s="474"/>
      <c r="N1630" s="474"/>
      <c r="O1630" s="482">
        <v>64</v>
      </c>
      <c r="P1630" s="482"/>
      <c r="Q1630" s="482"/>
      <c r="R1630" s="482"/>
      <c r="S1630" s="482"/>
      <c r="T1630" s="483">
        <f>VLOOKUP(E1630,'Mão de Obra'!A:P,16,FALSE)</f>
        <v>7.11</v>
      </c>
      <c r="U1630" s="483"/>
      <c r="V1630" s="483"/>
      <c r="W1630" s="483"/>
      <c r="X1630" s="483"/>
      <c r="Y1630" s="483"/>
      <c r="Z1630" s="483"/>
      <c r="AA1630" s="468">
        <f t="shared" si="161"/>
        <v>1413.76</v>
      </c>
      <c r="AB1630" s="468"/>
      <c r="AC1630" s="468"/>
      <c r="AD1630" s="468"/>
      <c r="AE1630" s="468"/>
      <c r="AF1630" s="469"/>
      <c r="AL1630" s="71"/>
      <c r="AQ1630" s="97"/>
    </row>
    <row r="1631" spans="1:43" s="42" customFormat="1" outlineLevel="1" x14ac:dyDescent="0.3">
      <c r="A1631" s="439" t="str">
        <f>IF(E1631=0,"",VLOOKUP(E1631,'Mão de Obra'!$A$2:$AA$998,2,FALSE))</f>
        <v/>
      </c>
      <c r="B1631" s="440"/>
      <c r="C1631" s="440"/>
      <c r="D1631" s="440"/>
      <c r="E1631" s="445"/>
      <c r="F1631" s="445"/>
      <c r="G1631" s="466" t="str">
        <f t="shared" ref="G1631:G1636" si="162">IF(E1631=0,"",121.83%)</f>
        <v/>
      </c>
      <c r="H1631" s="466"/>
      <c r="I1631" s="466"/>
      <c r="J1631" s="466"/>
      <c r="K1631" s="467" t="str">
        <f>IF(E1631=0,"",VLOOKUP(E1631,'Mão de Obra'!$A$2:$AA$998,5,))</f>
        <v/>
      </c>
      <c r="L1631" s="467"/>
      <c r="M1631" s="467"/>
      <c r="N1631" s="467"/>
      <c r="O1631" s="447"/>
      <c r="P1631" s="447"/>
      <c r="Q1631" s="447"/>
      <c r="R1631" s="447"/>
      <c r="S1631" s="447"/>
      <c r="T1631" s="447"/>
      <c r="U1631" s="447"/>
      <c r="V1631" s="447"/>
      <c r="W1631" s="447"/>
      <c r="X1631" s="447"/>
      <c r="Y1631" s="447"/>
      <c r="Z1631" s="447"/>
      <c r="AA1631" s="468" t="str">
        <f t="shared" si="161"/>
        <v/>
      </c>
      <c r="AB1631" s="468"/>
      <c r="AC1631" s="468"/>
      <c r="AD1631" s="468"/>
      <c r="AE1631" s="468"/>
      <c r="AF1631" s="469"/>
      <c r="AL1631" s="71"/>
      <c r="AQ1631" s="97"/>
    </row>
    <row r="1632" spans="1:43" s="42" customFormat="1" outlineLevel="1" x14ac:dyDescent="0.3">
      <c r="A1632" s="439" t="str">
        <f>IF(E1632=0,"",VLOOKUP(E1632,'Mão de Obra'!$A$2:$AA$998,2,FALSE))</f>
        <v/>
      </c>
      <c r="B1632" s="440"/>
      <c r="C1632" s="440"/>
      <c r="D1632" s="440"/>
      <c r="E1632" s="445"/>
      <c r="F1632" s="445"/>
      <c r="G1632" s="466" t="str">
        <f t="shared" si="162"/>
        <v/>
      </c>
      <c r="H1632" s="466"/>
      <c r="I1632" s="466"/>
      <c r="J1632" s="466"/>
      <c r="K1632" s="467" t="str">
        <f>IF(E1632=0,"",VLOOKUP(E1632,'Mão de Obra'!$A$2:$AA$998,5,))</f>
        <v/>
      </c>
      <c r="L1632" s="467"/>
      <c r="M1632" s="467"/>
      <c r="N1632" s="467"/>
      <c r="O1632" s="447"/>
      <c r="P1632" s="447"/>
      <c r="Q1632" s="447"/>
      <c r="R1632" s="447"/>
      <c r="S1632" s="447"/>
      <c r="T1632" s="447"/>
      <c r="U1632" s="447"/>
      <c r="V1632" s="447"/>
      <c r="W1632" s="447"/>
      <c r="X1632" s="447"/>
      <c r="Y1632" s="447"/>
      <c r="Z1632" s="447"/>
      <c r="AA1632" s="468" t="str">
        <f t="shared" si="161"/>
        <v/>
      </c>
      <c r="AB1632" s="468"/>
      <c r="AC1632" s="468"/>
      <c r="AD1632" s="468"/>
      <c r="AE1632" s="468"/>
      <c r="AF1632" s="469"/>
      <c r="AL1632" s="71"/>
      <c r="AQ1632" s="97"/>
    </row>
    <row r="1633" spans="1:43" s="42" customFormat="1" outlineLevel="1" x14ac:dyDescent="0.3">
      <c r="A1633" s="439" t="str">
        <f>IF(E1633=0,"",VLOOKUP(E1633,'Mão de Obra'!$A$2:$AA$998,2,FALSE))</f>
        <v/>
      </c>
      <c r="B1633" s="440"/>
      <c r="C1633" s="440"/>
      <c r="D1633" s="440"/>
      <c r="E1633" s="445"/>
      <c r="F1633" s="445"/>
      <c r="G1633" s="466" t="str">
        <f t="shared" si="162"/>
        <v/>
      </c>
      <c r="H1633" s="466"/>
      <c r="I1633" s="466"/>
      <c r="J1633" s="466"/>
      <c r="K1633" s="467" t="str">
        <f>IF(E1633=0,"",VLOOKUP(E1633,'Mão de Obra'!$A$2:$AA$998,5,))</f>
        <v/>
      </c>
      <c r="L1633" s="467"/>
      <c r="M1633" s="467"/>
      <c r="N1633" s="467"/>
      <c r="O1633" s="447"/>
      <c r="P1633" s="447"/>
      <c r="Q1633" s="447"/>
      <c r="R1633" s="447"/>
      <c r="S1633" s="447"/>
      <c r="T1633" s="447"/>
      <c r="U1633" s="447"/>
      <c r="V1633" s="447"/>
      <c r="W1633" s="447"/>
      <c r="X1633" s="447"/>
      <c r="Y1633" s="447"/>
      <c r="Z1633" s="447"/>
      <c r="AA1633" s="468" t="str">
        <f t="shared" si="161"/>
        <v/>
      </c>
      <c r="AB1633" s="468"/>
      <c r="AC1633" s="468"/>
      <c r="AD1633" s="468"/>
      <c r="AE1633" s="468"/>
      <c r="AF1633" s="469"/>
      <c r="AL1633" s="71"/>
      <c r="AQ1633" s="97"/>
    </row>
    <row r="1634" spans="1:43" s="42" customFormat="1" outlineLevel="1" x14ac:dyDescent="0.3">
      <c r="A1634" s="439" t="str">
        <f>IF(E1634=0,"",VLOOKUP(E1634,'Mão de Obra'!$A$2:$AA$998,2,FALSE))</f>
        <v/>
      </c>
      <c r="B1634" s="440"/>
      <c r="C1634" s="440"/>
      <c r="D1634" s="440"/>
      <c r="E1634" s="445"/>
      <c r="F1634" s="445"/>
      <c r="G1634" s="466" t="str">
        <f t="shared" si="162"/>
        <v/>
      </c>
      <c r="H1634" s="466"/>
      <c r="I1634" s="466"/>
      <c r="J1634" s="466"/>
      <c r="K1634" s="467" t="str">
        <f>IF(E1634=0,"",VLOOKUP(E1634,'Mão de Obra'!$A$2:$AA$998,5,))</f>
        <v/>
      </c>
      <c r="L1634" s="467"/>
      <c r="M1634" s="467"/>
      <c r="N1634" s="467"/>
      <c r="O1634" s="447"/>
      <c r="P1634" s="447"/>
      <c r="Q1634" s="447"/>
      <c r="R1634" s="447"/>
      <c r="S1634" s="447"/>
      <c r="T1634" s="447"/>
      <c r="U1634" s="447"/>
      <c r="V1634" s="447"/>
      <c r="W1634" s="447"/>
      <c r="X1634" s="447"/>
      <c r="Y1634" s="447"/>
      <c r="Z1634" s="447"/>
      <c r="AA1634" s="468" t="str">
        <f t="shared" si="161"/>
        <v/>
      </c>
      <c r="AB1634" s="468"/>
      <c r="AC1634" s="468"/>
      <c r="AD1634" s="468"/>
      <c r="AE1634" s="468"/>
      <c r="AF1634" s="469"/>
      <c r="AL1634" s="71"/>
      <c r="AQ1634" s="97"/>
    </row>
    <row r="1635" spans="1:43" s="42" customFormat="1" outlineLevel="1" x14ac:dyDescent="0.3">
      <c r="A1635" s="439" t="str">
        <f>IF(E1635=0,"",VLOOKUP(E1635,'Mão de Obra'!$A$2:$AA$998,2,FALSE))</f>
        <v/>
      </c>
      <c r="B1635" s="440"/>
      <c r="C1635" s="440"/>
      <c r="D1635" s="440"/>
      <c r="E1635" s="445"/>
      <c r="F1635" s="445"/>
      <c r="G1635" s="466" t="str">
        <f t="shared" si="162"/>
        <v/>
      </c>
      <c r="H1635" s="466"/>
      <c r="I1635" s="466"/>
      <c r="J1635" s="466"/>
      <c r="K1635" s="467" t="str">
        <f>IF(E1635=0,"",VLOOKUP(E1635,'Mão de Obra'!$A$2:$AA$998,5,))</f>
        <v/>
      </c>
      <c r="L1635" s="467"/>
      <c r="M1635" s="467"/>
      <c r="N1635" s="467"/>
      <c r="O1635" s="447"/>
      <c r="P1635" s="447"/>
      <c r="Q1635" s="447"/>
      <c r="R1635" s="447"/>
      <c r="S1635" s="447"/>
      <c r="T1635" s="447"/>
      <c r="U1635" s="447"/>
      <c r="V1635" s="447"/>
      <c r="W1635" s="447"/>
      <c r="X1635" s="447"/>
      <c r="Y1635" s="447"/>
      <c r="Z1635" s="447"/>
      <c r="AA1635" s="468" t="str">
        <f t="shared" si="161"/>
        <v/>
      </c>
      <c r="AB1635" s="468"/>
      <c r="AC1635" s="468"/>
      <c r="AD1635" s="468"/>
      <c r="AE1635" s="468"/>
      <c r="AF1635" s="469"/>
      <c r="AL1635" s="71"/>
      <c r="AQ1635" s="97"/>
    </row>
    <row r="1636" spans="1:43" s="42" customFormat="1" outlineLevel="1" x14ac:dyDescent="0.3">
      <c r="A1636" s="439" t="str">
        <f>IF(E1636=0,"",VLOOKUP(E1636,'Mão de Obra'!$A$2:$AA$998,2,FALSE))</f>
        <v/>
      </c>
      <c r="B1636" s="440"/>
      <c r="C1636" s="440"/>
      <c r="D1636" s="440"/>
      <c r="E1636" s="445"/>
      <c r="F1636" s="445"/>
      <c r="G1636" s="466" t="str">
        <f t="shared" si="162"/>
        <v/>
      </c>
      <c r="H1636" s="466"/>
      <c r="I1636" s="466"/>
      <c r="J1636" s="466"/>
      <c r="K1636" s="467" t="str">
        <f>IF(E1636=0,"",VLOOKUP(E1636,'Mão de Obra'!$A$2:$AA$998,5))</f>
        <v/>
      </c>
      <c r="L1636" s="467"/>
      <c r="M1636" s="467"/>
      <c r="N1636" s="467"/>
      <c r="O1636" s="447"/>
      <c r="P1636" s="447"/>
      <c r="Q1636" s="447"/>
      <c r="R1636" s="447"/>
      <c r="S1636" s="447"/>
      <c r="T1636" s="447"/>
      <c r="U1636" s="447"/>
      <c r="V1636" s="447"/>
      <c r="W1636" s="447"/>
      <c r="X1636" s="447"/>
      <c r="Y1636" s="447"/>
      <c r="Z1636" s="447"/>
      <c r="AA1636" s="468" t="str">
        <f t="shared" si="161"/>
        <v/>
      </c>
      <c r="AB1636" s="468"/>
      <c r="AC1636" s="468"/>
      <c r="AD1636" s="468"/>
      <c r="AE1636" s="468"/>
      <c r="AF1636" s="469"/>
      <c r="AL1636" s="71"/>
      <c r="AQ1636" s="97"/>
    </row>
    <row r="1637" spans="1:43" s="42" customFormat="1" outlineLevel="1" x14ac:dyDescent="0.3">
      <c r="A1637" s="453" t="s">
        <v>35</v>
      </c>
      <c r="B1637" s="454"/>
      <c r="C1637" s="454"/>
      <c r="D1637" s="454"/>
      <c r="E1637" s="454"/>
      <c r="F1637" s="454"/>
      <c r="G1637" s="454"/>
      <c r="H1637" s="454"/>
      <c r="I1637" s="454"/>
      <c r="J1637" s="454"/>
      <c r="K1637" s="454"/>
      <c r="L1637" s="454"/>
      <c r="M1637" s="454"/>
      <c r="N1637" s="454"/>
      <c r="O1637" s="454"/>
      <c r="P1637" s="454"/>
      <c r="Q1637" s="454"/>
      <c r="R1637" s="454"/>
      <c r="S1637" s="454"/>
      <c r="T1637" s="454"/>
      <c r="U1637" s="454"/>
      <c r="V1637" s="454"/>
      <c r="W1637" s="455">
        <f>TRUNC(SUM(AA1629:AF1636),2)</f>
        <v>1416.55</v>
      </c>
      <c r="X1637" s="456"/>
      <c r="Y1637" s="456"/>
      <c r="Z1637" s="456"/>
      <c r="AA1637" s="456"/>
      <c r="AB1637" s="456"/>
      <c r="AC1637" s="456"/>
      <c r="AD1637" s="456"/>
      <c r="AE1637" s="456"/>
      <c r="AF1637" s="456"/>
      <c r="AL1637" s="71"/>
      <c r="AQ1637" s="97"/>
    </row>
    <row r="1638" spans="1:43" s="42" customFormat="1" outlineLevel="1" x14ac:dyDescent="0.3">
      <c r="A1638" s="24"/>
      <c r="B1638" s="25"/>
      <c r="C1638" s="25"/>
      <c r="D1638" s="26"/>
      <c r="E1638" s="27"/>
      <c r="F1638" s="27"/>
      <c r="G1638" s="25"/>
      <c r="H1638" s="25"/>
      <c r="I1638" s="25"/>
      <c r="J1638" s="25"/>
      <c r="K1638" s="25"/>
      <c r="L1638" s="25"/>
      <c r="M1638" s="25"/>
      <c r="N1638" s="25"/>
      <c r="O1638" s="25"/>
      <c r="P1638" s="25"/>
      <c r="Q1638" s="25"/>
      <c r="R1638" s="25"/>
      <c r="S1638" s="25"/>
      <c r="T1638" s="25"/>
      <c r="U1638" s="25"/>
      <c r="V1638" s="25"/>
      <c r="W1638" s="25"/>
      <c r="X1638" s="46"/>
      <c r="Y1638" s="46"/>
      <c r="Z1638" s="46"/>
      <c r="AA1638" s="46"/>
      <c r="AB1638" s="49"/>
      <c r="AC1638" s="49"/>
      <c r="AD1638" s="49"/>
      <c r="AE1638" s="49"/>
      <c r="AF1638" s="28"/>
      <c r="AL1638" s="71"/>
      <c r="AQ1638" s="97"/>
    </row>
    <row r="1639" spans="1:43" s="42" customFormat="1" outlineLevel="1" x14ac:dyDescent="0.3">
      <c r="A1639" s="449" t="s">
        <v>36</v>
      </c>
      <c r="B1639" s="449"/>
      <c r="C1639" s="449"/>
      <c r="D1639" s="449"/>
      <c r="E1639" s="451" t="s">
        <v>24</v>
      </c>
      <c r="F1639" s="451"/>
      <c r="G1639" s="451" t="s">
        <v>37</v>
      </c>
      <c r="H1639" s="451"/>
      <c r="I1639" s="451"/>
      <c r="J1639" s="451" t="s">
        <v>38</v>
      </c>
      <c r="K1639" s="451"/>
      <c r="L1639" s="451"/>
      <c r="M1639" s="451" t="s">
        <v>39</v>
      </c>
      <c r="N1639" s="451"/>
      <c r="O1639" s="451"/>
      <c r="P1639" s="451"/>
      <c r="Q1639" s="451"/>
      <c r="R1639" s="451" t="s">
        <v>40</v>
      </c>
      <c r="S1639" s="451"/>
      <c r="T1639" s="451"/>
      <c r="U1639" s="451"/>
      <c r="V1639" s="451"/>
      <c r="W1639" s="451" t="s">
        <v>19</v>
      </c>
      <c r="X1639" s="451"/>
      <c r="Y1639" s="451"/>
      <c r="Z1639" s="451"/>
      <c r="AA1639" s="451"/>
      <c r="AB1639" s="451"/>
      <c r="AC1639" s="451"/>
      <c r="AD1639" s="451"/>
      <c r="AE1639" s="451"/>
      <c r="AF1639" s="451"/>
      <c r="AL1639" s="71"/>
      <c r="AQ1639" s="97"/>
    </row>
    <row r="1640" spans="1:43" s="42" customFormat="1" outlineLevel="1" x14ac:dyDescent="0.3">
      <c r="A1640" s="31" t="s">
        <v>517</v>
      </c>
      <c r="B1640" s="32"/>
      <c r="C1640" s="32"/>
      <c r="D1640" s="33"/>
      <c r="E1640" s="470" t="s">
        <v>201</v>
      </c>
      <c r="F1640" s="470"/>
      <c r="G1640" s="446"/>
      <c r="H1640" s="446"/>
      <c r="I1640" s="446"/>
      <c r="J1640" s="471" t="s">
        <v>57</v>
      </c>
      <c r="K1640" s="471"/>
      <c r="L1640" s="471"/>
      <c r="M1640" s="471"/>
      <c r="N1640" s="471"/>
      <c r="O1640" s="471"/>
      <c r="P1640" s="471"/>
      <c r="Q1640" s="471"/>
      <c r="R1640" s="471"/>
      <c r="S1640" s="471"/>
      <c r="T1640" s="471"/>
      <c r="U1640" s="471"/>
      <c r="V1640" s="471"/>
      <c r="W1640" s="34"/>
      <c r="X1640" s="47"/>
      <c r="Y1640" s="47"/>
      <c r="Z1640" s="47"/>
      <c r="AA1640" s="47"/>
      <c r="AB1640" s="47"/>
      <c r="AC1640" s="47"/>
      <c r="AD1640" s="47"/>
      <c r="AE1640" s="461">
        <f>IF(A1640="","",(W1637*G1640/100))</f>
        <v>0</v>
      </c>
      <c r="AF1640" s="472"/>
      <c r="AL1640" s="71"/>
      <c r="AQ1640" s="97"/>
    </row>
    <row r="1641" spans="1:43" s="42" customFormat="1" outlineLevel="1" x14ac:dyDescent="0.3">
      <c r="A1641" s="31" t="s">
        <v>113</v>
      </c>
      <c r="B1641" s="32"/>
      <c r="C1641" s="32"/>
      <c r="D1641" s="33"/>
      <c r="E1641" s="470" t="s">
        <v>116</v>
      </c>
      <c r="F1641" s="470"/>
      <c r="G1641" s="446"/>
      <c r="H1641" s="446"/>
      <c r="I1641" s="446"/>
      <c r="J1641" s="471" t="s">
        <v>57</v>
      </c>
      <c r="K1641" s="471"/>
      <c r="L1641" s="471"/>
      <c r="M1641" s="471"/>
      <c r="N1641" s="471"/>
      <c r="O1641" s="471"/>
      <c r="P1641" s="471"/>
      <c r="Q1641" s="471"/>
      <c r="R1641" s="471"/>
      <c r="S1641" s="471"/>
      <c r="T1641" s="471"/>
      <c r="U1641" s="471"/>
      <c r="V1641" s="471"/>
      <c r="W1641" s="34"/>
      <c r="X1641" s="47"/>
      <c r="Y1641" s="47"/>
      <c r="Z1641" s="47"/>
      <c r="AA1641" s="47"/>
      <c r="AB1641" s="47"/>
      <c r="AC1641" s="47"/>
      <c r="AD1641" s="47"/>
      <c r="AE1641" s="461">
        <f>IF(A1641="","",(W1637*G1641/100))</f>
        <v>0</v>
      </c>
      <c r="AF1641" s="472"/>
      <c r="AL1641" s="71"/>
      <c r="AQ1641" s="97"/>
    </row>
    <row r="1642" spans="1:43" s="42" customFormat="1" outlineLevel="1" x14ac:dyDescent="0.3">
      <c r="A1642" s="35" t="s">
        <v>114</v>
      </c>
      <c r="B1642" s="32"/>
      <c r="C1642" s="32"/>
      <c r="D1642" s="33"/>
      <c r="E1642" s="470" t="s">
        <v>117</v>
      </c>
      <c r="F1642" s="470"/>
      <c r="G1642" s="446"/>
      <c r="H1642" s="446"/>
      <c r="I1642" s="446"/>
      <c r="J1642" s="471" t="s">
        <v>57</v>
      </c>
      <c r="K1642" s="471"/>
      <c r="L1642" s="471"/>
      <c r="M1642" s="60"/>
      <c r="N1642" s="60"/>
      <c r="O1642" s="60"/>
      <c r="P1642" s="60"/>
      <c r="Q1642" s="60"/>
      <c r="R1642" s="60"/>
      <c r="S1642" s="60"/>
      <c r="T1642" s="60"/>
      <c r="U1642" s="60"/>
      <c r="V1642" s="60"/>
      <c r="W1642" s="34"/>
      <c r="X1642" s="47"/>
      <c r="Y1642" s="47"/>
      <c r="Z1642" s="47"/>
      <c r="AA1642" s="47"/>
      <c r="AB1642" s="47"/>
      <c r="AC1642" s="47"/>
      <c r="AD1642" s="47"/>
      <c r="AE1642" s="461">
        <f>IF(A1642="","",(W1637*G1642/100))</f>
        <v>0</v>
      </c>
      <c r="AF1642" s="472"/>
      <c r="AL1642" s="71"/>
      <c r="AQ1642" s="97"/>
    </row>
    <row r="1643" spans="1:43" s="42" customFormat="1" outlineLevel="1" x14ac:dyDescent="0.3">
      <c r="A1643" s="35" t="s">
        <v>115</v>
      </c>
      <c r="B1643" s="32"/>
      <c r="C1643" s="32"/>
      <c r="D1643" s="33"/>
      <c r="E1643" s="470" t="s">
        <v>118</v>
      </c>
      <c r="F1643" s="470"/>
      <c r="G1643" s="446"/>
      <c r="H1643" s="446"/>
      <c r="I1643" s="446"/>
      <c r="J1643" s="471" t="s">
        <v>57</v>
      </c>
      <c r="K1643" s="471"/>
      <c r="L1643" s="471"/>
      <c r="M1643" s="471"/>
      <c r="N1643" s="471"/>
      <c r="O1643" s="471"/>
      <c r="P1643" s="471"/>
      <c r="Q1643" s="471"/>
      <c r="R1643" s="471"/>
      <c r="S1643" s="471"/>
      <c r="T1643" s="471"/>
      <c r="U1643" s="471"/>
      <c r="V1643" s="471"/>
      <c r="W1643" s="36"/>
      <c r="X1643" s="48"/>
      <c r="Y1643" s="48"/>
      <c r="Z1643" s="48"/>
      <c r="AA1643" s="48"/>
      <c r="AB1643" s="48"/>
      <c r="AC1643" s="48"/>
      <c r="AD1643" s="48"/>
      <c r="AE1643" s="461">
        <f>IF(A1643="","",(W1637*G1643/100))</f>
        <v>0</v>
      </c>
      <c r="AF1643" s="472"/>
      <c r="AL1643" s="71"/>
      <c r="AQ1643" s="97"/>
    </row>
    <row r="1644" spans="1:43" s="42" customFormat="1" outlineLevel="1" x14ac:dyDescent="0.3">
      <c r="A1644" s="453" t="s">
        <v>41</v>
      </c>
      <c r="B1644" s="454"/>
      <c r="C1644" s="454"/>
      <c r="D1644" s="454"/>
      <c r="E1644" s="454"/>
      <c r="F1644" s="454"/>
      <c r="G1644" s="454"/>
      <c r="H1644" s="454"/>
      <c r="I1644" s="454"/>
      <c r="J1644" s="454"/>
      <c r="K1644" s="454"/>
      <c r="L1644" s="454"/>
      <c r="M1644" s="454"/>
      <c r="N1644" s="454"/>
      <c r="O1644" s="454"/>
      <c r="P1644" s="454"/>
      <c r="Q1644" s="454"/>
      <c r="R1644" s="454"/>
      <c r="S1644" s="454"/>
      <c r="T1644" s="454"/>
      <c r="U1644" s="454"/>
      <c r="V1644" s="454"/>
      <c r="W1644" s="455">
        <f>TRUNC(SUM(AE1640:AF1643),2)</f>
        <v>0</v>
      </c>
      <c r="X1644" s="456"/>
      <c r="Y1644" s="456"/>
      <c r="Z1644" s="456"/>
      <c r="AA1644" s="456"/>
      <c r="AB1644" s="456"/>
      <c r="AC1644" s="456"/>
      <c r="AD1644" s="456"/>
      <c r="AE1644" s="456"/>
      <c r="AF1644" s="456"/>
      <c r="AL1644" s="71"/>
      <c r="AQ1644" s="97"/>
    </row>
    <row r="1645" spans="1:43" s="42" customFormat="1" outlineLevel="1" x14ac:dyDescent="0.3">
      <c r="A1645" s="24"/>
      <c r="B1645" s="25"/>
      <c r="C1645" s="25"/>
      <c r="D1645" s="26"/>
      <c r="E1645" s="27"/>
      <c r="F1645" s="27"/>
      <c r="G1645" s="25"/>
      <c r="H1645" s="25"/>
      <c r="I1645" s="25"/>
      <c r="J1645" s="25"/>
      <c r="K1645" s="25"/>
      <c r="L1645" s="25"/>
      <c r="M1645" s="25"/>
      <c r="N1645" s="25"/>
      <c r="O1645" s="25"/>
      <c r="P1645" s="25"/>
      <c r="Q1645" s="25"/>
      <c r="R1645" s="25"/>
      <c r="S1645" s="25"/>
      <c r="T1645" s="25"/>
      <c r="U1645" s="25"/>
      <c r="V1645" s="25"/>
      <c r="W1645" s="25"/>
      <c r="X1645" s="46"/>
      <c r="Y1645" s="46"/>
      <c r="Z1645" s="46"/>
      <c r="AA1645" s="46"/>
      <c r="AB1645" s="49"/>
      <c r="AC1645" s="49"/>
      <c r="AD1645" s="49"/>
      <c r="AE1645" s="49"/>
      <c r="AF1645" s="28"/>
      <c r="AL1645" s="71"/>
      <c r="AQ1645" s="97"/>
    </row>
    <row r="1646" spans="1:43" s="42" customFormat="1" outlineLevel="1" x14ac:dyDescent="0.3">
      <c r="A1646" s="463" t="s">
        <v>42</v>
      </c>
      <c r="B1646" s="463"/>
      <c r="C1646" s="463"/>
      <c r="D1646" s="463"/>
      <c r="E1646" s="463"/>
      <c r="F1646" s="463"/>
      <c r="G1646" s="463"/>
      <c r="H1646" s="463"/>
      <c r="I1646" s="463"/>
      <c r="J1646" s="463"/>
      <c r="K1646" s="463"/>
      <c r="L1646" s="463"/>
      <c r="M1646" s="463"/>
      <c r="N1646" s="455">
        <f>SUM(W1626,W1637,W1644)</f>
        <v>18806.63</v>
      </c>
      <c r="O1646" s="456"/>
      <c r="P1646" s="456"/>
      <c r="Q1646" s="456"/>
      <c r="R1646" s="456"/>
      <c r="S1646" s="456"/>
      <c r="T1646" s="456"/>
      <c r="U1646" s="456"/>
      <c r="V1646" s="456"/>
      <c r="W1646" s="456"/>
      <c r="X1646" s="456"/>
      <c r="Y1646" s="456"/>
      <c r="Z1646" s="456"/>
      <c r="AA1646" s="456"/>
      <c r="AB1646" s="456"/>
      <c r="AC1646" s="456"/>
      <c r="AD1646" s="456"/>
      <c r="AE1646" s="456"/>
      <c r="AF1646" s="456"/>
      <c r="AL1646" s="71"/>
      <c r="AQ1646" s="97"/>
    </row>
    <row r="1647" spans="1:43" s="42" customFormat="1" outlineLevel="1" x14ac:dyDescent="0.3">
      <c r="A1647" s="464" t="s">
        <v>43</v>
      </c>
      <c r="B1647" s="464"/>
      <c r="C1647" s="464"/>
      <c r="D1647" s="464"/>
      <c r="E1647" s="464"/>
      <c r="F1647" s="464"/>
      <c r="G1647" s="464"/>
      <c r="H1647" s="464"/>
      <c r="I1647" s="464"/>
      <c r="J1647" s="464"/>
      <c r="K1647" s="464"/>
      <c r="L1647" s="464"/>
      <c r="M1647" s="464"/>
      <c r="N1647" s="465">
        <f>AH1680</f>
        <v>200</v>
      </c>
      <c r="O1647" s="465"/>
      <c r="P1647" s="465"/>
      <c r="Q1647" s="465"/>
      <c r="R1647" s="465"/>
      <c r="S1647" s="465"/>
      <c r="T1647" s="465"/>
      <c r="U1647" s="465"/>
      <c r="V1647" s="465"/>
      <c r="W1647" s="465"/>
      <c r="X1647" s="465"/>
      <c r="Y1647" s="465"/>
      <c r="Z1647" s="465"/>
      <c r="AA1647" s="465"/>
      <c r="AB1647" s="465"/>
      <c r="AC1647" s="465"/>
      <c r="AD1647" s="465"/>
      <c r="AE1647" s="465"/>
      <c r="AF1647" s="465"/>
      <c r="AL1647" s="71"/>
      <c r="AQ1647" s="97"/>
    </row>
    <row r="1648" spans="1:43" s="42" customFormat="1" outlineLevel="1" x14ac:dyDescent="0.3">
      <c r="A1648" s="463" t="s">
        <v>44</v>
      </c>
      <c r="B1648" s="463"/>
      <c r="C1648" s="463"/>
      <c r="D1648" s="463"/>
      <c r="E1648" s="463"/>
      <c r="F1648" s="463"/>
      <c r="G1648" s="463"/>
      <c r="H1648" s="463"/>
      <c r="I1648" s="463"/>
      <c r="J1648" s="463"/>
      <c r="K1648" s="463"/>
      <c r="L1648" s="463"/>
      <c r="M1648" s="463"/>
      <c r="N1648" s="455">
        <f>TRUNC(N1646/N1647,2)</f>
        <v>94.03</v>
      </c>
      <c r="O1648" s="456"/>
      <c r="P1648" s="456"/>
      <c r="Q1648" s="456"/>
      <c r="R1648" s="456"/>
      <c r="S1648" s="456"/>
      <c r="T1648" s="456"/>
      <c r="U1648" s="456"/>
      <c r="V1648" s="456"/>
      <c r="W1648" s="456"/>
      <c r="X1648" s="456"/>
      <c r="Y1648" s="456"/>
      <c r="Z1648" s="456"/>
      <c r="AA1648" s="456"/>
      <c r="AB1648" s="456"/>
      <c r="AC1648" s="456"/>
      <c r="AD1648" s="456"/>
      <c r="AE1648" s="456"/>
      <c r="AF1648" s="456"/>
      <c r="AL1648" s="71"/>
      <c r="AQ1648" s="97"/>
    </row>
    <row r="1649" spans="1:43" s="42" customFormat="1" outlineLevel="1" x14ac:dyDescent="0.3">
      <c r="A1649" s="24"/>
      <c r="B1649" s="25"/>
      <c r="C1649" s="25"/>
      <c r="D1649" s="26"/>
      <c r="E1649" s="27"/>
      <c r="F1649" s="27"/>
      <c r="G1649" s="25"/>
      <c r="H1649" s="25"/>
      <c r="I1649" s="25"/>
      <c r="J1649" s="25"/>
      <c r="K1649" s="25"/>
      <c r="L1649" s="25"/>
      <c r="M1649" s="25"/>
      <c r="N1649" s="25"/>
      <c r="O1649" s="25"/>
      <c r="P1649" s="25"/>
      <c r="Q1649" s="25"/>
      <c r="R1649" s="25"/>
      <c r="S1649" s="25"/>
      <c r="T1649" s="25"/>
      <c r="U1649" s="25"/>
      <c r="V1649" s="25"/>
      <c r="W1649" s="25"/>
      <c r="X1649" s="46"/>
      <c r="Y1649" s="46"/>
      <c r="Z1649" s="46"/>
      <c r="AA1649" s="46"/>
      <c r="AB1649" s="49"/>
      <c r="AC1649" s="49"/>
      <c r="AD1649" s="49"/>
      <c r="AE1649" s="49"/>
      <c r="AF1649" s="28"/>
      <c r="AL1649" s="71"/>
      <c r="AQ1649" s="97"/>
    </row>
    <row r="1650" spans="1:43" s="42" customFormat="1" outlineLevel="1" x14ac:dyDescent="0.3">
      <c r="A1650" s="449" t="s">
        <v>45</v>
      </c>
      <c r="B1650" s="449"/>
      <c r="C1650" s="449"/>
      <c r="D1650" s="449"/>
      <c r="E1650" s="451" t="s">
        <v>24</v>
      </c>
      <c r="F1650" s="451"/>
      <c r="G1650" s="451" t="s">
        <v>0</v>
      </c>
      <c r="H1650" s="451"/>
      <c r="I1650" s="452" t="s">
        <v>46</v>
      </c>
      <c r="J1650" s="452"/>
      <c r="K1650" s="452"/>
      <c r="L1650" s="452"/>
      <c r="M1650" s="452"/>
      <c r="N1650" s="452"/>
      <c r="O1650" s="452"/>
      <c r="P1650" s="452"/>
      <c r="Q1650" s="452" t="s">
        <v>30</v>
      </c>
      <c r="R1650" s="452"/>
      <c r="S1650" s="452"/>
      <c r="T1650" s="452"/>
      <c r="U1650" s="452"/>
      <c r="V1650" s="452"/>
      <c r="W1650" s="452"/>
      <c r="X1650" s="452"/>
      <c r="Y1650" s="452"/>
      <c r="Z1650" s="452"/>
      <c r="AA1650" s="452"/>
      <c r="AB1650" s="438" t="s">
        <v>46</v>
      </c>
      <c r="AC1650" s="438"/>
      <c r="AD1650" s="438"/>
      <c r="AE1650" s="438"/>
      <c r="AF1650" s="438"/>
      <c r="AL1650" s="71"/>
      <c r="AQ1650" s="97"/>
    </row>
    <row r="1651" spans="1:43" s="42" customFormat="1" outlineLevel="1" x14ac:dyDescent="0.3">
      <c r="A1651" s="439" t="str">
        <f>IF(E1651="","",VLOOKUP(E1651,Material!$A$3:$N$521,2,FALSE))</f>
        <v/>
      </c>
      <c r="B1651" s="440"/>
      <c r="C1651" s="440"/>
      <c r="D1651" s="440"/>
      <c r="E1651" s="441"/>
      <c r="F1651" s="441"/>
      <c r="G1651" s="441" t="str">
        <f>IF(E1651="","",VLOOKUP(E1651,Material!$A$3:$N$521,3,FALSE))</f>
        <v/>
      </c>
      <c r="H1651" s="441"/>
      <c r="I1651" s="448" t="str">
        <f>IF(E1651="","",VLOOKUP(E1651,Material!$A$3:$N$521,4,FALSE))</f>
        <v/>
      </c>
      <c r="J1651" s="448"/>
      <c r="K1651" s="448"/>
      <c r="L1651" s="448"/>
      <c r="M1651" s="448"/>
      <c r="N1651" s="448"/>
      <c r="O1651" s="448"/>
      <c r="P1651" s="448"/>
      <c r="Q1651" s="55"/>
      <c r="R1651" s="55"/>
      <c r="S1651" s="55"/>
      <c r="T1651" s="55"/>
      <c r="U1651" s="55"/>
      <c r="V1651" s="55"/>
      <c r="W1651" s="444"/>
      <c r="X1651" s="444"/>
      <c r="Y1651" s="444"/>
      <c r="Z1651" s="444"/>
      <c r="AA1651" s="444"/>
      <c r="AB1651" s="47"/>
      <c r="AC1651" s="47"/>
      <c r="AD1651" s="47"/>
      <c r="AE1651" s="47"/>
      <c r="AF1651" s="37" t="str">
        <f t="shared" ref="AF1651:AF1660" si="163">IF(W1651="","",I1651*W1651)</f>
        <v/>
      </c>
      <c r="AL1651" s="71"/>
      <c r="AQ1651" s="97"/>
    </row>
    <row r="1652" spans="1:43" s="42" customFormat="1" outlineLevel="1" x14ac:dyDescent="0.3">
      <c r="A1652" s="439" t="str">
        <f>IF(E1652="","",VLOOKUP(E1652,Material!$A$3:$N$521,2,FALSE))</f>
        <v/>
      </c>
      <c r="B1652" s="440"/>
      <c r="C1652" s="440"/>
      <c r="D1652" s="440"/>
      <c r="E1652" s="441"/>
      <c r="F1652" s="441"/>
      <c r="G1652" s="441" t="str">
        <f>IF(E1652="","",VLOOKUP(E1652,Material!$A$3:$N$521,3,FALSE))</f>
        <v/>
      </c>
      <c r="H1652" s="441"/>
      <c r="I1652" s="448" t="str">
        <f>IF(E1652="","",VLOOKUP(E1652,Material!$A$3:$N$521,4,FALSE))</f>
        <v/>
      </c>
      <c r="J1652" s="448"/>
      <c r="K1652" s="448"/>
      <c r="L1652" s="448"/>
      <c r="M1652" s="448"/>
      <c r="N1652" s="448"/>
      <c r="O1652" s="448"/>
      <c r="P1652" s="448"/>
      <c r="Q1652" s="55"/>
      <c r="R1652" s="55"/>
      <c r="S1652" s="55"/>
      <c r="T1652" s="55"/>
      <c r="U1652" s="55"/>
      <c r="V1652" s="55"/>
      <c r="W1652" s="444"/>
      <c r="X1652" s="444"/>
      <c r="Y1652" s="444"/>
      <c r="Z1652" s="444"/>
      <c r="AA1652" s="444"/>
      <c r="AB1652" s="47"/>
      <c r="AC1652" s="47"/>
      <c r="AD1652" s="47"/>
      <c r="AE1652" s="47"/>
      <c r="AF1652" s="37" t="str">
        <f t="shared" si="163"/>
        <v/>
      </c>
      <c r="AL1652" s="71"/>
      <c r="AQ1652" s="97"/>
    </row>
    <row r="1653" spans="1:43" s="42" customFormat="1" outlineLevel="1" x14ac:dyDescent="0.3">
      <c r="A1653" s="439" t="str">
        <f>IF(E1653="","",VLOOKUP(E1653,Material!$A$3:$N$521,2,FALSE))</f>
        <v/>
      </c>
      <c r="B1653" s="440"/>
      <c r="C1653" s="440"/>
      <c r="D1653" s="440"/>
      <c r="E1653" s="441"/>
      <c r="F1653" s="441"/>
      <c r="G1653" s="441" t="str">
        <f>IF(E1653="","",VLOOKUP(E1653,Material!$A$3:$N$521,3,FALSE))</f>
        <v/>
      </c>
      <c r="H1653" s="441"/>
      <c r="I1653" s="448" t="str">
        <f>IF(E1653="","",VLOOKUP(E1653,Material!$A$3:$N$521,4,FALSE))</f>
        <v/>
      </c>
      <c r="J1653" s="448"/>
      <c r="K1653" s="448"/>
      <c r="L1653" s="448"/>
      <c r="M1653" s="448"/>
      <c r="N1653" s="448"/>
      <c r="O1653" s="448"/>
      <c r="P1653" s="448"/>
      <c r="Q1653" s="55"/>
      <c r="R1653" s="55"/>
      <c r="S1653" s="55"/>
      <c r="T1653" s="55"/>
      <c r="U1653" s="55"/>
      <c r="V1653" s="55"/>
      <c r="W1653" s="444"/>
      <c r="X1653" s="444"/>
      <c r="Y1653" s="444"/>
      <c r="Z1653" s="444"/>
      <c r="AA1653" s="444"/>
      <c r="AB1653" s="47"/>
      <c r="AC1653" s="47"/>
      <c r="AD1653" s="47"/>
      <c r="AE1653" s="47"/>
      <c r="AF1653" s="37" t="str">
        <f t="shared" si="163"/>
        <v/>
      </c>
      <c r="AL1653" s="71"/>
      <c r="AQ1653" s="97"/>
    </row>
    <row r="1654" spans="1:43" s="42" customFormat="1" outlineLevel="1" x14ac:dyDescent="0.3">
      <c r="A1654" s="439" t="str">
        <f>IF(E1654="","",VLOOKUP(E1654,Material!$A$3:$N$521,2,FALSE))</f>
        <v/>
      </c>
      <c r="B1654" s="440"/>
      <c r="C1654" s="440"/>
      <c r="D1654" s="440"/>
      <c r="E1654" s="445"/>
      <c r="F1654" s="445"/>
      <c r="G1654" s="442" t="str">
        <f>IF(E1654="","",VLOOKUP(E1654,Material!$A$3:$N$521,3,FALSE))</f>
        <v/>
      </c>
      <c r="H1654" s="442"/>
      <c r="I1654" s="450" t="str">
        <f>IF(E1654="","",VLOOKUP(E1654,Material!$A$3:$N$521,4,FALSE))</f>
        <v/>
      </c>
      <c r="J1654" s="450"/>
      <c r="K1654" s="450"/>
      <c r="L1654" s="450"/>
      <c r="M1654" s="450"/>
      <c r="N1654" s="450"/>
      <c r="O1654" s="450"/>
      <c r="P1654" s="450"/>
      <c r="Q1654" s="34"/>
      <c r="R1654" s="34"/>
      <c r="S1654" s="34"/>
      <c r="T1654" s="34"/>
      <c r="U1654" s="34"/>
      <c r="V1654" s="34"/>
      <c r="W1654" s="447"/>
      <c r="X1654" s="447"/>
      <c r="Y1654" s="447"/>
      <c r="Z1654" s="447"/>
      <c r="AA1654" s="447"/>
      <c r="AB1654" s="47"/>
      <c r="AC1654" s="47"/>
      <c r="AD1654" s="47"/>
      <c r="AE1654" s="47"/>
      <c r="AF1654" s="37" t="str">
        <f t="shared" si="163"/>
        <v/>
      </c>
      <c r="AL1654" s="71"/>
      <c r="AQ1654" s="97"/>
    </row>
    <row r="1655" spans="1:43" s="42" customFormat="1" outlineLevel="1" x14ac:dyDescent="0.3">
      <c r="A1655" s="439" t="str">
        <f>IF(E1655="","",VLOOKUP(E1655,Material!$A$3:$N$521,2,FALSE))</f>
        <v/>
      </c>
      <c r="B1655" s="440"/>
      <c r="C1655" s="440"/>
      <c r="D1655" s="440"/>
      <c r="E1655" s="445"/>
      <c r="F1655" s="445"/>
      <c r="G1655" s="442" t="str">
        <f>IF(E1655="","",VLOOKUP(E1655,Material!$A$3:$N$521,3,FALSE))</f>
        <v/>
      </c>
      <c r="H1655" s="442"/>
      <c r="I1655" s="450" t="str">
        <f>IF(E1655="","",VLOOKUP(E1655,Material!$A$3:$N$521,4,FALSE))</f>
        <v/>
      </c>
      <c r="J1655" s="450"/>
      <c r="K1655" s="450"/>
      <c r="L1655" s="450"/>
      <c r="M1655" s="450"/>
      <c r="N1655" s="450"/>
      <c r="O1655" s="450"/>
      <c r="P1655" s="450"/>
      <c r="Q1655" s="34"/>
      <c r="R1655" s="34"/>
      <c r="S1655" s="34"/>
      <c r="T1655" s="34"/>
      <c r="U1655" s="34"/>
      <c r="V1655" s="34"/>
      <c r="W1655" s="447"/>
      <c r="X1655" s="447"/>
      <c r="Y1655" s="447"/>
      <c r="Z1655" s="447"/>
      <c r="AA1655" s="447"/>
      <c r="AB1655" s="47"/>
      <c r="AC1655" s="47"/>
      <c r="AD1655" s="47"/>
      <c r="AE1655" s="47"/>
      <c r="AF1655" s="37" t="str">
        <f t="shared" si="163"/>
        <v/>
      </c>
      <c r="AL1655" s="71"/>
      <c r="AQ1655" s="97"/>
    </row>
    <row r="1656" spans="1:43" s="42" customFormat="1" outlineLevel="1" x14ac:dyDescent="0.3">
      <c r="A1656" s="439" t="str">
        <f>IF(E1656="","",VLOOKUP(E1656,Material!$A$3:$N$521,2,FALSE))</f>
        <v/>
      </c>
      <c r="B1656" s="440"/>
      <c r="C1656" s="440"/>
      <c r="D1656" s="440"/>
      <c r="E1656" s="445"/>
      <c r="F1656" s="445"/>
      <c r="G1656" s="442" t="str">
        <f>IF(E1656="","",VLOOKUP(E1656,Material!$A$3:$N$521,3,FALSE))</f>
        <v/>
      </c>
      <c r="H1656" s="442"/>
      <c r="I1656" s="450" t="str">
        <f>IF(E1656="","",VLOOKUP(E1656,Material!$A$3:$N$521,4,FALSE))</f>
        <v/>
      </c>
      <c r="J1656" s="450"/>
      <c r="K1656" s="450"/>
      <c r="L1656" s="450"/>
      <c r="M1656" s="450"/>
      <c r="N1656" s="450"/>
      <c r="O1656" s="450"/>
      <c r="P1656" s="450"/>
      <c r="Q1656" s="34"/>
      <c r="R1656" s="34"/>
      <c r="S1656" s="34"/>
      <c r="T1656" s="34"/>
      <c r="U1656" s="34"/>
      <c r="V1656" s="34"/>
      <c r="W1656" s="447"/>
      <c r="X1656" s="447"/>
      <c r="Y1656" s="447"/>
      <c r="Z1656" s="447"/>
      <c r="AA1656" s="447"/>
      <c r="AB1656" s="47"/>
      <c r="AC1656" s="47"/>
      <c r="AD1656" s="47"/>
      <c r="AE1656" s="47"/>
      <c r="AF1656" s="37" t="str">
        <f t="shared" si="163"/>
        <v/>
      </c>
      <c r="AL1656" s="71"/>
      <c r="AQ1656" s="97"/>
    </row>
    <row r="1657" spans="1:43" s="42" customFormat="1" outlineLevel="1" x14ac:dyDescent="0.3">
      <c r="A1657" s="439" t="str">
        <f>IF(E1657="","",VLOOKUP(E1657,Material!$A$3:$N$521,2,FALSE))</f>
        <v/>
      </c>
      <c r="B1657" s="440"/>
      <c r="C1657" s="440"/>
      <c r="D1657" s="440"/>
      <c r="E1657" s="445"/>
      <c r="F1657" s="445"/>
      <c r="G1657" s="442" t="str">
        <f>IF(E1657="","",VLOOKUP(E1657,Material!$A$3:$N$521,3,FALSE))</f>
        <v/>
      </c>
      <c r="H1657" s="442"/>
      <c r="I1657" s="450" t="str">
        <f>IF(E1657="","",VLOOKUP(E1657,Material!$A$3:$N$521,4,FALSE))</f>
        <v/>
      </c>
      <c r="J1657" s="450"/>
      <c r="K1657" s="450"/>
      <c r="L1657" s="450"/>
      <c r="M1657" s="450"/>
      <c r="N1657" s="450"/>
      <c r="O1657" s="450"/>
      <c r="P1657" s="450"/>
      <c r="Q1657" s="34"/>
      <c r="R1657" s="34"/>
      <c r="S1657" s="34"/>
      <c r="T1657" s="34"/>
      <c r="U1657" s="34"/>
      <c r="V1657" s="34"/>
      <c r="W1657" s="447"/>
      <c r="X1657" s="447"/>
      <c r="Y1657" s="447"/>
      <c r="Z1657" s="447"/>
      <c r="AA1657" s="447"/>
      <c r="AB1657" s="47"/>
      <c r="AC1657" s="47"/>
      <c r="AD1657" s="47"/>
      <c r="AE1657" s="47"/>
      <c r="AF1657" s="37" t="str">
        <f t="shared" si="163"/>
        <v/>
      </c>
      <c r="AL1657" s="71"/>
      <c r="AQ1657" s="97"/>
    </row>
    <row r="1658" spans="1:43" s="42" customFormat="1" outlineLevel="1" x14ac:dyDescent="0.3">
      <c r="A1658" s="439" t="str">
        <f>IF(E1658="","",VLOOKUP(E1658,Material!$A$3:$N$521,2,FALSE))</f>
        <v/>
      </c>
      <c r="B1658" s="440"/>
      <c r="C1658" s="440"/>
      <c r="D1658" s="440"/>
      <c r="E1658" s="445"/>
      <c r="F1658" s="445"/>
      <c r="G1658" s="442" t="str">
        <f>IF(E1658="","",VLOOKUP(E1658,Material!$A$3:$N$521,3,FALSE))</f>
        <v/>
      </c>
      <c r="H1658" s="442"/>
      <c r="I1658" s="450" t="str">
        <f>IF(E1658="","",VLOOKUP(E1658,Material!$A$3:$N$521,4,FALSE))</f>
        <v/>
      </c>
      <c r="J1658" s="450"/>
      <c r="K1658" s="450"/>
      <c r="L1658" s="450"/>
      <c r="M1658" s="450"/>
      <c r="N1658" s="450"/>
      <c r="O1658" s="450"/>
      <c r="P1658" s="450"/>
      <c r="Q1658" s="34"/>
      <c r="R1658" s="34"/>
      <c r="S1658" s="34"/>
      <c r="T1658" s="34"/>
      <c r="U1658" s="34"/>
      <c r="V1658" s="34"/>
      <c r="W1658" s="447"/>
      <c r="X1658" s="447"/>
      <c r="Y1658" s="447"/>
      <c r="Z1658" s="447"/>
      <c r="AA1658" s="447"/>
      <c r="AB1658" s="47"/>
      <c r="AC1658" s="47"/>
      <c r="AD1658" s="47"/>
      <c r="AE1658" s="47"/>
      <c r="AF1658" s="37" t="str">
        <f t="shared" si="163"/>
        <v/>
      </c>
      <c r="AL1658" s="71"/>
      <c r="AQ1658" s="97"/>
    </row>
    <row r="1659" spans="1:43" s="42" customFormat="1" outlineLevel="1" x14ac:dyDescent="0.3">
      <c r="A1659" s="439" t="str">
        <f>IF(E1659="","",VLOOKUP(E1659,Material!$A$3:$N$521,2,FALSE))</f>
        <v/>
      </c>
      <c r="B1659" s="440"/>
      <c r="C1659" s="440"/>
      <c r="D1659" s="440"/>
      <c r="E1659" s="445"/>
      <c r="F1659" s="445"/>
      <c r="G1659" s="442" t="str">
        <f>IF(E1659="","",VLOOKUP(E1659,Material!$A$3:$N$521,3,FALSE))</f>
        <v/>
      </c>
      <c r="H1659" s="442"/>
      <c r="I1659" s="450" t="str">
        <f>IF(E1659="","",VLOOKUP(E1659,Material!$A$3:$N$521,4,FALSE))</f>
        <v/>
      </c>
      <c r="J1659" s="450"/>
      <c r="K1659" s="450"/>
      <c r="L1659" s="450"/>
      <c r="M1659" s="450"/>
      <c r="N1659" s="450"/>
      <c r="O1659" s="450"/>
      <c r="P1659" s="450"/>
      <c r="Q1659" s="34"/>
      <c r="R1659" s="34"/>
      <c r="S1659" s="34"/>
      <c r="T1659" s="34"/>
      <c r="U1659" s="34"/>
      <c r="V1659" s="34"/>
      <c r="W1659" s="447"/>
      <c r="X1659" s="447"/>
      <c r="Y1659" s="447"/>
      <c r="Z1659" s="447"/>
      <c r="AA1659" s="447"/>
      <c r="AB1659" s="47"/>
      <c r="AC1659" s="47"/>
      <c r="AD1659" s="47"/>
      <c r="AE1659" s="47"/>
      <c r="AF1659" s="37" t="str">
        <f t="shared" si="163"/>
        <v/>
      </c>
      <c r="AL1659" s="71"/>
      <c r="AQ1659" s="97"/>
    </row>
    <row r="1660" spans="1:43" s="42" customFormat="1" outlineLevel="1" x14ac:dyDescent="0.3">
      <c r="A1660" s="439" t="str">
        <f>IF(E1660="","",VLOOKUP(E1660,Material!$A$3:$N$521,2,FALSE))</f>
        <v/>
      </c>
      <c r="B1660" s="440"/>
      <c r="C1660" s="440"/>
      <c r="D1660" s="440"/>
      <c r="E1660" s="445"/>
      <c r="F1660" s="445"/>
      <c r="G1660" s="442" t="str">
        <f>IF(E1660="","",VLOOKUP(E1660,Material!$A$3:$N$521,3,FALSE))</f>
        <v/>
      </c>
      <c r="H1660" s="442"/>
      <c r="I1660" s="450" t="str">
        <f>IF(E1660="","",VLOOKUP(E1660,Material!$A$3:$N$521,4,FALSE))</f>
        <v/>
      </c>
      <c r="J1660" s="450"/>
      <c r="K1660" s="450"/>
      <c r="L1660" s="450"/>
      <c r="M1660" s="450"/>
      <c r="N1660" s="450"/>
      <c r="O1660" s="450"/>
      <c r="P1660" s="450"/>
      <c r="Q1660" s="34"/>
      <c r="R1660" s="34"/>
      <c r="S1660" s="34"/>
      <c r="T1660" s="34"/>
      <c r="U1660" s="34"/>
      <c r="V1660" s="34"/>
      <c r="W1660" s="447"/>
      <c r="X1660" s="447"/>
      <c r="Y1660" s="447"/>
      <c r="Z1660" s="447"/>
      <c r="AA1660" s="447"/>
      <c r="AB1660" s="47"/>
      <c r="AC1660" s="47"/>
      <c r="AD1660" s="47"/>
      <c r="AE1660" s="47"/>
      <c r="AF1660" s="37" t="str">
        <f t="shared" si="163"/>
        <v/>
      </c>
      <c r="AL1660" s="71"/>
      <c r="AQ1660" s="97"/>
    </row>
    <row r="1661" spans="1:43" s="42" customFormat="1" outlineLevel="1" x14ac:dyDescent="0.3">
      <c r="A1661" s="453" t="s">
        <v>47</v>
      </c>
      <c r="B1661" s="454"/>
      <c r="C1661" s="454"/>
      <c r="D1661" s="454"/>
      <c r="E1661" s="454"/>
      <c r="F1661" s="454"/>
      <c r="G1661" s="454"/>
      <c r="H1661" s="454"/>
      <c r="I1661" s="454"/>
      <c r="J1661" s="454"/>
      <c r="K1661" s="454"/>
      <c r="L1661" s="454"/>
      <c r="M1661" s="454"/>
      <c r="N1661" s="454"/>
      <c r="O1661" s="454"/>
      <c r="P1661" s="454"/>
      <c r="Q1661" s="454"/>
      <c r="R1661" s="454"/>
      <c r="S1661" s="454"/>
      <c r="T1661" s="454"/>
      <c r="U1661" s="454"/>
      <c r="V1661" s="454"/>
      <c r="W1661" s="455">
        <f>TRUNC(SUM(AA1651:AF1660),2)</f>
        <v>0</v>
      </c>
      <c r="X1661" s="456"/>
      <c r="Y1661" s="456"/>
      <c r="Z1661" s="456"/>
      <c r="AA1661" s="456"/>
      <c r="AB1661" s="456"/>
      <c r="AC1661" s="456"/>
      <c r="AD1661" s="456"/>
      <c r="AE1661" s="456"/>
      <c r="AF1661" s="456"/>
      <c r="AL1661" s="71"/>
      <c r="AQ1661" s="97"/>
    </row>
    <row r="1662" spans="1:43" s="42" customFormat="1" outlineLevel="1" x14ac:dyDescent="0.3">
      <c r="A1662" s="24"/>
      <c r="B1662" s="25"/>
      <c r="C1662" s="25"/>
      <c r="D1662" s="26"/>
      <c r="E1662" s="27"/>
      <c r="F1662" s="27"/>
      <c r="G1662" s="25"/>
      <c r="H1662" s="25"/>
      <c r="I1662" s="25"/>
      <c r="J1662" s="25"/>
      <c r="K1662" s="25"/>
      <c r="L1662" s="25"/>
      <c r="M1662" s="25"/>
      <c r="N1662" s="25"/>
      <c r="O1662" s="25"/>
      <c r="P1662" s="25"/>
      <c r="Q1662" s="25"/>
      <c r="R1662" s="25"/>
      <c r="S1662" s="25"/>
      <c r="T1662" s="25"/>
      <c r="U1662" s="25"/>
      <c r="V1662" s="25"/>
      <c r="W1662" s="25"/>
      <c r="X1662" s="46"/>
      <c r="Y1662" s="46"/>
      <c r="Z1662" s="46"/>
      <c r="AA1662" s="46"/>
      <c r="AB1662" s="49"/>
      <c r="AC1662" s="49"/>
      <c r="AD1662" s="49"/>
      <c r="AE1662" s="49"/>
      <c r="AF1662" s="28"/>
      <c r="AL1662" s="71"/>
      <c r="AQ1662" s="97"/>
    </row>
    <row r="1663" spans="1:43" s="42" customFormat="1" outlineLevel="1" x14ac:dyDescent="0.3">
      <c r="A1663" s="449" t="s">
        <v>48</v>
      </c>
      <c r="B1663" s="449"/>
      <c r="C1663" s="449"/>
      <c r="D1663" s="449"/>
      <c r="E1663" s="451" t="s">
        <v>24</v>
      </c>
      <c r="F1663" s="451"/>
      <c r="G1663" s="451" t="s">
        <v>0</v>
      </c>
      <c r="H1663" s="451"/>
      <c r="I1663" s="451" t="s">
        <v>46</v>
      </c>
      <c r="J1663" s="451"/>
      <c r="K1663" s="451"/>
      <c r="L1663" s="451"/>
      <c r="M1663" s="451"/>
      <c r="N1663" s="451"/>
      <c r="O1663" s="451"/>
      <c r="P1663" s="451"/>
      <c r="Q1663" s="451" t="s">
        <v>30</v>
      </c>
      <c r="R1663" s="451"/>
      <c r="S1663" s="451"/>
      <c r="T1663" s="451"/>
      <c r="U1663" s="451"/>
      <c r="V1663" s="451"/>
      <c r="W1663" s="451"/>
      <c r="X1663" s="451"/>
      <c r="Y1663" s="451"/>
      <c r="Z1663" s="451"/>
      <c r="AA1663" s="451"/>
      <c r="AB1663" s="457" t="s">
        <v>46</v>
      </c>
      <c r="AC1663" s="457"/>
      <c r="AD1663" s="457"/>
      <c r="AE1663" s="457"/>
      <c r="AF1663" s="457"/>
      <c r="AL1663" s="71"/>
      <c r="AQ1663" s="97"/>
    </row>
    <row r="1664" spans="1:43" s="42" customFormat="1" outlineLevel="1" x14ac:dyDescent="0.3">
      <c r="A1664" s="439" t="str">
        <f>IF(E1664="","",VLOOKUP(E1664,Serviços!$A$3:$AA$860,2,FALSE))</f>
        <v/>
      </c>
      <c r="B1664" s="440"/>
      <c r="C1664" s="440"/>
      <c r="D1664" s="440"/>
      <c r="E1664" s="441"/>
      <c r="F1664" s="441"/>
      <c r="G1664" s="442" t="str">
        <f>IF(E1664="","",VLOOKUP(E1664,Serviços!A107:AA2747,3,))</f>
        <v/>
      </c>
      <c r="H1664" s="442"/>
      <c r="I1664" s="443"/>
      <c r="J1664" s="443"/>
      <c r="K1664" s="443"/>
      <c r="L1664" s="443"/>
      <c r="M1664" s="443"/>
      <c r="N1664" s="443"/>
      <c r="O1664" s="443"/>
      <c r="P1664" s="443"/>
      <c r="Q1664" s="55"/>
      <c r="R1664" s="55"/>
      <c r="S1664" s="55"/>
      <c r="T1664" s="55"/>
      <c r="U1664" s="55"/>
      <c r="V1664" s="55"/>
      <c r="W1664" s="444"/>
      <c r="X1664" s="444"/>
      <c r="Y1664" s="444"/>
      <c r="Z1664" s="444"/>
      <c r="AA1664" s="444"/>
      <c r="AB1664" s="47"/>
      <c r="AC1664" s="47"/>
      <c r="AD1664" s="47"/>
      <c r="AE1664" s="47"/>
      <c r="AF1664" s="37" t="str">
        <f t="shared" ref="AF1664:AF1669" si="164">IF(W1664="","",I1664*W1664)</f>
        <v/>
      </c>
      <c r="AL1664" s="71"/>
      <c r="AQ1664" s="97"/>
    </row>
    <row r="1665" spans="1:48" s="42" customFormat="1" outlineLevel="1" x14ac:dyDescent="0.3">
      <c r="A1665" s="439" t="str">
        <f>IF(E1665="","",VLOOKUP(E1665,Serviços!$A$3:$AA$860,2,FALSE))</f>
        <v/>
      </c>
      <c r="B1665" s="440"/>
      <c r="C1665" s="440"/>
      <c r="D1665" s="440"/>
      <c r="E1665" s="445"/>
      <c r="F1665" s="445"/>
      <c r="G1665" s="441" t="str">
        <f>IF(E1665="","",VLOOKUP(E1665,Serviços!#REF!,3,))</f>
        <v/>
      </c>
      <c r="H1665" s="441"/>
      <c r="I1665" s="446" t="str">
        <f>IF(E1665="","",VLOOKUP(E1665,Serviços!$A$3:$AA$860,4,FALSE))</f>
        <v/>
      </c>
      <c r="J1665" s="446"/>
      <c r="K1665" s="446"/>
      <c r="L1665" s="446"/>
      <c r="M1665" s="446"/>
      <c r="N1665" s="446"/>
      <c r="O1665" s="446"/>
      <c r="P1665" s="446"/>
      <c r="Q1665" s="34"/>
      <c r="R1665" s="34"/>
      <c r="S1665" s="34"/>
      <c r="T1665" s="34"/>
      <c r="U1665" s="34"/>
      <c r="V1665" s="34"/>
      <c r="W1665" s="447"/>
      <c r="X1665" s="447"/>
      <c r="Y1665" s="447"/>
      <c r="Z1665" s="447"/>
      <c r="AA1665" s="447"/>
      <c r="AB1665" s="47"/>
      <c r="AC1665" s="47"/>
      <c r="AD1665" s="47"/>
      <c r="AE1665" s="47"/>
      <c r="AF1665" s="37" t="str">
        <f t="shared" si="164"/>
        <v/>
      </c>
      <c r="AL1665" s="71"/>
      <c r="AQ1665" s="97"/>
    </row>
    <row r="1666" spans="1:48" s="42" customFormat="1" outlineLevel="1" x14ac:dyDescent="0.3">
      <c r="A1666" s="439" t="str">
        <f>IF(E1666="","",VLOOKUP(E1666,Serviços!$A$3:$AA$860,2,FALSE))</f>
        <v/>
      </c>
      <c r="B1666" s="440"/>
      <c r="C1666" s="440"/>
      <c r="D1666" s="440"/>
      <c r="E1666" s="445"/>
      <c r="F1666" s="445"/>
      <c r="G1666" s="441" t="str">
        <f>IF(E1666="","",VLOOKUP(E1666,Serviços!#REF!,3,))</f>
        <v/>
      </c>
      <c r="H1666" s="441"/>
      <c r="I1666" s="446" t="str">
        <f>IF(E1666="","",VLOOKUP(E1666,Serviços!$A$3:$AA$860,4,FALSE))</f>
        <v/>
      </c>
      <c r="J1666" s="446"/>
      <c r="K1666" s="446"/>
      <c r="L1666" s="446"/>
      <c r="M1666" s="446"/>
      <c r="N1666" s="446"/>
      <c r="O1666" s="446"/>
      <c r="P1666" s="446"/>
      <c r="Q1666" s="34"/>
      <c r="R1666" s="34"/>
      <c r="S1666" s="34"/>
      <c r="T1666" s="34"/>
      <c r="U1666" s="34"/>
      <c r="V1666" s="34"/>
      <c r="W1666" s="447"/>
      <c r="X1666" s="447"/>
      <c r="Y1666" s="447"/>
      <c r="Z1666" s="447"/>
      <c r="AA1666" s="447"/>
      <c r="AB1666" s="47"/>
      <c r="AC1666" s="47"/>
      <c r="AD1666" s="47"/>
      <c r="AE1666" s="47"/>
      <c r="AF1666" s="37" t="str">
        <f t="shared" si="164"/>
        <v/>
      </c>
      <c r="AL1666" s="71"/>
      <c r="AQ1666" s="97"/>
    </row>
    <row r="1667" spans="1:48" s="42" customFormat="1" outlineLevel="1" x14ac:dyDescent="0.3">
      <c r="A1667" s="439" t="str">
        <f>IF(E1667="","",VLOOKUP(E1667,Serviços!$A$3:$AA$860,2,FALSE))</f>
        <v/>
      </c>
      <c r="B1667" s="440"/>
      <c r="C1667" s="440"/>
      <c r="D1667" s="440"/>
      <c r="E1667" s="445"/>
      <c r="F1667" s="445"/>
      <c r="G1667" s="442" t="str">
        <f>IF(E1667="","",VLOOKUP(E1667,Serviços!A1829:AA2750,3,))</f>
        <v/>
      </c>
      <c r="H1667" s="442"/>
      <c r="I1667" s="446" t="str">
        <f>IF(E1667="","",VLOOKUP(E1667,Serviços!$A$3:$AA$860,4,FALSE))</f>
        <v/>
      </c>
      <c r="J1667" s="446"/>
      <c r="K1667" s="446"/>
      <c r="L1667" s="446"/>
      <c r="M1667" s="446"/>
      <c r="N1667" s="446"/>
      <c r="O1667" s="446"/>
      <c r="P1667" s="446"/>
      <c r="Q1667" s="34"/>
      <c r="R1667" s="34"/>
      <c r="S1667" s="34"/>
      <c r="T1667" s="34"/>
      <c r="U1667" s="34"/>
      <c r="V1667" s="34"/>
      <c r="W1667" s="447"/>
      <c r="X1667" s="447"/>
      <c r="Y1667" s="447"/>
      <c r="Z1667" s="447"/>
      <c r="AA1667" s="447"/>
      <c r="AB1667" s="47"/>
      <c r="AC1667" s="47"/>
      <c r="AD1667" s="47"/>
      <c r="AE1667" s="47"/>
      <c r="AF1667" s="37" t="str">
        <f t="shared" si="164"/>
        <v/>
      </c>
      <c r="AL1667" s="71"/>
      <c r="AQ1667" s="97"/>
    </row>
    <row r="1668" spans="1:48" s="42" customFormat="1" outlineLevel="1" x14ac:dyDescent="0.3">
      <c r="A1668" s="439" t="str">
        <f>IF(E1668="","",VLOOKUP(E1668,Serviços!$A$3:$AA$860,2,FALSE))</f>
        <v/>
      </c>
      <c r="B1668" s="440"/>
      <c r="C1668" s="440"/>
      <c r="D1668" s="440"/>
      <c r="E1668" s="445"/>
      <c r="F1668" s="445"/>
      <c r="G1668" s="442" t="str">
        <f>IF(E1668="","",VLOOKUP(E1668,Serviços!A1830:AA2751,3,))</f>
        <v/>
      </c>
      <c r="H1668" s="442"/>
      <c r="I1668" s="446" t="str">
        <f>IF(E1668="","",VLOOKUP(E1668,Serviços!$A$3:$AA$860,4,FALSE))</f>
        <v/>
      </c>
      <c r="J1668" s="446"/>
      <c r="K1668" s="446"/>
      <c r="L1668" s="446"/>
      <c r="M1668" s="446"/>
      <c r="N1668" s="446"/>
      <c r="O1668" s="446"/>
      <c r="P1668" s="446"/>
      <c r="Q1668" s="34"/>
      <c r="R1668" s="34"/>
      <c r="S1668" s="34"/>
      <c r="T1668" s="34"/>
      <c r="U1668" s="34"/>
      <c r="V1668" s="34"/>
      <c r="W1668" s="447"/>
      <c r="X1668" s="447"/>
      <c r="Y1668" s="447"/>
      <c r="Z1668" s="447"/>
      <c r="AA1668" s="447"/>
      <c r="AB1668" s="47"/>
      <c r="AC1668" s="47"/>
      <c r="AD1668" s="47"/>
      <c r="AE1668" s="47"/>
      <c r="AF1668" s="37" t="str">
        <f t="shared" si="164"/>
        <v/>
      </c>
      <c r="AL1668" s="71"/>
      <c r="AQ1668" s="97"/>
    </row>
    <row r="1669" spans="1:48" s="42" customFormat="1" outlineLevel="1" x14ac:dyDescent="0.3">
      <c r="A1669" s="439" t="str">
        <f>IF(E1669="","",VLOOKUP(E1669,Serviços!$A$3:$AA$860,2,FALSE))</f>
        <v/>
      </c>
      <c r="B1669" s="440"/>
      <c r="C1669" s="440"/>
      <c r="D1669" s="440"/>
      <c r="E1669" s="445"/>
      <c r="F1669" s="445"/>
      <c r="G1669" s="442" t="str">
        <f>IF(E1669="","",VLOOKUP(E1669,Serviços!A1831:AA2752,3,))</f>
        <v/>
      </c>
      <c r="H1669" s="442"/>
      <c r="I1669" s="446" t="str">
        <f>IF(E1669="","",VLOOKUP(E1669,Serviços!$A$3:$AA$860,4,FALSE))</f>
        <v/>
      </c>
      <c r="J1669" s="446"/>
      <c r="K1669" s="446"/>
      <c r="L1669" s="446"/>
      <c r="M1669" s="446"/>
      <c r="N1669" s="446"/>
      <c r="O1669" s="446"/>
      <c r="P1669" s="446"/>
      <c r="Q1669" s="34"/>
      <c r="R1669" s="34"/>
      <c r="S1669" s="34"/>
      <c r="T1669" s="34"/>
      <c r="U1669" s="34"/>
      <c r="V1669" s="34"/>
      <c r="W1669" s="447"/>
      <c r="X1669" s="447"/>
      <c r="Y1669" s="447"/>
      <c r="Z1669" s="447"/>
      <c r="AA1669" s="447"/>
      <c r="AB1669" s="47"/>
      <c r="AC1669" s="47"/>
      <c r="AD1669" s="47"/>
      <c r="AE1669" s="47"/>
      <c r="AF1669" s="37" t="str">
        <f t="shared" si="164"/>
        <v/>
      </c>
      <c r="AL1669" s="71"/>
      <c r="AQ1669" s="97"/>
    </row>
    <row r="1670" spans="1:48" s="42" customFormat="1" outlineLevel="1" x14ac:dyDescent="0.3">
      <c r="A1670" s="453" t="s">
        <v>49</v>
      </c>
      <c r="B1670" s="454"/>
      <c r="C1670" s="454"/>
      <c r="D1670" s="454"/>
      <c r="E1670" s="454"/>
      <c r="F1670" s="454"/>
      <c r="G1670" s="454"/>
      <c r="H1670" s="454"/>
      <c r="I1670" s="454"/>
      <c r="J1670" s="454"/>
      <c r="K1670" s="454"/>
      <c r="L1670" s="454"/>
      <c r="M1670" s="454"/>
      <c r="N1670" s="454"/>
      <c r="O1670" s="454"/>
      <c r="P1670" s="454"/>
      <c r="Q1670" s="454"/>
      <c r="R1670" s="454"/>
      <c r="S1670" s="454"/>
      <c r="T1670" s="454"/>
      <c r="U1670" s="454"/>
      <c r="V1670" s="454"/>
      <c r="W1670" s="455">
        <f>TRUNC(SUM(AA1664:AF1669),2)</f>
        <v>0</v>
      </c>
      <c r="X1670" s="456"/>
      <c r="Y1670" s="456"/>
      <c r="Z1670" s="456"/>
      <c r="AA1670" s="456"/>
      <c r="AB1670" s="456"/>
      <c r="AC1670" s="456"/>
      <c r="AD1670" s="456"/>
      <c r="AE1670" s="456"/>
      <c r="AF1670" s="456"/>
      <c r="AL1670" s="71"/>
      <c r="AQ1670" s="97"/>
    </row>
    <row r="1671" spans="1:48" s="42" customFormat="1" outlineLevel="1" x14ac:dyDescent="0.3">
      <c r="A1671" s="24"/>
      <c r="B1671" s="25"/>
      <c r="C1671" s="25"/>
      <c r="D1671" s="26"/>
      <c r="E1671" s="27"/>
      <c r="F1671" s="27"/>
      <c r="G1671" s="25"/>
      <c r="H1671" s="25"/>
      <c r="I1671" s="25"/>
      <c r="J1671" s="25"/>
      <c r="K1671" s="25"/>
      <c r="L1671" s="25"/>
      <c r="M1671" s="25"/>
      <c r="N1671" s="25"/>
      <c r="O1671" s="25"/>
      <c r="P1671" s="25"/>
      <c r="Q1671" s="25"/>
      <c r="R1671" s="25"/>
      <c r="S1671" s="25"/>
      <c r="T1671" s="25"/>
      <c r="U1671" s="25"/>
      <c r="V1671" s="25"/>
      <c r="W1671" s="25"/>
      <c r="X1671" s="46"/>
      <c r="Y1671" s="46"/>
      <c r="Z1671" s="46"/>
      <c r="AA1671" s="46"/>
      <c r="AB1671" s="49"/>
      <c r="AC1671" s="49"/>
      <c r="AD1671" s="49"/>
      <c r="AE1671" s="49"/>
      <c r="AF1671" s="28"/>
      <c r="AL1671" s="71"/>
      <c r="AQ1671" s="97"/>
    </row>
    <row r="1672" spans="1:48" s="42" customFormat="1" outlineLevel="1" x14ac:dyDescent="0.3">
      <c r="A1672" s="449" t="s">
        <v>50</v>
      </c>
      <c r="B1672" s="449"/>
      <c r="C1672" s="449"/>
      <c r="D1672" s="449"/>
      <c r="E1672" s="451" t="s">
        <v>24</v>
      </c>
      <c r="F1672" s="451"/>
      <c r="G1672" s="451" t="s">
        <v>0</v>
      </c>
      <c r="H1672" s="451"/>
      <c r="I1672" s="451"/>
      <c r="J1672" s="451" t="s">
        <v>51</v>
      </c>
      <c r="K1672" s="451"/>
      <c r="L1672" s="451"/>
      <c r="M1672" s="451"/>
      <c r="N1672" s="451"/>
      <c r="O1672" s="451"/>
      <c r="P1672" s="451"/>
      <c r="Q1672" s="451"/>
      <c r="R1672" s="451" t="s">
        <v>19</v>
      </c>
      <c r="S1672" s="451"/>
      <c r="T1672" s="451"/>
      <c r="U1672" s="451"/>
      <c r="V1672" s="451"/>
      <c r="W1672" s="451"/>
      <c r="X1672" s="451"/>
      <c r="Y1672" s="451"/>
      <c r="Z1672" s="451"/>
      <c r="AA1672" s="451"/>
      <c r="AB1672" s="451"/>
      <c r="AC1672" s="457" t="s">
        <v>30</v>
      </c>
      <c r="AD1672" s="457"/>
      <c r="AE1672" s="457"/>
      <c r="AF1672" s="38" t="s">
        <v>52</v>
      </c>
      <c r="AL1672" s="71"/>
      <c r="AQ1672" s="97"/>
    </row>
    <row r="1673" spans="1:48" s="42" customFormat="1" outlineLevel="1" x14ac:dyDescent="0.3">
      <c r="A1673" s="439" t="str">
        <f>IF(E1673="","",VLOOKUP(E1673,Transporte!$A$3:$D$281,2,FALSE))</f>
        <v/>
      </c>
      <c r="B1673" s="440"/>
      <c r="C1673" s="440"/>
      <c r="D1673" s="440"/>
      <c r="E1673" s="441"/>
      <c r="F1673" s="441"/>
      <c r="G1673" s="441" t="str">
        <f>IF(E1673="","",VLOOKUP(E1673,Transporte!$A$3:$D$281,3,FALSE))</f>
        <v/>
      </c>
      <c r="H1673" s="441"/>
      <c r="I1673" s="441"/>
      <c r="J1673" s="56"/>
      <c r="K1673" s="56"/>
      <c r="L1673" s="56"/>
      <c r="M1673" s="444"/>
      <c r="N1673" s="444"/>
      <c r="O1673" s="444"/>
      <c r="P1673" s="444"/>
      <c r="Q1673" s="444"/>
      <c r="R1673" s="57"/>
      <c r="S1673" s="57"/>
      <c r="T1673" s="57"/>
      <c r="U1673" s="57"/>
      <c r="V1673" s="57"/>
      <c r="W1673" s="57"/>
      <c r="X1673" s="459" t="str">
        <f>IF(E1673="","",VLOOKUP(E1673,Transporte!$A$3:$D$281,4,FALSE))</f>
        <v/>
      </c>
      <c r="Y1673" s="459"/>
      <c r="Z1673" s="459"/>
      <c r="AA1673" s="459"/>
      <c r="AB1673" s="459"/>
      <c r="AC1673" s="459"/>
      <c r="AD1673" s="459"/>
      <c r="AE1673" s="459"/>
      <c r="AF1673" s="37" t="str">
        <f>IF(M1673="","",M1673*X1673*AC1673)</f>
        <v/>
      </c>
      <c r="AL1673" s="71"/>
      <c r="AQ1673" s="97"/>
    </row>
    <row r="1674" spans="1:48" s="42" customFormat="1" outlineLevel="1" x14ac:dyDescent="0.3">
      <c r="A1674" s="439" t="str">
        <f>IF(E1674="","",VLOOKUP(E1674,Transporte!$A$3:$D$281,2,FALSE))</f>
        <v/>
      </c>
      <c r="B1674" s="440"/>
      <c r="C1674" s="440"/>
      <c r="D1674" s="440"/>
      <c r="E1674" s="445"/>
      <c r="F1674" s="445"/>
      <c r="G1674" s="442" t="str">
        <f>IF(E1674="","",VLOOKUP(E1674,Transporte!$A$3:$D$281,3,FALSE))</f>
        <v/>
      </c>
      <c r="H1674" s="442"/>
      <c r="I1674" s="442"/>
      <c r="J1674" s="39"/>
      <c r="K1674" s="39"/>
      <c r="L1674" s="39"/>
      <c r="M1674" s="460"/>
      <c r="N1674" s="460"/>
      <c r="O1674" s="460"/>
      <c r="P1674" s="460"/>
      <c r="Q1674" s="460"/>
      <c r="R1674" s="34"/>
      <c r="S1674" s="34"/>
      <c r="T1674" s="34"/>
      <c r="U1674" s="34"/>
      <c r="V1674" s="34"/>
      <c r="W1674" s="34"/>
      <c r="X1674" s="461" t="str">
        <f>IF(E1674="","",VLOOKUP(E1674,Transporte!$A$3:$D$281,4,FALSE))</f>
        <v/>
      </c>
      <c r="Y1674" s="461"/>
      <c r="Z1674" s="461"/>
      <c r="AA1674" s="461"/>
      <c r="AB1674" s="461"/>
      <c r="AC1674" s="462"/>
      <c r="AD1674" s="462"/>
      <c r="AE1674" s="462"/>
      <c r="AF1674" s="37" t="str">
        <f>IF(M1674="","",M1674*X1674*AC1674)</f>
        <v/>
      </c>
      <c r="AL1674" s="71"/>
      <c r="AQ1674" s="97"/>
    </row>
    <row r="1675" spans="1:48" s="42" customFormat="1" outlineLevel="1" x14ac:dyDescent="0.3">
      <c r="A1675" s="439" t="str">
        <f>IF(E1675="","",VLOOKUP(E1675,Transporte!$A$3:$D$281,2,FALSE))</f>
        <v/>
      </c>
      <c r="B1675" s="440"/>
      <c r="C1675" s="440"/>
      <c r="D1675" s="440"/>
      <c r="E1675" s="445"/>
      <c r="F1675" s="445"/>
      <c r="G1675" s="442" t="str">
        <f>IF(E1675="","",VLOOKUP(E1675,Transporte!$A$3:$D$281,3,FALSE))</f>
        <v/>
      </c>
      <c r="H1675" s="442"/>
      <c r="I1675" s="442"/>
      <c r="J1675" s="39"/>
      <c r="K1675" s="39"/>
      <c r="L1675" s="39"/>
      <c r="M1675" s="460"/>
      <c r="N1675" s="460"/>
      <c r="O1675" s="460"/>
      <c r="P1675" s="460"/>
      <c r="Q1675" s="460"/>
      <c r="R1675" s="34"/>
      <c r="S1675" s="34"/>
      <c r="T1675" s="34"/>
      <c r="U1675" s="34"/>
      <c r="V1675" s="34"/>
      <c r="W1675" s="34"/>
      <c r="X1675" s="461" t="str">
        <f>IF(E1675="","",VLOOKUP(E1675,Transporte!$A$3:$D$281,4,FALSE))</f>
        <v/>
      </c>
      <c r="Y1675" s="461"/>
      <c r="Z1675" s="461"/>
      <c r="AA1675" s="461"/>
      <c r="AB1675" s="461"/>
      <c r="AC1675" s="462"/>
      <c r="AD1675" s="462"/>
      <c r="AE1675" s="462"/>
      <c r="AF1675" s="37" t="str">
        <f>IF(M1675="","",M1675*X1675*AC1675)</f>
        <v/>
      </c>
      <c r="AL1675" s="71"/>
      <c r="AQ1675" s="97"/>
    </row>
    <row r="1676" spans="1:48" s="42" customFormat="1" outlineLevel="1" x14ac:dyDescent="0.3">
      <c r="A1676" s="439" t="str">
        <f>IF(E1676="","",VLOOKUP(E1676,Transporte!$A$3:$D$281,2,FALSE))</f>
        <v/>
      </c>
      <c r="B1676" s="440"/>
      <c r="C1676" s="440"/>
      <c r="D1676" s="440"/>
      <c r="E1676" s="445"/>
      <c r="F1676" s="445"/>
      <c r="G1676" s="442" t="str">
        <f>IF(E1676="","",VLOOKUP(E1676,Transporte!$A$3:$D$281,3,FALSE))</f>
        <v/>
      </c>
      <c r="H1676" s="442"/>
      <c r="I1676" s="442"/>
      <c r="J1676" s="39"/>
      <c r="K1676" s="39"/>
      <c r="L1676" s="39"/>
      <c r="M1676" s="460"/>
      <c r="N1676" s="460"/>
      <c r="O1676" s="460"/>
      <c r="P1676" s="460"/>
      <c r="Q1676" s="460"/>
      <c r="R1676" s="34"/>
      <c r="S1676" s="34"/>
      <c r="T1676" s="34"/>
      <c r="U1676" s="34"/>
      <c r="V1676" s="34"/>
      <c r="W1676" s="34"/>
      <c r="X1676" s="461" t="str">
        <f>IF(E1676="","",VLOOKUP(E1676,Transporte!$A$3:$D$281,4,FALSE))</f>
        <v/>
      </c>
      <c r="Y1676" s="461"/>
      <c r="Z1676" s="461"/>
      <c r="AA1676" s="461"/>
      <c r="AB1676" s="461"/>
      <c r="AC1676" s="462"/>
      <c r="AD1676" s="462"/>
      <c r="AE1676" s="462"/>
      <c r="AF1676" s="37" t="str">
        <f>IF(M1676="","",M1676*X1676*AC1676)</f>
        <v/>
      </c>
      <c r="AL1676" s="71"/>
      <c r="AQ1676" s="97"/>
    </row>
    <row r="1677" spans="1:48" s="42" customFormat="1" outlineLevel="1" x14ac:dyDescent="0.3">
      <c r="A1677" s="439" t="str">
        <f>IF(E1677="","",VLOOKUP(E1677,Transporte!$A$3:$D$281,2,FALSE))</f>
        <v/>
      </c>
      <c r="B1677" s="440"/>
      <c r="C1677" s="440"/>
      <c r="D1677" s="440"/>
      <c r="E1677" s="445"/>
      <c r="F1677" s="445"/>
      <c r="G1677" s="442" t="str">
        <f>IF(E1677="","",VLOOKUP(E1677,Transporte!$A$3:$D$281,3,FALSE))</f>
        <v/>
      </c>
      <c r="H1677" s="442"/>
      <c r="I1677" s="442"/>
      <c r="J1677" s="39"/>
      <c r="K1677" s="39"/>
      <c r="L1677" s="39"/>
      <c r="M1677" s="460"/>
      <c r="N1677" s="460"/>
      <c r="O1677" s="460"/>
      <c r="P1677" s="460"/>
      <c r="Q1677" s="460"/>
      <c r="R1677" s="34"/>
      <c r="S1677" s="34"/>
      <c r="T1677" s="34"/>
      <c r="U1677" s="34"/>
      <c r="V1677" s="34"/>
      <c r="W1677" s="34"/>
      <c r="X1677" s="461" t="str">
        <f>IF(E1677="","",VLOOKUP(E1677,Transporte!$A$3:$D$281,4,f))</f>
        <v/>
      </c>
      <c r="Y1677" s="461"/>
      <c r="Z1677" s="461"/>
      <c r="AA1677" s="461"/>
      <c r="AB1677" s="461"/>
      <c r="AC1677" s="462"/>
      <c r="AD1677" s="462"/>
      <c r="AE1677" s="462"/>
      <c r="AF1677" s="37" t="str">
        <f>IF(M1677="","",M1677*X1677*AC1677)</f>
        <v/>
      </c>
      <c r="AL1677" s="71"/>
      <c r="AQ1677" s="97"/>
    </row>
    <row r="1678" spans="1:48" s="42" customFormat="1" outlineLevel="1" x14ac:dyDescent="0.3">
      <c r="A1678" s="453" t="s">
        <v>53</v>
      </c>
      <c r="B1678" s="454"/>
      <c r="C1678" s="454"/>
      <c r="D1678" s="454"/>
      <c r="E1678" s="454"/>
      <c r="F1678" s="454"/>
      <c r="G1678" s="454"/>
      <c r="H1678" s="454"/>
      <c r="I1678" s="454"/>
      <c r="J1678" s="454"/>
      <c r="K1678" s="454"/>
      <c r="L1678" s="454"/>
      <c r="M1678" s="454"/>
      <c r="N1678" s="454"/>
      <c r="O1678" s="454"/>
      <c r="P1678" s="454"/>
      <c r="Q1678" s="454"/>
      <c r="R1678" s="454"/>
      <c r="S1678" s="454"/>
      <c r="T1678" s="454"/>
      <c r="U1678" s="454"/>
      <c r="V1678" s="454"/>
      <c r="W1678" s="455">
        <f>TRUNC(SUM(AA1673:AF1677),2)</f>
        <v>0</v>
      </c>
      <c r="X1678" s="456"/>
      <c r="Y1678" s="456"/>
      <c r="Z1678" s="456"/>
      <c r="AA1678" s="456"/>
      <c r="AB1678" s="456"/>
      <c r="AC1678" s="456"/>
      <c r="AD1678" s="456"/>
      <c r="AE1678" s="456"/>
      <c r="AF1678" s="456"/>
      <c r="AL1678" s="71"/>
      <c r="AQ1678" s="97"/>
    </row>
    <row r="1679" spans="1:48" s="42" customFormat="1" outlineLevel="1" x14ac:dyDescent="0.3">
      <c r="A1679" s="24"/>
      <c r="B1679" s="25"/>
      <c r="C1679" s="25"/>
      <c r="D1679" s="26"/>
      <c r="E1679" s="27"/>
      <c r="F1679" s="27"/>
      <c r="G1679" s="25"/>
      <c r="H1679" s="25"/>
      <c r="I1679" s="25"/>
      <c r="J1679" s="25"/>
      <c r="K1679" s="25"/>
      <c r="L1679" s="25"/>
      <c r="M1679" s="25"/>
      <c r="N1679" s="25"/>
      <c r="O1679" s="25"/>
      <c r="P1679" s="25"/>
      <c r="Q1679" s="25"/>
      <c r="R1679" s="25"/>
      <c r="S1679" s="25"/>
      <c r="T1679" s="25"/>
      <c r="U1679" s="25"/>
      <c r="V1679" s="25"/>
      <c r="W1679" s="25"/>
      <c r="X1679" s="46"/>
      <c r="Y1679" s="46"/>
      <c r="Z1679" s="46"/>
      <c r="AA1679" s="46"/>
      <c r="AB1679" s="49"/>
      <c r="AC1679" s="49"/>
      <c r="AD1679" s="49"/>
      <c r="AE1679" s="49"/>
      <c r="AF1679" s="28"/>
      <c r="AL1679" s="71"/>
      <c r="AQ1679" s="97"/>
    </row>
    <row r="1680" spans="1:48" s="42" customFormat="1" x14ac:dyDescent="0.3">
      <c r="A1680" s="435" t="s">
        <v>54</v>
      </c>
      <c r="B1680" s="436"/>
      <c r="C1680" s="436"/>
      <c r="D1680" s="436"/>
      <c r="E1680" s="436"/>
      <c r="F1680" s="436"/>
      <c r="G1680" s="436"/>
      <c r="H1680" s="436"/>
      <c r="I1680" s="436"/>
      <c r="J1680" s="436"/>
      <c r="K1680" s="436"/>
      <c r="L1680" s="436"/>
      <c r="M1680" s="436"/>
      <c r="N1680" s="436"/>
      <c r="O1680" s="436"/>
      <c r="P1680" s="436"/>
      <c r="Q1680" s="436"/>
      <c r="R1680" s="436"/>
      <c r="S1680" s="436"/>
      <c r="T1680" s="436"/>
      <c r="U1680" s="436"/>
      <c r="V1680" s="436"/>
      <c r="W1680" s="437"/>
      <c r="X1680" s="438">
        <f>SUM(N1648,W1661,W1670,W1678)</f>
        <v>94.03</v>
      </c>
      <c r="Y1680" s="438"/>
      <c r="Z1680" s="438"/>
      <c r="AA1680" s="438"/>
      <c r="AB1680" s="438"/>
      <c r="AC1680" s="438"/>
      <c r="AD1680" s="438"/>
      <c r="AE1680" s="438"/>
      <c r="AF1680" s="438"/>
      <c r="AH1680" s="54">
        <v>200</v>
      </c>
      <c r="AL1680" s="71">
        <f>AH1680/AJ1614*AI1614</f>
        <v>200</v>
      </c>
      <c r="AM1680" s="69">
        <f>AL1680-AH1680</f>
        <v>0</v>
      </c>
      <c r="AN1680" s="70">
        <f>AM1680/AH1680</f>
        <v>0</v>
      </c>
      <c r="AP1680" s="74"/>
      <c r="AQ1680" s="97"/>
      <c r="AR1680" s="54">
        <v>200</v>
      </c>
      <c r="AT1680" s="42">
        <f>(((AR1680*$AV$2)-AR1680))*-1</f>
        <v>200</v>
      </c>
      <c r="AU1680" s="42">
        <f>(AR1680*$AV$2)+AR1680</f>
        <v>200</v>
      </c>
      <c r="AV1680" s="103">
        <f>(AH1680*$AW$2/AR1680)-$AW$2</f>
        <v>0</v>
      </c>
    </row>
    <row r="1681" spans="1:44" s="42" customFormat="1" x14ac:dyDescent="0.3">
      <c r="A1681" s="435" t="s">
        <v>55</v>
      </c>
      <c r="B1681" s="436"/>
      <c r="C1681" s="436"/>
      <c r="D1681" s="436"/>
      <c r="E1681" s="436"/>
      <c r="F1681" s="436"/>
      <c r="G1681" s="436"/>
      <c r="H1681" s="436"/>
      <c r="I1681" s="436"/>
      <c r="J1681" s="436"/>
      <c r="K1681" s="436"/>
      <c r="L1681" s="436"/>
      <c r="M1681" s="436"/>
      <c r="N1681" s="436"/>
      <c r="O1681" s="436"/>
      <c r="P1681" s="436"/>
      <c r="Q1681" s="436"/>
      <c r="R1681" s="436"/>
      <c r="S1681" s="436"/>
      <c r="T1681" s="437"/>
      <c r="U1681" s="458">
        <f>$U$69</f>
        <v>13.469999999999999</v>
      </c>
      <c r="V1681" s="458"/>
      <c r="W1681" s="458"/>
      <c r="X1681" s="438">
        <f>TRUNC(X1680*U1681/100,2)</f>
        <v>12.66</v>
      </c>
      <c r="Y1681" s="438"/>
      <c r="Z1681" s="438"/>
      <c r="AA1681" s="438"/>
      <c r="AB1681" s="438"/>
      <c r="AC1681" s="438"/>
      <c r="AD1681" s="438"/>
      <c r="AE1681" s="438"/>
      <c r="AF1681" s="438"/>
      <c r="AH1681" s="40"/>
      <c r="AJ1681" s="44"/>
      <c r="AL1681" s="71"/>
      <c r="AQ1681" s="97"/>
      <c r="AR1681" s="40"/>
    </row>
    <row r="1682" spans="1:44" s="42" customFormat="1" x14ac:dyDescent="0.3">
      <c r="A1682" s="435" t="s">
        <v>56</v>
      </c>
      <c r="B1682" s="436"/>
      <c r="C1682" s="436"/>
      <c r="D1682" s="436"/>
      <c r="E1682" s="436"/>
      <c r="F1682" s="436"/>
      <c r="G1682" s="436"/>
      <c r="H1682" s="436"/>
      <c r="I1682" s="436"/>
      <c r="J1682" s="436"/>
      <c r="K1682" s="436"/>
      <c r="L1682" s="436"/>
      <c r="M1682" s="436"/>
      <c r="N1682" s="436"/>
      <c r="O1682" s="436"/>
      <c r="P1682" s="436"/>
      <c r="Q1682" s="436"/>
      <c r="R1682" s="436"/>
      <c r="S1682" s="436"/>
      <c r="T1682" s="436"/>
      <c r="U1682" s="436"/>
      <c r="V1682" s="436"/>
      <c r="W1682" s="437"/>
      <c r="X1682" s="438">
        <f>SUM(X1680:AF1681)</f>
        <v>106.69</v>
      </c>
      <c r="Y1682" s="438"/>
      <c r="Z1682" s="438"/>
      <c r="AA1682" s="438"/>
      <c r="AB1682" s="438"/>
      <c r="AC1682" s="438"/>
      <c r="AD1682" s="438"/>
      <c r="AE1682" s="438"/>
      <c r="AF1682" s="438"/>
      <c r="AH1682" s="40"/>
      <c r="AI1682" s="42">
        <f>AJ1614</f>
        <v>106.69</v>
      </c>
      <c r="AJ1682" s="43">
        <f>AI1682-X1682</f>
        <v>0</v>
      </c>
      <c r="AL1682" s="71"/>
      <c r="AQ1682" s="97"/>
      <c r="AR1682" s="40"/>
    </row>
    <row r="1683" spans="1:44" s="42" customFormat="1" x14ac:dyDescent="0.3">
      <c r="A1683" s="20" t="s">
        <v>20</v>
      </c>
      <c r="B1683" s="62"/>
      <c r="C1683" s="62"/>
      <c r="D1683" s="21"/>
      <c r="E1683" s="22"/>
      <c r="F1683" s="22"/>
      <c r="G1683" s="62"/>
      <c r="H1683" s="62"/>
      <c r="I1683" s="62"/>
      <c r="J1683" s="62"/>
      <c r="K1683" s="62"/>
      <c r="L1683" s="62"/>
      <c r="M1683" s="62"/>
      <c r="N1683" s="62"/>
      <c r="O1683" s="62"/>
      <c r="P1683" s="62"/>
      <c r="Q1683" s="62"/>
      <c r="R1683" s="62"/>
      <c r="S1683" s="62"/>
      <c r="T1683" s="62"/>
      <c r="U1683" s="62"/>
      <c r="V1683" s="62"/>
      <c r="W1683" s="62"/>
      <c r="X1683" s="45"/>
      <c r="Y1683" s="45"/>
      <c r="Z1683" s="45"/>
      <c r="AA1683" s="45"/>
      <c r="AB1683" s="61"/>
      <c r="AC1683" s="61"/>
      <c r="AD1683" s="61"/>
      <c r="AE1683" s="61"/>
      <c r="AF1683" s="23"/>
      <c r="AL1683" s="71"/>
      <c r="AQ1683" s="97"/>
    </row>
    <row r="1684" spans="1:44" s="42" customFormat="1" ht="33.75" customHeight="1" x14ac:dyDescent="0.3">
      <c r="A1684" s="24" t="s">
        <v>21</v>
      </c>
      <c r="B1684" s="490">
        <v>40001</v>
      </c>
      <c r="C1684" s="490"/>
      <c r="D1684" s="491" t="str">
        <f>VLOOKUP(B1684,Serviços!A:E,2,FALSE)</f>
        <v>DESMATAMENTO E LIMPEZA - INCLUSO DESTOCAMENTO DE ÁRVORES COM DIÂMETROS MENORES DE 15 cm</v>
      </c>
      <c r="E1684" s="491"/>
      <c r="F1684" s="491"/>
      <c r="G1684" s="491"/>
      <c r="H1684" s="491"/>
      <c r="I1684" s="491"/>
      <c r="J1684" s="491"/>
      <c r="K1684" s="491"/>
      <c r="L1684" s="491"/>
      <c r="M1684" s="491"/>
      <c r="N1684" s="491"/>
      <c r="O1684" s="491"/>
      <c r="P1684" s="491"/>
      <c r="Q1684" s="491"/>
      <c r="R1684" s="491"/>
      <c r="S1684" s="491"/>
      <c r="T1684" s="491"/>
      <c r="U1684" s="491"/>
      <c r="V1684" s="491"/>
      <c r="W1684" s="491"/>
      <c r="X1684" s="491"/>
      <c r="Y1684" s="491"/>
      <c r="Z1684" s="491"/>
      <c r="AA1684" s="491"/>
      <c r="AB1684" s="491"/>
      <c r="AC1684" s="468" t="s">
        <v>22</v>
      </c>
      <c r="AD1684" s="468"/>
      <c r="AE1684" s="468"/>
      <c r="AF1684" s="53" t="str">
        <f>VLOOKUP(B1684,Serviços!A:E,3,FALSE)</f>
        <v xml:space="preserve">m2    </v>
      </c>
      <c r="AI1684" s="43">
        <f>X1752</f>
        <v>0.49</v>
      </c>
      <c r="AJ1684" s="42">
        <f>VLOOKUP(B1684,Planilha1!$A:$D,4,FALSE)</f>
        <v>0.49</v>
      </c>
      <c r="AK1684" s="43">
        <f>AI1684-AJ1684</f>
        <v>0</v>
      </c>
      <c r="AL1684" s="71"/>
      <c r="AP1684" s="74">
        <f>X1750</f>
        <v>0.44</v>
      </c>
      <c r="AQ1684" s="97" t="str">
        <f>VLOOKUP(B1684,'[2]CURVA ABC'!$A:$J,9,FALSE)</f>
        <v>C</v>
      </c>
    </row>
    <row r="1685" spans="1:44" s="42" customFormat="1" outlineLevel="1" x14ac:dyDescent="0.3">
      <c r="A1685" s="24"/>
      <c r="B1685" s="25"/>
      <c r="C1685" s="25"/>
      <c r="D1685" s="26"/>
      <c r="E1685" s="27"/>
      <c r="F1685" s="27"/>
      <c r="G1685" s="25"/>
      <c r="H1685" s="25"/>
      <c r="I1685" s="25"/>
      <c r="J1685" s="25"/>
      <c r="K1685" s="25"/>
      <c r="L1685" s="25"/>
      <c r="M1685" s="25"/>
      <c r="N1685" s="25"/>
      <c r="O1685" s="25"/>
      <c r="P1685" s="25"/>
      <c r="Q1685" s="25"/>
      <c r="R1685" s="25"/>
      <c r="S1685" s="25"/>
      <c r="T1685" s="25"/>
      <c r="U1685" s="25"/>
      <c r="V1685" s="25"/>
      <c r="W1685" s="25"/>
      <c r="X1685" s="46"/>
      <c r="Y1685" s="46"/>
      <c r="Z1685" s="46"/>
      <c r="AA1685" s="46"/>
      <c r="AB1685" s="49"/>
      <c r="AC1685" s="49"/>
      <c r="AD1685" s="49"/>
      <c r="AE1685" s="49"/>
      <c r="AF1685" s="28"/>
      <c r="AL1685" s="71"/>
      <c r="AQ1685" s="97"/>
    </row>
    <row r="1686" spans="1:44" s="42" customFormat="1" outlineLevel="1" x14ac:dyDescent="0.3">
      <c r="A1686" s="449" t="s">
        <v>23</v>
      </c>
      <c r="B1686" s="449"/>
      <c r="C1686" s="449"/>
      <c r="D1686" s="449"/>
      <c r="E1686" s="451" t="s">
        <v>24</v>
      </c>
      <c r="F1686" s="451"/>
      <c r="G1686" s="58" t="s">
        <v>25</v>
      </c>
      <c r="H1686" s="451" t="s">
        <v>26</v>
      </c>
      <c r="I1686" s="451"/>
      <c r="J1686" s="451"/>
      <c r="K1686" s="451"/>
      <c r="L1686" s="451" t="s">
        <v>27</v>
      </c>
      <c r="M1686" s="451"/>
      <c r="N1686" s="451" t="s">
        <v>28</v>
      </c>
      <c r="O1686" s="451"/>
      <c r="P1686" s="451"/>
      <c r="Q1686" s="451"/>
      <c r="R1686" s="451"/>
      <c r="S1686" s="451"/>
      <c r="T1686" s="451"/>
      <c r="U1686" s="451"/>
      <c r="V1686" s="451" t="s">
        <v>29</v>
      </c>
      <c r="W1686" s="451"/>
      <c r="X1686" s="451"/>
      <c r="Y1686" s="451"/>
      <c r="Z1686" s="451"/>
      <c r="AA1686" s="457" t="s">
        <v>30</v>
      </c>
      <c r="AB1686" s="457"/>
      <c r="AC1686" s="457"/>
      <c r="AD1686" s="457"/>
      <c r="AE1686" s="457" t="s">
        <v>31</v>
      </c>
      <c r="AF1686" s="457"/>
      <c r="AL1686" s="71"/>
      <c r="AQ1686" s="97"/>
    </row>
    <row r="1687" spans="1:44" s="42" customFormat="1" ht="34.5" customHeight="1" outlineLevel="1" x14ac:dyDescent="0.3">
      <c r="A1687" s="487" t="str">
        <f>IF(E1687=0,"",VLOOKUP(E1687,Equipamentos!$A$3:$V$147,2,FALSE))</f>
        <v>TRATOR ESTEIRAS COM LÂMINA - CAT D8 OU EQUIVALENTE</v>
      </c>
      <c r="B1687" s="488"/>
      <c r="C1687" s="488"/>
      <c r="D1687" s="488"/>
      <c r="E1687" s="489">
        <v>30001</v>
      </c>
      <c r="F1687" s="489"/>
      <c r="G1687" s="59"/>
      <c r="H1687" s="444">
        <v>1</v>
      </c>
      <c r="I1687" s="444"/>
      <c r="J1687" s="444"/>
      <c r="K1687" s="444"/>
      <c r="L1687" s="447">
        <f t="shared" ref="L1687:L1695" si="165">IF(H1687&gt;0,1-H1687,"")</f>
        <v>0</v>
      </c>
      <c r="M1687" s="447"/>
      <c r="N1687" s="478">
        <f>IF(E1687="","",VLOOKUP(E1687,Equipamentos!$A$3:$V$660,3,FALSE))</f>
        <v>616.09</v>
      </c>
      <c r="O1687" s="478"/>
      <c r="P1687" s="478"/>
      <c r="Q1687" s="478"/>
      <c r="R1687" s="478"/>
      <c r="S1687" s="478"/>
      <c r="T1687" s="478"/>
      <c r="U1687" s="478"/>
      <c r="V1687" s="29"/>
      <c r="W1687" s="478">
        <f>IF(E1687="","",VLOOKUP(E1687,Equipamentos!$A$3:$V$660,4,FALSE))</f>
        <v>228.48</v>
      </c>
      <c r="X1687" s="478"/>
      <c r="Y1687" s="478"/>
      <c r="Z1687" s="478"/>
      <c r="AA1687" s="459">
        <v>1</v>
      </c>
      <c r="AB1687" s="459"/>
      <c r="AC1687" s="459"/>
      <c r="AD1687" s="459"/>
      <c r="AE1687" s="468">
        <f>IF(AA1687="","",((H1687*N1687)+(L1687*W1687))*AA1687)</f>
        <v>616.09</v>
      </c>
      <c r="AF1687" s="469"/>
      <c r="AL1687" s="71"/>
      <c r="AQ1687" s="97"/>
    </row>
    <row r="1688" spans="1:44" s="42" customFormat="1" outlineLevel="1" x14ac:dyDescent="0.3">
      <c r="A1688" s="475" t="str">
        <f>IF(E1688=0,"",VLOOKUP(E1688,Equipamentos!$A$3:$V$147,2,FALSE))</f>
        <v/>
      </c>
      <c r="B1688" s="476"/>
      <c r="C1688" s="476"/>
      <c r="D1688" s="476"/>
      <c r="E1688" s="477"/>
      <c r="F1688" s="477"/>
      <c r="G1688" s="27"/>
      <c r="H1688" s="447"/>
      <c r="I1688" s="447"/>
      <c r="J1688" s="447"/>
      <c r="K1688" s="447"/>
      <c r="L1688" s="447" t="str">
        <f t="shared" si="165"/>
        <v/>
      </c>
      <c r="M1688" s="447"/>
      <c r="N1688" s="478" t="str">
        <f>IF(E1688="","",VLOOKUP(E1688,Equipamentos!$A$3:$V$66,3,FALSE))</f>
        <v/>
      </c>
      <c r="O1688" s="478"/>
      <c r="P1688" s="478"/>
      <c r="Q1688" s="478"/>
      <c r="R1688" s="478"/>
      <c r="S1688" s="478"/>
      <c r="T1688" s="478"/>
      <c r="U1688" s="478"/>
      <c r="V1688" s="29"/>
      <c r="W1688" s="478" t="str">
        <f>IF(E1688="","",VLOOKUP(E1688,Equipamentos!$A$3:$V$66,4,FALSE))</f>
        <v/>
      </c>
      <c r="X1688" s="478"/>
      <c r="Y1688" s="478"/>
      <c r="Z1688" s="478"/>
      <c r="AA1688" s="462"/>
      <c r="AB1688" s="462"/>
      <c r="AC1688" s="462"/>
      <c r="AD1688" s="462"/>
      <c r="AE1688" s="468" t="str">
        <f t="shared" ref="AE1688:AE1695" si="166">IF(AA1688="","",((H1688*N1688)+(L1688*W1688))*AA1688)</f>
        <v/>
      </c>
      <c r="AF1688" s="469"/>
      <c r="AL1688" s="71"/>
      <c r="AQ1688" s="97"/>
    </row>
    <row r="1689" spans="1:44" s="42" customFormat="1" outlineLevel="1" x14ac:dyDescent="0.3">
      <c r="A1689" s="475" t="str">
        <f>IF(E1689=0,"",VLOOKUP(E1689,Equipamentos!$A$3:$V$147,2,FALSE))</f>
        <v/>
      </c>
      <c r="B1689" s="476"/>
      <c r="C1689" s="476"/>
      <c r="D1689" s="476"/>
      <c r="E1689" s="477"/>
      <c r="F1689" s="477"/>
      <c r="G1689" s="27"/>
      <c r="H1689" s="447"/>
      <c r="I1689" s="447"/>
      <c r="J1689" s="447"/>
      <c r="K1689" s="447"/>
      <c r="L1689" s="447" t="str">
        <f t="shared" si="165"/>
        <v/>
      </c>
      <c r="M1689" s="447"/>
      <c r="N1689" s="478" t="str">
        <f>IF(E1689="","",VLOOKUP(E1689,Equipamentos!$A$3:$V$66,3,FALSE))</f>
        <v/>
      </c>
      <c r="O1689" s="478"/>
      <c r="P1689" s="478"/>
      <c r="Q1689" s="478"/>
      <c r="R1689" s="478"/>
      <c r="S1689" s="478"/>
      <c r="T1689" s="478"/>
      <c r="U1689" s="478"/>
      <c r="V1689" s="29"/>
      <c r="W1689" s="478" t="str">
        <f>IF(E1689="","",VLOOKUP(E1689,Equipamentos!$A$3:$V$66,4,FALSE))</f>
        <v/>
      </c>
      <c r="X1689" s="478"/>
      <c r="Y1689" s="478"/>
      <c r="Z1689" s="478"/>
      <c r="AA1689" s="462"/>
      <c r="AB1689" s="462"/>
      <c r="AC1689" s="462"/>
      <c r="AD1689" s="462"/>
      <c r="AE1689" s="468" t="str">
        <f t="shared" si="166"/>
        <v/>
      </c>
      <c r="AF1689" s="469"/>
      <c r="AL1689" s="71"/>
      <c r="AQ1689" s="97"/>
    </row>
    <row r="1690" spans="1:44" s="42" customFormat="1" outlineLevel="1" x14ac:dyDescent="0.3">
      <c r="A1690" s="475" t="str">
        <f>IF(E1690=0,"",VLOOKUP(E1690,Equipamentos!$A$3:$V$147,2,FALSE))</f>
        <v/>
      </c>
      <c r="B1690" s="476"/>
      <c r="C1690" s="476"/>
      <c r="D1690" s="476"/>
      <c r="E1690" s="477"/>
      <c r="F1690" s="477"/>
      <c r="G1690" s="27"/>
      <c r="H1690" s="447"/>
      <c r="I1690" s="447"/>
      <c r="J1690" s="447"/>
      <c r="K1690" s="447"/>
      <c r="L1690" s="447" t="str">
        <f t="shared" si="165"/>
        <v/>
      </c>
      <c r="M1690" s="447"/>
      <c r="N1690" s="478" t="str">
        <f>IF(E1690="","",VLOOKUP(E1690,Equipamentos!$A$3:$V$66,3,FALSE))</f>
        <v/>
      </c>
      <c r="O1690" s="478"/>
      <c r="P1690" s="478"/>
      <c r="Q1690" s="478"/>
      <c r="R1690" s="478"/>
      <c r="S1690" s="478"/>
      <c r="T1690" s="478"/>
      <c r="U1690" s="478"/>
      <c r="V1690" s="29"/>
      <c r="W1690" s="478" t="str">
        <f>IF(E1690="","",VLOOKUP(E1690,Equipamentos!$A$3:$V$66,4,FALSE))</f>
        <v/>
      </c>
      <c r="X1690" s="478"/>
      <c r="Y1690" s="478"/>
      <c r="Z1690" s="478"/>
      <c r="AA1690" s="462"/>
      <c r="AB1690" s="462"/>
      <c r="AC1690" s="462"/>
      <c r="AD1690" s="462"/>
      <c r="AE1690" s="468" t="str">
        <f t="shared" si="166"/>
        <v/>
      </c>
      <c r="AF1690" s="469"/>
      <c r="AL1690" s="71"/>
      <c r="AQ1690" s="97"/>
    </row>
    <row r="1691" spans="1:44" s="42" customFormat="1" outlineLevel="1" x14ac:dyDescent="0.3">
      <c r="A1691" s="475" t="str">
        <f>IF(E1691=0,"",VLOOKUP(E1691,Equipamentos!$A$3:$V$147,2,FALSE))</f>
        <v/>
      </c>
      <c r="B1691" s="476"/>
      <c r="C1691" s="476"/>
      <c r="D1691" s="476"/>
      <c r="E1691" s="477"/>
      <c r="F1691" s="477"/>
      <c r="G1691" s="27"/>
      <c r="H1691" s="447"/>
      <c r="I1691" s="447"/>
      <c r="J1691" s="447"/>
      <c r="K1691" s="447"/>
      <c r="L1691" s="447" t="str">
        <f t="shared" si="165"/>
        <v/>
      </c>
      <c r="M1691" s="447"/>
      <c r="N1691" s="478" t="str">
        <f>IF(E1691="","",VLOOKUP(E1691,Equipamentos!$A$3:$V$66,3,FALSE))</f>
        <v/>
      </c>
      <c r="O1691" s="478"/>
      <c r="P1691" s="478"/>
      <c r="Q1691" s="478"/>
      <c r="R1691" s="478"/>
      <c r="S1691" s="478"/>
      <c r="T1691" s="478"/>
      <c r="U1691" s="478"/>
      <c r="V1691" s="29"/>
      <c r="W1691" s="478" t="str">
        <f>IF(E1691="","",VLOOKUP(E1691,Equipamentos!$A$3:$V$66,4,FALSE))</f>
        <v/>
      </c>
      <c r="X1691" s="478"/>
      <c r="Y1691" s="478"/>
      <c r="Z1691" s="478"/>
      <c r="AA1691" s="462"/>
      <c r="AB1691" s="462"/>
      <c r="AC1691" s="462"/>
      <c r="AD1691" s="462"/>
      <c r="AE1691" s="468" t="str">
        <f t="shared" si="166"/>
        <v/>
      </c>
      <c r="AF1691" s="469"/>
      <c r="AL1691" s="71"/>
      <c r="AQ1691" s="97"/>
    </row>
    <row r="1692" spans="1:44" s="42" customFormat="1" outlineLevel="1" x14ac:dyDescent="0.3">
      <c r="A1692" s="475" t="str">
        <f>IF(E1692=0,"",VLOOKUP(E1692,Equipamentos!$A$3:$V$147,2,FALSE))</f>
        <v/>
      </c>
      <c r="B1692" s="476"/>
      <c r="C1692" s="476"/>
      <c r="D1692" s="476"/>
      <c r="E1692" s="477"/>
      <c r="F1692" s="477"/>
      <c r="G1692" s="27"/>
      <c r="H1692" s="447"/>
      <c r="I1692" s="447"/>
      <c r="J1692" s="447"/>
      <c r="K1692" s="447"/>
      <c r="L1692" s="447" t="str">
        <f t="shared" si="165"/>
        <v/>
      </c>
      <c r="M1692" s="447"/>
      <c r="N1692" s="478" t="str">
        <f>IF(E1692="","",VLOOKUP(E1692,Equipamentos!$A$3:$V$66,3,FALSE))</f>
        <v/>
      </c>
      <c r="O1692" s="478"/>
      <c r="P1692" s="478"/>
      <c r="Q1692" s="478"/>
      <c r="R1692" s="478"/>
      <c r="S1692" s="478"/>
      <c r="T1692" s="478"/>
      <c r="U1692" s="478"/>
      <c r="V1692" s="29"/>
      <c r="W1692" s="478" t="str">
        <f>IF(E1692="","",VLOOKUP(E1692,Equipamentos!$A$3:$V$66,4,FALSE))</f>
        <v/>
      </c>
      <c r="X1692" s="478"/>
      <c r="Y1692" s="478"/>
      <c r="Z1692" s="478"/>
      <c r="AA1692" s="462"/>
      <c r="AB1692" s="462"/>
      <c r="AC1692" s="462"/>
      <c r="AD1692" s="462"/>
      <c r="AE1692" s="468" t="str">
        <f t="shared" si="166"/>
        <v/>
      </c>
      <c r="AF1692" s="469"/>
      <c r="AL1692" s="71"/>
      <c r="AQ1692" s="97"/>
    </row>
    <row r="1693" spans="1:44" s="42" customFormat="1" outlineLevel="1" x14ac:dyDescent="0.3">
      <c r="A1693" s="475" t="str">
        <f>IF(E1693=0,"",VLOOKUP(E1693,Equipamentos!$A$3:$V$147,2,FALSE))</f>
        <v/>
      </c>
      <c r="B1693" s="476"/>
      <c r="C1693" s="476"/>
      <c r="D1693" s="476"/>
      <c r="E1693" s="477"/>
      <c r="F1693" s="477"/>
      <c r="G1693" s="27"/>
      <c r="H1693" s="447"/>
      <c r="I1693" s="447"/>
      <c r="J1693" s="447"/>
      <c r="K1693" s="447"/>
      <c r="L1693" s="447" t="str">
        <f t="shared" si="165"/>
        <v/>
      </c>
      <c r="M1693" s="447"/>
      <c r="N1693" s="478" t="str">
        <f>IF(E1693="","",VLOOKUP(E1693,Equipamentos!$A$3:$V$66,3,FALSE))</f>
        <v/>
      </c>
      <c r="O1693" s="478"/>
      <c r="P1693" s="478"/>
      <c r="Q1693" s="478"/>
      <c r="R1693" s="478"/>
      <c r="S1693" s="478"/>
      <c r="T1693" s="478"/>
      <c r="U1693" s="478"/>
      <c r="V1693" s="29"/>
      <c r="W1693" s="478" t="str">
        <f>IF(E1693="","",VLOOKUP(E1693,Equipamentos!$A$3:$V$66,4,FALSE))</f>
        <v/>
      </c>
      <c r="X1693" s="478"/>
      <c r="Y1693" s="478"/>
      <c r="Z1693" s="478"/>
      <c r="AA1693" s="462"/>
      <c r="AB1693" s="462"/>
      <c r="AC1693" s="462"/>
      <c r="AD1693" s="462"/>
      <c r="AE1693" s="468" t="str">
        <f t="shared" si="166"/>
        <v/>
      </c>
      <c r="AF1693" s="469"/>
      <c r="AL1693" s="71"/>
      <c r="AQ1693" s="97"/>
    </row>
    <row r="1694" spans="1:44" s="42" customFormat="1" outlineLevel="1" x14ac:dyDescent="0.3">
      <c r="A1694" s="475" t="str">
        <f>IF(E1694=0,"",VLOOKUP(E1694,Equipamentos!$A$3:$V$147,2,FALSE))</f>
        <v/>
      </c>
      <c r="B1694" s="476"/>
      <c r="C1694" s="476"/>
      <c r="D1694" s="476"/>
      <c r="E1694" s="477"/>
      <c r="F1694" s="477"/>
      <c r="G1694" s="27"/>
      <c r="H1694" s="447"/>
      <c r="I1694" s="447"/>
      <c r="J1694" s="447"/>
      <c r="K1694" s="447"/>
      <c r="L1694" s="447" t="str">
        <f t="shared" si="165"/>
        <v/>
      </c>
      <c r="M1694" s="447"/>
      <c r="N1694" s="479" t="str">
        <f>IF(E1694="","",VLOOKUP(E1694,Equipamentos!$A$3:$V$66,3,FALSE))</f>
        <v/>
      </c>
      <c r="O1694" s="479"/>
      <c r="P1694" s="479"/>
      <c r="Q1694" s="479"/>
      <c r="R1694" s="479"/>
      <c r="S1694" s="479"/>
      <c r="T1694" s="479"/>
      <c r="U1694" s="479"/>
      <c r="V1694" s="30"/>
      <c r="W1694" s="479" t="str">
        <f>IF(E1694="","",VLOOKUP(E1694,Equipamentos!$A$3:$V$66,4,FALSE))</f>
        <v/>
      </c>
      <c r="X1694" s="479"/>
      <c r="Y1694" s="479"/>
      <c r="Z1694" s="479"/>
      <c r="AA1694" s="462"/>
      <c r="AB1694" s="462"/>
      <c r="AC1694" s="462"/>
      <c r="AD1694" s="462"/>
      <c r="AE1694" s="468" t="str">
        <f t="shared" si="166"/>
        <v/>
      </c>
      <c r="AF1694" s="469"/>
      <c r="AL1694" s="71"/>
      <c r="AQ1694" s="97"/>
    </row>
    <row r="1695" spans="1:44" s="42" customFormat="1" outlineLevel="1" x14ac:dyDescent="0.3">
      <c r="A1695" s="475" t="str">
        <f>IF(E1695=0,"",VLOOKUP(E1695,Equipamentos!$A$3:$V$147,2,FALSE))</f>
        <v/>
      </c>
      <c r="B1695" s="476"/>
      <c r="C1695" s="476"/>
      <c r="D1695" s="476"/>
      <c r="E1695" s="477"/>
      <c r="F1695" s="477"/>
      <c r="G1695" s="27"/>
      <c r="H1695" s="447"/>
      <c r="I1695" s="447"/>
      <c r="J1695" s="447"/>
      <c r="K1695" s="447"/>
      <c r="L1695" s="447" t="str">
        <f t="shared" si="165"/>
        <v/>
      </c>
      <c r="M1695" s="447"/>
      <c r="N1695" s="479" t="str">
        <f>IF(E1695="","",VLOOKUP(E1695,Equipamentos!$A$3:$V$66,3,FALSE))</f>
        <v/>
      </c>
      <c r="O1695" s="479"/>
      <c r="P1695" s="479"/>
      <c r="Q1695" s="479"/>
      <c r="R1695" s="479"/>
      <c r="S1695" s="479"/>
      <c r="T1695" s="479"/>
      <c r="U1695" s="479"/>
      <c r="V1695" s="30"/>
      <c r="W1695" s="479" t="str">
        <f>IF(E1695="","",VLOOKUP(E1695,Equipamentos!$A$3:$V$66,4,FALSE))</f>
        <v/>
      </c>
      <c r="X1695" s="479"/>
      <c r="Y1695" s="479"/>
      <c r="Z1695" s="479"/>
      <c r="AA1695" s="462"/>
      <c r="AB1695" s="462"/>
      <c r="AC1695" s="462"/>
      <c r="AD1695" s="462"/>
      <c r="AE1695" s="480" t="str">
        <f t="shared" si="166"/>
        <v/>
      </c>
      <c r="AF1695" s="481"/>
      <c r="AL1695" s="71"/>
      <c r="AQ1695" s="97"/>
    </row>
    <row r="1696" spans="1:44" s="42" customFormat="1" outlineLevel="1" x14ac:dyDescent="0.3">
      <c r="A1696" s="453" t="s">
        <v>32</v>
      </c>
      <c r="B1696" s="454"/>
      <c r="C1696" s="454"/>
      <c r="D1696" s="454"/>
      <c r="E1696" s="454"/>
      <c r="F1696" s="454"/>
      <c r="G1696" s="454"/>
      <c r="H1696" s="454"/>
      <c r="I1696" s="454"/>
      <c r="J1696" s="454"/>
      <c r="K1696" s="454"/>
      <c r="L1696" s="454"/>
      <c r="M1696" s="454"/>
      <c r="N1696" s="454"/>
      <c r="O1696" s="454"/>
      <c r="P1696" s="454"/>
      <c r="Q1696" s="454"/>
      <c r="R1696" s="454"/>
      <c r="S1696" s="454"/>
      <c r="T1696" s="454"/>
      <c r="U1696" s="454"/>
      <c r="V1696" s="454"/>
      <c r="W1696" s="455">
        <f>TRUNC(SUM(AE1687:AF1695),2)</f>
        <v>616.09</v>
      </c>
      <c r="X1696" s="456"/>
      <c r="Y1696" s="456"/>
      <c r="Z1696" s="456"/>
      <c r="AA1696" s="456"/>
      <c r="AB1696" s="456"/>
      <c r="AC1696" s="456"/>
      <c r="AD1696" s="456"/>
      <c r="AE1696" s="456"/>
      <c r="AF1696" s="456"/>
      <c r="AL1696" s="71"/>
      <c r="AQ1696" s="97"/>
    </row>
    <row r="1697" spans="1:43" s="42" customFormat="1" outlineLevel="1" x14ac:dyDescent="0.3">
      <c r="A1697" s="24"/>
      <c r="B1697" s="25"/>
      <c r="C1697" s="25"/>
      <c r="D1697" s="26"/>
      <c r="E1697" s="27"/>
      <c r="F1697" s="27"/>
      <c r="G1697" s="25"/>
      <c r="H1697" s="25"/>
      <c r="I1697" s="25"/>
      <c r="J1697" s="25"/>
      <c r="K1697" s="25"/>
      <c r="L1697" s="25"/>
      <c r="M1697" s="25"/>
      <c r="N1697" s="25"/>
      <c r="O1697" s="25"/>
      <c r="P1697" s="25"/>
      <c r="Q1697" s="25"/>
      <c r="R1697" s="25"/>
      <c r="S1697" s="25"/>
      <c r="T1697" s="25"/>
      <c r="U1697" s="25"/>
      <c r="V1697" s="25"/>
      <c r="W1697" s="25"/>
      <c r="X1697" s="46"/>
      <c r="Y1697" s="46"/>
      <c r="Z1697" s="46"/>
      <c r="AA1697" s="46"/>
      <c r="AB1697" s="49"/>
      <c r="AC1697" s="49"/>
      <c r="AD1697" s="49"/>
      <c r="AE1697" s="49"/>
      <c r="AF1697" s="28"/>
      <c r="AL1697" s="71"/>
      <c r="AQ1697" s="97"/>
    </row>
    <row r="1698" spans="1:43" s="42" customFormat="1" outlineLevel="1" x14ac:dyDescent="0.3">
      <c r="A1698" s="449" t="s">
        <v>33</v>
      </c>
      <c r="B1698" s="449"/>
      <c r="C1698" s="449"/>
      <c r="D1698" s="449"/>
      <c r="E1698" s="451" t="s">
        <v>24</v>
      </c>
      <c r="F1698" s="451"/>
      <c r="G1698" s="451" t="s">
        <v>520</v>
      </c>
      <c r="H1698" s="451"/>
      <c r="I1698" s="451"/>
      <c r="J1698" s="451"/>
      <c r="K1698" s="451" t="s">
        <v>34</v>
      </c>
      <c r="L1698" s="451"/>
      <c r="M1698" s="451"/>
      <c r="N1698" s="451"/>
      <c r="O1698" s="484" t="s">
        <v>30</v>
      </c>
      <c r="P1698" s="485"/>
      <c r="Q1698" s="485"/>
      <c r="R1698" s="485"/>
      <c r="S1698" s="486"/>
      <c r="T1698" s="451" t="s">
        <v>1804</v>
      </c>
      <c r="U1698" s="451"/>
      <c r="V1698" s="451"/>
      <c r="W1698" s="451"/>
      <c r="X1698" s="451"/>
      <c r="Y1698" s="451"/>
      <c r="Z1698" s="451"/>
      <c r="AA1698" s="457" t="s">
        <v>31</v>
      </c>
      <c r="AB1698" s="457"/>
      <c r="AC1698" s="457"/>
      <c r="AD1698" s="457"/>
      <c r="AE1698" s="457"/>
      <c r="AF1698" s="457"/>
      <c r="AL1698" s="71"/>
      <c r="AQ1698" s="97"/>
    </row>
    <row r="1699" spans="1:43" s="42" customFormat="1" outlineLevel="1" x14ac:dyDescent="0.3">
      <c r="A1699" s="439" t="str">
        <f>IF(E1699=0,"",VLOOKUP(E1699,'Mão de Obra'!$A$2:$AA$998,2,FALSE))</f>
        <v>ENCARREGADO DE SERVIÇO</v>
      </c>
      <c r="B1699" s="440"/>
      <c r="C1699" s="440"/>
      <c r="D1699" s="440"/>
      <c r="E1699" s="441">
        <v>20002</v>
      </c>
      <c r="F1699" s="441"/>
      <c r="G1699" s="473">
        <f>VLOOKUP(E1699,'Mão de Obra'!$A$2:$F$42,6,FALSE)/100</f>
        <v>1.2008000000000001</v>
      </c>
      <c r="H1699" s="473"/>
      <c r="I1699" s="473"/>
      <c r="J1699" s="473"/>
      <c r="K1699" s="474">
        <f>IF(E1699=0,"",VLOOKUP(E1699,'Mão de Obra'!$A$2:$AA$998,5,))</f>
        <v>27.99</v>
      </c>
      <c r="L1699" s="474"/>
      <c r="M1699" s="474"/>
      <c r="N1699" s="474"/>
      <c r="O1699" s="482">
        <v>0.4</v>
      </c>
      <c r="P1699" s="482"/>
      <c r="Q1699" s="482"/>
      <c r="R1699" s="482"/>
      <c r="S1699" s="482"/>
      <c r="T1699" s="483">
        <f>VLOOKUP(E1699,'Mão de Obra'!A:P,16,FALSE)</f>
        <v>12.72</v>
      </c>
      <c r="U1699" s="483"/>
      <c r="V1699" s="483"/>
      <c r="W1699" s="483"/>
      <c r="X1699" s="483"/>
      <c r="Y1699" s="483"/>
      <c r="Z1699" s="483"/>
      <c r="AA1699" s="468">
        <f t="shared" ref="AA1699:AA1706" si="167">IF(O1699="","",O1699*K1699)</f>
        <v>11.196</v>
      </c>
      <c r="AB1699" s="468"/>
      <c r="AC1699" s="468"/>
      <c r="AD1699" s="468"/>
      <c r="AE1699" s="468"/>
      <c r="AF1699" s="469"/>
      <c r="AL1699" s="71"/>
      <c r="AQ1699" s="97"/>
    </row>
    <row r="1700" spans="1:43" s="42" customFormat="1" outlineLevel="1" x14ac:dyDescent="0.3">
      <c r="A1700" s="439" t="str">
        <f>IF(E1700=0,"",VLOOKUP(E1700,'Mão de Obra'!$A$2:$AA$998,2,FALSE))</f>
        <v>SERVENTE</v>
      </c>
      <c r="B1700" s="440"/>
      <c r="C1700" s="440"/>
      <c r="D1700" s="440"/>
      <c r="E1700" s="441">
        <v>20031</v>
      </c>
      <c r="F1700" s="441"/>
      <c r="G1700" s="473">
        <f>VLOOKUP(E1700,'Mão de Obra'!$A$2:$F$42,6,FALSE)/100</f>
        <v>2.1078999999999999</v>
      </c>
      <c r="H1700" s="473"/>
      <c r="I1700" s="473"/>
      <c r="J1700" s="473"/>
      <c r="K1700" s="474">
        <f>IF(E1700=0,"",VLOOKUP(E1700,'Mão de Obra'!$A$2:$AA$998,5,))</f>
        <v>22.09</v>
      </c>
      <c r="L1700" s="474"/>
      <c r="M1700" s="474"/>
      <c r="N1700" s="474"/>
      <c r="O1700" s="482">
        <v>2</v>
      </c>
      <c r="P1700" s="482"/>
      <c r="Q1700" s="482"/>
      <c r="R1700" s="482"/>
      <c r="S1700" s="482"/>
      <c r="T1700" s="483">
        <f>VLOOKUP(E1700,'Mão de Obra'!A:P,16,FALSE)</f>
        <v>7.11</v>
      </c>
      <c r="U1700" s="483"/>
      <c r="V1700" s="483"/>
      <c r="W1700" s="483"/>
      <c r="X1700" s="483"/>
      <c r="Y1700" s="483"/>
      <c r="Z1700" s="483"/>
      <c r="AA1700" s="468">
        <f t="shared" si="167"/>
        <v>44.18</v>
      </c>
      <c r="AB1700" s="468"/>
      <c r="AC1700" s="468"/>
      <c r="AD1700" s="468"/>
      <c r="AE1700" s="468"/>
      <c r="AF1700" s="469"/>
      <c r="AL1700" s="71"/>
      <c r="AQ1700" s="97"/>
    </row>
    <row r="1701" spans="1:43" s="42" customFormat="1" outlineLevel="1" x14ac:dyDescent="0.3">
      <c r="A1701" s="439" t="str">
        <f>IF(E1701=0,"",VLOOKUP(E1701,'Mão de Obra'!$A$2:$AA$998,2,FALSE))</f>
        <v/>
      </c>
      <c r="B1701" s="440"/>
      <c r="C1701" s="440"/>
      <c r="D1701" s="440"/>
      <c r="E1701" s="445"/>
      <c r="F1701" s="445"/>
      <c r="G1701" s="466" t="str">
        <f t="shared" ref="G1701:G1706" si="168">IF(E1701=0,"",121.83%)</f>
        <v/>
      </c>
      <c r="H1701" s="466"/>
      <c r="I1701" s="466"/>
      <c r="J1701" s="466"/>
      <c r="K1701" s="467" t="str">
        <f>IF(E1701=0,"",VLOOKUP(E1701,'Mão de Obra'!$A$2:$AA$998,5,))</f>
        <v/>
      </c>
      <c r="L1701" s="467"/>
      <c r="M1701" s="467"/>
      <c r="N1701" s="467"/>
      <c r="O1701" s="447"/>
      <c r="P1701" s="447"/>
      <c r="Q1701" s="447"/>
      <c r="R1701" s="447"/>
      <c r="S1701" s="447"/>
      <c r="T1701" s="447"/>
      <c r="U1701" s="447"/>
      <c r="V1701" s="447"/>
      <c r="W1701" s="447"/>
      <c r="X1701" s="447"/>
      <c r="Y1701" s="447"/>
      <c r="Z1701" s="447"/>
      <c r="AA1701" s="468" t="str">
        <f t="shared" si="167"/>
        <v/>
      </c>
      <c r="AB1701" s="468"/>
      <c r="AC1701" s="468"/>
      <c r="AD1701" s="468"/>
      <c r="AE1701" s="468"/>
      <c r="AF1701" s="469"/>
      <c r="AL1701" s="71"/>
      <c r="AQ1701" s="97"/>
    </row>
    <row r="1702" spans="1:43" s="42" customFormat="1" outlineLevel="1" x14ac:dyDescent="0.3">
      <c r="A1702" s="439" t="str">
        <f>IF(E1702=0,"",VLOOKUP(E1702,'Mão de Obra'!$A$2:$AA$998,2,FALSE))</f>
        <v/>
      </c>
      <c r="B1702" s="440"/>
      <c r="C1702" s="440"/>
      <c r="D1702" s="440"/>
      <c r="E1702" s="445"/>
      <c r="F1702" s="445"/>
      <c r="G1702" s="466" t="str">
        <f t="shared" si="168"/>
        <v/>
      </c>
      <c r="H1702" s="466"/>
      <c r="I1702" s="466"/>
      <c r="J1702" s="466"/>
      <c r="K1702" s="467" t="str">
        <f>IF(E1702=0,"",VLOOKUP(E1702,'Mão de Obra'!$A$2:$AA$998,5,))</f>
        <v/>
      </c>
      <c r="L1702" s="467"/>
      <c r="M1702" s="467"/>
      <c r="N1702" s="467"/>
      <c r="O1702" s="447"/>
      <c r="P1702" s="447"/>
      <c r="Q1702" s="447"/>
      <c r="R1702" s="447"/>
      <c r="S1702" s="447"/>
      <c r="T1702" s="447"/>
      <c r="U1702" s="447"/>
      <c r="V1702" s="447"/>
      <c r="W1702" s="447"/>
      <c r="X1702" s="447"/>
      <c r="Y1702" s="447"/>
      <c r="Z1702" s="447"/>
      <c r="AA1702" s="468" t="str">
        <f t="shared" si="167"/>
        <v/>
      </c>
      <c r="AB1702" s="468"/>
      <c r="AC1702" s="468"/>
      <c r="AD1702" s="468"/>
      <c r="AE1702" s="468"/>
      <c r="AF1702" s="469"/>
      <c r="AL1702" s="71"/>
      <c r="AQ1702" s="97"/>
    </row>
    <row r="1703" spans="1:43" s="42" customFormat="1" outlineLevel="1" x14ac:dyDescent="0.3">
      <c r="A1703" s="439" t="str">
        <f>IF(E1703=0,"",VLOOKUP(E1703,'Mão de Obra'!$A$2:$AA$998,2,FALSE))</f>
        <v/>
      </c>
      <c r="B1703" s="440"/>
      <c r="C1703" s="440"/>
      <c r="D1703" s="440"/>
      <c r="E1703" s="445"/>
      <c r="F1703" s="445"/>
      <c r="G1703" s="466" t="str">
        <f t="shared" si="168"/>
        <v/>
      </c>
      <c r="H1703" s="466"/>
      <c r="I1703" s="466"/>
      <c r="J1703" s="466"/>
      <c r="K1703" s="467" t="str">
        <f>IF(E1703=0,"",VLOOKUP(E1703,'Mão de Obra'!$A$2:$AA$998,5,))</f>
        <v/>
      </c>
      <c r="L1703" s="467"/>
      <c r="M1703" s="467"/>
      <c r="N1703" s="467"/>
      <c r="O1703" s="447"/>
      <c r="P1703" s="447"/>
      <c r="Q1703" s="447"/>
      <c r="R1703" s="447"/>
      <c r="S1703" s="447"/>
      <c r="T1703" s="447"/>
      <c r="U1703" s="447"/>
      <c r="V1703" s="447"/>
      <c r="W1703" s="447"/>
      <c r="X1703" s="447"/>
      <c r="Y1703" s="447"/>
      <c r="Z1703" s="447"/>
      <c r="AA1703" s="468" t="str">
        <f t="shared" si="167"/>
        <v/>
      </c>
      <c r="AB1703" s="468"/>
      <c r="AC1703" s="468"/>
      <c r="AD1703" s="468"/>
      <c r="AE1703" s="468"/>
      <c r="AF1703" s="469"/>
      <c r="AL1703" s="71"/>
      <c r="AQ1703" s="97"/>
    </row>
    <row r="1704" spans="1:43" s="42" customFormat="1" outlineLevel="1" x14ac:dyDescent="0.3">
      <c r="A1704" s="439" t="str">
        <f>IF(E1704=0,"",VLOOKUP(E1704,'Mão de Obra'!$A$2:$AA$998,2,FALSE))</f>
        <v/>
      </c>
      <c r="B1704" s="440"/>
      <c r="C1704" s="440"/>
      <c r="D1704" s="440"/>
      <c r="E1704" s="445"/>
      <c r="F1704" s="445"/>
      <c r="G1704" s="466" t="str">
        <f t="shared" si="168"/>
        <v/>
      </c>
      <c r="H1704" s="466"/>
      <c r="I1704" s="466"/>
      <c r="J1704" s="466"/>
      <c r="K1704" s="467" t="str">
        <f>IF(E1704=0,"",VLOOKUP(E1704,'Mão de Obra'!$A$2:$AA$998,5,))</f>
        <v/>
      </c>
      <c r="L1704" s="467"/>
      <c r="M1704" s="467"/>
      <c r="N1704" s="467"/>
      <c r="O1704" s="447"/>
      <c r="P1704" s="447"/>
      <c r="Q1704" s="447"/>
      <c r="R1704" s="447"/>
      <c r="S1704" s="447"/>
      <c r="T1704" s="447"/>
      <c r="U1704" s="447"/>
      <c r="V1704" s="447"/>
      <c r="W1704" s="447"/>
      <c r="X1704" s="447"/>
      <c r="Y1704" s="447"/>
      <c r="Z1704" s="447"/>
      <c r="AA1704" s="468" t="str">
        <f t="shared" si="167"/>
        <v/>
      </c>
      <c r="AB1704" s="468"/>
      <c r="AC1704" s="468"/>
      <c r="AD1704" s="468"/>
      <c r="AE1704" s="468"/>
      <c r="AF1704" s="469"/>
      <c r="AL1704" s="71"/>
      <c r="AQ1704" s="97"/>
    </row>
    <row r="1705" spans="1:43" s="42" customFormat="1" outlineLevel="1" x14ac:dyDescent="0.3">
      <c r="A1705" s="439" t="str">
        <f>IF(E1705=0,"",VLOOKUP(E1705,'Mão de Obra'!$A$2:$AA$998,2,FALSE))</f>
        <v/>
      </c>
      <c r="B1705" s="440"/>
      <c r="C1705" s="440"/>
      <c r="D1705" s="440"/>
      <c r="E1705" s="445"/>
      <c r="F1705" s="445"/>
      <c r="G1705" s="466" t="str">
        <f t="shared" si="168"/>
        <v/>
      </c>
      <c r="H1705" s="466"/>
      <c r="I1705" s="466"/>
      <c r="J1705" s="466"/>
      <c r="K1705" s="467" t="str">
        <f>IF(E1705=0,"",VLOOKUP(E1705,'Mão de Obra'!$A$2:$AA$998,5,))</f>
        <v/>
      </c>
      <c r="L1705" s="467"/>
      <c r="M1705" s="467"/>
      <c r="N1705" s="467"/>
      <c r="O1705" s="447"/>
      <c r="P1705" s="447"/>
      <c r="Q1705" s="447"/>
      <c r="R1705" s="447"/>
      <c r="S1705" s="447"/>
      <c r="T1705" s="447"/>
      <c r="U1705" s="447"/>
      <c r="V1705" s="447"/>
      <c r="W1705" s="447"/>
      <c r="X1705" s="447"/>
      <c r="Y1705" s="447"/>
      <c r="Z1705" s="447"/>
      <c r="AA1705" s="468" t="str">
        <f t="shared" si="167"/>
        <v/>
      </c>
      <c r="AB1705" s="468"/>
      <c r="AC1705" s="468"/>
      <c r="AD1705" s="468"/>
      <c r="AE1705" s="468"/>
      <c r="AF1705" s="469"/>
      <c r="AL1705" s="71"/>
      <c r="AQ1705" s="97"/>
    </row>
    <row r="1706" spans="1:43" s="42" customFormat="1" outlineLevel="1" x14ac:dyDescent="0.3">
      <c r="A1706" s="439" t="str">
        <f>IF(E1706=0,"",VLOOKUP(E1706,'Mão de Obra'!$A$2:$AA$998,2,FALSE))</f>
        <v/>
      </c>
      <c r="B1706" s="440"/>
      <c r="C1706" s="440"/>
      <c r="D1706" s="440"/>
      <c r="E1706" s="445"/>
      <c r="F1706" s="445"/>
      <c r="G1706" s="466" t="str">
        <f t="shared" si="168"/>
        <v/>
      </c>
      <c r="H1706" s="466"/>
      <c r="I1706" s="466"/>
      <c r="J1706" s="466"/>
      <c r="K1706" s="467" t="str">
        <f>IF(E1706=0,"",VLOOKUP(E1706,'Mão de Obra'!$A$2:$AA$998,5))</f>
        <v/>
      </c>
      <c r="L1706" s="467"/>
      <c r="M1706" s="467"/>
      <c r="N1706" s="467"/>
      <c r="O1706" s="447"/>
      <c r="P1706" s="447"/>
      <c r="Q1706" s="447"/>
      <c r="R1706" s="447"/>
      <c r="S1706" s="447"/>
      <c r="T1706" s="447"/>
      <c r="U1706" s="447"/>
      <c r="V1706" s="447"/>
      <c r="W1706" s="447"/>
      <c r="X1706" s="447"/>
      <c r="Y1706" s="447"/>
      <c r="Z1706" s="447"/>
      <c r="AA1706" s="468" t="str">
        <f t="shared" si="167"/>
        <v/>
      </c>
      <c r="AB1706" s="468"/>
      <c r="AC1706" s="468"/>
      <c r="AD1706" s="468"/>
      <c r="AE1706" s="468"/>
      <c r="AF1706" s="469"/>
      <c r="AL1706" s="71"/>
      <c r="AQ1706" s="97"/>
    </row>
    <row r="1707" spans="1:43" s="42" customFormat="1" outlineLevel="1" x14ac:dyDescent="0.3">
      <c r="A1707" s="453" t="s">
        <v>35</v>
      </c>
      <c r="B1707" s="454"/>
      <c r="C1707" s="454"/>
      <c r="D1707" s="454"/>
      <c r="E1707" s="454"/>
      <c r="F1707" s="454"/>
      <c r="G1707" s="454"/>
      <c r="H1707" s="454"/>
      <c r="I1707" s="454"/>
      <c r="J1707" s="454"/>
      <c r="K1707" s="454"/>
      <c r="L1707" s="454"/>
      <c r="M1707" s="454"/>
      <c r="N1707" s="454"/>
      <c r="O1707" s="454"/>
      <c r="P1707" s="454"/>
      <c r="Q1707" s="454"/>
      <c r="R1707" s="454"/>
      <c r="S1707" s="454"/>
      <c r="T1707" s="454"/>
      <c r="U1707" s="454"/>
      <c r="V1707" s="454"/>
      <c r="W1707" s="455">
        <f>TRUNC(SUM(AA1699:AF1706),2)</f>
        <v>55.37</v>
      </c>
      <c r="X1707" s="456"/>
      <c r="Y1707" s="456"/>
      <c r="Z1707" s="456"/>
      <c r="AA1707" s="456"/>
      <c r="AB1707" s="456"/>
      <c r="AC1707" s="456"/>
      <c r="AD1707" s="456"/>
      <c r="AE1707" s="456"/>
      <c r="AF1707" s="456"/>
      <c r="AL1707" s="71"/>
      <c r="AQ1707" s="97"/>
    </row>
    <row r="1708" spans="1:43" s="42" customFormat="1" outlineLevel="1" x14ac:dyDescent="0.3">
      <c r="A1708" s="24"/>
      <c r="B1708" s="25"/>
      <c r="C1708" s="25"/>
      <c r="D1708" s="26"/>
      <c r="E1708" s="27"/>
      <c r="F1708" s="27"/>
      <c r="G1708" s="25"/>
      <c r="H1708" s="25"/>
      <c r="I1708" s="25"/>
      <c r="J1708" s="25"/>
      <c r="K1708" s="25"/>
      <c r="L1708" s="25"/>
      <c r="M1708" s="25"/>
      <c r="N1708" s="25"/>
      <c r="O1708" s="25"/>
      <c r="P1708" s="25"/>
      <c r="Q1708" s="25"/>
      <c r="R1708" s="25"/>
      <c r="S1708" s="25"/>
      <c r="T1708" s="25"/>
      <c r="U1708" s="25"/>
      <c r="V1708" s="25"/>
      <c r="W1708" s="25"/>
      <c r="X1708" s="46"/>
      <c r="Y1708" s="46"/>
      <c r="Z1708" s="46"/>
      <c r="AA1708" s="46"/>
      <c r="AB1708" s="49"/>
      <c r="AC1708" s="49"/>
      <c r="AD1708" s="49"/>
      <c r="AE1708" s="49"/>
      <c r="AF1708" s="28"/>
      <c r="AL1708" s="71"/>
      <c r="AQ1708" s="97"/>
    </row>
    <row r="1709" spans="1:43" s="42" customFormat="1" outlineLevel="1" x14ac:dyDescent="0.3">
      <c r="A1709" s="449" t="s">
        <v>36</v>
      </c>
      <c r="B1709" s="449"/>
      <c r="C1709" s="449"/>
      <c r="D1709" s="449"/>
      <c r="E1709" s="451" t="s">
        <v>24</v>
      </c>
      <c r="F1709" s="451"/>
      <c r="G1709" s="451" t="s">
        <v>37</v>
      </c>
      <c r="H1709" s="451"/>
      <c r="I1709" s="451"/>
      <c r="J1709" s="451" t="s">
        <v>38</v>
      </c>
      <c r="K1709" s="451"/>
      <c r="L1709" s="451"/>
      <c r="M1709" s="451" t="s">
        <v>39</v>
      </c>
      <c r="N1709" s="451"/>
      <c r="O1709" s="451"/>
      <c r="P1709" s="451"/>
      <c r="Q1709" s="451"/>
      <c r="R1709" s="451" t="s">
        <v>40</v>
      </c>
      <c r="S1709" s="451"/>
      <c r="T1709" s="451"/>
      <c r="U1709" s="451"/>
      <c r="V1709" s="451"/>
      <c r="W1709" s="451" t="s">
        <v>19</v>
      </c>
      <c r="X1709" s="451"/>
      <c r="Y1709" s="451"/>
      <c r="Z1709" s="451"/>
      <c r="AA1709" s="451"/>
      <c r="AB1709" s="451"/>
      <c r="AC1709" s="451"/>
      <c r="AD1709" s="451"/>
      <c r="AE1709" s="451"/>
      <c r="AF1709" s="451"/>
      <c r="AL1709" s="71"/>
      <c r="AQ1709" s="97"/>
    </row>
    <row r="1710" spans="1:43" s="42" customFormat="1" outlineLevel="1" x14ac:dyDescent="0.3">
      <c r="A1710" s="31" t="s">
        <v>517</v>
      </c>
      <c r="B1710" s="32"/>
      <c r="C1710" s="32"/>
      <c r="D1710" s="33"/>
      <c r="E1710" s="470" t="s">
        <v>201</v>
      </c>
      <c r="F1710" s="470"/>
      <c r="G1710" s="446">
        <v>5</v>
      </c>
      <c r="H1710" s="446"/>
      <c r="I1710" s="446"/>
      <c r="J1710" s="471" t="s">
        <v>57</v>
      </c>
      <c r="K1710" s="471"/>
      <c r="L1710" s="471"/>
      <c r="M1710" s="471"/>
      <c r="N1710" s="471"/>
      <c r="O1710" s="471"/>
      <c r="P1710" s="471"/>
      <c r="Q1710" s="471"/>
      <c r="R1710" s="471"/>
      <c r="S1710" s="471"/>
      <c r="T1710" s="471"/>
      <c r="U1710" s="471"/>
      <c r="V1710" s="471"/>
      <c r="W1710" s="34"/>
      <c r="X1710" s="47"/>
      <c r="Y1710" s="47"/>
      <c r="Z1710" s="47"/>
      <c r="AA1710" s="47"/>
      <c r="AB1710" s="47"/>
      <c r="AC1710" s="47"/>
      <c r="AD1710" s="47"/>
      <c r="AE1710" s="461">
        <f>IF(A1710="","",(W1707*G1710/100))</f>
        <v>2.7684999999999995</v>
      </c>
      <c r="AF1710" s="472"/>
      <c r="AL1710" s="71"/>
      <c r="AQ1710" s="97"/>
    </row>
    <row r="1711" spans="1:43" s="42" customFormat="1" outlineLevel="1" x14ac:dyDescent="0.3">
      <c r="A1711" s="31" t="s">
        <v>113</v>
      </c>
      <c r="B1711" s="32"/>
      <c r="C1711" s="32"/>
      <c r="D1711" s="33"/>
      <c r="E1711" s="470" t="s">
        <v>116</v>
      </c>
      <c r="F1711" s="470"/>
      <c r="G1711" s="446">
        <v>1.1200000000000001</v>
      </c>
      <c r="H1711" s="446"/>
      <c r="I1711" s="446"/>
      <c r="J1711" s="471" t="s">
        <v>57</v>
      </c>
      <c r="K1711" s="471"/>
      <c r="L1711" s="471"/>
      <c r="M1711" s="471"/>
      <c r="N1711" s="471"/>
      <c r="O1711" s="471"/>
      <c r="P1711" s="471"/>
      <c r="Q1711" s="471"/>
      <c r="R1711" s="471"/>
      <c r="S1711" s="471"/>
      <c r="T1711" s="471"/>
      <c r="U1711" s="471"/>
      <c r="V1711" s="471"/>
      <c r="W1711" s="34"/>
      <c r="X1711" s="47"/>
      <c r="Y1711" s="47"/>
      <c r="Z1711" s="47"/>
      <c r="AA1711" s="47"/>
      <c r="AB1711" s="47"/>
      <c r="AC1711" s="47"/>
      <c r="AD1711" s="47"/>
      <c r="AE1711" s="461">
        <f>IF(A1711="","",(W1707*G1711/100))</f>
        <v>0.62014400000000003</v>
      </c>
      <c r="AF1711" s="472"/>
      <c r="AL1711" s="71"/>
      <c r="AQ1711" s="97"/>
    </row>
    <row r="1712" spans="1:43" s="42" customFormat="1" outlineLevel="1" x14ac:dyDescent="0.3">
      <c r="A1712" s="35" t="s">
        <v>114</v>
      </c>
      <c r="B1712" s="32"/>
      <c r="C1712" s="32"/>
      <c r="D1712" s="33"/>
      <c r="E1712" s="470" t="s">
        <v>117</v>
      </c>
      <c r="F1712" s="470"/>
      <c r="G1712" s="446">
        <v>9.6</v>
      </c>
      <c r="H1712" s="446"/>
      <c r="I1712" s="446"/>
      <c r="J1712" s="471" t="s">
        <v>57</v>
      </c>
      <c r="K1712" s="471"/>
      <c r="L1712" s="471"/>
      <c r="M1712" s="60"/>
      <c r="N1712" s="60"/>
      <c r="O1712" s="60"/>
      <c r="P1712" s="60"/>
      <c r="Q1712" s="60"/>
      <c r="R1712" s="60"/>
      <c r="S1712" s="60"/>
      <c r="T1712" s="60"/>
      <c r="U1712" s="60"/>
      <c r="V1712" s="60"/>
      <c r="W1712" s="34"/>
      <c r="X1712" s="47"/>
      <c r="Y1712" s="47"/>
      <c r="Z1712" s="47"/>
      <c r="AA1712" s="47"/>
      <c r="AB1712" s="47"/>
      <c r="AC1712" s="47"/>
      <c r="AD1712" s="47"/>
      <c r="AE1712" s="461">
        <f>IF(A1712="","",(W1707*G1712/100))</f>
        <v>5.3155199999999994</v>
      </c>
      <c r="AF1712" s="472"/>
      <c r="AL1712" s="71"/>
      <c r="AQ1712" s="97"/>
    </row>
    <row r="1713" spans="1:43" s="42" customFormat="1" outlineLevel="1" x14ac:dyDescent="0.3">
      <c r="A1713" s="35" t="s">
        <v>115</v>
      </c>
      <c r="B1713" s="32"/>
      <c r="C1713" s="32"/>
      <c r="D1713" s="33"/>
      <c r="E1713" s="470" t="s">
        <v>118</v>
      </c>
      <c r="F1713" s="470"/>
      <c r="G1713" s="446">
        <v>4.79</v>
      </c>
      <c r="H1713" s="446"/>
      <c r="I1713" s="446"/>
      <c r="J1713" s="471" t="s">
        <v>57</v>
      </c>
      <c r="K1713" s="471"/>
      <c r="L1713" s="471"/>
      <c r="M1713" s="471"/>
      <c r="N1713" s="471"/>
      <c r="O1713" s="471"/>
      <c r="P1713" s="471"/>
      <c r="Q1713" s="471"/>
      <c r="R1713" s="471"/>
      <c r="S1713" s="471"/>
      <c r="T1713" s="471"/>
      <c r="U1713" s="471"/>
      <c r="V1713" s="471"/>
      <c r="W1713" s="36"/>
      <c r="X1713" s="48"/>
      <c r="Y1713" s="48"/>
      <c r="Z1713" s="48"/>
      <c r="AA1713" s="48"/>
      <c r="AB1713" s="48"/>
      <c r="AC1713" s="48"/>
      <c r="AD1713" s="48"/>
      <c r="AE1713" s="461">
        <f>IF(A1713="","",(W1707*G1713/100))</f>
        <v>2.6522229999999998</v>
      </c>
      <c r="AF1713" s="472"/>
      <c r="AL1713" s="71"/>
      <c r="AQ1713" s="97"/>
    </row>
    <row r="1714" spans="1:43" s="42" customFormat="1" outlineLevel="1" x14ac:dyDescent="0.3">
      <c r="A1714" s="453" t="s">
        <v>41</v>
      </c>
      <c r="B1714" s="454"/>
      <c r="C1714" s="454"/>
      <c r="D1714" s="454"/>
      <c r="E1714" s="454"/>
      <c r="F1714" s="454"/>
      <c r="G1714" s="454"/>
      <c r="H1714" s="454"/>
      <c r="I1714" s="454"/>
      <c r="J1714" s="454"/>
      <c r="K1714" s="454"/>
      <c r="L1714" s="454"/>
      <c r="M1714" s="454"/>
      <c r="N1714" s="454"/>
      <c r="O1714" s="454"/>
      <c r="P1714" s="454"/>
      <c r="Q1714" s="454"/>
      <c r="R1714" s="454"/>
      <c r="S1714" s="454"/>
      <c r="T1714" s="454"/>
      <c r="U1714" s="454"/>
      <c r="V1714" s="454"/>
      <c r="W1714" s="455">
        <f>TRUNC(SUM(AE1710:AF1713),2)</f>
        <v>11.35</v>
      </c>
      <c r="X1714" s="456"/>
      <c r="Y1714" s="456"/>
      <c r="Z1714" s="456"/>
      <c r="AA1714" s="456"/>
      <c r="AB1714" s="456"/>
      <c r="AC1714" s="456"/>
      <c r="AD1714" s="456"/>
      <c r="AE1714" s="456"/>
      <c r="AF1714" s="456"/>
      <c r="AL1714" s="71"/>
      <c r="AQ1714" s="97"/>
    </row>
    <row r="1715" spans="1:43" s="42" customFormat="1" outlineLevel="1" x14ac:dyDescent="0.3">
      <c r="A1715" s="24"/>
      <c r="B1715" s="25"/>
      <c r="C1715" s="25"/>
      <c r="D1715" s="26"/>
      <c r="E1715" s="27"/>
      <c r="F1715" s="27"/>
      <c r="G1715" s="25"/>
      <c r="H1715" s="25"/>
      <c r="I1715" s="25"/>
      <c r="J1715" s="25"/>
      <c r="K1715" s="25"/>
      <c r="L1715" s="25"/>
      <c r="M1715" s="25"/>
      <c r="N1715" s="25"/>
      <c r="O1715" s="25"/>
      <c r="P1715" s="25"/>
      <c r="Q1715" s="25"/>
      <c r="R1715" s="25"/>
      <c r="S1715" s="25"/>
      <c r="T1715" s="25"/>
      <c r="U1715" s="25"/>
      <c r="V1715" s="25"/>
      <c r="W1715" s="25"/>
      <c r="X1715" s="46"/>
      <c r="Y1715" s="46"/>
      <c r="Z1715" s="46"/>
      <c r="AA1715" s="46"/>
      <c r="AB1715" s="49"/>
      <c r="AC1715" s="49"/>
      <c r="AD1715" s="49"/>
      <c r="AE1715" s="49"/>
      <c r="AF1715" s="28"/>
      <c r="AL1715" s="71"/>
      <c r="AQ1715" s="97"/>
    </row>
    <row r="1716" spans="1:43" s="42" customFormat="1" outlineLevel="1" x14ac:dyDescent="0.3">
      <c r="A1716" s="463" t="s">
        <v>42</v>
      </c>
      <c r="B1716" s="463"/>
      <c r="C1716" s="463"/>
      <c r="D1716" s="463"/>
      <c r="E1716" s="463"/>
      <c r="F1716" s="463"/>
      <c r="G1716" s="463"/>
      <c r="H1716" s="463"/>
      <c r="I1716" s="463"/>
      <c r="J1716" s="463"/>
      <c r="K1716" s="463"/>
      <c r="L1716" s="463"/>
      <c r="M1716" s="463"/>
      <c r="N1716" s="455">
        <f>SUM(W1696,W1707,W1714)</f>
        <v>682.81000000000006</v>
      </c>
      <c r="O1716" s="456"/>
      <c r="P1716" s="456"/>
      <c r="Q1716" s="456"/>
      <c r="R1716" s="456"/>
      <c r="S1716" s="456"/>
      <c r="T1716" s="456"/>
      <c r="U1716" s="456"/>
      <c r="V1716" s="456"/>
      <c r="W1716" s="456"/>
      <c r="X1716" s="456"/>
      <c r="Y1716" s="456"/>
      <c r="Z1716" s="456"/>
      <c r="AA1716" s="456"/>
      <c r="AB1716" s="456"/>
      <c r="AC1716" s="456"/>
      <c r="AD1716" s="456"/>
      <c r="AE1716" s="456"/>
      <c r="AF1716" s="456"/>
      <c r="AL1716" s="71"/>
      <c r="AQ1716" s="97"/>
    </row>
    <row r="1717" spans="1:43" s="42" customFormat="1" outlineLevel="1" x14ac:dyDescent="0.3">
      <c r="A1717" s="464" t="s">
        <v>43</v>
      </c>
      <c r="B1717" s="464"/>
      <c r="C1717" s="464"/>
      <c r="D1717" s="464"/>
      <c r="E1717" s="464"/>
      <c r="F1717" s="464"/>
      <c r="G1717" s="464"/>
      <c r="H1717" s="464"/>
      <c r="I1717" s="464"/>
      <c r="J1717" s="464"/>
      <c r="K1717" s="464"/>
      <c r="L1717" s="464"/>
      <c r="M1717" s="464"/>
      <c r="N1717" s="465">
        <f>AH1750</f>
        <v>1532.91</v>
      </c>
      <c r="O1717" s="465"/>
      <c r="P1717" s="465"/>
      <c r="Q1717" s="465"/>
      <c r="R1717" s="465"/>
      <c r="S1717" s="465"/>
      <c r="T1717" s="465"/>
      <c r="U1717" s="465"/>
      <c r="V1717" s="465"/>
      <c r="W1717" s="465"/>
      <c r="X1717" s="465"/>
      <c r="Y1717" s="465"/>
      <c r="Z1717" s="465"/>
      <c r="AA1717" s="465"/>
      <c r="AB1717" s="465"/>
      <c r="AC1717" s="465"/>
      <c r="AD1717" s="465"/>
      <c r="AE1717" s="465"/>
      <c r="AF1717" s="465"/>
      <c r="AL1717" s="71"/>
      <c r="AQ1717" s="97"/>
    </row>
    <row r="1718" spans="1:43" s="42" customFormat="1" outlineLevel="1" x14ac:dyDescent="0.3">
      <c r="A1718" s="463" t="s">
        <v>44</v>
      </c>
      <c r="B1718" s="463"/>
      <c r="C1718" s="463"/>
      <c r="D1718" s="463"/>
      <c r="E1718" s="463"/>
      <c r="F1718" s="463"/>
      <c r="G1718" s="463"/>
      <c r="H1718" s="463"/>
      <c r="I1718" s="463"/>
      <c r="J1718" s="463"/>
      <c r="K1718" s="463"/>
      <c r="L1718" s="463"/>
      <c r="M1718" s="463"/>
      <c r="N1718" s="455">
        <f>TRUNC(N1716/N1717,2)</f>
        <v>0.44</v>
      </c>
      <c r="O1718" s="456"/>
      <c r="P1718" s="456"/>
      <c r="Q1718" s="456"/>
      <c r="R1718" s="456"/>
      <c r="S1718" s="456"/>
      <c r="T1718" s="456"/>
      <c r="U1718" s="456"/>
      <c r="V1718" s="456"/>
      <c r="W1718" s="456"/>
      <c r="X1718" s="456"/>
      <c r="Y1718" s="456"/>
      <c r="Z1718" s="456"/>
      <c r="AA1718" s="456"/>
      <c r="AB1718" s="456"/>
      <c r="AC1718" s="456"/>
      <c r="AD1718" s="456"/>
      <c r="AE1718" s="456"/>
      <c r="AF1718" s="456"/>
      <c r="AL1718" s="71"/>
      <c r="AQ1718" s="97"/>
    </row>
    <row r="1719" spans="1:43" s="42" customFormat="1" outlineLevel="1" x14ac:dyDescent="0.3">
      <c r="A1719" s="24"/>
      <c r="B1719" s="25"/>
      <c r="C1719" s="25"/>
      <c r="D1719" s="26"/>
      <c r="E1719" s="27"/>
      <c r="F1719" s="27"/>
      <c r="G1719" s="25"/>
      <c r="H1719" s="25"/>
      <c r="I1719" s="25"/>
      <c r="J1719" s="25"/>
      <c r="K1719" s="25"/>
      <c r="L1719" s="25"/>
      <c r="M1719" s="25"/>
      <c r="N1719" s="25"/>
      <c r="O1719" s="25"/>
      <c r="P1719" s="25"/>
      <c r="Q1719" s="25"/>
      <c r="R1719" s="25"/>
      <c r="S1719" s="25"/>
      <c r="T1719" s="25"/>
      <c r="U1719" s="25"/>
      <c r="V1719" s="25"/>
      <c r="W1719" s="25"/>
      <c r="X1719" s="46"/>
      <c r="Y1719" s="46"/>
      <c r="Z1719" s="46"/>
      <c r="AA1719" s="46"/>
      <c r="AB1719" s="49"/>
      <c r="AC1719" s="49"/>
      <c r="AD1719" s="49"/>
      <c r="AE1719" s="49"/>
      <c r="AF1719" s="28"/>
      <c r="AL1719" s="71"/>
      <c r="AQ1719" s="97"/>
    </row>
    <row r="1720" spans="1:43" s="42" customFormat="1" outlineLevel="1" x14ac:dyDescent="0.3">
      <c r="A1720" s="449" t="s">
        <v>45</v>
      </c>
      <c r="B1720" s="449"/>
      <c r="C1720" s="449"/>
      <c r="D1720" s="449"/>
      <c r="E1720" s="451" t="s">
        <v>24</v>
      </c>
      <c r="F1720" s="451"/>
      <c r="G1720" s="451" t="s">
        <v>0</v>
      </c>
      <c r="H1720" s="451"/>
      <c r="I1720" s="452" t="s">
        <v>46</v>
      </c>
      <c r="J1720" s="452"/>
      <c r="K1720" s="452"/>
      <c r="L1720" s="452"/>
      <c r="M1720" s="452"/>
      <c r="N1720" s="452"/>
      <c r="O1720" s="452"/>
      <c r="P1720" s="452"/>
      <c r="Q1720" s="452" t="s">
        <v>30</v>
      </c>
      <c r="R1720" s="452"/>
      <c r="S1720" s="452"/>
      <c r="T1720" s="452"/>
      <c r="U1720" s="452"/>
      <c r="V1720" s="452"/>
      <c r="W1720" s="452"/>
      <c r="X1720" s="452"/>
      <c r="Y1720" s="452"/>
      <c r="Z1720" s="452"/>
      <c r="AA1720" s="452"/>
      <c r="AB1720" s="438" t="s">
        <v>46</v>
      </c>
      <c r="AC1720" s="438"/>
      <c r="AD1720" s="438"/>
      <c r="AE1720" s="438"/>
      <c r="AF1720" s="438"/>
      <c r="AL1720" s="71"/>
      <c r="AQ1720" s="97"/>
    </row>
    <row r="1721" spans="1:43" s="42" customFormat="1" outlineLevel="1" x14ac:dyDescent="0.3">
      <c r="A1721" s="439" t="str">
        <f>IF(E1721="","",VLOOKUP(E1721,Material!$A$3:$N$521,2,FALSE))</f>
        <v/>
      </c>
      <c r="B1721" s="440"/>
      <c r="C1721" s="440"/>
      <c r="D1721" s="440"/>
      <c r="E1721" s="441"/>
      <c r="F1721" s="441"/>
      <c r="G1721" s="441" t="str">
        <f>IF(E1721="","",VLOOKUP(E1721,Material!$A$3:$N$521,3,FALSE))</f>
        <v/>
      </c>
      <c r="H1721" s="441"/>
      <c r="I1721" s="448" t="str">
        <f>IF(E1721="","",VLOOKUP(E1721,Material!$A$3:$N$521,4,FALSE))</f>
        <v/>
      </c>
      <c r="J1721" s="448"/>
      <c r="K1721" s="448"/>
      <c r="L1721" s="448"/>
      <c r="M1721" s="448"/>
      <c r="N1721" s="448"/>
      <c r="O1721" s="448"/>
      <c r="P1721" s="448"/>
      <c r="Q1721" s="55"/>
      <c r="R1721" s="55"/>
      <c r="S1721" s="55"/>
      <c r="T1721" s="55"/>
      <c r="U1721" s="55"/>
      <c r="V1721" s="55"/>
      <c r="W1721" s="444"/>
      <c r="X1721" s="444"/>
      <c r="Y1721" s="444"/>
      <c r="Z1721" s="444"/>
      <c r="AA1721" s="444"/>
      <c r="AB1721" s="47"/>
      <c r="AC1721" s="47"/>
      <c r="AD1721" s="47"/>
      <c r="AE1721" s="47"/>
      <c r="AF1721" s="37" t="str">
        <f t="shared" ref="AF1721:AF1730" si="169">IF(W1721="","",I1721*W1721)</f>
        <v/>
      </c>
      <c r="AL1721" s="71"/>
      <c r="AQ1721" s="97"/>
    </row>
    <row r="1722" spans="1:43" s="42" customFormat="1" outlineLevel="1" x14ac:dyDescent="0.3">
      <c r="A1722" s="439" t="str">
        <f>IF(E1722="","",VLOOKUP(E1722,Material!$A$3:$N$521,2,FALSE))</f>
        <v/>
      </c>
      <c r="B1722" s="440"/>
      <c r="C1722" s="440"/>
      <c r="D1722" s="440"/>
      <c r="E1722" s="441"/>
      <c r="F1722" s="441"/>
      <c r="G1722" s="441" t="str">
        <f>IF(E1722="","",VLOOKUP(E1722,Material!$A$3:$N$521,3,FALSE))</f>
        <v/>
      </c>
      <c r="H1722" s="441"/>
      <c r="I1722" s="448" t="str">
        <f>IF(E1722="","",VLOOKUP(E1722,Material!$A$3:$N$521,4,FALSE))</f>
        <v/>
      </c>
      <c r="J1722" s="448"/>
      <c r="K1722" s="448"/>
      <c r="L1722" s="448"/>
      <c r="M1722" s="448"/>
      <c r="N1722" s="448"/>
      <c r="O1722" s="448"/>
      <c r="P1722" s="448"/>
      <c r="Q1722" s="55"/>
      <c r="R1722" s="55"/>
      <c r="S1722" s="55"/>
      <c r="T1722" s="55"/>
      <c r="U1722" s="55"/>
      <c r="V1722" s="55"/>
      <c r="W1722" s="444"/>
      <c r="X1722" s="444"/>
      <c r="Y1722" s="444"/>
      <c r="Z1722" s="444"/>
      <c r="AA1722" s="444"/>
      <c r="AB1722" s="47"/>
      <c r="AC1722" s="47"/>
      <c r="AD1722" s="47"/>
      <c r="AE1722" s="47"/>
      <c r="AF1722" s="37" t="str">
        <f t="shared" si="169"/>
        <v/>
      </c>
      <c r="AL1722" s="71"/>
      <c r="AQ1722" s="97"/>
    </row>
    <row r="1723" spans="1:43" s="42" customFormat="1" outlineLevel="1" x14ac:dyDescent="0.3">
      <c r="A1723" s="439" t="str">
        <f>IF(E1723="","",VLOOKUP(E1723,Material!$A$3:$N$521,2,FALSE))</f>
        <v/>
      </c>
      <c r="B1723" s="440"/>
      <c r="C1723" s="440"/>
      <c r="D1723" s="440"/>
      <c r="E1723" s="441"/>
      <c r="F1723" s="441"/>
      <c r="G1723" s="441" t="str">
        <f>IF(E1723="","",VLOOKUP(E1723,Material!$A$3:$N$521,3,FALSE))</f>
        <v/>
      </c>
      <c r="H1723" s="441"/>
      <c r="I1723" s="448" t="str">
        <f>IF(E1723="","",VLOOKUP(E1723,Material!$A$3:$N$521,4,FALSE))</f>
        <v/>
      </c>
      <c r="J1723" s="448"/>
      <c r="K1723" s="448"/>
      <c r="L1723" s="448"/>
      <c r="M1723" s="448"/>
      <c r="N1723" s="448"/>
      <c r="O1723" s="448"/>
      <c r="P1723" s="448"/>
      <c r="Q1723" s="55"/>
      <c r="R1723" s="55"/>
      <c r="S1723" s="55"/>
      <c r="T1723" s="55"/>
      <c r="U1723" s="55"/>
      <c r="V1723" s="55"/>
      <c r="W1723" s="444"/>
      <c r="X1723" s="444"/>
      <c r="Y1723" s="444"/>
      <c r="Z1723" s="444"/>
      <c r="AA1723" s="444"/>
      <c r="AB1723" s="47"/>
      <c r="AC1723" s="47"/>
      <c r="AD1723" s="47"/>
      <c r="AE1723" s="47"/>
      <c r="AF1723" s="37" t="str">
        <f t="shared" si="169"/>
        <v/>
      </c>
      <c r="AL1723" s="71"/>
      <c r="AQ1723" s="97"/>
    </row>
    <row r="1724" spans="1:43" s="42" customFormat="1" outlineLevel="1" x14ac:dyDescent="0.3">
      <c r="A1724" s="439" t="str">
        <f>IF(E1724="","",VLOOKUP(E1724,Material!$A$3:$N$521,2,FALSE))</f>
        <v/>
      </c>
      <c r="B1724" s="440"/>
      <c r="C1724" s="440"/>
      <c r="D1724" s="440"/>
      <c r="E1724" s="445"/>
      <c r="F1724" s="445"/>
      <c r="G1724" s="442" t="str">
        <f>IF(E1724="","",VLOOKUP(E1724,Material!$A$3:$N$521,3,FALSE))</f>
        <v/>
      </c>
      <c r="H1724" s="442"/>
      <c r="I1724" s="450" t="str">
        <f>IF(E1724="","",VLOOKUP(E1724,Material!$A$3:$N$521,4,FALSE))</f>
        <v/>
      </c>
      <c r="J1724" s="450"/>
      <c r="K1724" s="450"/>
      <c r="L1724" s="450"/>
      <c r="M1724" s="450"/>
      <c r="N1724" s="450"/>
      <c r="O1724" s="450"/>
      <c r="P1724" s="450"/>
      <c r="Q1724" s="34"/>
      <c r="R1724" s="34"/>
      <c r="S1724" s="34"/>
      <c r="T1724" s="34"/>
      <c r="U1724" s="34"/>
      <c r="V1724" s="34"/>
      <c r="W1724" s="447"/>
      <c r="X1724" s="447"/>
      <c r="Y1724" s="447"/>
      <c r="Z1724" s="447"/>
      <c r="AA1724" s="447"/>
      <c r="AB1724" s="47"/>
      <c r="AC1724" s="47"/>
      <c r="AD1724" s="47"/>
      <c r="AE1724" s="47"/>
      <c r="AF1724" s="37" t="str">
        <f t="shared" si="169"/>
        <v/>
      </c>
      <c r="AL1724" s="71"/>
      <c r="AQ1724" s="97"/>
    </row>
    <row r="1725" spans="1:43" s="42" customFormat="1" outlineLevel="1" x14ac:dyDescent="0.3">
      <c r="A1725" s="439" t="str">
        <f>IF(E1725="","",VLOOKUP(E1725,Material!$A$3:$N$521,2,FALSE))</f>
        <v/>
      </c>
      <c r="B1725" s="440"/>
      <c r="C1725" s="440"/>
      <c r="D1725" s="440"/>
      <c r="E1725" s="445"/>
      <c r="F1725" s="445"/>
      <c r="G1725" s="442" t="str">
        <f>IF(E1725="","",VLOOKUP(E1725,Material!$A$3:$N$521,3,FALSE))</f>
        <v/>
      </c>
      <c r="H1725" s="442"/>
      <c r="I1725" s="450" t="str">
        <f>IF(E1725="","",VLOOKUP(E1725,Material!$A$3:$N$521,4,FALSE))</f>
        <v/>
      </c>
      <c r="J1725" s="450"/>
      <c r="K1725" s="450"/>
      <c r="L1725" s="450"/>
      <c r="M1725" s="450"/>
      <c r="N1725" s="450"/>
      <c r="O1725" s="450"/>
      <c r="P1725" s="450"/>
      <c r="Q1725" s="34"/>
      <c r="R1725" s="34"/>
      <c r="S1725" s="34"/>
      <c r="T1725" s="34"/>
      <c r="U1725" s="34"/>
      <c r="V1725" s="34"/>
      <c r="W1725" s="447"/>
      <c r="X1725" s="447"/>
      <c r="Y1725" s="447"/>
      <c r="Z1725" s="447"/>
      <c r="AA1725" s="447"/>
      <c r="AB1725" s="47"/>
      <c r="AC1725" s="47"/>
      <c r="AD1725" s="47"/>
      <c r="AE1725" s="47"/>
      <c r="AF1725" s="37" t="str">
        <f t="shared" si="169"/>
        <v/>
      </c>
      <c r="AL1725" s="71"/>
      <c r="AQ1725" s="97"/>
    </row>
    <row r="1726" spans="1:43" s="42" customFormat="1" outlineLevel="1" x14ac:dyDescent="0.3">
      <c r="A1726" s="439" t="str">
        <f>IF(E1726="","",VLOOKUP(E1726,Material!$A$3:$N$521,2,FALSE))</f>
        <v/>
      </c>
      <c r="B1726" s="440"/>
      <c r="C1726" s="440"/>
      <c r="D1726" s="440"/>
      <c r="E1726" s="445"/>
      <c r="F1726" s="445"/>
      <c r="G1726" s="442" t="str">
        <f>IF(E1726="","",VLOOKUP(E1726,Material!$A$3:$N$521,3,FALSE))</f>
        <v/>
      </c>
      <c r="H1726" s="442"/>
      <c r="I1726" s="450" t="str">
        <f>IF(E1726="","",VLOOKUP(E1726,Material!$A$3:$N$521,4,FALSE))</f>
        <v/>
      </c>
      <c r="J1726" s="450"/>
      <c r="K1726" s="450"/>
      <c r="L1726" s="450"/>
      <c r="M1726" s="450"/>
      <c r="N1726" s="450"/>
      <c r="O1726" s="450"/>
      <c r="P1726" s="450"/>
      <c r="Q1726" s="34"/>
      <c r="R1726" s="34"/>
      <c r="S1726" s="34"/>
      <c r="T1726" s="34"/>
      <c r="U1726" s="34"/>
      <c r="V1726" s="34"/>
      <c r="W1726" s="447"/>
      <c r="X1726" s="447"/>
      <c r="Y1726" s="447"/>
      <c r="Z1726" s="447"/>
      <c r="AA1726" s="447"/>
      <c r="AB1726" s="47"/>
      <c r="AC1726" s="47"/>
      <c r="AD1726" s="47"/>
      <c r="AE1726" s="47"/>
      <c r="AF1726" s="37" t="str">
        <f t="shared" si="169"/>
        <v/>
      </c>
      <c r="AL1726" s="71"/>
      <c r="AQ1726" s="97"/>
    </row>
    <row r="1727" spans="1:43" s="42" customFormat="1" outlineLevel="1" x14ac:dyDescent="0.3">
      <c r="A1727" s="439" t="str">
        <f>IF(E1727="","",VLOOKUP(E1727,Material!$A$3:$N$521,2,FALSE))</f>
        <v/>
      </c>
      <c r="B1727" s="440"/>
      <c r="C1727" s="440"/>
      <c r="D1727" s="440"/>
      <c r="E1727" s="445"/>
      <c r="F1727" s="445"/>
      <c r="G1727" s="442" t="str">
        <f>IF(E1727="","",VLOOKUP(E1727,Material!$A$3:$N$521,3,FALSE))</f>
        <v/>
      </c>
      <c r="H1727" s="442"/>
      <c r="I1727" s="450" t="str">
        <f>IF(E1727="","",VLOOKUP(E1727,Material!$A$3:$N$521,4,FALSE))</f>
        <v/>
      </c>
      <c r="J1727" s="450"/>
      <c r="K1727" s="450"/>
      <c r="L1727" s="450"/>
      <c r="M1727" s="450"/>
      <c r="N1727" s="450"/>
      <c r="O1727" s="450"/>
      <c r="P1727" s="450"/>
      <c r="Q1727" s="34"/>
      <c r="R1727" s="34"/>
      <c r="S1727" s="34"/>
      <c r="T1727" s="34"/>
      <c r="U1727" s="34"/>
      <c r="V1727" s="34"/>
      <c r="W1727" s="447"/>
      <c r="X1727" s="447"/>
      <c r="Y1727" s="447"/>
      <c r="Z1727" s="447"/>
      <c r="AA1727" s="447"/>
      <c r="AB1727" s="47"/>
      <c r="AC1727" s="47"/>
      <c r="AD1727" s="47"/>
      <c r="AE1727" s="47"/>
      <c r="AF1727" s="37" t="str">
        <f t="shared" si="169"/>
        <v/>
      </c>
      <c r="AL1727" s="71"/>
      <c r="AQ1727" s="97"/>
    </row>
    <row r="1728" spans="1:43" s="42" customFormat="1" outlineLevel="1" x14ac:dyDescent="0.3">
      <c r="A1728" s="439" t="str">
        <f>IF(E1728="","",VLOOKUP(E1728,Material!$A$3:$N$521,2,FALSE))</f>
        <v/>
      </c>
      <c r="B1728" s="440"/>
      <c r="C1728" s="440"/>
      <c r="D1728" s="440"/>
      <c r="E1728" s="445"/>
      <c r="F1728" s="445"/>
      <c r="G1728" s="442" t="str">
        <f>IF(E1728="","",VLOOKUP(E1728,Material!$A$3:$N$521,3,FALSE))</f>
        <v/>
      </c>
      <c r="H1728" s="442"/>
      <c r="I1728" s="450" t="str">
        <f>IF(E1728="","",VLOOKUP(E1728,Material!$A$3:$N$521,4,FALSE))</f>
        <v/>
      </c>
      <c r="J1728" s="450"/>
      <c r="K1728" s="450"/>
      <c r="L1728" s="450"/>
      <c r="M1728" s="450"/>
      <c r="N1728" s="450"/>
      <c r="O1728" s="450"/>
      <c r="P1728" s="450"/>
      <c r="Q1728" s="34"/>
      <c r="R1728" s="34"/>
      <c r="S1728" s="34"/>
      <c r="T1728" s="34"/>
      <c r="U1728" s="34"/>
      <c r="V1728" s="34"/>
      <c r="W1728" s="447"/>
      <c r="X1728" s="447"/>
      <c r="Y1728" s="447"/>
      <c r="Z1728" s="447"/>
      <c r="AA1728" s="447"/>
      <c r="AB1728" s="47"/>
      <c r="AC1728" s="47"/>
      <c r="AD1728" s="47"/>
      <c r="AE1728" s="47"/>
      <c r="AF1728" s="37" t="str">
        <f t="shared" si="169"/>
        <v/>
      </c>
      <c r="AL1728" s="71"/>
      <c r="AQ1728" s="97"/>
    </row>
    <row r="1729" spans="1:43" s="42" customFormat="1" outlineLevel="1" x14ac:dyDescent="0.3">
      <c r="A1729" s="439" t="str">
        <f>IF(E1729="","",VLOOKUP(E1729,Material!$A$3:$N$521,2,FALSE))</f>
        <v/>
      </c>
      <c r="B1729" s="440"/>
      <c r="C1729" s="440"/>
      <c r="D1729" s="440"/>
      <c r="E1729" s="445"/>
      <c r="F1729" s="445"/>
      <c r="G1729" s="442" t="str">
        <f>IF(E1729="","",VLOOKUP(E1729,Material!$A$3:$N$521,3,FALSE))</f>
        <v/>
      </c>
      <c r="H1729" s="442"/>
      <c r="I1729" s="450" t="str">
        <f>IF(E1729="","",VLOOKUP(E1729,Material!$A$3:$N$521,4,FALSE))</f>
        <v/>
      </c>
      <c r="J1729" s="450"/>
      <c r="K1729" s="450"/>
      <c r="L1729" s="450"/>
      <c r="M1729" s="450"/>
      <c r="N1729" s="450"/>
      <c r="O1729" s="450"/>
      <c r="P1729" s="450"/>
      <c r="Q1729" s="34"/>
      <c r="R1729" s="34"/>
      <c r="S1729" s="34"/>
      <c r="T1729" s="34"/>
      <c r="U1729" s="34"/>
      <c r="V1729" s="34"/>
      <c r="W1729" s="447"/>
      <c r="X1729" s="447"/>
      <c r="Y1729" s="447"/>
      <c r="Z1729" s="447"/>
      <c r="AA1729" s="447"/>
      <c r="AB1729" s="47"/>
      <c r="AC1729" s="47"/>
      <c r="AD1729" s="47"/>
      <c r="AE1729" s="47"/>
      <c r="AF1729" s="37" t="str">
        <f t="shared" si="169"/>
        <v/>
      </c>
      <c r="AL1729" s="71"/>
      <c r="AQ1729" s="97"/>
    </row>
    <row r="1730" spans="1:43" s="42" customFormat="1" outlineLevel="1" x14ac:dyDescent="0.3">
      <c r="A1730" s="439" t="str">
        <f>IF(E1730="","",VLOOKUP(E1730,Material!$A$3:$N$521,2,FALSE))</f>
        <v/>
      </c>
      <c r="B1730" s="440"/>
      <c r="C1730" s="440"/>
      <c r="D1730" s="440"/>
      <c r="E1730" s="445"/>
      <c r="F1730" s="445"/>
      <c r="G1730" s="442" t="str">
        <f>IF(E1730="","",VLOOKUP(E1730,Material!$A$3:$N$521,3,FALSE))</f>
        <v/>
      </c>
      <c r="H1730" s="442"/>
      <c r="I1730" s="450" t="str">
        <f>IF(E1730="","",VLOOKUP(E1730,Material!$A$3:$N$521,4,FALSE))</f>
        <v/>
      </c>
      <c r="J1730" s="450"/>
      <c r="K1730" s="450"/>
      <c r="L1730" s="450"/>
      <c r="M1730" s="450"/>
      <c r="N1730" s="450"/>
      <c r="O1730" s="450"/>
      <c r="P1730" s="450"/>
      <c r="Q1730" s="34"/>
      <c r="R1730" s="34"/>
      <c r="S1730" s="34"/>
      <c r="T1730" s="34"/>
      <c r="U1730" s="34"/>
      <c r="V1730" s="34"/>
      <c r="W1730" s="447"/>
      <c r="X1730" s="447"/>
      <c r="Y1730" s="447"/>
      <c r="Z1730" s="447"/>
      <c r="AA1730" s="447"/>
      <c r="AB1730" s="47"/>
      <c r="AC1730" s="47"/>
      <c r="AD1730" s="47"/>
      <c r="AE1730" s="47"/>
      <c r="AF1730" s="37" t="str">
        <f t="shared" si="169"/>
        <v/>
      </c>
      <c r="AL1730" s="71"/>
      <c r="AQ1730" s="97"/>
    </row>
    <row r="1731" spans="1:43" s="42" customFormat="1" outlineLevel="1" x14ac:dyDescent="0.3">
      <c r="A1731" s="453" t="s">
        <v>47</v>
      </c>
      <c r="B1731" s="454"/>
      <c r="C1731" s="454"/>
      <c r="D1731" s="454"/>
      <c r="E1731" s="454"/>
      <c r="F1731" s="454"/>
      <c r="G1731" s="454"/>
      <c r="H1731" s="454"/>
      <c r="I1731" s="454"/>
      <c r="J1731" s="454"/>
      <c r="K1731" s="454"/>
      <c r="L1731" s="454"/>
      <c r="M1731" s="454"/>
      <c r="N1731" s="454"/>
      <c r="O1731" s="454"/>
      <c r="P1731" s="454"/>
      <c r="Q1731" s="454"/>
      <c r="R1731" s="454"/>
      <c r="S1731" s="454"/>
      <c r="T1731" s="454"/>
      <c r="U1731" s="454"/>
      <c r="V1731" s="454"/>
      <c r="W1731" s="455">
        <f>TRUNC(SUM(AA1721:AF1730),2)</f>
        <v>0</v>
      </c>
      <c r="X1731" s="456"/>
      <c r="Y1731" s="456"/>
      <c r="Z1731" s="456"/>
      <c r="AA1731" s="456"/>
      <c r="AB1731" s="456"/>
      <c r="AC1731" s="456"/>
      <c r="AD1731" s="456"/>
      <c r="AE1731" s="456"/>
      <c r="AF1731" s="456"/>
      <c r="AL1731" s="71"/>
      <c r="AQ1731" s="97"/>
    </row>
    <row r="1732" spans="1:43" s="42" customFormat="1" outlineLevel="1" x14ac:dyDescent="0.3">
      <c r="A1732" s="24"/>
      <c r="B1732" s="25"/>
      <c r="C1732" s="25"/>
      <c r="D1732" s="26"/>
      <c r="E1732" s="27"/>
      <c r="F1732" s="27"/>
      <c r="G1732" s="25"/>
      <c r="H1732" s="25"/>
      <c r="I1732" s="25"/>
      <c r="J1732" s="25"/>
      <c r="K1732" s="25"/>
      <c r="L1732" s="25"/>
      <c r="M1732" s="25"/>
      <c r="N1732" s="25"/>
      <c r="O1732" s="25"/>
      <c r="P1732" s="25"/>
      <c r="Q1732" s="25"/>
      <c r="R1732" s="25"/>
      <c r="S1732" s="25"/>
      <c r="T1732" s="25"/>
      <c r="U1732" s="25"/>
      <c r="V1732" s="25"/>
      <c r="W1732" s="25"/>
      <c r="X1732" s="46"/>
      <c r="Y1732" s="46"/>
      <c r="Z1732" s="46"/>
      <c r="AA1732" s="46"/>
      <c r="AB1732" s="49"/>
      <c r="AC1732" s="49"/>
      <c r="AD1732" s="49"/>
      <c r="AE1732" s="49"/>
      <c r="AF1732" s="28"/>
      <c r="AL1732" s="71"/>
      <c r="AQ1732" s="97"/>
    </row>
    <row r="1733" spans="1:43" s="42" customFormat="1" outlineLevel="1" x14ac:dyDescent="0.3">
      <c r="A1733" s="449" t="s">
        <v>48</v>
      </c>
      <c r="B1733" s="449"/>
      <c r="C1733" s="449"/>
      <c r="D1733" s="449"/>
      <c r="E1733" s="451" t="s">
        <v>24</v>
      </c>
      <c r="F1733" s="451"/>
      <c r="G1733" s="451" t="s">
        <v>0</v>
      </c>
      <c r="H1733" s="451"/>
      <c r="I1733" s="451" t="s">
        <v>46</v>
      </c>
      <c r="J1733" s="451"/>
      <c r="K1733" s="451"/>
      <c r="L1733" s="451"/>
      <c r="M1733" s="451"/>
      <c r="N1733" s="451"/>
      <c r="O1733" s="451"/>
      <c r="P1733" s="451"/>
      <c r="Q1733" s="451" t="s">
        <v>30</v>
      </c>
      <c r="R1733" s="451"/>
      <c r="S1733" s="451"/>
      <c r="T1733" s="451"/>
      <c r="U1733" s="451"/>
      <c r="V1733" s="451"/>
      <c r="W1733" s="451"/>
      <c r="X1733" s="451"/>
      <c r="Y1733" s="451"/>
      <c r="Z1733" s="451"/>
      <c r="AA1733" s="451"/>
      <c r="AB1733" s="457" t="s">
        <v>46</v>
      </c>
      <c r="AC1733" s="457"/>
      <c r="AD1733" s="457"/>
      <c r="AE1733" s="457"/>
      <c r="AF1733" s="457"/>
      <c r="AL1733" s="71"/>
      <c r="AQ1733" s="97"/>
    </row>
    <row r="1734" spans="1:43" s="42" customFormat="1" outlineLevel="1" x14ac:dyDescent="0.3">
      <c r="A1734" s="439" t="str">
        <f>IF(E1734="","",VLOOKUP(E1734,Serviços!$A$3:$AA$860,2,FALSE))</f>
        <v/>
      </c>
      <c r="B1734" s="440"/>
      <c r="C1734" s="440"/>
      <c r="D1734" s="440"/>
      <c r="E1734" s="441"/>
      <c r="F1734" s="441"/>
      <c r="G1734" s="442" t="str">
        <f>IF(E1734="","",VLOOKUP(E1734,Serviços!#REF!,3,))</f>
        <v/>
      </c>
      <c r="H1734" s="442"/>
      <c r="I1734" s="443" t="str">
        <f>IF(E1734="","",VLOOKUP(E1734,Serviços!$A$3:$AA$860,4,FALSE))</f>
        <v/>
      </c>
      <c r="J1734" s="443"/>
      <c r="K1734" s="443"/>
      <c r="L1734" s="443"/>
      <c r="M1734" s="443"/>
      <c r="N1734" s="443"/>
      <c r="O1734" s="443"/>
      <c r="P1734" s="443"/>
      <c r="Q1734" s="55"/>
      <c r="R1734" s="55"/>
      <c r="S1734" s="55"/>
      <c r="T1734" s="55"/>
      <c r="U1734" s="55"/>
      <c r="V1734" s="55"/>
      <c r="W1734" s="444"/>
      <c r="X1734" s="444"/>
      <c r="Y1734" s="444"/>
      <c r="Z1734" s="444"/>
      <c r="AA1734" s="444"/>
      <c r="AB1734" s="47"/>
      <c r="AC1734" s="47"/>
      <c r="AD1734" s="47"/>
      <c r="AE1734" s="47"/>
      <c r="AF1734" s="37" t="str">
        <f t="shared" ref="AF1734:AF1739" si="170">IF(W1734="","",I1734*W1734)</f>
        <v/>
      </c>
      <c r="AL1734" s="71"/>
      <c r="AQ1734" s="97"/>
    </row>
    <row r="1735" spans="1:43" s="42" customFormat="1" ht="30" customHeight="1" outlineLevel="1" x14ac:dyDescent="0.3">
      <c r="A1735" s="475" t="str">
        <f>IF(E1735="","",VLOOKUP(E1735,Serviços!$A$3:$AA$860,2,FALSE))</f>
        <v/>
      </c>
      <c r="B1735" s="476"/>
      <c r="C1735" s="476"/>
      <c r="D1735" s="476"/>
      <c r="E1735" s="445"/>
      <c r="F1735" s="445"/>
      <c r="G1735" s="442" t="str">
        <f>IF(E1735="","",VLOOKUP(E1735,Serviços!#REF!,3,))</f>
        <v/>
      </c>
      <c r="H1735" s="442"/>
      <c r="I1735" s="446" t="str">
        <f>IF(E1735="","",VLOOKUP(E1735,Serviços!$A$3:$AA$860,4,FALSE))</f>
        <v/>
      </c>
      <c r="J1735" s="446"/>
      <c r="K1735" s="446"/>
      <c r="L1735" s="446"/>
      <c r="M1735" s="446"/>
      <c r="N1735" s="446"/>
      <c r="O1735" s="446"/>
      <c r="P1735" s="446"/>
      <c r="Q1735" s="34"/>
      <c r="R1735" s="34"/>
      <c r="S1735" s="34"/>
      <c r="T1735" s="34"/>
      <c r="U1735" s="34"/>
      <c r="V1735" s="34"/>
      <c r="W1735" s="447"/>
      <c r="X1735" s="447"/>
      <c r="Y1735" s="447"/>
      <c r="Z1735" s="447"/>
      <c r="AA1735" s="447"/>
      <c r="AB1735" s="47"/>
      <c r="AC1735" s="47"/>
      <c r="AD1735" s="47"/>
      <c r="AE1735" s="47"/>
      <c r="AF1735" s="37" t="str">
        <f t="shared" si="170"/>
        <v/>
      </c>
      <c r="AL1735" s="71"/>
      <c r="AQ1735" s="97"/>
    </row>
    <row r="1736" spans="1:43" s="42" customFormat="1" outlineLevel="1" x14ac:dyDescent="0.3">
      <c r="A1736" s="439" t="str">
        <f>IF(E1736="","",VLOOKUP(E1736,Serviços!$A$3:$AA$860,2,FALSE))</f>
        <v/>
      </c>
      <c r="B1736" s="440"/>
      <c r="C1736" s="440"/>
      <c r="D1736" s="440"/>
      <c r="E1736" s="445"/>
      <c r="F1736" s="445"/>
      <c r="G1736" s="441" t="str">
        <f>IF(E1736="","",VLOOKUP(E1736,Serviços!#REF!,3,))</f>
        <v/>
      </c>
      <c r="H1736" s="441"/>
      <c r="I1736" s="446" t="str">
        <f>IF(E1736="","",VLOOKUP(E1736,Serviços!$A$3:$AA$860,4,FALSE))</f>
        <v/>
      </c>
      <c r="J1736" s="446"/>
      <c r="K1736" s="446"/>
      <c r="L1736" s="446"/>
      <c r="M1736" s="446"/>
      <c r="N1736" s="446"/>
      <c r="O1736" s="446"/>
      <c r="P1736" s="446"/>
      <c r="Q1736" s="34"/>
      <c r="R1736" s="34"/>
      <c r="S1736" s="34"/>
      <c r="T1736" s="34"/>
      <c r="U1736" s="34"/>
      <c r="V1736" s="34"/>
      <c r="W1736" s="447"/>
      <c r="X1736" s="447"/>
      <c r="Y1736" s="447"/>
      <c r="Z1736" s="447"/>
      <c r="AA1736" s="447"/>
      <c r="AB1736" s="47"/>
      <c r="AC1736" s="47"/>
      <c r="AD1736" s="47"/>
      <c r="AE1736" s="47"/>
      <c r="AF1736" s="37" t="str">
        <f t="shared" si="170"/>
        <v/>
      </c>
      <c r="AL1736" s="71"/>
      <c r="AQ1736" s="97"/>
    </row>
    <row r="1737" spans="1:43" s="42" customFormat="1" outlineLevel="1" x14ac:dyDescent="0.3">
      <c r="A1737" s="439" t="str">
        <f>IF(E1737="","",VLOOKUP(E1737,Serviços!$A$3:$AA$860,2,FALSE))</f>
        <v/>
      </c>
      <c r="B1737" s="440"/>
      <c r="C1737" s="440"/>
      <c r="D1737" s="440"/>
      <c r="E1737" s="445"/>
      <c r="F1737" s="445"/>
      <c r="G1737" s="442" t="str">
        <f>IF(E1737="","",VLOOKUP(E1737,Serviços!A2054:AA2893,3,))</f>
        <v/>
      </c>
      <c r="H1737" s="442"/>
      <c r="I1737" s="446" t="str">
        <f>IF(E1737="","",VLOOKUP(E1737,Serviços!$A$3:$AA$860,4,FALSE))</f>
        <v/>
      </c>
      <c r="J1737" s="446"/>
      <c r="K1737" s="446"/>
      <c r="L1737" s="446"/>
      <c r="M1737" s="446"/>
      <c r="N1737" s="446"/>
      <c r="O1737" s="446"/>
      <c r="P1737" s="446"/>
      <c r="Q1737" s="34"/>
      <c r="R1737" s="34"/>
      <c r="S1737" s="34"/>
      <c r="T1737" s="34"/>
      <c r="U1737" s="34"/>
      <c r="V1737" s="34"/>
      <c r="W1737" s="447"/>
      <c r="X1737" s="447"/>
      <c r="Y1737" s="447"/>
      <c r="Z1737" s="447"/>
      <c r="AA1737" s="447"/>
      <c r="AB1737" s="47"/>
      <c r="AC1737" s="47"/>
      <c r="AD1737" s="47"/>
      <c r="AE1737" s="47"/>
      <c r="AF1737" s="37" t="str">
        <f t="shared" si="170"/>
        <v/>
      </c>
      <c r="AL1737" s="71"/>
      <c r="AQ1737" s="97"/>
    </row>
    <row r="1738" spans="1:43" s="42" customFormat="1" outlineLevel="1" x14ac:dyDescent="0.3">
      <c r="A1738" s="439" t="str">
        <f>IF(E1738="","",VLOOKUP(E1738,Serviços!$A$3:$AA$860,2,FALSE))</f>
        <v/>
      </c>
      <c r="B1738" s="440"/>
      <c r="C1738" s="440"/>
      <c r="D1738" s="440"/>
      <c r="E1738" s="445"/>
      <c r="F1738" s="445"/>
      <c r="G1738" s="442" t="str">
        <f>IF(E1738="","",VLOOKUP(E1738,Serviços!A2055:AA2894,3,))</f>
        <v/>
      </c>
      <c r="H1738" s="442"/>
      <c r="I1738" s="446" t="str">
        <f>IF(E1738="","",VLOOKUP(E1738,Serviços!$A$3:$AA$860,4,FALSE))</f>
        <v/>
      </c>
      <c r="J1738" s="446"/>
      <c r="K1738" s="446"/>
      <c r="L1738" s="446"/>
      <c r="M1738" s="446"/>
      <c r="N1738" s="446"/>
      <c r="O1738" s="446"/>
      <c r="P1738" s="446"/>
      <c r="Q1738" s="34"/>
      <c r="R1738" s="34"/>
      <c r="S1738" s="34"/>
      <c r="T1738" s="34"/>
      <c r="U1738" s="34"/>
      <c r="V1738" s="34"/>
      <c r="W1738" s="447"/>
      <c r="X1738" s="447"/>
      <c r="Y1738" s="447"/>
      <c r="Z1738" s="447"/>
      <c r="AA1738" s="447"/>
      <c r="AB1738" s="47"/>
      <c r="AC1738" s="47"/>
      <c r="AD1738" s="47"/>
      <c r="AE1738" s="47"/>
      <c r="AF1738" s="37" t="str">
        <f t="shared" si="170"/>
        <v/>
      </c>
      <c r="AL1738" s="71"/>
      <c r="AQ1738" s="97"/>
    </row>
    <row r="1739" spans="1:43" s="42" customFormat="1" outlineLevel="1" x14ac:dyDescent="0.3">
      <c r="A1739" s="439" t="str">
        <f>IF(E1739="","",VLOOKUP(E1739,Serviços!$A$3:$AA$860,2,FALSE))</f>
        <v/>
      </c>
      <c r="B1739" s="440"/>
      <c r="C1739" s="440"/>
      <c r="D1739" s="440"/>
      <c r="E1739" s="445"/>
      <c r="F1739" s="445"/>
      <c r="G1739" s="442" t="str">
        <f>IF(E1739="","",VLOOKUP(E1739,Serviços!A2056:AA2895,3,))</f>
        <v/>
      </c>
      <c r="H1739" s="442"/>
      <c r="I1739" s="446" t="str">
        <f>IF(E1739="","",VLOOKUP(E1739,Serviços!$A$3:$AA$860,4,FALSE))</f>
        <v/>
      </c>
      <c r="J1739" s="446"/>
      <c r="K1739" s="446"/>
      <c r="L1739" s="446"/>
      <c r="M1739" s="446"/>
      <c r="N1739" s="446"/>
      <c r="O1739" s="446"/>
      <c r="P1739" s="446"/>
      <c r="Q1739" s="34"/>
      <c r="R1739" s="34"/>
      <c r="S1739" s="34"/>
      <c r="T1739" s="34"/>
      <c r="U1739" s="34"/>
      <c r="V1739" s="34"/>
      <c r="W1739" s="447"/>
      <c r="X1739" s="447"/>
      <c r="Y1739" s="447"/>
      <c r="Z1739" s="447"/>
      <c r="AA1739" s="447"/>
      <c r="AB1739" s="47"/>
      <c r="AC1739" s="47"/>
      <c r="AD1739" s="47"/>
      <c r="AE1739" s="47"/>
      <c r="AF1739" s="37" t="str">
        <f t="shared" si="170"/>
        <v/>
      </c>
      <c r="AL1739" s="71"/>
      <c r="AQ1739" s="97"/>
    </row>
    <row r="1740" spans="1:43" s="42" customFormat="1" outlineLevel="1" x14ac:dyDescent="0.3">
      <c r="A1740" s="453" t="s">
        <v>49</v>
      </c>
      <c r="B1740" s="454"/>
      <c r="C1740" s="454"/>
      <c r="D1740" s="454"/>
      <c r="E1740" s="454"/>
      <c r="F1740" s="454"/>
      <c r="G1740" s="454"/>
      <c r="H1740" s="454"/>
      <c r="I1740" s="454"/>
      <c r="J1740" s="454"/>
      <c r="K1740" s="454"/>
      <c r="L1740" s="454"/>
      <c r="M1740" s="454"/>
      <c r="N1740" s="454"/>
      <c r="O1740" s="454"/>
      <c r="P1740" s="454"/>
      <c r="Q1740" s="454"/>
      <c r="R1740" s="454"/>
      <c r="S1740" s="454"/>
      <c r="T1740" s="454"/>
      <c r="U1740" s="454"/>
      <c r="V1740" s="454"/>
      <c r="W1740" s="455">
        <f>TRUNC(SUM(AA1734:AF1739),2)</f>
        <v>0</v>
      </c>
      <c r="X1740" s="456"/>
      <c r="Y1740" s="456"/>
      <c r="Z1740" s="456"/>
      <c r="AA1740" s="456"/>
      <c r="AB1740" s="456"/>
      <c r="AC1740" s="456"/>
      <c r="AD1740" s="456"/>
      <c r="AE1740" s="456"/>
      <c r="AF1740" s="456"/>
      <c r="AL1740" s="71"/>
      <c r="AQ1740" s="97"/>
    </row>
    <row r="1741" spans="1:43" s="42" customFormat="1" outlineLevel="1" x14ac:dyDescent="0.3">
      <c r="A1741" s="24"/>
      <c r="B1741" s="25"/>
      <c r="C1741" s="25"/>
      <c r="D1741" s="26"/>
      <c r="E1741" s="27"/>
      <c r="F1741" s="27"/>
      <c r="G1741" s="25"/>
      <c r="H1741" s="25"/>
      <c r="I1741" s="25"/>
      <c r="J1741" s="25"/>
      <c r="K1741" s="25"/>
      <c r="L1741" s="25"/>
      <c r="M1741" s="25"/>
      <c r="N1741" s="25"/>
      <c r="O1741" s="25"/>
      <c r="P1741" s="25"/>
      <c r="Q1741" s="25"/>
      <c r="R1741" s="25"/>
      <c r="S1741" s="25"/>
      <c r="T1741" s="25"/>
      <c r="U1741" s="25"/>
      <c r="V1741" s="25"/>
      <c r="W1741" s="25"/>
      <c r="X1741" s="46"/>
      <c r="Y1741" s="46"/>
      <c r="Z1741" s="46"/>
      <c r="AA1741" s="46"/>
      <c r="AB1741" s="49"/>
      <c r="AC1741" s="49"/>
      <c r="AD1741" s="49"/>
      <c r="AE1741" s="49"/>
      <c r="AF1741" s="28"/>
      <c r="AL1741" s="71"/>
      <c r="AQ1741" s="97"/>
    </row>
    <row r="1742" spans="1:43" s="42" customFormat="1" outlineLevel="1" x14ac:dyDescent="0.3">
      <c r="A1742" s="449" t="s">
        <v>50</v>
      </c>
      <c r="B1742" s="449"/>
      <c r="C1742" s="449"/>
      <c r="D1742" s="449"/>
      <c r="E1742" s="451" t="s">
        <v>24</v>
      </c>
      <c r="F1742" s="451"/>
      <c r="G1742" s="451" t="s">
        <v>0</v>
      </c>
      <c r="H1742" s="451"/>
      <c r="I1742" s="451"/>
      <c r="J1742" s="451" t="s">
        <v>51</v>
      </c>
      <c r="K1742" s="451"/>
      <c r="L1742" s="451"/>
      <c r="M1742" s="451"/>
      <c r="N1742" s="451"/>
      <c r="O1742" s="451"/>
      <c r="P1742" s="451"/>
      <c r="Q1742" s="451"/>
      <c r="R1742" s="451" t="s">
        <v>19</v>
      </c>
      <c r="S1742" s="451"/>
      <c r="T1742" s="451"/>
      <c r="U1742" s="451"/>
      <c r="V1742" s="451"/>
      <c r="W1742" s="451"/>
      <c r="X1742" s="451"/>
      <c r="Y1742" s="451"/>
      <c r="Z1742" s="451"/>
      <c r="AA1742" s="451"/>
      <c r="AB1742" s="451"/>
      <c r="AC1742" s="457" t="s">
        <v>30</v>
      </c>
      <c r="AD1742" s="457"/>
      <c r="AE1742" s="457"/>
      <c r="AF1742" s="38" t="s">
        <v>52</v>
      </c>
      <c r="AL1742" s="71"/>
      <c r="AQ1742" s="97"/>
    </row>
    <row r="1743" spans="1:43" s="42" customFormat="1" outlineLevel="1" x14ac:dyDescent="0.3">
      <c r="A1743" s="439" t="str">
        <f>IF(E1743="","",VLOOKUP(E1743,Transporte!$A$3:$D$281,2,FALSE))</f>
        <v/>
      </c>
      <c r="B1743" s="440"/>
      <c r="C1743" s="440"/>
      <c r="D1743" s="440"/>
      <c r="E1743" s="441"/>
      <c r="F1743" s="441"/>
      <c r="G1743" s="441" t="str">
        <f>IF(E1743="","",VLOOKUP(E1743,Transporte!$A$3:$D$281,3,FALSE))</f>
        <v/>
      </c>
      <c r="H1743" s="441"/>
      <c r="I1743" s="441"/>
      <c r="J1743" s="56"/>
      <c r="K1743" s="56"/>
      <c r="L1743" s="56"/>
      <c r="M1743" s="444"/>
      <c r="N1743" s="444"/>
      <c r="O1743" s="444"/>
      <c r="P1743" s="444"/>
      <c r="Q1743" s="444"/>
      <c r="R1743" s="57"/>
      <c r="S1743" s="57"/>
      <c r="T1743" s="57"/>
      <c r="U1743" s="57"/>
      <c r="V1743" s="57"/>
      <c r="W1743" s="57"/>
      <c r="X1743" s="459" t="str">
        <f>IF(E1743="","",VLOOKUP(E1743,Transporte!$A$3:$D$281,4,FALSE))</f>
        <v/>
      </c>
      <c r="Y1743" s="459"/>
      <c r="Z1743" s="459"/>
      <c r="AA1743" s="459"/>
      <c r="AB1743" s="459"/>
      <c r="AC1743" s="459"/>
      <c r="AD1743" s="459"/>
      <c r="AE1743" s="459"/>
      <c r="AF1743" s="37" t="str">
        <f>IF(M1743="","",M1743*X1743*AC1743)</f>
        <v/>
      </c>
      <c r="AL1743" s="71"/>
      <c r="AQ1743" s="97"/>
    </row>
    <row r="1744" spans="1:43" s="42" customFormat="1" outlineLevel="1" x14ac:dyDescent="0.3">
      <c r="A1744" s="439" t="str">
        <f>IF(E1744="","",VLOOKUP(E1744,Transporte!$A$3:$D$281,2,FALSE))</f>
        <v/>
      </c>
      <c r="B1744" s="440"/>
      <c r="C1744" s="440"/>
      <c r="D1744" s="440"/>
      <c r="E1744" s="445"/>
      <c r="F1744" s="445"/>
      <c r="G1744" s="442" t="str">
        <f>IF(E1744="","",VLOOKUP(E1744,Transporte!$A$3:$D$281,3,FALSE))</f>
        <v/>
      </c>
      <c r="H1744" s="442"/>
      <c r="I1744" s="442"/>
      <c r="J1744" s="39"/>
      <c r="K1744" s="39"/>
      <c r="L1744" s="39"/>
      <c r="M1744" s="460"/>
      <c r="N1744" s="460"/>
      <c r="O1744" s="460"/>
      <c r="P1744" s="460"/>
      <c r="Q1744" s="460"/>
      <c r="R1744" s="34"/>
      <c r="S1744" s="34"/>
      <c r="T1744" s="34"/>
      <c r="U1744" s="34"/>
      <c r="V1744" s="34"/>
      <c r="W1744" s="34"/>
      <c r="X1744" s="461" t="str">
        <f>IF(E1744="","",VLOOKUP(E1744,Transporte!$A$3:$D$281,4,FALSE))</f>
        <v/>
      </c>
      <c r="Y1744" s="461"/>
      <c r="Z1744" s="461"/>
      <c r="AA1744" s="461"/>
      <c r="AB1744" s="461"/>
      <c r="AC1744" s="462"/>
      <c r="AD1744" s="462"/>
      <c r="AE1744" s="462"/>
      <c r="AF1744" s="37" t="str">
        <f>IF(M1744="","",M1744*X1744*AC1744)</f>
        <v/>
      </c>
      <c r="AL1744" s="71"/>
      <c r="AQ1744" s="97"/>
    </row>
    <row r="1745" spans="1:48" s="42" customFormat="1" outlineLevel="1" x14ac:dyDescent="0.3">
      <c r="A1745" s="439" t="str">
        <f>IF(E1745="","",VLOOKUP(E1745,Transporte!$A$3:$D$281,2,FALSE))</f>
        <v/>
      </c>
      <c r="B1745" s="440"/>
      <c r="C1745" s="440"/>
      <c r="D1745" s="440"/>
      <c r="E1745" s="445"/>
      <c r="F1745" s="445"/>
      <c r="G1745" s="442" t="str">
        <f>IF(E1745="","",VLOOKUP(E1745,Transporte!$A$3:$D$281,3,FALSE))</f>
        <v/>
      </c>
      <c r="H1745" s="442"/>
      <c r="I1745" s="442"/>
      <c r="J1745" s="39"/>
      <c r="K1745" s="39"/>
      <c r="L1745" s="39"/>
      <c r="M1745" s="460"/>
      <c r="N1745" s="460"/>
      <c r="O1745" s="460"/>
      <c r="P1745" s="460"/>
      <c r="Q1745" s="460"/>
      <c r="R1745" s="34"/>
      <c r="S1745" s="34"/>
      <c r="T1745" s="34"/>
      <c r="U1745" s="34"/>
      <c r="V1745" s="34"/>
      <c r="W1745" s="34"/>
      <c r="X1745" s="461" t="str">
        <f>IF(E1745="","",VLOOKUP(E1745,Transporte!$A$3:$D$281,4,FALSE))</f>
        <v/>
      </c>
      <c r="Y1745" s="461"/>
      <c r="Z1745" s="461"/>
      <c r="AA1745" s="461"/>
      <c r="AB1745" s="461"/>
      <c r="AC1745" s="462"/>
      <c r="AD1745" s="462"/>
      <c r="AE1745" s="462"/>
      <c r="AF1745" s="37" t="str">
        <f>IF(M1745="","",M1745*X1745*AC1745)</f>
        <v/>
      </c>
      <c r="AL1745" s="71"/>
      <c r="AQ1745" s="97"/>
    </row>
    <row r="1746" spans="1:48" s="42" customFormat="1" outlineLevel="1" x14ac:dyDescent="0.3">
      <c r="A1746" s="439" t="str">
        <f>IF(E1746="","",VLOOKUP(E1746,Transporte!$A$3:$D$281,2,FALSE))</f>
        <v/>
      </c>
      <c r="B1746" s="440"/>
      <c r="C1746" s="440"/>
      <c r="D1746" s="440"/>
      <c r="E1746" s="445"/>
      <c r="F1746" s="445"/>
      <c r="G1746" s="442" t="str">
        <f>IF(E1746="","",VLOOKUP(E1746,Transporte!$A$3:$D$281,3,FALSE))</f>
        <v/>
      </c>
      <c r="H1746" s="442"/>
      <c r="I1746" s="442"/>
      <c r="J1746" s="39"/>
      <c r="K1746" s="39"/>
      <c r="L1746" s="39"/>
      <c r="M1746" s="460"/>
      <c r="N1746" s="460"/>
      <c r="O1746" s="460"/>
      <c r="P1746" s="460"/>
      <c r="Q1746" s="460"/>
      <c r="R1746" s="34"/>
      <c r="S1746" s="34"/>
      <c r="T1746" s="34"/>
      <c r="U1746" s="34"/>
      <c r="V1746" s="34"/>
      <c r="W1746" s="34"/>
      <c r="X1746" s="461" t="str">
        <f>IF(E1746="","",VLOOKUP(E1746,Transporte!$A$3:$D$281,4,FALSE))</f>
        <v/>
      </c>
      <c r="Y1746" s="461"/>
      <c r="Z1746" s="461"/>
      <c r="AA1746" s="461"/>
      <c r="AB1746" s="461"/>
      <c r="AC1746" s="462"/>
      <c r="AD1746" s="462"/>
      <c r="AE1746" s="462"/>
      <c r="AF1746" s="37" t="str">
        <f>IF(M1746="","",M1746*X1746*AC1746)</f>
        <v/>
      </c>
      <c r="AL1746" s="71"/>
      <c r="AQ1746" s="97"/>
    </row>
    <row r="1747" spans="1:48" s="42" customFormat="1" outlineLevel="1" x14ac:dyDescent="0.3">
      <c r="A1747" s="439" t="str">
        <f>IF(E1747="","",VLOOKUP(E1747,Transporte!$A$3:$D$281,2,FALSE))</f>
        <v/>
      </c>
      <c r="B1747" s="440"/>
      <c r="C1747" s="440"/>
      <c r="D1747" s="440"/>
      <c r="E1747" s="445"/>
      <c r="F1747" s="445"/>
      <c r="G1747" s="442" t="str">
        <f>IF(E1747="","",VLOOKUP(E1747,Transporte!$A$3:$D$281,3,FALSE))</f>
        <v/>
      </c>
      <c r="H1747" s="442"/>
      <c r="I1747" s="442"/>
      <c r="J1747" s="39"/>
      <c r="K1747" s="39"/>
      <c r="L1747" s="39"/>
      <c r="M1747" s="460"/>
      <c r="N1747" s="460"/>
      <c r="O1747" s="460"/>
      <c r="P1747" s="460"/>
      <c r="Q1747" s="460"/>
      <c r="R1747" s="34"/>
      <c r="S1747" s="34"/>
      <c r="T1747" s="34"/>
      <c r="U1747" s="34"/>
      <c r="V1747" s="34"/>
      <c r="W1747" s="34"/>
      <c r="X1747" s="461" t="str">
        <f>IF(E1747="","",VLOOKUP(E1747,Transporte!$A$3:$D$281,4,f))</f>
        <v/>
      </c>
      <c r="Y1747" s="461"/>
      <c r="Z1747" s="461"/>
      <c r="AA1747" s="461"/>
      <c r="AB1747" s="461"/>
      <c r="AC1747" s="462"/>
      <c r="AD1747" s="462"/>
      <c r="AE1747" s="462"/>
      <c r="AF1747" s="37" t="str">
        <f>IF(M1747="","",M1747*X1747*AC1747)</f>
        <v/>
      </c>
      <c r="AL1747" s="71"/>
      <c r="AQ1747" s="97"/>
    </row>
    <row r="1748" spans="1:48" s="42" customFormat="1" outlineLevel="1" x14ac:dyDescent="0.3">
      <c r="A1748" s="453" t="s">
        <v>53</v>
      </c>
      <c r="B1748" s="454"/>
      <c r="C1748" s="454"/>
      <c r="D1748" s="454"/>
      <c r="E1748" s="454"/>
      <c r="F1748" s="454"/>
      <c r="G1748" s="454"/>
      <c r="H1748" s="454"/>
      <c r="I1748" s="454"/>
      <c r="J1748" s="454"/>
      <c r="K1748" s="454"/>
      <c r="L1748" s="454"/>
      <c r="M1748" s="454"/>
      <c r="N1748" s="454"/>
      <c r="O1748" s="454"/>
      <c r="P1748" s="454"/>
      <c r="Q1748" s="454"/>
      <c r="R1748" s="454"/>
      <c r="S1748" s="454"/>
      <c r="T1748" s="454"/>
      <c r="U1748" s="454"/>
      <c r="V1748" s="454"/>
      <c r="W1748" s="455">
        <f>TRUNC(SUM(AA1743:AF1747),2)</f>
        <v>0</v>
      </c>
      <c r="X1748" s="456"/>
      <c r="Y1748" s="456"/>
      <c r="Z1748" s="456"/>
      <c r="AA1748" s="456"/>
      <c r="AB1748" s="456"/>
      <c r="AC1748" s="456"/>
      <c r="AD1748" s="456"/>
      <c r="AE1748" s="456"/>
      <c r="AF1748" s="456"/>
      <c r="AL1748" s="71"/>
      <c r="AQ1748" s="97"/>
    </row>
    <row r="1749" spans="1:48" s="42" customFormat="1" outlineLevel="1" x14ac:dyDescent="0.3">
      <c r="A1749" s="24"/>
      <c r="B1749" s="25"/>
      <c r="C1749" s="25"/>
      <c r="D1749" s="26"/>
      <c r="E1749" s="27"/>
      <c r="F1749" s="27"/>
      <c r="G1749" s="25"/>
      <c r="H1749" s="25"/>
      <c r="I1749" s="25"/>
      <c r="J1749" s="25"/>
      <c r="K1749" s="25"/>
      <c r="L1749" s="25"/>
      <c r="M1749" s="25"/>
      <c r="N1749" s="25"/>
      <c r="O1749" s="25"/>
      <c r="P1749" s="25"/>
      <c r="Q1749" s="25"/>
      <c r="R1749" s="25"/>
      <c r="S1749" s="25"/>
      <c r="T1749" s="25"/>
      <c r="U1749" s="25"/>
      <c r="V1749" s="25"/>
      <c r="W1749" s="25"/>
      <c r="X1749" s="46"/>
      <c r="Y1749" s="46"/>
      <c r="Z1749" s="46"/>
      <c r="AA1749" s="46"/>
      <c r="AB1749" s="49"/>
      <c r="AC1749" s="49"/>
      <c r="AD1749" s="49"/>
      <c r="AE1749" s="49"/>
      <c r="AF1749" s="28"/>
      <c r="AL1749" s="71"/>
      <c r="AQ1749" s="97"/>
    </row>
    <row r="1750" spans="1:48" s="42" customFormat="1" x14ac:dyDescent="0.3">
      <c r="A1750" s="435" t="s">
        <v>54</v>
      </c>
      <c r="B1750" s="436"/>
      <c r="C1750" s="436"/>
      <c r="D1750" s="436"/>
      <c r="E1750" s="436"/>
      <c r="F1750" s="436"/>
      <c r="G1750" s="436"/>
      <c r="H1750" s="436"/>
      <c r="I1750" s="436"/>
      <c r="J1750" s="436"/>
      <c r="K1750" s="436"/>
      <c r="L1750" s="436"/>
      <c r="M1750" s="436"/>
      <c r="N1750" s="436"/>
      <c r="O1750" s="436"/>
      <c r="P1750" s="436"/>
      <c r="Q1750" s="436"/>
      <c r="R1750" s="436"/>
      <c r="S1750" s="436"/>
      <c r="T1750" s="436"/>
      <c r="U1750" s="436"/>
      <c r="V1750" s="436"/>
      <c r="W1750" s="437"/>
      <c r="X1750" s="438">
        <f>SUM(N1718,W1731,W1740,W1748)</f>
        <v>0.44</v>
      </c>
      <c r="Y1750" s="438"/>
      <c r="Z1750" s="438"/>
      <c r="AA1750" s="438"/>
      <c r="AB1750" s="438"/>
      <c r="AC1750" s="438"/>
      <c r="AD1750" s="438"/>
      <c r="AE1750" s="438"/>
      <c r="AF1750" s="438"/>
      <c r="AH1750" s="54">
        <v>1532.91</v>
      </c>
      <c r="AL1750" s="71">
        <f>AH1750/AJ1684*AI1684</f>
        <v>1532.91</v>
      </c>
      <c r="AM1750" s="69">
        <f>AL1750-AH1750</f>
        <v>0</v>
      </c>
      <c r="AN1750" s="70">
        <f>AM1750/AH1750</f>
        <v>0</v>
      </c>
      <c r="AP1750" s="74"/>
      <c r="AQ1750" s="97"/>
      <c r="AR1750" s="54">
        <v>1532.91</v>
      </c>
      <c r="AT1750" s="42">
        <f>(((AR1750*$AV$2)-AR1750))*-1</f>
        <v>1532.91</v>
      </c>
      <c r="AU1750" s="42">
        <f>(AR1750*$AV$2)+AR1750</f>
        <v>1532.91</v>
      </c>
      <c r="AV1750" s="103">
        <f>(AH1750*$AW$2/AR1750)-$AW$2</f>
        <v>0</v>
      </c>
    </row>
    <row r="1751" spans="1:48" s="42" customFormat="1" x14ac:dyDescent="0.3">
      <c r="A1751" s="435" t="s">
        <v>55</v>
      </c>
      <c r="B1751" s="436"/>
      <c r="C1751" s="436"/>
      <c r="D1751" s="436"/>
      <c r="E1751" s="436"/>
      <c r="F1751" s="436"/>
      <c r="G1751" s="436"/>
      <c r="H1751" s="436"/>
      <c r="I1751" s="436"/>
      <c r="J1751" s="436"/>
      <c r="K1751" s="436"/>
      <c r="L1751" s="436"/>
      <c r="M1751" s="436"/>
      <c r="N1751" s="436"/>
      <c r="O1751" s="436"/>
      <c r="P1751" s="436"/>
      <c r="Q1751" s="436"/>
      <c r="R1751" s="436"/>
      <c r="S1751" s="436"/>
      <c r="T1751" s="437"/>
      <c r="U1751" s="458">
        <f>$U$69</f>
        <v>13.469999999999999</v>
      </c>
      <c r="V1751" s="458"/>
      <c r="W1751" s="458"/>
      <c r="X1751" s="438">
        <f>TRUNC(X1750*U1751/100,2)</f>
        <v>0.05</v>
      </c>
      <c r="Y1751" s="438"/>
      <c r="Z1751" s="438"/>
      <c r="AA1751" s="438"/>
      <c r="AB1751" s="438"/>
      <c r="AC1751" s="438"/>
      <c r="AD1751" s="438"/>
      <c r="AE1751" s="438"/>
      <c r="AF1751" s="438"/>
      <c r="AH1751" s="40"/>
      <c r="AJ1751" s="44"/>
      <c r="AL1751" s="71"/>
      <c r="AQ1751" s="97"/>
      <c r="AR1751" s="40"/>
    </row>
    <row r="1752" spans="1:48" s="42" customFormat="1" x14ac:dyDescent="0.3">
      <c r="A1752" s="435" t="s">
        <v>56</v>
      </c>
      <c r="B1752" s="436"/>
      <c r="C1752" s="436"/>
      <c r="D1752" s="436"/>
      <c r="E1752" s="436"/>
      <c r="F1752" s="436"/>
      <c r="G1752" s="436"/>
      <c r="H1752" s="436"/>
      <c r="I1752" s="436"/>
      <c r="J1752" s="436"/>
      <c r="K1752" s="436"/>
      <c r="L1752" s="436"/>
      <c r="M1752" s="436"/>
      <c r="N1752" s="436"/>
      <c r="O1752" s="436"/>
      <c r="P1752" s="436"/>
      <c r="Q1752" s="436"/>
      <c r="R1752" s="436"/>
      <c r="S1752" s="436"/>
      <c r="T1752" s="436"/>
      <c r="U1752" s="436"/>
      <c r="V1752" s="436"/>
      <c r="W1752" s="437"/>
      <c r="X1752" s="438">
        <f>SUM(X1750:AF1751)</f>
        <v>0.49</v>
      </c>
      <c r="Y1752" s="438"/>
      <c r="Z1752" s="438"/>
      <c r="AA1752" s="438"/>
      <c r="AB1752" s="438"/>
      <c r="AC1752" s="438"/>
      <c r="AD1752" s="438"/>
      <c r="AE1752" s="438"/>
      <c r="AF1752" s="438"/>
      <c r="AH1752" s="40"/>
      <c r="AI1752" s="42">
        <f>AJ1684</f>
        <v>0.49</v>
      </c>
      <c r="AJ1752" s="43">
        <f>AI1752-X1752</f>
        <v>0</v>
      </c>
      <c r="AL1752" s="71"/>
      <c r="AQ1752" s="97"/>
      <c r="AR1752" s="40"/>
    </row>
    <row r="1753" spans="1:48" s="42" customFormat="1" x14ac:dyDescent="0.3">
      <c r="A1753" s="20" t="s">
        <v>20</v>
      </c>
      <c r="B1753" s="62"/>
      <c r="C1753" s="62"/>
      <c r="D1753" s="21"/>
      <c r="E1753" s="22"/>
      <c r="F1753" s="22"/>
      <c r="G1753" s="62"/>
      <c r="H1753" s="62"/>
      <c r="I1753" s="62"/>
      <c r="J1753" s="62"/>
      <c r="K1753" s="62"/>
      <c r="L1753" s="62"/>
      <c r="M1753" s="62"/>
      <c r="N1753" s="62"/>
      <c r="O1753" s="62"/>
      <c r="P1753" s="62"/>
      <c r="Q1753" s="62"/>
      <c r="R1753" s="62"/>
      <c r="S1753" s="62"/>
      <c r="T1753" s="62"/>
      <c r="U1753" s="62"/>
      <c r="V1753" s="62"/>
      <c r="W1753" s="62"/>
      <c r="X1753" s="45"/>
      <c r="Y1753" s="45"/>
      <c r="Z1753" s="45"/>
      <c r="AA1753" s="45"/>
      <c r="AB1753" s="61"/>
      <c r="AC1753" s="61"/>
      <c r="AD1753" s="61"/>
      <c r="AE1753" s="61"/>
      <c r="AF1753" s="23"/>
      <c r="AL1753" s="71"/>
      <c r="AQ1753" s="97"/>
    </row>
    <row r="1754" spans="1:48" s="42" customFormat="1" ht="33.75" customHeight="1" x14ac:dyDescent="0.3">
      <c r="A1754" s="24" t="s">
        <v>21</v>
      </c>
      <c r="B1754" s="490">
        <v>40317</v>
      </c>
      <c r="C1754" s="490"/>
      <c r="D1754" s="491" t="str">
        <f>VLOOKUP(B1754,Serviços!A:E,2,FALSE)</f>
        <v>FORNECIMENTO DE MATERIAL DE JAZIDA (CASCALHO)</v>
      </c>
      <c r="E1754" s="491"/>
      <c r="F1754" s="491"/>
      <c r="G1754" s="491"/>
      <c r="H1754" s="491"/>
      <c r="I1754" s="491"/>
      <c r="J1754" s="491"/>
      <c r="K1754" s="491"/>
      <c r="L1754" s="491"/>
      <c r="M1754" s="491"/>
      <c r="N1754" s="491"/>
      <c r="O1754" s="491"/>
      <c r="P1754" s="491"/>
      <c r="Q1754" s="491"/>
      <c r="R1754" s="491"/>
      <c r="S1754" s="491"/>
      <c r="T1754" s="491"/>
      <c r="U1754" s="491"/>
      <c r="V1754" s="491"/>
      <c r="W1754" s="491"/>
      <c r="X1754" s="491"/>
      <c r="Y1754" s="491"/>
      <c r="Z1754" s="491"/>
      <c r="AA1754" s="491"/>
      <c r="AB1754" s="491"/>
      <c r="AC1754" s="468" t="s">
        <v>22</v>
      </c>
      <c r="AD1754" s="468"/>
      <c r="AE1754" s="468"/>
      <c r="AF1754" s="53" t="str">
        <f>VLOOKUP(B1754,Serviços!A:E,3,FALSE)</f>
        <v xml:space="preserve">m3    </v>
      </c>
      <c r="AI1754" s="43">
        <f>X1822</f>
        <v>21.61</v>
      </c>
      <c r="AJ1754" s="42">
        <f>VLOOKUP(B1754,Planilha1!$A:$D,4,FALSE)</f>
        <v>21.61</v>
      </c>
      <c r="AK1754" s="43">
        <f>AI1754-AJ1754</f>
        <v>0</v>
      </c>
      <c r="AL1754" s="71"/>
      <c r="AP1754" s="74">
        <f>X1820</f>
        <v>19.05</v>
      </c>
      <c r="AQ1754" s="97" t="str">
        <f>VLOOKUP(B1754,'[2]CURVA ABC'!$A:$J,9,FALSE)</f>
        <v>C</v>
      </c>
    </row>
    <row r="1755" spans="1:48" s="42" customFormat="1" outlineLevel="1" x14ac:dyDescent="0.3">
      <c r="A1755" s="24"/>
      <c r="B1755" s="25"/>
      <c r="C1755" s="25"/>
      <c r="D1755" s="26"/>
      <c r="E1755" s="27"/>
      <c r="F1755" s="27"/>
      <c r="G1755" s="25"/>
      <c r="H1755" s="25"/>
      <c r="I1755" s="25"/>
      <c r="J1755" s="25"/>
      <c r="K1755" s="25"/>
      <c r="L1755" s="25"/>
      <c r="M1755" s="25"/>
      <c r="N1755" s="25"/>
      <c r="O1755" s="25"/>
      <c r="P1755" s="25"/>
      <c r="Q1755" s="25"/>
      <c r="R1755" s="25"/>
      <c r="S1755" s="25"/>
      <c r="T1755" s="25"/>
      <c r="U1755" s="25"/>
      <c r="V1755" s="25"/>
      <c r="W1755" s="25"/>
      <c r="X1755" s="46"/>
      <c r="Y1755" s="46"/>
      <c r="Z1755" s="46"/>
      <c r="AA1755" s="46"/>
      <c r="AB1755" s="49"/>
      <c r="AC1755" s="49"/>
      <c r="AD1755" s="49"/>
      <c r="AE1755" s="49"/>
      <c r="AF1755" s="28"/>
      <c r="AL1755" s="71"/>
      <c r="AQ1755" s="97"/>
    </row>
    <row r="1756" spans="1:48" s="42" customFormat="1" outlineLevel="1" x14ac:dyDescent="0.3">
      <c r="A1756" s="449" t="s">
        <v>23</v>
      </c>
      <c r="B1756" s="449"/>
      <c r="C1756" s="449"/>
      <c r="D1756" s="449"/>
      <c r="E1756" s="451" t="s">
        <v>24</v>
      </c>
      <c r="F1756" s="451"/>
      <c r="G1756" s="58" t="s">
        <v>25</v>
      </c>
      <c r="H1756" s="451" t="s">
        <v>26</v>
      </c>
      <c r="I1756" s="451"/>
      <c r="J1756" s="451"/>
      <c r="K1756" s="451"/>
      <c r="L1756" s="451" t="s">
        <v>27</v>
      </c>
      <c r="M1756" s="451"/>
      <c r="N1756" s="451" t="s">
        <v>28</v>
      </c>
      <c r="O1756" s="451"/>
      <c r="P1756" s="451"/>
      <c r="Q1756" s="451"/>
      <c r="R1756" s="451"/>
      <c r="S1756" s="451"/>
      <c r="T1756" s="451"/>
      <c r="U1756" s="451"/>
      <c r="V1756" s="451" t="s">
        <v>29</v>
      </c>
      <c r="W1756" s="451"/>
      <c r="X1756" s="451"/>
      <c r="Y1756" s="451"/>
      <c r="Z1756" s="451"/>
      <c r="AA1756" s="457" t="s">
        <v>30</v>
      </c>
      <c r="AB1756" s="457"/>
      <c r="AC1756" s="457"/>
      <c r="AD1756" s="457"/>
      <c r="AE1756" s="457" t="s">
        <v>31</v>
      </c>
      <c r="AF1756" s="457"/>
      <c r="AL1756" s="71"/>
      <c r="AQ1756" s="97"/>
    </row>
    <row r="1757" spans="1:48" s="42" customFormat="1" ht="34.5" customHeight="1" outlineLevel="1" x14ac:dyDescent="0.3">
      <c r="A1757" s="487" t="str">
        <f>IF(E1757=0,"",VLOOKUP(E1757,Equipamentos!$A$3:$V$147,2,FALSE))</f>
        <v/>
      </c>
      <c r="B1757" s="488"/>
      <c r="C1757" s="488"/>
      <c r="D1757" s="488"/>
      <c r="E1757" s="489"/>
      <c r="F1757" s="489"/>
      <c r="G1757" s="59"/>
      <c r="H1757" s="444"/>
      <c r="I1757" s="444"/>
      <c r="J1757" s="444"/>
      <c r="K1757" s="444"/>
      <c r="L1757" s="447" t="str">
        <f t="shared" ref="L1757:L1765" si="171">IF(H1757&gt;0,1-H1757,"")</f>
        <v/>
      </c>
      <c r="M1757" s="447"/>
      <c r="N1757" s="478" t="str">
        <f>IF(E1757="","",VLOOKUP(E1757,Equipamentos!$A$3:$V$660,3,FALSE))</f>
        <v/>
      </c>
      <c r="O1757" s="478"/>
      <c r="P1757" s="478"/>
      <c r="Q1757" s="478"/>
      <c r="R1757" s="478"/>
      <c r="S1757" s="478"/>
      <c r="T1757" s="478"/>
      <c r="U1757" s="478"/>
      <c r="V1757" s="29"/>
      <c r="W1757" s="478" t="str">
        <f>IF(E1757="","",VLOOKUP(E1757,Equipamentos!$A$3:$V$660,4,FALSE))</f>
        <v/>
      </c>
      <c r="X1757" s="478"/>
      <c r="Y1757" s="478"/>
      <c r="Z1757" s="478"/>
      <c r="AA1757" s="459"/>
      <c r="AB1757" s="459"/>
      <c r="AC1757" s="459"/>
      <c r="AD1757" s="459"/>
      <c r="AE1757" s="468"/>
      <c r="AF1757" s="469"/>
      <c r="AL1757" s="71"/>
      <c r="AQ1757" s="97"/>
    </row>
    <row r="1758" spans="1:48" s="42" customFormat="1" outlineLevel="1" x14ac:dyDescent="0.3">
      <c r="A1758" s="475" t="str">
        <f>IF(E1758=0,"",VLOOKUP(E1758,Equipamentos!$A$3:$V$147,2,FALSE))</f>
        <v/>
      </c>
      <c r="B1758" s="476"/>
      <c r="C1758" s="476"/>
      <c r="D1758" s="476"/>
      <c r="E1758" s="477"/>
      <c r="F1758" s="477"/>
      <c r="G1758" s="27"/>
      <c r="H1758" s="447"/>
      <c r="I1758" s="447"/>
      <c r="J1758" s="447"/>
      <c r="K1758" s="447"/>
      <c r="L1758" s="447" t="str">
        <f t="shared" si="171"/>
        <v/>
      </c>
      <c r="M1758" s="447"/>
      <c r="N1758" s="478" t="str">
        <f>IF(E1758="","",VLOOKUP(E1758,Equipamentos!$A$3:$V$660,3,FALSE))</f>
        <v/>
      </c>
      <c r="O1758" s="478"/>
      <c r="P1758" s="478"/>
      <c r="Q1758" s="478"/>
      <c r="R1758" s="478"/>
      <c r="S1758" s="478"/>
      <c r="T1758" s="478"/>
      <c r="U1758" s="478"/>
      <c r="V1758" s="29"/>
      <c r="W1758" s="478" t="str">
        <f>IF(E1758="","",VLOOKUP(E1758,Equipamentos!$A$3:$V$660,4,FALSE))</f>
        <v/>
      </c>
      <c r="X1758" s="478"/>
      <c r="Y1758" s="478"/>
      <c r="Z1758" s="478"/>
      <c r="AA1758" s="462"/>
      <c r="AB1758" s="462"/>
      <c r="AC1758" s="462"/>
      <c r="AD1758" s="462"/>
      <c r="AE1758" s="468"/>
      <c r="AF1758" s="469"/>
      <c r="AL1758" s="71"/>
      <c r="AQ1758" s="97"/>
    </row>
    <row r="1759" spans="1:48" s="42" customFormat="1" outlineLevel="1" x14ac:dyDescent="0.3">
      <c r="A1759" s="475" t="str">
        <f>IF(E1759=0,"",VLOOKUP(E1759,Equipamentos!$A$3:$V$147,2,FALSE))</f>
        <v/>
      </c>
      <c r="B1759" s="476"/>
      <c r="C1759" s="476"/>
      <c r="D1759" s="476"/>
      <c r="E1759" s="477"/>
      <c r="F1759" s="477"/>
      <c r="G1759" s="27"/>
      <c r="H1759" s="447"/>
      <c r="I1759" s="447"/>
      <c r="J1759" s="447"/>
      <c r="K1759" s="447"/>
      <c r="L1759" s="447" t="str">
        <f t="shared" si="171"/>
        <v/>
      </c>
      <c r="M1759" s="447"/>
      <c r="N1759" s="478" t="str">
        <f>IF(E1759="","",VLOOKUP(E1759,Equipamentos!$A$3:$V$660,3,FALSE))</f>
        <v/>
      </c>
      <c r="O1759" s="478"/>
      <c r="P1759" s="478"/>
      <c r="Q1759" s="478"/>
      <c r="R1759" s="478"/>
      <c r="S1759" s="478"/>
      <c r="T1759" s="478"/>
      <c r="U1759" s="478"/>
      <c r="V1759" s="29"/>
      <c r="W1759" s="478" t="str">
        <f>IF(E1759="","",VLOOKUP(E1759,Equipamentos!$A$3:$V$660,4,FALSE))</f>
        <v/>
      </c>
      <c r="X1759" s="478"/>
      <c r="Y1759" s="478"/>
      <c r="Z1759" s="478"/>
      <c r="AA1759" s="462"/>
      <c r="AB1759" s="462"/>
      <c r="AC1759" s="462"/>
      <c r="AD1759" s="462"/>
      <c r="AE1759" s="468"/>
      <c r="AF1759" s="469"/>
      <c r="AL1759" s="71"/>
      <c r="AQ1759" s="97"/>
    </row>
    <row r="1760" spans="1:48" s="42" customFormat="1" outlineLevel="1" x14ac:dyDescent="0.3">
      <c r="A1760" s="475" t="str">
        <f>IF(E1760=0,"",VLOOKUP(E1760,Equipamentos!$A$3:$V$147,2,FALSE))</f>
        <v/>
      </c>
      <c r="B1760" s="476"/>
      <c r="C1760" s="476"/>
      <c r="D1760" s="476"/>
      <c r="E1760" s="477"/>
      <c r="F1760" s="477"/>
      <c r="G1760" s="27"/>
      <c r="H1760" s="447"/>
      <c r="I1760" s="447"/>
      <c r="J1760" s="447"/>
      <c r="K1760" s="447"/>
      <c r="L1760" s="447" t="str">
        <f t="shared" si="171"/>
        <v/>
      </c>
      <c r="M1760" s="447"/>
      <c r="N1760" s="478" t="str">
        <f>IF(E1760="","",VLOOKUP(E1760,Equipamentos!$A$3:$V$660,3,FALSE))</f>
        <v/>
      </c>
      <c r="O1760" s="478"/>
      <c r="P1760" s="478"/>
      <c r="Q1760" s="478"/>
      <c r="R1760" s="478"/>
      <c r="S1760" s="478"/>
      <c r="T1760" s="478"/>
      <c r="U1760" s="478"/>
      <c r="V1760" s="29"/>
      <c r="W1760" s="478" t="str">
        <f>IF(E1760="","",VLOOKUP(E1760,Equipamentos!$A$3:$V$660,4,FALSE))</f>
        <v/>
      </c>
      <c r="X1760" s="478"/>
      <c r="Y1760" s="478"/>
      <c r="Z1760" s="478"/>
      <c r="AA1760" s="462"/>
      <c r="AB1760" s="462"/>
      <c r="AC1760" s="462"/>
      <c r="AD1760" s="462"/>
      <c r="AE1760" s="468"/>
      <c r="AF1760" s="469"/>
      <c r="AL1760" s="71"/>
      <c r="AQ1760" s="97"/>
    </row>
    <row r="1761" spans="1:43" s="42" customFormat="1" outlineLevel="1" x14ac:dyDescent="0.3">
      <c r="A1761" s="475" t="str">
        <f>IF(E1761=0,"",VLOOKUP(E1761,Equipamentos!$A$3:$V$147,2,FALSE))</f>
        <v/>
      </c>
      <c r="B1761" s="476"/>
      <c r="C1761" s="476"/>
      <c r="D1761" s="476"/>
      <c r="E1761" s="477"/>
      <c r="F1761" s="477"/>
      <c r="G1761" s="27"/>
      <c r="H1761" s="447"/>
      <c r="I1761" s="447"/>
      <c r="J1761" s="447"/>
      <c r="K1761" s="447"/>
      <c r="L1761" s="447" t="str">
        <f t="shared" si="171"/>
        <v/>
      </c>
      <c r="M1761" s="447"/>
      <c r="N1761" s="478" t="str">
        <f>IF(E1761="","",VLOOKUP(E1761,Equipamentos!$A$3:$V$660,3,FALSE))</f>
        <v/>
      </c>
      <c r="O1761" s="478"/>
      <c r="P1761" s="478"/>
      <c r="Q1761" s="478"/>
      <c r="R1761" s="478"/>
      <c r="S1761" s="478"/>
      <c r="T1761" s="478"/>
      <c r="U1761" s="478"/>
      <c r="V1761" s="29"/>
      <c r="W1761" s="478" t="str">
        <f>IF(E1761="","",VLOOKUP(E1761,Equipamentos!$A$3:$V$660,4,FALSE))</f>
        <v/>
      </c>
      <c r="X1761" s="478"/>
      <c r="Y1761" s="478"/>
      <c r="Z1761" s="478"/>
      <c r="AA1761" s="462"/>
      <c r="AB1761" s="462"/>
      <c r="AC1761" s="462"/>
      <c r="AD1761" s="462"/>
      <c r="AE1761" s="468"/>
      <c r="AF1761" s="469"/>
      <c r="AL1761" s="71"/>
      <c r="AQ1761" s="97"/>
    </row>
    <row r="1762" spans="1:43" s="42" customFormat="1" outlineLevel="1" x14ac:dyDescent="0.3">
      <c r="A1762" s="475" t="str">
        <f>IF(E1762=0,"",VLOOKUP(E1762,Equipamentos!$A$3:$V$147,2,FALSE))</f>
        <v/>
      </c>
      <c r="B1762" s="476"/>
      <c r="C1762" s="476"/>
      <c r="D1762" s="476"/>
      <c r="E1762" s="477"/>
      <c r="F1762" s="477"/>
      <c r="G1762" s="27"/>
      <c r="H1762" s="447"/>
      <c r="I1762" s="447"/>
      <c r="J1762" s="447"/>
      <c r="K1762" s="447"/>
      <c r="L1762" s="447" t="str">
        <f t="shared" si="171"/>
        <v/>
      </c>
      <c r="M1762" s="447"/>
      <c r="N1762" s="478" t="str">
        <f>IF(E1762="","",VLOOKUP(E1762,Equipamentos!$A$3:$V$66,3,FALSE))</f>
        <v/>
      </c>
      <c r="O1762" s="478"/>
      <c r="P1762" s="478"/>
      <c r="Q1762" s="478"/>
      <c r="R1762" s="478"/>
      <c r="S1762" s="478"/>
      <c r="T1762" s="478"/>
      <c r="U1762" s="478"/>
      <c r="V1762" s="29"/>
      <c r="W1762" s="478" t="str">
        <f>IF(E1762="","",VLOOKUP(E1762,Equipamentos!$A$3:$V$66,4,FALSE))</f>
        <v/>
      </c>
      <c r="X1762" s="478"/>
      <c r="Y1762" s="478"/>
      <c r="Z1762" s="478"/>
      <c r="AA1762" s="462"/>
      <c r="AB1762" s="462"/>
      <c r="AC1762" s="462"/>
      <c r="AD1762" s="462"/>
      <c r="AE1762" s="468" t="str">
        <f t="shared" ref="AE1762:AE1765" si="172">IF(AA1762="","",((H1762*N1762)+(L1762*W1762))*AA1762)</f>
        <v/>
      </c>
      <c r="AF1762" s="469"/>
      <c r="AL1762" s="71"/>
      <c r="AQ1762" s="97"/>
    </row>
    <row r="1763" spans="1:43" s="42" customFormat="1" outlineLevel="1" x14ac:dyDescent="0.3">
      <c r="A1763" s="475" t="str">
        <f>IF(E1763=0,"",VLOOKUP(E1763,Equipamentos!$A$3:$V$147,2,FALSE))</f>
        <v/>
      </c>
      <c r="B1763" s="476"/>
      <c r="C1763" s="476"/>
      <c r="D1763" s="476"/>
      <c r="E1763" s="477"/>
      <c r="F1763" s="477"/>
      <c r="G1763" s="27"/>
      <c r="H1763" s="447"/>
      <c r="I1763" s="447"/>
      <c r="J1763" s="447"/>
      <c r="K1763" s="447"/>
      <c r="L1763" s="447" t="str">
        <f t="shared" si="171"/>
        <v/>
      </c>
      <c r="M1763" s="447"/>
      <c r="N1763" s="478" t="str">
        <f>IF(E1763="","",VLOOKUP(E1763,Equipamentos!$A$3:$V$66,3,FALSE))</f>
        <v/>
      </c>
      <c r="O1763" s="478"/>
      <c r="P1763" s="478"/>
      <c r="Q1763" s="478"/>
      <c r="R1763" s="478"/>
      <c r="S1763" s="478"/>
      <c r="T1763" s="478"/>
      <c r="U1763" s="478"/>
      <c r="V1763" s="29"/>
      <c r="W1763" s="478" t="str">
        <f>IF(E1763="","",VLOOKUP(E1763,Equipamentos!$A$3:$V$66,4,FALSE))</f>
        <v/>
      </c>
      <c r="X1763" s="478"/>
      <c r="Y1763" s="478"/>
      <c r="Z1763" s="478"/>
      <c r="AA1763" s="462"/>
      <c r="AB1763" s="462"/>
      <c r="AC1763" s="462"/>
      <c r="AD1763" s="462"/>
      <c r="AE1763" s="468" t="str">
        <f t="shared" si="172"/>
        <v/>
      </c>
      <c r="AF1763" s="469"/>
      <c r="AL1763" s="71"/>
      <c r="AQ1763" s="97"/>
    </row>
    <row r="1764" spans="1:43" s="42" customFormat="1" outlineLevel="1" x14ac:dyDescent="0.3">
      <c r="A1764" s="475" t="str">
        <f>IF(E1764=0,"",VLOOKUP(E1764,Equipamentos!$A$3:$V$147,2,FALSE))</f>
        <v/>
      </c>
      <c r="B1764" s="476"/>
      <c r="C1764" s="476"/>
      <c r="D1764" s="476"/>
      <c r="E1764" s="477"/>
      <c r="F1764" s="477"/>
      <c r="G1764" s="27"/>
      <c r="H1764" s="447"/>
      <c r="I1764" s="447"/>
      <c r="J1764" s="447"/>
      <c r="K1764" s="447"/>
      <c r="L1764" s="447" t="str">
        <f t="shared" si="171"/>
        <v/>
      </c>
      <c r="M1764" s="447"/>
      <c r="N1764" s="479" t="str">
        <f>IF(E1764="","",VLOOKUP(E1764,Equipamentos!$A$3:$V$66,3,FALSE))</f>
        <v/>
      </c>
      <c r="O1764" s="479"/>
      <c r="P1764" s="479"/>
      <c r="Q1764" s="479"/>
      <c r="R1764" s="479"/>
      <c r="S1764" s="479"/>
      <c r="T1764" s="479"/>
      <c r="U1764" s="479"/>
      <c r="V1764" s="30"/>
      <c r="W1764" s="479" t="str">
        <f>IF(E1764="","",VLOOKUP(E1764,Equipamentos!$A$3:$V$66,4,FALSE))</f>
        <v/>
      </c>
      <c r="X1764" s="479"/>
      <c r="Y1764" s="479"/>
      <c r="Z1764" s="479"/>
      <c r="AA1764" s="462"/>
      <c r="AB1764" s="462"/>
      <c r="AC1764" s="462"/>
      <c r="AD1764" s="462"/>
      <c r="AE1764" s="468" t="str">
        <f t="shared" si="172"/>
        <v/>
      </c>
      <c r="AF1764" s="469"/>
      <c r="AL1764" s="71"/>
      <c r="AQ1764" s="97"/>
    </row>
    <row r="1765" spans="1:43" s="42" customFormat="1" outlineLevel="1" x14ac:dyDescent="0.3">
      <c r="A1765" s="475" t="str">
        <f>IF(E1765=0,"",VLOOKUP(E1765,Equipamentos!$A$3:$V$147,2,FALSE))</f>
        <v/>
      </c>
      <c r="B1765" s="476"/>
      <c r="C1765" s="476"/>
      <c r="D1765" s="476"/>
      <c r="E1765" s="477"/>
      <c r="F1765" s="477"/>
      <c r="G1765" s="27"/>
      <c r="H1765" s="447"/>
      <c r="I1765" s="447"/>
      <c r="J1765" s="447"/>
      <c r="K1765" s="447"/>
      <c r="L1765" s="447" t="str">
        <f t="shared" si="171"/>
        <v/>
      </c>
      <c r="M1765" s="447"/>
      <c r="N1765" s="479" t="str">
        <f>IF(E1765="","",VLOOKUP(E1765,Equipamentos!$A$3:$V$66,3,FALSE))</f>
        <v/>
      </c>
      <c r="O1765" s="479"/>
      <c r="P1765" s="479"/>
      <c r="Q1765" s="479"/>
      <c r="R1765" s="479"/>
      <c r="S1765" s="479"/>
      <c r="T1765" s="479"/>
      <c r="U1765" s="479"/>
      <c r="V1765" s="30"/>
      <c r="W1765" s="479" t="str">
        <f>IF(E1765="","",VLOOKUP(E1765,Equipamentos!$A$3:$V$66,4,FALSE))</f>
        <v/>
      </c>
      <c r="X1765" s="479"/>
      <c r="Y1765" s="479"/>
      <c r="Z1765" s="479"/>
      <c r="AA1765" s="462"/>
      <c r="AB1765" s="462"/>
      <c r="AC1765" s="462"/>
      <c r="AD1765" s="462"/>
      <c r="AE1765" s="480" t="str">
        <f t="shared" si="172"/>
        <v/>
      </c>
      <c r="AF1765" s="481"/>
      <c r="AL1765" s="71"/>
      <c r="AQ1765" s="97"/>
    </row>
    <row r="1766" spans="1:43" s="42" customFormat="1" outlineLevel="1" x14ac:dyDescent="0.3">
      <c r="A1766" s="453" t="s">
        <v>32</v>
      </c>
      <c r="B1766" s="454"/>
      <c r="C1766" s="454"/>
      <c r="D1766" s="454"/>
      <c r="E1766" s="454"/>
      <c r="F1766" s="454"/>
      <c r="G1766" s="454"/>
      <c r="H1766" s="454"/>
      <c r="I1766" s="454"/>
      <c r="J1766" s="454"/>
      <c r="K1766" s="454"/>
      <c r="L1766" s="454"/>
      <c r="M1766" s="454"/>
      <c r="N1766" s="454"/>
      <c r="O1766" s="454"/>
      <c r="P1766" s="454"/>
      <c r="Q1766" s="454"/>
      <c r="R1766" s="454"/>
      <c r="S1766" s="454"/>
      <c r="T1766" s="454"/>
      <c r="U1766" s="454"/>
      <c r="V1766" s="454"/>
      <c r="W1766" s="455">
        <f>TRUNC(SUM(AE1757:AF1765),2)</f>
        <v>0</v>
      </c>
      <c r="X1766" s="456"/>
      <c r="Y1766" s="456"/>
      <c r="Z1766" s="456"/>
      <c r="AA1766" s="456"/>
      <c r="AB1766" s="456"/>
      <c r="AC1766" s="456"/>
      <c r="AD1766" s="456"/>
      <c r="AE1766" s="456"/>
      <c r="AF1766" s="456"/>
      <c r="AL1766" s="71"/>
      <c r="AQ1766" s="97"/>
    </row>
    <row r="1767" spans="1:43" s="42" customFormat="1" outlineLevel="1" x14ac:dyDescent="0.3">
      <c r="A1767" s="24"/>
      <c r="B1767" s="25"/>
      <c r="C1767" s="25"/>
      <c r="D1767" s="26"/>
      <c r="E1767" s="27"/>
      <c r="F1767" s="27"/>
      <c r="G1767" s="25"/>
      <c r="H1767" s="25"/>
      <c r="I1767" s="25"/>
      <c r="J1767" s="25"/>
      <c r="K1767" s="25"/>
      <c r="L1767" s="25"/>
      <c r="M1767" s="25"/>
      <c r="N1767" s="25"/>
      <c r="O1767" s="25"/>
      <c r="P1767" s="25"/>
      <c r="Q1767" s="25"/>
      <c r="R1767" s="25"/>
      <c r="S1767" s="25"/>
      <c r="T1767" s="25"/>
      <c r="U1767" s="25"/>
      <c r="V1767" s="25"/>
      <c r="W1767" s="25"/>
      <c r="X1767" s="46"/>
      <c r="Y1767" s="46"/>
      <c r="Z1767" s="46"/>
      <c r="AA1767" s="46"/>
      <c r="AB1767" s="49"/>
      <c r="AC1767" s="49"/>
      <c r="AD1767" s="49"/>
      <c r="AE1767" s="49"/>
      <c r="AF1767" s="28"/>
      <c r="AL1767" s="71"/>
      <c r="AQ1767" s="97"/>
    </row>
    <row r="1768" spans="1:43" s="42" customFormat="1" outlineLevel="1" x14ac:dyDescent="0.3">
      <c r="A1768" s="449" t="s">
        <v>33</v>
      </c>
      <c r="B1768" s="449"/>
      <c r="C1768" s="449"/>
      <c r="D1768" s="449"/>
      <c r="E1768" s="451" t="s">
        <v>24</v>
      </c>
      <c r="F1768" s="451"/>
      <c r="G1768" s="451" t="s">
        <v>520</v>
      </c>
      <c r="H1768" s="451"/>
      <c r="I1768" s="451"/>
      <c r="J1768" s="451"/>
      <c r="K1768" s="451" t="s">
        <v>34</v>
      </c>
      <c r="L1768" s="451"/>
      <c r="M1768" s="451"/>
      <c r="N1768" s="451"/>
      <c r="O1768" s="484" t="s">
        <v>30</v>
      </c>
      <c r="P1768" s="485"/>
      <c r="Q1768" s="485"/>
      <c r="R1768" s="485"/>
      <c r="S1768" s="486"/>
      <c r="T1768" s="451" t="s">
        <v>1804</v>
      </c>
      <c r="U1768" s="451"/>
      <c r="V1768" s="451"/>
      <c r="W1768" s="451"/>
      <c r="X1768" s="451"/>
      <c r="Y1768" s="451"/>
      <c r="Z1768" s="451"/>
      <c r="AA1768" s="457" t="s">
        <v>31</v>
      </c>
      <c r="AB1768" s="457"/>
      <c r="AC1768" s="457"/>
      <c r="AD1768" s="457"/>
      <c r="AE1768" s="457"/>
      <c r="AF1768" s="457"/>
      <c r="AL1768" s="71"/>
      <c r="AQ1768" s="97"/>
    </row>
    <row r="1769" spans="1:43" s="42" customFormat="1" outlineLevel="1" x14ac:dyDescent="0.3">
      <c r="A1769" s="439" t="str">
        <f>IF(E1769=0,"",VLOOKUP(E1769,'Mão de Obra'!$A$2:$AA$998,2,FALSE))</f>
        <v/>
      </c>
      <c r="B1769" s="440"/>
      <c r="C1769" s="440"/>
      <c r="D1769" s="440"/>
      <c r="E1769" s="441"/>
      <c r="F1769" s="441"/>
      <c r="G1769" s="473"/>
      <c r="H1769" s="473"/>
      <c r="I1769" s="473"/>
      <c r="J1769" s="473"/>
      <c r="K1769" s="474" t="str">
        <f>IF(E1769=0,"",VLOOKUP(E1769,'Mão de Obra'!$A$2:$AA$998,5,))</f>
        <v/>
      </c>
      <c r="L1769" s="474"/>
      <c r="M1769" s="474"/>
      <c r="N1769" s="474"/>
      <c r="O1769" s="444"/>
      <c r="P1769" s="444"/>
      <c r="Q1769" s="444"/>
      <c r="R1769" s="444"/>
      <c r="S1769" s="444"/>
      <c r="T1769" s="444"/>
      <c r="U1769" s="444"/>
      <c r="V1769" s="444"/>
      <c r="W1769" s="444"/>
      <c r="X1769" s="444"/>
      <c r="Y1769" s="444"/>
      <c r="Z1769" s="444"/>
      <c r="AA1769" s="468"/>
      <c r="AB1769" s="468"/>
      <c r="AC1769" s="468"/>
      <c r="AD1769" s="468"/>
      <c r="AE1769" s="468"/>
      <c r="AF1769" s="469"/>
      <c r="AL1769" s="71"/>
      <c r="AQ1769" s="97"/>
    </row>
    <row r="1770" spans="1:43" s="42" customFormat="1" outlineLevel="1" x14ac:dyDescent="0.3">
      <c r="A1770" s="439" t="str">
        <f>IF(E1770=0,"",VLOOKUP(E1770,'Mão de Obra'!$A$2:$AA$998,2,FALSE))</f>
        <v/>
      </c>
      <c r="B1770" s="440"/>
      <c r="C1770" s="440"/>
      <c r="D1770" s="440"/>
      <c r="E1770" s="441"/>
      <c r="F1770" s="441"/>
      <c r="G1770" s="473"/>
      <c r="H1770" s="473"/>
      <c r="I1770" s="473"/>
      <c r="J1770" s="473"/>
      <c r="K1770" s="474" t="str">
        <f>IF(E1770=0,"",VLOOKUP(E1770,'Mão de Obra'!$A$2:$AA$998,5,))</f>
        <v/>
      </c>
      <c r="L1770" s="474"/>
      <c r="M1770" s="474"/>
      <c r="N1770" s="474"/>
      <c r="O1770" s="444"/>
      <c r="P1770" s="444"/>
      <c r="Q1770" s="444"/>
      <c r="R1770" s="444"/>
      <c r="S1770" s="444"/>
      <c r="T1770" s="444"/>
      <c r="U1770" s="444"/>
      <c r="V1770" s="444"/>
      <c r="W1770" s="444"/>
      <c r="X1770" s="444"/>
      <c r="Y1770" s="444"/>
      <c r="Z1770" s="444"/>
      <c r="AA1770" s="468"/>
      <c r="AB1770" s="468"/>
      <c r="AC1770" s="468"/>
      <c r="AD1770" s="468"/>
      <c r="AE1770" s="468"/>
      <c r="AF1770" s="469"/>
      <c r="AL1770" s="71"/>
      <c r="AQ1770" s="97"/>
    </row>
    <row r="1771" spans="1:43" s="42" customFormat="1" outlineLevel="1" x14ac:dyDescent="0.3">
      <c r="A1771" s="439" t="str">
        <f>IF(E1771=0,"",VLOOKUP(E1771,'Mão de Obra'!$A$2:$AA$998,2,FALSE))</f>
        <v/>
      </c>
      <c r="B1771" s="440"/>
      <c r="C1771" s="440"/>
      <c r="D1771" s="440"/>
      <c r="E1771" s="445"/>
      <c r="F1771" s="445"/>
      <c r="G1771" s="473"/>
      <c r="H1771" s="473"/>
      <c r="I1771" s="473"/>
      <c r="J1771" s="473"/>
      <c r="K1771" s="467" t="str">
        <f>IF(E1771=0,"",VLOOKUP(E1771,'Mão de Obra'!$A$2:$AA$998,5,))</f>
        <v/>
      </c>
      <c r="L1771" s="467"/>
      <c r="M1771" s="467"/>
      <c r="N1771" s="467"/>
      <c r="O1771" s="447"/>
      <c r="P1771" s="447"/>
      <c r="Q1771" s="447"/>
      <c r="R1771" s="447"/>
      <c r="S1771" s="447"/>
      <c r="T1771" s="447"/>
      <c r="U1771" s="447"/>
      <c r="V1771" s="447"/>
      <c r="W1771" s="447"/>
      <c r="X1771" s="447"/>
      <c r="Y1771" s="447"/>
      <c r="Z1771" s="447"/>
      <c r="AA1771" s="468"/>
      <c r="AB1771" s="468"/>
      <c r="AC1771" s="468"/>
      <c r="AD1771" s="468"/>
      <c r="AE1771" s="468"/>
      <c r="AF1771" s="469"/>
      <c r="AL1771" s="71"/>
      <c r="AQ1771" s="97"/>
    </row>
    <row r="1772" spans="1:43" s="42" customFormat="1" outlineLevel="1" x14ac:dyDescent="0.3">
      <c r="A1772" s="439" t="str">
        <f>IF(E1772=0,"",VLOOKUP(E1772,'Mão de Obra'!$A$2:$AA$998,2,FALSE))</f>
        <v/>
      </c>
      <c r="B1772" s="440"/>
      <c r="C1772" s="440"/>
      <c r="D1772" s="440"/>
      <c r="E1772" s="445"/>
      <c r="F1772" s="445"/>
      <c r="G1772" s="466" t="str">
        <f t="shared" ref="G1772:G1776" si="173">IF(E1772=0,"",121.83%)</f>
        <v/>
      </c>
      <c r="H1772" s="466"/>
      <c r="I1772" s="466"/>
      <c r="J1772" s="466"/>
      <c r="K1772" s="467" t="str">
        <f>IF(E1772=0,"",VLOOKUP(E1772,'Mão de Obra'!$A$2:$AA$998,5,))</f>
        <v/>
      </c>
      <c r="L1772" s="467"/>
      <c r="M1772" s="467"/>
      <c r="N1772" s="467"/>
      <c r="O1772" s="447"/>
      <c r="P1772" s="447"/>
      <c r="Q1772" s="447"/>
      <c r="R1772" s="447"/>
      <c r="S1772" s="447"/>
      <c r="T1772" s="447"/>
      <c r="U1772" s="447"/>
      <c r="V1772" s="447"/>
      <c r="W1772" s="447"/>
      <c r="X1772" s="447"/>
      <c r="Y1772" s="447"/>
      <c r="Z1772" s="447"/>
      <c r="AA1772" s="468" t="str">
        <f t="shared" ref="AA1772:AA1776" si="174">IF(O1772="","",O1772*K1772)</f>
        <v/>
      </c>
      <c r="AB1772" s="468"/>
      <c r="AC1772" s="468"/>
      <c r="AD1772" s="468"/>
      <c r="AE1772" s="468"/>
      <c r="AF1772" s="469"/>
      <c r="AL1772" s="71"/>
      <c r="AQ1772" s="97"/>
    </row>
    <row r="1773" spans="1:43" s="42" customFormat="1" outlineLevel="1" x14ac:dyDescent="0.3">
      <c r="A1773" s="439" t="str">
        <f>IF(E1773=0,"",VLOOKUP(E1773,'Mão de Obra'!$A$2:$AA$998,2,FALSE))</f>
        <v/>
      </c>
      <c r="B1773" s="440"/>
      <c r="C1773" s="440"/>
      <c r="D1773" s="440"/>
      <c r="E1773" s="445"/>
      <c r="F1773" s="445"/>
      <c r="G1773" s="466" t="str">
        <f t="shared" si="173"/>
        <v/>
      </c>
      <c r="H1773" s="466"/>
      <c r="I1773" s="466"/>
      <c r="J1773" s="466"/>
      <c r="K1773" s="467" t="str">
        <f>IF(E1773=0,"",VLOOKUP(E1773,'Mão de Obra'!$A$2:$AA$998,5,))</f>
        <v/>
      </c>
      <c r="L1773" s="467"/>
      <c r="M1773" s="467"/>
      <c r="N1773" s="467"/>
      <c r="O1773" s="447"/>
      <c r="P1773" s="447"/>
      <c r="Q1773" s="447"/>
      <c r="R1773" s="447"/>
      <c r="S1773" s="447"/>
      <c r="T1773" s="447"/>
      <c r="U1773" s="447"/>
      <c r="V1773" s="447"/>
      <c r="W1773" s="447"/>
      <c r="X1773" s="447"/>
      <c r="Y1773" s="447"/>
      <c r="Z1773" s="447"/>
      <c r="AA1773" s="468" t="str">
        <f t="shared" si="174"/>
        <v/>
      </c>
      <c r="AB1773" s="468"/>
      <c r="AC1773" s="468"/>
      <c r="AD1773" s="468"/>
      <c r="AE1773" s="468"/>
      <c r="AF1773" s="469"/>
      <c r="AL1773" s="71"/>
      <c r="AQ1773" s="97"/>
    </row>
    <row r="1774" spans="1:43" s="42" customFormat="1" outlineLevel="1" x14ac:dyDescent="0.3">
      <c r="A1774" s="439" t="str">
        <f>IF(E1774=0,"",VLOOKUP(E1774,'Mão de Obra'!$A$2:$AA$998,2,FALSE))</f>
        <v/>
      </c>
      <c r="B1774" s="440"/>
      <c r="C1774" s="440"/>
      <c r="D1774" s="440"/>
      <c r="E1774" s="445"/>
      <c r="F1774" s="445"/>
      <c r="G1774" s="466" t="str">
        <f t="shared" si="173"/>
        <v/>
      </c>
      <c r="H1774" s="466"/>
      <c r="I1774" s="466"/>
      <c r="J1774" s="466"/>
      <c r="K1774" s="467" t="str">
        <f>IF(E1774=0,"",VLOOKUP(E1774,'Mão de Obra'!$A$2:$AA$998,5,))</f>
        <v/>
      </c>
      <c r="L1774" s="467"/>
      <c r="M1774" s="467"/>
      <c r="N1774" s="467"/>
      <c r="O1774" s="447"/>
      <c r="P1774" s="447"/>
      <c r="Q1774" s="447"/>
      <c r="R1774" s="447"/>
      <c r="S1774" s="447"/>
      <c r="T1774" s="447"/>
      <c r="U1774" s="447"/>
      <c r="V1774" s="447"/>
      <c r="W1774" s="447"/>
      <c r="X1774" s="447"/>
      <c r="Y1774" s="447"/>
      <c r="Z1774" s="447"/>
      <c r="AA1774" s="468" t="str">
        <f t="shared" si="174"/>
        <v/>
      </c>
      <c r="AB1774" s="468"/>
      <c r="AC1774" s="468"/>
      <c r="AD1774" s="468"/>
      <c r="AE1774" s="468"/>
      <c r="AF1774" s="469"/>
      <c r="AL1774" s="71"/>
      <c r="AQ1774" s="97"/>
    </row>
    <row r="1775" spans="1:43" s="42" customFormat="1" outlineLevel="1" x14ac:dyDescent="0.3">
      <c r="A1775" s="439" t="str">
        <f>IF(E1775=0,"",VLOOKUP(E1775,'Mão de Obra'!$A$2:$AA$998,2,FALSE))</f>
        <v/>
      </c>
      <c r="B1775" s="440"/>
      <c r="C1775" s="440"/>
      <c r="D1775" s="440"/>
      <c r="E1775" s="445"/>
      <c r="F1775" s="445"/>
      <c r="G1775" s="466" t="str">
        <f t="shared" si="173"/>
        <v/>
      </c>
      <c r="H1775" s="466"/>
      <c r="I1775" s="466"/>
      <c r="J1775" s="466"/>
      <c r="K1775" s="467" t="str">
        <f>IF(E1775=0,"",VLOOKUP(E1775,'Mão de Obra'!$A$2:$AA$998,5,))</f>
        <v/>
      </c>
      <c r="L1775" s="467"/>
      <c r="M1775" s="467"/>
      <c r="N1775" s="467"/>
      <c r="O1775" s="447"/>
      <c r="P1775" s="447"/>
      <c r="Q1775" s="447"/>
      <c r="R1775" s="447"/>
      <c r="S1775" s="447"/>
      <c r="T1775" s="447"/>
      <c r="U1775" s="447"/>
      <c r="V1775" s="447"/>
      <c r="W1775" s="447"/>
      <c r="X1775" s="447"/>
      <c r="Y1775" s="447"/>
      <c r="Z1775" s="447"/>
      <c r="AA1775" s="468" t="str">
        <f t="shared" si="174"/>
        <v/>
      </c>
      <c r="AB1775" s="468"/>
      <c r="AC1775" s="468"/>
      <c r="AD1775" s="468"/>
      <c r="AE1775" s="468"/>
      <c r="AF1775" s="469"/>
      <c r="AL1775" s="71"/>
      <c r="AQ1775" s="97"/>
    </row>
    <row r="1776" spans="1:43" s="42" customFormat="1" outlineLevel="1" x14ac:dyDescent="0.3">
      <c r="A1776" s="439" t="str">
        <f>IF(E1776=0,"",VLOOKUP(E1776,'Mão de Obra'!$A$2:$AA$998,2,FALSE))</f>
        <v/>
      </c>
      <c r="B1776" s="440"/>
      <c r="C1776" s="440"/>
      <c r="D1776" s="440"/>
      <c r="E1776" s="445"/>
      <c r="F1776" s="445"/>
      <c r="G1776" s="466" t="str">
        <f t="shared" si="173"/>
        <v/>
      </c>
      <c r="H1776" s="466"/>
      <c r="I1776" s="466"/>
      <c r="J1776" s="466"/>
      <c r="K1776" s="467" t="str">
        <f>IF(E1776=0,"",VLOOKUP(E1776,'Mão de Obra'!$A$2:$AA$998,5))</f>
        <v/>
      </c>
      <c r="L1776" s="467"/>
      <c r="M1776" s="467"/>
      <c r="N1776" s="467"/>
      <c r="O1776" s="447"/>
      <c r="P1776" s="447"/>
      <c r="Q1776" s="447"/>
      <c r="R1776" s="447"/>
      <c r="S1776" s="447"/>
      <c r="T1776" s="447"/>
      <c r="U1776" s="447"/>
      <c r="V1776" s="447"/>
      <c r="W1776" s="447"/>
      <c r="X1776" s="447"/>
      <c r="Y1776" s="447"/>
      <c r="Z1776" s="447"/>
      <c r="AA1776" s="468" t="str">
        <f t="shared" si="174"/>
        <v/>
      </c>
      <c r="AB1776" s="468"/>
      <c r="AC1776" s="468"/>
      <c r="AD1776" s="468"/>
      <c r="AE1776" s="468"/>
      <c r="AF1776" s="469"/>
      <c r="AL1776" s="71"/>
      <c r="AQ1776" s="97"/>
    </row>
    <row r="1777" spans="1:43" s="42" customFormat="1" outlineLevel="1" x14ac:dyDescent="0.3">
      <c r="A1777" s="453" t="s">
        <v>35</v>
      </c>
      <c r="B1777" s="454"/>
      <c r="C1777" s="454"/>
      <c r="D1777" s="454"/>
      <c r="E1777" s="454"/>
      <c r="F1777" s="454"/>
      <c r="G1777" s="454"/>
      <c r="H1777" s="454"/>
      <c r="I1777" s="454"/>
      <c r="J1777" s="454"/>
      <c r="K1777" s="454"/>
      <c r="L1777" s="454"/>
      <c r="M1777" s="454"/>
      <c r="N1777" s="454"/>
      <c r="O1777" s="454"/>
      <c r="P1777" s="454"/>
      <c r="Q1777" s="454"/>
      <c r="R1777" s="454"/>
      <c r="S1777" s="454"/>
      <c r="T1777" s="454"/>
      <c r="U1777" s="454"/>
      <c r="V1777" s="454"/>
      <c r="W1777" s="455">
        <f>TRUNC(SUM(AA1769:AF1776),2)</f>
        <v>0</v>
      </c>
      <c r="X1777" s="456"/>
      <c r="Y1777" s="456"/>
      <c r="Z1777" s="456"/>
      <c r="AA1777" s="456"/>
      <c r="AB1777" s="456"/>
      <c r="AC1777" s="456"/>
      <c r="AD1777" s="456"/>
      <c r="AE1777" s="456"/>
      <c r="AF1777" s="456"/>
      <c r="AL1777" s="71"/>
      <c r="AQ1777" s="97"/>
    </row>
    <row r="1778" spans="1:43" s="42" customFormat="1" outlineLevel="1" x14ac:dyDescent="0.3">
      <c r="A1778" s="24"/>
      <c r="B1778" s="25"/>
      <c r="C1778" s="25"/>
      <c r="D1778" s="26"/>
      <c r="E1778" s="27"/>
      <c r="F1778" s="27"/>
      <c r="G1778" s="25"/>
      <c r="H1778" s="25"/>
      <c r="I1778" s="25"/>
      <c r="J1778" s="25"/>
      <c r="K1778" s="25"/>
      <c r="L1778" s="25"/>
      <c r="M1778" s="25"/>
      <c r="N1778" s="25"/>
      <c r="O1778" s="25"/>
      <c r="P1778" s="25"/>
      <c r="Q1778" s="25"/>
      <c r="R1778" s="25"/>
      <c r="S1778" s="25"/>
      <c r="T1778" s="25"/>
      <c r="U1778" s="25"/>
      <c r="V1778" s="25"/>
      <c r="W1778" s="25"/>
      <c r="X1778" s="46"/>
      <c r="Y1778" s="46"/>
      <c r="Z1778" s="46"/>
      <c r="AA1778" s="46"/>
      <c r="AB1778" s="49"/>
      <c r="AC1778" s="49"/>
      <c r="AD1778" s="49"/>
      <c r="AE1778" s="49"/>
      <c r="AF1778" s="28"/>
      <c r="AL1778" s="71"/>
      <c r="AQ1778" s="97"/>
    </row>
    <row r="1779" spans="1:43" s="42" customFormat="1" outlineLevel="1" x14ac:dyDescent="0.3">
      <c r="A1779" s="449" t="s">
        <v>36</v>
      </c>
      <c r="B1779" s="449"/>
      <c r="C1779" s="449"/>
      <c r="D1779" s="449"/>
      <c r="E1779" s="451" t="s">
        <v>24</v>
      </c>
      <c r="F1779" s="451"/>
      <c r="G1779" s="451" t="s">
        <v>37</v>
      </c>
      <c r="H1779" s="451"/>
      <c r="I1779" s="451"/>
      <c r="J1779" s="451" t="s">
        <v>38</v>
      </c>
      <c r="K1779" s="451"/>
      <c r="L1779" s="451"/>
      <c r="M1779" s="451" t="s">
        <v>39</v>
      </c>
      <c r="N1779" s="451"/>
      <c r="O1779" s="451"/>
      <c r="P1779" s="451"/>
      <c r="Q1779" s="451"/>
      <c r="R1779" s="451" t="s">
        <v>40</v>
      </c>
      <c r="S1779" s="451"/>
      <c r="T1779" s="451"/>
      <c r="U1779" s="451"/>
      <c r="V1779" s="451"/>
      <c r="W1779" s="451" t="s">
        <v>19</v>
      </c>
      <c r="X1779" s="451"/>
      <c r="Y1779" s="451"/>
      <c r="Z1779" s="451"/>
      <c r="AA1779" s="451"/>
      <c r="AB1779" s="451"/>
      <c r="AC1779" s="451"/>
      <c r="AD1779" s="451"/>
      <c r="AE1779" s="451"/>
      <c r="AF1779" s="451"/>
      <c r="AL1779" s="71"/>
      <c r="AQ1779" s="97"/>
    </row>
    <row r="1780" spans="1:43" s="42" customFormat="1" outlineLevel="1" x14ac:dyDescent="0.3">
      <c r="A1780" s="31" t="s">
        <v>517</v>
      </c>
      <c r="B1780" s="32"/>
      <c r="C1780" s="32"/>
      <c r="D1780" s="33"/>
      <c r="E1780" s="470" t="s">
        <v>201</v>
      </c>
      <c r="F1780" s="470"/>
      <c r="G1780" s="446">
        <v>0</v>
      </c>
      <c r="H1780" s="446"/>
      <c r="I1780" s="446"/>
      <c r="J1780" s="471" t="s">
        <v>57</v>
      </c>
      <c r="K1780" s="471"/>
      <c r="L1780" s="471"/>
      <c r="M1780" s="471"/>
      <c r="N1780" s="471"/>
      <c r="O1780" s="471"/>
      <c r="P1780" s="471"/>
      <c r="Q1780" s="471"/>
      <c r="R1780" s="471"/>
      <c r="S1780" s="471"/>
      <c r="T1780" s="471"/>
      <c r="U1780" s="471"/>
      <c r="V1780" s="471"/>
      <c r="W1780" s="34"/>
      <c r="X1780" s="47"/>
      <c r="Y1780" s="47"/>
      <c r="Z1780" s="47"/>
      <c r="AA1780" s="47"/>
      <c r="AB1780" s="47"/>
      <c r="AC1780" s="47"/>
      <c r="AD1780" s="47"/>
      <c r="AE1780" s="461">
        <f>IF(A1780="","",(W1777*G1780/100))</f>
        <v>0</v>
      </c>
      <c r="AF1780" s="472"/>
      <c r="AL1780" s="71"/>
      <c r="AQ1780" s="97"/>
    </row>
    <row r="1781" spans="1:43" s="42" customFormat="1" outlineLevel="1" x14ac:dyDescent="0.3">
      <c r="A1781" s="31" t="s">
        <v>113</v>
      </c>
      <c r="B1781" s="32"/>
      <c r="C1781" s="32"/>
      <c r="D1781" s="33"/>
      <c r="E1781" s="470" t="s">
        <v>116</v>
      </c>
      <c r="F1781" s="470"/>
      <c r="G1781" s="446"/>
      <c r="H1781" s="446"/>
      <c r="I1781" s="446"/>
      <c r="J1781" s="471" t="s">
        <v>57</v>
      </c>
      <c r="K1781" s="471"/>
      <c r="L1781" s="471"/>
      <c r="M1781" s="471"/>
      <c r="N1781" s="471"/>
      <c r="O1781" s="471"/>
      <c r="P1781" s="471"/>
      <c r="Q1781" s="471"/>
      <c r="R1781" s="471"/>
      <c r="S1781" s="471"/>
      <c r="T1781" s="471"/>
      <c r="U1781" s="471"/>
      <c r="V1781" s="471"/>
      <c r="W1781" s="34"/>
      <c r="X1781" s="47"/>
      <c r="Y1781" s="47"/>
      <c r="Z1781" s="47"/>
      <c r="AA1781" s="47"/>
      <c r="AB1781" s="47"/>
      <c r="AC1781" s="47"/>
      <c r="AD1781" s="47"/>
      <c r="AE1781" s="461">
        <f>IF(A1781="","",(W1777*G1781/100))</f>
        <v>0</v>
      </c>
      <c r="AF1781" s="472"/>
      <c r="AL1781" s="71"/>
      <c r="AQ1781" s="97"/>
    </row>
    <row r="1782" spans="1:43" s="42" customFormat="1" outlineLevel="1" x14ac:dyDescent="0.3">
      <c r="A1782" s="35" t="s">
        <v>114</v>
      </c>
      <c r="B1782" s="32"/>
      <c r="C1782" s="32"/>
      <c r="D1782" s="33"/>
      <c r="E1782" s="470" t="s">
        <v>117</v>
      </c>
      <c r="F1782" s="470"/>
      <c r="G1782" s="446"/>
      <c r="H1782" s="446"/>
      <c r="I1782" s="446"/>
      <c r="J1782" s="471" t="s">
        <v>57</v>
      </c>
      <c r="K1782" s="471"/>
      <c r="L1782" s="471"/>
      <c r="M1782" s="60"/>
      <c r="N1782" s="60"/>
      <c r="O1782" s="60"/>
      <c r="P1782" s="60"/>
      <c r="Q1782" s="60"/>
      <c r="R1782" s="60"/>
      <c r="S1782" s="60"/>
      <c r="T1782" s="60"/>
      <c r="U1782" s="60"/>
      <c r="V1782" s="60"/>
      <c r="W1782" s="34"/>
      <c r="X1782" s="47"/>
      <c r="Y1782" s="47"/>
      <c r="Z1782" s="47"/>
      <c r="AA1782" s="47"/>
      <c r="AB1782" s="47"/>
      <c r="AC1782" s="47"/>
      <c r="AD1782" s="47"/>
      <c r="AE1782" s="461">
        <f>IF(A1782="","",(W1777*G1782/100))</f>
        <v>0</v>
      </c>
      <c r="AF1782" s="472"/>
      <c r="AL1782" s="71"/>
      <c r="AQ1782" s="97"/>
    </row>
    <row r="1783" spans="1:43" s="42" customFormat="1" outlineLevel="1" x14ac:dyDescent="0.3">
      <c r="A1783" s="35" t="s">
        <v>115</v>
      </c>
      <c r="B1783" s="32"/>
      <c r="C1783" s="32"/>
      <c r="D1783" s="33"/>
      <c r="E1783" s="470" t="s">
        <v>118</v>
      </c>
      <c r="F1783" s="470"/>
      <c r="G1783" s="446"/>
      <c r="H1783" s="446"/>
      <c r="I1783" s="446"/>
      <c r="J1783" s="471" t="s">
        <v>57</v>
      </c>
      <c r="K1783" s="471"/>
      <c r="L1783" s="471"/>
      <c r="M1783" s="471"/>
      <c r="N1783" s="471"/>
      <c r="O1783" s="471"/>
      <c r="P1783" s="471"/>
      <c r="Q1783" s="471"/>
      <c r="R1783" s="471"/>
      <c r="S1783" s="471"/>
      <c r="T1783" s="471"/>
      <c r="U1783" s="471"/>
      <c r="V1783" s="471"/>
      <c r="W1783" s="36"/>
      <c r="X1783" s="48"/>
      <c r="Y1783" s="48"/>
      <c r="Z1783" s="48"/>
      <c r="AA1783" s="48"/>
      <c r="AB1783" s="48"/>
      <c r="AC1783" s="48"/>
      <c r="AD1783" s="48"/>
      <c r="AE1783" s="461">
        <f>IF(A1783="","",(W1777*G1783/100))</f>
        <v>0</v>
      </c>
      <c r="AF1783" s="472"/>
      <c r="AL1783" s="71"/>
      <c r="AQ1783" s="97"/>
    </row>
    <row r="1784" spans="1:43" s="42" customFormat="1" outlineLevel="1" x14ac:dyDescent="0.3">
      <c r="A1784" s="453" t="s">
        <v>41</v>
      </c>
      <c r="B1784" s="454"/>
      <c r="C1784" s="454"/>
      <c r="D1784" s="454"/>
      <c r="E1784" s="454"/>
      <c r="F1784" s="454"/>
      <c r="G1784" s="454"/>
      <c r="H1784" s="454"/>
      <c r="I1784" s="454"/>
      <c r="J1784" s="454"/>
      <c r="K1784" s="454"/>
      <c r="L1784" s="454"/>
      <c r="M1784" s="454"/>
      <c r="N1784" s="454"/>
      <c r="O1784" s="454"/>
      <c r="P1784" s="454"/>
      <c r="Q1784" s="454"/>
      <c r="R1784" s="454"/>
      <c r="S1784" s="454"/>
      <c r="T1784" s="454"/>
      <c r="U1784" s="454"/>
      <c r="V1784" s="454"/>
      <c r="W1784" s="455">
        <f>TRUNC(SUM(AE1780:AF1783),2)</f>
        <v>0</v>
      </c>
      <c r="X1784" s="456"/>
      <c r="Y1784" s="456"/>
      <c r="Z1784" s="456"/>
      <c r="AA1784" s="456"/>
      <c r="AB1784" s="456"/>
      <c r="AC1784" s="456"/>
      <c r="AD1784" s="456"/>
      <c r="AE1784" s="456"/>
      <c r="AF1784" s="456"/>
      <c r="AL1784" s="71"/>
      <c r="AQ1784" s="97"/>
    </row>
    <row r="1785" spans="1:43" s="42" customFormat="1" outlineLevel="1" x14ac:dyDescent="0.3">
      <c r="A1785" s="24"/>
      <c r="B1785" s="25"/>
      <c r="C1785" s="25"/>
      <c r="D1785" s="26"/>
      <c r="E1785" s="27"/>
      <c r="F1785" s="27"/>
      <c r="G1785" s="25"/>
      <c r="H1785" s="25"/>
      <c r="I1785" s="25"/>
      <c r="J1785" s="25"/>
      <c r="K1785" s="25"/>
      <c r="L1785" s="25"/>
      <c r="M1785" s="25"/>
      <c r="N1785" s="25"/>
      <c r="O1785" s="25"/>
      <c r="P1785" s="25"/>
      <c r="Q1785" s="25"/>
      <c r="R1785" s="25"/>
      <c r="S1785" s="25"/>
      <c r="T1785" s="25"/>
      <c r="U1785" s="25"/>
      <c r="V1785" s="25"/>
      <c r="W1785" s="25"/>
      <c r="X1785" s="46"/>
      <c r="Y1785" s="46"/>
      <c r="Z1785" s="46"/>
      <c r="AA1785" s="46"/>
      <c r="AB1785" s="49"/>
      <c r="AC1785" s="49"/>
      <c r="AD1785" s="49"/>
      <c r="AE1785" s="49"/>
      <c r="AF1785" s="28"/>
      <c r="AL1785" s="71"/>
      <c r="AQ1785" s="97"/>
    </row>
    <row r="1786" spans="1:43" s="42" customFormat="1" outlineLevel="1" x14ac:dyDescent="0.3">
      <c r="A1786" s="463" t="s">
        <v>42</v>
      </c>
      <c r="B1786" s="463"/>
      <c r="C1786" s="463"/>
      <c r="D1786" s="463"/>
      <c r="E1786" s="463"/>
      <c r="F1786" s="463"/>
      <c r="G1786" s="463"/>
      <c r="H1786" s="463"/>
      <c r="I1786" s="463"/>
      <c r="J1786" s="463"/>
      <c r="K1786" s="463"/>
      <c r="L1786" s="463"/>
      <c r="M1786" s="463"/>
      <c r="N1786" s="455">
        <f>TRUNC(SUM(W1766,W1777,W1784),2)</f>
        <v>0</v>
      </c>
      <c r="O1786" s="456"/>
      <c r="P1786" s="456"/>
      <c r="Q1786" s="456"/>
      <c r="R1786" s="456"/>
      <c r="S1786" s="456"/>
      <c r="T1786" s="456"/>
      <c r="U1786" s="456"/>
      <c r="V1786" s="456"/>
      <c r="W1786" s="456"/>
      <c r="X1786" s="456"/>
      <c r="Y1786" s="456"/>
      <c r="Z1786" s="456"/>
      <c r="AA1786" s="456"/>
      <c r="AB1786" s="456"/>
      <c r="AC1786" s="456"/>
      <c r="AD1786" s="456"/>
      <c r="AE1786" s="456"/>
      <c r="AF1786" s="456"/>
      <c r="AL1786" s="71"/>
      <c r="AQ1786" s="97"/>
    </row>
    <row r="1787" spans="1:43" s="42" customFormat="1" outlineLevel="1" x14ac:dyDescent="0.3">
      <c r="A1787" s="464" t="s">
        <v>43</v>
      </c>
      <c r="B1787" s="464"/>
      <c r="C1787" s="464"/>
      <c r="D1787" s="464"/>
      <c r="E1787" s="464"/>
      <c r="F1787" s="464"/>
      <c r="G1787" s="464"/>
      <c r="H1787" s="464"/>
      <c r="I1787" s="464"/>
      <c r="J1787" s="464"/>
      <c r="K1787" s="464"/>
      <c r="L1787" s="464"/>
      <c r="M1787" s="464"/>
      <c r="N1787" s="465">
        <f>AH1820</f>
        <v>1</v>
      </c>
      <c r="O1787" s="465"/>
      <c r="P1787" s="465"/>
      <c r="Q1787" s="465"/>
      <c r="R1787" s="465"/>
      <c r="S1787" s="465"/>
      <c r="T1787" s="465"/>
      <c r="U1787" s="465"/>
      <c r="V1787" s="465"/>
      <c r="W1787" s="465"/>
      <c r="X1787" s="465"/>
      <c r="Y1787" s="465"/>
      <c r="Z1787" s="465"/>
      <c r="AA1787" s="465"/>
      <c r="AB1787" s="465"/>
      <c r="AC1787" s="465"/>
      <c r="AD1787" s="465"/>
      <c r="AE1787" s="465"/>
      <c r="AF1787" s="465"/>
      <c r="AL1787" s="71"/>
      <c r="AQ1787" s="97"/>
    </row>
    <row r="1788" spans="1:43" s="42" customFormat="1" outlineLevel="1" x14ac:dyDescent="0.3">
      <c r="A1788" s="463" t="s">
        <v>44</v>
      </c>
      <c r="B1788" s="463"/>
      <c r="C1788" s="463"/>
      <c r="D1788" s="463"/>
      <c r="E1788" s="463"/>
      <c r="F1788" s="463"/>
      <c r="G1788" s="463"/>
      <c r="H1788" s="463"/>
      <c r="I1788" s="463"/>
      <c r="J1788" s="463"/>
      <c r="K1788" s="463"/>
      <c r="L1788" s="463"/>
      <c r="M1788" s="463"/>
      <c r="N1788" s="455">
        <f>TRUNC(N1786/N1787,2)</f>
        <v>0</v>
      </c>
      <c r="O1788" s="456"/>
      <c r="P1788" s="456"/>
      <c r="Q1788" s="456"/>
      <c r="R1788" s="456"/>
      <c r="S1788" s="456"/>
      <c r="T1788" s="456"/>
      <c r="U1788" s="456"/>
      <c r="V1788" s="456"/>
      <c r="W1788" s="456"/>
      <c r="X1788" s="456"/>
      <c r="Y1788" s="456"/>
      <c r="Z1788" s="456"/>
      <c r="AA1788" s="456"/>
      <c r="AB1788" s="456"/>
      <c r="AC1788" s="456"/>
      <c r="AD1788" s="456"/>
      <c r="AE1788" s="456"/>
      <c r="AF1788" s="456"/>
      <c r="AL1788" s="71"/>
      <c r="AQ1788" s="97"/>
    </row>
    <row r="1789" spans="1:43" s="42" customFormat="1" outlineLevel="1" x14ac:dyDescent="0.3">
      <c r="A1789" s="24"/>
      <c r="B1789" s="25"/>
      <c r="C1789" s="25"/>
      <c r="D1789" s="26"/>
      <c r="E1789" s="27"/>
      <c r="F1789" s="27"/>
      <c r="G1789" s="25"/>
      <c r="H1789" s="25"/>
      <c r="I1789" s="25"/>
      <c r="J1789" s="25"/>
      <c r="K1789" s="25"/>
      <c r="L1789" s="25"/>
      <c r="M1789" s="25"/>
      <c r="N1789" s="25"/>
      <c r="O1789" s="25"/>
      <c r="P1789" s="25"/>
      <c r="Q1789" s="25"/>
      <c r="R1789" s="25"/>
      <c r="S1789" s="25"/>
      <c r="T1789" s="25"/>
      <c r="U1789" s="25"/>
      <c r="V1789" s="25"/>
      <c r="W1789" s="25"/>
      <c r="X1789" s="46"/>
      <c r="Y1789" s="46"/>
      <c r="Z1789" s="46"/>
      <c r="AA1789" s="46"/>
      <c r="AB1789" s="49"/>
      <c r="AC1789" s="49"/>
      <c r="AD1789" s="49"/>
      <c r="AE1789" s="49"/>
      <c r="AF1789" s="28"/>
      <c r="AL1789" s="71"/>
      <c r="AQ1789" s="97"/>
    </row>
    <row r="1790" spans="1:43" s="42" customFormat="1" outlineLevel="1" x14ac:dyDescent="0.3">
      <c r="A1790" s="449" t="s">
        <v>45</v>
      </c>
      <c r="B1790" s="449"/>
      <c r="C1790" s="449"/>
      <c r="D1790" s="449"/>
      <c r="E1790" s="451" t="s">
        <v>24</v>
      </c>
      <c r="F1790" s="451"/>
      <c r="G1790" s="451" t="s">
        <v>0</v>
      </c>
      <c r="H1790" s="451"/>
      <c r="I1790" s="452" t="s">
        <v>46</v>
      </c>
      <c r="J1790" s="452"/>
      <c r="K1790" s="452"/>
      <c r="L1790" s="452"/>
      <c r="M1790" s="452"/>
      <c r="N1790" s="452"/>
      <c r="O1790" s="452"/>
      <c r="P1790" s="452"/>
      <c r="Q1790" s="452" t="s">
        <v>30</v>
      </c>
      <c r="R1790" s="452"/>
      <c r="S1790" s="452"/>
      <c r="T1790" s="452"/>
      <c r="U1790" s="452"/>
      <c r="V1790" s="452"/>
      <c r="W1790" s="452"/>
      <c r="X1790" s="452"/>
      <c r="Y1790" s="452"/>
      <c r="Z1790" s="452"/>
      <c r="AA1790" s="452"/>
      <c r="AB1790" s="438" t="s">
        <v>46</v>
      </c>
      <c r="AC1790" s="438"/>
      <c r="AD1790" s="438"/>
      <c r="AE1790" s="438"/>
      <c r="AF1790" s="438"/>
      <c r="AL1790" s="71"/>
      <c r="AQ1790" s="97"/>
    </row>
    <row r="1791" spans="1:43" s="42" customFormat="1" outlineLevel="1" x14ac:dyDescent="0.3">
      <c r="A1791" s="439" t="str">
        <f>IF(E1791="","",VLOOKUP(E1791,Material!$A$3:$N$521,2,FALSE))</f>
        <v>MATERIAL DE JAZIDA / CASCALHO (COMERCIAL)</v>
      </c>
      <c r="B1791" s="440"/>
      <c r="C1791" s="440"/>
      <c r="D1791" s="440"/>
      <c r="E1791" s="441">
        <v>10146</v>
      </c>
      <c r="F1791" s="441"/>
      <c r="G1791" s="441" t="str">
        <f>IF(E1791="","",VLOOKUP(E1791,Material!$A$3:$N$521,3,FALSE))</f>
        <v>m3</v>
      </c>
      <c r="H1791" s="441"/>
      <c r="I1791" s="448">
        <f>IF(E1791="","",VLOOKUP(E1791,Material!$A$3:$N$521,4,FALSE))</f>
        <v>15.244</v>
      </c>
      <c r="J1791" s="448"/>
      <c r="K1791" s="448"/>
      <c r="L1791" s="448"/>
      <c r="M1791" s="448"/>
      <c r="N1791" s="448"/>
      <c r="O1791" s="448"/>
      <c r="P1791" s="448"/>
      <c r="Q1791" s="55"/>
      <c r="R1791" s="55"/>
      <c r="S1791" s="55"/>
      <c r="T1791" s="55"/>
      <c r="U1791" s="55"/>
      <c r="V1791" s="55"/>
      <c r="W1791" s="444">
        <v>1.25</v>
      </c>
      <c r="X1791" s="444"/>
      <c r="Y1791" s="444"/>
      <c r="Z1791" s="444"/>
      <c r="AA1791" s="444"/>
      <c r="AB1791" s="47"/>
      <c r="AC1791" s="47"/>
      <c r="AD1791" s="47"/>
      <c r="AE1791" s="47"/>
      <c r="AF1791" s="37">
        <f t="shared" ref="AF1791:AF1800" si="175">IF(W1791="","",I1791*W1791)</f>
        <v>19.055</v>
      </c>
      <c r="AL1791" s="71"/>
      <c r="AQ1791" s="97"/>
    </row>
    <row r="1792" spans="1:43" s="42" customFormat="1" outlineLevel="1" x14ac:dyDescent="0.3">
      <c r="A1792" s="439" t="str">
        <f>IF(E1792="","",VLOOKUP(E1792,Material!$A$3:$N$521,2,FALSE))</f>
        <v/>
      </c>
      <c r="B1792" s="440"/>
      <c r="C1792" s="440"/>
      <c r="D1792" s="440"/>
      <c r="E1792" s="441"/>
      <c r="F1792" s="441"/>
      <c r="G1792" s="441" t="str">
        <f>IF(E1792="","",VLOOKUP(E1792,Material!$A$3:$N$521,3,FALSE))</f>
        <v/>
      </c>
      <c r="H1792" s="441"/>
      <c r="I1792" s="448" t="str">
        <f>IF(E1792="","",VLOOKUP(E1792,Material!$A$3:$N$521,4,FALSE))</f>
        <v/>
      </c>
      <c r="J1792" s="448"/>
      <c r="K1792" s="448"/>
      <c r="L1792" s="448"/>
      <c r="M1792" s="448"/>
      <c r="N1792" s="448"/>
      <c r="O1792" s="448"/>
      <c r="P1792" s="448"/>
      <c r="Q1792" s="55"/>
      <c r="R1792" s="55"/>
      <c r="S1792" s="55"/>
      <c r="T1792" s="55"/>
      <c r="U1792" s="55"/>
      <c r="V1792" s="55"/>
      <c r="W1792" s="444"/>
      <c r="X1792" s="444"/>
      <c r="Y1792" s="444"/>
      <c r="Z1792" s="444"/>
      <c r="AA1792" s="444"/>
      <c r="AB1792" s="47"/>
      <c r="AC1792" s="47"/>
      <c r="AD1792" s="47"/>
      <c r="AE1792" s="47"/>
      <c r="AF1792" s="37" t="str">
        <f t="shared" si="175"/>
        <v/>
      </c>
      <c r="AL1792" s="71"/>
      <c r="AQ1792" s="97"/>
    </row>
    <row r="1793" spans="1:43" s="42" customFormat="1" outlineLevel="1" x14ac:dyDescent="0.3">
      <c r="A1793" s="439" t="str">
        <f>IF(E1793="","",VLOOKUP(E1793,Material!$A$3:$N$521,2,FALSE))</f>
        <v/>
      </c>
      <c r="B1793" s="440"/>
      <c r="C1793" s="440"/>
      <c r="D1793" s="440"/>
      <c r="E1793" s="441"/>
      <c r="F1793" s="441"/>
      <c r="G1793" s="441" t="str">
        <f>IF(E1793="","",VLOOKUP(E1793,Material!$A$3:$N$521,3,FALSE))</f>
        <v/>
      </c>
      <c r="H1793" s="441"/>
      <c r="I1793" s="448" t="str">
        <f>IF(E1793="","",VLOOKUP(E1793,Material!$A$3:$N$521,4,FALSE))</f>
        <v/>
      </c>
      <c r="J1793" s="448"/>
      <c r="K1793" s="448"/>
      <c r="L1793" s="448"/>
      <c r="M1793" s="448"/>
      <c r="N1793" s="448"/>
      <c r="O1793" s="448"/>
      <c r="P1793" s="448"/>
      <c r="Q1793" s="55"/>
      <c r="R1793" s="55"/>
      <c r="S1793" s="55"/>
      <c r="T1793" s="55"/>
      <c r="U1793" s="55"/>
      <c r="V1793" s="55"/>
      <c r="W1793" s="444"/>
      <c r="X1793" s="444"/>
      <c r="Y1793" s="444"/>
      <c r="Z1793" s="444"/>
      <c r="AA1793" s="444"/>
      <c r="AB1793" s="47"/>
      <c r="AC1793" s="47"/>
      <c r="AD1793" s="47"/>
      <c r="AE1793" s="47"/>
      <c r="AF1793" s="37" t="str">
        <f t="shared" si="175"/>
        <v/>
      </c>
      <c r="AL1793" s="71"/>
      <c r="AQ1793" s="97"/>
    </row>
    <row r="1794" spans="1:43" s="42" customFormat="1" outlineLevel="1" x14ac:dyDescent="0.3">
      <c r="A1794" s="439" t="str">
        <f>IF(E1794="","",VLOOKUP(E1794,Material!$A$3:$N$521,2,FALSE))</f>
        <v/>
      </c>
      <c r="B1794" s="440"/>
      <c r="C1794" s="440"/>
      <c r="D1794" s="440"/>
      <c r="E1794" s="445"/>
      <c r="F1794" s="445"/>
      <c r="G1794" s="442" t="str">
        <f>IF(E1794="","",VLOOKUP(E1794,Material!$A$3:$N$521,3,FALSE))</f>
        <v/>
      </c>
      <c r="H1794" s="442"/>
      <c r="I1794" s="450" t="str">
        <f>IF(E1794="","",VLOOKUP(E1794,Material!$A$3:$N$521,4,FALSE))</f>
        <v/>
      </c>
      <c r="J1794" s="450"/>
      <c r="K1794" s="450"/>
      <c r="L1794" s="450"/>
      <c r="M1794" s="450"/>
      <c r="N1794" s="450"/>
      <c r="O1794" s="450"/>
      <c r="P1794" s="450"/>
      <c r="Q1794" s="34"/>
      <c r="R1794" s="34"/>
      <c r="S1794" s="34"/>
      <c r="T1794" s="34"/>
      <c r="U1794" s="34"/>
      <c r="V1794" s="34"/>
      <c r="W1794" s="447"/>
      <c r="X1794" s="447"/>
      <c r="Y1794" s="447"/>
      <c r="Z1794" s="447"/>
      <c r="AA1794" s="447"/>
      <c r="AB1794" s="47"/>
      <c r="AC1794" s="47"/>
      <c r="AD1794" s="47"/>
      <c r="AE1794" s="47"/>
      <c r="AF1794" s="37" t="str">
        <f t="shared" si="175"/>
        <v/>
      </c>
      <c r="AL1794" s="71"/>
      <c r="AQ1794" s="97"/>
    </row>
    <row r="1795" spans="1:43" s="42" customFormat="1" outlineLevel="1" x14ac:dyDescent="0.3">
      <c r="A1795" s="439" t="str">
        <f>IF(E1795="","",VLOOKUP(E1795,Material!$A$3:$N$521,2,FALSE))</f>
        <v/>
      </c>
      <c r="B1795" s="440"/>
      <c r="C1795" s="440"/>
      <c r="D1795" s="440"/>
      <c r="E1795" s="445"/>
      <c r="F1795" s="445"/>
      <c r="G1795" s="442" t="str">
        <f>IF(E1795="","",VLOOKUP(E1795,Material!$A$3:$N$521,3,FALSE))</f>
        <v/>
      </c>
      <c r="H1795" s="442"/>
      <c r="I1795" s="450" t="str">
        <f>IF(E1795="","",VLOOKUP(E1795,Material!$A$3:$N$521,4,FALSE))</f>
        <v/>
      </c>
      <c r="J1795" s="450"/>
      <c r="K1795" s="450"/>
      <c r="L1795" s="450"/>
      <c r="M1795" s="450"/>
      <c r="N1795" s="450"/>
      <c r="O1795" s="450"/>
      <c r="P1795" s="450"/>
      <c r="Q1795" s="34"/>
      <c r="R1795" s="34"/>
      <c r="S1795" s="34"/>
      <c r="T1795" s="34"/>
      <c r="U1795" s="34"/>
      <c r="V1795" s="34"/>
      <c r="W1795" s="447"/>
      <c r="X1795" s="447"/>
      <c r="Y1795" s="447"/>
      <c r="Z1795" s="447"/>
      <c r="AA1795" s="447"/>
      <c r="AB1795" s="47"/>
      <c r="AC1795" s="47"/>
      <c r="AD1795" s="47"/>
      <c r="AE1795" s="47"/>
      <c r="AF1795" s="37" t="str">
        <f t="shared" si="175"/>
        <v/>
      </c>
      <c r="AL1795" s="71"/>
      <c r="AQ1795" s="97"/>
    </row>
    <row r="1796" spans="1:43" s="42" customFormat="1" outlineLevel="1" x14ac:dyDescent="0.3">
      <c r="A1796" s="439" t="str">
        <f>IF(E1796="","",VLOOKUP(E1796,Material!$A$3:$N$521,2,FALSE))</f>
        <v/>
      </c>
      <c r="B1796" s="440"/>
      <c r="C1796" s="440"/>
      <c r="D1796" s="440"/>
      <c r="E1796" s="445"/>
      <c r="F1796" s="445"/>
      <c r="G1796" s="442" t="str">
        <f>IF(E1796="","",VLOOKUP(E1796,Material!$A$3:$N$521,3,FALSE))</f>
        <v/>
      </c>
      <c r="H1796" s="442"/>
      <c r="I1796" s="450" t="str">
        <f>IF(E1796="","",VLOOKUP(E1796,Material!$A$3:$N$521,4,FALSE))</f>
        <v/>
      </c>
      <c r="J1796" s="450"/>
      <c r="K1796" s="450"/>
      <c r="L1796" s="450"/>
      <c r="M1796" s="450"/>
      <c r="N1796" s="450"/>
      <c r="O1796" s="450"/>
      <c r="P1796" s="450"/>
      <c r="Q1796" s="34"/>
      <c r="R1796" s="34"/>
      <c r="S1796" s="34"/>
      <c r="T1796" s="34"/>
      <c r="U1796" s="34"/>
      <c r="V1796" s="34"/>
      <c r="W1796" s="447"/>
      <c r="X1796" s="447"/>
      <c r="Y1796" s="447"/>
      <c r="Z1796" s="447"/>
      <c r="AA1796" s="447"/>
      <c r="AB1796" s="47"/>
      <c r="AC1796" s="47"/>
      <c r="AD1796" s="47"/>
      <c r="AE1796" s="47"/>
      <c r="AF1796" s="37" t="str">
        <f t="shared" si="175"/>
        <v/>
      </c>
      <c r="AL1796" s="71"/>
      <c r="AQ1796" s="97"/>
    </row>
    <row r="1797" spans="1:43" s="42" customFormat="1" outlineLevel="1" x14ac:dyDescent="0.3">
      <c r="A1797" s="439" t="str">
        <f>IF(E1797="","",VLOOKUP(E1797,Material!$A$3:$N$521,2,FALSE))</f>
        <v/>
      </c>
      <c r="B1797" s="440"/>
      <c r="C1797" s="440"/>
      <c r="D1797" s="440"/>
      <c r="E1797" s="445"/>
      <c r="F1797" s="445"/>
      <c r="G1797" s="442" t="str">
        <f>IF(E1797="","",VLOOKUP(E1797,Material!$A$3:$N$521,3,FALSE))</f>
        <v/>
      </c>
      <c r="H1797" s="442"/>
      <c r="I1797" s="450" t="str">
        <f>IF(E1797="","",VLOOKUP(E1797,Material!$A$3:$N$521,4,FALSE))</f>
        <v/>
      </c>
      <c r="J1797" s="450"/>
      <c r="K1797" s="450"/>
      <c r="L1797" s="450"/>
      <c r="M1797" s="450"/>
      <c r="N1797" s="450"/>
      <c r="O1797" s="450"/>
      <c r="P1797" s="450"/>
      <c r="Q1797" s="34"/>
      <c r="R1797" s="34"/>
      <c r="S1797" s="34"/>
      <c r="T1797" s="34"/>
      <c r="U1797" s="34"/>
      <c r="V1797" s="34"/>
      <c r="W1797" s="447"/>
      <c r="X1797" s="447"/>
      <c r="Y1797" s="447"/>
      <c r="Z1797" s="447"/>
      <c r="AA1797" s="447"/>
      <c r="AB1797" s="47"/>
      <c r="AC1797" s="47"/>
      <c r="AD1797" s="47"/>
      <c r="AE1797" s="47"/>
      <c r="AF1797" s="37" t="str">
        <f t="shared" si="175"/>
        <v/>
      </c>
      <c r="AL1797" s="71"/>
      <c r="AQ1797" s="97"/>
    </row>
    <row r="1798" spans="1:43" s="42" customFormat="1" outlineLevel="1" x14ac:dyDescent="0.3">
      <c r="A1798" s="439" t="str">
        <f>IF(E1798="","",VLOOKUP(E1798,Material!$A$3:$N$521,2,FALSE))</f>
        <v/>
      </c>
      <c r="B1798" s="440"/>
      <c r="C1798" s="440"/>
      <c r="D1798" s="440"/>
      <c r="E1798" s="445"/>
      <c r="F1798" s="445"/>
      <c r="G1798" s="442" t="str">
        <f>IF(E1798="","",VLOOKUP(E1798,Material!$A$3:$N$521,3,FALSE))</f>
        <v/>
      </c>
      <c r="H1798" s="442"/>
      <c r="I1798" s="450" t="str">
        <f>IF(E1798="","",VLOOKUP(E1798,Material!$A$3:$N$521,4,FALSE))</f>
        <v/>
      </c>
      <c r="J1798" s="450"/>
      <c r="K1798" s="450"/>
      <c r="L1798" s="450"/>
      <c r="M1798" s="450"/>
      <c r="N1798" s="450"/>
      <c r="O1798" s="450"/>
      <c r="P1798" s="450"/>
      <c r="Q1798" s="34"/>
      <c r="R1798" s="34"/>
      <c r="S1798" s="34"/>
      <c r="T1798" s="34"/>
      <c r="U1798" s="34"/>
      <c r="V1798" s="34"/>
      <c r="W1798" s="447"/>
      <c r="X1798" s="447"/>
      <c r="Y1798" s="447"/>
      <c r="Z1798" s="447"/>
      <c r="AA1798" s="447"/>
      <c r="AB1798" s="47"/>
      <c r="AC1798" s="47"/>
      <c r="AD1798" s="47"/>
      <c r="AE1798" s="47"/>
      <c r="AF1798" s="37" t="str">
        <f t="shared" si="175"/>
        <v/>
      </c>
      <c r="AL1798" s="71"/>
      <c r="AQ1798" s="97"/>
    </row>
    <row r="1799" spans="1:43" s="42" customFormat="1" outlineLevel="1" x14ac:dyDescent="0.3">
      <c r="A1799" s="439" t="str">
        <f>IF(E1799="","",VLOOKUP(E1799,Material!$A$3:$N$521,2,FALSE))</f>
        <v/>
      </c>
      <c r="B1799" s="440"/>
      <c r="C1799" s="440"/>
      <c r="D1799" s="440"/>
      <c r="E1799" s="445"/>
      <c r="F1799" s="445"/>
      <c r="G1799" s="442" t="str">
        <f>IF(E1799="","",VLOOKUP(E1799,Material!$A$3:$N$521,3,FALSE))</f>
        <v/>
      </c>
      <c r="H1799" s="442"/>
      <c r="I1799" s="450" t="str">
        <f>IF(E1799="","",VLOOKUP(E1799,Material!$A$3:$N$521,4,FALSE))</f>
        <v/>
      </c>
      <c r="J1799" s="450"/>
      <c r="K1799" s="450"/>
      <c r="L1799" s="450"/>
      <c r="M1799" s="450"/>
      <c r="N1799" s="450"/>
      <c r="O1799" s="450"/>
      <c r="P1799" s="450"/>
      <c r="Q1799" s="34"/>
      <c r="R1799" s="34"/>
      <c r="S1799" s="34"/>
      <c r="T1799" s="34"/>
      <c r="U1799" s="34"/>
      <c r="V1799" s="34"/>
      <c r="W1799" s="447"/>
      <c r="X1799" s="447"/>
      <c r="Y1799" s="447"/>
      <c r="Z1799" s="447"/>
      <c r="AA1799" s="447"/>
      <c r="AB1799" s="47"/>
      <c r="AC1799" s="47"/>
      <c r="AD1799" s="47"/>
      <c r="AE1799" s="47"/>
      <c r="AF1799" s="37" t="str">
        <f t="shared" si="175"/>
        <v/>
      </c>
      <c r="AL1799" s="71"/>
      <c r="AQ1799" s="97"/>
    </row>
    <row r="1800" spans="1:43" s="42" customFormat="1" outlineLevel="1" x14ac:dyDescent="0.3">
      <c r="A1800" s="439" t="str">
        <f>IF(E1800="","",VLOOKUP(E1800,Material!$A$3:$N$521,2,FALSE))</f>
        <v/>
      </c>
      <c r="B1800" s="440"/>
      <c r="C1800" s="440"/>
      <c r="D1800" s="440"/>
      <c r="E1800" s="445"/>
      <c r="F1800" s="445"/>
      <c r="G1800" s="442" t="str">
        <f>IF(E1800="","",VLOOKUP(E1800,Material!$A$3:$N$521,3,FALSE))</f>
        <v/>
      </c>
      <c r="H1800" s="442"/>
      <c r="I1800" s="450" t="str">
        <f>IF(E1800="","",VLOOKUP(E1800,Material!$A$3:$N$521,4,FALSE))</f>
        <v/>
      </c>
      <c r="J1800" s="450"/>
      <c r="K1800" s="450"/>
      <c r="L1800" s="450"/>
      <c r="M1800" s="450"/>
      <c r="N1800" s="450"/>
      <c r="O1800" s="450"/>
      <c r="P1800" s="450"/>
      <c r="Q1800" s="34"/>
      <c r="R1800" s="34"/>
      <c r="S1800" s="34"/>
      <c r="T1800" s="34"/>
      <c r="U1800" s="34"/>
      <c r="V1800" s="34"/>
      <c r="W1800" s="447"/>
      <c r="X1800" s="447"/>
      <c r="Y1800" s="447"/>
      <c r="Z1800" s="447"/>
      <c r="AA1800" s="447"/>
      <c r="AB1800" s="47"/>
      <c r="AC1800" s="47"/>
      <c r="AD1800" s="47"/>
      <c r="AE1800" s="47"/>
      <c r="AF1800" s="37" t="str">
        <f t="shared" si="175"/>
        <v/>
      </c>
      <c r="AL1800" s="71"/>
      <c r="AQ1800" s="97"/>
    </row>
    <row r="1801" spans="1:43" s="42" customFormat="1" outlineLevel="1" x14ac:dyDescent="0.3">
      <c r="A1801" s="453" t="s">
        <v>47</v>
      </c>
      <c r="B1801" s="454"/>
      <c r="C1801" s="454"/>
      <c r="D1801" s="454"/>
      <c r="E1801" s="454"/>
      <c r="F1801" s="454"/>
      <c r="G1801" s="454"/>
      <c r="H1801" s="454"/>
      <c r="I1801" s="454"/>
      <c r="J1801" s="454"/>
      <c r="K1801" s="454"/>
      <c r="L1801" s="454"/>
      <c r="M1801" s="454"/>
      <c r="N1801" s="454"/>
      <c r="O1801" s="454"/>
      <c r="P1801" s="454"/>
      <c r="Q1801" s="454"/>
      <c r="R1801" s="454"/>
      <c r="S1801" s="454"/>
      <c r="T1801" s="454"/>
      <c r="U1801" s="454"/>
      <c r="V1801" s="454"/>
      <c r="W1801" s="455">
        <f>TRUNC(SUM(AA1791:AF1800),2)</f>
        <v>19.05</v>
      </c>
      <c r="X1801" s="456"/>
      <c r="Y1801" s="456"/>
      <c r="Z1801" s="456"/>
      <c r="AA1801" s="456"/>
      <c r="AB1801" s="456"/>
      <c r="AC1801" s="456"/>
      <c r="AD1801" s="456"/>
      <c r="AE1801" s="456"/>
      <c r="AF1801" s="456"/>
      <c r="AL1801" s="71"/>
      <c r="AQ1801" s="97"/>
    </row>
    <row r="1802" spans="1:43" s="42" customFormat="1" outlineLevel="1" x14ac:dyDescent="0.3">
      <c r="A1802" s="24"/>
      <c r="B1802" s="25"/>
      <c r="C1802" s="25"/>
      <c r="D1802" s="26"/>
      <c r="E1802" s="27"/>
      <c r="F1802" s="27"/>
      <c r="G1802" s="25"/>
      <c r="H1802" s="25"/>
      <c r="I1802" s="25"/>
      <c r="J1802" s="25"/>
      <c r="K1802" s="25"/>
      <c r="L1802" s="25"/>
      <c r="M1802" s="25"/>
      <c r="N1802" s="25"/>
      <c r="O1802" s="25"/>
      <c r="P1802" s="25"/>
      <c r="Q1802" s="25"/>
      <c r="R1802" s="25"/>
      <c r="S1802" s="25"/>
      <c r="T1802" s="25"/>
      <c r="U1802" s="25"/>
      <c r="V1802" s="25"/>
      <c r="W1802" s="25"/>
      <c r="X1802" s="46"/>
      <c r="Y1802" s="46"/>
      <c r="Z1802" s="46"/>
      <c r="AA1802" s="46"/>
      <c r="AB1802" s="49"/>
      <c r="AC1802" s="49"/>
      <c r="AD1802" s="49"/>
      <c r="AE1802" s="49"/>
      <c r="AF1802" s="28"/>
      <c r="AL1802" s="71"/>
      <c r="AQ1802" s="97"/>
    </row>
    <row r="1803" spans="1:43" s="42" customFormat="1" outlineLevel="1" x14ac:dyDescent="0.3">
      <c r="A1803" s="449" t="s">
        <v>48</v>
      </c>
      <c r="B1803" s="449"/>
      <c r="C1803" s="449"/>
      <c r="D1803" s="449"/>
      <c r="E1803" s="451" t="s">
        <v>24</v>
      </c>
      <c r="F1803" s="451"/>
      <c r="G1803" s="451" t="s">
        <v>0</v>
      </c>
      <c r="H1803" s="451"/>
      <c r="I1803" s="451" t="s">
        <v>46</v>
      </c>
      <c r="J1803" s="451"/>
      <c r="K1803" s="451"/>
      <c r="L1803" s="451"/>
      <c r="M1803" s="451"/>
      <c r="N1803" s="451"/>
      <c r="O1803" s="451"/>
      <c r="P1803" s="451"/>
      <c r="Q1803" s="451" t="s">
        <v>30</v>
      </c>
      <c r="R1803" s="451"/>
      <c r="S1803" s="451"/>
      <c r="T1803" s="451"/>
      <c r="U1803" s="451"/>
      <c r="V1803" s="451"/>
      <c r="W1803" s="451"/>
      <c r="X1803" s="451"/>
      <c r="Y1803" s="451"/>
      <c r="Z1803" s="451"/>
      <c r="AA1803" s="451"/>
      <c r="AB1803" s="457" t="s">
        <v>46</v>
      </c>
      <c r="AC1803" s="457"/>
      <c r="AD1803" s="457"/>
      <c r="AE1803" s="457"/>
      <c r="AF1803" s="457"/>
      <c r="AL1803" s="71"/>
      <c r="AQ1803" s="97"/>
    </row>
    <row r="1804" spans="1:43" s="42" customFormat="1" outlineLevel="1" x14ac:dyDescent="0.3">
      <c r="A1804" s="439" t="str">
        <f>IF(E1804="","",VLOOKUP(E1804,Serviços!$A$3:$AA$860,2,FALSE))</f>
        <v/>
      </c>
      <c r="B1804" s="440"/>
      <c r="C1804" s="440"/>
      <c r="D1804" s="440"/>
      <c r="E1804" s="441"/>
      <c r="F1804" s="441"/>
      <c r="G1804" s="442" t="str">
        <f>IF(E1804="","",VLOOKUP(E1804,Serviços!A23:AA3239,3,))</f>
        <v/>
      </c>
      <c r="H1804" s="442"/>
      <c r="I1804" s="443" t="str">
        <f>IF(E1804="","",VLOOKUP(E1804,Serviços!$A$3:$AA$860,4,FALSE))</f>
        <v/>
      </c>
      <c r="J1804" s="443"/>
      <c r="K1804" s="443"/>
      <c r="L1804" s="443"/>
      <c r="M1804" s="443"/>
      <c r="N1804" s="443"/>
      <c r="O1804" s="443"/>
      <c r="P1804" s="443"/>
      <c r="Q1804" s="55"/>
      <c r="R1804" s="55"/>
      <c r="S1804" s="55"/>
      <c r="T1804" s="55"/>
      <c r="U1804" s="55"/>
      <c r="V1804" s="55"/>
      <c r="W1804" s="444"/>
      <c r="X1804" s="444"/>
      <c r="Y1804" s="444"/>
      <c r="Z1804" s="444"/>
      <c r="AA1804" s="444"/>
      <c r="AB1804" s="47"/>
      <c r="AC1804" s="47"/>
      <c r="AD1804" s="47"/>
      <c r="AE1804" s="47"/>
      <c r="AF1804" s="37" t="str">
        <f t="shared" ref="AF1804:AF1809" si="176">IF(W1804="","",I1804*W1804)</f>
        <v/>
      </c>
      <c r="AL1804" s="71"/>
      <c r="AQ1804" s="97"/>
    </row>
    <row r="1805" spans="1:43" s="42" customFormat="1" outlineLevel="1" x14ac:dyDescent="0.3">
      <c r="A1805" s="439" t="str">
        <f>IF(E1805="","",VLOOKUP(E1805,Serviços!$A$3:$AA$860,2,FALSE))</f>
        <v/>
      </c>
      <c r="B1805" s="440"/>
      <c r="C1805" s="440"/>
      <c r="D1805" s="440"/>
      <c r="E1805" s="445"/>
      <c r="F1805" s="445"/>
      <c r="G1805" s="442" t="str">
        <f>IF(E1805="","",VLOOKUP(E1805,Serviços!A24:AA3240,3,))</f>
        <v/>
      </c>
      <c r="H1805" s="442"/>
      <c r="I1805" s="446" t="str">
        <f>IF(E1805="","",VLOOKUP(E1805,Serviços!$A$3:$AA$860,4,FALSE))</f>
        <v/>
      </c>
      <c r="J1805" s="446"/>
      <c r="K1805" s="446"/>
      <c r="L1805" s="446"/>
      <c r="M1805" s="446"/>
      <c r="N1805" s="446"/>
      <c r="O1805" s="446"/>
      <c r="P1805" s="446"/>
      <c r="Q1805" s="34"/>
      <c r="R1805" s="34"/>
      <c r="S1805" s="34"/>
      <c r="T1805" s="34"/>
      <c r="U1805" s="34"/>
      <c r="V1805" s="34"/>
      <c r="W1805" s="447"/>
      <c r="X1805" s="447"/>
      <c r="Y1805" s="447"/>
      <c r="Z1805" s="447"/>
      <c r="AA1805" s="447"/>
      <c r="AB1805" s="47"/>
      <c r="AC1805" s="47"/>
      <c r="AD1805" s="47"/>
      <c r="AE1805" s="47"/>
      <c r="AF1805" s="37" t="str">
        <f t="shared" si="176"/>
        <v/>
      </c>
      <c r="AL1805" s="71"/>
      <c r="AQ1805" s="97"/>
    </row>
    <row r="1806" spans="1:43" s="42" customFormat="1" outlineLevel="1" x14ac:dyDescent="0.3">
      <c r="A1806" s="439" t="str">
        <f>IF(E1806="","",VLOOKUP(E1806,Serviços!$A$3:$AA$860,2,FALSE))</f>
        <v/>
      </c>
      <c r="B1806" s="440"/>
      <c r="C1806" s="440"/>
      <c r="D1806" s="440"/>
      <c r="E1806" s="445"/>
      <c r="F1806" s="445"/>
      <c r="G1806" s="442" t="str">
        <f>IF(E1806="","",VLOOKUP(E1806,Serviços!A25:AA3241,3,))</f>
        <v/>
      </c>
      <c r="H1806" s="442"/>
      <c r="I1806" s="446" t="str">
        <f>IF(E1806="","",VLOOKUP(E1806,Serviços!$A$3:$AA$860,4,FALSE))</f>
        <v/>
      </c>
      <c r="J1806" s="446"/>
      <c r="K1806" s="446"/>
      <c r="L1806" s="446"/>
      <c r="M1806" s="446"/>
      <c r="N1806" s="446"/>
      <c r="O1806" s="446"/>
      <c r="P1806" s="446"/>
      <c r="Q1806" s="34"/>
      <c r="R1806" s="34"/>
      <c r="S1806" s="34"/>
      <c r="T1806" s="34"/>
      <c r="U1806" s="34"/>
      <c r="V1806" s="34"/>
      <c r="W1806" s="447"/>
      <c r="X1806" s="447"/>
      <c r="Y1806" s="447"/>
      <c r="Z1806" s="447"/>
      <c r="AA1806" s="447"/>
      <c r="AB1806" s="47"/>
      <c r="AC1806" s="47"/>
      <c r="AD1806" s="47"/>
      <c r="AE1806" s="47"/>
      <c r="AF1806" s="37" t="str">
        <f t="shared" si="176"/>
        <v/>
      </c>
      <c r="AL1806" s="71"/>
      <c r="AQ1806" s="97"/>
    </row>
    <row r="1807" spans="1:43" s="42" customFormat="1" outlineLevel="1" x14ac:dyDescent="0.3">
      <c r="A1807" s="439" t="str">
        <f>IF(E1807="","",VLOOKUP(E1807,Serviços!$A$3:$AA$860,2,FALSE))</f>
        <v/>
      </c>
      <c r="B1807" s="440"/>
      <c r="C1807" s="440"/>
      <c r="D1807" s="440"/>
      <c r="E1807" s="445"/>
      <c r="F1807" s="445"/>
      <c r="G1807" s="442" t="str">
        <f>IF(E1807="","",VLOOKUP(E1807,Serviços!A26:AA3242,3,))</f>
        <v/>
      </c>
      <c r="H1807" s="442"/>
      <c r="I1807" s="446" t="str">
        <f>IF(E1807="","",VLOOKUP(E1807,Serviços!$A$3:$AA$860,4,FALSE))</f>
        <v/>
      </c>
      <c r="J1807" s="446"/>
      <c r="K1807" s="446"/>
      <c r="L1807" s="446"/>
      <c r="M1807" s="446"/>
      <c r="N1807" s="446"/>
      <c r="O1807" s="446"/>
      <c r="P1807" s="446"/>
      <c r="Q1807" s="34"/>
      <c r="R1807" s="34"/>
      <c r="S1807" s="34"/>
      <c r="T1807" s="34"/>
      <c r="U1807" s="34"/>
      <c r="V1807" s="34"/>
      <c r="W1807" s="447"/>
      <c r="X1807" s="447"/>
      <c r="Y1807" s="447"/>
      <c r="Z1807" s="447"/>
      <c r="AA1807" s="447"/>
      <c r="AB1807" s="47"/>
      <c r="AC1807" s="47"/>
      <c r="AD1807" s="47"/>
      <c r="AE1807" s="47"/>
      <c r="AF1807" s="37" t="str">
        <f t="shared" si="176"/>
        <v/>
      </c>
      <c r="AL1807" s="71"/>
      <c r="AQ1807" s="97"/>
    </row>
    <row r="1808" spans="1:43" s="42" customFormat="1" outlineLevel="1" x14ac:dyDescent="0.3">
      <c r="A1808" s="439" t="str">
        <f>IF(E1808="","",VLOOKUP(E1808,Serviços!$A$3:$AA$860,2,FALSE))</f>
        <v/>
      </c>
      <c r="B1808" s="440"/>
      <c r="C1808" s="440"/>
      <c r="D1808" s="440"/>
      <c r="E1808" s="445"/>
      <c r="F1808" s="445"/>
      <c r="G1808" s="442" t="str">
        <f>IF(E1808="","",VLOOKUP(E1808,Serviços!A2322:AA3243,3,))</f>
        <v/>
      </c>
      <c r="H1808" s="442"/>
      <c r="I1808" s="446" t="str">
        <f>IF(E1808="","",VLOOKUP(E1808,Serviços!$A$3:$AA$860,4,FALSE))</f>
        <v/>
      </c>
      <c r="J1808" s="446"/>
      <c r="K1808" s="446"/>
      <c r="L1808" s="446"/>
      <c r="M1808" s="446"/>
      <c r="N1808" s="446"/>
      <c r="O1808" s="446"/>
      <c r="P1808" s="446"/>
      <c r="Q1808" s="34"/>
      <c r="R1808" s="34"/>
      <c r="S1808" s="34"/>
      <c r="T1808" s="34"/>
      <c r="U1808" s="34"/>
      <c r="V1808" s="34"/>
      <c r="W1808" s="447"/>
      <c r="X1808" s="447"/>
      <c r="Y1808" s="447"/>
      <c r="Z1808" s="447"/>
      <c r="AA1808" s="447"/>
      <c r="AB1808" s="47"/>
      <c r="AC1808" s="47"/>
      <c r="AD1808" s="47"/>
      <c r="AE1808" s="47"/>
      <c r="AF1808" s="37" t="str">
        <f t="shared" si="176"/>
        <v/>
      </c>
      <c r="AL1808" s="71"/>
      <c r="AQ1808" s="97"/>
    </row>
    <row r="1809" spans="1:48" s="42" customFormat="1" outlineLevel="1" x14ac:dyDescent="0.3">
      <c r="A1809" s="439" t="str">
        <f>IF(E1809="","",VLOOKUP(E1809,Serviços!$A$3:$AA$860,2,FALSE))</f>
        <v/>
      </c>
      <c r="B1809" s="440"/>
      <c r="C1809" s="440"/>
      <c r="D1809" s="440"/>
      <c r="E1809" s="445"/>
      <c r="F1809" s="445"/>
      <c r="G1809" s="442" t="str">
        <f>IF(E1809="","",VLOOKUP(E1809,Serviços!A2323:AA3244,3,))</f>
        <v/>
      </c>
      <c r="H1809" s="442"/>
      <c r="I1809" s="446" t="str">
        <f>IF(E1809="","",VLOOKUP(E1809,Serviços!$A$3:$AA$860,4,FALSE))</f>
        <v/>
      </c>
      <c r="J1809" s="446"/>
      <c r="K1809" s="446"/>
      <c r="L1809" s="446"/>
      <c r="M1809" s="446"/>
      <c r="N1809" s="446"/>
      <c r="O1809" s="446"/>
      <c r="P1809" s="446"/>
      <c r="Q1809" s="34"/>
      <c r="R1809" s="34"/>
      <c r="S1809" s="34"/>
      <c r="T1809" s="34"/>
      <c r="U1809" s="34"/>
      <c r="V1809" s="34"/>
      <c r="W1809" s="447"/>
      <c r="X1809" s="447"/>
      <c r="Y1809" s="447"/>
      <c r="Z1809" s="447"/>
      <c r="AA1809" s="447"/>
      <c r="AB1809" s="47"/>
      <c r="AC1809" s="47"/>
      <c r="AD1809" s="47"/>
      <c r="AE1809" s="47"/>
      <c r="AF1809" s="37" t="str">
        <f t="shared" si="176"/>
        <v/>
      </c>
      <c r="AL1809" s="71"/>
      <c r="AQ1809" s="97"/>
    </row>
    <row r="1810" spans="1:48" s="42" customFormat="1" outlineLevel="1" x14ac:dyDescent="0.3">
      <c r="A1810" s="453" t="s">
        <v>49</v>
      </c>
      <c r="B1810" s="454"/>
      <c r="C1810" s="454"/>
      <c r="D1810" s="454"/>
      <c r="E1810" s="454"/>
      <c r="F1810" s="454"/>
      <c r="G1810" s="454"/>
      <c r="H1810" s="454"/>
      <c r="I1810" s="454"/>
      <c r="J1810" s="454"/>
      <c r="K1810" s="454"/>
      <c r="L1810" s="454"/>
      <c r="M1810" s="454"/>
      <c r="N1810" s="454"/>
      <c r="O1810" s="454"/>
      <c r="P1810" s="454"/>
      <c r="Q1810" s="454"/>
      <c r="R1810" s="454"/>
      <c r="S1810" s="454"/>
      <c r="T1810" s="454"/>
      <c r="U1810" s="454"/>
      <c r="V1810" s="454"/>
      <c r="W1810" s="455">
        <f>TRUNC(SUM(AA1804:AF1809),2)</f>
        <v>0</v>
      </c>
      <c r="X1810" s="456"/>
      <c r="Y1810" s="456"/>
      <c r="Z1810" s="456"/>
      <c r="AA1810" s="456"/>
      <c r="AB1810" s="456"/>
      <c r="AC1810" s="456"/>
      <c r="AD1810" s="456"/>
      <c r="AE1810" s="456"/>
      <c r="AF1810" s="456"/>
      <c r="AL1810" s="71"/>
      <c r="AQ1810" s="97"/>
    </row>
    <row r="1811" spans="1:48" s="42" customFormat="1" outlineLevel="1" x14ac:dyDescent="0.3">
      <c r="A1811" s="24"/>
      <c r="B1811" s="25"/>
      <c r="C1811" s="25"/>
      <c r="D1811" s="26"/>
      <c r="E1811" s="27"/>
      <c r="F1811" s="27"/>
      <c r="G1811" s="25"/>
      <c r="H1811" s="25"/>
      <c r="I1811" s="25"/>
      <c r="J1811" s="25"/>
      <c r="K1811" s="25"/>
      <c r="L1811" s="25"/>
      <c r="M1811" s="25"/>
      <c r="N1811" s="25"/>
      <c r="O1811" s="25"/>
      <c r="P1811" s="25"/>
      <c r="Q1811" s="25"/>
      <c r="R1811" s="25"/>
      <c r="S1811" s="25"/>
      <c r="T1811" s="25"/>
      <c r="U1811" s="25"/>
      <c r="V1811" s="25"/>
      <c r="W1811" s="25"/>
      <c r="X1811" s="46"/>
      <c r="Y1811" s="46"/>
      <c r="Z1811" s="46"/>
      <c r="AA1811" s="46"/>
      <c r="AB1811" s="49"/>
      <c r="AC1811" s="49"/>
      <c r="AD1811" s="49"/>
      <c r="AE1811" s="49"/>
      <c r="AF1811" s="28"/>
      <c r="AL1811" s="71"/>
      <c r="AQ1811" s="97"/>
    </row>
    <row r="1812" spans="1:48" s="42" customFormat="1" outlineLevel="1" x14ac:dyDescent="0.3">
      <c r="A1812" s="449" t="s">
        <v>50</v>
      </c>
      <c r="B1812" s="449"/>
      <c r="C1812" s="449"/>
      <c r="D1812" s="449"/>
      <c r="E1812" s="451" t="s">
        <v>24</v>
      </c>
      <c r="F1812" s="451"/>
      <c r="G1812" s="451" t="s">
        <v>0</v>
      </c>
      <c r="H1812" s="451"/>
      <c r="I1812" s="451"/>
      <c r="J1812" s="451" t="s">
        <v>51</v>
      </c>
      <c r="K1812" s="451"/>
      <c r="L1812" s="451"/>
      <c r="M1812" s="451"/>
      <c r="N1812" s="451"/>
      <c r="O1812" s="451"/>
      <c r="P1812" s="451"/>
      <c r="Q1812" s="451"/>
      <c r="R1812" s="451" t="s">
        <v>19</v>
      </c>
      <c r="S1812" s="451"/>
      <c r="T1812" s="451"/>
      <c r="U1812" s="451"/>
      <c r="V1812" s="451"/>
      <c r="W1812" s="451"/>
      <c r="X1812" s="451"/>
      <c r="Y1812" s="451"/>
      <c r="Z1812" s="451"/>
      <c r="AA1812" s="451"/>
      <c r="AB1812" s="451"/>
      <c r="AC1812" s="457" t="s">
        <v>30</v>
      </c>
      <c r="AD1812" s="457"/>
      <c r="AE1812" s="457"/>
      <c r="AF1812" s="38" t="s">
        <v>52</v>
      </c>
      <c r="AL1812" s="71"/>
      <c r="AQ1812" s="97"/>
    </row>
    <row r="1813" spans="1:48" s="42" customFormat="1" outlineLevel="1" x14ac:dyDescent="0.3">
      <c r="A1813" s="439" t="str">
        <f>IF(E1813="","",VLOOKUP(E1813,Transporte!$A$3:$D$281,2,FALSE))</f>
        <v/>
      </c>
      <c r="B1813" s="440"/>
      <c r="C1813" s="440"/>
      <c r="D1813" s="440"/>
      <c r="E1813" s="441"/>
      <c r="F1813" s="441"/>
      <c r="G1813" s="441" t="str">
        <f>IF(E1813="","",VLOOKUP(E1813,Transporte!$A$3:$D$281,3,FALSE))</f>
        <v/>
      </c>
      <c r="H1813" s="441"/>
      <c r="I1813" s="441"/>
      <c r="J1813" s="56"/>
      <c r="K1813" s="56"/>
      <c r="L1813" s="56"/>
      <c r="M1813" s="444"/>
      <c r="N1813" s="444"/>
      <c r="O1813" s="444"/>
      <c r="P1813" s="444"/>
      <c r="Q1813" s="444"/>
      <c r="R1813" s="57"/>
      <c r="S1813" s="57"/>
      <c r="T1813" s="57"/>
      <c r="U1813" s="57"/>
      <c r="V1813" s="57"/>
      <c r="W1813" s="57"/>
      <c r="X1813" s="459" t="str">
        <f>IF(E1813="","",VLOOKUP(E1813,Transporte!$A$3:$D$281,4,FALSE))</f>
        <v/>
      </c>
      <c r="Y1813" s="459"/>
      <c r="Z1813" s="459"/>
      <c r="AA1813" s="459"/>
      <c r="AB1813" s="459"/>
      <c r="AC1813" s="459"/>
      <c r="AD1813" s="459"/>
      <c r="AE1813" s="459"/>
      <c r="AF1813" s="37" t="str">
        <f>IF(M1813="","",M1813*X1813*AC1813)</f>
        <v/>
      </c>
      <c r="AL1813" s="71"/>
      <c r="AQ1813" s="97"/>
    </row>
    <row r="1814" spans="1:48" s="42" customFormat="1" outlineLevel="1" x14ac:dyDescent="0.3">
      <c r="A1814" s="439" t="str">
        <f>IF(E1814="","",VLOOKUP(E1814,Transporte!$A$3:$D$281,2,FALSE))</f>
        <v/>
      </c>
      <c r="B1814" s="440"/>
      <c r="C1814" s="440"/>
      <c r="D1814" s="440"/>
      <c r="E1814" s="445"/>
      <c r="F1814" s="445"/>
      <c r="G1814" s="442" t="str">
        <f>IF(E1814="","",VLOOKUP(E1814,Transporte!$A$3:$D$281,3,FALSE))</f>
        <v/>
      </c>
      <c r="H1814" s="442"/>
      <c r="I1814" s="442"/>
      <c r="J1814" s="39"/>
      <c r="K1814" s="39"/>
      <c r="L1814" s="39"/>
      <c r="M1814" s="460"/>
      <c r="N1814" s="460"/>
      <c r="O1814" s="460"/>
      <c r="P1814" s="460"/>
      <c r="Q1814" s="460"/>
      <c r="R1814" s="34"/>
      <c r="S1814" s="34"/>
      <c r="T1814" s="34"/>
      <c r="U1814" s="34"/>
      <c r="V1814" s="34"/>
      <c r="W1814" s="34"/>
      <c r="X1814" s="461" t="str">
        <f>IF(E1814="","",VLOOKUP(E1814,Transporte!$A$3:$D$281,4,FALSE))</f>
        <v/>
      </c>
      <c r="Y1814" s="461"/>
      <c r="Z1814" s="461"/>
      <c r="AA1814" s="461"/>
      <c r="AB1814" s="461"/>
      <c r="AC1814" s="462"/>
      <c r="AD1814" s="462"/>
      <c r="AE1814" s="462"/>
      <c r="AF1814" s="37" t="str">
        <f>IF(M1814="","",M1814*X1814*AC1814)</f>
        <v/>
      </c>
      <c r="AL1814" s="71"/>
      <c r="AQ1814" s="97"/>
    </row>
    <row r="1815" spans="1:48" s="42" customFormat="1" outlineLevel="1" x14ac:dyDescent="0.3">
      <c r="A1815" s="439" t="str">
        <f>IF(E1815="","",VLOOKUP(E1815,Transporte!$A$3:$D$281,2,FALSE))</f>
        <v/>
      </c>
      <c r="B1815" s="440"/>
      <c r="C1815" s="440"/>
      <c r="D1815" s="440"/>
      <c r="E1815" s="445"/>
      <c r="F1815" s="445"/>
      <c r="G1815" s="442" t="str">
        <f>IF(E1815="","",VLOOKUP(E1815,Transporte!$A$3:$D$281,3,FALSE))</f>
        <v/>
      </c>
      <c r="H1815" s="442"/>
      <c r="I1815" s="442"/>
      <c r="J1815" s="39"/>
      <c r="K1815" s="39"/>
      <c r="L1815" s="39"/>
      <c r="M1815" s="460"/>
      <c r="N1815" s="460"/>
      <c r="O1815" s="460"/>
      <c r="P1815" s="460"/>
      <c r="Q1815" s="460"/>
      <c r="R1815" s="34"/>
      <c r="S1815" s="34"/>
      <c r="T1815" s="34"/>
      <c r="U1815" s="34"/>
      <c r="V1815" s="34"/>
      <c r="W1815" s="34"/>
      <c r="X1815" s="461" t="str">
        <f>IF(E1815="","",VLOOKUP(E1815,Transporte!$A$3:$D$281,4,FALSE))</f>
        <v/>
      </c>
      <c r="Y1815" s="461"/>
      <c r="Z1815" s="461"/>
      <c r="AA1815" s="461"/>
      <c r="AB1815" s="461"/>
      <c r="AC1815" s="462"/>
      <c r="AD1815" s="462"/>
      <c r="AE1815" s="462"/>
      <c r="AF1815" s="37" t="str">
        <f>IF(M1815="","",M1815*X1815*AC1815)</f>
        <v/>
      </c>
      <c r="AL1815" s="71"/>
      <c r="AQ1815" s="97"/>
    </row>
    <row r="1816" spans="1:48" s="42" customFormat="1" outlineLevel="1" x14ac:dyDescent="0.3">
      <c r="A1816" s="439" t="str">
        <f>IF(E1816="","",VLOOKUP(E1816,Transporte!$A$3:$D$281,2,FALSE))</f>
        <v/>
      </c>
      <c r="B1816" s="440"/>
      <c r="C1816" s="440"/>
      <c r="D1816" s="440"/>
      <c r="E1816" s="445"/>
      <c r="F1816" s="445"/>
      <c r="G1816" s="442" t="str">
        <f>IF(E1816="","",VLOOKUP(E1816,Transporte!$A$3:$D$281,3,FALSE))</f>
        <v/>
      </c>
      <c r="H1816" s="442"/>
      <c r="I1816" s="442"/>
      <c r="J1816" s="39"/>
      <c r="K1816" s="39"/>
      <c r="L1816" s="39"/>
      <c r="M1816" s="460"/>
      <c r="N1816" s="460"/>
      <c r="O1816" s="460"/>
      <c r="P1816" s="460"/>
      <c r="Q1816" s="460"/>
      <c r="R1816" s="34"/>
      <c r="S1816" s="34"/>
      <c r="T1816" s="34"/>
      <c r="U1816" s="34"/>
      <c r="V1816" s="34"/>
      <c r="W1816" s="34"/>
      <c r="X1816" s="461" t="str">
        <f>IF(E1816="","",VLOOKUP(E1816,Transporte!$A$3:$D$281,4,FALSE))</f>
        <v/>
      </c>
      <c r="Y1816" s="461"/>
      <c r="Z1816" s="461"/>
      <c r="AA1816" s="461"/>
      <c r="AB1816" s="461"/>
      <c r="AC1816" s="462"/>
      <c r="AD1816" s="462"/>
      <c r="AE1816" s="462"/>
      <c r="AF1816" s="37" t="str">
        <f>IF(M1816="","",M1816*X1816*AC1816)</f>
        <v/>
      </c>
      <c r="AL1816" s="71"/>
      <c r="AQ1816" s="97"/>
    </row>
    <row r="1817" spans="1:48" s="42" customFormat="1" outlineLevel="1" x14ac:dyDescent="0.3">
      <c r="A1817" s="439" t="str">
        <f>IF(E1817="","",VLOOKUP(E1817,Transporte!$A$3:$D$281,2,FALSE))</f>
        <v/>
      </c>
      <c r="B1817" s="440"/>
      <c r="C1817" s="440"/>
      <c r="D1817" s="440"/>
      <c r="E1817" s="445"/>
      <c r="F1817" s="445"/>
      <c r="G1817" s="442" t="str">
        <f>IF(E1817="","",VLOOKUP(E1817,Transporte!$A$3:$D$281,3,FALSE))</f>
        <v/>
      </c>
      <c r="H1817" s="442"/>
      <c r="I1817" s="442"/>
      <c r="J1817" s="39"/>
      <c r="K1817" s="39"/>
      <c r="L1817" s="39"/>
      <c r="M1817" s="460"/>
      <c r="N1817" s="460"/>
      <c r="O1817" s="460"/>
      <c r="P1817" s="460"/>
      <c r="Q1817" s="460"/>
      <c r="R1817" s="34"/>
      <c r="S1817" s="34"/>
      <c r="T1817" s="34"/>
      <c r="U1817" s="34"/>
      <c r="V1817" s="34"/>
      <c r="W1817" s="34"/>
      <c r="X1817" s="461" t="str">
        <f>IF(E1817="","",VLOOKUP(E1817,Transporte!$A$3:$D$281,4,f))</f>
        <v/>
      </c>
      <c r="Y1817" s="461"/>
      <c r="Z1817" s="461"/>
      <c r="AA1817" s="461"/>
      <c r="AB1817" s="461"/>
      <c r="AC1817" s="462"/>
      <c r="AD1817" s="462"/>
      <c r="AE1817" s="462"/>
      <c r="AF1817" s="37" t="str">
        <f>IF(M1817="","",M1817*X1817*AC1817)</f>
        <v/>
      </c>
      <c r="AL1817" s="71"/>
      <c r="AQ1817" s="97"/>
    </row>
    <row r="1818" spans="1:48" s="42" customFormat="1" outlineLevel="1" x14ac:dyDescent="0.3">
      <c r="A1818" s="453" t="s">
        <v>53</v>
      </c>
      <c r="B1818" s="454"/>
      <c r="C1818" s="454"/>
      <c r="D1818" s="454"/>
      <c r="E1818" s="454"/>
      <c r="F1818" s="454"/>
      <c r="G1818" s="454"/>
      <c r="H1818" s="454"/>
      <c r="I1818" s="454"/>
      <c r="J1818" s="454"/>
      <c r="K1818" s="454"/>
      <c r="L1818" s="454"/>
      <c r="M1818" s="454"/>
      <c r="N1818" s="454"/>
      <c r="O1818" s="454"/>
      <c r="P1818" s="454"/>
      <c r="Q1818" s="454"/>
      <c r="R1818" s="454"/>
      <c r="S1818" s="454"/>
      <c r="T1818" s="454"/>
      <c r="U1818" s="454"/>
      <c r="V1818" s="454"/>
      <c r="W1818" s="455">
        <f>TRUNC(SUM(AA1813:AF1817),2)</f>
        <v>0</v>
      </c>
      <c r="X1818" s="456"/>
      <c r="Y1818" s="456"/>
      <c r="Z1818" s="456"/>
      <c r="AA1818" s="456"/>
      <c r="AB1818" s="456"/>
      <c r="AC1818" s="456"/>
      <c r="AD1818" s="456"/>
      <c r="AE1818" s="456"/>
      <c r="AF1818" s="456"/>
      <c r="AL1818" s="71"/>
      <c r="AQ1818" s="97"/>
    </row>
    <row r="1819" spans="1:48" s="42" customFormat="1" outlineLevel="1" x14ac:dyDescent="0.3">
      <c r="A1819" s="24"/>
      <c r="B1819" s="25"/>
      <c r="C1819" s="25"/>
      <c r="D1819" s="26"/>
      <c r="E1819" s="27"/>
      <c r="F1819" s="27"/>
      <c r="G1819" s="25"/>
      <c r="H1819" s="25"/>
      <c r="I1819" s="25"/>
      <c r="J1819" s="25"/>
      <c r="K1819" s="25"/>
      <c r="L1819" s="25"/>
      <c r="M1819" s="25"/>
      <c r="N1819" s="25"/>
      <c r="O1819" s="25"/>
      <c r="P1819" s="25"/>
      <c r="Q1819" s="25"/>
      <c r="R1819" s="25"/>
      <c r="S1819" s="25"/>
      <c r="T1819" s="25"/>
      <c r="U1819" s="25"/>
      <c r="V1819" s="25"/>
      <c r="W1819" s="25"/>
      <c r="X1819" s="46"/>
      <c r="Y1819" s="46"/>
      <c r="Z1819" s="46"/>
      <c r="AA1819" s="46"/>
      <c r="AB1819" s="49"/>
      <c r="AC1819" s="49"/>
      <c r="AD1819" s="49"/>
      <c r="AE1819" s="49"/>
      <c r="AF1819" s="28"/>
      <c r="AL1819" s="71"/>
      <c r="AQ1819" s="97"/>
    </row>
    <row r="1820" spans="1:48" s="42" customFormat="1" x14ac:dyDescent="0.3">
      <c r="A1820" s="435" t="s">
        <v>54</v>
      </c>
      <c r="B1820" s="436"/>
      <c r="C1820" s="436"/>
      <c r="D1820" s="436"/>
      <c r="E1820" s="436"/>
      <c r="F1820" s="436"/>
      <c r="G1820" s="436"/>
      <c r="H1820" s="436"/>
      <c r="I1820" s="436"/>
      <c r="J1820" s="436"/>
      <c r="K1820" s="436"/>
      <c r="L1820" s="436"/>
      <c r="M1820" s="436"/>
      <c r="N1820" s="436"/>
      <c r="O1820" s="436"/>
      <c r="P1820" s="436"/>
      <c r="Q1820" s="436"/>
      <c r="R1820" s="436"/>
      <c r="S1820" s="436"/>
      <c r="T1820" s="436"/>
      <c r="U1820" s="436"/>
      <c r="V1820" s="436"/>
      <c r="W1820" s="437"/>
      <c r="X1820" s="438">
        <f>TRUNC(SUM(N1788,W1801,W1810,W1818),2)</f>
        <v>19.05</v>
      </c>
      <c r="Y1820" s="438"/>
      <c r="Z1820" s="438"/>
      <c r="AA1820" s="438"/>
      <c r="AB1820" s="438"/>
      <c r="AC1820" s="438"/>
      <c r="AD1820" s="438"/>
      <c r="AE1820" s="438"/>
      <c r="AF1820" s="438"/>
      <c r="AH1820" s="54">
        <v>1</v>
      </c>
      <c r="AL1820" s="71">
        <f>AH1820/AJ1754*AI1754</f>
        <v>1</v>
      </c>
      <c r="AM1820" s="69">
        <f>AL1820-AH1820</f>
        <v>0</v>
      </c>
      <c r="AN1820" s="70">
        <f>AM1820/AH1820</f>
        <v>0</v>
      </c>
      <c r="AP1820" s="74"/>
      <c r="AQ1820" s="97"/>
      <c r="AR1820" s="54">
        <v>1</v>
      </c>
      <c r="AT1820" s="42">
        <f>(((AR1820*$AV$2)-AR1820))*-1</f>
        <v>1</v>
      </c>
      <c r="AU1820" s="42">
        <f>(AR1820*$AV$2)+AR1820</f>
        <v>1</v>
      </c>
      <c r="AV1820" s="103">
        <f>(AH1820*$AW$2/AR1820)-$AW$2</f>
        <v>0</v>
      </c>
    </row>
    <row r="1821" spans="1:48" s="42" customFormat="1" x14ac:dyDescent="0.3">
      <c r="A1821" s="435" t="s">
        <v>55</v>
      </c>
      <c r="B1821" s="436"/>
      <c r="C1821" s="436"/>
      <c r="D1821" s="436"/>
      <c r="E1821" s="436"/>
      <c r="F1821" s="436"/>
      <c r="G1821" s="436"/>
      <c r="H1821" s="436"/>
      <c r="I1821" s="436"/>
      <c r="J1821" s="436"/>
      <c r="K1821" s="436"/>
      <c r="L1821" s="436"/>
      <c r="M1821" s="436"/>
      <c r="N1821" s="436"/>
      <c r="O1821" s="436"/>
      <c r="P1821" s="436"/>
      <c r="Q1821" s="436"/>
      <c r="R1821" s="436"/>
      <c r="S1821" s="436"/>
      <c r="T1821" s="437"/>
      <c r="U1821" s="458">
        <f>$U$69</f>
        <v>13.469999999999999</v>
      </c>
      <c r="V1821" s="458"/>
      <c r="W1821" s="458"/>
      <c r="X1821" s="438">
        <f>TRUNC(X1820*U1821/100,2)</f>
        <v>2.56</v>
      </c>
      <c r="Y1821" s="438"/>
      <c r="Z1821" s="438"/>
      <c r="AA1821" s="438"/>
      <c r="AB1821" s="438"/>
      <c r="AC1821" s="438"/>
      <c r="AD1821" s="438"/>
      <c r="AE1821" s="438"/>
      <c r="AF1821" s="438"/>
      <c r="AH1821" s="40"/>
      <c r="AJ1821" s="44"/>
      <c r="AL1821" s="71"/>
      <c r="AQ1821" s="97"/>
      <c r="AR1821" s="40"/>
    </row>
    <row r="1822" spans="1:48" s="42" customFormat="1" x14ac:dyDescent="0.3">
      <c r="A1822" s="435" t="s">
        <v>56</v>
      </c>
      <c r="B1822" s="436"/>
      <c r="C1822" s="436"/>
      <c r="D1822" s="436"/>
      <c r="E1822" s="436"/>
      <c r="F1822" s="436"/>
      <c r="G1822" s="436"/>
      <c r="H1822" s="436"/>
      <c r="I1822" s="436"/>
      <c r="J1822" s="436"/>
      <c r="K1822" s="436"/>
      <c r="L1822" s="436"/>
      <c r="M1822" s="436"/>
      <c r="N1822" s="436"/>
      <c r="O1822" s="436"/>
      <c r="P1822" s="436"/>
      <c r="Q1822" s="436"/>
      <c r="R1822" s="436"/>
      <c r="S1822" s="436"/>
      <c r="T1822" s="436"/>
      <c r="U1822" s="436"/>
      <c r="V1822" s="436"/>
      <c r="W1822" s="437"/>
      <c r="X1822" s="438">
        <f>TRUNC(SUM(X1820:AF1821),2)</f>
        <v>21.61</v>
      </c>
      <c r="Y1822" s="438"/>
      <c r="Z1822" s="438"/>
      <c r="AA1822" s="438"/>
      <c r="AB1822" s="438"/>
      <c r="AC1822" s="438"/>
      <c r="AD1822" s="438"/>
      <c r="AE1822" s="438"/>
      <c r="AF1822" s="438"/>
      <c r="AH1822" s="40"/>
      <c r="AI1822" s="42">
        <f>AJ1754</f>
        <v>21.61</v>
      </c>
      <c r="AJ1822" s="43">
        <f>AI1822-X1822</f>
        <v>0</v>
      </c>
      <c r="AL1822" s="71"/>
      <c r="AQ1822" s="97"/>
      <c r="AR1822" s="40"/>
    </row>
    <row r="1823" spans="1:48" s="42" customFormat="1" x14ac:dyDescent="0.3">
      <c r="A1823" s="20" t="s">
        <v>20</v>
      </c>
      <c r="B1823" s="62"/>
      <c r="C1823" s="62"/>
      <c r="D1823" s="21"/>
      <c r="E1823" s="22"/>
      <c r="F1823" s="22"/>
      <c r="G1823" s="62"/>
      <c r="H1823" s="62"/>
      <c r="I1823" s="62"/>
      <c r="J1823" s="62"/>
      <c r="K1823" s="62"/>
      <c r="L1823" s="62"/>
      <c r="M1823" s="62"/>
      <c r="N1823" s="62"/>
      <c r="O1823" s="62"/>
      <c r="P1823" s="62"/>
      <c r="Q1823" s="62"/>
      <c r="R1823" s="62"/>
      <c r="S1823" s="62"/>
      <c r="T1823" s="62"/>
      <c r="U1823" s="62"/>
      <c r="V1823" s="62"/>
      <c r="W1823" s="62"/>
      <c r="X1823" s="45"/>
      <c r="Y1823" s="45"/>
      <c r="Z1823" s="45"/>
      <c r="AA1823" s="45"/>
      <c r="AB1823" s="61"/>
      <c r="AC1823" s="61"/>
      <c r="AD1823" s="61"/>
      <c r="AE1823" s="61"/>
      <c r="AF1823" s="23"/>
      <c r="AL1823" s="71"/>
      <c r="AQ1823" s="97"/>
    </row>
    <row r="1824" spans="1:48" s="42" customFormat="1" ht="33.75" customHeight="1" x14ac:dyDescent="0.3">
      <c r="A1824" s="24" t="s">
        <v>21</v>
      </c>
      <c r="B1824" s="490">
        <v>40320</v>
      </c>
      <c r="C1824" s="490"/>
      <c r="D1824" s="491" t="str">
        <f>VLOOKUP(B1824,Serviços!A:E,2,FALSE)</f>
        <v>TRANSPORTE DE MATERIAL DE JAZIDA (CASCALHO)</v>
      </c>
      <c r="E1824" s="491"/>
      <c r="F1824" s="491"/>
      <c r="G1824" s="491"/>
      <c r="H1824" s="491"/>
      <c r="I1824" s="491"/>
      <c r="J1824" s="491"/>
      <c r="K1824" s="491"/>
      <c r="L1824" s="491"/>
      <c r="M1824" s="491"/>
      <c r="N1824" s="491"/>
      <c r="O1824" s="491"/>
      <c r="P1824" s="491"/>
      <c r="Q1824" s="491"/>
      <c r="R1824" s="491"/>
      <c r="S1824" s="491"/>
      <c r="T1824" s="491"/>
      <c r="U1824" s="491"/>
      <c r="V1824" s="491"/>
      <c r="W1824" s="491"/>
      <c r="X1824" s="491"/>
      <c r="Y1824" s="491"/>
      <c r="Z1824" s="491"/>
      <c r="AA1824" s="491"/>
      <c r="AB1824" s="491"/>
      <c r="AC1824" s="468" t="s">
        <v>22</v>
      </c>
      <c r="AD1824" s="468"/>
      <c r="AE1824" s="468"/>
      <c r="AF1824" s="53" t="str">
        <f>VLOOKUP(B1824,Serviços!A:E,3,FALSE)</f>
        <v xml:space="preserve">m3km  </v>
      </c>
      <c r="AI1824" s="43">
        <f>X1892</f>
        <v>2.5</v>
      </c>
      <c r="AJ1824" s="42">
        <f>VLOOKUP(B1824,Planilha1!$A:$D,4,FALSE)</f>
        <v>2.5</v>
      </c>
      <c r="AK1824" s="43">
        <f>AI1824-AJ1824</f>
        <v>0</v>
      </c>
      <c r="AL1824" s="71"/>
      <c r="AP1824" s="74">
        <f>X1890</f>
        <v>2.21</v>
      </c>
      <c r="AQ1824" s="97" t="str">
        <f>VLOOKUP(B1824,'[2]CURVA ABC'!$A:$J,9,FALSE)</f>
        <v>C</v>
      </c>
    </row>
    <row r="1825" spans="1:43" s="42" customFormat="1" outlineLevel="1" x14ac:dyDescent="0.3">
      <c r="A1825" s="24"/>
      <c r="B1825" s="25"/>
      <c r="C1825" s="25"/>
      <c r="D1825" s="26"/>
      <c r="E1825" s="27"/>
      <c r="F1825" s="27"/>
      <c r="G1825" s="25"/>
      <c r="H1825" s="25"/>
      <c r="I1825" s="25"/>
      <c r="J1825" s="25"/>
      <c r="K1825" s="25"/>
      <c r="L1825" s="25"/>
      <c r="M1825" s="25"/>
      <c r="N1825" s="25"/>
      <c r="O1825" s="25"/>
      <c r="P1825" s="25"/>
      <c r="Q1825" s="25"/>
      <c r="R1825" s="25"/>
      <c r="S1825" s="25"/>
      <c r="T1825" s="25"/>
      <c r="U1825" s="25"/>
      <c r="V1825" s="25"/>
      <c r="W1825" s="25"/>
      <c r="X1825" s="46"/>
      <c r="Y1825" s="46"/>
      <c r="Z1825" s="46"/>
      <c r="AA1825" s="46"/>
      <c r="AB1825" s="49"/>
      <c r="AC1825" s="49"/>
      <c r="AD1825" s="49"/>
      <c r="AE1825" s="49"/>
      <c r="AF1825" s="28"/>
      <c r="AL1825" s="71"/>
      <c r="AQ1825" s="97"/>
    </row>
    <row r="1826" spans="1:43" s="42" customFormat="1" outlineLevel="1" x14ac:dyDescent="0.3">
      <c r="A1826" s="449" t="s">
        <v>23</v>
      </c>
      <c r="B1826" s="449"/>
      <c r="C1826" s="449"/>
      <c r="D1826" s="449"/>
      <c r="E1826" s="451" t="s">
        <v>24</v>
      </c>
      <c r="F1826" s="451"/>
      <c r="G1826" s="58" t="s">
        <v>25</v>
      </c>
      <c r="H1826" s="451" t="s">
        <v>26</v>
      </c>
      <c r="I1826" s="451"/>
      <c r="J1826" s="451"/>
      <c r="K1826" s="451"/>
      <c r="L1826" s="451" t="s">
        <v>27</v>
      </c>
      <c r="M1826" s="451"/>
      <c r="N1826" s="451" t="s">
        <v>28</v>
      </c>
      <c r="O1826" s="451"/>
      <c r="P1826" s="451"/>
      <c r="Q1826" s="451"/>
      <c r="R1826" s="451"/>
      <c r="S1826" s="451"/>
      <c r="T1826" s="451"/>
      <c r="U1826" s="451"/>
      <c r="V1826" s="451" t="s">
        <v>29</v>
      </c>
      <c r="W1826" s="451"/>
      <c r="X1826" s="451"/>
      <c r="Y1826" s="451"/>
      <c r="Z1826" s="451"/>
      <c r="AA1826" s="457" t="s">
        <v>30</v>
      </c>
      <c r="AB1826" s="457"/>
      <c r="AC1826" s="457"/>
      <c r="AD1826" s="457"/>
      <c r="AE1826" s="457" t="s">
        <v>31</v>
      </c>
      <c r="AF1826" s="457"/>
      <c r="AL1826" s="71"/>
      <c r="AQ1826" s="97"/>
    </row>
    <row r="1827" spans="1:43" s="42" customFormat="1" ht="34.5" customHeight="1" outlineLevel="1" x14ac:dyDescent="0.3">
      <c r="A1827" s="487" t="str">
        <f>IF(E1827=0,"",VLOOKUP(E1827,Equipamentos!$A$3:$V$147,2,FALSE))</f>
        <v>CAMINHÃO BASCULANTE 10 M3 - 15 T</v>
      </c>
      <c r="B1827" s="488"/>
      <c r="C1827" s="488"/>
      <c r="D1827" s="488"/>
      <c r="E1827" s="489">
        <v>30037</v>
      </c>
      <c r="F1827" s="489"/>
      <c r="G1827" s="59"/>
      <c r="H1827" s="444">
        <v>1</v>
      </c>
      <c r="I1827" s="444"/>
      <c r="J1827" s="444"/>
      <c r="K1827" s="444"/>
      <c r="L1827" s="447">
        <f t="shared" ref="L1827:L1835" si="177">IF(H1827&gt;0,1-H1827,"")</f>
        <v>0</v>
      </c>
      <c r="M1827" s="447"/>
      <c r="N1827" s="478">
        <f>IF(E1827="","",VLOOKUP(E1827,Equipamentos!$A$3:$V$66,3,FALSE))</f>
        <v>270.64</v>
      </c>
      <c r="O1827" s="478"/>
      <c r="P1827" s="478"/>
      <c r="Q1827" s="478"/>
      <c r="R1827" s="478"/>
      <c r="S1827" s="478"/>
      <c r="T1827" s="478"/>
      <c r="U1827" s="478"/>
      <c r="V1827" s="29"/>
      <c r="W1827" s="478">
        <f>IF(E1827="","",VLOOKUP(E1827,Equipamentos!$A$3:$V$66,4,FALSE))</f>
        <v>69.56</v>
      </c>
      <c r="X1827" s="478"/>
      <c r="Y1827" s="478"/>
      <c r="Z1827" s="478"/>
      <c r="AA1827" s="459">
        <v>1</v>
      </c>
      <c r="AB1827" s="459"/>
      <c r="AC1827" s="459"/>
      <c r="AD1827" s="459"/>
      <c r="AE1827" s="468">
        <f>TRUNC(IF(AA1827="","",((H1827*N1827)+(L1827*W1827))*AA1827),2)</f>
        <v>270.64</v>
      </c>
      <c r="AF1827" s="469"/>
      <c r="AL1827" s="71"/>
      <c r="AQ1827" s="97"/>
    </row>
    <row r="1828" spans="1:43" s="42" customFormat="1" outlineLevel="1" x14ac:dyDescent="0.3">
      <c r="A1828" s="475" t="str">
        <f>IF(E1828=0,"",VLOOKUP(E1828,Equipamentos!$A$3:$V$147,2,FALSE))</f>
        <v>CAMINHÃO TANQUE 10.000L</v>
      </c>
      <c r="B1828" s="476"/>
      <c r="C1828" s="476"/>
      <c r="D1828" s="476"/>
      <c r="E1828" s="477">
        <v>30040</v>
      </c>
      <c r="F1828" s="477"/>
      <c r="G1828" s="27"/>
      <c r="H1828" s="444">
        <v>1</v>
      </c>
      <c r="I1828" s="444"/>
      <c r="J1828" s="444"/>
      <c r="K1828" s="444"/>
      <c r="L1828" s="447">
        <f t="shared" si="177"/>
        <v>0</v>
      </c>
      <c r="M1828" s="447"/>
      <c r="N1828" s="478">
        <f>IF(E1828="","",VLOOKUP(E1828,Equipamentos!$A$3:$V$66,3,FALSE))</f>
        <v>294.07</v>
      </c>
      <c r="O1828" s="478"/>
      <c r="P1828" s="478"/>
      <c r="Q1828" s="478"/>
      <c r="R1828" s="478"/>
      <c r="S1828" s="478"/>
      <c r="T1828" s="478"/>
      <c r="U1828" s="478"/>
      <c r="V1828" s="29"/>
      <c r="W1828" s="478">
        <f>IF(E1828="","",VLOOKUP(E1828,Equipamentos!$A$3:$V$66,4,FALSE))</f>
        <v>63.71</v>
      </c>
      <c r="X1828" s="478"/>
      <c r="Y1828" s="478"/>
      <c r="Z1828" s="478"/>
      <c r="AA1828" s="462">
        <v>2.5000000000000001E-2</v>
      </c>
      <c r="AB1828" s="462"/>
      <c r="AC1828" s="462"/>
      <c r="AD1828" s="462"/>
      <c r="AE1828" s="468">
        <f t="shared" ref="AE1828:AE1829" si="178">TRUNC(IF(AA1828="","",((H1828*N1828)+(L1828*W1828))*AA1828),2)</f>
        <v>7.35</v>
      </c>
      <c r="AF1828" s="469"/>
      <c r="AL1828" s="71"/>
      <c r="AQ1828" s="97"/>
    </row>
    <row r="1829" spans="1:43" s="42" customFormat="1" outlineLevel="1" x14ac:dyDescent="0.3">
      <c r="A1829" s="475" t="str">
        <f>IF(E1829=0,"",VLOOKUP(E1829,Equipamentos!$A$3:$V$147,2,FALSE))</f>
        <v>MOTONIVELADORA - CAT 120K OU EQUIVALENTE</v>
      </c>
      <c r="B1829" s="476"/>
      <c r="C1829" s="476"/>
      <c r="D1829" s="476"/>
      <c r="E1829" s="477">
        <v>30046</v>
      </c>
      <c r="F1829" s="477"/>
      <c r="G1829" s="27"/>
      <c r="H1829" s="444">
        <v>1</v>
      </c>
      <c r="I1829" s="444"/>
      <c r="J1829" s="444"/>
      <c r="K1829" s="444"/>
      <c r="L1829" s="447">
        <f t="shared" si="177"/>
        <v>0</v>
      </c>
      <c r="M1829" s="447"/>
      <c r="N1829" s="478">
        <f>IF(E1829="","",VLOOKUP(E1829,Equipamentos!$A$3:$V$66,3,FALSE))</f>
        <v>236.29</v>
      </c>
      <c r="O1829" s="478"/>
      <c r="P1829" s="478"/>
      <c r="Q1829" s="478"/>
      <c r="R1829" s="478"/>
      <c r="S1829" s="478"/>
      <c r="T1829" s="478"/>
      <c r="U1829" s="478"/>
      <c r="V1829" s="29"/>
      <c r="W1829" s="478">
        <f>IF(E1829="","",VLOOKUP(E1829,Equipamentos!$A$3:$V$66,4,FALSE))</f>
        <v>101.44</v>
      </c>
      <c r="X1829" s="478"/>
      <c r="Y1829" s="478"/>
      <c r="Z1829" s="478"/>
      <c r="AA1829" s="462">
        <v>2.5000000000000001E-2</v>
      </c>
      <c r="AB1829" s="462"/>
      <c r="AC1829" s="462"/>
      <c r="AD1829" s="462"/>
      <c r="AE1829" s="468">
        <f t="shared" si="178"/>
        <v>5.9</v>
      </c>
      <c r="AF1829" s="469"/>
      <c r="AL1829" s="71"/>
      <c r="AQ1829" s="97"/>
    </row>
    <row r="1830" spans="1:43" s="42" customFormat="1" outlineLevel="1" x14ac:dyDescent="0.3">
      <c r="A1830" s="475" t="str">
        <f>IF(E1830=0,"",VLOOKUP(E1830,Equipamentos!$A$3:$V$147,2,FALSE))</f>
        <v/>
      </c>
      <c r="B1830" s="476"/>
      <c r="C1830" s="476"/>
      <c r="D1830" s="476"/>
      <c r="E1830" s="477"/>
      <c r="F1830" s="477"/>
      <c r="G1830" s="27"/>
      <c r="H1830" s="447"/>
      <c r="I1830" s="447"/>
      <c r="J1830" s="447"/>
      <c r="K1830" s="447"/>
      <c r="L1830" s="447" t="str">
        <f t="shared" si="177"/>
        <v/>
      </c>
      <c r="M1830" s="447"/>
      <c r="N1830" s="478" t="str">
        <f>IF(E1830="","",VLOOKUP(E1830,Equipamentos!$A$3:$V$660,3,FALSE))</f>
        <v/>
      </c>
      <c r="O1830" s="478"/>
      <c r="P1830" s="478"/>
      <c r="Q1830" s="478"/>
      <c r="R1830" s="478"/>
      <c r="S1830" s="478"/>
      <c r="T1830" s="478"/>
      <c r="U1830" s="478"/>
      <c r="V1830" s="29"/>
      <c r="W1830" s="478" t="str">
        <f>IF(E1830="","",VLOOKUP(E1830,Equipamentos!$A$3:$V$660,4,FALSE))</f>
        <v/>
      </c>
      <c r="X1830" s="478"/>
      <c r="Y1830" s="478"/>
      <c r="Z1830" s="478"/>
      <c r="AA1830" s="462"/>
      <c r="AB1830" s="462"/>
      <c r="AC1830" s="462"/>
      <c r="AD1830" s="462"/>
      <c r="AE1830" s="468"/>
      <c r="AF1830" s="469"/>
      <c r="AL1830" s="71"/>
      <c r="AQ1830" s="97"/>
    </row>
    <row r="1831" spans="1:43" s="42" customFormat="1" outlineLevel="1" x14ac:dyDescent="0.3">
      <c r="A1831" s="475" t="str">
        <f>IF(E1831=0,"",VLOOKUP(E1831,Equipamentos!$A$3:$V$147,2,FALSE))</f>
        <v/>
      </c>
      <c r="B1831" s="476"/>
      <c r="C1831" s="476"/>
      <c r="D1831" s="476"/>
      <c r="E1831" s="477"/>
      <c r="F1831" s="477"/>
      <c r="G1831" s="27"/>
      <c r="H1831" s="447"/>
      <c r="I1831" s="447"/>
      <c r="J1831" s="447"/>
      <c r="K1831" s="447"/>
      <c r="L1831" s="447" t="str">
        <f t="shared" si="177"/>
        <v/>
      </c>
      <c r="M1831" s="447"/>
      <c r="N1831" s="478" t="str">
        <f>IF(E1831="","",VLOOKUP(E1831,Equipamentos!$A$3:$V$660,3,FALSE))</f>
        <v/>
      </c>
      <c r="O1831" s="478"/>
      <c r="P1831" s="478"/>
      <c r="Q1831" s="478"/>
      <c r="R1831" s="478"/>
      <c r="S1831" s="478"/>
      <c r="T1831" s="478"/>
      <c r="U1831" s="478"/>
      <c r="V1831" s="29"/>
      <c r="W1831" s="478" t="str">
        <f>IF(E1831="","",VLOOKUP(E1831,Equipamentos!$A$3:$V$660,4,FALSE))</f>
        <v/>
      </c>
      <c r="X1831" s="478"/>
      <c r="Y1831" s="478"/>
      <c r="Z1831" s="478"/>
      <c r="AA1831" s="462"/>
      <c r="AB1831" s="462"/>
      <c r="AC1831" s="462"/>
      <c r="AD1831" s="462"/>
      <c r="AE1831" s="468"/>
      <c r="AF1831" s="469"/>
      <c r="AL1831" s="71"/>
      <c r="AQ1831" s="97"/>
    </row>
    <row r="1832" spans="1:43" s="42" customFormat="1" outlineLevel="1" x14ac:dyDescent="0.3">
      <c r="A1832" s="475" t="str">
        <f>IF(E1832=0,"",VLOOKUP(E1832,Equipamentos!$A$3:$V$147,2,FALSE))</f>
        <v/>
      </c>
      <c r="B1832" s="476"/>
      <c r="C1832" s="476"/>
      <c r="D1832" s="476"/>
      <c r="E1832" s="477"/>
      <c r="F1832" s="477"/>
      <c r="G1832" s="27"/>
      <c r="H1832" s="447"/>
      <c r="I1832" s="447"/>
      <c r="J1832" s="447"/>
      <c r="K1832" s="447"/>
      <c r="L1832" s="447" t="str">
        <f t="shared" si="177"/>
        <v/>
      </c>
      <c r="M1832" s="447"/>
      <c r="N1832" s="478" t="str">
        <f>IF(E1832="","",VLOOKUP(E1832,Equipamentos!$A$3:$V$66,3,FALSE))</f>
        <v/>
      </c>
      <c r="O1832" s="478"/>
      <c r="P1832" s="478"/>
      <c r="Q1832" s="478"/>
      <c r="R1832" s="478"/>
      <c r="S1832" s="478"/>
      <c r="T1832" s="478"/>
      <c r="U1832" s="478"/>
      <c r="V1832" s="29"/>
      <c r="W1832" s="478" t="str">
        <f>IF(E1832="","",VLOOKUP(E1832,Equipamentos!$A$3:$V$66,4,FALSE))</f>
        <v/>
      </c>
      <c r="X1832" s="478"/>
      <c r="Y1832" s="478"/>
      <c r="Z1832" s="478"/>
      <c r="AA1832" s="462"/>
      <c r="AB1832" s="462"/>
      <c r="AC1832" s="462"/>
      <c r="AD1832" s="462"/>
      <c r="AE1832" s="468" t="str">
        <f t="shared" ref="AE1832:AE1835" si="179">IF(AA1832="","",((H1832*N1832)+(L1832*W1832))*AA1832)</f>
        <v/>
      </c>
      <c r="AF1832" s="469"/>
      <c r="AL1832" s="71"/>
      <c r="AQ1832" s="97"/>
    </row>
    <row r="1833" spans="1:43" s="42" customFormat="1" outlineLevel="1" x14ac:dyDescent="0.3">
      <c r="A1833" s="475" t="str">
        <f>IF(E1833=0,"",VLOOKUP(E1833,Equipamentos!$A$3:$V$147,2,FALSE))</f>
        <v/>
      </c>
      <c r="B1833" s="476"/>
      <c r="C1833" s="476"/>
      <c r="D1833" s="476"/>
      <c r="E1833" s="477"/>
      <c r="F1833" s="477"/>
      <c r="G1833" s="27"/>
      <c r="H1833" s="447"/>
      <c r="I1833" s="447"/>
      <c r="J1833" s="447"/>
      <c r="K1833" s="447"/>
      <c r="L1833" s="447" t="str">
        <f t="shared" si="177"/>
        <v/>
      </c>
      <c r="M1833" s="447"/>
      <c r="N1833" s="478" t="str">
        <f>IF(E1833="","",VLOOKUP(E1833,Equipamentos!$A$3:$V$66,3,FALSE))</f>
        <v/>
      </c>
      <c r="O1833" s="478"/>
      <c r="P1833" s="478"/>
      <c r="Q1833" s="478"/>
      <c r="R1833" s="478"/>
      <c r="S1833" s="478"/>
      <c r="T1833" s="478"/>
      <c r="U1833" s="478"/>
      <c r="V1833" s="29"/>
      <c r="W1833" s="478" t="str">
        <f>IF(E1833="","",VLOOKUP(E1833,Equipamentos!$A$3:$V$66,4,FALSE))</f>
        <v/>
      </c>
      <c r="X1833" s="478"/>
      <c r="Y1833" s="478"/>
      <c r="Z1833" s="478"/>
      <c r="AA1833" s="462"/>
      <c r="AB1833" s="462"/>
      <c r="AC1833" s="462"/>
      <c r="AD1833" s="462"/>
      <c r="AE1833" s="468" t="str">
        <f t="shared" si="179"/>
        <v/>
      </c>
      <c r="AF1833" s="469"/>
      <c r="AL1833" s="71"/>
      <c r="AQ1833" s="97"/>
    </row>
    <row r="1834" spans="1:43" s="42" customFormat="1" outlineLevel="1" x14ac:dyDescent="0.3">
      <c r="A1834" s="475" t="str">
        <f>IF(E1834=0,"",VLOOKUP(E1834,Equipamentos!$A$3:$V$147,2,FALSE))</f>
        <v/>
      </c>
      <c r="B1834" s="476"/>
      <c r="C1834" s="476"/>
      <c r="D1834" s="476"/>
      <c r="E1834" s="477"/>
      <c r="F1834" s="477"/>
      <c r="G1834" s="27"/>
      <c r="H1834" s="447"/>
      <c r="I1834" s="447"/>
      <c r="J1834" s="447"/>
      <c r="K1834" s="447"/>
      <c r="L1834" s="447" t="str">
        <f t="shared" si="177"/>
        <v/>
      </c>
      <c r="M1834" s="447"/>
      <c r="N1834" s="479" t="str">
        <f>IF(E1834="","",VLOOKUP(E1834,Equipamentos!$A$3:$V$66,3,FALSE))</f>
        <v/>
      </c>
      <c r="O1834" s="479"/>
      <c r="P1834" s="479"/>
      <c r="Q1834" s="479"/>
      <c r="R1834" s="479"/>
      <c r="S1834" s="479"/>
      <c r="T1834" s="479"/>
      <c r="U1834" s="479"/>
      <c r="V1834" s="30"/>
      <c r="W1834" s="479" t="str">
        <f>IF(E1834="","",VLOOKUP(E1834,Equipamentos!$A$3:$V$66,4,FALSE))</f>
        <v/>
      </c>
      <c r="X1834" s="479"/>
      <c r="Y1834" s="479"/>
      <c r="Z1834" s="479"/>
      <c r="AA1834" s="462"/>
      <c r="AB1834" s="462"/>
      <c r="AC1834" s="462"/>
      <c r="AD1834" s="462"/>
      <c r="AE1834" s="468" t="str">
        <f t="shared" si="179"/>
        <v/>
      </c>
      <c r="AF1834" s="469"/>
      <c r="AL1834" s="71"/>
      <c r="AQ1834" s="97"/>
    </row>
    <row r="1835" spans="1:43" s="42" customFormat="1" outlineLevel="1" x14ac:dyDescent="0.3">
      <c r="A1835" s="475" t="str">
        <f>IF(E1835=0,"",VLOOKUP(E1835,Equipamentos!$A$3:$V$147,2,FALSE))</f>
        <v/>
      </c>
      <c r="B1835" s="476"/>
      <c r="C1835" s="476"/>
      <c r="D1835" s="476"/>
      <c r="E1835" s="477"/>
      <c r="F1835" s="477"/>
      <c r="G1835" s="27"/>
      <c r="H1835" s="447"/>
      <c r="I1835" s="447"/>
      <c r="J1835" s="447"/>
      <c r="K1835" s="447"/>
      <c r="L1835" s="447" t="str">
        <f t="shared" si="177"/>
        <v/>
      </c>
      <c r="M1835" s="447"/>
      <c r="N1835" s="479" t="str">
        <f>IF(E1835="","",VLOOKUP(E1835,Equipamentos!$A$3:$V$66,3,FALSE))</f>
        <v/>
      </c>
      <c r="O1835" s="479"/>
      <c r="P1835" s="479"/>
      <c r="Q1835" s="479"/>
      <c r="R1835" s="479"/>
      <c r="S1835" s="479"/>
      <c r="T1835" s="479"/>
      <c r="U1835" s="479"/>
      <c r="V1835" s="30"/>
      <c r="W1835" s="479" t="str">
        <f>IF(E1835="","",VLOOKUP(E1835,Equipamentos!$A$3:$V$66,4,FALSE))</f>
        <v/>
      </c>
      <c r="X1835" s="479"/>
      <c r="Y1835" s="479"/>
      <c r="Z1835" s="479"/>
      <c r="AA1835" s="462"/>
      <c r="AB1835" s="462"/>
      <c r="AC1835" s="462"/>
      <c r="AD1835" s="462"/>
      <c r="AE1835" s="480" t="str">
        <f t="shared" si="179"/>
        <v/>
      </c>
      <c r="AF1835" s="481"/>
      <c r="AL1835" s="71"/>
      <c r="AQ1835" s="97"/>
    </row>
    <row r="1836" spans="1:43" s="42" customFormat="1" outlineLevel="1" x14ac:dyDescent="0.3">
      <c r="A1836" s="453" t="s">
        <v>32</v>
      </c>
      <c r="B1836" s="454"/>
      <c r="C1836" s="454"/>
      <c r="D1836" s="454"/>
      <c r="E1836" s="454"/>
      <c r="F1836" s="454"/>
      <c r="G1836" s="454"/>
      <c r="H1836" s="454"/>
      <c r="I1836" s="454"/>
      <c r="J1836" s="454"/>
      <c r="K1836" s="454"/>
      <c r="L1836" s="454"/>
      <c r="M1836" s="454"/>
      <c r="N1836" s="454"/>
      <c r="O1836" s="454"/>
      <c r="P1836" s="454"/>
      <c r="Q1836" s="454"/>
      <c r="R1836" s="454"/>
      <c r="S1836" s="454"/>
      <c r="T1836" s="454"/>
      <c r="U1836" s="454"/>
      <c r="V1836" s="454"/>
      <c r="W1836" s="455">
        <f>TRUNC(SUM(AE1827:AF1835),2)</f>
        <v>283.89</v>
      </c>
      <c r="X1836" s="456"/>
      <c r="Y1836" s="456"/>
      <c r="Z1836" s="456"/>
      <c r="AA1836" s="456"/>
      <c r="AB1836" s="456"/>
      <c r="AC1836" s="456"/>
      <c r="AD1836" s="456"/>
      <c r="AE1836" s="456"/>
      <c r="AF1836" s="456"/>
      <c r="AL1836" s="71"/>
      <c r="AQ1836" s="97"/>
    </row>
    <row r="1837" spans="1:43" s="42" customFormat="1" outlineLevel="1" x14ac:dyDescent="0.3">
      <c r="A1837" s="24"/>
      <c r="B1837" s="25"/>
      <c r="C1837" s="25"/>
      <c r="D1837" s="26"/>
      <c r="E1837" s="27"/>
      <c r="F1837" s="27"/>
      <c r="G1837" s="25"/>
      <c r="H1837" s="25"/>
      <c r="I1837" s="25"/>
      <c r="J1837" s="25"/>
      <c r="K1837" s="25"/>
      <c r="L1837" s="25"/>
      <c r="M1837" s="25"/>
      <c r="N1837" s="25"/>
      <c r="O1837" s="25"/>
      <c r="P1837" s="25"/>
      <c r="Q1837" s="25"/>
      <c r="R1837" s="25"/>
      <c r="S1837" s="25"/>
      <c r="T1837" s="25"/>
      <c r="U1837" s="25"/>
      <c r="V1837" s="25"/>
      <c r="W1837" s="25"/>
      <c r="X1837" s="46"/>
      <c r="Y1837" s="46"/>
      <c r="Z1837" s="46"/>
      <c r="AA1837" s="46"/>
      <c r="AB1837" s="49"/>
      <c r="AC1837" s="49"/>
      <c r="AD1837" s="49"/>
      <c r="AE1837" s="49"/>
      <c r="AF1837" s="28"/>
      <c r="AL1837" s="71"/>
      <c r="AQ1837" s="97"/>
    </row>
    <row r="1838" spans="1:43" s="42" customFormat="1" outlineLevel="1" x14ac:dyDescent="0.3">
      <c r="A1838" s="449" t="s">
        <v>33</v>
      </c>
      <c r="B1838" s="449"/>
      <c r="C1838" s="449"/>
      <c r="D1838" s="449"/>
      <c r="E1838" s="451" t="s">
        <v>24</v>
      </c>
      <c r="F1838" s="451"/>
      <c r="G1838" s="451" t="s">
        <v>520</v>
      </c>
      <c r="H1838" s="451"/>
      <c r="I1838" s="451"/>
      <c r="J1838" s="451"/>
      <c r="K1838" s="451" t="s">
        <v>34</v>
      </c>
      <c r="L1838" s="451"/>
      <c r="M1838" s="451"/>
      <c r="N1838" s="451"/>
      <c r="O1838" s="484" t="s">
        <v>30</v>
      </c>
      <c r="P1838" s="485"/>
      <c r="Q1838" s="485"/>
      <c r="R1838" s="485"/>
      <c r="S1838" s="486"/>
      <c r="T1838" s="451" t="s">
        <v>1804</v>
      </c>
      <c r="U1838" s="451"/>
      <c r="V1838" s="451"/>
      <c r="W1838" s="451"/>
      <c r="X1838" s="451"/>
      <c r="Y1838" s="451"/>
      <c r="Z1838" s="451"/>
      <c r="AA1838" s="457" t="s">
        <v>31</v>
      </c>
      <c r="AB1838" s="457"/>
      <c r="AC1838" s="457"/>
      <c r="AD1838" s="457"/>
      <c r="AE1838" s="457"/>
      <c r="AF1838" s="457"/>
      <c r="AL1838" s="71"/>
      <c r="AQ1838" s="97"/>
    </row>
    <row r="1839" spans="1:43" s="42" customFormat="1" outlineLevel="1" x14ac:dyDescent="0.3">
      <c r="A1839" s="439" t="str">
        <f>IF(E1839=0,"",VLOOKUP(E1839,'Mão de Obra'!$A$2:$AA$998,2,FALSE))</f>
        <v/>
      </c>
      <c r="B1839" s="440"/>
      <c r="C1839" s="440"/>
      <c r="D1839" s="440"/>
      <c r="E1839" s="441"/>
      <c r="F1839" s="441"/>
      <c r="G1839" s="473"/>
      <c r="H1839" s="473"/>
      <c r="I1839" s="473"/>
      <c r="J1839" s="473"/>
      <c r="K1839" s="474" t="str">
        <f>IF(E1839=0,"",VLOOKUP(E1839,'Mão de Obra'!$A$2:$AA$998,5,))</f>
        <v/>
      </c>
      <c r="L1839" s="474"/>
      <c r="M1839" s="474"/>
      <c r="N1839" s="474"/>
      <c r="O1839" s="444"/>
      <c r="P1839" s="444"/>
      <c r="Q1839" s="444"/>
      <c r="R1839" s="444"/>
      <c r="S1839" s="444"/>
      <c r="T1839" s="444"/>
      <c r="U1839" s="444"/>
      <c r="V1839" s="444"/>
      <c r="W1839" s="444"/>
      <c r="X1839" s="444"/>
      <c r="Y1839" s="444"/>
      <c r="Z1839" s="444"/>
      <c r="AA1839" s="468"/>
      <c r="AB1839" s="468"/>
      <c r="AC1839" s="468"/>
      <c r="AD1839" s="468"/>
      <c r="AE1839" s="468"/>
      <c r="AF1839" s="469"/>
      <c r="AL1839" s="71"/>
      <c r="AQ1839" s="97"/>
    </row>
    <row r="1840" spans="1:43" s="42" customFormat="1" outlineLevel="1" x14ac:dyDescent="0.3">
      <c r="A1840" s="439" t="str">
        <f>IF(E1840=0,"",VLOOKUP(E1840,'Mão de Obra'!$A$2:$AA$998,2,FALSE))</f>
        <v/>
      </c>
      <c r="B1840" s="440"/>
      <c r="C1840" s="440"/>
      <c r="D1840" s="440"/>
      <c r="E1840" s="441"/>
      <c r="F1840" s="441"/>
      <c r="G1840" s="473"/>
      <c r="H1840" s="473"/>
      <c r="I1840" s="473"/>
      <c r="J1840" s="473"/>
      <c r="K1840" s="474" t="str">
        <f>IF(E1840=0,"",VLOOKUP(E1840,'Mão de Obra'!$A$2:$AA$998,5,))</f>
        <v/>
      </c>
      <c r="L1840" s="474"/>
      <c r="M1840" s="474"/>
      <c r="N1840" s="474"/>
      <c r="O1840" s="444"/>
      <c r="P1840" s="444"/>
      <c r="Q1840" s="444"/>
      <c r="R1840" s="444"/>
      <c r="S1840" s="444"/>
      <c r="T1840" s="444"/>
      <c r="U1840" s="444"/>
      <c r="V1840" s="444"/>
      <c r="W1840" s="444"/>
      <c r="X1840" s="444"/>
      <c r="Y1840" s="444"/>
      <c r="Z1840" s="444"/>
      <c r="AA1840" s="468"/>
      <c r="AB1840" s="468"/>
      <c r="AC1840" s="468"/>
      <c r="AD1840" s="468"/>
      <c r="AE1840" s="468"/>
      <c r="AF1840" s="469"/>
      <c r="AL1840" s="71"/>
      <c r="AQ1840" s="97"/>
    </row>
    <row r="1841" spans="1:43" s="42" customFormat="1" outlineLevel="1" x14ac:dyDescent="0.3">
      <c r="A1841" s="439" t="str">
        <f>IF(E1841=0,"",VLOOKUP(E1841,'Mão de Obra'!$A$2:$AA$998,2,FALSE))</f>
        <v/>
      </c>
      <c r="B1841" s="440"/>
      <c r="C1841" s="440"/>
      <c r="D1841" s="440"/>
      <c r="E1841" s="445"/>
      <c r="F1841" s="445"/>
      <c r="G1841" s="473"/>
      <c r="H1841" s="473"/>
      <c r="I1841" s="473"/>
      <c r="J1841" s="473"/>
      <c r="K1841" s="467" t="str">
        <f>IF(E1841=0,"",VLOOKUP(E1841,'Mão de Obra'!$A$2:$AA$998,5,))</f>
        <v/>
      </c>
      <c r="L1841" s="467"/>
      <c r="M1841" s="467"/>
      <c r="N1841" s="467"/>
      <c r="O1841" s="447"/>
      <c r="P1841" s="447"/>
      <c r="Q1841" s="447"/>
      <c r="R1841" s="447"/>
      <c r="S1841" s="447"/>
      <c r="T1841" s="447"/>
      <c r="U1841" s="447"/>
      <c r="V1841" s="447"/>
      <c r="W1841" s="447"/>
      <c r="X1841" s="447"/>
      <c r="Y1841" s="447"/>
      <c r="Z1841" s="447"/>
      <c r="AA1841" s="468" t="str">
        <f t="shared" ref="AA1841:AA1846" si="180">IF(O1841="","",O1841*K1841)</f>
        <v/>
      </c>
      <c r="AB1841" s="468"/>
      <c r="AC1841" s="468"/>
      <c r="AD1841" s="468"/>
      <c r="AE1841" s="468"/>
      <c r="AF1841" s="469"/>
      <c r="AL1841" s="71"/>
      <c r="AQ1841" s="97"/>
    </row>
    <row r="1842" spans="1:43" s="42" customFormat="1" outlineLevel="1" x14ac:dyDescent="0.3">
      <c r="A1842" s="439" t="str">
        <f>IF(E1842=0,"",VLOOKUP(E1842,'Mão de Obra'!$A$2:$AA$998,2,FALSE))</f>
        <v/>
      </c>
      <c r="B1842" s="440"/>
      <c r="C1842" s="440"/>
      <c r="D1842" s="440"/>
      <c r="E1842" s="445"/>
      <c r="F1842" s="445"/>
      <c r="G1842" s="466" t="str">
        <f t="shared" ref="G1842:G1846" si="181">IF(E1842=0,"",121.83%)</f>
        <v/>
      </c>
      <c r="H1842" s="466"/>
      <c r="I1842" s="466"/>
      <c r="J1842" s="466"/>
      <c r="K1842" s="467" t="str">
        <f>IF(E1842=0,"",VLOOKUP(E1842,'Mão de Obra'!$A$2:$AA$998,5,))</f>
        <v/>
      </c>
      <c r="L1842" s="467"/>
      <c r="M1842" s="467"/>
      <c r="N1842" s="467"/>
      <c r="O1842" s="447"/>
      <c r="P1842" s="447"/>
      <c r="Q1842" s="447"/>
      <c r="R1842" s="447"/>
      <c r="S1842" s="447"/>
      <c r="T1842" s="447"/>
      <c r="U1842" s="447"/>
      <c r="V1842" s="447"/>
      <c r="W1842" s="447"/>
      <c r="X1842" s="447"/>
      <c r="Y1842" s="447"/>
      <c r="Z1842" s="447"/>
      <c r="AA1842" s="468" t="str">
        <f t="shared" si="180"/>
        <v/>
      </c>
      <c r="AB1842" s="468"/>
      <c r="AC1842" s="468"/>
      <c r="AD1842" s="468"/>
      <c r="AE1842" s="468"/>
      <c r="AF1842" s="469"/>
      <c r="AL1842" s="71"/>
      <c r="AQ1842" s="97"/>
    </row>
    <row r="1843" spans="1:43" s="42" customFormat="1" outlineLevel="1" x14ac:dyDescent="0.3">
      <c r="A1843" s="439" t="str">
        <f>IF(E1843=0,"",VLOOKUP(E1843,'Mão de Obra'!$A$2:$AA$998,2,FALSE))</f>
        <v/>
      </c>
      <c r="B1843" s="440"/>
      <c r="C1843" s="440"/>
      <c r="D1843" s="440"/>
      <c r="E1843" s="445"/>
      <c r="F1843" s="445"/>
      <c r="G1843" s="466" t="str">
        <f t="shared" si="181"/>
        <v/>
      </c>
      <c r="H1843" s="466"/>
      <c r="I1843" s="466"/>
      <c r="J1843" s="466"/>
      <c r="K1843" s="467" t="str">
        <f>IF(E1843=0,"",VLOOKUP(E1843,'Mão de Obra'!$A$2:$AA$998,5,))</f>
        <v/>
      </c>
      <c r="L1843" s="467"/>
      <c r="M1843" s="467"/>
      <c r="N1843" s="467"/>
      <c r="O1843" s="447"/>
      <c r="P1843" s="447"/>
      <c r="Q1843" s="447"/>
      <c r="R1843" s="447"/>
      <c r="S1843" s="447"/>
      <c r="T1843" s="447"/>
      <c r="U1843" s="447"/>
      <c r="V1843" s="447"/>
      <c r="W1843" s="447"/>
      <c r="X1843" s="447"/>
      <c r="Y1843" s="447"/>
      <c r="Z1843" s="447"/>
      <c r="AA1843" s="468" t="str">
        <f t="shared" si="180"/>
        <v/>
      </c>
      <c r="AB1843" s="468"/>
      <c r="AC1843" s="468"/>
      <c r="AD1843" s="468"/>
      <c r="AE1843" s="468"/>
      <c r="AF1843" s="469"/>
      <c r="AL1843" s="71"/>
      <c r="AQ1843" s="97"/>
    </row>
    <row r="1844" spans="1:43" s="42" customFormat="1" outlineLevel="1" x14ac:dyDescent="0.3">
      <c r="A1844" s="439" t="str">
        <f>IF(E1844=0,"",VLOOKUP(E1844,'Mão de Obra'!$A$2:$AA$998,2,FALSE))</f>
        <v/>
      </c>
      <c r="B1844" s="440"/>
      <c r="C1844" s="440"/>
      <c r="D1844" s="440"/>
      <c r="E1844" s="445"/>
      <c r="F1844" s="445"/>
      <c r="G1844" s="466" t="str">
        <f t="shared" si="181"/>
        <v/>
      </c>
      <c r="H1844" s="466"/>
      <c r="I1844" s="466"/>
      <c r="J1844" s="466"/>
      <c r="K1844" s="467" t="str">
        <f>IF(E1844=0,"",VLOOKUP(E1844,'Mão de Obra'!$A$2:$AA$998,5,))</f>
        <v/>
      </c>
      <c r="L1844" s="467"/>
      <c r="M1844" s="467"/>
      <c r="N1844" s="467"/>
      <c r="O1844" s="447"/>
      <c r="P1844" s="447"/>
      <c r="Q1844" s="447"/>
      <c r="R1844" s="447"/>
      <c r="S1844" s="447"/>
      <c r="T1844" s="447"/>
      <c r="U1844" s="447"/>
      <c r="V1844" s="447"/>
      <c r="W1844" s="447"/>
      <c r="X1844" s="447"/>
      <c r="Y1844" s="447"/>
      <c r="Z1844" s="447"/>
      <c r="AA1844" s="468" t="str">
        <f t="shared" si="180"/>
        <v/>
      </c>
      <c r="AB1844" s="468"/>
      <c r="AC1844" s="468"/>
      <c r="AD1844" s="468"/>
      <c r="AE1844" s="468"/>
      <c r="AF1844" s="469"/>
      <c r="AL1844" s="71"/>
      <c r="AQ1844" s="97"/>
    </row>
    <row r="1845" spans="1:43" s="42" customFormat="1" outlineLevel="1" x14ac:dyDescent="0.3">
      <c r="A1845" s="439" t="str">
        <f>IF(E1845=0,"",VLOOKUP(E1845,'Mão de Obra'!$A$2:$AA$998,2,FALSE))</f>
        <v/>
      </c>
      <c r="B1845" s="440"/>
      <c r="C1845" s="440"/>
      <c r="D1845" s="440"/>
      <c r="E1845" s="445"/>
      <c r="F1845" s="445"/>
      <c r="G1845" s="466" t="str">
        <f t="shared" si="181"/>
        <v/>
      </c>
      <c r="H1845" s="466"/>
      <c r="I1845" s="466"/>
      <c r="J1845" s="466"/>
      <c r="K1845" s="467" t="str">
        <f>IF(E1845=0,"",VLOOKUP(E1845,'Mão de Obra'!$A$2:$AA$998,5,))</f>
        <v/>
      </c>
      <c r="L1845" s="467"/>
      <c r="M1845" s="467"/>
      <c r="N1845" s="467"/>
      <c r="O1845" s="447"/>
      <c r="P1845" s="447"/>
      <c r="Q1845" s="447"/>
      <c r="R1845" s="447"/>
      <c r="S1845" s="447"/>
      <c r="T1845" s="447"/>
      <c r="U1845" s="447"/>
      <c r="V1845" s="447"/>
      <c r="W1845" s="447"/>
      <c r="X1845" s="447"/>
      <c r="Y1845" s="447"/>
      <c r="Z1845" s="447"/>
      <c r="AA1845" s="468" t="str">
        <f t="shared" si="180"/>
        <v/>
      </c>
      <c r="AB1845" s="468"/>
      <c r="AC1845" s="468"/>
      <c r="AD1845" s="468"/>
      <c r="AE1845" s="468"/>
      <c r="AF1845" s="469"/>
      <c r="AL1845" s="71"/>
      <c r="AQ1845" s="97"/>
    </row>
    <row r="1846" spans="1:43" s="42" customFormat="1" outlineLevel="1" x14ac:dyDescent="0.3">
      <c r="A1846" s="439" t="str">
        <f>IF(E1846=0,"",VLOOKUP(E1846,'Mão de Obra'!$A$2:$AA$998,2,FALSE))</f>
        <v/>
      </c>
      <c r="B1846" s="440"/>
      <c r="C1846" s="440"/>
      <c r="D1846" s="440"/>
      <c r="E1846" s="445"/>
      <c r="F1846" s="445"/>
      <c r="G1846" s="466" t="str">
        <f t="shared" si="181"/>
        <v/>
      </c>
      <c r="H1846" s="466"/>
      <c r="I1846" s="466"/>
      <c r="J1846" s="466"/>
      <c r="K1846" s="467" t="str">
        <f>IF(E1846=0,"",VLOOKUP(E1846,'Mão de Obra'!$A$2:$AA$998,5))</f>
        <v/>
      </c>
      <c r="L1846" s="467"/>
      <c r="M1846" s="467"/>
      <c r="N1846" s="467"/>
      <c r="O1846" s="447"/>
      <c r="P1846" s="447"/>
      <c r="Q1846" s="447"/>
      <c r="R1846" s="447"/>
      <c r="S1846" s="447"/>
      <c r="T1846" s="447"/>
      <c r="U1846" s="447"/>
      <c r="V1846" s="447"/>
      <c r="W1846" s="447"/>
      <c r="X1846" s="447"/>
      <c r="Y1846" s="447"/>
      <c r="Z1846" s="447"/>
      <c r="AA1846" s="468" t="str">
        <f t="shared" si="180"/>
        <v/>
      </c>
      <c r="AB1846" s="468"/>
      <c r="AC1846" s="468"/>
      <c r="AD1846" s="468"/>
      <c r="AE1846" s="468"/>
      <c r="AF1846" s="469"/>
      <c r="AL1846" s="71"/>
      <c r="AQ1846" s="97"/>
    </row>
    <row r="1847" spans="1:43" s="42" customFormat="1" outlineLevel="1" x14ac:dyDescent="0.3">
      <c r="A1847" s="453" t="s">
        <v>35</v>
      </c>
      <c r="B1847" s="454"/>
      <c r="C1847" s="454"/>
      <c r="D1847" s="454"/>
      <c r="E1847" s="454"/>
      <c r="F1847" s="454"/>
      <c r="G1847" s="454"/>
      <c r="H1847" s="454"/>
      <c r="I1847" s="454"/>
      <c r="J1847" s="454"/>
      <c r="K1847" s="454"/>
      <c r="L1847" s="454"/>
      <c r="M1847" s="454"/>
      <c r="N1847" s="454"/>
      <c r="O1847" s="454"/>
      <c r="P1847" s="454"/>
      <c r="Q1847" s="454"/>
      <c r="R1847" s="454"/>
      <c r="S1847" s="454"/>
      <c r="T1847" s="454"/>
      <c r="U1847" s="454"/>
      <c r="V1847" s="454"/>
      <c r="W1847" s="455">
        <f>TRUNC(SUM(AA1839:AF1846),2)</f>
        <v>0</v>
      </c>
      <c r="X1847" s="456"/>
      <c r="Y1847" s="456"/>
      <c r="Z1847" s="456"/>
      <c r="AA1847" s="456"/>
      <c r="AB1847" s="456"/>
      <c r="AC1847" s="456"/>
      <c r="AD1847" s="456"/>
      <c r="AE1847" s="456"/>
      <c r="AF1847" s="456"/>
      <c r="AL1847" s="71"/>
      <c r="AQ1847" s="97"/>
    </row>
    <row r="1848" spans="1:43" s="42" customFormat="1" outlineLevel="1" x14ac:dyDescent="0.3">
      <c r="A1848" s="24"/>
      <c r="B1848" s="25"/>
      <c r="C1848" s="25"/>
      <c r="D1848" s="26"/>
      <c r="E1848" s="27"/>
      <c r="F1848" s="27"/>
      <c r="G1848" s="25"/>
      <c r="H1848" s="25"/>
      <c r="I1848" s="25"/>
      <c r="J1848" s="25"/>
      <c r="K1848" s="25"/>
      <c r="L1848" s="25"/>
      <c r="M1848" s="25"/>
      <c r="N1848" s="25"/>
      <c r="O1848" s="25"/>
      <c r="P1848" s="25"/>
      <c r="Q1848" s="25"/>
      <c r="R1848" s="25"/>
      <c r="S1848" s="25"/>
      <c r="T1848" s="25"/>
      <c r="U1848" s="25"/>
      <c r="V1848" s="25"/>
      <c r="W1848" s="25"/>
      <c r="X1848" s="46"/>
      <c r="Y1848" s="46"/>
      <c r="Z1848" s="46"/>
      <c r="AA1848" s="46"/>
      <c r="AB1848" s="49"/>
      <c r="AC1848" s="49"/>
      <c r="AD1848" s="49"/>
      <c r="AE1848" s="49"/>
      <c r="AF1848" s="28"/>
      <c r="AL1848" s="71"/>
      <c r="AQ1848" s="97"/>
    </row>
    <row r="1849" spans="1:43" s="42" customFormat="1" outlineLevel="1" x14ac:dyDescent="0.3">
      <c r="A1849" s="449" t="s">
        <v>36</v>
      </c>
      <c r="B1849" s="449"/>
      <c r="C1849" s="449"/>
      <c r="D1849" s="449"/>
      <c r="E1849" s="451" t="s">
        <v>24</v>
      </c>
      <c r="F1849" s="451"/>
      <c r="G1849" s="451" t="s">
        <v>37</v>
      </c>
      <c r="H1849" s="451"/>
      <c r="I1849" s="451"/>
      <c r="J1849" s="451" t="s">
        <v>38</v>
      </c>
      <c r="K1849" s="451"/>
      <c r="L1849" s="451"/>
      <c r="M1849" s="451" t="s">
        <v>39</v>
      </c>
      <c r="N1849" s="451"/>
      <c r="O1849" s="451"/>
      <c r="P1849" s="451"/>
      <c r="Q1849" s="451"/>
      <c r="R1849" s="451" t="s">
        <v>40</v>
      </c>
      <c r="S1849" s="451"/>
      <c r="T1849" s="451"/>
      <c r="U1849" s="451"/>
      <c r="V1849" s="451"/>
      <c r="W1849" s="451" t="s">
        <v>19</v>
      </c>
      <c r="X1849" s="451"/>
      <c r="Y1849" s="451"/>
      <c r="Z1849" s="451"/>
      <c r="AA1849" s="451"/>
      <c r="AB1849" s="451"/>
      <c r="AC1849" s="451"/>
      <c r="AD1849" s="451"/>
      <c r="AE1849" s="451"/>
      <c r="AF1849" s="451"/>
      <c r="AL1849" s="71"/>
      <c r="AQ1849" s="97"/>
    </row>
    <row r="1850" spans="1:43" s="42" customFormat="1" outlineLevel="1" x14ac:dyDescent="0.3">
      <c r="A1850" s="31" t="s">
        <v>517</v>
      </c>
      <c r="B1850" s="32"/>
      <c r="C1850" s="32"/>
      <c r="D1850" s="33"/>
      <c r="E1850" s="470" t="s">
        <v>201</v>
      </c>
      <c r="F1850" s="470"/>
      <c r="G1850" s="446"/>
      <c r="H1850" s="446"/>
      <c r="I1850" s="446"/>
      <c r="J1850" s="471" t="s">
        <v>57</v>
      </c>
      <c r="K1850" s="471"/>
      <c r="L1850" s="471"/>
      <c r="M1850" s="471"/>
      <c r="N1850" s="471"/>
      <c r="O1850" s="471"/>
      <c r="P1850" s="471"/>
      <c r="Q1850" s="471"/>
      <c r="R1850" s="471"/>
      <c r="S1850" s="471"/>
      <c r="T1850" s="471"/>
      <c r="U1850" s="471"/>
      <c r="V1850" s="471"/>
      <c r="W1850" s="34"/>
      <c r="X1850" s="47"/>
      <c r="Y1850" s="47"/>
      <c r="Z1850" s="47"/>
      <c r="AA1850" s="47"/>
      <c r="AB1850" s="47"/>
      <c r="AC1850" s="47"/>
      <c r="AD1850" s="47"/>
      <c r="AE1850" s="461">
        <f>IF(A1850="","",(W1847*G1850/100))</f>
        <v>0</v>
      </c>
      <c r="AF1850" s="472"/>
      <c r="AL1850" s="71"/>
      <c r="AQ1850" s="97"/>
    </row>
    <row r="1851" spans="1:43" s="42" customFormat="1" outlineLevel="1" x14ac:dyDescent="0.3">
      <c r="A1851" s="31" t="s">
        <v>113</v>
      </c>
      <c r="B1851" s="32"/>
      <c r="C1851" s="32"/>
      <c r="D1851" s="33"/>
      <c r="E1851" s="470" t="s">
        <v>116</v>
      </c>
      <c r="F1851" s="470"/>
      <c r="G1851" s="446"/>
      <c r="H1851" s="446"/>
      <c r="I1851" s="446"/>
      <c r="J1851" s="471" t="s">
        <v>57</v>
      </c>
      <c r="K1851" s="471"/>
      <c r="L1851" s="471"/>
      <c r="M1851" s="471"/>
      <c r="N1851" s="471"/>
      <c r="O1851" s="471"/>
      <c r="P1851" s="471"/>
      <c r="Q1851" s="471"/>
      <c r="R1851" s="471"/>
      <c r="S1851" s="471"/>
      <c r="T1851" s="471"/>
      <c r="U1851" s="471"/>
      <c r="V1851" s="471"/>
      <c r="W1851" s="34"/>
      <c r="X1851" s="47"/>
      <c r="Y1851" s="47"/>
      <c r="Z1851" s="47"/>
      <c r="AA1851" s="47"/>
      <c r="AB1851" s="47"/>
      <c r="AC1851" s="47"/>
      <c r="AD1851" s="47"/>
      <c r="AE1851" s="461">
        <f>IF(A1851="","",(W1847*G1851/100))</f>
        <v>0</v>
      </c>
      <c r="AF1851" s="472"/>
      <c r="AL1851" s="71"/>
      <c r="AQ1851" s="97"/>
    </row>
    <row r="1852" spans="1:43" s="42" customFormat="1" outlineLevel="1" x14ac:dyDescent="0.3">
      <c r="A1852" s="35" t="s">
        <v>114</v>
      </c>
      <c r="B1852" s="32"/>
      <c r="C1852" s="32"/>
      <c r="D1852" s="33"/>
      <c r="E1852" s="470" t="s">
        <v>117</v>
      </c>
      <c r="F1852" s="470"/>
      <c r="G1852" s="446"/>
      <c r="H1852" s="446"/>
      <c r="I1852" s="446"/>
      <c r="J1852" s="471" t="s">
        <v>57</v>
      </c>
      <c r="K1852" s="471"/>
      <c r="L1852" s="471"/>
      <c r="M1852" s="60"/>
      <c r="N1852" s="60"/>
      <c r="O1852" s="60"/>
      <c r="P1852" s="60"/>
      <c r="Q1852" s="60"/>
      <c r="R1852" s="60"/>
      <c r="S1852" s="60"/>
      <c r="T1852" s="60"/>
      <c r="U1852" s="60"/>
      <c r="V1852" s="60"/>
      <c r="W1852" s="34"/>
      <c r="X1852" s="47"/>
      <c r="Y1852" s="47"/>
      <c r="Z1852" s="47"/>
      <c r="AA1852" s="47"/>
      <c r="AB1852" s="47"/>
      <c r="AC1852" s="47"/>
      <c r="AD1852" s="47"/>
      <c r="AE1852" s="461">
        <f>IF(A1852="","",(W1847*G1852/100))</f>
        <v>0</v>
      </c>
      <c r="AF1852" s="472"/>
      <c r="AL1852" s="71"/>
      <c r="AQ1852" s="97"/>
    </row>
    <row r="1853" spans="1:43" s="42" customFormat="1" outlineLevel="1" x14ac:dyDescent="0.3">
      <c r="A1853" s="35" t="s">
        <v>115</v>
      </c>
      <c r="B1853" s="32"/>
      <c r="C1853" s="32"/>
      <c r="D1853" s="33"/>
      <c r="E1853" s="470" t="s">
        <v>118</v>
      </c>
      <c r="F1853" s="470"/>
      <c r="G1853" s="446"/>
      <c r="H1853" s="446"/>
      <c r="I1853" s="446"/>
      <c r="J1853" s="471" t="s">
        <v>57</v>
      </c>
      <c r="K1853" s="471"/>
      <c r="L1853" s="471"/>
      <c r="M1853" s="471"/>
      <c r="N1853" s="471"/>
      <c r="O1853" s="471"/>
      <c r="P1853" s="471"/>
      <c r="Q1853" s="471"/>
      <c r="R1853" s="471"/>
      <c r="S1853" s="471"/>
      <c r="T1853" s="471"/>
      <c r="U1853" s="471"/>
      <c r="V1853" s="471"/>
      <c r="W1853" s="36"/>
      <c r="X1853" s="48"/>
      <c r="Y1853" s="48"/>
      <c r="Z1853" s="48"/>
      <c r="AA1853" s="48"/>
      <c r="AB1853" s="48"/>
      <c r="AC1853" s="48"/>
      <c r="AD1853" s="48"/>
      <c r="AE1853" s="461">
        <f>IF(A1853="","",(W1847*G1853/100))</f>
        <v>0</v>
      </c>
      <c r="AF1853" s="472"/>
      <c r="AL1853" s="71"/>
      <c r="AQ1853" s="97"/>
    </row>
    <row r="1854" spans="1:43" s="42" customFormat="1" outlineLevel="1" x14ac:dyDescent="0.3">
      <c r="A1854" s="453" t="s">
        <v>41</v>
      </c>
      <c r="B1854" s="454"/>
      <c r="C1854" s="454"/>
      <c r="D1854" s="454"/>
      <c r="E1854" s="454"/>
      <c r="F1854" s="454"/>
      <c r="G1854" s="454"/>
      <c r="H1854" s="454"/>
      <c r="I1854" s="454"/>
      <c r="J1854" s="454"/>
      <c r="K1854" s="454"/>
      <c r="L1854" s="454"/>
      <c r="M1854" s="454"/>
      <c r="N1854" s="454"/>
      <c r="O1854" s="454"/>
      <c r="P1854" s="454"/>
      <c r="Q1854" s="454"/>
      <c r="R1854" s="454"/>
      <c r="S1854" s="454"/>
      <c r="T1854" s="454"/>
      <c r="U1854" s="454"/>
      <c r="V1854" s="454"/>
      <c r="W1854" s="455">
        <f>TRUNC(SUM(AE1850:AF1853),2)</f>
        <v>0</v>
      </c>
      <c r="X1854" s="456"/>
      <c r="Y1854" s="456"/>
      <c r="Z1854" s="456"/>
      <c r="AA1854" s="456"/>
      <c r="AB1854" s="456"/>
      <c r="AC1854" s="456"/>
      <c r="AD1854" s="456"/>
      <c r="AE1854" s="456"/>
      <c r="AF1854" s="456"/>
      <c r="AL1854" s="71"/>
      <c r="AQ1854" s="97"/>
    </row>
    <row r="1855" spans="1:43" s="42" customFormat="1" outlineLevel="1" x14ac:dyDescent="0.3">
      <c r="A1855" s="24"/>
      <c r="B1855" s="25"/>
      <c r="C1855" s="25"/>
      <c r="D1855" s="26"/>
      <c r="E1855" s="27"/>
      <c r="F1855" s="27"/>
      <c r="G1855" s="25"/>
      <c r="H1855" s="25"/>
      <c r="I1855" s="25"/>
      <c r="J1855" s="25"/>
      <c r="K1855" s="25"/>
      <c r="L1855" s="25"/>
      <c r="M1855" s="25"/>
      <c r="N1855" s="25"/>
      <c r="O1855" s="25"/>
      <c r="P1855" s="25"/>
      <c r="Q1855" s="25"/>
      <c r="R1855" s="25"/>
      <c r="S1855" s="25"/>
      <c r="T1855" s="25"/>
      <c r="U1855" s="25"/>
      <c r="V1855" s="25"/>
      <c r="W1855" s="25"/>
      <c r="X1855" s="46"/>
      <c r="Y1855" s="46"/>
      <c r="Z1855" s="46"/>
      <c r="AA1855" s="46"/>
      <c r="AB1855" s="49"/>
      <c r="AC1855" s="49"/>
      <c r="AD1855" s="49"/>
      <c r="AE1855" s="49"/>
      <c r="AF1855" s="28"/>
      <c r="AL1855" s="71"/>
      <c r="AQ1855" s="97"/>
    </row>
    <row r="1856" spans="1:43" s="42" customFormat="1" outlineLevel="1" x14ac:dyDescent="0.3">
      <c r="A1856" s="463" t="s">
        <v>42</v>
      </c>
      <c r="B1856" s="463"/>
      <c r="C1856" s="463"/>
      <c r="D1856" s="463"/>
      <c r="E1856" s="463"/>
      <c r="F1856" s="463"/>
      <c r="G1856" s="463"/>
      <c r="H1856" s="463"/>
      <c r="I1856" s="463"/>
      <c r="J1856" s="463"/>
      <c r="K1856" s="463"/>
      <c r="L1856" s="463"/>
      <c r="M1856" s="463"/>
      <c r="N1856" s="455">
        <f>TRUNC(SUM(W1836,W1847,W1854),2)</f>
        <v>283.89</v>
      </c>
      <c r="O1856" s="456"/>
      <c r="P1856" s="456"/>
      <c r="Q1856" s="456"/>
      <c r="R1856" s="456"/>
      <c r="S1856" s="456"/>
      <c r="T1856" s="456"/>
      <c r="U1856" s="456"/>
      <c r="V1856" s="456"/>
      <c r="W1856" s="456"/>
      <c r="X1856" s="456"/>
      <c r="Y1856" s="456"/>
      <c r="Z1856" s="456"/>
      <c r="AA1856" s="456"/>
      <c r="AB1856" s="456"/>
      <c r="AC1856" s="456"/>
      <c r="AD1856" s="456"/>
      <c r="AE1856" s="456"/>
      <c r="AF1856" s="456"/>
      <c r="AL1856" s="71"/>
      <c r="AQ1856" s="97"/>
    </row>
    <row r="1857" spans="1:43" s="42" customFormat="1" outlineLevel="1" x14ac:dyDescent="0.3">
      <c r="A1857" s="464" t="s">
        <v>43</v>
      </c>
      <c r="B1857" s="464"/>
      <c r="C1857" s="464"/>
      <c r="D1857" s="464"/>
      <c r="E1857" s="464"/>
      <c r="F1857" s="464"/>
      <c r="G1857" s="464"/>
      <c r="H1857" s="464"/>
      <c r="I1857" s="464"/>
      <c r="J1857" s="464"/>
      <c r="K1857" s="464"/>
      <c r="L1857" s="464"/>
      <c r="M1857" s="464"/>
      <c r="N1857" s="465">
        <f>AH1890</f>
        <v>128.33330000000001</v>
      </c>
      <c r="O1857" s="465"/>
      <c r="P1857" s="465"/>
      <c r="Q1857" s="465"/>
      <c r="R1857" s="465"/>
      <c r="S1857" s="465"/>
      <c r="T1857" s="465"/>
      <c r="U1857" s="465"/>
      <c r="V1857" s="465"/>
      <c r="W1857" s="465"/>
      <c r="X1857" s="465"/>
      <c r="Y1857" s="465"/>
      <c r="Z1857" s="465"/>
      <c r="AA1857" s="465"/>
      <c r="AB1857" s="465"/>
      <c r="AC1857" s="465"/>
      <c r="AD1857" s="465"/>
      <c r="AE1857" s="465"/>
      <c r="AF1857" s="465"/>
      <c r="AL1857" s="71"/>
      <c r="AQ1857" s="97"/>
    </row>
    <row r="1858" spans="1:43" s="42" customFormat="1" outlineLevel="1" x14ac:dyDescent="0.3">
      <c r="A1858" s="463" t="s">
        <v>44</v>
      </c>
      <c r="B1858" s="463"/>
      <c r="C1858" s="463"/>
      <c r="D1858" s="463"/>
      <c r="E1858" s="463"/>
      <c r="F1858" s="463"/>
      <c r="G1858" s="463"/>
      <c r="H1858" s="463"/>
      <c r="I1858" s="463"/>
      <c r="J1858" s="463"/>
      <c r="K1858" s="463"/>
      <c r="L1858" s="463"/>
      <c r="M1858" s="463"/>
      <c r="N1858" s="455">
        <f>TRUNC(N1856/N1857,2)</f>
        <v>2.21</v>
      </c>
      <c r="O1858" s="456"/>
      <c r="P1858" s="456"/>
      <c r="Q1858" s="456"/>
      <c r="R1858" s="456"/>
      <c r="S1858" s="456"/>
      <c r="T1858" s="456"/>
      <c r="U1858" s="456"/>
      <c r="V1858" s="456"/>
      <c r="W1858" s="456"/>
      <c r="X1858" s="456"/>
      <c r="Y1858" s="456"/>
      <c r="Z1858" s="456"/>
      <c r="AA1858" s="456"/>
      <c r="AB1858" s="456"/>
      <c r="AC1858" s="456"/>
      <c r="AD1858" s="456"/>
      <c r="AE1858" s="456"/>
      <c r="AF1858" s="456"/>
      <c r="AL1858" s="71"/>
      <c r="AQ1858" s="97"/>
    </row>
    <row r="1859" spans="1:43" s="42" customFormat="1" outlineLevel="1" x14ac:dyDescent="0.3">
      <c r="A1859" s="24"/>
      <c r="B1859" s="25"/>
      <c r="C1859" s="25"/>
      <c r="D1859" s="26"/>
      <c r="E1859" s="27"/>
      <c r="F1859" s="27"/>
      <c r="G1859" s="25"/>
      <c r="H1859" s="25"/>
      <c r="I1859" s="25"/>
      <c r="J1859" s="25"/>
      <c r="K1859" s="25"/>
      <c r="L1859" s="25"/>
      <c r="M1859" s="25"/>
      <c r="N1859" s="25"/>
      <c r="O1859" s="25"/>
      <c r="P1859" s="25"/>
      <c r="Q1859" s="25"/>
      <c r="R1859" s="25"/>
      <c r="S1859" s="25"/>
      <c r="T1859" s="25"/>
      <c r="U1859" s="25"/>
      <c r="V1859" s="25"/>
      <c r="W1859" s="25"/>
      <c r="X1859" s="46"/>
      <c r="Y1859" s="46"/>
      <c r="Z1859" s="46"/>
      <c r="AA1859" s="46"/>
      <c r="AB1859" s="49"/>
      <c r="AC1859" s="49"/>
      <c r="AD1859" s="49"/>
      <c r="AE1859" s="49"/>
      <c r="AF1859" s="28"/>
      <c r="AL1859" s="71"/>
      <c r="AQ1859" s="97"/>
    </row>
    <row r="1860" spans="1:43" s="42" customFormat="1" outlineLevel="1" x14ac:dyDescent="0.3">
      <c r="A1860" s="449" t="s">
        <v>45</v>
      </c>
      <c r="B1860" s="449"/>
      <c r="C1860" s="449"/>
      <c r="D1860" s="449"/>
      <c r="E1860" s="451" t="s">
        <v>24</v>
      </c>
      <c r="F1860" s="451"/>
      <c r="G1860" s="451" t="s">
        <v>0</v>
      </c>
      <c r="H1860" s="451"/>
      <c r="I1860" s="452" t="s">
        <v>46</v>
      </c>
      <c r="J1860" s="452"/>
      <c r="K1860" s="452"/>
      <c r="L1860" s="452"/>
      <c r="M1860" s="452"/>
      <c r="N1860" s="452"/>
      <c r="O1860" s="452"/>
      <c r="P1860" s="452"/>
      <c r="Q1860" s="452" t="s">
        <v>30</v>
      </c>
      <c r="R1860" s="452"/>
      <c r="S1860" s="452"/>
      <c r="T1860" s="452"/>
      <c r="U1860" s="452"/>
      <c r="V1860" s="452"/>
      <c r="W1860" s="452"/>
      <c r="X1860" s="452"/>
      <c r="Y1860" s="452"/>
      <c r="Z1860" s="452"/>
      <c r="AA1860" s="452"/>
      <c r="AB1860" s="438" t="s">
        <v>46</v>
      </c>
      <c r="AC1860" s="438"/>
      <c r="AD1860" s="438"/>
      <c r="AE1860" s="438"/>
      <c r="AF1860" s="438"/>
      <c r="AL1860" s="71"/>
      <c r="AQ1860" s="97"/>
    </row>
    <row r="1861" spans="1:43" s="42" customFormat="1" outlineLevel="1" x14ac:dyDescent="0.3">
      <c r="A1861" s="439" t="str">
        <f>IF(E1861="","",VLOOKUP(E1861,Material!$A$3:$N$521,2,FALSE))</f>
        <v/>
      </c>
      <c r="B1861" s="440"/>
      <c r="C1861" s="440"/>
      <c r="D1861" s="440"/>
      <c r="E1861" s="441"/>
      <c r="F1861" s="441"/>
      <c r="G1861" s="441" t="str">
        <f>IF(E1861="","",VLOOKUP(E1861,Material!$A$3:$N$521,3,FALSE))</f>
        <v/>
      </c>
      <c r="H1861" s="441"/>
      <c r="I1861" s="448" t="str">
        <f>IF(E1861="","",VLOOKUP(E1861,Material!$A$3:$N$521,4,FALSE))</f>
        <v/>
      </c>
      <c r="J1861" s="448"/>
      <c r="K1861" s="448"/>
      <c r="L1861" s="448"/>
      <c r="M1861" s="448"/>
      <c r="N1861" s="448"/>
      <c r="O1861" s="448"/>
      <c r="P1861" s="448"/>
      <c r="Q1861" s="55"/>
      <c r="R1861" s="55"/>
      <c r="S1861" s="55"/>
      <c r="T1861" s="55"/>
      <c r="U1861" s="55"/>
      <c r="V1861" s="55"/>
      <c r="W1861" s="444"/>
      <c r="X1861" s="444"/>
      <c r="Y1861" s="444"/>
      <c r="Z1861" s="444"/>
      <c r="AA1861" s="444"/>
      <c r="AB1861" s="47"/>
      <c r="AC1861" s="47"/>
      <c r="AD1861" s="47"/>
      <c r="AE1861" s="47"/>
      <c r="AF1861" s="37" t="str">
        <f t="shared" ref="AF1861:AF1870" si="182">IF(W1861="","",I1861*W1861)</f>
        <v/>
      </c>
      <c r="AL1861" s="71"/>
      <c r="AQ1861" s="97"/>
    </row>
    <row r="1862" spans="1:43" s="42" customFormat="1" outlineLevel="1" x14ac:dyDescent="0.3">
      <c r="A1862" s="439" t="str">
        <f>IF(E1862="","",VLOOKUP(E1862,Material!$A$3:$N$521,2,FALSE))</f>
        <v/>
      </c>
      <c r="B1862" s="440"/>
      <c r="C1862" s="440"/>
      <c r="D1862" s="440"/>
      <c r="E1862" s="441"/>
      <c r="F1862" s="441"/>
      <c r="G1862" s="441" t="str">
        <f>IF(E1862="","",VLOOKUP(E1862,Material!$A$3:$N$521,3,FALSE))</f>
        <v/>
      </c>
      <c r="H1862" s="441"/>
      <c r="I1862" s="448" t="str">
        <f>IF(E1862="","",VLOOKUP(E1862,Material!$A$3:$N$521,4,FALSE))</f>
        <v/>
      </c>
      <c r="J1862" s="448"/>
      <c r="K1862" s="448"/>
      <c r="L1862" s="448"/>
      <c r="M1862" s="448"/>
      <c r="N1862" s="448"/>
      <c r="O1862" s="448"/>
      <c r="P1862" s="448"/>
      <c r="Q1862" s="55"/>
      <c r="R1862" s="55"/>
      <c r="S1862" s="55"/>
      <c r="T1862" s="55"/>
      <c r="U1862" s="55"/>
      <c r="V1862" s="55"/>
      <c r="W1862" s="444"/>
      <c r="X1862" s="444"/>
      <c r="Y1862" s="444"/>
      <c r="Z1862" s="444"/>
      <c r="AA1862" s="444"/>
      <c r="AB1862" s="47"/>
      <c r="AC1862" s="47"/>
      <c r="AD1862" s="47"/>
      <c r="AE1862" s="47"/>
      <c r="AF1862" s="37" t="str">
        <f t="shared" si="182"/>
        <v/>
      </c>
      <c r="AL1862" s="71"/>
      <c r="AQ1862" s="97"/>
    </row>
    <row r="1863" spans="1:43" s="42" customFormat="1" outlineLevel="1" x14ac:dyDescent="0.3">
      <c r="A1863" s="439" t="str">
        <f>IF(E1863="","",VLOOKUP(E1863,Material!$A$3:$N$521,2,FALSE))</f>
        <v/>
      </c>
      <c r="B1863" s="440"/>
      <c r="C1863" s="440"/>
      <c r="D1863" s="440"/>
      <c r="E1863" s="441"/>
      <c r="F1863" s="441"/>
      <c r="G1863" s="441" t="str">
        <f>IF(E1863="","",VLOOKUP(E1863,Material!$A$3:$N$521,3,FALSE))</f>
        <v/>
      </c>
      <c r="H1863" s="441"/>
      <c r="I1863" s="448" t="str">
        <f>IF(E1863="","",VLOOKUP(E1863,Material!$A$3:$N$521,4,FALSE))</f>
        <v/>
      </c>
      <c r="J1863" s="448"/>
      <c r="K1863" s="448"/>
      <c r="L1863" s="448"/>
      <c r="M1863" s="448"/>
      <c r="N1863" s="448"/>
      <c r="O1863" s="448"/>
      <c r="P1863" s="448"/>
      <c r="Q1863" s="55"/>
      <c r="R1863" s="55"/>
      <c r="S1863" s="55"/>
      <c r="T1863" s="55"/>
      <c r="U1863" s="55"/>
      <c r="V1863" s="55"/>
      <c r="W1863" s="444"/>
      <c r="X1863" s="444"/>
      <c r="Y1863" s="444"/>
      <c r="Z1863" s="444"/>
      <c r="AA1863" s="444"/>
      <c r="AB1863" s="47"/>
      <c r="AC1863" s="47"/>
      <c r="AD1863" s="47"/>
      <c r="AE1863" s="47"/>
      <c r="AF1863" s="37" t="str">
        <f t="shared" si="182"/>
        <v/>
      </c>
      <c r="AL1863" s="71"/>
      <c r="AQ1863" s="97"/>
    </row>
    <row r="1864" spans="1:43" s="42" customFormat="1" outlineLevel="1" x14ac:dyDescent="0.3">
      <c r="A1864" s="439" t="str">
        <f>IF(E1864="","",VLOOKUP(E1864,Material!$A$3:$N$521,2,FALSE))</f>
        <v/>
      </c>
      <c r="B1864" s="440"/>
      <c r="C1864" s="440"/>
      <c r="D1864" s="440"/>
      <c r="E1864" s="445"/>
      <c r="F1864" s="445"/>
      <c r="G1864" s="442" t="str">
        <f>IF(E1864="","",VLOOKUP(E1864,Material!$A$3:$N$521,3,FALSE))</f>
        <v/>
      </c>
      <c r="H1864" s="442"/>
      <c r="I1864" s="450" t="str">
        <f>IF(E1864="","",VLOOKUP(E1864,Material!$A$3:$N$521,4,FALSE))</f>
        <v/>
      </c>
      <c r="J1864" s="450"/>
      <c r="K1864" s="450"/>
      <c r="L1864" s="450"/>
      <c r="M1864" s="450"/>
      <c r="N1864" s="450"/>
      <c r="O1864" s="450"/>
      <c r="P1864" s="450"/>
      <c r="Q1864" s="34"/>
      <c r="R1864" s="34"/>
      <c r="S1864" s="34"/>
      <c r="T1864" s="34"/>
      <c r="U1864" s="34"/>
      <c r="V1864" s="34"/>
      <c r="W1864" s="447"/>
      <c r="X1864" s="447"/>
      <c r="Y1864" s="447"/>
      <c r="Z1864" s="447"/>
      <c r="AA1864" s="447"/>
      <c r="AB1864" s="47"/>
      <c r="AC1864" s="47"/>
      <c r="AD1864" s="47"/>
      <c r="AE1864" s="47"/>
      <c r="AF1864" s="37" t="str">
        <f t="shared" si="182"/>
        <v/>
      </c>
      <c r="AL1864" s="71"/>
      <c r="AQ1864" s="97"/>
    </row>
    <row r="1865" spans="1:43" s="42" customFormat="1" outlineLevel="1" x14ac:dyDescent="0.3">
      <c r="A1865" s="439" t="str">
        <f>IF(E1865="","",VLOOKUP(E1865,Material!$A$3:$N$521,2,FALSE))</f>
        <v/>
      </c>
      <c r="B1865" s="440"/>
      <c r="C1865" s="440"/>
      <c r="D1865" s="440"/>
      <c r="E1865" s="445"/>
      <c r="F1865" s="445"/>
      <c r="G1865" s="442" t="str">
        <f>IF(E1865="","",VLOOKUP(E1865,Material!$A$3:$N$521,3,FALSE))</f>
        <v/>
      </c>
      <c r="H1865" s="442"/>
      <c r="I1865" s="450" t="str">
        <f>IF(E1865="","",VLOOKUP(E1865,Material!$A$3:$N$521,4,FALSE))</f>
        <v/>
      </c>
      <c r="J1865" s="450"/>
      <c r="K1865" s="450"/>
      <c r="L1865" s="450"/>
      <c r="M1865" s="450"/>
      <c r="N1865" s="450"/>
      <c r="O1865" s="450"/>
      <c r="P1865" s="450"/>
      <c r="Q1865" s="34"/>
      <c r="R1865" s="34"/>
      <c r="S1865" s="34"/>
      <c r="T1865" s="34"/>
      <c r="U1865" s="34"/>
      <c r="V1865" s="34"/>
      <c r="W1865" s="447"/>
      <c r="X1865" s="447"/>
      <c r="Y1865" s="447"/>
      <c r="Z1865" s="447"/>
      <c r="AA1865" s="447"/>
      <c r="AB1865" s="47"/>
      <c r="AC1865" s="47"/>
      <c r="AD1865" s="47"/>
      <c r="AE1865" s="47"/>
      <c r="AF1865" s="37" t="str">
        <f t="shared" si="182"/>
        <v/>
      </c>
      <c r="AL1865" s="71"/>
      <c r="AQ1865" s="97"/>
    </row>
    <row r="1866" spans="1:43" s="42" customFormat="1" outlineLevel="1" x14ac:dyDescent="0.3">
      <c r="A1866" s="439" t="str">
        <f>IF(E1866="","",VLOOKUP(E1866,Material!$A$3:$N$521,2,FALSE))</f>
        <v/>
      </c>
      <c r="B1866" s="440"/>
      <c r="C1866" s="440"/>
      <c r="D1866" s="440"/>
      <c r="E1866" s="445"/>
      <c r="F1866" s="445"/>
      <c r="G1866" s="442" t="str">
        <f>IF(E1866="","",VLOOKUP(E1866,Material!$A$3:$N$521,3,FALSE))</f>
        <v/>
      </c>
      <c r="H1866" s="442"/>
      <c r="I1866" s="450" t="str">
        <f>IF(E1866="","",VLOOKUP(E1866,Material!$A$3:$N$521,4,FALSE))</f>
        <v/>
      </c>
      <c r="J1866" s="450"/>
      <c r="K1866" s="450"/>
      <c r="L1866" s="450"/>
      <c r="M1866" s="450"/>
      <c r="N1866" s="450"/>
      <c r="O1866" s="450"/>
      <c r="P1866" s="450"/>
      <c r="Q1866" s="34"/>
      <c r="R1866" s="34"/>
      <c r="S1866" s="34"/>
      <c r="T1866" s="34"/>
      <c r="U1866" s="34"/>
      <c r="V1866" s="34"/>
      <c r="W1866" s="447"/>
      <c r="X1866" s="447"/>
      <c r="Y1866" s="447"/>
      <c r="Z1866" s="447"/>
      <c r="AA1866" s="447"/>
      <c r="AB1866" s="47"/>
      <c r="AC1866" s="47"/>
      <c r="AD1866" s="47"/>
      <c r="AE1866" s="47"/>
      <c r="AF1866" s="37" t="str">
        <f t="shared" si="182"/>
        <v/>
      </c>
      <c r="AL1866" s="71"/>
      <c r="AQ1866" s="97"/>
    </row>
    <row r="1867" spans="1:43" s="42" customFormat="1" outlineLevel="1" x14ac:dyDescent="0.3">
      <c r="A1867" s="439" t="str">
        <f>IF(E1867="","",VLOOKUP(E1867,Material!$A$3:$N$521,2,FALSE))</f>
        <v/>
      </c>
      <c r="B1867" s="440"/>
      <c r="C1867" s="440"/>
      <c r="D1867" s="440"/>
      <c r="E1867" s="445"/>
      <c r="F1867" s="445"/>
      <c r="G1867" s="442" t="str">
        <f>IF(E1867="","",VLOOKUP(E1867,Material!$A$3:$N$521,3,FALSE))</f>
        <v/>
      </c>
      <c r="H1867" s="442"/>
      <c r="I1867" s="450" t="str">
        <f>IF(E1867="","",VLOOKUP(E1867,Material!$A$3:$N$521,4,FALSE))</f>
        <v/>
      </c>
      <c r="J1867" s="450"/>
      <c r="K1867" s="450"/>
      <c r="L1867" s="450"/>
      <c r="M1867" s="450"/>
      <c r="N1867" s="450"/>
      <c r="O1867" s="450"/>
      <c r="P1867" s="450"/>
      <c r="Q1867" s="34"/>
      <c r="R1867" s="34"/>
      <c r="S1867" s="34"/>
      <c r="T1867" s="34"/>
      <c r="U1867" s="34"/>
      <c r="V1867" s="34"/>
      <c r="W1867" s="447"/>
      <c r="X1867" s="447"/>
      <c r="Y1867" s="447"/>
      <c r="Z1867" s="447"/>
      <c r="AA1867" s="447"/>
      <c r="AB1867" s="47"/>
      <c r="AC1867" s="47"/>
      <c r="AD1867" s="47"/>
      <c r="AE1867" s="47"/>
      <c r="AF1867" s="37" t="str">
        <f t="shared" si="182"/>
        <v/>
      </c>
      <c r="AL1867" s="71"/>
      <c r="AQ1867" s="97"/>
    </row>
    <row r="1868" spans="1:43" s="42" customFormat="1" outlineLevel="1" x14ac:dyDescent="0.3">
      <c r="A1868" s="439" t="str">
        <f>IF(E1868="","",VLOOKUP(E1868,Material!$A$3:$N$521,2,FALSE))</f>
        <v/>
      </c>
      <c r="B1868" s="440"/>
      <c r="C1868" s="440"/>
      <c r="D1868" s="440"/>
      <c r="E1868" s="445"/>
      <c r="F1868" s="445"/>
      <c r="G1868" s="442" t="str">
        <f>IF(E1868="","",VLOOKUP(E1868,Material!$A$3:$N$521,3,FALSE))</f>
        <v/>
      </c>
      <c r="H1868" s="442"/>
      <c r="I1868" s="450" t="str">
        <f>IF(E1868="","",VLOOKUP(E1868,Material!$A$3:$N$521,4,FALSE))</f>
        <v/>
      </c>
      <c r="J1868" s="450"/>
      <c r="K1868" s="450"/>
      <c r="L1868" s="450"/>
      <c r="M1868" s="450"/>
      <c r="N1868" s="450"/>
      <c r="O1868" s="450"/>
      <c r="P1868" s="450"/>
      <c r="Q1868" s="34"/>
      <c r="R1868" s="34"/>
      <c r="S1868" s="34"/>
      <c r="T1868" s="34"/>
      <c r="U1868" s="34"/>
      <c r="V1868" s="34"/>
      <c r="W1868" s="447"/>
      <c r="X1868" s="447"/>
      <c r="Y1868" s="447"/>
      <c r="Z1868" s="447"/>
      <c r="AA1868" s="447"/>
      <c r="AB1868" s="47"/>
      <c r="AC1868" s="47"/>
      <c r="AD1868" s="47"/>
      <c r="AE1868" s="47"/>
      <c r="AF1868" s="37" t="str">
        <f t="shared" si="182"/>
        <v/>
      </c>
      <c r="AL1868" s="71"/>
      <c r="AQ1868" s="97"/>
    </row>
    <row r="1869" spans="1:43" s="42" customFormat="1" outlineLevel="1" x14ac:dyDescent="0.3">
      <c r="A1869" s="439" t="str">
        <f>IF(E1869="","",VLOOKUP(E1869,Material!$A$3:$N$521,2,FALSE))</f>
        <v/>
      </c>
      <c r="B1869" s="440"/>
      <c r="C1869" s="440"/>
      <c r="D1869" s="440"/>
      <c r="E1869" s="445"/>
      <c r="F1869" s="445"/>
      <c r="G1869" s="442" t="str">
        <f>IF(E1869="","",VLOOKUP(E1869,Material!$A$3:$N$521,3,FALSE))</f>
        <v/>
      </c>
      <c r="H1869" s="442"/>
      <c r="I1869" s="450" t="str">
        <f>IF(E1869="","",VLOOKUP(E1869,Material!$A$3:$N$521,4,FALSE))</f>
        <v/>
      </c>
      <c r="J1869" s="450"/>
      <c r="K1869" s="450"/>
      <c r="L1869" s="450"/>
      <c r="M1869" s="450"/>
      <c r="N1869" s="450"/>
      <c r="O1869" s="450"/>
      <c r="P1869" s="450"/>
      <c r="Q1869" s="34"/>
      <c r="R1869" s="34"/>
      <c r="S1869" s="34"/>
      <c r="T1869" s="34"/>
      <c r="U1869" s="34"/>
      <c r="V1869" s="34"/>
      <c r="W1869" s="447"/>
      <c r="X1869" s="447"/>
      <c r="Y1869" s="447"/>
      <c r="Z1869" s="447"/>
      <c r="AA1869" s="447"/>
      <c r="AB1869" s="47"/>
      <c r="AC1869" s="47"/>
      <c r="AD1869" s="47"/>
      <c r="AE1869" s="47"/>
      <c r="AF1869" s="37" t="str">
        <f t="shared" si="182"/>
        <v/>
      </c>
      <c r="AL1869" s="71"/>
      <c r="AQ1869" s="97"/>
    </row>
    <row r="1870" spans="1:43" s="42" customFormat="1" outlineLevel="1" x14ac:dyDescent="0.3">
      <c r="A1870" s="439" t="str">
        <f>IF(E1870="","",VLOOKUP(E1870,Material!$A$3:$N$521,2,FALSE))</f>
        <v/>
      </c>
      <c r="B1870" s="440"/>
      <c r="C1870" s="440"/>
      <c r="D1870" s="440"/>
      <c r="E1870" s="445"/>
      <c r="F1870" s="445"/>
      <c r="G1870" s="442" t="str">
        <f>IF(E1870="","",VLOOKUP(E1870,Material!$A$3:$N$521,3,FALSE))</f>
        <v/>
      </c>
      <c r="H1870" s="442"/>
      <c r="I1870" s="450" t="str">
        <f>IF(E1870="","",VLOOKUP(E1870,Material!$A$3:$N$521,4,FALSE))</f>
        <v/>
      </c>
      <c r="J1870" s="450"/>
      <c r="K1870" s="450"/>
      <c r="L1870" s="450"/>
      <c r="M1870" s="450"/>
      <c r="N1870" s="450"/>
      <c r="O1870" s="450"/>
      <c r="P1870" s="450"/>
      <c r="Q1870" s="34"/>
      <c r="R1870" s="34"/>
      <c r="S1870" s="34"/>
      <c r="T1870" s="34"/>
      <c r="U1870" s="34"/>
      <c r="V1870" s="34"/>
      <c r="W1870" s="447"/>
      <c r="X1870" s="447"/>
      <c r="Y1870" s="447"/>
      <c r="Z1870" s="447"/>
      <c r="AA1870" s="447"/>
      <c r="AB1870" s="47"/>
      <c r="AC1870" s="47"/>
      <c r="AD1870" s="47"/>
      <c r="AE1870" s="47"/>
      <c r="AF1870" s="37" t="str">
        <f t="shared" si="182"/>
        <v/>
      </c>
      <c r="AL1870" s="71"/>
      <c r="AQ1870" s="97"/>
    </row>
    <row r="1871" spans="1:43" s="42" customFormat="1" outlineLevel="1" x14ac:dyDescent="0.3">
      <c r="A1871" s="453" t="s">
        <v>47</v>
      </c>
      <c r="B1871" s="454"/>
      <c r="C1871" s="454"/>
      <c r="D1871" s="454"/>
      <c r="E1871" s="454"/>
      <c r="F1871" s="454"/>
      <c r="G1871" s="454"/>
      <c r="H1871" s="454"/>
      <c r="I1871" s="454"/>
      <c r="J1871" s="454"/>
      <c r="K1871" s="454"/>
      <c r="L1871" s="454"/>
      <c r="M1871" s="454"/>
      <c r="N1871" s="454"/>
      <c r="O1871" s="454"/>
      <c r="P1871" s="454"/>
      <c r="Q1871" s="454"/>
      <c r="R1871" s="454"/>
      <c r="S1871" s="454"/>
      <c r="T1871" s="454"/>
      <c r="U1871" s="454"/>
      <c r="V1871" s="454"/>
      <c r="W1871" s="455">
        <f>TRUNC(SUM(AA1861:AF1870),2)</f>
        <v>0</v>
      </c>
      <c r="X1871" s="456"/>
      <c r="Y1871" s="456"/>
      <c r="Z1871" s="456"/>
      <c r="AA1871" s="456"/>
      <c r="AB1871" s="456"/>
      <c r="AC1871" s="456"/>
      <c r="AD1871" s="456"/>
      <c r="AE1871" s="456"/>
      <c r="AF1871" s="456"/>
      <c r="AL1871" s="71"/>
      <c r="AQ1871" s="97"/>
    </row>
    <row r="1872" spans="1:43" s="42" customFormat="1" outlineLevel="1" x14ac:dyDescent="0.3">
      <c r="A1872" s="24"/>
      <c r="B1872" s="25"/>
      <c r="C1872" s="25"/>
      <c r="D1872" s="26"/>
      <c r="E1872" s="27"/>
      <c r="F1872" s="27"/>
      <c r="G1872" s="25"/>
      <c r="H1872" s="25"/>
      <c r="I1872" s="25"/>
      <c r="J1872" s="25"/>
      <c r="K1872" s="25"/>
      <c r="L1872" s="25"/>
      <c r="M1872" s="25"/>
      <c r="N1872" s="25"/>
      <c r="O1872" s="25"/>
      <c r="P1872" s="25"/>
      <c r="Q1872" s="25"/>
      <c r="R1872" s="25"/>
      <c r="S1872" s="25"/>
      <c r="T1872" s="25"/>
      <c r="U1872" s="25"/>
      <c r="V1872" s="25"/>
      <c r="W1872" s="25"/>
      <c r="X1872" s="46"/>
      <c r="Y1872" s="46"/>
      <c r="Z1872" s="46"/>
      <c r="AA1872" s="46"/>
      <c r="AB1872" s="49"/>
      <c r="AC1872" s="49"/>
      <c r="AD1872" s="49"/>
      <c r="AE1872" s="49"/>
      <c r="AF1872" s="28"/>
      <c r="AL1872" s="71"/>
      <c r="AQ1872" s="97"/>
    </row>
    <row r="1873" spans="1:43" s="42" customFormat="1" outlineLevel="1" x14ac:dyDescent="0.3">
      <c r="A1873" s="449" t="s">
        <v>48</v>
      </c>
      <c r="B1873" s="449"/>
      <c r="C1873" s="449"/>
      <c r="D1873" s="449"/>
      <c r="E1873" s="451" t="s">
        <v>24</v>
      </c>
      <c r="F1873" s="451"/>
      <c r="G1873" s="451" t="s">
        <v>0</v>
      </c>
      <c r="H1873" s="451"/>
      <c r="I1873" s="451" t="s">
        <v>46</v>
      </c>
      <c r="J1873" s="451"/>
      <c r="K1873" s="451"/>
      <c r="L1873" s="451"/>
      <c r="M1873" s="451"/>
      <c r="N1873" s="451"/>
      <c r="O1873" s="451"/>
      <c r="P1873" s="451"/>
      <c r="Q1873" s="451" t="s">
        <v>30</v>
      </c>
      <c r="R1873" s="451"/>
      <c r="S1873" s="451"/>
      <c r="T1873" s="451"/>
      <c r="U1873" s="451"/>
      <c r="V1873" s="451"/>
      <c r="W1873" s="451"/>
      <c r="X1873" s="451"/>
      <c r="Y1873" s="451"/>
      <c r="Z1873" s="451"/>
      <c r="AA1873" s="451"/>
      <c r="AB1873" s="457" t="s">
        <v>46</v>
      </c>
      <c r="AC1873" s="457"/>
      <c r="AD1873" s="457"/>
      <c r="AE1873" s="457"/>
      <c r="AF1873" s="457"/>
      <c r="AL1873" s="71"/>
      <c r="AQ1873" s="97"/>
    </row>
    <row r="1874" spans="1:43" s="42" customFormat="1" outlineLevel="1" x14ac:dyDescent="0.3">
      <c r="A1874" s="439" t="str">
        <f>IF(E1874="","",VLOOKUP(E1874,Serviços!$A$3:$AA$860,2,FALSE))</f>
        <v/>
      </c>
      <c r="B1874" s="440"/>
      <c r="C1874" s="440"/>
      <c r="D1874" s="440"/>
      <c r="E1874" s="441"/>
      <c r="F1874" s="441"/>
      <c r="G1874" s="442" t="str">
        <f>IF(E1874="","",VLOOKUP(E1874,Serviços!A24:AA3309,3,))</f>
        <v/>
      </c>
      <c r="H1874" s="442"/>
      <c r="I1874" s="443" t="str">
        <f>IF(E1874="","",VLOOKUP(E1874,Serviços!$A$3:$AA$860,4,FALSE))</f>
        <v/>
      </c>
      <c r="J1874" s="443"/>
      <c r="K1874" s="443"/>
      <c r="L1874" s="443"/>
      <c r="M1874" s="443"/>
      <c r="N1874" s="443"/>
      <c r="O1874" s="443"/>
      <c r="P1874" s="443"/>
      <c r="Q1874" s="55"/>
      <c r="R1874" s="55"/>
      <c r="S1874" s="55"/>
      <c r="T1874" s="55"/>
      <c r="U1874" s="55"/>
      <c r="V1874" s="55"/>
      <c r="W1874" s="444"/>
      <c r="X1874" s="444"/>
      <c r="Y1874" s="444"/>
      <c r="Z1874" s="444"/>
      <c r="AA1874" s="444"/>
      <c r="AB1874" s="47"/>
      <c r="AC1874" s="47"/>
      <c r="AD1874" s="47"/>
      <c r="AE1874" s="47"/>
      <c r="AF1874" s="37" t="str">
        <f t="shared" ref="AF1874:AF1879" si="183">IF(W1874="","",I1874*W1874)</f>
        <v/>
      </c>
      <c r="AL1874" s="71"/>
      <c r="AQ1874" s="97"/>
    </row>
    <row r="1875" spans="1:43" s="42" customFormat="1" outlineLevel="1" x14ac:dyDescent="0.3">
      <c r="A1875" s="439" t="str">
        <f>IF(E1875="","",VLOOKUP(E1875,Serviços!$A$3:$AA$860,2,FALSE))</f>
        <v/>
      </c>
      <c r="B1875" s="440"/>
      <c r="C1875" s="440"/>
      <c r="D1875" s="440"/>
      <c r="E1875" s="445"/>
      <c r="F1875" s="445"/>
      <c r="G1875" s="442" t="str">
        <f>IF(E1875="","",VLOOKUP(E1875,Serviços!A25:AA3310,3,))</f>
        <v/>
      </c>
      <c r="H1875" s="442"/>
      <c r="I1875" s="446" t="str">
        <f>IF(E1875="","",VLOOKUP(E1875,Serviços!$A$3:$AA$860,4,FALSE))</f>
        <v/>
      </c>
      <c r="J1875" s="446"/>
      <c r="K1875" s="446"/>
      <c r="L1875" s="446"/>
      <c r="M1875" s="446"/>
      <c r="N1875" s="446"/>
      <c r="O1875" s="446"/>
      <c r="P1875" s="446"/>
      <c r="Q1875" s="34"/>
      <c r="R1875" s="34"/>
      <c r="S1875" s="34"/>
      <c r="T1875" s="34"/>
      <c r="U1875" s="34"/>
      <c r="V1875" s="34"/>
      <c r="W1875" s="447"/>
      <c r="X1875" s="447"/>
      <c r="Y1875" s="447"/>
      <c r="Z1875" s="447"/>
      <c r="AA1875" s="447"/>
      <c r="AB1875" s="47"/>
      <c r="AC1875" s="47"/>
      <c r="AD1875" s="47"/>
      <c r="AE1875" s="47"/>
      <c r="AF1875" s="37" t="str">
        <f t="shared" si="183"/>
        <v/>
      </c>
      <c r="AL1875" s="71"/>
      <c r="AQ1875" s="97"/>
    </row>
    <row r="1876" spans="1:43" s="42" customFormat="1" outlineLevel="1" x14ac:dyDescent="0.3">
      <c r="A1876" s="439" t="str">
        <f>IF(E1876="","",VLOOKUP(E1876,Serviços!$A$3:$AA$860,2,FALSE))</f>
        <v/>
      </c>
      <c r="B1876" s="440"/>
      <c r="C1876" s="440"/>
      <c r="D1876" s="440"/>
      <c r="E1876" s="445"/>
      <c r="F1876" s="445"/>
      <c r="G1876" s="441" t="str">
        <f>IF(E1876="","",VLOOKUP(E1876,Serviços!#REF!,3,))</f>
        <v/>
      </c>
      <c r="H1876" s="441"/>
      <c r="I1876" s="446" t="str">
        <f>IF(E1876="","",VLOOKUP(E1876,Serviços!$A$3:$AA$860,4,FALSE))</f>
        <v/>
      </c>
      <c r="J1876" s="446"/>
      <c r="K1876" s="446"/>
      <c r="L1876" s="446"/>
      <c r="M1876" s="446"/>
      <c r="N1876" s="446"/>
      <c r="O1876" s="446"/>
      <c r="P1876" s="446"/>
      <c r="Q1876" s="34"/>
      <c r="R1876" s="34"/>
      <c r="S1876" s="34"/>
      <c r="T1876" s="34"/>
      <c r="U1876" s="34"/>
      <c r="V1876" s="34"/>
      <c r="W1876" s="447"/>
      <c r="X1876" s="447"/>
      <c r="Y1876" s="447"/>
      <c r="Z1876" s="447"/>
      <c r="AA1876" s="447"/>
      <c r="AB1876" s="47"/>
      <c r="AC1876" s="47"/>
      <c r="AD1876" s="47"/>
      <c r="AE1876" s="47"/>
      <c r="AF1876" s="37" t="str">
        <f t="shared" si="183"/>
        <v/>
      </c>
      <c r="AL1876" s="71"/>
      <c r="AQ1876" s="97"/>
    </row>
    <row r="1877" spans="1:43" s="42" customFormat="1" outlineLevel="1" x14ac:dyDescent="0.3">
      <c r="A1877" s="439" t="str">
        <f>IF(E1877="","",VLOOKUP(E1877,Serviços!$A$3:$AA$860,2,FALSE))</f>
        <v/>
      </c>
      <c r="B1877" s="440"/>
      <c r="C1877" s="440"/>
      <c r="D1877" s="440"/>
      <c r="E1877" s="445"/>
      <c r="F1877" s="445"/>
      <c r="G1877" s="441" t="str">
        <f>IF(E1877="","",VLOOKUP(E1877,Serviços!#REF!,3,))</f>
        <v/>
      </c>
      <c r="H1877" s="441"/>
      <c r="I1877" s="446" t="str">
        <f>IF(E1877="","",VLOOKUP(E1877,Serviços!$A$3:$AA$860,4,FALSE))</f>
        <v/>
      </c>
      <c r="J1877" s="446"/>
      <c r="K1877" s="446"/>
      <c r="L1877" s="446"/>
      <c r="M1877" s="446"/>
      <c r="N1877" s="446"/>
      <c r="O1877" s="446"/>
      <c r="P1877" s="446"/>
      <c r="Q1877" s="34"/>
      <c r="R1877" s="34"/>
      <c r="S1877" s="34"/>
      <c r="T1877" s="34"/>
      <c r="U1877" s="34"/>
      <c r="V1877" s="34"/>
      <c r="W1877" s="447"/>
      <c r="X1877" s="447"/>
      <c r="Y1877" s="447"/>
      <c r="Z1877" s="447"/>
      <c r="AA1877" s="447"/>
      <c r="AB1877" s="47"/>
      <c r="AC1877" s="47"/>
      <c r="AD1877" s="47"/>
      <c r="AE1877" s="47"/>
      <c r="AF1877" s="37" t="str">
        <f t="shared" si="183"/>
        <v/>
      </c>
      <c r="AL1877" s="71"/>
      <c r="AQ1877" s="97"/>
    </row>
    <row r="1878" spans="1:43" s="42" customFormat="1" ht="31.5" customHeight="1" outlineLevel="1" x14ac:dyDescent="0.3">
      <c r="A1878" s="475" t="str">
        <f>IF(E1878="","",VLOOKUP(E1878,Serviços!$A$3:$AA$860,2,FALSE))</f>
        <v/>
      </c>
      <c r="B1878" s="476"/>
      <c r="C1878" s="476"/>
      <c r="D1878" s="476"/>
      <c r="E1878" s="445"/>
      <c r="F1878" s="445"/>
      <c r="G1878" s="441" t="str">
        <f>IF(E1878="","",VLOOKUP(E1878,Serviços!#REF!,3,))</f>
        <v/>
      </c>
      <c r="H1878" s="441"/>
      <c r="I1878" s="446" t="str">
        <f>IF(E1878="","",VLOOKUP(E1878,Serviços!$A$3:$AA$860,4,FALSE))</f>
        <v/>
      </c>
      <c r="J1878" s="446"/>
      <c r="K1878" s="446"/>
      <c r="L1878" s="446"/>
      <c r="M1878" s="446"/>
      <c r="N1878" s="446"/>
      <c r="O1878" s="446"/>
      <c r="P1878" s="446"/>
      <c r="Q1878" s="34"/>
      <c r="R1878" s="34"/>
      <c r="S1878" s="34"/>
      <c r="T1878" s="34"/>
      <c r="U1878" s="34"/>
      <c r="V1878" s="34"/>
      <c r="W1878" s="447"/>
      <c r="X1878" s="447"/>
      <c r="Y1878" s="447"/>
      <c r="Z1878" s="447"/>
      <c r="AA1878" s="447"/>
      <c r="AB1878" s="47"/>
      <c r="AC1878" s="47"/>
      <c r="AD1878" s="47"/>
      <c r="AE1878" s="47"/>
      <c r="AF1878" s="37" t="str">
        <f t="shared" si="183"/>
        <v/>
      </c>
      <c r="AL1878" s="71"/>
      <c r="AQ1878" s="97"/>
    </row>
    <row r="1879" spans="1:43" s="42" customFormat="1" outlineLevel="1" x14ac:dyDescent="0.3">
      <c r="A1879" s="439" t="str">
        <f>IF(E1879="","",VLOOKUP(E1879,Serviços!$A$3:$AA$860,2,FALSE))</f>
        <v/>
      </c>
      <c r="B1879" s="440"/>
      <c r="C1879" s="440"/>
      <c r="D1879" s="440"/>
      <c r="E1879" s="445"/>
      <c r="F1879" s="445"/>
      <c r="G1879" s="442" t="str">
        <f>IF(E1879="","",VLOOKUP(E1879,Serviços!A2393:AA3314,3,))</f>
        <v/>
      </c>
      <c r="H1879" s="442"/>
      <c r="I1879" s="446" t="str">
        <f>IF(E1879="","",VLOOKUP(E1879,Serviços!$A$3:$AA$860,4,FALSE))</f>
        <v/>
      </c>
      <c r="J1879" s="446"/>
      <c r="K1879" s="446"/>
      <c r="L1879" s="446"/>
      <c r="M1879" s="446"/>
      <c r="N1879" s="446"/>
      <c r="O1879" s="446"/>
      <c r="P1879" s="446"/>
      <c r="Q1879" s="34"/>
      <c r="R1879" s="34"/>
      <c r="S1879" s="34"/>
      <c r="T1879" s="34"/>
      <c r="U1879" s="34"/>
      <c r="V1879" s="34"/>
      <c r="W1879" s="447"/>
      <c r="X1879" s="447"/>
      <c r="Y1879" s="447"/>
      <c r="Z1879" s="447"/>
      <c r="AA1879" s="447"/>
      <c r="AB1879" s="47"/>
      <c r="AC1879" s="47"/>
      <c r="AD1879" s="47"/>
      <c r="AE1879" s="47"/>
      <c r="AF1879" s="37" t="str">
        <f t="shared" si="183"/>
        <v/>
      </c>
      <c r="AL1879" s="71"/>
      <c r="AQ1879" s="97"/>
    </row>
    <row r="1880" spans="1:43" s="42" customFormat="1" outlineLevel="1" x14ac:dyDescent="0.3">
      <c r="A1880" s="453" t="s">
        <v>49</v>
      </c>
      <c r="B1880" s="454"/>
      <c r="C1880" s="454"/>
      <c r="D1880" s="454"/>
      <c r="E1880" s="454"/>
      <c r="F1880" s="454"/>
      <c r="G1880" s="454"/>
      <c r="H1880" s="454"/>
      <c r="I1880" s="454"/>
      <c r="J1880" s="454"/>
      <c r="K1880" s="454"/>
      <c r="L1880" s="454"/>
      <c r="M1880" s="454"/>
      <c r="N1880" s="454"/>
      <c r="O1880" s="454"/>
      <c r="P1880" s="454"/>
      <c r="Q1880" s="454"/>
      <c r="R1880" s="454"/>
      <c r="S1880" s="454"/>
      <c r="T1880" s="454"/>
      <c r="U1880" s="454"/>
      <c r="V1880" s="454"/>
      <c r="W1880" s="455">
        <f>TRUNC(SUM(AA1874:AF1879),2)</f>
        <v>0</v>
      </c>
      <c r="X1880" s="456"/>
      <c r="Y1880" s="456"/>
      <c r="Z1880" s="456"/>
      <c r="AA1880" s="456"/>
      <c r="AB1880" s="456"/>
      <c r="AC1880" s="456"/>
      <c r="AD1880" s="456"/>
      <c r="AE1880" s="456"/>
      <c r="AF1880" s="456"/>
      <c r="AL1880" s="71"/>
      <c r="AQ1880" s="97"/>
    </row>
    <row r="1881" spans="1:43" s="42" customFormat="1" outlineLevel="1" x14ac:dyDescent="0.3">
      <c r="A1881" s="24"/>
      <c r="B1881" s="25"/>
      <c r="C1881" s="25"/>
      <c r="D1881" s="26"/>
      <c r="E1881" s="27"/>
      <c r="F1881" s="27"/>
      <c r="G1881" s="25"/>
      <c r="H1881" s="25"/>
      <c r="I1881" s="25"/>
      <c r="J1881" s="25"/>
      <c r="K1881" s="25"/>
      <c r="L1881" s="25"/>
      <c r="M1881" s="25"/>
      <c r="N1881" s="25"/>
      <c r="O1881" s="25"/>
      <c r="P1881" s="25"/>
      <c r="Q1881" s="25"/>
      <c r="R1881" s="25"/>
      <c r="S1881" s="25"/>
      <c r="T1881" s="25"/>
      <c r="U1881" s="25"/>
      <c r="V1881" s="25"/>
      <c r="W1881" s="25"/>
      <c r="X1881" s="46"/>
      <c r="Y1881" s="46"/>
      <c r="Z1881" s="46"/>
      <c r="AA1881" s="46"/>
      <c r="AB1881" s="49"/>
      <c r="AC1881" s="49"/>
      <c r="AD1881" s="49"/>
      <c r="AE1881" s="49"/>
      <c r="AF1881" s="28"/>
      <c r="AL1881" s="71"/>
      <c r="AQ1881" s="97"/>
    </row>
    <row r="1882" spans="1:43" s="42" customFormat="1" outlineLevel="1" x14ac:dyDescent="0.3">
      <c r="A1882" s="449" t="s">
        <v>50</v>
      </c>
      <c r="B1882" s="449"/>
      <c r="C1882" s="449"/>
      <c r="D1882" s="449"/>
      <c r="E1882" s="451" t="s">
        <v>24</v>
      </c>
      <c r="F1882" s="451"/>
      <c r="G1882" s="451" t="s">
        <v>0</v>
      </c>
      <c r="H1882" s="451"/>
      <c r="I1882" s="451"/>
      <c r="J1882" s="451" t="s">
        <v>51</v>
      </c>
      <c r="K1882" s="451"/>
      <c r="L1882" s="451"/>
      <c r="M1882" s="451"/>
      <c r="N1882" s="451"/>
      <c r="O1882" s="451"/>
      <c r="P1882" s="451"/>
      <c r="Q1882" s="451"/>
      <c r="R1882" s="451" t="s">
        <v>19</v>
      </c>
      <c r="S1882" s="451"/>
      <c r="T1882" s="451"/>
      <c r="U1882" s="451"/>
      <c r="V1882" s="451"/>
      <c r="W1882" s="451"/>
      <c r="X1882" s="451"/>
      <c r="Y1882" s="451"/>
      <c r="Z1882" s="451"/>
      <c r="AA1882" s="451"/>
      <c r="AB1882" s="451"/>
      <c r="AC1882" s="457" t="s">
        <v>30</v>
      </c>
      <c r="AD1882" s="457"/>
      <c r="AE1882" s="457"/>
      <c r="AF1882" s="38" t="s">
        <v>52</v>
      </c>
      <c r="AL1882" s="71"/>
      <c r="AQ1882" s="97"/>
    </row>
    <row r="1883" spans="1:43" s="42" customFormat="1" outlineLevel="1" x14ac:dyDescent="0.3">
      <c r="A1883" s="439" t="str">
        <f>IF(E1883="","",VLOOKUP(E1883,Transporte!$A$3:$D$281,2,FALSE))</f>
        <v/>
      </c>
      <c r="B1883" s="440"/>
      <c r="C1883" s="440"/>
      <c r="D1883" s="440"/>
      <c r="E1883" s="441"/>
      <c r="F1883" s="441"/>
      <c r="G1883" s="441" t="str">
        <f>IF(E1883="","",VLOOKUP(E1883,Transporte!$A$3:$D$281,3,FALSE))</f>
        <v/>
      </c>
      <c r="H1883" s="441"/>
      <c r="I1883" s="441"/>
      <c r="J1883" s="56"/>
      <c r="K1883" s="56"/>
      <c r="L1883" s="56"/>
      <c r="M1883" s="444"/>
      <c r="N1883" s="444"/>
      <c r="O1883" s="444"/>
      <c r="P1883" s="444"/>
      <c r="Q1883" s="444"/>
      <c r="R1883" s="57"/>
      <c r="S1883" s="57"/>
      <c r="T1883" s="57"/>
      <c r="U1883" s="57"/>
      <c r="V1883" s="57"/>
      <c r="W1883" s="57"/>
      <c r="X1883" s="459" t="str">
        <f>IF(E1883="","",VLOOKUP(E1883,Transporte!$A$3:$D$281,4,FALSE))</f>
        <v/>
      </c>
      <c r="Y1883" s="459"/>
      <c r="Z1883" s="459"/>
      <c r="AA1883" s="459"/>
      <c r="AB1883" s="459"/>
      <c r="AC1883" s="459"/>
      <c r="AD1883" s="459"/>
      <c r="AE1883" s="459"/>
      <c r="AF1883" s="37" t="str">
        <f>IF(M1883="","",M1883*X1883*AC1883)</f>
        <v/>
      </c>
      <c r="AL1883" s="71"/>
      <c r="AQ1883" s="97"/>
    </row>
    <row r="1884" spans="1:43" s="42" customFormat="1" outlineLevel="1" x14ac:dyDescent="0.3">
      <c r="A1884" s="439" t="str">
        <f>IF(E1884="","",VLOOKUP(E1884,Transporte!$A$3:$D$281,2,FALSE))</f>
        <v/>
      </c>
      <c r="B1884" s="440"/>
      <c r="C1884" s="440"/>
      <c r="D1884" s="440"/>
      <c r="E1884" s="445"/>
      <c r="F1884" s="445"/>
      <c r="G1884" s="442" t="str">
        <f>IF(E1884="","",VLOOKUP(E1884,Transporte!$A$3:$D$281,3,FALSE))</f>
        <v/>
      </c>
      <c r="H1884" s="442"/>
      <c r="I1884" s="442"/>
      <c r="J1884" s="39"/>
      <c r="K1884" s="39"/>
      <c r="L1884" s="39"/>
      <c r="M1884" s="460"/>
      <c r="N1884" s="460"/>
      <c r="O1884" s="460"/>
      <c r="P1884" s="460"/>
      <c r="Q1884" s="460"/>
      <c r="R1884" s="34"/>
      <c r="S1884" s="34"/>
      <c r="T1884" s="34"/>
      <c r="U1884" s="34"/>
      <c r="V1884" s="34"/>
      <c r="W1884" s="34"/>
      <c r="X1884" s="461" t="str">
        <f>IF(E1884="","",VLOOKUP(E1884,Transporte!$A$3:$D$281,4,FALSE))</f>
        <v/>
      </c>
      <c r="Y1884" s="461"/>
      <c r="Z1884" s="461"/>
      <c r="AA1884" s="461"/>
      <c r="AB1884" s="461"/>
      <c r="AC1884" s="462"/>
      <c r="AD1884" s="462"/>
      <c r="AE1884" s="462"/>
      <c r="AF1884" s="37" t="str">
        <f>IF(M1884="","",M1884*X1884*AC1884)</f>
        <v/>
      </c>
      <c r="AL1884" s="71"/>
      <c r="AQ1884" s="97"/>
    </row>
    <row r="1885" spans="1:43" s="42" customFormat="1" outlineLevel="1" x14ac:dyDescent="0.3">
      <c r="A1885" s="439" t="str">
        <f>IF(E1885="","",VLOOKUP(E1885,Transporte!$A$3:$D$281,2,FALSE))</f>
        <v/>
      </c>
      <c r="B1885" s="440"/>
      <c r="C1885" s="440"/>
      <c r="D1885" s="440"/>
      <c r="E1885" s="445"/>
      <c r="F1885" s="445"/>
      <c r="G1885" s="442" t="str">
        <f>IF(E1885="","",VLOOKUP(E1885,Transporte!$A$3:$D$281,3,FALSE))</f>
        <v/>
      </c>
      <c r="H1885" s="442"/>
      <c r="I1885" s="442"/>
      <c r="J1885" s="39"/>
      <c r="K1885" s="39"/>
      <c r="L1885" s="39"/>
      <c r="M1885" s="460"/>
      <c r="N1885" s="460"/>
      <c r="O1885" s="460"/>
      <c r="P1885" s="460"/>
      <c r="Q1885" s="460"/>
      <c r="R1885" s="34"/>
      <c r="S1885" s="34"/>
      <c r="T1885" s="34"/>
      <c r="U1885" s="34"/>
      <c r="V1885" s="34"/>
      <c r="W1885" s="34"/>
      <c r="X1885" s="461" t="str">
        <f>IF(E1885="","",VLOOKUP(E1885,Transporte!$A$3:$D$281,4,FALSE))</f>
        <v/>
      </c>
      <c r="Y1885" s="461"/>
      <c r="Z1885" s="461"/>
      <c r="AA1885" s="461"/>
      <c r="AB1885" s="461"/>
      <c r="AC1885" s="462"/>
      <c r="AD1885" s="462"/>
      <c r="AE1885" s="462"/>
      <c r="AF1885" s="37" t="str">
        <f>IF(M1885="","",M1885*X1885*AC1885)</f>
        <v/>
      </c>
      <c r="AL1885" s="71"/>
      <c r="AQ1885" s="97"/>
    </row>
    <row r="1886" spans="1:43" s="42" customFormat="1" outlineLevel="1" x14ac:dyDescent="0.3">
      <c r="A1886" s="439" t="str">
        <f>IF(E1886="","",VLOOKUP(E1886,Transporte!$A$3:$D$281,2,FALSE))</f>
        <v/>
      </c>
      <c r="B1886" s="440"/>
      <c r="C1886" s="440"/>
      <c r="D1886" s="440"/>
      <c r="E1886" s="445"/>
      <c r="F1886" s="445"/>
      <c r="G1886" s="442" t="str">
        <f>IF(E1886="","",VLOOKUP(E1886,Transporte!$A$3:$D$281,3,FALSE))</f>
        <v/>
      </c>
      <c r="H1886" s="442"/>
      <c r="I1886" s="442"/>
      <c r="J1886" s="39"/>
      <c r="K1886" s="39"/>
      <c r="L1886" s="39"/>
      <c r="M1886" s="460"/>
      <c r="N1886" s="460"/>
      <c r="O1886" s="460"/>
      <c r="P1886" s="460"/>
      <c r="Q1886" s="460"/>
      <c r="R1886" s="34"/>
      <c r="S1886" s="34"/>
      <c r="T1886" s="34"/>
      <c r="U1886" s="34"/>
      <c r="V1886" s="34"/>
      <c r="W1886" s="34"/>
      <c r="X1886" s="461" t="str">
        <f>IF(E1886="","",VLOOKUP(E1886,Transporte!$A$3:$D$281,4,FALSE))</f>
        <v/>
      </c>
      <c r="Y1886" s="461"/>
      <c r="Z1886" s="461"/>
      <c r="AA1886" s="461"/>
      <c r="AB1886" s="461"/>
      <c r="AC1886" s="462"/>
      <c r="AD1886" s="462"/>
      <c r="AE1886" s="462"/>
      <c r="AF1886" s="37" t="str">
        <f>IF(M1886="","",M1886*X1886*AC1886)</f>
        <v/>
      </c>
      <c r="AL1886" s="71"/>
      <c r="AQ1886" s="97"/>
    </row>
    <row r="1887" spans="1:43" s="42" customFormat="1" outlineLevel="1" x14ac:dyDescent="0.3">
      <c r="A1887" s="439" t="str">
        <f>IF(E1887="","",VLOOKUP(E1887,Transporte!$A$3:$D$281,2,FALSE))</f>
        <v/>
      </c>
      <c r="B1887" s="440"/>
      <c r="C1887" s="440"/>
      <c r="D1887" s="440"/>
      <c r="E1887" s="445"/>
      <c r="F1887" s="445"/>
      <c r="G1887" s="442" t="str">
        <f>IF(E1887="","",VLOOKUP(E1887,Transporte!$A$3:$D$281,3,FALSE))</f>
        <v/>
      </c>
      <c r="H1887" s="442"/>
      <c r="I1887" s="442"/>
      <c r="J1887" s="39"/>
      <c r="K1887" s="39"/>
      <c r="L1887" s="39"/>
      <c r="M1887" s="460"/>
      <c r="N1887" s="460"/>
      <c r="O1887" s="460"/>
      <c r="P1887" s="460"/>
      <c r="Q1887" s="460"/>
      <c r="R1887" s="34"/>
      <c r="S1887" s="34"/>
      <c r="T1887" s="34"/>
      <c r="U1887" s="34"/>
      <c r="V1887" s="34"/>
      <c r="W1887" s="34"/>
      <c r="X1887" s="461" t="str">
        <f>IF(E1887="","",VLOOKUP(E1887,Transporte!$A$3:$D$281,4,f))</f>
        <v/>
      </c>
      <c r="Y1887" s="461"/>
      <c r="Z1887" s="461"/>
      <c r="AA1887" s="461"/>
      <c r="AB1887" s="461"/>
      <c r="AC1887" s="462"/>
      <c r="AD1887" s="462"/>
      <c r="AE1887" s="462"/>
      <c r="AF1887" s="37" t="str">
        <f>IF(M1887="","",M1887*X1887*AC1887)</f>
        <v/>
      </c>
      <c r="AL1887" s="71"/>
      <c r="AQ1887" s="97"/>
    </row>
    <row r="1888" spans="1:43" s="42" customFormat="1" outlineLevel="1" x14ac:dyDescent="0.3">
      <c r="A1888" s="453" t="s">
        <v>53</v>
      </c>
      <c r="B1888" s="454"/>
      <c r="C1888" s="454"/>
      <c r="D1888" s="454"/>
      <c r="E1888" s="454"/>
      <c r="F1888" s="454"/>
      <c r="G1888" s="454"/>
      <c r="H1888" s="454"/>
      <c r="I1888" s="454"/>
      <c r="J1888" s="454"/>
      <c r="K1888" s="454"/>
      <c r="L1888" s="454"/>
      <c r="M1888" s="454"/>
      <c r="N1888" s="454"/>
      <c r="O1888" s="454"/>
      <c r="P1888" s="454"/>
      <c r="Q1888" s="454"/>
      <c r="R1888" s="454"/>
      <c r="S1888" s="454"/>
      <c r="T1888" s="454"/>
      <c r="U1888" s="454"/>
      <c r="V1888" s="454"/>
      <c r="W1888" s="455">
        <f>TRUNC(SUM(AA1883:AF1887),2)</f>
        <v>0</v>
      </c>
      <c r="X1888" s="456"/>
      <c r="Y1888" s="456"/>
      <c r="Z1888" s="456"/>
      <c r="AA1888" s="456"/>
      <c r="AB1888" s="456"/>
      <c r="AC1888" s="456"/>
      <c r="AD1888" s="456"/>
      <c r="AE1888" s="456"/>
      <c r="AF1888" s="456"/>
      <c r="AL1888" s="71"/>
      <c r="AQ1888" s="97"/>
    </row>
    <row r="1889" spans="1:48" s="42" customFormat="1" outlineLevel="1" x14ac:dyDescent="0.3">
      <c r="A1889" s="24"/>
      <c r="B1889" s="25"/>
      <c r="C1889" s="25"/>
      <c r="D1889" s="26"/>
      <c r="E1889" s="27"/>
      <c r="F1889" s="27"/>
      <c r="G1889" s="25"/>
      <c r="H1889" s="25"/>
      <c r="I1889" s="25"/>
      <c r="J1889" s="25"/>
      <c r="K1889" s="25"/>
      <c r="L1889" s="25"/>
      <c r="M1889" s="25"/>
      <c r="N1889" s="25"/>
      <c r="O1889" s="25"/>
      <c r="P1889" s="25"/>
      <c r="Q1889" s="25"/>
      <c r="R1889" s="25"/>
      <c r="S1889" s="25"/>
      <c r="T1889" s="25"/>
      <c r="U1889" s="25"/>
      <c r="V1889" s="25"/>
      <c r="W1889" s="25"/>
      <c r="X1889" s="46"/>
      <c r="Y1889" s="46"/>
      <c r="Z1889" s="46"/>
      <c r="AA1889" s="46"/>
      <c r="AB1889" s="49"/>
      <c r="AC1889" s="49"/>
      <c r="AD1889" s="49"/>
      <c r="AE1889" s="49"/>
      <c r="AF1889" s="28"/>
      <c r="AL1889" s="71"/>
      <c r="AQ1889" s="97"/>
    </row>
    <row r="1890" spans="1:48" s="42" customFormat="1" x14ac:dyDescent="0.3">
      <c r="A1890" s="435" t="s">
        <v>54</v>
      </c>
      <c r="B1890" s="436"/>
      <c r="C1890" s="436"/>
      <c r="D1890" s="436"/>
      <c r="E1890" s="436"/>
      <c r="F1890" s="436"/>
      <c r="G1890" s="436"/>
      <c r="H1890" s="436"/>
      <c r="I1890" s="436"/>
      <c r="J1890" s="436"/>
      <c r="K1890" s="436"/>
      <c r="L1890" s="436"/>
      <c r="M1890" s="436"/>
      <c r="N1890" s="436"/>
      <c r="O1890" s="436"/>
      <c r="P1890" s="436"/>
      <c r="Q1890" s="436"/>
      <c r="R1890" s="436"/>
      <c r="S1890" s="436"/>
      <c r="T1890" s="436"/>
      <c r="U1890" s="436"/>
      <c r="V1890" s="436"/>
      <c r="W1890" s="437"/>
      <c r="X1890" s="438">
        <f>TRUNC(SUM(N1858,W1871,W1880,W1888),2)</f>
        <v>2.21</v>
      </c>
      <c r="Y1890" s="438"/>
      <c r="Z1890" s="438"/>
      <c r="AA1890" s="438"/>
      <c r="AB1890" s="438"/>
      <c r="AC1890" s="438"/>
      <c r="AD1890" s="438"/>
      <c r="AE1890" s="438"/>
      <c r="AF1890" s="438"/>
      <c r="AH1890" s="54">
        <v>128.33330000000001</v>
      </c>
      <c r="AL1890" s="71">
        <f>AH1890/AJ1824*AI1824</f>
        <v>128.33330000000001</v>
      </c>
      <c r="AM1890" s="69">
        <f>AL1890-AH1890</f>
        <v>0</v>
      </c>
      <c r="AN1890" s="70">
        <f>AM1890/AH1890</f>
        <v>0</v>
      </c>
      <c r="AP1890" s="74"/>
      <c r="AQ1890" s="97"/>
      <c r="AR1890" s="54">
        <v>128.33330000000001</v>
      </c>
      <c r="AT1890" s="42">
        <f>(((AR1890*$AV$2)-AR1890))*-1</f>
        <v>128.33330000000001</v>
      </c>
      <c r="AU1890" s="42">
        <f>(AR1890*$AV$2)+AR1890</f>
        <v>128.33330000000001</v>
      </c>
      <c r="AV1890" s="103">
        <f>(AH1890*$AW$2/AR1890)-$AW$2</f>
        <v>0</v>
      </c>
    </row>
    <row r="1891" spans="1:48" s="42" customFormat="1" x14ac:dyDescent="0.3">
      <c r="A1891" s="435" t="s">
        <v>55</v>
      </c>
      <c r="B1891" s="436"/>
      <c r="C1891" s="436"/>
      <c r="D1891" s="436"/>
      <c r="E1891" s="436"/>
      <c r="F1891" s="436"/>
      <c r="G1891" s="436"/>
      <c r="H1891" s="436"/>
      <c r="I1891" s="436"/>
      <c r="J1891" s="436"/>
      <c r="K1891" s="436"/>
      <c r="L1891" s="436"/>
      <c r="M1891" s="436"/>
      <c r="N1891" s="436"/>
      <c r="O1891" s="436"/>
      <c r="P1891" s="436"/>
      <c r="Q1891" s="436"/>
      <c r="R1891" s="436"/>
      <c r="S1891" s="436"/>
      <c r="T1891" s="437"/>
      <c r="U1891" s="458">
        <f>$U$69</f>
        <v>13.469999999999999</v>
      </c>
      <c r="V1891" s="458"/>
      <c r="W1891" s="458"/>
      <c r="X1891" s="438">
        <f>TRUNC(X1890*U1891/100,2)</f>
        <v>0.28999999999999998</v>
      </c>
      <c r="Y1891" s="438"/>
      <c r="Z1891" s="438"/>
      <c r="AA1891" s="438"/>
      <c r="AB1891" s="438"/>
      <c r="AC1891" s="438"/>
      <c r="AD1891" s="438"/>
      <c r="AE1891" s="438"/>
      <c r="AF1891" s="438"/>
      <c r="AH1891" s="40"/>
      <c r="AJ1891" s="44"/>
      <c r="AL1891" s="71"/>
      <c r="AQ1891" s="97"/>
      <c r="AR1891" s="40"/>
    </row>
    <row r="1892" spans="1:48" s="42" customFormat="1" x14ac:dyDescent="0.3">
      <c r="A1892" s="435" t="s">
        <v>56</v>
      </c>
      <c r="B1892" s="436"/>
      <c r="C1892" s="436"/>
      <c r="D1892" s="436"/>
      <c r="E1892" s="436"/>
      <c r="F1892" s="436"/>
      <c r="G1892" s="436"/>
      <c r="H1892" s="436"/>
      <c r="I1892" s="436"/>
      <c r="J1892" s="436"/>
      <c r="K1892" s="436"/>
      <c r="L1892" s="436"/>
      <c r="M1892" s="436"/>
      <c r="N1892" s="436"/>
      <c r="O1892" s="436"/>
      <c r="P1892" s="436"/>
      <c r="Q1892" s="436"/>
      <c r="R1892" s="436"/>
      <c r="S1892" s="436"/>
      <c r="T1892" s="436"/>
      <c r="U1892" s="436"/>
      <c r="V1892" s="436"/>
      <c r="W1892" s="437"/>
      <c r="X1892" s="438">
        <f>TRUNC(SUM(X1890:AF1891),2)</f>
        <v>2.5</v>
      </c>
      <c r="Y1892" s="438"/>
      <c r="Z1892" s="438"/>
      <c r="AA1892" s="438"/>
      <c r="AB1892" s="438"/>
      <c r="AC1892" s="438"/>
      <c r="AD1892" s="438"/>
      <c r="AE1892" s="438"/>
      <c r="AF1892" s="438"/>
      <c r="AH1892" s="40"/>
      <c r="AI1892" s="42">
        <f>AJ1824</f>
        <v>2.5</v>
      </c>
      <c r="AJ1892" s="43">
        <f>AI1892-X1892</f>
        <v>0</v>
      </c>
      <c r="AL1892" s="71"/>
      <c r="AQ1892" s="97"/>
      <c r="AR1892" s="40"/>
    </row>
    <row r="1893" spans="1:48" s="42" customFormat="1" x14ac:dyDescent="0.3">
      <c r="A1893" s="20" t="s">
        <v>20</v>
      </c>
      <c r="B1893" s="62"/>
      <c r="C1893" s="62"/>
      <c r="D1893" s="21"/>
      <c r="E1893" s="22"/>
      <c r="F1893" s="22"/>
      <c r="G1893" s="62"/>
      <c r="H1893" s="62"/>
      <c r="I1893" s="62"/>
      <c r="J1893" s="62"/>
      <c r="K1893" s="62"/>
      <c r="L1893" s="62"/>
      <c r="M1893" s="62"/>
      <c r="N1893" s="62"/>
      <c r="O1893" s="62"/>
      <c r="P1893" s="62"/>
      <c r="Q1893" s="62"/>
      <c r="R1893" s="62"/>
      <c r="S1893" s="62"/>
      <c r="T1893" s="62"/>
      <c r="U1893" s="62"/>
      <c r="V1893" s="62"/>
      <c r="W1893" s="62"/>
      <c r="X1893" s="45"/>
      <c r="Y1893" s="45"/>
      <c r="Z1893" s="45"/>
      <c r="AA1893" s="45"/>
      <c r="AB1893" s="61"/>
      <c r="AC1893" s="61"/>
      <c r="AD1893" s="61"/>
      <c r="AE1893" s="61"/>
      <c r="AF1893" s="23"/>
      <c r="AL1893" s="71"/>
      <c r="AQ1893" s="97"/>
    </row>
    <row r="1894" spans="1:48" s="42" customFormat="1" ht="33.75" customHeight="1" x14ac:dyDescent="0.3">
      <c r="A1894" s="24" t="s">
        <v>21</v>
      </c>
      <c r="B1894" s="490">
        <v>40100</v>
      </c>
      <c r="C1894" s="490"/>
      <c r="D1894" s="491" t="str">
        <f>VLOOKUP(B1894,Serviços!A:E,2,FALSE)</f>
        <v>COMPACTAÇÃO A 95% DO PROCTOR NORMAL</v>
      </c>
      <c r="E1894" s="491"/>
      <c r="F1894" s="491"/>
      <c r="G1894" s="491"/>
      <c r="H1894" s="491"/>
      <c r="I1894" s="491"/>
      <c r="J1894" s="491"/>
      <c r="K1894" s="491"/>
      <c r="L1894" s="491"/>
      <c r="M1894" s="491"/>
      <c r="N1894" s="491"/>
      <c r="O1894" s="491"/>
      <c r="P1894" s="491"/>
      <c r="Q1894" s="491"/>
      <c r="R1894" s="491"/>
      <c r="S1894" s="491"/>
      <c r="T1894" s="491"/>
      <c r="U1894" s="491"/>
      <c r="V1894" s="491"/>
      <c r="W1894" s="491"/>
      <c r="X1894" s="491"/>
      <c r="Y1894" s="491"/>
      <c r="Z1894" s="491"/>
      <c r="AA1894" s="491"/>
      <c r="AB1894" s="491"/>
      <c r="AC1894" s="468" t="s">
        <v>22</v>
      </c>
      <c r="AD1894" s="468"/>
      <c r="AE1894" s="468"/>
      <c r="AF1894" s="53" t="str">
        <f>VLOOKUP(B1894,Serviços!A:E,3,FALSE)</f>
        <v xml:space="preserve">m3    </v>
      </c>
      <c r="AI1894" s="43">
        <f>X1962</f>
        <v>4.7</v>
      </c>
      <c r="AJ1894" s="42">
        <f>VLOOKUP(B1894,Planilha1!$A:$D,4,FALSE)</f>
        <v>4.7</v>
      </c>
      <c r="AK1894" s="43">
        <f>AI1894-AJ1894</f>
        <v>0</v>
      </c>
      <c r="AL1894" s="71"/>
      <c r="AP1894" s="74">
        <f>X1960</f>
        <v>4.1500000000000004</v>
      </c>
      <c r="AQ1894" s="97" t="str">
        <f>VLOOKUP(B1894,'[2]CURVA ABC'!$A:$J,9,FALSE)</f>
        <v>C</v>
      </c>
    </row>
    <row r="1895" spans="1:48" s="42" customFormat="1" outlineLevel="1" x14ac:dyDescent="0.3">
      <c r="A1895" s="24"/>
      <c r="B1895" s="25"/>
      <c r="C1895" s="25"/>
      <c r="D1895" s="26"/>
      <c r="E1895" s="27"/>
      <c r="F1895" s="27"/>
      <c r="G1895" s="25"/>
      <c r="H1895" s="25"/>
      <c r="I1895" s="25"/>
      <c r="J1895" s="25"/>
      <c r="K1895" s="25"/>
      <c r="L1895" s="25"/>
      <c r="M1895" s="25"/>
      <c r="N1895" s="25"/>
      <c r="O1895" s="25"/>
      <c r="P1895" s="25"/>
      <c r="Q1895" s="25"/>
      <c r="R1895" s="25"/>
      <c r="S1895" s="25"/>
      <c r="T1895" s="25"/>
      <c r="U1895" s="25"/>
      <c r="V1895" s="25"/>
      <c r="W1895" s="25"/>
      <c r="X1895" s="46"/>
      <c r="Y1895" s="46"/>
      <c r="Z1895" s="46"/>
      <c r="AA1895" s="46"/>
      <c r="AB1895" s="49"/>
      <c r="AC1895" s="49"/>
      <c r="AD1895" s="49"/>
      <c r="AE1895" s="49"/>
      <c r="AF1895" s="28"/>
      <c r="AL1895" s="71"/>
      <c r="AQ1895" s="97"/>
    </row>
    <row r="1896" spans="1:48" s="42" customFormat="1" outlineLevel="1" x14ac:dyDescent="0.3">
      <c r="A1896" s="449" t="s">
        <v>23</v>
      </c>
      <c r="B1896" s="449"/>
      <c r="C1896" s="449"/>
      <c r="D1896" s="449"/>
      <c r="E1896" s="451" t="s">
        <v>24</v>
      </c>
      <c r="F1896" s="451"/>
      <c r="G1896" s="58" t="s">
        <v>25</v>
      </c>
      <c r="H1896" s="451" t="s">
        <v>26</v>
      </c>
      <c r="I1896" s="451"/>
      <c r="J1896" s="451"/>
      <c r="K1896" s="451"/>
      <c r="L1896" s="451" t="s">
        <v>27</v>
      </c>
      <c r="M1896" s="451"/>
      <c r="N1896" s="451" t="s">
        <v>28</v>
      </c>
      <c r="O1896" s="451"/>
      <c r="P1896" s="451"/>
      <c r="Q1896" s="451"/>
      <c r="R1896" s="451"/>
      <c r="S1896" s="451"/>
      <c r="T1896" s="451"/>
      <c r="U1896" s="451"/>
      <c r="V1896" s="451" t="s">
        <v>29</v>
      </c>
      <c r="W1896" s="451"/>
      <c r="X1896" s="451"/>
      <c r="Y1896" s="451"/>
      <c r="Z1896" s="451"/>
      <c r="AA1896" s="457" t="s">
        <v>30</v>
      </c>
      <c r="AB1896" s="457"/>
      <c r="AC1896" s="457"/>
      <c r="AD1896" s="457"/>
      <c r="AE1896" s="457" t="s">
        <v>31</v>
      </c>
      <c r="AF1896" s="457"/>
      <c r="AL1896" s="71"/>
      <c r="AQ1896" s="97"/>
    </row>
    <row r="1897" spans="1:48" s="42" customFormat="1" ht="34.5" customHeight="1" outlineLevel="1" x14ac:dyDescent="0.3">
      <c r="A1897" s="487" t="str">
        <f>IF(E1897=0,"",VLOOKUP(E1897,Equipamentos!$A$3:$V$147,2,FALSE))</f>
        <v>CAMINHÃO TANQUE 10.000L</v>
      </c>
      <c r="B1897" s="488"/>
      <c r="C1897" s="488"/>
      <c r="D1897" s="488"/>
      <c r="E1897" s="489">
        <v>30040</v>
      </c>
      <c r="F1897" s="489"/>
      <c r="G1897" s="59"/>
      <c r="H1897" s="444">
        <v>0.66</v>
      </c>
      <c r="I1897" s="444"/>
      <c r="J1897" s="444"/>
      <c r="K1897" s="444"/>
      <c r="L1897" s="447">
        <f t="shared" ref="L1897:L1905" si="184">IF(H1897&gt;0,1-H1897,"")</f>
        <v>0.33999999999999997</v>
      </c>
      <c r="M1897" s="447"/>
      <c r="N1897" s="478">
        <f>IF(E1897="","",VLOOKUP(E1897,Equipamentos!$A$3:$V$660,3,FALSE))</f>
        <v>294.07</v>
      </c>
      <c r="O1897" s="478"/>
      <c r="P1897" s="478"/>
      <c r="Q1897" s="478"/>
      <c r="R1897" s="478"/>
      <c r="S1897" s="478"/>
      <c r="T1897" s="478"/>
      <c r="U1897" s="478"/>
      <c r="V1897" s="29"/>
      <c r="W1897" s="478">
        <f>IF(E1897="","",VLOOKUP(E1897,Equipamentos!$A$3:$V$660,4,FALSE))</f>
        <v>63.71</v>
      </c>
      <c r="X1897" s="478"/>
      <c r="Y1897" s="478"/>
      <c r="Z1897" s="478"/>
      <c r="AA1897" s="459">
        <v>2</v>
      </c>
      <c r="AB1897" s="459"/>
      <c r="AC1897" s="459"/>
      <c r="AD1897" s="459"/>
      <c r="AE1897" s="468">
        <f>TRUNC(IF(AA1897="","",((H1897*N1897)+(L1897*W1897))*AA1897),2)</f>
        <v>431.49</v>
      </c>
      <c r="AF1897" s="469"/>
      <c r="AL1897" s="71"/>
      <c r="AQ1897" s="97"/>
    </row>
    <row r="1898" spans="1:48" s="42" customFormat="1" outlineLevel="1" x14ac:dyDescent="0.3">
      <c r="A1898" s="475" t="str">
        <f>IF(E1898=0,"",VLOOKUP(E1898,Equipamentos!$A$3:$V$147,2,FALSE))</f>
        <v>GRADE DE DISCO - 24X24</v>
      </c>
      <c r="B1898" s="476"/>
      <c r="C1898" s="476"/>
      <c r="D1898" s="476"/>
      <c r="E1898" s="477">
        <v>30013</v>
      </c>
      <c r="F1898" s="477"/>
      <c r="G1898" s="27"/>
      <c r="H1898" s="447">
        <v>0.69</v>
      </c>
      <c r="I1898" s="447"/>
      <c r="J1898" s="447"/>
      <c r="K1898" s="447"/>
      <c r="L1898" s="447">
        <f t="shared" si="184"/>
        <v>0.31000000000000005</v>
      </c>
      <c r="M1898" s="447"/>
      <c r="N1898" s="478">
        <f>IF(E1898="","",VLOOKUP(E1898,Equipamentos!$A$3:$V$660,3,FALSE))</f>
        <v>3.44</v>
      </c>
      <c r="O1898" s="478"/>
      <c r="P1898" s="478"/>
      <c r="Q1898" s="478"/>
      <c r="R1898" s="478"/>
      <c r="S1898" s="478"/>
      <c r="T1898" s="478"/>
      <c r="U1898" s="478"/>
      <c r="V1898" s="29"/>
      <c r="W1898" s="478">
        <f>IF(E1898="","",VLOOKUP(E1898,Equipamentos!$A$3:$V$660,4,FALSE))</f>
        <v>2.39</v>
      </c>
      <c r="X1898" s="478"/>
      <c r="Y1898" s="478"/>
      <c r="Z1898" s="478"/>
      <c r="AA1898" s="462">
        <v>1</v>
      </c>
      <c r="AB1898" s="462"/>
      <c r="AC1898" s="462"/>
      <c r="AD1898" s="462"/>
      <c r="AE1898" s="468">
        <f t="shared" ref="AE1898:AE1905" si="185">IF(AA1898="","",((H1898*N1898)+(L1898*W1898))*AA1898)</f>
        <v>3.1144999999999996</v>
      </c>
      <c r="AF1898" s="469"/>
      <c r="AL1898" s="71"/>
      <c r="AQ1898" s="97"/>
    </row>
    <row r="1899" spans="1:48" s="42" customFormat="1" outlineLevel="1" x14ac:dyDescent="0.3">
      <c r="A1899" s="475" t="str">
        <f>IF(E1899=0,"",VLOOKUP(E1899,Equipamentos!$A$3:$V$147,2,FALSE))</f>
        <v>MOTONIVELADORA - CAT 120K OU EQUIVALENTE</v>
      </c>
      <c r="B1899" s="476"/>
      <c r="C1899" s="476"/>
      <c r="D1899" s="476"/>
      <c r="E1899" s="477">
        <v>30046</v>
      </c>
      <c r="F1899" s="477"/>
      <c r="G1899" s="27"/>
      <c r="H1899" s="447">
        <v>0.39</v>
      </c>
      <c r="I1899" s="447"/>
      <c r="J1899" s="447"/>
      <c r="K1899" s="447"/>
      <c r="L1899" s="447">
        <f t="shared" si="184"/>
        <v>0.61</v>
      </c>
      <c r="M1899" s="447"/>
      <c r="N1899" s="478">
        <f>IF(E1899="","",VLOOKUP(E1899,Equipamentos!$A$3:$V$660,3,FALSE))</f>
        <v>236.29</v>
      </c>
      <c r="O1899" s="478"/>
      <c r="P1899" s="478"/>
      <c r="Q1899" s="478"/>
      <c r="R1899" s="478"/>
      <c r="S1899" s="478"/>
      <c r="T1899" s="478"/>
      <c r="U1899" s="478"/>
      <c r="V1899" s="29"/>
      <c r="W1899" s="478">
        <f>IF(E1899="","",VLOOKUP(E1899,Equipamentos!$A$3:$V$660,4,FALSE))</f>
        <v>101.44</v>
      </c>
      <c r="X1899" s="478"/>
      <c r="Y1899" s="478"/>
      <c r="Z1899" s="478"/>
      <c r="AA1899" s="462">
        <v>1</v>
      </c>
      <c r="AB1899" s="462"/>
      <c r="AC1899" s="462"/>
      <c r="AD1899" s="462"/>
      <c r="AE1899" s="468">
        <f t="shared" si="185"/>
        <v>154.03149999999999</v>
      </c>
      <c r="AF1899" s="469"/>
      <c r="AL1899" s="71"/>
      <c r="AQ1899" s="97"/>
    </row>
    <row r="1900" spans="1:48" s="42" customFormat="1" outlineLevel="1" x14ac:dyDescent="0.3">
      <c r="A1900" s="475" t="str">
        <f>IF(E1900=0,"",VLOOKUP(E1900,Equipamentos!$A$3:$V$147,2,FALSE))</f>
        <v>ROLO PÉ DE CARNEIRO AUTOPROPELIDO - CA 250 OU EQUIVALENTE</v>
      </c>
      <c r="B1900" s="476"/>
      <c r="C1900" s="476"/>
      <c r="D1900" s="476"/>
      <c r="E1900" s="477">
        <v>30009</v>
      </c>
      <c r="F1900" s="477"/>
      <c r="G1900" s="27"/>
      <c r="H1900" s="447">
        <v>1</v>
      </c>
      <c r="I1900" s="447"/>
      <c r="J1900" s="447"/>
      <c r="K1900" s="447"/>
      <c r="L1900" s="447">
        <f t="shared" si="184"/>
        <v>0</v>
      </c>
      <c r="M1900" s="447"/>
      <c r="N1900" s="478">
        <f>IF(E1900="","",VLOOKUP(E1900,Equipamentos!$A$3:$V$660,3,FALSE))</f>
        <v>196.66</v>
      </c>
      <c r="O1900" s="478"/>
      <c r="P1900" s="478"/>
      <c r="Q1900" s="478"/>
      <c r="R1900" s="478"/>
      <c r="S1900" s="478"/>
      <c r="T1900" s="478"/>
      <c r="U1900" s="478"/>
      <c r="V1900" s="29"/>
      <c r="W1900" s="478">
        <f>IF(E1900="","",VLOOKUP(E1900,Equipamentos!$A$3:$V$660,4,FALSE))</f>
        <v>87.46</v>
      </c>
      <c r="X1900" s="478"/>
      <c r="Y1900" s="478"/>
      <c r="Z1900" s="478"/>
      <c r="AA1900" s="462">
        <v>1</v>
      </c>
      <c r="AB1900" s="462"/>
      <c r="AC1900" s="462"/>
      <c r="AD1900" s="462"/>
      <c r="AE1900" s="468">
        <f t="shared" si="185"/>
        <v>196.66</v>
      </c>
      <c r="AF1900" s="469"/>
      <c r="AL1900" s="71"/>
      <c r="AQ1900" s="97"/>
    </row>
    <row r="1901" spans="1:48" s="42" customFormat="1" outlineLevel="1" x14ac:dyDescent="0.3">
      <c r="A1901" s="475" t="str">
        <f>IF(E1901=0,"",VLOOKUP(E1901,Equipamentos!$A$3:$V$147,2,FALSE))</f>
        <v>TRATOR DE PNEUS AGRÍCOLA - MF 4292 OU EQUIVALENTE</v>
      </c>
      <c r="B1901" s="476"/>
      <c r="C1901" s="476"/>
      <c r="D1901" s="476"/>
      <c r="E1901" s="477">
        <v>30005</v>
      </c>
      <c r="F1901" s="477"/>
      <c r="G1901" s="27"/>
      <c r="H1901" s="447">
        <v>0.69</v>
      </c>
      <c r="I1901" s="447"/>
      <c r="J1901" s="447"/>
      <c r="K1901" s="447"/>
      <c r="L1901" s="447">
        <f t="shared" si="184"/>
        <v>0.31000000000000005</v>
      </c>
      <c r="M1901" s="447"/>
      <c r="N1901" s="478">
        <f>IF(E1901="","",VLOOKUP(E1901,Equipamentos!$A$3:$V$660,3,FALSE))</f>
        <v>139.35</v>
      </c>
      <c r="O1901" s="478"/>
      <c r="P1901" s="478"/>
      <c r="Q1901" s="478"/>
      <c r="R1901" s="478"/>
      <c r="S1901" s="478"/>
      <c r="T1901" s="478"/>
      <c r="U1901" s="478"/>
      <c r="V1901" s="29"/>
      <c r="W1901" s="478">
        <f>IF(E1901="","",VLOOKUP(E1901,Equipamentos!$A$3:$V$660,4,FALSE))</f>
        <v>48.32</v>
      </c>
      <c r="X1901" s="478"/>
      <c r="Y1901" s="478"/>
      <c r="Z1901" s="478"/>
      <c r="AA1901" s="462">
        <v>1</v>
      </c>
      <c r="AB1901" s="462"/>
      <c r="AC1901" s="462"/>
      <c r="AD1901" s="462"/>
      <c r="AE1901" s="468">
        <f t="shared" si="185"/>
        <v>111.13069999999999</v>
      </c>
      <c r="AF1901" s="469"/>
      <c r="AL1901" s="71"/>
      <c r="AQ1901" s="97"/>
    </row>
    <row r="1902" spans="1:48" s="42" customFormat="1" outlineLevel="1" x14ac:dyDescent="0.3">
      <c r="A1902" s="475" t="str">
        <f>IF(E1902=0,"",VLOOKUP(E1902,Equipamentos!$A$3:$V$147,2,FALSE))</f>
        <v/>
      </c>
      <c r="B1902" s="476"/>
      <c r="C1902" s="476"/>
      <c r="D1902" s="476"/>
      <c r="E1902" s="477"/>
      <c r="F1902" s="477"/>
      <c r="G1902" s="27"/>
      <c r="H1902" s="447"/>
      <c r="I1902" s="447"/>
      <c r="J1902" s="447"/>
      <c r="K1902" s="447"/>
      <c r="L1902" s="447" t="str">
        <f t="shared" si="184"/>
        <v/>
      </c>
      <c r="M1902" s="447"/>
      <c r="N1902" s="478" t="str">
        <f>IF(E1902="","",VLOOKUP(E1902,Equipamentos!$A$3:$V$66,3,FALSE))</f>
        <v/>
      </c>
      <c r="O1902" s="478"/>
      <c r="P1902" s="478"/>
      <c r="Q1902" s="478"/>
      <c r="R1902" s="478"/>
      <c r="S1902" s="478"/>
      <c r="T1902" s="478"/>
      <c r="U1902" s="478"/>
      <c r="V1902" s="29"/>
      <c r="W1902" s="478" t="str">
        <f>IF(E1902="","",VLOOKUP(E1902,Equipamentos!$A$3:$V$66,4,FALSE))</f>
        <v/>
      </c>
      <c r="X1902" s="478"/>
      <c r="Y1902" s="478"/>
      <c r="Z1902" s="478"/>
      <c r="AA1902" s="462"/>
      <c r="AB1902" s="462"/>
      <c r="AC1902" s="462"/>
      <c r="AD1902" s="462"/>
      <c r="AE1902" s="468" t="str">
        <f t="shared" si="185"/>
        <v/>
      </c>
      <c r="AF1902" s="469"/>
      <c r="AL1902" s="71"/>
      <c r="AQ1902" s="97"/>
    </row>
    <row r="1903" spans="1:48" s="42" customFormat="1" outlineLevel="1" x14ac:dyDescent="0.3">
      <c r="A1903" s="475" t="str">
        <f>IF(E1903=0,"",VLOOKUP(E1903,Equipamentos!$A$3:$V$147,2,FALSE))</f>
        <v/>
      </c>
      <c r="B1903" s="476"/>
      <c r="C1903" s="476"/>
      <c r="D1903" s="476"/>
      <c r="E1903" s="477"/>
      <c r="F1903" s="477"/>
      <c r="G1903" s="27"/>
      <c r="H1903" s="447"/>
      <c r="I1903" s="447"/>
      <c r="J1903" s="447"/>
      <c r="K1903" s="447"/>
      <c r="L1903" s="447" t="str">
        <f t="shared" si="184"/>
        <v/>
      </c>
      <c r="M1903" s="447"/>
      <c r="N1903" s="478" t="str">
        <f>IF(E1903="","",VLOOKUP(E1903,Equipamentos!$A$3:$V$66,3,FALSE))</f>
        <v/>
      </c>
      <c r="O1903" s="478"/>
      <c r="P1903" s="478"/>
      <c r="Q1903" s="478"/>
      <c r="R1903" s="478"/>
      <c r="S1903" s="478"/>
      <c r="T1903" s="478"/>
      <c r="U1903" s="478"/>
      <c r="V1903" s="29"/>
      <c r="W1903" s="478" t="str">
        <f>IF(E1903="","",VLOOKUP(E1903,Equipamentos!$A$3:$V$66,4,FALSE))</f>
        <v/>
      </c>
      <c r="X1903" s="478"/>
      <c r="Y1903" s="478"/>
      <c r="Z1903" s="478"/>
      <c r="AA1903" s="462"/>
      <c r="AB1903" s="462"/>
      <c r="AC1903" s="462"/>
      <c r="AD1903" s="462"/>
      <c r="AE1903" s="468" t="str">
        <f t="shared" si="185"/>
        <v/>
      </c>
      <c r="AF1903" s="469"/>
      <c r="AL1903" s="71"/>
      <c r="AQ1903" s="97"/>
    </row>
    <row r="1904" spans="1:48" s="42" customFormat="1" outlineLevel="1" x14ac:dyDescent="0.3">
      <c r="A1904" s="475" t="str">
        <f>IF(E1904=0,"",VLOOKUP(E1904,Equipamentos!$A$3:$V$147,2,FALSE))</f>
        <v/>
      </c>
      <c r="B1904" s="476"/>
      <c r="C1904" s="476"/>
      <c r="D1904" s="476"/>
      <c r="E1904" s="477"/>
      <c r="F1904" s="477"/>
      <c r="G1904" s="27"/>
      <c r="H1904" s="447"/>
      <c r="I1904" s="447"/>
      <c r="J1904" s="447"/>
      <c r="K1904" s="447"/>
      <c r="L1904" s="447" t="str">
        <f t="shared" si="184"/>
        <v/>
      </c>
      <c r="M1904" s="447"/>
      <c r="N1904" s="479" t="str">
        <f>IF(E1904="","",VLOOKUP(E1904,Equipamentos!$A$3:$V$66,3,FALSE))</f>
        <v/>
      </c>
      <c r="O1904" s="479"/>
      <c r="P1904" s="479"/>
      <c r="Q1904" s="479"/>
      <c r="R1904" s="479"/>
      <c r="S1904" s="479"/>
      <c r="T1904" s="479"/>
      <c r="U1904" s="479"/>
      <c r="V1904" s="30"/>
      <c r="W1904" s="479" t="str">
        <f>IF(E1904="","",VLOOKUP(E1904,Equipamentos!$A$3:$V$66,4,FALSE))</f>
        <v/>
      </c>
      <c r="X1904" s="479"/>
      <c r="Y1904" s="479"/>
      <c r="Z1904" s="479"/>
      <c r="AA1904" s="462"/>
      <c r="AB1904" s="462"/>
      <c r="AC1904" s="462"/>
      <c r="AD1904" s="462"/>
      <c r="AE1904" s="468" t="str">
        <f t="shared" si="185"/>
        <v/>
      </c>
      <c r="AF1904" s="469"/>
      <c r="AL1904" s="71"/>
      <c r="AQ1904" s="97"/>
    </row>
    <row r="1905" spans="1:43" s="42" customFormat="1" outlineLevel="1" x14ac:dyDescent="0.3">
      <c r="A1905" s="475" t="str">
        <f>IF(E1905=0,"",VLOOKUP(E1905,Equipamentos!$A$3:$V$147,2,FALSE))</f>
        <v/>
      </c>
      <c r="B1905" s="476"/>
      <c r="C1905" s="476"/>
      <c r="D1905" s="476"/>
      <c r="E1905" s="477"/>
      <c r="F1905" s="477"/>
      <c r="G1905" s="27"/>
      <c r="H1905" s="447"/>
      <c r="I1905" s="447"/>
      <c r="J1905" s="447"/>
      <c r="K1905" s="447"/>
      <c r="L1905" s="447" t="str">
        <f t="shared" si="184"/>
        <v/>
      </c>
      <c r="M1905" s="447"/>
      <c r="N1905" s="479" t="str">
        <f>IF(E1905="","",VLOOKUP(E1905,Equipamentos!$A$3:$V$66,3,FALSE))</f>
        <v/>
      </c>
      <c r="O1905" s="479"/>
      <c r="P1905" s="479"/>
      <c r="Q1905" s="479"/>
      <c r="R1905" s="479"/>
      <c r="S1905" s="479"/>
      <c r="T1905" s="479"/>
      <c r="U1905" s="479"/>
      <c r="V1905" s="30"/>
      <c r="W1905" s="479" t="str">
        <f>IF(E1905="","",VLOOKUP(E1905,Equipamentos!$A$3:$V$66,4,FALSE))</f>
        <v/>
      </c>
      <c r="X1905" s="479"/>
      <c r="Y1905" s="479"/>
      <c r="Z1905" s="479"/>
      <c r="AA1905" s="462"/>
      <c r="AB1905" s="462"/>
      <c r="AC1905" s="462"/>
      <c r="AD1905" s="462"/>
      <c r="AE1905" s="480" t="str">
        <f t="shared" si="185"/>
        <v/>
      </c>
      <c r="AF1905" s="481"/>
      <c r="AL1905" s="71"/>
      <c r="AQ1905" s="97"/>
    </row>
    <row r="1906" spans="1:43" s="42" customFormat="1" outlineLevel="1" x14ac:dyDescent="0.3">
      <c r="A1906" s="453" t="s">
        <v>32</v>
      </c>
      <c r="B1906" s="454"/>
      <c r="C1906" s="454"/>
      <c r="D1906" s="454"/>
      <c r="E1906" s="454"/>
      <c r="F1906" s="454"/>
      <c r="G1906" s="454"/>
      <c r="H1906" s="454"/>
      <c r="I1906" s="454"/>
      <c r="J1906" s="454"/>
      <c r="K1906" s="454"/>
      <c r="L1906" s="454"/>
      <c r="M1906" s="454"/>
      <c r="N1906" s="454"/>
      <c r="O1906" s="454"/>
      <c r="P1906" s="454"/>
      <c r="Q1906" s="454"/>
      <c r="R1906" s="454"/>
      <c r="S1906" s="454"/>
      <c r="T1906" s="454"/>
      <c r="U1906" s="454"/>
      <c r="V1906" s="454"/>
      <c r="W1906" s="455">
        <f>TRUNC(SUM(AE1897:AF1905),2)</f>
        <v>896.42</v>
      </c>
      <c r="X1906" s="456"/>
      <c r="Y1906" s="456"/>
      <c r="Z1906" s="456"/>
      <c r="AA1906" s="456"/>
      <c r="AB1906" s="456"/>
      <c r="AC1906" s="456"/>
      <c r="AD1906" s="456"/>
      <c r="AE1906" s="456"/>
      <c r="AF1906" s="456"/>
      <c r="AL1906" s="71"/>
      <c r="AQ1906" s="97"/>
    </row>
    <row r="1907" spans="1:43" s="42" customFormat="1" outlineLevel="1" x14ac:dyDescent="0.3">
      <c r="A1907" s="24"/>
      <c r="B1907" s="25"/>
      <c r="C1907" s="25"/>
      <c r="D1907" s="26"/>
      <c r="E1907" s="27"/>
      <c r="F1907" s="27"/>
      <c r="G1907" s="25"/>
      <c r="H1907" s="25"/>
      <c r="I1907" s="25"/>
      <c r="J1907" s="25"/>
      <c r="K1907" s="25"/>
      <c r="L1907" s="25"/>
      <c r="M1907" s="25"/>
      <c r="N1907" s="25"/>
      <c r="O1907" s="25"/>
      <c r="P1907" s="25"/>
      <c r="Q1907" s="25"/>
      <c r="R1907" s="25"/>
      <c r="S1907" s="25"/>
      <c r="T1907" s="25"/>
      <c r="U1907" s="25"/>
      <c r="V1907" s="25"/>
      <c r="W1907" s="25"/>
      <c r="X1907" s="46"/>
      <c r="Y1907" s="46"/>
      <c r="Z1907" s="46"/>
      <c r="AA1907" s="46"/>
      <c r="AB1907" s="49"/>
      <c r="AC1907" s="49"/>
      <c r="AD1907" s="49"/>
      <c r="AE1907" s="49"/>
      <c r="AF1907" s="28"/>
      <c r="AL1907" s="71"/>
      <c r="AQ1907" s="97"/>
    </row>
    <row r="1908" spans="1:43" s="42" customFormat="1" outlineLevel="1" x14ac:dyDescent="0.3">
      <c r="A1908" s="449" t="s">
        <v>33</v>
      </c>
      <c r="B1908" s="449"/>
      <c r="C1908" s="449"/>
      <c r="D1908" s="449"/>
      <c r="E1908" s="451" t="s">
        <v>24</v>
      </c>
      <c r="F1908" s="451"/>
      <c r="G1908" s="451" t="s">
        <v>520</v>
      </c>
      <c r="H1908" s="451"/>
      <c r="I1908" s="451"/>
      <c r="J1908" s="451"/>
      <c r="K1908" s="451" t="s">
        <v>34</v>
      </c>
      <c r="L1908" s="451"/>
      <c r="M1908" s="451"/>
      <c r="N1908" s="451"/>
      <c r="O1908" s="484" t="s">
        <v>30</v>
      </c>
      <c r="P1908" s="485"/>
      <c r="Q1908" s="485"/>
      <c r="R1908" s="485"/>
      <c r="S1908" s="486"/>
      <c r="T1908" s="451" t="s">
        <v>1804</v>
      </c>
      <c r="U1908" s="451"/>
      <c r="V1908" s="451"/>
      <c r="W1908" s="451"/>
      <c r="X1908" s="451"/>
      <c r="Y1908" s="451"/>
      <c r="Z1908" s="451"/>
      <c r="AA1908" s="457" t="s">
        <v>31</v>
      </c>
      <c r="AB1908" s="457"/>
      <c r="AC1908" s="457"/>
      <c r="AD1908" s="457"/>
      <c r="AE1908" s="457"/>
      <c r="AF1908" s="457"/>
      <c r="AL1908" s="71"/>
      <c r="AQ1908" s="97"/>
    </row>
    <row r="1909" spans="1:43" s="42" customFormat="1" outlineLevel="1" x14ac:dyDescent="0.3">
      <c r="A1909" s="439" t="str">
        <f>IF(E1909=0,"",VLOOKUP(E1909,'Mão de Obra'!$A$2:$AA$998,2,FALSE))</f>
        <v>ENCARREGADO DE SERVIÇO</v>
      </c>
      <c r="B1909" s="440"/>
      <c r="C1909" s="440"/>
      <c r="D1909" s="440"/>
      <c r="E1909" s="441">
        <v>20002</v>
      </c>
      <c r="F1909" s="441"/>
      <c r="G1909" s="473">
        <f>VLOOKUP(E1909,'Mão de Obra'!$A$2:$F$42,6,FALSE)/100</f>
        <v>1.2008000000000001</v>
      </c>
      <c r="H1909" s="473"/>
      <c r="I1909" s="473"/>
      <c r="J1909" s="473"/>
      <c r="K1909" s="474">
        <f>IF(E1909=0,"",VLOOKUP(E1909,'Mão de Obra'!$A$2:$AA$998,5,))</f>
        <v>27.99</v>
      </c>
      <c r="L1909" s="474"/>
      <c r="M1909" s="474"/>
      <c r="N1909" s="474"/>
      <c r="O1909" s="482">
        <v>0.5</v>
      </c>
      <c r="P1909" s="482"/>
      <c r="Q1909" s="482"/>
      <c r="R1909" s="482"/>
      <c r="S1909" s="482"/>
      <c r="T1909" s="483">
        <f>VLOOKUP(E1909,'Mão de Obra'!A:P,16,FALSE)</f>
        <v>12.72</v>
      </c>
      <c r="U1909" s="483"/>
      <c r="V1909" s="483"/>
      <c r="W1909" s="483"/>
      <c r="X1909" s="483"/>
      <c r="Y1909" s="483"/>
      <c r="Z1909" s="483"/>
      <c r="AA1909" s="468">
        <f>TRUNC(IF(O1909="","",O1909*K1909),2)</f>
        <v>13.99</v>
      </c>
      <c r="AB1909" s="468"/>
      <c r="AC1909" s="468"/>
      <c r="AD1909" s="468"/>
      <c r="AE1909" s="468"/>
      <c r="AF1909" s="469"/>
      <c r="AL1909" s="71"/>
      <c r="AQ1909" s="97"/>
    </row>
    <row r="1910" spans="1:43" s="42" customFormat="1" outlineLevel="1" x14ac:dyDescent="0.3">
      <c r="A1910" s="439" t="str">
        <f>IF(E1910=0,"",VLOOKUP(E1910,'Mão de Obra'!$A$2:$AA$998,2,FALSE))</f>
        <v>SERVENTE</v>
      </c>
      <c r="B1910" s="440"/>
      <c r="C1910" s="440"/>
      <c r="D1910" s="440"/>
      <c r="E1910" s="441">
        <v>20031</v>
      </c>
      <c r="F1910" s="441"/>
      <c r="G1910" s="473">
        <f>VLOOKUP(E1910,'Mão de Obra'!$A$2:$F$42,6,FALSE)/100</f>
        <v>2.1078999999999999</v>
      </c>
      <c r="H1910" s="473"/>
      <c r="I1910" s="473"/>
      <c r="J1910" s="473"/>
      <c r="K1910" s="474">
        <f>IF(E1910=0,"",VLOOKUP(E1910,'Mão de Obra'!$A$2:$AA$998,5,))</f>
        <v>22.09</v>
      </c>
      <c r="L1910" s="474"/>
      <c r="M1910" s="474"/>
      <c r="N1910" s="474"/>
      <c r="O1910" s="482">
        <v>1</v>
      </c>
      <c r="P1910" s="482"/>
      <c r="Q1910" s="482"/>
      <c r="R1910" s="482"/>
      <c r="S1910" s="482"/>
      <c r="T1910" s="483">
        <f>VLOOKUP(E1910,'Mão de Obra'!A:P,16,FALSE)</f>
        <v>7.11</v>
      </c>
      <c r="U1910" s="483"/>
      <c r="V1910" s="483"/>
      <c r="W1910" s="483"/>
      <c r="X1910" s="483"/>
      <c r="Y1910" s="483"/>
      <c r="Z1910" s="483"/>
      <c r="AA1910" s="468">
        <f t="shared" ref="AA1910" si="186">TRUNC(IF(O1910="","",O1910*K1910),2)</f>
        <v>22.09</v>
      </c>
      <c r="AB1910" s="468"/>
      <c r="AC1910" s="468"/>
      <c r="AD1910" s="468"/>
      <c r="AE1910" s="468"/>
      <c r="AF1910" s="469"/>
      <c r="AL1910" s="71"/>
      <c r="AQ1910" s="97"/>
    </row>
    <row r="1911" spans="1:43" s="42" customFormat="1" outlineLevel="1" x14ac:dyDescent="0.3">
      <c r="A1911" s="439" t="str">
        <f>IF(E1911=0,"",VLOOKUP(E1911,'Mão de Obra'!$A$2:$AA$998,2,FALSE))</f>
        <v/>
      </c>
      <c r="B1911" s="440"/>
      <c r="C1911" s="440"/>
      <c r="D1911" s="440"/>
      <c r="E1911" s="445"/>
      <c r="F1911" s="445"/>
      <c r="G1911" s="473"/>
      <c r="H1911" s="473"/>
      <c r="I1911" s="473"/>
      <c r="J1911" s="473"/>
      <c r="K1911" s="467" t="str">
        <f>IF(E1911=0,"",VLOOKUP(E1911,'Mão de Obra'!$A$2:$AA$998,5,))</f>
        <v/>
      </c>
      <c r="L1911" s="467"/>
      <c r="M1911" s="467"/>
      <c r="N1911" s="467"/>
      <c r="O1911" s="447"/>
      <c r="P1911" s="447"/>
      <c r="Q1911" s="447"/>
      <c r="R1911" s="447"/>
      <c r="S1911" s="447"/>
      <c r="T1911" s="447"/>
      <c r="U1911" s="447"/>
      <c r="V1911" s="447"/>
      <c r="W1911" s="447"/>
      <c r="X1911" s="447"/>
      <c r="Y1911" s="447"/>
      <c r="Z1911" s="447"/>
      <c r="AA1911" s="468"/>
      <c r="AB1911" s="468"/>
      <c r="AC1911" s="468"/>
      <c r="AD1911" s="468"/>
      <c r="AE1911" s="468"/>
      <c r="AF1911" s="469"/>
      <c r="AL1911" s="71"/>
      <c r="AQ1911" s="97"/>
    </row>
    <row r="1912" spans="1:43" s="42" customFormat="1" outlineLevel="1" x14ac:dyDescent="0.3">
      <c r="A1912" s="439" t="str">
        <f>IF(E1912=0,"",VLOOKUP(E1912,'Mão de Obra'!$A$2:$AA$998,2,FALSE))</f>
        <v/>
      </c>
      <c r="B1912" s="440"/>
      <c r="C1912" s="440"/>
      <c r="D1912" s="440"/>
      <c r="E1912" s="445"/>
      <c r="F1912" s="445"/>
      <c r="G1912" s="466" t="str">
        <f t="shared" ref="G1912:G1916" si="187">IF(E1912=0,"",121.83%)</f>
        <v/>
      </c>
      <c r="H1912" s="466"/>
      <c r="I1912" s="466"/>
      <c r="J1912" s="466"/>
      <c r="K1912" s="467" t="str">
        <f>IF(E1912=0,"",VLOOKUP(E1912,'Mão de Obra'!$A$2:$AA$998,5,))</f>
        <v/>
      </c>
      <c r="L1912" s="467"/>
      <c r="M1912" s="467"/>
      <c r="N1912" s="467"/>
      <c r="O1912" s="447"/>
      <c r="P1912" s="447"/>
      <c r="Q1912" s="447"/>
      <c r="R1912" s="447"/>
      <c r="S1912" s="447"/>
      <c r="T1912" s="447"/>
      <c r="U1912" s="447"/>
      <c r="V1912" s="447"/>
      <c r="W1912" s="447"/>
      <c r="X1912" s="447"/>
      <c r="Y1912" s="447"/>
      <c r="Z1912" s="447"/>
      <c r="AA1912" s="468" t="str">
        <f t="shared" ref="AA1912:AA1916" si="188">IF(O1912="","",O1912*K1912)</f>
        <v/>
      </c>
      <c r="AB1912" s="468"/>
      <c r="AC1912" s="468"/>
      <c r="AD1912" s="468"/>
      <c r="AE1912" s="468"/>
      <c r="AF1912" s="469"/>
      <c r="AL1912" s="71"/>
      <c r="AQ1912" s="97"/>
    </row>
    <row r="1913" spans="1:43" s="42" customFormat="1" outlineLevel="1" x14ac:dyDescent="0.3">
      <c r="A1913" s="439" t="str">
        <f>IF(E1913=0,"",VLOOKUP(E1913,'Mão de Obra'!$A$2:$AA$998,2,FALSE))</f>
        <v/>
      </c>
      <c r="B1913" s="440"/>
      <c r="C1913" s="440"/>
      <c r="D1913" s="440"/>
      <c r="E1913" s="445"/>
      <c r="F1913" s="445"/>
      <c r="G1913" s="466" t="str">
        <f t="shared" si="187"/>
        <v/>
      </c>
      <c r="H1913" s="466"/>
      <c r="I1913" s="466"/>
      <c r="J1913" s="466"/>
      <c r="K1913" s="467" t="str">
        <f>IF(E1913=0,"",VLOOKUP(E1913,'Mão de Obra'!$A$2:$AA$998,5,))</f>
        <v/>
      </c>
      <c r="L1913" s="467"/>
      <c r="M1913" s="467"/>
      <c r="N1913" s="467"/>
      <c r="O1913" s="447"/>
      <c r="P1913" s="447"/>
      <c r="Q1913" s="447"/>
      <c r="R1913" s="447"/>
      <c r="S1913" s="447"/>
      <c r="T1913" s="447"/>
      <c r="U1913" s="447"/>
      <c r="V1913" s="447"/>
      <c r="W1913" s="447"/>
      <c r="X1913" s="447"/>
      <c r="Y1913" s="447"/>
      <c r="Z1913" s="447"/>
      <c r="AA1913" s="468" t="str">
        <f t="shared" si="188"/>
        <v/>
      </c>
      <c r="AB1913" s="468"/>
      <c r="AC1913" s="468"/>
      <c r="AD1913" s="468"/>
      <c r="AE1913" s="468"/>
      <c r="AF1913" s="469"/>
      <c r="AL1913" s="71"/>
      <c r="AQ1913" s="97"/>
    </row>
    <row r="1914" spans="1:43" s="42" customFormat="1" outlineLevel="1" x14ac:dyDescent="0.3">
      <c r="A1914" s="439" t="str">
        <f>IF(E1914=0,"",VLOOKUP(E1914,'Mão de Obra'!$A$2:$AA$998,2,FALSE))</f>
        <v/>
      </c>
      <c r="B1914" s="440"/>
      <c r="C1914" s="440"/>
      <c r="D1914" s="440"/>
      <c r="E1914" s="445"/>
      <c r="F1914" s="445"/>
      <c r="G1914" s="466" t="str">
        <f t="shared" si="187"/>
        <v/>
      </c>
      <c r="H1914" s="466"/>
      <c r="I1914" s="466"/>
      <c r="J1914" s="466"/>
      <c r="K1914" s="467" t="str">
        <f>IF(E1914=0,"",VLOOKUP(E1914,'Mão de Obra'!$A$2:$AA$998,5,))</f>
        <v/>
      </c>
      <c r="L1914" s="467"/>
      <c r="M1914" s="467"/>
      <c r="N1914" s="467"/>
      <c r="O1914" s="447"/>
      <c r="P1914" s="447"/>
      <c r="Q1914" s="447"/>
      <c r="R1914" s="447"/>
      <c r="S1914" s="447"/>
      <c r="T1914" s="447"/>
      <c r="U1914" s="447"/>
      <c r="V1914" s="447"/>
      <c r="W1914" s="447"/>
      <c r="X1914" s="447"/>
      <c r="Y1914" s="447"/>
      <c r="Z1914" s="447"/>
      <c r="AA1914" s="468" t="str">
        <f t="shared" si="188"/>
        <v/>
      </c>
      <c r="AB1914" s="468"/>
      <c r="AC1914" s="468"/>
      <c r="AD1914" s="468"/>
      <c r="AE1914" s="468"/>
      <c r="AF1914" s="469"/>
      <c r="AL1914" s="71"/>
      <c r="AQ1914" s="97"/>
    </row>
    <row r="1915" spans="1:43" s="42" customFormat="1" outlineLevel="1" x14ac:dyDescent="0.3">
      <c r="A1915" s="439" t="str">
        <f>IF(E1915=0,"",VLOOKUP(E1915,'Mão de Obra'!$A$2:$AA$998,2,FALSE))</f>
        <v/>
      </c>
      <c r="B1915" s="440"/>
      <c r="C1915" s="440"/>
      <c r="D1915" s="440"/>
      <c r="E1915" s="445"/>
      <c r="F1915" s="445"/>
      <c r="G1915" s="466" t="str">
        <f t="shared" si="187"/>
        <v/>
      </c>
      <c r="H1915" s="466"/>
      <c r="I1915" s="466"/>
      <c r="J1915" s="466"/>
      <c r="K1915" s="467" t="str">
        <f>IF(E1915=0,"",VLOOKUP(E1915,'Mão de Obra'!$A$2:$AA$998,5,))</f>
        <v/>
      </c>
      <c r="L1915" s="467"/>
      <c r="M1915" s="467"/>
      <c r="N1915" s="467"/>
      <c r="O1915" s="447"/>
      <c r="P1915" s="447"/>
      <c r="Q1915" s="447"/>
      <c r="R1915" s="447"/>
      <c r="S1915" s="447"/>
      <c r="T1915" s="447"/>
      <c r="U1915" s="447"/>
      <c r="V1915" s="447"/>
      <c r="W1915" s="447"/>
      <c r="X1915" s="447"/>
      <c r="Y1915" s="447"/>
      <c r="Z1915" s="447"/>
      <c r="AA1915" s="468" t="str">
        <f t="shared" si="188"/>
        <v/>
      </c>
      <c r="AB1915" s="468"/>
      <c r="AC1915" s="468"/>
      <c r="AD1915" s="468"/>
      <c r="AE1915" s="468"/>
      <c r="AF1915" s="469"/>
      <c r="AL1915" s="71"/>
      <c r="AQ1915" s="97"/>
    </row>
    <row r="1916" spans="1:43" s="42" customFormat="1" outlineLevel="1" x14ac:dyDescent="0.3">
      <c r="A1916" s="439" t="str">
        <f>IF(E1916=0,"",VLOOKUP(E1916,'Mão de Obra'!$A$2:$AA$998,2,FALSE))</f>
        <v/>
      </c>
      <c r="B1916" s="440"/>
      <c r="C1916" s="440"/>
      <c r="D1916" s="440"/>
      <c r="E1916" s="445"/>
      <c r="F1916" s="445"/>
      <c r="G1916" s="466" t="str">
        <f t="shared" si="187"/>
        <v/>
      </c>
      <c r="H1916" s="466"/>
      <c r="I1916" s="466"/>
      <c r="J1916" s="466"/>
      <c r="K1916" s="467" t="str">
        <f>IF(E1916=0,"",VLOOKUP(E1916,'Mão de Obra'!$A$2:$AA$998,5))</f>
        <v/>
      </c>
      <c r="L1916" s="467"/>
      <c r="M1916" s="467"/>
      <c r="N1916" s="467"/>
      <c r="O1916" s="447"/>
      <c r="P1916" s="447"/>
      <c r="Q1916" s="447"/>
      <c r="R1916" s="447"/>
      <c r="S1916" s="447"/>
      <c r="T1916" s="447"/>
      <c r="U1916" s="447"/>
      <c r="V1916" s="447"/>
      <c r="W1916" s="447"/>
      <c r="X1916" s="447"/>
      <c r="Y1916" s="447"/>
      <c r="Z1916" s="447"/>
      <c r="AA1916" s="468" t="str">
        <f t="shared" si="188"/>
        <v/>
      </c>
      <c r="AB1916" s="468"/>
      <c r="AC1916" s="468"/>
      <c r="AD1916" s="468"/>
      <c r="AE1916" s="468"/>
      <c r="AF1916" s="469"/>
      <c r="AL1916" s="71"/>
      <c r="AQ1916" s="97"/>
    </row>
    <row r="1917" spans="1:43" s="42" customFormat="1" outlineLevel="1" x14ac:dyDescent="0.3">
      <c r="A1917" s="453" t="s">
        <v>35</v>
      </c>
      <c r="B1917" s="454"/>
      <c r="C1917" s="454"/>
      <c r="D1917" s="454"/>
      <c r="E1917" s="454"/>
      <c r="F1917" s="454"/>
      <c r="G1917" s="454"/>
      <c r="H1917" s="454"/>
      <c r="I1917" s="454"/>
      <c r="J1917" s="454"/>
      <c r="K1917" s="454"/>
      <c r="L1917" s="454"/>
      <c r="M1917" s="454"/>
      <c r="N1917" s="454"/>
      <c r="O1917" s="454"/>
      <c r="P1917" s="454"/>
      <c r="Q1917" s="454"/>
      <c r="R1917" s="454"/>
      <c r="S1917" s="454"/>
      <c r="T1917" s="454"/>
      <c r="U1917" s="454"/>
      <c r="V1917" s="454"/>
      <c r="W1917" s="455">
        <f>TRUNC(SUM(AA1909:AF1916),2)</f>
        <v>36.08</v>
      </c>
      <c r="X1917" s="456"/>
      <c r="Y1917" s="456"/>
      <c r="Z1917" s="456"/>
      <c r="AA1917" s="456"/>
      <c r="AB1917" s="456"/>
      <c r="AC1917" s="456"/>
      <c r="AD1917" s="456"/>
      <c r="AE1917" s="456"/>
      <c r="AF1917" s="456"/>
      <c r="AL1917" s="71"/>
      <c r="AQ1917" s="97"/>
    </row>
    <row r="1918" spans="1:43" s="42" customFormat="1" outlineLevel="1" x14ac:dyDescent="0.3">
      <c r="A1918" s="24"/>
      <c r="B1918" s="25"/>
      <c r="C1918" s="25"/>
      <c r="D1918" s="26"/>
      <c r="E1918" s="27"/>
      <c r="F1918" s="27"/>
      <c r="G1918" s="25"/>
      <c r="H1918" s="25"/>
      <c r="I1918" s="25"/>
      <c r="J1918" s="25"/>
      <c r="K1918" s="25"/>
      <c r="L1918" s="25"/>
      <c r="M1918" s="25"/>
      <c r="N1918" s="25"/>
      <c r="O1918" s="25"/>
      <c r="P1918" s="25"/>
      <c r="Q1918" s="25"/>
      <c r="R1918" s="25"/>
      <c r="S1918" s="25"/>
      <c r="T1918" s="25"/>
      <c r="U1918" s="25"/>
      <c r="V1918" s="25"/>
      <c r="W1918" s="25"/>
      <c r="X1918" s="46"/>
      <c r="Y1918" s="46"/>
      <c r="Z1918" s="46"/>
      <c r="AA1918" s="46"/>
      <c r="AB1918" s="49"/>
      <c r="AC1918" s="49"/>
      <c r="AD1918" s="49"/>
      <c r="AE1918" s="49"/>
      <c r="AF1918" s="28"/>
      <c r="AL1918" s="71"/>
      <c r="AQ1918" s="97"/>
    </row>
    <row r="1919" spans="1:43" s="42" customFormat="1" outlineLevel="1" x14ac:dyDescent="0.3">
      <c r="A1919" s="449" t="s">
        <v>36</v>
      </c>
      <c r="B1919" s="449"/>
      <c r="C1919" s="449"/>
      <c r="D1919" s="449"/>
      <c r="E1919" s="451" t="s">
        <v>24</v>
      </c>
      <c r="F1919" s="451"/>
      <c r="G1919" s="451" t="s">
        <v>37</v>
      </c>
      <c r="H1919" s="451"/>
      <c r="I1919" s="451"/>
      <c r="J1919" s="451" t="s">
        <v>38</v>
      </c>
      <c r="K1919" s="451"/>
      <c r="L1919" s="451"/>
      <c r="M1919" s="451" t="s">
        <v>39</v>
      </c>
      <c r="N1919" s="451"/>
      <c r="O1919" s="451"/>
      <c r="P1919" s="451"/>
      <c r="Q1919" s="451"/>
      <c r="R1919" s="451" t="s">
        <v>40</v>
      </c>
      <c r="S1919" s="451"/>
      <c r="T1919" s="451"/>
      <c r="U1919" s="451"/>
      <c r="V1919" s="451"/>
      <c r="W1919" s="451" t="s">
        <v>19</v>
      </c>
      <c r="X1919" s="451"/>
      <c r="Y1919" s="451"/>
      <c r="Z1919" s="451"/>
      <c r="AA1919" s="451"/>
      <c r="AB1919" s="451"/>
      <c r="AC1919" s="451"/>
      <c r="AD1919" s="451"/>
      <c r="AE1919" s="451"/>
      <c r="AF1919" s="451"/>
      <c r="AL1919" s="71"/>
      <c r="AQ1919" s="97"/>
    </row>
    <row r="1920" spans="1:43" s="42" customFormat="1" outlineLevel="1" x14ac:dyDescent="0.3">
      <c r="A1920" s="31" t="s">
        <v>517</v>
      </c>
      <c r="B1920" s="32"/>
      <c r="C1920" s="32"/>
      <c r="D1920" s="33"/>
      <c r="E1920" s="470" t="s">
        <v>201</v>
      </c>
      <c r="F1920" s="470"/>
      <c r="G1920" s="446"/>
      <c r="H1920" s="446"/>
      <c r="I1920" s="446"/>
      <c r="J1920" s="471" t="s">
        <v>57</v>
      </c>
      <c r="K1920" s="471"/>
      <c r="L1920" s="471"/>
      <c r="M1920" s="471"/>
      <c r="N1920" s="471"/>
      <c r="O1920" s="471"/>
      <c r="P1920" s="471"/>
      <c r="Q1920" s="471"/>
      <c r="R1920" s="471"/>
      <c r="S1920" s="471"/>
      <c r="T1920" s="471"/>
      <c r="U1920" s="471"/>
      <c r="V1920" s="471"/>
      <c r="W1920" s="34"/>
      <c r="X1920" s="47"/>
      <c r="Y1920" s="47"/>
      <c r="Z1920" s="47"/>
      <c r="AA1920" s="47"/>
      <c r="AB1920" s="47"/>
      <c r="AC1920" s="47"/>
      <c r="AD1920" s="47"/>
      <c r="AE1920" s="461">
        <f>IF(A1920="","",(W1917*G1920/100))</f>
        <v>0</v>
      </c>
      <c r="AF1920" s="472"/>
      <c r="AL1920" s="71"/>
      <c r="AQ1920" s="97"/>
    </row>
    <row r="1921" spans="1:43" s="42" customFormat="1" outlineLevel="1" x14ac:dyDescent="0.3">
      <c r="A1921" s="31" t="s">
        <v>113</v>
      </c>
      <c r="B1921" s="32"/>
      <c r="C1921" s="32"/>
      <c r="D1921" s="33"/>
      <c r="E1921" s="470" t="s">
        <v>116</v>
      </c>
      <c r="F1921" s="470"/>
      <c r="G1921" s="446"/>
      <c r="H1921" s="446"/>
      <c r="I1921" s="446"/>
      <c r="J1921" s="471" t="s">
        <v>57</v>
      </c>
      <c r="K1921" s="471"/>
      <c r="L1921" s="471"/>
      <c r="M1921" s="471"/>
      <c r="N1921" s="471"/>
      <c r="O1921" s="471"/>
      <c r="P1921" s="471"/>
      <c r="Q1921" s="471"/>
      <c r="R1921" s="471"/>
      <c r="S1921" s="471"/>
      <c r="T1921" s="471"/>
      <c r="U1921" s="471"/>
      <c r="V1921" s="471"/>
      <c r="W1921" s="34"/>
      <c r="X1921" s="47"/>
      <c r="Y1921" s="47"/>
      <c r="Z1921" s="47"/>
      <c r="AA1921" s="47"/>
      <c r="AB1921" s="47"/>
      <c r="AC1921" s="47"/>
      <c r="AD1921" s="47"/>
      <c r="AE1921" s="461">
        <f>IF(A1921="","",(W1917*G1921/100))</f>
        <v>0</v>
      </c>
      <c r="AF1921" s="472"/>
      <c r="AL1921" s="71"/>
      <c r="AQ1921" s="97"/>
    </row>
    <row r="1922" spans="1:43" s="42" customFormat="1" outlineLevel="1" x14ac:dyDescent="0.3">
      <c r="A1922" s="35" t="s">
        <v>114</v>
      </c>
      <c r="B1922" s="32"/>
      <c r="C1922" s="32"/>
      <c r="D1922" s="33"/>
      <c r="E1922" s="470" t="s">
        <v>117</v>
      </c>
      <c r="F1922" s="470"/>
      <c r="G1922" s="446"/>
      <c r="H1922" s="446"/>
      <c r="I1922" s="446"/>
      <c r="J1922" s="471" t="s">
        <v>57</v>
      </c>
      <c r="K1922" s="471"/>
      <c r="L1922" s="471"/>
      <c r="M1922" s="60"/>
      <c r="N1922" s="60"/>
      <c r="O1922" s="60"/>
      <c r="P1922" s="60"/>
      <c r="Q1922" s="60"/>
      <c r="R1922" s="60"/>
      <c r="S1922" s="60"/>
      <c r="T1922" s="60"/>
      <c r="U1922" s="60"/>
      <c r="V1922" s="60"/>
      <c r="W1922" s="34"/>
      <c r="X1922" s="47"/>
      <c r="Y1922" s="47"/>
      <c r="Z1922" s="47"/>
      <c r="AA1922" s="47"/>
      <c r="AB1922" s="47"/>
      <c r="AC1922" s="47"/>
      <c r="AD1922" s="47"/>
      <c r="AE1922" s="461">
        <f>IF(A1922="","",(W1917*G1922/100))</f>
        <v>0</v>
      </c>
      <c r="AF1922" s="472"/>
      <c r="AL1922" s="71"/>
      <c r="AQ1922" s="97"/>
    </row>
    <row r="1923" spans="1:43" s="42" customFormat="1" outlineLevel="1" x14ac:dyDescent="0.3">
      <c r="A1923" s="35" t="s">
        <v>115</v>
      </c>
      <c r="B1923" s="32"/>
      <c r="C1923" s="32"/>
      <c r="D1923" s="33"/>
      <c r="E1923" s="470" t="s">
        <v>118</v>
      </c>
      <c r="F1923" s="470"/>
      <c r="G1923" s="446"/>
      <c r="H1923" s="446"/>
      <c r="I1923" s="446"/>
      <c r="J1923" s="471" t="s">
        <v>57</v>
      </c>
      <c r="K1923" s="471"/>
      <c r="L1923" s="471"/>
      <c r="M1923" s="471"/>
      <c r="N1923" s="471"/>
      <c r="O1923" s="471"/>
      <c r="P1923" s="471"/>
      <c r="Q1923" s="471"/>
      <c r="R1923" s="471"/>
      <c r="S1923" s="471"/>
      <c r="T1923" s="471"/>
      <c r="U1923" s="471"/>
      <c r="V1923" s="471"/>
      <c r="W1923" s="36"/>
      <c r="X1923" s="48"/>
      <c r="Y1923" s="48"/>
      <c r="Z1923" s="48"/>
      <c r="AA1923" s="48"/>
      <c r="AB1923" s="48"/>
      <c r="AC1923" s="48"/>
      <c r="AD1923" s="48"/>
      <c r="AE1923" s="461">
        <f>IF(A1923="","",(W1917*G1923/100))</f>
        <v>0</v>
      </c>
      <c r="AF1923" s="472"/>
      <c r="AL1923" s="71"/>
      <c r="AQ1923" s="97"/>
    </row>
    <row r="1924" spans="1:43" s="42" customFormat="1" outlineLevel="1" x14ac:dyDescent="0.3">
      <c r="A1924" s="453" t="s">
        <v>41</v>
      </c>
      <c r="B1924" s="454"/>
      <c r="C1924" s="454"/>
      <c r="D1924" s="454"/>
      <c r="E1924" s="454"/>
      <c r="F1924" s="454"/>
      <c r="G1924" s="454"/>
      <c r="H1924" s="454"/>
      <c r="I1924" s="454"/>
      <c r="J1924" s="454"/>
      <c r="K1924" s="454"/>
      <c r="L1924" s="454"/>
      <c r="M1924" s="454"/>
      <c r="N1924" s="454"/>
      <c r="O1924" s="454"/>
      <c r="P1924" s="454"/>
      <c r="Q1924" s="454"/>
      <c r="R1924" s="454"/>
      <c r="S1924" s="454"/>
      <c r="T1924" s="454"/>
      <c r="U1924" s="454"/>
      <c r="V1924" s="454"/>
      <c r="W1924" s="455">
        <f>TRUNC(SUM(AE1920:AF1923),2)</f>
        <v>0</v>
      </c>
      <c r="X1924" s="456"/>
      <c r="Y1924" s="456"/>
      <c r="Z1924" s="456"/>
      <c r="AA1924" s="456"/>
      <c r="AB1924" s="456"/>
      <c r="AC1924" s="456"/>
      <c r="AD1924" s="456"/>
      <c r="AE1924" s="456"/>
      <c r="AF1924" s="456"/>
      <c r="AL1924" s="71"/>
      <c r="AQ1924" s="97"/>
    </row>
    <row r="1925" spans="1:43" s="42" customFormat="1" outlineLevel="1" x14ac:dyDescent="0.3">
      <c r="A1925" s="24"/>
      <c r="B1925" s="25"/>
      <c r="C1925" s="25"/>
      <c r="D1925" s="26"/>
      <c r="E1925" s="27"/>
      <c r="F1925" s="27"/>
      <c r="G1925" s="25"/>
      <c r="H1925" s="25"/>
      <c r="I1925" s="25"/>
      <c r="J1925" s="25"/>
      <c r="K1925" s="25"/>
      <c r="L1925" s="25"/>
      <c r="M1925" s="25"/>
      <c r="N1925" s="25"/>
      <c r="O1925" s="25"/>
      <c r="P1925" s="25"/>
      <c r="Q1925" s="25"/>
      <c r="R1925" s="25"/>
      <c r="S1925" s="25"/>
      <c r="T1925" s="25"/>
      <c r="U1925" s="25"/>
      <c r="V1925" s="25"/>
      <c r="W1925" s="25"/>
      <c r="X1925" s="46"/>
      <c r="Y1925" s="46"/>
      <c r="Z1925" s="46"/>
      <c r="AA1925" s="46"/>
      <c r="AB1925" s="49"/>
      <c r="AC1925" s="49"/>
      <c r="AD1925" s="49"/>
      <c r="AE1925" s="49"/>
      <c r="AF1925" s="28"/>
      <c r="AL1925" s="71"/>
      <c r="AQ1925" s="97"/>
    </row>
    <row r="1926" spans="1:43" s="42" customFormat="1" outlineLevel="1" x14ac:dyDescent="0.3">
      <c r="A1926" s="463" t="s">
        <v>42</v>
      </c>
      <c r="B1926" s="463"/>
      <c r="C1926" s="463"/>
      <c r="D1926" s="463"/>
      <c r="E1926" s="463"/>
      <c r="F1926" s="463"/>
      <c r="G1926" s="463"/>
      <c r="H1926" s="463"/>
      <c r="I1926" s="463"/>
      <c r="J1926" s="463"/>
      <c r="K1926" s="463"/>
      <c r="L1926" s="463"/>
      <c r="M1926" s="463"/>
      <c r="N1926" s="455">
        <f>TRUNC(SUM(W1906,W1917,W1924),2)</f>
        <v>932.5</v>
      </c>
      <c r="O1926" s="456"/>
      <c r="P1926" s="456"/>
      <c r="Q1926" s="456"/>
      <c r="R1926" s="456"/>
      <c r="S1926" s="456"/>
      <c r="T1926" s="456"/>
      <c r="U1926" s="456"/>
      <c r="V1926" s="456"/>
      <c r="W1926" s="456"/>
      <c r="X1926" s="456"/>
      <c r="Y1926" s="456"/>
      <c r="Z1926" s="456"/>
      <c r="AA1926" s="456"/>
      <c r="AB1926" s="456"/>
      <c r="AC1926" s="456"/>
      <c r="AD1926" s="456"/>
      <c r="AE1926" s="456"/>
      <c r="AF1926" s="456"/>
      <c r="AL1926" s="71"/>
      <c r="AQ1926" s="97"/>
    </row>
    <row r="1927" spans="1:43" s="42" customFormat="1" outlineLevel="1" x14ac:dyDescent="0.3">
      <c r="A1927" s="464" t="s">
        <v>43</v>
      </c>
      <c r="B1927" s="464"/>
      <c r="C1927" s="464"/>
      <c r="D1927" s="464"/>
      <c r="E1927" s="464"/>
      <c r="F1927" s="464"/>
      <c r="G1927" s="464"/>
      <c r="H1927" s="464"/>
      <c r="I1927" s="464"/>
      <c r="J1927" s="464"/>
      <c r="K1927" s="464"/>
      <c r="L1927" s="464"/>
      <c r="M1927" s="464"/>
      <c r="N1927" s="465">
        <f>AH1960</f>
        <v>224.27</v>
      </c>
      <c r="O1927" s="465"/>
      <c r="P1927" s="465"/>
      <c r="Q1927" s="465"/>
      <c r="R1927" s="465"/>
      <c r="S1927" s="465"/>
      <c r="T1927" s="465"/>
      <c r="U1927" s="465"/>
      <c r="V1927" s="465"/>
      <c r="W1927" s="465"/>
      <c r="X1927" s="465"/>
      <c r="Y1927" s="465"/>
      <c r="Z1927" s="465"/>
      <c r="AA1927" s="465"/>
      <c r="AB1927" s="465"/>
      <c r="AC1927" s="465"/>
      <c r="AD1927" s="465"/>
      <c r="AE1927" s="465"/>
      <c r="AF1927" s="465"/>
      <c r="AL1927" s="71"/>
      <c r="AQ1927" s="97"/>
    </row>
    <row r="1928" spans="1:43" s="42" customFormat="1" outlineLevel="1" x14ac:dyDescent="0.3">
      <c r="A1928" s="463" t="s">
        <v>44</v>
      </c>
      <c r="B1928" s="463"/>
      <c r="C1928" s="463"/>
      <c r="D1928" s="463"/>
      <c r="E1928" s="463"/>
      <c r="F1928" s="463"/>
      <c r="G1928" s="463"/>
      <c r="H1928" s="463"/>
      <c r="I1928" s="463"/>
      <c r="J1928" s="463"/>
      <c r="K1928" s="463"/>
      <c r="L1928" s="463"/>
      <c r="M1928" s="463"/>
      <c r="N1928" s="455">
        <f>TRUNC(N1926/N1927,2)</f>
        <v>4.1500000000000004</v>
      </c>
      <c r="O1928" s="456"/>
      <c r="P1928" s="456"/>
      <c r="Q1928" s="456"/>
      <c r="R1928" s="456"/>
      <c r="S1928" s="456"/>
      <c r="T1928" s="456"/>
      <c r="U1928" s="456"/>
      <c r="V1928" s="456"/>
      <c r="W1928" s="456"/>
      <c r="X1928" s="456"/>
      <c r="Y1928" s="456"/>
      <c r="Z1928" s="456"/>
      <c r="AA1928" s="456"/>
      <c r="AB1928" s="456"/>
      <c r="AC1928" s="456"/>
      <c r="AD1928" s="456"/>
      <c r="AE1928" s="456"/>
      <c r="AF1928" s="456"/>
      <c r="AL1928" s="71"/>
      <c r="AQ1928" s="97"/>
    </row>
    <row r="1929" spans="1:43" s="42" customFormat="1" outlineLevel="1" x14ac:dyDescent="0.3">
      <c r="A1929" s="24"/>
      <c r="B1929" s="25"/>
      <c r="C1929" s="25"/>
      <c r="D1929" s="26"/>
      <c r="E1929" s="27"/>
      <c r="F1929" s="27"/>
      <c r="G1929" s="25"/>
      <c r="H1929" s="25"/>
      <c r="I1929" s="25"/>
      <c r="J1929" s="25"/>
      <c r="K1929" s="25"/>
      <c r="L1929" s="25"/>
      <c r="M1929" s="25"/>
      <c r="N1929" s="25"/>
      <c r="O1929" s="25"/>
      <c r="P1929" s="25"/>
      <c r="Q1929" s="25"/>
      <c r="R1929" s="25"/>
      <c r="S1929" s="25"/>
      <c r="T1929" s="25"/>
      <c r="U1929" s="25"/>
      <c r="V1929" s="25"/>
      <c r="W1929" s="25"/>
      <c r="X1929" s="46"/>
      <c r="Y1929" s="46"/>
      <c r="Z1929" s="46"/>
      <c r="AA1929" s="46"/>
      <c r="AB1929" s="49"/>
      <c r="AC1929" s="49"/>
      <c r="AD1929" s="49"/>
      <c r="AE1929" s="49"/>
      <c r="AF1929" s="28"/>
      <c r="AL1929" s="71"/>
      <c r="AQ1929" s="97"/>
    </row>
    <row r="1930" spans="1:43" s="42" customFormat="1" outlineLevel="1" x14ac:dyDescent="0.3">
      <c r="A1930" s="449" t="s">
        <v>45</v>
      </c>
      <c r="B1930" s="449"/>
      <c r="C1930" s="449"/>
      <c r="D1930" s="449"/>
      <c r="E1930" s="451" t="s">
        <v>24</v>
      </c>
      <c r="F1930" s="451"/>
      <c r="G1930" s="451" t="s">
        <v>0</v>
      </c>
      <c r="H1930" s="451"/>
      <c r="I1930" s="452" t="s">
        <v>46</v>
      </c>
      <c r="J1930" s="452"/>
      <c r="K1930" s="452"/>
      <c r="L1930" s="452"/>
      <c r="M1930" s="452"/>
      <c r="N1930" s="452"/>
      <c r="O1930" s="452"/>
      <c r="P1930" s="452"/>
      <c r="Q1930" s="452" t="s">
        <v>30</v>
      </c>
      <c r="R1930" s="452"/>
      <c r="S1930" s="452"/>
      <c r="T1930" s="452"/>
      <c r="U1930" s="452"/>
      <c r="V1930" s="452"/>
      <c r="W1930" s="452"/>
      <c r="X1930" s="452"/>
      <c r="Y1930" s="452"/>
      <c r="Z1930" s="452"/>
      <c r="AA1930" s="452"/>
      <c r="AB1930" s="438" t="s">
        <v>46</v>
      </c>
      <c r="AC1930" s="438"/>
      <c r="AD1930" s="438"/>
      <c r="AE1930" s="438"/>
      <c r="AF1930" s="438"/>
      <c r="AL1930" s="71"/>
      <c r="AQ1930" s="97"/>
    </row>
    <row r="1931" spans="1:43" s="42" customFormat="1" outlineLevel="1" x14ac:dyDescent="0.3">
      <c r="A1931" s="439" t="str">
        <f>IF(E1931="","",VLOOKUP(E1931,Material!$A$3:$N$521,2,FALSE))</f>
        <v/>
      </c>
      <c r="B1931" s="440"/>
      <c r="C1931" s="440"/>
      <c r="D1931" s="440"/>
      <c r="E1931" s="441"/>
      <c r="F1931" s="441"/>
      <c r="G1931" s="441" t="str">
        <f>IF(E1931="","",VLOOKUP(E1931,Material!$A$3:$N$521,3,FALSE))</f>
        <v/>
      </c>
      <c r="H1931" s="441"/>
      <c r="I1931" s="448" t="str">
        <f>IF(E1931="","",VLOOKUP(E1931,Material!$A$3:$N$521,4,FALSE))</f>
        <v/>
      </c>
      <c r="J1931" s="448"/>
      <c r="K1931" s="448"/>
      <c r="L1931" s="448"/>
      <c r="M1931" s="448"/>
      <c r="N1931" s="448"/>
      <c r="O1931" s="448"/>
      <c r="P1931" s="448"/>
      <c r="Q1931" s="55"/>
      <c r="R1931" s="55"/>
      <c r="S1931" s="55"/>
      <c r="T1931" s="55"/>
      <c r="U1931" s="55"/>
      <c r="V1931" s="55"/>
      <c r="W1931" s="444"/>
      <c r="X1931" s="444"/>
      <c r="Y1931" s="444"/>
      <c r="Z1931" s="444"/>
      <c r="AA1931" s="444"/>
      <c r="AB1931" s="47"/>
      <c r="AC1931" s="47"/>
      <c r="AD1931" s="47"/>
      <c r="AE1931" s="47"/>
      <c r="AF1931" s="37" t="str">
        <f t="shared" ref="AF1931:AF1940" si="189">IF(W1931="","",I1931*W1931)</f>
        <v/>
      </c>
      <c r="AL1931" s="71"/>
      <c r="AQ1931" s="97"/>
    </row>
    <row r="1932" spans="1:43" s="42" customFormat="1" outlineLevel="1" x14ac:dyDescent="0.3">
      <c r="A1932" s="439" t="str">
        <f>IF(E1932="","",VLOOKUP(E1932,Material!$A$3:$N$521,2,FALSE))</f>
        <v/>
      </c>
      <c r="B1932" s="440"/>
      <c r="C1932" s="440"/>
      <c r="D1932" s="440"/>
      <c r="E1932" s="441"/>
      <c r="F1932" s="441"/>
      <c r="G1932" s="441" t="str">
        <f>IF(E1932="","",VLOOKUP(E1932,Material!$A$3:$N$521,3,FALSE))</f>
        <v/>
      </c>
      <c r="H1932" s="441"/>
      <c r="I1932" s="448" t="str">
        <f>IF(E1932="","",VLOOKUP(E1932,Material!$A$3:$N$521,4,FALSE))</f>
        <v/>
      </c>
      <c r="J1932" s="448"/>
      <c r="K1932" s="448"/>
      <c r="L1932" s="448"/>
      <c r="M1932" s="448"/>
      <c r="N1932" s="448"/>
      <c r="O1932" s="448"/>
      <c r="P1932" s="448"/>
      <c r="Q1932" s="55"/>
      <c r="R1932" s="55"/>
      <c r="S1932" s="55"/>
      <c r="T1932" s="55"/>
      <c r="U1932" s="55"/>
      <c r="V1932" s="55"/>
      <c r="W1932" s="444"/>
      <c r="X1932" s="444"/>
      <c r="Y1932" s="444"/>
      <c r="Z1932" s="444"/>
      <c r="AA1932" s="444"/>
      <c r="AB1932" s="47"/>
      <c r="AC1932" s="47"/>
      <c r="AD1932" s="47"/>
      <c r="AE1932" s="47"/>
      <c r="AF1932" s="37" t="str">
        <f t="shared" si="189"/>
        <v/>
      </c>
      <c r="AL1932" s="71"/>
      <c r="AQ1932" s="97"/>
    </row>
    <row r="1933" spans="1:43" s="42" customFormat="1" outlineLevel="1" x14ac:dyDescent="0.3">
      <c r="A1933" s="439" t="str">
        <f>IF(E1933="","",VLOOKUP(E1933,Material!$A$3:$N$521,2,FALSE))</f>
        <v/>
      </c>
      <c r="B1933" s="440"/>
      <c r="C1933" s="440"/>
      <c r="D1933" s="440"/>
      <c r="E1933" s="441"/>
      <c r="F1933" s="441"/>
      <c r="G1933" s="441" t="str">
        <f>IF(E1933="","",VLOOKUP(E1933,Material!$A$3:$N$521,3,FALSE))</f>
        <v/>
      </c>
      <c r="H1933" s="441"/>
      <c r="I1933" s="448" t="str">
        <f>IF(E1933="","",VLOOKUP(E1933,Material!$A$3:$N$521,4,FALSE))</f>
        <v/>
      </c>
      <c r="J1933" s="448"/>
      <c r="K1933" s="448"/>
      <c r="L1933" s="448"/>
      <c r="M1933" s="448"/>
      <c r="N1933" s="448"/>
      <c r="O1933" s="448"/>
      <c r="P1933" s="448"/>
      <c r="Q1933" s="55"/>
      <c r="R1933" s="55"/>
      <c r="S1933" s="55"/>
      <c r="T1933" s="55"/>
      <c r="U1933" s="55"/>
      <c r="V1933" s="55"/>
      <c r="W1933" s="444"/>
      <c r="X1933" s="444"/>
      <c r="Y1933" s="444"/>
      <c r="Z1933" s="444"/>
      <c r="AA1933" s="444"/>
      <c r="AB1933" s="47"/>
      <c r="AC1933" s="47"/>
      <c r="AD1933" s="47"/>
      <c r="AE1933" s="47"/>
      <c r="AF1933" s="37" t="str">
        <f t="shared" si="189"/>
        <v/>
      </c>
      <c r="AL1933" s="71"/>
      <c r="AQ1933" s="97"/>
    </row>
    <row r="1934" spans="1:43" s="42" customFormat="1" outlineLevel="1" x14ac:dyDescent="0.3">
      <c r="A1934" s="439" t="str">
        <f>IF(E1934="","",VLOOKUP(E1934,Material!$A$3:$N$521,2,FALSE))</f>
        <v/>
      </c>
      <c r="B1934" s="440"/>
      <c r="C1934" s="440"/>
      <c r="D1934" s="440"/>
      <c r="E1934" s="445"/>
      <c r="F1934" s="445"/>
      <c r="G1934" s="442" t="str">
        <f>IF(E1934="","",VLOOKUP(E1934,Material!$A$3:$N$521,3,FALSE))</f>
        <v/>
      </c>
      <c r="H1934" s="442"/>
      <c r="I1934" s="450" t="str">
        <f>IF(E1934="","",VLOOKUP(E1934,Material!$A$3:$N$521,4,FALSE))</f>
        <v/>
      </c>
      <c r="J1934" s="450"/>
      <c r="K1934" s="450"/>
      <c r="L1934" s="450"/>
      <c r="M1934" s="450"/>
      <c r="N1934" s="450"/>
      <c r="O1934" s="450"/>
      <c r="P1934" s="450"/>
      <c r="Q1934" s="34"/>
      <c r="R1934" s="34"/>
      <c r="S1934" s="34"/>
      <c r="T1934" s="34"/>
      <c r="U1934" s="34"/>
      <c r="V1934" s="34"/>
      <c r="W1934" s="447"/>
      <c r="X1934" s="447"/>
      <c r="Y1934" s="447"/>
      <c r="Z1934" s="447"/>
      <c r="AA1934" s="447"/>
      <c r="AB1934" s="47"/>
      <c r="AC1934" s="47"/>
      <c r="AD1934" s="47"/>
      <c r="AE1934" s="47"/>
      <c r="AF1934" s="37" t="str">
        <f t="shared" si="189"/>
        <v/>
      </c>
      <c r="AL1934" s="71"/>
      <c r="AQ1934" s="97"/>
    </row>
    <row r="1935" spans="1:43" s="42" customFormat="1" outlineLevel="1" x14ac:dyDescent="0.3">
      <c r="A1935" s="439" t="str">
        <f>IF(E1935="","",VLOOKUP(E1935,Material!$A$3:$N$521,2,FALSE))</f>
        <v/>
      </c>
      <c r="B1935" s="440"/>
      <c r="C1935" s="440"/>
      <c r="D1935" s="440"/>
      <c r="E1935" s="445"/>
      <c r="F1935" s="445"/>
      <c r="G1935" s="442" t="str">
        <f>IF(E1935="","",VLOOKUP(E1935,Material!$A$3:$N$521,3,FALSE))</f>
        <v/>
      </c>
      <c r="H1935" s="442"/>
      <c r="I1935" s="450" t="str">
        <f>IF(E1935="","",VLOOKUP(E1935,Material!$A$3:$N$521,4,FALSE))</f>
        <v/>
      </c>
      <c r="J1935" s="450"/>
      <c r="K1935" s="450"/>
      <c r="L1935" s="450"/>
      <c r="M1935" s="450"/>
      <c r="N1935" s="450"/>
      <c r="O1935" s="450"/>
      <c r="P1935" s="450"/>
      <c r="Q1935" s="34"/>
      <c r="R1935" s="34"/>
      <c r="S1935" s="34"/>
      <c r="T1935" s="34"/>
      <c r="U1935" s="34"/>
      <c r="V1935" s="34"/>
      <c r="W1935" s="447"/>
      <c r="X1935" s="447"/>
      <c r="Y1935" s="447"/>
      <c r="Z1935" s="447"/>
      <c r="AA1935" s="447"/>
      <c r="AB1935" s="47"/>
      <c r="AC1935" s="47"/>
      <c r="AD1935" s="47"/>
      <c r="AE1935" s="47"/>
      <c r="AF1935" s="37" t="str">
        <f t="shared" si="189"/>
        <v/>
      </c>
      <c r="AL1935" s="71"/>
      <c r="AQ1935" s="97"/>
    </row>
    <row r="1936" spans="1:43" s="42" customFormat="1" outlineLevel="1" x14ac:dyDescent="0.3">
      <c r="A1936" s="439" t="str">
        <f>IF(E1936="","",VLOOKUP(E1936,Material!$A$3:$N$521,2,FALSE))</f>
        <v/>
      </c>
      <c r="B1936" s="440"/>
      <c r="C1936" s="440"/>
      <c r="D1936" s="440"/>
      <c r="E1936" s="445"/>
      <c r="F1936" s="445"/>
      <c r="G1936" s="442" t="str">
        <f>IF(E1936="","",VLOOKUP(E1936,Material!$A$3:$N$521,3,FALSE))</f>
        <v/>
      </c>
      <c r="H1936" s="442"/>
      <c r="I1936" s="450" t="str">
        <f>IF(E1936="","",VLOOKUP(E1936,Material!$A$3:$N$521,4,FALSE))</f>
        <v/>
      </c>
      <c r="J1936" s="450"/>
      <c r="K1936" s="450"/>
      <c r="L1936" s="450"/>
      <c r="M1936" s="450"/>
      <c r="N1936" s="450"/>
      <c r="O1936" s="450"/>
      <c r="P1936" s="450"/>
      <c r="Q1936" s="34"/>
      <c r="R1936" s="34"/>
      <c r="S1936" s="34"/>
      <c r="T1936" s="34"/>
      <c r="U1936" s="34"/>
      <c r="V1936" s="34"/>
      <c r="W1936" s="447"/>
      <c r="X1936" s="447"/>
      <c r="Y1936" s="447"/>
      <c r="Z1936" s="447"/>
      <c r="AA1936" s="447"/>
      <c r="AB1936" s="47"/>
      <c r="AC1936" s="47"/>
      <c r="AD1936" s="47"/>
      <c r="AE1936" s="47"/>
      <c r="AF1936" s="37" t="str">
        <f t="shared" si="189"/>
        <v/>
      </c>
      <c r="AL1936" s="71"/>
      <c r="AQ1936" s="97"/>
    </row>
    <row r="1937" spans="1:43" s="42" customFormat="1" outlineLevel="1" x14ac:dyDescent="0.3">
      <c r="A1937" s="439" t="str">
        <f>IF(E1937="","",VLOOKUP(E1937,Material!$A$3:$N$521,2,FALSE))</f>
        <v/>
      </c>
      <c r="B1937" s="440"/>
      <c r="C1937" s="440"/>
      <c r="D1937" s="440"/>
      <c r="E1937" s="445"/>
      <c r="F1937" s="445"/>
      <c r="G1937" s="442" t="str">
        <f>IF(E1937="","",VLOOKUP(E1937,Material!$A$3:$N$521,3,FALSE))</f>
        <v/>
      </c>
      <c r="H1937" s="442"/>
      <c r="I1937" s="450" t="str">
        <f>IF(E1937="","",VLOOKUP(E1937,Material!$A$3:$N$521,4,FALSE))</f>
        <v/>
      </c>
      <c r="J1937" s="450"/>
      <c r="K1937" s="450"/>
      <c r="L1937" s="450"/>
      <c r="M1937" s="450"/>
      <c r="N1937" s="450"/>
      <c r="O1937" s="450"/>
      <c r="P1937" s="450"/>
      <c r="Q1937" s="34"/>
      <c r="R1937" s="34"/>
      <c r="S1937" s="34"/>
      <c r="T1937" s="34"/>
      <c r="U1937" s="34"/>
      <c r="V1937" s="34"/>
      <c r="W1937" s="447"/>
      <c r="X1937" s="447"/>
      <c r="Y1937" s="447"/>
      <c r="Z1937" s="447"/>
      <c r="AA1937" s="447"/>
      <c r="AB1937" s="47"/>
      <c r="AC1937" s="47"/>
      <c r="AD1937" s="47"/>
      <c r="AE1937" s="47"/>
      <c r="AF1937" s="37" t="str">
        <f t="shared" si="189"/>
        <v/>
      </c>
      <c r="AL1937" s="71"/>
      <c r="AQ1937" s="97"/>
    </row>
    <row r="1938" spans="1:43" s="42" customFormat="1" outlineLevel="1" x14ac:dyDescent="0.3">
      <c r="A1938" s="439" t="str">
        <f>IF(E1938="","",VLOOKUP(E1938,Material!$A$3:$N$521,2,FALSE))</f>
        <v/>
      </c>
      <c r="B1938" s="440"/>
      <c r="C1938" s="440"/>
      <c r="D1938" s="440"/>
      <c r="E1938" s="445"/>
      <c r="F1938" s="445"/>
      <c r="G1938" s="442" t="str">
        <f>IF(E1938="","",VLOOKUP(E1938,Material!$A$3:$N$521,3,FALSE))</f>
        <v/>
      </c>
      <c r="H1938" s="442"/>
      <c r="I1938" s="450" t="str">
        <f>IF(E1938="","",VLOOKUP(E1938,Material!$A$3:$N$521,4,FALSE))</f>
        <v/>
      </c>
      <c r="J1938" s="450"/>
      <c r="K1938" s="450"/>
      <c r="L1938" s="450"/>
      <c r="M1938" s="450"/>
      <c r="N1938" s="450"/>
      <c r="O1938" s="450"/>
      <c r="P1938" s="450"/>
      <c r="Q1938" s="34"/>
      <c r="R1938" s="34"/>
      <c r="S1938" s="34"/>
      <c r="T1938" s="34"/>
      <c r="U1938" s="34"/>
      <c r="V1938" s="34"/>
      <c r="W1938" s="447"/>
      <c r="X1938" s="447"/>
      <c r="Y1938" s="447"/>
      <c r="Z1938" s="447"/>
      <c r="AA1938" s="447"/>
      <c r="AB1938" s="47"/>
      <c r="AC1938" s="47"/>
      <c r="AD1938" s="47"/>
      <c r="AE1938" s="47"/>
      <c r="AF1938" s="37" t="str">
        <f t="shared" si="189"/>
        <v/>
      </c>
      <c r="AL1938" s="71"/>
      <c r="AQ1938" s="97"/>
    </row>
    <row r="1939" spans="1:43" s="42" customFormat="1" outlineLevel="1" x14ac:dyDescent="0.3">
      <c r="A1939" s="439" t="str">
        <f>IF(E1939="","",VLOOKUP(E1939,Material!$A$3:$N$521,2,FALSE))</f>
        <v/>
      </c>
      <c r="B1939" s="440"/>
      <c r="C1939" s="440"/>
      <c r="D1939" s="440"/>
      <c r="E1939" s="445"/>
      <c r="F1939" s="445"/>
      <c r="G1939" s="442" t="str">
        <f>IF(E1939="","",VLOOKUP(E1939,Material!$A$3:$N$521,3,FALSE))</f>
        <v/>
      </c>
      <c r="H1939" s="442"/>
      <c r="I1939" s="450" t="str">
        <f>IF(E1939="","",VLOOKUP(E1939,Material!$A$3:$N$521,4,FALSE))</f>
        <v/>
      </c>
      <c r="J1939" s="450"/>
      <c r="K1939" s="450"/>
      <c r="L1939" s="450"/>
      <c r="M1939" s="450"/>
      <c r="N1939" s="450"/>
      <c r="O1939" s="450"/>
      <c r="P1939" s="450"/>
      <c r="Q1939" s="34"/>
      <c r="R1939" s="34"/>
      <c r="S1939" s="34"/>
      <c r="T1939" s="34"/>
      <c r="U1939" s="34"/>
      <c r="V1939" s="34"/>
      <c r="W1939" s="447"/>
      <c r="X1939" s="447"/>
      <c r="Y1939" s="447"/>
      <c r="Z1939" s="447"/>
      <c r="AA1939" s="447"/>
      <c r="AB1939" s="47"/>
      <c r="AC1939" s="47"/>
      <c r="AD1939" s="47"/>
      <c r="AE1939" s="47"/>
      <c r="AF1939" s="37" t="str">
        <f t="shared" si="189"/>
        <v/>
      </c>
      <c r="AL1939" s="71"/>
      <c r="AQ1939" s="97"/>
    </row>
    <row r="1940" spans="1:43" s="42" customFormat="1" outlineLevel="1" x14ac:dyDescent="0.3">
      <c r="A1940" s="439" t="str">
        <f>IF(E1940="","",VLOOKUP(E1940,Material!$A$3:$N$521,2,FALSE))</f>
        <v/>
      </c>
      <c r="B1940" s="440"/>
      <c r="C1940" s="440"/>
      <c r="D1940" s="440"/>
      <c r="E1940" s="445"/>
      <c r="F1940" s="445"/>
      <c r="G1940" s="442" t="str">
        <f>IF(E1940="","",VLOOKUP(E1940,Material!$A$3:$N$521,3,FALSE))</f>
        <v/>
      </c>
      <c r="H1940" s="442"/>
      <c r="I1940" s="450" t="str">
        <f>IF(E1940="","",VLOOKUP(E1940,Material!$A$3:$N$521,4,FALSE))</f>
        <v/>
      </c>
      <c r="J1940" s="450"/>
      <c r="K1940" s="450"/>
      <c r="L1940" s="450"/>
      <c r="M1940" s="450"/>
      <c r="N1940" s="450"/>
      <c r="O1940" s="450"/>
      <c r="P1940" s="450"/>
      <c r="Q1940" s="34"/>
      <c r="R1940" s="34"/>
      <c r="S1940" s="34"/>
      <c r="T1940" s="34"/>
      <c r="U1940" s="34"/>
      <c r="V1940" s="34"/>
      <c r="W1940" s="447"/>
      <c r="X1940" s="447"/>
      <c r="Y1940" s="447"/>
      <c r="Z1940" s="447"/>
      <c r="AA1940" s="447"/>
      <c r="AB1940" s="47"/>
      <c r="AC1940" s="47"/>
      <c r="AD1940" s="47"/>
      <c r="AE1940" s="47"/>
      <c r="AF1940" s="37" t="str">
        <f t="shared" si="189"/>
        <v/>
      </c>
      <c r="AL1940" s="71"/>
      <c r="AQ1940" s="97"/>
    </row>
    <row r="1941" spans="1:43" s="42" customFormat="1" outlineLevel="1" x14ac:dyDescent="0.3">
      <c r="A1941" s="453" t="s">
        <v>47</v>
      </c>
      <c r="B1941" s="454"/>
      <c r="C1941" s="454"/>
      <c r="D1941" s="454"/>
      <c r="E1941" s="454"/>
      <c r="F1941" s="454"/>
      <c r="G1941" s="454"/>
      <c r="H1941" s="454"/>
      <c r="I1941" s="454"/>
      <c r="J1941" s="454"/>
      <c r="K1941" s="454"/>
      <c r="L1941" s="454"/>
      <c r="M1941" s="454"/>
      <c r="N1941" s="454"/>
      <c r="O1941" s="454"/>
      <c r="P1941" s="454"/>
      <c r="Q1941" s="454"/>
      <c r="R1941" s="454"/>
      <c r="S1941" s="454"/>
      <c r="T1941" s="454"/>
      <c r="U1941" s="454"/>
      <c r="V1941" s="454"/>
      <c r="W1941" s="455">
        <f>TRUNC(SUM(AA1931:AF1940),2)</f>
        <v>0</v>
      </c>
      <c r="X1941" s="456"/>
      <c r="Y1941" s="456"/>
      <c r="Z1941" s="456"/>
      <c r="AA1941" s="456"/>
      <c r="AB1941" s="456"/>
      <c r="AC1941" s="456"/>
      <c r="AD1941" s="456"/>
      <c r="AE1941" s="456"/>
      <c r="AF1941" s="456"/>
      <c r="AL1941" s="71"/>
      <c r="AQ1941" s="97"/>
    </row>
    <row r="1942" spans="1:43" s="42" customFormat="1" outlineLevel="1" x14ac:dyDescent="0.3">
      <c r="A1942" s="24"/>
      <c r="B1942" s="25"/>
      <c r="C1942" s="25"/>
      <c r="D1942" s="26"/>
      <c r="E1942" s="27"/>
      <c r="F1942" s="27"/>
      <c r="G1942" s="25"/>
      <c r="H1942" s="25"/>
      <c r="I1942" s="25"/>
      <c r="J1942" s="25"/>
      <c r="K1942" s="25"/>
      <c r="L1942" s="25"/>
      <c r="M1942" s="25"/>
      <c r="N1942" s="25"/>
      <c r="O1942" s="25"/>
      <c r="P1942" s="25"/>
      <c r="Q1942" s="25"/>
      <c r="R1942" s="25"/>
      <c r="S1942" s="25"/>
      <c r="T1942" s="25"/>
      <c r="U1942" s="25"/>
      <c r="V1942" s="25"/>
      <c r="W1942" s="25"/>
      <c r="X1942" s="46"/>
      <c r="Y1942" s="46"/>
      <c r="Z1942" s="46"/>
      <c r="AA1942" s="46"/>
      <c r="AB1942" s="49"/>
      <c r="AC1942" s="49"/>
      <c r="AD1942" s="49"/>
      <c r="AE1942" s="49"/>
      <c r="AF1942" s="28"/>
      <c r="AL1942" s="71"/>
      <c r="AQ1942" s="97"/>
    </row>
    <row r="1943" spans="1:43" s="42" customFormat="1" outlineLevel="1" x14ac:dyDescent="0.3">
      <c r="A1943" s="449" t="s">
        <v>48</v>
      </c>
      <c r="B1943" s="449"/>
      <c r="C1943" s="449"/>
      <c r="D1943" s="449"/>
      <c r="E1943" s="451" t="s">
        <v>24</v>
      </c>
      <c r="F1943" s="451"/>
      <c r="G1943" s="451" t="s">
        <v>0</v>
      </c>
      <c r="H1943" s="451"/>
      <c r="I1943" s="451" t="s">
        <v>46</v>
      </c>
      <c r="J1943" s="451"/>
      <c r="K1943" s="451"/>
      <c r="L1943" s="451"/>
      <c r="M1943" s="451"/>
      <c r="N1943" s="451"/>
      <c r="O1943" s="451"/>
      <c r="P1943" s="451"/>
      <c r="Q1943" s="451" t="s">
        <v>30</v>
      </c>
      <c r="R1943" s="451"/>
      <c r="S1943" s="451"/>
      <c r="T1943" s="451"/>
      <c r="U1943" s="451"/>
      <c r="V1943" s="451"/>
      <c r="W1943" s="451"/>
      <c r="X1943" s="451"/>
      <c r="Y1943" s="451"/>
      <c r="Z1943" s="451"/>
      <c r="AA1943" s="451"/>
      <c r="AB1943" s="457" t="s">
        <v>46</v>
      </c>
      <c r="AC1943" s="457"/>
      <c r="AD1943" s="457"/>
      <c r="AE1943" s="457"/>
      <c r="AF1943" s="457"/>
      <c r="AL1943" s="71"/>
      <c r="AQ1943" s="97"/>
    </row>
    <row r="1944" spans="1:43" s="42" customFormat="1" outlineLevel="1" x14ac:dyDescent="0.3">
      <c r="A1944" s="439" t="str">
        <f>IF(E1944="","",VLOOKUP(E1944,Serviços!$A$3:$AA$860,2,FALSE))</f>
        <v/>
      </c>
      <c r="B1944" s="440"/>
      <c r="C1944" s="440"/>
      <c r="D1944" s="440"/>
      <c r="E1944" s="441"/>
      <c r="F1944" s="441"/>
      <c r="G1944" s="442" t="str">
        <f>IF(E1944="","",VLOOKUP(E1944,Serviços!A40:AA4850,3,))</f>
        <v/>
      </c>
      <c r="H1944" s="442"/>
      <c r="I1944" s="443" t="str">
        <f>IF(E1944="","",VLOOKUP(E1944,Serviços!$A$3:$AA$860,4,FALSE))</f>
        <v/>
      </c>
      <c r="J1944" s="443"/>
      <c r="K1944" s="443"/>
      <c r="L1944" s="443"/>
      <c r="M1944" s="443"/>
      <c r="N1944" s="443"/>
      <c r="O1944" s="443"/>
      <c r="P1944" s="443"/>
      <c r="Q1944" s="55"/>
      <c r="R1944" s="55"/>
      <c r="S1944" s="55"/>
      <c r="T1944" s="55"/>
      <c r="U1944" s="55"/>
      <c r="V1944" s="55"/>
      <c r="W1944" s="444"/>
      <c r="X1944" s="444"/>
      <c r="Y1944" s="444"/>
      <c r="Z1944" s="444"/>
      <c r="AA1944" s="444"/>
      <c r="AB1944" s="47"/>
      <c r="AC1944" s="47"/>
      <c r="AD1944" s="47"/>
      <c r="AE1944" s="47"/>
      <c r="AF1944" s="37"/>
      <c r="AL1944" s="71"/>
      <c r="AQ1944" s="97"/>
    </row>
    <row r="1945" spans="1:43" s="42" customFormat="1" outlineLevel="1" x14ac:dyDescent="0.3">
      <c r="A1945" s="439" t="str">
        <f>IF(E1945="","",VLOOKUP(E1945,Serviços!$A$3:$AA$860,2,FALSE))</f>
        <v/>
      </c>
      <c r="B1945" s="440"/>
      <c r="C1945" s="440"/>
      <c r="D1945" s="440"/>
      <c r="E1945" s="445"/>
      <c r="F1945" s="445"/>
      <c r="G1945" s="442" t="str">
        <f>IF(E1945="","",VLOOKUP(E1945,Serviços!A41:AA4851,3,))</f>
        <v/>
      </c>
      <c r="H1945" s="442"/>
      <c r="I1945" s="446" t="str">
        <f>IF(E1945="","",VLOOKUP(E1945,Serviços!$A$3:$AA$860,4,FALSE))</f>
        <v/>
      </c>
      <c r="J1945" s="446"/>
      <c r="K1945" s="446"/>
      <c r="L1945" s="446"/>
      <c r="M1945" s="446"/>
      <c r="N1945" s="446"/>
      <c r="O1945" s="446"/>
      <c r="P1945" s="446"/>
      <c r="Q1945" s="34"/>
      <c r="R1945" s="34"/>
      <c r="S1945" s="34"/>
      <c r="T1945" s="34"/>
      <c r="U1945" s="34"/>
      <c r="V1945" s="34"/>
      <c r="W1945" s="444"/>
      <c r="X1945" s="444"/>
      <c r="Y1945" s="444"/>
      <c r="Z1945" s="444"/>
      <c r="AA1945" s="444"/>
      <c r="AB1945" s="47"/>
      <c r="AC1945" s="47"/>
      <c r="AD1945" s="47"/>
      <c r="AE1945" s="47"/>
      <c r="AF1945" s="37"/>
      <c r="AL1945" s="71"/>
      <c r="AQ1945" s="97"/>
    </row>
    <row r="1946" spans="1:43" s="42" customFormat="1" outlineLevel="1" x14ac:dyDescent="0.3">
      <c r="A1946" s="439" t="str">
        <f>IF(E1946="","",VLOOKUP(E1946,Serviços!$A$3:$AA$860,2,FALSE))</f>
        <v/>
      </c>
      <c r="B1946" s="440"/>
      <c r="C1946" s="440"/>
      <c r="D1946" s="440"/>
      <c r="E1946" s="445"/>
      <c r="F1946" s="445"/>
      <c r="G1946" s="441" t="str">
        <f>IF(E1946="","",VLOOKUP(E1946,Serviços!#REF!,3,))</f>
        <v/>
      </c>
      <c r="H1946" s="441"/>
      <c r="I1946" s="446" t="str">
        <f>IF(E1946="","",VLOOKUP(E1946,Serviços!$A$3:$AA$860,4,FALSE))</f>
        <v/>
      </c>
      <c r="J1946" s="446"/>
      <c r="K1946" s="446"/>
      <c r="L1946" s="446"/>
      <c r="M1946" s="446"/>
      <c r="N1946" s="446"/>
      <c r="O1946" s="446"/>
      <c r="P1946" s="446"/>
      <c r="Q1946" s="34"/>
      <c r="R1946" s="34"/>
      <c r="S1946" s="34"/>
      <c r="T1946" s="34"/>
      <c r="U1946" s="34"/>
      <c r="V1946" s="34"/>
      <c r="W1946" s="447"/>
      <c r="X1946" s="447"/>
      <c r="Y1946" s="447"/>
      <c r="Z1946" s="447"/>
      <c r="AA1946" s="447"/>
      <c r="AB1946" s="47"/>
      <c r="AC1946" s="47"/>
      <c r="AD1946" s="47"/>
      <c r="AE1946" s="47"/>
      <c r="AF1946" s="37" t="str">
        <f t="shared" ref="AF1946:AF1949" si="190">IF(W1946="","",I1946*W1946)</f>
        <v/>
      </c>
      <c r="AL1946" s="71"/>
      <c r="AQ1946" s="97"/>
    </row>
    <row r="1947" spans="1:43" s="42" customFormat="1" outlineLevel="1" x14ac:dyDescent="0.3">
      <c r="A1947" s="439" t="str">
        <f>IF(E1947="","",VLOOKUP(E1947,Serviços!$A$3:$AA$860,2,FALSE))</f>
        <v/>
      </c>
      <c r="B1947" s="440"/>
      <c r="C1947" s="440"/>
      <c r="D1947" s="440"/>
      <c r="E1947" s="445"/>
      <c r="F1947" s="445"/>
      <c r="G1947" s="442" t="str">
        <f>IF(E1947="","",VLOOKUP(E1947,Serviços!A3932:AA4853,3,))</f>
        <v/>
      </c>
      <c r="H1947" s="442"/>
      <c r="I1947" s="446" t="str">
        <f>IF(E1947="","",VLOOKUP(E1947,Serviços!$A$3:$AA$860,4,FALSE))</f>
        <v/>
      </c>
      <c r="J1947" s="446"/>
      <c r="K1947" s="446"/>
      <c r="L1947" s="446"/>
      <c r="M1947" s="446"/>
      <c r="N1947" s="446"/>
      <c r="O1947" s="446"/>
      <c r="P1947" s="446"/>
      <c r="Q1947" s="34"/>
      <c r="R1947" s="34"/>
      <c r="S1947" s="34"/>
      <c r="T1947" s="34"/>
      <c r="U1947" s="34"/>
      <c r="V1947" s="34"/>
      <c r="W1947" s="447"/>
      <c r="X1947" s="447"/>
      <c r="Y1947" s="447"/>
      <c r="Z1947" s="447"/>
      <c r="AA1947" s="447"/>
      <c r="AB1947" s="47"/>
      <c r="AC1947" s="47"/>
      <c r="AD1947" s="47"/>
      <c r="AE1947" s="47"/>
      <c r="AF1947" s="37" t="str">
        <f t="shared" si="190"/>
        <v/>
      </c>
      <c r="AL1947" s="71"/>
      <c r="AQ1947" s="97"/>
    </row>
    <row r="1948" spans="1:43" s="42" customFormat="1" outlineLevel="1" x14ac:dyDescent="0.3">
      <c r="A1948" s="439" t="str">
        <f>IF(E1948="","",VLOOKUP(E1948,Serviços!$A$3:$AA$860,2,FALSE))</f>
        <v/>
      </c>
      <c r="B1948" s="440"/>
      <c r="C1948" s="440"/>
      <c r="D1948" s="440"/>
      <c r="E1948" s="445"/>
      <c r="F1948" s="445"/>
      <c r="G1948" s="442" t="str">
        <f>IF(E1948="","",VLOOKUP(E1948,Serviços!A3933:AA4854,3,))</f>
        <v/>
      </c>
      <c r="H1948" s="442"/>
      <c r="I1948" s="446" t="str">
        <f>IF(E1948="","",VLOOKUP(E1948,Serviços!$A$3:$AA$860,4,FALSE))</f>
        <v/>
      </c>
      <c r="J1948" s="446"/>
      <c r="K1948" s="446"/>
      <c r="L1948" s="446"/>
      <c r="M1948" s="446"/>
      <c r="N1948" s="446"/>
      <c r="O1948" s="446"/>
      <c r="P1948" s="446"/>
      <c r="Q1948" s="34"/>
      <c r="R1948" s="34"/>
      <c r="S1948" s="34"/>
      <c r="T1948" s="34"/>
      <c r="U1948" s="34"/>
      <c r="V1948" s="34"/>
      <c r="W1948" s="447"/>
      <c r="X1948" s="447"/>
      <c r="Y1948" s="447"/>
      <c r="Z1948" s="447"/>
      <c r="AA1948" s="447"/>
      <c r="AB1948" s="47"/>
      <c r="AC1948" s="47"/>
      <c r="AD1948" s="47"/>
      <c r="AE1948" s="47"/>
      <c r="AF1948" s="37" t="str">
        <f t="shared" si="190"/>
        <v/>
      </c>
      <c r="AL1948" s="71"/>
      <c r="AQ1948" s="97"/>
    </row>
    <row r="1949" spans="1:43" s="42" customFormat="1" outlineLevel="1" x14ac:dyDescent="0.3">
      <c r="A1949" s="439" t="str">
        <f>IF(E1949="","",VLOOKUP(E1949,Serviços!$A$3:$AA$860,2,FALSE))</f>
        <v/>
      </c>
      <c r="B1949" s="440"/>
      <c r="C1949" s="440"/>
      <c r="D1949" s="440"/>
      <c r="E1949" s="445"/>
      <c r="F1949" s="445"/>
      <c r="G1949" s="442" t="str">
        <f>IF(E1949="","",VLOOKUP(E1949,Serviços!A3934:AA4855,3,))</f>
        <v/>
      </c>
      <c r="H1949" s="442"/>
      <c r="I1949" s="446" t="str">
        <f>IF(E1949="","",VLOOKUP(E1949,Serviços!$A$3:$AA$860,4,FALSE))</f>
        <v/>
      </c>
      <c r="J1949" s="446"/>
      <c r="K1949" s="446"/>
      <c r="L1949" s="446"/>
      <c r="M1949" s="446"/>
      <c r="N1949" s="446"/>
      <c r="O1949" s="446"/>
      <c r="P1949" s="446"/>
      <c r="Q1949" s="34"/>
      <c r="R1949" s="34"/>
      <c r="S1949" s="34"/>
      <c r="T1949" s="34"/>
      <c r="U1949" s="34"/>
      <c r="V1949" s="34"/>
      <c r="W1949" s="447"/>
      <c r="X1949" s="447"/>
      <c r="Y1949" s="447"/>
      <c r="Z1949" s="447"/>
      <c r="AA1949" s="447"/>
      <c r="AB1949" s="47"/>
      <c r="AC1949" s="47"/>
      <c r="AD1949" s="47"/>
      <c r="AE1949" s="47"/>
      <c r="AF1949" s="37" t="str">
        <f t="shared" si="190"/>
        <v/>
      </c>
      <c r="AL1949" s="71"/>
      <c r="AQ1949" s="97"/>
    </row>
    <row r="1950" spans="1:43" s="42" customFormat="1" outlineLevel="1" x14ac:dyDescent="0.3">
      <c r="A1950" s="453" t="s">
        <v>49</v>
      </c>
      <c r="B1950" s="454"/>
      <c r="C1950" s="454"/>
      <c r="D1950" s="454"/>
      <c r="E1950" s="454"/>
      <c r="F1950" s="454"/>
      <c r="G1950" s="454"/>
      <c r="H1950" s="454"/>
      <c r="I1950" s="454"/>
      <c r="J1950" s="454"/>
      <c r="K1950" s="454"/>
      <c r="L1950" s="454"/>
      <c r="M1950" s="454"/>
      <c r="N1950" s="454"/>
      <c r="O1950" s="454"/>
      <c r="P1950" s="454"/>
      <c r="Q1950" s="454"/>
      <c r="R1950" s="454"/>
      <c r="S1950" s="454"/>
      <c r="T1950" s="454"/>
      <c r="U1950" s="454"/>
      <c r="V1950" s="454"/>
      <c r="W1950" s="455">
        <f>TRUNC(SUM(AB1944:AF1949),2)</f>
        <v>0</v>
      </c>
      <c r="X1950" s="456"/>
      <c r="Y1950" s="456"/>
      <c r="Z1950" s="456"/>
      <c r="AA1950" s="456"/>
      <c r="AB1950" s="456"/>
      <c r="AC1950" s="456"/>
      <c r="AD1950" s="456"/>
      <c r="AE1950" s="456"/>
      <c r="AF1950" s="456"/>
      <c r="AL1950" s="71"/>
      <c r="AQ1950" s="97"/>
    </row>
    <row r="1951" spans="1:43" s="42" customFormat="1" outlineLevel="1" x14ac:dyDescent="0.3">
      <c r="A1951" s="24"/>
      <c r="B1951" s="25"/>
      <c r="C1951" s="25"/>
      <c r="D1951" s="26"/>
      <c r="E1951" s="27"/>
      <c r="F1951" s="27"/>
      <c r="G1951" s="25"/>
      <c r="H1951" s="25"/>
      <c r="I1951" s="25"/>
      <c r="J1951" s="25"/>
      <c r="K1951" s="25"/>
      <c r="L1951" s="25"/>
      <c r="M1951" s="25"/>
      <c r="N1951" s="25"/>
      <c r="O1951" s="25"/>
      <c r="P1951" s="25"/>
      <c r="Q1951" s="25"/>
      <c r="R1951" s="25"/>
      <c r="S1951" s="25"/>
      <c r="T1951" s="25"/>
      <c r="U1951" s="25"/>
      <c r="V1951" s="25"/>
      <c r="W1951" s="25"/>
      <c r="X1951" s="46"/>
      <c r="Y1951" s="46"/>
      <c r="Z1951" s="46"/>
      <c r="AA1951" s="46"/>
      <c r="AB1951" s="49"/>
      <c r="AC1951" s="49"/>
      <c r="AD1951" s="49"/>
      <c r="AE1951" s="49"/>
      <c r="AF1951" s="28"/>
      <c r="AL1951" s="71"/>
      <c r="AQ1951" s="97"/>
    </row>
    <row r="1952" spans="1:43" s="42" customFormat="1" outlineLevel="1" x14ac:dyDescent="0.3">
      <c r="A1952" s="449" t="s">
        <v>50</v>
      </c>
      <c r="B1952" s="449"/>
      <c r="C1952" s="449"/>
      <c r="D1952" s="449"/>
      <c r="E1952" s="451" t="s">
        <v>24</v>
      </c>
      <c r="F1952" s="451"/>
      <c r="G1952" s="451" t="s">
        <v>0</v>
      </c>
      <c r="H1952" s="451"/>
      <c r="I1952" s="451"/>
      <c r="J1952" s="451" t="s">
        <v>51</v>
      </c>
      <c r="K1952" s="451"/>
      <c r="L1952" s="451"/>
      <c r="M1952" s="451"/>
      <c r="N1952" s="451"/>
      <c r="O1952" s="451"/>
      <c r="P1952" s="451"/>
      <c r="Q1952" s="451"/>
      <c r="R1952" s="451" t="s">
        <v>19</v>
      </c>
      <c r="S1952" s="451"/>
      <c r="T1952" s="451"/>
      <c r="U1952" s="451"/>
      <c r="V1952" s="451"/>
      <c r="W1952" s="451"/>
      <c r="X1952" s="451"/>
      <c r="Y1952" s="451"/>
      <c r="Z1952" s="451"/>
      <c r="AA1952" s="451"/>
      <c r="AB1952" s="451"/>
      <c r="AC1952" s="457" t="s">
        <v>30</v>
      </c>
      <c r="AD1952" s="457"/>
      <c r="AE1952" s="457"/>
      <c r="AF1952" s="38" t="s">
        <v>52</v>
      </c>
      <c r="AL1952" s="71"/>
      <c r="AQ1952" s="97"/>
    </row>
    <row r="1953" spans="1:48" s="42" customFormat="1" outlineLevel="1" x14ac:dyDescent="0.3">
      <c r="A1953" s="439" t="str">
        <f>IF(E1953="","",VLOOKUP(E1953,Transporte!$A$3:$D$281,2,FALSE))</f>
        <v/>
      </c>
      <c r="B1953" s="440"/>
      <c r="C1953" s="440"/>
      <c r="D1953" s="440"/>
      <c r="E1953" s="441"/>
      <c r="F1953" s="441"/>
      <c r="G1953" s="441" t="str">
        <f>IF(E1953="","",VLOOKUP(E1953,Transporte!$A$3:$D$281,3,FALSE))</f>
        <v/>
      </c>
      <c r="H1953" s="441"/>
      <c r="I1953" s="441"/>
      <c r="J1953" s="56"/>
      <c r="K1953" s="56"/>
      <c r="L1953" s="56"/>
      <c r="M1953" s="444"/>
      <c r="N1953" s="444"/>
      <c r="O1953" s="444"/>
      <c r="P1953" s="444"/>
      <c r="Q1953" s="444"/>
      <c r="R1953" s="57"/>
      <c r="S1953" s="57"/>
      <c r="T1953" s="57"/>
      <c r="U1953" s="57"/>
      <c r="V1953" s="57"/>
      <c r="W1953" s="57"/>
      <c r="X1953" s="459" t="str">
        <f>IF(E1953="","",VLOOKUP(E1953,Transporte!$A$3:$D$281,4,FALSE))</f>
        <v/>
      </c>
      <c r="Y1953" s="459"/>
      <c r="Z1953" s="459"/>
      <c r="AA1953" s="459"/>
      <c r="AB1953" s="459"/>
      <c r="AC1953" s="459"/>
      <c r="AD1953" s="459"/>
      <c r="AE1953" s="459"/>
      <c r="AF1953" s="37" t="str">
        <f>IF(M1953="","",M1953*X1953*AC1953)</f>
        <v/>
      </c>
      <c r="AL1953" s="71"/>
      <c r="AQ1953" s="97"/>
    </row>
    <row r="1954" spans="1:48" s="42" customFormat="1" outlineLevel="1" x14ac:dyDescent="0.3">
      <c r="A1954" s="439" t="str">
        <f>IF(E1954="","",VLOOKUP(E1954,Transporte!$A$3:$D$281,2,FALSE))</f>
        <v/>
      </c>
      <c r="B1954" s="440"/>
      <c r="C1954" s="440"/>
      <c r="D1954" s="440"/>
      <c r="E1954" s="445"/>
      <c r="F1954" s="445"/>
      <c r="G1954" s="442" t="str">
        <f>IF(E1954="","",VLOOKUP(E1954,Transporte!$A$3:$D$281,3,FALSE))</f>
        <v/>
      </c>
      <c r="H1954" s="442"/>
      <c r="I1954" s="442"/>
      <c r="J1954" s="39"/>
      <c r="K1954" s="39"/>
      <c r="L1954" s="39"/>
      <c r="M1954" s="460"/>
      <c r="N1954" s="460"/>
      <c r="O1954" s="460"/>
      <c r="P1954" s="460"/>
      <c r="Q1954" s="460"/>
      <c r="R1954" s="34"/>
      <c r="S1954" s="34"/>
      <c r="T1954" s="34"/>
      <c r="U1954" s="34"/>
      <c r="V1954" s="34"/>
      <c r="W1954" s="34"/>
      <c r="X1954" s="461" t="str">
        <f>IF(E1954="","",VLOOKUP(E1954,Transporte!$A$3:$D$281,4,FALSE))</f>
        <v/>
      </c>
      <c r="Y1954" s="461"/>
      <c r="Z1954" s="461"/>
      <c r="AA1954" s="461"/>
      <c r="AB1954" s="461"/>
      <c r="AC1954" s="462"/>
      <c r="AD1954" s="462"/>
      <c r="AE1954" s="462"/>
      <c r="AF1954" s="37" t="str">
        <f>IF(M1954="","",M1954*X1954*AC1954)</f>
        <v/>
      </c>
      <c r="AL1954" s="71"/>
      <c r="AQ1954" s="97"/>
    </row>
    <row r="1955" spans="1:48" s="42" customFormat="1" outlineLevel="1" x14ac:dyDescent="0.3">
      <c r="A1955" s="439" t="str">
        <f>IF(E1955="","",VLOOKUP(E1955,Transporte!$A$3:$D$281,2,FALSE))</f>
        <v/>
      </c>
      <c r="B1955" s="440"/>
      <c r="C1955" s="440"/>
      <c r="D1955" s="440"/>
      <c r="E1955" s="445"/>
      <c r="F1955" s="445"/>
      <c r="G1955" s="442" t="str">
        <f>IF(E1955="","",VLOOKUP(E1955,Transporte!$A$3:$D$281,3,FALSE))</f>
        <v/>
      </c>
      <c r="H1955" s="442"/>
      <c r="I1955" s="442"/>
      <c r="J1955" s="39"/>
      <c r="K1955" s="39"/>
      <c r="L1955" s="39"/>
      <c r="M1955" s="460"/>
      <c r="N1955" s="460"/>
      <c r="O1955" s="460"/>
      <c r="P1955" s="460"/>
      <c r="Q1955" s="460"/>
      <c r="R1955" s="34"/>
      <c r="S1955" s="34"/>
      <c r="T1955" s="34"/>
      <c r="U1955" s="34"/>
      <c r="V1955" s="34"/>
      <c r="W1955" s="34"/>
      <c r="X1955" s="461" t="str">
        <f>IF(E1955="","",VLOOKUP(E1955,Transporte!$A$3:$D$281,4,FALSE))</f>
        <v/>
      </c>
      <c r="Y1955" s="461"/>
      <c r="Z1955" s="461"/>
      <c r="AA1955" s="461"/>
      <c r="AB1955" s="461"/>
      <c r="AC1955" s="462"/>
      <c r="AD1955" s="462"/>
      <c r="AE1955" s="462"/>
      <c r="AF1955" s="37" t="str">
        <f>IF(M1955="","",M1955*X1955*AC1955)</f>
        <v/>
      </c>
      <c r="AL1955" s="71"/>
      <c r="AQ1955" s="97"/>
    </row>
    <row r="1956" spans="1:48" s="42" customFormat="1" outlineLevel="1" x14ac:dyDescent="0.3">
      <c r="A1956" s="439" t="str">
        <f>IF(E1956="","",VLOOKUP(E1956,Transporte!$A$3:$D$281,2,FALSE))</f>
        <v/>
      </c>
      <c r="B1956" s="440"/>
      <c r="C1956" s="440"/>
      <c r="D1956" s="440"/>
      <c r="E1956" s="445"/>
      <c r="F1956" s="445"/>
      <c r="G1956" s="442" t="str">
        <f>IF(E1956="","",VLOOKUP(E1956,Transporte!$A$3:$D$281,3,FALSE))</f>
        <v/>
      </c>
      <c r="H1956" s="442"/>
      <c r="I1956" s="442"/>
      <c r="J1956" s="39"/>
      <c r="K1956" s="39"/>
      <c r="L1956" s="39"/>
      <c r="M1956" s="460"/>
      <c r="N1956" s="460"/>
      <c r="O1956" s="460"/>
      <c r="P1956" s="460"/>
      <c r="Q1956" s="460"/>
      <c r="R1956" s="34"/>
      <c r="S1956" s="34"/>
      <c r="T1956" s="34"/>
      <c r="U1956" s="34"/>
      <c r="V1956" s="34"/>
      <c r="W1956" s="34"/>
      <c r="X1956" s="461" t="str">
        <f>IF(E1956="","",VLOOKUP(E1956,Transporte!$A$3:$D$281,4,FALSE))</f>
        <v/>
      </c>
      <c r="Y1956" s="461"/>
      <c r="Z1956" s="461"/>
      <c r="AA1956" s="461"/>
      <c r="AB1956" s="461"/>
      <c r="AC1956" s="462"/>
      <c r="AD1956" s="462"/>
      <c r="AE1956" s="462"/>
      <c r="AF1956" s="37" t="str">
        <f>IF(M1956="","",M1956*X1956*AC1956)</f>
        <v/>
      </c>
      <c r="AL1956" s="71"/>
      <c r="AQ1956" s="97"/>
    </row>
    <row r="1957" spans="1:48" s="42" customFormat="1" outlineLevel="1" x14ac:dyDescent="0.3">
      <c r="A1957" s="439" t="str">
        <f>IF(E1957="","",VLOOKUP(E1957,Transporte!$A$3:$D$281,2,FALSE))</f>
        <v/>
      </c>
      <c r="B1957" s="440"/>
      <c r="C1957" s="440"/>
      <c r="D1957" s="440"/>
      <c r="E1957" s="445"/>
      <c r="F1957" s="445"/>
      <c r="G1957" s="442" t="str">
        <f>IF(E1957="","",VLOOKUP(E1957,Transporte!$A$3:$D$281,3,FALSE))</f>
        <v/>
      </c>
      <c r="H1957" s="442"/>
      <c r="I1957" s="442"/>
      <c r="J1957" s="39"/>
      <c r="K1957" s="39"/>
      <c r="L1957" s="39"/>
      <c r="M1957" s="460"/>
      <c r="N1957" s="460"/>
      <c r="O1957" s="460"/>
      <c r="P1957" s="460"/>
      <c r="Q1957" s="460"/>
      <c r="R1957" s="34"/>
      <c r="S1957" s="34"/>
      <c r="T1957" s="34"/>
      <c r="U1957" s="34"/>
      <c r="V1957" s="34"/>
      <c r="W1957" s="34"/>
      <c r="X1957" s="461" t="str">
        <f>IF(E1957="","",VLOOKUP(E1957,Transporte!$A$3:$D$281,4,f))</f>
        <v/>
      </c>
      <c r="Y1957" s="461"/>
      <c r="Z1957" s="461"/>
      <c r="AA1957" s="461"/>
      <c r="AB1957" s="461"/>
      <c r="AC1957" s="462"/>
      <c r="AD1957" s="462"/>
      <c r="AE1957" s="462"/>
      <c r="AF1957" s="37" t="str">
        <f>IF(M1957="","",M1957*X1957*AC1957)</f>
        <v/>
      </c>
      <c r="AL1957" s="71"/>
      <c r="AQ1957" s="97"/>
    </row>
    <row r="1958" spans="1:48" s="42" customFormat="1" outlineLevel="1" x14ac:dyDescent="0.3">
      <c r="A1958" s="453" t="s">
        <v>53</v>
      </c>
      <c r="B1958" s="454"/>
      <c r="C1958" s="454"/>
      <c r="D1958" s="454"/>
      <c r="E1958" s="454"/>
      <c r="F1958" s="454"/>
      <c r="G1958" s="454"/>
      <c r="H1958" s="454"/>
      <c r="I1958" s="454"/>
      <c r="J1958" s="454"/>
      <c r="K1958" s="454"/>
      <c r="L1958" s="454"/>
      <c r="M1958" s="454"/>
      <c r="N1958" s="454"/>
      <c r="O1958" s="454"/>
      <c r="P1958" s="454"/>
      <c r="Q1958" s="454"/>
      <c r="R1958" s="454"/>
      <c r="S1958" s="454"/>
      <c r="T1958" s="454"/>
      <c r="U1958" s="454"/>
      <c r="V1958" s="454"/>
      <c r="W1958" s="455">
        <f>TRUNC(SUM(AA1953:AF1957),2)</f>
        <v>0</v>
      </c>
      <c r="X1958" s="456"/>
      <c r="Y1958" s="456"/>
      <c r="Z1958" s="456"/>
      <c r="AA1958" s="456"/>
      <c r="AB1958" s="456"/>
      <c r="AC1958" s="456"/>
      <c r="AD1958" s="456"/>
      <c r="AE1958" s="456"/>
      <c r="AF1958" s="456"/>
      <c r="AL1958" s="71"/>
      <c r="AQ1958" s="97"/>
    </row>
    <row r="1959" spans="1:48" s="42" customFormat="1" outlineLevel="1" x14ac:dyDescent="0.3">
      <c r="A1959" s="24"/>
      <c r="B1959" s="25"/>
      <c r="C1959" s="25"/>
      <c r="D1959" s="26"/>
      <c r="E1959" s="27"/>
      <c r="F1959" s="27"/>
      <c r="G1959" s="25"/>
      <c r="H1959" s="25"/>
      <c r="I1959" s="25"/>
      <c r="J1959" s="25"/>
      <c r="K1959" s="25"/>
      <c r="L1959" s="25"/>
      <c r="M1959" s="25"/>
      <c r="N1959" s="25"/>
      <c r="O1959" s="25"/>
      <c r="P1959" s="25"/>
      <c r="Q1959" s="25"/>
      <c r="R1959" s="25"/>
      <c r="S1959" s="25"/>
      <c r="T1959" s="25"/>
      <c r="U1959" s="25"/>
      <c r="V1959" s="25"/>
      <c r="W1959" s="25"/>
      <c r="X1959" s="46"/>
      <c r="Y1959" s="46"/>
      <c r="Z1959" s="46"/>
      <c r="AA1959" s="46"/>
      <c r="AB1959" s="49"/>
      <c r="AC1959" s="49"/>
      <c r="AD1959" s="49"/>
      <c r="AE1959" s="49"/>
      <c r="AF1959" s="28"/>
      <c r="AL1959" s="71"/>
      <c r="AQ1959" s="97"/>
    </row>
    <row r="1960" spans="1:48" s="42" customFormat="1" x14ac:dyDescent="0.3">
      <c r="A1960" s="435" t="s">
        <v>54</v>
      </c>
      <c r="B1960" s="436"/>
      <c r="C1960" s="436"/>
      <c r="D1960" s="436"/>
      <c r="E1960" s="436"/>
      <c r="F1960" s="436"/>
      <c r="G1960" s="436"/>
      <c r="H1960" s="436"/>
      <c r="I1960" s="436"/>
      <c r="J1960" s="436"/>
      <c r="K1960" s="436"/>
      <c r="L1960" s="436"/>
      <c r="M1960" s="436"/>
      <c r="N1960" s="436"/>
      <c r="O1960" s="436"/>
      <c r="P1960" s="436"/>
      <c r="Q1960" s="436"/>
      <c r="R1960" s="436"/>
      <c r="S1960" s="436"/>
      <c r="T1960" s="436"/>
      <c r="U1960" s="436"/>
      <c r="V1960" s="436"/>
      <c r="W1960" s="437"/>
      <c r="X1960" s="438">
        <f>TRUNC(SUM(N1928,W1941,W1950,W1958),2)</f>
        <v>4.1500000000000004</v>
      </c>
      <c r="Y1960" s="438"/>
      <c r="Z1960" s="438"/>
      <c r="AA1960" s="438"/>
      <c r="AB1960" s="438"/>
      <c r="AC1960" s="438"/>
      <c r="AD1960" s="438"/>
      <c r="AE1960" s="438"/>
      <c r="AF1960" s="438"/>
      <c r="AH1960" s="54">
        <v>224.27</v>
      </c>
      <c r="AL1960" s="71">
        <f>AH1960/AJ1894*AI1894</f>
        <v>224.27</v>
      </c>
      <c r="AM1960" s="69">
        <f>AL1960-AH1960</f>
        <v>0</v>
      </c>
      <c r="AN1960" s="70">
        <f>AM1960/AH1960</f>
        <v>0</v>
      </c>
      <c r="AP1960" s="74"/>
      <c r="AQ1960" s="97"/>
      <c r="AR1960" s="54">
        <v>224.27</v>
      </c>
      <c r="AT1960" s="42">
        <f>(((AR1960*$AV$2)-AR1960))*-1</f>
        <v>224.27</v>
      </c>
      <c r="AU1960" s="42">
        <f>(AR1960*$AV$2)+AR1960</f>
        <v>224.27</v>
      </c>
      <c r="AV1960" s="103">
        <f>(AH1960*$AW$2/AR1960)-$AW$2</f>
        <v>0</v>
      </c>
    </row>
    <row r="1961" spans="1:48" s="42" customFormat="1" x14ac:dyDescent="0.3">
      <c r="A1961" s="435" t="s">
        <v>55</v>
      </c>
      <c r="B1961" s="436"/>
      <c r="C1961" s="436"/>
      <c r="D1961" s="436"/>
      <c r="E1961" s="436"/>
      <c r="F1961" s="436"/>
      <c r="G1961" s="436"/>
      <c r="H1961" s="436"/>
      <c r="I1961" s="436"/>
      <c r="J1961" s="436"/>
      <c r="K1961" s="436"/>
      <c r="L1961" s="436"/>
      <c r="M1961" s="436"/>
      <c r="N1961" s="436"/>
      <c r="O1961" s="436"/>
      <c r="P1961" s="436"/>
      <c r="Q1961" s="436"/>
      <c r="R1961" s="436"/>
      <c r="S1961" s="436"/>
      <c r="T1961" s="437"/>
      <c r="U1961" s="458">
        <f>$U$69</f>
        <v>13.469999999999999</v>
      </c>
      <c r="V1961" s="458"/>
      <c r="W1961" s="458"/>
      <c r="X1961" s="438">
        <f>TRUNC(X1960*U1961/100,2)</f>
        <v>0.55000000000000004</v>
      </c>
      <c r="Y1961" s="438"/>
      <c r="Z1961" s="438"/>
      <c r="AA1961" s="438"/>
      <c r="AB1961" s="438"/>
      <c r="AC1961" s="438"/>
      <c r="AD1961" s="438"/>
      <c r="AE1961" s="438"/>
      <c r="AF1961" s="438"/>
      <c r="AH1961" s="40"/>
      <c r="AJ1961" s="44"/>
      <c r="AL1961" s="71"/>
      <c r="AQ1961" s="97"/>
      <c r="AR1961" s="40"/>
    </row>
    <row r="1962" spans="1:48" s="42" customFormat="1" x14ac:dyDescent="0.3">
      <c r="A1962" s="435" t="s">
        <v>56</v>
      </c>
      <c r="B1962" s="436"/>
      <c r="C1962" s="436"/>
      <c r="D1962" s="436"/>
      <c r="E1962" s="436"/>
      <c r="F1962" s="436"/>
      <c r="G1962" s="436"/>
      <c r="H1962" s="436"/>
      <c r="I1962" s="436"/>
      <c r="J1962" s="436"/>
      <c r="K1962" s="436"/>
      <c r="L1962" s="436"/>
      <c r="M1962" s="436"/>
      <c r="N1962" s="436"/>
      <c r="O1962" s="436"/>
      <c r="P1962" s="436"/>
      <c r="Q1962" s="436"/>
      <c r="R1962" s="436"/>
      <c r="S1962" s="436"/>
      <c r="T1962" s="436"/>
      <c r="U1962" s="436"/>
      <c r="V1962" s="436"/>
      <c r="W1962" s="437"/>
      <c r="X1962" s="438">
        <f>TRUNC(SUM(X1960:AF1961),2)</f>
        <v>4.7</v>
      </c>
      <c r="Y1962" s="438"/>
      <c r="Z1962" s="438"/>
      <c r="AA1962" s="438"/>
      <c r="AB1962" s="438"/>
      <c r="AC1962" s="438"/>
      <c r="AD1962" s="438"/>
      <c r="AE1962" s="438"/>
      <c r="AF1962" s="438"/>
      <c r="AH1962" s="40"/>
      <c r="AI1962" s="42">
        <f>AJ1894</f>
        <v>4.7</v>
      </c>
      <c r="AJ1962" s="43">
        <f>AI1962-X1962</f>
        <v>0</v>
      </c>
      <c r="AL1962" s="71"/>
      <c r="AQ1962" s="97"/>
      <c r="AR1962" s="40"/>
    </row>
    <row r="1963" spans="1:48" s="42" customFormat="1" x14ac:dyDescent="0.3">
      <c r="A1963" s="20" t="s">
        <v>20</v>
      </c>
      <c r="B1963" s="62"/>
      <c r="C1963" s="62"/>
      <c r="D1963" s="21"/>
      <c r="E1963" s="22"/>
      <c r="F1963" s="22"/>
      <c r="G1963" s="62"/>
      <c r="H1963" s="62"/>
      <c r="I1963" s="62"/>
      <c r="J1963" s="62"/>
      <c r="K1963" s="62"/>
      <c r="L1963" s="62"/>
      <c r="M1963" s="62"/>
      <c r="N1963" s="62"/>
      <c r="O1963" s="62"/>
      <c r="P1963" s="62"/>
      <c r="Q1963" s="62"/>
      <c r="R1963" s="62"/>
      <c r="S1963" s="62"/>
      <c r="T1963" s="62"/>
      <c r="U1963" s="62"/>
      <c r="V1963" s="62"/>
      <c r="W1963" s="62"/>
      <c r="X1963" s="45"/>
      <c r="Y1963" s="45"/>
      <c r="Z1963" s="45"/>
      <c r="AA1963" s="45"/>
      <c r="AB1963" s="61"/>
      <c r="AC1963" s="61"/>
      <c r="AD1963" s="61"/>
      <c r="AE1963" s="61"/>
      <c r="AF1963" s="23"/>
      <c r="AL1963" s="71"/>
      <c r="AQ1963" s="97"/>
    </row>
    <row r="1964" spans="1:48" s="42" customFormat="1" ht="33.75" customHeight="1" x14ac:dyDescent="0.3">
      <c r="A1964" s="24" t="s">
        <v>21</v>
      </c>
      <c r="B1964" s="490">
        <v>40105</v>
      </c>
      <c r="C1964" s="490"/>
      <c r="D1964" s="491" t="str">
        <f>VLOOKUP(B1964,Serviços!A:E,2,FALSE)</f>
        <v>COMPACTAÇÃO A 100% DO PROCTOR INTERMEDIÁRIO</v>
      </c>
      <c r="E1964" s="491"/>
      <c r="F1964" s="491"/>
      <c r="G1964" s="491"/>
      <c r="H1964" s="491"/>
      <c r="I1964" s="491"/>
      <c r="J1964" s="491"/>
      <c r="K1964" s="491"/>
      <c r="L1964" s="491"/>
      <c r="M1964" s="491"/>
      <c r="N1964" s="491"/>
      <c r="O1964" s="491"/>
      <c r="P1964" s="491"/>
      <c r="Q1964" s="491"/>
      <c r="R1964" s="491"/>
      <c r="S1964" s="491"/>
      <c r="T1964" s="491"/>
      <c r="U1964" s="491"/>
      <c r="V1964" s="491"/>
      <c r="W1964" s="491"/>
      <c r="X1964" s="491"/>
      <c r="Y1964" s="491"/>
      <c r="Z1964" s="491"/>
      <c r="AA1964" s="491"/>
      <c r="AB1964" s="491"/>
      <c r="AC1964" s="468" t="s">
        <v>22</v>
      </c>
      <c r="AD1964" s="468"/>
      <c r="AE1964" s="468"/>
      <c r="AF1964" s="53" t="str">
        <f>VLOOKUP(B1964,Serviços!A:E,3,FALSE)</f>
        <v xml:space="preserve">m3    </v>
      </c>
      <c r="AI1964" s="43">
        <f>X2032</f>
        <v>8.93</v>
      </c>
      <c r="AJ1964" s="42">
        <f>VLOOKUP(B1964,Planilha1!$A:$D,4,FALSE)</f>
        <v>8.93</v>
      </c>
      <c r="AK1964" s="43">
        <f>AI1964-AJ1964</f>
        <v>0</v>
      </c>
      <c r="AL1964" s="71"/>
      <c r="AP1964" s="74">
        <f>X2030</f>
        <v>7.87</v>
      </c>
      <c r="AQ1964" s="97" t="str">
        <f>VLOOKUP(B1964,'[2]CURVA ABC'!$A:$J,9,FALSE)</f>
        <v>C</v>
      </c>
    </row>
    <row r="1965" spans="1:48" s="42" customFormat="1" outlineLevel="1" x14ac:dyDescent="0.3">
      <c r="A1965" s="24"/>
      <c r="B1965" s="25"/>
      <c r="C1965" s="25"/>
      <c r="D1965" s="26"/>
      <c r="E1965" s="27"/>
      <c r="F1965" s="27"/>
      <c r="G1965" s="25"/>
      <c r="H1965" s="25"/>
      <c r="I1965" s="25"/>
      <c r="J1965" s="25"/>
      <c r="K1965" s="25"/>
      <c r="L1965" s="25"/>
      <c r="M1965" s="25"/>
      <c r="N1965" s="25"/>
      <c r="O1965" s="25"/>
      <c r="P1965" s="25"/>
      <c r="Q1965" s="25"/>
      <c r="R1965" s="25"/>
      <c r="S1965" s="25"/>
      <c r="T1965" s="25"/>
      <c r="U1965" s="25"/>
      <c r="V1965" s="25"/>
      <c r="W1965" s="25"/>
      <c r="X1965" s="46"/>
      <c r="Y1965" s="46"/>
      <c r="Z1965" s="46"/>
      <c r="AA1965" s="46"/>
      <c r="AB1965" s="49"/>
      <c r="AC1965" s="49"/>
      <c r="AD1965" s="49"/>
      <c r="AE1965" s="49"/>
      <c r="AF1965" s="28"/>
      <c r="AL1965" s="71"/>
      <c r="AQ1965" s="97"/>
    </row>
    <row r="1966" spans="1:48" s="42" customFormat="1" outlineLevel="1" x14ac:dyDescent="0.3">
      <c r="A1966" s="449" t="s">
        <v>23</v>
      </c>
      <c r="B1966" s="449"/>
      <c r="C1966" s="449"/>
      <c r="D1966" s="449"/>
      <c r="E1966" s="451" t="s">
        <v>24</v>
      </c>
      <c r="F1966" s="451"/>
      <c r="G1966" s="58" t="s">
        <v>25</v>
      </c>
      <c r="H1966" s="451" t="s">
        <v>26</v>
      </c>
      <c r="I1966" s="451"/>
      <c r="J1966" s="451"/>
      <c r="K1966" s="451"/>
      <c r="L1966" s="451" t="s">
        <v>27</v>
      </c>
      <c r="M1966" s="451"/>
      <c r="N1966" s="451" t="s">
        <v>28</v>
      </c>
      <c r="O1966" s="451"/>
      <c r="P1966" s="451"/>
      <c r="Q1966" s="451"/>
      <c r="R1966" s="451"/>
      <c r="S1966" s="451"/>
      <c r="T1966" s="451"/>
      <c r="U1966" s="451"/>
      <c r="V1966" s="451" t="s">
        <v>29</v>
      </c>
      <c r="W1966" s="451"/>
      <c r="X1966" s="451"/>
      <c r="Y1966" s="451"/>
      <c r="Z1966" s="451"/>
      <c r="AA1966" s="457" t="s">
        <v>30</v>
      </c>
      <c r="AB1966" s="457"/>
      <c r="AC1966" s="457"/>
      <c r="AD1966" s="457"/>
      <c r="AE1966" s="457" t="s">
        <v>31</v>
      </c>
      <c r="AF1966" s="457"/>
      <c r="AL1966" s="71"/>
      <c r="AQ1966" s="97"/>
    </row>
    <row r="1967" spans="1:48" s="42" customFormat="1" ht="34.5" customHeight="1" outlineLevel="1" x14ac:dyDescent="0.3">
      <c r="A1967" s="487" t="str">
        <f>IF(E1967=0,"",VLOOKUP(E1967,Equipamentos!$A$3:$V$147,2,FALSE))</f>
        <v>CAMINHÃO TANQUE 10.000L</v>
      </c>
      <c r="B1967" s="488"/>
      <c r="C1967" s="488"/>
      <c r="D1967" s="488"/>
      <c r="E1967" s="489">
        <v>30040</v>
      </c>
      <c r="F1967" s="489"/>
      <c r="G1967" s="59"/>
      <c r="H1967" s="444">
        <v>0.45</v>
      </c>
      <c r="I1967" s="444"/>
      <c r="J1967" s="444"/>
      <c r="K1967" s="444"/>
      <c r="L1967" s="447">
        <f t="shared" ref="L1967:L1975" si="191">IF(H1967&gt;0,1-H1967,"")</f>
        <v>0.55000000000000004</v>
      </c>
      <c r="M1967" s="447"/>
      <c r="N1967" s="478">
        <f>IF(E1967="","",VLOOKUP(E1967,Equipamentos!$A$3:$V$660,3,FALSE))</f>
        <v>294.07</v>
      </c>
      <c r="O1967" s="478"/>
      <c r="P1967" s="478"/>
      <c r="Q1967" s="478"/>
      <c r="R1967" s="478"/>
      <c r="S1967" s="478"/>
      <c r="T1967" s="478"/>
      <c r="U1967" s="478"/>
      <c r="V1967" s="29"/>
      <c r="W1967" s="478">
        <f>IF(E1967="","",VLOOKUP(E1967,Equipamentos!$A$3:$V$660,4,FALSE))</f>
        <v>63.71</v>
      </c>
      <c r="X1967" s="478"/>
      <c r="Y1967" s="478"/>
      <c r="Z1967" s="478"/>
      <c r="AA1967" s="459">
        <v>1</v>
      </c>
      <c r="AB1967" s="459"/>
      <c r="AC1967" s="459"/>
      <c r="AD1967" s="459"/>
      <c r="AE1967" s="468">
        <f t="shared" ref="AE1967" si="192">IF(AA1967="","",((H1967*N1967)+(L1967*W1967))*AA1967)</f>
        <v>167.37200000000001</v>
      </c>
      <c r="AF1967" s="469"/>
      <c r="AL1967" s="71"/>
      <c r="AQ1967" s="97"/>
    </row>
    <row r="1968" spans="1:48" s="42" customFormat="1" outlineLevel="1" x14ac:dyDescent="0.3">
      <c r="A1968" s="475" t="str">
        <f>IF(E1968=0,"",VLOOKUP(E1968,Equipamentos!$A$3:$V$147,2,FALSE))</f>
        <v>GRADE DE DISCO - 24X24</v>
      </c>
      <c r="B1968" s="476"/>
      <c r="C1968" s="476"/>
      <c r="D1968" s="476"/>
      <c r="E1968" s="477">
        <v>30013</v>
      </c>
      <c r="F1968" s="477"/>
      <c r="G1968" s="27"/>
      <c r="H1968" s="447">
        <v>0.24</v>
      </c>
      <c r="I1968" s="447"/>
      <c r="J1968" s="447"/>
      <c r="K1968" s="447"/>
      <c r="L1968" s="447">
        <f t="shared" si="191"/>
        <v>0.76</v>
      </c>
      <c r="M1968" s="447"/>
      <c r="N1968" s="478">
        <f>IF(E1968="","",VLOOKUP(E1968,Equipamentos!$A$3:$V$660,3,FALSE))</f>
        <v>3.44</v>
      </c>
      <c r="O1968" s="478"/>
      <c r="P1968" s="478"/>
      <c r="Q1968" s="478"/>
      <c r="R1968" s="478"/>
      <c r="S1968" s="478"/>
      <c r="T1968" s="478"/>
      <c r="U1968" s="478"/>
      <c r="V1968" s="29"/>
      <c r="W1968" s="478">
        <f>IF(E1968="","",VLOOKUP(E1968,Equipamentos!$A$3:$V$660,4,FALSE))</f>
        <v>2.39</v>
      </c>
      <c r="X1968" s="478"/>
      <c r="Y1968" s="478"/>
      <c r="Z1968" s="478"/>
      <c r="AA1968" s="462">
        <v>1</v>
      </c>
      <c r="AB1968" s="462"/>
      <c r="AC1968" s="462"/>
      <c r="AD1968" s="462"/>
      <c r="AE1968" s="468">
        <f t="shared" ref="AE1968:AE1975" si="193">IF(AA1968="","",((H1968*N1968)+(L1968*W1968))*AA1968)</f>
        <v>2.6419999999999999</v>
      </c>
      <c r="AF1968" s="469"/>
      <c r="AL1968" s="71"/>
      <c r="AQ1968" s="97"/>
    </row>
    <row r="1969" spans="1:43" s="42" customFormat="1" outlineLevel="1" x14ac:dyDescent="0.3">
      <c r="A1969" s="475" t="str">
        <f>IF(E1969=0,"",VLOOKUP(E1969,Equipamentos!$A$3:$V$147,2,FALSE))</f>
        <v>MOTONIVELADORA - CAT 120K OU EQUIVALENTE</v>
      </c>
      <c r="B1969" s="476"/>
      <c r="C1969" s="476"/>
      <c r="D1969" s="476"/>
      <c r="E1969" s="477">
        <v>30046</v>
      </c>
      <c r="F1969" s="477"/>
      <c r="G1969" s="27"/>
      <c r="H1969" s="447">
        <v>0.13</v>
      </c>
      <c r="I1969" s="447"/>
      <c r="J1969" s="447"/>
      <c r="K1969" s="447"/>
      <c r="L1969" s="447">
        <f t="shared" si="191"/>
        <v>0.87</v>
      </c>
      <c r="M1969" s="447"/>
      <c r="N1969" s="478">
        <f>IF(E1969="","",VLOOKUP(E1969,Equipamentos!$A$3:$V$660,3,FALSE))</f>
        <v>236.29</v>
      </c>
      <c r="O1969" s="478"/>
      <c r="P1969" s="478"/>
      <c r="Q1969" s="478"/>
      <c r="R1969" s="478"/>
      <c r="S1969" s="478"/>
      <c r="T1969" s="478"/>
      <c r="U1969" s="478"/>
      <c r="V1969" s="29"/>
      <c r="W1969" s="478">
        <f>IF(E1969="","",VLOOKUP(E1969,Equipamentos!$A$3:$V$660,4,FALSE))</f>
        <v>101.44</v>
      </c>
      <c r="X1969" s="478"/>
      <c r="Y1969" s="478"/>
      <c r="Z1969" s="478"/>
      <c r="AA1969" s="462">
        <v>1</v>
      </c>
      <c r="AB1969" s="462"/>
      <c r="AC1969" s="462"/>
      <c r="AD1969" s="462"/>
      <c r="AE1969" s="468">
        <f t="shared" si="193"/>
        <v>118.97049999999999</v>
      </c>
      <c r="AF1969" s="469"/>
      <c r="AL1969" s="71"/>
      <c r="AQ1969" s="97"/>
    </row>
    <row r="1970" spans="1:43" s="42" customFormat="1" outlineLevel="1" x14ac:dyDescent="0.3">
      <c r="A1970" s="475" t="str">
        <f>IF(E1970=0,"",VLOOKUP(E1970,Equipamentos!$A$3:$V$147,2,FALSE))</f>
        <v>ROLO PÉ DE CARNEIRO AUTOPROPELIDO - CA 250 OU EQUIVALENTE</v>
      </c>
      <c r="B1970" s="476"/>
      <c r="C1970" s="476"/>
      <c r="D1970" s="476"/>
      <c r="E1970" s="477">
        <v>30009</v>
      </c>
      <c r="F1970" s="477"/>
      <c r="G1970" s="27"/>
      <c r="H1970" s="447">
        <v>1</v>
      </c>
      <c r="I1970" s="447"/>
      <c r="J1970" s="447"/>
      <c r="K1970" s="447"/>
      <c r="L1970" s="447">
        <f t="shared" si="191"/>
        <v>0</v>
      </c>
      <c r="M1970" s="447"/>
      <c r="N1970" s="478">
        <f>IF(E1970="","",VLOOKUP(E1970,Equipamentos!$A$3:$V$660,3,FALSE))</f>
        <v>196.66</v>
      </c>
      <c r="O1970" s="478"/>
      <c r="P1970" s="478"/>
      <c r="Q1970" s="478"/>
      <c r="R1970" s="478"/>
      <c r="S1970" s="478"/>
      <c r="T1970" s="478"/>
      <c r="U1970" s="478"/>
      <c r="V1970" s="29"/>
      <c r="W1970" s="478">
        <f>IF(E1970="","",VLOOKUP(E1970,Equipamentos!$A$3:$V$660,4,FALSE))</f>
        <v>87.46</v>
      </c>
      <c r="X1970" s="478"/>
      <c r="Y1970" s="478"/>
      <c r="Z1970" s="478"/>
      <c r="AA1970" s="462">
        <v>1</v>
      </c>
      <c r="AB1970" s="462"/>
      <c r="AC1970" s="462"/>
      <c r="AD1970" s="462"/>
      <c r="AE1970" s="468">
        <f t="shared" si="193"/>
        <v>196.66</v>
      </c>
      <c r="AF1970" s="469"/>
      <c r="AL1970" s="71"/>
      <c r="AQ1970" s="97"/>
    </row>
    <row r="1971" spans="1:43" s="42" customFormat="1" outlineLevel="1" x14ac:dyDescent="0.3">
      <c r="A1971" s="475" t="str">
        <f>IF(E1971=0,"",VLOOKUP(E1971,Equipamentos!$A$3:$V$147,2,FALSE))</f>
        <v>TRATOR DE PNEUS AGRÍCOLA - MF 4292 OU EQUIVALENTE</v>
      </c>
      <c r="B1971" s="476"/>
      <c r="C1971" s="476"/>
      <c r="D1971" s="476"/>
      <c r="E1971" s="477">
        <v>30005</v>
      </c>
      <c r="F1971" s="477"/>
      <c r="G1971" s="27"/>
      <c r="H1971" s="447">
        <v>0.24</v>
      </c>
      <c r="I1971" s="447"/>
      <c r="J1971" s="447"/>
      <c r="K1971" s="447"/>
      <c r="L1971" s="447">
        <f t="shared" si="191"/>
        <v>0.76</v>
      </c>
      <c r="M1971" s="447"/>
      <c r="N1971" s="478">
        <f>IF(E1971="","",VLOOKUP(E1971,Equipamentos!$A$3:$V$660,3,FALSE))</f>
        <v>139.35</v>
      </c>
      <c r="O1971" s="478"/>
      <c r="P1971" s="478"/>
      <c r="Q1971" s="478"/>
      <c r="R1971" s="478"/>
      <c r="S1971" s="478"/>
      <c r="T1971" s="478"/>
      <c r="U1971" s="478"/>
      <c r="V1971" s="29"/>
      <c r="W1971" s="478">
        <f>IF(E1971="","",VLOOKUP(E1971,Equipamentos!$A$3:$V$660,4,FALSE))</f>
        <v>48.32</v>
      </c>
      <c r="X1971" s="478"/>
      <c r="Y1971" s="478"/>
      <c r="Z1971" s="478"/>
      <c r="AA1971" s="462">
        <v>1</v>
      </c>
      <c r="AB1971" s="462"/>
      <c r="AC1971" s="462"/>
      <c r="AD1971" s="462"/>
      <c r="AE1971" s="468">
        <f t="shared" si="193"/>
        <v>70.167199999999994</v>
      </c>
      <c r="AF1971" s="469"/>
      <c r="AL1971" s="71"/>
      <c r="AQ1971" s="97"/>
    </row>
    <row r="1972" spans="1:43" s="42" customFormat="1" outlineLevel="1" x14ac:dyDescent="0.3">
      <c r="A1972" s="475" t="str">
        <f>IF(E1972=0,"",VLOOKUP(E1972,Equipamentos!$A$3:$V$147,2,FALSE))</f>
        <v/>
      </c>
      <c r="B1972" s="476"/>
      <c r="C1972" s="476"/>
      <c r="D1972" s="476"/>
      <c r="E1972" s="477"/>
      <c r="F1972" s="477"/>
      <c r="G1972" s="27"/>
      <c r="H1972" s="447"/>
      <c r="I1972" s="447"/>
      <c r="J1972" s="447"/>
      <c r="K1972" s="447"/>
      <c r="L1972" s="447" t="str">
        <f t="shared" si="191"/>
        <v/>
      </c>
      <c r="M1972" s="447"/>
      <c r="N1972" s="478" t="str">
        <f>IF(E1972="","",VLOOKUP(E1972,Equipamentos!$A$3:$V$66,3,FALSE))</f>
        <v/>
      </c>
      <c r="O1972" s="478"/>
      <c r="P1972" s="478"/>
      <c r="Q1972" s="478"/>
      <c r="R1972" s="478"/>
      <c r="S1972" s="478"/>
      <c r="T1972" s="478"/>
      <c r="U1972" s="478"/>
      <c r="V1972" s="29"/>
      <c r="W1972" s="478" t="str">
        <f>IF(E1972="","",VLOOKUP(E1972,Equipamentos!$A$3:$V$66,4,FALSE))</f>
        <v/>
      </c>
      <c r="X1972" s="478"/>
      <c r="Y1972" s="478"/>
      <c r="Z1972" s="478"/>
      <c r="AA1972" s="462"/>
      <c r="AB1972" s="462"/>
      <c r="AC1972" s="462"/>
      <c r="AD1972" s="462"/>
      <c r="AE1972" s="468" t="str">
        <f t="shared" si="193"/>
        <v/>
      </c>
      <c r="AF1972" s="469"/>
      <c r="AL1972" s="71"/>
      <c r="AQ1972" s="97"/>
    </row>
    <row r="1973" spans="1:43" s="42" customFormat="1" outlineLevel="1" x14ac:dyDescent="0.3">
      <c r="A1973" s="475" t="str">
        <f>IF(E1973=0,"",VLOOKUP(E1973,Equipamentos!$A$3:$V$147,2,FALSE))</f>
        <v/>
      </c>
      <c r="B1973" s="476"/>
      <c r="C1973" s="476"/>
      <c r="D1973" s="476"/>
      <c r="E1973" s="477"/>
      <c r="F1973" s="477"/>
      <c r="G1973" s="27"/>
      <c r="H1973" s="447"/>
      <c r="I1973" s="447"/>
      <c r="J1973" s="447"/>
      <c r="K1973" s="447"/>
      <c r="L1973" s="447" t="str">
        <f t="shared" si="191"/>
        <v/>
      </c>
      <c r="M1973" s="447"/>
      <c r="N1973" s="478" t="str">
        <f>IF(E1973="","",VLOOKUP(E1973,Equipamentos!$A$3:$V$66,3,FALSE))</f>
        <v/>
      </c>
      <c r="O1973" s="478"/>
      <c r="P1973" s="478"/>
      <c r="Q1973" s="478"/>
      <c r="R1973" s="478"/>
      <c r="S1973" s="478"/>
      <c r="T1973" s="478"/>
      <c r="U1973" s="478"/>
      <c r="V1973" s="29"/>
      <c r="W1973" s="478" t="str">
        <f>IF(E1973="","",VLOOKUP(E1973,Equipamentos!$A$3:$V$66,4,FALSE))</f>
        <v/>
      </c>
      <c r="X1973" s="478"/>
      <c r="Y1973" s="478"/>
      <c r="Z1973" s="478"/>
      <c r="AA1973" s="462"/>
      <c r="AB1973" s="462"/>
      <c r="AC1973" s="462"/>
      <c r="AD1973" s="462"/>
      <c r="AE1973" s="468" t="str">
        <f t="shared" si="193"/>
        <v/>
      </c>
      <c r="AF1973" s="469"/>
      <c r="AL1973" s="71"/>
      <c r="AQ1973" s="97"/>
    </row>
    <row r="1974" spans="1:43" s="42" customFormat="1" outlineLevel="1" x14ac:dyDescent="0.3">
      <c r="A1974" s="475" t="str">
        <f>IF(E1974=0,"",VLOOKUP(E1974,Equipamentos!$A$3:$V$147,2,FALSE))</f>
        <v/>
      </c>
      <c r="B1974" s="476"/>
      <c r="C1974" s="476"/>
      <c r="D1974" s="476"/>
      <c r="E1974" s="477"/>
      <c r="F1974" s="477"/>
      <c r="G1974" s="27"/>
      <c r="H1974" s="447"/>
      <c r="I1974" s="447"/>
      <c r="J1974" s="447"/>
      <c r="K1974" s="447"/>
      <c r="L1974" s="447" t="str">
        <f t="shared" si="191"/>
        <v/>
      </c>
      <c r="M1974" s="447"/>
      <c r="N1974" s="479" t="str">
        <f>IF(E1974="","",VLOOKUP(E1974,Equipamentos!$A$3:$V$66,3,FALSE))</f>
        <v/>
      </c>
      <c r="O1974" s="479"/>
      <c r="P1974" s="479"/>
      <c r="Q1974" s="479"/>
      <c r="R1974" s="479"/>
      <c r="S1974" s="479"/>
      <c r="T1974" s="479"/>
      <c r="U1974" s="479"/>
      <c r="V1974" s="30"/>
      <c r="W1974" s="479" t="str">
        <f>IF(E1974="","",VLOOKUP(E1974,Equipamentos!$A$3:$V$66,4,FALSE))</f>
        <v/>
      </c>
      <c r="X1974" s="479"/>
      <c r="Y1974" s="479"/>
      <c r="Z1974" s="479"/>
      <c r="AA1974" s="462"/>
      <c r="AB1974" s="462"/>
      <c r="AC1974" s="462"/>
      <c r="AD1974" s="462"/>
      <c r="AE1974" s="468" t="str">
        <f t="shared" si="193"/>
        <v/>
      </c>
      <c r="AF1974" s="469"/>
      <c r="AL1974" s="71"/>
      <c r="AQ1974" s="97"/>
    </row>
    <row r="1975" spans="1:43" s="42" customFormat="1" outlineLevel="1" x14ac:dyDescent="0.3">
      <c r="A1975" s="475" t="str">
        <f>IF(E1975=0,"",VLOOKUP(E1975,Equipamentos!$A$3:$V$147,2,FALSE))</f>
        <v/>
      </c>
      <c r="B1975" s="476"/>
      <c r="C1975" s="476"/>
      <c r="D1975" s="476"/>
      <c r="E1975" s="477"/>
      <c r="F1975" s="477"/>
      <c r="G1975" s="27"/>
      <c r="H1975" s="447"/>
      <c r="I1975" s="447"/>
      <c r="J1975" s="447"/>
      <c r="K1975" s="447"/>
      <c r="L1975" s="447" t="str">
        <f t="shared" si="191"/>
        <v/>
      </c>
      <c r="M1975" s="447"/>
      <c r="N1975" s="479" t="str">
        <f>IF(E1975="","",VLOOKUP(E1975,Equipamentos!$A$3:$V$66,3,FALSE))</f>
        <v/>
      </c>
      <c r="O1975" s="479"/>
      <c r="P1975" s="479"/>
      <c r="Q1975" s="479"/>
      <c r="R1975" s="479"/>
      <c r="S1975" s="479"/>
      <c r="T1975" s="479"/>
      <c r="U1975" s="479"/>
      <c r="V1975" s="30"/>
      <c r="W1975" s="479" t="str">
        <f>IF(E1975="","",VLOOKUP(E1975,Equipamentos!$A$3:$V$66,4,FALSE))</f>
        <v/>
      </c>
      <c r="X1975" s="479"/>
      <c r="Y1975" s="479"/>
      <c r="Z1975" s="479"/>
      <c r="AA1975" s="462"/>
      <c r="AB1975" s="462"/>
      <c r="AC1975" s="462"/>
      <c r="AD1975" s="462"/>
      <c r="AE1975" s="480" t="str">
        <f t="shared" si="193"/>
        <v/>
      </c>
      <c r="AF1975" s="481"/>
      <c r="AL1975" s="71"/>
      <c r="AQ1975" s="97"/>
    </row>
    <row r="1976" spans="1:43" s="42" customFormat="1" outlineLevel="1" x14ac:dyDescent="0.3">
      <c r="A1976" s="453" t="s">
        <v>32</v>
      </c>
      <c r="B1976" s="454"/>
      <c r="C1976" s="454"/>
      <c r="D1976" s="454"/>
      <c r="E1976" s="454"/>
      <c r="F1976" s="454"/>
      <c r="G1976" s="454"/>
      <c r="H1976" s="454"/>
      <c r="I1976" s="454"/>
      <c r="J1976" s="454"/>
      <c r="K1976" s="454"/>
      <c r="L1976" s="454"/>
      <c r="M1976" s="454"/>
      <c r="N1976" s="454"/>
      <c r="O1976" s="454"/>
      <c r="P1976" s="454"/>
      <c r="Q1976" s="454"/>
      <c r="R1976" s="454"/>
      <c r="S1976" s="454"/>
      <c r="T1976" s="454"/>
      <c r="U1976" s="454"/>
      <c r="V1976" s="454"/>
      <c r="W1976" s="455">
        <f>TRUNC(SUM(AE1967:AF1975),2)</f>
        <v>555.80999999999995</v>
      </c>
      <c r="X1976" s="456"/>
      <c r="Y1976" s="456"/>
      <c r="Z1976" s="456"/>
      <c r="AA1976" s="456"/>
      <c r="AB1976" s="456"/>
      <c r="AC1976" s="456"/>
      <c r="AD1976" s="456"/>
      <c r="AE1976" s="456"/>
      <c r="AF1976" s="456"/>
      <c r="AL1976" s="71"/>
      <c r="AQ1976" s="97"/>
    </row>
    <row r="1977" spans="1:43" s="42" customFormat="1" outlineLevel="1" x14ac:dyDescent="0.3">
      <c r="A1977" s="24"/>
      <c r="B1977" s="25"/>
      <c r="C1977" s="25"/>
      <c r="D1977" s="26"/>
      <c r="E1977" s="27"/>
      <c r="F1977" s="27"/>
      <c r="G1977" s="25"/>
      <c r="H1977" s="25"/>
      <c r="I1977" s="25"/>
      <c r="J1977" s="25"/>
      <c r="K1977" s="25"/>
      <c r="L1977" s="25"/>
      <c r="M1977" s="25"/>
      <c r="N1977" s="25"/>
      <c r="O1977" s="25"/>
      <c r="P1977" s="25"/>
      <c r="Q1977" s="25"/>
      <c r="R1977" s="25"/>
      <c r="S1977" s="25"/>
      <c r="T1977" s="25"/>
      <c r="U1977" s="25"/>
      <c r="V1977" s="25"/>
      <c r="W1977" s="25"/>
      <c r="X1977" s="46"/>
      <c r="Y1977" s="46"/>
      <c r="Z1977" s="46"/>
      <c r="AA1977" s="46"/>
      <c r="AB1977" s="49"/>
      <c r="AC1977" s="49"/>
      <c r="AD1977" s="49"/>
      <c r="AE1977" s="49"/>
      <c r="AF1977" s="28"/>
      <c r="AL1977" s="71"/>
      <c r="AQ1977" s="97"/>
    </row>
    <row r="1978" spans="1:43" s="42" customFormat="1" outlineLevel="1" x14ac:dyDescent="0.3">
      <c r="A1978" s="449" t="s">
        <v>33</v>
      </c>
      <c r="B1978" s="449"/>
      <c r="C1978" s="449"/>
      <c r="D1978" s="449"/>
      <c r="E1978" s="451" t="s">
        <v>24</v>
      </c>
      <c r="F1978" s="451"/>
      <c r="G1978" s="451" t="s">
        <v>520</v>
      </c>
      <c r="H1978" s="451"/>
      <c r="I1978" s="451"/>
      <c r="J1978" s="451"/>
      <c r="K1978" s="451" t="s">
        <v>34</v>
      </c>
      <c r="L1978" s="451"/>
      <c r="M1978" s="451"/>
      <c r="N1978" s="451"/>
      <c r="O1978" s="484" t="s">
        <v>30</v>
      </c>
      <c r="P1978" s="485"/>
      <c r="Q1978" s="485"/>
      <c r="R1978" s="485"/>
      <c r="S1978" s="486"/>
      <c r="T1978" s="451" t="s">
        <v>1804</v>
      </c>
      <c r="U1978" s="451"/>
      <c r="V1978" s="451"/>
      <c r="W1978" s="451"/>
      <c r="X1978" s="451"/>
      <c r="Y1978" s="451"/>
      <c r="Z1978" s="451"/>
      <c r="AA1978" s="457" t="s">
        <v>31</v>
      </c>
      <c r="AB1978" s="457"/>
      <c r="AC1978" s="457"/>
      <c r="AD1978" s="457"/>
      <c r="AE1978" s="457"/>
      <c r="AF1978" s="457"/>
      <c r="AL1978" s="71"/>
      <c r="AQ1978" s="97"/>
    </row>
    <row r="1979" spans="1:43" s="42" customFormat="1" outlineLevel="1" x14ac:dyDescent="0.3">
      <c r="A1979" s="439" t="str">
        <f>IF(E1979=0,"",VLOOKUP(E1979,'Mão de Obra'!$A$2:$AA$998,2,FALSE))</f>
        <v>ENCARREGADO DE SERVIÇO</v>
      </c>
      <c r="B1979" s="440"/>
      <c r="C1979" s="440"/>
      <c r="D1979" s="440"/>
      <c r="E1979" s="441">
        <v>20002</v>
      </c>
      <c r="F1979" s="441"/>
      <c r="G1979" s="473">
        <f>VLOOKUP(E1979,'Mão de Obra'!$A$2:$F$42,6,FALSE)/100</f>
        <v>1.2008000000000001</v>
      </c>
      <c r="H1979" s="473"/>
      <c r="I1979" s="473"/>
      <c r="J1979" s="473"/>
      <c r="K1979" s="474">
        <f>IF(E1979=0,"",VLOOKUP(E1979,'Mão de Obra'!$A$2:$AA$998,5,))</f>
        <v>27.99</v>
      </c>
      <c r="L1979" s="474"/>
      <c r="M1979" s="474"/>
      <c r="N1979" s="474"/>
      <c r="O1979" s="482">
        <v>1</v>
      </c>
      <c r="P1979" s="482"/>
      <c r="Q1979" s="482"/>
      <c r="R1979" s="482"/>
      <c r="S1979" s="482"/>
      <c r="T1979" s="483">
        <f>VLOOKUP(E1979,'Mão de Obra'!A:P,16,FALSE)</f>
        <v>12.72</v>
      </c>
      <c r="U1979" s="483"/>
      <c r="V1979" s="483"/>
      <c r="W1979" s="483"/>
      <c r="X1979" s="483"/>
      <c r="Y1979" s="483"/>
      <c r="Z1979" s="483"/>
      <c r="AA1979" s="468">
        <f>TRUNC(IF(O1979="","",O1979*K1979),2)</f>
        <v>27.99</v>
      </c>
      <c r="AB1979" s="468"/>
      <c r="AC1979" s="468"/>
      <c r="AD1979" s="468"/>
      <c r="AE1979" s="468"/>
      <c r="AF1979" s="469"/>
      <c r="AL1979" s="71"/>
      <c r="AQ1979" s="97"/>
    </row>
    <row r="1980" spans="1:43" s="42" customFormat="1" outlineLevel="1" x14ac:dyDescent="0.3">
      <c r="A1980" s="439" t="str">
        <f>IF(E1980=0,"",VLOOKUP(E1980,'Mão de Obra'!$A$2:$AA$998,2,FALSE))</f>
        <v>SERVENTE</v>
      </c>
      <c r="B1980" s="440"/>
      <c r="C1980" s="440"/>
      <c r="D1980" s="440"/>
      <c r="E1980" s="441">
        <v>20031</v>
      </c>
      <c r="F1980" s="441"/>
      <c r="G1980" s="473">
        <f>VLOOKUP(E1980,'Mão de Obra'!$A$2:$F$42,6,FALSE)/100</f>
        <v>2.1078999999999999</v>
      </c>
      <c r="H1980" s="473"/>
      <c r="I1980" s="473"/>
      <c r="J1980" s="473"/>
      <c r="K1980" s="474">
        <f>IF(E1980=0,"",VLOOKUP(E1980,'Mão de Obra'!$A$2:$AA$998,5,))</f>
        <v>22.09</v>
      </c>
      <c r="L1980" s="474"/>
      <c r="M1980" s="474"/>
      <c r="N1980" s="474"/>
      <c r="O1980" s="482">
        <v>1</v>
      </c>
      <c r="P1980" s="482"/>
      <c r="Q1980" s="482"/>
      <c r="R1980" s="482"/>
      <c r="S1980" s="482"/>
      <c r="T1980" s="483">
        <f>VLOOKUP(E1980,'Mão de Obra'!A:P,16,FALSE)</f>
        <v>7.11</v>
      </c>
      <c r="U1980" s="483"/>
      <c r="V1980" s="483"/>
      <c r="W1980" s="483"/>
      <c r="X1980" s="483"/>
      <c r="Y1980" s="483"/>
      <c r="Z1980" s="483"/>
      <c r="AA1980" s="468">
        <f>TRUNC(IF(O1980="","",O1980*K1980),2)</f>
        <v>22.09</v>
      </c>
      <c r="AB1980" s="468"/>
      <c r="AC1980" s="468"/>
      <c r="AD1980" s="468"/>
      <c r="AE1980" s="468"/>
      <c r="AF1980" s="469"/>
      <c r="AL1980" s="71"/>
      <c r="AQ1980" s="97"/>
    </row>
    <row r="1981" spans="1:43" s="42" customFormat="1" outlineLevel="1" x14ac:dyDescent="0.3">
      <c r="A1981" s="439" t="str">
        <f>IF(E1981=0,"",VLOOKUP(E1981,'Mão de Obra'!$A$2:$AA$998,2,FALSE))</f>
        <v/>
      </c>
      <c r="B1981" s="440"/>
      <c r="C1981" s="440"/>
      <c r="D1981" s="440"/>
      <c r="E1981" s="445"/>
      <c r="F1981" s="445"/>
      <c r="G1981" s="473"/>
      <c r="H1981" s="473"/>
      <c r="I1981" s="473"/>
      <c r="J1981" s="473"/>
      <c r="K1981" s="467" t="str">
        <f>IF(E1981=0,"",VLOOKUP(E1981,'Mão de Obra'!$A$2:$AA$998,5,))</f>
        <v/>
      </c>
      <c r="L1981" s="467"/>
      <c r="M1981" s="467"/>
      <c r="N1981" s="467"/>
      <c r="O1981" s="447"/>
      <c r="P1981" s="447"/>
      <c r="Q1981" s="447"/>
      <c r="R1981" s="447"/>
      <c r="S1981" s="447"/>
      <c r="T1981" s="447"/>
      <c r="U1981" s="447"/>
      <c r="V1981" s="447"/>
      <c r="W1981" s="447"/>
      <c r="X1981" s="447"/>
      <c r="Y1981" s="447"/>
      <c r="Z1981" s="447"/>
      <c r="AA1981" s="468" t="str">
        <f t="shared" ref="AA1981:AA1986" si="194">IF(O1981="","",O1981*K1981)</f>
        <v/>
      </c>
      <c r="AB1981" s="468"/>
      <c r="AC1981" s="468"/>
      <c r="AD1981" s="468"/>
      <c r="AE1981" s="468"/>
      <c r="AF1981" s="469"/>
      <c r="AL1981" s="71"/>
      <c r="AQ1981" s="97"/>
    </row>
    <row r="1982" spans="1:43" s="42" customFormat="1" outlineLevel="1" x14ac:dyDescent="0.3">
      <c r="A1982" s="439" t="str">
        <f>IF(E1982=0,"",VLOOKUP(E1982,'Mão de Obra'!$A$2:$AA$998,2,FALSE))</f>
        <v/>
      </c>
      <c r="B1982" s="440"/>
      <c r="C1982" s="440"/>
      <c r="D1982" s="440"/>
      <c r="E1982" s="445"/>
      <c r="F1982" s="445"/>
      <c r="G1982" s="473"/>
      <c r="H1982" s="473"/>
      <c r="I1982" s="473"/>
      <c r="J1982" s="473"/>
      <c r="K1982" s="467" t="str">
        <f>IF(E1982=0,"",VLOOKUP(E1982,'Mão de Obra'!$A$2:$AA$998,5,))</f>
        <v/>
      </c>
      <c r="L1982" s="467"/>
      <c r="M1982" s="467"/>
      <c r="N1982" s="467"/>
      <c r="O1982" s="447"/>
      <c r="P1982" s="447"/>
      <c r="Q1982" s="447"/>
      <c r="R1982" s="447"/>
      <c r="S1982" s="447"/>
      <c r="T1982" s="447"/>
      <c r="U1982" s="447"/>
      <c r="V1982" s="447"/>
      <c r="W1982" s="447"/>
      <c r="X1982" s="447"/>
      <c r="Y1982" s="447"/>
      <c r="Z1982" s="447"/>
      <c r="AA1982" s="468" t="str">
        <f t="shared" si="194"/>
        <v/>
      </c>
      <c r="AB1982" s="468"/>
      <c r="AC1982" s="468"/>
      <c r="AD1982" s="468"/>
      <c r="AE1982" s="468"/>
      <c r="AF1982" s="469"/>
      <c r="AL1982" s="71"/>
      <c r="AQ1982" s="97"/>
    </row>
    <row r="1983" spans="1:43" s="42" customFormat="1" outlineLevel="1" x14ac:dyDescent="0.3">
      <c r="A1983" s="439" t="str">
        <f>IF(E1983=0,"",VLOOKUP(E1983,'Mão de Obra'!$A$2:$AA$998,2,FALSE))</f>
        <v/>
      </c>
      <c r="B1983" s="440"/>
      <c r="C1983" s="440"/>
      <c r="D1983" s="440"/>
      <c r="E1983" s="445"/>
      <c r="F1983" s="445"/>
      <c r="G1983" s="466" t="str">
        <f t="shared" ref="G1983:G1986" si="195">IF(E1983=0,"",121.83%)</f>
        <v/>
      </c>
      <c r="H1983" s="466"/>
      <c r="I1983" s="466"/>
      <c r="J1983" s="466"/>
      <c r="K1983" s="467" t="str">
        <f>IF(E1983=0,"",VLOOKUP(E1983,'Mão de Obra'!$A$2:$AA$998,5,))</f>
        <v/>
      </c>
      <c r="L1983" s="467"/>
      <c r="M1983" s="467"/>
      <c r="N1983" s="467"/>
      <c r="O1983" s="447"/>
      <c r="P1983" s="447"/>
      <c r="Q1983" s="447"/>
      <c r="R1983" s="447"/>
      <c r="S1983" s="447"/>
      <c r="T1983" s="447"/>
      <c r="U1983" s="447"/>
      <c r="V1983" s="447"/>
      <c r="W1983" s="447"/>
      <c r="X1983" s="447"/>
      <c r="Y1983" s="447"/>
      <c r="Z1983" s="447"/>
      <c r="AA1983" s="468" t="str">
        <f t="shared" si="194"/>
        <v/>
      </c>
      <c r="AB1983" s="468"/>
      <c r="AC1983" s="468"/>
      <c r="AD1983" s="468"/>
      <c r="AE1983" s="468"/>
      <c r="AF1983" s="469"/>
      <c r="AL1983" s="71"/>
      <c r="AQ1983" s="97"/>
    </row>
    <row r="1984" spans="1:43" s="42" customFormat="1" outlineLevel="1" x14ac:dyDescent="0.3">
      <c r="A1984" s="439" t="str">
        <f>IF(E1984=0,"",VLOOKUP(E1984,'Mão de Obra'!$A$2:$AA$998,2,FALSE))</f>
        <v/>
      </c>
      <c r="B1984" s="440"/>
      <c r="C1984" s="440"/>
      <c r="D1984" s="440"/>
      <c r="E1984" s="445"/>
      <c r="F1984" s="445"/>
      <c r="G1984" s="466" t="str">
        <f t="shared" si="195"/>
        <v/>
      </c>
      <c r="H1984" s="466"/>
      <c r="I1984" s="466"/>
      <c r="J1984" s="466"/>
      <c r="K1984" s="467" t="str">
        <f>IF(E1984=0,"",VLOOKUP(E1984,'Mão de Obra'!$A$2:$AA$998,5,))</f>
        <v/>
      </c>
      <c r="L1984" s="467"/>
      <c r="M1984" s="467"/>
      <c r="N1984" s="467"/>
      <c r="O1984" s="447"/>
      <c r="P1984" s="447"/>
      <c r="Q1984" s="447"/>
      <c r="R1984" s="447"/>
      <c r="S1984" s="447"/>
      <c r="T1984" s="447"/>
      <c r="U1984" s="447"/>
      <c r="V1984" s="447"/>
      <c r="W1984" s="447"/>
      <c r="X1984" s="447"/>
      <c r="Y1984" s="447"/>
      <c r="Z1984" s="447"/>
      <c r="AA1984" s="468" t="str">
        <f t="shared" si="194"/>
        <v/>
      </c>
      <c r="AB1984" s="468"/>
      <c r="AC1984" s="468"/>
      <c r="AD1984" s="468"/>
      <c r="AE1984" s="468"/>
      <c r="AF1984" s="469"/>
      <c r="AL1984" s="71"/>
      <c r="AQ1984" s="97"/>
    </row>
    <row r="1985" spans="1:43" s="42" customFormat="1" outlineLevel="1" x14ac:dyDescent="0.3">
      <c r="A1985" s="439" t="str">
        <f>IF(E1985=0,"",VLOOKUP(E1985,'Mão de Obra'!$A$2:$AA$998,2,FALSE))</f>
        <v/>
      </c>
      <c r="B1985" s="440"/>
      <c r="C1985" s="440"/>
      <c r="D1985" s="440"/>
      <c r="E1985" s="445"/>
      <c r="F1985" s="445"/>
      <c r="G1985" s="466" t="str">
        <f t="shared" si="195"/>
        <v/>
      </c>
      <c r="H1985" s="466"/>
      <c r="I1985" s="466"/>
      <c r="J1985" s="466"/>
      <c r="K1985" s="467" t="str">
        <f>IF(E1985=0,"",VLOOKUP(E1985,'Mão de Obra'!$A$2:$AA$998,5,))</f>
        <v/>
      </c>
      <c r="L1985" s="467"/>
      <c r="M1985" s="467"/>
      <c r="N1985" s="467"/>
      <c r="O1985" s="447"/>
      <c r="P1985" s="447"/>
      <c r="Q1985" s="447"/>
      <c r="R1985" s="447"/>
      <c r="S1985" s="447"/>
      <c r="T1985" s="447"/>
      <c r="U1985" s="447"/>
      <c r="V1985" s="447"/>
      <c r="W1985" s="447"/>
      <c r="X1985" s="447"/>
      <c r="Y1985" s="447"/>
      <c r="Z1985" s="447"/>
      <c r="AA1985" s="468" t="str">
        <f t="shared" si="194"/>
        <v/>
      </c>
      <c r="AB1985" s="468"/>
      <c r="AC1985" s="468"/>
      <c r="AD1985" s="468"/>
      <c r="AE1985" s="468"/>
      <c r="AF1985" s="469"/>
      <c r="AL1985" s="71"/>
      <c r="AQ1985" s="97"/>
    </row>
    <row r="1986" spans="1:43" s="42" customFormat="1" outlineLevel="1" x14ac:dyDescent="0.3">
      <c r="A1986" s="439" t="str">
        <f>IF(E1986=0,"",VLOOKUP(E1986,'Mão de Obra'!$A$2:$AA$998,2,FALSE))</f>
        <v/>
      </c>
      <c r="B1986" s="440"/>
      <c r="C1986" s="440"/>
      <c r="D1986" s="440"/>
      <c r="E1986" s="445"/>
      <c r="F1986" s="445"/>
      <c r="G1986" s="466" t="str">
        <f t="shared" si="195"/>
        <v/>
      </c>
      <c r="H1986" s="466"/>
      <c r="I1986" s="466"/>
      <c r="J1986" s="466"/>
      <c r="K1986" s="467" t="str">
        <f>IF(E1986=0,"",VLOOKUP(E1986,'Mão de Obra'!$A$2:$AA$998,5))</f>
        <v/>
      </c>
      <c r="L1986" s="467"/>
      <c r="M1986" s="467"/>
      <c r="N1986" s="467"/>
      <c r="O1986" s="447"/>
      <c r="P1986" s="447"/>
      <c r="Q1986" s="447"/>
      <c r="R1986" s="447"/>
      <c r="S1986" s="447"/>
      <c r="T1986" s="447"/>
      <c r="U1986" s="447"/>
      <c r="V1986" s="447"/>
      <c r="W1986" s="447"/>
      <c r="X1986" s="447"/>
      <c r="Y1986" s="447"/>
      <c r="Z1986" s="447"/>
      <c r="AA1986" s="468" t="str">
        <f t="shared" si="194"/>
        <v/>
      </c>
      <c r="AB1986" s="468"/>
      <c r="AC1986" s="468"/>
      <c r="AD1986" s="468"/>
      <c r="AE1986" s="468"/>
      <c r="AF1986" s="469"/>
      <c r="AL1986" s="71"/>
      <c r="AQ1986" s="97"/>
    </row>
    <row r="1987" spans="1:43" s="42" customFormat="1" outlineLevel="1" x14ac:dyDescent="0.3">
      <c r="A1987" s="453" t="s">
        <v>35</v>
      </c>
      <c r="B1987" s="454"/>
      <c r="C1987" s="454"/>
      <c r="D1987" s="454"/>
      <c r="E1987" s="454"/>
      <c r="F1987" s="454"/>
      <c r="G1987" s="454"/>
      <c r="H1987" s="454"/>
      <c r="I1987" s="454"/>
      <c r="J1987" s="454"/>
      <c r="K1987" s="454"/>
      <c r="L1987" s="454"/>
      <c r="M1987" s="454"/>
      <c r="N1987" s="454"/>
      <c r="O1987" s="454"/>
      <c r="P1987" s="454"/>
      <c r="Q1987" s="454"/>
      <c r="R1987" s="454"/>
      <c r="S1987" s="454"/>
      <c r="T1987" s="454"/>
      <c r="U1987" s="454"/>
      <c r="V1987" s="454"/>
      <c r="W1987" s="455">
        <f>TRUNC(SUM(AA1979:AF1986),2)</f>
        <v>50.08</v>
      </c>
      <c r="X1987" s="456"/>
      <c r="Y1987" s="456"/>
      <c r="Z1987" s="456"/>
      <c r="AA1987" s="456"/>
      <c r="AB1987" s="456"/>
      <c r="AC1987" s="456"/>
      <c r="AD1987" s="456"/>
      <c r="AE1987" s="456"/>
      <c r="AF1987" s="456"/>
      <c r="AL1987" s="71"/>
      <c r="AQ1987" s="97"/>
    </row>
    <row r="1988" spans="1:43" s="42" customFormat="1" outlineLevel="1" x14ac:dyDescent="0.3">
      <c r="A1988" s="24"/>
      <c r="B1988" s="25"/>
      <c r="C1988" s="25"/>
      <c r="D1988" s="26"/>
      <c r="E1988" s="27"/>
      <c r="F1988" s="27"/>
      <c r="G1988" s="25"/>
      <c r="H1988" s="25"/>
      <c r="I1988" s="25"/>
      <c r="J1988" s="25"/>
      <c r="K1988" s="25"/>
      <c r="L1988" s="25"/>
      <c r="M1988" s="25"/>
      <c r="N1988" s="25"/>
      <c r="O1988" s="25"/>
      <c r="P1988" s="25"/>
      <c r="Q1988" s="25"/>
      <c r="R1988" s="25"/>
      <c r="S1988" s="25"/>
      <c r="T1988" s="25"/>
      <c r="U1988" s="25"/>
      <c r="V1988" s="25"/>
      <c r="W1988" s="25"/>
      <c r="X1988" s="46"/>
      <c r="Y1988" s="46"/>
      <c r="Z1988" s="46"/>
      <c r="AA1988" s="46"/>
      <c r="AB1988" s="49"/>
      <c r="AC1988" s="49"/>
      <c r="AD1988" s="49"/>
      <c r="AE1988" s="49"/>
      <c r="AF1988" s="28"/>
      <c r="AL1988" s="71"/>
      <c r="AQ1988" s="97"/>
    </row>
    <row r="1989" spans="1:43" s="42" customFormat="1" outlineLevel="1" x14ac:dyDescent="0.3">
      <c r="A1989" s="449" t="s">
        <v>36</v>
      </c>
      <c r="B1989" s="449"/>
      <c r="C1989" s="449"/>
      <c r="D1989" s="449"/>
      <c r="E1989" s="451" t="s">
        <v>24</v>
      </c>
      <c r="F1989" s="451"/>
      <c r="G1989" s="451" t="s">
        <v>37</v>
      </c>
      <c r="H1989" s="451"/>
      <c r="I1989" s="451"/>
      <c r="J1989" s="451" t="s">
        <v>38</v>
      </c>
      <c r="K1989" s="451"/>
      <c r="L1989" s="451"/>
      <c r="M1989" s="451" t="s">
        <v>39</v>
      </c>
      <c r="N1989" s="451"/>
      <c r="O1989" s="451"/>
      <c r="P1989" s="451"/>
      <c r="Q1989" s="451"/>
      <c r="R1989" s="451" t="s">
        <v>40</v>
      </c>
      <c r="S1989" s="451"/>
      <c r="T1989" s="451"/>
      <c r="U1989" s="451"/>
      <c r="V1989" s="451"/>
      <c r="W1989" s="451" t="s">
        <v>19</v>
      </c>
      <c r="X1989" s="451"/>
      <c r="Y1989" s="451"/>
      <c r="Z1989" s="451"/>
      <c r="AA1989" s="451"/>
      <c r="AB1989" s="451"/>
      <c r="AC1989" s="451"/>
      <c r="AD1989" s="451"/>
      <c r="AE1989" s="451"/>
      <c r="AF1989" s="451"/>
      <c r="AL1989" s="71"/>
      <c r="AQ1989" s="97"/>
    </row>
    <row r="1990" spans="1:43" s="42" customFormat="1" outlineLevel="1" x14ac:dyDescent="0.3">
      <c r="A1990" s="31" t="s">
        <v>517</v>
      </c>
      <c r="B1990" s="32"/>
      <c r="C1990" s="32"/>
      <c r="D1990" s="33"/>
      <c r="E1990" s="470" t="s">
        <v>201</v>
      </c>
      <c r="F1990" s="470"/>
      <c r="G1990" s="446"/>
      <c r="H1990" s="446"/>
      <c r="I1990" s="446"/>
      <c r="J1990" s="471" t="s">
        <v>57</v>
      </c>
      <c r="K1990" s="471"/>
      <c r="L1990" s="471"/>
      <c r="M1990" s="471"/>
      <c r="N1990" s="471"/>
      <c r="O1990" s="471"/>
      <c r="P1990" s="471"/>
      <c r="Q1990" s="471"/>
      <c r="R1990" s="471"/>
      <c r="S1990" s="471"/>
      <c r="T1990" s="471"/>
      <c r="U1990" s="471"/>
      <c r="V1990" s="471"/>
      <c r="W1990" s="34"/>
      <c r="X1990" s="47"/>
      <c r="Y1990" s="47"/>
      <c r="Z1990" s="47"/>
      <c r="AA1990" s="47"/>
      <c r="AB1990" s="47"/>
      <c r="AC1990" s="47"/>
      <c r="AD1990" s="47"/>
      <c r="AE1990" s="461">
        <f>IF(A1990="","",(W1987*G1990/100))</f>
        <v>0</v>
      </c>
      <c r="AF1990" s="472"/>
      <c r="AL1990" s="71"/>
      <c r="AQ1990" s="97"/>
    </row>
    <row r="1991" spans="1:43" s="42" customFormat="1" outlineLevel="1" x14ac:dyDescent="0.3">
      <c r="A1991" s="31" t="s">
        <v>113</v>
      </c>
      <c r="B1991" s="32"/>
      <c r="C1991" s="32"/>
      <c r="D1991" s="33"/>
      <c r="E1991" s="470" t="s">
        <v>116</v>
      </c>
      <c r="F1991" s="470"/>
      <c r="G1991" s="446"/>
      <c r="H1991" s="446"/>
      <c r="I1991" s="446"/>
      <c r="J1991" s="471" t="s">
        <v>57</v>
      </c>
      <c r="K1991" s="471"/>
      <c r="L1991" s="471"/>
      <c r="M1991" s="471"/>
      <c r="N1991" s="471"/>
      <c r="O1991" s="471"/>
      <c r="P1991" s="471"/>
      <c r="Q1991" s="471"/>
      <c r="R1991" s="471"/>
      <c r="S1991" s="471"/>
      <c r="T1991" s="471"/>
      <c r="U1991" s="471"/>
      <c r="V1991" s="471"/>
      <c r="W1991" s="34"/>
      <c r="X1991" s="47"/>
      <c r="Y1991" s="47"/>
      <c r="Z1991" s="47"/>
      <c r="AA1991" s="47"/>
      <c r="AB1991" s="47"/>
      <c r="AC1991" s="47"/>
      <c r="AD1991" s="47"/>
      <c r="AE1991" s="461">
        <f>IF(A1991="","",(W1987*G1991/100))</f>
        <v>0</v>
      </c>
      <c r="AF1991" s="472"/>
      <c r="AL1991" s="71"/>
      <c r="AQ1991" s="97"/>
    </row>
    <row r="1992" spans="1:43" s="42" customFormat="1" outlineLevel="1" x14ac:dyDescent="0.3">
      <c r="A1992" s="35" t="s">
        <v>114</v>
      </c>
      <c r="B1992" s="32"/>
      <c r="C1992" s="32"/>
      <c r="D1992" s="33"/>
      <c r="E1992" s="470" t="s">
        <v>117</v>
      </c>
      <c r="F1992" s="470"/>
      <c r="G1992" s="446"/>
      <c r="H1992" s="446"/>
      <c r="I1992" s="446"/>
      <c r="J1992" s="471" t="s">
        <v>57</v>
      </c>
      <c r="K1992" s="471"/>
      <c r="L1992" s="471"/>
      <c r="M1992" s="60"/>
      <c r="N1992" s="60"/>
      <c r="O1992" s="60"/>
      <c r="P1992" s="60"/>
      <c r="Q1992" s="60"/>
      <c r="R1992" s="60"/>
      <c r="S1992" s="60"/>
      <c r="T1992" s="60"/>
      <c r="U1992" s="60"/>
      <c r="V1992" s="60"/>
      <c r="W1992" s="34"/>
      <c r="X1992" s="47"/>
      <c r="Y1992" s="47"/>
      <c r="Z1992" s="47"/>
      <c r="AA1992" s="47"/>
      <c r="AB1992" s="47"/>
      <c r="AC1992" s="47"/>
      <c r="AD1992" s="47"/>
      <c r="AE1992" s="461">
        <f>IF(A1992="","",(W1987*G1992/100))</f>
        <v>0</v>
      </c>
      <c r="AF1992" s="472"/>
      <c r="AL1992" s="71"/>
      <c r="AQ1992" s="97"/>
    </row>
    <row r="1993" spans="1:43" s="42" customFormat="1" outlineLevel="1" x14ac:dyDescent="0.3">
      <c r="A1993" s="35" t="s">
        <v>115</v>
      </c>
      <c r="B1993" s="32"/>
      <c r="C1993" s="32"/>
      <c r="D1993" s="33"/>
      <c r="E1993" s="470" t="s">
        <v>118</v>
      </c>
      <c r="F1993" s="470"/>
      <c r="G1993" s="446"/>
      <c r="H1993" s="446"/>
      <c r="I1993" s="446"/>
      <c r="J1993" s="471" t="s">
        <v>57</v>
      </c>
      <c r="K1993" s="471"/>
      <c r="L1993" s="471"/>
      <c r="M1993" s="471"/>
      <c r="N1993" s="471"/>
      <c r="O1993" s="471"/>
      <c r="P1993" s="471"/>
      <c r="Q1993" s="471"/>
      <c r="R1993" s="471"/>
      <c r="S1993" s="471"/>
      <c r="T1993" s="471"/>
      <c r="U1993" s="471"/>
      <c r="V1993" s="471"/>
      <c r="W1993" s="36"/>
      <c r="X1993" s="48"/>
      <c r="Y1993" s="48"/>
      <c r="Z1993" s="48"/>
      <c r="AA1993" s="48"/>
      <c r="AB1993" s="48"/>
      <c r="AC1993" s="48"/>
      <c r="AD1993" s="48"/>
      <c r="AE1993" s="461">
        <f>IF(A1993="","",(W1987*G1993/100))</f>
        <v>0</v>
      </c>
      <c r="AF1993" s="472"/>
      <c r="AL1993" s="71"/>
      <c r="AQ1993" s="97"/>
    </row>
    <row r="1994" spans="1:43" s="42" customFormat="1" outlineLevel="1" x14ac:dyDescent="0.3">
      <c r="A1994" s="453" t="s">
        <v>41</v>
      </c>
      <c r="B1994" s="454"/>
      <c r="C1994" s="454"/>
      <c r="D1994" s="454"/>
      <c r="E1994" s="454"/>
      <c r="F1994" s="454"/>
      <c r="G1994" s="454"/>
      <c r="H1994" s="454"/>
      <c r="I1994" s="454"/>
      <c r="J1994" s="454"/>
      <c r="K1994" s="454"/>
      <c r="L1994" s="454"/>
      <c r="M1994" s="454"/>
      <c r="N1994" s="454"/>
      <c r="O1994" s="454"/>
      <c r="P1994" s="454"/>
      <c r="Q1994" s="454"/>
      <c r="R1994" s="454"/>
      <c r="S1994" s="454"/>
      <c r="T1994" s="454"/>
      <c r="U1994" s="454"/>
      <c r="V1994" s="454"/>
      <c r="W1994" s="455">
        <f>TRUNC(SUM(AE1990:AF1993),2)</f>
        <v>0</v>
      </c>
      <c r="X1994" s="456"/>
      <c r="Y1994" s="456"/>
      <c r="Z1994" s="456"/>
      <c r="AA1994" s="456"/>
      <c r="AB1994" s="456"/>
      <c r="AC1994" s="456"/>
      <c r="AD1994" s="456"/>
      <c r="AE1994" s="456"/>
      <c r="AF1994" s="456"/>
      <c r="AL1994" s="71"/>
      <c r="AQ1994" s="97"/>
    </row>
    <row r="1995" spans="1:43" s="42" customFormat="1" outlineLevel="1" x14ac:dyDescent="0.3">
      <c r="A1995" s="24"/>
      <c r="B1995" s="25"/>
      <c r="C1995" s="25"/>
      <c r="D1995" s="26"/>
      <c r="E1995" s="27"/>
      <c r="F1995" s="27"/>
      <c r="G1995" s="25"/>
      <c r="H1995" s="25"/>
      <c r="I1995" s="25"/>
      <c r="J1995" s="25"/>
      <c r="K1995" s="25"/>
      <c r="L1995" s="25"/>
      <c r="M1995" s="25"/>
      <c r="N1995" s="25"/>
      <c r="O1995" s="25"/>
      <c r="P1995" s="25"/>
      <c r="Q1995" s="25"/>
      <c r="R1995" s="25"/>
      <c r="S1995" s="25"/>
      <c r="T1995" s="25"/>
      <c r="U1995" s="25"/>
      <c r="V1995" s="25"/>
      <c r="W1995" s="25"/>
      <c r="X1995" s="46"/>
      <c r="Y1995" s="46"/>
      <c r="Z1995" s="46"/>
      <c r="AA1995" s="46"/>
      <c r="AB1995" s="49"/>
      <c r="AC1995" s="49"/>
      <c r="AD1995" s="49"/>
      <c r="AE1995" s="49"/>
      <c r="AF1995" s="28"/>
      <c r="AL1995" s="71"/>
      <c r="AQ1995" s="97"/>
    </row>
    <row r="1996" spans="1:43" s="42" customFormat="1" outlineLevel="1" x14ac:dyDescent="0.3">
      <c r="A1996" s="463" t="s">
        <v>42</v>
      </c>
      <c r="B1996" s="463"/>
      <c r="C1996" s="463"/>
      <c r="D1996" s="463"/>
      <c r="E1996" s="463"/>
      <c r="F1996" s="463"/>
      <c r="G1996" s="463"/>
      <c r="H1996" s="463"/>
      <c r="I1996" s="463"/>
      <c r="J1996" s="463"/>
      <c r="K1996" s="463"/>
      <c r="L1996" s="463"/>
      <c r="M1996" s="463"/>
      <c r="N1996" s="455">
        <f>TRUNC(SUM(W1976,W1987,W1994),2)</f>
        <v>605.89</v>
      </c>
      <c r="O1996" s="456"/>
      <c r="P1996" s="456"/>
      <c r="Q1996" s="456"/>
      <c r="R1996" s="456"/>
      <c r="S1996" s="456"/>
      <c r="T1996" s="456"/>
      <c r="U1996" s="456"/>
      <c r="V1996" s="456"/>
      <c r="W1996" s="456"/>
      <c r="X1996" s="456"/>
      <c r="Y1996" s="456"/>
      <c r="Z1996" s="456"/>
      <c r="AA1996" s="456"/>
      <c r="AB1996" s="456"/>
      <c r="AC1996" s="456"/>
      <c r="AD1996" s="456"/>
      <c r="AE1996" s="456"/>
      <c r="AF1996" s="456"/>
      <c r="AL1996" s="71"/>
      <c r="AQ1996" s="97"/>
    </row>
    <row r="1997" spans="1:43" s="42" customFormat="1" outlineLevel="1" x14ac:dyDescent="0.3">
      <c r="A1997" s="464" t="s">
        <v>43</v>
      </c>
      <c r="B1997" s="464"/>
      <c r="C1997" s="464"/>
      <c r="D1997" s="464"/>
      <c r="E1997" s="464"/>
      <c r="F1997" s="464"/>
      <c r="G1997" s="464"/>
      <c r="H1997" s="464"/>
      <c r="I1997" s="464"/>
      <c r="J1997" s="464"/>
      <c r="K1997" s="464"/>
      <c r="L1997" s="464"/>
      <c r="M1997" s="464"/>
      <c r="N1997" s="465">
        <f>AH2030</f>
        <v>76.89</v>
      </c>
      <c r="O1997" s="465"/>
      <c r="P1997" s="465"/>
      <c r="Q1997" s="465"/>
      <c r="R1997" s="465"/>
      <c r="S1997" s="465"/>
      <c r="T1997" s="465"/>
      <c r="U1997" s="465"/>
      <c r="V1997" s="465"/>
      <c r="W1997" s="465"/>
      <c r="X1997" s="465"/>
      <c r="Y1997" s="465"/>
      <c r="Z1997" s="465"/>
      <c r="AA1997" s="465"/>
      <c r="AB1997" s="465"/>
      <c r="AC1997" s="465"/>
      <c r="AD1997" s="465"/>
      <c r="AE1997" s="465"/>
      <c r="AF1997" s="465"/>
      <c r="AL1997" s="71"/>
      <c r="AQ1997" s="97"/>
    </row>
    <row r="1998" spans="1:43" s="42" customFormat="1" outlineLevel="1" x14ac:dyDescent="0.3">
      <c r="A1998" s="463" t="s">
        <v>44</v>
      </c>
      <c r="B1998" s="463"/>
      <c r="C1998" s="463"/>
      <c r="D1998" s="463"/>
      <c r="E1998" s="463"/>
      <c r="F1998" s="463"/>
      <c r="G1998" s="463"/>
      <c r="H1998" s="463"/>
      <c r="I1998" s="463"/>
      <c r="J1998" s="463"/>
      <c r="K1998" s="463"/>
      <c r="L1998" s="463"/>
      <c r="M1998" s="463"/>
      <c r="N1998" s="455">
        <f>TRUNC(N1996/N1997,2)</f>
        <v>7.87</v>
      </c>
      <c r="O1998" s="456"/>
      <c r="P1998" s="456"/>
      <c r="Q1998" s="456"/>
      <c r="R1998" s="456"/>
      <c r="S1998" s="456"/>
      <c r="T1998" s="456"/>
      <c r="U1998" s="456"/>
      <c r="V1998" s="456"/>
      <c r="W1998" s="456"/>
      <c r="X1998" s="456"/>
      <c r="Y1998" s="456"/>
      <c r="Z1998" s="456"/>
      <c r="AA1998" s="456"/>
      <c r="AB1998" s="456"/>
      <c r="AC1998" s="456"/>
      <c r="AD1998" s="456"/>
      <c r="AE1998" s="456"/>
      <c r="AF1998" s="456"/>
      <c r="AL1998" s="71"/>
      <c r="AQ1998" s="97"/>
    </row>
    <row r="1999" spans="1:43" s="42" customFormat="1" outlineLevel="1" x14ac:dyDescent="0.3">
      <c r="A1999" s="24"/>
      <c r="B1999" s="25"/>
      <c r="C1999" s="25"/>
      <c r="D1999" s="26"/>
      <c r="E1999" s="27"/>
      <c r="F1999" s="27"/>
      <c r="G1999" s="25"/>
      <c r="H1999" s="25"/>
      <c r="I1999" s="25"/>
      <c r="J1999" s="25"/>
      <c r="K1999" s="25"/>
      <c r="L1999" s="25"/>
      <c r="M1999" s="25"/>
      <c r="N1999" s="25"/>
      <c r="O1999" s="25"/>
      <c r="P1999" s="25"/>
      <c r="Q1999" s="25"/>
      <c r="R1999" s="25"/>
      <c r="S1999" s="25"/>
      <c r="T1999" s="25"/>
      <c r="U1999" s="25"/>
      <c r="V1999" s="25"/>
      <c r="W1999" s="25"/>
      <c r="X1999" s="46"/>
      <c r="Y1999" s="46"/>
      <c r="Z1999" s="46"/>
      <c r="AA1999" s="46"/>
      <c r="AB1999" s="49"/>
      <c r="AC1999" s="49"/>
      <c r="AD1999" s="49"/>
      <c r="AE1999" s="49"/>
      <c r="AF1999" s="28"/>
      <c r="AL1999" s="71"/>
      <c r="AQ1999" s="97"/>
    </row>
    <row r="2000" spans="1:43" s="42" customFormat="1" outlineLevel="1" x14ac:dyDescent="0.3">
      <c r="A2000" s="449" t="s">
        <v>45</v>
      </c>
      <c r="B2000" s="449"/>
      <c r="C2000" s="449"/>
      <c r="D2000" s="449"/>
      <c r="E2000" s="451" t="s">
        <v>24</v>
      </c>
      <c r="F2000" s="451"/>
      <c r="G2000" s="451" t="s">
        <v>0</v>
      </c>
      <c r="H2000" s="451"/>
      <c r="I2000" s="452" t="s">
        <v>46</v>
      </c>
      <c r="J2000" s="452"/>
      <c r="K2000" s="452"/>
      <c r="L2000" s="452"/>
      <c r="M2000" s="452"/>
      <c r="N2000" s="452"/>
      <c r="O2000" s="452"/>
      <c r="P2000" s="452"/>
      <c r="Q2000" s="452" t="s">
        <v>30</v>
      </c>
      <c r="R2000" s="452"/>
      <c r="S2000" s="452"/>
      <c r="T2000" s="452"/>
      <c r="U2000" s="452"/>
      <c r="V2000" s="452"/>
      <c r="W2000" s="452"/>
      <c r="X2000" s="452"/>
      <c r="Y2000" s="452"/>
      <c r="Z2000" s="452"/>
      <c r="AA2000" s="452"/>
      <c r="AB2000" s="438" t="s">
        <v>46</v>
      </c>
      <c r="AC2000" s="438"/>
      <c r="AD2000" s="438"/>
      <c r="AE2000" s="438"/>
      <c r="AF2000" s="438"/>
      <c r="AL2000" s="71"/>
      <c r="AQ2000" s="97"/>
    </row>
    <row r="2001" spans="1:43" s="42" customFormat="1" outlineLevel="1" x14ac:dyDescent="0.3">
      <c r="A2001" s="439" t="str">
        <f>IF(E2001="","",VLOOKUP(E2001,Material!$A$3:$N$521,2,FALSE))</f>
        <v/>
      </c>
      <c r="B2001" s="440"/>
      <c r="C2001" s="440"/>
      <c r="D2001" s="440"/>
      <c r="E2001" s="441"/>
      <c r="F2001" s="441"/>
      <c r="G2001" s="441" t="str">
        <f>IF(E2001="","",VLOOKUP(E2001,Material!$A$3:$N$521,3,FALSE))</f>
        <v/>
      </c>
      <c r="H2001" s="441"/>
      <c r="I2001" s="448" t="str">
        <f>IF(E2001="","",VLOOKUP(E2001,Material!$A$3:$N$521,4,FALSE))</f>
        <v/>
      </c>
      <c r="J2001" s="448"/>
      <c r="K2001" s="448"/>
      <c r="L2001" s="448"/>
      <c r="M2001" s="448"/>
      <c r="N2001" s="448"/>
      <c r="O2001" s="448"/>
      <c r="P2001" s="448"/>
      <c r="Q2001" s="55"/>
      <c r="R2001" s="55"/>
      <c r="S2001" s="55"/>
      <c r="T2001" s="55"/>
      <c r="U2001" s="55"/>
      <c r="V2001" s="55"/>
      <c r="W2001" s="444"/>
      <c r="X2001" s="444"/>
      <c r="Y2001" s="444"/>
      <c r="Z2001" s="444"/>
      <c r="AA2001" s="444"/>
      <c r="AB2001" s="47"/>
      <c r="AC2001" s="47"/>
      <c r="AD2001" s="47"/>
      <c r="AE2001" s="47"/>
      <c r="AF2001" s="37"/>
      <c r="AL2001" s="71"/>
      <c r="AQ2001" s="97"/>
    </row>
    <row r="2002" spans="1:43" s="42" customFormat="1" outlineLevel="1" x14ac:dyDescent="0.3">
      <c r="A2002" s="439" t="str">
        <f>IF(E2002="","",VLOOKUP(E2002,Material!$A$3:$N$521,2,FALSE))</f>
        <v/>
      </c>
      <c r="B2002" s="440"/>
      <c r="C2002" s="440"/>
      <c r="D2002" s="440"/>
      <c r="E2002" s="441"/>
      <c r="F2002" s="441"/>
      <c r="G2002" s="441" t="str">
        <f>IF(E2002="","",VLOOKUP(E2002,Material!$A$3:$N$521,3,FALSE))</f>
        <v/>
      </c>
      <c r="H2002" s="441"/>
      <c r="I2002" s="448" t="str">
        <f>IF(E2002="","",VLOOKUP(E2002,Material!$A$3:$N$521,4,FALSE))</f>
        <v/>
      </c>
      <c r="J2002" s="448"/>
      <c r="K2002" s="448"/>
      <c r="L2002" s="448"/>
      <c r="M2002" s="448"/>
      <c r="N2002" s="448"/>
      <c r="O2002" s="448"/>
      <c r="P2002" s="448"/>
      <c r="Q2002" s="55"/>
      <c r="R2002" s="55"/>
      <c r="S2002" s="55"/>
      <c r="T2002" s="55"/>
      <c r="U2002" s="55"/>
      <c r="V2002" s="55"/>
      <c r="W2002" s="444"/>
      <c r="X2002" s="444"/>
      <c r="Y2002" s="444"/>
      <c r="Z2002" s="444"/>
      <c r="AA2002" s="444"/>
      <c r="AB2002" s="47"/>
      <c r="AC2002" s="47"/>
      <c r="AD2002" s="47"/>
      <c r="AE2002" s="47"/>
      <c r="AF2002" s="37" t="str">
        <f t="shared" ref="AF2002:AF2010" si="196">IF(W2002="","",I2002*W2002)</f>
        <v/>
      </c>
      <c r="AL2002" s="71"/>
      <c r="AQ2002" s="97"/>
    </row>
    <row r="2003" spans="1:43" s="42" customFormat="1" outlineLevel="1" x14ac:dyDescent="0.3">
      <c r="A2003" s="439" t="str">
        <f>IF(E2003="","",VLOOKUP(E2003,Material!$A$3:$N$521,2,FALSE))</f>
        <v/>
      </c>
      <c r="B2003" s="440"/>
      <c r="C2003" s="440"/>
      <c r="D2003" s="440"/>
      <c r="E2003" s="441"/>
      <c r="F2003" s="441"/>
      <c r="G2003" s="441" t="str">
        <f>IF(E2003="","",VLOOKUP(E2003,Material!$A$3:$N$521,3,FALSE))</f>
        <v/>
      </c>
      <c r="H2003" s="441"/>
      <c r="I2003" s="448" t="str">
        <f>IF(E2003="","",VLOOKUP(E2003,Material!$A$3:$N$521,4,FALSE))</f>
        <v/>
      </c>
      <c r="J2003" s="448"/>
      <c r="K2003" s="448"/>
      <c r="L2003" s="448"/>
      <c r="M2003" s="448"/>
      <c r="N2003" s="448"/>
      <c r="O2003" s="448"/>
      <c r="P2003" s="448"/>
      <c r="Q2003" s="55"/>
      <c r="R2003" s="55"/>
      <c r="S2003" s="55"/>
      <c r="T2003" s="55"/>
      <c r="U2003" s="55"/>
      <c r="V2003" s="55"/>
      <c r="W2003" s="444"/>
      <c r="X2003" s="444"/>
      <c r="Y2003" s="444"/>
      <c r="Z2003" s="444"/>
      <c r="AA2003" s="444"/>
      <c r="AB2003" s="47"/>
      <c r="AC2003" s="47"/>
      <c r="AD2003" s="47"/>
      <c r="AE2003" s="47"/>
      <c r="AF2003" s="37" t="str">
        <f t="shared" si="196"/>
        <v/>
      </c>
      <c r="AL2003" s="71"/>
      <c r="AQ2003" s="97"/>
    </row>
    <row r="2004" spans="1:43" s="42" customFormat="1" outlineLevel="1" x14ac:dyDescent="0.3">
      <c r="A2004" s="439" t="str">
        <f>IF(E2004="","",VLOOKUP(E2004,Material!$A$3:$N$521,2,FALSE))</f>
        <v/>
      </c>
      <c r="B2004" s="440"/>
      <c r="C2004" s="440"/>
      <c r="D2004" s="440"/>
      <c r="E2004" s="445"/>
      <c r="F2004" s="445"/>
      <c r="G2004" s="442" t="str">
        <f>IF(E2004="","",VLOOKUP(E2004,Material!$A$3:$N$521,3,FALSE))</f>
        <v/>
      </c>
      <c r="H2004" s="442"/>
      <c r="I2004" s="450" t="str">
        <f>IF(E2004="","",VLOOKUP(E2004,Material!$A$3:$N$521,4,FALSE))</f>
        <v/>
      </c>
      <c r="J2004" s="450"/>
      <c r="K2004" s="450"/>
      <c r="L2004" s="450"/>
      <c r="M2004" s="450"/>
      <c r="N2004" s="450"/>
      <c r="O2004" s="450"/>
      <c r="P2004" s="450"/>
      <c r="Q2004" s="34"/>
      <c r="R2004" s="34"/>
      <c r="S2004" s="34"/>
      <c r="T2004" s="34"/>
      <c r="U2004" s="34"/>
      <c r="V2004" s="34"/>
      <c r="W2004" s="447"/>
      <c r="X2004" s="447"/>
      <c r="Y2004" s="447"/>
      <c r="Z2004" s="447"/>
      <c r="AA2004" s="447"/>
      <c r="AB2004" s="47"/>
      <c r="AC2004" s="47"/>
      <c r="AD2004" s="47"/>
      <c r="AE2004" s="47"/>
      <c r="AF2004" s="37" t="str">
        <f t="shared" si="196"/>
        <v/>
      </c>
      <c r="AL2004" s="71"/>
      <c r="AQ2004" s="97"/>
    </row>
    <row r="2005" spans="1:43" s="42" customFormat="1" outlineLevel="1" x14ac:dyDescent="0.3">
      <c r="A2005" s="439" t="str">
        <f>IF(E2005="","",VLOOKUP(E2005,Material!$A$3:$N$521,2,FALSE))</f>
        <v/>
      </c>
      <c r="B2005" s="440"/>
      <c r="C2005" s="440"/>
      <c r="D2005" s="440"/>
      <c r="E2005" s="445"/>
      <c r="F2005" s="445"/>
      <c r="G2005" s="442" t="str">
        <f>IF(E2005="","",VLOOKUP(E2005,Material!$A$3:$N$521,3,FALSE))</f>
        <v/>
      </c>
      <c r="H2005" s="442"/>
      <c r="I2005" s="450" t="str">
        <f>IF(E2005="","",VLOOKUP(E2005,Material!$A$3:$N$521,4,FALSE))</f>
        <v/>
      </c>
      <c r="J2005" s="450"/>
      <c r="K2005" s="450"/>
      <c r="L2005" s="450"/>
      <c r="M2005" s="450"/>
      <c r="N2005" s="450"/>
      <c r="O2005" s="450"/>
      <c r="P2005" s="450"/>
      <c r="Q2005" s="34"/>
      <c r="R2005" s="34"/>
      <c r="S2005" s="34"/>
      <c r="T2005" s="34"/>
      <c r="U2005" s="34"/>
      <c r="V2005" s="34"/>
      <c r="W2005" s="447"/>
      <c r="X2005" s="447"/>
      <c r="Y2005" s="447"/>
      <c r="Z2005" s="447"/>
      <c r="AA2005" s="447"/>
      <c r="AB2005" s="47"/>
      <c r="AC2005" s="47"/>
      <c r="AD2005" s="47"/>
      <c r="AE2005" s="47"/>
      <c r="AF2005" s="37" t="str">
        <f t="shared" si="196"/>
        <v/>
      </c>
      <c r="AL2005" s="71"/>
      <c r="AQ2005" s="97"/>
    </row>
    <row r="2006" spans="1:43" s="42" customFormat="1" outlineLevel="1" x14ac:dyDescent="0.3">
      <c r="A2006" s="439" t="str">
        <f>IF(E2006="","",VLOOKUP(E2006,Material!$A$3:$N$521,2,FALSE))</f>
        <v/>
      </c>
      <c r="B2006" s="440"/>
      <c r="C2006" s="440"/>
      <c r="D2006" s="440"/>
      <c r="E2006" s="445"/>
      <c r="F2006" s="445"/>
      <c r="G2006" s="442" t="str">
        <f>IF(E2006="","",VLOOKUP(E2006,Material!$A$3:$N$521,3,FALSE))</f>
        <v/>
      </c>
      <c r="H2006" s="442"/>
      <c r="I2006" s="450" t="str">
        <f>IF(E2006="","",VLOOKUP(E2006,Material!$A$3:$N$521,4,FALSE))</f>
        <v/>
      </c>
      <c r="J2006" s="450"/>
      <c r="K2006" s="450"/>
      <c r="L2006" s="450"/>
      <c r="M2006" s="450"/>
      <c r="N2006" s="450"/>
      <c r="O2006" s="450"/>
      <c r="P2006" s="450"/>
      <c r="Q2006" s="34"/>
      <c r="R2006" s="34"/>
      <c r="S2006" s="34"/>
      <c r="T2006" s="34"/>
      <c r="U2006" s="34"/>
      <c r="V2006" s="34"/>
      <c r="W2006" s="447"/>
      <c r="X2006" s="447"/>
      <c r="Y2006" s="447"/>
      <c r="Z2006" s="447"/>
      <c r="AA2006" s="447"/>
      <c r="AB2006" s="47"/>
      <c r="AC2006" s="47"/>
      <c r="AD2006" s="47"/>
      <c r="AE2006" s="47"/>
      <c r="AF2006" s="37" t="str">
        <f t="shared" si="196"/>
        <v/>
      </c>
      <c r="AL2006" s="71"/>
      <c r="AQ2006" s="97"/>
    </row>
    <row r="2007" spans="1:43" s="42" customFormat="1" outlineLevel="1" x14ac:dyDescent="0.3">
      <c r="A2007" s="439" t="str">
        <f>IF(E2007="","",VLOOKUP(E2007,Material!$A$3:$N$521,2,FALSE))</f>
        <v/>
      </c>
      <c r="B2007" s="440"/>
      <c r="C2007" s="440"/>
      <c r="D2007" s="440"/>
      <c r="E2007" s="445"/>
      <c r="F2007" s="445"/>
      <c r="G2007" s="442" t="str">
        <f>IF(E2007="","",VLOOKUP(E2007,Material!$A$3:$N$521,3,FALSE))</f>
        <v/>
      </c>
      <c r="H2007" s="442"/>
      <c r="I2007" s="450" t="str">
        <f>IF(E2007="","",VLOOKUP(E2007,Material!$A$3:$N$521,4,FALSE))</f>
        <v/>
      </c>
      <c r="J2007" s="450"/>
      <c r="K2007" s="450"/>
      <c r="L2007" s="450"/>
      <c r="M2007" s="450"/>
      <c r="N2007" s="450"/>
      <c r="O2007" s="450"/>
      <c r="P2007" s="450"/>
      <c r="Q2007" s="34"/>
      <c r="R2007" s="34"/>
      <c r="S2007" s="34"/>
      <c r="T2007" s="34"/>
      <c r="U2007" s="34"/>
      <c r="V2007" s="34"/>
      <c r="W2007" s="447"/>
      <c r="X2007" s="447"/>
      <c r="Y2007" s="447"/>
      <c r="Z2007" s="447"/>
      <c r="AA2007" s="447"/>
      <c r="AB2007" s="47"/>
      <c r="AC2007" s="47"/>
      <c r="AD2007" s="47"/>
      <c r="AE2007" s="47"/>
      <c r="AF2007" s="37" t="str">
        <f t="shared" si="196"/>
        <v/>
      </c>
      <c r="AL2007" s="71"/>
      <c r="AQ2007" s="97"/>
    </row>
    <row r="2008" spans="1:43" s="42" customFormat="1" outlineLevel="1" x14ac:dyDescent="0.3">
      <c r="A2008" s="439" t="str">
        <f>IF(E2008="","",VLOOKUP(E2008,Material!$A$3:$N$521,2,FALSE))</f>
        <v/>
      </c>
      <c r="B2008" s="440"/>
      <c r="C2008" s="440"/>
      <c r="D2008" s="440"/>
      <c r="E2008" s="445"/>
      <c r="F2008" s="445"/>
      <c r="G2008" s="442" t="str">
        <f>IF(E2008="","",VLOOKUP(E2008,Material!$A$3:$N$521,3,FALSE))</f>
        <v/>
      </c>
      <c r="H2008" s="442"/>
      <c r="I2008" s="450" t="str">
        <f>IF(E2008="","",VLOOKUP(E2008,Material!$A$3:$N$521,4,FALSE))</f>
        <v/>
      </c>
      <c r="J2008" s="450"/>
      <c r="K2008" s="450"/>
      <c r="L2008" s="450"/>
      <c r="M2008" s="450"/>
      <c r="N2008" s="450"/>
      <c r="O2008" s="450"/>
      <c r="P2008" s="450"/>
      <c r="Q2008" s="34"/>
      <c r="R2008" s="34"/>
      <c r="S2008" s="34"/>
      <c r="T2008" s="34"/>
      <c r="U2008" s="34"/>
      <c r="V2008" s="34"/>
      <c r="W2008" s="447"/>
      <c r="X2008" s="447"/>
      <c r="Y2008" s="447"/>
      <c r="Z2008" s="447"/>
      <c r="AA2008" s="447"/>
      <c r="AB2008" s="47"/>
      <c r="AC2008" s="47"/>
      <c r="AD2008" s="47"/>
      <c r="AE2008" s="47"/>
      <c r="AF2008" s="37" t="str">
        <f t="shared" si="196"/>
        <v/>
      </c>
      <c r="AL2008" s="71"/>
      <c r="AQ2008" s="97"/>
    </row>
    <row r="2009" spans="1:43" s="42" customFormat="1" outlineLevel="1" x14ac:dyDescent="0.3">
      <c r="A2009" s="439" t="str">
        <f>IF(E2009="","",VLOOKUP(E2009,Material!$A$3:$N$521,2,FALSE))</f>
        <v/>
      </c>
      <c r="B2009" s="440"/>
      <c r="C2009" s="440"/>
      <c r="D2009" s="440"/>
      <c r="E2009" s="445"/>
      <c r="F2009" s="445"/>
      <c r="G2009" s="442" t="str">
        <f>IF(E2009="","",VLOOKUP(E2009,Material!$A$3:$N$521,3,FALSE))</f>
        <v/>
      </c>
      <c r="H2009" s="442"/>
      <c r="I2009" s="450" t="str">
        <f>IF(E2009="","",VLOOKUP(E2009,Material!$A$3:$N$521,4,FALSE))</f>
        <v/>
      </c>
      <c r="J2009" s="450"/>
      <c r="K2009" s="450"/>
      <c r="L2009" s="450"/>
      <c r="M2009" s="450"/>
      <c r="N2009" s="450"/>
      <c r="O2009" s="450"/>
      <c r="P2009" s="450"/>
      <c r="Q2009" s="34"/>
      <c r="R2009" s="34"/>
      <c r="S2009" s="34"/>
      <c r="T2009" s="34"/>
      <c r="U2009" s="34"/>
      <c r="V2009" s="34"/>
      <c r="W2009" s="447"/>
      <c r="X2009" s="447"/>
      <c r="Y2009" s="447"/>
      <c r="Z2009" s="447"/>
      <c r="AA2009" s="447"/>
      <c r="AB2009" s="47"/>
      <c r="AC2009" s="47"/>
      <c r="AD2009" s="47"/>
      <c r="AE2009" s="47"/>
      <c r="AF2009" s="37" t="str">
        <f t="shared" si="196"/>
        <v/>
      </c>
      <c r="AL2009" s="71"/>
      <c r="AQ2009" s="97"/>
    </row>
    <row r="2010" spans="1:43" s="42" customFormat="1" outlineLevel="1" x14ac:dyDescent="0.3">
      <c r="A2010" s="439" t="str">
        <f>IF(E2010="","",VLOOKUP(E2010,Material!$A$3:$N$521,2,FALSE))</f>
        <v/>
      </c>
      <c r="B2010" s="440"/>
      <c r="C2010" s="440"/>
      <c r="D2010" s="440"/>
      <c r="E2010" s="445"/>
      <c r="F2010" s="445"/>
      <c r="G2010" s="442" t="str">
        <f>IF(E2010="","",VLOOKUP(E2010,Material!$A$3:$N$521,3,FALSE))</f>
        <v/>
      </c>
      <c r="H2010" s="442"/>
      <c r="I2010" s="450" t="str">
        <f>IF(E2010="","",VLOOKUP(E2010,Material!$A$3:$N$521,4,FALSE))</f>
        <v/>
      </c>
      <c r="J2010" s="450"/>
      <c r="K2010" s="450"/>
      <c r="L2010" s="450"/>
      <c r="M2010" s="450"/>
      <c r="N2010" s="450"/>
      <c r="O2010" s="450"/>
      <c r="P2010" s="450"/>
      <c r="Q2010" s="34"/>
      <c r="R2010" s="34"/>
      <c r="S2010" s="34"/>
      <c r="T2010" s="34"/>
      <c r="U2010" s="34"/>
      <c r="V2010" s="34"/>
      <c r="W2010" s="447"/>
      <c r="X2010" s="447"/>
      <c r="Y2010" s="447"/>
      <c r="Z2010" s="447"/>
      <c r="AA2010" s="447"/>
      <c r="AB2010" s="47"/>
      <c r="AC2010" s="47"/>
      <c r="AD2010" s="47"/>
      <c r="AE2010" s="47"/>
      <c r="AF2010" s="37" t="str">
        <f t="shared" si="196"/>
        <v/>
      </c>
      <c r="AL2010" s="71"/>
      <c r="AQ2010" s="97"/>
    </row>
    <row r="2011" spans="1:43" s="42" customFormat="1" outlineLevel="1" x14ac:dyDescent="0.3">
      <c r="A2011" s="453" t="s">
        <v>47</v>
      </c>
      <c r="B2011" s="454"/>
      <c r="C2011" s="454"/>
      <c r="D2011" s="454"/>
      <c r="E2011" s="454"/>
      <c r="F2011" s="454"/>
      <c r="G2011" s="454"/>
      <c r="H2011" s="454"/>
      <c r="I2011" s="454"/>
      <c r="J2011" s="454"/>
      <c r="K2011" s="454"/>
      <c r="L2011" s="454"/>
      <c r="M2011" s="454"/>
      <c r="N2011" s="454"/>
      <c r="O2011" s="454"/>
      <c r="P2011" s="454"/>
      <c r="Q2011" s="454"/>
      <c r="R2011" s="454"/>
      <c r="S2011" s="454"/>
      <c r="T2011" s="454"/>
      <c r="U2011" s="454"/>
      <c r="V2011" s="454"/>
      <c r="W2011" s="455">
        <f>TRUNC(SUM(AA2001:AF2010),2)</f>
        <v>0</v>
      </c>
      <c r="X2011" s="456"/>
      <c r="Y2011" s="456"/>
      <c r="Z2011" s="456"/>
      <c r="AA2011" s="456"/>
      <c r="AB2011" s="456"/>
      <c r="AC2011" s="456"/>
      <c r="AD2011" s="456"/>
      <c r="AE2011" s="456"/>
      <c r="AF2011" s="456"/>
      <c r="AL2011" s="71"/>
      <c r="AQ2011" s="97"/>
    </row>
    <row r="2012" spans="1:43" s="42" customFormat="1" outlineLevel="1" x14ac:dyDescent="0.3">
      <c r="A2012" s="24"/>
      <c r="B2012" s="25"/>
      <c r="C2012" s="25"/>
      <c r="D2012" s="26"/>
      <c r="E2012" s="27"/>
      <c r="F2012" s="27"/>
      <c r="G2012" s="25"/>
      <c r="H2012" s="25"/>
      <c r="I2012" s="25"/>
      <c r="J2012" s="25"/>
      <c r="K2012" s="25"/>
      <c r="L2012" s="25"/>
      <c r="M2012" s="25"/>
      <c r="N2012" s="25"/>
      <c r="O2012" s="25"/>
      <c r="P2012" s="25"/>
      <c r="Q2012" s="25"/>
      <c r="R2012" s="25"/>
      <c r="S2012" s="25"/>
      <c r="T2012" s="25"/>
      <c r="U2012" s="25"/>
      <c r="V2012" s="25"/>
      <c r="W2012" s="25"/>
      <c r="X2012" s="46"/>
      <c r="Y2012" s="46"/>
      <c r="Z2012" s="46"/>
      <c r="AA2012" s="46"/>
      <c r="AB2012" s="49"/>
      <c r="AC2012" s="49"/>
      <c r="AD2012" s="49"/>
      <c r="AE2012" s="49"/>
      <c r="AF2012" s="28"/>
      <c r="AL2012" s="71"/>
      <c r="AQ2012" s="97"/>
    </row>
    <row r="2013" spans="1:43" s="42" customFormat="1" outlineLevel="1" x14ac:dyDescent="0.3">
      <c r="A2013" s="449" t="s">
        <v>48</v>
      </c>
      <c r="B2013" s="449"/>
      <c r="C2013" s="449"/>
      <c r="D2013" s="449"/>
      <c r="E2013" s="451" t="s">
        <v>24</v>
      </c>
      <c r="F2013" s="451"/>
      <c r="G2013" s="451" t="s">
        <v>0</v>
      </c>
      <c r="H2013" s="451"/>
      <c r="I2013" s="451" t="s">
        <v>46</v>
      </c>
      <c r="J2013" s="451"/>
      <c r="K2013" s="451"/>
      <c r="L2013" s="451"/>
      <c r="M2013" s="451"/>
      <c r="N2013" s="451"/>
      <c r="O2013" s="451"/>
      <c r="P2013" s="451"/>
      <c r="Q2013" s="451" t="s">
        <v>30</v>
      </c>
      <c r="R2013" s="451"/>
      <c r="S2013" s="451"/>
      <c r="T2013" s="451"/>
      <c r="U2013" s="451"/>
      <c r="V2013" s="451"/>
      <c r="W2013" s="451"/>
      <c r="X2013" s="451"/>
      <c r="Y2013" s="451"/>
      <c r="Z2013" s="451"/>
      <c r="AA2013" s="451"/>
      <c r="AB2013" s="457" t="s">
        <v>46</v>
      </c>
      <c r="AC2013" s="457"/>
      <c r="AD2013" s="457"/>
      <c r="AE2013" s="457"/>
      <c r="AF2013" s="457"/>
      <c r="AL2013" s="71"/>
      <c r="AQ2013" s="97"/>
    </row>
    <row r="2014" spans="1:43" s="42" customFormat="1" outlineLevel="1" x14ac:dyDescent="0.3">
      <c r="A2014" s="439" t="str">
        <f>IF(E2014="","",VLOOKUP(E2014,Serviços!$A$3:$AA$860,2,FALSE))</f>
        <v/>
      </c>
      <c r="B2014" s="440"/>
      <c r="C2014" s="440"/>
      <c r="D2014" s="440"/>
      <c r="E2014" s="441"/>
      <c r="F2014" s="441"/>
      <c r="G2014" s="442" t="str">
        <f>IF(E2014="","",VLOOKUP(E2014,Serviços!A20:AA3379,3,))</f>
        <v/>
      </c>
      <c r="H2014" s="442"/>
      <c r="I2014" s="443" t="str">
        <f>IF(E2014="","",VLOOKUP(E2014,Serviços!$A$3:$AA$860,4,FALSE))</f>
        <v/>
      </c>
      <c r="J2014" s="443"/>
      <c r="K2014" s="443"/>
      <c r="L2014" s="443"/>
      <c r="M2014" s="443"/>
      <c r="N2014" s="443"/>
      <c r="O2014" s="443"/>
      <c r="P2014" s="443"/>
      <c r="Q2014" s="55"/>
      <c r="R2014" s="55"/>
      <c r="S2014" s="55"/>
      <c r="T2014" s="55"/>
      <c r="U2014" s="55"/>
      <c r="V2014" s="55"/>
      <c r="W2014" s="444"/>
      <c r="X2014" s="444"/>
      <c r="Y2014" s="444"/>
      <c r="Z2014" s="444"/>
      <c r="AA2014" s="444"/>
      <c r="AB2014" s="47"/>
      <c r="AC2014" s="47"/>
      <c r="AD2014" s="47"/>
      <c r="AE2014" s="47"/>
      <c r="AF2014" s="37" t="str">
        <f t="shared" ref="AF2014:AF2019" si="197">IF(W2014="","",I2014*W2014)</f>
        <v/>
      </c>
      <c r="AL2014" s="71"/>
      <c r="AQ2014" s="97"/>
    </row>
    <row r="2015" spans="1:43" s="42" customFormat="1" outlineLevel="1" x14ac:dyDescent="0.3">
      <c r="A2015" s="439" t="str">
        <f>IF(E2015="","",VLOOKUP(E2015,Serviços!$A$3:$AA$860,2,FALSE))</f>
        <v/>
      </c>
      <c r="B2015" s="440"/>
      <c r="C2015" s="440"/>
      <c r="D2015" s="440"/>
      <c r="E2015" s="445"/>
      <c r="F2015" s="445"/>
      <c r="G2015" s="442" t="str">
        <f>IF(E2015="","",VLOOKUP(E2015,Serviços!A21:AA3380,3,))</f>
        <v/>
      </c>
      <c r="H2015" s="442"/>
      <c r="I2015" s="446" t="str">
        <f>IF(E2015="","",VLOOKUP(E2015,Serviços!$A$3:$AA$860,4,FALSE))</f>
        <v/>
      </c>
      <c r="J2015" s="446"/>
      <c r="K2015" s="446"/>
      <c r="L2015" s="446"/>
      <c r="M2015" s="446"/>
      <c r="N2015" s="446"/>
      <c r="O2015" s="446"/>
      <c r="P2015" s="446"/>
      <c r="Q2015" s="34"/>
      <c r="R2015" s="34"/>
      <c r="S2015" s="34"/>
      <c r="T2015" s="34"/>
      <c r="U2015" s="34"/>
      <c r="V2015" s="34"/>
      <c r="W2015" s="447"/>
      <c r="X2015" s="447"/>
      <c r="Y2015" s="447"/>
      <c r="Z2015" s="447"/>
      <c r="AA2015" s="447"/>
      <c r="AB2015" s="47"/>
      <c r="AC2015" s="47"/>
      <c r="AD2015" s="47"/>
      <c r="AE2015" s="47"/>
      <c r="AF2015" s="37" t="str">
        <f t="shared" si="197"/>
        <v/>
      </c>
      <c r="AL2015" s="71"/>
      <c r="AQ2015" s="97"/>
    </row>
    <row r="2016" spans="1:43" s="42" customFormat="1" outlineLevel="1" x14ac:dyDescent="0.3">
      <c r="A2016" s="439" t="str">
        <f>IF(E2016="","",VLOOKUP(E2016,Serviços!$A$3:$AA$860,2,FALSE))</f>
        <v/>
      </c>
      <c r="B2016" s="440"/>
      <c r="C2016" s="440"/>
      <c r="D2016" s="440"/>
      <c r="E2016" s="445"/>
      <c r="F2016" s="445"/>
      <c r="G2016" s="442" t="str">
        <f>IF(E2016="","",VLOOKUP(E2016,Serviços!A232:AA3381,3,))</f>
        <v/>
      </c>
      <c r="H2016" s="442"/>
      <c r="I2016" s="446" t="str">
        <f>IF(E2016="","",VLOOKUP(E2016,Serviços!$A$3:$AA$860,4,FALSE))</f>
        <v/>
      </c>
      <c r="J2016" s="446"/>
      <c r="K2016" s="446"/>
      <c r="L2016" s="446"/>
      <c r="M2016" s="446"/>
      <c r="N2016" s="446"/>
      <c r="O2016" s="446"/>
      <c r="P2016" s="446"/>
      <c r="Q2016" s="34"/>
      <c r="R2016" s="34"/>
      <c r="S2016" s="34"/>
      <c r="T2016" s="34"/>
      <c r="U2016" s="34"/>
      <c r="V2016" s="34"/>
      <c r="W2016" s="447"/>
      <c r="X2016" s="447"/>
      <c r="Y2016" s="447"/>
      <c r="Z2016" s="447"/>
      <c r="AA2016" s="447"/>
      <c r="AB2016" s="47"/>
      <c r="AC2016" s="47"/>
      <c r="AD2016" s="47"/>
      <c r="AE2016" s="47"/>
      <c r="AF2016" s="37" t="str">
        <f t="shared" si="197"/>
        <v/>
      </c>
      <c r="AL2016" s="71"/>
      <c r="AQ2016" s="97"/>
    </row>
    <row r="2017" spans="1:48" s="42" customFormat="1" outlineLevel="1" x14ac:dyDescent="0.3">
      <c r="A2017" s="439" t="str">
        <f>IF(E2017="","",VLOOKUP(E2017,Serviços!$A$3:$AA$860,2,FALSE))</f>
        <v/>
      </c>
      <c r="B2017" s="440"/>
      <c r="C2017" s="440"/>
      <c r="D2017" s="440"/>
      <c r="E2017" s="445"/>
      <c r="F2017" s="445"/>
      <c r="G2017" s="442" t="str">
        <f>IF(E2017="","",VLOOKUP(E2017,Serviços!A233:AA3382,3,))</f>
        <v/>
      </c>
      <c r="H2017" s="442"/>
      <c r="I2017" s="446" t="str">
        <f>IF(E2017="","",VLOOKUP(E2017,Serviços!$A$3:$AA$860,4,FALSE))</f>
        <v/>
      </c>
      <c r="J2017" s="446"/>
      <c r="K2017" s="446"/>
      <c r="L2017" s="446"/>
      <c r="M2017" s="446"/>
      <c r="N2017" s="446"/>
      <c r="O2017" s="446"/>
      <c r="P2017" s="446"/>
      <c r="Q2017" s="34"/>
      <c r="R2017" s="34"/>
      <c r="S2017" s="34"/>
      <c r="T2017" s="34"/>
      <c r="U2017" s="34"/>
      <c r="V2017" s="34"/>
      <c r="W2017" s="447"/>
      <c r="X2017" s="447"/>
      <c r="Y2017" s="447"/>
      <c r="Z2017" s="447"/>
      <c r="AA2017" s="447"/>
      <c r="AB2017" s="47"/>
      <c r="AC2017" s="47"/>
      <c r="AD2017" s="47"/>
      <c r="AE2017" s="47"/>
      <c r="AF2017" s="37" t="str">
        <f t="shared" si="197"/>
        <v/>
      </c>
      <c r="AL2017" s="71"/>
      <c r="AQ2017" s="97"/>
    </row>
    <row r="2018" spans="1:48" s="42" customFormat="1" ht="30" customHeight="1" outlineLevel="1" x14ac:dyDescent="0.3">
      <c r="A2018" s="475" t="str">
        <f>IF(E2018="","",VLOOKUP(E2018,Serviços!$A$3:$AA$860,2,FALSE))</f>
        <v/>
      </c>
      <c r="B2018" s="476"/>
      <c r="C2018" s="476"/>
      <c r="D2018" s="476"/>
      <c r="E2018" s="445"/>
      <c r="F2018" s="445"/>
      <c r="G2018" s="442" t="str">
        <f>IF(E2018="","",VLOOKUP(E2018,Serviços!A234:AA3383,3,))</f>
        <v/>
      </c>
      <c r="H2018" s="442"/>
      <c r="I2018" s="446" t="str">
        <f>IF(E2018="","",VLOOKUP(E2018,Serviços!$A$3:$AA$860,4,FALSE))</f>
        <v/>
      </c>
      <c r="J2018" s="446"/>
      <c r="K2018" s="446"/>
      <c r="L2018" s="446"/>
      <c r="M2018" s="446"/>
      <c r="N2018" s="446"/>
      <c r="O2018" s="446"/>
      <c r="P2018" s="446"/>
      <c r="Q2018" s="34"/>
      <c r="R2018" s="34"/>
      <c r="S2018" s="34"/>
      <c r="T2018" s="34"/>
      <c r="U2018" s="34"/>
      <c r="V2018" s="34"/>
      <c r="W2018" s="447"/>
      <c r="X2018" s="447"/>
      <c r="Y2018" s="447"/>
      <c r="Z2018" s="447"/>
      <c r="AA2018" s="447"/>
      <c r="AB2018" s="47"/>
      <c r="AC2018" s="47"/>
      <c r="AD2018" s="47"/>
      <c r="AE2018" s="47"/>
      <c r="AF2018" s="37" t="str">
        <f t="shared" si="197"/>
        <v/>
      </c>
      <c r="AL2018" s="71"/>
      <c r="AQ2018" s="97"/>
    </row>
    <row r="2019" spans="1:48" s="42" customFormat="1" outlineLevel="1" x14ac:dyDescent="0.3">
      <c r="A2019" s="439" t="str">
        <f>IF(E2019="","",VLOOKUP(E2019,Serviços!$A$3:$AA$860,2,FALSE))</f>
        <v/>
      </c>
      <c r="B2019" s="440"/>
      <c r="C2019" s="440"/>
      <c r="D2019" s="440"/>
      <c r="E2019" s="445"/>
      <c r="F2019" s="445"/>
      <c r="G2019" s="442" t="str">
        <f>IF(E2019="","",VLOOKUP(E2019,Serviços!A5054:AA5975,3,))</f>
        <v/>
      </c>
      <c r="H2019" s="442"/>
      <c r="I2019" s="446" t="str">
        <f>IF(E2019="","",VLOOKUP(E2019,Serviços!$A$3:$AA$860,4,FALSE))</f>
        <v/>
      </c>
      <c r="J2019" s="446"/>
      <c r="K2019" s="446"/>
      <c r="L2019" s="446"/>
      <c r="M2019" s="446"/>
      <c r="N2019" s="446"/>
      <c r="O2019" s="446"/>
      <c r="P2019" s="446"/>
      <c r="Q2019" s="34"/>
      <c r="R2019" s="34"/>
      <c r="S2019" s="34"/>
      <c r="T2019" s="34"/>
      <c r="U2019" s="34"/>
      <c r="V2019" s="34"/>
      <c r="W2019" s="447"/>
      <c r="X2019" s="447"/>
      <c r="Y2019" s="447"/>
      <c r="Z2019" s="447"/>
      <c r="AA2019" s="447"/>
      <c r="AB2019" s="47"/>
      <c r="AC2019" s="47"/>
      <c r="AD2019" s="47"/>
      <c r="AE2019" s="47"/>
      <c r="AF2019" s="37" t="str">
        <f t="shared" si="197"/>
        <v/>
      </c>
      <c r="AL2019" s="71"/>
      <c r="AQ2019" s="97"/>
    </row>
    <row r="2020" spans="1:48" s="42" customFormat="1" outlineLevel="1" x14ac:dyDescent="0.3">
      <c r="A2020" s="453" t="s">
        <v>49</v>
      </c>
      <c r="B2020" s="454"/>
      <c r="C2020" s="454"/>
      <c r="D2020" s="454"/>
      <c r="E2020" s="454"/>
      <c r="F2020" s="454"/>
      <c r="G2020" s="454"/>
      <c r="H2020" s="454"/>
      <c r="I2020" s="454"/>
      <c r="J2020" s="454"/>
      <c r="K2020" s="454"/>
      <c r="L2020" s="454"/>
      <c r="M2020" s="454"/>
      <c r="N2020" s="454"/>
      <c r="O2020" s="454"/>
      <c r="P2020" s="454"/>
      <c r="Q2020" s="454"/>
      <c r="R2020" s="454"/>
      <c r="S2020" s="454"/>
      <c r="T2020" s="454"/>
      <c r="U2020" s="454"/>
      <c r="V2020" s="454"/>
      <c r="W2020" s="455">
        <f>TRUNC(SUM(AA2014:AF2019),2)</f>
        <v>0</v>
      </c>
      <c r="X2020" s="456"/>
      <c r="Y2020" s="456"/>
      <c r="Z2020" s="456"/>
      <c r="AA2020" s="456"/>
      <c r="AB2020" s="456"/>
      <c r="AC2020" s="456"/>
      <c r="AD2020" s="456"/>
      <c r="AE2020" s="456"/>
      <c r="AF2020" s="456"/>
      <c r="AL2020" s="71"/>
      <c r="AQ2020" s="97"/>
    </row>
    <row r="2021" spans="1:48" s="42" customFormat="1" outlineLevel="1" x14ac:dyDescent="0.3">
      <c r="A2021" s="24"/>
      <c r="B2021" s="25"/>
      <c r="C2021" s="25"/>
      <c r="D2021" s="26"/>
      <c r="E2021" s="27"/>
      <c r="F2021" s="27"/>
      <c r="G2021" s="25"/>
      <c r="H2021" s="25"/>
      <c r="I2021" s="25"/>
      <c r="J2021" s="25"/>
      <c r="K2021" s="25"/>
      <c r="L2021" s="25"/>
      <c r="M2021" s="25"/>
      <c r="N2021" s="25"/>
      <c r="O2021" s="25"/>
      <c r="P2021" s="25"/>
      <c r="Q2021" s="25"/>
      <c r="R2021" s="25"/>
      <c r="S2021" s="25"/>
      <c r="T2021" s="25"/>
      <c r="U2021" s="25"/>
      <c r="V2021" s="25"/>
      <c r="W2021" s="25"/>
      <c r="X2021" s="46"/>
      <c r="Y2021" s="46"/>
      <c r="Z2021" s="46"/>
      <c r="AA2021" s="46"/>
      <c r="AB2021" s="49"/>
      <c r="AC2021" s="49"/>
      <c r="AD2021" s="49"/>
      <c r="AE2021" s="49"/>
      <c r="AF2021" s="28"/>
      <c r="AL2021" s="71"/>
      <c r="AQ2021" s="97"/>
    </row>
    <row r="2022" spans="1:48" s="42" customFormat="1" outlineLevel="1" x14ac:dyDescent="0.3">
      <c r="A2022" s="449" t="s">
        <v>50</v>
      </c>
      <c r="B2022" s="449"/>
      <c r="C2022" s="449"/>
      <c r="D2022" s="449"/>
      <c r="E2022" s="451" t="s">
        <v>24</v>
      </c>
      <c r="F2022" s="451"/>
      <c r="G2022" s="451" t="s">
        <v>0</v>
      </c>
      <c r="H2022" s="451"/>
      <c r="I2022" s="451"/>
      <c r="J2022" s="451" t="s">
        <v>51</v>
      </c>
      <c r="K2022" s="451"/>
      <c r="L2022" s="451"/>
      <c r="M2022" s="451"/>
      <c r="N2022" s="451"/>
      <c r="O2022" s="451"/>
      <c r="P2022" s="451"/>
      <c r="Q2022" s="451"/>
      <c r="R2022" s="451" t="s">
        <v>19</v>
      </c>
      <c r="S2022" s="451"/>
      <c r="T2022" s="451"/>
      <c r="U2022" s="451"/>
      <c r="V2022" s="451"/>
      <c r="W2022" s="451"/>
      <c r="X2022" s="451"/>
      <c r="Y2022" s="451"/>
      <c r="Z2022" s="451"/>
      <c r="AA2022" s="451"/>
      <c r="AB2022" s="451"/>
      <c r="AC2022" s="457" t="s">
        <v>30</v>
      </c>
      <c r="AD2022" s="457"/>
      <c r="AE2022" s="457"/>
      <c r="AF2022" s="38" t="s">
        <v>52</v>
      </c>
      <c r="AL2022" s="71"/>
      <c r="AQ2022" s="97"/>
    </row>
    <row r="2023" spans="1:48" s="42" customFormat="1" outlineLevel="1" x14ac:dyDescent="0.3">
      <c r="A2023" s="439" t="str">
        <f>IF(E2023="","",VLOOKUP(E2023,Transporte!$A$3:$D$281,2,FALSE))</f>
        <v/>
      </c>
      <c r="B2023" s="440"/>
      <c r="C2023" s="440"/>
      <c r="D2023" s="440"/>
      <c r="E2023" s="441"/>
      <c r="F2023" s="441"/>
      <c r="G2023" s="441" t="str">
        <f>IF(E2023="","",VLOOKUP(E2023,Transporte!$A$3:$D$281,3,FALSE))</f>
        <v/>
      </c>
      <c r="H2023" s="441"/>
      <c r="I2023" s="441"/>
      <c r="J2023" s="56"/>
      <c r="K2023" s="56"/>
      <c r="L2023" s="56"/>
      <c r="M2023" s="444"/>
      <c r="N2023" s="444"/>
      <c r="O2023" s="444"/>
      <c r="P2023" s="444"/>
      <c r="Q2023" s="444"/>
      <c r="R2023" s="57"/>
      <c r="S2023" s="57"/>
      <c r="T2023" s="57"/>
      <c r="U2023" s="57"/>
      <c r="V2023" s="57"/>
      <c r="W2023" s="57"/>
      <c r="X2023" s="459" t="str">
        <f>IF(E2023="","",VLOOKUP(E2023,Transporte!$A$3:$D$281,4,FALSE))</f>
        <v/>
      </c>
      <c r="Y2023" s="459"/>
      <c r="Z2023" s="459"/>
      <c r="AA2023" s="459"/>
      <c r="AB2023" s="459"/>
      <c r="AC2023" s="459"/>
      <c r="AD2023" s="459"/>
      <c r="AE2023" s="459"/>
      <c r="AF2023" s="37" t="str">
        <f>IF(M2023="","",M2023*X2023*AC2023)</f>
        <v/>
      </c>
      <c r="AL2023" s="71"/>
      <c r="AQ2023" s="97"/>
    </row>
    <row r="2024" spans="1:48" s="42" customFormat="1" outlineLevel="1" x14ac:dyDescent="0.3">
      <c r="A2024" s="439" t="str">
        <f>IF(E2024="","",VLOOKUP(E2024,Transporte!$A$3:$D$281,2,FALSE))</f>
        <v/>
      </c>
      <c r="B2024" s="440"/>
      <c r="C2024" s="440"/>
      <c r="D2024" s="440"/>
      <c r="E2024" s="445"/>
      <c r="F2024" s="445"/>
      <c r="G2024" s="442" t="str">
        <f>IF(E2024="","",VLOOKUP(E2024,Transporte!$A$3:$D$281,3,FALSE))</f>
        <v/>
      </c>
      <c r="H2024" s="442"/>
      <c r="I2024" s="442"/>
      <c r="J2024" s="39"/>
      <c r="K2024" s="39"/>
      <c r="L2024" s="39"/>
      <c r="M2024" s="460"/>
      <c r="N2024" s="460"/>
      <c r="O2024" s="460"/>
      <c r="P2024" s="460"/>
      <c r="Q2024" s="460"/>
      <c r="R2024" s="34"/>
      <c r="S2024" s="34"/>
      <c r="T2024" s="34"/>
      <c r="U2024" s="34"/>
      <c r="V2024" s="34"/>
      <c r="W2024" s="34"/>
      <c r="X2024" s="461" t="str">
        <f>IF(E2024="","",VLOOKUP(E2024,Transporte!$A$3:$D$281,4,FALSE))</f>
        <v/>
      </c>
      <c r="Y2024" s="461"/>
      <c r="Z2024" s="461"/>
      <c r="AA2024" s="461"/>
      <c r="AB2024" s="461"/>
      <c r="AC2024" s="462"/>
      <c r="AD2024" s="462"/>
      <c r="AE2024" s="462"/>
      <c r="AF2024" s="37" t="str">
        <f>IF(M2024="","",M2024*X2024*AC2024)</f>
        <v/>
      </c>
      <c r="AL2024" s="71"/>
      <c r="AQ2024" s="97"/>
    </row>
    <row r="2025" spans="1:48" s="42" customFormat="1" outlineLevel="1" x14ac:dyDescent="0.3">
      <c r="A2025" s="439" t="str">
        <f>IF(E2025="","",VLOOKUP(E2025,Transporte!$A$3:$D$281,2,FALSE))</f>
        <v/>
      </c>
      <c r="B2025" s="440"/>
      <c r="C2025" s="440"/>
      <c r="D2025" s="440"/>
      <c r="E2025" s="445"/>
      <c r="F2025" s="445"/>
      <c r="G2025" s="442" t="str">
        <f>IF(E2025="","",VLOOKUP(E2025,Transporte!$A$3:$D$281,3,FALSE))</f>
        <v/>
      </c>
      <c r="H2025" s="442"/>
      <c r="I2025" s="442"/>
      <c r="J2025" s="39"/>
      <c r="K2025" s="39"/>
      <c r="L2025" s="39"/>
      <c r="M2025" s="460"/>
      <c r="N2025" s="460"/>
      <c r="O2025" s="460"/>
      <c r="P2025" s="460"/>
      <c r="Q2025" s="460"/>
      <c r="R2025" s="34"/>
      <c r="S2025" s="34"/>
      <c r="T2025" s="34"/>
      <c r="U2025" s="34"/>
      <c r="V2025" s="34"/>
      <c r="W2025" s="34"/>
      <c r="X2025" s="461" t="str">
        <f>IF(E2025="","",VLOOKUP(E2025,Transporte!$A$3:$D$281,4,FALSE))</f>
        <v/>
      </c>
      <c r="Y2025" s="461"/>
      <c r="Z2025" s="461"/>
      <c r="AA2025" s="461"/>
      <c r="AB2025" s="461"/>
      <c r="AC2025" s="462"/>
      <c r="AD2025" s="462"/>
      <c r="AE2025" s="462"/>
      <c r="AF2025" s="37" t="str">
        <f>IF(M2025="","",M2025*X2025*AC2025)</f>
        <v/>
      </c>
      <c r="AL2025" s="71"/>
      <c r="AQ2025" s="97"/>
    </row>
    <row r="2026" spans="1:48" s="42" customFormat="1" outlineLevel="1" x14ac:dyDescent="0.3">
      <c r="A2026" s="439" t="str">
        <f>IF(E2026="","",VLOOKUP(E2026,Transporte!$A$3:$D$281,2,FALSE))</f>
        <v/>
      </c>
      <c r="B2026" s="440"/>
      <c r="C2026" s="440"/>
      <c r="D2026" s="440"/>
      <c r="E2026" s="445"/>
      <c r="F2026" s="445"/>
      <c r="G2026" s="442" t="str">
        <f>IF(E2026="","",VLOOKUP(E2026,Transporte!$A$3:$D$281,3,FALSE))</f>
        <v/>
      </c>
      <c r="H2026" s="442"/>
      <c r="I2026" s="442"/>
      <c r="J2026" s="39"/>
      <c r="K2026" s="39"/>
      <c r="L2026" s="39"/>
      <c r="M2026" s="460"/>
      <c r="N2026" s="460"/>
      <c r="O2026" s="460"/>
      <c r="P2026" s="460"/>
      <c r="Q2026" s="460"/>
      <c r="R2026" s="34"/>
      <c r="S2026" s="34"/>
      <c r="T2026" s="34"/>
      <c r="U2026" s="34"/>
      <c r="V2026" s="34"/>
      <c r="W2026" s="34"/>
      <c r="X2026" s="461" t="str">
        <f>IF(E2026="","",VLOOKUP(E2026,Transporte!$A$3:$D$281,4,FALSE))</f>
        <v/>
      </c>
      <c r="Y2026" s="461"/>
      <c r="Z2026" s="461"/>
      <c r="AA2026" s="461"/>
      <c r="AB2026" s="461"/>
      <c r="AC2026" s="462"/>
      <c r="AD2026" s="462"/>
      <c r="AE2026" s="462"/>
      <c r="AF2026" s="37" t="str">
        <f>IF(M2026="","",M2026*X2026*AC2026)</f>
        <v/>
      </c>
      <c r="AL2026" s="71"/>
      <c r="AQ2026" s="97"/>
    </row>
    <row r="2027" spans="1:48" s="42" customFormat="1" outlineLevel="1" x14ac:dyDescent="0.3">
      <c r="A2027" s="439" t="str">
        <f>IF(E2027="","",VLOOKUP(E2027,Transporte!$A$3:$D$281,2,FALSE))</f>
        <v/>
      </c>
      <c r="B2027" s="440"/>
      <c r="C2027" s="440"/>
      <c r="D2027" s="440"/>
      <c r="E2027" s="445"/>
      <c r="F2027" s="445"/>
      <c r="G2027" s="442" t="str">
        <f>IF(E2027="","",VLOOKUP(E2027,Transporte!$A$3:$D$281,3,FALSE))</f>
        <v/>
      </c>
      <c r="H2027" s="442"/>
      <c r="I2027" s="442"/>
      <c r="J2027" s="39"/>
      <c r="K2027" s="39"/>
      <c r="L2027" s="39"/>
      <c r="M2027" s="460"/>
      <c r="N2027" s="460"/>
      <c r="O2027" s="460"/>
      <c r="P2027" s="460"/>
      <c r="Q2027" s="460"/>
      <c r="R2027" s="34"/>
      <c r="S2027" s="34"/>
      <c r="T2027" s="34"/>
      <c r="U2027" s="34"/>
      <c r="V2027" s="34"/>
      <c r="W2027" s="34"/>
      <c r="X2027" s="461" t="str">
        <f>IF(E2027="","",VLOOKUP(E2027,Transporte!$A$3:$D$281,4,f))</f>
        <v/>
      </c>
      <c r="Y2027" s="461"/>
      <c r="Z2027" s="461"/>
      <c r="AA2027" s="461"/>
      <c r="AB2027" s="461"/>
      <c r="AC2027" s="462"/>
      <c r="AD2027" s="462"/>
      <c r="AE2027" s="462"/>
      <c r="AF2027" s="37" t="str">
        <f>IF(M2027="","",M2027*X2027*AC2027)</f>
        <v/>
      </c>
      <c r="AL2027" s="71"/>
      <c r="AQ2027" s="97"/>
    </row>
    <row r="2028" spans="1:48" s="42" customFormat="1" outlineLevel="1" x14ac:dyDescent="0.3">
      <c r="A2028" s="453" t="s">
        <v>53</v>
      </c>
      <c r="B2028" s="454"/>
      <c r="C2028" s="454"/>
      <c r="D2028" s="454"/>
      <c r="E2028" s="454"/>
      <c r="F2028" s="454"/>
      <c r="G2028" s="454"/>
      <c r="H2028" s="454"/>
      <c r="I2028" s="454"/>
      <c r="J2028" s="454"/>
      <c r="K2028" s="454"/>
      <c r="L2028" s="454"/>
      <c r="M2028" s="454"/>
      <c r="N2028" s="454"/>
      <c r="O2028" s="454"/>
      <c r="P2028" s="454"/>
      <c r="Q2028" s="454"/>
      <c r="R2028" s="454"/>
      <c r="S2028" s="454"/>
      <c r="T2028" s="454"/>
      <c r="U2028" s="454"/>
      <c r="V2028" s="454"/>
      <c r="W2028" s="455">
        <f>TRUNC(SUM(AA2023:AF2027),2)</f>
        <v>0</v>
      </c>
      <c r="X2028" s="456"/>
      <c r="Y2028" s="456"/>
      <c r="Z2028" s="456"/>
      <c r="AA2028" s="456"/>
      <c r="AB2028" s="456"/>
      <c r="AC2028" s="456"/>
      <c r="AD2028" s="456"/>
      <c r="AE2028" s="456"/>
      <c r="AF2028" s="456"/>
      <c r="AL2028" s="71"/>
      <c r="AQ2028" s="97"/>
    </row>
    <row r="2029" spans="1:48" s="42" customFormat="1" outlineLevel="1" x14ac:dyDescent="0.3">
      <c r="A2029" s="24"/>
      <c r="B2029" s="25"/>
      <c r="C2029" s="25"/>
      <c r="D2029" s="26"/>
      <c r="E2029" s="27"/>
      <c r="F2029" s="27"/>
      <c r="G2029" s="25"/>
      <c r="H2029" s="25"/>
      <c r="I2029" s="25"/>
      <c r="J2029" s="25"/>
      <c r="K2029" s="25"/>
      <c r="L2029" s="25"/>
      <c r="M2029" s="25"/>
      <c r="N2029" s="25"/>
      <c r="O2029" s="25"/>
      <c r="P2029" s="25"/>
      <c r="Q2029" s="25"/>
      <c r="R2029" s="25"/>
      <c r="S2029" s="25"/>
      <c r="T2029" s="25"/>
      <c r="U2029" s="25"/>
      <c r="V2029" s="25"/>
      <c r="W2029" s="25"/>
      <c r="X2029" s="46"/>
      <c r="Y2029" s="46"/>
      <c r="Z2029" s="46"/>
      <c r="AA2029" s="46"/>
      <c r="AB2029" s="49"/>
      <c r="AC2029" s="49"/>
      <c r="AD2029" s="49"/>
      <c r="AE2029" s="49"/>
      <c r="AF2029" s="28"/>
      <c r="AL2029" s="71"/>
      <c r="AQ2029" s="97"/>
    </row>
    <row r="2030" spans="1:48" s="42" customFormat="1" x14ac:dyDescent="0.3">
      <c r="A2030" s="435" t="s">
        <v>54</v>
      </c>
      <c r="B2030" s="436"/>
      <c r="C2030" s="436"/>
      <c r="D2030" s="436"/>
      <c r="E2030" s="436"/>
      <c r="F2030" s="436"/>
      <c r="G2030" s="436"/>
      <c r="H2030" s="436"/>
      <c r="I2030" s="436"/>
      <c r="J2030" s="436"/>
      <c r="K2030" s="436"/>
      <c r="L2030" s="436"/>
      <c r="M2030" s="436"/>
      <c r="N2030" s="436"/>
      <c r="O2030" s="436"/>
      <c r="P2030" s="436"/>
      <c r="Q2030" s="436"/>
      <c r="R2030" s="436"/>
      <c r="S2030" s="436"/>
      <c r="T2030" s="436"/>
      <c r="U2030" s="436"/>
      <c r="V2030" s="436"/>
      <c r="W2030" s="437"/>
      <c r="X2030" s="438">
        <f>TRUNC(SUM(N1998,W2011,W2020,W2028),2)</f>
        <v>7.87</v>
      </c>
      <c r="Y2030" s="438"/>
      <c r="Z2030" s="438"/>
      <c r="AA2030" s="438"/>
      <c r="AB2030" s="438"/>
      <c r="AC2030" s="438"/>
      <c r="AD2030" s="438"/>
      <c r="AE2030" s="438"/>
      <c r="AF2030" s="438"/>
      <c r="AH2030" s="54">
        <v>76.89</v>
      </c>
      <c r="AL2030" s="71">
        <f>AH2030/AJ1964*AI1964</f>
        <v>76.89</v>
      </c>
      <c r="AM2030" s="69">
        <f>AL2030-AH2030</f>
        <v>0</v>
      </c>
      <c r="AN2030" s="70">
        <f>AM2030/AH2030</f>
        <v>0</v>
      </c>
      <c r="AP2030" s="74"/>
      <c r="AQ2030" s="97"/>
      <c r="AR2030" s="54">
        <v>76.89</v>
      </c>
      <c r="AT2030" s="42">
        <f>(((AR2030*$AV$2)-AR2030))*-1</f>
        <v>76.89</v>
      </c>
      <c r="AU2030" s="42">
        <f>(AR2030*$AV$2)+AR2030</f>
        <v>76.89</v>
      </c>
      <c r="AV2030" s="103">
        <f>(AH2030*$AW$2/AR2030)-$AW$2</f>
        <v>0</v>
      </c>
    </row>
    <row r="2031" spans="1:48" s="42" customFormat="1" x14ac:dyDescent="0.3">
      <c r="A2031" s="435" t="s">
        <v>55</v>
      </c>
      <c r="B2031" s="436"/>
      <c r="C2031" s="436"/>
      <c r="D2031" s="436"/>
      <c r="E2031" s="436"/>
      <c r="F2031" s="436"/>
      <c r="G2031" s="436"/>
      <c r="H2031" s="436"/>
      <c r="I2031" s="436"/>
      <c r="J2031" s="436"/>
      <c r="K2031" s="436"/>
      <c r="L2031" s="436"/>
      <c r="M2031" s="436"/>
      <c r="N2031" s="436"/>
      <c r="O2031" s="436"/>
      <c r="P2031" s="436"/>
      <c r="Q2031" s="436"/>
      <c r="R2031" s="436"/>
      <c r="S2031" s="436"/>
      <c r="T2031" s="437"/>
      <c r="U2031" s="458">
        <f>$U$69</f>
        <v>13.469999999999999</v>
      </c>
      <c r="V2031" s="458"/>
      <c r="W2031" s="458"/>
      <c r="X2031" s="438">
        <f>TRUNC(X2030*U2031/100,2)</f>
        <v>1.06</v>
      </c>
      <c r="Y2031" s="438"/>
      <c r="Z2031" s="438"/>
      <c r="AA2031" s="438"/>
      <c r="AB2031" s="438"/>
      <c r="AC2031" s="438"/>
      <c r="AD2031" s="438"/>
      <c r="AE2031" s="438"/>
      <c r="AF2031" s="438"/>
      <c r="AH2031" s="40"/>
      <c r="AJ2031" s="44"/>
      <c r="AL2031" s="71"/>
      <c r="AQ2031" s="97"/>
      <c r="AR2031" s="40"/>
    </row>
    <row r="2032" spans="1:48" s="42" customFormat="1" x14ac:dyDescent="0.3">
      <c r="A2032" s="435" t="s">
        <v>56</v>
      </c>
      <c r="B2032" s="436"/>
      <c r="C2032" s="436"/>
      <c r="D2032" s="436"/>
      <c r="E2032" s="436"/>
      <c r="F2032" s="436"/>
      <c r="G2032" s="436"/>
      <c r="H2032" s="436"/>
      <c r="I2032" s="436"/>
      <c r="J2032" s="436"/>
      <c r="K2032" s="436"/>
      <c r="L2032" s="436"/>
      <c r="M2032" s="436"/>
      <c r="N2032" s="436"/>
      <c r="O2032" s="436"/>
      <c r="P2032" s="436"/>
      <c r="Q2032" s="436"/>
      <c r="R2032" s="436"/>
      <c r="S2032" s="436"/>
      <c r="T2032" s="436"/>
      <c r="U2032" s="436"/>
      <c r="V2032" s="436"/>
      <c r="W2032" s="437"/>
      <c r="X2032" s="438">
        <f>TRUNC(SUM(X2030:AF2031),2)</f>
        <v>8.93</v>
      </c>
      <c r="Y2032" s="438"/>
      <c r="Z2032" s="438"/>
      <c r="AA2032" s="438"/>
      <c r="AB2032" s="438"/>
      <c r="AC2032" s="438"/>
      <c r="AD2032" s="438"/>
      <c r="AE2032" s="438"/>
      <c r="AF2032" s="438"/>
      <c r="AH2032" s="40"/>
      <c r="AI2032" s="42">
        <f>AJ1964</f>
        <v>8.93</v>
      </c>
      <c r="AJ2032" s="43">
        <f>AI2032-X2032</f>
        <v>0</v>
      </c>
      <c r="AL2032" s="71"/>
      <c r="AQ2032" s="97"/>
      <c r="AR2032" s="40"/>
    </row>
    <row r="2033" spans="1:43" s="42" customFormat="1" x14ac:dyDescent="0.3">
      <c r="A2033" s="20" t="s">
        <v>20</v>
      </c>
      <c r="B2033" s="62"/>
      <c r="C2033" s="62"/>
      <c r="D2033" s="21"/>
      <c r="E2033" s="22"/>
      <c r="F2033" s="22"/>
      <c r="G2033" s="62"/>
      <c r="H2033" s="62"/>
      <c r="I2033" s="62"/>
      <c r="J2033" s="62"/>
      <c r="K2033" s="62"/>
      <c r="L2033" s="62"/>
      <c r="M2033" s="62"/>
      <c r="N2033" s="62"/>
      <c r="O2033" s="62"/>
      <c r="P2033" s="62"/>
      <c r="Q2033" s="62"/>
      <c r="R2033" s="62"/>
      <c r="S2033" s="62"/>
      <c r="T2033" s="62"/>
      <c r="U2033" s="62"/>
      <c r="V2033" s="62"/>
      <c r="W2033" s="62"/>
      <c r="X2033" s="45"/>
      <c r="Y2033" s="45"/>
      <c r="Z2033" s="45"/>
      <c r="AA2033" s="45"/>
      <c r="AB2033" s="61"/>
      <c r="AC2033" s="61"/>
      <c r="AD2033" s="61"/>
      <c r="AE2033" s="61"/>
      <c r="AF2033" s="23"/>
      <c r="AL2033" s="71"/>
      <c r="AQ2033" s="97"/>
    </row>
    <row r="2034" spans="1:43" s="42" customFormat="1" ht="33.75" customHeight="1" x14ac:dyDescent="0.3">
      <c r="A2034" s="24" t="s">
        <v>21</v>
      </c>
      <c r="B2034" s="492">
        <v>40451</v>
      </c>
      <c r="C2034" s="492"/>
      <c r="D2034" s="491" t="str">
        <f>VLOOKUP(B2034,Serviços!A:E,2,FALSE)</f>
        <v>TRANSPORTE COMERCIAL DE MATERIAL BÁSICO</v>
      </c>
      <c r="E2034" s="491"/>
      <c r="F2034" s="491"/>
      <c r="G2034" s="491"/>
      <c r="H2034" s="491"/>
      <c r="I2034" s="491"/>
      <c r="J2034" s="491"/>
      <c r="K2034" s="491"/>
      <c r="L2034" s="491"/>
      <c r="M2034" s="491"/>
      <c r="N2034" s="491"/>
      <c r="O2034" s="491"/>
      <c r="P2034" s="491"/>
      <c r="Q2034" s="491"/>
      <c r="R2034" s="491"/>
      <c r="S2034" s="491"/>
      <c r="T2034" s="491"/>
      <c r="U2034" s="491"/>
      <c r="V2034" s="491"/>
      <c r="W2034" s="491"/>
      <c r="X2034" s="491"/>
      <c r="Y2034" s="491"/>
      <c r="Z2034" s="491"/>
      <c r="AA2034" s="491"/>
      <c r="AB2034" s="491"/>
      <c r="AC2034" s="468" t="s">
        <v>22</v>
      </c>
      <c r="AD2034" s="468"/>
      <c r="AE2034" s="468"/>
      <c r="AF2034" s="53" t="str">
        <f>VLOOKUP(B2034,Serviços!A:E,3,FALSE)</f>
        <v xml:space="preserve">tkm   </v>
      </c>
      <c r="AI2034" s="43">
        <f>X2102</f>
        <v>0.69</v>
      </c>
      <c r="AJ2034" s="42">
        <f>VLOOKUP(B2034,Planilha1!$A:$D,4,FALSE)</f>
        <v>0.69</v>
      </c>
      <c r="AK2034" s="43">
        <f>AI2034-AJ2034</f>
        <v>0</v>
      </c>
      <c r="AL2034" s="71"/>
      <c r="AP2034" s="74">
        <f>X2100</f>
        <v>0.61</v>
      </c>
      <c r="AQ2034" s="97" t="str">
        <f>VLOOKUP(B2034,'[2]CURVA ABC'!$A:$J,9,FALSE)</f>
        <v>C</v>
      </c>
    </row>
    <row r="2035" spans="1:43" s="42" customFormat="1" outlineLevel="1" x14ac:dyDescent="0.3">
      <c r="A2035" s="24"/>
      <c r="B2035" s="25"/>
      <c r="C2035" s="25"/>
      <c r="D2035" s="26"/>
      <c r="E2035" s="27"/>
      <c r="F2035" s="27"/>
      <c r="G2035" s="25"/>
      <c r="H2035" s="25"/>
      <c r="I2035" s="25"/>
      <c r="J2035" s="25"/>
      <c r="K2035" s="25"/>
      <c r="L2035" s="25"/>
      <c r="M2035" s="25"/>
      <c r="N2035" s="25"/>
      <c r="O2035" s="25"/>
      <c r="P2035" s="25"/>
      <c r="Q2035" s="25"/>
      <c r="R2035" s="25"/>
      <c r="S2035" s="25"/>
      <c r="T2035" s="25"/>
      <c r="U2035" s="25"/>
      <c r="V2035" s="25"/>
      <c r="W2035" s="25"/>
      <c r="X2035" s="46"/>
      <c r="Y2035" s="46"/>
      <c r="Z2035" s="46"/>
      <c r="AA2035" s="46"/>
      <c r="AB2035" s="49"/>
      <c r="AC2035" s="49"/>
      <c r="AD2035" s="49"/>
      <c r="AE2035" s="49"/>
      <c r="AF2035" s="28"/>
      <c r="AL2035" s="71"/>
      <c r="AQ2035" s="97"/>
    </row>
    <row r="2036" spans="1:43" s="42" customFormat="1" outlineLevel="1" x14ac:dyDescent="0.3">
      <c r="A2036" s="449" t="s">
        <v>23</v>
      </c>
      <c r="B2036" s="449"/>
      <c r="C2036" s="449"/>
      <c r="D2036" s="449"/>
      <c r="E2036" s="451" t="s">
        <v>24</v>
      </c>
      <c r="F2036" s="451"/>
      <c r="G2036" s="58" t="s">
        <v>25</v>
      </c>
      <c r="H2036" s="451" t="s">
        <v>26</v>
      </c>
      <c r="I2036" s="451"/>
      <c r="J2036" s="451"/>
      <c r="K2036" s="451"/>
      <c r="L2036" s="451" t="s">
        <v>27</v>
      </c>
      <c r="M2036" s="451"/>
      <c r="N2036" s="451" t="s">
        <v>28</v>
      </c>
      <c r="O2036" s="451"/>
      <c r="P2036" s="451"/>
      <c r="Q2036" s="451"/>
      <c r="R2036" s="451"/>
      <c r="S2036" s="451"/>
      <c r="T2036" s="451"/>
      <c r="U2036" s="451"/>
      <c r="V2036" s="451" t="s">
        <v>29</v>
      </c>
      <c r="W2036" s="451"/>
      <c r="X2036" s="451"/>
      <c r="Y2036" s="451"/>
      <c r="Z2036" s="451"/>
      <c r="AA2036" s="457" t="s">
        <v>30</v>
      </c>
      <c r="AB2036" s="457"/>
      <c r="AC2036" s="457"/>
      <c r="AD2036" s="457"/>
      <c r="AE2036" s="457" t="s">
        <v>31</v>
      </c>
      <c r="AF2036" s="457"/>
      <c r="AL2036" s="71"/>
      <c r="AQ2036" s="97"/>
    </row>
    <row r="2037" spans="1:43" s="42" customFormat="1" ht="34.5" customHeight="1" outlineLevel="1" x14ac:dyDescent="0.3">
      <c r="A2037" s="487" t="str">
        <f>IF(E2037=0,"",VLOOKUP(E2037,Equipamentos!$A$3:$V$147,2,FALSE))</f>
        <v>CAMINHÃO CARROCERIA MADEIRA - 15 T</v>
      </c>
      <c r="B2037" s="488"/>
      <c r="C2037" s="488"/>
      <c r="D2037" s="488"/>
      <c r="E2037" s="489">
        <v>30035</v>
      </c>
      <c r="F2037" s="489"/>
      <c r="G2037" s="59"/>
      <c r="H2037" s="444">
        <v>1</v>
      </c>
      <c r="I2037" s="444"/>
      <c r="J2037" s="444"/>
      <c r="K2037" s="444"/>
      <c r="L2037" s="447">
        <f t="shared" ref="L2037:L2045" si="198">IF(H2037&gt;0,1-H2037,"")</f>
        <v>0</v>
      </c>
      <c r="M2037" s="447"/>
      <c r="N2037" s="478">
        <f>IF(E2037="","",VLOOKUP(E2037,Equipamentos!$A$3:$V$660,3,FALSE))</f>
        <v>231.22</v>
      </c>
      <c r="O2037" s="478"/>
      <c r="P2037" s="478"/>
      <c r="Q2037" s="478"/>
      <c r="R2037" s="478"/>
      <c r="S2037" s="478"/>
      <c r="T2037" s="478"/>
      <c r="U2037" s="478"/>
      <c r="V2037" s="29"/>
      <c r="W2037" s="478">
        <f>IF(E2037="","",VLOOKUP(E2037,Equipamentos!$A$3:$V$660,4,FALSE))</f>
        <v>58.11</v>
      </c>
      <c r="X2037" s="478"/>
      <c r="Y2037" s="478"/>
      <c r="Z2037" s="478"/>
      <c r="AA2037" s="459">
        <v>1</v>
      </c>
      <c r="AB2037" s="459"/>
      <c r="AC2037" s="459"/>
      <c r="AD2037" s="459"/>
      <c r="AE2037" s="468">
        <f>TRUNC(IF(AA2037="","",((H2037*N2037)+(L2037*W2037))*AA2037),2)</f>
        <v>231.22</v>
      </c>
      <c r="AF2037" s="469"/>
      <c r="AL2037" s="71"/>
      <c r="AQ2037" s="97"/>
    </row>
    <row r="2038" spans="1:43" s="42" customFormat="1" outlineLevel="1" x14ac:dyDescent="0.3">
      <c r="A2038" s="475" t="str">
        <f>IF(E2038=0,"",VLOOKUP(E2038,Equipamentos!$A$3:$V$147,2,FALSE))</f>
        <v/>
      </c>
      <c r="B2038" s="476"/>
      <c r="C2038" s="476"/>
      <c r="D2038" s="476"/>
      <c r="E2038" s="477"/>
      <c r="F2038" s="477"/>
      <c r="G2038" s="27"/>
      <c r="H2038" s="447"/>
      <c r="I2038" s="447"/>
      <c r="J2038" s="447"/>
      <c r="K2038" s="447"/>
      <c r="L2038" s="447" t="str">
        <f t="shared" si="198"/>
        <v/>
      </c>
      <c r="M2038" s="447"/>
      <c r="N2038" s="478" t="str">
        <f>IF(E2038="","",VLOOKUP(E2038,Equipamentos!$A$3:$V$660,3,FALSE))</f>
        <v/>
      </c>
      <c r="O2038" s="478"/>
      <c r="P2038" s="478"/>
      <c r="Q2038" s="478"/>
      <c r="R2038" s="478"/>
      <c r="S2038" s="478"/>
      <c r="T2038" s="478"/>
      <c r="U2038" s="478"/>
      <c r="V2038" s="29"/>
      <c r="W2038" s="478" t="str">
        <f>IF(E2038="","",VLOOKUP(E2038,Equipamentos!$A$3:$V$660,4,FALSE))</f>
        <v/>
      </c>
      <c r="X2038" s="478"/>
      <c r="Y2038" s="478"/>
      <c r="Z2038" s="478"/>
      <c r="AA2038" s="462"/>
      <c r="AB2038" s="462"/>
      <c r="AC2038" s="462"/>
      <c r="AD2038" s="462"/>
      <c r="AE2038" s="468"/>
      <c r="AF2038" s="469"/>
      <c r="AL2038" s="71"/>
      <c r="AQ2038" s="97"/>
    </row>
    <row r="2039" spans="1:43" s="42" customFormat="1" outlineLevel="1" x14ac:dyDescent="0.3">
      <c r="A2039" s="475" t="str">
        <f>IF(E2039=0,"",VLOOKUP(E2039,Equipamentos!$A$3:$V$147,2,FALSE))</f>
        <v/>
      </c>
      <c r="B2039" s="476"/>
      <c r="C2039" s="476"/>
      <c r="D2039" s="476"/>
      <c r="E2039" s="477"/>
      <c r="F2039" s="477"/>
      <c r="G2039" s="27"/>
      <c r="H2039" s="447"/>
      <c r="I2039" s="447"/>
      <c r="J2039" s="447"/>
      <c r="K2039" s="447"/>
      <c r="L2039" s="447" t="str">
        <f t="shared" si="198"/>
        <v/>
      </c>
      <c r="M2039" s="447"/>
      <c r="N2039" s="478" t="str">
        <f>IF(E2039="","",VLOOKUP(E2039,Equipamentos!$A$3:$V$66,3,FALSE))</f>
        <v/>
      </c>
      <c r="O2039" s="478"/>
      <c r="P2039" s="478"/>
      <c r="Q2039" s="478"/>
      <c r="R2039" s="478"/>
      <c r="S2039" s="478"/>
      <c r="T2039" s="478"/>
      <c r="U2039" s="478"/>
      <c r="V2039" s="29"/>
      <c r="W2039" s="478" t="str">
        <f>IF(E2039="","",VLOOKUP(E2039,Equipamentos!$A$3:$V$66,4,FALSE))</f>
        <v/>
      </c>
      <c r="X2039" s="478"/>
      <c r="Y2039" s="478"/>
      <c r="Z2039" s="478"/>
      <c r="AA2039" s="462"/>
      <c r="AB2039" s="462"/>
      <c r="AC2039" s="462"/>
      <c r="AD2039" s="462"/>
      <c r="AE2039" s="468" t="str">
        <f t="shared" ref="AE2039:AE2045" si="199">IF(AA2039="","",((H2039*N2039)+(L2039*W2039))*AA2039)</f>
        <v/>
      </c>
      <c r="AF2039" s="469"/>
      <c r="AL2039" s="71"/>
      <c r="AQ2039" s="97"/>
    </row>
    <row r="2040" spans="1:43" s="42" customFormat="1" outlineLevel="1" x14ac:dyDescent="0.3">
      <c r="A2040" s="475" t="str">
        <f>IF(E2040=0,"",VLOOKUP(E2040,Equipamentos!$A$3:$V$147,2,FALSE))</f>
        <v/>
      </c>
      <c r="B2040" s="476"/>
      <c r="C2040" s="476"/>
      <c r="D2040" s="476"/>
      <c r="E2040" s="477"/>
      <c r="F2040" s="477"/>
      <c r="G2040" s="27"/>
      <c r="H2040" s="447"/>
      <c r="I2040" s="447"/>
      <c r="J2040" s="447"/>
      <c r="K2040" s="447"/>
      <c r="L2040" s="447" t="str">
        <f t="shared" si="198"/>
        <v/>
      </c>
      <c r="M2040" s="447"/>
      <c r="N2040" s="478" t="str">
        <f>IF(E2040="","",VLOOKUP(E2040,Equipamentos!$A$3:$V$66,3,FALSE))</f>
        <v/>
      </c>
      <c r="O2040" s="478"/>
      <c r="P2040" s="478"/>
      <c r="Q2040" s="478"/>
      <c r="R2040" s="478"/>
      <c r="S2040" s="478"/>
      <c r="T2040" s="478"/>
      <c r="U2040" s="478"/>
      <c r="V2040" s="29"/>
      <c r="W2040" s="478" t="str">
        <f>IF(E2040="","",VLOOKUP(E2040,Equipamentos!$A$3:$V$66,4,FALSE))</f>
        <v/>
      </c>
      <c r="X2040" s="478"/>
      <c r="Y2040" s="478"/>
      <c r="Z2040" s="478"/>
      <c r="AA2040" s="462"/>
      <c r="AB2040" s="462"/>
      <c r="AC2040" s="462"/>
      <c r="AD2040" s="462"/>
      <c r="AE2040" s="468" t="str">
        <f t="shared" si="199"/>
        <v/>
      </c>
      <c r="AF2040" s="469"/>
      <c r="AL2040" s="71"/>
      <c r="AQ2040" s="97"/>
    </row>
    <row r="2041" spans="1:43" s="42" customFormat="1" outlineLevel="1" x14ac:dyDescent="0.3">
      <c r="A2041" s="475" t="str">
        <f>IF(E2041=0,"",VLOOKUP(E2041,Equipamentos!$A$3:$V$147,2,FALSE))</f>
        <v/>
      </c>
      <c r="B2041" s="476"/>
      <c r="C2041" s="476"/>
      <c r="D2041" s="476"/>
      <c r="E2041" s="477"/>
      <c r="F2041" s="477"/>
      <c r="G2041" s="27"/>
      <c r="H2041" s="447"/>
      <c r="I2041" s="447"/>
      <c r="J2041" s="447"/>
      <c r="K2041" s="447"/>
      <c r="L2041" s="447" t="str">
        <f t="shared" si="198"/>
        <v/>
      </c>
      <c r="M2041" s="447"/>
      <c r="N2041" s="478" t="str">
        <f>IF(E2041="","",VLOOKUP(E2041,Equipamentos!$A$3:$V$66,3,FALSE))</f>
        <v/>
      </c>
      <c r="O2041" s="478"/>
      <c r="P2041" s="478"/>
      <c r="Q2041" s="478"/>
      <c r="R2041" s="478"/>
      <c r="S2041" s="478"/>
      <c r="T2041" s="478"/>
      <c r="U2041" s="478"/>
      <c r="V2041" s="29"/>
      <c r="W2041" s="478" t="str">
        <f>IF(E2041="","",VLOOKUP(E2041,Equipamentos!$A$3:$V$66,4,FALSE))</f>
        <v/>
      </c>
      <c r="X2041" s="478"/>
      <c r="Y2041" s="478"/>
      <c r="Z2041" s="478"/>
      <c r="AA2041" s="462"/>
      <c r="AB2041" s="462"/>
      <c r="AC2041" s="462"/>
      <c r="AD2041" s="462"/>
      <c r="AE2041" s="468" t="str">
        <f t="shared" si="199"/>
        <v/>
      </c>
      <c r="AF2041" s="469"/>
      <c r="AL2041" s="71"/>
      <c r="AQ2041" s="97"/>
    </row>
    <row r="2042" spans="1:43" s="42" customFormat="1" outlineLevel="1" x14ac:dyDescent="0.3">
      <c r="A2042" s="475" t="str">
        <f>IF(E2042=0,"",VLOOKUP(E2042,Equipamentos!$A$3:$V$147,2,FALSE))</f>
        <v/>
      </c>
      <c r="B2042" s="476"/>
      <c r="C2042" s="476"/>
      <c r="D2042" s="476"/>
      <c r="E2042" s="477"/>
      <c r="F2042" s="477"/>
      <c r="G2042" s="27"/>
      <c r="H2042" s="447"/>
      <c r="I2042" s="447"/>
      <c r="J2042" s="447"/>
      <c r="K2042" s="447"/>
      <c r="L2042" s="447" t="str">
        <f t="shared" si="198"/>
        <v/>
      </c>
      <c r="M2042" s="447"/>
      <c r="N2042" s="478" t="str">
        <f>IF(E2042="","",VLOOKUP(E2042,Equipamentos!$A$3:$V$66,3,FALSE))</f>
        <v/>
      </c>
      <c r="O2042" s="478"/>
      <c r="P2042" s="478"/>
      <c r="Q2042" s="478"/>
      <c r="R2042" s="478"/>
      <c r="S2042" s="478"/>
      <c r="T2042" s="478"/>
      <c r="U2042" s="478"/>
      <c r="V2042" s="29"/>
      <c r="W2042" s="478" t="str">
        <f>IF(E2042="","",VLOOKUP(E2042,Equipamentos!$A$3:$V$66,4,FALSE))</f>
        <v/>
      </c>
      <c r="X2042" s="478"/>
      <c r="Y2042" s="478"/>
      <c r="Z2042" s="478"/>
      <c r="AA2042" s="462"/>
      <c r="AB2042" s="462"/>
      <c r="AC2042" s="462"/>
      <c r="AD2042" s="462"/>
      <c r="AE2042" s="468" t="str">
        <f t="shared" si="199"/>
        <v/>
      </c>
      <c r="AF2042" s="469"/>
      <c r="AL2042" s="71"/>
      <c r="AQ2042" s="97"/>
    </row>
    <row r="2043" spans="1:43" s="42" customFormat="1" outlineLevel="1" x14ac:dyDescent="0.3">
      <c r="A2043" s="475" t="str">
        <f>IF(E2043=0,"",VLOOKUP(E2043,Equipamentos!$A$3:$V$147,2,FALSE))</f>
        <v/>
      </c>
      <c r="B2043" s="476"/>
      <c r="C2043" s="476"/>
      <c r="D2043" s="476"/>
      <c r="E2043" s="477"/>
      <c r="F2043" s="477"/>
      <c r="G2043" s="27"/>
      <c r="H2043" s="447"/>
      <c r="I2043" s="447"/>
      <c r="J2043" s="447"/>
      <c r="K2043" s="447"/>
      <c r="L2043" s="447" t="str">
        <f t="shared" si="198"/>
        <v/>
      </c>
      <c r="M2043" s="447"/>
      <c r="N2043" s="478" t="str">
        <f>IF(E2043="","",VLOOKUP(E2043,Equipamentos!$A$3:$V$66,3,FALSE))</f>
        <v/>
      </c>
      <c r="O2043" s="478"/>
      <c r="P2043" s="478"/>
      <c r="Q2043" s="478"/>
      <c r="R2043" s="478"/>
      <c r="S2043" s="478"/>
      <c r="T2043" s="478"/>
      <c r="U2043" s="478"/>
      <c r="V2043" s="29"/>
      <c r="W2043" s="478" t="str">
        <f>IF(E2043="","",VLOOKUP(E2043,Equipamentos!$A$3:$V$66,4,FALSE))</f>
        <v/>
      </c>
      <c r="X2043" s="478"/>
      <c r="Y2043" s="478"/>
      <c r="Z2043" s="478"/>
      <c r="AA2043" s="462"/>
      <c r="AB2043" s="462"/>
      <c r="AC2043" s="462"/>
      <c r="AD2043" s="462"/>
      <c r="AE2043" s="468" t="str">
        <f t="shared" si="199"/>
        <v/>
      </c>
      <c r="AF2043" s="469"/>
      <c r="AL2043" s="71"/>
      <c r="AQ2043" s="97"/>
    </row>
    <row r="2044" spans="1:43" s="42" customFormat="1" outlineLevel="1" x14ac:dyDescent="0.3">
      <c r="A2044" s="475" t="str">
        <f>IF(E2044=0,"",VLOOKUP(E2044,Equipamentos!$A$3:$V$147,2,FALSE))</f>
        <v/>
      </c>
      <c r="B2044" s="476"/>
      <c r="C2044" s="476"/>
      <c r="D2044" s="476"/>
      <c r="E2044" s="477"/>
      <c r="F2044" s="477"/>
      <c r="G2044" s="27"/>
      <c r="H2044" s="447"/>
      <c r="I2044" s="447"/>
      <c r="J2044" s="447"/>
      <c r="K2044" s="447"/>
      <c r="L2044" s="447" t="str">
        <f t="shared" si="198"/>
        <v/>
      </c>
      <c r="M2044" s="447"/>
      <c r="N2044" s="479" t="str">
        <f>IF(E2044="","",VLOOKUP(E2044,Equipamentos!$A$3:$V$66,3,FALSE))</f>
        <v/>
      </c>
      <c r="O2044" s="479"/>
      <c r="P2044" s="479"/>
      <c r="Q2044" s="479"/>
      <c r="R2044" s="479"/>
      <c r="S2044" s="479"/>
      <c r="T2044" s="479"/>
      <c r="U2044" s="479"/>
      <c r="V2044" s="30"/>
      <c r="W2044" s="479" t="str">
        <f>IF(E2044="","",VLOOKUP(E2044,Equipamentos!$A$3:$V$66,4,FALSE))</f>
        <v/>
      </c>
      <c r="X2044" s="479"/>
      <c r="Y2044" s="479"/>
      <c r="Z2044" s="479"/>
      <c r="AA2044" s="462"/>
      <c r="AB2044" s="462"/>
      <c r="AC2044" s="462"/>
      <c r="AD2044" s="462"/>
      <c r="AE2044" s="468" t="str">
        <f t="shared" si="199"/>
        <v/>
      </c>
      <c r="AF2044" s="469"/>
      <c r="AL2044" s="71"/>
      <c r="AQ2044" s="97"/>
    </row>
    <row r="2045" spans="1:43" s="42" customFormat="1" outlineLevel="1" x14ac:dyDescent="0.3">
      <c r="A2045" s="475" t="str">
        <f>IF(E2045=0,"",VLOOKUP(E2045,Equipamentos!$A$3:$V$147,2,FALSE))</f>
        <v/>
      </c>
      <c r="B2045" s="476"/>
      <c r="C2045" s="476"/>
      <c r="D2045" s="476"/>
      <c r="E2045" s="477"/>
      <c r="F2045" s="477"/>
      <c r="G2045" s="27"/>
      <c r="H2045" s="447"/>
      <c r="I2045" s="447"/>
      <c r="J2045" s="447"/>
      <c r="K2045" s="447"/>
      <c r="L2045" s="447" t="str">
        <f t="shared" si="198"/>
        <v/>
      </c>
      <c r="M2045" s="447"/>
      <c r="N2045" s="479" t="str">
        <f>IF(E2045="","",VLOOKUP(E2045,Equipamentos!$A$3:$V$66,3,FALSE))</f>
        <v/>
      </c>
      <c r="O2045" s="479"/>
      <c r="P2045" s="479"/>
      <c r="Q2045" s="479"/>
      <c r="R2045" s="479"/>
      <c r="S2045" s="479"/>
      <c r="T2045" s="479"/>
      <c r="U2045" s="479"/>
      <c r="V2045" s="30"/>
      <c r="W2045" s="479" t="str">
        <f>IF(E2045="","",VLOOKUP(E2045,Equipamentos!$A$3:$V$66,4,FALSE))</f>
        <v/>
      </c>
      <c r="X2045" s="479"/>
      <c r="Y2045" s="479"/>
      <c r="Z2045" s="479"/>
      <c r="AA2045" s="462"/>
      <c r="AB2045" s="462"/>
      <c r="AC2045" s="462"/>
      <c r="AD2045" s="462"/>
      <c r="AE2045" s="480" t="str">
        <f t="shared" si="199"/>
        <v/>
      </c>
      <c r="AF2045" s="481"/>
      <c r="AL2045" s="71"/>
      <c r="AQ2045" s="97"/>
    </row>
    <row r="2046" spans="1:43" s="42" customFormat="1" outlineLevel="1" x14ac:dyDescent="0.3">
      <c r="A2046" s="453" t="s">
        <v>32</v>
      </c>
      <c r="B2046" s="454"/>
      <c r="C2046" s="454"/>
      <c r="D2046" s="454"/>
      <c r="E2046" s="454"/>
      <c r="F2046" s="454"/>
      <c r="G2046" s="454"/>
      <c r="H2046" s="454"/>
      <c r="I2046" s="454"/>
      <c r="J2046" s="454"/>
      <c r="K2046" s="454"/>
      <c r="L2046" s="454"/>
      <c r="M2046" s="454"/>
      <c r="N2046" s="454"/>
      <c r="O2046" s="454"/>
      <c r="P2046" s="454"/>
      <c r="Q2046" s="454"/>
      <c r="R2046" s="454"/>
      <c r="S2046" s="454"/>
      <c r="T2046" s="454"/>
      <c r="U2046" s="454"/>
      <c r="V2046" s="454"/>
      <c r="W2046" s="455">
        <f>TRUNC(SUM(AE2037:AF2045),2)</f>
        <v>231.22</v>
      </c>
      <c r="X2046" s="456"/>
      <c r="Y2046" s="456"/>
      <c r="Z2046" s="456"/>
      <c r="AA2046" s="456"/>
      <c r="AB2046" s="456"/>
      <c r="AC2046" s="456"/>
      <c r="AD2046" s="456"/>
      <c r="AE2046" s="456"/>
      <c r="AF2046" s="456"/>
      <c r="AL2046" s="71"/>
      <c r="AQ2046" s="97"/>
    </row>
    <row r="2047" spans="1:43" s="42" customFormat="1" outlineLevel="1" x14ac:dyDescent="0.3">
      <c r="A2047" s="24"/>
      <c r="B2047" s="25"/>
      <c r="C2047" s="25"/>
      <c r="D2047" s="26"/>
      <c r="E2047" s="27"/>
      <c r="F2047" s="27"/>
      <c r="G2047" s="25"/>
      <c r="H2047" s="25"/>
      <c r="I2047" s="25"/>
      <c r="J2047" s="25"/>
      <c r="K2047" s="25"/>
      <c r="L2047" s="25"/>
      <c r="M2047" s="25"/>
      <c r="N2047" s="25"/>
      <c r="O2047" s="25"/>
      <c r="P2047" s="25"/>
      <c r="Q2047" s="25"/>
      <c r="R2047" s="25"/>
      <c r="S2047" s="25"/>
      <c r="T2047" s="25"/>
      <c r="U2047" s="25"/>
      <c r="V2047" s="25"/>
      <c r="W2047" s="25"/>
      <c r="X2047" s="46"/>
      <c r="Y2047" s="46"/>
      <c r="Z2047" s="46"/>
      <c r="AA2047" s="46"/>
      <c r="AB2047" s="49"/>
      <c r="AC2047" s="49"/>
      <c r="AD2047" s="49"/>
      <c r="AE2047" s="49"/>
      <c r="AF2047" s="28"/>
      <c r="AL2047" s="71"/>
      <c r="AQ2047" s="97"/>
    </row>
    <row r="2048" spans="1:43" s="42" customFormat="1" outlineLevel="1" x14ac:dyDescent="0.3">
      <c r="A2048" s="449" t="s">
        <v>33</v>
      </c>
      <c r="B2048" s="449"/>
      <c r="C2048" s="449"/>
      <c r="D2048" s="449"/>
      <c r="E2048" s="451" t="s">
        <v>24</v>
      </c>
      <c r="F2048" s="451"/>
      <c r="G2048" s="451" t="s">
        <v>520</v>
      </c>
      <c r="H2048" s="451"/>
      <c r="I2048" s="451"/>
      <c r="J2048" s="451"/>
      <c r="K2048" s="451" t="s">
        <v>34</v>
      </c>
      <c r="L2048" s="451"/>
      <c r="M2048" s="451"/>
      <c r="N2048" s="451"/>
      <c r="O2048" s="484" t="s">
        <v>30</v>
      </c>
      <c r="P2048" s="485"/>
      <c r="Q2048" s="485"/>
      <c r="R2048" s="485"/>
      <c r="S2048" s="486"/>
      <c r="T2048" s="451" t="s">
        <v>1804</v>
      </c>
      <c r="U2048" s="451"/>
      <c r="V2048" s="451"/>
      <c r="W2048" s="451"/>
      <c r="X2048" s="451"/>
      <c r="Y2048" s="451"/>
      <c r="Z2048" s="451"/>
      <c r="AA2048" s="457" t="s">
        <v>31</v>
      </c>
      <c r="AB2048" s="457"/>
      <c r="AC2048" s="457"/>
      <c r="AD2048" s="457"/>
      <c r="AE2048" s="457"/>
      <c r="AF2048" s="457"/>
      <c r="AL2048" s="71"/>
      <c r="AQ2048" s="97"/>
    </row>
    <row r="2049" spans="1:43" s="42" customFormat="1" outlineLevel="1" x14ac:dyDescent="0.3">
      <c r="A2049" s="439" t="str">
        <f>IF(E2049=0,"",VLOOKUP(E2049,'Mão de Obra'!$A$2:$AA$998,2,FALSE))</f>
        <v/>
      </c>
      <c r="B2049" s="440"/>
      <c r="C2049" s="440"/>
      <c r="D2049" s="440"/>
      <c r="E2049" s="441"/>
      <c r="F2049" s="441"/>
      <c r="G2049" s="473"/>
      <c r="H2049" s="473"/>
      <c r="I2049" s="473"/>
      <c r="J2049" s="473"/>
      <c r="K2049" s="474" t="str">
        <f>IF(E2049=0,"",VLOOKUP(E2049,'Mão de Obra'!$A$2:$AA$998,5,))</f>
        <v/>
      </c>
      <c r="L2049" s="474"/>
      <c r="M2049" s="474"/>
      <c r="N2049" s="474"/>
      <c r="O2049" s="444"/>
      <c r="P2049" s="444"/>
      <c r="Q2049" s="444"/>
      <c r="R2049" s="444"/>
      <c r="S2049" s="444"/>
      <c r="T2049" s="444"/>
      <c r="U2049" s="444"/>
      <c r="V2049" s="444"/>
      <c r="W2049" s="444"/>
      <c r="X2049" s="444"/>
      <c r="Y2049" s="444"/>
      <c r="Z2049" s="444"/>
      <c r="AA2049" s="468"/>
      <c r="AB2049" s="468"/>
      <c r="AC2049" s="468"/>
      <c r="AD2049" s="468"/>
      <c r="AE2049" s="468"/>
      <c r="AF2049" s="469"/>
      <c r="AL2049" s="71"/>
      <c r="AQ2049" s="97"/>
    </row>
    <row r="2050" spans="1:43" s="42" customFormat="1" outlineLevel="1" x14ac:dyDescent="0.3">
      <c r="A2050" s="439" t="str">
        <f>IF(E2050=0,"",VLOOKUP(E2050,'Mão de Obra'!$A$2:$AA$998,2,FALSE))</f>
        <v/>
      </c>
      <c r="B2050" s="440"/>
      <c r="C2050" s="440"/>
      <c r="D2050" s="440"/>
      <c r="E2050" s="441"/>
      <c r="F2050" s="441"/>
      <c r="G2050" s="473"/>
      <c r="H2050" s="473"/>
      <c r="I2050" s="473"/>
      <c r="J2050" s="473"/>
      <c r="K2050" s="474" t="str">
        <f>IF(E2050=0,"",VLOOKUP(E2050,'Mão de Obra'!$A$2:$AA$998,5,))</f>
        <v/>
      </c>
      <c r="L2050" s="474"/>
      <c r="M2050" s="474"/>
      <c r="N2050" s="474"/>
      <c r="O2050" s="444"/>
      <c r="P2050" s="444"/>
      <c r="Q2050" s="444"/>
      <c r="R2050" s="444"/>
      <c r="S2050" s="444"/>
      <c r="T2050" s="444"/>
      <c r="U2050" s="444"/>
      <c r="V2050" s="444"/>
      <c r="W2050" s="444"/>
      <c r="X2050" s="444"/>
      <c r="Y2050" s="444"/>
      <c r="Z2050" s="444"/>
      <c r="AA2050" s="468"/>
      <c r="AB2050" s="468"/>
      <c r="AC2050" s="468"/>
      <c r="AD2050" s="468"/>
      <c r="AE2050" s="468"/>
      <c r="AF2050" s="469"/>
      <c r="AL2050" s="71"/>
      <c r="AQ2050" s="97"/>
    </row>
    <row r="2051" spans="1:43" s="42" customFormat="1" outlineLevel="1" x14ac:dyDescent="0.3">
      <c r="A2051" s="439" t="str">
        <f>IF(E2051=0,"",VLOOKUP(E2051,'Mão de Obra'!$A$2:$AA$998,2,FALSE))</f>
        <v/>
      </c>
      <c r="B2051" s="440"/>
      <c r="C2051" s="440"/>
      <c r="D2051" s="440"/>
      <c r="E2051" s="445"/>
      <c r="F2051" s="445"/>
      <c r="G2051" s="473"/>
      <c r="H2051" s="473"/>
      <c r="I2051" s="473"/>
      <c r="J2051" s="473"/>
      <c r="K2051" s="467" t="str">
        <f>IF(E2051=0,"",VLOOKUP(E2051,'Mão de Obra'!$A$2:$AA$998,5,))</f>
        <v/>
      </c>
      <c r="L2051" s="467"/>
      <c r="M2051" s="467"/>
      <c r="N2051" s="467"/>
      <c r="O2051" s="447"/>
      <c r="P2051" s="447"/>
      <c r="Q2051" s="447"/>
      <c r="R2051" s="447"/>
      <c r="S2051" s="447"/>
      <c r="T2051" s="447"/>
      <c r="U2051" s="447"/>
      <c r="V2051" s="447"/>
      <c r="W2051" s="447"/>
      <c r="X2051" s="447"/>
      <c r="Y2051" s="447"/>
      <c r="Z2051" s="447"/>
      <c r="AA2051" s="468"/>
      <c r="AB2051" s="468"/>
      <c r="AC2051" s="468"/>
      <c r="AD2051" s="468"/>
      <c r="AE2051" s="468"/>
      <c r="AF2051" s="469"/>
      <c r="AL2051" s="71"/>
      <c r="AQ2051" s="97"/>
    </row>
    <row r="2052" spans="1:43" s="42" customFormat="1" outlineLevel="1" x14ac:dyDescent="0.3">
      <c r="A2052" s="439" t="str">
        <f>IF(E2052=0,"",VLOOKUP(E2052,'Mão de Obra'!$A$2:$AA$998,2,FALSE))</f>
        <v/>
      </c>
      <c r="B2052" s="440"/>
      <c r="C2052" s="440"/>
      <c r="D2052" s="440"/>
      <c r="E2052" s="445"/>
      <c r="F2052" s="445"/>
      <c r="G2052" s="466" t="str">
        <f t="shared" ref="G2052:G2056" si="200">IF(E2052=0,"",121.83%)</f>
        <v/>
      </c>
      <c r="H2052" s="466"/>
      <c r="I2052" s="466"/>
      <c r="J2052" s="466"/>
      <c r="K2052" s="467" t="str">
        <f>IF(E2052=0,"",VLOOKUP(E2052,'Mão de Obra'!$A$2:$AA$998,5,))</f>
        <v/>
      </c>
      <c r="L2052" s="467"/>
      <c r="M2052" s="467"/>
      <c r="N2052" s="467"/>
      <c r="O2052" s="447"/>
      <c r="P2052" s="447"/>
      <c r="Q2052" s="447"/>
      <c r="R2052" s="447"/>
      <c r="S2052" s="447"/>
      <c r="T2052" s="447"/>
      <c r="U2052" s="447"/>
      <c r="V2052" s="447"/>
      <c r="W2052" s="447"/>
      <c r="X2052" s="447"/>
      <c r="Y2052" s="447"/>
      <c r="Z2052" s="447"/>
      <c r="AA2052" s="468" t="str">
        <f t="shared" ref="AA2052:AA2056" si="201">IF(O2052="","",O2052*K2052)</f>
        <v/>
      </c>
      <c r="AB2052" s="468"/>
      <c r="AC2052" s="468"/>
      <c r="AD2052" s="468"/>
      <c r="AE2052" s="468"/>
      <c r="AF2052" s="469"/>
      <c r="AL2052" s="71"/>
      <c r="AQ2052" s="97"/>
    </row>
    <row r="2053" spans="1:43" s="42" customFormat="1" outlineLevel="1" x14ac:dyDescent="0.3">
      <c r="A2053" s="439" t="str">
        <f>IF(E2053=0,"",VLOOKUP(E2053,'Mão de Obra'!$A$2:$AA$998,2,FALSE))</f>
        <v/>
      </c>
      <c r="B2053" s="440"/>
      <c r="C2053" s="440"/>
      <c r="D2053" s="440"/>
      <c r="E2053" s="445"/>
      <c r="F2053" s="445"/>
      <c r="G2053" s="466" t="str">
        <f t="shared" si="200"/>
        <v/>
      </c>
      <c r="H2053" s="466"/>
      <c r="I2053" s="466"/>
      <c r="J2053" s="466"/>
      <c r="K2053" s="467" t="str">
        <f>IF(E2053=0,"",VLOOKUP(E2053,'Mão de Obra'!$A$2:$AA$998,5,))</f>
        <v/>
      </c>
      <c r="L2053" s="467"/>
      <c r="M2053" s="467"/>
      <c r="N2053" s="467"/>
      <c r="O2053" s="447"/>
      <c r="P2053" s="447"/>
      <c r="Q2053" s="447"/>
      <c r="R2053" s="447"/>
      <c r="S2053" s="447"/>
      <c r="T2053" s="447"/>
      <c r="U2053" s="447"/>
      <c r="V2053" s="447"/>
      <c r="W2053" s="447"/>
      <c r="X2053" s="447"/>
      <c r="Y2053" s="447"/>
      <c r="Z2053" s="447"/>
      <c r="AA2053" s="468" t="str">
        <f t="shared" si="201"/>
        <v/>
      </c>
      <c r="AB2053" s="468"/>
      <c r="AC2053" s="468"/>
      <c r="AD2053" s="468"/>
      <c r="AE2053" s="468"/>
      <c r="AF2053" s="469"/>
      <c r="AL2053" s="71"/>
      <c r="AQ2053" s="97"/>
    </row>
    <row r="2054" spans="1:43" s="42" customFormat="1" outlineLevel="1" x14ac:dyDescent="0.3">
      <c r="A2054" s="439" t="str">
        <f>IF(E2054=0,"",VLOOKUP(E2054,'Mão de Obra'!$A$2:$AA$998,2,FALSE))</f>
        <v/>
      </c>
      <c r="B2054" s="440"/>
      <c r="C2054" s="440"/>
      <c r="D2054" s="440"/>
      <c r="E2054" s="445"/>
      <c r="F2054" s="445"/>
      <c r="G2054" s="466" t="str">
        <f t="shared" si="200"/>
        <v/>
      </c>
      <c r="H2054" s="466"/>
      <c r="I2054" s="466"/>
      <c r="J2054" s="466"/>
      <c r="K2054" s="467" t="str">
        <f>IF(E2054=0,"",VLOOKUP(E2054,'Mão de Obra'!$A$2:$AA$998,5,))</f>
        <v/>
      </c>
      <c r="L2054" s="467"/>
      <c r="M2054" s="467"/>
      <c r="N2054" s="467"/>
      <c r="O2054" s="447"/>
      <c r="P2054" s="447"/>
      <c r="Q2054" s="447"/>
      <c r="R2054" s="447"/>
      <c r="S2054" s="447"/>
      <c r="T2054" s="447"/>
      <c r="U2054" s="447"/>
      <c r="V2054" s="447"/>
      <c r="W2054" s="447"/>
      <c r="X2054" s="447"/>
      <c r="Y2054" s="447"/>
      <c r="Z2054" s="447"/>
      <c r="AA2054" s="468" t="str">
        <f t="shared" si="201"/>
        <v/>
      </c>
      <c r="AB2054" s="468"/>
      <c r="AC2054" s="468"/>
      <c r="AD2054" s="468"/>
      <c r="AE2054" s="468"/>
      <c r="AF2054" s="469"/>
      <c r="AL2054" s="71"/>
      <c r="AQ2054" s="97"/>
    </row>
    <row r="2055" spans="1:43" s="42" customFormat="1" outlineLevel="1" x14ac:dyDescent="0.3">
      <c r="A2055" s="439" t="str">
        <f>IF(E2055=0,"",VLOOKUP(E2055,'Mão de Obra'!$A$2:$AA$998,2,FALSE))</f>
        <v/>
      </c>
      <c r="B2055" s="440"/>
      <c r="C2055" s="440"/>
      <c r="D2055" s="440"/>
      <c r="E2055" s="445"/>
      <c r="F2055" s="445"/>
      <c r="G2055" s="466" t="str">
        <f t="shared" si="200"/>
        <v/>
      </c>
      <c r="H2055" s="466"/>
      <c r="I2055" s="466"/>
      <c r="J2055" s="466"/>
      <c r="K2055" s="467" t="str">
        <f>IF(E2055=0,"",VLOOKUP(E2055,'Mão de Obra'!$A$2:$AA$998,5,))</f>
        <v/>
      </c>
      <c r="L2055" s="467"/>
      <c r="M2055" s="467"/>
      <c r="N2055" s="467"/>
      <c r="O2055" s="447"/>
      <c r="P2055" s="447"/>
      <c r="Q2055" s="447"/>
      <c r="R2055" s="447"/>
      <c r="S2055" s="447"/>
      <c r="T2055" s="447"/>
      <c r="U2055" s="447"/>
      <c r="V2055" s="447"/>
      <c r="W2055" s="447"/>
      <c r="X2055" s="447"/>
      <c r="Y2055" s="447"/>
      <c r="Z2055" s="447"/>
      <c r="AA2055" s="468" t="str">
        <f t="shared" si="201"/>
        <v/>
      </c>
      <c r="AB2055" s="468"/>
      <c r="AC2055" s="468"/>
      <c r="AD2055" s="468"/>
      <c r="AE2055" s="468"/>
      <c r="AF2055" s="469"/>
      <c r="AL2055" s="71"/>
      <c r="AQ2055" s="97"/>
    </row>
    <row r="2056" spans="1:43" s="42" customFormat="1" outlineLevel="1" x14ac:dyDescent="0.3">
      <c r="A2056" s="439" t="str">
        <f>IF(E2056=0,"",VLOOKUP(E2056,'Mão de Obra'!$A$2:$AA$998,2,FALSE))</f>
        <v/>
      </c>
      <c r="B2056" s="440"/>
      <c r="C2056" s="440"/>
      <c r="D2056" s="440"/>
      <c r="E2056" s="445"/>
      <c r="F2056" s="445"/>
      <c r="G2056" s="466" t="str">
        <f t="shared" si="200"/>
        <v/>
      </c>
      <c r="H2056" s="466"/>
      <c r="I2056" s="466"/>
      <c r="J2056" s="466"/>
      <c r="K2056" s="467" t="str">
        <f>IF(E2056=0,"",VLOOKUP(E2056,'Mão de Obra'!$A$2:$AA$998,5))</f>
        <v/>
      </c>
      <c r="L2056" s="467"/>
      <c r="M2056" s="467"/>
      <c r="N2056" s="467"/>
      <c r="O2056" s="447"/>
      <c r="P2056" s="447"/>
      <c r="Q2056" s="447"/>
      <c r="R2056" s="447"/>
      <c r="S2056" s="447"/>
      <c r="T2056" s="447"/>
      <c r="U2056" s="447"/>
      <c r="V2056" s="447"/>
      <c r="W2056" s="447"/>
      <c r="X2056" s="447"/>
      <c r="Y2056" s="447"/>
      <c r="Z2056" s="447"/>
      <c r="AA2056" s="468" t="str">
        <f t="shared" si="201"/>
        <v/>
      </c>
      <c r="AB2056" s="468"/>
      <c r="AC2056" s="468"/>
      <c r="AD2056" s="468"/>
      <c r="AE2056" s="468"/>
      <c r="AF2056" s="469"/>
      <c r="AL2056" s="71"/>
      <c r="AQ2056" s="97"/>
    </row>
    <row r="2057" spans="1:43" s="42" customFormat="1" outlineLevel="1" x14ac:dyDescent="0.3">
      <c r="A2057" s="453" t="s">
        <v>35</v>
      </c>
      <c r="B2057" s="454"/>
      <c r="C2057" s="454"/>
      <c r="D2057" s="454"/>
      <c r="E2057" s="454"/>
      <c r="F2057" s="454"/>
      <c r="G2057" s="454"/>
      <c r="H2057" s="454"/>
      <c r="I2057" s="454"/>
      <c r="J2057" s="454"/>
      <c r="K2057" s="454"/>
      <c r="L2057" s="454"/>
      <c r="M2057" s="454"/>
      <c r="N2057" s="454"/>
      <c r="O2057" s="454"/>
      <c r="P2057" s="454"/>
      <c r="Q2057" s="454"/>
      <c r="R2057" s="454"/>
      <c r="S2057" s="454"/>
      <c r="T2057" s="454"/>
      <c r="U2057" s="454"/>
      <c r="V2057" s="454"/>
      <c r="W2057" s="455">
        <f>TRUNC(SUM(AA2049:AF2056),2)</f>
        <v>0</v>
      </c>
      <c r="X2057" s="456"/>
      <c r="Y2057" s="456"/>
      <c r="Z2057" s="456"/>
      <c r="AA2057" s="456"/>
      <c r="AB2057" s="456"/>
      <c r="AC2057" s="456"/>
      <c r="AD2057" s="456"/>
      <c r="AE2057" s="456"/>
      <c r="AF2057" s="456"/>
      <c r="AL2057" s="71"/>
      <c r="AQ2057" s="97"/>
    </row>
    <row r="2058" spans="1:43" s="42" customFormat="1" outlineLevel="1" x14ac:dyDescent="0.3">
      <c r="A2058" s="24"/>
      <c r="B2058" s="25"/>
      <c r="C2058" s="25"/>
      <c r="D2058" s="26"/>
      <c r="E2058" s="27"/>
      <c r="F2058" s="27"/>
      <c r="G2058" s="25"/>
      <c r="H2058" s="25"/>
      <c r="I2058" s="25"/>
      <c r="J2058" s="25"/>
      <c r="K2058" s="25"/>
      <c r="L2058" s="25"/>
      <c r="M2058" s="25"/>
      <c r="N2058" s="25"/>
      <c r="O2058" s="25"/>
      <c r="P2058" s="25"/>
      <c r="Q2058" s="25"/>
      <c r="R2058" s="25"/>
      <c r="S2058" s="25"/>
      <c r="T2058" s="25"/>
      <c r="U2058" s="25"/>
      <c r="V2058" s="25"/>
      <c r="W2058" s="25"/>
      <c r="X2058" s="46"/>
      <c r="Y2058" s="46"/>
      <c r="Z2058" s="46"/>
      <c r="AA2058" s="46"/>
      <c r="AB2058" s="49"/>
      <c r="AC2058" s="49"/>
      <c r="AD2058" s="49"/>
      <c r="AE2058" s="49"/>
      <c r="AF2058" s="28"/>
      <c r="AL2058" s="71"/>
      <c r="AQ2058" s="97"/>
    </row>
    <row r="2059" spans="1:43" s="42" customFormat="1" outlineLevel="1" x14ac:dyDescent="0.3">
      <c r="A2059" s="449" t="s">
        <v>36</v>
      </c>
      <c r="B2059" s="449"/>
      <c r="C2059" s="449"/>
      <c r="D2059" s="449"/>
      <c r="E2059" s="451" t="s">
        <v>24</v>
      </c>
      <c r="F2059" s="451"/>
      <c r="G2059" s="451" t="s">
        <v>37</v>
      </c>
      <c r="H2059" s="451"/>
      <c r="I2059" s="451"/>
      <c r="J2059" s="451" t="s">
        <v>38</v>
      </c>
      <c r="K2059" s="451"/>
      <c r="L2059" s="451"/>
      <c r="M2059" s="451" t="s">
        <v>39</v>
      </c>
      <c r="N2059" s="451"/>
      <c r="O2059" s="451"/>
      <c r="P2059" s="451"/>
      <c r="Q2059" s="451"/>
      <c r="R2059" s="451" t="s">
        <v>40</v>
      </c>
      <c r="S2059" s="451"/>
      <c r="T2059" s="451"/>
      <c r="U2059" s="451"/>
      <c r="V2059" s="451"/>
      <c r="W2059" s="451" t="s">
        <v>19</v>
      </c>
      <c r="X2059" s="451"/>
      <c r="Y2059" s="451"/>
      <c r="Z2059" s="451"/>
      <c r="AA2059" s="451"/>
      <c r="AB2059" s="451"/>
      <c r="AC2059" s="451"/>
      <c r="AD2059" s="451"/>
      <c r="AE2059" s="451"/>
      <c r="AF2059" s="451"/>
      <c r="AL2059" s="71"/>
      <c r="AQ2059" s="97"/>
    </row>
    <row r="2060" spans="1:43" s="42" customFormat="1" outlineLevel="1" x14ac:dyDescent="0.3">
      <c r="A2060" s="31" t="s">
        <v>517</v>
      </c>
      <c r="B2060" s="32"/>
      <c r="C2060" s="32"/>
      <c r="D2060" s="33"/>
      <c r="E2060" s="470" t="s">
        <v>201</v>
      </c>
      <c r="F2060" s="470"/>
      <c r="G2060" s="446"/>
      <c r="H2060" s="446"/>
      <c r="I2060" s="446"/>
      <c r="J2060" s="471" t="s">
        <v>57</v>
      </c>
      <c r="K2060" s="471"/>
      <c r="L2060" s="471"/>
      <c r="M2060" s="471"/>
      <c r="N2060" s="471"/>
      <c r="O2060" s="471"/>
      <c r="P2060" s="471"/>
      <c r="Q2060" s="471"/>
      <c r="R2060" s="471"/>
      <c r="S2060" s="471"/>
      <c r="T2060" s="471"/>
      <c r="U2060" s="471"/>
      <c r="V2060" s="471"/>
      <c r="W2060" s="34"/>
      <c r="X2060" s="47"/>
      <c r="Y2060" s="47"/>
      <c r="Z2060" s="47"/>
      <c r="AA2060" s="47"/>
      <c r="AB2060" s="47"/>
      <c r="AC2060" s="47"/>
      <c r="AD2060" s="47"/>
      <c r="AE2060" s="461">
        <f>IF(A2060="","",(W2057*G2060/100))</f>
        <v>0</v>
      </c>
      <c r="AF2060" s="472"/>
      <c r="AL2060" s="71"/>
      <c r="AQ2060" s="97"/>
    </row>
    <row r="2061" spans="1:43" s="42" customFormat="1" outlineLevel="1" x14ac:dyDescent="0.3">
      <c r="A2061" s="31" t="s">
        <v>113</v>
      </c>
      <c r="B2061" s="32"/>
      <c r="C2061" s="32"/>
      <c r="D2061" s="33"/>
      <c r="E2061" s="470" t="s">
        <v>116</v>
      </c>
      <c r="F2061" s="470"/>
      <c r="G2061" s="446"/>
      <c r="H2061" s="446"/>
      <c r="I2061" s="446"/>
      <c r="J2061" s="471" t="s">
        <v>57</v>
      </c>
      <c r="K2061" s="471"/>
      <c r="L2061" s="471"/>
      <c r="M2061" s="471"/>
      <c r="N2061" s="471"/>
      <c r="O2061" s="471"/>
      <c r="P2061" s="471"/>
      <c r="Q2061" s="471"/>
      <c r="R2061" s="471"/>
      <c r="S2061" s="471"/>
      <c r="T2061" s="471"/>
      <c r="U2061" s="471"/>
      <c r="V2061" s="471"/>
      <c r="W2061" s="34"/>
      <c r="X2061" s="47"/>
      <c r="Y2061" s="47"/>
      <c r="Z2061" s="47"/>
      <c r="AA2061" s="47"/>
      <c r="AB2061" s="47"/>
      <c r="AC2061" s="47"/>
      <c r="AD2061" s="47"/>
      <c r="AE2061" s="461">
        <f>IF(A2061="","",(W2057*G2061/100))</f>
        <v>0</v>
      </c>
      <c r="AF2061" s="472"/>
      <c r="AL2061" s="71"/>
      <c r="AQ2061" s="97"/>
    </row>
    <row r="2062" spans="1:43" s="42" customFormat="1" outlineLevel="1" x14ac:dyDescent="0.3">
      <c r="A2062" s="35" t="s">
        <v>114</v>
      </c>
      <c r="B2062" s="32"/>
      <c r="C2062" s="32"/>
      <c r="D2062" s="33"/>
      <c r="E2062" s="470" t="s">
        <v>117</v>
      </c>
      <c r="F2062" s="470"/>
      <c r="G2062" s="446"/>
      <c r="H2062" s="446"/>
      <c r="I2062" s="446"/>
      <c r="J2062" s="471" t="s">
        <v>57</v>
      </c>
      <c r="K2062" s="471"/>
      <c r="L2062" s="471"/>
      <c r="M2062" s="60"/>
      <c r="N2062" s="60"/>
      <c r="O2062" s="60"/>
      <c r="P2062" s="60"/>
      <c r="Q2062" s="60"/>
      <c r="R2062" s="60"/>
      <c r="S2062" s="60"/>
      <c r="T2062" s="60"/>
      <c r="U2062" s="60"/>
      <c r="V2062" s="60"/>
      <c r="W2062" s="34"/>
      <c r="X2062" s="47"/>
      <c r="Y2062" s="47"/>
      <c r="Z2062" s="47"/>
      <c r="AA2062" s="47"/>
      <c r="AB2062" s="47"/>
      <c r="AC2062" s="47"/>
      <c r="AD2062" s="47"/>
      <c r="AE2062" s="461">
        <f>IF(A2062="","",(W2057*G2062/100))</f>
        <v>0</v>
      </c>
      <c r="AF2062" s="472"/>
      <c r="AL2062" s="71"/>
      <c r="AQ2062" s="97"/>
    </row>
    <row r="2063" spans="1:43" s="42" customFormat="1" outlineLevel="1" x14ac:dyDescent="0.3">
      <c r="A2063" s="35" t="s">
        <v>115</v>
      </c>
      <c r="B2063" s="32"/>
      <c r="C2063" s="32"/>
      <c r="D2063" s="33"/>
      <c r="E2063" s="470" t="s">
        <v>118</v>
      </c>
      <c r="F2063" s="470"/>
      <c r="G2063" s="446"/>
      <c r="H2063" s="446"/>
      <c r="I2063" s="446"/>
      <c r="J2063" s="471" t="s">
        <v>57</v>
      </c>
      <c r="K2063" s="471"/>
      <c r="L2063" s="471"/>
      <c r="M2063" s="471"/>
      <c r="N2063" s="471"/>
      <c r="O2063" s="471"/>
      <c r="P2063" s="471"/>
      <c r="Q2063" s="471"/>
      <c r="R2063" s="471"/>
      <c r="S2063" s="471"/>
      <c r="T2063" s="471"/>
      <c r="U2063" s="471"/>
      <c r="V2063" s="471"/>
      <c r="W2063" s="36"/>
      <c r="X2063" s="48"/>
      <c r="Y2063" s="48"/>
      <c r="Z2063" s="48"/>
      <c r="AA2063" s="48"/>
      <c r="AB2063" s="48"/>
      <c r="AC2063" s="48"/>
      <c r="AD2063" s="48"/>
      <c r="AE2063" s="461">
        <f>IF(A2063="","",(W2057*G2063/100))</f>
        <v>0</v>
      </c>
      <c r="AF2063" s="472"/>
      <c r="AL2063" s="71"/>
      <c r="AQ2063" s="97"/>
    </row>
    <row r="2064" spans="1:43" s="42" customFormat="1" outlineLevel="1" x14ac:dyDescent="0.3">
      <c r="A2064" s="453" t="s">
        <v>41</v>
      </c>
      <c r="B2064" s="454"/>
      <c r="C2064" s="454"/>
      <c r="D2064" s="454"/>
      <c r="E2064" s="454"/>
      <c r="F2064" s="454"/>
      <c r="G2064" s="454"/>
      <c r="H2064" s="454"/>
      <c r="I2064" s="454"/>
      <c r="J2064" s="454"/>
      <c r="K2064" s="454"/>
      <c r="L2064" s="454"/>
      <c r="M2064" s="454"/>
      <c r="N2064" s="454"/>
      <c r="O2064" s="454"/>
      <c r="P2064" s="454"/>
      <c r="Q2064" s="454"/>
      <c r="R2064" s="454"/>
      <c r="S2064" s="454"/>
      <c r="T2064" s="454"/>
      <c r="U2064" s="454"/>
      <c r="V2064" s="454"/>
      <c r="W2064" s="455">
        <f>TRUNC(SUM(AE2060:AF2063),2)</f>
        <v>0</v>
      </c>
      <c r="X2064" s="456"/>
      <c r="Y2064" s="456"/>
      <c r="Z2064" s="456"/>
      <c r="AA2064" s="456"/>
      <c r="AB2064" s="456"/>
      <c r="AC2064" s="456"/>
      <c r="AD2064" s="456"/>
      <c r="AE2064" s="456"/>
      <c r="AF2064" s="456"/>
      <c r="AL2064" s="71"/>
      <c r="AQ2064" s="97"/>
    </row>
    <row r="2065" spans="1:43" s="42" customFormat="1" outlineLevel="1" x14ac:dyDescent="0.3">
      <c r="A2065" s="24"/>
      <c r="B2065" s="25"/>
      <c r="C2065" s="25"/>
      <c r="D2065" s="26"/>
      <c r="E2065" s="27"/>
      <c r="F2065" s="27"/>
      <c r="G2065" s="25"/>
      <c r="H2065" s="25"/>
      <c r="I2065" s="25"/>
      <c r="J2065" s="25"/>
      <c r="K2065" s="25"/>
      <c r="L2065" s="25"/>
      <c r="M2065" s="25"/>
      <c r="N2065" s="25"/>
      <c r="O2065" s="25"/>
      <c r="P2065" s="25"/>
      <c r="Q2065" s="25"/>
      <c r="R2065" s="25"/>
      <c r="S2065" s="25"/>
      <c r="T2065" s="25"/>
      <c r="U2065" s="25"/>
      <c r="V2065" s="25"/>
      <c r="W2065" s="25"/>
      <c r="X2065" s="46"/>
      <c r="Y2065" s="46"/>
      <c r="Z2065" s="46"/>
      <c r="AA2065" s="46"/>
      <c r="AB2065" s="49"/>
      <c r="AC2065" s="49"/>
      <c r="AD2065" s="49"/>
      <c r="AE2065" s="49"/>
      <c r="AF2065" s="28"/>
      <c r="AL2065" s="71"/>
      <c r="AQ2065" s="97"/>
    </row>
    <row r="2066" spans="1:43" s="42" customFormat="1" outlineLevel="1" x14ac:dyDescent="0.3">
      <c r="A2066" s="463" t="s">
        <v>42</v>
      </c>
      <c r="B2066" s="463"/>
      <c r="C2066" s="463"/>
      <c r="D2066" s="463"/>
      <c r="E2066" s="463"/>
      <c r="F2066" s="463"/>
      <c r="G2066" s="463"/>
      <c r="H2066" s="463"/>
      <c r="I2066" s="463"/>
      <c r="J2066" s="463"/>
      <c r="K2066" s="463"/>
      <c r="L2066" s="463"/>
      <c r="M2066" s="463"/>
      <c r="N2066" s="455">
        <f>SUM(W2046,W2057,W2064)</f>
        <v>231.22</v>
      </c>
      <c r="O2066" s="456"/>
      <c r="P2066" s="456"/>
      <c r="Q2066" s="456"/>
      <c r="R2066" s="456"/>
      <c r="S2066" s="456"/>
      <c r="T2066" s="456"/>
      <c r="U2066" s="456"/>
      <c r="V2066" s="456"/>
      <c r="W2066" s="456"/>
      <c r="X2066" s="456"/>
      <c r="Y2066" s="456"/>
      <c r="Z2066" s="456"/>
      <c r="AA2066" s="456"/>
      <c r="AB2066" s="456"/>
      <c r="AC2066" s="456"/>
      <c r="AD2066" s="456"/>
      <c r="AE2066" s="456"/>
      <c r="AF2066" s="456"/>
      <c r="AL2066" s="71"/>
      <c r="AQ2066" s="97"/>
    </row>
    <row r="2067" spans="1:43" s="42" customFormat="1" outlineLevel="1" x14ac:dyDescent="0.3">
      <c r="A2067" s="464" t="s">
        <v>43</v>
      </c>
      <c r="B2067" s="464"/>
      <c r="C2067" s="464"/>
      <c r="D2067" s="464"/>
      <c r="E2067" s="464"/>
      <c r="F2067" s="464"/>
      <c r="G2067" s="464"/>
      <c r="H2067" s="464"/>
      <c r="I2067" s="464"/>
      <c r="J2067" s="464"/>
      <c r="K2067" s="464"/>
      <c r="L2067" s="464"/>
      <c r="M2067" s="464"/>
      <c r="N2067" s="465">
        <f>AH2100</f>
        <v>375</v>
      </c>
      <c r="O2067" s="465"/>
      <c r="P2067" s="465"/>
      <c r="Q2067" s="465"/>
      <c r="R2067" s="465"/>
      <c r="S2067" s="465"/>
      <c r="T2067" s="465"/>
      <c r="U2067" s="465"/>
      <c r="V2067" s="465"/>
      <c r="W2067" s="465"/>
      <c r="X2067" s="465"/>
      <c r="Y2067" s="465"/>
      <c r="Z2067" s="465"/>
      <c r="AA2067" s="465"/>
      <c r="AB2067" s="465"/>
      <c r="AC2067" s="465"/>
      <c r="AD2067" s="465"/>
      <c r="AE2067" s="465"/>
      <c r="AF2067" s="465"/>
      <c r="AL2067" s="71"/>
      <c r="AQ2067" s="97"/>
    </row>
    <row r="2068" spans="1:43" s="42" customFormat="1" outlineLevel="1" x14ac:dyDescent="0.3">
      <c r="A2068" s="463" t="s">
        <v>44</v>
      </c>
      <c r="B2068" s="463"/>
      <c r="C2068" s="463"/>
      <c r="D2068" s="463"/>
      <c r="E2068" s="463"/>
      <c r="F2068" s="463"/>
      <c r="G2068" s="463"/>
      <c r="H2068" s="463"/>
      <c r="I2068" s="463"/>
      <c r="J2068" s="463"/>
      <c r="K2068" s="463"/>
      <c r="L2068" s="463"/>
      <c r="M2068" s="463"/>
      <c r="N2068" s="455">
        <f>TRUNC(N2066/N2067,2)</f>
        <v>0.61</v>
      </c>
      <c r="O2068" s="456"/>
      <c r="P2068" s="456"/>
      <c r="Q2068" s="456"/>
      <c r="R2068" s="456"/>
      <c r="S2068" s="456"/>
      <c r="T2068" s="456"/>
      <c r="U2068" s="456"/>
      <c r="V2068" s="456"/>
      <c r="W2068" s="456"/>
      <c r="X2068" s="456"/>
      <c r="Y2068" s="456"/>
      <c r="Z2068" s="456"/>
      <c r="AA2068" s="456"/>
      <c r="AB2068" s="456"/>
      <c r="AC2068" s="456"/>
      <c r="AD2068" s="456"/>
      <c r="AE2068" s="456"/>
      <c r="AF2068" s="456"/>
      <c r="AL2068" s="71"/>
      <c r="AQ2068" s="97"/>
    </row>
    <row r="2069" spans="1:43" s="42" customFormat="1" outlineLevel="1" x14ac:dyDescent="0.3">
      <c r="A2069" s="24"/>
      <c r="B2069" s="25"/>
      <c r="C2069" s="25"/>
      <c r="D2069" s="26"/>
      <c r="E2069" s="27"/>
      <c r="F2069" s="27"/>
      <c r="G2069" s="25"/>
      <c r="H2069" s="25"/>
      <c r="I2069" s="25"/>
      <c r="J2069" s="25"/>
      <c r="K2069" s="25"/>
      <c r="L2069" s="25"/>
      <c r="M2069" s="25"/>
      <c r="N2069" s="25"/>
      <c r="O2069" s="25"/>
      <c r="P2069" s="25"/>
      <c r="Q2069" s="25"/>
      <c r="R2069" s="25"/>
      <c r="S2069" s="25"/>
      <c r="T2069" s="25"/>
      <c r="U2069" s="25"/>
      <c r="V2069" s="25"/>
      <c r="W2069" s="25"/>
      <c r="X2069" s="46"/>
      <c r="Y2069" s="46"/>
      <c r="Z2069" s="46"/>
      <c r="AA2069" s="46"/>
      <c r="AB2069" s="49"/>
      <c r="AC2069" s="49"/>
      <c r="AD2069" s="49"/>
      <c r="AE2069" s="49"/>
      <c r="AF2069" s="28"/>
      <c r="AL2069" s="71"/>
      <c r="AQ2069" s="97"/>
    </row>
    <row r="2070" spans="1:43" s="42" customFormat="1" outlineLevel="1" x14ac:dyDescent="0.3">
      <c r="A2070" s="449" t="s">
        <v>45</v>
      </c>
      <c r="B2070" s="449"/>
      <c r="C2070" s="449"/>
      <c r="D2070" s="449"/>
      <c r="E2070" s="451" t="s">
        <v>24</v>
      </c>
      <c r="F2070" s="451"/>
      <c r="G2070" s="451" t="s">
        <v>0</v>
      </c>
      <c r="H2070" s="451"/>
      <c r="I2070" s="452" t="s">
        <v>46</v>
      </c>
      <c r="J2070" s="452"/>
      <c r="K2070" s="452"/>
      <c r="L2070" s="452"/>
      <c r="M2070" s="452"/>
      <c r="N2070" s="452"/>
      <c r="O2070" s="452"/>
      <c r="P2070" s="452"/>
      <c r="Q2070" s="452" t="s">
        <v>30</v>
      </c>
      <c r="R2070" s="452"/>
      <c r="S2070" s="452"/>
      <c r="T2070" s="452"/>
      <c r="U2070" s="452"/>
      <c r="V2070" s="452"/>
      <c r="W2070" s="452"/>
      <c r="X2070" s="452"/>
      <c r="Y2070" s="452"/>
      <c r="Z2070" s="452"/>
      <c r="AA2070" s="452"/>
      <c r="AB2070" s="438" t="s">
        <v>46</v>
      </c>
      <c r="AC2070" s="438"/>
      <c r="AD2070" s="438"/>
      <c r="AE2070" s="438"/>
      <c r="AF2070" s="438"/>
      <c r="AL2070" s="71"/>
      <c r="AQ2070" s="97"/>
    </row>
    <row r="2071" spans="1:43" s="42" customFormat="1" outlineLevel="1" x14ac:dyDescent="0.3">
      <c r="A2071" s="439" t="str">
        <f>IF(E2071="","",VLOOKUP(E2071,Material!$A$3:$N$521,2,FALSE))</f>
        <v/>
      </c>
      <c r="B2071" s="440"/>
      <c r="C2071" s="440"/>
      <c r="D2071" s="440"/>
      <c r="E2071" s="441"/>
      <c r="F2071" s="441"/>
      <c r="G2071" s="441" t="str">
        <f>IF(E2071="","",VLOOKUP(E2071,Material!$A$3:$N$521,3,FALSE))</f>
        <v/>
      </c>
      <c r="H2071" s="441"/>
      <c r="I2071" s="448" t="str">
        <f>IF(E2071="","",VLOOKUP(E2071,Material!$A$3:$N$521,4,FALSE))</f>
        <v/>
      </c>
      <c r="J2071" s="448"/>
      <c r="K2071" s="448"/>
      <c r="L2071" s="448"/>
      <c r="M2071" s="448"/>
      <c r="N2071" s="448"/>
      <c r="O2071" s="448"/>
      <c r="P2071" s="448"/>
      <c r="Q2071" s="55"/>
      <c r="R2071" s="55"/>
      <c r="S2071" s="55"/>
      <c r="T2071" s="55"/>
      <c r="U2071" s="55"/>
      <c r="V2071" s="55"/>
      <c r="W2071" s="444"/>
      <c r="X2071" s="444"/>
      <c r="Y2071" s="444"/>
      <c r="Z2071" s="444"/>
      <c r="AA2071" s="444"/>
      <c r="AB2071" s="47"/>
      <c r="AC2071" s="47"/>
      <c r="AD2071" s="47"/>
      <c r="AE2071" s="47"/>
      <c r="AF2071" s="37"/>
      <c r="AL2071" s="71"/>
      <c r="AQ2071" s="97"/>
    </row>
    <row r="2072" spans="1:43" s="42" customFormat="1" outlineLevel="1" x14ac:dyDescent="0.3">
      <c r="A2072" s="439" t="str">
        <f>IF(E2072="","",VLOOKUP(E2072,Material!$A$3:$N$521,2,FALSE))</f>
        <v/>
      </c>
      <c r="B2072" s="440"/>
      <c r="C2072" s="440"/>
      <c r="D2072" s="440"/>
      <c r="E2072" s="441"/>
      <c r="F2072" s="441"/>
      <c r="G2072" s="441" t="str">
        <f>IF(E2072="","",VLOOKUP(E2072,Material!$A$3:$N$521,3,FALSE))</f>
        <v/>
      </c>
      <c r="H2072" s="441"/>
      <c r="I2072" s="448" t="str">
        <f>IF(E2072="","",VLOOKUP(E2072,Material!$A$3:$N$521,4,FALSE))</f>
        <v/>
      </c>
      <c r="J2072" s="448"/>
      <c r="K2072" s="448"/>
      <c r="L2072" s="448"/>
      <c r="M2072" s="448"/>
      <c r="N2072" s="448"/>
      <c r="O2072" s="448"/>
      <c r="P2072" s="448"/>
      <c r="Q2072" s="55"/>
      <c r="R2072" s="55"/>
      <c r="S2072" s="55"/>
      <c r="T2072" s="55"/>
      <c r="U2072" s="55"/>
      <c r="V2072" s="55"/>
      <c r="W2072" s="444"/>
      <c r="X2072" s="444"/>
      <c r="Y2072" s="444"/>
      <c r="Z2072" s="444"/>
      <c r="AA2072" s="444"/>
      <c r="AB2072" s="47"/>
      <c r="AC2072" s="47"/>
      <c r="AD2072" s="47"/>
      <c r="AE2072" s="47"/>
      <c r="AF2072" s="37"/>
      <c r="AL2072" s="71"/>
      <c r="AQ2072" s="97"/>
    </row>
    <row r="2073" spans="1:43" s="42" customFormat="1" outlineLevel="1" x14ac:dyDescent="0.3">
      <c r="A2073" s="439" t="str">
        <f>IF(E2073="","",VLOOKUP(E2073,Material!$A$3:$N$521,2,FALSE))</f>
        <v/>
      </c>
      <c r="B2073" s="440"/>
      <c r="C2073" s="440"/>
      <c r="D2073" s="440"/>
      <c r="E2073" s="441"/>
      <c r="F2073" s="441"/>
      <c r="G2073" s="441" t="str">
        <f>IF(E2073="","",VLOOKUP(E2073,Material!$A$3:$N$521,3,FALSE))</f>
        <v/>
      </c>
      <c r="H2073" s="441"/>
      <c r="I2073" s="448" t="str">
        <f>IF(E2073="","",VLOOKUP(E2073,Material!$A$3:$N$521,4,FALSE))</f>
        <v/>
      </c>
      <c r="J2073" s="448"/>
      <c r="K2073" s="448"/>
      <c r="L2073" s="448"/>
      <c r="M2073" s="448"/>
      <c r="N2073" s="448"/>
      <c r="O2073" s="448"/>
      <c r="P2073" s="448"/>
      <c r="Q2073" s="55"/>
      <c r="R2073" s="55"/>
      <c r="S2073" s="55"/>
      <c r="T2073" s="55"/>
      <c r="U2073" s="55"/>
      <c r="V2073" s="55"/>
      <c r="W2073" s="444"/>
      <c r="X2073" s="444"/>
      <c r="Y2073" s="444"/>
      <c r="Z2073" s="444"/>
      <c r="AA2073" s="444"/>
      <c r="AB2073" s="47"/>
      <c r="AC2073" s="47"/>
      <c r="AD2073" s="47"/>
      <c r="AE2073" s="47"/>
      <c r="AF2073" s="37"/>
      <c r="AL2073" s="71"/>
      <c r="AQ2073" s="97"/>
    </row>
    <row r="2074" spans="1:43" s="42" customFormat="1" outlineLevel="1" x14ac:dyDescent="0.3">
      <c r="A2074" s="439" t="str">
        <f>IF(E2074="","",VLOOKUP(E2074,Material!$A$3:$N$521,2,FALSE))</f>
        <v/>
      </c>
      <c r="B2074" s="440"/>
      <c r="C2074" s="440"/>
      <c r="D2074" s="440"/>
      <c r="E2074" s="445"/>
      <c r="F2074" s="445"/>
      <c r="G2074" s="442" t="str">
        <f>IF(E2074="","",VLOOKUP(E2074,Material!$A$3:$N$521,3,FALSE))</f>
        <v/>
      </c>
      <c r="H2074" s="442"/>
      <c r="I2074" s="450" t="str">
        <f>IF(E2074="","",VLOOKUP(E2074,Material!$A$3:$N$521,4,FALSE))</f>
        <v/>
      </c>
      <c r="J2074" s="450"/>
      <c r="K2074" s="450"/>
      <c r="L2074" s="450"/>
      <c r="M2074" s="450"/>
      <c r="N2074" s="450"/>
      <c r="O2074" s="450"/>
      <c r="P2074" s="450"/>
      <c r="Q2074" s="34"/>
      <c r="R2074" s="34"/>
      <c r="S2074" s="34"/>
      <c r="T2074" s="34"/>
      <c r="U2074" s="34"/>
      <c r="V2074" s="34"/>
      <c r="W2074" s="447"/>
      <c r="X2074" s="447"/>
      <c r="Y2074" s="447"/>
      <c r="Z2074" s="447"/>
      <c r="AA2074" s="447"/>
      <c r="AB2074" s="47"/>
      <c r="AC2074" s="47"/>
      <c r="AD2074" s="47"/>
      <c r="AE2074" s="47"/>
      <c r="AF2074" s="37"/>
      <c r="AL2074" s="71"/>
      <c r="AQ2074" s="97"/>
    </row>
    <row r="2075" spans="1:43" s="42" customFormat="1" outlineLevel="1" x14ac:dyDescent="0.3">
      <c r="A2075" s="439" t="str">
        <f>IF(E2075="","",VLOOKUP(E2075,Material!$A$3:$N$521,2,FALSE))</f>
        <v/>
      </c>
      <c r="B2075" s="440"/>
      <c r="C2075" s="440"/>
      <c r="D2075" s="440"/>
      <c r="E2075" s="445"/>
      <c r="F2075" s="445"/>
      <c r="G2075" s="442" t="str">
        <f>IF(E2075="","",VLOOKUP(E2075,Material!$A$3:$N$521,3,FALSE))</f>
        <v/>
      </c>
      <c r="H2075" s="442"/>
      <c r="I2075" s="450" t="str">
        <f>IF(E2075="","",VLOOKUP(E2075,Material!$A$3:$N$521,4,FALSE))</f>
        <v/>
      </c>
      <c r="J2075" s="450"/>
      <c r="K2075" s="450"/>
      <c r="L2075" s="450"/>
      <c r="M2075" s="450"/>
      <c r="N2075" s="450"/>
      <c r="O2075" s="450"/>
      <c r="P2075" s="450"/>
      <c r="Q2075" s="34"/>
      <c r="R2075" s="34"/>
      <c r="S2075" s="34"/>
      <c r="T2075" s="34"/>
      <c r="U2075" s="34"/>
      <c r="V2075" s="34"/>
      <c r="W2075" s="447"/>
      <c r="X2075" s="447"/>
      <c r="Y2075" s="447"/>
      <c r="Z2075" s="447"/>
      <c r="AA2075" s="447"/>
      <c r="AB2075" s="47"/>
      <c r="AC2075" s="47"/>
      <c r="AD2075" s="47"/>
      <c r="AE2075" s="47"/>
      <c r="AF2075" s="37"/>
      <c r="AL2075" s="71"/>
      <c r="AQ2075" s="97"/>
    </row>
    <row r="2076" spans="1:43" s="42" customFormat="1" outlineLevel="1" x14ac:dyDescent="0.3">
      <c r="A2076" s="439" t="str">
        <f>IF(E2076="","",VLOOKUP(E2076,Material!$A$3:$N$521,2,FALSE))</f>
        <v/>
      </c>
      <c r="B2076" s="440"/>
      <c r="C2076" s="440"/>
      <c r="D2076" s="440"/>
      <c r="E2076" s="445"/>
      <c r="F2076" s="445"/>
      <c r="G2076" s="442" t="str">
        <f>IF(E2076="","",VLOOKUP(E2076,Material!$A$3:$N$521,3,FALSE))</f>
        <v/>
      </c>
      <c r="H2076" s="442"/>
      <c r="I2076" s="450" t="str">
        <f>IF(E2076="","",VLOOKUP(E2076,Material!$A$3:$N$521,4,FALSE))</f>
        <v/>
      </c>
      <c r="J2076" s="450"/>
      <c r="K2076" s="450"/>
      <c r="L2076" s="450"/>
      <c r="M2076" s="450"/>
      <c r="N2076" s="450"/>
      <c r="O2076" s="450"/>
      <c r="P2076" s="450"/>
      <c r="Q2076" s="34"/>
      <c r="R2076" s="34"/>
      <c r="S2076" s="34"/>
      <c r="T2076" s="34"/>
      <c r="U2076" s="34"/>
      <c r="V2076" s="34"/>
      <c r="W2076" s="447"/>
      <c r="X2076" s="447"/>
      <c r="Y2076" s="447"/>
      <c r="Z2076" s="447"/>
      <c r="AA2076" s="447"/>
      <c r="AB2076" s="47"/>
      <c r="AC2076" s="47"/>
      <c r="AD2076" s="47"/>
      <c r="AE2076" s="47"/>
      <c r="AF2076" s="37"/>
      <c r="AL2076" s="71"/>
      <c r="AQ2076" s="97"/>
    </row>
    <row r="2077" spans="1:43" s="42" customFormat="1" outlineLevel="1" x14ac:dyDescent="0.3">
      <c r="A2077" s="439" t="str">
        <f>IF(E2077="","",VLOOKUP(E2077,Material!$A$3:$N$521,2,FALSE))</f>
        <v/>
      </c>
      <c r="B2077" s="440"/>
      <c r="C2077" s="440"/>
      <c r="D2077" s="440"/>
      <c r="E2077" s="445"/>
      <c r="F2077" s="445"/>
      <c r="G2077" s="442" t="str">
        <f>IF(E2077="","",VLOOKUP(E2077,Material!$A$3:$N$521,3,FALSE))</f>
        <v/>
      </c>
      <c r="H2077" s="442"/>
      <c r="I2077" s="450" t="str">
        <f>IF(E2077="","",VLOOKUP(E2077,Material!$A$3:$N$521,4,FALSE))</f>
        <v/>
      </c>
      <c r="J2077" s="450"/>
      <c r="K2077" s="450"/>
      <c r="L2077" s="450"/>
      <c r="M2077" s="450"/>
      <c r="N2077" s="450"/>
      <c r="O2077" s="450"/>
      <c r="P2077" s="450"/>
      <c r="Q2077" s="34"/>
      <c r="R2077" s="34"/>
      <c r="S2077" s="34"/>
      <c r="T2077" s="34"/>
      <c r="U2077" s="34"/>
      <c r="V2077" s="34"/>
      <c r="W2077" s="447"/>
      <c r="X2077" s="447"/>
      <c r="Y2077" s="447"/>
      <c r="Z2077" s="447"/>
      <c r="AA2077" s="447"/>
      <c r="AB2077" s="47"/>
      <c r="AC2077" s="47"/>
      <c r="AD2077" s="47"/>
      <c r="AE2077" s="47"/>
      <c r="AF2077" s="37"/>
      <c r="AL2077" s="71"/>
      <c r="AQ2077" s="97"/>
    </row>
    <row r="2078" spans="1:43" s="42" customFormat="1" outlineLevel="1" x14ac:dyDescent="0.3">
      <c r="A2078" s="439" t="str">
        <f>IF(E2078="","",VLOOKUP(E2078,Material!$A$3:$N$521,2,FALSE))</f>
        <v/>
      </c>
      <c r="B2078" s="440"/>
      <c r="C2078" s="440"/>
      <c r="D2078" s="440"/>
      <c r="E2078" s="445"/>
      <c r="F2078" s="445"/>
      <c r="G2078" s="442" t="str">
        <f>IF(E2078="","",VLOOKUP(E2078,Material!$A$3:$N$521,3,FALSE))</f>
        <v/>
      </c>
      <c r="H2078" s="442"/>
      <c r="I2078" s="450" t="str">
        <f>IF(E2078="","",VLOOKUP(E2078,Material!$A$3:$N$521,4,FALSE))</f>
        <v/>
      </c>
      <c r="J2078" s="450"/>
      <c r="K2078" s="450"/>
      <c r="L2078" s="450"/>
      <c r="M2078" s="450"/>
      <c r="N2078" s="450"/>
      <c r="O2078" s="450"/>
      <c r="P2078" s="450"/>
      <c r="Q2078" s="34"/>
      <c r="R2078" s="34"/>
      <c r="S2078" s="34"/>
      <c r="T2078" s="34"/>
      <c r="U2078" s="34"/>
      <c r="V2078" s="34"/>
      <c r="W2078" s="447"/>
      <c r="X2078" s="447"/>
      <c r="Y2078" s="447"/>
      <c r="Z2078" s="447"/>
      <c r="AA2078" s="447"/>
      <c r="AB2078" s="47"/>
      <c r="AC2078" s="47"/>
      <c r="AD2078" s="47"/>
      <c r="AE2078" s="47"/>
      <c r="AF2078" s="37" t="str">
        <f t="shared" ref="AF2078:AF2080" si="202">IF(W2078="","",I2078*W2078)</f>
        <v/>
      </c>
      <c r="AL2078" s="71"/>
      <c r="AQ2078" s="97"/>
    </row>
    <row r="2079" spans="1:43" s="42" customFormat="1" outlineLevel="1" x14ac:dyDescent="0.3">
      <c r="A2079" s="439" t="str">
        <f>IF(E2079="","",VLOOKUP(E2079,Material!$A$3:$N$521,2,FALSE))</f>
        <v/>
      </c>
      <c r="B2079" s="440"/>
      <c r="C2079" s="440"/>
      <c r="D2079" s="440"/>
      <c r="E2079" s="445"/>
      <c r="F2079" s="445"/>
      <c r="G2079" s="442" t="str">
        <f>IF(E2079="","",VLOOKUP(E2079,Material!$A$3:$N$521,3,FALSE))</f>
        <v/>
      </c>
      <c r="H2079" s="442"/>
      <c r="I2079" s="450" t="str">
        <f>IF(E2079="","",VLOOKUP(E2079,Material!$A$3:$N$521,4,FALSE))</f>
        <v/>
      </c>
      <c r="J2079" s="450"/>
      <c r="K2079" s="450"/>
      <c r="L2079" s="450"/>
      <c r="M2079" s="450"/>
      <c r="N2079" s="450"/>
      <c r="O2079" s="450"/>
      <c r="P2079" s="450"/>
      <c r="Q2079" s="34"/>
      <c r="R2079" s="34"/>
      <c r="S2079" s="34"/>
      <c r="T2079" s="34"/>
      <c r="U2079" s="34"/>
      <c r="V2079" s="34"/>
      <c r="W2079" s="447"/>
      <c r="X2079" s="447"/>
      <c r="Y2079" s="447"/>
      <c r="Z2079" s="447"/>
      <c r="AA2079" s="447"/>
      <c r="AB2079" s="47"/>
      <c r="AC2079" s="47"/>
      <c r="AD2079" s="47"/>
      <c r="AE2079" s="47"/>
      <c r="AF2079" s="37" t="str">
        <f t="shared" si="202"/>
        <v/>
      </c>
      <c r="AL2079" s="71"/>
      <c r="AQ2079" s="97"/>
    </row>
    <row r="2080" spans="1:43" s="42" customFormat="1" outlineLevel="1" x14ac:dyDescent="0.3">
      <c r="A2080" s="439" t="str">
        <f>IF(E2080="","",VLOOKUP(E2080,Material!$A$3:$N$521,2,FALSE))</f>
        <v/>
      </c>
      <c r="B2080" s="440"/>
      <c r="C2080" s="440"/>
      <c r="D2080" s="440"/>
      <c r="E2080" s="445"/>
      <c r="F2080" s="445"/>
      <c r="G2080" s="442" t="str">
        <f>IF(E2080="","",VLOOKUP(E2080,Material!$A$3:$N$521,3,FALSE))</f>
        <v/>
      </c>
      <c r="H2080" s="442"/>
      <c r="I2080" s="450" t="str">
        <f>IF(E2080="","",VLOOKUP(E2080,Material!$A$3:$N$521,4,FALSE))</f>
        <v/>
      </c>
      <c r="J2080" s="450"/>
      <c r="K2080" s="450"/>
      <c r="L2080" s="450"/>
      <c r="M2080" s="450"/>
      <c r="N2080" s="450"/>
      <c r="O2080" s="450"/>
      <c r="P2080" s="450"/>
      <c r="Q2080" s="34"/>
      <c r="R2080" s="34"/>
      <c r="S2080" s="34"/>
      <c r="T2080" s="34"/>
      <c r="U2080" s="34"/>
      <c r="V2080" s="34"/>
      <c r="W2080" s="447"/>
      <c r="X2080" s="447"/>
      <c r="Y2080" s="447"/>
      <c r="Z2080" s="447"/>
      <c r="AA2080" s="447"/>
      <c r="AB2080" s="47"/>
      <c r="AC2080" s="47"/>
      <c r="AD2080" s="47"/>
      <c r="AE2080" s="47"/>
      <c r="AF2080" s="37" t="str">
        <f t="shared" si="202"/>
        <v/>
      </c>
      <c r="AL2080" s="71"/>
      <c r="AQ2080" s="97"/>
    </row>
    <row r="2081" spans="1:43" s="42" customFormat="1" outlineLevel="1" x14ac:dyDescent="0.3">
      <c r="A2081" s="453" t="s">
        <v>47</v>
      </c>
      <c r="B2081" s="454"/>
      <c r="C2081" s="454"/>
      <c r="D2081" s="454"/>
      <c r="E2081" s="454"/>
      <c r="F2081" s="454"/>
      <c r="G2081" s="454"/>
      <c r="H2081" s="454"/>
      <c r="I2081" s="454"/>
      <c r="J2081" s="454"/>
      <c r="K2081" s="454"/>
      <c r="L2081" s="454"/>
      <c r="M2081" s="454"/>
      <c r="N2081" s="454"/>
      <c r="O2081" s="454"/>
      <c r="P2081" s="454"/>
      <c r="Q2081" s="454"/>
      <c r="R2081" s="454"/>
      <c r="S2081" s="454"/>
      <c r="T2081" s="454"/>
      <c r="U2081" s="454"/>
      <c r="V2081" s="454"/>
      <c r="W2081" s="455">
        <f>TRUNC(SUM(AB2071:AF2080),2)</f>
        <v>0</v>
      </c>
      <c r="X2081" s="456"/>
      <c r="Y2081" s="456"/>
      <c r="Z2081" s="456"/>
      <c r="AA2081" s="456"/>
      <c r="AB2081" s="456"/>
      <c r="AC2081" s="456"/>
      <c r="AD2081" s="456"/>
      <c r="AE2081" s="456"/>
      <c r="AF2081" s="456"/>
      <c r="AL2081" s="71"/>
      <c r="AQ2081" s="97"/>
    </row>
    <row r="2082" spans="1:43" s="42" customFormat="1" outlineLevel="1" x14ac:dyDescent="0.3">
      <c r="A2082" s="24"/>
      <c r="B2082" s="25"/>
      <c r="C2082" s="25"/>
      <c r="D2082" s="26"/>
      <c r="E2082" s="27"/>
      <c r="F2082" s="27"/>
      <c r="G2082" s="25"/>
      <c r="H2082" s="25"/>
      <c r="I2082" s="25"/>
      <c r="J2082" s="25"/>
      <c r="K2082" s="25"/>
      <c r="L2082" s="25"/>
      <c r="M2082" s="25"/>
      <c r="N2082" s="25"/>
      <c r="O2082" s="25"/>
      <c r="P2082" s="25"/>
      <c r="Q2082" s="25"/>
      <c r="R2082" s="25"/>
      <c r="S2082" s="25"/>
      <c r="T2082" s="25"/>
      <c r="U2082" s="25"/>
      <c r="V2082" s="25"/>
      <c r="W2082" s="25"/>
      <c r="X2082" s="46"/>
      <c r="Y2082" s="46"/>
      <c r="Z2082" s="46"/>
      <c r="AA2082" s="46"/>
      <c r="AB2082" s="49"/>
      <c r="AC2082" s="49"/>
      <c r="AD2082" s="49"/>
      <c r="AE2082" s="49"/>
      <c r="AF2082" s="28"/>
      <c r="AL2082" s="71"/>
      <c r="AQ2082" s="97"/>
    </row>
    <row r="2083" spans="1:43" s="42" customFormat="1" outlineLevel="1" x14ac:dyDescent="0.3">
      <c r="A2083" s="449" t="s">
        <v>48</v>
      </c>
      <c r="B2083" s="449"/>
      <c r="C2083" s="449"/>
      <c r="D2083" s="449"/>
      <c r="E2083" s="451" t="s">
        <v>24</v>
      </c>
      <c r="F2083" s="451"/>
      <c r="G2083" s="451" t="s">
        <v>0</v>
      </c>
      <c r="H2083" s="451"/>
      <c r="I2083" s="451" t="s">
        <v>46</v>
      </c>
      <c r="J2083" s="451"/>
      <c r="K2083" s="451"/>
      <c r="L2083" s="451"/>
      <c r="M2083" s="451"/>
      <c r="N2083" s="451"/>
      <c r="O2083" s="451"/>
      <c r="P2083" s="451"/>
      <c r="Q2083" s="451" t="s">
        <v>30</v>
      </c>
      <c r="R2083" s="451"/>
      <c r="S2083" s="451"/>
      <c r="T2083" s="451"/>
      <c r="U2083" s="451"/>
      <c r="V2083" s="451"/>
      <c r="W2083" s="451"/>
      <c r="X2083" s="451"/>
      <c r="Y2083" s="451"/>
      <c r="Z2083" s="451"/>
      <c r="AA2083" s="451"/>
      <c r="AB2083" s="457" t="s">
        <v>46</v>
      </c>
      <c r="AC2083" s="457"/>
      <c r="AD2083" s="457"/>
      <c r="AE2083" s="457"/>
      <c r="AF2083" s="457"/>
      <c r="AL2083" s="71"/>
      <c r="AQ2083" s="97"/>
    </row>
    <row r="2084" spans="1:43" s="42" customFormat="1" outlineLevel="1" x14ac:dyDescent="0.3">
      <c r="A2084" s="439" t="str">
        <f>IF(E2084="","",VLOOKUP(E2084,Serviços!$A$3:$AA$860,2,FALSE))</f>
        <v/>
      </c>
      <c r="B2084" s="440"/>
      <c r="C2084" s="440"/>
      <c r="D2084" s="440"/>
      <c r="E2084" s="441"/>
      <c r="F2084" s="441"/>
      <c r="G2084" s="442" t="str">
        <f>IF(E2084="","",VLOOKUP(E2084,Serviços!#REF!,3,))</f>
        <v/>
      </c>
      <c r="H2084" s="442"/>
      <c r="I2084" s="443" t="str">
        <f>IF(E2084="","",VLOOKUP(E2084,Serviços!$A$3:$AA$860,4,FALSE))</f>
        <v/>
      </c>
      <c r="J2084" s="443"/>
      <c r="K2084" s="443"/>
      <c r="L2084" s="443"/>
      <c r="M2084" s="443"/>
      <c r="N2084" s="443"/>
      <c r="O2084" s="443"/>
      <c r="P2084" s="443"/>
      <c r="Q2084" s="55"/>
      <c r="R2084" s="55"/>
      <c r="S2084" s="55"/>
      <c r="T2084" s="55"/>
      <c r="U2084" s="55"/>
      <c r="V2084" s="55"/>
      <c r="W2084" s="444"/>
      <c r="X2084" s="444"/>
      <c r="Y2084" s="444"/>
      <c r="Z2084" s="444"/>
      <c r="AA2084" s="444"/>
      <c r="AB2084" s="47"/>
      <c r="AC2084" s="47"/>
      <c r="AD2084" s="47"/>
      <c r="AE2084" s="47"/>
      <c r="AF2084" s="37" t="str">
        <f t="shared" ref="AF2084:AF2089" si="203">IF(W2084="","",I2084*W2084)</f>
        <v/>
      </c>
      <c r="AL2084" s="71"/>
      <c r="AQ2084" s="97"/>
    </row>
    <row r="2085" spans="1:43" s="42" customFormat="1" outlineLevel="1" x14ac:dyDescent="0.3">
      <c r="A2085" s="439" t="str">
        <f>IF(E2085="","",VLOOKUP(E2085,Serviços!$A$3:$AA$860,2,FALSE))</f>
        <v/>
      </c>
      <c r="B2085" s="440"/>
      <c r="C2085" s="440"/>
      <c r="D2085" s="440"/>
      <c r="E2085" s="445"/>
      <c r="F2085" s="445"/>
      <c r="G2085" s="442" t="str">
        <f>IF(E2085="","",VLOOKUP(E2085,Serviços!#REF!,3,))</f>
        <v/>
      </c>
      <c r="H2085" s="442"/>
      <c r="I2085" s="446" t="str">
        <f>IF(E2085="","",VLOOKUP(E2085,Serviços!$A$3:$AA$860,4,FALSE))</f>
        <v/>
      </c>
      <c r="J2085" s="446"/>
      <c r="K2085" s="446"/>
      <c r="L2085" s="446"/>
      <c r="M2085" s="446"/>
      <c r="N2085" s="446"/>
      <c r="O2085" s="446"/>
      <c r="P2085" s="446"/>
      <c r="Q2085" s="34"/>
      <c r="R2085" s="34"/>
      <c r="S2085" s="34"/>
      <c r="T2085" s="34"/>
      <c r="U2085" s="34"/>
      <c r="V2085" s="34"/>
      <c r="W2085" s="447"/>
      <c r="X2085" s="447"/>
      <c r="Y2085" s="447"/>
      <c r="Z2085" s="447"/>
      <c r="AA2085" s="447"/>
      <c r="AB2085" s="47"/>
      <c r="AC2085" s="47"/>
      <c r="AD2085" s="47"/>
      <c r="AE2085" s="47"/>
      <c r="AF2085" s="37" t="str">
        <f t="shared" si="203"/>
        <v/>
      </c>
      <c r="AL2085" s="71"/>
      <c r="AQ2085" s="97"/>
    </row>
    <row r="2086" spans="1:43" s="42" customFormat="1" outlineLevel="1" x14ac:dyDescent="0.3">
      <c r="A2086" s="439" t="str">
        <f>IF(E2086="","",VLOOKUP(E2086,Serviços!$A$3:$AA$860,2,FALSE))</f>
        <v/>
      </c>
      <c r="B2086" s="440"/>
      <c r="C2086" s="440"/>
      <c r="D2086" s="440"/>
      <c r="E2086" s="445"/>
      <c r="F2086" s="445"/>
      <c r="G2086" s="442" t="str">
        <f>IF(E2086="","",VLOOKUP(E2086,Serviços!A196:AA3452,3,))</f>
        <v/>
      </c>
      <c r="H2086" s="442"/>
      <c r="I2086" s="446" t="str">
        <f>IF(E2086="","",VLOOKUP(E2086,Serviços!$A$3:$AA$860,4,FALSE))</f>
        <v/>
      </c>
      <c r="J2086" s="446"/>
      <c r="K2086" s="446"/>
      <c r="L2086" s="446"/>
      <c r="M2086" s="446"/>
      <c r="N2086" s="446"/>
      <c r="O2086" s="446"/>
      <c r="P2086" s="446"/>
      <c r="Q2086" s="34"/>
      <c r="R2086" s="34"/>
      <c r="S2086" s="34"/>
      <c r="T2086" s="34"/>
      <c r="U2086" s="34"/>
      <c r="V2086" s="34"/>
      <c r="W2086" s="447"/>
      <c r="X2086" s="447"/>
      <c r="Y2086" s="447"/>
      <c r="Z2086" s="447"/>
      <c r="AA2086" s="447"/>
      <c r="AB2086" s="47"/>
      <c r="AC2086" s="47"/>
      <c r="AD2086" s="47"/>
      <c r="AE2086" s="47"/>
      <c r="AF2086" s="37" t="str">
        <f t="shared" si="203"/>
        <v/>
      </c>
      <c r="AL2086" s="71"/>
      <c r="AQ2086" s="97"/>
    </row>
    <row r="2087" spans="1:43" s="42" customFormat="1" outlineLevel="1" x14ac:dyDescent="0.3">
      <c r="A2087" s="439" t="str">
        <f>IF(E2087="","",VLOOKUP(E2087,Serviços!$A$3:$AA$860,2,FALSE))</f>
        <v/>
      </c>
      <c r="B2087" s="440"/>
      <c r="C2087" s="440"/>
      <c r="D2087" s="440"/>
      <c r="E2087" s="445"/>
      <c r="F2087" s="445"/>
      <c r="G2087" s="442" t="str">
        <f>IF(E2087="","",VLOOKUP(E2087,Serviços!A2532:AA3453,3,))</f>
        <v/>
      </c>
      <c r="H2087" s="442"/>
      <c r="I2087" s="446" t="str">
        <f>IF(E2087="","",VLOOKUP(E2087,Serviços!$A$3:$AA$860,4,FALSE))</f>
        <v/>
      </c>
      <c r="J2087" s="446"/>
      <c r="K2087" s="446"/>
      <c r="L2087" s="446"/>
      <c r="M2087" s="446"/>
      <c r="N2087" s="446"/>
      <c r="O2087" s="446"/>
      <c r="P2087" s="446"/>
      <c r="Q2087" s="34"/>
      <c r="R2087" s="34"/>
      <c r="S2087" s="34"/>
      <c r="T2087" s="34"/>
      <c r="U2087" s="34"/>
      <c r="V2087" s="34"/>
      <c r="W2087" s="447"/>
      <c r="X2087" s="447"/>
      <c r="Y2087" s="447"/>
      <c r="Z2087" s="447"/>
      <c r="AA2087" s="447"/>
      <c r="AB2087" s="47"/>
      <c r="AC2087" s="47"/>
      <c r="AD2087" s="47"/>
      <c r="AE2087" s="47"/>
      <c r="AF2087" s="37" t="str">
        <f t="shared" si="203"/>
        <v/>
      </c>
      <c r="AL2087" s="71"/>
      <c r="AQ2087" s="97"/>
    </row>
    <row r="2088" spans="1:43" s="42" customFormat="1" outlineLevel="1" x14ac:dyDescent="0.3">
      <c r="A2088" s="439" t="str">
        <f>IF(E2088="","",VLOOKUP(E2088,Serviços!$A$3:$AA$860,2,FALSE))</f>
        <v/>
      </c>
      <c r="B2088" s="440"/>
      <c r="C2088" s="440"/>
      <c r="D2088" s="440"/>
      <c r="E2088" s="445"/>
      <c r="F2088" s="445"/>
      <c r="G2088" s="442" t="str">
        <f>IF(E2088="","",VLOOKUP(E2088,Serviços!A2533:AA3454,3,))</f>
        <v/>
      </c>
      <c r="H2088" s="442"/>
      <c r="I2088" s="446" t="str">
        <f>IF(E2088="","",VLOOKUP(E2088,Serviços!$A$3:$AA$860,4,FALSE))</f>
        <v/>
      </c>
      <c r="J2088" s="446"/>
      <c r="K2088" s="446"/>
      <c r="L2088" s="446"/>
      <c r="M2088" s="446"/>
      <c r="N2088" s="446"/>
      <c r="O2088" s="446"/>
      <c r="P2088" s="446"/>
      <c r="Q2088" s="34"/>
      <c r="R2088" s="34"/>
      <c r="S2088" s="34"/>
      <c r="T2088" s="34"/>
      <c r="U2088" s="34"/>
      <c r="V2088" s="34"/>
      <c r="W2088" s="447"/>
      <c r="X2088" s="447"/>
      <c r="Y2088" s="447"/>
      <c r="Z2088" s="447"/>
      <c r="AA2088" s="447"/>
      <c r="AB2088" s="47"/>
      <c r="AC2088" s="47"/>
      <c r="AD2088" s="47"/>
      <c r="AE2088" s="47"/>
      <c r="AF2088" s="37" t="str">
        <f t="shared" si="203"/>
        <v/>
      </c>
      <c r="AL2088" s="71"/>
      <c r="AQ2088" s="97"/>
    </row>
    <row r="2089" spans="1:43" s="42" customFormat="1" outlineLevel="1" x14ac:dyDescent="0.3">
      <c r="A2089" s="439" t="str">
        <f>IF(E2089="","",VLOOKUP(E2089,Serviços!$A$3:$AA$860,2,FALSE))</f>
        <v/>
      </c>
      <c r="B2089" s="440"/>
      <c r="C2089" s="440"/>
      <c r="D2089" s="440"/>
      <c r="E2089" s="445"/>
      <c r="F2089" s="445"/>
      <c r="G2089" s="442" t="str">
        <f>IF(E2089="","",VLOOKUP(E2089,Serviços!A2534:AA3455,3,))</f>
        <v/>
      </c>
      <c r="H2089" s="442"/>
      <c r="I2089" s="446" t="str">
        <f>IF(E2089="","",VLOOKUP(E2089,Serviços!$A$3:$AA$860,4,FALSE))</f>
        <v/>
      </c>
      <c r="J2089" s="446"/>
      <c r="K2089" s="446"/>
      <c r="L2089" s="446"/>
      <c r="M2089" s="446"/>
      <c r="N2089" s="446"/>
      <c r="O2089" s="446"/>
      <c r="P2089" s="446"/>
      <c r="Q2089" s="34"/>
      <c r="R2089" s="34"/>
      <c r="S2089" s="34"/>
      <c r="T2089" s="34"/>
      <c r="U2089" s="34"/>
      <c r="V2089" s="34"/>
      <c r="W2089" s="447"/>
      <c r="X2089" s="447"/>
      <c r="Y2089" s="447"/>
      <c r="Z2089" s="447"/>
      <c r="AA2089" s="447"/>
      <c r="AB2089" s="47"/>
      <c r="AC2089" s="47"/>
      <c r="AD2089" s="47"/>
      <c r="AE2089" s="47"/>
      <c r="AF2089" s="37" t="str">
        <f t="shared" si="203"/>
        <v/>
      </c>
      <c r="AL2089" s="71"/>
      <c r="AQ2089" s="97"/>
    </row>
    <row r="2090" spans="1:43" s="42" customFormat="1" outlineLevel="1" x14ac:dyDescent="0.3">
      <c r="A2090" s="453" t="s">
        <v>49</v>
      </c>
      <c r="B2090" s="454"/>
      <c r="C2090" s="454"/>
      <c r="D2090" s="454"/>
      <c r="E2090" s="454"/>
      <c r="F2090" s="454"/>
      <c r="G2090" s="454"/>
      <c r="H2090" s="454"/>
      <c r="I2090" s="454"/>
      <c r="J2090" s="454"/>
      <c r="K2090" s="454"/>
      <c r="L2090" s="454"/>
      <c r="M2090" s="454"/>
      <c r="N2090" s="454"/>
      <c r="O2090" s="454"/>
      <c r="P2090" s="454"/>
      <c r="Q2090" s="454"/>
      <c r="R2090" s="454"/>
      <c r="S2090" s="454"/>
      <c r="T2090" s="454"/>
      <c r="U2090" s="454"/>
      <c r="V2090" s="454"/>
      <c r="W2090" s="455">
        <f>TRUNC(SUM(AA2084:AF2089),2)</f>
        <v>0</v>
      </c>
      <c r="X2090" s="456"/>
      <c r="Y2090" s="456"/>
      <c r="Z2090" s="456"/>
      <c r="AA2090" s="456"/>
      <c r="AB2090" s="456"/>
      <c r="AC2090" s="456"/>
      <c r="AD2090" s="456"/>
      <c r="AE2090" s="456"/>
      <c r="AF2090" s="456"/>
      <c r="AL2090" s="71"/>
      <c r="AQ2090" s="97"/>
    </row>
    <row r="2091" spans="1:43" s="42" customFormat="1" outlineLevel="1" x14ac:dyDescent="0.3">
      <c r="A2091" s="24"/>
      <c r="B2091" s="25"/>
      <c r="C2091" s="25"/>
      <c r="D2091" s="26"/>
      <c r="E2091" s="27"/>
      <c r="F2091" s="27"/>
      <c r="G2091" s="25"/>
      <c r="H2091" s="25"/>
      <c r="I2091" s="25"/>
      <c r="J2091" s="25"/>
      <c r="K2091" s="25"/>
      <c r="L2091" s="25"/>
      <c r="M2091" s="25"/>
      <c r="N2091" s="25"/>
      <c r="O2091" s="25"/>
      <c r="P2091" s="25"/>
      <c r="Q2091" s="25"/>
      <c r="R2091" s="25"/>
      <c r="S2091" s="25"/>
      <c r="T2091" s="25"/>
      <c r="U2091" s="25"/>
      <c r="V2091" s="25"/>
      <c r="W2091" s="25"/>
      <c r="X2091" s="46"/>
      <c r="Y2091" s="46"/>
      <c r="Z2091" s="46"/>
      <c r="AA2091" s="46"/>
      <c r="AB2091" s="49"/>
      <c r="AC2091" s="49"/>
      <c r="AD2091" s="49"/>
      <c r="AE2091" s="49"/>
      <c r="AF2091" s="28"/>
      <c r="AL2091" s="71"/>
      <c r="AQ2091" s="97"/>
    </row>
    <row r="2092" spans="1:43" s="42" customFormat="1" outlineLevel="1" x14ac:dyDescent="0.3">
      <c r="A2092" s="449" t="s">
        <v>50</v>
      </c>
      <c r="B2092" s="449"/>
      <c r="C2092" s="449"/>
      <c r="D2092" s="449"/>
      <c r="E2092" s="451" t="s">
        <v>24</v>
      </c>
      <c r="F2092" s="451"/>
      <c r="G2092" s="451" t="s">
        <v>0</v>
      </c>
      <c r="H2092" s="451"/>
      <c r="I2092" s="451"/>
      <c r="J2092" s="451" t="s">
        <v>51</v>
      </c>
      <c r="K2092" s="451"/>
      <c r="L2092" s="451"/>
      <c r="M2092" s="451"/>
      <c r="N2092" s="451"/>
      <c r="O2092" s="451"/>
      <c r="P2092" s="451"/>
      <c r="Q2092" s="451"/>
      <c r="R2092" s="451" t="s">
        <v>19</v>
      </c>
      <c r="S2092" s="451"/>
      <c r="T2092" s="451"/>
      <c r="U2092" s="451"/>
      <c r="V2092" s="451"/>
      <c r="W2092" s="451"/>
      <c r="X2092" s="451"/>
      <c r="Y2092" s="451"/>
      <c r="Z2092" s="451"/>
      <c r="AA2092" s="451"/>
      <c r="AB2092" s="451"/>
      <c r="AC2092" s="457" t="s">
        <v>30</v>
      </c>
      <c r="AD2092" s="457"/>
      <c r="AE2092" s="457"/>
      <c r="AF2092" s="38" t="s">
        <v>52</v>
      </c>
      <c r="AL2092" s="71"/>
      <c r="AQ2092" s="97"/>
    </row>
    <row r="2093" spans="1:43" s="42" customFormat="1" outlineLevel="1" x14ac:dyDescent="0.3">
      <c r="A2093" s="439" t="str">
        <f>IF(E2093="","",VLOOKUP(E2093,Transporte!$A$3:$D$281,2,FALSE))</f>
        <v/>
      </c>
      <c r="B2093" s="440"/>
      <c r="C2093" s="440"/>
      <c r="D2093" s="440"/>
      <c r="E2093" s="441"/>
      <c r="F2093" s="441"/>
      <c r="G2093" s="441" t="str">
        <f>IF(E2093="","",VLOOKUP(E2093,Transporte!$A$3:$D$281,3,FALSE))</f>
        <v/>
      </c>
      <c r="H2093" s="441"/>
      <c r="I2093" s="441"/>
      <c r="J2093" s="56"/>
      <c r="K2093" s="56"/>
      <c r="L2093" s="56"/>
      <c r="M2093" s="444"/>
      <c r="N2093" s="444"/>
      <c r="O2093" s="444"/>
      <c r="P2093" s="444"/>
      <c r="Q2093" s="444"/>
      <c r="R2093" s="57"/>
      <c r="S2093" s="57"/>
      <c r="T2093" s="57"/>
      <c r="U2093" s="57"/>
      <c r="V2093" s="57"/>
      <c r="W2093" s="57"/>
      <c r="X2093" s="459" t="str">
        <f>IF(E2093="","",VLOOKUP(E2093,Transporte!$A$3:$D$281,4,FALSE))</f>
        <v/>
      </c>
      <c r="Y2093" s="459"/>
      <c r="Z2093" s="459"/>
      <c r="AA2093" s="459"/>
      <c r="AB2093" s="459"/>
      <c r="AC2093" s="459"/>
      <c r="AD2093" s="459"/>
      <c r="AE2093" s="459"/>
      <c r="AF2093" s="37" t="str">
        <f>IF(M2093="","",M2093*X2093*AC2093)</f>
        <v/>
      </c>
      <c r="AL2093" s="71"/>
      <c r="AQ2093" s="97"/>
    </row>
    <row r="2094" spans="1:43" s="42" customFormat="1" outlineLevel="1" x14ac:dyDescent="0.3">
      <c r="A2094" s="439" t="str">
        <f>IF(E2094="","",VLOOKUP(E2094,Transporte!$A$3:$D$281,2,FALSE))</f>
        <v/>
      </c>
      <c r="B2094" s="440"/>
      <c r="C2094" s="440"/>
      <c r="D2094" s="440"/>
      <c r="E2094" s="445"/>
      <c r="F2094" s="445"/>
      <c r="G2094" s="442" t="str">
        <f>IF(E2094="","",VLOOKUP(E2094,Transporte!$A$3:$D$281,3,FALSE))</f>
        <v/>
      </c>
      <c r="H2094" s="442"/>
      <c r="I2094" s="442"/>
      <c r="J2094" s="39"/>
      <c r="K2094" s="39"/>
      <c r="L2094" s="39"/>
      <c r="M2094" s="460"/>
      <c r="N2094" s="460"/>
      <c r="O2094" s="460"/>
      <c r="P2094" s="460"/>
      <c r="Q2094" s="460"/>
      <c r="R2094" s="34"/>
      <c r="S2094" s="34"/>
      <c r="T2094" s="34"/>
      <c r="U2094" s="34"/>
      <c r="V2094" s="34"/>
      <c r="W2094" s="34"/>
      <c r="X2094" s="461" t="str">
        <f>IF(E2094="","",VLOOKUP(E2094,Transporte!$A$3:$D$281,4,FALSE))</f>
        <v/>
      </c>
      <c r="Y2094" s="461"/>
      <c r="Z2094" s="461"/>
      <c r="AA2094" s="461"/>
      <c r="AB2094" s="461"/>
      <c r="AC2094" s="462"/>
      <c r="AD2094" s="462"/>
      <c r="AE2094" s="462"/>
      <c r="AF2094" s="37" t="str">
        <f>IF(M2094="","",M2094*X2094*AC2094)</f>
        <v/>
      </c>
      <c r="AL2094" s="71"/>
      <c r="AQ2094" s="97"/>
    </row>
    <row r="2095" spans="1:43" s="42" customFormat="1" outlineLevel="1" x14ac:dyDescent="0.3">
      <c r="A2095" s="439" t="str">
        <f>IF(E2095="","",VLOOKUP(E2095,Transporte!$A$3:$D$281,2,FALSE))</f>
        <v/>
      </c>
      <c r="B2095" s="440"/>
      <c r="C2095" s="440"/>
      <c r="D2095" s="440"/>
      <c r="E2095" s="445"/>
      <c r="F2095" s="445"/>
      <c r="G2095" s="442" t="str">
        <f>IF(E2095="","",VLOOKUP(E2095,Transporte!$A$3:$D$281,3,FALSE))</f>
        <v/>
      </c>
      <c r="H2095" s="442"/>
      <c r="I2095" s="442"/>
      <c r="J2095" s="39"/>
      <c r="K2095" s="39"/>
      <c r="L2095" s="39"/>
      <c r="M2095" s="460"/>
      <c r="N2095" s="460"/>
      <c r="O2095" s="460"/>
      <c r="P2095" s="460"/>
      <c r="Q2095" s="460"/>
      <c r="R2095" s="34"/>
      <c r="S2095" s="34"/>
      <c r="T2095" s="34"/>
      <c r="U2095" s="34"/>
      <c r="V2095" s="34"/>
      <c r="W2095" s="34"/>
      <c r="X2095" s="461" t="str">
        <f>IF(E2095="","",VLOOKUP(E2095,Transporte!$A$3:$D$281,4,FALSE))</f>
        <v/>
      </c>
      <c r="Y2095" s="461"/>
      <c r="Z2095" s="461"/>
      <c r="AA2095" s="461"/>
      <c r="AB2095" s="461"/>
      <c r="AC2095" s="462"/>
      <c r="AD2095" s="462"/>
      <c r="AE2095" s="462"/>
      <c r="AF2095" s="37" t="str">
        <f>IF(M2095="","",M2095*X2095*AC2095)</f>
        <v/>
      </c>
      <c r="AL2095" s="71"/>
      <c r="AQ2095" s="97"/>
    </row>
    <row r="2096" spans="1:43" s="42" customFormat="1" outlineLevel="1" x14ac:dyDescent="0.3">
      <c r="A2096" s="439" t="str">
        <f>IF(E2096="","",VLOOKUP(E2096,Transporte!$A$3:$D$281,2,FALSE))</f>
        <v/>
      </c>
      <c r="B2096" s="440"/>
      <c r="C2096" s="440"/>
      <c r="D2096" s="440"/>
      <c r="E2096" s="445"/>
      <c r="F2096" s="445"/>
      <c r="G2096" s="442" t="str">
        <f>IF(E2096="","",VLOOKUP(E2096,Transporte!$A$3:$D$281,3,FALSE))</f>
        <v/>
      </c>
      <c r="H2096" s="442"/>
      <c r="I2096" s="442"/>
      <c r="J2096" s="39"/>
      <c r="K2096" s="39"/>
      <c r="L2096" s="39"/>
      <c r="M2096" s="460"/>
      <c r="N2096" s="460"/>
      <c r="O2096" s="460"/>
      <c r="P2096" s="460"/>
      <c r="Q2096" s="460"/>
      <c r="R2096" s="34"/>
      <c r="S2096" s="34"/>
      <c r="T2096" s="34"/>
      <c r="U2096" s="34"/>
      <c r="V2096" s="34"/>
      <c r="W2096" s="34"/>
      <c r="X2096" s="461" t="str">
        <f>IF(E2096="","",VLOOKUP(E2096,Transporte!$A$3:$D$281,4,FALSE))</f>
        <v/>
      </c>
      <c r="Y2096" s="461"/>
      <c r="Z2096" s="461"/>
      <c r="AA2096" s="461"/>
      <c r="AB2096" s="461"/>
      <c r="AC2096" s="462"/>
      <c r="AD2096" s="462"/>
      <c r="AE2096" s="462"/>
      <c r="AF2096" s="37" t="str">
        <f>IF(M2096="","",M2096*X2096*AC2096)</f>
        <v/>
      </c>
      <c r="AL2096" s="71"/>
      <c r="AQ2096" s="97"/>
    </row>
    <row r="2097" spans="1:48" s="42" customFormat="1" outlineLevel="1" x14ac:dyDescent="0.3">
      <c r="A2097" s="439" t="str">
        <f>IF(E2097="","",VLOOKUP(E2097,Transporte!$A$3:$D$281,2,FALSE))</f>
        <v/>
      </c>
      <c r="B2097" s="440"/>
      <c r="C2097" s="440"/>
      <c r="D2097" s="440"/>
      <c r="E2097" s="445"/>
      <c r="F2097" s="445"/>
      <c r="G2097" s="442" t="str">
        <f>IF(E2097="","",VLOOKUP(E2097,Transporte!$A$3:$D$281,3,FALSE))</f>
        <v/>
      </c>
      <c r="H2097" s="442"/>
      <c r="I2097" s="442"/>
      <c r="J2097" s="39"/>
      <c r="K2097" s="39"/>
      <c r="L2097" s="39"/>
      <c r="M2097" s="460"/>
      <c r="N2097" s="460"/>
      <c r="O2097" s="460"/>
      <c r="P2097" s="460"/>
      <c r="Q2097" s="460"/>
      <c r="R2097" s="34"/>
      <c r="S2097" s="34"/>
      <c r="T2097" s="34"/>
      <c r="U2097" s="34"/>
      <c r="V2097" s="34"/>
      <c r="W2097" s="34"/>
      <c r="X2097" s="461" t="str">
        <f>IF(E2097="","",VLOOKUP(E2097,Transporte!$A$3:$D$281,4,f))</f>
        <v/>
      </c>
      <c r="Y2097" s="461"/>
      <c r="Z2097" s="461"/>
      <c r="AA2097" s="461"/>
      <c r="AB2097" s="461"/>
      <c r="AC2097" s="462"/>
      <c r="AD2097" s="462"/>
      <c r="AE2097" s="462"/>
      <c r="AF2097" s="37" t="str">
        <f>IF(M2097="","",M2097*X2097*AC2097)</f>
        <v/>
      </c>
      <c r="AL2097" s="71"/>
      <c r="AQ2097" s="97"/>
    </row>
    <row r="2098" spans="1:48" s="42" customFormat="1" outlineLevel="1" x14ac:dyDescent="0.3">
      <c r="A2098" s="453" t="s">
        <v>53</v>
      </c>
      <c r="B2098" s="454"/>
      <c r="C2098" s="454"/>
      <c r="D2098" s="454"/>
      <c r="E2098" s="454"/>
      <c r="F2098" s="454"/>
      <c r="G2098" s="454"/>
      <c r="H2098" s="454"/>
      <c r="I2098" s="454"/>
      <c r="J2098" s="454"/>
      <c r="K2098" s="454"/>
      <c r="L2098" s="454"/>
      <c r="M2098" s="454"/>
      <c r="N2098" s="454"/>
      <c r="O2098" s="454"/>
      <c r="P2098" s="454"/>
      <c r="Q2098" s="454"/>
      <c r="R2098" s="454"/>
      <c r="S2098" s="454"/>
      <c r="T2098" s="454"/>
      <c r="U2098" s="454"/>
      <c r="V2098" s="454"/>
      <c r="W2098" s="455">
        <f>TRUNC(SUM(AA2093:AF2097),2)</f>
        <v>0</v>
      </c>
      <c r="X2098" s="456"/>
      <c r="Y2098" s="456"/>
      <c r="Z2098" s="456"/>
      <c r="AA2098" s="456"/>
      <c r="AB2098" s="456"/>
      <c r="AC2098" s="456"/>
      <c r="AD2098" s="456"/>
      <c r="AE2098" s="456"/>
      <c r="AF2098" s="456"/>
      <c r="AL2098" s="71"/>
      <c r="AQ2098" s="97"/>
    </row>
    <row r="2099" spans="1:48" s="42" customFormat="1" outlineLevel="1" x14ac:dyDescent="0.3">
      <c r="A2099" s="24"/>
      <c r="B2099" s="25"/>
      <c r="C2099" s="25"/>
      <c r="D2099" s="26"/>
      <c r="E2099" s="27"/>
      <c r="F2099" s="27"/>
      <c r="G2099" s="25"/>
      <c r="H2099" s="25"/>
      <c r="I2099" s="25"/>
      <c r="J2099" s="25"/>
      <c r="K2099" s="25"/>
      <c r="L2099" s="25"/>
      <c r="M2099" s="25"/>
      <c r="N2099" s="25"/>
      <c r="O2099" s="25"/>
      <c r="P2099" s="25"/>
      <c r="Q2099" s="25"/>
      <c r="R2099" s="25"/>
      <c r="S2099" s="25"/>
      <c r="T2099" s="25"/>
      <c r="U2099" s="25"/>
      <c r="V2099" s="25"/>
      <c r="W2099" s="25"/>
      <c r="X2099" s="46"/>
      <c r="Y2099" s="46"/>
      <c r="Z2099" s="46"/>
      <c r="AA2099" s="46"/>
      <c r="AB2099" s="49"/>
      <c r="AC2099" s="49"/>
      <c r="AD2099" s="49"/>
      <c r="AE2099" s="49"/>
      <c r="AF2099" s="28"/>
      <c r="AL2099" s="71"/>
      <c r="AQ2099" s="97"/>
    </row>
    <row r="2100" spans="1:48" s="42" customFormat="1" x14ac:dyDescent="0.3">
      <c r="A2100" s="435" t="s">
        <v>54</v>
      </c>
      <c r="B2100" s="436"/>
      <c r="C2100" s="436"/>
      <c r="D2100" s="436"/>
      <c r="E2100" s="436"/>
      <c r="F2100" s="436"/>
      <c r="G2100" s="436"/>
      <c r="H2100" s="436"/>
      <c r="I2100" s="436"/>
      <c r="J2100" s="436"/>
      <c r="K2100" s="436"/>
      <c r="L2100" s="436"/>
      <c r="M2100" s="436"/>
      <c r="N2100" s="436"/>
      <c r="O2100" s="436"/>
      <c r="P2100" s="436"/>
      <c r="Q2100" s="436"/>
      <c r="R2100" s="436"/>
      <c r="S2100" s="436"/>
      <c r="T2100" s="436"/>
      <c r="U2100" s="436"/>
      <c r="V2100" s="436"/>
      <c r="W2100" s="437"/>
      <c r="X2100" s="438">
        <f>SUM(N2068,W2081,W2090,W2098)</f>
        <v>0.61</v>
      </c>
      <c r="Y2100" s="438"/>
      <c r="Z2100" s="438"/>
      <c r="AA2100" s="438"/>
      <c r="AB2100" s="438"/>
      <c r="AC2100" s="438"/>
      <c r="AD2100" s="438"/>
      <c r="AE2100" s="438"/>
      <c r="AF2100" s="438"/>
      <c r="AH2100" s="54">
        <v>375</v>
      </c>
      <c r="AL2100" s="71">
        <f>AH2100/AJ2034*AI2034</f>
        <v>375</v>
      </c>
      <c r="AM2100" s="69">
        <f>AL2100-AH2100</f>
        <v>0</v>
      </c>
      <c r="AN2100" s="70">
        <f>AM2100/AH2100</f>
        <v>0</v>
      </c>
      <c r="AP2100" s="74"/>
      <c r="AQ2100" s="97"/>
      <c r="AR2100" s="54">
        <v>375</v>
      </c>
      <c r="AT2100" s="42">
        <f>(((AR2100*$AV$2)-AR2100))*-1</f>
        <v>375</v>
      </c>
      <c r="AU2100" s="42">
        <f>(AR2100*$AV$2)+AR2100</f>
        <v>375</v>
      </c>
      <c r="AV2100" s="103">
        <f>(AH2100*$AW$2/AR2100)-$AW$2</f>
        <v>0</v>
      </c>
    </row>
    <row r="2101" spans="1:48" s="42" customFormat="1" x14ac:dyDescent="0.3">
      <c r="A2101" s="435" t="s">
        <v>55</v>
      </c>
      <c r="B2101" s="436"/>
      <c r="C2101" s="436"/>
      <c r="D2101" s="436"/>
      <c r="E2101" s="436"/>
      <c r="F2101" s="436"/>
      <c r="G2101" s="436"/>
      <c r="H2101" s="436"/>
      <c r="I2101" s="436"/>
      <c r="J2101" s="436"/>
      <c r="K2101" s="436"/>
      <c r="L2101" s="436"/>
      <c r="M2101" s="436"/>
      <c r="N2101" s="436"/>
      <c r="O2101" s="436"/>
      <c r="P2101" s="436"/>
      <c r="Q2101" s="436"/>
      <c r="R2101" s="436"/>
      <c r="S2101" s="436"/>
      <c r="T2101" s="437"/>
      <c r="U2101" s="458">
        <f>$U$69</f>
        <v>13.469999999999999</v>
      </c>
      <c r="V2101" s="458"/>
      <c r="W2101" s="458"/>
      <c r="X2101" s="438">
        <f>TRUNC(X2100*U2101/100,2)</f>
        <v>0.08</v>
      </c>
      <c r="Y2101" s="438"/>
      <c r="Z2101" s="438"/>
      <c r="AA2101" s="438"/>
      <c r="AB2101" s="438"/>
      <c r="AC2101" s="438"/>
      <c r="AD2101" s="438"/>
      <c r="AE2101" s="438"/>
      <c r="AF2101" s="438"/>
      <c r="AH2101" s="40"/>
      <c r="AJ2101" s="44"/>
      <c r="AL2101" s="71"/>
      <c r="AQ2101" s="97"/>
      <c r="AR2101" s="40"/>
    </row>
    <row r="2102" spans="1:48" s="42" customFormat="1" x14ac:dyDescent="0.3">
      <c r="A2102" s="435" t="s">
        <v>56</v>
      </c>
      <c r="B2102" s="436"/>
      <c r="C2102" s="436"/>
      <c r="D2102" s="436"/>
      <c r="E2102" s="436"/>
      <c r="F2102" s="436"/>
      <c r="G2102" s="436"/>
      <c r="H2102" s="436"/>
      <c r="I2102" s="436"/>
      <c r="J2102" s="436"/>
      <c r="K2102" s="436"/>
      <c r="L2102" s="436"/>
      <c r="M2102" s="436"/>
      <c r="N2102" s="436"/>
      <c r="O2102" s="436"/>
      <c r="P2102" s="436"/>
      <c r="Q2102" s="436"/>
      <c r="R2102" s="436"/>
      <c r="S2102" s="436"/>
      <c r="T2102" s="436"/>
      <c r="U2102" s="436"/>
      <c r="V2102" s="436"/>
      <c r="W2102" s="437"/>
      <c r="X2102" s="438">
        <f>SUM(X2100:AF2101)</f>
        <v>0.69</v>
      </c>
      <c r="Y2102" s="438"/>
      <c r="Z2102" s="438"/>
      <c r="AA2102" s="438"/>
      <c r="AB2102" s="438"/>
      <c r="AC2102" s="438"/>
      <c r="AD2102" s="438"/>
      <c r="AE2102" s="438"/>
      <c r="AF2102" s="438"/>
      <c r="AH2102" s="40"/>
      <c r="AI2102" s="42">
        <f>AJ2034</f>
        <v>0.69</v>
      </c>
      <c r="AJ2102" s="43">
        <f>AI2102-X2102</f>
        <v>0</v>
      </c>
      <c r="AL2102" s="71"/>
      <c r="AQ2102" s="97"/>
      <c r="AR2102" s="40"/>
    </row>
    <row r="2103" spans="1:48" s="42" customFormat="1" x14ac:dyDescent="0.3">
      <c r="A2103" s="20" t="s">
        <v>20</v>
      </c>
      <c r="B2103" s="62"/>
      <c r="C2103" s="62"/>
      <c r="D2103" s="21"/>
      <c r="E2103" s="22"/>
      <c r="F2103" s="22"/>
      <c r="G2103" s="62"/>
      <c r="H2103" s="62"/>
      <c r="I2103" s="62"/>
      <c r="J2103" s="62"/>
      <c r="K2103" s="62"/>
      <c r="L2103" s="62"/>
      <c r="M2103" s="62"/>
      <c r="N2103" s="62"/>
      <c r="O2103" s="62"/>
      <c r="P2103" s="62"/>
      <c r="Q2103" s="62"/>
      <c r="R2103" s="62"/>
      <c r="S2103" s="62"/>
      <c r="T2103" s="62"/>
      <c r="U2103" s="62"/>
      <c r="V2103" s="62"/>
      <c r="W2103" s="62"/>
      <c r="X2103" s="45"/>
      <c r="Y2103" s="45"/>
      <c r="Z2103" s="45"/>
      <c r="AA2103" s="45"/>
      <c r="AB2103" s="61"/>
      <c r="AC2103" s="61"/>
      <c r="AD2103" s="61"/>
      <c r="AE2103" s="61"/>
      <c r="AF2103" s="23"/>
      <c r="AL2103" s="71"/>
      <c r="AQ2103" s="97"/>
    </row>
    <row r="2104" spans="1:48" s="42" customFormat="1" ht="33.75" customHeight="1" x14ac:dyDescent="0.3">
      <c r="A2104" s="24" t="s">
        <v>21</v>
      </c>
      <c r="B2104" s="490">
        <v>45205</v>
      </c>
      <c r="C2104" s="490"/>
      <c r="D2104" s="491" t="str">
        <f>VLOOKUP(B2104,Serviços!A:E,2,FALSE)</f>
        <v>TRANSPORTE COMERCIAL DE AGREGADOS - OAE</v>
      </c>
      <c r="E2104" s="491"/>
      <c r="F2104" s="491"/>
      <c r="G2104" s="491"/>
      <c r="H2104" s="491"/>
      <c r="I2104" s="491"/>
      <c r="J2104" s="491"/>
      <c r="K2104" s="491"/>
      <c r="L2104" s="491"/>
      <c r="M2104" s="491"/>
      <c r="N2104" s="491"/>
      <c r="O2104" s="491"/>
      <c r="P2104" s="491"/>
      <c r="Q2104" s="491"/>
      <c r="R2104" s="491"/>
      <c r="S2104" s="491"/>
      <c r="T2104" s="491"/>
      <c r="U2104" s="491"/>
      <c r="V2104" s="491"/>
      <c r="W2104" s="491"/>
      <c r="X2104" s="491"/>
      <c r="Y2104" s="491"/>
      <c r="Z2104" s="491"/>
      <c r="AA2104" s="491"/>
      <c r="AB2104" s="491"/>
      <c r="AC2104" s="468" t="s">
        <v>22</v>
      </c>
      <c r="AD2104" s="468"/>
      <c r="AE2104" s="468"/>
      <c r="AF2104" s="53" t="str">
        <f>VLOOKUP(B2104,Serviços!A:E,3,FALSE)</f>
        <v xml:space="preserve">tkm   </v>
      </c>
      <c r="AI2104" s="43">
        <f>X2172</f>
        <v>0.81</v>
      </c>
      <c r="AJ2104" s="42">
        <f>VLOOKUP(B2104,Planilha1!$A:$D,4,FALSE)</f>
        <v>0.81</v>
      </c>
      <c r="AK2104" s="43">
        <f>AI2104-AJ2104</f>
        <v>0</v>
      </c>
      <c r="AL2104" s="71"/>
      <c r="AP2104" s="74">
        <f>X2170</f>
        <v>0.72</v>
      </c>
      <c r="AQ2104" s="97" t="str">
        <f>VLOOKUP(B2104,'[2]CURVA ABC'!$A:$J,9,FALSE)</f>
        <v>C</v>
      </c>
    </row>
    <row r="2105" spans="1:48" s="42" customFormat="1" outlineLevel="1" x14ac:dyDescent="0.3">
      <c r="A2105" s="24"/>
      <c r="B2105" s="25"/>
      <c r="C2105" s="25"/>
      <c r="D2105" s="26"/>
      <c r="E2105" s="27"/>
      <c r="F2105" s="27"/>
      <c r="G2105" s="25"/>
      <c r="H2105" s="25"/>
      <c r="I2105" s="25"/>
      <c r="J2105" s="25"/>
      <c r="K2105" s="25"/>
      <c r="L2105" s="25"/>
      <c r="M2105" s="25"/>
      <c r="N2105" s="25"/>
      <c r="O2105" s="25"/>
      <c r="P2105" s="25"/>
      <c r="Q2105" s="25"/>
      <c r="R2105" s="25"/>
      <c r="S2105" s="25"/>
      <c r="T2105" s="25"/>
      <c r="U2105" s="25"/>
      <c r="V2105" s="25"/>
      <c r="W2105" s="25"/>
      <c r="X2105" s="46"/>
      <c r="Y2105" s="46"/>
      <c r="Z2105" s="46"/>
      <c r="AA2105" s="46"/>
      <c r="AB2105" s="49"/>
      <c r="AC2105" s="49"/>
      <c r="AD2105" s="49"/>
      <c r="AE2105" s="49"/>
      <c r="AF2105" s="28"/>
      <c r="AL2105" s="71"/>
      <c r="AQ2105" s="97"/>
    </row>
    <row r="2106" spans="1:48" s="42" customFormat="1" outlineLevel="1" x14ac:dyDescent="0.3">
      <c r="A2106" s="449" t="s">
        <v>23</v>
      </c>
      <c r="B2106" s="449"/>
      <c r="C2106" s="449"/>
      <c r="D2106" s="449"/>
      <c r="E2106" s="451" t="s">
        <v>24</v>
      </c>
      <c r="F2106" s="451"/>
      <c r="G2106" s="58" t="s">
        <v>25</v>
      </c>
      <c r="H2106" s="451" t="s">
        <v>26</v>
      </c>
      <c r="I2106" s="451"/>
      <c r="J2106" s="451"/>
      <c r="K2106" s="451"/>
      <c r="L2106" s="451" t="s">
        <v>27</v>
      </c>
      <c r="M2106" s="451"/>
      <c r="N2106" s="451" t="s">
        <v>28</v>
      </c>
      <c r="O2106" s="451"/>
      <c r="P2106" s="451"/>
      <c r="Q2106" s="451"/>
      <c r="R2106" s="451"/>
      <c r="S2106" s="451"/>
      <c r="T2106" s="451"/>
      <c r="U2106" s="451"/>
      <c r="V2106" s="451" t="s">
        <v>29</v>
      </c>
      <c r="W2106" s="451"/>
      <c r="X2106" s="451"/>
      <c r="Y2106" s="451"/>
      <c r="Z2106" s="451"/>
      <c r="AA2106" s="457" t="s">
        <v>30</v>
      </c>
      <c r="AB2106" s="457"/>
      <c r="AC2106" s="457"/>
      <c r="AD2106" s="457"/>
      <c r="AE2106" s="457" t="s">
        <v>31</v>
      </c>
      <c r="AF2106" s="457"/>
      <c r="AL2106" s="71"/>
      <c r="AQ2106" s="97"/>
    </row>
    <row r="2107" spans="1:48" s="42" customFormat="1" ht="34.5" customHeight="1" outlineLevel="1" x14ac:dyDescent="0.3">
      <c r="A2107" s="487" t="str">
        <f>IF(E2107=0,"",VLOOKUP(E2107,Equipamentos!$A$3:$V$147,2,FALSE))</f>
        <v>CAMINHÃO BASCULANTE 10 M3 - 15 T</v>
      </c>
      <c r="B2107" s="488"/>
      <c r="C2107" s="488"/>
      <c r="D2107" s="488"/>
      <c r="E2107" s="489">
        <v>30037</v>
      </c>
      <c r="F2107" s="489"/>
      <c r="G2107" s="59"/>
      <c r="H2107" s="444">
        <v>1</v>
      </c>
      <c r="I2107" s="444"/>
      <c r="J2107" s="444"/>
      <c r="K2107" s="444"/>
      <c r="L2107" s="447">
        <f t="shared" ref="L2107:L2115" si="204">IF(H2107&gt;0,1-H2107,"")</f>
        <v>0</v>
      </c>
      <c r="M2107" s="447"/>
      <c r="N2107" s="478">
        <f>IF(E2107="","",VLOOKUP(E2107,Equipamentos!$A$3:$V$66,3,FALSE))</f>
        <v>270.64</v>
      </c>
      <c r="O2107" s="478"/>
      <c r="P2107" s="478"/>
      <c r="Q2107" s="478"/>
      <c r="R2107" s="478"/>
      <c r="S2107" s="478"/>
      <c r="T2107" s="478"/>
      <c r="U2107" s="478"/>
      <c r="V2107" s="29"/>
      <c r="W2107" s="478">
        <f>IF(E2107="","",VLOOKUP(E2107,Equipamentos!$A$3:$V$66,4,FALSE))</f>
        <v>69.56</v>
      </c>
      <c r="X2107" s="478"/>
      <c r="Y2107" s="478"/>
      <c r="Z2107" s="478"/>
      <c r="AA2107" s="459">
        <v>1</v>
      </c>
      <c r="AB2107" s="459"/>
      <c r="AC2107" s="459"/>
      <c r="AD2107" s="459"/>
      <c r="AE2107" s="468">
        <f>IF(AA2107="","",((H2107*N2107)+(L2107*W2107))*AA2107)</f>
        <v>270.64</v>
      </c>
      <c r="AF2107" s="469"/>
      <c r="AL2107" s="71"/>
      <c r="AQ2107" s="97"/>
    </row>
    <row r="2108" spans="1:48" s="42" customFormat="1" outlineLevel="1" x14ac:dyDescent="0.3">
      <c r="A2108" s="475" t="str">
        <f>IF(E2108=0,"",VLOOKUP(E2108,Equipamentos!$A$3:$V$147,2,FALSE))</f>
        <v/>
      </c>
      <c r="B2108" s="476"/>
      <c r="C2108" s="476"/>
      <c r="D2108" s="476"/>
      <c r="E2108" s="477"/>
      <c r="F2108" s="477"/>
      <c r="G2108" s="27"/>
      <c r="H2108" s="447"/>
      <c r="I2108" s="447"/>
      <c r="J2108" s="447"/>
      <c r="K2108" s="447"/>
      <c r="L2108" s="447" t="str">
        <f t="shared" si="204"/>
        <v/>
      </c>
      <c r="M2108" s="447"/>
      <c r="N2108" s="478" t="str">
        <f>IF(E2108="","",VLOOKUP(E2108,Equipamentos!$A$3:$V$66,3,FALSE))</f>
        <v/>
      </c>
      <c r="O2108" s="478"/>
      <c r="P2108" s="478"/>
      <c r="Q2108" s="478"/>
      <c r="R2108" s="478"/>
      <c r="S2108" s="478"/>
      <c r="T2108" s="478"/>
      <c r="U2108" s="478"/>
      <c r="V2108" s="29"/>
      <c r="W2108" s="478" t="str">
        <f>IF(E2108="","",VLOOKUP(E2108,Equipamentos!$A$3:$V$66,4,FALSE))</f>
        <v/>
      </c>
      <c r="X2108" s="478"/>
      <c r="Y2108" s="478"/>
      <c r="Z2108" s="478"/>
      <c r="AA2108" s="462"/>
      <c r="AB2108" s="462"/>
      <c r="AC2108" s="462"/>
      <c r="AD2108" s="462"/>
      <c r="AE2108" s="468" t="str">
        <f t="shared" ref="AE2108:AE2115" si="205">IF(AA2108="","",((H2108*N2108)+(L2108*W2108))*AA2108)</f>
        <v/>
      </c>
      <c r="AF2108" s="469"/>
      <c r="AL2108" s="71"/>
      <c r="AQ2108" s="97"/>
    </row>
    <row r="2109" spans="1:48" s="42" customFormat="1" outlineLevel="1" x14ac:dyDescent="0.3">
      <c r="A2109" s="475" t="str">
        <f>IF(E2109=0,"",VLOOKUP(E2109,Equipamentos!$A$3:$V$147,2,FALSE))</f>
        <v/>
      </c>
      <c r="B2109" s="476"/>
      <c r="C2109" s="476"/>
      <c r="D2109" s="476"/>
      <c r="E2109" s="477"/>
      <c r="F2109" s="477"/>
      <c r="G2109" s="27"/>
      <c r="H2109" s="447"/>
      <c r="I2109" s="447"/>
      <c r="J2109" s="447"/>
      <c r="K2109" s="447"/>
      <c r="L2109" s="447" t="str">
        <f t="shared" si="204"/>
        <v/>
      </c>
      <c r="M2109" s="447"/>
      <c r="N2109" s="478" t="str">
        <f>IF(E2109="","",VLOOKUP(E2109,Equipamentos!$A$3:$V$66,3,FALSE))</f>
        <v/>
      </c>
      <c r="O2109" s="478"/>
      <c r="P2109" s="478"/>
      <c r="Q2109" s="478"/>
      <c r="R2109" s="478"/>
      <c r="S2109" s="478"/>
      <c r="T2109" s="478"/>
      <c r="U2109" s="478"/>
      <c r="V2109" s="29"/>
      <c r="W2109" s="478" t="str">
        <f>IF(E2109="","",VLOOKUP(E2109,Equipamentos!$A$3:$V$66,4,FALSE))</f>
        <v/>
      </c>
      <c r="X2109" s="478"/>
      <c r="Y2109" s="478"/>
      <c r="Z2109" s="478"/>
      <c r="AA2109" s="462"/>
      <c r="AB2109" s="462"/>
      <c r="AC2109" s="462"/>
      <c r="AD2109" s="462"/>
      <c r="AE2109" s="468" t="str">
        <f t="shared" si="205"/>
        <v/>
      </c>
      <c r="AF2109" s="469"/>
      <c r="AL2109" s="71"/>
      <c r="AQ2109" s="97"/>
    </row>
    <row r="2110" spans="1:48" s="42" customFormat="1" outlineLevel="1" x14ac:dyDescent="0.3">
      <c r="A2110" s="475" t="str">
        <f>IF(E2110=0,"",VLOOKUP(E2110,Equipamentos!$A$3:$V$147,2,FALSE))</f>
        <v/>
      </c>
      <c r="B2110" s="476"/>
      <c r="C2110" s="476"/>
      <c r="D2110" s="476"/>
      <c r="E2110" s="477"/>
      <c r="F2110" s="477"/>
      <c r="G2110" s="27"/>
      <c r="H2110" s="447"/>
      <c r="I2110" s="447"/>
      <c r="J2110" s="447"/>
      <c r="K2110" s="447"/>
      <c r="L2110" s="447" t="str">
        <f t="shared" si="204"/>
        <v/>
      </c>
      <c r="M2110" s="447"/>
      <c r="N2110" s="478" t="str">
        <f>IF(E2110="","",VLOOKUP(E2110,Equipamentos!$A$3:$V$66,3,FALSE))</f>
        <v/>
      </c>
      <c r="O2110" s="478"/>
      <c r="P2110" s="478"/>
      <c r="Q2110" s="478"/>
      <c r="R2110" s="478"/>
      <c r="S2110" s="478"/>
      <c r="T2110" s="478"/>
      <c r="U2110" s="478"/>
      <c r="V2110" s="29"/>
      <c r="W2110" s="478" t="str">
        <f>IF(E2110="","",VLOOKUP(E2110,Equipamentos!$A$3:$V$66,4,FALSE))</f>
        <v/>
      </c>
      <c r="X2110" s="478"/>
      <c r="Y2110" s="478"/>
      <c r="Z2110" s="478"/>
      <c r="AA2110" s="462"/>
      <c r="AB2110" s="462"/>
      <c r="AC2110" s="462"/>
      <c r="AD2110" s="462"/>
      <c r="AE2110" s="468" t="str">
        <f t="shared" si="205"/>
        <v/>
      </c>
      <c r="AF2110" s="469"/>
      <c r="AL2110" s="71"/>
      <c r="AQ2110" s="97"/>
    </row>
    <row r="2111" spans="1:48" s="42" customFormat="1" outlineLevel="1" x14ac:dyDescent="0.3">
      <c r="A2111" s="475" t="str">
        <f>IF(E2111=0,"",VLOOKUP(E2111,Equipamentos!$A$3:$V$147,2,FALSE))</f>
        <v/>
      </c>
      <c r="B2111" s="476"/>
      <c r="C2111" s="476"/>
      <c r="D2111" s="476"/>
      <c r="E2111" s="477"/>
      <c r="F2111" s="477"/>
      <c r="G2111" s="27"/>
      <c r="H2111" s="447"/>
      <c r="I2111" s="447"/>
      <c r="J2111" s="447"/>
      <c r="K2111" s="447"/>
      <c r="L2111" s="447" t="str">
        <f t="shared" si="204"/>
        <v/>
      </c>
      <c r="M2111" s="447"/>
      <c r="N2111" s="478" t="str">
        <f>IF(E2111="","",VLOOKUP(E2111,Equipamentos!$A$3:$V$66,3,FALSE))</f>
        <v/>
      </c>
      <c r="O2111" s="478"/>
      <c r="P2111" s="478"/>
      <c r="Q2111" s="478"/>
      <c r="R2111" s="478"/>
      <c r="S2111" s="478"/>
      <c r="T2111" s="478"/>
      <c r="U2111" s="478"/>
      <c r="V2111" s="29"/>
      <c r="W2111" s="478" t="str">
        <f>IF(E2111="","",VLOOKUP(E2111,Equipamentos!$A$3:$V$66,4,FALSE))</f>
        <v/>
      </c>
      <c r="X2111" s="478"/>
      <c r="Y2111" s="478"/>
      <c r="Z2111" s="478"/>
      <c r="AA2111" s="462"/>
      <c r="AB2111" s="462"/>
      <c r="AC2111" s="462"/>
      <c r="AD2111" s="462"/>
      <c r="AE2111" s="468" t="str">
        <f t="shared" si="205"/>
        <v/>
      </c>
      <c r="AF2111" s="469"/>
      <c r="AL2111" s="71"/>
      <c r="AQ2111" s="97"/>
    </row>
    <row r="2112" spans="1:48" s="42" customFormat="1" outlineLevel="1" x14ac:dyDescent="0.3">
      <c r="A2112" s="475" t="str">
        <f>IF(E2112=0,"",VLOOKUP(E2112,Equipamentos!$A$3:$V$147,2,FALSE))</f>
        <v/>
      </c>
      <c r="B2112" s="476"/>
      <c r="C2112" s="476"/>
      <c r="D2112" s="476"/>
      <c r="E2112" s="477"/>
      <c r="F2112" s="477"/>
      <c r="G2112" s="27"/>
      <c r="H2112" s="447"/>
      <c r="I2112" s="447"/>
      <c r="J2112" s="447"/>
      <c r="K2112" s="447"/>
      <c r="L2112" s="447" t="str">
        <f t="shared" si="204"/>
        <v/>
      </c>
      <c r="M2112" s="447"/>
      <c r="N2112" s="478" t="str">
        <f>IF(E2112="","",VLOOKUP(E2112,Equipamentos!$A$3:$V$66,3,FALSE))</f>
        <v/>
      </c>
      <c r="O2112" s="478"/>
      <c r="P2112" s="478"/>
      <c r="Q2112" s="478"/>
      <c r="R2112" s="478"/>
      <c r="S2112" s="478"/>
      <c r="T2112" s="478"/>
      <c r="U2112" s="478"/>
      <c r="V2112" s="29"/>
      <c r="W2112" s="478" t="str">
        <f>IF(E2112="","",VLOOKUP(E2112,Equipamentos!$A$3:$V$66,4,FALSE))</f>
        <v/>
      </c>
      <c r="X2112" s="478"/>
      <c r="Y2112" s="478"/>
      <c r="Z2112" s="478"/>
      <c r="AA2112" s="462"/>
      <c r="AB2112" s="462"/>
      <c r="AC2112" s="462"/>
      <c r="AD2112" s="462"/>
      <c r="AE2112" s="468" t="str">
        <f t="shared" si="205"/>
        <v/>
      </c>
      <c r="AF2112" s="469"/>
      <c r="AL2112" s="71"/>
      <c r="AQ2112" s="97"/>
    </row>
    <row r="2113" spans="1:43" s="42" customFormat="1" outlineLevel="1" x14ac:dyDescent="0.3">
      <c r="A2113" s="475" t="str">
        <f>IF(E2113=0,"",VLOOKUP(E2113,Equipamentos!$A$3:$V$147,2,FALSE))</f>
        <v/>
      </c>
      <c r="B2113" s="476"/>
      <c r="C2113" s="476"/>
      <c r="D2113" s="476"/>
      <c r="E2113" s="477"/>
      <c r="F2113" s="477"/>
      <c r="G2113" s="27"/>
      <c r="H2113" s="447"/>
      <c r="I2113" s="447"/>
      <c r="J2113" s="447"/>
      <c r="K2113" s="447"/>
      <c r="L2113" s="447" t="str">
        <f t="shared" si="204"/>
        <v/>
      </c>
      <c r="M2113" s="447"/>
      <c r="N2113" s="478" t="str">
        <f>IF(E2113="","",VLOOKUP(E2113,Equipamentos!$A$3:$V$66,3,FALSE))</f>
        <v/>
      </c>
      <c r="O2113" s="478"/>
      <c r="P2113" s="478"/>
      <c r="Q2113" s="478"/>
      <c r="R2113" s="478"/>
      <c r="S2113" s="478"/>
      <c r="T2113" s="478"/>
      <c r="U2113" s="478"/>
      <c r="V2113" s="29"/>
      <c r="W2113" s="478" t="str">
        <f>IF(E2113="","",VLOOKUP(E2113,Equipamentos!$A$3:$V$66,4,FALSE))</f>
        <v/>
      </c>
      <c r="X2113" s="478"/>
      <c r="Y2113" s="478"/>
      <c r="Z2113" s="478"/>
      <c r="AA2113" s="462"/>
      <c r="AB2113" s="462"/>
      <c r="AC2113" s="462"/>
      <c r="AD2113" s="462"/>
      <c r="AE2113" s="468" t="str">
        <f t="shared" si="205"/>
        <v/>
      </c>
      <c r="AF2113" s="469"/>
      <c r="AL2113" s="71"/>
      <c r="AQ2113" s="97"/>
    </row>
    <row r="2114" spans="1:43" s="42" customFormat="1" outlineLevel="1" x14ac:dyDescent="0.3">
      <c r="A2114" s="475" t="str">
        <f>IF(E2114=0,"",VLOOKUP(E2114,Equipamentos!$A$3:$V$147,2,FALSE))</f>
        <v/>
      </c>
      <c r="B2114" s="476"/>
      <c r="C2114" s="476"/>
      <c r="D2114" s="476"/>
      <c r="E2114" s="477"/>
      <c r="F2114" s="477"/>
      <c r="G2114" s="27"/>
      <c r="H2114" s="447"/>
      <c r="I2114" s="447"/>
      <c r="J2114" s="447"/>
      <c r="K2114" s="447"/>
      <c r="L2114" s="447" t="str">
        <f t="shared" si="204"/>
        <v/>
      </c>
      <c r="M2114" s="447"/>
      <c r="N2114" s="479" t="str">
        <f>IF(E2114="","",VLOOKUP(E2114,Equipamentos!$A$3:$V$66,3,FALSE))</f>
        <v/>
      </c>
      <c r="O2114" s="479"/>
      <c r="P2114" s="479"/>
      <c r="Q2114" s="479"/>
      <c r="R2114" s="479"/>
      <c r="S2114" s="479"/>
      <c r="T2114" s="479"/>
      <c r="U2114" s="479"/>
      <c r="V2114" s="30"/>
      <c r="W2114" s="479" t="str">
        <f>IF(E2114="","",VLOOKUP(E2114,Equipamentos!$A$3:$V$66,4,FALSE))</f>
        <v/>
      </c>
      <c r="X2114" s="479"/>
      <c r="Y2114" s="479"/>
      <c r="Z2114" s="479"/>
      <c r="AA2114" s="462"/>
      <c r="AB2114" s="462"/>
      <c r="AC2114" s="462"/>
      <c r="AD2114" s="462"/>
      <c r="AE2114" s="468" t="str">
        <f t="shared" si="205"/>
        <v/>
      </c>
      <c r="AF2114" s="469"/>
      <c r="AL2114" s="71"/>
      <c r="AQ2114" s="97"/>
    </row>
    <row r="2115" spans="1:43" s="42" customFormat="1" outlineLevel="1" x14ac:dyDescent="0.3">
      <c r="A2115" s="475" t="str">
        <f>IF(E2115=0,"",VLOOKUP(E2115,Equipamentos!$A$3:$V$147,2,FALSE))</f>
        <v/>
      </c>
      <c r="B2115" s="476"/>
      <c r="C2115" s="476"/>
      <c r="D2115" s="476"/>
      <c r="E2115" s="477"/>
      <c r="F2115" s="477"/>
      <c r="G2115" s="27"/>
      <c r="H2115" s="447"/>
      <c r="I2115" s="447"/>
      <c r="J2115" s="447"/>
      <c r="K2115" s="447"/>
      <c r="L2115" s="447" t="str">
        <f t="shared" si="204"/>
        <v/>
      </c>
      <c r="M2115" s="447"/>
      <c r="N2115" s="479" t="str">
        <f>IF(E2115="","",VLOOKUP(E2115,Equipamentos!$A$3:$V$66,3,FALSE))</f>
        <v/>
      </c>
      <c r="O2115" s="479"/>
      <c r="P2115" s="479"/>
      <c r="Q2115" s="479"/>
      <c r="R2115" s="479"/>
      <c r="S2115" s="479"/>
      <c r="T2115" s="479"/>
      <c r="U2115" s="479"/>
      <c r="V2115" s="30"/>
      <c r="W2115" s="479" t="str">
        <f>IF(E2115="","",VLOOKUP(E2115,Equipamentos!$A$3:$V$66,4,FALSE))</f>
        <v/>
      </c>
      <c r="X2115" s="479"/>
      <c r="Y2115" s="479"/>
      <c r="Z2115" s="479"/>
      <c r="AA2115" s="462"/>
      <c r="AB2115" s="462"/>
      <c r="AC2115" s="462"/>
      <c r="AD2115" s="462"/>
      <c r="AE2115" s="480" t="str">
        <f t="shared" si="205"/>
        <v/>
      </c>
      <c r="AF2115" s="481"/>
      <c r="AL2115" s="71"/>
      <c r="AQ2115" s="97"/>
    </row>
    <row r="2116" spans="1:43" s="42" customFormat="1" outlineLevel="1" x14ac:dyDescent="0.3">
      <c r="A2116" s="453" t="s">
        <v>32</v>
      </c>
      <c r="B2116" s="454"/>
      <c r="C2116" s="454"/>
      <c r="D2116" s="454"/>
      <c r="E2116" s="454"/>
      <c r="F2116" s="454"/>
      <c r="G2116" s="454"/>
      <c r="H2116" s="454"/>
      <c r="I2116" s="454"/>
      <c r="J2116" s="454"/>
      <c r="K2116" s="454"/>
      <c r="L2116" s="454"/>
      <c r="M2116" s="454"/>
      <c r="N2116" s="454"/>
      <c r="O2116" s="454"/>
      <c r="P2116" s="454"/>
      <c r="Q2116" s="454"/>
      <c r="R2116" s="454"/>
      <c r="S2116" s="454"/>
      <c r="T2116" s="454"/>
      <c r="U2116" s="454"/>
      <c r="V2116" s="454"/>
      <c r="W2116" s="455">
        <f>TRUNC(SUM(AE2107:AF2115),2)</f>
        <v>270.64</v>
      </c>
      <c r="X2116" s="456"/>
      <c r="Y2116" s="456"/>
      <c r="Z2116" s="456"/>
      <c r="AA2116" s="456"/>
      <c r="AB2116" s="456"/>
      <c r="AC2116" s="456"/>
      <c r="AD2116" s="456"/>
      <c r="AE2116" s="456"/>
      <c r="AF2116" s="456"/>
      <c r="AL2116" s="71"/>
      <c r="AQ2116" s="97"/>
    </row>
    <row r="2117" spans="1:43" s="42" customFormat="1" outlineLevel="1" x14ac:dyDescent="0.3">
      <c r="A2117" s="24"/>
      <c r="B2117" s="25"/>
      <c r="C2117" s="25"/>
      <c r="D2117" s="26"/>
      <c r="E2117" s="27"/>
      <c r="F2117" s="27"/>
      <c r="G2117" s="25"/>
      <c r="H2117" s="25"/>
      <c r="I2117" s="25"/>
      <c r="J2117" s="25"/>
      <c r="K2117" s="25"/>
      <c r="L2117" s="25"/>
      <c r="M2117" s="25"/>
      <c r="N2117" s="25"/>
      <c r="O2117" s="25"/>
      <c r="P2117" s="25"/>
      <c r="Q2117" s="25"/>
      <c r="R2117" s="25"/>
      <c r="S2117" s="25"/>
      <c r="T2117" s="25"/>
      <c r="U2117" s="25"/>
      <c r="V2117" s="25"/>
      <c r="W2117" s="25"/>
      <c r="X2117" s="46"/>
      <c r="Y2117" s="46"/>
      <c r="Z2117" s="46"/>
      <c r="AA2117" s="46"/>
      <c r="AB2117" s="49"/>
      <c r="AC2117" s="49"/>
      <c r="AD2117" s="49"/>
      <c r="AE2117" s="49"/>
      <c r="AF2117" s="28"/>
      <c r="AL2117" s="71"/>
      <c r="AQ2117" s="97"/>
    </row>
    <row r="2118" spans="1:43" s="42" customFormat="1" outlineLevel="1" x14ac:dyDescent="0.3">
      <c r="A2118" s="449" t="s">
        <v>33</v>
      </c>
      <c r="B2118" s="449"/>
      <c r="C2118" s="449"/>
      <c r="D2118" s="449"/>
      <c r="E2118" s="451" t="s">
        <v>24</v>
      </c>
      <c r="F2118" s="451"/>
      <c r="G2118" s="451" t="s">
        <v>520</v>
      </c>
      <c r="H2118" s="451"/>
      <c r="I2118" s="451"/>
      <c r="J2118" s="451"/>
      <c r="K2118" s="451" t="s">
        <v>34</v>
      </c>
      <c r="L2118" s="451"/>
      <c r="M2118" s="451"/>
      <c r="N2118" s="451"/>
      <c r="O2118" s="484" t="s">
        <v>30</v>
      </c>
      <c r="P2118" s="485"/>
      <c r="Q2118" s="485"/>
      <c r="R2118" s="485"/>
      <c r="S2118" s="486"/>
      <c r="T2118" s="451" t="s">
        <v>1804</v>
      </c>
      <c r="U2118" s="451"/>
      <c r="V2118" s="451"/>
      <c r="W2118" s="451"/>
      <c r="X2118" s="451"/>
      <c r="Y2118" s="451"/>
      <c r="Z2118" s="451"/>
      <c r="AA2118" s="457" t="s">
        <v>31</v>
      </c>
      <c r="AB2118" s="457"/>
      <c r="AC2118" s="457"/>
      <c r="AD2118" s="457"/>
      <c r="AE2118" s="457"/>
      <c r="AF2118" s="457"/>
      <c r="AL2118" s="71"/>
      <c r="AQ2118" s="97"/>
    </row>
    <row r="2119" spans="1:43" s="42" customFormat="1" outlineLevel="1" x14ac:dyDescent="0.3">
      <c r="A2119" s="439" t="str">
        <f>IF(E2119=0,"",VLOOKUP(E2119,'Mão de Obra'!$A$2:$AA$998,2,FALSE))</f>
        <v/>
      </c>
      <c r="B2119" s="440"/>
      <c r="C2119" s="440"/>
      <c r="D2119" s="440"/>
      <c r="E2119" s="441"/>
      <c r="F2119" s="441"/>
      <c r="G2119" s="473"/>
      <c r="H2119" s="473"/>
      <c r="I2119" s="473"/>
      <c r="J2119" s="473"/>
      <c r="K2119" s="474" t="str">
        <f>IF(E2119=0,"",VLOOKUP(E2119,'Mão de Obra'!$A$2:$AA$998,5,))</f>
        <v/>
      </c>
      <c r="L2119" s="474"/>
      <c r="M2119" s="474"/>
      <c r="N2119" s="474"/>
      <c r="O2119" s="444"/>
      <c r="P2119" s="444"/>
      <c r="Q2119" s="444"/>
      <c r="R2119" s="444"/>
      <c r="S2119" s="444"/>
      <c r="T2119" s="444"/>
      <c r="U2119" s="444"/>
      <c r="V2119" s="444"/>
      <c r="W2119" s="444"/>
      <c r="X2119" s="444"/>
      <c r="Y2119" s="444"/>
      <c r="Z2119" s="444"/>
      <c r="AA2119" s="468"/>
      <c r="AB2119" s="468"/>
      <c r="AC2119" s="468"/>
      <c r="AD2119" s="468"/>
      <c r="AE2119" s="468"/>
      <c r="AF2119" s="469"/>
      <c r="AL2119" s="71"/>
      <c r="AQ2119" s="97"/>
    </row>
    <row r="2120" spans="1:43" s="42" customFormat="1" outlineLevel="1" x14ac:dyDescent="0.3">
      <c r="A2120" s="439" t="str">
        <f>IF(E2120=0,"",VLOOKUP(E2120,'Mão de Obra'!$A$2:$AA$998,2,FALSE))</f>
        <v/>
      </c>
      <c r="B2120" s="440"/>
      <c r="C2120" s="440"/>
      <c r="D2120" s="440"/>
      <c r="E2120" s="441"/>
      <c r="F2120" s="441"/>
      <c r="G2120" s="473"/>
      <c r="H2120" s="473"/>
      <c r="I2120" s="473"/>
      <c r="J2120" s="473"/>
      <c r="K2120" s="474" t="str">
        <f>IF(E2120=0,"",VLOOKUP(E2120,'Mão de Obra'!$A$2:$AA$998,5,))</f>
        <v/>
      </c>
      <c r="L2120" s="474"/>
      <c r="M2120" s="474"/>
      <c r="N2120" s="474"/>
      <c r="O2120" s="444"/>
      <c r="P2120" s="444"/>
      <c r="Q2120" s="444"/>
      <c r="R2120" s="444"/>
      <c r="S2120" s="444"/>
      <c r="T2120" s="444"/>
      <c r="U2120" s="444"/>
      <c r="V2120" s="444"/>
      <c r="W2120" s="444"/>
      <c r="X2120" s="444"/>
      <c r="Y2120" s="444"/>
      <c r="Z2120" s="444"/>
      <c r="AA2120" s="468"/>
      <c r="AB2120" s="468"/>
      <c r="AC2120" s="468"/>
      <c r="AD2120" s="468"/>
      <c r="AE2120" s="468"/>
      <c r="AF2120" s="469"/>
      <c r="AL2120" s="71"/>
      <c r="AQ2120" s="97"/>
    </row>
    <row r="2121" spans="1:43" s="42" customFormat="1" outlineLevel="1" x14ac:dyDescent="0.3">
      <c r="A2121" s="439" t="str">
        <f>IF(E2121=0,"",VLOOKUP(E2121,'Mão de Obra'!$A$2:$AA$998,2,FALSE))</f>
        <v/>
      </c>
      <c r="B2121" s="440"/>
      <c r="C2121" s="440"/>
      <c r="D2121" s="440"/>
      <c r="E2121" s="445"/>
      <c r="F2121" s="445"/>
      <c r="G2121" s="473"/>
      <c r="H2121" s="473"/>
      <c r="I2121" s="473"/>
      <c r="J2121" s="473"/>
      <c r="K2121" s="467" t="str">
        <f>IF(E2121=0,"",VLOOKUP(E2121,'Mão de Obra'!$A$2:$AA$998,5,))</f>
        <v/>
      </c>
      <c r="L2121" s="467"/>
      <c r="M2121" s="467"/>
      <c r="N2121" s="467"/>
      <c r="O2121" s="447"/>
      <c r="P2121" s="447"/>
      <c r="Q2121" s="447"/>
      <c r="R2121" s="447"/>
      <c r="S2121" s="447"/>
      <c r="T2121" s="447"/>
      <c r="U2121" s="447"/>
      <c r="V2121" s="447"/>
      <c r="W2121" s="447"/>
      <c r="X2121" s="447"/>
      <c r="Y2121" s="447"/>
      <c r="Z2121" s="447"/>
      <c r="AA2121" s="468"/>
      <c r="AB2121" s="468"/>
      <c r="AC2121" s="468"/>
      <c r="AD2121" s="468"/>
      <c r="AE2121" s="468"/>
      <c r="AF2121" s="469"/>
      <c r="AL2121" s="71"/>
      <c r="AQ2121" s="97"/>
    </row>
    <row r="2122" spans="1:43" s="42" customFormat="1" outlineLevel="1" x14ac:dyDescent="0.3">
      <c r="A2122" s="439" t="str">
        <f>IF(E2122=0,"",VLOOKUP(E2122,'Mão de Obra'!$A$2:$AA$998,2,FALSE))</f>
        <v/>
      </c>
      <c r="B2122" s="440"/>
      <c r="C2122" s="440"/>
      <c r="D2122" s="440"/>
      <c r="E2122" s="445"/>
      <c r="F2122" s="445"/>
      <c r="G2122" s="473"/>
      <c r="H2122" s="473"/>
      <c r="I2122" s="473"/>
      <c r="J2122" s="473"/>
      <c r="K2122" s="467" t="str">
        <f>IF(E2122=0,"",VLOOKUP(E2122,'Mão de Obra'!$A$2:$AA$998,5,))</f>
        <v/>
      </c>
      <c r="L2122" s="467"/>
      <c r="M2122" s="467"/>
      <c r="N2122" s="467"/>
      <c r="O2122" s="447"/>
      <c r="P2122" s="447"/>
      <c r="Q2122" s="447"/>
      <c r="R2122" s="447"/>
      <c r="S2122" s="447"/>
      <c r="T2122" s="447"/>
      <c r="U2122" s="447"/>
      <c r="V2122" s="447"/>
      <c r="W2122" s="447"/>
      <c r="X2122" s="447"/>
      <c r="Y2122" s="447"/>
      <c r="Z2122" s="447"/>
      <c r="AA2122" s="468"/>
      <c r="AB2122" s="468"/>
      <c r="AC2122" s="468"/>
      <c r="AD2122" s="468"/>
      <c r="AE2122" s="468"/>
      <c r="AF2122" s="469"/>
      <c r="AL2122" s="71"/>
      <c r="AQ2122" s="97"/>
    </row>
    <row r="2123" spans="1:43" s="42" customFormat="1" outlineLevel="1" x14ac:dyDescent="0.3">
      <c r="A2123" s="439" t="str">
        <f>IF(E2123=0,"",VLOOKUP(E2123,'Mão de Obra'!$A$2:$AA$998,2,FALSE))</f>
        <v/>
      </c>
      <c r="B2123" s="440"/>
      <c r="C2123" s="440"/>
      <c r="D2123" s="440"/>
      <c r="E2123" s="445"/>
      <c r="F2123" s="445"/>
      <c r="G2123" s="466" t="str">
        <f t="shared" ref="G2123:G2126" si="206">IF(E2123=0,"",121.83%)</f>
        <v/>
      </c>
      <c r="H2123" s="466"/>
      <c r="I2123" s="466"/>
      <c r="J2123" s="466"/>
      <c r="K2123" s="467" t="str">
        <f>IF(E2123=0,"",VLOOKUP(E2123,'Mão de Obra'!$A$2:$AA$998,5,))</f>
        <v/>
      </c>
      <c r="L2123" s="467"/>
      <c r="M2123" s="467"/>
      <c r="N2123" s="467"/>
      <c r="O2123" s="447"/>
      <c r="P2123" s="447"/>
      <c r="Q2123" s="447"/>
      <c r="R2123" s="447"/>
      <c r="S2123" s="447"/>
      <c r="T2123" s="447"/>
      <c r="U2123" s="447"/>
      <c r="V2123" s="447"/>
      <c r="W2123" s="447"/>
      <c r="X2123" s="447"/>
      <c r="Y2123" s="447"/>
      <c r="Z2123" s="447"/>
      <c r="AA2123" s="468" t="str">
        <f t="shared" ref="AA2123:AA2126" si="207">IF(O2123="","",O2123*K2123)</f>
        <v/>
      </c>
      <c r="AB2123" s="468"/>
      <c r="AC2123" s="468"/>
      <c r="AD2123" s="468"/>
      <c r="AE2123" s="468"/>
      <c r="AF2123" s="469"/>
      <c r="AL2123" s="71"/>
      <c r="AQ2123" s="97"/>
    </row>
    <row r="2124" spans="1:43" s="42" customFormat="1" outlineLevel="1" x14ac:dyDescent="0.3">
      <c r="A2124" s="439" t="str">
        <f>IF(E2124=0,"",VLOOKUP(E2124,'Mão de Obra'!$A$2:$AA$998,2,FALSE))</f>
        <v/>
      </c>
      <c r="B2124" s="440"/>
      <c r="C2124" s="440"/>
      <c r="D2124" s="440"/>
      <c r="E2124" s="445"/>
      <c r="F2124" s="445"/>
      <c r="G2124" s="466" t="str">
        <f t="shared" si="206"/>
        <v/>
      </c>
      <c r="H2124" s="466"/>
      <c r="I2124" s="466"/>
      <c r="J2124" s="466"/>
      <c r="K2124" s="467" t="str">
        <f>IF(E2124=0,"",VLOOKUP(E2124,'Mão de Obra'!$A$2:$AA$998,5,))</f>
        <v/>
      </c>
      <c r="L2124" s="467"/>
      <c r="M2124" s="467"/>
      <c r="N2124" s="467"/>
      <c r="O2124" s="447"/>
      <c r="P2124" s="447"/>
      <c r="Q2124" s="447"/>
      <c r="R2124" s="447"/>
      <c r="S2124" s="447"/>
      <c r="T2124" s="447"/>
      <c r="U2124" s="447"/>
      <c r="V2124" s="447"/>
      <c r="W2124" s="447"/>
      <c r="X2124" s="447"/>
      <c r="Y2124" s="447"/>
      <c r="Z2124" s="447"/>
      <c r="AA2124" s="468" t="str">
        <f t="shared" si="207"/>
        <v/>
      </c>
      <c r="AB2124" s="468"/>
      <c r="AC2124" s="468"/>
      <c r="AD2124" s="468"/>
      <c r="AE2124" s="468"/>
      <c r="AF2124" s="469"/>
      <c r="AL2124" s="71"/>
      <c r="AQ2124" s="97"/>
    </row>
    <row r="2125" spans="1:43" s="42" customFormat="1" outlineLevel="1" x14ac:dyDescent="0.3">
      <c r="A2125" s="439" t="str">
        <f>IF(E2125=0,"",VLOOKUP(E2125,'Mão de Obra'!$A$2:$AA$998,2,FALSE))</f>
        <v/>
      </c>
      <c r="B2125" s="440"/>
      <c r="C2125" s="440"/>
      <c r="D2125" s="440"/>
      <c r="E2125" s="445"/>
      <c r="F2125" s="445"/>
      <c r="G2125" s="466" t="str">
        <f t="shared" si="206"/>
        <v/>
      </c>
      <c r="H2125" s="466"/>
      <c r="I2125" s="466"/>
      <c r="J2125" s="466"/>
      <c r="K2125" s="467" t="str">
        <f>IF(E2125=0,"",VLOOKUP(E2125,'Mão de Obra'!$A$2:$AA$998,5,))</f>
        <v/>
      </c>
      <c r="L2125" s="467"/>
      <c r="M2125" s="467"/>
      <c r="N2125" s="467"/>
      <c r="O2125" s="447"/>
      <c r="P2125" s="447"/>
      <c r="Q2125" s="447"/>
      <c r="R2125" s="447"/>
      <c r="S2125" s="447"/>
      <c r="T2125" s="447"/>
      <c r="U2125" s="447"/>
      <c r="V2125" s="447"/>
      <c r="W2125" s="447"/>
      <c r="X2125" s="447"/>
      <c r="Y2125" s="447"/>
      <c r="Z2125" s="447"/>
      <c r="AA2125" s="468" t="str">
        <f t="shared" si="207"/>
        <v/>
      </c>
      <c r="AB2125" s="468"/>
      <c r="AC2125" s="468"/>
      <c r="AD2125" s="468"/>
      <c r="AE2125" s="468"/>
      <c r="AF2125" s="469"/>
      <c r="AL2125" s="71"/>
      <c r="AQ2125" s="97"/>
    </row>
    <row r="2126" spans="1:43" s="42" customFormat="1" outlineLevel="1" x14ac:dyDescent="0.3">
      <c r="A2126" s="439" t="str">
        <f>IF(E2126=0,"",VLOOKUP(E2126,'Mão de Obra'!$A$2:$AA$998,2,FALSE))</f>
        <v/>
      </c>
      <c r="B2126" s="440"/>
      <c r="C2126" s="440"/>
      <c r="D2126" s="440"/>
      <c r="E2126" s="445"/>
      <c r="F2126" s="445"/>
      <c r="G2126" s="466" t="str">
        <f t="shared" si="206"/>
        <v/>
      </c>
      <c r="H2126" s="466"/>
      <c r="I2126" s="466"/>
      <c r="J2126" s="466"/>
      <c r="K2126" s="467" t="str">
        <f>IF(E2126=0,"",VLOOKUP(E2126,'Mão de Obra'!$A$2:$AA$998,5))</f>
        <v/>
      </c>
      <c r="L2126" s="467"/>
      <c r="M2126" s="467"/>
      <c r="N2126" s="467"/>
      <c r="O2126" s="447"/>
      <c r="P2126" s="447"/>
      <c r="Q2126" s="447"/>
      <c r="R2126" s="447"/>
      <c r="S2126" s="447"/>
      <c r="T2126" s="447"/>
      <c r="U2126" s="447"/>
      <c r="V2126" s="447"/>
      <c r="W2126" s="447"/>
      <c r="X2126" s="447"/>
      <c r="Y2126" s="447"/>
      <c r="Z2126" s="447"/>
      <c r="AA2126" s="468" t="str">
        <f t="shared" si="207"/>
        <v/>
      </c>
      <c r="AB2126" s="468"/>
      <c r="AC2126" s="468"/>
      <c r="AD2126" s="468"/>
      <c r="AE2126" s="468"/>
      <c r="AF2126" s="469"/>
      <c r="AL2126" s="71"/>
      <c r="AQ2126" s="97"/>
    </row>
    <row r="2127" spans="1:43" s="42" customFormat="1" outlineLevel="1" x14ac:dyDescent="0.3">
      <c r="A2127" s="453" t="s">
        <v>35</v>
      </c>
      <c r="B2127" s="454"/>
      <c r="C2127" s="454"/>
      <c r="D2127" s="454"/>
      <c r="E2127" s="454"/>
      <c r="F2127" s="454"/>
      <c r="G2127" s="454"/>
      <c r="H2127" s="454"/>
      <c r="I2127" s="454"/>
      <c r="J2127" s="454"/>
      <c r="K2127" s="454"/>
      <c r="L2127" s="454"/>
      <c r="M2127" s="454"/>
      <c r="N2127" s="454"/>
      <c r="O2127" s="454"/>
      <c r="P2127" s="454"/>
      <c r="Q2127" s="454"/>
      <c r="R2127" s="454"/>
      <c r="S2127" s="454"/>
      <c r="T2127" s="454"/>
      <c r="U2127" s="454"/>
      <c r="V2127" s="454"/>
      <c r="W2127" s="455">
        <f>TRUNC(SUM(AA2119:AF2126),2)</f>
        <v>0</v>
      </c>
      <c r="X2127" s="456"/>
      <c r="Y2127" s="456"/>
      <c r="Z2127" s="456"/>
      <c r="AA2127" s="456"/>
      <c r="AB2127" s="456"/>
      <c r="AC2127" s="456"/>
      <c r="AD2127" s="456"/>
      <c r="AE2127" s="456"/>
      <c r="AF2127" s="456"/>
      <c r="AL2127" s="71"/>
      <c r="AQ2127" s="97"/>
    </row>
    <row r="2128" spans="1:43" s="42" customFormat="1" outlineLevel="1" x14ac:dyDescent="0.3">
      <c r="A2128" s="24"/>
      <c r="B2128" s="25"/>
      <c r="C2128" s="25"/>
      <c r="D2128" s="26"/>
      <c r="E2128" s="27"/>
      <c r="F2128" s="27"/>
      <c r="G2128" s="25"/>
      <c r="H2128" s="25"/>
      <c r="I2128" s="25"/>
      <c r="J2128" s="25"/>
      <c r="K2128" s="25"/>
      <c r="L2128" s="25"/>
      <c r="M2128" s="25"/>
      <c r="N2128" s="25"/>
      <c r="O2128" s="25"/>
      <c r="P2128" s="25"/>
      <c r="Q2128" s="25"/>
      <c r="R2128" s="25"/>
      <c r="S2128" s="25"/>
      <c r="T2128" s="25"/>
      <c r="U2128" s="25"/>
      <c r="V2128" s="25"/>
      <c r="W2128" s="25"/>
      <c r="X2128" s="46"/>
      <c r="Y2128" s="46"/>
      <c r="Z2128" s="46"/>
      <c r="AA2128" s="46"/>
      <c r="AB2128" s="49"/>
      <c r="AC2128" s="49"/>
      <c r="AD2128" s="49"/>
      <c r="AE2128" s="49"/>
      <c r="AF2128" s="28"/>
      <c r="AL2128" s="71"/>
      <c r="AQ2128" s="97"/>
    </row>
    <row r="2129" spans="1:43" s="42" customFormat="1" outlineLevel="1" x14ac:dyDescent="0.3">
      <c r="A2129" s="449" t="s">
        <v>36</v>
      </c>
      <c r="B2129" s="449"/>
      <c r="C2129" s="449"/>
      <c r="D2129" s="449"/>
      <c r="E2129" s="451" t="s">
        <v>24</v>
      </c>
      <c r="F2129" s="451"/>
      <c r="G2129" s="451" t="s">
        <v>37</v>
      </c>
      <c r="H2129" s="451"/>
      <c r="I2129" s="451"/>
      <c r="J2129" s="451" t="s">
        <v>38</v>
      </c>
      <c r="K2129" s="451"/>
      <c r="L2129" s="451"/>
      <c r="M2129" s="451" t="s">
        <v>39</v>
      </c>
      <c r="N2129" s="451"/>
      <c r="O2129" s="451"/>
      <c r="P2129" s="451"/>
      <c r="Q2129" s="451"/>
      <c r="R2129" s="451" t="s">
        <v>40</v>
      </c>
      <c r="S2129" s="451"/>
      <c r="T2129" s="451"/>
      <c r="U2129" s="451"/>
      <c r="V2129" s="451"/>
      <c r="W2129" s="451" t="s">
        <v>19</v>
      </c>
      <c r="X2129" s="451"/>
      <c r="Y2129" s="451"/>
      <c r="Z2129" s="451"/>
      <c r="AA2129" s="451"/>
      <c r="AB2129" s="451"/>
      <c r="AC2129" s="451"/>
      <c r="AD2129" s="451"/>
      <c r="AE2129" s="451"/>
      <c r="AF2129" s="451"/>
      <c r="AL2129" s="71"/>
      <c r="AQ2129" s="97"/>
    </row>
    <row r="2130" spans="1:43" s="42" customFormat="1" outlineLevel="1" x14ac:dyDescent="0.3">
      <c r="A2130" s="31" t="s">
        <v>517</v>
      </c>
      <c r="B2130" s="32"/>
      <c r="C2130" s="32"/>
      <c r="D2130" s="33"/>
      <c r="E2130" s="470" t="s">
        <v>201</v>
      </c>
      <c r="F2130" s="470"/>
      <c r="G2130" s="446"/>
      <c r="H2130" s="446"/>
      <c r="I2130" s="446"/>
      <c r="J2130" s="471" t="s">
        <v>57</v>
      </c>
      <c r="K2130" s="471"/>
      <c r="L2130" s="471"/>
      <c r="M2130" s="471"/>
      <c r="N2130" s="471"/>
      <c r="O2130" s="471"/>
      <c r="P2130" s="471"/>
      <c r="Q2130" s="471"/>
      <c r="R2130" s="471"/>
      <c r="S2130" s="471"/>
      <c r="T2130" s="471"/>
      <c r="U2130" s="471"/>
      <c r="V2130" s="471"/>
      <c r="W2130" s="34"/>
      <c r="X2130" s="47"/>
      <c r="Y2130" s="47"/>
      <c r="Z2130" s="47"/>
      <c r="AA2130" s="47"/>
      <c r="AB2130" s="47"/>
      <c r="AC2130" s="47"/>
      <c r="AD2130" s="47"/>
      <c r="AE2130" s="461">
        <f>IF(A2130="","",(W2127*G2130/100))</f>
        <v>0</v>
      </c>
      <c r="AF2130" s="472"/>
      <c r="AL2130" s="71"/>
      <c r="AQ2130" s="97"/>
    </row>
    <row r="2131" spans="1:43" s="42" customFormat="1" outlineLevel="1" x14ac:dyDescent="0.3">
      <c r="A2131" s="31" t="s">
        <v>113</v>
      </c>
      <c r="B2131" s="32"/>
      <c r="C2131" s="32"/>
      <c r="D2131" s="33"/>
      <c r="E2131" s="470" t="s">
        <v>116</v>
      </c>
      <c r="F2131" s="470"/>
      <c r="G2131" s="446"/>
      <c r="H2131" s="446"/>
      <c r="I2131" s="446"/>
      <c r="J2131" s="471" t="s">
        <v>57</v>
      </c>
      <c r="K2131" s="471"/>
      <c r="L2131" s="471"/>
      <c r="M2131" s="471"/>
      <c r="N2131" s="471"/>
      <c r="O2131" s="471"/>
      <c r="P2131" s="471"/>
      <c r="Q2131" s="471"/>
      <c r="R2131" s="471"/>
      <c r="S2131" s="471"/>
      <c r="T2131" s="471"/>
      <c r="U2131" s="471"/>
      <c r="V2131" s="471"/>
      <c r="W2131" s="34"/>
      <c r="X2131" s="47"/>
      <c r="Y2131" s="47"/>
      <c r="Z2131" s="47"/>
      <c r="AA2131" s="47"/>
      <c r="AB2131" s="47"/>
      <c r="AC2131" s="47"/>
      <c r="AD2131" s="47"/>
      <c r="AE2131" s="461">
        <f>IF(A2131="","",(W2127*G2131/100))</f>
        <v>0</v>
      </c>
      <c r="AF2131" s="472"/>
      <c r="AL2131" s="71"/>
      <c r="AQ2131" s="97"/>
    </row>
    <row r="2132" spans="1:43" s="42" customFormat="1" outlineLevel="1" x14ac:dyDescent="0.3">
      <c r="A2132" s="35" t="s">
        <v>114</v>
      </c>
      <c r="B2132" s="32"/>
      <c r="C2132" s="32"/>
      <c r="D2132" s="33"/>
      <c r="E2132" s="470" t="s">
        <v>117</v>
      </c>
      <c r="F2132" s="470"/>
      <c r="G2132" s="446"/>
      <c r="H2132" s="446"/>
      <c r="I2132" s="446"/>
      <c r="J2132" s="471" t="s">
        <v>57</v>
      </c>
      <c r="K2132" s="471"/>
      <c r="L2132" s="471"/>
      <c r="M2132" s="60"/>
      <c r="N2132" s="60"/>
      <c r="O2132" s="60"/>
      <c r="P2132" s="60"/>
      <c r="Q2132" s="60"/>
      <c r="R2132" s="60"/>
      <c r="S2132" s="60"/>
      <c r="T2132" s="60"/>
      <c r="U2132" s="60"/>
      <c r="V2132" s="60"/>
      <c r="W2132" s="34"/>
      <c r="X2132" s="47"/>
      <c r="Y2132" s="47"/>
      <c r="Z2132" s="47"/>
      <c r="AA2132" s="47"/>
      <c r="AB2132" s="47"/>
      <c r="AC2132" s="47"/>
      <c r="AD2132" s="47"/>
      <c r="AE2132" s="461">
        <f>IF(A2132="","",(W2127*G2132/100))</f>
        <v>0</v>
      </c>
      <c r="AF2132" s="472"/>
      <c r="AL2132" s="71"/>
      <c r="AQ2132" s="97"/>
    </row>
    <row r="2133" spans="1:43" s="42" customFormat="1" outlineLevel="1" x14ac:dyDescent="0.3">
      <c r="A2133" s="35" t="s">
        <v>115</v>
      </c>
      <c r="B2133" s="32"/>
      <c r="C2133" s="32"/>
      <c r="D2133" s="33"/>
      <c r="E2133" s="470" t="s">
        <v>118</v>
      </c>
      <c r="F2133" s="470"/>
      <c r="G2133" s="446"/>
      <c r="H2133" s="446"/>
      <c r="I2133" s="446"/>
      <c r="J2133" s="471" t="s">
        <v>57</v>
      </c>
      <c r="K2133" s="471"/>
      <c r="L2133" s="471"/>
      <c r="M2133" s="471"/>
      <c r="N2133" s="471"/>
      <c r="O2133" s="471"/>
      <c r="P2133" s="471"/>
      <c r="Q2133" s="471"/>
      <c r="R2133" s="471"/>
      <c r="S2133" s="471"/>
      <c r="T2133" s="471"/>
      <c r="U2133" s="471"/>
      <c r="V2133" s="471"/>
      <c r="W2133" s="36"/>
      <c r="X2133" s="48"/>
      <c r="Y2133" s="48"/>
      <c r="Z2133" s="48"/>
      <c r="AA2133" s="48"/>
      <c r="AB2133" s="48"/>
      <c r="AC2133" s="48"/>
      <c r="AD2133" s="48"/>
      <c r="AE2133" s="461">
        <f>IF(A2133="","",(W2127*G2133/100))</f>
        <v>0</v>
      </c>
      <c r="AF2133" s="472"/>
      <c r="AL2133" s="71"/>
      <c r="AQ2133" s="97"/>
    </row>
    <row r="2134" spans="1:43" s="42" customFormat="1" outlineLevel="1" x14ac:dyDescent="0.3">
      <c r="A2134" s="453" t="s">
        <v>41</v>
      </c>
      <c r="B2134" s="454"/>
      <c r="C2134" s="454"/>
      <c r="D2134" s="454"/>
      <c r="E2134" s="454"/>
      <c r="F2134" s="454"/>
      <c r="G2134" s="454"/>
      <c r="H2134" s="454"/>
      <c r="I2134" s="454"/>
      <c r="J2134" s="454"/>
      <c r="K2134" s="454"/>
      <c r="L2134" s="454"/>
      <c r="M2134" s="454"/>
      <c r="N2134" s="454"/>
      <c r="O2134" s="454"/>
      <c r="P2134" s="454"/>
      <c r="Q2134" s="454"/>
      <c r="R2134" s="454"/>
      <c r="S2134" s="454"/>
      <c r="T2134" s="454"/>
      <c r="U2134" s="454"/>
      <c r="V2134" s="454"/>
      <c r="W2134" s="455">
        <f>TRUNC(SUM(AE2130:AF2133),2)</f>
        <v>0</v>
      </c>
      <c r="X2134" s="456"/>
      <c r="Y2134" s="456"/>
      <c r="Z2134" s="456"/>
      <c r="AA2134" s="456"/>
      <c r="AB2134" s="456"/>
      <c r="AC2134" s="456"/>
      <c r="AD2134" s="456"/>
      <c r="AE2134" s="456"/>
      <c r="AF2134" s="456"/>
      <c r="AL2134" s="71"/>
      <c r="AQ2134" s="97"/>
    </row>
    <row r="2135" spans="1:43" s="42" customFormat="1" outlineLevel="1" x14ac:dyDescent="0.3">
      <c r="A2135" s="24"/>
      <c r="B2135" s="25"/>
      <c r="C2135" s="25"/>
      <c r="D2135" s="26"/>
      <c r="E2135" s="27"/>
      <c r="F2135" s="27"/>
      <c r="G2135" s="25"/>
      <c r="H2135" s="25"/>
      <c r="I2135" s="25"/>
      <c r="J2135" s="25"/>
      <c r="K2135" s="25"/>
      <c r="L2135" s="25"/>
      <c r="M2135" s="25"/>
      <c r="N2135" s="25"/>
      <c r="O2135" s="25"/>
      <c r="P2135" s="25"/>
      <c r="Q2135" s="25"/>
      <c r="R2135" s="25"/>
      <c r="S2135" s="25"/>
      <c r="T2135" s="25"/>
      <c r="U2135" s="25"/>
      <c r="V2135" s="25"/>
      <c r="W2135" s="25"/>
      <c r="X2135" s="46"/>
      <c r="Y2135" s="46"/>
      <c r="Z2135" s="46"/>
      <c r="AA2135" s="46"/>
      <c r="AB2135" s="49"/>
      <c r="AC2135" s="49"/>
      <c r="AD2135" s="49"/>
      <c r="AE2135" s="49"/>
      <c r="AF2135" s="28"/>
      <c r="AL2135" s="71"/>
      <c r="AQ2135" s="97"/>
    </row>
    <row r="2136" spans="1:43" s="42" customFormat="1" outlineLevel="1" x14ac:dyDescent="0.3">
      <c r="A2136" s="463" t="s">
        <v>42</v>
      </c>
      <c r="B2136" s="463"/>
      <c r="C2136" s="463"/>
      <c r="D2136" s="463"/>
      <c r="E2136" s="463"/>
      <c r="F2136" s="463"/>
      <c r="G2136" s="463"/>
      <c r="H2136" s="463"/>
      <c r="I2136" s="463"/>
      <c r="J2136" s="463"/>
      <c r="K2136" s="463"/>
      <c r="L2136" s="463"/>
      <c r="M2136" s="463"/>
      <c r="N2136" s="455">
        <f>TRUNC(SUM(W2116,W2127,W2134),2)</f>
        <v>270.64</v>
      </c>
      <c r="O2136" s="456"/>
      <c r="P2136" s="456"/>
      <c r="Q2136" s="456"/>
      <c r="R2136" s="456"/>
      <c r="S2136" s="456"/>
      <c r="T2136" s="456"/>
      <c r="U2136" s="456"/>
      <c r="V2136" s="456"/>
      <c r="W2136" s="456"/>
      <c r="X2136" s="456"/>
      <c r="Y2136" s="456"/>
      <c r="Z2136" s="456"/>
      <c r="AA2136" s="456"/>
      <c r="AB2136" s="456"/>
      <c r="AC2136" s="456"/>
      <c r="AD2136" s="456"/>
      <c r="AE2136" s="456"/>
      <c r="AF2136" s="456"/>
      <c r="AL2136" s="71"/>
      <c r="AQ2136" s="97"/>
    </row>
    <row r="2137" spans="1:43" s="42" customFormat="1" outlineLevel="1" x14ac:dyDescent="0.3">
      <c r="A2137" s="464" t="s">
        <v>43</v>
      </c>
      <c r="B2137" s="464"/>
      <c r="C2137" s="464"/>
      <c r="D2137" s="464"/>
      <c r="E2137" s="464"/>
      <c r="F2137" s="464"/>
      <c r="G2137" s="464"/>
      <c r="H2137" s="464"/>
      <c r="I2137" s="464"/>
      <c r="J2137" s="464"/>
      <c r="K2137" s="464"/>
      <c r="L2137" s="464"/>
      <c r="M2137" s="464"/>
      <c r="N2137" s="465">
        <f>AH2170</f>
        <v>375</v>
      </c>
      <c r="O2137" s="465"/>
      <c r="P2137" s="465"/>
      <c r="Q2137" s="465"/>
      <c r="R2137" s="465"/>
      <c r="S2137" s="465"/>
      <c r="T2137" s="465"/>
      <c r="U2137" s="465"/>
      <c r="V2137" s="465"/>
      <c r="W2137" s="465"/>
      <c r="X2137" s="465"/>
      <c r="Y2137" s="465"/>
      <c r="Z2137" s="465"/>
      <c r="AA2137" s="465"/>
      <c r="AB2137" s="465"/>
      <c r="AC2137" s="465"/>
      <c r="AD2137" s="465"/>
      <c r="AE2137" s="465"/>
      <c r="AF2137" s="465"/>
      <c r="AL2137" s="71"/>
      <c r="AQ2137" s="97"/>
    </row>
    <row r="2138" spans="1:43" s="42" customFormat="1" outlineLevel="1" x14ac:dyDescent="0.3">
      <c r="A2138" s="463" t="s">
        <v>44</v>
      </c>
      <c r="B2138" s="463"/>
      <c r="C2138" s="463"/>
      <c r="D2138" s="463"/>
      <c r="E2138" s="463"/>
      <c r="F2138" s="463"/>
      <c r="G2138" s="463"/>
      <c r="H2138" s="463"/>
      <c r="I2138" s="463"/>
      <c r="J2138" s="463"/>
      <c r="K2138" s="463"/>
      <c r="L2138" s="463"/>
      <c r="M2138" s="463"/>
      <c r="N2138" s="455">
        <f>TRUNC(N2136/N2137,2)</f>
        <v>0.72</v>
      </c>
      <c r="O2138" s="456"/>
      <c r="P2138" s="456"/>
      <c r="Q2138" s="456"/>
      <c r="R2138" s="456"/>
      <c r="S2138" s="456"/>
      <c r="T2138" s="456"/>
      <c r="U2138" s="456"/>
      <c r="V2138" s="456"/>
      <c r="W2138" s="456"/>
      <c r="X2138" s="456"/>
      <c r="Y2138" s="456"/>
      <c r="Z2138" s="456"/>
      <c r="AA2138" s="456"/>
      <c r="AB2138" s="456"/>
      <c r="AC2138" s="456"/>
      <c r="AD2138" s="456"/>
      <c r="AE2138" s="456"/>
      <c r="AF2138" s="456"/>
      <c r="AL2138" s="71"/>
      <c r="AQ2138" s="97"/>
    </row>
    <row r="2139" spans="1:43" s="42" customFormat="1" outlineLevel="1" x14ac:dyDescent="0.3">
      <c r="A2139" s="24"/>
      <c r="B2139" s="25"/>
      <c r="C2139" s="25"/>
      <c r="D2139" s="26"/>
      <c r="E2139" s="27"/>
      <c r="F2139" s="27"/>
      <c r="G2139" s="25"/>
      <c r="H2139" s="25"/>
      <c r="I2139" s="25"/>
      <c r="J2139" s="25"/>
      <c r="K2139" s="25"/>
      <c r="L2139" s="25"/>
      <c r="M2139" s="25"/>
      <c r="N2139" s="25"/>
      <c r="O2139" s="25"/>
      <c r="P2139" s="25"/>
      <c r="Q2139" s="25"/>
      <c r="R2139" s="25"/>
      <c r="S2139" s="25"/>
      <c r="T2139" s="25"/>
      <c r="U2139" s="25"/>
      <c r="V2139" s="25"/>
      <c r="W2139" s="25"/>
      <c r="X2139" s="46"/>
      <c r="Y2139" s="46"/>
      <c r="Z2139" s="46"/>
      <c r="AA2139" s="46"/>
      <c r="AB2139" s="49"/>
      <c r="AC2139" s="49"/>
      <c r="AD2139" s="49"/>
      <c r="AE2139" s="49"/>
      <c r="AF2139" s="28"/>
      <c r="AL2139" s="71"/>
      <c r="AQ2139" s="97"/>
    </row>
    <row r="2140" spans="1:43" s="42" customFormat="1" outlineLevel="1" x14ac:dyDescent="0.3">
      <c r="A2140" s="449" t="s">
        <v>45</v>
      </c>
      <c r="B2140" s="449"/>
      <c r="C2140" s="449"/>
      <c r="D2140" s="449"/>
      <c r="E2140" s="451" t="s">
        <v>24</v>
      </c>
      <c r="F2140" s="451"/>
      <c r="G2140" s="451" t="s">
        <v>0</v>
      </c>
      <c r="H2140" s="451"/>
      <c r="I2140" s="452" t="s">
        <v>46</v>
      </c>
      <c r="J2140" s="452"/>
      <c r="K2140" s="452"/>
      <c r="L2140" s="452"/>
      <c r="M2140" s="452"/>
      <c r="N2140" s="452"/>
      <c r="O2140" s="452"/>
      <c r="P2140" s="452"/>
      <c r="Q2140" s="452" t="s">
        <v>30</v>
      </c>
      <c r="R2140" s="452"/>
      <c r="S2140" s="452"/>
      <c r="T2140" s="452"/>
      <c r="U2140" s="452"/>
      <c r="V2140" s="452"/>
      <c r="W2140" s="452"/>
      <c r="X2140" s="452"/>
      <c r="Y2140" s="452"/>
      <c r="Z2140" s="452"/>
      <c r="AA2140" s="452"/>
      <c r="AB2140" s="438" t="s">
        <v>46</v>
      </c>
      <c r="AC2140" s="438"/>
      <c r="AD2140" s="438"/>
      <c r="AE2140" s="438"/>
      <c r="AF2140" s="438"/>
      <c r="AL2140" s="71"/>
      <c r="AQ2140" s="97"/>
    </row>
    <row r="2141" spans="1:43" s="42" customFormat="1" outlineLevel="1" x14ac:dyDescent="0.3">
      <c r="A2141" s="439" t="str">
        <f>IF(E2141="","",VLOOKUP(E2141,Material!$A$3:$N$521,2,FALSE))</f>
        <v/>
      </c>
      <c r="B2141" s="440"/>
      <c r="C2141" s="440"/>
      <c r="D2141" s="440"/>
      <c r="E2141" s="441"/>
      <c r="F2141" s="441"/>
      <c r="G2141" s="441" t="str">
        <f>IF(E2141="","",VLOOKUP(E2141,Material!$A$3:$N$521,3,FALSE))</f>
        <v/>
      </c>
      <c r="H2141" s="441"/>
      <c r="I2141" s="448" t="str">
        <f>IF(E2141="","",VLOOKUP(E2141,Material!$A$3:$N$521,4,FALSE))</f>
        <v/>
      </c>
      <c r="J2141" s="448"/>
      <c r="K2141" s="448"/>
      <c r="L2141" s="448"/>
      <c r="M2141" s="448"/>
      <c r="N2141" s="448"/>
      <c r="O2141" s="448"/>
      <c r="P2141" s="448"/>
      <c r="Q2141" s="55"/>
      <c r="R2141" s="55"/>
      <c r="S2141" s="55"/>
      <c r="T2141" s="55"/>
      <c r="U2141" s="55"/>
      <c r="V2141" s="55"/>
      <c r="W2141" s="444"/>
      <c r="X2141" s="444"/>
      <c r="Y2141" s="444"/>
      <c r="Z2141" s="444"/>
      <c r="AA2141" s="444"/>
      <c r="AB2141" s="47"/>
      <c r="AC2141" s="47"/>
      <c r="AD2141" s="47"/>
      <c r="AE2141" s="47"/>
      <c r="AF2141" s="37"/>
      <c r="AL2141" s="71"/>
      <c r="AQ2141" s="97"/>
    </row>
    <row r="2142" spans="1:43" s="42" customFormat="1" outlineLevel="1" x14ac:dyDescent="0.3">
      <c r="A2142" s="439" t="str">
        <f>IF(E2142="","",VLOOKUP(E2142,Material!$A$3:$N$521,2,FALSE))</f>
        <v/>
      </c>
      <c r="B2142" s="440"/>
      <c r="C2142" s="440"/>
      <c r="D2142" s="440"/>
      <c r="E2142" s="441"/>
      <c r="F2142" s="441"/>
      <c r="G2142" s="441" t="str">
        <f>IF(E2142="","",VLOOKUP(E2142,Material!$A$3:$N$521,3,FALSE))</f>
        <v/>
      </c>
      <c r="H2142" s="441"/>
      <c r="I2142" s="448" t="str">
        <f>IF(E2142="","",VLOOKUP(E2142,Material!$A$3:$N$521,4,FALSE))</f>
        <v/>
      </c>
      <c r="J2142" s="448"/>
      <c r="K2142" s="448"/>
      <c r="L2142" s="448"/>
      <c r="M2142" s="448"/>
      <c r="N2142" s="448"/>
      <c r="O2142" s="448"/>
      <c r="P2142" s="448"/>
      <c r="Q2142" s="55"/>
      <c r="R2142" s="55"/>
      <c r="S2142" s="55"/>
      <c r="T2142" s="55"/>
      <c r="U2142" s="55"/>
      <c r="V2142" s="55"/>
      <c r="W2142" s="444"/>
      <c r="X2142" s="444"/>
      <c r="Y2142" s="444"/>
      <c r="Z2142" s="444"/>
      <c r="AA2142" s="444"/>
      <c r="AB2142" s="47"/>
      <c r="AC2142" s="47"/>
      <c r="AD2142" s="47"/>
      <c r="AE2142" s="47"/>
      <c r="AF2142" s="37"/>
      <c r="AL2142" s="71"/>
      <c r="AQ2142" s="97"/>
    </row>
    <row r="2143" spans="1:43" s="42" customFormat="1" outlineLevel="1" x14ac:dyDescent="0.3">
      <c r="A2143" s="439" t="str">
        <f>IF(E2143="","",VLOOKUP(E2143,Material!$A$3:$N$521,2,FALSE))</f>
        <v/>
      </c>
      <c r="B2143" s="440"/>
      <c r="C2143" s="440"/>
      <c r="D2143" s="440"/>
      <c r="E2143" s="441"/>
      <c r="F2143" s="441"/>
      <c r="G2143" s="441" t="str">
        <f>IF(E2143="","",VLOOKUP(E2143,Material!$A$3:$N$521,3,FALSE))</f>
        <v/>
      </c>
      <c r="H2143" s="441"/>
      <c r="I2143" s="448" t="str">
        <f>IF(E2143="","",VLOOKUP(E2143,Material!$A$3:$N$521,4,FALSE))</f>
        <v/>
      </c>
      <c r="J2143" s="448"/>
      <c r="K2143" s="448"/>
      <c r="L2143" s="448"/>
      <c r="M2143" s="448"/>
      <c r="N2143" s="448"/>
      <c r="O2143" s="448"/>
      <c r="P2143" s="448"/>
      <c r="Q2143" s="55"/>
      <c r="R2143" s="55"/>
      <c r="S2143" s="55"/>
      <c r="T2143" s="55"/>
      <c r="U2143" s="55"/>
      <c r="V2143" s="55"/>
      <c r="W2143" s="444"/>
      <c r="X2143" s="444"/>
      <c r="Y2143" s="444"/>
      <c r="Z2143" s="444"/>
      <c r="AA2143" s="444"/>
      <c r="AB2143" s="47"/>
      <c r="AC2143" s="47"/>
      <c r="AD2143" s="47"/>
      <c r="AE2143" s="47"/>
      <c r="AF2143" s="37"/>
      <c r="AL2143" s="71"/>
      <c r="AQ2143" s="97"/>
    </row>
    <row r="2144" spans="1:43" s="42" customFormat="1" outlineLevel="1" x14ac:dyDescent="0.3">
      <c r="A2144" s="439" t="str">
        <f>IF(E2144="","",VLOOKUP(E2144,Material!$A$3:$N$521,2,FALSE))</f>
        <v/>
      </c>
      <c r="B2144" s="440"/>
      <c r="C2144" s="440"/>
      <c r="D2144" s="440"/>
      <c r="E2144" s="445"/>
      <c r="F2144" s="445"/>
      <c r="G2144" s="442" t="str">
        <f>IF(E2144="","",VLOOKUP(E2144,Material!$A$3:$N$521,3,FALSE))</f>
        <v/>
      </c>
      <c r="H2144" s="442"/>
      <c r="I2144" s="450" t="str">
        <f>IF(E2144="","",VLOOKUP(E2144,Material!$A$3:$N$521,4,FALSE))</f>
        <v/>
      </c>
      <c r="J2144" s="450"/>
      <c r="K2144" s="450"/>
      <c r="L2144" s="450"/>
      <c r="M2144" s="450"/>
      <c r="N2144" s="450"/>
      <c r="O2144" s="450"/>
      <c r="P2144" s="450"/>
      <c r="Q2144" s="34"/>
      <c r="R2144" s="34"/>
      <c r="S2144" s="34"/>
      <c r="T2144" s="34"/>
      <c r="U2144" s="34"/>
      <c r="V2144" s="34"/>
      <c r="W2144" s="447"/>
      <c r="X2144" s="447"/>
      <c r="Y2144" s="447"/>
      <c r="Z2144" s="447"/>
      <c r="AA2144" s="447"/>
      <c r="AB2144" s="47"/>
      <c r="AC2144" s="47"/>
      <c r="AD2144" s="47"/>
      <c r="AE2144" s="47"/>
      <c r="AF2144" s="37" t="str">
        <f t="shared" ref="AF2144:AF2150" si="208">IF(W2144="","",I2144*W2144)</f>
        <v/>
      </c>
      <c r="AL2144" s="71"/>
      <c r="AQ2144" s="97"/>
    </row>
    <row r="2145" spans="1:43" s="42" customFormat="1" outlineLevel="1" x14ac:dyDescent="0.3">
      <c r="A2145" s="439" t="str">
        <f>IF(E2145="","",VLOOKUP(E2145,Material!$A$3:$N$521,2,FALSE))</f>
        <v/>
      </c>
      <c r="B2145" s="440"/>
      <c r="C2145" s="440"/>
      <c r="D2145" s="440"/>
      <c r="E2145" s="445"/>
      <c r="F2145" s="445"/>
      <c r="G2145" s="442" t="str">
        <f>IF(E2145="","",VLOOKUP(E2145,Material!$A$3:$N$521,3,FALSE))</f>
        <v/>
      </c>
      <c r="H2145" s="442"/>
      <c r="I2145" s="450" t="str">
        <f>IF(E2145="","",VLOOKUP(E2145,Material!$A$3:$N$521,4,FALSE))</f>
        <v/>
      </c>
      <c r="J2145" s="450"/>
      <c r="K2145" s="450"/>
      <c r="L2145" s="450"/>
      <c r="M2145" s="450"/>
      <c r="N2145" s="450"/>
      <c r="O2145" s="450"/>
      <c r="P2145" s="450"/>
      <c r="Q2145" s="34"/>
      <c r="R2145" s="34"/>
      <c r="S2145" s="34"/>
      <c r="T2145" s="34"/>
      <c r="U2145" s="34"/>
      <c r="V2145" s="34"/>
      <c r="W2145" s="447"/>
      <c r="X2145" s="447"/>
      <c r="Y2145" s="447"/>
      <c r="Z2145" s="447"/>
      <c r="AA2145" s="447"/>
      <c r="AB2145" s="47"/>
      <c r="AC2145" s="47"/>
      <c r="AD2145" s="47"/>
      <c r="AE2145" s="47"/>
      <c r="AF2145" s="37" t="str">
        <f t="shared" si="208"/>
        <v/>
      </c>
      <c r="AL2145" s="71"/>
      <c r="AQ2145" s="97"/>
    </row>
    <row r="2146" spans="1:43" s="42" customFormat="1" outlineLevel="1" x14ac:dyDescent="0.3">
      <c r="A2146" s="439" t="str">
        <f>IF(E2146="","",VLOOKUP(E2146,Material!$A$3:$N$521,2,FALSE))</f>
        <v/>
      </c>
      <c r="B2146" s="440"/>
      <c r="C2146" s="440"/>
      <c r="D2146" s="440"/>
      <c r="E2146" s="445"/>
      <c r="F2146" s="445"/>
      <c r="G2146" s="442" t="str">
        <f>IF(E2146="","",VLOOKUP(E2146,Material!$A$3:$N$521,3,FALSE))</f>
        <v/>
      </c>
      <c r="H2146" s="442"/>
      <c r="I2146" s="450" t="str">
        <f>IF(E2146="","",VLOOKUP(E2146,Material!$A$3:$N$521,4,FALSE))</f>
        <v/>
      </c>
      <c r="J2146" s="450"/>
      <c r="K2146" s="450"/>
      <c r="L2146" s="450"/>
      <c r="M2146" s="450"/>
      <c r="N2146" s="450"/>
      <c r="O2146" s="450"/>
      <c r="P2146" s="450"/>
      <c r="Q2146" s="34"/>
      <c r="R2146" s="34"/>
      <c r="S2146" s="34"/>
      <c r="T2146" s="34"/>
      <c r="U2146" s="34"/>
      <c r="V2146" s="34"/>
      <c r="W2146" s="447"/>
      <c r="X2146" s="447"/>
      <c r="Y2146" s="447"/>
      <c r="Z2146" s="447"/>
      <c r="AA2146" s="447"/>
      <c r="AB2146" s="47"/>
      <c r="AC2146" s="47"/>
      <c r="AD2146" s="47"/>
      <c r="AE2146" s="47"/>
      <c r="AF2146" s="37" t="str">
        <f t="shared" si="208"/>
        <v/>
      </c>
      <c r="AL2146" s="71"/>
      <c r="AQ2146" s="97"/>
    </row>
    <row r="2147" spans="1:43" s="42" customFormat="1" outlineLevel="1" x14ac:dyDescent="0.3">
      <c r="A2147" s="439" t="str">
        <f>IF(E2147="","",VLOOKUP(E2147,Material!$A$3:$N$521,2,FALSE))</f>
        <v/>
      </c>
      <c r="B2147" s="440"/>
      <c r="C2147" s="440"/>
      <c r="D2147" s="440"/>
      <c r="E2147" s="445"/>
      <c r="F2147" s="445"/>
      <c r="G2147" s="442" t="str">
        <f>IF(E2147="","",VLOOKUP(E2147,Material!$A$3:$N$521,3,FALSE))</f>
        <v/>
      </c>
      <c r="H2147" s="442"/>
      <c r="I2147" s="450" t="str">
        <f>IF(E2147="","",VLOOKUP(E2147,Material!$A$3:$N$521,4,FALSE))</f>
        <v/>
      </c>
      <c r="J2147" s="450"/>
      <c r="K2147" s="450"/>
      <c r="L2147" s="450"/>
      <c r="M2147" s="450"/>
      <c r="N2147" s="450"/>
      <c r="O2147" s="450"/>
      <c r="P2147" s="450"/>
      <c r="Q2147" s="34"/>
      <c r="R2147" s="34"/>
      <c r="S2147" s="34"/>
      <c r="T2147" s="34"/>
      <c r="U2147" s="34"/>
      <c r="V2147" s="34"/>
      <c r="W2147" s="447"/>
      <c r="X2147" s="447"/>
      <c r="Y2147" s="447"/>
      <c r="Z2147" s="447"/>
      <c r="AA2147" s="447"/>
      <c r="AB2147" s="47"/>
      <c r="AC2147" s="47"/>
      <c r="AD2147" s="47"/>
      <c r="AE2147" s="47"/>
      <c r="AF2147" s="37" t="str">
        <f t="shared" si="208"/>
        <v/>
      </c>
      <c r="AL2147" s="71"/>
      <c r="AQ2147" s="97"/>
    </row>
    <row r="2148" spans="1:43" s="42" customFormat="1" outlineLevel="1" x14ac:dyDescent="0.3">
      <c r="A2148" s="439" t="str">
        <f>IF(E2148="","",VLOOKUP(E2148,Material!$A$3:$N$521,2,FALSE))</f>
        <v/>
      </c>
      <c r="B2148" s="440"/>
      <c r="C2148" s="440"/>
      <c r="D2148" s="440"/>
      <c r="E2148" s="445"/>
      <c r="F2148" s="445"/>
      <c r="G2148" s="442" t="str">
        <f>IF(E2148="","",VLOOKUP(E2148,Material!$A$3:$N$521,3,FALSE))</f>
        <v/>
      </c>
      <c r="H2148" s="442"/>
      <c r="I2148" s="450" t="str">
        <f>IF(E2148="","",VLOOKUP(E2148,Material!$A$3:$N$521,4,FALSE))</f>
        <v/>
      </c>
      <c r="J2148" s="450"/>
      <c r="K2148" s="450"/>
      <c r="L2148" s="450"/>
      <c r="M2148" s="450"/>
      <c r="N2148" s="450"/>
      <c r="O2148" s="450"/>
      <c r="P2148" s="450"/>
      <c r="Q2148" s="34"/>
      <c r="R2148" s="34"/>
      <c r="S2148" s="34"/>
      <c r="T2148" s="34"/>
      <c r="U2148" s="34"/>
      <c r="V2148" s="34"/>
      <c r="W2148" s="447"/>
      <c r="X2148" s="447"/>
      <c r="Y2148" s="447"/>
      <c r="Z2148" s="447"/>
      <c r="AA2148" s="447"/>
      <c r="AB2148" s="47"/>
      <c r="AC2148" s="47"/>
      <c r="AD2148" s="47"/>
      <c r="AE2148" s="47"/>
      <c r="AF2148" s="37" t="str">
        <f t="shared" si="208"/>
        <v/>
      </c>
      <c r="AL2148" s="71"/>
      <c r="AQ2148" s="97"/>
    </row>
    <row r="2149" spans="1:43" s="42" customFormat="1" outlineLevel="1" x14ac:dyDescent="0.3">
      <c r="A2149" s="439" t="str">
        <f>IF(E2149="","",VLOOKUP(E2149,Material!$A$3:$N$521,2,FALSE))</f>
        <v/>
      </c>
      <c r="B2149" s="440"/>
      <c r="C2149" s="440"/>
      <c r="D2149" s="440"/>
      <c r="E2149" s="445"/>
      <c r="F2149" s="445"/>
      <c r="G2149" s="442" t="str">
        <f>IF(E2149="","",VLOOKUP(E2149,Material!$A$3:$N$521,3,FALSE))</f>
        <v/>
      </c>
      <c r="H2149" s="442"/>
      <c r="I2149" s="450" t="str">
        <f>IF(E2149="","",VLOOKUP(E2149,Material!$A$3:$N$521,4,FALSE))</f>
        <v/>
      </c>
      <c r="J2149" s="450"/>
      <c r="K2149" s="450"/>
      <c r="L2149" s="450"/>
      <c r="M2149" s="450"/>
      <c r="N2149" s="450"/>
      <c r="O2149" s="450"/>
      <c r="P2149" s="450"/>
      <c r="Q2149" s="34"/>
      <c r="R2149" s="34"/>
      <c r="S2149" s="34"/>
      <c r="T2149" s="34"/>
      <c r="U2149" s="34"/>
      <c r="V2149" s="34"/>
      <c r="W2149" s="447"/>
      <c r="X2149" s="447"/>
      <c r="Y2149" s="447"/>
      <c r="Z2149" s="447"/>
      <c r="AA2149" s="447"/>
      <c r="AB2149" s="47"/>
      <c r="AC2149" s="47"/>
      <c r="AD2149" s="47"/>
      <c r="AE2149" s="47"/>
      <c r="AF2149" s="37" t="str">
        <f t="shared" si="208"/>
        <v/>
      </c>
      <c r="AL2149" s="71"/>
      <c r="AQ2149" s="97"/>
    </row>
    <row r="2150" spans="1:43" s="42" customFormat="1" outlineLevel="1" x14ac:dyDescent="0.3">
      <c r="A2150" s="439" t="str">
        <f>IF(E2150="","",VLOOKUP(E2150,Material!$A$3:$N$521,2,FALSE))</f>
        <v/>
      </c>
      <c r="B2150" s="440"/>
      <c r="C2150" s="440"/>
      <c r="D2150" s="440"/>
      <c r="E2150" s="445"/>
      <c r="F2150" s="445"/>
      <c r="G2150" s="442" t="str">
        <f>IF(E2150="","",VLOOKUP(E2150,Material!$A$3:$N$521,3,FALSE))</f>
        <v/>
      </c>
      <c r="H2150" s="442"/>
      <c r="I2150" s="450" t="str">
        <f>IF(E2150="","",VLOOKUP(E2150,Material!$A$3:$N$521,4,FALSE))</f>
        <v/>
      </c>
      <c r="J2150" s="450"/>
      <c r="K2150" s="450"/>
      <c r="L2150" s="450"/>
      <c r="M2150" s="450"/>
      <c r="N2150" s="450"/>
      <c r="O2150" s="450"/>
      <c r="P2150" s="450"/>
      <c r="Q2150" s="34"/>
      <c r="R2150" s="34"/>
      <c r="S2150" s="34"/>
      <c r="T2150" s="34"/>
      <c r="U2150" s="34"/>
      <c r="V2150" s="34"/>
      <c r="W2150" s="447"/>
      <c r="X2150" s="447"/>
      <c r="Y2150" s="447"/>
      <c r="Z2150" s="447"/>
      <c r="AA2150" s="447"/>
      <c r="AB2150" s="47"/>
      <c r="AC2150" s="47"/>
      <c r="AD2150" s="47"/>
      <c r="AE2150" s="47"/>
      <c r="AF2150" s="37" t="str">
        <f t="shared" si="208"/>
        <v/>
      </c>
      <c r="AL2150" s="71"/>
      <c r="AQ2150" s="97"/>
    </row>
    <row r="2151" spans="1:43" s="42" customFormat="1" outlineLevel="1" x14ac:dyDescent="0.3">
      <c r="A2151" s="453" t="s">
        <v>47</v>
      </c>
      <c r="B2151" s="454"/>
      <c r="C2151" s="454"/>
      <c r="D2151" s="454"/>
      <c r="E2151" s="454"/>
      <c r="F2151" s="454"/>
      <c r="G2151" s="454"/>
      <c r="H2151" s="454"/>
      <c r="I2151" s="454"/>
      <c r="J2151" s="454"/>
      <c r="K2151" s="454"/>
      <c r="L2151" s="454"/>
      <c r="M2151" s="454"/>
      <c r="N2151" s="454"/>
      <c r="O2151" s="454"/>
      <c r="P2151" s="454"/>
      <c r="Q2151" s="454"/>
      <c r="R2151" s="454"/>
      <c r="S2151" s="454"/>
      <c r="T2151" s="454"/>
      <c r="U2151" s="454"/>
      <c r="V2151" s="454"/>
      <c r="W2151" s="455">
        <f>TRUNC(SUM(AA2141:AF2150),2)</f>
        <v>0</v>
      </c>
      <c r="X2151" s="456"/>
      <c r="Y2151" s="456"/>
      <c r="Z2151" s="456"/>
      <c r="AA2151" s="456"/>
      <c r="AB2151" s="456"/>
      <c r="AC2151" s="456"/>
      <c r="AD2151" s="456"/>
      <c r="AE2151" s="456"/>
      <c r="AF2151" s="456"/>
      <c r="AL2151" s="71"/>
      <c r="AQ2151" s="97"/>
    </row>
    <row r="2152" spans="1:43" s="42" customFormat="1" outlineLevel="1" x14ac:dyDescent="0.3">
      <c r="A2152" s="24"/>
      <c r="B2152" s="25"/>
      <c r="C2152" s="25"/>
      <c r="D2152" s="26"/>
      <c r="E2152" s="27"/>
      <c r="F2152" s="27"/>
      <c r="G2152" s="25"/>
      <c r="H2152" s="25"/>
      <c r="I2152" s="25"/>
      <c r="J2152" s="25"/>
      <c r="K2152" s="25"/>
      <c r="L2152" s="25"/>
      <c r="M2152" s="25"/>
      <c r="N2152" s="25"/>
      <c r="O2152" s="25"/>
      <c r="P2152" s="25"/>
      <c r="Q2152" s="25"/>
      <c r="R2152" s="25"/>
      <c r="S2152" s="25"/>
      <c r="T2152" s="25"/>
      <c r="U2152" s="25"/>
      <c r="V2152" s="25"/>
      <c r="W2152" s="25"/>
      <c r="X2152" s="46"/>
      <c r="Y2152" s="46"/>
      <c r="Z2152" s="46"/>
      <c r="AA2152" s="46"/>
      <c r="AB2152" s="49"/>
      <c r="AC2152" s="49"/>
      <c r="AD2152" s="49"/>
      <c r="AE2152" s="49"/>
      <c r="AF2152" s="28"/>
      <c r="AL2152" s="71"/>
      <c r="AQ2152" s="97"/>
    </row>
    <row r="2153" spans="1:43" s="42" customFormat="1" outlineLevel="1" x14ac:dyDescent="0.3">
      <c r="A2153" s="449" t="s">
        <v>48</v>
      </c>
      <c r="B2153" s="449"/>
      <c r="C2153" s="449"/>
      <c r="D2153" s="449"/>
      <c r="E2153" s="451" t="s">
        <v>24</v>
      </c>
      <c r="F2153" s="451"/>
      <c r="G2153" s="451" t="s">
        <v>0</v>
      </c>
      <c r="H2153" s="451"/>
      <c r="I2153" s="451" t="s">
        <v>46</v>
      </c>
      <c r="J2153" s="451"/>
      <c r="K2153" s="451"/>
      <c r="L2153" s="451"/>
      <c r="M2153" s="451"/>
      <c r="N2153" s="451"/>
      <c r="O2153" s="451"/>
      <c r="P2153" s="451"/>
      <c r="Q2153" s="451" t="s">
        <v>30</v>
      </c>
      <c r="R2153" s="451"/>
      <c r="S2153" s="451"/>
      <c r="T2153" s="451"/>
      <c r="U2153" s="451"/>
      <c r="V2153" s="451"/>
      <c r="W2153" s="451"/>
      <c r="X2153" s="451"/>
      <c r="Y2153" s="451"/>
      <c r="Z2153" s="451"/>
      <c r="AA2153" s="451"/>
      <c r="AB2153" s="457" t="s">
        <v>46</v>
      </c>
      <c r="AC2153" s="457"/>
      <c r="AD2153" s="457"/>
      <c r="AE2153" s="457"/>
      <c r="AF2153" s="457"/>
      <c r="AL2153" s="71"/>
      <c r="AQ2153" s="97"/>
    </row>
    <row r="2154" spans="1:43" s="42" customFormat="1" outlineLevel="1" x14ac:dyDescent="0.3">
      <c r="A2154" s="439" t="str">
        <f>IF(E2154="","",VLOOKUP(E2154,Serviços!$A$3:$AA$860,2,FALSE))</f>
        <v/>
      </c>
      <c r="B2154" s="440"/>
      <c r="C2154" s="440"/>
      <c r="D2154" s="440"/>
      <c r="E2154" s="441"/>
      <c r="F2154" s="441"/>
      <c r="G2154" s="442" t="str">
        <f>IF(E2154="","",VLOOKUP(E2154,Serviços!A160:AA3519,3,))</f>
        <v/>
      </c>
      <c r="H2154" s="442"/>
      <c r="I2154" s="443" t="str">
        <f>IF(E2154="","",VLOOKUP(E2154,Serviços!$A$3:$AA$860,4,FALSE))</f>
        <v/>
      </c>
      <c r="J2154" s="443"/>
      <c r="K2154" s="443"/>
      <c r="L2154" s="443"/>
      <c r="M2154" s="443"/>
      <c r="N2154" s="443"/>
      <c r="O2154" s="443"/>
      <c r="P2154" s="443"/>
      <c r="Q2154" s="55"/>
      <c r="R2154" s="55"/>
      <c r="S2154" s="55"/>
      <c r="T2154" s="55"/>
      <c r="U2154" s="55"/>
      <c r="V2154" s="55"/>
      <c r="W2154" s="444"/>
      <c r="X2154" s="444"/>
      <c r="Y2154" s="444"/>
      <c r="Z2154" s="444"/>
      <c r="AA2154" s="444"/>
      <c r="AB2154" s="47"/>
      <c r="AC2154" s="47"/>
      <c r="AD2154" s="47"/>
      <c r="AE2154" s="47"/>
      <c r="AF2154" s="37"/>
      <c r="AL2154" s="71"/>
      <c r="AQ2154" s="97"/>
    </row>
    <row r="2155" spans="1:43" s="42" customFormat="1" outlineLevel="1" x14ac:dyDescent="0.3">
      <c r="A2155" s="439" t="str">
        <f>IF(E2155="","",VLOOKUP(E2155,Serviços!$A$3:$AA$860,2,FALSE))</f>
        <v/>
      </c>
      <c r="B2155" s="440"/>
      <c r="C2155" s="440"/>
      <c r="D2155" s="440"/>
      <c r="E2155" s="445"/>
      <c r="F2155" s="445"/>
      <c r="G2155" s="442" t="str">
        <f>IF(E2155="","",VLOOKUP(E2155,Serviços!A161:AA3520,3,))</f>
        <v/>
      </c>
      <c r="H2155" s="442"/>
      <c r="I2155" s="446" t="str">
        <f>IF(E2155="","",VLOOKUP(E2155,Serviços!$A$3:$AA$860,4,FALSE))</f>
        <v/>
      </c>
      <c r="J2155" s="446"/>
      <c r="K2155" s="446"/>
      <c r="L2155" s="446"/>
      <c r="M2155" s="446"/>
      <c r="N2155" s="446"/>
      <c r="O2155" s="446"/>
      <c r="P2155" s="446"/>
      <c r="Q2155" s="34"/>
      <c r="R2155" s="34"/>
      <c r="S2155" s="34"/>
      <c r="T2155" s="34"/>
      <c r="U2155" s="34"/>
      <c r="V2155" s="34"/>
      <c r="W2155" s="447"/>
      <c r="X2155" s="447"/>
      <c r="Y2155" s="447"/>
      <c r="Z2155" s="447"/>
      <c r="AA2155" s="447"/>
      <c r="AB2155" s="47"/>
      <c r="AC2155" s="47"/>
      <c r="AD2155" s="47"/>
      <c r="AE2155" s="47"/>
      <c r="AF2155" s="37" t="str">
        <f t="shared" ref="AF2155:AF2159" si="209">IF(W2155="","",I2155*W2155)</f>
        <v/>
      </c>
      <c r="AL2155" s="71"/>
      <c r="AQ2155" s="97"/>
    </row>
    <row r="2156" spans="1:43" s="42" customFormat="1" outlineLevel="1" x14ac:dyDescent="0.3">
      <c r="A2156" s="439" t="str">
        <f>IF(E2156="","",VLOOKUP(E2156,Serviços!$A$3:$AA$860,2,FALSE))</f>
        <v/>
      </c>
      <c r="B2156" s="440"/>
      <c r="C2156" s="440"/>
      <c r="D2156" s="440"/>
      <c r="E2156" s="445"/>
      <c r="F2156" s="445"/>
      <c r="G2156" s="442" t="str">
        <f>IF(E2156="","",VLOOKUP(E2156,Serviços!A371:AA3521,3,))</f>
        <v/>
      </c>
      <c r="H2156" s="442"/>
      <c r="I2156" s="446" t="str">
        <f>IF(E2156="","",VLOOKUP(E2156,Serviços!$A$3:$AA$860,4,FALSE))</f>
        <v/>
      </c>
      <c r="J2156" s="446"/>
      <c r="K2156" s="446"/>
      <c r="L2156" s="446"/>
      <c r="M2156" s="446"/>
      <c r="N2156" s="446"/>
      <c r="O2156" s="446"/>
      <c r="P2156" s="446"/>
      <c r="Q2156" s="34"/>
      <c r="R2156" s="34"/>
      <c r="S2156" s="34"/>
      <c r="T2156" s="34"/>
      <c r="U2156" s="34"/>
      <c r="V2156" s="34"/>
      <c r="W2156" s="447"/>
      <c r="X2156" s="447"/>
      <c r="Y2156" s="447"/>
      <c r="Z2156" s="447"/>
      <c r="AA2156" s="447"/>
      <c r="AB2156" s="47"/>
      <c r="AC2156" s="47"/>
      <c r="AD2156" s="47"/>
      <c r="AE2156" s="47"/>
      <c r="AF2156" s="37" t="str">
        <f t="shared" si="209"/>
        <v/>
      </c>
      <c r="AL2156" s="71"/>
      <c r="AQ2156" s="97"/>
    </row>
    <row r="2157" spans="1:43" s="42" customFormat="1" outlineLevel="1" x14ac:dyDescent="0.3">
      <c r="A2157" s="439" t="str">
        <f>IF(E2157="","",VLOOKUP(E2157,Serviços!$A$3:$AA$860,2,FALSE))</f>
        <v/>
      </c>
      <c r="B2157" s="440"/>
      <c r="C2157" s="440"/>
      <c r="D2157" s="440"/>
      <c r="E2157" s="445"/>
      <c r="F2157" s="445"/>
      <c r="G2157" s="442" t="str">
        <f>IF(E2157="","",VLOOKUP(E2157,Serviços!A372:AA3522,3,))</f>
        <v/>
      </c>
      <c r="H2157" s="442"/>
      <c r="I2157" s="446" t="str">
        <f>IF(E2157="","",VLOOKUP(E2157,Serviços!$A$3:$AA$860,4,FALSE))</f>
        <v/>
      </c>
      <c r="J2157" s="446"/>
      <c r="K2157" s="446"/>
      <c r="L2157" s="446"/>
      <c r="M2157" s="446"/>
      <c r="N2157" s="446"/>
      <c r="O2157" s="446"/>
      <c r="P2157" s="446"/>
      <c r="Q2157" s="34"/>
      <c r="R2157" s="34"/>
      <c r="S2157" s="34"/>
      <c r="T2157" s="34"/>
      <c r="U2157" s="34"/>
      <c r="V2157" s="34"/>
      <c r="W2157" s="447"/>
      <c r="X2157" s="447"/>
      <c r="Y2157" s="447"/>
      <c r="Z2157" s="447"/>
      <c r="AA2157" s="447"/>
      <c r="AB2157" s="47"/>
      <c r="AC2157" s="47"/>
      <c r="AD2157" s="47"/>
      <c r="AE2157" s="47"/>
      <c r="AF2157" s="37" t="str">
        <f t="shared" si="209"/>
        <v/>
      </c>
      <c r="AL2157" s="71"/>
      <c r="AQ2157" s="97"/>
    </row>
    <row r="2158" spans="1:43" s="42" customFormat="1" ht="30" customHeight="1" outlineLevel="1" x14ac:dyDescent="0.3">
      <c r="A2158" s="475" t="str">
        <f>IF(E2158="","",VLOOKUP(E2158,Serviços!$A$3:$AA$860,2,FALSE))</f>
        <v/>
      </c>
      <c r="B2158" s="476"/>
      <c r="C2158" s="476"/>
      <c r="D2158" s="476"/>
      <c r="E2158" s="445"/>
      <c r="F2158" s="445"/>
      <c r="G2158" s="442" t="str">
        <f>IF(E2158="","",VLOOKUP(E2158,Serviços!A373:AA3523,3,))</f>
        <v/>
      </c>
      <c r="H2158" s="442"/>
      <c r="I2158" s="446" t="str">
        <f>IF(E2158="","",VLOOKUP(E2158,Serviços!$A$3:$AA$860,4,FALSE))</f>
        <v/>
      </c>
      <c r="J2158" s="446"/>
      <c r="K2158" s="446"/>
      <c r="L2158" s="446"/>
      <c r="M2158" s="446"/>
      <c r="N2158" s="446"/>
      <c r="O2158" s="446"/>
      <c r="P2158" s="446"/>
      <c r="Q2158" s="34"/>
      <c r="R2158" s="34"/>
      <c r="S2158" s="34"/>
      <c r="T2158" s="34"/>
      <c r="U2158" s="34"/>
      <c r="V2158" s="34"/>
      <c r="W2158" s="447"/>
      <c r="X2158" s="447"/>
      <c r="Y2158" s="447"/>
      <c r="Z2158" s="447"/>
      <c r="AA2158" s="447"/>
      <c r="AB2158" s="47"/>
      <c r="AC2158" s="47"/>
      <c r="AD2158" s="47"/>
      <c r="AE2158" s="47"/>
      <c r="AF2158" s="37" t="str">
        <f t="shared" si="209"/>
        <v/>
      </c>
      <c r="AL2158" s="71"/>
      <c r="AQ2158" s="97"/>
    </row>
    <row r="2159" spans="1:43" s="42" customFormat="1" outlineLevel="1" x14ac:dyDescent="0.3">
      <c r="A2159" s="439" t="str">
        <f>IF(E2159="","",VLOOKUP(E2159,Serviços!$A$3:$AA$860,2,FALSE))</f>
        <v/>
      </c>
      <c r="B2159" s="440"/>
      <c r="C2159" s="440"/>
      <c r="D2159" s="440"/>
      <c r="E2159" s="445"/>
      <c r="F2159" s="445"/>
      <c r="G2159" s="442" t="str">
        <f>IF(E2159="","",VLOOKUP(E2159,Serviços!A5194:AA6115,3,))</f>
        <v/>
      </c>
      <c r="H2159" s="442"/>
      <c r="I2159" s="446" t="str">
        <f>IF(E2159="","",VLOOKUP(E2159,Serviços!$A$3:$AA$860,4,FALSE))</f>
        <v/>
      </c>
      <c r="J2159" s="446"/>
      <c r="K2159" s="446"/>
      <c r="L2159" s="446"/>
      <c r="M2159" s="446"/>
      <c r="N2159" s="446"/>
      <c r="O2159" s="446"/>
      <c r="P2159" s="446"/>
      <c r="Q2159" s="34"/>
      <c r="R2159" s="34"/>
      <c r="S2159" s="34"/>
      <c r="T2159" s="34"/>
      <c r="U2159" s="34"/>
      <c r="V2159" s="34"/>
      <c r="W2159" s="447"/>
      <c r="X2159" s="447"/>
      <c r="Y2159" s="447"/>
      <c r="Z2159" s="447"/>
      <c r="AA2159" s="447"/>
      <c r="AB2159" s="47"/>
      <c r="AC2159" s="47"/>
      <c r="AD2159" s="47"/>
      <c r="AE2159" s="47"/>
      <c r="AF2159" s="37" t="str">
        <f t="shared" si="209"/>
        <v/>
      </c>
      <c r="AL2159" s="71"/>
      <c r="AQ2159" s="97"/>
    </row>
    <row r="2160" spans="1:43" s="42" customFormat="1" outlineLevel="1" x14ac:dyDescent="0.3">
      <c r="A2160" s="453" t="s">
        <v>49</v>
      </c>
      <c r="B2160" s="454"/>
      <c r="C2160" s="454"/>
      <c r="D2160" s="454"/>
      <c r="E2160" s="454"/>
      <c r="F2160" s="454"/>
      <c r="G2160" s="454"/>
      <c r="H2160" s="454"/>
      <c r="I2160" s="454"/>
      <c r="J2160" s="454"/>
      <c r="K2160" s="454"/>
      <c r="L2160" s="454"/>
      <c r="M2160" s="454"/>
      <c r="N2160" s="454"/>
      <c r="O2160" s="454"/>
      <c r="P2160" s="454"/>
      <c r="Q2160" s="454"/>
      <c r="R2160" s="454"/>
      <c r="S2160" s="454"/>
      <c r="T2160" s="454"/>
      <c r="U2160" s="454"/>
      <c r="V2160" s="454"/>
      <c r="W2160" s="455">
        <f>TRUNC(SUM(AA2154:AF2159),2)</f>
        <v>0</v>
      </c>
      <c r="X2160" s="456"/>
      <c r="Y2160" s="456"/>
      <c r="Z2160" s="456"/>
      <c r="AA2160" s="456"/>
      <c r="AB2160" s="456"/>
      <c r="AC2160" s="456"/>
      <c r="AD2160" s="456"/>
      <c r="AE2160" s="456"/>
      <c r="AF2160" s="456"/>
      <c r="AL2160" s="71"/>
      <c r="AQ2160" s="97"/>
    </row>
    <row r="2161" spans="1:48" s="42" customFormat="1" outlineLevel="1" x14ac:dyDescent="0.3">
      <c r="A2161" s="24"/>
      <c r="B2161" s="25"/>
      <c r="C2161" s="25"/>
      <c r="D2161" s="26"/>
      <c r="E2161" s="27"/>
      <c r="F2161" s="27"/>
      <c r="G2161" s="25"/>
      <c r="H2161" s="25"/>
      <c r="I2161" s="25"/>
      <c r="J2161" s="25"/>
      <c r="K2161" s="25"/>
      <c r="L2161" s="25"/>
      <c r="M2161" s="25"/>
      <c r="N2161" s="25"/>
      <c r="O2161" s="25"/>
      <c r="P2161" s="25"/>
      <c r="Q2161" s="25"/>
      <c r="R2161" s="25"/>
      <c r="S2161" s="25"/>
      <c r="T2161" s="25"/>
      <c r="U2161" s="25"/>
      <c r="V2161" s="25"/>
      <c r="W2161" s="25"/>
      <c r="X2161" s="46"/>
      <c r="Y2161" s="46"/>
      <c r="Z2161" s="46"/>
      <c r="AA2161" s="46"/>
      <c r="AB2161" s="49"/>
      <c r="AC2161" s="49"/>
      <c r="AD2161" s="49"/>
      <c r="AE2161" s="49"/>
      <c r="AF2161" s="28"/>
      <c r="AL2161" s="71"/>
      <c r="AQ2161" s="97"/>
    </row>
    <row r="2162" spans="1:48" s="42" customFormat="1" outlineLevel="1" x14ac:dyDescent="0.3">
      <c r="A2162" s="449" t="s">
        <v>50</v>
      </c>
      <c r="B2162" s="449"/>
      <c r="C2162" s="449"/>
      <c r="D2162" s="449"/>
      <c r="E2162" s="451" t="s">
        <v>24</v>
      </c>
      <c r="F2162" s="451"/>
      <c r="G2162" s="451" t="s">
        <v>0</v>
      </c>
      <c r="H2162" s="451"/>
      <c r="I2162" s="451"/>
      <c r="J2162" s="451" t="s">
        <v>51</v>
      </c>
      <c r="K2162" s="451"/>
      <c r="L2162" s="451"/>
      <c r="M2162" s="451"/>
      <c r="N2162" s="451"/>
      <c r="O2162" s="451"/>
      <c r="P2162" s="451"/>
      <c r="Q2162" s="451"/>
      <c r="R2162" s="451" t="s">
        <v>19</v>
      </c>
      <c r="S2162" s="451"/>
      <c r="T2162" s="451"/>
      <c r="U2162" s="451"/>
      <c r="V2162" s="451"/>
      <c r="W2162" s="451"/>
      <c r="X2162" s="451"/>
      <c r="Y2162" s="451"/>
      <c r="Z2162" s="451"/>
      <c r="AA2162" s="451"/>
      <c r="AB2162" s="451"/>
      <c r="AC2162" s="457" t="s">
        <v>30</v>
      </c>
      <c r="AD2162" s="457"/>
      <c r="AE2162" s="457"/>
      <c r="AF2162" s="38" t="s">
        <v>52</v>
      </c>
      <c r="AL2162" s="71"/>
      <c r="AQ2162" s="97"/>
    </row>
    <row r="2163" spans="1:48" s="42" customFormat="1" outlineLevel="1" x14ac:dyDescent="0.3">
      <c r="A2163" s="439" t="str">
        <f>IF(E2163="","",VLOOKUP(E2163,Transporte!$A$3:$D$281,2,FALSE))</f>
        <v/>
      </c>
      <c r="B2163" s="440"/>
      <c r="C2163" s="440"/>
      <c r="D2163" s="440"/>
      <c r="E2163" s="441"/>
      <c r="F2163" s="441"/>
      <c r="G2163" s="441" t="str">
        <f>IF(E2163="","",VLOOKUP(E2163,Transporte!$A$3:$D$281,3,FALSE))</f>
        <v/>
      </c>
      <c r="H2163" s="441"/>
      <c r="I2163" s="441"/>
      <c r="J2163" s="56"/>
      <c r="K2163" s="56"/>
      <c r="L2163" s="56"/>
      <c r="M2163" s="444"/>
      <c r="N2163" s="444"/>
      <c r="O2163" s="444"/>
      <c r="P2163" s="444"/>
      <c r="Q2163" s="444"/>
      <c r="R2163" s="57"/>
      <c r="S2163" s="57"/>
      <c r="T2163" s="57"/>
      <c r="U2163" s="57"/>
      <c r="V2163" s="57"/>
      <c r="W2163" s="57"/>
      <c r="X2163" s="459" t="str">
        <f>IF(E2163="","",VLOOKUP(E2163,Transporte!$A$3:$D$281,4,FALSE))</f>
        <v/>
      </c>
      <c r="Y2163" s="459"/>
      <c r="Z2163" s="459"/>
      <c r="AA2163" s="459"/>
      <c r="AB2163" s="459"/>
      <c r="AC2163" s="459"/>
      <c r="AD2163" s="459"/>
      <c r="AE2163" s="459"/>
      <c r="AF2163" s="37" t="str">
        <f>IF(M2163="","",M2163*X2163*AC2163)</f>
        <v/>
      </c>
      <c r="AL2163" s="71"/>
      <c r="AQ2163" s="97"/>
    </row>
    <row r="2164" spans="1:48" s="42" customFormat="1" outlineLevel="1" x14ac:dyDescent="0.3">
      <c r="A2164" s="439" t="str">
        <f>IF(E2164="","",VLOOKUP(E2164,Transporte!$A$3:$D$281,2,FALSE))</f>
        <v/>
      </c>
      <c r="B2164" s="440"/>
      <c r="C2164" s="440"/>
      <c r="D2164" s="440"/>
      <c r="E2164" s="445"/>
      <c r="F2164" s="445"/>
      <c r="G2164" s="442" t="str">
        <f>IF(E2164="","",VLOOKUP(E2164,Transporte!$A$3:$D$281,3,FALSE))</f>
        <v/>
      </c>
      <c r="H2164" s="442"/>
      <c r="I2164" s="442"/>
      <c r="J2164" s="39"/>
      <c r="K2164" s="39"/>
      <c r="L2164" s="39"/>
      <c r="M2164" s="460"/>
      <c r="N2164" s="460"/>
      <c r="O2164" s="460"/>
      <c r="P2164" s="460"/>
      <c r="Q2164" s="460"/>
      <c r="R2164" s="34"/>
      <c r="S2164" s="34"/>
      <c r="T2164" s="34"/>
      <c r="U2164" s="34"/>
      <c r="V2164" s="34"/>
      <c r="W2164" s="34"/>
      <c r="X2164" s="461" t="str">
        <f>IF(E2164="","",VLOOKUP(E2164,Transporte!$A$3:$D$281,4,FALSE))</f>
        <v/>
      </c>
      <c r="Y2164" s="461"/>
      <c r="Z2164" s="461"/>
      <c r="AA2164" s="461"/>
      <c r="AB2164" s="461"/>
      <c r="AC2164" s="462"/>
      <c r="AD2164" s="462"/>
      <c r="AE2164" s="462"/>
      <c r="AF2164" s="37" t="str">
        <f>IF(M2164="","",M2164*X2164*AC2164)</f>
        <v/>
      </c>
      <c r="AL2164" s="71"/>
      <c r="AQ2164" s="97"/>
    </row>
    <row r="2165" spans="1:48" s="42" customFormat="1" outlineLevel="1" x14ac:dyDescent="0.3">
      <c r="A2165" s="439" t="str">
        <f>IF(E2165="","",VLOOKUP(E2165,Transporte!$A$3:$D$281,2,FALSE))</f>
        <v/>
      </c>
      <c r="B2165" s="440"/>
      <c r="C2165" s="440"/>
      <c r="D2165" s="440"/>
      <c r="E2165" s="445"/>
      <c r="F2165" s="445"/>
      <c r="G2165" s="442" t="str">
        <f>IF(E2165="","",VLOOKUP(E2165,Transporte!$A$3:$D$281,3,FALSE))</f>
        <v/>
      </c>
      <c r="H2165" s="442"/>
      <c r="I2165" s="442"/>
      <c r="J2165" s="39"/>
      <c r="K2165" s="39"/>
      <c r="L2165" s="39"/>
      <c r="M2165" s="460"/>
      <c r="N2165" s="460"/>
      <c r="O2165" s="460"/>
      <c r="P2165" s="460"/>
      <c r="Q2165" s="460"/>
      <c r="R2165" s="34"/>
      <c r="S2165" s="34"/>
      <c r="T2165" s="34"/>
      <c r="U2165" s="34"/>
      <c r="V2165" s="34"/>
      <c r="W2165" s="34"/>
      <c r="X2165" s="461" t="str">
        <f>IF(E2165="","",VLOOKUP(E2165,Transporte!$A$3:$D$281,4,FALSE))</f>
        <v/>
      </c>
      <c r="Y2165" s="461"/>
      <c r="Z2165" s="461"/>
      <c r="AA2165" s="461"/>
      <c r="AB2165" s="461"/>
      <c r="AC2165" s="462"/>
      <c r="AD2165" s="462"/>
      <c r="AE2165" s="462"/>
      <c r="AF2165" s="37" t="str">
        <f>IF(M2165="","",M2165*X2165*AC2165)</f>
        <v/>
      </c>
      <c r="AL2165" s="71"/>
      <c r="AQ2165" s="97"/>
    </row>
    <row r="2166" spans="1:48" s="42" customFormat="1" outlineLevel="1" x14ac:dyDescent="0.3">
      <c r="A2166" s="439" t="str">
        <f>IF(E2166="","",VLOOKUP(E2166,Transporte!$A$3:$D$281,2,FALSE))</f>
        <v/>
      </c>
      <c r="B2166" s="440"/>
      <c r="C2166" s="440"/>
      <c r="D2166" s="440"/>
      <c r="E2166" s="445"/>
      <c r="F2166" s="445"/>
      <c r="G2166" s="442" t="str">
        <f>IF(E2166="","",VLOOKUP(E2166,Transporte!$A$3:$D$281,3,FALSE))</f>
        <v/>
      </c>
      <c r="H2166" s="442"/>
      <c r="I2166" s="442"/>
      <c r="J2166" s="39"/>
      <c r="K2166" s="39"/>
      <c r="L2166" s="39"/>
      <c r="M2166" s="460"/>
      <c r="N2166" s="460"/>
      <c r="O2166" s="460"/>
      <c r="P2166" s="460"/>
      <c r="Q2166" s="460"/>
      <c r="R2166" s="34"/>
      <c r="S2166" s="34"/>
      <c r="T2166" s="34"/>
      <c r="U2166" s="34"/>
      <c r="V2166" s="34"/>
      <c r="W2166" s="34"/>
      <c r="X2166" s="461" t="str">
        <f>IF(E2166="","",VLOOKUP(E2166,Transporte!$A$3:$D$281,4,FALSE))</f>
        <v/>
      </c>
      <c r="Y2166" s="461"/>
      <c r="Z2166" s="461"/>
      <c r="AA2166" s="461"/>
      <c r="AB2166" s="461"/>
      <c r="AC2166" s="462"/>
      <c r="AD2166" s="462"/>
      <c r="AE2166" s="462"/>
      <c r="AF2166" s="37" t="str">
        <f>IF(M2166="","",M2166*X2166*AC2166)</f>
        <v/>
      </c>
      <c r="AL2166" s="71"/>
      <c r="AQ2166" s="97"/>
    </row>
    <row r="2167" spans="1:48" s="42" customFormat="1" outlineLevel="1" x14ac:dyDescent="0.3">
      <c r="A2167" s="439" t="str">
        <f>IF(E2167="","",VLOOKUP(E2167,Transporte!$A$3:$D$281,2,FALSE))</f>
        <v/>
      </c>
      <c r="B2167" s="440"/>
      <c r="C2167" s="440"/>
      <c r="D2167" s="440"/>
      <c r="E2167" s="445"/>
      <c r="F2167" s="445"/>
      <c r="G2167" s="442" t="str">
        <f>IF(E2167="","",VLOOKUP(E2167,Transporte!$A$3:$D$281,3,FALSE))</f>
        <v/>
      </c>
      <c r="H2167" s="442"/>
      <c r="I2167" s="442"/>
      <c r="J2167" s="39"/>
      <c r="K2167" s="39"/>
      <c r="L2167" s="39"/>
      <c r="M2167" s="460"/>
      <c r="N2167" s="460"/>
      <c r="O2167" s="460"/>
      <c r="P2167" s="460"/>
      <c r="Q2167" s="460"/>
      <c r="R2167" s="34"/>
      <c r="S2167" s="34"/>
      <c r="T2167" s="34"/>
      <c r="U2167" s="34"/>
      <c r="V2167" s="34"/>
      <c r="W2167" s="34"/>
      <c r="X2167" s="461" t="str">
        <f>IF(E2167="","",VLOOKUP(E2167,Transporte!$A$3:$D$281,4,f))</f>
        <v/>
      </c>
      <c r="Y2167" s="461"/>
      <c r="Z2167" s="461"/>
      <c r="AA2167" s="461"/>
      <c r="AB2167" s="461"/>
      <c r="AC2167" s="462"/>
      <c r="AD2167" s="462"/>
      <c r="AE2167" s="462"/>
      <c r="AF2167" s="37" t="str">
        <f>IF(M2167="","",M2167*X2167*AC2167)</f>
        <v/>
      </c>
      <c r="AL2167" s="71"/>
      <c r="AQ2167" s="97"/>
    </row>
    <row r="2168" spans="1:48" s="42" customFormat="1" outlineLevel="1" x14ac:dyDescent="0.3">
      <c r="A2168" s="453" t="s">
        <v>53</v>
      </c>
      <c r="B2168" s="454"/>
      <c r="C2168" s="454"/>
      <c r="D2168" s="454"/>
      <c r="E2168" s="454"/>
      <c r="F2168" s="454"/>
      <c r="G2168" s="454"/>
      <c r="H2168" s="454"/>
      <c r="I2168" s="454"/>
      <c r="J2168" s="454"/>
      <c r="K2168" s="454"/>
      <c r="L2168" s="454"/>
      <c r="M2168" s="454"/>
      <c r="N2168" s="454"/>
      <c r="O2168" s="454"/>
      <c r="P2168" s="454"/>
      <c r="Q2168" s="454"/>
      <c r="R2168" s="454"/>
      <c r="S2168" s="454"/>
      <c r="T2168" s="454"/>
      <c r="U2168" s="454"/>
      <c r="V2168" s="454"/>
      <c r="W2168" s="455">
        <f>TRUNC(SUM(AA2163:AF2167),2)</f>
        <v>0</v>
      </c>
      <c r="X2168" s="456"/>
      <c r="Y2168" s="456"/>
      <c r="Z2168" s="456"/>
      <c r="AA2168" s="456"/>
      <c r="AB2168" s="456"/>
      <c r="AC2168" s="456"/>
      <c r="AD2168" s="456"/>
      <c r="AE2168" s="456"/>
      <c r="AF2168" s="456"/>
      <c r="AL2168" s="71"/>
      <c r="AQ2168" s="97"/>
    </row>
    <row r="2169" spans="1:48" s="42" customFormat="1" outlineLevel="1" x14ac:dyDescent="0.3">
      <c r="A2169" s="24"/>
      <c r="B2169" s="25"/>
      <c r="C2169" s="25"/>
      <c r="D2169" s="26"/>
      <c r="E2169" s="27"/>
      <c r="F2169" s="27"/>
      <c r="G2169" s="25"/>
      <c r="H2169" s="25"/>
      <c r="I2169" s="25"/>
      <c r="J2169" s="25"/>
      <c r="K2169" s="25"/>
      <c r="L2169" s="25"/>
      <c r="M2169" s="25"/>
      <c r="N2169" s="25"/>
      <c r="O2169" s="25"/>
      <c r="P2169" s="25"/>
      <c r="Q2169" s="25"/>
      <c r="R2169" s="25"/>
      <c r="S2169" s="25"/>
      <c r="T2169" s="25"/>
      <c r="U2169" s="25"/>
      <c r="V2169" s="25"/>
      <c r="W2169" s="25"/>
      <c r="X2169" s="46"/>
      <c r="Y2169" s="46"/>
      <c r="Z2169" s="46"/>
      <c r="AA2169" s="46"/>
      <c r="AB2169" s="49"/>
      <c r="AC2169" s="49"/>
      <c r="AD2169" s="49"/>
      <c r="AE2169" s="49"/>
      <c r="AF2169" s="28"/>
      <c r="AL2169" s="71"/>
      <c r="AQ2169" s="97"/>
    </row>
    <row r="2170" spans="1:48" s="42" customFormat="1" x14ac:dyDescent="0.3">
      <c r="A2170" s="435" t="s">
        <v>54</v>
      </c>
      <c r="B2170" s="436"/>
      <c r="C2170" s="436"/>
      <c r="D2170" s="436"/>
      <c r="E2170" s="436"/>
      <c r="F2170" s="436"/>
      <c r="G2170" s="436"/>
      <c r="H2170" s="436"/>
      <c r="I2170" s="436"/>
      <c r="J2170" s="436"/>
      <c r="K2170" s="436"/>
      <c r="L2170" s="436"/>
      <c r="M2170" s="436"/>
      <c r="N2170" s="436"/>
      <c r="O2170" s="436"/>
      <c r="P2170" s="436"/>
      <c r="Q2170" s="436"/>
      <c r="R2170" s="436"/>
      <c r="S2170" s="436"/>
      <c r="T2170" s="436"/>
      <c r="U2170" s="436"/>
      <c r="V2170" s="436"/>
      <c r="W2170" s="437"/>
      <c r="X2170" s="438">
        <f>TRUNC(SUM(N2138,W2151,W2160,W2168),2)</f>
        <v>0.72</v>
      </c>
      <c r="Y2170" s="438"/>
      <c r="Z2170" s="438"/>
      <c r="AA2170" s="438"/>
      <c r="AB2170" s="438"/>
      <c r="AC2170" s="438"/>
      <c r="AD2170" s="438"/>
      <c r="AE2170" s="438"/>
      <c r="AF2170" s="438"/>
      <c r="AH2170" s="54">
        <v>375</v>
      </c>
      <c r="AL2170" s="71">
        <f>AH2170/AJ2104*AI2104</f>
        <v>375</v>
      </c>
      <c r="AM2170" s="69">
        <f>AL2170-AH2170</f>
        <v>0</v>
      </c>
      <c r="AN2170" s="70">
        <f>AM2170/AH2170</f>
        <v>0</v>
      </c>
      <c r="AP2170" s="74"/>
      <c r="AQ2170" s="97"/>
      <c r="AR2170" s="54">
        <v>375</v>
      </c>
      <c r="AT2170" s="42">
        <f>(((AR2170*$AV$2)-AR2170))*-1</f>
        <v>375</v>
      </c>
      <c r="AU2170" s="42">
        <f>(AR2170*$AV$2)+AR2170</f>
        <v>375</v>
      </c>
      <c r="AV2170" s="103">
        <f>(AH2170*$AW$2/AR2170)-$AW$2</f>
        <v>0</v>
      </c>
    </row>
    <row r="2171" spans="1:48" s="42" customFormat="1" x14ac:dyDescent="0.3">
      <c r="A2171" s="435" t="s">
        <v>55</v>
      </c>
      <c r="B2171" s="436"/>
      <c r="C2171" s="436"/>
      <c r="D2171" s="436"/>
      <c r="E2171" s="436"/>
      <c r="F2171" s="436"/>
      <c r="G2171" s="436"/>
      <c r="H2171" s="436"/>
      <c r="I2171" s="436"/>
      <c r="J2171" s="436"/>
      <c r="K2171" s="436"/>
      <c r="L2171" s="436"/>
      <c r="M2171" s="436"/>
      <c r="N2171" s="436"/>
      <c r="O2171" s="436"/>
      <c r="P2171" s="436"/>
      <c r="Q2171" s="436"/>
      <c r="R2171" s="436"/>
      <c r="S2171" s="436"/>
      <c r="T2171" s="437"/>
      <c r="U2171" s="458">
        <f>$U$69</f>
        <v>13.469999999999999</v>
      </c>
      <c r="V2171" s="458"/>
      <c r="W2171" s="458"/>
      <c r="X2171" s="438">
        <f>TRUNC(X2170*U2171/100,2)</f>
        <v>0.09</v>
      </c>
      <c r="Y2171" s="438"/>
      <c r="Z2171" s="438"/>
      <c r="AA2171" s="438"/>
      <c r="AB2171" s="438"/>
      <c r="AC2171" s="438"/>
      <c r="AD2171" s="438"/>
      <c r="AE2171" s="438"/>
      <c r="AF2171" s="438"/>
      <c r="AH2171" s="40"/>
      <c r="AJ2171" s="44"/>
      <c r="AL2171" s="71"/>
      <c r="AQ2171" s="97"/>
      <c r="AR2171" s="40"/>
    </row>
    <row r="2172" spans="1:48" s="42" customFormat="1" x14ac:dyDescent="0.3">
      <c r="A2172" s="435" t="s">
        <v>56</v>
      </c>
      <c r="B2172" s="436"/>
      <c r="C2172" s="436"/>
      <c r="D2172" s="436"/>
      <c r="E2172" s="436"/>
      <c r="F2172" s="436"/>
      <c r="G2172" s="436"/>
      <c r="H2172" s="436"/>
      <c r="I2172" s="436"/>
      <c r="J2172" s="436"/>
      <c r="K2172" s="436"/>
      <c r="L2172" s="436"/>
      <c r="M2172" s="436"/>
      <c r="N2172" s="436"/>
      <c r="O2172" s="436"/>
      <c r="P2172" s="436"/>
      <c r="Q2172" s="436"/>
      <c r="R2172" s="436"/>
      <c r="S2172" s="436"/>
      <c r="T2172" s="436"/>
      <c r="U2172" s="436"/>
      <c r="V2172" s="436"/>
      <c r="W2172" s="437"/>
      <c r="X2172" s="438">
        <f>TRUNC(SUM(X2170:AF2171),2)</f>
        <v>0.81</v>
      </c>
      <c r="Y2172" s="438"/>
      <c r="Z2172" s="438"/>
      <c r="AA2172" s="438"/>
      <c r="AB2172" s="438"/>
      <c r="AC2172" s="438"/>
      <c r="AD2172" s="438"/>
      <c r="AE2172" s="438"/>
      <c r="AF2172" s="438"/>
      <c r="AH2172" s="40"/>
      <c r="AI2172" s="42">
        <f>AJ2104</f>
        <v>0.81</v>
      </c>
      <c r="AJ2172" s="43">
        <f>AI2172-X2172</f>
        <v>0</v>
      </c>
      <c r="AL2172" s="71"/>
      <c r="AQ2172" s="97"/>
      <c r="AR2172" s="40"/>
    </row>
    <row r="2173" spans="1:48" s="42" customFormat="1" x14ac:dyDescent="0.3">
      <c r="A2173" s="20" t="s">
        <v>20</v>
      </c>
      <c r="B2173" s="62"/>
      <c r="C2173" s="62"/>
      <c r="D2173" s="21"/>
      <c r="E2173" s="22"/>
      <c r="F2173" s="22"/>
      <c r="G2173" s="62"/>
      <c r="H2173" s="62"/>
      <c r="I2173" s="62"/>
      <c r="J2173" s="62"/>
      <c r="K2173" s="62"/>
      <c r="L2173" s="62"/>
      <c r="M2173" s="62"/>
      <c r="N2173" s="62"/>
      <c r="O2173" s="62"/>
      <c r="P2173" s="62"/>
      <c r="Q2173" s="62"/>
      <c r="R2173" s="62"/>
      <c r="S2173" s="62"/>
      <c r="T2173" s="62"/>
      <c r="U2173" s="62"/>
      <c r="V2173" s="62"/>
      <c r="W2173" s="62"/>
      <c r="X2173" s="45"/>
      <c r="Y2173" s="45"/>
      <c r="Z2173" s="45"/>
      <c r="AA2173" s="45"/>
      <c r="AB2173" s="61"/>
      <c r="AC2173" s="61"/>
      <c r="AD2173" s="61"/>
      <c r="AE2173" s="61"/>
      <c r="AF2173" s="23"/>
      <c r="AL2173" s="71"/>
      <c r="AQ2173" s="97"/>
    </row>
    <row r="2174" spans="1:48" s="42" customFormat="1" ht="33.75" customHeight="1" x14ac:dyDescent="0.3">
      <c r="A2174" s="24" t="s">
        <v>21</v>
      </c>
      <c r="B2174" s="490">
        <v>45230</v>
      </c>
      <c r="C2174" s="490"/>
      <c r="D2174" s="491" t="str">
        <f>VLOOKUP(B2174,Serviços!A:E,2,FALSE)</f>
        <v>DRENOS 100 MM</v>
      </c>
      <c r="E2174" s="491"/>
      <c r="F2174" s="491"/>
      <c r="G2174" s="491"/>
      <c r="H2174" s="491"/>
      <c r="I2174" s="491"/>
      <c r="J2174" s="491"/>
      <c r="K2174" s="491"/>
      <c r="L2174" s="491"/>
      <c r="M2174" s="491"/>
      <c r="N2174" s="491"/>
      <c r="O2174" s="491"/>
      <c r="P2174" s="491"/>
      <c r="Q2174" s="491"/>
      <c r="R2174" s="491"/>
      <c r="S2174" s="491"/>
      <c r="T2174" s="491"/>
      <c r="U2174" s="491"/>
      <c r="V2174" s="491"/>
      <c r="W2174" s="491"/>
      <c r="X2174" s="491"/>
      <c r="Y2174" s="491"/>
      <c r="Z2174" s="491"/>
      <c r="AA2174" s="491"/>
      <c r="AB2174" s="491"/>
      <c r="AC2174" s="468" t="s">
        <v>22</v>
      </c>
      <c r="AD2174" s="468"/>
      <c r="AE2174" s="468"/>
      <c r="AF2174" s="53" t="str">
        <f>VLOOKUP(B2174,Serviços!A:E,3,FALSE)</f>
        <v xml:space="preserve">un    </v>
      </c>
      <c r="AI2174" s="43">
        <f>X2242</f>
        <v>9</v>
      </c>
      <c r="AJ2174" s="42">
        <f>VLOOKUP(B2174,Planilha1!$A:$D,4,FALSE)</f>
        <v>9</v>
      </c>
      <c r="AK2174" s="43">
        <f>AI2174-AJ2174</f>
        <v>0</v>
      </c>
      <c r="AL2174" s="71"/>
      <c r="AP2174" s="74">
        <f>X2240</f>
        <v>7.9399999999999995</v>
      </c>
      <c r="AQ2174" s="97" t="str">
        <f>VLOOKUP(B2174,'[2]CURVA ABC'!$A:$J,9,FALSE)</f>
        <v>C</v>
      </c>
    </row>
    <row r="2175" spans="1:48" s="42" customFormat="1" outlineLevel="1" x14ac:dyDescent="0.3">
      <c r="A2175" s="24"/>
      <c r="B2175" s="25"/>
      <c r="C2175" s="25"/>
      <c r="D2175" s="26"/>
      <c r="E2175" s="27"/>
      <c r="F2175" s="27"/>
      <c r="G2175" s="25"/>
      <c r="H2175" s="25"/>
      <c r="I2175" s="25"/>
      <c r="J2175" s="25"/>
      <c r="K2175" s="25"/>
      <c r="L2175" s="25"/>
      <c r="M2175" s="25"/>
      <c r="N2175" s="25"/>
      <c r="O2175" s="25"/>
      <c r="P2175" s="25"/>
      <c r="Q2175" s="25"/>
      <c r="R2175" s="25"/>
      <c r="S2175" s="25"/>
      <c r="T2175" s="25"/>
      <c r="U2175" s="25"/>
      <c r="V2175" s="25"/>
      <c r="W2175" s="25"/>
      <c r="X2175" s="46"/>
      <c r="Y2175" s="46"/>
      <c r="Z2175" s="46"/>
      <c r="AA2175" s="46"/>
      <c r="AB2175" s="49"/>
      <c r="AC2175" s="49"/>
      <c r="AD2175" s="49"/>
      <c r="AE2175" s="49"/>
      <c r="AF2175" s="28"/>
      <c r="AL2175" s="71"/>
      <c r="AQ2175" s="97"/>
    </row>
    <row r="2176" spans="1:48" s="42" customFormat="1" outlineLevel="1" x14ac:dyDescent="0.3">
      <c r="A2176" s="449" t="s">
        <v>23</v>
      </c>
      <c r="B2176" s="449"/>
      <c r="C2176" s="449"/>
      <c r="D2176" s="449"/>
      <c r="E2176" s="451" t="s">
        <v>24</v>
      </c>
      <c r="F2176" s="451"/>
      <c r="G2176" s="58" t="s">
        <v>25</v>
      </c>
      <c r="H2176" s="451" t="s">
        <v>26</v>
      </c>
      <c r="I2176" s="451"/>
      <c r="J2176" s="451"/>
      <c r="K2176" s="451"/>
      <c r="L2176" s="451" t="s">
        <v>27</v>
      </c>
      <c r="M2176" s="451"/>
      <c r="N2176" s="451" t="s">
        <v>28</v>
      </c>
      <c r="O2176" s="451"/>
      <c r="P2176" s="451"/>
      <c r="Q2176" s="451"/>
      <c r="R2176" s="451"/>
      <c r="S2176" s="451"/>
      <c r="T2176" s="451"/>
      <c r="U2176" s="451"/>
      <c r="V2176" s="451" t="s">
        <v>29</v>
      </c>
      <c r="W2176" s="451"/>
      <c r="X2176" s="451"/>
      <c r="Y2176" s="451"/>
      <c r="Z2176" s="451"/>
      <c r="AA2176" s="457" t="s">
        <v>30</v>
      </c>
      <c r="AB2176" s="457"/>
      <c r="AC2176" s="457"/>
      <c r="AD2176" s="457"/>
      <c r="AE2176" s="457" t="s">
        <v>31</v>
      </c>
      <c r="AF2176" s="457"/>
      <c r="AL2176" s="71"/>
      <c r="AQ2176" s="97"/>
    </row>
    <row r="2177" spans="1:43" s="42" customFormat="1" ht="34.5" customHeight="1" outlineLevel="1" x14ac:dyDescent="0.3">
      <c r="A2177" s="487" t="str">
        <f>IF(E2177=0,"",VLOOKUP(E2177,Equipamentos!$A$3:$V$147,2,FALSE))</f>
        <v/>
      </c>
      <c r="B2177" s="488"/>
      <c r="C2177" s="488"/>
      <c r="D2177" s="488"/>
      <c r="E2177" s="489"/>
      <c r="F2177" s="489"/>
      <c r="G2177" s="59"/>
      <c r="H2177" s="444"/>
      <c r="I2177" s="444"/>
      <c r="J2177" s="444"/>
      <c r="K2177" s="444"/>
      <c r="L2177" s="447" t="str">
        <f t="shared" ref="L2177:L2185" si="210">IF(H2177&gt;0,1-H2177,"")</f>
        <v/>
      </c>
      <c r="M2177" s="447"/>
      <c r="N2177" s="478" t="str">
        <f>IF(E2177="","",VLOOKUP(E2177,Equipamentos!$A$3:$V$66,3,FALSE))</f>
        <v/>
      </c>
      <c r="O2177" s="478"/>
      <c r="P2177" s="478"/>
      <c r="Q2177" s="478"/>
      <c r="R2177" s="478"/>
      <c r="S2177" s="478"/>
      <c r="T2177" s="478"/>
      <c r="U2177" s="478"/>
      <c r="V2177" s="29"/>
      <c r="W2177" s="478" t="str">
        <f>IF(E2177="","",VLOOKUP(E2177,Equipamentos!$A$3:$V$66,4,FALSE))</f>
        <v/>
      </c>
      <c r="X2177" s="478"/>
      <c r="Y2177" s="478"/>
      <c r="Z2177" s="478"/>
      <c r="AA2177" s="459"/>
      <c r="AB2177" s="459"/>
      <c r="AC2177" s="459"/>
      <c r="AD2177" s="459"/>
      <c r="AE2177" s="468"/>
      <c r="AF2177" s="469"/>
      <c r="AL2177" s="71"/>
      <c r="AQ2177" s="97"/>
    </row>
    <row r="2178" spans="1:43" s="42" customFormat="1" outlineLevel="1" x14ac:dyDescent="0.3">
      <c r="A2178" s="475" t="str">
        <f>IF(E2178=0,"",VLOOKUP(E2178,Equipamentos!$A$3:$V$147,2,FALSE))</f>
        <v/>
      </c>
      <c r="B2178" s="476"/>
      <c r="C2178" s="476"/>
      <c r="D2178" s="476"/>
      <c r="E2178" s="477"/>
      <c r="F2178" s="477"/>
      <c r="G2178" s="27"/>
      <c r="H2178" s="447"/>
      <c r="I2178" s="447"/>
      <c r="J2178" s="447"/>
      <c r="K2178" s="447"/>
      <c r="L2178" s="447" t="str">
        <f t="shared" si="210"/>
        <v/>
      </c>
      <c r="M2178" s="447"/>
      <c r="N2178" s="478" t="str">
        <f>IF(E2178="","",VLOOKUP(E2178,Equipamentos!$A$3:$V$66,3,FALSE))</f>
        <v/>
      </c>
      <c r="O2178" s="478"/>
      <c r="P2178" s="478"/>
      <c r="Q2178" s="478"/>
      <c r="R2178" s="478"/>
      <c r="S2178" s="478"/>
      <c r="T2178" s="478"/>
      <c r="U2178" s="478"/>
      <c r="V2178" s="29"/>
      <c r="W2178" s="478" t="str">
        <f>IF(E2178="","",VLOOKUP(E2178,Equipamentos!$A$3:$V$66,4,FALSE))</f>
        <v/>
      </c>
      <c r="X2178" s="478"/>
      <c r="Y2178" s="478"/>
      <c r="Z2178" s="478"/>
      <c r="AA2178" s="462"/>
      <c r="AB2178" s="462"/>
      <c r="AC2178" s="462"/>
      <c r="AD2178" s="462"/>
      <c r="AE2178" s="468"/>
      <c r="AF2178" s="469"/>
      <c r="AL2178" s="71"/>
      <c r="AQ2178" s="97"/>
    </row>
    <row r="2179" spans="1:43" s="42" customFormat="1" outlineLevel="1" x14ac:dyDescent="0.3">
      <c r="A2179" s="475" t="str">
        <f>IF(E2179=0,"",VLOOKUP(E2179,Equipamentos!$A$3:$V$147,2,FALSE))</f>
        <v/>
      </c>
      <c r="B2179" s="476"/>
      <c r="C2179" s="476"/>
      <c r="D2179" s="476"/>
      <c r="E2179" s="477"/>
      <c r="F2179" s="477"/>
      <c r="G2179" s="27"/>
      <c r="H2179" s="447"/>
      <c r="I2179" s="447"/>
      <c r="J2179" s="447"/>
      <c r="K2179" s="447"/>
      <c r="L2179" s="447" t="str">
        <f t="shared" si="210"/>
        <v/>
      </c>
      <c r="M2179" s="447"/>
      <c r="N2179" s="478" t="str">
        <f>IF(E2179="","",VLOOKUP(E2179,Equipamentos!$A$3:$V$66,3,FALSE))</f>
        <v/>
      </c>
      <c r="O2179" s="478"/>
      <c r="P2179" s="478"/>
      <c r="Q2179" s="478"/>
      <c r="R2179" s="478"/>
      <c r="S2179" s="478"/>
      <c r="T2179" s="478"/>
      <c r="U2179" s="478"/>
      <c r="V2179" s="29"/>
      <c r="W2179" s="478" t="str">
        <f>IF(E2179="","",VLOOKUP(E2179,Equipamentos!$A$3:$V$66,4,FALSE))</f>
        <v/>
      </c>
      <c r="X2179" s="478"/>
      <c r="Y2179" s="478"/>
      <c r="Z2179" s="478"/>
      <c r="AA2179" s="462"/>
      <c r="AB2179" s="462"/>
      <c r="AC2179" s="462"/>
      <c r="AD2179" s="462"/>
      <c r="AE2179" s="468" t="str">
        <f t="shared" ref="AE2179:AE2185" si="211">IF(AA2179="","",((H2179*N2179)+(L2179*W2179))*AA2179)</f>
        <v/>
      </c>
      <c r="AF2179" s="469"/>
      <c r="AL2179" s="71"/>
      <c r="AQ2179" s="97"/>
    </row>
    <row r="2180" spans="1:43" s="42" customFormat="1" outlineLevel="1" x14ac:dyDescent="0.3">
      <c r="A2180" s="475" t="str">
        <f>IF(E2180=0,"",VLOOKUP(E2180,Equipamentos!$A$3:$V$147,2,FALSE))</f>
        <v/>
      </c>
      <c r="B2180" s="476"/>
      <c r="C2180" s="476"/>
      <c r="D2180" s="476"/>
      <c r="E2180" s="477"/>
      <c r="F2180" s="477"/>
      <c r="G2180" s="27"/>
      <c r="H2180" s="447"/>
      <c r="I2180" s="447"/>
      <c r="J2180" s="447"/>
      <c r="K2180" s="447"/>
      <c r="L2180" s="447" t="str">
        <f t="shared" si="210"/>
        <v/>
      </c>
      <c r="M2180" s="447"/>
      <c r="N2180" s="478" t="str">
        <f>IF(E2180="","",VLOOKUP(E2180,Equipamentos!$A$3:$V$66,3,FALSE))</f>
        <v/>
      </c>
      <c r="O2180" s="478"/>
      <c r="P2180" s="478"/>
      <c r="Q2180" s="478"/>
      <c r="R2180" s="478"/>
      <c r="S2180" s="478"/>
      <c r="T2180" s="478"/>
      <c r="U2180" s="478"/>
      <c r="V2180" s="29"/>
      <c r="W2180" s="478" t="str">
        <f>IF(E2180="","",VLOOKUP(E2180,Equipamentos!$A$3:$V$66,4,FALSE))</f>
        <v/>
      </c>
      <c r="X2180" s="478"/>
      <c r="Y2180" s="478"/>
      <c r="Z2180" s="478"/>
      <c r="AA2180" s="462"/>
      <c r="AB2180" s="462"/>
      <c r="AC2180" s="462"/>
      <c r="AD2180" s="462"/>
      <c r="AE2180" s="468" t="str">
        <f t="shared" si="211"/>
        <v/>
      </c>
      <c r="AF2180" s="469"/>
      <c r="AL2180" s="71"/>
      <c r="AQ2180" s="97"/>
    </row>
    <row r="2181" spans="1:43" s="42" customFormat="1" outlineLevel="1" x14ac:dyDescent="0.3">
      <c r="A2181" s="475" t="str">
        <f>IF(E2181=0,"",VLOOKUP(E2181,Equipamentos!$A$3:$V$147,2,FALSE))</f>
        <v/>
      </c>
      <c r="B2181" s="476"/>
      <c r="C2181" s="476"/>
      <c r="D2181" s="476"/>
      <c r="E2181" s="477"/>
      <c r="F2181" s="477"/>
      <c r="G2181" s="27"/>
      <c r="H2181" s="447"/>
      <c r="I2181" s="447"/>
      <c r="J2181" s="447"/>
      <c r="K2181" s="447"/>
      <c r="L2181" s="447" t="str">
        <f t="shared" si="210"/>
        <v/>
      </c>
      <c r="M2181" s="447"/>
      <c r="N2181" s="478" t="str">
        <f>IF(E2181="","",VLOOKUP(E2181,Equipamentos!$A$3:$V$66,3,FALSE))</f>
        <v/>
      </c>
      <c r="O2181" s="478"/>
      <c r="P2181" s="478"/>
      <c r="Q2181" s="478"/>
      <c r="R2181" s="478"/>
      <c r="S2181" s="478"/>
      <c r="T2181" s="478"/>
      <c r="U2181" s="478"/>
      <c r="V2181" s="29"/>
      <c r="W2181" s="478" t="str">
        <f>IF(E2181="","",VLOOKUP(E2181,Equipamentos!$A$3:$V$66,4,FALSE))</f>
        <v/>
      </c>
      <c r="X2181" s="478"/>
      <c r="Y2181" s="478"/>
      <c r="Z2181" s="478"/>
      <c r="AA2181" s="462"/>
      <c r="AB2181" s="462"/>
      <c r="AC2181" s="462"/>
      <c r="AD2181" s="462"/>
      <c r="AE2181" s="468" t="str">
        <f t="shared" si="211"/>
        <v/>
      </c>
      <c r="AF2181" s="469"/>
      <c r="AL2181" s="71"/>
      <c r="AQ2181" s="97"/>
    </row>
    <row r="2182" spans="1:43" s="42" customFormat="1" outlineLevel="1" x14ac:dyDescent="0.3">
      <c r="A2182" s="475" t="str">
        <f>IF(E2182=0,"",VLOOKUP(E2182,Equipamentos!$A$3:$V$147,2,FALSE))</f>
        <v/>
      </c>
      <c r="B2182" s="476"/>
      <c r="C2182" s="476"/>
      <c r="D2182" s="476"/>
      <c r="E2182" s="477"/>
      <c r="F2182" s="477"/>
      <c r="G2182" s="27"/>
      <c r="H2182" s="447"/>
      <c r="I2182" s="447"/>
      <c r="J2182" s="447"/>
      <c r="K2182" s="447"/>
      <c r="L2182" s="447" t="str">
        <f t="shared" si="210"/>
        <v/>
      </c>
      <c r="M2182" s="447"/>
      <c r="N2182" s="478" t="str">
        <f>IF(E2182="","",VLOOKUP(E2182,Equipamentos!$A$3:$V$66,3,FALSE))</f>
        <v/>
      </c>
      <c r="O2182" s="478"/>
      <c r="P2182" s="478"/>
      <c r="Q2182" s="478"/>
      <c r="R2182" s="478"/>
      <c r="S2182" s="478"/>
      <c r="T2182" s="478"/>
      <c r="U2182" s="478"/>
      <c r="V2182" s="29"/>
      <c r="W2182" s="478" t="str">
        <f>IF(E2182="","",VLOOKUP(E2182,Equipamentos!$A$3:$V$66,4,FALSE))</f>
        <v/>
      </c>
      <c r="X2182" s="478"/>
      <c r="Y2182" s="478"/>
      <c r="Z2182" s="478"/>
      <c r="AA2182" s="462"/>
      <c r="AB2182" s="462"/>
      <c r="AC2182" s="462"/>
      <c r="AD2182" s="462"/>
      <c r="AE2182" s="468" t="str">
        <f t="shared" si="211"/>
        <v/>
      </c>
      <c r="AF2182" s="469"/>
      <c r="AL2182" s="71"/>
      <c r="AQ2182" s="97"/>
    </row>
    <row r="2183" spans="1:43" s="42" customFormat="1" outlineLevel="1" x14ac:dyDescent="0.3">
      <c r="A2183" s="475" t="str">
        <f>IF(E2183=0,"",VLOOKUP(E2183,Equipamentos!$A$3:$V$147,2,FALSE))</f>
        <v/>
      </c>
      <c r="B2183" s="476"/>
      <c r="C2183" s="476"/>
      <c r="D2183" s="476"/>
      <c r="E2183" s="477"/>
      <c r="F2183" s="477"/>
      <c r="G2183" s="27"/>
      <c r="H2183" s="447"/>
      <c r="I2183" s="447"/>
      <c r="J2183" s="447"/>
      <c r="K2183" s="447"/>
      <c r="L2183" s="447" t="str">
        <f t="shared" si="210"/>
        <v/>
      </c>
      <c r="M2183" s="447"/>
      <c r="N2183" s="478" t="str">
        <f>IF(E2183="","",VLOOKUP(E2183,Equipamentos!$A$3:$V$66,3,FALSE))</f>
        <v/>
      </c>
      <c r="O2183" s="478"/>
      <c r="P2183" s="478"/>
      <c r="Q2183" s="478"/>
      <c r="R2183" s="478"/>
      <c r="S2183" s="478"/>
      <c r="T2183" s="478"/>
      <c r="U2183" s="478"/>
      <c r="V2183" s="29"/>
      <c r="W2183" s="478" t="str">
        <f>IF(E2183="","",VLOOKUP(E2183,Equipamentos!$A$3:$V$66,4,FALSE))</f>
        <v/>
      </c>
      <c r="X2183" s="478"/>
      <c r="Y2183" s="478"/>
      <c r="Z2183" s="478"/>
      <c r="AA2183" s="462"/>
      <c r="AB2183" s="462"/>
      <c r="AC2183" s="462"/>
      <c r="AD2183" s="462"/>
      <c r="AE2183" s="468" t="str">
        <f t="shared" si="211"/>
        <v/>
      </c>
      <c r="AF2183" s="469"/>
      <c r="AL2183" s="71"/>
      <c r="AQ2183" s="97"/>
    </row>
    <row r="2184" spans="1:43" s="42" customFormat="1" outlineLevel="1" x14ac:dyDescent="0.3">
      <c r="A2184" s="475" t="str">
        <f>IF(E2184=0,"",VLOOKUP(E2184,Equipamentos!$A$3:$V$147,2,FALSE))</f>
        <v/>
      </c>
      <c r="B2184" s="476"/>
      <c r="C2184" s="476"/>
      <c r="D2184" s="476"/>
      <c r="E2184" s="477"/>
      <c r="F2184" s="477"/>
      <c r="G2184" s="27"/>
      <c r="H2184" s="447"/>
      <c r="I2184" s="447"/>
      <c r="J2184" s="447"/>
      <c r="K2184" s="447"/>
      <c r="L2184" s="447" t="str">
        <f t="shared" si="210"/>
        <v/>
      </c>
      <c r="M2184" s="447"/>
      <c r="N2184" s="479" t="str">
        <f>IF(E2184="","",VLOOKUP(E2184,Equipamentos!$A$3:$V$66,3,FALSE))</f>
        <v/>
      </c>
      <c r="O2184" s="479"/>
      <c r="P2184" s="479"/>
      <c r="Q2184" s="479"/>
      <c r="R2184" s="479"/>
      <c r="S2184" s="479"/>
      <c r="T2184" s="479"/>
      <c r="U2184" s="479"/>
      <c r="V2184" s="30"/>
      <c r="W2184" s="479" t="str">
        <f>IF(E2184="","",VLOOKUP(E2184,Equipamentos!$A$3:$V$66,4,FALSE))</f>
        <v/>
      </c>
      <c r="X2184" s="479"/>
      <c r="Y2184" s="479"/>
      <c r="Z2184" s="479"/>
      <c r="AA2184" s="462"/>
      <c r="AB2184" s="462"/>
      <c r="AC2184" s="462"/>
      <c r="AD2184" s="462"/>
      <c r="AE2184" s="468" t="str">
        <f t="shared" si="211"/>
        <v/>
      </c>
      <c r="AF2184" s="469"/>
      <c r="AL2184" s="71"/>
      <c r="AQ2184" s="97"/>
    </row>
    <row r="2185" spans="1:43" s="42" customFormat="1" outlineLevel="1" x14ac:dyDescent="0.3">
      <c r="A2185" s="475" t="str">
        <f>IF(E2185=0,"",VLOOKUP(E2185,Equipamentos!$A$3:$V$147,2,FALSE))</f>
        <v/>
      </c>
      <c r="B2185" s="476"/>
      <c r="C2185" s="476"/>
      <c r="D2185" s="476"/>
      <c r="E2185" s="477"/>
      <c r="F2185" s="477"/>
      <c r="G2185" s="27"/>
      <c r="H2185" s="447"/>
      <c r="I2185" s="447"/>
      <c r="J2185" s="447"/>
      <c r="K2185" s="447"/>
      <c r="L2185" s="447" t="str">
        <f t="shared" si="210"/>
        <v/>
      </c>
      <c r="M2185" s="447"/>
      <c r="N2185" s="479" t="str">
        <f>IF(E2185="","",VLOOKUP(E2185,Equipamentos!$A$3:$V$66,3,FALSE))</f>
        <v/>
      </c>
      <c r="O2185" s="479"/>
      <c r="P2185" s="479"/>
      <c r="Q2185" s="479"/>
      <c r="R2185" s="479"/>
      <c r="S2185" s="479"/>
      <c r="T2185" s="479"/>
      <c r="U2185" s="479"/>
      <c r="V2185" s="30"/>
      <c r="W2185" s="479" t="str">
        <f>IF(E2185="","",VLOOKUP(E2185,Equipamentos!$A$3:$V$66,4,FALSE))</f>
        <v/>
      </c>
      <c r="X2185" s="479"/>
      <c r="Y2185" s="479"/>
      <c r="Z2185" s="479"/>
      <c r="AA2185" s="462"/>
      <c r="AB2185" s="462"/>
      <c r="AC2185" s="462"/>
      <c r="AD2185" s="462"/>
      <c r="AE2185" s="480" t="str">
        <f t="shared" si="211"/>
        <v/>
      </c>
      <c r="AF2185" s="481"/>
      <c r="AL2185" s="71"/>
      <c r="AQ2185" s="97"/>
    </row>
    <row r="2186" spans="1:43" s="42" customFormat="1" outlineLevel="1" x14ac:dyDescent="0.3">
      <c r="A2186" s="453" t="s">
        <v>32</v>
      </c>
      <c r="B2186" s="454"/>
      <c r="C2186" s="454"/>
      <c r="D2186" s="454"/>
      <c r="E2186" s="454"/>
      <c r="F2186" s="454"/>
      <c r="G2186" s="454"/>
      <c r="H2186" s="454"/>
      <c r="I2186" s="454"/>
      <c r="J2186" s="454"/>
      <c r="K2186" s="454"/>
      <c r="L2186" s="454"/>
      <c r="M2186" s="454"/>
      <c r="N2186" s="454"/>
      <c r="O2186" s="454"/>
      <c r="P2186" s="454"/>
      <c r="Q2186" s="454"/>
      <c r="R2186" s="454"/>
      <c r="S2186" s="454"/>
      <c r="T2186" s="454"/>
      <c r="U2186" s="454"/>
      <c r="V2186" s="454"/>
      <c r="W2186" s="455">
        <f>TRUNC(SUM(AE2177:AF2185),2)</f>
        <v>0</v>
      </c>
      <c r="X2186" s="456"/>
      <c r="Y2186" s="456"/>
      <c r="Z2186" s="456"/>
      <c r="AA2186" s="456"/>
      <c r="AB2186" s="456"/>
      <c r="AC2186" s="456"/>
      <c r="AD2186" s="456"/>
      <c r="AE2186" s="456"/>
      <c r="AF2186" s="456"/>
      <c r="AL2186" s="71"/>
      <c r="AQ2186" s="97"/>
    </row>
    <row r="2187" spans="1:43" s="42" customFormat="1" outlineLevel="1" x14ac:dyDescent="0.3">
      <c r="A2187" s="24"/>
      <c r="B2187" s="25"/>
      <c r="C2187" s="25"/>
      <c r="D2187" s="26"/>
      <c r="E2187" s="27"/>
      <c r="F2187" s="27"/>
      <c r="G2187" s="25"/>
      <c r="H2187" s="25"/>
      <c r="I2187" s="25"/>
      <c r="J2187" s="25"/>
      <c r="K2187" s="25"/>
      <c r="L2187" s="25"/>
      <c r="M2187" s="25"/>
      <c r="N2187" s="25"/>
      <c r="O2187" s="25"/>
      <c r="P2187" s="25"/>
      <c r="Q2187" s="25"/>
      <c r="R2187" s="25"/>
      <c r="S2187" s="25"/>
      <c r="T2187" s="25"/>
      <c r="U2187" s="25"/>
      <c r="V2187" s="25"/>
      <c r="W2187" s="25"/>
      <c r="X2187" s="46"/>
      <c r="Y2187" s="46"/>
      <c r="Z2187" s="46"/>
      <c r="AA2187" s="46"/>
      <c r="AB2187" s="49"/>
      <c r="AC2187" s="49"/>
      <c r="AD2187" s="49"/>
      <c r="AE2187" s="49"/>
      <c r="AF2187" s="28"/>
      <c r="AL2187" s="71"/>
      <c r="AQ2187" s="97"/>
    </row>
    <row r="2188" spans="1:43" s="42" customFormat="1" outlineLevel="1" x14ac:dyDescent="0.3">
      <c r="A2188" s="449" t="s">
        <v>33</v>
      </c>
      <c r="B2188" s="449"/>
      <c r="C2188" s="449"/>
      <c r="D2188" s="449"/>
      <c r="E2188" s="451" t="s">
        <v>24</v>
      </c>
      <c r="F2188" s="451"/>
      <c r="G2188" s="451" t="s">
        <v>520</v>
      </c>
      <c r="H2188" s="451"/>
      <c r="I2188" s="451"/>
      <c r="J2188" s="451"/>
      <c r="K2188" s="451" t="s">
        <v>34</v>
      </c>
      <c r="L2188" s="451"/>
      <c r="M2188" s="451"/>
      <c r="N2188" s="451"/>
      <c r="O2188" s="484" t="s">
        <v>30</v>
      </c>
      <c r="P2188" s="485"/>
      <c r="Q2188" s="485"/>
      <c r="R2188" s="485"/>
      <c r="S2188" s="486"/>
      <c r="T2188" s="451" t="s">
        <v>1804</v>
      </c>
      <c r="U2188" s="451"/>
      <c r="V2188" s="451"/>
      <c r="W2188" s="451"/>
      <c r="X2188" s="451"/>
      <c r="Y2188" s="451"/>
      <c r="Z2188" s="451"/>
      <c r="AA2188" s="457" t="s">
        <v>31</v>
      </c>
      <c r="AB2188" s="457"/>
      <c r="AC2188" s="457"/>
      <c r="AD2188" s="457"/>
      <c r="AE2188" s="457"/>
      <c r="AF2188" s="457"/>
      <c r="AL2188" s="71"/>
      <c r="AQ2188" s="97"/>
    </row>
    <row r="2189" spans="1:43" s="42" customFormat="1" outlineLevel="1" x14ac:dyDescent="0.3">
      <c r="A2189" s="439" t="str">
        <f>IF(E2189=0,"",VLOOKUP(E2189,'Mão de Obra'!$A$2:$AA$998,2,FALSE))</f>
        <v>PEDREIRO</v>
      </c>
      <c r="B2189" s="440"/>
      <c r="C2189" s="440"/>
      <c r="D2189" s="440"/>
      <c r="E2189" s="441">
        <v>20017</v>
      </c>
      <c r="F2189" s="441"/>
      <c r="G2189" s="473">
        <f>VLOOKUP(E2189,'Mão de Obra'!$A$2:$F$42,6,FALSE)/100</f>
        <v>1.8046</v>
      </c>
      <c r="H2189" s="473"/>
      <c r="I2189" s="473"/>
      <c r="J2189" s="473"/>
      <c r="K2189" s="474">
        <f>IF(E2189=0,"",VLOOKUP(E2189,'Mão de Obra'!$A$2:$AA$998,5,))</f>
        <v>28.49</v>
      </c>
      <c r="L2189" s="474"/>
      <c r="M2189" s="474"/>
      <c r="N2189" s="474"/>
      <c r="O2189" s="482">
        <v>7.0000000000000007E-2</v>
      </c>
      <c r="P2189" s="482"/>
      <c r="Q2189" s="482"/>
      <c r="R2189" s="482"/>
      <c r="S2189" s="482"/>
      <c r="T2189" s="483">
        <f>VLOOKUP(E2189,'Mão de Obra'!A:P,16,FALSE)</f>
        <v>10.16</v>
      </c>
      <c r="U2189" s="483"/>
      <c r="V2189" s="483"/>
      <c r="W2189" s="483"/>
      <c r="X2189" s="483"/>
      <c r="Y2189" s="483"/>
      <c r="Z2189" s="483"/>
      <c r="AA2189" s="468">
        <f>TRUNC(IF(O2189="","",O2189*K2189),2)</f>
        <v>1.99</v>
      </c>
      <c r="AB2189" s="468"/>
      <c r="AC2189" s="468"/>
      <c r="AD2189" s="468"/>
      <c r="AE2189" s="468"/>
      <c r="AF2189" s="469"/>
      <c r="AL2189" s="71"/>
      <c r="AQ2189" s="97"/>
    </row>
    <row r="2190" spans="1:43" s="42" customFormat="1" outlineLevel="1" x14ac:dyDescent="0.3">
      <c r="A2190" s="439" t="str">
        <f>IF(E2190=0,"",VLOOKUP(E2190,'Mão de Obra'!$A$2:$AA$998,2,FALSE))</f>
        <v>SERVENTE</v>
      </c>
      <c r="B2190" s="440"/>
      <c r="C2190" s="440"/>
      <c r="D2190" s="440"/>
      <c r="E2190" s="441">
        <v>20031</v>
      </c>
      <c r="F2190" s="441"/>
      <c r="G2190" s="473">
        <f>VLOOKUP(E2190,'Mão de Obra'!$A$2:$F$42,6,FALSE)/100</f>
        <v>2.1078999999999999</v>
      </c>
      <c r="H2190" s="473"/>
      <c r="I2190" s="473"/>
      <c r="J2190" s="473"/>
      <c r="K2190" s="474">
        <f>IF(E2190=0,"",VLOOKUP(E2190,'Mão de Obra'!$A$2:$AA$998,5,))</f>
        <v>22.09</v>
      </c>
      <c r="L2190" s="474"/>
      <c r="M2190" s="474"/>
      <c r="N2190" s="474"/>
      <c r="O2190" s="482">
        <v>7.0000000000000007E-2</v>
      </c>
      <c r="P2190" s="482"/>
      <c r="Q2190" s="482"/>
      <c r="R2190" s="482"/>
      <c r="S2190" s="482"/>
      <c r="T2190" s="483">
        <f>VLOOKUP(E2190,'Mão de Obra'!A:P,16,FALSE)</f>
        <v>7.11</v>
      </c>
      <c r="U2190" s="483"/>
      <c r="V2190" s="483"/>
      <c r="W2190" s="483"/>
      <c r="X2190" s="483"/>
      <c r="Y2190" s="483"/>
      <c r="Z2190" s="483"/>
      <c r="AA2190" s="468">
        <f>TRUNC(IF(O2190="","",O2190*K2190),2)</f>
        <v>1.54</v>
      </c>
      <c r="AB2190" s="468"/>
      <c r="AC2190" s="468"/>
      <c r="AD2190" s="468"/>
      <c r="AE2190" s="468"/>
      <c r="AF2190" s="469"/>
      <c r="AL2190" s="71"/>
      <c r="AQ2190" s="97"/>
    </row>
    <row r="2191" spans="1:43" s="42" customFormat="1" outlineLevel="1" x14ac:dyDescent="0.3">
      <c r="A2191" s="439" t="str">
        <f>IF(E2191=0,"",VLOOKUP(E2191,'Mão de Obra'!$A$2:$AA$998,2,FALSE))</f>
        <v/>
      </c>
      <c r="B2191" s="440"/>
      <c r="C2191" s="440"/>
      <c r="D2191" s="440"/>
      <c r="E2191" s="445"/>
      <c r="F2191" s="445"/>
      <c r="G2191" s="473"/>
      <c r="H2191" s="473"/>
      <c r="I2191" s="473"/>
      <c r="J2191" s="473"/>
      <c r="K2191" s="467" t="str">
        <f>IF(E2191=0,"",VLOOKUP(E2191,'Mão de Obra'!$A$2:$AA$998,5,))</f>
        <v/>
      </c>
      <c r="L2191" s="467"/>
      <c r="M2191" s="467"/>
      <c r="N2191" s="467"/>
      <c r="O2191" s="447"/>
      <c r="P2191" s="447"/>
      <c r="Q2191" s="447"/>
      <c r="R2191" s="447"/>
      <c r="S2191" s="447"/>
      <c r="T2191" s="447"/>
      <c r="U2191" s="447"/>
      <c r="V2191" s="447"/>
      <c r="W2191" s="447"/>
      <c r="X2191" s="447"/>
      <c r="Y2191" s="447"/>
      <c r="Z2191" s="447"/>
      <c r="AA2191" s="468"/>
      <c r="AB2191" s="468"/>
      <c r="AC2191" s="468"/>
      <c r="AD2191" s="468"/>
      <c r="AE2191" s="468"/>
      <c r="AF2191" s="469"/>
      <c r="AL2191" s="71"/>
      <c r="AQ2191" s="97"/>
    </row>
    <row r="2192" spans="1:43" s="42" customFormat="1" outlineLevel="1" x14ac:dyDescent="0.3">
      <c r="A2192" s="439" t="str">
        <f>IF(E2192=0,"",VLOOKUP(E2192,'Mão de Obra'!$A$2:$AA$998,2,FALSE))</f>
        <v/>
      </c>
      <c r="B2192" s="440"/>
      <c r="C2192" s="440"/>
      <c r="D2192" s="440"/>
      <c r="E2192" s="445"/>
      <c r="F2192" s="445"/>
      <c r="G2192" s="466" t="str">
        <f t="shared" ref="G2192:G2196" si="212">IF(E2192=0,"",121.83%)</f>
        <v/>
      </c>
      <c r="H2192" s="466"/>
      <c r="I2192" s="466"/>
      <c r="J2192" s="466"/>
      <c r="K2192" s="467" t="str">
        <f>IF(E2192=0,"",VLOOKUP(E2192,'Mão de Obra'!$A$2:$AA$998,5,))</f>
        <v/>
      </c>
      <c r="L2192" s="467"/>
      <c r="M2192" s="467"/>
      <c r="N2192" s="467"/>
      <c r="O2192" s="447"/>
      <c r="P2192" s="447"/>
      <c r="Q2192" s="447"/>
      <c r="R2192" s="447"/>
      <c r="S2192" s="447"/>
      <c r="T2192" s="447"/>
      <c r="U2192" s="447"/>
      <c r="V2192" s="447"/>
      <c r="W2192" s="447"/>
      <c r="X2192" s="447"/>
      <c r="Y2192" s="447"/>
      <c r="Z2192" s="447"/>
      <c r="AA2192" s="468" t="str">
        <f t="shared" ref="AA2192:AA2196" si="213">IF(O2192="","",O2192*K2192)</f>
        <v/>
      </c>
      <c r="AB2192" s="468"/>
      <c r="AC2192" s="468"/>
      <c r="AD2192" s="468"/>
      <c r="AE2192" s="468"/>
      <c r="AF2192" s="469"/>
      <c r="AL2192" s="71"/>
      <c r="AQ2192" s="97"/>
    </row>
    <row r="2193" spans="1:43" s="42" customFormat="1" outlineLevel="1" x14ac:dyDescent="0.3">
      <c r="A2193" s="439" t="str">
        <f>IF(E2193=0,"",VLOOKUP(E2193,'Mão de Obra'!$A$2:$AA$998,2,FALSE))</f>
        <v/>
      </c>
      <c r="B2193" s="440"/>
      <c r="C2193" s="440"/>
      <c r="D2193" s="440"/>
      <c r="E2193" s="445"/>
      <c r="F2193" s="445"/>
      <c r="G2193" s="466" t="str">
        <f t="shared" si="212"/>
        <v/>
      </c>
      <c r="H2193" s="466"/>
      <c r="I2193" s="466"/>
      <c r="J2193" s="466"/>
      <c r="K2193" s="467" t="str">
        <f>IF(E2193=0,"",VLOOKUP(E2193,'Mão de Obra'!$A$2:$AA$998,5,))</f>
        <v/>
      </c>
      <c r="L2193" s="467"/>
      <c r="M2193" s="467"/>
      <c r="N2193" s="467"/>
      <c r="O2193" s="447"/>
      <c r="P2193" s="447"/>
      <c r="Q2193" s="447"/>
      <c r="R2193" s="447"/>
      <c r="S2193" s="447"/>
      <c r="T2193" s="447"/>
      <c r="U2193" s="447"/>
      <c r="V2193" s="447"/>
      <c r="W2193" s="447"/>
      <c r="X2193" s="447"/>
      <c r="Y2193" s="447"/>
      <c r="Z2193" s="447"/>
      <c r="AA2193" s="468" t="str">
        <f t="shared" si="213"/>
        <v/>
      </c>
      <c r="AB2193" s="468"/>
      <c r="AC2193" s="468"/>
      <c r="AD2193" s="468"/>
      <c r="AE2193" s="468"/>
      <c r="AF2193" s="469"/>
      <c r="AL2193" s="71"/>
      <c r="AQ2193" s="97"/>
    </row>
    <row r="2194" spans="1:43" s="42" customFormat="1" outlineLevel="1" x14ac:dyDescent="0.3">
      <c r="A2194" s="439" t="str">
        <f>IF(E2194=0,"",VLOOKUP(E2194,'Mão de Obra'!$A$2:$AA$998,2,FALSE))</f>
        <v/>
      </c>
      <c r="B2194" s="440"/>
      <c r="C2194" s="440"/>
      <c r="D2194" s="440"/>
      <c r="E2194" s="445"/>
      <c r="F2194" s="445"/>
      <c r="G2194" s="466" t="str">
        <f t="shared" si="212"/>
        <v/>
      </c>
      <c r="H2194" s="466"/>
      <c r="I2194" s="466"/>
      <c r="J2194" s="466"/>
      <c r="K2194" s="467" t="str">
        <f>IF(E2194=0,"",VLOOKUP(E2194,'Mão de Obra'!$A$2:$AA$998,5,))</f>
        <v/>
      </c>
      <c r="L2194" s="467"/>
      <c r="M2194" s="467"/>
      <c r="N2194" s="467"/>
      <c r="O2194" s="447"/>
      <c r="P2194" s="447"/>
      <c r="Q2194" s="447"/>
      <c r="R2194" s="447"/>
      <c r="S2194" s="447"/>
      <c r="T2194" s="447"/>
      <c r="U2194" s="447"/>
      <c r="V2194" s="447"/>
      <c r="W2194" s="447"/>
      <c r="X2194" s="447"/>
      <c r="Y2194" s="447"/>
      <c r="Z2194" s="447"/>
      <c r="AA2194" s="468" t="str">
        <f t="shared" si="213"/>
        <v/>
      </c>
      <c r="AB2194" s="468"/>
      <c r="AC2194" s="468"/>
      <c r="AD2194" s="468"/>
      <c r="AE2194" s="468"/>
      <c r="AF2194" s="469"/>
      <c r="AL2194" s="71"/>
      <c r="AQ2194" s="97"/>
    </row>
    <row r="2195" spans="1:43" s="42" customFormat="1" outlineLevel="1" x14ac:dyDescent="0.3">
      <c r="A2195" s="439" t="str">
        <f>IF(E2195=0,"",VLOOKUP(E2195,'Mão de Obra'!$A$2:$AA$998,2,FALSE))</f>
        <v/>
      </c>
      <c r="B2195" s="440"/>
      <c r="C2195" s="440"/>
      <c r="D2195" s="440"/>
      <c r="E2195" s="445"/>
      <c r="F2195" s="445"/>
      <c r="G2195" s="466" t="str">
        <f t="shared" si="212"/>
        <v/>
      </c>
      <c r="H2195" s="466"/>
      <c r="I2195" s="466"/>
      <c r="J2195" s="466"/>
      <c r="K2195" s="467" t="str">
        <f>IF(E2195=0,"",VLOOKUP(E2195,'Mão de Obra'!$A$2:$AA$998,5,))</f>
        <v/>
      </c>
      <c r="L2195" s="467"/>
      <c r="M2195" s="467"/>
      <c r="N2195" s="467"/>
      <c r="O2195" s="447"/>
      <c r="P2195" s="447"/>
      <c r="Q2195" s="447"/>
      <c r="R2195" s="447"/>
      <c r="S2195" s="447"/>
      <c r="T2195" s="447"/>
      <c r="U2195" s="447"/>
      <c r="V2195" s="447"/>
      <c r="W2195" s="447"/>
      <c r="X2195" s="447"/>
      <c r="Y2195" s="447"/>
      <c r="Z2195" s="447"/>
      <c r="AA2195" s="468" t="str">
        <f t="shared" si="213"/>
        <v/>
      </c>
      <c r="AB2195" s="468"/>
      <c r="AC2195" s="468"/>
      <c r="AD2195" s="468"/>
      <c r="AE2195" s="468"/>
      <c r="AF2195" s="469"/>
      <c r="AL2195" s="71"/>
      <c r="AQ2195" s="97"/>
    </row>
    <row r="2196" spans="1:43" s="42" customFormat="1" outlineLevel="1" x14ac:dyDescent="0.3">
      <c r="A2196" s="439" t="str">
        <f>IF(E2196=0,"",VLOOKUP(E2196,'Mão de Obra'!$A$2:$AA$998,2,FALSE))</f>
        <v/>
      </c>
      <c r="B2196" s="440"/>
      <c r="C2196" s="440"/>
      <c r="D2196" s="440"/>
      <c r="E2196" s="445"/>
      <c r="F2196" s="445"/>
      <c r="G2196" s="466" t="str">
        <f t="shared" si="212"/>
        <v/>
      </c>
      <c r="H2196" s="466"/>
      <c r="I2196" s="466"/>
      <c r="J2196" s="466"/>
      <c r="K2196" s="467" t="str">
        <f>IF(E2196=0,"",VLOOKUP(E2196,'Mão de Obra'!$A$2:$AA$998,5))</f>
        <v/>
      </c>
      <c r="L2196" s="467"/>
      <c r="M2196" s="467"/>
      <c r="N2196" s="467"/>
      <c r="O2196" s="447"/>
      <c r="P2196" s="447"/>
      <c r="Q2196" s="447"/>
      <c r="R2196" s="447"/>
      <c r="S2196" s="447"/>
      <c r="T2196" s="447"/>
      <c r="U2196" s="447"/>
      <c r="V2196" s="447"/>
      <c r="W2196" s="447"/>
      <c r="X2196" s="447"/>
      <c r="Y2196" s="447"/>
      <c r="Z2196" s="447"/>
      <c r="AA2196" s="468" t="str">
        <f t="shared" si="213"/>
        <v/>
      </c>
      <c r="AB2196" s="468"/>
      <c r="AC2196" s="468"/>
      <c r="AD2196" s="468"/>
      <c r="AE2196" s="468"/>
      <c r="AF2196" s="469"/>
      <c r="AL2196" s="71"/>
      <c r="AQ2196" s="97"/>
    </row>
    <row r="2197" spans="1:43" s="42" customFormat="1" outlineLevel="1" x14ac:dyDescent="0.3">
      <c r="A2197" s="453" t="s">
        <v>35</v>
      </c>
      <c r="B2197" s="454"/>
      <c r="C2197" s="454"/>
      <c r="D2197" s="454"/>
      <c r="E2197" s="454"/>
      <c r="F2197" s="454"/>
      <c r="G2197" s="454"/>
      <c r="H2197" s="454"/>
      <c r="I2197" s="454"/>
      <c r="J2197" s="454"/>
      <c r="K2197" s="454"/>
      <c r="L2197" s="454"/>
      <c r="M2197" s="454"/>
      <c r="N2197" s="454"/>
      <c r="O2197" s="454"/>
      <c r="P2197" s="454"/>
      <c r="Q2197" s="454"/>
      <c r="R2197" s="454"/>
      <c r="S2197" s="454"/>
      <c r="T2197" s="454"/>
      <c r="U2197" s="454"/>
      <c r="V2197" s="454"/>
      <c r="W2197" s="455">
        <f>TRUNC(SUM(AA2189:AF2196),2)</f>
        <v>3.53</v>
      </c>
      <c r="X2197" s="456"/>
      <c r="Y2197" s="456"/>
      <c r="Z2197" s="456"/>
      <c r="AA2197" s="456"/>
      <c r="AB2197" s="456"/>
      <c r="AC2197" s="456"/>
      <c r="AD2197" s="456"/>
      <c r="AE2197" s="456"/>
      <c r="AF2197" s="456"/>
      <c r="AL2197" s="71"/>
      <c r="AQ2197" s="97"/>
    </row>
    <row r="2198" spans="1:43" s="42" customFormat="1" outlineLevel="1" x14ac:dyDescent="0.3">
      <c r="A2198" s="24"/>
      <c r="B2198" s="25"/>
      <c r="C2198" s="25"/>
      <c r="D2198" s="26"/>
      <c r="E2198" s="27"/>
      <c r="F2198" s="27"/>
      <c r="G2198" s="25"/>
      <c r="H2198" s="25"/>
      <c r="I2198" s="25"/>
      <c r="J2198" s="25"/>
      <c r="K2198" s="25"/>
      <c r="L2198" s="25"/>
      <c r="M2198" s="25"/>
      <c r="N2198" s="25"/>
      <c r="O2198" s="25"/>
      <c r="P2198" s="25"/>
      <c r="Q2198" s="25"/>
      <c r="R2198" s="25"/>
      <c r="S2198" s="25"/>
      <c r="T2198" s="25"/>
      <c r="U2198" s="25"/>
      <c r="V2198" s="25"/>
      <c r="W2198" s="25"/>
      <c r="X2198" s="46"/>
      <c r="Y2198" s="46"/>
      <c r="Z2198" s="46"/>
      <c r="AA2198" s="46"/>
      <c r="AB2198" s="49"/>
      <c r="AC2198" s="49"/>
      <c r="AD2198" s="49"/>
      <c r="AE2198" s="49"/>
      <c r="AF2198" s="28"/>
      <c r="AL2198" s="71"/>
      <c r="AQ2198" s="97"/>
    </row>
    <row r="2199" spans="1:43" s="42" customFormat="1" outlineLevel="1" x14ac:dyDescent="0.3">
      <c r="A2199" s="449" t="s">
        <v>36</v>
      </c>
      <c r="B2199" s="449"/>
      <c r="C2199" s="449"/>
      <c r="D2199" s="449"/>
      <c r="E2199" s="451" t="s">
        <v>24</v>
      </c>
      <c r="F2199" s="451"/>
      <c r="G2199" s="451" t="s">
        <v>37</v>
      </c>
      <c r="H2199" s="451"/>
      <c r="I2199" s="451"/>
      <c r="J2199" s="451" t="s">
        <v>38</v>
      </c>
      <c r="K2199" s="451"/>
      <c r="L2199" s="451"/>
      <c r="M2199" s="451" t="s">
        <v>39</v>
      </c>
      <c r="N2199" s="451"/>
      <c r="O2199" s="451"/>
      <c r="P2199" s="451"/>
      <c r="Q2199" s="451"/>
      <c r="R2199" s="451" t="s">
        <v>40</v>
      </c>
      <c r="S2199" s="451"/>
      <c r="T2199" s="451"/>
      <c r="U2199" s="451"/>
      <c r="V2199" s="451"/>
      <c r="W2199" s="451" t="s">
        <v>19</v>
      </c>
      <c r="X2199" s="451"/>
      <c r="Y2199" s="451"/>
      <c r="Z2199" s="451"/>
      <c r="AA2199" s="451"/>
      <c r="AB2199" s="451"/>
      <c r="AC2199" s="451"/>
      <c r="AD2199" s="451"/>
      <c r="AE2199" s="451"/>
      <c r="AF2199" s="451"/>
      <c r="AL2199" s="71"/>
      <c r="AQ2199" s="97"/>
    </row>
    <row r="2200" spans="1:43" s="42" customFormat="1" outlineLevel="1" x14ac:dyDescent="0.3">
      <c r="A2200" s="31" t="s">
        <v>517</v>
      </c>
      <c r="B2200" s="32"/>
      <c r="C2200" s="32"/>
      <c r="D2200" s="33"/>
      <c r="E2200" s="470" t="s">
        <v>201</v>
      </c>
      <c r="F2200" s="470"/>
      <c r="G2200" s="446"/>
      <c r="H2200" s="446"/>
      <c r="I2200" s="446"/>
      <c r="J2200" s="471" t="s">
        <v>57</v>
      </c>
      <c r="K2200" s="471"/>
      <c r="L2200" s="471"/>
      <c r="M2200" s="471"/>
      <c r="N2200" s="471"/>
      <c r="O2200" s="471"/>
      <c r="P2200" s="471"/>
      <c r="Q2200" s="471"/>
      <c r="R2200" s="471"/>
      <c r="S2200" s="471"/>
      <c r="T2200" s="471"/>
      <c r="U2200" s="471"/>
      <c r="V2200" s="471"/>
      <c r="W2200" s="34"/>
      <c r="X2200" s="47"/>
      <c r="Y2200" s="47"/>
      <c r="Z2200" s="47"/>
      <c r="AA2200" s="47"/>
      <c r="AB2200" s="47"/>
      <c r="AC2200" s="47"/>
      <c r="AD2200" s="47"/>
      <c r="AE2200" s="461">
        <f>IF(A2200="","",(W2197*G2200/100))</f>
        <v>0</v>
      </c>
      <c r="AF2200" s="472"/>
      <c r="AL2200" s="71"/>
      <c r="AQ2200" s="97"/>
    </row>
    <row r="2201" spans="1:43" s="42" customFormat="1" outlineLevel="1" x14ac:dyDescent="0.3">
      <c r="A2201" s="31" t="s">
        <v>113</v>
      </c>
      <c r="B2201" s="32"/>
      <c r="C2201" s="32"/>
      <c r="D2201" s="33"/>
      <c r="E2201" s="470" t="s">
        <v>116</v>
      </c>
      <c r="F2201" s="470"/>
      <c r="G2201" s="446"/>
      <c r="H2201" s="446"/>
      <c r="I2201" s="446"/>
      <c r="J2201" s="471" t="s">
        <v>57</v>
      </c>
      <c r="K2201" s="471"/>
      <c r="L2201" s="471"/>
      <c r="M2201" s="471"/>
      <c r="N2201" s="471"/>
      <c r="O2201" s="471"/>
      <c r="P2201" s="471"/>
      <c r="Q2201" s="471"/>
      <c r="R2201" s="471"/>
      <c r="S2201" s="471"/>
      <c r="T2201" s="471"/>
      <c r="U2201" s="471"/>
      <c r="V2201" s="471"/>
      <c r="W2201" s="34"/>
      <c r="X2201" s="47"/>
      <c r="Y2201" s="47"/>
      <c r="Z2201" s="47"/>
      <c r="AA2201" s="47"/>
      <c r="AB2201" s="47"/>
      <c r="AC2201" s="47"/>
      <c r="AD2201" s="47"/>
      <c r="AE2201" s="461">
        <f>IF(A2201="","",(W2197*G2201/100))</f>
        <v>0</v>
      </c>
      <c r="AF2201" s="472"/>
      <c r="AL2201" s="71"/>
      <c r="AQ2201" s="97"/>
    </row>
    <row r="2202" spans="1:43" s="42" customFormat="1" outlineLevel="1" x14ac:dyDescent="0.3">
      <c r="A2202" s="35" t="s">
        <v>114</v>
      </c>
      <c r="B2202" s="32"/>
      <c r="C2202" s="32"/>
      <c r="D2202" s="33"/>
      <c r="E2202" s="470" t="s">
        <v>117</v>
      </c>
      <c r="F2202" s="470"/>
      <c r="G2202" s="446"/>
      <c r="H2202" s="446"/>
      <c r="I2202" s="446"/>
      <c r="J2202" s="471" t="s">
        <v>57</v>
      </c>
      <c r="K2202" s="471"/>
      <c r="L2202" s="471"/>
      <c r="M2202" s="60"/>
      <c r="N2202" s="60"/>
      <c r="O2202" s="60"/>
      <c r="P2202" s="60"/>
      <c r="Q2202" s="60"/>
      <c r="R2202" s="60"/>
      <c r="S2202" s="60"/>
      <c r="T2202" s="60"/>
      <c r="U2202" s="60"/>
      <c r="V2202" s="60"/>
      <c r="W2202" s="34"/>
      <c r="X2202" s="47"/>
      <c r="Y2202" s="47"/>
      <c r="Z2202" s="47"/>
      <c r="AA2202" s="47"/>
      <c r="AB2202" s="47"/>
      <c r="AC2202" s="47"/>
      <c r="AD2202" s="47"/>
      <c r="AE2202" s="461">
        <f>IF(A2202="","",(W2197*G2202/100))</f>
        <v>0</v>
      </c>
      <c r="AF2202" s="472"/>
      <c r="AL2202" s="71"/>
      <c r="AQ2202" s="97"/>
    </row>
    <row r="2203" spans="1:43" s="42" customFormat="1" outlineLevel="1" x14ac:dyDescent="0.3">
      <c r="A2203" s="35" t="s">
        <v>115</v>
      </c>
      <c r="B2203" s="32"/>
      <c r="C2203" s="32"/>
      <c r="D2203" s="33"/>
      <c r="E2203" s="470" t="s">
        <v>118</v>
      </c>
      <c r="F2203" s="470"/>
      <c r="G2203" s="446"/>
      <c r="H2203" s="446"/>
      <c r="I2203" s="446"/>
      <c r="J2203" s="471" t="s">
        <v>57</v>
      </c>
      <c r="K2203" s="471"/>
      <c r="L2203" s="471"/>
      <c r="M2203" s="471"/>
      <c r="N2203" s="471"/>
      <c r="O2203" s="471"/>
      <c r="P2203" s="471"/>
      <c r="Q2203" s="471"/>
      <c r="R2203" s="471"/>
      <c r="S2203" s="471"/>
      <c r="T2203" s="471"/>
      <c r="U2203" s="471"/>
      <c r="V2203" s="471"/>
      <c r="W2203" s="36"/>
      <c r="X2203" s="48"/>
      <c r="Y2203" s="48"/>
      <c r="Z2203" s="48"/>
      <c r="AA2203" s="48"/>
      <c r="AB2203" s="48"/>
      <c r="AC2203" s="48"/>
      <c r="AD2203" s="48"/>
      <c r="AE2203" s="461">
        <f>IF(A2203="","",(W2197*G2203/100))</f>
        <v>0</v>
      </c>
      <c r="AF2203" s="472"/>
      <c r="AL2203" s="71"/>
      <c r="AQ2203" s="97"/>
    </row>
    <row r="2204" spans="1:43" s="42" customFormat="1" outlineLevel="1" x14ac:dyDescent="0.3">
      <c r="A2204" s="453" t="s">
        <v>41</v>
      </c>
      <c r="B2204" s="454"/>
      <c r="C2204" s="454"/>
      <c r="D2204" s="454"/>
      <c r="E2204" s="454"/>
      <c r="F2204" s="454"/>
      <c r="G2204" s="454"/>
      <c r="H2204" s="454"/>
      <c r="I2204" s="454"/>
      <c r="J2204" s="454"/>
      <c r="K2204" s="454"/>
      <c r="L2204" s="454"/>
      <c r="M2204" s="454"/>
      <c r="N2204" s="454"/>
      <c r="O2204" s="454"/>
      <c r="P2204" s="454"/>
      <c r="Q2204" s="454"/>
      <c r="R2204" s="454"/>
      <c r="S2204" s="454"/>
      <c r="T2204" s="454"/>
      <c r="U2204" s="454"/>
      <c r="V2204" s="454"/>
      <c r="W2204" s="455">
        <f>TRUNC(SUM(AE2200:AF2203),2)</f>
        <v>0</v>
      </c>
      <c r="X2204" s="456"/>
      <c r="Y2204" s="456"/>
      <c r="Z2204" s="456"/>
      <c r="AA2204" s="456"/>
      <c r="AB2204" s="456"/>
      <c r="AC2204" s="456"/>
      <c r="AD2204" s="456"/>
      <c r="AE2204" s="456"/>
      <c r="AF2204" s="456"/>
      <c r="AL2204" s="71"/>
      <c r="AQ2204" s="97"/>
    </row>
    <row r="2205" spans="1:43" s="42" customFormat="1" outlineLevel="1" x14ac:dyDescent="0.3">
      <c r="A2205" s="24"/>
      <c r="B2205" s="25"/>
      <c r="C2205" s="25"/>
      <c r="D2205" s="26"/>
      <c r="E2205" s="27"/>
      <c r="F2205" s="27"/>
      <c r="G2205" s="25"/>
      <c r="H2205" s="25"/>
      <c r="I2205" s="25"/>
      <c r="J2205" s="25"/>
      <c r="K2205" s="25"/>
      <c r="L2205" s="25"/>
      <c r="M2205" s="25"/>
      <c r="N2205" s="25"/>
      <c r="O2205" s="25"/>
      <c r="P2205" s="25"/>
      <c r="Q2205" s="25"/>
      <c r="R2205" s="25"/>
      <c r="S2205" s="25"/>
      <c r="T2205" s="25"/>
      <c r="U2205" s="25"/>
      <c r="V2205" s="25"/>
      <c r="W2205" s="25"/>
      <c r="X2205" s="46"/>
      <c r="Y2205" s="46"/>
      <c r="Z2205" s="46"/>
      <c r="AA2205" s="46"/>
      <c r="AB2205" s="49"/>
      <c r="AC2205" s="49"/>
      <c r="AD2205" s="49"/>
      <c r="AE2205" s="49"/>
      <c r="AF2205" s="28"/>
      <c r="AL2205" s="71"/>
      <c r="AQ2205" s="97"/>
    </row>
    <row r="2206" spans="1:43" s="42" customFormat="1" outlineLevel="1" x14ac:dyDescent="0.3">
      <c r="A2206" s="463" t="s">
        <v>42</v>
      </c>
      <c r="B2206" s="463"/>
      <c r="C2206" s="463"/>
      <c r="D2206" s="463"/>
      <c r="E2206" s="463"/>
      <c r="F2206" s="463"/>
      <c r="G2206" s="463"/>
      <c r="H2206" s="463"/>
      <c r="I2206" s="463"/>
      <c r="J2206" s="463"/>
      <c r="K2206" s="463"/>
      <c r="L2206" s="463"/>
      <c r="M2206" s="463"/>
      <c r="N2206" s="455">
        <f>TRUNC(SUM(W2186,W2197,W2204),2)</f>
        <v>3.53</v>
      </c>
      <c r="O2206" s="456"/>
      <c r="P2206" s="456"/>
      <c r="Q2206" s="456"/>
      <c r="R2206" s="456"/>
      <c r="S2206" s="456"/>
      <c r="T2206" s="456"/>
      <c r="U2206" s="456"/>
      <c r="V2206" s="456"/>
      <c r="W2206" s="456"/>
      <c r="X2206" s="456"/>
      <c r="Y2206" s="456"/>
      <c r="Z2206" s="456"/>
      <c r="AA2206" s="456"/>
      <c r="AB2206" s="456"/>
      <c r="AC2206" s="456"/>
      <c r="AD2206" s="456"/>
      <c r="AE2206" s="456"/>
      <c r="AF2206" s="456"/>
      <c r="AL2206" s="71"/>
      <c r="AQ2206" s="97"/>
    </row>
    <row r="2207" spans="1:43" s="42" customFormat="1" outlineLevel="1" x14ac:dyDescent="0.3">
      <c r="A2207" s="464" t="s">
        <v>43</v>
      </c>
      <c r="B2207" s="464"/>
      <c r="C2207" s="464"/>
      <c r="D2207" s="464"/>
      <c r="E2207" s="464"/>
      <c r="F2207" s="464"/>
      <c r="G2207" s="464"/>
      <c r="H2207" s="464"/>
      <c r="I2207" s="464"/>
      <c r="J2207" s="464"/>
      <c r="K2207" s="464"/>
      <c r="L2207" s="464"/>
      <c r="M2207" s="464"/>
      <c r="N2207" s="465">
        <f>AH2240</f>
        <v>1</v>
      </c>
      <c r="O2207" s="465"/>
      <c r="P2207" s="465"/>
      <c r="Q2207" s="465"/>
      <c r="R2207" s="465"/>
      <c r="S2207" s="465"/>
      <c r="T2207" s="465"/>
      <c r="U2207" s="465"/>
      <c r="V2207" s="465"/>
      <c r="W2207" s="465"/>
      <c r="X2207" s="465"/>
      <c r="Y2207" s="465"/>
      <c r="Z2207" s="465"/>
      <c r="AA2207" s="465"/>
      <c r="AB2207" s="465"/>
      <c r="AC2207" s="465"/>
      <c r="AD2207" s="465"/>
      <c r="AE2207" s="465"/>
      <c r="AF2207" s="465"/>
      <c r="AL2207" s="71"/>
      <c r="AQ2207" s="97"/>
    </row>
    <row r="2208" spans="1:43" s="42" customFormat="1" outlineLevel="1" x14ac:dyDescent="0.3">
      <c r="A2208" s="463" t="s">
        <v>44</v>
      </c>
      <c r="B2208" s="463"/>
      <c r="C2208" s="463"/>
      <c r="D2208" s="463"/>
      <c r="E2208" s="463"/>
      <c r="F2208" s="463"/>
      <c r="G2208" s="463"/>
      <c r="H2208" s="463"/>
      <c r="I2208" s="463"/>
      <c r="J2208" s="463"/>
      <c r="K2208" s="463"/>
      <c r="L2208" s="463"/>
      <c r="M2208" s="463"/>
      <c r="N2208" s="455">
        <f>TRUNC(N2206/N2207,2)</f>
        <v>3.53</v>
      </c>
      <c r="O2208" s="456"/>
      <c r="P2208" s="456"/>
      <c r="Q2208" s="456"/>
      <c r="R2208" s="456"/>
      <c r="S2208" s="456"/>
      <c r="T2208" s="456"/>
      <c r="U2208" s="456"/>
      <c r="V2208" s="456"/>
      <c r="W2208" s="456"/>
      <c r="X2208" s="456"/>
      <c r="Y2208" s="456"/>
      <c r="Z2208" s="456"/>
      <c r="AA2208" s="456"/>
      <c r="AB2208" s="456"/>
      <c r="AC2208" s="456"/>
      <c r="AD2208" s="456"/>
      <c r="AE2208" s="456"/>
      <c r="AF2208" s="456"/>
      <c r="AL2208" s="71"/>
      <c r="AQ2208" s="97"/>
    </row>
    <row r="2209" spans="1:43" s="42" customFormat="1" outlineLevel="1" x14ac:dyDescent="0.3">
      <c r="A2209" s="24"/>
      <c r="B2209" s="25"/>
      <c r="C2209" s="25"/>
      <c r="D2209" s="26"/>
      <c r="E2209" s="27"/>
      <c r="F2209" s="27"/>
      <c r="G2209" s="25"/>
      <c r="H2209" s="25"/>
      <c r="I2209" s="25"/>
      <c r="J2209" s="25"/>
      <c r="K2209" s="25"/>
      <c r="L2209" s="25"/>
      <c r="M2209" s="25"/>
      <c r="N2209" s="25"/>
      <c r="O2209" s="25"/>
      <c r="P2209" s="25"/>
      <c r="Q2209" s="25"/>
      <c r="R2209" s="25"/>
      <c r="S2209" s="25"/>
      <c r="T2209" s="25"/>
      <c r="U2209" s="25"/>
      <c r="V2209" s="25"/>
      <c r="W2209" s="25"/>
      <c r="X2209" s="46"/>
      <c r="Y2209" s="46"/>
      <c r="Z2209" s="46"/>
      <c r="AA2209" s="46"/>
      <c r="AB2209" s="49"/>
      <c r="AC2209" s="49"/>
      <c r="AD2209" s="49"/>
      <c r="AE2209" s="49"/>
      <c r="AF2209" s="28"/>
      <c r="AL2209" s="71"/>
      <c r="AQ2209" s="97"/>
    </row>
    <row r="2210" spans="1:43" s="42" customFormat="1" outlineLevel="1" x14ac:dyDescent="0.3">
      <c r="A2210" s="449" t="s">
        <v>45</v>
      </c>
      <c r="B2210" s="449"/>
      <c r="C2210" s="449"/>
      <c r="D2210" s="449"/>
      <c r="E2210" s="451" t="s">
        <v>24</v>
      </c>
      <c r="F2210" s="451"/>
      <c r="G2210" s="451" t="s">
        <v>0</v>
      </c>
      <c r="H2210" s="451"/>
      <c r="I2210" s="452" t="s">
        <v>46</v>
      </c>
      <c r="J2210" s="452"/>
      <c r="K2210" s="452"/>
      <c r="L2210" s="452"/>
      <c r="M2210" s="452"/>
      <c r="N2210" s="452"/>
      <c r="O2210" s="452"/>
      <c r="P2210" s="452"/>
      <c r="Q2210" s="452" t="s">
        <v>30</v>
      </c>
      <c r="R2210" s="452"/>
      <c r="S2210" s="452"/>
      <c r="T2210" s="452"/>
      <c r="U2210" s="452"/>
      <c r="V2210" s="452"/>
      <c r="W2210" s="452"/>
      <c r="X2210" s="452"/>
      <c r="Y2210" s="452"/>
      <c r="Z2210" s="452"/>
      <c r="AA2210" s="452"/>
      <c r="AB2210" s="438" t="s">
        <v>46</v>
      </c>
      <c r="AC2210" s="438"/>
      <c r="AD2210" s="438"/>
      <c r="AE2210" s="438"/>
      <c r="AF2210" s="438"/>
      <c r="AL2210" s="71"/>
      <c r="AQ2210" s="97"/>
    </row>
    <row r="2211" spans="1:43" s="42" customFormat="1" outlineLevel="1" x14ac:dyDescent="0.3">
      <c r="A2211" s="439" t="str">
        <f>IF(E2211="","",VLOOKUP(E2211,Material!$A$3:$N$521,2,FALSE))</f>
        <v>TUBO PVC 100 MM</v>
      </c>
      <c r="B2211" s="440"/>
      <c r="C2211" s="440"/>
      <c r="D2211" s="440"/>
      <c r="E2211" s="441">
        <v>11033</v>
      </c>
      <c r="F2211" s="441"/>
      <c r="G2211" s="441" t="str">
        <f>IF(E2211="","",VLOOKUP(E2211,Material!$A$3:$N$521,3,FALSE))</f>
        <v>m</v>
      </c>
      <c r="H2211" s="441"/>
      <c r="I2211" s="448">
        <f>IF(E2211="","",VLOOKUP(E2211,Material!$A$3:$N$521,4,FALSE))</f>
        <v>14.718999999999999</v>
      </c>
      <c r="J2211" s="448"/>
      <c r="K2211" s="448"/>
      <c r="L2211" s="448"/>
      <c r="M2211" s="448"/>
      <c r="N2211" s="448"/>
      <c r="O2211" s="448"/>
      <c r="P2211" s="448"/>
      <c r="Q2211" s="55"/>
      <c r="R2211" s="55"/>
      <c r="S2211" s="55"/>
      <c r="T2211" s="55"/>
      <c r="U2211" s="55"/>
      <c r="V2211" s="55"/>
      <c r="W2211" s="444">
        <v>0.3</v>
      </c>
      <c r="X2211" s="444"/>
      <c r="Y2211" s="444"/>
      <c r="Z2211" s="444"/>
      <c r="AA2211" s="444"/>
      <c r="AB2211" s="47"/>
      <c r="AC2211" s="47"/>
      <c r="AD2211" s="47"/>
      <c r="AE2211" s="47"/>
      <c r="AF2211" s="37">
        <f t="shared" ref="AF2211" si="214">IF(W2211="","",I2211*W2211)</f>
        <v>4.4156999999999993</v>
      </c>
      <c r="AL2211" s="71"/>
      <c r="AQ2211" s="97"/>
    </row>
    <row r="2212" spans="1:43" s="42" customFormat="1" outlineLevel="1" x14ac:dyDescent="0.3">
      <c r="A2212" s="439" t="str">
        <f>IF(E2212="","",VLOOKUP(E2212,Material!$A$3:$N$521,2,FALSE))</f>
        <v/>
      </c>
      <c r="B2212" s="440"/>
      <c r="C2212" s="440"/>
      <c r="D2212" s="440"/>
      <c r="E2212" s="441"/>
      <c r="F2212" s="441"/>
      <c r="G2212" s="441" t="str">
        <f>IF(E2212="","",VLOOKUP(E2212,Material!$A$3:$N$521,3,FALSE))</f>
        <v/>
      </c>
      <c r="H2212" s="441"/>
      <c r="I2212" s="448" t="str">
        <f>IF(E2212="","",VLOOKUP(E2212,Material!$A$3:$N$521,4,FALSE))</f>
        <v/>
      </c>
      <c r="J2212" s="448"/>
      <c r="K2212" s="448"/>
      <c r="L2212" s="448"/>
      <c r="M2212" s="448"/>
      <c r="N2212" s="448"/>
      <c r="O2212" s="448"/>
      <c r="P2212" s="448"/>
      <c r="Q2212" s="55"/>
      <c r="R2212" s="55"/>
      <c r="S2212" s="55"/>
      <c r="T2212" s="55"/>
      <c r="U2212" s="55"/>
      <c r="V2212" s="55"/>
      <c r="W2212" s="444"/>
      <c r="X2212" s="444"/>
      <c r="Y2212" s="444"/>
      <c r="Z2212" s="444"/>
      <c r="AA2212" s="444"/>
      <c r="AB2212" s="47"/>
      <c r="AC2212" s="47"/>
      <c r="AD2212" s="47"/>
      <c r="AE2212" s="47"/>
      <c r="AF2212" s="37"/>
      <c r="AL2212" s="71"/>
      <c r="AQ2212" s="97"/>
    </row>
    <row r="2213" spans="1:43" s="42" customFormat="1" outlineLevel="1" x14ac:dyDescent="0.3">
      <c r="A2213" s="439" t="str">
        <f>IF(E2213="","",VLOOKUP(E2213,Material!$A$3:$N$521,2,FALSE))</f>
        <v/>
      </c>
      <c r="B2213" s="440"/>
      <c r="C2213" s="440"/>
      <c r="D2213" s="440"/>
      <c r="E2213" s="441"/>
      <c r="F2213" s="441"/>
      <c r="G2213" s="441" t="str">
        <f>IF(E2213="","",VLOOKUP(E2213,Material!$A$3:$N$521,3,FALSE))</f>
        <v/>
      </c>
      <c r="H2213" s="441"/>
      <c r="I2213" s="448" t="str">
        <f>IF(E2213="","",VLOOKUP(E2213,Material!$A$3:$N$521,4,FALSE))</f>
        <v/>
      </c>
      <c r="J2213" s="448"/>
      <c r="K2213" s="448"/>
      <c r="L2213" s="448"/>
      <c r="M2213" s="448"/>
      <c r="N2213" s="448"/>
      <c r="O2213" s="448"/>
      <c r="P2213" s="448"/>
      <c r="Q2213" s="55"/>
      <c r="R2213" s="55"/>
      <c r="S2213" s="55"/>
      <c r="T2213" s="55"/>
      <c r="U2213" s="55"/>
      <c r="V2213" s="55"/>
      <c r="W2213" s="444"/>
      <c r="X2213" s="444"/>
      <c r="Y2213" s="444"/>
      <c r="Z2213" s="444"/>
      <c r="AA2213" s="444"/>
      <c r="AB2213" s="47"/>
      <c r="AC2213" s="47"/>
      <c r="AD2213" s="47"/>
      <c r="AE2213" s="47"/>
      <c r="AF2213" s="37"/>
      <c r="AL2213" s="71"/>
      <c r="AQ2213" s="97"/>
    </row>
    <row r="2214" spans="1:43" s="42" customFormat="1" outlineLevel="1" x14ac:dyDescent="0.3">
      <c r="A2214" s="439" t="str">
        <f>IF(E2214="","",VLOOKUP(E2214,Material!$A$3:$N$521,2,FALSE))</f>
        <v/>
      </c>
      <c r="B2214" s="440"/>
      <c r="C2214" s="440"/>
      <c r="D2214" s="440"/>
      <c r="E2214" s="445"/>
      <c r="F2214" s="445"/>
      <c r="G2214" s="442" t="str">
        <f>IF(E2214="","",VLOOKUP(E2214,Material!$A$3:$N$521,3,FALSE))</f>
        <v/>
      </c>
      <c r="H2214" s="442"/>
      <c r="I2214" s="450" t="str">
        <f>IF(E2214="","",VLOOKUP(E2214,Material!$A$3:$N$521,4,FALSE))</f>
        <v/>
      </c>
      <c r="J2214" s="450"/>
      <c r="K2214" s="450"/>
      <c r="L2214" s="450"/>
      <c r="M2214" s="450"/>
      <c r="N2214" s="450"/>
      <c r="O2214" s="450"/>
      <c r="P2214" s="450"/>
      <c r="Q2214" s="34"/>
      <c r="R2214" s="34"/>
      <c r="S2214" s="34"/>
      <c r="T2214" s="34"/>
      <c r="U2214" s="34"/>
      <c r="V2214" s="34"/>
      <c r="W2214" s="447"/>
      <c r="X2214" s="447"/>
      <c r="Y2214" s="447"/>
      <c r="Z2214" s="447"/>
      <c r="AA2214" s="447"/>
      <c r="AB2214" s="47"/>
      <c r="AC2214" s="47"/>
      <c r="AD2214" s="47"/>
      <c r="AE2214" s="47"/>
      <c r="AF2214" s="37" t="str">
        <f t="shared" ref="AF2214:AF2220" si="215">IF(W2214="","",I2214*W2214)</f>
        <v/>
      </c>
      <c r="AL2214" s="71"/>
      <c r="AQ2214" s="97"/>
    </row>
    <row r="2215" spans="1:43" s="42" customFormat="1" outlineLevel="1" x14ac:dyDescent="0.3">
      <c r="A2215" s="439" t="str">
        <f>IF(E2215="","",VLOOKUP(E2215,Material!$A$3:$N$521,2,FALSE))</f>
        <v/>
      </c>
      <c r="B2215" s="440"/>
      <c r="C2215" s="440"/>
      <c r="D2215" s="440"/>
      <c r="E2215" s="445"/>
      <c r="F2215" s="445"/>
      <c r="G2215" s="442" t="str">
        <f>IF(E2215="","",VLOOKUP(E2215,Material!$A$3:$N$521,3,FALSE))</f>
        <v/>
      </c>
      <c r="H2215" s="442"/>
      <c r="I2215" s="450" t="str">
        <f>IF(E2215="","",VLOOKUP(E2215,Material!$A$3:$N$521,4,FALSE))</f>
        <v/>
      </c>
      <c r="J2215" s="450"/>
      <c r="K2215" s="450"/>
      <c r="L2215" s="450"/>
      <c r="M2215" s="450"/>
      <c r="N2215" s="450"/>
      <c r="O2215" s="450"/>
      <c r="P2215" s="450"/>
      <c r="Q2215" s="34"/>
      <c r="R2215" s="34"/>
      <c r="S2215" s="34"/>
      <c r="T2215" s="34"/>
      <c r="U2215" s="34"/>
      <c r="V2215" s="34"/>
      <c r="W2215" s="447"/>
      <c r="X2215" s="447"/>
      <c r="Y2215" s="447"/>
      <c r="Z2215" s="447"/>
      <c r="AA2215" s="447"/>
      <c r="AB2215" s="47"/>
      <c r="AC2215" s="47"/>
      <c r="AD2215" s="47"/>
      <c r="AE2215" s="47"/>
      <c r="AF2215" s="37" t="str">
        <f t="shared" si="215"/>
        <v/>
      </c>
      <c r="AL2215" s="71"/>
      <c r="AQ2215" s="97"/>
    </row>
    <row r="2216" spans="1:43" s="42" customFormat="1" outlineLevel="1" x14ac:dyDescent="0.3">
      <c r="A2216" s="439" t="str">
        <f>IF(E2216="","",VLOOKUP(E2216,Material!$A$3:$N$521,2,FALSE))</f>
        <v/>
      </c>
      <c r="B2216" s="440"/>
      <c r="C2216" s="440"/>
      <c r="D2216" s="440"/>
      <c r="E2216" s="445"/>
      <c r="F2216" s="445"/>
      <c r="G2216" s="442" t="str">
        <f>IF(E2216="","",VLOOKUP(E2216,Material!$A$3:$N$521,3,FALSE))</f>
        <v/>
      </c>
      <c r="H2216" s="442"/>
      <c r="I2216" s="450" t="str">
        <f>IF(E2216="","",VLOOKUP(E2216,Material!$A$3:$N$521,4,FALSE))</f>
        <v/>
      </c>
      <c r="J2216" s="450"/>
      <c r="K2216" s="450"/>
      <c r="L2216" s="450"/>
      <c r="M2216" s="450"/>
      <c r="N2216" s="450"/>
      <c r="O2216" s="450"/>
      <c r="P2216" s="450"/>
      <c r="Q2216" s="34"/>
      <c r="R2216" s="34"/>
      <c r="S2216" s="34"/>
      <c r="T2216" s="34"/>
      <c r="U2216" s="34"/>
      <c r="V2216" s="34"/>
      <c r="W2216" s="447"/>
      <c r="X2216" s="447"/>
      <c r="Y2216" s="447"/>
      <c r="Z2216" s="447"/>
      <c r="AA2216" s="447"/>
      <c r="AB2216" s="47"/>
      <c r="AC2216" s="47"/>
      <c r="AD2216" s="47"/>
      <c r="AE2216" s="47"/>
      <c r="AF2216" s="37" t="str">
        <f t="shared" si="215"/>
        <v/>
      </c>
      <c r="AL2216" s="71"/>
      <c r="AQ2216" s="97"/>
    </row>
    <row r="2217" spans="1:43" s="42" customFormat="1" outlineLevel="1" x14ac:dyDescent="0.3">
      <c r="A2217" s="439" t="str">
        <f>IF(E2217="","",VLOOKUP(E2217,Material!$A$3:$N$521,2,FALSE))</f>
        <v/>
      </c>
      <c r="B2217" s="440"/>
      <c r="C2217" s="440"/>
      <c r="D2217" s="440"/>
      <c r="E2217" s="445"/>
      <c r="F2217" s="445"/>
      <c r="G2217" s="442" t="str">
        <f>IF(E2217="","",VLOOKUP(E2217,Material!$A$3:$N$521,3,FALSE))</f>
        <v/>
      </c>
      <c r="H2217" s="442"/>
      <c r="I2217" s="450" t="str">
        <f>IF(E2217="","",VLOOKUP(E2217,Material!$A$3:$N$521,4,FALSE))</f>
        <v/>
      </c>
      <c r="J2217" s="450"/>
      <c r="K2217" s="450"/>
      <c r="L2217" s="450"/>
      <c r="M2217" s="450"/>
      <c r="N2217" s="450"/>
      <c r="O2217" s="450"/>
      <c r="P2217" s="450"/>
      <c r="Q2217" s="34"/>
      <c r="R2217" s="34"/>
      <c r="S2217" s="34"/>
      <c r="T2217" s="34"/>
      <c r="U2217" s="34"/>
      <c r="V2217" s="34"/>
      <c r="W2217" s="447"/>
      <c r="X2217" s="447"/>
      <c r="Y2217" s="447"/>
      <c r="Z2217" s="447"/>
      <c r="AA2217" s="447"/>
      <c r="AB2217" s="47"/>
      <c r="AC2217" s="47"/>
      <c r="AD2217" s="47"/>
      <c r="AE2217" s="47"/>
      <c r="AF2217" s="37" t="str">
        <f t="shared" si="215"/>
        <v/>
      </c>
      <c r="AL2217" s="71"/>
      <c r="AQ2217" s="97"/>
    </row>
    <row r="2218" spans="1:43" s="42" customFormat="1" outlineLevel="1" x14ac:dyDescent="0.3">
      <c r="A2218" s="439" t="str">
        <f>IF(E2218="","",VLOOKUP(E2218,Material!$A$3:$N$521,2,FALSE))</f>
        <v/>
      </c>
      <c r="B2218" s="440"/>
      <c r="C2218" s="440"/>
      <c r="D2218" s="440"/>
      <c r="E2218" s="445"/>
      <c r="F2218" s="445"/>
      <c r="G2218" s="442" t="str">
        <f>IF(E2218="","",VLOOKUP(E2218,Material!$A$3:$N$521,3,FALSE))</f>
        <v/>
      </c>
      <c r="H2218" s="442"/>
      <c r="I2218" s="450" t="str">
        <f>IF(E2218="","",VLOOKUP(E2218,Material!$A$3:$N$521,4,FALSE))</f>
        <v/>
      </c>
      <c r="J2218" s="450"/>
      <c r="K2218" s="450"/>
      <c r="L2218" s="450"/>
      <c r="M2218" s="450"/>
      <c r="N2218" s="450"/>
      <c r="O2218" s="450"/>
      <c r="P2218" s="450"/>
      <c r="Q2218" s="34"/>
      <c r="R2218" s="34"/>
      <c r="S2218" s="34"/>
      <c r="T2218" s="34"/>
      <c r="U2218" s="34"/>
      <c r="V2218" s="34"/>
      <c r="W2218" s="447"/>
      <c r="X2218" s="447"/>
      <c r="Y2218" s="447"/>
      <c r="Z2218" s="447"/>
      <c r="AA2218" s="447"/>
      <c r="AB2218" s="47"/>
      <c r="AC2218" s="47"/>
      <c r="AD2218" s="47"/>
      <c r="AE2218" s="47"/>
      <c r="AF2218" s="37" t="str">
        <f t="shared" si="215"/>
        <v/>
      </c>
      <c r="AL2218" s="71"/>
      <c r="AQ2218" s="97"/>
    </row>
    <row r="2219" spans="1:43" s="42" customFormat="1" outlineLevel="1" x14ac:dyDescent="0.3">
      <c r="A2219" s="439" t="str">
        <f>IF(E2219="","",VLOOKUP(E2219,Material!$A$3:$N$521,2,FALSE))</f>
        <v/>
      </c>
      <c r="B2219" s="440"/>
      <c r="C2219" s="440"/>
      <c r="D2219" s="440"/>
      <c r="E2219" s="445"/>
      <c r="F2219" s="445"/>
      <c r="G2219" s="442" t="str">
        <f>IF(E2219="","",VLOOKUP(E2219,Material!$A$3:$N$521,3,FALSE))</f>
        <v/>
      </c>
      <c r="H2219" s="442"/>
      <c r="I2219" s="450" t="str">
        <f>IF(E2219="","",VLOOKUP(E2219,Material!$A$3:$N$521,4,FALSE))</f>
        <v/>
      </c>
      <c r="J2219" s="450"/>
      <c r="K2219" s="450"/>
      <c r="L2219" s="450"/>
      <c r="M2219" s="450"/>
      <c r="N2219" s="450"/>
      <c r="O2219" s="450"/>
      <c r="P2219" s="450"/>
      <c r="Q2219" s="34"/>
      <c r="R2219" s="34"/>
      <c r="S2219" s="34"/>
      <c r="T2219" s="34"/>
      <c r="U2219" s="34"/>
      <c r="V2219" s="34"/>
      <c r="W2219" s="447"/>
      <c r="X2219" s="447"/>
      <c r="Y2219" s="447"/>
      <c r="Z2219" s="447"/>
      <c r="AA2219" s="447"/>
      <c r="AB2219" s="47"/>
      <c r="AC2219" s="47"/>
      <c r="AD2219" s="47"/>
      <c r="AE2219" s="47"/>
      <c r="AF2219" s="37" t="str">
        <f t="shared" si="215"/>
        <v/>
      </c>
      <c r="AL2219" s="71"/>
      <c r="AQ2219" s="97"/>
    </row>
    <row r="2220" spans="1:43" s="42" customFormat="1" outlineLevel="1" x14ac:dyDescent="0.3">
      <c r="A2220" s="439" t="str">
        <f>IF(E2220="","",VLOOKUP(E2220,Material!$A$3:$N$521,2,FALSE))</f>
        <v/>
      </c>
      <c r="B2220" s="440"/>
      <c r="C2220" s="440"/>
      <c r="D2220" s="440"/>
      <c r="E2220" s="445"/>
      <c r="F2220" s="445"/>
      <c r="G2220" s="442" t="str">
        <f>IF(E2220="","",VLOOKUP(E2220,Material!$A$3:$N$521,3,FALSE))</f>
        <v/>
      </c>
      <c r="H2220" s="442"/>
      <c r="I2220" s="450" t="str">
        <f>IF(E2220="","",VLOOKUP(E2220,Material!$A$3:$N$521,4,FALSE))</f>
        <v/>
      </c>
      <c r="J2220" s="450"/>
      <c r="K2220" s="450"/>
      <c r="L2220" s="450"/>
      <c r="M2220" s="450"/>
      <c r="N2220" s="450"/>
      <c r="O2220" s="450"/>
      <c r="P2220" s="450"/>
      <c r="Q2220" s="34"/>
      <c r="R2220" s="34"/>
      <c r="S2220" s="34"/>
      <c r="T2220" s="34"/>
      <c r="U2220" s="34"/>
      <c r="V2220" s="34"/>
      <c r="W2220" s="447"/>
      <c r="X2220" s="447"/>
      <c r="Y2220" s="447"/>
      <c r="Z2220" s="447"/>
      <c r="AA2220" s="447"/>
      <c r="AB2220" s="47"/>
      <c r="AC2220" s="47"/>
      <c r="AD2220" s="47"/>
      <c r="AE2220" s="47"/>
      <c r="AF2220" s="37" t="str">
        <f t="shared" si="215"/>
        <v/>
      </c>
      <c r="AL2220" s="71"/>
      <c r="AQ2220" s="97"/>
    </row>
    <row r="2221" spans="1:43" s="42" customFormat="1" outlineLevel="1" x14ac:dyDescent="0.3">
      <c r="A2221" s="453" t="s">
        <v>47</v>
      </c>
      <c r="B2221" s="454"/>
      <c r="C2221" s="454"/>
      <c r="D2221" s="454"/>
      <c r="E2221" s="454"/>
      <c r="F2221" s="454"/>
      <c r="G2221" s="454"/>
      <c r="H2221" s="454"/>
      <c r="I2221" s="454"/>
      <c r="J2221" s="454"/>
      <c r="K2221" s="454"/>
      <c r="L2221" s="454"/>
      <c r="M2221" s="454"/>
      <c r="N2221" s="454"/>
      <c r="O2221" s="454"/>
      <c r="P2221" s="454"/>
      <c r="Q2221" s="454"/>
      <c r="R2221" s="454"/>
      <c r="S2221" s="454"/>
      <c r="T2221" s="454"/>
      <c r="U2221" s="454"/>
      <c r="V2221" s="454"/>
      <c r="W2221" s="455">
        <f>TRUNC(SUM(AB2211:AF2220),2)</f>
        <v>4.41</v>
      </c>
      <c r="X2221" s="456"/>
      <c r="Y2221" s="456"/>
      <c r="Z2221" s="456"/>
      <c r="AA2221" s="456"/>
      <c r="AB2221" s="456"/>
      <c r="AC2221" s="456"/>
      <c r="AD2221" s="456"/>
      <c r="AE2221" s="456"/>
      <c r="AF2221" s="456"/>
      <c r="AL2221" s="71"/>
      <c r="AQ2221" s="97"/>
    </row>
    <row r="2222" spans="1:43" s="42" customFormat="1" outlineLevel="1" x14ac:dyDescent="0.3">
      <c r="A2222" s="24"/>
      <c r="B2222" s="25"/>
      <c r="C2222" s="25"/>
      <c r="D2222" s="26"/>
      <c r="E2222" s="27"/>
      <c r="F2222" s="27"/>
      <c r="G2222" s="25"/>
      <c r="H2222" s="25"/>
      <c r="I2222" s="25"/>
      <c r="J2222" s="25"/>
      <c r="K2222" s="25"/>
      <c r="L2222" s="25"/>
      <c r="M2222" s="25"/>
      <c r="N2222" s="25"/>
      <c r="O2222" s="25"/>
      <c r="P2222" s="25"/>
      <c r="Q2222" s="25"/>
      <c r="R2222" s="25"/>
      <c r="S2222" s="25"/>
      <c r="T2222" s="25"/>
      <c r="U2222" s="25"/>
      <c r="V2222" s="25"/>
      <c r="W2222" s="25"/>
      <c r="X2222" s="46"/>
      <c r="Y2222" s="46"/>
      <c r="Z2222" s="46"/>
      <c r="AA2222" s="46"/>
      <c r="AB2222" s="49"/>
      <c r="AC2222" s="49"/>
      <c r="AD2222" s="49"/>
      <c r="AE2222" s="49"/>
      <c r="AF2222" s="28"/>
      <c r="AL2222" s="71"/>
      <c r="AQ2222" s="97"/>
    </row>
    <row r="2223" spans="1:43" s="42" customFormat="1" outlineLevel="1" x14ac:dyDescent="0.3">
      <c r="A2223" s="449" t="s">
        <v>48</v>
      </c>
      <c r="B2223" s="449"/>
      <c r="C2223" s="449"/>
      <c r="D2223" s="449"/>
      <c r="E2223" s="451" t="s">
        <v>24</v>
      </c>
      <c r="F2223" s="451"/>
      <c r="G2223" s="451" t="s">
        <v>0</v>
      </c>
      <c r="H2223" s="451"/>
      <c r="I2223" s="451" t="s">
        <v>46</v>
      </c>
      <c r="J2223" s="451"/>
      <c r="K2223" s="451"/>
      <c r="L2223" s="451"/>
      <c r="M2223" s="451"/>
      <c r="N2223" s="451"/>
      <c r="O2223" s="451"/>
      <c r="P2223" s="451"/>
      <c r="Q2223" s="451" t="s">
        <v>30</v>
      </c>
      <c r="R2223" s="451"/>
      <c r="S2223" s="451"/>
      <c r="T2223" s="451"/>
      <c r="U2223" s="451"/>
      <c r="V2223" s="451"/>
      <c r="W2223" s="451"/>
      <c r="X2223" s="451"/>
      <c r="Y2223" s="451"/>
      <c r="Z2223" s="451"/>
      <c r="AA2223" s="451"/>
      <c r="AB2223" s="457" t="s">
        <v>46</v>
      </c>
      <c r="AC2223" s="457"/>
      <c r="AD2223" s="457"/>
      <c r="AE2223" s="457"/>
      <c r="AF2223" s="457"/>
      <c r="AL2223" s="71"/>
      <c r="AQ2223" s="97"/>
    </row>
    <row r="2224" spans="1:43" s="42" customFormat="1" outlineLevel="1" x14ac:dyDescent="0.3">
      <c r="A2224" s="439" t="str">
        <f>IF(E2224="","",VLOOKUP(E2224,Serviços!$A$3:$AA$860,2,FALSE))</f>
        <v/>
      </c>
      <c r="B2224" s="440"/>
      <c r="C2224" s="440"/>
      <c r="D2224" s="440"/>
      <c r="E2224" s="441"/>
      <c r="F2224" s="441"/>
      <c r="G2224" s="442" t="str">
        <f>IF(E2224="","",VLOOKUP(E2224,Serviços!A16:AA3589,3,))</f>
        <v/>
      </c>
      <c r="H2224" s="442"/>
      <c r="I2224" s="443" t="str">
        <f>IF(E2224="","",VLOOKUP(E2224,Serviços!$A$3:$AA$860,4,FALSE))</f>
        <v/>
      </c>
      <c r="J2224" s="443"/>
      <c r="K2224" s="443"/>
      <c r="L2224" s="443"/>
      <c r="M2224" s="443"/>
      <c r="N2224" s="443"/>
      <c r="O2224" s="443"/>
      <c r="P2224" s="443"/>
      <c r="Q2224" s="55"/>
      <c r="R2224" s="55"/>
      <c r="S2224" s="55"/>
      <c r="T2224" s="55"/>
      <c r="U2224" s="55"/>
      <c r="V2224" s="55"/>
      <c r="W2224" s="444"/>
      <c r="X2224" s="444"/>
      <c r="Y2224" s="444"/>
      <c r="Z2224" s="444"/>
      <c r="AA2224" s="444"/>
      <c r="AB2224" s="47"/>
      <c r="AC2224" s="47"/>
      <c r="AD2224" s="47"/>
      <c r="AE2224" s="47"/>
      <c r="AF2224" s="37" t="str">
        <f t="shared" ref="AF2224:AF2229" si="216">IF(W2224="","",I2224*W2224)</f>
        <v/>
      </c>
      <c r="AL2224" s="71"/>
      <c r="AQ2224" s="97"/>
    </row>
    <row r="2225" spans="1:48" s="42" customFormat="1" outlineLevel="1" x14ac:dyDescent="0.3">
      <c r="A2225" s="439" t="str">
        <f>IF(E2225="","",VLOOKUP(E2225,Serviços!$A$3:$AA$860,2,FALSE))</f>
        <v/>
      </c>
      <c r="B2225" s="440"/>
      <c r="C2225" s="440"/>
      <c r="D2225" s="440"/>
      <c r="E2225" s="445"/>
      <c r="F2225" s="445"/>
      <c r="G2225" s="442" t="str">
        <f>IF(E2225="","",VLOOKUP(E2225,Serviços!A161:AA3590,3,))</f>
        <v/>
      </c>
      <c r="H2225" s="442"/>
      <c r="I2225" s="446" t="str">
        <f>IF(E2225="","",VLOOKUP(E2225,Serviços!$A$3:$AA$860,4,FALSE))</f>
        <v/>
      </c>
      <c r="J2225" s="446"/>
      <c r="K2225" s="446"/>
      <c r="L2225" s="446"/>
      <c r="M2225" s="446"/>
      <c r="N2225" s="446"/>
      <c r="O2225" s="446"/>
      <c r="P2225" s="446"/>
      <c r="Q2225" s="34"/>
      <c r="R2225" s="34"/>
      <c r="S2225" s="34"/>
      <c r="T2225" s="34"/>
      <c r="U2225" s="34"/>
      <c r="V2225" s="34"/>
      <c r="W2225" s="447"/>
      <c r="X2225" s="447"/>
      <c r="Y2225" s="447"/>
      <c r="Z2225" s="447"/>
      <c r="AA2225" s="447"/>
      <c r="AB2225" s="47"/>
      <c r="AC2225" s="47"/>
      <c r="AD2225" s="47"/>
      <c r="AE2225" s="47"/>
      <c r="AF2225" s="37" t="str">
        <f t="shared" si="216"/>
        <v/>
      </c>
      <c r="AL2225" s="71"/>
      <c r="AQ2225" s="97"/>
    </row>
    <row r="2226" spans="1:48" s="42" customFormat="1" outlineLevel="1" x14ac:dyDescent="0.3">
      <c r="A2226" s="439" t="str">
        <f>IF(E2226="","",VLOOKUP(E2226,Serviços!$A$3:$AA$860,2,FALSE))</f>
        <v/>
      </c>
      <c r="B2226" s="440"/>
      <c r="C2226" s="440"/>
      <c r="D2226" s="440"/>
      <c r="E2226" s="445"/>
      <c r="F2226" s="445"/>
      <c r="G2226" s="442" t="str">
        <f>IF(E2226="","",VLOOKUP(E2226,Serviços!A162:AA3591,3,))</f>
        <v/>
      </c>
      <c r="H2226" s="442"/>
      <c r="I2226" s="446" t="str">
        <f>IF(E2226="","",VLOOKUP(E2226,Serviços!$A$3:$AA$860,4,FALSE))</f>
        <v/>
      </c>
      <c r="J2226" s="446"/>
      <c r="K2226" s="446"/>
      <c r="L2226" s="446"/>
      <c r="M2226" s="446"/>
      <c r="N2226" s="446"/>
      <c r="O2226" s="446"/>
      <c r="P2226" s="446"/>
      <c r="Q2226" s="34"/>
      <c r="R2226" s="34"/>
      <c r="S2226" s="34"/>
      <c r="T2226" s="34"/>
      <c r="U2226" s="34"/>
      <c r="V2226" s="34"/>
      <c r="W2226" s="447"/>
      <c r="X2226" s="447"/>
      <c r="Y2226" s="447"/>
      <c r="Z2226" s="447"/>
      <c r="AA2226" s="447"/>
      <c r="AB2226" s="47"/>
      <c r="AC2226" s="47"/>
      <c r="AD2226" s="47"/>
      <c r="AE2226" s="47"/>
      <c r="AF2226" s="37" t="str">
        <f t="shared" si="216"/>
        <v/>
      </c>
      <c r="AL2226" s="71"/>
      <c r="AQ2226" s="97"/>
    </row>
    <row r="2227" spans="1:48" s="42" customFormat="1" outlineLevel="1" x14ac:dyDescent="0.3">
      <c r="A2227" s="439" t="str">
        <f>IF(E2227="","",VLOOKUP(E2227,Serviços!$A$3:$AA$860,2,FALSE))</f>
        <v/>
      </c>
      <c r="B2227" s="440"/>
      <c r="C2227" s="440"/>
      <c r="D2227" s="440"/>
      <c r="E2227" s="445"/>
      <c r="F2227" s="445"/>
      <c r="G2227" s="442" t="str">
        <f>IF(E2227="","",VLOOKUP(E2227,Serviços!A163:AA3592,3,))</f>
        <v/>
      </c>
      <c r="H2227" s="442"/>
      <c r="I2227" s="446" t="str">
        <f>IF(E2227="","",VLOOKUP(E2227,Serviços!$A$3:$AA$860,4,FALSE))</f>
        <v/>
      </c>
      <c r="J2227" s="446"/>
      <c r="K2227" s="446"/>
      <c r="L2227" s="446"/>
      <c r="M2227" s="446"/>
      <c r="N2227" s="446"/>
      <c r="O2227" s="446"/>
      <c r="P2227" s="446"/>
      <c r="Q2227" s="34"/>
      <c r="R2227" s="34"/>
      <c r="S2227" s="34"/>
      <c r="T2227" s="34"/>
      <c r="U2227" s="34"/>
      <c r="V2227" s="34"/>
      <c r="W2227" s="447"/>
      <c r="X2227" s="447"/>
      <c r="Y2227" s="447"/>
      <c r="Z2227" s="447"/>
      <c r="AA2227" s="447"/>
      <c r="AB2227" s="47"/>
      <c r="AC2227" s="47"/>
      <c r="AD2227" s="47"/>
      <c r="AE2227" s="47"/>
      <c r="AF2227" s="37" t="str">
        <f t="shared" si="216"/>
        <v/>
      </c>
      <c r="AL2227" s="71"/>
      <c r="AQ2227" s="97"/>
    </row>
    <row r="2228" spans="1:48" s="42" customFormat="1" ht="29.25" customHeight="1" outlineLevel="1" x14ac:dyDescent="0.3">
      <c r="A2228" s="475" t="str">
        <f>IF(E2228="","",VLOOKUP(E2228,Serviços!$A$3:$AA$860,2,FALSE))</f>
        <v/>
      </c>
      <c r="B2228" s="476"/>
      <c r="C2228" s="476"/>
      <c r="D2228" s="476"/>
      <c r="E2228" s="445"/>
      <c r="F2228" s="445"/>
      <c r="G2228" s="442" t="str">
        <f>IF(E2228="","",VLOOKUP(E2228,Serviços!A164:AA3593,3,))</f>
        <v/>
      </c>
      <c r="H2228" s="442"/>
      <c r="I2228" s="446" t="str">
        <f>IF(E2228="","",VLOOKUP(E2228,Serviços!$A$3:$AA$860,4,FALSE))</f>
        <v/>
      </c>
      <c r="J2228" s="446"/>
      <c r="K2228" s="446"/>
      <c r="L2228" s="446"/>
      <c r="M2228" s="446"/>
      <c r="N2228" s="446"/>
      <c r="O2228" s="446"/>
      <c r="P2228" s="446"/>
      <c r="Q2228" s="34"/>
      <c r="R2228" s="34"/>
      <c r="S2228" s="34"/>
      <c r="T2228" s="34"/>
      <c r="U2228" s="34"/>
      <c r="V2228" s="34"/>
      <c r="W2228" s="447"/>
      <c r="X2228" s="447"/>
      <c r="Y2228" s="447"/>
      <c r="Z2228" s="447"/>
      <c r="AA2228" s="447"/>
      <c r="AB2228" s="47"/>
      <c r="AC2228" s="47"/>
      <c r="AD2228" s="47"/>
      <c r="AE2228" s="47"/>
      <c r="AF2228" s="37" t="str">
        <f t="shared" si="216"/>
        <v/>
      </c>
      <c r="AL2228" s="71"/>
      <c r="AQ2228" s="97"/>
    </row>
    <row r="2229" spans="1:48" s="42" customFormat="1" outlineLevel="1" x14ac:dyDescent="0.3">
      <c r="A2229" s="439" t="str">
        <f>IF(E2229="","",VLOOKUP(E2229,Serviços!$A$3:$AA$860,2,FALSE))</f>
        <v/>
      </c>
      <c r="B2229" s="440"/>
      <c r="C2229" s="440"/>
      <c r="D2229" s="440"/>
      <c r="E2229" s="445"/>
      <c r="F2229" s="445"/>
      <c r="G2229" s="442" t="str">
        <f>IF(E2229="","",VLOOKUP(E2229,Serviços!A2674:AA3595,3,))</f>
        <v/>
      </c>
      <c r="H2229" s="442"/>
      <c r="I2229" s="446" t="str">
        <f>IF(E2229="","",VLOOKUP(E2229,Serviços!$A$3:$AA$860,4,FALSE))</f>
        <v/>
      </c>
      <c r="J2229" s="446"/>
      <c r="K2229" s="446"/>
      <c r="L2229" s="446"/>
      <c r="M2229" s="446"/>
      <c r="N2229" s="446"/>
      <c r="O2229" s="446"/>
      <c r="P2229" s="446"/>
      <c r="Q2229" s="34"/>
      <c r="R2229" s="34"/>
      <c r="S2229" s="34"/>
      <c r="T2229" s="34"/>
      <c r="U2229" s="34"/>
      <c r="V2229" s="34"/>
      <c r="W2229" s="447"/>
      <c r="X2229" s="447"/>
      <c r="Y2229" s="447"/>
      <c r="Z2229" s="447"/>
      <c r="AA2229" s="447"/>
      <c r="AB2229" s="47"/>
      <c r="AC2229" s="47"/>
      <c r="AD2229" s="47"/>
      <c r="AE2229" s="47"/>
      <c r="AF2229" s="37" t="str">
        <f t="shared" si="216"/>
        <v/>
      </c>
      <c r="AL2229" s="71"/>
      <c r="AQ2229" s="97"/>
    </row>
    <row r="2230" spans="1:48" s="42" customFormat="1" outlineLevel="1" x14ac:dyDescent="0.3">
      <c r="A2230" s="453" t="s">
        <v>49</v>
      </c>
      <c r="B2230" s="454"/>
      <c r="C2230" s="454"/>
      <c r="D2230" s="454"/>
      <c r="E2230" s="454"/>
      <c r="F2230" s="454"/>
      <c r="G2230" s="454"/>
      <c r="H2230" s="454"/>
      <c r="I2230" s="454"/>
      <c r="J2230" s="454"/>
      <c r="K2230" s="454"/>
      <c r="L2230" s="454"/>
      <c r="M2230" s="454"/>
      <c r="N2230" s="454"/>
      <c r="O2230" s="454"/>
      <c r="P2230" s="454"/>
      <c r="Q2230" s="454"/>
      <c r="R2230" s="454"/>
      <c r="S2230" s="454"/>
      <c r="T2230" s="454"/>
      <c r="U2230" s="454"/>
      <c r="V2230" s="454"/>
      <c r="W2230" s="455">
        <f>TRUNC(SUM(AF2224:AF2229),2)</f>
        <v>0</v>
      </c>
      <c r="X2230" s="456"/>
      <c r="Y2230" s="456"/>
      <c r="Z2230" s="456"/>
      <c r="AA2230" s="456"/>
      <c r="AB2230" s="456"/>
      <c r="AC2230" s="456"/>
      <c r="AD2230" s="456"/>
      <c r="AE2230" s="456"/>
      <c r="AF2230" s="456"/>
      <c r="AL2230" s="71"/>
      <c r="AQ2230" s="97"/>
    </row>
    <row r="2231" spans="1:48" s="42" customFormat="1" outlineLevel="1" x14ac:dyDescent="0.3">
      <c r="A2231" s="24"/>
      <c r="B2231" s="25"/>
      <c r="C2231" s="25"/>
      <c r="D2231" s="26"/>
      <c r="E2231" s="27"/>
      <c r="F2231" s="27"/>
      <c r="G2231" s="25"/>
      <c r="H2231" s="25"/>
      <c r="I2231" s="25"/>
      <c r="J2231" s="25"/>
      <c r="K2231" s="25"/>
      <c r="L2231" s="25"/>
      <c r="M2231" s="25"/>
      <c r="N2231" s="25"/>
      <c r="O2231" s="25"/>
      <c r="P2231" s="25"/>
      <c r="Q2231" s="25"/>
      <c r="R2231" s="25"/>
      <c r="S2231" s="25"/>
      <c r="T2231" s="25"/>
      <c r="U2231" s="25"/>
      <c r="V2231" s="25"/>
      <c r="W2231" s="25"/>
      <c r="X2231" s="46"/>
      <c r="Y2231" s="46"/>
      <c r="Z2231" s="46"/>
      <c r="AA2231" s="46"/>
      <c r="AB2231" s="49"/>
      <c r="AC2231" s="49"/>
      <c r="AD2231" s="49"/>
      <c r="AE2231" s="49"/>
      <c r="AF2231" s="28"/>
      <c r="AL2231" s="71"/>
      <c r="AQ2231" s="97"/>
    </row>
    <row r="2232" spans="1:48" s="42" customFormat="1" outlineLevel="1" x14ac:dyDescent="0.3">
      <c r="A2232" s="449" t="s">
        <v>50</v>
      </c>
      <c r="B2232" s="449"/>
      <c r="C2232" s="449"/>
      <c r="D2232" s="449"/>
      <c r="E2232" s="451" t="s">
        <v>24</v>
      </c>
      <c r="F2232" s="451"/>
      <c r="G2232" s="451" t="s">
        <v>0</v>
      </c>
      <c r="H2232" s="451"/>
      <c r="I2232" s="451"/>
      <c r="J2232" s="451" t="s">
        <v>51</v>
      </c>
      <c r="K2232" s="451"/>
      <c r="L2232" s="451"/>
      <c r="M2232" s="451"/>
      <c r="N2232" s="451"/>
      <c r="O2232" s="451"/>
      <c r="P2232" s="451"/>
      <c r="Q2232" s="451"/>
      <c r="R2232" s="451" t="s">
        <v>19</v>
      </c>
      <c r="S2232" s="451"/>
      <c r="T2232" s="451"/>
      <c r="U2232" s="451"/>
      <c r="V2232" s="451"/>
      <c r="W2232" s="451"/>
      <c r="X2232" s="451"/>
      <c r="Y2232" s="451"/>
      <c r="Z2232" s="451"/>
      <c r="AA2232" s="451"/>
      <c r="AB2232" s="451"/>
      <c r="AC2232" s="457" t="s">
        <v>30</v>
      </c>
      <c r="AD2232" s="457"/>
      <c r="AE2232" s="457"/>
      <c r="AF2232" s="38" t="s">
        <v>52</v>
      </c>
      <c r="AL2232" s="71"/>
      <c r="AQ2232" s="97"/>
    </row>
    <row r="2233" spans="1:48" s="42" customFormat="1" outlineLevel="1" x14ac:dyDescent="0.3">
      <c r="A2233" s="439" t="str">
        <f>IF(E2233="","",VLOOKUP(E2233,Transporte!$A$3:$D$281,2,FALSE))</f>
        <v/>
      </c>
      <c r="B2233" s="440"/>
      <c r="C2233" s="440"/>
      <c r="D2233" s="440"/>
      <c r="E2233" s="441"/>
      <c r="F2233" s="441"/>
      <c r="G2233" s="441" t="str">
        <f>IF(E2233="","",VLOOKUP(E2233,Transporte!$A$3:$D$281,3,FALSE))</f>
        <v/>
      </c>
      <c r="H2233" s="441"/>
      <c r="I2233" s="441"/>
      <c r="J2233" s="56"/>
      <c r="K2233" s="56"/>
      <c r="L2233" s="56"/>
      <c r="M2233" s="444"/>
      <c r="N2233" s="444"/>
      <c r="O2233" s="444"/>
      <c r="P2233" s="444"/>
      <c r="Q2233" s="444"/>
      <c r="R2233" s="57"/>
      <c r="S2233" s="57"/>
      <c r="T2233" s="57"/>
      <c r="U2233" s="57"/>
      <c r="V2233" s="57"/>
      <c r="W2233" s="57"/>
      <c r="X2233" s="459" t="str">
        <f>IF(E2233="","",VLOOKUP(E2233,Transporte!$A$3:$D$281,4,FALSE))</f>
        <v/>
      </c>
      <c r="Y2233" s="459"/>
      <c r="Z2233" s="459"/>
      <c r="AA2233" s="459"/>
      <c r="AB2233" s="459"/>
      <c r="AC2233" s="459"/>
      <c r="AD2233" s="459"/>
      <c r="AE2233" s="459"/>
      <c r="AF2233" s="37" t="str">
        <f>IF(M2233="","",M2233*X2233*AC2233)</f>
        <v/>
      </c>
      <c r="AL2233" s="71"/>
      <c r="AQ2233" s="97"/>
    </row>
    <row r="2234" spans="1:48" s="42" customFormat="1" outlineLevel="1" x14ac:dyDescent="0.3">
      <c r="A2234" s="439" t="str">
        <f>IF(E2234="","",VLOOKUP(E2234,Transporte!$A$3:$D$281,2,FALSE))</f>
        <v/>
      </c>
      <c r="B2234" s="440"/>
      <c r="C2234" s="440"/>
      <c r="D2234" s="440"/>
      <c r="E2234" s="445"/>
      <c r="F2234" s="445"/>
      <c r="G2234" s="442" t="str">
        <f>IF(E2234="","",VLOOKUP(E2234,Transporte!$A$3:$D$281,3,FALSE))</f>
        <v/>
      </c>
      <c r="H2234" s="442"/>
      <c r="I2234" s="442"/>
      <c r="J2234" s="39"/>
      <c r="K2234" s="39"/>
      <c r="L2234" s="39"/>
      <c r="M2234" s="460"/>
      <c r="N2234" s="460"/>
      <c r="O2234" s="460"/>
      <c r="P2234" s="460"/>
      <c r="Q2234" s="460"/>
      <c r="R2234" s="34"/>
      <c r="S2234" s="34"/>
      <c r="T2234" s="34"/>
      <c r="U2234" s="34"/>
      <c r="V2234" s="34"/>
      <c r="W2234" s="34"/>
      <c r="X2234" s="461" t="str">
        <f>IF(E2234="","",VLOOKUP(E2234,Transporte!$A$3:$D$281,4,FALSE))</f>
        <v/>
      </c>
      <c r="Y2234" s="461"/>
      <c r="Z2234" s="461"/>
      <c r="AA2234" s="461"/>
      <c r="AB2234" s="461"/>
      <c r="AC2234" s="462"/>
      <c r="AD2234" s="462"/>
      <c r="AE2234" s="462"/>
      <c r="AF2234" s="37" t="str">
        <f>IF(M2234="","",M2234*X2234*AC2234)</f>
        <v/>
      </c>
      <c r="AL2234" s="71"/>
      <c r="AQ2234" s="97"/>
    </row>
    <row r="2235" spans="1:48" s="42" customFormat="1" outlineLevel="1" x14ac:dyDescent="0.3">
      <c r="A2235" s="439" t="str">
        <f>IF(E2235="","",VLOOKUP(E2235,Transporte!$A$3:$D$281,2,FALSE))</f>
        <v/>
      </c>
      <c r="B2235" s="440"/>
      <c r="C2235" s="440"/>
      <c r="D2235" s="440"/>
      <c r="E2235" s="445"/>
      <c r="F2235" s="445"/>
      <c r="G2235" s="442" t="str">
        <f>IF(E2235="","",VLOOKUP(E2235,Transporte!$A$3:$D$281,3,FALSE))</f>
        <v/>
      </c>
      <c r="H2235" s="442"/>
      <c r="I2235" s="442"/>
      <c r="J2235" s="39"/>
      <c r="K2235" s="39"/>
      <c r="L2235" s="39"/>
      <c r="M2235" s="460"/>
      <c r="N2235" s="460"/>
      <c r="O2235" s="460"/>
      <c r="P2235" s="460"/>
      <c r="Q2235" s="460"/>
      <c r="R2235" s="34"/>
      <c r="S2235" s="34"/>
      <c r="T2235" s="34"/>
      <c r="U2235" s="34"/>
      <c r="V2235" s="34"/>
      <c r="W2235" s="34"/>
      <c r="X2235" s="461" t="str">
        <f>IF(E2235="","",VLOOKUP(E2235,Transporte!$A$3:$D$281,4,FALSE))</f>
        <v/>
      </c>
      <c r="Y2235" s="461"/>
      <c r="Z2235" s="461"/>
      <c r="AA2235" s="461"/>
      <c r="AB2235" s="461"/>
      <c r="AC2235" s="462"/>
      <c r="AD2235" s="462"/>
      <c r="AE2235" s="462"/>
      <c r="AF2235" s="37" t="str">
        <f>IF(M2235="","",M2235*X2235*AC2235)</f>
        <v/>
      </c>
      <c r="AL2235" s="71"/>
      <c r="AQ2235" s="97"/>
    </row>
    <row r="2236" spans="1:48" s="42" customFormat="1" outlineLevel="1" x14ac:dyDescent="0.3">
      <c r="A2236" s="439" t="str">
        <f>IF(E2236="","",VLOOKUP(E2236,Transporte!$A$3:$D$281,2,FALSE))</f>
        <v/>
      </c>
      <c r="B2236" s="440"/>
      <c r="C2236" s="440"/>
      <c r="D2236" s="440"/>
      <c r="E2236" s="445"/>
      <c r="F2236" s="445"/>
      <c r="G2236" s="442" t="str">
        <f>IF(E2236="","",VLOOKUP(E2236,Transporte!$A$3:$D$281,3,FALSE))</f>
        <v/>
      </c>
      <c r="H2236" s="442"/>
      <c r="I2236" s="442"/>
      <c r="J2236" s="39"/>
      <c r="K2236" s="39"/>
      <c r="L2236" s="39"/>
      <c r="M2236" s="460"/>
      <c r="N2236" s="460"/>
      <c r="O2236" s="460"/>
      <c r="P2236" s="460"/>
      <c r="Q2236" s="460"/>
      <c r="R2236" s="34"/>
      <c r="S2236" s="34"/>
      <c r="T2236" s="34"/>
      <c r="U2236" s="34"/>
      <c r="V2236" s="34"/>
      <c r="W2236" s="34"/>
      <c r="X2236" s="461" t="str">
        <f>IF(E2236="","",VLOOKUP(E2236,Transporte!$A$3:$D$281,4,FALSE))</f>
        <v/>
      </c>
      <c r="Y2236" s="461"/>
      <c r="Z2236" s="461"/>
      <c r="AA2236" s="461"/>
      <c r="AB2236" s="461"/>
      <c r="AC2236" s="462"/>
      <c r="AD2236" s="462"/>
      <c r="AE2236" s="462"/>
      <c r="AF2236" s="37" t="str">
        <f>IF(M2236="","",M2236*X2236*AC2236)</f>
        <v/>
      </c>
      <c r="AL2236" s="71"/>
      <c r="AQ2236" s="97"/>
    </row>
    <row r="2237" spans="1:48" s="42" customFormat="1" outlineLevel="1" x14ac:dyDescent="0.3">
      <c r="A2237" s="439" t="str">
        <f>IF(E2237="","",VLOOKUP(E2237,Transporte!$A$3:$D$281,2,FALSE))</f>
        <v/>
      </c>
      <c r="B2237" s="440"/>
      <c r="C2237" s="440"/>
      <c r="D2237" s="440"/>
      <c r="E2237" s="445"/>
      <c r="F2237" s="445"/>
      <c r="G2237" s="442" t="str">
        <f>IF(E2237="","",VLOOKUP(E2237,Transporte!$A$3:$D$281,3,FALSE))</f>
        <v/>
      </c>
      <c r="H2237" s="442"/>
      <c r="I2237" s="442"/>
      <c r="J2237" s="39"/>
      <c r="K2237" s="39"/>
      <c r="L2237" s="39"/>
      <c r="M2237" s="460"/>
      <c r="N2237" s="460"/>
      <c r="O2237" s="460"/>
      <c r="P2237" s="460"/>
      <c r="Q2237" s="460"/>
      <c r="R2237" s="34"/>
      <c r="S2237" s="34"/>
      <c r="T2237" s="34"/>
      <c r="U2237" s="34"/>
      <c r="V2237" s="34"/>
      <c r="W2237" s="34"/>
      <c r="X2237" s="461" t="str">
        <f>IF(E2237="","",VLOOKUP(E2237,Transporte!$A$3:$D$281,4,f))</f>
        <v/>
      </c>
      <c r="Y2237" s="461"/>
      <c r="Z2237" s="461"/>
      <c r="AA2237" s="461"/>
      <c r="AB2237" s="461"/>
      <c r="AC2237" s="462"/>
      <c r="AD2237" s="462"/>
      <c r="AE2237" s="462"/>
      <c r="AF2237" s="37" t="str">
        <f>IF(M2237="","",M2237*X2237*AC2237)</f>
        <v/>
      </c>
      <c r="AL2237" s="71"/>
      <c r="AQ2237" s="97"/>
    </row>
    <row r="2238" spans="1:48" s="42" customFormat="1" outlineLevel="1" x14ac:dyDescent="0.3">
      <c r="A2238" s="453" t="s">
        <v>53</v>
      </c>
      <c r="B2238" s="454"/>
      <c r="C2238" s="454"/>
      <c r="D2238" s="454"/>
      <c r="E2238" s="454"/>
      <c r="F2238" s="454"/>
      <c r="G2238" s="454"/>
      <c r="H2238" s="454"/>
      <c r="I2238" s="454"/>
      <c r="J2238" s="454"/>
      <c r="K2238" s="454"/>
      <c r="L2238" s="454"/>
      <c r="M2238" s="454"/>
      <c r="N2238" s="454"/>
      <c r="O2238" s="454"/>
      <c r="P2238" s="454"/>
      <c r="Q2238" s="454"/>
      <c r="R2238" s="454"/>
      <c r="S2238" s="454"/>
      <c r="T2238" s="454"/>
      <c r="U2238" s="454"/>
      <c r="V2238" s="454"/>
      <c r="W2238" s="455">
        <f>TRUNC(SUM(AF2233:AF2237),2)</f>
        <v>0</v>
      </c>
      <c r="X2238" s="456"/>
      <c r="Y2238" s="456"/>
      <c r="Z2238" s="456"/>
      <c r="AA2238" s="456"/>
      <c r="AB2238" s="456"/>
      <c r="AC2238" s="456"/>
      <c r="AD2238" s="456"/>
      <c r="AE2238" s="456"/>
      <c r="AF2238" s="456"/>
      <c r="AL2238" s="71"/>
      <c r="AQ2238" s="97"/>
    </row>
    <row r="2239" spans="1:48" s="42" customFormat="1" outlineLevel="1" x14ac:dyDescent="0.3">
      <c r="A2239" s="24"/>
      <c r="B2239" s="25"/>
      <c r="C2239" s="25"/>
      <c r="D2239" s="26"/>
      <c r="E2239" s="27"/>
      <c r="F2239" s="27"/>
      <c r="G2239" s="25"/>
      <c r="H2239" s="25"/>
      <c r="I2239" s="25"/>
      <c r="J2239" s="25"/>
      <c r="K2239" s="25"/>
      <c r="L2239" s="25"/>
      <c r="M2239" s="25"/>
      <c r="N2239" s="25"/>
      <c r="O2239" s="25"/>
      <c r="P2239" s="25"/>
      <c r="Q2239" s="25"/>
      <c r="R2239" s="25"/>
      <c r="S2239" s="25"/>
      <c r="T2239" s="25"/>
      <c r="U2239" s="25"/>
      <c r="V2239" s="25"/>
      <c r="W2239" s="25"/>
      <c r="X2239" s="46"/>
      <c r="Y2239" s="46"/>
      <c r="Z2239" s="46"/>
      <c r="AA2239" s="46"/>
      <c r="AB2239" s="49"/>
      <c r="AC2239" s="49"/>
      <c r="AD2239" s="49"/>
      <c r="AE2239" s="49"/>
      <c r="AF2239" s="28"/>
      <c r="AL2239" s="71"/>
      <c r="AQ2239" s="97"/>
    </row>
    <row r="2240" spans="1:48" s="42" customFormat="1" x14ac:dyDescent="0.3">
      <c r="A2240" s="435" t="s">
        <v>54</v>
      </c>
      <c r="B2240" s="436"/>
      <c r="C2240" s="436"/>
      <c r="D2240" s="436"/>
      <c r="E2240" s="436"/>
      <c r="F2240" s="436"/>
      <c r="G2240" s="436"/>
      <c r="H2240" s="436"/>
      <c r="I2240" s="436"/>
      <c r="J2240" s="436"/>
      <c r="K2240" s="436"/>
      <c r="L2240" s="436"/>
      <c r="M2240" s="436"/>
      <c r="N2240" s="436"/>
      <c r="O2240" s="436"/>
      <c r="P2240" s="436"/>
      <c r="Q2240" s="436"/>
      <c r="R2240" s="436"/>
      <c r="S2240" s="436"/>
      <c r="T2240" s="436"/>
      <c r="U2240" s="436"/>
      <c r="V2240" s="436"/>
      <c r="W2240" s="437"/>
      <c r="X2240" s="438">
        <f>SUM(N2208,W2221,W2230,W2238)</f>
        <v>7.9399999999999995</v>
      </c>
      <c r="Y2240" s="438"/>
      <c r="Z2240" s="438"/>
      <c r="AA2240" s="438"/>
      <c r="AB2240" s="438"/>
      <c r="AC2240" s="438"/>
      <c r="AD2240" s="438"/>
      <c r="AE2240" s="438"/>
      <c r="AF2240" s="438"/>
      <c r="AH2240" s="54">
        <v>1</v>
      </c>
      <c r="AL2240" s="71">
        <f>AH2240/AJ2174*AI2174</f>
        <v>1</v>
      </c>
      <c r="AM2240" s="69">
        <f>AL2240-AH2240</f>
        <v>0</v>
      </c>
      <c r="AN2240" s="70">
        <f>AM2240/AH2240</f>
        <v>0</v>
      </c>
      <c r="AP2240" s="74"/>
      <c r="AQ2240" s="97"/>
      <c r="AR2240" s="54">
        <v>1</v>
      </c>
      <c r="AT2240" s="42">
        <f>(((AR2240*$AV$2)-AR2240))*-1</f>
        <v>1</v>
      </c>
      <c r="AU2240" s="42">
        <f>(AR2240*$AV$2)+AR2240</f>
        <v>1</v>
      </c>
      <c r="AV2240" s="103">
        <f>(AH2240*$AW$2/AR2240)-$AW$2</f>
        <v>0</v>
      </c>
    </row>
    <row r="2241" spans="1:44" s="42" customFormat="1" x14ac:dyDescent="0.3">
      <c r="A2241" s="435" t="s">
        <v>55</v>
      </c>
      <c r="B2241" s="436"/>
      <c r="C2241" s="436"/>
      <c r="D2241" s="436"/>
      <c r="E2241" s="436"/>
      <c r="F2241" s="436"/>
      <c r="G2241" s="436"/>
      <c r="H2241" s="436"/>
      <c r="I2241" s="436"/>
      <c r="J2241" s="436"/>
      <c r="K2241" s="436"/>
      <c r="L2241" s="436"/>
      <c r="M2241" s="436"/>
      <c r="N2241" s="436"/>
      <c r="O2241" s="436"/>
      <c r="P2241" s="436"/>
      <c r="Q2241" s="436"/>
      <c r="R2241" s="436"/>
      <c r="S2241" s="436"/>
      <c r="T2241" s="437"/>
      <c r="U2241" s="458">
        <f>$U$69</f>
        <v>13.469999999999999</v>
      </c>
      <c r="V2241" s="458"/>
      <c r="W2241" s="458"/>
      <c r="X2241" s="438">
        <f>TRUNC(X2240*U2241/100,2)</f>
        <v>1.06</v>
      </c>
      <c r="Y2241" s="438"/>
      <c r="Z2241" s="438"/>
      <c r="AA2241" s="438"/>
      <c r="AB2241" s="438"/>
      <c r="AC2241" s="438"/>
      <c r="AD2241" s="438"/>
      <c r="AE2241" s="438"/>
      <c r="AF2241" s="438"/>
      <c r="AH2241" s="40"/>
      <c r="AJ2241" s="44"/>
      <c r="AL2241" s="71"/>
      <c r="AQ2241" s="97"/>
      <c r="AR2241" s="40"/>
    </row>
    <row r="2242" spans="1:44" s="42" customFormat="1" x14ac:dyDescent="0.3">
      <c r="A2242" s="435" t="s">
        <v>56</v>
      </c>
      <c r="B2242" s="436"/>
      <c r="C2242" s="436"/>
      <c r="D2242" s="436"/>
      <c r="E2242" s="436"/>
      <c r="F2242" s="436"/>
      <c r="G2242" s="436"/>
      <c r="H2242" s="436"/>
      <c r="I2242" s="436"/>
      <c r="J2242" s="436"/>
      <c r="K2242" s="436"/>
      <c r="L2242" s="436"/>
      <c r="M2242" s="436"/>
      <c r="N2242" s="436"/>
      <c r="O2242" s="436"/>
      <c r="P2242" s="436"/>
      <c r="Q2242" s="436"/>
      <c r="R2242" s="436"/>
      <c r="S2242" s="436"/>
      <c r="T2242" s="436"/>
      <c r="U2242" s="436"/>
      <c r="V2242" s="436"/>
      <c r="W2242" s="437"/>
      <c r="X2242" s="438">
        <f>SUM(X2240:AF2241)</f>
        <v>9</v>
      </c>
      <c r="Y2242" s="438"/>
      <c r="Z2242" s="438"/>
      <c r="AA2242" s="438"/>
      <c r="AB2242" s="438"/>
      <c r="AC2242" s="438"/>
      <c r="AD2242" s="438"/>
      <c r="AE2242" s="438"/>
      <c r="AF2242" s="438"/>
      <c r="AH2242" s="40"/>
      <c r="AI2242" s="42">
        <f>AJ2174</f>
        <v>9</v>
      </c>
      <c r="AJ2242" s="43">
        <f>AI2242-X2242</f>
        <v>0</v>
      </c>
      <c r="AL2242" s="71"/>
      <c r="AQ2242" s="97"/>
      <c r="AR2242" s="40"/>
    </row>
    <row r="2243" spans="1:44" s="42" customFormat="1" x14ac:dyDescent="0.3">
      <c r="A2243" s="20" t="s">
        <v>20</v>
      </c>
      <c r="B2243" s="62"/>
      <c r="C2243" s="62"/>
      <c r="D2243" s="21"/>
      <c r="E2243" s="22"/>
      <c r="F2243" s="22"/>
      <c r="G2243" s="62"/>
      <c r="H2243" s="62"/>
      <c r="I2243" s="62"/>
      <c r="J2243" s="62"/>
      <c r="K2243" s="62"/>
      <c r="L2243" s="62"/>
      <c r="M2243" s="62"/>
      <c r="N2243" s="62"/>
      <c r="O2243" s="62"/>
      <c r="P2243" s="62"/>
      <c r="Q2243" s="62"/>
      <c r="R2243" s="62"/>
      <c r="S2243" s="62"/>
      <c r="T2243" s="62"/>
      <c r="U2243" s="62"/>
      <c r="V2243" s="62"/>
      <c r="W2243" s="62"/>
      <c r="X2243" s="45"/>
      <c r="Y2243" s="45"/>
      <c r="Z2243" s="45"/>
      <c r="AA2243" s="45"/>
      <c r="AB2243" s="61"/>
      <c r="AC2243" s="61"/>
      <c r="AD2243" s="61"/>
      <c r="AE2243" s="61"/>
      <c r="AF2243" s="23"/>
      <c r="AL2243" s="71"/>
      <c r="AQ2243" s="97"/>
    </row>
    <row r="2244" spans="1:44" s="42" customFormat="1" ht="33.75" customHeight="1" x14ac:dyDescent="0.3">
      <c r="A2244" s="24" t="s">
        <v>21</v>
      </c>
      <c r="B2244" s="490" t="s">
        <v>1573</v>
      </c>
      <c r="C2244" s="490"/>
      <c r="D2244" s="491" t="str">
        <f>VLOOKUP(B2244,Serviços!A:E,2,FALSE)</f>
        <v>JUNTA DE DILATAÇÃO EM ELASTÔMERO E PERFIL W - L = 50 MM EH= 80 MM - FORNECIMENTO E INSTALAÇÃO</v>
      </c>
      <c r="E2244" s="491"/>
      <c r="F2244" s="491"/>
      <c r="G2244" s="491"/>
      <c r="H2244" s="491"/>
      <c r="I2244" s="491"/>
      <c r="J2244" s="491"/>
      <c r="K2244" s="491"/>
      <c r="L2244" s="491"/>
      <c r="M2244" s="491"/>
      <c r="N2244" s="491"/>
      <c r="O2244" s="491"/>
      <c r="P2244" s="491"/>
      <c r="Q2244" s="491"/>
      <c r="R2244" s="491"/>
      <c r="S2244" s="491"/>
      <c r="T2244" s="491"/>
      <c r="U2244" s="491"/>
      <c r="V2244" s="491"/>
      <c r="W2244" s="491"/>
      <c r="X2244" s="491"/>
      <c r="Y2244" s="491"/>
      <c r="Z2244" s="491"/>
      <c r="AA2244" s="491"/>
      <c r="AB2244" s="491"/>
      <c r="AC2244" s="468" t="s">
        <v>22</v>
      </c>
      <c r="AD2244" s="468"/>
      <c r="AE2244" s="468"/>
      <c r="AF2244" s="53" t="str">
        <f>VLOOKUP(B2244,Serviços!A:E,3,FALSE)</f>
        <v>m</v>
      </c>
      <c r="AI2244" s="43">
        <f>X2312</f>
        <v>650.19000000000005</v>
      </c>
      <c r="AJ2244" s="42">
        <f>VLOOKUP(B2244,Planilha1!$A:$D,4,FALSE)</f>
        <v>650.19000000000005</v>
      </c>
      <c r="AK2244" s="43">
        <f>AI2244-AJ2244</f>
        <v>0</v>
      </c>
      <c r="AL2244" s="71"/>
      <c r="AP2244" s="74">
        <f>X2310</f>
        <v>573.01</v>
      </c>
      <c r="AQ2244" s="97" t="str">
        <f>VLOOKUP(B2244,'[2]CURVA ABC'!$A:$J,9,FALSE)</f>
        <v>C</v>
      </c>
    </row>
    <row r="2245" spans="1:44" s="42" customFormat="1" outlineLevel="1" x14ac:dyDescent="0.3">
      <c r="A2245" s="24"/>
      <c r="B2245" s="25"/>
      <c r="C2245" s="25"/>
      <c r="D2245" s="26"/>
      <c r="E2245" s="27"/>
      <c r="F2245" s="27"/>
      <c r="G2245" s="25"/>
      <c r="H2245" s="25"/>
      <c r="I2245" s="25"/>
      <c r="J2245" s="25"/>
      <c r="K2245" s="25"/>
      <c r="L2245" s="25"/>
      <c r="M2245" s="25"/>
      <c r="N2245" s="25"/>
      <c r="O2245" s="25"/>
      <c r="P2245" s="25"/>
      <c r="Q2245" s="25"/>
      <c r="R2245" s="25"/>
      <c r="S2245" s="25"/>
      <c r="T2245" s="25"/>
      <c r="U2245" s="25"/>
      <c r="V2245" s="25"/>
      <c r="W2245" s="25"/>
      <c r="X2245" s="46"/>
      <c r="Y2245" s="46"/>
      <c r="Z2245" s="46"/>
      <c r="AA2245" s="46"/>
      <c r="AB2245" s="49"/>
      <c r="AC2245" s="49"/>
      <c r="AD2245" s="49"/>
      <c r="AE2245" s="49"/>
      <c r="AF2245" s="28"/>
      <c r="AL2245" s="71"/>
      <c r="AQ2245" s="97"/>
    </row>
    <row r="2246" spans="1:44" s="42" customFormat="1" outlineLevel="1" x14ac:dyDescent="0.3">
      <c r="A2246" s="449" t="s">
        <v>23</v>
      </c>
      <c r="B2246" s="449"/>
      <c r="C2246" s="449"/>
      <c r="D2246" s="449"/>
      <c r="E2246" s="451" t="s">
        <v>24</v>
      </c>
      <c r="F2246" s="451"/>
      <c r="G2246" s="58" t="s">
        <v>25</v>
      </c>
      <c r="H2246" s="451" t="s">
        <v>26</v>
      </c>
      <c r="I2246" s="451"/>
      <c r="J2246" s="451"/>
      <c r="K2246" s="451"/>
      <c r="L2246" s="451" t="s">
        <v>27</v>
      </c>
      <c r="M2246" s="451"/>
      <c r="N2246" s="451" t="s">
        <v>28</v>
      </c>
      <c r="O2246" s="451"/>
      <c r="P2246" s="451"/>
      <c r="Q2246" s="451"/>
      <c r="R2246" s="451"/>
      <c r="S2246" s="451"/>
      <c r="T2246" s="451"/>
      <c r="U2246" s="451"/>
      <c r="V2246" s="451" t="s">
        <v>29</v>
      </c>
      <c r="W2246" s="451"/>
      <c r="X2246" s="451"/>
      <c r="Y2246" s="451"/>
      <c r="Z2246" s="451"/>
      <c r="AA2246" s="457" t="s">
        <v>30</v>
      </c>
      <c r="AB2246" s="457"/>
      <c r="AC2246" s="457"/>
      <c r="AD2246" s="457"/>
      <c r="AE2246" s="457" t="s">
        <v>31</v>
      </c>
      <c r="AF2246" s="457"/>
      <c r="AL2246" s="71"/>
      <c r="AQ2246" s="97"/>
    </row>
    <row r="2247" spans="1:44" s="42" customFormat="1" ht="34.5" customHeight="1" outlineLevel="1" x14ac:dyDescent="0.3">
      <c r="A2247" s="487" t="str">
        <f>IF(E2247=0,"",VLOOKUP(E2247,Equipamentos!$A$3:$V$147,2,FALSE))</f>
        <v/>
      </c>
      <c r="B2247" s="488"/>
      <c r="C2247" s="488"/>
      <c r="D2247" s="488"/>
      <c r="E2247" s="489"/>
      <c r="F2247" s="489"/>
      <c r="G2247" s="59"/>
      <c r="H2247" s="444"/>
      <c r="I2247" s="444"/>
      <c r="J2247" s="444"/>
      <c r="K2247" s="444"/>
      <c r="L2247" s="447" t="str">
        <f t="shared" ref="L2247:L2255" si="217">IF(H2247&gt;0,1-H2247,"")</f>
        <v/>
      </c>
      <c r="M2247" s="447"/>
      <c r="N2247" s="478" t="str">
        <f>IF(E2247="","",VLOOKUP(E2247,Equipamentos!$A$3:$V$66,3,FALSE))</f>
        <v/>
      </c>
      <c r="O2247" s="478"/>
      <c r="P2247" s="478"/>
      <c r="Q2247" s="478"/>
      <c r="R2247" s="478"/>
      <c r="S2247" s="478"/>
      <c r="T2247" s="478"/>
      <c r="U2247" s="478"/>
      <c r="V2247" s="29"/>
      <c r="W2247" s="478" t="str">
        <f>IF(E2247="","",VLOOKUP(E2247,Equipamentos!$A$3:$V$66,4,FALSE))</f>
        <v/>
      </c>
      <c r="X2247" s="478"/>
      <c r="Y2247" s="478"/>
      <c r="Z2247" s="478"/>
      <c r="AA2247" s="459"/>
      <c r="AB2247" s="459"/>
      <c r="AC2247" s="459"/>
      <c r="AD2247" s="459"/>
      <c r="AE2247" s="468" t="str">
        <f>IF(AA2247="","",((H2247*N2247)+(L2247*W2247))*AA2247)</f>
        <v/>
      </c>
      <c r="AF2247" s="469"/>
      <c r="AL2247" s="71"/>
      <c r="AQ2247" s="97"/>
    </row>
    <row r="2248" spans="1:44" s="42" customFormat="1" outlineLevel="1" x14ac:dyDescent="0.3">
      <c r="A2248" s="475" t="str">
        <f>IF(E2248=0,"",VLOOKUP(E2248,Equipamentos!$A$3:$V$147,2,FALSE))</f>
        <v/>
      </c>
      <c r="B2248" s="476"/>
      <c r="C2248" s="476"/>
      <c r="D2248" s="476"/>
      <c r="E2248" s="477"/>
      <c r="F2248" s="477"/>
      <c r="G2248" s="27"/>
      <c r="H2248" s="447"/>
      <c r="I2248" s="447"/>
      <c r="J2248" s="447"/>
      <c r="K2248" s="447"/>
      <c r="L2248" s="447" t="str">
        <f t="shared" si="217"/>
        <v/>
      </c>
      <c r="M2248" s="447"/>
      <c r="N2248" s="478" t="str">
        <f>IF(E2248="","",VLOOKUP(E2248,Equipamentos!$A$3:$V$66,3,FALSE))</f>
        <v/>
      </c>
      <c r="O2248" s="478"/>
      <c r="P2248" s="478"/>
      <c r="Q2248" s="478"/>
      <c r="R2248" s="478"/>
      <c r="S2248" s="478"/>
      <c r="T2248" s="478"/>
      <c r="U2248" s="478"/>
      <c r="V2248" s="29"/>
      <c r="W2248" s="478" t="str">
        <f>IF(E2248="","",VLOOKUP(E2248,Equipamentos!$A$3:$V$66,4,FALSE))</f>
        <v/>
      </c>
      <c r="X2248" s="478"/>
      <c r="Y2248" s="478"/>
      <c r="Z2248" s="478"/>
      <c r="AA2248" s="462"/>
      <c r="AB2248" s="462"/>
      <c r="AC2248" s="462"/>
      <c r="AD2248" s="462"/>
      <c r="AE2248" s="468" t="str">
        <f t="shared" ref="AE2248:AE2255" si="218">IF(AA2248="","",((H2248*N2248)+(L2248*W2248))*AA2248)</f>
        <v/>
      </c>
      <c r="AF2248" s="469"/>
      <c r="AL2248" s="71"/>
      <c r="AQ2248" s="97"/>
    </row>
    <row r="2249" spans="1:44" s="42" customFormat="1" outlineLevel="1" x14ac:dyDescent="0.3">
      <c r="A2249" s="475" t="str">
        <f>IF(E2249=0,"",VLOOKUP(E2249,Equipamentos!$A$3:$V$147,2,FALSE))</f>
        <v/>
      </c>
      <c r="B2249" s="476"/>
      <c r="C2249" s="476"/>
      <c r="D2249" s="476"/>
      <c r="E2249" s="477"/>
      <c r="F2249" s="477"/>
      <c r="G2249" s="27"/>
      <c r="H2249" s="447"/>
      <c r="I2249" s="447"/>
      <c r="J2249" s="447"/>
      <c r="K2249" s="447"/>
      <c r="L2249" s="447" t="str">
        <f t="shared" si="217"/>
        <v/>
      </c>
      <c r="M2249" s="447"/>
      <c r="N2249" s="478" t="str">
        <f>IF(E2249="","",VLOOKUP(E2249,Equipamentos!$A$3:$V$66,3,FALSE))</f>
        <v/>
      </c>
      <c r="O2249" s="478"/>
      <c r="P2249" s="478"/>
      <c r="Q2249" s="478"/>
      <c r="R2249" s="478"/>
      <c r="S2249" s="478"/>
      <c r="T2249" s="478"/>
      <c r="U2249" s="478"/>
      <c r="V2249" s="29"/>
      <c r="W2249" s="478" t="str">
        <f>IF(E2249="","",VLOOKUP(E2249,Equipamentos!$A$3:$V$66,4,FALSE))</f>
        <v/>
      </c>
      <c r="X2249" s="478"/>
      <c r="Y2249" s="478"/>
      <c r="Z2249" s="478"/>
      <c r="AA2249" s="462"/>
      <c r="AB2249" s="462"/>
      <c r="AC2249" s="462"/>
      <c r="AD2249" s="462"/>
      <c r="AE2249" s="468" t="str">
        <f t="shared" si="218"/>
        <v/>
      </c>
      <c r="AF2249" s="469"/>
      <c r="AL2249" s="71"/>
      <c r="AQ2249" s="97"/>
    </row>
    <row r="2250" spans="1:44" s="42" customFormat="1" outlineLevel="1" x14ac:dyDescent="0.3">
      <c r="A2250" s="475" t="str">
        <f>IF(E2250=0,"",VLOOKUP(E2250,Equipamentos!$A$3:$V$147,2,FALSE))</f>
        <v/>
      </c>
      <c r="B2250" s="476"/>
      <c r="C2250" s="476"/>
      <c r="D2250" s="476"/>
      <c r="E2250" s="477"/>
      <c r="F2250" s="477"/>
      <c r="G2250" s="27"/>
      <c r="H2250" s="447"/>
      <c r="I2250" s="447"/>
      <c r="J2250" s="447"/>
      <c r="K2250" s="447"/>
      <c r="L2250" s="447" t="str">
        <f t="shared" si="217"/>
        <v/>
      </c>
      <c r="M2250" s="447"/>
      <c r="N2250" s="478" t="str">
        <f>IF(E2250="","",VLOOKUP(E2250,Equipamentos!$A$3:$V$66,3,FALSE))</f>
        <v/>
      </c>
      <c r="O2250" s="478"/>
      <c r="P2250" s="478"/>
      <c r="Q2250" s="478"/>
      <c r="R2250" s="478"/>
      <c r="S2250" s="478"/>
      <c r="T2250" s="478"/>
      <c r="U2250" s="478"/>
      <c r="V2250" s="29"/>
      <c r="W2250" s="478" t="str">
        <f>IF(E2250="","",VLOOKUP(E2250,Equipamentos!$A$3:$V$66,4,FALSE))</f>
        <v/>
      </c>
      <c r="X2250" s="478"/>
      <c r="Y2250" s="478"/>
      <c r="Z2250" s="478"/>
      <c r="AA2250" s="462"/>
      <c r="AB2250" s="462"/>
      <c r="AC2250" s="462"/>
      <c r="AD2250" s="462"/>
      <c r="AE2250" s="468" t="str">
        <f t="shared" si="218"/>
        <v/>
      </c>
      <c r="AF2250" s="469"/>
      <c r="AL2250" s="71"/>
      <c r="AQ2250" s="97"/>
    </row>
    <row r="2251" spans="1:44" s="42" customFormat="1" outlineLevel="1" x14ac:dyDescent="0.3">
      <c r="A2251" s="475" t="str">
        <f>IF(E2251=0,"",VLOOKUP(E2251,Equipamentos!$A$3:$V$147,2,FALSE))</f>
        <v/>
      </c>
      <c r="B2251" s="476"/>
      <c r="C2251" s="476"/>
      <c r="D2251" s="476"/>
      <c r="E2251" s="477"/>
      <c r="F2251" s="477"/>
      <c r="G2251" s="27"/>
      <c r="H2251" s="447"/>
      <c r="I2251" s="447"/>
      <c r="J2251" s="447"/>
      <c r="K2251" s="447"/>
      <c r="L2251" s="447" t="str">
        <f t="shared" si="217"/>
        <v/>
      </c>
      <c r="M2251" s="447"/>
      <c r="N2251" s="478" t="str">
        <f>IF(E2251="","",VLOOKUP(E2251,Equipamentos!$A$3:$V$66,3,FALSE))</f>
        <v/>
      </c>
      <c r="O2251" s="478"/>
      <c r="P2251" s="478"/>
      <c r="Q2251" s="478"/>
      <c r="R2251" s="478"/>
      <c r="S2251" s="478"/>
      <c r="T2251" s="478"/>
      <c r="U2251" s="478"/>
      <c r="V2251" s="29"/>
      <c r="W2251" s="478" t="str">
        <f>IF(E2251="","",VLOOKUP(E2251,Equipamentos!$A$3:$V$66,4,FALSE))</f>
        <v/>
      </c>
      <c r="X2251" s="478"/>
      <c r="Y2251" s="478"/>
      <c r="Z2251" s="478"/>
      <c r="AA2251" s="462"/>
      <c r="AB2251" s="462"/>
      <c r="AC2251" s="462"/>
      <c r="AD2251" s="462"/>
      <c r="AE2251" s="468" t="str">
        <f t="shared" si="218"/>
        <v/>
      </c>
      <c r="AF2251" s="469"/>
      <c r="AL2251" s="71"/>
      <c r="AQ2251" s="97"/>
    </row>
    <row r="2252" spans="1:44" s="42" customFormat="1" outlineLevel="1" x14ac:dyDescent="0.3">
      <c r="A2252" s="475" t="str">
        <f>IF(E2252=0,"",VLOOKUP(E2252,Equipamentos!$A$3:$V$147,2,FALSE))</f>
        <v/>
      </c>
      <c r="B2252" s="476"/>
      <c r="C2252" s="476"/>
      <c r="D2252" s="476"/>
      <c r="E2252" s="477"/>
      <c r="F2252" s="477"/>
      <c r="G2252" s="27"/>
      <c r="H2252" s="447"/>
      <c r="I2252" s="447"/>
      <c r="J2252" s="447"/>
      <c r="K2252" s="447"/>
      <c r="L2252" s="447" t="str">
        <f t="shared" si="217"/>
        <v/>
      </c>
      <c r="M2252" s="447"/>
      <c r="N2252" s="478" t="str">
        <f>IF(E2252="","",VLOOKUP(E2252,Equipamentos!$A$3:$V$66,3,FALSE))</f>
        <v/>
      </c>
      <c r="O2252" s="478"/>
      <c r="P2252" s="478"/>
      <c r="Q2252" s="478"/>
      <c r="R2252" s="478"/>
      <c r="S2252" s="478"/>
      <c r="T2252" s="478"/>
      <c r="U2252" s="478"/>
      <c r="V2252" s="29"/>
      <c r="W2252" s="478" t="str">
        <f>IF(E2252="","",VLOOKUP(E2252,Equipamentos!$A$3:$V$66,4,FALSE))</f>
        <v/>
      </c>
      <c r="X2252" s="478"/>
      <c r="Y2252" s="478"/>
      <c r="Z2252" s="478"/>
      <c r="AA2252" s="462"/>
      <c r="AB2252" s="462"/>
      <c r="AC2252" s="462"/>
      <c r="AD2252" s="462"/>
      <c r="AE2252" s="468" t="str">
        <f t="shared" si="218"/>
        <v/>
      </c>
      <c r="AF2252" s="469"/>
      <c r="AL2252" s="71"/>
      <c r="AQ2252" s="97"/>
    </row>
    <row r="2253" spans="1:44" s="42" customFormat="1" outlineLevel="1" x14ac:dyDescent="0.3">
      <c r="A2253" s="475" t="str">
        <f>IF(E2253=0,"",VLOOKUP(E2253,Equipamentos!$A$3:$V$147,2,FALSE))</f>
        <v/>
      </c>
      <c r="B2253" s="476"/>
      <c r="C2253" s="476"/>
      <c r="D2253" s="476"/>
      <c r="E2253" s="477"/>
      <c r="F2253" s="477"/>
      <c r="G2253" s="27"/>
      <c r="H2253" s="447"/>
      <c r="I2253" s="447"/>
      <c r="J2253" s="447"/>
      <c r="K2253" s="447"/>
      <c r="L2253" s="447" t="str">
        <f t="shared" si="217"/>
        <v/>
      </c>
      <c r="M2253" s="447"/>
      <c r="N2253" s="478" t="str">
        <f>IF(E2253="","",VLOOKUP(E2253,Equipamentos!$A$3:$V$66,3,FALSE))</f>
        <v/>
      </c>
      <c r="O2253" s="478"/>
      <c r="P2253" s="478"/>
      <c r="Q2253" s="478"/>
      <c r="R2253" s="478"/>
      <c r="S2253" s="478"/>
      <c r="T2253" s="478"/>
      <c r="U2253" s="478"/>
      <c r="V2253" s="29"/>
      <c r="W2253" s="478" t="str">
        <f>IF(E2253="","",VLOOKUP(E2253,Equipamentos!$A$3:$V$66,4,FALSE))</f>
        <v/>
      </c>
      <c r="X2253" s="478"/>
      <c r="Y2253" s="478"/>
      <c r="Z2253" s="478"/>
      <c r="AA2253" s="462"/>
      <c r="AB2253" s="462"/>
      <c r="AC2253" s="462"/>
      <c r="AD2253" s="462"/>
      <c r="AE2253" s="468" t="str">
        <f t="shared" si="218"/>
        <v/>
      </c>
      <c r="AF2253" s="469"/>
      <c r="AL2253" s="71"/>
      <c r="AQ2253" s="97"/>
    </row>
    <row r="2254" spans="1:44" s="42" customFormat="1" outlineLevel="1" x14ac:dyDescent="0.3">
      <c r="A2254" s="475" t="str">
        <f>IF(E2254=0,"",VLOOKUP(E2254,Equipamentos!$A$3:$V$147,2,FALSE))</f>
        <v/>
      </c>
      <c r="B2254" s="476"/>
      <c r="C2254" s="476"/>
      <c r="D2254" s="476"/>
      <c r="E2254" s="477"/>
      <c r="F2254" s="477"/>
      <c r="G2254" s="27"/>
      <c r="H2254" s="447"/>
      <c r="I2254" s="447"/>
      <c r="J2254" s="447"/>
      <c r="K2254" s="447"/>
      <c r="L2254" s="447" t="str">
        <f t="shared" si="217"/>
        <v/>
      </c>
      <c r="M2254" s="447"/>
      <c r="N2254" s="479" t="str">
        <f>IF(E2254="","",VLOOKUP(E2254,Equipamentos!$A$3:$V$66,3,FALSE))</f>
        <v/>
      </c>
      <c r="O2254" s="479"/>
      <c r="P2254" s="479"/>
      <c r="Q2254" s="479"/>
      <c r="R2254" s="479"/>
      <c r="S2254" s="479"/>
      <c r="T2254" s="479"/>
      <c r="U2254" s="479"/>
      <c r="V2254" s="30"/>
      <c r="W2254" s="479" t="str">
        <f>IF(E2254="","",VLOOKUP(E2254,Equipamentos!$A$3:$V$66,4,FALSE))</f>
        <v/>
      </c>
      <c r="X2254" s="479"/>
      <c r="Y2254" s="479"/>
      <c r="Z2254" s="479"/>
      <c r="AA2254" s="462"/>
      <c r="AB2254" s="462"/>
      <c r="AC2254" s="462"/>
      <c r="AD2254" s="462"/>
      <c r="AE2254" s="468" t="str">
        <f t="shared" si="218"/>
        <v/>
      </c>
      <c r="AF2254" s="469"/>
      <c r="AL2254" s="71"/>
      <c r="AQ2254" s="97"/>
    </row>
    <row r="2255" spans="1:44" s="42" customFormat="1" outlineLevel="1" x14ac:dyDescent="0.3">
      <c r="A2255" s="475" t="str">
        <f>IF(E2255=0,"",VLOOKUP(E2255,Equipamentos!$A$3:$V$147,2,FALSE))</f>
        <v/>
      </c>
      <c r="B2255" s="476"/>
      <c r="C2255" s="476"/>
      <c r="D2255" s="476"/>
      <c r="E2255" s="477"/>
      <c r="F2255" s="477"/>
      <c r="G2255" s="27"/>
      <c r="H2255" s="447"/>
      <c r="I2255" s="447"/>
      <c r="J2255" s="447"/>
      <c r="K2255" s="447"/>
      <c r="L2255" s="447" t="str">
        <f t="shared" si="217"/>
        <v/>
      </c>
      <c r="M2255" s="447"/>
      <c r="N2255" s="479" t="str">
        <f>IF(E2255="","",VLOOKUP(E2255,Equipamentos!$A$3:$V$66,3,FALSE))</f>
        <v/>
      </c>
      <c r="O2255" s="479"/>
      <c r="P2255" s="479"/>
      <c r="Q2255" s="479"/>
      <c r="R2255" s="479"/>
      <c r="S2255" s="479"/>
      <c r="T2255" s="479"/>
      <c r="U2255" s="479"/>
      <c r="V2255" s="30"/>
      <c r="W2255" s="479" t="str">
        <f>IF(E2255="","",VLOOKUP(E2255,Equipamentos!$A$3:$V$66,4,FALSE))</f>
        <v/>
      </c>
      <c r="X2255" s="479"/>
      <c r="Y2255" s="479"/>
      <c r="Z2255" s="479"/>
      <c r="AA2255" s="462"/>
      <c r="AB2255" s="462"/>
      <c r="AC2255" s="462"/>
      <c r="AD2255" s="462"/>
      <c r="AE2255" s="480" t="str">
        <f t="shared" si="218"/>
        <v/>
      </c>
      <c r="AF2255" s="481"/>
      <c r="AL2255" s="71"/>
      <c r="AQ2255" s="97"/>
    </row>
    <row r="2256" spans="1:44" s="42" customFormat="1" outlineLevel="1" x14ac:dyDescent="0.3">
      <c r="A2256" s="453" t="s">
        <v>32</v>
      </c>
      <c r="B2256" s="454"/>
      <c r="C2256" s="454"/>
      <c r="D2256" s="454"/>
      <c r="E2256" s="454"/>
      <c r="F2256" s="454"/>
      <c r="G2256" s="454"/>
      <c r="H2256" s="454"/>
      <c r="I2256" s="454"/>
      <c r="J2256" s="454"/>
      <c r="K2256" s="454"/>
      <c r="L2256" s="454"/>
      <c r="M2256" s="454"/>
      <c r="N2256" s="454"/>
      <c r="O2256" s="454"/>
      <c r="P2256" s="454"/>
      <c r="Q2256" s="454"/>
      <c r="R2256" s="454"/>
      <c r="S2256" s="454"/>
      <c r="T2256" s="454"/>
      <c r="U2256" s="454"/>
      <c r="V2256" s="454"/>
      <c r="W2256" s="455">
        <f>TRUNC(SUM(AE2247:AF2255),2)</f>
        <v>0</v>
      </c>
      <c r="X2256" s="456"/>
      <c r="Y2256" s="456"/>
      <c r="Z2256" s="456"/>
      <c r="AA2256" s="456"/>
      <c r="AB2256" s="456"/>
      <c r="AC2256" s="456"/>
      <c r="AD2256" s="456"/>
      <c r="AE2256" s="456"/>
      <c r="AF2256" s="456"/>
      <c r="AL2256" s="71"/>
      <c r="AQ2256" s="97"/>
    </row>
    <row r="2257" spans="1:43" s="42" customFormat="1" outlineLevel="1" x14ac:dyDescent="0.3">
      <c r="A2257" s="24"/>
      <c r="B2257" s="25"/>
      <c r="C2257" s="25"/>
      <c r="D2257" s="26"/>
      <c r="E2257" s="27"/>
      <c r="F2257" s="27"/>
      <c r="G2257" s="25"/>
      <c r="H2257" s="25"/>
      <c r="I2257" s="25"/>
      <c r="J2257" s="25"/>
      <c r="K2257" s="25"/>
      <c r="L2257" s="25"/>
      <c r="M2257" s="25"/>
      <c r="N2257" s="25"/>
      <c r="O2257" s="25"/>
      <c r="P2257" s="25"/>
      <c r="Q2257" s="25"/>
      <c r="R2257" s="25"/>
      <c r="S2257" s="25"/>
      <c r="T2257" s="25"/>
      <c r="U2257" s="25"/>
      <c r="V2257" s="25"/>
      <c r="W2257" s="25"/>
      <c r="X2257" s="46"/>
      <c r="Y2257" s="46"/>
      <c r="Z2257" s="46"/>
      <c r="AA2257" s="46"/>
      <c r="AB2257" s="49"/>
      <c r="AC2257" s="49"/>
      <c r="AD2257" s="49"/>
      <c r="AE2257" s="49"/>
      <c r="AF2257" s="28"/>
      <c r="AL2257" s="71"/>
      <c r="AQ2257" s="97"/>
    </row>
    <row r="2258" spans="1:43" s="42" customFormat="1" outlineLevel="1" x14ac:dyDescent="0.3">
      <c r="A2258" s="449" t="s">
        <v>33</v>
      </c>
      <c r="B2258" s="449"/>
      <c r="C2258" s="449"/>
      <c r="D2258" s="449"/>
      <c r="E2258" s="451" t="s">
        <v>24</v>
      </c>
      <c r="F2258" s="451"/>
      <c r="G2258" s="451" t="s">
        <v>520</v>
      </c>
      <c r="H2258" s="451"/>
      <c r="I2258" s="451"/>
      <c r="J2258" s="451"/>
      <c r="K2258" s="451" t="s">
        <v>34</v>
      </c>
      <c r="L2258" s="451"/>
      <c r="M2258" s="451"/>
      <c r="N2258" s="451"/>
      <c r="O2258" s="484" t="s">
        <v>30</v>
      </c>
      <c r="P2258" s="485"/>
      <c r="Q2258" s="485"/>
      <c r="R2258" s="485"/>
      <c r="S2258" s="486"/>
      <c r="T2258" s="451" t="s">
        <v>1804</v>
      </c>
      <c r="U2258" s="451"/>
      <c r="V2258" s="451"/>
      <c r="W2258" s="451"/>
      <c r="X2258" s="451"/>
      <c r="Y2258" s="451"/>
      <c r="Z2258" s="451"/>
      <c r="AA2258" s="457" t="s">
        <v>31</v>
      </c>
      <c r="AB2258" s="457"/>
      <c r="AC2258" s="457"/>
      <c r="AD2258" s="457"/>
      <c r="AE2258" s="457"/>
      <c r="AF2258" s="457"/>
      <c r="AL2258" s="71"/>
      <c r="AQ2258" s="97"/>
    </row>
    <row r="2259" spans="1:43" s="42" customFormat="1" outlineLevel="1" x14ac:dyDescent="0.3">
      <c r="A2259" s="439" t="str">
        <f>IF(E2259=0,"",VLOOKUP(E2259,'Mão de Obra'!$A$2:$AA$998,2,FALSE))</f>
        <v>PEDREIRO</v>
      </c>
      <c r="B2259" s="440"/>
      <c r="C2259" s="440"/>
      <c r="D2259" s="440"/>
      <c r="E2259" s="441">
        <v>20017</v>
      </c>
      <c r="F2259" s="441"/>
      <c r="G2259" s="473">
        <f>VLOOKUP(E2259,'Mão de Obra'!$A$2:$F$42,6,FALSE)/100</f>
        <v>1.8046</v>
      </c>
      <c r="H2259" s="473"/>
      <c r="I2259" s="473"/>
      <c r="J2259" s="473"/>
      <c r="K2259" s="474">
        <f>IF(E2259=0,"",VLOOKUP(E2259,'Mão de Obra'!$A$2:$AA$998,5,))</f>
        <v>28.49</v>
      </c>
      <c r="L2259" s="474"/>
      <c r="M2259" s="474"/>
      <c r="N2259" s="474"/>
      <c r="O2259" s="482">
        <v>1</v>
      </c>
      <c r="P2259" s="482"/>
      <c r="Q2259" s="482"/>
      <c r="R2259" s="482"/>
      <c r="S2259" s="482"/>
      <c r="T2259" s="483">
        <f>VLOOKUP(E2259,'Mão de Obra'!A:P,16,FALSE)</f>
        <v>10.16</v>
      </c>
      <c r="U2259" s="483"/>
      <c r="V2259" s="483"/>
      <c r="W2259" s="483"/>
      <c r="X2259" s="483"/>
      <c r="Y2259" s="483"/>
      <c r="Z2259" s="483"/>
      <c r="AA2259" s="468">
        <f>TRUNC(IF(O2259="","",O2259*K2259),2)</f>
        <v>28.49</v>
      </c>
      <c r="AB2259" s="468"/>
      <c r="AC2259" s="468"/>
      <c r="AD2259" s="468"/>
      <c r="AE2259" s="468"/>
      <c r="AF2259" s="469"/>
      <c r="AL2259" s="71"/>
      <c r="AQ2259" s="97"/>
    </row>
    <row r="2260" spans="1:43" s="42" customFormat="1" outlineLevel="1" x14ac:dyDescent="0.3">
      <c r="A2260" s="439" t="str">
        <f>IF(E2260=0,"",VLOOKUP(E2260,'Mão de Obra'!$A$2:$AA$998,2,FALSE))</f>
        <v>SERVENTE</v>
      </c>
      <c r="B2260" s="440"/>
      <c r="C2260" s="440"/>
      <c r="D2260" s="440"/>
      <c r="E2260" s="441">
        <v>20031</v>
      </c>
      <c r="F2260" s="441"/>
      <c r="G2260" s="473">
        <f>VLOOKUP(E2260,'Mão de Obra'!$A$2:$F$42,6,FALSE)/100</f>
        <v>2.1078999999999999</v>
      </c>
      <c r="H2260" s="473"/>
      <c r="I2260" s="473"/>
      <c r="J2260" s="473"/>
      <c r="K2260" s="474">
        <f>IF(E2260=0,"",VLOOKUP(E2260,'Mão de Obra'!$A$2:$AA$998,5,))</f>
        <v>22.09</v>
      </c>
      <c r="L2260" s="474"/>
      <c r="M2260" s="474"/>
      <c r="N2260" s="474"/>
      <c r="O2260" s="482">
        <v>1</v>
      </c>
      <c r="P2260" s="482"/>
      <c r="Q2260" s="482"/>
      <c r="R2260" s="482"/>
      <c r="S2260" s="482"/>
      <c r="T2260" s="483">
        <f>VLOOKUP(E2260,'Mão de Obra'!A:P,16,FALSE)</f>
        <v>7.11</v>
      </c>
      <c r="U2260" s="483"/>
      <c r="V2260" s="483"/>
      <c r="W2260" s="483"/>
      <c r="X2260" s="483"/>
      <c r="Y2260" s="483"/>
      <c r="Z2260" s="483"/>
      <c r="AA2260" s="468">
        <f t="shared" ref="AA2260:AA2266" si="219">IF(O2260="","",O2260*K2260)</f>
        <v>22.09</v>
      </c>
      <c r="AB2260" s="468"/>
      <c r="AC2260" s="468"/>
      <c r="AD2260" s="468"/>
      <c r="AE2260" s="468"/>
      <c r="AF2260" s="469"/>
      <c r="AL2260" s="71"/>
      <c r="AQ2260" s="97"/>
    </row>
    <row r="2261" spans="1:43" s="42" customFormat="1" outlineLevel="1" x14ac:dyDescent="0.3">
      <c r="A2261" s="439" t="str">
        <f>IF(E2261=0,"",VLOOKUP(E2261,'Mão de Obra'!$A$2:$AA$998,2,FALSE))</f>
        <v/>
      </c>
      <c r="B2261" s="440"/>
      <c r="C2261" s="440"/>
      <c r="D2261" s="440"/>
      <c r="E2261" s="445"/>
      <c r="F2261" s="445"/>
      <c r="G2261" s="466" t="str">
        <f t="shared" ref="G2261:G2266" si="220">IF(E2261=0,"",121.83%)</f>
        <v/>
      </c>
      <c r="H2261" s="466"/>
      <c r="I2261" s="466"/>
      <c r="J2261" s="466"/>
      <c r="K2261" s="467" t="str">
        <f>IF(E2261=0,"",VLOOKUP(E2261,'Mão de Obra'!$A$2:$AA$998,5,))</f>
        <v/>
      </c>
      <c r="L2261" s="467"/>
      <c r="M2261" s="467"/>
      <c r="N2261" s="467"/>
      <c r="O2261" s="447"/>
      <c r="P2261" s="447"/>
      <c r="Q2261" s="447"/>
      <c r="R2261" s="447"/>
      <c r="S2261" s="447"/>
      <c r="T2261" s="447"/>
      <c r="U2261" s="447"/>
      <c r="V2261" s="447"/>
      <c r="W2261" s="447"/>
      <c r="X2261" s="447"/>
      <c r="Y2261" s="447"/>
      <c r="Z2261" s="447"/>
      <c r="AA2261" s="468" t="str">
        <f t="shared" si="219"/>
        <v/>
      </c>
      <c r="AB2261" s="468"/>
      <c r="AC2261" s="468"/>
      <c r="AD2261" s="468"/>
      <c r="AE2261" s="468"/>
      <c r="AF2261" s="469"/>
      <c r="AL2261" s="71"/>
      <c r="AQ2261" s="97"/>
    </row>
    <row r="2262" spans="1:43" s="42" customFormat="1" outlineLevel="1" x14ac:dyDescent="0.3">
      <c r="A2262" s="439" t="str">
        <f>IF(E2262=0,"",VLOOKUP(E2262,'Mão de Obra'!$A$2:$AA$998,2,FALSE))</f>
        <v/>
      </c>
      <c r="B2262" s="440"/>
      <c r="C2262" s="440"/>
      <c r="D2262" s="440"/>
      <c r="E2262" s="445"/>
      <c r="F2262" s="445"/>
      <c r="G2262" s="466" t="str">
        <f t="shared" si="220"/>
        <v/>
      </c>
      <c r="H2262" s="466"/>
      <c r="I2262" s="466"/>
      <c r="J2262" s="466"/>
      <c r="K2262" s="467" t="str">
        <f>IF(E2262=0,"",VLOOKUP(E2262,'Mão de Obra'!$A$2:$AA$998,5,))</f>
        <v/>
      </c>
      <c r="L2262" s="467"/>
      <c r="M2262" s="467"/>
      <c r="N2262" s="467"/>
      <c r="O2262" s="447"/>
      <c r="P2262" s="447"/>
      <c r="Q2262" s="447"/>
      <c r="R2262" s="447"/>
      <c r="S2262" s="447"/>
      <c r="T2262" s="447"/>
      <c r="U2262" s="447"/>
      <c r="V2262" s="447"/>
      <c r="W2262" s="447"/>
      <c r="X2262" s="447"/>
      <c r="Y2262" s="447"/>
      <c r="Z2262" s="447"/>
      <c r="AA2262" s="468" t="str">
        <f t="shared" si="219"/>
        <v/>
      </c>
      <c r="AB2262" s="468"/>
      <c r="AC2262" s="468"/>
      <c r="AD2262" s="468"/>
      <c r="AE2262" s="468"/>
      <c r="AF2262" s="469"/>
      <c r="AL2262" s="71"/>
      <c r="AQ2262" s="97"/>
    </row>
    <row r="2263" spans="1:43" s="42" customFormat="1" outlineLevel="1" x14ac:dyDescent="0.3">
      <c r="A2263" s="439" t="str">
        <f>IF(E2263=0,"",VLOOKUP(E2263,'Mão de Obra'!$A$2:$AA$998,2,FALSE))</f>
        <v/>
      </c>
      <c r="B2263" s="440"/>
      <c r="C2263" s="440"/>
      <c r="D2263" s="440"/>
      <c r="E2263" s="445"/>
      <c r="F2263" s="445"/>
      <c r="G2263" s="466" t="str">
        <f t="shared" si="220"/>
        <v/>
      </c>
      <c r="H2263" s="466"/>
      <c r="I2263" s="466"/>
      <c r="J2263" s="466"/>
      <c r="K2263" s="467" t="str">
        <f>IF(E2263=0,"",VLOOKUP(E2263,'Mão de Obra'!$A$2:$AA$998,5,))</f>
        <v/>
      </c>
      <c r="L2263" s="467"/>
      <c r="M2263" s="467"/>
      <c r="N2263" s="467"/>
      <c r="O2263" s="447"/>
      <c r="P2263" s="447"/>
      <c r="Q2263" s="447"/>
      <c r="R2263" s="447"/>
      <c r="S2263" s="447"/>
      <c r="T2263" s="447"/>
      <c r="U2263" s="447"/>
      <c r="V2263" s="447"/>
      <c r="W2263" s="447"/>
      <c r="X2263" s="447"/>
      <c r="Y2263" s="447"/>
      <c r="Z2263" s="447"/>
      <c r="AA2263" s="468" t="str">
        <f t="shared" si="219"/>
        <v/>
      </c>
      <c r="AB2263" s="468"/>
      <c r="AC2263" s="468"/>
      <c r="AD2263" s="468"/>
      <c r="AE2263" s="468"/>
      <c r="AF2263" s="469"/>
      <c r="AL2263" s="71"/>
      <c r="AQ2263" s="97"/>
    </row>
    <row r="2264" spans="1:43" s="42" customFormat="1" outlineLevel="1" x14ac:dyDescent="0.3">
      <c r="A2264" s="439" t="str">
        <f>IF(E2264=0,"",VLOOKUP(E2264,'Mão de Obra'!$A$2:$AA$998,2,FALSE))</f>
        <v/>
      </c>
      <c r="B2264" s="440"/>
      <c r="C2264" s="440"/>
      <c r="D2264" s="440"/>
      <c r="E2264" s="445"/>
      <c r="F2264" s="445"/>
      <c r="G2264" s="466" t="str">
        <f t="shared" si="220"/>
        <v/>
      </c>
      <c r="H2264" s="466"/>
      <c r="I2264" s="466"/>
      <c r="J2264" s="466"/>
      <c r="K2264" s="467" t="str">
        <f>IF(E2264=0,"",VLOOKUP(E2264,'Mão de Obra'!$A$2:$AA$998,5,))</f>
        <v/>
      </c>
      <c r="L2264" s="467"/>
      <c r="M2264" s="467"/>
      <c r="N2264" s="467"/>
      <c r="O2264" s="447"/>
      <c r="P2264" s="447"/>
      <c r="Q2264" s="447"/>
      <c r="R2264" s="447"/>
      <c r="S2264" s="447"/>
      <c r="T2264" s="447"/>
      <c r="U2264" s="447"/>
      <c r="V2264" s="447"/>
      <c r="W2264" s="447"/>
      <c r="X2264" s="447"/>
      <c r="Y2264" s="447"/>
      <c r="Z2264" s="447"/>
      <c r="AA2264" s="468" t="str">
        <f t="shared" si="219"/>
        <v/>
      </c>
      <c r="AB2264" s="468"/>
      <c r="AC2264" s="468"/>
      <c r="AD2264" s="468"/>
      <c r="AE2264" s="468"/>
      <c r="AF2264" s="469"/>
      <c r="AL2264" s="71"/>
      <c r="AQ2264" s="97"/>
    </row>
    <row r="2265" spans="1:43" s="42" customFormat="1" outlineLevel="1" x14ac:dyDescent="0.3">
      <c r="A2265" s="439" t="str">
        <f>IF(E2265=0,"",VLOOKUP(E2265,'Mão de Obra'!$A$2:$AA$998,2,FALSE))</f>
        <v/>
      </c>
      <c r="B2265" s="440"/>
      <c r="C2265" s="440"/>
      <c r="D2265" s="440"/>
      <c r="E2265" s="445"/>
      <c r="F2265" s="445"/>
      <c r="G2265" s="466" t="str">
        <f t="shared" si="220"/>
        <v/>
      </c>
      <c r="H2265" s="466"/>
      <c r="I2265" s="466"/>
      <c r="J2265" s="466"/>
      <c r="K2265" s="467" t="str">
        <f>IF(E2265=0,"",VLOOKUP(E2265,'Mão de Obra'!$A$2:$AA$998,5,))</f>
        <v/>
      </c>
      <c r="L2265" s="467"/>
      <c r="M2265" s="467"/>
      <c r="N2265" s="467"/>
      <c r="O2265" s="447"/>
      <c r="P2265" s="447"/>
      <c r="Q2265" s="447"/>
      <c r="R2265" s="447"/>
      <c r="S2265" s="447"/>
      <c r="T2265" s="447"/>
      <c r="U2265" s="447"/>
      <c r="V2265" s="447"/>
      <c r="W2265" s="447"/>
      <c r="X2265" s="447"/>
      <c r="Y2265" s="447"/>
      <c r="Z2265" s="447"/>
      <c r="AA2265" s="468" t="str">
        <f t="shared" si="219"/>
        <v/>
      </c>
      <c r="AB2265" s="468"/>
      <c r="AC2265" s="468"/>
      <c r="AD2265" s="468"/>
      <c r="AE2265" s="468"/>
      <c r="AF2265" s="469"/>
      <c r="AL2265" s="71"/>
      <c r="AQ2265" s="97"/>
    </row>
    <row r="2266" spans="1:43" s="42" customFormat="1" outlineLevel="1" x14ac:dyDescent="0.3">
      <c r="A2266" s="439" t="str">
        <f>IF(E2266=0,"",VLOOKUP(E2266,'Mão de Obra'!$A$2:$AA$998,2,FALSE))</f>
        <v/>
      </c>
      <c r="B2266" s="440"/>
      <c r="C2266" s="440"/>
      <c r="D2266" s="440"/>
      <c r="E2266" s="445"/>
      <c r="F2266" s="445"/>
      <c r="G2266" s="466" t="str">
        <f t="shared" si="220"/>
        <v/>
      </c>
      <c r="H2266" s="466"/>
      <c r="I2266" s="466"/>
      <c r="J2266" s="466"/>
      <c r="K2266" s="467" t="str">
        <f>IF(E2266=0,"",VLOOKUP(E2266,'Mão de Obra'!$A$2:$AA$998,5))</f>
        <v/>
      </c>
      <c r="L2266" s="467"/>
      <c r="M2266" s="467"/>
      <c r="N2266" s="467"/>
      <c r="O2266" s="447"/>
      <c r="P2266" s="447"/>
      <c r="Q2266" s="447"/>
      <c r="R2266" s="447"/>
      <c r="S2266" s="447"/>
      <c r="T2266" s="447"/>
      <c r="U2266" s="447"/>
      <c r="V2266" s="447"/>
      <c r="W2266" s="447"/>
      <c r="X2266" s="447"/>
      <c r="Y2266" s="447"/>
      <c r="Z2266" s="447"/>
      <c r="AA2266" s="468" t="str">
        <f t="shared" si="219"/>
        <v/>
      </c>
      <c r="AB2266" s="468"/>
      <c r="AC2266" s="468"/>
      <c r="AD2266" s="468"/>
      <c r="AE2266" s="468"/>
      <c r="AF2266" s="469"/>
      <c r="AL2266" s="71"/>
      <c r="AQ2266" s="97"/>
    </row>
    <row r="2267" spans="1:43" s="42" customFormat="1" outlineLevel="1" x14ac:dyDescent="0.3">
      <c r="A2267" s="453" t="s">
        <v>35</v>
      </c>
      <c r="B2267" s="454"/>
      <c r="C2267" s="454"/>
      <c r="D2267" s="454"/>
      <c r="E2267" s="454"/>
      <c r="F2267" s="454"/>
      <c r="G2267" s="454"/>
      <c r="H2267" s="454"/>
      <c r="I2267" s="454"/>
      <c r="J2267" s="454"/>
      <c r="K2267" s="454"/>
      <c r="L2267" s="454"/>
      <c r="M2267" s="454"/>
      <c r="N2267" s="454"/>
      <c r="O2267" s="454"/>
      <c r="P2267" s="454"/>
      <c r="Q2267" s="454"/>
      <c r="R2267" s="454"/>
      <c r="S2267" s="454"/>
      <c r="T2267" s="454"/>
      <c r="U2267" s="454"/>
      <c r="V2267" s="454"/>
      <c r="W2267" s="455">
        <f>TRUNC(SUM(AA2259:AF2266),2)</f>
        <v>50.58</v>
      </c>
      <c r="X2267" s="456"/>
      <c r="Y2267" s="456"/>
      <c r="Z2267" s="456"/>
      <c r="AA2267" s="456"/>
      <c r="AB2267" s="456"/>
      <c r="AC2267" s="456"/>
      <c r="AD2267" s="456"/>
      <c r="AE2267" s="456"/>
      <c r="AF2267" s="456"/>
      <c r="AL2267" s="71"/>
      <c r="AQ2267" s="97"/>
    </row>
    <row r="2268" spans="1:43" s="42" customFormat="1" outlineLevel="1" x14ac:dyDescent="0.3">
      <c r="A2268" s="24"/>
      <c r="B2268" s="25"/>
      <c r="C2268" s="25"/>
      <c r="D2268" s="26"/>
      <c r="E2268" s="27"/>
      <c r="F2268" s="27"/>
      <c r="G2268" s="25"/>
      <c r="H2268" s="25"/>
      <c r="I2268" s="25"/>
      <c r="J2268" s="25"/>
      <c r="K2268" s="25"/>
      <c r="L2268" s="25"/>
      <c r="M2268" s="25"/>
      <c r="N2268" s="25"/>
      <c r="O2268" s="25"/>
      <c r="P2268" s="25"/>
      <c r="Q2268" s="25"/>
      <c r="R2268" s="25"/>
      <c r="S2268" s="25"/>
      <c r="T2268" s="25"/>
      <c r="U2268" s="25"/>
      <c r="V2268" s="25"/>
      <c r="W2268" s="25"/>
      <c r="X2268" s="46"/>
      <c r="Y2268" s="46"/>
      <c r="Z2268" s="46"/>
      <c r="AA2268" s="46"/>
      <c r="AB2268" s="49"/>
      <c r="AC2268" s="49"/>
      <c r="AD2268" s="49"/>
      <c r="AE2268" s="49"/>
      <c r="AF2268" s="28"/>
      <c r="AL2268" s="71"/>
      <c r="AQ2268" s="97"/>
    </row>
    <row r="2269" spans="1:43" s="42" customFormat="1" outlineLevel="1" x14ac:dyDescent="0.3">
      <c r="A2269" s="449" t="s">
        <v>36</v>
      </c>
      <c r="B2269" s="449"/>
      <c r="C2269" s="449"/>
      <c r="D2269" s="449"/>
      <c r="E2269" s="451" t="s">
        <v>24</v>
      </c>
      <c r="F2269" s="451"/>
      <c r="G2269" s="451" t="s">
        <v>37</v>
      </c>
      <c r="H2269" s="451"/>
      <c r="I2269" s="451"/>
      <c r="J2269" s="451" t="s">
        <v>38</v>
      </c>
      <c r="K2269" s="451"/>
      <c r="L2269" s="451"/>
      <c r="M2269" s="451" t="s">
        <v>39</v>
      </c>
      <c r="N2269" s="451"/>
      <c r="O2269" s="451"/>
      <c r="P2269" s="451"/>
      <c r="Q2269" s="451"/>
      <c r="R2269" s="451" t="s">
        <v>40</v>
      </c>
      <c r="S2269" s="451"/>
      <c r="T2269" s="451"/>
      <c r="U2269" s="451"/>
      <c r="V2269" s="451"/>
      <c r="W2269" s="451" t="s">
        <v>19</v>
      </c>
      <c r="X2269" s="451"/>
      <c r="Y2269" s="451"/>
      <c r="Z2269" s="451"/>
      <c r="AA2269" s="451"/>
      <c r="AB2269" s="451"/>
      <c r="AC2269" s="451"/>
      <c r="AD2269" s="451"/>
      <c r="AE2269" s="451"/>
      <c r="AF2269" s="451"/>
      <c r="AL2269" s="71"/>
      <c r="AQ2269" s="97"/>
    </row>
    <row r="2270" spans="1:43" s="42" customFormat="1" outlineLevel="1" x14ac:dyDescent="0.3">
      <c r="A2270" s="31" t="s">
        <v>517</v>
      </c>
      <c r="B2270" s="32"/>
      <c r="C2270" s="32"/>
      <c r="D2270" s="33"/>
      <c r="E2270" s="470" t="s">
        <v>201</v>
      </c>
      <c r="F2270" s="470"/>
      <c r="G2270" s="446"/>
      <c r="H2270" s="446"/>
      <c r="I2270" s="446"/>
      <c r="J2270" s="471" t="s">
        <v>57</v>
      </c>
      <c r="K2270" s="471"/>
      <c r="L2270" s="471"/>
      <c r="M2270" s="471"/>
      <c r="N2270" s="471"/>
      <c r="O2270" s="471"/>
      <c r="P2270" s="471"/>
      <c r="Q2270" s="471"/>
      <c r="R2270" s="471"/>
      <c r="S2270" s="471"/>
      <c r="T2270" s="471"/>
      <c r="U2270" s="471"/>
      <c r="V2270" s="471"/>
      <c r="W2270" s="34"/>
      <c r="X2270" s="47"/>
      <c r="Y2270" s="47"/>
      <c r="Z2270" s="47"/>
      <c r="AA2270" s="47"/>
      <c r="AB2270" s="47"/>
      <c r="AC2270" s="47"/>
      <c r="AD2270" s="47"/>
      <c r="AE2270" s="461">
        <f>IF(A2270="","",(W2267*G2270/100))</f>
        <v>0</v>
      </c>
      <c r="AF2270" s="472"/>
      <c r="AL2270" s="71"/>
      <c r="AQ2270" s="97"/>
    </row>
    <row r="2271" spans="1:43" s="42" customFormat="1" outlineLevel="1" x14ac:dyDescent="0.3">
      <c r="A2271" s="31" t="s">
        <v>113</v>
      </c>
      <c r="B2271" s="32"/>
      <c r="C2271" s="32"/>
      <c r="D2271" s="33"/>
      <c r="E2271" s="470" t="s">
        <v>116</v>
      </c>
      <c r="F2271" s="470"/>
      <c r="G2271" s="446"/>
      <c r="H2271" s="446"/>
      <c r="I2271" s="446"/>
      <c r="J2271" s="471" t="s">
        <v>57</v>
      </c>
      <c r="K2271" s="471"/>
      <c r="L2271" s="471"/>
      <c r="M2271" s="471"/>
      <c r="N2271" s="471"/>
      <c r="O2271" s="471"/>
      <c r="P2271" s="471"/>
      <c r="Q2271" s="471"/>
      <c r="R2271" s="471"/>
      <c r="S2271" s="471"/>
      <c r="T2271" s="471"/>
      <c r="U2271" s="471"/>
      <c r="V2271" s="471"/>
      <c r="W2271" s="34"/>
      <c r="X2271" s="47"/>
      <c r="Y2271" s="47"/>
      <c r="Z2271" s="47"/>
      <c r="AA2271" s="47"/>
      <c r="AB2271" s="47"/>
      <c r="AC2271" s="47"/>
      <c r="AD2271" s="47"/>
      <c r="AE2271" s="461">
        <f>IF(A2271="","",(W2267*G2271/100))</f>
        <v>0</v>
      </c>
      <c r="AF2271" s="472"/>
      <c r="AL2271" s="71"/>
      <c r="AQ2271" s="97"/>
    </row>
    <row r="2272" spans="1:43" s="42" customFormat="1" outlineLevel="1" x14ac:dyDescent="0.3">
      <c r="A2272" s="35" t="s">
        <v>114</v>
      </c>
      <c r="B2272" s="32"/>
      <c r="C2272" s="32"/>
      <c r="D2272" s="33"/>
      <c r="E2272" s="470" t="s">
        <v>117</v>
      </c>
      <c r="F2272" s="470"/>
      <c r="G2272" s="446"/>
      <c r="H2272" s="446"/>
      <c r="I2272" s="446"/>
      <c r="J2272" s="471" t="s">
        <v>57</v>
      </c>
      <c r="K2272" s="471"/>
      <c r="L2272" s="471"/>
      <c r="M2272" s="60"/>
      <c r="N2272" s="60"/>
      <c r="O2272" s="60"/>
      <c r="P2272" s="60"/>
      <c r="Q2272" s="60"/>
      <c r="R2272" s="60"/>
      <c r="S2272" s="60"/>
      <c r="T2272" s="60"/>
      <c r="U2272" s="60"/>
      <c r="V2272" s="60"/>
      <c r="W2272" s="34"/>
      <c r="X2272" s="47"/>
      <c r="Y2272" s="47"/>
      <c r="Z2272" s="47"/>
      <c r="AA2272" s="47"/>
      <c r="AB2272" s="47"/>
      <c r="AC2272" s="47"/>
      <c r="AD2272" s="47"/>
      <c r="AE2272" s="461">
        <f>IF(A2272="","",(W2267*G2272/100))</f>
        <v>0</v>
      </c>
      <c r="AF2272" s="472"/>
      <c r="AL2272" s="71"/>
      <c r="AQ2272" s="97"/>
    </row>
    <row r="2273" spans="1:43" s="42" customFormat="1" outlineLevel="1" x14ac:dyDescent="0.3">
      <c r="A2273" s="35" t="s">
        <v>115</v>
      </c>
      <c r="B2273" s="32"/>
      <c r="C2273" s="32"/>
      <c r="D2273" s="33"/>
      <c r="E2273" s="470" t="s">
        <v>118</v>
      </c>
      <c r="F2273" s="470"/>
      <c r="G2273" s="446"/>
      <c r="H2273" s="446"/>
      <c r="I2273" s="446"/>
      <c r="J2273" s="471" t="s">
        <v>57</v>
      </c>
      <c r="K2273" s="471"/>
      <c r="L2273" s="471"/>
      <c r="M2273" s="471"/>
      <c r="N2273" s="471"/>
      <c r="O2273" s="471"/>
      <c r="P2273" s="471"/>
      <c r="Q2273" s="471"/>
      <c r="R2273" s="471"/>
      <c r="S2273" s="471"/>
      <c r="T2273" s="471"/>
      <c r="U2273" s="471"/>
      <c r="V2273" s="471"/>
      <c r="W2273" s="36"/>
      <c r="X2273" s="48"/>
      <c r="Y2273" s="48"/>
      <c r="Z2273" s="48"/>
      <c r="AA2273" s="48"/>
      <c r="AB2273" s="48"/>
      <c r="AC2273" s="48"/>
      <c r="AD2273" s="48"/>
      <c r="AE2273" s="461">
        <f>IF(A2273="","",(W2267*G2273/100))</f>
        <v>0</v>
      </c>
      <c r="AF2273" s="472"/>
      <c r="AL2273" s="71"/>
      <c r="AQ2273" s="97"/>
    </row>
    <row r="2274" spans="1:43" s="42" customFormat="1" outlineLevel="1" x14ac:dyDescent="0.3">
      <c r="A2274" s="453" t="s">
        <v>41</v>
      </c>
      <c r="B2274" s="454"/>
      <c r="C2274" s="454"/>
      <c r="D2274" s="454"/>
      <c r="E2274" s="454"/>
      <c r="F2274" s="454"/>
      <c r="G2274" s="454"/>
      <c r="H2274" s="454"/>
      <c r="I2274" s="454"/>
      <c r="J2274" s="454"/>
      <c r="K2274" s="454"/>
      <c r="L2274" s="454"/>
      <c r="M2274" s="454"/>
      <c r="N2274" s="454"/>
      <c r="O2274" s="454"/>
      <c r="P2274" s="454"/>
      <c r="Q2274" s="454"/>
      <c r="R2274" s="454"/>
      <c r="S2274" s="454"/>
      <c r="T2274" s="454"/>
      <c r="U2274" s="454"/>
      <c r="V2274" s="454"/>
      <c r="W2274" s="455">
        <f>TRUNC(SUM(AE2270:AF2273),2)</f>
        <v>0</v>
      </c>
      <c r="X2274" s="456"/>
      <c r="Y2274" s="456"/>
      <c r="Z2274" s="456"/>
      <c r="AA2274" s="456"/>
      <c r="AB2274" s="456"/>
      <c r="AC2274" s="456"/>
      <c r="AD2274" s="456"/>
      <c r="AE2274" s="456"/>
      <c r="AF2274" s="456"/>
      <c r="AL2274" s="71"/>
      <c r="AQ2274" s="97"/>
    </row>
    <row r="2275" spans="1:43" s="42" customFormat="1" outlineLevel="1" x14ac:dyDescent="0.3">
      <c r="A2275" s="24"/>
      <c r="B2275" s="25"/>
      <c r="C2275" s="25"/>
      <c r="D2275" s="26"/>
      <c r="E2275" s="27"/>
      <c r="F2275" s="27"/>
      <c r="G2275" s="25"/>
      <c r="H2275" s="25"/>
      <c r="I2275" s="25"/>
      <c r="J2275" s="25"/>
      <c r="K2275" s="25"/>
      <c r="L2275" s="25"/>
      <c r="M2275" s="25"/>
      <c r="N2275" s="25"/>
      <c r="O2275" s="25"/>
      <c r="P2275" s="25"/>
      <c r="Q2275" s="25"/>
      <c r="R2275" s="25"/>
      <c r="S2275" s="25"/>
      <c r="T2275" s="25"/>
      <c r="U2275" s="25"/>
      <c r="V2275" s="25"/>
      <c r="W2275" s="25"/>
      <c r="X2275" s="46"/>
      <c r="Y2275" s="46"/>
      <c r="Z2275" s="46"/>
      <c r="AA2275" s="46"/>
      <c r="AB2275" s="49"/>
      <c r="AC2275" s="49"/>
      <c r="AD2275" s="49"/>
      <c r="AE2275" s="49"/>
      <c r="AF2275" s="28"/>
      <c r="AL2275" s="71"/>
      <c r="AQ2275" s="97"/>
    </row>
    <row r="2276" spans="1:43" s="42" customFormat="1" outlineLevel="1" x14ac:dyDescent="0.3">
      <c r="A2276" s="463" t="s">
        <v>42</v>
      </c>
      <c r="B2276" s="463"/>
      <c r="C2276" s="463"/>
      <c r="D2276" s="463"/>
      <c r="E2276" s="463"/>
      <c r="F2276" s="463"/>
      <c r="G2276" s="463"/>
      <c r="H2276" s="463"/>
      <c r="I2276" s="463"/>
      <c r="J2276" s="463"/>
      <c r="K2276" s="463"/>
      <c r="L2276" s="463"/>
      <c r="M2276" s="463"/>
      <c r="N2276" s="455">
        <f>TRUNC(SUM(W2256,W2267,W2274),2)</f>
        <v>50.58</v>
      </c>
      <c r="O2276" s="456"/>
      <c r="P2276" s="456"/>
      <c r="Q2276" s="456"/>
      <c r="R2276" s="456"/>
      <c r="S2276" s="456"/>
      <c r="T2276" s="456"/>
      <c r="U2276" s="456"/>
      <c r="V2276" s="456"/>
      <c r="W2276" s="456"/>
      <c r="X2276" s="456"/>
      <c r="Y2276" s="456"/>
      <c r="Z2276" s="456"/>
      <c r="AA2276" s="456"/>
      <c r="AB2276" s="456"/>
      <c r="AC2276" s="456"/>
      <c r="AD2276" s="456"/>
      <c r="AE2276" s="456"/>
      <c r="AF2276" s="456"/>
      <c r="AL2276" s="71"/>
      <c r="AQ2276" s="97"/>
    </row>
    <row r="2277" spans="1:43" s="42" customFormat="1" outlineLevel="1" x14ac:dyDescent="0.3">
      <c r="A2277" s="464" t="s">
        <v>43</v>
      </c>
      <c r="B2277" s="464"/>
      <c r="C2277" s="464"/>
      <c r="D2277" s="464"/>
      <c r="E2277" s="464"/>
      <c r="F2277" s="464"/>
      <c r="G2277" s="464"/>
      <c r="H2277" s="464"/>
      <c r="I2277" s="464"/>
      <c r="J2277" s="464"/>
      <c r="K2277" s="464"/>
      <c r="L2277" s="464"/>
      <c r="M2277" s="464"/>
      <c r="N2277" s="465">
        <f>AH2310</f>
        <v>1.7</v>
      </c>
      <c r="O2277" s="465"/>
      <c r="P2277" s="465"/>
      <c r="Q2277" s="465"/>
      <c r="R2277" s="465"/>
      <c r="S2277" s="465"/>
      <c r="T2277" s="465"/>
      <c r="U2277" s="465"/>
      <c r="V2277" s="465"/>
      <c r="W2277" s="465"/>
      <c r="X2277" s="465"/>
      <c r="Y2277" s="465"/>
      <c r="Z2277" s="465"/>
      <c r="AA2277" s="465"/>
      <c r="AB2277" s="465"/>
      <c r="AC2277" s="465"/>
      <c r="AD2277" s="465"/>
      <c r="AE2277" s="465"/>
      <c r="AF2277" s="465"/>
      <c r="AL2277" s="71"/>
      <c r="AQ2277" s="97"/>
    </row>
    <row r="2278" spans="1:43" s="42" customFormat="1" outlineLevel="1" x14ac:dyDescent="0.3">
      <c r="A2278" s="463" t="s">
        <v>44</v>
      </c>
      <c r="B2278" s="463"/>
      <c r="C2278" s="463"/>
      <c r="D2278" s="463"/>
      <c r="E2278" s="463"/>
      <c r="F2278" s="463"/>
      <c r="G2278" s="463"/>
      <c r="H2278" s="463"/>
      <c r="I2278" s="463"/>
      <c r="J2278" s="463"/>
      <c r="K2278" s="463"/>
      <c r="L2278" s="463"/>
      <c r="M2278" s="463"/>
      <c r="N2278" s="455">
        <f>TRUNC(N2276/N2277,2)</f>
        <v>29.75</v>
      </c>
      <c r="O2278" s="456"/>
      <c r="P2278" s="456"/>
      <c r="Q2278" s="456"/>
      <c r="R2278" s="456"/>
      <c r="S2278" s="456"/>
      <c r="T2278" s="456"/>
      <c r="U2278" s="456"/>
      <c r="V2278" s="456"/>
      <c r="W2278" s="456"/>
      <c r="X2278" s="456"/>
      <c r="Y2278" s="456"/>
      <c r="Z2278" s="456"/>
      <c r="AA2278" s="456"/>
      <c r="AB2278" s="456"/>
      <c r="AC2278" s="456"/>
      <c r="AD2278" s="456"/>
      <c r="AE2278" s="456"/>
      <c r="AF2278" s="456"/>
      <c r="AL2278" s="71"/>
      <c r="AQ2278" s="97"/>
    </row>
    <row r="2279" spans="1:43" s="42" customFormat="1" outlineLevel="1" x14ac:dyDescent="0.3">
      <c r="A2279" s="24"/>
      <c r="B2279" s="25"/>
      <c r="C2279" s="25"/>
      <c r="D2279" s="26"/>
      <c r="E2279" s="27"/>
      <c r="F2279" s="27"/>
      <c r="G2279" s="25"/>
      <c r="H2279" s="25"/>
      <c r="I2279" s="25"/>
      <c r="J2279" s="25"/>
      <c r="K2279" s="25"/>
      <c r="L2279" s="25"/>
      <c r="M2279" s="25"/>
      <c r="N2279" s="25"/>
      <c r="O2279" s="25"/>
      <c r="P2279" s="25"/>
      <c r="Q2279" s="25"/>
      <c r="R2279" s="25"/>
      <c r="S2279" s="25"/>
      <c r="T2279" s="25"/>
      <c r="U2279" s="25"/>
      <c r="V2279" s="25"/>
      <c r="W2279" s="25"/>
      <c r="X2279" s="46"/>
      <c r="Y2279" s="46"/>
      <c r="Z2279" s="46"/>
      <c r="AA2279" s="46"/>
      <c r="AB2279" s="49"/>
      <c r="AC2279" s="49"/>
      <c r="AD2279" s="49"/>
      <c r="AE2279" s="49"/>
      <c r="AF2279" s="28"/>
      <c r="AL2279" s="71"/>
      <c r="AQ2279" s="97"/>
    </row>
    <row r="2280" spans="1:43" s="42" customFormat="1" outlineLevel="1" x14ac:dyDescent="0.3">
      <c r="A2280" s="449" t="s">
        <v>45</v>
      </c>
      <c r="B2280" s="449"/>
      <c r="C2280" s="449"/>
      <c r="D2280" s="449"/>
      <c r="E2280" s="451" t="s">
        <v>24</v>
      </c>
      <c r="F2280" s="451"/>
      <c r="G2280" s="451" t="s">
        <v>0</v>
      </c>
      <c r="H2280" s="451"/>
      <c r="I2280" s="452" t="s">
        <v>46</v>
      </c>
      <c r="J2280" s="452"/>
      <c r="K2280" s="452"/>
      <c r="L2280" s="452"/>
      <c r="M2280" s="452"/>
      <c r="N2280" s="452"/>
      <c r="O2280" s="452"/>
      <c r="P2280" s="452"/>
      <c r="Q2280" s="452" t="s">
        <v>30</v>
      </c>
      <c r="R2280" s="452"/>
      <c r="S2280" s="452"/>
      <c r="T2280" s="452"/>
      <c r="U2280" s="452"/>
      <c r="V2280" s="452"/>
      <c r="W2280" s="452"/>
      <c r="X2280" s="452"/>
      <c r="Y2280" s="452"/>
      <c r="Z2280" s="452"/>
      <c r="AA2280" s="452"/>
      <c r="AB2280" s="438" t="s">
        <v>46</v>
      </c>
      <c r="AC2280" s="438"/>
      <c r="AD2280" s="438"/>
      <c r="AE2280" s="438"/>
      <c r="AF2280" s="438"/>
      <c r="AL2280" s="71"/>
      <c r="AQ2280" s="97"/>
    </row>
    <row r="2281" spans="1:43" s="42" customFormat="1" outlineLevel="1" x14ac:dyDescent="0.3">
      <c r="A2281" s="439" t="str">
        <f>IF(E2281="","",VLOOKUP(E2281,Material!$A$3:$N$5210,2,FALSE))</f>
        <v>ADESIVO ESTRUTURAL À BASE DE RESINA EPÓXI BICOMPONENTE TIPO ADE-52 OU SIMILAR</v>
      </c>
      <c r="B2281" s="440"/>
      <c r="C2281" s="440"/>
      <c r="D2281" s="440"/>
      <c r="E2281" s="441" t="s">
        <v>1625</v>
      </c>
      <c r="F2281" s="441"/>
      <c r="G2281" s="441" t="str">
        <f>IF(E2281="","",VLOOKUP(E2281,Material!$A$3:$N$5210,3,FALSE))</f>
        <v>kg</v>
      </c>
      <c r="H2281" s="441"/>
      <c r="I2281" s="448">
        <f>IF(E2281="","",VLOOKUP(E2281,Material!$A$3:$N$5210,4,FALSE))</f>
        <v>124.15900000000001</v>
      </c>
      <c r="J2281" s="448"/>
      <c r="K2281" s="448"/>
      <c r="L2281" s="448"/>
      <c r="M2281" s="448"/>
      <c r="N2281" s="448"/>
      <c r="O2281" s="448"/>
      <c r="P2281" s="448"/>
      <c r="Q2281" s="55"/>
      <c r="R2281" s="55"/>
      <c r="S2281" s="55"/>
      <c r="T2281" s="55"/>
      <c r="U2281" s="55"/>
      <c r="V2281" s="55"/>
      <c r="W2281" s="444">
        <v>1.248</v>
      </c>
      <c r="X2281" s="444"/>
      <c r="Y2281" s="444"/>
      <c r="Z2281" s="444"/>
      <c r="AA2281" s="444"/>
      <c r="AB2281" s="47"/>
      <c r="AC2281" s="47"/>
      <c r="AD2281" s="47"/>
      <c r="AE2281" s="47"/>
      <c r="AF2281" s="37">
        <f>TRUNC(IF(W2281="","",I2281*W2281),2)</f>
        <v>154.94999999999999</v>
      </c>
      <c r="AL2281" s="71"/>
      <c r="AQ2281" s="97"/>
    </row>
    <row r="2282" spans="1:43" s="42" customFormat="1" outlineLevel="1" x14ac:dyDescent="0.3">
      <c r="A2282" s="439" t="str">
        <f>IF(E2282="","",VLOOKUP(E2282,Material!$A$3:$N$5210,2,FALSE))</f>
        <v>JUNTA DE DILATAÇÃO EM ELASTÔMERO E PERFIL VV - L = 50 MM E H = 80 MM</v>
      </c>
      <c r="B2282" s="440"/>
      <c r="C2282" s="440"/>
      <c r="D2282" s="440"/>
      <c r="E2282" s="441" t="s">
        <v>1626</v>
      </c>
      <c r="F2282" s="441"/>
      <c r="G2282" s="441" t="str">
        <f>IF(E2282="","",VLOOKUP(E2282,Material!$A$3:$N$5210,3,FALSE))</f>
        <v>m</v>
      </c>
      <c r="H2282" s="441"/>
      <c r="I2282" s="448">
        <f>IF(E2282="","",VLOOKUP(E2282,Material!$A$3:$N$5210,4,FALSE))</f>
        <v>388.31599999999997</v>
      </c>
      <c r="J2282" s="448"/>
      <c r="K2282" s="448"/>
      <c r="L2282" s="448"/>
      <c r="M2282" s="448"/>
      <c r="N2282" s="448"/>
      <c r="O2282" s="448"/>
      <c r="P2282" s="448"/>
      <c r="Q2282" s="55"/>
      <c r="R2282" s="55"/>
      <c r="S2282" s="55"/>
      <c r="T2282" s="55"/>
      <c r="U2282" s="55"/>
      <c r="V2282" s="55"/>
      <c r="W2282" s="444">
        <v>1</v>
      </c>
      <c r="X2282" s="444"/>
      <c r="Y2282" s="444"/>
      <c r="Z2282" s="444"/>
      <c r="AA2282" s="444"/>
      <c r="AB2282" s="47"/>
      <c r="AC2282" s="47"/>
      <c r="AD2282" s="47"/>
      <c r="AE2282" s="47"/>
      <c r="AF2282" s="37">
        <f>TRUNC(IF(W2282="","",I2282*W2282),2)</f>
        <v>388.31</v>
      </c>
      <c r="AL2282" s="71"/>
      <c r="AQ2282" s="97"/>
    </row>
    <row r="2283" spans="1:43" s="42" customFormat="1" outlineLevel="1" x14ac:dyDescent="0.3">
      <c r="A2283" s="439" t="str">
        <f>IF(E2283="","",VLOOKUP(E2283,Material!$A$3:$N$521,2,FALSE))</f>
        <v/>
      </c>
      <c r="B2283" s="440"/>
      <c r="C2283" s="440"/>
      <c r="D2283" s="440"/>
      <c r="E2283" s="441"/>
      <c r="F2283" s="441"/>
      <c r="G2283" s="441" t="str">
        <f>IF(E2283="","",VLOOKUP(E2283,Material!$A$3:$N$521,3,FALSE))</f>
        <v/>
      </c>
      <c r="H2283" s="441"/>
      <c r="I2283" s="448" t="str">
        <f>IF(E2283="","",VLOOKUP(E2283,Material!$A$3:$N$521,4,FALSE))</f>
        <v/>
      </c>
      <c r="J2283" s="448"/>
      <c r="K2283" s="448"/>
      <c r="L2283" s="448"/>
      <c r="M2283" s="448"/>
      <c r="N2283" s="448"/>
      <c r="O2283" s="448"/>
      <c r="P2283" s="448"/>
      <c r="Q2283" s="55"/>
      <c r="R2283" s="55"/>
      <c r="S2283" s="55"/>
      <c r="T2283" s="55"/>
      <c r="U2283" s="55"/>
      <c r="V2283" s="55"/>
      <c r="W2283" s="444"/>
      <c r="X2283" s="444"/>
      <c r="Y2283" s="444"/>
      <c r="Z2283" s="444"/>
      <c r="AA2283" s="444"/>
      <c r="AB2283" s="47"/>
      <c r="AC2283" s="47"/>
      <c r="AD2283" s="47"/>
      <c r="AE2283" s="47"/>
      <c r="AF2283" s="37" t="str">
        <f t="shared" ref="AF2283:AF2290" si="221">IF(W2283="","",I2283*W2283)</f>
        <v/>
      </c>
      <c r="AL2283" s="71"/>
      <c r="AQ2283" s="97"/>
    </row>
    <row r="2284" spans="1:43" s="42" customFormat="1" outlineLevel="1" x14ac:dyDescent="0.3">
      <c r="A2284" s="439" t="str">
        <f>IF(E2284="","",VLOOKUP(E2284,Material!$A$3:$N$521,2,FALSE))</f>
        <v/>
      </c>
      <c r="B2284" s="440"/>
      <c r="C2284" s="440"/>
      <c r="D2284" s="440"/>
      <c r="E2284" s="445"/>
      <c r="F2284" s="445"/>
      <c r="G2284" s="442" t="str">
        <f>IF(E2284="","",VLOOKUP(E2284,Material!$A$3:$N$521,3,FALSE))</f>
        <v/>
      </c>
      <c r="H2284" s="442"/>
      <c r="I2284" s="450" t="str">
        <f>IF(E2284="","",VLOOKUP(E2284,Material!$A$3:$N$521,4,FALSE))</f>
        <v/>
      </c>
      <c r="J2284" s="450"/>
      <c r="K2284" s="450"/>
      <c r="L2284" s="450"/>
      <c r="M2284" s="450"/>
      <c r="N2284" s="450"/>
      <c r="O2284" s="450"/>
      <c r="P2284" s="450"/>
      <c r="Q2284" s="34"/>
      <c r="R2284" s="34"/>
      <c r="S2284" s="34"/>
      <c r="T2284" s="34"/>
      <c r="U2284" s="34"/>
      <c r="V2284" s="34"/>
      <c r="W2284" s="447"/>
      <c r="X2284" s="447"/>
      <c r="Y2284" s="447"/>
      <c r="Z2284" s="447"/>
      <c r="AA2284" s="447"/>
      <c r="AB2284" s="47"/>
      <c r="AC2284" s="47"/>
      <c r="AD2284" s="47"/>
      <c r="AE2284" s="47"/>
      <c r="AF2284" s="37" t="str">
        <f t="shared" si="221"/>
        <v/>
      </c>
      <c r="AL2284" s="71"/>
      <c r="AQ2284" s="97"/>
    </row>
    <row r="2285" spans="1:43" s="42" customFormat="1" outlineLevel="1" x14ac:dyDescent="0.3">
      <c r="A2285" s="439" t="str">
        <f>IF(E2285="","",VLOOKUP(E2285,Material!$A$3:$N$521,2,FALSE))</f>
        <v/>
      </c>
      <c r="B2285" s="440"/>
      <c r="C2285" s="440"/>
      <c r="D2285" s="440"/>
      <c r="E2285" s="445"/>
      <c r="F2285" s="445"/>
      <c r="G2285" s="442" t="str">
        <f>IF(E2285="","",VLOOKUP(E2285,Material!$A$3:$N$521,3,FALSE))</f>
        <v/>
      </c>
      <c r="H2285" s="442"/>
      <c r="I2285" s="450" t="str">
        <f>IF(E2285="","",VLOOKUP(E2285,Material!$A$3:$N$521,4,FALSE))</f>
        <v/>
      </c>
      <c r="J2285" s="450"/>
      <c r="K2285" s="450"/>
      <c r="L2285" s="450"/>
      <c r="M2285" s="450"/>
      <c r="N2285" s="450"/>
      <c r="O2285" s="450"/>
      <c r="P2285" s="450"/>
      <c r="Q2285" s="34"/>
      <c r="R2285" s="34"/>
      <c r="S2285" s="34"/>
      <c r="T2285" s="34"/>
      <c r="U2285" s="34"/>
      <c r="V2285" s="34"/>
      <c r="W2285" s="447"/>
      <c r="X2285" s="447"/>
      <c r="Y2285" s="447"/>
      <c r="Z2285" s="447"/>
      <c r="AA2285" s="447"/>
      <c r="AB2285" s="47"/>
      <c r="AC2285" s="47"/>
      <c r="AD2285" s="47"/>
      <c r="AE2285" s="47"/>
      <c r="AF2285" s="37" t="str">
        <f t="shared" si="221"/>
        <v/>
      </c>
      <c r="AL2285" s="71"/>
      <c r="AQ2285" s="97"/>
    </row>
    <row r="2286" spans="1:43" s="42" customFormat="1" outlineLevel="1" x14ac:dyDescent="0.3">
      <c r="A2286" s="439" t="str">
        <f>IF(E2286="","",VLOOKUP(E2286,Material!$A$3:$N$521,2,FALSE))</f>
        <v/>
      </c>
      <c r="B2286" s="440"/>
      <c r="C2286" s="440"/>
      <c r="D2286" s="440"/>
      <c r="E2286" s="445"/>
      <c r="F2286" s="445"/>
      <c r="G2286" s="442" t="str">
        <f>IF(E2286="","",VLOOKUP(E2286,Material!$A$3:$N$521,3,FALSE))</f>
        <v/>
      </c>
      <c r="H2286" s="442"/>
      <c r="I2286" s="450" t="str">
        <f>IF(E2286="","",VLOOKUP(E2286,Material!$A$3:$N$521,4,FALSE))</f>
        <v/>
      </c>
      <c r="J2286" s="450"/>
      <c r="K2286" s="450"/>
      <c r="L2286" s="450"/>
      <c r="M2286" s="450"/>
      <c r="N2286" s="450"/>
      <c r="O2286" s="450"/>
      <c r="P2286" s="450"/>
      <c r="Q2286" s="34"/>
      <c r="R2286" s="34"/>
      <c r="S2286" s="34"/>
      <c r="T2286" s="34"/>
      <c r="U2286" s="34"/>
      <c r="V2286" s="34"/>
      <c r="W2286" s="447"/>
      <c r="X2286" s="447"/>
      <c r="Y2286" s="447"/>
      <c r="Z2286" s="447"/>
      <c r="AA2286" s="447"/>
      <c r="AB2286" s="47"/>
      <c r="AC2286" s="47"/>
      <c r="AD2286" s="47"/>
      <c r="AE2286" s="47"/>
      <c r="AF2286" s="37" t="str">
        <f t="shared" si="221"/>
        <v/>
      </c>
      <c r="AL2286" s="71"/>
      <c r="AQ2286" s="97"/>
    </row>
    <row r="2287" spans="1:43" s="42" customFormat="1" outlineLevel="1" x14ac:dyDescent="0.3">
      <c r="A2287" s="439" t="str">
        <f>IF(E2287="","",VLOOKUP(E2287,Material!$A$3:$N$521,2,FALSE))</f>
        <v/>
      </c>
      <c r="B2287" s="440"/>
      <c r="C2287" s="440"/>
      <c r="D2287" s="440"/>
      <c r="E2287" s="445"/>
      <c r="F2287" s="445"/>
      <c r="G2287" s="442" t="str">
        <f>IF(E2287="","",VLOOKUP(E2287,Material!$A$3:$N$521,3,FALSE))</f>
        <v/>
      </c>
      <c r="H2287" s="442"/>
      <c r="I2287" s="450" t="str">
        <f>IF(E2287="","",VLOOKUP(E2287,Material!$A$3:$N$521,4,FALSE))</f>
        <v/>
      </c>
      <c r="J2287" s="450"/>
      <c r="K2287" s="450"/>
      <c r="L2287" s="450"/>
      <c r="M2287" s="450"/>
      <c r="N2287" s="450"/>
      <c r="O2287" s="450"/>
      <c r="P2287" s="450"/>
      <c r="Q2287" s="34"/>
      <c r="R2287" s="34"/>
      <c r="S2287" s="34"/>
      <c r="T2287" s="34"/>
      <c r="U2287" s="34"/>
      <c r="V2287" s="34"/>
      <c r="W2287" s="447"/>
      <c r="X2287" s="447"/>
      <c r="Y2287" s="447"/>
      <c r="Z2287" s="447"/>
      <c r="AA2287" s="447"/>
      <c r="AB2287" s="47"/>
      <c r="AC2287" s="47"/>
      <c r="AD2287" s="47"/>
      <c r="AE2287" s="47"/>
      <c r="AF2287" s="37" t="str">
        <f t="shared" si="221"/>
        <v/>
      </c>
      <c r="AL2287" s="71"/>
      <c r="AQ2287" s="97"/>
    </row>
    <row r="2288" spans="1:43" s="42" customFormat="1" outlineLevel="1" x14ac:dyDescent="0.3">
      <c r="A2288" s="439" t="str">
        <f>IF(E2288="","",VLOOKUP(E2288,Material!$A$3:$N$521,2,FALSE))</f>
        <v/>
      </c>
      <c r="B2288" s="440"/>
      <c r="C2288" s="440"/>
      <c r="D2288" s="440"/>
      <c r="E2288" s="445"/>
      <c r="F2288" s="445"/>
      <c r="G2288" s="442" t="str">
        <f>IF(E2288="","",VLOOKUP(E2288,Material!$A$3:$N$521,3,FALSE))</f>
        <v/>
      </c>
      <c r="H2288" s="442"/>
      <c r="I2288" s="450" t="str">
        <f>IF(E2288="","",VLOOKUP(E2288,Material!$A$3:$N$521,4,FALSE))</f>
        <v/>
      </c>
      <c r="J2288" s="450"/>
      <c r="K2288" s="450"/>
      <c r="L2288" s="450"/>
      <c r="M2288" s="450"/>
      <c r="N2288" s="450"/>
      <c r="O2288" s="450"/>
      <c r="P2288" s="450"/>
      <c r="Q2288" s="34"/>
      <c r="R2288" s="34"/>
      <c r="S2288" s="34"/>
      <c r="T2288" s="34"/>
      <c r="U2288" s="34"/>
      <c r="V2288" s="34"/>
      <c r="W2288" s="447"/>
      <c r="X2288" s="447"/>
      <c r="Y2288" s="447"/>
      <c r="Z2288" s="447"/>
      <c r="AA2288" s="447"/>
      <c r="AB2288" s="47"/>
      <c r="AC2288" s="47"/>
      <c r="AD2288" s="47"/>
      <c r="AE2288" s="47"/>
      <c r="AF2288" s="37" t="str">
        <f t="shared" si="221"/>
        <v/>
      </c>
      <c r="AL2288" s="71"/>
      <c r="AQ2288" s="97"/>
    </row>
    <row r="2289" spans="1:43" s="42" customFormat="1" outlineLevel="1" x14ac:dyDescent="0.3">
      <c r="A2289" s="439" t="str">
        <f>IF(E2289="","",VLOOKUP(E2289,Material!$A$3:$N$521,2,FALSE))</f>
        <v/>
      </c>
      <c r="B2289" s="440"/>
      <c r="C2289" s="440"/>
      <c r="D2289" s="440"/>
      <c r="E2289" s="445"/>
      <c r="F2289" s="445"/>
      <c r="G2289" s="442" t="str">
        <f>IF(E2289="","",VLOOKUP(E2289,Material!$A$3:$N$521,3,FALSE))</f>
        <v/>
      </c>
      <c r="H2289" s="442"/>
      <c r="I2289" s="450" t="str">
        <f>IF(E2289="","",VLOOKUP(E2289,Material!$A$3:$N$521,4,FALSE))</f>
        <v/>
      </c>
      <c r="J2289" s="450"/>
      <c r="K2289" s="450"/>
      <c r="L2289" s="450"/>
      <c r="M2289" s="450"/>
      <c r="N2289" s="450"/>
      <c r="O2289" s="450"/>
      <c r="P2289" s="450"/>
      <c r="Q2289" s="34"/>
      <c r="R2289" s="34"/>
      <c r="S2289" s="34"/>
      <c r="T2289" s="34"/>
      <c r="U2289" s="34"/>
      <c r="V2289" s="34"/>
      <c r="W2289" s="447"/>
      <c r="X2289" s="447"/>
      <c r="Y2289" s="447"/>
      <c r="Z2289" s="447"/>
      <c r="AA2289" s="447"/>
      <c r="AB2289" s="47"/>
      <c r="AC2289" s="47"/>
      <c r="AD2289" s="47"/>
      <c r="AE2289" s="47"/>
      <c r="AF2289" s="37" t="str">
        <f t="shared" si="221"/>
        <v/>
      </c>
      <c r="AL2289" s="71"/>
      <c r="AQ2289" s="97"/>
    </row>
    <row r="2290" spans="1:43" s="42" customFormat="1" outlineLevel="1" x14ac:dyDescent="0.3">
      <c r="A2290" s="439" t="str">
        <f>IF(E2290="","",VLOOKUP(E2290,Material!$A$3:$N$521,2,FALSE))</f>
        <v/>
      </c>
      <c r="B2290" s="440"/>
      <c r="C2290" s="440"/>
      <c r="D2290" s="440"/>
      <c r="E2290" s="445"/>
      <c r="F2290" s="445"/>
      <c r="G2290" s="442" t="str">
        <f>IF(E2290="","",VLOOKUP(E2290,Material!$A$3:$N$521,3,FALSE))</f>
        <v/>
      </c>
      <c r="H2290" s="442"/>
      <c r="I2290" s="450" t="str">
        <f>IF(E2290="","",VLOOKUP(E2290,Material!$A$3:$N$521,4,FALSE))</f>
        <v/>
      </c>
      <c r="J2290" s="450"/>
      <c r="K2290" s="450"/>
      <c r="L2290" s="450"/>
      <c r="M2290" s="450"/>
      <c r="N2290" s="450"/>
      <c r="O2290" s="450"/>
      <c r="P2290" s="450"/>
      <c r="Q2290" s="34"/>
      <c r="R2290" s="34"/>
      <c r="S2290" s="34"/>
      <c r="T2290" s="34"/>
      <c r="U2290" s="34"/>
      <c r="V2290" s="34"/>
      <c r="W2290" s="447"/>
      <c r="X2290" s="447"/>
      <c r="Y2290" s="447"/>
      <c r="Z2290" s="447"/>
      <c r="AA2290" s="447"/>
      <c r="AB2290" s="47"/>
      <c r="AC2290" s="47"/>
      <c r="AD2290" s="47"/>
      <c r="AE2290" s="47"/>
      <c r="AF2290" s="37" t="str">
        <f t="shared" si="221"/>
        <v/>
      </c>
      <c r="AL2290" s="71"/>
      <c r="AQ2290" s="97"/>
    </row>
    <row r="2291" spans="1:43" s="42" customFormat="1" outlineLevel="1" x14ac:dyDescent="0.3">
      <c r="A2291" s="453" t="s">
        <v>47</v>
      </c>
      <c r="B2291" s="454"/>
      <c r="C2291" s="454"/>
      <c r="D2291" s="454"/>
      <c r="E2291" s="454"/>
      <c r="F2291" s="454"/>
      <c r="G2291" s="454"/>
      <c r="H2291" s="454"/>
      <c r="I2291" s="454"/>
      <c r="J2291" s="454"/>
      <c r="K2291" s="454"/>
      <c r="L2291" s="454"/>
      <c r="M2291" s="454"/>
      <c r="N2291" s="454"/>
      <c r="O2291" s="454"/>
      <c r="P2291" s="454"/>
      <c r="Q2291" s="454"/>
      <c r="R2291" s="454"/>
      <c r="S2291" s="454"/>
      <c r="T2291" s="454"/>
      <c r="U2291" s="454"/>
      <c r="V2291" s="454"/>
      <c r="W2291" s="455">
        <f>TRUNC(SUM(AA2281:AF2290),2)</f>
        <v>543.26</v>
      </c>
      <c r="X2291" s="456"/>
      <c r="Y2291" s="456"/>
      <c r="Z2291" s="456"/>
      <c r="AA2291" s="456"/>
      <c r="AB2291" s="456"/>
      <c r="AC2291" s="456"/>
      <c r="AD2291" s="456"/>
      <c r="AE2291" s="456"/>
      <c r="AF2291" s="456"/>
      <c r="AL2291" s="71"/>
      <c r="AQ2291" s="97"/>
    </row>
    <row r="2292" spans="1:43" s="42" customFormat="1" outlineLevel="1" x14ac:dyDescent="0.3">
      <c r="A2292" s="24"/>
      <c r="B2292" s="25"/>
      <c r="C2292" s="25"/>
      <c r="D2292" s="26"/>
      <c r="E2292" s="27"/>
      <c r="F2292" s="27"/>
      <c r="G2292" s="25"/>
      <c r="H2292" s="25"/>
      <c r="I2292" s="25"/>
      <c r="J2292" s="25"/>
      <c r="K2292" s="25"/>
      <c r="L2292" s="25"/>
      <c r="M2292" s="25"/>
      <c r="N2292" s="25"/>
      <c r="O2292" s="25"/>
      <c r="P2292" s="25"/>
      <c r="Q2292" s="25"/>
      <c r="R2292" s="25"/>
      <c r="S2292" s="25"/>
      <c r="T2292" s="25"/>
      <c r="U2292" s="25"/>
      <c r="V2292" s="25"/>
      <c r="W2292" s="25"/>
      <c r="X2292" s="46"/>
      <c r="Y2292" s="46"/>
      <c r="Z2292" s="46"/>
      <c r="AA2292" s="46"/>
      <c r="AB2292" s="49"/>
      <c r="AC2292" s="49"/>
      <c r="AD2292" s="49"/>
      <c r="AE2292" s="49"/>
      <c r="AF2292" s="28"/>
      <c r="AL2292" s="71"/>
      <c r="AQ2292" s="97"/>
    </row>
    <row r="2293" spans="1:43" s="42" customFormat="1" outlineLevel="1" x14ac:dyDescent="0.3">
      <c r="A2293" s="449" t="s">
        <v>48</v>
      </c>
      <c r="B2293" s="449"/>
      <c r="C2293" s="449"/>
      <c r="D2293" s="449"/>
      <c r="E2293" s="451" t="s">
        <v>24</v>
      </c>
      <c r="F2293" s="451"/>
      <c r="G2293" s="451" t="s">
        <v>0</v>
      </c>
      <c r="H2293" s="451"/>
      <c r="I2293" s="451" t="s">
        <v>46</v>
      </c>
      <c r="J2293" s="451"/>
      <c r="K2293" s="451"/>
      <c r="L2293" s="451"/>
      <c r="M2293" s="451"/>
      <c r="N2293" s="451"/>
      <c r="O2293" s="451"/>
      <c r="P2293" s="451"/>
      <c r="Q2293" s="451" t="s">
        <v>30</v>
      </c>
      <c r="R2293" s="451"/>
      <c r="S2293" s="451"/>
      <c r="T2293" s="451"/>
      <c r="U2293" s="451"/>
      <c r="V2293" s="451"/>
      <c r="W2293" s="451"/>
      <c r="X2293" s="451"/>
      <c r="Y2293" s="451"/>
      <c r="Z2293" s="451"/>
      <c r="AA2293" s="451"/>
      <c r="AB2293" s="457" t="s">
        <v>46</v>
      </c>
      <c r="AC2293" s="457"/>
      <c r="AD2293" s="457"/>
      <c r="AE2293" s="457"/>
      <c r="AF2293" s="457"/>
      <c r="AL2293" s="71"/>
      <c r="AQ2293" s="97"/>
    </row>
    <row r="2294" spans="1:43" s="42" customFormat="1" outlineLevel="1" x14ac:dyDescent="0.3">
      <c r="A2294" s="439" t="str">
        <f>IF(E2294="","",VLOOKUP(E2294,Serviços!$A$3:$AA$860,2,FALSE))</f>
        <v/>
      </c>
      <c r="B2294" s="440"/>
      <c r="C2294" s="440"/>
      <c r="D2294" s="440"/>
      <c r="E2294" s="441"/>
      <c r="F2294" s="441"/>
      <c r="G2294" s="442" t="str">
        <f>IF(E2294="","",VLOOKUP(E2294,Serviços!A44:AA5270,3,))</f>
        <v/>
      </c>
      <c r="H2294" s="442"/>
      <c r="I2294" s="443" t="str">
        <f>IF(E2294="","",VLOOKUP(E2294,Serviços!$A$3:$AA$860,4,FALSE))</f>
        <v/>
      </c>
      <c r="J2294" s="443"/>
      <c r="K2294" s="443"/>
      <c r="L2294" s="443"/>
      <c r="M2294" s="443"/>
      <c r="N2294" s="443"/>
      <c r="O2294" s="443"/>
      <c r="P2294" s="443"/>
      <c r="Q2294" s="55"/>
      <c r="R2294" s="55"/>
      <c r="S2294" s="55"/>
      <c r="T2294" s="55"/>
      <c r="U2294" s="55"/>
      <c r="V2294" s="55"/>
      <c r="W2294" s="444"/>
      <c r="X2294" s="444"/>
      <c r="Y2294" s="444"/>
      <c r="Z2294" s="444"/>
      <c r="AA2294" s="444"/>
      <c r="AB2294" s="47"/>
      <c r="AC2294" s="47"/>
      <c r="AD2294" s="47"/>
      <c r="AE2294" s="47"/>
      <c r="AF2294" s="37"/>
      <c r="AL2294" s="71"/>
      <c r="AQ2294" s="97"/>
    </row>
    <row r="2295" spans="1:43" s="42" customFormat="1" outlineLevel="1" x14ac:dyDescent="0.3">
      <c r="A2295" s="439" t="str">
        <f>IF(E2295="","",VLOOKUP(E2295,Serviços!$A$3:$AA$860,2,FALSE))</f>
        <v/>
      </c>
      <c r="B2295" s="440"/>
      <c r="C2295" s="440"/>
      <c r="D2295" s="440"/>
      <c r="E2295" s="445"/>
      <c r="F2295" s="445"/>
      <c r="G2295" s="442" t="str">
        <f>IF(E2295="","",VLOOKUP(E2295,Serviços!A45:AA5271,3,))</f>
        <v/>
      </c>
      <c r="H2295" s="442"/>
      <c r="I2295" s="446" t="str">
        <f>IF(E2295="","",VLOOKUP(E2295,Serviços!$A$3:$AA$860,4,FALSE))</f>
        <v/>
      </c>
      <c r="J2295" s="446"/>
      <c r="K2295" s="446"/>
      <c r="L2295" s="446"/>
      <c r="M2295" s="446"/>
      <c r="N2295" s="446"/>
      <c r="O2295" s="446"/>
      <c r="P2295" s="446"/>
      <c r="Q2295" s="34"/>
      <c r="R2295" s="34"/>
      <c r="S2295" s="34"/>
      <c r="T2295" s="34"/>
      <c r="U2295" s="34"/>
      <c r="V2295" s="34"/>
      <c r="W2295" s="447"/>
      <c r="X2295" s="447"/>
      <c r="Y2295" s="447"/>
      <c r="Z2295" s="447"/>
      <c r="AA2295" s="447"/>
      <c r="AB2295" s="47"/>
      <c r="AC2295" s="47"/>
      <c r="AD2295" s="47"/>
      <c r="AE2295" s="47"/>
      <c r="AF2295" s="37"/>
      <c r="AL2295" s="71"/>
      <c r="AQ2295" s="97"/>
    </row>
    <row r="2296" spans="1:43" s="42" customFormat="1" outlineLevel="1" x14ac:dyDescent="0.3">
      <c r="A2296" s="439" t="str">
        <f>IF(E2296="","",VLOOKUP(E2296,Serviços!$A$3:$AA$860,2,FALSE))</f>
        <v/>
      </c>
      <c r="B2296" s="440"/>
      <c r="C2296" s="440"/>
      <c r="D2296" s="440"/>
      <c r="E2296" s="445"/>
      <c r="F2296" s="445"/>
      <c r="G2296" s="441" t="str">
        <f>IF(E2296="","",VLOOKUP(E2296,Serviços!#REF!,3,))</f>
        <v/>
      </c>
      <c r="H2296" s="441"/>
      <c r="I2296" s="446" t="str">
        <f>IF(E2296="","",VLOOKUP(E2296,Serviços!$A$3:$AA$860,4,FALSE))</f>
        <v/>
      </c>
      <c r="J2296" s="446"/>
      <c r="K2296" s="446"/>
      <c r="L2296" s="446"/>
      <c r="M2296" s="446"/>
      <c r="N2296" s="446"/>
      <c r="O2296" s="446"/>
      <c r="P2296" s="446"/>
      <c r="Q2296" s="34"/>
      <c r="R2296" s="34"/>
      <c r="S2296" s="34"/>
      <c r="T2296" s="34"/>
      <c r="U2296" s="34"/>
      <c r="V2296" s="34"/>
      <c r="W2296" s="447"/>
      <c r="X2296" s="447"/>
      <c r="Y2296" s="447"/>
      <c r="Z2296" s="447"/>
      <c r="AA2296" s="447"/>
      <c r="AB2296" s="47"/>
      <c r="AC2296" s="47"/>
      <c r="AD2296" s="47"/>
      <c r="AE2296" s="47"/>
      <c r="AF2296" s="37" t="str">
        <f t="shared" ref="AF2296:AF2299" si="222">IF(W2296="","",I2296*W2296)</f>
        <v/>
      </c>
      <c r="AL2296" s="71"/>
      <c r="AQ2296" s="97"/>
    </row>
    <row r="2297" spans="1:43" s="42" customFormat="1" outlineLevel="1" x14ac:dyDescent="0.3">
      <c r="A2297" s="439" t="str">
        <f>IF(E2297="","",VLOOKUP(E2297,Serviços!$A$3:$AA$860,2,FALSE))</f>
        <v/>
      </c>
      <c r="B2297" s="440"/>
      <c r="C2297" s="440"/>
      <c r="D2297" s="440"/>
      <c r="E2297" s="445"/>
      <c r="F2297" s="445"/>
      <c r="G2297" s="442" t="str">
        <f>IF(E2297="","",VLOOKUP(E2297,Serviços!A4352:AA5273,3,))</f>
        <v/>
      </c>
      <c r="H2297" s="442"/>
      <c r="I2297" s="446" t="str">
        <f>IF(E2297="","",VLOOKUP(E2297,Serviços!$A$3:$AA$860,4,FALSE))</f>
        <v/>
      </c>
      <c r="J2297" s="446"/>
      <c r="K2297" s="446"/>
      <c r="L2297" s="446"/>
      <c r="M2297" s="446"/>
      <c r="N2297" s="446"/>
      <c r="O2297" s="446"/>
      <c r="P2297" s="446"/>
      <c r="Q2297" s="34"/>
      <c r="R2297" s="34"/>
      <c r="S2297" s="34"/>
      <c r="T2297" s="34"/>
      <c r="U2297" s="34"/>
      <c r="V2297" s="34"/>
      <c r="W2297" s="447"/>
      <c r="X2297" s="447"/>
      <c r="Y2297" s="447"/>
      <c r="Z2297" s="447"/>
      <c r="AA2297" s="447"/>
      <c r="AB2297" s="47"/>
      <c r="AC2297" s="47"/>
      <c r="AD2297" s="47"/>
      <c r="AE2297" s="47"/>
      <c r="AF2297" s="37" t="str">
        <f t="shared" si="222"/>
        <v/>
      </c>
      <c r="AL2297" s="71"/>
      <c r="AQ2297" s="97"/>
    </row>
    <row r="2298" spans="1:43" s="42" customFormat="1" outlineLevel="1" x14ac:dyDescent="0.3">
      <c r="A2298" s="439" t="str">
        <f>IF(E2298="","",VLOOKUP(E2298,Serviços!$A$3:$AA$860,2,FALSE))</f>
        <v/>
      </c>
      <c r="B2298" s="440"/>
      <c r="C2298" s="440"/>
      <c r="D2298" s="440"/>
      <c r="E2298" s="445"/>
      <c r="F2298" s="445"/>
      <c r="G2298" s="442" t="str">
        <f>IF(E2298="","",VLOOKUP(E2298,Serviços!A4353:AA5274,3,))</f>
        <v/>
      </c>
      <c r="H2298" s="442"/>
      <c r="I2298" s="446" t="str">
        <f>IF(E2298="","",VLOOKUP(E2298,Serviços!$A$3:$AA$860,4,FALSE))</f>
        <v/>
      </c>
      <c r="J2298" s="446"/>
      <c r="K2298" s="446"/>
      <c r="L2298" s="446"/>
      <c r="M2298" s="446"/>
      <c r="N2298" s="446"/>
      <c r="O2298" s="446"/>
      <c r="P2298" s="446"/>
      <c r="Q2298" s="34"/>
      <c r="R2298" s="34"/>
      <c r="S2298" s="34"/>
      <c r="T2298" s="34"/>
      <c r="U2298" s="34"/>
      <c r="V2298" s="34"/>
      <c r="W2298" s="447"/>
      <c r="X2298" s="447"/>
      <c r="Y2298" s="447"/>
      <c r="Z2298" s="447"/>
      <c r="AA2298" s="447"/>
      <c r="AB2298" s="47"/>
      <c r="AC2298" s="47"/>
      <c r="AD2298" s="47"/>
      <c r="AE2298" s="47"/>
      <c r="AF2298" s="37" t="str">
        <f t="shared" si="222"/>
        <v/>
      </c>
      <c r="AL2298" s="71"/>
      <c r="AQ2298" s="97"/>
    </row>
    <row r="2299" spans="1:43" s="42" customFormat="1" outlineLevel="1" x14ac:dyDescent="0.3">
      <c r="A2299" s="439" t="str">
        <f>IF(E2299="","",VLOOKUP(E2299,Serviços!$A$3:$AA$860,2,FALSE))</f>
        <v/>
      </c>
      <c r="B2299" s="440"/>
      <c r="C2299" s="440"/>
      <c r="D2299" s="440"/>
      <c r="E2299" s="445"/>
      <c r="F2299" s="445"/>
      <c r="G2299" s="442" t="str">
        <f>IF(E2299="","",VLOOKUP(E2299,Serviços!A4354:AA5275,3,))</f>
        <v/>
      </c>
      <c r="H2299" s="442"/>
      <c r="I2299" s="446" t="str">
        <f>IF(E2299="","",VLOOKUP(E2299,Serviços!$A$3:$AA$860,4,FALSE))</f>
        <v/>
      </c>
      <c r="J2299" s="446"/>
      <c r="K2299" s="446"/>
      <c r="L2299" s="446"/>
      <c r="M2299" s="446"/>
      <c r="N2299" s="446"/>
      <c r="O2299" s="446"/>
      <c r="P2299" s="446"/>
      <c r="Q2299" s="34"/>
      <c r="R2299" s="34"/>
      <c r="S2299" s="34"/>
      <c r="T2299" s="34"/>
      <c r="U2299" s="34"/>
      <c r="V2299" s="34"/>
      <c r="W2299" s="447"/>
      <c r="X2299" s="447"/>
      <c r="Y2299" s="447"/>
      <c r="Z2299" s="447"/>
      <c r="AA2299" s="447"/>
      <c r="AB2299" s="47"/>
      <c r="AC2299" s="47"/>
      <c r="AD2299" s="47"/>
      <c r="AE2299" s="47"/>
      <c r="AF2299" s="37" t="str">
        <f t="shared" si="222"/>
        <v/>
      </c>
      <c r="AL2299" s="71"/>
      <c r="AQ2299" s="97"/>
    </row>
    <row r="2300" spans="1:43" s="42" customFormat="1" outlineLevel="1" x14ac:dyDescent="0.3">
      <c r="A2300" s="453" t="s">
        <v>49</v>
      </c>
      <c r="B2300" s="454"/>
      <c r="C2300" s="454"/>
      <c r="D2300" s="454"/>
      <c r="E2300" s="454"/>
      <c r="F2300" s="454"/>
      <c r="G2300" s="454"/>
      <c r="H2300" s="454"/>
      <c r="I2300" s="454"/>
      <c r="J2300" s="454"/>
      <c r="K2300" s="454"/>
      <c r="L2300" s="454"/>
      <c r="M2300" s="454"/>
      <c r="N2300" s="454"/>
      <c r="O2300" s="454"/>
      <c r="P2300" s="454"/>
      <c r="Q2300" s="454"/>
      <c r="R2300" s="454"/>
      <c r="S2300" s="454"/>
      <c r="T2300" s="454"/>
      <c r="U2300" s="454"/>
      <c r="V2300" s="454"/>
      <c r="W2300" s="455">
        <f>TRUNC(SUM(AA2294:AF2299),2)</f>
        <v>0</v>
      </c>
      <c r="X2300" s="456"/>
      <c r="Y2300" s="456"/>
      <c r="Z2300" s="456"/>
      <c r="AA2300" s="456"/>
      <c r="AB2300" s="456"/>
      <c r="AC2300" s="456"/>
      <c r="AD2300" s="456"/>
      <c r="AE2300" s="456"/>
      <c r="AF2300" s="456"/>
      <c r="AL2300" s="71"/>
      <c r="AQ2300" s="97"/>
    </row>
    <row r="2301" spans="1:43" s="42" customFormat="1" outlineLevel="1" x14ac:dyDescent="0.3">
      <c r="A2301" s="24"/>
      <c r="B2301" s="25"/>
      <c r="C2301" s="25"/>
      <c r="D2301" s="26"/>
      <c r="E2301" s="27"/>
      <c r="F2301" s="27"/>
      <c r="G2301" s="25"/>
      <c r="H2301" s="25"/>
      <c r="I2301" s="25"/>
      <c r="J2301" s="25"/>
      <c r="K2301" s="25"/>
      <c r="L2301" s="25"/>
      <c r="M2301" s="25"/>
      <c r="N2301" s="25"/>
      <c r="O2301" s="25"/>
      <c r="P2301" s="25"/>
      <c r="Q2301" s="25"/>
      <c r="R2301" s="25"/>
      <c r="S2301" s="25"/>
      <c r="T2301" s="25"/>
      <c r="U2301" s="25"/>
      <c r="V2301" s="25"/>
      <c r="W2301" s="25"/>
      <c r="X2301" s="46"/>
      <c r="Y2301" s="46"/>
      <c r="Z2301" s="46"/>
      <c r="AA2301" s="46"/>
      <c r="AB2301" s="49"/>
      <c r="AC2301" s="49"/>
      <c r="AD2301" s="49"/>
      <c r="AE2301" s="49"/>
      <c r="AF2301" s="28"/>
      <c r="AL2301" s="71"/>
      <c r="AQ2301" s="97"/>
    </row>
    <row r="2302" spans="1:43" s="42" customFormat="1" outlineLevel="1" x14ac:dyDescent="0.3">
      <c r="A2302" s="449" t="s">
        <v>50</v>
      </c>
      <c r="B2302" s="449"/>
      <c r="C2302" s="449"/>
      <c r="D2302" s="449"/>
      <c r="E2302" s="451" t="s">
        <v>24</v>
      </c>
      <c r="F2302" s="451"/>
      <c r="G2302" s="451" t="s">
        <v>0</v>
      </c>
      <c r="H2302" s="451"/>
      <c r="I2302" s="451"/>
      <c r="J2302" s="451" t="s">
        <v>51</v>
      </c>
      <c r="K2302" s="451"/>
      <c r="L2302" s="451"/>
      <c r="M2302" s="451"/>
      <c r="N2302" s="451"/>
      <c r="O2302" s="451"/>
      <c r="P2302" s="451"/>
      <c r="Q2302" s="451"/>
      <c r="R2302" s="451" t="s">
        <v>19</v>
      </c>
      <c r="S2302" s="451"/>
      <c r="T2302" s="451"/>
      <c r="U2302" s="451"/>
      <c r="V2302" s="451"/>
      <c r="W2302" s="451"/>
      <c r="X2302" s="451"/>
      <c r="Y2302" s="451"/>
      <c r="Z2302" s="451"/>
      <c r="AA2302" s="451"/>
      <c r="AB2302" s="451"/>
      <c r="AC2302" s="457" t="s">
        <v>30</v>
      </c>
      <c r="AD2302" s="457"/>
      <c r="AE2302" s="457"/>
      <c r="AF2302" s="38" t="s">
        <v>52</v>
      </c>
      <c r="AL2302" s="71"/>
      <c r="AQ2302" s="97"/>
    </row>
    <row r="2303" spans="1:43" s="42" customFormat="1" outlineLevel="1" x14ac:dyDescent="0.3">
      <c r="A2303" s="439" t="str">
        <f>IF(E2303="","",VLOOKUP(E2303,Transporte!$A$3:$D$281,2,FALSE))</f>
        <v/>
      </c>
      <c r="B2303" s="440"/>
      <c r="C2303" s="440"/>
      <c r="D2303" s="440"/>
      <c r="E2303" s="441"/>
      <c r="F2303" s="441"/>
      <c r="G2303" s="441" t="str">
        <f>IF(E2303="","",VLOOKUP(E2303,Transporte!$A$3:$D$281,3,FALSE))</f>
        <v/>
      </c>
      <c r="H2303" s="441"/>
      <c r="I2303" s="441"/>
      <c r="J2303" s="56"/>
      <c r="K2303" s="56"/>
      <c r="L2303" s="56"/>
      <c r="M2303" s="444"/>
      <c r="N2303" s="444"/>
      <c r="O2303" s="444"/>
      <c r="P2303" s="444"/>
      <c r="Q2303" s="444"/>
      <c r="R2303" s="57"/>
      <c r="S2303" s="57"/>
      <c r="T2303" s="57"/>
      <c r="U2303" s="57"/>
      <c r="V2303" s="57"/>
      <c r="W2303" s="57"/>
      <c r="X2303" s="459" t="str">
        <f>IF(E2303="","",VLOOKUP(E2303,Transporte!$A$3:$D$281,4,FALSE))</f>
        <v/>
      </c>
      <c r="Y2303" s="459"/>
      <c r="Z2303" s="459"/>
      <c r="AA2303" s="459"/>
      <c r="AB2303" s="459"/>
      <c r="AC2303" s="459"/>
      <c r="AD2303" s="459"/>
      <c r="AE2303" s="459"/>
      <c r="AF2303" s="37" t="str">
        <f>IF(M2303="","",M2303*X2303*AC2303)</f>
        <v/>
      </c>
      <c r="AL2303" s="71"/>
      <c r="AQ2303" s="97"/>
    </row>
    <row r="2304" spans="1:43" s="42" customFormat="1" outlineLevel="1" x14ac:dyDescent="0.3">
      <c r="A2304" s="439" t="str">
        <f>IF(E2304="","",VLOOKUP(E2304,Transporte!$A$3:$D$281,2,FALSE))</f>
        <v/>
      </c>
      <c r="B2304" s="440"/>
      <c r="C2304" s="440"/>
      <c r="D2304" s="440"/>
      <c r="E2304" s="445"/>
      <c r="F2304" s="445"/>
      <c r="G2304" s="442" t="str">
        <f>IF(E2304="","",VLOOKUP(E2304,Transporte!$A$3:$D$281,3,FALSE))</f>
        <v/>
      </c>
      <c r="H2304" s="442"/>
      <c r="I2304" s="442"/>
      <c r="J2304" s="39"/>
      <c r="K2304" s="39"/>
      <c r="L2304" s="39"/>
      <c r="M2304" s="460"/>
      <c r="N2304" s="460"/>
      <c r="O2304" s="460"/>
      <c r="P2304" s="460"/>
      <c r="Q2304" s="460"/>
      <c r="R2304" s="34"/>
      <c r="S2304" s="34"/>
      <c r="T2304" s="34"/>
      <c r="U2304" s="34"/>
      <c r="V2304" s="34"/>
      <c r="W2304" s="34"/>
      <c r="X2304" s="461" t="str">
        <f>IF(E2304="","",VLOOKUP(E2304,Transporte!$A$3:$D$281,4,FALSE))</f>
        <v/>
      </c>
      <c r="Y2304" s="461"/>
      <c r="Z2304" s="461"/>
      <c r="AA2304" s="461"/>
      <c r="AB2304" s="461"/>
      <c r="AC2304" s="462"/>
      <c r="AD2304" s="462"/>
      <c r="AE2304" s="462"/>
      <c r="AF2304" s="37" t="str">
        <f>IF(M2304="","",M2304*X2304*AC2304)</f>
        <v/>
      </c>
      <c r="AL2304" s="71"/>
      <c r="AQ2304" s="97"/>
    </row>
    <row r="2305" spans="1:48" s="42" customFormat="1" outlineLevel="1" x14ac:dyDescent="0.3">
      <c r="A2305" s="439" t="str">
        <f>IF(E2305="","",VLOOKUP(E2305,Transporte!$A$3:$D$281,2,FALSE))</f>
        <v/>
      </c>
      <c r="B2305" s="440"/>
      <c r="C2305" s="440"/>
      <c r="D2305" s="440"/>
      <c r="E2305" s="445"/>
      <c r="F2305" s="445"/>
      <c r="G2305" s="442" t="str">
        <f>IF(E2305="","",VLOOKUP(E2305,Transporte!$A$3:$D$281,3,FALSE))</f>
        <v/>
      </c>
      <c r="H2305" s="442"/>
      <c r="I2305" s="442"/>
      <c r="J2305" s="39"/>
      <c r="K2305" s="39"/>
      <c r="L2305" s="39"/>
      <c r="M2305" s="460"/>
      <c r="N2305" s="460"/>
      <c r="O2305" s="460"/>
      <c r="P2305" s="460"/>
      <c r="Q2305" s="460"/>
      <c r="R2305" s="34"/>
      <c r="S2305" s="34"/>
      <c r="T2305" s="34"/>
      <c r="U2305" s="34"/>
      <c r="V2305" s="34"/>
      <c r="W2305" s="34"/>
      <c r="X2305" s="461" t="str">
        <f>IF(E2305="","",VLOOKUP(E2305,Transporte!$A$3:$D$281,4,FALSE))</f>
        <v/>
      </c>
      <c r="Y2305" s="461"/>
      <c r="Z2305" s="461"/>
      <c r="AA2305" s="461"/>
      <c r="AB2305" s="461"/>
      <c r="AC2305" s="462"/>
      <c r="AD2305" s="462"/>
      <c r="AE2305" s="462"/>
      <c r="AF2305" s="37" t="str">
        <f>IF(M2305="","",M2305*X2305*AC2305)</f>
        <v/>
      </c>
      <c r="AL2305" s="71"/>
      <c r="AQ2305" s="97"/>
    </row>
    <row r="2306" spans="1:48" s="42" customFormat="1" outlineLevel="1" x14ac:dyDescent="0.3">
      <c r="A2306" s="439" t="str">
        <f>IF(E2306="","",VLOOKUP(E2306,Transporte!$A$3:$D$281,2,FALSE))</f>
        <v/>
      </c>
      <c r="B2306" s="440"/>
      <c r="C2306" s="440"/>
      <c r="D2306" s="440"/>
      <c r="E2306" s="445"/>
      <c r="F2306" s="445"/>
      <c r="G2306" s="442" t="str">
        <f>IF(E2306="","",VLOOKUP(E2306,Transporte!$A$3:$D$281,3,FALSE))</f>
        <v/>
      </c>
      <c r="H2306" s="442"/>
      <c r="I2306" s="442"/>
      <c r="J2306" s="39"/>
      <c r="K2306" s="39"/>
      <c r="L2306" s="39"/>
      <c r="M2306" s="460"/>
      <c r="N2306" s="460"/>
      <c r="O2306" s="460"/>
      <c r="P2306" s="460"/>
      <c r="Q2306" s="460"/>
      <c r="R2306" s="34"/>
      <c r="S2306" s="34"/>
      <c r="T2306" s="34"/>
      <c r="U2306" s="34"/>
      <c r="V2306" s="34"/>
      <c r="W2306" s="34"/>
      <c r="X2306" s="461" t="str">
        <f>IF(E2306="","",VLOOKUP(E2306,Transporte!$A$3:$D$281,4,FALSE))</f>
        <v/>
      </c>
      <c r="Y2306" s="461"/>
      <c r="Z2306" s="461"/>
      <c r="AA2306" s="461"/>
      <c r="AB2306" s="461"/>
      <c r="AC2306" s="462"/>
      <c r="AD2306" s="462"/>
      <c r="AE2306" s="462"/>
      <c r="AF2306" s="37" t="str">
        <f>IF(M2306="","",M2306*X2306*AC2306)</f>
        <v/>
      </c>
      <c r="AL2306" s="71"/>
      <c r="AQ2306" s="97"/>
    </row>
    <row r="2307" spans="1:48" s="42" customFormat="1" outlineLevel="1" x14ac:dyDescent="0.3">
      <c r="A2307" s="439" t="str">
        <f>IF(E2307="","",VLOOKUP(E2307,Transporte!$A$3:$D$281,2,FALSE))</f>
        <v/>
      </c>
      <c r="B2307" s="440"/>
      <c r="C2307" s="440"/>
      <c r="D2307" s="440"/>
      <c r="E2307" s="445"/>
      <c r="F2307" s="445"/>
      <c r="G2307" s="442" t="str">
        <f>IF(E2307="","",VLOOKUP(E2307,Transporte!$A$3:$D$281,3,FALSE))</f>
        <v/>
      </c>
      <c r="H2307" s="442"/>
      <c r="I2307" s="442"/>
      <c r="J2307" s="39"/>
      <c r="K2307" s="39"/>
      <c r="L2307" s="39"/>
      <c r="M2307" s="460"/>
      <c r="N2307" s="460"/>
      <c r="O2307" s="460"/>
      <c r="P2307" s="460"/>
      <c r="Q2307" s="460"/>
      <c r="R2307" s="34"/>
      <c r="S2307" s="34"/>
      <c r="T2307" s="34"/>
      <c r="U2307" s="34"/>
      <c r="V2307" s="34"/>
      <c r="W2307" s="34"/>
      <c r="X2307" s="461" t="str">
        <f>IF(E2307="","",VLOOKUP(E2307,Transporte!$A$3:$D$281,4,f))</f>
        <v/>
      </c>
      <c r="Y2307" s="461"/>
      <c r="Z2307" s="461"/>
      <c r="AA2307" s="461"/>
      <c r="AB2307" s="461"/>
      <c r="AC2307" s="462"/>
      <c r="AD2307" s="462"/>
      <c r="AE2307" s="462"/>
      <c r="AF2307" s="37" t="str">
        <f>IF(M2307="","",M2307*X2307*AC2307)</f>
        <v/>
      </c>
      <c r="AL2307" s="71"/>
      <c r="AQ2307" s="97"/>
    </row>
    <row r="2308" spans="1:48" s="42" customFormat="1" outlineLevel="1" x14ac:dyDescent="0.3">
      <c r="A2308" s="453" t="s">
        <v>53</v>
      </c>
      <c r="B2308" s="454"/>
      <c r="C2308" s="454"/>
      <c r="D2308" s="454"/>
      <c r="E2308" s="454"/>
      <c r="F2308" s="454"/>
      <c r="G2308" s="454"/>
      <c r="H2308" s="454"/>
      <c r="I2308" s="454"/>
      <c r="J2308" s="454"/>
      <c r="K2308" s="454"/>
      <c r="L2308" s="454"/>
      <c r="M2308" s="454"/>
      <c r="N2308" s="454"/>
      <c r="O2308" s="454"/>
      <c r="P2308" s="454"/>
      <c r="Q2308" s="454"/>
      <c r="R2308" s="454"/>
      <c r="S2308" s="454"/>
      <c r="T2308" s="454"/>
      <c r="U2308" s="454"/>
      <c r="V2308" s="454"/>
      <c r="W2308" s="455">
        <f>TRUNC(SUM(AA2303:AF2307),2)</f>
        <v>0</v>
      </c>
      <c r="X2308" s="456"/>
      <c r="Y2308" s="456"/>
      <c r="Z2308" s="456"/>
      <c r="AA2308" s="456"/>
      <c r="AB2308" s="456"/>
      <c r="AC2308" s="456"/>
      <c r="AD2308" s="456"/>
      <c r="AE2308" s="456"/>
      <c r="AF2308" s="456"/>
      <c r="AL2308" s="71"/>
      <c r="AQ2308" s="97"/>
    </row>
    <row r="2309" spans="1:48" s="42" customFormat="1" outlineLevel="1" x14ac:dyDescent="0.3">
      <c r="A2309" s="24"/>
      <c r="B2309" s="25"/>
      <c r="C2309" s="25"/>
      <c r="D2309" s="26"/>
      <c r="E2309" s="27"/>
      <c r="F2309" s="27"/>
      <c r="G2309" s="25"/>
      <c r="H2309" s="25"/>
      <c r="I2309" s="25"/>
      <c r="J2309" s="25"/>
      <c r="K2309" s="25"/>
      <c r="L2309" s="25"/>
      <c r="M2309" s="25"/>
      <c r="N2309" s="25"/>
      <c r="O2309" s="25"/>
      <c r="P2309" s="25"/>
      <c r="Q2309" s="25"/>
      <c r="R2309" s="25"/>
      <c r="S2309" s="25"/>
      <c r="T2309" s="25"/>
      <c r="U2309" s="25"/>
      <c r="V2309" s="25"/>
      <c r="W2309" s="25"/>
      <c r="X2309" s="46"/>
      <c r="Y2309" s="46"/>
      <c r="Z2309" s="46"/>
      <c r="AA2309" s="46"/>
      <c r="AB2309" s="49"/>
      <c r="AC2309" s="49"/>
      <c r="AD2309" s="49"/>
      <c r="AE2309" s="49"/>
      <c r="AF2309" s="28"/>
      <c r="AL2309" s="71"/>
      <c r="AQ2309" s="97"/>
    </row>
    <row r="2310" spans="1:48" s="42" customFormat="1" x14ac:dyDescent="0.3">
      <c r="A2310" s="435" t="s">
        <v>54</v>
      </c>
      <c r="B2310" s="436"/>
      <c r="C2310" s="436"/>
      <c r="D2310" s="436"/>
      <c r="E2310" s="436"/>
      <c r="F2310" s="436"/>
      <c r="G2310" s="436"/>
      <c r="H2310" s="436"/>
      <c r="I2310" s="436"/>
      <c r="J2310" s="436"/>
      <c r="K2310" s="436"/>
      <c r="L2310" s="436"/>
      <c r="M2310" s="436"/>
      <c r="N2310" s="436"/>
      <c r="O2310" s="436"/>
      <c r="P2310" s="436"/>
      <c r="Q2310" s="436"/>
      <c r="R2310" s="436"/>
      <c r="S2310" s="436"/>
      <c r="T2310" s="436"/>
      <c r="U2310" s="436"/>
      <c r="V2310" s="436"/>
      <c r="W2310" s="437"/>
      <c r="X2310" s="438">
        <f>TRUNC(SUM(N2278,W2291,W2300,W2308),2)</f>
        <v>573.01</v>
      </c>
      <c r="Y2310" s="438"/>
      <c r="Z2310" s="438"/>
      <c r="AA2310" s="438"/>
      <c r="AB2310" s="438"/>
      <c r="AC2310" s="438"/>
      <c r="AD2310" s="438"/>
      <c r="AE2310" s="438"/>
      <c r="AF2310" s="438"/>
      <c r="AH2310" s="54">
        <v>1.7</v>
      </c>
      <c r="AL2310" s="71">
        <f>AH2310/AJ2244*AI2244</f>
        <v>1.7000000000000002</v>
      </c>
      <c r="AM2310" s="69">
        <f>AL2310-AH2310</f>
        <v>0</v>
      </c>
      <c r="AN2310" s="70">
        <f>AM2310/AH2310</f>
        <v>0</v>
      </c>
      <c r="AP2310" s="74"/>
      <c r="AQ2310" s="97"/>
      <c r="AR2310" s="54">
        <v>1.7</v>
      </c>
      <c r="AT2310" s="42">
        <f>(((AR2310*$AV$2)-AR2310))*-1</f>
        <v>1.7</v>
      </c>
      <c r="AU2310" s="42">
        <f>(AR2310*$AV$2)+AR2310</f>
        <v>1.7</v>
      </c>
      <c r="AV2310" s="103">
        <f>(AH2310*$AW$2/AR2310)-$AW$2</f>
        <v>0</v>
      </c>
    </row>
    <row r="2311" spans="1:48" s="42" customFormat="1" x14ac:dyDescent="0.3">
      <c r="A2311" s="435" t="s">
        <v>55</v>
      </c>
      <c r="B2311" s="436"/>
      <c r="C2311" s="436"/>
      <c r="D2311" s="436"/>
      <c r="E2311" s="436"/>
      <c r="F2311" s="436"/>
      <c r="G2311" s="436"/>
      <c r="H2311" s="436"/>
      <c r="I2311" s="436"/>
      <c r="J2311" s="436"/>
      <c r="K2311" s="436"/>
      <c r="L2311" s="436"/>
      <c r="M2311" s="436"/>
      <c r="N2311" s="436"/>
      <c r="O2311" s="436"/>
      <c r="P2311" s="436"/>
      <c r="Q2311" s="436"/>
      <c r="R2311" s="436"/>
      <c r="S2311" s="436"/>
      <c r="T2311" s="437"/>
      <c r="U2311" s="458">
        <f>$U$69</f>
        <v>13.469999999999999</v>
      </c>
      <c r="V2311" s="458"/>
      <c r="W2311" s="458"/>
      <c r="X2311" s="438">
        <f>TRUNC(X2310*U2311/100,2)</f>
        <v>77.180000000000007</v>
      </c>
      <c r="Y2311" s="438"/>
      <c r="Z2311" s="438"/>
      <c r="AA2311" s="438"/>
      <c r="AB2311" s="438"/>
      <c r="AC2311" s="438"/>
      <c r="AD2311" s="438"/>
      <c r="AE2311" s="438"/>
      <c r="AF2311" s="438"/>
      <c r="AH2311" s="40"/>
      <c r="AJ2311" s="44"/>
      <c r="AL2311" s="71"/>
      <c r="AQ2311" s="97"/>
      <c r="AR2311" s="40"/>
    </row>
    <row r="2312" spans="1:48" s="42" customFormat="1" x14ac:dyDescent="0.3">
      <c r="A2312" s="435" t="s">
        <v>56</v>
      </c>
      <c r="B2312" s="436"/>
      <c r="C2312" s="436"/>
      <c r="D2312" s="436"/>
      <c r="E2312" s="436"/>
      <c r="F2312" s="436"/>
      <c r="G2312" s="436"/>
      <c r="H2312" s="436"/>
      <c r="I2312" s="436"/>
      <c r="J2312" s="436"/>
      <c r="K2312" s="436"/>
      <c r="L2312" s="436"/>
      <c r="M2312" s="436"/>
      <c r="N2312" s="436"/>
      <c r="O2312" s="436"/>
      <c r="P2312" s="436"/>
      <c r="Q2312" s="436"/>
      <c r="R2312" s="436"/>
      <c r="S2312" s="436"/>
      <c r="T2312" s="436"/>
      <c r="U2312" s="436"/>
      <c r="V2312" s="436"/>
      <c r="W2312" s="437"/>
      <c r="X2312" s="438">
        <f>TRUNC(SUM(X2310:AF2311),2)</f>
        <v>650.19000000000005</v>
      </c>
      <c r="Y2312" s="438"/>
      <c r="Z2312" s="438"/>
      <c r="AA2312" s="438"/>
      <c r="AB2312" s="438"/>
      <c r="AC2312" s="438"/>
      <c r="AD2312" s="438"/>
      <c r="AE2312" s="438"/>
      <c r="AF2312" s="438"/>
      <c r="AH2312" s="40"/>
      <c r="AI2312" s="42">
        <f>AJ2244</f>
        <v>650.19000000000005</v>
      </c>
      <c r="AJ2312" s="43">
        <f>AI2312-X2312</f>
        <v>0</v>
      </c>
      <c r="AL2312" s="71"/>
      <c r="AQ2312" s="97"/>
      <c r="AR2312" s="40"/>
    </row>
    <row r="2313" spans="1:48" s="42" customFormat="1" x14ac:dyDescent="0.3">
      <c r="A2313" s="20" t="s">
        <v>20</v>
      </c>
      <c r="B2313" s="62"/>
      <c r="C2313" s="62"/>
      <c r="D2313" s="21"/>
      <c r="E2313" s="22"/>
      <c r="F2313" s="22"/>
      <c r="G2313" s="62"/>
      <c r="H2313" s="62"/>
      <c r="I2313" s="62"/>
      <c r="J2313" s="62"/>
      <c r="K2313" s="62"/>
      <c r="L2313" s="62"/>
      <c r="M2313" s="62"/>
      <c r="N2313" s="62"/>
      <c r="O2313" s="62"/>
      <c r="P2313" s="62"/>
      <c r="Q2313" s="62"/>
      <c r="R2313" s="62"/>
      <c r="S2313" s="62"/>
      <c r="T2313" s="62"/>
      <c r="U2313" s="62"/>
      <c r="V2313" s="62"/>
      <c r="W2313" s="62"/>
      <c r="X2313" s="45"/>
      <c r="Y2313" s="45"/>
      <c r="Z2313" s="45"/>
      <c r="AA2313" s="45"/>
      <c r="AB2313" s="61"/>
      <c r="AC2313" s="61"/>
      <c r="AD2313" s="61"/>
      <c r="AE2313" s="61"/>
      <c r="AF2313" s="23"/>
      <c r="AL2313" s="71"/>
      <c r="AQ2313" s="97"/>
    </row>
    <row r="2314" spans="1:48" s="42" customFormat="1" ht="33.75" customHeight="1" x14ac:dyDescent="0.3">
      <c r="A2314" s="24" t="s">
        <v>21</v>
      </c>
      <c r="B2314" s="490" t="s">
        <v>1575</v>
      </c>
      <c r="C2314" s="490"/>
      <c r="D2314" s="491" t="str">
        <f>VLOOKUP(B2314,Serviços!A:E,2,FALSE)</f>
        <v>LÁBIOS POLIMÉRICOS EM JUNTA DE PAVIMENTO DE CONCRETO - L = 20 MM EH= 30 MM - CONFECÇÃO E ASSENTAMENTO</v>
      </c>
      <c r="E2314" s="491"/>
      <c r="F2314" s="491"/>
      <c r="G2314" s="491"/>
      <c r="H2314" s="491"/>
      <c r="I2314" s="491"/>
      <c r="J2314" s="491"/>
      <c r="K2314" s="491"/>
      <c r="L2314" s="491"/>
      <c r="M2314" s="491"/>
      <c r="N2314" s="491"/>
      <c r="O2314" s="491"/>
      <c r="P2314" s="491"/>
      <c r="Q2314" s="491"/>
      <c r="R2314" s="491"/>
      <c r="S2314" s="491"/>
      <c r="T2314" s="491"/>
      <c r="U2314" s="491"/>
      <c r="V2314" s="491"/>
      <c r="W2314" s="491"/>
      <c r="X2314" s="491"/>
      <c r="Y2314" s="491"/>
      <c r="Z2314" s="491"/>
      <c r="AA2314" s="491"/>
      <c r="AB2314" s="491"/>
      <c r="AC2314" s="468" t="s">
        <v>22</v>
      </c>
      <c r="AD2314" s="468"/>
      <c r="AE2314" s="468"/>
      <c r="AF2314" s="53" t="str">
        <f>VLOOKUP(B2314,Serviços!A:E,3,FALSE)</f>
        <v>m</v>
      </c>
      <c r="AI2314" s="43">
        <f>X2382</f>
        <v>37.93</v>
      </c>
      <c r="AJ2314" s="42">
        <f>VLOOKUP(B2314,Planilha1!$A:$D,4,FALSE)</f>
        <v>37.93</v>
      </c>
      <c r="AK2314" s="43">
        <f>AI2314-AJ2314</f>
        <v>0</v>
      </c>
      <c r="AL2314" s="71"/>
      <c r="AP2314" s="74">
        <f>X2380</f>
        <v>33.43</v>
      </c>
      <c r="AQ2314" s="97" t="str">
        <f>VLOOKUP(B2314,'[2]CURVA ABC'!$A:$J,9,FALSE)</f>
        <v>C</v>
      </c>
    </row>
    <row r="2315" spans="1:48" s="42" customFormat="1" outlineLevel="1" x14ac:dyDescent="0.3">
      <c r="A2315" s="24"/>
      <c r="B2315" s="25"/>
      <c r="C2315" s="25"/>
      <c r="D2315" s="26"/>
      <c r="E2315" s="27"/>
      <c r="F2315" s="27"/>
      <c r="G2315" s="25"/>
      <c r="H2315" s="25"/>
      <c r="I2315" s="25"/>
      <c r="J2315" s="25"/>
      <c r="K2315" s="25"/>
      <c r="L2315" s="25"/>
      <c r="M2315" s="25"/>
      <c r="N2315" s="25"/>
      <c r="O2315" s="25"/>
      <c r="P2315" s="25"/>
      <c r="Q2315" s="25"/>
      <c r="R2315" s="25"/>
      <c r="S2315" s="25"/>
      <c r="T2315" s="25"/>
      <c r="U2315" s="25"/>
      <c r="V2315" s="25"/>
      <c r="W2315" s="25"/>
      <c r="X2315" s="46"/>
      <c r="Y2315" s="46"/>
      <c r="Z2315" s="46"/>
      <c r="AA2315" s="46"/>
      <c r="AB2315" s="49"/>
      <c r="AC2315" s="49"/>
      <c r="AD2315" s="49"/>
      <c r="AE2315" s="49"/>
      <c r="AF2315" s="28"/>
      <c r="AL2315" s="71"/>
      <c r="AQ2315" s="97"/>
    </row>
    <row r="2316" spans="1:48" s="42" customFormat="1" outlineLevel="1" x14ac:dyDescent="0.3">
      <c r="A2316" s="449" t="s">
        <v>23</v>
      </c>
      <c r="B2316" s="449"/>
      <c r="C2316" s="449"/>
      <c r="D2316" s="449"/>
      <c r="E2316" s="451" t="s">
        <v>24</v>
      </c>
      <c r="F2316" s="451"/>
      <c r="G2316" s="58" t="s">
        <v>25</v>
      </c>
      <c r="H2316" s="451" t="s">
        <v>26</v>
      </c>
      <c r="I2316" s="451"/>
      <c r="J2316" s="451"/>
      <c r="K2316" s="451"/>
      <c r="L2316" s="451" t="s">
        <v>27</v>
      </c>
      <c r="M2316" s="451"/>
      <c r="N2316" s="451" t="s">
        <v>28</v>
      </c>
      <c r="O2316" s="451"/>
      <c r="P2316" s="451"/>
      <c r="Q2316" s="451"/>
      <c r="R2316" s="451"/>
      <c r="S2316" s="451"/>
      <c r="T2316" s="451"/>
      <c r="U2316" s="451"/>
      <c r="V2316" s="451" t="s">
        <v>29</v>
      </c>
      <c r="W2316" s="451"/>
      <c r="X2316" s="451"/>
      <c r="Y2316" s="451"/>
      <c r="Z2316" s="451"/>
      <c r="AA2316" s="457" t="s">
        <v>30</v>
      </c>
      <c r="AB2316" s="457"/>
      <c r="AC2316" s="457"/>
      <c r="AD2316" s="457"/>
      <c r="AE2316" s="457" t="s">
        <v>31</v>
      </c>
      <c r="AF2316" s="457"/>
      <c r="AL2316" s="71"/>
      <c r="AQ2316" s="97"/>
    </row>
    <row r="2317" spans="1:48" s="42" customFormat="1" ht="34.5" customHeight="1" outlineLevel="1" x14ac:dyDescent="0.3">
      <c r="A2317" s="487" t="str">
        <f>IF(E2317=0,"",VLOOKUP(E2317,Equipamentos!$A$3:$V$147,2,FALSE))</f>
        <v>GRUPO GERADOR - 7,2 KVA</v>
      </c>
      <c r="B2317" s="488"/>
      <c r="C2317" s="488"/>
      <c r="D2317" s="488"/>
      <c r="E2317" s="489" t="s">
        <v>1603</v>
      </c>
      <c r="F2317" s="489"/>
      <c r="G2317" s="59"/>
      <c r="H2317" s="444">
        <v>1</v>
      </c>
      <c r="I2317" s="444"/>
      <c r="J2317" s="444"/>
      <c r="K2317" s="444"/>
      <c r="L2317" s="447">
        <f t="shared" ref="L2317:L2325" si="223">IF(H2317&gt;0,1-H2317,"")</f>
        <v>0</v>
      </c>
      <c r="M2317" s="447"/>
      <c r="N2317" s="478">
        <f>IF(E2317="","",VLOOKUP(E2317,Equipamentos!$A$3:$V$660,3,FALSE))</f>
        <v>12.14</v>
      </c>
      <c r="O2317" s="478"/>
      <c r="P2317" s="478"/>
      <c r="Q2317" s="478"/>
      <c r="R2317" s="478"/>
      <c r="S2317" s="478"/>
      <c r="T2317" s="478"/>
      <c r="U2317" s="478"/>
      <c r="V2317" s="29"/>
      <c r="W2317" s="478">
        <f>IF(E2317="","",VLOOKUP(E2317,Equipamentos!$A$3:$V$660,4,FALSE))</f>
        <v>0.44</v>
      </c>
      <c r="X2317" s="478"/>
      <c r="Y2317" s="478"/>
      <c r="Z2317" s="478"/>
      <c r="AA2317" s="459">
        <v>0.60241</v>
      </c>
      <c r="AB2317" s="459"/>
      <c r="AC2317" s="459"/>
      <c r="AD2317" s="459"/>
      <c r="AE2317" s="468">
        <f t="shared" ref="AE2317" si="224">IF(AA2317="","",((H2317*N2317)+(L2317*W2317))*AA2317)</f>
        <v>7.3132574000000004</v>
      </c>
      <c r="AF2317" s="469"/>
      <c r="AL2317" s="71"/>
      <c r="AQ2317" s="97"/>
    </row>
    <row r="2318" spans="1:48" s="42" customFormat="1" outlineLevel="1" x14ac:dyDescent="0.3">
      <c r="A2318" s="475" t="str">
        <f>IF(E2318=0,"",VLOOKUP(E2318,Equipamentos!$A$3:$V$147,2,FALSE))</f>
        <v>MARTELETE PERFURADOR / ROMPEDOR - ELÉTRICO</v>
      </c>
      <c r="B2318" s="476"/>
      <c r="C2318" s="476"/>
      <c r="D2318" s="476"/>
      <c r="E2318" s="477">
        <v>30052</v>
      </c>
      <c r="F2318" s="477"/>
      <c r="G2318" s="27"/>
      <c r="H2318" s="447">
        <v>1</v>
      </c>
      <c r="I2318" s="447"/>
      <c r="J2318" s="447"/>
      <c r="K2318" s="447"/>
      <c r="L2318" s="447">
        <f t="shared" si="223"/>
        <v>0</v>
      </c>
      <c r="M2318" s="447"/>
      <c r="N2318" s="478">
        <f>IF(E2318="","",VLOOKUP(E2318,Equipamentos!$A$3:$V$660,3,FALSE))</f>
        <v>0.89</v>
      </c>
      <c r="O2318" s="478"/>
      <c r="P2318" s="478"/>
      <c r="Q2318" s="478"/>
      <c r="R2318" s="478"/>
      <c r="S2318" s="478"/>
      <c r="T2318" s="478"/>
      <c r="U2318" s="478"/>
      <c r="V2318" s="29"/>
      <c r="W2318" s="478">
        <f>IF(E2318="","",VLOOKUP(E2318,Equipamentos!$A$3:$V$660,4,FALSE))</f>
        <v>0.49</v>
      </c>
      <c r="X2318" s="478"/>
      <c r="Y2318" s="478"/>
      <c r="Z2318" s="478"/>
      <c r="AA2318" s="462">
        <v>0.60241</v>
      </c>
      <c r="AB2318" s="462"/>
      <c r="AC2318" s="462"/>
      <c r="AD2318" s="462"/>
      <c r="AE2318" s="468">
        <f t="shared" ref="AE2318:AE2319" si="225">IF(AA2318="","",((H2318*N2318)+(L2318*W2318))*AA2318)</f>
        <v>0.53614490000000004</v>
      </c>
      <c r="AF2318" s="469"/>
      <c r="AL2318" s="71"/>
      <c r="AQ2318" s="97"/>
    </row>
    <row r="2319" spans="1:48" s="42" customFormat="1" outlineLevel="1" x14ac:dyDescent="0.3">
      <c r="A2319" s="475" t="str">
        <f>IF(E2319=0,"",VLOOKUP(E2319,Equipamentos!$A$3:$V$147,2,FALSE))</f>
        <v>SERRA PARA CORTE DE CONCRETO E ASFALTO - 10 KW</v>
      </c>
      <c r="B2319" s="476"/>
      <c r="C2319" s="476"/>
      <c r="D2319" s="476"/>
      <c r="E2319" s="477" t="s">
        <v>1630</v>
      </c>
      <c r="F2319" s="477"/>
      <c r="G2319" s="27"/>
      <c r="H2319" s="447">
        <v>1</v>
      </c>
      <c r="I2319" s="447"/>
      <c r="J2319" s="447"/>
      <c r="K2319" s="447"/>
      <c r="L2319" s="447">
        <f t="shared" si="223"/>
        <v>0</v>
      </c>
      <c r="M2319" s="447"/>
      <c r="N2319" s="478">
        <f>IF(E2319="","",VLOOKUP(E2319,Equipamentos!$A$3:$V$660,3,FALSE))</f>
        <v>3</v>
      </c>
      <c r="O2319" s="478"/>
      <c r="P2319" s="478"/>
      <c r="Q2319" s="478"/>
      <c r="R2319" s="478"/>
      <c r="S2319" s="478"/>
      <c r="T2319" s="478"/>
      <c r="U2319" s="478"/>
      <c r="V2319" s="29"/>
      <c r="W2319" s="478">
        <f>IF(E2319="","",VLOOKUP(E2319,Equipamentos!$A$3:$V$660,4,FALSE))</f>
        <v>1.75</v>
      </c>
      <c r="X2319" s="478"/>
      <c r="Y2319" s="478"/>
      <c r="Z2319" s="478"/>
      <c r="AA2319" s="462">
        <v>0.12048</v>
      </c>
      <c r="AB2319" s="462"/>
      <c r="AC2319" s="462"/>
      <c r="AD2319" s="462"/>
      <c r="AE2319" s="468">
        <f t="shared" si="225"/>
        <v>0.36143999999999998</v>
      </c>
      <c r="AF2319" s="469"/>
      <c r="AL2319" s="71"/>
      <c r="AQ2319" s="97"/>
    </row>
    <row r="2320" spans="1:48" s="42" customFormat="1" outlineLevel="1" x14ac:dyDescent="0.3">
      <c r="A2320" s="475" t="str">
        <f>IF(E2320=0,"",VLOOKUP(E2320,Equipamentos!$A$3:$V$147,2,FALSE))</f>
        <v/>
      </c>
      <c r="B2320" s="476"/>
      <c r="C2320" s="476"/>
      <c r="D2320" s="476"/>
      <c r="E2320" s="477"/>
      <c r="F2320" s="477"/>
      <c r="G2320" s="27"/>
      <c r="H2320" s="447"/>
      <c r="I2320" s="447"/>
      <c r="J2320" s="447"/>
      <c r="K2320" s="447"/>
      <c r="L2320" s="447" t="str">
        <f t="shared" si="223"/>
        <v/>
      </c>
      <c r="M2320" s="447"/>
      <c r="N2320" s="478" t="str">
        <f>IF(E2320="","",VLOOKUP(E2320,Equipamentos!$A$3:$V$66,3,FALSE))</f>
        <v/>
      </c>
      <c r="O2320" s="478"/>
      <c r="P2320" s="478"/>
      <c r="Q2320" s="478"/>
      <c r="R2320" s="478"/>
      <c r="S2320" s="478"/>
      <c r="T2320" s="478"/>
      <c r="U2320" s="478"/>
      <c r="V2320" s="29"/>
      <c r="W2320" s="478" t="str">
        <f>IF(E2320="","",VLOOKUP(E2320,Equipamentos!$A$3:$V$66,4,FALSE))</f>
        <v/>
      </c>
      <c r="X2320" s="478"/>
      <c r="Y2320" s="478"/>
      <c r="Z2320" s="478"/>
      <c r="AA2320" s="462"/>
      <c r="AB2320" s="462"/>
      <c r="AC2320" s="462"/>
      <c r="AD2320" s="462"/>
      <c r="AE2320" s="468"/>
      <c r="AF2320" s="469"/>
      <c r="AL2320" s="71"/>
      <c r="AQ2320" s="97"/>
    </row>
    <row r="2321" spans="1:43" s="42" customFormat="1" outlineLevel="1" x14ac:dyDescent="0.3">
      <c r="A2321" s="475" t="str">
        <f>IF(E2321=0,"",VLOOKUP(E2321,Equipamentos!$A$3:$V$147,2,FALSE))</f>
        <v/>
      </c>
      <c r="B2321" s="476"/>
      <c r="C2321" s="476"/>
      <c r="D2321" s="476"/>
      <c r="E2321" s="477"/>
      <c r="F2321" s="477"/>
      <c r="G2321" s="27"/>
      <c r="H2321" s="447"/>
      <c r="I2321" s="447"/>
      <c r="J2321" s="447"/>
      <c r="K2321" s="447"/>
      <c r="L2321" s="447" t="str">
        <f t="shared" si="223"/>
        <v/>
      </c>
      <c r="M2321" s="447"/>
      <c r="N2321" s="478" t="str">
        <f>IF(E2321="","",VLOOKUP(E2321,Equipamentos!$A$3:$V$66,3,FALSE))</f>
        <v/>
      </c>
      <c r="O2321" s="478"/>
      <c r="P2321" s="478"/>
      <c r="Q2321" s="478"/>
      <c r="R2321" s="478"/>
      <c r="S2321" s="478"/>
      <c r="T2321" s="478"/>
      <c r="U2321" s="478"/>
      <c r="V2321" s="29"/>
      <c r="W2321" s="478" t="str">
        <f>IF(E2321="","",VLOOKUP(E2321,Equipamentos!$A$3:$V$66,4,FALSE))</f>
        <v/>
      </c>
      <c r="X2321" s="478"/>
      <c r="Y2321" s="478"/>
      <c r="Z2321" s="478"/>
      <c r="AA2321" s="462"/>
      <c r="AB2321" s="462"/>
      <c r="AC2321" s="462"/>
      <c r="AD2321" s="462"/>
      <c r="AE2321" s="468" t="str">
        <f t="shared" ref="AE2321:AE2325" si="226">IF(AA2321="","",((H2321*N2321)+(L2321*W2321))*AA2321)</f>
        <v/>
      </c>
      <c r="AF2321" s="469"/>
      <c r="AL2321" s="71"/>
      <c r="AQ2321" s="97"/>
    </row>
    <row r="2322" spans="1:43" s="42" customFormat="1" outlineLevel="1" x14ac:dyDescent="0.3">
      <c r="A2322" s="475" t="str">
        <f>IF(E2322=0,"",VLOOKUP(E2322,Equipamentos!$A$3:$V$147,2,FALSE))</f>
        <v/>
      </c>
      <c r="B2322" s="476"/>
      <c r="C2322" s="476"/>
      <c r="D2322" s="476"/>
      <c r="E2322" s="477"/>
      <c r="F2322" s="477"/>
      <c r="G2322" s="27"/>
      <c r="H2322" s="447"/>
      <c r="I2322" s="447"/>
      <c r="J2322" s="447"/>
      <c r="K2322" s="447"/>
      <c r="L2322" s="447" t="str">
        <f t="shared" si="223"/>
        <v/>
      </c>
      <c r="M2322" s="447"/>
      <c r="N2322" s="478" t="str">
        <f>IF(E2322="","",VLOOKUP(E2322,Equipamentos!$A$3:$V$66,3,FALSE))</f>
        <v/>
      </c>
      <c r="O2322" s="478"/>
      <c r="P2322" s="478"/>
      <c r="Q2322" s="478"/>
      <c r="R2322" s="478"/>
      <c r="S2322" s="478"/>
      <c r="T2322" s="478"/>
      <c r="U2322" s="478"/>
      <c r="V2322" s="29"/>
      <c r="W2322" s="478" t="str">
        <f>IF(E2322="","",VLOOKUP(E2322,Equipamentos!$A$3:$V$66,4,FALSE))</f>
        <v/>
      </c>
      <c r="X2322" s="478"/>
      <c r="Y2322" s="478"/>
      <c r="Z2322" s="478"/>
      <c r="AA2322" s="462"/>
      <c r="AB2322" s="462"/>
      <c r="AC2322" s="462"/>
      <c r="AD2322" s="462"/>
      <c r="AE2322" s="468" t="str">
        <f t="shared" si="226"/>
        <v/>
      </c>
      <c r="AF2322" s="469"/>
      <c r="AL2322" s="71"/>
      <c r="AQ2322" s="97"/>
    </row>
    <row r="2323" spans="1:43" s="42" customFormat="1" outlineLevel="1" x14ac:dyDescent="0.3">
      <c r="A2323" s="475" t="str">
        <f>IF(E2323=0,"",VLOOKUP(E2323,Equipamentos!$A$3:$V$147,2,FALSE))</f>
        <v/>
      </c>
      <c r="B2323" s="476"/>
      <c r="C2323" s="476"/>
      <c r="D2323" s="476"/>
      <c r="E2323" s="477"/>
      <c r="F2323" s="477"/>
      <c r="G2323" s="27"/>
      <c r="H2323" s="447"/>
      <c r="I2323" s="447"/>
      <c r="J2323" s="447"/>
      <c r="K2323" s="447"/>
      <c r="L2323" s="447" t="str">
        <f t="shared" si="223"/>
        <v/>
      </c>
      <c r="M2323" s="447"/>
      <c r="N2323" s="478" t="str">
        <f>IF(E2323="","",VLOOKUP(E2323,Equipamentos!$A$3:$V$66,3,FALSE))</f>
        <v/>
      </c>
      <c r="O2323" s="478"/>
      <c r="P2323" s="478"/>
      <c r="Q2323" s="478"/>
      <c r="R2323" s="478"/>
      <c r="S2323" s="478"/>
      <c r="T2323" s="478"/>
      <c r="U2323" s="478"/>
      <c r="V2323" s="29"/>
      <c r="W2323" s="478" t="str">
        <f>IF(E2323="","",VLOOKUP(E2323,Equipamentos!$A$3:$V$66,4,FALSE))</f>
        <v/>
      </c>
      <c r="X2323" s="478"/>
      <c r="Y2323" s="478"/>
      <c r="Z2323" s="478"/>
      <c r="AA2323" s="462"/>
      <c r="AB2323" s="462"/>
      <c r="AC2323" s="462"/>
      <c r="AD2323" s="462"/>
      <c r="AE2323" s="468" t="str">
        <f t="shared" si="226"/>
        <v/>
      </c>
      <c r="AF2323" s="469"/>
      <c r="AL2323" s="71"/>
      <c r="AQ2323" s="97"/>
    </row>
    <row r="2324" spans="1:43" s="42" customFormat="1" outlineLevel="1" x14ac:dyDescent="0.3">
      <c r="A2324" s="475" t="str">
        <f>IF(E2324=0,"",VLOOKUP(E2324,Equipamentos!$A$3:$V$147,2,FALSE))</f>
        <v/>
      </c>
      <c r="B2324" s="476"/>
      <c r="C2324" s="476"/>
      <c r="D2324" s="476"/>
      <c r="E2324" s="477"/>
      <c r="F2324" s="477"/>
      <c r="G2324" s="27"/>
      <c r="H2324" s="447"/>
      <c r="I2324" s="447"/>
      <c r="J2324" s="447"/>
      <c r="K2324" s="447"/>
      <c r="L2324" s="447" t="str">
        <f t="shared" si="223"/>
        <v/>
      </c>
      <c r="M2324" s="447"/>
      <c r="N2324" s="479" t="str">
        <f>IF(E2324="","",VLOOKUP(E2324,Equipamentos!$A$3:$V$66,3,FALSE))</f>
        <v/>
      </c>
      <c r="O2324" s="479"/>
      <c r="P2324" s="479"/>
      <c r="Q2324" s="479"/>
      <c r="R2324" s="479"/>
      <c r="S2324" s="479"/>
      <c r="T2324" s="479"/>
      <c r="U2324" s="479"/>
      <c r="V2324" s="30"/>
      <c r="W2324" s="479" t="str">
        <f>IF(E2324="","",VLOOKUP(E2324,Equipamentos!$A$3:$V$66,4,FALSE))</f>
        <v/>
      </c>
      <c r="X2324" s="479"/>
      <c r="Y2324" s="479"/>
      <c r="Z2324" s="479"/>
      <c r="AA2324" s="462"/>
      <c r="AB2324" s="462"/>
      <c r="AC2324" s="462"/>
      <c r="AD2324" s="462"/>
      <c r="AE2324" s="468" t="str">
        <f t="shared" si="226"/>
        <v/>
      </c>
      <c r="AF2324" s="469"/>
      <c r="AL2324" s="71"/>
      <c r="AQ2324" s="97"/>
    </row>
    <row r="2325" spans="1:43" s="42" customFormat="1" outlineLevel="1" x14ac:dyDescent="0.3">
      <c r="A2325" s="475" t="str">
        <f>IF(E2325=0,"",VLOOKUP(E2325,Equipamentos!$A$3:$V$147,2,FALSE))</f>
        <v/>
      </c>
      <c r="B2325" s="476"/>
      <c r="C2325" s="476"/>
      <c r="D2325" s="476"/>
      <c r="E2325" s="477"/>
      <c r="F2325" s="477"/>
      <c r="G2325" s="27"/>
      <c r="H2325" s="447"/>
      <c r="I2325" s="447"/>
      <c r="J2325" s="447"/>
      <c r="K2325" s="447"/>
      <c r="L2325" s="447" t="str">
        <f t="shared" si="223"/>
        <v/>
      </c>
      <c r="M2325" s="447"/>
      <c r="N2325" s="479" t="str">
        <f>IF(E2325="","",VLOOKUP(E2325,Equipamentos!$A$3:$V$66,3,FALSE))</f>
        <v/>
      </c>
      <c r="O2325" s="479"/>
      <c r="P2325" s="479"/>
      <c r="Q2325" s="479"/>
      <c r="R2325" s="479"/>
      <c r="S2325" s="479"/>
      <c r="T2325" s="479"/>
      <c r="U2325" s="479"/>
      <c r="V2325" s="30"/>
      <c r="W2325" s="479" t="str">
        <f>IF(E2325="","",VLOOKUP(E2325,Equipamentos!$A$3:$V$66,4,FALSE))</f>
        <v/>
      </c>
      <c r="X2325" s="479"/>
      <c r="Y2325" s="479"/>
      <c r="Z2325" s="479"/>
      <c r="AA2325" s="462"/>
      <c r="AB2325" s="462"/>
      <c r="AC2325" s="462"/>
      <c r="AD2325" s="462"/>
      <c r="AE2325" s="480" t="str">
        <f t="shared" si="226"/>
        <v/>
      </c>
      <c r="AF2325" s="481"/>
      <c r="AL2325" s="71"/>
      <c r="AQ2325" s="97"/>
    </row>
    <row r="2326" spans="1:43" s="42" customFormat="1" outlineLevel="1" x14ac:dyDescent="0.3">
      <c r="A2326" s="453" t="s">
        <v>32</v>
      </c>
      <c r="B2326" s="454"/>
      <c r="C2326" s="454"/>
      <c r="D2326" s="454"/>
      <c r="E2326" s="454"/>
      <c r="F2326" s="454"/>
      <c r="G2326" s="454"/>
      <c r="H2326" s="454"/>
      <c r="I2326" s="454"/>
      <c r="J2326" s="454"/>
      <c r="K2326" s="454"/>
      <c r="L2326" s="454"/>
      <c r="M2326" s="454"/>
      <c r="N2326" s="454"/>
      <c r="O2326" s="454"/>
      <c r="P2326" s="454"/>
      <c r="Q2326" s="454"/>
      <c r="R2326" s="454"/>
      <c r="S2326" s="454"/>
      <c r="T2326" s="454"/>
      <c r="U2326" s="454"/>
      <c r="V2326" s="454"/>
      <c r="W2326" s="455">
        <f>TRUNC(SUM(AE2317:AF2325),2)</f>
        <v>8.2100000000000009</v>
      </c>
      <c r="X2326" s="456"/>
      <c r="Y2326" s="456"/>
      <c r="Z2326" s="456"/>
      <c r="AA2326" s="456"/>
      <c r="AB2326" s="456"/>
      <c r="AC2326" s="456"/>
      <c r="AD2326" s="456"/>
      <c r="AE2326" s="456"/>
      <c r="AF2326" s="456"/>
      <c r="AL2326" s="71"/>
      <c r="AQ2326" s="97"/>
    </row>
    <row r="2327" spans="1:43" s="42" customFormat="1" outlineLevel="1" x14ac:dyDescent="0.3">
      <c r="A2327" s="24"/>
      <c r="B2327" s="25"/>
      <c r="C2327" s="25"/>
      <c r="D2327" s="26"/>
      <c r="E2327" s="27"/>
      <c r="F2327" s="27"/>
      <c r="G2327" s="25"/>
      <c r="H2327" s="25"/>
      <c r="I2327" s="25"/>
      <c r="J2327" s="25"/>
      <c r="K2327" s="25"/>
      <c r="L2327" s="25"/>
      <c r="M2327" s="25"/>
      <c r="N2327" s="25"/>
      <c r="O2327" s="25"/>
      <c r="P2327" s="25"/>
      <c r="Q2327" s="25"/>
      <c r="R2327" s="25"/>
      <c r="S2327" s="25"/>
      <c r="T2327" s="25"/>
      <c r="U2327" s="25"/>
      <c r="V2327" s="25"/>
      <c r="W2327" s="25"/>
      <c r="X2327" s="46"/>
      <c r="Y2327" s="46"/>
      <c r="Z2327" s="46"/>
      <c r="AA2327" s="46"/>
      <c r="AB2327" s="49"/>
      <c r="AC2327" s="49"/>
      <c r="AD2327" s="49"/>
      <c r="AE2327" s="49"/>
      <c r="AF2327" s="28"/>
      <c r="AL2327" s="71"/>
      <c r="AQ2327" s="97"/>
    </row>
    <row r="2328" spans="1:43" s="42" customFormat="1" outlineLevel="1" x14ac:dyDescent="0.3">
      <c r="A2328" s="449" t="s">
        <v>33</v>
      </c>
      <c r="B2328" s="449"/>
      <c r="C2328" s="449"/>
      <c r="D2328" s="449"/>
      <c r="E2328" s="451" t="s">
        <v>24</v>
      </c>
      <c r="F2328" s="451"/>
      <c r="G2328" s="451" t="s">
        <v>520</v>
      </c>
      <c r="H2328" s="451"/>
      <c r="I2328" s="451"/>
      <c r="J2328" s="451"/>
      <c r="K2328" s="451" t="s">
        <v>34</v>
      </c>
      <c r="L2328" s="451"/>
      <c r="M2328" s="451"/>
      <c r="N2328" s="451"/>
      <c r="O2328" s="484" t="s">
        <v>30</v>
      </c>
      <c r="P2328" s="485"/>
      <c r="Q2328" s="485"/>
      <c r="R2328" s="485"/>
      <c r="S2328" s="486"/>
      <c r="T2328" s="451" t="s">
        <v>1804</v>
      </c>
      <c r="U2328" s="451"/>
      <c r="V2328" s="451"/>
      <c r="W2328" s="451"/>
      <c r="X2328" s="451"/>
      <c r="Y2328" s="451"/>
      <c r="Z2328" s="451"/>
      <c r="AA2328" s="457" t="s">
        <v>31</v>
      </c>
      <c r="AB2328" s="457"/>
      <c r="AC2328" s="457"/>
      <c r="AD2328" s="457"/>
      <c r="AE2328" s="457"/>
      <c r="AF2328" s="457"/>
      <c r="AL2328" s="71"/>
      <c r="AQ2328" s="97"/>
    </row>
    <row r="2329" spans="1:43" s="42" customFormat="1" outlineLevel="1" x14ac:dyDescent="0.3">
      <c r="A2329" s="439" t="str">
        <f>IF(E2329=0,"",VLOOKUP(E2329,'Mão de Obra'!$A$2:$AA$998,2,FALSE))</f>
        <v>PEDREIRO</v>
      </c>
      <c r="B2329" s="440"/>
      <c r="C2329" s="440"/>
      <c r="D2329" s="440"/>
      <c r="E2329" s="441">
        <v>20017</v>
      </c>
      <c r="F2329" s="441"/>
      <c r="G2329" s="473">
        <f>VLOOKUP(E2329,'Mão de Obra'!$A$2:$F$42,6,FALSE)/100</f>
        <v>1.8046</v>
      </c>
      <c r="H2329" s="473"/>
      <c r="I2329" s="473"/>
      <c r="J2329" s="473"/>
      <c r="K2329" s="474">
        <f>IF(E2329=0,"",VLOOKUP(E2329,'Mão de Obra'!$A$2:$AA$998,5,))</f>
        <v>28.49</v>
      </c>
      <c r="L2329" s="474"/>
      <c r="M2329" s="474"/>
      <c r="N2329" s="474"/>
      <c r="O2329" s="482">
        <v>1</v>
      </c>
      <c r="P2329" s="482"/>
      <c r="Q2329" s="482"/>
      <c r="R2329" s="482"/>
      <c r="S2329" s="482"/>
      <c r="T2329" s="483">
        <f>VLOOKUP(E2329,'Mão de Obra'!A:P,16,FALSE)</f>
        <v>10.16</v>
      </c>
      <c r="U2329" s="483"/>
      <c r="V2329" s="483"/>
      <c r="W2329" s="483"/>
      <c r="X2329" s="483"/>
      <c r="Y2329" s="483"/>
      <c r="Z2329" s="483"/>
      <c r="AA2329" s="468">
        <f>TRUNC(IF(O2329="","",O2329*K2329),2)</f>
        <v>28.49</v>
      </c>
      <c r="AB2329" s="468"/>
      <c r="AC2329" s="468"/>
      <c r="AD2329" s="468"/>
      <c r="AE2329" s="468"/>
      <c r="AF2329" s="469"/>
      <c r="AL2329" s="71"/>
      <c r="AQ2329" s="97"/>
    </row>
    <row r="2330" spans="1:43" s="42" customFormat="1" outlineLevel="1" x14ac:dyDescent="0.3">
      <c r="A2330" s="439" t="str">
        <f>IF(E2330=0,"",VLOOKUP(E2330,'Mão de Obra'!$A$2:$AA$998,2,FALSE))</f>
        <v>SERVENTE</v>
      </c>
      <c r="B2330" s="440"/>
      <c r="C2330" s="440"/>
      <c r="D2330" s="440"/>
      <c r="E2330" s="441">
        <v>20031</v>
      </c>
      <c r="F2330" s="441"/>
      <c r="G2330" s="473">
        <f>VLOOKUP(E2330,'Mão de Obra'!$A$2:$F$42,6,FALSE)/100</f>
        <v>2.1078999999999999</v>
      </c>
      <c r="H2330" s="473"/>
      <c r="I2330" s="473"/>
      <c r="J2330" s="473"/>
      <c r="K2330" s="474">
        <f>IF(E2330=0,"",VLOOKUP(E2330,'Mão de Obra'!$A$2:$AA$998,5,))</f>
        <v>22.09</v>
      </c>
      <c r="L2330" s="474"/>
      <c r="M2330" s="474"/>
      <c r="N2330" s="474"/>
      <c r="O2330" s="482">
        <v>2</v>
      </c>
      <c r="P2330" s="482"/>
      <c r="Q2330" s="482"/>
      <c r="R2330" s="482"/>
      <c r="S2330" s="482"/>
      <c r="T2330" s="483">
        <f>VLOOKUP(E2330,'Mão de Obra'!A:P,16,FALSE)</f>
        <v>7.11</v>
      </c>
      <c r="U2330" s="483"/>
      <c r="V2330" s="483"/>
      <c r="W2330" s="483"/>
      <c r="X2330" s="483"/>
      <c r="Y2330" s="483"/>
      <c r="Z2330" s="483"/>
      <c r="AA2330" s="468">
        <f>TRUNC(IF(O2330="","",O2330*K2330),2)</f>
        <v>44.18</v>
      </c>
      <c r="AB2330" s="468"/>
      <c r="AC2330" s="468"/>
      <c r="AD2330" s="468"/>
      <c r="AE2330" s="468"/>
      <c r="AF2330" s="469"/>
      <c r="AL2330" s="71"/>
      <c r="AQ2330" s="97"/>
    </row>
    <row r="2331" spans="1:43" s="42" customFormat="1" outlineLevel="1" x14ac:dyDescent="0.3">
      <c r="A2331" s="439" t="str">
        <f>IF(E2331=0,"",VLOOKUP(E2331,'Mão de Obra'!$A$2:$AA$998,2,FALSE))</f>
        <v/>
      </c>
      <c r="B2331" s="440"/>
      <c r="C2331" s="440"/>
      <c r="D2331" s="440"/>
      <c r="E2331" s="445"/>
      <c r="F2331" s="445"/>
      <c r="G2331" s="466" t="str">
        <f t="shared" ref="G2331:G2336" si="227">IF(E2331=0,"",121.83%)</f>
        <v/>
      </c>
      <c r="H2331" s="466"/>
      <c r="I2331" s="466"/>
      <c r="J2331" s="466"/>
      <c r="K2331" s="467" t="str">
        <f>IF(E2331=0,"",VLOOKUP(E2331,'Mão de Obra'!$A$2:$AA$998,5,))</f>
        <v/>
      </c>
      <c r="L2331" s="467"/>
      <c r="M2331" s="467"/>
      <c r="N2331" s="467"/>
      <c r="O2331" s="447"/>
      <c r="P2331" s="447"/>
      <c r="Q2331" s="447"/>
      <c r="R2331" s="447"/>
      <c r="S2331" s="447"/>
      <c r="T2331" s="447"/>
      <c r="U2331" s="447"/>
      <c r="V2331" s="447"/>
      <c r="W2331" s="447"/>
      <c r="X2331" s="447"/>
      <c r="Y2331" s="447"/>
      <c r="Z2331" s="447"/>
      <c r="AA2331" s="468" t="str">
        <f t="shared" ref="AA2331:AA2336" si="228">IF(O2331="","",O2331*K2331)</f>
        <v/>
      </c>
      <c r="AB2331" s="468"/>
      <c r="AC2331" s="468"/>
      <c r="AD2331" s="468"/>
      <c r="AE2331" s="468"/>
      <c r="AF2331" s="469"/>
      <c r="AL2331" s="71"/>
      <c r="AQ2331" s="97"/>
    </row>
    <row r="2332" spans="1:43" s="42" customFormat="1" outlineLevel="1" x14ac:dyDescent="0.3">
      <c r="A2332" s="439" t="str">
        <f>IF(E2332=0,"",VLOOKUP(E2332,'Mão de Obra'!$A$2:$AA$998,2,FALSE))</f>
        <v/>
      </c>
      <c r="B2332" s="440"/>
      <c r="C2332" s="440"/>
      <c r="D2332" s="440"/>
      <c r="E2332" s="445"/>
      <c r="F2332" s="445"/>
      <c r="G2332" s="466" t="str">
        <f t="shared" si="227"/>
        <v/>
      </c>
      <c r="H2332" s="466"/>
      <c r="I2332" s="466"/>
      <c r="J2332" s="466"/>
      <c r="K2332" s="467" t="str">
        <f>IF(E2332=0,"",VLOOKUP(E2332,'Mão de Obra'!$A$2:$AA$998,5,))</f>
        <v/>
      </c>
      <c r="L2332" s="467"/>
      <c r="M2332" s="467"/>
      <c r="N2332" s="467"/>
      <c r="O2332" s="447"/>
      <c r="P2332" s="447"/>
      <c r="Q2332" s="447"/>
      <c r="R2332" s="447"/>
      <c r="S2332" s="447"/>
      <c r="T2332" s="447"/>
      <c r="U2332" s="447"/>
      <c r="V2332" s="447"/>
      <c r="W2332" s="447"/>
      <c r="X2332" s="447"/>
      <c r="Y2332" s="447"/>
      <c r="Z2332" s="447"/>
      <c r="AA2332" s="468" t="str">
        <f t="shared" si="228"/>
        <v/>
      </c>
      <c r="AB2332" s="468"/>
      <c r="AC2332" s="468"/>
      <c r="AD2332" s="468"/>
      <c r="AE2332" s="468"/>
      <c r="AF2332" s="469"/>
      <c r="AL2332" s="71"/>
      <c r="AQ2332" s="97"/>
    </row>
    <row r="2333" spans="1:43" s="42" customFormat="1" outlineLevel="1" x14ac:dyDescent="0.3">
      <c r="A2333" s="439" t="str">
        <f>IF(E2333=0,"",VLOOKUP(E2333,'Mão de Obra'!$A$2:$AA$998,2,FALSE))</f>
        <v/>
      </c>
      <c r="B2333" s="440"/>
      <c r="C2333" s="440"/>
      <c r="D2333" s="440"/>
      <c r="E2333" s="445"/>
      <c r="F2333" s="445"/>
      <c r="G2333" s="466" t="str">
        <f t="shared" si="227"/>
        <v/>
      </c>
      <c r="H2333" s="466"/>
      <c r="I2333" s="466"/>
      <c r="J2333" s="466"/>
      <c r="K2333" s="467" t="str">
        <f>IF(E2333=0,"",VLOOKUP(E2333,'Mão de Obra'!$A$2:$AA$998,5,))</f>
        <v/>
      </c>
      <c r="L2333" s="467"/>
      <c r="M2333" s="467"/>
      <c r="N2333" s="467"/>
      <c r="O2333" s="447"/>
      <c r="P2333" s="447"/>
      <c r="Q2333" s="447"/>
      <c r="R2333" s="447"/>
      <c r="S2333" s="447"/>
      <c r="T2333" s="447"/>
      <c r="U2333" s="447"/>
      <c r="V2333" s="447"/>
      <c r="W2333" s="447"/>
      <c r="X2333" s="447"/>
      <c r="Y2333" s="447"/>
      <c r="Z2333" s="447"/>
      <c r="AA2333" s="468" t="str">
        <f t="shared" si="228"/>
        <v/>
      </c>
      <c r="AB2333" s="468"/>
      <c r="AC2333" s="468"/>
      <c r="AD2333" s="468"/>
      <c r="AE2333" s="468"/>
      <c r="AF2333" s="469"/>
      <c r="AL2333" s="71"/>
      <c r="AQ2333" s="97"/>
    </row>
    <row r="2334" spans="1:43" s="42" customFormat="1" outlineLevel="1" x14ac:dyDescent="0.3">
      <c r="A2334" s="439" t="str">
        <f>IF(E2334=0,"",VLOOKUP(E2334,'Mão de Obra'!$A$2:$AA$998,2,FALSE))</f>
        <v/>
      </c>
      <c r="B2334" s="440"/>
      <c r="C2334" s="440"/>
      <c r="D2334" s="440"/>
      <c r="E2334" s="445"/>
      <c r="F2334" s="445"/>
      <c r="G2334" s="466" t="str">
        <f t="shared" si="227"/>
        <v/>
      </c>
      <c r="H2334" s="466"/>
      <c r="I2334" s="466"/>
      <c r="J2334" s="466"/>
      <c r="K2334" s="467" t="str">
        <f>IF(E2334=0,"",VLOOKUP(E2334,'Mão de Obra'!$A$2:$AA$998,5,))</f>
        <v/>
      </c>
      <c r="L2334" s="467"/>
      <c r="M2334" s="467"/>
      <c r="N2334" s="467"/>
      <c r="O2334" s="447"/>
      <c r="P2334" s="447"/>
      <c r="Q2334" s="447"/>
      <c r="R2334" s="447"/>
      <c r="S2334" s="447"/>
      <c r="T2334" s="447"/>
      <c r="U2334" s="447"/>
      <c r="V2334" s="447"/>
      <c r="W2334" s="447"/>
      <c r="X2334" s="447"/>
      <c r="Y2334" s="447"/>
      <c r="Z2334" s="447"/>
      <c r="AA2334" s="468" t="str">
        <f t="shared" si="228"/>
        <v/>
      </c>
      <c r="AB2334" s="468"/>
      <c r="AC2334" s="468"/>
      <c r="AD2334" s="468"/>
      <c r="AE2334" s="468"/>
      <c r="AF2334" s="469"/>
      <c r="AL2334" s="71"/>
      <c r="AQ2334" s="97"/>
    </row>
    <row r="2335" spans="1:43" s="42" customFormat="1" outlineLevel="1" x14ac:dyDescent="0.3">
      <c r="A2335" s="439" t="str">
        <f>IF(E2335=0,"",VLOOKUP(E2335,'Mão de Obra'!$A$2:$AA$998,2,FALSE))</f>
        <v/>
      </c>
      <c r="B2335" s="440"/>
      <c r="C2335" s="440"/>
      <c r="D2335" s="440"/>
      <c r="E2335" s="445"/>
      <c r="F2335" s="445"/>
      <c r="G2335" s="466" t="str">
        <f t="shared" si="227"/>
        <v/>
      </c>
      <c r="H2335" s="466"/>
      <c r="I2335" s="466"/>
      <c r="J2335" s="466"/>
      <c r="K2335" s="467" t="str">
        <f>IF(E2335=0,"",VLOOKUP(E2335,'Mão de Obra'!$A$2:$AA$998,5,))</f>
        <v/>
      </c>
      <c r="L2335" s="467"/>
      <c r="M2335" s="467"/>
      <c r="N2335" s="467"/>
      <c r="O2335" s="447"/>
      <c r="P2335" s="447"/>
      <c r="Q2335" s="447"/>
      <c r="R2335" s="447"/>
      <c r="S2335" s="447"/>
      <c r="T2335" s="447"/>
      <c r="U2335" s="447"/>
      <c r="V2335" s="447"/>
      <c r="W2335" s="447"/>
      <c r="X2335" s="447"/>
      <c r="Y2335" s="447"/>
      <c r="Z2335" s="447"/>
      <c r="AA2335" s="468" t="str">
        <f t="shared" si="228"/>
        <v/>
      </c>
      <c r="AB2335" s="468"/>
      <c r="AC2335" s="468"/>
      <c r="AD2335" s="468"/>
      <c r="AE2335" s="468"/>
      <c r="AF2335" s="469"/>
      <c r="AL2335" s="71"/>
      <c r="AQ2335" s="97"/>
    </row>
    <row r="2336" spans="1:43" s="42" customFormat="1" outlineLevel="1" x14ac:dyDescent="0.3">
      <c r="A2336" s="439" t="str">
        <f>IF(E2336=0,"",VLOOKUP(E2336,'Mão de Obra'!$A$2:$AA$998,2,FALSE))</f>
        <v/>
      </c>
      <c r="B2336" s="440"/>
      <c r="C2336" s="440"/>
      <c r="D2336" s="440"/>
      <c r="E2336" s="445"/>
      <c r="F2336" s="445"/>
      <c r="G2336" s="466" t="str">
        <f t="shared" si="227"/>
        <v/>
      </c>
      <c r="H2336" s="466"/>
      <c r="I2336" s="466"/>
      <c r="J2336" s="466"/>
      <c r="K2336" s="467" t="str">
        <f>IF(E2336=0,"",VLOOKUP(E2336,'Mão de Obra'!$A$2:$AA$998,5))</f>
        <v/>
      </c>
      <c r="L2336" s="467"/>
      <c r="M2336" s="467"/>
      <c r="N2336" s="467"/>
      <c r="O2336" s="447"/>
      <c r="P2336" s="447"/>
      <c r="Q2336" s="447"/>
      <c r="R2336" s="447"/>
      <c r="S2336" s="447"/>
      <c r="T2336" s="447"/>
      <c r="U2336" s="447"/>
      <c r="V2336" s="447"/>
      <c r="W2336" s="447"/>
      <c r="X2336" s="447"/>
      <c r="Y2336" s="447"/>
      <c r="Z2336" s="447"/>
      <c r="AA2336" s="468" t="str">
        <f t="shared" si="228"/>
        <v/>
      </c>
      <c r="AB2336" s="468"/>
      <c r="AC2336" s="468"/>
      <c r="AD2336" s="468"/>
      <c r="AE2336" s="468"/>
      <c r="AF2336" s="469"/>
      <c r="AL2336" s="71"/>
      <c r="AQ2336" s="97"/>
    </row>
    <row r="2337" spans="1:43" s="42" customFormat="1" outlineLevel="1" x14ac:dyDescent="0.3">
      <c r="A2337" s="453" t="s">
        <v>35</v>
      </c>
      <c r="B2337" s="454"/>
      <c r="C2337" s="454"/>
      <c r="D2337" s="454"/>
      <c r="E2337" s="454"/>
      <c r="F2337" s="454"/>
      <c r="G2337" s="454"/>
      <c r="H2337" s="454"/>
      <c r="I2337" s="454"/>
      <c r="J2337" s="454"/>
      <c r="K2337" s="454"/>
      <c r="L2337" s="454"/>
      <c r="M2337" s="454"/>
      <c r="N2337" s="454"/>
      <c r="O2337" s="454"/>
      <c r="P2337" s="454"/>
      <c r="Q2337" s="454"/>
      <c r="R2337" s="454"/>
      <c r="S2337" s="454"/>
      <c r="T2337" s="454"/>
      <c r="U2337" s="454"/>
      <c r="V2337" s="454"/>
      <c r="W2337" s="455">
        <f>TRUNC(SUM(AA2329:AF2336),2)</f>
        <v>72.67</v>
      </c>
      <c r="X2337" s="456"/>
      <c r="Y2337" s="456"/>
      <c r="Z2337" s="456"/>
      <c r="AA2337" s="456"/>
      <c r="AB2337" s="456"/>
      <c r="AC2337" s="456"/>
      <c r="AD2337" s="456"/>
      <c r="AE2337" s="456"/>
      <c r="AF2337" s="456"/>
      <c r="AL2337" s="71"/>
      <c r="AQ2337" s="97"/>
    </row>
    <row r="2338" spans="1:43" s="42" customFormat="1" outlineLevel="1" x14ac:dyDescent="0.3">
      <c r="A2338" s="24"/>
      <c r="B2338" s="25"/>
      <c r="C2338" s="25"/>
      <c r="D2338" s="26"/>
      <c r="E2338" s="27"/>
      <c r="F2338" s="27"/>
      <c r="G2338" s="25"/>
      <c r="H2338" s="25"/>
      <c r="I2338" s="25"/>
      <c r="J2338" s="25"/>
      <c r="K2338" s="25"/>
      <c r="L2338" s="25"/>
      <c r="M2338" s="25"/>
      <c r="N2338" s="25"/>
      <c r="O2338" s="25"/>
      <c r="P2338" s="25"/>
      <c r="Q2338" s="25"/>
      <c r="R2338" s="25"/>
      <c r="S2338" s="25"/>
      <c r="T2338" s="25"/>
      <c r="U2338" s="25"/>
      <c r="V2338" s="25"/>
      <c r="W2338" s="25"/>
      <c r="X2338" s="46"/>
      <c r="Y2338" s="46"/>
      <c r="Z2338" s="46"/>
      <c r="AA2338" s="46"/>
      <c r="AB2338" s="49"/>
      <c r="AC2338" s="49"/>
      <c r="AD2338" s="49"/>
      <c r="AE2338" s="49"/>
      <c r="AF2338" s="28"/>
      <c r="AL2338" s="71"/>
      <c r="AQ2338" s="97"/>
    </row>
    <row r="2339" spans="1:43" s="42" customFormat="1" outlineLevel="1" x14ac:dyDescent="0.3">
      <c r="A2339" s="449" t="s">
        <v>36</v>
      </c>
      <c r="B2339" s="449"/>
      <c r="C2339" s="449"/>
      <c r="D2339" s="449"/>
      <c r="E2339" s="451" t="s">
        <v>24</v>
      </c>
      <c r="F2339" s="451"/>
      <c r="G2339" s="451" t="s">
        <v>37</v>
      </c>
      <c r="H2339" s="451"/>
      <c r="I2339" s="451"/>
      <c r="J2339" s="451" t="s">
        <v>38</v>
      </c>
      <c r="K2339" s="451"/>
      <c r="L2339" s="451"/>
      <c r="M2339" s="451" t="s">
        <v>39</v>
      </c>
      <c r="N2339" s="451"/>
      <c r="O2339" s="451"/>
      <c r="P2339" s="451"/>
      <c r="Q2339" s="451"/>
      <c r="R2339" s="451" t="s">
        <v>40</v>
      </c>
      <c r="S2339" s="451"/>
      <c r="T2339" s="451"/>
      <c r="U2339" s="451"/>
      <c r="V2339" s="451"/>
      <c r="W2339" s="451" t="s">
        <v>19</v>
      </c>
      <c r="X2339" s="451"/>
      <c r="Y2339" s="451"/>
      <c r="Z2339" s="451"/>
      <c r="AA2339" s="451"/>
      <c r="AB2339" s="451"/>
      <c r="AC2339" s="451"/>
      <c r="AD2339" s="451"/>
      <c r="AE2339" s="451"/>
      <c r="AF2339" s="451"/>
      <c r="AL2339" s="71"/>
      <c r="AQ2339" s="97"/>
    </row>
    <row r="2340" spans="1:43" s="42" customFormat="1" outlineLevel="1" x14ac:dyDescent="0.3">
      <c r="A2340" s="31" t="s">
        <v>517</v>
      </c>
      <c r="B2340" s="32"/>
      <c r="C2340" s="32"/>
      <c r="D2340" s="33"/>
      <c r="E2340" s="470" t="s">
        <v>201</v>
      </c>
      <c r="F2340" s="470"/>
      <c r="G2340" s="446"/>
      <c r="H2340" s="446"/>
      <c r="I2340" s="446"/>
      <c r="J2340" s="471" t="s">
        <v>57</v>
      </c>
      <c r="K2340" s="471"/>
      <c r="L2340" s="471"/>
      <c r="M2340" s="471"/>
      <c r="N2340" s="471"/>
      <c r="O2340" s="471"/>
      <c r="P2340" s="471"/>
      <c r="Q2340" s="471"/>
      <c r="R2340" s="471"/>
      <c r="S2340" s="471"/>
      <c r="T2340" s="471"/>
      <c r="U2340" s="471"/>
      <c r="V2340" s="471"/>
      <c r="W2340" s="34"/>
      <c r="X2340" s="47"/>
      <c r="Y2340" s="47"/>
      <c r="Z2340" s="47"/>
      <c r="AA2340" s="47"/>
      <c r="AB2340" s="47"/>
      <c r="AC2340" s="47"/>
      <c r="AD2340" s="47"/>
      <c r="AE2340" s="461">
        <f>IF(A2340="","",(W2337*G2340/100))</f>
        <v>0</v>
      </c>
      <c r="AF2340" s="472"/>
      <c r="AL2340" s="71"/>
      <c r="AQ2340" s="97"/>
    </row>
    <row r="2341" spans="1:43" s="42" customFormat="1" outlineLevel="1" x14ac:dyDescent="0.3">
      <c r="A2341" s="31" t="s">
        <v>113</v>
      </c>
      <c r="B2341" s="32"/>
      <c r="C2341" s="32"/>
      <c r="D2341" s="33"/>
      <c r="E2341" s="470" t="s">
        <v>116</v>
      </c>
      <c r="F2341" s="470"/>
      <c r="G2341" s="446"/>
      <c r="H2341" s="446"/>
      <c r="I2341" s="446"/>
      <c r="J2341" s="471" t="s">
        <v>57</v>
      </c>
      <c r="K2341" s="471"/>
      <c r="L2341" s="471"/>
      <c r="M2341" s="471"/>
      <c r="N2341" s="471"/>
      <c r="O2341" s="471"/>
      <c r="P2341" s="471"/>
      <c r="Q2341" s="471"/>
      <c r="R2341" s="471"/>
      <c r="S2341" s="471"/>
      <c r="T2341" s="471"/>
      <c r="U2341" s="471"/>
      <c r="V2341" s="471"/>
      <c r="W2341" s="34"/>
      <c r="X2341" s="47"/>
      <c r="Y2341" s="47"/>
      <c r="Z2341" s="47"/>
      <c r="AA2341" s="47"/>
      <c r="AB2341" s="47"/>
      <c r="AC2341" s="47"/>
      <c r="AD2341" s="47"/>
      <c r="AE2341" s="461">
        <f>IF(A2341="","",(W2337*G2341/100))</f>
        <v>0</v>
      </c>
      <c r="AF2341" s="472"/>
      <c r="AL2341" s="71"/>
      <c r="AQ2341" s="97"/>
    </row>
    <row r="2342" spans="1:43" s="42" customFormat="1" outlineLevel="1" x14ac:dyDescent="0.3">
      <c r="A2342" s="35" t="s">
        <v>114</v>
      </c>
      <c r="B2342" s="32"/>
      <c r="C2342" s="32"/>
      <c r="D2342" s="33"/>
      <c r="E2342" s="470" t="s">
        <v>117</v>
      </c>
      <c r="F2342" s="470"/>
      <c r="G2342" s="446"/>
      <c r="H2342" s="446"/>
      <c r="I2342" s="446"/>
      <c r="J2342" s="471" t="s">
        <v>57</v>
      </c>
      <c r="K2342" s="471"/>
      <c r="L2342" s="471"/>
      <c r="M2342" s="60"/>
      <c r="N2342" s="60"/>
      <c r="O2342" s="60"/>
      <c r="P2342" s="60"/>
      <c r="Q2342" s="60"/>
      <c r="R2342" s="60"/>
      <c r="S2342" s="60"/>
      <c r="T2342" s="60"/>
      <c r="U2342" s="60"/>
      <c r="V2342" s="60"/>
      <c r="W2342" s="34"/>
      <c r="X2342" s="47"/>
      <c r="Y2342" s="47"/>
      <c r="Z2342" s="47"/>
      <c r="AA2342" s="47"/>
      <c r="AB2342" s="47"/>
      <c r="AC2342" s="47"/>
      <c r="AD2342" s="47"/>
      <c r="AE2342" s="461">
        <f>IF(A2342="","",(W2337*G2342/100))</f>
        <v>0</v>
      </c>
      <c r="AF2342" s="472"/>
      <c r="AL2342" s="71"/>
      <c r="AQ2342" s="97"/>
    </row>
    <row r="2343" spans="1:43" s="42" customFormat="1" outlineLevel="1" x14ac:dyDescent="0.3">
      <c r="A2343" s="35" t="s">
        <v>115</v>
      </c>
      <c r="B2343" s="32"/>
      <c r="C2343" s="32"/>
      <c r="D2343" s="33"/>
      <c r="E2343" s="470" t="s">
        <v>118</v>
      </c>
      <c r="F2343" s="470"/>
      <c r="G2343" s="446"/>
      <c r="H2343" s="446"/>
      <c r="I2343" s="446"/>
      <c r="J2343" s="471" t="s">
        <v>57</v>
      </c>
      <c r="K2343" s="471"/>
      <c r="L2343" s="471"/>
      <c r="M2343" s="471"/>
      <c r="N2343" s="471"/>
      <c r="O2343" s="471"/>
      <c r="P2343" s="471"/>
      <c r="Q2343" s="471"/>
      <c r="R2343" s="471"/>
      <c r="S2343" s="471"/>
      <c r="T2343" s="471"/>
      <c r="U2343" s="471"/>
      <c r="V2343" s="471"/>
      <c r="W2343" s="36"/>
      <c r="X2343" s="48"/>
      <c r="Y2343" s="48"/>
      <c r="Z2343" s="48"/>
      <c r="AA2343" s="48"/>
      <c r="AB2343" s="48"/>
      <c r="AC2343" s="48"/>
      <c r="AD2343" s="48"/>
      <c r="AE2343" s="461">
        <f>IF(A2343="","",(W2337*G2343/100))</f>
        <v>0</v>
      </c>
      <c r="AF2343" s="472"/>
      <c r="AL2343" s="71"/>
      <c r="AQ2343" s="97"/>
    </row>
    <row r="2344" spans="1:43" s="42" customFormat="1" outlineLevel="1" x14ac:dyDescent="0.3">
      <c r="A2344" s="453" t="s">
        <v>41</v>
      </c>
      <c r="B2344" s="454"/>
      <c r="C2344" s="454"/>
      <c r="D2344" s="454"/>
      <c r="E2344" s="454"/>
      <c r="F2344" s="454"/>
      <c r="G2344" s="454"/>
      <c r="H2344" s="454"/>
      <c r="I2344" s="454"/>
      <c r="J2344" s="454"/>
      <c r="K2344" s="454"/>
      <c r="L2344" s="454"/>
      <c r="M2344" s="454"/>
      <c r="N2344" s="454"/>
      <c r="O2344" s="454"/>
      <c r="P2344" s="454"/>
      <c r="Q2344" s="454"/>
      <c r="R2344" s="454"/>
      <c r="S2344" s="454"/>
      <c r="T2344" s="454"/>
      <c r="U2344" s="454"/>
      <c r="V2344" s="454"/>
      <c r="W2344" s="455">
        <f>TRUNC(SUM(AE2340:AF2343),2)</f>
        <v>0</v>
      </c>
      <c r="X2344" s="456"/>
      <c r="Y2344" s="456"/>
      <c r="Z2344" s="456"/>
      <c r="AA2344" s="456"/>
      <c r="AB2344" s="456"/>
      <c r="AC2344" s="456"/>
      <c r="AD2344" s="456"/>
      <c r="AE2344" s="456"/>
      <c r="AF2344" s="456"/>
      <c r="AL2344" s="71"/>
      <c r="AQ2344" s="97"/>
    </row>
    <row r="2345" spans="1:43" s="42" customFormat="1" outlineLevel="1" x14ac:dyDescent="0.3">
      <c r="A2345" s="24"/>
      <c r="B2345" s="25"/>
      <c r="C2345" s="25"/>
      <c r="D2345" s="26"/>
      <c r="E2345" s="27"/>
      <c r="F2345" s="27"/>
      <c r="G2345" s="25"/>
      <c r="H2345" s="25"/>
      <c r="I2345" s="25"/>
      <c r="J2345" s="25"/>
      <c r="K2345" s="25"/>
      <c r="L2345" s="25"/>
      <c r="M2345" s="25"/>
      <c r="N2345" s="25"/>
      <c r="O2345" s="25"/>
      <c r="P2345" s="25"/>
      <c r="Q2345" s="25"/>
      <c r="R2345" s="25"/>
      <c r="S2345" s="25"/>
      <c r="T2345" s="25"/>
      <c r="U2345" s="25"/>
      <c r="V2345" s="25"/>
      <c r="W2345" s="25"/>
      <c r="X2345" s="46"/>
      <c r="Y2345" s="46"/>
      <c r="Z2345" s="46"/>
      <c r="AA2345" s="46"/>
      <c r="AB2345" s="49"/>
      <c r="AC2345" s="49"/>
      <c r="AD2345" s="49"/>
      <c r="AE2345" s="49"/>
      <c r="AF2345" s="28"/>
      <c r="AL2345" s="71"/>
      <c r="AQ2345" s="97"/>
    </row>
    <row r="2346" spans="1:43" s="42" customFormat="1" outlineLevel="1" x14ac:dyDescent="0.3">
      <c r="A2346" s="463" t="s">
        <v>42</v>
      </c>
      <c r="B2346" s="463"/>
      <c r="C2346" s="463"/>
      <c r="D2346" s="463"/>
      <c r="E2346" s="463"/>
      <c r="F2346" s="463"/>
      <c r="G2346" s="463"/>
      <c r="H2346" s="463"/>
      <c r="I2346" s="463"/>
      <c r="J2346" s="463"/>
      <c r="K2346" s="463"/>
      <c r="L2346" s="463"/>
      <c r="M2346" s="463"/>
      <c r="N2346" s="455">
        <f>TRUNC(SUM(W2326,W2337,W2344),2)</f>
        <v>80.88</v>
      </c>
      <c r="O2346" s="456"/>
      <c r="P2346" s="456"/>
      <c r="Q2346" s="456"/>
      <c r="R2346" s="456"/>
      <c r="S2346" s="456"/>
      <c r="T2346" s="456"/>
      <c r="U2346" s="456"/>
      <c r="V2346" s="456"/>
      <c r="W2346" s="456"/>
      <c r="X2346" s="456"/>
      <c r="Y2346" s="456"/>
      <c r="Z2346" s="456"/>
      <c r="AA2346" s="456"/>
      <c r="AB2346" s="456"/>
      <c r="AC2346" s="456"/>
      <c r="AD2346" s="456"/>
      <c r="AE2346" s="456"/>
      <c r="AF2346" s="456"/>
      <c r="AL2346" s="71"/>
      <c r="AQ2346" s="97"/>
    </row>
    <row r="2347" spans="1:43" s="42" customFormat="1" outlineLevel="1" x14ac:dyDescent="0.3">
      <c r="A2347" s="464" t="s">
        <v>43</v>
      </c>
      <c r="B2347" s="464"/>
      <c r="C2347" s="464"/>
      <c r="D2347" s="464"/>
      <c r="E2347" s="464"/>
      <c r="F2347" s="464"/>
      <c r="G2347" s="464"/>
      <c r="H2347" s="464"/>
      <c r="I2347" s="464"/>
      <c r="J2347" s="464"/>
      <c r="K2347" s="464"/>
      <c r="L2347" s="464"/>
      <c r="M2347" s="464"/>
      <c r="N2347" s="465">
        <f>AH2380</f>
        <v>5</v>
      </c>
      <c r="O2347" s="465"/>
      <c r="P2347" s="465"/>
      <c r="Q2347" s="465"/>
      <c r="R2347" s="465"/>
      <c r="S2347" s="465"/>
      <c r="T2347" s="465"/>
      <c r="U2347" s="465"/>
      <c r="V2347" s="465"/>
      <c r="W2347" s="465"/>
      <c r="X2347" s="465"/>
      <c r="Y2347" s="465"/>
      <c r="Z2347" s="465"/>
      <c r="AA2347" s="465"/>
      <c r="AB2347" s="465"/>
      <c r="AC2347" s="465"/>
      <c r="AD2347" s="465"/>
      <c r="AE2347" s="465"/>
      <c r="AF2347" s="465"/>
      <c r="AL2347" s="71"/>
      <c r="AQ2347" s="97"/>
    </row>
    <row r="2348" spans="1:43" s="42" customFormat="1" outlineLevel="1" x14ac:dyDescent="0.3">
      <c r="A2348" s="463" t="s">
        <v>44</v>
      </c>
      <c r="B2348" s="463"/>
      <c r="C2348" s="463"/>
      <c r="D2348" s="463"/>
      <c r="E2348" s="463"/>
      <c r="F2348" s="463"/>
      <c r="G2348" s="463"/>
      <c r="H2348" s="463"/>
      <c r="I2348" s="463"/>
      <c r="J2348" s="463"/>
      <c r="K2348" s="463"/>
      <c r="L2348" s="463"/>
      <c r="M2348" s="463"/>
      <c r="N2348" s="455">
        <f>TRUNC(N2346/N2347,2)</f>
        <v>16.170000000000002</v>
      </c>
      <c r="O2348" s="456"/>
      <c r="P2348" s="456"/>
      <c r="Q2348" s="456"/>
      <c r="R2348" s="456"/>
      <c r="S2348" s="456"/>
      <c r="T2348" s="456"/>
      <c r="U2348" s="456"/>
      <c r="V2348" s="456"/>
      <c r="W2348" s="456"/>
      <c r="X2348" s="456"/>
      <c r="Y2348" s="456"/>
      <c r="Z2348" s="456"/>
      <c r="AA2348" s="456"/>
      <c r="AB2348" s="456"/>
      <c r="AC2348" s="456"/>
      <c r="AD2348" s="456"/>
      <c r="AE2348" s="456"/>
      <c r="AF2348" s="456"/>
      <c r="AL2348" s="71"/>
      <c r="AQ2348" s="97"/>
    </row>
    <row r="2349" spans="1:43" s="42" customFormat="1" outlineLevel="1" x14ac:dyDescent="0.3">
      <c r="A2349" s="24"/>
      <c r="B2349" s="25"/>
      <c r="C2349" s="25"/>
      <c r="D2349" s="26"/>
      <c r="E2349" s="27"/>
      <c r="F2349" s="27"/>
      <c r="G2349" s="25"/>
      <c r="H2349" s="25"/>
      <c r="I2349" s="25"/>
      <c r="J2349" s="25"/>
      <c r="K2349" s="25"/>
      <c r="L2349" s="25"/>
      <c r="M2349" s="25"/>
      <c r="N2349" s="25"/>
      <c r="O2349" s="25"/>
      <c r="P2349" s="25"/>
      <c r="Q2349" s="25"/>
      <c r="R2349" s="25"/>
      <c r="S2349" s="25"/>
      <c r="T2349" s="25"/>
      <c r="U2349" s="25"/>
      <c r="V2349" s="25"/>
      <c r="W2349" s="25"/>
      <c r="X2349" s="46"/>
      <c r="Y2349" s="46"/>
      <c r="Z2349" s="46"/>
      <c r="AA2349" s="46"/>
      <c r="AB2349" s="49"/>
      <c r="AC2349" s="49"/>
      <c r="AD2349" s="49"/>
      <c r="AE2349" s="49"/>
      <c r="AF2349" s="28"/>
      <c r="AL2349" s="71"/>
      <c r="AQ2349" s="97"/>
    </row>
    <row r="2350" spans="1:43" s="42" customFormat="1" outlineLevel="1" x14ac:dyDescent="0.3">
      <c r="A2350" s="449" t="s">
        <v>45</v>
      </c>
      <c r="B2350" s="449"/>
      <c r="C2350" s="449"/>
      <c r="D2350" s="449"/>
      <c r="E2350" s="451" t="s">
        <v>24</v>
      </c>
      <c r="F2350" s="451"/>
      <c r="G2350" s="451" t="s">
        <v>0</v>
      </c>
      <c r="H2350" s="451"/>
      <c r="I2350" s="452" t="s">
        <v>46</v>
      </c>
      <c r="J2350" s="452"/>
      <c r="K2350" s="452"/>
      <c r="L2350" s="452"/>
      <c r="M2350" s="452"/>
      <c r="N2350" s="452"/>
      <c r="O2350" s="452"/>
      <c r="P2350" s="452"/>
      <c r="Q2350" s="452" t="s">
        <v>30</v>
      </c>
      <c r="R2350" s="452"/>
      <c r="S2350" s="452"/>
      <c r="T2350" s="452"/>
      <c r="U2350" s="452"/>
      <c r="V2350" s="452"/>
      <c r="W2350" s="452"/>
      <c r="X2350" s="452"/>
      <c r="Y2350" s="452"/>
      <c r="Z2350" s="452"/>
      <c r="AA2350" s="452"/>
      <c r="AB2350" s="438" t="s">
        <v>46</v>
      </c>
      <c r="AC2350" s="438"/>
      <c r="AD2350" s="438"/>
      <c r="AE2350" s="438"/>
      <c r="AF2350" s="438"/>
      <c r="AL2350" s="71"/>
      <c r="AQ2350" s="97"/>
    </row>
    <row r="2351" spans="1:43" s="42" customFormat="1" outlineLevel="1" x14ac:dyDescent="0.3">
      <c r="A2351" s="439" t="str">
        <f>IF(E2351="","",VLOOKUP(E2351,Material!$A$3:$N$5200,2,FALSE))</f>
        <v>ARGAMASSA POLIMÉRICA MONOCOMPONENTE PARA REPAROS ESTRUTURAIS</v>
      </c>
      <c r="B2351" s="440"/>
      <c r="C2351" s="440"/>
      <c r="D2351" s="440"/>
      <c r="E2351" s="441" t="s">
        <v>1632</v>
      </c>
      <c r="F2351" s="441"/>
      <c r="G2351" s="441" t="str">
        <f>IF(E2351="","",VLOOKUP(E2351,Material!$A$3:$N$52100,3,FALSE))</f>
        <v>Kg</v>
      </c>
      <c r="H2351" s="441"/>
      <c r="I2351" s="448">
        <f>IF(E2351="","",VLOOKUP(E2351,Material!$A$3:$N$5210,4,FALSE))</f>
        <v>5.6870000000000003</v>
      </c>
      <c r="J2351" s="448"/>
      <c r="K2351" s="448"/>
      <c r="L2351" s="448"/>
      <c r="M2351" s="448"/>
      <c r="N2351" s="448"/>
      <c r="O2351" s="448"/>
      <c r="P2351" s="448"/>
      <c r="Q2351" s="55"/>
      <c r="R2351" s="55"/>
      <c r="S2351" s="55"/>
      <c r="T2351" s="55"/>
      <c r="U2351" s="55"/>
      <c r="V2351" s="55"/>
      <c r="W2351" s="444">
        <v>2.4</v>
      </c>
      <c r="X2351" s="444"/>
      <c r="Y2351" s="444"/>
      <c r="Z2351" s="444"/>
      <c r="AA2351" s="444"/>
      <c r="AB2351" s="47"/>
      <c r="AC2351" s="47"/>
      <c r="AD2351" s="47"/>
      <c r="AE2351" s="47"/>
      <c r="AF2351" s="37">
        <f t="shared" ref="AF2351:AF2360" si="229">IF(W2351="","",I2351*W2351)</f>
        <v>13.6488</v>
      </c>
      <c r="AL2351" s="71"/>
      <c r="AQ2351" s="97"/>
    </row>
    <row r="2352" spans="1:43" s="42" customFormat="1" outlineLevel="1" x14ac:dyDescent="0.3">
      <c r="A2352" s="439" t="str">
        <f>IF(E2352="","",VLOOKUP(E2352,Material!$A$3:$N$5200,2,FALSE))</f>
        <v>DISCO DE CORTE DIAMANTADO PARA CONCRETO E ASFALTO - D = 350 MM</v>
      </c>
      <c r="B2352" s="440"/>
      <c r="C2352" s="440"/>
      <c r="D2352" s="440"/>
      <c r="E2352" s="441" t="s">
        <v>1633</v>
      </c>
      <c r="F2352" s="441"/>
      <c r="G2352" s="441" t="str">
        <f>IF(E2352="","",VLOOKUP(E2352,Material!$A$3:$N$52100,3,FALSE))</f>
        <v xml:space="preserve">un    </v>
      </c>
      <c r="H2352" s="441"/>
      <c r="I2352" s="448">
        <f>IF(E2352="","",VLOOKUP(E2352,Material!$A$3:$N$5210,4,FALSE))</f>
        <v>490.22199999999998</v>
      </c>
      <c r="J2352" s="448"/>
      <c r="K2352" s="448"/>
      <c r="L2352" s="448"/>
      <c r="M2352" s="448"/>
      <c r="N2352" s="448"/>
      <c r="O2352" s="448"/>
      <c r="P2352" s="448"/>
      <c r="Q2352" s="55"/>
      <c r="R2352" s="55"/>
      <c r="S2352" s="55"/>
      <c r="T2352" s="55"/>
      <c r="U2352" s="55"/>
      <c r="V2352" s="55"/>
      <c r="W2352" s="444">
        <v>6.6699999999999997E-3</v>
      </c>
      <c r="X2352" s="444"/>
      <c r="Y2352" s="444"/>
      <c r="Z2352" s="444"/>
      <c r="AA2352" s="444"/>
      <c r="AB2352" s="47"/>
      <c r="AC2352" s="47"/>
      <c r="AD2352" s="47"/>
      <c r="AE2352" s="47"/>
      <c r="AF2352" s="37">
        <f t="shared" si="229"/>
        <v>3.2697807399999999</v>
      </c>
      <c r="AL2352" s="71"/>
      <c r="AQ2352" s="97"/>
    </row>
    <row r="2353" spans="1:43" s="42" customFormat="1" outlineLevel="1" x14ac:dyDescent="0.3">
      <c r="A2353" s="439" t="str">
        <f>IF(E2353="","",VLOOKUP(E2353,Material!$A$3:$N$5200,2,FALSE))</f>
        <v>PONTEIRO PARA MARTELETE - D = 22 MM E C = 1,00 M</v>
      </c>
      <c r="B2353" s="440"/>
      <c r="C2353" s="440"/>
      <c r="D2353" s="440"/>
      <c r="E2353" s="441" t="s">
        <v>1634</v>
      </c>
      <c r="F2353" s="441"/>
      <c r="G2353" s="441" t="str">
        <f>IF(E2353="","",VLOOKUP(E2353,Material!$A$3:$N$52100,3,FALSE))</f>
        <v xml:space="preserve">un    </v>
      </c>
      <c r="H2353" s="441"/>
      <c r="I2353" s="448">
        <f>IF(E2353="","",VLOOKUP(E2353,Material!$A$3:$N$5210,4,FALSE))</f>
        <v>433.22199999999998</v>
      </c>
      <c r="J2353" s="448"/>
      <c r="K2353" s="448"/>
      <c r="L2353" s="448"/>
      <c r="M2353" s="448"/>
      <c r="N2353" s="448"/>
      <c r="O2353" s="448"/>
      <c r="P2353" s="448"/>
      <c r="Q2353" s="55"/>
      <c r="R2353" s="55"/>
      <c r="S2353" s="55"/>
      <c r="T2353" s="55"/>
      <c r="U2353" s="55"/>
      <c r="V2353" s="55"/>
      <c r="W2353" s="444">
        <v>8.0000000000000004E-4</v>
      </c>
      <c r="X2353" s="444"/>
      <c r="Y2353" s="444"/>
      <c r="Z2353" s="444"/>
      <c r="AA2353" s="444"/>
      <c r="AB2353" s="47"/>
      <c r="AC2353" s="47"/>
      <c r="AD2353" s="47"/>
      <c r="AE2353" s="47"/>
      <c r="AF2353" s="37">
        <f t="shared" si="229"/>
        <v>0.34657759999999999</v>
      </c>
      <c r="AL2353" s="71"/>
      <c r="AQ2353" s="97"/>
    </row>
    <row r="2354" spans="1:43" s="42" customFormat="1" outlineLevel="1" x14ac:dyDescent="0.3">
      <c r="A2354" s="439" t="str">
        <f>IF(E2354="","",VLOOKUP(E2354,Material!$A$3:$N$521,2,FALSE))</f>
        <v/>
      </c>
      <c r="B2354" s="440"/>
      <c r="C2354" s="440"/>
      <c r="D2354" s="440"/>
      <c r="E2354" s="445"/>
      <c r="F2354" s="445"/>
      <c r="G2354" s="442" t="str">
        <f>IF(E2354="","",VLOOKUP(E2354,Material!$A$3:$N$521,3,FALSE))</f>
        <v/>
      </c>
      <c r="H2354" s="442"/>
      <c r="I2354" s="450" t="str">
        <f>IF(E2354="","",VLOOKUP(E2354,Material!$A$3:$N$521,4,FALSE))</f>
        <v/>
      </c>
      <c r="J2354" s="450"/>
      <c r="K2354" s="450"/>
      <c r="L2354" s="450"/>
      <c r="M2354" s="450"/>
      <c r="N2354" s="450"/>
      <c r="O2354" s="450"/>
      <c r="P2354" s="450"/>
      <c r="Q2354" s="34"/>
      <c r="R2354" s="34"/>
      <c r="S2354" s="34"/>
      <c r="T2354" s="34"/>
      <c r="U2354" s="34"/>
      <c r="V2354" s="34"/>
      <c r="W2354" s="447"/>
      <c r="X2354" s="447"/>
      <c r="Y2354" s="447"/>
      <c r="Z2354" s="447"/>
      <c r="AA2354" s="447"/>
      <c r="AB2354" s="47"/>
      <c r="AC2354" s="47"/>
      <c r="AD2354" s="47"/>
      <c r="AE2354" s="47"/>
      <c r="AF2354" s="37" t="str">
        <f t="shared" si="229"/>
        <v/>
      </c>
      <c r="AL2354" s="71"/>
      <c r="AQ2354" s="97"/>
    </row>
    <row r="2355" spans="1:43" s="42" customFormat="1" outlineLevel="1" x14ac:dyDescent="0.3">
      <c r="A2355" s="439" t="str">
        <f>IF(E2355="","",VLOOKUP(E2355,Material!$A$3:$N$521,2,FALSE))</f>
        <v/>
      </c>
      <c r="B2355" s="440"/>
      <c r="C2355" s="440"/>
      <c r="D2355" s="440"/>
      <c r="E2355" s="445"/>
      <c r="F2355" s="445"/>
      <c r="G2355" s="442" t="str">
        <f>IF(E2355="","",VLOOKUP(E2355,Material!$A$3:$N$521,3,FALSE))</f>
        <v/>
      </c>
      <c r="H2355" s="442"/>
      <c r="I2355" s="450" t="str">
        <f>IF(E2355="","",VLOOKUP(E2355,Material!$A$3:$N$521,4,FALSE))</f>
        <v/>
      </c>
      <c r="J2355" s="450"/>
      <c r="K2355" s="450"/>
      <c r="L2355" s="450"/>
      <c r="M2355" s="450"/>
      <c r="N2355" s="450"/>
      <c r="O2355" s="450"/>
      <c r="P2355" s="450"/>
      <c r="Q2355" s="34"/>
      <c r="R2355" s="34"/>
      <c r="S2355" s="34"/>
      <c r="T2355" s="34"/>
      <c r="U2355" s="34"/>
      <c r="V2355" s="34"/>
      <c r="W2355" s="447"/>
      <c r="X2355" s="447"/>
      <c r="Y2355" s="447"/>
      <c r="Z2355" s="447"/>
      <c r="AA2355" s="447"/>
      <c r="AB2355" s="47"/>
      <c r="AC2355" s="47"/>
      <c r="AD2355" s="47"/>
      <c r="AE2355" s="47"/>
      <c r="AF2355" s="37" t="str">
        <f t="shared" si="229"/>
        <v/>
      </c>
      <c r="AL2355" s="71"/>
      <c r="AQ2355" s="97"/>
    </row>
    <row r="2356" spans="1:43" s="42" customFormat="1" outlineLevel="1" x14ac:dyDescent="0.3">
      <c r="A2356" s="439" t="str">
        <f>IF(E2356="","",VLOOKUP(E2356,Material!$A$3:$N$521,2,FALSE))</f>
        <v/>
      </c>
      <c r="B2356" s="440"/>
      <c r="C2356" s="440"/>
      <c r="D2356" s="440"/>
      <c r="E2356" s="445"/>
      <c r="F2356" s="445"/>
      <c r="G2356" s="442" t="str">
        <f>IF(E2356="","",VLOOKUP(E2356,Material!$A$3:$N$521,3,FALSE))</f>
        <v/>
      </c>
      <c r="H2356" s="442"/>
      <c r="I2356" s="450" t="str">
        <f>IF(E2356="","",VLOOKUP(E2356,Material!$A$3:$N$521,4,FALSE))</f>
        <v/>
      </c>
      <c r="J2356" s="450"/>
      <c r="K2356" s="450"/>
      <c r="L2356" s="450"/>
      <c r="M2356" s="450"/>
      <c r="N2356" s="450"/>
      <c r="O2356" s="450"/>
      <c r="P2356" s="450"/>
      <c r="Q2356" s="34"/>
      <c r="R2356" s="34"/>
      <c r="S2356" s="34"/>
      <c r="T2356" s="34"/>
      <c r="U2356" s="34"/>
      <c r="V2356" s="34"/>
      <c r="W2356" s="447"/>
      <c r="X2356" s="447"/>
      <c r="Y2356" s="447"/>
      <c r="Z2356" s="447"/>
      <c r="AA2356" s="447"/>
      <c r="AB2356" s="47"/>
      <c r="AC2356" s="47"/>
      <c r="AD2356" s="47"/>
      <c r="AE2356" s="47"/>
      <c r="AF2356" s="37" t="str">
        <f t="shared" si="229"/>
        <v/>
      </c>
      <c r="AL2356" s="71"/>
      <c r="AQ2356" s="97"/>
    </row>
    <row r="2357" spans="1:43" s="42" customFormat="1" outlineLevel="1" x14ac:dyDescent="0.3">
      <c r="A2357" s="439" t="str">
        <f>IF(E2357="","",VLOOKUP(E2357,Material!$A$3:$N$521,2,FALSE))</f>
        <v/>
      </c>
      <c r="B2357" s="440"/>
      <c r="C2357" s="440"/>
      <c r="D2357" s="440"/>
      <c r="E2357" s="445"/>
      <c r="F2357" s="445"/>
      <c r="G2357" s="442" t="str">
        <f>IF(E2357="","",VLOOKUP(E2357,Material!$A$3:$N$521,3,FALSE))</f>
        <v/>
      </c>
      <c r="H2357" s="442"/>
      <c r="I2357" s="450" t="str">
        <f>IF(E2357="","",VLOOKUP(E2357,Material!$A$3:$N$521,4,FALSE))</f>
        <v/>
      </c>
      <c r="J2357" s="450"/>
      <c r="K2357" s="450"/>
      <c r="L2357" s="450"/>
      <c r="M2357" s="450"/>
      <c r="N2357" s="450"/>
      <c r="O2357" s="450"/>
      <c r="P2357" s="450"/>
      <c r="Q2357" s="34"/>
      <c r="R2357" s="34"/>
      <c r="S2357" s="34"/>
      <c r="T2357" s="34"/>
      <c r="U2357" s="34"/>
      <c r="V2357" s="34"/>
      <c r="W2357" s="447"/>
      <c r="X2357" s="447"/>
      <c r="Y2357" s="447"/>
      <c r="Z2357" s="447"/>
      <c r="AA2357" s="447"/>
      <c r="AB2357" s="47"/>
      <c r="AC2357" s="47"/>
      <c r="AD2357" s="47"/>
      <c r="AE2357" s="47"/>
      <c r="AF2357" s="37" t="str">
        <f t="shared" si="229"/>
        <v/>
      </c>
      <c r="AL2357" s="71"/>
      <c r="AQ2357" s="97"/>
    </row>
    <row r="2358" spans="1:43" s="42" customFormat="1" outlineLevel="1" x14ac:dyDescent="0.3">
      <c r="A2358" s="439" t="str">
        <f>IF(E2358="","",VLOOKUP(E2358,Material!$A$3:$N$521,2,FALSE))</f>
        <v/>
      </c>
      <c r="B2358" s="440"/>
      <c r="C2358" s="440"/>
      <c r="D2358" s="440"/>
      <c r="E2358" s="445"/>
      <c r="F2358" s="445"/>
      <c r="G2358" s="442" t="str">
        <f>IF(E2358="","",VLOOKUP(E2358,Material!$A$3:$N$521,3,FALSE))</f>
        <v/>
      </c>
      <c r="H2358" s="442"/>
      <c r="I2358" s="450" t="str">
        <f>IF(E2358="","",VLOOKUP(E2358,Material!$A$3:$N$521,4,FALSE))</f>
        <v/>
      </c>
      <c r="J2358" s="450"/>
      <c r="K2358" s="450"/>
      <c r="L2358" s="450"/>
      <c r="M2358" s="450"/>
      <c r="N2358" s="450"/>
      <c r="O2358" s="450"/>
      <c r="P2358" s="450"/>
      <c r="Q2358" s="34"/>
      <c r="R2358" s="34"/>
      <c r="S2358" s="34"/>
      <c r="T2358" s="34"/>
      <c r="U2358" s="34"/>
      <c r="V2358" s="34"/>
      <c r="W2358" s="447"/>
      <c r="X2358" s="447"/>
      <c r="Y2358" s="447"/>
      <c r="Z2358" s="447"/>
      <c r="AA2358" s="447"/>
      <c r="AB2358" s="47"/>
      <c r="AC2358" s="47"/>
      <c r="AD2358" s="47"/>
      <c r="AE2358" s="47"/>
      <c r="AF2358" s="37" t="str">
        <f t="shared" si="229"/>
        <v/>
      </c>
      <c r="AL2358" s="71"/>
      <c r="AQ2358" s="97"/>
    </row>
    <row r="2359" spans="1:43" s="42" customFormat="1" outlineLevel="1" x14ac:dyDescent="0.3">
      <c r="A2359" s="439" t="str">
        <f>IF(E2359="","",VLOOKUP(E2359,Material!$A$3:$N$521,2,FALSE))</f>
        <v/>
      </c>
      <c r="B2359" s="440"/>
      <c r="C2359" s="440"/>
      <c r="D2359" s="440"/>
      <c r="E2359" s="445"/>
      <c r="F2359" s="445"/>
      <c r="G2359" s="442" t="str">
        <f>IF(E2359="","",VLOOKUP(E2359,Material!$A$3:$N$521,3,FALSE))</f>
        <v/>
      </c>
      <c r="H2359" s="442"/>
      <c r="I2359" s="450" t="str">
        <f>IF(E2359="","",VLOOKUP(E2359,Material!$A$3:$N$521,4,FALSE))</f>
        <v/>
      </c>
      <c r="J2359" s="450"/>
      <c r="K2359" s="450"/>
      <c r="L2359" s="450"/>
      <c r="M2359" s="450"/>
      <c r="N2359" s="450"/>
      <c r="O2359" s="450"/>
      <c r="P2359" s="450"/>
      <c r="Q2359" s="34"/>
      <c r="R2359" s="34"/>
      <c r="S2359" s="34"/>
      <c r="T2359" s="34"/>
      <c r="U2359" s="34"/>
      <c r="V2359" s="34"/>
      <c r="W2359" s="447"/>
      <c r="X2359" s="447"/>
      <c r="Y2359" s="447"/>
      <c r="Z2359" s="447"/>
      <c r="AA2359" s="447"/>
      <c r="AB2359" s="47"/>
      <c r="AC2359" s="47"/>
      <c r="AD2359" s="47"/>
      <c r="AE2359" s="47"/>
      <c r="AF2359" s="37" t="str">
        <f t="shared" si="229"/>
        <v/>
      </c>
      <c r="AL2359" s="71"/>
      <c r="AQ2359" s="97"/>
    </row>
    <row r="2360" spans="1:43" s="42" customFormat="1" outlineLevel="1" x14ac:dyDescent="0.3">
      <c r="A2360" s="439" t="str">
        <f>IF(E2360="","",VLOOKUP(E2360,Material!$A$3:$N$521,2,FALSE))</f>
        <v/>
      </c>
      <c r="B2360" s="440"/>
      <c r="C2360" s="440"/>
      <c r="D2360" s="440"/>
      <c r="E2360" s="445"/>
      <c r="F2360" s="445"/>
      <c r="G2360" s="442" t="str">
        <f>IF(E2360="","",VLOOKUP(E2360,Material!$A$3:$N$521,3,FALSE))</f>
        <v/>
      </c>
      <c r="H2360" s="442"/>
      <c r="I2360" s="450" t="str">
        <f>IF(E2360="","",VLOOKUP(E2360,Material!$A$3:$N$521,4,FALSE))</f>
        <v/>
      </c>
      <c r="J2360" s="450"/>
      <c r="K2360" s="450"/>
      <c r="L2360" s="450"/>
      <c r="M2360" s="450"/>
      <c r="N2360" s="450"/>
      <c r="O2360" s="450"/>
      <c r="P2360" s="450"/>
      <c r="Q2360" s="34"/>
      <c r="R2360" s="34"/>
      <c r="S2360" s="34"/>
      <c r="T2360" s="34"/>
      <c r="U2360" s="34"/>
      <c r="V2360" s="34"/>
      <c r="W2360" s="447"/>
      <c r="X2360" s="447"/>
      <c r="Y2360" s="447"/>
      <c r="Z2360" s="447"/>
      <c r="AA2360" s="447"/>
      <c r="AB2360" s="47"/>
      <c r="AC2360" s="47"/>
      <c r="AD2360" s="47"/>
      <c r="AE2360" s="47"/>
      <c r="AF2360" s="37" t="str">
        <f t="shared" si="229"/>
        <v/>
      </c>
      <c r="AL2360" s="71"/>
      <c r="AQ2360" s="97"/>
    </row>
    <row r="2361" spans="1:43" s="42" customFormat="1" outlineLevel="1" x14ac:dyDescent="0.3">
      <c r="A2361" s="453" t="s">
        <v>47</v>
      </c>
      <c r="B2361" s="454"/>
      <c r="C2361" s="454"/>
      <c r="D2361" s="454"/>
      <c r="E2361" s="454"/>
      <c r="F2361" s="454"/>
      <c r="G2361" s="454"/>
      <c r="H2361" s="454"/>
      <c r="I2361" s="454"/>
      <c r="J2361" s="454"/>
      <c r="K2361" s="454"/>
      <c r="L2361" s="454"/>
      <c r="M2361" s="454"/>
      <c r="N2361" s="454"/>
      <c r="O2361" s="454"/>
      <c r="P2361" s="454"/>
      <c r="Q2361" s="454"/>
      <c r="R2361" s="454"/>
      <c r="S2361" s="454"/>
      <c r="T2361" s="454"/>
      <c r="U2361" s="454"/>
      <c r="V2361" s="454"/>
      <c r="W2361" s="455">
        <f>TRUNC(SUM(AA2351:AF2360),2)</f>
        <v>17.260000000000002</v>
      </c>
      <c r="X2361" s="456"/>
      <c r="Y2361" s="456"/>
      <c r="Z2361" s="456"/>
      <c r="AA2361" s="456"/>
      <c r="AB2361" s="456"/>
      <c r="AC2361" s="456"/>
      <c r="AD2361" s="456"/>
      <c r="AE2361" s="456"/>
      <c r="AF2361" s="456"/>
      <c r="AL2361" s="71"/>
      <c r="AQ2361" s="97"/>
    </row>
    <row r="2362" spans="1:43" s="42" customFormat="1" outlineLevel="1" x14ac:dyDescent="0.3">
      <c r="A2362" s="24"/>
      <c r="B2362" s="25"/>
      <c r="C2362" s="25"/>
      <c r="D2362" s="26"/>
      <c r="E2362" s="27"/>
      <c r="F2362" s="27"/>
      <c r="G2362" s="25"/>
      <c r="H2362" s="25"/>
      <c r="I2362" s="25"/>
      <c r="J2362" s="25"/>
      <c r="K2362" s="25"/>
      <c r="L2362" s="25"/>
      <c r="M2362" s="25"/>
      <c r="N2362" s="25"/>
      <c r="O2362" s="25"/>
      <c r="P2362" s="25"/>
      <c r="Q2362" s="25"/>
      <c r="R2362" s="25"/>
      <c r="S2362" s="25"/>
      <c r="T2362" s="25"/>
      <c r="U2362" s="25"/>
      <c r="V2362" s="25"/>
      <c r="W2362" s="25"/>
      <c r="X2362" s="46"/>
      <c r="Y2362" s="46"/>
      <c r="Z2362" s="46"/>
      <c r="AA2362" s="46"/>
      <c r="AB2362" s="49"/>
      <c r="AC2362" s="49"/>
      <c r="AD2362" s="49"/>
      <c r="AE2362" s="49"/>
      <c r="AF2362" s="28"/>
      <c r="AL2362" s="71"/>
      <c r="AQ2362" s="97"/>
    </row>
    <row r="2363" spans="1:43" s="42" customFormat="1" outlineLevel="1" x14ac:dyDescent="0.3">
      <c r="A2363" s="449" t="s">
        <v>48</v>
      </c>
      <c r="B2363" s="449"/>
      <c r="C2363" s="449"/>
      <c r="D2363" s="449"/>
      <c r="E2363" s="451" t="s">
        <v>24</v>
      </c>
      <c r="F2363" s="451"/>
      <c r="G2363" s="451" t="s">
        <v>0</v>
      </c>
      <c r="H2363" s="451"/>
      <c r="I2363" s="451" t="s">
        <v>46</v>
      </c>
      <c r="J2363" s="451"/>
      <c r="K2363" s="451"/>
      <c r="L2363" s="451"/>
      <c r="M2363" s="451"/>
      <c r="N2363" s="451"/>
      <c r="O2363" s="451"/>
      <c r="P2363" s="451"/>
      <c r="Q2363" s="451" t="s">
        <v>30</v>
      </c>
      <c r="R2363" s="451"/>
      <c r="S2363" s="451"/>
      <c r="T2363" s="451"/>
      <c r="U2363" s="451"/>
      <c r="V2363" s="451"/>
      <c r="W2363" s="451"/>
      <c r="X2363" s="451"/>
      <c r="Y2363" s="451"/>
      <c r="Z2363" s="451"/>
      <c r="AA2363" s="451"/>
      <c r="AB2363" s="457" t="s">
        <v>46</v>
      </c>
      <c r="AC2363" s="457"/>
      <c r="AD2363" s="457"/>
      <c r="AE2363" s="457"/>
      <c r="AF2363" s="457"/>
      <c r="AL2363" s="71"/>
      <c r="AQ2363" s="97"/>
    </row>
    <row r="2364" spans="1:43" s="42" customFormat="1" outlineLevel="1" x14ac:dyDescent="0.3">
      <c r="A2364" s="439" t="str">
        <f>IF(E2364="","",VLOOKUP(E2364,Serviços!$A$3:$AA$860,2,FALSE))</f>
        <v/>
      </c>
      <c r="B2364" s="440"/>
      <c r="C2364" s="440"/>
      <c r="D2364" s="440"/>
      <c r="E2364" s="441"/>
      <c r="F2364" s="441"/>
      <c r="G2364" s="441" t="str">
        <f>IF(E2364="","",VLOOKUP(E2364,Serviços!A28:AA3733,3,))</f>
        <v/>
      </c>
      <c r="H2364" s="441"/>
      <c r="I2364" s="443" t="str">
        <f>IF(E2364="","",VLOOKUP(E2364,Serviços!$A$3:$AA$860,4,FALSE))</f>
        <v/>
      </c>
      <c r="J2364" s="443"/>
      <c r="K2364" s="443"/>
      <c r="L2364" s="443"/>
      <c r="M2364" s="443"/>
      <c r="N2364" s="443"/>
      <c r="O2364" s="443"/>
      <c r="P2364" s="443"/>
      <c r="Q2364" s="55"/>
      <c r="R2364" s="55"/>
      <c r="S2364" s="55"/>
      <c r="T2364" s="55"/>
      <c r="U2364" s="55"/>
      <c r="V2364" s="55"/>
      <c r="W2364" s="444"/>
      <c r="X2364" s="444"/>
      <c r="Y2364" s="444"/>
      <c r="Z2364" s="444"/>
      <c r="AA2364" s="444"/>
      <c r="AB2364" s="47"/>
      <c r="AC2364" s="47"/>
      <c r="AD2364" s="47"/>
      <c r="AE2364" s="47"/>
      <c r="AF2364" s="37"/>
      <c r="AL2364" s="71"/>
      <c r="AQ2364" s="97"/>
    </row>
    <row r="2365" spans="1:43" s="42" customFormat="1" outlineLevel="1" x14ac:dyDescent="0.3">
      <c r="A2365" s="439" t="str">
        <f>IF(E2365="","",VLOOKUP(E2365,Serviços!$A$3:$AA$860,2,FALSE))</f>
        <v/>
      </c>
      <c r="B2365" s="440"/>
      <c r="C2365" s="440"/>
      <c r="D2365" s="440"/>
      <c r="E2365" s="445"/>
      <c r="F2365" s="445"/>
      <c r="G2365" s="441" t="str">
        <f>IF(E2365="","",VLOOKUP(E2365,Serviços!A29:AA3734,3,))</f>
        <v/>
      </c>
      <c r="H2365" s="441"/>
      <c r="I2365" s="446" t="str">
        <f>IF(E2365="","",VLOOKUP(E2365,Serviços!$A$3:$AA$860,4,FALSE))</f>
        <v/>
      </c>
      <c r="J2365" s="446"/>
      <c r="K2365" s="446"/>
      <c r="L2365" s="446"/>
      <c r="M2365" s="446"/>
      <c r="N2365" s="446"/>
      <c r="O2365" s="446"/>
      <c r="P2365" s="446"/>
      <c r="Q2365" s="34"/>
      <c r="R2365" s="34"/>
      <c r="S2365" s="34"/>
      <c r="T2365" s="34"/>
      <c r="U2365" s="34"/>
      <c r="V2365" s="34"/>
      <c r="W2365" s="447"/>
      <c r="X2365" s="447"/>
      <c r="Y2365" s="447"/>
      <c r="Z2365" s="447"/>
      <c r="AA2365" s="447"/>
      <c r="AB2365" s="47"/>
      <c r="AC2365" s="47"/>
      <c r="AD2365" s="47"/>
      <c r="AE2365" s="47"/>
      <c r="AF2365" s="37"/>
      <c r="AL2365" s="71"/>
      <c r="AQ2365" s="97"/>
    </row>
    <row r="2366" spans="1:43" s="42" customFormat="1" outlineLevel="1" x14ac:dyDescent="0.3">
      <c r="A2366" s="439" t="str">
        <f>IF(E2366="","",VLOOKUP(E2366,Serviços!$A$3:$AA$860,2,FALSE))</f>
        <v/>
      </c>
      <c r="B2366" s="440"/>
      <c r="C2366" s="440"/>
      <c r="D2366" s="440"/>
      <c r="E2366" s="445"/>
      <c r="F2366" s="445"/>
      <c r="G2366" s="442" t="str">
        <f>IF(E2366="","",VLOOKUP(E2366,Serviços!A2814:AA3735,3,))</f>
        <v/>
      </c>
      <c r="H2366" s="442"/>
      <c r="I2366" s="446" t="str">
        <f>IF(E2366="","",VLOOKUP(E2366,Serviços!$A$3:$AA$860,4,FALSE))</f>
        <v/>
      </c>
      <c r="J2366" s="446"/>
      <c r="K2366" s="446"/>
      <c r="L2366" s="446"/>
      <c r="M2366" s="446"/>
      <c r="N2366" s="446"/>
      <c r="O2366" s="446"/>
      <c r="P2366" s="446"/>
      <c r="Q2366" s="34"/>
      <c r="R2366" s="34"/>
      <c r="S2366" s="34"/>
      <c r="T2366" s="34"/>
      <c r="U2366" s="34"/>
      <c r="V2366" s="34"/>
      <c r="W2366" s="447"/>
      <c r="X2366" s="447"/>
      <c r="Y2366" s="447"/>
      <c r="Z2366" s="447"/>
      <c r="AA2366" s="447"/>
      <c r="AB2366" s="47"/>
      <c r="AC2366" s="47"/>
      <c r="AD2366" s="47"/>
      <c r="AE2366" s="47"/>
      <c r="AF2366" s="37" t="str">
        <f t="shared" ref="AF2366:AF2369" si="230">IF(W2366="","",I2366*W2366)</f>
        <v/>
      </c>
      <c r="AL2366" s="71"/>
      <c r="AQ2366" s="97"/>
    </row>
    <row r="2367" spans="1:43" s="42" customFormat="1" outlineLevel="1" x14ac:dyDescent="0.3">
      <c r="A2367" s="439" t="str">
        <f>IF(E2367="","",VLOOKUP(E2367,Serviços!$A$3:$AA$860,2,FALSE))</f>
        <v/>
      </c>
      <c r="B2367" s="440"/>
      <c r="C2367" s="440"/>
      <c r="D2367" s="440"/>
      <c r="E2367" s="445"/>
      <c r="F2367" s="445"/>
      <c r="G2367" s="442" t="str">
        <f>IF(E2367="","",VLOOKUP(E2367,Serviços!A2815:AA3736,3,))</f>
        <v/>
      </c>
      <c r="H2367" s="442"/>
      <c r="I2367" s="446" t="str">
        <f>IF(E2367="","",VLOOKUP(E2367,Serviços!$A$3:$AA$860,4,FALSE))</f>
        <v/>
      </c>
      <c r="J2367" s="446"/>
      <c r="K2367" s="446"/>
      <c r="L2367" s="446"/>
      <c r="M2367" s="446"/>
      <c r="N2367" s="446"/>
      <c r="O2367" s="446"/>
      <c r="P2367" s="446"/>
      <c r="Q2367" s="34"/>
      <c r="R2367" s="34"/>
      <c r="S2367" s="34"/>
      <c r="T2367" s="34"/>
      <c r="U2367" s="34"/>
      <c r="V2367" s="34"/>
      <c r="W2367" s="447"/>
      <c r="X2367" s="447"/>
      <c r="Y2367" s="447"/>
      <c r="Z2367" s="447"/>
      <c r="AA2367" s="447"/>
      <c r="AB2367" s="47"/>
      <c r="AC2367" s="47"/>
      <c r="AD2367" s="47"/>
      <c r="AE2367" s="47"/>
      <c r="AF2367" s="37" t="str">
        <f t="shared" si="230"/>
        <v/>
      </c>
      <c r="AL2367" s="71"/>
      <c r="AQ2367" s="97"/>
    </row>
    <row r="2368" spans="1:43" s="42" customFormat="1" outlineLevel="1" x14ac:dyDescent="0.3">
      <c r="A2368" s="439" t="str">
        <f>IF(E2368="","",VLOOKUP(E2368,Serviços!$A$3:$AA$860,2,FALSE))</f>
        <v/>
      </c>
      <c r="B2368" s="440"/>
      <c r="C2368" s="440"/>
      <c r="D2368" s="440"/>
      <c r="E2368" s="445"/>
      <c r="F2368" s="445"/>
      <c r="G2368" s="442" t="str">
        <f>IF(E2368="","",VLOOKUP(E2368,Serviços!A2816:AA3737,3,))</f>
        <v/>
      </c>
      <c r="H2368" s="442"/>
      <c r="I2368" s="446" t="str">
        <f>IF(E2368="","",VLOOKUP(E2368,Serviços!$A$3:$AA$860,4,FALSE))</f>
        <v/>
      </c>
      <c r="J2368" s="446"/>
      <c r="K2368" s="446"/>
      <c r="L2368" s="446"/>
      <c r="M2368" s="446"/>
      <c r="N2368" s="446"/>
      <c r="O2368" s="446"/>
      <c r="P2368" s="446"/>
      <c r="Q2368" s="34"/>
      <c r="R2368" s="34"/>
      <c r="S2368" s="34"/>
      <c r="T2368" s="34"/>
      <c r="U2368" s="34"/>
      <c r="V2368" s="34"/>
      <c r="W2368" s="447"/>
      <c r="X2368" s="447"/>
      <c r="Y2368" s="447"/>
      <c r="Z2368" s="447"/>
      <c r="AA2368" s="447"/>
      <c r="AB2368" s="47"/>
      <c r="AC2368" s="47"/>
      <c r="AD2368" s="47"/>
      <c r="AE2368" s="47"/>
      <c r="AF2368" s="37" t="str">
        <f t="shared" si="230"/>
        <v/>
      </c>
      <c r="AL2368" s="71"/>
      <c r="AQ2368" s="97"/>
    </row>
    <row r="2369" spans="1:48" s="42" customFormat="1" outlineLevel="1" x14ac:dyDescent="0.3">
      <c r="A2369" s="439" t="str">
        <f>IF(E2369="","",VLOOKUP(E2369,Serviços!$A$3:$AA$860,2,FALSE))</f>
        <v/>
      </c>
      <c r="B2369" s="440"/>
      <c r="C2369" s="440"/>
      <c r="D2369" s="440"/>
      <c r="E2369" s="445"/>
      <c r="F2369" s="445"/>
      <c r="G2369" s="442" t="str">
        <f>IF(E2369="","",VLOOKUP(E2369,Serviços!A2817:AA3738,3,))</f>
        <v/>
      </c>
      <c r="H2369" s="442"/>
      <c r="I2369" s="446" t="str">
        <f>IF(E2369="","",VLOOKUP(E2369,Serviços!$A$3:$AA$860,4,FALSE))</f>
        <v/>
      </c>
      <c r="J2369" s="446"/>
      <c r="K2369" s="446"/>
      <c r="L2369" s="446"/>
      <c r="M2369" s="446"/>
      <c r="N2369" s="446"/>
      <c r="O2369" s="446"/>
      <c r="P2369" s="446"/>
      <c r="Q2369" s="34"/>
      <c r="R2369" s="34"/>
      <c r="S2369" s="34"/>
      <c r="T2369" s="34"/>
      <c r="U2369" s="34"/>
      <c r="V2369" s="34"/>
      <c r="W2369" s="447"/>
      <c r="X2369" s="447"/>
      <c r="Y2369" s="447"/>
      <c r="Z2369" s="447"/>
      <c r="AA2369" s="447"/>
      <c r="AB2369" s="47"/>
      <c r="AC2369" s="47"/>
      <c r="AD2369" s="47"/>
      <c r="AE2369" s="47"/>
      <c r="AF2369" s="37" t="str">
        <f t="shared" si="230"/>
        <v/>
      </c>
      <c r="AL2369" s="71"/>
      <c r="AQ2369" s="97"/>
    </row>
    <row r="2370" spans="1:48" s="42" customFormat="1" outlineLevel="1" x14ac:dyDescent="0.3">
      <c r="A2370" s="453" t="s">
        <v>49</v>
      </c>
      <c r="B2370" s="454"/>
      <c r="C2370" s="454"/>
      <c r="D2370" s="454"/>
      <c r="E2370" s="454"/>
      <c r="F2370" s="454"/>
      <c r="G2370" s="454"/>
      <c r="H2370" s="454"/>
      <c r="I2370" s="454"/>
      <c r="J2370" s="454"/>
      <c r="K2370" s="454"/>
      <c r="L2370" s="454"/>
      <c r="M2370" s="454"/>
      <c r="N2370" s="454"/>
      <c r="O2370" s="454"/>
      <c r="P2370" s="454"/>
      <c r="Q2370" s="454"/>
      <c r="R2370" s="454"/>
      <c r="S2370" s="454"/>
      <c r="T2370" s="454"/>
      <c r="U2370" s="454"/>
      <c r="V2370" s="454"/>
      <c r="W2370" s="455">
        <f>TRUNC(SUM(AF2364:AF2369),2)</f>
        <v>0</v>
      </c>
      <c r="X2370" s="456"/>
      <c r="Y2370" s="456"/>
      <c r="Z2370" s="456"/>
      <c r="AA2370" s="456"/>
      <c r="AB2370" s="456"/>
      <c r="AC2370" s="456"/>
      <c r="AD2370" s="456"/>
      <c r="AE2370" s="456"/>
      <c r="AF2370" s="456"/>
      <c r="AL2370" s="71"/>
      <c r="AQ2370" s="97"/>
    </row>
    <row r="2371" spans="1:48" s="42" customFormat="1" outlineLevel="1" x14ac:dyDescent="0.3">
      <c r="A2371" s="24"/>
      <c r="B2371" s="25"/>
      <c r="C2371" s="25"/>
      <c r="D2371" s="26"/>
      <c r="E2371" s="27"/>
      <c r="F2371" s="27"/>
      <c r="G2371" s="25"/>
      <c r="H2371" s="25"/>
      <c r="I2371" s="25"/>
      <c r="J2371" s="25"/>
      <c r="K2371" s="25"/>
      <c r="L2371" s="25"/>
      <c r="M2371" s="25"/>
      <c r="N2371" s="25"/>
      <c r="O2371" s="25"/>
      <c r="P2371" s="25"/>
      <c r="Q2371" s="25"/>
      <c r="R2371" s="25"/>
      <c r="S2371" s="25"/>
      <c r="T2371" s="25"/>
      <c r="U2371" s="25"/>
      <c r="V2371" s="25"/>
      <c r="W2371" s="25"/>
      <c r="X2371" s="46"/>
      <c r="Y2371" s="46"/>
      <c r="Z2371" s="46"/>
      <c r="AA2371" s="46"/>
      <c r="AB2371" s="49"/>
      <c r="AC2371" s="49"/>
      <c r="AD2371" s="49"/>
      <c r="AE2371" s="49"/>
      <c r="AF2371" s="28"/>
      <c r="AL2371" s="71"/>
      <c r="AQ2371" s="97"/>
    </row>
    <row r="2372" spans="1:48" s="42" customFormat="1" outlineLevel="1" x14ac:dyDescent="0.3">
      <c r="A2372" s="449" t="s">
        <v>50</v>
      </c>
      <c r="B2372" s="449"/>
      <c r="C2372" s="449"/>
      <c r="D2372" s="449"/>
      <c r="E2372" s="451" t="s">
        <v>24</v>
      </c>
      <c r="F2372" s="451"/>
      <c r="G2372" s="451" t="s">
        <v>0</v>
      </c>
      <c r="H2372" s="451"/>
      <c r="I2372" s="451"/>
      <c r="J2372" s="451" t="s">
        <v>51</v>
      </c>
      <c r="K2372" s="451"/>
      <c r="L2372" s="451"/>
      <c r="M2372" s="451"/>
      <c r="N2372" s="451"/>
      <c r="O2372" s="451"/>
      <c r="P2372" s="451"/>
      <c r="Q2372" s="451"/>
      <c r="R2372" s="451" t="s">
        <v>19</v>
      </c>
      <c r="S2372" s="451"/>
      <c r="T2372" s="451"/>
      <c r="U2372" s="451"/>
      <c r="V2372" s="451"/>
      <c r="W2372" s="451"/>
      <c r="X2372" s="451"/>
      <c r="Y2372" s="451"/>
      <c r="Z2372" s="451"/>
      <c r="AA2372" s="451"/>
      <c r="AB2372" s="451"/>
      <c r="AC2372" s="457" t="s">
        <v>30</v>
      </c>
      <c r="AD2372" s="457"/>
      <c r="AE2372" s="457"/>
      <c r="AF2372" s="38" t="s">
        <v>52</v>
      </c>
      <c r="AL2372" s="71"/>
      <c r="AQ2372" s="97"/>
    </row>
    <row r="2373" spans="1:48" s="42" customFormat="1" outlineLevel="1" x14ac:dyDescent="0.3">
      <c r="A2373" s="439" t="str">
        <f>IF(E2373="","",VLOOKUP(E2373,Transporte!$A$3:$D$281,2,FALSE))</f>
        <v/>
      </c>
      <c r="B2373" s="440"/>
      <c r="C2373" s="440"/>
      <c r="D2373" s="440"/>
      <c r="E2373" s="441"/>
      <c r="F2373" s="441"/>
      <c r="G2373" s="441" t="str">
        <f>IF(E2373="","",VLOOKUP(E2373,Transporte!$A$3:$D$281,3,FALSE))</f>
        <v/>
      </c>
      <c r="H2373" s="441"/>
      <c r="I2373" s="441"/>
      <c r="J2373" s="56"/>
      <c r="K2373" s="56"/>
      <c r="L2373" s="56"/>
      <c r="M2373" s="444"/>
      <c r="N2373" s="444"/>
      <c r="O2373" s="444"/>
      <c r="P2373" s="444"/>
      <c r="Q2373" s="444"/>
      <c r="R2373" s="57"/>
      <c r="S2373" s="57"/>
      <c r="T2373" s="57"/>
      <c r="U2373" s="57"/>
      <c r="V2373" s="57"/>
      <c r="W2373" s="57"/>
      <c r="X2373" s="459" t="str">
        <f>IF(E2373="","",VLOOKUP(E2373,Transporte!$A$3:$D$281,4,FALSE))</f>
        <v/>
      </c>
      <c r="Y2373" s="459"/>
      <c r="Z2373" s="459"/>
      <c r="AA2373" s="459"/>
      <c r="AB2373" s="459"/>
      <c r="AC2373" s="459"/>
      <c r="AD2373" s="459"/>
      <c r="AE2373" s="459"/>
      <c r="AF2373" s="37" t="str">
        <f>IF(M2373="","",M2373*X2373*AC2373)</f>
        <v/>
      </c>
      <c r="AL2373" s="71"/>
      <c r="AQ2373" s="97"/>
    </row>
    <row r="2374" spans="1:48" s="42" customFormat="1" outlineLevel="1" x14ac:dyDescent="0.3">
      <c r="A2374" s="439" t="str">
        <f>IF(E2374="","",VLOOKUP(E2374,Transporte!$A$3:$D$281,2,FALSE))</f>
        <v/>
      </c>
      <c r="B2374" s="440"/>
      <c r="C2374" s="440"/>
      <c r="D2374" s="440"/>
      <c r="E2374" s="445"/>
      <c r="F2374" s="445"/>
      <c r="G2374" s="442" t="str">
        <f>IF(E2374="","",VLOOKUP(E2374,Transporte!$A$3:$D$281,3,FALSE))</f>
        <v/>
      </c>
      <c r="H2374" s="442"/>
      <c r="I2374" s="442"/>
      <c r="J2374" s="39"/>
      <c r="K2374" s="39"/>
      <c r="L2374" s="39"/>
      <c r="M2374" s="460"/>
      <c r="N2374" s="460"/>
      <c r="O2374" s="460"/>
      <c r="P2374" s="460"/>
      <c r="Q2374" s="460"/>
      <c r="R2374" s="34"/>
      <c r="S2374" s="34"/>
      <c r="T2374" s="34"/>
      <c r="U2374" s="34"/>
      <c r="V2374" s="34"/>
      <c r="W2374" s="34"/>
      <c r="X2374" s="461" t="str">
        <f>IF(E2374="","",VLOOKUP(E2374,Transporte!$A$3:$D$281,4,FALSE))</f>
        <v/>
      </c>
      <c r="Y2374" s="461"/>
      <c r="Z2374" s="461"/>
      <c r="AA2374" s="461"/>
      <c r="AB2374" s="461"/>
      <c r="AC2374" s="462"/>
      <c r="AD2374" s="462"/>
      <c r="AE2374" s="462"/>
      <c r="AF2374" s="37" t="str">
        <f>IF(M2374="","",M2374*X2374*AC2374)</f>
        <v/>
      </c>
      <c r="AL2374" s="71"/>
      <c r="AQ2374" s="97"/>
    </row>
    <row r="2375" spans="1:48" s="42" customFormat="1" outlineLevel="1" x14ac:dyDescent="0.3">
      <c r="A2375" s="439" t="str">
        <f>IF(E2375="","",VLOOKUP(E2375,Transporte!$A$3:$D$281,2,FALSE))</f>
        <v/>
      </c>
      <c r="B2375" s="440"/>
      <c r="C2375" s="440"/>
      <c r="D2375" s="440"/>
      <c r="E2375" s="445"/>
      <c r="F2375" s="445"/>
      <c r="G2375" s="442" t="str">
        <f>IF(E2375="","",VLOOKUP(E2375,Transporte!$A$3:$D$281,3,FALSE))</f>
        <v/>
      </c>
      <c r="H2375" s="442"/>
      <c r="I2375" s="442"/>
      <c r="J2375" s="39"/>
      <c r="K2375" s="39"/>
      <c r="L2375" s="39"/>
      <c r="M2375" s="460"/>
      <c r="N2375" s="460"/>
      <c r="O2375" s="460"/>
      <c r="P2375" s="460"/>
      <c r="Q2375" s="460"/>
      <c r="R2375" s="34"/>
      <c r="S2375" s="34"/>
      <c r="T2375" s="34"/>
      <c r="U2375" s="34"/>
      <c r="V2375" s="34"/>
      <c r="W2375" s="34"/>
      <c r="X2375" s="461" t="str">
        <f>IF(E2375="","",VLOOKUP(E2375,Transporte!$A$3:$D$281,4,FALSE))</f>
        <v/>
      </c>
      <c r="Y2375" s="461"/>
      <c r="Z2375" s="461"/>
      <c r="AA2375" s="461"/>
      <c r="AB2375" s="461"/>
      <c r="AC2375" s="462"/>
      <c r="AD2375" s="462"/>
      <c r="AE2375" s="462"/>
      <c r="AF2375" s="37" t="str">
        <f>IF(M2375="","",M2375*X2375*AC2375)</f>
        <v/>
      </c>
      <c r="AL2375" s="71"/>
      <c r="AQ2375" s="97"/>
    </row>
    <row r="2376" spans="1:48" s="42" customFormat="1" outlineLevel="1" x14ac:dyDescent="0.3">
      <c r="A2376" s="439" t="str">
        <f>IF(E2376="","",VLOOKUP(E2376,Transporte!$A$3:$D$281,2,FALSE))</f>
        <v/>
      </c>
      <c r="B2376" s="440"/>
      <c r="C2376" s="440"/>
      <c r="D2376" s="440"/>
      <c r="E2376" s="445"/>
      <c r="F2376" s="445"/>
      <c r="G2376" s="442" t="str">
        <f>IF(E2376="","",VLOOKUP(E2376,Transporte!$A$3:$D$281,3,FALSE))</f>
        <v/>
      </c>
      <c r="H2376" s="442"/>
      <c r="I2376" s="442"/>
      <c r="J2376" s="39"/>
      <c r="K2376" s="39"/>
      <c r="L2376" s="39"/>
      <c r="M2376" s="460"/>
      <c r="N2376" s="460"/>
      <c r="O2376" s="460"/>
      <c r="P2376" s="460"/>
      <c r="Q2376" s="460"/>
      <c r="R2376" s="34"/>
      <c r="S2376" s="34"/>
      <c r="T2376" s="34"/>
      <c r="U2376" s="34"/>
      <c r="V2376" s="34"/>
      <c r="W2376" s="34"/>
      <c r="X2376" s="461" t="str">
        <f>IF(E2376="","",VLOOKUP(E2376,Transporte!$A$3:$D$281,4,FALSE))</f>
        <v/>
      </c>
      <c r="Y2376" s="461"/>
      <c r="Z2376" s="461"/>
      <c r="AA2376" s="461"/>
      <c r="AB2376" s="461"/>
      <c r="AC2376" s="462"/>
      <c r="AD2376" s="462"/>
      <c r="AE2376" s="462"/>
      <c r="AF2376" s="37" t="str">
        <f>IF(M2376="","",M2376*X2376*AC2376)</f>
        <v/>
      </c>
      <c r="AL2376" s="71"/>
      <c r="AQ2376" s="97"/>
    </row>
    <row r="2377" spans="1:48" s="42" customFormat="1" outlineLevel="1" x14ac:dyDescent="0.3">
      <c r="A2377" s="439" t="str">
        <f>IF(E2377="","",VLOOKUP(E2377,Transporte!$A$3:$D$281,2,FALSE))</f>
        <v/>
      </c>
      <c r="B2377" s="440"/>
      <c r="C2377" s="440"/>
      <c r="D2377" s="440"/>
      <c r="E2377" s="445"/>
      <c r="F2377" s="445"/>
      <c r="G2377" s="442" t="str">
        <f>IF(E2377="","",VLOOKUP(E2377,Transporte!$A$3:$D$281,3,FALSE))</f>
        <v/>
      </c>
      <c r="H2377" s="442"/>
      <c r="I2377" s="442"/>
      <c r="J2377" s="39"/>
      <c r="K2377" s="39"/>
      <c r="L2377" s="39"/>
      <c r="M2377" s="460"/>
      <c r="N2377" s="460"/>
      <c r="O2377" s="460"/>
      <c r="P2377" s="460"/>
      <c r="Q2377" s="460"/>
      <c r="R2377" s="34"/>
      <c r="S2377" s="34"/>
      <c r="T2377" s="34"/>
      <c r="U2377" s="34"/>
      <c r="V2377" s="34"/>
      <c r="W2377" s="34"/>
      <c r="X2377" s="461" t="str">
        <f>IF(E2377="","",VLOOKUP(E2377,Transporte!$A$3:$D$281,4,f))</f>
        <v/>
      </c>
      <c r="Y2377" s="461"/>
      <c r="Z2377" s="461"/>
      <c r="AA2377" s="461"/>
      <c r="AB2377" s="461"/>
      <c r="AC2377" s="462"/>
      <c r="AD2377" s="462"/>
      <c r="AE2377" s="462"/>
      <c r="AF2377" s="37" t="str">
        <f>IF(M2377="","",M2377*X2377*AC2377)</f>
        <v/>
      </c>
      <c r="AL2377" s="71"/>
      <c r="AQ2377" s="97"/>
    </row>
    <row r="2378" spans="1:48" s="42" customFormat="1" outlineLevel="1" x14ac:dyDescent="0.3">
      <c r="A2378" s="453" t="s">
        <v>53</v>
      </c>
      <c r="B2378" s="454"/>
      <c r="C2378" s="454"/>
      <c r="D2378" s="454"/>
      <c r="E2378" s="454"/>
      <c r="F2378" s="454"/>
      <c r="G2378" s="454"/>
      <c r="H2378" s="454"/>
      <c r="I2378" s="454"/>
      <c r="J2378" s="454"/>
      <c r="K2378" s="454"/>
      <c r="L2378" s="454"/>
      <c r="M2378" s="454"/>
      <c r="N2378" s="454"/>
      <c r="O2378" s="454"/>
      <c r="P2378" s="454"/>
      <c r="Q2378" s="454"/>
      <c r="R2378" s="454"/>
      <c r="S2378" s="454"/>
      <c r="T2378" s="454"/>
      <c r="U2378" s="454"/>
      <c r="V2378" s="454"/>
      <c r="W2378" s="455">
        <f>TRUNC(SUM(AA2373:AF2377),2)</f>
        <v>0</v>
      </c>
      <c r="X2378" s="456"/>
      <c r="Y2378" s="456"/>
      <c r="Z2378" s="456"/>
      <c r="AA2378" s="456"/>
      <c r="AB2378" s="456"/>
      <c r="AC2378" s="456"/>
      <c r="AD2378" s="456"/>
      <c r="AE2378" s="456"/>
      <c r="AF2378" s="456"/>
      <c r="AL2378" s="71"/>
      <c r="AQ2378" s="97"/>
    </row>
    <row r="2379" spans="1:48" s="42" customFormat="1" outlineLevel="1" x14ac:dyDescent="0.3">
      <c r="A2379" s="24"/>
      <c r="B2379" s="25"/>
      <c r="C2379" s="25"/>
      <c r="D2379" s="26"/>
      <c r="E2379" s="27"/>
      <c r="F2379" s="27"/>
      <c r="G2379" s="25"/>
      <c r="H2379" s="25"/>
      <c r="I2379" s="25"/>
      <c r="J2379" s="25"/>
      <c r="K2379" s="25"/>
      <c r="L2379" s="25"/>
      <c r="M2379" s="25"/>
      <c r="N2379" s="25"/>
      <c r="O2379" s="25"/>
      <c r="P2379" s="25"/>
      <c r="Q2379" s="25"/>
      <c r="R2379" s="25"/>
      <c r="S2379" s="25"/>
      <c r="T2379" s="25"/>
      <c r="U2379" s="25"/>
      <c r="V2379" s="25"/>
      <c r="W2379" s="25"/>
      <c r="X2379" s="46"/>
      <c r="Y2379" s="46"/>
      <c r="Z2379" s="46"/>
      <c r="AA2379" s="46"/>
      <c r="AB2379" s="49"/>
      <c r="AC2379" s="49"/>
      <c r="AD2379" s="49"/>
      <c r="AE2379" s="49"/>
      <c r="AF2379" s="28"/>
      <c r="AL2379" s="71"/>
      <c r="AQ2379" s="97"/>
    </row>
    <row r="2380" spans="1:48" s="42" customFormat="1" x14ac:dyDescent="0.3">
      <c r="A2380" s="435" t="s">
        <v>54</v>
      </c>
      <c r="B2380" s="436"/>
      <c r="C2380" s="436"/>
      <c r="D2380" s="436"/>
      <c r="E2380" s="436"/>
      <c r="F2380" s="436"/>
      <c r="G2380" s="436"/>
      <c r="H2380" s="436"/>
      <c r="I2380" s="436"/>
      <c r="J2380" s="436"/>
      <c r="K2380" s="436"/>
      <c r="L2380" s="436"/>
      <c r="M2380" s="436"/>
      <c r="N2380" s="436"/>
      <c r="O2380" s="436"/>
      <c r="P2380" s="436"/>
      <c r="Q2380" s="436"/>
      <c r="R2380" s="436"/>
      <c r="S2380" s="436"/>
      <c r="T2380" s="436"/>
      <c r="U2380" s="436"/>
      <c r="V2380" s="436"/>
      <c r="W2380" s="437"/>
      <c r="X2380" s="438">
        <f>TRUNC(SUM(N2348,W2361,W2370,W2378),2)</f>
        <v>33.43</v>
      </c>
      <c r="Y2380" s="438"/>
      <c r="Z2380" s="438"/>
      <c r="AA2380" s="438"/>
      <c r="AB2380" s="438"/>
      <c r="AC2380" s="438"/>
      <c r="AD2380" s="438"/>
      <c r="AE2380" s="438"/>
      <c r="AF2380" s="438"/>
      <c r="AH2380" s="54">
        <v>5</v>
      </c>
      <c r="AL2380" s="71">
        <f>AH2380/AJ2314*AI2314</f>
        <v>5</v>
      </c>
      <c r="AM2380" s="69">
        <f>AL2380-AH2380</f>
        <v>0</v>
      </c>
      <c r="AN2380" s="70">
        <f>AM2380/AH2380</f>
        <v>0</v>
      </c>
      <c r="AP2380" s="74"/>
      <c r="AQ2380" s="97"/>
      <c r="AR2380" s="54">
        <v>5</v>
      </c>
      <c r="AT2380" s="42">
        <f>(((AR2380*$AV$2)-AR2380))*-1</f>
        <v>5</v>
      </c>
      <c r="AU2380" s="42">
        <f>(AR2380*$AV$2)+AR2380</f>
        <v>5</v>
      </c>
      <c r="AV2380" s="103">
        <f>(AH2380*$AW$2/AR2380)-$AW$2</f>
        <v>0</v>
      </c>
    </row>
    <row r="2381" spans="1:48" s="42" customFormat="1" x14ac:dyDescent="0.3">
      <c r="A2381" s="435" t="s">
        <v>55</v>
      </c>
      <c r="B2381" s="436"/>
      <c r="C2381" s="436"/>
      <c r="D2381" s="436"/>
      <c r="E2381" s="436"/>
      <c r="F2381" s="436"/>
      <c r="G2381" s="436"/>
      <c r="H2381" s="436"/>
      <c r="I2381" s="436"/>
      <c r="J2381" s="436"/>
      <c r="K2381" s="436"/>
      <c r="L2381" s="436"/>
      <c r="M2381" s="436"/>
      <c r="N2381" s="436"/>
      <c r="O2381" s="436"/>
      <c r="P2381" s="436"/>
      <c r="Q2381" s="436"/>
      <c r="R2381" s="436"/>
      <c r="S2381" s="436"/>
      <c r="T2381" s="437"/>
      <c r="U2381" s="458">
        <f>$U$69</f>
        <v>13.469999999999999</v>
      </c>
      <c r="V2381" s="458"/>
      <c r="W2381" s="458"/>
      <c r="X2381" s="438">
        <f>TRUNC(X2380*U2381/100,2)</f>
        <v>4.5</v>
      </c>
      <c r="Y2381" s="438"/>
      <c r="Z2381" s="438"/>
      <c r="AA2381" s="438"/>
      <c r="AB2381" s="438"/>
      <c r="AC2381" s="438"/>
      <c r="AD2381" s="438"/>
      <c r="AE2381" s="438"/>
      <c r="AF2381" s="438"/>
      <c r="AH2381" s="40"/>
      <c r="AJ2381" s="44"/>
      <c r="AL2381" s="71"/>
      <c r="AQ2381" s="97"/>
      <c r="AR2381" s="40"/>
    </row>
    <row r="2382" spans="1:48" s="42" customFormat="1" x14ac:dyDescent="0.3">
      <c r="A2382" s="435" t="s">
        <v>56</v>
      </c>
      <c r="B2382" s="436"/>
      <c r="C2382" s="436"/>
      <c r="D2382" s="436"/>
      <c r="E2382" s="436"/>
      <c r="F2382" s="436"/>
      <c r="G2382" s="436"/>
      <c r="H2382" s="436"/>
      <c r="I2382" s="436"/>
      <c r="J2382" s="436"/>
      <c r="K2382" s="436"/>
      <c r="L2382" s="436"/>
      <c r="M2382" s="436"/>
      <c r="N2382" s="436"/>
      <c r="O2382" s="436"/>
      <c r="P2382" s="436"/>
      <c r="Q2382" s="436"/>
      <c r="R2382" s="436"/>
      <c r="S2382" s="436"/>
      <c r="T2382" s="436"/>
      <c r="U2382" s="436"/>
      <c r="V2382" s="436"/>
      <c r="W2382" s="437"/>
      <c r="X2382" s="438">
        <f>TRUNC(SUM(X2380:AF2381),2)</f>
        <v>37.93</v>
      </c>
      <c r="Y2382" s="438"/>
      <c r="Z2382" s="438"/>
      <c r="AA2382" s="438"/>
      <c r="AB2382" s="438"/>
      <c r="AC2382" s="438"/>
      <c r="AD2382" s="438"/>
      <c r="AE2382" s="438"/>
      <c r="AF2382" s="438"/>
      <c r="AH2382" s="40"/>
      <c r="AI2382" s="42">
        <f>AJ2314</f>
        <v>37.93</v>
      </c>
      <c r="AJ2382" s="43">
        <f>AI2382-X2382</f>
        <v>0</v>
      </c>
      <c r="AL2382" s="71"/>
      <c r="AQ2382" s="97"/>
      <c r="AR2382" s="40"/>
    </row>
    <row r="2383" spans="1:48" s="42" customFormat="1" x14ac:dyDescent="0.3">
      <c r="A2383" s="20" t="s">
        <v>20</v>
      </c>
      <c r="B2383" s="62"/>
      <c r="C2383" s="62"/>
      <c r="D2383" s="21"/>
      <c r="E2383" s="22"/>
      <c r="F2383" s="22"/>
      <c r="G2383" s="62"/>
      <c r="H2383" s="62"/>
      <c r="I2383" s="62"/>
      <c r="J2383" s="62"/>
      <c r="K2383" s="62"/>
      <c r="L2383" s="62"/>
      <c r="M2383" s="62"/>
      <c r="N2383" s="62"/>
      <c r="O2383" s="62"/>
      <c r="P2383" s="62"/>
      <c r="Q2383" s="62"/>
      <c r="R2383" s="62"/>
      <c r="S2383" s="62"/>
      <c r="T2383" s="62"/>
      <c r="U2383" s="62"/>
      <c r="V2383" s="62"/>
      <c r="W2383" s="62"/>
      <c r="X2383" s="45"/>
      <c r="Y2383" s="45"/>
      <c r="Z2383" s="45"/>
      <c r="AA2383" s="45"/>
      <c r="AB2383" s="61"/>
      <c r="AC2383" s="61"/>
      <c r="AD2383" s="61"/>
      <c r="AE2383" s="61"/>
      <c r="AF2383" s="23"/>
      <c r="AL2383" s="71"/>
      <c r="AQ2383" s="97"/>
    </row>
    <row r="2384" spans="1:48" s="42" customFormat="1" ht="33.75" customHeight="1" x14ac:dyDescent="0.3">
      <c r="A2384" s="24" t="s">
        <v>21</v>
      </c>
      <c r="B2384" s="492">
        <v>42440</v>
      </c>
      <c r="C2384" s="492"/>
      <c r="D2384" s="491" t="str">
        <f>VLOOKUP(B2384,Serviços!A:E,2,FALSE)</f>
        <v>LIMPEZA DE PONTE</v>
      </c>
      <c r="E2384" s="491"/>
      <c r="F2384" s="491"/>
      <c r="G2384" s="491"/>
      <c r="H2384" s="491"/>
      <c r="I2384" s="491"/>
      <c r="J2384" s="491"/>
      <c r="K2384" s="491"/>
      <c r="L2384" s="491"/>
      <c r="M2384" s="491"/>
      <c r="N2384" s="491"/>
      <c r="O2384" s="491"/>
      <c r="P2384" s="491"/>
      <c r="Q2384" s="491"/>
      <c r="R2384" s="491"/>
      <c r="S2384" s="491"/>
      <c r="T2384" s="491"/>
      <c r="U2384" s="491"/>
      <c r="V2384" s="491"/>
      <c r="W2384" s="491"/>
      <c r="X2384" s="491"/>
      <c r="Y2384" s="491"/>
      <c r="Z2384" s="491"/>
      <c r="AA2384" s="491"/>
      <c r="AB2384" s="491"/>
      <c r="AC2384" s="468" t="s">
        <v>22</v>
      </c>
      <c r="AD2384" s="468"/>
      <c r="AE2384" s="468"/>
      <c r="AF2384" s="53" t="str">
        <f>VLOOKUP(B2384,Serviços!A:E,3,FALSE)</f>
        <v xml:space="preserve">M     </v>
      </c>
      <c r="AI2384" s="43">
        <f>X2452</f>
        <v>7.6000000000000005</v>
      </c>
      <c r="AJ2384" s="42">
        <f>VLOOKUP(B2384,Planilha1!$A:$D,4,FALSE)</f>
        <v>7.6</v>
      </c>
      <c r="AK2384" s="43">
        <f>AI2384-AJ2384</f>
        <v>0</v>
      </c>
      <c r="AL2384" s="71"/>
      <c r="AP2384" s="74">
        <f>X2450</f>
        <v>6.7</v>
      </c>
      <c r="AQ2384" s="97" t="str">
        <f>VLOOKUP(B2384,'[2]CURVA ABC'!$A:$J,9,FALSE)</f>
        <v>C</v>
      </c>
    </row>
    <row r="2385" spans="1:43" s="42" customFormat="1" outlineLevel="1" x14ac:dyDescent="0.3">
      <c r="A2385" s="24"/>
      <c r="B2385" s="25"/>
      <c r="C2385" s="25"/>
      <c r="D2385" s="26"/>
      <c r="E2385" s="27"/>
      <c r="F2385" s="27"/>
      <c r="G2385" s="25"/>
      <c r="H2385" s="25"/>
      <c r="I2385" s="25"/>
      <c r="J2385" s="25"/>
      <c r="K2385" s="25"/>
      <c r="L2385" s="25"/>
      <c r="M2385" s="25"/>
      <c r="N2385" s="25"/>
      <c r="O2385" s="25"/>
      <c r="P2385" s="25"/>
      <c r="Q2385" s="25"/>
      <c r="R2385" s="25"/>
      <c r="S2385" s="25"/>
      <c r="T2385" s="25"/>
      <c r="U2385" s="25"/>
      <c r="V2385" s="25"/>
      <c r="W2385" s="25"/>
      <c r="X2385" s="46"/>
      <c r="Y2385" s="46"/>
      <c r="Z2385" s="46"/>
      <c r="AA2385" s="46"/>
      <c r="AB2385" s="49"/>
      <c r="AC2385" s="49"/>
      <c r="AD2385" s="49"/>
      <c r="AE2385" s="49"/>
      <c r="AF2385" s="28"/>
      <c r="AL2385" s="71"/>
      <c r="AQ2385" s="97"/>
    </row>
    <row r="2386" spans="1:43" s="42" customFormat="1" outlineLevel="1" x14ac:dyDescent="0.3">
      <c r="A2386" s="449" t="s">
        <v>23</v>
      </c>
      <c r="B2386" s="449"/>
      <c r="C2386" s="449"/>
      <c r="D2386" s="449"/>
      <c r="E2386" s="451" t="s">
        <v>24</v>
      </c>
      <c r="F2386" s="451"/>
      <c r="G2386" s="58" t="s">
        <v>25</v>
      </c>
      <c r="H2386" s="451" t="s">
        <v>26</v>
      </c>
      <c r="I2386" s="451"/>
      <c r="J2386" s="451"/>
      <c r="K2386" s="451"/>
      <c r="L2386" s="451" t="s">
        <v>27</v>
      </c>
      <c r="M2386" s="451"/>
      <c r="N2386" s="451" t="s">
        <v>28</v>
      </c>
      <c r="O2386" s="451"/>
      <c r="P2386" s="451"/>
      <c r="Q2386" s="451"/>
      <c r="R2386" s="451"/>
      <c r="S2386" s="451"/>
      <c r="T2386" s="451"/>
      <c r="U2386" s="451"/>
      <c r="V2386" s="451" t="s">
        <v>29</v>
      </c>
      <c r="W2386" s="451"/>
      <c r="X2386" s="451"/>
      <c r="Y2386" s="451"/>
      <c r="Z2386" s="451"/>
      <c r="AA2386" s="457" t="s">
        <v>30</v>
      </c>
      <c r="AB2386" s="457"/>
      <c r="AC2386" s="457"/>
      <c r="AD2386" s="457"/>
      <c r="AE2386" s="457" t="s">
        <v>31</v>
      </c>
      <c r="AF2386" s="457"/>
      <c r="AL2386" s="71"/>
      <c r="AQ2386" s="97"/>
    </row>
    <row r="2387" spans="1:43" s="42" customFormat="1" ht="34.5" customHeight="1" outlineLevel="1" x14ac:dyDescent="0.3">
      <c r="A2387" s="487" t="str">
        <f>IF(E2387=0,"",VLOOKUP(E2387,Equipamentos!$A$3:$V$147,2,FALSE))</f>
        <v>CAMINHÃO CARROCERIA MADEIRA - 15 T</v>
      </c>
      <c r="B2387" s="488"/>
      <c r="C2387" s="488"/>
      <c r="D2387" s="488"/>
      <c r="E2387" s="489">
        <v>30035</v>
      </c>
      <c r="F2387" s="489"/>
      <c r="G2387" s="59"/>
      <c r="H2387" s="444">
        <v>0.3</v>
      </c>
      <c r="I2387" s="444"/>
      <c r="J2387" s="444"/>
      <c r="K2387" s="444"/>
      <c r="L2387" s="447">
        <f t="shared" ref="L2387:L2395" si="231">IF(H2387&gt;0,1-H2387,"")</f>
        <v>0.7</v>
      </c>
      <c r="M2387" s="447"/>
      <c r="N2387" s="478">
        <f>IF(E2387="","",VLOOKUP(E2387,Equipamentos!$A$3:$V$660,3,FALSE))</f>
        <v>231.22</v>
      </c>
      <c r="O2387" s="478"/>
      <c r="P2387" s="478"/>
      <c r="Q2387" s="478"/>
      <c r="R2387" s="478"/>
      <c r="S2387" s="478"/>
      <c r="T2387" s="478"/>
      <c r="U2387" s="478"/>
      <c r="V2387" s="29"/>
      <c r="W2387" s="478">
        <f>IF(E2387="","",VLOOKUP(E2387,Equipamentos!$A$3:$V$660,4,FALSE))</f>
        <v>58.11</v>
      </c>
      <c r="X2387" s="478"/>
      <c r="Y2387" s="478"/>
      <c r="Z2387" s="478"/>
      <c r="AA2387" s="459">
        <v>1</v>
      </c>
      <c r="AB2387" s="459"/>
      <c r="AC2387" s="459"/>
      <c r="AD2387" s="459"/>
      <c r="AE2387" s="468">
        <f>TRUNC(IF(AA2387="","",((H2387*N2387)+(L2387*W2387))*AA2387),2)</f>
        <v>110.04</v>
      </c>
      <c r="AF2387" s="469"/>
      <c r="AL2387" s="71"/>
      <c r="AQ2387" s="97"/>
    </row>
    <row r="2388" spans="1:43" s="42" customFormat="1" outlineLevel="1" x14ac:dyDescent="0.3">
      <c r="A2388" s="475" t="str">
        <f>IF(E2388=0,"",VLOOKUP(E2388,Equipamentos!$A$3:$V$147,2,FALSE))</f>
        <v/>
      </c>
      <c r="B2388" s="476"/>
      <c r="C2388" s="476"/>
      <c r="D2388" s="476"/>
      <c r="E2388" s="477"/>
      <c r="F2388" s="477"/>
      <c r="G2388" s="27"/>
      <c r="H2388" s="447"/>
      <c r="I2388" s="447"/>
      <c r="J2388" s="447"/>
      <c r="K2388" s="447"/>
      <c r="L2388" s="447" t="str">
        <f t="shared" si="231"/>
        <v/>
      </c>
      <c r="M2388" s="447"/>
      <c r="N2388" s="478" t="str">
        <f>IF(E2388="","",VLOOKUP(E2388,Equipamentos!$A$3:$V$660,3,FALSE))</f>
        <v/>
      </c>
      <c r="O2388" s="478"/>
      <c r="P2388" s="478"/>
      <c r="Q2388" s="478"/>
      <c r="R2388" s="478"/>
      <c r="S2388" s="478"/>
      <c r="T2388" s="478"/>
      <c r="U2388" s="478"/>
      <c r="V2388" s="29"/>
      <c r="W2388" s="478" t="str">
        <f>IF(E2388="","",VLOOKUP(E2388,Equipamentos!$A$3:$V$660,4,FALSE))</f>
        <v/>
      </c>
      <c r="X2388" s="478"/>
      <c r="Y2388" s="478"/>
      <c r="Z2388" s="478"/>
      <c r="AA2388" s="462"/>
      <c r="AB2388" s="462"/>
      <c r="AC2388" s="462"/>
      <c r="AD2388" s="462"/>
      <c r="AE2388" s="468"/>
      <c r="AF2388" s="469"/>
      <c r="AL2388" s="71"/>
      <c r="AQ2388" s="97"/>
    </row>
    <row r="2389" spans="1:43" s="42" customFormat="1" outlineLevel="1" x14ac:dyDescent="0.3">
      <c r="A2389" s="475" t="str">
        <f>IF(E2389=0,"",VLOOKUP(E2389,Equipamentos!$A$3:$V$147,2,FALSE))</f>
        <v/>
      </c>
      <c r="B2389" s="476"/>
      <c r="C2389" s="476"/>
      <c r="D2389" s="476"/>
      <c r="E2389" s="477"/>
      <c r="F2389" s="477"/>
      <c r="G2389" s="27"/>
      <c r="H2389" s="447"/>
      <c r="I2389" s="447"/>
      <c r="J2389" s="447"/>
      <c r="K2389" s="447"/>
      <c r="L2389" s="447" t="str">
        <f t="shared" si="231"/>
        <v/>
      </c>
      <c r="M2389" s="447"/>
      <c r="N2389" s="478" t="str">
        <f>IF(E2389="","",VLOOKUP(E2389,Equipamentos!$A$3:$V$66,3,FALSE))</f>
        <v/>
      </c>
      <c r="O2389" s="478"/>
      <c r="P2389" s="478"/>
      <c r="Q2389" s="478"/>
      <c r="R2389" s="478"/>
      <c r="S2389" s="478"/>
      <c r="T2389" s="478"/>
      <c r="U2389" s="478"/>
      <c r="V2389" s="29"/>
      <c r="W2389" s="478" t="str">
        <f>IF(E2389="","",VLOOKUP(E2389,Equipamentos!$A$3:$V$66,4,FALSE))</f>
        <v/>
      </c>
      <c r="X2389" s="478"/>
      <c r="Y2389" s="478"/>
      <c r="Z2389" s="478"/>
      <c r="AA2389" s="462"/>
      <c r="AB2389" s="462"/>
      <c r="AC2389" s="462"/>
      <c r="AD2389" s="462"/>
      <c r="AE2389" s="468" t="str">
        <f t="shared" ref="AE2389:AE2395" si="232">IF(AA2389="","",((H2389*N2389)+(L2389*W2389))*AA2389)</f>
        <v/>
      </c>
      <c r="AF2389" s="469"/>
      <c r="AL2389" s="71"/>
      <c r="AQ2389" s="97"/>
    </row>
    <row r="2390" spans="1:43" s="42" customFormat="1" outlineLevel="1" x14ac:dyDescent="0.3">
      <c r="A2390" s="475" t="str">
        <f>IF(E2390=0,"",VLOOKUP(E2390,Equipamentos!$A$3:$V$147,2,FALSE))</f>
        <v/>
      </c>
      <c r="B2390" s="476"/>
      <c r="C2390" s="476"/>
      <c r="D2390" s="476"/>
      <c r="E2390" s="477"/>
      <c r="F2390" s="477"/>
      <c r="G2390" s="27"/>
      <c r="H2390" s="447"/>
      <c r="I2390" s="447"/>
      <c r="J2390" s="447"/>
      <c r="K2390" s="447"/>
      <c r="L2390" s="447" t="str">
        <f t="shared" si="231"/>
        <v/>
      </c>
      <c r="M2390" s="447"/>
      <c r="N2390" s="478" t="str">
        <f>IF(E2390="","",VLOOKUP(E2390,Equipamentos!$A$3:$V$66,3,FALSE))</f>
        <v/>
      </c>
      <c r="O2390" s="478"/>
      <c r="P2390" s="478"/>
      <c r="Q2390" s="478"/>
      <c r="R2390" s="478"/>
      <c r="S2390" s="478"/>
      <c r="T2390" s="478"/>
      <c r="U2390" s="478"/>
      <c r="V2390" s="29"/>
      <c r="W2390" s="478" t="str">
        <f>IF(E2390="","",VLOOKUP(E2390,Equipamentos!$A$3:$V$66,4,FALSE))</f>
        <v/>
      </c>
      <c r="X2390" s="478"/>
      <c r="Y2390" s="478"/>
      <c r="Z2390" s="478"/>
      <c r="AA2390" s="462"/>
      <c r="AB2390" s="462"/>
      <c r="AC2390" s="462"/>
      <c r="AD2390" s="462"/>
      <c r="AE2390" s="468" t="str">
        <f t="shared" si="232"/>
        <v/>
      </c>
      <c r="AF2390" s="469"/>
      <c r="AL2390" s="71"/>
      <c r="AQ2390" s="97"/>
    </row>
    <row r="2391" spans="1:43" s="42" customFormat="1" outlineLevel="1" x14ac:dyDescent="0.3">
      <c r="A2391" s="475" t="str">
        <f>IF(E2391=0,"",VLOOKUP(E2391,Equipamentos!$A$3:$V$147,2,FALSE))</f>
        <v/>
      </c>
      <c r="B2391" s="476"/>
      <c r="C2391" s="476"/>
      <c r="D2391" s="476"/>
      <c r="E2391" s="477"/>
      <c r="F2391" s="477"/>
      <c r="G2391" s="27"/>
      <c r="H2391" s="447"/>
      <c r="I2391" s="447"/>
      <c r="J2391" s="447"/>
      <c r="K2391" s="447"/>
      <c r="L2391" s="447" t="str">
        <f t="shared" si="231"/>
        <v/>
      </c>
      <c r="M2391" s="447"/>
      <c r="N2391" s="478" t="str">
        <f>IF(E2391="","",VLOOKUP(E2391,Equipamentos!$A$3:$V$66,3,FALSE))</f>
        <v/>
      </c>
      <c r="O2391" s="478"/>
      <c r="P2391" s="478"/>
      <c r="Q2391" s="478"/>
      <c r="R2391" s="478"/>
      <c r="S2391" s="478"/>
      <c r="T2391" s="478"/>
      <c r="U2391" s="478"/>
      <c r="V2391" s="29"/>
      <c r="W2391" s="478" t="str">
        <f>IF(E2391="","",VLOOKUP(E2391,Equipamentos!$A$3:$V$66,4,FALSE))</f>
        <v/>
      </c>
      <c r="X2391" s="478"/>
      <c r="Y2391" s="478"/>
      <c r="Z2391" s="478"/>
      <c r="AA2391" s="462"/>
      <c r="AB2391" s="462"/>
      <c r="AC2391" s="462"/>
      <c r="AD2391" s="462"/>
      <c r="AE2391" s="468" t="str">
        <f t="shared" si="232"/>
        <v/>
      </c>
      <c r="AF2391" s="469"/>
      <c r="AL2391" s="71"/>
      <c r="AQ2391" s="97"/>
    </row>
    <row r="2392" spans="1:43" s="42" customFormat="1" outlineLevel="1" x14ac:dyDescent="0.3">
      <c r="A2392" s="475" t="str">
        <f>IF(E2392=0,"",VLOOKUP(E2392,Equipamentos!$A$3:$V$147,2,FALSE))</f>
        <v/>
      </c>
      <c r="B2392" s="476"/>
      <c r="C2392" s="476"/>
      <c r="D2392" s="476"/>
      <c r="E2392" s="477"/>
      <c r="F2392" s="477"/>
      <c r="G2392" s="27"/>
      <c r="H2392" s="447"/>
      <c r="I2392" s="447"/>
      <c r="J2392" s="447"/>
      <c r="K2392" s="447"/>
      <c r="L2392" s="447" t="str">
        <f t="shared" si="231"/>
        <v/>
      </c>
      <c r="M2392" s="447"/>
      <c r="N2392" s="478" t="str">
        <f>IF(E2392="","",VLOOKUP(E2392,Equipamentos!$A$3:$V$66,3,FALSE))</f>
        <v/>
      </c>
      <c r="O2392" s="478"/>
      <c r="P2392" s="478"/>
      <c r="Q2392" s="478"/>
      <c r="R2392" s="478"/>
      <c r="S2392" s="478"/>
      <c r="T2392" s="478"/>
      <c r="U2392" s="478"/>
      <c r="V2392" s="29"/>
      <c r="W2392" s="478" t="str">
        <f>IF(E2392="","",VLOOKUP(E2392,Equipamentos!$A$3:$V$66,4,FALSE))</f>
        <v/>
      </c>
      <c r="X2392" s="478"/>
      <c r="Y2392" s="478"/>
      <c r="Z2392" s="478"/>
      <c r="AA2392" s="462"/>
      <c r="AB2392" s="462"/>
      <c r="AC2392" s="462"/>
      <c r="AD2392" s="462"/>
      <c r="AE2392" s="468" t="str">
        <f t="shared" si="232"/>
        <v/>
      </c>
      <c r="AF2392" s="469"/>
      <c r="AL2392" s="71"/>
      <c r="AQ2392" s="97"/>
    </row>
    <row r="2393" spans="1:43" s="42" customFormat="1" outlineLevel="1" x14ac:dyDescent="0.3">
      <c r="A2393" s="475" t="str">
        <f>IF(E2393=0,"",VLOOKUP(E2393,Equipamentos!$A$3:$V$147,2,FALSE))</f>
        <v/>
      </c>
      <c r="B2393" s="476"/>
      <c r="C2393" s="476"/>
      <c r="D2393" s="476"/>
      <c r="E2393" s="477"/>
      <c r="F2393" s="477"/>
      <c r="G2393" s="27"/>
      <c r="H2393" s="447"/>
      <c r="I2393" s="447"/>
      <c r="J2393" s="447"/>
      <c r="K2393" s="447"/>
      <c r="L2393" s="447" t="str">
        <f t="shared" si="231"/>
        <v/>
      </c>
      <c r="M2393" s="447"/>
      <c r="N2393" s="478" t="str">
        <f>IF(E2393="","",VLOOKUP(E2393,Equipamentos!$A$3:$V$66,3,FALSE))</f>
        <v/>
      </c>
      <c r="O2393" s="478"/>
      <c r="P2393" s="478"/>
      <c r="Q2393" s="478"/>
      <c r="R2393" s="478"/>
      <c r="S2393" s="478"/>
      <c r="T2393" s="478"/>
      <c r="U2393" s="478"/>
      <c r="V2393" s="29"/>
      <c r="W2393" s="478" t="str">
        <f>IF(E2393="","",VLOOKUP(E2393,Equipamentos!$A$3:$V$66,4,FALSE))</f>
        <v/>
      </c>
      <c r="X2393" s="478"/>
      <c r="Y2393" s="478"/>
      <c r="Z2393" s="478"/>
      <c r="AA2393" s="462"/>
      <c r="AB2393" s="462"/>
      <c r="AC2393" s="462"/>
      <c r="AD2393" s="462"/>
      <c r="AE2393" s="468" t="str">
        <f t="shared" si="232"/>
        <v/>
      </c>
      <c r="AF2393" s="469"/>
      <c r="AL2393" s="71"/>
      <c r="AQ2393" s="97"/>
    </row>
    <row r="2394" spans="1:43" s="42" customFormat="1" outlineLevel="1" x14ac:dyDescent="0.3">
      <c r="A2394" s="475" t="str">
        <f>IF(E2394=0,"",VLOOKUP(E2394,Equipamentos!$A$3:$V$147,2,FALSE))</f>
        <v/>
      </c>
      <c r="B2394" s="476"/>
      <c r="C2394" s="476"/>
      <c r="D2394" s="476"/>
      <c r="E2394" s="477"/>
      <c r="F2394" s="477"/>
      <c r="G2394" s="27"/>
      <c r="H2394" s="447"/>
      <c r="I2394" s="447"/>
      <c r="J2394" s="447"/>
      <c r="K2394" s="447"/>
      <c r="L2394" s="447" t="str">
        <f t="shared" si="231"/>
        <v/>
      </c>
      <c r="M2394" s="447"/>
      <c r="N2394" s="479" t="str">
        <f>IF(E2394="","",VLOOKUP(E2394,Equipamentos!$A$3:$V$66,3,FALSE))</f>
        <v/>
      </c>
      <c r="O2394" s="479"/>
      <c r="P2394" s="479"/>
      <c r="Q2394" s="479"/>
      <c r="R2394" s="479"/>
      <c r="S2394" s="479"/>
      <c r="T2394" s="479"/>
      <c r="U2394" s="479"/>
      <c r="V2394" s="30"/>
      <c r="W2394" s="479" t="str">
        <f>IF(E2394="","",VLOOKUP(E2394,Equipamentos!$A$3:$V$66,4,FALSE))</f>
        <v/>
      </c>
      <c r="X2394" s="479"/>
      <c r="Y2394" s="479"/>
      <c r="Z2394" s="479"/>
      <c r="AA2394" s="462"/>
      <c r="AB2394" s="462"/>
      <c r="AC2394" s="462"/>
      <c r="AD2394" s="462"/>
      <c r="AE2394" s="468" t="str">
        <f t="shared" si="232"/>
        <v/>
      </c>
      <c r="AF2394" s="469"/>
      <c r="AL2394" s="71"/>
      <c r="AQ2394" s="97"/>
    </row>
    <row r="2395" spans="1:43" s="42" customFormat="1" outlineLevel="1" x14ac:dyDescent="0.3">
      <c r="A2395" s="475" t="str">
        <f>IF(E2395=0,"",VLOOKUP(E2395,Equipamentos!$A$3:$V$147,2,FALSE))</f>
        <v/>
      </c>
      <c r="B2395" s="476"/>
      <c r="C2395" s="476"/>
      <c r="D2395" s="476"/>
      <c r="E2395" s="477"/>
      <c r="F2395" s="477"/>
      <c r="G2395" s="27"/>
      <c r="H2395" s="447"/>
      <c r="I2395" s="447"/>
      <c r="J2395" s="447"/>
      <c r="K2395" s="447"/>
      <c r="L2395" s="447" t="str">
        <f t="shared" si="231"/>
        <v/>
      </c>
      <c r="M2395" s="447"/>
      <c r="N2395" s="479" t="str">
        <f>IF(E2395="","",VLOOKUP(E2395,Equipamentos!$A$3:$V$66,3,FALSE))</f>
        <v/>
      </c>
      <c r="O2395" s="479"/>
      <c r="P2395" s="479"/>
      <c r="Q2395" s="479"/>
      <c r="R2395" s="479"/>
      <c r="S2395" s="479"/>
      <c r="T2395" s="479"/>
      <c r="U2395" s="479"/>
      <c r="V2395" s="30"/>
      <c r="W2395" s="479" t="str">
        <f>IF(E2395="","",VLOOKUP(E2395,Equipamentos!$A$3:$V$66,4,FALSE))</f>
        <v/>
      </c>
      <c r="X2395" s="479"/>
      <c r="Y2395" s="479"/>
      <c r="Z2395" s="479"/>
      <c r="AA2395" s="462"/>
      <c r="AB2395" s="462"/>
      <c r="AC2395" s="462"/>
      <c r="AD2395" s="462"/>
      <c r="AE2395" s="480" t="str">
        <f t="shared" si="232"/>
        <v/>
      </c>
      <c r="AF2395" s="481"/>
      <c r="AL2395" s="71"/>
      <c r="AQ2395" s="97"/>
    </row>
    <row r="2396" spans="1:43" s="42" customFormat="1" outlineLevel="1" x14ac:dyDescent="0.3">
      <c r="A2396" s="453" t="s">
        <v>32</v>
      </c>
      <c r="B2396" s="454"/>
      <c r="C2396" s="454"/>
      <c r="D2396" s="454"/>
      <c r="E2396" s="454"/>
      <c r="F2396" s="454"/>
      <c r="G2396" s="454"/>
      <c r="H2396" s="454"/>
      <c r="I2396" s="454"/>
      <c r="J2396" s="454"/>
      <c r="K2396" s="454"/>
      <c r="L2396" s="454"/>
      <c r="M2396" s="454"/>
      <c r="N2396" s="454"/>
      <c r="O2396" s="454"/>
      <c r="P2396" s="454"/>
      <c r="Q2396" s="454"/>
      <c r="R2396" s="454"/>
      <c r="S2396" s="454"/>
      <c r="T2396" s="454"/>
      <c r="U2396" s="454"/>
      <c r="V2396" s="454"/>
      <c r="W2396" s="455">
        <f>TRUNC(SUM(AE2387:AF2395),2)</f>
        <v>110.04</v>
      </c>
      <c r="X2396" s="456"/>
      <c r="Y2396" s="456"/>
      <c r="Z2396" s="456"/>
      <c r="AA2396" s="456"/>
      <c r="AB2396" s="456"/>
      <c r="AC2396" s="456"/>
      <c r="AD2396" s="456"/>
      <c r="AE2396" s="456"/>
      <c r="AF2396" s="456"/>
      <c r="AL2396" s="71"/>
      <c r="AQ2396" s="97"/>
    </row>
    <row r="2397" spans="1:43" s="42" customFormat="1" outlineLevel="1" x14ac:dyDescent="0.3">
      <c r="A2397" s="24"/>
      <c r="B2397" s="25"/>
      <c r="C2397" s="25"/>
      <c r="D2397" s="26"/>
      <c r="E2397" s="27"/>
      <c r="F2397" s="27"/>
      <c r="G2397" s="25"/>
      <c r="H2397" s="25"/>
      <c r="I2397" s="25"/>
      <c r="J2397" s="25"/>
      <c r="K2397" s="25"/>
      <c r="L2397" s="25"/>
      <c r="M2397" s="25"/>
      <c r="N2397" s="25"/>
      <c r="O2397" s="25"/>
      <c r="P2397" s="25"/>
      <c r="Q2397" s="25"/>
      <c r="R2397" s="25"/>
      <c r="S2397" s="25"/>
      <c r="T2397" s="25"/>
      <c r="U2397" s="25"/>
      <c r="V2397" s="25"/>
      <c r="W2397" s="25"/>
      <c r="X2397" s="46"/>
      <c r="Y2397" s="46"/>
      <c r="Z2397" s="46"/>
      <c r="AA2397" s="46"/>
      <c r="AB2397" s="49"/>
      <c r="AC2397" s="49"/>
      <c r="AD2397" s="49"/>
      <c r="AE2397" s="49"/>
      <c r="AF2397" s="28"/>
      <c r="AL2397" s="71"/>
      <c r="AQ2397" s="97"/>
    </row>
    <row r="2398" spans="1:43" s="42" customFormat="1" outlineLevel="1" x14ac:dyDescent="0.3">
      <c r="A2398" s="449" t="s">
        <v>33</v>
      </c>
      <c r="B2398" s="449"/>
      <c r="C2398" s="449"/>
      <c r="D2398" s="449"/>
      <c r="E2398" s="451" t="s">
        <v>24</v>
      </c>
      <c r="F2398" s="451"/>
      <c r="G2398" s="451" t="s">
        <v>520</v>
      </c>
      <c r="H2398" s="451"/>
      <c r="I2398" s="451"/>
      <c r="J2398" s="451"/>
      <c r="K2398" s="451" t="s">
        <v>34</v>
      </c>
      <c r="L2398" s="451"/>
      <c r="M2398" s="451"/>
      <c r="N2398" s="451"/>
      <c r="O2398" s="484" t="s">
        <v>30</v>
      </c>
      <c r="P2398" s="485"/>
      <c r="Q2398" s="485"/>
      <c r="R2398" s="485"/>
      <c r="S2398" s="486"/>
      <c r="T2398" s="451" t="s">
        <v>1804</v>
      </c>
      <c r="U2398" s="451"/>
      <c r="V2398" s="451"/>
      <c r="W2398" s="451"/>
      <c r="X2398" s="451"/>
      <c r="Y2398" s="451"/>
      <c r="Z2398" s="451"/>
      <c r="AA2398" s="457" t="s">
        <v>31</v>
      </c>
      <c r="AB2398" s="457"/>
      <c r="AC2398" s="457"/>
      <c r="AD2398" s="457"/>
      <c r="AE2398" s="457"/>
      <c r="AF2398" s="457"/>
      <c r="AL2398" s="71"/>
      <c r="AQ2398" s="97"/>
    </row>
    <row r="2399" spans="1:43" s="42" customFormat="1" outlineLevel="1" x14ac:dyDescent="0.3">
      <c r="A2399" s="439" t="str">
        <f>IF(E2399=0,"",VLOOKUP(E2399,'Mão de Obra'!$A$2:$AA$998,2,FALSE))</f>
        <v>ENCARREGADO DE SERVIÇO</v>
      </c>
      <c r="B2399" s="440"/>
      <c r="C2399" s="440"/>
      <c r="D2399" s="440"/>
      <c r="E2399" s="441">
        <v>20002</v>
      </c>
      <c r="F2399" s="441"/>
      <c r="G2399" s="473">
        <f>VLOOKUP(E2399,'Mão de Obra'!$A$2:$F$42,6,FALSE)/100</f>
        <v>1.2008000000000001</v>
      </c>
      <c r="H2399" s="473"/>
      <c r="I2399" s="473"/>
      <c r="J2399" s="473"/>
      <c r="K2399" s="474">
        <f>IF(E2399=0,"",VLOOKUP(E2399,'Mão de Obra'!$A$2:$AA$998,5,))</f>
        <v>27.99</v>
      </c>
      <c r="L2399" s="474"/>
      <c r="M2399" s="474"/>
      <c r="N2399" s="474"/>
      <c r="O2399" s="482">
        <v>0.1</v>
      </c>
      <c r="P2399" s="482"/>
      <c r="Q2399" s="482"/>
      <c r="R2399" s="482"/>
      <c r="S2399" s="482"/>
      <c r="T2399" s="483">
        <f>VLOOKUP(E2399,'Mão de Obra'!A:P,16,FALSE)</f>
        <v>12.72</v>
      </c>
      <c r="U2399" s="483"/>
      <c r="V2399" s="483"/>
      <c r="W2399" s="483"/>
      <c r="X2399" s="483"/>
      <c r="Y2399" s="483"/>
      <c r="Z2399" s="483"/>
      <c r="AA2399" s="468">
        <f t="shared" ref="AA2399" si="233">IF(O2399="","",O2399*K2399)</f>
        <v>2.7989999999999999</v>
      </c>
      <c r="AB2399" s="468"/>
      <c r="AC2399" s="468"/>
      <c r="AD2399" s="468"/>
      <c r="AE2399" s="468"/>
      <c r="AF2399" s="469"/>
      <c r="AL2399" s="71"/>
      <c r="AQ2399" s="97"/>
    </row>
    <row r="2400" spans="1:43" s="42" customFormat="1" outlineLevel="1" x14ac:dyDescent="0.3">
      <c r="A2400" s="439" t="str">
        <f>IF(E2400=0,"",VLOOKUP(E2400,'Mão de Obra'!$A$2:$AA$998,2,FALSE))</f>
        <v>SERVENTE</v>
      </c>
      <c r="B2400" s="440"/>
      <c r="C2400" s="440"/>
      <c r="D2400" s="440"/>
      <c r="E2400" s="441">
        <v>20031</v>
      </c>
      <c r="F2400" s="441"/>
      <c r="G2400" s="473">
        <f>VLOOKUP(E2400,'Mão de Obra'!$A$2:$F$42,6,FALSE)/100</f>
        <v>2.1078999999999999</v>
      </c>
      <c r="H2400" s="473"/>
      <c r="I2400" s="473"/>
      <c r="J2400" s="473"/>
      <c r="K2400" s="474">
        <f>IF(E2400=0,"",VLOOKUP(E2400,'Mão de Obra'!$A$2:$AA$998,5,))</f>
        <v>22.09</v>
      </c>
      <c r="L2400" s="474"/>
      <c r="M2400" s="474"/>
      <c r="N2400" s="474"/>
      <c r="O2400" s="482">
        <v>4</v>
      </c>
      <c r="P2400" s="482"/>
      <c r="Q2400" s="482"/>
      <c r="R2400" s="482"/>
      <c r="S2400" s="482"/>
      <c r="T2400" s="483">
        <f>VLOOKUP(E2400,'Mão de Obra'!A:P,16,FALSE)</f>
        <v>7.11</v>
      </c>
      <c r="U2400" s="483"/>
      <c r="V2400" s="483"/>
      <c r="W2400" s="483"/>
      <c r="X2400" s="483"/>
      <c r="Y2400" s="483"/>
      <c r="Z2400" s="483"/>
      <c r="AA2400" s="468">
        <f t="shared" ref="AA2400" si="234">IF(O2400="","",O2400*K2400)</f>
        <v>88.36</v>
      </c>
      <c r="AB2400" s="468"/>
      <c r="AC2400" s="468"/>
      <c r="AD2400" s="468"/>
      <c r="AE2400" s="468"/>
      <c r="AF2400" s="469"/>
      <c r="AL2400" s="71"/>
      <c r="AQ2400" s="97"/>
    </row>
    <row r="2401" spans="1:43" s="42" customFormat="1" outlineLevel="1" x14ac:dyDescent="0.3">
      <c r="A2401" s="439" t="str">
        <f>IF(E2401=0,"",VLOOKUP(E2401,'Mão de Obra'!$A$2:$AA$998,2,FALSE))</f>
        <v/>
      </c>
      <c r="B2401" s="440"/>
      <c r="C2401" s="440"/>
      <c r="D2401" s="440"/>
      <c r="E2401" s="445"/>
      <c r="F2401" s="445"/>
      <c r="G2401" s="473"/>
      <c r="H2401" s="473"/>
      <c r="I2401" s="473"/>
      <c r="J2401" s="473"/>
      <c r="K2401" s="467" t="str">
        <f>IF(E2401=0,"",VLOOKUP(E2401,'Mão de Obra'!$A$2:$AA$998,5,))</f>
        <v/>
      </c>
      <c r="L2401" s="467"/>
      <c r="M2401" s="467"/>
      <c r="N2401" s="467"/>
      <c r="O2401" s="447"/>
      <c r="P2401" s="447"/>
      <c r="Q2401" s="447"/>
      <c r="R2401" s="447"/>
      <c r="S2401" s="447"/>
      <c r="T2401" s="447"/>
      <c r="U2401" s="447"/>
      <c r="V2401" s="447"/>
      <c r="W2401" s="447"/>
      <c r="X2401" s="447"/>
      <c r="Y2401" s="447"/>
      <c r="Z2401" s="447"/>
      <c r="AA2401" s="468"/>
      <c r="AB2401" s="468"/>
      <c r="AC2401" s="468"/>
      <c r="AD2401" s="468"/>
      <c r="AE2401" s="468"/>
      <c r="AF2401" s="469"/>
      <c r="AL2401" s="71"/>
      <c r="AQ2401" s="97"/>
    </row>
    <row r="2402" spans="1:43" s="42" customFormat="1" outlineLevel="1" x14ac:dyDescent="0.3">
      <c r="A2402" s="439" t="str">
        <f>IF(E2402=0,"",VLOOKUP(E2402,'Mão de Obra'!$A$2:$AA$998,2,FALSE))</f>
        <v/>
      </c>
      <c r="B2402" s="440"/>
      <c r="C2402" s="440"/>
      <c r="D2402" s="440"/>
      <c r="E2402" s="445"/>
      <c r="F2402" s="445"/>
      <c r="G2402" s="466" t="str">
        <f t="shared" ref="G2402:G2406" si="235">IF(E2402=0,"",121.83%)</f>
        <v/>
      </c>
      <c r="H2402" s="466"/>
      <c r="I2402" s="466"/>
      <c r="J2402" s="466"/>
      <c r="K2402" s="467" t="str">
        <f>IF(E2402=0,"",VLOOKUP(E2402,'Mão de Obra'!$A$2:$AA$998,5,))</f>
        <v/>
      </c>
      <c r="L2402" s="467"/>
      <c r="M2402" s="467"/>
      <c r="N2402" s="467"/>
      <c r="O2402" s="447"/>
      <c r="P2402" s="447"/>
      <c r="Q2402" s="447"/>
      <c r="R2402" s="447"/>
      <c r="S2402" s="447"/>
      <c r="T2402" s="447"/>
      <c r="U2402" s="447"/>
      <c r="V2402" s="447"/>
      <c r="W2402" s="447"/>
      <c r="X2402" s="447"/>
      <c r="Y2402" s="447"/>
      <c r="Z2402" s="447"/>
      <c r="AA2402" s="468" t="str">
        <f t="shared" ref="AA2402:AA2406" si="236">IF(O2402="","",O2402*K2402)</f>
        <v/>
      </c>
      <c r="AB2402" s="468"/>
      <c r="AC2402" s="468"/>
      <c r="AD2402" s="468"/>
      <c r="AE2402" s="468"/>
      <c r="AF2402" s="469"/>
      <c r="AL2402" s="71"/>
      <c r="AQ2402" s="97"/>
    </row>
    <row r="2403" spans="1:43" s="42" customFormat="1" outlineLevel="1" x14ac:dyDescent="0.3">
      <c r="A2403" s="439" t="str">
        <f>IF(E2403=0,"",VLOOKUP(E2403,'Mão de Obra'!$A$2:$AA$998,2,FALSE))</f>
        <v/>
      </c>
      <c r="B2403" s="440"/>
      <c r="C2403" s="440"/>
      <c r="D2403" s="440"/>
      <c r="E2403" s="445"/>
      <c r="F2403" s="445"/>
      <c r="G2403" s="466" t="str">
        <f t="shared" si="235"/>
        <v/>
      </c>
      <c r="H2403" s="466"/>
      <c r="I2403" s="466"/>
      <c r="J2403" s="466"/>
      <c r="K2403" s="467" t="str">
        <f>IF(E2403=0,"",VLOOKUP(E2403,'Mão de Obra'!$A$2:$AA$998,5,))</f>
        <v/>
      </c>
      <c r="L2403" s="467"/>
      <c r="M2403" s="467"/>
      <c r="N2403" s="467"/>
      <c r="O2403" s="447"/>
      <c r="P2403" s="447"/>
      <c r="Q2403" s="447"/>
      <c r="R2403" s="447"/>
      <c r="S2403" s="447"/>
      <c r="T2403" s="447"/>
      <c r="U2403" s="447"/>
      <c r="V2403" s="447"/>
      <c r="W2403" s="447"/>
      <c r="X2403" s="447"/>
      <c r="Y2403" s="447"/>
      <c r="Z2403" s="447"/>
      <c r="AA2403" s="468" t="str">
        <f t="shared" si="236"/>
        <v/>
      </c>
      <c r="AB2403" s="468"/>
      <c r="AC2403" s="468"/>
      <c r="AD2403" s="468"/>
      <c r="AE2403" s="468"/>
      <c r="AF2403" s="469"/>
      <c r="AL2403" s="71"/>
      <c r="AQ2403" s="97"/>
    </row>
    <row r="2404" spans="1:43" s="42" customFormat="1" outlineLevel="1" x14ac:dyDescent="0.3">
      <c r="A2404" s="439" t="str">
        <f>IF(E2404=0,"",VLOOKUP(E2404,'Mão de Obra'!$A$2:$AA$998,2,FALSE))</f>
        <v/>
      </c>
      <c r="B2404" s="440"/>
      <c r="C2404" s="440"/>
      <c r="D2404" s="440"/>
      <c r="E2404" s="445"/>
      <c r="F2404" s="445"/>
      <c r="G2404" s="466" t="str">
        <f t="shared" si="235"/>
        <v/>
      </c>
      <c r="H2404" s="466"/>
      <c r="I2404" s="466"/>
      <c r="J2404" s="466"/>
      <c r="K2404" s="467" t="str">
        <f>IF(E2404=0,"",VLOOKUP(E2404,'Mão de Obra'!$A$2:$AA$998,5,))</f>
        <v/>
      </c>
      <c r="L2404" s="467"/>
      <c r="M2404" s="467"/>
      <c r="N2404" s="467"/>
      <c r="O2404" s="447"/>
      <c r="P2404" s="447"/>
      <c r="Q2404" s="447"/>
      <c r="R2404" s="447"/>
      <c r="S2404" s="447"/>
      <c r="T2404" s="447"/>
      <c r="U2404" s="447"/>
      <c r="V2404" s="447"/>
      <c r="W2404" s="447"/>
      <c r="X2404" s="447"/>
      <c r="Y2404" s="447"/>
      <c r="Z2404" s="447"/>
      <c r="AA2404" s="468" t="str">
        <f t="shared" si="236"/>
        <v/>
      </c>
      <c r="AB2404" s="468"/>
      <c r="AC2404" s="468"/>
      <c r="AD2404" s="468"/>
      <c r="AE2404" s="468"/>
      <c r="AF2404" s="469"/>
      <c r="AL2404" s="71"/>
      <c r="AQ2404" s="97"/>
    </row>
    <row r="2405" spans="1:43" s="42" customFormat="1" outlineLevel="1" x14ac:dyDescent="0.3">
      <c r="A2405" s="439" t="str">
        <f>IF(E2405=0,"",VLOOKUP(E2405,'Mão de Obra'!$A$2:$AA$998,2,FALSE))</f>
        <v/>
      </c>
      <c r="B2405" s="440"/>
      <c r="C2405" s="440"/>
      <c r="D2405" s="440"/>
      <c r="E2405" s="445"/>
      <c r="F2405" s="445"/>
      <c r="G2405" s="466" t="str">
        <f t="shared" si="235"/>
        <v/>
      </c>
      <c r="H2405" s="466"/>
      <c r="I2405" s="466"/>
      <c r="J2405" s="466"/>
      <c r="K2405" s="467" t="str">
        <f>IF(E2405=0,"",VLOOKUP(E2405,'Mão de Obra'!$A$2:$AA$998,5,))</f>
        <v/>
      </c>
      <c r="L2405" s="467"/>
      <c r="M2405" s="467"/>
      <c r="N2405" s="467"/>
      <c r="O2405" s="447"/>
      <c r="P2405" s="447"/>
      <c r="Q2405" s="447"/>
      <c r="R2405" s="447"/>
      <c r="S2405" s="447"/>
      <c r="T2405" s="447"/>
      <c r="U2405" s="447"/>
      <c r="V2405" s="447"/>
      <c r="W2405" s="447"/>
      <c r="X2405" s="447"/>
      <c r="Y2405" s="447"/>
      <c r="Z2405" s="447"/>
      <c r="AA2405" s="468" t="str">
        <f t="shared" si="236"/>
        <v/>
      </c>
      <c r="AB2405" s="468"/>
      <c r="AC2405" s="468"/>
      <c r="AD2405" s="468"/>
      <c r="AE2405" s="468"/>
      <c r="AF2405" s="469"/>
      <c r="AL2405" s="71"/>
      <c r="AQ2405" s="97"/>
    </row>
    <row r="2406" spans="1:43" s="42" customFormat="1" outlineLevel="1" x14ac:dyDescent="0.3">
      <c r="A2406" s="439" t="str">
        <f>IF(E2406=0,"",VLOOKUP(E2406,'Mão de Obra'!$A$2:$AA$998,2,FALSE))</f>
        <v/>
      </c>
      <c r="B2406" s="440"/>
      <c r="C2406" s="440"/>
      <c r="D2406" s="440"/>
      <c r="E2406" s="445"/>
      <c r="F2406" s="445"/>
      <c r="G2406" s="466" t="str">
        <f t="shared" si="235"/>
        <v/>
      </c>
      <c r="H2406" s="466"/>
      <c r="I2406" s="466"/>
      <c r="J2406" s="466"/>
      <c r="K2406" s="467" t="str">
        <f>IF(E2406=0,"",VLOOKUP(E2406,'Mão de Obra'!$A$2:$AA$998,5))</f>
        <v/>
      </c>
      <c r="L2406" s="467"/>
      <c r="M2406" s="467"/>
      <c r="N2406" s="467"/>
      <c r="O2406" s="447"/>
      <c r="P2406" s="447"/>
      <c r="Q2406" s="447"/>
      <c r="R2406" s="447"/>
      <c r="S2406" s="447"/>
      <c r="T2406" s="447"/>
      <c r="U2406" s="447"/>
      <c r="V2406" s="447"/>
      <c r="W2406" s="447"/>
      <c r="X2406" s="447"/>
      <c r="Y2406" s="447"/>
      <c r="Z2406" s="447"/>
      <c r="AA2406" s="468" t="str">
        <f t="shared" si="236"/>
        <v/>
      </c>
      <c r="AB2406" s="468"/>
      <c r="AC2406" s="468"/>
      <c r="AD2406" s="468"/>
      <c r="AE2406" s="468"/>
      <c r="AF2406" s="469"/>
      <c r="AL2406" s="71"/>
      <c r="AQ2406" s="97"/>
    </row>
    <row r="2407" spans="1:43" s="42" customFormat="1" outlineLevel="1" x14ac:dyDescent="0.3">
      <c r="A2407" s="453" t="s">
        <v>35</v>
      </c>
      <c r="B2407" s="454"/>
      <c r="C2407" s="454"/>
      <c r="D2407" s="454"/>
      <c r="E2407" s="454"/>
      <c r="F2407" s="454"/>
      <c r="G2407" s="454"/>
      <c r="H2407" s="454"/>
      <c r="I2407" s="454"/>
      <c r="J2407" s="454"/>
      <c r="K2407" s="454"/>
      <c r="L2407" s="454"/>
      <c r="M2407" s="454"/>
      <c r="N2407" s="454"/>
      <c r="O2407" s="454"/>
      <c r="P2407" s="454"/>
      <c r="Q2407" s="454"/>
      <c r="R2407" s="454"/>
      <c r="S2407" s="454"/>
      <c r="T2407" s="454"/>
      <c r="U2407" s="454"/>
      <c r="V2407" s="454"/>
      <c r="W2407" s="455">
        <f>TRUNC(SUM(AA2399:AF2406),2)</f>
        <v>91.15</v>
      </c>
      <c r="X2407" s="456"/>
      <c r="Y2407" s="456"/>
      <c r="Z2407" s="456"/>
      <c r="AA2407" s="456"/>
      <c r="AB2407" s="456"/>
      <c r="AC2407" s="456"/>
      <c r="AD2407" s="456"/>
      <c r="AE2407" s="456"/>
      <c r="AF2407" s="456"/>
      <c r="AL2407" s="71"/>
      <c r="AQ2407" s="97"/>
    </row>
    <row r="2408" spans="1:43" s="42" customFormat="1" outlineLevel="1" x14ac:dyDescent="0.3">
      <c r="A2408" s="24"/>
      <c r="B2408" s="25"/>
      <c r="C2408" s="25"/>
      <c r="D2408" s="26"/>
      <c r="E2408" s="27"/>
      <c r="F2408" s="27"/>
      <c r="G2408" s="25"/>
      <c r="H2408" s="25"/>
      <c r="I2408" s="25"/>
      <c r="J2408" s="25"/>
      <c r="K2408" s="25"/>
      <c r="L2408" s="25"/>
      <c r="M2408" s="25"/>
      <c r="N2408" s="25"/>
      <c r="O2408" s="25"/>
      <c r="P2408" s="25"/>
      <c r="Q2408" s="25"/>
      <c r="R2408" s="25"/>
      <c r="S2408" s="25"/>
      <c r="T2408" s="25"/>
      <c r="U2408" s="25"/>
      <c r="V2408" s="25"/>
      <c r="W2408" s="25"/>
      <c r="X2408" s="46"/>
      <c r="Y2408" s="46"/>
      <c r="Z2408" s="46"/>
      <c r="AA2408" s="46"/>
      <c r="AB2408" s="49"/>
      <c r="AC2408" s="49"/>
      <c r="AD2408" s="49"/>
      <c r="AE2408" s="49"/>
      <c r="AF2408" s="28"/>
      <c r="AL2408" s="71"/>
      <c r="AQ2408" s="97"/>
    </row>
    <row r="2409" spans="1:43" s="42" customFormat="1" outlineLevel="1" x14ac:dyDescent="0.3">
      <c r="A2409" s="449" t="s">
        <v>36</v>
      </c>
      <c r="B2409" s="449"/>
      <c r="C2409" s="449"/>
      <c r="D2409" s="449"/>
      <c r="E2409" s="451" t="s">
        <v>24</v>
      </c>
      <c r="F2409" s="451"/>
      <c r="G2409" s="451" t="s">
        <v>37</v>
      </c>
      <c r="H2409" s="451"/>
      <c r="I2409" s="451"/>
      <c r="J2409" s="451" t="s">
        <v>38</v>
      </c>
      <c r="K2409" s="451"/>
      <c r="L2409" s="451"/>
      <c r="M2409" s="451" t="s">
        <v>39</v>
      </c>
      <c r="N2409" s="451"/>
      <c r="O2409" s="451"/>
      <c r="P2409" s="451"/>
      <c r="Q2409" s="451"/>
      <c r="R2409" s="451" t="s">
        <v>40</v>
      </c>
      <c r="S2409" s="451"/>
      <c r="T2409" s="451"/>
      <c r="U2409" s="451"/>
      <c r="V2409" s="451"/>
      <c r="W2409" s="451" t="s">
        <v>19</v>
      </c>
      <c r="X2409" s="451"/>
      <c r="Y2409" s="451"/>
      <c r="Z2409" s="451"/>
      <c r="AA2409" s="451"/>
      <c r="AB2409" s="451"/>
      <c r="AC2409" s="451"/>
      <c r="AD2409" s="451"/>
      <c r="AE2409" s="451"/>
      <c r="AF2409" s="451"/>
      <c r="AL2409" s="71"/>
      <c r="AQ2409" s="97"/>
    </row>
    <row r="2410" spans="1:43" s="42" customFormat="1" outlineLevel="1" x14ac:dyDescent="0.3">
      <c r="A2410" s="31" t="s">
        <v>517</v>
      </c>
      <c r="B2410" s="32"/>
      <c r="C2410" s="32"/>
      <c r="D2410" s="33"/>
      <c r="E2410" s="470" t="s">
        <v>201</v>
      </c>
      <c r="F2410" s="470"/>
      <c r="G2410" s="446"/>
      <c r="H2410" s="446"/>
      <c r="I2410" s="446"/>
      <c r="J2410" s="471" t="s">
        <v>57</v>
      </c>
      <c r="K2410" s="471"/>
      <c r="L2410" s="471"/>
      <c r="M2410" s="471"/>
      <c r="N2410" s="471"/>
      <c r="O2410" s="471"/>
      <c r="P2410" s="471"/>
      <c r="Q2410" s="471"/>
      <c r="R2410" s="471"/>
      <c r="S2410" s="471"/>
      <c r="T2410" s="471"/>
      <c r="U2410" s="471"/>
      <c r="V2410" s="471"/>
      <c r="W2410" s="34"/>
      <c r="X2410" s="47"/>
      <c r="Y2410" s="47"/>
      <c r="Z2410" s="47"/>
      <c r="AA2410" s="47"/>
      <c r="AB2410" s="47"/>
      <c r="AC2410" s="47"/>
      <c r="AD2410" s="47"/>
      <c r="AE2410" s="461">
        <f>IF(A2410="","",(W2407*G2410/100))</f>
        <v>0</v>
      </c>
      <c r="AF2410" s="472"/>
      <c r="AL2410" s="71"/>
      <c r="AQ2410" s="97"/>
    </row>
    <row r="2411" spans="1:43" s="42" customFormat="1" outlineLevel="1" x14ac:dyDescent="0.3">
      <c r="A2411" s="31" t="s">
        <v>113</v>
      </c>
      <c r="B2411" s="32"/>
      <c r="C2411" s="32"/>
      <c r="D2411" s="33"/>
      <c r="E2411" s="470" t="s">
        <v>116</v>
      </c>
      <c r="F2411" s="470"/>
      <c r="G2411" s="446"/>
      <c r="H2411" s="446"/>
      <c r="I2411" s="446"/>
      <c r="J2411" s="471" t="s">
        <v>57</v>
      </c>
      <c r="K2411" s="471"/>
      <c r="L2411" s="471"/>
      <c r="M2411" s="471"/>
      <c r="N2411" s="471"/>
      <c r="O2411" s="471"/>
      <c r="P2411" s="471"/>
      <c r="Q2411" s="471"/>
      <c r="R2411" s="471"/>
      <c r="S2411" s="471"/>
      <c r="T2411" s="471"/>
      <c r="U2411" s="471"/>
      <c r="V2411" s="471"/>
      <c r="W2411" s="34"/>
      <c r="X2411" s="47"/>
      <c r="Y2411" s="47"/>
      <c r="Z2411" s="47"/>
      <c r="AA2411" s="47"/>
      <c r="AB2411" s="47"/>
      <c r="AC2411" s="47"/>
      <c r="AD2411" s="47"/>
      <c r="AE2411" s="461">
        <f>IF(A2411="","",(W2407*G2411/100))</f>
        <v>0</v>
      </c>
      <c r="AF2411" s="472"/>
      <c r="AL2411" s="71"/>
      <c r="AQ2411" s="97"/>
    </row>
    <row r="2412" spans="1:43" s="42" customFormat="1" outlineLevel="1" x14ac:dyDescent="0.3">
      <c r="A2412" s="35" t="s">
        <v>114</v>
      </c>
      <c r="B2412" s="32"/>
      <c r="C2412" s="32"/>
      <c r="D2412" s="33"/>
      <c r="E2412" s="470" t="s">
        <v>117</v>
      </c>
      <c r="F2412" s="470"/>
      <c r="G2412" s="446"/>
      <c r="H2412" s="446"/>
      <c r="I2412" s="446"/>
      <c r="J2412" s="471" t="s">
        <v>57</v>
      </c>
      <c r="K2412" s="471"/>
      <c r="L2412" s="471"/>
      <c r="M2412" s="60"/>
      <c r="N2412" s="60"/>
      <c r="O2412" s="60"/>
      <c r="P2412" s="60"/>
      <c r="Q2412" s="60"/>
      <c r="R2412" s="60"/>
      <c r="S2412" s="60"/>
      <c r="T2412" s="60"/>
      <c r="U2412" s="60"/>
      <c r="V2412" s="60"/>
      <c r="W2412" s="34"/>
      <c r="X2412" s="47"/>
      <c r="Y2412" s="47"/>
      <c r="Z2412" s="47"/>
      <c r="AA2412" s="47"/>
      <c r="AB2412" s="47"/>
      <c r="AC2412" s="47"/>
      <c r="AD2412" s="47"/>
      <c r="AE2412" s="461">
        <f>IF(A2412="","",(W2407*G2412/100))</f>
        <v>0</v>
      </c>
      <c r="AF2412" s="472"/>
      <c r="AL2412" s="71"/>
      <c r="AQ2412" s="97"/>
    </row>
    <row r="2413" spans="1:43" s="42" customFormat="1" outlineLevel="1" x14ac:dyDescent="0.3">
      <c r="A2413" s="35" t="s">
        <v>115</v>
      </c>
      <c r="B2413" s="32"/>
      <c r="C2413" s="32"/>
      <c r="D2413" s="33"/>
      <c r="E2413" s="470" t="s">
        <v>118</v>
      </c>
      <c r="F2413" s="470"/>
      <c r="G2413" s="446"/>
      <c r="H2413" s="446"/>
      <c r="I2413" s="446"/>
      <c r="J2413" s="471" t="s">
        <v>57</v>
      </c>
      <c r="K2413" s="471"/>
      <c r="L2413" s="471"/>
      <c r="M2413" s="471"/>
      <c r="N2413" s="471"/>
      <c r="O2413" s="471"/>
      <c r="P2413" s="471"/>
      <c r="Q2413" s="471"/>
      <c r="R2413" s="471"/>
      <c r="S2413" s="471"/>
      <c r="T2413" s="471"/>
      <c r="U2413" s="471"/>
      <c r="V2413" s="471"/>
      <c r="W2413" s="36"/>
      <c r="X2413" s="48"/>
      <c r="Y2413" s="48"/>
      <c r="Z2413" s="48"/>
      <c r="AA2413" s="48"/>
      <c r="AB2413" s="48"/>
      <c r="AC2413" s="48"/>
      <c r="AD2413" s="48"/>
      <c r="AE2413" s="461">
        <f>IF(A2413="","",(W2407*G2413/100))</f>
        <v>0</v>
      </c>
      <c r="AF2413" s="472"/>
      <c r="AL2413" s="71"/>
      <c r="AQ2413" s="97"/>
    </row>
    <row r="2414" spans="1:43" s="42" customFormat="1" outlineLevel="1" x14ac:dyDescent="0.3">
      <c r="A2414" s="453" t="s">
        <v>41</v>
      </c>
      <c r="B2414" s="454"/>
      <c r="C2414" s="454"/>
      <c r="D2414" s="454"/>
      <c r="E2414" s="454"/>
      <c r="F2414" s="454"/>
      <c r="G2414" s="454"/>
      <c r="H2414" s="454"/>
      <c r="I2414" s="454"/>
      <c r="J2414" s="454"/>
      <c r="K2414" s="454"/>
      <c r="L2414" s="454"/>
      <c r="M2414" s="454"/>
      <c r="N2414" s="454"/>
      <c r="O2414" s="454"/>
      <c r="P2414" s="454"/>
      <c r="Q2414" s="454"/>
      <c r="R2414" s="454"/>
      <c r="S2414" s="454"/>
      <c r="T2414" s="454"/>
      <c r="U2414" s="454"/>
      <c r="V2414" s="454"/>
      <c r="W2414" s="455">
        <f>TRUNC(SUM(AE2410:AF2413),2)</f>
        <v>0</v>
      </c>
      <c r="X2414" s="456"/>
      <c r="Y2414" s="456"/>
      <c r="Z2414" s="456"/>
      <c r="AA2414" s="456"/>
      <c r="AB2414" s="456"/>
      <c r="AC2414" s="456"/>
      <c r="AD2414" s="456"/>
      <c r="AE2414" s="456"/>
      <c r="AF2414" s="456"/>
      <c r="AL2414" s="71"/>
      <c r="AQ2414" s="97"/>
    </row>
    <row r="2415" spans="1:43" s="42" customFormat="1" outlineLevel="1" x14ac:dyDescent="0.3">
      <c r="A2415" s="24"/>
      <c r="B2415" s="25"/>
      <c r="C2415" s="25"/>
      <c r="D2415" s="26"/>
      <c r="E2415" s="27"/>
      <c r="F2415" s="27"/>
      <c r="G2415" s="25"/>
      <c r="H2415" s="25"/>
      <c r="I2415" s="25"/>
      <c r="J2415" s="25"/>
      <c r="K2415" s="25"/>
      <c r="L2415" s="25"/>
      <c r="M2415" s="25"/>
      <c r="N2415" s="25"/>
      <c r="O2415" s="25"/>
      <c r="P2415" s="25"/>
      <c r="Q2415" s="25"/>
      <c r="R2415" s="25"/>
      <c r="S2415" s="25"/>
      <c r="T2415" s="25"/>
      <c r="U2415" s="25"/>
      <c r="V2415" s="25"/>
      <c r="W2415" s="25"/>
      <c r="X2415" s="46"/>
      <c r="Y2415" s="46"/>
      <c r="Z2415" s="46"/>
      <c r="AA2415" s="46"/>
      <c r="AB2415" s="49"/>
      <c r="AC2415" s="49"/>
      <c r="AD2415" s="49"/>
      <c r="AE2415" s="49"/>
      <c r="AF2415" s="28"/>
      <c r="AL2415" s="71"/>
      <c r="AQ2415" s="97"/>
    </row>
    <row r="2416" spans="1:43" s="42" customFormat="1" outlineLevel="1" x14ac:dyDescent="0.3">
      <c r="A2416" s="463" t="s">
        <v>42</v>
      </c>
      <c r="B2416" s="463"/>
      <c r="C2416" s="463"/>
      <c r="D2416" s="463"/>
      <c r="E2416" s="463"/>
      <c r="F2416" s="463"/>
      <c r="G2416" s="463"/>
      <c r="H2416" s="463"/>
      <c r="I2416" s="463"/>
      <c r="J2416" s="463"/>
      <c r="K2416" s="463"/>
      <c r="L2416" s="463"/>
      <c r="M2416" s="463"/>
      <c r="N2416" s="455">
        <f>SUM(W2396,W2407,W2414)</f>
        <v>201.19</v>
      </c>
      <c r="O2416" s="456"/>
      <c r="P2416" s="456"/>
      <c r="Q2416" s="456"/>
      <c r="R2416" s="456"/>
      <c r="S2416" s="456"/>
      <c r="T2416" s="456"/>
      <c r="U2416" s="456"/>
      <c r="V2416" s="456"/>
      <c r="W2416" s="456"/>
      <c r="X2416" s="456"/>
      <c r="Y2416" s="456"/>
      <c r="Z2416" s="456"/>
      <c r="AA2416" s="456"/>
      <c r="AB2416" s="456"/>
      <c r="AC2416" s="456"/>
      <c r="AD2416" s="456"/>
      <c r="AE2416" s="456"/>
      <c r="AF2416" s="456"/>
      <c r="AL2416" s="71"/>
      <c r="AQ2416" s="97"/>
    </row>
    <row r="2417" spans="1:43" s="42" customFormat="1" outlineLevel="1" x14ac:dyDescent="0.3">
      <c r="A2417" s="464" t="s">
        <v>43</v>
      </c>
      <c r="B2417" s="464"/>
      <c r="C2417" s="464"/>
      <c r="D2417" s="464"/>
      <c r="E2417" s="464"/>
      <c r="F2417" s="464"/>
      <c r="G2417" s="464"/>
      <c r="H2417" s="464"/>
      <c r="I2417" s="464"/>
      <c r="J2417" s="464"/>
      <c r="K2417" s="464"/>
      <c r="L2417" s="464"/>
      <c r="M2417" s="464"/>
      <c r="N2417" s="465">
        <f>AH2450</f>
        <v>30</v>
      </c>
      <c r="O2417" s="465"/>
      <c r="P2417" s="465"/>
      <c r="Q2417" s="465"/>
      <c r="R2417" s="465"/>
      <c r="S2417" s="465"/>
      <c r="T2417" s="465"/>
      <c r="U2417" s="465"/>
      <c r="V2417" s="465"/>
      <c r="W2417" s="465"/>
      <c r="X2417" s="465"/>
      <c r="Y2417" s="465"/>
      <c r="Z2417" s="465"/>
      <c r="AA2417" s="465"/>
      <c r="AB2417" s="465"/>
      <c r="AC2417" s="465"/>
      <c r="AD2417" s="465"/>
      <c r="AE2417" s="465"/>
      <c r="AF2417" s="465"/>
      <c r="AL2417" s="71"/>
      <c r="AQ2417" s="97"/>
    </row>
    <row r="2418" spans="1:43" s="42" customFormat="1" outlineLevel="1" x14ac:dyDescent="0.3">
      <c r="A2418" s="463" t="s">
        <v>44</v>
      </c>
      <c r="B2418" s="463"/>
      <c r="C2418" s="463"/>
      <c r="D2418" s="463"/>
      <c r="E2418" s="463"/>
      <c r="F2418" s="463"/>
      <c r="G2418" s="463"/>
      <c r="H2418" s="463"/>
      <c r="I2418" s="463"/>
      <c r="J2418" s="463"/>
      <c r="K2418" s="463"/>
      <c r="L2418" s="463"/>
      <c r="M2418" s="463"/>
      <c r="N2418" s="455">
        <f>TRUNC(N2416/N2417,2)</f>
        <v>6.7</v>
      </c>
      <c r="O2418" s="456"/>
      <c r="P2418" s="456"/>
      <c r="Q2418" s="456"/>
      <c r="R2418" s="456"/>
      <c r="S2418" s="456"/>
      <c r="T2418" s="456"/>
      <c r="U2418" s="456"/>
      <c r="V2418" s="456"/>
      <c r="W2418" s="456"/>
      <c r="X2418" s="456"/>
      <c r="Y2418" s="456"/>
      <c r="Z2418" s="456"/>
      <c r="AA2418" s="456"/>
      <c r="AB2418" s="456"/>
      <c r="AC2418" s="456"/>
      <c r="AD2418" s="456"/>
      <c r="AE2418" s="456"/>
      <c r="AF2418" s="456"/>
      <c r="AL2418" s="71"/>
      <c r="AQ2418" s="97"/>
    </row>
    <row r="2419" spans="1:43" s="42" customFormat="1" outlineLevel="1" x14ac:dyDescent="0.3">
      <c r="A2419" s="24"/>
      <c r="B2419" s="25"/>
      <c r="C2419" s="25"/>
      <c r="D2419" s="26"/>
      <c r="E2419" s="27"/>
      <c r="F2419" s="27"/>
      <c r="G2419" s="25"/>
      <c r="H2419" s="25"/>
      <c r="I2419" s="25"/>
      <c r="J2419" s="25"/>
      <c r="K2419" s="25"/>
      <c r="L2419" s="25"/>
      <c r="M2419" s="25"/>
      <c r="N2419" s="25"/>
      <c r="O2419" s="25"/>
      <c r="P2419" s="25"/>
      <c r="Q2419" s="25"/>
      <c r="R2419" s="25"/>
      <c r="S2419" s="25"/>
      <c r="T2419" s="25"/>
      <c r="U2419" s="25"/>
      <c r="V2419" s="25"/>
      <c r="W2419" s="25"/>
      <c r="X2419" s="46"/>
      <c r="Y2419" s="46"/>
      <c r="Z2419" s="46"/>
      <c r="AA2419" s="46"/>
      <c r="AB2419" s="49"/>
      <c r="AC2419" s="49"/>
      <c r="AD2419" s="49"/>
      <c r="AE2419" s="49"/>
      <c r="AF2419" s="28"/>
      <c r="AL2419" s="71"/>
      <c r="AQ2419" s="97"/>
    </row>
    <row r="2420" spans="1:43" s="42" customFormat="1" outlineLevel="1" x14ac:dyDescent="0.3">
      <c r="A2420" s="449" t="s">
        <v>45</v>
      </c>
      <c r="B2420" s="449"/>
      <c r="C2420" s="449"/>
      <c r="D2420" s="449"/>
      <c r="E2420" s="451" t="s">
        <v>24</v>
      </c>
      <c r="F2420" s="451"/>
      <c r="G2420" s="451" t="s">
        <v>0</v>
      </c>
      <c r="H2420" s="451"/>
      <c r="I2420" s="452" t="s">
        <v>46</v>
      </c>
      <c r="J2420" s="452"/>
      <c r="K2420" s="452"/>
      <c r="L2420" s="452"/>
      <c r="M2420" s="452"/>
      <c r="N2420" s="452"/>
      <c r="O2420" s="452"/>
      <c r="P2420" s="452"/>
      <c r="Q2420" s="452" t="s">
        <v>30</v>
      </c>
      <c r="R2420" s="452"/>
      <c r="S2420" s="452"/>
      <c r="T2420" s="452"/>
      <c r="U2420" s="452"/>
      <c r="V2420" s="452"/>
      <c r="W2420" s="452"/>
      <c r="X2420" s="452"/>
      <c r="Y2420" s="452"/>
      <c r="Z2420" s="452"/>
      <c r="AA2420" s="452"/>
      <c r="AB2420" s="438" t="s">
        <v>46</v>
      </c>
      <c r="AC2420" s="438"/>
      <c r="AD2420" s="438"/>
      <c r="AE2420" s="438"/>
      <c r="AF2420" s="438"/>
      <c r="AL2420" s="71"/>
      <c r="AQ2420" s="97"/>
    </row>
    <row r="2421" spans="1:43" s="42" customFormat="1" outlineLevel="1" x14ac:dyDescent="0.3">
      <c r="A2421" s="439" t="str">
        <f>IF(E2421="","",VLOOKUP(E2421,Material!$A$3:$N$521,2,FALSE))</f>
        <v/>
      </c>
      <c r="B2421" s="440"/>
      <c r="C2421" s="440"/>
      <c r="D2421" s="440"/>
      <c r="E2421" s="441"/>
      <c r="F2421" s="441"/>
      <c r="G2421" s="441" t="str">
        <f>IF(E2421="","",VLOOKUP(E2421,Material!$A$3:$N$521,3,FALSE))</f>
        <v/>
      </c>
      <c r="H2421" s="441"/>
      <c r="I2421" s="448" t="str">
        <f>IF(E2421="","",VLOOKUP(E2421,Material!$A$3:$N$521,4,FALSE))</f>
        <v/>
      </c>
      <c r="J2421" s="448"/>
      <c r="K2421" s="448"/>
      <c r="L2421" s="448"/>
      <c r="M2421" s="448"/>
      <c r="N2421" s="448"/>
      <c r="O2421" s="448"/>
      <c r="P2421" s="448"/>
      <c r="Q2421" s="55"/>
      <c r="R2421" s="55"/>
      <c r="S2421" s="55"/>
      <c r="T2421" s="55"/>
      <c r="U2421" s="55"/>
      <c r="V2421" s="55"/>
      <c r="W2421" s="444"/>
      <c r="X2421" s="444"/>
      <c r="Y2421" s="444"/>
      <c r="Z2421" s="444"/>
      <c r="AA2421" s="444"/>
      <c r="AB2421" s="47"/>
      <c r="AC2421" s="47"/>
      <c r="AD2421" s="47"/>
      <c r="AE2421" s="47"/>
      <c r="AF2421" s="37"/>
      <c r="AL2421" s="71"/>
      <c r="AQ2421" s="97"/>
    </row>
    <row r="2422" spans="1:43" s="42" customFormat="1" outlineLevel="1" x14ac:dyDescent="0.3">
      <c r="A2422" s="439" t="str">
        <f>IF(E2422="","",VLOOKUP(E2422,Material!$A$3:$N$521,2,FALSE))</f>
        <v/>
      </c>
      <c r="B2422" s="440"/>
      <c r="C2422" s="440"/>
      <c r="D2422" s="440"/>
      <c r="E2422" s="441"/>
      <c r="F2422" s="441"/>
      <c r="G2422" s="441" t="str">
        <f>IF(E2422="","",VLOOKUP(E2422,Material!$A$3:$N$521,3,FALSE))</f>
        <v/>
      </c>
      <c r="H2422" s="441"/>
      <c r="I2422" s="448" t="str">
        <f>IF(E2422="","",VLOOKUP(E2422,Material!$A$3:$N$521,4,FALSE))</f>
        <v/>
      </c>
      <c r="J2422" s="448"/>
      <c r="K2422" s="448"/>
      <c r="L2422" s="448"/>
      <c r="M2422" s="448"/>
      <c r="N2422" s="448"/>
      <c r="O2422" s="448"/>
      <c r="P2422" s="448"/>
      <c r="Q2422" s="55"/>
      <c r="R2422" s="55"/>
      <c r="S2422" s="55"/>
      <c r="T2422" s="55"/>
      <c r="U2422" s="55"/>
      <c r="V2422" s="55"/>
      <c r="W2422" s="444"/>
      <c r="X2422" s="444"/>
      <c r="Y2422" s="444"/>
      <c r="Z2422" s="444"/>
      <c r="AA2422" s="444"/>
      <c r="AB2422" s="47"/>
      <c r="AC2422" s="47"/>
      <c r="AD2422" s="47"/>
      <c r="AE2422" s="47"/>
      <c r="AF2422" s="37"/>
      <c r="AL2422" s="71"/>
      <c r="AQ2422" s="97"/>
    </row>
    <row r="2423" spans="1:43" s="42" customFormat="1" outlineLevel="1" x14ac:dyDescent="0.3">
      <c r="A2423" s="439" t="str">
        <f>IF(E2423="","",VLOOKUP(E2423,Material!$A$3:$N$521,2,FALSE))</f>
        <v/>
      </c>
      <c r="B2423" s="440"/>
      <c r="C2423" s="440"/>
      <c r="D2423" s="440"/>
      <c r="E2423" s="441"/>
      <c r="F2423" s="441"/>
      <c r="G2423" s="441" t="str">
        <f>IF(E2423="","",VLOOKUP(E2423,Material!$A$3:$N$521,3,FALSE))</f>
        <v/>
      </c>
      <c r="H2423" s="441"/>
      <c r="I2423" s="448" t="str">
        <f>IF(E2423="","",VLOOKUP(E2423,Material!$A$3:$N$521,4,FALSE))</f>
        <v/>
      </c>
      <c r="J2423" s="448"/>
      <c r="K2423" s="448"/>
      <c r="L2423" s="448"/>
      <c r="M2423" s="448"/>
      <c r="N2423" s="448"/>
      <c r="O2423" s="448"/>
      <c r="P2423" s="448"/>
      <c r="Q2423" s="55"/>
      <c r="R2423" s="55"/>
      <c r="S2423" s="55"/>
      <c r="T2423" s="55"/>
      <c r="U2423" s="55"/>
      <c r="V2423" s="55"/>
      <c r="W2423" s="444"/>
      <c r="X2423" s="444"/>
      <c r="Y2423" s="444"/>
      <c r="Z2423" s="444"/>
      <c r="AA2423" s="444"/>
      <c r="AB2423" s="47"/>
      <c r="AC2423" s="47"/>
      <c r="AD2423" s="47"/>
      <c r="AE2423" s="47"/>
      <c r="AF2423" s="37"/>
      <c r="AL2423" s="71"/>
      <c r="AQ2423" s="97"/>
    </row>
    <row r="2424" spans="1:43" s="42" customFormat="1" outlineLevel="1" x14ac:dyDescent="0.3">
      <c r="A2424" s="439" t="str">
        <f>IF(E2424="","",VLOOKUP(E2424,Material!$A$3:$N$521,2,FALSE))</f>
        <v/>
      </c>
      <c r="B2424" s="440"/>
      <c r="C2424" s="440"/>
      <c r="D2424" s="440"/>
      <c r="E2424" s="445"/>
      <c r="F2424" s="445"/>
      <c r="G2424" s="442" t="str">
        <f>IF(E2424="","",VLOOKUP(E2424,Material!$A$3:$N$521,3,FALSE))</f>
        <v/>
      </c>
      <c r="H2424" s="442"/>
      <c r="I2424" s="450" t="str">
        <f>IF(E2424="","",VLOOKUP(E2424,Material!$A$3:$N$521,4,FALSE))</f>
        <v/>
      </c>
      <c r="J2424" s="450"/>
      <c r="K2424" s="450"/>
      <c r="L2424" s="450"/>
      <c r="M2424" s="450"/>
      <c r="N2424" s="450"/>
      <c r="O2424" s="450"/>
      <c r="P2424" s="450"/>
      <c r="Q2424" s="34"/>
      <c r="R2424" s="34"/>
      <c r="S2424" s="34"/>
      <c r="T2424" s="34"/>
      <c r="U2424" s="34"/>
      <c r="V2424" s="34"/>
      <c r="W2424" s="447"/>
      <c r="X2424" s="447"/>
      <c r="Y2424" s="447"/>
      <c r="Z2424" s="447"/>
      <c r="AA2424" s="447"/>
      <c r="AB2424" s="47"/>
      <c r="AC2424" s="47"/>
      <c r="AD2424" s="47"/>
      <c r="AE2424" s="47"/>
      <c r="AF2424" s="37"/>
      <c r="AL2424" s="71"/>
      <c r="AQ2424" s="97"/>
    </row>
    <row r="2425" spans="1:43" s="42" customFormat="1" outlineLevel="1" x14ac:dyDescent="0.3">
      <c r="A2425" s="439" t="str">
        <f>IF(E2425="","",VLOOKUP(E2425,Material!$A$3:$N$521,2,FALSE))</f>
        <v/>
      </c>
      <c r="B2425" s="440"/>
      <c r="C2425" s="440"/>
      <c r="D2425" s="440"/>
      <c r="E2425" s="445"/>
      <c r="F2425" s="445"/>
      <c r="G2425" s="442" t="str">
        <f>IF(E2425="","",VLOOKUP(E2425,Material!$A$3:$N$521,3,FALSE))</f>
        <v/>
      </c>
      <c r="H2425" s="442"/>
      <c r="I2425" s="450" t="str">
        <f>IF(E2425="","",VLOOKUP(E2425,Material!$A$3:$N$521,4,FALSE))</f>
        <v/>
      </c>
      <c r="J2425" s="450"/>
      <c r="K2425" s="450"/>
      <c r="L2425" s="450"/>
      <c r="M2425" s="450"/>
      <c r="N2425" s="450"/>
      <c r="O2425" s="450"/>
      <c r="P2425" s="450"/>
      <c r="Q2425" s="34"/>
      <c r="R2425" s="34"/>
      <c r="S2425" s="34"/>
      <c r="T2425" s="34"/>
      <c r="U2425" s="34"/>
      <c r="V2425" s="34"/>
      <c r="W2425" s="447"/>
      <c r="X2425" s="447"/>
      <c r="Y2425" s="447"/>
      <c r="Z2425" s="447"/>
      <c r="AA2425" s="447"/>
      <c r="AB2425" s="47"/>
      <c r="AC2425" s="47"/>
      <c r="AD2425" s="47"/>
      <c r="AE2425" s="47"/>
      <c r="AF2425" s="37"/>
      <c r="AL2425" s="71"/>
      <c r="AQ2425" s="97"/>
    </row>
    <row r="2426" spans="1:43" s="42" customFormat="1" outlineLevel="1" x14ac:dyDescent="0.3">
      <c r="A2426" s="439" t="str">
        <f>IF(E2426="","",VLOOKUP(E2426,Material!$A$3:$N$521,2,FALSE))</f>
        <v/>
      </c>
      <c r="B2426" s="440"/>
      <c r="C2426" s="440"/>
      <c r="D2426" s="440"/>
      <c r="E2426" s="445"/>
      <c r="F2426" s="445"/>
      <c r="G2426" s="442" t="str">
        <f>IF(E2426="","",VLOOKUP(E2426,Material!$A$3:$N$521,3,FALSE))</f>
        <v/>
      </c>
      <c r="H2426" s="442"/>
      <c r="I2426" s="450" t="str">
        <f>IF(E2426="","",VLOOKUP(E2426,Material!$A$3:$N$521,4,FALSE))</f>
        <v/>
      </c>
      <c r="J2426" s="450"/>
      <c r="K2426" s="450"/>
      <c r="L2426" s="450"/>
      <c r="M2426" s="450"/>
      <c r="N2426" s="450"/>
      <c r="O2426" s="450"/>
      <c r="P2426" s="450"/>
      <c r="Q2426" s="34"/>
      <c r="R2426" s="34"/>
      <c r="S2426" s="34"/>
      <c r="T2426" s="34"/>
      <c r="U2426" s="34"/>
      <c r="V2426" s="34"/>
      <c r="W2426" s="447"/>
      <c r="X2426" s="447"/>
      <c r="Y2426" s="447"/>
      <c r="Z2426" s="447"/>
      <c r="AA2426" s="447"/>
      <c r="AB2426" s="47"/>
      <c r="AC2426" s="47"/>
      <c r="AD2426" s="47"/>
      <c r="AE2426" s="47"/>
      <c r="AF2426" s="37"/>
      <c r="AL2426" s="71"/>
      <c r="AQ2426" s="97"/>
    </row>
    <row r="2427" spans="1:43" s="42" customFormat="1" outlineLevel="1" x14ac:dyDescent="0.3">
      <c r="A2427" s="439" t="str">
        <f>IF(E2427="","",VLOOKUP(E2427,Material!$A$3:$N$521,2,FALSE))</f>
        <v/>
      </c>
      <c r="B2427" s="440"/>
      <c r="C2427" s="440"/>
      <c r="D2427" s="440"/>
      <c r="E2427" s="445"/>
      <c r="F2427" s="445"/>
      <c r="G2427" s="442" t="str">
        <f>IF(E2427="","",VLOOKUP(E2427,Material!$A$3:$N$521,3,FALSE))</f>
        <v/>
      </c>
      <c r="H2427" s="442"/>
      <c r="I2427" s="450" t="str">
        <f>IF(E2427="","",VLOOKUP(E2427,Material!$A$3:$N$521,4,FALSE))</f>
        <v/>
      </c>
      <c r="J2427" s="450"/>
      <c r="K2427" s="450"/>
      <c r="L2427" s="450"/>
      <c r="M2427" s="450"/>
      <c r="N2427" s="450"/>
      <c r="O2427" s="450"/>
      <c r="P2427" s="450"/>
      <c r="Q2427" s="34"/>
      <c r="R2427" s="34"/>
      <c r="S2427" s="34"/>
      <c r="T2427" s="34"/>
      <c r="U2427" s="34"/>
      <c r="V2427" s="34"/>
      <c r="W2427" s="447"/>
      <c r="X2427" s="447"/>
      <c r="Y2427" s="447"/>
      <c r="Z2427" s="447"/>
      <c r="AA2427" s="447"/>
      <c r="AB2427" s="47"/>
      <c r="AC2427" s="47"/>
      <c r="AD2427" s="47"/>
      <c r="AE2427" s="47"/>
      <c r="AF2427" s="37"/>
      <c r="AL2427" s="71"/>
      <c r="AQ2427" s="97"/>
    </row>
    <row r="2428" spans="1:43" s="42" customFormat="1" outlineLevel="1" x14ac:dyDescent="0.3">
      <c r="A2428" s="439" t="str">
        <f>IF(E2428="","",VLOOKUP(E2428,Material!$A$3:$N$521,2,FALSE))</f>
        <v/>
      </c>
      <c r="B2428" s="440"/>
      <c r="C2428" s="440"/>
      <c r="D2428" s="440"/>
      <c r="E2428" s="445"/>
      <c r="F2428" s="445"/>
      <c r="G2428" s="442" t="str">
        <f>IF(E2428="","",VLOOKUP(E2428,Material!$A$3:$N$521,3,FALSE))</f>
        <v/>
      </c>
      <c r="H2428" s="442"/>
      <c r="I2428" s="450" t="str">
        <f>IF(E2428="","",VLOOKUP(E2428,Material!$A$3:$N$521,4,FALSE))</f>
        <v/>
      </c>
      <c r="J2428" s="450"/>
      <c r="K2428" s="450"/>
      <c r="L2428" s="450"/>
      <c r="M2428" s="450"/>
      <c r="N2428" s="450"/>
      <c r="O2428" s="450"/>
      <c r="P2428" s="450"/>
      <c r="Q2428" s="34"/>
      <c r="R2428" s="34"/>
      <c r="S2428" s="34"/>
      <c r="T2428" s="34"/>
      <c r="U2428" s="34"/>
      <c r="V2428" s="34"/>
      <c r="W2428" s="447"/>
      <c r="X2428" s="447"/>
      <c r="Y2428" s="447"/>
      <c r="Z2428" s="447"/>
      <c r="AA2428" s="447"/>
      <c r="AB2428" s="47"/>
      <c r="AC2428" s="47"/>
      <c r="AD2428" s="47"/>
      <c r="AE2428" s="47"/>
      <c r="AF2428" s="37" t="str">
        <f t="shared" ref="AF2428:AF2430" si="237">IF(W2428="","",I2428*W2428)</f>
        <v/>
      </c>
      <c r="AL2428" s="71"/>
      <c r="AQ2428" s="97"/>
    </row>
    <row r="2429" spans="1:43" s="42" customFormat="1" outlineLevel="1" x14ac:dyDescent="0.3">
      <c r="A2429" s="439" t="str">
        <f>IF(E2429="","",VLOOKUP(E2429,Material!$A$3:$N$521,2,FALSE))</f>
        <v/>
      </c>
      <c r="B2429" s="440"/>
      <c r="C2429" s="440"/>
      <c r="D2429" s="440"/>
      <c r="E2429" s="445"/>
      <c r="F2429" s="445"/>
      <c r="G2429" s="442" t="str">
        <f>IF(E2429="","",VLOOKUP(E2429,Material!$A$3:$N$521,3,FALSE))</f>
        <v/>
      </c>
      <c r="H2429" s="442"/>
      <c r="I2429" s="450" t="str">
        <f>IF(E2429="","",VLOOKUP(E2429,Material!$A$3:$N$521,4,FALSE))</f>
        <v/>
      </c>
      <c r="J2429" s="450"/>
      <c r="K2429" s="450"/>
      <c r="L2429" s="450"/>
      <c r="M2429" s="450"/>
      <c r="N2429" s="450"/>
      <c r="O2429" s="450"/>
      <c r="P2429" s="450"/>
      <c r="Q2429" s="34"/>
      <c r="R2429" s="34"/>
      <c r="S2429" s="34"/>
      <c r="T2429" s="34"/>
      <c r="U2429" s="34"/>
      <c r="V2429" s="34"/>
      <c r="W2429" s="447"/>
      <c r="X2429" s="447"/>
      <c r="Y2429" s="447"/>
      <c r="Z2429" s="447"/>
      <c r="AA2429" s="447"/>
      <c r="AB2429" s="47"/>
      <c r="AC2429" s="47"/>
      <c r="AD2429" s="47"/>
      <c r="AE2429" s="47"/>
      <c r="AF2429" s="37" t="str">
        <f t="shared" si="237"/>
        <v/>
      </c>
      <c r="AL2429" s="71"/>
      <c r="AQ2429" s="97"/>
    </row>
    <row r="2430" spans="1:43" s="42" customFormat="1" outlineLevel="1" x14ac:dyDescent="0.3">
      <c r="A2430" s="439" t="str">
        <f>IF(E2430="","",VLOOKUP(E2430,Material!$A$3:$N$521,2,FALSE))</f>
        <v/>
      </c>
      <c r="B2430" s="440"/>
      <c r="C2430" s="440"/>
      <c r="D2430" s="440"/>
      <c r="E2430" s="445"/>
      <c r="F2430" s="445"/>
      <c r="G2430" s="442" t="str">
        <f>IF(E2430="","",VLOOKUP(E2430,Material!$A$3:$N$521,3,FALSE))</f>
        <v/>
      </c>
      <c r="H2430" s="442"/>
      <c r="I2430" s="450" t="str">
        <f>IF(E2430="","",VLOOKUP(E2430,Material!$A$3:$N$521,4,FALSE))</f>
        <v/>
      </c>
      <c r="J2430" s="450"/>
      <c r="K2430" s="450"/>
      <c r="L2430" s="450"/>
      <c r="M2430" s="450"/>
      <c r="N2430" s="450"/>
      <c r="O2430" s="450"/>
      <c r="P2430" s="450"/>
      <c r="Q2430" s="34"/>
      <c r="R2430" s="34"/>
      <c r="S2430" s="34"/>
      <c r="T2430" s="34"/>
      <c r="U2430" s="34"/>
      <c r="V2430" s="34"/>
      <c r="W2430" s="447"/>
      <c r="X2430" s="447"/>
      <c r="Y2430" s="447"/>
      <c r="Z2430" s="447"/>
      <c r="AA2430" s="447"/>
      <c r="AB2430" s="47"/>
      <c r="AC2430" s="47"/>
      <c r="AD2430" s="47"/>
      <c r="AE2430" s="47"/>
      <c r="AF2430" s="37" t="str">
        <f t="shared" si="237"/>
        <v/>
      </c>
      <c r="AL2430" s="71"/>
      <c r="AQ2430" s="97"/>
    </row>
    <row r="2431" spans="1:43" s="42" customFormat="1" outlineLevel="1" x14ac:dyDescent="0.3">
      <c r="A2431" s="453" t="s">
        <v>47</v>
      </c>
      <c r="B2431" s="454"/>
      <c r="C2431" s="454"/>
      <c r="D2431" s="454"/>
      <c r="E2431" s="454"/>
      <c r="F2431" s="454"/>
      <c r="G2431" s="454"/>
      <c r="H2431" s="454"/>
      <c r="I2431" s="454"/>
      <c r="J2431" s="454"/>
      <c r="K2431" s="454"/>
      <c r="L2431" s="454"/>
      <c r="M2431" s="454"/>
      <c r="N2431" s="454"/>
      <c r="O2431" s="454"/>
      <c r="P2431" s="454"/>
      <c r="Q2431" s="454"/>
      <c r="R2431" s="454"/>
      <c r="S2431" s="454"/>
      <c r="T2431" s="454"/>
      <c r="U2431" s="454"/>
      <c r="V2431" s="454"/>
      <c r="W2431" s="455">
        <f>TRUNC(SUM(AB2421:AF2430),2)</f>
        <v>0</v>
      </c>
      <c r="X2431" s="456"/>
      <c r="Y2431" s="456"/>
      <c r="Z2431" s="456"/>
      <c r="AA2431" s="456"/>
      <c r="AB2431" s="456"/>
      <c r="AC2431" s="456"/>
      <c r="AD2431" s="456"/>
      <c r="AE2431" s="456"/>
      <c r="AF2431" s="456"/>
      <c r="AL2431" s="71"/>
      <c r="AQ2431" s="97"/>
    </row>
    <row r="2432" spans="1:43" s="42" customFormat="1" outlineLevel="1" x14ac:dyDescent="0.3">
      <c r="A2432" s="24"/>
      <c r="B2432" s="25"/>
      <c r="C2432" s="25"/>
      <c r="D2432" s="26"/>
      <c r="E2432" s="27"/>
      <c r="F2432" s="27"/>
      <c r="G2432" s="25"/>
      <c r="H2432" s="25"/>
      <c r="I2432" s="25"/>
      <c r="J2432" s="25"/>
      <c r="K2432" s="25"/>
      <c r="L2432" s="25"/>
      <c r="M2432" s="25"/>
      <c r="N2432" s="25"/>
      <c r="O2432" s="25"/>
      <c r="P2432" s="25"/>
      <c r="Q2432" s="25"/>
      <c r="R2432" s="25"/>
      <c r="S2432" s="25"/>
      <c r="T2432" s="25"/>
      <c r="U2432" s="25"/>
      <c r="V2432" s="25"/>
      <c r="W2432" s="25"/>
      <c r="X2432" s="46"/>
      <c r="Y2432" s="46"/>
      <c r="Z2432" s="46"/>
      <c r="AA2432" s="46"/>
      <c r="AB2432" s="49"/>
      <c r="AC2432" s="49"/>
      <c r="AD2432" s="49"/>
      <c r="AE2432" s="49"/>
      <c r="AF2432" s="28"/>
      <c r="AL2432" s="71"/>
      <c r="AQ2432" s="97"/>
    </row>
    <row r="2433" spans="1:43" s="42" customFormat="1" outlineLevel="1" x14ac:dyDescent="0.3">
      <c r="A2433" s="449" t="s">
        <v>48</v>
      </c>
      <c r="B2433" s="449"/>
      <c r="C2433" s="449"/>
      <c r="D2433" s="449"/>
      <c r="E2433" s="451" t="s">
        <v>24</v>
      </c>
      <c r="F2433" s="451"/>
      <c r="G2433" s="451" t="s">
        <v>0</v>
      </c>
      <c r="H2433" s="451"/>
      <c r="I2433" s="451" t="s">
        <v>46</v>
      </c>
      <c r="J2433" s="451"/>
      <c r="K2433" s="451"/>
      <c r="L2433" s="451"/>
      <c r="M2433" s="451"/>
      <c r="N2433" s="451"/>
      <c r="O2433" s="451"/>
      <c r="P2433" s="451"/>
      <c r="Q2433" s="451" t="s">
        <v>30</v>
      </c>
      <c r="R2433" s="451"/>
      <c r="S2433" s="451"/>
      <c r="T2433" s="451"/>
      <c r="U2433" s="451"/>
      <c r="V2433" s="451"/>
      <c r="W2433" s="451"/>
      <c r="X2433" s="451"/>
      <c r="Y2433" s="451"/>
      <c r="Z2433" s="451"/>
      <c r="AA2433" s="451"/>
      <c r="AB2433" s="457" t="s">
        <v>46</v>
      </c>
      <c r="AC2433" s="457"/>
      <c r="AD2433" s="457"/>
      <c r="AE2433" s="457"/>
      <c r="AF2433" s="457"/>
      <c r="AL2433" s="71"/>
      <c r="AQ2433" s="97"/>
    </row>
    <row r="2434" spans="1:43" s="42" customFormat="1" outlineLevel="1" x14ac:dyDescent="0.3">
      <c r="A2434" s="439" t="str">
        <f>IF(E2434="","",VLOOKUP(E2434,Serviços!$A$3:$AA$860,2,FALSE))</f>
        <v/>
      </c>
      <c r="B2434" s="440"/>
      <c r="C2434" s="440"/>
      <c r="D2434" s="440"/>
      <c r="E2434" s="441"/>
      <c r="F2434" s="441"/>
      <c r="G2434" s="442" t="str">
        <f>IF(E2434="","",VLOOKUP(E2434,Serviços!A210:AA3800,3,))</f>
        <v/>
      </c>
      <c r="H2434" s="442"/>
      <c r="I2434" s="443" t="str">
        <f>IF(E2434="","",VLOOKUP(E2434,Serviços!$A$3:$AA$860,4,FALSE))</f>
        <v/>
      </c>
      <c r="J2434" s="443"/>
      <c r="K2434" s="443"/>
      <c r="L2434" s="443"/>
      <c r="M2434" s="443"/>
      <c r="N2434" s="443"/>
      <c r="O2434" s="443"/>
      <c r="P2434" s="443"/>
      <c r="Q2434" s="55"/>
      <c r="R2434" s="55"/>
      <c r="S2434" s="55"/>
      <c r="T2434" s="55"/>
      <c r="U2434" s="55"/>
      <c r="V2434" s="55"/>
      <c r="W2434" s="444"/>
      <c r="X2434" s="444"/>
      <c r="Y2434" s="444"/>
      <c r="Z2434" s="444"/>
      <c r="AA2434" s="444"/>
      <c r="AB2434" s="47"/>
      <c r="AC2434" s="47"/>
      <c r="AD2434" s="47"/>
      <c r="AE2434" s="47"/>
      <c r="AF2434" s="37" t="str">
        <f t="shared" ref="AF2434:AF2439" si="238">IF(W2434="","",I2434*W2434)</f>
        <v/>
      </c>
      <c r="AL2434" s="71"/>
      <c r="AQ2434" s="97"/>
    </row>
    <row r="2435" spans="1:43" s="42" customFormat="1" outlineLevel="1" x14ac:dyDescent="0.3">
      <c r="A2435" s="439" t="str">
        <f>IF(E2435="","",VLOOKUP(E2435,Serviços!$A$3:$AA$860,2,FALSE))</f>
        <v/>
      </c>
      <c r="B2435" s="440"/>
      <c r="C2435" s="440"/>
      <c r="D2435" s="440"/>
      <c r="E2435" s="445"/>
      <c r="F2435" s="445"/>
      <c r="G2435" s="442" t="str">
        <f>IF(E2435="","",VLOOKUP(E2435,Serviços!A211:AA3801,3,))</f>
        <v/>
      </c>
      <c r="H2435" s="442"/>
      <c r="I2435" s="446" t="str">
        <f>IF(E2435="","",VLOOKUP(E2435,Serviços!$A$3:$AA$860,4,FALSE))</f>
        <v/>
      </c>
      <c r="J2435" s="446"/>
      <c r="K2435" s="446"/>
      <c r="L2435" s="446"/>
      <c r="M2435" s="446"/>
      <c r="N2435" s="446"/>
      <c r="O2435" s="446"/>
      <c r="P2435" s="446"/>
      <c r="Q2435" s="34"/>
      <c r="R2435" s="34"/>
      <c r="S2435" s="34"/>
      <c r="T2435" s="34"/>
      <c r="U2435" s="34"/>
      <c r="V2435" s="34"/>
      <c r="W2435" s="447"/>
      <c r="X2435" s="447"/>
      <c r="Y2435" s="447"/>
      <c r="Z2435" s="447"/>
      <c r="AA2435" s="447"/>
      <c r="AB2435" s="47"/>
      <c r="AC2435" s="47"/>
      <c r="AD2435" s="47"/>
      <c r="AE2435" s="47"/>
      <c r="AF2435" s="37" t="str">
        <f t="shared" si="238"/>
        <v/>
      </c>
      <c r="AL2435" s="71"/>
      <c r="AQ2435" s="97"/>
    </row>
    <row r="2436" spans="1:43" s="42" customFormat="1" outlineLevel="1" x14ac:dyDescent="0.3">
      <c r="A2436" s="439" t="str">
        <f>IF(E2436="","",VLOOKUP(E2436,Serviços!$A$3:$AA$860,2,FALSE))</f>
        <v/>
      </c>
      <c r="B2436" s="440"/>
      <c r="C2436" s="440"/>
      <c r="D2436" s="440"/>
      <c r="E2436" s="445"/>
      <c r="F2436" s="445"/>
      <c r="G2436" s="442" t="str">
        <f>IF(E2436="","",VLOOKUP(E2436,Serviços!A546:AA3802,3,))</f>
        <v/>
      </c>
      <c r="H2436" s="442"/>
      <c r="I2436" s="446" t="str">
        <f>IF(E2436="","",VLOOKUP(E2436,Serviços!$A$3:$AA$860,4,FALSE))</f>
        <v/>
      </c>
      <c r="J2436" s="446"/>
      <c r="K2436" s="446"/>
      <c r="L2436" s="446"/>
      <c r="M2436" s="446"/>
      <c r="N2436" s="446"/>
      <c r="O2436" s="446"/>
      <c r="P2436" s="446"/>
      <c r="Q2436" s="34"/>
      <c r="R2436" s="34"/>
      <c r="S2436" s="34"/>
      <c r="T2436" s="34"/>
      <c r="U2436" s="34"/>
      <c r="V2436" s="34"/>
      <c r="W2436" s="447"/>
      <c r="X2436" s="447"/>
      <c r="Y2436" s="447"/>
      <c r="Z2436" s="447"/>
      <c r="AA2436" s="447"/>
      <c r="AB2436" s="47"/>
      <c r="AC2436" s="47"/>
      <c r="AD2436" s="47"/>
      <c r="AE2436" s="47"/>
      <c r="AF2436" s="37" t="str">
        <f t="shared" si="238"/>
        <v/>
      </c>
      <c r="AL2436" s="71"/>
      <c r="AQ2436" s="97"/>
    </row>
    <row r="2437" spans="1:43" s="42" customFormat="1" outlineLevel="1" x14ac:dyDescent="0.3">
      <c r="A2437" s="439" t="str">
        <f>IF(E2437="","",VLOOKUP(E2437,Serviços!$A$3:$AA$860,2,FALSE))</f>
        <v/>
      </c>
      <c r="B2437" s="440"/>
      <c r="C2437" s="440"/>
      <c r="D2437" s="440"/>
      <c r="E2437" s="445"/>
      <c r="F2437" s="445"/>
      <c r="G2437" s="442" t="str">
        <f>IF(E2437="","",VLOOKUP(E2437,Serviços!A2882:AA3803,3,))</f>
        <v/>
      </c>
      <c r="H2437" s="442"/>
      <c r="I2437" s="446" t="str">
        <f>IF(E2437="","",VLOOKUP(E2437,Serviços!$A$3:$AA$860,4,FALSE))</f>
        <v/>
      </c>
      <c r="J2437" s="446"/>
      <c r="K2437" s="446"/>
      <c r="L2437" s="446"/>
      <c r="M2437" s="446"/>
      <c r="N2437" s="446"/>
      <c r="O2437" s="446"/>
      <c r="P2437" s="446"/>
      <c r="Q2437" s="34"/>
      <c r="R2437" s="34"/>
      <c r="S2437" s="34"/>
      <c r="T2437" s="34"/>
      <c r="U2437" s="34"/>
      <c r="V2437" s="34"/>
      <c r="W2437" s="447"/>
      <c r="X2437" s="447"/>
      <c r="Y2437" s="447"/>
      <c r="Z2437" s="447"/>
      <c r="AA2437" s="447"/>
      <c r="AB2437" s="47"/>
      <c r="AC2437" s="47"/>
      <c r="AD2437" s="47"/>
      <c r="AE2437" s="47"/>
      <c r="AF2437" s="37" t="str">
        <f t="shared" si="238"/>
        <v/>
      </c>
      <c r="AL2437" s="71"/>
      <c r="AQ2437" s="97"/>
    </row>
    <row r="2438" spans="1:43" s="42" customFormat="1" outlineLevel="1" x14ac:dyDescent="0.3">
      <c r="A2438" s="439" t="str">
        <f>IF(E2438="","",VLOOKUP(E2438,Serviços!$A$3:$AA$860,2,FALSE))</f>
        <v/>
      </c>
      <c r="B2438" s="440"/>
      <c r="C2438" s="440"/>
      <c r="D2438" s="440"/>
      <c r="E2438" s="445"/>
      <c r="F2438" s="445"/>
      <c r="G2438" s="442" t="str">
        <f>IF(E2438="","",VLOOKUP(E2438,Serviços!A2883:AA3804,3,))</f>
        <v/>
      </c>
      <c r="H2438" s="442"/>
      <c r="I2438" s="446" t="str">
        <f>IF(E2438="","",VLOOKUP(E2438,Serviços!$A$3:$AA$860,4,FALSE))</f>
        <v/>
      </c>
      <c r="J2438" s="446"/>
      <c r="K2438" s="446"/>
      <c r="L2438" s="446"/>
      <c r="M2438" s="446"/>
      <c r="N2438" s="446"/>
      <c r="O2438" s="446"/>
      <c r="P2438" s="446"/>
      <c r="Q2438" s="34"/>
      <c r="R2438" s="34"/>
      <c r="S2438" s="34"/>
      <c r="T2438" s="34"/>
      <c r="U2438" s="34"/>
      <c r="V2438" s="34"/>
      <c r="W2438" s="447"/>
      <c r="X2438" s="447"/>
      <c r="Y2438" s="447"/>
      <c r="Z2438" s="447"/>
      <c r="AA2438" s="447"/>
      <c r="AB2438" s="47"/>
      <c r="AC2438" s="47"/>
      <c r="AD2438" s="47"/>
      <c r="AE2438" s="47"/>
      <c r="AF2438" s="37" t="str">
        <f t="shared" si="238"/>
        <v/>
      </c>
      <c r="AL2438" s="71"/>
      <c r="AQ2438" s="97"/>
    </row>
    <row r="2439" spans="1:43" s="42" customFormat="1" outlineLevel="1" x14ac:dyDescent="0.3">
      <c r="A2439" s="439" t="str">
        <f>IF(E2439="","",VLOOKUP(E2439,Serviços!$A$3:$AA$860,2,FALSE))</f>
        <v/>
      </c>
      <c r="B2439" s="440"/>
      <c r="C2439" s="440"/>
      <c r="D2439" s="440"/>
      <c r="E2439" s="445"/>
      <c r="F2439" s="445"/>
      <c r="G2439" s="442" t="str">
        <f>IF(E2439="","",VLOOKUP(E2439,Serviços!A2884:AA3805,3,))</f>
        <v/>
      </c>
      <c r="H2439" s="442"/>
      <c r="I2439" s="446" t="str">
        <f>IF(E2439="","",VLOOKUP(E2439,Serviços!$A$3:$AA$860,4,FALSE))</f>
        <v/>
      </c>
      <c r="J2439" s="446"/>
      <c r="K2439" s="446"/>
      <c r="L2439" s="446"/>
      <c r="M2439" s="446"/>
      <c r="N2439" s="446"/>
      <c r="O2439" s="446"/>
      <c r="P2439" s="446"/>
      <c r="Q2439" s="34"/>
      <c r="R2439" s="34"/>
      <c r="S2439" s="34"/>
      <c r="T2439" s="34"/>
      <c r="U2439" s="34"/>
      <c r="V2439" s="34"/>
      <c r="W2439" s="447"/>
      <c r="X2439" s="447"/>
      <c r="Y2439" s="447"/>
      <c r="Z2439" s="447"/>
      <c r="AA2439" s="447"/>
      <c r="AB2439" s="47"/>
      <c r="AC2439" s="47"/>
      <c r="AD2439" s="47"/>
      <c r="AE2439" s="47"/>
      <c r="AF2439" s="37" t="str">
        <f t="shared" si="238"/>
        <v/>
      </c>
      <c r="AL2439" s="71"/>
      <c r="AQ2439" s="97"/>
    </row>
    <row r="2440" spans="1:43" s="42" customFormat="1" outlineLevel="1" x14ac:dyDescent="0.3">
      <c r="A2440" s="453" t="s">
        <v>49</v>
      </c>
      <c r="B2440" s="454"/>
      <c r="C2440" s="454"/>
      <c r="D2440" s="454"/>
      <c r="E2440" s="454"/>
      <c r="F2440" s="454"/>
      <c r="G2440" s="454"/>
      <c r="H2440" s="454"/>
      <c r="I2440" s="454"/>
      <c r="J2440" s="454"/>
      <c r="K2440" s="454"/>
      <c r="L2440" s="454"/>
      <c r="M2440" s="454"/>
      <c r="N2440" s="454"/>
      <c r="O2440" s="454"/>
      <c r="P2440" s="454"/>
      <c r="Q2440" s="454"/>
      <c r="R2440" s="454"/>
      <c r="S2440" s="454"/>
      <c r="T2440" s="454"/>
      <c r="U2440" s="454"/>
      <c r="V2440" s="454"/>
      <c r="W2440" s="455">
        <f>TRUNC(SUM(AA2434:AF2439),2)</f>
        <v>0</v>
      </c>
      <c r="X2440" s="456"/>
      <c r="Y2440" s="456"/>
      <c r="Z2440" s="456"/>
      <c r="AA2440" s="456"/>
      <c r="AB2440" s="456"/>
      <c r="AC2440" s="456"/>
      <c r="AD2440" s="456"/>
      <c r="AE2440" s="456"/>
      <c r="AF2440" s="456"/>
      <c r="AL2440" s="71"/>
      <c r="AQ2440" s="97"/>
    </row>
    <row r="2441" spans="1:43" s="42" customFormat="1" outlineLevel="1" x14ac:dyDescent="0.3">
      <c r="A2441" s="24"/>
      <c r="B2441" s="25"/>
      <c r="C2441" s="25"/>
      <c r="D2441" s="26"/>
      <c r="E2441" s="27"/>
      <c r="F2441" s="27"/>
      <c r="G2441" s="25"/>
      <c r="H2441" s="25"/>
      <c r="I2441" s="25"/>
      <c r="J2441" s="25"/>
      <c r="K2441" s="25"/>
      <c r="L2441" s="25"/>
      <c r="M2441" s="25"/>
      <c r="N2441" s="25"/>
      <c r="O2441" s="25"/>
      <c r="P2441" s="25"/>
      <c r="Q2441" s="25"/>
      <c r="R2441" s="25"/>
      <c r="S2441" s="25"/>
      <c r="T2441" s="25"/>
      <c r="U2441" s="25"/>
      <c r="V2441" s="25"/>
      <c r="W2441" s="25"/>
      <c r="X2441" s="46"/>
      <c r="Y2441" s="46"/>
      <c r="Z2441" s="46"/>
      <c r="AA2441" s="46"/>
      <c r="AB2441" s="49"/>
      <c r="AC2441" s="49"/>
      <c r="AD2441" s="49"/>
      <c r="AE2441" s="49"/>
      <c r="AF2441" s="28"/>
      <c r="AL2441" s="71"/>
      <c r="AQ2441" s="97"/>
    </row>
    <row r="2442" spans="1:43" s="42" customFormat="1" outlineLevel="1" x14ac:dyDescent="0.3">
      <c r="A2442" s="449" t="s">
        <v>50</v>
      </c>
      <c r="B2442" s="449"/>
      <c r="C2442" s="449"/>
      <c r="D2442" s="449"/>
      <c r="E2442" s="451" t="s">
        <v>24</v>
      </c>
      <c r="F2442" s="451"/>
      <c r="G2442" s="451" t="s">
        <v>0</v>
      </c>
      <c r="H2442" s="451"/>
      <c r="I2442" s="451"/>
      <c r="J2442" s="451" t="s">
        <v>51</v>
      </c>
      <c r="K2442" s="451"/>
      <c r="L2442" s="451"/>
      <c r="M2442" s="451"/>
      <c r="N2442" s="451"/>
      <c r="O2442" s="451"/>
      <c r="P2442" s="451"/>
      <c r="Q2442" s="451"/>
      <c r="R2442" s="451" t="s">
        <v>19</v>
      </c>
      <c r="S2442" s="451"/>
      <c r="T2442" s="451"/>
      <c r="U2442" s="451"/>
      <c r="V2442" s="451"/>
      <c r="W2442" s="451"/>
      <c r="X2442" s="451"/>
      <c r="Y2442" s="451"/>
      <c r="Z2442" s="451"/>
      <c r="AA2442" s="451"/>
      <c r="AB2442" s="451"/>
      <c r="AC2442" s="457" t="s">
        <v>30</v>
      </c>
      <c r="AD2442" s="457"/>
      <c r="AE2442" s="457"/>
      <c r="AF2442" s="38" t="s">
        <v>52</v>
      </c>
      <c r="AL2442" s="71"/>
      <c r="AQ2442" s="97"/>
    </row>
    <row r="2443" spans="1:43" s="42" customFormat="1" outlineLevel="1" x14ac:dyDescent="0.3">
      <c r="A2443" s="439" t="str">
        <f>IF(E2443="","",VLOOKUP(E2443,Transporte!$A$3:$D$281,2,FALSE))</f>
        <v/>
      </c>
      <c r="B2443" s="440"/>
      <c r="C2443" s="440"/>
      <c r="D2443" s="440"/>
      <c r="E2443" s="441"/>
      <c r="F2443" s="441"/>
      <c r="G2443" s="441" t="str">
        <f>IF(E2443="","",VLOOKUP(E2443,Transporte!$A$3:$D$281,3,FALSE))</f>
        <v/>
      </c>
      <c r="H2443" s="441"/>
      <c r="I2443" s="441"/>
      <c r="J2443" s="56"/>
      <c r="K2443" s="56"/>
      <c r="L2443" s="56"/>
      <c r="M2443" s="444"/>
      <c r="N2443" s="444"/>
      <c r="O2443" s="444"/>
      <c r="P2443" s="444"/>
      <c r="Q2443" s="444"/>
      <c r="R2443" s="57"/>
      <c r="S2443" s="57"/>
      <c r="T2443" s="57"/>
      <c r="U2443" s="57"/>
      <c r="V2443" s="57"/>
      <c r="W2443" s="57"/>
      <c r="X2443" s="459" t="str">
        <f>IF(E2443="","",VLOOKUP(E2443,Transporte!$A$3:$D$281,4,FALSE))</f>
        <v/>
      </c>
      <c r="Y2443" s="459"/>
      <c r="Z2443" s="459"/>
      <c r="AA2443" s="459"/>
      <c r="AB2443" s="459"/>
      <c r="AC2443" s="459"/>
      <c r="AD2443" s="459"/>
      <c r="AE2443" s="459"/>
      <c r="AF2443" s="37" t="str">
        <f>IF(M2443="","",M2443*X2443*AC2443)</f>
        <v/>
      </c>
      <c r="AL2443" s="71"/>
      <c r="AQ2443" s="97"/>
    </row>
    <row r="2444" spans="1:43" s="42" customFormat="1" outlineLevel="1" x14ac:dyDescent="0.3">
      <c r="A2444" s="439" t="str">
        <f>IF(E2444="","",VLOOKUP(E2444,Transporte!$A$3:$D$281,2,FALSE))</f>
        <v/>
      </c>
      <c r="B2444" s="440"/>
      <c r="C2444" s="440"/>
      <c r="D2444" s="440"/>
      <c r="E2444" s="445"/>
      <c r="F2444" s="445"/>
      <c r="G2444" s="442" t="str">
        <f>IF(E2444="","",VLOOKUP(E2444,Transporte!$A$3:$D$281,3,FALSE))</f>
        <v/>
      </c>
      <c r="H2444" s="442"/>
      <c r="I2444" s="442"/>
      <c r="J2444" s="39"/>
      <c r="K2444" s="39"/>
      <c r="L2444" s="39"/>
      <c r="M2444" s="460"/>
      <c r="N2444" s="460"/>
      <c r="O2444" s="460"/>
      <c r="P2444" s="460"/>
      <c r="Q2444" s="460"/>
      <c r="R2444" s="34"/>
      <c r="S2444" s="34"/>
      <c r="T2444" s="34"/>
      <c r="U2444" s="34"/>
      <c r="V2444" s="34"/>
      <c r="W2444" s="34"/>
      <c r="X2444" s="461" t="str">
        <f>IF(E2444="","",VLOOKUP(E2444,Transporte!$A$3:$D$281,4,FALSE))</f>
        <v/>
      </c>
      <c r="Y2444" s="461"/>
      <c r="Z2444" s="461"/>
      <c r="AA2444" s="461"/>
      <c r="AB2444" s="461"/>
      <c r="AC2444" s="462"/>
      <c r="AD2444" s="462"/>
      <c r="AE2444" s="462"/>
      <c r="AF2444" s="37" t="str">
        <f>IF(M2444="","",M2444*X2444*AC2444)</f>
        <v/>
      </c>
      <c r="AL2444" s="71"/>
      <c r="AQ2444" s="97"/>
    </row>
    <row r="2445" spans="1:43" s="42" customFormat="1" outlineLevel="1" x14ac:dyDescent="0.3">
      <c r="A2445" s="439" t="str">
        <f>IF(E2445="","",VLOOKUP(E2445,Transporte!$A$3:$D$281,2,FALSE))</f>
        <v/>
      </c>
      <c r="B2445" s="440"/>
      <c r="C2445" s="440"/>
      <c r="D2445" s="440"/>
      <c r="E2445" s="445"/>
      <c r="F2445" s="445"/>
      <c r="G2445" s="442" t="str">
        <f>IF(E2445="","",VLOOKUP(E2445,Transporte!$A$3:$D$281,3,FALSE))</f>
        <v/>
      </c>
      <c r="H2445" s="442"/>
      <c r="I2445" s="442"/>
      <c r="J2445" s="39"/>
      <c r="K2445" s="39"/>
      <c r="L2445" s="39"/>
      <c r="M2445" s="460"/>
      <c r="N2445" s="460"/>
      <c r="O2445" s="460"/>
      <c r="P2445" s="460"/>
      <c r="Q2445" s="460"/>
      <c r="R2445" s="34"/>
      <c r="S2445" s="34"/>
      <c r="T2445" s="34"/>
      <c r="U2445" s="34"/>
      <c r="V2445" s="34"/>
      <c r="W2445" s="34"/>
      <c r="X2445" s="461" t="str">
        <f>IF(E2445="","",VLOOKUP(E2445,Transporte!$A$3:$D$281,4,FALSE))</f>
        <v/>
      </c>
      <c r="Y2445" s="461"/>
      <c r="Z2445" s="461"/>
      <c r="AA2445" s="461"/>
      <c r="AB2445" s="461"/>
      <c r="AC2445" s="462"/>
      <c r="AD2445" s="462"/>
      <c r="AE2445" s="462"/>
      <c r="AF2445" s="37" t="str">
        <f>IF(M2445="","",M2445*X2445*AC2445)</f>
        <v/>
      </c>
      <c r="AL2445" s="71"/>
      <c r="AQ2445" s="97"/>
    </row>
    <row r="2446" spans="1:43" s="42" customFormat="1" outlineLevel="1" x14ac:dyDescent="0.3">
      <c r="A2446" s="439" t="str">
        <f>IF(E2446="","",VLOOKUP(E2446,Transporte!$A$3:$D$281,2,FALSE))</f>
        <v/>
      </c>
      <c r="B2446" s="440"/>
      <c r="C2446" s="440"/>
      <c r="D2446" s="440"/>
      <c r="E2446" s="445"/>
      <c r="F2446" s="445"/>
      <c r="G2446" s="442" t="str">
        <f>IF(E2446="","",VLOOKUP(E2446,Transporte!$A$3:$D$281,3,FALSE))</f>
        <v/>
      </c>
      <c r="H2446" s="442"/>
      <c r="I2446" s="442"/>
      <c r="J2446" s="39"/>
      <c r="K2446" s="39"/>
      <c r="L2446" s="39"/>
      <c r="M2446" s="460"/>
      <c r="N2446" s="460"/>
      <c r="O2446" s="460"/>
      <c r="P2446" s="460"/>
      <c r="Q2446" s="460"/>
      <c r="R2446" s="34"/>
      <c r="S2446" s="34"/>
      <c r="T2446" s="34"/>
      <c r="U2446" s="34"/>
      <c r="V2446" s="34"/>
      <c r="W2446" s="34"/>
      <c r="X2446" s="461" t="str">
        <f>IF(E2446="","",VLOOKUP(E2446,Transporte!$A$3:$D$281,4,FALSE))</f>
        <v/>
      </c>
      <c r="Y2446" s="461"/>
      <c r="Z2446" s="461"/>
      <c r="AA2446" s="461"/>
      <c r="AB2446" s="461"/>
      <c r="AC2446" s="462"/>
      <c r="AD2446" s="462"/>
      <c r="AE2446" s="462"/>
      <c r="AF2446" s="37" t="str">
        <f>IF(M2446="","",M2446*X2446*AC2446)</f>
        <v/>
      </c>
      <c r="AL2446" s="71"/>
      <c r="AQ2446" s="97"/>
    </row>
    <row r="2447" spans="1:43" s="42" customFormat="1" outlineLevel="1" x14ac:dyDescent="0.3">
      <c r="A2447" s="439" t="str">
        <f>IF(E2447="","",VLOOKUP(E2447,Transporte!$A$3:$D$281,2,FALSE))</f>
        <v/>
      </c>
      <c r="B2447" s="440"/>
      <c r="C2447" s="440"/>
      <c r="D2447" s="440"/>
      <c r="E2447" s="445"/>
      <c r="F2447" s="445"/>
      <c r="G2447" s="442" t="str">
        <f>IF(E2447="","",VLOOKUP(E2447,Transporte!$A$3:$D$281,3,FALSE))</f>
        <v/>
      </c>
      <c r="H2447" s="442"/>
      <c r="I2447" s="442"/>
      <c r="J2447" s="39"/>
      <c r="K2447" s="39"/>
      <c r="L2447" s="39"/>
      <c r="M2447" s="460"/>
      <c r="N2447" s="460"/>
      <c r="O2447" s="460"/>
      <c r="P2447" s="460"/>
      <c r="Q2447" s="460"/>
      <c r="R2447" s="34"/>
      <c r="S2447" s="34"/>
      <c r="T2447" s="34"/>
      <c r="U2447" s="34"/>
      <c r="V2447" s="34"/>
      <c r="W2447" s="34"/>
      <c r="X2447" s="461" t="str">
        <f>IF(E2447="","",VLOOKUP(E2447,Transporte!$A$3:$D$281,4,f))</f>
        <v/>
      </c>
      <c r="Y2447" s="461"/>
      <c r="Z2447" s="461"/>
      <c r="AA2447" s="461"/>
      <c r="AB2447" s="461"/>
      <c r="AC2447" s="462"/>
      <c r="AD2447" s="462"/>
      <c r="AE2447" s="462"/>
      <c r="AF2447" s="37" t="str">
        <f>IF(M2447="","",M2447*X2447*AC2447)</f>
        <v/>
      </c>
      <c r="AL2447" s="71"/>
      <c r="AQ2447" s="97"/>
    </row>
    <row r="2448" spans="1:43" s="42" customFormat="1" outlineLevel="1" x14ac:dyDescent="0.3">
      <c r="A2448" s="453" t="s">
        <v>53</v>
      </c>
      <c r="B2448" s="454"/>
      <c r="C2448" s="454"/>
      <c r="D2448" s="454"/>
      <c r="E2448" s="454"/>
      <c r="F2448" s="454"/>
      <c r="G2448" s="454"/>
      <c r="H2448" s="454"/>
      <c r="I2448" s="454"/>
      <c r="J2448" s="454"/>
      <c r="K2448" s="454"/>
      <c r="L2448" s="454"/>
      <c r="M2448" s="454"/>
      <c r="N2448" s="454"/>
      <c r="O2448" s="454"/>
      <c r="P2448" s="454"/>
      <c r="Q2448" s="454"/>
      <c r="R2448" s="454"/>
      <c r="S2448" s="454"/>
      <c r="T2448" s="454"/>
      <c r="U2448" s="454"/>
      <c r="V2448" s="454"/>
      <c r="W2448" s="455">
        <f>TRUNC(SUM(AA2443:AF2447),2)</f>
        <v>0</v>
      </c>
      <c r="X2448" s="456"/>
      <c r="Y2448" s="456"/>
      <c r="Z2448" s="456"/>
      <c r="AA2448" s="456"/>
      <c r="AB2448" s="456"/>
      <c r="AC2448" s="456"/>
      <c r="AD2448" s="456"/>
      <c r="AE2448" s="456"/>
      <c r="AF2448" s="456"/>
      <c r="AL2448" s="71"/>
      <c r="AQ2448" s="97"/>
    </row>
    <row r="2449" spans="1:48" s="42" customFormat="1" outlineLevel="1" x14ac:dyDescent="0.3">
      <c r="A2449" s="24"/>
      <c r="B2449" s="25"/>
      <c r="C2449" s="25"/>
      <c r="D2449" s="26"/>
      <c r="E2449" s="27"/>
      <c r="F2449" s="27"/>
      <c r="G2449" s="25"/>
      <c r="H2449" s="25"/>
      <c r="I2449" s="25"/>
      <c r="J2449" s="25"/>
      <c r="K2449" s="25"/>
      <c r="L2449" s="25"/>
      <c r="M2449" s="25"/>
      <c r="N2449" s="25"/>
      <c r="O2449" s="25"/>
      <c r="P2449" s="25"/>
      <c r="Q2449" s="25"/>
      <c r="R2449" s="25"/>
      <c r="S2449" s="25"/>
      <c r="T2449" s="25"/>
      <c r="U2449" s="25"/>
      <c r="V2449" s="25"/>
      <c r="W2449" s="25"/>
      <c r="X2449" s="46"/>
      <c r="Y2449" s="46"/>
      <c r="Z2449" s="46"/>
      <c r="AA2449" s="46"/>
      <c r="AB2449" s="49"/>
      <c r="AC2449" s="49"/>
      <c r="AD2449" s="49"/>
      <c r="AE2449" s="49"/>
      <c r="AF2449" s="28"/>
      <c r="AL2449" s="71"/>
      <c r="AQ2449" s="97"/>
    </row>
    <row r="2450" spans="1:48" s="42" customFormat="1" x14ac:dyDescent="0.3">
      <c r="A2450" s="435" t="s">
        <v>54</v>
      </c>
      <c r="B2450" s="436"/>
      <c r="C2450" s="436"/>
      <c r="D2450" s="436"/>
      <c r="E2450" s="436"/>
      <c r="F2450" s="436"/>
      <c r="G2450" s="436"/>
      <c r="H2450" s="436"/>
      <c r="I2450" s="436"/>
      <c r="J2450" s="436"/>
      <c r="K2450" s="436"/>
      <c r="L2450" s="436"/>
      <c r="M2450" s="436"/>
      <c r="N2450" s="436"/>
      <c r="O2450" s="436"/>
      <c r="P2450" s="436"/>
      <c r="Q2450" s="436"/>
      <c r="R2450" s="436"/>
      <c r="S2450" s="436"/>
      <c r="T2450" s="436"/>
      <c r="U2450" s="436"/>
      <c r="V2450" s="436"/>
      <c r="W2450" s="437"/>
      <c r="X2450" s="438">
        <f>SUM(N2418,W2431,W2440,W2448)</f>
        <v>6.7</v>
      </c>
      <c r="Y2450" s="438"/>
      <c r="Z2450" s="438"/>
      <c r="AA2450" s="438"/>
      <c r="AB2450" s="438"/>
      <c r="AC2450" s="438"/>
      <c r="AD2450" s="438"/>
      <c r="AE2450" s="438"/>
      <c r="AF2450" s="438"/>
      <c r="AH2450" s="54">
        <v>30</v>
      </c>
      <c r="AL2450" s="71">
        <f>AH2450/AJ2384*AI2384</f>
        <v>30.000000000000004</v>
      </c>
      <c r="AM2450" s="69">
        <f>AL2450-AH2450</f>
        <v>0</v>
      </c>
      <c r="AN2450" s="70">
        <f>AM2450/AH2450</f>
        <v>0</v>
      </c>
      <c r="AP2450" s="74"/>
      <c r="AQ2450" s="97"/>
      <c r="AR2450" s="54">
        <v>30</v>
      </c>
      <c r="AT2450" s="42">
        <f>(((AR2450*$AV$2)-AR2450))*-1</f>
        <v>30</v>
      </c>
      <c r="AU2450" s="42">
        <f>(AR2450*$AV$2)+AR2450</f>
        <v>30</v>
      </c>
      <c r="AV2450" s="103">
        <f>(AH2450*$AW$2/AR2450)-$AW$2</f>
        <v>0</v>
      </c>
    </row>
    <row r="2451" spans="1:48" s="42" customFormat="1" x14ac:dyDescent="0.3">
      <c r="A2451" s="435" t="s">
        <v>55</v>
      </c>
      <c r="B2451" s="436"/>
      <c r="C2451" s="436"/>
      <c r="D2451" s="436"/>
      <c r="E2451" s="436"/>
      <c r="F2451" s="436"/>
      <c r="G2451" s="436"/>
      <c r="H2451" s="436"/>
      <c r="I2451" s="436"/>
      <c r="J2451" s="436"/>
      <c r="K2451" s="436"/>
      <c r="L2451" s="436"/>
      <c r="M2451" s="436"/>
      <c r="N2451" s="436"/>
      <c r="O2451" s="436"/>
      <c r="P2451" s="436"/>
      <c r="Q2451" s="436"/>
      <c r="R2451" s="436"/>
      <c r="S2451" s="436"/>
      <c r="T2451" s="437"/>
      <c r="U2451" s="458">
        <f>$U$69</f>
        <v>13.469999999999999</v>
      </c>
      <c r="V2451" s="458"/>
      <c r="W2451" s="458"/>
      <c r="X2451" s="438">
        <f>TRUNC(X2450*U2451/100,2)</f>
        <v>0.9</v>
      </c>
      <c r="Y2451" s="438"/>
      <c r="Z2451" s="438"/>
      <c r="AA2451" s="438"/>
      <c r="AB2451" s="438"/>
      <c r="AC2451" s="438"/>
      <c r="AD2451" s="438"/>
      <c r="AE2451" s="438"/>
      <c r="AF2451" s="438"/>
      <c r="AH2451" s="40"/>
      <c r="AJ2451" s="44"/>
      <c r="AL2451" s="71"/>
      <c r="AQ2451" s="97"/>
      <c r="AR2451" s="40"/>
    </row>
    <row r="2452" spans="1:48" s="42" customFormat="1" x14ac:dyDescent="0.3">
      <c r="A2452" s="435" t="s">
        <v>56</v>
      </c>
      <c r="B2452" s="436"/>
      <c r="C2452" s="436"/>
      <c r="D2452" s="436"/>
      <c r="E2452" s="436"/>
      <c r="F2452" s="436"/>
      <c r="G2452" s="436"/>
      <c r="H2452" s="436"/>
      <c r="I2452" s="436"/>
      <c r="J2452" s="436"/>
      <c r="K2452" s="436"/>
      <c r="L2452" s="436"/>
      <c r="M2452" s="436"/>
      <c r="N2452" s="436"/>
      <c r="O2452" s="436"/>
      <c r="P2452" s="436"/>
      <c r="Q2452" s="436"/>
      <c r="R2452" s="436"/>
      <c r="S2452" s="436"/>
      <c r="T2452" s="436"/>
      <c r="U2452" s="436"/>
      <c r="V2452" s="436"/>
      <c r="W2452" s="437"/>
      <c r="X2452" s="438">
        <f>SUM(X2450:AF2451)</f>
        <v>7.6000000000000005</v>
      </c>
      <c r="Y2452" s="438"/>
      <c r="Z2452" s="438"/>
      <c r="AA2452" s="438"/>
      <c r="AB2452" s="438"/>
      <c r="AC2452" s="438"/>
      <c r="AD2452" s="438"/>
      <c r="AE2452" s="438"/>
      <c r="AF2452" s="438"/>
      <c r="AH2452" s="40"/>
      <c r="AI2452" s="42">
        <f>AJ2384</f>
        <v>7.6</v>
      </c>
      <c r="AJ2452" s="43">
        <f>AI2452-X2452</f>
        <v>0</v>
      </c>
      <c r="AL2452" s="71"/>
      <c r="AQ2452" s="97"/>
      <c r="AR2452" s="40"/>
    </row>
    <row r="2453" spans="1:48" s="42" customFormat="1" x14ac:dyDescent="0.3">
      <c r="A2453" s="20" t="s">
        <v>20</v>
      </c>
      <c r="B2453" s="62"/>
      <c r="C2453" s="62"/>
      <c r="D2453" s="21"/>
      <c r="E2453" s="22"/>
      <c r="F2453" s="22"/>
      <c r="G2453" s="62"/>
      <c r="H2453" s="62"/>
      <c r="I2453" s="62"/>
      <c r="J2453" s="62"/>
      <c r="K2453" s="62"/>
      <c r="L2453" s="62"/>
      <c r="M2453" s="62"/>
      <c r="N2453" s="62"/>
      <c r="O2453" s="62"/>
      <c r="P2453" s="62"/>
      <c r="Q2453" s="62"/>
      <c r="R2453" s="62"/>
      <c r="S2453" s="62"/>
      <c r="T2453" s="62"/>
      <c r="U2453" s="62"/>
      <c r="V2453" s="62"/>
      <c r="W2453" s="62"/>
      <c r="X2453" s="45"/>
      <c r="Y2453" s="45"/>
      <c r="Z2453" s="45"/>
      <c r="AA2453" s="45"/>
      <c r="AB2453" s="61"/>
      <c r="AC2453" s="61"/>
      <c r="AD2453" s="61"/>
      <c r="AE2453" s="61"/>
      <c r="AF2453" s="23"/>
      <c r="AL2453" s="71"/>
      <c r="AQ2453" s="97"/>
    </row>
    <row r="2454" spans="1:48" s="42" customFormat="1" ht="33.75" customHeight="1" x14ac:dyDescent="0.3">
      <c r="A2454" s="24" t="s">
        <v>21</v>
      </c>
      <c r="B2454" s="490" t="s">
        <v>1577</v>
      </c>
      <c r="C2454" s="490"/>
      <c r="D2454" s="491" t="str">
        <f>VLOOKUP(B2454,Serviços!A:E,2,FALSE)</f>
        <v>PLACA DE REGULAMENTAÇÃO EM AÇO D = 1,00 M - PELÍCULA RETRORREFLETIVA TIPO 1 + SI - FORNECIMENTO E IMPLANTAÇÃO</v>
      </c>
      <c r="E2454" s="491"/>
      <c r="F2454" s="491"/>
      <c r="G2454" s="491"/>
      <c r="H2454" s="491"/>
      <c r="I2454" s="491"/>
      <c r="J2454" s="491"/>
      <c r="K2454" s="491"/>
      <c r="L2454" s="491"/>
      <c r="M2454" s="491"/>
      <c r="N2454" s="491"/>
      <c r="O2454" s="491"/>
      <c r="P2454" s="491"/>
      <c r="Q2454" s="491"/>
      <c r="R2454" s="491"/>
      <c r="S2454" s="491"/>
      <c r="T2454" s="491"/>
      <c r="U2454" s="491"/>
      <c r="V2454" s="491"/>
      <c r="W2454" s="491"/>
      <c r="X2454" s="491"/>
      <c r="Y2454" s="491"/>
      <c r="Z2454" s="491"/>
      <c r="AA2454" s="491"/>
      <c r="AB2454" s="491"/>
      <c r="AC2454" s="468" t="s">
        <v>22</v>
      </c>
      <c r="AD2454" s="468"/>
      <c r="AE2454" s="468"/>
      <c r="AF2454" s="53" t="str">
        <f>VLOOKUP(B2454,Serviços!A:E,3,FALSE)</f>
        <v>un</v>
      </c>
      <c r="AI2454" s="43">
        <f>X2522</f>
        <v>722.46</v>
      </c>
      <c r="AJ2454" s="42">
        <f>VLOOKUP(B2454,Planilha1!$A:$D,4,FALSE)</f>
        <v>722.46</v>
      </c>
      <c r="AK2454" s="43">
        <f>AI2454-AJ2454</f>
        <v>0</v>
      </c>
      <c r="AL2454" s="71"/>
      <c r="AP2454" s="74">
        <f>X2520</f>
        <v>636.70000000000005</v>
      </c>
      <c r="AQ2454" s="97" t="str">
        <f>VLOOKUP(B2454,'[2]CURVA ABC'!$A:$J,9,FALSE)</f>
        <v>C</v>
      </c>
    </row>
    <row r="2455" spans="1:48" s="42" customFormat="1" outlineLevel="1" x14ac:dyDescent="0.3">
      <c r="A2455" s="24"/>
      <c r="B2455" s="25"/>
      <c r="C2455" s="25"/>
      <c r="D2455" s="26"/>
      <c r="E2455" s="27"/>
      <c r="F2455" s="27"/>
      <c r="G2455" s="25"/>
      <c r="H2455" s="25"/>
      <c r="I2455" s="25"/>
      <c r="J2455" s="25"/>
      <c r="K2455" s="25"/>
      <c r="L2455" s="25"/>
      <c r="M2455" s="25"/>
      <c r="N2455" s="25"/>
      <c r="O2455" s="25"/>
      <c r="P2455" s="25"/>
      <c r="Q2455" s="25"/>
      <c r="R2455" s="25"/>
      <c r="S2455" s="25"/>
      <c r="T2455" s="25"/>
      <c r="U2455" s="25"/>
      <c r="V2455" s="25"/>
      <c r="W2455" s="25"/>
      <c r="X2455" s="46"/>
      <c r="Y2455" s="46"/>
      <c r="Z2455" s="46"/>
      <c r="AA2455" s="46"/>
      <c r="AB2455" s="49"/>
      <c r="AC2455" s="49"/>
      <c r="AD2455" s="49"/>
      <c r="AE2455" s="49"/>
      <c r="AF2455" s="28"/>
      <c r="AL2455" s="71"/>
      <c r="AQ2455" s="97"/>
    </row>
    <row r="2456" spans="1:48" s="42" customFormat="1" outlineLevel="1" x14ac:dyDescent="0.3">
      <c r="A2456" s="449" t="s">
        <v>23</v>
      </c>
      <c r="B2456" s="449"/>
      <c r="C2456" s="449"/>
      <c r="D2456" s="449"/>
      <c r="E2456" s="451" t="s">
        <v>24</v>
      </c>
      <c r="F2456" s="451"/>
      <c r="G2456" s="58" t="s">
        <v>25</v>
      </c>
      <c r="H2456" s="451" t="s">
        <v>26</v>
      </c>
      <c r="I2456" s="451"/>
      <c r="J2456" s="451"/>
      <c r="K2456" s="451"/>
      <c r="L2456" s="451" t="s">
        <v>27</v>
      </c>
      <c r="M2456" s="451"/>
      <c r="N2456" s="451" t="s">
        <v>28</v>
      </c>
      <c r="O2456" s="451"/>
      <c r="P2456" s="451"/>
      <c r="Q2456" s="451"/>
      <c r="R2456" s="451"/>
      <c r="S2456" s="451"/>
      <c r="T2456" s="451"/>
      <c r="U2456" s="451"/>
      <c r="V2456" s="451" t="s">
        <v>29</v>
      </c>
      <c r="W2456" s="451"/>
      <c r="X2456" s="451"/>
      <c r="Y2456" s="451"/>
      <c r="Z2456" s="451"/>
      <c r="AA2456" s="457" t="s">
        <v>30</v>
      </c>
      <c r="AB2456" s="457"/>
      <c r="AC2456" s="457"/>
      <c r="AD2456" s="457"/>
      <c r="AE2456" s="457" t="s">
        <v>31</v>
      </c>
      <c r="AF2456" s="457"/>
      <c r="AL2456" s="71"/>
      <c r="AQ2456" s="97"/>
    </row>
    <row r="2457" spans="1:48" s="42" customFormat="1" ht="34.5" customHeight="1" outlineLevel="1" x14ac:dyDescent="0.3">
      <c r="A2457" s="487" t="str">
        <f>IF(E2457=0,"",VLOOKUP(E2457,Equipamentos!$A$3:$V$1470,2,FALSE))</f>
        <v>CAMINHÃO CARROCERIA COM CAPACIDADE DE 5 T - 120 KW</v>
      </c>
      <c r="B2457" s="488"/>
      <c r="C2457" s="488"/>
      <c r="D2457" s="488"/>
      <c r="E2457" s="489" t="s">
        <v>1638</v>
      </c>
      <c r="F2457" s="489"/>
      <c r="G2457" s="59"/>
      <c r="H2457" s="444">
        <v>0.3</v>
      </c>
      <c r="I2457" s="444"/>
      <c r="J2457" s="444"/>
      <c r="K2457" s="444"/>
      <c r="L2457" s="447">
        <f t="shared" ref="L2457:L2465" si="239">IF(H2457&gt;0,1-H2457,"")</f>
        <v>0.7</v>
      </c>
      <c r="M2457" s="447"/>
      <c r="N2457" s="478">
        <f>IF(E2457="","",VLOOKUP(E2457,Equipamentos!$A$3:$V$660,3,FALSE))</f>
        <v>153.09309999999999</v>
      </c>
      <c r="O2457" s="478"/>
      <c r="P2457" s="478"/>
      <c r="Q2457" s="478"/>
      <c r="R2457" s="478"/>
      <c r="S2457" s="478"/>
      <c r="T2457" s="478"/>
      <c r="U2457" s="478"/>
      <c r="V2457" s="29"/>
      <c r="W2457" s="478">
        <f>IF(E2457="","",VLOOKUP(E2457,Equipamentos!$A$3:$V$660,4,FALSE))</f>
        <v>59.0944</v>
      </c>
      <c r="X2457" s="478"/>
      <c r="Y2457" s="478"/>
      <c r="Z2457" s="478"/>
      <c r="AA2457" s="459">
        <v>1</v>
      </c>
      <c r="AB2457" s="459"/>
      <c r="AC2457" s="459"/>
      <c r="AD2457" s="459"/>
      <c r="AE2457" s="468">
        <f t="shared" ref="AE2457" si="240">IF(AA2457="","",((H2457*N2457)+(L2457*W2457))*AA2457)</f>
        <v>87.294009999999986</v>
      </c>
      <c r="AF2457" s="469"/>
      <c r="AL2457" s="71"/>
      <c r="AQ2457" s="97"/>
    </row>
    <row r="2458" spans="1:48" s="42" customFormat="1" outlineLevel="1" x14ac:dyDescent="0.3">
      <c r="A2458" s="475" t="str">
        <f>IF(E2458=0,"",VLOOKUP(E2458,Equipamentos!$A$3:$V$147,2,FALSE))</f>
        <v/>
      </c>
      <c r="B2458" s="476"/>
      <c r="C2458" s="476"/>
      <c r="D2458" s="476"/>
      <c r="E2458" s="477"/>
      <c r="F2458" s="477"/>
      <c r="G2458" s="27"/>
      <c r="H2458" s="447"/>
      <c r="I2458" s="447"/>
      <c r="J2458" s="447"/>
      <c r="K2458" s="447"/>
      <c r="L2458" s="447" t="str">
        <f t="shared" si="239"/>
        <v/>
      </c>
      <c r="M2458" s="447"/>
      <c r="N2458" s="478" t="str">
        <f>IF(E2458="","",VLOOKUP(E2458,Equipamentos!$A$3:$V$66,3,FALSE))</f>
        <v/>
      </c>
      <c r="O2458" s="478"/>
      <c r="P2458" s="478"/>
      <c r="Q2458" s="478"/>
      <c r="R2458" s="478"/>
      <c r="S2458" s="478"/>
      <c r="T2458" s="478"/>
      <c r="U2458" s="478"/>
      <c r="V2458" s="29"/>
      <c r="W2458" s="478" t="str">
        <f>IF(E2458="","",VLOOKUP(E2458,Equipamentos!$A$3:$V$66,4,FALSE))</f>
        <v/>
      </c>
      <c r="X2458" s="478"/>
      <c r="Y2458" s="478"/>
      <c r="Z2458" s="478"/>
      <c r="AA2458" s="462"/>
      <c r="AB2458" s="462"/>
      <c r="AC2458" s="462"/>
      <c r="AD2458" s="462"/>
      <c r="AE2458" s="468"/>
      <c r="AF2458" s="469"/>
      <c r="AL2458" s="71"/>
      <c r="AQ2458" s="97"/>
    </row>
    <row r="2459" spans="1:48" s="42" customFormat="1" outlineLevel="1" x14ac:dyDescent="0.3">
      <c r="A2459" s="475" t="str">
        <f>IF(E2459=0,"",VLOOKUP(E2459,Equipamentos!$A$3:$V$147,2,FALSE))</f>
        <v/>
      </c>
      <c r="B2459" s="476"/>
      <c r="C2459" s="476"/>
      <c r="D2459" s="476"/>
      <c r="E2459" s="477"/>
      <c r="F2459" s="477"/>
      <c r="G2459" s="27"/>
      <c r="H2459" s="447"/>
      <c r="I2459" s="447"/>
      <c r="J2459" s="447"/>
      <c r="K2459" s="447"/>
      <c r="L2459" s="447" t="str">
        <f t="shared" si="239"/>
        <v/>
      </c>
      <c r="M2459" s="447"/>
      <c r="N2459" s="478" t="str">
        <f>IF(E2459="","",VLOOKUP(E2459,Equipamentos!$A$3:$V$66,3,FALSE))</f>
        <v/>
      </c>
      <c r="O2459" s="478"/>
      <c r="P2459" s="478"/>
      <c r="Q2459" s="478"/>
      <c r="R2459" s="478"/>
      <c r="S2459" s="478"/>
      <c r="T2459" s="478"/>
      <c r="U2459" s="478"/>
      <c r="V2459" s="29"/>
      <c r="W2459" s="478" t="str">
        <f>IF(E2459="","",VLOOKUP(E2459,Equipamentos!$A$3:$V$66,4,FALSE))</f>
        <v/>
      </c>
      <c r="X2459" s="478"/>
      <c r="Y2459" s="478"/>
      <c r="Z2459" s="478"/>
      <c r="AA2459" s="462"/>
      <c r="AB2459" s="462"/>
      <c r="AC2459" s="462"/>
      <c r="AD2459" s="462"/>
      <c r="AE2459" s="468"/>
      <c r="AF2459" s="469"/>
      <c r="AL2459" s="71"/>
      <c r="AQ2459" s="97"/>
    </row>
    <row r="2460" spans="1:48" s="42" customFormat="1" outlineLevel="1" x14ac:dyDescent="0.3">
      <c r="A2460" s="475" t="str">
        <f>IF(E2460=0,"",VLOOKUP(E2460,Equipamentos!$A$3:$V$147,2,FALSE))</f>
        <v/>
      </c>
      <c r="B2460" s="476"/>
      <c r="C2460" s="476"/>
      <c r="D2460" s="476"/>
      <c r="E2460" s="477"/>
      <c r="F2460" s="477"/>
      <c r="G2460" s="27"/>
      <c r="H2460" s="447"/>
      <c r="I2460" s="447"/>
      <c r="J2460" s="447"/>
      <c r="K2460" s="447"/>
      <c r="L2460" s="447" t="str">
        <f t="shared" si="239"/>
        <v/>
      </c>
      <c r="M2460" s="447"/>
      <c r="N2460" s="478" t="str">
        <f>IF(E2460="","",VLOOKUP(E2460,Equipamentos!$A$3:$V$66,3,FALSE))</f>
        <v/>
      </c>
      <c r="O2460" s="478"/>
      <c r="P2460" s="478"/>
      <c r="Q2460" s="478"/>
      <c r="R2460" s="478"/>
      <c r="S2460" s="478"/>
      <c r="T2460" s="478"/>
      <c r="U2460" s="478"/>
      <c r="V2460" s="29"/>
      <c r="W2460" s="478" t="str">
        <f>IF(E2460="","",VLOOKUP(E2460,Equipamentos!$A$3:$V$66,4,FALSE))</f>
        <v/>
      </c>
      <c r="X2460" s="478"/>
      <c r="Y2460" s="478"/>
      <c r="Z2460" s="478"/>
      <c r="AA2460" s="462"/>
      <c r="AB2460" s="462"/>
      <c r="AC2460" s="462"/>
      <c r="AD2460" s="462"/>
      <c r="AE2460" s="468" t="str">
        <f t="shared" ref="AE2460:AE2465" si="241">IF(AA2460="","",((H2460*N2460)+(L2460*W2460))*AA2460)</f>
        <v/>
      </c>
      <c r="AF2460" s="469"/>
      <c r="AL2460" s="71"/>
      <c r="AQ2460" s="97"/>
    </row>
    <row r="2461" spans="1:48" s="42" customFormat="1" outlineLevel="1" x14ac:dyDescent="0.3">
      <c r="A2461" s="475" t="str">
        <f>IF(E2461=0,"",VLOOKUP(E2461,Equipamentos!$A$3:$V$147,2,FALSE))</f>
        <v/>
      </c>
      <c r="B2461" s="476"/>
      <c r="C2461" s="476"/>
      <c r="D2461" s="476"/>
      <c r="E2461" s="477"/>
      <c r="F2461" s="477"/>
      <c r="G2461" s="27"/>
      <c r="H2461" s="447"/>
      <c r="I2461" s="447"/>
      <c r="J2461" s="447"/>
      <c r="K2461" s="447"/>
      <c r="L2461" s="447" t="str">
        <f t="shared" si="239"/>
        <v/>
      </c>
      <c r="M2461" s="447"/>
      <c r="N2461" s="478" t="str">
        <f>IF(E2461="","",VLOOKUP(E2461,Equipamentos!$A$3:$V$66,3,FALSE))</f>
        <v/>
      </c>
      <c r="O2461" s="478"/>
      <c r="P2461" s="478"/>
      <c r="Q2461" s="478"/>
      <c r="R2461" s="478"/>
      <c r="S2461" s="478"/>
      <c r="T2461" s="478"/>
      <c r="U2461" s="478"/>
      <c r="V2461" s="29"/>
      <c r="W2461" s="478" t="str">
        <f>IF(E2461="","",VLOOKUP(E2461,Equipamentos!$A$3:$V$66,4,FALSE))</f>
        <v/>
      </c>
      <c r="X2461" s="478"/>
      <c r="Y2461" s="478"/>
      <c r="Z2461" s="478"/>
      <c r="AA2461" s="462"/>
      <c r="AB2461" s="462"/>
      <c r="AC2461" s="462"/>
      <c r="AD2461" s="462"/>
      <c r="AE2461" s="468" t="str">
        <f t="shared" si="241"/>
        <v/>
      </c>
      <c r="AF2461" s="469"/>
      <c r="AL2461" s="71"/>
      <c r="AQ2461" s="97"/>
    </row>
    <row r="2462" spans="1:48" s="42" customFormat="1" outlineLevel="1" x14ac:dyDescent="0.3">
      <c r="A2462" s="475" t="str">
        <f>IF(E2462=0,"",VLOOKUP(E2462,Equipamentos!$A$3:$V$147,2,FALSE))</f>
        <v/>
      </c>
      <c r="B2462" s="476"/>
      <c r="C2462" s="476"/>
      <c r="D2462" s="476"/>
      <c r="E2462" s="477"/>
      <c r="F2462" s="477"/>
      <c r="G2462" s="27"/>
      <c r="H2462" s="447"/>
      <c r="I2462" s="447"/>
      <c r="J2462" s="447"/>
      <c r="K2462" s="447"/>
      <c r="L2462" s="447" t="str">
        <f t="shared" si="239"/>
        <v/>
      </c>
      <c r="M2462" s="447"/>
      <c r="N2462" s="478" t="str">
        <f>IF(E2462="","",VLOOKUP(E2462,Equipamentos!$A$3:$V$66,3,FALSE))</f>
        <v/>
      </c>
      <c r="O2462" s="478"/>
      <c r="P2462" s="478"/>
      <c r="Q2462" s="478"/>
      <c r="R2462" s="478"/>
      <c r="S2462" s="478"/>
      <c r="T2462" s="478"/>
      <c r="U2462" s="478"/>
      <c r="V2462" s="29"/>
      <c r="W2462" s="478" t="str">
        <f>IF(E2462="","",VLOOKUP(E2462,Equipamentos!$A$3:$V$66,4,FALSE))</f>
        <v/>
      </c>
      <c r="X2462" s="478"/>
      <c r="Y2462" s="478"/>
      <c r="Z2462" s="478"/>
      <c r="AA2462" s="462"/>
      <c r="AB2462" s="462"/>
      <c r="AC2462" s="462"/>
      <c r="AD2462" s="462"/>
      <c r="AE2462" s="468" t="str">
        <f t="shared" si="241"/>
        <v/>
      </c>
      <c r="AF2462" s="469"/>
      <c r="AL2462" s="71"/>
      <c r="AQ2462" s="97"/>
    </row>
    <row r="2463" spans="1:48" s="42" customFormat="1" outlineLevel="1" x14ac:dyDescent="0.3">
      <c r="A2463" s="475" t="str">
        <f>IF(E2463=0,"",VLOOKUP(E2463,Equipamentos!$A$3:$V$147,2,FALSE))</f>
        <v/>
      </c>
      <c r="B2463" s="476"/>
      <c r="C2463" s="476"/>
      <c r="D2463" s="476"/>
      <c r="E2463" s="477"/>
      <c r="F2463" s="477"/>
      <c r="G2463" s="27"/>
      <c r="H2463" s="447"/>
      <c r="I2463" s="447"/>
      <c r="J2463" s="447"/>
      <c r="K2463" s="447"/>
      <c r="L2463" s="447" t="str">
        <f t="shared" si="239"/>
        <v/>
      </c>
      <c r="M2463" s="447"/>
      <c r="N2463" s="478" t="str">
        <f>IF(E2463="","",VLOOKUP(E2463,Equipamentos!$A$3:$V$66,3,FALSE))</f>
        <v/>
      </c>
      <c r="O2463" s="478"/>
      <c r="P2463" s="478"/>
      <c r="Q2463" s="478"/>
      <c r="R2463" s="478"/>
      <c r="S2463" s="478"/>
      <c r="T2463" s="478"/>
      <c r="U2463" s="478"/>
      <c r="V2463" s="29"/>
      <c r="W2463" s="478" t="str">
        <f>IF(E2463="","",VLOOKUP(E2463,Equipamentos!$A$3:$V$66,4,FALSE))</f>
        <v/>
      </c>
      <c r="X2463" s="478"/>
      <c r="Y2463" s="478"/>
      <c r="Z2463" s="478"/>
      <c r="AA2463" s="462"/>
      <c r="AB2463" s="462"/>
      <c r="AC2463" s="462"/>
      <c r="AD2463" s="462"/>
      <c r="AE2463" s="468" t="str">
        <f t="shared" si="241"/>
        <v/>
      </c>
      <c r="AF2463" s="469"/>
      <c r="AL2463" s="71"/>
      <c r="AQ2463" s="97"/>
    </row>
    <row r="2464" spans="1:48" s="42" customFormat="1" outlineLevel="1" x14ac:dyDescent="0.3">
      <c r="A2464" s="475" t="str">
        <f>IF(E2464=0,"",VLOOKUP(E2464,Equipamentos!$A$3:$V$147,2,FALSE))</f>
        <v/>
      </c>
      <c r="B2464" s="476"/>
      <c r="C2464" s="476"/>
      <c r="D2464" s="476"/>
      <c r="E2464" s="477"/>
      <c r="F2464" s="477"/>
      <c r="G2464" s="27"/>
      <c r="H2464" s="447"/>
      <c r="I2464" s="447"/>
      <c r="J2464" s="447"/>
      <c r="K2464" s="447"/>
      <c r="L2464" s="447" t="str">
        <f t="shared" si="239"/>
        <v/>
      </c>
      <c r="M2464" s="447"/>
      <c r="N2464" s="479" t="str">
        <f>IF(E2464="","",VLOOKUP(E2464,Equipamentos!$A$3:$V$66,3,FALSE))</f>
        <v/>
      </c>
      <c r="O2464" s="479"/>
      <c r="P2464" s="479"/>
      <c r="Q2464" s="479"/>
      <c r="R2464" s="479"/>
      <c r="S2464" s="479"/>
      <c r="T2464" s="479"/>
      <c r="U2464" s="479"/>
      <c r="V2464" s="30"/>
      <c r="W2464" s="479" t="str">
        <f>IF(E2464="","",VLOOKUP(E2464,Equipamentos!$A$3:$V$66,4,FALSE))</f>
        <v/>
      </c>
      <c r="X2464" s="479"/>
      <c r="Y2464" s="479"/>
      <c r="Z2464" s="479"/>
      <c r="AA2464" s="462"/>
      <c r="AB2464" s="462"/>
      <c r="AC2464" s="462"/>
      <c r="AD2464" s="462"/>
      <c r="AE2464" s="468" t="str">
        <f t="shared" si="241"/>
        <v/>
      </c>
      <c r="AF2464" s="469"/>
      <c r="AL2464" s="71"/>
      <c r="AQ2464" s="97"/>
    </row>
    <row r="2465" spans="1:43" s="42" customFormat="1" outlineLevel="1" x14ac:dyDescent="0.3">
      <c r="A2465" s="475" t="str">
        <f>IF(E2465=0,"",VLOOKUP(E2465,Equipamentos!$A$3:$V$147,2,FALSE))</f>
        <v/>
      </c>
      <c r="B2465" s="476"/>
      <c r="C2465" s="476"/>
      <c r="D2465" s="476"/>
      <c r="E2465" s="477"/>
      <c r="F2465" s="477"/>
      <c r="G2465" s="27"/>
      <c r="H2465" s="447"/>
      <c r="I2465" s="447"/>
      <c r="J2465" s="447"/>
      <c r="K2465" s="447"/>
      <c r="L2465" s="447" t="str">
        <f t="shared" si="239"/>
        <v/>
      </c>
      <c r="M2465" s="447"/>
      <c r="N2465" s="479" t="str">
        <f>IF(E2465="","",VLOOKUP(E2465,Equipamentos!$A$3:$V$66,3,FALSE))</f>
        <v/>
      </c>
      <c r="O2465" s="479"/>
      <c r="P2465" s="479"/>
      <c r="Q2465" s="479"/>
      <c r="R2465" s="479"/>
      <c r="S2465" s="479"/>
      <c r="T2465" s="479"/>
      <c r="U2465" s="479"/>
      <c r="V2465" s="30"/>
      <c r="W2465" s="479" t="str">
        <f>IF(E2465="","",VLOOKUP(E2465,Equipamentos!$A$3:$V$66,4,FALSE))</f>
        <v/>
      </c>
      <c r="X2465" s="479"/>
      <c r="Y2465" s="479"/>
      <c r="Z2465" s="479"/>
      <c r="AA2465" s="462"/>
      <c r="AB2465" s="462"/>
      <c r="AC2465" s="462"/>
      <c r="AD2465" s="462"/>
      <c r="AE2465" s="480" t="str">
        <f t="shared" si="241"/>
        <v/>
      </c>
      <c r="AF2465" s="481"/>
      <c r="AL2465" s="71"/>
      <c r="AQ2465" s="97"/>
    </row>
    <row r="2466" spans="1:43" s="42" customFormat="1" outlineLevel="1" x14ac:dyDescent="0.3">
      <c r="A2466" s="453" t="s">
        <v>32</v>
      </c>
      <c r="B2466" s="454"/>
      <c r="C2466" s="454"/>
      <c r="D2466" s="454"/>
      <c r="E2466" s="454"/>
      <c r="F2466" s="454"/>
      <c r="G2466" s="454"/>
      <c r="H2466" s="454"/>
      <c r="I2466" s="454"/>
      <c r="J2466" s="454"/>
      <c r="K2466" s="454"/>
      <c r="L2466" s="454"/>
      <c r="M2466" s="454"/>
      <c r="N2466" s="454"/>
      <c r="O2466" s="454"/>
      <c r="P2466" s="454"/>
      <c r="Q2466" s="454"/>
      <c r="R2466" s="454"/>
      <c r="S2466" s="454"/>
      <c r="T2466" s="454"/>
      <c r="U2466" s="454"/>
      <c r="V2466" s="454"/>
      <c r="W2466" s="455">
        <f>TRUNC(SUM(AE2457:AF2465),2)</f>
        <v>87.29</v>
      </c>
      <c r="X2466" s="456"/>
      <c r="Y2466" s="456"/>
      <c r="Z2466" s="456"/>
      <c r="AA2466" s="456"/>
      <c r="AB2466" s="456"/>
      <c r="AC2466" s="456"/>
      <c r="AD2466" s="456"/>
      <c r="AE2466" s="456"/>
      <c r="AF2466" s="456"/>
      <c r="AL2466" s="71"/>
      <c r="AQ2466" s="97"/>
    </row>
    <row r="2467" spans="1:43" s="42" customFormat="1" outlineLevel="1" x14ac:dyDescent="0.3">
      <c r="A2467" s="24"/>
      <c r="B2467" s="25"/>
      <c r="C2467" s="25"/>
      <c r="D2467" s="26"/>
      <c r="E2467" s="27"/>
      <c r="F2467" s="27"/>
      <c r="G2467" s="25"/>
      <c r="H2467" s="25"/>
      <c r="I2467" s="25"/>
      <c r="J2467" s="25"/>
      <c r="K2467" s="25"/>
      <c r="L2467" s="25"/>
      <c r="M2467" s="25"/>
      <c r="N2467" s="25"/>
      <c r="O2467" s="25"/>
      <c r="P2467" s="25"/>
      <c r="Q2467" s="25"/>
      <c r="R2467" s="25"/>
      <c r="S2467" s="25"/>
      <c r="T2467" s="25"/>
      <c r="U2467" s="25"/>
      <c r="V2467" s="25"/>
      <c r="W2467" s="25"/>
      <c r="X2467" s="46"/>
      <c r="Y2467" s="46"/>
      <c r="Z2467" s="46"/>
      <c r="AA2467" s="46"/>
      <c r="AB2467" s="49"/>
      <c r="AC2467" s="49"/>
      <c r="AD2467" s="49"/>
      <c r="AE2467" s="49"/>
      <c r="AF2467" s="28"/>
      <c r="AL2467" s="71"/>
      <c r="AQ2467" s="97"/>
    </row>
    <row r="2468" spans="1:43" s="42" customFormat="1" outlineLevel="1" x14ac:dyDescent="0.3">
      <c r="A2468" s="449" t="s">
        <v>33</v>
      </c>
      <c r="B2468" s="449"/>
      <c r="C2468" s="449"/>
      <c r="D2468" s="449"/>
      <c r="E2468" s="451" t="s">
        <v>24</v>
      </c>
      <c r="F2468" s="451"/>
      <c r="G2468" s="451" t="s">
        <v>520</v>
      </c>
      <c r="H2468" s="451"/>
      <c r="I2468" s="451"/>
      <c r="J2468" s="451"/>
      <c r="K2468" s="451" t="s">
        <v>34</v>
      </c>
      <c r="L2468" s="451"/>
      <c r="M2468" s="451"/>
      <c r="N2468" s="451"/>
      <c r="O2468" s="484" t="s">
        <v>30</v>
      </c>
      <c r="P2468" s="485"/>
      <c r="Q2468" s="485"/>
      <c r="R2468" s="485"/>
      <c r="S2468" s="486"/>
      <c r="T2468" s="451" t="s">
        <v>1804</v>
      </c>
      <c r="U2468" s="451"/>
      <c r="V2468" s="451"/>
      <c r="W2468" s="451"/>
      <c r="X2468" s="451"/>
      <c r="Y2468" s="451"/>
      <c r="Z2468" s="451"/>
      <c r="AA2468" s="457" t="s">
        <v>31</v>
      </c>
      <c r="AB2468" s="457"/>
      <c r="AC2468" s="457"/>
      <c r="AD2468" s="457"/>
      <c r="AE2468" s="457"/>
      <c r="AF2468" s="457"/>
      <c r="AL2468" s="71"/>
      <c r="AQ2468" s="97"/>
    </row>
    <row r="2469" spans="1:43" s="42" customFormat="1" outlineLevel="1" x14ac:dyDescent="0.3">
      <c r="A2469" s="439" t="str">
        <f>IF(E2469=0,"",VLOOKUP(E2469,'Mão de Obra'!$A$2:$AA$998,2,FALSE))</f>
        <v>MONTADOR</v>
      </c>
      <c r="B2469" s="440"/>
      <c r="C2469" s="440"/>
      <c r="D2469" s="440"/>
      <c r="E2469" s="441">
        <v>20015</v>
      </c>
      <c r="F2469" s="441"/>
      <c r="G2469" s="473">
        <f>VLOOKUP(E2469,'Mão de Obra'!$A$2:$F$42,6,FALSE)/100</f>
        <v>1.7891999999999999</v>
      </c>
      <c r="H2469" s="473"/>
      <c r="I2469" s="473"/>
      <c r="J2469" s="473"/>
      <c r="K2469" s="474">
        <f>IF(E2469=0,"",VLOOKUP(E2469,'Mão de Obra'!$A$2:$AA$998,5,))</f>
        <v>27.69</v>
      </c>
      <c r="L2469" s="474"/>
      <c r="M2469" s="474"/>
      <c r="N2469" s="474"/>
      <c r="O2469" s="482">
        <v>1</v>
      </c>
      <c r="P2469" s="482"/>
      <c r="Q2469" s="482"/>
      <c r="R2469" s="482"/>
      <c r="S2469" s="482"/>
      <c r="T2469" s="483">
        <f>VLOOKUP(E2469,'Mão de Obra'!A:P,16,FALSE)</f>
        <v>9.93</v>
      </c>
      <c r="U2469" s="483"/>
      <c r="V2469" s="483"/>
      <c r="W2469" s="483"/>
      <c r="X2469" s="483"/>
      <c r="Y2469" s="483"/>
      <c r="Z2469" s="483"/>
      <c r="AA2469" s="468">
        <f>TRUNC(IF(O2469="","",O2469*K2469),2)</f>
        <v>27.69</v>
      </c>
      <c r="AB2469" s="468"/>
      <c r="AC2469" s="468"/>
      <c r="AD2469" s="468"/>
      <c r="AE2469" s="468"/>
      <c r="AF2469" s="469"/>
      <c r="AL2469" s="71"/>
      <c r="AQ2469" s="97"/>
    </row>
    <row r="2470" spans="1:43" s="42" customFormat="1" outlineLevel="1" x14ac:dyDescent="0.3">
      <c r="A2470" s="439" t="str">
        <f>IF(E2470=0,"",VLOOKUP(E2470,'Mão de Obra'!$A$2:$AA$998,2,FALSE))</f>
        <v>SERVENTE</v>
      </c>
      <c r="B2470" s="440"/>
      <c r="C2470" s="440"/>
      <c r="D2470" s="440"/>
      <c r="E2470" s="441">
        <v>20031</v>
      </c>
      <c r="F2470" s="441"/>
      <c r="G2470" s="473">
        <f>VLOOKUP(E2470,'Mão de Obra'!$A$2:$F$42,6,FALSE)/100</f>
        <v>2.1078999999999999</v>
      </c>
      <c r="H2470" s="473"/>
      <c r="I2470" s="473"/>
      <c r="J2470" s="473"/>
      <c r="K2470" s="474">
        <f>IF(E2470=0,"",VLOOKUP(E2470,'Mão de Obra'!$A$2:$AA$998,5,))</f>
        <v>22.09</v>
      </c>
      <c r="L2470" s="474"/>
      <c r="M2470" s="474"/>
      <c r="N2470" s="474"/>
      <c r="O2470" s="482">
        <v>2</v>
      </c>
      <c r="P2470" s="482"/>
      <c r="Q2470" s="482"/>
      <c r="R2470" s="482"/>
      <c r="S2470" s="482"/>
      <c r="T2470" s="483">
        <f>VLOOKUP(E2470,'Mão de Obra'!A:P,16,FALSE)</f>
        <v>7.11</v>
      </c>
      <c r="U2470" s="483"/>
      <c r="V2470" s="483"/>
      <c r="W2470" s="483"/>
      <c r="X2470" s="483"/>
      <c r="Y2470" s="483"/>
      <c r="Z2470" s="483"/>
      <c r="AA2470" s="468">
        <f>TRUNC(IF(O2470="","",O2470*K2470),2)</f>
        <v>44.18</v>
      </c>
      <c r="AB2470" s="468"/>
      <c r="AC2470" s="468"/>
      <c r="AD2470" s="468"/>
      <c r="AE2470" s="468"/>
      <c r="AF2470" s="469"/>
      <c r="AL2470" s="71"/>
      <c r="AQ2470" s="97"/>
    </row>
    <row r="2471" spans="1:43" s="42" customFormat="1" outlineLevel="1" x14ac:dyDescent="0.3">
      <c r="A2471" s="439" t="str">
        <f>IF(E2471=0,"",VLOOKUP(E2471,'Mão de Obra'!$A$2:$AA$998,2,FALSE))</f>
        <v/>
      </c>
      <c r="B2471" s="440"/>
      <c r="C2471" s="440"/>
      <c r="D2471" s="440"/>
      <c r="E2471" s="445"/>
      <c r="F2471" s="445"/>
      <c r="G2471" s="473"/>
      <c r="H2471" s="473"/>
      <c r="I2471" s="473"/>
      <c r="J2471" s="473"/>
      <c r="K2471" s="467" t="str">
        <f>IF(E2471=0,"",VLOOKUP(E2471,'Mão de Obra'!$A$2:$AA$998,5,))</f>
        <v/>
      </c>
      <c r="L2471" s="467"/>
      <c r="M2471" s="467"/>
      <c r="N2471" s="467"/>
      <c r="O2471" s="447"/>
      <c r="P2471" s="447"/>
      <c r="Q2471" s="447"/>
      <c r="R2471" s="447"/>
      <c r="S2471" s="447"/>
      <c r="T2471" s="447"/>
      <c r="U2471" s="447"/>
      <c r="V2471" s="447"/>
      <c r="W2471" s="447"/>
      <c r="X2471" s="447"/>
      <c r="Y2471" s="447"/>
      <c r="Z2471" s="447"/>
      <c r="AA2471" s="468" t="str">
        <f t="shared" ref="AA2471:AA2476" si="242">IF(O2471="","",O2471*K2471)</f>
        <v/>
      </c>
      <c r="AB2471" s="468"/>
      <c r="AC2471" s="468"/>
      <c r="AD2471" s="468"/>
      <c r="AE2471" s="468"/>
      <c r="AF2471" s="469"/>
      <c r="AL2471" s="71"/>
      <c r="AQ2471" s="97"/>
    </row>
    <row r="2472" spans="1:43" s="42" customFormat="1" outlineLevel="1" x14ac:dyDescent="0.3">
      <c r="A2472" s="439" t="str">
        <f>IF(E2472=0,"",VLOOKUP(E2472,'Mão de Obra'!$A$2:$AA$998,2,FALSE))</f>
        <v/>
      </c>
      <c r="B2472" s="440"/>
      <c r="C2472" s="440"/>
      <c r="D2472" s="440"/>
      <c r="E2472" s="445"/>
      <c r="F2472" s="445"/>
      <c r="G2472" s="466" t="str">
        <f t="shared" ref="G2472:G2476" si="243">IF(E2472=0,"",121.83%)</f>
        <v/>
      </c>
      <c r="H2472" s="466"/>
      <c r="I2472" s="466"/>
      <c r="J2472" s="466"/>
      <c r="K2472" s="467" t="str">
        <f>IF(E2472=0,"",VLOOKUP(E2472,'Mão de Obra'!$A$2:$AA$998,5,))</f>
        <v/>
      </c>
      <c r="L2472" s="467"/>
      <c r="M2472" s="467"/>
      <c r="N2472" s="467"/>
      <c r="O2472" s="447"/>
      <c r="P2472" s="447"/>
      <c r="Q2472" s="447"/>
      <c r="R2472" s="447"/>
      <c r="S2472" s="447"/>
      <c r="T2472" s="447"/>
      <c r="U2472" s="447"/>
      <c r="V2472" s="447"/>
      <c r="W2472" s="447"/>
      <c r="X2472" s="447"/>
      <c r="Y2472" s="447"/>
      <c r="Z2472" s="447"/>
      <c r="AA2472" s="468" t="str">
        <f t="shared" si="242"/>
        <v/>
      </c>
      <c r="AB2472" s="468"/>
      <c r="AC2472" s="468"/>
      <c r="AD2472" s="468"/>
      <c r="AE2472" s="468"/>
      <c r="AF2472" s="469"/>
      <c r="AL2472" s="71"/>
      <c r="AQ2472" s="97"/>
    </row>
    <row r="2473" spans="1:43" s="42" customFormat="1" outlineLevel="1" x14ac:dyDescent="0.3">
      <c r="A2473" s="439" t="str">
        <f>IF(E2473=0,"",VLOOKUP(E2473,'Mão de Obra'!$A$2:$AA$998,2,FALSE))</f>
        <v/>
      </c>
      <c r="B2473" s="440"/>
      <c r="C2473" s="440"/>
      <c r="D2473" s="440"/>
      <c r="E2473" s="445"/>
      <c r="F2473" s="445"/>
      <c r="G2473" s="466" t="str">
        <f t="shared" si="243"/>
        <v/>
      </c>
      <c r="H2473" s="466"/>
      <c r="I2473" s="466"/>
      <c r="J2473" s="466"/>
      <c r="K2473" s="467" t="str">
        <f>IF(E2473=0,"",VLOOKUP(E2473,'Mão de Obra'!$A$2:$AA$998,5,))</f>
        <v/>
      </c>
      <c r="L2473" s="467"/>
      <c r="M2473" s="467"/>
      <c r="N2473" s="467"/>
      <c r="O2473" s="447"/>
      <c r="P2473" s="447"/>
      <c r="Q2473" s="447"/>
      <c r="R2473" s="447"/>
      <c r="S2473" s="447"/>
      <c r="T2473" s="447"/>
      <c r="U2473" s="447"/>
      <c r="V2473" s="447"/>
      <c r="W2473" s="447"/>
      <c r="X2473" s="447"/>
      <c r="Y2473" s="447"/>
      <c r="Z2473" s="447"/>
      <c r="AA2473" s="468" t="str">
        <f t="shared" si="242"/>
        <v/>
      </c>
      <c r="AB2473" s="468"/>
      <c r="AC2473" s="468"/>
      <c r="AD2473" s="468"/>
      <c r="AE2473" s="468"/>
      <c r="AF2473" s="469"/>
      <c r="AL2473" s="71"/>
      <c r="AQ2473" s="97"/>
    </row>
    <row r="2474" spans="1:43" s="42" customFormat="1" outlineLevel="1" x14ac:dyDescent="0.3">
      <c r="A2474" s="439" t="str">
        <f>IF(E2474=0,"",VLOOKUP(E2474,'Mão de Obra'!$A$2:$AA$998,2,FALSE))</f>
        <v/>
      </c>
      <c r="B2474" s="440"/>
      <c r="C2474" s="440"/>
      <c r="D2474" s="440"/>
      <c r="E2474" s="445"/>
      <c r="F2474" s="445"/>
      <c r="G2474" s="466" t="str">
        <f t="shared" si="243"/>
        <v/>
      </c>
      <c r="H2474" s="466"/>
      <c r="I2474" s="466"/>
      <c r="J2474" s="466"/>
      <c r="K2474" s="467" t="str">
        <f>IF(E2474=0,"",VLOOKUP(E2474,'Mão de Obra'!$A$2:$AA$998,5,))</f>
        <v/>
      </c>
      <c r="L2474" s="467"/>
      <c r="M2474" s="467"/>
      <c r="N2474" s="467"/>
      <c r="O2474" s="447"/>
      <c r="P2474" s="447"/>
      <c r="Q2474" s="447"/>
      <c r="R2474" s="447"/>
      <c r="S2474" s="447"/>
      <c r="T2474" s="447"/>
      <c r="U2474" s="447"/>
      <c r="V2474" s="447"/>
      <c r="W2474" s="447"/>
      <c r="X2474" s="447"/>
      <c r="Y2474" s="447"/>
      <c r="Z2474" s="447"/>
      <c r="AA2474" s="468" t="str">
        <f t="shared" si="242"/>
        <v/>
      </c>
      <c r="AB2474" s="468"/>
      <c r="AC2474" s="468"/>
      <c r="AD2474" s="468"/>
      <c r="AE2474" s="468"/>
      <c r="AF2474" s="469"/>
      <c r="AL2474" s="71"/>
      <c r="AQ2474" s="97"/>
    </row>
    <row r="2475" spans="1:43" s="42" customFormat="1" outlineLevel="1" x14ac:dyDescent="0.3">
      <c r="A2475" s="439" t="str">
        <f>IF(E2475=0,"",VLOOKUP(E2475,'Mão de Obra'!$A$2:$AA$998,2,FALSE))</f>
        <v/>
      </c>
      <c r="B2475" s="440"/>
      <c r="C2475" s="440"/>
      <c r="D2475" s="440"/>
      <c r="E2475" s="445"/>
      <c r="F2475" s="445"/>
      <c r="G2475" s="466" t="str">
        <f t="shared" si="243"/>
        <v/>
      </c>
      <c r="H2475" s="466"/>
      <c r="I2475" s="466"/>
      <c r="J2475" s="466"/>
      <c r="K2475" s="467" t="str">
        <f>IF(E2475=0,"",VLOOKUP(E2475,'Mão de Obra'!$A$2:$AA$998,5,))</f>
        <v/>
      </c>
      <c r="L2475" s="467"/>
      <c r="M2475" s="467"/>
      <c r="N2475" s="467"/>
      <c r="O2475" s="447"/>
      <c r="P2475" s="447"/>
      <c r="Q2475" s="447"/>
      <c r="R2475" s="447"/>
      <c r="S2475" s="447"/>
      <c r="T2475" s="447"/>
      <c r="U2475" s="447"/>
      <c r="V2475" s="447"/>
      <c r="W2475" s="447"/>
      <c r="X2475" s="447"/>
      <c r="Y2475" s="447"/>
      <c r="Z2475" s="447"/>
      <c r="AA2475" s="468" t="str">
        <f t="shared" si="242"/>
        <v/>
      </c>
      <c r="AB2475" s="468"/>
      <c r="AC2475" s="468"/>
      <c r="AD2475" s="468"/>
      <c r="AE2475" s="468"/>
      <c r="AF2475" s="469"/>
      <c r="AL2475" s="71"/>
      <c r="AQ2475" s="97"/>
    </row>
    <row r="2476" spans="1:43" s="42" customFormat="1" outlineLevel="1" x14ac:dyDescent="0.3">
      <c r="A2476" s="439" t="str">
        <f>IF(E2476=0,"",VLOOKUP(E2476,'Mão de Obra'!$A$2:$AA$998,2,FALSE))</f>
        <v/>
      </c>
      <c r="B2476" s="440"/>
      <c r="C2476" s="440"/>
      <c r="D2476" s="440"/>
      <c r="E2476" s="445"/>
      <c r="F2476" s="445"/>
      <c r="G2476" s="466" t="str">
        <f t="shared" si="243"/>
        <v/>
      </c>
      <c r="H2476" s="466"/>
      <c r="I2476" s="466"/>
      <c r="J2476" s="466"/>
      <c r="K2476" s="467" t="str">
        <f>IF(E2476=0,"",VLOOKUP(E2476,'Mão de Obra'!$A$2:$AA$998,5))</f>
        <v/>
      </c>
      <c r="L2476" s="467"/>
      <c r="M2476" s="467"/>
      <c r="N2476" s="467"/>
      <c r="O2476" s="447"/>
      <c r="P2476" s="447"/>
      <c r="Q2476" s="447"/>
      <c r="R2476" s="447"/>
      <c r="S2476" s="447"/>
      <c r="T2476" s="447"/>
      <c r="U2476" s="447"/>
      <c r="V2476" s="447"/>
      <c r="W2476" s="447"/>
      <c r="X2476" s="447"/>
      <c r="Y2476" s="447"/>
      <c r="Z2476" s="447"/>
      <c r="AA2476" s="468" t="str">
        <f t="shared" si="242"/>
        <v/>
      </c>
      <c r="AB2476" s="468"/>
      <c r="AC2476" s="468"/>
      <c r="AD2476" s="468"/>
      <c r="AE2476" s="468"/>
      <c r="AF2476" s="469"/>
      <c r="AL2476" s="71"/>
      <c r="AQ2476" s="97"/>
    </row>
    <row r="2477" spans="1:43" s="42" customFormat="1" outlineLevel="1" x14ac:dyDescent="0.3">
      <c r="A2477" s="453" t="s">
        <v>35</v>
      </c>
      <c r="B2477" s="454"/>
      <c r="C2477" s="454"/>
      <c r="D2477" s="454"/>
      <c r="E2477" s="454"/>
      <c r="F2477" s="454"/>
      <c r="G2477" s="454"/>
      <c r="H2477" s="454"/>
      <c r="I2477" s="454"/>
      <c r="J2477" s="454"/>
      <c r="K2477" s="454"/>
      <c r="L2477" s="454"/>
      <c r="M2477" s="454"/>
      <c r="N2477" s="454"/>
      <c r="O2477" s="454"/>
      <c r="P2477" s="454"/>
      <c r="Q2477" s="454"/>
      <c r="R2477" s="454"/>
      <c r="S2477" s="454"/>
      <c r="T2477" s="454"/>
      <c r="U2477" s="454"/>
      <c r="V2477" s="454"/>
      <c r="W2477" s="455">
        <f>TRUNC(SUM(AA2469:AF2476),2)</f>
        <v>71.87</v>
      </c>
      <c r="X2477" s="456"/>
      <c r="Y2477" s="456"/>
      <c r="Z2477" s="456"/>
      <c r="AA2477" s="456"/>
      <c r="AB2477" s="456"/>
      <c r="AC2477" s="456"/>
      <c r="AD2477" s="456"/>
      <c r="AE2477" s="456"/>
      <c r="AF2477" s="456"/>
      <c r="AL2477" s="71"/>
      <c r="AQ2477" s="97"/>
    </row>
    <row r="2478" spans="1:43" s="42" customFormat="1" outlineLevel="1" x14ac:dyDescent="0.3">
      <c r="A2478" s="24"/>
      <c r="B2478" s="25"/>
      <c r="C2478" s="25"/>
      <c r="D2478" s="26"/>
      <c r="E2478" s="27"/>
      <c r="F2478" s="27"/>
      <c r="G2478" s="25"/>
      <c r="H2478" s="25"/>
      <c r="I2478" s="25"/>
      <c r="J2478" s="25"/>
      <c r="K2478" s="25"/>
      <c r="L2478" s="25"/>
      <c r="M2478" s="25"/>
      <c r="N2478" s="25"/>
      <c r="O2478" s="25"/>
      <c r="P2478" s="25"/>
      <c r="Q2478" s="25"/>
      <c r="R2478" s="25"/>
      <c r="S2478" s="25"/>
      <c r="T2478" s="25"/>
      <c r="U2478" s="25"/>
      <c r="V2478" s="25"/>
      <c r="W2478" s="25"/>
      <c r="X2478" s="46"/>
      <c r="Y2478" s="46"/>
      <c r="Z2478" s="46"/>
      <c r="AA2478" s="46"/>
      <c r="AB2478" s="49"/>
      <c r="AC2478" s="49"/>
      <c r="AD2478" s="49"/>
      <c r="AE2478" s="49"/>
      <c r="AF2478" s="28"/>
      <c r="AL2478" s="71"/>
      <c r="AQ2478" s="97"/>
    </row>
    <row r="2479" spans="1:43" s="42" customFormat="1" outlineLevel="1" x14ac:dyDescent="0.3">
      <c r="A2479" s="449" t="s">
        <v>36</v>
      </c>
      <c r="B2479" s="449"/>
      <c r="C2479" s="449"/>
      <c r="D2479" s="449"/>
      <c r="E2479" s="451" t="s">
        <v>24</v>
      </c>
      <c r="F2479" s="451"/>
      <c r="G2479" s="451" t="s">
        <v>37</v>
      </c>
      <c r="H2479" s="451"/>
      <c r="I2479" s="451"/>
      <c r="J2479" s="451" t="s">
        <v>38</v>
      </c>
      <c r="K2479" s="451"/>
      <c r="L2479" s="451"/>
      <c r="M2479" s="451" t="s">
        <v>39</v>
      </c>
      <c r="N2479" s="451"/>
      <c r="O2479" s="451"/>
      <c r="P2479" s="451"/>
      <c r="Q2479" s="451"/>
      <c r="R2479" s="451" t="s">
        <v>40</v>
      </c>
      <c r="S2479" s="451"/>
      <c r="T2479" s="451"/>
      <c r="U2479" s="451"/>
      <c r="V2479" s="451"/>
      <c r="W2479" s="451" t="s">
        <v>19</v>
      </c>
      <c r="X2479" s="451"/>
      <c r="Y2479" s="451"/>
      <c r="Z2479" s="451"/>
      <c r="AA2479" s="451"/>
      <c r="AB2479" s="451"/>
      <c r="AC2479" s="451"/>
      <c r="AD2479" s="451"/>
      <c r="AE2479" s="451"/>
      <c r="AF2479" s="451"/>
      <c r="AL2479" s="71"/>
      <c r="AQ2479" s="97"/>
    </row>
    <row r="2480" spans="1:43" s="42" customFormat="1" outlineLevel="1" x14ac:dyDescent="0.3">
      <c r="A2480" s="31" t="s">
        <v>517</v>
      </c>
      <c r="B2480" s="32"/>
      <c r="C2480" s="32"/>
      <c r="D2480" s="33"/>
      <c r="E2480" s="470" t="s">
        <v>201</v>
      </c>
      <c r="F2480" s="470"/>
      <c r="G2480" s="446"/>
      <c r="H2480" s="446"/>
      <c r="I2480" s="446"/>
      <c r="J2480" s="471" t="s">
        <v>57</v>
      </c>
      <c r="K2480" s="471"/>
      <c r="L2480" s="471"/>
      <c r="M2480" s="471"/>
      <c r="N2480" s="471"/>
      <c r="O2480" s="471"/>
      <c r="P2480" s="471"/>
      <c r="Q2480" s="471"/>
      <c r="R2480" s="471"/>
      <c r="S2480" s="471"/>
      <c r="T2480" s="471"/>
      <c r="U2480" s="471"/>
      <c r="V2480" s="471"/>
      <c r="W2480" s="34"/>
      <c r="X2480" s="47"/>
      <c r="Y2480" s="47"/>
      <c r="Z2480" s="47"/>
      <c r="AA2480" s="47"/>
      <c r="AB2480" s="47"/>
      <c r="AC2480" s="47"/>
      <c r="AD2480" s="47"/>
      <c r="AE2480" s="461">
        <f>IF(A2480="","",(W2477*G2480/100))</f>
        <v>0</v>
      </c>
      <c r="AF2480" s="472"/>
      <c r="AL2480" s="71"/>
      <c r="AQ2480" s="97"/>
    </row>
    <row r="2481" spans="1:43" s="42" customFormat="1" outlineLevel="1" x14ac:dyDescent="0.3">
      <c r="A2481" s="31" t="s">
        <v>113</v>
      </c>
      <c r="B2481" s="32"/>
      <c r="C2481" s="32"/>
      <c r="D2481" s="33"/>
      <c r="E2481" s="470" t="s">
        <v>116</v>
      </c>
      <c r="F2481" s="470"/>
      <c r="G2481" s="446"/>
      <c r="H2481" s="446"/>
      <c r="I2481" s="446"/>
      <c r="J2481" s="471" t="s">
        <v>57</v>
      </c>
      <c r="K2481" s="471"/>
      <c r="L2481" s="471"/>
      <c r="M2481" s="471"/>
      <c r="N2481" s="471"/>
      <c r="O2481" s="471"/>
      <c r="P2481" s="471"/>
      <c r="Q2481" s="471"/>
      <c r="R2481" s="471"/>
      <c r="S2481" s="471"/>
      <c r="T2481" s="471"/>
      <c r="U2481" s="471"/>
      <c r="V2481" s="471"/>
      <c r="W2481" s="34"/>
      <c r="X2481" s="47"/>
      <c r="Y2481" s="47"/>
      <c r="Z2481" s="47"/>
      <c r="AA2481" s="47"/>
      <c r="AB2481" s="47"/>
      <c r="AC2481" s="47"/>
      <c r="AD2481" s="47"/>
      <c r="AE2481" s="461">
        <f>IF(A2481="","",(W2477*G2481/100))</f>
        <v>0</v>
      </c>
      <c r="AF2481" s="472"/>
      <c r="AL2481" s="71"/>
      <c r="AQ2481" s="97"/>
    </row>
    <row r="2482" spans="1:43" s="42" customFormat="1" outlineLevel="1" x14ac:dyDescent="0.3">
      <c r="A2482" s="35" t="s">
        <v>114</v>
      </c>
      <c r="B2482" s="32"/>
      <c r="C2482" s="32"/>
      <c r="D2482" s="33"/>
      <c r="E2482" s="470" t="s">
        <v>117</v>
      </c>
      <c r="F2482" s="470"/>
      <c r="G2482" s="446"/>
      <c r="H2482" s="446"/>
      <c r="I2482" s="446"/>
      <c r="J2482" s="471" t="s">
        <v>57</v>
      </c>
      <c r="K2482" s="471"/>
      <c r="L2482" s="471"/>
      <c r="M2482" s="60"/>
      <c r="N2482" s="60"/>
      <c r="O2482" s="60"/>
      <c r="P2482" s="60"/>
      <c r="Q2482" s="60"/>
      <c r="R2482" s="60"/>
      <c r="S2482" s="60"/>
      <c r="T2482" s="60"/>
      <c r="U2482" s="60"/>
      <c r="V2482" s="60"/>
      <c r="W2482" s="34"/>
      <c r="X2482" s="47"/>
      <c r="Y2482" s="47"/>
      <c r="Z2482" s="47"/>
      <c r="AA2482" s="47"/>
      <c r="AB2482" s="47"/>
      <c r="AC2482" s="47"/>
      <c r="AD2482" s="47"/>
      <c r="AE2482" s="461">
        <f>IF(A2482="","",(W2477*G2482/100))</f>
        <v>0</v>
      </c>
      <c r="AF2482" s="472"/>
      <c r="AL2482" s="71"/>
      <c r="AQ2482" s="97"/>
    </row>
    <row r="2483" spans="1:43" s="42" customFormat="1" outlineLevel="1" x14ac:dyDescent="0.3">
      <c r="A2483" s="35" t="s">
        <v>115</v>
      </c>
      <c r="B2483" s="32"/>
      <c r="C2483" s="32"/>
      <c r="D2483" s="33"/>
      <c r="E2483" s="470" t="s">
        <v>118</v>
      </c>
      <c r="F2483" s="470"/>
      <c r="G2483" s="446"/>
      <c r="H2483" s="446"/>
      <c r="I2483" s="446"/>
      <c r="J2483" s="471" t="s">
        <v>57</v>
      </c>
      <c r="K2483" s="471"/>
      <c r="L2483" s="471"/>
      <c r="M2483" s="471"/>
      <c r="N2483" s="471"/>
      <c r="O2483" s="471"/>
      <c r="P2483" s="471"/>
      <c r="Q2483" s="471"/>
      <c r="R2483" s="471"/>
      <c r="S2483" s="471"/>
      <c r="T2483" s="471"/>
      <c r="U2483" s="471"/>
      <c r="V2483" s="471"/>
      <c r="W2483" s="36"/>
      <c r="X2483" s="48"/>
      <c r="Y2483" s="48"/>
      <c r="Z2483" s="48"/>
      <c r="AA2483" s="48"/>
      <c r="AB2483" s="48"/>
      <c r="AC2483" s="48"/>
      <c r="AD2483" s="48"/>
      <c r="AE2483" s="461">
        <f>IF(A2483="","",(W2477*G2483/100))</f>
        <v>0</v>
      </c>
      <c r="AF2483" s="472"/>
      <c r="AL2483" s="71"/>
      <c r="AQ2483" s="97"/>
    </row>
    <row r="2484" spans="1:43" s="42" customFormat="1" outlineLevel="1" x14ac:dyDescent="0.3">
      <c r="A2484" s="453" t="s">
        <v>41</v>
      </c>
      <c r="B2484" s="454"/>
      <c r="C2484" s="454"/>
      <c r="D2484" s="454"/>
      <c r="E2484" s="454"/>
      <c r="F2484" s="454"/>
      <c r="G2484" s="454"/>
      <c r="H2484" s="454"/>
      <c r="I2484" s="454"/>
      <c r="J2484" s="454"/>
      <c r="K2484" s="454"/>
      <c r="L2484" s="454"/>
      <c r="M2484" s="454"/>
      <c r="N2484" s="454"/>
      <c r="O2484" s="454"/>
      <c r="P2484" s="454"/>
      <c r="Q2484" s="454"/>
      <c r="R2484" s="454"/>
      <c r="S2484" s="454"/>
      <c r="T2484" s="454"/>
      <c r="U2484" s="454"/>
      <c r="V2484" s="454"/>
      <c r="W2484" s="455">
        <f>TRUNC(SUM(AE2480:AF2483),2)</f>
        <v>0</v>
      </c>
      <c r="X2484" s="456"/>
      <c r="Y2484" s="456"/>
      <c r="Z2484" s="456"/>
      <c r="AA2484" s="456"/>
      <c r="AB2484" s="456"/>
      <c r="AC2484" s="456"/>
      <c r="AD2484" s="456"/>
      <c r="AE2484" s="456"/>
      <c r="AF2484" s="456"/>
      <c r="AL2484" s="71"/>
      <c r="AQ2484" s="97"/>
    </row>
    <row r="2485" spans="1:43" s="42" customFormat="1" outlineLevel="1" x14ac:dyDescent="0.3">
      <c r="A2485" s="24"/>
      <c r="B2485" s="25"/>
      <c r="C2485" s="25"/>
      <c r="D2485" s="26"/>
      <c r="E2485" s="27"/>
      <c r="F2485" s="27"/>
      <c r="G2485" s="25"/>
      <c r="H2485" s="25"/>
      <c r="I2485" s="25"/>
      <c r="J2485" s="25"/>
      <c r="K2485" s="25"/>
      <c r="L2485" s="25"/>
      <c r="M2485" s="25"/>
      <c r="N2485" s="25"/>
      <c r="O2485" s="25"/>
      <c r="P2485" s="25"/>
      <c r="Q2485" s="25"/>
      <c r="R2485" s="25"/>
      <c r="S2485" s="25"/>
      <c r="T2485" s="25"/>
      <c r="U2485" s="25"/>
      <c r="V2485" s="25"/>
      <c r="W2485" s="25"/>
      <c r="X2485" s="46"/>
      <c r="Y2485" s="46"/>
      <c r="Z2485" s="46"/>
      <c r="AA2485" s="46"/>
      <c r="AB2485" s="49"/>
      <c r="AC2485" s="49"/>
      <c r="AD2485" s="49"/>
      <c r="AE2485" s="49"/>
      <c r="AF2485" s="28"/>
      <c r="AL2485" s="71"/>
      <c r="AQ2485" s="97"/>
    </row>
    <row r="2486" spans="1:43" s="42" customFormat="1" outlineLevel="1" x14ac:dyDescent="0.3">
      <c r="A2486" s="463" t="s">
        <v>42</v>
      </c>
      <c r="B2486" s="463"/>
      <c r="C2486" s="463"/>
      <c r="D2486" s="463"/>
      <c r="E2486" s="463"/>
      <c r="F2486" s="463"/>
      <c r="G2486" s="463"/>
      <c r="H2486" s="463"/>
      <c r="I2486" s="463"/>
      <c r="J2486" s="463"/>
      <c r="K2486" s="463"/>
      <c r="L2486" s="463"/>
      <c r="M2486" s="463"/>
      <c r="N2486" s="455">
        <f>TRUNC(SUM(W2466,W2477,W2484),2)</f>
        <v>159.16</v>
      </c>
      <c r="O2486" s="456"/>
      <c r="P2486" s="456"/>
      <c r="Q2486" s="456"/>
      <c r="R2486" s="456"/>
      <c r="S2486" s="456"/>
      <c r="T2486" s="456"/>
      <c r="U2486" s="456"/>
      <c r="V2486" s="456"/>
      <c r="W2486" s="456"/>
      <c r="X2486" s="456"/>
      <c r="Y2486" s="456"/>
      <c r="Z2486" s="456"/>
      <c r="AA2486" s="456"/>
      <c r="AB2486" s="456"/>
      <c r="AC2486" s="456"/>
      <c r="AD2486" s="456"/>
      <c r="AE2486" s="456"/>
      <c r="AF2486" s="456"/>
      <c r="AL2486" s="71"/>
      <c r="AQ2486" s="97"/>
    </row>
    <row r="2487" spans="1:43" s="42" customFormat="1" outlineLevel="1" x14ac:dyDescent="0.3">
      <c r="A2487" s="464" t="s">
        <v>43</v>
      </c>
      <c r="B2487" s="464"/>
      <c r="C2487" s="464"/>
      <c r="D2487" s="464"/>
      <c r="E2487" s="464"/>
      <c r="F2487" s="464"/>
      <c r="G2487" s="464"/>
      <c r="H2487" s="464"/>
      <c r="I2487" s="464"/>
      <c r="J2487" s="464"/>
      <c r="K2487" s="464"/>
      <c r="L2487" s="464"/>
      <c r="M2487" s="464"/>
      <c r="N2487" s="465">
        <f>AH2520</f>
        <v>3</v>
      </c>
      <c r="O2487" s="465"/>
      <c r="P2487" s="465"/>
      <c r="Q2487" s="465"/>
      <c r="R2487" s="465"/>
      <c r="S2487" s="465"/>
      <c r="T2487" s="465"/>
      <c r="U2487" s="465"/>
      <c r="V2487" s="465"/>
      <c r="W2487" s="465"/>
      <c r="X2487" s="465"/>
      <c r="Y2487" s="465"/>
      <c r="Z2487" s="465"/>
      <c r="AA2487" s="465"/>
      <c r="AB2487" s="465"/>
      <c r="AC2487" s="465"/>
      <c r="AD2487" s="465"/>
      <c r="AE2487" s="465"/>
      <c r="AF2487" s="465"/>
      <c r="AL2487" s="71"/>
      <c r="AQ2487" s="97"/>
    </row>
    <row r="2488" spans="1:43" s="42" customFormat="1" outlineLevel="1" x14ac:dyDescent="0.3">
      <c r="A2488" s="463" t="s">
        <v>44</v>
      </c>
      <c r="B2488" s="463"/>
      <c r="C2488" s="463"/>
      <c r="D2488" s="463"/>
      <c r="E2488" s="463"/>
      <c r="F2488" s="463"/>
      <c r="G2488" s="463"/>
      <c r="H2488" s="463"/>
      <c r="I2488" s="463"/>
      <c r="J2488" s="463"/>
      <c r="K2488" s="463"/>
      <c r="L2488" s="463"/>
      <c r="M2488" s="463"/>
      <c r="N2488" s="455">
        <f>TRUNC(N2486/N2487,2)</f>
        <v>53.05</v>
      </c>
      <c r="O2488" s="456"/>
      <c r="P2488" s="456"/>
      <c r="Q2488" s="456"/>
      <c r="R2488" s="456"/>
      <c r="S2488" s="456"/>
      <c r="T2488" s="456"/>
      <c r="U2488" s="456"/>
      <c r="V2488" s="456"/>
      <c r="W2488" s="456"/>
      <c r="X2488" s="456"/>
      <c r="Y2488" s="456"/>
      <c r="Z2488" s="456"/>
      <c r="AA2488" s="456"/>
      <c r="AB2488" s="456"/>
      <c r="AC2488" s="456"/>
      <c r="AD2488" s="456"/>
      <c r="AE2488" s="456"/>
      <c r="AF2488" s="456"/>
      <c r="AL2488" s="71"/>
      <c r="AQ2488" s="97"/>
    </row>
    <row r="2489" spans="1:43" s="42" customFormat="1" outlineLevel="1" x14ac:dyDescent="0.3">
      <c r="A2489" s="24"/>
      <c r="B2489" s="25"/>
      <c r="C2489" s="25"/>
      <c r="D2489" s="26"/>
      <c r="E2489" s="27"/>
      <c r="F2489" s="27"/>
      <c r="G2489" s="25"/>
      <c r="H2489" s="25"/>
      <c r="I2489" s="25"/>
      <c r="J2489" s="25"/>
      <c r="K2489" s="25"/>
      <c r="L2489" s="25"/>
      <c r="M2489" s="25"/>
      <c r="N2489" s="25"/>
      <c r="O2489" s="25"/>
      <c r="P2489" s="25"/>
      <c r="Q2489" s="25"/>
      <c r="R2489" s="25"/>
      <c r="S2489" s="25"/>
      <c r="T2489" s="25"/>
      <c r="U2489" s="25"/>
      <c r="V2489" s="25"/>
      <c r="W2489" s="25"/>
      <c r="X2489" s="46"/>
      <c r="Y2489" s="46"/>
      <c r="Z2489" s="46"/>
      <c r="AA2489" s="46"/>
      <c r="AB2489" s="49"/>
      <c r="AC2489" s="49"/>
      <c r="AD2489" s="49"/>
      <c r="AE2489" s="49"/>
      <c r="AF2489" s="28"/>
      <c r="AL2489" s="71"/>
      <c r="AQ2489" s="97"/>
    </row>
    <row r="2490" spans="1:43" s="42" customFormat="1" outlineLevel="1" x14ac:dyDescent="0.3">
      <c r="A2490" s="449" t="s">
        <v>45</v>
      </c>
      <c r="B2490" s="449"/>
      <c r="C2490" s="449"/>
      <c r="D2490" s="449"/>
      <c r="E2490" s="451" t="s">
        <v>24</v>
      </c>
      <c r="F2490" s="451"/>
      <c r="G2490" s="451" t="s">
        <v>0</v>
      </c>
      <c r="H2490" s="451"/>
      <c r="I2490" s="452" t="s">
        <v>46</v>
      </c>
      <c r="J2490" s="452"/>
      <c r="K2490" s="452"/>
      <c r="L2490" s="452"/>
      <c r="M2490" s="452"/>
      <c r="N2490" s="452"/>
      <c r="O2490" s="452"/>
      <c r="P2490" s="452"/>
      <c r="Q2490" s="452" t="s">
        <v>30</v>
      </c>
      <c r="R2490" s="452"/>
      <c r="S2490" s="452"/>
      <c r="T2490" s="452"/>
      <c r="U2490" s="452"/>
      <c r="V2490" s="452"/>
      <c r="W2490" s="452"/>
      <c r="X2490" s="452"/>
      <c r="Y2490" s="452"/>
      <c r="Z2490" s="452"/>
      <c r="AA2490" s="452"/>
      <c r="AB2490" s="438" t="s">
        <v>46</v>
      </c>
      <c r="AC2490" s="438"/>
      <c r="AD2490" s="438"/>
      <c r="AE2490" s="438"/>
      <c r="AF2490" s="438"/>
      <c r="AL2490" s="71"/>
      <c r="AQ2490" s="97"/>
    </row>
    <row r="2491" spans="1:43" s="42" customFormat="1" outlineLevel="1" x14ac:dyDescent="0.3">
      <c r="A2491" s="439" t="str">
        <f>IF(E2491="","",VLOOKUP(E2491,Material!$A$3:$N$521,2,FALSE))</f>
        <v/>
      </c>
      <c r="B2491" s="440"/>
      <c r="C2491" s="440"/>
      <c r="D2491" s="440"/>
      <c r="E2491" s="441"/>
      <c r="F2491" s="441"/>
      <c r="G2491" s="441" t="str">
        <f>IF(E2491="","",VLOOKUP(E2491,Material!$A$3:$N$521,3,FALSE))</f>
        <v/>
      </c>
      <c r="H2491" s="441"/>
      <c r="I2491" s="448" t="str">
        <f>IF(E2491="","",VLOOKUP(E2491,Material!$A$3:$N$521,4,FALSE))</f>
        <v/>
      </c>
      <c r="J2491" s="448"/>
      <c r="K2491" s="448"/>
      <c r="L2491" s="448"/>
      <c r="M2491" s="448"/>
      <c r="N2491" s="448"/>
      <c r="O2491" s="448"/>
      <c r="P2491" s="448"/>
      <c r="Q2491" s="55"/>
      <c r="R2491" s="55"/>
      <c r="S2491" s="55"/>
      <c r="T2491" s="55"/>
      <c r="U2491" s="55"/>
      <c r="V2491" s="55"/>
      <c r="W2491" s="444"/>
      <c r="X2491" s="444"/>
      <c r="Y2491" s="444"/>
      <c r="Z2491" s="444"/>
      <c r="AA2491" s="444"/>
      <c r="AB2491" s="47"/>
      <c r="AC2491" s="47"/>
      <c r="AD2491" s="47"/>
      <c r="AE2491" s="47"/>
      <c r="AF2491" s="37"/>
      <c r="AL2491" s="71"/>
      <c r="AQ2491" s="97"/>
    </row>
    <row r="2492" spans="1:43" s="42" customFormat="1" outlineLevel="1" x14ac:dyDescent="0.3">
      <c r="A2492" s="439" t="str">
        <f>IF(E2492="","",VLOOKUP(E2492,Material!$A$3:$N$521,2,FALSE))</f>
        <v/>
      </c>
      <c r="B2492" s="440"/>
      <c r="C2492" s="440"/>
      <c r="D2492" s="440"/>
      <c r="E2492" s="441"/>
      <c r="F2492" s="441"/>
      <c r="G2492" s="441" t="str">
        <f>IF(E2492="","",VLOOKUP(E2492,Material!$A$3:$N$521,3,FALSE))</f>
        <v/>
      </c>
      <c r="H2492" s="441"/>
      <c r="I2492" s="448" t="str">
        <f>IF(E2492="","",VLOOKUP(E2492,Material!$A$3:$N$521,4,FALSE))</f>
        <v/>
      </c>
      <c r="J2492" s="448"/>
      <c r="K2492" s="448"/>
      <c r="L2492" s="448"/>
      <c r="M2492" s="448"/>
      <c r="N2492" s="448"/>
      <c r="O2492" s="448"/>
      <c r="P2492" s="448"/>
      <c r="Q2492" s="55"/>
      <c r="R2492" s="55"/>
      <c r="S2492" s="55"/>
      <c r="T2492" s="55"/>
      <c r="U2492" s="55"/>
      <c r="V2492" s="55"/>
      <c r="W2492" s="444"/>
      <c r="X2492" s="444"/>
      <c r="Y2492" s="444"/>
      <c r="Z2492" s="444"/>
      <c r="AA2492" s="444"/>
      <c r="AB2492" s="47"/>
      <c r="AC2492" s="47"/>
      <c r="AD2492" s="47"/>
      <c r="AE2492" s="47"/>
      <c r="AF2492" s="37"/>
      <c r="AL2492" s="71"/>
      <c r="AQ2492" s="97"/>
    </row>
    <row r="2493" spans="1:43" s="42" customFormat="1" outlineLevel="1" x14ac:dyDescent="0.3">
      <c r="A2493" s="439" t="str">
        <f>IF(E2493="","",VLOOKUP(E2493,Material!$A$3:$N$521,2,FALSE))</f>
        <v/>
      </c>
      <c r="B2493" s="440"/>
      <c r="C2493" s="440"/>
      <c r="D2493" s="440"/>
      <c r="E2493" s="441"/>
      <c r="F2493" s="441"/>
      <c r="G2493" s="441" t="str">
        <f>IF(E2493="","",VLOOKUP(E2493,Material!$A$3:$N$521,3,FALSE))</f>
        <v/>
      </c>
      <c r="H2493" s="441"/>
      <c r="I2493" s="448" t="str">
        <f>IF(E2493="","",VLOOKUP(E2493,Material!$A$3:$N$521,4,FALSE))</f>
        <v/>
      </c>
      <c r="J2493" s="448"/>
      <c r="K2493" s="448"/>
      <c r="L2493" s="448"/>
      <c r="M2493" s="448"/>
      <c r="N2493" s="448"/>
      <c r="O2493" s="448"/>
      <c r="P2493" s="448"/>
      <c r="Q2493" s="55"/>
      <c r="R2493" s="55"/>
      <c r="S2493" s="55"/>
      <c r="T2493" s="55"/>
      <c r="U2493" s="55"/>
      <c r="V2493" s="55"/>
      <c r="W2493" s="444"/>
      <c r="X2493" s="444"/>
      <c r="Y2493" s="444"/>
      <c r="Z2493" s="444"/>
      <c r="AA2493" s="444"/>
      <c r="AB2493" s="47"/>
      <c r="AC2493" s="47"/>
      <c r="AD2493" s="47"/>
      <c r="AE2493" s="47"/>
      <c r="AF2493" s="37"/>
      <c r="AL2493" s="71"/>
      <c r="AQ2493" s="97"/>
    </row>
    <row r="2494" spans="1:43" s="42" customFormat="1" outlineLevel="1" x14ac:dyDescent="0.3">
      <c r="A2494" s="439" t="str">
        <f>IF(E2494="","",VLOOKUP(E2494,Material!$A$3:$N$521,2,FALSE))</f>
        <v/>
      </c>
      <c r="B2494" s="440"/>
      <c r="C2494" s="440"/>
      <c r="D2494" s="440"/>
      <c r="E2494" s="445"/>
      <c r="F2494" s="445"/>
      <c r="G2494" s="442" t="str">
        <f>IF(E2494="","",VLOOKUP(E2494,Material!$A$3:$N$521,3,FALSE))</f>
        <v/>
      </c>
      <c r="H2494" s="442"/>
      <c r="I2494" s="450" t="str">
        <f>IF(E2494="","",VLOOKUP(E2494,Material!$A$3:$N$521,4,FALSE))</f>
        <v/>
      </c>
      <c r="J2494" s="450"/>
      <c r="K2494" s="450"/>
      <c r="L2494" s="450"/>
      <c r="M2494" s="450"/>
      <c r="N2494" s="450"/>
      <c r="O2494" s="450"/>
      <c r="P2494" s="450"/>
      <c r="Q2494" s="34"/>
      <c r="R2494" s="34"/>
      <c r="S2494" s="34"/>
      <c r="T2494" s="34"/>
      <c r="U2494" s="34"/>
      <c r="V2494" s="34"/>
      <c r="W2494" s="447"/>
      <c r="X2494" s="447"/>
      <c r="Y2494" s="447"/>
      <c r="Z2494" s="447"/>
      <c r="AA2494" s="447"/>
      <c r="AB2494" s="47"/>
      <c r="AC2494" s="47"/>
      <c r="AD2494" s="47"/>
      <c r="AE2494" s="47"/>
      <c r="AF2494" s="37"/>
      <c r="AL2494" s="71"/>
      <c r="AQ2494" s="97"/>
    </row>
    <row r="2495" spans="1:43" s="42" customFormat="1" outlineLevel="1" x14ac:dyDescent="0.3">
      <c r="A2495" s="439" t="str">
        <f>IF(E2495="","",VLOOKUP(E2495,Material!$A$3:$N$521,2,FALSE))</f>
        <v/>
      </c>
      <c r="B2495" s="440"/>
      <c r="C2495" s="440"/>
      <c r="D2495" s="440"/>
      <c r="E2495" s="445"/>
      <c r="F2495" s="445"/>
      <c r="G2495" s="442" t="str">
        <f>IF(E2495="","",VLOOKUP(E2495,Material!$A$3:$N$521,3,FALSE))</f>
        <v/>
      </c>
      <c r="H2495" s="442"/>
      <c r="I2495" s="450" t="str">
        <f>IF(E2495="","",VLOOKUP(E2495,Material!$A$3:$N$521,4,FALSE))</f>
        <v/>
      </c>
      <c r="J2495" s="450"/>
      <c r="K2495" s="450"/>
      <c r="L2495" s="450"/>
      <c r="M2495" s="450"/>
      <c r="N2495" s="450"/>
      <c r="O2495" s="450"/>
      <c r="P2495" s="450"/>
      <c r="Q2495" s="34"/>
      <c r="R2495" s="34"/>
      <c r="S2495" s="34"/>
      <c r="T2495" s="34"/>
      <c r="U2495" s="34"/>
      <c r="V2495" s="34"/>
      <c r="W2495" s="447"/>
      <c r="X2495" s="447"/>
      <c r="Y2495" s="447"/>
      <c r="Z2495" s="447"/>
      <c r="AA2495" s="447"/>
      <c r="AB2495" s="47"/>
      <c r="AC2495" s="47"/>
      <c r="AD2495" s="47"/>
      <c r="AE2495" s="47"/>
      <c r="AF2495" s="37"/>
      <c r="AL2495" s="71"/>
      <c r="AQ2495" s="97"/>
    </row>
    <row r="2496" spans="1:43" s="42" customFormat="1" outlineLevel="1" x14ac:dyDescent="0.3">
      <c r="A2496" s="439" t="str">
        <f>IF(E2496="","",VLOOKUP(E2496,Material!$A$3:$N$521,2,FALSE))</f>
        <v/>
      </c>
      <c r="B2496" s="440"/>
      <c r="C2496" s="440"/>
      <c r="D2496" s="440"/>
      <c r="E2496" s="445"/>
      <c r="F2496" s="445"/>
      <c r="G2496" s="442" t="str">
        <f>IF(E2496="","",VLOOKUP(E2496,Material!$A$3:$N$521,3,FALSE))</f>
        <v/>
      </c>
      <c r="H2496" s="442"/>
      <c r="I2496" s="450" t="str">
        <f>IF(E2496="","",VLOOKUP(E2496,Material!$A$3:$N$521,4,FALSE))</f>
        <v/>
      </c>
      <c r="J2496" s="450"/>
      <c r="K2496" s="450"/>
      <c r="L2496" s="450"/>
      <c r="M2496" s="450"/>
      <c r="N2496" s="450"/>
      <c r="O2496" s="450"/>
      <c r="P2496" s="450"/>
      <c r="Q2496" s="34"/>
      <c r="R2496" s="34"/>
      <c r="S2496" s="34"/>
      <c r="T2496" s="34"/>
      <c r="U2496" s="34"/>
      <c r="V2496" s="34"/>
      <c r="W2496" s="447"/>
      <c r="X2496" s="447"/>
      <c r="Y2496" s="447"/>
      <c r="Z2496" s="447"/>
      <c r="AA2496" s="447"/>
      <c r="AB2496" s="47"/>
      <c r="AC2496" s="47"/>
      <c r="AD2496" s="47"/>
      <c r="AE2496" s="47"/>
      <c r="AF2496" s="37"/>
      <c r="AL2496" s="71"/>
      <c r="AQ2496" s="97"/>
    </row>
    <row r="2497" spans="1:43" s="42" customFormat="1" outlineLevel="1" x14ac:dyDescent="0.3">
      <c r="A2497" s="439" t="str">
        <f>IF(E2497="","",VLOOKUP(E2497,Material!$A$3:$N$521,2,FALSE))</f>
        <v/>
      </c>
      <c r="B2497" s="440"/>
      <c r="C2497" s="440"/>
      <c r="D2497" s="440"/>
      <c r="E2497" s="445"/>
      <c r="F2497" s="445"/>
      <c r="G2497" s="442" t="str">
        <f>IF(E2497="","",VLOOKUP(E2497,Material!$A$3:$N$521,3,FALSE))</f>
        <v/>
      </c>
      <c r="H2497" s="442"/>
      <c r="I2497" s="450" t="str">
        <f>IF(E2497="","",VLOOKUP(E2497,Material!$A$3:$N$521,4,FALSE))</f>
        <v/>
      </c>
      <c r="J2497" s="450"/>
      <c r="K2497" s="450"/>
      <c r="L2497" s="450"/>
      <c r="M2497" s="450"/>
      <c r="N2497" s="450"/>
      <c r="O2497" s="450"/>
      <c r="P2497" s="450"/>
      <c r="Q2497" s="34"/>
      <c r="R2497" s="34"/>
      <c r="S2497" s="34"/>
      <c r="T2497" s="34"/>
      <c r="U2497" s="34"/>
      <c r="V2497" s="34"/>
      <c r="W2497" s="447"/>
      <c r="X2497" s="447"/>
      <c r="Y2497" s="447"/>
      <c r="Z2497" s="447"/>
      <c r="AA2497" s="447"/>
      <c r="AB2497" s="47"/>
      <c r="AC2497" s="47"/>
      <c r="AD2497" s="47"/>
      <c r="AE2497" s="47"/>
      <c r="AF2497" s="37"/>
      <c r="AL2497" s="71"/>
      <c r="AQ2497" s="97"/>
    </row>
    <row r="2498" spans="1:43" s="42" customFormat="1" outlineLevel="1" x14ac:dyDescent="0.3">
      <c r="A2498" s="439" t="str">
        <f>IF(E2498="","",VLOOKUP(E2498,Material!$A$3:$N$521,2,FALSE))</f>
        <v/>
      </c>
      <c r="B2498" s="440"/>
      <c r="C2498" s="440"/>
      <c r="D2498" s="440"/>
      <c r="E2498" s="445"/>
      <c r="F2498" s="445"/>
      <c r="G2498" s="442" t="str">
        <f>IF(E2498="","",VLOOKUP(E2498,Material!$A$3:$N$521,3,FALSE))</f>
        <v/>
      </c>
      <c r="H2498" s="442"/>
      <c r="I2498" s="450" t="str">
        <f>IF(E2498="","",VLOOKUP(E2498,Material!$A$3:$N$521,4,FALSE))</f>
        <v/>
      </c>
      <c r="J2498" s="450"/>
      <c r="K2498" s="450"/>
      <c r="L2498" s="450"/>
      <c r="M2498" s="450"/>
      <c r="N2498" s="450"/>
      <c r="O2498" s="450"/>
      <c r="P2498" s="450"/>
      <c r="Q2498" s="34"/>
      <c r="R2498" s="34"/>
      <c r="S2498" s="34"/>
      <c r="T2498" s="34"/>
      <c r="U2498" s="34"/>
      <c r="V2498" s="34"/>
      <c r="W2498" s="447"/>
      <c r="X2498" s="447"/>
      <c r="Y2498" s="447"/>
      <c r="Z2498" s="447"/>
      <c r="AA2498" s="447"/>
      <c r="AB2498" s="47"/>
      <c r="AC2498" s="47"/>
      <c r="AD2498" s="47"/>
      <c r="AE2498" s="47"/>
      <c r="AF2498" s="37"/>
      <c r="AL2498" s="71"/>
      <c r="AQ2498" s="97"/>
    </row>
    <row r="2499" spans="1:43" s="42" customFormat="1" outlineLevel="1" x14ac:dyDescent="0.3">
      <c r="A2499" s="439" t="str">
        <f>IF(E2499="","",VLOOKUP(E2499,Material!$A$3:$N$521,2,FALSE))</f>
        <v/>
      </c>
      <c r="B2499" s="440"/>
      <c r="C2499" s="440"/>
      <c r="D2499" s="440"/>
      <c r="E2499" s="445"/>
      <c r="F2499" s="445"/>
      <c r="G2499" s="442" t="str">
        <f>IF(E2499="","",VLOOKUP(E2499,Material!$A$3:$N$521,3,FALSE))</f>
        <v/>
      </c>
      <c r="H2499" s="442"/>
      <c r="I2499" s="450" t="str">
        <f>IF(E2499="","",VLOOKUP(E2499,Material!$A$3:$N$521,4,FALSE))</f>
        <v/>
      </c>
      <c r="J2499" s="450"/>
      <c r="K2499" s="450"/>
      <c r="L2499" s="450"/>
      <c r="M2499" s="450"/>
      <c r="N2499" s="450"/>
      <c r="O2499" s="450"/>
      <c r="P2499" s="450"/>
      <c r="Q2499" s="34"/>
      <c r="R2499" s="34"/>
      <c r="S2499" s="34"/>
      <c r="T2499" s="34"/>
      <c r="U2499" s="34"/>
      <c r="V2499" s="34"/>
      <c r="W2499" s="447"/>
      <c r="X2499" s="447"/>
      <c r="Y2499" s="447"/>
      <c r="Z2499" s="447"/>
      <c r="AA2499" s="447"/>
      <c r="AB2499" s="47"/>
      <c r="AC2499" s="47"/>
      <c r="AD2499" s="47"/>
      <c r="AE2499" s="47"/>
      <c r="AF2499" s="37"/>
      <c r="AL2499" s="71"/>
      <c r="AQ2499" s="97"/>
    </row>
    <row r="2500" spans="1:43" s="42" customFormat="1" outlineLevel="1" x14ac:dyDescent="0.3">
      <c r="A2500" s="439" t="str">
        <f>IF(E2500="","",VLOOKUP(E2500,Material!$A$3:$N$521,2,FALSE))</f>
        <v/>
      </c>
      <c r="B2500" s="440"/>
      <c r="C2500" s="440"/>
      <c r="D2500" s="440"/>
      <c r="E2500" s="445"/>
      <c r="F2500" s="445"/>
      <c r="G2500" s="442" t="str">
        <f>IF(E2500="","",VLOOKUP(E2500,Material!$A$3:$N$521,3,FALSE))</f>
        <v/>
      </c>
      <c r="H2500" s="442"/>
      <c r="I2500" s="450" t="str">
        <f>IF(E2500="","",VLOOKUP(E2500,Material!$A$3:$N$521,4,FALSE))</f>
        <v/>
      </c>
      <c r="J2500" s="450"/>
      <c r="K2500" s="450"/>
      <c r="L2500" s="450"/>
      <c r="M2500" s="450"/>
      <c r="N2500" s="450"/>
      <c r="O2500" s="450"/>
      <c r="P2500" s="450"/>
      <c r="Q2500" s="34"/>
      <c r="R2500" s="34"/>
      <c r="S2500" s="34"/>
      <c r="T2500" s="34"/>
      <c r="U2500" s="34"/>
      <c r="V2500" s="34"/>
      <c r="W2500" s="447"/>
      <c r="X2500" s="447"/>
      <c r="Y2500" s="447"/>
      <c r="Z2500" s="447"/>
      <c r="AA2500" s="447"/>
      <c r="AB2500" s="47"/>
      <c r="AC2500" s="47"/>
      <c r="AD2500" s="47"/>
      <c r="AE2500" s="47"/>
      <c r="AF2500" s="37" t="str">
        <f t="shared" ref="AF2500" si="244">IF(W2500="","",I2500*W2500)</f>
        <v/>
      </c>
      <c r="AL2500" s="71"/>
      <c r="AQ2500" s="97"/>
    </row>
    <row r="2501" spans="1:43" s="42" customFormat="1" outlineLevel="1" x14ac:dyDescent="0.3">
      <c r="A2501" s="453" t="s">
        <v>47</v>
      </c>
      <c r="B2501" s="454"/>
      <c r="C2501" s="454"/>
      <c r="D2501" s="454"/>
      <c r="E2501" s="454"/>
      <c r="F2501" s="454"/>
      <c r="G2501" s="454"/>
      <c r="H2501" s="454"/>
      <c r="I2501" s="454"/>
      <c r="J2501" s="454"/>
      <c r="K2501" s="454"/>
      <c r="L2501" s="454"/>
      <c r="M2501" s="454"/>
      <c r="N2501" s="454"/>
      <c r="O2501" s="454"/>
      <c r="P2501" s="454"/>
      <c r="Q2501" s="454"/>
      <c r="R2501" s="454"/>
      <c r="S2501" s="454"/>
      <c r="T2501" s="454"/>
      <c r="U2501" s="454"/>
      <c r="V2501" s="454"/>
      <c r="W2501" s="455">
        <f>TRUNC(SUM(AB2491:AF2500),2)</f>
        <v>0</v>
      </c>
      <c r="X2501" s="456"/>
      <c r="Y2501" s="456"/>
      <c r="Z2501" s="456"/>
      <c r="AA2501" s="456"/>
      <c r="AB2501" s="456"/>
      <c r="AC2501" s="456"/>
      <c r="AD2501" s="456"/>
      <c r="AE2501" s="456"/>
      <c r="AF2501" s="456"/>
      <c r="AL2501" s="71"/>
      <c r="AQ2501" s="97"/>
    </row>
    <row r="2502" spans="1:43" s="42" customFormat="1" outlineLevel="1" x14ac:dyDescent="0.3">
      <c r="A2502" s="24"/>
      <c r="B2502" s="25"/>
      <c r="C2502" s="25"/>
      <c r="D2502" s="26"/>
      <c r="E2502" s="27"/>
      <c r="F2502" s="27"/>
      <c r="G2502" s="25"/>
      <c r="H2502" s="25"/>
      <c r="I2502" s="25"/>
      <c r="J2502" s="25"/>
      <c r="K2502" s="25"/>
      <c r="L2502" s="25"/>
      <c r="M2502" s="25"/>
      <c r="N2502" s="25"/>
      <c r="O2502" s="25"/>
      <c r="P2502" s="25"/>
      <c r="Q2502" s="25"/>
      <c r="R2502" s="25"/>
      <c r="S2502" s="25"/>
      <c r="T2502" s="25"/>
      <c r="U2502" s="25"/>
      <c r="V2502" s="25"/>
      <c r="W2502" s="25"/>
      <c r="X2502" s="46"/>
      <c r="Y2502" s="46"/>
      <c r="Z2502" s="46"/>
      <c r="AA2502" s="46"/>
      <c r="AB2502" s="49"/>
      <c r="AC2502" s="49"/>
      <c r="AD2502" s="49"/>
      <c r="AE2502" s="49"/>
      <c r="AF2502" s="28"/>
      <c r="AL2502" s="71"/>
      <c r="AQ2502" s="97"/>
    </row>
    <row r="2503" spans="1:43" s="42" customFormat="1" outlineLevel="1" x14ac:dyDescent="0.3">
      <c r="A2503" s="449" t="s">
        <v>48</v>
      </c>
      <c r="B2503" s="449"/>
      <c r="C2503" s="449"/>
      <c r="D2503" s="449"/>
      <c r="E2503" s="451" t="s">
        <v>24</v>
      </c>
      <c r="F2503" s="451"/>
      <c r="G2503" s="451" t="s">
        <v>0</v>
      </c>
      <c r="H2503" s="451"/>
      <c r="I2503" s="451" t="s">
        <v>46</v>
      </c>
      <c r="J2503" s="451"/>
      <c r="K2503" s="451"/>
      <c r="L2503" s="451"/>
      <c r="M2503" s="451"/>
      <c r="N2503" s="451"/>
      <c r="O2503" s="451"/>
      <c r="P2503" s="451"/>
      <c r="Q2503" s="451" t="s">
        <v>30</v>
      </c>
      <c r="R2503" s="451"/>
      <c r="S2503" s="451"/>
      <c r="T2503" s="451"/>
      <c r="U2503" s="451"/>
      <c r="V2503" s="451"/>
      <c r="W2503" s="451"/>
      <c r="X2503" s="451"/>
      <c r="Y2503" s="451"/>
      <c r="Z2503" s="451"/>
      <c r="AA2503" s="451"/>
      <c r="AB2503" s="457" t="s">
        <v>46</v>
      </c>
      <c r="AC2503" s="457"/>
      <c r="AD2503" s="457"/>
      <c r="AE2503" s="457"/>
      <c r="AF2503" s="457"/>
      <c r="AL2503" s="71"/>
      <c r="AQ2503" s="97"/>
    </row>
    <row r="2504" spans="1:43" s="42" customFormat="1" outlineLevel="1" x14ac:dyDescent="0.3">
      <c r="A2504" s="439" t="str">
        <f>IF(E2504="","",VLOOKUP(E2504,Serviços!$A$3:$AA$8600,2,FALSE))</f>
        <v>PLACA EM AÇO Nº 16 GALVANIZADO COM PELÍCULA RETRORREFLETIVA TIPO 1 +SI - CONFECÇÃO</v>
      </c>
      <c r="B2504" s="440"/>
      <c r="C2504" s="440"/>
      <c r="D2504" s="440"/>
      <c r="E2504" s="441" t="s">
        <v>1640</v>
      </c>
      <c r="F2504" s="441"/>
      <c r="G2504" s="442" t="str">
        <f>IF(E2504="","",VLOOKUP(E2504,Serviços!A43:AA5269,3,))</f>
        <v>m²</v>
      </c>
      <c r="H2504" s="442"/>
      <c r="I2504" s="443">
        <f>IF(E2504="","",VLOOKUP(E2504,Serviços!$A$3:$AA$860,4,FALSE))</f>
        <v>583.65</v>
      </c>
      <c r="J2504" s="443"/>
      <c r="K2504" s="443"/>
      <c r="L2504" s="443"/>
      <c r="M2504" s="443"/>
      <c r="N2504" s="443"/>
      <c r="O2504" s="443"/>
      <c r="P2504" s="443"/>
      <c r="Q2504" s="55"/>
      <c r="R2504" s="55"/>
      <c r="S2504" s="55"/>
      <c r="T2504" s="55"/>
      <c r="U2504" s="55"/>
      <c r="V2504" s="55"/>
      <c r="W2504" s="444">
        <v>1</v>
      </c>
      <c r="X2504" s="444"/>
      <c r="Y2504" s="444"/>
      <c r="Z2504" s="444"/>
      <c r="AA2504" s="444"/>
      <c r="AB2504" s="47"/>
      <c r="AC2504" s="47"/>
      <c r="AD2504" s="47"/>
      <c r="AE2504" s="47"/>
      <c r="AF2504" s="37">
        <f t="shared" ref="AF2504:AF2509" si="245">IF(W2504="","",I2504*W2504)</f>
        <v>583.65</v>
      </c>
      <c r="AL2504" s="71"/>
      <c r="AQ2504" s="97"/>
    </row>
    <row r="2505" spans="1:43" s="42" customFormat="1" outlineLevel="1" x14ac:dyDescent="0.3">
      <c r="A2505" s="439" t="str">
        <f>IF(E2505="","",VLOOKUP(E2505,Serviços!$A$3:$AA$860,2,FALSE))</f>
        <v/>
      </c>
      <c r="B2505" s="440"/>
      <c r="C2505" s="440"/>
      <c r="D2505" s="440"/>
      <c r="E2505" s="445"/>
      <c r="F2505" s="445"/>
      <c r="G2505" s="441" t="str">
        <f>IF(E2505="","",VLOOKUP(E2505,Serviços!#REF!,3,))</f>
        <v/>
      </c>
      <c r="H2505" s="441"/>
      <c r="I2505" s="446" t="str">
        <f>IF(E2505="","",VLOOKUP(E2505,Serviços!$A$3:$AA$860,4,FALSE))</f>
        <v/>
      </c>
      <c r="J2505" s="446"/>
      <c r="K2505" s="446"/>
      <c r="L2505" s="446"/>
      <c r="M2505" s="446"/>
      <c r="N2505" s="446"/>
      <c r="O2505" s="446"/>
      <c r="P2505" s="446"/>
      <c r="Q2505" s="34"/>
      <c r="R2505" s="34"/>
      <c r="S2505" s="34"/>
      <c r="T2505" s="34"/>
      <c r="U2505" s="34"/>
      <c r="V2505" s="34"/>
      <c r="W2505" s="447"/>
      <c r="X2505" s="447"/>
      <c r="Y2505" s="447"/>
      <c r="Z2505" s="447"/>
      <c r="AA2505" s="447"/>
      <c r="AB2505" s="47"/>
      <c r="AC2505" s="47"/>
      <c r="AD2505" s="47"/>
      <c r="AE2505" s="47"/>
      <c r="AF2505" s="37" t="str">
        <f t="shared" si="245"/>
        <v/>
      </c>
      <c r="AL2505" s="71"/>
      <c r="AQ2505" s="97"/>
    </row>
    <row r="2506" spans="1:43" s="42" customFormat="1" outlineLevel="1" x14ac:dyDescent="0.3">
      <c r="A2506" s="439" t="str">
        <f>IF(E2506="","",VLOOKUP(E2506,Serviços!$A$3:$AA$860,2,FALSE))</f>
        <v/>
      </c>
      <c r="B2506" s="440"/>
      <c r="C2506" s="440"/>
      <c r="D2506" s="440"/>
      <c r="E2506" s="445"/>
      <c r="F2506" s="445"/>
      <c r="G2506" s="441" t="str">
        <f>IF(E2506="","",VLOOKUP(E2506,Serviços!#REF!,3,))</f>
        <v/>
      </c>
      <c r="H2506" s="441"/>
      <c r="I2506" s="446" t="str">
        <f>IF(E2506="","",VLOOKUP(E2506,Serviços!$A$3:$AA$860,4,FALSE))</f>
        <v/>
      </c>
      <c r="J2506" s="446"/>
      <c r="K2506" s="446"/>
      <c r="L2506" s="446"/>
      <c r="M2506" s="446"/>
      <c r="N2506" s="446"/>
      <c r="O2506" s="446"/>
      <c r="P2506" s="446"/>
      <c r="Q2506" s="34"/>
      <c r="R2506" s="34"/>
      <c r="S2506" s="34"/>
      <c r="T2506" s="34"/>
      <c r="U2506" s="34"/>
      <c r="V2506" s="34"/>
      <c r="W2506" s="447"/>
      <c r="X2506" s="447"/>
      <c r="Y2506" s="447"/>
      <c r="Z2506" s="447"/>
      <c r="AA2506" s="447"/>
      <c r="AB2506" s="47"/>
      <c r="AC2506" s="47"/>
      <c r="AD2506" s="47"/>
      <c r="AE2506" s="47"/>
      <c r="AF2506" s="37" t="str">
        <f t="shared" si="245"/>
        <v/>
      </c>
      <c r="AL2506" s="71"/>
      <c r="AQ2506" s="97"/>
    </row>
    <row r="2507" spans="1:43" s="42" customFormat="1" outlineLevel="1" x14ac:dyDescent="0.3">
      <c r="A2507" s="439" t="str">
        <f>IF(E2507="","",VLOOKUP(E2507,Serviços!$A$3:$AA$860,2,FALSE))</f>
        <v/>
      </c>
      <c r="B2507" s="440"/>
      <c r="C2507" s="440"/>
      <c r="D2507" s="440"/>
      <c r="E2507" s="445"/>
      <c r="F2507" s="445"/>
      <c r="G2507" s="442" t="str">
        <f>IF(E2507="","",VLOOKUP(E2507,Serviços!A4351:AA5272,3,))</f>
        <v/>
      </c>
      <c r="H2507" s="442"/>
      <c r="I2507" s="446" t="str">
        <f>IF(E2507="","",VLOOKUP(E2507,Serviços!$A$3:$AA$860,4,FALSE))</f>
        <v/>
      </c>
      <c r="J2507" s="446"/>
      <c r="K2507" s="446"/>
      <c r="L2507" s="446"/>
      <c r="M2507" s="446"/>
      <c r="N2507" s="446"/>
      <c r="O2507" s="446"/>
      <c r="P2507" s="446"/>
      <c r="Q2507" s="34"/>
      <c r="R2507" s="34"/>
      <c r="S2507" s="34"/>
      <c r="T2507" s="34"/>
      <c r="U2507" s="34"/>
      <c r="V2507" s="34"/>
      <c r="W2507" s="447"/>
      <c r="X2507" s="447"/>
      <c r="Y2507" s="447"/>
      <c r="Z2507" s="447"/>
      <c r="AA2507" s="447"/>
      <c r="AB2507" s="47"/>
      <c r="AC2507" s="47"/>
      <c r="AD2507" s="47"/>
      <c r="AE2507" s="47"/>
      <c r="AF2507" s="37" t="str">
        <f t="shared" si="245"/>
        <v/>
      </c>
      <c r="AL2507" s="71"/>
      <c r="AQ2507" s="97"/>
    </row>
    <row r="2508" spans="1:43" s="42" customFormat="1" outlineLevel="1" x14ac:dyDescent="0.3">
      <c r="A2508" s="439" t="str">
        <f>IF(E2508="","",VLOOKUP(E2508,Serviços!$A$3:$AA$860,2,FALSE))</f>
        <v/>
      </c>
      <c r="B2508" s="440"/>
      <c r="C2508" s="440"/>
      <c r="D2508" s="440"/>
      <c r="E2508" s="445"/>
      <c r="F2508" s="445"/>
      <c r="G2508" s="442" t="str">
        <f>IF(E2508="","",VLOOKUP(E2508,Serviços!A4352:AA5273,3,))</f>
        <v/>
      </c>
      <c r="H2508" s="442"/>
      <c r="I2508" s="446" t="str">
        <f>IF(E2508="","",VLOOKUP(E2508,Serviços!$A$3:$AA$860,4,FALSE))</f>
        <v/>
      </c>
      <c r="J2508" s="446"/>
      <c r="K2508" s="446"/>
      <c r="L2508" s="446"/>
      <c r="M2508" s="446"/>
      <c r="N2508" s="446"/>
      <c r="O2508" s="446"/>
      <c r="P2508" s="446"/>
      <c r="Q2508" s="34"/>
      <c r="R2508" s="34"/>
      <c r="S2508" s="34"/>
      <c r="T2508" s="34"/>
      <c r="U2508" s="34"/>
      <c r="V2508" s="34"/>
      <c r="W2508" s="447"/>
      <c r="X2508" s="447"/>
      <c r="Y2508" s="447"/>
      <c r="Z2508" s="447"/>
      <c r="AA2508" s="447"/>
      <c r="AB2508" s="47"/>
      <c r="AC2508" s="47"/>
      <c r="AD2508" s="47"/>
      <c r="AE2508" s="47"/>
      <c r="AF2508" s="37" t="str">
        <f t="shared" si="245"/>
        <v/>
      </c>
      <c r="AL2508" s="71"/>
      <c r="AQ2508" s="97"/>
    </row>
    <row r="2509" spans="1:43" s="42" customFormat="1" outlineLevel="1" x14ac:dyDescent="0.3">
      <c r="A2509" s="439" t="str">
        <f>IF(E2509="","",VLOOKUP(E2509,Serviços!$A$3:$AA$860,2,FALSE))</f>
        <v/>
      </c>
      <c r="B2509" s="440"/>
      <c r="C2509" s="440"/>
      <c r="D2509" s="440"/>
      <c r="E2509" s="445"/>
      <c r="F2509" s="445"/>
      <c r="G2509" s="442" t="str">
        <f>IF(E2509="","",VLOOKUP(E2509,Serviços!A4353:AA5274,3,))</f>
        <v/>
      </c>
      <c r="H2509" s="442"/>
      <c r="I2509" s="446" t="str">
        <f>IF(E2509="","",VLOOKUP(E2509,Serviços!$A$3:$AA$860,4,FALSE))</f>
        <v/>
      </c>
      <c r="J2509" s="446"/>
      <c r="K2509" s="446"/>
      <c r="L2509" s="446"/>
      <c r="M2509" s="446"/>
      <c r="N2509" s="446"/>
      <c r="O2509" s="446"/>
      <c r="P2509" s="446"/>
      <c r="Q2509" s="34"/>
      <c r="R2509" s="34"/>
      <c r="S2509" s="34"/>
      <c r="T2509" s="34"/>
      <c r="U2509" s="34"/>
      <c r="V2509" s="34"/>
      <c r="W2509" s="447"/>
      <c r="X2509" s="447"/>
      <c r="Y2509" s="447"/>
      <c r="Z2509" s="447"/>
      <c r="AA2509" s="447"/>
      <c r="AB2509" s="47"/>
      <c r="AC2509" s="47"/>
      <c r="AD2509" s="47"/>
      <c r="AE2509" s="47"/>
      <c r="AF2509" s="37" t="str">
        <f t="shared" si="245"/>
        <v/>
      </c>
      <c r="AL2509" s="71"/>
      <c r="AQ2509" s="97"/>
    </row>
    <row r="2510" spans="1:43" s="42" customFormat="1" outlineLevel="1" x14ac:dyDescent="0.3">
      <c r="A2510" s="453" t="s">
        <v>49</v>
      </c>
      <c r="B2510" s="454"/>
      <c r="C2510" s="454"/>
      <c r="D2510" s="454"/>
      <c r="E2510" s="454"/>
      <c r="F2510" s="454"/>
      <c r="G2510" s="454"/>
      <c r="H2510" s="454"/>
      <c r="I2510" s="454"/>
      <c r="J2510" s="454"/>
      <c r="K2510" s="454"/>
      <c r="L2510" s="454"/>
      <c r="M2510" s="454"/>
      <c r="N2510" s="454"/>
      <c r="O2510" s="454"/>
      <c r="P2510" s="454"/>
      <c r="Q2510" s="454"/>
      <c r="R2510" s="454"/>
      <c r="S2510" s="454"/>
      <c r="T2510" s="454"/>
      <c r="U2510" s="454"/>
      <c r="V2510" s="454"/>
      <c r="W2510" s="455">
        <f>TRUNC(SUM(AA2504:AF2509),2)</f>
        <v>583.65</v>
      </c>
      <c r="X2510" s="456"/>
      <c r="Y2510" s="456"/>
      <c r="Z2510" s="456"/>
      <c r="AA2510" s="456"/>
      <c r="AB2510" s="456"/>
      <c r="AC2510" s="456"/>
      <c r="AD2510" s="456"/>
      <c r="AE2510" s="456"/>
      <c r="AF2510" s="456"/>
      <c r="AL2510" s="71"/>
      <c r="AQ2510" s="97"/>
    </row>
    <row r="2511" spans="1:43" s="42" customFormat="1" outlineLevel="1" x14ac:dyDescent="0.3">
      <c r="A2511" s="24"/>
      <c r="B2511" s="25"/>
      <c r="C2511" s="25"/>
      <c r="D2511" s="26"/>
      <c r="E2511" s="27"/>
      <c r="F2511" s="27"/>
      <c r="G2511" s="25"/>
      <c r="H2511" s="25"/>
      <c r="I2511" s="25"/>
      <c r="J2511" s="25"/>
      <c r="K2511" s="25"/>
      <c r="L2511" s="25"/>
      <c r="M2511" s="25"/>
      <c r="N2511" s="25"/>
      <c r="O2511" s="25"/>
      <c r="P2511" s="25"/>
      <c r="Q2511" s="25"/>
      <c r="R2511" s="25"/>
      <c r="S2511" s="25"/>
      <c r="T2511" s="25"/>
      <c r="U2511" s="25"/>
      <c r="V2511" s="25"/>
      <c r="W2511" s="25"/>
      <c r="X2511" s="46"/>
      <c r="Y2511" s="46"/>
      <c r="Z2511" s="46"/>
      <c r="AA2511" s="46"/>
      <c r="AB2511" s="49"/>
      <c r="AC2511" s="49"/>
      <c r="AD2511" s="49"/>
      <c r="AE2511" s="49"/>
      <c r="AF2511" s="28"/>
      <c r="AL2511" s="71"/>
      <c r="AQ2511" s="97"/>
    </row>
    <row r="2512" spans="1:43" s="42" customFormat="1" outlineLevel="1" x14ac:dyDescent="0.3">
      <c r="A2512" s="449" t="s">
        <v>50</v>
      </c>
      <c r="B2512" s="449"/>
      <c r="C2512" s="449"/>
      <c r="D2512" s="449"/>
      <c r="E2512" s="451" t="s">
        <v>24</v>
      </c>
      <c r="F2512" s="451"/>
      <c r="G2512" s="451" t="s">
        <v>0</v>
      </c>
      <c r="H2512" s="451"/>
      <c r="I2512" s="451"/>
      <c r="J2512" s="451" t="s">
        <v>51</v>
      </c>
      <c r="K2512" s="451"/>
      <c r="L2512" s="451"/>
      <c r="M2512" s="451"/>
      <c r="N2512" s="451"/>
      <c r="O2512" s="451"/>
      <c r="P2512" s="451"/>
      <c r="Q2512" s="451"/>
      <c r="R2512" s="451" t="s">
        <v>19</v>
      </c>
      <c r="S2512" s="451"/>
      <c r="T2512" s="451"/>
      <c r="U2512" s="451"/>
      <c r="V2512" s="451"/>
      <c r="W2512" s="451"/>
      <c r="X2512" s="451"/>
      <c r="Y2512" s="451"/>
      <c r="Z2512" s="451"/>
      <c r="AA2512" s="451"/>
      <c r="AB2512" s="451"/>
      <c r="AC2512" s="457" t="s">
        <v>30</v>
      </c>
      <c r="AD2512" s="457"/>
      <c r="AE2512" s="457"/>
      <c r="AF2512" s="38" t="s">
        <v>52</v>
      </c>
      <c r="AL2512" s="71"/>
      <c r="AQ2512" s="97"/>
    </row>
    <row r="2513" spans="1:48" s="42" customFormat="1" outlineLevel="1" x14ac:dyDescent="0.3">
      <c r="A2513" s="439" t="str">
        <f>IF(E2513="","",VLOOKUP(E2513,Transporte!$A$3:$D$281,2,FALSE))</f>
        <v/>
      </c>
      <c r="B2513" s="440"/>
      <c r="C2513" s="440"/>
      <c r="D2513" s="440"/>
      <c r="E2513" s="441"/>
      <c r="F2513" s="441"/>
      <c r="G2513" s="441" t="str">
        <f>IF(E2513="","",VLOOKUP(E2513,Transporte!$A$3:$D$281,3,FALSE))</f>
        <v/>
      </c>
      <c r="H2513" s="441"/>
      <c r="I2513" s="441"/>
      <c r="J2513" s="56"/>
      <c r="K2513" s="56"/>
      <c r="L2513" s="56"/>
      <c r="M2513" s="444"/>
      <c r="N2513" s="444"/>
      <c r="O2513" s="444"/>
      <c r="P2513" s="444"/>
      <c r="Q2513" s="444"/>
      <c r="R2513" s="57"/>
      <c r="S2513" s="57"/>
      <c r="T2513" s="57"/>
      <c r="U2513" s="57"/>
      <c r="V2513" s="57"/>
      <c r="W2513" s="57"/>
      <c r="X2513" s="459" t="str">
        <f>IF(E2513="","",VLOOKUP(E2513,Transporte!$A$3:$D$281,4,FALSE))</f>
        <v/>
      </c>
      <c r="Y2513" s="459"/>
      <c r="Z2513" s="459"/>
      <c r="AA2513" s="459"/>
      <c r="AB2513" s="459"/>
      <c r="AC2513" s="459"/>
      <c r="AD2513" s="459"/>
      <c r="AE2513" s="459"/>
      <c r="AF2513" s="37" t="str">
        <f>IF(M2513="","",M2513*X2513*AC2513)</f>
        <v/>
      </c>
      <c r="AL2513" s="71"/>
      <c r="AQ2513" s="97"/>
    </row>
    <row r="2514" spans="1:48" s="42" customFormat="1" outlineLevel="1" x14ac:dyDescent="0.3">
      <c r="A2514" s="439" t="str">
        <f>IF(E2514="","",VLOOKUP(E2514,Transporte!$A$3:$D$281,2,FALSE))</f>
        <v/>
      </c>
      <c r="B2514" s="440"/>
      <c r="C2514" s="440"/>
      <c r="D2514" s="440"/>
      <c r="E2514" s="445"/>
      <c r="F2514" s="445"/>
      <c r="G2514" s="442" t="str">
        <f>IF(E2514="","",VLOOKUP(E2514,Transporte!$A$3:$D$281,3,FALSE))</f>
        <v/>
      </c>
      <c r="H2514" s="442"/>
      <c r="I2514" s="442"/>
      <c r="J2514" s="39"/>
      <c r="K2514" s="39"/>
      <c r="L2514" s="39"/>
      <c r="M2514" s="460"/>
      <c r="N2514" s="460"/>
      <c r="O2514" s="460"/>
      <c r="P2514" s="460"/>
      <c r="Q2514" s="460"/>
      <c r="R2514" s="34"/>
      <c r="S2514" s="34"/>
      <c r="T2514" s="34"/>
      <c r="U2514" s="34"/>
      <c r="V2514" s="34"/>
      <c r="W2514" s="34"/>
      <c r="X2514" s="461" t="str">
        <f>IF(E2514="","",VLOOKUP(E2514,Transporte!$A$3:$D$281,4,FALSE))</f>
        <v/>
      </c>
      <c r="Y2514" s="461"/>
      <c r="Z2514" s="461"/>
      <c r="AA2514" s="461"/>
      <c r="AB2514" s="461"/>
      <c r="AC2514" s="462"/>
      <c r="AD2514" s="462"/>
      <c r="AE2514" s="462"/>
      <c r="AF2514" s="37" t="str">
        <f>IF(M2514="","",M2514*X2514*AC2514)</f>
        <v/>
      </c>
      <c r="AL2514" s="71"/>
      <c r="AQ2514" s="97"/>
    </row>
    <row r="2515" spans="1:48" s="42" customFormat="1" outlineLevel="1" x14ac:dyDescent="0.3">
      <c r="A2515" s="439" t="str">
        <f>IF(E2515="","",VLOOKUP(E2515,Transporte!$A$3:$D$281,2,FALSE))</f>
        <v/>
      </c>
      <c r="B2515" s="440"/>
      <c r="C2515" s="440"/>
      <c r="D2515" s="440"/>
      <c r="E2515" s="445"/>
      <c r="F2515" s="445"/>
      <c r="G2515" s="442" t="str">
        <f>IF(E2515="","",VLOOKUP(E2515,Transporte!$A$3:$D$281,3,FALSE))</f>
        <v/>
      </c>
      <c r="H2515" s="442"/>
      <c r="I2515" s="442"/>
      <c r="J2515" s="39"/>
      <c r="K2515" s="39"/>
      <c r="L2515" s="39"/>
      <c r="M2515" s="460"/>
      <c r="N2515" s="460"/>
      <c r="O2515" s="460"/>
      <c r="P2515" s="460"/>
      <c r="Q2515" s="460"/>
      <c r="R2515" s="34"/>
      <c r="S2515" s="34"/>
      <c r="T2515" s="34"/>
      <c r="U2515" s="34"/>
      <c r="V2515" s="34"/>
      <c r="W2515" s="34"/>
      <c r="X2515" s="461" t="str">
        <f>IF(E2515="","",VLOOKUP(E2515,Transporte!$A$3:$D$281,4,FALSE))</f>
        <v/>
      </c>
      <c r="Y2515" s="461"/>
      <c r="Z2515" s="461"/>
      <c r="AA2515" s="461"/>
      <c r="AB2515" s="461"/>
      <c r="AC2515" s="462"/>
      <c r="AD2515" s="462"/>
      <c r="AE2515" s="462"/>
      <c r="AF2515" s="37" t="str">
        <f>IF(M2515="","",M2515*X2515*AC2515)</f>
        <v/>
      </c>
      <c r="AL2515" s="71"/>
      <c r="AQ2515" s="97"/>
    </row>
    <row r="2516" spans="1:48" s="42" customFormat="1" outlineLevel="1" x14ac:dyDescent="0.3">
      <c r="A2516" s="439" t="str">
        <f>IF(E2516="","",VLOOKUP(E2516,Transporte!$A$3:$D$281,2,FALSE))</f>
        <v/>
      </c>
      <c r="B2516" s="440"/>
      <c r="C2516" s="440"/>
      <c r="D2516" s="440"/>
      <c r="E2516" s="445"/>
      <c r="F2516" s="445"/>
      <c r="G2516" s="442" t="str">
        <f>IF(E2516="","",VLOOKUP(E2516,Transporte!$A$3:$D$281,3,FALSE))</f>
        <v/>
      </c>
      <c r="H2516" s="442"/>
      <c r="I2516" s="442"/>
      <c r="J2516" s="39"/>
      <c r="K2516" s="39"/>
      <c r="L2516" s="39"/>
      <c r="M2516" s="460"/>
      <c r="N2516" s="460"/>
      <c r="O2516" s="460"/>
      <c r="P2516" s="460"/>
      <c r="Q2516" s="460"/>
      <c r="R2516" s="34"/>
      <c r="S2516" s="34"/>
      <c r="T2516" s="34"/>
      <c r="U2516" s="34"/>
      <c r="V2516" s="34"/>
      <c r="W2516" s="34"/>
      <c r="X2516" s="461" t="str">
        <f>IF(E2516="","",VLOOKUP(E2516,Transporte!$A$3:$D$281,4,FALSE))</f>
        <v/>
      </c>
      <c r="Y2516" s="461"/>
      <c r="Z2516" s="461"/>
      <c r="AA2516" s="461"/>
      <c r="AB2516" s="461"/>
      <c r="AC2516" s="462"/>
      <c r="AD2516" s="462"/>
      <c r="AE2516" s="462"/>
      <c r="AF2516" s="37" t="str">
        <f>IF(M2516="","",M2516*X2516*AC2516)</f>
        <v/>
      </c>
      <c r="AL2516" s="71"/>
      <c r="AQ2516" s="97"/>
    </row>
    <row r="2517" spans="1:48" s="42" customFormat="1" outlineLevel="1" x14ac:dyDescent="0.3">
      <c r="A2517" s="439" t="str">
        <f>IF(E2517="","",VLOOKUP(E2517,Transporte!$A$3:$D$281,2,FALSE))</f>
        <v/>
      </c>
      <c r="B2517" s="440"/>
      <c r="C2517" s="440"/>
      <c r="D2517" s="440"/>
      <c r="E2517" s="445"/>
      <c r="F2517" s="445"/>
      <c r="G2517" s="442" t="str">
        <f>IF(E2517="","",VLOOKUP(E2517,Transporte!$A$3:$D$281,3,FALSE))</f>
        <v/>
      </c>
      <c r="H2517" s="442"/>
      <c r="I2517" s="442"/>
      <c r="J2517" s="39"/>
      <c r="K2517" s="39"/>
      <c r="L2517" s="39"/>
      <c r="M2517" s="460"/>
      <c r="N2517" s="460"/>
      <c r="O2517" s="460"/>
      <c r="P2517" s="460"/>
      <c r="Q2517" s="460"/>
      <c r="R2517" s="34"/>
      <c r="S2517" s="34"/>
      <c r="T2517" s="34"/>
      <c r="U2517" s="34"/>
      <c r="V2517" s="34"/>
      <c r="W2517" s="34"/>
      <c r="X2517" s="461" t="str">
        <f>IF(E2517="","",VLOOKUP(E2517,Transporte!$A$3:$D$281,4,f))</f>
        <v/>
      </c>
      <c r="Y2517" s="461"/>
      <c r="Z2517" s="461"/>
      <c r="AA2517" s="461"/>
      <c r="AB2517" s="461"/>
      <c r="AC2517" s="462"/>
      <c r="AD2517" s="462"/>
      <c r="AE2517" s="462"/>
      <c r="AF2517" s="37" t="str">
        <f>IF(M2517="","",M2517*X2517*AC2517)</f>
        <v/>
      </c>
      <c r="AL2517" s="71"/>
      <c r="AQ2517" s="97"/>
    </row>
    <row r="2518" spans="1:48" s="42" customFormat="1" outlineLevel="1" x14ac:dyDescent="0.3">
      <c r="A2518" s="453" t="s">
        <v>53</v>
      </c>
      <c r="B2518" s="454"/>
      <c r="C2518" s="454"/>
      <c r="D2518" s="454"/>
      <c r="E2518" s="454"/>
      <c r="F2518" s="454"/>
      <c r="G2518" s="454"/>
      <c r="H2518" s="454"/>
      <c r="I2518" s="454"/>
      <c r="J2518" s="454"/>
      <c r="K2518" s="454"/>
      <c r="L2518" s="454"/>
      <c r="M2518" s="454"/>
      <c r="N2518" s="454"/>
      <c r="O2518" s="454"/>
      <c r="P2518" s="454"/>
      <c r="Q2518" s="454"/>
      <c r="R2518" s="454"/>
      <c r="S2518" s="454"/>
      <c r="T2518" s="454"/>
      <c r="U2518" s="454"/>
      <c r="V2518" s="454"/>
      <c r="W2518" s="455">
        <f>TRUNC(SUM(AA2513:AF2517),2)</f>
        <v>0</v>
      </c>
      <c r="X2518" s="456"/>
      <c r="Y2518" s="456"/>
      <c r="Z2518" s="456"/>
      <c r="AA2518" s="456"/>
      <c r="AB2518" s="456"/>
      <c r="AC2518" s="456"/>
      <c r="AD2518" s="456"/>
      <c r="AE2518" s="456"/>
      <c r="AF2518" s="456"/>
      <c r="AL2518" s="71"/>
      <c r="AQ2518" s="97"/>
    </row>
    <row r="2519" spans="1:48" s="42" customFormat="1" outlineLevel="1" x14ac:dyDescent="0.3">
      <c r="A2519" s="24"/>
      <c r="B2519" s="25"/>
      <c r="C2519" s="25"/>
      <c r="D2519" s="26"/>
      <c r="E2519" s="27"/>
      <c r="F2519" s="27"/>
      <c r="G2519" s="25"/>
      <c r="H2519" s="25"/>
      <c r="I2519" s="25"/>
      <c r="J2519" s="25"/>
      <c r="K2519" s="25"/>
      <c r="L2519" s="25"/>
      <c r="M2519" s="25"/>
      <c r="N2519" s="25"/>
      <c r="O2519" s="25"/>
      <c r="P2519" s="25"/>
      <c r="Q2519" s="25"/>
      <c r="R2519" s="25"/>
      <c r="S2519" s="25"/>
      <c r="T2519" s="25"/>
      <c r="U2519" s="25"/>
      <c r="V2519" s="25"/>
      <c r="W2519" s="25"/>
      <c r="X2519" s="46"/>
      <c r="Y2519" s="46"/>
      <c r="Z2519" s="46"/>
      <c r="AA2519" s="46"/>
      <c r="AB2519" s="49"/>
      <c r="AC2519" s="49"/>
      <c r="AD2519" s="49"/>
      <c r="AE2519" s="49"/>
      <c r="AF2519" s="28"/>
      <c r="AL2519" s="71"/>
      <c r="AQ2519" s="97"/>
    </row>
    <row r="2520" spans="1:48" s="42" customFormat="1" x14ac:dyDescent="0.3">
      <c r="A2520" s="435" t="s">
        <v>54</v>
      </c>
      <c r="B2520" s="436"/>
      <c r="C2520" s="436"/>
      <c r="D2520" s="436"/>
      <c r="E2520" s="436"/>
      <c r="F2520" s="436"/>
      <c r="G2520" s="436"/>
      <c r="H2520" s="436"/>
      <c r="I2520" s="436"/>
      <c r="J2520" s="436"/>
      <c r="K2520" s="436"/>
      <c r="L2520" s="436"/>
      <c r="M2520" s="436"/>
      <c r="N2520" s="436"/>
      <c r="O2520" s="436"/>
      <c r="P2520" s="436"/>
      <c r="Q2520" s="436"/>
      <c r="R2520" s="436"/>
      <c r="S2520" s="436"/>
      <c r="T2520" s="436"/>
      <c r="U2520" s="436"/>
      <c r="V2520" s="436"/>
      <c r="W2520" s="437"/>
      <c r="X2520" s="438">
        <f>TRUNC(SUM(N2488,W2501,W2510,W2518),2)</f>
        <v>636.70000000000005</v>
      </c>
      <c r="Y2520" s="438"/>
      <c r="Z2520" s="438"/>
      <c r="AA2520" s="438"/>
      <c r="AB2520" s="438"/>
      <c r="AC2520" s="438"/>
      <c r="AD2520" s="438"/>
      <c r="AE2520" s="438"/>
      <c r="AF2520" s="438"/>
      <c r="AH2520" s="54">
        <v>3</v>
      </c>
      <c r="AL2520" s="71">
        <f>AH2520/AJ2454*AI2454</f>
        <v>3</v>
      </c>
      <c r="AM2520" s="69">
        <f>AL2520-AH2520</f>
        <v>0</v>
      </c>
      <c r="AN2520" s="70">
        <f>AM2520/AH2520</f>
        <v>0</v>
      </c>
      <c r="AP2520" s="74"/>
      <c r="AQ2520" s="97"/>
      <c r="AR2520" s="54">
        <v>3</v>
      </c>
      <c r="AT2520" s="42">
        <f>(((AR2520*$AV$2)-AR2520))*-1</f>
        <v>3</v>
      </c>
      <c r="AU2520" s="42">
        <f>(AR2520*$AV$2)+AR2520</f>
        <v>3</v>
      </c>
      <c r="AV2520" s="103">
        <f>(AH2520*$AW$2/AR2520)-$AW$2</f>
        <v>0</v>
      </c>
    </row>
    <row r="2521" spans="1:48" s="42" customFormat="1" x14ac:dyDescent="0.3">
      <c r="A2521" s="435" t="s">
        <v>55</v>
      </c>
      <c r="B2521" s="436"/>
      <c r="C2521" s="436"/>
      <c r="D2521" s="436"/>
      <c r="E2521" s="436"/>
      <c r="F2521" s="436"/>
      <c r="G2521" s="436"/>
      <c r="H2521" s="436"/>
      <c r="I2521" s="436"/>
      <c r="J2521" s="436"/>
      <c r="K2521" s="436"/>
      <c r="L2521" s="436"/>
      <c r="M2521" s="436"/>
      <c r="N2521" s="436"/>
      <c r="O2521" s="436"/>
      <c r="P2521" s="436"/>
      <c r="Q2521" s="436"/>
      <c r="R2521" s="436"/>
      <c r="S2521" s="436"/>
      <c r="T2521" s="437"/>
      <c r="U2521" s="458">
        <f>$U$69</f>
        <v>13.469999999999999</v>
      </c>
      <c r="V2521" s="458"/>
      <c r="W2521" s="458"/>
      <c r="X2521" s="438">
        <f>TRUNC(X2520*U2521/100,2)</f>
        <v>85.76</v>
      </c>
      <c r="Y2521" s="438"/>
      <c r="Z2521" s="438"/>
      <c r="AA2521" s="438"/>
      <c r="AB2521" s="438"/>
      <c r="AC2521" s="438"/>
      <c r="AD2521" s="438"/>
      <c r="AE2521" s="438"/>
      <c r="AF2521" s="438"/>
      <c r="AH2521" s="40"/>
      <c r="AJ2521" s="44"/>
      <c r="AL2521" s="71"/>
      <c r="AQ2521" s="97"/>
      <c r="AR2521" s="40"/>
    </row>
    <row r="2522" spans="1:48" s="42" customFormat="1" x14ac:dyDescent="0.3">
      <c r="A2522" s="435" t="s">
        <v>56</v>
      </c>
      <c r="B2522" s="436"/>
      <c r="C2522" s="436"/>
      <c r="D2522" s="436"/>
      <c r="E2522" s="436"/>
      <c r="F2522" s="436"/>
      <c r="G2522" s="436"/>
      <c r="H2522" s="436"/>
      <c r="I2522" s="436"/>
      <c r="J2522" s="436"/>
      <c r="K2522" s="436"/>
      <c r="L2522" s="436"/>
      <c r="M2522" s="436"/>
      <c r="N2522" s="436"/>
      <c r="O2522" s="436"/>
      <c r="P2522" s="436"/>
      <c r="Q2522" s="436"/>
      <c r="R2522" s="436"/>
      <c r="S2522" s="436"/>
      <c r="T2522" s="436"/>
      <c r="U2522" s="436"/>
      <c r="V2522" s="436"/>
      <c r="W2522" s="437"/>
      <c r="X2522" s="438">
        <f>TRUNC(SUM(X2520:AF2521),2)</f>
        <v>722.46</v>
      </c>
      <c r="Y2522" s="438"/>
      <c r="Z2522" s="438"/>
      <c r="AA2522" s="438"/>
      <c r="AB2522" s="438"/>
      <c r="AC2522" s="438"/>
      <c r="AD2522" s="438"/>
      <c r="AE2522" s="438"/>
      <c r="AF2522" s="438"/>
      <c r="AH2522" s="40"/>
      <c r="AI2522" s="42">
        <f>AJ2454</f>
        <v>722.46</v>
      </c>
      <c r="AJ2522" s="43">
        <f>AI2522-X2522</f>
        <v>0</v>
      </c>
      <c r="AL2522" s="71"/>
      <c r="AQ2522" s="97"/>
      <c r="AR2522" s="40"/>
    </row>
    <row r="2523" spans="1:48" s="42" customFormat="1" x14ac:dyDescent="0.3">
      <c r="A2523" s="20" t="s">
        <v>20</v>
      </c>
      <c r="B2523" s="62"/>
      <c r="C2523" s="62"/>
      <c r="D2523" s="21"/>
      <c r="E2523" s="22"/>
      <c r="F2523" s="22"/>
      <c r="G2523" s="62"/>
      <c r="H2523" s="62"/>
      <c r="I2523" s="62"/>
      <c r="J2523" s="62"/>
      <c r="K2523" s="62"/>
      <c r="L2523" s="62"/>
      <c r="M2523" s="62"/>
      <c r="N2523" s="62"/>
      <c r="O2523" s="62"/>
      <c r="P2523" s="62"/>
      <c r="Q2523" s="62"/>
      <c r="R2523" s="62"/>
      <c r="S2523" s="62"/>
      <c r="T2523" s="62"/>
      <c r="U2523" s="62"/>
      <c r="V2523" s="62"/>
      <c r="W2523" s="62"/>
      <c r="X2523" s="45"/>
      <c r="Y2523" s="45"/>
      <c r="Z2523" s="45"/>
      <c r="AA2523" s="45"/>
      <c r="AB2523" s="61"/>
      <c r="AC2523" s="61"/>
      <c r="AD2523" s="61"/>
      <c r="AE2523" s="61"/>
      <c r="AF2523" s="23"/>
      <c r="AL2523" s="71"/>
      <c r="AQ2523" s="97"/>
    </row>
    <row r="2524" spans="1:48" s="42" customFormat="1" ht="33.75" customHeight="1" x14ac:dyDescent="0.3">
      <c r="A2524" s="24" t="s">
        <v>21</v>
      </c>
      <c r="B2524" s="490" t="s">
        <v>1579</v>
      </c>
      <c r="C2524" s="490"/>
      <c r="D2524" s="491" t="str">
        <f>VLOOKUP(B2524,Serviços!A:E,2,FALSE)</f>
        <v>PLACA DE ADVERTENCIA EM AÇO, LADO DE 1,00 M - PELÍCULA RETRORREFLETIVA TIPO 1 + SI - FORNECIMENTO E IMPLANTAÇÃO</v>
      </c>
      <c r="E2524" s="491"/>
      <c r="F2524" s="491"/>
      <c r="G2524" s="491"/>
      <c r="H2524" s="491"/>
      <c r="I2524" s="491"/>
      <c r="J2524" s="491"/>
      <c r="K2524" s="491"/>
      <c r="L2524" s="491"/>
      <c r="M2524" s="491"/>
      <c r="N2524" s="491"/>
      <c r="O2524" s="491"/>
      <c r="P2524" s="491"/>
      <c r="Q2524" s="491"/>
      <c r="R2524" s="491"/>
      <c r="S2524" s="491"/>
      <c r="T2524" s="491"/>
      <c r="U2524" s="491"/>
      <c r="V2524" s="491"/>
      <c r="W2524" s="491"/>
      <c r="X2524" s="491"/>
      <c r="Y2524" s="491"/>
      <c r="Z2524" s="491"/>
      <c r="AA2524" s="491"/>
      <c r="AB2524" s="491"/>
      <c r="AC2524" s="468" t="s">
        <v>22</v>
      </c>
      <c r="AD2524" s="468"/>
      <c r="AE2524" s="468"/>
      <c r="AF2524" s="53" t="str">
        <f>VLOOKUP(B2524,Serviços!A:E,3,FALSE)</f>
        <v>un</v>
      </c>
      <c r="AI2524" s="43">
        <f>X2599</f>
        <v>722.46</v>
      </c>
      <c r="AJ2524" s="42">
        <f>VLOOKUP(B2524,Planilha1!$A:$D,4,FALSE)</f>
        <v>722.46</v>
      </c>
      <c r="AK2524" s="43">
        <f>AI2524-AJ2524</f>
        <v>0</v>
      </c>
      <c r="AL2524" s="71"/>
      <c r="AP2524" s="74">
        <f>X2597</f>
        <v>636.70000000000005</v>
      </c>
      <c r="AQ2524" s="97" t="str">
        <f>VLOOKUP(B2524,'[2]CURVA ABC'!$A:$J,9,FALSE)</f>
        <v>C</v>
      </c>
    </row>
    <row r="2525" spans="1:48" s="42" customFormat="1" outlineLevel="1" x14ac:dyDescent="0.3">
      <c r="A2525" s="24"/>
      <c r="B2525" s="25"/>
      <c r="C2525" s="25"/>
      <c r="D2525" s="26"/>
      <c r="E2525" s="27"/>
      <c r="F2525" s="27"/>
      <c r="G2525" s="25"/>
      <c r="H2525" s="25"/>
      <c r="I2525" s="25"/>
      <c r="J2525" s="25"/>
      <c r="K2525" s="25"/>
      <c r="L2525" s="25"/>
      <c r="M2525" s="25"/>
      <c r="N2525" s="25"/>
      <c r="O2525" s="25"/>
      <c r="P2525" s="25"/>
      <c r="Q2525" s="25"/>
      <c r="R2525" s="25"/>
      <c r="S2525" s="25"/>
      <c r="T2525" s="25"/>
      <c r="U2525" s="25"/>
      <c r="V2525" s="25"/>
      <c r="W2525" s="25"/>
      <c r="X2525" s="46"/>
      <c r="Y2525" s="46"/>
      <c r="Z2525" s="46"/>
      <c r="AA2525" s="46"/>
      <c r="AB2525" s="49"/>
      <c r="AC2525" s="49"/>
      <c r="AD2525" s="49"/>
      <c r="AE2525" s="49"/>
      <c r="AF2525" s="28"/>
      <c r="AL2525" s="71"/>
      <c r="AQ2525" s="97"/>
    </row>
    <row r="2526" spans="1:48" s="42" customFormat="1" outlineLevel="1" x14ac:dyDescent="0.3">
      <c r="A2526" s="449" t="s">
        <v>23</v>
      </c>
      <c r="B2526" s="449"/>
      <c r="C2526" s="449"/>
      <c r="D2526" s="449"/>
      <c r="E2526" s="451" t="s">
        <v>24</v>
      </c>
      <c r="F2526" s="451"/>
      <c r="G2526" s="58" t="s">
        <v>25</v>
      </c>
      <c r="H2526" s="451" t="s">
        <v>26</v>
      </c>
      <c r="I2526" s="451"/>
      <c r="J2526" s="451"/>
      <c r="K2526" s="451"/>
      <c r="L2526" s="451" t="s">
        <v>27</v>
      </c>
      <c r="M2526" s="451"/>
      <c r="N2526" s="451" t="s">
        <v>28</v>
      </c>
      <c r="O2526" s="451"/>
      <c r="P2526" s="451"/>
      <c r="Q2526" s="451"/>
      <c r="R2526" s="451"/>
      <c r="S2526" s="451"/>
      <c r="T2526" s="451"/>
      <c r="U2526" s="451"/>
      <c r="V2526" s="451" t="s">
        <v>29</v>
      </c>
      <c r="W2526" s="451"/>
      <c r="X2526" s="451"/>
      <c r="Y2526" s="451"/>
      <c r="Z2526" s="451"/>
      <c r="AA2526" s="457" t="s">
        <v>30</v>
      </c>
      <c r="AB2526" s="457"/>
      <c r="AC2526" s="457"/>
      <c r="AD2526" s="457"/>
      <c r="AE2526" s="457" t="s">
        <v>31</v>
      </c>
      <c r="AF2526" s="457"/>
      <c r="AL2526" s="71"/>
      <c r="AQ2526" s="97"/>
    </row>
    <row r="2527" spans="1:48" s="42" customFormat="1" ht="34.5" customHeight="1" outlineLevel="1" x14ac:dyDescent="0.3">
      <c r="A2527" s="487" t="str">
        <f>IF(E2527=0,"",VLOOKUP(E2527,Equipamentos!$A$3:$V$147,2,FALSE))</f>
        <v>CAMINHÃO CARROCERIA COM CAPACIDADE DE 5 T - 120 KW</v>
      </c>
      <c r="B2527" s="488"/>
      <c r="C2527" s="488"/>
      <c r="D2527" s="488"/>
      <c r="E2527" s="489" t="s">
        <v>1638</v>
      </c>
      <c r="F2527" s="489"/>
      <c r="G2527" s="59"/>
      <c r="H2527" s="444">
        <v>0.3</v>
      </c>
      <c r="I2527" s="444"/>
      <c r="J2527" s="444"/>
      <c r="K2527" s="444"/>
      <c r="L2527" s="447">
        <f t="shared" ref="L2527:L2535" si="246">IF(H2527&gt;0,1-H2527,"")</f>
        <v>0.7</v>
      </c>
      <c r="M2527" s="447"/>
      <c r="N2527" s="478">
        <f>IF(E2527="","",VLOOKUP(E2527,Equipamentos!$A$3:$V$660,3,FALSE))</f>
        <v>153.09309999999999</v>
      </c>
      <c r="O2527" s="478"/>
      <c r="P2527" s="478"/>
      <c r="Q2527" s="478"/>
      <c r="R2527" s="478"/>
      <c r="S2527" s="478"/>
      <c r="T2527" s="478"/>
      <c r="U2527" s="478"/>
      <c r="V2527" s="29"/>
      <c r="W2527" s="478">
        <f>IF(E2527="","",VLOOKUP(E2527,Equipamentos!$A$3:$V$660,4,FALSE))</f>
        <v>59.0944</v>
      </c>
      <c r="X2527" s="478"/>
      <c r="Y2527" s="478"/>
      <c r="Z2527" s="478"/>
      <c r="AA2527" s="459">
        <v>1</v>
      </c>
      <c r="AB2527" s="459"/>
      <c r="AC2527" s="459"/>
      <c r="AD2527" s="459"/>
      <c r="AE2527" s="468">
        <f>IF(AA2527="","",((H2527*N2527)+(L2527*W2527))*AA2527)</f>
        <v>87.294009999999986</v>
      </c>
      <c r="AF2527" s="469"/>
      <c r="AL2527" s="71"/>
      <c r="AQ2527" s="97"/>
    </row>
    <row r="2528" spans="1:48" s="42" customFormat="1" outlineLevel="1" x14ac:dyDescent="0.3">
      <c r="A2528" s="475" t="str">
        <f>IF(E2528=0,"",VLOOKUP(E2528,Equipamentos!$A$3:$V$147,2,FALSE))</f>
        <v/>
      </c>
      <c r="B2528" s="476"/>
      <c r="C2528" s="476"/>
      <c r="D2528" s="476"/>
      <c r="E2528" s="477"/>
      <c r="F2528" s="477"/>
      <c r="G2528" s="27"/>
      <c r="H2528" s="447"/>
      <c r="I2528" s="447"/>
      <c r="J2528" s="447"/>
      <c r="K2528" s="447"/>
      <c r="L2528" s="447" t="str">
        <f t="shared" si="246"/>
        <v/>
      </c>
      <c r="M2528" s="447"/>
      <c r="N2528" s="478" t="str">
        <f>IF(E2528="","",VLOOKUP(E2528,Equipamentos!$A$3:$V$66,3,FALSE))</f>
        <v/>
      </c>
      <c r="O2528" s="478"/>
      <c r="P2528" s="478"/>
      <c r="Q2528" s="478"/>
      <c r="R2528" s="478"/>
      <c r="S2528" s="478"/>
      <c r="T2528" s="478"/>
      <c r="U2528" s="478"/>
      <c r="V2528" s="29"/>
      <c r="W2528" s="478" t="str">
        <f>IF(E2528="","",VLOOKUP(E2528,Equipamentos!$A$3:$V$66,4,FALSE))</f>
        <v/>
      </c>
      <c r="X2528" s="478"/>
      <c r="Y2528" s="478"/>
      <c r="Z2528" s="478"/>
      <c r="AA2528" s="462"/>
      <c r="AB2528" s="462"/>
      <c r="AC2528" s="462"/>
      <c r="AD2528" s="462"/>
      <c r="AE2528" s="468" t="str">
        <f t="shared" ref="AE2528:AE2535" si="247">IF(AA2528="","",((H2528*N2528)+(L2528*W2528))*AA2528)</f>
        <v/>
      </c>
      <c r="AF2528" s="469"/>
      <c r="AL2528" s="71"/>
      <c r="AQ2528" s="97"/>
    </row>
    <row r="2529" spans="1:43" s="42" customFormat="1" outlineLevel="1" x14ac:dyDescent="0.3">
      <c r="A2529" s="475" t="str">
        <f>IF(E2529=0,"",VLOOKUP(E2529,Equipamentos!$A$3:$V$147,2,FALSE))</f>
        <v/>
      </c>
      <c r="B2529" s="476"/>
      <c r="C2529" s="476"/>
      <c r="D2529" s="476"/>
      <c r="E2529" s="477"/>
      <c r="F2529" s="477"/>
      <c r="G2529" s="27"/>
      <c r="H2529" s="447"/>
      <c r="I2529" s="447"/>
      <c r="J2529" s="447"/>
      <c r="K2529" s="447"/>
      <c r="L2529" s="447" t="str">
        <f t="shared" si="246"/>
        <v/>
      </c>
      <c r="M2529" s="447"/>
      <c r="N2529" s="478" t="str">
        <f>IF(E2529="","",VLOOKUP(E2529,Equipamentos!$A$3:$V$66,3,FALSE))</f>
        <v/>
      </c>
      <c r="O2529" s="478"/>
      <c r="P2529" s="478"/>
      <c r="Q2529" s="478"/>
      <c r="R2529" s="478"/>
      <c r="S2529" s="478"/>
      <c r="T2529" s="478"/>
      <c r="U2529" s="478"/>
      <c r="V2529" s="29"/>
      <c r="W2529" s="478" t="str">
        <f>IF(E2529="","",VLOOKUP(E2529,Equipamentos!$A$3:$V$66,4,FALSE))</f>
        <v/>
      </c>
      <c r="X2529" s="478"/>
      <c r="Y2529" s="478"/>
      <c r="Z2529" s="478"/>
      <c r="AA2529" s="462"/>
      <c r="AB2529" s="462"/>
      <c r="AC2529" s="462"/>
      <c r="AD2529" s="462"/>
      <c r="AE2529" s="468" t="str">
        <f t="shared" si="247"/>
        <v/>
      </c>
      <c r="AF2529" s="469"/>
      <c r="AL2529" s="71"/>
      <c r="AQ2529" s="97"/>
    </row>
    <row r="2530" spans="1:43" s="42" customFormat="1" outlineLevel="1" x14ac:dyDescent="0.3">
      <c r="A2530" s="475" t="str">
        <f>IF(E2530=0,"",VLOOKUP(E2530,Equipamentos!$A$3:$V$147,2,FALSE))</f>
        <v/>
      </c>
      <c r="B2530" s="476"/>
      <c r="C2530" s="476"/>
      <c r="D2530" s="476"/>
      <c r="E2530" s="477"/>
      <c r="F2530" s="477"/>
      <c r="G2530" s="27"/>
      <c r="H2530" s="447"/>
      <c r="I2530" s="447"/>
      <c r="J2530" s="447"/>
      <c r="K2530" s="447"/>
      <c r="L2530" s="447" t="str">
        <f t="shared" si="246"/>
        <v/>
      </c>
      <c r="M2530" s="447"/>
      <c r="N2530" s="478" t="str">
        <f>IF(E2530="","",VLOOKUP(E2530,Equipamentos!$A$3:$V$66,3,FALSE))</f>
        <v/>
      </c>
      <c r="O2530" s="478"/>
      <c r="P2530" s="478"/>
      <c r="Q2530" s="478"/>
      <c r="R2530" s="478"/>
      <c r="S2530" s="478"/>
      <c r="T2530" s="478"/>
      <c r="U2530" s="478"/>
      <c r="V2530" s="29"/>
      <c r="W2530" s="478" t="str">
        <f>IF(E2530="","",VLOOKUP(E2530,Equipamentos!$A$3:$V$66,4,FALSE))</f>
        <v/>
      </c>
      <c r="X2530" s="478"/>
      <c r="Y2530" s="478"/>
      <c r="Z2530" s="478"/>
      <c r="AA2530" s="462"/>
      <c r="AB2530" s="462"/>
      <c r="AC2530" s="462"/>
      <c r="AD2530" s="462"/>
      <c r="AE2530" s="468" t="str">
        <f t="shared" si="247"/>
        <v/>
      </c>
      <c r="AF2530" s="469"/>
      <c r="AL2530" s="71"/>
      <c r="AQ2530" s="97"/>
    </row>
    <row r="2531" spans="1:43" s="42" customFormat="1" outlineLevel="1" x14ac:dyDescent="0.3">
      <c r="A2531" s="475" t="str">
        <f>IF(E2531=0,"",VLOOKUP(E2531,Equipamentos!$A$3:$V$147,2,FALSE))</f>
        <v/>
      </c>
      <c r="B2531" s="476"/>
      <c r="C2531" s="476"/>
      <c r="D2531" s="476"/>
      <c r="E2531" s="477"/>
      <c r="F2531" s="477"/>
      <c r="G2531" s="27"/>
      <c r="H2531" s="447"/>
      <c r="I2531" s="447"/>
      <c r="J2531" s="447"/>
      <c r="K2531" s="447"/>
      <c r="L2531" s="447" t="str">
        <f t="shared" si="246"/>
        <v/>
      </c>
      <c r="M2531" s="447"/>
      <c r="N2531" s="478" t="str">
        <f>IF(E2531="","",VLOOKUP(E2531,Equipamentos!$A$3:$V$66,3,FALSE))</f>
        <v/>
      </c>
      <c r="O2531" s="478"/>
      <c r="P2531" s="478"/>
      <c r="Q2531" s="478"/>
      <c r="R2531" s="478"/>
      <c r="S2531" s="478"/>
      <c r="T2531" s="478"/>
      <c r="U2531" s="478"/>
      <c r="V2531" s="29"/>
      <c r="W2531" s="478" t="str">
        <f>IF(E2531="","",VLOOKUP(E2531,Equipamentos!$A$3:$V$66,4,FALSE))</f>
        <v/>
      </c>
      <c r="X2531" s="478"/>
      <c r="Y2531" s="478"/>
      <c r="Z2531" s="478"/>
      <c r="AA2531" s="462"/>
      <c r="AB2531" s="462"/>
      <c r="AC2531" s="462"/>
      <c r="AD2531" s="462"/>
      <c r="AE2531" s="468" t="str">
        <f t="shared" si="247"/>
        <v/>
      </c>
      <c r="AF2531" s="469"/>
      <c r="AL2531" s="71"/>
      <c r="AQ2531" s="97"/>
    </row>
    <row r="2532" spans="1:43" s="42" customFormat="1" outlineLevel="1" x14ac:dyDescent="0.3">
      <c r="A2532" s="475" t="str">
        <f>IF(E2532=0,"",VLOOKUP(E2532,Equipamentos!$A$3:$V$147,2,FALSE))</f>
        <v/>
      </c>
      <c r="B2532" s="476"/>
      <c r="C2532" s="476"/>
      <c r="D2532" s="476"/>
      <c r="E2532" s="477"/>
      <c r="F2532" s="477"/>
      <c r="G2532" s="27"/>
      <c r="H2532" s="447"/>
      <c r="I2532" s="447"/>
      <c r="J2532" s="447"/>
      <c r="K2532" s="447"/>
      <c r="L2532" s="447" t="str">
        <f t="shared" si="246"/>
        <v/>
      </c>
      <c r="M2532" s="447"/>
      <c r="N2532" s="478" t="str">
        <f>IF(E2532="","",VLOOKUP(E2532,Equipamentos!$A$3:$V$66,3,FALSE))</f>
        <v/>
      </c>
      <c r="O2532" s="478"/>
      <c r="P2532" s="478"/>
      <c r="Q2532" s="478"/>
      <c r="R2532" s="478"/>
      <c r="S2532" s="478"/>
      <c r="T2532" s="478"/>
      <c r="U2532" s="478"/>
      <c r="V2532" s="29"/>
      <c r="W2532" s="478" t="str">
        <f>IF(E2532="","",VLOOKUP(E2532,Equipamentos!$A$3:$V$66,4,FALSE))</f>
        <v/>
      </c>
      <c r="X2532" s="478"/>
      <c r="Y2532" s="478"/>
      <c r="Z2532" s="478"/>
      <c r="AA2532" s="462"/>
      <c r="AB2532" s="462"/>
      <c r="AC2532" s="462"/>
      <c r="AD2532" s="462"/>
      <c r="AE2532" s="468" t="str">
        <f t="shared" si="247"/>
        <v/>
      </c>
      <c r="AF2532" s="469"/>
      <c r="AL2532" s="71"/>
      <c r="AQ2532" s="97"/>
    </row>
    <row r="2533" spans="1:43" s="42" customFormat="1" outlineLevel="1" x14ac:dyDescent="0.3">
      <c r="A2533" s="475" t="str">
        <f>IF(E2533=0,"",VLOOKUP(E2533,Equipamentos!$A$3:$V$147,2,FALSE))</f>
        <v/>
      </c>
      <c r="B2533" s="476"/>
      <c r="C2533" s="476"/>
      <c r="D2533" s="476"/>
      <c r="E2533" s="477"/>
      <c r="F2533" s="477"/>
      <c r="G2533" s="27"/>
      <c r="H2533" s="447"/>
      <c r="I2533" s="447"/>
      <c r="J2533" s="447"/>
      <c r="K2533" s="447"/>
      <c r="L2533" s="447" t="str">
        <f t="shared" si="246"/>
        <v/>
      </c>
      <c r="M2533" s="447"/>
      <c r="N2533" s="478" t="str">
        <f>IF(E2533="","",VLOOKUP(E2533,Equipamentos!$A$3:$V$66,3,FALSE))</f>
        <v/>
      </c>
      <c r="O2533" s="478"/>
      <c r="P2533" s="478"/>
      <c r="Q2533" s="478"/>
      <c r="R2533" s="478"/>
      <c r="S2533" s="478"/>
      <c r="T2533" s="478"/>
      <c r="U2533" s="478"/>
      <c r="V2533" s="29"/>
      <c r="W2533" s="478" t="str">
        <f>IF(E2533="","",VLOOKUP(E2533,Equipamentos!$A$3:$V$66,4,FALSE))</f>
        <v/>
      </c>
      <c r="X2533" s="478"/>
      <c r="Y2533" s="478"/>
      <c r="Z2533" s="478"/>
      <c r="AA2533" s="462"/>
      <c r="AB2533" s="462"/>
      <c r="AC2533" s="462"/>
      <c r="AD2533" s="462"/>
      <c r="AE2533" s="468" t="str">
        <f t="shared" si="247"/>
        <v/>
      </c>
      <c r="AF2533" s="469"/>
      <c r="AL2533" s="71"/>
      <c r="AQ2533" s="97"/>
    </row>
    <row r="2534" spans="1:43" s="42" customFormat="1" outlineLevel="1" x14ac:dyDescent="0.3">
      <c r="A2534" s="475" t="str">
        <f>IF(E2534=0,"",VLOOKUP(E2534,Equipamentos!$A$3:$V$147,2,FALSE))</f>
        <v/>
      </c>
      <c r="B2534" s="476"/>
      <c r="C2534" s="476"/>
      <c r="D2534" s="476"/>
      <c r="E2534" s="477"/>
      <c r="F2534" s="477"/>
      <c r="G2534" s="27"/>
      <c r="H2534" s="447"/>
      <c r="I2534" s="447"/>
      <c r="J2534" s="447"/>
      <c r="K2534" s="447"/>
      <c r="L2534" s="447" t="str">
        <f t="shared" si="246"/>
        <v/>
      </c>
      <c r="M2534" s="447"/>
      <c r="N2534" s="479" t="str">
        <f>IF(E2534="","",VLOOKUP(E2534,Equipamentos!$A$3:$V$66,3,FALSE))</f>
        <v/>
      </c>
      <c r="O2534" s="479"/>
      <c r="P2534" s="479"/>
      <c r="Q2534" s="479"/>
      <c r="R2534" s="479"/>
      <c r="S2534" s="479"/>
      <c r="T2534" s="479"/>
      <c r="U2534" s="479"/>
      <c r="V2534" s="30"/>
      <c r="W2534" s="479" t="str">
        <f>IF(E2534="","",VLOOKUP(E2534,Equipamentos!$A$3:$V$66,4,FALSE))</f>
        <v/>
      </c>
      <c r="X2534" s="479"/>
      <c r="Y2534" s="479"/>
      <c r="Z2534" s="479"/>
      <c r="AA2534" s="462"/>
      <c r="AB2534" s="462"/>
      <c r="AC2534" s="462"/>
      <c r="AD2534" s="462"/>
      <c r="AE2534" s="468" t="str">
        <f t="shared" si="247"/>
        <v/>
      </c>
      <c r="AF2534" s="469"/>
      <c r="AL2534" s="71"/>
      <c r="AQ2534" s="97"/>
    </row>
    <row r="2535" spans="1:43" s="42" customFormat="1" outlineLevel="1" x14ac:dyDescent="0.3">
      <c r="A2535" s="475" t="str">
        <f>IF(E2535=0,"",VLOOKUP(E2535,Equipamentos!$A$3:$V$147,2,FALSE))</f>
        <v/>
      </c>
      <c r="B2535" s="476"/>
      <c r="C2535" s="476"/>
      <c r="D2535" s="476"/>
      <c r="E2535" s="477"/>
      <c r="F2535" s="477"/>
      <c r="G2535" s="27"/>
      <c r="H2535" s="447"/>
      <c r="I2535" s="447"/>
      <c r="J2535" s="447"/>
      <c r="K2535" s="447"/>
      <c r="L2535" s="447" t="str">
        <f t="shared" si="246"/>
        <v/>
      </c>
      <c r="M2535" s="447"/>
      <c r="N2535" s="479" t="str">
        <f>IF(E2535="","",VLOOKUP(E2535,Equipamentos!$A$3:$V$66,3,FALSE))</f>
        <v/>
      </c>
      <c r="O2535" s="479"/>
      <c r="P2535" s="479"/>
      <c r="Q2535" s="479"/>
      <c r="R2535" s="479"/>
      <c r="S2535" s="479"/>
      <c r="T2535" s="479"/>
      <c r="U2535" s="479"/>
      <c r="V2535" s="30"/>
      <c r="W2535" s="479" t="str">
        <f>IF(E2535="","",VLOOKUP(E2535,Equipamentos!$A$3:$V$66,4,FALSE))</f>
        <v/>
      </c>
      <c r="X2535" s="479"/>
      <c r="Y2535" s="479"/>
      <c r="Z2535" s="479"/>
      <c r="AA2535" s="462"/>
      <c r="AB2535" s="462"/>
      <c r="AC2535" s="462"/>
      <c r="AD2535" s="462"/>
      <c r="AE2535" s="480" t="str">
        <f t="shared" si="247"/>
        <v/>
      </c>
      <c r="AF2535" s="481"/>
      <c r="AL2535" s="71"/>
      <c r="AQ2535" s="97"/>
    </row>
    <row r="2536" spans="1:43" s="42" customFormat="1" outlineLevel="1" x14ac:dyDescent="0.3">
      <c r="A2536" s="453" t="s">
        <v>32</v>
      </c>
      <c r="B2536" s="454"/>
      <c r="C2536" s="454"/>
      <c r="D2536" s="454"/>
      <c r="E2536" s="454"/>
      <c r="F2536" s="454"/>
      <c r="G2536" s="454"/>
      <c r="H2536" s="454"/>
      <c r="I2536" s="454"/>
      <c r="J2536" s="454"/>
      <c r="K2536" s="454"/>
      <c r="L2536" s="454"/>
      <c r="M2536" s="454"/>
      <c r="N2536" s="454"/>
      <c r="O2536" s="454"/>
      <c r="P2536" s="454"/>
      <c r="Q2536" s="454"/>
      <c r="R2536" s="454"/>
      <c r="S2536" s="454"/>
      <c r="T2536" s="454"/>
      <c r="U2536" s="454"/>
      <c r="V2536" s="454"/>
      <c r="W2536" s="455">
        <f>TRUNC(SUM(AE2527:AF2535),2)</f>
        <v>87.29</v>
      </c>
      <c r="X2536" s="456"/>
      <c r="Y2536" s="456"/>
      <c r="Z2536" s="456"/>
      <c r="AA2536" s="456"/>
      <c r="AB2536" s="456"/>
      <c r="AC2536" s="456"/>
      <c r="AD2536" s="456"/>
      <c r="AE2536" s="456"/>
      <c r="AF2536" s="456"/>
      <c r="AL2536" s="71"/>
      <c r="AQ2536" s="97"/>
    </row>
    <row r="2537" spans="1:43" s="42" customFormat="1" outlineLevel="1" x14ac:dyDescent="0.3">
      <c r="A2537" s="24"/>
      <c r="B2537" s="25"/>
      <c r="C2537" s="25"/>
      <c r="D2537" s="26"/>
      <c r="E2537" s="27"/>
      <c r="F2537" s="27"/>
      <c r="G2537" s="25"/>
      <c r="H2537" s="25"/>
      <c r="I2537" s="25"/>
      <c r="J2537" s="25"/>
      <c r="K2537" s="25"/>
      <c r="L2537" s="25"/>
      <c r="M2537" s="25"/>
      <c r="N2537" s="25"/>
      <c r="O2537" s="25"/>
      <c r="P2537" s="25"/>
      <c r="Q2537" s="25"/>
      <c r="R2537" s="25"/>
      <c r="S2537" s="25"/>
      <c r="T2537" s="25"/>
      <c r="U2537" s="25"/>
      <c r="V2537" s="25"/>
      <c r="W2537" s="25"/>
      <c r="X2537" s="46"/>
      <c r="Y2537" s="46"/>
      <c r="Z2537" s="46"/>
      <c r="AA2537" s="46"/>
      <c r="AB2537" s="49"/>
      <c r="AC2537" s="49"/>
      <c r="AD2537" s="49"/>
      <c r="AE2537" s="49"/>
      <c r="AF2537" s="28"/>
      <c r="AL2537" s="71"/>
      <c r="AQ2537" s="97"/>
    </row>
    <row r="2538" spans="1:43" s="42" customFormat="1" outlineLevel="1" x14ac:dyDescent="0.3">
      <c r="A2538" s="449" t="s">
        <v>33</v>
      </c>
      <c r="B2538" s="449"/>
      <c r="C2538" s="449"/>
      <c r="D2538" s="449"/>
      <c r="E2538" s="451" t="s">
        <v>24</v>
      </c>
      <c r="F2538" s="451"/>
      <c r="G2538" s="451" t="s">
        <v>520</v>
      </c>
      <c r="H2538" s="451"/>
      <c r="I2538" s="451"/>
      <c r="J2538" s="451"/>
      <c r="K2538" s="451" t="s">
        <v>34</v>
      </c>
      <c r="L2538" s="451"/>
      <c r="M2538" s="451"/>
      <c r="N2538" s="451"/>
      <c r="O2538" s="484" t="s">
        <v>30</v>
      </c>
      <c r="P2538" s="485"/>
      <c r="Q2538" s="485"/>
      <c r="R2538" s="485"/>
      <c r="S2538" s="486"/>
      <c r="T2538" s="451" t="s">
        <v>1804</v>
      </c>
      <c r="U2538" s="451"/>
      <c r="V2538" s="451"/>
      <c r="W2538" s="451"/>
      <c r="X2538" s="451"/>
      <c r="Y2538" s="451"/>
      <c r="Z2538" s="451"/>
      <c r="AA2538" s="457" t="s">
        <v>31</v>
      </c>
      <c r="AB2538" s="457"/>
      <c r="AC2538" s="457"/>
      <c r="AD2538" s="457"/>
      <c r="AE2538" s="457"/>
      <c r="AF2538" s="457"/>
      <c r="AL2538" s="71"/>
      <c r="AQ2538" s="97"/>
    </row>
    <row r="2539" spans="1:43" s="42" customFormat="1" outlineLevel="1" x14ac:dyDescent="0.3">
      <c r="A2539" s="439" t="str">
        <f>IF(E2539=0,"",VLOOKUP(E2539,'Mão de Obra'!$A$2:$AA$998,2,FALSE))</f>
        <v>MONTADOR</v>
      </c>
      <c r="B2539" s="440"/>
      <c r="C2539" s="440"/>
      <c r="D2539" s="440"/>
      <c r="E2539" s="441">
        <v>20015</v>
      </c>
      <c r="F2539" s="441"/>
      <c r="G2539" s="473">
        <f>VLOOKUP(E2539,'Mão de Obra'!$A$2:$F$42,6,FALSE)/100</f>
        <v>1.7891999999999999</v>
      </c>
      <c r="H2539" s="473"/>
      <c r="I2539" s="473"/>
      <c r="J2539" s="473"/>
      <c r="K2539" s="474">
        <f>IF(E2539=0,"",VLOOKUP(E2539,'Mão de Obra'!$A$2:$AA$998,5,))</f>
        <v>27.69</v>
      </c>
      <c r="L2539" s="474"/>
      <c r="M2539" s="474"/>
      <c r="N2539" s="474"/>
      <c r="O2539" s="482">
        <v>1</v>
      </c>
      <c r="P2539" s="482"/>
      <c r="Q2539" s="482"/>
      <c r="R2539" s="482"/>
      <c r="S2539" s="482"/>
      <c r="T2539" s="483">
        <f>VLOOKUP(E2539,'Mão de Obra'!A:P,16,FALSE)</f>
        <v>9.93</v>
      </c>
      <c r="U2539" s="483"/>
      <c r="V2539" s="483"/>
      <c r="W2539" s="483"/>
      <c r="X2539" s="483"/>
      <c r="Y2539" s="483"/>
      <c r="Z2539" s="483"/>
      <c r="AA2539" s="468">
        <f>TRUNC(IF(O2539="","",O2539*K2539),2)</f>
        <v>27.69</v>
      </c>
      <c r="AB2539" s="468"/>
      <c r="AC2539" s="468"/>
      <c r="AD2539" s="468"/>
      <c r="AE2539" s="468"/>
      <c r="AF2539" s="469"/>
      <c r="AL2539" s="71"/>
      <c r="AQ2539" s="97"/>
    </row>
    <row r="2540" spans="1:43" s="42" customFormat="1" outlineLevel="1" x14ac:dyDescent="0.3">
      <c r="A2540" s="439" t="str">
        <f>IF(E2540=0,"",VLOOKUP(E2540,'Mão de Obra'!$A$2:$AA$998,2,FALSE))</f>
        <v>SERVENTE</v>
      </c>
      <c r="B2540" s="440"/>
      <c r="C2540" s="440"/>
      <c r="D2540" s="440"/>
      <c r="E2540" s="441">
        <v>20031</v>
      </c>
      <c r="F2540" s="441"/>
      <c r="G2540" s="473">
        <f>VLOOKUP(E2540,'Mão de Obra'!$A$2:$F$42,6,FALSE)/100</f>
        <v>2.1078999999999999</v>
      </c>
      <c r="H2540" s="473"/>
      <c r="I2540" s="473"/>
      <c r="J2540" s="473"/>
      <c r="K2540" s="474">
        <f>IF(E2540=0,"",VLOOKUP(E2540,'Mão de Obra'!$A$2:$AA$998,5,))</f>
        <v>22.09</v>
      </c>
      <c r="L2540" s="474"/>
      <c r="M2540" s="474"/>
      <c r="N2540" s="474"/>
      <c r="O2540" s="482">
        <v>2</v>
      </c>
      <c r="P2540" s="482"/>
      <c r="Q2540" s="482"/>
      <c r="R2540" s="482"/>
      <c r="S2540" s="482"/>
      <c r="T2540" s="483">
        <f>VLOOKUP(E2540,'Mão de Obra'!A:P,16,FALSE)</f>
        <v>7.11</v>
      </c>
      <c r="U2540" s="483"/>
      <c r="V2540" s="483"/>
      <c r="W2540" s="483"/>
      <c r="X2540" s="483"/>
      <c r="Y2540" s="483"/>
      <c r="Z2540" s="483"/>
      <c r="AA2540" s="468">
        <f t="shared" ref="AA2540" si="248">TRUNC(IF(O2540="","",O2540*K2540),2)</f>
        <v>44.18</v>
      </c>
      <c r="AB2540" s="468"/>
      <c r="AC2540" s="468"/>
      <c r="AD2540" s="468"/>
      <c r="AE2540" s="468"/>
      <c r="AF2540" s="469"/>
      <c r="AL2540" s="71"/>
      <c r="AQ2540" s="97"/>
    </row>
    <row r="2541" spans="1:43" s="42" customFormat="1" outlineLevel="1" x14ac:dyDescent="0.3">
      <c r="A2541" s="439" t="str">
        <f>IF(E2541=0,"",VLOOKUP(E2541,'Mão de Obra'!$A$2:$AA$998,2,FALSE))</f>
        <v/>
      </c>
      <c r="B2541" s="440"/>
      <c r="C2541" s="440"/>
      <c r="D2541" s="440"/>
      <c r="E2541" s="445"/>
      <c r="F2541" s="445"/>
      <c r="G2541" s="473"/>
      <c r="H2541" s="473"/>
      <c r="I2541" s="473"/>
      <c r="J2541" s="473"/>
      <c r="K2541" s="467" t="str">
        <f>IF(E2541=0,"",VLOOKUP(E2541,'Mão de Obra'!$A$2:$AA$998,5,))</f>
        <v/>
      </c>
      <c r="L2541" s="467"/>
      <c r="M2541" s="467"/>
      <c r="N2541" s="467"/>
      <c r="O2541" s="447"/>
      <c r="P2541" s="447"/>
      <c r="Q2541" s="447"/>
      <c r="R2541" s="447"/>
      <c r="S2541" s="447"/>
      <c r="T2541" s="447"/>
      <c r="U2541" s="447"/>
      <c r="V2541" s="447"/>
      <c r="W2541" s="447"/>
      <c r="X2541" s="447"/>
      <c r="Y2541" s="447"/>
      <c r="Z2541" s="447"/>
      <c r="AA2541" s="468"/>
      <c r="AB2541" s="468"/>
      <c r="AC2541" s="468"/>
      <c r="AD2541" s="468"/>
      <c r="AE2541" s="468"/>
      <c r="AF2541" s="469"/>
      <c r="AL2541" s="71"/>
      <c r="AQ2541" s="97"/>
    </row>
    <row r="2542" spans="1:43" s="42" customFormat="1" outlineLevel="1" x14ac:dyDescent="0.3">
      <c r="A2542" s="439" t="str">
        <f>IF(E2542=0,"",VLOOKUP(E2542,'Mão de Obra'!$A$2:$AA$998,2,FALSE))</f>
        <v/>
      </c>
      <c r="B2542" s="440"/>
      <c r="C2542" s="440"/>
      <c r="D2542" s="440"/>
      <c r="E2542" s="445"/>
      <c r="F2542" s="445"/>
      <c r="G2542" s="466" t="str">
        <f t="shared" ref="G2542:G2546" si="249">IF(E2542=0,"",121.83%)</f>
        <v/>
      </c>
      <c r="H2542" s="466"/>
      <c r="I2542" s="466"/>
      <c r="J2542" s="466"/>
      <c r="K2542" s="467" t="str">
        <f>IF(E2542=0,"",VLOOKUP(E2542,'Mão de Obra'!$A$2:$AA$998,5,))</f>
        <v/>
      </c>
      <c r="L2542" s="467"/>
      <c r="M2542" s="467"/>
      <c r="N2542" s="467"/>
      <c r="O2542" s="447"/>
      <c r="P2542" s="447"/>
      <c r="Q2542" s="447"/>
      <c r="R2542" s="447"/>
      <c r="S2542" s="447"/>
      <c r="T2542" s="447"/>
      <c r="U2542" s="447"/>
      <c r="V2542" s="447"/>
      <c r="W2542" s="447"/>
      <c r="X2542" s="447"/>
      <c r="Y2542" s="447"/>
      <c r="Z2542" s="447"/>
      <c r="AA2542" s="468" t="str">
        <f t="shared" ref="AA2542:AA2546" si="250">IF(O2542="","",O2542*K2542)</f>
        <v/>
      </c>
      <c r="AB2542" s="468"/>
      <c r="AC2542" s="468"/>
      <c r="AD2542" s="468"/>
      <c r="AE2542" s="468"/>
      <c r="AF2542" s="469"/>
      <c r="AL2542" s="71"/>
      <c r="AQ2542" s="97"/>
    </row>
    <row r="2543" spans="1:43" s="42" customFormat="1" outlineLevel="1" x14ac:dyDescent="0.3">
      <c r="A2543" s="439" t="str">
        <f>IF(E2543=0,"",VLOOKUP(E2543,'Mão de Obra'!$A$2:$AA$998,2,FALSE))</f>
        <v/>
      </c>
      <c r="B2543" s="440"/>
      <c r="C2543" s="440"/>
      <c r="D2543" s="440"/>
      <c r="E2543" s="445"/>
      <c r="F2543" s="445"/>
      <c r="G2543" s="466" t="str">
        <f t="shared" si="249"/>
        <v/>
      </c>
      <c r="H2543" s="466"/>
      <c r="I2543" s="466"/>
      <c r="J2543" s="466"/>
      <c r="K2543" s="467" t="str">
        <f>IF(E2543=0,"",VLOOKUP(E2543,'Mão de Obra'!$A$2:$AA$998,5,))</f>
        <v/>
      </c>
      <c r="L2543" s="467"/>
      <c r="M2543" s="467"/>
      <c r="N2543" s="467"/>
      <c r="O2543" s="447"/>
      <c r="P2543" s="447"/>
      <c r="Q2543" s="447"/>
      <c r="R2543" s="447"/>
      <c r="S2543" s="447"/>
      <c r="T2543" s="447"/>
      <c r="U2543" s="447"/>
      <c r="V2543" s="447"/>
      <c r="W2543" s="447"/>
      <c r="X2543" s="447"/>
      <c r="Y2543" s="447"/>
      <c r="Z2543" s="447"/>
      <c r="AA2543" s="468" t="str">
        <f t="shared" si="250"/>
        <v/>
      </c>
      <c r="AB2543" s="468"/>
      <c r="AC2543" s="468"/>
      <c r="AD2543" s="468"/>
      <c r="AE2543" s="468"/>
      <c r="AF2543" s="469"/>
      <c r="AL2543" s="71"/>
      <c r="AQ2543" s="97"/>
    </row>
    <row r="2544" spans="1:43" s="42" customFormat="1" outlineLevel="1" x14ac:dyDescent="0.3">
      <c r="A2544" s="439" t="str">
        <f>IF(E2544=0,"",VLOOKUP(E2544,'Mão de Obra'!$A$2:$AA$998,2,FALSE))</f>
        <v/>
      </c>
      <c r="B2544" s="440"/>
      <c r="C2544" s="440"/>
      <c r="D2544" s="440"/>
      <c r="E2544" s="445"/>
      <c r="F2544" s="445"/>
      <c r="G2544" s="466" t="str">
        <f t="shared" si="249"/>
        <v/>
      </c>
      <c r="H2544" s="466"/>
      <c r="I2544" s="466"/>
      <c r="J2544" s="466"/>
      <c r="K2544" s="467" t="str">
        <f>IF(E2544=0,"",VLOOKUP(E2544,'Mão de Obra'!$A$2:$AA$998,5,))</f>
        <v/>
      </c>
      <c r="L2544" s="467"/>
      <c r="M2544" s="467"/>
      <c r="N2544" s="467"/>
      <c r="O2544" s="447"/>
      <c r="P2544" s="447"/>
      <c r="Q2544" s="447"/>
      <c r="R2544" s="447"/>
      <c r="S2544" s="447"/>
      <c r="T2544" s="447"/>
      <c r="U2544" s="447"/>
      <c r="V2544" s="447"/>
      <c r="W2544" s="447"/>
      <c r="X2544" s="447"/>
      <c r="Y2544" s="447"/>
      <c r="Z2544" s="447"/>
      <c r="AA2544" s="468" t="str">
        <f t="shared" si="250"/>
        <v/>
      </c>
      <c r="AB2544" s="468"/>
      <c r="AC2544" s="468"/>
      <c r="AD2544" s="468"/>
      <c r="AE2544" s="468"/>
      <c r="AF2544" s="469"/>
      <c r="AL2544" s="71"/>
      <c r="AQ2544" s="97"/>
    </row>
    <row r="2545" spans="1:43" s="42" customFormat="1" outlineLevel="1" x14ac:dyDescent="0.3">
      <c r="A2545" s="439" t="str">
        <f>IF(E2545=0,"",VLOOKUP(E2545,'Mão de Obra'!$A$2:$AA$998,2,FALSE))</f>
        <v/>
      </c>
      <c r="B2545" s="440"/>
      <c r="C2545" s="440"/>
      <c r="D2545" s="440"/>
      <c r="E2545" s="445"/>
      <c r="F2545" s="445"/>
      <c r="G2545" s="466" t="str">
        <f t="shared" si="249"/>
        <v/>
      </c>
      <c r="H2545" s="466"/>
      <c r="I2545" s="466"/>
      <c r="J2545" s="466"/>
      <c r="K2545" s="467" t="str">
        <f>IF(E2545=0,"",VLOOKUP(E2545,'Mão de Obra'!$A$2:$AA$998,5,))</f>
        <v/>
      </c>
      <c r="L2545" s="467"/>
      <c r="M2545" s="467"/>
      <c r="N2545" s="467"/>
      <c r="O2545" s="447"/>
      <c r="P2545" s="447"/>
      <c r="Q2545" s="447"/>
      <c r="R2545" s="447"/>
      <c r="S2545" s="447"/>
      <c r="T2545" s="447"/>
      <c r="U2545" s="447"/>
      <c r="V2545" s="447"/>
      <c r="W2545" s="447"/>
      <c r="X2545" s="447"/>
      <c r="Y2545" s="447"/>
      <c r="Z2545" s="447"/>
      <c r="AA2545" s="468" t="str">
        <f t="shared" si="250"/>
        <v/>
      </c>
      <c r="AB2545" s="468"/>
      <c r="AC2545" s="468"/>
      <c r="AD2545" s="468"/>
      <c r="AE2545" s="468"/>
      <c r="AF2545" s="469"/>
      <c r="AL2545" s="71"/>
      <c r="AQ2545" s="97"/>
    </row>
    <row r="2546" spans="1:43" s="42" customFormat="1" outlineLevel="1" x14ac:dyDescent="0.3">
      <c r="A2546" s="439" t="str">
        <f>IF(E2546=0,"",VLOOKUP(E2546,'Mão de Obra'!$A$2:$AA$998,2,FALSE))</f>
        <v/>
      </c>
      <c r="B2546" s="440"/>
      <c r="C2546" s="440"/>
      <c r="D2546" s="440"/>
      <c r="E2546" s="445"/>
      <c r="F2546" s="445"/>
      <c r="G2546" s="466" t="str">
        <f t="shared" si="249"/>
        <v/>
      </c>
      <c r="H2546" s="466"/>
      <c r="I2546" s="466"/>
      <c r="J2546" s="466"/>
      <c r="K2546" s="467" t="str">
        <f>IF(E2546=0,"",VLOOKUP(E2546,'Mão de Obra'!$A$2:$AA$998,5))</f>
        <v/>
      </c>
      <c r="L2546" s="467"/>
      <c r="M2546" s="467"/>
      <c r="N2546" s="467"/>
      <c r="O2546" s="447"/>
      <c r="P2546" s="447"/>
      <c r="Q2546" s="447"/>
      <c r="R2546" s="447"/>
      <c r="S2546" s="447"/>
      <c r="T2546" s="447"/>
      <c r="U2546" s="447"/>
      <c r="V2546" s="447"/>
      <c r="W2546" s="447"/>
      <c r="X2546" s="447"/>
      <c r="Y2546" s="447"/>
      <c r="Z2546" s="447"/>
      <c r="AA2546" s="468" t="str">
        <f t="shared" si="250"/>
        <v/>
      </c>
      <c r="AB2546" s="468"/>
      <c r="AC2546" s="468"/>
      <c r="AD2546" s="468"/>
      <c r="AE2546" s="468"/>
      <c r="AF2546" s="469"/>
      <c r="AL2546" s="71"/>
      <c r="AQ2546" s="97"/>
    </row>
    <row r="2547" spans="1:43" s="42" customFormat="1" outlineLevel="1" x14ac:dyDescent="0.3">
      <c r="A2547" s="453" t="s">
        <v>35</v>
      </c>
      <c r="B2547" s="454"/>
      <c r="C2547" s="454"/>
      <c r="D2547" s="454"/>
      <c r="E2547" s="454"/>
      <c r="F2547" s="454"/>
      <c r="G2547" s="454"/>
      <c r="H2547" s="454"/>
      <c r="I2547" s="454"/>
      <c r="J2547" s="454"/>
      <c r="K2547" s="454"/>
      <c r="L2547" s="454"/>
      <c r="M2547" s="454"/>
      <c r="N2547" s="454"/>
      <c r="O2547" s="454"/>
      <c r="P2547" s="454"/>
      <c r="Q2547" s="454"/>
      <c r="R2547" s="454"/>
      <c r="S2547" s="454"/>
      <c r="T2547" s="454"/>
      <c r="U2547" s="454"/>
      <c r="V2547" s="454"/>
      <c r="W2547" s="455">
        <f>TRUNC(SUM(AA2539:AF2546),2)</f>
        <v>71.87</v>
      </c>
      <c r="X2547" s="456"/>
      <c r="Y2547" s="456"/>
      <c r="Z2547" s="456"/>
      <c r="AA2547" s="456"/>
      <c r="AB2547" s="456"/>
      <c r="AC2547" s="456"/>
      <c r="AD2547" s="456"/>
      <c r="AE2547" s="456"/>
      <c r="AF2547" s="456"/>
      <c r="AL2547" s="71"/>
      <c r="AQ2547" s="97"/>
    </row>
    <row r="2548" spans="1:43" s="42" customFormat="1" outlineLevel="1" x14ac:dyDescent="0.3">
      <c r="A2548" s="24"/>
      <c r="B2548" s="25"/>
      <c r="C2548" s="25"/>
      <c r="D2548" s="26"/>
      <c r="E2548" s="27"/>
      <c r="F2548" s="27"/>
      <c r="G2548" s="25"/>
      <c r="H2548" s="25"/>
      <c r="I2548" s="25"/>
      <c r="J2548" s="25"/>
      <c r="K2548" s="25"/>
      <c r="L2548" s="25"/>
      <c r="M2548" s="25"/>
      <c r="N2548" s="25"/>
      <c r="O2548" s="25"/>
      <c r="P2548" s="25"/>
      <c r="Q2548" s="25"/>
      <c r="R2548" s="25"/>
      <c r="S2548" s="25"/>
      <c r="T2548" s="25"/>
      <c r="U2548" s="25"/>
      <c r="V2548" s="25"/>
      <c r="W2548" s="25"/>
      <c r="X2548" s="46"/>
      <c r="Y2548" s="46"/>
      <c r="Z2548" s="46"/>
      <c r="AA2548" s="46"/>
      <c r="AB2548" s="49"/>
      <c r="AC2548" s="49"/>
      <c r="AD2548" s="49"/>
      <c r="AE2548" s="49"/>
      <c r="AF2548" s="28"/>
      <c r="AL2548" s="71"/>
      <c r="AQ2548" s="97"/>
    </row>
    <row r="2549" spans="1:43" s="42" customFormat="1" outlineLevel="1" x14ac:dyDescent="0.3">
      <c r="A2549" s="449" t="s">
        <v>36</v>
      </c>
      <c r="B2549" s="449"/>
      <c r="C2549" s="449"/>
      <c r="D2549" s="449"/>
      <c r="E2549" s="451" t="s">
        <v>24</v>
      </c>
      <c r="F2549" s="451"/>
      <c r="G2549" s="451" t="s">
        <v>37</v>
      </c>
      <c r="H2549" s="451"/>
      <c r="I2549" s="451"/>
      <c r="J2549" s="451" t="s">
        <v>38</v>
      </c>
      <c r="K2549" s="451"/>
      <c r="L2549" s="451"/>
      <c r="M2549" s="451" t="s">
        <v>39</v>
      </c>
      <c r="N2549" s="451"/>
      <c r="O2549" s="451"/>
      <c r="P2549" s="451"/>
      <c r="Q2549" s="451"/>
      <c r="R2549" s="451" t="s">
        <v>40</v>
      </c>
      <c r="S2549" s="451"/>
      <c r="T2549" s="451"/>
      <c r="U2549" s="451"/>
      <c r="V2549" s="451"/>
      <c r="W2549" s="451" t="s">
        <v>19</v>
      </c>
      <c r="X2549" s="451"/>
      <c r="Y2549" s="451"/>
      <c r="Z2549" s="451"/>
      <c r="AA2549" s="451"/>
      <c r="AB2549" s="451"/>
      <c r="AC2549" s="451"/>
      <c r="AD2549" s="451"/>
      <c r="AE2549" s="451"/>
      <c r="AF2549" s="451"/>
      <c r="AL2549" s="71"/>
      <c r="AQ2549" s="97"/>
    </row>
    <row r="2550" spans="1:43" s="42" customFormat="1" outlineLevel="1" x14ac:dyDescent="0.3">
      <c r="A2550" s="31" t="s">
        <v>517</v>
      </c>
      <c r="B2550" s="32"/>
      <c r="C2550" s="32"/>
      <c r="D2550" s="33"/>
      <c r="E2550" s="470" t="s">
        <v>201</v>
      </c>
      <c r="F2550" s="470"/>
      <c r="G2550" s="446"/>
      <c r="H2550" s="446"/>
      <c r="I2550" s="446"/>
      <c r="J2550" s="471" t="s">
        <v>57</v>
      </c>
      <c r="K2550" s="471"/>
      <c r="L2550" s="471"/>
      <c r="M2550" s="471"/>
      <c r="N2550" s="471"/>
      <c r="O2550" s="471"/>
      <c r="P2550" s="471"/>
      <c r="Q2550" s="471"/>
      <c r="R2550" s="471"/>
      <c r="S2550" s="471"/>
      <c r="T2550" s="471"/>
      <c r="U2550" s="471"/>
      <c r="V2550" s="471"/>
      <c r="W2550" s="34"/>
      <c r="X2550" s="47"/>
      <c r="Y2550" s="47"/>
      <c r="Z2550" s="47"/>
      <c r="AA2550" s="47"/>
      <c r="AB2550" s="47"/>
      <c r="AC2550" s="47"/>
      <c r="AD2550" s="47"/>
      <c r="AE2550" s="461">
        <f>IF(A2550="","",(W2547*G2550/100))</f>
        <v>0</v>
      </c>
      <c r="AF2550" s="472"/>
      <c r="AL2550" s="71"/>
      <c r="AQ2550" s="97"/>
    </row>
    <row r="2551" spans="1:43" s="42" customFormat="1" outlineLevel="1" x14ac:dyDescent="0.3">
      <c r="A2551" s="31" t="s">
        <v>113</v>
      </c>
      <c r="B2551" s="32"/>
      <c r="C2551" s="32"/>
      <c r="D2551" s="33"/>
      <c r="E2551" s="470" t="s">
        <v>116</v>
      </c>
      <c r="F2551" s="470"/>
      <c r="G2551" s="446"/>
      <c r="H2551" s="446"/>
      <c r="I2551" s="446"/>
      <c r="J2551" s="471" t="s">
        <v>57</v>
      </c>
      <c r="K2551" s="471"/>
      <c r="L2551" s="471"/>
      <c r="M2551" s="471"/>
      <c r="N2551" s="471"/>
      <c r="O2551" s="471"/>
      <c r="P2551" s="471"/>
      <c r="Q2551" s="471"/>
      <c r="R2551" s="471"/>
      <c r="S2551" s="471"/>
      <c r="T2551" s="471"/>
      <c r="U2551" s="471"/>
      <c r="V2551" s="471"/>
      <c r="W2551" s="34"/>
      <c r="X2551" s="47"/>
      <c r="Y2551" s="47"/>
      <c r="Z2551" s="47"/>
      <c r="AA2551" s="47"/>
      <c r="AB2551" s="47"/>
      <c r="AC2551" s="47"/>
      <c r="AD2551" s="47"/>
      <c r="AE2551" s="461">
        <f>IF(A2551="","",(W2547*G2551/100))</f>
        <v>0</v>
      </c>
      <c r="AF2551" s="472"/>
      <c r="AL2551" s="71"/>
      <c r="AQ2551" s="97"/>
    </row>
    <row r="2552" spans="1:43" s="42" customFormat="1" outlineLevel="1" x14ac:dyDescent="0.3">
      <c r="A2552" s="35" t="s">
        <v>114</v>
      </c>
      <c r="B2552" s="32"/>
      <c r="C2552" s="32"/>
      <c r="D2552" s="33"/>
      <c r="E2552" s="470" t="s">
        <v>117</v>
      </c>
      <c r="F2552" s="470"/>
      <c r="G2552" s="446"/>
      <c r="H2552" s="446"/>
      <c r="I2552" s="446"/>
      <c r="J2552" s="471" t="s">
        <v>57</v>
      </c>
      <c r="K2552" s="471"/>
      <c r="L2552" s="471"/>
      <c r="M2552" s="60"/>
      <c r="N2552" s="60"/>
      <c r="O2552" s="60"/>
      <c r="P2552" s="60"/>
      <c r="Q2552" s="60"/>
      <c r="R2552" s="60"/>
      <c r="S2552" s="60"/>
      <c r="T2552" s="60"/>
      <c r="U2552" s="60"/>
      <c r="V2552" s="60"/>
      <c r="W2552" s="34"/>
      <c r="X2552" s="47"/>
      <c r="Y2552" s="47"/>
      <c r="Z2552" s="47"/>
      <c r="AA2552" s="47"/>
      <c r="AB2552" s="47"/>
      <c r="AC2552" s="47"/>
      <c r="AD2552" s="47"/>
      <c r="AE2552" s="461">
        <f>IF(A2552="","",(W2547*G2552/100))</f>
        <v>0</v>
      </c>
      <c r="AF2552" s="472"/>
      <c r="AL2552" s="71"/>
      <c r="AQ2552" s="97"/>
    </row>
    <row r="2553" spans="1:43" s="42" customFormat="1" outlineLevel="1" x14ac:dyDescent="0.3">
      <c r="A2553" s="35" t="s">
        <v>115</v>
      </c>
      <c r="B2553" s="32"/>
      <c r="C2553" s="32"/>
      <c r="D2553" s="33"/>
      <c r="E2553" s="470" t="s">
        <v>118</v>
      </c>
      <c r="F2553" s="470"/>
      <c r="G2553" s="446"/>
      <c r="H2553" s="446"/>
      <c r="I2553" s="446"/>
      <c r="J2553" s="471" t="s">
        <v>57</v>
      </c>
      <c r="K2553" s="471"/>
      <c r="L2553" s="471"/>
      <c r="M2553" s="471"/>
      <c r="N2553" s="471"/>
      <c r="O2553" s="471"/>
      <c r="P2553" s="471"/>
      <c r="Q2553" s="471"/>
      <c r="R2553" s="471"/>
      <c r="S2553" s="471"/>
      <c r="T2553" s="471"/>
      <c r="U2553" s="471"/>
      <c r="V2553" s="471"/>
      <c r="W2553" s="36"/>
      <c r="X2553" s="48"/>
      <c r="Y2553" s="48"/>
      <c r="Z2553" s="48"/>
      <c r="AA2553" s="48"/>
      <c r="AB2553" s="48"/>
      <c r="AC2553" s="48"/>
      <c r="AD2553" s="48"/>
      <c r="AE2553" s="461">
        <f>IF(A2553="","",(W2547*G2553/100))</f>
        <v>0</v>
      </c>
      <c r="AF2553" s="472"/>
      <c r="AL2553" s="71"/>
      <c r="AQ2553" s="97"/>
    </row>
    <row r="2554" spans="1:43" s="42" customFormat="1" outlineLevel="1" x14ac:dyDescent="0.3">
      <c r="A2554" s="453" t="s">
        <v>41</v>
      </c>
      <c r="B2554" s="454"/>
      <c r="C2554" s="454"/>
      <c r="D2554" s="454"/>
      <c r="E2554" s="454"/>
      <c r="F2554" s="454"/>
      <c r="G2554" s="454"/>
      <c r="H2554" s="454"/>
      <c r="I2554" s="454"/>
      <c r="J2554" s="454"/>
      <c r="K2554" s="454"/>
      <c r="L2554" s="454"/>
      <c r="M2554" s="454"/>
      <c r="N2554" s="454"/>
      <c r="O2554" s="454"/>
      <c r="P2554" s="454"/>
      <c r="Q2554" s="454"/>
      <c r="R2554" s="454"/>
      <c r="S2554" s="454"/>
      <c r="T2554" s="454"/>
      <c r="U2554" s="454"/>
      <c r="V2554" s="454"/>
      <c r="W2554" s="455">
        <f>TRUNC(SUM(AE2550:AF2553),2)</f>
        <v>0</v>
      </c>
      <c r="X2554" s="456"/>
      <c r="Y2554" s="456"/>
      <c r="Z2554" s="456"/>
      <c r="AA2554" s="456"/>
      <c r="AB2554" s="456"/>
      <c r="AC2554" s="456"/>
      <c r="AD2554" s="456"/>
      <c r="AE2554" s="456"/>
      <c r="AF2554" s="456"/>
      <c r="AL2554" s="71"/>
      <c r="AQ2554" s="97"/>
    </row>
    <row r="2555" spans="1:43" s="42" customFormat="1" outlineLevel="1" x14ac:dyDescent="0.3">
      <c r="A2555" s="24"/>
      <c r="B2555" s="25"/>
      <c r="C2555" s="25"/>
      <c r="D2555" s="26"/>
      <c r="E2555" s="27"/>
      <c r="F2555" s="27"/>
      <c r="G2555" s="25"/>
      <c r="H2555" s="25"/>
      <c r="I2555" s="25"/>
      <c r="J2555" s="25"/>
      <c r="K2555" s="25"/>
      <c r="L2555" s="25"/>
      <c r="M2555" s="25"/>
      <c r="N2555" s="25"/>
      <c r="O2555" s="25"/>
      <c r="P2555" s="25"/>
      <c r="Q2555" s="25"/>
      <c r="R2555" s="25"/>
      <c r="S2555" s="25"/>
      <c r="T2555" s="25"/>
      <c r="U2555" s="25"/>
      <c r="V2555" s="25"/>
      <c r="W2555" s="25"/>
      <c r="X2555" s="46"/>
      <c r="Y2555" s="46"/>
      <c r="Z2555" s="46"/>
      <c r="AA2555" s="46"/>
      <c r="AB2555" s="49"/>
      <c r="AC2555" s="49"/>
      <c r="AD2555" s="49"/>
      <c r="AE2555" s="49"/>
      <c r="AF2555" s="28"/>
      <c r="AL2555" s="71"/>
      <c r="AQ2555" s="97"/>
    </row>
    <row r="2556" spans="1:43" s="42" customFormat="1" outlineLevel="1" x14ac:dyDescent="0.3">
      <c r="A2556" s="463" t="s">
        <v>42</v>
      </c>
      <c r="B2556" s="463"/>
      <c r="C2556" s="463"/>
      <c r="D2556" s="463"/>
      <c r="E2556" s="463"/>
      <c r="F2556" s="463"/>
      <c r="G2556" s="463"/>
      <c r="H2556" s="463"/>
      <c r="I2556" s="463"/>
      <c r="J2556" s="463"/>
      <c r="K2556" s="463"/>
      <c r="L2556" s="463"/>
      <c r="M2556" s="463"/>
      <c r="N2556" s="455">
        <f>TRUNC(SUM(W2536,W2547,W2554),2)</f>
        <v>159.16</v>
      </c>
      <c r="O2556" s="456"/>
      <c r="P2556" s="456"/>
      <c r="Q2556" s="456"/>
      <c r="R2556" s="456"/>
      <c r="S2556" s="456"/>
      <c r="T2556" s="456"/>
      <c r="U2556" s="456"/>
      <c r="V2556" s="456"/>
      <c r="W2556" s="456"/>
      <c r="X2556" s="456"/>
      <c r="Y2556" s="456"/>
      <c r="Z2556" s="456"/>
      <c r="AA2556" s="456"/>
      <c r="AB2556" s="456"/>
      <c r="AC2556" s="456"/>
      <c r="AD2556" s="456"/>
      <c r="AE2556" s="456"/>
      <c r="AF2556" s="456"/>
      <c r="AL2556" s="71"/>
      <c r="AQ2556" s="97"/>
    </row>
    <row r="2557" spans="1:43" s="42" customFormat="1" outlineLevel="1" x14ac:dyDescent="0.3">
      <c r="A2557" s="464" t="s">
        <v>43</v>
      </c>
      <c r="B2557" s="464"/>
      <c r="C2557" s="464"/>
      <c r="D2557" s="464"/>
      <c r="E2557" s="464"/>
      <c r="F2557" s="464"/>
      <c r="G2557" s="464"/>
      <c r="H2557" s="464"/>
      <c r="I2557" s="464"/>
      <c r="J2557" s="464"/>
      <c r="K2557" s="464"/>
      <c r="L2557" s="464"/>
      <c r="M2557" s="464"/>
      <c r="N2557" s="465">
        <f>AH2597</f>
        <v>3</v>
      </c>
      <c r="O2557" s="465"/>
      <c r="P2557" s="465"/>
      <c r="Q2557" s="465"/>
      <c r="R2557" s="465"/>
      <c r="S2557" s="465"/>
      <c r="T2557" s="465"/>
      <c r="U2557" s="465"/>
      <c r="V2557" s="465"/>
      <c r="W2557" s="465"/>
      <c r="X2557" s="465"/>
      <c r="Y2557" s="465"/>
      <c r="Z2557" s="465"/>
      <c r="AA2557" s="465"/>
      <c r="AB2557" s="465"/>
      <c r="AC2557" s="465"/>
      <c r="AD2557" s="465"/>
      <c r="AE2557" s="465"/>
      <c r="AF2557" s="465"/>
      <c r="AL2557" s="71"/>
      <c r="AQ2557" s="97"/>
    </row>
    <row r="2558" spans="1:43" s="42" customFormat="1" outlineLevel="1" x14ac:dyDescent="0.3">
      <c r="A2558" s="463" t="s">
        <v>44</v>
      </c>
      <c r="B2558" s="463"/>
      <c r="C2558" s="463"/>
      <c r="D2558" s="463"/>
      <c r="E2558" s="463"/>
      <c r="F2558" s="463"/>
      <c r="G2558" s="463"/>
      <c r="H2558" s="463"/>
      <c r="I2558" s="463"/>
      <c r="J2558" s="463"/>
      <c r="K2558" s="463"/>
      <c r="L2558" s="463"/>
      <c r="M2558" s="463"/>
      <c r="N2558" s="455">
        <f>TRUNC(N2556/N2557,2)</f>
        <v>53.05</v>
      </c>
      <c r="O2558" s="456"/>
      <c r="P2558" s="456"/>
      <c r="Q2558" s="456"/>
      <c r="R2558" s="456"/>
      <c r="S2558" s="456"/>
      <c r="T2558" s="456"/>
      <c r="U2558" s="456"/>
      <c r="V2558" s="456"/>
      <c r="W2558" s="456"/>
      <c r="X2558" s="456"/>
      <c r="Y2558" s="456"/>
      <c r="Z2558" s="456"/>
      <c r="AA2558" s="456"/>
      <c r="AB2558" s="456"/>
      <c r="AC2558" s="456"/>
      <c r="AD2558" s="456"/>
      <c r="AE2558" s="456"/>
      <c r="AF2558" s="456"/>
      <c r="AL2558" s="71"/>
      <c r="AQ2558" s="97"/>
    </row>
    <row r="2559" spans="1:43" s="42" customFormat="1" outlineLevel="1" x14ac:dyDescent="0.3">
      <c r="A2559" s="24"/>
      <c r="B2559" s="25"/>
      <c r="C2559" s="25"/>
      <c r="D2559" s="26"/>
      <c r="E2559" s="27"/>
      <c r="F2559" s="27"/>
      <c r="G2559" s="25"/>
      <c r="H2559" s="25"/>
      <c r="I2559" s="25"/>
      <c r="J2559" s="25"/>
      <c r="K2559" s="25"/>
      <c r="L2559" s="25"/>
      <c r="M2559" s="25"/>
      <c r="N2559" s="25"/>
      <c r="O2559" s="25"/>
      <c r="P2559" s="25"/>
      <c r="Q2559" s="25"/>
      <c r="R2559" s="25"/>
      <c r="S2559" s="25"/>
      <c r="T2559" s="25"/>
      <c r="U2559" s="25"/>
      <c r="V2559" s="25"/>
      <c r="W2559" s="25"/>
      <c r="X2559" s="46"/>
      <c r="Y2559" s="46"/>
      <c r="Z2559" s="46"/>
      <c r="AA2559" s="46"/>
      <c r="AB2559" s="49"/>
      <c r="AC2559" s="49"/>
      <c r="AD2559" s="49"/>
      <c r="AE2559" s="49"/>
      <c r="AF2559" s="28"/>
      <c r="AL2559" s="71"/>
      <c r="AQ2559" s="97"/>
    </row>
    <row r="2560" spans="1:43" s="42" customFormat="1" outlineLevel="1" x14ac:dyDescent="0.3">
      <c r="A2560" s="449" t="s">
        <v>45</v>
      </c>
      <c r="B2560" s="449"/>
      <c r="C2560" s="449"/>
      <c r="D2560" s="449"/>
      <c r="E2560" s="451" t="s">
        <v>24</v>
      </c>
      <c r="F2560" s="451"/>
      <c r="G2560" s="451" t="s">
        <v>0</v>
      </c>
      <c r="H2560" s="451"/>
      <c r="I2560" s="452" t="s">
        <v>46</v>
      </c>
      <c r="J2560" s="452"/>
      <c r="K2560" s="452"/>
      <c r="L2560" s="452"/>
      <c r="M2560" s="452"/>
      <c r="N2560" s="452"/>
      <c r="O2560" s="452"/>
      <c r="P2560" s="452"/>
      <c r="Q2560" s="452" t="s">
        <v>30</v>
      </c>
      <c r="R2560" s="452"/>
      <c r="S2560" s="452"/>
      <c r="T2560" s="452"/>
      <c r="U2560" s="452"/>
      <c r="V2560" s="452"/>
      <c r="W2560" s="452"/>
      <c r="X2560" s="452"/>
      <c r="Y2560" s="452"/>
      <c r="Z2560" s="452"/>
      <c r="AA2560" s="452"/>
      <c r="AB2560" s="438" t="s">
        <v>46</v>
      </c>
      <c r="AC2560" s="438"/>
      <c r="AD2560" s="438"/>
      <c r="AE2560" s="438"/>
      <c r="AF2560" s="438"/>
      <c r="AL2560" s="71"/>
      <c r="AQ2560" s="97"/>
    </row>
    <row r="2561" spans="1:43" s="42" customFormat="1" outlineLevel="1" x14ac:dyDescent="0.3">
      <c r="A2561" s="506" t="str">
        <f>IF(E2561="","",VLOOKUP(E2561,Material!$A$3:$N$521,2,FALSE))</f>
        <v/>
      </c>
      <c r="B2561" s="507"/>
      <c r="C2561" s="507"/>
      <c r="D2561" s="507"/>
      <c r="E2561" s="508"/>
      <c r="F2561" s="508"/>
      <c r="G2561" s="441" t="str">
        <f>IF(E2561="","",VLOOKUP(E2561,Material!$A$3:$N$521,3,FALSE))</f>
        <v/>
      </c>
      <c r="H2561" s="441"/>
      <c r="I2561" s="448" t="str">
        <f>IF(E2561="","",VLOOKUP(E2561,Material!$A$3:$N$521,4,FALSE))</f>
        <v/>
      </c>
      <c r="J2561" s="448"/>
      <c r="K2561" s="448"/>
      <c r="L2561" s="448"/>
      <c r="M2561" s="448"/>
      <c r="N2561" s="448"/>
      <c r="O2561" s="448"/>
      <c r="P2561" s="448"/>
      <c r="Q2561" s="55"/>
      <c r="R2561" s="55"/>
      <c r="S2561" s="55"/>
      <c r="T2561" s="55"/>
      <c r="U2561" s="55"/>
      <c r="V2561" s="55"/>
      <c r="W2561" s="444"/>
      <c r="X2561" s="444"/>
      <c r="Y2561" s="444"/>
      <c r="Z2561" s="444"/>
      <c r="AA2561" s="444"/>
      <c r="AB2561" s="47"/>
      <c r="AC2561" s="47"/>
      <c r="AD2561" s="47"/>
      <c r="AE2561" s="47"/>
      <c r="AF2561" s="37"/>
      <c r="AL2561" s="71"/>
      <c r="AQ2561" s="97"/>
    </row>
    <row r="2562" spans="1:43" s="42" customFormat="1" outlineLevel="1" x14ac:dyDescent="0.3">
      <c r="A2562" s="439" t="str">
        <f>IF(E2562="","",VLOOKUP(E2562,Material!$A$3:$N$521,2,FALSE))</f>
        <v/>
      </c>
      <c r="B2562" s="440"/>
      <c r="C2562" s="440"/>
      <c r="D2562" s="440"/>
      <c r="E2562" s="441"/>
      <c r="F2562" s="441"/>
      <c r="G2562" s="441" t="str">
        <f>IF(E2562="","",VLOOKUP(E2562,Material!$A$3:$N$521,3,FALSE))</f>
        <v/>
      </c>
      <c r="H2562" s="441"/>
      <c r="I2562" s="448" t="str">
        <f>IF(E2562="","",VLOOKUP(E2562,Material!$A$3:$N$521,4,FALSE))</f>
        <v/>
      </c>
      <c r="J2562" s="448"/>
      <c r="K2562" s="448"/>
      <c r="L2562" s="448"/>
      <c r="M2562" s="448"/>
      <c r="N2562" s="448"/>
      <c r="O2562" s="448"/>
      <c r="P2562" s="448"/>
      <c r="Q2562" s="55"/>
      <c r="R2562" s="55"/>
      <c r="S2562" s="55"/>
      <c r="T2562" s="55"/>
      <c r="U2562" s="55"/>
      <c r="V2562" s="55"/>
      <c r="W2562" s="444"/>
      <c r="X2562" s="444"/>
      <c r="Y2562" s="444"/>
      <c r="Z2562" s="444"/>
      <c r="AA2562" s="444"/>
      <c r="AB2562" s="47"/>
      <c r="AC2562" s="47"/>
      <c r="AD2562" s="47"/>
      <c r="AE2562" s="47"/>
      <c r="AF2562" s="37"/>
      <c r="AL2562" s="71"/>
      <c r="AQ2562" s="97"/>
    </row>
    <row r="2563" spans="1:43" s="42" customFormat="1" outlineLevel="1" x14ac:dyDescent="0.3">
      <c r="A2563" s="439" t="str">
        <f>IF(E2563="","",VLOOKUP(E2563,Material!$A$3:$N$521,2,FALSE))</f>
        <v/>
      </c>
      <c r="B2563" s="440"/>
      <c r="C2563" s="440"/>
      <c r="D2563" s="440"/>
      <c r="E2563" s="441"/>
      <c r="F2563" s="441"/>
      <c r="G2563" s="441" t="str">
        <f>IF(E2563="","",VLOOKUP(E2563,Material!$A$3:$N$521,3,FALSE))</f>
        <v/>
      </c>
      <c r="H2563" s="441"/>
      <c r="I2563" s="448" t="str">
        <f>IF(E2563="","",VLOOKUP(E2563,Material!$A$3:$N$521,4,FALSE))</f>
        <v/>
      </c>
      <c r="J2563" s="448"/>
      <c r="K2563" s="448"/>
      <c r="L2563" s="448"/>
      <c r="M2563" s="448"/>
      <c r="N2563" s="448"/>
      <c r="O2563" s="448"/>
      <c r="P2563" s="448"/>
      <c r="Q2563" s="55"/>
      <c r="R2563" s="55"/>
      <c r="S2563" s="55"/>
      <c r="T2563" s="55"/>
      <c r="U2563" s="55"/>
      <c r="V2563" s="55"/>
      <c r="W2563" s="444"/>
      <c r="X2563" s="444"/>
      <c r="Y2563" s="444"/>
      <c r="Z2563" s="444"/>
      <c r="AA2563" s="444"/>
      <c r="AB2563" s="47"/>
      <c r="AC2563" s="47"/>
      <c r="AD2563" s="47"/>
      <c r="AE2563" s="47"/>
      <c r="AF2563" s="37"/>
      <c r="AL2563" s="71"/>
      <c r="AQ2563" s="97"/>
    </row>
    <row r="2564" spans="1:43" s="42" customFormat="1" outlineLevel="1" x14ac:dyDescent="0.3">
      <c r="A2564" s="439" t="str">
        <f>IF(E2564="","",VLOOKUP(E2564,Material!$A$3:$N$521,2,FALSE))</f>
        <v/>
      </c>
      <c r="B2564" s="440"/>
      <c r="C2564" s="440"/>
      <c r="D2564" s="440"/>
      <c r="E2564" s="445"/>
      <c r="F2564" s="445"/>
      <c r="G2564" s="442" t="str">
        <f>IF(E2564="","",VLOOKUP(E2564,Material!$A$3:$N$521,3,FALSE))</f>
        <v/>
      </c>
      <c r="H2564" s="442"/>
      <c r="I2564" s="448" t="str">
        <f>IF(E2564="","",VLOOKUP(E2564,Material!$A$3:$N$521,4,FALSE))</f>
        <v/>
      </c>
      <c r="J2564" s="448"/>
      <c r="K2564" s="448"/>
      <c r="L2564" s="448"/>
      <c r="M2564" s="448"/>
      <c r="N2564" s="448"/>
      <c r="O2564" s="448"/>
      <c r="P2564" s="448"/>
      <c r="Q2564" s="34"/>
      <c r="R2564" s="34"/>
      <c r="S2564" s="34"/>
      <c r="T2564" s="34"/>
      <c r="U2564" s="34"/>
      <c r="V2564" s="34"/>
      <c r="W2564" s="447"/>
      <c r="X2564" s="447"/>
      <c r="Y2564" s="447"/>
      <c r="Z2564" s="447"/>
      <c r="AA2564" s="447"/>
      <c r="AB2564" s="47"/>
      <c r="AC2564" s="47"/>
      <c r="AD2564" s="47"/>
      <c r="AE2564" s="47"/>
      <c r="AF2564" s="37"/>
      <c r="AL2564" s="71"/>
      <c r="AQ2564" s="97"/>
    </row>
    <row r="2565" spans="1:43" s="42" customFormat="1" outlineLevel="1" x14ac:dyDescent="0.3">
      <c r="A2565" s="439" t="str">
        <f>IF(E2565="","",VLOOKUP(E2565,Material!$A$3:$N$521,2,FALSE))</f>
        <v/>
      </c>
      <c r="B2565" s="440"/>
      <c r="C2565" s="440"/>
      <c r="D2565" s="440"/>
      <c r="E2565" s="445"/>
      <c r="F2565" s="445"/>
      <c r="G2565" s="442" t="str">
        <f>IF(E2565="","",VLOOKUP(E2565,Material!$A$3:$N$521,3,FALSE))</f>
        <v/>
      </c>
      <c r="H2565" s="442"/>
      <c r="I2565" s="448" t="str">
        <f>IF(E2565="","",VLOOKUP(E2565,Material!$A$3:$N$521,4,FALSE))</f>
        <v/>
      </c>
      <c r="J2565" s="448"/>
      <c r="K2565" s="448"/>
      <c r="L2565" s="448"/>
      <c r="M2565" s="448"/>
      <c r="N2565" s="448"/>
      <c r="O2565" s="448"/>
      <c r="P2565" s="448"/>
      <c r="Q2565" s="34"/>
      <c r="R2565" s="34"/>
      <c r="S2565" s="34"/>
      <c r="T2565" s="34"/>
      <c r="U2565" s="34"/>
      <c r="V2565" s="34"/>
      <c r="W2565" s="447"/>
      <c r="X2565" s="447"/>
      <c r="Y2565" s="447"/>
      <c r="Z2565" s="447"/>
      <c r="AA2565" s="447"/>
      <c r="AB2565" s="47"/>
      <c r="AC2565" s="47"/>
      <c r="AD2565" s="47"/>
      <c r="AE2565" s="47"/>
      <c r="AF2565" s="37"/>
      <c r="AL2565" s="71"/>
      <c r="AQ2565" s="97"/>
    </row>
    <row r="2566" spans="1:43" s="42" customFormat="1" outlineLevel="1" x14ac:dyDescent="0.3">
      <c r="A2566" s="439" t="str">
        <f>IF(E2566="","",VLOOKUP(E2566,Material!$A$3:$N$521,2,FALSE))</f>
        <v/>
      </c>
      <c r="B2566" s="440"/>
      <c r="C2566" s="440"/>
      <c r="D2566" s="440"/>
      <c r="E2566" s="445"/>
      <c r="F2566" s="445"/>
      <c r="G2566" s="442" t="str">
        <f>IF(E2566="","",VLOOKUP(E2566,Material!$A$3:$N$521,3,FALSE))</f>
        <v/>
      </c>
      <c r="H2566" s="442"/>
      <c r="I2566" s="448" t="str">
        <f>IF(E2566="","",VLOOKUP(E2566,Material!$A$3:$N$521,4,FALSE))</f>
        <v/>
      </c>
      <c r="J2566" s="448"/>
      <c r="K2566" s="448"/>
      <c r="L2566" s="448"/>
      <c r="M2566" s="448"/>
      <c r="N2566" s="448"/>
      <c r="O2566" s="448"/>
      <c r="P2566" s="448"/>
      <c r="Q2566" s="34"/>
      <c r="R2566" s="34"/>
      <c r="S2566" s="34"/>
      <c r="T2566" s="34"/>
      <c r="U2566" s="34"/>
      <c r="V2566" s="34"/>
      <c r="W2566" s="447"/>
      <c r="X2566" s="447"/>
      <c r="Y2566" s="447"/>
      <c r="Z2566" s="447"/>
      <c r="AA2566" s="447"/>
      <c r="AB2566" s="47"/>
      <c r="AC2566" s="47"/>
      <c r="AD2566" s="47"/>
      <c r="AE2566" s="47"/>
      <c r="AF2566" s="37"/>
      <c r="AL2566" s="71"/>
      <c r="AQ2566" s="97"/>
    </row>
    <row r="2567" spans="1:43" s="42" customFormat="1" outlineLevel="1" x14ac:dyDescent="0.3">
      <c r="A2567" s="439" t="str">
        <f>IF(E2567="","",VLOOKUP(E2567,Material!$A$3:$N$521,2,FALSE))</f>
        <v/>
      </c>
      <c r="B2567" s="440"/>
      <c r="C2567" s="440"/>
      <c r="D2567" s="440"/>
      <c r="E2567" s="445"/>
      <c r="F2567" s="445"/>
      <c r="G2567" s="442" t="str">
        <f>IF(E2567="","",VLOOKUP(E2567,Material!$A$3:$N$521,3,FALSE))</f>
        <v/>
      </c>
      <c r="H2567" s="442"/>
      <c r="I2567" s="448" t="str">
        <f>IF(E2567="","",VLOOKUP(E2567,Material!$A$3:$N$521,4,FALSE))</f>
        <v/>
      </c>
      <c r="J2567" s="448"/>
      <c r="K2567" s="448"/>
      <c r="L2567" s="448"/>
      <c r="M2567" s="448"/>
      <c r="N2567" s="448"/>
      <c r="O2567" s="448"/>
      <c r="P2567" s="448"/>
      <c r="Q2567" s="34"/>
      <c r="R2567" s="34"/>
      <c r="S2567" s="34"/>
      <c r="T2567" s="34"/>
      <c r="U2567" s="34"/>
      <c r="V2567" s="34"/>
      <c r="W2567" s="447"/>
      <c r="X2567" s="447"/>
      <c r="Y2567" s="447"/>
      <c r="Z2567" s="447"/>
      <c r="AA2567" s="447"/>
      <c r="AB2567" s="47"/>
      <c r="AC2567" s="47"/>
      <c r="AD2567" s="47"/>
      <c r="AE2567" s="47"/>
      <c r="AF2567" s="37"/>
      <c r="AL2567" s="71"/>
      <c r="AQ2567" s="97"/>
    </row>
    <row r="2568" spans="1:43" s="42" customFormat="1" outlineLevel="1" x14ac:dyDescent="0.3">
      <c r="A2568" s="439" t="str">
        <f>IF(E2568="","",VLOOKUP(E2568,Material!$A$3:$N$521,2,FALSE))</f>
        <v/>
      </c>
      <c r="B2568" s="440"/>
      <c r="C2568" s="440"/>
      <c r="D2568" s="440"/>
      <c r="E2568" s="445"/>
      <c r="F2568" s="445"/>
      <c r="G2568" s="442" t="str">
        <f>IF(E2568="","",VLOOKUP(E2568,Material!$A$3:$N$521,3,FALSE))</f>
        <v/>
      </c>
      <c r="H2568" s="442"/>
      <c r="I2568" s="448" t="str">
        <f>IF(E2568="","",VLOOKUP(E2568,Material!$A$3:$N$521,4,FALSE))</f>
        <v/>
      </c>
      <c r="J2568" s="448"/>
      <c r="K2568" s="448"/>
      <c r="L2568" s="448"/>
      <c r="M2568" s="448"/>
      <c r="N2568" s="448"/>
      <c r="O2568" s="448"/>
      <c r="P2568" s="448"/>
      <c r="Q2568" s="34"/>
      <c r="R2568" s="34"/>
      <c r="S2568" s="34"/>
      <c r="T2568" s="34"/>
      <c r="U2568" s="34"/>
      <c r="V2568" s="34"/>
      <c r="W2568" s="447"/>
      <c r="X2568" s="447"/>
      <c r="Y2568" s="447"/>
      <c r="Z2568" s="447"/>
      <c r="AA2568" s="447"/>
      <c r="AB2568" s="47"/>
      <c r="AC2568" s="47"/>
      <c r="AD2568" s="47"/>
      <c r="AE2568" s="47"/>
      <c r="AF2568" s="37"/>
      <c r="AL2568" s="71"/>
      <c r="AQ2568" s="97"/>
    </row>
    <row r="2569" spans="1:43" s="42" customFormat="1" outlineLevel="1" x14ac:dyDescent="0.3">
      <c r="A2569" s="439" t="str">
        <f>IF(E2569="","",VLOOKUP(E2569,Material!$A$3:$N$521,2,FALSE))</f>
        <v/>
      </c>
      <c r="B2569" s="440"/>
      <c r="C2569" s="440"/>
      <c r="D2569" s="440"/>
      <c r="E2569" s="445"/>
      <c r="F2569" s="445"/>
      <c r="G2569" s="442" t="str">
        <f>IF(E2569="","",VLOOKUP(E2569,Material!$A$3:$N$521,3,FALSE))</f>
        <v/>
      </c>
      <c r="H2569" s="442"/>
      <c r="I2569" s="448" t="str">
        <f>IF(E2569="","",VLOOKUP(E2569,Material!$A$3:$N$521,4,FALSE))</f>
        <v/>
      </c>
      <c r="J2569" s="448"/>
      <c r="K2569" s="448"/>
      <c r="L2569" s="448"/>
      <c r="M2569" s="448"/>
      <c r="N2569" s="448"/>
      <c r="O2569" s="448"/>
      <c r="P2569" s="448"/>
      <c r="Q2569" s="34"/>
      <c r="R2569" s="34"/>
      <c r="S2569" s="34"/>
      <c r="T2569" s="34"/>
      <c r="U2569" s="34"/>
      <c r="V2569" s="34"/>
      <c r="W2569" s="447"/>
      <c r="X2569" s="447"/>
      <c r="Y2569" s="447"/>
      <c r="Z2569" s="447"/>
      <c r="AA2569" s="447"/>
      <c r="AB2569" s="47"/>
      <c r="AC2569" s="47"/>
      <c r="AD2569" s="47"/>
      <c r="AE2569" s="47"/>
      <c r="AF2569" s="37"/>
      <c r="AL2569" s="71"/>
      <c r="AQ2569" s="97"/>
    </row>
    <row r="2570" spans="1:43" s="42" customFormat="1" outlineLevel="1" x14ac:dyDescent="0.3">
      <c r="A2570" s="439" t="str">
        <f>IF(E2570="","",VLOOKUP(E2570,Material!$A$3:$N$521,2,FALSE))</f>
        <v/>
      </c>
      <c r="B2570" s="440"/>
      <c r="C2570" s="440"/>
      <c r="D2570" s="440"/>
      <c r="E2570" s="445"/>
      <c r="F2570" s="445"/>
      <c r="G2570" s="442" t="str">
        <f>IF(E2570="","",VLOOKUP(E2570,Material!$A$3:$N$521,3,FALSE))</f>
        <v/>
      </c>
      <c r="H2570" s="442"/>
      <c r="I2570" s="448" t="str">
        <f>IF(E2570="","",VLOOKUP(E2570,Material!$A$3:$N$521,4,FALSE))</f>
        <v/>
      </c>
      <c r="J2570" s="448"/>
      <c r="K2570" s="448"/>
      <c r="L2570" s="448"/>
      <c r="M2570" s="448"/>
      <c r="N2570" s="448"/>
      <c r="O2570" s="448"/>
      <c r="P2570" s="448"/>
      <c r="Q2570" s="34"/>
      <c r="R2570" s="34"/>
      <c r="S2570" s="34"/>
      <c r="T2570" s="34"/>
      <c r="U2570" s="34"/>
      <c r="V2570" s="34"/>
      <c r="W2570" s="447"/>
      <c r="X2570" s="447"/>
      <c r="Y2570" s="447"/>
      <c r="Z2570" s="447"/>
      <c r="AA2570" s="447"/>
      <c r="AB2570" s="47"/>
      <c r="AC2570" s="47"/>
      <c r="AD2570" s="47"/>
      <c r="AE2570" s="47"/>
      <c r="AF2570" s="37"/>
      <c r="AL2570" s="71"/>
      <c r="AQ2570" s="97"/>
    </row>
    <row r="2571" spans="1:43" s="42" customFormat="1" outlineLevel="1" x14ac:dyDescent="0.3">
      <c r="A2571" s="439" t="str">
        <f>IF(E2571="","",VLOOKUP(E2571,Material!$A$3:$N$521,2,FALSE))</f>
        <v/>
      </c>
      <c r="B2571" s="440"/>
      <c r="C2571" s="440"/>
      <c r="D2571" s="440"/>
      <c r="E2571" s="445"/>
      <c r="F2571" s="445"/>
      <c r="G2571" s="442" t="str">
        <f>IF(E2571="","",VLOOKUP(E2571,Material!$A$3:$N$521,3,FALSE))</f>
        <v/>
      </c>
      <c r="H2571" s="442"/>
      <c r="I2571" s="448" t="str">
        <f>IF(E2571="","",VLOOKUP(E2571,Material!$A$3:$N$521,4,FALSE))</f>
        <v/>
      </c>
      <c r="J2571" s="448"/>
      <c r="K2571" s="448"/>
      <c r="L2571" s="448"/>
      <c r="M2571" s="448"/>
      <c r="N2571" s="448"/>
      <c r="O2571" s="448"/>
      <c r="P2571" s="448"/>
      <c r="Q2571" s="34"/>
      <c r="R2571" s="34"/>
      <c r="S2571" s="34"/>
      <c r="T2571" s="34"/>
      <c r="U2571" s="34"/>
      <c r="V2571" s="34"/>
      <c r="W2571" s="447"/>
      <c r="X2571" s="447"/>
      <c r="Y2571" s="447"/>
      <c r="Z2571" s="447"/>
      <c r="AA2571" s="447"/>
      <c r="AB2571" s="47"/>
      <c r="AC2571" s="47"/>
      <c r="AD2571" s="47"/>
      <c r="AE2571" s="47"/>
      <c r="AF2571" s="37"/>
      <c r="AL2571" s="71"/>
      <c r="AQ2571" s="97"/>
    </row>
    <row r="2572" spans="1:43" s="42" customFormat="1" outlineLevel="1" x14ac:dyDescent="0.3">
      <c r="A2572" s="439" t="str">
        <f>IF(E2572="","",VLOOKUP(E2572,Material!$A$3:$N$521,2,FALSE))</f>
        <v/>
      </c>
      <c r="B2572" s="440"/>
      <c r="C2572" s="440"/>
      <c r="D2572" s="440"/>
      <c r="E2572" s="445"/>
      <c r="F2572" s="445"/>
      <c r="G2572" s="442" t="str">
        <f>IF(E2572="","",VLOOKUP(E2572,Material!$A$3:$N$521,3,FALSE))</f>
        <v/>
      </c>
      <c r="H2572" s="442"/>
      <c r="I2572" s="448" t="str">
        <f>IF(E2572="","",VLOOKUP(E2572,Material!$A$3:$N$521,4,FALSE))</f>
        <v/>
      </c>
      <c r="J2572" s="448"/>
      <c r="K2572" s="448"/>
      <c r="L2572" s="448"/>
      <c r="M2572" s="448"/>
      <c r="N2572" s="448"/>
      <c r="O2572" s="448"/>
      <c r="P2572" s="448"/>
      <c r="Q2572" s="34"/>
      <c r="R2572" s="34"/>
      <c r="S2572" s="34"/>
      <c r="T2572" s="34"/>
      <c r="U2572" s="34"/>
      <c r="V2572" s="34"/>
      <c r="W2572" s="447"/>
      <c r="X2572" s="447"/>
      <c r="Y2572" s="447"/>
      <c r="Z2572" s="447"/>
      <c r="AA2572" s="447"/>
      <c r="AB2572" s="47"/>
      <c r="AC2572" s="47"/>
      <c r="AD2572" s="47"/>
      <c r="AE2572" s="47"/>
      <c r="AF2572" s="37"/>
      <c r="AL2572" s="71"/>
      <c r="AQ2572" s="97"/>
    </row>
    <row r="2573" spans="1:43" s="42" customFormat="1" outlineLevel="1" x14ac:dyDescent="0.3">
      <c r="A2573" s="439" t="str">
        <f>IF(E2573="","",VLOOKUP(E2573,Material!$A$3:$N$521,2,FALSE))</f>
        <v/>
      </c>
      <c r="B2573" s="440"/>
      <c r="C2573" s="440"/>
      <c r="D2573" s="440"/>
      <c r="E2573" s="445"/>
      <c r="F2573" s="445"/>
      <c r="G2573" s="442" t="str">
        <f>IF(E2573="","",VLOOKUP(E2573,Material!$A$3:$N$521,3,FALSE))</f>
        <v/>
      </c>
      <c r="H2573" s="442"/>
      <c r="I2573" s="448" t="str">
        <f>IF(E2573="","",VLOOKUP(E2573,Material!$A$3:$N$521,4,FALSE))</f>
        <v/>
      </c>
      <c r="J2573" s="448"/>
      <c r="K2573" s="448"/>
      <c r="L2573" s="448"/>
      <c r="M2573" s="448"/>
      <c r="N2573" s="448"/>
      <c r="O2573" s="448"/>
      <c r="P2573" s="448"/>
      <c r="Q2573" s="34"/>
      <c r="R2573" s="34"/>
      <c r="S2573" s="34"/>
      <c r="T2573" s="34"/>
      <c r="U2573" s="34"/>
      <c r="V2573" s="34"/>
      <c r="W2573" s="447"/>
      <c r="X2573" s="447"/>
      <c r="Y2573" s="447"/>
      <c r="Z2573" s="447"/>
      <c r="AA2573" s="447"/>
      <c r="AB2573" s="47"/>
      <c r="AC2573" s="47"/>
      <c r="AD2573" s="47"/>
      <c r="AE2573" s="47"/>
      <c r="AF2573" s="37"/>
      <c r="AL2573" s="71"/>
      <c r="AQ2573" s="97"/>
    </row>
    <row r="2574" spans="1:43" s="42" customFormat="1" outlineLevel="1" x14ac:dyDescent="0.3">
      <c r="A2574" s="439" t="str">
        <f>IF(E2574="","",VLOOKUP(E2574,Material!$A$3:$N$521,2,FALSE))</f>
        <v/>
      </c>
      <c r="B2574" s="440"/>
      <c r="C2574" s="440"/>
      <c r="D2574" s="440"/>
      <c r="E2574" s="445"/>
      <c r="F2574" s="445"/>
      <c r="G2574" s="442" t="str">
        <f>IF(E2574="","",VLOOKUP(E2574,Material!$A$3:$N$521,3,FALSE))</f>
        <v/>
      </c>
      <c r="H2574" s="442"/>
      <c r="I2574" s="448" t="str">
        <f>IF(E2574="","",VLOOKUP(E2574,Material!$A$3:$N$521,4,FALSE))</f>
        <v/>
      </c>
      <c r="J2574" s="448"/>
      <c r="K2574" s="448"/>
      <c r="L2574" s="448"/>
      <c r="M2574" s="448"/>
      <c r="N2574" s="448"/>
      <c r="O2574" s="448"/>
      <c r="P2574" s="448"/>
      <c r="Q2574" s="34"/>
      <c r="R2574" s="34"/>
      <c r="S2574" s="34"/>
      <c r="T2574" s="34"/>
      <c r="U2574" s="34"/>
      <c r="V2574" s="34"/>
      <c r="W2574" s="447"/>
      <c r="X2574" s="447"/>
      <c r="Y2574" s="447"/>
      <c r="Z2574" s="447"/>
      <c r="AA2574" s="447"/>
      <c r="AB2574" s="47"/>
      <c r="AC2574" s="47"/>
      <c r="AD2574" s="47"/>
      <c r="AE2574" s="47"/>
      <c r="AF2574" s="37"/>
      <c r="AL2574" s="71"/>
      <c r="AQ2574" s="97"/>
    </row>
    <row r="2575" spans="1:43" s="42" customFormat="1" outlineLevel="1" x14ac:dyDescent="0.3">
      <c r="A2575" s="439" t="str">
        <f>IF(E2575="","",VLOOKUP(E2575,Material!$A$3:$N$521,2,FALSE))</f>
        <v/>
      </c>
      <c r="B2575" s="440"/>
      <c r="C2575" s="440"/>
      <c r="D2575" s="440"/>
      <c r="E2575" s="445"/>
      <c r="F2575" s="445"/>
      <c r="G2575" s="442" t="str">
        <f>IF(E2575="","",VLOOKUP(E2575,Material!$A$3:$N$521,3,FALSE))</f>
        <v/>
      </c>
      <c r="H2575" s="442"/>
      <c r="I2575" s="448" t="str">
        <f>IF(E2575="","",VLOOKUP(E2575,Material!$A$3:$N$521,4,FALSE))</f>
        <v/>
      </c>
      <c r="J2575" s="448"/>
      <c r="K2575" s="448"/>
      <c r="L2575" s="448"/>
      <c r="M2575" s="448"/>
      <c r="N2575" s="448"/>
      <c r="O2575" s="448"/>
      <c r="P2575" s="448"/>
      <c r="Q2575" s="34"/>
      <c r="R2575" s="34"/>
      <c r="S2575" s="34"/>
      <c r="T2575" s="34"/>
      <c r="U2575" s="34"/>
      <c r="V2575" s="34"/>
      <c r="W2575" s="447"/>
      <c r="X2575" s="447"/>
      <c r="Y2575" s="447"/>
      <c r="Z2575" s="447"/>
      <c r="AA2575" s="447"/>
      <c r="AB2575" s="47"/>
      <c r="AC2575" s="47"/>
      <c r="AD2575" s="47"/>
      <c r="AE2575" s="47"/>
      <c r="AF2575" s="37"/>
      <c r="AL2575" s="71"/>
      <c r="AQ2575" s="97"/>
    </row>
    <row r="2576" spans="1:43" s="42" customFormat="1" outlineLevel="1" x14ac:dyDescent="0.3">
      <c r="A2576" s="439" t="str">
        <f>IF(E2576="","",VLOOKUP(E2576,Material!$A$3:$N$521,2,FALSE))</f>
        <v/>
      </c>
      <c r="B2576" s="440"/>
      <c r="C2576" s="440"/>
      <c r="D2576" s="440"/>
      <c r="E2576" s="445"/>
      <c r="F2576" s="445"/>
      <c r="G2576" s="442" t="str">
        <f>IF(E2576="","",VLOOKUP(E2576,Material!$A$3:$N$521,3,FALSE))</f>
        <v/>
      </c>
      <c r="H2576" s="442"/>
      <c r="I2576" s="448" t="str">
        <f>IF(E2576="","",VLOOKUP(E2576,Material!$A$3:$N$521,4,FALSE))</f>
        <v/>
      </c>
      <c r="J2576" s="448"/>
      <c r="K2576" s="448"/>
      <c r="L2576" s="448"/>
      <c r="M2576" s="448"/>
      <c r="N2576" s="448"/>
      <c r="O2576" s="448"/>
      <c r="P2576" s="448"/>
      <c r="Q2576" s="34"/>
      <c r="R2576" s="34"/>
      <c r="S2576" s="34"/>
      <c r="T2576" s="34"/>
      <c r="U2576" s="34"/>
      <c r="V2576" s="34"/>
      <c r="W2576" s="447"/>
      <c r="X2576" s="447"/>
      <c r="Y2576" s="447"/>
      <c r="Z2576" s="447"/>
      <c r="AA2576" s="447"/>
      <c r="AB2576" s="47"/>
      <c r="AC2576" s="47"/>
      <c r="AD2576" s="47"/>
      <c r="AE2576" s="47"/>
      <c r="AF2576" s="37"/>
      <c r="AL2576" s="71"/>
      <c r="AQ2576" s="97"/>
    </row>
    <row r="2577" spans="1:43" s="42" customFormat="1" outlineLevel="1" x14ac:dyDescent="0.3">
      <c r="A2577" s="439" t="str">
        <f>IF(E2577="","",VLOOKUP(E2577,Material!$A$3:$N$521,2,FALSE))</f>
        <v/>
      </c>
      <c r="B2577" s="440"/>
      <c r="C2577" s="440"/>
      <c r="D2577" s="440"/>
      <c r="E2577" s="445"/>
      <c r="F2577" s="445"/>
      <c r="G2577" s="442" t="str">
        <f>IF(E2577="","",VLOOKUP(E2577,Material!$A$3:$N$521,3,FALSE))</f>
        <v/>
      </c>
      <c r="H2577" s="442"/>
      <c r="I2577" s="448" t="str">
        <f>IF(E2577="","",VLOOKUP(E2577,Material!$A$3:$N$521,4,FALSE))</f>
        <v/>
      </c>
      <c r="J2577" s="448"/>
      <c r="K2577" s="448"/>
      <c r="L2577" s="448"/>
      <c r="M2577" s="448"/>
      <c r="N2577" s="448"/>
      <c r="O2577" s="448"/>
      <c r="P2577" s="448"/>
      <c r="Q2577" s="34"/>
      <c r="R2577" s="34"/>
      <c r="S2577" s="34"/>
      <c r="T2577" s="34"/>
      <c r="U2577" s="34"/>
      <c r="V2577" s="34"/>
      <c r="W2577" s="447"/>
      <c r="X2577" s="447"/>
      <c r="Y2577" s="447"/>
      <c r="Z2577" s="447"/>
      <c r="AA2577" s="447"/>
      <c r="AB2577" s="47"/>
      <c r="AC2577" s="47"/>
      <c r="AD2577" s="47"/>
      <c r="AE2577" s="47"/>
      <c r="AF2577" s="37"/>
      <c r="AL2577" s="71"/>
      <c r="AQ2577" s="97"/>
    </row>
    <row r="2578" spans="1:43" s="42" customFormat="1" outlineLevel="1" x14ac:dyDescent="0.3">
      <c r="A2578" s="453" t="s">
        <v>47</v>
      </c>
      <c r="B2578" s="454"/>
      <c r="C2578" s="454"/>
      <c r="D2578" s="454"/>
      <c r="E2578" s="454"/>
      <c r="F2578" s="454"/>
      <c r="G2578" s="454"/>
      <c r="H2578" s="454"/>
      <c r="I2578" s="454"/>
      <c r="J2578" s="454"/>
      <c r="K2578" s="454"/>
      <c r="L2578" s="454"/>
      <c r="M2578" s="454"/>
      <c r="N2578" s="454"/>
      <c r="O2578" s="454"/>
      <c r="P2578" s="454"/>
      <c r="Q2578" s="454"/>
      <c r="R2578" s="454"/>
      <c r="S2578" s="454"/>
      <c r="T2578" s="454"/>
      <c r="U2578" s="454"/>
      <c r="V2578" s="454"/>
      <c r="W2578" s="455">
        <f>TRUNC(SUM(AA2561:AF2577),2)</f>
        <v>0</v>
      </c>
      <c r="X2578" s="456"/>
      <c r="Y2578" s="456"/>
      <c r="Z2578" s="456"/>
      <c r="AA2578" s="456"/>
      <c r="AB2578" s="456"/>
      <c r="AC2578" s="456"/>
      <c r="AD2578" s="456"/>
      <c r="AE2578" s="456"/>
      <c r="AF2578" s="456"/>
      <c r="AL2578" s="71"/>
      <c r="AQ2578" s="97"/>
    </row>
    <row r="2579" spans="1:43" s="42" customFormat="1" outlineLevel="1" x14ac:dyDescent="0.3">
      <c r="A2579" s="24"/>
      <c r="B2579" s="25"/>
      <c r="C2579" s="25"/>
      <c r="D2579" s="26"/>
      <c r="E2579" s="27"/>
      <c r="F2579" s="27"/>
      <c r="G2579" s="25"/>
      <c r="H2579" s="25"/>
      <c r="I2579" s="25"/>
      <c r="J2579" s="25"/>
      <c r="K2579" s="25"/>
      <c r="L2579" s="25"/>
      <c r="M2579" s="25"/>
      <c r="N2579" s="25"/>
      <c r="O2579" s="25"/>
      <c r="P2579" s="25"/>
      <c r="Q2579" s="25"/>
      <c r="R2579" s="25"/>
      <c r="S2579" s="25"/>
      <c r="T2579" s="25"/>
      <c r="U2579" s="25"/>
      <c r="V2579" s="25"/>
      <c r="W2579" s="25"/>
      <c r="X2579" s="46"/>
      <c r="Y2579" s="46"/>
      <c r="Z2579" s="46"/>
      <c r="AA2579" s="46"/>
      <c r="AB2579" s="49"/>
      <c r="AC2579" s="49"/>
      <c r="AD2579" s="49"/>
      <c r="AE2579" s="49"/>
      <c r="AF2579" s="28"/>
      <c r="AL2579" s="71"/>
      <c r="AQ2579" s="97"/>
    </row>
    <row r="2580" spans="1:43" s="42" customFormat="1" outlineLevel="1" x14ac:dyDescent="0.3">
      <c r="A2580" s="449" t="s">
        <v>48</v>
      </c>
      <c r="B2580" s="449"/>
      <c r="C2580" s="449"/>
      <c r="D2580" s="449"/>
      <c r="E2580" s="451" t="s">
        <v>24</v>
      </c>
      <c r="F2580" s="451"/>
      <c r="G2580" s="451" t="s">
        <v>0</v>
      </c>
      <c r="H2580" s="451"/>
      <c r="I2580" s="451" t="s">
        <v>46</v>
      </c>
      <c r="J2580" s="451"/>
      <c r="K2580" s="451"/>
      <c r="L2580" s="451"/>
      <c r="M2580" s="451"/>
      <c r="N2580" s="451"/>
      <c r="O2580" s="451"/>
      <c r="P2580" s="451"/>
      <c r="Q2580" s="451" t="s">
        <v>30</v>
      </c>
      <c r="R2580" s="451"/>
      <c r="S2580" s="451"/>
      <c r="T2580" s="451"/>
      <c r="U2580" s="451"/>
      <c r="V2580" s="451"/>
      <c r="W2580" s="451"/>
      <c r="X2580" s="451"/>
      <c r="Y2580" s="451"/>
      <c r="Z2580" s="451"/>
      <c r="AA2580" s="451"/>
      <c r="AB2580" s="457" t="s">
        <v>46</v>
      </c>
      <c r="AC2580" s="457"/>
      <c r="AD2580" s="457"/>
      <c r="AE2580" s="457"/>
      <c r="AF2580" s="457"/>
      <c r="AL2580" s="71"/>
      <c r="AQ2580" s="97"/>
    </row>
    <row r="2581" spans="1:43" s="42" customFormat="1" outlineLevel="1" x14ac:dyDescent="0.3">
      <c r="A2581" s="439" t="str">
        <f>IF(E2581="","",VLOOKUP(E2581,Serviços!$A$3:$AA$860,2,FALSE))</f>
        <v>PLACA EM AÇO Nº 16 GALVANIZADO COM PELÍCULA RETRORREFLETIVA TIPO 1 +SI - CONFECÇÃO</v>
      </c>
      <c r="B2581" s="440"/>
      <c r="C2581" s="440"/>
      <c r="D2581" s="440"/>
      <c r="E2581" s="508" t="s">
        <v>1640</v>
      </c>
      <c r="F2581" s="508"/>
      <c r="G2581" s="442" t="str">
        <f>IF(E2581="","",VLOOKUP(E2581,Serviços!A143:AA4009,3,))</f>
        <v>m²</v>
      </c>
      <c r="H2581" s="442"/>
      <c r="I2581" s="443">
        <f>IF(E2581="","",VLOOKUP(E2581,Serviços!$A$3:$AA$860,4,FALSE))</f>
        <v>583.65</v>
      </c>
      <c r="J2581" s="443"/>
      <c r="K2581" s="443"/>
      <c r="L2581" s="443"/>
      <c r="M2581" s="443"/>
      <c r="N2581" s="443"/>
      <c r="O2581" s="443"/>
      <c r="P2581" s="443"/>
      <c r="Q2581" s="55"/>
      <c r="R2581" s="55"/>
      <c r="S2581" s="55"/>
      <c r="T2581" s="55"/>
      <c r="U2581" s="55"/>
      <c r="V2581" s="55"/>
      <c r="W2581" s="444">
        <v>1</v>
      </c>
      <c r="X2581" s="444"/>
      <c r="Y2581" s="444"/>
      <c r="Z2581" s="444"/>
      <c r="AA2581" s="444"/>
      <c r="AB2581" s="47"/>
      <c r="AC2581" s="47"/>
      <c r="AD2581" s="47"/>
      <c r="AE2581" s="47"/>
      <c r="AF2581" s="37">
        <f>IF(W2581="","",I2581*W2581)</f>
        <v>583.65</v>
      </c>
      <c r="AL2581" s="71"/>
      <c r="AQ2581" s="97"/>
    </row>
    <row r="2582" spans="1:43" s="42" customFormat="1" outlineLevel="1" x14ac:dyDescent="0.3">
      <c r="A2582" s="439" t="str">
        <f>IF(E2582="","",VLOOKUP(E2582,Serviços!$A$3:$AA$860,2,FALSE))</f>
        <v/>
      </c>
      <c r="B2582" s="440"/>
      <c r="C2582" s="440"/>
      <c r="D2582" s="440"/>
      <c r="E2582" s="441"/>
      <c r="F2582" s="441"/>
      <c r="G2582" s="441" t="str">
        <f>IF(E2582="","",VLOOKUP(E2582,Serviços!#REF!,3,))</f>
        <v/>
      </c>
      <c r="H2582" s="441"/>
      <c r="I2582" s="446" t="str">
        <f>IF(E2582="","",VLOOKUP(E2582,Serviços!$A$3:$AA$860,4,FALSE))</f>
        <v/>
      </c>
      <c r="J2582" s="446"/>
      <c r="K2582" s="446"/>
      <c r="L2582" s="446"/>
      <c r="M2582" s="446"/>
      <c r="N2582" s="446"/>
      <c r="O2582" s="446"/>
      <c r="P2582" s="446"/>
      <c r="Q2582" s="34"/>
      <c r="R2582" s="34"/>
      <c r="S2582" s="34"/>
      <c r="T2582" s="34"/>
      <c r="U2582" s="34"/>
      <c r="V2582" s="34"/>
      <c r="W2582" s="447"/>
      <c r="X2582" s="447"/>
      <c r="Y2582" s="447"/>
      <c r="Z2582" s="447"/>
      <c r="AA2582" s="447"/>
      <c r="AB2582" s="47"/>
      <c r="AC2582" s="47"/>
      <c r="AD2582" s="47"/>
      <c r="AE2582" s="47"/>
      <c r="AF2582" s="37" t="str">
        <f t="shared" ref="AF2582:AF2586" si="251">IF(W2582="","",I2582*W2582)</f>
        <v/>
      </c>
      <c r="AL2582" s="71"/>
      <c r="AQ2582" s="97"/>
    </row>
    <row r="2583" spans="1:43" s="42" customFormat="1" outlineLevel="1" x14ac:dyDescent="0.3">
      <c r="A2583" s="439" t="str">
        <f>IF(E2583="","",VLOOKUP(E2583,Serviços!$A$3:$AA$860,2,FALSE))</f>
        <v/>
      </c>
      <c r="B2583" s="440"/>
      <c r="C2583" s="440"/>
      <c r="D2583" s="440"/>
      <c r="E2583" s="441"/>
      <c r="F2583" s="441"/>
      <c r="G2583" s="441" t="str">
        <f>IF(E2583="","",VLOOKUP(E2583,Serviços!#REF!,3,))</f>
        <v/>
      </c>
      <c r="H2583" s="441"/>
      <c r="I2583" s="446" t="str">
        <f>IF(E2583="","",VLOOKUP(E2583,Serviços!$A$3:$AA$860,4,FALSE))</f>
        <v/>
      </c>
      <c r="J2583" s="446"/>
      <c r="K2583" s="446"/>
      <c r="L2583" s="446"/>
      <c r="M2583" s="446"/>
      <c r="N2583" s="446"/>
      <c r="O2583" s="446"/>
      <c r="P2583" s="446"/>
      <c r="Q2583" s="34"/>
      <c r="R2583" s="34"/>
      <c r="S2583" s="34"/>
      <c r="T2583" s="34"/>
      <c r="U2583" s="34"/>
      <c r="V2583" s="34"/>
      <c r="W2583" s="447"/>
      <c r="X2583" s="447"/>
      <c r="Y2583" s="447"/>
      <c r="Z2583" s="447"/>
      <c r="AA2583" s="447"/>
      <c r="AB2583" s="47"/>
      <c r="AC2583" s="47"/>
      <c r="AD2583" s="47"/>
      <c r="AE2583" s="47"/>
      <c r="AF2583" s="37" t="str">
        <f t="shared" si="251"/>
        <v/>
      </c>
      <c r="AL2583" s="71"/>
      <c r="AQ2583" s="97"/>
    </row>
    <row r="2584" spans="1:43" s="42" customFormat="1" outlineLevel="1" x14ac:dyDescent="0.3">
      <c r="A2584" s="439" t="str">
        <f>IF(E2584="","",VLOOKUP(E2584,Serviços!$A$3:$AA$860,2,FALSE))</f>
        <v/>
      </c>
      <c r="B2584" s="440"/>
      <c r="C2584" s="440"/>
      <c r="D2584" s="440"/>
      <c r="E2584" s="445"/>
      <c r="F2584" s="445"/>
      <c r="G2584" s="442" t="str">
        <f>IF(E2584="","",VLOOKUP(E2584,Serviços!A3091:AA4012,3,))</f>
        <v/>
      </c>
      <c r="H2584" s="442"/>
      <c r="I2584" s="446" t="str">
        <f>IF(E2584="","",VLOOKUP(E2584,Serviços!$A$3:$AA$860,4,FALSE))</f>
        <v/>
      </c>
      <c r="J2584" s="446"/>
      <c r="K2584" s="446"/>
      <c r="L2584" s="446"/>
      <c r="M2584" s="446"/>
      <c r="N2584" s="446"/>
      <c r="O2584" s="446"/>
      <c r="P2584" s="446"/>
      <c r="Q2584" s="34"/>
      <c r="R2584" s="34"/>
      <c r="S2584" s="34"/>
      <c r="T2584" s="34"/>
      <c r="U2584" s="34"/>
      <c r="V2584" s="34"/>
      <c r="W2584" s="447"/>
      <c r="X2584" s="447"/>
      <c r="Y2584" s="447"/>
      <c r="Z2584" s="447"/>
      <c r="AA2584" s="447"/>
      <c r="AB2584" s="47"/>
      <c r="AC2584" s="47"/>
      <c r="AD2584" s="47"/>
      <c r="AE2584" s="47"/>
      <c r="AF2584" s="37" t="str">
        <f t="shared" si="251"/>
        <v/>
      </c>
      <c r="AL2584" s="71"/>
      <c r="AQ2584" s="97"/>
    </row>
    <row r="2585" spans="1:43" s="42" customFormat="1" outlineLevel="1" x14ac:dyDescent="0.3">
      <c r="A2585" s="439" t="str">
        <f>IF(E2585="","",VLOOKUP(E2585,Serviços!$A$3:$AA$860,2,FALSE))</f>
        <v/>
      </c>
      <c r="B2585" s="440"/>
      <c r="C2585" s="440"/>
      <c r="D2585" s="440"/>
      <c r="E2585" s="445"/>
      <c r="F2585" s="445"/>
      <c r="G2585" s="442" t="str">
        <f>IF(E2585="","",VLOOKUP(E2585,Serviços!A3092:AA4013,3,))</f>
        <v/>
      </c>
      <c r="H2585" s="442"/>
      <c r="I2585" s="446" t="str">
        <f>IF(E2585="","",VLOOKUP(E2585,Serviços!$A$3:$AA$860,4,FALSE))</f>
        <v/>
      </c>
      <c r="J2585" s="446"/>
      <c r="K2585" s="446"/>
      <c r="L2585" s="446"/>
      <c r="M2585" s="446"/>
      <c r="N2585" s="446"/>
      <c r="O2585" s="446"/>
      <c r="P2585" s="446"/>
      <c r="Q2585" s="34"/>
      <c r="R2585" s="34"/>
      <c r="S2585" s="34"/>
      <c r="T2585" s="34"/>
      <c r="U2585" s="34"/>
      <c r="V2585" s="34"/>
      <c r="W2585" s="447"/>
      <c r="X2585" s="447"/>
      <c r="Y2585" s="447"/>
      <c r="Z2585" s="447"/>
      <c r="AA2585" s="447"/>
      <c r="AB2585" s="47"/>
      <c r="AC2585" s="47"/>
      <c r="AD2585" s="47"/>
      <c r="AE2585" s="47"/>
      <c r="AF2585" s="37" t="str">
        <f t="shared" si="251"/>
        <v/>
      </c>
      <c r="AL2585" s="71"/>
      <c r="AQ2585" s="97"/>
    </row>
    <row r="2586" spans="1:43" s="42" customFormat="1" outlineLevel="1" x14ac:dyDescent="0.3">
      <c r="A2586" s="439" t="str">
        <f>IF(E2586="","",VLOOKUP(E2586,Serviços!$A$3:$AA$860,2,FALSE))</f>
        <v/>
      </c>
      <c r="B2586" s="440"/>
      <c r="C2586" s="440"/>
      <c r="D2586" s="440"/>
      <c r="E2586" s="445"/>
      <c r="F2586" s="445"/>
      <c r="G2586" s="442" t="str">
        <f>IF(E2586="","",VLOOKUP(E2586,Serviços!A3093:AA4014,3,))</f>
        <v/>
      </c>
      <c r="H2586" s="442"/>
      <c r="I2586" s="446" t="str">
        <f>IF(E2586="","",VLOOKUP(E2586,Serviços!$A$3:$AA$860,4,FALSE))</f>
        <v/>
      </c>
      <c r="J2586" s="446"/>
      <c r="K2586" s="446"/>
      <c r="L2586" s="446"/>
      <c r="M2586" s="446"/>
      <c r="N2586" s="446"/>
      <c r="O2586" s="446"/>
      <c r="P2586" s="446"/>
      <c r="Q2586" s="34"/>
      <c r="R2586" s="34"/>
      <c r="S2586" s="34"/>
      <c r="T2586" s="34"/>
      <c r="U2586" s="34"/>
      <c r="V2586" s="34"/>
      <c r="W2586" s="447"/>
      <c r="X2586" s="447"/>
      <c r="Y2586" s="447"/>
      <c r="Z2586" s="447"/>
      <c r="AA2586" s="447"/>
      <c r="AB2586" s="47"/>
      <c r="AC2586" s="47"/>
      <c r="AD2586" s="47"/>
      <c r="AE2586" s="47"/>
      <c r="AF2586" s="37" t="str">
        <f t="shared" si="251"/>
        <v/>
      </c>
      <c r="AL2586" s="71"/>
      <c r="AQ2586" s="97"/>
    </row>
    <row r="2587" spans="1:43" s="42" customFormat="1" outlineLevel="1" x14ac:dyDescent="0.3">
      <c r="A2587" s="453" t="s">
        <v>49</v>
      </c>
      <c r="B2587" s="454"/>
      <c r="C2587" s="454"/>
      <c r="D2587" s="454"/>
      <c r="E2587" s="454"/>
      <c r="F2587" s="454"/>
      <c r="G2587" s="454"/>
      <c r="H2587" s="454"/>
      <c r="I2587" s="454"/>
      <c r="J2587" s="454"/>
      <c r="K2587" s="454"/>
      <c r="L2587" s="454"/>
      <c r="M2587" s="454"/>
      <c r="N2587" s="454"/>
      <c r="O2587" s="454"/>
      <c r="P2587" s="454"/>
      <c r="Q2587" s="454"/>
      <c r="R2587" s="454"/>
      <c r="S2587" s="454"/>
      <c r="T2587" s="454"/>
      <c r="U2587" s="454"/>
      <c r="V2587" s="454"/>
      <c r="W2587" s="455">
        <f>TRUNC(SUM(AB2581:AF2586),2)</f>
        <v>583.65</v>
      </c>
      <c r="X2587" s="456"/>
      <c r="Y2587" s="456"/>
      <c r="Z2587" s="456"/>
      <c r="AA2587" s="456"/>
      <c r="AB2587" s="456"/>
      <c r="AC2587" s="456"/>
      <c r="AD2587" s="456"/>
      <c r="AE2587" s="456"/>
      <c r="AF2587" s="456"/>
      <c r="AL2587" s="71"/>
      <c r="AQ2587" s="97"/>
    </row>
    <row r="2588" spans="1:43" s="42" customFormat="1" outlineLevel="1" x14ac:dyDescent="0.3">
      <c r="A2588" s="24"/>
      <c r="B2588" s="25"/>
      <c r="C2588" s="25"/>
      <c r="D2588" s="26"/>
      <c r="E2588" s="27"/>
      <c r="F2588" s="27"/>
      <c r="G2588" s="25"/>
      <c r="H2588" s="25"/>
      <c r="I2588" s="25"/>
      <c r="J2588" s="25"/>
      <c r="K2588" s="25"/>
      <c r="L2588" s="25"/>
      <c r="M2588" s="25"/>
      <c r="N2588" s="25"/>
      <c r="O2588" s="25"/>
      <c r="P2588" s="25"/>
      <c r="Q2588" s="25"/>
      <c r="R2588" s="25"/>
      <c r="S2588" s="25"/>
      <c r="T2588" s="25"/>
      <c r="U2588" s="25"/>
      <c r="V2588" s="25"/>
      <c r="W2588" s="25"/>
      <c r="X2588" s="46"/>
      <c r="Y2588" s="46"/>
      <c r="Z2588" s="46"/>
      <c r="AA2588" s="46"/>
      <c r="AB2588" s="49"/>
      <c r="AC2588" s="49"/>
      <c r="AD2588" s="49"/>
      <c r="AE2588" s="49"/>
      <c r="AF2588" s="28"/>
      <c r="AL2588" s="71"/>
      <c r="AQ2588" s="97"/>
    </row>
    <row r="2589" spans="1:43" s="42" customFormat="1" outlineLevel="1" x14ac:dyDescent="0.3">
      <c r="A2589" s="449" t="s">
        <v>50</v>
      </c>
      <c r="B2589" s="449"/>
      <c r="C2589" s="449"/>
      <c r="D2589" s="449"/>
      <c r="E2589" s="451" t="s">
        <v>24</v>
      </c>
      <c r="F2589" s="451"/>
      <c r="G2589" s="451" t="s">
        <v>0</v>
      </c>
      <c r="H2589" s="451"/>
      <c r="I2589" s="451"/>
      <c r="J2589" s="451" t="s">
        <v>51</v>
      </c>
      <c r="K2589" s="451"/>
      <c r="L2589" s="451"/>
      <c r="M2589" s="451"/>
      <c r="N2589" s="451"/>
      <c r="O2589" s="451"/>
      <c r="P2589" s="451"/>
      <c r="Q2589" s="451"/>
      <c r="R2589" s="451" t="s">
        <v>19</v>
      </c>
      <c r="S2589" s="451"/>
      <c r="T2589" s="451"/>
      <c r="U2589" s="451"/>
      <c r="V2589" s="451"/>
      <c r="W2589" s="451"/>
      <c r="X2589" s="451"/>
      <c r="Y2589" s="451"/>
      <c r="Z2589" s="451"/>
      <c r="AA2589" s="451"/>
      <c r="AB2589" s="451"/>
      <c r="AC2589" s="457" t="s">
        <v>30</v>
      </c>
      <c r="AD2589" s="457"/>
      <c r="AE2589" s="457"/>
      <c r="AF2589" s="38" t="s">
        <v>52</v>
      </c>
      <c r="AL2589" s="71"/>
      <c r="AQ2589" s="97"/>
    </row>
    <row r="2590" spans="1:43" s="42" customFormat="1" outlineLevel="1" x14ac:dyDescent="0.3">
      <c r="A2590" s="439" t="str">
        <f>IF(E2590="","",VLOOKUP(E2590,Transporte!$A$3:$D$281,2,FALSE))</f>
        <v/>
      </c>
      <c r="B2590" s="440"/>
      <c r="C2590" s="440"/>
      <c r="D2590" s="440"/>
      <c r="E2590" s="441"/>
      <c r="F2590" s="441"/>
      <c r="G2590" s="441" t="str">
        <f>IF(E2590="","",VLOOKUP(E2590,Transporte!$A$3:$D$281,3,FALSE))</f>
        <v/>
      </c>
      <c r="H2590" s="441"/>
      <c r="I2590" s="441"/>
      <c r="J2590" s="56"/>
      <c r="K2590" s="56"/>
      <c r="L2590" s="56"/>
      <c r="M2590" s="444"/>
      <c r="N2590" s="444"/>
      <c r="O2590" s="444"/>
      <c r="P2590" s="444"/>
      <c r="Q2590" s="444"/>
      <c r="R2590" s="57"/>
      <c r="S2590" s="57"/>
      <c r="T2590" s="57"/>
      <c r="U2590" s="57"/>
      <c r="V2590" s="57"/>
      <c r="W2590" s="57"/>
      <c r="X2590" s="459" t="str">
        <f>IF(E2590="","",VLOOKUP(E2590,Transporte!$A$3:$D$281,4,FALSE))</f>
        <v/>
      </c>
      <c r="Y2590" s="459"/>
      <c r="Z2590" s="459"/>
      <c r="AA2590" s="459"/>
      <c r="AB2590" s="459"/>
      <c r="AC2590" s="459"/>
      <c r="AD2590" s="459"/>
      <c r="AE2590" s="459"/>
      <c r="AF2590" s="37" t="str">
        <f>IF(M2590="","",X2590*AC2590)</f>
        <v/>
      </c>
      <c r="AL2590" s="71"/>
      <c r="AQ2590" s="97"/>
    </row>
    <row r="2591" spans="1:43" s="42" customFormat="1" outlineLevel="1" x14ac:dyDescent="0.3">
      <c r="A2591" s="439" t="str">
        <f>IF(E2591="","",VLOOKUP(E2591,Transporte!$A$3:$D$281,2,FALSE))</f>
        <v/>
      </c>
      <c r="B2591" s="440"/>
      <c r="C2591" s="440"/>
      <c r="D2591" s="440"/>
      <c r="E2591" s="445"/>
      <c r="F2591" s="445"/>
      <c r="G2591" s="442" t="str">
        <f>IF(E2591="","",VLOOKUP(E2591,Transporte!$A$3:$D$281,3,FALSE))</f>
        <v/>
      </c>
      <c r="H2591" s="442"/>
      <c r="I2591" s="442"/>
      <c r="J2591" s="39"/>
      <c r="K2591" s="39"/>
      <c r="L2591" s="39"/>
      <c r="M2591" s="460"/>
      <c r="N2591" s="460"/>
      <c r="O2591" s="460"/>
      <c r="P2591" s="460"/>
      <c r="Q2591" s="460"/>
      <c r="R2591" s="34"/>
      <c r="S2591" s="34"/>
      <c r="T2591" s="34"/>
      <c r="U2591" s="34"/>
      <c r="V2591" s="34"/>
      <c r="W2591" s="34"/>
      <c r="X2591" s="461" t="str">
        <f>IF(E2591="","",VLOOKUP(E2591,Transporte!$A$3:$D$281,4,FALSE))</f>
        <v/>
      </c>
      <c r="Y2591" s="461"/>
      <c r="Z2591" s="461"/>
      <c r="AA2591" s="461"/>
      <c r="AB2591" s="461"/>
      <c r="AC2591" s="462"/>
      <c r="AD2591" s="462"/>
      <c r="AE2591" s="462"/>
      <c r="AF2591" s="37" t="str">
        <f t="shared" ref="AF2591:AF2592" si="252">IF(M2591="","",X2591*AC2591)</f>
        <v/>
      </c>
      <c r="AL2591" s="71"/>
      <c r="AQ2591" s="97"/>
    </row>
    <row r="2592" spans="1:43" s="42" customFormat="1" outlineLevel="1" x14ac:dyDescent="0.3">
      <c r="A2592" s="439" t="str">
        <f>IF(E2592="","",VLOOKUP(E2592,Transporte!$A$3:$D$281,2,FALSE))</f>
        <v/>
      </c>
      <c r="B2592" s="440"/>
      <c r="C2592" s="440"/>
      <c r="D2592" s="440"/>
      <c r="E2592" s="445"/>
      <c r="F2592" s="445"/>
      <c r="G2592" s="442" t="str">
        <f>IF(E2592="","",VLOOKUP(E2592,Transporte!$A$3:$D$281,3,FALSE))</f>
        <v/>
      </c>
      <c r="H2592" s="442"/>
      <c r="I2592" s="442"/>
      <c r="J2592" s="39"/>
      <c r="K2592" s="39"/>
      <c r="L2592" s="39"/>
      <c r="M2592" s="460"/>
      <c r="N2592" s="460"/>
      <c r="O2592" s="460"/>
      <c r="P2592" s="460"/>
      <c r="Q2592" s="460"/>
      <c r="R2592" s="34"/>
      <c r="S2592" s="34"/>
      <c r="T2592" s="34"/>
      <c r="U2592" s="34"/>
      <c r="V2592" s="34"/>
      <c r="W2592" s="34"/>
      <c r="X2592" s="461" t="str">
        <f>IF(E2592="","",VLOOKUP(E2592,Transporte!$A$3:$D$281,4,FALSE))</f>
        <v/>
      </c>
      <c r="Y2592" s="461"/>
      <c r="Z2592" s="461"/>
      <c r="AA2592" s="461"/>
      <c r="AB2592" s="461"/>
      <c r="AC2592" s="462"/>
      <c r="AD2592" s="462"/>
      <c r="AE2592" s="462"/>
      <c r="AF2592" s="37" t="str">
        <f t="shared" si="252"/>
        <v/>
      </c>
      <c r="AL2592" s="71"/>
      <c r="AQ2592" s="97"/>
    </row>
    <row r="2593" spans="1:48" s="42" customFormat="1" outlineLevel="1" x14ac:dyDescent="0.3">
      <c r="A2593" s="439" t="str">
        <f>IF(E2593="","",VLOOKUP(E2593,Transporte!$A$3:$D$281,2,FALSE))</f>
        <v/>
      </c>
      <c r="B2593" s="440"/>
      <c r="C2593" s="440"/>
      <c r="D2593" s="440"/>
      <c r="E2593" s="445"/>
      <c r="F2593" s="445"/>
      <c r="G2593" s="442" t="str">
        <f>IF(E2593="","",VLOOKUP(E2593,Transporte!$A$3:$D$281,3,FALSE))</f>
        <v/>
      </c>
      <c r="H2593" s="442"/>
      <c r="I2593" s="442"/>
      <c r="J2593" s="39"/>
      <c r="K2593" s="39"/>
      <c r="L2593" s="39"/>
      <c r="M2593" s="460"/>
      <c r="N2593" s="460"/>
      <c r="O2593" s="460"/>
      <c r="P2593" s="460"/>
      <c r="Q2593" s="460"/>
      <c r="R2593" s="34"/>
      <c r="S2593" s="34"/>
      <c r="T2593" s="34"/>
      <c r="U2593" s="34"/>
      <c r="V2593" s="34"/>
      <c r="W2593" s="34"/>
      <c r="X2593" s="461" t="str">
        <f>IF(E2593="","",VLOOKUP(E2593,Transporte!$A$3:$D$281,4,FALSE))</f>
        <v/>
      </c>
      <c r="Y2593" s="461"/>
      <c r="Z2593" s="461"/>
      <c r="AA2593" s="461"/>
      <c r="AB2593" s="461"/>
      <c r="AC2593" s="462"/>
      <c r="AD2593" s="462"/>
      <c r="AE2593" s="462"/>
      <c r="AF2593" s="37" t="str">
        <f>IF(M2593="","",X2593*AC2593)</f>
        <v/>
      </c>
      <c r="AL2593" s="71"/>
      <c r="AQ2593" s="97"/>
    </row>
    <row r="2594" spans="1:48" s="42" customFormat="1" outlineLevel="1" x14ac:dyDescent="0.3">
      <c r="A2594" s="439" t="str">
        <f>IF(E2594="","",VLOOKUP(E2594,Transporte!$A$3:$D$281,2,FALSE))</f>
        <v/>
      </c>
      <c r="B2594" s="440"/>
      <c r="C2594" s="440"/>
      <c r="D2594" s="440"/>
      <c r="E2594" s="445"/>
      <c r="F2594" s="445"/>
      <c r="G2594" s="442" t="str">
        <f>IF(E2594="","",VLOOKUP(E2594,Transporte!$A$3:$D$281,3,FALSE))</f>
        <v/>
      </c>
      <c r="H2594" s="442"/>
      <c r="I2594" s="442"/>
      <c r="J2594" s="39"/>
      <c r="K2594" s="39"/>
      <c r="L2594" s="39"/>
      <c r="M2594" s="460"/>
      <c r="N2594" s="460"/>
      <c r="O2594" s="460"/>
      <c r="P2594" s="460"/>
      <c r="Q2594" s="460"/>
      <c r="R2594" s="34"/>
      <c r="S2594" s="34"/>
      <c r="T2594" s="34"/>
      <c r="U2594" s="34"/>
      <c r="V2594" s="34"/>
      <c r="W2594" s="34"/>
      <c r="X2594" s="461" t="str">
        <f>IF(E2594="","",VLOOKUP(E2594,Transporte!$A$3:$D$281,4,f))</f>
        <v/>
      </c>
      <c r="Y2594" s="461"/>
      <c r="Z2594" s="461"/>
      <c r="AA2594" s="461"/>
      <c r="AB2594" s="461"/>
      <c r="AC2594" s="462"/>
      <c r="AD2594" s="462"/>
      <c r="AE2594" s="462"/>
      <c r="AF2594" s="37" t="str">
        <f>IF(M2594="","",M2594*X2594*AC2594)</f>
        <v/>
      </c>
      <c r="AL2594" s="71"/>
      <c r="AQ2594" s="97"/>
    </row>
    <row r="2595" spans="1:48" s="42" customFormat="1" outlineLevel="1" x14ac:dyDescent="0.3">
      <c r="A2595" s="453" t="s">
        <v>53</v>
      </c>
      <c r="B2595" s="454"/>
      <c r="C2595" s="454"/>
      <c r="D2595" s="454"/>
      <c r="E2595" s="454"/>
      <c r="F2595" s="454"/>
      <c r="G2595" s="454"/>
      <c r="H2595" s="454"/>
      <c r="I2595" s="454"/>
      <c r="J2595" s="454"/>
      <c r="K2595" s="454"/>
      <c r="L2595" s="454"/>
      <c r="M2595" s="454"/>
      <c r="N2595" s="454"/>
      <c r="O2595" s="454"/>
      <c r="P2595" s="454"/>
      <c r="Q2595" s="454"/>
      <c r="R2595" s="454"/>
      <c r="S2595" s="454"/>
      <c r="T2595" s="454"/>
      <c r="U2595" s="454"/>
      <c r="V2595" s="454"/>
      <c r="W2595" s="455">
        <f>TRUNC(SUM(AF2590:AF2594),2)</f>
        <v>0</v>
      </c>
      <c r="X2595" s="456"/>
      <c r="Y2595" s="456"/>
      <c r="Z2595" s="456"/>
      <c r="AA2595" s="456"/>
      <c r="AB2595" s="456"/>
      <c r="AC2595" s="456"/>
      <c r="AD2595" s="456"/>
      <c r="AE2595" s="456"/>
      <c r="AF2595" s="456"/>
      <c r="AL2595" s="71"/>
      <c r="AQ2595" s="97"/>
    </row>
    <row r="2596" spans="1:48" s="42" customFormat="1" outlineLevel="1" x14ac:dyDescent="0.3">
      <c r="A2596" s="24"/>
      <c r="B2596" s="25"/>
      <c r="C2596" s="25"/>
      <c r="D2596" s="26"/>
      <c r="E2596" s="27"/>
      <c r="F2596" s="27"/>
      <c r="G2596" s="25"/>
      <c r="H2596" s="25"/>
      <c r="I2596" s="25"/>
      <c r="J2596" s="25"/>
      <c r="K2596" s="25"/>
      <c r="L2596" s="25"/>
      <c r="M2596" s="25"/>
      <c r="N2596" s="25"/>
      <c r="O2596" s="25"/>
      <c r="P2596" s="25"/>
      <c r="Q2596" s="25"/>
      <c r="R2596" s="25"/>
      <c r="S2596" s="25"/>
      <c r="T2596" s="25"/>
      <c r="U2596" s="25"/>
      <c r="V2596" s="25"/>
      <c r="W2596" s="25"/>
      <c r="X2596" s="46"/>
      <c r="Y2596" s="46"/>
      <c r="Z2596" s="46"/>
      <c r="AA2596" s="46"/>
      <c r="AB2596" s="49"/>
      <c r="AC2596" s="49"/>
      <c r="AD2596" s="49"/>
      <c r="AE2596" s="49"/>
      <c r="AF2596" s="28"/>
      <c r="AL2596" s="71"/>
      <c r="AQ2596" s="97"/>
    </row>
    <row r="2597" spans="1:48" s="42" customFormat="1" x14ac:dyDescent="0.3">
      <c r="A2597" s="435" t="s">
        <v>54</v>
      </c>
      <c r="B2597" s="436"/>
      <c r="C2597" s="436"/>
      <c r="D2597" s="436"/>
      <c r="E2597" s="436"/>
      <c r="F2597" s="436"/>
      <c r="G2597" s="436"/>
      <c r="H2597" s="436"/>
      <c r="I2597" s="436"/>
      <c r="J2597" s="436"/>
      <c r="K2597" s="436"/>
      <c r="L2597" s="436"/>
      <c r="M2597" s="436"/>
      <c r="N2597" s="436"/>
      <c r="O2597" s="436"/>
      <c r="P2597" s="436"/>
      <c r="Q2597" s="436"/>
      <c r="R2597" s="436"/>
      <c r="S2597" s="436"/>
      <c r="T2597" s="436"/>
      <c r="U2597" s="436"/>
      <c r="V2597" s="436"/>
      <c r="W2597" s="437"/>
      <c r="X2597" s="438">
        <f>TRUNC(SUM(N2558,W2578,W2587,W2595),2)</f>
        <v>636.70000000000005</v>
      </c>
      <c r="Y2597" s="438"/>
      <c r="Z2597" s="438"/>
      <c r="AA2597" s="438"/>
      <c r="AB2597" s="438"/>
      <c r="AC2597" s="438"/>
      <c r="AD2597" s="438"/>
      <c r="AE2597" s="438"/>
      <c r="AF2597" s="438"/>
      <c r="AH2597" s="54">
        <v>3</v>
      </c>
      <c r="AL2597" s="71">
        <f>AH2597/AJ2524*AI2524</f>
        <v>3</v>
      </c>
      <c r="AM2597" s="69">
        <f>AL2597-AH2597</f>
        <v>0</v>
      </c>
      <c r="AN2597" s="70">
        <f>AM2597/AH2597</f>
        <v>0</v>
      </c>
      <c r="AP2597" s="74"/>
      <c r="AQ2597" s="97"/>
      <c r="AR2597" s="54">
        <v>3</v>
      </c>
      <c r="AT2597" s="42">
        <f>(((AR2597*$AV$2)-AR2597))*-1</f>
        <v>3</v>
      </c>
      <c r="AU2597" s="42">
        <f>(AR2597*$AV$2)+AR2597</f>
        <v>3</v>
      </c>
      <c r="AV2597" s="103">
        <f>(AH2597*$AW$2/AR2597)-$AW$2</f>
        <v>0</v>
      </c>
    </row>
    <row r="2598" spans="1:48" s="42" customFormat="1" x14ac:dyDescent="0.3">
      <c r="A2598" s="435" t="s">
        <v>55</v>
      </c>
      <c r="B2598" s="436"/>
      <c r="C2598" s="436"/>
      <c r="D2598" s="436"/>
      <c r="E2598" s="436"/>
      <c r="F2598" s="436"/>
      <c r="G2598" s="436"/>
      <c r="H2598" s="436"/>
      <c r="I2598" s="436"/>
      <c r="J2598" s="436"/>
      <c r="K2598" s="436"/>
      <c r="L2598" s="436"/>
      <c r="M2598" s="436"/>
      <c r="N2598" s="436"/>
      <c r="O2598" s="436"/>
      <c r="P2598" s="436"/>
      <c r="Q2598" s="436"/>
      <c r="R2598" s="436"/>
      <c r="S2598" s="436"/>
      <c r="T2598" s="437"/>
      <c r="U2598" s="458">
        <f>$U$69</f>
        <v>13.469999999999999</v>
      </c>
      <c r="V2598" s="458"/>
      <c r="W2598" s="458"/>
      <c r="X2598" s="438">
        <f>TRUNC(X2597*U2598/100,2)</f>
        <v>85.76</v>
      </c>
      <c r="Y2598" s="438"/>
      <c r="Z2598" s="438"/>
      <c r="AA2598" s="438"/>
      <c r="AB2598" s="438"/>
      <c r="AC2598" s="438"/>
      <c r="AD2598" s="438"/>
      <c r="AE2598" s="438"/>
      <c r="AF2598" s="438"/>
      <c r="AH2598" s="40"/>
      <c r="AJ2598" s="44"/>
      <c r="AL2598" s="71"/>
      <c r="AQ2598" s="97"/>
      <c r="AR2598" s="40"/>
    </row>
    <row r="2599" spans="1:48" s="42" customFormat="1" x14ac:dyDescent="0.3">
      <c r="A2599" s="435" t="s">
        <v>56</v>
      </c>
      <c r="B2599" s="436"/>
      <c r="C2599" s="436"/>
      <c r="D2599" s="436"/>
      <c r="E2599" s="436"/>
      <c r="F2599" s="436"/>
      <c r="G2599" s="436"/>
      <c r="H2599" s="436"/>
      <c r="I2599" s="436"/>
      <c r="J2599" s="436"/>
      <c r="K2599" s="436"/>
      <c r="L2599" s="436"/>
      <c r="M2599" s="436"/>
      <c r="N2599" s="436"/>
      <c r="O2599" s="436"/>
      <c r="P2599" s="436"/>
      <c r="Q2599" s="436"/>
      <c r="R2599" s="436"/>
      <c r="S2599" s="436"/>
      <c r="T2599" s="436"/>
      <c r="U2599" s="436"/>
      <c r="V2599" s="436"/>
      <c r="W2599" s="437"/>
      <c r="X2599" s="438">
        <f>TRUNC(SUM(X2597:AF2598),2)</f>
        <v>722.46</v>
      </c>
      <c r="Y2599" s="438"/>
      <c r="Z2599" s="438"/>
      <c r="AA2599" s="438"/>
      <c r="AB2599" s="438"/>
      <c r="AC2599" s="438"/>
      <c r="AD2599" s="438"/>
      <c r="AE2599" s="438"/>
      <c r="AF2599" s="438"/>
      <c r="AH2599" s="40"/>
      <c r="AI2599" s="42">
        <f>AJ2524</f>
        <v>722.46</v>
      </c>
      <c r="AJ2599" s="43">
        <f>AI2599-X2599</f>
        <v>0</v>
      </c>
      <c r="AL2599" s="71"/>
      <c r="AQ2599" s="97"/>
      <c r="AR2599" s="40"/>
    </row>
    <row r="2600" spans="1:48" s="42" customFormat="1" x14ac:dyDescent="0.3">
      <c r="A2600" s="20" t="s">
        <v>20</v>
      </c>
      <c r="B2600" s="62"/>
      <c r="C2600" s="62"/>
      <c r="D2600" s="21"/>
      <c r="E2600" s="22"/>
      <c r="F2600" s="22"/>
      <c r="G2600" s="62"/>
      <c r="H2600" s="62"/>
      <c r="I2600" s="62"/>
      <c r="J2600" s="62"/>
      <c r="K2600" s="62"/>
      <c r="L2600" s="62"/>
      <c r="M2600" s="62"/>
      <c r="N2600" s="62"/>
      <c r="O2600" s="62"/>
      <c r="P2600" s="62"/>
      <c r="Q2600" s="62"/>
      <c r="R2600" s="62"/>
      <c r="S2600" s="62"/>
      <c r="T2600" s="62"/>
      <c r="U2600" s="62"/>
      <c r="V2600" s="62"/>
      <c r="W2600" s="62"/>
      <c r="X2600" s="45"/>
      <c r="Y2600" s="45"/>
      <c r="Z2600" s="45"/>
      <c r="AA2600" s="45"/>
      <c r="AB2600" s="61"/>
      <c r="AC2600" s="61"/>
      <c r="AD2600" s="61"/>
      <c r="AE2600" s="61"/>
      <c r="AF2600" s="23"/>
      <c r="AL2600" s="71"/>
      <c r="AQ2600" s="97"/>
    </row>
    <row r="2601" spans="1:48" s="42" customFormat="1" ht="33.75" customHeight="1" x14ac:dyDescent="0.3">
      <c r="A2601" s="24" t="s">
        <v>21</v>
      </c>
      <c r="B2601" s="490">
        <v>40855</v>
      </c>
      <c r="C2601" s="490"/>
      <c r="D2601" s="491" t="str">
        <f>VLOOKUP(B2601,Serviços!A:E,2,FALSE)</f>
        <v>SINALIZAÇÃO VERTICAL TOTALMENTE REFLETIVA</v>
      </c>
      <c r="E2601" s="491"/>
      <c r="F2601" s="491"/>
      <c r="G2601" s="491"/>
      <c r="H2601" s="491"/>
      <c r="I2601" s="491"/>
      <c r="J2601" s="491"/>
      <c r="K2601" s="491"/>
      <c r="L2601" s="491"/>
      <c r="M2601" s="491"/>
      <c r="N2601" s="491"/>
      <c r="O2601" s="491"/>
      <c r="P2601" s="491"/>
      <c r="Q2601" s="491"/>
      <c r="R2601" s="491"/>
      <c r="S2601" s="491"/>
      <c r="T2601" s="491"/>
      <c r="U2601" s="491"/>
      <c r="V2601" s="491"/>
      <c r="W2601" s="491"/>
      <c r="X2601" s="491"/>
      <c r="Y2601" s="491"/>
      <c r="Z2601" s="491"/>
      <c r="AA2601" s="491"/>
      <c r="AB2601" s="491"/>
      <c r="AC2601" s="468" t="s">
        <v>22</v>
      </c>
      <c r="AD2601" s="468"/>
      <c r="AE2601" s="468"/>
      <c r="AF2601" s="53" t="str">
        <f>VLOOKUP(B2601,Serviços!A:E,3,FALSE)</f>
        <v xml:space="preserve">m2    </v>
      </c>
      <c r="AI2601" s="43">
        <f>X2669</f>
        <v>569.6</v>
      </c>
      <c r="AJ2601" s="42">
        <f>VLOOKUP(B2601,Planilha1!$A:$D,4,FALSE)</f>
        <v>569.6</v>
      </c>
      <c r="AK2601" s="43">
        <f>AI2601-AJ2601</f>
        <v>0</v>
      </c>
      <c r="AL2601" s="71"/>
      <c r="AP2601" s="74">
        <f>X2667</f>
        <v>501.99</v>
      </c>
      <c r="AQ2601" s="97" t="str">
        <f>VLOOKUP(B2601,'[2]CURVA ABC'!$A:$J,9,FALSE)</f>
        <v>C</v>
      </c>
    </row>
    <row r="2602" spans="1:48" s="42" customFormat="1" outlineLevel="1" x14ac:dyDescent="0.3">
      <c r="A2602" s="24"/>
      <c r="B2602" s="25"/>
      <c r="C2602" s="25"/>
      <c r="D2602" s="26"/>
      <c r="E2602" s="27"/>
      <c r="F2602" s="27"/>
      <c r="G2602" s="25"/>
      <c r="H2602" s="25"/>
      <c r="I2602" s="25"/>
      <c r="J2602" s="25"/>
      <c r="K2602" s="25"/>
      <c r="L2602" s="25"/>
      <c r="M2602" s="25"/>
      <c r="N2602" s="25"/>
      <c r="O2602" s="25"/>
      <c r="P2602" s="25"/>
      <c r="Q2602" s="25"/>
      <c r="R2602" s="25"/>
      <c r="S2602" s="25"/>
      <c r="T2602" s="25"/>
      <c r="U2602" s="25"/>
      <c r="V2602" s="25"/>
      <c r="W2602" s="25"/>
      <c r="X2602" s="46"/>
      <c r="Y2602" s="46"/>
      <c r="Z2602" s="46"/>
      <c r="AA2602" s="46"/>
      <c r="AB2602" s="49"/>
      <c r="AC2602" s="49"/>
      <c r="AD2602" s="49"/>
      <c r="AE2602" s="49"/>
      <c r="AF2602" s="28"/>
      <c r="AL2602" s="71"/>
      <c r="AQ2602" s="97"/>
    </row>
    <row r="2603" spans="1:48" s="42" customFormat="1" outlineLevel="1" x14ac:dyDescent="0.3">
      <c r="A2603" s="449" t="s">
        <v>23</v>
      </c>
      <c r="B2603" s="449"/>
      <c r="C2603" s="449"/>
      <c r="D2603" s="449"/>
      <c r="E2603" s="451" t="s">
        <v>24</v>
      </c>
      <c r="F2603" s="451"/>
      <c r="G2603" s="58" t="s">
        <v>25</v>
      </c>
      <c r="H2603" s="451" t="s">
        <v>26</v>
      </c>
      <c r="I2603" s="451"/>
      <c r="J2603" s="451"/>
      <c r="K2603" s="451"/>
      <c r="L2603" s="451" t="s">
        <v>27</v>
      </c>
      <c r="M2603" s="451"/>
      <c r="N2603" s="451" t="s">
        <v>28</v>
      </c>
      <c r="O2603" s="451"/>
      <c r="P2603" s="451"/>
      <c r="Q2603" s="451"/>
      <c r="R2603" s="451"/>
      <c r="S2603" s="451"/>
      <c r="T2603" s="451"/>
      <c r="U2603" s="451"/>
      <c r="V2603" s="451" t="s">
        <v>29</v>
      </c>
      <c r="W2603" s="451"/>
      <c r="X2603" s="451"/>
      <c r="Y2603" s="451"/>
      <c r="Z2603" s="451"/>
      <c r="AA2603" s="457" t="s">
        <v>30</v>
      </c>
      <c r="AB2603" s="457"/>
      <c r="AC2603" s="457"/>
      <c r="AD2603" s="457"/>
      <c r="AE2603" s="457" t="s">
        <v>31</v>
      </c>
      <c r="AF2603" s="457"/>
      <c r="AL2603" s="71"/>
      <c r="AQ2603" s="97"/>
    </row>
    <row r="2604" spans="1:48" s="42" customFormat="1" ht="34.5" customHeight="1" outlineLevel="1" x14ac:dyDescent="0.3">
      <c r="A2604" s="487" t="str">
        <f>IF(E2604=0,"",VLOOKUP(E2604,Equipamentos!$A$3:$V$147,2,FALSE))</f>
        <v>CAMINHÃO CARROCERIA MADEIRA - 15 T</v>
      </c>
      <c r="B2604" s="488"/>
      <c r="C2604" s="488"/>
      <c r="D2604" s="488"/>
      <c r="E2604" s="489">
        <v>30035</v>
      </c>
      <c r="F2604" s="489"/>
      <c r="G2604" s="59"/>
      <c r="H2604" s="444">
        <v>0.5</v>
      </c>
      <c r="I2604" s="444"/>
      <c r="J2604" s="444"/>
      <c r="K2604" s="444"/>
      <c r="L2604" s="447">
        <f t="shared" ref="L2604:L2612" si="253">IF(H2604&gt;0,1-H2604,"")</f>
        <v>0.5</v>
      </c>
      <c r="M2604" s="447"/>
      <c r="N2604" s="478">
        <f>IF(E2604="","",VLOOKUP(E2604,Equipamentos!$A$3:$V$66,3,FALSE))</f>
        <v>231.22</v>
      </c>
      <c r="O2604" s="478"/>
      <c r="P2604" s="478"/>
      <c r="Q2604" s="478"/>
      <c r="R2604" s="478"/>
      <c r="S2604" s="478"/>
      <c r="T2604" s="478"/>
      <c r="U2604" s="478"/>
      <c r="V2604" s="29"/>
      <c r="W2604" s="478">
        <f>IF(E2604="","",VLOOKUP(E2604,Equipamentos!$A$3:$V$66,4,FALSE))</f>
        <v>58.11</v>
      </c>
      <c r="X2604" s="478"/>
      <c r="Y2604" s="478"/>
      <c r="Z2604" s="478"/>
      <c r="AA2604" s="459">
        <v>1</v>
      </c>
      <c r="AB2604" s="459"/>
      <c r="AC2604" s="459"/>
      <c r="AD2604" s="459"/>
      <c r="AE2604" s="468">
        <f>IF(AA2604="","",((H2604*N2604)+(L2604*W2604))*AA2604)</f>
        <v>144.66499999999999</v>
      </c>
      <c r="AF2604" s="469"/>
      <c r="AL2604" s="71"/>
      <c r="AQ2604" s="97"/>
    </row>
    <row r="2605" spans="1:48" s="42" customFormat="1" outlineLevel="1" x14ac:dyDescent="0.3">
      <c r="A2605" s="475" t="str">
        <f>IF(E2605=0,"",VLOOKUP(E2605,Equipamentos!$A$3:$V$147,2,FALSE))</f>
        <v/>
      </c>
      <c r="B2605" s="476"/>
      <c r="C2605" s="476"/>
      <c r="D2605" s="476"/>
      <c r="E2605" s="477"/>
      <c r="F2605" s="477"/>
      <c r="G2605" s="27"/>
      <c r="H2605" s="447"/>
      <c r="I2605" s="447"/>
      <c r="J2605" s="447"/>
      <c r="K2605" s="447"/>
      <c r="L2605" s="447" t="str">
        <f t="shared" si="253"/>
        <v/>
      </c>
      <c r="M2605" s="447"/>
      <c r="N2605" s="478" t="str">
        <f>IF(E2605="","",VLOOKUP(E2605,Equipamentos!$A$3:$V$66,3,FALSE))</f>
        <v/>
      </c>
      <c r="O2605" s="478"/>
      <c r="P2605" s="478"/>
      <c r="Q2605" s="478"/>
      <c r="R2605" s="478"/>
      <c r="S2605" s="478"/>
      <c r="T2605" s="478"/>
      <c r="U2605" s="478"/>
      <c r="V2605" s="29"/>
      <c r="W2605" s="478" t="str">
        <f>IF(E2605="","",VLOOKUP(E2605,Equipamentos!$A$3:$V$66,4,FALSE))</f>
        <v/>
      </c>
      <c r="X2605" s="478"/>
      <c r="Y2605" s="478"/>
      <c r="Z2605" s="478"/>
      <c r="AA2605" s="462"/>
      <c r="AB2605" s="462"/>
      <c r="AC2605" s="462"/>
      <c r="AD2605" s="462"/>
      <c r="AE2605" s="468"/>
      <c r="AF2605" s="469"/>
      <c r="AL2605" s="71"/>
      <c r="AQ2605" s="97"/>
    </row>
    <row r="2606" spans="1:48" s="42" customFormat="1" outlineLevel="1" x14ac:dyDescent="0.3">
      <c r="A2606" s="475" t="str">
        <f>IF(E2606=0,"",VLOOKUP(E2606,Equipamentos!$A$3:$V$147,2,FALSE))</f>
        <v/>
      </c>
      <c r="B2606" s="476"/>
      <c r="C2606" s="476"/>
      <c r="D2606" s="476"/>
      <c r="E2606" s="477"/>
      <c r="F2606" s="477"/>
      <c r="G2606" s="27"/>
      <c r="H2606" s="447"/>
      <c r="I2606" s="447"/>
      <c r="J2606" s="447"/>
      <c r="K2606" s="447"/>
      <c r="L2606" s="447" t="str">
        <f t="shared" si="253"/>
        <v/>
      </c>
      <c r="M2606" s="447"/>
      <c r="N2606" s="478" t="str">
        <f>IF(E2606="","",VLOOKUP(E2606,Equipamentos!$A$3:$V$66,3,FALSE))</f>
        <v/>
      </c>
      <c r="O2606" s="478"/>
      <c r="P2606" s="478"/>
      <c r="Q2606" s="478"/>
      <c r="R2606" s="478"/>
      <c r="S2606" s="478"/>
      <c r="T2606" s="478"/>
      <c r="U2606" s="478"/>
      <c r="V2606" s="29"/>
      <c r="W2606" s="478" t="str">
        <f>IF(E2606="","",VLOOKUP(E2606,Equipamentos!$A$3:$V$66,4,FALSE))</f>
        <v/>
      </c>
      <c r="X2606" s="478"/>
      <c r="Y2606" s="478"/>
      <c r="Z2606" s="478"/>
      <c r="AA2606" s="462"/>
      <c r="AB2606" s="462"/>
      <c r="AC2606" s="462"/>
      <c r="AD2606" s="462"/>
      <c r="AE2606" s="468"/>
      <c r="AF2606" s="469"/>
      <c r="AL2606" s="71"/>
      <c r="AQ2606" s="97"/>
    </row>
    <row r="2607" spans="1:48" s="42" customFormat="1" outlineLevel="1" x14ac:dyDescent="0.3">
      <c r="A2607" s="475" t="str">
        <f>IF(E2607=0,"",VLOOKUP(E2607,Equipamentos!$A$3:$V$147,2,FALSE))</f>
        <v/>
      </c>
      <c r="B2607" s="476"/>
      <c r="C2607" s="476"/>
      <c r="D2607" s="476"/>
      <c r="E2607" s="477"/>
      <c r="F2607" s="477"/>
      <c r="G2607" s="27"/>
      <c r="H2607" s="447"/>
      <c r="I2607" s="447"/>
      <c r="J2607" s="447"/>
      <c r="K2607" s="447"/>
      <c r="L2607" s="447" t="str">
        <f t="shared" si="253"/>
        <v/>
      </c>
      <c r="M2607" s="447"/>
      <c r="N2607" s="478" t="str">
        <f>IF(E2607="","",VLOOKUP(E2607,Equipamentos!$A$3:$V$660,3,FALSE))</f>
        <v/>
      </c>
      <c r="O2607" s="478"/>
      <c r="P2607" s="478"/>
      <c r="Q2607" s="478"/>
      <c r="R2607" s="478"/>
      <c r="S2607" s="478"/>
      <c r="T2607" s="478"/>
      <c r="U2607" s="478"/>
      <c r="V2607" s="29"/>
      <c r="W2607" s="478" t="str">
        <f>IF(E2607="","",VLOOKUP(E2607,Equipamentos!$A$3:$V$660,4,FALSE))</f>
        <v/>
      </c>
      <c r="X2607" s="478"/>
      <c r="Y2607" s="478"/>
      <c r="Z2607" s="478"/>
      <c r="AA2607" s="462"/>
      <c r="AB2607" s="462"/>
      <c r="AC2607" s="462"/>
      <c r="AD2607" s="462"/>
      <c r="AE2607" s="468"/>
      <c r="AF2607" s="469"/>
      <c r="AL2607" s="71"/>
      <c r="AQ2607" s="97"/>
    </row>
    <row r="2608" spans="1:48" s="42" customFormat="1" outlineLevel="1" x14ac:dyDescent="0.3">
      <c r="A2608" s="475" t="str">
        <f>IF(E2608=0,"",VLOOKUP(E2608,Equipamentos!$A$3:$V$147,2,FALSE))</f>
        <v/>
      </c>
      <c r="B2608" s="476"/>
      <c r="C2608" s="476"/>
      <c r="D2608" s="476"/>
      <c r="E2608" s="477"/>
      <c r="F2608" s="477"/>
      <c r="G2608" s="27"/>
      <c r="H2608" s="447"/>
      <c r="I2608" s="447"/>
      <c r="J2608" s="447"/>
      <c r="K2608" s="447"/>
      <c r="L2608" s="447" t="str">
        <f t="shared" si="253"/>
        <v/>
      </c>
      <c r="M2608" s="447"/>
      <c r="N2608" s="478" t="str">
        <f>IF(E2608="","",VLOOKUP(E2608,Equipamentos!$A$3:$V$660,3,FALSE))</f>
        <v/>
      </c>
      <c r="O2608" s="478"/>
      <c r="P2608" s="478"/>
      <c r="Q2608" s="478"/>
      <c r="R2608" s="478"/>
      <c r="S2608" s="478"/>
      <c r="T2608" s="478"/>
      <c r="U2608" s="478"/>
      <c r="V2608" s="29"/>
      <c r="W2608" s="478" t="str">
        <f>IF(E2608="","",VLOOKUP(E2608,Equipamentos!$A$3:$V$660,4,FALSE))</f>
        <v/>
      </c>
      <c r="X2608" s="478"/>
      <c r="Y2608" s="478"/>
      <c r="Z2608" s="478"/>
      <c r="AA2608" s="462"/>
      <c r="AB2608" s="462"/>
      <c r="AC2608" s="462"/>
      <c r="AD2608" s="462"/>
      <c r="AE2608" s="468"/>
      <c r="AF2608" s="469"/>
      <c r="AL2608" s="71"/>
      <c r="AQ2608" s="97"/>
    </row>
    <row r="2609" spans="1:43" s="42" customFormat="1" outlineLevel="1" x14ac:dyDescent="0.3">
      <c r="A2609" s="475" t="str">
        <f>IF(E2609=0,"",VLOOKUP(E2609,Equipamentos!$A$3:$V$147,2,FALSE))</f>
        <v/>
      </c>
      <c r="B2609" s="476"/>
      <c r="C2609" s="476"/>
      <c r="D2609" s="476"/>
      <c r="E2609" s="477"/>
      <c r="F2609" s="477"/>
      <c r="G2609" s="27"/>
      <c r="H2609" s="447"/>
      <c r="I2609" s="447"/>
      <c r="J2609" s="447"/>
      <c r="K2609" s="447"/>
      <c r="L2609" s="447" t="str">
        <f t="shared" si="253"/>
        <v/>
      </c>
      <c r="M2609" s="447"/>
      <c r="N2609" s="478" t="str">
        <f>IF(E2609="","",VLOOKUP(E2609,Equipamentos!$A$3:$V$66,3,FALSE))</f>
        <v/>
      </c>
      <c r="O2609" s="478"/>
      <c r="P2609" s="478"/>
      <c r="Q2609" s="478"/>
      <c r="R2609" s="478"/>
      <c r="S2609" s="478"/>
      <c r="T2609" s="478"/>
      <c r="U2609" s="478"/>
      <c r="V2609" s="29"/>
      <c r="W2609" s="478" t="str">
        <f>IF(E2609="","",VLOOKUP(E2609,Equipamentos!$A$3:$V$66,4,FALSE))</f>
        <v/>
      </c>
      <c r="X2609" s="478"/>
      <c r="Y2609" s="478"/>
      <c r="Z2609" s="478"/>
      <c r="AA2609" s="462"/>
      <c r="AB2609" s="462"/>
      <c r="AC2609" s="462"/>
      <c r="AD2609" s="462"/>
      <c r="AE2609" s="468" t="str">
        <f t="shared" ref="AE2609:AE2612" si="254">IF(AA2609="","",((H2609*N2609)+(L2609*W2609))*AA2609)</f>
        <v/>
      </c>
      <c r="AF2609" s="469"/>
      <c r="AL2609" s="71"/>
      <c r="AQ2609" s="97"/>
    </row>
    <row r="2610" spans="1:43" s="42" customFormat="1" outlineLevel="1" x14ac:dyDescent="0.3">
      <c r="A2610" s="475" t="str">
        <f>IF(E2610=0,"",VLOOKUP(E2610,Equipamentos!$A$3:$V$147,2,FALSE))</f>
        <v/>
      </c>
      <c r="B2610" s="476"/>
      <c r="C2610" s="476"/>
      <c r="D2610" s="476"/>
      <c r="E2610" s="477"/>
      <c r="F2610" s="477"/>
      <c r="G2610" s="27"/>
      <c r="H2610" s="447"/>
      <c r="I2610" s="447"/>
      <c r="J2610" s="447"/>
      <c r="K2610" s="447"/>
      <c r="L2610" s="447" t="str">
        <f t="shared" si="253"/>
        <v/>
      </c>
      <c r="M2610" s="447"/>
      <c r="N2610" s="478" t="str">
        <f>IF(E2610="","",VLOOKUP(E2610,Equipamentos!$A$3:$V$66,3,FALSE))</f>
        <v/>
      </c>
      <c r="O2610" s="478"/>
      <c r="P2610" s="478"/>
      <c r="Q2610" s="478"/>
      <c r="R2610" s="478"/>
      <c r="S2610" s="478"/>
      <c r="T2610" s="478"/>
      <c r="U2610" s="478"/>
      <c r="V2610" s="29"/>
      <c r="W2610" s="478" t="str">
        <f>IF(E2610="","",VLOOKUP(E2610,Equipamentos!$A$3:$V$66,4,FALSE))</f>
        <v/>
      </c>
      <c r="X2610" s="478"/>
      <c r="Y2610" s="478"/>
      <c r="Z2610" s="478"/>
      <c r="AA2610" s="462"/>
      <c r="AB2610" s="462"/>
      <c r="AC2610" s="462"/>
      <c r="AD2610" s="462"/>
      <c r="AE2610" s="468" t="str">
        <f t="shared" si="254"/>
        <v/>
      </c>
      <c r="AF2610" s="469"/>
      <c r="AL2610" s="71"/>
      <c r="AQ2610" s="97"/>
    </row>
    <row r="2611" spans="1:43" s="42" customFormat="1" outlineLevel="1" x14ac:dyDescent="0.3">
      <c r="A2611" s="475" t="str">
        <f>IF(E2611=0,"",VLOOKUP(E2611,Equipamentos!$A$3:$V$147,2,FALSE))</f>
        <v/>
      </c>
      <c r="B2611" s="476"/>
      <c r="C2611" s="476"/>
      <c r="D2611" s="476"/>
      <c r="E2611" s="477"/>
      <c r="F2611" s="477"/>
      <c r="G2611" s="27"/>
      <c r="H2611" s="447"/>
      <c r="I2611" s="447"/>
      <c r="J2611" s="447"/>
      <c r="K2611" s="447"/>
      <c r="L2611" s="447" t="str">
        <f t="shared" si="253"/>
        <v/>
      </c>
      <c r="M2611" s="447"/>
      <c r="N2611" s="479" t="str">
        <f>IF(E2611="","",VLOOKUP(E2611,Equipamentos!$A$3:$V$66,3,FALSE))</f>
        <v/>
      </c>
      <c r="O2611" s="479"/>
      <c r="P2611" s="479"/>
      <c r="Q2611" s="479"/>
      <c r="R2611" s="479"/>
      <c r="S2611" s="479"/>
      <c r="T2611" s="479"/>
      <c r="U2611" s="479"/>
      <c r="V2611" s="30"/>
      <c r="W2611" s="479" t="str">
        <f>IF(E2611="","",VLOOKUP(E2611,Equipamentos!$A$3:$V$66,4,FALSE))</f>
        <v/>
      </c>
      <c r="X2611" s="479"/>
      <c r="Y2611" s="479"/>
      <c r="Z2611" s="479"/>
      <c r="AA2611" s="462"/>
      <c r="AB2611" s="462"/>
      <c r="AC2611" s="462"/>
      <c r="AD2611" s="462"/>
      <c r="AE2611" s="468" t="str">
        <f t="shared" si="254"/>
        <v/>
      </c>
      <c r="AF2611" s="469"/>
      <c r="AL2611" s="71"/>
      <c r="AQ2611" s="97"/>
    </row>
    <row r="2612" spans="1:43" s="42" customFormat="1" outlineLevel="1" x14ac:dyDescent="0.3">
      <c r="A2612" s="475" t="str">
        <f>IF(E2612=0,"",VLOOKUP(E2612,Equipamentos!$A$3:$V$147,2,FALSE))</f>
        <v/>
      </c>
      <c r="B2612" s="476"/>
      <c r="C2612" s="476"/>
      <c r="D2612" s="476"/>
      <c r="E2612" s="477"/>
      <c r="F2612" s="477"/>
      <c r="G2612" s="27"/>
      <c r="H2612" s="447"/>
      <c r="I2612" s="447"/>
      <c r="J2612" s="447"/>
      <c r="K2612" s="447"/>
      <c r="L2612" s="447" t="str">
        <f t="shared" si="253"/>
        <v/>
      </c>
      <c r="M2612" s="447"/>
      <c r="N2612" s="479" t="str">
        <f>IF(E2612="","",VLOOKUP(E2612,Equipamentos!$A$3:$V$66,3,FALSE))</f>
        <v/>
      </c>
      <c r="O2612" s="479"/>
      <c r="P2612" s="479"/>
      <c r="Q2612" s="479"/>
      <c r="R2612" s="479"/>
      <c r="S2612" s="479"/>
      <c r="T2612" s="479"/>
      <c r="U2612" s="479"/>
      <c r="V2612" s="30"/>
      <c r="W2612" s="479" t="str">
        <f>IF(E2612="","",VLOOKUP(E2612,Equipamentos!$A$3:$V$66,4,FALSE))</f>
        <v/>
      </c>
      <c r="X2612" s="479"/>
      <c r="Y2612" s="479"/>
      <c r="Z2612" s="479"/>
      <c r="AA2612" s="462"/>
      <c r="AB2612" s="462"/>
      <c r="AC2612" s="462"/>
      <c r="AD2612" s="462"/>
      <c r="AE2612" s="480" t="str">
        <f t="shared" si="254"/>
        <v/>
      </c>
      <c r="AF2612" s="481"/>
      <c r="AL2612" s="71"/>
      <c r="AQ2612" s="97"/>
    </row>
    <row r="2613" spans="1:43" s="42" customFormat="1" outlineLevel="1" x14ac:dyDescent="0.3">
      <c r="A2613" s="453" t="s">
        <v>32</v>
      </c>
      <c r="B2613" s="454"/>
      <c r="C2613" s="454"/>
      <c r="D2613" s="454"/>
      <c r="E2613" s="454"/>
      <c r="F2613" s="454"/>
      <c r="G2613" s="454"/>
      <c r="H2613" s="454"/>
      <c r="I2613" s="454"/>
      <c r="J2613" s="454"/>
      <c r="K2613" s="454"/>
      <c r="L2613" s="454"/>
      <c r="M2613" s="454"/>
      <c r="N2613" s="454"/>
      <c r="O2613" s="454"/>
      <c r="P2613" s="454"/>
      <c r="Q2613" s="454"/>
      <c r="R2613" s="454"/>
      <c r="S2613" s="454"/>
      <c r="T2613" s="454"/>
      <c r="U2613" s="454"/>
      <c r="V2613" s="454"/>
      <c r="W2613" s="455">
        <f>TRUNC(SUM(AE2604:AF2612),2)</f>
        <v>144.66</v>
      </c>
      <c r="X2613" s="456"/>
      <c r="Y2613" s="456"/>
      <c r="Z2613" s="456"/>
      <c r="AA2613" s="456"/>
      <c r="AB2613" s="456"/>
      <c r="AC2613" s="456"/>
      <c r="AD2613" s="456"/>
      <c r="AE2613" s="456"/>
      <c r="AF2613" s="456"/>
      <c r="AL2613" s="71"/>
      <c r="AQ2613" s="97"/>
    </row>
    <row r="2614" spans="1:43" s="42" customFormat="1" outlineLevel="1" x14ac:dyDescent="0.3">
      <c r="A2614" s="24"/>
      <c r="B2614" s="25"/>
      <c r="C2614" s="25"/>
      <c r="D2614" s="26"/>
      <c r="E2614" s="27"/>
      <c r="F2614" s="27"/>
      <c r="G2614" s="25"/>
      <c r="H2614" s="25"/>
      <c r="I2614" s="25"/>
      <c r="J2614" s="25"/>
      <c r="K2614" s="25"/>
      <c r="L2614" s="25"/>
      <c r="M2614" s="25"/>
      <c r="N2614" s="25"/>
      <c r="O2614" s="25"/>
      <c r="P2614" s="25"/>
      <c r="Q2614" s="25"/>
      <c r="R2614" s="25"/>
      <c r="S2614" s="25"/>
      <c r="T2614" s="25"/>
      <c r="U2614" s="25"/>
      <c r="V2614" s="25"/>
      <c r="W2614" s="25"/>
      <c r="X2614" s="46"/>
      <c r="Y2614" s="46"/>
      <c r="Z2614" s="46"/>
      <c r="AA2614" s="46"/>
      <c r="AB2614" s="49"/>
      <c r="AC2614" s="49"/>
      <c r="AD2614" s="49"/>
      <c r="AE2614" s="49"/>
      <c r="AF2614" s="28"/>
      <c r="AL2614" s="71"/>
      <c r="AQ2614" s="97"/>
    </row>
    <row r="2615" spans="1:43" s="42" customFormat="1" outlineLevel="1" x14ac:dyDescent="0.3">
      <c r="A2615" s="449" t="s">
        <v>33</v>
      </c>
      <c r="B2615" s="449"/>
      <c r="C2615" s="449"/>
      <c r="D2615" s="449"/>
      <c r="E2615" s="451" t="s">
        <v>24</v>
      </c>
      <c r="F2615" s="451"/>
      <c r="G2615" s="451" t="s">
        <v>520</v>
      </c>
      <c r="H2615" s="451"/>
      <c r="I2615" s="451"/>
      <c r="J2615" s="451"/>
      <c r="K2615" s="451" t="s">
        <v>34</v>
      </c>
      <c r="L2615" s="451"/>
      <c r="M2615" s="451"/>
      <c r="N2615" s="451"/>
      <c r="O2615" s="484" t="s">
        <v>30</v>
      </c>
      <c r="P2615" s="485"/>
      <c r="Q2615" s="485"/>
      <c r="R2615" s="485"/>
      <c r="S2615" s="486"/>
      <c r="T2615" s="451" t="s">
        <v>1804</v>
      </c>
      <c r="U2615" s="451"/>
      <c r="V2615" s="451"/>
      <c r="W2615" s="451"/>
      <c r="X2615" s="451"/>
      <c r="Y2615" s="451"/>
      <c r="Z2615" s="451"/>
      <c r="AA2615" s="457" t="s">
        <v>31</v>
      </c>
      <c r="AB2615" s="457"/>
      <c r="AC2615" s="457"/>
      <c r="AD2615" s="457"/>
      <c r="AE2615" s="457"/>
      <c r="AF2615" s="457"/>
      <c r="AL2615" s="71"/>
      <c r="AQ2615" s="97"/>
    </row>
    <row r="2616" spans="1:43" s="42" customFormat="1" outlineLevel="1" x14ac:dyDescent="0.3">
      <c r="A2616" s="439" t="str">
        <f>IF(E2616=0,"",VLOOKUP(E2616,'Mão de Obra'!$A$2:$AA$998,2,FALSE))</f>
        <v>AJUDANTE</v>
      </c>
      <c r="B2616" s="440"/>
      <c r="C2616" s="440"/>
      <c r="D2616" s="440"/>
      <c r="E2616" s="441">
        <v>20003</v>
      </c>
      <c r="F2616" s="441"/>
      <c r="G2616" s="473">
        <f>VLOOKUP(E2616,'Mão de Obra'!$A$2:$F$42,6,FALSE)/100</f>
        <v>2.0301</v>
      </c>
      <c r="H2616" s="473"/>
      <c r="I2616" s="473"/>
      <c r="J2616" s="473"/>
      <c r="K2616" s="474">
        <f>IF(E2616=0,"",VLOOKUP(E2616,'Mão de Obra'!$A$2:$AA$998,5,))</f>
        <v>23.48</v>
      </c>
      <c r="L2616" s="474"/>
      <c r="M2616" s="474"/>
      <c r="N2616" s="474"/>
      <c r="O2616" s="482">
        <v>1</v>
      </c>
      <c r="P2616" s="482"/>
      <c r="Q2616" s="482"/>
      <c r="R2616" s="482"/>
      <c r="S2616" s="482"/>
      <c r="T2616" s="483">
        <f>VLOOKUP(E2616,'Mão de Obra'!A:P,16,FALSE)</f>
        <v>7.75</v>
      </c>
      <c r="U2616" s="483"/>
      <c r="V2616" s="483"/>
      <c r="W2616" s="483"/>
      <c r="X2616" s="483"/>
      <c r="Y2616" s="483"/>
      <c r="Z2616" s="483"/>
      <c r="AA2616" s="468">
        <f>TRUNC(IF(O2616="","",O2616*K2616),2)</f>
        <v>23.48</v>
      </c>
      <c r="AB2616" s="468"/>
      <c r="AC2616" s="468"/>
      <c r="AD2616" s="468"/>
      <c r="AE2616" s="468"/>
      <c r="AF2616" s="469"/>
      <c r="AL2616" s="71"/>
      <c r="AQ2616" s="97"/>
    </row>
    <row r="2617" spans="1:43" s="42" customFormat="1" outlineLevel="1" x14ac:dyDescent="0.3">
      <c r="A2617" s="439" t="str">
        <f>IF(E2617=0,"",VLOOKUP(E2617,'Mão de Obra'!$A$2:$AA$998,2,FALSE))</f>
        <v>CARPINTEIRO</v>
      </c>
      <c r="B2617" s="440"/>
      <c r="C2617" s="440"/>
      <c r="D2617" s="440"/>
      <c r="E2617" s="441">
        <v>20016</v>
      </c>
      <c r="F2617" s="441"/>
      <c r="G2617" s="473">
        <f>VLOOKUP(E2617,'Mão de Obra'!$A$2:$F$42,6,FALSE)/100</f>
        <v>1.8147</v>
      </c>
      <c r="H2617" s="473"/>
      <c r="I2617" s="473"/>
      <c r="J2617" s="473"/>
      <c r="K2617" s="474">
        <f>IF(E2617=0,"",VLOOKUP(E2617,'Mão de Obra'!$A$2:$AA$998,5,))</f>
        <v>28.45</v>
      </c>
      <c r="L2617" s="474"/>
      <c r="M2617" s="474"/>
      <c r="N2617" s="474"/>
      <c r="O2617" s="482">
        <v>0.9</v>
      </c>
      <c r="P2617" s="482"/>
      <c r="Q2617" s="482"/>
      <c r="R2617" s="482"/>
      <c r="S2617" s="482"/>
      <c r="T2617" s="483">
        <f>VLOOKUP(E2617,'Mão de Obra'!A:P,16,FALSE)</f>
        <v>10.11</v>
      </c>
      <c r="U2617" s="483"/>
      <c r="V2617" s="483"/>
      <c r="W2617" s="483"/>
      <c r="X2617" s="483"/>
      <c r="Y2617" s="483"/>
      <c r="Z2617" s="483"/>
      <c r="AA2617" s="468">
        <f>TRUNC(IF(O2617="","",O2617*K2617),2)</f>
        <v>25.6</v>
      </c>
      <c r="AB2617" s="468"/>
      <c r="AC2617" s="468"/>
      <c r="AD2617" s="468"/>
      <c r="AE2617" s="468"/>
      <c r="AF2617" s="469"/>
      <c r="AL2617" s="71"/>
      <c r="AQ2617" s="97"/>
    </row>
    <row r="2618" spans="1:43" s="42" customFormat="1" outlineLevel="1" x14ac:dyDescent="0.3">
      <c r="A2618" s="439" t="str">
        <f>IF(E2618=0,"",VLOOKUP(E2618,'Mão de Obra'!$A$2:$AA$998,2,FALSE))</f>
        <v>ENCARREGADO DE SERVIÇO</v>
      </c>
      <c r="B2618" s="440"/>
      <c r="C2618" s="440"/>
      <c r="D2618" s="440"/>
      <c r="E2618" s="445">
        <v>20002</v>
      </c>
      <c r="F2618" s="445"/>
      <c r="G2618" s="473">
        <f>VLOOKUP(E2618,'Mão de Obra'!$A$2:$F$42,6,FALSE)/100</f>
        <v>1.2008000000000001</v>
      </c>
      <c r="H2618" s="473"/>
      <c r="I2618" s="473"/>
      <c r="J2618" s="473"/>
      <c r="K2618" s="467">
        <f>IF(E2618=0,"",VLOOKUP(E2618,'Mão de Obra'!$A$2:$AA$998,5,))</f>
        <v>27.99</v>
      </c>
      <c r="L2618" s="467"/>
      <c r="M2618" s="467"/>
      <c r="N2618" s="467"/>
      <c r="O2618" s="482">
        <v>0.3</v>
      </c>
      <c r="P2618" s="482"/>
      <c r="Q2618" s="482"/>
      <c r="R2618" s="482"/>
      <c r="S2618" s="482"/>
      <c r="T2618" s="483">
        <f>VLOOKUP(E2618,'Mão de Obra'!A:P,16,FALSE)</f>
        <v>12.72</v>
      </c>
      <c r="U2618" s="483"/>
      <c r="V2618" s="483"/>
      <c r="W2618" s="483"/>
      <c r="X2618" s="483"/>
      <c r="Y2618" s="483"/>
      <c r="Z2618" s="483"/>
      <c r="AA2618" s="468">
        <f t="shared" ref="AA2618:AA2623" si="255">IF(O2618="","",O2618*K2618)</f>
        <v>8.3969999999999985</v>
      </c>
      <c r="AB2618" s="468"/>
      <c r="AC2618" s="468"/>
      <c r="AD2618" s="468"/>
      <c r="AE2618" s="468"/>
      <c r="AF2618" s="469"/>
      <c r="AL2618" s="71"/>
      <c r="AQ2618" s="97"/>
    </row>
    <row r="2619" spans="1:43" s="42" customFormat="1" outlineLevel="1" x14ac:dyDescent="0.3">
      <c r="A2619" s="439" t="str">
        <f>IF(E2619=0,"",VLOOKUP(E2619,'Mão de Obra'!$A$2:$AA$998,2,FALSE))</f>
        <v/>
      </c>
      <c r="B2619" s="440"/>
      <c r="C2619" s="440"/>
      <c r="D2619" s="440"/>
      <c r="E2619" s="445"/>
      <c r="F2619" s="445"/>
      <c r="G2619" s="466" t="str">
        <f t="shared" ref="G2619:G2623" si="256">IF(E2619=0,"",121.83%)</f>
        <v/>
      </c>
      <c r="H2619" s="466"/>
      <c r="I2619" s="466"/>
      <c r="J2619" s="466"/>
      <c r="K2619" s="467" t="str">
        <f>IF(E2619=0,"",VLOOKUP(E2619,'Mão de Obra'!$A$2:$AA$998,5,))</f>
        <v/>
      </c>
      <c r="L2619" s="467"/>
      <c r="M2619" s="467"/>
      <c r="N2619" s="467"/>
      <c r="O2619" s="447"/>
      <c r="P2619" s="447"/>
      <c r="Q2619" s="447"/>
      <c r="R2619" s="447"/>
      <c r="S2619" s="447"/>
      <c r="T2619" s="447"/>
      <c r="U2619" s="447"/>
      <c r="V2619" s="447"/>
      <c r="W2619" s="447"/>
      <c r="X2619" s="447"/>
      <c r="Y2619" s="447"/>
      <c r="Z2619" s="447"/>
      <c r="AA2619" s="468" t="str">
        <f t="shared" si="255"/>
        <v/>
      </c>
      <c r="AB2619" s="468"/>
      <c r="AC2619" s="468"/>
      <c r="AD2619" s="468"/>
      <c r="AE2619" s="468"/>
      <c r="AF2619" s="469"/>
      <c r="AL2619" s="71"/>
      <c r="AQ2619" s="97"/>
    </row>
    <row r="2620" spans="1:43" s="42" customFormat="1" outlineLevel="1" x14ac:dyDescent="0.3">
      <c r="A2620" s="439" t="str">
        <f>IF(E2620=0,"",VLOOKUP(E2620,'Mão de Obra'!$A$2:$AA$998,2,FALSE))</f>
        <v/>
      </c>
      <c r="B2620" s="440"/>
      <c r="C2620" s="440"/>
      <c r="D2620" s="440"/>
      <c r="E2620" s="445"/>
      <c r="F2620" s="445"/>
      <c r="G2620" s="466" t="str">
        <f t="shared" si="256"/>
        <v/>
      </c>
      <c r="H2620" s="466"/>
      <c r="I2620" s="466"/>
      <c r="J2620" s="466"/>
      <c r="K2620" s="467" t="str">
        <f>IF(E2620=0,"",VLOOKUP(E2620,'Mão de Obra'!$A$2:$AA$998,5,))</f>
        <v/>
      </c>
      <c r="L2620" s="467"/>
      <c r="M2620" s="467"/>
      <c r="N2620" s="467"/>
      <c r="O2620" s="447"/>
      <c r="P2620" s="447"/>
      <c r="Q2620" s="447"/>
      <c r="R2620" s="447"/>
      <c r="S2620" s="447"/>
      <c r="T2620" s="447"/>
      <c r="U2620" s="447"/>
      <c r="V2620" s="447"/>
      <c r="W2620" s="447"/>
      <c r="X2620" s="447"/>
      <c r="Y2620" s="447"/>
      <c r="Z2620" s="447"/>
      <c r="AA2620" s="468" t="str">
        <f t="shared" si="255"/>
        <v/>
      </c>
      <c r="AB2620" s="468"/>
      <c r="AC2620" s="468"/>
      <c r="AD2620" s="468"/>
      <c r="AE2620" s="468"/>
      <c r="AF2620" s="469"/>
      <c r="AL2620" s="71"/>
      <c r="AQ2620" s="97"/>
    </row>
    <row r="2621" spans="1:43" s="42" customFormat="1" outlineLevel="1" x14ac:dyDescent="0.3">
      <c r="A2621" s="439" t="str">
        <f>IF(E2621=0,"",VLOOKUP(E2621,'Mão de Obra'!$A$2:$AA$998,2,FALSE))</f>
        <v/>
      </c>
      <c r="B2621" s="440"/>
      <c r="C2621" s="440"/>
      <c r="D2621" s="440"/>
      <c r="E2621" s="445"/>
      <c r="F2621" s="445"/>
      <c r="G2621" s="466" t="str">
        <f t="shared" si="256"/>
        <v/>
      </c>
      <c r="H2621" s="466"/>
      <c r="I2621" s="466"/>
      <c r="J2621" s="466"/>
      <c r="K2621" s="467" t="str">
        <f>IF(E2621=0,"",VLOOKUP(E2621,'Mão de Obra'!$A$2:$AA$998,5,))</f>
        <v/>
      </c>
      <c r="L2621" s="467"/>
      <c r="M2621" s="467"/>
      <c r="N2621" s="467"/>
      <c r="O2621" s="447"/>
      <c r="P2621" s="447"/>
      <c r="Q2621" s="447"/>
      <c r="R2621" s="447"/>
      <c r="S2621" s="447"/>
      <c r="T2621" s="447"/>
      <c r="U2621" s="447"/>
      <c r="V2621" s="447"/>
      <c r="W2621" s="447"/>
      <c r="X2621" s="447"/>
      <c r="Y2621" s="447"/>
      <c r="Z2621" s="447"/>
      <c r="AA2621" s="468" t="str">
        <f t="shared" si="255"/>
        <v/>
      </c>
      <c r="AB2621" s="468"/>
      <c r="AC2621" s="468"/>
      <c r="AD2621" s="468"/>
      <c r="AE2621" s="468"/>
      <c r="AF2621" s="469"/>
      <c r="AL2621" s="71"/>
      <c r="AQ2621" s="97"/>
    </row>
    <row r="2622" spans="1:43" s="42" customFormat="1" outlineLevel="1" x14ac:dyDescent="0.3">
      <c r="A2622" s="439" t="str">
        <f>IF(E2622=0,"",VLOOKUP(E2622,'Mão de Obra'!$A$2:$AA$998,2,FALSE))</f>
        <v/>
      </c>
      <c r="B2622" s="440"/>
      <c r="C2622" s="440"/>
      <c r="D2622" s="440"/>
      <c r="E2622" s="445"/>
      <c r="F2622" s="445"/>
      <c r="G2622" s="466" t="str">
        <f t="shared" si="256"/>
        <v/>
      </c>
      <c r="H2622" s="466"/>
      <c r="I2622" s="466"/>
      <c r="J2622" s="466"/>
      <c r="K2622" s="467" t="str">
        <f>IF(E2622=0,"",VLOOKUP(E2622,'Mão de Obra'!$A$2:$AA$998,5,))</f>
        <v/>
      </c>
      <c r="L2622" s="467"/>
      <c r="M2622" s="467"/>
      <c r="N2622" s="467"/>
      <c r="O2622" s="447"/>
      <c r="P2622" s="447"/>
      <c r="Q2622" s="447"/>
      <c r="R2622" s="447"/>
      <c r="S2622" s="447"/>
      <c r="T2622" s="447"/>
      <c r="U2622" s="447"/>
      <c r="V2622" s="447"/>
      <c r="W2622" s="447"/>
      <c r="X2622" s="447"/>
      <c r="Y2622" s="447"/>
      <c r="Z2622" s="447"/>
      <c r="AA2622" s="468" t="str">
        <f t="shared" si="255"/>
        <v/>
      </c>
      <c r="AB2622" s="468"/>
      <c r="AC2622" s="468"/>
      <c r="AD2622" s="468"/>
      <c r="AE2622" s="468"/>
      <c r="AF2622" s="469"/>
      <c r="AL2622" s="71"/>
      <c r="AQ2622" s="97"/>
    </row>
    <row r="2623" spans="1:43" s="42" customFormat="1" outlineLevel="1" x14ac:dyDescent="0.3">
      <c r="A2623" s="439" t="str">
        <f>IF(E2623=0,"",VLOOKUP(E2623,'Mão de Obra'!$A$2:$AA$998,2,FALSE))</f>
        <v/>
      </c>
      <c r="B2623" s="440"/>
      <c r="C2623" s="440"/>
      <c r="D2623" s="440"/>
      <c r="E2623" s="445"/>
      <c r="F2623" s="445"/>
      <c r="G2623" s="466" t="str">
        <f t="shared" si="256"/>
        <v/>
      </c>
      <c r="H2623" s="466"/>
      <c r="I2623" s="466"/>
      <c r="J2623" s="466"/>
      <c r="K2623" s="467" t="str">
        <f>IF(E2623=0,"",VLOOKUP(E2623,'Mão de Obra'!$A$2:$AA$998,5))</f>
        <v/>
      </c>
      <c r="L2623" s="467"/>
      <c r="M2623" s="467"/>
      <c r="N2623" s="467"/>
      <c r="O2623" s="447"/>
      <c r="P2623" s="447"/>
      <c r="Q2623" s="447"/>
      <c r="R2623" s="447"/>
      <c r="S2623" s="447"/>
      <c r="T2623" s="447"/>
      <c r="U2623" s="447"/>
      <c r="V2623" s="447"/>
      <c r="W2623" s="447"/>
      <c r="X2623" s="447"/>
      <c r="Y2623" s="447"/>
      <c r="Z2623" s="447"/>
      <c r="AA2623" s="468" t="str">
        <f t="shared" si="255"/>
        <v/>
      </c>
      <c r="AB2623" s="468"/>
      <c r="AC2623" s="468"/>
      <c r="AD2623" s="468"/>
      <c r="AE2623" s="468"/>
      <c r="AF2623" s="469"/>
      <c r="AL2623" s="71"/>
      <c r="AQ2623" s="97"/>
    </row>
    <row r="2624" spans="1:43" s="42" customFormat="1" outlineLevel="1" x14ac:dyDescent="0.3">
      <c r="A2624" s="453" t="s">
        <v>35</v>
      </c>
      <c r="B2624" s="454"/>
      <c r="C2624" s="454"/>
      <c r="D2624" s="454"/>
      <c r="E2624" s="454"/>
      <c r="F2624" s="454"/>
      <c r="G2624" s="454"/>
      <c r="H2624" s="454"/>
      <c r="I2624" s="454"/>
      <c r="J2624" s="454"/>
      <c r="K2624" s="454"/>
      <c r="L2624" s="454"/>
      <c r="M2624" s="454"/>
      <c r="N2624" s="454"/>
      <c r="O2624" s="454"/>
      <c r="P2624" s="454"/>
      <c r="Q2624" s="454"/>
      <c r="R2624" s="454"/>
      <c r="S2624" s="454"/>
      <c r="T2624" s="454"/>
      <c r="U2624" s="454"/>
      <c r="V2624" s="454"/>
      <c r="W2624" s="455">
        <f>TRUNC(SUM(AA2616:AF2623),2)</f>
        <v>57.47</v>
      </c>
      <c r="X2624" s="456"/>
      <c r="Y2624" s="456"/>
      <c r="Z2624" s="456"/>
      <c r="AA2624" s="456"/>
      <c r="AB2624" s="456"/>
      <c r="AC2624" s="456"/>
      <c r="AD2624" s="456"/>
      <c r="AE2624" s="456"/>
      <c r="AF2624" s="456"/>
      <c r="AL2624" s="71"/>
      <c r="AQ2624" s="97"/>
    </row>
    <row r="2625" spans="1:43" s="42" customFormat="1" outlineLevel="1" x14ac:dyDescent="0.3">
      <c r="A2625" s="24"/>
      <c r="B2625" s="25"/>
      <c r="C2625" s="25"/>
      <c r="D2625" s="26"/>
      <c r="E2625" s="27"/>
      <c r="F2625" s="27"/>
      <c r="G2625" s="25"/>
      <c r="H2625" s="25"/>
      <c r="I2625" s="25"/>
      <c r="J2625" s="25"/>
      <c r="K2625" s="25"/>
      <c r="L2625" s="25"/>
      <c r="M2625" s="25"/>
      <c r="N2625" s="25"/>
      <c r="O2625" s="25"/>
      <c r="P2625" s="25"/>
      <c r="Q2625" s="25"/>
      <c r="R2625" s="25"/>
      <c r="S2625" s="25"/>
      <c r="T2625" s="25"/>
      <c r="U2625" s="25"/>
      <c r="V2625" s="25"/>
      <c r="W2625" s="25"/>
      <c r="X2625" s="46"/>
      <c r="Y2625" s="46"/>
      <c r="Z2625" s="46"/>
      <c r="AA2625" s="46"/>
      <c r="AB2625" s="49"/>
      <c r="AC2625" s="49"/>
      <c r="AD2625" s="49"/>
      <c r="AE2625" s="49"/>
      <c r="AF2625" s="28"/>
      <c r="AL2625" s="71"/>
      <c r="AQ2625" s="97"/>
    </row>
    <row r="2626" spans="1:43" s="42" customFormat="1" outlineLevel="1" x14ac:dyDescent="0.3">
      <c r="A2626" s="449" t="s">
        <v>36</v>
      </c>
      <c r="B2626" s="449"/>
      <c r="C2626" s="449"/>
      <c r="D2626" s="449"/>
      <c r="E2626" s="451" t="s">
        <v>24</v>
      </c>
      <c r="F2626" s="451"/>
      <c r="G2626" s="451" t="s">
        <v>37</v>
      </c>
      <c r="H2626" s="451"/>
      <c r="I2626" s="451"/>
      <c r="J2626" s="451" t="s">
        <v>38</v>
      </c>
      <c r="K2626" s="451"/>
      <c r="L2626" s="451"/>
      <c r="M2626" s="451" t="s">
        <v>39</v>
      </c>
      <c r="N2626" s="451"/>
      <c r="O2626" s="451"/>
      <c r="P2626" s="451"/>
      <c r="Q2626" s="451"/>
      <c r="R2626" s="451" t="s">
        <v>40</v>
      </c>
      <c r="S2626" s="451"/>
      <c r="T2626" s="451"/>
      <c r="U2626" s="451"/>
      <c r="V2626" s="451"/>
      <c r="W2626" s="451" t="s">
        <v>19</v>
      </c>
      <c r="X2626" s="451"/>
      <c r="Y2626" s="451"/>
      <c r="Z2626" s="451"/>
      <c r="AA2626" s="451"/>
      <c r="AB2626" s="451"/>
      <c r="AC2626" s="451"/>
      <c r="AD2626" s="451"/>
      <c r="AE2626" s="451"/>
      <c r="AF2626" s="451"/>
      <c r="AL2626" s="71"/>
      <c r="AQ2626" s="97"/>
    </row>
    <row r="2627" spans="1:43" s="42" customFormat="1" outlineLevel="1" x14ac:dyDescent="0.3">
      <c r="A2627" s="31" t="s">
        <v>517</v>
      </c>
      <c r="B2627" s="32"/>
      <c r="C2627" s="32"/>
      <c r="D2627" s="33"/>
      <c r="E2627" s="470" t="s">
        <v>201</v>
      </c>
      <c r="F2627" s="470"/>
      <c r="G2627" s="446"/>
      <c r="H2627" s="446"/>
      <c r="I2627" s="446"/>
      <c r="J2627" s="471" t="s">
        <v>57</v>
      </c>
      <c r="K2627" s="471"/>
      <c r="L2627" s="471"/>
      <c r="M2627" s="471"/>
      <c r="N2627" s="471"/>
      <c r="O2627" s="471"/>
      <c r="P2627" s="471"/>
      <c r="Q2627" s="471"/>
      <c r="R2627" s="471"/>
      <c r="S2627" s="471"/>
      <c r="T2627" s="471"/>
      <c r="U2627" s="471"/>
      <c r="V2627" s="471"/>
      <c r="W2627" s="34"/>
      <c r="X2627" s="47"/>
      <c r="Y2627" s="47"/>
      <c r="Z2627" s="47"/>
      <c r="AA2627" s="47"/>
      <c r="AB2627" s="47"/>
      <c r="AC2627" s="47"/>
      <c r="AD2627" s="47"/>
      <c r="AE2627" s="461">
        <f>IF(A2627="","",(W2624*G2627/100))</f>
        <v>0</v>
      </c>
      <c r="AF2627" s="472"/>
      <c r="AL2627" s="71"/>
      <c r="AQ2627" s="97"/>
    </row>
    <row r="2628" spans="1:43" s="42" customFormat="1" outlineLevel="1" x14ac:dyDescent="0.3">
      <c r="A2628" s="31" t="s">
        <v>113</v>
      </c>
      <c r="B2628" s="32"/>
      <c r="C2628" s="32"/>
      <c r="D2628" s="33"/>
      <c r="E2628" s="470" t="s">
        <v>116</v>
      </c>
      <c r="F2628" s="470"/>
      <c r="G2628" s="446"/>
      <c r="H2628" s="446"/>
      <c r="I2628" s="446"/>
      <c r="J2628" s="471" t="s">
        <v>57</v>
      </c>
      <c r="K2628" s="471"/>
      <c r="L2628" s="471"/>
      <c r="M2628" s="471"/>
      <c r="N2628" s="471"/>
      <c r="O2628" s="471"/>
      <c r="P2628" s="471"/>
      <c r="Q2628" s="471"/>
      <c r="R2628" s="471"/>
      <c r="S2628" s="471"/>
      <c r="T2628" s="471"/>
      <c r="U2628" s="471"/>
      <c r="V2628" s="471"/>
      <c r="W2628" s="34"/>
      <c r="X2628" s="47"/>
      <c r="Y2628" s="47"/>
      <c r="Z2628" s="47"/>
      <c r="AA2628" s="47"/>
      <c r="AB2628" s="47"/>
      <c r="AC2628" s="47"/>
      <c r="AD2628" s="47"/>
      <c r="AE2628" s="461">
        <f>IF(A2628="","",(W2624*G2628/100))</f>
        <v>0</v>
      </c>
      <c r="AF2628" s="472"/>
      <c r="AL2628" s="71"/>
      <c r="AQ2628" s="97"/>
    </row>
    <row r="2629" spans="1:43" s="42" customFormat="1" outlineLevel="1" x14ac:dyDescent="0.3">
      <c r="A2629" s="35" t="s">
        <v>114</v>
      </c>
      <c r="B2629" s="32"/>
      <c r="C2629" s="32"/>
      <c r="D2629" s="33"/>
      <c r="E2629" s="470" t="s">
        <v>117</v>
      </c>
      <c r="F2629" s="470"/>
      <c r="G2629" s="446"/>
      <c r="H2629" s="446"/>
      <c r="I2629" s="446"/>
      <c r="J2629" s="471" t="s">
        <v>57</v>
      </c>
      <c r="K2629" s="471"/>
      <c r="L2629" s="471"/>
      <c r="M2629" s="60"/>
      <c r="N2629" s="60"/>
      <c r="O2629" s="60"/>
      <c r="P2629" s="60"/>
      <c r="Q2629" s="60"/>
      <c r="R2629" s="60"/>
      <c r="S2629" s="60"/>
      <c r="T2629" s="60"/>
      <c r="U2629" s="60"/>
      <c r="V2629" s="60"/>
      <c r="W2629" s="34"/>
      <c r="X2629" s="47"/>
      <c r="Y2629" s="47"/>
      <c r="Z2629" s="47"/>
      <c r="AA2629" s="47"/>
      <c r="AB2629" s="47"/>
      <c r="AC2629" s="47"/>
      <c r="AD2629" s="47"/>
      <c r="AE2629" s="461">
        <f>IF(A2629="","",(W2624*G2629/100))</f>
        <v>0</v>
      </c>
      <c r="AF2629" s="472"/>
      <c r="AL2629" s="71"/>
      <c r="AQ2629" s="97"/>
    </row>
    <row r="2630" spans="1:43" s="42" customFormat="1" outlineLevel="1" x14ac:dyDescent="0.3">
      <c r="A2630" s="35" t="s">
        <v>115</v>
      </c>
      <c r="B2630" s="32"/>
      <c r="C2630" s="32"/>
      <c r="D2630" s="33"/>
      <c r="E2630" s="470" t="s">
        <v>118</v>
      </c>
      <c r="F2630" s="470"/>
      <c r="G2630" s="446"/>
      <c r="H2630" s="446"/>
      <c r="I2630" s="446"/>
      <c r="J2630" s="471" t="s">
        <v>57</v>
      </c>
      <c r="K2630" s="471"/>
      <c r="L2630" s="471"/>
      <c r="M2630" s="471"/>
      <c r="N2630" s="471"/>
      <c r="O2630" s="471"/>
      <c r="P2630" s="471"/>
      <c r="Q2630" s="471"/>
      <c r="R2630" s="471"/>
      <c r="S2630" s="471"/>
      <c r="T2630" s="471"/>
      <c r="U2630" s="471"/>
      <c r="V2630" s="471"/>
      <c r="W2630" s="36"/>
      <c r="X2630" s="48"/>
      <c r="Y2630" s="48"/>
      <c r="Z2630" s="48"/>
      <c r="AA2630" s="48"/>
      <c r="AB2630" s="48"/>
      <c r="AC2630" s="48"/>
      <c r="AD2630" s="48"/>
      <c r="AE2630" s="461">
        <f>IF(A2630="","",(W2624*G2630/100))</f>
        <v>0</v>
      </c>
      <c r="AF2630" s="472"/>
      <c r="AL2630" s="71"/>
      <c r="AQ2630" s="97"/>
    </row>
    <row r="2631" spans="1:43" s="42" customFormat="1" outlineLevel="1" x14ac:dyDescent="0.3">
      <c r="A2631" s="453" t="s">
        <v>41</v>
      </c>
      <c r="B2631" s="454"/>
      <c r="C2631" s="454"/>
      <c r="D2631" s="454"/>
      <c r="E2631" s="454"/>
      <c r="F2631" s="454"/>
      <c r="G2631" s="454"/>
      <c r="H2631" s="454"/>
      <c r="I2631" s="454"/>
      <c r="J2631" s="454"/>
      <c r="K2631" s="454"/>
      <c r="L2631" s="454"/>
      <c r="M2631" s="454"/>
      <c r="N2631" s="454"/>
      <c r="O2631" s="454"/>
      <c r="P2631" s="454"/>
      <c r="Q2631" s="454"/>
      <c r="R2631" s="454"/>
      <c r="S2631" s="454"/>
      <c r="T2631" s="454"/>
      <c r="U2631" s="454"/>
      <c r="V2631" s="454"/>
      <c r="W2631" s="455">
        <f>TRUNC(SUM(AE2627:AF2630),2)</f>
        <v>0</v>
      </c>
      <c r="X2631" s="456"/>
      <c r="Y2631" s="456"/>
      <c r="Z2631" s="456"/>
      <c r="AA2631" s="456"/>
      <c r="AB2631" s="456"/>
      <c r="AC2631" s="456"/>
      <c r="AD2631" s="456"/>
      <c r="AE2631" s="456"/>
      <c r="AF2631" s="456"/>
      <c r="AL2631" s="71"/>
      <c r="AQ2631" s="97"/>
    </row>
    <row r="2632" spans="1:43" s="42" customFormat="1" outlineLevel="1" x14ac:dyDescent="0.3">
      <c r="A2632" s="24"/>
      <c r="B2632" s="25"/>
      <c r="C2632" s="25"/>
      <c r="D2632" s="26"/>
      <c r="E2632" s="27"/>
      <c r="F2632" s="27"/>
      <c r="G2632" s="25"/>
      <c r="H2632" s="25"/>
      <c r="I2632" s="25"/>
      <c r="J2632" s="25"/>
      <c r="K2632" s="25"/>
      <c r="L2632" s="25"/>
      <c r="M2632" s="25"/>
      <c r="N2632" s="25"/>
      <c r="O2632" s="25"/>
      <c r="P2632" s="25"/>
      <c r="Q2632" s="25"/>
      <c r="R2632" s="25"/>
      <c r="S2632" s="25"/>
      <c r="T2632" s="25"/>
      <c r="U2632" s="25"/>
      <c r="V2632" s="25"/>
      <c r="W2632" s="25"/>
      <c r="X2632" s="46"/>
      <c r="Y2632" s="46"/>
      <c r="Z2632" s="46"/>
      <c r="AA2632" s="46"/>
      <c r="AB2632" s="49"/>
      <c r="AC2632" s="49"/>
      <c r="AD2632" s="49"/>
      <c r="AE2632" s="49"/>
      <c r="AF2632" s="28"/>
      <c r="AL2632" s="71"/>
      <c r="AQ2632" s="97"/>
    </row>
    <row r="2633" spans="1:43" s="42" customFormat="1" outlineLevel="1" x14ac:dyDescent="0.3">
      <c r="A2633" s="463" t="s">
        <v>42</v>
      </c>
      <c r="B2633" s="463"/>
      <c r="C2633" s="463"/>
      <c r="D2633" s="463"/>
      <c r="E2633" s="463"/>
      <c r="F2633" s="463"/>
      <c r="G2633" s="463"/>
      <c r="H2633" s="463"/>
      <c r="I2633" s="463"/>
      <c r="J2633" s="463"/>
      <c r="K2633" s="463"/>
      <c r="L2633" s="463"/>
      <c r="M2633" s="463"/>
      <c r="N2633" s="455">
        <f>TRUNC(SUM(W2613,W2624,W2631),2)</f>
        <v>202.13</v>
      </c>
      <c r="O2633" s="456"/>
      <c r="P2633" s="456"/>
      <c r="Q2633" s="456"/>
      <c r="R2633" s="456"/>
      <c r="S2633" s="456"/>
      <c r="T2633" s="456"/>
      <c r="U2633" s="456"/>
      <c r="V2633" s="456"/>
      <c r="W2633" s="456"/>
      <c r="X2633" s="456"/>
      <c r="Y2633" s="456"/>
      <c r="Z2633" s="456"/>
      <c r="AA2633" s="456"/>
      <c r="AB2633" s="456"/>
      <c r="AC2633" s="456"/>
      <c r="AD2633" s="456"/>
      <c r="AE2633" s="456"/>
      <c r="AF2633" s="456"/>
      <c r="AL2633" s="71"/>
      <c r="AQ2633" s="97"/>
    </row>
    <row r="2634" spans="1:43" s="42" customFormat="1" outlineLevel="1" x14ac:dyDescent="0.3">
      <c r="A2634" s="464" t="s">
        <v>43</v>
      </c>
      <c r="B2634" s="464"/>
      <c r="C2634" s="464"/>
      <c r="D2634" s="464"/>
      <c r="E2634" s="464"/>
      <c r="F2634" s="464"/>
      <c r="G2634" s="464"/>
      <c r="H2634" s="464"/>
      <c r="I2634" s="464"/>
      <c r="J2634" s="464"/>
      <c r="K2634" s="464"/>
      <c r="L2634" s="464"/>
      <c r="M2634" s="464"/>
      <c r="N2634" s="465">
        <f>AH2667</f>
        <v>4</v>
      </c>
      <c r="O2634" s="465"/>
      <c r="P2634" s="465"/>
      <c r="Q2634" s="465"/>
      <c r="R2634" s="465"/>
      <c r="S2634" s="465"/>
      <c r="T2634" s="465"/>
      <c r="U2634" s="465"/>
      <c r="V2634" s="465"/>
      <c r="W2634" s="465"/>
      <c r="X2634" s="465"/>
      <c r="Y2634" s="465"/>
      <c r="Z2634" s="465"/>
      <c r="AA2634" s="465"/>
      <c r="AB2634" s="465"/>
      <c r="AC2634" s="465"/>
      <c r="AD2634" s="465"/>
      <c r="AE2634" s="465"/>
      <c r="AF2634" s="465"/>
      <c r="AL2634" s="71"/>
      <c r="AQ2634" s="97"/>
    </row>
    <row r="2635" spans="1:43" s="42" customFormat="1" outlineLevel="1" x14ac:dyDescent="0.3">
      <c r="A2635" s="463" t="s">
        <v>44</v>
      </c>
      <c r="B2635" s="463"/>
      <c r="C2635" s="463"/>
      <c r="D2635" s="463"/>
      <c r="E2635" s="463"/>
      <c r="F2635" s="463"/>
      <c r="G2635" s="463"/>
      <c r="H2635" s="463"/>
      <c r="I2635" s="463"/>
      <c r="J2635" s="463"/>
      <c r="K2635" s="463"/>
      <c r="L2635" s="463"/>
      <c r="M2635" s="463"/>
      <c r="N2635" s="455">
        <f>TRUNC(N2633/N2634,2)</f>
        <v>50.53</v>
      </c>
      <c r="O2635" s="456"/>
      <c r="P2635" s="456"/>
      <c r="Q2635" s="456"/>
      <c r="R2635" s="456"/>
      <c r="S2635" s="456"/>
      <c r="T2635" s="456"/>
      <c r="U2635" s="456"/>
      <c r="V2635" s="456"/>
      <c r="W2635" s="456"/>
      <c r="X2635" s="456"/>
      <c r="Y2635" s="456"/>
      <c r="Z2635" s="456"/>
      <c r="AA2635" s="456"/>
      <c r="AB2635" s="456"/>
      <c r="AC2635" s="456"/>
      <c r="AD2635" s="456"/>
      <c r="AE2635" s="456"/>
      <c r="AF2635" s="456"/>
      <c r="AL2635" s="71"/>
      <c r="AQ2635" s="97"/>
    </row>
    <row r="2636" spans="1:43" s="42" customFormat="1" outlineLevel="1" x14ac:dyDescent="0.3">
      <c r="A2636" s="24"/>
      <c r="B2636" s="25"/>
      <c r="C2636" s="25"/>
      <c r="D2636" s="26"/>
      <c r="E2636" s="27"/>
      <c r="F2636" s="27"/>
      <c r="G2636" s="25"/>
      <c r="H2636" s="25"/>
      <c r="I2636" s="25"/>
      <c r="J2636" s="25"/>
      <c r="K2636" s="25"/>
      <c r="L2636" s="25"/>
      <c r="M2636" s="25"/>
      <c r="N2636" s="25"/>
      <c r="O2636" s="25"/>
      <c r="P2636" s="25"/>
      <c r="Q2636" s="25"/>
      <c r="R2636" s="25"/>
      <c r="S2636" s="25"/>
      <c r="T2636" s="25"/>
      <c r="U2636" s="25"/>
      <c r="V2636" s="25"/>
      <c r="W2636" s="25"/>
      <c r="X2636" s="46"/>
      <c r="Y2636" s="46"/>
      <c r="Z2636" s="46"/>
      <c r="AA2636" s="46"/>
      <c r="AB2636" s="49"/>
      <c r="AC2636" s="49"/>
      <c r="AD2636" s="49"/>
      <c r="AE2636" s="49"/>
      <c r="AF2636" s="28"/>
      <c r="AL2636" s="71"/>
      <c r="AQ2636" s="97"/>
    </row>
    <row r="2637" spans="1:43" s="42" customFormat="1" outlineLevel="1" x14ac:dyDescent="0.3">
      <c r="A2637" s="449" t="s">
        <v>45</v>
      </c>
      <c r="B2637" s="449"/>
      <c r="C2637" s="449"/>
      <c r="D2637" s="449"/>
      <c r="E2637" s="451" t="s">
        <v>24</v>
      </c>
      <c r="F2637" s="451"/>
      <c r="G2637" s="451" t="s">
        <v>0</v>
      </c>
      <c r="H2637" s="451"/>
      <c r="I2637" s="452" t="s">
        <v>46</v>
      </c>
      <c r="J2637" s="452"/>
      <c r="K2637" s="452"/>
      <c r="L2637" s="452"/>
      <c r="M2637" s="452"/>
      <c r="N2637" s="452"/>
      <c r="O2637" s="452"/>
      <c r="P2637" s="452"/>
      <c r="Q2637" s="452" t="s">
        <v>30</v>
      </c>
      <c r="R2637" s="452"/>
      <c r="S2637" s="452"/>
      <c r="T2637" s="452"/>
      <c r="U2637" s="452"/>
      <c r="V2637" s="452"/>
      <c r="W2637" s="452"/>
      <c r="X2637" s="452"/>
      <c r="Y2637" s="452"/>
      <c r="Z2637" s="452"/>
      <c r="AA2637" s="452"/>
      <c r="AB2637" s="438" t="s">
        <v>46</v>
      </c>
      <c r="AC2637" s="438"/>
      <c r="AD2637" s="438"/>
      <c r="AE2637" s="438"/>
      <c r="AF2637" s="438"/>
      <c r="AL2637" s="71"/>
      <c r="AQ2637" s="97"/>
    </row>
    <row r="2638" spans="1:43" s="42" customFormat="1" outlineLevel="1" x14ac:dyDescent="0.3">
      <c r="A2638" s="439" t="str">
        <f>IF(E2638="","",VLOOKUP(E2638,Material!$A$3:$N$521,2,FALSE))</f>
        <v>PELÍCULA RETRORREFLETIVA - TIPO I</v>
      </c>
      <c r="B2638" s="440"/>
      <c r="C2638" s="440"/>
      <c r="D2638" s="440"/>
      <c r="E2638" s="441">
        <v>10136</v>
      </c>
      <c r="F2638" s="441"/>
      <c r="G2638" s="441" t="str">
        <f>IF(E2638="","",VLOOKUP(E2638,Material!$A$3:$N$521,3,FALSE))</f>
        <v>m2</v>
      </c>
      <c r="H2638" s="441"/>
      <c r="I2638" s="448">
        <f>IF(E2638="","",VLOOKUP(E2638,Material!$A$3:$N$521,4,FALSE))</f>
        <v>140.482</v>
      </c>
      <c r="J2638" s="448"/>
      <c r="K2638" s="448"/>
      <c r="L2638" s="448"/>
      <c r="M2638" s="448"/>
      <c r="N2638" s="448"/>
      <c r="O2638" s="448"/>
      <c r="P2638" s="448"/>
      <c r="Q2638" s="55"/>
      <c r="R2638" s="55"/>
      <c r="S2638" s="55"/>
      <c r="T2638" s="55"/>
      <c r="U2638" s="55"/>
      <c r="V2638" s="55"/>
      <c r="W2638" s="444">
        <v>1</v>
      </c>
      <c r="X2638" s="444"/>
      <c r="Y2638" s="444"/>
      <c r="Z2638" s="444"/>
      <c r="AA2638" s="444"/>
      <c r="AB2638" s="47"/>
      <c r="AC2638" s="47"/>
      <c r="AD2638" s="47"/>
      <c r="AE2638" s="47"/>
      <c r="AF2638" s="37">
        <f t="shared" ref="AF2638:AF2647" si="257">IF(W2638="","",I2638*W2638)</f>
        <v>140.482</v>
      </c>
      <c r="AL2638" s="71"/>
      <c r="AQ2638" s="97"/>
    </row>
    <row r="2639" spans="1:43" s="42" customFormat="1" outlineLevel="1" x14ac:dyDescent="0.3">
      <c r="A2639" s="439" t="str">
        <f>IF(E2639="","",VLOOKUP(E2639,Material!$A$3:$N$521,2,FALSE))</f>
        <v>PELÍCULA RETRORREFLETIVA - TIPO III</v>
      </c>
      <c r="B2639" s="440"/>
      <c r="C2639" s="440"/>
      <c r="D2639" s="440"/>
      <c r="E2639" s="441">
        <v>10137</v>
      </c>
      <c r="F2639" s="441"/>
      <c r="G2639" s="441" t="str">
        <f>IF(E2639="","",VLOOKUP(E2639,Material!$A$3:$N$521,3,FALSE))</f>
        <v>m2</v>
      </c>
      <c r="H2639" s="441"/>
      <c r="I2639" s="448">
        <f>IF(E2639="","",VLOOKUP(E2639,Material!$A$3:$N$521,4,FALSE))</f>
        <v>234.47499999999999</v>
      </c>
      <c r="J2639" s="448"/>
      <c r="K2639" s="448"/>
      <c r="L2639" s="448"/>
      <c r="M2639" s="448"/>
      <c r="N2639" s="448"/>
      <c r="O2639" s="448"/>
      <c r="P2639" s="448"/>
      <c r="Q2639" s="55"/>
      <c r="R2639" s="55"/>
      <c r="S2639" s="55"/>
      <c r="T2639" s="55"/>
      <c r="U2639" s="55"/>
      <c r="V2639" s="55"/>
      <c r="W2639" s="444">
        <v>0.4</v>
      </c>
      <c r="X2639" s="444"/>
      <c r="Y2639" s="444"/>
      <c r="Z2639" s="444"/>
      <c r="AA2639" s="444"/>
      <c r="AB2639" s="47"/>
      <c r="AC2639" s="47"/>
      <c r="AD2639" s="47"/>
      <c r="AE2639" s="47"/>
      <c r="AF2639" s="37">
        <f t="shared" si="257"/>
        <v>93.79</v>
      </c>
      <c r="AL2639" s="71"/>
      <c r="AQ2639" s="97"/>
    </row>
    <row r="2640" spans="1:43" s="42" customFormat="1" outlineLevel="1" x14ac:dyDescent="0.3">
      <c r="A2640" s="439" t="str">
        <f>IF(E2640="","",VLOOKUP(E2640,Material!$A$3:$N$521,2,FALSE))</f>
        <v>PLACA P/ SINALIZAÇÃO EM CHAPA N°16 C/ PINTURA ELETROSTÁTICA</v>
      </c>
      <c r="B2640" s="440"/>
      <c r="C2640" s="440"/>
      <c r="D2640" s="440"/>
      <c r="E2640" s="441">
        <v>10039</v>
      </c>
      <c r="F2640" s="441"/>
      <c r="G2640" s="441" t="str">
        <f>IF(E2640="","",VLOOKUP(E2640,Material!$A$3:$N$521,3,FALSE))</f>
        <v>m2</v>
      </c>
      <c r="H2640" s="441"/>
      <c r="I2640" s="448">
        <f>IF(E2640="","",VLOOKUP(E2640,Material!$A$3:$N$521,4,FALSE))</f>
        <v>106.73699999999999</v>
      </c>
      <c r="J2640" s="448"/>
      <c r="K2640" s="448"/>
      <c r="L2640" s="448"/>
      <c r="M2640" s="448"/>
      <c r="N2640" s="448"/>
      <c r="O2640" s="448"/>
      <c r="P2640" s="448"/>
      <c r="Q2640" s="55"/>
      <c r="R2640" s="55"/>
      <c r="S2640" s="55"/>
      <c r="T2640" s="55"/>
      <c r="U2640" s="55"/>
      <c r="V2640" s="55"/>
      <c r="W2640" s="444">
        <v>1</v>
      </c>
      <c r="X2640" s="444"/>
      <c r="Y2640" s="444"/>
      <c r="Z2640" s="444"/>
      <c r="AA2640" s="444"/>
      <c r="AB2640" s="47"/>
      <c r="AC2640" s="47"/>
      <c r="AD2640" s="47"/>
      <c r="AE2640" s="47"/>
      <c r="AF2640" s="37">
        <f t="shared" si="257"/>
        <v>106.73699999999999</v>
      </c>
      <c r="AL2640" s="71"/>
      <c r="AQ2640" s="97"/>
    </row>
    <row r="2641" spans="1:43" s="42" customFormat="1" outlineLevel="1" x14ac:dyDescent="0.3">
      <c r="A2641" s="439" t="str">
        <f>IF(E2641="","",VLOOKUP(E2641,Material!$A$3:$N$521,2,FALSE))</f>
        <v>PONTALETE EM MAD. LEI (8,0X8,0CM)TRATADO</v>
      </c>
      <c r="B2641" s="440"/>
      <c r="C2641" s="440"/>
      <c r="D2641" s="440"/>
      <c r="E2641" s="445">
        <v>10042</v>
      </c>
      <c r="F2641" s="445"/>
      <c r="G2641" s="442" t="str">
        <f>IF(E2641="","",VLOOKUP(E2641,Material!$A$3:$N$521,3,FALSE))</f>
        <v>m</v>
      </c>
      <c r="H2641" s="442"/>
      <c r="I2641" s="450">
        <f>IF(E2641="","",VLOOKUP(E2641,Material!$A$3:$N$521,4,FALSE))</f>
        <v>36.817</v>
      </c>
      <c r="J2641" s="450"/>
      <c r="K2641" s="450"/>
      <c r="L2641" s="450"/>
      <c r="M2641" s="450"/>
      <c r="N2641" s="450"/>
      <c r="O2641" s="450"/>
      <c r="P2641" s="450"/>
      <c r="Q2641" s="34"/>
      <c r="R2641" s="34"/>
      <c r="S2641" s="34"/>
      <c r="T2641" s="34"/>
      <c r="U2641" s="34"/>
      <c r="V2641" s="34"/>
      <c r="W2641" s="447">
        <v>3</v>
      </c>
      <c r="X2641" s="447"/>
      <c r="Y2641" s="447"/>
      <c r="Z2641" s="447"/>
      <c r="AA2641" s="447"/>
      <c r="AB2641" s="47"/>
      <c r="AC2641" s="47"/>
      <c r="AD2641" s="47"/>
      <c r="AE2641" s="47"/>
      <c r="AF2641" s="37">
        <f t="shared" si="257"/>
        <v>110.45099999999999</v>
      </c>
      <c r="AL2641" s="71"/>
      <c r="AQ2641" s="97"/>
    </row>
    <row r="2642" spans="1:43" s="42" customFormat="1" outlineLevel="1" x14ac:dyDescent="0.3">
      <c r="A2642" s="439" t="str">
        <f>IF(E2642="","",VLOOKUP(E2642,Material!$A$3:$N$521,2,FALSE))</f>
        <v/>
      </c>
      <c r="B2642" s="440"/>
      <c r="C2642" s="440"/>
      <c r="D2642" s="440"/>
      <c r="E2642" s="445"/>
      <c r="F2642" s="445"/>
      <c r="G2642" s="442" t="str">
        <f>IF(E2642="","",VLOOKUP(E2642,Material!$A$3:$N$521,3,FALSE))</f>
        <v/>
      </c>
      <c r="H2642" s="442"/>
      <c r="I2642" s="450" t="str">
        <f>IF(E2642="","",VLOOKUP(E2642,Material!$A$3:$N$521,4,FALSE))</f>
        <v/>
      </c>
      <c r="J2642" s="450"/>
      <c r="K2642" s="450"/>
      <c r="L2642" s="450"/>
      <c r="M2642" s="450"/>
      <c r="N2642" s="450"/>
      <c r="O2642" s="450"/>
      <c r="P2642" s="450"/>
      <c r="Q2642" s="34"/>
      <c r="R2642" s="34"/>
      <c r="S2642" s="34"/>
      <c r="T2642" s="34"/>
      <c r="U2642" s="34"/>
      <c r="V2642" s="34"/>
      <c r="W2642" s="447"/>
      <c r="X2642" s="447"/>
      <c r="Y2642" s="447"/>
      <c r="Z2642" s="447"/>
      <c r="AA2642" s="447"/>
      <c r="AB2642" s="47"/>
      <c r="AC2642" s="47"/>
      <c r="AD2642" s="47"/>
      <c r="AE2642" s="47"/>
      <c r="AF2642" s="37" t="str">
        <f t="shared" si="257"/>
        <v/>
      </c>
      <c r="AL2642" s="71"/>
      <c r="AQ2642" s="97"/>
    </row>
    <row r="2643" spans="1:43" s="42" customFormat="1" outlineLevel="1" x14ac:dyDescent="0.3">
      <c r="A2643" s="439" t="str">
        <f>IF(E2643="","",VLOOKUP(E2643,Material!$A$3:$N$521,2,FALSE))</f>
        <v/>
      </c>
      <c r="B2643" s="440"/>
      <c r="C2643" s="440"/>
      <c r="D2643" s="440"/>
      <c r="E2643" s="445"/>
      <c r="F2643" s="445"/>
      <c r="G2643" s="442" t="str">
        <f>IF(E2643="","",VLOOKUP(E2643,Material!$A$3:$N$521,3,FALSE))</f>
        <v/>
      </c>
      <c r="H2643" s="442"/>
      <c r="I2643" s="450" t="str">
        <f>IF(E2643="","",VLOOKUP(E2643,Material!$A$3:$N$521,4,FALSE))</f>
        <v/>
      </c>
      <c r="J2643" s="450"/>
      <c r="K2643" s="450"/>
      <c r="L2643" s="450"/>
      <c r="M2643" s="450"/>
      <c r="N2643" s="450"/>
      <c r="O2643" s="450"/>
      <c r="P2643" s="450"/>
      <c r="Q2643" s="34"/>
      <c r="R2643" s="34"/>
      <c r="S2643" s="34"/>
      <c r="T2643" s="34"/>
      <c r="U2643" s="34"/>
      <c r="V2643" s="34"/>
      <c r="W2643" s="447"/>
      <c r="X2643" s="447"/>
      <c r="Y2643" s="447"/>
      <c r="Z2643" s="447"/>
      <c r="AA2643" s="447"/>
      <c r="AB2643" s="47"/>
      <c r="AC2643" s="47"/>
      <c r="AD2643" s="47"/>
      <c r="AE2643" s="47"/>
      <c r="AF2643" s="37" t="str">
        <f t="shared" si="257"/>
        <v/>
      </c>
      <c r="AL2643" s="71"/>
      <c r="AQ2643" s="97"/>
    </row>
    <row r="2644" spans="1:43" s="42" customFormat="1" outlineLevel="1" x14ac:dyDescent="0.3">
      <c r="A2644" s="439" t="str">
        <f>IF(E2644="","",VLOOKUP(E2644,Material!$A$3:$N$521,2,FALSE))</f>
        <v/>
      </c>
      <c r="B2644" s="440"/>
      <c r="C2644" s="440"/>
      <c r="D2644" s="440"/>
      <c r="E2644" s="445"/>
      <c r="F2644" s="445"/>
      <c r="G2644" s="442" t="str">
        <f>IF(E2644="","",VLOOKUP(E2644,Material!$A$3:$N$521,3,FALSE))</f>
        <v/>
      </c>
      <c r="H2644" s="442"/>
      <c r="I2644" s="450" t="str">
        <f>IF(E2644="","",VLOOKUP(E2644,Material!$A$3:$N$521,4,FALSE))</f>
        <v/>
      </c>
      <c r="J2644" s="450"/>
      <c r="K2644" s="450"/>
      <c r="L2644" s="450"/>
      <c r="M2644" s="450"/>
      <c r="N2644" s="450"/>
      <c r="O2644" s="450"/>
      <c r="P2644" s="450"/>
      <c r="Q2644" s="34"/>
      <c r="R2644" s="34"/>
      <c r="S2644" s="34"/>
      <c r="T2644" s="34"/>
      <c r="U2644" s="34"/>
      <c r="V2644" s="34"/>
      <c r="W2644" s="447"/>
      <c r="X2644" s="447"/>
      <c r="Y2644" s="447"/>
      <c r="Z2644" s="447"/>
      <c r="AA2644" s="447"/>
      <c r="AB2644" s="47"/>
      <c r="AC2644" s="47"/>
      <c r="AD2644" s="47"/>
      <c r="AE2644" s="47"/>
      <c r="AF2644" s="37" t="str">
        <f t="shared" si="257"/>
        <v/>
      </c>
      <c r="AL2644" s="71"/>
      <c r="AQ2644" s="97"/>
    </row>
    <row r="2645" spans="1:43" s="42" customFormat="1" outlineLevel="1" x14ac:dyDescent="0.3">
      <c r="A2645" s="439" t="str">
        <f>IF(E2645="","",VLOOKUP(E2645,Material!$A$3:$N$521,2,FALSE))</f>
        <v/>
      </c>
      <c r="B2645" s="440"/>
      <c r="C2645" s="440"/>
      <c r="D2645" s="440"/>
      <c r="E2645" s="445"/>
      <c r="F2645" s="445"/>
      <c r="G2645" s="442" t="str">
        <f>IF(E2645="","",VLOOKUP(E2645,Material!$A$3:$N$521,3,FALSE))</f>
        <v/>
      </c>
      <c r="H2645" s="442"/>
      <c r="I2645" s="450" t="str">
        <f>IF(E2645="","",VLOOKUP(E2645,Material!$A$3:$N$521,4,FALSE))</f>
        <v/>
      </c>
      <c r="J2645" s="450"/>
      <c r="K2645" s="450"/>
      <c r="L2645" s="450"/>
      <c r="M2645" s="450"/>
      <c r="N2645" s="450"/>
      <c r="O2645" s="450"/>
      <c r="P2645" s="450"/>
      <c r="Q2645" s="34"/>
      <c r="R2645" s="34"/>
      <c r="S2645" s="34"/>
      <c r="T2645" s="34"/>
      <c r="U2645" s="34"/>
      <c r="V2645" s="34"/>
      <c r="W2645" s="447"/>
      <c r="X2645" s="447"/>
      <c r="Y2645" s="447"/>
      <c r="Z2645" s="447"/>
      <c r="AA2645" s="447"/>
      <c r="AB2645" s="47"/>
      <c r="AC2645" s="47"/>
      <c r="AD2645" s="47"/>
      <c r="AE2645" s="47"/>
      <c r="AF2645" s="37" t="str">
        <f t="shared" si="257"/>
        <v/>
      </c>
      <c r="AL2645" s="71"/>
      <c r="AQ2645" s="97"/>
    </row>
    <row r="2646" spans="1:43" s="42" customFormat="1" outlineLevel="1" x14ac:dyDescent="0.3">
      <c r="A2646" s="439" t="str">
        <f>IF(E2646="","",VLOOKUP(E2646,Material!$A$3:$N$521,2,FALSE))</f>
        <v/>
      </c>
      <c r="B2646" s="440"/>
      <c r="C2646" s="440"/>
      <c r="D2646" s="440"/>
      <c r="E2646" s="445"/>
      <c r="F2646" s="445"/>
      <c r="G2646" s="442" t="str">
        <f>IF(E2646="","",VLOOKUP(E2646,Material!$A$3:$N$521,3,FALSE))</f>
        <v/>
      </c>
      <c r="H2646" s="442"/>
      <c r="I2646" s="450" t="str">
        <f>IF(E2646="","",VLOOKUP(E2646,Material!$A$3:$N$521,4,FALSE))</f>
        <v/>
      </c>
      <c r="J2646" s="450"/>
      <c r="K2646" s="450"/>
      <c r="L2646" s="450"/>
      <c r="M2646" s="450"/>
      <c r="N2646" s="450"/>
      <c r="O2646" s="450"/>
      <c r="P2646" s="450"/>
      <c r="Q2646" s="34"/>
      <c r="R2646" s="34"/>
      <c r="S2646" s="34"/>
      <c r="T2646" s="34"/>
      <c r="U2646" s="34"/>
      <c r="V2646" s="34"/>
      <c r="W2646" s="447"/>
      <c r="X2646" s="447"/>
      <c r="Y2646" s="447"/>
      <c r="Z2646" s="447"/>
      <c r="AA2646" s="447"/>
      <c r="AB2646" s="47"/>
      <c r="AC2646" s="47"/>
      <c r="AD2646" s="47"/>
      <c r="AE2646" s="47"/>
      <c r="AF2646" s="37" t="str">
        <f t="shared" si="257"/>
        <v/>
      </c>
      <c r="AL2646" s="71"/>
      <c r="AQ2646" s="97"/>
    </row>
    <row r="2647" spans="1:43" s="42" customFormat="1" outlineLevel="1" x14ac:dyDescent="0.3">
      <c r="A2647" s="439" t="str">
        <f>IF(E2647="","",VLOOKUP(E2647,Material!$A$3:$N$521,2,FALSE))</f>
        <v/>
      </c>
      <c r="B2647" s="440"/>
      <c r="C2647" s="440"/>
      <c r="D2647" s="440"/>
      <c r="E2647" s="445"/>
      <c r="F2647" s="445"/>
      <c r="G2647" s="442" t="str">
        <f>IF(E2647="","",VLOOKUP(E2647,Material!$A$3:$N$521,3,FALSE))</f>
        <v/>
      </c>
      <c r="H2647" s="442"/>
      <c r="I2647" s="450" t="str">
        <f>IF(E2647="","",VLOOKUP(E2647,Material!$A$3:$N$521,4,FALSE))</f>
        <v/>
      </c>
      <c r="J2647" s="450"/>
      <c r="K2647" s="450"/>
      <c r="L2647" s="450"/>
      <c r="M2647" s="450"/>
      <c r="N2647" s="450"/>
      <c r="O2647" s="450"/>
      <c r="P2647" s="450"/>
      <c r="Q2647" s="34"/>
      <c r="R2647" s="34"/>
      <c r="S2647" s="34"/>
      <c r="T2647" s="34"/>
      <c r="U2647" s="34"/>
      <c r="V2647" s="34"/>
      <c r="W2647" s="447"/>
      <c r="X2647" s="447"/>
      <c r="Y2647" s="447"/>
      <c r="Z2647" s="447"/>
      <c r="AA2647" s="447"/>
      <c r="AB2647" s="47"/>
      <c r="AC2647" s="47"/>
      <c r="AD2647" s="47"/>
      <c r="AE2647" s="47"/>
      <c r="AF2647" s="37" t="str">
        <f t="shared" si="257"/>
        <v/>
      </c>
      <c r="AL2647" s="71"/>
      <c r="AQ2647" s="97"/>
    </row>
    <row r="2648" spans="1:43" s="42" customFormat="1" outlineLevel="1" x14ac:dyDescent="0.3">
      <c r="A2648" s="453" t="s">
        <v>47</v>
      </c>
      <c r="B2648" s="454"/>
      <c r="C2648" s="454"/>
      <c r="D2648" s="454"/>
      <c r="E2648" s="454"/>
      <c r="F2648" s="454"/>
      <c r="G2648" s="454"/>
      <c r="H2648" s="454"/>
      <c r="I2648" s="454"/>
      <c r="J2648" s="454"/>
      <c r="K2648" s="454"/>
      <c r="L2648" s="454"/>
      <c r="M2648" s="454"/>
      <c r="N2648" s="454"/>
      <c r="O2648" s="454"/>
      <c r="P2648" s="454"/>
      <c r="Q2648" s="454"/>
      <c r="R2648" s="454"/>
      <c r="S2648" s="454"/>
      <c r="T2648" s="454"/>
      <c r="U2648" s="454"/>
      <c r="V2648" s="454"/>
      <c r="W2648" s="455">
        <f>TRUNC(SUM(AA2638:AF2647),2)</f>
        <v>451.46</v>
      </c>
      <c r="X2648" s="456"/>
      <c r="Y2648" s="456"/>
      <c r="Z2648" s="456"/>
      <c r="AA2648" s="456"/>
      <c r="AB2648" s="456"/>
      <c r="AC2648" s="456"/>
      <c r="AD2648" s="456"/>
      <c r="AE2648" s="456"/>
      <c r="AF2648" s="456"/>
      <c r="AL2648" s="71"/>
      <c r="AQ2648" s="97"/>
    </row>
    <row r="2649" spans="1:43" s="42" customFormat="1" outlineLevel="1" x14ac:dyDescent="0.3">
      <c r="A2649" s="24"/>
      <c r="B2649" s="25"/>
      <c r="C2649" s="25"/>
      <c r="D2649" s="26"/>
      <c r="E2649" s="27"/>
      <c r="F2649" s="27"/>
      <c r="G2649" s="25"/>
      <c r="H2649" s="25"/>
      <c r="I2649" s="25"/>
      <c r="J2649" s="25"/>
      <c r="K2649" s="25"/>
      <c r="L2649" s="25"/>
      <c r="M2649" s="25"/>
      <c r="N2649" s="25"/>
      <c r="O2649" s="25"/>
      <c r="P2649" s="25"/>
      <c r="Q2649" s="25"/>
      <c r="R2649" s="25"/>
      <c r="S2649" s="25"/>
      <c r="T2649" s="25"/>
      <c r="U2649" s="25"/>
      <c r="V2649" s="25"/>
      <c r="W2649" s="25"/>
      <c r="X2649" s="46"/>
      <c r="Y2649" s="46"/>
      <c r="Z2649" s="46"/>
      <c r="AA2649" s="46"/>
      <c r="AB2649" s="49"/>
      <c r="AC2649" s="49"/>
      <c r="AD2649" s="49"/>
      <c r="AE2649" s="49"/>
      <c r="AF2649" s="28"/>
      <c r="AL2649" s="71"/>
      <c r="AQ2649" s="97"/>
    </row>
    <row r="2650" spans="1:43" s="42" customFormat="1" outlineLevel="1" x14ac:dyDescent="0.3">
      <c r="A2650" s="449" t="s">
        <v>48</v>
      </c>
      <c r="B2650" s="449"/>
      <c r="C2650" s="449"/>
      <c r="D2650" s="449"/>
      <c r="E2650" s="451" t="s">
        <v>24</v>
      </c>
      <c r="F2650" s="451"/>
      <c r="G2650" s="451" t="s">
        <v>0</v>
      </c>
      <c r="H2650" s="451"/>
      <c r="I2650" s="451" t="s">
        <v>46</v>
      </c>
      <c r="J2650" s="451"/>
      <c r="K2650" s="451"/>
      <c r="L2650" s="451"/>
      <c r="M2650" s="451"/>
      <c r="N2650" s="451"/>
      <c r="O2650" s="451"/>
      <c r="P2650" s="451"/>
      <c r="Q2650" s="451" t="s">
        <v>30</v>
      </c>
      <c r="R2650" s="451"/>
      <c r="S2650" s="451"/>
      <c r="T2650" s="451"/>
      <c r="U2650" s="451"/>
      <c r="V2650" s="451"/>
      <c r="W2650" s="451"/>
      <c r="X2650" s="451"/>
      <c r="Y2650" s="451"/>
      <c r="Z2650" s="451"/>
      <c r="AA2650" s="451"/>
      <c r="AB2650" s="457" t="s">
        <v>46</v>
      </c>
      <c r="AC2650" s="457"/>
      <c r="AD2650" s="457"/>
      <c r="AE2650" s="457"/>
      <c r="AF2650" s="457"/>
      <c r="AL2650" s="71"/>
      <c r="AQ2650" s="97"/>
    </row>
    <row r="2651" spans="1:43" s="42" customFormat="1" outlineLevel="1" x14ac:dyDescent="0.3">
      <c r="A2651" s="439" t="str">
        <f>IF(E2651="","",VLOOKUP(E2651,Serviços!$A$3:$AA$860,2,FALSE))</f>
        <v/>
      </c>
      <c r="B2651" s="440"/>
      <c r="C2651" s="440"/>
      <c r="D2651" s="440"/>
      <c r="E2651" s="441"/>
      <c r="F2651" s="441"/>
      <c r="G2651" s="441" t="str">
        <f>IF(E2651="","",VLOOKUP(E2651,Serviços!#REF!,3,))</f>
        <v/>
      </c>
      <c r="H2651" s="441"/>
      <c r="I2651" s="443" t="str">
        <f>IF(E2651="","",VLOOKUP(E2651,Serviços!$A$3:$AA$860,4,FALSE))</f>
        <v/>
      </c>
      <c r="J2651" s="443"/>
      <c r="K2651" s="443"/>
      <c r="L2651" s="443"/>
      <c r="M2651" s="443"/>
      <c r="N2651" s="443"/>
      <c r="O2651" s="443"/>
      <c r="P2651" s="443"/>
      <c r="Q2651" s="55"/>
      <c r="R2651" s="55"/>
      <c r="S2651" s="55"/>
      <c r="T2651" s="55"/>
      <c r="U2651" s="55"/>
      <c r="V2651" s="55"/>
      <c r="W2651" s="444"/>
      <c r="X2651" s="444"/>
      <c r="Y2651" s="444"/>
      <c r="Z2651" s="444"/>
      <c r="AA2651" s="444"/>
      <c r="AB2651" s="47"/>
      <c r="AC2651" s="47"/>
      <c r="AD2651" s="47"/>
      <c r="AE2651" s="47"/>
      <c r="AF2651" s="37" t="str">
        <f t="shared" ref="AF2651:AF2656" si="258">IF(W2651="","",I2651*W2651)</f>
        <v/>
      </c>
      <c r="AL2651" s="71"/>
      <c r="AQ2651" s="97"/>
    </row>
    <row r="2652" spans="1:43" s="42" customFormat="1" outlineLevel="1" x14ac:dyDescent="0.3">
      <c r="A2652" s="439" t="str">
        <f>IF(E2652="","",VLOOKUP(E2652,Serviços!$A$3:$AA$860,2,FALSE))</f>
        <v/>
      </c>
      <c r="B2652" s="440"/>
      <c r="C2652" s="440"/>
      <c r="D2652" s="440"/>
      <c r="E2652" s="445"/>
      <c r="F2652" s="445"/>
      <c r="G2652" s="441" t="str">
        <f>IF(E2652="","",VLOOKUP(E2652,Serviços!#REF!,3,))</f>
        <v/>
      </c>
      <c r="H2652" s="441"/>
      <c r="I2652" s="446" t="str">
        <f>IF(E2652="","",VLOOKUP(E2652,Serviços!$A$3:$AA$860,4,FALSE))</f>
        <v/>
      </c>
      <c r="J2652" s="446"/>
      <c r="K2652" s="446"/>
      <c r="L2652" s="446"/>
      <c r="M2652" s="446"/>
      <c r="N2652" s="446"/>
      <c r="O2652" s="446"/>
      <c r="P2652" s="446"/>
      <c r="Q2652" s="34"/>
      <c r="R2652" s="34"/>
      <c r="S2652" s="34"/>
      <c r="T2652" s="34"/>
      <c r="U2652" s="34"/>
      <c r="V2652" s="34"/>
      <c r="W2652" s="447"/>
      <c r="X2652" s="447"/>
      <c r="Y2652" s="447"/>
      <c r="Z2652" s="447"/>
      <c r="AA2652" s="447"/>
      <c r="AB2652" s="47"/>
      <c r="AC2652" s="47"/>
      <c r="AD2652" s="47"/>
      <c r="AE2652" s="47"/>
      <c r="AF2652" s="37" t="str">
        <f t="shared" si="258"/>
        <v/>
      </c>
      <c r="AL2652" s="71"/>
      <c r="AQ2652" s="97"/>
    </row>
    <row r="2653" spans="1:43" s="42" customFormat="1" outlineLevel="1" x14ac:dyDescent="0.3">
      <c r="A2653" s="439" t="str">
        <f>IF(E2653="","",VLOOKUP(E2653,Serviços!$A$3:$AA$860,2,FALSE))</f>
        <v/>
      </c>
      <c r="B2653" s="440"/>
      <c r="C2653" s="440"/>
      <c r="D2653" s="440"/>
      <c r="E2653" s="445"/>
      <c r="F2653" s="445"/>
      <c r="G2653" s="441" t="str">
        <f>IF(E2653="","",VLOOKUP(E2653,Serviços!#REF!,3,))</f>
        <v/>
      </c>
      <c r="H2653" s="441"/>
      <c r="I2653" s="446" t="str">
        <f>IF(E2653="","",VLOOKUP(E2653,Serviços!$A$3:$AA$860,4,FALSE))</f>
        <v/>
      </c>
      <c r="J2653" s="446"/>
      <c r="K2653" s="446"/>
      <c r="L2653" s="446"/>
      <c r="M2653" s="446"/>
      <c r="N2653" s="446"/>
      <c r="O2653" s="446"/>
      <c r="P2653" s="446"/>
      <c r="Q2653" s="34"/>
      <c r="R2653" s="34"/>
      <c r="S2653" s="34"/>
      <c r="T2653" s="34"/>
      <c r="U2653" s="34"/>
      <c r="V2653" s="34"/>
      <c r="W2653" s="447"/>
      <c r="X2653" s="447"/>
      <c r="Y2653" s="447"/>
      <c r="Z2653" s="447"/>
      <c r="AA2653" s="447"/>
      <c r="AB2653" s="47"/>
      <c r="AC2653" s="47"/>
      <c r="AD2653" s="47"/>
      <c r="AE2653" s="47"/>
      <c r="AF2653" s="37" t="str">
        <f t="shared" si="258"/>
        <v/>
      </c>
      <c r="AL2653" s="71"/>
      <c r="AQ2653" s="97"/>
    </row>
    <row r="2654" spans="1:43" s="42" customFormat="1" outlineLevel="1" x14ac:dyDescent="0.3">
      <c r="A2654" s="439" t="str">
        <f>IF(E2654="","",VLOOKUP(E2654,Serviços!$A$3:$AA$860,2,FALSE))</f>
        <v/>
      </c>
      <c r="B2654" s="440"/>
      <c r="C2654" s="440"/>
      <c r="D2654" s="440"/>
      <c r="E2654" s="445"/>
      <c r="F2654" s="445"/>
      <c r="G2654" s="441" t="str">
        <f>IF(E2654="","",VLOOKUP(E2654,Serviços!#REF!,3,))</f>
        <v/>
      </c>
      <c r="H2654" s="441"/>
      <c r="I2654" s="446" t="str">
        <f>IF(E2654="","",VLOOKUP(E2654,Serviços!$A$3:$AA$860,4,FALSE))</f>
        <v/>
      </c>
      <c r="J2654" s="446"/>
      <c r="K2654" s="446"/>
      <c r="L2654" s="446"/>
      <c r="M2654" s="446"/>
      <c r="N2654" s="446"/>
      <c r="O2654" s="446"/>
      <c r="P2654" s="446"/>
      <c r="Q2654" s="34"/>
      <c r="R2654" s="34"/>
      <c r="S2654" s="34"/>
      <c r="T2654" s="34"/>
      <c r="U2654" s="34"/>
      <c r="V2654" s="34"/>
      <c r="W2654" s="447"/>
      <c r="X2654" s="447"/>
      <c r="Y2654" s="447"/>
      <c r="Z2654" s="447"/>
      <c r="AA2654" s="447"/>
      <c r="AB2654" s="47"/>
      <c r="AC2654" s="47"/>
      <c r="AD2654" s="47"/>
      <c r="AE2654" s="47"/>
      <c r="AF2654" s="37" t="str">
        <f t="shared" si="258"/>
        <v/>
      </c>
      <c r="AL2654" s="71"/>
      <c r="AQ2654" s="97"/>
    </row>
    <row r="2655" spans="1:43" s="42" customFormat="1" ht="30" customHeight="1" outlineLevel="1" x14ac:dyDescent="0.3">
      <c r="A2655" s="475" t="str">
        <f>IF(E2655="","",VLOOKUP(E2655,Serviços!$A$3:$AA$860,2,FALSE))</f>
        <v/>
      </c>
      <c r="B2655" s="476"/>
      <c r="C2655" s="476"/>
      <c r="D2655" s="476"/>
      <c r="E2655" s="445"/>
      <c r="F2655" s="445"/>
      <c r="G2655" s="441" t="str">
        <f>IF(E2655="","",VLOOKUP(E2655,Serviços!#REF!,3,))</f>
        <v/>
      </c>
      <c r="H2655" s="441"/>
      <c r="I2655" s="446" t="str">
        <f>IF(E2655="","",VLOOKUP(E2655,Serviços!$A$3:$AA$860,4,FALSE))</f>
        <v/>
      </c>
      <c r="J2655" s="446"/>
      <c r="K2655" s="446"/>
      <c r="L2655" s="446"/>
      <c r="M2655" s="446"/>
      <c r="N2655" s="446"/>
      <c r="O2655" s="446"/>
      <c r="P2655" s="446"/>
      <c r="Q2655" s="34"/>
      <c r="R2655" s="34"/>
      <c r="S2655" s="34"/>
      <c r="T2655" s="34"/>
      <c r="U2655" s="34"/>
      <c r="V2655" s="34"/>
      <c r="W2655" s="447"/>
      <c r="X2655" s="447"/>
      <c r="Y2655" s="447"/>
      <c r="Z2655" s="447"/>
      <c r="AA2655" s="447"/>
      <c r="AB2655" s="47"/>
      <c r="AC2655" s="47"/>
      <c r="AD2655" s="47"/>
      <c r="AE2655" s="47"/>
      <c r="AF2655" s="37" t="str">
        <f t="shared" si="258"/>
        <v/>
      </c>
      <c r="AL2655" s="71"/>
      <c r="AQ2655" s="97"/>
    </row>
    <row r="2656" spans="1:43" s="42" customFormat="1" outlineLevel="1" x14ac:dyDescent="0.3">
      <c r="A2656" s="439" t="str">
        <f>IF(E2656="","",VLOOKUP(E2656,Serviços!$A$3:$AA$860,2,FALSE))</f>
        <v/>
      </c>
      <c r="B2656" s="440"/>
      <c r="C2656" s="440"/>
      <c r="D2656" s="440"/>
      <c r="E2656" s="445"/>
      <c r="F2656" s="445"/>
      <c r="G2656" s="442" t="str">
        <f>IF(E2656="","",VLOOKUP(E2656,Serviços!A5753:AA6674,3,))</f>
        <v/>
      </c>
      <c r="H2656" s="442"/>
      <c r="I2656" s="446" t="str">
        <f>IF(E2656="","",VLOOKUP(E2656,Serviços!$A$3:$AA$860,4,FALSE))</f>
        <v/>
      </c>
      <c r="J2656" s="446"/>
      <c r="K2656" s="446"/>
      <c r="L2656" s="446"/>
      <c r="M2656" s="446"/>
      <c r="N2656" s="446"/>
      <c r="O2656" s="446"/>
      <c r="P2656" s="446"/>
      <c r="Q2656" s="34"/>
      <c r="R2656" s="34"/>
      <c r="S2656" s="34"/>
      <c r="T2656" s="34"/>
      <c r="U2656" s="34"/>
      <c r="V2656" s="34"/>
      <c r="W2656" s="447"/>
      <c r="X2656" s="447"/>
      <c r="Y2656" s="447"/>
      <c r="Z2656" s="447"/>
      <c r="AA2656" s="447"/>
      <c r="AB2656" s="47"/>
      <c r="AC2656" s="47"/>
      <c r="AD2656" s="47"/>
      <c r="AE2656" s="47"/>
      <c r="AF2656" s="37" t="str">
        <f t="shared" si="258"/>
        <v/>
      </c>
      <c r="AL2656" s="71"/>
      <c r="AQ2656" s="97"/>
    </row>
    <row r="2657" spans="1:48" s="42" customFormat="1" outlineLevel="1" x14ac:dyDescent="0.3">
      <c r="A2657" s="453" t="s">
        <v>49</v>
      </c>
      <c r="B2657" s="454"/>
      <c r="C2657" s="454"/>
      <c r="D2657" s="454"/>
      <c r="E2657" s="454"/>
      <c r="F2657" s="454"/>
      <c r="G2657" s="454"/>
      <c r="H2657" s="454"/>
      <c r="I2657" s="454"/>
      <c r="J2657" s="454"/>
      <c r="K2657" s="454"/>
      <c r="L2657" s="454"/>
      <c r="M2657" s="454"/>
      <c r="N2657" s="454"/>
      <c r="O2657" s="454"/>
      <c r="P2657" s="454"/>
      <c r="Q2657" s="454"/>
      <c r="R2657" s="454"/>
      <c r="S2657" s="454"/>
      <c r="T2657" s="454"/>
      <c r="U2657" s="454"/>
      <c r="V2657" s="454"/>
      <c r="W2657" s="455">
        <f>TRUNC(SUM(AA2651:AF2656),2)</f>
        <v>0</v>
      </c>
      <c r="X2657" s="456"/>
      <c r="Y2657" s="456"/>
      <c r="Z2657" s="456"/>
      <c r="AA2657" s="456"/>
      <c r="AB2657" s="456"/>
      <c r="AC2657" s="456"/>
      <c r="AD2657" s="456"/>
      <c r="AE2657" s="456"/>
      <c r="AF2657" s="456"/>
      <c r="AL2657" s="71"/>
      <c r="AQ2657" s="97"/>
    </row>
    <row r="2658" spans="1:48" s="42" customFormat="1" outlineLevel="1" x14ac:dyDescent="0.3">
      <c r="A2658" s="24"/>
      <c r="B2658" s="25"/>
      <c r="C2658" s="25"/>
      <c r="D2658" s="26"/>
      <c r="E2658" s="27"/>
      <c r="F2658" s="27"/>
      <c r="G2658" s="25"/>
      <c r="H2658" s="25"/>
      <c r="I2658" s="25"/>
      <c r="J2658" s="25"/>
      <c r="K2658" s="25"/>
      <c r="L2658" s="25"/>
      <c r="M2658" s="25"/>
      <c r="N2658" s="25"/>
      <c r="O2658" s="25"/>
      <c r="P2658" s="25"/>
      <c r="Q2658" s="25"/>
      <c r="R2658" s="25"/>
      <c r="S2658" s="25"/>
      <c r="T2658" s="25"/>
      <c r="U2658" s="25"/>
      <c r="V2658" s="25"/>
      <c r="W2658" s="25"/>
      <c r="X2658" s="46"/>
      <c r="Y2658" s="46"/>
      <c r="Z2658" s="46"/>
      <c r="AA2658" s="46"/>
      <c r="AB2658" s="49"/>
      <c r="AC2658" s="49"/>
      <c r="AD2658" s="49"/>
      <c r="AE2658" s="49"/>
      <c r="AF2658" s="28"/>
      <c r="AL2658" s="71"/>
      <c r="AQ2658" s="97"/>
    </row>
    <row r="2659" spans="1:48" s="42" customFormat="1" outlineLevel="1" x14ac:dyDescent="0.3">
      <c r="A2659" s="449" t="s">
        <v>50</v>
      </c>
      <c r="B2659" s="449"/>
      <c r="C2659" s="449"/>
      <c r="D2659" s="449"/>
      <c r="E2659" s="451" t="s">
        <v>24</v>
      </c>
      <c r="F2659" s="451"/>
      <c r="G2659" s="451" t="s">
        <v>0</v>
      </c>
      <c r="H2659" s="451"/>
      <c r="I2659" s="451"/>
      <c r="J2659" s="451" t="s">
        <v>51</v>
      </c>
      <c r="K2659" s="451"/>
      <c r="L2659" s="451"/>
      <c r="M2659" s="451"/>
      <c r="N2659" s="451"/>
      <c r="O2659" s="451"/>
      <c r="P2659" s="451"/>
      <c r="Q2659" s="451"/>
      <c r="R2659" s="451" t="s">
        <v>19</v>
      </c>
      <c r="S2659" s="451"/>
      <c r="T2659" s="451"/>
      <c r="U2659" s="451"/>
      <c r="V2659" s="451"/>
      <c r="W2659" s="451"/>
      <c r="X2659" s="451"/>
      <c r="Y2659" s="451"/>
      <c r="Z2659" s="451"/>
      <c r="AA2659" s="451"/>
      <c r="AB2659" s="451"/>
      <c r="AC2659" s="457" t="s">
        <v>30</v>
      </c>
      <c r="AD2659" s="457"/>
      <c r="AE2659" s="457"/>
      <c r="AF2659" s="38" t="s">
        <v>52</v>
      </c>
      <c r="AL2659" s="71"/>
      <c r="AQ2659" s="97"/>
    </row>
    <row r="2660" spans="1:48" s="42" customFormat="1" outlineLevel="1" x14ac:dyDescent="0.3">
      <c r="A2660" s="439" t="str">
        <f>IF(E2660="","",VLOOKUP(E2660,Transporte!$A$3:$D$281,2,FALSE))</f>
        <v/>
      </c>
      <c r="B2660" s="440"/>
      <c r="C2660" s="440"/>
      <c r="D2660" s="440"/>
      <c r="E2660" s="441"/>
      <c r="F2660" s="441"/>
      <c r="G2660" s="441" t="str">
        <f>IF(E2660="","",VLOOKUP(E2660,Transporte!$A$3:$D$281,3,FALSE))</f>
        <v/>
      </c>
      <c r="H2660" s="441"/>
      <c r="I2660" s="441"/>
      <c r="J2660" s="56"/>
      <c r="K2660" s="56"/>
      <c r="L2660" s="56"/>
      <c r="M2660" s="444"/>
      <c r="N2660" s="444"/>
      <c r="O2660" s="444"/>
      <c r="P2660" s="444"/>
      <c r="Q2660" s="444"/>
      <c r="R2660" s="57"/>
      <c r="S2660" s="57"/>
      <c r="T2660" s="57"/>
      <c r="U2660" s="57"/>
      <c r="V2660" s="57"/>
      <c r="W2660" s="57"/>
      <c r="X2660" s="459" t="str">
        <f>IF(E2660="","",VLOOKUP(E2660,Transporte!$A$3:$D$281,4,FALSE))</f>
        <v/>
      </c>
      <c r="Y2660" s="459"/>
      <c r="Z2660" s="459"/>
      <c r="AA2660" s="459"/>
      <c r="AB2660" s="459"/>
      <c r="AC2660" s="459"/>
      <c r="AD2660" s="459"/>
      <c r="AE2660" s="459"/>
      <c r="AF2660" s="37" t="str">
        <f>IF(M2660="","",M2660*X2660*AC2660)</f>
        <v/>
      </c>
      <c r="AL2660" s="71"/>
      <c r="AQ2660" s="97"/>
    </row>
    <row r="2661" spans="1:48" s="42" customFormat="1" outlineLevel="1" x14ac:dyDescent="0.3">
      <c r="A2661" s="439" t="str">
        <f>IF(E2661="","",VLOOKUP(E2661,Transporte!$A$3:$D$281,2,FALSE))</f>
        <v/>
      </c>
      <c r="B2661" s="440"/>
      <c r="C2661" s="440"/>
      <c r="D2661" s="440"/>
      <c r="E2661" s="445"/>
      <c r="F2661" s="445"/>
      <c r="G2661" s="442" t="str">
        <f>IF(E2661="","",VLOOKUP(E2661,Transporte!$A$3:$D$281,3,FALSE))</f>
        <v/>
      </c>
      <c r="H2661" s="442"/>
      <c r="I2661" s="442"/>
      <c r="J2661" s="39"/>
      <c r="K2661" s="39"/>
      <c r="L2661" s="39"/>
      <c r="M2661" s="460"/>
      <c r="N2661" s="460"/>
      <c r="O2661" s="460"/>
      <c r="P2661" s="460"/>
      <c r="Q2661" s="460"/>
      <c r="R2661" s="34"/>
      <c r="S2661" s="34"/>
      <c r="T2661" s="34"/>
      <c r="U2661" s="34"/>
      <c r="V2661" s="34"/>
      <c r="W2661" s="34"/>
      <c r="X2661" s="461" t="str">
        <f>IF(E2661="","",VLOOKUP(E2661,Transporte!$A$3:$D$281,4,FALSE))</f>
        <v/>
      </c>
      <c r="Y2661" s="461"/>
      <c r="Z2661" s="461"/>
      <c r="AA2661" s="461"/>
      <c r="AB2661" s="461"/>
      <c r="AC2661" s="462"/>
      <c r="AD2661" s="462"/>
      <c r="AE2661" s="462"/>
      <c r="AF2661" s="37" t="str">
        <f>IF(M2661="","",M2661*X2661*AC2661)</f>
        <v/>
      </c>
      <c r="AL2661" s="71"/>
      <c r="AQ2661" s="97"/>
    </row>
    <row r="2662" spans="1:48" s="42" customFormat="1" outlineLevel="1" x14ac:dyDescent="0.3">
      <c r="A2662" s="439" t="str">
        <f>IF(E2662="","",VLOOKUP(E2662,Transporte!$A$3:$D$281,2,FALSE))</f>
        <v/>
      </c>
      <c r="B2662" s="440"/>
      <c r="C2662" s="440"/>
      <c r="D2662" s="440"/>
      <c r="E2662" s="445"/>
      <c r="F2662" s="445"/>
      <c r="G2662" s="442" t="str">
        <f>IF(E2662="","",VLOOKUP(E2662,Transporte!$A$3:$D$281,3,FALSE))</f>
        <v/>
      </c>
      <c r="H2662" s="442"/>
      <c r="I2662" s="442"/>
      <c r="J2662" s="39"/>
      <c r="K2662" s="39"/>
      <c r="L2662" s="39"/>
      <c r="M2662" s="460"/>
      <c r="N2662" s="460"/>
      <c r="O2662" s="460"/>
      <c r="P2662" s="460"/>
      <c r="Q2662" s="460"/>
      <c r="R2662" s="34"/>
      <c r="S2662" s="34"/>
      <c r="T2662" s="34"/>
      <c r="U2662" s="34"/>
      <c r="V2662" s="34"/>
      <c r="W2662" s="34"/>
      <c r="X2662" s="461" t="str">
        <f>IF(E2662="","",VLOOKUP(E2662,Transporte!$A$3:$D$281,4,FALSE))</f>
        <v/>
      </c>
      <c r="Y2662" s="461"/>
      <c r="Z2662" s="461"/>
      <c r="AA2662" s="461"/>
      <c r="AB2662" s="461"/>
      <c r="AC2662" s="462"/>
      <c r="AD2662" s="462"/>
      <c r="AE2662" s="462"/>
      <c r="AF2662" s="37" t="str">
        <f>IF(M2662="","",M2662*X2662*AC2662)</f>
        <v/>
      </c>
      <c r="AL2662" s="71"/>
      <c r="AQ2662" s="97"/>
    </row>
    <row r="2663" spans="1:48" s="42" customFormat="1" outlineLevel="1" x14ac:dyDescent="0.3">
      <c r="A2663" s="439" t="str">
        <f>IF(E2663="","",VLOOKUP(E2663,Transporte!$A$3:$D$281,2,FALSE))</f>
        <v/>
      </c>
      <c r="B2663" s="440"/>
      <c r="C2663" s="440"/>
      <c r="D2663" s="440"/>
      <c r="E2663" s="445"/>
      <c r="F2663" s="445"/>
      <c r="G2663" s="442" t="str">
        <f>IF(E2663="","",VLOOKUP(E2663,Transporte!$A$3:$D$281,3,FALSE))</f>
        <v/>
      </c>
      <c r="H2663" s="442"/>
      <c r="I2663" s="442"/>
      <c r="J2663" s="39"/>
      <c r="K2663" s="39"/>
      <c r="L2663" s="39"/>
      <c r="M2663" s="460"/>
      <c r="N2663" s="460"/>
      <c r="O2663" s="460"/>
      <c r="P2663" s="460"/>
      <c r="Q2663" s="460"/>
      <c r="R2663" s="34"/>
      <c r="S2663" s="34"/>
      <c r="T2663" s="34"/>
      <c r="U2663" s="34"/>
      <c r="V2663" s="34"/>
      <c r="W2663" s="34"/>
      <c r="X2663" s="461" t="str">
        <f>IF(E2663="","",VLOOKUP(E2663,Transporte!$A$3:$D$281,4,FALSE))</f>
        <v/>
      </c>
      <c r="Y2663" s="461"/>
      <c r="Z2663" s="461"/>
      <c r="AA2663" s="461"/>
      <c r="AB2663" s="461"/>
      <c r="AC2663" s="462"/>
      <c r="AD2663" s="462"/>
      <c r="AE2663" s="462"/>
      <c r="AF2663" s="37" t="str">
        <f>IF(M2663="","",M2663*X2663*AC2663)</f>
        <v/>
      </c>
      <c r="AL2663" s="71"/>
      <c r="AQ2663" s="97"/>
    </row>
    <row r="2664" spans="1:48" s="42" customFormat="1" outlineLevel="1" x14ac:dyDescent="0.3">
      <c r="A2664" s="439" t="str">
        <f>IF(E2664="","",VLOOKUP(E2664,Transporte!$A$3:$D$281,2,FALSE))</f>
        <v/>
      </c>
      <c r="B2664" s="440"/>
      <c r="C2664" s="440"/>
      <c r="D2664" s="440"/>
      <c r="E2664" s="445"/>
      <c r="F2664" s="445"/>
      <c r="G2664" s="442" t="str">
        <f>IF(E2664="","",VLOOKUP(E2664,Transporte!$A$3:$D$281,3,FALSE))</f>
        <v/>
      </c>
      <c r="H2664" s="442"/>
      <c r="I2664" s="442"/>
      <c r="J2664" s="39"/>
      <c r="K2664" s="39"/>
      <c r="L2664" s="39"/>
      <c r="M2664" s="460"/>
      <c r="N2664" s="460"/>
      <c r="O2664" s="460"/>
      <c r="P2664" s="460"/>
      <c r="Q2664" s="460"/>
      <c r="R2664" s="34"/>
      <c r="S2664" s="34"/>
      <c r="T2664" s="34"/>
      <c r="U2664" s="34"/>
      <c r="V2664" s="34"/>
      <c r="W2664" s="34"/>
      <c r="X2664" s="461" t="str">
        <f>IF(E2664="","",VLOOKUP(E2664,Transporte!$A$3:$D$281,4,f))</f>
        <v/>
      </c>
      <c r="Y2664" s="461"/>
      <c r="Z2664" s="461"/>
      <c r="AA2664" s="461"/>
      <c r="AB2664" s="461"/>
      <c r="AC2664" s="462"/>
      <c r="AD2664" s="462"/>
      <c r="AE2664" s="462"/>
      <c r="AF2664" s="37" t="str">
        <f>IF(M2664="","",M2664*X2664*AC2664)</f>
        <v/>
      </c>
      <c r="AL2664" s="71"/>
      <c r="AQ2664" s="97"/>
    </row>
    <row r="2665" spans="1:48" s="42" customFormat="1" outlineLevel="1" x14ac:dyDescent="0.3">
      <c r="A2665" s="453" t="s">
        <v>53</v>
      </c>
      <c r="B2665" s="454"/>
      <c r="C2665" s="454"/>
      <c r="D2665" s="454"/>
      <c r="E2665" s="454"/>
      <c r="F2665" s="454"/>
      <c r="G2665" s="454"/>
      <c r="H2665" s="454"/>
      <c r="I2665" s="454"/>
      <c r="J2665" s="454"/>
      <c r="K2665" s="454"/>
      <c r="L2665" s="454"/>
      <c r="M2665" s="454"/>
      <c r="N2665" s="454"/>
      <c r="O2665" s="454"/>
      <c r="P2665" s="454"/>
      <c r="Q2665" s="454"/>
      <c r="R2665" s="454"/>
      <c r="S2665" s="454"/>
      <c r="T2665" s="454"/>
      <c r="U2665" s="454"/>
      <c r="V2665" s="454"/>
      <c r="W2665" s="455">
        <f>TRUNC(SUM(AA2660:AF2664),2)</f>
        <v>0</v>
      </c>
      <c r="X2665" s="456"/>
      <c r="Y2665" s="456"/>
      <c r="Z2665" s="456"/>
      <c r="AA2665" s="456"/>
      <c r="AB2665" s="456"/>
      <c r="AC2665" s="456"/>
      <c r="AD2665" s="456"/>
      <c r="AE2665" s="456"/>
      <c r="AF2665" s="456"/>
      <c r="AL2665" s="71"/>
      <c r="AQ2665" s="97"/>
    </row>
    <row r="2666" spans="1:48" s="42" customFormat="1" outlineLevel="1" x14ac:dyDescent="0.3">
      <c r="A2666" s="24"/>
      <c r="B2666" s="25"/>
      <c r="C2666" s="25"/>
      <c r="D2666" s="26"/>
      <c r="E2666" s="27"/>
      <c r="F2666" s="27"/>
      <c r="G2666" s="25"/>
      <c r="H2666" s="25"/>
      <c r="I2666" s="25"/>
      <c r="J2666" s="25"/>
      <c r="K2666" s="25"/>
      <c r="L2666" s="25"/>
      <c r="M2666" s="25"/>
      <c r="N2666" s="25"/>
      <c r="O2666" s="25"/>
      <c r="P2666" s="25"/>
      <c r="Q2666" s="25"/>
      <c r="R2666" s="25"/>
      <c r="S2666" s="25"/>
      <c r="T2666" s="25"/>
      <c r="U2666" s="25"/>
      <c r="V2666" s="25"/>
      <c r="W2666" s="25"/>
      <c r="X2666" s="46"/>
      <c r="Y2666" s="46"/>
      <c r="Z2666" s="46"/>
      <c r="AA2666" s="46"/>
      <c r="AB2666" s="49"/>
      <c r="AC2666" s="49"/>
      <c r="AD2666" s="49"/>
      <c r="AE2666" s="49"/>
      <c r="AF2666" s="28"/>
      <c r="AL2666" s="71"/>
      <c r="AQ2666" s="97"/>
    </row>
    <row r="2667" spans="1:48" s="42" customFormat="1" x14ac:dyDescent="0.3">
      <c r="A2667" s="435" t="s">
        <v>54</v>
      </c>
      <c r="B2667" s="436"/>
      <c r="C2667" s="436"/>
      <c r="D2667" s="436"/>
      <c r="E2667" s="436"/>
      <c r="F2667" s="436"/>
      <c r="G2667" s="436"/>
      <c r="H2667" s="436"/>
      <c r="I2667" s="436"/>
      <c r="J2667" s="436"/>
      <c r="K2667" s="436"/>
      <c r="L2667" s="436"/>
      <c r="M2667" s="436"/>
      <c r="N2667" s="436"/>
      <c r="O2667" s="436"/>
      <c r="P2667" s="436"/>
      <c r="Q2667" s="436"/>
      <c r="R2667" s="436"/>
      <c r="S2667" s="436"/>
      <c r="T2667" s="436"/>
      <c r="U2667" s="436"/>
      <c r="V2667" s="436"/>
      <c r="W2667" s="437"/>
      <c r="X2667" s="438">
        <f>TRUNC(SUM(N2635,W2648,W2657,W2665),2)</f>
        <v>501.99</v>
      </c>
      <c r="Y2667" s="438"/>
      <c r="Z2667" s="438"/>
      <c r="AA2667" s="438"/>
      <c r="AB2667" s="438"/>
      <c r="AC2667" s="438"/>
      <c r="AD2667" s="438"/>
      <c r="AE2667" s="438"/>
      <c r="AF2667" s="438"/>
      <c r="AH2667" s="54">
        <v>4</v>
      </c>
      <c r="AL2667" s="71">
        <f>AH2667/AJ2601*AI2601</f>
        <v>4</v>
      </c>
      <c r="AM2667" s="69">
        <f>AL2667-AH2667</f>
        <v>0</v>
      </c>
      <c r="AN2667" s="70">
        <f>AM2667/AH2667</f>
        <v>0</v>
      </c>
      <c r="AP2667" s="74"/>
      <c r="AQ2667" s="97"/>
      <c r="AR2667" s="54">
        <v>4</v>
      </c>
      <c r="AT2667" s="42">
        <f>(((AR2667*$AV$2)-AR2667))*-1</f>
        <v>4</v>
      </c>
      <c r="AU2667" s="42">
        <f>(AR2667*$AV$2)+AR2667</f>
        <v>4</v>
      </c>
      <c r="AV2667" s="103">
        <f>(AH2667*$AW$2/AR2667)-$AW$2</f>
        <v>0</v>
      </c>
    </row>
    <row r="2668" spans="1:48" s="42" customFormat="1" x14ac:dyDescent="0.3">
      <c r="A2668" s="435" t="s">
        <v>55</v>
      </c>
      <c r="B2668" s="436"/>
      <c r="C2668" s="436"/>
      <c r="D2668" s="436"/>
      <c r="E2668" s="436"/>
      <c r="F2668" s="436"/>
      <c r="G2668" s="436"/>
      <c r="H2668" s="436"/>
      <c r="I2668" s="436"/>
      <c r="J2668" s="436"/>
      <c r="K2668" s="436"/>
      <c r="L2668" s="436"/>
      <c r="M2668" s="436"/>
      <c r="N2668" s="436"/>
      <c r="O2668" s="436"/>
      <c r="P2668" s="436"/>
      <c r="Q2668" s="436"/>
      <c r="R2668" s="436"/>
      <c r="S2668" s="436"/>
      <c r="T2668" s="437"/>
      <c r="U2668" s="458">
        <f>$U$69</f>
        <v>13.469999999999999</v>
      </c>
      <c r="V2668" s="458"/>
      <c r="W2668" s="458"/>
      <c r="X2668" s="438">
        <f>TRUNC(X2667*U2668/100,2)</f>
        <v>67.61</v>
      </c>
      <c r="Y2668" s="438"/>
      <c r="Z2668" s="438"/>
      <c r="AA2668" s="438"/>
      <c r="AB2668" s="438"/>
      <c r="AC2668" s="438"/>
      <c r="AD2668" s="438"/>
      <c r="AE2668" s="438"/>
      <c r="AF2668" s="438"/>
      <c r="AH2668" s="40"/>
      <c r="AJ2668" s="44"/>
      <c r="AL2668" s="71"/>
      <c r="AQ2668" s="97"/>
      <c r="AR2668" s="40"/>
    </row>
    <row r="2669" spans="1:48" s="42" customFormat="1" x14ac:dyDescent="0.3">
      <c r="A2669" s="435" t="s">
        <v>56</v>
      </c>
      <c r="B2669" s="436"/>
      <c r="C2669" s="436"/>
      <c r="D2669" s="436"/>
      <c r="E2669" s="436"/>
      <c r="F2669" s="436"/>
      <c r="G2669" s="436"/>
      <c r="H2669" s="436"/>
      <c r="I2669" s="436"/>
      <c r="J2669" s="436"/>
      <c r="K2669" s="436"/>
      <c r="L2669" s="436"/>
      <c r="M2669" s="436"/>
      <c r="N2669" s="436"/>
      <c r="O2669" s="436"/>
      <c r="P2669" s="436"/>
      <c r="Q2669" s="436"/>
      <c r="R2669" s="436"/>
      <c r="S2669" s="436"/>
      <c r="T2669" s="436"/>
      <c r="U2669" s="436"/>
      <c r="V2669" s="436"/>
      <c r="W2669" s="437"/>
      <c r="X2669" s="438">
        <f>TRUNC(SUM(X2667:AF2668),2)</f>
        <v>569.6</v>
      </c>
      <c r="Y2669" s="438"/>
      <c r="Z2669" s="438"/>
      <c r="AA2669" s="438"/>
      <c r="AB2669" s="438"/>
      <c r="AC2669" s="438"/>
      <c r="AD2669" s="438"/>
      <c r="AE2669" s="438"/>
      <c r="AF2669" s="438"/>
      <c r="AH2669" s="40"/>
      <c r="AI2669" s="42">
        <f>AJ2601</f>
        <v>569.6</v>
      </c>
      <c r="AJ2669" s="43">
        <f>AI2669-X2669</f>
        <v>0</v>
      </c>
      <c r="AL2669" s="71"/>
      <c r="AQ2669" s="97"/>
      <c r="AR2669" s="40"/>
    </row>
    <row r="2670" spans="1:48" s="42" customFormat="1" x14ac:dyDescent="0.3">
      <c r="A2670" s="20" t="s">
        <v>20</v>
      </c>
      <c r="B2670" s="62"/>
      <c r="C2670" s="62"/>
      <c r="D2670" s="21"/>
      <c r="E2670" s="22"/>
      <c r="F2670" s="22"/>
      <c r="G2670" s="62"/>
      <c r="H2670" s="62"/>
      <c r="I2670" s="62"/>
      <c r="J2670" s="62"/>
      <c r="K2670" s="62"/>
      <c r="L2670" s="62"/>
      <c r="M2670" s="62"/>
      <c r="N2670" s="62"/>
      <c r="O2670" s="62"/>
      <c r="P2670" s="62"/>
      <c r="Q2670" s="62"/>
      <c r="R2670" s="62"/>
      <c r="S2670" s="62"/>
      <c r="T2670" s="62"/>
      <c r="U2670" s="62"/>
      <c r="V2670" s="62"/>
      <c r="W2670" s="62"/>
      <c r="X2670" s="45"/>
      <c r="Y2670" s="45"/>
      <c r="Z2670" s="45"/>
      <c r="AA2670" s="45"/>
      <c r="AB2670" s="61"/>
      <c r="AC2670" s="61"/>
      <c r="AD2670" s="61"/>
      <c r="AE2670" s="61"/>
      <c r="AF2670" s="23"/>
      <c r="AL2670" s="71"/>
      <c r="AQ2670" s="97"/>
    </row>
    <row r="2671" spans="1:48" s="42" customFormat="1" ht="33.75" customHeight="1" x14ac:dyDescent="0.3">
      <c r="A2671" s="24" t="s">
        <v>21</v>
      </c>
      <c r="B2671" s="492">
        <v>45123</v>
      </c>
      <c r="C2671" s="492"/>
      <c r="D2671" s="491" t="str">
        <f>VLOOKUP(B2671,Serviços!A:E,2,FALSE)</f>
        <v>ADENSAMENTO DE CONCRETO</v>
      </c>
      <c r="E2671" s="491"/>
      <c r="F2671" s="491"/>
      <c r="G2671" s="491"/>
      <c r="H2671" s="491"/>
      <c r="I2671" s="491"/>
      <c r="J2671" s="491"/>
      <c r="K2671" s="491"/>
      <c r="L2671" s="491"/>
      <c r="M2671" s="491"/>
      <c r="N2671" s="491"/>
      <c r="O2671" s="491"/>
      <c r="P2671" s="491"/>
      <c r="Q2671" s="491"/>
      <c r="R2671" s="491"/>
      <c r="S2671" s="491"/>
      <c r="T2671" s="491"/>
      <c r="U2671" s="491"/>
      <c r="V2671" s="491"/>
      <c r="W2671" s="491"/>
      <c r="X2671" s="491"/>
      <c r="Y2671" s="491"/>
      <c r="Z2671" s="491"/>
      <c r="AA2671" s="491"/>
      <c r="AB2671" s="491"/>
      <c r="AC2671" s="468" t="s">
        <v>22</v>
      </c>
      <c r="AD2671" s="468"/>
      <c r="AE2671" s="468"/>
      <c r="AF2671" s="53" t="str">
        <f>VLOOKUP(B2671,Serviços!A:E,3,FALSE)</f>
        <v>m³</v>
      </c>
      <c r="AI2671" s="43">
        <f>X2739</f>
        <v>6.51</v>
      </c>
      <c r="AJ2671" s="42">
        <f>VLOOKUP(B2671,Serviços!$A:$D,4,FALSE)</f>
        <v>6.51</v>
      </c>
      <c r="AK2671" s="43">
        <f>AI2671-AJ2671</f>
        <v>0</v>
      </c>
      <c r="AL2671" s="71"/>
      <c r="AP2671" s="74">
        <f>X2737</f>
        <v>6.51</v>
      </c>
      <c r="AQ2671" s="97"/>
    </row>
    <row r="2672" spans="1:48" s="42" customFormat="1" outlineLevel="1" x14ac:dyDescent="0.3">
      <c r="A2672" s="24"/>
      <c r="B2672" s="25"/>
      <c r="C2672" s="25"/>
      <c r="D2672" s="26"/>
      <c r="E2672" s="27"/>
      <c r="F2672" s="27"/>
      <c r="G2672" s="25"/>
      <c r="H2672" s="25"/>
      <c r="I2672" s="25"/>
      <c r="J2672" s="25"/>
      <c r="K2672" s="25"/>
      <c r="L2672" s="25"/>
      <c r="M2672" s="25"/>
      <c r="N2672" s="25"/>
      <c r="O2672" s="25"/>
      <c r="P2672" s="25"/>
      <c r="Q2672" s="25"/>
      <c r="R2672" s="25"/>
      <c r="S2672" s="25"/>
      <c r="T2672" s="25"/>
      <c r="U2672" s="25"/>
      <c r="V2672" s="25"/>
      <c r="W2672" s="25"/>
      <c r="X2672" s="46"/>
      <c r="Y2672" s="46"/>
      <c r="Z2672" s="46"/>
      <c r="AA2672" s="46"/>
      <c r="AB2672" s="49"/>
      <c r="AC2672" s="49"/>
      <c r="AD2672" s="49"/>
      <c r="AE2672" s="49"/>
      <c r="AF2672" s="28"/>
      <c r="AL2672" s="71"/>
      <c r="AQ2672" s="97"/>
    </row>
    <row r="2673" spans="1:43" s="42" customFormat="1" outlineLevel="1" x14ac:dyDescent="0.3">
      <c r="A2673" s="449" t="s">
        <v>23</v>
      </c>
      <c r="B2673" s="449"/>
      <c r="C2673" s="449"/>
      <c r="D2673" s="449"/>
      <c r="E2673" s="451" t="s">
        <v>24</v>
      </c>
      <c r="F2673" s="451"/>
      <c r="G2673" s="58" t="s">
        <v>25</v>
      </c>
      <c r="H2673" s="451" t="s">
        <v>26</v>
      </c>
      <c r="I2673" s="451"/>
      <c r="J2673" s="451"/>
      <c r="K2673" s="451"/>
      <c r="L2673" s="451" t="s">
        <v>27</v>
      </c>
      <c r="M2673" s="451"/>
      <c r="N2673" s="451" t="s">
        <v>28</v>
      </c>
      <c r="O2673" s="451"/>
      <c r="P2673" s="451"/>
      <c r="Q2673" s="451"/>
      <c r="R2673" s="451"/>
      <c r="S2673" s="451"/>
      <c r="T2673" s="451"/>
      <c r="U2673" s="451"/>
      <c r="V2673" s="451" t="s">
        <v>29</v>
      </c>
      <c r="W2673" s="451"/>
      <c r="X2673" s="451"/>
      <c r="Y2673" s="451"/>
      <c r="Z2673" s="451"/>
      <c r="AA2673" s="457" t="s">
        <v>30</v>
      </c>
      <c r="AB2673" s="457"/>
      <c r="AC2673" s="457"/>
      <c r="AD2673" s="457"/>
      <c r="AE2673" s="457" t="s">
        <v>31</v>
      </c>
      <c r="AF2673" s="457"/>
      <c r="AL2673" s="71"/>
      <c r="AQ2673" s="97"/>
    </row>
    <row r="2674" spans="1:43" s="42" customFormat="1" ht="34.5" customHeight="1" outlineLevel="1" x14ac:dyDescent="0.3">
      <c r="A2674" s="475" t="str">
        <f>IF(E2674=0,"",VLOOKUP(E2674,Equipamentos!$A$3:$V$147,2,FALSE))</f>
        <v>VIBRADOR DE IMERSÃO - D = 35 mm</v>
      </c>
      <c r="B2674" s="476"/>
      <c r="C2674" s="476"/>
      <c r="D2674" s="476"/>
      <c r="E2674" s="489">
        <v>30034</v>
      </c>
      <c r="F2674" s="489"/>
      <c r="G2674" s="59"/>
      <c r="H2674" s="444">
        <v>1</v>
      </c>
      <c r="I2674" s="444"/>
      <c r="J2674" s="444"/>
      <c r="K2674" s="444"/>
      <c r="L2674" s="447">
        <f t="shared" ref="L2674:L2682" si="259">IF(H2674&gt;0,1-H2674,"")</f>
        <v>0</v>
      </c>
      <c r="M2674" s="447"/>
      <c r="N2674" s="478">
        <f>IF(E2674="","",VLOOKUP(E2674,Equipamentos!$A$3:$V$700,3,FALSE))</f>
        <v>8.52</v>
      </c>
      <c r="O2674" s="478"/>
      <c r="P2674" s="478"/>
      <c r="Q2674" s="478"/>
      <c r="R2674" s="478"/>
      <c r="S2674" s="478"/>
      <c r="T2674" s="478"/>
      <c r="U2674" s="478"/>
      <c r="V2674" s="29"/>
      <c r="W2674" s="478">
        <f>IF(E2674="","",VLOOKUP(E2674,Equipamentos!$A$3:$V$700,4,FALSE))</f>
        <v>0.56000000000000005</v>
      </c>
      <c r="X2674" s="478"/>
      <c r="Y2674" s="478"/>
      <c r="Z2674" s="478"/>
      <c r="AA2674" s="459">
        <v>1</v>
      </c>
      <c r="AB2674" s="459"/>
      <c r="AC2674" s="459"/>
      <c r="AD2674" s="459"/>
      <c r="AE2674" s="468">
        <f>TRUNC(IF(AA2674="","",((H2674*N2674)+(L2674*W2674))*AA2674),2)</f>
        <v>8.52</v>
      </c>
      <c r="AF2674" s="469"/>
      <c r="AL2674" s="71"/>
      <c r="AQ2674" s="97"/>
    </row>
    <row r="2675" spans="1:43" s="42" customFormat="1" outlineLevel="1" x14ac:dyDescent="0.3">
      <c r="A2675" s="475" t="str">
        <f>IF(E2675=0,"",VLOOKUP(E2675,Equipamentos!$A$3:$V$147,2,FALSE))</f>
        <v/>
      </c>
      <c r="B2675" s="476"/>
      <c r="C2675" s="476"/>
      <c r="D2675" s="476"/>
      <c r="E2675" s="477"/>
      <c r="F2675" s="477"/>
      <c r="G2675" s="27"/>
      <c r="H2675" s="447"/>
      <c r="I2675" s="447"/>
      <c r="J2675" s="447"/>
      <c r="K2675" s="447"/>
      <c r="L2675" s="447" t="str">
        <f t="shared" si="259"/>
        <v/>
      </c>
      <c r="M2675" s="447"/>
      <c r="N2675" s="478" t="str">
        <f>IF(E2675="","",VLOOKUP(E2675,Equipamentos!$A$3:$V$70,3,FALSE))</f>
        <v/>
      </c>
      <c r="O2675" s="478"/>
      <c r="P2675" s="478"/>
      <c r="Q2675" s="478"/>
      <c r="R2675" s="478"/>
      <c r="S2675" s="478"/>
      <c r="T2675" s="478"/>
      <c r="U2675" s="478"/>
      <c r="V2675" s="29"/>
      <c r="W2675" s="478" t="str">
        <f>IF(E2675="","",VLOOKUP(E2675,Equipamentos!$A$3:$V$70,4,FALSE))</f>
        <v/>
      </c>
      <c r="X2675" s="478"/>
      <c r="Y2675" s="478"/>
      <c r="Z2675" s="478"/>
      <c r="AA2675" s="462"/>
      <c r="AB2675" s="462"/>
      <c r="AC2675" s="462"/>
      <c r="AD2675" s="462"/>
      <c r="AE2675" s="468"/>
      <c r="AF2675" s="469"/>
      <c r="AL2675" s="71"/>
      <c r="AQ2675" s="97"/>
    </row>
    <row r="2676" spans="1:43" s="42" customFormat="1" outlineLevel="1" x14ac:dyDescent="0.3">
      <c r="A2676" s="475" t="str">
        <f>IF(E2676=0,"",VLOOKUP(E2676,Equipamentos!$A$3:$V$147,2,FALSE))</f>
        <v/>
      </c>
      <c r="B2676" s="476"/>
      <c r="C2676" s="476"/>
      <c r="D2676" s="476"/>
      <c r="E2676" s="477"/>
      <c r="F2676" s="477"/>
      <c r="G2676" s="27"/>
      <c r="H2676" s="447"/>
      <c r="I2676" s="447"/>
      <c r="J2676" s="447"/>
      <c r="K2676" s="447"/>
      <c r="L2676" s="447" t="str">
        <f t="shared" si="259"/>
        <v/>
      </c>
      <c r="M2676" s="447"/>
      <c r="N2676" s="478" t="str">
        <f>IF(E2676="","",VLOOKUP(E2676,Equipamentos!$A$3:$V$199,3,FALSE))</f>
        <v/>
      </c>
      <c r="O2676" s="478"/>
      <c r="P2676" s="478"/>
      <c r="Q2676" s="478"/>
      <c r="R2676" s="478"/>
      <c r="S2676" s="478"/>
      <c r="T2676" s="478"/>
      <c r="U2676" s="478"/>
      <c r="V2676" s="29"/>
      <c r="W2676" s="478" t="str">
        <f>IF(E2676="","",VLOOKUP(E2676,Equipamentos!$A$3:$V$199,4,FALSE))</f>
        <v/>
      </c>
      <c r="X2676" s="478"/>
      <c r="Y2676" s="478"/>
      <c r="Z2676" s="478"/>
      <c r="AA2676" s="462"/>
      <c r="AB2676" s="462"/>
      <c r="AC2676" s="462"/>
      <c r="AD2676" s="462"/>
      <c r="AE2676" s="468"/>
      <c r="AF2676" s="469"/>
      <c r="AL2676" s="71"/>
      <c r="AQ2676" s="97"/>
    </row>
    <row r="2677" spans="1:43" s="42" customFormat="1" outlineLevel="1" x14ac:dyDescent="0.3">
      <c r="A2677" s="475" t="str">
        <f>IF(E2677=0,"",VLOOKUP(E2677,Equipamentos!$A$3:$V$147,2,FALSE))</f>
        <v/>
      </c>
      <c r="B2677" s="476"/>
      <c r="C2677" s="476"/>
      <c r="D2677" s="476"/>
      <c r="E2677" s="477"/>
      <c r="F2677" s="477"/>
      <c r="G2677" s="27"/>
      <c r="H2677" s="447"/>
      <c r="I2677" s="447"/>
      <c r="J2677" s="447"/>
      <c r="K2677" s="447"/>
      <c r="L2677" s="447" t="str">
        <f t="shared" si="259"/>
        <v/>
      </c>
      <c r="M2677" s="447"/>
      <c r="N2677" s="478" t="str">
        <f>IF(E2677="","",VLOOKUP(E2677,Equipamentos!$A$3:$V$659,3,FALSE))</f>
        <v/>
      </c>
      <c r="O2677" s="478"/>
      <c r="P2677" s="478"/>
      <c r="Q2677" s="478"/>
      <c r="R2677" s="478"/>
      <c r="S2677" s="478"/>
      <c r="T2677" s="478"/>
      <c r="U2677" s="478"/>
      <c r="V2677" s="29"/>
      <c r="W2677" s="478" t="str">
        <f>IF(E2677="","",VLOOKUP(E2677,Equipamentos!$A$3:$V$659,4,FALSE))</f>
        <v/>
      </c>
      <c r="X2677" s="478"/>
      <c r="Y2677" s="478"/>
      <c r="Z2677" s="478"/>
      <c r="AA2677" s="462"/>
      <c r="AB2677" s="462"/>
      <c r="AC2677" s="462"/>
      <c r="AD2677" s="462"/>
      <c r="AE2677" s="468"/>
      <c r="AF2677" s="469"/>
      <c r="AL2677" s="71"/>
      <c r="AQ2677" s="97"/>
    </row>
    <row r="2678" spans="1:43" s="42" customFormat="1" outlineLevel="1" x14ac:dyDescent="0.3">
      <c r="A2678" s="475" t="str">
        <f>IF(E2678=0,"",VLOOKUP(E2678,Equipamentos!$A$3:$V$147,2,FALSE))</f>
        <v/>
      </c>
      <c r="B2678" s="476"/>
      <c r="C2678" s="476"/>
      <c r="D2678" s="476"/>
      <c r="E2678" s="477"/>
      <c r="F2678" s="477"/>
      <c r="G2678" s="27"/>
      <c r="H2678" s="447"/>
      <c r="I2678" s="447"/>
      <c r="J2678" s="447"/>
      <c r="K2678" s="447"/>
      <c r="L2678" s="447" t="str">
        <f t="shared" si="259"/>
        <v/>
      </c>
      <c r="M2678" s="447"/>
      <c r="N2678" s="478" t="str">
        <f>IF(E2678="","",VLOOKUP(E2678,Equipamentos!$A$3:$V$66,3,FALSE))</f>
        <v/>
      </c>
      <c r="O2678" s="478"/>
      <c r="P2678" s="478"/>
      <c r="Q2678" s="478"/>
      <c r="R2678" s="478"/>
      <c r="S2678" s="478"/>
      <c r="T2678" s="478"/>
      <c r="U2678" s="478"/>
      <c r="V2678" s="29"/>
      <c r="W2678" s="478" t="str">
        <f>IF(E2678="","",VLOOKUP(E2678,Equipamentos!$A$3:$V$66,4,FALSE))</f>
        <v/>
      </c>
      <c r="X2678" s="478"/>
      <c r="Y2678" s="478"/>
      <c r="Z2678" s="478"/>
      <c r="AA2678" s="462"/>
      <c r="AB2678" s="462"/>
      <c r="AC2678" s="462"/>
      <c r="AD2678" s="462"/>
      <c r="AE2678" s="468" t="str">
        <f t="shared" ref="AE2678:AE2682" si="260">IF(AA2678="","",((H2678*N2678)+(L2678*W2678))*AA2678)</f>
        <v/>
      </c>
      <c r="AF2678" s="469"/>
      <c r="AL2678" s="71"/>
      <c r="AQ2678" s="97"/>
    </row>
    <row r="2679" spans="1:43" s="42" customFormat="1" outlineLevel="1" x14ac:dyDescent="0.3">
      <c r="A2679" s="475" t="str">
        <f>IF(E2679=0,"",VLOOKUP(E2679,Equipamentos!$A$3:$V$147,2,FALSE))</f>
        <v/>
      </c>
      <c r="B2679" s="476"/>
      <c r="C2679" s="476"/>
      <c r="D2679" s="476"/>
      <c r="E2679" s="477"/>
      <c r="F2679" s="477"/>
      <c r="G2679" s="27"/>
      <c r="H2679" s="447"/>
      <c r="I2679" s="447"/>
      <c r="J2679" s="447"/>
      <c r="K2679" s="447"/>
      <c r="L2679" s="447" t="str">
        <f t="shared" si="259"/>
        <v/>
      </c>
      <c r="M2679" s="447"/>
      <c r="N2679" s="478" t="str">
        <f>IF(E2679="","",VLOOKUP(E2679,Equipamentos!$A$3:$V$66,3,FALSE))</f>
        <v/>
      </c>
      <c r="O2679" s="478"/>
      <c r="P2679" s="478"/>
      <c r="Q2679" s="478"/>
      <c r="R2679" s="478"/>
      <c r="S2679" s="478"/>
      <c r="T2679" s="478"/>
      <c r="U2679" s="478"/>
      <c r="V2679" s="29"/>
      <c r="W2679" s="478" t="str">
        <f>IF(E2679="","",VLOOKUP(E2679,Equipamentos!$A$3:$V$66,4,FALSE))</f>
        <v/>
      </c>
      <c r="X2679" s="478"/>
      <c r="Y2679" s="478"/>
      <c r="Z2679" s="478"/>
      <c r="AA2679" s="462"/>
      <c r="AB2679" s="462"/>
      <c r="AC2679" s="462"/>
      <c r="AD2679" s="462"/>
      <c r="AE2679" s="468" t="str">
        <f t="shared" si="260"/>
        <v/>
      </c>
      <c r="AF2679" s="469"/>
      <c r="AL2679" s="71"/>
      <c r="AQ2679" s="97"/>
    </row>
    <row r="2680" spans="1:43" s="42" customFormat="1" outlineLevel="1" x14ac:dyDescent="0.3">
      <c r="A2680" s="475" t="str">
        <f>IF(E2680=0,"",VLOOKUP(E2680,Equipamentos!$A$3:$V$147,2,FALSE))</f>
        <v/>
      </c>
      <c r="B2680" s="476"/>
      <c r="C2680" s="476"/>
      <c r="D2680" s="476"/>
      <c r="E2680" s="477"/>
      <c r="F2680" s="477"/>
      <c r="G2680" s="27"/>
      <c r="H2680" s="447"/>
      <c r="I2680" s="447"/>
      <c r="J2680" s="447"/>
      <c r="K2680" s="447"/>
      <c r="L2680" s="447" t="str">
        <f t="shared" si="259"/>
        <v/>
      </c>
      <c r="M2680" s="447"/>
      <c r="N2680" s="478" t="str">
        <f>IF(E2680="","",VLOOKUP(E2680,Equipamentos!$A$3:$V$66,3,FALSE))</f>
        <v/>
      </c>
      <c r="O2680" s="478"/>
      <c r="P2680" s="478"/>
      <c r="Q2680" s="478"/>
      <c r="R2680" s="478"/>
      <c r="S2680" s="478"/>
      <c r="T2680" s="478"/>
      <c r="U2680" s="478"/>
      <c r="V2680" s="29"/>
      <c r="W2680" s="478" t="str">
        <f>IF(E2680="","",VLOOKUP(E2680,Equipamentos!$A$3:$V$66,4,FALSE))</f>
        <v/>
      </c>
      <c r="X2680" s="478"/>
      <c r="Y2680" s="478"/>
      <c r="Z2680" s="478"/>
      <c r="AA2680" s="462"/>
      <c r="AB2680" s="462"/>
      <c r="AC2680" s="462"/>
      <c r="AD2680" s="462"/>
      <c r="AE2680" s="468" t="str">
        <f t="shared" si="260"/>
        <v/>
      </c>
      <c r="AF2680" s="469"/>
      <c r="AL2680" s="71"/>
      <c r="AQ2680" s="97"/>
    </row>
    <row r="2681" spans="1:43" s="42" customFormat="1" outlineLevel="1" x14ac:dyDescent="0.3">
      <c r="A2681" s="475" t="str">
        <f>IF(E2681=0,"",VLOOKUP(E2681,Equipamentos!$A$3:$V$147,2,FALSE))</f>
        <v/>
      </c>
      <c r="B2681" s="476"/>
      <c r="C2681" s="476"/>
      <c r="D2681" s="476"/>
      <c r="E2681" s="477"/>
      <c r="F2681" s="477"/>
      <c r="G2681" s="27"/>
      <c r="H2681" s="447"/>
      <c r="I2681" s="447"/>
      <c r="J2681" s="447"/>
      <c r="K2681" s="447"/>
      <c r="L2681" s="447" t="str">
        <f t="shared" si="259"/>
        <v/>
      </c>
      <c r="M2681" s="447"/>
      <c r="N2681" s="479" t="str">
        <f>IF(E2681="","",VLOOKUP(E2681,Equipamentos!$A$3:$V$66,3,FALSE))</f>
        <v/>
      </c>
      <c r="O2681" s="479"/>
      <c r="P2681" s="479"/>
      <c r="Q2681" s="479"/>
      <c r="R2681" s="479"/>
      <c r="S2681" s="479"/>
      <c r="T2681" s="479"/>
      <c r="U2681" s="479"/>
      <c r="V2681" s="30"/>
      <c r="W2681" s="479" t="str">
        <f>IF(E2681="","",VLOOKUP(E2681,Equipamentos!$A$3:$V$66,4,FALSE))</f>
        <v/>
      </c>
      <c r="X2681" s="479"/>
      <c r="Y2681" s="479"/>
      <c r="Z2681" s="479"/>
      <c r="AA2681" s="462"/>
      <c r="AB2681" s="462"/>
      <c r="AC2681" s="462"/>
      <c r="AD2681" s="462"/>
      <c r="AE2681" s="468" t="str">
        <f t="shared" si="260"/>
        <v/>
      </c>
      <c r="AF2681" s="469"/>
      <c r="AL2681" s="71"/>
      <c r="AQ2681" s="97"/>
    </row>
    <row r="2682" spans="1:43" s="42" customFormat="1" outlineLevel="1" x14ac:dyDescent="0.3">
      <c r="A2682" s="475" t="str">
        <f>IF(E2682=0,"",VLOOKUP(E2682,Equipamentos!$A$3:$V$147,2,FALSE))</f>
        <v/>
      </c>
      <c r="B2682" s="476"/>
      <c r="C2682" s="476"/>
      <c r="D2682" s="476"/>
      <c r="E2682" s="477"/>
      <c r="F2682" s="477"/>
      <c r="G2682" s="27"/>
      <c r="H2682" s="447"/>
      <c r="I2682" s="447"/>
      <c r="J2682" s="447"/>
      <c r="K2682" s="447"/>
      <c r="L2682" s="447" t="str">
        <f t="shared" si="259"/>
        <v/>
      </c>
      <c r="M2682" s="447"/>
      <c r="N2682" s="479" t="str">
        <f>IF(E2682="","",VLOOKUP(E2682,Equipamentos!$A$3:$V$66,3,FALSE))</f>
        <v/>
      </c>
      <c r="O2682" s="479"/>
      <c r="P2682" s="479"/>
      <c r="Q2682" s="479"/>
      <c r="R2682" s="479"/>
      <c r="S2682" s="479"/>
      <c r="T2682" s="479"/>
      <c r="U2682" s="479"/>
      <c r="V2682" s="30"/>
      <c r="W2682" s="479" t="str">
        <f>IF(E2682="","",VLOOKUP(E2682,Equipamentos!$A$3:$V$66,4,FALSE))</f>
        <v/>
      </c>
      <c r="X2682" s="479"/>
      <c r="Y2682" s="479"/>
      <c r="Z2682" s="479"/>
      <c r="AA2682" s="462"/>
      <c r="AB2682" s="462"/>
      <c r="AC2682" s="462"/>
      <c r="AD2682" s="462"/>
      <c r="AE2682" s="480" t="str">
        <f t="shared" si="260"/>
        <v/>
      </c>
      <c r="AF2682" s="481"/>
      <c r="AL2682" s="71"/>
      <c r="AQ2682" s="97"/>
    </row>
    <row r="2683" spans="1:43" s="42" customFormat="1" outlineLevel="1" x14ac:dyDescent="0.3">
      <c r="A2683" s="453" t="s">
        <v>32</v>
      </c>
      <c r="B2683" s="454"/>
      <c r="C2683" s="454"/>
      <c r="D2683" s="454"/>
      <c r="E2683" s="454"/>
      <c r="F2683" s="454"/>
      <c r="G2683" s="454"/>
      <c r="H2683" s="454"/>
      <c r="I2683" s="454"/>
      <c r="J2683" s="454"/>
      <c r="K2683" s="454"/>
      <c r="L2683" s="454"/>
      <c r="M2683" s="454"/>
      <c r="N2683" s="454"/>
      <c r="O2683" s="454"/>
      <c r="P2683" s="454"/>
      <c r="Q2683" s="454"/>
      <c r="R2683" s="454"/>
      <c r="S2683" s="454"/>
      <c r="T2683" s="454"/>
      <c r="U2683" s="454"/>
      <c r="V2683" s="454"/>
      <c r="W2683" s="455">
        <f>TRUNC(SUM(AE2674:AF2682),2)</f>
        <v>8.52</v>
      </c>
      <c r="X2683" s="456"/>
      <c r="Y2683" s="456"/>
      <c r="Z2683" s="456"/>
      <c r="AA2683" s="456"/>
      <c r="AB2683" s="456"/>
      <c r="AC2683" s="456"/>
      <c r="AD2683" s="456"/>
      <c r="AE2683" s="456"/>
      <c r="AF2683" s="456"/>
      <c r="AL2683" s="71"/>
      <c r="AQ2683" s="97"/>
    </row>
    <row r="2684" spans="1:43" s="42" customFormat="1" outlineLevel="1" x14ac:dyDescent="0.3">
      <c r="A2684" s="24"/>
      <c r="B2684" s="25"/>
      <c r="C2684" s="25"/>
      <c r="D2684" s="26"/>
      <c r="E2684" s="27"/>
      <c r="F2684" s="27"/>
      <c r="G2684" s="25"/>
      <c r="H2684" s="25"/>
      <c r="I2684" s="25"/>
      <c r="J2684" s="25"/>
      <c r="K2684" s="25"/>
      <c r="L2684" s="25"/>
      <c r="M2684" s="25"/>
      <c r="N2684" s="25"/>
      <c r="O2684" s="25"/>
      <c r="P2684" s="25"/>
      <c r="Q2684" s="25"/>
      <c r="R2684" s="25"/>
      <c r="S2684" s="25"/>
      <c r="T2684" s="25"/>
      <c r="U2684" s="25"/>
      <c r="V2684" s="25"/>
      <c r="W2684" s="25"/>
      <c r="X2684" s="46"/>
      <c r="Y2684" s="46"/>
      <c r="Z2684" s="46"/>
      <c r="AA2684" s="46"/>
      <c r="AB2684" s="49"/>
      <c r="AC2684" s="49"/>
      <c r="AD2684" s="49"/>
      <c r="AE2684" s="49"/>
      <c r="AF2684" s="28"/>
      <c r="AL2684" s="71"/>
      <c r="AQ2684" s="97"/>
    </row>
    <row r="2685" spans="1:43" s="42" customFormat="1" outlineLevel="1" x14ac:dyDescent="0.3">
      <c r="A2685" s="449" t="s">
        <v>33</v>
      </c>
      <c r="B2685" s="449"/>
      <c r="C2685" s="449"/>
      <c r="D2685" s="449"/>
      <c r="E2685" s="451" t="s">
        <v>24</v>
      </c>
      <c r="F2685" s="451"/>
      <c r="G2685" s="451" t="s">
        <v>520</v>
      </c>
      <c r="H2685" s="451"/>
      <c r="I2685" s="451"/>
      <c r="J2685" s="451"/>
      <c r="K2685" s="451" t="s">
        <v>34</v>
      </c>
      <c r="L2685" s="451"/>
      <c r="M2685" s="451"/>
      <c r="N2685" s="451"/>
      <c r="O2685" s="484" t="s">
        <v>30</v>
      </c>
      <c r="P2685" s="485"/>
      <c r="Q2685" s="485"/>
      <c r="R2685" s="485"/>
      <c r="S2685" s="486"/>
      <c r="T2685" s="451" t="s">
        <v>1804</v>
      </c>
      <c r="U2685" s="451"/>
      <c r="V2685" s="451"/>
      <c r="W2685" s="451"/>
      <c r="X2685" s="451"/>
      <c r="Y2685" s="451"/>
      <c r="Z2685" s="451"/>
      <c r="AA2685" s="457" t="s">
        <v>31</v>
      </c>
      <c r="AB2685" s="457"/>
      <c r="AC2685" s="457"/>
      <c r="AD2685" s="457"/>
      <c r="AE2685" s="457"/>
      <c r="AF2685" s="457"/>
      <c r="AL2685" s="71"/>
      <c r="AQ2685" s="97"/>
    </row>
    <row r="2686" spans="1:43" s="42" customFormat="1" outlineLevel="1" x14ac:dyDescent="0.3">
      <c r="A2686" s="439" t="str">
        <f>IF(E2686=0,"",VLOOKUP(E2686,'Mão de Obra'!$A$2:$AA$998,2,FALSE))</f>
        <v>ENCARREGADO DE SERVIÇO</v>
      </c>
      <c r="B2686" s="440"/>
      <c r="C2686" s="440"/>
      <c r="D2686" s="440"/>
      <c r="E2686" s="441">
        <v>20002</v>
      </c>
      <c r="F2686" s="441"/>
      <c r="G2686" s="473">
        <f>VLOOKUP(E2686,'Mão de Obra'!$A$2:$F$42,6,FALSE)/100</f>
        <v>1.2008000000000001</v>
      </c>
      <c r="H2686" s="473"/>
      <c r="I2686" s="473"/>
      <c r="J2686" s="473"/>
      <c r="K2686" s="474">
        <f>IF(E2686=0,"",VLOOKUP(E2686,'Mão de Obra'!$A$2:$AA$998,5,))</f>
        <v>27.99</v>
      </c>
      <c r="L2686" s="474"/>
      <c r="M2686" s="474"/>
      <c r="N2686" s="474"/>
      <c r="O2686" s="482">
        <v>1</v>
      </c>
      <c r="P2686" s="482"/>
      <c r="Q2686" s="482"/>
      <c r="R2686" s="482"/>
      <c r="S2686" s="482"/>
      <c r="T2686" s="483">
        <f>VLOOKUP(E2686,'Mão de Obra'!A:P,16,FALSE)</f>
        <v>12.72</v>
      </c>
      <c r="U2686" s="483"/>
      <c r="V2686" s="483"/>
      <c r="W2686" s="483"/>
      <c r="X2686" s="483"/>
      <c r="Y2686" s="483"/>
      <c r="Z2686" s="483"/>
      <c r="AA2686" s="468">
        <f>TRUNC(IF(O2686="","",O2686*K2686),2)</f>
        <v>27.99</v>
      </c>
      <c r="AB2686" s="468"/>
      <c r="AC2686" s="468"/>
      <c r="AD2686" s="468"/>
      <c r="AE2686" s="468"/>
      <c r="AF2686" s="469"/>
      <c r="AL2686" s="71"/>
      <c r="AQ2686" s="97"/>
    </row>
    <row r="2687" spans="1:43" s="42" customFormat="1" outlineLevel="1" x14ac:dyDescent="0.3">
      <c r="A2687" s="439" t="str">
        <f>IF(E2687=0,"",VLOOKUP(E2687,'Mão de Obra'!$A$2:$AA$998,2,FALSE))</f>
        <v>SERVENTE</v>
      </c>
      <c r="B2687" s="440"/>
      <c r="C2687" s="440"/>
      <c r="D2687" s="440"/>
      <c r="E2687" s="441">
        <v>20031</v>
      </c>
      <c r="F2687" s="441"/>
      <c r="G2687" s="473">
        <f>VLOOKUP(E2687,'Mão de Obra'!$A$2:$F$42,6,FALSE)/100</f>
        <v>2.1078999999999999</v>
      </c>
      <c r="H2687" s="473"/>
      <c r="I2687" s="473"/>
      <c r="J2687" s="473"/>
      <c r="K2687" s="474">
        <f>IF(E2687=0,"",VLOOKUP(E2687,'Mão de Obra'!$A$2:$AA$998,5,))</f>
        <v>22.09</v>
      </c>
      <c r="L2687" s="474"/>
      <c r="M2687" s="474"/>
      <c r="N2687" s="474"/>
      <c r="O2687" s="550">
        <v>1</v>
      </c>
      <c r="P2687" s="550"/>
      <c r="Q2687" s="550"/>
      <c r="R2687" s="550"/>
      <c r="S2687" s="550"/>
      <c r="T2687" s="483">
        <f>VLOOKUP(E2687,'Mão de Obra'!A:P,16,FALSE)</f>
        <v>7.11</v>
      </c>
      <c r="U2687" s="483"/>
      <c r="V2687" s="483"/>
      <c r="W2687" s="483"/>
      <c r="X2687" s="483"/>
      <c r="Y2687" s="483"/>
      <c r="Z2687" s="483"/>
      <c r="AA2687" s="468">
        <f>TRUNC(IF(O2687="","",O2687*K2687),2)</f>
        <v>22.09</v>
      </c>
      <c r="AB2687" s="468"/>
      <c r="AC2687" s="468"/>
      <c r="AD2687" s="468"/>
      <c r="AE2687" s="468"/>
      <c r="AF2687" s="469"/>
      <c r="AL2687" s="71"/>
      <c r="AQ2687" s="97"/>
    </row>
    <row r="2688" spans="1:43" s="42" customFormat="1" outlineLevel="1" x14ac:dyDescent="0.3">
      <c r="A2688" s="439" t="str">
        <f>IF(E2688=0,"",VLOOKUP(E2688,'Mão de Obra'!$A$2:$AA$998,2,FALSE))</f>
        <v/>
      </c>
      <c r="B2688" s="440"/>
      <c r="C2688" s="440"/>
      <c r="D2688" s="440"/>
      <c r="E2688" s="445"/>
      <c r="F2688" s="445"/>
      <c r="G2688" s="466" t="str">
        <f t="shared" ref="G2688:G2693" si="261">IF(E2688=0,"",121.83%)</f>
        <v/>
      </c>
      <c r="H2688" s="466"/>
      <c r="I2688" s="466"/>
      <c r="J2688" s="466"/>
      <c r="K2688" s="467" t="str">
        <f>IF(E2688=0,"",VLOOKUP(E2688,'Mão de Obra'!$A$2:$AA$998,5,))</f>
        <v/>
      </c>
      <c r="L2688" s="467"/>
      <c r="M2688" s="467"/>
      <c r="N2688" s="467"/>
      <c r="O2688" s="447"/>
      <c r="P2688" s="447"/>
      <c r="Q2688" s="447"/>
      <c r="R2688" s="447"/>
      <c r="S2688" s="447"/>
      <c r="T2688" s="447"/>
      <c r="U2688" s="447"/>
      <c r="V2688" s="447"/>
      <c r="W2688" s="447"/>
      <c r="X2688" s="447"/>
      <c r="Y2688" s="447"/>
      <c r="Z2688" s="447"/>
      <c r="AA2688" s="468" t="str">
        <f t="shared" ref="AA2688:AA2693" si="262">IF(O2688="","",O2688*K2688)</f>
        <v/>
      </c>
      <c r="AB2688" s="468"/>
      <c r="AC2688" s="468"/>
      <c r="AD2688" s="468"/>
      <c r="AE2688" s="468"/>
      <c r="AF2688" s="469"/>
      <c r="AL2688" s="71"/>
      <c r="AQ2688" s="97"/>
    </row>
    <row r="2689" spans="1:43" s="42" customFormat="1" outlineLevel="1" x14ac:dyDescent="0.3">
      <c r="A2689" s="439" t="str">
        <f>IF(E2689=0,"",VLOOKUP(E2689,'Mão de Obra'!$A$2:$AA$998,2,FALSE))</f>
        <v/>
      </c>
      <c r="B2689" s="440"/>
      <c r="C2689" s="440"/>
      <c r="D2689" s="440"/>
      <c r="E2689" s="445"/>
      <c r="F2689" s="445"/>
      <c r="G2689" s="466" t="str">
        <f t="shared" si="261"/>
        <v/>
      </c>
      <c r="H2689" s="466"/>
      <c r="I2689" s="466"/>
      <c r="J2689" s="466"/>
      <c r="K2689" s="467" t="str">
        <f>IF(E2689=0,"",VLOOKUP(E2689,'Mão de Obra'!$A$2:$AA$998,5,))</f>
        <v/>
      </c>
      <c r="L2689" s="467"/>
      <c r="M2689" s="467"/>
      <c r="N2689" s="467"/>
      <c r="O2689" s="447"/>
      <c r="P2689" s="447"/>
      <c r="Q2689" s="447"/>
      <c r="R2689" s="447"/>
      <c r="S2689" s="447"/>
      <c r="T2689" s="447"/>
      <c r="U2689" s="447"/>
      <c r="V2689" s="447"/>
      <c r="W2689" s="447"/>
      <c r="X2689" s="447"/>
      <c r="Y2689" s="447"/>
      <c r="Z2689" s="447"/>
      <c r="AA2689" s="468" t="str">
        <f t="shared" si="262"/>
        <v/>
      </c>
      <c r="AB2689" s="468"/>
      <c r="AC2689" s="468"/>
      <c r="AD2689" s="468"/>
      <c r="AE2689" s="468"/>
      <c r="AF2689" s="469"/>
      <c r="AL2689" s="71"/>
      <c r="AQ2689" s="97"/>
    </row>
    <row r="2690" spans="1:43" s="42" customFormat="1" outlineLevel="1" x14ac:dyDescent="0.3">
      <c r="A2690" s="439" t="str">
        <f>IF(E2690=0,"",VLOOKUP(E2690,'Mão de Obra'!$A$2:$AA$998,2,FALSE))</f>
        <v/>
      </c>
      <c r="B2690" s="440"/>
      <c r="C2690" s="440"/>
      <c r="D2690" s="440"/>
      <c r="E2690" s="445"/>
      <c r="F2690" s="445"/>
      <c r="G2690" s="466" t="str">
        <f t="shared" si="261"/>
        <v/>
      </c>
      <c r="H2690" s="466"/>
      <c r="I2690" s="466"/>
      <c r="J2690" s="466"/>
      <c r="K2690" s="467" t="str">
        <f>IF(E2690=0,"",VLOOKUP(E2690,'Mão de Obra'!$A$2:$AA$998,5,))</f>
        <v/>
      </c>
      <c r="L2690" s="467"/>
      <c r="M2690" s="467"/>
      <c r="N2690" s="467"/>
      <c r="O2690" s="447"/>
      <c r="P2690" s="447"/>
      <c r="Q2690" s="447"/>
      <c r="R2690" s="447"/>
      <c r="S2690" s="447"/>
      <c r="T2690" s="447"/>
      <c r="U2690" s="447"/>
      <c r="V2690" s="447"/>
      <c r="W2690" s="447"/>
      <c r="X2690" s="447"/>
      <c r="Y2690" s="447"/>
      <c r="Z2690" s="447"/>
      <c r="AA2690" s="468" t="str">
        <f t="shared" si="262"/>
        <v/>
      </c>
      <c r="AB2690" s="468"/>
      <c r="AC2690" s="468"/>
      <c r="AD2690" s="468"/>
      <c r="AE2690" s="468"/>
      <c r="AF2690" s="469"/>
      <c r="AL2690" s="71"/>
      <c r="AQ2690" s="97"/>
    </row>
    <row r="2691" spans="1:43" s="42" customFormat="1" outlineLevel="1" x14ac:dyDescent="0.3">
      <c r="A2691" s="439" t="str">
        <f>IF(E2691=0,"",VLOOKUP(E2691,'Mão de Obra'!$A$2:$AA$998,2,FALSE))</f>
        <v/>
      </c>
      <c r="B2691" s="440"/>
      <c r="C2691" s="440"/>
      <c r="D2691" s="440"/>
      <c r="E2691" s="445"/>
      <c r="F2691" s="445"/>
      <c r="G2691" s="466" t="str">
        <f t="shared" si="261"/>
        <v/>
      </c>
      <c r="H2691" s="466"/>
      <c r="I2691" s="466"/>
      <c r="J2691" s="466"/>
      <c r="K2691" s="467" t="str">
        <f>IF(E2691=0,"",VLOOKUP(E2691,'Mão de Obra'!$A$2:$AA$998,5,))</f>
        <v/>
      </c>
      <c r="L2691" s="467"/>
      <c r="M2691" s="467"/>
      <c r="N2691" s="467"/>
      <c r="O2691" s="447"/>
      <c r="P2691" s="447"/>
      <c r="Q2691" s="447"/>
      <c r="R2691" s="447"/>
      <c r="S2691" s="447"/>
      <c r="T2691" s="447"/>
      <c r="U2691" s="447"/>
      <c r="V2691" s="447"/>
      <c r="W2691" s="447"/>
      <c r="X2691" s="447"/>
      <c r="Y2691" s="447"/>
      <c r="Z2691" s="447"/>
      <c r="AA2691" s="468" t="str">
        <f t="shared" si="262"/>
        <v/>
      </c>
      <c r="AB2691" s="468"/>
      <c r="AC2691" s="468"/>
      <c r="AD2691" s="468"/>
      <c r="AE2691" s="468"/>
      <c r="AF2691" s="469"/>
      <c r="AL2691" s="71"/>
      <c r="AQ2691" s="97"/>
    </row>
    <row r="2692" spans="1:43" s="42" customFormat="1" outlineLevel="1" x14ac:dyDescent="0.3">
      <c r="A2692" s="439" t="str">
        <f>IF(E2692=0,"",VLOOKUP(E2692,'Mão de Obra'!$A$2:$AA$998,2,FALSE))</f>
        <v/>
      </c>
      <c r="B2692" s="440"/>
      <c r="C2692" s="440"/>
      <c r="D2692" s="440"/>
      <c r="E2692" s="445"/>
      <c r="F2692" s="445"/>
      <c r="G2692" s="466" t="str">
        <f t="shared" si="261"/>
        <v/>
      </c>
      <c r="H2692" s="466"/>
      <c r="I2692" s="466"/>
      <c r="J2692" s="466"/>
      <c r="K2692" s="467" t="str">
        <f>IF(E2692=0,"",VLOOKUP(E2692,'Mão de Obra'!$A$2:$AA$998,5,))</f>
        <v/>
      </c>
      <c r="L2692" s="467"/>
      <c r="M2692" s="467"/>
      <c r="N2692" s="467"/>
      <c r="O2692" s="447"/>
      <c r="P2692" s="447"/>
      <c r="Q2692" s="447"/>
      <c r="R2692" s="447"/>
      <c r="S2692" s="447"/>
      <c r="T2692" s="447"/>
      <c r="U2692" s="447"/>
      <c r="V2692" s="447"/>
      <c r="W2692" s="447"/>
      <c r="X2692" s="447"/>
      <c r="Y2692" s="447"/>
      <c r="Z2692" s="447"/>
      <c r="AA2692" s="468" t="str">
        <f t="shared" si="262"/>
        <v/>
      </c>
      <c r="AB2692" s="468"/>
      <c r="AC2692" s="468"/>
      <c r="AD2692" s="468"/>
      <c r="AE2692" s="468"/>
      <c r="AF2692" s="469"/>
      <c r="AL2692" s="71"/>
      <c r="AQ2692" s="97"/>
    </row>
    <row r="2693" spans="1:43" s="42" customFormat="1" outlineLevel="1" x14ac:dyDescent="0.3">
      <c r="A2693" s="439" t="str">
        <f>IF(E2693=0,"",VLOOKUP(E2693,'Mão de Obra'!$A$2:$AA$998,2,FALSE))</f>
        <v/>
      </c>
      <c r="B2693" s="440"/>
      <c r="C2693" s="440"/>
      <c r="D2693" s="440"/>
      <c r="E2693" s="445"/>
      <c r="F2693" s="445"/>
      <c r="G2693" s="466" t="str">
        <f t="shared" si="261"/>
        <v/>
      </c>
      <c r="H2693" s="466"/>
      <c r="I2693" s="466"/>
      <c r="J2693" s="466"/>
      <c r="K2693" s="467" t="str">
        <f>IF(E2693=0,"",VLOOKUP(E2693,'Mão de Obra'!$A$2:$AA$998,5))</f>
        <v/>
      </c>
      <c r="L2693" s="467"/>
      <c r="M2693" s="467"/>
      <c r="N2693" s="467"/>
      <c r="O2693" s="447"/>
      <c r="P2693" s="447"/>
      <c r="Q2693" s="447"/>
      <c r="R2693" s="447"/>
      <c r="S2693" s="447"/>
      <c r="T2693" s="447"/>
      <c r="U2693" s="447"/>
      <c r="V2693" s="447"/>
      <c r="W2693" s="447"/>
      <c r="X2693" s="447"/>
      <c r="Y2693" s="447"/>
      <c r="Z2693" s="447"/>
      <c r="AA2693" s="468" t="str">
        <f t="shared" si="262"/>
        <v/>
      </c>
      <c r="AB2693" s="468"/>
      <c r="AC2693" s="468"/>
      <c r="AD2693" s="468"/>
      <c r="AE2693" s="468"/>
      <c r="AF2693" s="469"/>
      <c r="AL2693" s="71"/>
      <c r="AQ2693" s="97"/>
    </row>
    <row r="2694" spans="1:43" s="42" customFormat="1" outlineLevel="1" x14ac:dyDescent="0.3">
      <c r="A2694" s="453" t="s">
        <v>35</v>
      </c>
      <c r="B2694" s="454"/>
      <c r="C2694" s="454"/>
      <c r="D2694" s="454"/>
      <c r="E2694" s="454"/>
      <c r="F2694" s="454"/>
      <c r="G2694" s="454"/>
      <c r="H2694" s="454"/>
      <c r="I2694" s="454"/>
      <c r="J2694" s="454"/>
      <c r="K2694" s="454"/>
      <c r="L2694" s="454"/>
      <c r="M2694" s="454"/>
      <c r="N2694" s="454"/>
      <c r="O2694" s="454"/>
      <c r="P2694" s="454"/>
      <c r="Q2694" s="454"/>
      <c r="R2694" s="454"/>
      <c r="S2694" s="454"/>
      <c r="T2694" s="454"/>
      <c r="U2694" s="454"/>
      <c r="V2694" s="454"/>
      <c r="W2694" s="455">
        <f>TRUNC(SUM(AA2686:AF2693),2)</f>
        <v>50.08</v>
      </c>
      <c r="X2694" s="456"/>
      <c r="Y2694" s="456"/>
      <c r="Z2694" s="456"/>
      <c r="AA2694" s="456"/>
      <c r="AB2694" s="456"/>
      <c r="AC2694" s="456"/>
      <c r="AD2694" s="456"/>
      <c r="AE2694" s="456"/>
      <c r="AF2694" s="456"/>
      <c r="AL2694" s="71"/>
      <c r="AQ2694" s="97"/>
    </row>
    <row r="2695" spans="1:43" s="42" customFormat="1" outlineLevel="1" x14ac:dyDescent="0.3">
      <c r="A2695" s="24"/>
      <c r="B2695" s="25"/>
      <c r="C2695" s="25"/>
      <c r="D2695" s="26"/>
      <c r="E2695" s="27"/>
      <c r="F2695" s="27"/>
      <c r="G2695" s="25"/>
      <c r="H2695" s="25"/>
      <c r="I2695" s="25"/>
      <c r="J2695" s="25"/>
      <c r="K2695" s="25"/>
      <c r="L2695" s="25"/>
      <c r="M2695" s="25"/>
      <c r="N2695" s="25"/>
      <c r="O2695" s="25"/>
      <c r="P2695" s="25"/>
      <c r="Q2695" s="25"/>
      <c r="R2695" s="25"/>
      <c r="S2695" s="25"/>
      <c r="T2695" s="25"/>
      <c r="U2695" s="25"/>
      <c r="V2695" s="25"/>
      <c r="W2695" s="25"/>
      <c r="X2695" s="46"/>
      <c r="Y2695" s="46"/>
      <c r="Z2695" s="46"/>
      <c r="AA2695" s="46"/>
      <c r="AB2695" s="49"/>
      <c r="AC2695" s="49"/>
      <c r="AD2695" s="49"/>
      <c r="AE2695" s="49"/>
      <c r="AF2695" s="28"/>
      <c r="AL2695" s="71"/>
      <c r="AQ2695" s="97"/>
    </row>
    <row r="2696" spans="1:43" s="42" customFormat="1" outlineLevel="1" x14ac:dyDescent="0.3">
      <c r="A2696" s="449" t="s">
        <v>36</v>
      </c>
      <c r="B2696" s="449"/>
      <c r="C2696" s="449"/>
      <c r="D2696" s="449"/>
      <c r="E2696" s="451" t="s">
        <v>24</v>
      </c>
      <c r="F2696" s="451"/>
      <c r="G2696" s="451" t="s">
        <v>37</v>
      </c>
      <c r="H2696" s="451"/>
      <c r="I2696" s="451"/>
      <c r="J2696" s="451" t="s">
        <v>38</v>
      </c>
      <c r="K2696" s="451"/>
      <c r="L2696" s="451"/>
      <c r="M2696" s="451" t="s">
        <v>39</v>
      </c>
      <c r="N2696" s="451"/>
      <c r="O2696" s="451"/>
      <c r="P2696" s="451"/>
      <c r="Q2696" s="451"/>
      <c r="R2696" s="451" t="s">
        <v>40</v>
      </c>
      <c r="S2696" s="451"/>
      <c r="T2696" s="451"/>
      <c r="U2696" s="451"/>
      <c r="V2696" s="451"/>
      <c r="W2696" s="451" t="s">
        <v>19</v>
      </c>
      <c r="X2696" s="451"/>
      <c r="Y2696" s="451"/>
      <c r="Z2696" s="451"/>
      <c r="AA2696" s="451"/>
      <c r="AB2696" s="451"/>
      <c r="AC2696" s="451"/>
      <c r="AD2696" s="451"/>
      <c r="AE2696" s="451"/>
      <c r="AF2696" s="451"/>
      <c r="AL2696" s="71"/>
      <c r="AQ2696" s="97"/>
    </row>
    <row r="2697" spans="1:43" s="42" customFormat="1" outlineLevel="1" x14ac:dyDescent="0.3">
      <c r="A2697" s="31" t="s">
        <v>517</v>
      </c>
      <c r="B2697" s="32"/>
      <c r="C2697" s="32"/>
      <c r="D2697" s="33"/>
      <c r="E2697" s="470" t="s">
        <v>201</v>
      </c>
      <c r="F2697" s="470"/>
      <c r="G2697" s="446"/>
      <c r="H2697" s="446"/>
      <c r="I2697" s="446"/>
      <c r="J2697" s="471" t="s">
        <v>57</v>
      </c>
      <c r="K2697" s="471"/>
      <c r="L2697" s="471"/>
      <c r="M2697" s="471"/>
      <c r="N2697" s="471"/>
      <c r="O2697" s="471"/>
      <c r="P2697" s="471"/>
      <c r="Q2697" s="471"/>
      <c r="R2697" s="471"/>
      <c r="S2697" s="471"/>
      <c r="T2697" s="471"/>
      <c r="U2697" s="471"/>
      <c r="V2697" s="471"/>
      <c r="W2697" s="34"/>
      <c r="X2697" s="47"/>
      <c r="Y2697" s="47"/>
      <c r="Z2697" s="47"/>
      <c r="AA2697" s="47"/>
      <c r="AB2697" s="47"/>
      <c r="AC2697" s="47"/>
      <c r="AD2697" s="47"/>
      <c r="AE2697" s="461">
        <f>IF(A2697="","",(W2694*G2697/100))</f>
        <v>0</v>
      </c>
      <c r="AF2697" s="472"/>
      <c r="AL2697" s="71"/>
      <c r="AQ2697" s="97"/>
    </row>
    <row r="2698" spans="1:43" s="42" customFormat="1" outlineLevel="1" x14ac:dyDescent="0.3">
      <c r="A2698" s="31" t="s">
        <v>113</v>
      </c>
      <c r="B2698" s="32"/>
      <c r="C2698" s="32"/>
      <c r="D2698" s="33"/>
      <c r="E2698" s="470" t="s">
        <v>116</v>
      </c>
      <c r="F2698" s="470"/>
      <c r="G2698" s="446"/>
      <c r="H2698" s="446"/>
      <c r="I2698" s="446"/>
      <c r="J2698" s="471" t="s">
        <v>57</v>
      </c>
      <c r="K2698" s="471"/>
      <c r="L2698" s="471"/>
      <c r="M2698" s="471"/>
      <c r="N2698" s="471"/>
      <c r="O2698" s="471"/>
      <c r="P2698" s="471"/>
      <c r="Q2698" s="471"/>
      <c r="R2698" s="471"/>
      <c r="S2698" s="471"/>
      <c r="T2698" s="471"/>
      <c r="U2698" s="471"/>
      <c r="V2698" s="471"/>
      <c r="W2698" s="34"/>
      <c r="X2698" s="47"/>
      <c r="Y2698" s="47"/>
      <c r="Z2698" s="47"/>
      <c r="AA2698" s="47"/>
      <c r="AB2698" s="47"/>
      <c r="AC2698" s="47"/>
      <c r="AD2698" s="47"/>
      <c r="AE2698" s="461">
        <f>IF(A2698="","",(W2694*G2698/100))</f>
        <v>0</v>
      </c>
      <c r="AF2698" s="472"/>
      <c r="AL2698" s="71"/>
      <c r="AQ2698" s="97"/>
    </row>
    <row r="2699" spans="1:43" s="42" customFormat="1" outlineLevel="1" x14ac:dyDescent="0.3">
      <c r="A2699" s="35" t="s">
        <v>114</v>
      </c>
      <c r="B2699" s="32"/>
      <c r="C2699" s="32"/>
      <c r="D2699" s="33"/>
      <c r="E2699" s="470" t="s">
        <v>117</v>
      </c>
      <c r="F2699" s="470"/>
      <c r="G2699" s="446"/>
      <c r="H2699" s="446"/>
      <c r="I2699" s="446"/>
      <c r="J2699" s="471" t="s">
        <v>57</v>
      </c>
      <c r="K2699" s="471"/>
      <c r="L2699" s="471"/>
      <c r="M2699" s="60"/>
      <c r="N2699" s="60"/>
      <c r="O2699" s="60"/>
      <c r="P2699" s="60"/>
      <c r="Q2699" s="60"/>
      <c r="R2699" s="60"/>
      <c r="S2699" s="60"/>
      <c r="T2699" s="60"/>
      <c r="U2699" s="60"/>
      <c r="V2699" s="60"/>
      <c r="W2699" s="34"/>
      <c r="X2699" s="47"/>
      <c r="Y2699" s="47"/>
      <c r="Z2699" s="47"/>
      <c r="AA2699" s="47"/>
      <c r="AB2699" s="47"/>
      <c r="AC2699" s="47"/>
      <c r="AD2699" s="47"/>
      <c r="AE2699" s="461">
        <f>IF(A2699="","",(W2694*G2699/100))</f>
        <v>0</v>
      </c>
      <c r="AF2699" s="472"/>
      <c r="AL2699" s="71"/>
      <c r="AQ2699" s="97"/>
    </row>
    <row r="2700" spans="1:43" s="42" customFormat="1" outlineLevel="1" x14ac:dyDescent="0.3">
      <c r="A2700" s="35" t="s">
        <v>115</v>
      </c>
      <c r="B2700" s="32"/>
      <c r="C2700" s="32"/>
      <c r="D2700" s="33"/>
      <c r="E2700" s="470" t="s">
        <v>118</v>
      </c>
      <c r="F2700" s="470"/>
      <c r="G2700" s="446"/>
      <c r="H2700" s="446"/>
      <c r="I2700" s="446"/>
      <c r="J2700" s="471" t="s">
        <v>57</v>
      </c>
      <c r="K2700" s="471"/>
      <c r="L2700" s="471"/>
      <c r="M2700" s="471"/>
      <c r="N2700" s="471"/>
      <c r="O2700" s="471"/>
      <c r="P2700" s="471"/>
      <c r="Q2700" s="471"/>
      <c r="R2700" s="471"/>
      <c r="S2700" s="471"/>
      <c r="T2700" s="471"/>
      <c r="U2700" s="471"/>
      <c r="V2700" s="471"/>
      <c r="W2700" s="36"/>
      <c r="X2700" s="48"/>
      <c r="Y2700" s="48"/>
      <c r="Z2700" s="48"/>
      <c r="AA2700" s="48"/>
      <c r="AB2700" s="48"/>
      <c r="AC2700" s="48"/>
      <c r="AD2700" s="48"/>
      <c r="AE2700" s="461">
        <f>IF(A2700="","",(W2694*G2700/100))</f>
        <v>0</v>
      </c>
      <c r="AF2700" s="472"/>
      <c r="AL2700" s="71"/>
      <c r="AQ2700" s="97"/>
    </row>
    <row r="2701" spans="1:43" s="42" customFormat="1" outlineLevel="1" x14ac:dyDescent="0.3">
      <c r="A2701" s="453" t="s">
        <v>41</v>
      </c>
      <c r="B2701" s="454"/>
      <c r="C2701" s="454"/>
      <c r="D2701" s="454"/>
      <c r="E2701" s="454"/>
      <c r="F2701" s="454"/>
      <c r="G2701" s="454"/>
      <c r="H2701" s="454"/>
      <c r="I2701" s="454"/>
      <c r="J2701" s="454"/>
      <c r="K2701" s="454"/>
      <c r="L2701" s="454"/>
      <c r="M2701" s="454"/>
      <c r="N2701" s="454"/>
      <c r="O2701" s="454"/>
      <c r="P2701" s="454"/>
      <c r="Q2701" s="454"/>
      <c r="R2701" s="454"/>
      <c r="S2701" s="454"/>
      <c r="T2701" s="454"/>
      <c r="U2701" s="454"/>
      <c r="V2701" s="454"/>
      <c r="W2701" s="455">
        <f>TRUNC(SUM(AE2697:AF2700),2)</f>
        <v>0</v>
      </c>
      <c r="X2701" s="456"/>
      <c r="Y2701" s="456"/>
      <c r="Z2701" s="456"/>
      <c r="AA2701" s="456"/>
      <c r="AB2701" s="456"/>
      <c r="AC2701" s="456"/>
      <c r="AD2701" s="456"/>
      <c r="AE2701" s="456"/>
      <c r="AF2701" s="456"/>
      <c r="AL2701" s="71"/>
      <c r="AQ2701" s="97"/>
    </row>
    <row r="2702" spans="1:43" s="42" customFormat="1" outlineLevel="1" x14ac:dyDescent="0.3">
      <c r="A2702" s="24"/>
      <c r="B2702" s="25"/>
      <c r="C2702" s="25"/>
      <c r="D2702" s="26"/>
      <c r="E2702" s="27"/>
      <c r="F2702" s="27"/>
      <c r="G2702" s="25"/>
      <c r="H2702" s="25"/>
      <c r="I2702" s="25"/>
      <c r="J2702" s="25"/>
      <c r="K2702" s="25"/>
      <c r="L2702" s="25"/>
      <c r="M2702" s="25"/>
      <c r="N2702" s="25"/>
      <c r="O2702" s="25"/>
      <c r="P2702" s="25"/>
      <c r="Q2702" s="25"/>
      <c r="R2702" s="25"/>
      <c r="S2702" s="25"/>
      <c r="T2702" s="25"/>
      <c r="U2702" s="25"/>
      <c r="V2702" s="25"/>
      <c r="W2702" s="25"/>
      <c r="X2702" s="46"/>
      <c r="Y2702" s="46"/>
      <c r="Z2702" s="46"/>
      <c r="AA2702" s="46"/>
      <c r="AB2702" s="49"/>
      <c r="AC2702" s="49"/>
      <c r="AD2702" s="49"/>
      <c r="AE2702" s="49"/>
      <c r="AF2702" s="28"/>
      <c r="AL2702" s="71"/>
      <c r="AQ2702" s="97"/>
    </row>
    <row r="2703" spans="1:43" s="42" customFormat="1" outlineLevel="1" x14ac:dyDescent="0.3">
      <c r="A2703" s="463" t="s">
        <v>42</v>
      </c>
      <c r="B2703" s="463"/>
      <c r="C2703" s="463"/>
      <c r="D2703" s="463"/>
      <c r="E2703" s="463"/>
      <c r="F2703" s="463"/>
      <c r="G2703" s="463"/>
      <c r="H2703" s="463"/>
      <c r="I2703" s="463"/>
      <c r="J2703" s="463"/>
      <c r="K2703" s="463"/>
      <c r="L2703" s="463"/>
      <c r="M2703" s="463"/>
      <c r="N2703" s="455">
        <f>TRUNC(SUM(W2683,W2694,W2701),2)</f>
        <v>58.6</v>
      </c>
      <c r="O2703" s="456"/>
      <c r="P2703" s="456"/>
      <c r="Q2703" s="456"/>
      <c r="R2703" s="456"/>
      <c r="S2703" s="456"/>
      <c r="T2703" s="456"/>
      <c r="U2703" s="456"/>
      <c r="V2703" s="456"/>
      <c r="W2703" s="456"/>
      <c r="X2703" s="456"/>
      <c r="Y2703" s="456"/>
      <c r="Z2703" s="456"/>
      <c r="AA2703" s="456"/>
      <c r="AB2703" s="456"/>
      <c r="AC2703" s="456"/>
      <c r="AD2703" s="456"/>
      <c r="AE2703" s="456"/>
      <c r="AF2703" s="456"/>
      <c r="AL2703" s="71"/>
      <c r="AQ2703" s="97"/>
    </row>
    <row r="2704" spans="1:43" s="42" customFormat="1" outlineLevel="1" x14ac:dyDescent="0.3">
      <c r="A2704" s="464" t="s">
        <v>43</v>
      </c>
      <c r="B2704" s="464"/>
      <c r="C2704" s="464"/>
      <c r="D2704" s="464"/>
      <c r="E2704" s="464"/>
      <c r="F2704" s="464"/>
      <c r="G2704" s="464"/>
      <c r="H2704" s="464"/>
      <c r="I2704" s="464"/>
      <c r="J2704" s="464"/>
      <c r="K2704" s="464"/>
      <c r="L2704" s="464"/>
      <c r="M2704" s="464"/>
      <c r="N2704" s="465">
        <f>AH2737</f>
        <v>9</v>
      </c>
      <c r="O2704" s="465"/>
      <c r="P2704" s="465"/>
      <c r="Q2704" s="465"/>
      <c r="R2704" s="465"/>
      <c r="S2704" s="465"/>
      <c r="T2704" s="465"/>
      <c r="U2704" s="465"/>
      <c r="V2704" s="465"/>
      <c r="W2704" s="465"/>
      <c r="X2704" s="465"/>
      <c r="Y2704" s="465"/>
      <c r="Z2704" s="465"/>
      <c r="AA2704" s="465"/>
      <c r="AB2704" s="465"/>
      <c r="AC2704" s="465"/>
      <c r="AD2704" s="465"/>
      <c r="AE2704" s="465"/>
      <c r="AF2704" s="465"/>
      <c r="AL2704" s="71"/>
      <c r="AQ2704" s="97"/>
    </row>
    <row r="2705" spans="1:43" s="42" customFormat="1" outlineLevel="1" x14ac:dyDescent="0.3">
      <c r="A2705" s="463" t="s">
        <v>44</v>
      </c>
      <c r="B2705" s="463"/>
      <c r="C2705" s="463"/>
      <c r="D2705" s="463"/>
      <c r="E2705" s="463"/>
      <c r="F2705" s="463"/>
      <c r="G2705" s="463"/>
      <c r="H2705" s="463"/>
      <c r="I2705" s="463"/>
      <c r="J2705" s="463"/>
      <c r="K2705" s="463"/>
      <c r="L2705" s="463"/>
      <c r="M2705" s="463"/>
      <c r="N2705" s="455">
        <f>TRUNC(N2703/N2704,2)</f>
        <v>6.51</v>
      </c>
      <c r="O2705" s="456"/>
      <c r="P2705" s="456"/>
      <c r="Q2705" s="456"/>
      <c r="R2705" s="456"/>
      <c r="S2705" s="456"/>
      <c r="T2705" s="456"/>
      <c r="U2705" s="456"/>
      <c r="V2705" s="456"/>
      <c r="W2705" s="456"/>
      <c r="X2705" s="456"/>
      <c r="Y2705" s="456"/>
      <c r="Z2705" s="456"/>
      <c r="AA2705" s="456"/>
      <c r="AB2705" s="456"/>
      <c r="AC2705" s="456"/>
      <c r="AD2705" s="456"/>
      <c r="AE2705" s="456"/>
      <c r="AF2705" s="456"/>
      <c r="AL2705" s="71"/>
      <c r="AQ2705" s="97"/>
    </row>
    <row r="2706" spans="1:43" s="42" customFormat="1" outlineLevel="1" x14ac:dyDescent="0.3">
      <c r="A2706" s="24"/>
      <c r="B2706" s="25"/>
      <c r="C2706" s="25"/>
      <c r="D2706" s="26"/>
      <c r="E2706" s="27"/>
      <c r="F2706" s="27"/>
      <c r="G2706" s="25"/>
      <c r="H2706" s="25"/>
      <c r="I2706" s="25"/>
      <c r="J2706" s="25"/>
      <c r="K2706" s="25"/>
      <c r="L2706" s="25"/>
      <c r="M2706" s="25"/>
      <c r="N2706" s="25"/>
      <c r="O2706" s="25"/>
      <c r="P2706" s="25"/>
      <c r="Q2706" s="25"/>
      <c r="R2706" s="25"/>
      <c r="S2706" s="25"/>
      <c r="T2706" s="25"/>
      <c r="U2706" s="25"/>
      <c r="V2706" s="25"/>
      <c r="W2706" s="25"/>
      <c r="X2706" s="46"/>
      <c r="Y2706" s="46"/>
      <c r="Z2706" s="46"/>
      <c r="AA2706" s="46"/>
      <c r="AB2706" s="49"/>
      <c r="AC2706" s="49"/>
      <c r="AD2706" s="49"/>
      <c r="AE2706" s="49"/>
      <c r="AF2706" s="28"/>
      <c r="AL2706" s="71"/>
      <c r="AQ2706" s="97"/>
    </row>
    <row r="2707" spans="1:43" s="42" customFormat="1" outlineLevel="1" x14ac:dyDescent="0.3">
      <c r="A2707" s="449" t="s">
        <v>45</v>
      </c>
      <c r="B2707" s="449"/>
      <c r="C2707" s="449"/>
      <c r="D2707" s="449"/>
      <c r="E2707" s="451" t="s">
        <v>24</v>
      </c>
      <c r="F2707" s="451"/>
      <c r="G2707" s="451" t="s">
        <v>0</v>
      </c>
      <c r="H2707" s="451"/>
      <c r="I2707" s="452" t="s">
        <v>46</v>
      </c>
      <c r="J2707" s="452"/>
      <c r="K2707" s="452"/>
      <c r="L2707" s="452"/>
      <c r="M2707" s="452"/>
      <c r="N2707" s="452"/>
      <c r="O2707" s="452"/>
      <c r="P2707" s="452"/>
      <c r="Q2707" s="452" t="s">
        <v>30</v>
      </c>
      <c r="R2707" s="452"/>
      <c r="S2707" s="452"/>
      <c r="T2707" s="452"/>
      <c r="U2707" s="452"/>
      <c r="V2707" s="452"/>
      <c r="W2707" s="452"/>
      <c r="X2707" s="452"/>
      <c r="Y2707" s="452"/>
      <c r="Z2707" s="452"/>
      <c r="AA2707" s="452"/>
      <c r="AB2707" s="438" t="s">
        <v>46</v>
      </c>
      <c r="AC2707" s="438"/>
      <c r="AD2707" s="438"/>
      <c r="AE2707" s="438"/>
      <c r="AF2707" s="438"/>
      <c r="AL2707" s="71"/>
      <c r="AQ2707" s="97"/>
    </row>
    <row r="2708" spans="1:43" s="42" customFormat="1" outlineLevel="1" x14ac:dyDescent="0.3">
      <c r="A2708" s="439" t="str">
        <f>IF(E2708="","",VLOOKUP(E2708,Material!$A$3:$N$521,2,FALSE))</f>
        <v/>
      </c>
      <c r="B2708" s="440"/>
      <c r="C2708" s="440"/>
      <c r="D2708" s="440"/>
      <c r="E2708" s="441"/>
      <c r="F2708" s="441"/>
      <c r="G2708" s="441" t="str">
        <f>IF(E2708="","",VLOOKUP(E2708,Material!$A$3:$N$521,3,FALSE))</f>
        <v/>
      </c>
      <c r="H2708" s="441"/>
      <c r="I2708" s="448" t="str">
        <f>IF(E2708="","",VLOOKUP(E2708,Material!$A$3:$N$521,4,FALSE))</f>
        <v/>
      </c>
      <c r="J2708" s="448"/>
      <c r="K2708" s="448"/>
      <c r="L2708" s="448"/>
      <c r="M2708" s="448"/>
      <c r="N2708" s="448"/>
      <c r="O2708" s="448"/>
      <c r="P2708" s="448"/>
      <c r="Q2708" s="55"/>
      <c r="R2708" s="55"/>
      <c r="S2708" s="55"/>
      <c r="T2708" s="55"/>
      <c r="U2708" s="55"/>
      <c r="V2708" s="55"/>
      <c r="W2708" s="444"/>
      <c r="X2708" s="444"/>
      <c r="Y2708" s="444"/>
      <c r="Z2708" s="444"/>
      <c r="AA2708" s="444"/>
      <c r="AB2708" s="47"/>
      <c r="AC2708" s="47"/>
      <c r="AD2708" s="47"/>
      <c r="AE2708" s="47"/>
      <c r="AF2708" s="37"/>
      <c r="AL2708" s="71"/>
      <c r="AQ2708" s="97"/>
    </row>
    <row r="2709" spans="1:43" s="42" customFormat="1" outlineLevel="1" x14ac:dyDescent="0.3">
      <c r="A2709" s="439" t="str">
        <f>IF(E2709="","",VLOOKUP(E2709,Material!$A$3:$N$521,2,FALSE))</f>
        <v/>
      </c>
      <c r="B2709" s="440"/>
      <c r="C2709" s="440"/>
      <c r="D2709" s="440"/>
      <c r="E2709" s="441"/>
      <c r="F2709" s="441"/>
      <c r="G2709" s="441" t="str">
        <f>IF(E2709="","",VLOOKUP(E2709,Material!$A$3:$N$521,3,FALSE))</f>
        <v/>
      </c>
      <c r="H2709" s="441"/>
      <c r="I2709" s="448" t="str">
        <f>IF(E2709="","",VLOOKUP(E2709,Material!$A$3:$N$521,4,FALSE))</f>
        <v/>
      </c>
      <c r="J2709" s="448"/>
      <c r="K2709" s="448"/>
      <c r="L2709" s="448"/>
      <c r="M2709" s="448"/>
      <c r="N2709" s="448"/>
      <c r="O2709" s="448"/>
      <c r="P2709" s="448"/>
      <c r="Q2709" s="55"/>
      <c r="R2709" s="55"/>
      <c r="S2709" s="55"/>
      <c r="T2709" s="55"/>
      <c r="U2709" s="55"/>
      <c r="V2709" s="55"/>
      <c r="W2709" s="444"/>
      <c r="X2709" s="444"/>
      <c r="Y2709" s="444"/>
      <c r="Z2709" s="444"/>
      <c r="AA2709" s="444"/>
      <c r="AB2709" s="47"/>
      <c r="AC2709" s="47"/>
      <c r="AD2709" s="47"/>
      <c r="AE2709" s="47"/>
      <c r="AF2709" s="37"/>
      <c r="AL2709" s="71"/>
      <c r="AQ2709" s="97"/>
    </row>
    <row r="2710" spans="1:43" s="42" customFormat="1" outlineLevel="1" x14ac:dyDescent="0.3">
      <c r="A2710" s="439" t="str">
        <f>IF(E2710="","",VLOOKUP(E2710,Material!$A$3:$N$521,2,FALSE))</f>
        <v/>
      </c>
      <c r="B2710" s="440"/>
      <c r="C2710" s="440"/>
      <c r="D2710" s="440"/>
      <c r="E2710" s="441"/>
      <c r="F2710" s="441"/>
      <c r="G2710" s="441" t="str">
        <f>IF(E2710="","",VLOOKUP(E2710,Material!$A$3:$N$521,3,FALSE))</f>
        <v/>
      </c>
      <c r="H2710" s="441"/>
      <c r="I2710" s="448" t="str">
        <f>IF(E2710="","",VLOOKUP(E2710,Material!$A$3:$N$521,4,FALSE))</f>
        <v/>
      </c>
      <c r="J2710" s="448"/>
      <c r="K2710" s="448"/>
      <c r="L2710" s="448"/>
      <c r="M2710" s="448"/>
      <c r="N2710" s="448"/>
      <c r="O2710" s="448"/>
      <c r="P2710" s="448"/>
      <c r="Q2710" s="55"/>
      <c r="R2710" s="55"/>
      <c r="S2710" s="55"/>
      <c r="T2710" s="55"/>
      <c r="U2710" s="55"/>
      <c r="V2710" s="55"/>
      <c r="W2710" s="444"/>
      <c r="X2710" s="444"/>
      <c r="Y2710" s="444"/>
      <c r="Z2710" s="444"/>
      <c r="AA2710" s="444"/>
      <c r="AB2710" s="47"/>
      <c r="AC2710" s="47"/>
      <c r="AD2710" s="47"/>
      <c r="AE2710" s="47"/>
      <c r="AF2710" s="37" t="str">
        <f t="shared" ref="AF2710:AF2717" si="263">IF(W2710="","",I2710*W2710)</f>
        <v/>
      </c>
      <c r="AL2710" s="71"/>
      <c r="AQ2710" s="97"/>
    </row>
    <row r="2711" spans="1:43" s="42" customFormat="1" outlineLevel="1" x14ac:dyDescent="0.3">
      <c r="A2711" s="439" t="str">
        <f>IF(E2711="","",VLOOKUP(E2711,Material!$A$3:$N$521,2,FALSE))</f>
        <v/>
      </c>
      <c r="B2711" s="440"/>
      <c r="C2711" s="440"/>
      <c r="D2711" s="440"/>
      <c r="E2711" s="445"/>
      <c r="F2711" s="445"/>
      <c r="G2711" s="442" t="str">
        <f>IF(E2711="","",VLOOKUP(E2711,Material!$A$3:$N$521,3,FALSE))</f>
        <v/>
      </c>
      <c r="H2711" s="442"/>
      <c r="I2711" s="450" t="str">
        <f>IF(E2711="","",VLOOKUP(E2711,Material!$A$3:$N$521,4,FALSE))</f>
        <v/>
      </c>
      <c r="J2711" s="450"/>
      <c r="K2711" s="450"/>
      <c r="L2711" s="450"/>
      <c r="M2711" s="450"/>
      <c r="N2711" s="450"/>
      <c r="O2711" s="450"/>
      <c r="P2711" s="450"/>
      <c r="Q2711" s="34"/>
      <c r="R2711" s="34"/>
      <c r="S2711" s="34"/>
      <c r="T2711" s="34"/>
      <c r="U2711" s="34"/>
      <c r="V2711" s="34"/>
      <c r="W2711" s="447"/>
      <c r="X2711" s="447"/>
      <c r="Y2711" s="447"/>
      <c r="Z2711" s="447"/>
      <c r="AA2711" s="447"/>
      <c r="AB2711" s="47"/>
      <c r="AC2711" s="47"/>
      <c r="AD2711" s="47"/>
      <c r="AE2711" s="47"/>
      <c r="AF2711" s="37" t="str">
        <f t="shared" si="263"/>
        <v/>
      </c>
      <c r="AL2711" s="71"/>
      <c r="AQ2711" s="97"/>
    </row>
    <row r="2712" spans="1:43" s="42" customFormat="1" outlineLevel="1" x14ac:dyDescent="0.3">
      <c r="A2712" s="439" t="str">
        <f>IF(E2712="","",VLOOKUP(E2712,Material!$A$3:$N$521,2,FALSE))</f>
        <v/>
      </c>
      <c r="B2712" s="440"/>
      <c r="C2712" s="440"/>
      <c r="D2712" s="440"/>
      <c r="E2712" s="445"/>
      <c r="F2712" s="445"/>
      <c r="G2712" s="442" t="str">
        <f>IF(E2712="","",VLOOKUP(E2712,Material!$A$3:$N$521,3,FALSE))</f>
        <v/>
      </c>
      <c r="H2712" s="442"/>
      <c r="I2712" s="450" t="str">
        <f>IF(E2712="","",VLOOKUP(E2712,Material!$A$3:$N$521,4,FALSE))</f>
        <v/>
      </c>
      <c r="J2712" s="450"/>
      <c r="K2712" s="450"/>
      <c r="L2712" s="450"/>
      <c r="M2712" s="450"/>
      <c r="N2712" s="450"/>
      <c r="O2712" s="450"/>
      <c r="P2712" s="450"/>
      <c r="Q2712" s="34"/>
      <c r="R2712" s="34"/>
      <c r="S2712" s="34"/>
      <c r="T2712" s="34"/>
      <c r="U2712" s="34"/>
      <c r="V2712" s="34"/>
      <c r="W2712" s="447"/>
      <c r="X2712" s="447"/>
      <c r="Y2712" s="447"/>
      <c r="Z2712" s="447"/>
      <c r="AA2712" s="447"/>
      <c r="AB2712" s="47"/>
      <c r="AC2712" s="47"/>
      <c r="AD2712" s="47"/>
      <c r="AE2712" s="47"/>
      <c r="AF2712" s="37" t="str">
        <f t="shared" si="263"/>
        <v/>
      </c>
      <c r="AL2712" s="71"/>
      <c r="AQ2712" s="97"/>
    </row>
    <row r="2713" spans="1:43" s="42" customFormat="1" outlineLevel="1" x14ac:dyDescent="0.3">
      <c r="A2713" s="439" t="str">
        <f>IF(E2713="","",VLOOKUP(E2713,Material!$A$3:$N$521,2,FALSE))</f>
        <v/>
      </c>
      <c r="B2713" s="440"/>
      <c r="C2713" s="440"/>
      <c r="D2713" s="440"/>
      <c r="E2713" s="445"/>
      <c r="F2713" s="445"/>
      <c r="G2713" s="442" t="str">
        <f>IF(E2713="","",VLOOKUP(E2713,Material!$A$3:$N$521,3,FALSE))</f>
        <v/>
      </c>
      <c r="H2713" s="442"/>
      <c r="I2713" s="450" t="str">
        <f>IF(E2713="","",VLOOKUP(E2713,Material!$A$3:$N$521,4,FALSE))</f>
        <v/>
      </c>
      <c r="J2713" s="450"/>
      <c r="K2713" s="450"/>
      <c r="L2713" s="450"/>
      <c r="M2713" s="450"/>
      <c r="N2713" s="450"/>
      <c r="O2713" s="450"/>
      <c r="P2713" s="450"/>
      <c r="Q2713" s="34"/>
      <c r="R2713" s="34"/>
      <c r="S2713" s="34"/>
      <c r="T2713" s="34"/>
      <c r="U2713" s="34"/>
      <c r="V2713" s="34"/>
      <c r="W2713" s="447"/>
      <c r="X2713" s="447"/>
      <c r="Y2713" s="447"/>
      <c r="Z2713" s="447"/>
      <c r="AA2713" s="447"/>
      <c r="AB2713" s="47"/>
      <c r="AC2713" s="47"/>
      <c r="AD2713" s="47"/>
      <c r="AE2713" s="47"/>
      <c r="AF2713" s="37" t="str">
        <f t="shared" si="263"/>
        <v/>
      </c>
      <c r="AL2713" s="71"/>
      <c r="AQ2713" s="97"/>
    </row>
    <row r="2714" spans="1:43" s="42" customFormat="1" outlineLevel="1" x14ac:dyDescent="0.3">
      <c r="A2714" s="439" t="str">
        <f>IF(E2714="","",VLOOKUP(E2714,Material!$A$3:$N$521,2,FALSE))</f>
        <v/>
      </c>
      <c r="B2714" s="440"/>
      <c r="C2714" s="440"/>
      <c r="D2714" s="440"/>
      <c r="E2714" s="445"/>
      <c r="F2714" s="445"/>
      <c r="G2714" s="442" t="str">
        <f>IF(E2714="","",VLOOKUP(E2714,Material!$A$3:$N$521,3,FALSE))</f>
        <v/>
      </c>
      <c r="H2714" s="442"/>
      <c r="I2714" s="450" t="str">
        <f>IF(E2714="","",VLOOKUP(E2714,Material!$A$3:$N$521,4,FALSE))</f>
        <v/>
      </c>
      <c r="J2714" s="450"/>
      <c r="K2714" s="450"/>
      <c r="L2714" s="450"/>
      <c r="M2714" s="450"/>
      <c r="N2714" s="450"/>
      <c r="O2714" s="450"/>
      <c r="P2714" s="450"/>
      <c r="Q2714" s="34"/>
      <c r="R2714" s="34"/>
      <c r="S2714" s="34"/>
      <c r="T2714" s="34"/>
      <c r="U2714" s="34"/>
      <c r="V2714" s="34"/>
      <c r="W2714" s="447"/>
      <c r="X2714" s="447"/>
      <c r="Y2714" s="447"/>
      <c r="Z2714" s="447"/>
      <c r="AA2714" s="447"/>
      <c r="AB2714" s="47"/>
      <c r="AC2714" s="47"/>
      <c r="AD2714" s="47"/>
      <c r="AE2714" s="47"/>
      <c r="AF2714" s="37" t="str">
        <f t="shared" si="263"/>
        <v/>
      </c>
      <c r="AL2714" s="71"/>
      <c r="AQ2714" s="97"/>
    </row>
    <row r="2715" spans="1:43" s="42" customFormat="1" outlineLevel="1" x14ac:dyDescent="0.3">
      <c r="A2715" s="439" t="str">
        <f>IF(E2715="","",VLOOKUP(E2715,Material!$A$3:$N$521,2,FALSE))</f>
        <v/>
      </c>
      <c r="B2715" s="440"/>
      <c r="C2715" s="440"/>
      <c r="D2715" s="440"/>
      <c r="E2715" s="445"/>
      <c r="F2715" s="445"/>
      <c r="G2715" s="442" t="str">
        <f>IF(E2715="","",VLOOKUP(E2715,Material!$A$3:$N$521,3,FALSE))</f>
        <v/>
      </c>
      <c r="H2715" s="442"/>
      <c r="I2715" s="450" t="str">
        <f>IF(E2715="","",VLOOKUP(E2715,Material!$A$3:$N$521,4,FALSE))</f>
        <v/>
      </c>
      <c r="J2715" s="450"/>
      <c r="K2715" s="450"/>
      <c r="L2715" s="450"/>
      <c r="M2715" s="450"/>
      <c r="N2715" s="450"/>
      <c r="O2715" s="450"/>
      <c r="P2715" s="450"/>
      <c r="Q2715" s="34"/>
      <c r="R2715" s="34"/>
      <c r="S2715" s="34"/>
      <c r="T2715" s="34"/>
      <c r="U2715" s="34"/>
      <c r="V2715" s="34"/>
      <c r="W2715" s="447"/>
      <c r="X2715" s="447"/>
      <c r="Y2715" s="447"/>
      <c r="Z2715" s="447"/>
      <c r="AA2715" s="447"/>
      <c r="AB2715" s="47"/>
      <c r="AC2715" s="47"/>
      <c r="AD2715" s="47"/>
      <c r="AE2715" s="47"/>
      <c r="AF2715" s="37" t="str">
        <f t="shared" si="263"/>
        <v/>
      </c>
      <c r="AL2715" s="71"/>
      <c r="AQ2715" s="97"/>
    </row>
    <row r="2716" spans="1:43" s="42" customFormat="1" outlineLevel="1" x14ac:dyDescent="0.3">
      <c r="A2716" s="439" t="str">
        <f>IF(E2716="","",VLOOKUP(E2716,Material!$A$3:$N$521,2,FALSE))</f>
        <v/>
      </c>
      <c r="B2716" s="440"/>
      <c r="C2716" s="440"/>
      <c r="D2716" s="440"/>
      <c r="E2716" s="445"/>
      <c r="F2716" s="445"/>
      <c r="G2716" s="442" t="str">
        <f>IF(E2716="","",VLOOKUP(E2716,Material!$A$3:$N$521,3,FALSE))</f>
        <v/>
      </c>
      <c r="H2716" s="442"/>
      <c r="I2716" s="450" t="str">
        <f>IF(E2716="","",VLOOKUP(E2716,Material!$A$3:$N$521,4,FALSE))</f>
        <v/>
      </c>
      <c r="J2716" s="450"/>
      <c r="K2716" s="450"/>
      <c r="L2716" s="450"/>
      <c r="M2716" s="450"/>
      <c r="N2716" s="450"/>
      <c r="O2716" s="450"/>
      <c r="P2716" s="450"/>
      <c r="Q2716" s="34"/>
      <c r="R2716" s="34"/>
      <c r="S2716" s="34"/>
      <c r="T2716" s="34"/>
      <c r="U2716" s="34"/>
      <c r="V2716" s="34"/>
      <c r="W2716" s="447"/>
      <c r="X2716" s="447"/>
      <c r="Y2716" s="447"/>
      <c r="Z2716" s="447"/>
      <c r="AA2716" s="447"/>
      <c r="AB2716" s="47"/>
      <c r="AC2716" s="47"/>
      <c r="AD2716" s="47"/>
      <c r="AE2716" s="47"/>
      <c r="AF2716" s="37" t="str">
        <f t="shared" si="263"/>
        <v/>
      </c>
      <c r="AL2716" s="71"/>
      <c r="AQ2716" s="97"/>
    </row>
    <row r="2717" spans="1:43" s="42" customFormat="1" outlineLevel="1" x14ac:dyDescent="0.3">
      <c r="A2717" s="439" t="str">
        <f>IF(E2717="","",VLOOKUP(E2717,Material!$A$3:$N$521,2,FALSE))</f>
        <v/>
      </c>
      <c r="B2717" s="440"/>
      <c r="C2717" s="440"/>
      <c r="D2717" s="440"/>
      <c r="E2717" s="445"/>
      <c r="F2717" s="445"/>
      <c r="G2717" s="442" t="str">
        <f>IF(E2717="","",VLOOKUP(E2717,Material!$A$3:$N$521,3,FALSE))</f>
        <v/>
      </c>
      <c r="H2717" s="442"/>
      <c r="I2717" s="450" t="str">
        <f>IF(E2717="","",VLOOKUP(E2717,Material!$A$3:$N$521,4,FALSE))</f>
        <v/>
      </c>
      <c r="J2717" s="450"/>
      <c r="K2717" s="450"/>
      <c r="L2717" s="450"/>
      <c r="M2717" s="450"/>
      <c r="N2717" s="450"/>
      <c r="O2717" s="450"/>
      <c r="P2717" s="450"/>
      <c r="Q2717" s="34"/>
      <c r="R2717" s="34"/>
      <c r="S2717" s="34"/>
      <c r="T2717" s="34"/>
      <c r="U2717" s="34"/>
      <c r="V2717" s="34"/>
      <c r="W2717" s="447"/>
      <c r="X2717" s="447"/>
      <c r="Y2717" s="447"/>
      <c r="Z2717" s="447"/>
      <c r="AA2717" s="447"/>
      <c r="AB2717" s="47"/>
      <c r="AC2717" s="47"/>
      <c r="AD2717" s="47"/>
      <c r="AE2717" s="47"/>
      <c r="AF2717" s="37" t="str">
        <f t="shared" si="263"/>
        <v/>
      </c>
      <c r="AL2717" s="71"/>
      <c r="AQ2717" s="97"/>
    </row>
    <row r="2718" spans="1:43" s="42" customFormat="1" outlineLevel="1" x14ac:dyDescent="0.3">
      <c r="A2718" s="453" t="s">
        <v>47</v>
      </c>
      <c r="B2718" s="454"/>
      <c r="C2718" s="454"/>
      <c r="D2718" s="454"/>
      <c r="E2718" s="454"/>
      <c r="F2718" s="454"/>
      <c r="G2718" s="454"/>
      <c r="H2718" s="454"/>
      <c r="I2718" s="454"/>
      <c r="J2718" s="454"/>
      <c r="K2718" s="454"/>
      <c r="L2718" s="454"/>
      <c r="M2718" s="454"/>
      <c r="N2718" s="454"/>
      <c r="O2718" s="454"/>
      <c r="P2718" s="454"/>
      <c r="Q2718" s="454"/>
      <c r="R2718" s="454"/>
      <c r="S2718" s="454"/>
      <c r="T2718" s="454"/>
      <c r="U2718" s="454"/>
      <c r="V2718" s="454"/>
      <c r="W2718" s="455">
        <f>TRUNC(SUM(AA2708:AF2717),2)</f>
        <v>0</v>
      </c>
      <c r="X2718" s="456"/>
      <c r="Y2718" s="456"/>
      <c r="Z2718" s="456"/>
      <c r="AA2718" s="456"/>
      <c r="AB2718" s="456"/>
      <c r="AC2718" s="456"/>
      <c r="AD2718" s="456"/>
      <c r="AE2718" s="456"/>
      <c r="AF2718" s="456"/>
      <c r="AL2718" s="71"/>
      <c r="AQ2718" s="97"/>
    </row>
    <row r="2719" spans="1:43" s="42" customFormat="1" outlineLevel="1" x14ac:dyDescent="0.3">
      <c r="A2719" s="24"/>
      <c r="B2719" s="25"/>
      <c r="C2719" s="25"/>
      <c r="D2719" s="26"/>
      <c r="E2719" s="27"/>
      <c r="F2719" s="27"/>
      <c r="G2719" s="25"/>
      <c r="H2719" s="25"/>
      <c r="I2719" s="25"/>
      <c r="J2719" s="25"/>
      <c r="K2719" s="25"/>
      <c r="L2719" s="25"/>
      <c r="M2719" s="25"/>
      <c r="N2719" s="25"/>
      <c r="O2719" s="25"/>
      <c r="P2719" s="25"/>
      <c r="Q2719" s="25"/>
      <c r="R2719" s="25"/>
      <c r="S2719" s="25"/>
      <c r="T2719" s="25"/>
      <c r="U2719" s="25"/>
      <c r="V2719" s="25"/>
      <c r="W2719" s="25"/>
      <c r="X2719" s="46"/>
      <c r="Y2719" s="46"/>
      <c r="Z2719" s="46"/>
      <c r="AA2719" s="46"/>
      <c r="AB2719" s="49"/>
      <c r="AC2719" s="49"/>
      <c r="AD2719" s="49"/>
      <c r="AE2719" s="49"/>
      <c r="AF2719" s="28"/>
      <c r="AL2719" s="71"/>
      <c r="AQ2719" s="97"/>
    </row>
    <row r="2720" spans="1:43" s="42" customFormat="1" outlineLevel="1" x14ac:dyDescent="0.3">
      <c r="A2720" s="449" t="s">
        <v>48</v>
      </c>
      <c r="B2720" s="449"/>
      <c r="C2720" s="449"/>
      <c r="D2720" s="449"/>
      <c r="E2720" s="451" t="s">
        <v>24</v>
      </c>
      <c r="F2720" s="451"/>
      <c r="G2720" s="451" t="s">
        <v>0</v>
      </c>
      <c r="H2720" s="451"/>
      <c r="I2720" s="451" t="s">
        <v>46</v>
      </c>
      <c r="J2720" s="451"/>
      <c r="K2720" s="451"/>
      <c r="L2720" s="451"/>
      <c r="M2720" s="451"/>
      <c r="N2720" s="451"/>
      <c r="O2720" s="451"/>
      <c r="P2720" s="451"/>
      <c r="Q2720" s="451" t="s">
        <v>30</v>
      </c>
      <c r="R2720" s="451"/>
      <c r="S2720" s="451"/>
      <c r="T2720" s="451"/>
      <c r="U2720" s="451"/>
      <c r="V2720" s="451"/>
      <c r="W2720" s="451"/>
      <c r="X2720" s="451"/>
      <c r="Y2720" s="451"/>
      <c r="Z2720" s="451"/>
      <c r="AA2720" s="451"/>
      <c r="AB2720" s="457" t="s">
        <v>46</v>
      </c>
      <c r="AC2720" s="457"/>
      <c r="AD2720" s="457"/>
      <c r="AE2720" s="457"/>
      <c r="AF2720" s="457"/>
      <c r="AL2720" s="71"/>
      <c r="AQ2720" s="97"/>
    </row>
    <row r="2721" spans="1:43" s="42" customFormat="1" ht="26.25" customHeight="1" outlineLevel="1" x14ac:dyDescent="0.3">
      <c r="A2721" s="495" t="str">
        <f>IF(E2721="","",VLOOKUP(E2721,Serviços!$A$3:$AA$860,2,FALSE))</f>
        <v/>
      </c>
      <c r="B2721" s="496"/>
      <c r="C2721" s="496"/>
      <c r="D2721" s="496"/>
      <c r="E2721" s="441"/>
      <c r="F2721" s="441"/>
      <c r="G2721" s="442" t="str">
        <f>IF(E2721="","",VLOOKUP(E2721,Serviços!#REF!,3,))</f>
        <v/>
      </c>
      <c r="H2721" s="442"/>
      <c r="I2721" s="443"/>
      <c r="J2721" s="443"/>
      <c r="K2721" s="443"/>
      <c r="L2721" s="443"/>
      <c r="M2721" s="443"/>
      <c r="N2721" s="443"/>
      <c r="O2721" s="443"/>
      <c r="P2721" s="443"/>
      <c r="Q2721" s="55"/>
      <c r="R2721" s="55"/>
      <c r="S2721" s="55"/>
      <c r="T2721" s="55"/>
      <c r="U2721" s="55"/>
      <c r="V2721" s="55"/>
      <c r="W2721" s="444"/>
      <c r="X2721" s="444"/>
      <c r="Y2721" s="444"/>
      <c r="Z2721" s="444"/>
      <c r="AA2721" s="444"/>
      <c r="AB2721" s="47"/>
      <c r="AC2721" s="47"/>
      <c r="AD2721" s="47"/>
      <c r="AE2721" s="47"/>
      <c r="AF2721" s="37" t="str">
        <f t="shared" ref="AF2721:AF2726" si="264">IF(W2721="","",I2721*W2721)</f>
        <v/>
      </c>
      <c r="AL2721" s="71"/>
      <c r="AQ2721" s="97"/>
    </row>
    <row r="2722" spans="1:43" s="42" customFormat="1" outlineLevel="1" x14ac:dyDescent="0.3">
      <c r="A2722" s="439" t="str">
        <f>IF(E2722="","",VLOOKUP(E2722,Serviços!$A$3:$AA$860,2,FALSE))</f>
        <v/>
      </c>
      <c r="B2722" s="440"/>
      <c r="C2722" s="440"/>
      <c r="D2722" s="440"/>
      <c r="E2722" s="445"/>
      <c r="F2722" s="445"/>
      <c r="G2722" s="442" t="str">
        <f>IF(E2722="","",VLOOKUP(E2722,Serviços!A3019:AA3940,3,))</f>
        <v/>
      </c>
      <c r="H2722" s="442"/>
      <c r="I2722" s="446" t="str">
        <f>IF(E2722="","",VLOOKUP(E2722,Serviços!$A$3:$AA$860,4,FALSE))</f>
        <v/>
      </c>
      <c r="J2722" s="446"/>
      <c r="K2722" s="446"/>
      <c r="L2722" s="446"/>
      <c r="M2722" s="446"/>
      <c r="N2722" s="446"/>
      <c r="O2722" s="446"/>
      <c r="P2722" s="446"/>
      <c r="Q2722" s="34"/>
      <c r="R2722" s="34"/>
      <c r="S2722" s="34"/>
      <c r="T2722" s="34"/>
      <c r="U2722" s="34"/>
      <c r="V2722" s="34"/>
      <c r="W2722" s="447"/>
      <c r="X2722" s="447"/>
      <c r="Y2722" s="447"/>
      <c r="Z2722" s="447"/>
      <c r="AA2722" s="447"/>
      <c r="AB2722" s="47"/>
      <c r="AC2722" s="47"/>
      <c r="AD2722" s="47"/>
      <c r="AE2722" s="47"/>
      <c r="AF2722" s="37" t="str">
        <f t="shared" si="264"/>
        <v/>
      </c>
      <c r="AL2722" s="71"/>
      <c r="AQ2722" s="97"/>
    </row>
    <row r="2723" spans="1:43" s="42" customFormat="1" outlineLevel="1" x14ac:dyDescent="0.3">
      <c r="A2723" s="439" t="str">
        <f>IF(E2723="","",VLOOKUP(E2723,Serviços!$A$3:$AA$860,2,FALSE))</f>
        <v/>
      </c>
      <c r="B2723" s="440"/>
      <c r="C2723" s="440"/>
      <c r="D2723" s="440"/>
      <c r="E2723" s="445"/>
      <c r="F2723" s="445"/>
      <c r="G2723" s="442" t="str">
        <f>IF(E2723="","",VLOOKUP(E2723,Serviços!A3020:AA3941,3,))</f>
        <v/>
      </c>
      <c r="H2723" s="442"/>
      <c r="I2723" s="446" t="str">
        <f>IF(E2723="","",VLOOKUP(E2723,Serviços!$A$3:$AA$860,4,FALSE))</f>
        <v/>
      </c>
      <c r="J2723" s="446"/>
      <c r="K2723" s="446"/>
      <c r="L2723" s="446"/>
      <c r="M2723" s="446"/>
      <c r="N2723" s="446"/>
      <c r="O2723" s="446"/>
      <c r="P2723" s="446"/>
      <c r="Q2723" s="34"/>
      <c r="R2723" s="34"/>
      <c r="S2723" s="34"/>
      <c r="T2723" s="34"/>
      <c r="U2723" s="34"/>
      <c r="V2723" s="34"/>
      <c r="W2723" s="447"/>
      <c r="X2723" s="447"/>
      <c r="Y2723" s="447"/>
      <c r="Z2723" s="447"/>
      <c r="AA2723" s="447"/>
      <c r="AB2723" s="47"/>
      <c r="AC2723" s="47"/>
      <c r="AD2723" s="47"/>
      <c r="AE2723" s="47"/>
      <c r="AF2723" s="37" t="str">
        <f t="shared" si="264"/>
        <v/>
      </c>
      <c r="AL2723" s="71"/>
      <c r="AQ2723" s="97"/>
    </row>
    <row r="2724" spans="1:43" s="42" customFormat="1" outlineLevel="1" x14ac:dyDescent="0.3">
      <c r="A2724" s="439" t="str">
        <f>IF(E2724="","",VLOOKUP(E2724,Serviços!$A$3:$AA$860,2,FALSE))</f>
        <v/>
      </c>
      <c r="B2724" s="440"/>
      <c r="C2724" s="440"/>
      <c r="D2724" s="440"/>
      <c r="E2724" s="445"/>
      <c r="F2724" s="445"/>
      <c r="G2724" s="442" t="str">
        <f>IF(E2724="","",VLOOKUP(E2724,Serviços!A3021:AA3942,3,))</f>
        <v/>
      </c>
      <c r="H2724" s="442"/>
      <c r="I2724" s="446" t="str">
        <f>IF(E2724="","",VLOOKUP(E2724,Serviços!$A$3:$AA$860,4,FALSE))</f>
        <v/>
      </c>
      <c r="J2724" s="446"/>
      <c r="K2724" s="446"/>
      <c r="L2724" s="446"/>
      <c r="M2724" s="446"/>
      <c r="N2724" s="446"/>
      <c r="O2724" s="446"/>
      <c r="P2724" s="446"/>
      <c r="Q2724" s="34"/>
      <c r="R2724" s="34"/>
      <c r="S2724" s="34"/>
      <c r="T2724" s="34"/>
      <c r="U2724" s="34"/>
      <c r="V2724" s="34"/>
      <c r="W2724" s="447"/>
      <c r="X2724" s="447"/>
      <c r="Y2724" s="447"/>
      <c r="Z2724" s="447"/>
      <c r="AA2724" s="447"/>
      <c r="AB2724" s="47"/>
      <c r="AC2724" s="47"/>
      <c r="AD2724" s="47"/>
      <c r="AE2724" s="47"/>
      <c r="AF2724" s="37" t="str">
        <f t="shared" si="264"/>
        <v/>
      </c>
      <c r="AL2724" s="71"/>
      <c r="AQ2724" s="97"/>
    </row>
    <row r="2725" spans="1:43" s="42" customFormat="1" outlineLevel="1" x14ac:dyDescent="0.3">
      <c r="A2725" s="439" t="str">
        <f>IF(E2725="","",VLOOKUP(E2725,Serviços!$A$3:$AA$860,2,FALSE))</f>
        <v/>
      </c>
      <c r="B2725" s="440"/>
      <c r="C2725" s="440"/>
      <c r="D2725" s="440"/>
      <c r="E2725" s="445"/>
      <c r="F2725" s="445"/>
      <c r="G2725" s="442" t="str">
        <f>IF(E2725="","",VLOOKUP(E2725,Serviços!A3022:AA3943,3,))</f>
        <v/>
      </c>
      <c r="H2725" s="442"/>
      <c r="I2725" s="446" t="str">
        <f>IF(E2725="","",VLOOKUP(E2725,Serviços!$A$3:$AA$860,4,FALSE))</f>
        <v/>
      </c>
      <c r="J2725" s="446"/>
      <c r="K2725" s="446"/>
      <c r="L2725" s="446"/>
      <c r="M2725" s="446"/>
      <c r="N2725" s="446"/>
      <c r="O2725" s="446"/>
      <c r="P2725" s="446"/>
      <c r="Q2725" s="34"/>
      <c r="R2725" s="34"/>
      <c r="S2725" s="34"/>
      <c r="T2725" s="34"/>
      <c r="U2725" s="34"/>
      <c r="V2725" s="34"/>
      <c r="W2725" s="447"/>
      <c r="X2725" s="447"/>
      <c r="Y2725" s="447"/>
      <c r="Z2725" s="447"/>
      <c r="AA2725" s="447"/>
      <c r="AB2725" s="47"/>
      <c r="AC2725" s="47"/>
      <c r="AD2725" s="47"/>
      <c r="AE2725" s="47"/>
      <c r="AF2725" s="37" t="str">
        <f t="shared" si="264"/>
        <v/>
      </c>
      <c r="AL2725" s="71"/>
      <c r="AQ2725" s="97"/>
    </row>
    <row r="2726" spans="1:43" s="42" customFormat="1" outlineLevel="1" x14ac:dyDescent="0.3">
      <c r="A2726" s="439" t="str">
        <f>IF(E2726="","",VLOOKUP(E2726,Serviços!$A$3:$AA$860,2,FALSE))</f>
        <v/>
      </c>
      <c r="B2726" s="440"/>
      <c r="C2726" s="440"/>
      <c r="D2726" s="440"/>
      <c r="E2726" s="445"/>
      <c r="F2726" s="445"/>
      <c r="G2726" s="442" t="str">
        <f>IF(E2726="","",VLOOKUP(E2726,Serviços!A3023:AA3944,3,))</f>
        <v/>
      </c>
      <c r="H2726" s="442"/>
      <c r="I2726" s="446" t="str">
        <f>IF(E2726="","",VLOOKUP(E2726,Serviços!$A$3:$AA$860,4,FALSE))</f>
        <v/>
      </c>
      <c r="J2726" s="446"/>
      <c r="K2726" s="446"/>
      <c r="L2726" s="446"/>
      <c r="M2726" s="446"/>
      <c r="N2726" s="446"/>
      <c r="O2726" s="446"/>
      <c r="P2726" s="446"/>
      <c r="Q2726" s="34"/>
      <c r="R2726" s="34"/>
      <c r="S2726" s="34"/>
      <c r="T2726" s="34"/>
      <c r="U2726" s="34"/>
      <c r="V2726" s="34"/>
      <c r="W2726" s="447"/>
      <c r="X2726" s="447"/>
      <c r="Y2726" s="447"/>
      <c r="Z2726" s="447"/>
      <c r="AA2726" s="447"/>
      <c r="AB2726" s="47"/>
      <c r="AC2726" s="47"/>
      <c r="AD2726" s="47"/>
      <c r="AE2726" s="47"/>
      <c r="AF2726" s="37" t="str">
        <f t="shared" si="264"/>
        <v/>
      </c>
      <c r="AL2726" s="71"/>
      <c r="AQ2726" s="97"/>
    </row>
    <row r="2727" spans="1:43" s="42" customFormat="1" outlineLevel="1" x14ac:dyDescent="0.3">
      <c r="A2727" s="453" t="s">
        <v>49</v>
      </c>
      <c r="B2727" s="454"/>
      <c r="C2727" s="454"/>
      <c r="D2727" s="454"/>
      <c r="E2727" s="454"/>
      <c r="F2727" s="454"/>
      <c r="G2727" s="454"/>
      <c r="H2727" s="454"/>
      <c r="I2727" s="454"/>
      <c r="J2727" s="454"/>
      <c r="K2727" s="454"/>
      <c r="L2727" s="454"/>
      <c r="M2727" s="454"/>
      <c r="N2727" s="454"/>
      <c r="O2727" s="454"/>
      <c r="P2727" s="454"/>
      <c r="Q2727" s="454"/>
      <c r="R2727" s="454"/>
      <c r="S2727" s="454"/>
      <c r="T2727" s="454"/>
      <c r="U2727" s="454"/>
      <c r="V2727" s="454"/>
      <c r="W2727" s="455">
        <f>TRUNC(SUM(AA2721:AF2726),2)</f>
        <v>0</v>
      </c>
      <c r="X2727" s="456"/>
      <c r="Y2727" s="456"/>
      <c r="Z2727" s="456"/>
      <c r="AA2727" s="456"/>
      <c r="AB2727" s="456"/>
      <c r="AC2727" s="456"/>
      <c r="AD2727" s="456"/>
      <c r="AE2727" s="456"/>
      <c r="AF2727" s="456"/>
      <c r="AL2727" s="71"/>
      <c r="AQ2727" s="97"/>
    </row>
    <row r="2728" spans="1:43" s="42" customFormat="1" outlineLevel="1" x14ac:dyDescent="0.3">
      <c r="A2728" s="24"/>
      <c r="B2728" s="25"/>
      <c r="C2728" s="25"/>
      <c r="D2728" s="26"/>
      <c r="E2728" s="27"/>
      <c r="F2728" s="27"/>
      <c r="G2728" s="25"/>
      <c r="H2728" s="25"/>
      <c r="I2728" s="25"/>
      <c r="J2728" s="25"/>
      <c r="K2728" s="25"/>
      <c r="L2728" s="25"/>
      <c r="M2728" s="25"/>
      <c r="N2728" s="25"/>
      <c r="O2728" s="25"/>
      <c r="P2728" s="25"/>
      <c r="Q2728" s="25"/>
      <c r="R2728" s="25"/>
      <c r="S2728" s="25"/>
      <c r="T2728" s="25"/>
      <c r="U2728" s="25"/>
      <c r="V2728" s="25"/>
      <c r="W2728" s="25"/>
      <c r="X2728" s="46"/>
      <c r="Y2728" s="46"/>
      <c r="Z2728" s="46"/>
      <c r="AA2728" s="46"/>
      <c r="AB2728" s="49"/>
      <c r="AC2728" s="49"/>
      <c r="AD2728" s="49"/>
      <c r="AE2728" s="49"/>
      <c r="AF2728" s="28"/>
      <c r="AL2728" s="71"/>
      <c r="AQ2728" s="97"/>
    </row>
    <row r="2729" spans="1:43" s="42" customFormat="1" outlineLevel="1" x14ac:dyDescent="0.3">
      <c r="A2729" s="449" t="s">
        <v>50</v>
      </c>
      <c r="B2729" s="449"/>
      <c r="C2729" s="449"/>
      <c r="D2729" s="449"/>
      <c r="E2729" s="451" t="s">
        <v>24</v>
      </c>
      <c r="F2729" s="451"/>
      <c r="G2729" s="451" t="s">
        <v>0</v>
      </c>
      <c r="H2729" s="451"/>
      <c r="I2729" s="451"/>
      <c r="J2729" s="451" t="s">
        <v>51</v>
      </c>
      <c r="K2729" s="451"/>
      <c r="L2729" s="451"/>
      <c r="M2729" s="451"/>
      <c r="N2729" s="451"/>
      <c r="O2729" s="451"/>
      <c r="P2729" s="451"/>
      <c r="Q2729" s="451"/>
      <c r="R2729" s="451" t="s">
        <v>19</v>
      </c>
      <c r="S2729" s="451"/>
      <c r="T2729" s="451"/>
      <c r="U2729" s="451"/>
      <c r="V2729" s="451"/>
      <c r="W2729" s="451"/>
      <c r="X2729" s="451"/>
      <c r="Y2729" s="451"/>
      <c r="Z2729" s="451"/>
      <c r="AA2729" s="451"/>
      <c r="AB2729" s="451"/>
      <c r="AC2729" s="457" t="s">
        <v>30</v>
      </c>
      <c r="AD2729" s="457"/>
      <c r="AE2729" s="457"/>
      <c r="AF2729" s="38" t="s">
        <v>52</v>
      </c>
      <c r="AL2729" s="71"/>
      <c r="AQ2729" s="97"/>
    </row>
    <row r="2730" spans="1:43" s="42" customFormat="1" outlineLevel="1" x14ac:dyDescent="0.3">
      <c r="A2730" s="439" t="str">
        <f>IF(E2730="","",VLOOKUP(E2730,Transporte!$A$3:$D$281,2,FALSE))</f>
        <v/>
      </c>
      <c r="B2730" s="440"/>
      <c r="C2730" s="440"/>
      <c r="D2730" s="440"/>
      <c r="E2730" s="441"/>
      <c r="F2730" s="441"/>
      <c r="G2730" s="441" t="str">
        <f>IF(E2730="","",VLOOKUP(E2730,Transporte!$A$3:$D$281,3,FALSE))</f>
        <v/>
      </c>
      <c r="H2730" s="441"/>
      <c r="I2730" s="441"/>
      <c r="J2730" s="56"/>
      <c r="K2730" s="56"/>
      <c r="L2730" s="56"/>
      <c r="M2730" s="444"/>
      <c r="N2730" s="444"/>
      <c r="O2730" s="444"/>
      <c r="P2730" s="444"/>
      <c r="Q2730" s="444"/>
      <c r="R2730" s="57"/>
      <c r="S2730" s="57"/>
      <c r="T2730" s="57"/>
      <c r="U2730" s="57"/>
      <c r="V2730" s="57"/>
      <c r="W2730" s="57"/>
      <c r="X2730" s="459" t="str">
        <f>IF(E2730="","",VLOOKUP(E2730,Transporte!$A$3:$D$281,4,FALSE))</f>
        <v/>
      </c>
      <c r="Y2730" s="459"/>
      <c r="Z2730" s="459"/>
      <c r="AA2730" s="459"/>
      <c r="AB2730" s="459"/>
      <c r="AC2730" s="459"/>
      <c r="AD2730" s="459"/>
      <c r="AE2730" s="459"/>
      <c r="AF2730" s="37" t="str">
        <f>IF(M2730="","",M2730*X2730*AC2730)</f>
        <v/>
      </c>
      <c r="AL2730" s="71"/>
      <c r="AQ2730" s="97"/>
    </row>
    <row r="2731" spans="1:43" s="42" customFormat="1" outlineLevel="1" x14ac:dyDescent="0.3">
      <c r="A2731" s="439" t="str">
        <f>IF(E2731="","",VLOOKUP(E2731,Transporte!$A$3:$D$281,2,FALSE))</f>
        <v/>
      </c>
      <c r="B2731" s="440"/>
      <c r="C2731" s="440"/>
      <c r="D2731" s="440"/>
      <c r="E2731" s="445"/>
      <c r="F2731" s="445"/>
      <c r="G2731" s="442" t="str">
        <f>IF(E2731="","",VLOOKUP(E2731,Transporte!$A$3:$D$281,3,FALSE))</f>
        <v/>
      </c>
      <c r="H2731" s="442"/>
      <c r="I2731" s="442"/>
      <c r="J2731" s="39"/>
      <c r="K2731" s="39"/>
      <c r="L2731" s="39"/>
      <c r="M2731" s="460"/>
      <c r="N2731" s="460"/>
      <c r="O2731" s="460"/>
      <c r="P2731" s="460"/>
      <c r="Q2731" s="460"/>
      <c r="R2731" s="34"/>
      <c r="S2731" s="34"/>
      <c r="T2731" s="34"/>
      <c r="U2731" s="34"/>
      <c r="V2731" s="34"/>
      <c r="W2731" s="34"/>
      <c r="X2731" s="461" t="str">
        <f>IF(E2731="","",VLOOKUP(E2731,Transporte!$A$3:$D$281,4,FALSE))</f>
        <v/>
      </c>
      <c r="Y2731" s="461"/>
      <c r="Z2731" s="461"/>
      <c r="AA2731" s="461"/>
      <c r="AB2731" s="461"/>
      <c r="AC2731" s="462"/>
      <c r="AD2731" s="462"/>
      <c r="AE2731" s="462"/>
      <c r="AF2731" s="37" t="str">
        <f>IF(M2731="","",M2731*X2731*AC2731)</f>
        <v/>
      </c>
      <c r="AL2731" s="71"/>
      <c r="AQ2731" s="97"/>
    </row>
    <row r="2732" spans="1:43" s="42" customFormat="1" outlineLevel="1" x14ac:dyDescent="0.3">
      <c r="A2732" s="439" t="str">
        <f>IF(E2732="","",VLOOKUP(E2732,Transporte!$A$3:$D$281,2,FALSE))</f>
        <v/>
      </c>
      <c r="B2732" s="440"/>
      <c r="C2732" s="440"/>
      <c r="D2732" s="440"/>
      <c r="E2732" s="445"/>
      <c r="F2732" s="445"/>
      <c r="G2732" s="442" t="str">
        <f>IF(E2732="","",VLOOKUP(E2732,Transporte!$A$3:$D$281,3,FALSE))</f>
        <v/>
      </c>
      <c r="H2732" s="442"/>
      <c r="I2732" s="442"/>
      <c r="J2732" s="39"/>
      <c r="K2732" s="39"/>
      <c r="L2732" s="39"/>
      <c r="M2732" s="460"/>
      <c r="N2732" s="460"/>
      <c r="O2732" s="460"/>
      <c r="P2732" s="460"/>
      <c r="Q2732" s="460"/>
      <c r="R2732" s="34"/>
      <c r="S2732" s="34"/>
      <c r="T2732" s="34"/>
      <c r="U2732" s="34"/>
      <c r="V2732" s="34"/>
      <c r="W2732" s="34"/>
      <c r="X2732" s="461" t="str">
        <f>IF(E2732="","",VLOOKUP(E2732,Transporte!$A$3:$D$281,4,FALSE))</f>
        <v/>
      </c>
      <c r="Y2732" s="461"/>
      <c r="Z2732" s="461"/>
      <c r="AA2732" s="461"/>
      <c r="AB2732" s="461"/>
      <c r="AC2732" s="462"/>
      <c r="AD2732" s="462"/>
      <c r="AE2732" s="462"/>
      <c r="AF2732" s="37" t="str">
        <f>IF(M2732="","",M2732*X2732*AC2732)</f>
        <v/>
      </c>
      <c r="AL2732" s="71"/>
      <c r="AQ2732" s="97"/>
    </row>
    <row r="2733" spans="1:43" s="42" customFormat="1" outlineLevel="1" x14ac:dyDescent="0.3">
      <c r="A2733" s="439" t="str">
        <f>IF(E2733="","",VLOOKUP(E2733,Transporte!$A$3:$D$281,2,FALSE))</f>
        <v/>
      </c>
      <c r="B2733" s="440"/>
      <c r="C2733" s="440"/>
      <c r="D2733" s="440"/>
      <c r="E2733" s="445"/>
      <c r="F2733" s="445"/>
      <c r="G2733" s="442" t="str">
        <f>IF(E2733="","",VLOOKUP(E2733,Transporte!$A$3:$D$281,3,FALSE))</f>
        <v/>
      </c>
      <c r="H2733" s="442"/>
      <c r="I2733" s="442"/>
      <c r="J2733" s="39"/>
      <c r="K2733" s="39"/>
      <c r="L2733" s="39"/>
      <c r="M2733" s="460"/>
      <c r="N2733" s="460"/>
      <c r="O2733" s="460"/>
      <c r="P2733" s="460"/>
      <c r="Q2733" s="460"/>
      <c r="R2733" s="34"/>
      <c r="S2733" s="34"/>
      <c r="T2733" s="34"/>
      <c r="U2733" s="34"/>
      <c r="V2733" s="34"/>
      <c r="W2733" s="34"/>
      <c r="X2733" s="461" t="str">
        <f>IF(E2733="","",VLOOKUP(E2733,Transporte!$A$3:$D$281,4,FALSE))</f>
        <v/>
      </c>
      <c r="Y2733" s="461"/>
      <c r="Z2733" s="461"/>
      <c r="AA2733" s="461"/>
      <c r="AB2733" s="461"/>
      <c r="AC2733" s="462"/>
      <c r="AD2733" s="462"/>
      <c r="AE2733" s="462"/>
      <c r="AF2733" s="37" t="str">
        <f>IF(M2733="","",M2733*X2733*AC2733)</f>
        <v/>
      </c>
      <c r="AL2733" s="71"/>
      <c r="AQ2733" s="97"/>
    </row>
    <row r="2734" spans="1:43" s="42" customFormat="1" outlineLevel="1" x14ac:dyDescent="0.3">
      <c r="A2734" s="439" t="str">
        <f>IF(E2734="","",VLOOKUP(E2734,Transporte!$A$3:$D$281,2,FALSE))</f>
        <v/>
      </c>
      <c r="B2734" s="440"/>
      <c r="C2734" s="440"/>
      <c r="D2734" s="440"/>
      <c r="E2734" s="445"/>
      <c r="F2734" s="445"/>
      <c r="G2734" s="442" t="str">
        <f>IF(E2734="","",VLOOKUP(E2734,Transporte!$A$3:$D$281,3,FALSE))</f>
        <v/>
      </c>
      <c r="H2734" s="442"/>
      <c r="I2734" s="442"/>
      <c r="J2734" s="39"/>
      <c r="K2734" s="39"/>
      <c r="L2734" s="39"/>
      <c r="M2734" s="460"/>
      <c r="N2734" s="460"/>
      <c r="O2734" s="460"/>
      <c r="P2734" s="460"/>
      <c r="Q2734" s="460"/>
      <c r="R2734" s="34"/>
      <c r="S2734" s="34"/>
      <c r="T2734" s="34"/>
      <c r="U2734" s="34"/>
      <c r="V2734" s="34"/>
      <c r="W2734" s="34"/>
      <c r="X2734" s="461" t="str">
        <f>IF(E2734="","",VLOOKUP(E2734,Transporte!$A$3:$D$281,4,f))</f>
        <v/>
      </c>
      <c r="Y2734" s="461"/>
      <c r="Z2734" s="461"/>
      <c r="AA2734" s="461"/>
      <c r="AB2734" s="461"/>
      <c r="AC2734" s="462"/>
      <c r="AD2734" s="462"/>
      <c r="AE2734" s="462"/>
      <c r="AF2734" s="37" t="str">
        <f>IF(M2734="","",M2734*X2734*AC2734)</f>
        <v/>
      </c>
      <c r="AL2734" s="71"/>
      <c r="AQ2734" s="97"/>
    </row>
    <row r="2735" spans="1:43" s="42" customFormat="1" outlineLevel="1" x14ac:dyDescent="0.3">
      <c r="A2735" s="453" t="s">
        <v>53</v>
      </c>
      <c r="B2735" s="454"/>
      <c r="C2735" s="454"/>
      <c r="D2735" s="454"/>
      <c r="E2735" s="454"/>
      <c r="F2735" s="454"/>
      <c r="G2735" s="454"/>
      <c r="H2735" s="454"/>
      <c r="I2735" s="454"/>
      <c r="J2735" s="454"/>
      <c r="K2735" s="454"/>
      <c r="L2735" s="454"/>
      <c r="M2735" s="454"/>
      <c r="N2735" s="454"/>
      <c r="O2735" s="454"/>
      <c r="P2735" s="454"/>
      <c r="Q2735" s="454"/>
      <c r="R2735" s="454"/>
      <c r="S2735" s="454"/>
      <c r="T2735" s="454"/>
      <c r="U2735" s="454"/>
      <c r="V2735" s="454"/>
      <c r="W2735" s="455">
        <f>TRUNC(SUM(AA2730:AF2734),2)</f>
        <v>0</v>
      </c>
      <c r="X2735" s="456"/>
      <c r="Y2735" s="456"/>
      <c r="Z2735" s="456"/>
      <c r="AA2735" s="456"/>
      <c r="AB2735" s="456"/>
      <c r="AC2735" s="456"/>
      <c r="AD2735" s="456"/>
      <c r="AE2735" s="456"/>
      <c r="AF2735" s="456"/>
      <c r="AL2735" s="71"/>
      <c r="AQ2735" s="97"/>
    </row>
    <row r="2736" spans="1:43" s="42" customFormat="1" outlineLevel="1" x14ac:dyDescent="0.3">
      <c r="A2736" s="24"/>
      <c r="B2736" s="25"/>
      <c r="C2736" s="25"/>
      <c r="D2736" s="26"/>
      <c r="E2736" s="27"/>
      <c r="F2736" s="27"/>
      <c r="G2736" s="25"/>
      <c r="H2736" s="25"/>
      <c r="I2736" s="25"/>
      <c r="J2736" s="25"/>
      <c r="K2736" s="25"/>
      <c r="L2736" s="25"/>
      <c r="M2736" s="25"/>
      <c r="N2736" s="25"/>
      <c r="O2736" s="25"/>
      <c r="P2736" s="25"/>
      <c r="Q2736" s="25"/>
      <c r="R2736" s="25"/>
      <c r="S2736" s="25"/>
      <c r="T2736" s="25"/>
      <c r="U2736" s="25"/>
      <c r="V2736" s="25"/>
      <c r="W2736" s="25"/>
      <c r="X2736" s="46"/>
      <c r="Y2736" s="46"/>
      <c r="Z2736" s="46"/>
      <c r="AA2736" s="46"/>
      <c r="AB2736" s="49"/>
      <c r="AC2736" s="49"/>
      <c r="AD2736" s="49"/>
      <c r="AE2736" s="49"/>
      <c r="AF2736" s="28"/>
      <c r="AL2736" s="71"/>
      <c r="AQ2736" s="97"/>
    </row>
    <row r="2737" spans="1:48" s="42" customFormat="1" x14ac:dyDescent="0.3">
      <c r="A2737" s="435" t="s">
        <v>54</v>
      </c>
      <c r="B2737" s="436"/>
      <c r="C2737" s="436"/>
      <c r="D2737" s="436"/>
      <c r="E2737" s="436"/>
      <c r="F2737" s="436"/>
      <c r="G2737" s="436"/>
      <c r="H2737" s="436"/>
      <c r="I2737" s="436"/>
      <c r="J2737" s="436"/>
      <c r="K2737" s="436"/>
      <c r="L2737" s="436"/>
      <c r="M2737" s="436"/>
      <c r="N2737" s="436"/>
      <c r="O2737" s="436"/>
      <c r="P2737" s="436"/>
      <c r="Q2737" s="436"/>
      <c r="R2737" s="436"/>
      <c r="S2737" s="436"/>
      <c r="T2737" s="436"/>
      <c r="U2737" s="436"/>
      <c r="V2737" s="436"/>
      <c r="W2737" s="437"/>
      <c r="X2737" s="438">
        <f>TRUNC(SUM(N2705,W2718,W2727,W2735),2)</f>
        <v>6.51</v>
      </c>
      <c r="Y2737" s="438"/>
      <c r="Z2737" s="438"/>
      <c r="AA2737" s="438"/>
      <c r="AB2737" s="438"/>
      <c r="AC2737" s="438"/>
      <c r="AD2737" s="438"/>
      <c r="AE2737" s="438"/>
      <c r="AF2737" s="438"/>
      <c r="AH2737" s="54">
        <v>9</v>
      </c>
      <c r="AL2737" s="71">
        <f>AH2737/AJ2671*AI2671</f>
        <v>9</v>
      </c>
      <c r="AM2737" s="69">
        <f>AL2737-AH2737</f>
        <v>0</v>
      </c>
      <c r="AN2737" s="70">
        <f>AM2737/AH2737</f>
        <v>0</v>
      </c>
      <c r="AP2737" s="74"/>
      <c r="AQ2737" s="97"/>
      <c r="AR2737" s="54">
        <v>9</v>
      </c>
      <c r="AT2737" s="42">
        <f>(((AR2737*$AV$2)-AR2737))*-1</f>
        <v>9</v>
      </c>
      <c r="AU2737" s="42">
        <f>(AR2737*$AV$2)+AR2737</f>
        <v>9</v>
      </c>
      <c r="AV2737" s="103">
        <f>(AH2737*$AW$2/AR2737)-$AW$2</f>
        <v>0</v>
      </c>
    </row>
    <row r="2738" spans="1:48" s="42" customFormat="1" x14ac:dyDescent="0.3">
      <c r="A2738" s="435" t="s">
        <v>55</v>
      </c>
      <c r="B2738" s="436"/>
      <c r="C2738" s="436"/>
      <c r="D2738" s="436"/>
      <c r="E2738" s="436"/>
      <c r="F2738" s="436"/>
      <c r="G2738" s="436"/>
      <c r="H2738" s="436"/>
      <c r="I2738" s="436"/>
      <c r="J2738" s="436"/>
      <c r="K2738" s="436"/>
      <c r="L2738" s="436"/>
      <c r="M2738" s="436"/>
      <c r="N2738" s="436"/>
      <c r="O2738" s="436"/>
      <c r="P2738" s="436"/>
      <c r="Q2738" s="436"/>
      <c r="R2738" s="436"/>
      <c r="S2738" s="436"/>
      <c r="T2738" s="437"/>
      <c r="U2738" s="458"/>
      <c r="V2738" s="458"/>
      <c r="W2738" s="458"/>
      <c r="X2738" s="438">
        <f>TRUNC(X2737*U2738/100,2)</f>
        <v>0</v>
      </c>
      <c r="Y2738" s="438"/>
      <c r="Z2738" s="438"/>
      <c r="AA2738" s="438"/>
      <c r="AB2738" s="438"/>
      <c r="AC2738" s="438"/>
      <c r="AD2738" s="438"/>
      <c r="AE2738" s="438"/>
      <c r="AF2738" s="438"/>
      <c r="AH2738" s="40"/>
      <c r="AJ2738" s="44"/>
      <c r="AL2738" s="71"/>
      <c r="AQ2738" s="97"/>
      <c r="AR2738" s="40"/>
    </row>
    <row r="2739" spans="1:48" s="42" customFormat="1" x14ac:dyDescent="0.3">
      <c r="A2739" s="435" t="s">
        <v>56</v>
      </c>
      <c r="B2739" s="436"/>
      <c r="C2739" s="436"/>
      <c r="D2739" s="436"/>
      <c r="E2739" s="436"/>
      <c r="F2739" s="436"/>
      <c r="G2739" s="436"/>
      <c r="H2739" s="436"/>
      <c r="I2739" s="436"/>
      <c r="J2739" s="436"/>
      <c r="K2739" s="436"/>
      <c r="L2739" s="436"/>
      <c r="M2739" s="436"/>
      <c r="N2739" s="436"/>
      <c r="O2739" s="436"/>
      <c r="P2739" s="436"/>
      <c r="Q2739" s="436"/>
      <c r="R2739" s="436"/>
      <c r="S2739" s="436"/>
      <c r="T2739" s="436"/>
      <c r="U2739" s="436"/>
      <c r="V2739" s="436"/>
      <c r="W2739" s="437"/>
      <c r="X2739" s="438">
        <f>TRUNC(SUM(X2737:AF2738),2)</f>
        <v>6.51</v>
      </c>
      <c r="Y2739" s="438"/>
      <c r="Z2739" s="438"/>
      <c r="AA2739" s="438"/>
      <c r="AB2739" s="438"/>
      <c r="AC2739" s="438"/>
      <c r="AD2739" s="438"/>
      <c r="AE2739" s="438"/>
      <c r="AF2739" s="438"/>
      <c r="AH2739" s="40"/>
      <c r="AI2739" s="42">
        <f>AJ2671</f>
        <v>6.51</v>
      </c>
      <c r="AJ2739" s="43">
        <f>AI2739-X2739</f>
        <v>0</v>
      </c>
      <c r="AL2739" s="71"/>
      <c r="AQ2739" s="97"/>
      <c r="AR2739" s="40"/>
    </row>
    <row r="2740" spans="1:48" s="42" customFormat="1" x14ac:dyDescent="0.3">
      <c r="A2740" s="20" t="s">
        <v>20</v>
      </c>
      <c r="B2740" s="62"/>
      <c r="C2740" s="62"/>
      <c r="D2740" s="21"/>
      <c r="E2740" s="22"/>
      <c r="F2740" s="22"/>
      <c r="G2740" s="62"/>
      <c r="H2740" s="62"/>
      <c r="I2740" s="62"/>
      <c r="J2740" s="62"/>
      <c r="K2740" s="62"/>
      <c r="L2740" s="62"/>
      <c r="M2740" s="62"/>
      <c r="N2740" s="62"/>
      <c r="O2740" s="62"/>
      <c r="P2740" s="62"/>
      <c r="Q2740" s="62"/>
      <c r="R2740" s="62"/>
      <c r="S2740" s="62"/>
      <c r="T2740" s="62"/>
      <c r="U2740" s="62"/>
      <c r="V2740" s="62"/>
      <c r="W2740" s="62"/>
      <c r="X2740" s="45"/>
      <c r="Y2740" s="45"/>
      <c r="Z2740" s="45"/>
      <c r="AA2740" s="45"/>
      <c r="AB2740" s="61"/>
      <c r="AC2740" s="61"/>
      <c r="AD2740" s="61"/>
      <c r="AE2740" s="61"/>
      <c r="AF2740" s="23"/>
      <c r="AL2740" s="71"/>
      <c r="AQ2740" s="97"/>
    </row>
    <row r="2741" spans="1:48" s="42" customFormat="1" ht="33.75" customHeight="1" x14ac:dyDescent="0.3">
      <c r="A2741" s="24" t="s">
        <v>21</v>
      </c>
      <c r="B2741" s="490">
        <v>45122</v>
      </c>
      <c r="C2741" s="490"/>
      <c r="D2741" s="491" t="str">
        <f>VLOOKUP(B2741,Serviços!A:E,2,FALSE)</f>
        <v>LANÇAMENTO DE CONCRETO USINADO</v>
      </c>
      <c r="E2741" s="491"/>
      <c r="F2741" s="491"/>
      <c r="G2741" s="491"/>
      <c r="H2741" s="491"/>
      <c r="I2741" s="491"/>
      <c r="J2741" s="491"/>
      <c r="K2741" s="491"/>
      <c r="L2741" s="491"/>
      <c r="M2741" s="491"/>
      <c r="N2741" s="491"/>
      <c r="O2741" s="491"/>
      <c r="P2741" s="491"/>
      <c r="Q2741" s="491"/>
      <c r="R2741" s="491"/>
      <c r="S2741" s="491"/>
      <c r="T2741" s="491"/>
      <c r="U2741" s="491"/>
      <c r="V2741" s="491"/>
      <c r="W2741" s="491"/>
      <c r="X2741" s="491"/>
      <c r="Y2741" s="491"/>
      <c r="Z2741" s="491"/>
      <c r="AA2741" s="491"/>
      <c r="AB2741" s="491"/>
      <c r="AC2741" s="468" t="s">
        <v>22</v>
      </c>
      <c r="AD2741" s="468"/>
      <c r="AE2741" s="468"/>
      <c r="AF2741" s="53" t="str">
        <f>VLOOKUP(B2741,Serviços!A:E,3,FALSE)</f>
        <v>m³</v>
      </c>
      <c r="AI2741" s="43">
        <f>X2809</f>
        <v>11.24</v>
      </c>
      <c r="AJ2741" s="42">
        <f>VLOOKUP(B2741,Serviços!$A:$D,4,FALSE)</f>
        <v>11.24</v>
      </c>
      <c r="AK2741" s="43">
        <f>AI2741-AJ2741</f>
        <v>0</v>
      </c>
      <c r="AL2741" s="71"/>
      <c r="AP2741" s="74">
        <f>X2807</f>
        <v>11.24</v>
      </c>
      <c r="AQ2741" s="97"/>
    </row>
    <row r="2742" spans="1:48" s="42" customFormat="1" ht="15.75" customHeight="1" outlineLevel="1" x14ac:dyDescent="0.3">
      <c r="A2742" s="24"/>
      <c r="B2742" s="25"/>
      <c r="C2742" s="25"/>
      <c r="D2742" s="26"/>
      <c r="E2742" s="27"/>
      <c r="F2742" s="27"/>
      <c r="G2742" s="25"/>
      <c r="H2742" s="25"/>
      <c r="I2742" s="25"/>
      <c r="J2742" s="25"/>
      <c r="K2742" s="25"/>
      <c r="L2742" s="25"/>
      <c r="M2742" s="25"/>
      <c r="N2742" s="25"/>
      <c r="O2742" s="25"/>
      <c r="P2742" s="25"/>
      <c r="Q2742" s="25"/>
      <c r="R2742" s="25"/>
      <c r="S2742" s="25"/>
      <c r="T2742" s="25"/>
      <c r="U2742" s="25"/>
      <c r="V2742" s="25"/>
      <c r="W2742" s="25"/>
      <c r="X2742" s="46"/>
      <c r="Y2742" s="46"/>
      <c r="Z2742" s="46"/>
      <c r="AA2742" s="46"/>
      <c r="AB2742" s="49"/>
      <c r="AC2742" s="49"/>
      <c r="AD2742" s="49"/>
      <c r="AE2742" s="49"/>
      <c r="AF2742" s="28"/>
      <c r="AL2742" s="71"/>
      <c r="AQ2742" s="97"/>
    </row>
    <row r="2743" spans="1:48" s="42" customFormat="1" ht="15.75" customHeight="1" outlineLevel="1" x14ac:dyDescent="0.3">
      <c r="A2743" s="512" t="s">
        <v>23</v>
      </c>
      <c r="B2743" s="513"/>
      <c r="C2743" s="513"/>
      <c r="D2743" s="514"/>
      <c r="E2743" s="484" t="s">
        <v>24</v>
      </c>
      <c r="F2743" s="486"/>
      <c r="G2743" s="58" t="s">
        <v>25</v>
      </c>
      <c r="H2743" s="484" t="s">
        <v>26</v>
      </c>
      <c r="I2743" s="485"/>
      <c r="J2743" s="485"/>
      <c r="K2743" s="486"/>
      <c r="L2743" s="484" t="s">
        <v>27</v>
      </c>
      <c r="M2743" s="486"/>
      <c r="N2743" s="484" t="s">
        <v>28</v>
      </c>
      <c r="O2743" s="485"/>
      <c r="P2743" s="485"/>
      <c r="Q2743" s="485"/>
      <c r="R2743" s="485"/>
      <c r="S2743" s="485"/>
      <c r="T2743" s="485"/>
      <c r="U2743" s="486"/>
      <c r="V2743" s="484" t="s">
        <v>29</v>
      </c>
      <c r="W2743" s="485"/>
      <c r="X2743" s="485"/>
      <c r="Y2743" s="485"/>
      <c r="Z2743" s="486"/>
      <c r="AA2743" s="515" t="s">
        <v>30</v>
      </c>
      <c r="AB2743" s="516"/>
      <c r="AC2743" s="516"/>
      <c r="AD2743" s="517"/>
      <c r="AE2743" s="515" t="s">
        <v>31</v>
      </c>
      <c r="AF2743" s="517"/>
      <c r="AL2743" s="71"/>
      <c r="AQ2743" s="97"/>
    </row>
    <row r="2744" spans="1:48" s="42" customFormat="1" ht="34.5" customHeight="1" outlineLevel="1" x14ac:dyDescent="0.3">
      <c r="A2744" s="487" t="str">
        <f>IF(E2744=0,"",VLOOKUP(E2744,Equipamentos!$A$3:$V$147,2,FALSE))</f>
        <v>GERICA 180 l</v>
      </c>
      <c r="B2744" s="488"/>
      <c r="C2744" s="488"/>
      <c r="D2744" s="488"/>
      <c r="E2744" s="542">
        <v>30185</v>
      </c>
      <c r="F2744" s="542"/>
      <c r="G2744" s="59"/>
      <c r="H2744" s="509">
        <v>0.96</v>
      </c>
      <c r="I2744" s="509"/>
      <c r="J2744" s="509"/>
      <c r="K2744" s="509"/>
      <c r="L2744" s="543">
        <f t="shared" ref="L2744" si="265">IF(H2744&gt;0,1-H2744,"")</f>
        <v>4.0000000000000036E-2</v>
      </c>
      <c r="M2744" s="543"/>
      <c r="N2744" s="544">
        <f>IF(E2744="","",VLOOKUP(E2744,Equipamentos!$A$3:$V$66,3,FALSE))</f>
        <v>1.06</v>
      </c>
      <c r="O2744" s="544"/>
      <c r="P2744" s="544"/>
      <c r="Q2744" s="544"/>
      <c r="R2744" s="544"/>
      <c r="S2744" s="544"/>
      <c r="T2744" s="544"/>
      <c r="U2744" s="544"/>
      <c r="V2744" s="29"/>
      <c r="W2744" s="544">
        <f>IF(E2744="","",VLOOKUP(E2744,Equipamentos!$A$3:$V$66,4,FALSE))</f>
        <v>0.72</v>
      </c>
      <c r="X2744" s="544"/>
      <c r="Y2744" s="544"/>
      <c r="Z2744" s="544"/>
      <c r="AA2744" s="510">
        <v>8</v>
      </c>
      <c r="AB2744" s="510"/>
      <c r="AC2744" s="510"/>
      <c r="AD2744" s="510"/>
      <c r="AE2744" s="539">
        <f>IF(AA2744="","",((H2744*N2744)+(L2744*W2744))*AA2744)</f>
        <v>8.3712</v>
      </c>
      <c r="AF2744" s="540"/>
      <c r="AL2744" s="71"/>
      <c r="AQ2744" s="97"/>
    </row>
    <row r="2745" spans="1:48" s="42" customFormat="1" ht="15.75" customHeight="1" outlineLevel="1" x14ac:dyDescent="0.3">
      <c r="A2745" s="475" t="str">
        <f>IF(E2745=0,"",VLOOKUP(E2745,Equipamentos!$A$3:$V$147,2,FALSE))</f>
        <v/>
      </c>
      <c r="B2745" s="476"/>
      <c r="C2745" s="476"/>
      <c r="D2745" s="476"/>
      <c r="E2745" s="477"/>
      <c r="F2745" s="477"/>
      <c r="G2745" s="27"/>
      <c r="H2745" s="447"/>
      <c r="I2745" s="447"/>
      <c r="J2745" s="447"/>
      <c r="K2745" s="447"/>
      <c r="L2745" s="447"/>
      <c r="M2745" s="447"/>
      <c r="N2745" s="478" t="str">
        <f>IF(E2745="","",VLOOKUP(E2745,Equipamentos!$A$3:$V$66,3,FALSE))</f>
        <v/>
      </c>
      <c r="O2745" s="478"/>
      <c r="P2745" s="478"/>
      <c r="Q2745" s="478"/>
      <c r="R2745" s="478"/>
      <c r="S2745" s="478"/>
      <c r="T2745" s="478"/>
      <c r="U2745" s="478"/>
      <c r="V2745" s="29"/>
      <c r="W2745" s="478" t="str">
        <f>IF(E2745="","",VLOOKUP(E2745,Equipamentos!$A$3:$V$66,4,FALSE))</f>
        <v/>
      </c>
      <c r="X2745" s="478"/>
      <c r="Y2745" s="478"/>
      <c r="Z2745" s="478"/>
      <c r="AA2745" s="462"/>
      <c r="AB2745" s="462"/>
      <c r="AC2745" s="462"/>
      <c r="AD2745" s="462"/>
      <c r="AE2745" s="468" t="str">
        <f t="shared" ref="AE2745:AE2752" si="266">IF(AA2745="","",((H2745*N2745)+(L2745*W2745))*AA2745)</f>
        <v/>
      </c>
      <c r="AF2745" s="469"/>
      <c r="AL2745" s="71"/>
      <c r="AQ2745" s="97"/>
    </row>
    <row r="2746" spans="1:48" s="42" customFormat="1" ht="15.75" customHeight="1" outlineLevel="1" x14ac:dyDescent="0.3">
      <c r="A2746" s="475" t="str">
        <f>IF(E2746=0,"",VLOOKUP(E2746,Equipamentos!$A$3:$V$147,2,FALSE))</f>
        <v/>
      </c>
      <c r="B2746" s="476"/>
      <c r="C2746" s="476"/>
      <c r="D2746" s="476"/>
      <c r="E2746" s="477"/>
      <c r="F2746" s="477"/>
      <c r="G2746" s="27"/>
      <c r="H2746" s="447"/>
      <c r="I2746" s="447"/>
      <c r="J2746" s="447"/>
      <c r="K2746" s="447"/>
      <c r="L2746" s="447"/>
      <c r="M2746" s="447"/>
      <c r="N2746" s="478" t="str">
        <f>IF(E2746="","",VLOOKUP(E2746,Equipamentos!$A$3:$V$66,3,FALSE))</f>
        <v/>
      </c>
      <c r="O2746" s="478"/>
      <c r="P2746" s="478"/>
      <c r="Q2746" s="478"/>
      <c r="R2746" s="478"/>
      <c r="S2746" s="478"/>
      <c r="T2746" s="478"/>
      <c r="U2746" s="478"/>
      <c r="V2746" s="29"/>
      <c r="W2746" s="478" t="str">
        <f>IF(E2746="","",VLOOKUP(E2746,Equipamentos!$A$3:$V$66,4,FALSE))</f>
        <v/>
      </c>
      <c r="X2746" s="478"/>
      <c r="Y2746" s="478"/>
      <c r="Z2746" s="478"/>
      <c r="AA2746" s="462"/>
      <c r="AB2746" s="462"/>
      <c r="AC2746" s="462"/>
      <c r="AD2746" s="462"/>
      <c r="AE2746" s="468" t="str">
        <f t="shared" si="266"/>
        <v/>
      </c>
      <c r="AF2746" s="469"/>
      <c r="AL2746" s="71"/>
      <c r="AQ2746" s="97"/>
    </row>
    <row r="2747" spans="1:48" s="42" customFormat="1" ht="15.75" customHeight="1" outlineLevel="1" x14ac:dyDescent="0.3">
      <c r="A2747" s="475" t="str">
        <f>IF(E2747=0,"",VLOOKUP(E2747,Equipamentos!$A$3:$V$147,2,FALSE))</f>
        <v/>
      </c>
      <c r="B2747" s="476"/>
      <c r="C2747" s="476"/>
      <c r="D2747" s="476"/>
      <c r="E2747" s="477"/>
      <c r="F2747" s="477"/>
      <c r="G2747" s="27"/>
      <c r="H2747" s="447"/>
      <c r="I2747" s="447"/>
      <c r="J2747" s="447"/>
      <c r="K2747" s="447"/>
      <c r="L2747" s="447"/>
      <c r="M2747" s="447"/>
      <c r="N2747" s="478" t="str">
        <f>IF(E2747="","",VLOOKUP(E2747,Equipamentos!$A$3:$V$66,3,FALSE))</f>
        <v/>
      </c>
      <c r="O2747" s="478"/>
      <c r="P2747" s="478"/>
      <c r="Q2747" s="478"/>
      <c r="R2747" s="478"/>
      <c r="S2747" s="478"/>
      <c r="T2747" s="478"/>
      <c r="U2747" s="478"/>
      <c r="V2747" s="29"/>
      <c r="W2747" s="478" t="str">
        <f>IF(E2747="","",VLOOKUP(E2747,Equipamentos!$A$3:$V$66,4,FALSE))</f>
        <v/>
      </c>
      <c r="X2747" s="478"/>
      <c r="Y2747" s="478"/>
      <c r="Z2747" s="478"/>
      <c r="AA2747" s="462"/>
      <c r="AB2747" s="462"/>
      <c r="AC2747" s="462"/>
      <c r="AD2747" s="462"/>
      <c r="AE2747" s="468" t="str">
        <f t="shared" si="266"/>
        <v/>
      </c>
      <c r="AF2747" s="469"/>
      <c r="AL2747" s="71"/>
      <c r="AQ2747" s="97"/>
    </row>
    <row r="2748" spans="1:48" s="42" customFormat="1" ht="15.75" customHeight="1" outlineLevel="1" x14ac:dyDescent="0.3">
      <c r="A2748" s="475" t="str">
        <f>IF(E2748=0,"",VLOOKUP(E2748,Equipamentos!$A$3:$V$147,2,FALSE))</f>
        <v/>
      </c>
      <c r="B2748" s="476"/>
      <c r="C2748" s="476"/>
      <c r="D2748" s="476"/>
      <c r="E2748" s="477"/>
      <c r="F2748" s="477"/>
      <c r="G2748" s="27"/>
      <c r="H2748" s="447"/>
      <c r="I2748" s="447"/>
      <c r="J2748" s="447"/>
      <c r="K2748" s="447"/>
      <c r="L2748" s="447"/>
      <c r="M2748" s="447"/>
      <c r="N2748" s="478" t="str">
        <f>IF(E2748="","",VLOOKUP(E2748,Equipamentos!$A$3:$V$66,3,FALSE))</f>
        <v/>
      </c>
      <c r="O2748" s="478"/>
      <c r="P2748" s="478"/>
      <c r="Q2748" s="478"/>
      <c r="R2748" s="478"/>
      <c r="S2748" s="478"/>
      <c r="T2748" s="478"/>
      <c r="U2748" s="478"/>
      <c r="V2748" s="29"/>
      <c r="W2748" s="478" t="str">
        <f>IF(E2748="","",VLOOKUP(E2748,Equipamentos!$A$3:$V$66,4,FALSE))</f>
        <v/>
      </c>
      <c r="X2748" s="478"/>
      <c r="Y2748" s="478"/>
      <c r="Z2748" s="478"/>
      <c r="AA2748" s="462"/>
      <c r="AB2748" s="462"/>
      <c r="AC2748" s="462"/>
      <c r="AD2748" s="462"/>
      <c r="AE2748" s="468" t="str">
        <f t="shared" si="266"/>
        <v/>
      </c>
      <c r="AF2748" s="469"/>
      <c r="AL2748" s="71"/>
      <c r="AQ2748" s="97"/>
    </row>
    <row r="2749" spans="1:48" s="42" customFormat="1" ht="15.75" customHeight="1" outlineLevel="1" x14ac:dyDescent="0.3">
      <c r="A2749" s="475" t="str">
        <f>IF(E2749=0,"",VLOOKUP(E2749,Equipamentos!$A$3:$V$147,2,FALSE))</f>
        <v/>
      </c>
      <c r="B2749" s="476"/>
      <c r="C2749" s="476"/>
      <c r="D2749" s="476"/>
      <c r="E2749" s="477"/>
      <c r="F2749" s="477"/>
      <c r="G2749" s="27"/>
      <c r="H2749" s="447"/>
      <c r="I2749" s="447"/>
      <c r="J2749" s="447"/>
      <c r="K2749" s="447"/>
      <c r="L2749" s="447" t="str">
        <f t="shared" ref="L2749:L2752" si="267">IF(H2749&gt;0,1-H2749,"")</f>
        <v/>
      </c>
      <c r="M2749" s="447"/>
      <c r="N2749" s="478" t="str">
        <f>IF(E2749="","",VLOOKUP(E2749,Equipamentos!$A$3:$V$66,3,FALSE))</f>
        <v/>
      </c>
      <c r="O2749" s="478"/>
      <c r="P2749" s="478"/>
      <c r="Q2749" s="478"/>
      <c r="R2749" s="478"/>
      <c r="S2749" s="478"/>
      <c r="T2749" s="478"/>
      <c r="U2749" s="478"/>
      <c r="V2749" s="29"/>
      <c r="W2749" s="478" t="str">
        <f>IF(E2749="","",VLOOKUP(E2749,Equipamentos!$A$3:$V$66,4,FALSE))</f>
        <v/>
      </c>
      <c r="X2749" s="478"/>
      <c r="Y2749" s="478"/>
      <c r="Z2749" s="478"/>
      <c r="AA2749" s="462"/>
      <c r="AB2749" s="462"/>
      <c r="AC2749" s="462"/>
      <c r="AD2749" s="462"/>
      <c r="AE2749" s="468" t="str">
        <f t="shared" si="266"/>
        <v/>
      </c>
      <c r="AF2749" s="469"/>
      <c r="AL2749" s="71"/>
      <c r="AQ2749" s="97"/>
    </row>
    <row r="2750" spans="1:48" s="42" customFormat="1" ht="15.75" customHeight="1" outlineLevel="1" x14ac:dyDescent="0.3">
      <c r="A2750" s="475" t="str">
        <f>IF(E2750=0,"",VLOOKUP(E2750,Equipamentos!$A$3:$V$147,2,FALSE))</f>
        <v/>
      </c>
      <c r="B2750" s="476"/>
      <c r="C2750" s="476"/>
      <c r="D2750" s="476"/>
      <c r="E2750" s="477"/>
      <c r="F2750" s="477"/>
      <c r="G2750" s="27"/>
      <c r="H2750" s="447"/>
      <c r="I2750" s="447"/>
      <c r="J2750" s="447"/>
      <c r="K2750" s="447"/>
      <c r="L2750" s="447" t="str">
        <f t="shared" si="267"/>
        <v/>
      </c>
      <c r="M2750" s="447"/>
      <c r="N2750" s="478" t="str">
        <f>IF(E2750="","",VLOOKUP(E2750,Equipamentos!$A$3:$V$66,3,FALSE))</f>
        <v/>
      </c>
      <c r="O2750" s="478"/>
      <c r="P2750" s="478"/>
      <c r="Q2750" s="478"/>
      <c r="R2750" s="478"/>
      <c r="S2750" s="478"/>
      <c r="T2750" s="478"/>
      <c r="U2750" s="478"/>
      <c r="V2750" s="29"/>
      <c r="W2750" s="478" t="str">
        <f>IF(E2750="","",VLOOKUP(E2750,Equipamentos!$A$3:$V$66,4,FALSE))</f>
        <v/>
      </c>
      <c r="X2750" s="478"/>
      <c r="Y2750" s="478"/>
      <c r="Z2750" s="478"/>
      <c r="AA2750" s="462"/>
      <c r="AB2750" s="462"/>
      <c r="AC2750" s="462"/>
      <c r="AD2750" s="462"/>
      <c r="AE2750" s="468" t="str">
        <f t="shared" si="266"/>
        <v/>
      </c>
      <c r="AF2750" s="469"/>
      <c r="AL2750" s="71"/>
      <c r="AQ2750" s="97"/>
    </row>
    <row r="2751" spans="1:48" s="42" customFormat="1" ht="15.75" customHeight="1" outlineLevel="1" x14ac:dyDescent="0.3">
      <c r="A2751" s="475" t="str">
        <f>IF(E2751=0,"",VLOOKUP(E2751,Equipamentos!$A$3:$V$147,2,FALSE))</f>
        <v/>
      </c>
      <c r="B2751" s="476"/>
      <c r="C2751" s="476"/>
      <c r="D2751" s="476"/>
      <c r="E2751" s="477"/>
      <c r="F2751" s="477"/>
      <c r="G2751" s="27"/>
      <c r="H2751" s="447"/>
      <c r="I2751" s="447"/>
      <c r="J2751" s="447"/>
      <c r="K2751" s="447"/>
      <c r="L2751" s="447" t="str">
        <f t="shared" si="267"/>
        <v/>
      </c>
      <c r="M2751" s="447"/>
      <c r="N2751" s="479" t="str">
        <f>IF(E2751="","",VLOOKUP(E2751,Equipamentos!$A$3:$V$66,3,FALSE))</f>
        <v/>
      </c>
      <c r="O2751" s="479"/>
      <c r="P2751" s="479"/>
      <c r="Q2751" s="479"/>
      <c r="R2751" s="479"/>
      <c r="S2751" s="479"/>
      <c r="T2751" s="479"/>
      <c r="U2751" s="479"/>
      <c r="V2751" s="30"/>
      <c r="W2751" s="479" t="str">
        <f>IF(E2751="","",VLOOKUP(E2751,Equipamentos!$A$3:$V$66,4,FALSE))</f>
        <v/>
      </c>
      <c r="X2751" s="479"/>
      <c r="Y2751" s="479"/>
      <c r="Z2751" s="479"/>
      <c r="AA2751" s="462"/>
      <c r="AB2751" s="462"/>
      <c r="AC2751" s="462"/>
      <c r="AD2751" s="462"/>
      <c r="AE2751" s="468" t="str">
        <f t="shared" si="266"/>
        <v/>
      </c>
      <c r="AF2751" s="469"/>
      <c r="AL2751" s="71"/>
      <c r="AQ2751" s="97"/>
    </row>
    <row r="2752" spans="1:48" s="42" customFormat="1" ht="15.75" customHeight="1" outlineLevel="1" x14ac:dyDescent="0.3">
      <c r="A2752" s="475" t="str">
        <f>IF(E2752=0,"",VLOOKUP(E2752,Equipamentos!$A$3:$V$147,2,FALSE))</f>
        <v/>
      </c>
      <c r="B2752" s="476"/>
      <c r="C2752" s="476"/>
      <c r="D2752" s="476"/>
      <c r="E2752" s="477"/>
      <c r="F2752" s="477"/>
      <c r="G2752" s="27"/>
      <c r="H2752" s="447"/>
      <c r="I2752" s="447"/>
      <c r="J2752" s="447"/>
      <c r="K2752" s="447"/>
      <c r="L2752" s="447" t="str">
        <f t="shared" si="267"/>
        <v/>
      </c>
      <c r="M2752" s="447"/>
      <c r="N2752" s="479" t="str">
        <f>IF(E2752="","",VLOOKUP(E2752,Equipamentos!$A$3:$V$66,3,FALSE))</f>
        <v/>
      </c>
      <c r="O2752" s="479"/>
      <c r="P2752" s="479"/>
      <c r="Q2752" s="479"/>
      <c r="R2752" s="479"/>
      <c r="S2752" s="479"/>
      <c r="T2752" s="479"/>
      <c r="U2752" s="479"/>
      <c r="V2752" s="30"/>
      <c r="W2752" s="541" t="str">
        <f>IF(E2752="","",VLOOKUP(E2752,Equipamentos!$A$3:$V$66,4,FALSE))</f>
        <v/>
      </c>
      <c r="X2752" s="541"/>
      <c r="Y2752" s="541"/>
      <c r="Z2752" s="541"/>
      <c r="AA2752" s="501"/>
      <c r="AB2752" s="501"/>
      <c r="AC2752" s="501"/>
      <c r="AD2752" s="501"/>
      <c r="AE2752" s="480" t="str">
        <f t="shared" si="266"/>
        <v/>
      </c>
      <c r="AF2752" s="481"/>
      <c r="AL2752" s="71"/>
      <c r="AQ2752" s="97"/>
    </row>
    <row r="2753" spans="1:43" s="42" customFormat="1" ht="15.75" customHeight="1" outlineLevel="1" x14ac:dyDescent="0.3">
      <c r="A2753" s="453" t="s">
        <v>32</v>
      </c>
      <c r="B2753" s="454"/>
      <c r="C2753" s="454"/>
      <c r="D2753" s="454"/>
      <c r="E2753" s="454"/>
      <c r="F2753" s="454"/>
      <c r="G2753" s="454"/>
      <c r="H2753" s="454"/>
      <c r="I2753" s="454"/>
      <c r="J2753" s="454"/>
      <c r="K2753" s="454"/>
      <c r="L2753" s="454"/>
      <c r="M2753" s="454"/>
      <c r="N2753" s="454"/>
      <c r="O2753" s="454"/>
      <c r="P2753" s="454"/>
      <c r="Q2753" s="454"/>
      <c r="R2753" s="454"/>
      <c r="S2753" s="454"/>
      <c r="T2753" s="454"/>
      <c r="U2753" s="454"/>
      <c r="V2753" s="502"/>
      <c r="W2753" s="503">
        <f>TRUNC(SUM(AE2744:AF2752),2)</f>
        <v>8.3699999999999992</v>
      </c>
      <c r="X2753" s="504"/>
      <c r="Y2753" s="504"/>
      <c r="Z2753" s="504"/>
      <c r="AA2753" s="504"/>
      <c r="AB2753" s="504"/>
      <c r="AC2753" s="504"/>
      <c r="AD2753" s="504"/>
      <c r="AE2753" s="504"/>
      <c r="AF2753" s="505"/>
      <c r="AL2753" s="71"/>
      <c r="AQ2753" s="97"/>
    </row>
    <row r="2754" spans="1:43" s="42" customFormat="1" ht="15.75" customHeight="1" outlineLevel="1" x14ac:dyDescent="0.3">
      <c r="A2754" s="24"/>
      <c r="B2754" s="25"/>
      <c r="C2754" s="25"/>
      <c r="D2754" s="26"/>
      <c r="E2754" s="27"/>
      <c r="F2754" s="27"/>
      <c r="G2754" s="25"/>
      <c r="H2754" s="25"/>
      <c r="I2754" s="25"/>
      <c r="J2754" s="25"/>
      <c r="K2754" s="25"/>
      <c r="L2754" s="25"/>
      <c r="M2754" s="25"/>
      <c r="N2754" s="25"/>
      <c r="O2754" s="25"/>
      <c r="P2754" s="25"/>
      <c r="Q2754" s="25"/>
      <c r="R2754" s="25"/>
      <c r="S2754" s="25"/>
      <c r="T2754" s="25"/>
      <c r="U2754" s="25"/>
      <c r="V2754" s="25"/>
      <c r="W2754" s="25"/>
      <c r="X2754" s="46"/>
      <c r="Y2754" s="46"/>
      <c r="Z2754" s="46"/>
      <c r="AA2754" s="46"/>
      <c r="AB2754" s="49"/>
      <c r="AC2754" s="49"/>
      <c r="AD2754" s="49"/>
      <c r="AE2754" s="49"/>
      <c r="AF2754" s="28"/>
      <c r="AL2754" s="71"/>
      <c r="AQ2754" s="97"/>
    </row>
    <row r="2755" spans="1:43" s="42" customFormat="1" ht="15.75" customHeight="1" outlineLevel="1" x14ac:dyDescent="0.3">
      <c r="A2755" s="512" t="s">
        <v>33</v>
      </c>
      <c r="B2755" s="513"/>
      <c r="C2755" s="513"/>
      <c r="D2755" s="514"/>
      <c r="E2755" s="484" t="s">
        <v>24</v>
      </c>
      <c r="F2755" s="486"/>
      <c r="G2755" s="484" t="s">
        <v>520</v>
      </c>
      <c r="H2755" s="485"/>
      <c r="I2755" s="485"/>
      <c r="J2755" s="486"/>
      <c r="K2755" s="484" t="s">
        <v>34</v>
      </c>
      <c r="L2755" s="485"/>
      <c r="M2755" s="485"/>
      <c r="N2755" s="486"/>
      <c r="O2755" s="484" t="s">
        <v>30</v>
      </c>
      <c r="P2755" s="485"/>
      <c r="Q2755" s="485"/>
      <c r="R2755" s="485"/>
      <c r="S2755" s="486"/>
      <c r="T2755" s="451" t="s">
        <v>1804</v>
      </c>
      <c r="U2755" s="451"/>
      <c r="V2755" s="451"/>
      <c r="W2755" s="451"/>
      <c r="X2755" s="451"/>
      <c r="Y2755" s="451"/>
      <c r="Z2755" s="451"/>
      <c r="AA2755" s="515" t="s">
        <v>31</v>
      </c>
      <c r="AB2755" s="516"/>
      <c r="AC2755" s="516"/>
      <c r="AD2755" s="516"/>
      <c r="AE2755" s="516"/>
      <c r="AF2755" s="517"/>
      <c r="AL2755" s="71"/>
      <c r="AQ2755" s="97"/>
    </row>
    <row r="2756" spans="1:43" s="42" customFormat="1" ht="15.75" customHeight="1" outlineLevel="1" x14ac:dyDescent="0.3">
      <c r="A2756" s="506" t="str">
        <f>IF(E2756=0,"",VLOOKUP(E2756,'Mão de Obra'!$A$2:$AA$998,2,FALSE))</f>
        <v>ENCARREGADO DE SERVIÇO</v>
      </c>
      <c r="B2756" s="507"/>
      <c r="C2756" s="507"/>
      <c r="D2756" s="507"/>
      <c r="E2756" s="508">
        <v>20002</v>
      </c>
      <c r="F2756" s="508"/>
      <c r="G2756" s="473">
        <f>VLOOKUP(E2756,'Mão de Obra'!$A$2:$F$42,6,FALSE)/100</f>
        <v>1.2008000000000001</v>
      </c>
      <c r="H2756" s="473"/>
      <c r="I2756" s="473"/>
      <c r="J2756" s="473"/>
      <c r="K2756" s="538">
        <f>IF(E2756=0,"",VLOOKUP(E2756,'Mão de Obra'!$A$2:$AA$998,5,))</f>
        <v>27.99</v>
      </c>
      <c r="L2756" s="538"/>
      <c r="M2756" s="538"/>
      <c r="N2756" s="538"/>
      <c r="O2756" s="482">
        <v>0.01</v>
      </c>
      <c r="P2756" s="482"/>
      <c r="Q2756" s="482"/>
      <c r="R2756" s="482"/>
      <c r="S2756" s="482"/>
      <c r="T2756" s="483">
        <f>VLOOKUP(E2756,'Mão de Obra'!A:P,16,FALSE)</f>
        <v>12.72</v>
      </c>
      <c r="U2756" s="483"/>
      <c r="V2756" s="483"/>
      <c r="W2756" s="483"/>
      <c r="X2756" s="483"/>
      <c r="Y2756" s="483"/>
      <c r="Z2756" s="483"/>
      <c r="AA2756" s="539">
        <f t="shared" ref="AA2756:AA2763" si="268">IF(O2756="","",O2756*K2756)</f>
        <v>0.27989999999999998</v>
      </c>
      <c r="AB2756" s="539"/>
      <c r="AC2756" s="539"/>
      <c r="AD2756" s="539"/>
      <c r="AE2756" s="539"/>
      <c r="AF2756" s="540"/>
      <c r="AL2756" s="71"/>
      <c r="AQ2756" s="97"/>
    </row>
    <row r="2757" spans="1:43" s="42" customFormat="1" ht="15.75" customHeight="1" outlineLevel="1" x14ac:dyDescent="0.3">
      <c r="A2757" s="439" t="str">
        <f>IF(E2757=0,"",VLOOKUP(E2757,'Mão de Obra'!$A$2:$AA$998,2,FALSE))</f>
        <v>PEDREIRO</v>
      </c>
      <c r="B2757" s="440"/>
      <c r="C2757" s="440"/>
      <c r="D2757" s="440"/>
      <c r="E2757" s="441">
        <v>20017</v>
      </c>
      <c r="F2757" s="441"/>
      <c r="G2757" s="473">
        <f>VLOOKUP(E2757,'Mão de Obra'!$A$2:$F$42,6,FALSE)/100</f>
        <v>1.8046</v>
      </c>
      <c r="H2757" s="473"/>
      <c r="I2757" s="473"/>
      <c r="J2757" s="473"/>
      <c r="K2757" s="474">
        <f>IF(E2757=0,"",VLOOKUP(E2757,'Mão de Obra'!$A$2:$AA$998,5,))</f>
        <v>28.49</v>
      </c>
      <c r="L2757" s="474"/>
      <c r="M2757" s="474"/>
      <c r="N2757" s="474"/>
      <c r="O2757" s="482">
        <v>1</v>
      </c>
      <c r="P2757" s="482"/>
      <c r="Q2757" s="482"/>
      <c r="R2757" s="482"/>
      <c r="S2757" s="482"/>
      <c r="T2757" s="483">
        <f>VLOOKUP(E2757,'Mão de Obra'!A:P,16,FALSE)</f>
        <v>10.16</v>
      </c>
      <c r="U2757" s="483"/>
      <c r="V2757" s="483"/>
      <c r="W2757" s="483"/>
      <c r="X2757" s="483"/>
      <c r="Y2757" s="483"/>
      <c r="Z2757" s="483"/>
      <c r="AA2757" s="468">
        <f t="shared" si="268"/>
        <v>28.49</v>
      </c>
      <c r="AB2757" s="468"/>
      <c r="AC2757" s="468"/>
      <c r="AD2757" s="468"/>
      <c r="AE2757" s="468"/>
      <c r="AF2757" s="469"/>
      <c r="AL2757" s="71"/>
      <c r="AQ2757" s="97"/>
    </row>
    <row r="2758" spans="1:43" s="42" customFormat="1" ht="15.75" customHeight="1" outlineLevel="1" x14ac:dyDescent="0.3">
      <c r="A2758" s="439" t="str">
        <f>IF(E2758=0,"",VLOOKUP(E2758,'Mão de Obra'!$A$2:$AA$998,2,FALSE))</f>
        <v>SERVENTE</v>
      </c>
      <c r="B2758" s="440"/>
      <c r="C2758" s="440"/>
      <c r="D2758" s="440"/>
      <c r="E2758" s="445">
        <v>20031</v>
      </c>
      <c r="F2758" s="445"/>
      <c r="G2758" s="473">
        <f>VLOOKUP(E2758,'Mão de Obra'!$A$2:$F$42,6,FALSE)/100</f>
        <v>2.1078999999999999</v>
      </c>
      <c r="H2758" s="473"/>
      <c r="I2758" s="473"/>
      <c r="J2758" s="473"/>
      <c r="K2758" s="467">
        <f>IF(E2758=0,"",VLOOKUP(E2758,'Mão de Obra'!$A$2:$AA$998,5,))</f>
        <v>22.09</v>
      </c>
      <c r="L2758" s="467"/>
      <c r="M2758" s="467"/>
      <c r="N2758" s="467"/>
      <c r="O2758" s="482">
        <v>11</v>
      </c>
      <c r="P2758" s="482"/>
      <c r="Q2758" s="482"/>
      <c r="R2758" s="482"/>
      <c r="S2758" s="482"/>
      <c r="T2758" s="483">
        <f>VLOOKUP(E2758,'Mão de Obra'!A:P,16,FALSE)</f>
        <v>7.11</v>
      </c>
      <c r="U2758" s="483"/>
      <c r="V2758" s="483"/>
      <c r="W2758" s="483"/>
      <c r="X2758" s="483"/>
      <c r="Y2758" s="483"/>
      <c r="Z2758" s="483"/>
      <c r="AA2758" s="468">
        <f t="shared" si="268"/>
        <v>242.99</v>
      </c>
      <c r="AB2758" s="468"/>
      <c r="AC2758" s="468"/>
      <c r="AD2758" s="468"/>
      <c r="AE2758" s="468"/>
      <c r="AF2758" s="469"/>
      <c r="AL2758" s="71"/>
      <c r="AQ2758" s="97"/>
    </row>
    <row r="2759" spans="1:43" s="42" customFormat="1" ht="15.75" customHeight="1" outlineLevel="1" x14ac:dyDescent="0.3">
      <c r="A2759" s="439" t="str">
        <f>IF(E2759=0,"",VLOOKUP(E2759,'Mão de Obra'!$A$2:$AA$998,2,FALSE))</f>
        <v/>
      </c>
      <c r="B2759" s="440"/>
      <c r="C2759" s="440"/>
      <c r="D2759" s="440"/>
      <c r="E2759" s="445"/>
      <c r="F2759" s="445"/>
      <c r="G2759" s="466" t="str">
        <f t="shared" ref="G2759:G2763" si="269">IF(E2759=0,"",121.83%)</f>
        <v/>
      </c>
      <c r="H2759" s="466"/>
      <c r="I2759" s="466"/>
      <c r="J2759" s="466"/>
      <c r="K2759" s="467" t="str">
        <f>IF(E2759=0,"",VLOOKUP(E2759,'Mão de Obra'!$A$2:$AA$998,5,))</f>
        <v/>
      </c>
      <c r="L2759" s="467"/>
      <c r="M2759" s="467"/>
      <c r="N2759" s="467"/>
      <c r="O2759" s="447"/>
      <c r="P2759" s="447"/>
      <c r="Q2759" s="447"/>
      <c r="R2759" s="447"/>
      <c r="S2759" s="447"/>
      <c r="T2759" s="447"/>
      <c r="U2759" s="447"/>
      <c r="V2759" s="447"/>
      <c r="W2759" s="447"/>
      <c r="X2759" s="447"/>
      <c r="Y2759" s="447"/>
      <c r="Z2759" s="447"/>
      <c r="AA2759" s="468" t="str">
        <f t="shared" si="268"/>
        <v/>
      </c>
      <c r="AB2759" s="468"/>
      <c r="AC2759" s="468"/>
      <c r="AD2759" s="468"/>
      <c r="AE2759" s="468"/>
      <c r="AF2759" s="469"/>
      <c r="AL2759" s="71"/>
      <c r="AQ2759" s="97"/>
    </row>
    <row r="2760" spans="1:43" s="42" customFormat="1" ht="15.75" customHeight="1" outlineLevel="1" x14ac:dyDescent="0.3">
      <c r="A2760" s="439" t="str">
        <f>IF(E2760=0,"",VLOOKUP(E2760,'Mão de Obra'!$A$2:$AA$998,2,FALSE))</f>
        <v/>
      </c>
      <c r="B2760" s="440"/>
      <c r="C2760" s="440"/>
      <c r="D2760" s="440"/>
      <c r="E2760" s="445"/>
      <c r="F2760" s="445"/>
      <c r="G2760" s="466" t="str">
        <f t="shared" si="269"/>
        <v/>
      </c>
      <c r="H2760" s="466"/>
      <c r="I2760" s="466"/>
      <c r="J2760" s="466"/>
      <c r="K2760" s="467" t="str">
        <f>IF(E2760=0,"",VLOOKUP(E2760,'Mão de Obra'!$A$2:$AA$998,5,))</f>
        <v/>
      </c>
      <c r="L2760" s="467"/>
      <c r="M2760" s="467"/>
      <c r="N2760" s="467"/>
      <c r="O2760" s="447"/>
      <c r="P2760" s="447"/>
      <c r="Q2760" s="447"/>
      <c r="R2760" s="447"/>
      <c r="S2760" s="447"/>
      <c r="T2760" s="447"/>
      <c r="U2760" s="447"/>
      <c r="V2760" s="447"/>
      <c r="W2760" s="447"/>
      <c r="X2760" s="447"/>
      <c r="Y2760" s="447"/>
      <c r="Z2760" s="447"/>
      <c r="AA2760" s="468" t="str">
        <f t="shared" si="268"/>
        <v/>
      </c>
      <c r="AB2760" s="468"/>
      <c r="AC2760" s="468"/>
      <c r="AD2760" s="468"/>
      <c r="AE2760" s="468"/>
      <c r="AF2760" s="469"/>
      <c r="AL2760" s="71"/>
      <c r="AQ2760" s="97"/>
    </row>
    <row r="2761" spans="1:43" s="42" customFormat="1" ht="15.75" customHeight="1" outlineLevel="1" x14ac:dyDescent="0.3">
      <c r="A2761" s="439" t="str">
        <f>IF(E2761=0,"",VLOOKUP(E2761,'Mão de Obra'!$A$2:$AA$998,2,FALSE))</f>
        <v/>
      </c>
      <c r="B2761" s="440"/>
      <c r="C2761" s="440"/>
      <c r="D2761" s="440"/>
      <c r="E2761" s="445"/>
      <c r="F2761" s="445"/>
      <c r="G2761" s="466" t="str">
        <f t="shared" si="269"/>
        <v/>
      </c>
      <c r="H2761" s="466"/>
      <c r="I2761" s="466"/>
      <c r="J2761" s="466"/>
      <c r="K2761" s="467" t="str">
        <f>IF(E2761=0,"",VLOOKUP(E2761,'Mão de Obra'!$A$2:$AA$998,5,))</f>
        <v/>
      </c>
      <c r="L2761" s="467"/>
      <c r="M2761" s="467"/>
      <c r="N2761" s="467"/>
      <c r="O2761" s="447"/>
      <c r="P2761" s="447"/>
      <c r="Q2761" s="447"/>
      <c r="R2761" s="447"/>
      <c r="S2761" s="447"/>
      <c r="T2761" s="447"/>
      <c r="U2761" s="447"/>
      <c r="V2761" s="447"/>
      <c r="W2761" s="447"/>
      <c r="X2761" s="447"/>
      <c r="Y2761" s="447"/>
      <c r="Z2761" s="447"/>
      <c r="AA2761" s="468" t="str">
        <f t="shared" si="268"/>
        <v/>
      </c>
      <c r="AB2761" s="468"/>
      <c r="AC2761" s="468"/>
      <c r="AD2761" s="468"/>
      <c r="AE2761" s="468"/>
      <c r="AF2761" s="469"/>
      <c r="AL2761" s="71"/>
      <c r="AQ2761" s="97"/>
    </row>
    <row r="2762" spans="1:43" s="42" customFormat="1" ht="15.75" customHeight="1" outlineLevel="1" x14ac:dyDescent="0.3">
      <c r="A2762" s="439" t="str">
        <f>IF(E2762=0,"",VLOOKUP(E2762,'Mão de Obra'!$A$2:$AA$998,2,FALSE))</f>
        <v/>
      </c>
      <c r="B2762" s="440"/>
      <c r="C2762" s="440"/>
      <c r="D2762" s="440"/>
      <c r="E2762" s="445"/>
      <c r="F2762" s="445"/>
      <c r="G2762" s="466" t="str">
        <f t="shared" si="269"/>
        <v/>
      </c>
      <c r="H2762" s="466"/>
      <c r="I2762" s="466"/>
      <c r="J2762" s="466"/>
      <c r="K2762" s="467" t="str">
        <f>IF(E2762=0,"",VLOOKUP(E2762,'Mão de Obra'!$A$2:$AA$998,5,))</f>
        <v/>
      </c>
      <c r="L2762" s="467"/>
      <c r="M2762" s="467"/>
      <c r="N2762" s="467"/>
      <c r="O2762" s="447"/>
      <c r="P2762" s="447"/>
      <c r="Q2762" s="447"/>
      <c r="R2762" s="447"/>
      <c r="S2762" s="447"/>
      <c r="T2762" s="447"/>
      <c r="U2762" s="447"/>
      <c r="V2762" s="447"/>
      <c r="W2762" s="447"/>
      <c r="X2762" s="447"/>
      <c r="Y2762" s="447"/>
      <c r="Z2762" s="447"/>
      <c r="AA2762" s="468" t="str">
        <f t="shared" si="268"/>
        <v/>
      </c>
      <c r="AB2762" s="468"/>
      <c r="AC2762" s="468"/>
      <c r="AD2762" s="468"/>
      <c r="AE2762" s="468"/>
      <c r="AF2762" s="469"/>
      <c r="AL2762" s="71"/>
      <c r="AQ2762" s="97"/>
    </row>
    <row r="2763" spans="1:43" s="42" customFormat="1" ht="15.75" customHeight="1" outlineLevel="1" x14ac:dyDescent="0.3">
      <c r="A2763" s="439" t="str">
        <f>IF(E2763=0,"",VLOOKUP(E2763,'Mão de Obra'!$A$2:$AA$998,2,FALSE))</f>
        <v/>
      </c>
      <c r="B2763" s="440"/>
      <c r="C2763" s="440"/>
      <c r="D2763" s="440"/>
      <c r="E2763" s="445"/>
      <c r="F2763" s="445"/>
      <c r="G2763" s="466" t="str">
        <f t="shared" si="269"/>
        <v/>
      </c>
      <c r="H2763" s="466"/>
      <c r="I2763" s="466"/>
      <c r="J2763" s="466"/>
      <c r="K2763" s="467" t="str">
        <f>IF(E2763=0,"",VLOOKUP(E2763,'Mão de Obra'!$A$2:$AA$998,5))</f>
        <v/>
      </c>
      <c r="L2763" s="467"/>
      <c r="M2763" s="467"/>
      <c r="N2763" s="467"/>
      <c r="O2763" s="447"/>
      <c r="P2763" s="447"/>
      <c r="Q2763" s="447"/>
      <c r="R2763" s="447"/>
      <c r="S2763" s="447"/>
      <c r="T2763" s="447"/>
      <c r="U2763" s="447"/>
      <c r="V2763" s="447"/>
      <c r="W2763" s="447"/>
      <c r="X2763" s="447"/>
      <c r="Y2763" s="447"/>
      <c r="Z2763" s="447"/>
      <c r="AA2763" s="480" t="str">
        <f t="shared" si="268"/>
        <v/>
      </c>
      <c r="AB2763" s="480"/>
      <c r="AC2763" s="480"/>
      <c r="AD2763" s="480"/>
      <c r="AE2763" s="480"/>
      <c r="AF2763" s="481"/>
      <c r="AL2763" s="71"/>
      <c r="AQ2763" s="97"/>
    </row>
    <row r="2764" spans="1:43" s="42" customFormat="1" ht="15.75" customHeight="1" outlineLevel="1" x14ac:dyDescent="0.3">
      <c r="A2764" s="453" t="s">
        <v>35</v>
      </c>
      <c r="B2764" s="454"/>
      <c r="C2764" s="454"/>
      <c r="D2764" s="454"/>
      <c r="E2764" s="454"/>
      <c r="F2764" s="454"/>
      <c r="G2764" s="454"/>
      <c r="H2764" s="454"/>
      <c r="I2764" s="454"/>
      <c r="J2764" s="454"/>
      <c r="K2764" s="454"/>
      <c r="L2764" s="454"/>
      <c r="M2764" s="454"/>
      <c r="N2764" s="454"/>
      <c r="O2764" s="454"/>
      <c r="P2764" s="454"/>
      <c r="Q2764" s="454"/>
      <c r="R2764" s="454"/>
      <c r="S2764" s="454"/>
      <c r="T2764" s="454"/>
      <c r="U2764" s="454"/>
      <c r="V2764" s="502"/>
      <c r="W2764" s="503">
        <f>TRUNC(SUM(AA2756:AF2763),2)</f>
        <v>271.75</v>
      </c>
      <c r="X2764" s="504"/>
      <c r="Y2764" s="504"/>
      <c r="Z2764" s="504"/>
      <c r="AA2764" s="504"/>
      <c r="AB2764" s="504"/>
      <c r="AC2764" s="504"/>
      <c r="AD2764" s="504"/>
      <c r="AE2764" s="504"/>
      <c r="AF2764" s="505"/>
      <c r="AL2764" s="71"/>
      <c r="AQ2764" s="97"/>
    </row>
    <row r="2765" spans="1:43" s="42" customFormat="1" ht="15.75" customHeight="1" outlineLevel="1" x14ac:dyDescent="0.3">
      <c r="A2765" s="24"/>
      <c r="B2765" s="25"/>
      <c r="C2765" s="25"/>
      <c r="D2765" s="26"/>
      <c r="E2765" s="27"/>
      <c r="F2765" s="27"/>
      <c r="G2765" s="25"/>
      <c r="H2765" s="25"/>
      <c r="I2765" s="25"/>
      <c r="J2765" s="25"/>
      <c r="K2765" s="25"/>
      <c r="L2765" s="25"/>
      <c r="M2765" s="25"/>
      <c r="N2765" s="25"/>
      <c r="O2765" s="25"/>
      <c r="P2765" s="25"/>
      <c r="Q2765" s="25"/>
      <c r="R2765" s="25"/>
      <c r="S2765" s="25"/>
      <c r="T2765" s="25"/>
      <c r="U2765" s="25"/>
      <c r="V2765" s="25"/>
      <c r="W2765" s="25"/>
      <c r="X2765" s="46"/>
      <c r="Y2765" s="46"/>
      <c r="Z2765" s="46"/>
      <c r="AA2765" s="46"/>
      <c r="AB2765" s="49"/>
      <c r="AC2765" s="49"/>
      <c r="AD2765" s="49"/>
      <c r="AE2765" s="49"/>
      <c r="AF2765" s="28"/>
      <c r="AL2765" s="71"/>
      <c r="AQ2765" s="97"/>
    </row>
    <row r="2766" spans="1:43" s="42" customFormat="1" ht="15.75" customHeight="1" outlineLevel="1" x14ac:dyDescent="0.3">
      <c r="A2766" s="512" t="s">
        <v>36</v>
      </c>
      <c r="B2766" s="513"/>
      <c r="C2766" s="513"/>
      <c r="D2766" s="514"/>
      <c r="E2766" s="484" t="s">
        <v>24</v>
      </c>
      <c r="F2766" s="486"/>
      <c r="G2766" s="484" t="s">
        <v>37</v>
      </c>
      <c r="H2766" s="485"/>
      <c r="I2766" s="486"/>
      <c r="J2766" s="484" t="s">
        <v>38</v>
      </c>
      <c r="K2766" s="485"/>
      <c r="L2766" s="486"/>
      <c r="M2766" s="484" t="s">
        <v>39</v>
      </c>
      <c r="N2766" s="485"/>
      <c r="O2766" s="485"/>
      <c r="P2766" s="485"/>
      <c r="Q2766" s="486"/>
      <c r="R2766" s="484" t="s">
        <v>40</v>
      </c>
      <c r="S2766" s="485"/>
      <c r="T2766" s="485"/>
      <c r="U2766" s="485"/>
      <c r="V2766" s="486"/>
      <c r="W2766" s="484" t="s">
        <v>19</v>
      </c>
      <c r="X2766" s="485"/>
      <c r="Y2766" s="485"/>
      <c r="Z2766" s="485"/>
      <c r="AA2766" s="485"/>
      <c r="AB2766" s="485"/>
      <c r="AC2766" s="485"/>
      <c r="AD2766" s="485"/>
      <c r="AE2766" s="485"/>
      <c r="AF2766" s="486"/>
      <c r="AL2766" s="71"/>
      <c r="AQ2766" s="97"/>
    </row>
    <row r="2767" spans="1:43" s="42" customFormat="1" ht="15.75" customHeight="1" outlineLevel="1" x14ac:dyDescent="0.3">
      <c r="A2767" s="31" t="s">
        <v>517</v>
      </c>
      <c r="B2767" s="32"/>
      <c r="C2767" s="32"/>
      <c r="D2767" s="33"/>
      <c r="E2767" s="533" t="s">
        <v>201</v>
      </c>
      <c r="F2767" s="533"/>
      <c r="G2767" s="534"/>
      <c r="H2767" s="534"/>
      <c r="I2767" s="534"/>
      <c r="J2767" s="535" t="s">
        <v>57</v>
      </c>
      <c r="K2767" s="535"/>
      <c r="L2767" s="535"/>
      <c r="M2767" s="535"/>
      <c r="N2767" s="535"/>
      <c r="O2767" s="535"/>
      <c r="P2767" s="535"/>
      <c r="Q2767" s="535"/>
      <c r="R2767" s="535"/>
      <c r="S2767" s="535"/>
      <c r="T2767" s="535"/>
      <c r="U2767" s="535"/>
      <c r="V2767" s="535"/>
      <c r="W2767" s="34"/>
      <c r="X2767" s="47"/>
      <c r="Y2767" s="47"/>
      <c r="Z2767" s="47"/>
      <c r="AA2767" s="47"/>
      <c r="AB2767" s="47"/>
      <c r="AC2767" s="47"/>
      <c r="AD2767" s="47"/>
      <c r="AE2767" s="536">
        <f>IF(A2767="","",(W2764*G2767/100))</f>
        <v>0</v>
      </c>
      <c r="AF2767" s="537"/>
      <c r="AL2767" s="71"/>
      <c r="AQ2767" s="97"/>
    </row>
    <row r="2768" spans="1:43" s="42" customFormat="1" ht="15.75" customHeight="1" outlineLevel="1" x14ac:dyDescent="0.3">
      <c r="A2768" s="31" t="s">
        <v>113</v>
      </c>
      <c r="B2768" s="32"/>
      <c r="C2768" s="32"/>
      <c r="D2768" s="33"/>
      <c r="E2768" s="470" t="s">
        <v>116</v>
      </c>
      <c r="F2768" s="470"/>
      <c r="G2768" s="446"/>
      <c r="H2768" s="446"/>
      <c r="I2768" s="446"/>
      <c r="J2768" s="471" t="s">
        <v>57</v>
      </c>
      <c r="K2768" s="471"/>
      <c r="L2768" s="471"/>
      <c r="M2768" s="471"/>
      <c r="N2768" s="471"/>
      <c r="O2768" s="471"/>
      <c r="P2768" s="471"/>
      <c r="Q2768" s="471"/>
      <c r="R2768" s="471"/>
      <c r="S2768" s="471"/>
      <c r="T2768" s="471"/>
      <c r="U2768" s="471"/>
      <c r="V2768" s="471"/>
      <c r="W2768" s="34"/>
      <c r="X2768" s="47"/>
      <c r="Y2768" s="47"/>
      <c r="Z2768" s="47"/>
      <c r="AA2768" s="47"/>
      <c r="AB2768" s="47"/>
      <c r="AC2768" s="47"/>
      <c r="AD2768" s="47"/>
      <c r="AE2768" s="461">
        <f>IF(A2768="","",(W2764*G2768/100))</f>
        <v>0</v>
      </c>
      <c r="AF2768" s="472"/>
      <c r="AL2768" s="71"/>
      <c r="AQ2768" s="97"/>
    </row>
    <row r="2769" spans="1:43" s="42" customFormat="1" ht="15.75" customHeight="1" outlineLevel="1" x14ac:dyDescent="0.3">
      <c r="A2769" s="35" t="s">
        <v>114</v>
      </c>
      <c r="B2769" s="32"/>
      <c r="C2769" s="32"/>
      <c r="D2769" s="33"/>
      <c r="E2769" s="470" t="s">
        <v>117</v>
      </c>
      <c r="F2769" s="470"/>
      <c r="G2769" s="446"/>
      <c r="H2769" s="446"/>
      <c r="I2769" s="446"/>
      <c r="J2769" s="471" t="s">
        <v>57</v>
      </c>
      <c r="K2769" s="471"/>
      <c r="L2769" s="471"/>
      <c r="M2769" s="60"/>
      <c r="N2769" s="60"/>
      <c r="O2769" s="60"/>
      <c r="P2769" s="60"/>
      <c r="Q2769" s="60"/>
      <c r="R2769" s="60"/>
      <c r="S2769" s="60"/>
      <c r="T2769" s="60"/>
      <c r="U2769" s="60"/>
      <c r="V2769" s="60"/>
      <c r="W2769" s="34"/>
      <c r="X2769" s="47"/>
      <c r="Y2769" s="47"/>
      <c r="Z2769" s="47"/>
      <c r="AA2769" s="47"/>
      <c r="AB2769" s="47"/>
      <c r="AC2769" s="47"/>
      <c r="AD2769" s="47"/>
      <c r="AE2769" s="461">
        <f>IF(A2769="","",(W2764*G2769/100))</f>
        <v>0</v>
      </c>
      <c r="AF2769" s="472"/>
      <c r="AL2769" s="71"/>
      <c r="AQ2769" s="97"/>
    </row>
    <row r="2770" spans="1:43" s="42" customFormat="1" ht="15.75" customHeight="1" outlineLevel="1" x14ac:dyDescent="0.3">
      <c r="A2770" s="35" t="s">
        <v>115</v>
      </c>
      <c r="B2770" s="32"/>
      <c r="C2770" s="32"/>
      <c r="D2770" s="33"/>
      <c r="E2770" s="470" t="s">
        <v>118</v>
      </c>
      <c r="F2770" s="470"/>
      <c r="G2770" s="446"/>
      <c r="H2770" s="446"/>
      <c r="I2770" s="446"/>
      <c r="J2770" s="471" t="s">
        <v>57</v>
      </c>
      <c r="K2770" s="471"/>
      <c r="L2770" s="471"/>
      <c r="M2770" s="471"/>
      <c r="N2770" s="471"/>
      <c r="O2770" s="471"/>
      <c r="P2770" s="471"/>
      <c r="Q2770" s="471"/>
      <c r="R2770" s="471"/>
      <c r="S2770" s="471"/>
      <c r="T2770" s="471"/>
      <c r="U2770" s="471"/>
      <c r="V2770" s="471"/>
      <c r="W2770" s="36"/>
      <c r="X2770" s="48"/>
      <c r="Y2770" s="48"/>
      <c r="Z2770" s="48"/>
      <c r="AA2770" s="48"/>
      <c r="AB2770" s="48"/>
      <c r="AC2770" s="48"/>
      <c r="AD2770" s="48"/>
      <c r="AE2770" s="500">
        <f>IF(A2770="","",(W2764*G2770/100))</f>
        <v>0</v>
      </c>
      <c r="AF2770" s="532"/>
      <c r="AL2770" s="71"/>
      <c r="AQ2770" s="97"/>
    </row>
    <row r="2771" spans="1:43" s="42" customFormat="1" ht="15.75" customHeight="1" outlineLevel="1" x14ac:dyDescent="0.3">
      <c r="A2771" s="453" t="s">
        <v>41</v>
      </c>
      <c r="B2771" s="454"/>
      <c r="C2771" s="454"/>
      <c r="D2771" s="454"/>
      <c r="E2771" s="454"/>
      <c r="F2771" s="454"/>
      <c r="G2771" s="454"/>
      <c r="H2771" s="454"/>
      <c r="I2771" s="454"/>
      <c r="J2771" s="454"/>
      <c r="K2771" s="454"/>
      <c r="L2771" s="454"/>
      <c r="M2771" s="454"/>
      <c r="N2771" s="454"/>
      <c r="O2771" s="454"/>
      <c r="P2771" s="454"/>
      <c r="Q2771" s="454"/>
      <c r="R2771" s="454"/>
      <c r="S2771" s="454"/>
      <c r="T2771" s="454"/>
      <c r="U2771" s="454"/>
      <c r="V2771" s="502"/>
      <c r="W2771" s="520">
        <f>TRUNC(SUM(AE2767:AF2770),2)</f>
        <v>0</v>
      </c>
      <c r="X2771" s="521"/>
      <c r="Y2771" s="521"/>
      <c r="Z2771" s="521"/>
      <c r="AA2771" s="521"/>
      <c r="AB2771" s="521"/>
      <c r="AC2771" s="521"/>
      <c r="AD2771" s="521"/>
      <c r="AE2771" s="521"/>
      <c r="AF2771" s="522"/>
      <c r="AL2771" s="71"/>
      <c r="AQ2771" s="97"/>
    </row>
    <row r="2772" spans="1:43" s="42" customFormat="1" ht="15.75" customHeight="1" outlineLevel="1" x14ac:dyDescent="0.3">
      <c r="A2772" s="24"/>
      <c r="B2772" s="25"/>
      <c r="C2772" s="25"/>
      <c r="D2772" s="26"/>
      <c r="E2772" s="27"/>
      <c r="F2772" s="27"/>
      <c r="G2772" s="25"/>
      <c r="H2772" s="25"/>
      <c r="I2772" s="25"/>
      <c r="J2772" s="25"/>
      <c r="K2772" s="25"/>
      <c r="L2772" s="25"/>
      <c r="M2772" s="25"/>
      <c r="N2772" s="25"/>
      <c r="O2772" s="25"/>
      <c r="P2772" s="25"/>
      <c r="Q2772" s="25"/>
      <c r="R2772" s="25"/>
      <c r="S2772" s="25"/>
      <c r="T2772" s="25"/>
      <c r="U2772" s="25"/>
      <c r="V2772" s="25"/>
      <c r="W2772" s="25"/>
      <c r="X2772" s="46"/>
      <c r="Y2772" s="46"/>
      <c r="Z2772" s="46"/>
      <c r="AA2772" s="46"/>
      <c r="AB2772" s="49"/>
      <c r="AC2772" s="49"/>
      <c r="AD2772" s="49"/>
      <c r="AE2772" s="49"/>
      <c r="AF2772" s="28"/>
      <c r="AL2772" s="71"/>
      <c r="AQ2772" s="97"/>
    </row>
    <row r="2773" spans="1:43" s="42" customFormat="1" ht="15.75" customHeight="1" outlineLevel="1" x14ac:dyDescent="0.3">
      <c r="A2773" s="435" t="s">
        <v>42</v>
      </c>
      <c r="B2773" s="436"/>
      <c r="C2773" s="436"/>
      <c r="D2773" s="436"/>
      <c r="E2773" s="436"/>
      <c r="F2773" s="436"/>
      <c r="G2773" s="436"/>
      <c r="H2773" s="436"/>
      <c r="I2773" s="436"/>
      <c r="J2773" s="436"/>
      <c r="K2773" s="436"/>
      <c r="L2773" s="436"/>
      <c r="M2773" s="437"/>
      <c r="N2773" s="503">
        <f>SUM(W2753,W2764,W2771)</f>
        <v>280.12</v>
      </c>
      <c r="O2773" s="504"/>
      <c r="P2773" s="504"/>
      <c r="Q2773" s="504"/>
      <c r="R2773" s="504"/>
      <c r="S2773" s="504"/>
      <c r="T2773" s="504"/>
      <c r="U2773" s="504"/>
      <c r="V2773" s="504"/>
      <c r="W2773" s="504"/>
      <c r="X2773" s="504"/>
      <c r="Y2773" s="504"/>
      <c r="Z2773" s="504"/>
      <c r="AA2773" s="504"/>
      <c r="AB2773" s="504"/>
      <c r="AC2773" s="504"/>
      <c r="AD2773" s="504"/>
      <c r="AE2773" s="504"/>
      <c r="AF2773" s="505"/>
      <c r="AL2773" s="71"/>
      <c r="AQ2773" s="97"/>
    </row>
    <row r="2774" spans="1:43" s="42" customFormat="1" ht="15.75" customHeight="1" outlineLevel="1" x14ac:dyDescent="0.3">
      <c r="A2774" s="523" t="s">
        <v>43</v>
      </c>
      <c r="B2774" s="524"/>
      <c r="C2774" s="524"/>
      <c r="D2774" s="524"/>
      <c r="E2774" s="524"/>
      <c r="F2774" s="524"/>
      <c r="G2774" s="524"/>
      <c r="H2774" s="524"/>
      <c r="I2774" s="524"/>
      <c r="J2774" s="524"/>
      <c r="K2774" s="524"/>
      <c r="L2774" s="524"/>
      <c r="M2774" s="525"/>
      <c r="N2774" s="526">
        <f>AH2807</f>
        <v>24.9</v>
      </c>
      <c r="O2774" s="527"/>
      <c r="P2774" s="527"/>
      <c r="Q2774" s="527"/>
      <c r="R2774" s="527"/>
      <c r="S2774" s="527"/>
      <c r="T2774" s="527"/>
      <c r="U2774" s="527"/>
      <c r="V2774" s="527"/>
      <c r="W2774" s="527"/>
      <c r="X2774" s="527"/>
      <c r="Y2774" s="527"/>
      <c r="Z2774" s="527"/>
      <c r="AA2774" s="527"/>
      <c r="AB2774" s="527"/>
      <c r="AC2774" s="527"/>
      <c r="AD2774" s="527"/>
      <c r="AE2774" s="527"/>
      <c r="AF2774" s="528"/>
      <c r="AL2774" s="71"/>
      <c r="AQ2774" s="97"/>
    </row>
    <row r="2775" spans="1:43" s="42" customFormat="1" ht="15.75" customHeight="1" outlineLevel="1" x14ac:dyDescent="0.3">
      <c r="A2775" s="435" t="s">
        <v>44</v>
      </c>
      <c r="B2775" s="436"/>
      <c r="C2775" s="436"/>
      <c r="D2775" s="436"/>
      <c r="E2775" s="436"/>
      <c r="F2775" s="436"/>
      <c r="G2775" s="436"/>
      <c r="H2775" s="436"/>
      <c r="I2775" s="436"/>
      <c r="J2775" s="436"/>
      <c r="K2775" s="436"/>
      <c r="L2775" s="436"/>
      <c r="M2775" s="437"/>
      <c r="N2775" s="503">
        <f>TRUNC(N2773/N2774,2)</f>
        <v>11.24</v>
      </c>
      <c r="O2775" s="504"/>
      <c r="P2775" s="504"/>
      <c r="Q2775" s="504"/>
      <c r="R2775" s="504"/>
      <c r="S2775" s="504"/>
      <c r="T2775" s="504"/>
      <c r="U2775" s="504"/>
      <c r="V2775" s="504"/>
      <c r="W2775" s="504"/>
      <c r="X2775" s="504"/>
      <c r="Y2775" s="504"/>
      <c r="Z2775" s="504"/>
      <c r="AA2775" s="504"/>
      <c r="AB2775" s="504"/>
      <c r="AC2775" s="504"/>
      <c r="AD2775" s="504"/>
      <c r="AE2775" s="504"/>
      <c r="AF2775" s="505"/>
      <c r="AL2775" s="71"/>
      <c r="AQ2775" s="97"/>
    </row>
    <row r="2776" spans="1:43" s="42" customFormat="1" ht="15.75" customHeight="1" outlineLevel="1" x14ac:dyDescent="0.3">
      <c r="A2776" s="24"/>
      <c r="B2776" s="25"/>
      <c r="C2776" s="25"/>
      <c r="D2776" s="26"/>
      <c r="E2776" s="27"/>
      <c r="F2776" s="27"/>
      <c r="G2776" s="25"/>
      <c r="H2776" s="25"/>
      <c r="I2776" s="25"/>
      <c r="J2776" s="25"/>
      <c r="K2776" s="25"/>
      <c r="L2776" s="25"/>
      <c r="M2776" s="25"/>
      <c r="N2776" s="25"/>
      <c r="O2776" s="25"/>
      <c r="P2776" s="25"/>
      <c r="Q2776" s="25"/>
      <c r="R2776" s="25"/>
      <c r="S2776" s="25"/>
      <c r="T2776" s="25"/>
      <c r="U2776" s="25"/>
      <c r="V2776" s="25"/>
      <c r="W2776" s="25"/>
      <c r="X2776" s="46"/>
      <c r="Y2776" s="46"/>
      <c r="Z2776" s="46"/>
      <c r="AA2776" s="46"/>
      <c r="AB2776" s="49"/>
      <c r="AC2776" s="49"/>
      <c r="AD2776" s="49"/>
      <c r="AE2776" s="49"/>
      <c r="AF2776" s="28"/>
      <c r="AL2776" s="71"/>
      <c r="AQ2776" s="97"/>
    </row>
    <row r="2777" spans="1:43" s="42" customFormat="1" ht="15.75" customHeight="1" outlineLevel="1" x14ac:dyDescent="0.3">
      <c r="A2777" s="512" t="s">
        <v>45</v>
      </c>
      <c r="B2777" s="513"/>
      <c r="C2777" s="513"/>
      <c r="D2777" s="514"/>
      <c r="E2777" s="484" t="s">
        <v>24</v>
      </c>
      <c r="F2777" s="486"/>
      <c r="G2777" s="484" t="s">
        <v>0</v>
      </c>
      <c r="H2777" s="486"/>
      <c r="I2777" s="529" t="s">
        <v>46</v>
      </c>
      <c r="J2777" s="530"/>
      <c r="K2777" s="530"/>
      <c r="L2777" s="530"/>
      <c r="M2777" s="530"/>
      <c r="N2777" s="530"/>
      <c r="O2777" s="530"/>
      <c r="P2777" s="531"/>
      <c r="Q2777" s="529" t="s">
        <v>30</v>
      </c>
      <c r="R2777" s="530"/>
      <c r="S2777" s="530"/>
      <c r="T2777" s="530"/>
      <c r="U2777" s="530"/>
      <c r="V2777" s="530"/>
      <c r="W2777" s="530"/>
      <c r="X2777" s="530"/>
      <c r="Y2777" s="530"/>
      <c r="Z2777" s="530"/>
      <c r="AA2777" s="531"/>
      <c r="AB2777" s="497" t="s">
        <v>46</v>
      </c>
      <c r="AC2777" s="498"/>
      <c r="AD2777" s="498"/>
      <c r="AE2777" s="498"/>
      <c r="AF2777" s="499"/>
      <c r="AL2777" s="71"/>
      <c r="AQ2777" s="97"/>
    </row>
    <row r="2778" spans="1:43" s="42" customFormat="1" ht="15.75" customHeight="1" outlineLevel="1" x14ac:dyDescent="0.3">
      <c r="A2778" s="506" t="str">
        <f>IF(E2778="","",VLOOKUP(E2778,Material!$A$3:$N$521,2,FALSE))</f>
        <v/>
      </c>
      <c r="B2778" s="507"/>
      <c r="C2778" s="507"/>
      <c r="D2778" s="507"/>
      <c r="E2778" s="508"/>
      <c r="F2778" s="508"/>
      <c r="G2778" s="508" t="str">
        <f>IF(E2778="","",VLOOKUP(E2778,Material!$A$3:$N$521,3,FALSE))</f>
        <v/>
      </c>
      <c r="H2778" s="508"/>
      <c r="I2778" s="519" t="str">
        <f>IF(E2778="","",VLOOKUP(E2778,Material!$A$3:$N$521,4,FALSE))</f>
        <v/>
      </c>
      <c r="J2778" s="519"/>
      <c r="K2778" s="519"/>
      <c r="L2778" s="519"/>
      <c r="M2778" s="519"/>
      <c r="N2778" s="519"/>
      <c r="O2778" s="519"/>
      <c r="P2778" s="519"/>
      <c r="Q2778" s="55"/>
      <c r="R2778" s="55"/>
      <c r="S2778" s="55"/>
      <c r="T2778" s="55"/>
      <c r="U2778" s="55"/>
      <c r="V2778" s="55"/>
      <c r="W2778" s="509"/>
      <c r="X2778" s="509"/>
      <c r="Y2778" s="509"/>
      <c r="Z2778" s="509"/>
      <c r="AA2778" s="509"/>
      <c r="AB2778" s="47"/>
      <c r="AC2778" s="47"/>
      <c r="AD2778" s="47"/>
      <c r="AE2778" s="47"/>
      <c r="AF2778" s="37" t="str">
        <f t="shared" ref="AF2778:AF2787" si="270">IF(W2778="","",I2778*W2778)</f>
        <v/>
      </c>
      <c r="AL2778" s="71"/>
      <c r="AQ2778" s="97"/>
    </row>
    <row r="2779" spans="1:43" s="42" customFormat="1" ht="15.75" customHeight="1" outlineLevel="1" x14ac:dyDescent="0.3">
      <c r="A2779" s="439" t="str">
        <f>IF(E2779="","",VLOOKUP(E2779,Material!$A$3:$N$521,2,FALSE))</f>
        <v/>
      </c>
      <c r="B2779" s="440"/>
      <c r="C2779" s="440"/>
      <c r="D2779" s="440"/>
      <c r="E2779" s="441"/>
      <c r="F2779" s="441"/>
      <c r="G2779" s="441" t="str">
        <f>IF(E2779="","",VLOOKUP(E2779,Material!$A$3:$N$521,3,FALSE))</f>
        <v/>
      </c>
      <c r="H2779" s="441"/>
      <c r="I2779" s="448" t="str">
        <f>IF(E2779="","",VLOOKUP(E2779,Material!$A$3:$N$521,4,FALSE))</f>
        <v/>
      </c>
      <c r="J2779" s="448"/>
      <c r="K2779" s="448"/>
      <c r="L2779" s="448"/>
      <c r="M2779" s="448"/>
      <c r="N2779" s="448"/>
      <c r="O2779" s="448"/>
      <c r="P2779" s="448"/>
      <c r="Q2779" s="55"/>
      <c r="R2779" s="55"/>
      <c r="S2779" s="55"/>
      <c r="T2779" s="55"/>
      <c r="U2779" s="55"/>
      <c r="V2779" s="55"/>
      <c r="W2779" s="444"/>
      <c r="X2779" s="444"/>
      <c r="Y2779" s="444"/>
      <c r="Z2779" s="444"/>
      <c r="AA2779" s="444"/>
      <c r="AB2779" s="47"/>
      <c r="AC2779" s="47"/>
      <c r="AD2779" s="47"/>
      <c r="AE2779" s="47"/>
      <c r="AF2779" s="37" t="str">
        <f t="shared" si="270"/>
        <v/>
      </c>
      <c r="AL2779" s="71"/>
      <c r="AQ2779" s="97"/>
    </row>
    <row r="2780" spans="1:43" s="42" customFormat="1" ht="15.75" customHeight="1" outlineLevel="1" x14ac:dyDescent="0.3">
      <c r="A2780" s="439" t="str">
        <f>IF(E2780="","",VLOOKUP(E2780,Material!$A$3:$N$521,2,FALSE))</f>
        <v/>
      </c>
      <c r="B2780" s="440"/>
      <c r="C2780" s="440"/>
      <c r="D2780" s="440"/>
      <c r="E2780" s="441"/>
      <c r="F2780" s="441"/>
      <c r="G2780" s="441" t="str">
        <f>IF(E2780="","",VLOOKUP(E2780,Material!$A$3:$N$521,3,FALSE))</f>
        <v/>
      </c>
      <c r="H2780" s="441"/>
      <c r="I2780" s="448" t="str">
        <f>IF(E2780="","",VLOOKUP(E2780,Material!$A$3:$N$521,4,FALSE))</f>
        <v/>
      </c>
      <c r="J2780" s="448"/>
      <c r="K2780" s="448"/>
      <c r="L2780" s="448"/>
      <c r="M2780" s="448"/>
      <c r="N2780" s="448"/>
      <c r="O2780" s="448"/>
      <c r="P2780" s="448"/>
      <c r="Q2780" s="55"/>
      <c r="R2780" s="55"/>
      <c r="S2780" s="55"/>
      <c r="T2780" s="55"/>
      <c r="U2780" s="55"/>
      <c r="V2780" s="55"/>
      <c r="W2780" s="444"/>
      <c r="X2780" s="444"/>
      <c r="Y2780" s="444"/>
      <c r="Z2780" s="444"/>
      <c r="AA2780" s="444"/>
      <c r="AB2780" s="47"/>
      <c r="AC2780" s="47"/>
      <c r="AD2780" s="47"/>
      <c r="AE2780" s="47"/>
      <c r="AF2780" s="37" t="str">
        <f t="shared" si="270"/>
        <v/>
      </c>
      <c r="AL2780" s="71"/>
      <c r="AQ2780" s="97"/>
    </row>
    <row r="2781" spans="1:43" s="42" customFormat="1" ht="15.75" customHeight="1" outlineLevel="1" x14ac:dyDescent="0.3">
      <c r="A2781" s="439" t="str">
        <f>IF(E2781="","",VLOOKUP(E2781,Material!$A$3:$N$521,2,FALSE))</f>
        <v/>
      </c>
      <c r="B2781" s="440"/>
      <c r="C2781" s="440"/>
      <c r="D2781" s="440"/>
      <c r="E2781" s="445"/>
      <c r="F2781" s="445"/>
      <c r="G2781" s="442" t="str">
        <f>IF(E2781="","",VLOOKUP(E2781,Material!$A$3:$N$521,3,FALSE))</f>
        <v/>
      </c>
      <c r="H2781" s="442"/>
      <c r="I2781" s="450" t="str">
        <f>IF(E2781="","",VLOOKUP(E2781,Material!$A$3:$N$521,4,FALSE))</f>
        <v/>
      </c>
      <c r="J2781" s="450"/>
      <c r="K2781" s="450"/>
      <c r="L2781" s="450"/>
      <c r="M2781" s="450"/>
      <c r="N2781" s="450"/>
      <c r="O2781" s="450"/>
      <c r="P2781" s="450"/>
      <c r="Q2781" s="34"/>
      <c r="R2781" s="34"/>
      <c r="S2781" s="34"/>
      <c r="T2781" s="34"/>
      <c r="U2781" s="34"/>
      <c r="V2781" s="34"/>
      <c r="W2781" s="447"/>
      <c r="X2781" s="447"/>
      <c r="Y2781" s="447"/>
      <c r="Z2781" s="447"/>
      <c r="AA2781" s="447"/>
      <c r="AB2781" s="47"/>
      <c r="AC2781" s="47"/>
      <c r="AD2781" s="47"/>
      <c r="AE2781" s="47"/>
      <c r="AF2781" s="37" t="str">
        <f t="shared" si="270"/>
        <v/>
      </c>
      <c r="AL2781" s="71"/>
      <c r="AQ2781" s="97"/>
    </row>
    <row r="2782" spans="1:43" s="42" customFormat="1" ht="15.75" customHeight="1" outlineLevel="1" x14ac:dyDescent="0.3">
      <c r="A2782" s="439" t="str">
        <f>IF(E2782="","",VLOOKUP(E2782,Material!$A$3:$N$521,2,FALSE))</f>
        <v/>
      </c>
      <c r="B2782" s="440"/>
      <c r="C2782" s="440"/>
      <c r="D2782" s="440"/>
      <c r="E2782" s="445"/>
      <c r="F2782" s="445"/>
      <c r="G2782" s="442" t="str">
        <f>IF(E2782="","",VLOOKUP(E2782,Material!$A$3:$N$521,3,FALSE))</f>
        <v/>
      </c>
      <c r="H2782" s="442"/>
      <c r="I2782" s="450" t="str">
        <f>IF(E2782="","",VLOOKUP(E2782,Material!$A$3:$N$521,4,FALSE))</f>
        <v/>
      </c>
      <c r="J2782" s="450"/>
      <c r="K2782" s="450"/>
      <c r="L2782" s="450"/>
      <c r="M2782" s="450"/>
      <c r="N2782" s="450"/>
      <c r="O2782" s="450"/>
      <c r="P2782" s="450"/>
      <c r="Q2782" s="34"/>
      <c r="R2782" s="34"/>
      <c r="S2782" s="34"/>
      <c r="T2782" s="34"/>
      <c r="U2782" s="34"/>
      <c r="V2782" s="34"/>
      <c r="W2782" s="447"/>
      <c r="X2782" s="447"/>
      <c r="Y2782" s="447"/>
      <c r="Z2782" s="447"/>
      <c r="AA2782" s="447"/>
      <c r="AB2782" s="47"/>
      <c r="AC2782" s="47"/>
      <c r="AD2782" s="47"/>
      <c r="AE2782" s="47"/>
      <c r="AF2782" s="37" t="str">
        <f t="shared" si="270"/>
        <v/>
      </c>
      <c r="AL2782" s="71"/>
      <c r="AQ2782" s="97"/>
    </row>
    <row r="2783" spans="1:43" s="42" customFormat="1" ht="15.75" customHeight="1" outlineLevel="1" x14ac:dyDescent="0.3">
      <c r="A2783" s="439" t="str">
        <f>IF(E2783="","",VLOOKUP(E2783,Material!$A$3:$N$521,2,FALSE))</f>
        <v/>
      </c>
      <c r="B2783" s="440"/>
      <c r="C2783" s="440"/>
      <c r="D2783" s="440"/>
      <c r="E2783" s="445"/>
      <c r="F2783" s="445"/>
      <c r="G2783" s="442" t="str">
        <f>IF(E2783="","",VLOOKUP(E2783,Material!$A$3:$N$521,3,FALSE))</f>
        <v/>
      </c>
      <c r="H2783" s="442"/>
      <c r="I2783" s="450" t="str">
        <f>IF(E2783="","",VLOOKUP(E2783,Material!$A$3:$N$521,4,FALSE))</f>
        <v/>
      </c>
      <c r="J2783" s="450"/>
      <c r="K2783" s="450"/>
      <c r="L2783" s="450"/>
      <c r="M2783" s="450"/>
      <c r="N2783" s="450"/>
      <c r="O2783" s="450"/>
      <c r="P2783" s="450"/>
      <c r="Q2783" s="34"/>
      <c r="R2783" s="34"/>
      <c r="S2783" s="34"/>
      <c r="T2783" s="34"/>
      <c r="U2783" s="34"/>
      <c r="V2783" s="34"/>
      <c r="W2783" s="447"/>
      <c r="X2783" s="447"/>
      <c r="Y2783" s="447"/>
      <c r="Z2783" s="447"/>
      <c r="AA2783" s="447"/>
      <c r="AB2783" s="47"/>
      <c r="AC2783" s="47"/>
      <c r="AD2783" s="47"/>
      <c r="AE2783" s="47"/>
      <c r="AF2783" s="37" t="str">
        <f t="shared" si="270"/>
        <v/>
      </c>
      <c r="AL2783" s="71"/>
      <c r="AQ2783" s="97"/>
    </row>
    <row r="2784" spans="1:43" s="42" customFormat="1" ht="15.75" customHeight="1" outlineLevel="1" x14ac:dyDescent="0.3">
      <c r="A2784" s="439" t="str">
        <f>IF(E2784="","",VLOOKUP(E2784,Material!$A$3:$N$521,2,FALSE))</f>
        <v/>
      </c>
      <c r="B2784" s="440"/>
      <c r="C2784" s="440"/>
      <c r="D2784" s="440"/>
      <c r="E2784" s="445"/>
      <c r="F2784" s="445"/>
      <c r="G2784" s="442" t="str">
        <f>IF(E2784="","",VLOOKUP(E2784,Material!$A$3:$N$521,3,FALSE))</f>
        <v/>
      </c>
      <c r="H2784" s="442"/>
      <c r="I2784" s="450" t="str">
        <f>IF(E2784="","",VLOOKUP(E2784,Material!$A$3:$N$521,4,FALSE))</f>
        <v/>
      </c>
      <c r="J2784" s="450"/>
      <c r="K2784" s="450"/>
      <c r="L2784" s="450"/>
      <c r="M2784" s="450"/>
      <c r="N2784" s="450"/>
      <c r="O2784" s="450"/>
      <c r="P2784" s="450"/>
      <c r="Q2784" s="34"/>
      <c r="R2784" s="34"/>
      <c r="S2784" s="34"/>
      <c r="T2784" s="34"/>
      <c r="U2784" s="34"/>
      <c r="V2784" s="34"/>
      <c r="W2784" s="447"/>
      <c r="X2784" s="447"/>
      <c r="Y2784" s="447"/>
      <c r="Z2784" s="447"/>
      <c r="AA2784" s="447"/>
      <c r="AB2784" s="47"/>
      <c r="AC2784" s="47"/>
      <c r="AD2784" s="47"/>
      <c r="AE2784" s="47"/>
      <c r="AF2784" s="37" t="str">
        <f t="shared" si="270"/>
        <v/>
      </c>
      <c r="AL2784" s="71"/>
      <c r="AQ2784" s="97"/>
    </row>
    <row r="2785" spans="1:43" s="42" customFormat="1" ht="15.75" customHeight="1" outlineLevel="1" x14ac:dyDescent="0.3">
      <c r="A2785" s="439" t="str">
        <f>IF(E2785="","",VLOOKUP(E2785,Material!$A$3:$N$521,2,FALSE))</f>
        <v/>
      </c>
      <c r="B2785" s="440"/>
      <c r="C2785" s="440"/>
      <c r="D2785" s="440"/>
      <c r="E2785" s="445"/>
      <c r="F2785" s="445"/>
      <c r="G2785" s="442" t="str">
        <f>IF(E2785="","",VLOOKUP(E2785,Material!$A$3:$N$521,3,FALSE))</f>
        <v/>
      </c>
      <c r="H2785" s="442"/>
      <c r="I2785" s="450" t="str">
        <f>IF(E2785="","",VLOOKUP(E2785,Material!$A$3:$N$521,4,FALSE))</f>
        <v/>
      </c>
      <c r="J2785" s="450"/>
      <c r="K2785" s="450"/>
      <c r="L2785" s="450"/>
      <c r="M2785" s="450"/>
      <c r="N2785" s="450"/>
      <c r="O2785" s="450"/>
      <c r="P2785" s="450"/>
      <c r="Q2785" s="34"/>
      <c r="R2785" s="34"/>
      <c r="S2785" s="34"/>
      <c r="T2785" s="34"/>
      <c r="U2785" s="34"/>
      <c r="V2785" s="34"/>
      <c r="W2785" s="447"/>
      <c r="X2785" s="447"/>
      <c r="Y2785" s="447"/>
      <c r="Z2785" s="447"/>
      <c r="AA2785" s="447"/>
      <c r="AB2785" s="47"/>
      <c r="AC2785" s="47"/>
      <c r="AD2785" s="47"/>
      <c r="AE2785" s="47"/>
      <c r="AF2785" s="37" t="str">
        <f t="shared" si="270"/>
        <v/>
      </c>
      <c r="AL2785" s="71"/>
      <c r="AQ2785" s="97"/>
    </row>
    <row r="2786" spans="1:43" s="42" customFormat="1" ht="15.75" customHeight="1" outlineLevel="1" x14ac:dyDescent="0.3">
      <c r="A2786" s="439" t="str">
        <f>IF(E2786="","",VLOOKUP(E2786,Material!$A$3:$N$521,2,FALSE))</f>
        <v/>
      </c>
      <c r="B2786" s="440"/>
      <c r="C2786" s="440"/>
      <c r="D2786" s="440"/>
      <c r="E2786" s="445"/>
      <c r="F2786" s="445"/>
      <c r="G2786" s="442" t="str">
        <f>IF(E2786="","",VLOOKUP(E2786,Material!$A$3:$N$521,3,FALSE))</f>
        <v/>
      </c>
      <c r="H2786" s="442"/>
      <c r="I2786" s="450" t="str">
        <f>IF(E2786="","",VLOOKUP(E2786,Material!$A$3:$N$521,4,FALSE))</f>
        <v/>
      </c>
      <c r="J2786" s="450"/>
      <c r="K2786" s="450"/>
      <c r="L2786" s="450"/>
      <c r="M2786" s="450"/>
      <c r="N2786" s="450"/>
      <c r="O2786" s="450"/>
      <c r="P2786" s="450"/>
      <c r="Q2786" s="34"/>
      <c r="R2786" s="34"/>
      <c r="S2786" s="34"/>
      <c r="T2786" s="34"/>
      <c r="U2786" s="34"/>
      <c r="V2786" s="34"/>
      <c r="W2786" s="447"/>
      <c r="X2786" s="447"/>
      <c r="Y2786" s="447"/>
      <c r="Z2786" s="447"/>
      <c r="AA2786" s="447"/>
      <c r="AB2786" s="47"/>
      <c r="AC2786" s="47"/>
      <c r="AD2786" s="47"/>
      <c r="AE2786" s="47"/>
      <c r="AF2786" s="37" t="str">
        <f t="shared" si="270"/>
        <v/>
      </c>
      <c r="AL2786" s="71"/>
      <c r="AQ2786" s="97"/>
    </row>
    <row r="2787" spans="1:43" s="42" customFormat="1" ht="15.75" customHeight="1" outlineLevel="1" x14ac:dyDescent="0.3">
      <c r="A2787" s="439" t="str">
        <f>IF(E2787="","",VLOOKUP(E2787,Material!$A$3:$N$521,2,FALSE))</f>
        <v/>
      </c>
      <c r="B2787" s="440"/>
      <c r="C2787" s="440"/>
      <c r="D2787" s="440"/>
      <c r="E2787" s="445"/>
      <c r="F2787" s="445"/>
      <c r="G2787" s="442" t="str">
        <f>IF(E2787="","",VLOOKUP(E2787,Material!$A$3:$N$521,3,FALSE))</f>
        <v/>
      </c>
      <c r="H2787" s="442"/>
      <c r="I2787" s="450" t="str">
        <f>IF(E2787="","",VLOOKUP(E2787,Material!$A$3:$N$521,4,FALSE))</f>
        <v/>
      </c>
      <c r="J2787" s="450"/>
      <c r="K2787" s="450"/>
      <c r="L2787" s="450"/>
      <c r="M2787" s="450"/>
      <c r="N2787" s="450"/>
      <c r="O2787" s="450"/>
      <c r="P2787" s="450"/>
      <c r="Q2787" s="34"/>
      <c r="R2787" s="34"/>
      <c r="S2787" s="34"/>
      <c r="T2787" s="34"/>
      <c r="U2787" s="34"/>
      <c r="V2787" s="34"/>
      <c r="W2787" s="511"/>
      <c r="X2787" s="511"/>
      <c r="Y2787" s="511"/>
      <c r="Z2787" s="511"/>
      <c r="AA2787" s="511"/>
      <c r="AB2787" s="47"/>
      <c r="AC2787" s="47"/>
      <c r="AD2787" s="47"/>
      <c r="AE2787" s="47"/>
      <c r="AF2787" s="37" t="str">
        <f t="shared" si="270"/>
        <v/>
      </c>
      <c r="AL2787" s="71"/>
      <c r="AQ2787" s="97"/>
    </row>
    <row r="2788" spans="1:43" s="42" customFormat="1" ht="15.75" customHeight="1" outlineLevel="1" x14ac:dyDescent="0.3">
      <c r="A2788" s="453" t="s">
        <v>47</v>
      </c>
      <c r="B2788" s="454"/>
      <c r="C2788" s="454"/>
      <c r="D2788" s="454"/>
      <c r="E2788" s="454"/>
      <c r="F2788" s="454"/>
      <c r="G2788" s="454"/>
      <c r="H2788" s="454"/>
      <c r="I2788" s="454"/>
      <c r="J2788" s="454"/>
      <c r="K2788" s="454"/>
      <c r="L2788" s="454"/>
      <c r="M2788" s="454"/>
      <c r="N2788" s="454"/>
      <c r="O2788" s="454"/>
      <c r="P2788" s="454"/>
      <c r="Q2788" s="454"/>
      <c r="R2788" s="454"/>
      <c r="S2788" s="454"/>
      <c r="T2788" s="454"/>
      <c r="U2788" s="454"/>
      <c r="V2788" s="502"/>
      <c r="W2788" s="503">
        <f>TRUNC(SUM(AA2778:AF2787),2)</f>
        <v>0</v>
      </c>
      <c r="X2788" s="504"/>
      <c r="Y2788" s="504"/>
      <c r="Z2788" s="504"/>
      <c r="AA2788" s="504"/>
      <c r="AB2788" s="504"/>
      <c r="AC2788" s="504"/>
      <c r="AD2788" s="504"/>
      <c r="AE2788" s="504"/>
      <c r="AF2788" s="505"/>
      <c r="AL2788" s="71"/>
      <c r="AQ2788" s="97"/>
    </row>
    <row r="2789" spans="1:43" s="42" customFormat="1" ht="15.75" customHeight="1" outlineLevel="1" x14ac:dyDescent="0.3">
      <c r="A2789" s="24"/>
      <c r="B2789" s="25"/>
      <c r="C2789" s="25"/>
      <c r="D2789" s="26"/>
      <c r="E2789" s="27"/>
      <c r="F2789" s="27"/>
      <c r="G2789" s="25"/>
      <c r="H2789" s="25"/>
      <c r="I2789" s="25"/>
      <c r="J2789" s="25"/>
      <c r="K2789" s="25"/>
      <c r="L2789" s="25"/>
      <c r="M2789" s="25"/>
      <c r="N2789" s="25"/>
      <c r="O2789" s="25"/>
      <c r="P2789" s="25"/>
      <c r="Q2789" s="25"/>
      <c r="R2789" s="25"/>
      <c r="S2789" s="25"/>
      <c r="T2789" s="25"/>
      <c r="U2789" s="25"/>
      <c r="V2789" s="25"/>
      <c r="W2789" s="25"/>
      <c r="X2789" s="46"/>
      <c r="Y2789" s="46"/>
      <c r="Z2789" s="46"/>
      <c r="AA2789" s="46"/>
      <c r="AB2789" s="49"/>
      <c r="AC2789" s="49"/>
      <c r="AD2789" s="49"/>
      <c r="AE2789" s="49"/>
      <c r="AF2789" s="28"/>
      <c r="AL2789" s="71"/>
      <c r="AQ2789" s="97"/>
    </row>
    <row r="2790" spans="1:43" s="42" customFormat="1" ht="15.75" customHeight="1" outlineLevel="1" x14ac:dyDescent="0.3">
      <c r="A2790" s="512" t="s">
        <v>48</v>
      </c>
      <c r="B2790" s="513"/>
      <c r="C2790" s="513"/>
      <c r="D2790" s="514"/>
      <c r="E2790" s="484" t="s">
        <v>24</v>
      </c>
      <c r="F2790" s="486"/>
      <c r="G2790" s="484" t="s">
        <v>0</v>
      </c>
      <c r="H2790" s="486"/>
      <c r="I2790" s="484" t="s">
        <v>46</v>
      </c>
      <c r="J2790" s="485"/>
      <c r="K2790" s="485"/>
      <c r="L2790" s="485"/>
      <c r="M2790" s="485"/>
      <c r="N2790" s="485"/>
      <c r="O2790" s="485"/>
      <c r="P2790" s="486"/>
      <c r="Q2790" s="484" t="s">
        <v>30</v>
      </c>
      <c r="R2790" s="485"/>
      <c r="S2790" s="485"/>
      <c r="T2790" s="485"/>
      <c r="U2790" s="485"/>
      <c r="V2790" s="485"/>
      <c r="W2790" s="485"/>
      <c r="X2790" s="485"/>
      <c r="Y2790" s="485"/>
      <c r="Z2790" s="485"/>
      <c r="AA2790" s="486"/>
      <c r="AB2790" s="515" t="s">
        <v>46</v>
      </c>
      <c r="AC2790" s="516"/>
      <c r="AD2790" s="516"/>
      <c r="AE2790" s="516"/>
      <c r="AF2790" s="517"/>
      <c r="AL2790" s="71"/>
      <c r="AQ2790" s="97"/>
    </row>
    <row r="2791" spans="1:43" s="42" customFormat="1" ht="15.75" customHeight="1" outlineLevel="1" x14ac:dyDescent="0.3">
      <c r="A2791" s="506" t="str">
        <f>IF(E2791="","",VLOOKUP(E2791,Serviços!$A$3:$AA$860,2,FALSE))</f>
        <v/>
      </c>
      <c r="B2791" s="507"/>
      <c r="C2791" s="507"/>
      <c r="D2791" s="507"/>
      <c r="E2791" s="508"/>
      <c r="F2791" s="508"/>
      <c r="G2791" s="508" t="str">
        <f>IF(E2791="","",VLOOKUP(E2791,Serviços!#REF!,3,))</f>
        <v/>
      </c>
      <c r="H2791" s="508"/>
      <c r="I2791" s="518" t="str">
        <f>IF(E2791="","",VLOOKUP(E2791,Serviços!$A$3:$AA$860,4,FALSE))</f>
        <v/>
      </c>
      <c r="J2791" s="518"/>
      <c r="K2791" s="518"/>
      <c r="L2791" s="518"/>
      <c r="M2791" s="518"/>
      <c r="N2791" s="518"/>
      <c r="O2791" s="518"/>
      <c r="P2791" s="518"/>
      <c r="Q2791" s="55"/>
      <c r="R2791" s="55"/>
      <c r="S2791" s="55"/>
      <c r="T2791" s="55"/>
      <c r="U2791" s="55"/>
      <c r="V2791" s="55"/>
      <c r="W2791" s="509"/>
      <c r="X2791" s="509"/>
      <c r="Y2791" s="509"/>
      <c r="Z2791" s="509"/>
      <c r="AA2791" s="509"/>
      <c r="AB2791" s="47"/>
      <c r="AC2791" s="47"/>
      <c r="AD2791" s="47"/>
      <c r="AE2791" s="47"/>
      <c r="AF2791" s="37" t="str">
        <f t="shared" ref="AF2791:AF2796" si="271">IF(W2791="","",I2791*W2791)</f>
        <v/>
      </c>
      <c r="AL2791" s="71"/>
      <c r="AQ2791" s="97"/>
    </row>
    <row r="2792" spans="1:43" s="42" customFormat="1" ht="15.75" customHeight="1" outlineLevel="1" x14ac:dyDescent="0.3">
      <c r="A2792" s="439" t="str">
        <f>IF(E2792="","",VLOOKUP(E2792,Serviços!$A$3:$AA$860,2,FALSE))</f>
        <v/>
      </c>
      <c r="B2792" s="440"/>
      <c r="C2792" s="440"/>
      <c r="D2792" s="440"/>
      <c r="E2792" s="445"/>
      <c r="F2792" s="445"/>
      <c r="G2792" s="442" t="str">
        <f>IF(E2792="","",VLOOKUP(E2792,Serviços!E3139:AA4011,3,))</f>
        <v/>
      </c>
      <c r="H2792" s="442"/>
      <c r="I2792" s="446" t="str">
        <f>IF(E2792="","",VLOOKUP(E2792,Serviços!$A$3:$AA$860,4,FALSE))</f>
        <v/>
      </c>
      <c r="J2792" s="446"/>
      <c r="K2792" s="446"/>
      <c r="L2792" s="446"/>
      <c r="M2792" s="446"/>
      <c r="N2792" s="446"/>
      <c r="O2792" s="446"/>
      <c r="P2792" s="446"/>
      <c r="Q2792" s="34"/>
      <c r="R2792" s="34"/>
      <c r="S2792" s="34"/>
      <c r="T2792" s="34"/>
      <c r="U2792" s="34"/>
      <c r="V2792" s="34"/>
      <c r="W2792" s="447"/>
      <c r="X2792" s="447"/>
      <c r="Y2792" s="447"/>
      <c r="Z2792" s="447"/>
      <c r="AA2792" s="447"/>
      <c r="AB2792" s="47"/>
      <c r="AC2792" s="47"/>
      <c r="AD2792" s="47"/>
      <c r="AE2792" s="47"/>
      <c r="AF2792" s="37" t="str">
        <f t="shared" si="271"/>
        <v/>
      </c>
      <c r="AL2792" s="71"/>
      <c r="AQ2792" s="97"/>
    </row>
    <row r="2793" spans="1:43" s="42" customFormat="1" ht="15.75" customHeight="1" outlineLevel="1" x14ac:dyDescent="0.3">
      <c r="A2793" s="439" t="str">
        <f>IF(E2793="","",VLOOKUP(E2793,Serviços!$A$3:$AA$860,2,FALSE))</f>
        <v/>
      </c>
      <c r="B2793" s="440"/>
      <c r="C2793" s="440"/>
      <c r="D2793" s="440"/>
      <c r="E2793" s="445"/>
      <c r="F2793" s="445"/>
      <c r="G2793" s="442" t="str">
        <f>IF(E2793="","",VLOOKUP(E2793,Serviços!A3091:AA4012,3,))</f>
        <v/>
      </c>
      <c r="H2793" s="442"/>
      <c r="I2793" s="446" t="str">
        <f>IF(E2793="","",VLOOKUP(E2793,Serviços!$A$3:$AA$860,4,FALSE))</f>
        <v/>
      </c>
      <c r="J2793" s="446"/>
      <c r="K2793" s="446"/>
      <c r="L2793" s="446"/>
      <c r="M2793" s="446"/>
      <c r="N2793" s="446"/>
      <c r="O2793" s="446"/>
      <c r="P2793" s="446"/>
      <c r="Q2793" s="34"/>
      <c r="R2793" s="34"/>
      <c r="S2793" s="34"/>
      <c r="T2793" s="34"/>
      <c r="U2793" s="34"/>
      <c r="V2793" s="34"/>
      <c r="W2793" s="447"/>
      <c r="X2793" s="447"/>
      <c r="Y2793" s="447"/>
      <c r="Z2793" s="447"/>
      <c r="AA2793" s="447"/>
      <c r="AB2793" s="47"/>
      <c r="AC2793" s="47"/>
      <c r="AD2793" s="47"/>
      <c r="AE2793" s="47"/>
      <c r="AF2793" s="37" t="str">
        <f t="shared" si="271"/>
        <v/>
      </c>
      <c r="AL2793" s="71"/>
      <c r="AQ2793" s="97"/>
    </row>
    <row r="2794" spans="1:43" s="42" customFormat="1" ht="15.75" customHeight="1" outlineLevel="1" x14ac:dyDescent="0.3">
      <c r="A2794" s="439" t="str">
        <f>IF(E2794="","",VLOOKUP(E2794,Serviços!$A$3:$AA$860,2,FALSE))</f>
        <v/>
      </c>
      <c r="B2794" s="440"/>
      <c r="C2794" s="440"/>
      <c r="D2794" s="440"/>
      <c r="E2794" s="445"/>
      <c r="F2794" s="445"/>
      <c r="G2794" s="442" t="str">
        <f>IF(E2794="","",VLOOKUP(E2794,Serviços!A3092:AA4013,3,))</f>
        <v/>
      </c>
      <c r="H2794" s="442"/>
      <c r="I2794" s="446" t="str">
        <f>IF(E2794="","",VLOOKUP(E2794,Serviços!$A$3:$AA$860,4,FALSE))</f>
        <v/>
      </c>
      <c r="J2794" s="446"/>
      <c r="K2794" s="446"/>
      <c r="L2794" s="446"/>
      <c r="M2794" s="446"/>
      <c r="N2794" s="446"/>
      <c r="O2794" s="446"/>
      <c r="P2794" s="446"/>
      <c r="Q2794" s="34"/>
      <c r="R2794" s="34"/>
      <c r="S2794" s="34"/>
      <c r="T2794" s="34"/>
      <c r="U2794" s="34"/>
      <c r="V2794" s="34"/>
      <c r="W2794" s="447"/>
      <c r="X2794" s="447"/>
      <c r="Y2794" s="447"/>
      <c r="Z2794" s="447"/>
      <c r="AA2794" s="447"/>
      <c r="AB2794" s="47"/>
      <c r="AC2794" s="47"/>
      <c r="AD2794" s="47"/>
      <c r="AE2794" s="47"/>
      <c r="AF2794" s="37" t="str">
        <f t="shared" si="271"/>
        <v/>
      </c>
      <c r="AL2794" s="71"/>
      <c r="AQ2794" s="97"/>
    </row>
    <row r="2795" spans="1:43" s="42" customFormat="1" ht="15.75" customHeight="1" outlineLevel="1" x14ac:dyDescent="0.3">
      <c r="A2795" s="439" t="str">
        <f>IF(E2795="","",VLOOKUP(E2795,Serviços!$A$3:$AA$860,2,FALSE))</f>
        <v/>
      </c>
      <c r="B2795" s="440"/>
      <c r="C2795" s="440"/>
      <c r="D2795" s="440"/>
      <c r="E2795" s="445"/>
      <c r="F2795" s="445"/>
      <c r="G2795" s="442" t="str">
        <f>IF(E2795="","",VLOOKUP(E2795,Serviços!A3093:AA4014,3,))</f>
        <v/>
      </c>
      <c r="H2795" s="442"/>
      <c r="I2795" s="446" t="str">
        <f>IF(E2795="","",VLOOKUP(E2795,Serviços!$A$3:$AA$860,4,FALSE))</f>
        <v/>
      </c>
      <c r="J2795" s="446"/>
      <c r="K2795" s="446"/>
      <c r="L2795" s="446"/>
      <c r="M2795" s="446"/>
      <c r="N2795" s="446"/>
      <c r="O2795" s="446"/>
      <c r="P2795" s="446"/>
      <c r="Q2795" s="34"/>
      <c r="R2795" s="34"/>
      <c r="S2795" s="34"/>
      <c r="T2795" s="34"/>
      <c r="U2795" s="34"/>
      <c r="V2795" s="34"/>
      <c r="W2795" s="447"/>
      <c r="X2795" s="447"/>
      <c r="Y2795" s="447"/>
      <c r="Z2795" s="447"/>
      <c r="AA2795" s="447"/>
      <c r="AB2795" s="47"/>
      <c r="AC2795" s="47"/>
      <c r="AD2795" s="47"/>
      <c r="AE2795" s="47"/>
      <c r="AF2795" s="37" t="str">
        <f t="shared" si="271"/>
        <v/>
      </c>
      <c r="AL2795" s="71"/>
      <c r="AQ2795" s="97"/>
    </row>
    <row r="2796" spans="1:43" s="42" customFormat="1" ht="15.75" customHeight="1" outlineLevel="1" x14ac:dyDescent="0.3">
      <c r="A2796" s="439" t="str">
        <f>IF(E2796="","",VLOOKUP(E2796,Serviços!$A$3:$AA$860,2,FALSE))</f>
        <v/>
      </c>
      <c r="B2796" s="440"/>
      <c r="C2796" s="440"/>
      <c r="D2796" s="440"/>
      <c r="E2796" s="445"/>
      <c r="F2796" s="445"/>
      <c r="G2796" s="442" t="str">
        <f>IF(E2796="","",VLOOKUP(E2796,Serviços!A3094:AA4015,3,))</f>
        <v/>
      </c>
      <c r="H2796" s="442"/>
      <c r="I2796" s="446" t="str">
        <f>IF(E2796="","",VLOOKUP(E2796,Serviços!$A$3:$AA$860,4,FALSE))</f>
        <v/>
      </c>
      <c r="J2796" s="446"/>
      <c r="K2796" s="446"/>
      <c r="L2796" s="446"/>
      <c r="M2796" s="446"/>
      <c r="N2796" s="446"/>
      <c r="O2796" s="446"/>
      <c r="P2796" s="446"/>
      <c r="Q2796" s="34"/>
      <c r="R2796" s="34"/>
      <c r="S2796" s="34"/>
      <c r="T2796" s="34"/>
      <c r="U2796" s="34"/>
      <c r="V2796" s="34"/>
      <c r="W2796" s="511"/>
      <c r="X2796" s="511"/>
      <c r="Y2796" s="511"/>
      <c r="Z2796" s="511"/>
      <c r="AA2796" s="511"/>
      <c r="AB2796" s="47"/>
      <c r="AC2796" s="47"/>
      <c r="AD2796" s="47"/>
      <c r="AE2796" s="47"/>
      <c r="AF2796" s="37" t="str">
        <f t="shared" si="271"/>
        <v/>
      </c>
      <c r="AL2796" s="71"/>
      <c r="AQ2796" s="97"/>
    </row>
    <row r="2797" spans="1:43" s="42" customFormat="1" ht="15.75" customHeight="1" outlineLevel="1" x14ac:dyDescent="0.3">
      <c r="A2797" s="453" t="s">
        <v>49</v>
      </c>
      <c r="B2797" s="454"/>
      <c r="C2797" s="454"/>
      <c r="D2797" s="454"/>
      <c r="E2797" s="454"/>
      <c r="F2797" s="454"/>
      <c r="G2797" s="454"/>
      <c r="H2797" s="454"/>
      <c r="I2797" s="454"/>
      <c r="J2797" s="454"/>
      <c r="K2797" s="454"/>
      <c r="L2797" s="454"/>
      <c r="M2797" s="454"/>
      <c r="N2797" s="454"/>
      <c r="O2797" s="454"/>
      <c r="P2797" s="454"/>
      <c r="Q2797" s="454"/>
      <c r="R2797" s="454"/>
      <c r="S2797" s="454"/>
      <c r="T2797" s="454"/>
      <c r="U2797" s="454"/>
      <c r="V2797" s="502"/>
      <c r="W2797" s="503">
        <f>TRUNC(SUM(AB2791:AF2796),2)</f>
        <v>0</v>
      </c>
      <c r="X2797" s="504"/>
      <c r="Y2797" s="504"/>
      <c r="Z2797" s="504"/>
      <c r="AA2797" s="504"/>
      <c r="AB2797" s="504"/>
      <c r="AC2797" s="504"/>
      <c r="AD2797" s="504"/>
      <c r="AE2797" s="504"/>
      <c r="AF2797" s="505"/>
      <c r="AL2797" s="71"/>
      <c r="AQ2797" s="97"/>
    </row>
    <row r="2798" spans="1:43" s="42" customFormat="1" ht="15.75" customHeight="1" outlineLevel="1" x14ac:dyDescent="0.3">
      <c r="A2798" s="24"/>
      <c r="B2798" s="25"/>
      <c r="C2798" s="25"/>
      <c r="D2798" s="26"/>
      <c r="E2798" s="27"/>
      <c r="F2798" s="27"/>
      <c r="G2798" s="25"/>
      <c r="H2798" s="25"/>
      <c r="I2798" s="25"/>
      <c r="J2798" s="25"/>
      <c r="K2798" s="25"/>
      <c r="L2798" s="25"/>
      <c r="M2798" s="25"/>
      <c r="N2798" s="25"/>
      <c r="O2798" s="25"/>
      <c r="P2798" s="25"/>
      <c r="Q2798" s="25"/>
      <c r="R2798" s="25"/>
      <c r="S2798" s="25"/>
      <c r="T2798" s="25"/>
      <c r="U2798" s="25"/>
      <c r="V2798" s="25"/>
      <c r="W2798" s="25"/>
      <c r="X2798" s="46"/>
      <c r="Y2798" s="46"/>
      <c r="Z2798" s="46"/>
      <c r="AA2798" s="46"/>
      <c r="AB2798" s="49"/>
      <c r="AC2798" s="49"/>
      <c r="AD2798" s="49"/>
      <c r="AE2798" s="49"/>
      <c r="AF2798" s="28"/>
      <c r="AL2798" s="71"/>
      <c r="AQ2798" s="97"/>
    </row>
    <row r="2799" spans="1:43" s="42" customFormat="1" ht="15.75" customHeight="1" outlineLevel="1" x14ac:dyDescent="0.3">
      <c r="A2799" s="512" t="s">
        <v>50</v>
      </c>
      <c r="B2799" s="513"/>
      <c r="C2799" s="513"/>
      <c r="D2799" s="514"/>
      <c r="E2799" s="484" t="s">
        <v>24</v>
      </c>
      <c r="F2799" s="486"/>
      <c r="G2799" s="484" t="s">
        <v>0</v>
      </c>
      <c r="H2799" s="485"/>
      <c r="I2799" s="486"/>
      <c r="J2799" s="484" t="s">
        <v>51</v>
      </c>
      <c r="K2799" s="485"/>
      <c r="L2799" s="485"/>
      <c r="M2799" s="485"/>
      <c r="N2799" s="485"/>
      <c r="O2799" s="485"/>
      <c r="P2799" s="485"/>
      <c r="Q2799" s="486"/>
      <c r="R2799" s="484" t="s">
        <v>19</v>
      </c>
      <c r="S2799" s="485"/>
      <c r="T2799" s="485"/>
      <c r="U2799" s="485"/>
      <c r="V2799" s="485"/>
      <c r="W2799" s="485"/>
      <c r="X2799" s="485"/>
      <c r="Y2799" s="485"/>
      <c r="Z2799" s="485"/>
      <c r="AA2799" s="485"/>
      <c r="AB2799" s="486"/>
      <c r="AC2799" s="515" t="s">
        <v>30</v>
      </c>
      <c r="AD2799" s="516"/>
      <c r="AE2799" s="517"/>
      <c r="AF2799" s="38" t="s">
        <v>52</v>
      </c>
      <c r="AL2799" s="71"/>
      <c r="AQ2799" s="97"/>
    </row>
    <row r="2800" spans="1:43" s="42" customFormat="1" ht="15.75" customHeight="1" outlineLevel="1" x14ac:dyDescent="0.3">
      <c r="A2800" s="506" t="str">
        <f>IF(E2800="","",VLOOKUP(E2800,Transporte!$A$3:$D$281,2,FALSE))</f>
        <v/>
      </c>
      <c r="B2800" s="507"/>
      <c r="C2800" s="507"/>
      <c r="D2800" s="507"/>
      <c r="E2800" s="508"/>
      <c r="F2800" s="508"/>
      <c r="G2800" s="508" t="str">
        <f>IF(E2800="","",VLOOKUP(E2800,Transporte!$A$3:$D$281,3,FALSE))</f>
        <v/>
      </c>
      <c r="H2800" s="508"/>
      <c r="I2800" s="508"/>
      <c r="J2800" s="56"/>
      <c r="K2800" s="56"/>
      <c r="L2800" s="56"/>
      <c r="M2800" s="509"/>
      <c r="N2800" s="509"/>
      <c r="O2800" s="509"/>
      <c r="P2800" s="509"/>
      <c r="Q2800" s="509"/>
      <c r="R2800" s="57"/>
      <c r="S2800" s="57"/>
      <c r="T2800" s="57"/>
      <c r="U2800" s="57"/>
      <c r="V2800" s="57"/>
      <c r="W2800" s="57"/>
      <c r="X2800" s="510" t="str">
        <f>IF(E2800="","",VLOOKUP(E2800,Transporte!$A$3:$D$281,4,FALSE))</f>
        <v/>
      </c>
      <c r="Y2800" s="510"/>
      <c r="Z2800" s="510"/>
      <c r="AA2800" s="510"/>
      <c r="AB2800" s="510"/>
      <c r="AC2800" s="510"/>
      <c r="AD2800" s="510"/>
      <c r="AE2800" s="510"/>
      <c r="AF2800" s="37" t="str">
        <f>IF(M2800="","",M2800*X2800*AC2800)</f>
        <v/>
      </c>
      <c r="AL2800" s="71"/>
      <c r="AQ2800" s="97"/>
    </row>
    <row r="2801" spans="1:48" s="42" customFormat="1" ht="15.75" customHeight="1" outlineLevel="1" x14ac:dyDescent="0.3">
      <c r="A2801" s="439" t="str">
        <f>IF(E2801="","",VLOOKUP(E2801,Transporte!$A$3:$D$281,2,FALSE))</f>
        <v/>
      </c>
      <c r="B2801" s="440"/>
      <c r="C2801" s="440"/>
      <c r="D2801" s="440"/>
      <c r="E2801" s="445"/>
      <c r="F2801" s="445"/>
      <c r="G2801" s="442" t="str">
        <f>IF(E2801="","",VLOOKUP(E2801,Transporte!$A$3:$D$281,3,FALSE))</f>
        <v/>
      </c>
      <c r="H2801" s="442"/>
      <c r="I2801" s="442"/>
      <c r="J2801" s="39"/>
      <c r="K2801" s="39"/>
      <c r="L2801" s="39"/>
      <c r="M2801" s="460"/>
      <c r="N2801" s="460"/>
      <c r="O2801" s="460"/>
      <c r="P2801" s="460"/>
      <c r="Q2801" s="460"/>
      <c r="R2801" s="34"/>
      <c r="S2801" s="34"/>
      <c r="T2801" s="34"/>
      <c r="U2801" s="34"/>
      <c r="V2801" s="34"/>
      <c r="W2801" s="34"/>
      <c r="X2801" s="461" t="str">
        <f>IF(E2801="","",VLOOKUP(E2801,Transporte!$A$3:$D$281,4,FALSE))</f>
        <v/>
      </c>
      <c r="Y2801" s="461"/>
      <c r="Z2801" s="461"/>
      <c r="AA2801" s="461"/>
      <c r="AB2801" s="461"/>
      <c r="AC2801" s="462"/>
      <c r="AD2801" s="462"/>
      <c r="AE2801" s="462"/>
      <c r="AF2801" s="37" t="str">
        <f>IF(M2801="","",M2801*X2801*AC2801)</f>
        <v/>
      </c>
      <c r="AL2801" s="71"/>
      <c r="AQ2801" s="97"/>
    </row>
    <row r="2802" spans="1:48" s="42" customFormat="1" ht="15.75" customHeight="1" outlineLevel="1" x14ac:dyDescent="0.3">
      <c r="A2802" s="439" t="str">
        <f>IF(E2802="","",VLOOKUP(E2802,Transporte!$A$3:$D$281,2,FALSE))</f>
        <v/>
      </c>
      <c r="B2802" s="440"/>
      <c r="C2802" s="440"/>
      <c r="D2802" s="440"/>
      <c r="E2802" s="445"/>
      <c r="F2802" s="445"/>
      <c r="G2802" s="442" t="str">
        <f>IF(E2802="","",VLOOKUP(E2802,Transporte!$A$3:$D$281,3,FALSE))</f>
        <v/>
      </c>
      <c r="H2802" s="442"/>
      <c r="I2802" s="442"/>
      <c r="J2802" s="39"/>
      <c r="K2802" s="39"/>
      <c r="L2802" s="39"/>
      <c r="M2802" s="460"/>
      <c r="N2802" s="460"/>
      <c r="O2802" s="460"/>
      <c r="P2802" s="460"/>
      <c r="Q2802" s="460"/>
      <c r="R2802" s="34"/>
      <c r="S2802" s="34"/>
      <c r="T2802" s="34"/>
      <c r="U2802" s="34"/>
      <c r="V2802" s="34"/>
      <c r="W2802" s="34"/>
      <c r="X2802" s="461" t="str">
        <f>IF(E2802="","",VLOOKUP(E2802,Transporte!$A$3:$D$281,4,FALSE))</f>
        <v/>
      </c>
      <c r="Y2802" s="461"/>
      <c r="Z2802" s="461"/>
      <c r="AA2802" s="461"/>
      <c r="AB2802" s="461"/>
      <c r="AC2802" s="462"/>
      <c r="AD2802" s="462"/>
      <c r="AE2802" s="462"/>
      <c r="AF2802" s="37" t="str">
        <f>IF(M2802="","",M2802*X2802*AC2802)</f>
        <v/>
      </c>
      <c r="AL2802" s="71"/>
      <c r="AQ2802" s="97"/>
    </row>
    <row r="2803" spans="1:48" s="42" customFormat="1" ht="15.75" customHeight="1" outlineLevel="1" x14ac:dyDescent="0.3">
      <c r="A2803" s="439" t="str">
        <f>IF(E2803="","",VLOOKUP(E2803,Transporte!$A$3:$D$281,2,FALSE))</f>
        <v/>
      </c>
      <c r="B2803" s="440"/>
      <c r="C2803" s="440"/>
      <c r="D2803" s="440"/>
      <c r="E2803" s="445"/>
      <c r="F2803" s="445"/>
      <c r="G2803" s="442" t="str">
        <f>IF(E2803="","",VLOOKUP(E2803,Transporte!$A$3:$D$281,3,FALSE))</f>
        <v/>
      </c>
      <c r="H2803" s="442"/>
      <c r="I2803" s="442"/>
      <c r="J2803" s="39"/>
      <c r="K2803" s="39"/>
      <c r="L2803" s="39"/>
      <c r="M2803" s="460"/>
      <c r="N2803" s="460"/>
      <c r="O2803" s="460"/>
      <c r="P2803" s="460"/>
      <c r="Q2803" s="460"/>
      <c r="R2803" s="34"/>
      <c r="S2803" s="34"/>
      <c r="T2803" s="34"/>
      <c r="U2803" s="34"/>
      <c r="V2803" s="34"/>
      <c r="W2803" s="34"/>
      <c r="X2803" s="461" t="str">
        <f>IF(E2803="","",VLOOKUP(E2803,Transporte!$A$3:$D$281,4,FALSE))</f>
        <v/>
      </c>
      <c r="Y2803" s="461"/>
      <c r="Z2803" s="461"/>
      <c r="AA2803" s="461"/>
      <c r="AB2803" s="461"/>
      <c r="AC2803" s="462"/>
      <c r="AD2803" s="462"/>
      <c r="AE2803" s="462"/>
      <c r="AF2803" s="37" t="str">
        <f>IF(M2803="","",M2803*X2803*AC2803)</f>
        <v/>
      </c>
      <c r="AL2803" s="71"/>
      <c r="AQ2803" s="97"/>
    </row>
    <row r="2804" spans="1:48" s="42" customFormat="1" ht="15.75" customHeight="1" outlineLevel="1" x14ac:dyDescent="0.3">
      <c r="A2804" s="439" t="str">
        <f>IF(E2804="","",VLOOKUP(E2804,Transporte!$A$3:$D$281,2,FALSE))</f>
        <v/>
      </c>
      <c r="B2804" s="440"/>
      <c r="C2804" s="440"/>
      <c r="D2804" s="440"/>
      <c r="E2804" s="445"/>
      <c r="F2804" s="445"/>
      <c r="G2804" s="442" t="str">
        <f>IF(E2804="","",VLOOKUP(E2804,Transporte!$A$3:$D$281,3,FALSE))</f>
        <v/>
      </c>
      <c r="H2804" s="442"/>
      <c r="I2804" s="442"/>
      <c r="J2804" s="39"/>
      <c r="K2804" s="39"/>
      <c r="L2804" s="39"/>
      <c r="M2804" s="460"/>
      <c r="N2804" s="460"/>
      <c r="O2804" s="460"/>
      <c r="P2804" s="460"/>
      <c r="Q2804" s="460"/>
      <c r="R2804" s="34"/>
      <c r="S2804" s="34"/>
      <c r="T2804" s="34"/>
      <c r="U2804" s="34"/>
      <c r="V2804" s="34"/>
      <c r="W2804" s="34"/>
      <c r="X2804" s="500" t="str">
        <f>IF(E2804="","",VLOOKUP(E2804,Transporte!$A$3:$D$281,4,f))</f>
        <v/>
      </c>
      <c r="Y2804" s="500"/>
      <c r="Z2804" s="500"/>
      <c r="AA2804" s="500"/>
      <c r="AB2804" s="500"/>
      <c r="AC2804" s="501"/>
      <c r="AD2804" s="501"/>
      <c r="AE2804" s="501"/>
      <c r="AF2804" s="37" t="str">
        <f>IF(M2804="","",M2804*X2804*AC2804)</f>
        <v/>
      </c>
      <c r="AL2804" s="71"/>
      <c r="AQ2804" s="97"/>
    </row>
    <row r="2805" spans="1:48" s="42" customFormat="1" ht="15.75" customHeight="1" outlineLevel="1" x14ac:dyDescent="0.3">
      <c r="A2805" s="453" t="s">
        <v>53</v>
      </c>
      <c r="B2805" s="454"/>
      <c r="C2805" s="454"/>
      <c r="D2805" s="454"/>
      <c r="E2805" s="454"/>
      <c r="F2805" s="454"/>
      <c r="G2805" s="454"/>
      <c r="H2805" s="454"/>
      <c r="I2805" s="454"/>
      <c r="J2805" s="454"/>
      <c r="K2805" s="454"/>
      <c r="L2805" s="454"/>
      <c r="M2805" s="454"/>
      <c r="N2805" s="454"/>
      <c r="O2805" s="454"/>
      <c r="P2805" s="454"/>
      <c r="Q2805" s="454"/>
      <c r="R2805" s="454"/>
      <c r="S2805" s="454"/>
      <c r="T2805" s="454"/>
      <c r="U2805" s="454"/>
      <c r="V2805" s="502"/>
      <c r="W2805" s="503">
        <f>TRUNC(SUM(AA2800:AF2804),2)</f>
        <v>0</v>
      </c>
      <c r="X2805" s="504"/>
      <c r="Y2805" s="504"/>
      <c r="Z2805" s="504"/>
      <c r="AA2805" s="504"/>
      <c r="AB2805" s="504"/>
      <c r="AC2805" s="504"/>
      <c r="AD2805" s="504"/>
      <c r="AE2805" s="504"/>
      <c r="AF2805" s="505"/>
      <c r="AL2805" s="71"/>
      <c r="AQ2805" s="97"/>
    </row>
    <row r="2806" spans="1:48" s="42" customFormat="1" ht="15.75" customHeight="1" outlineLevel="1" x14ac:dyDescent="0.3">
      <c r="A2806" s="24"/>
      <c r="B2806" s="25"/>
      <c r="C2806" s="25"/>
      <c r="D2806" s="26"/>
      <c r="E2806" s="27"/>
      <c r="F2806" s="27"/>
      <c r="G2806" s="25"/>
      <c r="H2806" s="25"/>
      <c r="I2806" s="25"/>
      <c r="J2806" s="25"/>
      <c r="K2806" s="25"/>
      <c r="L2806" s="25"/>
      <c r="M2806" s="25"/>
      <c r="N2806" s="25"/>
      <c r="O2806" s="25"/>
      <c r="P2806" s="25"/>
      <c r="Q2806" s="25"/>
      <c r="R2806" s="25"/>
      <c r="S2806" s="25"/>
      <c r="T2806" s="25"/>
      <c r="U2806" s="25"/>
      <c r="V2806" s="25"/>
      <c r="W2806" s="25"/>
      <c r="X2806" s="46"/>
      <c r="Y2806" s="46"/>
      <c r="Z2806" s="46"/>
      <c r="AA2806" s="46"/>
      <c r="AB2806" s="49"/>
      <c r="AC2806" s="49"/>
      <c r="AD2806" s="49"/>
      <c r="AE2806" s="49"/>
      <c r="AF2806" s="28"/>
      <c r="AL2806" s="71"/>
      <c r="AQ2806" s="97"/>
    </row>
    <row r="2807" spans="1:48" s="42" customFormat="1" x14ac:dyDescent="0.3">
      <c r="A2807" s="435" t="s">
        <v>54</v>
      </c>
      <c r="B2807" s="436"/>
      <c r="C2807" s="436"/>
      <c r="D2807" s="436"/>
      <c r="E2807" s="436"/>
      <c r="F2807" s="436"/>
      <c r="G2807" s="436"/>
      <c r="H2807" s="436"/>
      <c r="I2807" s="436"/>
      <c r="J2807" s="436"/>
      <c r="K2807" s="436"/>
      <c r="L2807" s="436"/>
      <c r="M2807" s="436"/>
      <c r="N2807" s="436"/>
      <c r="O2807" s="436"/>
      <c r="P2807" s="436"/>
      <c r="Q2807" s="436"/>
      <c r="R2807" s="436"/>
      <c r="S2807" s="436"/>
      <c r="T2807" s="436"/>
      <c r="U2807" s="436"/>
      <c r="V2807" s="436"/>
      <c r="W2807" s="437"/>
      <c r="X2807" s="497">
        <f>SUM(N2775,W2788,W2797,W2805)</f>
        <v>11.24</v>
      </c>
      <c r="Y2807" s="498"/>
      <c r="Z2807" s="498"/>
      <c r="AA2807" s="498"/>
      <c r="AB2807" s="498"/>
      <c r="AC2807" s="498"/>
      <c r="AD2807" s="498"/>
      <c r="AE2807" s="498"/>
      <c r="AF2807" s="499"/>
      <c r="AH2807" s="54">
        <v>24.9</v>
      </c>
      <c r="AL2807" s="71">
        <f>AH2807/AJ2741*AI2741</f>
        <v>24.900000000000002</v>
      </c>
      <c r="AM2807" s="69">
        <f>AL2807-AH2807</f>
        <v>0</v>
      </c>
      <c r="AN2807" s="70">
        <f>AM2807/AH2807</f>
        <v>0</v>
      </c>
      <c r="AP2807" s="74"/>
      <c r="AQ2807" s="97"/>
      <c r="AR2807" s="54">
        <v>24.9</v>
      </c>
      <c r="AT2807" s="42">
        <f>(((AR2807*$AV$2)-AR2807))*-1</f>
        <v>24.9</v>
      </c>
      <c r="AU2807" s="42">
        <f>(AR2807*$AV$2)+AR2807</f>
        <v>24.9</v>
      </c>
      <c r="AV2807" s="103">
        <f>(AH2807*$AW$2/AR2807)-$AW$2</f>
        <v>0</v>
      </c>
    </row>
    <row r="2808" spans="1:48" s="42" customFormat="1" x14ac:dyDescent="0.3">
      <c r="A2808" s="435" t="s">
        <v>55</v>
      </c>
      <c r="B2808" s="436"/>
      <c r="C2808" s="436"/>
      <c r="D2808" s="436"/>
      <c r="E2808" s="436"/>
      <c r="F2808" s="436"/>
      <c r="G2808" s="436"/>
      <c r="H2808" s="436"/>
      <c r="I2808" s="436"/>
      <c r="J2808" s="436"/>
      <c r="K2808" s="436"/>
      <c r="L2808" s="436"/>
      <c r="M2808" s="436"/>
      <c r="N2808" s="436"/>
      <c r="O2808" s="436"/>
      <c r="P2808" s="436"/>
      <c r="Q2808" s="436"/>
      <c r="R2808" s="436"/>
      <c r="S2808" s="436"/>
      <c r="T2808" s="437"/>
      <c r="U2808" s="458"/>
      <c r="V2808" s="458"/>
      <c r="W2808" s="458"/>
      <c r="X2808" s="497">
        <f>TRUNC(X2807*U2808/100,2)</f>
        <v>0</v>
      </c>
      <c r="Y2808" s="498"/>
      <c r="Z2808" s="498"/>
      <c r="AA2808" s="498"/>
      <c r="AB2808" s="498"/>
      <c r="AC2808" s="498"/>
      <c r="AD2808" s="498"/>
      <c r="AE2808" s="498"/>
      <c r="AF2808" s="499"/>
      <c r="AH2808" s="40"/>
      <c r="AJ2808" s="44"/>
      <c r="AL2808" s="71"/>
      <c r="AQ2808" s="97"/>
      <c r="AR2808" s="40"/>
    </row>
    <row r="2809" spans="1:48" s="42" customFormat="1" x14ac:dyDescent="0.3">
      <c r="A2809" s="435" t="s">
        <v>56</v>
      </c>
      <c r="B2809" s="436"/>
      <c r="C2809" s="436"/>
      <c r="D2809" s="436"/>
      <c r="E2809" s="436"/>
      <c r="F2809" s="436"/>
      <c r="G2809" s="436"/>
      <c r="H2809" s="436"/>
      <c r="I2809" s="436"/>
      <c r="J2809" s="436"/>
      <c r="K2809" s="436"/>
      <c r="L2809" s="436"/>
      <c r="M2809" s="436"/>
      <c r="N2809" s="436"/>
      <c r="O2809" s="436"/>
      <c r="P2809" s="436"/>
      <c r="Q2809" s="436"/>
      <c r="R2809" s="436"/>
      <c r="S2809" s="436"/>
      <c r="T2809" s="436"/>
      <c r="U2809" s="436"/>
      <c r="V2809" s="436"/>
      <c r="W2809" s="437"/>
      <c r="X2809" s="497">
        <f>SUM(X2807:AF2808)</f>
        <v>11.24</v>
      </c>
      <c r="Y2809" s="498"/>
      <c r="Z2809" s="498"/>
      <c r="AA2809" s="498"/>
      <c r="AB2809" s="498"/>
      <c r="AC2809" s="498"/>
      <c r="AD2809" s="498"/>
      <c r="AE2809" s="498"/>
      <c r="AF2809" s="499"/>
      <c r="AH2809" s="40"/>
      <c r="AI2809" s="42">
        <f>AJ2741</f>
        <v>11.24</v>
      </c>
      <c r="AJ2809" s="43">
        <f>AI2809-X2809</f>
        <v>0</v>
      </c>
      <c r="AL2809" s="71"/>
      <c r="AQ2809" s="97"/>
      <c r="AR2809" s="40"/>
    </row>
    <row r="2810" spans="1:48" s="42" customFormat="1" x14ac:dyDescent="0.3">
      <c r="A2810" s="20" t="s">
        <v>20</v>
      </c>
      <c r="B2810" s="62"/>
      <c r="C2810" s="62"/>
      <c r="D2810" s="21"/>
      <c r="E2810" s="22"/>
      <c r="F2810" s="22"/>
      <c r="G2810" s="62"/>
      <c r="H2810" s="62"/>
      <c r="I2810" s="62"/>
      <c r="J2810" s="62"/>
      <c r="K2810" s="62"/>
      <c r="L2810" s="62"/>
      <c r="M2810" s="62"/>
      <c r="N2810" s="62"/>
      <c r="O2810" s="62"/>
      <c r="P2810" s="62"/>
      <c r="Q2810" s="62"/>
      <c r="R2810" s="62"/>
      <c r="S2810" s="62"/>
      <c r="T2810" s="62"/>
      <c r="U2810" s="62"/>
      <c r="V2810" s="62"/>
      <c r="W2810" s="62"/>
      <c r="X2810" s="45"/>
      <c r="Y2810" s="45"/>
      <c r="Z2810" s="45"/>
      <c r="AA2810" s="45"/>
      <c r="AB2810" s="61"/>
      <c r="AC2810" s="61"/>
      <c r="AD2810" s="61"/>
      <c r="AE2810" s="61"/>
      <c r="AF2810" s="23"/>
      <c r="AL2810" s="71"/>
      <c r="AQ2810" s="97"/>
    </row>
    <row r="2811" spans="1:48" s="42" customFormat="1" ht="33.75" customHeight="1" x14ac:dyDescent="0.3">
      <c r="A2811" s="24" t="s">
        <v>21</v>
      </c>
      <c r="B2811" s="490">
        <v>45121</v>
      </c>
      <c r="C2811" s="490"/>
      <c r="D2811" s="491" t="str">
        <f>VLOOKUP(B2811,Serviços!A:E,2,FALSE)</f>
        <v>LANÇAMENTO DE CONCRETO USINADO BOMBEÁVEL</v>
      </c>
      <c r="E2811" s="491"/>
      <c r="F2811" s="491"/>
      <c r="G2811" s="491"/>
      <c r="H2811" s="491"/>
      <c r="I2811" s="491"/>
      <c r="J2811" s="491"/>
      <c r="K2811" s="491"/>
      <c r="L2811" s="491"/>
      <c r="M2811" s="491"/>
      <c r="N2811" s="491"/>
      <c r="O2811" s="491"/>
      <c r="P2811" s="491"/>
      <c r="Q2811" s="491"/>
      <c r="R2811" s="491"/>
      <c r="S2811" s="491"/>
      <c r="T2811" s="491"/>
      <c r="U2811" s="491"/>
      <c r="V2811" s="491"/>
      <c r="W2811" s="491"/>
      <c r="X2811" s="491"/>
      <c r="Y2811" s="491"/>
      <c r="Z2811" s="491"/>
      <c r="AA2811" s="491"/>
      <c r="AB2811" s="491"/>
      <c r="AC2811" s="468" t="s">
        <v>22</v>
      </c>
      <c r="AD2811" s="468"/>
      <c r="AE2811" s="468"/>
      <c r="AF2811" s="53" t="str">
        <f>VLOOKUP(B2811,Serviços!A:E,3,FALSE)</f>
        <v>m3</v>
      </c>
      <c r="AI2811" s="43">
        <f>X2879</f>
        <v>58.1</v>
      </c>
      <c r="AJ2811" s="42">
        <f>VLOOKUP(B2811,Serviços!$A:$D,4,FALSE)</f>
        <v>58.1</v>
      </c>
      <c r="AK2811" s="43">
        <f>AI2811-AJ2811</f>
        <v>0</v>
      </c>
      <c r="AL2811" s="71"/>
      <c r="AP2811" s="74">
        <f>X2877</f>
        <v>58.1</v>
      </c>
      <c r="AQ2811" s="97"/>
    </row>
    <row r="2812" spans="1:48" s="42" customFormat="1" outlineLevel="1" x14ac:dyDescent="0.3">
      <c r="A2812" s="24"/>
      <c r="B2812" s="25"/>
      <c r="C2812" s="25"/>
      <c r="D2812" s="26"/>
      <c r="E2812" s="27"/>
      <c r="F2812" s="27"/>
      <c r="G2812" s="25"/>
      <c r="H2812" s="25"/>
      <c r="I2812" s="25"/>
      <c r="J2812" s="25"/>
      <c r="K2812" s="25"/>
      <c r="L2812" s="25"/>
      <c r="M2812" s="25"/>
      <c r="N2812" s="25"/>
      <c r="O2812" s="25"/>
      <c r="P2812" s="25"/>
      <c r="Q2812" s="25"/>
      <c r="R2812" s="25"/>
      <c r="S2812" s="25"/>
      <c r="T2812" s="25"/>
      <c r="U2812" s="25"/>
      <c r="V2812" s="25"/>
      <c r="W2812" s="25"/>
      <c r="X2812" s="46"/>
      <c r="Y2812" s="46"/>
      <c r="Z2812" s="46"/>
      <c r="AA2812" s="46"/>
      <c r="AB2812" s="49"/>
      <c r="AC2812" s="49"/>
      <c r="AD2812" s="49"/>
      <c r="AE2812" s="49"/>
      <c r="AF2812" s="28"/>
      <c r="AL2812" s="71"/>
      <c r="AQ2812" s="97"/>
    </row>
    <row r="2813" spans="1:48" s="42" customFormat="1" outlineLevel="1" x14ac:dyDescent="0.3">
      <c r="A2813" s="449" t="s">
        <v>23</v>
      </c>
      <c r="B2813" s="449"/>
      <c r="C2813" s="449"/>
      <c r="D2813" s="449"/>
      <c r="E2813" s="451" t="s">
        <v>24</v>
      </c>
      <c r="F2813" s="451"/>
      <c r="G2813" s="58" t="s">
        <v>25</v>
      </c>
      <c r="H2813" s="451" t="s">
        <v>26</v>
      </c>
      <c r="I2813" s="451"/>
      <c r="J2813" s="451"/>
      <c r="K2813" s="451"/>
      <c r="L2813" s="451" t="s">
        <v>27</v>
      </c>
      <c r="M2813" s="451"/>
      <c r="N2813" s="451" t="s">
        <v>28</v>
      </c>
      <c r="O2813" s="451"/>
      <c r="P2813" s="451"/>
      <c r="Q2813" s="451"/>
      <c r="R2813" s="451"/>
      <c r="S2813" s="451"/>
      <c r="T2813" s="451"/>
      <c r="U2813" s="451"/>
      <c r="V2813" s="451" t="s">
        <v>29</v>
      </c>
      <c r="W2813" s="451"/>
      <c r="X2813" s="451"/>
      <c r="Y2813" s="451"/>
      <c r="Z2813" s="451"/>
      <c r="AA2813" s="457" t="s">
        <v>30</v>
      </c>
      <c r="AB2813" s="457"/>
      <c r="AC2813" s="457"/>
      <c r="AD2813" s="457"/>
      <c r="AE2813" s="457" t="s">
        <v>31</v>
      </c>
      <c r="AF2813" s="457"/>
      <c r="AL2813" s="71"/>
      <c r="AQ2813" s="97"/>
    </row>
    <row r="2814" spans="1:48" s="42" customFormat="1" ht="34.5" customHeight="1" outlineLevel="1" x14ac:dyDescent="0.3">
      <c r="A2814" s="487" t="str">
        <f>IF(E2814=0,"",VLOOKUP(E2814,Equipamentos!$A$3:$V$147,2,FALSE))</f>
        <v/>
      </c>
      <c r="B2814" s="488"/>
      <c r="C2814" s="488"/>
      <c r="D2814" s="488"/>
      <c r="E2814" s="489"/>
      <c r="F2814" s="489"/>
      <c r="G2814" s="59"/>
      <c r="H2814" s="444"/>
      <c r="I2814" s="444"/>
      <c r="J2814" s="444"/>
      <c r="K2814" s="444"/>
      <c r="L2814" s="447" t="str">
        <f t="shared" ref="L2814:L2822" si="272">IF(H2814&gt;0,1-H2814,"")</f>
        <v/>
      </c>
      <c r="M2814" s="447"/>
      <c r="N2814" s="478" t="str">
        <f>IF(E2814="","",VLOOKUP(E2814,Equipamentos!$A$3:$V$66,3,FALSE))</f>
        <v/>
      </c>
      <c r="O2814" s="478"/>
      <c r="P2814" s="478"/>
      <c r="Q2814" s="478"/>
      <c r="R2814" s="478"/>
      <c r="S2814" s="478"/>
      <c r="T2814" s="478"/>
      <c r="U2814" s="478"/>
      <c r="V2814" s="29"/>
      <c r="W2814" s="478" t="str">
        <f>IF(E2814="","",VLOOKUP(E2814,Equipamentos!$A$3:$V$66,4,FALSE))</f>
        <v/>
      </c>
      <c r="X2814" s="478"/>
      <c r="Y2814" s="478"/>
      <c r="Z2814" s="478"/>
      <c r="AA2814" s="459"/>
      <c r="AB2814" s="459"/>
      <c r="AC2814" s="459"/>
      <c r="AD2814" s="459"/>
      <c r="AE2814" s="468"/>
      <c r="AF2814" s="469"/>
      <c r="AL2814" s="71"/>
      <c r="AQ2814" s="97"/>
    </row>
    <row r="2815" spans="1:48" s="42" customFormat="1" outlineLevel="1" x14ac:dyDescent="0.3">
      <c r="A2815" s="475" t="str">
        <f>IF(E2815=0,"",VLOOKUP(E2815,Equipamentos!$A$3:$V$147,2,FALSE))</f>
        <v/>
      </c>
      <c r="B2815" s="476"/>
      <c r="C2815" s="476"/>
      <c r="D2815" s="476"/>
      <c r="E2815" s="477"/>
      <c r="F2815" s="477"/>
      <c r="G2815" s="27"/>
      <c r="H2815" s="447"/>
      <c r="I2815" s="447"/>
      <c r="J2815" s="447"/>
      <c r="K2815" s="447"/>
      <c r="L2815" s="447" t="str">
        <f t="shared" si="272"/>
        <v/>
      </c>
      <c r="M2815" s="447"/>
      <c r="N2815" s="478" t="str">
        <f>IF(E2815="","",VLOOKUP(E2815,Equipamentos!$A$3:$V$66,3,FALSE))</f>
        <v/>
      </c>
      <c r="O2815" s="478"/>
      <c r="P2815" s="478"/>
      <c r="Q2815" s="478"/>
      <c r="R2815" s="478"/>
      <c r="S2815" s="478"/>
      <c r="T2815" s="478"/>
      <c r="U2815" s="478"/>
      <c r="V2815" s="29"/>
      <c r="W2815" s="478" t="str">
        <f>IF(E2815="","",VLOOKUP(E2815,Equipamentos!$A$3:$V$66,4,FALSE))</f>
        <v/>
      </c>
      <c r="X2815" s="478"/>
      <c r="Y2815" s="478"/>
      <c r="Z2815" s="478"/>
      <c r="AA2815" s="462"/>
      <c r="AB2815" s="462"/>
      <c r="AC2815" s="462"/>
      <c r="AD2815" s="462"/>
      <c r="AE2815" s="468"/>
      <c r="AF2815" s="469"/>
      <c r="AL2815" s="71"/>
      <c r="AQ2815" s="97"/>
    </row>
    <row r="2816" spans="1:48" s="42" customFormat="1" outlineLevel="1" x14ac:dyDescent="0.3">
      <c r="A2816" s="475" t="str">
        <f>IF(E2816=0,"",VLOOKUP(E2816,Equipamentos!$A$3:$V$147,2,FALSE))</f>
        <v/>
      </c>
      <c r="B2816" s="476"/>
      <c r="C2816" s="476"/>
      <c r="D2816" s="476"/>
      <c r="E2816" s="477"/>
      <c r="F2816" s="477"/>
      <c r="G2816" s="27"/>
      <c r="H2816" s="447"/>
      <c r="I2816" s="447"/>
      <c r="J2816" s="447"/>
      <c r="K2816" s="447"/>
      <c r="L2816" s="447" t="str">
        <f t="shared" si="272"/>
        <v/>
      </c>
      <c r="M2816" s="447"/>
      <c r="N2816" s="478" t="str">
        <f>IF(E2816="","",VLOOKUP(E2816,Equipamentos!$A$3:$V$66,3,FALSE))</f>
        <v/>
      </c>
      <c r="O2816" s="478"/>
      <c r="P2816" s="478"/>
      <c r="Q2816" s="478"/>
      <c r="R2816" s="478"/>
      <c r="S2816" s="478"/>
      <c r="T2816" s="478"/>
      <c r="U2816" s="478"/>
      <c r="V2816" s="29"/>
      <c r="W2816" s="478" t="str">
        <f>IF(E2816="","",VLOOKUP(E2816,Equipamentos!$A$3:$V$66,4,FALSE))</f>
        <v/>
      </c>
      <c r="X2816" s="478"/>
      <c r="Y2816" s="478"/>
      <c r="Z2816" s="478"/>
      <c r="AA2816" s="462"/>
      <c r="AB2816" s="462"/>
      <c r="AC2816" s="462"/>
      <c r="AD2816" s="462"/>
      <c r="AE2816" s="468"/>
      <c r="AF2816" s="469"/>
      <c r="AL2816" s="71"/>
      <c r="AQ2816" s="97"/>
    </row>
    <row r="2817" spans="1:43" s="42" customFormat="1" outlineLevel="1" x14ac:dyDescent="0.3">
      <c r="A2817" s="475" t="str">
        <f>IF(E2817=0,"",VLOOKUP(E2817,Equipamentos!$A$3:$V$147,2,FALSE))</f>
        <v/>
      </c>
      <c r="B2817" s="476"/>
      <c r="C2817" s="476"/>
      <c r="D2817" s="476"/>
      <c r="E2817" s="477"/>
      <c r="F2817" s="477"/>
      <c r="G2817" s="27"/>
      <c r="H2817" s="447"/>
      <c r="I2817" s="447"/>
      <c r="J2817" s="447"/>
      <c r="K2817" s="447"/>
      <c r="L2817" s="447" t="str">
        <f t="shared" si="272"/>
        <v/>
      </c>
      <c r="M2817" s="447"/>
      <c r="N2817" s="478" t="str">
        <f>IF(E2817="","",VLOOKUP(E2817,Equipamentos!$A$3:$V$66,3,FALSE))</f>
        <v/>
      </c>
      <c r="O2817" s="478"/>
      <c r="P2817" s="478"/>
      <c r="Q2817" s="478"/>
      <c r="R2817" s="478"/>
      <c r="S2817" s="478"/>
      <c r="T2817" s="478"/>
      <c r="U2817" s="478"/>
      <c r="V2817" s="29"/>
      <c r="W2817" s="478" t="str">
        <f>IF(E2817="","",VLOOKUP(E2817,Equipamentos!$A$3:$V$66,4,FALSE))</f>
        <v/>
      </c>
      <c r="X2817" s="478"/>
      <c r="Y2817" s="478"/>
      <c r="Z2817" s="478"/>
      <c r="AA2817" s="462"/>
      <c r="AB2817" s="462"/>
      <c r="AC2817" s="462"/>
      <c r="AD2817" s="462"/>
      <c r="AE2817" s="468"/>
      <c r="AF2817" s="469"/>
      <c r="AL2817" s="71"/>
      <c r="AQ2817" s="97"/>
    </row>
    <row r="2818" spans="1:43" s="42" customFormat="1" outlineLevel="1" x14ac:dyDescent="0.3">
      <c r="A2818" s="475" t="str">
        <f>IF(E2818=0,"",VLOOKUP(E2818,Equipamentos!$A$3:$V$147,2,FALSE))</f>
        <v/>
      </c>
      <c r="B2818" s="476"/>
      <c r="C2818" s="476"/>
      <c r="D2818" s="476"/>
      <c r="E2818" s="477"/>
      <c r="F2818" s="477"/>
      <c r="G2818" s="27"/>
      <c r="H2818" s="447"/>
      <c r="I2818" s="447"/>
      <c r="J2818" s="447"/>
      <c r="K2818" s="447"/>
      <c r="L2818" s="447" t="str">
        <f t="shared" si="272"/>
        <v/>
      </c>
      <c r="M2818" s="447"/>
      <c r="N2818" s="478" t="str">
        <f>IF(E2818="","",VLOOKUP(E2818,Equipamentos!$A$3:$V$66,3,FALSE))</f>
        <v/>
      </c>
      <c r="O2818" s="478"/>
      <c r="P2818" s="478"/>
      <c r="Q2818" s="478"/>
      <c r="R2818" s="478"/>
      <c r="S2818" s="478"/>
      <c r="T2818" s="478"/>
      <c r="U2818" s="478"/>
      <c r="V2818" s="29"/>
      <c r="W2818" s="478" t="str">
        <f>IF(E2818="","",VLOOKUP(E2818,Equipamentos!$A$3:$V$66,4,FALSE))</f>
        <v/>
      </c>
      <c r="X2818" s="478"/>
      <c r="Y2818" s="478"/>
      <c r="Z2818" s="478"/>
      <c r="AA2818" s="462"/>
      <c r="AB2818" s="462"/>
      <c r="AC2818" s="462"/>
      <c r="AD2818" s="462"/>
      <c r="AE2818" s="468" t="str">
        <f t="shared" ref="AE2818:AE2822" si="273">IF(AA2818="","",((H2818*N2818)+(L2818*W2818))*AA2818)</f>
        <v/>
      </c>
      <c r="AF2818" s="469"/>
      <c r="AL2818" s="71"/>
      <c r="AQ2818" s="97"/>
    </row>
    <row r="2819" spans="1:43" s="42" customFormat="1" outlineLevel="1" x14ac:dyDescent="0.3">
      <c r="A2819" s="475" t="str">
        <f>IF(E2819=0,"",VLOOKUP(E2819,Equipamentos!$A$3:$V$147,2,FALSE))</f>
        <v/>
      </c>
      <c r="B2819" s="476"/>
      <c r="C2819" s="476"/>
      <c r="D2819" s="476"/>
      <c r="E2819" s="477"/>
      <c r="F2819" s="477"/>
      <c r="G2819" s="27"/>
      <c r="H2819" s="447"/>
      <c r="I2819" s="447"/>
      <c r="J2819" s="447"/>
      <c r="K2819" s="447"/>
      <c r="L2819" s="447" t="str">
        <f t="shared" si="272"/>
        <v/>
      </c>
      <c r="M2819" s="447"/>
      <c r="N2819" s="478" t="str">
        <f>IF(E2819="","",VLOOKUP(E2819,Equipamentos!$A$3:$V$66,3,FALSE))</f>
        <v/>
      </c>
      <c r="O2819" s="478"/>
      <c r="P2819" s="478"/>
      <c r="Q2819" s="478"/>
      <c r="R2819" s="478"/>
      <c r="S2819" s="478"/>
      <c r="T2819" s="478"/>
      <c r="U2819" s="478"/>
      <c r="V2819" s="29"/>
      <c r="W2819" s="478" t="str">
        <f>IF(E2819="","",VLOOKUP(E2819,Equipamentos!$A$3:$V$66,4,FALSE))</f>
        <v/>
      </c>
      <c r="X2819" s="478"/>
      <c r="Y2819" s="478"/>
      <c r="Z2819" s="478"/>
      <c r="AA2819" s="462"/>
      <c r="AB2819" s="462"/>
      <c r="AC2819" s="462"/>
      <c r="AD2819" s="462"/>
      <c r="AE2819" s="468" t="str">
        <f t="shared" si="273"/>
        <v/>
      </c>
      <c r="AF2819" s="469"/>
      <c r="AL2819" s="71"/>
      <c r="AQ2819" s="97"/>
    </row>
    <row r="2820" spans="1:43" s="42" customFormat="1" outlineLevel="1" x14ac:dyDescent="0.3">
      <c r="A2820" s="475" t="str">
        <f>IF(E2820=0,"",VLOOKUP(E2820,Equipamentos!$A$3:$V$147,2,FALSE))</f>
        <v/>
      </c>
      <c r="B2820" s="476"/>
      <c r="C2820" s="476"/>
      <c r="D2820" s="476"/>
      <c r="E2820" s="477"/>
      <c r="F2820" s="477"/>
      <c r="G2820" s="27"/>
      <c r="H2820" s="447"/>
      <c r="I2820" s="447"/>
      <c r="J2820" s="447"/>
      <c r="K2820" s="447"/>
      <c r="L2820" s="447" t="str">
        <f t="shared" si="272"/>
        <v/>
      </c>
      <c r="M2820" s="447"/>
      <c r="N2820" s="478" t="str">
        <f>IF(E2820="","",VLOOKUP(E2820,Equipamentos!$A$3:$V$66,3,FALSE))</f>
        <v/>
      </c>
      <c r="O2820" s="478"/>
      <c r="P2820" s="478"/>
      <c r="Q2820" s="478"/>
      <c r="R2820" s="478"/>
      <c r="S2820" s="478"/>
      <c r="T2820" s="478"/>
      <c r="U2820" s="478"/>
      <c r="V2820" s="29"/>
      <c r="W2820" s="478" t="str">
        <f>IF(E2820="","",VLOOKUP(E2820,Equipamentos!$A$3:$V$66,4,FALSE))</f>
        <v/>
      </c>
      <c r="X2820" s="478"/>
      <c r="Y2820" s="478"/>
      <c r="Z2820" s="478"/>
      <c r="AA2820" s="462"/>
      <c r="AB2820" s="462"/>
      <c r="AC2820" s="462"/>
      <c r="AD2820" s="462"/>
      <c r="AE2820" s="468" t="str">
        <f t="shared" si="273"/>
        <v/>
      </c>
      <c r="AF2820" s="469"/>
      <c r="AL2820" s="71"/>
      <c r="AQ2820" s="97"/>
    </row>
    <row r="2821" spans="1:43" s="42" customFormat="1" outlineLevel="1" x14ac:dyDescent="0.3">
      <c r="A2821" s="475" t="str">
        <f>IF(E2821=0,"",VLOOKUP(E2821,Equipamentos!$A$3:$V$147,2,FALSE))</f>
        <v/>
      </c>
      <c r="B2821" s="476"/>
      <c r="C2821" s="476"/>
      <c r="D2821" s="476"/>
      <c r="E2821" s="477"/>
      <c r="F2821" s="477"/>
      <c r="G2821" s="27"/>
      <c r="H2821" s="447"/>
      <c r="I2821" s="447"/>
      <c r="J2821" s="447"/>
      <c r="K2821" s="447"/>
      <c r="L2821" s="447" t="str">
        <f t="shared" si="272"/>
        <v/>
      </c>
      <c r="M2821" s="447"/>
      <c r="N2821" s="479" t="str">
        <f>IF(E2821="","",VLOOKUP(E2821,Equipamentos!$A$3:$V$66,3,FALSE))</f>
        <v/>
      </c>
      <c r="O2821" s="479"/>
      <c r="P2821" s="479"/>
      <c r="Q2821" s="479"/>
      <c r="R2821" s="479"/>
      <c r="S2821" s="479"/>
      <c r="T2821" s="479"/>
      <c r="U2821" s="479"/>
      <c r="V2821" s="30"/>
      <c r="W2821" s="479" t="str">
        <f>IF(E2821="","",VLOOKUP(E2821,Equipamentos!$A$3:$V$66,4,FALSE))</f>
        <v/>
      </c>
      <c r="X2821" s="479"/>
      <c r="Y2821" s="479"/>
      <c r="Z2821" s="479"/>
      <c r="AA2821" s="462"/>
      <c r="AB2821" s="462"/>
      <c r="AC2821" s="462"/>
      <c r="AD2821" s="462"/>
      <c r="AE2821" s="468" t="str">
        <f t="shared" si="273"/>
        <v/>
      </c>
      <c r="AF2821" s="469"/>
      <c r="AL2821" s="71"/>
      <c r="AQ2821" s="97"/>
    </row>
    <row r="2822" spans="1:43" s="42" customFormat="1" outlineLevel="1" x14ac:dyDescent="0.3">
      <c r="A2822" s="475" t="str">
        <f>IF(E2822=0,"",VLOOKUP(E2822,Equipamentos!$A$3:$V$147,2,FALSE))</f>
        <v/>
      </c>
      <c r="B2822" s="476"/>
      <c r="C2822" s="476"/>
      <c r="D2822" s="476"/>
      <c r="E2822" s="477"/>
      <c r="F2822" s="477"/>
      <c r="G2822" s="27"/>
      <c r="H2822" s="447"/>
      <c r="I2822" s="447"/>
      <c r="J2822" s="447"/>
      <c r="K2822" s="447"/>
      <c r="L2822" s="447" t="str">
        <f t="shared" si="272"/>
        <v/>
      </c>
      <c r="M2822" s="447"/>
      <c r="N2822" s="479" t="str">
        <f>IF(E2822="","",VLOOKUP(E2822,Equipamentos!$A$3:$V$66,3,FALSE))</f>
        <v/>
      </c>
      <c r="O2822" s="479"/>
      <c r="P2822" s="479"/>
      <c r="Q2822" s="479"/>
      <c r="R2822" s="479"/>
      <c r="S2822" s="479"/>
      <c r="T2822" s="479"/>
      <c r="U2822" s="479"/>
      <c r="V2822" s="30"/>
      <c r="W2822" s="479" t="str">
        <f>IF(E2822="","",VLOOKUP(E2822,Equipamentos!$A$3:$V$66,4,FALSE))</f>
        <v/>
      </c>
      <c r="X2822" s="479"/>
      <c r="Y2822" s="479"/>
      <c r="Z2822" s="479"/>
      <c r="AA2822" s="462"/>
      <c r="AB2822" s="462"/>
      <c r="AC2822" s="462"/>
      <c r="AD2822" s="462"/>
      <c r="AE2822" s="480" t="str">
        <f t="shared" si="273"/>
        <v/>
      </c>
      <c r="AF2822" s="481"/>
      <c r="AL2822" s="71"/>
      <c r="AQ2822" s="97"/>
    </row>
    <row r="2823" spans="1:43" s="42" customFormat="1" outlineLevel="1" x14ac:dyDescent="0.3">
      <c r="A2823" s="453" t="s">
        <v>32</v>
      </c>
      <c r="B2823" s="454"/>
      <c r="C2823" s="454"/>
      <c r="D2823" s="454"/>
      <c r="E2823" s="454"/>
      <c r="F2823" s="454"/>
      <c r="G2823" s="454"/>
      <c r="H2823" s="454"/>
      <c r="I2823" s="454"/>
      <c r="J2823" s="454"/>
      <c r="K2823" s="454"/>
      <c r="L2823" s="454"/>
      <c r="M2823" s="454"/>
      <c r="N2823" s="454"/>
      <c r="O2823" s="454"/>
      <c r="P2823" s="454"/>
      <c r="Q2823" s="454"/>
      <c r="R2823" s="454"/>
      <c r="S2823" s="454"/>
      <c r="T2823" s="454"/>
      <c r="U2823" s="454"/>
      <c r="V2823" s="454"/>
      <c r="W2823" s="455">
        <f>TRUNC(SUM(AE2814:AF2822),2)</f>
        <v>0</v>
      </c>
      <c r="X2823" s="456"/>
      <c r="Y2823" s="456"/>
      <c r="Z2823" s="456"/>
      <c r="AA2823" s="456"/>
      <c r="AB2823" s="456"/>
      <c r="AC2823" s="456"/>
      <c r="AD2823" s="456"/>
      <c r="AE2823" s="456"/>
      <c r="AF2823" s="456"/>
      <c r="AL2823" s="71"/>
      <c r="AQ2823" s="97"/>
    </row>
    <row r="2824" spans="1:43" s="42" customFormat="1" outlineLevel="1" x14ac:dyDescent="0.3">
      <c r="A2824" s="24"/>
      <c r="B2824" s="25"/>
      <c r="C2824" s="25"/>
      <c r="D2824" s="26"/>
      <c r="E2824" s="27"/>
      <c r="F2824" s="27"/>
      <c r="G2824" s="25"/>
      <c r="H2824" s="25"/>
      <c r="I2824" s="25"/>
      <c r="J2824" s="25"/>
      <c r="K2824" s="25"/>
      <c r="L2824" s="25"/>
      <c r="M2824" s="25"/>
      <c r="N2824" s="25"/>
      <c r="O2824" s="25"/>
      <c r="P2824" s="25"/>
      <c r="Q2824" s="25"/>
      <c r="R2824" s="25"/>
      <c r="S2824" s="25"/>
      <c r="T2824" s="25"/>
      <c r="U2824" s="25"/>
      <c r="V2824" s="25"/>
      <c r="W2824" s="25"/>
      <c r="X2824" s="46"/>
      <c r="Y2824" s="46"/>
      <c r="Z2824" s="46"/>
      <c r="AA2824" s="46"/>
      <c r="AB2824" s="49"/>
      <c r="AC2824" s="49"/>
      <c r="AD2824" s="49"/>
      <c r="AE2824" s="49"/>
      <c r="AF2824" s="28"/>
      <c r="AL2824" s="71"/>
      <c r="AQ2824" s="97"/>
    </row>
    <row r="2825" spans="1:43" s="42" customFormat="1" outlineLevel="1" x14ac:dyDescent="0.3">
      <c r="A2825" s="449" t="s">
        <v>33</v>
      </c>
      <c r="B2825" s="449"/>
      <c r="C2825" s="449"/>
      <c r="D2825" s="449"/>
      <c r="E2825" s="451" t="s">
        <v>24</v>
      </c>
      <c r="F2825" s="451"/>
      <c r="G2825" s="451" t="s">
        <v>520</v>
      </c>
      <c r="H2825" s="451"/>
      <c r="I2825" s="451"/>
      <c r="J2825" s="451"/>
      <c r="K2825" s="451" t="s">
        <v>34</v>
      </c>
      <c r="L2825" s="451"/>
      <c r="M2825" s="451"/>
      <c r="N2825" s="451"/>
      <c r="O2825" s="484" t="s">
        <v>30</v>
      </c>
      <c r="P2825" s="485"/>
      <c r="Q2825" s="485"/>
      <c r="R2825" s="485"/>
      <c r="S2825" s="486"/>
      <c r="T2825" s="451" t="s">
        <v>1804</v>
      </c>
      <c r="U2825" s="451"/>
      <c r="V2825" s="451"/>
      <c r="W2825" s="451"/>
      <c r="X2825" s="451"/>
      <c r="Y2825" s="451"/>
      <c r="Z2825" s="451"/>
      <c r="AA2825" s="457" t="s">
        <v>31</v>
      </c>
      <c r="AB2825" s="457"/>
      <c r="AC2825" s="457"/>
      <c r="AD2825" s="457"/>
      <c r="AE2825" s="457"/>
      <c r="AF2825" s="457"/>
      <c r="AL2825" s="71"/>
      <c r="AQ2825" s="97"/>
    </row>
    <row r="2826" spans="1:43" s="42" customFormat="1" outlineLevel="1" x14ac:dyDescent="0.3">
      <c r="A2826" s="439" t="str">
        <f>IF(E2826=0,"",VLOOKUP(E2826,'Mão de Obra'!$A$2:$AA$998,2,FALSE))</f>
        <v>ENCARREGADO DE SERVIÇO</v>
      </c>
      <c r="B2826" s="440"/>
      <c r="C2826" s="440"/>
      <c r="D2826" s="440"/>
      <c r="E2826" s="441">
        <v>20002</v>
      </c>
      <c r="F2826" s="441"/>
      <c r="G2826" s="473">
        <f>VLOOKUP(E2826,'Mão de Obra'!$A$2:$F$42,6,FALSE)/100</f>
        <v>1.2008000000000001</v>
      </c>
      <c r="H2826" s="473"/>
      <c r="I2826" s="473"/>
      <c r="J2826" s="473"/>
      <c r="K2826" s="474">
        <f>IF(E2826=0,"",VLOOKUP(E2826,'Mão de Obra'!$A$2:$AA$998,5,))</f>
        <v>27.99</v>
      </c>
      <c r="L2826" s="474"/>
      <c r="M2826" s="474"/>
      <c r="N2826" s="474"/>
      <c r="O2826" s="482">
        <v>1</v>
      </c>
      <c r="P2826" s="482"/>
      <c r="Q2826" s="482"/>
      <c r="R2826" s="482"/>
      <c r="S2826" s="482"/>
      <c r="T2826" s="483">
        <f>VLOOKUP(E2826,'Mão de Obra'!A:P,16,FALSE)</f>
        <v>12.72</v>
      </c>
      <c r="U2826" s="483"/>
      <c r="V2826" s="483"/>
      <c r="W2826" s="483"/>
      <c r="X2826" s="483"/>
      <c r="Y2826" s="483"/>
      <c r="Z2826" s="483"/>
      <c r="AA2826" s="468">
        <f>TRUNC(IF(O2826="","",O2826*K2826),2)</f>
        <v>27.99</v>
      </c>
      <c r="AB2826" s="468"/>
      <c r="AC2826" s="468"/>
      <c r="AD2826" s="468"/>
      <c r="AE2826" s="468"/>
      <c r="AF2826" s="469"/>
      <c r="AL2826" s="71"/>
      <c r="AQ2826" s="97"/>
    </row>
    <row r="2827" spans="1:43" s="42" customFormat="1" outlineLevel="1" x14ac:dyDescent="0.3">
      <c r="A2827" s="439" t="str">
        <f>IF(E2827=0,"",VLOOKUP(E2827,'Mão de Obra'!$A$2:$AA$998,2,FALSE))</f>
        <v>PEDREIRO</v>
      </c>
      <c r="B2827" s="440"/>
      <c r="C2827" s="440"/>
      <c r="D2827" s="440"/>
      <c r="E2827" s="441">
        <v>20017</v>
      </c>
      <c r="F2827" s="441"/>
      <c r="G2827" s="473">
        <f>VLOOKUP(E2827,'Mão de Obra'!$A$2:$F$42,6,FALSE)/100</f>
        <v>1.8046</v>
      </c>
      <c r="H2827" s="473"/>
      <c r="I2827" s="473"/>
      <c r="J2827" s="473"/>
      <c r="K2827" s="474">
        <f>IF(E2827=0,"",VLOOKUP(E2827,'Mão de Obra'!$A$2:$AA$998,5,))</f>
        <v>28.49</v>
      </c>
      <c r="L2827" s="474"/>
      <c r="M2827" s="474"/>
      <c r="N2827" s="474"/>
      <c r="O2827" s="482">
        <v>1</v>
      </c>
      <c r="P2827" s="482"/>
      <c r="Q2827" s="482"/>
      <c r="R2827" s="482"/>
      <c r="S2827" s="482"/>
      <c r="T2827" s="483">
        <f>VLOOKUP(E2827,'Mão de Obra'!A:P,16,FALSE)</f>
        <v>10.16</v>
      </c>
      <c r="U2827" s="483"/>
      <c r="V2827" s="483"/>
      <c r="W2827" s="483"/>
      <c r="X2827" s="483"/>
      <c r="Y2827" s="483"/>
      <c r="Z2827" s="483"/>
      <c r="AA2827" s="468">
        <f t="shared" ref="AA2827:AA2828" si="274">TRUNC(IF(O2827="","",O2827*K2827),2)</f>
        <v>28.49</v>
      </c>
      <c r="AB2827" s="468"/>
      <c r="AC2827" s="468"/>
      <c r="AD2827" s="468"/>
      <c r="AE2827" s="468"/>
      <c r="AF2827" s="469"/>
      <c r="AL2827" s="71"/>
      <c r="AQ2827" s="97"/>
    </row>
    <row r="2828" spans="1:43" s="42" customFormat="1" outlineLevel="1" x14ac:dyDescent="0.3">
      <c r="A2828" s="439" t="str">
        <f>IF(E2828=0,"",VLOOKUP(E2828,'Mão de Obra'!$A$2:$AA$998,2,FALSE))</f>
        <v>SERVENTE</v>
      </c>
      <c r="B2828" s="440"/>
      <c r="C2828" s="440"/>
      <c r="D2828" s="440"/>
      <c r="E2828" s="445">
        <v>20031</v>
      </c>
      <c r="F2828" s="445"/>
      <c r="G2828" s="473">
        <f>VLOOKUP(E2828,'Mão de Obra'!$A$2:$F$42,6,FALSE)/100</f>
        <v>2.1078999999999999</v>
      </c>
      <c r="H2828" s="473"/>
      <c r="I2828" s="473"/>
      <c r="J2828" s="473"/>
      <c r="K2828" s="467">
        <f>IF(E2828=0,"",VLOOKUP(E2828,'Mão de Obra'!$A$2:$AA$998,5,))</f>
        <v>22.09</v>
      </c>
      <c r="L2828" s="467"/>
      <c r="M2828" s="467"/>
      <c r="N2828" s="467"/>
      <c r="O2828" s="482">
        <v>4</v>
      </c>
      <c r="P2828" s="482"/>
      <c r="Q2828" s="482"/>
      <c r="R2828" s="482"/>
      <c r="S2828" s="482"/>
      <c r="T2828" s="483">
        <f>VLOOKUP(E2828,'Mão de Obra'!A:P,16,FALSE)</f>
        <v>7.11</v>
      </c>
      <c r="U2828" s="483"/>
      <c r="V2828" s="483"/>
      <c r="W2828" s="483"/>
      <c r="X2828" s="483"/>
      <c r="Y2828" s="483"/>
      <c r="Z2828" s="483"/>
      <c r="AA2828" s="468">
        <f t="shared" si="274"/>
        <v>88.36</v>
      </c>
      <c r="AB2828" s="468"/>
      <c r="AC2828" s="468"/>
      <c r="AD2828" s="468"/>
      <c r="AE2828" s="468"/>
      <c r="AF2828" s="469"/>
      <c r="AL2828" s="71"/>
      <c r="AQ2828" s="97"/>
    </row>
    <row r="2829" spans="1:43" s="42" customFormat="1" outlineLevel="1" x14ac:dyDescent="0.3">
      <c r="A2829" s="439" t="str">
        <f>IF(E2829=0,"",VLOOKUP(E2829,'Mão de Obra'!$A$2:$AA$998,2,FALSE))</f>
        <v/>
      </c>
      <c r="B2829" s="440"/>
      <c r="C2829" s="440"/>
      <c r="D2829" s="440"/>
      <c r="E2829" s="445"/>
      <c r="F2829" s="445"/>
      <c r="G2829" s="473"/>
      <c r="H2829" s="473"/>
      <c r="I2829" s="473"/>
      <c r="J2829" s="473"/>
      <c r="K2829" s="467" t="str">
        <f>IF(E2829=0,"",VLOOKUP(E2829,'Mão de Obra'!$A$2:$AA$998,5,))</f>
        <v/>
      </c>
      <c r="L2829" s="467"/>
      <c r="M2829" s="467"/>
      <c r="N2829" s="467"/>
      <c r="O2829" s="447"/>
      <c r="P2829" s="447"/>
      <c r="Q2829" s="447"/>
      <c r="R2829" s="447"/>
      <c r="S2829" s="447"/>
      <c r="T2829" s="447"/>
      <c r="U2829" s="447"/>
      <c r="V2829" s="447"/>
      <c r="W2829" s="447"/>
      <c r="X2829" s="447"/>
      <c r="Y2829" s="447"/>
      <c r="Z2829" s="447"/>
      <c r="AA2829" s="468"/>
      <c r="AB2829" s="468"/>
      <c r="AC2829" s="468"/>
      <c r="AD2829" s="468"/>
      <c r="AE2829" s="468"/>
      <c r="AF2829" s="469"/>
      <c r="AL2829" s="71"/>
      <c r="AQ2829" s="97"/>
    </row>
    <row r="2830" spans="1:43" s="42" customFormat="1" outlineLevel="1" x14ac:dyDescent="0.3">
      <c r="A2830" s="439" t="str">
        <f>IF(E2830=0,"",VLOOKUP(E2830,'Mão de Obra'!$A$2:$AA$998,2,FALSE))</f>
        <v/>
      </c>
      <c r="B2830" s="440"/>
      <c r="C2830" s="440"/>
      <c r="D2830" s="440"/>
      <c r="E2830" s="445"/>
      <c r="F2830" s="445"/>
      <c r="G2830" s="466" t="str">
        <f t="shared" ref="G2830:G2833" si="275">IF(E2830=0,"",121.83%)</f>
        <v/>
      </c>
      <c r="H2830" s="466"/>
      <c r="I2830" s="466"/>
      <c r="J2830" s="466"/>
      <c r="K2830" s="467" t="str">
        <f>IF(E2830=0,"",VLOOKUP(E2830,'Mão de Obra'!$A$2:$AA$998,5,))</f>
        <v/>
      </c>
      <c r="L2830" s="467"/>
      <c r="M2830" s="467"/>
      <c r="N2830" s="467"/>
      <c r="O2830" s="447"/>
      <c r="P2830" s="447"/>
      <c r="Q2830" s="447"/>
      <c r="R2830" s="447"/>
      <c r="S2830" s="447"/>
      <c r="T2830" s="447"/>
      <c r="U2830" s="447"/>
      <c r="V2830" s="447"/>
      <c r="W2830" s="447"/>
      <c r="X2830" s="447"/>
      <c r="Y2830" s="447"/>
      <c r="Z2830" s="447"/>
      <c r="AA2830" s="468" t="str">
        <f t="shared" ref="AA2830:AA2833" si="276">IF(O2830="","",O2830*K2830)</f>
        <v/>
      </c>
      <c r="AB2830" s="468"/>
      <c r="AC2830" s="468"/>
      <c r="AD2830" s="468"/>
      <c r="AE2830" s="468"/>
      <c r="AF2830" s="469"/>
      <c r="AL2830" s="71"/>
      <c r="AQ2830" s="97"/>
    </row>
    <row r="2831" spans="1:43" s="42" customFormat="1" outlineLevel="1" x14ac:dyDescent="0.3">
      <c r="A2831" s="439" t="str">
        <f>IF(E2831=0,"",VLOOKUP(E2831,'Mão de Obra'!$A$2:$AA$998,2,FALSE))</f>
        <v/>
      </c>
      <c r="B2831" s="440"/>
      <c r="C2831" s="440"/>
      <c r="D2831" s="440"/>
      <c r="E2831" s="445"/>
      <c r="F2831" s="445"/>
      <c r="G2831" s="466" t="str">
        <f t="shared" si="275"/>
        <v/>
      </c>
      <c r="H2831" s="466"/>
      <c r="I2831" s="466"/>
      <c r="J2831" s="466"/>
      <c r="K2831" s="467" t="str">
        <f>IF(E2831=0,"",VLOOKUP(E2831,'Mão de Obra'!$A$2:$AA$998,5,))</f>
        <v/>
      </c>
      <c r="L2831" s="467"/>
      <c r="M2831" s="467"/>
      <c r="N2831" s="467"/>
      <c r="O2831" s="447"/>
      <c r="P2831" s="447"/>
      <c r="Q2831" s="447"/>
      <c r="R2831" s="447"/>
      <c r="S2831" s="447"/>
      <c r="T2831" s="447"/>
      <c r="U2831" s="447"/>
      <c r="V2831" s="447"/>
      <c r="W2831" s="447"/>
      <c r="X2831" s="447"/>
      <c r="Y2831" s="447"/>
      <c r="Z2831" s="447"/>
      <c r="AA2831" s="468" t="str">
        <f t="shared" si="276"/>
        <v/>
      </c>
      <c r="AB2831" s="468"/>
      <c r="AC2831" s="468"/>
      <c r="AD2831" s="468"/>
      <c r="AE2831" s="468"/>
      <c r="AF2831" s="469"/>
      <c r="AL2831" s="71"/>
      <c r="AQ2831" s="97"/>
    </row>
    <row r="2832" spans="1:43" s="42" customFormat="1" outlineLevel="1" x14ac:dyDescent="0.3">
      <c r="A2832" s="439" t="str">
        <f>IF(E2832=0,"",VLOOKUP(E2832,'Mão de Obra'!$A$2:$AA$998,2,FALSE))</f>
        <v/>
      </c>
      <c r="B2832" s="440"/>
      <c r="C2832" s="440"/>
      <c r="D2832" s="440"/>
      <c r="E2832" s="445"/>
      <c r="F2832" s="445"/>
      <c r="G2832" s="466" t="str">
        <f t="shared" si="275"/>
        <v/>
      </c>
      <c r="H2832" s="466"/>
      <c r="I2832" s="466"/>
      <c r="J2832" s="466"/>
      <c r="K2832" s="467" t="str">
        <f>IF(E2832=0,"",VLOOKUP(E2832,'Mão de Obra'!$A$2:$AA$998,5,))</f>
        <v/>
      </c>
      <c r="L2832" s="467"/>
      <c r="M2832" s="467"/>
      <c r="N2832" s="467"/>
      <c r="O2832" s="447"/>
      <c r="P2832" s="447"/>
      <c r="Q2832" s="447"/>
      <c r="R2832" s="447"/>
      <c r="S2832" s="447"/>
      <c r="T2832" s="447"/>
      <c r="U2832" s="447"/>
      <c r="V2832" s="447"/>
      <c r="W2832" s="447"/>
      <c r="X2832" s="447"/>
      <c r="Y2832" s="447"/>
      <c r="Z2832" s="447"/>
      <c r="AA2832" s="468" t="str">
        <f t="shared" si="276"/>
        <v/>
      </c>
      <c r="AB2832" s="468"/>
      <c r="AC2832" s="468"/>
      <c r="AD2832" s="468"/>
      <c r="AE2832" s="468"/>
      <c r="AF2832" s="469"/>
      <c r="AL2832" s="71"/>
      <c r="AQ2832" s="97"/>
    </row>
    <row r="2833" spans="1:43" s="42" customFormat="1" outlineLevel="1" x14ac:dyDescent="0.3">
      <c r="A2833" s="439" t="str">
        <f>IF(E2833=0,"",VLOOKUP(E2833,'Mão de Obra'!$A$2:$AA$998,2,FALSE))</f>
        <v/>
      </c>
      <c r="B2833" s="440"/>
      <c r="C2833" s="440"/>
      <c r="D2833" s="440"/>
      <c r="E2833" s="445"/>
      <c r="F2833" s="445"/>
      <c r="G2833" s="466" t="str">
        <f t="shared" si="275"/>
        <v/>
      </c>
      <c r="H2833" s="466"/>
      <c r="I2833" s="466"/>
      <c r="J2833" s="466"/>
      <c r="K2833" s="467" t="str">
        <f>IF(E2833=0,"",VLOOKUP(E2833,'Mão de Obra'!$A$2:$AA$998,5))</f>
        <v/>
      </c>
      <c r="L2833" s="467"/>
      <c r="M2833" s="467"/>
      <c r="N2833" s="467"/>
      <c r="O2833" s="447"/>
      <c r="P2833" s="447"/>
      <c r="Q2833" s="447"/>
      <c r="R2833" s="447"/>
      <c r="S2833" s="447"/>
      <c r="T2833" s="447"/>
      <c r="U2833" s="447"/>
      <c r="V2833" s="447"/>
      <c r="W2833" s="447"/>
      <c r="X2833" s="447"/>
      <c r="Y2833" s="447"/>
      <c r="Z2833" s="447"/>
      <c r="AA2833" s="468" t="str">
        <f t="shared" si="276"/>
        <v/>
      </c>
      <c r="AB2833" s="468"/>
      <c r="AC2833" s="468"/>
      <c r="AD2833" s="468"/>
      <c r="AE2833" s="468"/>
      <c r="AF2833" s="469"/>
      <c r="AL2833" s="71"/>
      <c r="AQ2833" s="97"/>
    </row>
    <row r="2834" spans="1:43" s="42" customFormat="1" outlineLevel="1" x14ac:dyDescent="0.3">
      <c r="A2834" s="453" t="s">
        <v>35</v>
      </c>
      <c r="B2834" s="454"/>
      <c r="C2834" s="454"/>
      <c r="D2834" s="454"/>
      <c r="E2834" s="454"/>
      <c r="F2834" s="454"/>
      <c r="G2834" s="454"/>
      <c r="H2834" s="454"/>
      <c r="I2834" s="454"/>
      <c r="J2834" s="454"/>
      <c r="K2834" s="454"/>
      <c r="L2834" s="454"/>
      <c r="M2834" s="454"/>
      <c r="N2834" s="454"/>
      <c r="O2834" s="454"/>
      <c r="P2834" s="454"/>
      <c r="Q2834" s="454"/>
      <c r="R2834" s="454"/>
      <c r="S2834" s="454"/>
      <c r="T2834" s="454"/>
      <c r="U2834" s="454"/>
      <c r="V2834" s="454"/>
      <c r="W2834" s="455">
        <f>TRUNC(SUM(AA2826:AF2833),2)</f>
        <v>144.84</v>
      </c>
      <c r="X2834" s="456"/>
      <c r="Y2834" s="456"/>
      <c r="Z2834" s="456"/>
      <c r="AA2834" s="456"/>
      <c r="AB2834" s="456"/>
      <c r="AC2834" s="456"/>
      <c r="AD2834" s="456"/>
      <c r="AE2834" s="456"/>
      <c r="AF2834" s="456"/>
      <c r="AL2834" s="71"/>
      <c r="AQ2834" s="97"/>
    </row>
    <row r="2835" spans="1:43" s="42" customFormat="1" outlineLevel="1" x14ac:dyDescent="0.3">
      <c r="A2835" s="24"/>
      <c r="B2835" s="25"/>
      <c r="C2835" s="25"/>
      <c r="D2835" s="26"/>
      <c r="E2835" s="27"/>
      <c r="F2835" s="27"/>
      <c r="G2835" s="25"/>
      <c r="H2835" s="25"/>
      <c r="I2835" s="25"/>
      <c r="J2835" s="25"/>
      <c r="K2835" s="25"/>
      <c r="L2835" s="25"/>
      <c r="M2835" s="25"/>
      <c r="N2835" s="25"/>
      <c r="O2835" s="25"/>
      <c r="P2835" s="25"/>
      <c r="Q2835" s="25"/>
      <c r="R2835" s="25"/>
      <c r="S2835" s="25"/>
      <c r="T2835" s="25"/>
      <c r="U2835" s="25"/>
      <c r="V2835" s="25"/>
      <c r="W2835" s="25"/>
      <c r="X2835" s="46"/>
      <c r="Y2835" s="46"/>
      <c r="Z2835" s="46"/>
      <c r="AA2835" s="46"/>
      <c r="AB2835" s="49"/>
      <c r="AC2835" s="49"/>
      <c r="AD2835" s="49"/>
      <c r="AE2835" s="49"/>
      <c r="AF2835" s="28"/>
      <c r="AL2835" s="71"/>
      <c r="AQ2835" s="97"/>
    </row>
    <row r="2836" spans="1:43" s="42" customFormat="1" outlineLevel="1" x14ac:dyDescent="0.3">
      <c r="A2836" s="449" t="s">
        <v>36</v>
      </c>
      <c r="B2836" s="449"/>
      <c r="C2836" s="449"/>
      <c r="D2836" s="449"/>
      <c r="E2836" s="451" t="s">
        <v>24</v>
      </c>
      <c r="F2836" s="451"/>
      <c r="G2836" s="451" t="s">
        <v>37</v>
      </c>
      <c r="H2836" s="451"/>
      <c r="I2836" s="451"/>
      <c r="J2836" s="451" t="s">
        <v>38</v>
      </c>
      <c r="K2836" s="451"/>
      <c r="L2836" s="451"/>
      <c r="M2836" s="451" t="s">
        <v>39</v>
      </c>
      <c r="N2836" s="451"/>
      <c r="O2836" s="451"/>
      <c r="P2836" s="451"/>
      <c r="Q2836" s="451"/>
      <c r="R2836" s="451" t="s">
        <v>40</v>
      </c>
      <c r="S2836" s="451"/>
      <c r="T2836" s="451"/>
      <c r="U2836" s="451"/>
      <c r="V2836" s="451"/>
      <c r="W2836" s="451" t="s">
        <v>19</v>
      </c>
      <c r="X2836" s="451"/>
      <c r="Y2836" s="451"/>
      <c r="Z2836" s="451"/>
      <c r="AA2836" s="451"/>
      <c r="AB2836" s="451"/>
      <c r="AC2836" s="451"/>
      <c r="AD2836" s="451"/>
      <c r="AE2836" s="451"/>
      <c r="AF2836" s="451"/>
      <c r="AL2836" s="71"/>
      <c r="AQ2836" s="97"/>
    </row>
    <row r="2837" spans="1:43" s="42" customFormat="1" outlineLevel="1" x14ac:dyDescent="0.3">
      <c r="A2837" s="31" t="s">
        <v>517</v>
      </c>
      <c r="B2837" s="32"/>
      <c r="C2837" s="32"/>
      <c r="D2837" s="33"/>
      <c r="E2837" s="470" t="s">
        <v>201</v>
      </c>
      <c r="F2837" s="470"/>
      <c r="G2837" s="446"/>
      <c r="H2837" s="446"/>
      <c r="I2837" s="446"/>
      <c r="J2837" s="471" t="s">
        <v>57</v>
      </c>
      <c r="K2837" s="471"/>
      <c r="L2837" s="471"/>
      <c r="M2837" s="471"/>
      <c r="N2837" s="471"/>
      <c r="O2837" s="471"/>
      <c r="P2837" s="471"/>
      <c r="Q2837" s="471"/>
      <c r="R2837" s="471"/>
      <c r="S2837" s="471"/>
      <c r="T2837" s="471"/>
      <c r="U2837" s="471"/>
      <c r="V2837" s="471"/>
      <c r="W2837" s="34"/>
      <c r="X2837" s="47"/>
      <c r="Y2837" s="47"/>
      <c r="Z2837" s="47"/>
      <c r="AA2837" s="47"/>
      <c r="AB2837" s="47"/>
      <c r="AC2837" s="47"/>
      <c r="AD2837" s="47"/>
      <c r="AE2837" s="461">
        <f>TRUNC(IF(A2837="","",(W2834*G2837/100)),2)</f>
        <v>0</v>
      </c>
      <c r="AF2837" s="472"/>
      <c r="AL2837" s="71"/>
      <c r="AQ2837" s="97"/>
    </row>
    <row r="2838" spans="1:43" s="42" customFormat="1" outlineLevel="1" x14ac:dyDescent="0.3">
      <c r="A2838" s="31" t="s">
        <v>113</v>
      </c>
      <c r="B2838" s="32"/>
      <c r="C2838" s="32"/>
      <c r="D2838" s="33"/>
      <c r="E2838" s="470" t="s">
        <v>116</v>
      </c>
      <c r="F2838" s="470"/>
      <c r="G2838" s="446"/>
      <c r="H2838" s="446"/>
      <c r="I2838" s="446"/>
      <c r="J2838" s="471" t="s">
        <v>57</v>
      </c>
      <c r="K2838" s="471"/>
      <c r="L2838" s="471"/>
      <c r="M2838" s="471"/>
      <c r="N2838" s="471"/>
      <c r="O2838" s="471"/>
      <c r="P2838" s="471"/>
      <c r="Q2838" s="471"/>
      <c r="R2838" s="471"/>
      <c r="S2838" s="471"/>
      <c r="T2838" s="471"/>
      <c r="U2838" s="471"/>
      <c r="V2838" s="471"/>
      <c r="W2838" s="34"/>
      <c r="X2838" s="47"/>
      <c r="Y2838" s="47"/>
      <c r="Z2838" s="47"/>
      <c r="AA2838" s="47"/>
      <c r="AB2838" s="47"/>
      <c r="AC2838" s="47"/>
      <c r="AD2838" s="47"/>
      <c r="AE2838" s="461">
        <f>TRUNC(IF(A2838="","",(W2834*G2838/100)),2)</f>
        <v>0</v>
      </c>
      <c r="AF2838" s="472"/>
      <c r="AL2838" s="71"/>
      <c r="AQ2838" s="97"/>
    </row>
    <row r="2839" spans="1:43" s="42" customFormat="1" outlineLevel="1" x14ac:dyDescent="0.3">
      <c r="A2839" s="35" t="s">
        <v>114</v>
      </c>
      <c r="B2839" s="32"/>
      <c r="C2839" s="32"/>
      <c r="D2839" s="33"/>
      <c r="E2839" s="470" t="s">
        <v>117</v>
      </c>
      <c r="F2839" s="470"/>
      <c r="G2839" s="446"/>
      <c r="H2839" s="446"/>
      <c r="I2839" s="446"/>
      <c r="J2839" s="471" t="s">
        <v>57</v>
      </c>
      <c r="K2839" s="471"/>
      <c r="L2839" s="471"/>
      <c r="M2839" s="60"/>
      <c r="N2839" s="60"/>
      <c r="O2839" s="60"/>
      <c r="P2839" s="60"/>
      <c r="Q2839" s="60"/>
      <c r="R2839" s="60"/>
      <c r="S2839" s="60"/>
      <c r="T2839" s="60"/>
      <c r="U2839" s="60"/>
      <c r="V2839" s="60"/>
      <c r="W2839" s="34"/>
      <c r="X2839" s="47"/>
      <c r="Y2839" s="47"/>
      <c r="Z2839" s="47"/>
      <c r="AA2839" s="47"/>
      <c r="AB2839" s="47"/>
      <c r="AC2839" s="47"/>
      <c r="AD2839" s="47"/>
      <c r="AE2839" s="461">
        <f>TRUNC(IF(A2839="","",(W2834*G2839/100)),2)</f>
        <v>0</v>
      </c>
      <c r="AF2839" s="472"/>
      <c r="AL2839" s="71"/>
      <c r="AQ2839" s="97"/>
    </row>
    <row r="2840" spans="1:43" s="42" customFormat="1" outlineLevel="1" x14ac:dyDescent="0.3">
      <c r="A2840" s="35" t="s">
        <v>115</v>
      </c>
      <c r="B2840" s="32"/>
      <c r="C2840" s="32"/>
      <c r="D2840" s="33"/>
      <c r="E2840" s="470" t="s">
        <v>118</v>
      </c>
      <c r="F2840" s="470"/>
      <c r="G2840" s="446"/>
      <c r="H2840" s="446"/>
      <c r="I2840" s="446"/>
      <c r="J2840" s="471" t="s">
        <v>57</v>
      </c>
      <c r="K2840" s="471"/>
      <c r="L2840" s="471"/>
      <c r="M2840" s="471"/>
      <c r="N2840" s="471"/>
      <c r="O2840" s="471"/>
      <c r="P2840" s="471"/>
      <c r="Q2840" s="471"/>
      <c r="R2840" s="471"/>
      <c r="S2840" s="471"/>
      <c r="T2840" s="471"/>
      <c r="U2840" s="471"/>
      <c r="V2840" s="471"/>
      <c r="W2840" s="36"/>
      <c r="X2840" s="48"/>
      <c r="Y2840" s="48"/>
      <c r="Z2840" s="48"/>
      <c r="AA2840" s="48"/>
      <c r="AB2840" s="48"/>
      <c r="AC2840" s="48"/>
      <c r="AD2840" s="48"/>
      <c r="AE2840" s="461">
        <f>TRUNC(IF(A2840="","",(W2834*G2840/100)),2)</f>
        <v>0</v>
      </c>
      <c r="AF2840" s="472"/>
      <c r="AL2840" s="71"/>
      <c r="AQ2840" s="97"/>
    </row>
    <row r="2841" spans="1:43" s="42" customFormat="1" outlineLevel="1" x14ac:dyDescent="0.3">
      <c r="A2841" s="453" t="s">
        <v>41</v>
      </c>
      <c r="B2841" s="454"/>
      <c r="C2841" s="454"/>
      <c r="D2841" s="454"/>
      <c r="E2841" s="454"/>
      <c r="F2841" s="454"/>
      <c r="G2841" s="454"/>
      <c r="H2841" s="454"/>
      <c r="I2841" s="454"/>
      <c r="J2841" s="454"/>
      <c r="K2841" s="454"/>
      <c r="L2841" s="454"/>
      <c r="M2841" s="454"/>
      <c r="N2841" s="454"/>
      <c r="O2841" s="454"/>
      <c r="P2841" s="454"/>
      <c r="Q2841" s="454"/>
      <c r="R2841" s="454"/>
      <c r="S2841" s="454"/>
      <c r="T2841" s="454"/>
      <c r="U2841" s="454"/>
      <c r="V2841" s="454"/>
      <c r="W2841" s="455">
        <f>TRUNC(SUM(AE2837:AF2840),2)</f>
        <v>0</v>
      </c>
      <c r="X2841" s="456"/>
      <c r="Y2841" s="456"/>
      <c r="Z2841" s="456"/>
      <c r="AA2841" s="456"/>
      <c r="AB2841" s="456"/>
      <c r="AC2841" s="456"/>
      <c r="AD2841" s="456"/>
      <c r="AE2841" s="456"/>
      <c r="AF2841" s="456"/>
      <c r="AL2841" s="71"/>
      <c r="AQ2841" s="97"/>
    </row>
    <row r="2842" spans="1:43" s="42" customFormat="1" outlineLevel="1" x14ac:dyDescent="0.3">
      <c r="A2842" s="24"/>
      <c r="B2842" s="25"/>
      <c r="C2842" s="25"/>
      <c r="D2842" s="26"/>
      <c r="E2842" s="27"/>
      <c r="F2842" s="27"/>
      <c r="G2842" s="25"/>
      <c r="H2842" s="25"/>
      <c r="I2842" s="25"/>
      <c r="J2842" s="25"/>
      <c r="K2842" s="25"/>
      <c r="L2842" s="25"/>
      <c r="M2842" s="25"/>
      <c r="N2842" s="25"/>
      <c r="O2842" s="25"/>
      <c r="P2842" s="25"/>
      <c r="Q2842" s="25"/>
      <c r="R2842" s="25"/>
      <c r="S2842" s="25"/>
      <c r="T2842" s="25"/>
      <c r="U2842" s="25"/>
      <c r="V2842" s="25"/>
      <c r="W2842" s="25"/>
      <c r="X2842" s="46"/>
      <c r="Y2842" s="46"/>
      <c r="Z2842" s="46"/>
      <c r="AA2842" s="46"/>
      <c r="AB2842" s="49"/>
      <c r="AC2842" s="49"/>
      <c r="AD2842" s="49"/>
      <c r="AE2842" s="49"/>
      <c r="AF2842" s="28"/>
      <c r="AL2842" s="71"/>
      <c r="AQ2842" s="97"/>
    </row>
    <row r="2843" spans="1:43" s="42" customFormat="1" outlineLevel="1" x14ac:dyDescent="0.3">
      <c r="A2843" s="463" t="s">
        <v>42</v>
      </c>
      <c r="B2843" s="463"/>
      <c r="C2843" s="463"/>
      <c r="D2843" s="463"/>
      <c r="E2843" s="463"/>
      <c r="F2843" s="463"/>
      <c r="G2843" s="463"/>
      <c r="H2843" s="463"/>
      <c r="I2843" s="463"/>
      <c r="J2843" s="463"/>
      <c r="K2843" s="463"/>
      <c r="L2843" s="463"/>
      <c r="M2843" s="463"/>
      <c r="N2843" s="455">
        <f>TRUNC(SUM(W2823,W2834,W2841),2)</f>
        <v>144.84</v>
      </c>
      <c r="O2843" s="456"/>
      <c r="P2843" s="456"/>
      <c r="Q2843" s="456"/>
      <c r="R2843" s="456"/>
      <c r="S2843" s="456"/>
      <c r="T2843" s="456"/>
      <c r="U2843" s="456"/>
      <c r="V2843" s="456"/>
      <c r="W2843" s="456"/>
      <c r="X2843" s="456"/>
      <c r="Y2843" s="456"/>
      <c r="Z2843" s="456"/>
      <c r="AA2843" s="456"/>
      <c r="AB2843" s="456"/>
      <c r="AC2843" s="456"/>
      <c r="AD2843" s="456"/>
      <c r="AE2843" s="456"/>
      <c r="AF2843" s="456"/>
      <c r="AL2843" s="71"/>
      <c r="AQ2843" s="97"/>
    </row>
    <row r="2844" spans="1:43" s="42" customFormat="1" outlineLevel="1" x14ac:dyDescent="0.3">
      <c r="A2844" s="464" t="s">
        <v>43</v>
      </c>
      <c r="B2844" s="464"/>
      <c r="C2844" s="464"/>
      <c r="D2844" s="464"/>
      <c r="E2844" s="464"/>
      <c r="F2844" s="464"/>
      <c r="G2844" s="464"/>
      <c r="H2844" s="464"/>
      <c r="I2844" s="464"/>
      <c r="J2844" s="464"/>
      <c r="K2844" s="464"/>
      <c r="L2844" s="464"/>
      <c r="M2844" s="464"/>
      <c r="N2844" s="465">
        <f>AH2877</f>
        <v>33.200000000000003</v>
      </c>
      <c r="O2844" s="465"/>
      <c r="P2844" s="465"/>
      <c r="Q2844" s="465"/>
      <c r="R2844" s="465"/>
      <c r="S2844" s="465"/>
      <c r="T2844" s="465"/>
      <c r="U2844" s="465"/>
      <c r="V2844" s="465"/>
      <c r="W2844" s="465"/>
      <c r="X2844" s="465"/>
      <c r="Y2844" s="465"/>
      <c r="Z2844" s="465"/>
      <c r="AA2844" s="465"/>
      <c r="AB2844" s="465"/>
      <c r="AC2844" s="465"/>
      <c r="AD2844" s="465"/>
      <c r="AE2844" s="465"/>
      <c r="AF2844" s="465"/>
      <c r="AL2844" s="71"/>
      <c r="AQ2844" s="97"/>
    </row>
    <row r="2845" spans="1:43" s="42" customFormat="1" outlineLevel="1" x14ac:dyDescent="0.3">
      <c r="A2845" s="463" t="s">
        <v>44</v>
      </c>
      <c r="B2845" s="463"/>
      <c r="C2845" s="463"/>
      <c r="D2845" s="463"/>
      <c r="E2845" s="463"/>
      <c r="F2845" s="463"/>
      <c r="G2845" s="463"/>
      <c r="H2845" s="463"/>
      <c r="I2845" s="463"/>
      <c r="J2845" s="463"/>
      <c r="K2845" s="463"/>
      <c r="L2845" s="463"/>
      <c r="M2845" s="463"/>
      <c r="N2845" s="455">
        <f>TRUNC(N2843/N2844,2)</f>
        <v>4.3600000000000003</v>
      </c>
      <c r="O2845" s="456"/>
      <c r="P2845" s="456"/>
      <c r="Q2845" s="456"/>
      <c r="R2845" s="456"/>
      <c r="S2845" s="456"/>
      <c r="T2845" s="456"/>
      <c r="U2845" s="456"/>
      <c r="V2845" s="456"/>
      <c r="W2845" s="456"/>
      <c r="X2845" s="456"/>
      <c r="Y2845" s="456"/>
      <c r="Z2845" s="456"/>
      <c r="AA2845" s="456"/>
      <c r="AB2845" s="456"/>
      <c r="AC2845" s="456"/>
      <c r="AD2845" s="456"/>
      <c r="AE2845" s="456"/>
      <c r="AF2845" s="456"/>
      <c r="AL2845" s="71"/>
      <c r="AQ2845" s="97"/>
    </row>
    <row r="2846" spans="1:43" s="42" customFormat="1" outlineLevel="1" x14ac:dyDescent="0.3">
      <c r="A2846" s="24"/>
      <c r="B2846" s="25"/>
      <c r="C2846" s="25"/>
      <c r="D2846" s="26"/>
      <c r="E2846" s="27"/>
      <c r="F2846" s="27"/>
      <c r="G2846" s="25"/>
      <c r="H2846" s="25"/>
      <c r="I2846" s="25"/>
      <c r="J2846" s="25"/>
      <c r="K2846" s="25"/>
      <c r="L2846" s="25"/>
      <c r="M2846" s="25"/>
      <c r="N2846" s="25"/>
      <c r="O2846" s="25"/>
      <c r="P2846" s="25"/>
      <c r="Q2846" s="25"/>
      <c r="R2846" s="25"/>
      <c r="S2846" s="25"/>
      <c r="T2846" s="25"/>
      <c r="U2846" s="25"/>
      <c r="V2846" s="25"/>
      <c r="W2846" s="25"/>
      <c r="X2846" s="46"/>
      <c r="Y2846" s="46"/>
      <c r="Z2846" s="46"/>
      <c r="AA2846" s="46"/>
      <c r="AB2846" s="49"/>
      <c r="AC2846" s="49"/>
      <c r="AD2846" s="49"/>
      <c r="AE2846" s="49"/>
      <c r="AF2846" s="28"/>
      <c r="AL2846" s="71"/>
      <c r="AQ2846" s="97"/>
    </row>
    <row r="2847" spans="1:43" s="42" customFormat="1" outlineLevel="1" x14ac:dyDescent="0.3">
      <c r="A2847" s="449" t="s">
        <v>45</v>
      </c>
      <c r="B2847" s="449"/>
      <c r="C2847" s="449"/>
      <c r="D2847" s="449"/>
      <c r="E2847" s="451" t="s">
        <v>24</v>
      </c>
      <c r="F2847" s="451"/>
      <c r="G2847" s="451" t="s">
        <v>0</v>
      </c>
      <c r="H2847" s="451"/>
      <c r="I2847" s="452" t="s">
        <v>46</v>
      </c>
      <c r="J2847" s="452"/>
      <c r="K2847" s="452"/>
      <c r="L2847" s="452"/>
      <c r="M2847" s="452"/>
      <c r="N2847" s="452"/>
      <c r="O2847" s="452"/>
      <c r="P2847" s="452"/>
      <c r="Q2847" s="452" t="s">
        <v>30</v>
      </c>
      <c r="R2847" s="452"/>
      <c r="S2847" s="452"/>
      <c r="T2847" s="452"/>
      <c r="U2847" s="452"/>
      <c r="V2847" s="452"/>
      <c r="W2847" s="452"/>
      <c r="X2847" s="452"/>
      <c r="Y2847" s="452"/>
      <c r="Z2847" s="452"/>
      <c r="AA2847" s="452"/>
      <c r="AB2847" s="438" t="s">
        <v>46</v>
      </c>
      <c r="AC2847" s="438"/>
      <c r="AD2847" s="438"/>
      <c r="AE2847" s="438"/>
      <c r="AF2847" s="438"/>
      <c r="AL2847" s="71"/>
      <c r="AQ2847" s="97"/>
    </row>
    <row r="2848" spans="1:43" s="42" customFormat="1" outlineLevel="1" x14ac:dyDescent="0.3">
      <c r="A2848" s="439" t="str">
        <f>IF(E2848="","",VLOOKUP(E2848,Material!$A$3:$N$521,2,FALSE))</f>
        <v>BOMBEAMENTO DE CONCRETO USINADO (COMERCIAL)</v>
      </c>
      <c r="B2848" s="440"/>
      <c r="C2848" s="440"/>
      <c r="D2848" s="440"/>
      <c r="E2848" s="441">
        <v>11090</v>
      </c>
      <c r="F2848" s="441"/>
      <c r="G2848" s="441" t="str">
        <f>IF(E2848="","",VLOOKUP(E2848,Material!$A$3:$N$521,3,FALSE))</f>
        <v>m3</v>
      </c>
      <c r="H2848" s="441"/>
      <c r="I2848" s="448">
        <f>IF(E2848="","",VLOOKUP(E2848,Material!$A$3:$N$521,4,FALSE))</f>
        <v>53.743000000000002</v>
      </c>
      <c r="J2848" s="448"/>
      <c r="K2848" s="448"/>
      <c r="L2848" s="448"/>
      <c r="M2848" s="448"/>
      <c r="N2848" s="448"/>
      <c r="O2848" s="448"/>
      <c r="P2848" s="448"/>
      <c r="Q2848" s="55"/>
      <c r="R2848" s="55"/>
      <c r="S2848" s="55"/>
      <c r="T2848" s="55"/>
      <c r="U2848" s="55"/>
      <c r="V2848" s="55"/>
      <c r="W2848" s="444">
        <v>1</v>
      </c>
      <c r="X2848" s="444"/>
      <c r="Y2848" s="444"/>
      <c r="Z2848" s="444"/>
      <c r="AA2848" s="444"/>
      <c r="AB2848" s="47"/>
      <c r="AC2848" s="47"/>
      <c r="AD2848" s="47"/>
      <c r="AE2848" s="47"/>
      <c r="AF2848" s="37">
        <f>TRUNC(IF(W2848="","",I2848*W2848),2)</f>
        <v>53.74</v>
      </c>
      <c r="AL2848" s="71"/>
      <c r="AQ2848" s="97"/>
    </row>
    <row r="2849" spans="1:43" s="42" customFormat="1" outlineLevel="1" x14ac:dyDescent="0.3">
      <c r="A2849" s="439" t="str">
        <f>IF(E2849="","",VLOOKUP(E2849,Material!$A$3:$N$521,2,FALSE))</f>
        <v/>
      </c>
      <c r="B2849" s="440"/>
      <c r="C2849" s="440"/>
      <c r="D2849" s="440"/>
      <c r="E2849" s="441"/>
      <c r="F2849" s="441"/>
      <c r="G2849" s="441" t="str">
        <f>IF(E2849="","",VLOOKUP(E2849,Material!$A$3:$N$521,3,FALSE))</f>
        <v/>
      </c>
      <c r="H2849" s="441"/>
      <c r="I2849" s="448" t="str">
        <f>IF(E2849="","",VLOOKUP(E2849,Material!$A$3:$N$521,4,FALSE))</f>
        <v/>
      </c>
      <c r="J2849" s="448"/>
      <c r="K2849" s="448"/>
      <c r="L2849" s="448"/>
      <c r="M2849" s="448"/>
      <c r="N2849" s="448"/>
      <c r="O2849" s="448"/>
      <c r="P2849" s="448"/>
      <c r="Q2849" s="55"/>
      <c r="R2849" s="55"/>
      <c r="S2849" s="55"/>
      <c r="T2849" s="55"/>
      <c r="U2849" s="55"/>
      <c r="V2849" s="55"/>
      <c r="W2849" s="444"/>
      <c r="X2849" s="444"/>
      <c r="Y2849" s="444"/>
      <c r="Z2849" s="444"/>
      <c r="AA2849" s="444"/>
      <c r="AB2849" s="47"/>
      <c r="AC2849" s="47"/>
      <c r="AD2849" s="47"/>
      <c r="AE2849" s="47"/>
      <c r="AF2849" s="37"/>
      <c r="AL2849" s="71"/>
      <c r="AQ2849" s="97"/>
    </row>
    <row r="2850" spans="1:43" s="42" customFormat="1" outlineLevel="1" x14ac:dyDescent="0.3">
      <c r="A2850" s="439" t="str">
        <f>IF(E2850="","",VLOOKUP(E2850,Material!$A$3:$N$521,2,FALSE))</f>
        <v/>
      </c>
      <c r="B2850" s="440"/>
      <c r="C2850" s="440"/>
      <c r="D2850" s="440"/>
      <c r="E2850" s="441"/>
      <c r="F2850" s="441"/>
      <c r="G2850" s="441" t="str">
        <f>IF(E2850="","",VLOOKUP(E2850,Material!$A$3:$N$521,3,FALSE))</f>
        <v/>
      </c>
      <c r="H2850" s="441"/>
      <c r="I2850" s="448" t="str">
        <f>IF(E2850="","",VLOOKUP(E2850,Material!$A$3:$N$521,4,FALSE))</f>
        <v/>
      </c>
      <c r="J2850" s="448"/>
      <c r="K2850" s="448"/>
      <c r="L2850" s="448"/>
      <c r="M2850" s="448"/>
      <c r="N2850" s="448"/>
      <c r="O2850" s="448"/>
      <c r="P2850" s="448"/>
      <c r="Q2850" s="55"/>
      <c r="R2850" s="55"/>
      <c r="S2850" s="55"/>
      <c r="T2850" s="55"/>
      <c r="U2850" s="55"/>
      <c r="V2850" s="55"/>
      <c r="W2850" s="444"/>
      <c r="X2850" s="444"/>
      <c r="Y2850" s="444"/>
      <c r="Z2850" s="444"/>
      <c r="AA2850" s="444"/>
      <c r="AB2850" s="47"/>
      <c r="AC2850" s="47"/>
      <c r="AD2850" s="47"/>
      <c r="AE2850" s="47"/>
      <c r="AF2850" s="37"/>
      <c r="AL2850" s="71"/>
      <c r="AQ2850" s="97"/>
    </row>
    <row r="2851" spans="1:43" s="42" customFormat="1" outlineLevel="1" x14ac:dyDescent="0.3">
      <c r="A2851" s="439" t="str">
        <f>IF(E2851="","",VLOOKUP(E2851,Material!$A$3:$N$521,2,FALSE))</f>
        <v/>
      </c>
      <c r="B2851" s="440"/>
      <c r="C2851" s="440"/>
      <c r="D2851" s="440"/>
      <c r="E2851" s="445"/>
      <c r="F2851" s="445"/>
      <c r="G2851" s="442" t="str">
        <f>IF(E2851="","",VLOOKUP(E2851,Material!$A$3:$N$521,3,FALSE))</f>
        <v/>
      </c>
      <c r="H2851" s="442"/>
      <c r="I2851" s="450" t="str">
        <f>IF(E2851="","",VLOOKUP(E2851,Material!$A$3:$N$521,4,FALSE))</f>
        <v/>
      </c>
      <c r="J2851" s="450"/>
      <c r="K2851" s="450"/>
      <c r="L2851" s="450"/>
      <c r="M2851" s="450"/>
      <c r="N2851" s="450"/>
      <c r="O2851" s="450"/>
      <c r="P2851" s="450"/>
      <c r="Q2851" s="34"/>
      <c r="R2851" s="34"/>
      <c r="S2851" s="34"/>
      <c r="T2851" s="34"/>
      <c r="U2851" s="34"/>
      <c r="V2851" s="34"/>
      <c r="W2851" s="447"/>
      <c r="X2851" s="447"/>
      <c r="Y2851" s="447"/>
      <c r="Z2851" s="447"/>
      <c r="AA2851" s="447"/>
      <c r="AB2851" s="47"/>
      <c r="AC2851" s="47"/>
      <c r="AD2851" s="47"/>
      <c r="AE2851" s="47"/>
      <c r="AF2851" s="37"/>
      <c r="AL2851" s="71"/>
      <c r="AQ2851" s="97"/>
    </row>
    <row r="2852" spans="1:43" s="42" customFormat="1" outlineLevel="1" x14ac:dyDescent="0.3">
      <c r="A2852" s="439" t="str">
        <f>IF(E2852="","",VLOOKUP(E2852,Material!$A$3:$N$521,2,FALSE))</f>
        <v/>
      </c>
      <c r="B2852" s="440"/>
      <c r="C2852" s="440"/>
      <c r="D2852" s="440"/>
      <c r="E2852" s="445"/>
      <c r="F2852" s="445"/>
      <c r="G2852" s="442" t="str">
        <f>IF(E2852="","",VLOOKUP(E2852,Material!$A$3:$N$521,3,FALSE))</f>
        <v/>
      </c>
      <c r="H2852" s="442"/>
      <c r="I2852" s="450" t="str">
        <f>IF(E2852="","",VLOOKUP(E2852,Material!$A$3:$N$521,4,FALSE))</f>
        <v/>
      </c>
      <c r="J2852" s="450"/>
      <c r="K2852" s="450"/>
      <c r="L2852" s="450"/>
      <c r="M2852" s="450"/>
      <c r="N2852" s="450"/>
      <c r="O2852" s="450"/>
      <c r="P2852" s="450"/>
      <c r="Q2852" s="34"/>
      <c r="R2852" s="34"/>
      <c r="S2852" s="34"/>
      <c r="T2852" s="34"/>
      <c r="U2852" s="34"/>
      <c r="V2852" s="34"/>
      <c r="W2852" s="447"/>
      <c r="X2852" s="447"/>
      <c r="Y2852" s="447"/>
      <c r="Z2852" s="447"/>
      <c r="AA2852" s="447"/>
      <c r="AB2852" s="47"/>
      <c r="AC2852" s="47"/>
      <c r="AD2852" s="47"/>
      <c r="AE2852" s="47"/>
      <c r="AF2852" s="37" t="str">
        <f t="shared" ref="AF2852:AF2857" si="277">IF(W2852="","",I2852*W2852)</f>
        <v/>
      </c>
      <c r="AL2852" s="71"/>
      <c r="AQ2852" s="97"/>
    </row>
    <row r="2853" spans="1:43" s="42" customFormat="1" outlineLevel="1" x14ac:dyDescent="0.3">
      <c r="A2853" s="439" t="str">
        <f>IF(E2853="","",VLOOKUP(E2853,Material!$A$3:$N$521,2,FALSE))</f>
        <v/>
      </c>
      <c r="B2853" s="440"/>
      <c r="C2853" s="440"/>
      <c r="D2853" s="440"/>
      <c r="E2853" s="445"/>
      <c r="F2853" s="445"/>
      <c r="G2853" s="442" t="str">
        <f>IF(E2853="","",VLOOKUP(E2853,Material!$A$3:$N$521,3,FALSE))</f>
        <v/>
      </c>
      <c r="H2853" s="442"/>
      <c r="I2853" s="450" t="str">
        <f>IF(E2853="","",VLOOKUP(E2853,Material!$A$3:$N$521,4,FALSE))</f>
        <v/>
      </c>
      <c r="J2853" s="450"/>
      <c r="K2853" s="450"/>
      <c r="L2853" s="450"/>
      <c r="M2853" s="450"/>
      <c r="N2853" s="450"/>
      <c r="O2853" s="450"/>
      <c r="P2853" s="450"/>
      <c r="Q2853" s="34"/>
      <c r="R2853" s="34"/>
      <c r="S2853" s="34"/>
      <c r="T2853" s="34"/>
      <c r="U2853" s="34"/>
      <c r="V2853" s="34"/>
      <c r="W2853" s="447"/>
      <c r="X2853" s="447"/>
      <c r="Y2853" s="447"/>
      <c r="Z2853" s="447"/>
      <c r="AA2853" s="447"/>
      <c r="AB2853" s="47"/>
      <c r="AC2853" s="47"/>
      <c r="AD2853" s="47"/>
      <c r="AE2853" s="47"/>
      <c r="AF2853" s="37" t="str">
        <f t="shared" si="277"/>
        <v/>
      </c>
      <c r="AL2853" s="71"/>
      <c r="AQ2853" s="97"/>
    </row>
    <row r="2854" spans="1:43" s="42" customFormat="1" outlineLevel="1" x14ac:dyDescent="0.3">
      <c r="A2854" s="439" t="str">
        <f>IF(E2854="","",VLOOKUP(E2854,Material!$A$3:$N$521,2,FALSE))</f>
        <v/>
      </c>
      <c r="B2854" s="440"/>
      <c r="C2854" s="440"/>
      <c r="D2854" s="440"/>
      <c r="E2854" s="445"/>
      <c r="F2854" s="445"/>
      <c r="G2854" s="442" t="str">
        <f>IF(E2854="","",VLOOKUP(E2854,Material!$A$3:$N$521,3,FALSE))</f>
        <v/>
      </c>
      <c r="H2854" s="442"/>
      <c r="I2854" s="450" t="str">
        <f>IF(E2854="","",VLOOKUP(E2854,Material!$A$3:$N$521,4,FALSE))</f>
        <v/>
      </c>
      <c r="J2854" s="450"/>
      <c r="K2854" s="450"/>
      <c r="L2854" s="450"/>
      <c r="M2854" s="450"/>
      <c r="N2854" s="450"/>
      <c r="O2854" s="450"/>
      <c r="P2854" s="450"/>
      <c r="Q2854" s="34"/>
      <c r="R2854" s="34"/>
      <c r="S2854" s="34"/>
      <c r="T2854" s="34"/>
      <c r="U2854" s="34"/>
      <c r="V2854" s="34"/>
      <c r="W2854" s="447"/>
      <c r="X2854" s="447"/>
      <c r="Y2854" s="447"/>
      <c r="Z2854" s="447"/>
      <c r="AA2854" s="447"/>
      <c r="AB2854" s="47"/>
      <c r="AC2854" s="47"/>
      <c r="AD2854" s="47"/>
      <c r="AE2854" s="47"/>
      <c r="AF2854" s="37" t="str">
        <f t="shared" si="277"/>
        <v/>
      </c>
      <c r="AL2854" s="71"/>
      <c r="AQ2854" s="97"/>
    </row>
    <row r="2855" spans="1:43" s="42" customFormat="1" outlineLevel="1" x14ac:dyDescent="0.3">
      <c r="A2855" s="439" t="str">
        <f>IF(E2855="","",VLOOKUP(E2855,Material!$A$3:$N$521,2,FALSE))</f>
        <v/>
      </c>
      <c r="B2855" s="440"/>
      <c r="C2855" s="440"/>
      <c r="D2855" s="440"/>
      <c r="E2855" s="445"/>
      <c r="F2855" s="445"/>
      <c r="G2855" s="442" t="str">
        <f>IF(E2855="","",VLOOKUP(E2855,Material!$A$3:$N$521,3,FALSE))</f>
        <v/>
      </c>
      <c r="H2855" s="442"/>
      <c r="I2855" s="450" t="str">
        <f>IF(E2855="","",VLOOKUP(E2855,Material!$A$3:$N$521,4,FALSE))</f>
        <v/>
      </c>
      <c r="J2855" s="450"/>
      <c r="K2855" s="450"/>
      <c r="L2855" s="450"/>
      <c r="M2855" s="450"/>
      <c r="N2855" s="450"/>
      <c r="O2855" s="450"/>
      <c r="P2855" s="450"/>
      <c r="Q2855" s="34"/>
      <c r="R2855" s="34"/>
      <c r="S2855" s="34"/>
      <c r="T2855" s="34"/>
      <c r="U2855" s="34"/>
      <c r="V2855" s="34"/>
      <c r="W2855" s="447"/>
      <c r="X2855" s="447"/>
      <c r="Y2855" s="447"/>
      <c r="Z2855" s="447"/>
      <c r="AA2855" s="447"/>
      <c r="AB2855" s="47"/>
      <c r="AC2855" s="47"/>
      <c r="AD2855" s="47"/>
      <c r="AE2855" s="47"/>
      <c r="AF2855" s="37" t="str">
        <f t="shared" si="277"/>
        <v/>
      </c>
      <c r="AL2855" s="71"/>
      <c r="AQ2855" s="97"/>
    </row>
    <row r="2856" spans="1:43" s="42" customFormat="1" outlineLevel="1" x14ac:dyDescent="0.3">
      <c r="A2856" s="439" t="str">
        <f>IF(E2856="","",VLOOKUP(E2856,Material!$A$3:$N$521,2,FALSE))</f>
        <v/>
      </c>
      <c r="B2856" s="440"/>
      <c r="C2856" s="440"/>
      <c r="D2856" s="440"/>
      <c r="E2856" s="445"/>
      <c r="F2856" s="445"/>
      <c r="G2856" s="442" t="str">
        <f>IF(E2856="","",VLOOKUP(E2856,Material!$A$3:$N$521,3,FALSE))</f>
        <v/>
      </c>
      <c r="H2856" s="442"/>
      <c r="I2856" s="450" t="str">
        <f>IF(E2856="","",VLOOKUP(E2856,Material!$A$3:$N$521,4,FALSE))</f>
        <v/>
      </c>
      <c r="J2856" s="450"/>
      <c r="K2856" s="450"/>
      <c r="L2856" s="450"/>
      <c r="M2856" s="450"/>
      <c r="N2856" s="450"/>
      <c r="O2856" s="450"/>
      <c r="P2856" s="450"/>
      <c r="Q2856" s="34"/>
      <c r="R2856" s="34"/>
      <c r="S2856" s="34"/>
      <c r="T2856" s="34"/>
      <c r="U2856" s="34"/>
      <c r="V2856" s="34"/>
      <c r="W2856" s="447"/>
      <c r="X2856" s="447"/>
      <c r="Y2856" s="447"/>
      <c r="Z2856" s="447"/>
      <c r="AA2856" s="447"/>
      <c r="AB2856" s="47"/>
      <c r="AC2856" s="47"/>
      <c r="AD2856" s="47"/>
      <c r="AE2856" s="47"/>
      <c r="AF2856" s="37" t="str">
        <f t="shared" si="277"/>
        <v/>
      </c>
      <c r="AL2856" s="71"/>
      <c r="AQ2856" s="97"/>
    </row>
    <row r="2857" spans="1:43" s="42" customFormat="1" outlineLevel="1" x14ac:dyDescent="0.3">
      <c r="A2857" s="439" t="str">
        <f>IF(E2857="","",VLOOKUP(E2857,Material!$A$3:$N$521,2,FALSE))</f>
        <v/>
      </c>
      <c r="B2857" s="440"/>
      <c r="C2857" s="440"/>
      <c r="D2857" s="440"/>
      <c r="E2857" s="445"/>
      <c r="F2857" s="445"/>
      <c r="G2857" s="442" t="str">
        <f>IF(E2857="","",VLOOKUP(E2857,Material!$A$3:$N$521,3,FALSE))</f>
        <v/>
      </c>
      <c r="H2857" s="442"/>
      <c r="I2857" s="450" t="str">
        <f>IF(E2857="","",VLOOKUP(E2857,Material!$A$3:$N$521,4,FALSE))</f>
        <v/>
      </c>
      <c r="J2857" s="450"/>
      <c r="K2857" s="450"/>
      <c r="L2857" s="450"/>
      <c r="M2857" s="450"/>
      <c r="N2857" s="450"/>
      <c r="O2857" s="450"/>
      <c r="P2857" s="450"/>
      <c r="Q2857" s="34"/>
      <c r="R2857" s="34"/>
      <c r="S2857" s="34"/>
      <c r="T2857" s="34"/>
      <c r="U2857" s="34"/>
      <c r="V2857" s="34"/>
      <c r="W2857" s="447"/>
      <c r="X2857" s="447"/>
      <c r="Y2857" s="447"/>
      <c r="Z2857" s="447"/>
      <c r="AA2857" s="447"/>
      <c r="AB2857" s="47"/>
      <c r="AC2857" s="47"/>
      <c r="AD2857" s="47"/>
      <c r="AE2857" s="47"/>
      <c r="AF2857" s="37" t="str">
        <f t="shared" si="277"/>
        <v/>
      </c>
      <c r="AL2857" s="71"/>
      <c r="AQ2857" s="97"/>
    </row>
    <row r="2858" spans="1:43" s="42" customFormat="1" outlineLevel="1" x14ac:dyDescent="0.3">
      <c r="A2858" s="453" t="s">
        <v>47</v>
      </c>
      <c r="B2858" s="454"/>
      <c r="C2858" s="454"/>
      <c r="D2858" s="454"/>
      <c r="E2858" s="454"/>
      <c r="F2858" s="454"/>
      <c r="G2858" s="454"/>
      <c r="H2858" s="454"/>
      <c r="I2858" s="454"/>
      <c r="J2858" s="454"/>
      <c r="K2858" s="454"/>
      <c r="L2858" s="454"/>
      <c r="M2858" s="454"/>
      <c r="N2858" s="454"/>
      <c r="O2858" s="454"/>
      <c r="P2858" s="454"/>
      <c r="Q2858" s="454"/>
      <c r="R2858" s="454"/>
      <c r="S2858" s="454"/>
      <c r="T2858" s="454"/>
      <c r="U2858" s="454"/>
      <c r="V2858" s="454"/>
      <c r="W2858" s="455">
        <f>TRUNC(SUM(AB2848:AF2857),2)</f>
        <v>53.74</v>
      </c>
      <c r="X2858" s="456"/>
      <c r="Y2858" s="456"/>
      <c r="Z2858" s="456"/>
      <c r="AA2858" s="456"/>
      <c r="AB2858" s="456"/>
      <c r="AC2858" s="456"/>
      <c r="AD2858" s="456"/>
      <c r="AE2858" s="456"/>
      <c r="AF2858" s="456"/>
      <c r="AL2858" s="71"/>
      <c r="AQ2858" s="97"/>
    </row>
    <row r="2859" spans="1:43" s="42" customFormat="1" outlineLevel="1" x14ac:dyDescent="0.3">
      <c r="A2859" s="24"/>
      <c r="B2859" s="25"/>
      <c r="C2859" s="25"/>
      <c r="D2859" s="26"/>
      <c r="E2859" s="27"/>
      <c r="F2859" s="27"/>
      <c r="G2859" s="25"/>
      <c r="H2859" s="25"/>
      <c r="I2859" s="25"/>
      <c r="J2859" s="25"/>
      <c r="K2859" s="25"/>
      <c r="L2859" s="25"/>
      <c r="M2859" s="25"/>
      <c r="N2859" s="25"/>
      <c r="O2859" s="25"/>
      <c r="P2859" s="25"/>
      <c r="Q2859" s="25"/>
      <c r="R2859" s="25"/>
      <c r="S2859" s="25"/>
      <c r="T2859" s="25"/>
      <c r="U2859" s="25"/>
      <c r="V2859" s="25"/>
      <c r="W2859" s="25"/>
      <c r="X2859" s="46"/>
      <c r="Y2859" s="46"/>
      <c r="Z2859" s="46"/>
      <c r="AA2859" s="46"/>
      <c r="AB2859" s="49"/>
      <c r="AC2859" s="49"/>
      <c r="AD2859" s="49"/>
      <c r="AE2859" s="49"/>
      <c r="AF2859" s="28"/>
      <c r="AL2859" s="71"/>
      <c r="AQ2859" s="97"/>
    </row>
    <row r="2860" spans="1:43" s="42" customFormat="1" outlineLevel="1" x14ac:dyDescent="0.3">
      <c r="A2860" s="449" t="s">
        <v>48</v>
      </c>
      <c r="B2860" s="449"/>
      <c r="C2860" s="449"/>
      <c r="D2860" s="449"/>
      <c r="E2860" s="451" t="s">
        <v>24</v>
      </c>
      <c r="F2860" s="451"/>
      <c r="G2860" s="451" t="s">
        <v>0</v>
      </c>
      <c r="H2860" s="451"/>
      <c r="I2860" s="451" t="s">
        <v>46</v>
      </c>
      <c r="J2860" s="451"/>
      <c r="K2860" s="451"/>
      <c r="L2860" s="451"/>
      <c r="M2860" s="451"/>
      <c r="N2860" s="451"/>
      <c r="O2860" s="451"/>
      <c r="P2860" s="451"/>
      <c r="Q2860" s="451" t="s">
        <v>30</v>
      </c>
      <c r="R2860" s="451"/>
      <c r="S2860" s="451"/>
      <c r="T2860" s="451"/>
      <c r="U2860" s="451"/>
      <c r="V2860" s="451"/>
      <c r="W2860" s="451"/>
      <c r="X2860" s="451"/>
      <c r="Y2860" s="451"/>
      <c r="Z2860" s="451"/>
      <c r="AA2860" s="451"/>
      <c r="AB2860" s="457" t="s">
        <v>46</v>
      </c>
      <c r="AC2860" s="457"/>
      <c r="AD2860" s="457"/>
      <c r="AE2860" s="457"/>
      <c r="AF2860" s="457"/>
      <c r="AL2860" s="71"/>
      <c r="AQ2860" s="97"/>
    </row>
    <row r="2861" spans="1:43" s="42" customFormat="1" outlineLevel="1" x14ac:dyDescent="0.3">
      <c r="A2861" s="439" t="str">
        <f>IF(E2861="","",VLOOKUP(E2861,Serviços!$A$3:$AA$860,2,FALSE))</f>
        <v/>
      </c>
      <c r="B2861" s="440"/>
      <c r="C2861" s="440"/>
      <c r="D2861" s="440"/>
      <c r="E2861" s="441"/>
      <c r="F2861" s="441"/>
      <c r="G2861" s="441" t="str">
        <f>IF(E2861="","",VLOOKUP(E2861,Serviços!#REF!,3,))</f>
        <v/>
      </c>
      <c r="H2861" s="441"/>
      <c r="I2861" s="443" t="str">
        <f>IF(E2861="","",VLOOKUP(E2861,Serviços!$A$3:$AA$860,4,FALSE))</f>
        <v/>
      </c>
      <c r="J2861" s="443"/>
      <c r="K2861" s="443"/>
      <c r="L2861" s="443"/>
      <c r="M2861" s="443"/>
      <c r="N2861" s="443"/>
      <c r="O2861" s="443"/>
      <c r="P2861" s="443"/>
      <c r="Q2861" s="55"/>
      <c r="R2861" s="55"/>
      <c r="S2861" s="55"/>
      <c r="T2861" s="55"/>
      <c r="U2861" s="55"/>
      <c r="V2861" s="55"/>
      <c r="W2861" s="444"/>
      <c r="X2861" s="444"/>
      <c r="Y2861" s="444"/>
      <c r="Z2861" s="444"/>
      <c r="AA2861" s="444"/>
      <c r="AB2861" s="47"/>
      <c r="AC2861" s="47"/>
      <c r="AD2861" s="47"/>
      <c r="AE2861" s="47"/>
      <c r="AF2861" s="37" t="str">
        <f t="shared" ref="AF2861:AF2866" si="278">IF(W2861="","",I2861*W2861)</f>
        <v/>
      </c>
      <c r="AL2861" s="71"/>
      <c r="AQ2861" s="97"/>
    </row>
    <row r="2862" spans="1:43" s="42" customFormat="1" outlineLevel="1" x14ac:dyDescent="0.3">
      <c r="A2862" s="439" t="str">
        <f>IF(E2862="","",VLOOKUP(E2862,Serviços!$A$3:$AA$860,2,FALSE))</f>
        <v/>
      </c>
      <c r="B2862" s="440"/>
      <c r="C2862" s="440"/>
      <c r="D2862" s="440"/>
      <c r="E2862" s="445"/>
      <c r="F2862" s="445"/>
      <c r="G2862" s="441" t="str">
        <f>IF(E2862="","",VLOOKUP(E2862,Serviços!#REF!,3,))</f>
        <v/>
      </c>
      <c r="H2862" s="441"/>
      <c r="I2862" s="446" t="str">
        <f>IF(E2862="","",VLOOKUP(E2862,Serviços!$A$3:$AA$860,4,FALSE))</f>
        <v/>
      </c>
      <c r="J2862" s="446"/>
      <c r="K2862" s="446"/>
      <c r="L2862" s="446"/>
      <c r="M2862" s="446"/>
      <c r="N2862" s="446"/>
      <c r="O2862" s="446"/>
      <c r="P2862" s="446"/>
      <c r="Q2862" s="34"/>
      <c r="R2862" s="34"/>
      <c r="S2862" s="34"/>
      <c r="T2862" s="34"/>
      <c r="U2862" s="34"/>
      <c r="V2862" s="34"/>
      <c r="W2862" s="447"/>
      <c r="X2862" s="447"/>
      <c r="Y2862" s="447"/>
      <c r="Z2862" s="447"/>
      <c r="AA2862" s="447"/>
      <c r="AB2862" s="47"/>
      <c r="AC2862" s="47"/>
      <c r="AD2862" s="47"/>
      <c r="AE2862" s="47"/>
      <c r="AF2862" s="37" t="str">
        <f t="shared" si="278"/>
        <v/>
      </c>
      <c r="AL2862" s="71"/>
      <c r="AQ2862" s="97"/>
    </row>
    <row r="2863" spans="1:43" s="42" customFormat="1" outlineLevel="1" x14ac:dyDescent="0.3">
      <c r="A2863" s="439" t="str">
        <f>IF(E2863="","",VLOOKUP(E2863,Serviços!$A$3:$AA$860,2,FALSE))</f>
        <v/>
      </c>
      <c r="B2863" s="440"/>
      <c r="C2863" s="440"/>
      <c r="D2863" s="440"/>
      <c r="E2863" s="445"/>
      <c r="F2863" s="445"/>
      <c r="G2863" s="441" t="str">
        <f>IF(E2863="","",VLOOKUP(E2863,Serviços!#REF!,3,))</f>
        <v/>
      </c>
      <c r="H2863" s="441"/>
      <c r="I2863" s="446" t="str">
        <f>IF(E2863="","",VLOOKUP(E2863,Serviços!$A$3:$AA$860,4,FALSE))</f>
        <v/>
      </c>
      <c r="J2863" s="446"/>
      <c r="K2863" s="446"/>
      <c r="L2863" s="446"/>
      <c r="M2863" s="446"/>
      <c r="N2863" s="446"/>
      <c r="O2863" s="446"/>
      <c r="P2863" s="446"/>
      <c r="Q2863" s="34"/>
      <c r="R2863" s="34"/>
      <c r="S2863" s="34"/>
      <c r="T2863" s="34"/>
      <c r="U2863" s="34"/>
      <c r="V2863" s="34"/>
      <c r="W2863" s="447"/>
      <c r="X2863" s="447"/>
      <c r="Y2863" s="447"/>
      <c r="Z2863" s="447"/>
      <c r="AA2863" s="447"/>
      <c r="AB2863" s="47"/>
      <c r="AC2863" s="47"/>
      <c r="AD2863" s="47"/>
      <c r="AE2863" s="47"/>
      <c r="AF2863" s="37" t="str">
        <f t="shared" si="278"/>
        <v/>
      </c>
      <c r="AL2863" s="71"/>
      <c r="AQ2863" s="97"/>
    </row>
    <row r="2864" spans="1:43" s="42" customFormat="1" outlineLevel="1" x14ac:dyDescent="0.3">
      <c r="A2864" s="439" t="str">
        <f>IF(E2864="","",VLOOKUP(E2864,Serviços!$A$3:$AA$860,2,FALSE))</f>
        <v/>
      </c>
      <c r="B2864" s="440"/>
      <c r="C2864" s="440"/>
      <c r="D2864" s="440"/>
      <c r="E2864" s="445"/>
      <c r="F2864" s="445"/>
      <c r="G2864" s="442" t="str">
        <f>IF(E2864="","",VLOOKUP(E2864,Serviços!A14907:AA15828,3,))</f>
        <v/>
      </c>
      <c r="H2864" s="442"/>
      <c r="I2864" s="446" t="str">
        <f>IF(E2864="","",VLOOKUP(E2864,Serviços!$A$3:$AA$860,4,FALSE))</f>
        <v/>
      </c>
      <c r="J2864" s="446"/>
      <c r="K2864" s="446"/>
      <c r="L2864" s="446"/>
      <c r="M2864" s="446"/>
      <c r="N2864" s="446"/>
      <c r="O2864" s="446"/>
      <c r="P2864" s="446"/>
      <c r="Q2864" s="34"/>
      <c r="R2864" s="34"/>
      <c r="S2864" s="34"/>
      <c r="T2864" s="34"/>
      <c r="U2864" s="34"/>
      <c r="V2864" s="34"/>
      <c r="W2864" s="447"/>
      <c r="X2864" s="447"/>
      <c r="Y2864" s="447"/>
      <c r="Z2864" s="447"/>
      <c r="AA2864" s="447"/>
      <c r="AB2864" s="47"/>
      <c r="AC2864" s="47"/>
      <c r="AD2864" s="47"/>
      <c r="AE2864" s="47"/>
      <c r="AF2864" s="37" t="str">
        <f t="shared" si="278"/>
        <v/>
      </c>
      <c r="AL2864" s="71"/>
      <c r="AQ2864" s="97"/>
    </row>
    <row r="2865" spans="1:48" s="42" customFormat="1" outlineLevel="1" x14ac:dyDescent="0.3">
      <c r="A2865" s="439" t="str">
        <f>IF(E2865="","",VLOOKUP(E2865,Serviços!$A$3:$AA$860,2,FALSE))</f>
        <v/>
      </c>
      <c r="B2865" s="440"/>
      <c r="C2865" s="440"/>
      <c r="D2865" s="440"/>
      <c r="E2865" s="445"/>
      <c r="F2865" s="445"/>
      <c r="G2865" s="442" t="str">
        <f>IF(E2865="","",VLOOKUP(E2865,Serviços!A14908:AA15829,3,))</f>
        <v/>
      </c>
      <c r="H2865" s="442"/>
      <c r="I2865" s="446" t="str">
        <f>IF(E2865="","",VLOOKUP(E2865,Serviços!$A$3:$AA$860,4,FALSE))</f>
        <v/>
      </c>
      <c r="J2865" s="446"/>
      <c r="K2865" s="446"/>
      <c r="L2865" s="446"/>
      <c r="M2865" s="446"/>
      <c r="N2865" s="446"/>
      <c r="O2865" s="446"/>
      <c r="P2865" s="446"/>
      <c r="Q2865" s="34"/>
      <c r="R2865" s="34"/>
      <c r="S2865" s="34"/>
      <c r="T2865" s="34"/>
      <c r="U2865" s="34"/>
      <c r="V2865" s="34"/>
      <c r="W2865" s="447"/>
      <c r="X2865" s="447"/>
      <c r="Y2865" s="447"/>
      <c r="Z2865" s="447"/>
      <c r="AA2865" s="447"/>
      <c r="AB2865" s="47"/>
      <c r="AC2865" s="47"/>
      <c r="AD2865" s="47"/>
      <c r="AE2865" s="47"/>
      <c r="AF2865" s="37" t="str">
        <f t="shared" si="278"/>
        <v/>
      </c>
      <c r="AL2865" s="71"/>
      <c r="AQ2865" s="97"/>
    </row>
    <row r="2866" spans="1:48" s="42" customFormat="1" outlineLevel="1" x14ac:dyDescent="0.3">
      <c r="A2866" s="439" t="str">
        <f>IF(E2866="","",VLOOKUP(E2866,Serviços!$A$3:$AA$860,2,FALSE))</f>
        <v/>
      </c>
      <c r="B2866" s="440"/>
      <c r="C2866" s="440"/>
      <c r="D2866" s="440"/>
      <c r="E2866" s="445"/>
      <c r="F2866" s="445"/>
      <c r="G2866" s="442" t="str">
        <f>IF(E2866="","",VLOOKUP(E2866,Serviços!A14909:AA15830,3,))</f>
        <v/>
      </c>
      <c r="H2866" s="442"/>
      <c r="I2866" s="446" t="str">
        <f>IF(E2866="","",VLOOKUP(E2866,Serviços!$A$3:$AA$860,4,FALSE))</f>
        <v/>
      </c>
      <c r="J2866" s="446"/>
      <c r="K2866" s="446"/>
      <c r="L2866" s="446"/>
      <c r="M2866" s="446"/>
      <c r="N2866" s="446"/>
      <c r="O2866" s="446"/>
      <c r="P2866" s="446"/>
      <c r="Q2866" s="34"/>
      <c r="R2866" s="34"/>
      <c r="S2866" s="34"/>
      <c r="T2866" s="34"/>
      <c r="U2866" s="34"/>
      <c r="V2866" s="34"/>
      <c r="W2866" s="447"/>
      <c r="X2866" s="447"/>
      <c r="Y2866" s="447"/>
      <c r="Z2866" s="447"/>
      <c r="AA2866" s="447"/>
      <c r="AB2866" s="47"/>
      <c r="AC2866" s="47"/>
      <c r="AD2866" s="47"/>
      <c r="AE2866" s="47"/>
      <c r="AF2866" s="37" t="str">
        <f t="shared" si="278"/>
        <v/>
      </c>
      <c r="AL2866" s="71"/>
      <c r="AQ2866" s="97"/>
    </row>
    <row r="2867" spans="1:48" s="42" customFormat="1" outlineLevel="1" x14ac:dyDescent="0.3">
      <c r="A2867" s="453" t="s">
        <v>49</v>
      </c>
      <c r="B2867" s="454"/>
      <c r="C2867" s="454"/>
      <c r="D2867" s="454"/>
      <c r="E2867" s="454"/>
      <c r="F2867" s="454"/>
      <c r="G2867" s="454"/>
      <c r="H2867" s="454"/>
      <c r="I2867" s="454"/>
      <c r="J2867" s="454"/>
      <c r="K2867" s="454"/>
      <c r="L2867" s="454"/>
      <c r="M2867" s="454"/>
      <c r="N2867" s="454"/>
      <c r="O2867" s="454"/>
      <c r="P2867" s="454"/>
      <c r="Q2867" s="454"/>
      <c r="R2867" s="454"/>
      <c r="S2867" s="454"/>
      <c r="T2867" s="454"/>
      <c r="U2867" s="454"/>
      <c r="V2867" s="454"/>
      <c r="W2867" s="455">
        <f>TRUNC(SUM(AA2861:AF2866),2)</f>
        <v>0</v>
      </c>
      <c r="X2867" s="456"/>
      <c r="Y2867" s="456"/>
      <c r="Z2867" s="456"/>
      <c r="AA2867" s="456"/>
      <c r="AB2867" s="456"/>
      <c r="AC2867" s="456"/>
      <c r="AD2867" s="456"/>
      <c r="AE2867" s="456"/>
      <c r="AF2867" s="456"/>
      <c r="AL2867" s="71"/>
      <c r="AQ2867" s="97"/>
    </row>
    <row r="2868" spans="1:48" s="42" customFormat="1" outlineLevel="1" x14ac:dyDescent="0.3">
      <c r="A2868" s="24"/>
      <c r="B2868" s="25"/>
      <c r="C2868" s="25"/>
      <c r="D2868" s="26"/>
      <c r="E2868" s="27"/>
      <c r="F2868" s="27"/>
      <c r="G2868" s="25"/>
      <c r="H2868" s="25"/>
      <c r="I2868" s="25"/>
      <c r="J2868" s="25"/>
      <c r="K2868" s="25"/>
      <c r="L2868" s="25"/>
      <c r="M2868" s="25"/>
      <c r="N2868" s="25"/>
      <c r="O2868" s="25"/>
      <c r="P2868" s="25"/>
      <c r="Q2868" s="25"/>
      <c r="R2868" s="25"/>
      <c r="S2868" s="25"/>
      <c r="T2868" s="25"/>
      <c r="U2868" s="25"/>
      <c r="V2868" s="25"/>
      <c r="W2868" s="25"/>
      <c r="X2868" s="46"/>
      <c r="Y2868" s="46"/>
      <c r="Z2868" s="46"/>
      <c r="AA2868" s="46"/>
      <c r="AB2868" s="49"/>
      <c r="AC2868" s="49"/>
      <c r="AD2868" s="49"/>
      <c r="AE2868" s="49"/>
      <c r="AF2868" s="28"/>
      <c r="AL2868" s="71"/>
      <c r="AQ2868" s="97"/>
    </row>
    <row r="2869" spans="1:48" s="42" customFormat="1" outlineLevel="1" x14ac:dyDescent="0.3">
      <c r="A2869" s="449" t="s">
        <v>50</v>
      </c>
      <c r="B2869" s="449"/>
      <c r="C2869" s="449"/>
      <c r="D2869" s="449"/>
      <c r="E2869" s="451" t="s">
        <v>24</v>
      </c>
      <c r="F2869" s="451"/>
      <c r="G2869" s="451" t="s">
        <v>0</v>
      </c>
      <c r="H2869" s="451"/>
      <c r="I2869" s="451"/>
      <c r="J2869" s="451" t="s">
        <v>51</v>
      </c>
      <c r="K2869" s="451"/>
      <c r="L2869" s="451"/>
      <c r="M2869" s="451"/>
      <c r="N2869" s="451"/>
      <c r="O2869" s="451"/>
      <c r="P2869" s="451"/>
      <c r="Q2869" s="451"/>
      <c r="R2869" s="451" t="s">
        <v>19</v>
      </c>
      <c r="S2869" s="451"/>
      <c r="T2869" s="451"/>
      <c r="U2869" s="451"/>
      <c r="V2869" s="451"/>
      <c r="W2869" s="451"/>
      <c r="X2869" s="451"/>
      <c r="Y2869" s="451"/>
      <c r="Z2869" s="451"/>
      <c r="AA2869" s="451"/>
      <c r="AB2869" s="451"/>
      <c r="AC2869" s="457" t="s">
        <v>30</v>
      </c>
      <c r="AD2869" s="457"/>
      <c r="AE2869" s="457"/>
      <c r="AF2869" s="38" t="s">
        <v>52</v>
      </c>
      <c r="AL2869" s="71"/>
      <c r="AQ2869" s="97"/>
    </row>
    <row r="2870" spans="1:48" s="42" customFormat="1" outlineLevel="1" x14ac:dyDescent="0.3">
      <c r="A2870" s="439" t="str">
        <f>IF(E2870="","",VLOOKUP(E2870,Transporte!$A$3:$D$281,2,FALSE))</f>
        <v/>
      </c>
      <c r="B2870" s="440"/>
      <c r="C2870" s="440"/>
      <c r="D2870" s="440"/>
      <c r="E2870" s="441"/>
      <c r="F2870" s="441"/>
      <c r="G2870" s="441" t="str">
        <f>IF(E2870="","",VLOOKUP(E2870,Transporte!$A$3:$D$281,3,FALSE))</f>
        <v/>
      </c>
      <c r="H2870" s="441"/>
      <c r="I2870" s="441"/>
      <c r="J2870" s="56"/>
      <c r="K2870" s="56"/>
      <c r="L2870" s="56"/>
      <c r="M2870" s="444"/>
      <c r="N2870" s="444"/>
      <c r="O2870" s="444"/>
      <c r="P2870" s="444"/>
      <c r="Q2870" s="444"/>
      <c r="R2870" s="57"/>
      <c r="S2870" s="57"/>
      <c r="T2870" s="57"/>
      <c r="U2870" s="57"/>
      <c r="V2870" s="57"/>
      <c r="W2870" s="57"/>
      <c r="X2870" s="459" t="str">
        <f>IF(E2870="","",VLOOKUP(E2870,Transporte!$A$3:$D$281,4,FALSE))</f>
        <v/>
      </c>
      <c r="Y2870" s="459"/>
      <c r="Z2870" s="459"/>
      <c r="AA2870" s="459"/>
      <c r="AB2870" s="459"/>
      <c r="AC2870" s="459"/>
      <c r="AD2870" s="459"/>
      <c r="AE2870" s="459"/>
      <c r="AF2870" s="37" t="str">
        <f>IF(M2870="","",M2870*X2870*AC2870)</f>
        <v/>
      </c>
      <c r="AL2870" s="71"/>
      <c r="AQ2870" s="97"/>
    </row>
    <row r="2871" spans="1:48" s="42" customFormat="1" outlineLevel="1" x14ac:dyDescent="0.3">
      <c r="A2871" s="439" t="str">
        <f>IF(E2871="","",VLOOKUP(E2871,Transporte!$A$3:$D$281,2,FALSE))</f>
        <v/>
      </c>
      <c r="B2871" s="440"/>
      <c r="C2871" s="440"/>
      <c r="D2871" s="440"/>
      <c r="E2871" s="445"/>
      <c r="F2871" s="445"/>
      <c r="G2871" s="442" t="str">
        <f>IF(E2871="","",VLOOKUP(E2871,Transporte!$A$3:$D$281,3,FALSE))</f>
        <v/>
      </c>
      <c r="H2871" s="442"/>
      <c r="I2871" s="442"/>
      <c r="J2871" s="39"/>
      <c r="K2871" s="39"/>
      <c r="L2871" s="39"/>
      <c r="M2871" s="460"/>
      <c r="N2871" s="460"/>
      <c r="O2871" s="460"/>
      <c r="P2871" s="460"/>
      <c r="Q2871" s="460"/>
      <c r="R2871" s="34"/>
      <c r="S2871" s="34"/>
      <c r="T2871" s="34"/>
      <c r="U2871" s="34"/>
      <c r="V2871" s="34"/>
      <c r="W2871" s="34"/>
      <c r="X2871" s="461" t="str">
        <f>IF(E2871="","",VLOOKUP(E2871,Transporte!$A$3:$D$281,4,FALSE))</f>
        <v/>
      </c>
      <c r="Y2871" s="461"/>
      <c r="Z2871" s="461"/>
      <c r="AA2871" s="461"/>
      <c r="AB2871" s="461"/>
      <c r="AC2871" s="462"/>
      <c r="AD2871" s="462"/>
      <c r="AE2871" s="462"/>
      <c r="AF2871" s="37" t="str">
        <f>IF(M2871="","",M2871*X2871*AC2871)</f>
        <v/>
      </c>
      <c r="AL2871" s="71"/>
      <c r="AQ2871" s="97"/>
    </row>
    <row r="2872" spans="1:48" s="42" customFormat="1" outlineLevel="1" x14ac:dyDescent="0.3">
      <c r="A2872" s="439" t="str">
        <f>IF(E2872="","",VLOOKUP(E2872,Transporte!$A$3:$D$281,2,FALSE))</f>
        <v/>
      </c>
      <c r="B2872" s="440"/>
      <c r="C2872" s="440"/>
      <c r="D2872" s="440"/>
      <c r="E2872" s="445"/>
      <c r="F2872" s="445"/>
      <c r="G2872" s="442" t="str">
        <f>IF(E2872="","",VLOOKUP(E2872,Transporte!$A$3:$D$281,3,FALSE))</f>
        <v/>
      </c>
      <c r="H2872" s="442"/>
      <c r="I2872" s="442"/>
      <c r="J2872" s="39"/>
      <c r="K2872" s="39"/>
      <c r="L2872" s="39"/>
      <c r="M2872" s="460"/>
      <c r="N2872" s="460"/>
      <c r="O2872" s="460"/>
      <c r="P2872" s="460"/>
      <c r="Q2872" s="460"/>
      <c r="R2872" s="34"/>
      <c r="S2872" s="34"/>
      <c r="T2872" s="34"/>
      <c r="U2872" s="34"/>
      <c r="V2872" s="34"/>
      <c r="W2872" s="34"/>
      <c r="X2872" s="461" t="str">
        <f>IF(E2872="","",VLOOKUP(E2872,Transporte!$A$3:$D$281,4,FALSE))</f>
        <v/>
      </c>
      <c r="Y2872" s="461"/>
      <c r="Z2872" s="461"/>
      <c r="AA2872" s="461"/>
      <c r="AB2872" s="461"/>
      <c r="AC2872" s="462"/>
      <c r="AD2872" s="462"/>
      <c r="AE2872" s="462"/>
      <c r="AF2872" s="37" t="str">
        <f>IF(M2872="","",M2872*X2872*AC2872)</f>
        <v/>
      </c>
      <c r="AL2872" s="71"/>
      <c r="AQ2872" s="97"/>
    </row>
    <row r="2873" spans="1:48" s="42" customFormat="1" outlineLevel="1" x14ac:dyDescent="0.3">
      <c r="A2873" s="439" t="str">
        <f>IF(E2873="","",VLOOKUP(E2873,Transporte!$A$3:$D$281,2,FALSE))</f>
        <v/>
      </c>
      <c r="B2873" s="440"/>
      <c r="C2873" s="440"/>
      <c r="D2873" s="440"/>
      <c r="E2873" s="445"/>
      <c r="F2873" s="445"/>
      <c r="G2873" s="442" t="str">
        <f>IF(E2873="","",VLOOKUP(E2873,Transporte!$A$3:$D$281,3,FALSE))</f>
        <v/>
      </c>
      <c r="H2873" s="442"/>
      <c r="I2873" s="442"/>
      <c r="J2873" s="39"/>
      <c r="K2873" s="39"/>
      <c r="L2873" s="39"/>
      <c r="M2873" s="460"/>
      <c r="N2873" s="460"/>
      <c r="O2873" s="460"/>
      <c r="P2873" s="460"/>
      <c r="Q2873" s="460"/>
      <c r="R2873" s="34"/>
      <c r="S2873" s="34"/>
      <c r="T2873" s="34"/>
      <c r="U2873" s="34"/>
      <c r="V2873" s="34"/>
      <c r="W2873" s="34"/>
      <c r="X2873" s="461" t="str">
        <f>IF(E2873="","",VLOOKUP(E2873,Transporte!$A$3:$D$281,4,FALSE))</f>
        <v/>
      </c>
      <c r="Y2873" s="461"/>
      <c r="Z2873" s="461"/>
      <c r="AA2873" s="461"/>
      <c r="AB2873" s="461"/>
      <c r="AC2873" s="462"/>
      <c r="AD2873" s="462"/>
      <c r="AE2873" s="462"/>
      <c r="AF2873" s="37" t="str">
        <f>IF(M2873="","",M2873*X2873*AC2873)</f>
        <v/>
      </c>
      <c r="AL2873" s="71"/>
      <c r="AQ2873" s="97"/>
    </row>
    <row r="2874" spans="1:48" s="42" customFormat="1" outlineLevel="1" x14ac:dyDescent="0.3">
      <c r="A2874" s="439" t="str">
        <f>IF(E2874="","",VLOOKUP(E2874,Transporte!$A$3:$D$281,2,FALSE))</f>
        <v/>
      </c>
      <c r="B2874" s="440"/>
      <c r="C2874" s="440"/>
      <c r="D2874" s="440"/>
      <c r="E2874" s="445"/>
      <c r="F2874" s="445"/>
      <c r="G2874" s="442" t="str">
        <f>IF(E2874="","",VLOOKUP(E2874,Transporte!$A$3:$D$281,3,FALSE))</f>
        <v/>
      </c>
      <c r="H2874" s="442"/>
      <c r="I2874" s="442"/>
      <c r="J2874" s="39"/>
      <c r="K2874" s="39"/>
      <c r="L2874" s="39"/>
      <c r="M2874" s="460"/>
      <c r="N2874" s="460"/>
      <c r="O2874" s="460"/>
      <c r="P2874" s="460"/>
      <c r="Q2874" s="460"/>
      <c r="R2874" s="34"/>
      <c r="S2874" s="34"/>
      <c r="T2874" s="34"/>
      <c r="U2874" s="34"/>
      <c r="V2874" s="34"/>
      <c r="W2874" s="34"/>
      <c r="X2874" s="461" t="str">
        <f>IF(E2874="","",VLOOKUP(E2874,Transporte!$A$3:$D$281,4,f))</f>
        <v/>
      </c>
      <c r="Y2874" s="461"/>
      <c r="Z2874" s="461"/>
      <c r="AA2874" s="461"/>
      <c r="AB2874" s="461"/>
      <c r="AC2874" s="462"/>
      <c r="AD2874" s="462"/>
      <c r="AE2874" s="462"/>
      <c r="AF2874" s="37" t="str">
        <f>IF(M2874="","",M2874*X2874*AC2874)</f>
        <v/>
      </c>
      <c r="AL2874" s="71"/>
      <c r="AQ2874" s="97"/>
    </row>
    <row r="2875" spans="1:48" s="42" customFormat="1" outlineLevel="1" x14ac:dyDescent="0.3">
      <c r="A2875" s="453" t="s">
        <v>53</v>
      </c>
      <c r="B2875" s="454"/>
      <c r="C2875" s="454"/>
      <c r="D2875" s="454"/>
      <c r="E2875" s="454"/>
      <c r="F2875" s="454"/>
      <c r="G2875" s="454"/>
      <c r="H2875" s="454"/>
      <c r="I2875" s="454"/>
      <c r="J2875" s="454"/>
      <c r="K2875" s="454"/>
      <c r="L2875" s="454"/>
      <c r="M2875" s="454"/>
      <c r="N2875" s="454"/>
      <c r="O2875" s="454"/>
      <c r="P2875" s="454"/>
      <c r="Q2875" s="454"/>
      <c r="R2875" s="454"/>
      <c r="S2875" s="454"/>
      <c r="T2875" s="454"/>
      <c r="U2875" s="454"/>
      <c r="V2875" s="454"/>
      <c r="W2875" s="455">
        <f>TRUNC(SUM(AA2870:AF2874),2)</f>
        <v>0</v>
      </c>
      <c r="X2875" s="456"/>
      <c r="Y2875" s="456"/>
      <c r="Z2875" s="456"/>
      <c r="AA2875" s="456"/>
      <c r="AB2875" s="456"/>
      <c r="AC2875" s="456"/>
      <c r="AD2875" s="456"/>
      <c r="AE2875" s="456"/>
      <c r="AF2875" s="456"/>
      <c r="AL2875" s="71"/>
      <c r="AQ2875" s="97"/>
    </row>
    <row r="2876" spans="1:48" s="42" customFormat="1" outlineLevel="1" x14ac:dyDescent="0.3">
      <c r="A2876" s="24"/>
      <c r="B2876" s="25"/>
      <c r="C2876" s="25"/>
      <c r="D2876" s="26"/>
      <c r="E2876" s="27"/>
      <c r="F2876" s="27"/>
      <c r="G2876" s="25"/>
      <c r="H2876" s="25"/>
      <c r="I2876" s="25"/>
      <c r="J2876" s="25"/>
      <c r="K2876" s="25"/>
      <c r="L2876" s="25"/>
      <c r="M2876" s="25"/>
      <c r="N2876" s="25"/>
      <c r="O2876" s="25"/>
      <c r="P2876" s="25"/>
      <c r="Q2876" s="25"/>
      <c r="R2876" s="25"/>
      <c r="S2876" s="25"/>
      <c r="T2876" s="25"/>
      <c r="U2876" s="25"/>
      <c r="V2876" s="25"/>
      <c r="W2876" s="25"/>
      <c r="X2876" s="46"/>
      <c r="Y2876" s="46"/>
      <c r="Z2876" s="46"/>
      <c r="AA2876" s="46"/>
      <c r="AB2876" s="49"/>
      <c r="AC2876" s="49"/>
      <c r="AD2876" s="49"/>
      <c r="AE2876" s="49"/>
      <c r="AF2876" s="28"/>
      <c r="AL2876" s="71"/>
      <c r="AQ2876" s="97"/>
    </row>
    <row r="2877" spans="1:48" s="42" customFormat="1" x14ac:dyDescent="0.3">
      <c r="A2877" s="435" t="s">
        <v>54</v>
      </c>
      <c r="B2877" s="436"/>
      <c r="C2877" s="436"/>
      <c r="D2877" s="436"/>
      <c r="E2877" s="436"/>
      <c r="F2877" s="436"/>
      <c r="G2877" s="436"/>
      <c r="H2877" s="436"/>
      <c r="I2877" s="436"/>
      <c r="J2877" s="436"/>
      <c r="K2877" s="436"/>
      <c r="L2877" s="436"/>
      <c r="M2877" s="436"/>
      <c r="N2877" s="436"/>
      <c r="O2877" s="436"/>
      <c r="P2877" s="436"/>
      <c r="Q2877" s="436"/>
      <c r="R2877" s="436"/>
      <c r="S2877" s="436"/>
      <c r="T2877" s="436"/>
      <c r="U2877" s="436"/>
      <c r="V2877" s="436"/>
      <c r="W2877" s="437"/>
      <c r="X2877" s="438">
        <f>TRUNC(SUM(N2845,W2858,W2867,W2875),2)</f>
        <v>58.1</v>
      </c>
      <c r="Y2877" s="438"/>
      <c r="Z2877" s="438"/>
      <c r="AA2877" s="438"/>
      <c r="AB2877" s="438"/>
      <c r="AC2877" s="438"/>
      <c r="AD2877" s="438"/>
      <c r="AE2877" s="438"/>
      <c r="AF2877" s="438"/>
      <c r="AH2877" s="54">
        <v>33.200000000000003</v>
      </c>
      <c r="AL2877" s="71">
        <f>AH2877/AJ2811*AI2811</f>
        <v>33.200000000000003</v>
      </c>
      <c r="AM2877" s="69">
        <f>AL2877-AH2877</f>
        <v>0</v>
      </c>
      <c r="AN2877" s="70">
        <f>AM2877/AH2877</f>
        <v>0</v>
      </c>
      <c r="AQ2877" s="97"/>
      <c r="AR2877" s="54">
        <v>33.200000000000003</v>
      </c>
      <c r="AT2877" s="42">
        <f>(((AR2877*$AV$2)-AR2877))*-1</f>
        <v>33.200000000000003</v>
      </c>
      <c r="AU2877" s="42">
        <f>(AR2877*$AV$2)+AR2877</f>
        <v>33.200000000000003</v>
      </c>
      <c r="AV2877" s="103">
        <f>(AH2877*$AW$2/AR2877)-$AW$2</f>
        <v>0</v>
      </c>
    </row>
    <row r="2878" spans="1:48" s="42" customFormat="1" x14ac:dyDescent="0.3">
      <c r="A2878" s="435" t="s">
        <v>55</v>
      </c>
      <c r="B2878" s="436"/>
      <c r="C2878" s="436"/>
      <c r="D2878" s="436"/>
      <c r="E2878" s="436"/>
      <c r="F2878" s="436"/>
      <c r="G2878" s="436"/>
      <c r="H2878" s="436"/>
      <c r="I2878" s="436"/>
      <c r="J2878" s="436"/>
      <c r="K2878" s="436"/>
      <c r="L2878" s="436"/>
      <c r="M2878" s="436"/>
      <c r="N2878" s="436"/>
      <c r="O2878" s="436"/>
      <c r="P2878" s="436"/>
      <c r="Q2878" s="436"/>
      <c r="R2878" s="436"/>
      <c r="S2878" s="436"/>
      <c r="T2878" s="437"/>
      <c r="U2878" s="458"/>
      <c r="V2878" s="458"/>
      <c r="W2878" s="458"/>
      <c r="X2878" s="438">
        <f>TRUNC(X2877*U2878/100,2)</f>
        <v>0</v>
      </c>
      <c r="Y2878" s="438"/>
      <c r="Z2878" s="438"/>
      <c r="AA2878" s="438"/>
      <c r="AB2878" s="438"/>
      <c r="AC2878" s="438"/>
      <c r="AD2878" s="438"/>
      <c r="AE2878" s="438"/>
      <c r="AF2878" s="438"/>
      <c r="AH2878" s="40"/>
      <c r="AJ2878" s="44"/>
      <c r="AL2878" s="71"/>
      <c r="AQ2878" s="97"/>
      <c r="AR2878" s="40"/>
    </row>
    <row r="2879" spans="1:48" s="42" customFormat="1" x14ac:dyDescent="0.3">
      <c r="A2879" s="435" t="s">
        <v>56</v>
      </c>
      <c r="B2879" s="436"/>
      <c r="C2879" s="436"/>
      <c r="D2879" s="436"/>
      <c r="E2879" s="436"/>
      <c r="F2879" s="436"/>
      <c r="G2879" s="436"/>
      <c r="H2879" s="436"/>
      <c r="I2879" s="436"/>
      <c r="J2879" s="436"/>
      <c r="K2879" s="436"/>
      <c r="L2879" s="436"/>
      <c r="M2879" s="436"/>
      <c r="N2879" s="436"/>
      <c r="O2879" s="436"/>
      <c r="P2879" s="436"/>
      <c r="Q2879" s="436"/>
      <c r="R2879" s="436"/>
      <c r="S2879" s="436"/>
      <c r="T2879" s="436"/>
      <c r="U2879" s="436"/>
      <c r="V2879" s="436"/>
      <c r="W2879" s="437"/>
      <c r="X2879" s="438">
        <f>TRUNC(SUM(X2877:AF2878),2)</f>
        <v>58.1</v>
      </c>
      <c r="Y2879" s="438"/>
      <c r="Z2879" s="438"/>
      <c r="AA2879" s="438"/>
      <c r="AB2879" s="438"/>
      <c r="AC2879" s="438"/>
      <c r="AD2879" s="438"/>
      <c r="AE2879" s="438"/>
      <c r="AF2879" s="438"/>
      <c r="AH2879" s="40"/>
      <c r="AI2879" s="42">
        <f>AJ2811</f>
        <v>58.1</v>
      </c>
      <c r="AJ2879" s="43">
        <f>AI2879-X2879</f>
        <v>0</v>
      </c>
      <c r="AL2879" s="71"/>
      <c r="AQ2879" s="97"/>
      <c r="AR2879" s="40"/>
    </row>
    <row r="2880" spans="1:48" s="42" customFormat="1" x14ac:dyDescent="0.3">
      <c r="A2880" s="20" t="s">
        <v>20</v>
      </c>
      <c r="B2880" s="62"/>
      <c r="C2880" s="62"/>
      <c r="D2880" s="21"/>
      <c r="E2880" s="22"/>
      <c r="F2880" s="22"/>
      <c r="G2880" s="62"/>
      <c r="H2880" s="62"/>
      <c r="I2880" s="62"/>
      <c r="J2880" s="62"/>
      <c r="K2880" s="62"/>
      <c r="L2880" s="62"/>
      <c r="M2880" s="62"/>
      <c r="N2880" s="62"/>
      <c r="O2880" s="62"/>
      <c r="P2880" s="62"/>
      <c r="Q2880" s="62"/>
      <c r="R2880" s="62"/>
      <c r="S2880" s="62"/>
      <c r="T2880" s="62"/>
      <c r="U2880" s="62"/>
      <c r="V2880" s="62"/>
      <c r="W2880" s="62"/>
      <c r="X2880" s="45"/>
      <c r="Y2880" s="45"/>
      <c r="Z2880" s="45"/>
      <c r="AA2880" s="45"/>
      <c r="AB2880" s="61"/>
      <c r="AC2880" s="61"/>
      <c r="AD2880" s="61"/>
      <c r="AE2880" s="61"/>
      <c r="AF2880" s="23"/>
      <c r="AL2880" s="71"/>
      <c r="AQ2880" s="97"/>
    </row>
    <row r="2881" spans="1:43" s="42" customFormat="1" ht="33.75" customHeight="1" x14ac:dyDescent="0.3">
      <c r="A2881" s="24" t="s">
        <v>21</v>
      </c>
      <c r="B2881" s="490" t="s">
        <v>1600</v>
      </c>
      <c r="C2881" s="490"/>
      <c r="D2881" s="491" t="str">
        <f>VLOOKUP(B2881,Serviços!A:E,2,FALSE)</f>
        <v>NICHO DE MADEIRA PARA DISPOSITIVO DE ANCORAGEM DE PROTENSÃO - CONFECÇÃO E INSTALAÇÃO</v>
      </c>
      <c r="E2881" s="491"/>
      <c r="F2881" s="491"/>
      <c r="G2881" s="491"/>
      <c r="H2881" s="491"/>
      <c r="I2881" s="491"/>
      <c r="J2881" s="491"/>
      <c r="K2881" s="491"/>
      <c r="L2881" s="491"/>
      <c r="M2881" s="491"/>
      <c r="N2881" s="491"/>
      <c r="O2881" s="491"/>
      <c r="P2881" s="491"/>
      <c r="Q2881" s="491"/>
      <c r="R2881" s="491"/>
      <c r="S2881" s="491"/>
      <c r="T2881" s="491"/>
      <c r="U2881" s="491"/>
      <c r="V2881" s="491"/>
      <c r="W2881" s="491"/>
      <c r="X2881" s="491"/>
      <c r="Y2881" s="491"/>
      <c r="Z2881" s="491"/>
      <c r="AA2881" s="491"/>
      <c r="AB2881" s="491"/>
      <c r="AC2881" s="468" t="s">
        <v>22</v>
      </c>
      <c r="AD2881" s="468"/>
      <c r="AE2881" s="468"/>
      <c r="AF2881" s="53" t="str">
        <f>VLOOKUP(B2881,Serviços!A:E,3,FALSE)</f>
        <v xml:space="preserve">m2    </v>
      </c>
      <c r="AI2881" s="43">
        <f>X2949</f>
        <v>140.27000000000001</v>
      </c>
      <c r="AJ2881" s="42">
        <f>VLOOKUP(B2881,Serviços!$A:$D,4,FALSE)</f>
        <v>140.27000000000001</v>
      </c>
      <c r="AK2881" s="43">
        <f>AI2881-AJ2881</f>
        <v>0</v>
      </c>
      <c r="AL2881" s="71"/>
      <c r="AP2881" s="74">
        <f>X2947</f>
        <v>140.27000000000001</v>
      </c>
      <c r="AQ2881" s="97"/>
    </row>
    <row r="2882" spans="1:43" s="42" customFormat="1" outlineLevel="1" x14ac:dyDescent="0.3">
      <c r="A2882" s="24"/>
      <c r="B2882" s="25"/>
      <c r="C2882" s="25"/>
      <c r="D2882" s="26"/>
      <c r="E2882" s="27"/>
      <c r="F2882" s="27"/>
      <c r="G2882" s="25"/>
      <c r="H2882" s="25"/>
      <c r="I2882" s="25"/>
      <c r="J2882" s="25"/>
      <c r="K2882" s="25"/>
      <c r="L2882" s="25"/>
      <c r="M2882" s="25"/>
      <c r="N2882" s="25"/>
      <c r="O2882" s="25"/>
      <c r="P2882" s="25"/>
      <c r="Q2882" s="25"/>
      <c r="R2882" s="25"/>
      <c r="S2882" s="25"/>
      <c r="T2882" s="25"/>
      <c r="U2882" s="25"/>
      <c r="V2882" s="25"/>
      <c r="W2882" s="25"/>
      <c r="X2882" s="46"/>
      <c r="Y2882" s="46"/>
      <c r="Z2882" s="46"/>
      <c r="AA2882" s="46"/>
      <c r="AB2882" s="49"/>
      <c r="AC2882" s="49"/>
      <c r="AD2882" s="49"/>
      <c r="AE2882" s="49"/>
      <c r="AF2882" s="28"/>
      <c r="AL2882" s="71"/>
      <c r="AQ2882" s="97"/>
    </row>
    <row r="2883" spans="1:43" s="42" customFormat="1" outlineLevel="1" x14ac:dyDescent="0.3">
      <c r="A2883" s="449" t="s">
        <v>23</v>
      </c>
      <c r="B2883" s="449"/>
      <c r="C2883" s="449"/>
      <c r="D2883" s="449"/>
      <c r="E2883" s="451" t="s">
        <v>24</v>
      </c>
      <c r="F2883" s="451"/>
      <c r="G2883" s="58" t="s">
        <v>25</v>
      </c>
      <c r="H2883" s="451" t="s">
        <v>26</v>
      </c>
      <c r="I2883" s="451"/>
      <c r="J2883" s="451"/>
      <c r="K2883" s="451"/>
      <c r="L2883" s="451" t="s">
        <v>27</v>
      </c>
      <c r="M2883" s="451"/>
      <c r="N2883" s="451" t="s">
        <v>28</v>
      </c>
      <c r="O2883" s="451"/>
      <c r="P2883" s="451"/>
      <c r="Q2883" s="451"/>
      <c r="R2883" s="451"/>
      <c r="S2883" s="451"/>
      <c r="T2883" s="451"/>
      <c r="U2883" s="451"/>
      <c r="V2883" s="451" t="s">
        <v>29</v>
      </c>
      <c r="W2883" s="451"/>
      <c r="X2883" s="451"/>
      <c r="Y2883" s="451"/>
      <c r="Z2883" s="451"/>
      <c r="AA2883" s="457" t="s">
        <v>30</v>
      </c>
      <c r="AB2883" s="457"/>
      <c r="AC2883" s="457"/>
      <c r="AD2883" s="457"/>
      <c r="AE2883" s="457" t="s">
        <v>31</v>
      </c>
      <c r="AF2883" s="457"/>
      <c r="AL2883" s="71"/>
      <c r="AQ2883" s="97"/>
    </row>
    <row r="2884" spans="1:43" s="42" customFormat="1" ht="34.5" customHeight="1" outlineLevel="1" x14ac:dyDescent="0.3">
      <c r="A2884" s="487" t="str">
        <f>IF(E2884=0,"",VLOOKUP(E2884,Equipamentos!$A$3:$V$147,2,FALSE))</f>
        <v>GRUPO GERADOR - 14 KVA</v>
      </c>
      <c r="B2884" s="488"/>
      <c r="C2884" s="488"/>
      <c r="D2884" s="488"/>
      <c r="E2884" s="489" t="s">
        <v>1590</v>
      </c>
      <c r="F2884" s="489"/>
      <c r="G2884" s="59"/>
      <c r="H2884" s="444">
        <v>1</v>
      </c>
      <c r="I2884" s="444"/>
      <c r="J2884" s="444"/>
      <c r="K2884" s="444"/>
      <c r="L2884" s="447">
        <f t="shared" ref="L2884:L2892" si="279">IF(H2884&gt;0,1-H2884,"")</f>
        <v>0</v>
      </c>
      <c r="M2884" s="447"/>
      <c r="N2884" s="478">
        <f>IF(E2884="","",VLOOKUP(E2884,Equipamentos!$A$3:$V$660,3,FALSE))</f>
        <v>17.95</v>
      </c>
      <c r="O2884" s="478"/>
      <c r="P2884" s="478"/>
      <c r="Q2884" s="478"/>
      <c r="R2884" s="478"/>
      <c r="S2884" s="478"/>
      <c r="T2884" s="478"/>
      <c r="U2884" s="478"/>
      <c r="V2884" s="29"/>
      <c r="W2884" s="478">
        <f>IF(E2884="","",VLOOKUP(E2884,Equipamentos!$A$3:$V$660,4,FALSE))</f>
        <v>4.2300000000000004</v>
      </c>
      <c r="X2884" s="478"/>
      <c r="Y2884" s="478"/>
      <c r="Z2884" s="478"/>
      <c r="AA2884" s="459">
        <v>0.1004</v>
      </c>
      <c r="AB2884" s="459"/>
      <c r="AC2884" s="459"/>
      <c r="AD2884" s="459"/>
      <c r="AE2884" s="468">
        <f t="shared" ref="AE2884:AE2892" si="280">IF(AA2884="","",((H2884*N2884)+(L2884*W2884))*AA2884)</f>
        <v>1.8021799999999999</v>
      </c>
      <c r="AF2884" s="469"/>
      <c r="AL2884" s="71"/>
      <c r="AQ2884" s="97"/>
    </row>
    <row r="2885" spans="1:43" s="42" customFormat="1" outlineLevel="1" x14ac:dyDescent="0.3">
      <c r="A2885" s="475" t="str">
        <f>IF(E2885=0,"",VLOOKUP(E2885,Equipamentos!$A$3:$V$147,2,FALSE))</f>
        <v>SERRA CIRCULAR 12" COM BANCADA</v>
      </c>
      <c r="B2885" s="476"/>
      <c r="C2885" s="476"/>
      <c r="D2885" s="476"/>
      <c r="E2885" s="477">
        <v>30047</v>
      </c>
      <c r="F2885" s="477"/>
      <c r="G2885" s="27"/>
      <c r="H2885" s="447">
        <v>1</v>
      </c>
      <c r="I2885" s="447"/>
      <c r="J2885" s="447"/>
      <c r="K2885" s="447"/>
      <c r="L2885" s="447">
        <f t="shared" si="279"/>
        <v>0</v>
      </c>
      <c r="M2885" s="447"/>
      <c r="N2885" s="478">
        <f>IF(E2885="","",VLOOKUP(E2885,Equipamentos!$A$3:$V$660,3,FALSE))</f>
        <v>28.1</v>
      </c>
      <c r="O2885" s="478"/>
      <c r="P2885" s="478"/>
      <c r="Q2885" s="478"/>
      <c r="R2885" s="478"/>
      <c r="S2885" s="478"/>
      <c r="T2885" s="478"/>
      <c r="U2885" s="478"/>
      <c r="V2885" s="29"/>
      <c r="W2885" s="478">
        <f>IF(E2885="","",VLOOKUP(E2885,Equipamentos!$A$3:$V$660,4,FALSE))</f>
        <v>27.86</v>
      </c>
      <c r="X2885" s="478"/>
      <c r="Y2885" s="478"/>
      <c r="Z2885" s="478"/>
      <c r="AA2885" s="462">
        <v>0.1004</v>
      </c>
      <c r="AB2885" s="462"/>
      <c r="AC2885" s="462"/>
      <c r="AD2885" s="462"/>
      <c r="AE2885" s="468">
        <f t="shared" si="280"/>
        <v>2.8212400000000004</v>
      </c>
      <c r="AF2885" s="469"/>
      <c r="AL2885" s="71"/>
      <c r="AQ2885" s="97"/>
    </row>
    <row r="2886" spans="1:43" s="42" customFormat="1" outlineLevel="1" x14ac:dyDescent="0.3">
      <c r="A2886" s="475" t="str">
        <f>IF(E2886=0,"",VLOOKUP(E2886,Equipamentos!$A$3:$V$147,2,FALSE))</f>
        <v/>
      </c>
      <c r="B2886" s="476"/>
      <c r="C2886" s="476"/>
      <c r="D2886" s="476"/>
      <c r="E2886" s="477"/>
      <c r="F2886" s="477"/>
      <c r="G2886" s="27"/>
      <c r="H2886" s="447"/>
      <c r="I2886" s="447"/>
      <c r="J2886" s="447"/>
      <c r="K2886" s="447"/>
      <c r="L2886" s="447" t="str">
        <f t="shared" si="279"/>
        <v/>
      </c>
      <c r="M2886" s="447"/>
      <c r="N2886" s="478" t="str">
        <f>IF(E2886="","",VLOOKUP(E2886,Equipamentos!$A$3:$V$66,3,FALSE))</f>
        <v/>
      </c>
      <c r="O2886" s="478"/>
      <c r="P2886" s="478"/>
      <c r="Q2886" s="478"/>
      <c r="R2886" s="478"/>
      <c r="S2886" s="478"/>
      <c r="T2886" s="478"/>
      <c r="U2886" s="478"/>
      <c r="V2886" s="29"/>
      <c r="W2886" s="478" t="str">
        <f>IF(E2886="","",VLOOKUP(E2886,Equipamentos!$A$3:$V$66,4,FALSE))</f>
        <v/>
      </c>
      <c r="X2886" s="478"/>
      <c r="Y2886" s="478"/>
      <c r="Z2886" s="478"/>
      <c r="AA2886" s="462"/>
      <c r="AB2886" s="462"/>
      <c r="AC2886" s="462"/>
      <c r="AD2886" s="462"/>
      <c r="AE2886" s="468" t="str">
        <f t="shared" si="280"/>
        <v/>
      </c>
      <c r="AF2886" s="469"/>
      <c r="AL2886" s="71"/>
      <c r="AQ2886" s="97"/>
    </row>
    <row r="2887" spans="1:43" s="42" customFormat="1" outlineLevel="1" x14ac:dyDescent="0.3">
      <c r="A2887" s="475" t="str">
        <f>IF(E2887=0,"",VLOOKUP(E2887,Equipamentos!$A$3:$V$147,2,FALSE))</f>
        <v/>
      </c>
      <c r="B2887" s="476"/>
      <c r="C2887" s="476"/>
      <c r="D2887" s="476"/>
      <c r="E2887" s="477"/>
      <c r="F2887" s="477"/>
      <c r="G2887" s="27"/>
      <c r="H2887" s="447"/>
      <c r="I2887" s="447"/>
      <c r="J2887" s="447"/>
      <c r="K2887" s="447"/>
      <c r="L2887" s="447" t="str">
        <f t="shared" si="279"/>
        <v/>
      </c>
      <c r="M2887" s="447"/>
      <c r="N2887" s="478" t="str">
        <f>IF(E2887="","",VLOOKUP(E2887,Equipamentos!$A$3:$V$66,3,FALSE))</f>
        <v/>
      </c>
      <c r="O2887" s="478"/>
      <c r="P2887" s="478"/>
      <c r="Q2887" s="478"/>
      <c r="R2887" s="478"/>
      <c r="S2887" s="478"/>
      <c r="T2887" s="478"/>
      <c r="U2887" s="478"/>
      <c r="V2887" s="29"/>
      <c r="W2887" s="478" t="str">
        <f>IF(E2887="","",VLOOKUP(E2887,Equipamentos!$A$3:$V$66,4,FALSE))</f>
        <v/>
      </c>
      <c r="X2887" s="478"/>
      <c r="Y2887" s="478"/>
      <c r="Z2887" s="478"/>
      <c r="AA2887" s="462"/>
      <c r="AB2887" s="462"/>
      <c r="AC2887" s="462"/>
      <c r="AD2887" s="462"/>
      <c r="AE2887" s="468" t="str">
        <f t="shared" si="280"/>
        <v/>
      </c>
      <c r="AF2887" s="469"/>
      <c r="AL2887" s="71"/>
      <c r="AQ2887" s="97"/>
    </row>
    <row r="2888" spans="1:43" s="42" customFormat="1" outlineLevel="1" x14ac:dyDescent="0.3">
      <c r="A2888" s="475" t="str">
        <f>IF(E2888=0,"",VLOOKUP(E2888,Equipamentos!$A$3:$V$147,2,FALSE))</f>
        <v/>
      </c>
      <c r="B2888" s="476"/>
      <c r="C2888" s="476"/>
      <c r="D2888" s="476"/>
      <c r="E2888" s="477"/>
      <c r="F2888" s="477"/>
      <c r="G2888" s="27"/>
      <c r="H2888" s="447"/>
      <c r="I2888" s="447"/>
      <c r="J2888" s="447"/>
      <c r="K2888" s="447"/>
      <c r="L2888" s="447" t="str">
        <f t="shared" si="279"/>
        <v/>
      </c>
      <c r="M2888" s="447"/>
      <c r="N2888" s="478" t="str">
        <f>IF(E2888="","",VLOOKUP(E2888,Equipamentos!$A$3:$V$66,3,FALSE))</f>
        <v/>
      </c>
      <c r="O2888" s="478"/>
      <c r="P2888" s="478"/>
      <c r="Q2888" s="478"/>
      <c r="R2888" s="478"/>
      <c r="S2888" s="478"/>
      <c r="T2888" s="478"/>
      <c r="U2888" s="478"/>
      <c r="V2888" s="29"/>
      <c r="W2888" s="478" t="str">
        <f>IF(E2888="","",VLOOKUP(E2888,Equipamentos!$A$3:$V$66,4,FALSE))</f>
        <v/>
      </c>
      <c r="X2888" s="478"/>
      <c r="Y2888" s="478"/>
      <c r="Z2888" s="478"/>
      <c r="AA2888" s="462"/>
      <c r="AB2888" s="462"/>
      <c r="AC2888" s="462"/>
      <c r="AD2888" s="462"/>
      <c r="AE2888" s="468" t="str">
        <f t="shared" si="280"/>
        <v/>
      </c>
      <c r="AF2888" s="469"/>
      <c r="AL2888" s="71"/>
      <c r="AQ2888" s="97"/>
    </row>
    <row r="2889" spans="1:43" s="42" customFormat="1" outlineLevel="1" x14ac:dyDescent="0.3">
      <c r="A2889" s="475" t="str">
        <f>IF(E2889=0,"",VLOOKUP(E2889,Equipamentos!$A$3:$V$147,2,FALSE))</f>
        <v/>
      </c>
      <c r="B2889" s="476"/>
      <c r="C2889" s="476"/>
      <c r="D2889" s="476"/>
      <c r="E2889" s="477"/>
      <c r="F2889" s="477"/>
      <c r="G2889" s="27"/>
      <c r="H2889" s="447"/>
      <c r="I2889" s="447"/>
      <c r="J2889" s="447"/>
      <c r="K2889" s="447"/>
      <c r="L2889" s="447" t="str">
        <f t="shared" si="279"/>
        <v/>
      </c>
      <c r="M2889" s="447"/>
      <c r="N2889" s="478" t="str">
        <f>IF(E2889="","",VLOOKUP(E2889,Equipamentos!$A$3:$V$66,3,FALSE))</f>
        <v/>
      </c>
      <c r="O2889" s="478"/>
      <c r="P2889" s="478"/>
      <c r="Q2889" s="478"/>
      <c r="R2889" s="478"/>
      <c r="S2889" s="478"/>
      <c r="T2889" s="478"/>
      <c r="U2889" s="478"/>
      <c r="V2889" s="29"/>
      <c r="W2889" s="478" t="str">
        <f>IF(E2889="","",VLOOKUP(E2889,Equipamentos!$A$3:$V$66,4,FALSE))</f>
        <v/>
      </c>
      <c r="X2889" s="478"/>
      <c r="Y2889" s="478"/>
      <c r="Z2889" s="478"/>
      <c r="AA2889" s="462"/>
      <c r="AB2889" s="462"/>
      <c r="AC2889" s="462"/>
      <c r="AD2889" s="462"/>
      <c r="AE2889" s="468" t="str">
        <f t="shared" si="280"/>
        <v/>
      </c>
      <c r="AF2889" s="469"/>
      <c r="AL2889" s="71"/>
      <c r="AQ2889" s="97"/>
    </row>
    <row r="2890" spans="1:43" s="42" customFormat="1" outlineLevel="1" x14ac:dyDescent="0.3">
      <c r="A2890" s="475" t="str">
        <f>IF(E2890=0,"",VLOOKUP(E2890,Equipamentos!$A$3:$V$147,2,FALSE))</f>
        <v/>
      </c>
      <c r="B2890" s="476"/>
      <c r="C2890" s="476"/>
      <c r="D2890" s="476"/>
      <c r="E2890" s="477"/>
      <c r="F2890" s="477"/>
      <c r="G2890" s="27"/>
      <c r="H2890" s="447"/>
      <c r="I2890" s="447"/>
      <c r="J2890" s="447"/>
      <c r="K2890" s="447"/>
      <c r="L2890" s="447" t="str">
        <f t="shared" si="279"/>
        <v/>
      </c>
      <c r="M2890" s="447"/>
      <c r="N2890" s="478" t="str">
        <f>IF(E2890="","",VLOOKUP(E2890,Equipamentos!$A$3:$V$66,3,FALSE))</f>
        <v/>
      </c>
      <c r="O2890" s="478"/>
      <c r="P2890" s="478"/>
      <c r="Q2890" s="478"/>
      <c r="R2890" s="478"/>
      <c r="S2890" s="478"/>
      <c r="T2890" s="478"/>
      <c r="U2890" s="478"/>
      <c r="V2890" s="29"/>
      <c r="W2890" s="478" t="str">
        <f>IF(E2890="","",VLOOKUP(E2890,Equipamentos!$A$3:$V$66,4,FALSE))</f>
        <v/>
      </c>
      <c r="X2890" s="478"/>
      <c r="Y2890" s="478"/>
      <c r="Z2890" s="478"/>
      <c r="AA2890" s="462"/>
      <c r="AB2890" s="462"/>
      <c r="AC2890" s="462"/>
      <c r="AD2890" s="462"/>
      <c r="AE2890" s="468" t="str">
        <f t="shared" si="280"/>
        <v/>
      </c>
      <c r="AF2890" s="469"/>
      <c r="AL2890" s="71"/>
      <c r="AQ2890" s="97"/>
    </row>
    <row r="2891" spans="1:43" s="42" customFormat="1" outlineLevel="1" x14ac:dyDescent="0.3">
      <c r="A2891" s="475" t="str">
        <f>IF(E2891=0,"",VLOOKUP(E2891,Equipamentos!$A$3:$V$147,2,FALSE))</f>
        <v/>
      </c>
      <c r="B2891" s="476"/>
      <c r="C2891" s="476"/>
      <c r="D2891" s="476"/>
      <c r="E2891" s="477"/>
      <c r="F2891" s="477"/>
      <c r="G2891" s="27"/>
      <c r="H2891" s="447"/>
      <c r="I2891" s="447"/>
      <c r="J2891" s="447"/>
      <c r="K2891" s="447"/>
      <c r="L2891" s="447" t="str">
        <f t="shared" si="279"/>
        <v/>
      </c>
      <c r="M2891" s="447"/>
      <c r="N2891" s="479" t="str">
        <f>IF(E2891="","",VLOOKUP(E2891,Equipamentos!$A$3:$V$66,3,FALSE))</f>
        <v/>
      </c>
      <c r="O2891" s="479"/>
      <c r="P2891" s="479"/>
      <c r="Q2891" s="479"/>
      <c r="R2891" s="479"/>
      <c r="S2891" s="479"/>
      <c r="T2891" s="479"/>
      <c r="U2891" s="479"/>
      <c r="V2891" s="30"/>
      <c r="W2891" s="479" t="str">
        <f>IF(E2891="","",VLOOKUP(E2891,Equipamentos!$A$3:$V$66,4,FALSE))</f>
        <v/>
      </c>
      <c r="X2891" s="479"/>
      <c r="Y2891" s="479"/>
      <c r="Z2891" s="479"/>
      <c r="AA2891" s="462"/>
      <c r="AB2891" s="462"/>
      <c r="AC2891" s="462"/>
      <c r="AD2891" s="462"/>
      <c r="AE2891" s="468" t="str">
        <f t="shared" si="280"/>
        <v/>
      </c>
      <c r="AF2891" s="469"/>
      <c r="AL2891" s="71"/>
      <c r="AQ2891" s="97"/>
    </row>
    <row r="2892" spans="1:43" s="42" customFormat="1" outlineLevel="1" x14ac:dyDescent="0.3">
      <c r="A2892" s="475" t="str">
        <f>IF(E2892=0,"",VLOOKUP(E2892,Equipamentos!$A$3:$V$147,2,FALSE))</f>
        <v/>
      </c>
      <c r="B2892" s="476"/>
      <c r="C2892" s="476"/>
      <c r="D2892" s="476"/>
      <c r="E2892" s="477"/>
      <c r="F2892" s="477"/>
      <c r="G2892" s="27"/>
      <c r="H2892" s="447"/>
      <c r="I2892" s="447"/>
      <c r="J2892" s="447"/>
      <c r="K2892" s="447"/>
      <c r="L2892" s="447" t="str">
        <f t="shared" si="279"/>
        <v/>
      </c>
      <c r="M2892" s="447"/>
      <c r="N2892" s="479" t="str">
        <f>IF(E2892="","",VLOOKUP(E2892,Equipamentos!$A$3:$V$66,3,FALSE))</f>
        <v/>
      </c>
      <c r="O2892" s="479"/>
      <c r="P2892" s="479"/>
      <c r="Q2892" s="479"/>
      <c r="R2892" s="479"/>
      <c r="S2892" s="479"/>
      <c r="T2892" s="479"/>
      <c r="U2892" s="479"/>
      <c r="V2892" s="30"/>
      <c r="W2892" s="479" t="str">
        <f>IF(E2892="","",VLOOKUP(E2892,Equipamentos!$A$3:$V$66,4,FALSE))</f>
        <v/>
      </c>
      <c r="X2892" s="479"/>
      <c r="Y2892" s="479"/>
      <c r="Z2892" s="479"/>
      <c r="AA2892" s="462"/>
      <c r="AB2892" s="462"/>
      <c r="AC2892" s="462"/>
      <c r="AD2892" s="462"/>
      <c r="AE2892" s="480" t="str">
        <f t="shared" si="280"/>
        <v/>
      </c>
      <c r="AF2892" s="481"/>
      <c r="AL2892" s="71"/>
      <c r="AQ2892" s="97"/>
    </row>
    <row r="2893" spans="1:43" s="42" customFormat="1" outlineLevel="1" x14ac:dyDescent="0.3">
      <c r="A2893" s="453" t="s">
        <v>32</v>
      </c>
      <c r="B2893" s="454"/>
      <c r="C2893" s="454"/>
      <c r="D2893" s="454"/>
      <c r="E2893" s="454"/>
      <c r="F2893" s="454"/>
      <c r="G2893" s="454"/>
      <c r="H2893" s="454"/>
      <c r="I2893" s="454"/>
      <c r="J2893" s="454"/>
      <c r="K2893" s="454"/>
      <c r="L2893" s="454"/>
      <c r="M2893" s="454"/>
      <c r="N2893" s="454"/>
      <c r="O2893" s="454"/>
      <c r="P2893" s="454"/>
      <c r="Q2893" s="454"/>
      <c r="R2893" s="454"/>
      <c r="S2893" s="454"/>
      <c r="T2893" s="454"/>
      <c r="U2893" s="454"/>
      <c r="V2893" s="454"/>
      <c r="W2893" s="455">
        <f>TRUNC(SUM(AE2884:AF2892),2)</f>
        <v>4.62</v>
      </c>
      <c r="X2893" s="456"/>
      <c r="Y2893" s="456"/>
      <c r="Z2893" s="456"/>
      <c r="AA2893" s="456"/>
      <c r="AB2893" s="456"/>
      <c r="AC2893" s="456"/>
      <c r="AD2893" s="456"/>
      <c r="AE2893" s="456"/>
      <c r="AF2893" s="456"/>
      <c r="AL2893" s="71"/>
      <c r="AQ2893" s="97"/>
    </row>
    <row r="2894" spans="1:43" s="42" customFormat="1" outlineLevel="1" x14ac:dyDescent="0.3">
      <c r="A2894" s="24"/>
      <c r="B2894" s="25"/>
      <c r="C2894" s="25"/>
      <c r="D2894" s="26"/>
      <c r="E2894" s="27"/>
      <c r="F2894" s="27"/>
      <c r="G2894" s="25"/>
      <c r="H2894" s="25"/>
      <c r="I2894" s="25"/>
      <c r="J2894" s="25"/>
      <c r="K2894" s="25"/>
      <c r="L2894" s="25"/>
      <c r="M2894" s="25"/>
      <c r="N2894" s="25"/>
      <c r="O2894" s="25"/>
      <c r="P2894" s="25"/>
      <c r="Q2894" s="25"/>
      <c r="R2894" s="25"/>
      <c r="S2894" s="25"/>
      <c r="T2894" s="25"/>
      <c r="U2894" s="25"/>
      <c r="V2894" s="25"/>
      <c r="W2894" s="25"/>
      <c r="X2894" s="46"/>
      <c r="Y2894" s="46"/>
      <c r="Z2894" s="46"/>
      <c r="AA2894" s="46"/>
      <c r="AB2894" s="49"/>
      <c r="AC2894" s="49"/>
      <c r="AD2894" s="49"/>
      <c r="AE2894" s="49"/>
      <c r="AF2894" s="28"/>
      <c r="AL2894" s="71"/>
      <c r="AQ2894" s="97"/>
    </row>
    <row r="2895" spans="1:43" s="42" customFormat="1" outlineLevel="1" x14ac:dyDescent="0.3">
      <c r="A2895" s="449" t="s">
        <v>33</v>
      </c>
      <c r="B2895" s="449"/>
      <c r="C2895" s="449"/>
      <c r="D2895" s="449"/>
      <c r="E2895" s="451" t="s">
        <v>24</v>
      </c>
      <c r="F2895" s="451"/>
      <c r="G2895" s="451" t="s">
        <v>520</v>
      </c>
      <c r="H2895" s="451"/>
      <c r="I2895" s="451"/>
      <c r="J2895" s="451"/>
      <c r="K2895" s="451" t="s">
        <v>34</v>
      </c>
      <c r="L2895" s="451"/>
      <c r="M2895" s="451"/>
      <c r="N2895" s="451"/>
      <c r="O2895" s="484" t="s">
        <v>30</v>
      </c>
      <c r="P2895" s="485"/>
      <c r="Q2895" s="485"/>
      <c r="R2895" s="485"/>
      <c r="S2895" s="486"/>
      <c r="T2895" s="451" t="s">
        <v>1804</v>
      </c>
      <c r="U2895" s="451"/>
      <c r="V2895" s="451"/>
      <c r="W2895" s="451"/>
      <c r="X2895" s="451"/>
      <c r="Y2895" s="451"/>
      <c r="Z2895" s="451"/>
      <c r="AA2895" s="457" t="s">
        <v>31</v>
      </c>
      <c r="AB2895" s="457"/>
      <c r="AC2895" s="457"/>
      <c r="AD2895" s="457"/>
      <c r="AE2895" s="457"/>
      <c r="AF2895" s="457"/>
      <c r="AL2895" s="71"/>
      <c r="AQ2895" s="97"/>
    </row>
    <row r="2896" spans="1:43" s="42" customFormat="1" outlineLevel="1" x14ac:dyDescent="0.3">
      <c r="A2896" s="439" t="str">
        <f>IF(E2896=0,"",VLOOKUP(E2896,'Mão de Obra'!$A$2:$AA$998,2,FALSE))</f>
        <v>AJUDANTE</v>
      </c>
      <c r="B2896" s="440"/>
      <c r="C2896" s="440"/>
      <c r="D2896" s="440"/>
      <c r="E2896" s="441">
        <v>20003</v>
      </c>
      <c r="F2896" s="441"/>
      <c r="G2896" s="473">
        <f>VLOOKUP(E2896,'Mão de Obra'!$A$2:$F$42,6,FALSE)/100</f>
        <v>2.0301</v>
      </c>
      <c r="H2896" s="473"/>
      <c r="I2896" s="473"/>
      <c r="J2896" s="473"/>
      <c r="K2896" s="474">
        <f>IF(E2896=0,"",VLOOKUP(E2896,'Mão de Obra'!$A$2:$AA$998,5,))</f>
        <v>23.48</v>
      </c>
      <c r="L2896" s="474"/>
      <c r="M2896" s="474"/>
      <c r="N2896" s="474"/>
      <c r="O2896" s="482">
        <v>1.8</v>
      </c>
      <c r="P2896" s="482"/>
      <c r="Q2896" s="482"/>
      <c r="R2896" s="482"/>
      <c r="S2896" s="482"/>
      <c r="T2896" s="483">
        <f>VLOOKUP(E2896,'Mão de Obra'!A:P,16,FALSE)</f>
        <v>7.75</v>
      </c>
      <c r="U2896" s="483"/>
      <c r="V2896" s="483"/>
      <c r="W2896" s="483"/>
      <c r="X2896" s="483"/>
      <c r="Y2896" s="483"/>
      <c r="Z2896" s="483"/>
      <c r="AA2896" s="468">
        <f>TRUNC(IF(O2896="","",O2896*K2896),2)</f>
        <v>42.26</v>
      </c>
      <c r="AB2896" s="468"/>
      <c r="AC2896" s="468"/>
      <c r="AD2896" s="468"/>
      <c r="AE2896" s="468"/>
      <c r="AF2896" s="469"/>
      <c r="AL2896" s="71"/>
      <c r="AQ2896" s="97"/>
    </row>
    <row r="2897" spans="1:43" s="42" customFormat="1" outlineLevel="1" x14ac:dyDescent="0.3">
      <c r="A2897" s="439" t="str">
        <f>IF(E2897=0,"",VLOOKUP(E2897,'Mão de Obra'!$A$2:$AA$998,2,FALSE))</f>
        <v>CARPINTEIRO</v>
      </c>
      <c r="B2897" s="440"/>
      <c r="C2897" s="440"/>
      <c r="D2897" s="440"/>
      <c r="E2897" s="441">
        <v>20016</v>
      </c>
      <c r="F2897" s="441"/>
      <c r="G2897" s="473">
        <f>VLOOKUP(E2897,'Mão de Obra'!$A$2:$F$42,6,FALSE)/100</f>
        <v>1.8147</v>
      </c>
      <c r="H2897" s="473"/>
      <c r="I2897" s="473"/>
      <c r="J2897" s="473"/>
      <c r="K2897" s="474">
        <f>IF(E2897=0,"",VLOOKUP(E2897,'Mão de Obra'!$A$2:$AA$998,5,))</f>
        <v>28.45</v>
      </c>
      <c r="L2897" s="474"/>
      <c r="M2897" s="474"/>
      <c r="N2897" s="474"/>
      <c r="O2897" s="482">
        <v>1.8</v>
      </c>
      <c r="P2897" s="482"/>
      <c r="Q2897" s="482"/>
      <c r="R2897" s="482"/>
      <c r="S2897" s="482"/>
      <c r="T2897" s="483">
        <f>VLOOKUP(E2897,'Mão de Obra'!A:P,16,FALSE)</f>
        <v>10.11</v>
      </c>
      <c r="U2897" s="483"/>
      <c r="V2897" s="483"/>
      <c r="W2897" s="483"/>
      <c r="X2897" s="483"/>
      <c r="Y2897" s="483"/>
      <c r="Z2897" s="483"/>
      <c r="AA2897" s="468">
        <f t="shared" ref="AA2897" si="281">TRUNC(IF(O2897="","",O2897*K2897),2)</f>
        <v>51.21</v>
      </c>
      <c r="AB2897" s="468"/>
      <c r="AC2897" s="468"/>
      <c r="AD2897" s="468"/>
      <c r="AE2897" s="468"/>
      <c r="AF2897" s="469"/>
      <c r="AL2897" s="71"/>
      <c r="AQ2897" s="97"/>
    </row>
    <row r="2898" spans="1:43" s="42" customFormat="1" outlineLevel="1" x14ac:dyDescent="0.3">
      <c r="A2898" s="439" t="str">
        <f>IF(E2898=0,"",VLOOKUP(E2898,'Mão de Obra'!$A$2:$AA$998,2,FALSE))</f>
        <v/>
      </c>
      <c r="B2898" s="440"/>
      <c r="C2898" s="440"/>
      <c r="D2898" s="440"/>
      <c r="E2898" s="445"/>
      <c r="F2898" s="445"/>
      <c r="G2898" s="473"/>
      <c r="H2898" s="473"/>
      <c r="I2898" s="473"/>
      <c r="J2898" s="473"/>
      <c r="K2898" s="467" t="str">
        <f>IF(E2898=0,"",VLOOKUP(E2898,'Mão de Obra'!$A$2:$AA$998,5,))</f>
        <v/>
      </c>
      <c r="L2898" s="467"/>
      <c r="M2898" s="467"/>
      <c r="N2898" s="467"/>
      <c r="O2898" s="447"/>
      <c r="P2898" s="447"/>
      <c r="Q2898" s="447"/>
      <c r="R2898" s="447"/>
      <c r="S2898" s="447"/>
      <c r="T2898" s="447"/>
      <c r="U2898" s="447"/>
      <c r="V2898" s="447"/>
      <c r="W2898" s="447"/>
      <c r="X2898" s="447"/>
      <c r="Y2898" s="447"/>
      <c r="Z2898" s="447"/>
      <c r="AA2898" s="468"/>
      <c r="AB2898" s="468"/>
      <c r="AC2898" s="468"/>
      <c r="AD2898" s="468"/>
      <c r="AE2898" s="468"/>
      <c r="AF2898" s="469"/>
      <c r="AL2898" s="71"/>
      <c r="AQ2898" s="97"/>
    </row>
    <row r="2899" spans="1:43" s="42" customFormat="1" outlineLevel="1" x14ac:dyDescent="0.3">
      <c r="A2899" s="439" t="str">
        <f>IF(E2899=0,"",VLOOKUP(E2899,'Mão de Obra'!$A$2:$AA$998,2,FALSE))</f>
        <v/>
      </c>
      <c r="B2899" s="440"/>
      <c r="C2899" s="440"/>
      <c r="D2899" s="440"/>
      <c r="E2899" s="445"/>
      <c r="F2899" s="445"/>
      <c r="G2899" s="466" t="str">
        <f t="shared" ref="G2899:G2903" si="282">IF(E2899=0,"",121.83%)</f>
        <v/>
      </c>
      <c r="H2899" s="466"/>
      <c r="I2899" s="466"/>
      <c r="J2899" s="466"/>
      <c r="K2899" s="467" t="str">
        <f>IF(E2899=0,"",VLOOKUP(E2899,'Mão de Obra'!$A$2:$AA$998,5,))</f>
        <v/>
      </c>
      <c r="L2899" s="467"/>
      <c r="M2899" s="467"/>
      <c r="N2899" s="467"/>
      <c r="O2899" s="447"/>
      <c r="P2899" s="447"/>
      <c r="Q2899" s="447"/>
      <c r="R2899" s="447"/>
      <c r="S2899" s="447"/>
      <c r="T2899" s="447"/>
      <c r="U2899" s="447"/>
      <c r="V2899" s="447"/>
      <c r="W2899" s="447"/>
      <c r="X2899" s="447"/>
      <c r="Y2899" s="447"/>
      <c r="Z2899" s="447"/>
      <c r="AA2899" s="468" t="str">
        <f t="shared" ref="AA2899:AA2903" si="283">IF(O2899="","",O2899*K2899)</f>
        <v/>
      </c>
      <c r="AB2899" s="468"/>
      <c r="AC2899" s="468"/>
      <c r="AD2899" s="468"/>
      <c r="AE2899" s="468"/>
      <c r="AF2899" s="469"/>
      <c r="AL2899" s="71"/>
      <c r="AQ2899" s="97"/>
    </row>
    <row r="2900" spans="1:43" s="42" customFormat="1" outlineLevel="1" x14ac:dyDescent="0.3">
      <c r="A2900" s="439" t="str">
        <f>IF(E2900=0,"",VLOOKUP(E2900,'Mão de Obra'!$A$2:$AA$998,2,FALSE))</f>
        <v/>
      </c>
      <c r="B2900" s="440"/>
      <c r="C2900" s="440"/>
      <c r="D2900" s="440"/>
      <c r="E2900" s="445"/>
      <c r="F2900" s="445"/>
      <c r="G2900" s="466" t="str">
        <f t="shared" si="282"/>
        <v/>
      </c>
      <c r="H2900" s="466"/>
      <c r="I2900" s="466"/>
      <c r="J2900" s="466"/>
      <c r="K2900" s="467" t="str">
        <f>IF(E2900=0,"",VLOOKUP(E2900,'Mão de Obra'!$A$2:$AA$998,5,))</f>
        <v/>
      </c>
      <c r="L2900" s="467"/>
      <c r="M2900" s="467"/>
      <c r="N2900" s="467"/>
      <c r="O2900" s="447"/>
      <c r="P2900" s="447"/>
      <c r="Q2900" s="447"/>
      <c r="R2900" s="447"/>
      <c r="S2900" s="447"/>
      <c r="T2900" s="447"/>
      <c r="U2900" s="447"/>
      <c r="V2900" s="447"/>
      <c r="W2900" s="447"/>
      <c r="X2900" s="447"/>
      <c r="Y2900" s="447"/>
      <c r="Z2900" s="447"/>
      <c r="AA2900" s="468" t="str">
        <f t="shared" si="283"/>
        <v/>
      </c>
      <c r="AB2900" s="468"/>
      <c r="AC2900" s="468"/>
      <c r="AD2900" s="468"/>
      <c r="AE2900" s="468"/>
      <c r="AF2900" s="469"/>
      <c r="AL2900" s="71"/>
      <c r="AQ2900" s="97"/>
    </row>
    <row r="2901" spans="1:43" s="42" customFormat="1" outlineLevel="1" x14ac:dyDescent="0.3">
      <c r="A2901" s="439" t="str">
        <f>IF(E2901=0,"",VLOOKUP(E2901,'Mão de Obra'!$A$2:$AA$998,2,FALSE))</f>
        <v/>
      </c>
      <c r="B2901" s="440"/>
      <c r="C2901" s="440"/>
      <c r="D2901" s="440"/>
      <c r="E2901" s="445"/>
      <c r="F2901" s="445"/>
      <c r="G2901" s="466" t="str">
        <f t="shared" si="282"/>
        <v/>
      </c>
      <c r="H2901" s="466"/>
      <c r="I2901" s="466"/>
      <c r="J2901" s="466"/>
      <c r="K2901" s="467" t="str">
        <f>IF(E2901=0,"",VLOOKUP(E2901,'Mão de Obra'!$A$2:$AA$998,5,))</f>
        <v/>
      </c>
      <c r="L2901" s="467"/>
      <c r="M2901" s="467"/>
      <c r="N2901" s="467"/>
      <c r="O2901" s="447"/>
      <c r="P2901" s="447"/>
      <c r="Q2901" s="447"/>
      <c r="R2901" s="447"/>
      <c r="S2901" s="447"/>
      <c r="T2901" s="447"/>
      <c r="U2901" s="447"/>
      <c r="V2901" s="447"/>
      <c r="W2901" s="447"/>
      <c r="X2901" s="447"/>
      <c r="Y2901" s="447"/>
      <c r="Z2901" s="447"/>
      <c r="AA2901" s="468" t="str">
        <f t="shared" si="283"/>
        <v/>
      </c>
      <c r="AB2901" s="468"/>
      <c r="AC2901" s="468"/>
      <c r="AD2901" s="468"/>
      <c r="AE2901" s="468"/>
      <c r="AF2901" s="469"/>
      <c r="AL2901" s="71"/>
      <c r="AQ2901" s="97"/>
    </row>
    <row r="2902" spans="1:43" s="42" customFormat="1" outlineLevel="1" x14ac:dyDescent="0.3">
      <c r="A2902" s="439" t="str">
        <f>IF(E2902=0,"",VLOOKUP(E2902,'Mão de Obra'!$A$2:$AA$998,2,FALSE))</f>
        <v/>
      </c>
      <c r="B2902" s="440"/>
      <c r="C2902" s="440"/>
      <c r="D2902" s="440"/>
      <c r="E2902" s="445"/>
      <c r="F2902" s="445"/>
      <c r="G2902" s="466" t="str">
        <f t="shared" si="282"/>
        <v/>
      </c>
      <c r="H2902" s="466"/>
      <c r="I2902" s="466"/>
      <c r="J2902" s="466"/>
      <c r="K2902" s="467" t="str">
        <f>IF(E2902=0,"",VLOOKUP(E2902,'Mão de Obra'!$A$2:$AA$998,5,))</f>
        <v/>
      </c>
      <c r="L2902" s="467"/>
      <c r="M2902" s="467"/>
      <c r="N2902" s="467"/>
      <c r="O2902" s="447"/>
      <c r="P2902" s="447"/>
      <c r="Q2902" s="447"/>
      <c r="R2902" s="447"/>
      <c r="S2902" s="447"/>
      <c r="T2902" s="447"/>
      <c r="U2902" s="447"/>
      <c r="V2902" s="447"/>
      <c r="W2902" s="447"/>
      <c r="X2902" s="447"/>
      <c r="Y2902" s="447"/>
      <c r="Z2902" s="447"/>
      <c r="AA2902" s="468" t="str">
        <f t="shared" si="283"/>
        <v/>
      </c>
      <c r="AB2902" s="468"/>
      <c r="AC2902" s="468"/>
      <c r="AD2902" s="468"/>
      <c r="AE2902" s="468"/>
      <c r="AF2902" s="469"/>
      <c r="AL2902" s="71"/>
      <c r="AQ2902" s="97"/>
    </row>
    <row r="2903" spans="1:43" s="42" customFormat="1" outlineLevel="1" x14ac:dyDescent="0.3">
      <c r="A2903" s="439" t="str">
        <f>IF(E2903=0,"",VLOOKUP(E2903,'Mão de Obra'!$A$2:$AA$998,2,FALSE))</f>
        <v/>
      </c>
      <c r="B2903" s="440"/>
      <c r="C2903" s="440"/>
      <c r="D2903" s="440"/>
      <c r="E2903" s="445"/>
      <c r="F2903" s="445"/>
      <c r="G2903" s="466" t="str">
        <f t="shared" si="282"/>
        <v/>
      </c>
      <c r="H2903" s="466"/>
      <c r="I2903" s="466"/>
      <c r="J2903" s="466"/>
      <c r="K2903" s="467" t="str">
        <f>IF(E2903=0,"",VLOOKUP(E2903,'Mão de Obra'!$A$2:$AA$998,5))</f>
        <v/>
      </c>
      <c r="L2903" s="467"/>
      <c r="M2903" s="467"/>
      <c r="N2903" s="467"/>
      <c r="O2903" s="447"/>
      <c r="P2903" s="447"/>
      <c r="Q2903" s="447"/>
      <c r="R2903" s="447"/>
      <c r="S2903" s="447"/>
      <c r="T2903" s="447"/>
      <c r="U2903" s="447"/>
      <c r="V2903" s="447"/>
      <c r="W2903" s="447"/>
      <c r="X2903" s="447"/>
      <c r="Y2903" s="447"/>
      <c r="Z2903" s="447"/>
      <c r="AA2903" s="468" t="str">
        <f t="shared" si="283"/>
        <v/>
      </c>
      <c r="AB2903" s="468"/>
      <c r="AC2903" s="468"/>
      <c r="AD2903" s="468"/>
      <c r="AE2903" s="468"/>
      <c r="AF2903" s="469"/>
      <c r="AL2903" s="71"/>
      <c r="AQ2903" s="97"/>
    </row>
    <row r="2904" spans="1:43" s="42" customFormat="1" outlineLevel="1" x14ac:dyDescent="0.3">
      <c r="A2904" s="453" t="s">
        <v>35</v>
      </c>
      <c r="B2904" s="454"/>
      <c r="C2904" s="454"/>
      <c r="D2904" s="454"/>
      <c r="E2904" s="454"/>
      <c r="F2904" s="454"/>
      <c r="G2904" s="454"/>
      <c r="H2904" s="454"/>
      <c r="I2904" s="454"/>
      <c r="J2904" s="454"/>
      <c r="K2904" s="454"/>
      <c r="L2904" s="454"/>
      <c r="M2904" s="454"/>
      <c r="N2904" s="454"/>
      <c r="O2904" s="454"/>
      <c r="P2904" s="454"/>
      <c r="Q2904" s="454"/>
      <c r="R2904" s="454"/>
      <c r="S2904" s="454"/>
      <c r="T2904" s="454"/>
      <c r="U2904" s="454"/>
      <c r="V2904" s="454"/>
      <c r="W2904" s="455">
        <f>TRUNC(SUM(AA2896:AF2903),2)</f>
        <v>93.47</v>
      </c>
      <c r="X2904" s="456"/>
      <c r="Y2904" s="456"/>
      <c r="Z2904" s="456"/>
      <c r="AA2904" s="456"/>
      <c r="AB2904" s="456"/>
      <c r="AC2904" s="456"/>
      <c r="AD2904" s="456"/>
      <c r="AE2904" s="456"/>
      <c r="AF2904" s="456"/>
      <c r="AL2904" s="71"/>
      <c r="AQ2904" s="97"/>
    </row>
    <row r="2905" spans="1:43" s="42" customFormat="1" outlineLevel="1" x14ac:dyDescent="0.3">
      <c r="A2905" s="24"/>
      <c r="B2905" s="25"/>
      <c r="C2905" s="25"/>
      <c r="D2905" s="26"/>
      <c r="E2905" s="27"/>
      <c r="F2905" s="27"/>
      <c r="G2905" s="25"/>
      <c r="H2905" s="25"/>
      <c r="I2905" s="25"/>
      <c r="J2905" s="25"/>
      <c r="K2905" s="25"/>
      <c r="L2905" s="25"/>
      <c r="M2905" s="25"/>
      <c r="N2905" s="25"/>
      <c r="O2905" s="25"/>
      <c r="P2905" s="25"/>
      <c r="Q2905" s="25"/>
      <c r="R2905" s="25"/>
      <c r="S2905" s="25"/>
      <c r="T2905" s="25"/>
      <c r="U2905" s="25"/>
      <c r="V2905" s="25"/>
      <c r="W2905" s="25"/>
      <c r="X2905" s="46"/>
      <c r="Y2905" s="46"/>
      <c r="Z2905" s="46"/>
      <c r="AA2905" s="46"/>
      <c r="AB2905" s="49"/>
      <c r="AC2905" s="49"/>
      <c r="AD2905" s="49"/>
      <c r="AE2905" s="49"/>
      <c r="AF2905" s="28"/>
      <c r="AL2905" s="71"/>
      <c r="AQ2905" s="97"/>
    </row>
    <row r="2906" spans="1:43" s="42" customFormat="1" outlineLevel="1" x14ac:dyDescent="0.3">
      <c r="A2906" s="449" t="s">
        <v>36</v>
      </c>
      <c r="B2906" s="449"/>
      <c r="C2906" s="449"/>
      <c r="D2906" s="449"/>
      <c r="E2906" s="451" t="s">
        <v>24</v>
      </c>
      <c r="F2906" s="451"/>
      <c r="G2906" s="451" t="s">
        <v>37</v>
      </c>
      <c r="H2906" s="451"/>
      <c r="I2906" s="451"/>
      <c r="J2906" s="451" t="s">
        <v>38</v>
      </c>
      <c r="K2906" s="451"/>
      <c r="L2906" s="451"/>
      <c r="M2906" s="451" t="s">
        <v>39</v>
      </c>
      <c r="N2906" s="451"/>
      <c r="O2906" s="451"/>
      <c r="P2906" s="451"/>
      <c r="Q2906" s="451"/>
      <c r="R2906" s="451" t="s">
        <v>40</v>
      </c>
      <c r="S2906" s="451"/>
      <c r="T2906" s="451"/>
      <c r="U2906" s="451"/>
      <c r="V2906" s="451"/>
      <c r="W2906" s="451" t="s">
        <v>19</v>
      </c>
      <c r="X2906" s="451"/>
      <c r="Y2906" s="451"/>
      <c r="Z2906" s="451"/>
      <c r="AA2906" s="451"/>
      <c r="AB2906" s="451"/>
      <c r="AC2906" s="451"/>
      <c r="AD2906" s="451"/>
      <c r="AE2906" s="451"/>
      <c r="AF2906" s="451"/>
      <c r="AL2906" s="71"/>
      <c r="AQ2906" s="97"/>
    </row>
    <row r="2907" spans="1:43" s="42" customFormat="1" outlineLevel="1" x14ac:dyDescent="0.3">
      <c r="A2907" s="31" t="s">
        <v>517</v>
      </c>
      <c r="B2907" s="32"/>
      <c r="C2907" s="32"/>
      <c r="D2907" s="33"/>
      <c r="E2907" s="470" t="s">
        <v>201</v>
      </c>
      <c r="F2907" s="470"/>
      <c r="G2907" s="446"/>
      <c r="H2907" s="446"/>
      <c r="I2907" s="446"/>
      <c r="J2907" s="471" t="s">
        <v>57</v>
      </c>
      <c r="K2907" s="471"/>
      <c r="L2907" s="471"/>
      <c r="M2907" s="471"/>
      <c r="N2907" s="471"/>
      <c r="O2907" s="471"/>
      <c r="P2907" s="471"/>
      <c r="Q2907" s="471"/>
      <c r="R2907" s="471"/>
      <c r="S2907" s="471"/>
      <c r="T2907" s="471"/>
      <c r="U2907" s="471"/>
      <c r="V2907" s="471"/>
      <c r="W2907" s="34"/>
      <c r="X2907" s="47"/>
      <c r="Y2907" s="47"/>
      <c r="Z2907" s="47"/>
      <c r="AA2907" s="47"/>
      <c r="AB2907" s="47"/>
      <c r="AC2907" s="47"/>
      <c r="AD2907" s="47"/>
      <c r="AE2907" s="461">
        <f>TRUNC(IF(A2907="","",(W2904*G2907/100)),2)</f>
        <v>0</v>
      </c>
      <c r="AF2907" s="472"/>
      <c r="AL2907" s="71"/>
      <c r="AQ2907" s="97"/>
    </row>
    <row r="2908" spans="1:43" s="42" customFormat="1" outlineLevel="1" x14ac:dyDescent="0.3">
      <c r="A2908" s="31" t="s">
        <v>113</v>
      </c>
      <c r="B2908" s="32"/>
      <c r="C2908" s="32"/>
      <c r="D2908" s="33"/>
      <c r="E2908" s="470" t="s">
        <v>116</v>
      </c>
      <c r="F2908" s="470"/>
      <c r="G2908" s="446"/>
      <c r="H2908" s="446"/>
      <c r="I2908" s="446"/>
      <c r="J2908" s="471" t="s">
        <v>57</v>
      </c>
      <c r="K2908" s="471"/>
      <c r="L2908" s="471"/>
      <c r="M2908" s="471"/>
      <c r="N2908" s="471"/>
      <c r="O2908" s="471"/>
      <c r="P2908" s="471"/>
      <c r="Q2908" s="471"/>
      <c r="R2908" s="471"/>
      <c r="S2908" s="471"/>
      <c r="T2908" s="471"/>
      <c r="U2908" s="471"/>
      <c r="V2908" s="471"/>
      <c r="W2908" s="34"/>
      <c r="X2908" s="47"/>
      <c r="Y2908" s="47"/>
      <c r="Z2908" s="47"/>
      <c r="AA2908" s="47"/>
      <c r="AB2908" s="47"/>
      <c r="AC2908" s="47"/>
      <c r="AD2908" s="47"/>
      <c r="AE2908" s="461">
        <f>TRUNC(IF(A2908="","",(W2904*G2908/100)),2)</f>
        <v>0</v>
      </c>
      <c r="AF2908" s="472"/>
      <c r="AL2908" s="71"/>
      <c r="AQ2908" s="97"/>
    </row>
    <row r="2909" spans="1:43" s="42" customFormat="1" outlineLevel="1" x14ac:dyDescent="0.3">
      <c r="A2909" s="35" t="s">
        <v>114</v>
      </c>
      <c r="B2909" s="32"/>
      <c r="C2909" s="32"/>
      <c r="D2909" s="33"/>
      <c r="E2909" s="470" t="s">
        <v>117</v>
      </c>
      <c r="F2909" s="470"/>
      <c r="G2909" s="446"/>
      <c r="H2909" s="446"/>
      <c r="I2909" s="446"/>
      <c r="J2909" s="471" t="s">
        <v>57</v>
      </c>
      <c r="K2909" s="471"/>
      <c r="L2909" s="471"/>
      <c r="M2909" s="60"/>
      <c r="N2909" s="60"/>
      <c r="O2909" s="60"/>
      <c r="P2909" s="60"/>
      <c r="Q2909" s="60"/>
      <c r="R2909" s="60"/>
      <c r="S2909" s="60"/>
      <c r="T2909" s="60"/>
      <c r="U2909" s="60"/>
      <c r="V2909" s="60"/>
      <c r="W2909" s="34"/>
      <c r="X2909" s="47"/>
      <c r="Y2909" s="47"/>
      <c r="Z2909" s="47"/>
      <c r="AA2909" s="47"/>
      <c r="AB2909" s="47"/>
      <c r="AC2909" s="47"/>
      <c r="AD2909" s="47"/>
      <c r="AE2909" s="461">
        <f>TRUNC(IF(A2909="","",(W2904*G2909/100)),2)</f>
        <v>0</v>
      </c>
      <c r="AF2909" s="472"/>
      <c r="AL2909" s="71"/>
      <c r="AQ2909" s="97"/>
    </row>
    <row r="2910" spans="1:43" s="42" customFormat="1" outlineLevel="1" x14ac:dyDescent="0.3">
      <c r="A2910" s="35" t="s">
        <v>115</v>
      </c>
      <c r="B2910" s="32"/>
      <c r="C2910" s="32"/>
      <c r="D2910" s="33"/>
      <c r="E2910" s="470" t="s">
        <v>118</v>
      </c>
      <c r="F2910" s="470"/>
      <c r="G2910" s="446"/>
      <c r="H2910" s="446"/>
      <c r="I2910" s="446"/>
      <c r="J2910" s="471" t="s">
        <v>57</v>
      </c>
      <c r="K2910" s="471"/>
      <c r="L2910" s="471"/>
      <c r="M2910" s="471"/>
      <c r="N2910" s="471"/>
      <c r="O2910" s="471"/>
      <c r="P2910" s="471"/>
      <c r="Q2910" s="471"/>
      <c r="R2910" s="471"/>
      <c r="S2910" s="471"/>
      <c r="T2910" s="471"/>
      <c r="U2910" s="471"/>
      <c r="V2910" s="471"/>
      <c r="W2910" s="36"/>
      <c r="X2910" s="48"/>
      <c r="Y2910" s="48"/>
      <c r="Z2910" s="48"/>
      <c r="AA2910" s="48"/>
      <c r="AB2910" s="48"/>
      <c r="AC2910" s="48"/>
      <c r="AD2910" s="48"/>
      <c r="AE2910" s="461">
        <f>TRUNC(IF(A2910="","",(W2904*G2910/100)),2)</f>
        <v>0</v>
      </c>
      <c r="AF2910" s="472"/>
      <c r="AL2910" s="71"/>
      <c r="AQ2910" s="97"/>
    </row>
    <row r="2911" spans="1:43" s="42" customFormat="1" outlineLevel="1" x14ac:dyDescent="0.3">
      <c r="A2911" s="453" t="s">
        <v>41</v>
      </c>
      <c r="B2911" s="454"/>
      <c r="C2911" s="454"/>
      <c r="D2911" s="454"/>
      <c r="E2911" s="454"/>
      <c r="F2911" s="454"/>
      <c r="G2911" s="454"/>
      <c r="H2911" s="454"/>
      <c r="I2911" s="454"/>
      <c r="J2911" s="454"/>
      <c r="K2911" s="454"/>
      <c r="L2911" s="454"/>
      <c r="M2911" s="454"/>
      <c r="N2911" s="454"/>
      <c r="O2911" s="454"/>
      <c r="P2911" s="454"/>
      <c r="Q2911" s="454"/>
      <c r="R2911" s="454"/>
      <c r="S2911" s="454"/>
      <c r="T2911" s="454"/>
      <c r="U2911" s="454"/>
      <c r="V2911" s="454"/>
      <c r="W2911" s="455">
        <f>TRUNC(SUM(AE2907:AF2910),2)</f>
        <v>0</v>
      </c>
      <c r="X2911" s="456"/>
      <c r="Y2911" s="456"/>
      <c r="Z2911" s="456"/>
      <c r="AA2911" s="456"/>
      <c r="AB2911" s="456"/>
      <c r="AC2911" s="456"/>
      <c r="AD2911" s="456"/>
      <c r="AE2911" s="456"/>
      <c r="AF2911" s="456"/>
      <c r="AL2911" s="71"/>
      <c r="AQ2911" s="97"/>
    </row>
    <row r="2912" spans="1:43" s="42" customFormat="1" outlineLevel="1" x14ac:dyDescent="0.3">
      <c r="A2912" s="24"/>
      <c r="B2912" s="25"/>
      <c r="C2912" s="25"/>
      <c r="D2912" s="26"/>
      <c r="E2912" s="27"/>
      <c r="F2912" s="27"/>
      <c r="G2912" s="25"/>
      <c r="H2912" s="25"/>
      <c r="I2912" s="25"/>
      <c r="J2912" s="25"/>
      <c r="K2912" s="25"/>
      <c r="L2912" s="25"/>
      <c r="M2912" s="25"/>
      <c r="N2912" s="25"/>
      <c r="O2912" s="25"/>
      <c r="P2912" s="25"/>
      <c r="Q2912" s="25"/>
      <c r="R2912" s="25"/>
      <c r="S2912" s="25"/>
      <c r="T2912" s="25"/>
      <c r="U2912" s="25"/>
      <c r="V2912" s="25"/>
      <c r="W2912" s="25"/>
      <c r="X2912" s="46"/>
      <c r="Y2912" s="46"/>
      <c r="Z2912" s="46"/>
      <c r="AA2912" s="46"/>
      <c r="AB2912" s="49"/>
      <c r="AC2912" s="49"/>
      <c r="AD2912" s="49"/>
      <c r="AE2912" s="49"/>
      <c r="AF2912" s="28"/>
      <c r="AL2912" s="71"/>
      <c r="AQ2912" s="97"/>
    </row>
    <row r="2913" spans="1:43" s="42" customFormat="1" outlineLevel="1" x14ac:dyDescent="0.3">
      <c r="A2913" s="463" t="s">
        <v>42</v>
      </c>
      <c r="B2913" s="463"/>
      <c r="C2913" s="463"/>
      <c r="D2913" s="463"/>
      <c r="E2913" s="463"/>
      <c r="F2913" s="463"/>
      <c r="G2913" s="463"/>
      <c r="H2913" s="463"/>
      <c r="I2913" s="463"/>
      <c r="J2913" s="463"/>
      <c r="K2913" s="463"/>
      <c r="L2913" s="463"/>
      <c r="M2913" s="463"/>
      <c r="N2913" s="455">
        <f>TRUNC(SUM(W2893,W2904,W2911),2)</f>
        <v>98.09</v>
      </c>
      <c r="O2913" s="456"/>
      <c r="P2913" s="456"/>
      <c r="Q2913" s="456"/>
      <c r="R2913" s="456"/>
      <c r="S2913" s="456"/>
      <c r="T2913" s="456"/>
      <c r="U2913" s="456"/>
      <c r="V2913" s="456"/>
      <c r="W2913" s="456"/>
      <c r="X2913" s="456"/>
      <c r="Y2913" s="456"/>
      <c r="Z2913" s="456"/>
      <c r="AA2913" s="456"/>
      <c r="AB2913" s="456"/>
      <c r="AC2913" s="456"/>
      <c r="AD2913" s="456"/>
      <c r="AE2913" s="456"/>
      <c r="AF2913" s="456"/>
      <c r="AL2913" s="71"/>
      <c r="AQ2913" s="97"/>
    </row>
    <row r="2914" spans="1:43" s="42" customFormat="1" outlineLevel="1" x14ac:dyDescent="0.3">
      <c r="A2914" s="464" t="s">
        <v>43</v>
      </c>
      <c r="B2914" s="464"/>
      <c r="C2914" s="464"/>
      <c r="D2914" s="464"/>
      <c r="E2914" s="464"/>
      <c r="F2914" s="464"/>
      <c r="G2914" s="464"/>
      <c r="H2914" s="464"/>
      <c r="I2914" s="464"/>
      <c r="J2914" s="464"/>
      <c r="K2914" s="464"/>
      <c r="L2914" s="464"/>
      <c r="M2914" s="464"/>
      <c r="N2914" s="465">
        <f>AH2947</f>
        <v>1</v>
      </c>
      <c r="O2914" s="465"/>
      <c r="P2914" s="465"/>
      <c r="Q2914" s="465"/>
      <c r="R2914" s="465"/>
      <c r="S2914" s="465"/>
      <c r="T2914" s="465"/>
      <c r="U2914" s="465"/>
      <c r="V2914" s="465"/>
      <c r="W2914" s="465"/>
      <c r="X2914" s="465"/>
      <c r="Y2914" s="465"/>
      <c r="Z2914" s="465"/>
      <c r="AA2914" s="465"/>
      <c r="AB2914" s="465"/>
      <c r="AC2914" s="465"/>
      <c r="AD2914" s="465"/>
      <c r="AE2914" s="465"/>
      <c r="AF2914" s="465"/>
      <c r="AL2914" s="71"/>
      <c r="AQ2914" s="97"/>
    </row>
    <row r="2915" spans="1:43" s="42" customFormat="1" outlineLevel="1" x14ac:dyDescent="0.3">
      <c r="A2915" s="463" t="s">
        <v>44</v>
      </c>
      <c r="B2915" s="463"/>
      <c r="C2915" s="463"/>
      <c r="D2915" s="463"/>
      <c r="E2915" s="463"/>
      <c r="F2915" s="463"/>
      <c r="G2915" s="463"/>
      <c r="H2915" s="463"/>
      <c r="I2915" s="463"/>
      <c r="J2915" s="463"/>
      <c r="K2915" s="463"/>
      <c r="L2915" s="463"/>
      <c r="M2915" s="463"/>
      <c r="N2915" s="455">
        <f>TRUNC(N2913/N2914,2)</f>
        <v>98.09</v>
      </c>
      <c r="O2915" s="456"/>
      <c r="P2915" s="456"/>
      <c r="Q2915" s="456"/>
      <c r="R2915" s="456"/>
      <c r="S2915" s="456"/>
      <c r="T2915" s="456"/>
      <c r="U2915" s="456"/>
      <c r="V2915" s="456"/>
      <c r="W2915" s="456"/>
      <c r="X2915" s="456"/>
      <c r="Y2915" s="456"/>
      <c r="Z2915" s="456"/>
      <c r="AA2915" s="456"/>
      <c r="AB2915" s="456"/>
      <c r="AC2915" s="456"/>
      <c r="AD2915" s="456"/>
      <c r="AE2915" s="456"/>
      <c r="AF2915" s="456"/>
      <c r="AL2915" s="71"/>
      <c r="AQ2915" s="97"/>
    </row>
    <row r="2916" spans="1:43" s="42" customFormat="1" outlineLevel="1" x14ac:dyDescent="0.3">
      <c r="A2916" s="24"/>
      <c r="B2916" s="25"/>
      <c r="C2916" s="25"/>
      <c r="D2916" s="26"/>
      <c r="E2916" s="27"/>
      <c r="F2916" s="27"/>
      <c r="G2916" s="25"/>
      <c r="H2916" s="25"/>
      <c r="I2916" s="25"/>
      <c r="J2916" s="25"/>
      <c r="K2916" s="25"/>
      <c r="L2916" s="25"/>
      <c r="M2916" s="25"/>
      <c r="N2916" s="25"/>
      <c r="O2916" s="25"/>
      <c r="P2916" s="25"/>
      <c r="Q2916" s="25"/>
      <c r="R2916" s="25"/>
      <c r="S2916" s="25"/>
      <c r="T2916" s="25"/>
      <c r="U2916" s="25"/>
      <c r="V2916" s="25"/>
      <c r="W2916" s="25"/>
      <c r="X2916" s="46"/>
      <c r="Y2916" s="46"/>
      <c r="Z2916" s="46"/>
      <c r="AA2916" s="46"/>
      <c r="AB2916" s="49"/>
      <c r="AC2916" s="49"/>
      <c r="AD2916" s="49"/>
      <c r="AE2916" s="49"/>
      <c r="AF2916" s="28"/>
      <c r="AL2916" s="71"/>
      <c r="AQ2916" s="97"/>
    </row>
    <row r="2917" spans="1:43" s="42" customFormat="1" outlineLevel="1" x14ac:dyDescent="0.3">
      <c r="A2917" s="449" t="s">
        <v>45</v>
      </c>
      <c r="B2917" s="449"/>
      <c r="C2917" s="449"/>
      <c r="D2917" s="449"/>
      <c r="E2917" s="451" t="s">
        <v>24</v>
      </c>
      <c r="F2917" s="451"/>
      <c r="G2917" s="451" t="s">
        <v>0</v>
      </c>
      <c r="H2917" s="451"/>
      <c r="I2917" s="452" t="s">
        <v>46</v>
      </c>
      <c r="J2917" s="452"/>
      <c r="K2917" s="452"/>
      <c r="L2917" s="452"/>
      <c r="M2917" s="452"/>
      <c r="N2917" s="452"/>
      <c r="O2917" s="452"/>
      <c r="P2917" s="452"/>
      <c r="Q2917" s="452" t="s">
        <v>30</v>
      </c>
      <c r="R2917" s="452"/>
      <c r="S2917" s="452"/>
      <c r="T2917" s="452"/>
      <c r="U2917" s="452"/>
      <c r="V2917" s="452"/>
      <c r="W2917" s="452"/>
      <c r="X2917" s="452"/>
      <c r="Y2917" s="452"/>
      <c r="Z2917" s="452"/>
      <c r="AA2917" s="452"/>
      <c r="AB2917" s="438" t="s">
        <v>46</v>
      </c>
      <c r="AC2917" s="438"/>
      <c r="AD2917" s="438"/>
      <c r="AE2917" s="438"/>
      <c r="AF2917" s="438"/>
      <c r="AL2917" s="71"/>
      <c r="AQ2917" s="97"/>
    </row>
    <row r="2918" spans="1:43" s="42" customFormat="1" outlineLevel="1" x14ac:dyDescent="0.3">
      <c r="A2918" s="439" t="str">
        <f>IF(E2918="","",VLOOKUP(E2918,Material!$A$3:$N$5210,2,FALSE))</f>
        <v>COMPENSADO DE VI ROLA - E = 6 MM</v>
      </c>
      <c r="B2918" s="440"/>
      <c r="C2918" s="440"/>
      <c r="D2918" s="440"/>
      <c r="E2918" s="441" t="s">
        <v>1642</v>
      </c>
      <c r="F2918" s="441"/>
      <c r="G2918" s="441" t="str">
        <f>IF(E2918="","",VLOOKUP(E2918,Material!$A$3:$N$5200,3,FALSE))</f>
        <v>m²</v>
      </c>
      <c r="H2918" s="441"/>
      <c r="I2918" s="448">
        <f>IF(E2918="","",VLOOKUP(E2918,Material!$A$3:$N$5000,4,FALSE))</f>
        <v>35.067</v>
      </c>
      <c r="J2918" s="448"/>
      <c r="K2918" s="448"/>
      <c r="L2918" s="448"/>
      <c r="M2918" s="448"/>
      <c r="N2918" s="448"/>
      <c r="O2918" s="448"/>
      <c r="P2918" s="448"/>
      <c r="Q2918" s="55"/>
      <c r="R2918" s="55"/>
      <c r="S2918" s="55"/>
      <c r="T2918" s="55"/>
      <c r="U2918" s="55"/>
      <c r="V2918" s="55"/>
      <c r="W2918" s="444">
        <v>1.1000000000000001</v>
      </c>
      <c r="X2918" s="444"/>
      <c r="Y2918" s="444"/>
      <c r="Z2918" s="444"/>
      <c r="AA2918" s="444"/>
      <c r="AB2918" s="47"/>
      <c r="AC2918" s="47"/>
      <c r="AD2918" s="47"/>
      <c r="AE2918" s="47"/>
      <c r="AF2918" s="37">
        <f>TRUNC(IF(W2918="","",I2918*W2918),2)</f>
        <v>38.57</v>
      </c>
      <c r="AL2918" s="71"/>
      <c r="AQ2918" s="97"/>
    </row>
    <row r="2919" spans="1:43" s="42" customFormat="1" outlineLevel="1" x14ac:dyDescent="0.3">
      <c r="A2919" s="439" t="str">
        <f>IF(E2919="","",VLOOKUP(E2919,Material!$A$3:$N$521,2,FALSE))</f>
        <v>PREGO</v>
      </c>
      <c r="B2919" s="440"/>
      <c r="C2919" s="440"/>
      <c r="D2919" s="440"/>
      <c r="E2919" s="441">
        <v>10044</v>
      </c>
      <c r="F2919" s="441"/>
      <c r="G2919" s="441" t="str">
        <f>IF(E2919="","",VLOOKUP(E2919,Material!$A$3:$N$521,3,FALSE))</f>
        <v>Kg</v>
      </c>
      <c r="H2919" s="441"/>
      <c r="I2919" s="448">
        <f>IF(E2919="","",VLOOKUP(E2919,Material!$A$3:$N$521,4,FALSE))</f>
        <v>18.073</v>
      </c>
      <c r="J2919" s="448"/>
      <c r="K2919" s="448"/>
      <c r="L2919" s="448"/>
      <c r="M2919" s="448"/>
      <c r="N2919" s="448"/>
      <c r="O2919" s="448"/>
      <c r="P2919" s="448"/>
      <c r="Q2919" s="55"/>
      <c r="R2919" s="55"/>
      <c r="S2919" s="55"/>
      <c r="T2919" s="55"/>
      <c r="U2919" s="55"/>
      <c r="V2919" s="55"/>
      <c r="W2919" s="444">
        <v>0.2</v>
      </c>
      <c r="X2919" s="444"/>
      <c r="Y2919" s="444"/>
      <c r="Z2919" s="444"/>
      <c r="AA2919" s="444"/>
      <c r="AB2919" s="47"/>
      <c r="AC2919" s="47"/>
      <c r="AD2919" s="47"/>
      <c r="AE2919" s="47"/>
      <c r="AF2919" s="37">
        <f t="shared" ref="AF2919:AF2927" si="284">IF(W2919="","",I2919*W2919)</f>
        <v>3.6146000000000003</v>
      </c>
      <c r="AL2919" s="71"/>
      <c r="AQ2919" s="97"/>
    </row>
    <row r="2920" spans="1:43" s="42" customFormat="1" outlineLevel="1" x14ac:dyDescent="0.3">
      <c r="A2920" s="439" t="str">
        <f>IF(E2920="","",VLOOKUP(E2920,Material!$A$3:$N$521,2,FALSE))</f>
        <v/>
      </c>
      <c r="B2920" s="440"/>
      <c r="C2920" s="440"/>
      <c r="D2920" s="440"/>
      <c r="E2920" s="441"/>
      <c r="F2920" s="441"/>
      <c r="G2920" s="441" t="str">
        <f>IF(E2920="","",VLOOKUP(E2920,Material!$A$3:$N$521,3,FALSE))</f>
        <v/>
      </c>
      <c r="H2920" s="441"/>
      <c r="I2920" s="448" t="str">
        <f>IF(E2920="","",VLOOKUP(E2920,Material!$A$3:$N$521,4,FALSE))</f>
        <v/>
      </c>
      <c r="J2920" s="448"/>
      <c r="K2920" s="448"/>
      <c r="L2920" s="448"/>
      <c r="M2920" s="448"/>
      <c r="N2920" s="448"/>
      <c r="O2920" s="448"/>
      <c r="P2920" s="448"/>
      <c r="Q2920" s="55"/>
      <c r="R2920" s="55"/>
      <c r="S2920" s="55"/>
      <c r="T2920" s="55"/>
      <c r="U2920" s="55"/>
      <c r="V2920" s="55"/>
      <c r="W2920" s="444"/>
      <c r="X2920" s="444"/>
      <c r="Y2920" s="444"/>
      <c r="Z2920" s="444"/>
      <c r="AA2920" s="444"/>
      <c r="AB2920" s="47"/>
      <c r="AC2920" s="47"/>
      <c r="AD2920" s="47"/>
      <c r="AE2920" s="47"/>
      <c r="AF2920" s="37" t="str">
        <f t="shared" si="284"/>
        <v/>
      </c>
      <c r="AL2920" s="71"/>
      <c r="AQ2920" s="97"/>
    </row>
    <row r="2921" spans="1:43" s="42" customFormat="1" outlineLevel="1" x14ac:dyDescent="0.3">
      <c r="A2921" s="439" t="str">
        <f>IF(E2921="","",VLOOKUP(E2921,Material!$A$3:$N$521,2,FALSE))</f>
        <v/>
      </c>
      <c r="B2921" s="440"/>
      <c r="C2921" s="440"/>
      <c r="D2921" s="440"/>
      <c r="E2921" s="445"/>
      <c r="F2921" s="445"/>
      <c r="G2921" s="442" t="str">
        <f>IF(E2921="","",VLOOKUP(E2921,Material!$A$3:$N$521,3,FALSE))</f>
        <v/>
      </c>
      <c r="H2921" s="442"/>
      <c r="I2921" s="450" t="str">
        <f>IF(E2921="","",VLOOKUP(E2921,Material!$A$3:$N$521,4,FALSE))</f>
        <v/>
      </c>
      <c r="J2921" s="450"/>
      <c r="K2921" s="450"/>
      <c r="L2921" s="450"/>
      <c r="M2921" s="450"/>
      <c r="N2921" s="450"/>
      <c r="O2921" s="450"/>
      <c r="P2921" s="450"/>
      <c r="Q2921" s="34"/>
      <c r="R2921" s="34"/>
      <c r="S2921" s="34"/>
      <c r="T2921" s="34"/>
      <c r="U2921" s="34"/>
      <c r="V2921" s="34"/>
      <c r="W2921" s="447"/>
      <c r="X2921" s="447"/>
      <c r="Y2921" s="447"/>
      <c r="Z2921" s="447"/>
      <c r="AA2921" s="447"/>
      <c r="AB2921" s="47"/>
      <c r="AC2921" s="47"/>
      <c r="AD2921" s="47"/>
      <c r="AE2921" s="47"/>
      <c r="AF2921" s="37" t="str">
        <f t="shared" si="284"/>
        <v/>
      </c>
      <c r="AL2921" s="71"/>
      <c r="AQ2921" s="97"/>
    </row>
    <row r="2922" spans="1:43" s="42" customFormat="1" outlineLevel="1" x14ac:dyDescent="0.3">
      <c r="A2922" s="439" t="str">
        <f>IF(E2922="","",VLOOKUP(E2922,Material!$A$3:$N$521,2,FALSE))</f>
        <v/>
      </c>
      <c r="B2922" s="440"/>
      <c r="C2922" s="440"/>
      <c r="D2922" s="440"/>
      <c r="E2922" s="445"/>
      <c r="F2922" s="445"/>
      <c r="G2922" s="442" t="str">
        <f>IF(E2922="","",VLOOKUP(E2922,Material!$A$3:$N$521,3,FALSE))</f>
        <v/>
      </c>
      <c r="H2922" s="442"/>
      <c r="I2922" s="450" t="str">
        <f>IF(E2922="","",VLOOKUP(E2922,Material!$A$3:$N$521,4,FALSE))</f>
        <v/>
      </c>
      <c r="J2922" s="450"/>
      <c r="K2922" s="450"/>
      <c r="L2922" s="450"/>
      <c r="M2922" s="450"/>
      <c r="N2922" s="450"/>
      <c r="O2922" s="450"/>
      <c r="P2922" s="450"/>
      <c r="Q2922" s="34"/>
      <c r="R2922" s="34"/>
      <c r="S2922" s="34"/>
      <c r="T2922" s="34"/>
      <c r="U2922" s="34"/>
      <c r="V2922" s="34"/>
      <c r="W2922" s="447"/>
      <c r="X2922" s="447"/>
      <c r="Y2922" s="447"/>
      <c r="Z2922" s="447"/>
      <c r="AA2922" s="447"/>
      <c r="AB2922" s="47"/>
      <c r="AC2922" s="47"/>
      <c r="AD2922" s="47"/>
      <c r="AE2922" s="47"/>
      <c r="AF2922" s="37" t="str">
        <f t="shared" si="284"/>
        <v/>
      </c>
      <c r="AL2922" s="71"/>
      <c r="AQ2922" s="97"/>
    </row>
    <row r="2923" spans="1:43" s="42" customFormat="1" outlineLevel="1" x14ac:dyDescent="0.3">
      <c r="A2923" s="439" t="str">
        <f>IF(E2923="","",VLOOKUP(E2923,Material!$A$3:$N$521,2,FALSE))</f>
        <v/>
      </c>
      <c r="B2923" s="440"/>
      <c r="C2923" s="440"/>
      <c r="D2923" s="440"/>
      <c r="E2923" s="445"/>
      <c r="F2923" s="445"/>
      <c r="G2923" s="442" t="str">
        <f>IF(E2923="","",VLOOKUP(E2923,Material!$A$3:$N$521,3,FALSE))</f>
        <v/>
      </c>
      <c r="H2923" s="442"/>
      <c r="I2923" s="450" t="str">
        <f>IF(E2923="","",VLOOKUP(E2923,Material!$A$3:$N$521,4,FALSE))</f>
        <v/>
      </c>
      <c r="J2923" s="450"/>
      <c r="K2923" s="450"/>
      <c r="L2923" s="450"/>
      <c r="M2923" s="450"/>
      <c r="N2923" s="450"/>
      <c r="O2923" s="450"/>
      <c r="P2923" s="450"/>
      <c r="Q2923" s="34"/>
      <c r="R2923" s="34"/>
      <c r="S2923" s="34"/>
      <c r="T2923" s="34"/>
      <c r="U2923" s="34"/>
      <c r="V2923" s="34"/>
      <c r="W2923" s="447"/>
      <c r="X2923" s="447"/>
      <c r="Y2923" s="447"/>
      <c r="Z2923" s="447"/>
      <c r="AA2923" s="447"/>
      <c r="AB2923" s="47"/>
      <c r="AC2923" s="47"/>
      <c r="AD2923" s="47"/>
      <c r="AE2923" s="47"/>
      <c r="AF2923" s="37" t="str">
        <f t="shared" si="284"/>
        <v/>
      </c>
      <c r="AL2923" s="71"/>
      <c r="AQ2923" s="97"/>
    </row>
    <row r="2924" spans="1:43" s="42" customFormat="1" outlineLevel="1" x14ac:dyDescent="0.3">
      <c r="A2924" s="439" t="str">
        <f>IF(E2924="","",VLOOKUP(E2924,Material!$A$3:$N$521,2,FALSE))</f>
        <v/>
      </c>
      <c r="B2924" s="440"/>
      <c r="C2924" s="440"/>
      <c r="D2924" s="440"/>
      <c r="E2924" s="445"/>
      <c r="F2924" s="445"/>
      <c r="G2924" s="442" t="str">
        <f>IF(E2924="","",VLOOKUP(E2924,Material!$A$3:$N$521,3,FALSE))</f>
        <v/>
      </c>
      <c r="H2924" s="442"/>
      <c r="I2924" s="450" t="str">
        <f>IF(E2924="","",VLOOKUP(E2924,Material!$A$3:$N$521,4,FALSE))</f>
        <v/>
      </c>
      <c r="J2924" s="450"/>
      <c r="K2924" s="450"/>
      <c r="L2924" s="450"/>
      <c r="M2924" s="450"/>
      <c r="N2924" s="450"/>
      <c r="O2924" s="450"/>
      <c r="P2924" s="450"/>
      <c r="Q2924" s="34"/>
      <c r="R2924" s="34"/>
      <c r="S2924" s="34"/>
      <c r="T2924" s="34"/>
      <c r="U2924" s="34"/>
      <c r="V2924" s="34"/>
      <c r="W2924" s="447"/>
      <c r="X2924" s="447"/>
      <c r="Y2924" s="447"/>
      <c r="Z2924" s="447"/>
      <c r="AA2924" s="447"/>
      <c r="AB2924" s="47"/>
      <c r="AC2924" s="47"/>
      <c r="AD2924" s="47"/>
      <c r="AE2924" s="47"/>
      <c r="AF2924" s="37" t="str">
        <f t="shared" si="284"/>
        <v/>
      </c>
      <c r="AL2924" s="71"/>
      <c r="AQ2924" s="97"/>
    </row>
    <row r="2925" spans="1:43" s="42" customFormat="1" outlineLevel="1" x14ac:dyDescent="0.3">
      <c r="A2925" s="439" t="str">
        <f>IF(E2925="","",VLOOKUP(E2925,Material!$A$3:$N$521,2,FALSE))</f>
        <v/>
      </c>
      <c r="B2925" s="440"/>
      <c r="C2925" s="440"/>
      <c r="D2925" s="440"/>
      <c r="E2925" s="445"/>
      <c r="F2925" s="445"/>
      <c r="G2925" s="442" t="str">
        <f>IF(E2925="","",VLOOKUP(E2925,Material!$A$3:$N$521,3,FALSE))</f>
        <v/>
      </c>
      <c r="H2925" s="442"/>
      <c r="I2925" s="450" t="str">
        <f>IF(E2925="","",VLOOKUP(E2925,Material!$A$3:$N$521,4,FALSE))</f>
        <v/>
      </c>
      <c r="J2925" s="450"/>
      <c r="K2925" s="450"/>
      <c r="L2925" s="450"/>
      <c r="M2925" s="450"/>
      <c r="N2925" s="450"/>
      <c r="O2925" s="450"/>
      <c r="P2925" s="450"/>
      <c r="Q2925" s="34"/>
      <c r="R2925" s="34"/>
      <c r="S2925" s="34"/>
      <c r="T2925" s="34"/>
      <c r="U2925" s="34"/>
      <c r="V2925" s="34"/>
      <c r="W2925" s="447"/>
      <c r="X2925" s="447"/>
      <c r="Y2925" s="447"/>
      <c r="Z2925" s="447"/>
      <c r="AA2925" s="447"/>
      <c r="AB2925" s="47"/>
      <c r="AC2925" s="47"/>
      <c r="AD2925" s="47"/>
      <c r="AE2925" s="47"/>
      <c r="AF2925" s="37" t="str">
        <f t="shared" si="284"/>
        <v/>
      </c>
      <c r="AL2925" s="71"/>
      <c r="AQ2925" s="97"/>
    </row>
    <row r="2926" spans="1:43" s="42" customFormat="1" outlineLevel="1" x14ac:dyDescent="0.3">
      <c r="A2926" s="439" t="str">
        <f>IF(E2926="","",VLOOKUP(E2926,Material!$A$3:$N$521,2,FALSE))</f>
        <v/>
      </c>
      <c r="B2926" s="440"/>
      <c r="C2926" s="440"/>
      <c r="D2926" s="440"/>
      <c r="E2926" s="445"/>
      <c r="F2926" s="445"/>
      <c r="G2926" s="442" t="str">
        <f>IF(E2926="","",VLOOKUP(E2926,Material!$A$3:$N$521,3,FALSE))</f>
        <v/>
      </c>
      <c r="H2926" s="442"/>
      <c r="I2926" s="450" t="str">
        <f>IF(E2926="","",VLOOKUP(E2926,Material!$A$3:$N$521,4,FALSE))</f>
        <v/>
      </c>
      <c r="J2926" s="450"/>
      <c r="K2926" s="450"/>
      <c r="L2926" s="450"/>
      <c r="M2926" s="450"/>
      <c r="N2926" s="450"/>
      <c r="O2926" s="450"/>
      <c r="P2926" s="450"/>
      <c r="Q2926" s="34"/>
      <c r="R2926" s="34"/>
      <c r="S2926" s="34"/>
      <c r="T2926" s="34"/>
      <c r="U2926" s="34"/>
      <c r="V2926" s="34"/>
      <c r="W2926" s="447"/>
      <c r="X2926" s="447"/>
      <c r="Y2926" s="447"/>
      <c r="Z2926" s="447"/>
      <c r="AA2926" s="447"/>
      <c r="AB2926" s="47"/>
      <c r="AC2926" s="47"/>
      <c r="AD2926" s="47"/>
      <c r="AE2926" s="47"/>
      <c r="AF2926" s="37" t="str">
        <f t="shared" si="284"/>
        <v/>
      </c>
      <c r="AL2926" s="71"/>
      <c r="AQ2926" s="97"/>
    </row>
    <row r="2927" spans="1:43" s="42" customFormat="1" outlineLevel="1" x14ac:dyDescent="0.3">
      <c r="A2927" s="439" t="str">
        <f>IF(E2927="","",VLOOKUP(E2927,Material!$A$3:$N$521,2,FALSE))</f>
        <v/>
      </c>
      <c r="B2927" s="440"/>
      <c r="C2927" s="440"/>
      <c r="D2927" s="440"/>
      <c r="E2927" s="445"/>
      <c r="F2927" s="445"/>
      <c r="G2927" s="442" t="str">
        <f>IF(E2927="","",VLOOKUP(E2927,Material!$A$3:$N$521,3,FALSE))</f>
        <v/>
      </c>
      <c r="H2927" s="442"/>
      <c r="I2927" s="450" t="str">
        <f>IF(E2927="","",VLOOKUP(E2927,Material!$A$3:$N$521,4,FALSE))</f>
        <v/>
      </c>
      <c r="J2927" s="450"/>
      <c r="K2927" s="450"/>
      <c r="L2927" s="450"/>
      <c r="M2927" s="450"/>
      <c r="N2927" s="450"/>
      <c r="O2927" s="450"/>
      <c r="P2927" s="450"/>
      <c r="Q2927" s="34"/>
      <c r="R2927" s="34"/>
      <c r="S2927" s="34"/>
      <c r="T2927" s="34"/>
      <c r="U2927" s="34"/>
      <c r="V2927" s="34"/>
      <c r="W2927" s="447"/>
      <c r="X2927" s="447"/>
      <c r="Y2927" s="447"/>
      <c r="Z2927" s="447"/>
      <c r="AA2927" s="447"/>
      <c r="AB2927" s="47"/>
      <c r="AC2927" s="47"/>
      <c r="AD2927" s="47"/>
      <c r="AE2927" s="47"/>
      <c r="AF2927" s="37" t="str">
        <f t="shared" si="284"/>
        <v/>
      </c>
      <c r="AL2927" s="71"/>
      <c r="AQ2927" s="97"/>
    </row>
    <row r="2928" spans="1:43" s="42" customFormat="1" outlineLevel="1" x14ac:dyDescent="0.3">
      <c r="A2928" s="453" t="s">
        <v>47</v>
      </c>
      <c r="B2928" s="454"/>
      <c r="C2928" s="454"/>
      <c r="D2928" s="454"/>
      <c r="E2928" s="454"/>
      <c r="F2928" s="454"/>
      <c r="G2928" s="454"/>
      <c r="H2928" s="454"/>
      <c r="I2928" s="454"/>
      <c r="J2928" s="454"/>
      <c r="K2928" s="454"/>
      <c r="L2928" s="454"/>
      <c r="M2928" s="454"/>
      <c r="N2928" s="454"/>
      <c r="O2928" s="454"/>
      <c r="P2928" s="454"/>
      <c r="Q2928" s="454"/>
      <c r="R2928" s="454"/>
      <c r="S2928" s="454"/>
      <c r="T2928" s="454"/>
      <c r="U2928" s="454"/>
      <c r="V2928" s="454"/>
      <c r="W2928" s="455">
        <f>TRUNC(SUM(AA2918:AF2927),2)</f>
        <v>42.18</v>
      </c>
      <c r="X2928" s="456"/>
      <c r="Y2928" s="456"/>
      <c r="Z2928" s="456"/>
      <c r="AA2928" s="456"/>
      <c r="AB2928" s="456"/>
      <c r="AC2928" s="456"/>
      <c r="AD2928" s="456"/>
      <c r="AE2928" s="456"/>
      <c r="AF2928" s="456"/>
      <c r="AL2928" s="71"/>
      <c r="AQ2928" s="97"/>
    </row>
    <row r="2929" spans="1:43" s="42" customFormat="1" outlineLevel="1" x14ac:dyDescent="0.3">
      <c r="A2929" s="24"/>
      <c r="B2929" s="25"/>
      <c r="C2929" s="25"/>
      <c r="D2929" s="26"/>
      <c r="E2929" s="27"/>
      <c r="F2929" s="27"/>
      <c r="G2929" s="25"/>
      <c r="H2929" s="25"/>
      <c r="I2929" s="25"/>
      <c r="J2929" s="25"/>
      <c r="K2929" s="25"/>
      <c r="L2929" s="25"/>
      <c r="M2929" s="25"/>
      <c r="N2929" s="25"/>
      <c r="O2929" s="25"/>
      <c r="P2929" s="25"/>
      <c r="Q2929" s="25"/>
      <c r="R2929" s="25"/>
      <c r="S2929" s="25"/>
      <c r="T2929" s="25"/>
      <c r="U2929" s="25"/>
      <c r="V2929" s="25"/>
      <c r="W2929" s="25"/>
      <c r="X2929" s="46"/>
      <c r="Y2929" s="46"/>
      <c r="Z2929" s="46"/>
      <c r="AA2929" s="46"/>
      <c r="AB2929" s="49"/>
      <c r="AC2929" s="49"/>
      <c r="AD2929" s="49"/>
      <c r="AE2929" s="49"/>
      <c r="AF2929" s="28"/>
      <c r="AL2929" s="71"/>
      <c r="AQ2929" s="97"/>
    </row>
    <row r="2930" spans="1:43" s="42" customFormat="1" outlineLevel="1" x14ac:dyDescent="0.3">
      <c r="A2930" s="449" t="s">
        <v>48</v>
      </c>
      <c r="B2930" s="449"/>
      <c r="C2930" s="449"/>
      <c r="D2930" s="449"/>
      <c r="E2930" s="451" t="s">
        <v>24</v>
      </c>
      <c r="F2930" s="451"/>
      <c r="G2930" s="451" t="s">
        <v>0</v>
      </c>
      <c r="H2930" s="451"/>
      <c r="I2930" s="451" t="s">
        <v>46</v>
      </c>
      <c r="J2930" s="451"/>
      <c r="K2930" s="451"/>
      <c r="L2930" s="451"/>
      <c r="M2930" s="451"/>
      <c r="N2930" s="451"/>
      <c r="O2930" s="451"/>
      <c r="P2930" s="451"/>
      <c r="Q2930" s="451" t="s">
        <v>30</v>
      </c>
      <c r="R2930" s="451"/>
      <c r="S2930" s="451"/>
      <c r="T2930" s="451"/>
      <c r="U2930" s="451"/>
      <c r="V2930" s="451"/>
      <c r="W2930" s="451"/>
      <c r="X2930" s="451"/>
      <c r="Y2930" s="451"/>
      <c r="Z2930" s="451"/>
      <c r="AA2930" s="451"/>
      <c r="AB2930" s="457" t="s">
        <v>46</v>
      </c>
      <c r="AC2930" s="457"/>
      <c r="AD2930" s="457"/>
      <c r="AE2930" s="457"/>
      <c r="AF2930" s="457"/>
      <c r="AL2930" s="71"/>
      <c r="AQ2930" s="97"/>
    </row>
    <row r="2931" spans="1:43" s="42" customFormat="1" outlineLevel="1" x14ac:dyDescent="0.3">
      <c r="A2931" s="439" t="str">
        <f>IF(E2931="","",VLOOKUP(E2931,Serviços!$A$3:$AA$860,2,FALSE))</f>
        <v/>
      </c>
      <c r="B2931" s="440"/>
      <c r="C2931" s="440"/>
      <c r="D2931" s="440"/>
      <c r="E2931" s="441"/>
      <c r="F2931" s="441"/>
      <c r="G2931" s="441" t="str">
        <f>IF(E2931="","",VLOOKUP(E2931,Serviços!#REF!,3,))</f>
        <v/>
      </c>
      <c r="H2931" s="441"/>
      <c r="I2931" s="443" t="str">
        <f>IF(E2931="","",VLOOKUP(E2931,Serviços!$A$3:$AA$860,4,FALSE))</f>
        <v/>
      </c>
      <c r="J2931" s="443"/>
      <c r="K2931" s="443"/>
      <c r="L2931" s="443"/>
      <c r="M2931" s="443"/>
      <c r="N2931" s="443"/>
      <c r="O2931" s="443"/>
      <c r="P2931" s="443"/>
      <c r="Q2931" s="55"/>
      <c r="R2931" s="55"/>
      <c r="S2931" s="55"/>
      <c r="T2931" s="55"/>
      <c r="U2931" s="55"/>
      <c r="V2931" s="55"/>
      <c r="W2931" s="444"/>
      <c r="X2931" s="444"/>
      <c r="Y2931" s="444"/>
      <c r="Z2931" s="444"/>
      <c r="AA2931" s="444"/>
      <c r="AB2931" s="47"/>
      <c r="AC2931" s="47"/>
      <c r="AD2931" s="47"/>
      <c r="AE2931" s="47"/>
      <c r="AF2931" s="37" t="str">
        <f t="shared" ref="AF2931:AF2936" si="285">IF(W2931="","",I2931*W2931)</f>
        <v/>
      </c>
      <c r="AL2931" s="71"/>
      <c r="AQ2931" s="97"/>
    </row>
    <row r="2932" spans="1:43" s="42" customFormat="1" outlineLevel="1" x14ac:dyDescent="0.3">
      <c r="A2932" s="439" t="str">
        <f>IF(E2932="","",VLOOKUP(E2932,Serviços!$A$3:$AA$860,2,FALSE))</f>
        <v/>
      </c>
      <c r="B2932" s="440"/>
      <c r="C2932" s="440"/>
      <c r="D2932" s="440"/>
      <c r="E2932" s="445"/>
      <c r="F2932" s="445"/>
      <c r="G2932" s="441" t="str">
        <f>IF(E2932="","",VLOOKUP(E2932,Serviços!#REF!,3,))</f>
        <v/>
      </c>
      <c r="H2932" s="441"/>
      <c r="I2932" s="446" t="str">
        <f>IF(E2932="","",VLOOKUP(E2932,Serviços!$A$3:$AA$860,4,FALSE))</f>
        <v/>
      </c>
      <c r="J2932" s="446"/>
      <c r="K2932" s="446"/>
      <c r="L2932" s="446"/>
      <c r="M2932" s="446"/>
      <c r="N2932" s="446"/>
      <c r="O2932" s="446"/>
      <c r="P2932" s="446"/>
      <c r="Q2932" s="34"/>
      <c r="R2932" s="34"/>
      <c r="S2932" s="34"/>
      <c r="T2932" s="34"/>
      <c r="U2932" s="34"/>
      <c r="V2932" s="34"/>
      <c r="W2932" s="447"/>
      <c r="X2932" s="447"/>
      <c r="Y2932" s="447"/>
      <c r="Z2932" s="447"/>
      <c r="AA2932" s="447"/>
      <c r="AB2932" s="47"/>
      <c r="AC2932" s="47"/>
      <c r="AD2932" s="47"/>
      <c r="AE2932" s="47"/>
      <c r="AF2932" s="37" t="str">
        <f t="shared" si="285"/>
        <v/>
      </c>
      <c r="AL2932" s="71"/>
      <c r="AQ2932" s="97"/>
    </row>
    <row r="2933" spans="1:43" s="42" customFormat="1" outlineLevel="1" x14ac:dyDescent="0.3">
      <c r="A2933" s="439" t="str">
        <f>IF(E2933="","",VLOOKUP(E2933,Serviços!$A$3:$AA$860,2,FALSE))</f>
        <v/>
      </c>
      <c r="B2933" s="440"/>
      <c r="C2933" s="440"/>
      <c r="D2933" s="440"/>
      <c r="E2933" s="445"/>
      <c r="F2933" s="445"/>
      <c r="G2933" s="441" t="str">
        <f>IF(E2933="","",VLOOKUP(E2933,Serviços!#REF!,3,))</f>
        <v/>
      </c>
      <c r="H2933" s="441"/>
      <c r="I2933" s="446" t="str">
        <f>IF(E2933="","",VLOOKUP(E2933,Serviços!$A$3:$AA$860,4,FALSE))</f>
        <v/>
      </c>
      <c r="J2933" s="446"/>
      <c r="K2933" s="446"/>
      <c r="L2933" s="446"/>
      <c r="M2933" s="446"/>
      <c r="N2933" s="446"/>
      <c r="O2933" s="446"/>
      <c r="P2933" s="446"/>
      <c r="Q2933" s="34"/>
      <c r="R2933" s="34"/>
      <c r="S2933" s="34"/>
      <c r="T2933" s="34"/>
      <c r="U2933" s="34"/>
      <c r="V2933" s="34"/>
      <c r="W2933" s="447"/>
      <c r="X2933" s="447"/>
      <c r="Y2933" s="447"/>
      <c r="Z2933" s="447"/>
      <c r="AA2933" s="447"/>
      <c r="AB2933" s="47"/>
      <c r="AC2933" s="47"/>
      <c r="AD2933" s="47"/>
      <c r="AE2933" s="47"/>
      <c r="AF2933" s="37" t="str">
        <f t="shared" si="285"/>
        <v/>
      </c>
      <c r="AL2933" s="71"/>
      <c r="AQ2933" s="97"/>
    </row>
    <row r="2934" spans="1:43" s="42" customFormat="1" outlineLevel="1" x14ac:dyDescent="0.3">
      <c r="A2934" s="439" t="str">
        <f>IF(E2934="","",VLOOKUP(E2934,Serviços!$A$3:$AA$860,2,FALSE))</f>
        <v/>
      </c>
      <c r="B2934" s="440"/>
      <c r="C2934" s="440"/>
      <c r="D2934" s="440"/>
      <c r="E2934" s="445"/>
      <c r="F2934" s="445"/>
      <c r="G2934" s="442" t="str">
        <f>IF(E2934="","",VLOOKUP(E2934,Serviços!A14977:AA15898,3,))</f>
        <v/>
      </c>
      <c r="H2934" s="442"/>
      <c r="I2934" s="446" t="str">
        <f>IF(E2934="","",VLOOKUP(E2934,Serviços!$A$3:$AA$860,4,FALSE))</f>
        <v/>
      </c>
      <c r="J2934" s="446"/>
      <c r="K2934" s="446"/>
      <c r="L2934" s="446"/>
      <c r="M2934" s="446"/>
      <c r="N2934" s="446"/>
      <c r="O2934" s="446"/>
      <c r="P2934" s="446"/>
      <c r="Q2934" s="34"/>
      <c r="R2934" s="34"/>
      <c r="S2934" s="34"/>
      <c r="T2934" s="34"/>
      <c r="U2934" s="34"/>
      <c r="V2934" s="34"/>
      <c r="W2934" s="447"/>
      <c r="X2934" s="447"/>
      <c r="Y2934" s="447"/>
      <c r="Z2934" s="447"/>
      <c r="AA2934" s="447"/>
      <c r="AB2934" s="47"/>
      <c r="AC2934" s="47"/>
      <c r="AD2934" s="47"/>
      <c r="AE2934" s="47"/>
      <c r="AF2934" s="37" t="str">
        <f t="shared" si="285"/>
        <v/>
      </c>
      <c r="AL2934" s="71"/>
      <c r="AQ2934" s="97"/>
    </row>
    <row r="2935" spans="1:43" s="42" customFormat="1" outlineLevel="1" x14ac:dyDescent="0.3">
      <c r="A2935" s="439" t="str">
        <f>IF(E2935="","",VLOOKUP(E2935,Serviços!$A$3:$AA$860,2,FALSE))</f>
        <v/>
      </c>
      <c r="B2935" s="440"/>
      <c r="C2935" s="440"/>
      <c r="D2935" s="440"/>
      <c r="E2935" s="445"/>
      <c r="F2935" s="445"/>
      <c r="G2935" s="442" t="str">
        <f>IF(E2935="","",VLOOKUP(E2935,Serviços!A14978:AA15899,3,))</f>
        <v/>
      </c>
      <c r="H2935" s="442"/>
      <c r="I2935" s="446" t="str">
        <f>IF(E2935="","",VLOOKUP(E2935,Serviços!$A$3:$AA$860,4,FALSE))</f>
        <v/>
      </c>
      <c r="J2935" s="446"/>
      <c r="K2935" s="446"/>
      <c r="L2935" s="446"/>
      <c r="M2935" s="446"/>
      <c r="N2935" s="446"/>
      <c r="O2935" s="446"/>
      <c r="P2935" s="446"/>
      <c r="Q2935" s="34"/>
      <c r="R2935" s="34"/>
      <c r="S2935" s="34"/>
      <c r="T2935" s="34"/>
      <c r="U2935" s="34"/>
      <c r="V2935" s="34"/>
      <c r="W2935" s="447"/>
      <c r="X2935" s="447"/>
      <c r="Y2935" s="447"/>
      <c r="Z2935" s="447"/>
      <c r="AA2935" s="447"/>
      <c r="AB2935" s="47"/>
      <c r="AC2935" s="47"/>
      <c r="AD2935" s="47"/>
      <c r="AE2935" s="47"/>
      <c r="AF2935" s="37" t="str">
        <f t="shared" si="285"/>
        <v/>
      </c>
      <c r="AL2935" s="71"/>
      <c r="AQ2935" s="97"/>
    </row>
    <row r="2936" spans="1:43" s="42" customFormat="1" outlineLevel="1" x14ac:dyDescent="0.3">
      <c r="A2936" s="439" t="str">
        <f>IF(E2936="","",VLOOKUP(E2936,Serviços!$A$3:$AA$860,2,FALSE))</f>
        <v/>
      </c>
      <c r="B2936" s="440"/>
      <c r="C2936" s="440"/>
      <c r="D2936" s="440"/>
      <c r="E2936" s="445"/>
      <c r="F2936" s="445"/>
      <c r="G2936" s="442" t="str">
        <f>IF(E2936="","",VLOOKUP(E2936,Serviços!A14979:AA15900,3,))</f>
        <v/>
      </c>
      <c r="H2936" s="442"/>
      <c r="I2936" s="446" t="str">
        <f>IF(E2936="","",VLOOKUP(E2936,Serviços!$A$3:$AA$860,4,FALSE))</f>
        <v/>
      </c>
      <c r="J2936" s="446"/>
      <c r="K2936" s="446"/>
      <c r="L2936" s="446"/>
      <c r="M2936" s="446"/>
      <c r="N2936" s="446"/>
      <c r="O2936" s="446"/>
      <c r="P2936" s="446"/>
      <c r="Q2936" s="34"/>
      <c r="R2936" s="34"/>
      <c r="S2936" s="34"/>
      <c r="T2936" s="34"/>
      <c r="U2936" s="34"/>
      <c r="V2936" s="34"/>
      <c r="W2936" s="447"/>
      <c r="X2936" s="447"/>
      <c r="Y2936" s="447"/>
      <c r="Z2936" s="447"/>
      <c r="AA2936" s="447"/>
      <c r="AB2936" s="47"/>
      <c r="AC2936" s="47"/>
      <c r="AD2936" s="47"/>
      <c r="AE2936" s="47"/>
      <c r="AF2936" s="37" t="str">
        <f t="shared" si="285"/>
        <v/>
      </c>
      <c r="AL2936" s="71"/>
      <c r="AQ2936" s="97"/>
    </row>
    <row r="2937" spans="1:43" s="42" customFormat="1" outlineLevel="1" x14ac:dyDescent="0.3">
      <c r="A2937" s="453" t="s">
        <v>49</v>
      </c>
      <c r="B2937" s="454"/>
      <c r="C2937" s="454"/>
      <c r="D2937" s="454"/>
      <c r="E2937" s="454"/>
      <c r="F2937" s="454"/>
      <c r="G2937" s="454"/>
      <c r="H2937" s="454"/>
      <c r="I2937" s="454"/>
      <c r="J2937" s="454"/>
      <c r="K2937" s="454"/>
      <c r="L2937" s="454"/>
      <c r="M2937" s="454"/>
      <c r="N2937" s="454"/>
      <c r="O2937" s="454"/>
      <c r="P2937" s="454"/>
      <c r="Q2937" s="454"/>
      <c r="R2937" s="454"/>
      <c r="S2937" s="454"/>
      <c r="T2937" s="454"/>
      <c r="U2937" s="454"/>
      <c r="V2937" s="454"/>
      <c r="W2937" s="455">
        <f>TRUNC(SUM(AA2931:AF2936),2)</f>
        <v>0</v>
      </c>
      <c r="X2937" s="456"/>
      <c r="Y2937" s="456"/>
      <c r="Z2937" s="456"/>
      <c r="AA2937" s="456"/>
      <c r="AB2937" s="456"/>
      <c r="AC2937" s="456"/>
      <c r="AD2937" s="456"/>
      <c r="AE2937" s="456"/>
      <c r="AF2937" s="456"/>
      <c r="AL2937" s="71"/>
      <c r="AQ2937" s="97"/>
    </row>
    <row r="2938" spans="1:43" s="42" customFormat="1" outlineLevel="1" x14ac:dyDescent="0.3">
      <c r="A2938" s="24"/>
      <c r="B2938" s="25"/>
      <c r="C2938" s="25"/>
      <c r="D2938" s="26"/>
      <c r="E2938" s="27"/>
      <c r="F2938" s="27"/>
      <c r="G2938" s="25"/>
      <c r="H2938" s="25"/>
      <c r="I2938" s="25"/>
      <c r="J2938" s="25"/>
      <c r="K2938" s="25"/>
      <c r="L2938" s="25"/>
      <c r="M2938" s="25"/>
      <c r="N2938" s="25"/>
      <c r="O2938" s="25"/>
      <c r="P2938" s="25"/>
      <c r="Q2938" s="25"/>
      <c r="R2938" s="25"/>
      <c r="S2938" s="25"/>
      <c r="T2938" s="25"/>
      <c r="U2938" s="25"/>
      <c r="V2938" s="25"/>
      <c r="W2938" s="25"/>
      <c r="X2938" s="46"/>
      <c r="Y2938" s="46"/>
      <c r="Z2938" s="46"/>
      <c r="AA2938" s="46"/>
      <c r="AB2938" s="49"/>
      <c r="AC2938" s="49"/>
      <c r="AD2938" s="49"/>
      <c r="AE2938" s="49"/>
      <c r="AF2938" s="28"/>
      <c r="AL2938" s="71"/>
      <c r="AQ2938" s="97"/>
    </row>
    <row r="2939" spans="1:43" s="42" customFormat="1" outlineLevel="1" x14ac:dyDescent="0.3">
      <c r="A2939" s="449" t="s">
        <v>50</v>
      </c>
      <c r="B2939" s="449"/>
      <c r="C2939" s="449"/>
      <c r="D2939" s="449"/>
      <c r="E2939" s="451" t="s">
        <v>24</v>
      </c>
      <c r="F2939" s="451"/>
      <c r="G2939" s="451" t="s">
        <v>0</v>
      </c>
      <c r="H2939" s="451"/>
      <c r="I2939" s="451"/>
      <c r="J2939" s="451" t="s">
        <v>51</v>
      </c>
      <c r="K2939" s="451"/>
      <c r="L2939" s="451"/>
      <c r="M2939" s="451"/>
      <c r="N2939" s="451"/>
      <c r="O2939" s="451"/>
      <c r="P2939" s="451"/>
      <c r="Q2939" s="451"/>
      <c r="R2939" s="451" t="s">
        <v>19</v>
      </c>
      <c r="S2939" s="451"/>
      <c r="T2939" s="451"/>
      <c r="U2939" s="451"/>
      <c r="V2939" s="451"/>
      <c r="W2939" s="451"/>
      <c r="X2939" s="451"/>
      <c r="Y2939" s="451"/>
      <c r="Z2939" s="451"/>
      <c r="AA2939" s="451"/>
      <c r="AB2939" s="451"/>
      <c r="AC2939" s="457" t="s">
        <v>30</v>
      </c>
      <c r="AD2939" s="457"/>
      <c r="AE2939" s="457"/>
      <c r="AF2939" s="38" t="s">
        <v>52</v>
      </c>
      <c r="AL2939" s="71"/>
      <c r="AQ2939" s="97"/>
    </row>
    <row r="2940" spans="1:43" s="42" customFormat="1" outlineLevel="1" x14ac:dyDescent="0.3">
      <c r="A2940" s="439" t="str">
        <f>IF(E2940="","",VLOOKUP(E2940,Transporte!$A$3:$D$281,2,FALSE))</f>
        <v/>
      </c>
      <c r="B2940" s="440"/>
      <c r="C2940" s="440"/>
      <c r="D2940" s="440"/>
      <c r="E2940" s="441"/>
      <c r="F2940" s="441"/>
      <c r="G2940" s="441" t="str">
        <f>IF(E2940="","",VLOOKUP(E2940,Transporte!$A$3:$D$281,3,FALSE))</f>
        <v/>
      </c>
      <c r="H2940" s="441"/>
      <c r="I2940" s="441"/>
      <c r="J2940" s="56"/>
      <c r="K2940" s="56"/>
      <c r="L2940" s="56"/>
      <c r="M2940" s="444"/>
      <c r="N2940" s="444"/>
      <c r="O2940" s="444"/>
      <c r="P2940" s="444"/>
      <c r="Q2940" s="444"/>
      <c r="R2940" s="57"/>
      <c r="S2940" s="57"/>
      <c r="T2940" s="57"/>
      <c r="U2940" s="57"/>
      <c r="V2940" s="57"/>
      <c r="W2940" s="57"/>
      <c r="X2940" s="459" t="str">
        <f>IF(E2940="","",VLOOKUP(E2940,Transporte!$A$3:$D$281,4,FALSE))</f>
        <v/>
      </c>
      <c r="Y2940" s="459"/>
      <c r="Z2940" s="459"/>
      <c r="AA2940" s="459"/>
      <c r="AB2940" s="459"/>
      <c r="AC2940" s="459"/>
      <c r="AD2940" s="459"/>
      <c r="AE2940" s="459"/>
      <c r="AF2940" s="37" t="str">
        <f>IF(M2940="","",M2940*X2940*AC2940)</f>
        <v/>
      </c>
      <c r="AL2940" s="71"/>
      <c r="AQ2940" s="97"/>
    </row>
    <row r="2941" spans="1:43" s="42" customFormat="1" outlineLevel="1" x14ac:dyDescent="0.3">
      <c r="A2941" s="439" t="str">
        <f>IF(E2941="","",VLOOKUP(E2941,Transporte!$A$3:$D$281,2,FALSE))</f>
        <v/>
      </c>
      <c r="B2941" s="440"/>
      <c r="C2941" s="440"/>
      <c r="D2941" s="440"/>
      <c r="E2941" s="445"/>
      <c r="F2941" s="445"/>
      <c r="G2941" s="442" t="str">
        <f>IF(E2941="","",VLOOKUP(E2941,Transporte!$A$3:$D$281,3,FALSE))</f>
        <v/>
      </c>
      <c r="H2941" s="442"/>
      <c r="I2941" s="442"/>
      <c r="J2941" s="39"/>
      <c r="K2941" s="39"/>
      <c r="L2941" s="39"/>
      <c r="M2941" s="460"/>
      <c r="N2941" s="460"/>
      <c r="O2941" s="460"/>
      <c r="P2941" s="460"/>
      <c r="Q2941" s="460"/>
      <c r="R2941" s="34"/>
      <c r="S2941" s="34"/>
      <c r="T2941" s="34"/>
      <c r="U2941" s="34"/>
      <c r="V2941" s="34"/>
      <c r="W2941" s="34"/>
      <c r="X2941" s="461" t="str">
        <f>IF(E2941="","",VLOOKUP(E2941,Transporte!$A$3:$D$281,4,FALSE))</f>
        <v/>
      </c>
      <c r="Y2941" s="461"/>
      <c r="Z2941" s="461"/>
      <c r="AA2941" s="461"/>
      <c r="AB2941" s="461"/>
      <c r="AC2941" s="462"/>
      <c r="AD2941" s="462"/>
      <c r="AE2941" s="462"/>
      <c r="AF2941" s="37" t="str">
        <f>IF(M2941="","",M2941*X2941*AC2941)</f>
        <v/>
      </c>
      <c r="AL2941" s="71"/>
      <c r="AQ2941" s="97"/>
    </row>
    <row r="2942" spans="1:43" s="42" customFormat="1" outlineLevel="1" x14ac:dyDescent="0.3">
      <c r="A2942" s="439" t="str">
        <f>IF(E2942="","",VLOOKUP(E2942,Transporte!$A$3:$D$281,2,FALSE))</f>
        <v/>
      </c>
      <c r="B2942" s="440"/>
      <c r="C2942" s="440"/>
      <c r="D2942" s="440"/>
      <c r="E2942" s="445"/>
      <c r="F2942" s="445"/>
      <c r="G2942" s="442" t="str">
        <f>IF(E2942="","",VLOOKUP(E2942,Transporte!$A$3:$D$281,3,FALSE))</f>
        <v/>
      </c>
      <c r="H2942" s="442"/>
      <c r="I2942" s="442"/>
      <c r="J2942" s="39"/>
      <c r="K2942" s="39"/>
      <c r="L2942" s="39"/>
      <c r="M2942" s="460"/>
      <c r="N2942" s="460"/>
      <c r="O2942" s="460"/>
      <c r="P2942" s="460"/>
      <c r="Q2942" s="460"/>
      <c r="R2942" s="34"/>
      <c r="S2942" s="34"/>
      <c r="T2942" s="34"/>
      <c r="U2942" s="34"/>
      <c r="V2942" s="34"/>
      <c r="W2942" s="34"/>
      <c r="X2942" s="461" t="str">
        <f>IF(E2942="","",VLOOKUP(E2942,Transporte!$A$3:$D$281,4,FALSE))</f>
        <v/>
      </c>
      <c r="Y2942" s="461"/>
      <c r="Z2942" s="461"/>
      <c r="AA2942" s="461"/>
      <c r="AB2942" s="461"/>
      <c r="AC2942" s="462"/>
      <c r="AD2942" s="462"/>
      <c r="AE2942" s="462"/>
      <c r="AF2942" s="37" t="str">
        <f>IF(M2942="","",M2942*X2942*AC2942)</f>
        <v/>
      </c>
      <c r="AL2942" s="71"/>
      <c r="AQ2942" s="97"/>
    </row>
    <row r="2943" spans="1:43" s="42" customFormat="1" outlineLevel="1" x14ac:dyDescent="0.3">
      <c r="A2943" s="439" t="str">
        <f>IF(E2943="","",VLOOKUP(E2943,Transporte!$A$3:$D$281,2,FALSE))</f>
        <v/>
      </c>
      <c r="B2943" s="440"/>
      <c r="C2943" s="440"/>
      <c r="D2943" s="440"/>
      <c r="E2943" s="445"/>
      <c r="F2943" s="445"/>
      <c r="G2943" s="442" t="str">
        <f>IF(E2943="","",VLOOKUP(E2943,Transporte!$A$3:$D$281,3,FALSE))</f>
        <v/>
      </c>
      <c r="H2943" s="442"/>
      <c r="I2943" s="442"/>
      <c r="J2943" s="39"/>
      <c r="K2943" s="39"/>
      <c r="L2943" s="39"/>
      <c r="M2943" s="460"/>
      <c r="N2943" s="460"/>
      <c r="O2943" s="460"/>
      <c r="P2943" s="460"/>
      <c r="Q2943" s="460"/>
      <c r="R2943" s="34"/>
      <c r="S2943" s="34"/>
      <c r="T2943" s="34"/>
      <c r="U2943" s="34"/>
      <c r="V2943" s="34"/>
      <c r="W2943" s="34"/>
      <c r="X2943" s="461" t="str">
        <f>IF(E2943="","",VLOOKUP(E2943,Transporte!$A$3:$D$281,4,FALSE))</f>
        <v/>
      </c>
      <c r="Y2943" s="461"/>
      <c r="Z2943" s="461"/>
      <c r="AA2943" s="461"/>
      <c r="AB2943" s="461"/>
      <c r="AC2943" s="462"/>
      <c r="AD2943" s="462"/>
      <c r="AE2943" s="462"/>
      <c r="AF2943" s="37" t="str">
        <f>IF(M2943="","",M2943*X2943*AC2943)</f>
        <v/>
      </c>
      <c r="AL2943" s="71"/>
      <c r="AQ2943" s="97"/>
    </row>
    <row r="2944" spans="1:43" s="42" customFormat="1" outlineLevel="1" x14ac:dyDescent="0.3">
      <c r="A2944" s="439" t="str">
        <f>IF(E2944="","",VLOOKUP(E2944,Transporte!$A$3:$D$281,2,FALSE))</f>
        <v/>
      </c>
      <c r="B2944" s="440"/>
      <c r="C2944" s="440"/>
      <c r="D2944" s="440"/>
      <c r="E2944" s="445"/>
      <c r="F2944" s="445"/>
      <c r="G2944" s="442" t="str">
        <f>IF(E2944="","",VLOOKUP(E2944,Transporte!$A$3:$D$281,3,FALSE))</f>
        <v/>
      </c>
      <c r="H2944" s="442"/>
      <c r="I2944" s="442"/>
      <c r="J2944" s="39"/>
      <c r="K2944" s="39"/>
      <c r="L2944" s="39"/>
      <c r="M2944" s="460"/>
      <c r="N2944" s="460"/>
      <c r="O2944" s="460"/>
      <c r="P2944" s="460"/>
      <c r="Q2944" s="460"/>
      <c r="R2944" s="34"/>
      <c r="S2944" s="34"/>
      <c r="T2944" s="34"/>
      <c r="U2944" s="34"/>
      <c r="V2944" s="34"/>
      <c r="W2944" s="34"/>
      <c r="X2944" s="461" t="str">
        <f>IF(E2944="","",VLOOKUP(E2944,Transporte!$A$3:$D$281,4,f))</f>
        <v/>
      </c>
      <c r="Y2944" s="461"/>
      <c r="Z2944" s="461"/>
      <c r="AA2944" s="461"/>
      <c r="AB2944" s="461"/>
      <c r="AC2944" s="462"/>
      <c r="AD2944" s="462"/>
      <c r="AE2944" s="462"/>
      <c r="AF2944" s="37" t="str">
        <f>IF(M2944="","",M2944*X2944*AC2944)</f>
        <v/>
      </c>
      <c r="AL2944" s="71"/>
      <c r="AQ2944" s="97"/>
    </row>
    <row r="2945" spans="1:48" s="42" customFormat="1" outlineLevel="1" x14ac:dyDescent="0.3">
      <c r="A2945" s="453" t="s">
        <v>53</v>
      </c>
      <c r="B2945" s="454"/>
      <c r="C2945" s="454"/>
      <c r="D2945" s="454"/>
      <c r="E2945" s="454"/>
      <c r="F2945" s="454"/>
      <c r="G2945" s="454"/>
      <c r="H2945" s="454"/>
      <c r="I2945" s="454"/>
      <c r="J2945" s="454"/>
      <c r="K2945" s="454"/>
      <c r="L2945" s="454"/>
      <c r="M2945" s="454"/>
      <c r="N2945" s="454"/>
      <c r="O2945" s="454"/>
      <c r="P2945" s="454"/>
      <c r="Q2945" s="454"/>
      <c r="R2945" s="454"/>
      <c r="S2945" s="454"/>
      <c r="T2945" s="454"/>
      <c r="U2945" s="454"/>
      <c r="V2945" s="454"/>
      <c r="W2945" s="455">
        <f>TRUNC(SUM(AA2940:AF2944),2)</f>
        <v>0</v>
      </c>
      <c r="X2945" s="456"/>
      <c r="Y2945" s="456"/>
      <c r="Z2945" s="456"/>
      <c r="AA2945" s="456"/>
      <c r="AB2945" s="456"/>
      <c r="AC2945" s="456"/>
      <c r="AD2945" s="456"/>
      <c r="AE2945" s="456"/>
      <c r="AF2945" s="456"/>
      <c r="AL2945" s="71"/>
      <c r="AQ2945" s="97"/>
    </row>
    <row r="2946" spans="1:48" s="42" customFormat="1" outlineLevel="1" x14ac:dyDescent="0.3">
      <c r="A2946" s="24"/>
      <c r="B2946" s="25"/>
      <c r="C2946" s="25"/>
      <c r="D2946" s="26"/>
      <c r="E2946" s="27"/>
      <c r="F2946" s="27"/>
      <c r="G2946" s="25"/>
      <c r="H2946" s="25"/>
      <c r="I2946" s="25"/>
      <c r="J2946" s="25"/>
      <c r="K2946" s="25"/>
      <c r="L2946" s="25"/>
      <c r="M2946" s="25"/>
      <c r="N2946" s="25"/>
      <c r="O2946" s="25"/>
      <c r="P2946" s="25"/>
      <c r="Q2946" s="25"/>
      <c r="R2946" s="25"/>
      <c r="S2946" s="25"/>
      <c r="T2946" s="25"/>
      <c r="U2946" s="25"/>
      <c r="V2946" s="25"/>
      <c r="W2946" s="25"/>
      <c r="X2946" s="46"/>
      <c r="Y2946" s="46"/>
      <c r="Z2946" s="46"/>
      <c r="AA2946" s="46"/>
      <c r="AB2946" s="49"/>
      <c r="AC2946" s="49"/>
      <c r="AD2946" s="49"/>
      <c r="AE2946" s="49"/>
      <c r="AF2946" s="28"/>
      <c r="AL2946" s="71"/>
      <c r="AQ2946" s="97"/>
    </row>
    <row r="2947" spans="1:48" s="42" customFormat="1" x14ac:dyDescent="0.3">
      <c r="A2947" s="435" t="s">
        <v>54</v>
      </c>
      <c r="B2947" s="436"/>
      <c r="C2947" s="436"/>
      <c r="D2947" s="436"/>
      <c r="E2947" s="436"/>
      <c r="F2947" s="436"/>
      <c r="G2947" s="436"/>
      <c r="H2947" s="436"/>
      <c r="I2947" s="436"/>
      <c r="J2947" s="436"/>
      <c r="K2947" s="436"/>
      <c r="L2947" s="436"/>
      <c r="M2947" s="436"/>
      <c r="N2947" s="436"/>
      <c r="O2947" s="436"/>
      <c r="P2947" s="436"/>
      <c r="Q2947" s="436"/>
      <c r="R2947" s="436"/>
      <c r="S2947" s="436"/>
      <c r="T2947" s="436"/>
      <c r="U2947" s="436"/>
      <c r="V2947" s="436"/>
      <c r="W2947" s="437"/>
      <c r="X2947" s="438">
        <f>TRUNC(SUM(N2915,W2928,W2937,W2945),2)</f>
        <v>140.27000000000001</v>
      </c>
      <c r="Y2947" s="438"/>
      <c r="Z2947" s="438"/>
      <c r="AA2947" s="438"/>
      <c r="AB2947" s="438"/>
      <c r="AC2947" s="438"/>
      <c r="AD2947" s="438"/>
      <c r="AE2947" s="438"/>
      <c r="AF2947" s="438"/>
      <c r="AH2947" s="54">
        <v>1</v>
      </c>
      <c r="AL2947" s="71">
        <f>AH2947/AJ2881*AI2881</f>
        <v>1</v>
      </c>
      <c r="AM2947" s="69">
        <f>AL2947-AH2947</f>
        <v>0</v>
      </c>
      <c r="AN2947" s="70">
        <f>AM2947/AH2947</f>
        <v>0</v>
      </c>
      <c r="AQ2947" s="97"/>
      <c r="AR2947" s="54">
        <v>1</v>
      </c>
      <c r="AT2947" s="42">
        <f>(((AR2947*$AV$2)-AR2947))*-1</f>
        <v>1</v>
      </c>
      <c r="AU2947" s="42">
        <f>(AR2947*$AV$2)+AR2947</f>
        <v>1</v>
      </c>
      <c r="AV2947" s="103">
        <f>(AH2947*$AW$2/AR2947)-$AW$2</f>
        <v>0</v>
      </c>
    </row>
    <row r="2948" spans="1:48" s="42" customFormat="1" x14ac:dyDescent="0.3">
      <c r="A2948" s="435" t="s">
        <v>55</v>
      </c>
      <c r="B2948" s="436"/>
      <c r="C2948" s="436"/>
      <c r="D2948" s="436"/>
      <c r="E2948" s="436"/>
      <c r="F2948" s="436"/>
      <c r="G2948" s="436"/>
      <c r="H2948" s="436"/>
      <c r="I2948" s="436"/>
      <c r="J2948" s="436"/>
      <c r="K2948" s="436"/>
      <c r="L2948" s="436"/>
      <c r="M2948" s="436"/>
      <c r="N2948" s="436"/>
      <c r="O2948" s="436"/>
      <c r="P2948" s="436"/>
      <c r="Q2948" s="436"/>
      <c r="R2948" s="436"/>
      <c r="S2948" s="436"/>
      <c r="T2948" s="437"/>
      <c r="U2948" s="458"/>
      <c r="V2948" s="458"/>
      <c r="W2948" s="458"/>
      <c r="X2948" s="438">
        <f>TRUNC(X2947*U2948/100,2)</f>
        <v>0</v>
      </c>
      <c r="Y2948" s="438"/>
      <c r="Z2948" s="438"/>
      <c r="AA2948" s="438"/>
      <c r="AB2948" s="438"/>
      <c r="AC2948" s="438"/>
      <c r="AD2948" s="438"/>
      <c r="AE2948" s="438"/>
      <c r="AF2948" s="438"/>
      <c r="AH2948" s="40"/>
      <c r="AJ2948" s="44"/>
      <c r="AL2948" s="71"/>
      <c r="AQ2948" s="97"/>
      <c r="AR2948" s="40"/>
    </row>
    <row r="2949" spans="1:48" s="42" customFormat="1" x14ac:dyDescent="0.3">
      <c r="A2949" s="435" t="s">
        <v>56</v>
      </c>
      <c r="B2949" s="436"/>
      <c r="C2949" s="436"/>
      <c r="D2949" s="436"/>
      <c r="E2949" s="436"/>
      <c r="F2949" s="436"/>
      <c r="G2949" s="436"/>
      <c r="H2949" s="436"/>
      <c r="I2949" s="436"/>
      <c r="J2949" s="436"/>
      <c r="K2949" s="436"/>
      <c r="L2949" s="436"/>
      <c r="M2949" s="436"/>
      <c r="N2949" s="436"/>
      <c r="O2949" s="436"/>
      <c r="P2949" s="436"/>
      <c r="Q2949" s="436"/>
      <c r="R2949" s="436"/>
      <c r="S2949" s="436"/>
      <c r="T2949" s="436"/>
      <c r="U2949" s="436"/>
      <c r="V2949" s="436"/>
      <c r="W2949" s="437"/>
      <c r="X2949" s="438">
        <f>TRUNC(SUM(X2947:AF2948),2)</f>
        <v>140.27000000000001</v>
      </c>
      <c r="Y2949" s="438"/>
      <c r="Z2949" s="438"/>
      <c r="AA2949" s="438"/>
      <c r="AB2949" s="438"/>
      <c r="AC2949" s="438"/>
      <c r="AD2949" s="438"/>
      <c r="AE2949" s="438"/>
      <c r="AF2949" s="438"/>
      <c r="AH2949" s="40"/>
      <c r="AI2949" s="42">
        <f>AJ2881</f>
        <v>140.27000000000001</v>
      </c>
      <c r="AJ2949" s="43">
        <f>AI2949-X2949</f>
        <v>0</v>
      </c>
      <c r="AL2949" s="71"/>
      <c r="AQ2949" s="97"/>
      <c r="AR2949" s="40"/>
    </row>
    <row r="2950" spans="1:48" s="42" customFormat="1" x14ac:dyDescent="0.3">
      <c r="A2950" s="20" t="s">
        <v>20</v>
      </c>
      <c r="B2950" s="62"/>
      <c r="C2950" s="62"/>
      <c r="D2950" s="21"/>
      <c r="E2950" s="22"/>
      <c r="F2950" s="22"/>
      <c r="G2950" s="62"/>
      <c r="H2950" s="62"/>
      <c r="I2950" s="62"/>
      <c r="J2950" s="62"/>
      <c r="K2950" s="62"/>
      <c r="L2950" s="62"/>
      <c r="M2950" s="62"/>
      <c r="N2950" s="62"/>
      <c r="O2950" s="62"/>
      <c r="P2950" s="62"/>
      <c r="Q2950" s="62"/>
      <c r="R2950" s="62"/>
      <c r="S2950" s="62"/>
      <c r="T2950" s="62"/>
      <c r="U2950" s="62"/>
      <c r="V2950" s="62"/>
      <c r="W2950" s="62"/>
      <c r="X2950" s="45"/>
      <c r="Y2950" s="45"/>
      <c r="Z2950" s="45"/>
      <c r="AA2950" s="45"/>
      <c r="AB2950" s="61"/>
      <c r="AC2950" s="61"/>
      <c r="AD2950" s="61"/>
      <c r="AE2950" s="61"/>
      <c r="AF2950" s="23"/>
      <c r="AL2950" s="71"/>
      <c r="AQ2950" s="97"/>
    </row>
    <row r="2951" spans="1:48" s="42" customFormat="1" ht="33.75" customHeight="1" x14ac:dyDescent="0.3">
      <c r="A2951" s="24" t="s">
        <v>21</v>
      </c>
      <c r="B2951" s="490" t="s">
        <v>1640</v>
      </c>
      <c r="C2951" s="490"/>
      <c r="D2951" s="491" t="str">
        <f>VLOOKUP(B2951,Serviços!A:E,2,FALSE)</f>
        <v>PLACA EM AÇO Nº 16 GALVANIZADO COM PELÍCULA RETRORREFLETIVA TIPO 1 +SI - CONFECÇÃO</v>
      </c>
      <c r="E2951" s="491"/>
      <c r="F2951" s="491"/>
      <c r="G2951" s="491"/>
      <c r="H2951" s="491"/>
      <c r="I2951" s="491"/>
      <c r="J2951" s="491"/>
      <c r="K2951" s="491"/>
      <c r="L2951" s="491"/>
      <c r="M2951" s="491"/>
      <c r="N2951" s="491"/>
      <c r="O2951" s="491"/>
      <c r="P2951" s="491"/>
      <c r="Q2951" s="491"/>
      <c r="R2951" s="491"/>
      <c r="S2951" s="491"/>
      <c r="T2951" s="491"/>
      <c r="U2951" s="491"/>
      <c r="V2951" s="491"/>
      <c r="W2951" s="491"/>
      <c r="X2951" s="491"/>
      <c r="Y2951" s="491"/>
      <c r="Z2951" s="491"/>
      <c r="AA2951" s="491"/>
      <c r="AB2951" s="491"/>
      <c r="AC2951" s="468" t="s">
        <v>22</v>
      </c>
      <c r="AD2951" s="468"/>
      <c r="AE2951" s="468"/>
      <c r="AF2951" s="53" t="str">
        <f>VLOOKUP(B2951,Serviços!A:E,3,FALSE)</f>
        <v>m²</v>
      </c>
      <c r="AI2951" s="43">
        <f>X3019</f>
        <v>583.65</v>
      </c>
      <c r="AJ2951" s="42">
        <f>VLOOKUP(B2951,Serviços!$A:$D,4,FALSE)</f>
        <v>583.65</v>
      </c>
      <c r="AK2951" s="43">
        <f>AI2951-AJ2951</f>
        <v>0</v>
      </c>
      <c r="AL2951" s="71"/>
      <c r="AP2951" s="74">
        <f>X3017</f>
        <v>583.65</v>
      </c>
      <c r="AQ2951" s="97"/>
    </row>
    <row r="2952" spans="1:48" s="42" customFormat="1" outlineLevel="1" x14ac:dyDescent="0.3">
      <c r="A2952" s="24"/>
      <c r="B2952" s="25"/>
      <c r="C2952" s="25"/>
      <c r="D2952" s="26"/>
      <c r="E2952" s="27"/>
      <c r="F2952" s="27"/>
      <c r="G2952" s="25"/>
      <c r="H2952" s="25"/>
      <c r="I2952" s="25"/>
      <c r="J2952" s="25"/>
      <c r="K2952" s="25"/>
      <c r="L2952" s="25"/>
      <c r="M2952" s="25"/>
      <c r="N2952" s="25"/>
      <c r="O2952" s="25"/>
      <c r="P2952" s="25"/>
      <c r="Q2952" s="25"/>
      <c r="R2952" s="25"/>
      <c r="S2952" s="25"/>
      <c r="T2952" s="25"/>
      <c r="U2952" s="25"/>
      <c r="V2952" s="25"/>
      <c r="W2952" s="25"/>
      <c r="X2952" s="46"/>
      <c r="Y2952" s="46"/>
      <c r="Z2952" s="46"/>
      <c r="AA2952" s="46"/>
      <c r="AB2952" s="49"/>
      <c r="AC2952" s="49"/>
      <c r="AD2952" s="49"/>
      <c r="AE2952" s="49"/>
      <c r="AF2952" s="28"/>
      <c r="AL2952" s="71"/>
      <c r="AQ2952" s="97"/>
    </row>
    <row r="2953" spans="1:48" s="42" customFormat="1" outlineLevel="1" x14ac:dyDescent="0.3">
      <c r="A2953" s="449" t="s">
        <v>23</v>
      </c>
      <c r="B2953" s="449"/>
      <c r="C2953" s="449"/>
      <c r="D2953" s="449"/>
      <c r="E2953" s="451" t="s">
        <v>24</v>
      </c>
      <c r="F2953" s="451"/>
      <c r="G2953" s="58" t="s">
        <v>25</v>
      </c>
      <c r="H2953" s="451" t="s">
        <v>26</v>
      </c>
      <c r="I2953" s="451"/>
      <c r="J2953" s="451"/>
      <c r="K2953" s="451"/>
      <c r="L2953" s="451" t="s">
        <v>27</v>
      </c>
      <c r="M2953" s="451"/>
      <c r="N2953" s="451" t="s">
        <v>28</v>
      </c>
      <c r="O2953" s="451"/>
      <c r="P2953" s="451"/>
      <c r="Q2953" s="451"/>
      <c r="R2953" s="451"/>
      <c r="S2953" s="451"/>
      <c r="T2953" s="451"/>
      <c r="U2953" s="451"/>
      <c r="V2953" s="451" t="s">
        <v>29</v>
      </c>
      <c r="W2953" s="451"/>
      <c r="X2953" s="451"/>
      <c r="Y2953" s="451"/>
      <c r="Z2953" s="451"/>
      <c r="AA2953" s="457" t="s">
        <v>30</v>
      </c>
      <c r="AB2953" s="457"/>
      <c r="AC2953" s="457"/>
      <c r="AD2953" s="457"/>
      <c r="AE2953" s="457" t="s">
        <v>31</v>
      </c>
      <c r="AF2953" s="457"/>
      <c r="AL2953" s="71"/>
      <c r="AQ2953" s="97"/>
    </row>
    <row r="2954" spans="1:48" s="42" customFormat="1" ht="34.5" customHeight="1" outlineLevel="1" x14ac:dyDescent="0.3">
      <c r="A2954" s="487" t="str">
        <f>IF(E2954=0,"",VLOOKUP(E2954,Equipamentos!$A$3:$V$147,2,FALSE))</f>
        <v>FURADEIRA DE IMPACTO DE 12,5 MM-0,80 KW</v>
      </c>
      <c r="B2954" s="488"/>
      <c r="C2954" s="488"/>
      <c r="D2954" s="488"/>
      <c r="E2954" s="489" t="s">
        <v>1644</v>
      </c>
      <c r="F2954" s="489"/>
      <c r="G2954" s="59"/>
      <c r="H2954" s="444">
        <v>1</v>
      </c>
      <c r="I2954" s="444"/>
      <c r="J2954" s="444"/>
      <c r="K2954" s="444"/>
      <c r="L2954" s="447">
        <f t="shared" ref="L2954:L2962" si="286">IF(H2954&gt;0,1-H2954,"")</f>
        <v>0</v>
      </c>
      <c r="M2954" s="447"/>
      <c r="N2954" s="478">
        <f>IF(E2954="","",VLOOKUP(E2954,Equipamentos!$A$3:$V$660,3,FALSE))</f>
        <v>0.18</v>
      </c>
      <c r="O2954" s="478"/>
      <c r="P2954" s="478"/>
      <c r="Q2954" s="478"/>
      <c r="R2954" s="478"/>
      <c r="S2954" s="478"/>
      <c r="T2954" s="478"/>
      <c r="U2954" s="478"/>
      <c r="V2954" s="29"/>
      <c r="W2954" s="478">
        <f>IF(E2954="","",VLOOKUP(E2954,Equipamentos!$A$3:$V$660,4,FALSE))</f>
        <v>0.12</v>
      </c>
      <c r="X2954" s="478"/>
      <c r="Y2954" s="478"/>
      <c r="Z2954" s="478"/>
      <c r="AA2954" s="459">
        <v>0.15060000000000001</v>
      </c>
      <c r="AB2954" s="459"/>
      <c r="AC2954" s="459"/>
      <c r="AD2954" s="459"/>
      <c r="AE2954" s="468">
        <f t="shared" ref="AE2954:AE2962" si="287">IF(AA2954="","",((H2954*N2954)+(L2954*W2954))*AA2954)</f>
        <v>2.7108E-2</v>
      </c>
      <c r="AF2954" s="469"/>
      <c r="AL2954" s="71"/>
      <c r="AQ2954" s="97"/>
    </row>
    <row r="2955" spans="1:48" s="42" customFormat="1" outlineLevel="1" x14ac:dyDescent="0.3">
      <c r="A2955" s="475" t="str">
        <f>IF(E2955=0,"",VLOOKUP(E2955,Equipamentos!$A$3:$V$147,2,FALSE))</f>
        <v>GRUPO GERADOR 23 kVA</v>
      </c>
      <c r="B2955" s="476"/>
      <c r="C2955" s="476"/>
      <c r="D2955" s="476"/>
      <c r="E2955" s="477">
        <v>30195</v>
      </c>
      <c r="F2955" s="477"/>
      <c r="G2955" s="27"/>
      <c r="H2955" s="447">
        <v>1</v>
      </c>
      <c r="I2955" s="447"/>
      <c r="J2955" s="447"/>
      <c r="K2955" s="447"/>
      <c r="L2955" s="447">
        <f t="shared" si="286"/>
        <v>0</v>
      </c>
      <c r="M2955" s="447"/>
      <c r="N2955" s="478">
        <f>IF(E2955="","",VLOOKUP(E2955,Equipamentos!$A$3:$V$660,3,FALSE))</f>
        <v>24.83</v>
      </c>
      <c r="O2955" s="478"/>
      <c r="P2955" s="478"/>
      <c r="Q2955" s="478"/>
      <c r="R2955" s="478"/>
      <c r="S2955" s="478"/>
      <c r="T2955" s="478"/>
      <c r="U2955" s="478"/>
      <c r="V2955" s="29"/>
      <c r="W2955" s="478">
        <f>IF(E2955="","",VLOOKUP(E2955,Equipamentos!$A$3:$V$660,4,FALSE))</f>
        <v>3.89</v>
      </c>
      <c r="X2955" s="478"/>
      <c r="Y2955" s="478"/>
      <c r="Z2955" s="478"/>
      <c r="AA2955" s="462">
        <v>0.48193000000000003</v>
      </c>
      <c r="AB2955" s="462"/>
      <c r="AC2955" s="462"/>
      <c r="AD2955" s="462"/>
      <c r="AE2955" s="468">
        <f t="shared" si="287"/>
        <v>11.966321900000001</v>
      </c>
      <c r="AF2955" s="469"/>
      <c r="AL2955" s="71"/>
      <c r="AQ2955" s="97"/>
    </row>
    <row r="2956" spans="1:48" s="42" customFormat="1" outlineLevel="1" x14ac:dyDescent="0.3">
      <c r="A2956" s="475" t="str">
        <f>IF(E2956=0,"",VLOOKUP(E2956,Equipamentos!$A$3:$V$147,2,FALSE))</f>
        <v>MÁQUINA DE BANCADA GUILHOTINA - 4,00 KW</v>
      </c>
      <c r="B2956" s="476"/>
      <c r="C2956" s="476"/>
      <c r="D2956" s="476"/>
      <c r="E2956" s="477" t="s">
        <v>1458</v>
      </c>
      <c r="F2956" s="477"/>
      <c r="G2956" s="27"/>
      <c r="H2956" s="447">
        <v>1</v>
      </c>
      <c r="I2956" s="447"/>
      <c r="J2956" s="447"/>
      <c r="K2956" s="447"/>
      <c r="L2956" s="447">
        <f t="shared" si="286"/>
        <v>0</v>
      </c>
      <c r="M2956" s="447"/>
      <c r="N2956" s="478">
        <f>IF(E2956="","",VLOOKUP(E2956,Equipamentos!$A$3:$V$660,3,FALSE))</f>
        <v>13.23</v>
      </c>
      <c r="O2956" s="478"/>
      <c r="P2956" s="478"/>
      <c r="Q2956" s="478"/>
      <c r="R2956" s="478"/>
      <c r="S2956" s="478"/>
      <c r="T2956" s="478"/>
      <c r="U2956" s="478"/>
      <c r="V2956" s="29"/>
      <c r="W2956" s="478">
        <f>IF(E2956="","",VLOOKUP(E2956,Equipamentos!$A$3:$V$660,4,FALSE))</f>
        <v>8.39</v>
      </c>
      <c r="X2956" s="478"/>
      <c r="Y2956" s="478"/>
      <c r="Z2956" s="478"/>
      <c r="AA2956" s="462">
        <v>0.20080000000000001</v>
      </c>
      <c r="AB2956" s="462"/>
      <c r="AC2956" s="462"/>
      <c r="AD2956" s="462"/>
      <c r="AE2956" s="468">
        <f t="shared" si="287"/>
        <v>2.6565840000000001</v>
      </c>
      <c r="AF2956" s="469"/>
      <c r="AL2956" s="71"/>
      <c r="AQ2956" s="97"/>
    </row>
    <row r="2957" spans="1:48" s="42" customFormat="1" outlineLevel="1" x14ac:dyDescent="0.3">
      <c r="A2957" s="475" t="str">
        <f>IF(E2957=0,"",VLOOKUP(E2957,Equipamentos!$A$3:$V$147,2,FALSE))</f>
        <v>MÁQUINA DE BANCADA UNIVERSAL PARA CORTE DE CHAPA - 1,50 KW</v>
      </c>
      <c r="B2957" s="476"/>
      <c r="C2957" s="476"/>
      <c r="D2957" s="476"/>
      <c r="E2957" s="477" t="s">
        <v>1645</v>
      </c>
      <c r="F2957" s="477"/>
      <c r="G2957" s="27"/>
      <c r="H2957" s="447">
        <v>1</v>
      </c>
      <c r="I2957" s="447"/>
      <c r="J2957" s="447"/>
      <c r="K2957" s="447"/>
      <c r="L2957" s="447">
        <f t="shared" si="286"/>
        <v>0</v>
      </c>
      <c r="M2957" s="447"/>
      <c r="N2957" s="478">
        <f>IF(E2957="","",VLOOKUP(E2957,Equipamentos!$A$3:$V$660,3,FALSE))</f>
        <v>11.27</v>
      </c>
      <c r="O2957" s="478"/>
      <c r="P2957" s="478"/>
      <c r="Q2957" s="478"/>
      <c r="R2957" s="478"/>
      <c r="S2957" s="478"/>
      <c r="T2957" s="478"/>
      <c r="U2957" s="478"/>
      <c r="V2957" s="29"/>
      <c r="W2957" s="478">
        <f>IF(E2957="","",VLOOKUP(E2957,Equipamentos!$A$3:$V$660,4,FALSE))</f>
        <v>7.15</v>
      </c>
      <c r="X2957" s="478"/>
      <c r="Y2957" s="478"/>
      <c r="Z2957" s="478"/>
      <c r="AA2957" s="462">
        <v>0.48193000000000003</v>
      </c>
      <c r="AB2957" s="462"/>
      <c r="AC2957" s="462"/>
      <c r="AD2957" s="462"/>
      <c r="AE2957" s="468">
        <f t="shared" si="287"/>
        <v>5.4313510999999997</v>
      </c>
      <c r="AF2957" s="469"/>
      <c r="AL2957" s="71"/>
      <c r="AQ2957" s="97"/>
    </row>
    <row r="2958" spans="1:48" s="42" customFormat="1" outlineLevel="1" x14ac:dyDescent="0.3">
      <c r="A2958" s="475" t="str">
        <f>IF(E2958=0,"",VLOOKUP(E2958,Equipamentos!$A$3:$V$147,2,FALSE))</f>
        <v/>
      </c>
      <c r="B2958" s="476"/>
      <c r="C2958" s="476"/>
      <c r="D2958" s="476"/>
      <c r="E2958" s="477"/>
      <c r="F2958" s="477"/>
      <c r="G2958" s="27"/>
      <c r="H2958" s="447"/>
      <c r="I2958" s="447"/>
      <c r="J2958" s="447"/>
      <c r="K2958" s="447"/>
      <c r="L2958" s="447" t="str">
        <f t="shared" si="286"/>
        <v/>
      </c>
      <c r="M2958" s="447"/>
      <c r="N2958" s="478" t="str">
        <f>IF(E2958="","",VLOOKUP(E2958,Equipamentos!$A$3:$V$66,3,FALSE))</f>
        <v/>
      </c>
      <c r="O2958" s="478"/>
      <c r="P2958" s="478"/>
      <c r="Q2958" s="478"/>
      <c r="R2958" s="478"/>
      <c r="S2958" s="478"/>
      <c r="T2958" s="478"/>
      <c r="U2958" s="478"/>
      <c r="V2958" s="29"/>
      <c r="W2958" s="478" t="str">
        <f>IF(E2958="","",VLOOKUP(E2958,Equipamentos!$A$3:$V$66,4,FALSE))</f>
        <v/>
      </c>
      <c r="X2958" s="478"/>
      <c r="Y2958" s="478"/>
      <c r="Z2958" s="478"/>
      <c r="AA2958" s="462"/>
      <c r="AB2958" s="462"/>
      <c r="AC2958" s="462"/>
      <c r="AD2958" s="462"/>
      <c r="AE2958" s="468" t="str">
        <f t="shared" si="287"/>
        <v/>
      </c>
      <c r="AF2958" s="469"/>
      <c r="AL2958" s="71"/>
      <c r="AQ2958" s="97"/>
    </row>
    <row r="2959" spans="1:48" s="42" customFormat="1" outlineLevel="1" x14ac:dyDescent="0.3">
      <c r="A2959" s="475" t="str">
        <f>IF(E2959=0,"",VLOOKUP(E2959,Equipamentos!$A$3:$V$147,2,FALSE))</f>
        <v/>
      </c>
      <c r="B2959" s="476"/>
      <c r="C2959" s="476"/>
      <c r="D2959" s="476"/>
      <c r="E2959" s="477"/>
      <c r="F2959" s="477"/>
      <c r="G2959" s="27"/>
      <c r="H2959" s="447"/>
      <c r="I2959" s="447"/>
      <c r="J2959" s="447"/>
      <c r="K2959" s="447"/>
      <c r="L2959" s="447" t="str">
        <f t="shared" si="286"/>
        <v/>
      </c>
      <c r="M2959" s="447"/>
      <c r="N2959" s="478" t="str">
        <f>IF(E2959="","",VLOOKUP(E2959,Equipamentos!$A$3:$V$66,3,FALSE))</f>
        <v/>
      </c>
      <c r="O2959" s="478"/>
      <c r="P2959" s="478"/>
      <c r="Q2959" s="478"/>
      <c r="R2959" s="478"/>
      <c r="S2959" s="478"/>
      <c r="T2959" s="478"/>
      <c r="U2959" s="478"/>
      <c r="V2959" s="29"/>
      <c r="W2959" s="478" t="str">
        <f>IF(E2959="","",VLOOKUP(E2959,Equipamentos!$A$3:$V$66,4,FALSE))</f>
        <v/>
      </c>
      <c r="X2959" s="478"/>
      <c r="Y2959" s="478"/>
      <c r="Z2959" s="478"/>
      <c r="AA2959" s="462"/>
      <c r="AB2959" s="462"/>
      <c r="AC2959" s="462"/>
      <c r="AD2959" s="462"/>
      <c r="AE2959" s="468" t="str">
        <f t="shared" si="287"/>
        <v/>
      </c>
      <c r="AF2959" s="469"/>
      <c r="AL2959" s="71"/>
      <c r="AQ2959" s="97"/>
    </row>
    <row r="2960" spans="1:48" s="42" customFormat="1" outlineLevel="1" x14ac:dyDescent="0.3">
      <c r="A2960" s="475" t="str">
        <f>IF(E2960=0,"",VLOOKUP(E2960,Equipamentos!$A$3:$V$147,2,FALSE))</f>
        <v/>
      </c>
      <c r="B2960" s="476"/>
      <c r="C2960" s="476"/>
      <c r="D2960" s="476"/>
      <c r="E2960" s="477"/>
      <c r="F2960" s="477"/>
      <c r="G2960" s="27"/>
      <c r="H2960" s="447"/>
      <c r="I2960" s="447"/>
      <c r="J2960" s="447"/>
      <c r="K2960" s="447"/>
      <c r="L2960" s="447" t="str">
        <f t="shared" si="286"/>
        <v/>
      </c>
      <c r="M2960" s="447"/>
      <c r="N2960" s="478" t="str">
        <f>IF(E2960="","",VLOOKUP(E2960,Equipamentos!$A$3:$V$66,3,FALSE))</f>
        <v/>
      </c>
      <c r="O2960" s="478"/>
      <c r="P2960" s="478"/>
      <c r="Q2960" s="478"/>
      <c r="R2960" s="478"/>
      <c r="S2960" s="478"/>
      <c r="T2960" s="478"/>
      <c r="U2960" s="478"/>
      <c r="V2960" s="29"/>
      <c r="W2960" s="478" t="str">
        <f>IF(E2960="","",VLOOKUP(E2960,Equipamentos!$A$3:$V$66,4,FALSE))</f>
        <v/>
      </c>
      <c r="X2960" s="478"/>
      <c r="Y2960" s="478"/>
      <c r="Z2960" s="478"/>
      <c r="AA2960" s="462"/>
      <c r="AB2960" s="462"/>
      <c r="AC2960" s="462"/>
      <c r="AD2960" s="462"/>
      <c r="AE2960" s="468" t="str">
        <f t="shared" si="287"/>
        <v/>
      </c>
      <c r="AF2960" s="469"/>
      <c r="AL2960" s="71"/>
      <c r="AQ2960" s="97"/>
    </row>
    <row r="2961" spans="1:43" s="42" customFormat="1" outlineLevel="1" x14ac:dyDescent="0.3">
      <c r="A2961" s="475" t="str">
        <f>IF(E2961=0,"",VLOOKUP(E2961,Equipamentos!$A$3:$V$147,2,FALSE))</f>
        <v/>
      </c>
      <c r="B2961" s="476"/>
      <c r="C2961" s="476"/>
      <c r="D2961" s="476"/>
      <c r="E2961" s="477"/>
      <c r="F2961" s="477"/>
      <c r="G2961" s="27"/>
      <c r="H2961" s="447"/>
      <c r="I2961" s="447"/>
      <c r="J2961" s="447"/>
      <c r="K2961" s="447"/>
      <c r="L2961" s="447" t="str">
        <f t="shared" si="286"/>
        <v/>
      </c>
      <c r="M2961" s="447"/>
      <c r="N2961" s="479" t="str">
        <f>IF(E2961="","",VLOOKUP(E2961,Equipamentos!$A$3:$V$66,3,FALSE))</f>
        <v/>
      </c>
      <c r="O2961" s="479"/>
      <c r="P2961" s="479"/>
      <c r="Q2961" s="479"/>
      <c r="R2961" s="479"/>
      <c r="S2961" s="479"/>
      <c r="T2961" s="479"/>
      <c r="U2961" s="479"/>
      <c r="V2961" s="30"/>
      <c r="W2961" s="479" t="str">
        <f>IF(E2961="","",VLOOKUP(E2961,Equipamentos!$A$3:$V$66,4,FALSE))</f>
        <v/>
      </c>
      <c r="X2961" s="479"/>
      <c r="Y2961" s="479"/>
      <c r="Z2961" s="479"/>
      <c r="AA2961" s="462"/>
      <c r="AB2961" s="462"/>
      <c r="AC2961" s="462"/>
      <c r="AD2961" s="462"/>
      <c r="AE2961" s="468" t="str">
        <f t="shared" si="287"/>
        <v/>
      </c>
      <c r="AF2961" s="469"/>
      <c r="AL2961" s="71"/>
      <c r="AQ2961" s="97"/>
    </row>
    <row r="2962" spans="1:43" s="42" customFormat="1" outlineLevel="1" x14ac:dyDescent="0.3">
      <c r="A2962" s="475" t="str">
        <f>IF(E2962=0,"",VLOOKUP(E2962,Equipamentos!$A$3:$V$147,2,FALSE))</f>
        <v/>
      </c>
      <c r="B2962" s="476"/>
      <c r="C2962" s="476"/>
      <c r="D2962" s="476"/>
      <c r="E2962" s="477"/>
      <c r="F2962" s="477"/>
      <c r="G2962" s="27"/>
      <c r="H2962" s="447"/>
      <c r="I2962" s="447"/>
      <c r="J2962" s="447"/>
      <c r="K2962" s="447"/>
      <c r="L2962" s="447" t="str">
        <f t="shared" si="286"/>
        <v/>
      </c>
      <c r="M2962" s="447"/>
      <c r="N2962" s="479" t="str">
        <f>IF(E2962="","",VLOOKUP(E2962,Equipamentos!$A$3:$V$66,3,FALSE))</f>
        <v/>
      </c>
      <c r="O2962" s="479"/>
      <c r="P2962" s="479"/>
      <c r="Q2962" s="479"/>
      <c r="R2962" s="479"/>
      <c r="S2962" s="479"/>
      <c r="T2962" s="479"/>
      <c r="U2962" s="479"/>
      <c r="V2962" s="30"/>
      <c r="W2962" s="479" t="str">
        <f>IF(E2962="","",VLOOKUP(E2962,Equipamentos!$A$3:$V$66,4,FALSE))</f>
        <v/>
      </c>
      <c r="X2962" s="479"/>
      <c r="Y2962" s="479"/>
      <c r="Z2962" s="479"/>
      <c r="AA2962" s="462"/>
      <c r="AB2962" s="462"/>
      <c r="AC2962" s="462"/>
      <c r="AD2962" s="462"/>
      <c r="AE2962" s="480" t="str">
        <f t="shared" si="287"/>
        <v/>
      </c>
      <c r="AF2962" s="481"/>
      <c r="AL2962" s="71"/>
      <c r="AQ2962" s="97"/>
    </row>
    <row r="2963" spans="1:43" s="42" customFormat="1" outlineLevel="1" x14ac:dyDescent="0.3">
      <c r="A2963" s="453" t="s">
        <v>32</v>
      </c>
      <c r="B2963" s="454"/>
      <c r="C2963" s="454"/>
      <c r="D2963" s="454"/>
      <c r="E2963" s="454"/>
      <c r="F2963" s="454"/>
      <c r="G2963" s="454"/>
      <c r="H2963" s="454"/>
      <c r="I2963" s="454"/>
      <c r="J2963" s="454"/>
      <c r="K2963" s="454"/>
      <c r="L2963" s="454"/>
      <c r="M2963" s="454"/>
      <c r="N2963" s="454"/>
      <c r="O2963" s="454"/>
      <c r="P2963" s="454"/>
      <c r="Q2963" s="454"/>
      <c r="R2963" s="454"/>
      <c r="S2963" s="454"/>
      <c r="T2963" s="454"/>
      <c r="U2963" s="454"/>
      <c r="V2963" s="454"/>
      <c r="W2963" s="455">
        <f>TRUNC(SUM(AE2954:AF2962),2)</f>
        <v>20.079999999999998</v>
      </c>
      <c r="X2963" s="456"/>
      <c r="Y2963" s="456"/>
      <c r="Z2963" s="456"/>
      <c r="AA2963" s="456"/>
      <c r="AB2963" s="456"/>
      <c r="AC2963" s="456"/>
      <c r="AD2963" s="456"/>
      <c r="AE2963" s="456"/>
      <c r="AF2963" s="456"/>
      <c r="AL2963" s="71"/>
      <c r="AQ2963" s="97"/>
    </row>
    <row r="2964" spans="1:43" s="42" customFormat="1" outlineLevel="1" x14ac:dyDescent="0.3">
      <c r="A2964" s="24"/>
      <c r="B2964" s="25"/>
      <c r="C2964" s="25"/>
      <c r="D2964" s="26"/>
      <c r="E2964" s="27"/>
      <c r="F2964" s="27"/>
      <c r="G2964" s="25"/>
      <c r="H2964" s="25"/>
      <c r="I2964" s="25"/>
      <c r="J2964" s="25"/>
      <c r="K2964" s="25"/>
      <c r="L2964" s="25"/>
      <c r="M2964" s="25"/>
      <c r="N2964" s="25"/>
      <c r="O2964" s="25"/>
      <c r="P2964" s="25"/>
      <c r="Q2964" s="25"/>
      <c r="R2964" s="25"/>
      <c r="S2964" s="25"/>
      <c r="T2964" s="25"/>
      <c r="U2964" s="25"/>
      <c r="V2964" s="25"/>
      <c r="W2964" s="25"/>
      <c r="X2964" s="46"/>
      <c r="Y2964" s="46"/>
      <c r="Z2964" s="46"/>
      <c r="AA2964" s="46"/>
      <c r="AB2964" s="49"/>
      <c r="AC2964" s="49"/>
      <c r="AD2964" s="49"/>
      <c r="AE2964" s="49"/>
      <c r="AF2964" s="28"/>
      <c r="AL2964" s="71"/>
      <c r="AQ2964" s="97"/>
    </row>
    <row r="2965" spans="1:43" s="42" customFormat="1" outlineLevel="1" x14ac:dyDescent="0.3">
      <c r="A2965" s="449" t="s">
        <v>33</v>
      </c>
      <c r="B2965" s="449"/>
      <c r="C2965" s="449"/>
      <c r="D2965" s="449"/>
      <c r="E2965" s="451" t="s">
        <v>24</v>
      </c>
      <c r="F2965" s="451"/>
      <c r="G2965" s="451" t="s">
        <v>520</v>
      </c>
      <c r="H2965" s="451"/>
      <c r="I2965" s="451"/>
      <c r="J2965" s="451"/>
      <c r="K2965" s="451" t="s">
        <v>34</v>
      </c>
      <c r="L2965" s="451"/>
      <c r="M2965" s="451"/>
      <c r="N2965" s="451"/>
      <c r="O2965" s="484" t="s">
        <v>30</v>
      </c>
      <c r="P2965" s="485"/>
      <c r="Q2965" s="485"/>
      <c r="R2965" s="485"/>
      <c r="S2965" s="486"/>
      <c r="T2965" s="451" t="s">
        <v>1804</v>
      </c>
      <c r="U2965" s="451"/>
      <c r="V2965" s="451"/>
      <c r="W2965" s="451"/>
      <c r="X2965" s="451"/>
      <c r="Y2965" s="451"/>
      <c r="Z2965" s="451"/>
      <c r="AA2965" s="457" t="s">
        <v>31</v>
      </c>
      <c r="AB2965" s="457"/>
      <c r="AC2965" s="457"/>
      <c r="AD2965" s="457"/>
      <c r="AE2965" s="457"/>
      <c r="AF2965" s="457"/>
      <c r="AL2965" s="71"/>
      <c r="AQ2965" s="97"/>
    </row>
    <row r="2966" spans="1:43" s="42" customFormat="1" outlineLevel="1" x14ac:dyDescent="0.3">
      <c r="A2966" s="439" t="str">
        <f>IF(E2966=0,"",VLOOKUP(E2966,'Mão de Obra'!$A$2:$AA$998,2,FALSE))</f>
        <v>AJUDANTE</v>
      </c>
      <c r="B2966" s="440"/>
      <c r="C2966" s="440"/>
      <c r="D2966" s="440"/>
      <c r="E2966" s="441">
        <v>20003</v>
      </c>
      <c r="F2966" s="441"/>
      <c r="G2966" s="473">
        <f>VLOOKUP(E2966,'Mão de Obra'!$A$2:$F$42,6,FALSE)/100</f>
        <v>2.0301</v>
      </c>
      <c r="H2966" s="473"/>
      <c r="I2966" s="473"/>
      <c r="J2966" s="473"/>
      <c r="K2966" s="474">
        <f>IF(E2966=0,"",VLOOKUP(E2966,'Mão de Obra'!$A$2:$AA$998,5,))</f>
        <v>23.48</v>
      </c>
      <c r="L2966" s="474"/>
      <c r="M2966" s="474"/>
      <c r="N2966" s="474"/>
      <c r="O2966" s="482">
        <v>2</v>
      </c>
      <c r="P2966" s="482"/>
      <c r="Q2966" s="482"/>
      <c r="R2966" s="482"/>
      <c r="S2966" s="482"/>
      <c r="T2966" s="483">
        <f>VLOOKUP(E2966,'Mão de Obra'!A:P,16,FALSE)</f>
        <v>7.75</v>
      </c>
      <c r="U2966" s="483"/>
      <c r="V2966" s="483"/>
      <c r="W2966" s="483"/>
      <c r="X2966" s="483"/>
      <c r="Y2966" s="483"/>
      <c r="Z2966" s="483"/>
      <c r="AA2966" s="468">
        <f>TRUNC(IF(O2966="","",O2966*K2966),2)</f>
        <v>46.96</v>
      </c>
      <c r="AB2966" s="468"/>
      <c r="AC2966" s="468"/>
      <c r="AD2966" s="468"/>
      <c r="AE2966" s="468"/>
      <c r="AF2966" s="469"/>
      <c r="AL2966" s="71"/>
      <c r="AQ2966" s="97"/>
    </row>
    <row r="2967" spans="1:43" s="42" customFormat="1" outlineLevel="1" x14ac:dyDescent="0.3">
      <c r="A2967" s="439" t="str">
        <f>IF(E2967=0,"",VLOOKUP(E2967,'Mão de Obra'!$A$2:$AA$998,2,FALSE))</f>
        <v>MONTADOR</v>
      </c>
      <c r="B2967" s="440"/>
      <c r="C2967" s="440"/>
      <c r="D2967" s="440"/>
      <c r="E2967" s="441">
        <v>20015</v>
      </c>
      <c r="F2967" s="441"/>
      <c r="G2967" s="473">
        <f>VLOOKUP(E2967,'Mão de Obra'!$A$2:$F$42,6,FALSE)/100</f>
        <v>1.7891999999999999</v>
      </c>
      <c r="H2967" s="473"/>
      <c r="I2967" s="473"/>
      <c r="J2967" s="473"/>
      <c r="K2967" s="474">
        <f>IF(E2967=0,"",VLOOKUP(E2967,'Mão de Obra'!$A$2:$AA$998,5,))</f>
        <v>27.69</v>
      </c>
      <c r="L2967" s="474"/>
      <c r="M2967" s="474"/>
      <c r="N2967" s="474"/>
      <c r="O2967" s="482">
        <v>1</v>
      </c>
      <c r="P2967" s="482"/>
      <c r="Q2967" s="482"/>
      <c r="R2967" s="482"/>
      <c r="S2967" s="482"/>
      <c r="T2967" s="483">
        <f>VLOOKUP(E2967,'Mão de Obra'!A:P,16,FALSE)</f>
        <v>9.93</v>
      </c>
      <c r="U2967" s="483"/>
      <c r="V2967" s="483"/>
      <c r="W2967" s="483"/>
      <c r="X2967" s="483"/>
      <c r="Y2967" s="483"/>
      <c r="Z2967" s="483"/>
      <c r="AA2967" s="468">
        <f>TRUNC(IF(O2967="","",O2967*K2967),2)</f>
        <v>27.69</v>
      </c>
      <c r="AB2967" s="468"/>
      <c r="AC2967" s="468"/>
      <c r="AD2967" s="468"/>
      <c r="AE2967" s="468"/>
      <c r="AF2967" s="469"/>
      <c r="AL2967" s="71"/>
      <c r="AQ2967" s="97"/>
    </row>
    <row r="2968" spans="1:43" s="42" customFormat="1" outlineLevel="1" x14ac:dyDescent="0.3">
      <c r="A2968" s="439" t="str">
        <f>IF(E2968=0,"",VLOOKUP(E2968,'Mão de Obra'!$A$2:$AA$998,2,FALSE))</f>
        <v>SERRALHEIRO</v>
      </c>
      <c r="B2968" s="440"/>
      <c r="C2968" s="440"/>
      <c r="D2968" s="440"/>
      <c r="E2968" s="445" t="s">
        <v>923</v>
      </c>
      <c r="F2968" s="445"/>
      <c r="G2968" s="473">
        <f>VLOOKUP(E2968,'Mão de Obra'!$A$2:$F$42,6,FALSE)/100</f>
        <v>1.6605000000000001</v>
      </c>
      <c r="H2968" s="473"/>
      <c r="I2968" s="473"/>
      <c r="J2968" s="473"/>
      <c r="K2968" s="467">
        <f>IF(E2968=0,"",VLOOKUP(E2968,'Mão de Obra'!$A$2:$AA$998,5,))</f>
        <v>33.1</v>
      </c>
      <c r="L2968" s="467"/>
      <c r="M2968" s="467"/>
      <c r="N2968" s="467"/>
      <c r="O2968" s="482">
        <v>1</v>
      </c>
      <c r="P2968" s="482"/>
      <c r="Q2968" s="482"/>
      <c r="R2968" s="482"/>
      <c r="S2968" s="482"/>
      <c r="T2968" s="483">
        <f>VLOOKUP(E2968,'Mão de Obra'!A:P,16,FALSE)</f>
        <v>16.329999999999998</v>
      </c>
      <c r="U2968" s="483"/>
      <c r="V2968" s="483"/>
      <c r="W2968" s="483"/>
      <c r="X2968" s="483"/>
      <c r="Y2968" s="483"/>
      <c r="Z2968" s="483"/>
      <c r="AA2968" s="468">
        <f t="shared" ref="AA2968:AA2973" si="288">IF(O2968="","",O2968*K2968)</f>
        <v>33.1</v>
      </c>
      <c r="AB2968" s="468"/>
      <c r="AC2968" s="468"/>
      <c r="AD2968" s="468"/>
      <c r="AE2968" s="468"/>
      <c r="AF2968" s="469"/>
      <c r="AL2968" s="71"/>
      <c r="AQ2968" s="97"/>
    </row>
    <row r="2969" spans="1:43" s="42" customFormat="1" outlineLevel="1" x14ac:dyDescent="0.3">
      <c r="A2969" s="439" t="str">
        <f>IF(E2969=0,"",VLOOKUP(E2969,'Mão de Obra'!$A$2:$AA$998,2,FALSE))</f>
        <v>SERVENTE</v>
      </c>
      <c r="B2969" s="440"/>
      <c r="C2969" s="440"/>
      <c r="D2969" s="440"/>
      <c r="E2969" s="445">
        <v>20031</v>
      </c>
      <c r="F2969" s="445"/>
      <c r="G2969" s="473">
        <f>VLOOKUP(E2969,'Mão de Obra'!$A$2:$F$42,6,FALSE)/100</f>
        <v>2.1078999999999999</v>
      </c>
      <c r="H2969" s="473"/>
      <c r="I2969" s="473"/>
      <c r="J2969" s="473"/>
      <c r="K2969" s="467">
        <f>IF(E2969=0,"",VLOOKUP(E2969,'Mão de Obra'!$A$2:$AA$998,5,))</f>
        <v>22.09</v>
      </c>
      <c r="L2969" s="467"/>
      <c r="M2969" s="467"/>
      <c r="N2969" s="467"/>
      <c r="O2969" s="482">
        <v>2</v>
      </c>
      <c r="P2969" s="482"/>
      <c r="Q2969" s="482"/>
      <c r="R2969" s="482"/>
      <c r="S2969" s="482"/>
      <c r="T2969" s="483">
        <f>VLOOKUP(E2969,'Mão de Obra'!A:P,16,FALSE)</f>
        <v>7.11</v>
      </c>
      <c r="U2969" s="483"/>
      <c r="V2969" s="483"/>
      <c r="W2969" s="483"/>
      <c r="X2969" s="483"/>
      <c r="Y2969" s="483"/>
      <c r="Z2969" s="483"/>
      <c r="AA2969" s="468">
        <f t="shared" si="288"/>
        <v>44.18</v>
      </c>
      <c r="AB2969" s="468"/>
      <c r="AC2969" s="468"/>
      <c r="AD2969" s="468"/>
      <c r="AE2969" s="468"/>
      <c r="AF2969" s="469"/>
      <c r="AL2969" s="71"/>
      <c r="AQ2969" s="97"/>
    </row>
    <row r="2970" spans="1:43" s="42" customFormat="1" outlineLevel="1" x14ac:dyDescent="0.3">
      <c r="A2970" s="439" t="str">
        <f>IF(E2970=0,"",VLOOKUP(E2970,'Mão de Obra'!$A$2:$AA$998,2,FALSE))</f>
        <v/>
      </c>
      <c r="B2970" s="440"/>
      <c r="C2970" s="440"/>
      <c r="D2970" s="440"/>
      <c r="E2970" s="445"/>
      <c r="F2970" s="445"/>
      <c r="G2970" s="466" t="str">
        <f t="shared" ref="G2970:G2973" si="289">IF(E2970=0,"",121.83%)</f>
        <v/>
      </c>
      <c r="H2970" s="466"/>
      <c r="I2970" s="466"/>
      <c r="J2970" s="466"/>
      <c r="K2970" s="467" t="str">
        <f>IF(E2970=0,"",VLOOKUP(E2970,'Mão de Obra'!$A$2:$AA$998,5,))</f>
        <v/>
      </c>
      <c r="L2970" s="467"/>
      <c r="M2970" s="467"/>
      <c r="N2970" s="467"/>
      <c r="O2970" s="447"/>
      <c r="P2970" s="447"/>
      <c r="Q2970" s="447"/>
      <c r="R2970" s="447"/>
      <c r="S2970" s="447"/>
      <c r="T2970" s="447"/>
      <c r="U2970" s="447"/>
      <c r="V2970" s="447"/>
      <c r="W2970" s="447"/>
      <c r="X2970" s="447"/>
      <c r="Y2970" s="447"/>
      <c r="Z2970" s="447"/>
      <c r="AA2970" s="468" t="str">
        <f t="shared" si="288"/>
        <v/>
      </c>
      <c r="AB2970" s="468"/>
      <c r="AC2970" s="468"/>
      <c r="AD2970" s="468"/>
      <c r="AE2970" s="468"/>
      <c r="AF2970" s="469"/>
      <c r="AL2970" s="71"/>
      <c r="AQ2970" s="97"/>
    </row>
    <row r="2971" spans="1:43" s="42" customFormat="1" outlineLevel="1" x14ac:dyDescent="0.3">
      <c r="A2971" s="439" t="str">
        <f>IF(E2971=0,"",VLOOKUP(E2971,'Mão de Obra'!$A$2:$AA$998,2,FALSE))</f>
        <v/>
      </c>
      <c r="B2971" s="440"/>
      <c r="C2971" s="440"/>
      <c r="D2971" s="440"/>
      <c r="E2971" s="445"/>
      <c r="F2971" s="445"/>
      <c r="G2971" s="466" t="str">
        <f t="shared" si="289"/>
        <v/>
      </c>
      <c r="H2971" s="466"/>
      <c r="I2971" s="466"/>
      <c r="J2971" s="466"/>
      <c r="K2971" s="467" t="str">
        <f>IF(E2971=0,"",VLOOKUP(E2971,'Mão de Obra'!$A$2:$AA$998,5,))</f>
        <v/>
      </c>
      <c r="L2971" s="467"/>
      <c r="M2971" s="467"/>
      <c r="N2971" s="467"/>
      <c r="O2971" s="447"/>
      <c r="P2971" s="447"/>
      <c r="Q2971" s="447"/>
      <c r="R2971" s="447"/>
      <c r="S2971" s="447"/>
      <c r="T2971" s="447"/>
      <c r="U2971" s="447"/>
      <c r="V2971" s="447"/>
      <c r="W2971" s="447"/>
      <c r="X2971" s="447"/>
      <c r="Y2971" s="447"/>
      <c r="Z2971" s="447"/>
      <c r="AA2971" s="468" t="str">
        <f t="shared" si="288"/>
        <v/>
      </c>
      <c r="AB2971" s="468"/>
      <c r="AC2971" s="468"/>
      <c r="AD2971" s="468"/>
      <c r="AE2971" s="468"/>
      <c r="AF2971" s="469"/>
      <c r="AL2971" s="71"/>
      <c r="AQ2971" s="97"/>
    </row>
    <row r="2972" spans="1:43" s="42" customFormat="1" outlineLevel="1" x14ac:dyDescent="0.3">
      <c r="A2972" s="439" t="str">
        <f>IF(E2972=0,"",VLOOKUP(E2972,'Mão de Obra'!$A$2:$AA$998,2,FALSE))</f>
        <v/>
      </c>
      <c r="B2972" s="440"/>
      <c r="C2972" s="440"/>
      <c r="D2972" s="440"/>
      <c r="E2972" s="445"/>
      <c r="F2972" s="445"/>
      <c r="G2972" s="466" t="str">
        <f t="shared" si="289"/>
        <v/>
      </c>
      <c r="H2972" s="466"/>
      <c r="I2972" s="466"/>
      <c r="J2972" s="466"/>
      <c r="K2972" s="467" t="str">
        <f>IF(E2972=0,"",VLOOKUP(E2972,'Mão de Obra'!$A$2:$AA$998,5,))</f>
        <v/>
      </c>
      <c r="L2972" s="467"/>
      <c r="M2972" s="467"/>
      <c r="N2972" s="467"/>
      <c r="O2972" s="447"/>
      <c r="P2972" s="447"/>
      <c r="Q2972" s="447"/>
      <c r="R2972" s="447"/>
      <c r="S2972" s="447"/>
      <c r="T2972" s="447"/>
      <c r="U2972" s="447"/>
      <c r="V2972" s="447"/>
      <c r="W2972" s="447"/>
      <c r="X2972" s="447"/>
      <c r="Y2972" s="447"/>
      <c r="Z2972" s="447"/>
      <c r="AA2972" s="468" t="str">
        <f t="shared" si="288"/>
        <v/>
      </c>
      <c r="AB2972" s="468"/>
      <c r="AC2972" s="468"/>
      <c r="AD2972" s="468"/>
      <c r="AE2972" s="468"/>
      <c r="AF2972" s="469"/>
      <c r="AL2972" s="71"/>
      <c r="AQ2972" s="97"/>
    </row>
    <row r="2973" spans="1:43" s="42" customFormat="1" outlineLevel="1" x14ac:dyDescent="0.3">
      <c r="A2973" s="439" t="str">
        <f>IF(E2973=0,"",VLOOKUP(E2973,'Mão de Obra'!$A$2:$AA$998,2,FALSE))</f>
        <v/>
      </c>
      <c r="B2973" s="440"/>
      <c r="C2973" s="440"/>
      <c r="D2973" s="440"/>
      <c r="E2973" s="445"/>
      <c r="F2973" s="445"/>
      <c r="G2973" s="466" t="str">
        <f t="shared" si="289"/>
        <v/>
      </c>
      <c r="H2973" s="466"/>
      <c r="I2973" s="466"/>
      <c r="J2973" s="466"/>
      <c r="K2973" s="467" t="str">
        <f>IF(E2973=0,"",VLOOKUP(E2973,'Mão de Obra'!$A$2:$AA$998,5))</f>
        <v/>
      </c>
      <c r="L2973" s="467"/>
      <c r="M2973" s="467"/>
      <c r="N2973" s="467"/>
      <c r="O2973" s="447"/>
      <c r="P2973" s="447"/>
      <c r="Q2973" s="447"/>
      <c r="R2973" s="447"/>
      <c r="S2973" s="447"/>
      <c r="T2973" s="447"/>
      <c r="U2973" s="447"/>
      <c r="V2973" s="447"/>
      <c r="W2973" s="447"/>
      <c r="X2973" s="447"/>
      <c r="Y2973" s="447"/>
      <c r="Z2973" s="447"/>
      <c r="AA2973" s="468" t="str">
        <f t="shared" si="288"/>
        <v/>
      </c>
      <c r="AB2973" s="468"/>
      <c r="AC2973" s="468"/>
      <c r="AD2973" s="468"/>
      <c r="AE2973" s="468"/>
      <c r="AF2973" s="469"/>
      <c r="AL2973" s="71"/>
      <c r="AQ2973" s="97"/>
    </row>
    <row r="2974" spans="1:43" s="42" customFormat="1" outlineLevel="1" x14ac:dyDescent="0.3">
      <c r="A2974" s="453" t="s">
        <v>35</v>
      </c>
      <c r="B2974" s="454"/>
      <c r="C2974" s="454"/>
      <c r="D2974" s="454"/>
      <c r="E2974" s="454"/>
      <c r="F2974" s="454"/>
      <c r="G2974" s="454"/>
      <c r="H2974" s="454"/>
      <c r="I2974" s="454"/>
      <c r="J2974" s="454"/>
      <c r="K2974" s="454"/>
      <c r="L2974" s="454"/>
      <c r="M2974" s="454"/>
      <c r="N2974" s="454"/>
      <c r="O2974" s="454"/>
      <c r="P2974" s="454"/>
      <c r="Q2974" s="454"/>
      <c r="R2974" s="454"/>
      <c r="S2974" s="454"/>
      <c r="T2974" s="454"/>
      <c r="U2974" s="454"/>
      <c r="V2974" s="454"/>
      <c r="W2974" s="455">
        <f>TRUNC(SUM(AA2966:AF2973),2)</f>
        <v>151.93</v>
      </c>
      <c r="X2974" s="456"/>
      <c r="Y2974" s="456"/>
      <c r="Z2974" s="456"/>
      <c r="AA2974" s="456"/>
      <c r="AB2974" s="456"/>
      <c r="AC2974" s="456"/>
      <c r="AD2974" s="456"/>
      <c r="AE2974" s="456"/>
      <c r="AF2974" s="456"/>
      <c r="AL2974" s="71"/>
      <c r="AQ2974" s="97"/>
    </row>
    <row r="2975" spans="1:43" s="42" customFormat="1" outlineLevel="1" x14ac:dyDescent="0.3">
      <c r="A2975" s="24"/>
      <c r="B2975" s="25"/>
      <c r="C2975" s="25"/>
      <c r="D2975" s="26"/>
      <c r="E2975" s="27"/>
      <c r="F2975" s="27"/>
      <c r="G2975" s="25"/>
      <c r="H2975" s="25"/>
      <c r="I2975" s="25"/>
      <c r="J2975" s="25"/>
      <c r="K2975" s="25"/>
      <c r="L2975" s="25"/>
      <c r="M2975" s="25"/>
      <c r="N2975" s="25"/>
      <c r="O2975" s="25"/>
      <c r="P2975" s="25"/>
      <c r="Q2975" s="25"/>
      <c r="R2975" s="25"/>
      <c r="S2975" s="25"/>
      <c r="T2975" s="25"/>
      <c r="U2975" s="25"/>
      <c r="V2975" s="25"/>
      <c r="W2975" s="25"/>
      <c r="X2975" s="46"/>
      <c r="Y2975" s="46"/>
      <c r="Z2975" s="46"/>
      <c r="AA2975" s="46"/>
      <c r="AB2975" s="49"/>
      <c r="AC2975" s="49"/>
      <c r="AD2975" s="49"/>
      <c r="AE2975" s="49"/>
      <c r="AF2975" s="28"/>
      <c r="AL2975" s="71"/>
      <c r="AQ2975" s="97"/>
    </row>
    <row r="2976" spans="1:43" s="42" customFormat="1" outlineLevel="1" x14ac:dyDescent="0.3">
      <c r="A2976" s="449" t="s">
        <v>36</v>
      </c>
      <c r="B2976" s="449"/>
      <c r="C2976" s="449"/>
      <c r="D2976" s="449"/>
      <c r="E2976" s="451" t="s">
        <v>24</v>
      </c>
      <c r="F2976" s="451"/>
      <c r="G2976" s="451" t="s">
        <v>37</v>
      </c>
      <c r="H2976" s="451"/>
      <c r="I2976" s="451"/>
      <c r="J2976" s="451" t="s">
        <v>38</v>
      </c>
      <c r="K2976" s="451"/>
      <c r="L2976" s="451"/>
      <c r="M2976" s="451" t="s">
        <v>39</v>
      </c>
      <c r="N2976" s="451"/>
      <c r="O2976" s="451"/>
      <c r="P2976" s="451"/>
      <c r="Q2976" s="451"/>
      <c r="R2976" s="451" t="s">
        <v>40</v>
      </c>
      <c r="S2976" s="451"/>
      <c r="T2976" s="451"/>
      <c r="U2976" s="451"/>
      <c r="V2976" s="451"/>
      <c r="W2976" s="451" t="s">
        <v>19</v>
      </c>
      <c r="X2976" s="451"/>
      <c r="Y2976" s="451"/>
      <c r="Z2976" s="451"/>
      <c r="AA2976" s="451"/>
      <c r="AB2976" s="451"/>
      <c r="AC2976" s="451"/>
      <c r="AD2976" s="451"/>
      <c r="AE2976" s="451"/>
      <c r="AF2976" s="451"/>
      <c r="AL2976" s="71"/>
      <c r="AQ2976" s="97"/>
    </row>
    <row r="2977" spans="1:43" s="42" customFormat="1" outlineLevel="1" x14ac:dyDescent="0.3">
      <c r="A2977" s="31" t="s">
        <v>517</v>
      </c>
      <c r="B2977" s="32"/>
      <c r="C2977" s="32"/>
      <c r="D2977" s="33"/>
      <c r="E2977" s="470" t="s">
        <v>201</v>
      </c>
      <c r="F2977" s="470"/>
      <c r="G2977" s="446"/>
      <c r="H2977" s="446"/>
      <c r="I2977" s="446"/>
      <c r="J2977" s="471" t="s">
        <v>57</v>
      </c>
      <c r="K2977" s="471"/>
      <c r="L2977" s="471"/>
      <c r="M2977" s="471"/>
      <c r="N2977" s="471"/>
      <c r="O2977" s="471"/>
      <c r="P2977" s="471"/>
      <c r="Q2977" s="471"/>
      <c r="R2977" s="471"/>
      <c r="S2977" s="471"/>
      <c r="T2977" s="471"/>
      <c r="U2977" s="471"/>
      <c r="V2977" s="471"/>
      <c r="W2977" s="34"/>
      <c r="X2977" s="47"/>
      <c r="Y2977" s="47"/>
      <c r="Z2977" s="47"/>
      <c r="AA2977" s="47"/>
      <c r="AB2977" s="47"/>
      <c r="AC2977" s="47"/>
      <c r="AD2977" s="47"/>
      <c r="AE2977" s="461">
        <f>TRUNC(IF(A2977="","",(W2974*G2977/100)),2)</f>
        <v>0</v>
      </c>
      <c r="AF2977" s="472"/>
      <c r="AL2977" s="71"/>
      <c r="AQ2977" s="97"/>
    </row>
    <row r="2978" spans="1:43" s="42" customFormat="1" outlineLevel="1" x14ac:dyDescent="0.3">
      <c r="A2978" s="31" t="s">
        <v>113</v>
      </c>
      <c r="B2978" s="32"/>
      <c r="C2978" s="32"/>
      <c r="D2978" s="33"/>
      <c r="E2978" s="470" t="s">
        <v>116</v>
      </c>
      <c r="F2978" s="470"/>
      <c r="G2978" s="446"/>
      <c r="H2978" s="446"/>
      <c r="I2978" s="446"/>
      <c r="J2978" s="471" t="s">
        <v>57</v>
      </c>
      <c r="K2978" s="471"/>
      <c r="L2978" s="471"/>
      <c r="M2978" s="471"/>
      <c r="N2978" s="471"/>
      <c r="O2978" s="471"/>
      <c r="P2978" s="471"/>
      <c r="Q2978" s="471"/>
      <c r="R2978" s="471"/>
      <c r="S2978" s="471"/>
      <c r="T2978" s="471"/>
      <c r="U2978" s="471"/>
      <c r="V2978" s="471"/>
      <c r="W2978" s="34"/>
      <c r="X2978" s="47"/>
      <c r="Y2978" s="47"/>
      <c r="Z2978" s="47"/>
      <c r="AA2978" s="47"/>
      <c r="AB2978" s="47"/>
      <c r="AC2978" s="47"/>
      <c r="AD2978" s="47"/>
      <c r="AE2978" s="461">
        <f>TRUNC(IF(A2978="","",(W2974*G2978/100)),2)</f>
        <v>0</v>
      </c>
      <c r="AF2978" s="472"/>
      <c r="AL2978" s="71"/>
      <c r="AQ2978" s="97"/>
    </row>
    <row r="2979" spans="1:43" s="42" customFormat="1" outlineLevel="1" x14ac:dyDescent="0.3">
      <c r="A2979" s="35" t="s">
        <v>114</v>
      </c>
      <c r="B2979" s="32"/>
      <c r="C2979" s="32"/>
      <c r="D2979" s="33"/>
      <c r="E2979" s="470" t="s">
        <v>117</v>
      </c>
      <c r="F2979" s="470"/>
      <c r="G2979" s="446"/>
      <c r="H2979" s="446"/>
      <c r="I2979" s="446"/>
      <c r="J2979" s="471" t="s">
        <v>57</v>
      </c>
      <c r="K2979" s="471"/>
      <c r="L2979" s="471"/>
      <c r="M2979" s="60"/>
      <c r="N2979" s="60"/>
      <c r="O2979" s="60"/>
      <c r="P2979" s="60"/>
      <c r="Q2979" s="60"/>
      <c r="R2979" s="60"/>
      <c r="S2979" s="60"/>
      <c r="T2979" s="60"/>
      <c r="U2979" s="60"/>
      <c r="V2979" s="60"/>
      <c r="W2979" s="34"/>
      <c r="X2979" s="47"/>
      <c r="Y2979" s="47"/>
      <c r="Z2979" s="47"/>
      <c r="AA2979" s="47"/>
      <c r="AB2979" s="47"/>
      <c r="AC2979" s="47"/>
      <c r="AD2979" s="47"/>
      <c r="AE2979" s="461">
        <f>TRUNC(IF(A2979="","",(W2974*G2979/100)),2)</f>
        <v>0</v>
      </c>
      <c r="AF2979" s="472"/>
      <c r="AL2979" s="71"/>
      <c r="AQ2979" s="97"/>
    </row>
    <row r="2980" spans="1:43" s="42" customFormat="1" outlineLevel="1" x14ac:dyDescent="0.3">
      <c r="A2980" s="35" t="s">
        <v>115</v>
      </c>
      <c r="B2980" s="32"/>
      <c r="C2980" s="32"/>
      <c r="D2980" s="33"/>
      <c r="E2980" s="470" t="s">
        <v>118</v>
      </c>
      <c r="F2980" s="470"/>
      <c r="G2980" s="446"/>
      <c r="H2980" s="446"/>
      <c r="I2980" s="446"/>
      <c r="J2980" s="471" t="s">
        <v>57</v>
      </c>
      <c r="K2980" s="471"/>
      <c r="L2980" s="471"/>
      <c r="M2980" s="471"/>
      <c r="N2980" s="471"/>
      <c r="O2980" s="471"/>
      <c r="P2980" s="471"/>
      <c r="Q2980" s="471"/>
      <c r="R2980" s="471"/>
      <c r="S2980" s="471"/>
      <c r="T2980" s="471"/>
      <c r="U2980" s="471"/>
      <c r="V2980" s="471"/>
      <c r="W2980" s="36"/>
      <c r="X2980" s="48"/>
      <c r="Y2980" s="48"/>
      <c r="Z2980" s="48"/>
      <c r="AA2980" s="48"/>
      <c r="AB2980" s="48"/>
      <c r="AC2980" s="48"/>
      <c r="AD2980" s="48"/>
      <c r="AE2980" s="461">
        <f>TRUNC(IF(A2980="","",(W2974*G2980/100)),2)</f>
        <v>0</v>
      </c>
      <c r="AF2980" s="472"/>
      <c r="AL2980" s="71"/>
      <c r="AQ2980" s="97"/>
    </row>
    <row r="2981" spans="1:43" s="42" customFormat="1" outlineLevel="1" x14ac:dyDescent="0.3">
      <c r="A2981" s="453" t="s">
        <v>41</v>
      </c>
      <c r="B2981" s="454"/>
      <c r="C2981" s="454"/>
      <c r="D2981" s="454"/>
      <c r="E2981" s="454"/>
      <c r="F2981" s="454"/>
      <c r="G2981" s="454"/>
      <c r="H2981" s="454"/>
      <c r="I2981" s="454"/>
      <c r="J2981" s="454"/>
      <c r="K2981" s="454"/>
      <c r="L2981" s="454"/>
      <c r="M2981" s="454"/>
      <c r="N2981" s="454"/>
      <c r="O2981" s="454"/>
      <c r="P2981" s="454"/>
      <c r="Q2981" s="454"/>
      <c r="R2981" s="454"/>
      <c r="S2981" s="454"/>
      <c r="T2981" s="454"/>
      <c r="U2981" s="454"/>
      <c r="V2981" s="454"/>
      <c r="W2981" s="455">
        <f>TRUNC(SUM(AE2977:AF2980),2)</f>
        <v>0</v>
      </c>
      <c r="X2981" s="456"/>
      <c r="Y2981" s="456"/>
      <c r="Z2981" s="456"/>
      <c r="AA2981" s="456"/>
      <c r="AB2981" s="456"/>
      <c r="AC2981" s="456"/>
      <c r="AD2981" s="456"/>
      <c r="AE2981" s="456"/>
      <c r="AF2981" s="456"/>
      <c r="AL2981" s="71"/>
      <c r="AQ2981" s="97"/>
    </row>
    <row r="2982" spans="1:43" s="42" customFormat="1" outlineLevel="1" x14ac:dyDescent="0.3">
      <c r="A2982" s="24"/>
      <c r="B2982" s="25"/>
      <c r="C2982" s="25"/>
      <c r="D2982" s="26"/>
      <c r="E2982" s="27"/>
      <c r="F2982" s="27"/>
      <c r="G2982" s="25"/>
      <c r="H2982" s="25"/>
      <c r="I2982" s="25"/>
      <c r="J2982" s="25"/>
      <c r="K2982" s="25"/>
      <c r="L2982" s="25"/>
      <c r="M2982" s="25"/>
      <c r="N2982" s="25"/>
      <c r="O2982" s="25"/>
      <c r="P2982" s="25"/>
      <c r="Q2982" s="25"/>
      <c r="R2982" s="25"/>
      <c r="S2982" s="25"/>
      <c r="T2982" s="25"/>
      <c r="U2982" s="25"/>
      <c r="V2982" s="25"/>
      <c r="W2982" s="25"/>
      <c r="X2982" s="46"/>
      <c r="Y2982" s="46"/>
      <c r="Z2982" s="46"/>
      <c r="AA2982" s="46"/>
      <c r="AB2982" s="49"/>
      <c r="AC2982" s="49"/>
      <c r="AD2982" s="49"/>
      <c r="AE2982" s="49"/>
      <c r="AF2982" s="28"/>
      <c r="AL2982" s="71"/>
      <c r="AQ2982" s="97"/>
    </row>
    <row r="2983" spans="1:43" s="42" customFormat="1" outlineLevel="1" x14ac:dyDescent="0.3">
      <c r="A2983" s="463" t="s">
        <v>42</v>
      </c>
      <c r="B2983" s="463"/>
      <c r="C2983" s="463"/>
      <c r="D2983" s="463"/>
      <c r="E2983" s="463"/>
      <c r="F2983" s="463"/>
      <c r="G2983" s="463"/>
      <c r="H2983" s="463"/>
      <c r="I2983" s="463"/>
      <c r="J2983" s="463"/>
      <c r="K2983" s="463"/>
      <c r="L2983" s="463"/>
      <c r="M2983" s="463"/>
      <c r="N2983" s="455">
        <f>TRUNC(SUM(W2963,W2974,W2981),2)</f>
        <v>172.01</v>
      </c>
      <c r="O2983" s="456"/>
      <c r="P2983" s="456"/>
      <c r="Q2983" s="456"/>
      <c r="R2983" s="456"/>
      <c r="S2983" s="456"/>
      <c r="T2983" s="456"/>
      <c r="U2983" s="456"/>
      <c r="V2983" s="456"/>
      <c r="W2983" s="456"/>
      <c r="X2983" s="456"/>
      <c r="Y2983" s="456"/>
      <c r="Z2983" s="456"/>
      <c r="AA2983" s="456"/>
      <c r="AB2983" s="456"/>
      <c r="AC2983" s="456"/>
      <c r="AD2983" s="456"/>
      <c r="AE2983" s="456"/>
      <c r="AF2983" s="456"/>
      <c r="AL2983" s="71"/>
      <c r="AQ2983" s="97"/>
    </row>
    <row r="2984" spans="1:43" s="42" customFormat="1" outlineLevel="1" x14ac:dyDescent="0.3">
      <c r="A2984" s="464" t="s">
        <v>43</v>
      </c>
      <c r="B2984" s="464"/>
      <c r="C2984" s="464"/>
      <c r="D2984" s="464"/>
      <c r="E2984" s="464"/>
      <c r="F2984" s="464"/>
      <c r="G2984" s="464"/>
      <c r="H2984" s="464"/>
      <c r="I2984" s="464"/>
      <c r="J2984" s="464"/>
      <c r="K2984" s="464"/>
      <c r="L2984" s="464"/>
      <c r="M2984" s="464"/>
      <c r="N2984" s="465">
        <f>AH3017</f>
        <v>4</v>
      </c>
      <c r="O2984" s="465"/>
      <c r="P2984" s="465"/>
      <c r="Q2984" s="465"/>
      <c r="R2984" s="465"/>
      <c r="S2984" s="465"/>
      <c r="T2984" s="465"/>
      <c r="U2984" s="465"/>
      <c r="V2984" s="465"/>
      <c r="W2984" s="465"/>
      <c r="X2984" s="465"/>
      <c r="Y2984" s="465"/>
      <c r="Z2984" s="465"/>
      <c r="AA2984" s="465"/>
      <c r="AB2984" s="465"/>
      <c r="AC2984" s="465"/>
      <c r="AD2984" s="465"/>
      <c r="AE2984" s="465"/>
      <c r="AF2984" s="465"/>
      <c r="AL2984" s="71"/>
      <c r="AQ2984" s="97"/>
    </row>
    <row r="2985" spans="1:43" s="42" customFormat="1" outlineLevel="1" x14ac:dyDescent="0.3">
      <c r="A2985" s="463" t="s">
        <v>44</v>
      </c>
      <c r="B2985" s="463"/>
      <c r="C2985" s="463"/>
      <c r="D2985" s="463"/>
      <c r="E2985" s="463"/>
      <c r="F2985" s="463"/>
      <c r="G2985" s="463"/>
      <c r="H2985" s="463"/>
      <c r="I2985" s="463"/>
      <c r="J2985" s="463"/>
      <c r="K2985" s="463"/>
      <c r="L2985" s="463"/>
      <c r="M2985" s="463"/>
      <c r="N2985" s="455">
        <f>TRUNC(N2983/N2984,2)</f>
        <v>43</v>
      </c>
      <c r="O2985" s="456"/>
      <c r="P2985" s="456"/>
      <c r="Q2985" s="456"/>
      <c r="R2985" s="456"/>
      <c r="S2985" s="456"/>
      <c r="T2985" s="456"/>
      <c r="U2985" s="456"/>
      <c r="V2985" s="456"/>
      <c r="W2985" s="456"/>
      <c r="X2985" s="456"/>
      <c r="Y2985" s="456"/>
      <c r="Z2985" s="456"/>
      <c r="AA2985" s="456"/>
      <c r="AB2985" s="456"/>
      <c r="AC2985" s="456"/>
      <c r="AD2985" s="456"/>
      <c r="AE2985" s="456"/>
      <c r="AF2985" s="456"/>
      <c r="AL2985" s="71"/>
      <c r="AQ2985" s="97"/>
    </row>
    <row r="2986" spans="1:43" s="42" customFormat="1" outlineLevel="1" x14ac:dyDescent="0.3">
      <c r="A2986" s="24"/>
      <c r="B2986" s="25"/>
      <c r="C2986" s="25"/>
      <c r="D2986" s="26"/>
      <c r="E2986" s="27"/>
      <c r="F2986" s="27"/>
      <c r="G2986" s="25"/>
      <c r="H2986" s="25"/>
      <c r="I2986" s="25"/>
      <c r="J2986" s="25"/>
      <c r="K2986" s="25"/>
      <c r="L2986" s="25"/>
      <c r="M2986" s="25"/>
      <c r="N2986" s="25"/>
      <c r="O2986" s="25"/>
      <c r="P2986" s="25"/>
      <c r="Q2986" s="25"/>
      <c r="R2986" s="25"/>
      <c r="S2986" s="25"/>
      <c r="T2986" s="25"/>
      <c r="U2986" s="25"/>
      <c r="V2986" s="25"/>
      <c r="W2986" s="25"/>
      <c r="X2986" s="46"/>
      <c r="Y2986" s="46"/>
      <c r="Z2986" s="46"/>
      <c r="AA2986" s="46"/>
      <c r="AB2986" s="49"/>
      <c r="AC2986" s="49"/>
      <c r="AD2986" s="49"/>
      <c r="AE2986" s="49"/>
      <c r="AF2986" s="28"/>
      <c r="AL2986" s="71"/>
      <c r="AQ2986" s="97"/>
    </row>
    <row r="2987" spans="1:43" s="42" customFormat="1" outlineLevel="1" x14ac:dyDescent="0.3">
      <c r="A2987" s="449" t="s">
        <v>45</v>
      </c>
      <c r="B2987" s="449"/>
      <c r="C2987" s="449"/>
      <c r="D2987" s="449"/>
      <c r="E2987" s="451" t="s">
        <v>24</v>
      </c>
      <c r="F2987" s="451"/>
      <c r="G2987" s="451" t="s">
        <v>0</v>
      </c>
      <c r="H2987" s="451"/>
      <c r="I2987" s="452" t="s">
        <v>46</v>
      </c>
      <c r="J2987" s="452"/>
      <c r="K2987" s="452"/>
      <c r="L2987" s="452"/>
      <c r="M2987" s="452"/>
      <c r="N2987" s="452"/>
      <c r="O2987" s="452"/>
      <c r="P2987" s="452"/>
      <c r="Q2987" s="452" t="s">
        <v>30</v>
      </c>
      <c r="R2987" s="452"/>
      <c r="S2987" s="452"/>
      <c r="T2987" s="452"/>
      <c r="U2987" s="452"/>
      <c r="V2987" s="452"/>
      <c r="W2987" s="452"/>
      <c r="X2987" s="452"/>
      <c r="Y2987" s="452"/>
      <c r="Z2987" s="452"/>
      <c r="AA2987" s="452"/>
      <c r="AB2987" s="438" t="s">
        <v>46</v>
      </c>
      <c r="AC2987" s="438"/>
      <c r="AD2987" s="438"/>
      <c r="AE2987" s="438"/>
      <c r="AF2987" s="438"/>
      <c r="AL2987" s="71"/>
      <c r="AQ2987" s="97"/>
    </row>
    <row r="2988" spans="1:43" s="42" customFormat="1" outlineLevel="1" x14ac:dyDescent="0.3">
      <c r="A2988" s="439" t="str">
        <f>IF(E2988="","",VLOOKUP(E2988,Material!$A$3:$N$5210,2,FALSE))</f>
        <v>CHAPA FINA EM AÇO GALVANIZADO</v>
      </c>
      <c r="B2988" s="440"/>
      <c r="C2988" s="440"/>
      <c r="D2988" s="440"/>
      <c r="E2988" s="441" t="s">
        <v>1648</v>
      </c>
      <c r="F2988" s="441"/>
      <c r="G2988" s="441" t="str">
        <f>IF(E2988="","",VLOOKUP(E2988,Material!$A$3:$N$5200,3,FALSE))</f>
        <v>Kg</v>
      </c>
      <c r="H2988" s="441"/>
      <c r="I2988" s="448">
        <f>IF(E2988="","",VLOOKUP(E2988,Material!$A$3:$N$5210,4,FALSE))</f>
        <v>12.191000000000001</v>
      </c>
      <c r="J2988" s="448"/>
      <c r="K2988" s="448"/>
      <c r="L2988" s="448"/>
      <c r="M2988" s="448"/>
      <c r="N2988" s="448"/>
      <c r="O2988" s="448"/>
      <c r="P2988" s="448"/>
      <c r="Q2988" s="55"/>
      <c r="R2988" s="55"/>
      <c r="S2988" s="55"/>
      <c r="T2988" s="55"/>
      <c r="U2988" s="55"/>
      <c r="V2988" s="55"/>
      <c r="W2988" s="444">
        <v>11.775</v>
      </c>
      <c r="X2988" s="444"/>
      <c r="Y2988" s="444"/>
      <c r="Z2988" s="444"/>
      <c r="AA2988" s="444"/>
      <c r="AB2988" s="47"/>
      <c r="AC2988" s="47"/>
      <c r="AD2988" s="47"/>
      <c r="AE2988" s="47"/>
      <c r="AF2988" s="37">
        <f t="shared" ref="AF2988:AF2997" si="290">IF(W2988="","",I2988*W2988)</f>
        <v>143.549025</v>
      </c>
      <c r="AL2988" s="71"/>
      <c r="AQ2988" s="97"/>
    </row>
    <row r="2989" spans="1:43" s="42" customFormat="1" outlineLevel="1" x14ac:dyDescent="0.3">
      <c r="A2989" s="439" t="str">
        <f>IF(E2989="","",VLOOKUP(E2989,Material!$A$3:$N$5210,2,FALSE))</f>
        <v>PELÍCULA RETRORREFLETIVA TIPO 1 +SI (SINAL IMPRESSO COM PELÍCULA DE SOBREPOSIÇÃO TIPO V)</v>
      </c>
      <c r="B2989" s="440"/>
      <c r="C2989" s="440"/>
      <c r="D2989" s="440"/>
      <c r="E2989" s="441" t="s">
        <v>1649</v>
      </c>
      <c r="F2989" s="441"/>
      <c r="G2989" s="441" t="str">
        <f>IF(E2989="","",VLOOKUP(E2989,Material!$A$3:$N$5200,3,FALSE))</f>
        <v>m²</v>
      </c>
      <c r="H2989" s="441"/>
      <c r="I2989" s="448">
        <f>IF(E2989="","",VLOOKUP(E2989,Material!$A$3:$N$5210,4,FALSE))</f>
        <v>381.666</v>
      </c>
      <c r="J2989" s="448"/>
      <c r="K2989" s="448"/>
      <c r="L2989" s="448"/>
      <c r="M2989" s="448"/>
      <c r="N2989" s="448"/>
      <c r="O2989" s="448"/>
      <c r="P2989" s="448"/>
      <c r="Q2989" s="55"/>
      <c r="R2989" s="55"/>
      <c r="S2989" s="55"/>
      <c r="T2989" s="55"/>
      <c r="U2989" s="55"/>
      <c r="V2989" s="55"/>
      <c r="W2989" s="444">
        <v>1</v>
      </c>
      <c r="X2989" s="444"/>
      <c r="Y2989" s="444"/>
      <c r="Z2989" s="444"/>
      <c r="AA2989" s="444"/>
      <c r="AB2989" s="47"/>
      <c r="AC2989" s="47"/>
      <c r="AD2989" s="47"/>
      <c r="AE2989" s="47"/>
      <c r="AF2989" s="37">
        <f t="shared" si="290"/>
        <v>381.666</v>
      </c>
      <c r="AL2989" s="71"/>
      <c r="AQ2989" s="97"/>
    </row>
    <row r="2990" spans="1:43" s="42" customFormat="1" outlineLevel="1" x14ac:dyDescent="0.3">
      <c r="A2990" s="439" t="str">
        <f>IF(E2990="","",VLOOKUP(E2990,Material!$A$3:$N$521,2,FALSE))</f>
        <v/>
      </c>
      <c r="B2990" s="440"/>
      <c r="C2990" s="440"/>
      <c r="D2990" s="440"/>
      <c r="E2990" s="441"/>
      <c r="F2990" s="441"/>
      <c r="G2990" s="441" t="str">
        <f>IF(E2990="","",VLOOKUP(E2990,Material!$A$3:$N$521,3,FALSE))</f>
        <v/>
      </c>
      <c r="H2990" s="441"/>
      <c r="I2990" s="448" t="str">
        <f>IF(E2990="","",VLOOKUP(E2990,Material!$A$3:$N$521,4,FALSE))</f>
        <v/>
      </c>
      <c r="J2990" s="448"/>
      <c r="K2990" s="448"/>
      <c r="L2990" s="448"/>
      <c r="M2990" s="448"/>
      <c r="N2990" s="448"/>
      <c r="O2990" s="448"/>
      <c r="P2990" s="448"/>
      <c r="Q2990" s="55"/>
      <c r="R2990" s="55"/>
      <c r="S2990" s="55"/>
      <c r="T2990" s="55"/>
      <c r="U2990" s="55"/>
      <c r="V2990" s="55"/>
      <c r="W2990" s="444"/>
      <c r="X2990" s="444"/>
      <c r="Y2990" s="444"/>
      <c r="Z2990" s="444"/>
      <c r="AA2990" s="444"/>
      <c r="AB2990" s="47"/>
      <c r="AC2990" s="47"/>
      <c r="AD2990" s="47"/>
      <c r="AE2990" s="47"/>
      <c r="AF2990" s="37" t="str">
        <f t="shared" si="290"/>
        <v/>
      </c>
      <c r="AL2990" s="71"/>
      <c r="AQ2990" s="97"/>
    </row>
    <row r="2991" spans="1:43" s="42" customFormat="1" outlineLevel="1" x14ac:dyDescent="0.3">
      <c r="A2991" s="439" t="str">
        <f>IF(E2991="","",VLOOKUP(E2991,Material!$A$3:$N$521,2,FALSE))</f>
        <v/>
      </c>
      <c r="B2991" s="440"/>
      <c r="C2991" s="440"/>
      <c r="D2991" s="440"/>
      <c r="E2991" s="445"/>
      <c r="F2991" s="445"/>
      <c r="G2991" s="442" t="str">
        <f>IF(E2991="","",VLOOKUP(E2991,Material!$A$3:$N$521,3,FALSE))</f>
        <v/>
      </c>
      <c r="H2991" s="442"/>
      <c r="I2991" s="450" t="str">
        <f>IF(E2991="","",VLOOKUP(E2991,Material!$A$3:$N$521,4,FALSE))</f>
        <v/>
      </c>
      <c r="J2991" s="450"/>
      <c r="K2991" s="450"/>
      <c r="L2991" s="450"/>
      <c r="M2991" s="450"/>
      <c r="N2991" s="450"/>
      <c r="O2991" s="450"/>
      <c r="P2991" s="450"/>
      <c r="Q2991" s="34"/>
      <c r="R2991" s="34"/>
      <c r="S2991" s="34"/>
      <c r="T2991" s="34"/>
      <c r="U2991" s="34"/>
      <c r="V2991" s="34"/>
      <c r="W2991" s="447"/>
      <c r="X2991" s="447"/>
      <c r="Y2991" s="447"/>
      <c r="Z2991" s="447"/>
      <c r="AA2991" s="447"/>
      <c r="AB2991" s="47"/>
      <c r="AC2991" s="47"/>
      <c r="AD2991" s="47"/>
      <c r="AE2991" s="47"/>
      <c r="AF2991" s="37" t="str">
        <f t="shared" si="290"/>
        <v/>
      </c>
      <c r="AL2991" s="71"/>
      <c r="AQ2991" s="97"/>
    </row>
    <row r="2992" spans="1:43" s="42" customFormat="1" outlineLevel="1" x14ac:dyDescent="0.3">
      <c r="A2992" s="439" t="str">
        <f>IF(E2992="","",VLOOKUP(E2992,Material!$A$3:$N$521,2,FALSE))</f>
        <v/>
      </c>
      <c r="B2992" s="440"/>
      <c r="C2992" s="440"/>
      <c r="D2992" s="440"/>
      <c r="E2992" s="445"/>
      <c r="F2992" s="445"/>
      <c r="G2992" s="442" t="str">
        <f>IF(E2992="","",VLOOKUP(E2992,Material!$A$3:$N$521,3,FALSE))</f>
        <v/>
      </c>
      <c r="H2992" s="442"/>
      <c r="I2992" s="450" t="str">
        <f>IF(E2992="","",VLOOKUP(E2992,Material!$A$3:$N$521,4,FALSE))</f>
        <v/>
      </c>
      <c r="J2992" s="450"/>
      <c r="K2992" s="450"/>
      <c r="L2992" s="450"/>
      <c r="M2992" s="450"/>
      <c r="N2992" s="450"/>
      <c r="O2992" s="450"/>
      <c r="P2992" s="450"/>
      <c r="Q2992" s="34"/>
      <c r="R2992" s="34"/>
      <c r="S2992" s="34"/>
      <c r="T2992" s="34"/>
      <c r="U2992" s="34"/>
      <c r="V2992" s="34"/>
      <c r="W2992" s="447"/>
      <c r="X2992" s="447"/>
      <c r="Y2992" s="447"/>
      <c r="Z2992" s="447"/>
      <c r="AA2992" s="447"/>
      <c r="AB2992" s="47"/>
      <c r="AC2992" s="47"/>
      <c r="AD2992" s="47"/>
      <c r="AE2992" s="47"/>
      <c r="AF2992" s="37" t="str">
        <f t="shared" si="290"/>
        <v/>
      </c>
      <c r="AL2992" s="71"/>
      <c r="AQ2992" s="97"/>
    </row>
    <row r="2993" spans="1:43" s="42" customFormat="1" outlineLevel="1" x14ac:dyDescent="0.3">
      <c r="A2993" s="439" t="str">
        <f>IF(E2993="","",VLOOKUP(E2993,Material!$A$3:$N$521,2,FALSE))</f>
        <v/>
      </c>
      <c r="B2993" s="440"/>
      <c r="C2993" s="440"/>
      <c r="D2993" s="440"/>
      <c r="E2993" s="445"/>
      <c r="F2993" s="445"/>
      <c r="G2993" s="442" t="str">
        <f>IF(E2993="","",VLOOKUP(E2993,Material!$A$3:$N$521,3,FALSE))</f>
        <v/>
      </c>
      <c r="H2993" s="442"/>
      <c r="I2993" s="450" t="str">
        <f>IF(E2993="","",VLOOKUP(E2993,Material!$A$3:$N$521,4,FALSE))</f>
        <v/>
      </c>
      <c r="J2993" s="450"/>
      <c r="K2993" s="450"/>
      <c r="L2993" s="450"/>
      <c r="M2993" s="450"/>
      <c r="N2993" s="450"/>
      <c r="O2993" s="450"/>
      <c r="P2993" s="450"/>
      <c r="Q2993" s="34"/>
      <c r="R2993" s="34"/>
      <c r="S2993" s="34"/>
      <c r="T2993" s="34"/>
      <c r="U2993" s="34"/>
      <c r="V2993" s="34"/>
      <c r="W2993" s="447"/>
      <c r="X2993" s="447"/>
      <c r="Y2993" s="447"/>
      <c r="Z2993" s="447"/>
      <c r="AA2993" s="447"/>
      <c r="AB2993" s="47"/>
      <c r="AC2993" s="47"/>
      <c r="AD2993" s="47"/>
      <c r="AE2993" s="47"/>
      <c r="AF2993" s="37" t="str">
        <f t="shared" si="290"/>
        <v/>
      </c>
      <c r="AL2993" s="71"/>
      <c r="AQ2993" s="97"/>
    </row>
    <row r="2994" spans="1:43" s="42" customFormat="1" outlineLevel="1" x14ac:dyDescent="0.3">
      <c r="A2994" s="439" t="str">
        <f>IF(E2994="","",VLOOKUP(E2994,Material!$A$3:$N$521,2,FALSE))</f>
        <v/>
      </c>
      <c r="B2994" s="440"/>
      <c r="C2994" s="440"/>
      <c r="D2994" s="440"/>
      <c r="E2994" s="445"/>
      <c r="F2994" s="445"/>
      <c r="G2994" s="442" t="str">
        <f>IF(E2994="","",VLOOKUP(E2994,Material!$A$3:$N$521,3,FALSE))</f>
        <v/>
      </c>
      <c r="H2994" s="442"/>
      <c r="I2994" s="450" t="str">
        <f>IF(E2994="","",VLOOKUP(E2994,Material!$A$3:$N$521,4,FALSE))</f>
        <v/>
      </c>
      <c r="J2994" s="450"/>
      <c r="K2994" s="450"/>
      <c r="L2994" s="450"/>
      <c r="M2994" s="450"/>
      <c r="N2994" s="450"/>
      <c r="O2994" s="450"/>
      <c r="P2994" s="450"/>
      <c r="Q2994" s="34"/>
      <c r="R2994" s="34"/>
      <c r="S2994" s="34"/>
      <c r="T2994" s="34"/>
      <c r="U2994" s="34"/>
      <c r="V2994" s="34"/>
      <c r="W2994" s="447"/>
      <c r="X2994" s="447"/>
      <c r="Y2994" s="447"/>
      <c r="Z2994" s="447"/>
      <c r="AA2994" s="447"/>
      <c r="AB2994" s="47"/>
      <c r="AC2994" s="47"/>
      <c r="AD2994" s="47"/>
      <c r="AE2994" s="47"/>
      <c r="AF2994" s="37" t="str">
        <f t="shared" si="290"/>
        <v/>
      </c>
      <c r="AL2994" s="71"/>
      <c r="AQ2994" s="97"/>
    </row>
    <row r="2995" spans="1:43" s="42" customFormat="1" outlineLevel="1" x14ac:dyDescent="0.3">
      <c r="A2995" s="439" t="str">
        <f>IF(E2995="","",VLOOKUP(E2995,Material!$A$3:$N$521,2,FALSE))</f>
        <v/>
      </c>
      <c r="B2995" s="440"/>
      <c r="C2995" s="440"/>
      <c r="D2995" s="440"/>
      <c r="E2995" s="445"/>
      <c r="F2995" s="445"/>
      <c r="G2995" s="442" t="str">
        <f>IF(E2995="","",VLOOKUP(E2995,Material!$A$3:$N$521,3,FALSE))</f>
        <v/>
      </c>
      <c r="H2995" s="442"/>
      <c r="I2995" s="450" t="str">
        <f>IF(E2995="","",VLOOKUP(E2995,Material!$A$3:$N$521,4,FALSE))</f>
        <v/>
      </c>
      <c r="J2995" s="450"/>
      <c r="K2995" s="450"/>
      <c r="L2995" s="450"/>
      <c r="M2995" s="450"/>
      <c r="N2995" s="450"/>
      <c r="O2995" s="450"/>
      <c r="P2995" s="450"/>
      <c r="Q2995" s="34"/>
      <c r="R2995" s="34"/>
      <c r="S2995" s="34"/>
      <c r="T2995" s="34"/>
      <c r="U2995" s="34"/>
      <c r="V2995" s="34"/>
      <c r="W2995" s="447"/>
      <c r="X2995" s="447"/>
      <c r="Y2995" s="447"/>
      <c r="Z2995" s="447"/>
      <c r="AA2995" s="447"/>
      <c r="AB2995" s="47"/>
      <c r="AC2995" s="47"/>
      <c r="AD2995" s="47"/>
      <c r="AE2995" s="47"/>
      <c r="AF2995" s="37" t="str">
        <f t="shared" si="290"/>
        <v/>
      </c>
      <c r="AL2995" s="71"/>
      <c r="AQ2995" s="97"/>
    </row>
    <row r="2996" spans="1:43" s="42" customFormat="1" outlineLevel="1" x14ac:dyDescent="0.3">
      <c r="A2996" s="439" t="str">
        <f>IF(E2996="","",VLOOKUP(E2996,Material!$A$3:$N$521,2,FALSE))</f>
        <v/>
      </c>
      <c r="B2996" s="440"/>
      <c r="C2996" s="440"/>
      <c r="D2996" s="440"/>
      <c r="E2996" s="445"/>
      <c r="F2996" s="445"/>
      <c r="G2996" s="442" t="str">
        <f>IF(E2996="","",VLOOKUP(E2996,Material!$A$3:$N$521,3,FALSE))</f>
        <v/>
      </c>
      <c r="H2996" s="442"/>
      <c r="I2996" s="450" t="str">
        <f>IF(E2996="","",VLOOKUP(E2996,Material!$A$3:$N$521,4,FALSE))</f>
        <v/>
      </c>
      <c r="J2996" s="450"/>
      <c r="K2996" s="450"/>
      <c r="L2996" s="450"/>
      <c r="M2996" s="450"/>
      <c r="N2996" s="450"/>
      <c r="O2996" s="450"/>
      <c r="P2996" s="450"/>
      <c r="Q2996" s="34"/>
      <c r="R2996" s="34"/>
      <c r="S2996" s="34"/>
      <c r="T2996" s="34"/>
      <c r="U2996" s="34"/>
      <c r="V2996" s="34"/>
      <c r="W2996" s="447"/>
      <c r="X2996" s="447"/>
      <c r="Y2996" s="447"/>
      <c r="Z2996" s="447"/>
      <c r="AA2996" s="447"/>
      <c r="AB2996" s="47"/>
      <c r="AC2996" s="47"/>
      <c r="AD2996" s="47"/>
      <c r="AE2996" s="47"/>
      <c r="AF2996" s="37" t="str">
        <f t="shared" si="290"/>
        <v/>
      </c>
      <c r="AL2996" s="71"/>
      <c r="AQ2996" s="97"/>
    </row>
    <row r="2997" spans="1:43" s="42" customFormat="1" outlineLevel="1" x14ac:dyDescent="0.3">
      <c r="A2997" s="439" t="str">
        <f>IF(E2997="","",VLOOKUP(E2997,Material!$A$3:$N$521,2,FALSE))</f>
        <v/>
      </c>
      <c r="B2997" s="440"/>
      <c r="C2997" s="440"/>
      <c r="D2997" s="440"/>
      <c r="E2997" s="445"/>
      <c r="F2997" s="445"/>
      <c r="G2997" s="442" t="str">
        <f>IF(E2997="","",VLOOKUP(E2997,Material!$A$3:$N$521,3,FALSE))</f>
        <v/>
      </c>
      <c r="H2997" s="442"/>
      <c r="I2997" s="450" t="str">
        <f>IF(E2997="","",VLOOKUP(E2997,Material!$A$3:$N$521,4,FALSE))</f>
        <v/>
      </c>
      <c r="J2997" s="450"/>
      <c r="K2997" s="450"/>
      <c r="L2997" s="450"/>
      <c r="M2997" s="450"/>
      <c r="N2997" s="450"/>
      <c r="O2997" s="450"/>
      <c r="P2997" s="450"/>
      <c r="Q2997" s="34"/>
      <c r="R2997" s="34"/>
      <c r="S2997" s="34"/>
      <c r="T2997" s="34"/>
      <c r="U2997" s="34"/>
      <c r="V2997" s="34"/>
      <c r="W2997" s="447"/>
      <c r="X2997" s="447"/>
      <c r="Y2997" s="447"/>
      <c r="Z2997" s="447"/>
      <c r="AA2997" s="447"/>
      <c r="AB2997" s="47"/>
      <c r="AC2997" s="47"/>
      <c r="AD2997" s="47"/>
      <c r="AE2997" s="47"/>
      <c r="AF2997" s="37" t="str">
        <f t="shared" si="290"/>
        <v/>
      </c>
      <c r="AL2997" s="71"/>
      <c r="AQ2997" s="97"/>
    </row>
    <row r="2998" spans="1:43" s="42" customFormat="1" outlineLevel="1" x14ac:dyDescent="0.3">
      <c r="A2998" s="453" t="s">
        <v>47</v>
      </c>
      <c r="B2998" s="454"/>
      <c r="C2998" s="454"/>
      <c r="D2998" s="454"/>
      <c r="E2998" s="454"/>
      <c r="F2998" s="454"/>
      <c r="G2998" s="454"/>
      <c r="H2998" s="454"/>
      <c r="I2998" s="454"/>
      <c r="J2998" s="454"/>
      <c r="K2998" s="454"/>
      <c r="L2998" s="454"/>
      <c r="M2998" s="454"/>
      <c r="N2998" s="454"/>
      <c r="O2998" s="454"/>
      <c r="P2998" s="454"/>
      <c r="Q2998" s="454"/>
      <c r="R2998" s="454"/>
      <c r="S2998" s="454"/>
      <c r="T2998" s="454"/>
      <c r="U2998" s="454"/>
      <c r="V2998" s="454"/>
      <c r="W2998" s="455">
        <f>TRUNC(SUM(AA2988:AF2997),2)</f>
        <v>525.21</v>
      </c>
      <c r="X2998" s="456"/>
      <c r="Y2998" s="456"/>
      <c r="Z2998" s="456"/>
      <c r="AA2998" s="456"/>
      <c r="AB2998" s="456"/>
      <c r="AC2998" s="456"/>
      <c r="AD2998" s="456"/>
      <c r="AE2998" s="456"/>
      <c r="AF2998" s="456"/>
      <c r="AL2998" s="71"/>
      <c r="AQ2998" s="97"/>
    </row>
    <row r="2999" spans="1:43" s="42" customFormat="1" outlineLevel="1" x14ac:dyDescent="0.3">
      <c r="A2999" s="24"/>
      <c r="B2999" s="25"/>
      <c r="C2999" s="25"/>
      <c r="D2999" s="26"/>
      <c r="E2999" s="27"/>
      <c r="F2999" s="27"/>
      <c r="G2999" s="25"/>
      <c r="H2999" s="25"/>
      <c r="I2999" s="25"/>
      <c r="J2999" s="25"/>
      <c r="K2999" s="25"/>
      <c r="L2999" s="25"/>
      <c r="M2999" s="25"/>
      <c r="N2999" s="25"/>
      <c r="O2999" s="25"/>
      <c r="P2999" s="25"/>
      <c r="Q2999" s="25"/>
      <c r="R2999" s="25"/>
      <c r="S2999" s="25"/>
      <c r="T2999" s="25"/>
      <c r="U2999" s="25"/>
      <c r="V2999" s="25"/>
      <c r="W2999" s="25"/>
      <c r="X2999" s="46"/>
      <c r="Y2999" s="46"/>
      <c r="Z2999" s="46"/>
      <c r="AA2999" s="46"/>
      <c r="AB2999" s="49"/>
      <c r="AC2999" s="49"/>
      <c r="AD2999" s="49"/>
      <c r="AE2999" s="49"/>
      <c r="AF2999" s="28"/>
      <c r="AL2999" s="71"/>
      <c r="AQ2999" s="97"/>
    </row>
    <row r="3000" spans="1:43" s="42" customFormat="1" outlineLevel="1" x14ac:dyDescent="0.3">
      <c r="A3000" s="449" t="s">
        <v>48</v>
      </c>
      <c r="B3000" s="449"/>
      <c r="C3000" s="449"/>
      <c r="D3000" s="449"/>
      <c r="E3000" s="451" t="s">
        <v>24</v>
      </c>
      <c r="F3000" s="451"/>
      <c r="G3000" s="451" t="s">
        <v>0</v>
      </c>
      <c r="H3000" s="451"/>
      <c r="I3000" s="451" t="s">
        <v>46</v>
      </c>
      <c r="J3000" s="451"/>
      <c r="K3000" s="451"/>
      <c r="L3000" s="451"/>
      <c r="M3000" s="451"/>
      <c r="N3000" s="451"/>
      <c r="O3000" s="451"/>
      <c r="P3000" s="451"/>
      <c r="Q3000" s="451" t="s">
        <v>30</v>
      </c>
      <c r="R3000" s="451"/>
      <c r="S3000" s="451"/>
      <c r="T3000" s="451"/>
      <c r="U3000" s="451"/>
      <c r="V3000" s="451"/>
      <c r="W3000" s="451"/>
      <c r="X3000" s="451"/>
      <c r="Y3000" s="451"/>
      <c r="Z3000" s="451"/>
      <c r="AA3000" s="451"/>
      <c r="AB3000" s="457" t="s">
        <v>46</v>
      </c>
      <c r="AC3000" s="457"/>
      <c r="AD3000" s="457"/>
      <c r="AE3000" s="457"/>
      <c r="AF3000" s="457"/>
      <c r="AL3000" s="71"/>
      <c r="AQ3000" s="97"/>
    </row>
    <row r="3001" spans="1:43" s="42" customFormat="1" outlineLevel="1" x14ac:dyDescent="0.3">
      <c r="A3001" s="439" t="str">
        <f>IF(E3001="","",VLOOKUP(E3001,Serviços!$A$3:$AA$860,2,FALSE))</f>
        <v>PINTURA ELETROSTÁTICA A PÓ COM TINTA POLIÉSTER EM CHAPA DE AÇO</v>
      </c>
      <c r="B3001" s="440"/>
      <c r="C3001" s="440"/>
      <c r="D3001" s="440"/>
      <c r="E3001" s="441" t="s">
        <v>1652</v>
      </c>
      <c r="F3001" s="441"/>
      <c r="G3001" s="442" t="str">
        <f>IF(E3001="","",VLOOKUP(E3001,Serviços!A15:AA15965,3,))</f>
        <v>m²</v>
      </c>
      <c r="H3001" s="442"/>
      <c r="I3001" s="443">
        <f>IF(E3001="","",VLOOKUP(E3001,Serviços!$A$3:$AA$860,4,FALSE))</f>
        <v>15.44</v>
      </c>
      <c r="J3001" s="443"/>
      <c r="K3001" s="443"/>
      <c r="L3001" s="443"/>
      <c r="M3001" s="443"/>
      <c r="N3001" s="443"/>
      <c r="O3001" s="443"/>
      <c r="P3001" s="443"/>
      <c r="Q3001" s="55"/>
      <c r="R3001" s="55"/>
      <c r="S3001" s="55"/>
      <c r="T3001" s="55"/>
      <c r="U3001" s="55"/>
      <c r="V3001" s="55"/>
      <c r="W3001" s="444">
        <v>1</v>
      </c>
      <c r="X3001" s="444"/>
      <c r="Y3001" s="444"/>
      <c r="Z3001" s="444"/>
      <c r="AA3001" s="444"/>
      <c r="AB3001" s="47"/>
      <c r="AC3001" s="47"/>
      <c r="AD3001" s="47"/>
      <c r="AE3001" s="47"/>
      <c r="AF3001" s="37">
        <f t="shared" ref="AF3001:AF3006" si="291">IF(W3001="","",I3001*W3001)</f>
        <v>15.44</v>
      </c>
      <c r="AL3001" s="71"/>
      <c r="AQ3001" s="97"/>
    </row>
    <row r="3002" spans="1:43" s="42" customFormat="1" outlineLevel="1" x14ac:dyDescent="0.3">
      <c r="A3002" s="439" t="str">
        <f>IF(E3002="","",VLOOKUP(E3002,Serviços!$A$3:$AA$860,2,FALSE))</f>
        <v/>
      </c>
      <c r="B3002" s="440"/>
      <c r="C3002" s="440"/>
      <c r="D3002" s="440"/>
      <c r="E3002" s="445"/>
      <c r="F3002" s="445"/>
      <c r="G3002" s="441" t="str">
        <f>IF(E3002="","",VLOOKUP(E3002,Serviços!#REF!,3,))</f>
        <v/>
      </c>
      <c r="H3002" s="441"/>
      <c r="I3002" s="446" t="str">
        <f>IF(E3002="","",VLOOKUP(E3002,Serviços!$A$3:$AA$860,4,FALSE))</f>
        <v/>
      </c>
      <c r="J3002" s="446"/>
      <c r="K3002" s="446"/>
      <c r="L3002" s="446"/>
      <c r="M3002" s="446"/>
      <c r="N3002" s="446"/>
      <c r="O3002" s="446"/>
      <c r="P3002" s="446"/>
      <c r="Q3002" s="34"/>
      <c r="R3002" s="34"/>
      <c r="S3002" s="34"/>
      <c r="T3002" s="34"/>
      <c r="U3002" s="34"/>
      <c r="V3002" s="34"/>
      <c r="W3002" s="447"/>
      <c r="X3002" s="447"/>
      <c r="Y3002" s="447"/>
      <c r="Z3002" s="447"/>
      <c r="AA3002" s="447"/>
      <c r="AB3002" s="47"/>
      <c r="AC3002" s="47"/>
      <c r="AD3002" s="47"/>
      <c r="AE3002" s="47"/>
      <c r="AF3002" s="37" t="str">
        <f t="shared" si="291"/>
        <v/>
      </c>
      <c r="AL3002" s="71"/>
      <c r="AQ3002" s="97"/>
    </row>
    <row r="3003" spans="1:43" s="42" customFormat="1" outlineLevel="1" x14ac:dyDescent="0.3">
      <c r="A3003" s="439" t="str">
        <f>IF(E3003="","",VLOOKUP(E3003,Serviços!$A$3:$AA$860,2,FALSE))</f>
        <v/>
      </c>
      <c r="B3003" s="440"/>
      <c r="C3003" s="440"/>
      <c r="D3003" s="440"/>
      <c r="E3003" s="445"/>
      <c r="F3003" s="445"/>
      <c r="G3003" s="441" t="str">
        <f>IF(E3003="","",VLOOKUP(E3003,Serviços!#REF!,3,))</f>
        <v/>
      </c>
      <c r="H3003" s="441"/>
      <c r="I3003" s="446" t="str">
        <f>IF(E3003="","",VLOOKUP(E3003,Serviços!$A$3:$AA$860,4,FALSE))</f>
        <v/>
      </c>
      <c r="J3003" s="446"/>
      <c r="K3003" s="446"/>
      <c r="L3003" s="446"/>
      <c r="M3003" s="446"/>
      <c r="N3003" s="446"/>
      <c r="O3003" s="446"/>
      <c r="P3003" s="446"/>
      <c r="Q3003" s="34"/>
      <c r="R3003" s="34"/>
      <c r="S3003" s="34"/>
      <c r="T3003" s="34"/>
      <c r="U3003" s="34"/>
      <c r="V3003" s="34"/>
      <c r="W3003" s="447"/>
      <c r="X3003" s="447"/>
      <c r="Y3003" s="447"/>
      <c r="Z3003" s="447"/>
      <c r="AA3003" s="447"/>
      <c r="AB3003" s="47"/>
      <c r="AC3003" s="47"/>
      <c r="AD3003" s="47"/>
      <c r="AE3003" s="47"/>
      <c r="AF3003" s="37" t="str">
        <f t="shared" si="291"/>
        <v/>
      </c>
      <c r="AL3003" s="71"/>
      <c r="AQ3003" s="97"/>
    </row>
    <row r="3004" spans="1:43" s="42" customFormat="1" outlineLevel="1" x14ac:dyDescent="0.3">
      <c r="A3004" s="439" t="str">
        <f>IF(E3004="","",VLOOKUP(E3004,Serviços!$A$3:$AA$860,2,FALSE))</f>
        <v/>
      </c>
      <c r="B3004" s="440"/>
      <c r="C3004" s="440"/>
      <c r="D3004" s="440"/>
      <c r="E3004" s="445"/>
      <c r="F3004" s="445"/>
      <c r="G3004" s="442" t="str">
        <f>IF(E3004="","",VLOOKUP(E3004,Serviços!A15047:AA15968,3,))</f>
        <v/>
      </c>
      <c r="H3004" s="442"/>
      <c r="I3004" s="446" t="str">
        <f>IF(E3004="","",VLOOKUP(E3004,Serviços!$A$3:$AA$860,4,FALSE))</f>
        <v/>
      </c>
      <c r="J3004" s="446"/>
      <c r="K3004" s="446"/>
      <c r="L3004" s="446"/>
      <c r="M3004" s="446"/>
      <c r="N3004" s="446"/>
      <c r="O3004" s="446"/>
      <c r="P3004" s="446"/>
      <c r="Q3004" s="34"/>
      <c r="R3004" s="34"/>
      <c r="S3004" s="34"/>
      <c r="T3004" s="34"/>
      <c r="U3004" s="34"/>
      <c r="V3004" s="34"/>
      <c r="W3004" s="447"/>
      <c r="X3004" s="447"/>
      <c r="Y3004" s="447"/>
      <c r="Z3004" s="447"/>
      <c r="AA3004" s="447"/>
      <c r="AB3004" s="47"/>
      <c r="AC3004" s="47"/>
      <c r="AD3004" s="47"/>
      <c r="AE3004" s="47"/>
      <c r="AF3004" s="37" t="str">
        <f t="shared" si="291"/>
        <v/>
      </c>
      <c r="AL3004" s="71"/>
      <c r="AQ3004" s="97"/>
    </row>
    <row r="3005" spans="1:43" s="42" customFormat="1" outlineLevel="1" x14ac:dyDescent="0.3">
      <c r="A3005" s="439" t="str">
        <f>IF(E3005="","",VLOOKUP(E3005,Serviços!$A$3:$AA$860,2,FALSE))</f>
        <v/>
      </c>
      <c r="B3005" s="440"/>
      <c r="C3005" s="440"/>
      <c r="D3005" s="440"/>
      <c r="E3005" s="445"/>
      <c r="F3005" s="445"/>
      <c r="G3005" s="442" t="str">
        <f>IF(E3005="","",VLOOKUP(E3005,Serviços!A15048:AA15969,3,))</f>
        <v/>
      </c>
      <c r="H3005" s="442"/>
      <c r="I3005" s="446" t="str">
        <f>IF(E3005="","",VLOOKUP(E3005,Serviços!$A$3:$AA$860,4,FALSE))</f>
        <v/>
      </c>
      <c r="J3005" s="446"/>
      <c r="K3005" s="446"/>
      <c r="L3005" s="446"/>
      <c r="M3005" s="446"/>
      <c r="N3005" s="446"/>
      <c r="O3005" s="446"/>
      <c r="P3005" s="446"/>
      <c r="Q3005" s="34"/>
      <c r="R3005" s="34"/>
      <c r="S3005" s="34"/>
      <c r="T3005" s="34"/>
      <c r="U3005" s="34"/>
      <c r="V3005" s="34"/>
      <c r="W3005" s="447"/>
      <c r="X3005" s="447"/>
      <c r="Y3005" s="447"/>
      <c r="Z3005" s="447"/>
      <c r="AA3005" s="447"/>
      <c r="AB3005" s="47"/>
      <c r="AC3005" s="47"/>
      <c r="AD3005" s="47"/>
      <c r="AE3005" s="47"/>
      <c r="AF3005" s="37" t="str">
        <f t="shared" si="291"/>
        <v/>
      </c>
      <c r="AL3005" s="71"/>
      <c r="AQ3005" s="97"/>
    </row>
    <row r="3006" spans="1:43" s="42" customFormat="1" outlineLevel="1" x14ac:dyDescent="0.3">
      <c r="A3006" s="439" t="str">
        <f>IF(E3006="","",VLOOKUP(E3006,Serviços!$A$3:$AA$860,2,FALSE))</f>
        <v/>
      </c>
      <c r="B3006" s="440"/>
      <c r="C3006" s="440"/>
      <c r="D3006" s="440"/>
      <c r="E3006" s="445"/>
      <c r="F3006" s="445"/>
      <c r="G3006" s="442" t="str">
        <f>IF(E3006="","",VLOOKUP(E3006,Serviços!A15049:AA15970,3,))</f>
        <v/>
      </c>
      <c r="H3006" s="442"/>
      <c r="I3006" s="446" t="str">
        <f>IF(E3006="","",VLOOKUP(E3006,Serviços!$A$3:$AA$860,4,FALSE))</f>
        <v/>
      </c>
      <c r="J3006" s="446"/>
      <c r="K3006" s="446"/>
      <c r="L3006" s="446"/>
      <c r="M3006" s="446"/>
      <c r="N3006" s="446"/>
      <c r="O3006" s="446"/>
      <c r="P3006" s="446"/>
      <c r="Q3006" s="34"/>
      <c r="R3006" s="34"/>
      <c r="S3006" s="34"/>
      <c r="T3006" s="34"/>
      <c r="U3006" s="34"/>
      <c r="V3006" s="34"/>
      <c r="W3006" s="447"/>
      <c r="X3006" s="447"/>
      <c r="Y3006" s="447"/>
      <c r="Z3006" s="447"/>
      <c r="AA3006" s="447"/>
      <c r="AB3006" s="47"/>
      <c r="AC3006" s="47"/>
      <c r="AD3006" s="47"/>
      <c r="AE3006" s="47"/>
      <c r="AF3006" s="37" t="str">
        <f t="shared" si="291"/>
        <v/>
      </c>
      <c r="AL3006" s="71"/>
      <c r="AQ3006" s="97"/>
    </row>
    <row r="3007" spans="1:43" s="42" customFormat="1" outlineLevel="1" x14ac:dyDescent="0.3">
      <c r="A3007" s="453" t="s">
        <v>49</v>
      </c>
      <c r="B3007" s="454"/>
      <c r="C3007" s="454"/>
      <c r="D3007" s="454"/>
      <c r="E3007" s="454"/>
      <c r="F3007" s="454"/>
      <c r="G3007" s="454"/>
      <c r="H3007" s="454"/>
      <c r="I3007" s="454"/>
      <c r="J3007" s="454"/>
      <c r="K3007" s="454"/>
      <c r="L3007" s="454"/>
      <c r="M3007" s="454"/>
      <c r="N3007" s="454"/>
      <c r="O3007" s="454"/>
      <c r="P3007" s="454"/>
      <c r="Q3007" s="454"/>
      <c r="R3007" s="454"/>
      <c r="S3007" s="454"/>
      <c r="T3007" s="454"/>
      <c r="U3007" s="454"/>
      <c r="V3007" s="454"/>
      <c r="W3007" s="455">
        <f>TRUNC(SUM(AA3001:AF3006),2)</f>
        <v>15.44</v>
      </c>
      <c r="X3007" s="456"/>
      <c r="Y3007" s="456"/>
      <c r="Z3007" s="456"/>
      <c r="AA3007" s="456"/>
      <c r="AB3007" s="456"/>
      <c r="AC3007" s="456"/>
      <c r="AD3007" s="456"/>
      <c r="AE3007" s="456"/>
      <c r="AF3007" s="456"/>
      <c r="AL3007" s="71"/>
      <c r="AQ3007" s="97"/>
    </row>
    <row r="3008" spans="1:43" s="42" customFormat="1" outlineLevel="1" x14ac:dyDescent="0.3">
      <c r="A3008" s="24"/>
      <c r="B3008" s="25"/>
      <c r="C3008" s="25"/>
      <c r="D3008" s="26"/>
      <c r="E3008" s="27"/>
      <c r="F3008" s="27"/>
      <c r="G3008" s="25"/>
      <c r="H3008" s="25"/>
      <c r="I3008" s="25"/>
      <c r="J3008" s="25"/>
      <c r="K3008" s="25"/>
      <c r="L3008" s="25"/>
      <c r="M3008" s="25"/>
      <c r="N3008" s="25"/>
      <c r="O3008" s="25"/>
      <c r="P3008" s="25"/>
      <c r="Q3008" s="25"/>
      <c r="R3008" s="25"/>
      <c r="S3008" s="25"/>
      <c r="T3008" s="25"/>
      <c r="U3008" s="25"/>
      <c r="V3008" s="25"/>
      <c r="W3008" s="25"/>
      <c r="X3008" s="46"/>
      <c r="Y3008" s="46"/>
      <c r="Z3008" s="46"/>
      <c r="AA3008" s="46"/>
      <c r="AB3008" s="49"/>
      <c r="AC3008" s="49"/>
      <c r="AD3008" s="49"/>
      <c r="AE3008" s="49"/>
      <c r="AF3008" s="28"/>
      <c r="AL3008" s="71"/>
      <c r="AQ3008" s="97"/>
    </row>
    <row r="3009" spans="1:48" s="42" customFormat="1" outlineLevel="1" x14ac:dyDescent="0.3">
      <c r="A3009" s="449" t="s">
        <v>50</v>
      </c>
      <c r="B3009" s="449"/>
      <c r="C3009" s="449"/>
      <c r="D3009" s="449"/>
      <c r="E3009" s="451" t="s">
        <v>24</v>
      </c>
      <c r="F3009" s="451"/>
      <c r="G3009" s="451" t="s">
        <v>0</v>
      </c>
      <c r="H3009" s="451"/>
      <c r="I3009" s="451"/>
      <c r="J3009" s="451" t="s">
        <v>51</v>
      </c>
      <c r="K3009" s="451"/>
      <c r="L3009" s="451"/>
      <c r="M3009" s="451"/>
      <c r="N3009" s="451"/>
      <c r="O3009" s="451"/>
      <c r="P3009" s="451"/>
      <c r="Q3009" s="451"/>
      <c r="R3009" s="451" t="s">
        <v>19</v>
      </c>
      <c r="S3009" s="451"/>
      <c r="T3009" s="451"/>
      <c r="U3009" s="451"/>
      <c r="V3009" s="451"/>
      <c r="W3009" s="451"/>
      <c r="X3009" s="451"/>
      <c r="Y3009" s="451"/>
      <c r="Z3009" s="451"/>
      <c r="AA3009" s="451"/>
      <c r="AB3009" s="451"/>
      <c r="AC3009" s="457" t="s">
        <v>30</v>
      </c>
      <c r="AD3009" s="457"/>
      <c r="AE3009" s="457"/>
      <c r="AF3009" s="38" t="s">
        <v>52</v>
      </c>
      <c r="AL3009" s="71"/>
      <c r="AQ3009" s="97"/>
    </row>
    <row r="3010" spans="1:48" s="42" customFormat="1" outlineLevel="1" x14ac:dyDescent="0.3">
      <c r="A3010" s="439" t="str">
        <f>IF(E3010="","",VLOOKUP(E3010,Transporte!$A$3:$D$281,2,FALSE))</f>
        <v/>
      </c>
      <c r="B3010" s="440"/>
      <c r="C3010" s="440"/>
      <c r="D3010" s="440"/>
      <c r="E3010" s="441"/>
      <c r="F3010" s="441"/>
      <c r="G3010" s="441" t="str">
        <f>IF(E3010="","",VLOOKUP(E3010,Transporte!$A$3:$D$281,3,FALSE))</f>
        <v/>
      </c>
      <c r="H3010" s="441"/>
      <c r="I3010" s="441"/>
      <c r="J3010" s="56"/>
      <c r="K3010" s="56"/>
      <c r="L3010" s="56"/>
      <c r="M3010" s="444"/>
      <c r="N3010" s="444"/>
      <c r="O3010" s="444"/>
      <c r="P3010" s="444"/>
      <c r="Q3010" s="444"/>
      <c r="R3010" s="57"/>
      <c r="S3010" s="57"/>
      <c r="T3010" s="57"/>
      <c r="U3010" s="57"/>
      <c r="V3010" s="57"/>
      <c r="W3010" s="57"/>
      <c r="X3010" s="459" t="str">
        <f>IF(E3010="","",VLOOKUP(E3010,Transporte!$A$3:$D$281,4,FALSE))</f>
        <v/>
      </c>
      <c r="Y3010" s="459"/>
      <c r="Z3010" s="459"/>
      <c r="AA3010" s="459"/>
      <c r="AB3010" s="459"/>
      <c r="AC3010" s="459"/>
      <c r="AD3010" s="459"/>
      <c r="AE3010" s="459"/>
      <c r="AF3010" s="37" t="str">
        <f>IF(M3010="","",M3010*X3010*AC3010)</f>
        <v/>
      </c>
      <c r="AL3010" s="71"/>
      <c r="AQ3010" s="97"/>
    </row>
    <row r="3011" spans="1:48" s="42" customFormat="1" outlineLevel="1" x14ac:dyDescent="0.3">
      <c r="A3011" s="439" t="str">
        <f>IF(E3011="","",VLOOKUP(E3011,Transporte!$A$3:$D$281,2,FALSE))</f>
        <v/>
      </c>
      <c r="B3011" s="440"/>
      <c r="C3011" s="440"/>
      <c r="D3011" s="440"/>
      <c r="E3011" s="445"/>
      <c r="F3011" s="445"/>
      <c r="G3011" s="442" t="str">
        <f>IF(E3011="","",VLOOKUP(E3011,Transporte!$A$3:$D$281,3,FALSE))</f>
        <v/>
      </c>
      <c r="H3011" s="442"/>
      <c r="I3011" s="442"/>
      <c r="J3011" s="39"/>
      <c r="K3011" s="39"/>
      <c r="L3011" s="39"/>
      <c r="M3011" s="460"/>
      <c r="N3011" s="460"/>
      <c r="O3011" s="460"/>
      <c r="P3011" s="460"/>
      <c r="Q3011" s="460"/>
      <c r="R3011" s="34"/>
      <c r="S3011" s="34"/>
      <c r="T3011" s="34"/>
      <c r="U3011" s="34"/>
      <c r="V3011" s="34"/>
      <c r="W3011" s="34"/>
      <c r="X3011" s="461" t="str">
        <f>IF(E3011="","",VLOOKUP(E3011,Transporte!$A$3:$D$281,4,FALSE))</f>
        <v/>
      </c>
      <c r="Y3011" s="461"/>
      <c r="Z3011" s="461"/>
      <c r="AA3011" s="461"/>
      <c r="AB3011" s="461"/>
      <c r="AC3011" s="462"/>
      <c r="AD3011" s="462"/>
      <c r="AE3011" s="462"/>
      <c r="AF3011" s="37" t="str">
        <f>IF(M3011="","",M3011*X3011*AC3011)</f>
        <v/>
      </c>
      <c r="AL3011" s="71"/>
      <c r="AQ3011" s="97"/>
    </row>
    <row r="3012" spans="1:48" s="42" customFormat="1" outlineLevel="1" x14ac:dyDescent="0.3">
      <c r="A3012" s="439" t="str">
        <f>IF(E3012="","",VLOOKUP(E3012,Transporte!$A$3:$D$281,2,FALSE))</f>
        <v/>
      </c>
      <c r="B3012" s="440"/>
      <c r="C3012" s="440"/>
      <c r="D3012" s="440"/>
      <c r="E3012" s="445"/>
      <c r="F3012" s="445"/>
      <c r="G3012" s="442" t="str">
        <f>IF(E3012="","",VLOOKUP(E3012,Transporte!$A$3:$D$281,3,FALSE))</f>
        <v/>
      </c>
      <c r="H3012" s="442"/>
      <c r="I3012" s="442"/>
      <c r="J3012" s="39"/>
      <c r="K3012" s="39"/>
      <c r="L3012" s="39"/>
      <c r="M3012" s="460"/>
      <c r="N3012" s="460"/>
      <c r="O3012" s="460"/>
      <c r="P3012" s="460"/>
      <c r="Q3012" s="460"/>
      <c r="R3012" s="34"/>
      <c r="S3012" s="34"/>
      <c r="T3012" s="34"/>
      <c r="U3012" s="34"/>
      <c r="V3012" s="34"/>
      <c r="W3012" s="34"/>
      <c r="X3012" s="461" t="str">
        <f>IF(E3012="","",VLOOKUP(E3012,Transporte!$A$3:$D$281,4,FALSE))</f>
        <v/>
      </c>
      <c r="Y3012" s="461"/>
      <c r="Z3012" s="461"/>
      <c r="AA3012" s="461"/>
      <c r="AB3012" s="461"/>
      <c r="AC3012" s="462"/>
      <c r="AD3012" s="462"/>
      <c r="AE3012" s="462"/>
      <c r="AF3012" s="37" t="str">
        <f>IF(M3012="","",M3012*X3012*AC3012)</f>
        <v/>
      </c>
      <c r="AL3012" s="71"/>
      <c r="AQ3012" s="97"/>
    </row>
    <row r="3013" spans="1:48" s="42" customFormat="1" outlineLevel="1" x14ac:dyDescent="0.3">
      <c r="A3013" s="439" t="str">
        <f>IF(E3013="","",VLOOKUP(E3013,Transporte!$A$3:$D$281,2,FALSE))</f>
        <v/>
      </c>
      <c r="B3013" s="440"/>
      <c r="C3013" s="440"/>
      <c r="D3013" s="440"/>
      <c r="E3013" s="445"/>
      <c r="F3013" s="445"/>
      <c r="G3013" s="442" t="str">
        <f>IF(E3013="","",VLOOKUP(E3013,Transporte!$A$3:$D$281,3,FALSE))</f>
        <v/>
      </c>
      <c r="H3013" s="442"/>
      <c r="I3013" s="442"/>
      <c r="J3013" s="39"/>
      <c r="K3013" s="39"/>
      <c r="L3013" s="39"/>
      <c r="M3013" s="460"/>
      <c r="N3013" s="460"/>
      <c r="O3013" s="460"/>
      <c r="P3013" s="460"/>
      <c r="Q3013" s="460"/>
      <c r="R3013" s="34"/>
      <c r="S3013" s="34"/>
      <c r="T3013" s="34"/>
      <c r="U3013" s="34"/>
      <c r="V3013" s="34"/>
      <c r="W3013" s="34"/>
      <c r="X3013" s="461" t="str">
        <f>IF(E3013="","",VLOOKUP(E3013,Transporte!$A$3:$D$281,4,FALSE))</f>
        <v/>
      </c>
      <c r="Y3013" s="461"/>
      <c r="Z3013" s="461"/>
      <c r="AA3013" s="461"/>
      <c r="AB3013" s="461"/>
      <c r="AC3013" s="462"/>
      <c r="AD3013" s="462"/>
      <c r="AE3013" s="462"/>
      <c r="AF3013" s="37" t="str">
        <f>IF(M3013="","",M3013*X3013*AC3013)</f>
        <v/>
      </c>
      <c r="AL3013" s="71"/>
      <c r="AQ3013" s="97"/>
    </row>
    <row r="3014" spans="1:48" s="42" customFormat="1" outlineLevel="1" x14ac:dyDescent="0.3">
      <c r="A3014" s="439" t="str">
        <f>IF(E3014="","",VLOOKUP(E3014,Transporte!$A$3:$D$281,2,FALSE))</f>
        <v/>
      </c>
      <c r="B3014" s="440"/>
      <c r="C3014" s="440"/>
      <c r="D3014" s="440"/>
      <c r="E3014" s="445"/>
      <c r="F3014" s="445"/>
      <c r="G3014" s="442" t="str">
        <f>IF(E3014="","",VLOOKUP(E3014,Transporte!$A$3:$D$281,3,FALSE))</f>
        <v/>
      </c>
      <c r="H3014" s="442"/>
      <c r="I3014" s="442"/>
      <c r="J3014" s="39"/>
      <c r="K3014" s="39"/>
      <c r="L3014" s="39"/>
      <c r="M3014" s="460"/>
      <c r="N3014" s="460"/>
      <c r="O3014" s="460"/>
      <c r="P3014" s="460"/>
      <c r="Q3014" s="460"/>
      <c r="R3014" s="34"/>
      <c r="S3014" s="34"/>
      <c r="T3014" s="34"/>
      <c r="U3014" s="34"/>
      <c r="V3014" s="34"/>
      <c r="W3014" s="34"/>
      <c r="X3014" s="461" t="str">
        <f>IF(E3014="","",VLOOKUP(E3014,Transporte!$A$3:$D$281,4,f))</f>
        <v/>
      </c>
      <c r="Y3014" s="461"/>
      <c r="Z3014" s="461"/>
      <c r="AA3014" s="461"/>
      <c r="AB3014" s="461"/>
      <c r="AC3014" s="462"/>
      <c r="AD3014" s="462"/>
      <c r="AE3014" s="462"/>
      <c r="AF3014" s="37" t="str">
        <f>IF(M3014="","",M3014*X3014*AC3014)</f>
        <v/>
      </c>
      <c r="AL3014" s="71"/>
      <c r="AQ3014" s="97"/>
    </row>
    <row r="3015" spans="1:48" s="42" customFormat="1" outlineLevel="1" x14ac:dyDescent="0.3">
      <c r="A3015" s="453" t="s">
        <v>53</v>
      </c>
      <c r="B3015" s="454"/>
      <c r="C3015" s="454"/>
      <c r="D3015" s="454"/>
      <c r="E3015" s="454"/>
      <c r="F3015" s="454"/>
      <c r="G3015" s="454"/>
      <c r="H3015" s="454"/>
      <c r="I3015" s="454"/>
      <c r="J3015" s="454"/>
      <c r="K3015" s="454"/>
      <c r="L3015" s="454"/>
      <c r="M3015" s="454"/>
      <c r="N3015" s="454"/>
      <c r="O3015" s="454"/>
      <c r="P3015" s="454"/>
      <c r="Q3015" s="454"/>
      <c r="R3015" s="454"/>
      <c r="S3015" s="454"/>
      <c r="T3015" s="454"/>
      <c r="U3015" s="454"/>
      <c r="V3015" s="454"/>
      <c r="W3015" s="455">
        <f>TRUNC(SUM(AA3010:AF3014),2)</f>
        <v>0</v>
      </c>
      <c r="X3015" s="456"/>
      <c r="Y3015" s="456"/>
      <c r="Z3015" s="456"/>
      <c r="AA3015" s="456"/>
      <c r="AB3015" s="456"/>
      <c r="AC3015" s="456"/>
      <c r="AD3015" s="456"/>
      <c r="AE3015" s="456"/>
      <c r="AF3015" s="456"/>
      <c r="AL3015" s="71"/>
      <c r="AQ3015" s="97"/>
    </row>
    <row r="3016" spans="1:48" s="42" customFormat="1" outlineLevel="1" x14ac:dyDescent="0.3">
      <c r="A3016" s="24"/>
      <c r="B3016" s="25"/>
      <c r="C3016" s="25"/>
      <c r="D3016" s="26"/>
      <c r="E3016" s="27"/>
      <c r="F3016" s="27"/>
      <c r="G3016" s="25"/>
      <c r="H3016" s="25"/>
      <c r="I3016" s="25"/>
      <c r="J3016" s="25"/>
      <c r="K3016" s="25"/>
      <c r="L3016" s="25"/>
      <c r="M3016" s="25"/>
      <c r="N3016" s="25"/>
      <c r="O3016" s="25"/>
      <c r="P3016" s="25"/>
      <c r="Q3016" s="25"/>
      <c r="R3016" s="25"/>
      <c r="S3016" s="25"/>
      <c r="T3016" s="25"/>
      <c r="U3016" s="25"/>
      <c r="V3016" s="25"/>
      <c r="W3016" s="25"/>
      <c r="X3016" s="46"/>
      <c r="Y3016" s="46"/>
      <c r="Z3016" s="46"/>
      <c r="AA3016" s="46"/>
      <c r="AB3016" s="49"/>
      <c r="AC3016" s="49"/>
      <c r="AD3016" s="49"/>
      <c r="AE3016" s="49"/>
      <c r="AF3016" s="28"/>
      <c r="AL3016" s="71"/>
      <c r="AQ3016" s="97"/>
    </row>
    <row r="3017" spans="1:48" s="42" customFormat="1" x14ac:dyDescent="0.3">
      <c r="A3017" s="435" t="s">
        <v>54</v>
      </c>
      <c r="B3017" s="436"/>
      <c r="C3017" s="436"/>
      <c r="D3017" s="436"/>
      <c r="E3017" s="436"/>
      <c r="F3017" s="436"/>
      <c r="G3017" s="436"/>
      <c r="H3017" s="436"/>
      <c r="I3017" s="436"/>
      <c r="J3017" s="436"/>
      <c r="K3017" s="436"/>
      <c r="L3017" s="436"/>
      <c r="M3017" s="436"/>
      <c r="N3017" s="436"/>
      <c r="O3017" s="436"/>
      <c r="P3017" s="436"/>
      <c r="Q3017" s="436"/>
      <c r="R3017" s="436"/>
      <c r="S3017" s="436"/>
      <c r="T3017" s="436"/>
      <c r="U3017" s="436"/>
      <c r="V3017" s="436"/>
      <c r="W3017" s="437"/>
      <c r="X3017" s="438">
        <f>TRUNC(SUM(N2985,W2998,W3007,W3015),2)</f>
        <v>583.65</v>
      </c>
      <c r="Y3017" s="438"/>
      <c r="Z3017" s="438"/>
      <c r="AA3017" s="438"/>
      <c r="AB3017" s="438"/>
      <c r="AC3017" s="438"/>
      <c r="AD3017" s="438"/>
      <c r="AE3017" s="438"/>
      <c r="AF3017" s="438"/>
      <c r="AH3017" s="54">
        <v>4</v>
      </c>
      <c r="AL3017" s="71">
        <f>AH3017/AJ2951*AI2951</f>
        <v>3.9999999999999996</v>
      </c>
      <c r="AM3017" s="69">
        <f>AL3017-AH3017</f>
        <v>0</v>
      </c>
      <c r="AN3017" s="70">
        <f>AM3017/AH3017</f>
        <v>0</v>
      </c>
      <c r="AQ3017" s="97"/>
      <c r="AR3017" s="54">
        <v>4</v>
      </c>
      <c r="AT3017" s="42">
        <f>(((AR3017*$AV$2)-AR3017))*-1</f>
        <v>4</v>
      </c>
      <c r="AU3017" s="42">
        <f>(AR3017*$AV$2)+AR3017</f>
        <v>4</v>
      </c>
      <c r="AV3017" s="103">
        <f>(AH3017*$AW$2/AR3017)-$AW$2</f>
        <v>0</v>
      </c>
    </row>
    <row r="3018" spans="1:48" s="42" customFormat="1" x14ac:dyDescent="0.3">
      <c r="A3018" s="435" t="s">
        <v>55</v>
      </c>
      <c r="B3018" s="436"/>
      <c r="C3018" s="436"/>
      <c r="D3018" s="436"/>
      <c r="E3018" s="436"/>
      <c r="F3018" s="436"/>
      <c r="G3018" s="436"/>
      <c r="H3018" s="436"/>
      <c r="I3018" s="436"/>
      <c r="J3018" s="436"/>
      <c r="K3018" s="436"/>
      <c r="L3018" s="436"/>
      <c r="M3018" s="436"/>
      <c r="N3018" s="436"/>
      <c r="O3018" s="436"/>
      <c r="P3018" s="436"/>
      <c r="Q3018" s="436"/>
      <c r="R3018" s="436"/>
      <c r="S3018" s="436"/>
      <c r="T3018" s="437"/>
      <c r="U3018" s="458"/>
      <c r="V3018" s="458"/>
      <c r="W3018" s="458"/>
      <c r="X3018" s="438">
        <f>TRUNC(X3017*U3018/100,2)</f>
        <v>0</v>
      </c>
      <c r="Y3018" s="438"/>
      <c r="Z3018" s="438"/>
      <c r="AA3018" s="438"/>
      <c r="AB3018" s="438"/>
      <c r="AC3018" s="438"/>
      <c r="AD3018" s="438"/>
      <c r="AE3018" s="438"/>
      <c r="AF3018" s="438"/>
      <c r="AH3018" s="40"/>
      <c r="AJ3018" s="44"/>
      <c r="AL3018" s="71"/>
      <c r="AQ3018" s="97"/>
      <c r="AR3018" s="40"/>
    </row>
    <row r="3019" spans="1:48" s="42" customFormat="1" x14ac:dyDescent="0.3">
      <c r="A3019" s="435" t="s">
        <v>56</v>
      </c>
      <c r="B3019" s="436"/>
      <c r="C3019" s="436"/>
      <c r="D3019" s="436"/>
      <c r="E3019" s="436"/>
      <c r="F3019" s="436"/>
      <c r="G3019" s="436"/>
      <c r="H3019" s="436"/>
      <c r="I3019" s="436"/>
      <c r="J3019" s="436"/>
      <c r="K3019" s="436"/>
      <c r="L3019" s="436"/>
      <c r="M3019" s="436"/>
      <c r="N3019" s="436"/>
      <c r="O3019" s="436"/>
      <c r="P3019" s="436"/>
      <c r="Q3019" s="436"/>
      <c r="R3019" s="436"/>
      <c r="S3019" s="436"/>
      <c r="T3019" s="436"/>
      <c r="U3019" s="436"/>
      <c r="V3019" s="436"/>
      <c r="W3019" s="437"/>
      <c r="X3019" s="438">
        <f>TRUNC(SUM(X3017:AF3018),2)</f>
        <v>583.65</v>
      </c>
      <c r="Y3019" s="438"/>
      <c r="Z3019" s="438"/>
      <c r="AA3019" s="438"/>
      <c r="AB3019" s="438"/>
      <c r="AC3019" s="438"/>
      <c r="AD3019" s="438"/>
      <c r="AE3019" s="438"/>
      <c r="AF3019" s="438"/>
      <c r="AH3019" s="40"/>
      <c r="AI3019" s="42">
        <f>AJ2951</f>
        <v>583.65</v>
      </c>
      <c r="AJ3019" s="43">
        <f>AI3019-X3019</f>
        <v>0</v>
      </c>
      <c r="AL3019" s="71"/>
      <c r="AQ3019" s="97"/>
      <c r="AR3019" s="40"/>
    </row>
    <row r="3020" spans="1:48" s="42" customFormat="1" x14ac:dyDescent="0.3">
      <c r="A3020" s="20" t="s">
        <v>20</v>
      </c>
      <c r="B3020" s="62"/>
      <c r="C3020" s="62"/>
      <c r="D3020" s="21"/>
      <c r="E3020" s="22"/>
      <c r="F3020" s="22"/>
      <c r="G3020" s="62"/>
      <c r="H3020" s="62"/>
      <c r="I3020" s="62"/>
      <c r="J3020" s="62"/>
      <c r="K3020" s="62"/>
      <c r="L3020" s="62"/>
      <c r="M3020" s="62"/>
      <c r="N3020" s="62"/>
      <c r="O3020" s="62"/>
      <c r="P3020" s="62"/>
      <c r="Q3020" s="62"/>
      <c r="R3020" s="62"/>
      <c r="S3020" s="62"/>
      <c r="T3020" s="62"/>
      <c r="U3020" s="62"/>
      <c r="V3020" s="62"/>
      <c r="W3020" s="62"/>
      <c r="X3020" s="45"/>
      <c r="Y3020" s="45"/>
      <c r="Z3020" s="45"/>
      <c r="AA3020" s="45"/>
      <c r="AB3020" s="61"/>
      <c r="AC3020" s="61"/>
      <c r="AD3020" s="61"/>
      <c r="AE3020" s="61"/>
      <c r="AF3020" s="23"/>
      <c r="AL3020" s="71"/>
      <c r="AQ3020" s="97"/>
    </row>
    <row r="3021" spans="1:48" s="42" customFormat="1" ht="33.75" customHeight="1" x14ac:dyDescent="0.3">
      <c r="A3021" s="24" t="s">
        <v>21</v>
      </c>
      <c r="B3021" s="490" t="s">
        <v>1652</v>
      </c>
      <c r="C3021" s="490"/>
      <c r="D3021" s="491" t="str">
        <f>VLOOKUP(B3021,Serviços!A:E,2,FALSE)</f>
        <v>PINTURA ELETROSTÁTICA A PÓ COM TINTA POLIÉSTER EM CHAPA DE AÇO</v>
      </c>
      <c r="E3021" s="491"/>
      <c r="F3021" s="491"/>
      <c r="G3021" s="491"/>
      <c r="H3021" s="491"/>
      <c r="I3021" s="491"/>
      <c r="J3021" s="491"/>
      <c r="K3021" s="491"/>
      <c r="L3021" s="491"/>
      <c r="M3021" s="491"/>
      <c r="N3021" s="491"/>
      <c r="O3021" s="491"/>
      <c r="P3021" s="491"/>
      <c r="Q3021" s="491"/>
      <c r="R3021" s="491"/>
      <c r="S3021" s="491"/>
      <c r="T3021" s="491"/>
      <c r="U3021" s="491"/>
      <c r="V3021" s="491"/>
      <c r="W3021" s="491"/>
      <c r="X3021" s="491"/>
      <c r="Y3021" s="491"/>
      <c r="Z3021" s="491"/>
      <c r="AA3021" s="491"/>
      <c r="AB3021" s="491"/>
      <c r="AC3021" s="468" t="s">
        <v>22</v>
      </c>
      <c r="AD3021" s="468"/>
      <c r="AE3021" s="468"/>
      <c r="AF3021" s="53" t="str">
        <f>VLOOKUP(B3021,Serviços!A:E,3,FALSE)</f>
        <v>m²</v>
      </c>
      <c r="AI3021" s="43">
        <f>X3089</f>
        <v>15.44</v>
      </c>
      <c r="AJ3021" s="42">
        <f>VLOOKUP(B3021,Serviços!$A:$D,4,FALSE)</f>
        <v>15.44</v>
      </c>
      <c r="AK3021" s="43">
        <f>AI3021-AJ3021</f>
        <v>0</v>
      </c>
      <c r="AL3021" s="71"/>
      <c r="AP3021" s="74">
        <f>X3087</f>
        <v>15.44</v>
      </c>
      <c r="AQ3021" s="97"/>
    </row>
    <row r="3022" spans="1:48" s="42" customFormat="1" outlineLevel="1" x14ac:dyDescent="0.3">
      <c r="A3022" s="24"/>
      <c r="B3022" s="25"/>
      <c r="C3022" s="25"/>
      <c r="D3022" s="26"/>
      <c r="E3022" s="27"/>
      <c r="F3022" s="27"/>
      <c r="G3022" s="25"/>
      <c r="H3022" s="25"/>
      <c r="I3022" s="25"/>
      <c r="J3022" s="25"/>
      <c r="K3022" s="25"/>
      <c r="L3022" s="25"/>
      <c r="M3022" s="25"/>
      <c r="N3022" s="25"/>
      <c r="O3022" s="25"/>
      <c r="P3022" s="25"/>
      <c r="Q3022" s="25"/>
      <c r="R3022" s="25"/>
      <c r="S3022" s="25"/>
      <c r="T3022" s="25"/>
      <c r="U3022" s="25"/>
      <c r="V3022" s="25"/>
      <c r="W3022" s="25"/>
      <c r="X3022" s="46"/>
      <c r="Y3022" s="46"/>
      <c r="Z3022" s="46"/>
      <c r="AA3022" s="46"/>
      <c r="AB3022" s="49"/>
      <c r="AC3022" s="49"/>
      <c r="AD3022" s="49"/>
      <c r="AE3022" s="49"/>
      <c r="AF3022" s="28"/>
      <c r="AL3022" s="71"/>
      <c r="AQ3022" s="97"/>
    </row>
    <row r="3023" spans="1:48" s="42" customFormat="1" outlineLevel="1" x14ac:dyDescent="0.3">
      <c r="A3023" s="449" t="s">
        <v>23</v>
      </c>
      <c r="B3023" s="449"/>
      <c r="C3023" s="449"/>
      <c r="D3023" s="449"/>
      <c r="E3023" s="451" t="s">
        <v>24</v>
      </c>
      <c r="F3023" s="451"/>
      <c r="G3023" s="58" t="s">
        <v>25</v>
      </c>
      <c r="H3023" s="451" t="s">
        <v>26</v>
      </c>
      <c r="I3023" s="451"/>
      <c r="J3023" s="451"/>
      <c r="K3023" s="451"/>
      <c r="L3023" s="451" t="s">
        <v>27</v>
      </c>
      <c r="M3023" s="451"/>
      <c r="N3023" s="451" t="s">
        <v>28</v>
      </c>
      <c r="O3023" s="451"/>
      <c r="P3023" s="451"/>
      <c r="Q3023" s="451"/>
      <c r="R3023" s="451"/>
      <c r="S3023" s="451"/>
      <c r="T3023" s="451"/>
      <c r="U3023" s="451"/>
      <c r="V3023" s="451" t="s">
        <v>29</v>
      </c>
      <c r="W3023" s="451"/>
      <c r="X3023" s="451"/>
      <c r="Y3023" s="451"/>
      <c r="Z3023" s="451"/>
      <c r="AA3023" s="457" t="s">
        <v>30</v>
      </c>
      <c r="AB3023" s="457"/>
      <c r="AC3023" s="457"/>
      <c r="AD3023" s="457"/>
      <c r="AE3023" s="457" t="s">
        <v>31</v>
      </c>
      <c r="AF3023" s="457"/>
      <c r="AL3023" s="71"/>
      <c r="AQ3023" s="97"/>
    </row>
    <row r="3024" spans="1:48" s="42" customFormat="1" ht="45" customHeight="1" outlineLevel="1" x14ac:dyDescent="0.3">
      <c r="A3024" s="487" t="str">
        <f>IF(E3024=0,"",VLOOKUP(E3024,Equipamentos!$A$3:$V$1470,2,FALSE))</f>
        <v>EQUIPAMENTO PARA PINTURA ELETROSTÁTICA COM CABINE DUPLA DE 7,00 KW E ESTUFA DE 80.000 KCAL</v>
      </c>
      <c r="B3024" s="488"/>
      <c r="C3024" s="488"/>
      <c r="D3024" s="488"/>
      <c r="E3024" s="489" t="s">
        <v>1654</v>
      </c>
      <c r="F3024" s="489"/>
      <c r="G3024" s="59"/>
      <c r="H3024" s="444">
        <v>1</v>
      </c>
      <c r="I3024" s="444"/>
      <c r="J3024" s="444"/>
      <c r="K3024" s="444"/>
      <c r="L3024" s="447">
        <f t="shared" ref="L3024:L3032" si="292">IF(H3024&gt;0,1-H3024,"")</f>
        <v>0</v>
      </c>
      <c r="M3024" s="447"/>
      <c r="N3024" s="478">
        <f>IF(E3024="","",VLOOKUP(E3024,Equipamentos!$A$3:$V$660,3,FALSE))</f>
        <v>44.45</v>
      </c>
      <c r="O3024" s="478"/>
      <c r="P3024" s="478"/>
      <c r="Q3024" s="478"/>
      <c r="R3024" s="478"/>
      <c r="S3024" s="478"/>
      <c r="T3024" s="478"/>
      <c r="U3024" s="478"/>
      <c r="V3024" s="29"/>
      <c r="W3024" s="478">
        <f>IF(E3024="","",VLOOKUP(E3024,Equipamentos!$A$3:$V$660,4,FALSE))</f>
        <v>39.270000000000003</v>
      </c>
      <c r="X3024" s="478"/>
      <c r="Y3024" s="478"/>
      <c r="Z3024" s="478"/>
      <c r="AA3024" s="459">
        <v>1</v>
      </c>
      <c r="AB3024" s="459"/>
      <c r="AC3024" s="459"/>
      <c r="AD3024" s="459"/>
      <c r="AE3024" s="468">
        <f>TRUNC(IF(AA3024="","",((H3024*N3024)+(L3024*W3024))*AA3024),2)</f>
        <v>44.45</v>
      </c>
      <c r="AF3024" s="469"/>
      <c r="AL3024" s="71"/>
      <c r="AQ3024" s="97"/>
    </row>
    <row r="3025" spans="1:43" s="42" customFormat="1" outlineLevel="1" x14ac:dyDescent="0.3">
      <c r="A3025" s="475" t="str">
        <f>IF(E3025=0,"",VLOOKUP(E3025,Equipamentos!$A$3:$V$147,2,FALSE))</f>
        <v>GRUPO GERADOR 23 kVA</v>
      </c>
      <c r="B3025" s="476"/>
      <c r="C3025" s="476"/>
      <c r="D3025" s="476"/>
      <c r="E3025" s="477">
        <v>30195</v>
      </c>
      <c r="F3025" s="477"/>
      <c r="G3025" s="27"/>
      <c r="H3025" s="447">
        <v>1</v>
      </c>
      <c r="I3025" s="447"/>
      <c r="J3025" s="447"/>
      <c r="K3025" s="447"/>
      <c r="L3025" s="447">
        <f t="shared" si="292"/>
        <v>0</v>
      </c>
      <c r="M3025" s="447"/>
      <c r="N3025" s="478">
        <f>IF(E3025="","",VLOOKUP(E3025,Equipamentos!$A$3:$V$66,3,FALSE))</f>
        <v>24.83</v>
      </c>
      <c r="O3025" s="478"/>
      <c r="P3025" s="478"/>
      <c r="Q3025" s="478"/>
      <c r="R3025" s="478"/>
      <c r="S3025" s="478"/>
      <c r="T3025" s="478"/>
      <c r="U3025" s="478"/>
      <c r="V3025" s="29"/>
      <c r="W3025" s="478">
        <f>IF(E3025="","",VLOOKUP(E3025,Equipamentos!$A$3:$V$66,4,FALSE))</f>
        <v>3.89</v>
      </c>
      <c r="X3025" s="478"/>
      <c r="Y3025" s="478"/>
      <c r="Z3025" s="478"/>
      <c r="AA3025" s="462">
        <v>1</v>
      </c>
      <c r="AB3025" s="462"/>
      <c r="AC3025" s="462"/>
      <c r="AD3025" s="462"/>
      <c r="AE3025" s="468">
        <f>TRUNC(IF(AA3025="","",((H3025*N3025)+(L3025*W3025))*AA3025),2)</f>
        <v>24.83</v>
      </c>
      <c r="AF3025" s="469"/>
      <c r="AL3025" s="71"/>
      <c r="AQ3025" s="97"/>
    </row>
    <row r="3026" spans="1:43" s="42" customFormat="1" outlineLevel="1" x14ac:dyDescent="0.3">
      <c r="A3026" s="475" t="str">
        <f>IF(E3026=0,"",VLOOKUP(E3026,Equipamentos!$A$3:$V$147,2,FALSE))</f>
        <v/>
      </c>
      <c r="B3026" s="476"/>
      <c r="C3026" s="476"/>
      <c r="D3026" s="476"/>
      <c r="E3026" s="477"/>
      <c r="F3026" s="477"/>
      <c r="G3026" s="27"/>
      <c r="H3026" s="447"/>
      <c r="I3026" s="447"/>
      <c r="J3026" s="447"/>
      <c r="K3026" s="447"/>
      <c r="L3026" s="447" t="str">
        <f t="shared" si="292"/>
        <v/>
      </c>
      <c r="M3026" s="447"/>
      <c r="N3026" s="478" t="str">
        <f>IF(E3026="","",VLOOKUP(E3026,Equipamentos!$A$3:$V$66,3,FALSE))</f>
        <v/>
      </c>
      <c r="O3026" s="478"/>
      <c r="P3026" s="478"/>
      <c r="Q3026" s="478"/>
      <c r="R3026" s="478"/>
      <c r="S3026" s="478"/>
      <c r="T3026" s="478"/>
      <c r="U3026" s="478"/>
      <c r="V3026" s="29"/>
      <c r="W3026" s="478" t="str">
        <f>IF(E3026="","",VLOOKUP(E3026,Equipamentos!$A$3:$V$66,4,FALSE))</f>
        <v/>
      </c>
      <c r="X3026" s="478"/>
      <c r="Y3026" s="478"/>
      <c r="Z3026" s="478"/>
      <c r="AA3026" s="462"/>
      <c r="AB3026" s="462"/>
      <c r="AC3026" s="462"/>
      <c r="AD3026" s="462"/>
      <c r="AE3026" s="468"/>
      <c r="AF3026" s="469"/>
      <c r="AL3026" s="71"/>
      <c r="AQ3026" s="97"/>
    </row>
    <row r="3027" spans="1:43" s="42" customFormat="1" outlineLevel="1" x14ac:dyDescent="0.3">
      <c r="A3027" s="475" t="str">
        <f>IF(E3027=0,"",VLOOKUP(E3027,Equipamentos!$A$3:$V$147,2,FALSE))</f>
        <v/>
      </c>
      <c r="B3027" s="476"/>
      <c r="C3027" s="476"/>
      <c r="D3027" s="476"/>
      <c r="E3027" s="477"/>
      <c r="F3027" s="477"/>
      <c r="G3027" s="27"/>
      <c r="H3027" s="447"/>
      <c r="I3027" s="447"/>
      <c r="J3027" s="447"/>
      <c r="K3027" s="447"/>
      <c r="L3027" s="447" t="str">
        <f t="shared" si="292"/>
        <v/>
      </c>
      <c r="M3027" s="447"/>
      <c r="N3027" s="478" t="str">
        <f>IF(E3027="","",VLOOKUP(E3027,Equipamentos!$A$3:$V$66,3,FALSE))</f>
        <v/>
      </c>
      <c r="O3027" s="478"/>
      <c r="P3027" s="478"/>
      <c r="Q3027" s="478"/>
      <c r="R3027" s="478"/>
      <c r="S3027" s="478"/>
      <c r="T3027" s="478"/>
      <c r="U3027" s="478"/>
      <c r="V3027" s="29"/>
      <c r="W3027" s="478" t="str">
        <f>IF(E3027="","",VLOOKUP(E3027,Equipamentos!$A$3:$V$66,4,FALSE))</f>
        <v/>
      </c>
      <c r="X3027" s="478"/>
      <c r="Y3027" s="478"/>
      <c r="Z3027" s="478"/>
      <c r="AA3027" s="462"/>
      <c r="AB3027" s="462"/>
      <c r="AC3027" s="462"/>
      <c r="AD3027" s="462"/>
      <c r="AE3027" s="468"/>
      <c r="AF3027" s="469"/>
      <c r="AL3027" s="71"/>
      <c r="AQ3027" s="97"/>
    </row>
    <row r="3028" spans="1:43" s="42" customFormat="1" outlineLevel="1" x14ac:dyDescent="0.3">
      <c r="A3028" s="475" t="str">
        <f>IF(E3028=0,"",VLOOKUP(E3028,Equipamentos!$A$3:$V$147,2,FALSE))</f>
        <v/>
      </c>
      <c r="B3028" s="476"/>
      <c r="C3028" s="476"/>
      <c r="D3028" s="476"/>
      <c r="E3028" s="477"/>
      <c r="F3028" s="477"/>
      <c r="G3028" s="27"/>
      <c r="H3028" s="447"/>
      <c r="I3028" s="447"/>
      <c r="J3028" s="447"/>
      <c r="K3028" s="447"/>
      <c r="L3028" s="447" t="str">
        <f t="shared" si="292"/>
        <v/>
      </c>
      <c r="M3028" s="447"/>
      <c r="N3028" s="478" t="str">
        <f>IF(E3028="","",VLOOKUP(E3028,Equipamentos!$A$3:$V$66,3,FALSE))</f>
        <v/>
      </c>
      <c r="O3028" s="478"/>
      <c r="P3028" s="478"/>
      <c r="Q3028" s="478"/>
      <c r="R3028" s="478"/>
      <c r="S3028" s="478"/>
      <c r="T3028" s="478"/>
      <c r="U3028" s="478"/>
      <c r="V3028" s="29"/>
      <c r="W3028" s="478" t="str">
        <f>IF(E3028="","",VLOOKUP(E3028,Equipamentos!$A$3:$V$66,4,FALSE))</f>
        <v/>
      </c>
      <c r="X3028" s="478"/>
      <c r="Y3028" s="478"/>
      <c r="Z3028" s="478"/>
      <c r="AA3028" s="462"/>
      <c r="AB3028" s="462"/>
      <c r="AC3028" s="462"/>
      <c r="AD3028" s="462"/>
      <c r="AE3028" s="468" t="str">
        <f t="shared" ref="AE3028:AE3032" si="293">IF(AA3028="","",((H3028*N3028)+(L3028*W3028))*AA3028)</f>
        <v/>
      </c>
      <c r="AF3028" s="469"/>
      <c r="AL3028" s="71"/>
      <c r="AQ3028" s="97"/>
    </row>
    <row r="3029" spans="1:43" s="42" customFormat="1" outlineLevel="1" x14ac:dyDescent="0.3">
      <c r="A3029" s="475" t="str">
        <f>IF(E3029=0,"",VLOOKUP(E3029,Equipamentos!$A$3:$V$147,2,FALSE))</f>
        <v/>
      </c>
      <c r="B3029" s="476"/>
      <c r="C3029" s="476"/>
      <c r="D3029" s="476"/>
      <c r="E3029" s="477"/>
      <c r="F3029" s="477"/>
      <c r="G3029" s="27"/>
      <c r="H3029" s="447"/>
      <c r="I3029" s="447"/>
      <c r="J3029" s="447"/>
      <c r="K3029" s="447"/>
      <c r="L3029" s="447" t="str">
        <f t="shared" si="292"/>
        <v/>
      </c>
      <c r="M3029" s="447"/>
      <c r="N3029" s="478" t="str">
        <f>IF(E3029="","",VLOOKUP(E3029,Equipamentos!$A$3:$V$66,3,FALSE))</f>
        <v/>
      </c>
      <c r="O3029" s="478"/>
      <c r="P3029" s="478"/>
      <c r="Q3029" s="478"/>
      <c r="R3029" s="478"/>
      <c r="S3029" s="478"/>
      <c r="T3029" s="478"/>
      <c r="U3029" s="478"/>
      <c r="V3029" s="29"/>
      <c r="W3029" s="478" t="str">
        <f>IF(E3029="","",VLOOKUP(E3029,Equipamentos!$A$3:$V$66,4,FALSE))</f>
        <v/>
      </c>
      <c r="X3029" s="478"/>
      <c r="Y3029" s="478"/>
      <c r="Z3029" s="478"/>
      <c r="AA3029" s="462"/>
      <c r="AB3029" s="462"/>
      <c r="AC3029" s="462"/>
      <c r="AD3029" s="462"/>
      <c r="AE3029" s="468" t="str">
        <f t="shared" si="293"/>
        <v/>
      </c>
      <c r="AF3029" s="469"/>
      <c r="AL3029" s="71"/>
      <c r="AQ3029" s="97"/>
    </row>
    <row r="3030" spans="1:43" s="42" customFormat="1" outlineLevel="1" x14ac:dyDescent="0.3">
      <c r="A3030" s="475" t="str">
        <f>IF(E3030=0,"",VLOOKUP(E3030,Equipamentos!$A$3:$V$147,2,FALSE))</f>
        <v/>
      </c>
      <c r="B3030" s="476"/>
      <c r="C3030" s="476"/>
      <c r="D3030" s="476"/>
      <c r="E3030" s="477"/>
      <c r="F3030" s="477"/>
      <c r="G3030" s="27"/>
      <c r="H3030" s="447"/>
      <c r="I3030" s="447"/>
      <c r="J3030" s="447"/>
      <c r="K3030" s="447"/>
      <c r="L3030" s="447" t="str">
        <f t="shared" si="292"/>
        <v/>
      </c>
      <c r="M3030" s="447"/>
      <c r="N3030" s="478" t="str">
        <f>IF(E3030="","",VLOOKUP(E3030,Equipamentos!$A$3:$V$66,3,FALSE))</f>
        <v/>
      </c>
      <c r="O3030" s="478"/>
      <c r="P3030" s="478"/>
      <c r="Q3030" s="478"/>
      <c r="R3030" s="478"/>
      <c r="S3030" s="478"/>
      <c r="T3030" s="478"/>
      <c r="U3030" s="478"/>
      <c r="V3030" s="29"/>
      <c r="W3030" s="478" t="str">
        <f>IF(E3030="","",VLOOKUP(E3030,Equipamentos!$A$3:$V$66,4,FALSE))</f>
        <v/>
      </c>
      <c r="X3030" s="478"/>
      <c r="Y3030" s="478"/>
      <c r="Z3030" s="478"/>
      <c r="AA3030" s="462"/>
      <c r="AB3030" s="462"/>
      <c r="AC3030" s="462"/>
      <c r="AD3030" s="462"/>
      <c r="AE3030" s="468" t="str">
        <f t="shared" si="293"/>
        <v/>
      </c>
      <c r="AF3030" s="469"/>
      <c r="AL3030" s="71"/>
      <c r="AQ3030" s="97"/>
    </row>
    <row r="3031" spans="1:43" s="42" customFormat="1" outlineLevel="1" x14ac:dyDescent="0.3">
      <c r="A3031" s="475" t="str">
        <f>IF(E3031=0,"",VLOOKUP(E3031,Equipamentos!$A$3:$V$147,2,FALSE))</f>
        <v/>
      </c>
      <c r="B3031" s="476"/>
      <c r="C3031" s="476"/>
      <c r="D3031" s="476"/>
      <c r="E3031" s="477"/>
      <c r="F3031" s="477"/>
      <c r="G3031" s="27"/>
      <c r="H3031" s="447"/>
      <c r="I3031" s="447"/>
      <c r="J3031" s="447"/>
      <c r="K3031" s="447"/>
      <c r="L3031" s="447" t="str">
        <f t="shared" si="292"/>
        <v/>
      </c>
      <c r="M3031" s="447"/>
      <c r="N3031" s="479" t="str">
        <f>IF(E3031="","",VLOOKUP(E3031,Equipamentos!$A$3:$V$66,3,FALSE))</f>
        <v/>
      </c>
      <c r="O3031" s="479"/>
      <c r="P3031" s="479"/>
      <c r="Q3031" s="479"/>
      <c r="R3031" s="479"/>
      <c r="S3031" s="479"/>
      <c r="T3031" s="479"/>
      <c r="U3031" s="479"/>
      <c r="V3031" s="30"/>
      <c r="W3031" s="479" t="str">
        <f>IF(E3031="","",VLOOKUP(E3031,Equipamentos!$A$3:$V$66,4,FALSE))</f>
        <v/>
      </c>
      <c r="X3031" s="479"/>
      <c r="Y3031" s="479"/>
      <c r="Z3031" s="479"/>
      <c r="AA3031" s="462"/>
      <c r="AB3031" s="462"/>
      <c r="AC3031" s="462"/>
      <c r="AD3031" s="462"/>
      <c r="AE3031" s="468" t="str">
        <f t="shared" si="293"/>
        <v/>
      </c>
      <c r="AF3031" s="469"/>
      <c r="AL3031" s="71"/>
      <c r="AQ3031" s="97"/>
    </row>
    <row r="3032" spans="1:43" s="42" customFormat="1" outlineLevel="1" x14ac:dyDescent="0.3">
      <c r="A3032" s="475" t="str">
        <f>IF(E3032=0,"",VLOOKUP(E3032,Equipamentos!$A$3:$V$147,2,FALSE))</f>
        <v/>
      </c>
      <c r="B3032" s="476"/>
      <c r="C3032" s="476"/>
      <c r="D3032" s="476"/>
      <c r="E3032" s="477"/>
      <c r="F3032" s="477"/>
      <c r="G3032" s="27"/>
      <c r="H3032" s="447"/>
      <c r="I3032" s="447"/>
      <c r="J3032" s="447"/>
      <c r="K3032" s="447"/>
      <c r="L3032" s="447" t="str">
        <f t="shared" si="292"/>
        <v/>
      </c>
      <c r="M3032" s="447"/>
      <c r="N3032" s="479" t="str">
        <f>IF(E3032="","",VLOOKUP(E3032,Equipamentos!$A$3:$V$66,3,FALSE))</f>
        <v/>
      </c>
      <c r="O3032" s="479"/>
      <c r="P3032" s="479"/>
      <c r="Q3032" s="479"/>
      <c r="R3032" s="479"/>
      <c r="S3032" s="479"/>
      <c r="T3032" s="479"/>
      <c r="U3032" s="479"/>
      <c r="V3032" s="30"/>
      <c r="W3032" s="479" t="str">
        <f>IF(E3032="","",VLOOKUP(E3032,Equipamentos!$A$3:$V$66,4,FALSE))</f>
        <v/>
      </c>
      <c r="X3032" s="479"/>
      <c r="Y3032" s="479"/>
      <c r="Z3032" s="479"/>
      <c r="AA3032" s="462"/>
      <c r="AB3032" s="462"/>
      <c r="AC3032" s="462"/>
      <c r="AD3032" s="462"/>
      <c r="AE3032" s="480" t="str">
        <f t="shared" si="293"/>
        <v/>
      </c>
      <c r="AF3032" s="481"/>
      <c r="AL3032" s="71"/>
      <c r="AQ3032" s="97"/>
    </row>
    <row r="3033" spans="1:43" s="42" customFormat="1" outlineLevel="1" x14ac:dyDescent="0.3">
      <c r="A3033" s="453" t="s">
        <v>32</v>
      </c>
      <c r="B3033" s="454"/>
      <c r="C3033" s="454"/>
      <c r="D3033" s="454"/>
      <c r="E3033" s="454"/>
      <c r="F3033" s="454"/>
      <c r="G3033" s="454"/>
      <c r="H3033" s="454"/>
      <c r="I3033" s="454"/>
      <c r="J3033" s="454"/>
      <c r="K3033" s="454"/>
      <c r="L3033" s="454"/>
      <c r="M3033" s="454"/>
      <c r="N3033" s="454"/>
      <c r="O3033" s="454"/>
      <c r="P3033" s="454"/>
      <c r="Q3033" s="454"/>
      <c r="R3033" s="454"/>
      <c r="S3033" s="454"/>
      <c r="T3033" s="454"/>
      <c r="U3033" s="454"/>
      <c r="V3033" s="454"/>
      <c r="W3033" s="455">
        <f>TRUNC(SUM(AE3024:AF3032),2)</f>
        <v>69.28</v>
      </c>
      <c r="X3033" s="456"/>
      <c r="Y3033" s="456"/>
      <c r="Z3033" s="456"/>
      <c r="AA3033" s="456"/>
      <c r="AB3033" s="456"/>
      <c r="AC3033" s="456"/>
      <c r="AD3033" s="456"/>
      <c r="AE3033" s="456"/>
      <c r="AF3033" s="456"/>
      <c r="AL3033" s="71"/>
      <c r="AQ3033" s="97"/>
    </row>
    <row r="3034" spans="1:43" s="42" customFormat="1" outlineLevel="1" x14ac:dyDescent="0.3">
      <c r="A3034" s="24"/>
      <c r="B3034" s="25"/>
      <c r="C3034" s="25"/>
      <c r="D3034" s="26"/>
      <c r="E3034" s="27"/>
      <c r="F3034" s="27"/>
      <c r="G3034" s="25"/>
      <c r="H3034" s="25"/>
      <c r="I3034" s="25"/>
      <c r="J3034" s="25"/>
      <c r="K3034" s="25"/>
      <c r="L3034" s="25"/>
      <c r="M3034" s="25"/>
      <c r="N3034" s="25"/>
      <c r="O3034" s="25"/>
      <c r="P3034" s="25"/>
      <c r="Q3034" s="25"/>
      <c r="R3034" s="25"/>
      <c r="S3034" s="25"/>
      <c r="T3034" s="25"/>
      <c r="U3034" s="25"/>
      <c r="V3034" s="25"/>
      <c r="W3034" s="25"/>
      <c r="X3034" s="46"/>
      <c r="Y3034" s="46"/>
      <c r="Z3034" s="46"/>
      <c r="AA3034" s="46"/>
      <c r="AB3034" s="49"/>
      <c r="AC3034" s="49"/>
      <c r="AD3034" s="49"/>
      <c r="AE3034" s="49"/>
      <c r="AF3034" s="28"/>
      <c r="AL3034" s="71"/>
      <c r="AQ3034" s="97"/>
    </row>
    <row r="3035" spans="1:43" s="42" customFormat="1" outlineLevel="1" x14ac:dyDescent="0.3">
      <c r="A3035" s="449" t="s">
        <v>33</v>
      </c>
      <c r="B3035" s="449"/>
      <c r="C3035" s="449"/>
      <c r="D3035" s="449"/>
      <c r="E3035" s="451" t="s">
        <v>24</v>
      </c>
      <c r="F3035" s="451"/>
      <c r="G3035" s="451" t="s">
        <v>520</v>
      </c>
      <c r="H3035" s="451"/>
      <c r="I3035" s="451"/>
      <c r="J3035" s="451"/>
      <c r="K3035" s="451" t="s">
        <v>34</v>
      </c>
      <c r="L3035" s="451"/>
      <c r="M3035" s="451"/>
      <c r="N3035" s="451"/>
      <c r="O3035" s="484" t="s">
        <v>30</v>
      </c>
      <c r="P3035" s="485"/>
      <c r="Q3035" s="485"/>
      <c r="R3035" s="485"/>
      <c r="S3035" s="486"/>
      <c r="T3035" s="451" t="s">
        <v>1804</v>
      </c>
      <c r="U3035" s="451"/>
      <c r="V3035" s="451"/>
      <c r="W3035" s="451"/>
      <c r="X3035" s="451"/>
      <c r="Y3035" s="451"/>
      <c r="Z3035" s="451"/>
      <c r="AA3035" s="457" t="s">
        <v>31</v>
      </c>
      <c r="AB3035" s="457"/>
      <c r="AC3035" s="457"/>
      <c r="AD3035" s="457"/>
      <c r="AE3035" s="457"/>
      <c r="AF3035" s="457"/>
      <c r="AL3035" s="71"/>
      <c r="AQ3035" s="97"/>
    </row>
    <row r="3036" spans="1:43" s="42" customFormat="1" outlineLevel="1" x14ac:dyDescent="0.3">
      <c r="A3036" s="439" t="str">
        <f>IF(E3036=0,"",VLOOKUP(E3036,'Mão de Obra'!$A$2:$AA$998,2,FALSE))</f>
        <v>AJUDANTE</v>
      </c>
      <c r="B3036" s="440"/>
      <c r="C3036" s="440"/>
      <c r="D3036" s="440"/>
      <c r="E3036" s="441">
        <v>20003</v>
      </c>
      <c r="F3036" s="441"/>
      <c r="G3036" s="473">
        <f>VLOOKUP(E3036,'Mão de Obra'!$A$2:$F$42,6,FALSE)/100</f>
        <v>2.0301</v>
      </c>
      <c r="H3036" s="473"/>
      <c r="I3036" s="473"/>
      <c r="J3036" s="473"/>
      <c r="K3036" s="474">
        <f>IF(E3036=0,"",VLOOKUP(E3036,'Mão de Obra'!$A$2:$AA$998,5,))</f>
        <v>23.48</v>
      </c>
      <c r="L3036" s="474"/>
      <c r="M3036" s="474"/>
      <c r="N3036" s="474"/>
      <c r="O3036" s="482">
        <v>1</v>
      </c>
      <c r="P3036" s="482"/>
      <c r="Q3036" s="482"/>
      <c r="R3036" s="482"/>
      <c r="S3036" s="482"/>
      <c r="T3036" s="483">
        <f>VLOOKUP(E3036,'Mão de Obra'!A:P,16,FALSE)</f>
        <v>7.75</v>
      </c>
      <c r="U3036" s="483"/>
      <c r="V3036" s="483"/>
      <c r="W3036" s="483"/>
      <c r="X3036" s="483"/>
      <c r="Y3036" s="483"/>
      <c r="Z3036" s="483"/>
      <c r="AA3036" s="468">
        <f>TRUNC(IF(O3036="","",O3036*K3036),2)</f>
        <v>23.48</v>
      </c>
      <c r="AB3036" s="468"/>
      <c r="AC3036" s="468"/>
      <c r="AD3036" s="468"/>
      <c r="AE3036" s="468"/>
      <c r="AF3036" s="469"/>
      <c r="AL3036" s="71"/>
      <c r="AQ3036" s="97"/>
    </row>
    <row r="3037" spans="1:43" s="42" customFormat="1" outlineLevel="1" x14ac:dyDescent="0.3">
      <c r="A3037" s="439" t="str">
        <f>IF(E3037=0,"",VLOOKUP(E3037,'Mão de Obra'!$A$2:$AA$998,2,FALSE))</f>
        <v>PINTOR</v>
      </c>
      <c r="B3037" s="440"/>
      <c r="C3037" s="440"/>
      <c r="D3037" s="440"/>
      <c r="E3037" s="441">
        <v>20019</v>
      </c>
      <c r="F3037" s="441"/>
      <c r="G3037" s="473">
        <f>VLOOKUP(E3037,'Mão de Obra'!$A$2:$F$42,6,FALSE)/100</f>
        <v>1.6665999999999999</v>
      </c>
      <c r="H3037" s="473"/>
      <c r="I3037" s="473"/>
      <c r="J3037" s="473"/>
      <c r="K3037" s="474">
        <f>IF(E3037=0,"",VLOOKUP(E3037,'Mão de Obra'!$A$2:$AA$998,5,))</f>
        <v>27.11</v>
      </c>
      <c r="L3037" s="474"/>
      <c r="M3037" s="474"/>
      <c r="N3037" s="474"/>
      <c r="O3037" s="482">
        <v>2</v>
      </c>
      <c r="P3037" s="482"/>
      <c r="Q3037" s="482"/>
      <c r="R3037" s="482"/>
      <c r="S3037" s="482"/>
      <c r="T3037" s="483">
        <f>VLOOKUP(E3037,'Mão de Obra'!A:P,16,FALSE)</f>
        <v>10.17</v>
      </c>
      <c r="U3037" s="483"/>
      <c r="V3037" s="483"/>
      <c r="W3037" s="483"/>
      <c r="X3037" s="483"/>
      <c r="Y3037" s="483"/>
      <c r="Z3037" s="483"/>
      <c r="AA3037" s="468">
        <f t="shared" ref="AA3037" si="294">TRUNC(IF(O3037="","",O3037*K3037),2)</f>
        <v>54.22</v>
      </c>
      <c r="AB3037" s="468"/>
      <c r="AC3037" s="468"/>
      <c r="AD3037" s="468"/>
      <c r="AE3037" s="468"/>
      <c r="AF3037" s="469"/>
      <c r="AL3037" s="71"/>
      <c r="AQ3037" s="97"/>
    </row>
    <row r="3038" spans="1:43" s="42" customFormat="1" outlineLevel="1" x14ac:dyDescent="0.3">
      <c r="A3038" s="439" t="str">
        <f>IF(E3038=0,"",VLOOKUP(E3038,'Mão de Obra'!$A$2:$AA$998,2,FALSE))</f>
        <v/>
      </c>
      <c r="B3038" s="440"/>
      <c r="C3038" s="440"/>
      <c r="D3038" s="440"/>
      <c r="E3038" s="445"/>
      <c r="F3038" s="445"/>
      <c r="G3038" s="473"/>
      <c r="H3038" s="473"/>
      <c r="I3038" s="473"/>
      <c r="J3038" s="473"/>
      <c r="K3038" s="467" t="str">
        <f>IF(E3038=0,"",VLOOKUP(E3038,'Mão de Obra'!$A$2:$AA$998,5,))</f>
        <v/>
      </c>
      <c r="L3038" s="467"/>
      <c r="M3038" s="467"/>
      <c r="N3038" s="467"/>
      <c r="O3038" s="447"/>
      <c r="P3038" s="447"/>
      <c r="Q3038" s="447"/>
      <c r="R3038" s="447"/>
      <c r="S3038" s="447"/>
      <c r="T3038" s="447"/>
      <c r="U3038" s="447"/>
      <c r="V3038" s="447"/>
      <c r="W3038" s="447"/>
      <c r="X3038" s="447"/>
      <c r="Y3038" s="447"/>
      <c r="Z3038" s="447"/>
      <c r="AA3038" s="468"/>
      <c r="AB3038" s="468"/>
      <c r="AC3038" s="468"/>
      <c r="AD3038" s="468"/>
      <c r="AE3038" s="468"/>
      <c r="AF3038" s="469"/>
      <c r="AL3038" s="71"/>
      <c r="AQ3038" s="97"/>
    </row>
    <row r="3039" spans="1:43" s="42" customFormat="1" outlineLevel="1" x14ac:dyDescent="0.3">
      <c r="A3039" s="439" t="str">
        <f>IF(E3039=0,"",VLOOKUP(E3039,'Mão de Obra'!$A$2:$AA$998,2,FALSE))</f>
        <v/>
      </c>
      <c r="B3039" s="440"/>
      <c r="C3039" s="440"/>
      <c r="D3039" s="440"/>
      <c r="E3039" s="445"/>
      <c r="F3039" s="445"/>
      <c r="G3039" s="473"/>
      <c r="H3039" s="473"/>
      <c r="I3039" s="473"/>
      <c r="J3039" s="473"/>
      <c r="K3039" s="467" t="str">
        <f>IF(E3039=0,"",VLOOKUP(E3039,'Mão de Obra'!$A$2:$AA$998,5,))</f>
        <v/>
      </c>
      <c r="L3039" s="467"/>
      <c r="M3039" s="467"/>
      <c r="N3039" s="467"/>
      <c r="O3039" s="447"/>
      <c r="P3039" s="447"/>
      <c r="Q3039" s="447"/>
      <c r="R3039" s="447"/>
      <c r="S3039" s="447"/>
      <c r="T3039" s="447"/>
      <c r="U3039" s="447"/>
      <c r="V3039" s="447"/>
      <c r="W3039" s="447"/>
      <c r="X3039" s="447"/>
      <c r="Y3039" s="447"/>
      <c r="Z3039" s="447"/>
      <c r="AA3039" s="468"/>
      <c r="AB3039" s="468"/>
      <c r="AC3039" s="468"/>
      <c r="AD3039" s="468"/>
      <c r="AE3039" s="468"/>
      <c r="AF3039" s="469"/>
      <c r="AL3039" s="71"/>
      <c r="AQ3039" s="97"/>
    </row>
    <row r="3040" spans="1:43" s="42" customFormat="1" outlineLevel="1" x14ac:dyDescent="0.3">
      <c r="A3040" s="439" t="str">
        <f>IF(E3040=0,"",VLOOKUP(E3040,'Mão de Obra'!$A$2:$AA$998,2,FALSE))</f>
        <v/>
      </c>
      <c r="B3040" s="440"/>
      <c r="C3040" s="440"/>
      <c r="D3040" s="440"/>
      <c r="E3040" s="445"/>
      <c r="F3040" s="445"/>
      <c r="G3040" s="466" t="str">
        <f t="shared" ref="G3040:G3043" si="295">IF(E3040=0,"",121.83%)</f>
        <v/>
      </c>
      <c r="H3040" s="466"/>
      <c r="I3040" s="466"/>
      <c r="J3040" s="466"/>
      <c r="K3040" s="467" t="str">
        <f>IF(E3040=0,"",VLOOKUP(E3040,'Mão de Obra'!$A$2:$AA$998,5,))</f>
        <v/>
      </c>
      <c r="L3040" s="467"/>
      <c r="M3040" s="467"/>
      <c r="N3040" s="467"/>
      <c r="O3040" s="447"/>
      <c r="P3040" s="447"/>
      <c r="Q3040" s="447"/>
      <c r="R3040" s="447"/>
      <c r="S3040" s="447"/>
      <c r="T3040" s="447"/>
      <c r="U3040" s="447"/>
      <c r="V3040" s="447"/>
      <c r="W3040" s="447"/>
      <c r="X3040" s="447"/>
      <c r="Y3040" s="447"/>
      <c r="Z3040" s="447"/>
      <c r="AA3040" s="468" t="str">
        <f t="shared" ref="AA3040:AA3043" si="296">IF(O3040="","",O3040*K3040)</f>
        <v/>
      </c>
      <c r="AB3040" s="468"/>
      <c r="AC3040" s="468"/>
      <c r="AD3040" s="468"/>
      <c r="AE3040" s="468"/>
      <c r="AF3040" s="469"/>
      <c r="AL3040" s="71"/>
      <c r="AQ3040" s="97"/>
    </row>
    <row r="3041" spans="1:43" s="42" customFormat="1" outlineLevel="1" x14ac:dyDescent="0.3">
      <c r="A3041" s="439" t="str">
        <f>IF(E3041=0,"",VLOOKUP(E3041,'Mão de Obra'!$A$2:$AA$998,2,FALSE))</f>
        <v/>
      </c>
      <c r="B3041" s="440"/>
      <c r="C3041" s="440"/>
      <c r="D3041" s="440"/>
      <c r="E3041" s="445"/>
      <c r="F3041" s="445"/>
      <c r="G3041" s="466" t="str">
        <f t="shared" si="295"/>
        <v/>
      </c>
      <c r="H3041" s="466"/>
      <c r="I3041" s="466"/>
      <c r="J3041" s="466"/>
      <c r="K3041" s="467" t="str">
        <f>IF(E3041=0,"",VLOOKUP(E3041,'Mão de Obra'!$A$2:$AA$998,5,))</f>
        <v/>
      </c>
      <c r="L3041" s="467"/>
      <c r="M3041" s="467"/>
      <c r="N3041" s="467"/>
      <c r="O3041" s="447"/>
      <c r="P3041" s="447"/>
      <c r="Q3041" s="447"/>
      <c r="R3041" s="447"/>
      <c r="S3041" s="447"/>
      <c r="T3041" s="447"/>
      <c r="U3041" s="447"/>
      <c r="V3041" s="447"/>
      <c r="W3041" s="447"/>
      <c r="X3041" s="447"/>
      <c r="Y3041" s="447"/>
      <c r="Z3041" s="447"/>
      <c r="AA3041" s="468" t="str">
        <f t="shared" si="296"/>
        <v/>
      </c>
      <c r="AB3041" s="468"/>
      <c r="AC3041" s="468"/>
      <c r="AD3041" s="468"/>
      <c r="AE3041" s="468"/>
      <c r="AF3041" s="469"/>
      <c r="AL3041" s="71"/>
      <c r="AQ3041" s="97"/>
    </row>
    <row r="3042" spans="1:43" s="42" customFormat="1" outlineLevel="1" x14ac:dyDescent="0.3">
      <c r="A3042" s="439" t="str">
        <f>IF(E3042=0,"",VLOOKUP(E3042,'Mão de Obra'!$A$2:$AA$998,2,FALSE))</f>
        <v/>
      </c>
      <c r="B3042" s="440"/>
      <c r="C3042" s="440"/>
      <c r="D3042" s="440"/>
      <c r="E3042" s="445"/>
      <c r="F3042" s="445"/>
      <c r="G3042" s="466" t="str">
        <f t="shared" si="295"/>
        <v/>
      </c>
      <c r="H3042" s="466"/>
      <c r="I3042" s="466"/>
      <c r="J3042" s="466"/>
      <c r="K3042" s="467" t="str">
        <f>IF(E3042=0,"",VLOOKUP(E3042,'Mão de Obra'!$A$2:$AA$998,5,))</f>
        <v/>
      </c>
      <c r="L3042" s="467"/>
      <c r="M3042" s="467"/>
      <c r="N3042" s="467"/>
      <c r="O3042" s="447"/>
      <c r="P3042" s="447"/>
      <c r="Q3042" s="447"/>
      <c r="R3042" s="447"/>
      <c r="S3042" s="447"/>
      <c r="T3042" s="447"/>
      <c r="U3042" s="447"/>
      <c r="V3042" s="447"/>
      <c r="W3042" s="447"/>
      <c r="X3042" s="447"/>
      <c r="Y3042" s="447"/>
      <c r="Z3042" s="447"/>
      <c r="AA3042" s="468" t="str">
        <f t="shared" si="296"/>
        <v/>
      </c>
      <c r="AB3042" s="468"/>
      <c r="AC3042" s="468"/>
      <c r="AD3042" s="468"/>
      <c r="AE3042" s="468"/>
      <c r="AF3042" s="469"/>
      <c r="AL3042" s="71"/>
      <c r="AQ3042" s="97"/>
    </row>
    <row r="3043" spans="1:43" s="42" customFormat="1" outlineLevel="1" x14ac:dyDescent="0.3">
      <c r="A3043" s="439" t="str">
        <f>IF(E3043=0,"",VLOOKUP(E3043,'Mão de Obra'!$A$2:$AA$998,2,FALSE))</f>
        <v/>
      </c>
      <c r="B3043" s="440"/>
      <c r="C3043" s="440"/>
      <c r="D3043" s="440"/>
      <c r="E3043" s="445"/>
      <c r="F3043" s="445"/>
      <c r="G3043" s="466" t="str">
        <f t="shared" si="295"/>
        <v/>
      </c>
      <c r="H3043" s="466"/>
      <c r="I3043" s="466"/>
      <c r="J3043" s="466"/>
      <c r="K3043" s="467" t="str">
        <f>IF(E3043=0,"",VLOOKUP(E3043,'Mão de Obra'!$A$2:$AA$998,5))</f>
        <v/>
      </c>
      <c r="L3043" s="467"/>
      <c r="M3043" s="467"/>
      <c r="N3043" s="467"/>
      <c r="O3043" s="447"/>
      <c r="P3043" s="447"/>
      <c r="Q3043" s="447"/>
      <c r="R3043" s="447"/>
      <c r="S3043" s="447"/>
      <c r="T3043" s="447"/>
      <c r="U3043" s="447"/>
      <c r="V3043" s="447"/>
      <c r="W3043" s="447"/>
      <c r="X3043" s="447"/>
      <c r="Y3043" s="447"/>
      <c r="Z3043" s="447"/>
      <c r="AA3043" s="468" t="str">
        <f t="shared" si="296"/>
        <v/>
      </c>
      <c r="AB3043" s="468"/>
      <c r="AC3043" s="468"/>
      <c r="AD3043" s="468"/>
      <c r="AE3043" s="468"/>
      <c r="AF3043" s="469"/>
      <c r="AL3043" s="71"/>
      <c r="AQ3043" s="97"/>
    </row>
    <row r="3044" spans="1:43" s="42" customFormat="1" outlineLevel="1" x14ac:dyDescent="0.3">
      <c r="A3044" s="453" t="s">
        <v>35</v>
      </c>
      <c r="B3044" s="454"/>
      <c r="C3044" s="454"/>
      <c r="D3044" s="454"/>
      <c r="E3044" s="454"/>
      <c r="F3044" s="454"/>
      <c r="G3044" s="454"/>
      <c r="H3044" s="454"/>
      <c r="I3044" s="454"/>
      <c r="J3044" s="454"/>
      <c r="K3044" s="454"/>
      <c r="L3044" s="454"/>
      <c r="M3044" s="454"/>
      <c r="N3044" s="454"/>
      <c r="O3044" s="454"/>
      <c r="P3044" s="454"/>
      <c r="Q3044" s="454"/>
      <c r="R3044" s="454"/>
      <c r="S3044" s="454"/>
      <c r="T3044" s="454"/>
      <c r="U3044" s="454"/>
      <c r="V3044" s="454"/>
      <c r="W3044" s="455">
        <f>TRUNC(SUM(AA3036:AF3043),2)</f>
        <v>77.7</v>
      </c>
      <c r="X3044" s="456"/>
      <c r="Y3044" s="456"/>
      <c r="Z3044" s="456"/>
      <c r="AA3044" s="456"/>
      <c r="AB3044" s="456"/>
      <c r="AC3044" s="456"/>
      <c r="AD3044" s="456"/>
      <c r="AE3044" s="456"/>
      <c r="AF3044" s="456"/>
      <c r="AL3044" s="71"/>
      <c r="AQ3044" s="97"/>
    </row>
    <row r="3045" spans="1:43" s="42" customFormat="1" outlineLevel="1" x14ac:dyDescent="0.3">
      <c r="A3045" s="24"/>
      <c r="B3045" s="25"/>
      <c r="C3045" s="25"/>
      <c r="D3045" s="26"/>
      <c r="E3045" s="27"/>
      <c r="F3045" s="27"/>
      <c r="G3045" s="25"/>
      <c r="H3045" s="25"/>
      <c r="I3045" s="25"/>
      <c r="J3045" s="25"/>
      <c r="K3045" s="25"/>
      <c r="L3045" s="25"/>
      <c r="M3045" s="25"/>
      <c r="N3045" s="25"/>
      <c r="O3045" s="25"/>
      <c r="P3045" s="25"/>
      <c r="Q3045" s="25"/>
      <c r="R3045" s="25"/>
      <c r="S3045" s="25"/>
      <c r="T3045" s="25"/>
      <c r="U3045" s="25"/>
      <c r="V3045" s="25"/>
      <c r="W3045" s="25"/>
      <c r="X3045" s="46"/>
      <c r="Y3045" s="46"/>
      <c r="Z3045" s="46"/>
      <c r="AA3045" s="46"/>
      <c r="AB3045" s="49"/>
      <c r="AC3045" s="49"/>
      <c r="AD3045" s="49"/>
      <c r="AE3045" s="49"/>
      <c r="AF3045" s="28"/>
      <c r="AL3045" s="71"/>
      <c r="AQ3045" s="97"/>
    </row>
    <row r="3046" spans="1:43" s="42" customFormat="1" outlineLevel="1" x14ac:dyDescent="0.3">
      <c r="A3046" s="449" t="s">
        <v>36</v>
      </c>
      <c r="B3046" s="449"/>
      <c r="C3046" s="449"/>
      <c r="D3046" s="449"/>
      <c r="E3046" s="451" t="s">
        <v>24</v>
      </c>
      <c r="F3046" s="451"/>
      <c r="G3046" s="451" t="s">
        <v>37</v>
      </c>
      <c r="H3046" s="451"/>
      <c r="I3046" s="451"/>
      <c r="J3046" s="451" t="s">
        <v>38</v>
      </c>
      <c r="K3046" s="451"/>
      <c r="L3046" s="451"/>
      <c r="M3046" s="451" t="s">
        <v>39</v>
      </c>
      <c r="N3046" s="451"/>
      <c r="O3046" s="451"/>
      <c r="P3046" s="451"/>
      <c r="Q3046" s="451"/>
      <c r="R3046" s="451" t="s">
        <v>40</v>
      </c>
      <c r="S3046" s="451"/>
      <c r="T3046" s="451"/>
      <c r="U3046" s="451"/>
      <c r="V3046" s="451"/>
      <c r="W3046" s="451" t="s">
        <v>19</v>
      </c>
      <c r="X3046" s="451"/>
      <c r="Y3046" s="451"/>
      <c r="Z3046" s="451"/>
      <c r="AA3046" s="451"/>
      <c r="AB3046" s="451"/>
      <c r="AC3046" s="451"/>
      <c r="AD3046" s="451"/>
      <c r="AE3046" s="451"/>
      <c r="AF3046" s="451"/>
      <c r="AL3046" s="71"/>
      <c r="AQ3046" s="97"/>
    </row>
    <row r="3047" spans="1:43" s="42" customFormat="1" outlineLevel="1" x14ac:dyDescent="0.3">
      <c r="A3047" s="31" t="s">
        <v>517</v>
      </c>
      <c r="B3047" s="32"/>
      <c r="C3047" s="32"/>
      <c r="D3047" s="33"/>
      <c r="E3047" s="470" t="s">
        <v>201</v>
      </c>
      <c r="F3047" s="470"/>
      <c r="G3047" s="446"/>
      <c r="H3047" s="446"/>
      <c r="I3047" s="446"/>
      <c r="J3047" s="471" t="s">
        <v>57</v>
      </c>
      <c r="K3047" s="471"/>
      <c r="L3047" s="471"/>
      <c r="M3047" s="471"/>
      <c r="N3047" s="471"/>
      <c r="O3047" s="471"/>
      <c r="P3047" s="471"/>
      <c r="Q3047" s="471"/>
      <c r="R3047" s="471"/>
      <c r="S3047" s="471"/>
      <c r="T3047" s="471"/>
      <c r="U3047" s="471"/>
      <c r="V3047" s="471"/>
      <c r="W3047" s="34"/>
      <c r="X3047" s="47"/>
      <c r="Y3047" s="47"/>
      <c r="Z3047" s="47"/>
      <c r="AA3047" s="47"/>
      <c r="AB3047" s="47"/>
      <c r="AC3047" s="47"/>
      <c r="AD3047" s="47"/>
      <c r="AE3047" s="461">
        <f>TRUNC(IF(A3047="","",(W3044*G3047/100)),2)</f>
        <v>0</v>
      </c>
      <c r="AF3047" s="472"/>
      <c r="AL3047" s="71"/>
      <c r="AQ3047" s="97"/>
    </row>
    <row r="3048" spans="1:43" s="42" customFormat="1" outlineLevel="1" x14ac:dyDescent="0.3">
      <c r="A3048" s="31" t="s">
        <v>113</v>
      </c>
      <c r="B3048" s="32"/>
      <c r="C3048" s="32"/>
      <c r="D3048" s="33"/>
      <c r="E3048" s="470" t="s">
        <v>116</v>
      </c>
      <c r="F3048" s="470"/>
      <c r="G3048" s="446"/>
      <c r="H3048" s="446"/>
      <c r="I3048" s="446"/>
      <c r="J3048" s="471" t="s">
        <v>57</v>
      </c>
      <c r="K3048" s="471"/>
      <c r="L3048" s="471"/>
      <c r="M3048" s="471"/>
      <c r="N3048" s="471"/>
      <c r="O3048" s="471"/>
      <c r="P3048" s="471"/>
      <c r="Q3048" s="471"/>
      <c r="R3048" s="471"/>
      <c r="S3048" s="471"/>
      <c r="T3048" s="471"/>
      <c r="U3048" s="471"/>
      <c r="V3048" s="471"/>
      <c r="W3048" s="34"/>
      <c r="X3048" s="47"/>
      <c r="Y3048" s="47"/>
      <c r="Z3048" s="47"/>
      <c r="AA3048" s="47"/>
      <c r="AB3048" s="47"/>
      <c r="AC3048" s="47"/>
      <c r="AD3048" s="47"/>
      <c r="AE3048" s="461">
        <f>TRUNC(IF(A3048="","",(W3044*G3048/100)),2)</f>
        <v>0</v>
      </c>
      <c r="AF3048" s="472"/>
      <c r="AL3048" s="71"/>
      <c r="AQ3048" s="97"/>
    </row>
    <row r="3049" spans="1:43" s="42" customFormat="1" outlineLevel="1" x14ac:dyDescent="0.3">
      <c r="A3049" s="35" t="s">
        <v>114</v>
      </c>
      <c r="B3049" s="32"/>
      <c r="C3049" s="32"/>
      <c r="D3049" s="33"/>
      <c r="E3049" s="470" t="s">
        <v>117</v>
      </c>
      <c r="F3049" s="470"/>
      <c r="G3049" s="446"/>
      <c r="H3049" s="446"/>
      <c r="I3049" s="446"/>
      <c r="J3049" s="471" t="s">
        <v>57</v>
      </c>
      <c r="K3049" s="471"/>
      <c r="L3049" s="471"/>
      <c r="M3049" s="60"/>
      <c r="N3049" s="60"/>
      <c r="O3049" s="60"/>
      <c r="P3049" s="60"/>
      <c r="Q3049" s="60"/>
      <c r="R3049" s="60"/>
      <c r="S3049" s="60"/>
      <c r="T3049" s="60"/>
      <c r="U3049" s="60"/>
      <c r="V3049" s="60"/>
      <c r="W3049" s="34"/>
      <c r="X3049" s="47"/>
      <c r="Y3049" s="47"/>
      <c r="Z3049" s="47"/>
      <c r="AA3049" s="47"/>
      <c r="AB3049" s="47"/>
      <c r="AC3049" s="47"/>
      <c r="AD3049" s="47"/>
      <c r="AE3049" s="461">
        <f>TRUNC(IF(A3049="","",(W3044*G3049/100)),2)</f>
        <v>0</v>
      </c>
      <c r="AF3049" s="472"/>
      <c r="AL3049" s="71"/>
      <c r="AQ3049" s="97"/>
    </row>
    <row r="3050" spans="1:43" s="42" customFormat="1" outlineLevel="1" x14ac:dyDescent="0.3">
      <c r="A3050" s="35" t="s">
        <v>115</v>
      </c>
      <c r="B3050" s="32"/>
      <c r="C3050" s="32"/>
      <c r="D3050" s="33"/>
      <c r="E3050" s="470" t="s">
        <v>118</v>
      </c>
      <c r="F3050" s="470"/>
      <c r="G3050" s="446"/>
      <c r="H3050" s="446"/>
      <c r="I3050" s="446"/>
      <c r="J3050" s="471" t="s">
        <v>57</v>
      </c>
      <c r="K3050" s="471"/>
      <c r="L3050" s="471"/>
      <c r="M3050" s="471"/>
      <c r="N3050" s="471"/>
      <c r="O3050" s="471"/>
      <c r="P3050" s="471"/>
      <c r="Q3050" s="471"/>
      <c r="R3050" s="471"/>
      <c r="S3050" s="471"/>
      <c r="T3050" s="471"/>
      <c r="U3050" s="471"/>
      <c r="V3050" s="471"/>
      <c r="W3050" s="36"/>
      <c r="X3050" s="48"/>
      <c r="Y3050" s="48"/>
      <c r="Z3050" s="48"/>
      <c r="AA3050" s="48"/>
      <c r="AB3050" s="48"/>
      <c r="AC3050" s="48"/>
      <c r="AD3050" s="48"/>
      <c r="AE3050" s="461">
        <f>TRUNC(IF(A3050="","",(W3044*G3050/100)),2)</f>
        <v>0</v>
      </c>
      <c r="AF3050" s="472"/>
      <c r="AL3050" s="71"/>
      <c r="AQ3050" s="97"/>
    </row>
    <row r="3051" spans="1:43" s="42" customFormat="1" outlineLevel="1" x14ac:dyDescent="0.3">
      <c r="A3051" s="453" t="s">
        <v>41</v>
      </c>
      <c r="B3051" s="454"/>
      <c r="C3051" s="454"/>
      <c r="D3051" s="454"/>
      <c r="E3051" s="454"/>
      <c r="F3051" s="454"/>
      <c r="G3051" s="454"/>
      <c r="H3051" s="454"/>
      <c r="I3051" s="454"/>
      <c r="J3051" s="454"/>
      <c r="K3051" s="454"/>
      <c r="L3051" s="454"/>
      <c r="M3051" s="454"/>
      <c r="N3051" s="454"/>
      <c r="O3051" s="454"/>
      <c r="P3051" s="454"/>
      <c r="Q3051" s="454"/>
      <c r="R3051" s="454"/>
      <c r="S3051" s="454"/>
      <c r="T3051" s="454"/>
      <c r="U3051" s="454"/>
      <c r="V3051" s="454"/>
      <c r="W3051" s="455">
        <f>TRUNC(SUM(AE3047:AF3050),2)</f>
        <v>0</v>
      </c>
      <c r="X3051" s="456"/>
      <c r="Y3051" s="456"/>
      <c r="Z3051" s="456"/>
      <c r="AA3051" s="456"/>
      <c r="AB3051" s="456"/>
      <c r="AC3051" s="456"/>
      <c r="AD3051" s="456"/>
      <c r="AE3051" s="456"/>
      <c r="AF3051" s="456"/>
      <c r="AL3051" s="71"/>
      <c r="AQ3051" s="97"/>
    </row>
    <row r="3052" spans="1:43" s="42" customFormat="1" outlineLevel="1" x14ac:dyDescent="0.3">
      <c r="A3052" s="24"/>
      <c r="B3052" s="25"/>
      <c r="C3052" s="25"/>
      <c r="D3052" s="26"/>
      <c r="E3052" s="27"/>
      <c r="F3052" s="27"/>
      <c r="G3052" s="25"/>
      <c r="H3052" s="25"/>
      <c r="I3052" s="25"/>
      <c r="J3052" s="25"/>
      <c r="K3052" s="25"/>
      <c r="L3052" s="25"/>
      <c r="M3052" s="25"/>
      <c r="N3052" s="25"/>
      <c r="O3052" s="25"/>
      <c r="P3052" s="25"/>
      <c r="Q3052" s="25"/>
      <c r="R3052" s="25"/>
      <c r="S3052" s="25"/>
      <c r="T3052" s="25"/>
      <c r="U3052" s="25"/>
      <c r="V3052" s="25"/>
      <c r="W3052" s="25"/>
      <c r="X3052" s="46"/>
      <c r="Y3052" s="46"/>
      <c r="Z3052" s="46"/>
      <c r="AA3052" s="46"/>
      <c r="AB3052" s="49"/>
      <c r="AC3052" s="49"/>
      <c r="AD3052" s="49"/>
      <c r="AE3052" s="49"/>
      <c r="AF3052" s="28"/>
      <c r="AL3052" s="71"/>
      <c r="AQ3052" s="97"/>
    </row>
    <row r="3053" spans="1:43" s="42" customFormat="1" outlineLevel="1" x14ac:dyDescent="0.3">
      <c r="A3053" s="463" t="s">
        <v>42</v>
      </c>
      <c r="B3053" s="463"/>
      <c r="C3053" s="463"/>
      <c r="D3053" s="463"/>
      <c r="E3053" s="463"/>
      <c r="F3053" s="463"/>
      <c r="G3053" s="463"/>
      <c r="H3053" s="463"/>
      <c r="I3053" s="463"/>
      <c r="J3053" s="463"/>
      <c r="K3053" s="463"/>
      <c r="L3053" s="463"/>
      <c r="M3053" s="463"/>
      <c r="N3053" s="455">
        <f>TRUNC(SUM(W3033,W3044,W3051),2)</f>
        <v>146.97999999999999</v>
      </c>
      <c r="O3053" s="456"/>
      <c r="P3053" s="456"/>
      <c r="Q3053" s="456"/>
      <c r="R3053" s="456"/>
      <c r="S3053" s="456"/>
      <c r="T3053" s="456"/>
      <c r="U3053" s="456"/>
      <c r="V3053" s="456"/>
      <c r="W3053" s="456"/>
      <c r="X3053" s="456"/>
      <c r="Y3053" s="456"/>
      <c r="Z3053" s="456"/>
      <c r="AA3053" s="456"/>
      <c r="AB3053" s="456"/>
      <c r="AC3053" s="456"/>
      <c r="AD3053" s="456"/>
      <c r="AE3053" s="456"/>
      <c r="AF3053" s="456"/>
      <c r="AL3053" s="71"/>
      <c r="AQ3053" s="97"/>
    </row>
    <row r="3054" spans="1:43" s="42" customFormat="1" outlineLevel="1" x14ac:dyDescent="0.3">
      <c r="A3054" s="464" t="s">
        <v>43</v>
      </c>
      <c r="B3054" s="464"/>
      <c r="C3054" s="464"/>
      <c r="D3054" s="464"/>
      <c r="E3054" s="464"/>
      <c r="F3054" s="464"/>
      <c r="G3054" s="464"/>
      <c r="H3054" s="464"/>
      <c r="I3054" s="464"/>
      <c r="J3054" s="464"/>
      <c r="K3054" s="464"/>
      <c r="L3054" s="464"/>
      <c r="M3054" s="464"/>
      <c r="N3054" s="465">
        <f>AH3087</f>
        <v>19.149999999999999</v>
      </c>
      <c r="O3054" s="465"/>
      <c r="P3054" s="465"/>
      <c r="Q3054" s="465"/>
      <c r="R3054" s="465"/>
      <c r="S3054" s="465"/>
      <c r="T3054" s="465"/>
      <c r="U3054" s="465"/>
      <c r="V3054" s="465"/>
      <c r="W3054" s="465"/>
      <c r="X3054" s="465"/>
      <c r="Y3054" s="465"/>
      <c r="Z3054" s="465"/>
      <c r="AA3054" s="465"/>
      <c r="AB3054" s="465"/>
      <c r="AC3054" s="465"/>
      <c r="AD3054" s="465"/>
      <c r="AE3054" s="465"/>
      <c r="AF3054" s="465"/>
      <c r="AL3054" s="71"/>
      <c r="AQ3054" s="97"/>
    </row>
    <row r="3055" spans="1:43" s="42" customFormat="1" outlineLevel="1" x14ac:dyDescent="0.3">
      <c r="A3055" s="463" t="s">
        <v>44</v>
      </c>
      <c r="B3055" s="463"/>
      <c r="C3055" s="463"/>
      <c r="D3055" s="463"/>
      <c r="E3055" s="463"/>
      <c r="F3055" s="463"/>
      <c r="G3055" s="463"/>
      <c r="H3055" s="463"/>
      <c r="I3055" s="463"/>
      <c r="J3055" s="463"/>
      <c r="K3055" s="463"/>
      <c r="L3055" s="463"/>
      <c r="M3055" s="463"/>
      <c r="N3055" s="455">
        <f>TRUNC(N3053/N3054,2)</f>
        <v>7.67</v>
      </c>
      <c r="O3055" s="456"/>
      <c r="P3055" s="456"/>
      <c r="Q3055" s="456"/>
      <c r="R3055" s="456"/>
      <c r="S3055" s="456"/>
      <c r="T3055" s="456"/>
      <c r="U3055" s="456"/>
      <c r="V3055" s="456"/>
      <c r="W3055" s="456"/>
      <c r="X3055" s="456"/>
      <c r="Y3055" s="456"/>
      <c r="Z3055" s="456"/>
      <c r="AA3055" s="456"/>
      <c r="AB3055" s="456"/>
      <c r="AC3055" s="456"/>
      <c r="AD3055" s="456"/>
      <c r="AE3055" s="456"/>
      <c r="AF3055" s="456"/>
      <c r="AL3055" s="71"/>
      <c r="AQ3055" s="97"/>
    </row>
    <row r="3056" spans="1:43" s="42" customFormat="1" outlineLevel="1" x14ac:dyDescent="0.3">
      <c r="A3056" s="24"/>
      <c r="B3056" s="25"/>
      <c r="C3056" s="25"/>
      <c r="D3056" s="26"/>
      <c r="E3056" s="27"/>
      <c r="F3056" s="27"/>
      <c r="G3056" s="25"/>
      <c r="H3056" s="25"/>
      <c r="I3056" s="25"/>
      <c r="J3056" s="25"/>
      <c r="K3056" s="25"/>
      <c r="L3056" s="25"/>
      <c r="M3056" s="25"/>
      <c r="N3056" s="25"/>
      <c r="O3056" s="25"/>
      <c r="P3056" s="25"/>
      <c r="Q3056" s="25"/>
      <c r="R3056" s="25"/>
      <c r="S3056" s="25"/>
      <c r="T3056" s="25"/>
      <c r="U3056" s="25"/>
      <c r="V3056" s="25"/>
      <c r="W3056" s="25"/>
      <c r="X3056" s="46"/>
      <c r="Y3056" s="46"/>
      <c r="Z3056" s="46"/>
      <c r="AA3056" s="46"/>
      <c r="AB3056" s="49"/>
      <c r="AC3056" s="49"/>
      <c r="AD3056" s="49"/>
      <c r="AE3056" s="49"/>
      <c r="AF3056" s="28"/>
      <c r="AL3056" s="71"/>
      <c r="AQ3056" s="97"/>
    </row>
    <row r="3057" spans="1:43" s="42" customFormat="1" outlineLevel="1" x14ac:dyDescent="0.3">
      <c r="A3057" s="449" t="s">
        <v>45</v>
      </c>
      <c r="B3057" s="449"/>
      <c r="C3057" s="449"/>
      <c r="D3057" s="449"/>
      <c r="E3057" s="451" t="s">
        <v>24</v>
      </c>
      <c r="F3057" s="451"/>
      <c r="G3057" s="451" t="s">
        <v>0</v>
      </c>
      <c r="H3057" s="451"/>
      <c r="I3057" s="452" t="s">
        <v>46</v>
      </c>
      <c r="J3057" s="452"/>
      <c r="K3057" s="452"/>
      <c r="L3057" s="452"/>
      <c r="M3057" s="452"/>
      <c r="N3057" s="452"/>
      <c r="O3057" s="452"/>
      <c r="P3057" s="452"/>
      <c r="Q3057" s="452" t="s">
        <v>30</v>
      </c>
      <c r="R3057" s="452"/>
      <c r="S3057" s="452"/>
      <c r="T3057" s="452"/>
      <c r="U3057" s="452"/>
      <c r="V3057" s="452"/>
      <c r="W3057" s="452"/>
      <c r="X3057" s="452"/>
      <c r="Y3057" s="452"/>
      <c r="Z3057" s="452"/>
      <c r="AA3057" s="452"/>
      <c r="AB3057" s="438" t="s">
        <v>46</v>
      </c>
      <c r="AC3057" s="438"/>
      <c r="AD3057" s="438"/>
      <c r="AE3057" s="438"/>
      <c r="AF3057" s="438"/>
      <c r="AL3057" s="71"/>
      <c r="AQ3057" s="97"/>
    </row>
    <row r="3058" spans="1:43" s="42" customFormat="1" outlineLevel="1" x14ac:dyDescent="0.3">
      <c r="A3058" s="439" t="str">
        <f>IF(E3058="","",VLOOKUP(E3058,Material!$A$3:$N$5210,2,FALSE))</f>
        <v>TINTA EM PÓ À BASE DE RESINA POLIÉSTER</v>
      </c>
      <c r="B3058" s="440"/>
      <c r="C3058" s="440"/>
      <c r="D3058" s="440"/>
      <c r="E3058" s="441" t="s">
        <v>1656</v>
      </c>
      <c r="F3058" s="441"/>
      <c r="G3058" s="441" t="str">
        <f>IF(E3058="","",VLOOKUP(E3058,Material!$A$3:$N$5210,3,FALSE))</f>
        <v>kg</v>
      </c>
      <c r="H3058" s="441"/>
      <c r="I3058" s="448">
        <f>IF(E3058="","",VLOOKUP(E3058,Material!$A$3:$N$5210,4,FALSE))</f>
        <v>69.462999999999994</v>
      </c>
      <c r="J3058" s="448"/>
      <c r="K3058" s="448"/>
      <c r="L3058" s="448"/>
      <c r="M3058" s="448"/>
      <c r="N3058" s="448"/>
      <c r="O3058" s="448"/>
      <c r="P3058" s="448"/>
      <c r="Q3058" s="55"/>
      <c r="R3058" s="55"/>
      <c r="S3058" s="55"/>
      <c r="T3058" s="55"/>
      <c r="U3058" s="55"/>
      <c r="V3058" s="55"/>
      <c r="W3058" s="444">
        <v>0.112</v>
      </c>
      <c r="X3058" s="444"/>
      <c r="Y3058" s="444"/>
      <c r="Z3058" s="444"/>
      <c r="AA3058" s="444"/>
      <c r="AB3058" s="47"/>
      <c r="AC3058" s="47"/>
      <c r="AD3058" s="47"/>
      <c r="AE3058" s="47"/>
      <c r="AF3058" s="37">
        <f>TRUNC(IF(W3058="","",I3058*W3058),2)</f>
        <v>7.77</v>
      </c>
      <c r="AL3058" s="71"/>
      <c r="AQ3058" s="97"/>
    </row>
    <row r="3059" spans="1:43" s="42" customFormat="1" outlineLevel="1" x14ac:dyDescent="0.3">
      <c r="A3059" s="439" t="str">
        <f>IF(E3059="","",VLOOKUP(E3059,Material!$A$3:$N$521,2,FALSE))</f>
        <v/>
      </c>
      <c r="B3059" s="440"/>
      <c r="C3059" s="440"/>
      <c r="D3059" s="440"/>
      <c r="E3059" s="441"/>
      <c r="F3059" s="441"/>
      <c r="G3059" s="441" t="str">
        <f>IF(E3059="","",VLOOKUP(E3059,Material!$A$3:$N$521,3,FALSE))</f>
        <v/>
      </c>
      <c r="H3059" s="441"/>
      <c r="I3059" s="448" t="str">
        <f>IF(E3059="","",VLOOKUP(E3059,Material!$A$3:$N$521,4,FALSE))</f>
        <v/>
      </c>
      <c r="J3059" s="448"/>
      <c r="K3059" s="448"/>
      <c r="L3059" s="448"/>
      <c r="M3059" s="448"/>
      <c r="N3059" s="448"/>
      <c r="O3059" s="448"/>
      <c r="P3059" s="448"/>
      <c r="Q3059" s="55"/>
      <c r="R3059" s="55"/>
      <c r="S3059" s="55"/>
      <c r="T3059" s="55"/>
      <c r="U3059" s="55"/>
      <c r="V3059" s="55"/>
      <c r="W3059" s="444"/>
      <c r="X3059" s="444"/>
      <c r="Y3059" s="444"/>
      <c r="Z3059" s="444"/>
      <c r="AA3059" s="444"/>
      <c r="AB3059" s="47"/>
      <c r="AC3059" s="47"/>
      <c r="AD3059" s="47"/>
      <c r="AE3059" s="47"/>
      <c r="AF3059" s="37"/>
      <c r="AL3059" s="71"/>
      <c r="AQ3059" s="97"/>
    </row>
    <row r="3060" spans="1:43" s="42" customFormat="1" outlineLevel="1" x14ac:dyDescent="0.3">
      <c r="A3060" s="439" t="str">
        <f>IF(E3060="","",VLOOKUP(E3060,Material!$A$3:$N$521,2,FALSE))</f>
        <v/>
      </c>
      <c r="B3060" s="440"/>
      <c r="C3060" s="440"/>
      <c r="D3060" s="440"/>
      <c r="E3060" s="441"/>
      <c r="F3060" s="441"/>
      <c r="G3060" s="441" t="str">
        <f>IF(E3060="","",VLOOKUP(E3060,Material!$A$3:$N$521,3,FALSE))</f>
        <v/>
      </c>
      <c r="H3060" s="441"/>
      <c r="I3060" s="448" t="str">
        <f>IF(E3060="","",VLOOKUP(E3060,Material!$A$3:$N$521,4,FALSE))</f>
        <v/>
      </c>
      <c r="J3060" s="448"/>
      <c r="K3060" s="448"/>
      <c r="L3060" s="448"/>
      <c r="M3060" s="448"/>
      <c r="N3060" s="448"/>
      <c r="O3060" s="448"/>
      <c r="P3060" s="448"/>
      <c r="Q3060" s="55"/>
      <c r="R3060" s="55"/>
      <c r="S3060" s="55"/>
      <c r="T3060" s="55"/>
      <c r="U3060" s="55"/>
      <c r="V3060" s="55"/>
      <c r="W3060" s="444"/>
      <c r="X3060" s="444"/>
      <c r="Y3060" s="444"/>
      <c r="Z3060" s="444"/>
      <c r="AA3060" s="444"/>
      <c r="AB3060" s="47"/>
      <c r="AC3060" s="47"/>
      <c r="AD3060" s="47"/>
      <c r="AE3060" s="47"/>
      <c r="AF3060" s="37"/>
      <c r="AL3060" s="71"/>
      <c r="AQ3060" s="97"/>
    </row>
    <row r="3061" spans="1:43" s="42" customFormat="1" outlineLevel="1" x14ac:dyDescent="0.3">
      <c r="A3061" s="439" t="str">
        <f>IF(E3061="","",VLOOKUP(E3061,Material!$A$3:$N$521,2,FALSE))</f>
        <v/>
      </c>
      <c r="B3061" s="440"/>
      <c r="C3061" s="440"/>
      <c r="D3061" s="440"/>
      <c r="E3061" s="445"/>
      <c r="F3061" s="445"/>
      <c r="G3061" s="442" t="str">
        <f>IF(E3061="","",VLOOKUP(E3061,Material!$A$3:$N$521,3,FALSE))</f>
        <v/>
      </c>
      <c r="H3061" s="442"/>
      <c r="I3061" s="450" t="str">
        <f>IF(E3061="","",VLOOKUP(E3061,Material!$A$3:$N$521,4,FALSE))</f>
        <v/>
      </c>
      <c r="J3061" s="450"/>
      <c r="K3061" s="450"/>
      <c r="L3061" s="450"/>
      <c r="M3061" s="450"/>
      <c r="N3061" s="450"/>
      <c r="O3061" s="450"/>
      <c r="P3061" s="450"/>
      <c r="Q3061" s="34"/>
      <c r="R3061" s="34"/>
      <c r="S3061" s="34"/>
      <c r="T3061" s="34"/>
      <c r="U3061" s="34"/>
      <c r="V3061" s="34"/>
      <c r="W3061" s="447"/>
      <c r="X3061" s="447"/>
      <c r="Y3061" s="447"/>
      <c r="Z3061" s="447"/>
      <c r="AA3061" s="447"/>
      <c r="AB3061" s="47"/>
      <c r="AC3061" s="47"/>
      <c r="AD3061" s="47"/>
      <c r="AE3061" s="47"/>
      <c r="AF3061" s="37"/>
      <c r="AL3061" s="71"/>
      <c r="AQ3061" s="97"/>
    </row>
    <row r="3062" spans="1:43" s="42" customFormat="1" outlineLevel="1" x14ac:dyDescent="0.3">
      <c r="A3062" s="439" t="str">
        <f>IF(E3062="","",VLOOKUP(E3062,Material!$A$3:$N$521,2,FALSE))</f>
        <v/>
      </c>
      <c r="B3062" s="440"/>
      <c r="C3062" s="440"/>
      <c r="D3062" s="440"/>
      <c r="E3062" s="445"/>
      <c r="F3062" s="445"/>
      <c r="G3062" s="442" t="str">
        <f>IF(E3062="","",VLOOKUP(E3062,Material!$A$3:$N$521,3,FALSE))</f>
        <v/>
      </c>
      <c r="H3062" s="442"/>
      <c r="I3062" s="450" t="str">
        <f>IF(E3062="","",VLOOKUP(E3062,Material!$A$3:$N$521,4,FALSE))</f>
        <v/>
      </c>
      <c r="J3062" s="450"/>
      <c r="K3062" s="450"/>
      <c r="L3062" s="450"/>
      <c r="M3062" s="450"/>
      <c r="N3062" s="450"/>
      <c r="O3062" s="450"/>
      <c r="P3062" s="450"/>
      <c r="Q3062" s="34"/>
      <c r="R3062" s="34"/>
      <c r="S3062" s="34"/>
      <c r="T3062" s="34"/>
      <c r="U3062" s="34"/>
      <c r="V3062" s="34"/>
      <c r="W3062" s="447"/>
      <c r="X3062" s="447"/>
      <c r="Y3062" s="447"/>
      <c r="Z3062" s="447"/>
      <c r="AA3062" s="447"/>
      <c r="AB3062" s="47"/>
      <c r="AC3062" s="47"/>
      <c r="AD3062" s="47"/>
      <c r="AE3062" s="47"/>
      <c r="AF3062" s="37" t="str">
        <f t="shared" ref="AF3062:AF3067" si="297">IF(W3062="","",I3062*W3062)</f>
        <v/>
      </c>
      <c r="AL3062" s="71"/>
      <c r="AQ3062" s="97"/>
    </row>
    <row r="3063" spans="1:43" s="42" customFormat="1" outlineLevel="1" x14ac:dyDescent="0.3">
      <c r="A3063" s="439" t="str">
        <f>IF(E3063="","",VLOOKUP(E3063,Material!$A$3:$N$521,2,FALSE))</f>
        <v/>
      </c>
      <c r="B3063" s="440"/>
      <c r="C3063" s="440"/>
      <c r="D3063" s="440"/>
      <c r="E3063" s="445"/>
      <c r="F3063" s="445"/>
      <c r="G3063" s="442" t="str">
        <f>IF(E3063="","",VLOOKUP(E3063,Material!$A$3:$N$521,3,FALSE))</f>
        <v/>
      </c>
      <c r="H3063" s="442"/>
      <c r="I3063" s="450" t="str">
        <f>IF(E3063="","",VLOOKUP(E3063,Material!$A$3:$N$521,4,FALSE))</f>
        <v/>
      </c>
      <c r="J3063" s="450"/>
      <c r="K3063" s="450"/>
      <c r="L3063" s="450"/>
      <c r="M3063" s="450"/>
      <c r="N3063" s="450"/>
      <c r="O3063" s="450"/>
      <c r="P3063" s="450"/>
      <c r="Q3063" s="34"/>
      <c r="R3063" s="34"/>
      <c r="S3063" s="34"/>
      <c r="T3063" s="34"/>
      <c r="U3063" s="34"/>
      <c r="V3063" s="34"/>
      <c r="W3063" s="447"/>
      <c r="X3063" s="447"/>
      <c r="Y3063" s="447"/>
      <c r="Z3063" s="447"/>
      <c r="AA3063" s="447"/>
      <c r="AB3063" s="47"/>
      <c r="AC3063" s="47"/>
      <c r="AD3063" s="47"/>
      <c r="AE3063" s="47"/>
      <c r="AF3063" s="37" t="str">
        <f t="shared" si="297"/>
        <v/>
      </c>
      <c r="AL3063" s="71"/>
      <c r="AQ3063" s="97"/>
    </row>
    <row r="3064" spans="1:43" s="42" customFormat="1" outlineLevel="1" x14ac:dyDescent="0.3">
      <c r="A3064" s="439" t="str">
        <f>IF(E3064="","",VLOOKUP(E3064,Material!$A$3:$N$521,2,FALSE))</f>
        <v/>
      </c>
      <c r="B3064" s="440"/>
      <c r="C3064" s="440"/>
      <c r="D3064" s="440"/>
      <c r="E3064" s="445"/>
      <c r="F3064" s="445"/>
      <c r="G3064" s="442" t="str">
        <f>IF(E3064="","",VLOOKUP(E3064,Material!$A$3:$N$521,3,FALSE))</f>
        <v/>
      </c>
      <c r="H3064" s="442"/>
      <c r="I3064" s="450" t="str">
        <f>IF(E3064="","",VLOOKUP(E3064,Material!$A$3:$N$521,4,FALSE))</f>
        <v/>
      </c>
      <c r="J3064" s="450"/>
      <c r="K3064" s="450"/>
      <c r="L3064" s="450"/>
      <c r="M3064" s="450"/>
      <c r="N3064" s="450"/>
      <c r="O3064" s="450"/>
      <c r="P3064" s="450"/>
      <c r="Q3064" s="34"/>
      <c r="R3064" s="34"/>
      <c r="S3064" s="34"/>
      <c r="T3064" s="34"/>
      <c r="U3064" s="34"/>
      <c r="V3064" s="34"/>
      <c r="W3064" s="447"/>
      <c r="X3064" s="447"/>
      <c r="Y3064" s="447"/>
      <c r="Z3064" s="447"/>
      <c r="AA3064" s="447"/>
      <c r="AB3064" s="47"/>
      <c r="AC3064" s="47"/>
      <c r="AD3064" s="47"/>
      <c r="AE3064" s="47"/>
      <c r="AF3064" s="37" t="str">
        <f t="shared" si="297"/>
        <v/>
      </c>
      <c r="AL3064" s="71"/>
      <c r="AQ3064" s="97"/>
    </row>
    <row r="3065" spans="1:43" s="42" customFormat="1" outlineLevel="1" x14ac:dyDescent="0.3">
      <c r="A3065" s="439" t="str">
        <f>IF(E3065="","",VLOOKUP(E3065,Material!$A$3:$N$521,2,FALSE))</f>
        <v/>
      </c>
      <c r="B3065" s="440"/>
      <c r="C3065" s="440"/>
      <c r="D3065" s="440"/>
      <c r="E3065" s="445"/>
      <c r="F3065" s="445"/>
      <c r="G3065" s="442" t="str">
        <f>IF(E3065="","",VLOOKUP(E3065,Material!$A$3:$N$521,3,FALSE))</f>
        <v/>
      </c>
      <c r="H3065" s="442"/>
      <c r="I3065" s="450" t="str">
        <f>IF(E3065="","",VLOOKUP(E3065,Material!$A$3:$N$521,4,FALSE))</f>
        <v/>
      </c>
      <c r="J3065" s="450"/>
      <c r="K3065" s="450"/>
      <c r="L3065" s="450"/>
      <c r="M3065" s="450"/>
      <c r="N3065" s="450"/>
      <c r="O3065" s="450"/>
      <c r="P3065" s="450"/>
      <c r="Q3065" s="34"/>
      <c r="R3065" s="34"/>
      <c r="S3065" s="34"/>
      <c r="T3065" s="34"/>
      <c r="U3065" s="34"/>
      <c r="V3065" s="34"/>
      <c r="W3065" s="447"/>
      <c r="X3065" s="447"/>
      <c r="Y3065" s="447"/>
      <c r="Z3065" s="447"/>
      <c r="AA3065" s="447"/>
      <c r="AB3065" s="47"/>
      <c r="AC3065" s="47"/>
      <c r="AD3065" s="47"/>
      <c r="AE3065" s="47"/>
      <c r="AF3065" s="37" t="str">
        <f t="shared" si="297"/>
        <v/>
      </c>
      <c r="AL3065" s="71"/>
      <c r="AQ3065" s="97"/>
    </row>
    <row r="3066" spans="1:43" s="42" customFormat="1" outlineLevel="1" x14ac:dyDescent="0.3">
      <c r="A3066" s="439" t="str">
        <f>IF(E3066="","",VLOOKUP(E3066,Material!$A$3:$N$521,2,FALSE))</f>
        <v/>
      </c>
      <c r="B3066" s="440"/>
      <c r="C3066" s="440"/>
      <c r="D3066" s="440"/>
      <c r="E3066" s="445"/>
      <c r="F3066" s="445"/>
      <c r="G3066" s="442" t="str">
        <f>IF(E3066="","",VLOOKUP(E3066,Material!$A$3:$N$521,3,FALSE))</f>
        <v/>
      </c>
      <c r="H3066" s="442"/>
      <c r="I3066" s="450" t="str">
        <f>IF(E3066="","",VLOOKUP(E3066,Material!$A$3:$N$521,4,FALSE))</f>
        <v/>
      </c>
      <c r="J3066" s="450"/>
      <c r="K3066" s="450"/>
      <c r="L3066" s="450"/>
      <c r="M3066" s="450"/>
      <c r="N3066" s="450"/>
      <c r="O3066" s="450"/>
      <c r="P3066" s="450"/>
      <c r="Q3066" s="34"/>
      <c r="R3066" s="34"/>
      <c r="S3066" s="34"/>
      <c r="T3066" s="34"/>
      <c r="U3066" s="34"/>
      <c r="V3066" s="34"/>
      <c r="W3066" s="447"/>
      <c r="X3066" s="447"/>
      <c r="Y3066" s="447"/>
      <c r="Z3066" s="447"/>
      <c r="AA3066" s="447"/>
      <c r="AB3066" s="47"/>
      <c r="AC3066" s="47"/>
      <c r="AD3066" s="47"/>
      <c r="AE3066" s="47"/>
      <c r="AF3066" s="37" t="str">
        <f t="shared" si="297"/>
        <v/>
      </c>
      <c r="AL3066" s="71"/>
      <c r="AQ3066" s="97"/>
    </row>
    <row r="3067" spans="1:43" s="42" customFormat="1" outlineLevel="1" x14ac:dyDescent="0.3">
      <c r="A3067" s="439" t="str">
        <f>IF(E3067="","",VLOOKUP(E3067,Material!$A$3:$N$521,2,FALSE))</f>
        <v/>
      </c>
      <c r="B3067" s="440"/>
      <c r="C3067" s="440"/>
      <c r="D3067" s="440"/>
      <c r="E3067" s="445"/>
      <c r="F3067" s="445"/>
      <c r="G3067" s="442" t="str">
        <f>IF(E3067="","",VLOOKUP(E3067,Material!$A$3:$N$521,3,FALSE))</f>
        <v/>
      </c>
      <c r="H3067" s="442"/>
      <c r="I3067" s="450" t="str">
        <f>IF(E3067="","",VLOOKUP(E3067,Material!$A$3:$N$521,4,FALSE))</f>
        <v/>
      </c>
      <c r="J3067" s="450"/>
      <c r="K3067" s="450"/>
      <c r="L3067" s="450"/>
      <c r="M3067" s="450"/>
      <c r="N3067" s="450"/>
      <c r="O3067" s="450"/>
      <c r="P3067" s="450"/>
      <c r="Q3067" s="34"/>
      <c r="R3067" s="34"/>
      <c r="S3067" s="34"/>
      <c r="T3067" s="34"/>
      <c r="U3067" s="34"/>
      <c r="V3067" s="34"/>
      <c r="W3067" s="447"/>
      <c r="X3067" s="447"/>
      <c r="Y3067" s="447"/>
      <c r="Z3067" s="447"/>
      <c r="AA3067" s="447"/>
      <c r="AB3067" s="47"/>
      <c r="AC3067" s="47"/>
      <c r="AD3067" s="47"/>
      <c r="AE3067" s="47"/>
      <c r="AF3067" s="37" t="str">
        <f t="shared" si="297"/>
        <v/>
      </c>
      <c r="AL3067" s="71"/>
      <c r="AQ3067" s="97"/>
    </row>
    <row r="3068" spans="1:43" s="42" customFormat="1" outlineLevel="1" x14ac:dyDescent="0.3">
      <c r="A3068" s="453" t="s">
        <v>47</v>
      </c>
      <c r="B3068" s="454"/>
      <c r="C3068" s="454"/>
      <c r="D3068" s="454"/>
      <c r="E3068" s="454"/>
      <c r="F3068" s="454"/>
      <c r="G3068" s="454"/>
      <c r="H3068" s="454"/>
      <c r="I3068" s="454"/>
      <c r="J3068" s="454"/>
      <c r="K3068" s="454"/>
      <c r="L3068" s="454"/>
      <c r="M3068" s="454"/>
      <c r="N3068" s="454"/>
      <c r="O3068" s="454"/>
      <c r="P3068" s="454"/>
      <c r="Q3068" s="454"/>
      <c r="R3068" s="454"/>
      <c r="S3068" s="454"/>
      <c r="T3068" s="454"/>
      <c r="U3068" s="454"/>
      <c r="V3068" s="454"/>
      <c r="W3068" s="455">
        <f>TRUNC(SUM(AB3058:AF3067),2)</f>
        <v>7.77</v>
      </c>
      <c r="X3068" s="456"/>
      <c r="Y3068" s="456"/>
      <c r="Z3068" s="456"/>
      <c r="AA3068" s="456"/>
      <c r="AB3068" s="456"/>
      <c r="AC3068" s="456"/>
      <c r="AD3068" s="456"/>
      <c r="AE3068" s="456"/>
      <c r="AF3068" s="456"/>
      <c r="AL3068" s="71"/>
      <c r="AQ3068" s="97"/>
    </row>
    <row r="3069" spans="1:43" s="42" customFormat="1" outlineLevel="1" x14ac:dyDescent="0.3">
      <c r="A3069" s="24"/>
      <c r="B3069" s="25"/>
      <c r="C3069" s="25"/>
      <c r="D3069" s="26"/>
      <c r="E3069" s="27"/>
      <c r="F3069" s="27"/>
      <c r="G3069" s="25"/>
      <c r="H3069" s="25"/>
      <c r="I3069" s="25"/>
      <c r="J3069" s="25"/>
      <c r="K3069" s="25"/>
      <c r="L3069" s="25"/>
      <c r="M3069" s="25"/>
      <c r="N3069" s="25"/>
      <c r="O3069" s="25"/>
      <c r="P3069" s="25"/>
      <c r="Q3069" s="25"/>
      <c r="R3069" s="25"/>
      <c r="S3069" s="25"/>
      <c r="T3069" s="25"/>
      <c r="U3069" s="25"/>
      <c r="V3069" s="25"/>
      <c r="W3069" s="25"/>
      <c r="X3069" s="46"/>
      <c r="Y3069" s="46"/>
      <c r="Z3069" s="46"/>
      <c r="AA3069" s="46"/>
      <c r="AB3069" s="49"/>
      <c r="AC3069" s="49"/>
      <c r="AD3069" s="49"/>
      <c r="AE3069" s="49"/>
      <c r="AF3069" s="28"/>
      <c r="AL3069" s="71"/>
      <c r="AQ3069" s="97"/>
    </row>
    <row r="3070" spans="1:43" s="42" customFormat="1" outlineLevel="1" x14ac:dyDescent="0.3">
      <c r="A3070" s="449" t="s">
        <v>48</v>
      </c>
      <c r="B3070" s="449"/>
      <c r="C3070" s="449"/>
      <c r="D3070" s="449"/>
      <c r="E3070" s="451" t="s">
        <v>24</v>
      </c>
      <c r="F3070" s="451"/>
      <c r="G3070" s="451" t="s">
        <v>0</v>
      </c>
      <c r="H3070" s="451"/>
      <c r="I3070" s="451" t="s">
        <v>46</v>
      </c>
      <c r="J3070" s="451"/>
      <c r="K3070" s="451"/>
      <c r="L3070" s="451"/>
      <c r="M3070" s="451"/>
      <c r="N3070" s="451"/>
      <c r="O3070" s="451"/>
      <c r="P3070" s="451"/>
      <c r="Q3070" s="451" t="s">
        <v>30</v>
      </c>
      <c r="R3070" s="451"/>
      <c r="S3070" s="451"/>
      <c r="T3070" s="451"/>
      <c r="U3070" s="451"/>
      <c r="V3070" s="451"/>
      <c r="W3070" s="451"/>
      <c r="X3070" s="451"/>
      <c r="Y3070" s="451"/>
      <c r="Z3070" s="451"/>
      <c r="AA3070" s="451"/>
      <c r="AB3070" s="457" t="s">
        <v>46</v>
      </c>
      <c r="AC3070" s="457"/>
      <c r="AD3070" s="457"/>
      <c r="AE3070" s="457"/>
      <c r="AF3070" s="457"/>
      <c r="AL3070" s="71"/>
      <c r="AQ3070" s="97"/>
    </row>
    <row r="3071" spans="1:43" s="42" customFormat="1" outlineLevel="1" x14ac:dyDescent="0.3">
      <c r="A3071" s="439" t="str">
        <f>IF(E3071="","",VLOOKUP(E3071,Serviços!$A$3:$AA$860,2,FALSE))</f>
        <v/>
      </c>
      <c r="B3071" s="440"/>
      <c r="C3071" s="440"/>
      <c r="D3071" s="440"/>
      <c r="E3071" s="441"/>
      <c r="F3071" s="441"/>
      <c r="G3071" s="441" t="str">
        <f>IF(E3071="","",VLOOKUP(E3071,Serviços!#REF!,3,))</f>
        <v/>
      </c>
      <c r="H3071" s="441"/>
      <c r="I3071" s="443" t="str">
        <f>IF(E3071="","",VLOOKUP(E3071,Serviços!$A$3:$AA$860,4,FALSE))</f>
        <v/>
      </c>
      <c r="J3071" s="443"/>
      <c r="K3071" s="443"/>
      <c r="L3071" s="443"/>
      <c r="M3071" s="443"/>
      <c r="N3071" s="443"/>
      <c r="O3071" s="443"/>
      <c r="P3071" s="443"/>
      <c r="Q3071" s="55"/>
      <c r="R3071" s="55"/>
      <c r="S3071" s="55"/>
      <c r="T3071" s="55"/>
      <c r="U3071" s="55"/>
      <c r="V3071" s="55"/>
      <c r="W3071" s="444"/>
      <c r="X3071" s="444"/>
      <c r="Y3071" s="444"/>
      <c r="Z3071" s="444"/>
      <c r="AA3071" s="444"/>
      <c r="AB3071" s="47"/>
      <c r="AC3071" s="47"/>
      <c r="AD3071" s="47"/>
      <c r="AE3071" s="47"/>
      <c r="AF3071" s="37" t="str">
        <f t="shared" ref="AF3071:AF3076" si="298">IF(W3071="","",I3071*W3071)</f>
        <v/>
      </c>
      <c r="AL3071" s="71"/>
      <c r="AQ3071" s="97"/>
    </row>
    <row r="3072" spans="1:43" s="42" customFormat="1" outlineLevel="1" x14ac:dyDescent="0.3">
      <c r="A3072" s="439" t="str">
        <f>IF(E3072="","",VLOOKUP(E3072,Serviços!$A$3:$AA$860,2,FALSE))</f>
        <v/>
      </c>
      <c r="B3072" s="440"/>
      <c r="C3072" s="440"/>
      <c r="D3072" s="440"/>
      <c r="E3072" s="445"/>
      <c r="F3072" s="445"/>
      <c r="G3072" s="441" t="str">
        <f>IF(E3072="","",VLOOKUP(E3072,Serviços!#REF!,3,))</f>
        <v/>
      </c>
      <c r="H3072" s="441"/>
      <c r="I3072" s="446" t="str">
        <f>IF(E3072="","",VLOOKUP(E3072,Serviços!$A$3:$AA$860,4,FALSE))</f>
        <v/>
      </c>
      <c r="J3072" s="446"/>
      <c r="K3072" s="446"/>
      <c r="L3072" s="446"/>
      <c r="M3072" s="446"/>
      <c r="N3072" s="446"/>
      <c r="O3072" s="446"/>
      <c r="P3072" s="446"/>
      <c r="Q3072" s="34"/>
      <c r="R3072" s="34"/>
      <c r="S3072" s="34"/>
      <c r="T3072" s="34"/>
      <c r="U3072" s="34"/>
      <c r="V3072" s="34"/>
      <c r="W3072" s="447"/>
      <c r="X3072" s="447"/>
      <c r="Y3072" s="447"/>
      <c r="Z3072" s="447"/>
      <c r="AA3072" s="447"/>
      <c r="AB3072" s="47"/>
      <c r="AC3072" s="47"/>
      <c r="AD3072" s="47"/>
      <c r="AE3072" s="47"/>
      <c r="AF3072" s="37" t="str">
        <f t="shared" si="298"/>
        <v/>
      </c>
      <c r="AL3072" s="71"/>
      <c r="AQ3072" s="97"/>
    </row>
    <row r="3073" spans="1:48" s="42" customFormat="1" outlineLevel="1" x14ac:dyDescent="0.3">
      <c r="A3073" s="439" t="str">
        <f>IF(E3073="","",VLOOKUP(E3073,Serviços!$A$3:$AA$860,2,FALSE))</f>
        <v/>
      </c>
      <c r="B3073" s="440"/>
      <c r="C3073" s="440"/>
      <c r="D3073" s="440"/>
      <c r="E3073" s="445"/>
      <c r="F3073" s="445"/>
      <c r="G3073" s="441" t="str">
        <f>IF(E3073="","",VLOOKUP(E3073,Serviços!#REF!,3,))</f>
        <v/>
      </c>
      <c r="H3073" s="441"/>
      <c r="I3073" s="446" t="str">
        <f>IF(E3073="","",VLOOKUP(E3073,Serviços!$A$3:$AA$860,4,FALSE))</f>
        <v/>
      </c>
      <c r="J3073" s="446"/>
      <c r="K3073" s="446"/>
      <c r="L3073" s="446"/>
      <c r="M3073" s="446"/>
      <c r="N3073" s="446"/>
      <c r="O3073" s="446"/>
      <c r="P3073" s="446"/>
      <c r="Q3073" s="34"/>
      <c r="R3073" s="34"/>
      <c r="S3073" s="34"/>
      <c r="T3073" s="34"/>
      <c r="U3073" s="34"/>
      <c r="V3073" s="34"/>
      <c r="W3073" s="447"/>
      <c r="X3073" s="447"/>
      <c r="Y3073" s="447"/>
      <c r="Z3073" s="447"/>
      <c r="AA3073" s="447"/>
      <c r="AB3073" s="47"/>
      <c r="AC3073" s="47"/>
      <c r="AD3073" s="47"/>
      <c r="AE3073" s="47"/>
      <c r="AF3073" s="37" t="str">
        <f t="shared" si="298"/>
        <v/>
      </c>
      <c r="AL3073" s="71"/>
      <c r="AQ3073" s="97"/>
    </row>
    <row r="3074" spans="1:48" s="42" customFormat="1" outlineLevel="1" x14ac:dyDescent="0.3">
      <c r="A3074" s="439" t="str">
        <f>IF(E3074="","",VLOOKUP(E3074,Serviços!$A$3:$AA$860,2,FALSE))</f>
        <v/>
      </c>
      <c r="B3074" s="440"/>
      <c r="C3074" s="440"/>
      <c r="D3074" s="440"/>
      <c r="E3074" s="445"/>
      <c r="F3074" s="445"/>
      <c r="G3074" s="442" t="str">
        <f>IF(E3074="","",VLOOKUP(E3074,Serviços!A15117:AA16038,3,))</f>
        <v/>
      </c>
      <c r="H3074" s="442"/>
      <c r="I3074" s="446" t="str">
        <f>IF(E3074="","",VLOOKUP(E3074,Serviços!$A$3:$AA$860,4,FALSE))</f>
        <v/>
      </c>
      <c r="J3074" s="446"/>
      <c r="K3074" s="446"/>
      <c r="L3074" s="446"/>
      <c r="M3074" s="446"/>
      <c r="N3074" s="446"/>
      <c r="O3074" s="446"/>
      <c r="P3074" s="446"/>
      <c r="Q3074" s="34"/>
      <c r="R3074" s="34"/>
      <c r="S3074" s="34"/>
      <c r="T3074" s="34"/>
      <c r="U3074" s="34"/>
      <c r="V3074" s="34"/>
      <c r="W3074" s="447"/>
      <c r="X3074" s="447"/>
      <c r="Y3074" s="447"/>
      <c r="Z3074" s="447"/>
      <c r="AA3074" s="447"/>
      <c r="AB3074" s="47"/>
      <c r="AC3074" s="47"/>
      <c r="AD3074" s="47"/>
      <c r="AE3074" s="47"/>
      <c r="AF3074" s="37" t="str">
        <f t="shared" si="298"/>
        <v/>
      </c>
      <c r="AL3074" s="71"/>
      <c r="AQ3074" s="97"/>
    </row>
    <row r="3075" spans="1:48" s="42" customFormat="1" outlineLevel="1" x14ac:dyDescent="0.3">
      <c r="A3075" s="439" t="str">
        <f>IF(E3075="","",VLOOKUP(E3075,Serviços!$A$3:$AA$860,2,FALSE))</f>
        <v/>
      </c>
      <c r="B3075" s="440"/>
      <c r="C3075" s="440"/>
      <c r="D3075" s="440"/>
      <c r="E3075" s="445"/>
      <c r="F3075" s="445"/>
      <c r="G3075" s="442" t="str">
        <f>IF(E3075="","",VLOOKUP(E3075,Serviços!A15118:AA16039,3,))</f>
        <v/>
      </c>
      <c r="H3075" s="442"/>
      <c r="I3075" s="446" t="str">
        <f>IF(E3075="","",VLOOKUP(E3075,Serviços!$A$3:$AA$860,4,FALSE))</f>
        <v/>
      </c>
      <c r="J3075" s="446"/>
      <c r="K3075" s="446"/>
      <c r="L3075" s="446"/>
      <c r="M3075" s="446"/>
      <c r="N3075" s="446"/>
      <c r="O3075" s="446"/>
      <c r="P3075" s="446"/>
      <c r="Q3075" s="34"/>
      <c r="R3075" s="34"/>
      <c r="S3075" s="34"/>
      <c r="T3075" s="34"/>
      <c r="U3075" s="34"/>
      <c r="V3075" s="34"/>
      <c r="W3075" s="447"/>
      <c r="X3075" s="447"/>
      <c r="Y3075" s="447"/>
      <c r="Z3075" s="447"/>
      <c r="AA3075" s="447"/>
      <c r="AB3075" s="47"/>
      <c r="AC3075" s="47"/>
      <c r="AD3075" s="47"/>
      <c r="AE3075" s="47"/>
      <c r="AF3075" s="37" t="str">
        <f t="shared" si="298"/>
        <v/>
      </c>
      <c r="AL3075" s="71"/>
      <c r="AQ3075" s="97"/>
    </row>
    <row r="3076" spans="1:48" s="42" customFormat="1" outlineLevel="1" x14ac:dyDescent="0.3">
      <c r="A3076" s="439" t="str">
        <f>IF(E3076="","",VLOOKUP(E3076,Serviços!$A$3:$AA$860,2,FALSE))</f>
        <v/>
      </c>
      <c r="B3076" s="440"/>
      <c r="C3076" s="440"/>
      <c r="D3076" s="440"/>
      <c r="E3076" s="445"/>
      <c r="F3076" s="445"/>
      <c r="G3076" s="442" t="str">
        <f>IF(E3076="","",VLOOKUP(E3076,Serviços!A15119:AA16040,3,))</f>
        <v/>
      </c>
      <c r="H3076" s="442"/>
      <c r="I3076" s="446" t="str">
        <f>IF(E3076="","",VLOOKUP(E3076,Serviços!$A$3:$AA$860,4,FALSE))</f>
        <v/>
      </c>
      <c r="J3076" s="446"/>
      <c r="K3076" s="446"/>
      <c r="L3076" s="446"/>
      <c r="M3076" s="446"/>
      <c r="N3076" s="446"/>
      <c r="O3076" s="446"/>
      <c r="P3076" s="446"/>
      <c r="Q3076" s="34"/>
      <c r="R3076" s="34"/>
      <c r="S3076" s="34"/>
      <c r="T3076" s="34"/>
      <c r="U3076" s="34"/>
      <c r="V3076" s="34"/>
      <c r="W3076" s="447"/>
      <c r="X3076" s="447"/>
      <c r="Y3076" s="447"/>
      <c r="Z3076" s="447"/>
      <c r="AA3076" s="447"/>
      <c r="AB3076" s="47"/>
      <c r="AC3076" s="47"/>
      <c r="AD3076" s="47"/>
      <c r="AE3076" s="47"/>
      <c r="AF3076" s="37" t="str">
        <f t="shared" si="298"/>
        <v/>
      </c>
      <c r="AL3076" s="71"/>
      <c r="AQ3076" s="97"/>
    </row>
    <row r="3077" spans="1:48" s="42" customFormat="1" outlineLevel="1" x14ac:dyDescent="0.3">
      <c r="A3077" s="453" t="s">
        <v>49</v>
      </c>
      <c r="B3077" s="454"/>
      <c r="C3077" s="454"/>
      <c r="D3077" s="454"/>
      <c r="E3077" s="454"/>
      <c r="F3077" s="454"/>
      <c r="G3077" s="454"/>
      <c r="H3077" s="454"/>
      <c r="I3077" s="454"/>
      <c r="J3077" s="454"/>
      <c r="K3077" s="454"/>
      <c r="L3077" s="454"/>
      <c r="M3077" s="454"/>
      <c r="N3077" s="454"/>
      <c r="O3077" s="454"/>
      <c r="P3077" s="454"/>
      <c r="Q3077" s="454"/>
      <c r="R3077" s="454"/>
      <c r="S3077" s="454"/>
      <c r="T3077" s="454"/>
      <c r="U3077" s="454"/>
      <c r="V3077" s="454"/>
      <c r="W3077" s="455">
        <f>TRUNC(SUM(AA3071:AF3076),2)</f>
        <v>0</v>
      </c>
      <c r="X3077" s="456"/>
      <c r="Y3077" s="456"/>
      <c r="Z3077" s="456"/>
      <c r="AA3077" s="456"/>
      <c r="AB3077" s="456"/>
      <c r="AC3077" s="456"/>
      <c r="AD3077" s="456"/>
      <c r="AE3077" s="456"/>
      <c r="AF3077" s="456"/>
      <c r="AL3077" s="71"/>
      <c r="AQ3077" s="97"/>
    </row>
    <row r="3078" spans="1:48" s="42" customFormat="1" outlineLevel="1" x14ac:dyDescent="0.3">
      <c r="A3078" s="24"/>
      <c r="B3078" s="25"/>
      <c r="C3078" s="25"/>
      <c r="D3078" s="26"/>
      <c r="E3078" s="27"/>
      <c r="F3078" s="27"/>
      <c r="G3078" s="25"/>
      <c r="H3078" s="25"/>
      <c r="I3078" s="25"/>
      <c r="J3078" s="25"/>
      <c r="K3078" s="25"/>
      <c r="L3078" s="25"/>
      <c r="M3078" s="25"/>
      <c r="N3078" s="25"/>
      <c r="O3078" s="25"/>
      <c r="P3078" s="25"/>
      <c r="Q3078" s="25"/>
      <c r="R3078" s="25"/>
      <c r="S3078" s="25"/>
      <c r="T3078" s="25"/>
      <c r="U3078" s="25"/>
      <c r="V3078" s="25"/>
      <c r="W3078" s="25"/>
      <c r="X3078" s="46"/>
      <c r="Y3078" s="46"/>
      <c r="Z3078" s="46"/>
      <c r="AA3078" s="46"/>
      <c r="AB3078" s="49"/>
      <c r="AC3078" s="49"/>
      <c r="AD3078" s="49"/>
      <c r="AE3078" s="49"/>
      <c r="AF3078" s="28"/>
      <c r="AL3078" s="71"/>
      <c r="AQ3078" s="97"/>
    </row>
    <row r="3079" spans="1:48" s="42" customFormat="1" outlineLevel="1" x14ac:dyDescent="0.3">
      <c r="A3079" s="449" t="s">
        <v>50</v>
      </c>
      <c r="B3079" s="449"/>
      <c r="C3079" s="449"/>
      <c r="D3079" s="449"/>
      <c r="E3079" s="451" t="s">
        <v>24</v>
      </c>
      <c r="F3079" s="451"/>
      <c r="G3079" s="451" t="s">
        <v>0</v>
      </c>
      <c r="H3079" s="451"/>
      <c r="I3079" s="451"/>
      <c r="J3079" s="451" t="s">
        <v>51</v>
      </c>
      <c r="K3079" s="451"/>
      <c r="L3079" s="451"/>
      <c r="M3079" s="451"/>
      <c r="N3079" s="451"/>
      <c r="O3079" s="451"/>
      <c r="P3079" s="451"/>
      <c r="Q3079" s="451"/>
      <c r="R3079" s="451" t="s">
        <v>19</v>
      </c>
      <c r="S3079" s="451"/>
      <c r="T3079" s="451"/>
      <c r="U3079" s="451"/>
      <c r="V3079" s="451"/>
      <c r="W3079" s="451"/>
      <c r="X3079" s="451"/>
      <c r="Y3079" s="451"/>
      <c r="Z3079" s="451"/>
      <c r="AA3079" s="451"/>
      <c r="AB3079" s="451"/>
      <c r="AC3079" s="457" t="s">
        <v>30</v>
      </c>
      <c r="AD3079" s="457"/>
      <c r="AE3079" s="457"/>
      <c r="AF3079" s="38" t="s">
        <v>52</v>
      </c>
      <c r="AL3079" s="71"/>
      <c r="AQ3079" s="97"/>
    </row>
    <row r="3080" spans="1:48" s="42" customFormat="1" outlineLevel="1" x14ac:dyDescent="0.3">
      <c r="A3080" s="439" t="str">
        <f>IF(E3080="","",VLOOKUP(E3080,Transporte!$A$3:$D$281,2,FALSE))</f>
        <v/>
      </c>
      <c r="B3080" s="440"/>
      <c r="C3080" s="440"/>
      <c r="D3080" s="440"/>
      <c r="E3080" s="441"/>
      <c r="F3080" s="441"/>
      <c r="G3080" s="441" t="str">
        <f>IF(E3080="","",VLOOKUP(E3080,Transporte!$A$3:$D$281,3,FALSE))</f>
        <v/>
      </c>
      <c r="H3080" s="441"/>
      <c r="I3080" s="441"/>
      <c r="J3080" s="56"/>
      <c r="K3080" s="56"/>
      <c r="L3080" s="56"/>
      <c r="M3080" s="444"/>
      <c r="N3080" s="444"/>
      <c r="O3080" s="444"/>
      <c r="P3080" s="444"/>
      <c r="Q3080" s="444"/>
      <c r="R3080" s="57"/>
      <c r="S3080" s="57"/>
      <c r="T3080" s="57"/>
      <c r="U3080" s="57"/>
      <c r="V3080" s="57"/>
      <c r="W3080" s="57"/>
      <c r="X3080" s="459" t="str">
        <f>IF(E3080="","",VLOOKUP(E3080,Transporte!$A$3:$D$281,4,FALSE))</f>
        <v/>
      </c>
      <c r="Y3080" s="459"/>
      <c r="Z3080" s="459"/>
      <c r="AA3080" s="459"/>
      <c r="AB3080" s="459"/>
      <c r="AC3080" s="459"/>
      <c r="AD3080" s="459"/>
      <c r="AE3080" s="459"/>
      <c r="AF3080" s="37" t="str">
        <f>IF(M3080="","",M3080*X3080*AC3080)</f>
        <v/>
      </c>
      <c r="AL3080" s="71"/>
      <c r="AQ3080" s="97"/>
    </row>
    <row r="3081" spans="1:48" s="42" customFormat="1" outlineLevel="1" x14ac:dyDescent="0.3">
      <c r="A3081" s="439" t="str">
        <f>IF(E3081="","",VLOOKUP(E3081,Transporte!$A$3:$D$281,2,FALSE))</f>
        <v/>
      </c>
      <c r="B3081" s="440"/>
      <c r="C3081" s="440"/>
      <c r="D3081" s="440"/>
      <c r="E3081" s="445"/>
      <c r="F3081" s="445"/>
      <c r="G3081" s="442" t="str">
        <f>IF(E3081="","",VLOOKUP(E3081,Transporte!$A$3:$D$281,3,FALSE))</f>
        <v/>
      </c>
      <c r="H3081" s="442"/>
      <c r="I3081" s="442"/>
      <c r="J3081" s="39"/>
      <c r="K3081" s="39"/>
      <c r="L3081" s="39"/>
      <c r="M3081" s="460"/>
      <c r="N3081" s="460"/>
      <c r="O3081" s="460"/>
      <c r="P3081" s="460"/>
      <c r="Q3081" s="460"/>
      <c r="R3081" s="34"/>
      <c r="S3081" s="34"/>
      <c r="T3081" s="34"/>
      <c r="U3081" s="34"/>
      <c r="V3081" s="34"/>
      <c r="W3081" s="34"/>
      <c r="X3081" s="461" t="str">
        <f>IF(E3081="","",VLOOKUP(E3081,Transporte!$A$3:$D$281,4,FALSE))</f>
        <v/>
      </c>
      <c r="Y3081" s="461"/>
      <c r="Z3081" s="461"/>
      <c r="AA3081" s="461"/>
      <c r="AB3081" s="461"/>
      <c r="AC3081" s="462"/>
      <c r="AD3081" s="462"/>
      <c r="AE3081" s="462"/>
      <c r="AF3081" s="37" t="str">
        <f>IF(M3081="","",M3081*X3081*AC3081)</f>
        <v/>
      </c>
      <c r="AL3081" s="71"/>
      <c r="AQ3081" s="97"/>
    </row>
    <row r="3082" spans="1:48" s="42" customFormat="1" outlineLevel="1" x14ac:dyDescent="0.3">
      <c r="A3082" s="439" t="str">
        <f>IF(E3082="","",VLOOKUP(E3082,Transporte!$A$3:$D$281,2,FALSE))</f>
        <v/>
      </c>
      <c r="B3082" s="440"/>
      <c r="C3082" s="440"/>
      <c r="D3082" s="440"/>
      <c r="E3082" s="445"/>
      <c r="F3082" s="445"/>
      <c r="G3082" s="442" t="str">
        <f>IF(E3082="","",VLOOKUP(E3082,Transporte!$A$3:$D$281,3,FALSE))</f>
        <v/>
      </c>
      <c r="H3082" s="442"/>
      <c r="I3082" s="442"/>
      <c r="J3082" s="39"/>
      <c r="K3082" s="39"/>
      <c r="L3082" s="39"/>
      <c r="M3082" s="460"/>
      <c r="N3082" s="460"/>
      <c r="O3082" s="460"/>
      <c r="P3082" s="460"/>
      <c r="Q3082" s="460"/>
      <c r="R3082" s="34"/>
      <c r="S3082" s="34"/>
      <c r="T3082" s="34"/>
      <c r="U3082" s="34"/>
      <c r="V3082" s="34"/>
      <c r="W3082" s="34"/>
      <c r="X3082" s="461" t="str">
        <f>IF(E3082="","",VLOOKUP(E3082,Transporte!$A$3:$D$281,4,FALSE))</f>
        <v/>
      </c>
      <c r="Y3082" s="461"/>
      <c r="Z3082" s="461"/>
      <c r="AA3082" s="461"/>
      <c r="AB3082" s="461"/>
      <c r="AC3082" s="462"/>
      <c r="AD3082" s="462"/>
      <c r="AE3082" s="462"/>
      <c r="AF3082" s="37" t="str">
        <f>IF(M3082="","",M3082*X3082*AC3082)</f>
        <v/>
      </c>
      <c r="AL3082" s="71"/>
      <c r="AQ3082" s="97"/>
    </row>
    <row r="3083" spans="1:48" s="42" customFormat="1" outlineLevel="1" x14ac:dyDescent="0.3">
      <c r="A3083" s="439" t="str">
        <f>IF(E3083="","",VLOOKUP(E3083,Transporte!$A$3:$D$281,2,FALSE))</f>
        <v/>
      </c>
      <c r="B3083" s="440"/>
      <c r="C3083" s="440"/>
      <c r="D3083" s="440"/>
      <c r="E3083" s="445"/>
      <c r="F3083" s="445"/>
      <c r="G3083" s="442" t="str">
        <f>IF(E3083="","",VLOOKUP(E3083,Transporte!$A$3:$D$281,3,FALSE))</f>
        <v/>
      </c>
      <c r="H3083" s="442"/>
      <c r="I3083" s="442"/>
      <c r="J3083" s="39"/>
      <c r="K3083" s="39"/>
      <c r="L3083" s="39"/>
      <c r="M3083" s="460"/>
      <c r="N3083" s="460"/>
      <c r="O3083" s="460"/>
      <c r="P3083" s="460"/>
      <c r="Q3083" s="460"/>
      <c r="R3083" s="34"/>
      <c r="S3083" s="34"/>
      <c r="T3083" s="34"/>
      <c r="U3083" s="34"/>
      <c r="V3083" s="34"/>
      <c r="W3083" s="34"/>
      <c r="X3083" s="461" t="str">
        <f>IF(E3083="","",VLOOKUP(E3083,Transporte!$A$3:$D$281,4,FALSE))</f>
        <v/>
      </c>
      <c r="Y3083" s="461"/>
      <c r="Z3083" s="461"/>
      <c r="AA3083" s="461"/>
      <c r="AB3083" s="461"/>
      <c r="AC3083" s="462"/>
      <c r="AD3083" s="462"/>
      <c r="AE3083" s="462"/>
      <c r="AF3083" s="37" t="str">
        <f>IF(M3083="","",M3083*X3083*AC3083)</f>
        <v/>
      </c>
      <c r="AL3083" s="71"/>
      <c r="AQ3083" s="97"/>
    </row>
    <row r="3084" spans="1:48" s="42" customFormat="1" outlineLevel="1" x14ac:dyDescent="0.3">
      <c r="A3084" s="439" t="str">
        <f>IF(E3084="","",VLOOKUP(E3084,Transporte!$A$3:$D$281,2,FALSE))</f>
        <v/>
      </c>
      <c r="B3084" s="440"/>
      <c r="C3084" s="440"/>
      <c r="D3084" s="440"/>
      <c r="E3084" s="445"/>
      <c r="F3084" s="445"/>
      <c r="G3084" s="442" t="str">
        <f>IF(E3084="","",VLOOKUP(E3084,Transporte!$A$3:$D$281,3,FALSE))</f>
        <v/>
      </c>
      <c r="H3084" s="442"/>
      <c r="I3084" s="442"/>
      <c r="J3084" s="39"/>
      <c r="K3084" s="39"/>
      <c r="L3084" s="39"/>
      <c r="M3084" s="460"/>
      <c r="N3084" s="460"/>
      <c r="O3084" s="460"/>
      <c r="P3084" s="460"/>
      <c r="Q3084" s="460"/>
      <c r="R3084" s="34"/>
      <c r="S3084" s="34"/>
      <c r="T3084" s="34"/>
      <c r="U3084" s="34"/>
      <c r="V3084" s="34"/>
      <c r="W3084" s="34"/>
      <c r="X3084" s="461" t="str">
        <f>IF(E3084="","",VLOOKUP(E3084,Transporte!$A$3:$D$281,4,f))</f>
        <v/>
      </c>
      <c r="Y3084" s="461"/>
      <c r="Z3084" s="461"/>
      <c r="AA3084" s="461"/>
      <c r="AB3084" s="461"/>
      <c r="AC3084" s="462"/>
      <c r="AD3084" s="462"/>
      <c r="AE3084" s="462"/>
      <c r="AF3084" s="37" t="str">
        <f>IF(M3084="","",M3084*X3084*AC3084)</f>
        <v/>
      </c>
      <c r="AL3084" s="71"/>
      <c r="AQ3084" s="97"/>
    </row>
    <row r="3085" spans="1:48" s="42" customFormat="1" outlineLevel="1" x14ac:dyDescent="0.3">
      <c r="A3085" s="453" t="s">
        <v>53</v>
      </c>
      <c r="B3085" s="454"/>
      <c r="C3085" s="454"/>
      <c r="D3085" s="454"/>
      <c r="E3085" s="454"/>
      <c r="F3085" s="454"/>
      <c r="G3085" s="454"/>
      <c r="H3085" s="454"/>
      <c r="I3085" s="454"/>
      <c r="J3085" s="454"/>
      <c r="K3085" s="454"/>
      <c r="L3085" s="454"/>
      <c r="M3085" s="454"/>
      <c r="N3085" s="454"/>
      <c r="O3085" s="454"/>
      <c r="P3085" s="454"/>
      <c r="Q3085" s="454"/>
      <c r="R3085" s="454"/>
      <c r="S3085" s="454"/>
      <c r="T3085" s="454"/>
      <c r="U3085" s="454"/>
      <c r="V3085" s="454"/>
      <c r="W3085" s="455">
        <f>TRUNC(SUM(AA3080:AF3084),2)</f>
        <v>0</v>
      </c>
      <c r="X3085" s="456"/>
      <c r="Y3085" s="456"/>
      <c r="Z3085" s="456"/>
      <c r="AA3085" s="456"/>
      <c r="AB3085" s="456"/>
      <c r="AC3085" s="456"/>
      <c r="AD3085" s="456"/>
      <c r="AE3085" s="456"/>
      <c r="AF3085" s="456"/>
      <c r="AL3085" s="71"/>
      <c r="AQ3085" s="97"/>
    </row>
    <row r="3086" spans="1:48" s="42" customFormat="1" outlineLevel="1" x14ac:dyDescent="0.3">
      <c r="A3086" s="24"/>
      <c r="B3086" s="25"/>
      <c r="C3086" s="25"/>
      <c r="D3086" s="26"/>
      <c r="E3086" s="27"/>
      <c r="F3086" s="27"/>
      <c r="G3086" s="25"/>
      <c r="H3086" s="25"/>
      <c r="I3086" s="25"/>
      <c r="J3086" s="25"/>
      <c r="K3086" s="25"/>
      <c r="L3086" s="25"/>
      <c r="M3086" s="25"/>
      <c r="N3086" s="25"/>
      <c r="O3086" s="25"/>
      <c r="P3086" s="25"/>
      <c r="Q3086" s="25"/>
      <c r="R3086" s="25"/>
      <c r="S3086" s="25"/>
      <c r="T3086" s="25"/>
      <c r="U3086" s="25"/>
      <c r="V3086" s="25"/>
      <c r="W3086" s="25"/>
      <c r="X3086" s="46"/>
      <c r="Y3086" s="46"/>
      <c r="Z3086" s="46"/>
      <c r="AA3086" s="46"/>
      <c r="AB3086" s="49"/>
      <c r="AC3086" s="49"/>
      <c r="AD3086" s="49"/>
      <c r="AE3086" s="49"/>
      <c r="AF3086" s="28"/>
      <c r="AL3086" s="71"/>
      <c r="AQ3086" s="97"/>
    </row>
    <row r="3087" spans="1:48" s="42" customFormat="1" x14ac:dyDescent="0.3">
      <c r="A3087" s="435" t="s">
        <v>54</v>
      </c>
      <c r="B3087" s="436"/>
      <c r="C3087" s="436"/>
      <c r="D3087" s="436"/>
      <c r="E3087" s="436"/>
      <c r="F3087" s="436"/>
      <c r="G3087" s="436"/>
      <c r="H3087" s="436"/>
      <c r="I3087" s="436"/>
      <c r="J3087" s="436"/>
      <c r="K3087" s="436"/>
      <c r="L3087" s="436"/>
      <c r="M3087" s="436"/>
      <c r="N3087" s="436"/>
      <c r="O3087" s="436"/>
      <c r="P3087" s="436"/>
      <c r="Q3087" s="436"/>
      <c r="R3087" s="436"/>
      <c r="S3087" s="436"/>
      <c r="T3087" s="436"/>
      <c r="U3087" s="436"/>
      <c r="V3087" s="436"/>
      <c r="W3087" s="437"/>
      <c r="X3087" s="438">
        <f>TRUNC(SUM(N3055,W3068,W3077,W3085),2)</f>
        <v>15.44</v>
      </c>
      <c r="Y3087" s="438"/>
      <c r="Z3087" s="438"/>
      <c r="AA3087" s="438"/>
      <c r="AB3087" s="438"/>
      <c r="AC3087" s="438"/>
      <c r="AD3087" s="438"/>
      <c r="AE3087" s="438"/>
      <c r="AF3087" s="438"/>
      <c r="AH3087" s="54">
        <v>19.149999999999999</v>
      </c>
      <c r="AL3087" s="71">
        <f>AH3087/AJ3021*AI3021</f>
        <v>19.149999999999999</v>
      </c>
      <c r="AM3087" s="69">
        <f>AL3087-AH3087</f>
        <v>0</v>
      </c>
      <c r="AN3087" s="70">
        <f>AM3087/AH3087</f>
        <v>0</v>
      </c>
      <c r="AQ3087" s="97"/>
      <c r="AR3087" s="54">
        <v>19.149999999999999</v>
      </c>
      <c r="AT3087" s="42">
        <f>(((AR3087*$AV$2)-AR3087))*-1</f>
        <v>19.149999999999999</v>
      </c>
      <c r="AU3087" s="42">
        <f>(AR3087*$AV$2)+AR3087</f>
        <v>19.149999999999999</v>
      </c>
      <c r="AV3087" s="103">
        <f>(AH3087*$AW$2/AR3087)-$AW$2</f>
        <v>0</v>
      </c>
    </row>
    <row r="3088" spans="1:48" s="42" customFormat="1" x14ac:dyDescent="0.3">
      <c r="A3088" s="435" t="s">
        <v>55</v>
      </c>
      <c r="B3088" s="436"/>
      <c r="C3088" s="436"/>
      <c r="D3088" s="436"/>
      <c r="E3088" s="436"/>
      <c r="F3088" s="436"/>
      <c r="G3088" s="436"/>
      <c r="H3088" s="436"/>
      <c r="I3088" s="436"/>
      <c r="J3088" s="436"/>
      <c r="K3088" s="436"/>
      <c r="L3088" s="436"/>
      <c r="M3088" s="436"/>
      <c r="N3088" s="436"/>
      <c r="O3088" s="436"/>
      <c r="P3088" s="436"/>
      <c r="Q3088" s="436"/>
      <c r="R3088" s="436"/>
      <c r="S3088" s="436"/>
      <c r="T3088" s="437"/>
      <c r="U3088" s="458"/>
      <c r="V3088" s="458"/>
      <c r="W3088" s="458"/>
      <c r="X3088" s="438">
        <f>TRUNC(X3087*U3088/100,2)</f>
        <v>0</v>
      </c>
      <c r="Y3088" s="438"/>
      <c r="Z3088" s="438"/>
      <c r="AA3088" s="438"/>
      <c r="AB3088" s="438"/>
      <c r="AC3088" s="438"/>
      <c r="AD3088" s="438"/>
      <c r="AE3088" s="438"/>
      <c r="AF3088" s="438"/>
      <c r="AH3088" s="40"/>
      <c r="AJ3088" s="44"/>
      <c r="AL3088" s="71"/>
      <c r="AQ3088" s="97"/>
      <c r="AR3088" s="40"/>
    </row>
    <row r="3089" spans="1:44" s="42" customFormat="1" x14ac:dyDescent="0.3">
      <c r="A3089" s="435" t="s">
        <v>56</v>
      </c>
      <c r="B3089" s="436"/>
      <c r="C3089" s="436"/>
      <c r="D3089" s="436"/>
      <c r="E3089" s="436"/>
      <c r="F3089" s="436"/>
      <c r="G3089" s="436"/>
      <c r="H3089" s="436"/>
      <c r="I3089" s="436"/>
      <c r="J3089" s="436"/>
      <c r="K3089" s="436"/>
      <c r="L3089" s="436"/>
      <c r="M3089" s="436"/>
      <c r="N3089" s="436"/>
      <c r="O3089" s="436"/>
      <c r="P3089" s="436"/>
      <c r="Q3089" s="436"/>
      <c r="R3089" s="436"/>
      <c r="S3089" s="436"/>
      <c r="T3089" s="436"/>
      <c r="U3089" s="436"/>
      <c r="V3089" s="436"/>
      <c r="W3089" s="437"/>
      <c r="X3089" s="438">
        <f>TRUNC(SUM(X3087:AF3088),2)</f>
        <v>15.44</v>
      </c>
      <c r="Y3089" s="438"/>
      <c r="Z3089" s="438"/>
      <c r="AA3089" s="438"/>
      <c r="AB3089" s="438"/>
      <c r="AC3089" s="438"/>
      <c r="AD3089" s="438"/>
      <c r="AE3089" s="438"/>
      <c r="AF3089" s="438"/>
      <c r="AH3089" s="40"/>
      <c r="AI3089" s="42">
        <f>AJ3021</f>
        <v>15.44</v>
      </c>
      <c r="AJ3089" s="43">
        <f>AI3089-X3089</f>
        <v>0</v>
      </c>
      <c r="AL3089" s="71"/>
      <c r="AQ3089" s="97"/>
      <c r="AR3089" s="40"/>
    </row>
  </sheetData>
  <autoFilter ref="A1:WWN3089" xr:uid="{00000000-0001-0000-0100-000000000000}"/>
  <mergeCells count="14227">
    <mergeCell ref="O1560:S1560"/>
    <mergeCell ref="T1560:Z1560"/>
    <mergeCell ref="O1561:S1561"/>
    <mergeCell ref="T1561:Z1561"/>
    <mergeCell ref="O1558:S1558"/>
    <mergeCell ref="T1558:Z1558"/>
    <mergeCell ref="O1628:S1628"/>
    <mergeCell ref="T1628:Z1628"/>
    <mergeCell ref="O1698:S1698"/>
    <mergeCell ref="T1698:Z1698"/>
    <mergeCell ref="O1768:S1768"/>
    <mergeCell ref="T1768:Z1768"/>
    <mergeCell ref="O1838:S1838"/>
    <mergeCell ref="T1838:Z1838"/>
    <mergeCell ref="O1908:S1908"/>
    <mergeCell ref="T1908:Z1908"/>
    <mergeCell ref="O1978:S1978"/>
    <mergeCell ref="T1978:Z1978"/>
    <mergeCell ref="O2048:S2048"/>
    <mergeCell ref="T2048:Z2048"/>
    <mergeCell ref="O2118:S2118"/>
    <mergeCell ref="T2118:Z2118"/>
    <mergeCell ref="O2188:S2188"/>
    <mergeCell ref="T2188:Z2188"/>
    <mergeCell ref="O1629:S1629"/>
    <mergeCell ref="T1629:Z1629"/>
    <mergeCell ref="O1630:S1630"/>
    <mergeCell ref="T1630:Z1630"/>
    <mergeCell ref="O1699:S1699"/>
    <mergeCell ref="T1699:Z1699"/>
    <mergeCell ref="O1700:S1700"/>
    <mergeCell ref="T1700:Z1700"/>
    <mergeCell ref="O1909:S1909"/>
    <mergeCell ref="T1909:Z1909"/>
    <mergeCell ref="O1910:S1910"/>
    <mergeCell ref="T1910:Z1910"/>
    <mergeCell ref="O1979:S1979"/>
    <mergeCell ref="T1979:Z1979"/>
    <mergeCell ref="O1980:S1980"/>
    <mergeCell ref="T1980:Z1980"/>
    <mergeCell ref="W1594:AA1594"/>
    <mergeCell ref="A1611:T1611"/>
    <mergeCell ref="U1611:W1611"/>
    <mergeCell ref="X1611:AF1611"/>
    <mergeCell ref="A1612:W1612"/>
    <mergeCell ref="X1612:AF1612"/>
    <mergeCell ref="B1614:C1614"/>
    <mergeCell ref="D1614:AB1614"/>
    <mergeCell ref="AC1614:AE1614"/>
    <mergeCell ref="A1616:D1616"/>
    <mergeCell ref="E1616:F1616"/>
    <mergeCell ref="H1616:K1616"/>
    <mergeCell ref="L1616:M1616"/>
    <mergeCell ref="N1616:U1616"/>
    <mergeCell ref="V1616:Z1616"/>
    <mergeCell ref="AA1616:AD1616"/>
    <mergeCell ref="AE1616:AF1616"/>
    <mergeCell ref="A1621:D1621"/>
    <mergeCell ref="E1621:F1621"/>
    <mergeCell ref="H1621:K1621"/>
    <mergeCell ref="L1621:M1621"/>
    <mergeCell ref="N1621:U1621"/>
    <mergeCell ref="A1577:M1577"/>
    <mergeCell ref="N1577:AF1577"/>
    <mergeCell ref="T303:Z303"/>
    <mergeCell ref="O304:S304"/>
    <mergeCell ref="T304:Z304"/>
    <mergeCell ref="O367:S367"/>
    <mergeCell ref="T367:Z367"/>
    <mergeCell ref="O368:S368"/>
    <mergeCell ref="T368:Z368"/>
    <mergeCell ref="O369:S369"/>
    <mergeCell ref="T369:Z369"/>
    <mergeCell ref="O437:S437"/>
    <mergeCell ref="T437:Z437"/>
    <mergeCell ref="O438:S438"/>
    <mergeCell ref="T438:Z438"/>
    <mergeCell ref="O439:S439"/>
    <mergeCell ref="T439:Z439"/>
    <mergeCell ref="Q332:U332"/>
    <mergeCell ref="V332:AA332"/>
    <mergeCell ref="Q333:U333"/>
    <mergeCell ref="V333:AA333"/>
    <mergeCell ref="T16:Z16"/>
    <mergeCell ref="O16:S16"/>
    <mergeCell ref="O17:S17"/>
    <mergeCell ref="O18:S18"/>
    <mergeCell ref="T17:Z17"/>
    <mergeCell ref="T18:Z18"/>
    <mergeCell ref="O86:S86"/>
    <mergeCell ref="O87:S87"/>
    <mergeCell ref="O88:S88"/>
    <mergeCell ref="O89:S89"/>
    <mergeCell ref="T86:Z86"/>
    <mergeCell ref="T87:Z87"/>
    <mergeCell ref="T88:Z88"/>
    <mergeCell ref="T89:Z89"/>
    <mergeCell ref="O156:S156"/>
    <mergeCell ref="T156:Z156"/>
    <mergeCell ref="O157:S157"/>
    <mergeCell ref="T157:Z157"/>
    <mergeCell ref="O158:S158"/>
    <mergeCell ref="T158:Z158"/>
    <mergeCell ref="O227:S227"/>
    <mergeCell ref="T227:Z227"/>
    <mergeCell ref="O228:S228"/>
    <mergeCell ref="T228:Z228"/>
    <mergeCell ref="O229:S229"/>
    <mergeCell ref="T229:Z229"/>
    <mergeCell ref="O297:S297"/>
    <mergeCell ref="T297:Z297"/>
    <mergeCell ref="O298:S298"/>
    <mergeCell ref="T298:Z298"/>
    <mergeCell ref="O299:S299"/>
    <mergeCell ref="T299:Z299"/>
    <mergeCell ref="AA19:AF19"/>
    <mergeCell ref="A66:V66"/>
    <mergeCell ref="W66:AF66"/>
    <mergeCell ref="A68:W68"/>
    <mergeCell ref="X68:AF68"/>
    <mergeCell ref="A69:T69"/>
    <mergeCell ref="A18:D18"/>
    <mergeCell ref="E18:F18"/>
    <mergeCell ref="G18:J18"/>
    <mergeCell ref="K18:N18"/>
    <mergeCell ref="AA18:AF18"/>
    <mergeCell ref="A17:D17"/>
    <mergeCell ref="A39:D39"/>
    <mergeCell ref="A1521:V1521"/>
    <mergeCell ref="W1521:AF1521"/>
    <mergeCell ref="A1523:D1523"/>
    <mergeCell ref="E1523:F1523"/>
    <mergeCell ref="G1523:H1523"/>
    <mergeCell ref="I1523:P1523"/>
    <mergeCell ref="Q1523:AA1523"/>
    <mergeCell ref="AB1523:AF1523"/>
    <mergeCell ref="W1524:AA1524"/>
    <mergeCell ref="A1530:V1530"/>
    <mergeCell ref="W1530:AF1530"/>
    <mergeCell ref="A1532:D1532"/>
    <mergeCell ref="E1532:F1532"/>
    <mergeCell ref="G1532:I1532"/>
    <mergeCell ref="J1532:Q1532"/>
    <mergeCell ref="R1532:AB1532"/>
    <mergeCell ref="AC1532:AE1532"/>
    <mergeCell ref="M1533:Q1533"/>
    <mergeCell ref="X1533:AB1533"/>
    <mergeCell ref="A1538:V1538"/>
    <mergeCell ref="W1538:AF1538"/>
    <mergeCell ref="A1540:W1540"/>
    <mergeCell ref="X1540:AF1540"/>
    <mergeCell ref="A1541:T1541"/>
    <mergeCell ref="U1541:W1541"/>
    <mergeCell ref="A1542:W1542"/>
    <mergeCell ref="AC481:AE481"/>
    <mergeCell ref="M482:Q482"/>
    <mergeCell ref="X482:AB482"/>
    <mergeCell ref="A487:V487"/>
    <mergeCell ref="W487:AF487"/>
    <mergeCell ref="A489:W489"/>
    <mergeCell ref="X489:AF489"/>
    <mergeCell ref="A490:T490"/>
    <mergeCell ref="U490:W490"/>
    <mergeCell ref="A491:W491"/>
    <mergeCell ref="A1486:V1486"/>
    <mergeCell ref="W1486:AF1486"/>
    <mergeCell ref="A1488:D1488"/>
    <mergeCell ref="E1488:F1488"/>
    <mergeCell ref="G1488:J1488"/>
    <mergeCell ref="K1488:N1488"/>
    <mergeCell ref="AA1488:AF1488"/>
    <mergeCell ref="A1497:V1497"/>
    <mergeCell ref="W1497:AF1497"/>
    <mergeCell ref="A1499:D1499"/>
    <mergeCell ref="E1499:F1499"/>
    <mergeCell ref="G1499:I1499"/>
    <mergeCell ref="J1499:L1499"/>
    <mergeCell ref="M1499:Q1499"/>
    <mergeCell ref="R1499:V1499"/>
    <mergeCell ref="W1499:AF1499"/>
    <mergeCell ref="AE1500:AF1500"/>
    <mergeCell ref="M1503:Q1503"/>
    <mergeCell ref="R1503:V1503"/>
    <mergeCell ref="A1504:V1504"/>
    <mergeCell ref="W1504:AF1504"/>
    <mergeCell ref="A1506:M1506"/>
    <mergeCell ref="N1506:AF1506"/>
    <mergeCell ref="A483:D483"/>
    <mergeCell ref="E483:F483"/>
    <mergeCell ref="G483:I483"/>
    <mergeCell ref="M483:Q483"/>
    <mergeCell ref="X483:AB483"/>
    <mergeCell ref="B2601:C2601"/>
    <mergeCell ref="D2601:AB2601"/>
    <mergeCell ref="AC2601:AE2601"/>
    <mergeCell ref="A2603:D2603"/>
    <mergeCell ref="E2603:F2603"/>
    <mergeCell ref="H2603:K2603"/>
    <mergeCell ref="L2603:M2603"/>
    <mergeCell ref="N2603:U2603"/>
    <mergeCell ref="V2603:Z2603"/>
    <mergeCell ref="AA2603:AD2603"/>
    <mergeCell ref="AE2603:AF2603"/>
    <mergeCell ref="W2604:Z2604"/>
    <mergeCell ref="A2613:V2613"/>
    <mergeCell ref="W2613:AF2613"/>
    <mergeCell ref="A2615:D2615"/>
    <mergeCell ref="E2615:F2615"/>
    <mergeCell ref="G2615:J2615"/>
    <mergeCell ref="K2615:N2615"/>
    <mergeCell ref="AA2615:AF2615"/>
    <mergeCell ref="A2624:V2624"/>
    <mergeCell ref="W2624:AF2624"/>
    <mergeCell ref="A2626:D2626"/>
    <mergeCell ref="E2626:F2626"/>
    <mergeCell ref="G2626:I2626"/>
    <mergeCell ref="J2626:L2626"/>
    <mergeCell ref="M2626:Q2626"/>
    <mergeCell ref="R2626:V2626"/>
    <mergeCell ref="W2626:AF2626"/>
    <mergeCell ref="AE2627:AF2627"/>
    <mergeCell ref="M2630:Q2630"/>
    <mergeCell ref="R2630:V2630"/>
    <mergeCell ref="A2631:V2631"/>
    <mergeCell ref="W2631:AF2631"/>
    <mergeCell ref="E2628:F2628"/>
    <mergeCell ref="G2628:I2628"/>
    <mergeCell ref="J2628:L2628"/>
    <mergeCell ref="AA2619:AF2619"/>
    <mergeCell ref="A2608:D2608"/>
    <mergeCell ref="E2608:F2608"/>
    <mergeCell ref="H2608:K2608"/>
    <mergeCell ref="L2608:M2608"/>
    <mergeCell ref="N2608:U2608"/>
    <mergeCell ref="W2608:Z2608"/>
    <mergeCell ref="AA2608:AD2608"/>
    <mergeCell ref="AE2608:AF2608"/>
    <mergeCell ref="A2609:D2609"/>
    <mergeCell ref="E2609:F2609"/>
    <mergeCell ref="H2609:K2609"/>
    <mergeCell ref="L2609:M2609"/>
    <mergeCell ref="N2609:U2609"/>
    <mergeCell ref="W2609:Z2609"/>
    <mergeCell ref="AA2609:AD2609"/>
    <mergeCell ref="AE2609:AF2609"/>
    <mergeCell ref="A2610:D2610"/>
    <mergeCell ref="E2610:F2610"/>
    <mergeCell ref="H2610:K2610"/>
    <mergeCell ref="L2610:M2610"/>
    <mergeCell ref="N2610:U2610"/>
    <mergeCell ref="W2610:Z2610"/>
    <mergeCell ref="AA2610:AD2610"/>
    <mergeCell ref="AE2610:AF2610"/>
    <mergeCell ref="A2611:D2611"/>
    <mergeCell ref="E2611:F2611"/>
    <mergeCell ref="H2611:K2611"/>
    <mergeCell ref="A3082:D3082"/>
    <mergeCell ref="E3082:F3082"/>
    <mergeCell ref="G3082:I3082"/>
    <mergeCell ref="M3082:Q3082"/>
    <mergeCell ref="X3082:AB3082"/>
    <mergeCell ref="AC3082:AE3082"/>
    <mergeCell ref="A3083:D3083"/>
    <mergeCell ref="E3083:F3083"/>
    <mergeCell ref="G3083:I3083"/>
    <mergeCell ref="M3083:Q3083"/>
    <mergeCell ref="X3083:AB3083"/>
    <mergeCell ref="AC3083:AE3083"/>
    <mergeCell ref="A3084:D3084"/>
    <mergeCell ref="E3084:F3084"/>
    <mergeCell ref="G3084:I3084"/>
    <mergeCell ref="M3084:Q3084"/>
    <mergeCell ref="X3084:AB3084"/>
    <mergeCell ref="AC3084:AE3084"/>
    <mergeCell ref="A3085:V3085"/>
    <mergeCell ref="W3085:AF3085"/>
    <mergeCell ref="A3087:W3087"/>
    <mergeCell ref="X3087:AF3087"/>
    <mergeCell ref="A3088:T3088"/>
    <mergeCell ref="U3088:W3088"/>
    <mergeCell ref="X3088:AF3088"/>
    <mergeCell ref="A3089:W3089"/>
    <mergeCell ref="X3089:AF3089"/>
    <mergeCell ref="A3074:D3074"/>
    <mergeCell ref="E3074:F3074"/>
    <mergeCell ref="G3074:H3074"/>
    <mergeCell ref="I3074:P3074"/>
    <mergeCell ref="W3074:AA3074"/>
    <mergeCell ref="A3075:D3075"/>
    <mergeCell ref="E3075:F3075"/>
    <mergeCell ref="G3075:H3075"/>
    <mergeCell ref="I3075:P3075"/>
    <mergeCell ref="W3075:AA3075"/>
    <mergeCell ref="A3076:D3076"/>
    <mergeCell ref="E3076:F3076"/>
    <mergeCell ref="G3076:H3076"/>
    <mergeCell ref="I3076:P3076"/>
    <mergeCell ref="W3076:AA3076"/>
    <mergeCell ref="A3077:V3077"/>
    <mergeCell ref="W3077:AF3077"/>
    <mergeCell ref="A3079:D3079"/>
    <mergeCell ref="E3079:F3079"/>
    <mergeCell ref="G3079:I3079"/>
    <mergeCell ref="J3079:Q3079"/>
    <mergeCell ref="R3079:AB3079"/>
    <mergeCell ref="AC3079:AE3079"/>
    <mergeCell ref="A3080:D3080"/>
    <mergeCell ref="E3080:F3080"/>
    <mergeCell ref="G3080:I3080"/>
    <mergeCell ref="M3080:Q3080"/>
    <mergeCell ref="X3080:AB3080"/>
    <mergeCell ref="AC3080:AE3080"/>
    <mergeCell ref="A3081:D3081"/>
    <mergeCell ref="E3081:F3081"/>
    <mergeCell ref="G3081:I3081"/>
    <mergeCell ref="M3081:Q3081"/>
    <mergeCell ref="X3081:AB3081"/>
    <mergeCell ref="AC3081:AE3081"/>
    <mergeCell ref="A3066:D3066"/>
    <mergeCell ref="E3066:F3066"/>
    <mergeCell ref="G3066:H3066"/>
    <mergeCell ref="I3066:P3066"/>
    <mergeCell ref="W3066:AA3066"/>
    <mergeCell ref="A3067:D3067"/>
    <mergeCell ref="E3067:F3067"/>
    <mergeCell ref="G3067:H3067"/>
    <mergeCell ref="I3067:P3067"/>
    <mergeCell ref="W3067:AA3067"/>
    <mergeCell ref="A3068:V3068"/>
    <mergeCell ref="W3068:AF3068"/>
    <mergeCell ref="A3070:D3070"/>
    <mergeCell ref="E3070:F3070"/>
    <mergeCell ref="G3070:H3070"/>
    <mergeCell ref="I3070:P3070"/>
    <mergeCell ref="Q3070:AA3070"/>
    <mergeCell ref="AB3070:AF3070"/>
    <mergeCell ref="A3071:D3071"/>
    <mergeCell ref="E3071:F3071"/>
    <mergeCell ref="G3071:H3071"/>
    <mergeCell ref="I3071:P3071"/>
    <mergeCell ref="W3071:AA3071"/>
    <mergeCell ref="A3072:D3072"/>
    <mergeCell ref="E3072:F3072"/>
    <mergeCell ref="G3072:H3072"/>
    <mergeCell ref="I3072:P3072"/>
    <mergeCell ref="W3072:AA3072"/>
    <mergeCell ref="A3073:D3073"/>
    <mergeCell ref="E3073:F3073"/>
    <mergeCell ref="G3073:H3073"/>
    <mergeCell ref="I3073:P3073"/>
    <mergeCell ref="W3073:AA3073"/>
    <mergeCell ref="A3059:D3059"/>
    <mergeCell ref="E3059:F3059"/>
    <mergeCell ref="G3059:H3059"/>
    <mergeCell ref="I3059:P3059"/>
    <mergeCell ref="W3059:AA3059"/>
    <mergeCell ref="A3060:D3060"/>
    <mergeCell ref="E3060:F3060"/>
    <mergeCell ref="G3060:H3060"/>
    <mergeCell ref="I3060:P3060"/>
    <mergeCell ref="W3060:AA3060"/>
    <mergeCell ref="A3061:D3061"/>
    <mergeCell ref="E3061:F3061"/>
    <mergeCell ref="G3061:H3061"/>
    <mergeCell ref="I3061:P3061"/>
    <mergeCell ref="W3061:AA3061"/>
    <mergeCell ref="A3062:D3062"/>
    <mergeCell ref="E3062:F3062"/>
    <mergeCell ref="G3062:H3062"/>
    <mergeCell ref="I3062:P3062"/>
    <mergeCell ref="W3062:AA3062"/>
    <mergeCell ref="A3063:D3063"/>
    <mergeCell ref="E3063:F3063"/>
    <mergeCell ref="G3063:H3063"/>
    <mergeCell ref="I3063:P3063"/>
    <mergeCell ref="W3063:AA3063"/>
    <mergeCell ref="A3064:D3064"/>
    <mergeCell ref="E3064:F3064"/>
    <mergeCell ref="G3064:H3064"/>
    <mergeCell ref="I3064:P3064"/>
    <mergeCell ref="W3064:AA3064"/>
    <mergeCell ref="A3065:D3065"/>
    <mergeCell ref="E3065:F3065"/>
    <mergeCell ref="G3065:H3065"/>
    <mergeCell ref="I3065:P3065"/>
    <mergeCell ref="W3065:AA3065"/>
    <mergeCell ref="E3048:F3048"/>
    <mergeCell ref="G3048:I3048"/>
    <mergeCell ref="J3048:L3048"/>
    <mergeCell ref="M3048:Q3048"/>
    <mergeCell ref="R3048:V3048"/>
    <mergeCell ref="AE3048:AF3048"/>
    <mergeCell ref="E3049:F3049"/>
    <mergeCell ref="G3049:I3049"/>
    <mergeCell ref="J3049:L3049"/>
    <mergeCell ref="AE3049:AF3049"/>
    <mergeCell ref="E3050:F3050"/>
    <mergeCell ref="G3050:I3050"/>
    <mergeCell ref="J3050:L3050"/>
    <mergeCell ref="M3050:Q3050"/>
    <mergeCell ref="R3050:V3050"/>
    <mergeCell ref="AE3050:AF3050"/>
    <mergeCell ref="A3051:V3051"/>
    <mergeCell ref="W3051:AF3051"/>
    <mergeCell ref="A3053:M3053"/>
    <mergeCell ref="N3053:AF3053"/>
    <mergeCell ref="A3054:M3054"/>
    <mergeCell ref="N3054:AF3054"/>
    <mergeCell ref="A3055:M3055"/>
    <mergeCell ref="N3055:AF3055"/>
    <mergeCell ref="A3057:D3057"/>
    <mergeCell ref="E3057:F3057"/>
    <mergeCell ref="G3057:H3057"/>
    <mergeCell ref="I3057:P3057"/>
    <mergeCell ref="Q3057:AA3057"/>
    <mergeCell ref="AB3057:AF3057"/>
    <mergeCell ref="A3058:D3058"/>
    <mergeCell ref="E3058:F3058"/>
    <mergeCell ref="G3058:H3058"/>
    <mergeCell ref="I3058:P3058"/>
    <mergeCell ref="W3058:AA3058"/>
    <mergeCell ref="A3041:D3041"/>
    <mergeCell ref="E3041:F3041"/>
    <mergeCell ref="G3041:J3041"/>
    <mergeCell ref="K3041:N3041"/>
    <mergeCell ref="O3041:Z3041"/>
    <mergeCell ref="AA3041:AF3041"/>
    <mergeCell ref="A3042:D3042"/>
    <mergeCell ref="E3042:F3042"/>
    <mergeCell ref="G3042:J3042"/>
    <mergeCell ref="K3042:N3042"/>
    <mergeCell ref="O3042:Z3042"/>
    <mergeCell ref="AA3042:AF3042"/>
    <mergeCell ref="A3043:D3043"/>
    <mergeCell ref="E3043:F3043"/>
    <mergeCell ref="G3043:J3043"/>
    <mergeCell ref="K3043:N3043"/>
    <mergeCell ref="O3043:Z3043"/>
    <mergeCell ref="AA3043:AF3043"/>
    <mergeCell ref="A3044:V3044"/>
    <mergeCell ref="W3044:AF3044"/>
    <mergeCell ref="A3046:D3046"/>
    <mergeCell ref="E3046:F3046"/>
    <mergeCell ref="G3046:I3046"/>
    <mergeCell ref="J3046:L3046"/>
    <mergeCell ref="M3046:Q3046"/>
    <mergeCell ref="R3046:V3046"/>
    <mergeCell ref="W3046:AF3046"/>
    <mergeCell ref="E3047:F3047"/>
    <mergeCell ref="G3047:I3047"/>
    <mergeCell ref="J3047:L3047"/>
    <mergeCell ref="M3047:Q3047"/>
    <mergeCell ref="R3047:V3047"/>
    <mergeCell ref="AE3047:AF3047"/>
    <mergeCell ref="A3035:D3035"/>
    <mergeCell ref="E3035:F3035"/>
    <mergeCell ref="G3035:J3035"/>
    <mergeCell ref="K3035:N3035"/>
    <mergeCell ref="AA3035:AF3035"/>
    <mergeCell ref="A3036:D3036"/>
    <mergeCell ref="E3036:F3036"/>
    <mergeCell ref="G3036:J3036"/>
    <mergeCell ref="K3036:N3036"/>
    <mergeCell ref="AA3036:AF3036"/>
    <mergeCell ref="A3037:D3037"/>
    <mergeCell ref="E3037:F3037"/>
    <mergeCell ref="G3037:J3037"/>
    <mergeCell ref="K3037:N3037"/>
    <mergeCell ref="AA3037:AF3037"/>
    <mergeCell ref="A3038:D3038"/>
    <mergeCell ref="E3038:F3038"/>
    <mergeCell ref="G3038:J3038"/>
    <mergeCell ref="K3038:N3038"/>
    <mergeCell ref="O3038:Z3038"/>
    <mergeCell ref="AA3038:AF3038"/>
    <mergeCell ref="A3039:D3039"/>
    <mergeCell ref="E3039:F3039"/>
    <mergeCell ref="G3039:J3039"/>
    <mergeCell ref="K3039:N3039"/>
    <mergeCell ref="O3039:Z3039"/>
    <mergeCell ref="AA3039:AF3039"/>
    <mergeCell ref="A3040:D3040"/>
    <mergeCell ref="E3040:F3040"/>
    <mergeCell ref="G3040:J3040"/>
    <mergeCell ref="K3040:N3040"/>
    <mergeCell ref="O3040:Z3040"/>
    <mergeCell ref="AA3040:AF3040"/>
    <mergeCell ref="O3035:S3035"/>
    <mergeCell ref="T3035:Z3035"/>
    <mergeCell ref="O3036:S3036"/>
    <mergeCell ref="T3036:Z3036"/>
    <mergeCell ref="O3037:S3037"/>
    <mergeCell ref="T3037:Z3037"/>
    <mergeCell ref="A3029:D3029"/>
    <mergeCell ref="E3029:F3029"/>
    <mergeCell ref="H3029:K3029"/>
    <mergeCell ref="L3029:M3029"/>
    <mergeCell ref="N3029:U3029"/>
    <mergeCell ref="W3029:Z3029"/>
    <mergeCell ref="AA3029:AD3029"/>
    <mergeCell ref="AE3029:AF3029"/>
    <mergeCell ref="A3030:D3030"/>
    <mergeCell ref="E3030:F3030"/>
    <mergeCell ref="H3030:K3030"/>
    <mergeCell ref="L3030:M3030"/>
    <mergeCell ref="N3030:U3030"/>
    <mergeCell ref="W3030:Z3030"/>
    <mergeCell ref="AA3030:AD3030"/>
    <mergeCell ref="AE3030:AF3030"/>
    <mergeCell ref="A3031:D3031"/>
    <mergeCell ref="E3031:F3031"/>
    <mergeCell ref="H3031:K3031"/>
    <mergeCell ref="L3031:M3031"/>
    <mergeCell ref="N3031:U3031"/>
    <mergeCell ref="W3031:Z3031"/>
    <mergeCell ref="AA3031:AD3031"/>
    <mergeCell ref="AE3031:AF3031"/>
    <mergeCell ref="A3032:D3032"/>
    <mergeCell ref="E3032:F3032"/>
    <mergeCell ref="H3032:K3032"/>
    <mergeCell ref="L3032:M3032"/>
    <mergeCell ref="N3032:U3032"/>
    <mergeCell ref="W3032:Z3032"/>
    <mergeCell ref="AA3032:AD3032"/>
    <mergeCell ref="AE3032:AF3032"/>
    <mergeCell ref="A3033:V3033"/>
    <mergeCell ref="W3033:AF3033"/>
    <mergeCell ref="A3024:D3024"/>
    <mergeCell ref="E3024:F3024"/>
    <mergeCell ref="H3024:K3024"/>
    <mergeCell ref="L3024:M3024"/>
    <mergeCell ref="N3024:U3024"/>
    <mergeCell ref="W3024:Z3024"/>
    <mergeCell ref="AA3024:AD3024"/>
    <mergeCell ref="AE3024:AF3024"/>
    <mergeCell ref="A3025:D3025"/>
    <mergeCell ref="E3025:F3025"/>
    <mergeCell ref="H3025:K3025"/>
    <mergeCell ref="L3025:M3025"/>
    <mergeCell ref="N3025:U3025"/>
    <mergeCell ref="W3025:Z3025"/>
    <mergeCell ref="AA3025:AD3025"/>
    <mergeCell ref="AE3025:AF3025"/>
    <mergeCell ref="A3026:D3026"/>
    <mergeCell ref="E3026:F3026"/>
    <mergeCell ref="H3026:K3026"/>
    <mergeCell ref="L3026:M3026"/>
    <mergeCell ref="N3026:U3026"/>
    <mergeCell ref="W3026:Z3026"/>
    <mergeCell ref="AA3026:AD3026"/>
    <mergeCell ref="AE3026:AF3026"/>
    <mergeCell ref="A3027:D3027"/>
    <mergeCell ref="E3027:F3027"/>
    <mergeCell ref="H3027:K3027"/>
    <mergeCell ref="L3027:M3027"/>
    <mergeCell ref="N3027:U3027"/>
    <mergeCell ref="W3027:Z3027"/>
    <mergeCell ref="AA3027:AD3027"/>
    <mergeCell ref="AE3027:AF3027"/>
    <mergeCell ref="A3028:D3028"/>
    <mergeCell ref="E3028:F3028"/>
    <mergeCell ref="H3028:K3028"/>
    <mergeCell ref="L3028:M3028"/>
    <mergeCell ref="N3028:U3028"/>
    <mergeCell ref="W3028:Z3028"/>
    <mergeCell ref="AA3028:AD3028"/>
    <mergeCell ref="AE3028:AF3028"/>
    <mergeCell ref="A3012:D3012"/>
    <mergeCell ref="E3012:F3012"/>
    <mergeCell ref="G3012:I3012"/>
    <mergeCell ref="M3012:Q3012"/>
    <mergeCell ref="X3012:AB3012"/>
    <mergeCell ref="AC3012:AE3012"/>
    <mergeCell ref="A3013:D3013"/>
    <mergeCell ref="E3013:F3013"/>
    <mergeCell ref="G3013:I3013"/>
    <mergeCell ref="M3013:Q3013"/>
    <mergeCell ref="X3013:AB3013"/>
    <mergeCell ref="AC3013:AE3013"/>
    <mergeCell ref="A3014:D3014"/>
    <mergeCell ref="E3014:F3014"/>
    <mergeCell ref="G3014:I3014"/>
    <mergeCell ref="M3014:Q3014"/>
    <mergeCell ref="X3014:AB3014"/>
    <mergeCell ref="AC3014:AE3014"/>
    <mergeCell ref="A3015:V3015"/>
    <mergeCell ref="W3015:AF3015"/>
    <mergeCell ref="A3017:W3017"/>
    <mergeCell ref="X3017:AF3017"/>
    <mergeCell ref="A3018:T3018"/>
    <mergeCell ref="U3018:W3018"/>
    <mergeCell ref="X3018:AF3018"/>
    <mergeCell ref="A3019:W3019"/>
    <mergeCell ref="X3019:AF3019"/>
    <mergeCell ref="B3021:C3021"/>
    <mergeCell ref="D3021:AB3021"/>
    <mergeCell ref="AC3021:AE3021"/>
    <mergeCell ref="A3023:D3023"/>
    <mergeCell ref="E3023:F3023"/>
    <mergeCell ref="H3023:K3023"/>
    <mergeCell ref="L3023:M3023"/>
    <mergeCell ref="N3023:U3023"/>
    <mergeCell ref="V3023:Z3023"/>
    <mergeCell ref="AA3023:AD3023"/>
    <mergeCell ref="AE3023:AF3023"/>
    <mergeCell ref="A3004:D3004"/>
    <mergeCell ref="E3004:F3004"/>
    <mergeCell ref="G3004:H3004"/>
    <mergeCell ref="I3004:P3004"/>
    <mergeCell ref="W3004:AA3004"/>
    <mergeCell ref="A3005:D3005"/>
    <mergeCell ref="E3005:F3005"/>
    <mergeCell ref="G3005:H3005"/>
    <mergeCell ref="I3005:P3005"/>
    <mergeCell ref="W3005:AA3005"/>
    <mergeCell ref="A3006:D3006"/>
    <mergeCell ref="E3006:F3006"/>
    <mergeCell ref="G3006:H3006"/>
    <mergeCell ref="I3006:P3006"/>
    <mergeCell ref="W3006:AA3006"/>
    <mergeCell ref="A3007:V3007"/>
    <mergeCell ref="W3007:AF3007"/>
    <mergeCell ref="A3009:D3009"/>
    <mergeCell ref="E3009:F3009"/>
    <mergeCell ref="G3009:I3009"/>
    <mergeCell ref="J3009:Q3009"/>
    <mergeCell ref="R3009:AB3009"/>
    <mergeCell ref="AC3009:AE3009"/>
    <mergeCell ref="A3010:D3010"/>
    <mergeCell ref="E3010:F3010"/>
    <mergeCell ref="G3010:I3010"/>
    <mergeCell ref="M3010:Q3010"/>
    <mergeCell ref="X3010:AB3010"/>
    <mergeCell ref="AC3010:AE3010"/>
    <mergeCell ref="A3011:D3011"/>
    <mergeCell ref="E3011:F3011"/>
    <mergeCell ref="G3011:I3011"/>
    <mergeCell ref="M3011:Q3011"/>
    <mergeCell ref="X3011:AB3011"/>
    <mergeCell ref="AC3011:AE3011"/>
    <mergeCell ref="A2996:D2996"/>
    <mergeCell ref="E2996:F2996"/>
    <mergeCell ref="G2996:H2996"/>
    <mergeCell ref="I2996:P2996"/>
    <mergeCell ref="W2996:AA2996"/>
    <mergeCell ref="A2997:D2997"/>
    <mergeCell ref="E2997:F2997"/>
    <mergeCell ref="G2997:H2997"/>
    <mergeCell ref="I2997:P2997"/>
    <mergeCell ref="W2997:AA2997"/>
    <mergeCell ref="A2998:V2998"/>
    <mergeCell ref="W2998:AF2998"/>
    <mergeCell ref="A3000:D3000"/>
    <mergeCell ref="E3000:F3000"/>
    <mergeCell ref="G3000:H3000"/>
    <mergeCell ref="I3000:P3000"/>
    <mergeCell ref="Q3000:AA3000"/>
    <mergeCell ref="AB3000:AF3000"/>
    <mergeCell ref="A3001:D3001"/>
    <mergeCell ref="E3001:F3001"/>
    <mergeCell ref="G3001:H3001"/>
    <mergeCell ref="I3001:P3001"/>
    <mergeCell ref="W3001:AA3001"/>
    <mergeCell ref="A3002:D3002"/>
    <mergeCell ref="E3002:F3002"/>
    <mergeCell ref="G3002:H3002"/>
    <mergeCell ref="I3002:P3002"/>
    <mergeCell ref="W3002:AA3002"/>
    <mergeCell ref="A3003:D3003"/>
    <mergeCell ref="E3003:F3003"/>
    <mergeCell ref="G3003:H3003"/>
    <mergeCell ref="I3003:P3003"/>
    <mergeCell ref="W3003:AA3003"/>
    <mergeCell ref="A2989:D2989"/>
    <mergeCell ref="E2989:F2989"/>
    <mergeCell ref="G2989:H2989"/>
    <mergeCell ref="I2989:P2989"/>
    <mergeCell ref="W2989:AA2989"/>
    <mergeCell ref="A2990:D2990"/>
    <mergeCell ref="E2990:F2990"/>
    <mergeCell ref="G2990:H2990"/>
    <mergeCell ref="I2990:P2990"/>
    <mergeCell ref="W2990:AA2990"/>
    <mergeCell ref="A2991:D2991"/>
    <mergeCell ref="E2991:F2991"/>
    <mergeCell ref="G2991:H2991"/>
    <mergeCell ref="I2991:P2991"/>
    <mergeCell ref="W2991:AA2991"/>
    <mergeCell ref="A2992:D2992"/>
    <mergeCell ref="E2992:F2992"/>
    <mergeCell ref="G2992:H2992"/>
    <mergeCell ref="I2992:P2992"/>
    <mergeCell ref="W2992:AA2992"/>
    <mergeCell ref="A2993:D2993"/>
    <mergeCell ref="E2993:F2993"/>
    <mergeCell ref="G2993:H2993"/>
    <mergeCell ref="I2993:P2993"/>
    <mergeCell ref="W2993:AA2993"/>
    <mergeCell ref="A2994:D2994"/>
    <mergeCell ref="E2994:F2994"/>
    <mergeCell ref="G2994:H2994"/>
    <mergeCell ref="I2994:P2994"/>
    <mergeCell ref="W2994:AA2994"/>
    <mergeCell ref="A2995:D2995"/>
    <mergeCell ref="E2995:F2995"/>
    <mergeCell ref="G2995:H2995"/>
    <mergeCell ref="I2995:P2995"/>
    <mergeCell ref="W2995:AA2995"/>
    <mergeCell ref="E2978:F2978"/>
    <mergeCell ref="G2978:I2978"/>
    <mergeCell ref="J2978:L2978"/>
    <mergeCell ref="M2978:Q2978"/>
    <mergeCell ref="R2978:V2978"/>
    <mergeCell ref="AE2978:AF2978"/>
    <mergeCell ref="E2979:F2979"/>
    <mergeCell ref="G2979:I2979"/>
    <mergeCell ref="J2979:L2979"/>
    <mergeCell ref="AE2979:AF2979"/>
    <mergeCell ref="E2980:F2980"/>
    <mergeCell ref="G2980:I2980"/>
    <mergeCell ref="J2980:L2980"/>
    <mergeCell ref="M2980:Q2980"/>
    <mergeCell ref="R2980:V2980"/>
    <mergeCell ref="AE2980:AF2980"/>
    <mergeCell ref="A2981:V2981"/>
    <mergeCell ref="W2981:AF2981"/>
    <mergeCell ref="A2983:M2983"/>
    <mergeCell ref="N2983:AF2983"/>
    <mergeCell ref="A2984:M2984"/>
    <mergeCell ref="N2984:AF2984"/>
    <mergeCell ref="A2985:M2985"/>
    <mergeCell ref="N2985:AF2985"/>
    <mergeCell ref="A2987:D2987"/>
    <mergeCell ref="E2987:F2987"/>
    <mergeCell ref="G2987:H2987"/>
    <mergeCell ref="I2987:P2987"/>
    <mergeCell ref="Q2987:AA2987"/>
    <mergeCell ref="AB2987:AF2987"/>
    <mergeCell ref="A2988:D2988"/>
    <mergeCell ref="E2988:F2988"/>
    <mergeCell ref="G2988:H2988"/>
    <mergeCell ref="I2988:P2988"/>
    <mergeCell ref="W2988:AA2988"/>
    <mergeCell ref="A2971:D2971"/>
    <mergeCell ref="E2971:F2971"/>
    <mergeCell ref="G2971:J2971"/>
    <mergeCell ref="K2971:N2971"/>
    <mergeCell ref="O2971:Z2971"/>
    <mergeCell ref="AA2971:AF2971"/>
    <mergeCell ref="A2972:D2972"/>
    <mergeCell ref="E2972:F2972"/>
    <mergeCell ref="G2972:J2972"/>
    <mergeCell ref="K2972:N2972"/>
    <mergeCell ref="O2972:Z2972"/>
    <mergeCell ref="AA2972:AF2972"/>
    <mergeCell ref="A2973:D2973"/>
    <mergeCell ref="E2973:F2973"/>
    <mergeCell ref="G2973:J2973"/>
    <mergeCell ref="K2973:N2973"/>
    <mergeCell ref="O2973:Z2973"/>
    <mergeCell ref="AA2973:AF2973"/>
    <mergeCell ref="A2974:V2974"/>
    <mergeCell ref="W2974:AF2974"/>
    <mergeCell ref="A2976:D2976"/>
    <mergeCell ref="E2976:F2976"/>
    <mergeCell ref="G2976:I2976"/>
    <mergeCell ref="J2976:L2976"/>
    <mergeCell ref="M2976:Q2976"/>
    <mergeCell ref="R2976:V2976"/>
    <mergeCell ref="W2976:AF2976"/>
    <mergeCell ref="E2977:F2977"/>
    <mergeCell ref="G2977:I2977"/>
    <mergeCell ref="J2977:L2977"/>
    <mergeCell ref="M2977:Q2977"/>
    <mergeCell ref="R2977:V2977"/>
    <mergeCell ref="AE2977:AF2977"/>
    <mergeCell ref="A2965:D2965"/>
    <mergeCell ref="E2965:F2965"/>
    <mergeCell ref="G2965:J2965"/>
    <mergeCell ref="K2965:N2965"/>
    <mergeCell ref="AA2965:AF2965"/>
    <mergeCell ref="A2966:D2966"/>
    <mergeCell ref="E2966:F2966"/>
    <mergeCell ref="G2966:J2966"/>
    <mergeCell ref="K2966:N2966"/>
    <mergeCell ref="AA2966:AF2966"/>
    <mergeCell ref="A2967:D2967"/>
    <mergeCell ref="E2967:F2967"/>
    <mergeCell ref="G2967:J2967"/>
    <mergeCell ref="K2967:N2967"/>
    <mergeCell ref="AA2967:AF2967"/>
    <mergeCell ref="A2968:D2968"/>
    <mergeCell ref="E2968:F2968"/>
    <mergeCell ref="G2968:J2968"/>
    <mergeCell ref="K2968:N2968"/>
    <mergeCell ref="AA2968:AF2968"/>
    <mergeCell ref="A2969:D2969"/>
    <mergeCell ref="E2969:F2969"/>
    <mergeCell ref="G2969:J2969"/>
    <mergeCell ref="K2969:N2969"/>
    <mergeCell ref="AA2969:AF2969"/>
    <mergeCell ref="A2970:D2970"/>
    <mergeCell ref="E2970:F2970"/>
    <mergeCell ref="G2970:J2970"/>
    <mergeCell ref="K2970:N2970"/>
    <mergeCell ref="O2970:Z2970"/>
    <mergeCell ref="AA2970:AF2970"/>
    <mergeCell ref="O2965:S2965"/>
    <mergeCell ref="T2965:Z2965"/>
    <mergeCell ref="O2966:S2966"/>
    <mergeCell ref="T2966:Z2966"/>
    <mergeCell ref="O2967:S2967"/>
    <mergeCell ref="T2967:Z2967"/>
    <mergeCell ref="O2968:S2968"/>
    <mergeCell ref="T2968:Z2968"/>
    <mergeCell ref="O2969:S2969"/>
    <mergeCell ref="T2969:Z2969"/>
    <mergeCell ref="A2959:D2959"/>
    <mergeCell ref="E2959:F2959"/>
    <mergeCell ref="H2959:K2959"/>
    <mergeCell ref="L2959:M2959"/>
    <mergeCell ref="N2959:U2959"/>
    <mergeCell ref="W2959:Z2959"/>
    <mergeCell ref="AA2959:AD2959"/>
    <mergeCell ref="AE2959:AF2959"/>
    <mergeCell ref="A2960:D2960"/>
    <mergeCell ref="E2960:F2960"/>
    <mergeCell ref="H2960:K2960"/>
    <mergeCell ref="L2960:M2960"/>
    <mergeCell ref="N2960:U2960"/>
    <mergeCell ref="W2960:Z2960"/>
    <mergeCell ref="AA2960:AD2960"/>
    <mergeCell ref="AE2960:AF2960"/>
    <mergeCell ref="A2961:D2961"/>
    <mergeCell ref="E2961:F2961"/>
    <mergeCell ref="H2961:K2961"/>
    <mergeCell ref="L2961:M2961"/>
    <mergeCell ref="N2961:U2961"/>
    <mergeCell ref="W2961:Z2961"/>
    <mergeCell ref="AA2961:AD2961"/>
    <mergeCell ref="AE2961:AF2961"/>
    <mergeCell ref="A2962:D2962"/>
    <mergeCell ref="E2962:F2962"/>
    <mergeCell ref="H2962:K2962"/>
    <mergeCell ref="L2962:M2962"/>
    <mergeCell ref="N2962:U2962"/>
    <mergeCell ref="W2962:Z2962"/>
    <mergeCell ref="AA2962:AD2962"/>
    <mergeCell ref="AE2962:AF2962"/>
    <mergeCell ref="A2963:V2963"/>
    <mergeCell ref="W2963:AF2963"/>
    <mergeCell ref="A2954:D2954"/>
    <mergeCell ref="E2954:F2954"/>
    <mergeCell ref="H2954:K2954"/>
    <mergeCell ref="L2954:M2954"/>
    <mergeCell ref="N2954:U2954"/>
    <mergeCell ref="W2954:Z2954"/>
    <mergeCell ref="AA2954:AD2954"/>
    <mergeCell ref="AE2954:AF2954"/>
    <mergeCell ref="A2955:D2955"/>
    <mergeCell ref="E2955:F2955"/>
    <mergeCell ref="H2955:K2955"/>
    <mergeCell ref="L2955:M2955"/>
    <mergeCell ref="N2955:U2955"/>
    <mergeCell ref="W2955:Z2955"/>
    <mergeCell ref="AA2955:AD2955"/>
    <mergeCell ref="AE2955:AF2955"/>
    <mergeCell ref="A2956:D2956"/>
    <mergeCell ref="E2956:F2956"/>
    <mergeCell ref="H2956:K2956"/>
    <mergeCell ref="L2956:M2956"/>
    <mergeCell ref="N2956:U2956"/>
    <mergeCell ref="W2956:Z2956"/>
    <mergeCell ref="AA2956:AD2956"/>
    <mergeCell ref="AE2956:AF2956"/>
    <mergeCell ref="A2957:D2957"/>
    <mergeCell ref="E2957:F2957"/>
    <mergeCell ref="H2957:K2957"/>
    <mergeCell ref="L2957:M2957"/>
    <mergeCell ref="N2957:U2957"/>
    <mergeCell ref="W2957:Z2957"/>
    <mergeCell ref="AA2957:AD2957"/>
    <mergeCell ref="AE2957:AF2957"/>
    <mergeCell ref="A2958:D2958"/>
    <mergeCell ref="E2958:F2958"/>
    <mergeCell ref="H2958:K2958"/>
    <mergeCell ref="L2958:M2958"/>
    <mergeCell ref="N2958:U2958"/>
    <mergeCell ref="W2958:Z2958"/>
    <mergeCell ref="AA2958:AD2958"/>
    <mergeCell ref="AE2958:AF2958"/>
    <mergeCell ref="A2942:D2942"/>
    <mergeCell ref="E2942:F2942"/>
    <mergeCell ref="G2942:I2942"/>
    <mergeCell ref="M2942:Q2942"/>
    <mergeCell ref="X2942:AB2942"/>
    <mergeCell ref="AC2942:AE2942"/>
    <mergeCell ref="A2943:D2943"/>
    <mergeCell ref="E2943:F2943"/>
    <mergeCell ref="G2943:I2943"/>
    <mergeCell ref="M2943:Q2943"/>
    <mergeCell ref="X2943:AB2943"/>
    <mergeCell ref="AC2943:AE2943"/>
    <mergeCell ref="A2944:D2944"/>
    <mergeCell ref="E2944:F2944"/>
    <mergeCell ref="G2944:I2944"/>
    <mergeCell ref="M2944:Q2944"/>
    <mergeCell ref="X2944:AB2944"/>
    <mergeCell ref="AC2944:AE2944"/>
    <mergeCell ref="A2945:V2945"/>
    <mergeCell ref="W2945:AF2945"/>
    <mergeCell ref="A2947:W2947"/>
    <mergeCell ref="X2947:AF2947"/>
    <mergeCell ref="A2948:T2948"/>
    <mergeCell ref="U2948:W2948"/>
    <mergeCell ref="X2948:AF2948"/>
    <mergeCell ref="A2949:W2949"/>
    <mergeCell ref="X2949:AF2949"/>
    <mergeCell ref="B2951:C2951"/>
    <mergeCell ref="D2951:AB2951"/>
    <mergeCell ref="AC2951:AE2951"/>
    <mergeCell ref="A2953:D2953"/>
    <mergeCell ref="E2953:F2953"/>
    <mergeCell ref="H2953:K2953"/>
    <mergeCell ref="L2953:M2953"/>
    <mergeCell ref="N2953:U2953"/>
    <mergeCell ref="V2953:Z2953"/>
    <mergeCell ref="AA2953:AD2953"/>
    <mergeCell ref="AE2953:AF2953"/>
    <mergeCell ref="A2934:D2934"/>
    <mergeCell ref="E2934:F2934"/>
    <mergeCell ref="G2934:H2934"/>
    <mergeCell ref="I2934:P2934"/>
    <mergeCell ref="W2934:AA2934"/>
    <mergeCell ref="A2935:D2935"/>
    <mergeCell ref="E2935:F2935"/>
    <mergeCell ref="G2935:H2935"/>
    <mergeCell ref="I2935:P2935"/>
    <mergeCell ref="W2935:AA2935"/>
    <mergeCell ref="A2936:D2936"/>
    <mergeCell ref="E2936:F2936"/>
    <mergeCell ref="G2936:H2936"/>
    <mergeCell ref="I2936:P2936"/>
    <mergeCell ref="W2936:AA2936"/>
    <mergeCell ref="A2937:V2937"/>
    <mergeCell ref="W2937:AF2937"/>
    <mergeCell ref="A2939:D2939"/>
    <mergeCell ref="E2939:F2939"/>
    <mergeCell ref="G2939:I2939"/>
    <mergeCell ref="J2939:Q2939"/>
    <mergeCell ref="R2939:AB2939"/>
    <mergeCell ref="AC2939:AE2939"/>
    <mergeCell ref="A2940:D2940"/>
    <mergeCell ref="E2940:F2940"/>
    <mergeCell ref="G2940:I2940"/>
    <mergeCell ref="M2940:Q2940"/>
    <mergeCell ref="X2940:AB2940"/>
    <mergeCell ref="AC2940:AE2940"/>
    <mergeCell ref="A2941:D2941"/>
    <mergeCell ref="E2941:F2941"/>
    <mergeCell ref="G2941:I2941"/>
    <mergeCell ref="M2941:Q2941"/>
    <mergeCell ref="X2941:AB2941"/>
    <mergeCell ref="AC2941:AE2941"/>
    <mergeCell ref="A2926:D2926"/>
    <mergeCell ref="E2926:F2926"/>
    <mergeCell ref="G2926:H2926"/>
    <mergeCell ref="I2926:P2926"/>
    <mergeCell ref="W2926:AA2926"/>
    <mergeCell ref="A2927:D2927"/>
    <mergeCell ref="E2927:F2927"/>
    <mergeCell ref="G2927:H2927"/>
    <mergeCell ref="I2927:P2927"/>
    <mergeCell ref="W2927:AA2927"/>
    <mergeCell ref="A2928:V2928"/>
    <mergeCell ref="W2928:AF2928"/>
    <mergeCell ref="A2930:D2930"/>
    <mergeCell ref="E2930:F2930"/>
    <mergeCell ref="G2930:H2930"/>
    <mergeCell ref="I2930:P2930"/>
    <mergeCell ref="Q2930:AA2930"/>
    <mergeCell ref="AB2930:AF2930"/>
    <mergeCell ref="A2931:D2931"/>
    <mergeCell ref="E2931:F2931"/>
    <mergeCell ref="G2931:H2931"/>
    <mergeCell ref="I2931:P2931"/>
    <mergeCell ref="W2931:AA2931"/>
    <mergeCell ref="A2932:D2932"/>
    <mergeCell ref="E2932:F2932"/>
    <mergeCell ref="G2932:H2932"/>
    <mergeCell ref="I2932:P2932"/>
    <mergeCell ref="W2932:AA2932"/>
    <mergeCell ref="A2933:D2933"/>
    <mergeCell ref="E2933:F2933"/>
    <mergeCell ref="G2933:H2933"/>
    <mergeCell ref="I2933:P2933"/>
    <mergeCell ref="W2933:AA2933"/>
    <mergeCell ref="A2919:D2919"/>
    <mergeCell ref="E2919:F2919"/>
    <mergeCell ref="G2919:H2919"/>
    <mergeCell ref="I2919:P2919"/>
    <mergeCell ref="W2919:AA2919"/>
    <mergeCell ref="A2920:D2920"/>
    <mergeCell ref="E2920:F2920"/>
    <mergeCell ref="G2920:H2920"/>
    <mergeCell ref="I2920:P2920"/>
    <mergeCell ref="W2920:AA2920"/>
    <mergeCell ref="A2921:D2921"/>
    <mergeCell ref="E2921:F2921"/>
    <mergeCell ref="G2921:H2921"/>
    <mergeCell ref="I2921:P2921"/>
    <mergeCell ref="W2921:AA2921"/>
    <mergeCell ref="A2922:D2922"/>
    <mergeCell ref="E2922:F2922"/>
    <mergeCell ref="G2922:H2922"/>
    <mergeCell ref="I2922:P2922"/>
    <mergeCell ref="W2922:AA2922"/>
    <mergeCell ref="A2923:D2923"/>
    <mergeCell ref="E2923:F2923"/>
    <mergeCell ref="G2923:H2923"/>
    <mergeCell ref="I2923:P2923"/>
    <mergeCell ref="W2923:AA2923"/>
    <mergeCell ref="A2924:D2924"/>
    <mergeCell ref="E2924:F2924"/>
    <mergeCell ref="G2924:H2924"/>
    <mergeCell ref="I2924:P2924"/>
    <mergeCell ref="W2924:AA2924"/>
    <mergeCell ref="A2925:D2925"/>
    <mergeCell ref="E2925:F2925"/>
    <mergeCell ref="G2925:H2925"/>
    <mergeCell ref="I2925:P2925"/>
    <mergeCell ref="W2925:AA2925"/>
    <mergeCell ref="E2908:F2908"/>
    <mergeCell ref="G2908:I2908"/>
    <mergeCell ref="J2908:L2908"/>
    <mergeCell ref="M2908:Q2908"/>
    <mergeCell ref="R2908:V2908"/>
    <mergeCell ref="AE2908:AF2908"/>
    <mergeCell ref="E2909:F2909"/>
    <mergeCell ref="G2909:I2909"/>
    <mergeCell ref="J2909:L2909"/>
    <mergeCell ref="AE2909:AF2909"/>
    <mergeCell ref="E2910:F2910"/>
    <mergeCell ref="G2910:I2910"/>
    <mergeCell ref="J2910:L2910"/>
    <mergeCell ref="M2910:Q2910"/>
    <mergeCell ref="R2910:V2910"/>
    <mergeCell ref="AE2910:AF2910"/>
    <mergeCell ref="A2911:V2911"/>
    <mergeCell ref="W2911:AF2911"/>
    <mergeCell ref="A2913:M2913"/>
    <mergeCell ref="N2913:AF2913"/>
    <mergeCell ref="A2914:M2914"/>
    <mergeCell ref="N2914:AF2914"/>
    <mergeCell ref="A2915:M2915"/>
    <mergeCell ref="N2915:AF2915"/>
    <mergeCell ref="A2917:D2917"/>
    <mergeCell ref="E2917:F2917"/>
    <mergeCell ref="G2917:H2917"/>
    <mergeCell ref="I2917:P2917"/>
    <mergeCell ref="Q2917:AA2917"/>
    <mergeCell ref="AB2917:AF2917"/>
    <mergeCell ref="A2918:D2918"/>
    <mergeCell ref="E2918:F2918"/>
    <mergeCell ref="G2918:H2918"/>
    <mergeCell ref="I2918:P2918"/>
    <mergeCell ref="W2918:AA2918"/>
    <mergeCell ref="A2901:D2901"/>
    <mergeCell ref="E2901:F2901"/>
    <mergeCell ref="G2901:J2901"/>
    <mergeCell ref="K2901:N2901"/>
    <mergeCell ref="O2901:Z2901"/>
    <mergeCell ref="AA2901:AF2901"/>
    <mergeCell ref="A2902:D2902"/>
    <mergeCell ref="E2902:F2902"/>
    <mergeCell ref="G2902:J2902"/>
    <mergeCell ref="K2902:N2902"/>
    <mergeCell ref="O2902:Z2902"/>
    <mergeCell ref="AA2902:AF2902"/>
    <mergeCell ref="A2903:D2903"/>
    <mergeCell ref="E2903:F2903"/>
    <mergeCell ref="G2903:J2903"/>
    <mergeCell ref="K2903:N2903"/>
    <mergeCell ref="O2903:Z2903"/>
    <mergeCell ref="AA2903:AF2903"/>
    <mergeCell ref="A2904:V2904"/>
    <mergeCell ref="W2904:AF2904"/>
    <mergeCell ref="A2906:D2906"/>
    <mergeCell ref="E2906:F2906"/>
    <mergeCell ref="G2906:I2906"/>
    <mergeCell ref="J2906:L2906"/>
    <mergeCell ref="M2906:Q2906"/>
    <mergeCell ref="R2906:V2906"/>
    <mergeCell ref="W2906:AF2906"/>
    <mergeCell ref="E2907:F2907"/>
    <mergeCell ref="G2907:I2907"/>
    <mergeCell ref="J2907:L2907"/>
    <mergeCell ref="M2907:Q2907"/>
    <mergeCell ref="R2907:V2907"/>
    <mergeCell ref="AE2907:AF2907"/>
    <mergeCell ref="A2895:D2895"/>
    <mergeCell ref="E2895:F2895"/>
    <mergeCell ref="G2895:J2895"/>
    <mergeCell ref="K2895:N2895"/>
    <mergeCell ref="AA2895:AF2895"/>
    <mergeCell ref="A2896:D2896"/>
    <mergeCell ref="E2896:F2896"/>
    <mergeCell ref="G2896:J2896"/>
    <mergeCell ref="K2896:N2896"/>
    <mergeCell ref="AA2896:AF2896"/>
    <mergeCell ref="A2897:D2897"/>
    <mergeCell ref="E2897:F2897"/>
    <mergeCell ref="G2897:J2897"/>
    <mergeCell ref="K2897:N2897"/>
    <mergeCell ref="AA2897:AF2897"/>
    <mergeCell ref="A2898:D2898"/>
    <mergeCell ref="E2898:F2898"/>
    <mergeCell ref="G2898:J2898"/>
    <mergeCell ref="K2898:N2898"/>
    <mergeCell ref="O2898:Z2898"/>
    <mergeCell ref="AA2898:AF2898"/>
    <mergeCell ref="A2899:D2899"/>
    <mergeCell ref="E2899:F2899"/>
    <mergeCell ref="G2899:J2899"/>
    <mergeCell ref="K2899:N2899"/>
    <mergeCell ref="O2899:Z2899"/>
    <mergeCell ref="AA2899:AF2899"/>
    <mergeCell ref="A2900:D2900"/>
    <mergeCell ref="E2900:F2900"/>
    <mergeCell ref="G2900:J2900"/>
    <mergeCell ref="K2900:N2900"/>
    <mergeCell ref="O2900:Z2900"/>
    <mergeCell ref="AA2900:AF2900"/>
    <mergeCell ref="O2895:S2895"/>
    <mergeCell ref="T2895:Z2895"/>
    <mergeCell ref="O2896:S2896"/>
    <mergeCell ref="T2896:Z2896"/>
    <mergeCell ref="O2897:S2897"/>
    <mergeCell ref="T2897:Z2897"/>
    <mergeCell ref="A2889:D2889"/>
    <mergeCell ref="E2889:F2889"/>
    <mergeCell ref="H2889:K2889"/>
    <mergeCell ref="L2889:M2889"/>
    <mergeCell ref="N2889:U2889"/>
    <mergeCell ref="W2889:Z2889"/>
    <mergeCell ref="AA2889:AD2889"/>
    <mergeCell ref="AE2889:AF2889"/>
    <mergeCell ref="A2890:D2890"/>
    <mergeCell ref="E2890:F2890"/>
    <mergeCell ref="H2890:K2890"/>
    <mergeCell ref="L2890:M2890"/>
    <mergeCell ref="N2890:U2890"/>
    <mergeCell ref="W2890:Z2890"/>
    <mergeCell ref="AA2890:AD2890"/>
    <mergeCell ref="AE2890:AF2890"/>
    <mergeCell ref="A2891:D2891"/>
    <mergeCell ref="E2891:F2891"/>
    <mergeCell ref="H2891:K2891"/>
    <mergeCell ref="L2891:M2891"/>
    <mergeCell ref="N2891:U2891"/>
    <mergeCell ref="W2891:Z2891"/>
    <mergeCell ref="AA2891:AD2891"/>
    <mergeCell ref="AE2891:AF2891"/>
    <mergeCell ref="A2892:D2892"/>
    <mergeCell ref="E2892:F2892"/>
    <mergeCell ref="H2892:K2892"/>
    <mergeCell ref="L2892:M2892"/>
    <mergeCell ref="N2892:U2892"/>
    <mergeCell ref="W2892:Z2892"/>
    <mergeCell ref="AA2892:AD2892"/>
    <mergeCell ref="AE2892:AF2892"/>
    <mergeCell ref="A2893:V2893"/>
    <mergeCell ref="W2893:AF2893"/>
    <mergeCell ref="A2884:D2884"/>
    <mergeCell ref="E2884:F2884"/>
    <mergeCell ref="H2884:K2884"/>
    <mergeCell ref="L2884:M2884"/>
    <mergeCell ref="N2884:U2884"/>
    <mergeCell ref="W2884:Z2884"/>
    <mergeCell ref="AA2884:AD2884"/>
    <mergeCell ref="AE2884:AF2884"/>
    <mergeCell ref="A2885:D2885"/>
    <mergeCell ref="E2885:F2885"/>
    <mergeCell ref="H2885:K2885"/>
    <mergeCell ref="L2885:M2885"/>
    <mergeCell ref="N2885:U2885"/>
    <mergeCell ref="W2885:Z2885"/>
    <mergeCell ref="AA2885:AD2885"/>
    <mergeCell ref="AE2885:AF2885"/>
    <mergeCell ref="A2886:D2886"/>
    <mergeCell ref="E2886:F2886"/>
    <mergeCell ref="H2886:K2886"/>
    <mergeCell ref="L2886:M2886"/>
    <mergeCell ref="N2886:U2886"/>
    <mergeCell ref="W2886:Z2886"/>
    <mergeCell ref="AA2886:AD2886"/>
    <mergeCell ref="AE2886:AF2886"/>
    <mergeCell ref="A2887:D2887"/>
    <mergeCell ref="E2887:F2887"/>
    <mergeCell ref="H2887:K2887"/>
    <mergeCell ref="L2887:M2887"/>
    <mergeCell ref="N2887:U2887"/>
    <mergeCell ref="W2887:Z2887"/>
    <mergeCell ref="AA2887:AD2887"/>
    <mergeCell ref="AE2887:AF2887"/>
    <mergeCell ref="A2888:D2888"/>
    <mergeCell ref="E2888:F2888"/>
    <mergeCell ref="H2888:K2888"/>
    <mergeCell ref="L2888:M2888"/>
    <mergeCell ref="N2888:U2888"/>
    <mergeCell ref="W2888:Z2888"/>
    <mergeCell ref="AA2888:AD2888"/>
    <mergeCell ref="AE2888:AF2888"/>
    <mergeCell ref="A2872:D2872"/>
    <mergeCell ref="E2872:F2872"/>
    <mergeCell ref="G2872:I2872"/>
    <mergeCell ref="M2872:Q2872"/>
    <mergeCell ref="X2872:AB2872"/>
    <mergeCell ref="AC2872:AE2872"/>
    <mergeCell ref="A2873:D2873"/>
    <mergeCell ref="E2873:F2873"/>
    <mergeCell ref="G2873:I2873"/>
    <mergeCell ref="M2873:Q2873"/>
    <mergeCell ref="X2873:AB2873"/>
    <mergeCell ref="AC2873:AE2873"/>
    <mergeCell ref="A2874:D2874"/>
    <mergeCell ref="E2874:F2874"/>
    <mergeCell ref="G2874:I2874"/>
    <mergeCell ref="M2874:Q2874"/>
    <mergeCell ref="X2874:AB2874"/>
    <mergeCell ref="AC2874:AE2874"/>
    <mergeCell ref="A2875:V2875"/>
    <mergeCell ref="W2875:AF2875"/>
    <mergeCell ref="A2877:W2877"/>
    <mergeCell ref="X2877:AF2877"/>
    <mergeCell ref="A2878:T2878"/>
    <mergeCell ref="U2878:W2878"/>
    <mergeCell ref="X2878:AF2878"/>
    <mergeCell ref="A2879:W2879"/>
    <mergeCell ref="X2879:AF2879"/>
    <mergeCell ref="B2881:C2881"/>
    <mergeCell ref="D2881:AB2881"/>
    <mergeCell ref="AC2881:AE2881"/>
    <mergeCell ref="A2883:D2883"/>
    <mergeCell ref="E2883:F2883"/>
    <mergeCell ref="H2883:K2883"/>
    <mergeCell ref="L2883:M2883"/>
    <mergeCell ref="N2883:U2883"/>
    <mergeCell ref="V2883:Z2883"/>
    <mergeCell ref="AA2883:AD2883"/>
    <mergeCell ref="AE2883:AF2883"/>
    <mergeCell ref="A2864:D2864"/>
    <mergeCell ref="E2864:F2864"/>
    <mergeCell ref="G2864:H2864"/>
    <mergeCell ref="I2864:P2864"/>
    <mergeCell ref="W2864:AA2864"/>
    <mergeCell ref="A2865:D2865"/>
    <mergeCell ref="E2865:F2865"/>
    <mergeCell ref="G2865:H2865"/>
    <mergeCell ref="I2865:P2865"/>
    <mergeCell ref="W2865:AA2865"/>
    <mergeCell ref="A2866:D2866"/>
    <mergeCell ref="E2866:F2866"/>
    <mergeCell ref="G2866:H2866"/>
    <mergeCell ref="I2866:P2866"/>
    <mergeCell ref="W2866:AA2866"/>
    <mergeCell ref="A2867:V2867"/>
    <mergeCell ref="W2867:AF2867"/>
    <mergeCell ref="A2869:D2869"/>
    <mergeCell ref="E2869:F2869"/>
    <mergeCell ref="G2869:I2869"/>
    <mergeCell ref="J2869:Q2869"/>
    <mergeCell ref="R2869:AB2869"/>
    <mergeCell ref="AC2869:AE2869"/>
    <mergeCell ref="A2870:D2870"/>
    <mergeCell ref="E2870:F2870"/>
    <mergeCell ref="G2870:I2870"/>
    <mergeCell ref="M2870:Q2870"/>
    <mergeCell ref="X2870:AB2870"/>
    <mergeCell ref="AC2870:AE2870"/>
    <mergeCell ref="A2871:D2871"/>
    <mergeCell ref="E2871:F2871"/>
    <mergeCell ref="G2871:I2871"/>
    <mergeCell ref="M2871:Q2871"/>
    <mergeCell ref="X2871:AB2871"/>
    <mergeCell ref="AC2871:AE2871"/>
    <mergeCell ref="A2856:D2856"/>
    <mergeCell ref="E2856:F2856"/>
    <mergeCell ref="G2856:H2856"/>
    <mergeCell ref="I2856:P2856"/>
    <mergeCell ref="W2856:AA2856"/>
    <mergeCell ref="A2857:D2857"/>
    <mergeCell ref="E2857:F2857"/>
    <mergeCell ref="G2857:H2857"/>
    <mergeCell ref="I2857:P2857"/>
    <mergeCell ref="W2857:AA2857"/>
    <mergeCell ref="A2858:V2858"/>
    <mergeCell ref="W2858:AF2858"/>
    <mergeCell ref="A2860:D2860"/>
    <mergeCell ref="E2860:F2860"/>
    <mergeCell ref="G2860:H2860"/>
    <mergeCell ref="I2860:P2860"/>
    <mergeCell ref="Q2860:AA2860"/>
    <mergeCell ref="AB2860:AF2860"/>
    <mergeCell ref="A2861:D2861"/>
    <mergeCell ref="E2861:F2861"/>
    <mergeCell ref="G2861:H2861"/>
    <mergeCell ref="I2861:P2861"/>
    <mergeCell ref="W2861:AA2861"/>
    <mergeCell ref="A2862:D2862"/>
    <mergeCell ref="E2862:F2862"/>
    <mergeCell ref="G2862:H2862"/>
    <mergeCell ref="I2862:P2862"/>
    <mergeCell ref="W2862:AA2862"/>
    <mergeCell ref="A2863:D2863"/>
    <mergeCell ref="E2863:F2863"/>
    <mergeCell ref="G2863:H2863"/>
    <mergeCell ref="I2863:P2863"/>
    <mergeCell ref="W2863:AA2863"/>
    <mergeCell ref="A2849:D2849"/>
    <mergeCell ref="E2849:F2849"/>
    <mergeCell ref="G2849:H2849"/>
    <mergeCell ref="I2849:P2849"/>
    <mergeCell ref="W2849:AA2849"/>
    <mergeCell ref="A2850:D2850"/>
    <mergeCell ref="E2850:F2850"/>
    <mergeCell ref="G2850:H2850"/>
    <mergeCell ref="I2850:P2850"/>
    <mergeCell ref="W2850:AA2850"/>
    <mergeCell ref="A2851:D2851"/>
    <mergeCell ref="E2851:F2851"/>
    <mergeCell ref="G2851:H2851"/>
    <mergeCell ref="I2851:P2851"/>
    <mergeCell ref="W2851:AA2851"/>
    <mergeCell ref="A2852:D2852"/>
    <mergeCell ref="E2852:F2852"/>
    <mergeCell ref="G2852:H2852"/>
    <mergeCell ref="I2852:P2852"/>
    <mergeCell ref="W2852:AA2852"/>
    <mergeCell ref="A2853:D2853"/>
    <mergeCell ref="E2853:F2853"/>
    <mergeCell ref="G2853:H2853"/>
    <mergeCell ref="I2853:P2853"/>
    <mergeCell ref="W2853:AA2853"/>
    <mergeCell ref="A2854:D2854"/>
    <mergeCell ref="E2854:F2854"/>
    <mergeCell ref="G2854:H2854"/>
    <mergeCell ref="I2854:P2854"/>
    <mergeCell ref="W2854:AA2854"/>
    <mergeCell ref="A2855:D2855"/>
    <mergeCell ref="E2855:F2855"/>
    <mergeCell ref="G2855:H2855"/>
    <mergeCell ref="I2855:P2855"/>
    <mergeCell ref="W2855:AA2855"/>
    <mergeCell ref="E2838:F2838"/>
    <mergeCell ref="G2838:I2838"/>
    <mergeCell ref="J2838:L2838"/>
    <mergeCell ref="M2838:Q2838"/>
    <mergeCell ref="R2838:V2838"/>
    <mergeCell ref="AE2838:AF2838"/>
    <mergeCell ref="E2839:F2839"/>
    <mergeCell ref="G2839:I2839"/>
    <mergeCell ref="J2839:L2839"/>
    <mergeCell ref="AE2839:AF2839"/>
    <mergeCell ref="E2840:F2840"/>
    <mergeCell ref="G2840:I2840"/>
    <mergeCell ref="J2840:L2840"/>
    <mergeCell ref="M2840:Q2840"/>
    <mergeCell ref="R2840:V2840"/>
    <mergeCell ref="AE2840:AF2840"/>
    <mergeCell ref="A2841:V2841"/>
    <mergeCell ref="W2841:AF2841"/>
    <mergeCell ref="A2843:M2843"/>
    <mergeCell ref="N2843:AF2843"/>
    <mergeCell ref="A2844:M2844"/>
    <mergeCell ref="N2844:AF2844"/>
    <mergeCell ref="A2845:M2845"/>
    <mergeCell ref="N2845:AF2845"/>
    <mergeCell ref="A2847:D2847"/>
    <mergeCell ref="E2847:F2847"/>
    <mergeCell ref="G2847:H2847"/>
    <mergeCell ref="I2847:P2847"/>
    <mergeCell ref="Q2847:AA2847"/>
    <mergeCell ref="AB2847:AF2847"/>
    <mergeCell ref="A2848:D2848"/>
    <mergeCell ref="E2848:F2848"/>
    <mergeCell ref="G2848:H2848"/>
    <mergeCell ref="I2848:P2848"/>
    <mergeCell ref="W2848:AA2848"/>
    <mergeCell ref="A2831:D2831"/>
    <mergeCell ref="E2831:F2831"/>
    <mergeCell ref="G2831:J2831"/>
    <mergeCell ref="K2831:N2831"/>
    <mergeCell ref="O2831:Z2831"/>
    <mergeCell ref="AA2831:AF2831"/>
    <mergeCell ref="A2832:D2832"/>
    <mergeCell ref="E2832:F2832"/>
    <mergeCell ref="G2832:J2832"/>
    <mergeCell ref="K2832:N2832"/>
    <mergeCell ref="O2832:Z2832"/>
    <mergeCell ref="AA2832:AF2832"/>
    <mergeCell ref="A2833:D2833"/>
    <mergeCell ref="E2833:F2833"/>
    <mergeCell ref="G2833:J2833"/>
    <mergeCell ref="K2833:N2833"/>
    <mergeCell ref="O2833:Z2833"/>
    <mergeCell ref="AA2833:AF2833"/>
    <mergeCell ref="A2834:V2834"/>
    <mergeCell ref="W2834:AF2834"/>
    <mergeCell ref="A2836:D2836"/>
    <mergeCell ref="E2836:F2836"/>
    <mergeCell ref="G2836:I2836"/>
    <mergeCell ref="J2836:L2836"/>
    <mergeCell ref="M2836:Q2836"/>
    <mergeCell ref="R2836:V2836"/>
    <mergeCell ref="W2836:AF2836"/>
    <mergeCell ref="E2837:F2837"/>
    <mergeCell ref="G2837:I2837"/>
    <mergeCell ref="J2837:L2837"/>
    <mergeCell ref="M2837:Q2837"/>
    <mergeCell ref="R2837:V2837"/>
    <mergeCell ref="AE2837:AF2837"/>
    <mergeCell ref="A2825:D2825"/>
    <mergeCell ref="E2825:F2825"/>
    <mergeCell ref="G2825:J2825"/>
    <mergeCell ref="K2825:N2825"/>
    <mergeCell ref="AA2825:AF2825"/>
    <mergeCell ref="A2826:D2826"/>
    <mergeCell ref="E2826:F2826"/>
    <mergeCell ref="G2826:J2826"/>
    <mergeCell ref="K2826:N2826"/>
    <mergeCell ref="AA2826:AF2826"/>
    <mergeCell ref="A2827:D2827"/>
    <mergeCell ref="E2827:F2827"/>
    <mergeCell ref="G2827:J2827"/>
    <mergeCell ref="K2827:N2827"/>
    <mergeCell ref="AA2827:AF2827"/>
    <mergeCell ref="A2828:D2828"/>
    <mergeCell ref="E2828:F2828"/>
    <mergeCell ref="G2828:J2828"/>
    <mergeCell ref="K2828:N2828"/>
    <mergeCell ref="AA2828:AF2828"/>
    <mergeCell ref="A2829:D2829"/>
    <mergeCell ref="E2829:F2829"/>
    <mergeCell ref="G2829:J2829"/>
    <mergeCell ref="K2829:N2829"/>
    <mergeCell ref="O2829:Z2829"/>
    <mergeCell ref="AA2829:AF2829"/>
    <mergeCell ref="A2830:D2830"/>
    <mergeCell ref="E2830:F2830"/>
    <mergeCell ref="G2830:J2830"/>
    <mergeCell ref="K2830:N2830"/>
    <mergeCell ref="O2830:Z2830"/>
    <mergeCell ref="AA2830:AF2830"/>
    <mergeCell ref="O2825:S2825"/>
    <mergeCell ref="T2825:Z2825"/>
    <mergeCell ref="O2826:S2826"/>
    <mergeCell ref="T2826:Z2826"/>
    <mergeCell ref="O2827:S2827"/>
    <mergeCell ref="T2827:Z2827"/>
    <mergeCell ref="O2828:S2828"/>
    <mergeCell ref="T2828:Z2828"/>
    <mergeCell ref="A2819:D2819"/>
    <mergeCell ref="E2819:F2819"/>
    <mergeCell ref="H2819:K2819"/>
    <mergeCell ref="L2819:M2819"/>
    <mergeCell ref="N2819:U2819"/>
    <mergeCell ref="W2819:Z2819"/>
    <mergeCell ref="AA2819:AD2819"/>
    <mergeCell ref="AE2819:AF2819"/>
    <mergeCell ref="A2820:D2820"/>
    <mergeCell ref="E2820:F2820"/>
    <mergeCell ref="H2820:K2820"/>
    <mergeCell ref="L2820:M2820"/>
    <mergeCell ref="N2820:U2820"/>
    <mergeCell ref="W2820:Z2820"/>
    <mergeCell ref="AA2820:AD2820"/>
    <mergeCell ref="AE2820:AF2820"/>
    <mergeCell ref="A2821:D2821"/>
    <mergeCell ref="E2821:F2821"/>
    <mergeCell ref="H2821:K2821"/>
    <mergeCell ref="L2821:M2821"/>
    <mergeCell ref="N2821:U2821"/>
    <mergeCell ref="W2821:Z2821"/>
    <mergeCell ref="AA2821:AD2821"/>
    <mergeCell ref="AE2821:AF2821"/>
    <mergeCell ref="A2822:D2822"/>
    <mergeCell ref="E2822:F2822"/>
    <mergeCell ref="H2822:K2822"/>
    <mergeCell ref="L2822:M2822"/>
    <mergeCell ref="N2822:U2822"/>
    <mergeCell ref="W2822:Z2822"/>
    <mergeCell ref="AA2822:AD2822"/>
    <mergeCell ref="AE2822:AF2822"/>
    <mergeCell ref="A2823:V2823"/>
    <mergeCell ref="W2823:AF2823"/>
    <mergeCell ref="A2814:D2814"/>
    <mergeCell ref="E2814:F2814"/>
    <mergeCell ref="H2814:K2814"/>
    <mergeCell ref="L2814:M2814"/>
    <mergeCell ref="N2814:U2814"/>
    <mergeCell ref="W2814:Z2814"/>
    <mergeCell ref="AA2814:AD2814"/>
    <mergeCell ref="AE2814:AF2814"/>
    <mergeCell ref="A2815:D2815"/>
    <mergeCell ref="E2815:F2815"/>
    <mergeCell ref="H2815:K2815"/>
    <mergeCell ref="L2815:M2815"/>
    <mergeCell ref="N2815:U2815"/>
    <mergeCell ref="W2815:Z2815"/>
    <mergeCell ref="AA2815:AD2815"/>
    <mergeCell ref="AE2815:AF2815"/>
    <mergeCell ref="A2816:D2816"/>
    <mergeCell ref="E2816:F2816"/>
    <mergeCell ref="H2816:K2816"/>
    <mergeCell ref="L2816:M2816"/>
    <mergeCell ref="N2816:U2816"/>
    <mergeCell ref="W2816:Z2816"/>
    <mergeCell ref="AA2816:AD2816"/>
    <mergeCell ref="AE2816:AF2816"/>
    <mergeCell ref="A2817:D2817"/>
    <mergeCell ref="E2817:F2817"/>
    <mergeCell ref="H2817:K2817"/>
    <mergeCell ref="L2817:M2817"/>
    <mergeCell ref="N2817:U2817"/>
    <mergeCell ref="W2817:Z2817"/>
    <mergeCell ref="AA2817:AD2817"/>
    <mergeCell ref="AE2817:AF2817"/>
    <mergeCell ref="A2818:D2818"/>
    <mergeCell ref="E2818:F2818"/>
    <mergeCell ref="H2818:K2818"/>
    <mergeCell ref="L2818:M2818"/>
    <mergeCell ref="N2818:U2818"/>
    <mergeCell ref="W2818:Z2818"/>
    <mergeCell ref="AA2818:AD2818"/>
    <mergeCell ref="AE2818:AF2818"/>
    <mergeCell ref="A2802:D2802"/>
    <mergeCell ref="E2802:F2802"/>
    <mergeCell ref="G2802:I2802"/>
    <mergeCell ref="M2802:Q2802"/>
    <mergeCell ref="X2802:AB2802"/>
    <mergeCell ref="AC2802:AE2802"/>
    <mergeCell ref="A2803:D2803"/>
    <mergeCell ref="E2803:F2803"/>
    <mergeCell ref="G2803:I2803"/>
    <mergeCell ref="M2803:Q2803"/>
    <mergeCell ref="X2803:AB2803"/>
    <mergeCell ref="AC2803:AE2803"/>
    <mergeCell ref="A2804:D2804"/>
    <mergeCell ref="E2804:F2804"/>
    <mergeCell ref="G2804:I2804"/>
    <mergeCell ref="M2804:Q2804"/>
    <mergeCell ref="X2804:AB2804"/>
    <mergeCell ref="AC2804:AE2804"/>
    <mergeCell ref="A2805:V2805"/>
    <mergeCell ref="W2805:AF2805"/>
    <mergeCell ref="A2807:W2807"/>
    <mergeCell ref="X2807:AF2807"/>
    <mergeCell ref="A2808:T2808"/>
    <mergeCell ref="U2808:W2808"/>
    <mergeCell ref="X2808:AF2808"/>
    <mergeCell ref="A2809:W2809"/>
    <mergeCell ref="X2809:AF2809"/>
    <mergeCell ref="B2811:C2811"/>
    <mergeCell ref="D2811:AB2811"/>
    <mergeCell ref="AC2811:AE2811"/>
    <mergeCell ref="A2813:D2813"/>
    <mergeCell ref="E2813:F2813"/>
    <mergeCell ref="H2813:K2813"/>
    <mergeCell ref="L2813:M2813"/>
    <mergeCell ref="N2813:U2813"/>
    <mergeCell ref="V2813:Z2813"/>
    <mergeCell ref="AA2813:AD2813"/>
    <mergeCell ref="AE2813:AF2813"/>
    <mergeCell ref="A2794:D2794"/>
    <mergeCell ref="E2794:F2794"/>
    <mergeCell ref="G2794:H2794"/>
    <mergeCell ref="I2794:P2794"/>
    <mergeCell ref="W2794:AA2794"/>
    <mergeCell ref="A2795:D2795"/>
    <mergeCell ref="E2795:F2795"/>
    <mergeCell ref="G2795:H2795"/>
    <mergeCell ref="I2795:P2795"/>
    <mergeCell ref="W2795:AA2795"/>
    <mergeCell ref="A2796:D2796"/>
    <mergeCell ref="E2796:F2796"/>
    <mergeCell ref="G2796:H2796"/>
    <mergeCell ref="I2796:P2796"/>
    <mergeCell ref="W2796:AA2796"/>
    <mergeCell ref="A2797:V2797"/>
    <mergeCell ref="W2797:AF2797"/>
    <mergeCell ref="A2799:D2799"/>
    <mergeCell ref="E2799:F2799"/>
    <mergeCell ref="G2799:I2799"/>
    <mergeCell ref="J2799:Q2799"/>
    <mergeCell ref="R2799:AB2799"/>
    <mergeCell ref="AC2799:AE2799"/>
    <mergeCell ref="A2800:D2800"/>
    <mergeCell ref="E2800:F2800"/>
    <mergeCell ref="G2800:I2800"/>
    <mergeCell ref="M2800:Q2800"/>
    <mergeCell ref="X2800:AB2800"/>
    <mergeCell ref="AC2800:AE2800"/>
    <mergeCell ref="A2801:D2801"/>
    <mergeCell ref="E2801:F2801"/>
    <mergeCell ref="G2801:I2801"/>
    <mergeCell ref="M2801:Q2801"/>
    <mergeCell ref="X2801:AB2801"/>
    <mergeCell ref="AC2801:AE2801"/>
    <mergeCell ref="A2786:D2786"/>
    <mergeCell ref="E2786:F2786"/>
    <mergeCell ref="G2786:H2786"/>
    <mergeCell ref="I2786:P2786"/>
    <mergeCell ref="W2786:AA2786"/>
    <mergeCell ref="A2787:D2787"/>
    <mergeCell ref="E2787:F2787"/>
    <mergeCell ref="G2787:H2787"/>
    <mergeCell ref="I2787:P2787"/>
    <mergeCell ref="W2787:AA2787"/>
    <mergeCell ref="A2788:V2788"/>
    <mergeCell ref="W2788:AF2788"/>
    <mergeCell ref="A2790:D2790"/>
    <mergeCell ref="E2790:F2790"/>
    <mergeCell ref="G2790:H2790"/>
    <mergeCell ref="I2790:P2790"/>
    <mergeCell ref="Q2790:AA2790"/>
    <mergeCell ref="AB2790:AF2790"/>
    <mergeCell ref="A2791:D2791"/>
    <mergeCell ref="E2791:F2791"/>
    <mergeCell ref="G2791:H2791"/>
    <mergeCell ref="I2791:P2791"/>
    <mergeCell ref="W2791:AA2791"/>
    <mergeCell ref="A2792:D2792"/>
    <mergeCell ref="E2792:F2792"/>
    <mergeCell ref="G2792:H2792"/>
    <mergeCell ref="I2792:P2792"/>
    <mergeCell ref="W2792:AA2792"/>
    <mergeCell ref="A2793:D2793"/>
    <mergeCell ref="E2793:F2793"/>
    <mergeCell ref="G2793:H2793"/>
    <mergeCell ref="I2793:P2793"/>
    <mergeCell ref="W2793:AA2793"/>
    <mergeCell ref="A2779:D2779"/>
    <mergeCell ref="E2779:F2779"/>
    <mergeCell ref="G2779:H2779"/>
    <mergeCell ref="I2779:P2779"/>
    <mergeCell ref="W2779:AA2779"/>
    <mergeCell ref="A2780:D2780"/>
    <mergeCell ref="E2780:F2780"/>
    <mergeCell ref="G2780:H2780"/>
    <mergeCell ref="I2780:P2780"/>
    <mergeCell ref="W2780:AA2780"/>
    <mergeCell ref="A2781:D2781"/>
    <mergeCell ref="E2781:F2781"/>
    <mergeCell ref="G2781:H2781"/>
    <mergeCell ref="I2781:P2781"/>
    <mergeCell ref="W2781:AA2781"/>
    <mergeCell ref="A2782:D2782"/>
    <mergeCell ref="E2782:F2782"/>
    <mergeCell ref="G2782:H2782"/>
    <mergeCell ref="I2782:P2782"/>
    <mergeCell ref="W2782:AA2782"/>
    <mergeCell ref="A2783:D2783"/>
    <mergeCell ref="E2783:F2783"/>
    <mergeCell ref="G2783:H2783"/>
    <mergeCell ref="I2783:P2783"/>
    <mergeCell ref="W2783:AA2783"/>
    <mergeCell ref="A2784:D2784"/>
    <mergeCell ref="E2784:F2784"/>
    <mergeCell ref="G2784:H2784"/>
    <mergeCell ref="I2784:P2784"/>
    <mergeCell ref="W2784:AA2784"/>
    <mergeCell ref="A2785:D2785"/>
    <mergeCell ref="E2785:F2785"/>
    <mergeCell ref="G2785:H2785"/>
    <mergeCell ref="I2785:P2785"/>
    <mergeCell ref="W2785:AA2785"/>
    <mergeCell ref="E2768:F2768"/>
    <mergeCell ref="G2768:I2768"/>
    <mergeCell ref="J2768:L2768"/>
    <mergeCell ref="M2768:Q2768"/>
    <mergeCell ref="R2768:V2768"/>
    <mergeCell ref="AE2768:AF2768"/>
    <mergeCell ref="E2769:F2769"/>
    <mergeCell ref="G2769:I2769"/>
    <mergeCell ref="J2769:L2769"/>
    <mergeCell ref="AE2769:AF2769"/>
    <mergeCell ref="E2770:F2770"/>
    <mergeCell ref="G2770:I2770"/>
    <mergeCell ref="J2770:L2770"/>
    <mergeCell ref="M2770:Q2770"/>
    <mergeCell ref="R2770:V2770"/>
    <mergeCell ref="AE2770:AF2770"/>
    <mergeCell ref="A2771:V2771"/>
    <mergeCell ref="W2771:AF2771"/>
    <mergeCell ref="A2773:M2773"/>
    <mergeCell ref="N2773:AF2773"/>
    <mergeCell ref="A2774:M2774"/>
    <mergeCell ref="N2774:AF2774"/>
    <mergeCell ref="A2775:M2775"/>
    <mergeCell ref="N2775:AF2775"/>
    <mergeCell ref="A2777:D2777"/>
    <mergeCell ref="E2777:F2777"/>
    <mergeCell ref="G2777:H2777"/>
    <mergeCell ref="I2777:P2777"/>
    <mergeCell ref="Q2777:AA2777"/>
    <mergeCell ref="AB2777:AF2777"/>
    <mergeCell ref="A2778:D2778"/>
    <mergeCell ref="E2778:F2778"/>
    <mergeCell ref="G2778:H2778"/>
    <mergeCell ref="I2778:P2778"/>
    <mergeCell ref="W2778:AA2778"/>
    <mergeCell ref="A2761:D2761"/>
    <mergeCell ref="E2761:F2761"/>
    <mergeCell ref="G2761:J2761"/>
    <mergeCell ref="K2761:N2761"/>
    <mergeCell ref="O2761:Z2761"/>
    <mergeCell ref="AA2761:AF2761"/>
    <mergeCell ref="A2762:D2762"/>
    <mergeCell ref="E2762:F2762"/>
    <mergeCell ref="G2762:J2762"/>
    <mergeCell ref="K2762:N2762"/>
    <mergeCell ref="O2762:Z2762"/>
    <mergeCell ref="AA2762:AF2762"/>
    <mergeCell ref="A2763:D2763"/>
    <mergeCell ref="E2763:F2763"/>
    <mergeCell ref="G2763:J2763"/>
    <mergeCell ref="K2763:N2763"/>
    <mergeCell ref="O2763:Z2763"/>
    <mergeCell ref="AA2763:AF2763"/>
    <mergeCell ref="A2764:V2764"/>
    <mergeCell ref="W2764:AF2764"/>
    <mergeCell ref="A2766:D2766"/>
    <mergeCell ref="E2766:F2766"/>
    <mergeCell ref="G2766:I2766"/>
    <mergeCell ref="J2766:L2766"/>
    <mergeCell ref="M2766:Q2766"/>
    <mergeCell ref="R2766:V2766"/>
    <mergeCell ref="W2766:AF2766"/>
    <mergeCell ref="E2767:F2767"/>
    <mergeCell ref="G2767:I2767"/>
    <mergeCell ref="J2767:L2767"/>
    <mergeCell ref="M2767:Q2767"/>
    <mergeCell ref="R2767:V2767"/>
    <mergeCell ref="AE2767:AF2767"/>
    <mergeCell ref="A2755:D2755"/>
    <mergeCell ref="E2755:F2755"/>
    <mergeCell ref="G2755:J2755"/>
    <mergeCell ref="K2755:N2755"/>
    <mergeCell ref="AA2755:AF2755"/>
    <mergeCell ref="A2756:D2756"/>
    <mergeCell ref="E2756:F2756"/>
    <mergeCell ref="G2756:J2756"/>
    <mergeCell ref="K2756:N2756"/>
    <mergeCell ref="AA2756:AF2756"/>
    <mergeCell ref="A2757:D2757"/>
    <mergeCell ref="E2757:F2757"/>
    <mergeCell ref="G2757:J2757"/>
    <mergeCell ref="K2757:N2757"/>
    <mergeCell ref="AA2757:AF2757"/>
    <mergeCell ref="A2758:D2758"/>
    <mergeCell ref="E2758:F2758"/>
    <mergeCell ref="G2758:J2758"/>
    <mergeCell ref="K2758:N2758"/>
    <mergeCell ref="AA2758:AF2758"/>
    <mergeCell ref="A2759:D2759"/>
    <mergeCell ref="E2759:F2759"/>
    <mergeCell ref="G2759:J2759"/>
    <mergeCell ref="K2759:N2759"/>
    <mergeCell ref="O2759:Z2759"/>
    <mergeCell ref="AA2759:AF2759"/>
    <mergeCell ref="A2760:D2760"/>
    <mergeCell ref="E2760:F2760"/>
    <mergeCell ref="G2760:J2760"/>
    <mergeCell ref="K2760:N2760"/>
    <mergeCell ref="O2760:Z2760"/>
    <mergeCell ref="AA2760:AF2760"/>
    <mergeCell ref="O2755:S2755"/>
    <mergeCell ref="T2755:Z2755"/>
    <mergeCell ref="O2756:S2756"/>
    <mergeCell ref="T2756:Z2756"/>
    <mergeCell ref="O2757:S2757"/>
    <mergeCell ref="T2757:Z2757"/>
    <mergeCell ref="O2758:S2758"/>
    <mergeCell ref="T2758:Z2758"/>
    <mergeCell ref="A2749:D2749"/>
    <mergeCell ref="E2749:F2749"/>
    <mergeCell ref="H2749:K2749"/>
    <mergeCell ref="L2749:M2749"/>
    <mergeCell ref="N2749:U2749"/>
    <mergeCell ref="W2749:Z2749"/>
    <mergeCell ref="AA2749:AD2749"/>
    <mergeCell ref="AE2749:AF2749"/>
    <mergeCell ref="A2750:D2750"/>
    <mergeCell ref="E2750:F2750"/>
    <mergeCell ref="H2750:K2750"/>
    <mergeCell ref="L2750:M2750"/>
    <mergeCell ref="N2750:U2750"/>
    <mergeCell ref="W2750:Z2750"/>
    <mergeCell ref="AA2750:AD2750"/>
    <mergeCell ref="AE2750:AF2750"/>
    <mergeCell ref="A2751:D2751"/>
    <mergeCell ref="E2751:F2751"/>
    <mergeCell ref="H2751:K2751"/>
    <mergeCell ref="L2751:M2751"/>
    <mergeCell ref="N2751:U2751"/>
    <mergeCell ref="W2751:Z2751"/>
    <mergeCell ref="AA2751:AD2751"/>
    <mergeCell ref="AE2751:AF2751"/>
    <mergeCell ref="A2752:D2752"/>
    <mergeCell ref="E2752:F2752"/>
    <mergeCell ref="H2752:K2752"/>
    <mergeCell ref="L2752:M2752"/>
    <mergeCell ref="N2752:U2752"/>
    <mergeCell ref="W2752:Z2752"/>
    <mergeCell ref="AA2752:AD2752"/>
    <mergeCell ref="AE2752:AF2752"/>
    <mergeCell ref="A2753:V2753"/>
    <mergeCell ref="W2753:AF2753"/>
    <mergeCell ref="A2744:D2744"/>
    <mergeCell ref="E2744:F2744"/>
    <mergeCell ref="H2744:K2744"/>
    <mergeCell ref="L2744:M2744"/>
    <mergeCell ref="N2744:U2744"/>
    <mergeCell ref="W2744:Z2744"/>
    <mergeCell ref="AA2744:AD2744"/>
    <mergeCell ref="AE2744:AF2744"/>
    <mergeCell ref="A2745:D2745"/>
    <mergeCell ref="E2745:F2745"/>
    <mergeCell ref="H2745:K2745"/>
    <mergeCell ref="L2745:M2745"/>
    <mergeCell ref="N2745:U2745"/>
    <mergeCell ref="W2745:Z2745"/>
    <mergeCell ref="AA2745:AD2745"/>
    <mergeCell ref="AE2745:AF2745"/>
    <mergeCell ref="A2746:D2746"/>
    <mergeCell ref="E2746:F2746"/>
    <mergeCell ref="H2746:K2746"/>
    <mergeCell ref="L2746:M2746"/>
    <mergeCell ref="N2746:U2746"/>
    <mergeCell ref="W2746:Z2746"/>
    <mergeCell ref="AA2746:AD2746"/>
    <mergeCell ref="AE2746:AF2746"/>
    <mergeCell ref="A2747:D2747"/>
    <mergeCell ref="E2747:F2747"/>
    <mergeCell ref="H2747:K2747"/>
    <mergeCell ref="L2747:M2747"/>
    <mergeCell ref="N2747:U2747"/>
    <mergeCell ref="W2747:Z2747"/>
    <mergeCell ref="AA2747:AD2747"/>
    <mergeCell ref="AE2747:AF2747"/>
    <mergeCell ref="A2748:D2748"/>
    <mergeCell ref="E2748:F2748"/>
    <mergeCell ref="H2748:K2748"/>
    <mergeCell ref="L2748:M2748"/>
    <mergeCell ref="N2748:U2748"/>
    <mergeCell ref="W2748:Z2748"/>
    <mergeCell ref="AA2748:AD2748"/>
    <mergeCell ref="AE2748:AF2748"/>
    <mergeCell ref="A2732:D2732"/>
    <mergeCell ref="E2732:F2732"/>
    <mergeCell ref="G2732:I2732"/>
    <mergeCell ref="M2732:Q2732"/>
    <mergeCell ref="X2732:AB2732"/>
    <mergeCell ref="AC2732:AE2732"/>
    <mergeCell ref="A2733:D2733"/>
    <mergeCell ref="E2733:F2733"/>
    <mergeCell ref="G2733:I2733"/>
    <mergeCell ref="M2733:Q2733"/>
    <mergeCell ref="X2733:AB2733"/>
    <mergeCell ref="AC2733:AE2733"/>
    <mergeCell ref="A2734:D2734"/>
    <mergeCell ref="E2734:F2734"/>
    <mergeCell ref="G2734:I2734"/>
    <mergeCell ref="M2734:Q2734"/>
    <mergeCell ref="X2734:AB2734"/>
    <mergeCell ref="AC2734:AE2734"/>
    <mergeCell ref="A2735:V2735"/>
    <mergeCell ref="W2735:AF2735"/>
    <mergeCell ref="A2737:W2737"/>
    <mergeCell ref="X2737:AF2737"/>
    <mergeCell ref="A2738:T2738"/>
    <mergeCell ref="U2738:W2738"/>
    <mergeCell ref="X2738:AF2738"/>
    <mergeCell ref="A2739:W2739"/>
    <mergeCell ref="X2739:AF2739"/>
    <mergeCell ref="B2741:C2741"/>
    <mergeCell ref="D2741:AB2741"/>
    <mergeCell ref="AC2741:AE2741"/>
    <mergeCell ref="A2743:D2743"/>
    <mergeCell ref="E2743:F2743"/>
    <mergeCell ref="H2743:K2743"/>
    <mergeCell ref="L2743:M2743"/>
    <mergeCell ref="N2743:U2743"/>
    <mergeCell ref="V2743:Z2743"/>
    <mergeCell ref="AA2743:AD2743"/>
    <mergeCell ref="AE2743:AF2743"/>
    <mergeCell ref="A2724:D2724"/>
    <mergeCell ref="E2724:F2724"/>
    <mergeCell ref="G2724:H2724"/>
    <mergeCell ref="I2724:P2724"/>
    <mergeCell ref="W2724:AA2724"/>
    <mergeCell ref="A2725:D2725"/>
    <mergeCell ref="E2725:F2725"/>
    <mergeCell ref="G2725:H2725"/>
    <mergeCell ref="I2725:P2725"/>
    <mergeCell ref="W2725:AA2725"/>
    <mergeCell ref="A2726:D2726"/>
    <mergeCell ref="E2726:F2726"/>
    <mergeCell ref="G2726:H2726"/>
    <mergeCell ref="I2726:P2726"/>
    <mergeCell ref="W2726:AA2726"/>
    <mergeCell ref="A2727:V2727"/>
    <mergeCell ref="W2727:AF2727"/>
    <mergeCell ref="A2729:D2729"/>
    <mergeCell ref="E2729:F2729"/>
    <mergeCell ref="G2729:I2729"/>
    <mergeCell ref="J2729:Q2729"/>
    <mergeCell ref="R2729:AB2729"/>
    <mergeCell ref="AC2729:AE2729"/>
    <mergeCell ref="A2730:D2730"/>
    <mergeCell ref="E2730:F2730"/>
    <mergeCell ref="G2730:I2730"/>
    <mergeCell ref="M2730:Q2730"/>
    <mergeCell ref="X2730:AB2730"/>
    <mergeCell ref="AC2730:AE2730"/>
    <mergeCell ref="A2731:D2731"/>
    <mergeCell ref="E2731:F2731"/>
    <mergeCell ref="G2731:I2731"/>
    <mergeCell ref="M2731:Q2731"/>
    <mergeCell ref="X2731:AB2731"/>
    <mergeCell ref="AC2731:AE2731"/>
    <mergeCell ref="A2716:D2716"/>
    <mergeCell ref="E2716:F2716"/>
    <mergeCell ref="G2716:H2716"/>
    <mergeCell ref="I2716:P2716"/>
    <mergeCell ref="W2716:AA2716"/>
    <mergeCell ref="A2717:D2717"/>
    <mergeCell ref="E2717:F2717"/>
    <mergeCell ref="G2717:H2717"/>
    <mergeCell ref="I2717:P2717"/>
    <mergeCell ref="W2717:AA2717"/>
    <mergeCell ref="A2718:V2718"/>
    <mergeCell ref="W2718:AF2718"/>
    <mergeCell ref="A2720:D2720"/>
    <mergeCell ref="E2720:F2720"/>
    <mergeCell ref="G2720:H2720"/>
    <mergeCell ref="I2720:P2720"/>
    <mergeCell ref="Q2720:AA2720"/>
    <mergeCell ref="AB2720:AF2720"/>
    <mergeCell ref="A2721:D2721"/>
    <mergeCell ref="E2721:F2721"/>
    <mergeCell ref="G2721:H2721"/>
    <mergeCell ref="I2721:P2721"/>
    <mergeCell ref="W2721:AA2721"/>
    <mergeCell ref="A2722:D2722"/>
    <mergeCell ref="E2722:F2722"/>
    <mergeCell ref="G2722:H2722"/>
    <mergeCell ref="I2722:P2722"/>
    <mergeCell ref="W2722:AA2722"/>
    <mergeCell ref="A2723:D2723"/>
    <mergeCell ref="E2723:F2723"/>
    <mergeCell ref="G2723:H2723"/>
    <mergeCell ref="I2723:P2723"/>
    <mergeCell ref="W2723:AA2723"/>
    <mergeCell ref="A2709:D2709"/>
    <mergeCell ref="E2709:F2709"/>
    <mergeCell ref="G2709:H2709"/>
    <mergeCell ref="I2709:P2709"/>
    <mergeCell ref="W2709:AA2709"/>
    <mergeCell ref="A2710:D2710"/>
    <mergeCell ref="E2710:F2710"/>
    <mergeCell ref="G2710:H2710"/>
    <mergeCell ref="I2710:P2710"/>
    <mergeCell ref="W2710:AA2710"/>
    <mergeCell ref="A2711:D2711"/>
    <mergeCell ref="E2711:F2711"/>
    <mergeCell ref="G2711:H2711"/>
    <mergeCell ref="I2711:P2711"/>
    <mergeCell ref="W2711:AA2711"/>
    <mergeCell ref="A2712:D2712"/>
    <mergeCell ref="E2712:F2712"/>
    <mergeCell ref="G2712:H2712"/>
    <mergeCell ref="I2712:P2712"/>
    <mergeCell ref="W2712:AA2712"/>
    <mergeCell ref="A2713:D2713"/>
    <mergeCell ref="E2713:F2713"/>
    <mergeCell ref="G2713:H2713"/>
    <mergeCell ref="I2713:P2713"/>
    <mergeCell ref="W2713:AA2713"/>
    <mergeCell ref="A2714:D2714"/>
    <mergeCell ref="E2714:F2714"/>
    <mergeCell ref="G2714:H2714"/>
    <mergeCell ref="I2714:P2714"/>
    <mergeCell ref="W2714:AA2714"/>
    <mergeCell ref="A2715:D2715"/>
    <mergeCell ref="E2715:F2715"/>
    <mergeCell ref="G2715:H2715"/>
    <mergeCell ref="I2715:P2715"/>
    <mergeCell ref="W2715:AA2715"/>
    <mergeCell ref="E2698:F2698"/>
    <mergeCell ref="G2698:I2698"/>
    <mergeCell ref="J2698:L2698"/>
    <mergeCell ref="M2698:Q2698"/>
    <mergeCell ref="R2698:V2698"/>
    <mergeCell ref="AE2698:AF2698"/>
    <mergeCell ref="E2699:F2699"/>
    <mergeCell ref="G2699:I2699"/>
    <mergeCell ref="J2699:L2699"/>
    <mergeCell ref="AE2699:AF2699"/>
    <mergeCell ref="E2700:F2700"/>
    <mergeCell ref="G2700:I2700"/>
    <mergeCell ref="J2700:L2700"/>
    <mergeCell ref="M2700:Q2700"/>
    <mergeCell ref="R2700:V2700"/>
    <mergeCell ref="AE2700:AF2700"/>
    <mergeCell ref="A2701:V2701"/>
    <mergeCell ref="W2701:AF2701"/>
    <mergeCell ref="A2703:M2703"/>
    <mergeCell ref="N2703:AF2703"/>
    <mergeCell ref="A2704:M2704"/>
    <mergeCell ref="N2704:AF2704"/>
    <mergeCell ref="A2705:M2705"/>
    <mergeCell ref="N2705:AF2705"/>
    <mergeCell ref="A2707:D2707"/>
    <mergeCell ref="E2707:F2707"/>
    <mergeCell ref="G2707:H2707"/>
    <mergeCell ref="I2707:P2707"/>
    <mergeCell ref="Q2707:AA2707"/>
    <mergeCell ref="AB2707:AF2707"/>
    <mergeCell ref="A2708:D2708"/>
    <mergeCell ref="E2708:F2708"/>
    <mergeCell ref="G2708:H2708"/>
    <mergeCell ref="I2708:P2708"/>
    <mergeCell ref="W2708:AA2708"/>
    <mergeCell ref="A2691:D2691"/>
    <mergeCell ref="E2691:F2691"/>
    <mergeCell ref="G2691:J2691"/>
    <mergeCell ref="K2691:N2691"/>
    <mergeCell ref="O2691:Z2691"/>
    <mergeCell ref="AA2691:AF2691"/>
    <mergeCell ref="A2692:D2692"/>
    <mergeCell ref="E2692:F2692"/>
    <mergeCell ref="G2692:J2692"/>
    <mergeCell ref="K2692:N2692"/>
    <mergeCell ref="O2692:Z2692"/>
    <mergeCell ref="AA2692:AF2692"/>
    <mergeCell ref="A2693:D2693"/>
    <mergeCell ref="E2693:F2693"/>
    <mergeCell ref="G2693:J2693"/>
    <mergeCell ref="K2693:N2693"/>
    <mergeCell ref="O2693:Z2693"/>
    <mergeCell ref="AA2693:AF2693"/>
    <mergeCell ref="A2694:V2694"/>
    <mergeCell ref="W2694:AF2694"/>
    <mergeCell ref="A2696:D2696"/>
    <mergeCell ref="E2696:F2696"/>
    <mergeCell ref="G2696:I2696"/>
    <mergeCell ref="J2696:L2696"/>
    <mergeCell ref="M2696:Q2696"/>
    <mergeCell ref="R2696:V2696"/>
    <mergeCell ref="W2696:AF2696"/>
    <mergeCell ref="E2697:F2697"/>
    <mergeCell ref="G2697:I2697"/>
    <mergeCell ref="J2697:L2697"/>
    <mergeCell ref="M2697:Q2697"/>
    <mergeCell ref="R2697:V2697"/>
    <mergeCell ref="AE2697:AF2697"/>
    <mergeCell ref="A2685:D2685"/>
    <mergeCell ref="E2685:F2685"/>
    <mergeCell ref="G2685:J2685"/>
    <mergeCell ref="K2685:N2685"/>
    <mergeCell ref="AA2685:AF2685"/>
    <mergeCell ref="A2686:D2686"/>
    <mergeCell ref="E2686:F2686"/>
    <mergeCell ref="G2686:J2686"/>
    <mergeCell ref="K2686:N2686"/>
    <mergeCell ref="AA2686:AF2686"/>
    <mergeCell ref="A2687:D2687"/>
    <mergeCell ref="E2687:F2687"/>
    <mergeCell ref="G2687:J2687"/>
    <mergeCell ref="K2687:N2687"/>
    <mergeCell ref="AA2687:AF2687"/>
    <mergeCell ref="A2688:D2688"/>
    <mergeCell ref="E2688:F2688"/>
    <mergeCell ref="G2688:J2688"/>
    <mergeCell ref="K2688:N2688"/>
    <mergeCell ref="O2688:Z2688"/>
    <mergeCell ref="AA2688:AF2688"/>
    <mergeCell ref="A2689:D2689"/>
    <mergeCell ref="E2689:F2689"/>
    <mergeCell ref="G2689:J2689"/>
    <mergeCell ref="K2689:N2689"/>
    <mergeCell ref="O2689:Z2689"/>
    <mergeCell ref="AA2689:AF2689"/>
    <mergeCell ref="A2690:D2690"/>
    <mergeCell ref="E2690:F2690"/>
    <mergeCell ref="G2690:J2690"/>
    <mergeCell ref="K2690:N2690"/>
    <mergeCell ref="O2690:Z2690"/>
    <mergeCell ref="AA2690:AF2690"/>
    <mergeCell ref="O2685:S2685"/>
    <mergeCell ref="T2685:Z2685"/>
    <mergeCell ref="O2686:S2686"/>
    <mergeCell ref="T2686:Z2686"/>
    <mergeCell ref="O2687:S2687"/>
    <mergeCell ref="T2687:Z2687"/>
    <mergeCell ref="A2679:D2679"/>
    <mergeCell ref="E2679:F2679"/>
    <mergeCell ref="H2679:K2679"/>
    <mergeCell ref="L2679:M2679"/>
    <mergeCell ref="N2679:U2679"/>
    <mergeCell ref="W2679:Z2679"/>
    <mergeCell ref="AA2679:AD2679"/>
    <mergeCell ref="AE2679:AF2679"/>
    <mergeCell ref="A2680:D2680"/>
    <mergeCell ref="E2680:F2680"/>
    <mergeCell ref="H2680:K2680"/>
    <mergeCell ref="L2680:M2680"/>
    <mergeCell ref="N2680:U2680"/>
    <mergeCell ref="W2680:Z2680"/>
    <mergeCell ref="AA2680:AD2680"/>
    <mergeCell ref="AE2680:AF2680"/>
    <mergeCell ref="A2681:D2681"/>
    <mergeCell ref="E2681:F2681"/>
    <mergeCell ref="H2681:K2681"/>
    <mergeCell ref="L2681:M2681"/>
    <mergeCell ref="N2681:U2681"/>
    <mergeCell ref="W2681:Z2681"/>
    <mergeCell ref="AA2681:AD2681"/>
    <mergeCell ref="AE2681:AF2681"/>
    <mergeCell ref="A2682:D2682"/>
    <mergeCell ref="E2682:F2682"/>
    <mergeCell ref="H2682:K2682"/>
    <mergeCell ref="L2682:M2682"/>
    <mergeCell ref="N2682:U2682"/>
    <mergeCell ref="W2682:Z2682"/>
    <mergeCell ref="AA2682:AD2682"/>
    <mergeCell ref="AE2682:AF2682"/>
    <mergeCell ref="A2683:V2683"/>
    <mergeCell ref="W2683:AF2683"/>
    <mergeCell ref="A2674:D2674"/>
    <mergeCell ref="E2674:F2674"/>
    <mergeCell ref="H2674:K2674"/>
    <mergeCell ref="L2674:M2674"/>
    <mergeCell ref="N2674:U2674"/>
    <mergeCell ref="W2674:Z2674"/>
    <mergeCell ref="AA2674:AD2674"/>
    <mergeCell ref="AE2674:AF2674"/>
    <mergeCell ref="A2675:D2675"/>
    <mergeCell ref="E2675:F2675"/>
    <mergeCell ref="H2675:K2675"/>
    <mergeCell ref="L2675:M2675"/>
    <mergeCell ref="N2675:U2675"/>
    <mergeCell ref="W2675:Z2675"/>
    <mergeCell ref="AA2675:AD2675"/>
    <mergeCell ref="AE2675:AF2675"/>
    <mergeCell ref="A2676:D2676"/>
    <mergeCell ref="E2676:F2676"/>
    <mergeCell ref="H2676:K2676"/>
    <mergeCell ref="L2676:M2676"/>
    <mergeCell ref="N2676:U2676"/>
    <mergeCell ref="W2676:Z2676"/>
    <mergeCell ref="AA2676:AD2676"/>
    <mergeCell ref="AE2676:AF2676"/>
    <mergeCell ref="A2677:D2677"/>
    <mergeCell ref="E2677:F2677"/>
    <mergeCell ref="H2677:K2677"/>
    <mergeCell ref="L2677:M2677"/>
    <mergeCell ref="N2677:U2677"/>
    <mergeCell ref="W2677:Z2677"/>
    <mergeCell ref="AA2677:AD2677"/>
    <mergeCell ref="AE2677:AF2677"/>
    <mergeCell ref="A2678:D2678"/>
    <mergeCell ref="E2678:F2678"/>
    <mergeCell ref="H2678:K2678"/>
    <mergeCell ref="L2678:M2678"/>
    <mergeCell ref="N2678:U2678"/>
    <mergeCell ref="W2678:Z2678"/>
    <mergeCell ref="AA2678:AD2678"/>
    <mergeCell ref="AE2678:AF2678"/>
    <mergeCell ref="A2662:D2662"/>
    <mergeCell ref="E2662:F2662"/>
    <mergeCell ref="G2662:I2662"/>
    <mergeCell ref="M2662:Q2662"/>
    <mergeCell ref="X2662:AB2662"/>
    <mergeCell ref="AC2662:AE2662"/>
    <mergeCell ref="A2663:D2663"/>
    <mergeCell ref="E2663:F2663"/>
    <mergeCell ref="G2663:I2663"/>
    <mergeCell ref="M2663:Q2663"/>
    <mergeCell ref="X2663:AB2663"/>
    <mergeCell ref="AC2663:AE2663"/>
    <mergeCell ref="A2664:D2664"/>
    <mergeCell ref="E2664:F2664"/>
    <mergeCell ref="G2664:I2664"/>
    <mergeCell ref="M2664:Q2664"/>
    <mergeCell ref="X2664:AB2664"/>
    <mergeCell ref="AC2664:AE2664"/>
    <mergeCell ref="X2668:AF2668"/>
    <mergeCell ref="X2669:AF2669"/>
    <mergeCell ref="A2665:V2665"/>
    <mergeCell ref="W2665:AF2665"/>
    <mergeCell ref="A2667:W2667"/>
    <mergeCell ref="X2667:AF2667"/>
    <mergeCell ref="A2668:T2668"/>
    <mergeCell ref="U2668:W2668"/>
    <mergeCell ref="A2669:W2669"/>
    <mergeCell ref="B2671:C2671"/>
    <mergeCell ref="D2671:AB2671"/>
    <mergeCell ref="AC2671:AE2671"/>
    <mergeCell ref="A2673:D2673"/>
    <mergeCell ref="E2673:F2673"/>
    <mergeCell ref="H2673:K2673"/>
    <mergeCell ref="L2673:M2673"/>
    <mergeCell ref="N2673:U2673"/>
    <mergeCell ref="V2673:Z2673"/>
    <mergeCell ref="AA2673:AD2673"/>
    <mergeCell ref="AE2673:AF2673"/>
    <mergeCell ref="A2654:D2654"/>
    <mergeCell ref="E2654:F2654"/>
    <mergeCell ref="G2654:H2654"/>
    <mergeCell ref="I2654:P2654"/>
    <mergeCell ref="W2654:AA2654"/>
    <mergeCell ref="A2655:D2655"/>
    <mergeCell ref="E2655:F2655"/>
    <mergeCell ref="G2655:H2655"/>
    <mergeCell ref="I2655:P2655"/>
    <mergeCell ref="W2655:AA2655"/>
    <mergeCell ref="A2656:D2656"/>
    <mergeCell ref="E2656:F2656"/>
    <mergeCell ref="G2656:H2656"/>
    <mergeCell ref="I2656:P2656"/>
    <mergeCell ref="W2656:AA2656"/>
    <mergeCell ref="A2660:D2660"/>
    <mergeCell ref="E2660:F2660"/>
    <mergeCell ref="G2660:I2660"/>
    <mergeCell ref="AC2660:AE2660"/>
    <mergeCell ref="A2661:D2661"/>
    <mergeCell ref="E2661:F2661"/>
    <mergeCell ref="G2661:I2661"/>
    <mergeCell ref="M2661:Q2661"/>
    <mergeCell ref="X2661:AB2661"/>
    <mergeCell ref="AC2661:AE2661"/>
    <mergeCell ref="A2657:V2657"/>
    <mergeCell ref="W2657:AF2657"/>
    <mergeCell ref="A2659:D2659"/>
    <mergeCell ref="E2659:F2659"/>
    <mergeCell ref="G2659:I2659"/>
    <mergeCell ref="J2659:Q2659"/>
    <mergeCell ref="R2659:AB2659"/>
    <mergeCell ref="AC2659:AE2659"/>
    <mergeCell ref="M2660:Q2660"/>
    <mergeCell ref="X2660:AB2660"/>
    <mergeCell ref="A2646:D2646"/>
    <mergeCell ref="E2646:F2646"/>
    <mergeCell ref="G2646:H2646"/>
    <mergeCell ref="I2646:P2646"/>
    <mergeCell ref="W2646:AA2646"/>
    <mergeCell ref="A2647:D2647"/>
    <mergeCell ref="E2647:F2647"/>
    <mergeCell ref="G2647:H2647"/>
    <mergeCell ref="I2647:P2647"/>
    <mergeCell ref="W2647:AA2647"/>
    <mergeCell ref="A2651:D2651"/>
    <mergeCell ref="E2651:F2651"/>
    <mergeCell ref="G2651:H2651"/>
    <mergeCell ref="I2651:P2651"/>
    <mergeCell ref="A2652:D2652"/>
    <mergeCell ref="E2652:F2652"/>
    <mergeCell ref="G2652:H2652"/>
    <mergeCell ref="I2652:P2652"/>
    <mergeCell ref="W2652:AA2652"/>
    <mergeCell ref="A2653:D2653"/>
    <mergeCell ref="E2653:F2653"/>
    <mergeCell ref="G2653:H2653"/>
    <mergeCell ref="I2653:P2653"/>
    <mergeCell ref="W2653:AA2653"/>
    <mergeCell ref="A2648:V2648"/>
    <mergeCell ref="W2648:AF2648"/>
    <mergeCell ref="A2650:D2650"/>
    <mergeCell ref="E2650:F2650"/>
    <mergeCell ref="G2650:H2650"/>
    <mergeCell ref="I2650:P2650"/>
    <mergeCell ref="Q2650:AA2650"/>
    <mergeCell ref="AB2650:AF2650"/>
    <mergeCell ref="W2651:AA2651"/>
    <mergeCell ref="A2639:D2639"/>
    <mergeCell ref="E2639:F2639"/>
    <mergeCell ref="G2639:H2639"/>
    <mergeCell ref="I2639:P2639"/>
    <mergeCell ref="W2639:AA2639"/>
    <mergeCell ref="A2640:D2640"/>
    <mergeCell ref="E2640:F2640"/>
    <mergeCell ref="G2640:H2640"/>
    <mergeCell ref="I2640:P2640"/>
    <mergeCell ref="W2640:AA2640"/>
    <mergeCell ref="A2641:D2641"/>
    <mergeCell ref="E2641:F2641"/>
    <mergeCell ref="G2641:H2641"/>
    <mergeCell ref="I2641:P2641"/>
    <mergeCell ref="W2641:AA2641"/>
    <mergeCell ref="A2642:D2642"/>
    <mergeCell ref="E2642:F2642"/>
    <mergeCell ref="G2642:H2642"/>
    <mergeCell ref="I2642:P2642"/>
    <mergeCell ref="W2642:AA2642"/>
    <mergeCell ref="A2643:D2643"/>
    <mergeCell ref="E2643:F2643"/>
    <mergeCell ref="G2643:H2643"/>
    <mergeCell ref="I2643:P2643"/>
    <mergeCell ref="W2643:AA2643"/>
    <mergeCell ref="A2644:D2644"/>
    <mergeCell ref="E2644:F2644"/>
    <mergeCell ref="G2644:H2644"/>
    <mergeCell ref="I2644:P2644"/>
    <mergeCell ref="W2644:AA2644"/>
    <mergeCell ref="A2645:D2645"/>
    <mergeCell ref="E2645:F2645"/>
    <mergeCell ref="G2645:H2645"/>
    <mergeCell ref="I2645:P2645"/>
    <mergeCell ref="W2645:AA2645"/>
    <mergeCell ref="A2634:M2634"/>
    <mergeCell ref="N2634:AF2634"/>
    <mergeCell ref="A2635:M2635"/>
    <mergeCell ref="N2635:AF2635"/>
    <mergeCell ref="A2638:D2638"/>
    <mergeCell ref="E2638:F2638"/>
    <mergeCell ref="G2638:H2638"/>
    <mergeCell ref="I2638:P2638"/>
    <mergeCell ref="A2633:M2633"/>
    <mergeCell ref="N2633:AF2633"/>
    <mergeCell ref="A2637:D2637"/>
    <mergeCell ref="E2637:F2637"/>
    <mergeCell ref="G2637:H2637"/>
    <mergeCell ref="I2637:P2637"/>
    <mergeCell ref="Q2637:AA2637"/>
    <mergeCell ref="AB2637:AF2637"/>
    <mergeCell ref="W2638:AA2638"/>
    <mergeCell ref="A2620:D2620"/>
    <mergeCell ref="E2620:F2620"/>
    <mergeCell ref="G2620:J2620"/>
    <mergeCell ref="K2620:N2620"/>
    <mergeCell ref="O2620:Z2620"/>
    <mergeCell ref="AA2620:AF2620"/>
    <mergeCell ref="A2621:D2621"/>
    <mergeCell ref="E2621:F2621"/>
    <mergeCell ref="G2621:J2621"/>
    <mergeCell ref="K2621:N2621"/>
    <mergeCell ref="O2621:Z2621"/>
    <mergeCell ref="AA2621:AF2621"/>
    <mergeCell ref="A2622:D2622"/>
    <mergeCell ref="E2622:F2622"/>
    <mergeCell ref="G2622:J2622"/>
    <mergeCell ref="K2622:N2622"/>
    <mergeCell ref="O2622:Z2622"/>
    <mergeCell ref="AA2622:AF2622"/>
    <mergeCell ref="A2623:D2623"/>
    <mergeCell ref="E2623:F2623"/>
    <mergeCell ref="G2623:J2623"/>
    <mergeCell ref="K2623:N2623"/>
    <mergeCell ref="O2623:Z2623"/>
    <mergeCell ref="AA2623:AF2623"/>
    <mergeCell ref="E2627:F2627"/>
    <mergeCell ref="G2627:I2627"/>
    <mergeCell ref="J2627:L2627"/>
    <mergeCell ref="M2627:Q2627"/>
    <mergeCell ref="R2627:V2627"/>
    <mergeCell ref="M2628:Q2628"/>
    <mergeCell ref="R2628:V2628"/>
    <mergeCell ref="AE2628:AF2628"/>
    <mergeCell ref="E2629:F2629"/>
    <mergeCell ref="G2629:I2629"/>
    <mergeCell ref="J2629:L2629"/>
    <mergeCell ref="AE2629:AF2629"/>
    <mergeCell ref="E2630:F2630"/>
    <mergeCell ref="G2630:I2630"/>
    <mergeCell ref="J2630:L2630"/>
    <mergeCell ref="AE2630:AF2630"/>
    <mergeCell ref="L2611:M2611"/>
    <mergeCell ref="N2611:U2611"/>
    <mergeCell ref="W2611:Z2611"/>
    <mergeCell ref="AA2611:AD2611"/>
    <mergeCell ref="AE2611:AF2611"/>
    <mergeCell ref="A2612:D2612"/>
    <mergeCell ref="E2612:F2612"/>
    <mergeCell ref="H2612:K2612"/>
    <mergeCell ref="L2612:M2612"/>
    <mergeCell ref="N2612:U2612"/>
    <mergeCell ref="W2612:Z2612"/>
    <mergeCell ref="AA2612:AD2612"/>
    <mergeCell ref="AE2612:AF2612"/>
    <mergeCell ref="K2617:N2617"/>
    <mergeCell ref="AA2617:AF2617"/>
    <mergeCell ref="A2618:D2618"/>
    <mergeCell ref="E2618:F2618"/>
    <mergeCell ref="G2618:J2618"/>
    <mergeCell ref="K2618:N2618"/>
    <mergeCell ref="A2616:D2616"/>
    <mergeCell ref="E2616:F2616"/>
    <mergeCell ref="G2616:J2616"/>
    <mergeCell ref="K2616:N2616"/>
    <mergeCell ref="AA2616:AF2616"/>
    <mergeCell ref="A2617:D2617"/>
    <mergeCell ref="E2617:F2617"/>
    <mergeCell ref="G2617:J2617"/>
    <mergeCell ref="AA2618:AF2618"/>
    <mergeCell ref="A2619:D2619"/>
    <mergeCell ref="E2619:F2619"/>
    <mergeCell ref="G2619:J2619"/>
    <mergeCell ref="K2619:N2619"/>
    <mergeCell ref="O2619:Z2619"/>
    <mergeCell ref="O2615:S2615"/>
    <mergeCell ref="T2615:Z2615"/>
    <mergeCell ref="O2616:S2616"/>
    <mergeCell ref="T2616:Z2616"/>
    <mergeCell ref="O2617:S2617"/>
    <mergeCell ref="T2617:Z2617"/>
    <mergeCell ref="O2618:S2618"/>
    <mergeCell ref="T2618:Z2618"/>
    <mergeCell ref="A2604:D2604"/>
    <mergeCell ref="E2604:F2604"/>
    <mergeCell ref="H2604:K2604"/>
    <mergeCell ref="L2604:M2604"/>
    <mergeCell ref="N2604:U2604"/>
    <mergeCell ref="AA2604:AD2604"/>
    <mergeCell ref="AE2604:AF2604"/>
    <mergeCell ref="A2605:D2605"/>
    <mergeCell ref="E2605:F2605"/>
    <mergeCell ref="H2605:K2605"/>
    <mergeCell ref="L2605:M2605"/>
    <mergeCell ref="N2605:U2605"/>
    <mergeCell ref="W2605:Z2605"/>
    <mergeCell ref="AA2605:AD2605"/>
    <mergeCell ref="AE2605:AF2605"/>
    <mergeCell ref="A2606:D2606"/>
    <mergeCell ref="E2606:F2606"/>
    <mergeCell ref="H2606:K2606"/>
    <mergeCell ref="L2606:M2606"/>
    <mergeCell ref="N2606:U2606"/>
    <mergeCell ref="W2606:Z2606"/>
    <mergeCell ref="AA2606:AD2606"/>
    <mergeCell ref="AE2606:AF2606"/>
    <mergeCell ref="A2607:D2607"/>
    <mergeCell ref="E2607:F2607"/>
    <mergeCell ref="H2607:K2607"/>
    <mergeCell ref="L2607:M2607"/>
    <mergeCell ref="N2607:U2607"/>
    <mergeCell ref="W2607:Z2607"/>
    <mergeCell ref="AA2607:AD2607"/>
    <mergeCell ref="AE2607:AF2607"/>
    <mergeCell ref="A2591:D2591"/>
    <mergeCell ref="E2591:F2591"/>
    <mergeCell ref="G2591:I2591"/>
    <mergeCell ref="M2591:Q2591"/>
    <mergeCell ref="X2591:AB2591"/>
    <mergeCell ref="AC2591:AE2591"/>
    <mergeCell ref="A2592:D2592"/>
    <mergeCell ref="E2592:F2592"/>
    <mergeCell ref="G2592:I2592"/>
    <mergeCell ref="M2592:Q2592"/>
    <mergeCell ref="X2592:AB2592"/>
    <mergeCell ref="AC2592:AE2592"/>
    <mergeCell ref="A2593:D2593"/>
    <mergeCell ref="E2593:F2593"/>
    <mergeCell ref="G2593:I2593"/>
    <mergeCell ref="M2593:Q2593"/>
    <mergeCell ref="X2593:AB2593"/>
    <mergeCell ref="AC2593:AE2593"/>
    <mergeCell ref="A2594:D2594"/>
    <mergeCell ref="E2594:F2594"/>
    <mergeCell ref="G2594:I2594"/>
    <mergeCell ref="M2594:Q2594"/>
    <mergeCell ref="X2594:AB2594"/>
    <mergeCell ref="AC2594:AE2594"/>
    <mergeCell ref="A2595:V2595"/>
    <mergeCell ref="W2595:AF2595"/>
    <mergeCell ref="A2597:W2597"/>
    <mergeCell ref="X2597:AF2597"/>
    <mergeCell ref="A2598:T2598"/>
    <mergeCell ref="U2598:W2598"/>
    <mergeCell ref="X2598:AF2598"/>
    <mergeCell ref="A2599:W2599"/>
    <mergeCell ref="X2599:AF2599"/>
    <mergeCell ref="A2583:D2583"/>
    <mergeCell ref="E2583:F2583"/>
    <mergeCell ref="G2583:H2583"/>
    <mergeCell ref="I2583:P2583"/>
    <mergeCell ref="W2583:AA2583"/>
    <mergeCell ref="A2584:D2584"/>
    <mergeCell ref="E2584:F2584"/>
    <mergeCell ref="G2584:H2584"/>
    <mergeCell ref="I2584:P2584"/>
    <mergeCell ref="W2584:AA2584"/>
    <mergeCell ref="A2585:D2585"/>
    <mergeCell ref="E2585:F2585"/>
    <mergeCell ref="G2585:H2585"/>
    <mergeCell ref="I2585:P2585"/>
    <mergeCell ref="W2585:AA2585"/>
    <mergeCell ref="A2586:D2586"/>
    <mergeCell ref="E2586:F2586"/>
    <mergeCell ref="G2586:H2586"/>
    <mergeCell ref="I2586:P2586"/>
    <mergeCell ref="W2586:AA2586"/>
    <mergeCell ref="A2587:V2587"/>
    <mergeCell ref="W2587:AF2587"/>
    <mergeCell ref="A2589:D2589"/>
    <mergeCell ref="E2589:F2589"/>
    <mergeCell ref="G2589:I2589"/>
    <mergeCell ref="J2589:Q2589"/>
    <mergeCell ref="R2589:AB2589"/>
    <mergeCell ref="AC2589:AE2589"/>
    <mergeCell ref="A2590:D2590"/>
    <mergeCell ref="E2590:F2590"/>
    <mergeCell ref="G2590:I2590"/>
    <mergeCell ref="M2590:Q2590"/>
    <mergeCell ref="X2590:AB2590"/>
    <mergeCell ref="AC2590:AE2590"/>
    <mergeCell ref="A2568:D2568"/>
    <mergeCell ref="E2568:F2568"/>
    <mergeCell ref="G2568:H2568"/>
    <mergeCell ref="I2568:P2568"/>
    <mergeCell ref="W2568:AA2568"/>
    <mergeCell ref="A2573:D2573"/>
    <mergeCell ref="E2573:F2573"/>
    <mergeCell ref="G2573:H2573"/>
    <mergeCell ref="I2573:P2573"/>
    <mergeCell ref="W2573:AA2573"/>
    <mergeCell ref="A2577:D2577"/>
    <mergeCell ref="E2577:F2577"/>
    <mergeCell ref="G2577:H2577"/>
    <mergeCell ref="I2577:P2577"/>
    <mergeCell ref="W2577:AA2577"/>
    <mergeCell ref="A2578:V2578"/>
    <mergeCell ref="W2578:AF2578"/>
    <mergeCell ref="A2580:D2580"/>
    <mergeCell ref="E2580:F2580"/>
    <mergeCell ref="G2580:H2580"/>
    <mergeCell ref="I2580:P2580"/>
    <mergeCell ref="Q2580:AA2580"/>
    <mergeCell ref="AB2580:AF2580"/>
    <mergeCell ref="A2581:D2581"/>
    <mergeCell ref="E2581:F2581"/>
    <mergeCell ref="G2581:H2581"/>
    <mergeCell ref="I2581:P2581"/>
    <mergeCell ref="W2581:AA2581"/>
    <mergeCell ref="A2582:D2582"/>
    <mergeCell ref="E2582:F2582"/>
    <mergeCell ref="G2582:H2582"/>
    <mergeCell ref="I2582:P2582"/>
    <mergeCell ref="W2582:AA2582"/>
    <mergeCell ref="A2570:D2570"/>
    <mergeCell ref="E2570:F2570"/>
    <mergeCell ref="G2570:H2570"/>
    <mergeCell ref="I2570:P2570"/>
    <mergeCell ref="W2570:AA2570"/>
    <mergeCell ref="A2571:D2571"/>
    <mergeCell ref="E2571:F2571"/>
    <mergeCell ref="G2571:H2571"/>
    <mergeCell ref="I2571:P2571"/>
    <mergeCell ref="W2571:AA2571"/>
    <mergeCell ref="A2572:D2572"/>
    <mergeCell ref="E2572:F2572"/>
    <mergeCell ref="G2572:H2572"/>
    <mergeCell ref="I2572:P2572"/>
    <mergeCell ref="W2572:AA2572"/>
    <mergeCell ref="A2574:D2574"/>
    <mergeCell ref="E2574:F2574"/>
    <mergeCell ref="G2574:H2574"/>
    <mergeCell ref="I2574:P2574"/>
    <mergeCell ref="W2574:AA2574"/>
    <mergeCell ref="A2575:D2575"/>
    <mergeCell ref="E2575:F2575"/>
    <mergeCell ref="G2575:H2575"/>
    <mergeCell ref="I2575:P2575"/>
    <mergeCell ref="W2575:AA2575"/>
    <mergeCell ref="A2576:D2576"/>
    <mergeCell ref="E2576:F2576"/>
    <mergeCell ref="G2576:H2576"/>
    <mergeCell ref="I2576:P2576"/>
    <mergeCell ref="W2576:AA2576"/>
    <mergeCell ref="A2569:D2569"/>
    <mergeCell ref="A2561:D2561"/>
    <mergeCell ref="E2561:F2561"/>
    <mergeCell ref="G2561:H2561"/>
    <mergeCell ref="I2561:P2561"/>
    <mergeCell ref="W2561:AA2561"/>
    <mergeCell ref="A2562:D2562"/>
    <mergeCell ref="E2562:F2562"/>
    <mergeCell ref="G2562:H2562"/>
    <mergeCell ref="I2562:P2562"/>
    <mergeCell ref="W2562:AA2562"/>
    <mergeCell ref="A2563:D2563"/>
    <mergeCell ref="E2563:F2563"/>
    <mergeCell ref="G2563:H2563"/>
    <mergeCell ref="I2563:P2563"/>
    <mergeCell ref="W2563:AA2563"/>
    <mergeCell ref="A2564:D2564"/>
    <mergeCell ref="E2564:F2564"/>
    <mergeCell ref="G2564:H2564"/>
    <mergeCell ref="I2564:P2564"/>
    <mergeCell ref="W2564:AA2564"/>
    <mergeCell ref="A2565:D2565"/>
    <mergeCell ref="E2565:F2565"/>
    <mergeCell ref="G2565:H2565"/>
    <mergeCell ref="I2565:P2565"/>
    <mergeCell ref="W2565:AA2565"/>
    <mergeCell ref="A2566:D2566"/>
    <mergeCell ref="E2566:F2566"/>
    <mergeCell ref="G2566:H2566"/>
    <mergeCell ref="I2566:P2566"/>
    <mergeCell ref="W2566:AA2566"/>
    <mergeCell ref="A2567:D2567"/>
    <mergeCell ref="E2567:F2567"/>
    <mergeCell ref="G2567:H2567"/>
    <mergeCell ref="I2567:P2567"/>
    <mergeCell ref="W2567:AA2567"/>
    <mergeCell ref="E2550:F2550"/>
    <mergeCell ref="G2550:I2550"/>
    <mergeCell ref="J2550:L2550"/>
    <mergeCell ref="M2550:Q2550"/>
    <mergeCell ref="R2550:V2550"/>
    <mergeCell ref="AE2550:AF2550"/>
    <mergeCell ref="E2551:F2551"/>
    <mergeCell ref="G2551:I2551"/>
    <mergeCell ref="J2551:L2551"/>
    <mergeCell ref="M2551:Q2551"/>
    <mergeCell ref="R2551:V2551"/>
    <mergeCell ref="AE2551:AF2551"/>
    <mergeCell ref="E2552:F2552"/>
    <mergeCell ref="G2552:I2552"/>
    <mergeCell ref="J2552:L2552"/>
    <mergeCell ref="AE2552:AF2552"/>
    <mergeCell ref="E2553:F2553"/>
    <mergeCell ref="G2553:I2553"/>
    <mergeCell ref="J2553:L2553"/>
    <mergeCell ref="M2553:Q2553"/>
    <mergeCell ref="R2553:V2553"/>
    <mergeCell ref="AE2553:AF2553"/>
    <mergeCell ref="A2554:V2554"/>
    <mergeCell ref="W2554:AF2554"/>
    <mergeCell ref="A2556:M2556"/>
    <mergeCell ref="N2556:AF2556"/>
    <mergeCell ref="A2557:M2557"/>
    <mergeCell ref="N2557:AF2557"/>
    <mergeCell ref="A2558:M2558"/>
    <mergeCell ref="N2558:AF2558"/>
    <mergeCell ref="A2560:D2560"/>
    <mergeCell ref="E2560:F2560"/>
    <mergeCell ref="G2560:H2560"/>
    <mergeCell ref="I2560:P2560"/>
    <mergeCell ref="Q2560:AA2560"/>
    <mergeCell ref="AB2560:AF2560"/>
    <mergeCell ref="A2542:D2542"/>
    <mergeCell ref="E2542:F2542"/>
    <mergeCell ref="G2542:J2542"/>
    <mergeCell ref="K2542:N2542"/>
    <mergeCell ref="O2542:Z2542"/>
    <mergeCell ref="AA2542:AF2542"/>
    <mergeCell ref="A2543:D2543"/>
    <mergeCell ref="E2543:F2543"/>
    <mergeCell ref="G2543:J2543"/>
    <mergeCell ref="K2543:N2543"/>
    <mergeCell ref="O2543:Z2543"/>
    <mergeCell ref="AA2543:AF2543"/>
    <mergeCell ref="A2544:D2544"/>
    <mergeCell ref="E2544:F2544"/>
    <mergeCell ref="G2544:J2544"/>
    <mergeCell ref="K2544:N2544"/>
    <mergeCell ref="O2544:Z2544"/>
    <mergeCell ref="AA2544:AF2544"/>
    <mergeCell ref="A2545:D2545"/>
    <mergeCell ref="E2545:F2545"/>
    <mergeCell ref="G2545:J2545"/>
    <mergeCell ref="K2545:N2545"/>
    <mergeCell ref="O2545:Z2545"/>
    <mergeCell ref="AA2545:AF2545"/>
    <mergeCell ref="A2546:D2546"/>
    <mergeCell ref="E2546:F2546"/>
    <mergeCell ref="G2546:J2546"/>
    <mergeCell ref="K2546:N2546"/>
    <mergeCell ref="O2546:Z2546"/>
    <mergeCell ref="AA2546:AF2546"/>
    <mergeCell ref="A2547:V2547"/>
    <mergeCell ref="W2547:AF2547"/>
    <mergeCell ref="A2549:D2549"/>
    <mergeCell ref="E2549:F2549"/>
    <mergeCell ref="G2549:I2549"/>
    <mergeCell ref="J2549:L2549"/>
    <mergeCell ref="M2549:Q2549"/>
    <mergeCell ref="R2549:V2549"/>
    <mergeCell ref="W2549:AF2549"/>
    <mergeCell ref="A2535:D2535"/>
    <mergeCell ref="E2535:F2535"/>
    <mergeCell ref="H2535:K2535"/>
    <mergeCell ref="L2535:M2535"/>
    <mergeCell ref="N2535:U2535"/>
    <mergeCell ref="W2535:Z2535"/>
    <mergeCell ref="AA2535:AD2535"/>
    <mergeCell ref="AE2535:AF2535"/>
    <mergeCell ref="A2536:V2536"/>
    <mergeCell ref="W2536:AF2536"/>
    <mergeCell ref="A2538:D2538"/>
    <mergeCell ref="E2538:F2538"/>
    <mergeCell ref="G2538:J2538"/>
    <mergeCell ref="K2538:N2538"/>
    <mergeCell ref="AA2538:AF2538"/>
    <mergeCell ref="A2539:D2539"/>
    <mergeCell ref="E2539:F2539"/>
    <mergeCell ref="G2539:J2539"/>
    <mergeCell ref="K2539:N2539"/>
    <mergeCell ref="AA2539:AF2539"/>
    <mergeCell ref="A2540:D2540"/>
    <mergeCell ref="E2540:F2540"/>
    <mergeCell ref="G2540:J2540"/>
    <mergeCell ref="K2540:N2540"/>
    <mergeCell ref="AA2540:AF2540"/>
    <mergeCell ref="A2541:D2541"/>
    <mergeCell ref="E2541:F2541"/>
    <mergeCell ref="G2541:J2541"/>
    <mergeCell ref="K2541:N2541"/>
    <mergeCell ref="O2541:Z2541"/>
    <mergeCell ref="AA2541:AF2541"/>
    <mergeCell ref="O2538:S2538"/>
    <mergeCell ref="T2538:Z2538"/>
    <mergeCell ref="O2539:S2539"/>
    <mergeCell ref="T2539:Z2539"/>
    <mergeCell ref="O2540:S2540"/>
    <mergeCell ref="T2540:Z2540"/>
    <mergeCell ref="A2530:D2530"/>
    <mergeCell ref="E2530:F2530"/>
    <mergeCell ref="H2530:K2530"/>
    <mergeCell ref="L2530:M2530"/>
    <mergeCell ref="N2530:U2530"/>
    <mergeCell ref="W2530:Z2530"/>
    <mergeCell ref="AA2530:AD2530"/>
    <mergeCell ref="AE2530:AF2530"/>
    <mergeCell ref="A2531:D2531"/>
    <mergeCell ref="E2531:F2531"/>
    <mergeCell ref="H2531:K2531"/>
    <mergeCell ref="L2531:M2531"/>
    <mergeCell ref="N2531:U2531"/>
    <mergeCell ref="W2531:Z2531"/>
    <mergeCell ref="AA2531:AD2531"/>
    <mergeCell ref="AE2531:AF2531"/>
    <mergeCell ref="A2532:D2532"/>
    <mergeCell ref="E2532:F2532"/>
    <mergeCell ref="H2532:K2532"/>
    <mergeCell ref="L2532:M2532"/>
    <mergeCell ref="N2532:U2532"/>
    <mergeCell ref="W2532:Z2532"/>
    <mergeCell ref="AA2532:AD2532"/>
    <mergeCell ref="AE2532:AF2532"/>
    <mergeCell ref="A2533:D2533"/>
    <mergeCell ref="E2533:F2533"/>
    <mergeCell ref="H2533:K2533"/>
    <mergeCell ref="L2533:M2533"/>
    <mergeCell ref="N2533:U2533"/>
    <mergeCell ref="W2533:Z2533"/>
    <mergeCell ref="AA2533:AD2533"/>
    <mergeCell ref="AE2533:AF2533"/>
    <mergeCell ref="A2534:D2534"/>
    <mergeCell ref="E2534:F2534"/>
    <mergeCell ref="H2534:K2534"/>
    <mergeCell ref="L2534:M2534"/>
    <mergeCell ref="N2534:U2534"/>
    <mergeCell ref="W2534:Z2534"/>
    <mergeCell ref="AA2534:AD2534"/>
    <mergeCell ref="AE2534:AF2534"/>
    <mergeCell ref="B2524:C2524"/>
    <mergeCell ref="D2524:AB2524"/>
    <mergeCell ref="AC2524:AE2524"/>
    <mergeCell ref="A2526:D2526"/>
    <mergeCell ref="E2526:F2526"/>
    <mergeCell ref="H2526:K2526"/>
    <mergeCell ref="L2526:M2526"/>
    <mergeCell ref="N2526:U2526"/>
    <mergeCell ref="V2526:Z2526"/>
    <mergeCell ref="AA2526:AD2526"/>
    <mergeCell ref="AE2526:AF2526"/>
    <mergeCell ref="A2527:D2527"/>
    <mergeCell ref="E2527:F2527"/>
    <mergeCell ref="H2527:K2527"/>
    <mergeCell ref="L2527:M2527"/>
    <mergeCell ref="N2527:U2527"/>
    <mergeCell ref="W2527:Z2527"/>
    <mergeCell ref="AA2527:AD2527"/>
    <mergeCell ref="AE2527:AF2527"/>
    <mergeCell ref="A2528:D2528"/>
    <mergeCell ref="E2528:F2528"/>
    <mergeCell ref="H2528:K2528"/>
    <mergeCell ref="L2528:M2528"/>
    <mergeCell ref="N2528:U2528"/>
    <mergeCell ref="W2528:Z2528"/>
    <mergeCell ref="AA2528:AD2528"/>
    <mergeCell ref="AE2528:AF2528"/>
    <mergeCell ref="A2529:D2529"/>
    <mergeCell ref="E2529:F2529"/>
    <mergeCell ref="H2529:K2529"/>
    <mergeCell ref="L2529:M2529"/>
    <mergeCell ref="N2529:U2529"/>
    <mergeCell ref="W2529:Z2529"/>
    <mergeCell ref="AA2529:AD2529"/>
    <mergeCell ref="AE2529:AF2529"/>
    <mergeCell ref="AA11:AD11"/>
    <mergeCell ref="AE11:AF11"/>
    <mergeCell ref="A12:D12"/>
    <mergeCell ref="E12:F12"/>
    <mergeCell ref="H12:K12"/>
    <mergeCell ref="L12:M12"/>
    <mergeCell ref="N12:U12"/>
    <mergeCell ref="W12:Z12"/>
    <mergeCell ref="AA9:AD9"/>
    <mergeCell ref="AE9:AF9"/>
    <mergeCell ref="A10:D10"/>
    <mergeCell ref="E10:F10"/>
    <mergeCell ref="H10:K10"/>
    <mergeCell ref="L10:M10"/>
    <mergeCell ref="E27:F27"/>
    <mergeCell ref="G27:I27"/>
    <mergeCell ref="J27:L27"/>
    <mergeCell ref="M27:Q27"/>
    <mergeCell ref="R27:V27"/>
    <mergeCell ref="W27:AF27"/>
    <mergeCell ref="E17:F17"/>
    <mergeCell ref="G17:J17"/>
    <mergeCell ref="K17:N17"/>
    <mergeCell ref="AA17:AF17"/>
    <mergeCell ref="AA13:AD13"/>
    <mergeCell ref="AE13:AF13"/>
    <mergeCell ref="A14:V14"/>
    <mergeCell ref="W14:AF14"/>
    <mergeCell ref="A16:D16"/>
    <mergeCell ref="E16:F16"/>
    <mergeCell ref="G16:J16"/>
    <mergeCell ref="K16:N16"/>
    <mergeCell ref="AA16:AF16"/>
    <mergeCell ref="A13:D13"/>
    <mergeCell ref="E13:F13"/>
    <mergeCell ref="H13:K13"/>
    <mergeCell ref="L13:M13"/>
    <mergeCell ref="N13:U13"/>
    <mergeCell ref="W13:Z13"/>
    <mergeCell ref="AA12:AD12"/>
    <mergeCell ref="AE12:AF12"/>
    <mergeCell ref="A11:D11"/>
    <mergeCell ref="E11:F11"/>
    <mergeCell ref="H11:K11"/>
    <mergeCell ref="L11:M11"/>
    <mergeCell ref="N11:U11"/>
    <mergeCell ref="W11:Z11"/>
    <mergeCell ref="A19:D19"/>
    <mergeCell ref="E19:F19"/>
    <mergeCell ref="G19:J19"/>
    <mergeCell ref="K19:N19"/>
    <mergeCell ref="O19:Z19"/>
    <mergeCell ref="N10:U10"/>
    <mergeCell ref="W10:Z10"/>
    <mergeCell ref="AA10:AD10"/>
    <mergeCell ref="AE10:AF10"/>
    <mergeCell ref="A21:D21"/>
    <mergeCell ref="E21:F21"/>
    <mergeCell ref="G21:J21"/>
    <mergeCell ref="K21:N21"/>
    <mergeCell ref="O21:Z21"/>
    <mergeCell ref="AA21:AF21"/>
    <mergeCell ref="A20:D20"/>
    <mergeCell ref="E20:F20"/>
    <mergeCell ref="V4:Z4"/>
    <mergeCell ref="AA4:AD4"/>
    <mergeCell ref="AE4:AF4"/>
    <mergeCell ref="A5:D5"/>
    <mergeCell ref="E5:F5"/>
    <mergeCell ref="H5:K5"/>
    <mergeCell ref="L5:M5"/>
    <mergeCell ref="N5:U5"/>
    <mergeCell ref="W5:Z5"/>
    <mergeCell ref="AA5:AD5"/>
    <mergeCell ref="W9:Z9"/>
    <mergeCell ref="A8:D8"/>
    <mergeCell ref="E8:F8"/>
    <mergeCell ref="H8:K8"/>
    <mergeCell ref="L8:M8"/>
    <mergeCell ref="N8:U8"/>
    <mergeCell ref="W8:Z8"/>
    <mergeCell ref="AA8:AD8"/>
    <mergeCell ref="AE8:AF8"/>
    <mergeCell ref="B2:C2"/>
    <mergeCell ref="D2:AB2"/>
    <mergeCell ref="AC2:AE2"/>
    <mergeCell ref="A4:D4"/>
    <mergeCell ref="E4:F4"/>
    <mergeCell ref="H4:K4"/>
    <mergeCell ref="L4:M4"/>
    <mergeCell ref="N4:U4"/>
    <mergeCell ref="AA7:AD7"/>
    <mergeCell ref="AE7:AF7"/>
    <mergeCell ref="A7:D7"/>
    <mergeCell ref="E7:F7"/>
    <mergeCell ref="H7:K7"/>
    <mergeCell ref="L7:M7"/>
    <mergeCell ref="N7:U7"/>
    <mergeCell ref="W7:Z7"/>
    <mergeCell ref="AE5:AF5"/>
    <mergeCell ref="A6:D6"/>
    <mergeCell ref="E6:F6"/>
    <mergeCell ref="H6:K6"/>
    <mergeCell ref="L6:M6"/>
    <mergeCell ref="N6:U6"/>
    <mergeCell ref="W6:Z6"/>
    <mergeCell ref="AA6:AD6"/>
    <mergeCell ref="A9:D9"/>
    <mergeCell ref="E9:F9"/>
    <mergeCell ref="H9:K9"/>
    <mergeCell ref="L9:M9"/>
    <mergeCell ref="N9:U9"/>
    <mergeCell ref="AE6:AF6"/>
    <mergeCell ref="G20:J20"/>
    <mergeCell ref="K20:N20"/>
    <mergeCell ref="O20:Z20"/>
    <mergeCell ref="AA20:AF20"/>
    <mergeCell ref="A23:D23"/>
    <mergeCell ref="E23:F23"/>
    <mergeCell ref="G23:J23"/>
    <mergeCell ref="K23:N23"/>
    <mergeCell ref="O23:Z23"/>
    <mergeCell ref="AA23:AF23"/>
    <mergeCell ref="A22:D22"/>
    <mergeCell ref="E22:F22"/>
    <mergeCell ref="G22:J22"/>
    <mergeCell ref="K22:N22"/>
    <mergeCell ref="O22:Z22"/>
    <mergeCell ref="AA22:AF22"/>
    <mergeCell ref="A24:D24"/>
    <mergeCell ref="E24:F24"/>
    <mergeCell ref="G24:J24"/>
    <mergeCell ref="K24:N24"/>
    <mergeCell ref="O24:Z24"/>
    <mergeCell ref="AA24:AF24"/>
    <mergeCell ref="E28:F28"/>
    <mergeCell ref="G28:I28"/>
    <mergeCell ref="J28:L28"/>
    <mergeCell ref="M28:Q28"/>
    <mergeCell ref="R28:V28"/>
    <mergeCell ref="AE28:AF28"/>
    <mergeCell ref="A25:V25"/>
    <mergeCell ref="W25:AF25"/>
    <mergeCell ref="A27:D27"/>
    <mergeCell ref="I54:P54"/>
    <mergeCell ref="W54:AA54"/>
    <mergeCell ref="A55:D55"/>
    <mergeCell ref="E55:F55"/>
    <mergeCell ref="G55:H55"/>
    <mergeCell ref="I55:P55"/>
    <mergeCell ref="W55:AA55"/>
    <mergeCell ref="E40:F40"/>
    <mergeCell ref="G40:H40"/>
    <mergeCell ref="I40:P40"/>
    <mergeCell ref="W40:AA40"/>
    <mergeCell ref="A45:D45"/>
    <mergeCell ref="E45:F45"/>
    <mergeCell ref="G45:H45"/>
    <mergeCell ref="I45:P45"/>
    <mergeCell ref="W45:AA45"/>
    <mergeCell ref="A41:D41"/>
    <mergeCell ref="E41:F41"/>
    <mergeCell ref="G41:H41"/>
    <mergeCell ref="I41:P41"/>
    <mergeCell ref="W41:AA41"/>
    <mergeCell ref="A42:D42"/>
    <mergeCell ref="E42:F42"/>
    <mergeCell ref="G42:H42"/>
    <mergeCell ref="I42:P42"/>
    <mergeCell ref="W42:AA42"/>
    <mergeCell ref="R29:V29"/>
    <mergeCell ref="AE29:AF29"/>
    <mergeCell ref="E30:F30"/>
    <mergeCell ref="G30:I30"/>
    <mergeCell ref="J30:L30"/>
    <mergeCell ref="AE30:AF30"/>
    <mergeCell ref="A36:M36"/>
    <mergeCell ref="N36:AF36"/>
    <mergeCell ref="A38:D38"/>
    <mergeCell ref="E38:F38"/>
    <mergeCell ref="G38:H38"/>
    <mergeCell ref="I38:P38"/>
    <mergeCell ref="Q38:AA38"/>
    <mergeCell ref="AB38:AF38"/>
    <mergeCell ref="A32:V32"/>
    <mergeCell ref="W32:AF32"/>
    <mergeCell ref="A34:M34"/>
    <mergeCell ref="N34:AF34"/>
    <mergeCell ref="A35:M35"/>
    <mergeCell ref="N35:AF35"/>
    <mergeCell ref="E39:F39"/>
    <mergeCell ref="G39:H39"/>
    <mergeCell ref="AE31:AF31"/>
    <mergeCell ref="E29:F29"/>
    <mergeCell ref="G29:I29"/>
    <mergeCell ref="J29:L29"/>
    <mergeCell ref="M29:Q29"/>
    <mergeCell ref="A56:D56"/>
    <mergeCell ref="E56:F56"/>
    <mergeCell ref="G56:H56"/>
    <mergeCell ref="I56:P56"/>
    <mergeCell ref="W56:AA56"/>
    <mergeCell ref="A57:D57"/>
    <mergeCell ref="E57:F57"/>
    <mergeCell ref="G57:H57"/>
    <mergeCell ref="I57:P57"/>
    <mergeCell ref="W57:AA57"/>
    <mergeCell ref="E31:F31"/>
    <mergeCell ref="G31:I31"/>
    <mergeCell ref="J31:L31"/>
    <mergeCell ref="M31:Q31"/>
    <mergeCell ref="R31:V31"/>
    <mergeCell ref="I39:P39"/>
    <mergeCell ref="W39:AA39"/>
    <mergeCell ref="A40:D40"/>
    <mergeCell ref="A49:V49"/>
    <mergeCell ref="W49:AF49"/>
    <mergeCell ref="A51:D51"/>
    <mergeCell ref="E51:F51"/>
    <mergeCell ref="G51:H51"/>
    <mergeCell ref="I51:P51"/>
    <mergeCell ref="Q51:AA51"/>
    <mergeCell ref="AB51:AF51"/>
    <mergeCell ref="A47:D47"/>
    <mergeCell ref="E47:F47"/>
    <mergeCell ref="G47:H47"/>
    <mergeCell ref="I47:P47"/>
    <mergeCell ref="W47:AA47"/>
    <mergeCell ref="A48:D48"/>
    <mergeCell ref="E48:F48"/>
    <mergeCell ref="G48:H48"/>
    <mergeCell ref="I48:P48"/>
    <mergeCell ref="W48:AA48"/>
    <mergeCell ref="W46:AA46"/>
    <mergeCell ref="A43:D43"/>
    <mergeCell ref="E43:F43"/>
    <mergeCell ref="G43:H43"/>
    <mergeCell ref="I43:P43"/>
    <mergeCell ref="W43:AA43"/>
    <mergeCell ref="A44:D44"/>
    <mergeCell ref="E44:F44"/>
    <mergeCell ref="G44:H44"/>
    <mergeCell ref="I44:P44"/>
    <mergeCell ref="W44:AA44"/>
    <mergeCell ref="A46:D46"/>
    <mergeCell ref="E46:F46"/>
    <mergeCell ref="G46:H46"/>
    <mergeCell ref="I46:P46"/>
    <mergeCell ref="A52:D52"/>
    <mergeCell ref="E52:F52"/>
    <mergeCell ref="G52:H52"/>
    <mergeCell ref="I52:P52"/>
    <mergeCell ref="W52:AA52"/>
    <mergeCell ref="A53:D53"/>
    <mergeCell ref="E53:F53"/>
    <mergeCell ref="G53:H53"/>
    <mergeCell ref="I53:P53"/>
    <mergeCell ref="W53:AA53"/>
    <mergeCell ref="A54:D54"/>
    <mergeCell ref="E54:F54"/>
    <mergeCell ref="G54:H54"/>
    <mergeCell ref="U69:W69"/>
    <mergeCell ref="X69:AF69"/>
    <mergeCell ref="A70:W70"/>
    <mergeCell ref="X70:AF70"/>
    <mergeCell ref="A61:D61"/>
    <mergeCell ref="E61:F61"/>
    <mergeCell ref="G61:I61"/>
    <mergeCell ref="M61:Q61"/>
    <mergeCell ref="X61:AB61"/>
    <mergeCell ref="AC61:AE61"/>
    <mergeCell ref="A58:V58"/>
    <mergeCell ref="W58:AF58"/>
    <mergeCell ref="A60:D60"/>
    <mergeCell ref="E60:F60"/>
    <mergeCell ref="G60:I60"/>
    <mergeCell ref="J60:Q60"/>
    <mergeCell ref="R60:AB60"/>
    <mergeCell ref="AC60:AE60"/>
    <mergeCell ref="A63:D63"/>
    <mergeCell ref="E63:F63"/>
    <mergeCell ref="G63:I63"/>
    <mergeCell ref="M63:Q63"/>
    <mergeCell ref="X63:AB63"/>
    <mergeCell ref="AC63:AE63"/>
    <mergeCell ref="A62:D62"/>
    <mergeCell ref="E62:F62"/>
    <mergeCell ref="G62:I62"/>
    <mergeCell ref="M62:Q62"/>
    <mergeCell ref="X62:AB62"/>
    <mergeCell ref="AC62:AE62"/>
    <mergeCell ref="A65:D65"/>
    <mergeCell ref="E65:F65"/>
    <mergeCell ref="G65:I65"/>
    <mergeCell ref="M65:Q65"/>
    <mergeCell ref="X65:AB65"/>
    <mergeCell ref="AC65:AE65"/>
    <mergeCell ref="A64:D64"/>
    <mergeCell ref="E64:F64"/>
    <mergeCell ref="G64:I64"/>
    <mergeCell ref="M64:Q64"/>
    <mergeCell ref="X64:AB64"/>
    <mergeCell ref="AC64:AE64"/>
    <mergeCell ref="A77:D77"/>
    <mergeCell ref="E77:F77"/>
    <mergeCell ref="H77:K77"/>
    <mergeCell ref="L77:M77"/>
    <mergeCell ref="N77:U77"/>
    <mergeCell ref="W77:Z77"/>
    <mergeCell ref="AA77:AD77"/>
    <mergeCell ref="AE77:AF77"/>
    <mergeCell ref="A78:D78"/>
    <mergeCell ref="E78:F78"/>
    <mergeCell ref="H78:K78"/>
    <mergeCell ref="L78:M78"/>
    <mergeCell ref="N78:U78"/>
    <mergeCell ref="W78:Z78"/>
    <mergeCell ref="AA78:AD78"/>
    <mergeCell ref="AE78:AF78"/>
    <mergeCell ref="A75:D75"/>
    <mergeCell ref="E75:F75"/>
    <mergeCell ref="H75:K75"/>
    <mergeCell ref="L75:M75"/>
    <mergeCell ref="N75:U75"/>
    <mergeCell ref="W75:Z75"/>
    <mergeCell ref="AA75:AD75"/>
    <mergeCell ref="AE75:AF75"/>
    <mergeCell ref="A76:D76"/>
    <mergeCell ref="E76:F76"/>
    <mergeCell ref="H76:K76"/>
    <mergeCell ref="L76:M76"/>
    <mergeCell ref="N76:U76"/>
    <mergeCell ref="W76:Z76"/>
    <mergeCell ref="AA76:AD76"/>
    <mergeCell ref="AE76:AF76"/>
    <mergeCell ref="B72:C72"/>
    <mergeCell ref="D72:AB72"/>
    <mergeCell ref="AC72:AE72"/>
    <mergeCell ref="A74:D74"/>
    <mergeCell ref="E74:F74"/>
    <mergeCell ref="H74:K74"/>
    <mergeCell ref="L74:M74"/>
    <mergeCell ref="N74:U74"/>
    <mergeCell ref="V74:Z74"/>
    <mergeCell ref="AA74:AD74"/>
    <mergeCell ref="AE74:AF74"/>
    <mergeCell ref="A83:D83"/>
    <mergeCell ref="E83:F83"/>
    <mergeCell ref="H83:K83"/>
    <mergeCell ref="L83:M83"/>
    <mergeCell ref="N83:U83"/>
    <mergeCell ref="W83:Z83"/>
    <mergeCell ref="AA83:AD83"/>
    <mergeCell ref="AE83:AF83"/>
    <mergeCell ref="A84:V84"/>
    <mergeCell ref="W84:AF84"/>
    <mergeCell ref="A81:D81"/>
    <mergeCell ref="E81:F81"/>
    <mergeCell ref="H81:K81"/>
    <mergeCell ref="L81:M81"/>
    <mergeCell ref="N81:U81"/>
    <mergeCell ref="W81:Z81"/>
    <mergeCell ref="AA81:AD81"/>
    <mergeCell ref="AE81:AF81"/>
    <mergeCell ref="A82:D82"/>
    <mergeCell ref="E82:F82"/>
    <mergeCell ref="H82:K82"/>
    <mergeCell ref="L82:M82"/>
    <mergeCell ref="N82:U82"/>
    <mergeCell ref="W82:Z82"/>
    <mergeCell ref="AA82:AD82"/>
    <mergeCell ref="AE82:AF82"/>
    <mergeCell ref="A79:D79"/>
    <mergeCell ref="E79:F79"/>
    <mergeCell ref="H79:K79"/>
    <mergeCell ref="L79:M79"/>
    <mergeCell ref="N79:U79"/>
    <mergeCell ref="W79:Z79"/>
    <mergeCell ref="AA79:AD79"/>
    <mergeCell ref="AE79:AF79"/>
    <mergeCell ref="A80:D80"/>
    <mergeCell ref="E80:F80"/>
    <mergeCell ref="H80:K80"/>
    <mergeCell ref="L80:M80"/>
    <mergeCell ref="N80:U80"/>
    <mergeCell ref="W80:Z80"/>
    <mergeCell ref="AA80:AD80"/>
    <mergeCell ref="AE80:AF80"/>
    <mergeCell ref="A90:D90"/>
    <mergeCell ref="E90:F90"/>
    <mergeCell ref="G90:J90"/>
    <mergeCell ref="K90:N90"/>
    <mergeCell ref="O90:Z90"/>
    <mergeCell ref="AA90:AF90"/>
    <mergeCell ref="A91:D91"/>
    <mergeCell ref="E91:F91"/>
    <mergeCell ref="G91:J91"/>
    <mergeCell ref="K91:N91"/>
    <mergeCell ref="O91:Z91"/>
    <mergeCell ref="AA91:AF91"/>
    <mergeCell ref="A88:D88"/>
    <mergeCell ref="E88:F88"/>
    <mergeCell ref="G88:J88"/>
    <mergeCell ref="K88:N88"/>
    <mergeCell ref="AA88:AF88"/>
    <mergeCell ref="A89:D89"/>
    <mergeCell ref="E89:F89"/>
    <mergeCell ref="G89:J89"/>
    <mergeCell ref="K89:N89"/>
    <mergeCell ref="AA89:AF89"/>
    <mergeCell ref="A86:D86"/>
    <mergeCell ref="E86:F86"/>
    <mergeCell ref="G86:J86"/>
    <mergeCell ref="K86:N86"/>
    <mergeCell ref="AA86:AF86"/>
    <mergeCell ref="A87:D87"/>
    <mergeCell ref="E87:F87"/>
    <mergeCell ref="G87:J87"/>
    <mergeCell ref="K87:N87"/>
    <mergeCell ref="AA87:AF87"/>
    <mergeCell ref="E98:F98"/>
    <mergeCell ref="G98:I98"/>
    <mergeCell ref="J98:L98"/>
    <mergeCell ref="M98:Q98"/>
    <mergeCell ref="R98:V98"/>
    <mergeCell ref="AE98:AF98"/>
    <mergeCell ref="E99:F99"/>
    <mergeCell ref="G99:I99"/>
    <mergeCell ref="J99:L99"/>
    <mergeCell ref="M99:Q99"/>
    <mergeCell ref="R99:V99"/>
    <mergeCell ref="AE99:AF99"/>
    <mergeCell ref="A94:D94"/>
    <mergeCell ref="E94:F94"/>
    <mergeCell ref="G94:J94"/>
    <mergeCell ref="K94:N94"/>
    <mergeCell ref="O94:Z94"/>
    <mergeCell ref="AA94:AF94"/>
    <mergeCell ref="A95:V95"/>
    <mergeCell ref="W95:AF95"/>
    <mergeCell ref="A97:D97"/>
    <mergeCell ref="E97:F97"/>
    <mergeCell ref="G97:I97"/>
    <mergeCell ref="J97:L97"/>
    <mergeCell ref="M97:Q97"/>
    <mergeCell ref="R97:V97"/>
    <mergeCell ref="W97:AF97"/>
    <mergeCell ref="A92:D92"/>
    <mergeCell ref="E92:F92"/>
    <mergeCell ref="G92:J92"/>
    <mergeCell ref="K92:N92"/>
    <mergeCell ref="O92:Z92"/>
    <mergeCell ref="AA92:AF92"/>
    <mergeCell ref="A93:D93"/>
    <mergeCell ref="E93:F93"/>
    <mergeCell ref="G93:J93"/>
    <mergeCell ref="K93:N93"/>
    <mergeCell ref="O93:Z93"/>
    <mergeCell ref="AA93:AF93"/>
    <mergeCell ref="A109:D109"/>
    <mergeCell ref="E109:F109"/>
    <mergeCell ref="G109:H109"/>
    <mergeCell ref="I109:P109"/>
    <mergeCell ref="W109:AA109"/>
    <mergeCell ref="A110:D110"/>
    <mergeCell ref="E110:F110"/>
    <mergeCell ref="G110:H110"/>
    <mergeCell ref="I110:P110"/>
    <mergeCell ref="W110:AA110"/>
    <mergeCell ref="A102:V102"/>
    <mergeCell ref="W102:AF102"/>
    <mergeCell ref="A104:M104"/>
    <mergeCell ref="N104:AF104"/>
    <mergeCell ref="A105:M105"/>
    <mergeCell ref="N105:AF105"/>
    <mergeCell ref="A106:M106"/>
    <mergeCell ref="N106:AF106"/>
    <mergeCell ref="A108:D108"/>
    <mergeCell ref="E108:F108"/>
    <mergeCell ref="G108:H108"/>
    <mergeCell ref="I108:P108"/>
    <mergeCell ref="Q108:AA108"/>
    <mergeCell ref="AB108:AF108"/>
    <mergeCell ref="E100:F100"/>
    <mergeCell ref="G100:I100"/>
    <mergeCell ref="J100:L100"/>
    <mergeCell ref="AE100:AF100"/>
    <mergeCell ref="E101:F101"/>
    <mergeCell ref="G101:I101"/>
    <mergeCell ref="J101:L101"/>
    <mergeCell ref="M101:Q101"/>
    <mergeCell ref="R101:V101"/>
    <mergeCell ref="AE101:AF101"/>
    <mergeCell ref="A117:D117"/>
    <mergeCell ref="E117:F117"/>
    <mergeCell ref="G117:H117"/>
    <mergeCell ref="I117:P117"/>
    <mergeCell ref="W117:AA117"/>
    <mergeCell ref="A118:D118"/>
    <mergeCell ref="E118:F118"/>
    <mergeCell ref="G118:H118"/>
    <mergeCell ref="I118:P118"/>
    <mergeCell ref="W118:AA118"/>
    <mergeCell ref="A115:D115"/>
    <mergeCell ref="E115:F115"/>
    <mergeCell ref="G115:H115"/>
    <mergeCell ref="I115:P115"/>
    <mergeCell ref="W115:AA115"/>
    <mergeCell ref="A116:D116"/>
    <mergeCell ref="E116:F116"/>
    <mergeCell ref="G116:H116"/>
    <mergeCell ref="I116:P116"/>
    <mergeCell ref="W116:AA116"/>
    <mergeCell ref="A113:D113"/>
    <mergeCell ref="E113:F113"/>
    <mergeCell ref="G113:H113"/>
    <mergeCell ref="I113:P113"/>
    <mergeCell ref="W113:AA113"/>
    <mergeCell ref="A114:D114"/>
    <mergeCell ref="E114:F114"/>
    <mergeCell ref="G114:H114"/>
    <mergeCell ref="I114:P114"/>
    <mergeCell ref="W114:AA114"/>
    <mergeCell ref="A111:D111"/>
    <mergeCell ref="E111:F111"/>
    <mergeCell ref="G111:H111"/>
    <mergeCell ref="I111:P111"/>
    <mergeCell ref="W111:AA111"/>
    <mergeCell ref="A112:D112"/>
    <mergeCell ref="E112:F112"/>
    <mergeCell ref="G112:H112"/>
    <mergeCell ref="I112:P112"/>
    <mergeCell ref="W112:AA112"/>
    <mergeCell ref="A125:D125"/>
    <mergeCell ref="E125:F125"/>
    <mergeCell ref="G125:H125"/>
    <mergeCell ref="I125:P125"/>
    <mergeCell ref="W125:AA125"/>
    <mergeCell ref="A126:D126"/>
    <mergeCell ref="E126:F126"/>
    <mergeCell ref="G126:H126"/>
    <mergeCell ref="I126:P126"/>
    <mergeCell ref="W126:AA126"/>
    <mergeCell ref="A123:D123"/>
    <mergeCell ref="E123:F123"/>
    <mergeCell ref="G123:H123"/>
    <mergeCell ref="I123:P123"/>
    <mergeCell ref="W123:AA123"/>
    <mergeCell ref="A124:D124"/>
    <mergeCell ref="E124:F124"/>
    <mergeCell ref="G124:H124"/>
    <mergeCell ref="I124:P124"/>
    <mergeCell ref="W124:AA124"/>
    <mergeCell ref="A119:V119"/>
    <mergeCell ref="W119:AF119"/>
    <mergeCell ref="A121:D121"/>
    <mergeCell ref="E121:F121"/>
    <mergeCell ref="G121:H121"/>
    <mergeCell ref="I121:P121"/>
    <mergeCell ref="Q121:AA121"/>
    <mergeCell ref="AB121:AF121"/>
    <mergeCell ref="A122:D122"/>
    <mergeCell ref="E122:F122"/>
    <mergeCell ref="G122:H122"/>
    <mergeCell ref="I122:P122"/>
    <mergeCell ref="W122:AA122"/>
    <mergeCell ref="A133:D133"/>
    <mergeCell ref="E133:F133"/>
    <mergeCell ref="G133:I133"/>
    <mergeCell ref="M133:Q133"/>
    <mergeCell ref="X133:AB133"/>
    <mergeCell ref="AC133:AE133"/>
    <mergeCell ref="A134:D134"/>
    <mergeCell ref="E134:F134"/>
    <mergeCell ref="G134:I134"/>
    <mergeCell ref="M134:Q134"/>
    <mergeCell ref="X134:AB134"/>
    <mergeCell ref="AC134:AE134"/>
    <mergeCell ref="A131:D131"/>
    <mergeCell ref="E131:F131"/>
    <mergeCell ref="G131:I131"/>
    <mergeCell ref="M131:Q131"/>
    <mergeCell ref="X131:AB131"/>
    <mergeCell ref="AC131:AE131"/>
    <mergeCell ref="A132:D132"/>
    <mergeCell ref="E132:F132"/>
    <mergeCell ref="G132:I132"/>
    <mergeCell ref="M132:Q132"/>
    <mergeCell ref="X132:AB132"/>
    <mergeCell ref="AC132:AE132"/>
    <mergeCell ref="A127:D127"/>
    <mergeCell ref="E127:F127"/>
    <mergeCell ref="G127:H127"/>
    <mergeCell ref="I127:P127"/>
    <mergeCell ref="W127:AA127"/>
    <mergeCell ref="A128:V128"/>
    <mergeCell ref="W128:AF128"/>
    <mergeCell ref="A130:D130"/>
    <mergeCell ref="E130:F130"/>
    <mergeCell ref="G130:I130"/>
    <mergeCell ref="J130:Q130"/>
    <mergeCell ref="R130:AB130"/>
    <mergeCell ref="AC130:AE130"/>
    <mergeCell ref="A145:D145"/>
    <mergeCell ref="E145:F145"/>
    <mergeCell ref="H145:K145"/>
    <mergeCell ref="L145:M145"/>
    <mergeCell ref="N145:U145"/>
    <mergeCell ref="W145:Z145"/>
    <mergeCell ref="AA145:AD145"/>
    <mergeCell ref="AE145:AF145"/>
    <mergeCell ref="A146:D146"/>
    <mergeCell ref="E146:F146"/>
    <mergeCell ref="H146:K146"/>
    <mergeCell ref="L146:M146"/>
    <mergeCell ref="N146:U146"/>
    <mergeCell ref="W146:Z146"/>
    <mergeCell ref="AA146:AD146"/>
    <mergeCell ref="AE146:AF146"/>
    <mergeCell ref="A139:T139"/>
    <mergeCell ref="U139:W139"/>
    <mergeCell ref="X139:AF139"/>
    <mergeCell ref="A140:W140"/>
    <mergeCell ref="X140:AF140"/>
    <mergeCell ref="B142:C142"/>
    <mergeCell ref="D142:AB142"/>
    <mergeCell ref="AC142:AE142"/>
    <mergeCell ref="A144:D144"/>
    <mergeCell ref="E144:F144"/>
    <mergeCell ref="H144:K144"/>
    <mergeCell ref="L144:M144"/>
    <mergeCell ref="N144:U144"/>
    <mergeCell ref="V144:Z144"/>
    <mergeCell ref="AA144:AD144"/>
    <mergeCell ref="AE144:AF144"/>
    <mergeCell ref="A135:D135"/>
    <mergeCell ref="E135:F135"/>
    <mergeCell ref="G135:I135"/>
    <mergeCell ref="M135:Q135"/>
    <mergeCell ref="X135:AB135"/>
    <mergeCell ref="AC135:AE135"/>
    <mergeCell ref="A136:V136"/>
    <mergeCell ref="W136:AF136"/>
    <mergeCell ref="A138:W138"/>
    <mergeCell ref="X138:AF138"/>
    <mergeCell ref="A151:D151"/>
    <mergeCell ref="E151:F151"/>
    <mergeCell ref="H151:K151"/>
    <mergeCell ref="L151:M151"/>
    <mergeCell ref="N151:U151"/>
    <mergeCell ref="W151:Z151"/>
    <mergeCell ref="AA151:AD151"/>
    <mergeCell ref="AE151:AF151"/>
    <mergeCell ref="A152:D152"/>
    <mergeCell ref="E152:F152"/>
    <mergeCell ref="H152:K152"/>
    <mergeCell ref="L152:M152"/>
    <mergeCell ref="N152:U152"/>
    <mergeCell ref="W152:Z152"/>
    <mergeCell ref="AA152:AD152"/>
    <mergeCell ref="AE152:AF152"/>
    <mergeCell ref="A149:D149"/>
    <mergeCell ref="E149:F149"/>
    <mergeCell ref="H149:K149"/>
    <mergeCell ref="L149:M149"/>
    <mergeCell ref="N149:U149"/>
    <mergeCell ref="W149:Z149"/>
    <mergeCell ref="AA149:AD149"/>
    <mergeCell ref="AE149:AF149"/>
    <mergeCell ref="A150:D150"/>
    <mergeCell ref="E150:F150"/>
    <mergeCell ref="H150:K150"/>
    <mergeCell ref="L150:M150"/>
    <mergeCell ref="N150:U150"/>
    <mergeCell ref="W150:Z150"/>
    <mergeCell ref="AA150:AD150"/>
    <mergeCell ref="AE150:AF150"/>
    <mergeCell ref="A147:D147"/>
    <mergeCell ref="E147:F147"/>
    <mergeCell ref="H147:K147"/>
    <mergeCell ref="L147:M147"/>
    <mergeCell ref="N147:U147"/>
    <mergeCell ref="W147:Z147"/>
    <mergeCell ref="AA147:AD147"/>
    <mergeCell ref="AE147:AF147"/>
    <mergeCell ref="A148:D148"/>
    <mergeCell ref="E148:F148"/>
    <mergeCell ref="H148:K148"/>
    <mergeCell ref="L148:M148"/>
    <mergeCell ref="N148:U148"/>
    <mergeCell ref="W148:Z148"/>
    <mergeCell ref="AA148:AD148"/>
    <mergeCell ref="AE148:AF148"/>
    <mergeCell ref="A158:D158"/>
    <mergeCell ref="E158:F158"/>
    <mergeCell ref="G158:J158"/>
    <mergeCell ref="K158:N158"/>
    <mergeCell ref="AA158:AF158"/>
    <mergeCell ref="A159:D159"/>
    <mergeCell ref="E159:F159"/>
    <mergeCell ref="G159:J159"/>
    <mergeCell ref="K159:N159"/>
    <mergeCell ref="O159:Z159"/>
    <mergeCell ref="AA159:AF159"/>
    <mergeCell ref="A156:D156"/>
    <mergeCell ref="E156:F156"/>
    <mergeCell ref="G156:J156"/>
    <mergeCell ref="K156:N156"/>
    <mergeCell ref="AA156:AF156"/>
    <mergeCell ref="A157:D157"/>
    <mergeCell ref="E157:F157"/>
    <mergeCell ref="G157:J157"/>
    <mergeCell ref="K157:N157"/>
    <mergeCell ref="AA157:AF157"/>
    <mergeCell ref="A153:D153"/>
    <mergeCell ref="E153:F153"/>
    <mergeCell ref="H153:K153"/>
    <mergeCell ref="L153:M153"/>
    <mergeCell ref="N153:U153"/>
    <mergeCell ref="W153:Z153"/>
    <mergeCell ref="AA153:AD153"/>
    <mergeCell ref="AE153:AF153"/>
    <mergeCell ref="A154:V154"/>
    <mergeCell ref="W154:AF154"/>
    <mergeCell ref="A164:D164"/>
    <mergeCell ref="E164:F164"/>
    <mergeCell ref="G164:J164"/>
    <mergeCell ref="K164:N164"/>
    <mergeCell ref="O164:Z164"/>
    <mergeCell ref="AA164:AF164"/>
    <mergeCell ref="A165:V165"/>
    <mergeCell ref="W165:AF165"/>
    <mergeCell ref="A167:D167"/>
    <mergeCell ref="E167:F167"/>
    <mergeCell ref="G167:I167"/>
    <mergeCell ref="J167:L167"/>
    <mergeCell ref="M167:Q167"/>
    <mergeCell ref="R167:V167"/>
    <mergeCell ref="W167:AF167"/>
    <mergeCell ref="A162:D162"/>
    <mergeCell ref="E162:F162"/>
    <mergeCell ref="G162:J162"/>
    <mergeCell ref="K162:N162"/>
    <mergeCell ref="O162:Z162"/>
    <mergeCell ref="AA162:AF162"/>
    <mergeCell ref="A163:D163"/>
    <mergeCell ref="E163:F163"/>
    <mergeCell ref="G163:J163"/>
    <mergeCell ref="K163:N163"/>
    <mergeCell ref="O163:Z163"/>
    <mergeCell ref="AA163:AF163"/>
    <mergeCell ref="A160:D160"/>
    <mergeCell ref="E160:F160"/>
    <mergeCell ref="G160:J160"/>
    <mergeCell ref="K160:N160"/>
    <mergeCell ref="O160:Z160"/>
    <mergeCell ref="AA160:AF160"/>
    <mergeCell ref="A161:D161"/>
    <mergeCell ref="E161:F161"/>
    <mergeCell ref="G161:J161"/>
    <mergeCell ref="K161:N161"/>
    <mergeCell ref="O161:Z161"/>
    <mergeCell ref="AA161:AF161"/>
    <mergeCell ref="A172:V172"/>
    <mergeCell ref="W172:AF172"/>
    <mergeCell ref="A174:M174"/>
    <mergeCell ref="N174:AF174"/>
    <mergeCell ref="A175:M175"/>
    <mergeCell ref="N175:AF175"/>
    <mergeCell ref="A176:M176"/>
    <mergeCell ref="N176:AF176"/>
    <mergeCell ref="A178:D178"/>
    <mergeCell ref="E178:F178"/>
    <mergeCell ref="G178:H178"/>
    <mergeCell ref="I178:P178"/>
    <mergeCell ref="Q178:AA178"/>
    <mergeCell ref="AB178:AF178"/>
    <mergeCell ref="E170:F170"/>
    <mergeCell ref="G170:I170"/>
    <mergeCell ref="J170:L170"/>
    <mergeCell ref="AE170:AF170"/>
    <mergeCell ref="E171:F171"/>
    <mergeCell ref="G171:I171"/>
    <mergeCell ref="J171:L171"/>
    <mergeCell ref="M171:Q171"/>
    <mergeCell ref="R171:V171"/>
    <mergeCell ref="AE171:AF171"/>
    <mergeCell ref="E168:F168"/>
    <mergeCell ref="G168:I168"/>
    <mergeCell ref="J168:L168"/>
    <mergeCell ref="M168:Q168"/>
    <mergeCell ref="R168:V168"/>
    <mergeCell ref="AE168:AF168"/>
    <mergeCell ref="E169:F169"/>
    <mergeCell ref="G169:I169"/>
    <mergeCell ref="J169:L169"/>
    <mergeCell ref="M169:Q169"/>
    <mergeCell ref="R169:V169"/>
    <mergeCell ref="AE169:AF169"/>
    <mergeCell ref="A185:D185"/>
    <mergeCell ref="E185:F185"/>
    <mergeCell ref="G185:H185"/>
    <mergeCell ref="I185:P185"/>
    <mergeCell ref="W185:AA185"/>
    <mergeCell ref="A186:D186"/>
    <mergeCell ref="E186:F186"/>
    <mergeCell ref="G186:H186"/>
    <mergeCell ref="I186:P186"/>
    <mergeCell ref="W186:AA186"/>
    <mergeCell ref="A183:D183"/>
    <mergeCell ref="E183:F183"/>
    <mergeCell ref="G183:H183"/>
    <mergeCell ref="I183:P183"/>
    <mergeCell ref="W183:AA183"/>
    <mergeCell ref="A184:D184"/>
    <mergeCell ref="E184:F184"/>
    <mergeCell ref="G184:H184"/>
    <mergeCell ref="I184:P184"/>
    <mergeCell ref="W184:AA184"/>
    <mergeCell ref="A181:D181"/>
    <mergeCell ref="E181:F181"/>
    <mergeCell ref="G181:H181"/>
    <mergeCell ref="I181:P181"/>
    <mergeCell ref="W181:AA181"/>
    <mergeCell ref="A182:D182"/>
    <mergeCell ref="E182:F182"/>
    <mergeCell ref="G182:H182"/>
    <mergeCell ref="I182:P182"/>
    <mergeCell ref="W182:AA182"/>
    <mergeCell ref="A179:D179"/>
    <mergeCell ref="E179:F179"/>
    <mergeCell ref="G179:H179"/>
    <mergeCell ref="I179:P179"/>
    <mergeCell ref="W179:AA179"/>
    <mergeCell ref="A180:D180"/>
    <mergeCell ref="E180:F180"/>
    <mergeCell ref="G180:H180"/>
    <mergeCell ref="I180:P180"/>
    <mergeCell ref="W180:AA180"/>
    <mergeCell ref="A193:D193"/>
    <mergeCell ref="E193:F193"/>
    <mergeCell ref="G193:H193"/>
    <mergeCell ref="I193:P193"/>
    <mergeCell ref="W193:AA193"/>
    <mergeCell ref="A194:D194"/>
    <mergeCell ref="E194:F194"/>
    <mergeCell ref="G194:H194"/>
    <mergeCell ref="I194:P194"/>
    <mergeCell ref="W194:AA194"/>
    <mergeCell ref="A189:V189"/>
    <mergeCell ref="W189:AF189"/>
    <mergeCell ref="A191:D191"/>
    <mergeCell ref="E191:F191"/>
    <mergeCell ref="G191:H191"/>
    <mergeCell ref="I191:P191"/>
    <mergeCell ref="Q191:AA191"/>
    <mergeCell ref="AB191:AF191"/>
    <mergeCell ref="A192:D192"/>
    <mergeCell ref="E192:F192"/>
    <mergeCell ref="G192:H192"/>
    <mergeCell ref="I192:P192"/>
    <mergeCell ref="W192:AA192"/>
    <mergeCell ref="A187:D187"/>
    <mergeCell ref="E187:F187"/>
    <mergeCell ref="G187:H187"/>
    <mergeCell ref="I187:P187"/>
    <mergeCell ref="W187:AA187"/>
    <mergeCell ref="A188:D188"/>
    <mergeCell ref="E188:F188"/>
    <mergeCell ref="G188:H188"/>
    <mergeCell ref="I188:P188"/>
    <mergeCell ref="W188:AA188"/>
    <mergeCell ref="A201:D201"/>
    <mergeCell ref="E201:F201"/>
    <mergeCell ref="G201:I201"/>
    <mergeCell ref="M201:Q201"/>
    <mergeCell ref="X201:AB201"/>
    <mergeCell ref="AC201:AE201"/>
    <mergeCell ref="A202:D202"/>
    <mergeCell ref="E202:F202"/>
    <mergeCell ref="G202:I202"/>
    <mergeCell ref="M202:Q202"/>
    <mergeCell ref="X202:AB202"/>
    <mergeCell ref="AC202:AE202"/>
    <mergeCell ref="A197:D197"/>
    <mergeCell ref="E197:F197"/>
    <mergeCell ref="G197:H197"/>
    <mergeCell ref="I197:P197"/>
    <mergeCell ref="W197:AA197"/>
    <mergeCell ref="A198:V198"/>
    <mergeCell ref="W198:AF198"/>
    <mergeCell ref="A200:D200"/>
    <mergeCell ref="E200:F200"/>
    <mergeCell ref="G200:I200"/>
    <mergeCell ref="J200:Q200"/>
    <mergeCell ref="R200:AB200"/>
    <mergeCell ref="AC200:AE200"/>
    <mergeCell ref="A195:D195"/>
    <mergeCell ref="E195:F195"/>
    <mergeCell ref="G195:H195"/>
    <mergeCell ref="I195:P195"/>
    <mergeCell ref="W195:AA195"/>
    <mergeCell ref="A196:D196"/>
    <mergeCell ref="E196:F196"/>
    <mergeCell ref="G196:H196"/>
    <mergeCell ref="I196:P196"/>
    <mergeCell ref="W196:AA196"/>
    <mergeCell ref="A209:T209"/>
    <mergeCell ref="U209:W209"/>
    <mergeCell ref="X209:AF209"/>
    <mergeCell ref="A210:W210"/>
    <mergeCell ref="X210:AF210"/>
    <mergeCell ref="B212:C212"/>
    <mergeCell ref="D212:AB212"/>
    <mergeCell ref="AC212:AE212"/>
    <mergeCell ref="A214:D214"/>
    <mergeCell ref="E214:F214"/>
    <mergeCell ref="H214:K214"/>
    <mergeCell ref="L214:M214"/>
    <mergeCell ref="N214:U214"/>
    <mergeCell ref="V214:Z214"/>
    <mergeCell ref="AA214:AD214"/>
    <mergeCell ref="AE214:AF214"/>
    <mergeCell ref="A205:D205"/>
    <mergeCell ref="E205:F205"/>
    <mergeCell ref="G205:I205"/>
    <mergeCell ref="M205:Q205"/>
    <mergeCell ref="X205:AB205"/>
    <mergeCell ref="AC205:AE205"/>
    <mergeCell ref="A206:V206"/>
    <mergeCell ref="W206:AF206"/>
    <mergeCell ref="A208:W208"/>
    <mergeCell ref="X208:AF208"/>
    <mergeCell ref="A203:D203"/>
    <mergeCell ref="E203:F203"/>
    <mergeCell ref="G203:I203"/>
    <mergeCell ref="M203:Q203"/>
    <mergeCell ref="X203:AB203"/>
    <mergeCell ref="AC203:AE203"/>
    <mergeCell ref="A204:D204"/>
    <mergeCell ref="E204:F204"/>
    <mergeCell ref="G204:I204"/>
    <mergeCell ref="M204:Q204"/>
    <mergeCell ref="X204:AB204"/>
    <mergeCell ref="AC204:AE204"/>
    <mergeCell ref="A219:D219"/>
    <mergeCell ref="E219:F219"/>
    <mergeCell ref="H219:K219"/>
    <mergeCell ref="L219:M219"/>
    <mergeCell ref="N219:U219"/>
    <mergeCell ref="W219:Z219"/>
    <mergeCell ref="AA219:AD219"/>
    <mergeCell ref="AE219:AF219"/>
    <mergeCell ref="A220:D220"/>
    <mergeCell ref="E220:F220"/>
    <mergeCell ref="H220:K220"/>
    <mergeCell ref="L220:M220"/>
    <mergeCell ref="N220:U220"/>
    <mergeCell ref="W220:Z220"/>
    <mergeCell ref="AA220:AD220"/>
    <mergeCell ref="AE220:AF220"/>
    <mergeCell ref="A217:D217"/>
    <mergeCell ref="E217:F217"/>
    <mergeCell ref="H217:K217"/>
    <mergeCell ref="L217:M217"/>
    <mergeCell ref="N217:U217"/>
    <mergeCell ref="W217:Z217"/>
    <mergeCell ref="AA217:AD217"/>
    <mergeCell ref="AE217:AF217"/>
    <mergeCell ref="A218:D218"/>
    <mergeCell ref="E218:F218"/>
    <mergeCell ref="H218:K218"/>
    <mergeCell ref="L218:M218"/>
    <mergeCell ref="N218:U218"/>
    <mergeCell ref="W218:Z218"/>
    <mergeCell ref="AA218:AD218"/>
    <mergeCell ref="AE218:AF218"/>
    <mergeCell ref="A215:D215"/>
    <mergeCell ref="E215:F215"/>
    <mergeCell ref="H215:K215"/>
    <mergeCell ref="L215:M215"/>
    <mergeCell ref="N215:U215"/>
    <mergeCell ref="W215:Z215"/>
    <mergeCell ref="AA215:AD215"/>
    <mergeCell ref="AE215:AF215"/>
    <mergeCell ref="A216:D216"/>
    <mergeCell ref="E216:F216"/>
    <mergeCell ref="H216:K216"/>
    <mergeCell ref="L216:M216"/>
    <mergeCell ref="N216:U216"/>
    <mergeCell ref="W216:Z216"/>
    <mergeCell ref="AA216:AD216"/>
    <mergeCell ref="AE216:AF216"/>
    <mergeCell ref="A227:D227"/>
    <mergeCell ref="E227:F227"/>
    <mergeCell ref="G227:J227"/>
    <mergeCell ref="K227:N227"/>
    <mergeCell ref="AA227:AF227"/>
    <mergeCell ref="A223:D223"/>
    <mergeCell ref="E223:F223"/>
    <mergeCell ref="H223:K223"/>
    <mergeCell ref="L223:M223"/>
    <mergeCell ref="N223:U223"/>
    <mergeCell ref="W223:Z223"/>
    <mergeCell ref="AA223:AD223"/>
    <mergeCell ref="AE223:AF223"/>
    <mergeCell ref="A221:D221"/>
    <mergeCell ref="E221:F221"/>
    <mergeCell ref="H221:K221"/>
    <mergeCell ref="L221:M221"/>
    <mergeCell ref="N221:U221"/>
    <mergeCell ref="W221:Z221"/>
    <mergeCell ref="AA221:AD221"/>
    <mergeCell ref="AE221:AF221"/>
    <mergeCell ref="A222:D222"/>
    <mergeCell ref="E222:F222"/>
    <mergeCell ref="H222:K222"/>
    <mergeCell ref="L222:M222"/>
    <mergeCell ref="N222:U222"/>
    <mergeCell ref="W222:Z222"/>
    <mergeCell ref="AA222:AD222"/>
    <mergeCell ref="AE222:AF222"/>
    <mergeCell ref="A224:D224"/>
    <mergeCell ref="E224:F224"/>
    <mergeCell ref="H224:K224"/>
    <mergeCell ref="L224:M224"/>
    <mergeCell ref="N224:U224"/>
    <mergeCell ref="W224:Z224"/>
    <mergeCell ref="AA224:AD224"/>
    <mergeCell ref="AE224:AF224"/>
    <mergeCell ref="A225:V225"/>
    <mergeCell ref="W225:AF225"/>
    <mergeCell ref="A232:D232"/>
    <mergeCell ref="E232:F232"/>
    <mergeCell ref="G232:J232"/>
    <mergeCell ref="K232:N232"/>
    <mergeCell ref="O232:Z232"/>
    <mergeCell ref="AA232:AF232"/>
    <mergeCell ref="A233:D233"/>
    <mergeCell ref="E233:F233"/>
    <mergeCell ref="G233:J233"/>
    <mergeCell ref="K233:N233"/>
    <mergeCell ref="O233:Z233"/>
    <mergeCell ref="AA233:AF233"/>
    <mergeCell ref="A230:D230"/>
    <mergeCell ref="E230:F230"/>
    <mergeCell ref="G230:J230"/>
    <mergeCell ref="K230:N230"/>
    <mergeCell ref="O230:Z230"/>
    <mergeCell ref="AA230:AF230"/>
    <mergeCell ref="A231:D231"/>
    <mergeCell ref="E231:F231"/>
    <mergeCell ref="G231:J231"/>
    <mergeCell ref="K231:N231"/>
    <mergeCell ref="O231:Z231"/>
    <mergeCell ref="AA231:AF231"/>
    <mergeCell ref="A228:D228"/>
    <mergeCell ref="E228:F228"/>
    <mergeCell ref="G228:J228"/>
    <mergeCell ref="K228:N228"/>
    <mergeCell ref="AA228:AF228"/>
    <mergeCell ref="A229:D229"/>
    <mergeCell ref="E229:F229"/>
    <mergeCell ref="G229:J229"/>
    <mergeCell ref="K229:N229"/>
    <mergeCell ref="AA229:AF229"/>
    <mergeCell ref="E242:F242"/>
    <mergeCell ref="G242:I242"/>
    <mergeCell ref="J242:L242"/>
    <mergeCell ref="M242:Q242"/>
    <mergeCell ref="R242:V242"/>
    <mergeCell ref="AE242:AF242"/>
    <mergeCell ref="A243:V243"/>
    <mergeCell ref="W243:AF243"/>
    <mergeCell ref="A247:M247"/>
    <mergeCell ref="N247:AF247"/>
    <mergeCell ref="Q249:AA249"/>
    <mergeCell ref="AB249:AF249"/>
    <mergeCell ref="E240:F240"/>
    <mergeCell ref="G240:I240"/>
    <mergeCell ref="J240:L240"/>
    <mergeCell ref="AE240:AF240"/>
    <mergeCell ref="E241:F241"/>
    <mergeCell ref="G241:I241"/>
    <mergeCell ref="J241:L241"/>
    <mergeCell ref="AE241:AF241"/>
    <mergeCell ref="E238:F238"/>
    <mergeCell ref="G238:I238"/>
    <mergeCell ref="J238:L238"/>
    <mergeCell ref="M238:Q238"/>
    <mergeCell ref="R238:V238"/>
    <mergeCell ref="E239:F239"/>
    <mergeCell ref="G239:I239"/>
    <mergeCell ref="J239:L239"/>
    <mergeCell ref="M239:Q239"/>
    <mergeCell ref="R239:V239"/>
    <mergeCell ref="AE239:AF239"/>
    <mergeCell ref="A234:D234"/>
    <mergeCell ref="E234:F234"/>
    <mergeCell ref="G234:J234"/>
    <mergeCell ref="K234:N234"/>
    <mergeCell ref="O234:Z234"/>
    <mergeCell ref="AA234:AF234"/>
    <mergeCell ref="A235:D235"/>
    <mergeCell ref="E235:F235"/>
    <mergeCell ref="G235:J235"/>
    <mergeCell ref="K235:N235"/>
    <mergeCell ref="O235:Z235"/>
    <mergeCell ref="AA235:AF235"/>
    <mergeCell ref="A236:V236"/>
    <mergeCell ref="W236:AF236"/>
    <mergeCell ref="A238:D238"/>
    <mergeCell ref="W238:AF238"/>
    <mergeCell ref="M240:Q240"/>
    <mergeCell ref="R240:V240"/>
    <mergeCell ref="A253:D253"/>
    <mergeCell ref="E253:F253"/>
    <mergeCell ref="G253:H253"/>
    <mergeCell ref="I253:P253"/>
    <mergeCell ref="W253:AA253"/>
    <mergeCell ref="A254:D254"/>
    <mergeCell ref="E254:F254"/>
    <mergeCell ref="G254:H254"/>
    <mergeCell ref="I254:P254"/>
    <mergeCell ref="W254:AA254"/>
    <mergeCell ref="A251:D251"/>
    <mergeCell ref="E251:F251"/>
    <mergeCell ref="G251:H251"/>
    <mergeCell ref="I251:P251"/>
    <mergeCell ref="W251:AA251"/>
    <mergeCell ref="A252:D252"/>
    <mergeCell ref="E252:F252"/>
    <mergeCell ref="G252:H252"/>
    <mergeCell ref="I252:P252"/>
    <mergeCell ref="W252:AA252"/>
    <mergeCell ref="A249:D249"/>
    <mergeCell ref="E249:F249"/>
    <mergeCell ref="G249:H249"/>
    <mergeCell ref="I249:P249"/>
    <mergeCell ref="A250:D250"/>
    <mergeCell ref="E250:F250"/>
    <mergeCell ref="G250:H250"/>
    <mergeCell ref="I250:P250"/>
    <mergeCell ref="W250:AA250"/>
    <mergeCell ref="A245:M245"/>
    <mergeCell ref="N245:AF245"/>
    <mergeCell ref="A246:M246"/>
    <mergeCell ref="N246:AF246"/>
    <mergeCell ref="A263:D263"/>
    <mergeCell ref="E263:F263"/>
    <mergeCell ref="G263:H263"/>
    <mergeCell ref="I263:P263"/>
    <mergeCell ref="W263:AA263"/>
    <mergeCell ref="A264:D264"/>
    <mergeCell ref="E264:F264"/>
    <mergeCell ref="G264:H264"/>
    <mergeCell ref="I264:P264"/>
    <mergeCell ref="W264:AA264"/>
    <mergeCell ref="A268:D268"/>
    <mergeCell ref="E268:F268"/>
    <mergeCell ref="G268:H268"/>
    <mergeCell ref="I268:P268"/>
    <mergeCell ref="W268:AA268"/>
    <mergeCell ref="A269:V269"/>
    <mergeCell ref="W269:AF269"/>
    <mergeCell ref="A262:D262"/>
    <mergeCell ref="E262:F262"/>
    <mergeCell ref="G262:H262"/>
    <mergeCell ref="I262:P262"/>
    <mergeCell ref="A257:D257"/>
    <mergeCell ref="E257:F257"/>
    <mergeCell ref="G257:H257"/>
    <mergeCell ref="I257:P257"/>
    <mergeCell ref="W257:AA257"/>
    <mergeCell ref="A258:D258"/>
    <mergeCell ref="E258:F258"/>
    <mergeCell ref="G258:H258"/>
    <mergeCell ref="I258:P258"/>
    <mergeCell ref="W258:AA258"/>
    <mergeCell ref="A255:D255"/>
    <mergeCell ref="E255:F255"/>
    <mergeCell ref="G255:H255"/>
    <mergeCell ref="I255:P255"/>
    <mergeCell ref="W255:AA255"/>
    <mergeCell ref="A256:D256"/>
    <mergeCell ref="E256:F256"/>
    <mergeCell ref="G256:H256"/>
    <mergeCell ref="I256:P256"/>
    <mergeCell ref="W256:AA256"/>
    <mergeCell ref="A259:D259"/>
    <mergeCell ref="E259:F259"/>
    <mergeCell ref="G259:H259"/>
    <mergeCell ref="I259:P259"/>
    <mergeCell ref="W259:AA259"/>
    <mergeCell ref="A260:V260"/>
    <mergeCell ref="W260:AF260"/>
    <mergeCell ref="Q262:AA262"/>
    <mergeCell ref="AB262:AF262"/>
    <mergeCell ref="A271:D271"/>
    <mergeCell ref="E271:F271"/>
    <mergeCell ref="G271:I271"/>
    <mergeCell ref="AC271:AE271"/>
    <mergeCell ref="A272:D272"/>
    <mergeCell ref="E272:F272"/>
    <mergeCell ref="G272:I272"/>
    <mergeCell ref="M272:Q272"/>
    <mergeCell ref="X272:AB272"/>
    <mergeCell ref="AC272:AE272"/>
    <mergeCell ref="J271:Q271"/>
    <mergeCell ref="R271:AB271"/>
    <mergeCell ref="A276:D276"/>
    <mergeCell ref="E276:F276"/>
    <mergeCell ref="G276:I276"/>
    <mergeCell ref="M276:Q276"/>
    <mergeCell ref="X276:AB276"/>
    <mergeCell ref="AC276:AE276"/>
    <mergeCell ref="A277:V277"/>
    <mergeCell ref="W277:AF277"/>
    <mergeCell ref="A267:D267"/>
    <mergeCell ref="E267:F267"/>
    <mergeCell ref="G267:H267"/>
    <mergeCell ref="I267:P267"/>
    <mergeCell ref="W267:AA267"/>
    <mergeCell ref="A265:D265"/>
    <mergeCell ref="E265:F265"/>
    <mergeCell ref="G265:H265"/>
    <mergeCell ref="I265:P265"/>
    <mergeCell ref="W265:AA265"/>
    <mergeCell ref="A266:D266"/>
    <mergeCell ref="E266:F266"/>
    <mergeCell ref="G266:H266"/>
    <mergeCell ref="I266:P266"/>
    <mergeCell ref="W266:AA266"/>
    <mergeCell ref="A285:D285"/>
    <mergeCell ref="E285:F285"/>
    <mergeCell ref="H285:K285"/>
    <mergeCell ref="L285:M285"/>
    <mergeCell ref="N285:U285"/>
    <mergeCell ref="AA285:AD285"/>
    <mergeCell ref="AE285:AF285"/>
    <mergeCell ref="A286:D286"/>
    <mergeCell ref="E286:F286"/>
    <mergeCell ref="H286:K286"/>
    <mergeCell ref="L286:M286"/>
    <mergeCell ref="N286:U286"/>
    <mergeCell ref="W286:Z286"/>
    <mergeCell ref="AA286:AD286"/>
    <mergeCell ref="AE286:AF286"/>
    <mergeCell ref="B283:C283"/>
    <mergeCell ref="D283:AB283"/>
    <mergeCell ref="AC283:AE283"/>
    <mergeCell ref="V285:Z285"/>
    <mergeCell ref="X279:AF279"/>
    <mergeCell ref="X280:AF280"/>
    <mergeCell ref="A279:W279"/>
    <mergeCell ref="A280:T280"/>
    <mergeCell ref="U280:W280"/>
    <mergeCell ref="A281:W281"/>
    <mergeCell ref="X281:AF281"/>
    <mergeCell ref="A275:D275"/>
    <mergeCell ref="E275:F275"/>
    <mergeCell ref="G275:I275"/>
    <mergeCell ref="M275:Q275"/>
    <mergeCell ref="X275:AB275"/>
    <mergeCell ref="AC275:AE275"/>
    <mergeCell ref="A273:D273"/>
    <mergeCell ref="E273:F273"/>
    <mergeCell ref="G273:I273"/>
    <mergeCell ref="M273:Q273"/>
    <mergeCell ref="X273:AB273"/>
    <mergeCell ref="AC273:AE273"/>
    <mergeCell ref="A274:D274"/>
    <mergeCell ref="E274:F274"/>
    <mergeCell ref="G274:I274"/>
    <mergeCell ref="M274:Q274"/>
    <mergeCell ref="X274:AB274"/>
    <mergeCell ref="AC274:AE274"/>
    <mergeCell ref="A291:D291"/>
    <mergeCell ref="E291:F291"/>
    <mergeCell ref="H291:K291"/>
    <mergeCell ref="L291:M291"/>
    <mergeCell ref="N291:U291"/>
    <mergeCell ref="W291:Z291"/>
    <mergeCell ref="AA291:AD291"/>
    <mergeCell ref="AE291:AF291"/>
    <mergeCell ref="A292:D292"/>
    <mergeCell ref="E292:F292"/>
    <mergeCell ref="H292:K292"/>
    <mergeCell ref="L292:M292"/>
    <mergeCell ref="N292:U292"/>
    <mergeCell ref="W292:Z292"/>
    <mergeCell ref="AA292:AD292"/>
    <mergeCell ref="AE292:AF292"/>
    <mergeCell ref="A289:D289"/>
    <mergeCell ref="E289:F289"/>
    <mergeCell ref="H289:K289"/>
    <mergeCell ref="L289:M289"/>
    <mergeCell ref="N289:U289"/>
    <mergeCell ref="W289:Z289"/>
    <mergeCell ref="AA289:AD289"/>
    <mergeCell ref="AE289:AF289"/>
    <mergeCell ref="A290:D290"/>
    <mergeCell ref="E290:F290"/>
    <mergeCell ref="H290:K290"/>
    <mergeCell ref="L290:M290"/>
    <mergeCell ref="N290:U290"/>
    <mergeCell ref="W290:Z290"/>
    <mergeCell ref="AA290:AD290"/>
    <mergeCell ref="AE290:AF290"/>
    <mergeCell ref="A287:D287"/>
    <mergeCell ref="E287:F287"/>
    <mergeCell ref="H287:K287"/>
    <mergeCell ref="L287:M287"/>
    <mergeCell ref="N287:U287"/>
    <mergeCell ref="W287:Z287"/>
    <mergeCell ref="AA287:AD287"/>
    <mergeCell ref="AE287:AF287"/>
    <mergeCell ref="A288:D288"/>
    <mergeCell ref="E288:F288"/>
    <mergeCell ref="H288:K288"/>
    <mergeCell ref="L288:M288"/>
    <mergeCell ref="N288:U288"/>
    <mergeCell ref="W288:Z288"/>
    <mergeCell ref="AA288:AD288"/>
    <mergeCell ref="AE288:AF288"/>
    <mergeCell ref="A298:D298"/>
    <mergeCell ref="E298:F298"/>
    <mergeCell ref="G298:J298"/>
    <mergeCell ref="K298:N298"/>
    <mergeCell ref="AA298:AF298"/>
    <mergeCell ref="A299:D299"/>
    <mergeCell ref="E299:F299"/>
    <mergeCell ref="G299:J299"/>
    <mergeCell ref="K299:N299"/>
    <mergeCell ref="AA299:AF299"/>
    <mergeCell ref="A297:D297"/>
    <mergeCell ref="E297:F297"/>
    <mergeCell ref="G297:J297"/>
    <mergeCell ref="K297:N297"/>
    <mergeCell ref="AA297:AF297"/>
    <mergeCell ref="A293:D293"/>
    <mergeCell ref="E293:F293"/>
    <mergeCell ref="H293:K293"/>
    <mergeCell ref="L293:M293"/>
    <mergeCell ref="N293:U293"/>
    <mergeCell ref="W293:Z293"/>
    <mergeCell ref="AA293:AD293"/>
    <mergeCell ref="AE293:AF293"/>
    <mergeCell ref="A294:D294"/>
    <mergeCell ref="E294:F294"/>
    <mergeCell ref="H294:K294"/>
    <mergeCell ref="L294:M294"/>
    <mergeCell ref="N294:U294"/>
    <mergeCell ref="W294:Z294"/>
    <mergeCell ref="AA294:AD294"/>
    <mergeCell ref="AE294:AF294"/>
    <mergeCell ref="A295:V295"/>
    <mergeCell ref="W295:AF295"/>
    <mergeCell ref="A302:D302"/>
    <mergeCell ref="E302:F302"/>
    <mergeCell ref="G302:J302"/>
    <mergeCell ref="K302:N302"/>
    <mergeCell ref="AA302:AF302"/>
    <mergeCell ref="A303:D303"/>
    <mergeCell ref="E303:F303"/>
    <mergeCell ref="G303:J303"/>
    <mergeCell ref="K303:N303"/>
    <mergeCell ref="AA303:AF303"/>
    <mergeCell ref="A300:D300"/>
    <mergeCell ref="E300:F300"/>
    <mergeCell ref="G300:J300"/>
    <mergeCell ref="K300:N300"/>
    <mergeCell ref="AA300:AF300"/>
    <mergeCell ref="A301:D301"/>
    <mergeCell ref="E301:F301"/>
    <mergeCell ref="G301:J301"/>
    <mergeCell ref="K301:N301"/>
    <mergeCell ref="AA301:AF301"/>
    <mergeCell ref="A305:D305"/>
    <mergeCell ref="E305:F305"/>
    <mergeCell ref="G305:J305"/>
    <mergeCell ref="K305:N305"/>
    <mergeCell ref="O305:Z305"/>
    <mergeCell ref="AA305:AF305"/>
    <mergeCell ref="A306:V306"/>
    <mergeCell ref="W306:AF306"/>
    <mergeCell ref="A315:M315"/>
    <mergeCell ref="N315:AF315"/>
    <mergeCell ref="A316:M316"/>
    <mergeCell ref="N316:AF316"/>
    <mergeCell ref="E310:F310"/>
    <mergeCell ref="G310:I310"/>
    <mergeCell ref="J310:L310"/>
    <mergeCell ref="AE310:AF310"/>
    <mergeCell ref="E311:F311"/>
    <mergeCell ref="G311:I311"/>
    <mergeCell ref="J311:L311"/>
    <mergeCell ref="AE311:AF311"/>
    <mergeCell ref="E308:F308"/>
    <mergeCell ref="G308:I308"/>
    <mergeCell ref="J308:L308"/>
    <mergeCell ref="M308:Q308"/>
    <mergeCell ref="R308:V308"/>
    <mergeCell ref="E309:F309"/>
    <mergeCell ref="G309:I309"/>
    <mergeCell ref="J309:L309"/>
    <mergeCell ref="M309:Q309"/>
    <mergeCell ref="R309:V309"/>
    <mergeCell ref="AE309:AF309"/>
    <mergeCell ref="A308:D308"/>
    <mergeCell ref="W308:AF308"/>
    <mergeCell ref="M310:Q310"/>
    <mergeCell ref="R310:V310"/>
    <mergeCell ref="E312:F312"/>
    <mergeCell ref="G312:I312"/>
    <mergeCell ref="O300:S300"/>
    <mergeCell ref="T300:Z300"/>
    <mergeCell ref="O301:S301"/>
    <mergeCell ref="T301:Z301"/>
    <mergeCell ref="O302:S302"/>
    <mergeCell ref="T302:Z302"/>
    <mergeCell ref="O303:S303"/>
    <mergeCell ref="A333:D333"/>
    <mergeCell ref="E333:F333"/>
    <mergeCell ref="G333:H333"/>
    <mergeCell ref="I333:P333"/>
    <mergeCell ref="A334:D334"/>
    <mergeCell ref="E334:F334"/>
    <mergeCell ref="G334:H334"/>
    <mergeCell ref="I334:P334"/>
    <mergeCell ref="W334:AA334"/>
    <mergeCell ref="A332:D332"/>
    <mergeCell ref="E332:F332"/>
    <mergeCell ref="G332:H332"/>
    <mergeCell ref="I332:P332"/>
    <mergeCell ref="A327:D327"/>
    <mergeCell ref="E327:F327"/>
    <mergeCell ref="G327:H327"/>
    <mergeCell ref="I327:P327"/>
    <mergeCell ref="W327:AA327"/>
    <mergeCell ref="A328:D328"/>
    <mergeCell ref="E328:F328"/>
    <mergeCell ref="G328:H328"/>
    <mergeCell ref="I328:P328"/>
    <mergeCell ref="W328:AA328"/>
    <mergeCell ref="A330:V330"/>
    <mergeCell ref="W330:AF330"/>
    <mergeCell ref="AB332:AF332"/>
    <mergeCell ref="A317:M317"/>
    <mergeCell ref="N317:AF317"/>
    <mergeCell ref="A304:D304"/>
    <mergeCell ref="E304:F304"/>
    <mergeCell ref="G304:J304"/>
    <mergeCell ref="K304:N304"/>
    <mergeCell ref="AA304:AF304"/>
    <mergeCell ref="J312:L312"/>
    <mergeCell ref="M312:Q312"/>
    <mergeCell ref="R312:V312"/>
    <mergeCell ref="AE312:AF312"/>
    <mergeCell ref="A313:V313"/>
    <mergeCell ref="W313:AF313"/>
    <mergeCell ref="A325:D325"/>
    <mergeCell ref="E325:F325"/>
    <mergeCell ref="G325:H325"/>
    <mergeCell ref="I325:P325"/>
    <mergeCell ref="W325:AA325"/>
    <mergeCell ref="A326:D326"/>
    <mergeCell ref="E326:F326"/>
    <mergeCell ref="G326:H326"/>
    <mergeCell ref="I326:P326"/>
    <mergeCell ref="W326:AA326"/>
    <mergeCell ref="A323:D323"/>
    <mergeCell ref="E323:F323"/>
    <mergeCell ref="G323:H323"/>
    <mergeCell ref="I323:P323"/>
    <mergeCell ref="W323:AA323"/>
    <mergeCell ref="A324:D324"/>
    <mergeCell ref="E324:F324"/>
    <mergeCell ref="G324:H324"/>
    <mergeCell ref="I324:P324"/>
    <mergeCell ref="W324:AA324"/>
    <mergeCell ref="A321:D321"/>
    <mergeCell ref="E321:F321"/>
    <mergeCell ref="G321:H321"/>
    <mergeCell ref="I321:P321"/>
    <mergeCell ref="W321:AA321"/>
    <mergeCell ref="A337:D337"/>
    <mergeCell ref="E337:F337"/>
    <mergeCell ref="G337:H337"/>
    <mergeCell ref="I337:P337"/>
    <mergeCell ref="W337:AA337"/>
    <mergeCell ref="A338:D338"/>
    <mergeCell ref="E338:F338"/>
    <mergeCell ref="G338:H338"/>
    <mergeCell ref="I338:P338"/>
    <mergeCell ref="W338:AA338"/>
    <mergeCell ref="A339:V339"/>
    <mergeCell ref="W339:AF339"/>
    <mergeCell ref="J341:Q341"/>
    <mergeCell ref="R341:AB341"/>
    <mergeCell ref="A346:D346"/>
    <mergeCell ref="E346:F346"/>
    <mergeCell ref="G346:I346"/>
    <mergeCell ref="M346:Q346"/>
    <mergeCell ref="X346:AB346"/>
    <mergeCell ref="AC346:AE346"/>
    <mergeCell ref="A347:V347"/>
    <mergeCell ref="W347:AF347"/>
    <mergeCell ref="A349:W349"/>
    <mergeCell ref="A350:T350"/>
    <mergeCell ref="U350:W350"/>
    <mergeCell ref="A335:D335"/>
    <mergeCell ref="E335:F335"/>
    <mergeCell ref="G335:H335"/>
    <mergeCell ref="I335:P335"/>
    <mergeCell ref="W335:AA335"/>
    <mergeCell ref="A336:D336"/>
    <mergeCell ref="E336:F336"/>
    <mergeCell ref="G336:H336"/>
    <mergeCell ref="I336:P336"/>
    <mergeCell ref="W336:AA336"/>
    <mergeCell ref="B353:C353"/>
    <mergeCell ref="D353:AB353"/>
    <mergeCell ref="AC353:AE353"/>
    <mergeCell ref="A355:D355"/>
    <mergeCell ref="E355:F355"/>
    <mergeCell ref="H355:K355"/>
    <mergeCell ref="L355:M355"/>
    <mergeCell ref="N355:U355"/>
    <mergeCell ref="V355:Z355"/>
    <mergeCell ref="AA355:AD355"/>
    <mergeCell ref="AE355:AF355"/>
    <mergeCell ref="X349:AF349"/>
    <mergeCell ref="X350:AF350"/>
    <mergeCell ref="A345:D345"/>
    <mergeCell ref="E345:F345"/>
    <mergeCell ref="G345:I345"/>
    <mergeCell ref="M345:Q345"/>
    <mergeCell ref="X345:AB345"/>
    <mergeCell ref="AC345:AE345"/>
    <mergeCell ref="A343:D343"/>
    <mergeCell ref="E343:F343"/>
    <mergeCell ref="G343:I343"/>
    <mergeCell ref="M343:Q343"/>
    <mergeCell ref="X343:AB343"/>
    <mergeCell ref="AC343:AE343"/>
    <mergeCell ref="A344:D344"/>
    <mergeCell ref="E344:F344"/>
    <mergeCell ref="G344:I344"/>
    <mergeCell ref="M344:Q344"/>
    <mergeCell ref="X344:AB344"/>
    <mergeCell ref="AC344:AE344"/>
    <mergeCell ref="A341:D341"/>
    <mergeCell ref="E341:F341"/>
    <mergeCell ref="G341:I341"/>
    <mergeCell ref="AC341:AE341"/>
    <mergeCell ref="A342:D342"/>
    <mergeCell ref="E342:F342"/>
    <mergeCell ref="G342:I342"/>
    <mergeCell ref="M342:Q342"/>
    <mergeCell ref="X342:AB342"/>
    <mergeCell ref="AC342:AE342"/>
    <mergeCell ref="A360:D360"/>
    <mergeCell ref="E360:F360"/>
    <mergeCell ref="H360:K360"/>
    <mergeCell ref="L360:M360"/>
    <mergeCell ref="N360:U360"/>
    <mergeCell ref="W360:Z360"/>
    <mergeCell ref="AA360:AD360"/>
    <mergeCell ref="AE360:AF360"/>
    <mergeCell ref="A361:D361"/>
    <mergeCell ref="E361:F361"/>
    <mergeCell ref="H361:K361"/>
    <mergeCell ref="L361:M361"/>
    <mergeCell ref="N361:U361"/>
    <mergeCell ref="W361:Z361"/>
    <mergeCell ref="AA361:AD361"/>
    <mergeCell ref="AE361:AF361"/>
    <mergeCell ref="A358:D358"/>
    <mergeCell ref="E358:F358"/>
    <mergeCell ref="H358:K358"/>
    <mergeCell ref="L358:M358"/>
    <mergeCell ref="N358:U358"/>
    <mergeCell ref="W358:Z358"/>
    <mergeCell ref="AA358:AD358"/>
    <mergeCell ref="AE358:AF358"/>
    <mergeCell ref="A359:D359"/>
    <mergeCell ref="E359:F359"/>
    <mergeCell ref="H359:K359"/>
    <mergeCell ref="L359:M359"/>
    <mergeCell ref="N359:U359"/>
    <mergeCell ref="W359:Z359"/>
    <mergeCell ref="AA359:AD359"/>
    <mergeCell ref="AE359:AF359"/>
    <mergeCell ref="A356:D356"/>
    <mergeCell ref="E356:F356"/>
    <mergeCell ref="H356:K356"/>
    <mergeCell ref="L356:M356"/>
    <mergeCell ref="N356:U356"/>
    <mergeCell ref="W356:Z356"/>
    <mergeCell ref="AA356:AD356"/>
    <mergeCell ref="AE356:AF356"/>
    <mergeCell ref="A357:D357"/>
    <mergeCell ref="E357:F357"/>
    <mergeCell ref="H357:K357"/>
    <mergeCell ref="L357:M357"/>
    <mergeCell ref="N357:U357"/>
    <mergeCell ref="W357:Z357"/>
    <mergeCell ref="AA357:AD357"/>
    <mergeCell ref="AE357:AF357"/>
    <mergeCell ref="A369:D369"/>
    <mergeCell ref="E369:F369"/>
    <mergeCell ref="G369:J369"/>
    <mergeCell ref="K369:N369"/>
    <mergeCell ref="AA369:AF369"/>
    <mergeCell ref="A370:D370"/>
    <mergeCell ref="E370:F370"/>
    <mergeCell ref="G370:J370"/>
    <mergeCell ref="K370:N370"/>
    <mergeCell ref="O370:Z370"/>
    <mergeCell ref="AA370:AF370"/>
    <mergeCell ref="A367:D367"/>
    <mergeCell ref="E367:F367"/>
    <mergeCell ref="G367:J367"/>
    <mergeCell ref="K367:N367"/>
    <mergeCell ref="AA367:AF367"/>
    <mergeCell ref="A368:D368"/>
    <mergeCell ref="E368:F368"/>
    <mergeCell ref="G368:J368"/>
    <mergeCell ref="K368:N368"/>
    <mergeCell ref="AA368:AF368"/>
    <mergeCell ref="A364:D364"/>
    <mergeCell ref="E364:F364"/>
    <mergeCell ref="H364:K364"/>
    <mergeCell ref="L364:M364"/>
    <mergeCell ref="N364:U364"/>
    <mergeCell ref="W364:Z364"/>
    <mergeCell ref="AA364:AD364"/>
    <mergeCell ref="AE364:AF364"/>
    <mergeCell ref="A365:V365"/>
    <mergeCell ref="W365:AF365"/>
    <mergeCell ref="A362:D362"/>
    <mergeCell ref="E362:F362"/>
    <mergeCell ref="H362:K362"/>
    <mergeCell ref="L362:M362"/>
    <mergeCell ref="N362:U362"/>
    <mergeCell ref="W362:Z362"/>
    <mergeCell ref="AA362:AD362"/>
    <mergeCell ref="AE362:AF362"/>
    <mergeCell ref="A363:D363"/>
    <mergeCell ref="E363:F363"/>
    <mergeCell ref="H363:K363"/>
    <mergeCell ref="L363:M363"/>
    <mergeCell ref="N363:U363"/>
    <mergeCell ref="W363:Z363"/>
    <mergeCell ref="AA363:AD363"/>
    <mergeCell ref="AE363:AF363"/>
    <mergeCell ref="A375:D375"/>
    <mergeCell ref="E375:F375"/>
    <mergeCell ref="G375:J375"/>
    <mergeCell ref="K375:N375"/>
    <mergeCell ref="O375:Z375"/>
    <mergeCell ref="AA375:AF375"/>
    <mergeCell ref="A376:V376"/>
    <mergeCell ref="W376:AF376"/>
    <mergeCell ref="A378:D378"/>
    <mergeCell ref="E378:F378"/>
    <mergeCell ref="G378:I378"/>
    <mergeCell ref="J378:L378"/>
    <mergeCell ref="M378:Q378"/>
    <mergeCell ref="R378:V378"/>
    <mergeCell ref="W378:AF378"/>
    <mergeCell ref="A373:D373"/>
    <mergeCell ref="E373:F373"/>
    <mergeCell ref="G373:J373"/>
    <mergeCell ref="K373:N373"/>
    <mergeCell ref="O373:Z373"/>
    <mergeCell ref="AA373:AF373"/>
    <mergeCell ref="A374:D374"/>
    <mergeCell ref="E374:F374"/>
    <mergeCell ref="G374:J374"/>
    <mergeCell ref="K374:N374"/>
    <mergeCell ref="O374:Z374"/>
    <mergeCell ref="AA374:AF374"/>
    <mergeCell ref="A371:D371"/>
    <mergeCell ref="E371:F371"/>
    <mergeCell ref="G371:J371"/>
    <mergeCell ref="K371:N371"/>
    <mergeCell ref="O371:Z371"/>
    <mergeCell ref="AA371:AF371"/>
    <mergeCell ref="A372:D372"/>
    <mergeCell ref="E372:F372"/>
    <mergeCell ref="G372:J372"/>
    <mergeCell ref="K372:N372"/>
    <mergeCell ref="O372:Z372"/>
    <mergeCell ref="AA372:AF372"/>
    <mergeCell ref="A383:V383"/>
    <mergeCell ref="W383:AF383"/>
    <mergeCell ref="A385:M385"/>
    <mergeCell ref="N385:AF385"/>
    <mergeCell ref="A386:M386"/>
    <mergeCell ref="N386:AF386"/>
    <mergeCell ref="A387:M387"/>
    <mergeCell ref="N387:AF387"/>
    <mergeCell ref="A389:D389"/>
    <mergeCell ref="E389:F389"/>
    <mergeCell ref="G389:H389"/>
    <mergeCell ref="I389:P389"/>
    <mergeCell ref="Q389:AA389"/>
    <mergeCell ref="AB389:AF389"/>
    <mergeCell ref="E381:F381"/>
    <mergeCell ref="G381:I381"/>
    <mergeCell ref="J381:L381"/>
    <mergeCell ref="AE381:AF381"/>
    <mergeCell ref="E382:F382"/>
    <mergeCell ref="G382:I382"/>
    <mergeCell ref="J382:L382"/>
    <mergeCell ref="M382:Q382"/>
    <mergeCell ref="R382:V382"/>
    <mergeCell ref="AE382:AF382"/>
    <mergeCell ref="E379:F379"/>
    <mergeCell ref="G379:I379"/>
    <mergeCell ref="J379:L379"/>
    <mergeCell ref="M379:Q379"/>
    <mergeCell ref="R379:V379"/>
    <mergeCell ref="AE379:AF379"/>
    <mergeCell ref="E380:F380"/>
    <mergeCell ref="G380:I380"/>
    <mergeCell ref="J380:L380"/>
    <mergeCell ref="M380:Q380"/>
    <mergeCell ref="R380:V380"/>
    <mergeCell ref="AE380:AF380"/>
    <mergeCell ref="A396:D396"/>
    <mergeCell ref="E396:F396"/>
    <mergeCell ref="G396:H396"/>
    <mergeCell ref="I396:P396"/>
    <mergeCell ref="W396:AA396"/>
    <mergeCell ref="A397:D397"/>
    <mergeCell ref="E397:F397"/>
    <mergeCell ref="G397:H397"/>
    <mergeCell ref="I397:P397"/>
    <mergeCell ref="W397:AA397"/>
    <mergeCell ref="A394:D394"/>
    <mergeCell ref="E394:F394"/>
    <mergeCell ref="G394:H394"/>
    <mergeCell ref="I394:P394"/>
    <mergeCell ref="W394:AA394"/>
    <mergeCell ref="A395:D395"/>
    <mergeCell ref="E395:F395"/>
    <mergeCell ref="G395:H395"/>
    <mergeCell ref="I395:P395"/>
    <mergeCell ref="W395:AA395"/>
    <mergeCell ref="A392:D392"/>
    <mergeCell ref="E392:F392"/>
    <mergeCell ref="G392:H392"/>
    <mergeCell ref="I392:P392"/>
    <mergeCell ref="W392:AA392"/>
    <mergeCell ref="A393:D393"/>
    <mergeCell ref="E393:F393"/>
    <mergeCell ref="G393:H393"/>
    <mergeCell ref="I393:P393"/>
    <mergeCell ref="W393:AA393"/>
    <mergeCell ref="A390:D390"/>
    <mergeCell ref="E390:F390"/>
    <mergeCell ref="G390:H390"/>
    <mergeCell ref="I390:P390"/>
    <mergeCell ref="W390:AA390"/>
    <mergeCell ref="A391:D391"/>
    <mergeCell ref="E391:F391"/>
    <mergeCell ref="G391:H391"/>
    <mergeCell ref="I391:P391"/>
    <mergeCell ref="W391:AA391"/>
    <mergeCell ref="A404:D404"/>
    <mergeCell ref="E404:F404"/>
    <mergeCell ref="G404:H404"/>
    <mergeCell ref="I404:P404"/>
    <mergeCell ref="W404:AA404"/>
    <mergeCell ref="A405:D405"/>
    <mergeCell ref="E405:F405"/>
    <mergeCell ref="G405:H405"/>
    <mergeCell ref="I405:P405"/>
    <mergeCell ref="W405:AA405"/>
    <mergeCell ref="A400:V400"/>
    <mergeCell ref="W400:AF400"/>
    <mergeCell ref="A402:D402"/>
    <mergeCell ref="E402:F402"/>
    <mergeCell ref="G402:H402"/>
    <mergeCell ref="I402:P402"/>
    <mergeCell ref="Q402:AA402"/>
    <mergeCell ref="AB402:AF402"/>
    <mergeCell ref="A403:D403"/>
    <mergeCell ref="E403:F403"/>
    <mergeCell ref="G403:H403"/>
    <mergeCell ref="I403:P403"/>
    <mergeCell ref="W403:AA403"/>
    <mergeCell ref="A398:D398"/>
    <mergeCell ref="E398:F398"/>
    <mergeCell ref="G398:H398"/>
    <mergeCell ref="I398:P398"/>
    <mergeCell ref="W398:AA398"/>
    <mergeCell ref="A399:D399"/>
    <mergeCell ref="E399:F399"/>
    <mergeCell ref="G399:H399"/>
    <mergeCell ref="I399:P399"/>
    <mergeCell ref="W399:AA399"/>
    <mergeCell ref="A412:D412"/>
    <mergeCell ref="E412:F412"/>
    <mergeCell ref="G412:I412"/>
    <mergeCell ref="M412:Q412"/>
    <mergeCell ref="X412:AB412"/>
    <mergeCell ref="AC412:AE412"/>
    <mergeCell ref="A413:D413"/>
    <mergeCell ref="E413:F413"/>
    <mergeCell ref="G413:I413"/>
    <mergeCell ref="M413:Q413"/>
    <mergeCell ref="X413:AB413"/>
    <mergeCell ref="AC413:AE413"/>
    <mergeCell ref="A408:D408"/>
    <mergeCell ref="E408:F408"/>
    <mergeCell ref="G408:H408"/>
    <mergeCell ref="I408:P408"/>
    <mergeCell ref="W408:AA408"/>
    <mergeCell ref="A409:V409"/>
    <mergeCell ref="W409:AF409"/>
    <mergeCell ref="A411:D411"/>
    <mergeCell ref="E411:F411"/>
    <mergeCell ref="G411:I411"/>
    <mergeCell ref="J411:Q411"/>
    <mergeCell ref="R411:AB411"/>
    <mergeCell ref="AC411:AE411"/>
    <mergeCell ref="A406:D406"/>
    <mergeCell ref="E406:F406"/>
    <mergeCell ref="G406:H406"/>
    <mergeCell ref="I406:P406"/>
    <mergeCell ref="W406:AA406"/>
    <mergeCell ref="A407:D407"/>
    <mergeCell ref="E407:F407"/>
    <mergeCell ref="G407:H407"/>
    <mergeCell ref="I407:P407"/>
    <mergeCell ref="W407:AA407"/>
    <mergeCell ref="A420:T420"/>
    <mergeCell ref="U420:W420"/>
    <mergeCell ref="X420:AF420"/>
    <mergeCell ref="A421:W421"/>
    <mergeCell ref="X421:AF421"/>
    <mergeCell ref="B423:C423"/>
    <mergeCell ref="D423:AB423"/>
    <mergeCell ref="AC423:AE423"/>
    <mergeCell ref="A425:D425"/>
    <mergeCell ref="E425:F425"/>
    <mergeCell ref="H425:K425"/>
    <mergeCell ref="L425:M425"/>
    <mergeCell ref="N425:U425"/>
    <mergeCell ref="V425:Z425"/>
    <mergeCell ref="AA425:AD425"/>
    <mergeCell ref="AE425:AF425"/>
    <mergeCell ref="A416:D416"/>
    <mergeCell ref="E416:F416"/>
    <mergeCell ref="G416:I416"/>
    <mergeCell ref="M416:Q416"/>
    <mergeCell ref="X416:AB416"/>
    <mergeCell ref="AC416:AE416"/>
    <mergeCell ref="A417:V417"/>
    <mergeCell ref="W417:AF417"/>
    <mergeCell ref="A419:W419"/>
    <mergeCell ref="X419:AF419"/>
    <mergeCell ref="A414:D414"/>
    <mergeCell ref="E414:F414"/>
    <mergeCell ref="G414:I414"/>
    <mergeCell ref="M414:Q414"/>
    <mergeCell ref="X414:AB414"/>
    <mergeCell ref="AC414:AE414"/>
    <mergeCell ref="A415:D415"/>
    <mergeCell ref="E415:F415"/>
    <mergeCell ref="G415:I415"/>
    <mergeCell ref="M415:Q415"/>
    <mergeCell ref="X415:AB415"/>
    <mergeCell ref="AC415:AE415"/>
    <mergeCell ref="A430:D430"/>
    <mergeCell ref="E430:F430"/>
    <mergeCell ref="H430:K430"/>
    <mergeCell ref="L430:M430"/>
    <mergeCell ref="N430:U430"/>
    <mergeCell ref="W430:Z430"/>
    <mergeCell ref="AA430:AD430"/>
    <mergeCell ref="AE430:AF430"/>
    <mergeCell ref="A431:D431"/>
    <mergeCell ref="E431:F431"/>
    <mergeCell ref="H431:K431"/>
    <mergeCell ref="L431:M431"/>
    <mergeCell ref="N431:U431"/>
    <mergeCell ref="W431:Z431"/>
    <mergeCell ref="AA431:AD431"/>
    <mergeCell ref="AE431:AF431"/>
    <mergeCell ref="A428:D428"/>
    <mergeCell ref="E428:F428"/>
    <mergeCell ref="H428:K428"/>
    <mergeCell ref="L428:M428"/>
    <mergeCell ref="N428:U428"/>
    <mergeCell ref="W428:Z428"/>
    <mergeCell ref="AA428:AD428"/>
    <mergeCell ref="AE428:AF428"/>
    <mergeCell ref="A429:D429"/>
    <mergeCell ref="E429:F429"/>
    <mergeCell ref="H429:K429"/>
    <mergeCell ref="L429:M429"/>
    <mergeCell ref="N429:U429"/>
    <mergeCell ref="W429:Z429"/>
    <mergeCell ref="AA429:AD429"/>
    <mergeCell ref="AE429:AF429"/>
    <mergeCell ref="A426:D426"/>
    <mergeCell ref="E426:F426"/>
    <mergeCell ref="H426:K426"/>
    <mergeCell ref="L426:M426"/>
    <mergeCell ref="N426:U426"/>
    <mergeCell ref="W426:Z426"/>
    <mergeCell ref="AA426:AD426"/>
    <mergeCell ref="AE426:AF426"/>
    <mergeCell ref="A427:D427"/>
    <mergeCell ref="E427:F427"/>
    <mergeCell ref="H427:K427"/>
    <mergeCell ref="L427:M427"/>
    <mergeCell ref="N427:U427"/>
    <mergeCell ref="W427:Z427"/>
    <mergeCell ref="AA427:AD427"/>
    <mergeCell ref="AE427:AF427"/>
    <mergeCell ref="A438:D438"/>
    <mergeCell ref="E438:F438"/>
    <mergeCell ref="G438:J438"/>
    <mergeCell ref="K438:N438"/>
    <mergeCell ref="AA438:AF438"/>
    <mergeCell ref="A434:D434"/>
    <mergeCell ref="E434:F434"/>
    <mergeCell ref="H434:K434"/>
    <mergeCell ref="L434:M434"/>
    <mergeCell ref="N434:U434"/>
    <mergeCell ref="W434:Z434"/>
    <mergeCell ref="AA434:AD434"/>
    <mergeCell ref="AE434:AF434"/>
    <mergeCell ref="A435:V435"/>
    <mergeCell ref="W435:AF435"/>
    <mergeCell ref="A437:D437"/>
    <mergeCell ref="E437:F437"/>
    <mergeCell ref="G437:J437"/>
    <mergeCell ref="K437:N437"/>
    <mergeCell ref="AA437:AF437"/>
    <mergeCell ref="A459:D459"/>
    <mergeCell ref="E459:F459"/>
    <mergeCell ref="G459:H459"/>
    <mergeCell ref="I459:P459"/>
    <mergeCell ref="Q459:AA459"/>
    <mergeCell ref="AB459:AF459"/>
    <mergeCell ref="M452:Q452"/>
    <mergeCell ref="R452:V452"/>
    <mergeCell ref="A453:V453"/>
    <mergeCell ref="W453:AF453"/>
    <mergeCell ref="A455:M455"/>
    <mergeCell ref="N455:AF455"/>
    <mergeCell ref="A432:D432"/>
    <mergeCell ref="E432:F432"/>
    <mergeCell ref="H432:K432"/>
    <mergeCell ref="L432:M432"/>
    <mergeCell ref="N432:U432"/>
    <mergeCell ref="W432:Z432"/>
    <mergeCell ref="AA432:AD432"/>
    <mergeCell ref="AE432:AF432"/>
    <mergeCell ref="A433:D433"/>
    <mergeCell ref="E433:F433"/>
    <mergeCell ref="H433:K433"/>
    <mergeCell ref="L433:M433"/>
    <mergeCell ref="N433:U433"/>
    <mergeCell ref="W433:Z433"/>
    <mergeCell ref="AA433:AD433"/>
    <mergeCell ref="AE433:AF433"/>
    <mergeCell ref="A457:M457"/>
    <mergeCell ref="N457:AF457"/>
    <mergeCell ref="E451:F451"/>
    <mergeCell ref="G451:I451"/>
    <mergeCell ref="J451:L451"/>
    <mergeCell ref="AE451:AF451"/>
    <mergeCell ref="E452:F452"/>
    <mergeCell ref="G452:I452"/>
    <mergeCell ref="J452:L452"/>
    <mergeCell ref="AE452:AF452"/>
    <mergeCell ref="E449:F449"/>
    <mergeCell ref="G449:I449"/>
    <mergeCell ref="J449:L449"/>
    <mergeCell ref="M449:Q449"/>
    <mergeCell ref="R449:V449"/>
    <mergeCell ref="E450:F450"/>
    <mergeCell ref="G450:I450"/>
    <mergeCell ref="J450:L450"/>
    <mergeCell ref="M450:Q450"/>
    <mergeCell ref="R450:V450"/>
    <mergeCell ref="AE450:AF450"/>
    <mergeCell ref="A448:D448"/>
    <mergeCell ref="E448:F448"/>
    <mergeCell ref="G448:I448"/>
    <mergeCell ref="J448:L448"/>
    <mergeCell ref="M448:Q448"/>
    <mergeCell ref="R448:V448"/>
    <mergeCell ref="W448:AF448"/>
    <mergeCell ref="AE449:AF449"/>
    <mergeCell ref="A439:D439"/>
    <mergeCell ref="E439:F439"/>
    <mergeCell ref="G439:J439"/>
    <mergeCell ref="K439:N439"/>
    <mergeCell ref="AA439:AF439"/>
    <mergeCell ref="A440:D440"/>
    <mergeCell ref="E440:F440"/>
    <mergeCell ref="G440:J440"/>
    <mergeCell ref="K440:N440"/>
    <mergeCell ref="O440:Z440"/>
    <mergeCell ref="AA440:AF440"/>
    <mergeCell ref="A445:D445"/>
    <mergeCell ref="E445:F445"/>
    <mergeCell ref="G445:J445"/>
    <mergeCell ref="K445:N445"/>
    <mergeCell ref="O445:Z445"/>
    <mergeCell ref="AA445:AF445"/>
    <mergeCell ref="A443:D443"/>
    <mergeCell ref="E443:F443"/>
    <mergeCell ref="G443:J443"/>
    <mergeCell ref="K443:N443"/>
    <mergeCell ref="O443:Z443"/>
    <mergeCell ref="AA443:AF443"/>
    <mergeCell ref="A444:D444"/>
    <mergeCell ref="E444:F444"/>
    <mergeCell ref="G444:J444"/>
    <mergeCell ref="K444:N444"/>
    <mergeCell ref="O444:Z444"/>
    <mergeCell ref="AA444:AF444"/>
    <mergeCell ref="A441:D441"/>
    <mergeCell ref="E441:F441"/>
    <mergeCell ref="G441:J441"/>
    <mergeCell ref="K441:N441"/>
    <mergeCell ref="O441:Z441"/>
    <mergeCell ref="AA441:AF441"/>
    <mergeCell ref="A442:D442"/>
    <mergeCell ref="E442:F442"/>
    <mergeCell ref="G442:J442"/>
    <mergeCell ref="K442:N442"/>
    <mergeCell ref="O442:Z442"/>
    <mergeCell ref="AA442:AF442"/>
    <mergeCell ref="A446:V446"/>
    <mergeCell ref="W446:AF446"/>
    <mergeCell ref="A456:M456"/>
    <mergeCell ref="N456:AF456"/>
    <mergeCell ref="A468:D468"/>
    <mergeCell ref="E468:F468"/>
    <mergeCell ref="G468:H468"/>
    <mergeCell ref="I468:P468"/>
    <mergeCell ref="W468:AA468"/>
    <mergeCell ref="A469:D469"/>
    <mergeCell ref="E469:F469"/>
    <mergeCell ref="G469:H469"/>
    <mergeCell ref="I469:P469"/>
    <mergeCell ref="W469:AA469"/>
    <mergeCell ref="A482:D482"/>
    <mergeCell ref="E482:F482"/>
    <mergeCell ref="G482:I482"/>
    <mergeCell ref="AC482:AE482"/>
    <mergeCell ref="A466:D466"/>
    <mergeCell ref="E466:F466"/>
    <mergeCell ref="G466:H466"/>
    <mergeCell ref="I466:P466"/>
    <mergeCell ref="W466:AA466"/>
    <mergeCell ref="A467:D467"/>
    <mergeCell ref="E467:F467"/>
    <mergeCell ref="G467:H467"/>
    <mergeCell ref="I467:P467"/>
    <mergeCell ref="W467:AA467"/>
    <mergeCell ref="A460:D460"/>
    <mergeCell ref="E460:F460"/>
    <mergeCell ref="G460:H460"/>
    <mergeCell ref="I460:P460"/>
    <mergeCell ref="A461:D461"/>
    <mergeCell ref="E461:F461"/>
    <mergeCell ref="G461:H461"/>
    <mergeCell ref="I461:P461"/>
    <mergeCell ref="W461:AA461"/>
    <mergeCell ref="A464:D464"/>
    <mergeCell ref="E464:F464"/>
    <mergeCell ref="G464:H464"/>
    <mergeCell ref="I464:P464"/>
    <mergeCell ref="W464:AA464"/>
    <mergeCell ref="A465:D465"/>
    <mergeCell ref="E465:F465"/>
    <mergeCell ref="G465:H465"/>
    <mergeCell ref="I465:P465"/>
    <mergeCell ref="W465:AA465"/>
    <mergeCell ref="A462:D462"/>
    <mergeCell ref="E462:F462"/>
    <mergeCell ref="G462:H462"/>
    <mergeCell ref="I462:P462"/>
    <mergeCell ref="W462:AA462"/>
    <mergeCell ref="A463:D463"/>
    <mergeCell ref="E463:F463"/>
    <mergeCell ref="G463:H463"/>
    <mergeCell ref="I463:P463"/>
    <mergeCell ref="W463:AA463"/>
    <mergeCell ref="W460:AA460"/>
    <mergeCell ref="AC483:AE483"/>
    <mergeCell ref="A478:D478"/>
    <mergeCell ref="E478:F478"/>
    <mergeCell ref="G478:H478"/>
    <mergeCell ref="I478:P478"/>
    <mergeCell ref="W478:AA478"/>
    <mergeCell ref="A476:D476"/>
    <mergeCell ref="E476:F476"/>
    <mergeCell ref="G476:H476"/>
    <mergeCell ref="I476:P476"/>
    <mergeCell ref="W476:AA476"/>
    <mergeCell ref="A477:D477"/>
    <mergeCell ref="E477:F477"/>
    <mergeCell ref="G477:H477"/>
    <mergeCell ref="I477:P477"/>
    <mergeCell ref="W477:AA477"/>
    <mergeCell ref="A470:V470"/>
    <mergeCell ref="W470:AF470"/>
    <mergeCell ref="A472:D472"/>
    <mergeCell ref="E472:F472"/>
    <mergeCell ref="G472:H472"/>
    <mergeCell ref="I472:P472"/>
    <mergeCell ref="Q472:AA472"/>
    <mergeCell ref="AB472:AF472"/>
    <mergeCell ref="W473:AA473"/>
    <mergeCell ref="A479:V479"/>
    <mergeCell ref="W479:AF479"/>
    <mergeCell ref="A481:D481"/>
    <mergeCell ref="E481:F481"/>
    <mergeCell ref="G481:I481"/>
    <mergeCell ref="J481:Q481"/>
    <mergeCell ref="R481:AB481"/>
    <mergeCell ref="A474:D474"/>
    <mergeCell ref="E474:F474"/>
    <mergeCell ref="G474:H474"/>
    <mergeCell ref="I474:P474"/>
    <mergeCell ref="W474:AA474"/>
    <mergeCell ref="A475:D475"/>
    <mergeCell ref="E475:F475"/>
    <mergeCell ref="G475:H475"/>
    <mergeCell ref="I475:P475"/>
    <mergeCell ref="W475:AA475"/>
    <mergeCell ref="A473:D473"/>
    <mergeCell ref="E473:F473"/>
    <mergeCell ref="G473:H473"/>
    <mergeCell ref="I473:P473"/>
    <mergeCell ref="X490:AF490"/>
    <mergeCell ref="X491:AF491"/>
    <mergeCell ref="A486:D486"/>
    <mergeCell ref="E486:F486"/>
    <mergeCell ref="G486:I486"/>
    <mergeCell ref="M486:Q486"/>
    <mergeCell ref="X486:AB486"/>
    <mergeCell ref="AC486:AE486"/>
    <mergeCell ref="A484:D484"/>
    <mergeCell ref="E484:F484"/>
    <mergeCell ref="G484:I484"/>
    <mergeCell ref="M484:Q484"/>
    <mergeCell ref="X484:AB484"/>
    <mergeCell ref="AC484:AE484"/>
    <mergeCell ref="A485:D485"/>
    <mergeCell ref="E485:F485"/>
    <mergeCell ref="G485:I485"/>
    <mergeCell ref="M485:Q485"/>
    <mergeCell ref="X485:AB485"/>
    <mergeCell ref="AC485:AE485"/>
    <mergeCell ref="A498:D498"/>
    <mergeCell ref="E498:F498"/>
    <mergeCell ref="H498:K498"/>
    <mergeCell ref="L498:M498"/>
    <mergeCell ref="N498:U498"/>
    <mergeCell ref="W498:Z498"/>
    <mergeCell ref="AA498:AD498"/>
    <mergeCell ref="AE498:AF498"/>
    <mergeCell ref="A499:D499"/>
    <mergeCell ref="E499:F499"/>
    <mergeCell ref="H499:K499"/>
    <mergeCell ref="L499:M499"/>
    <mergeCell ref="N499:U499"/>
    <mergeCell ref="W499:Z499"/>
    <mergeCell ref="AA499:AD499"/>
    <mergeCell ref="AE499:AF499"/>
    <mergeCell ref="A496:D496"/>
    <mergeCell ref="E496:F496"/>
    <mergeCell ref="H496:K496"/>
    <mergeCell ref="L496:M496"/>
    <mergeCell ref="N496:U496"/>
    <mergeCell ref="W496:Z496"/>
    <mergeCell ref="AA496:AD496"/>
    <mergeCell ref="AE496:AF496"/>
    <mergeCell ref="A497:D497"/>
    <mergeCell ref="E497:F497"/>
    <mergeCell ref="H497:K497"/>
    <mergeCell ref="L497:M497"/>
    <mergeCell ref="N497:U497"/>
    <mergeCell ref="W497:Z497"/>
    <mergeCell ref="AA497:AD497"/>
    <mergeCell ref="AE497:AF497"/>
    <mergeCell ref="B493:C493"/>
    <mergeCell ref="D493:AB493"/>
    <mergeCell ref="AC493:AE493"/>
    <mergeCell ref="A495:D495"/>
    <mergeCell ref="E495:F495"/>
    <mergeCell ref="H495:K495"/>
    <mergeCell ref="L495:M495"/>
    <mergeCell ref="N495:U495"/>
    <mergeCell ref="V495:Z495"/>
    <mergeCell ref="AA495:AD495"/>
    <mergeCell ref="AE495:AF495"/>
    <mergeCell ref="A505:D505"/>
    <mergeCell ref="E505:F505"/>
    <mergeCell ref="H505:K505"/>
    <mergeCell ref="L505:M505"/>
    <mergeCell ref="N505:U505"/>
    <mergeCell ref="W505:Z505"/>
    <mergeCell ref="AA505:AD505"/>
    <mergeCell ref="AE505:AF505"/>
    <mergeCell ref="A506:V506"/>
    <mergeCell ref="W506:AF506"/>
    <mergeCell ref="A502:D502"/>
    <mergeCell ref="E502:F502"/>
    <mergeCell ref="H502:K502"/>
    <mergeCell ref="L502:M502"/>
    <mergeCell ref="N502:U502"/>
    <mergeCell ref="W502:Z502"/>
    <mergeCell ref="AA502:AD502"/>
    <mergeCell ref="AE502:AF502"/>
    <mergeCell ref="A503:D503"/>
    <mergeCell ref="E503:F503"/>
    <mergeCell ref="H503:K503"/>
    <mergeCell ref="L503:M503"/>
    <mergeCell ref="N503:U503"/>
    <mergeCell ref="W503:Z503"/>
    <mergeCell ref="AA503:AD503"/>
    <mergeCell ref="AE503:AF503"/>
    <mergeCell ref="A500:D500"/>
    <mergeCell ref="E500:F500"/>
    <mergeCell ref="H500:K500"/>
    <mergeCell ref="L500:M500"/>
    <mergeCell ref="N500:U500"/>
    <mergeCell ref="W500:Z500"/>
    <mergeCell ref="AA500:AD500"/>
    <mergeCell ref="AE500:AF500"/>
    <mergeCell ref="A501:D501"/>
    <mergeCell ref="E501:F501"/>
    <mergeCell ref="H501:K501"/>
    <mergeCell ref="L501:M501"/>
    <mergeCell ref="N501:U501"/>
    <mergeCell ref="W501:Z501"/>
    <mergeCell ref="AA501:AD501"/>
    <mergeCell ref="AE501:AF501"/>
    <mergeCell ref="A504:D504"/>
    <mergeCell ref="E504:F504"/>
    <mergeCell ref="H504:K504"/>
    <mergeCell ref="L504:M504"/>
    <mergeCell ref="N504:U504"/>
    <mergeCell ref="W504:Z504"/>
    <mergeCell ref="AA504:AD504"/>
    <mergeCell ref="AE504:AF504"/>
    <mergeCell ref="A512:D512"/>
    <mergeCell ref="E512:F512"/>
    <mergeCell ref="G512:J512"/>
    <mergeCell ref="K512:N512"/>
    <mergeCell ref="O512:Z512"/>
    <mergeCell ref="AA512:AF512"/>
    <mergeCell ref="A513:D513"/>
    <mergeCell ref="E513:F513"/>
    <mergeCell ref="G513:J513"/>
    <mergeCell ref="K513:N513"/>
    <mergeCell ref="O513:Z513"/>
    <mergeCell ref="AA513:AF513"/>
    <mergeCell ref="A510:D510"/>
    <mergeCell ref="E510:F510"/>
    <mergeCell ref="G510:J510"/>
    <mergeCell ref="K510:N510"/>
    <mergeCell ref="AA510:AF510"/>
    <mergeCell ref="A511:D511"/>
    <mergeCell ref="E511:F511"/>
    <mergeCell ref="G511:J511"/>
    <mergeCell ref="K511:N511"/>
    <mergeCell ref="O511:Z511"/>
    <mergeCell ref="AA511:AF511"/>
    <mergeCell ref="A508:D508"/>
    <mergeCell ref="E508:F508"/>
    <mergeCell ref="G508:J508"/>
    <mergeCell ref="K508:N508"/>
    <mergeCell ref="AA508:AF508"/>
    <mergeCell ref="A509:D509"/>
    <mergeCell ref="E509:F509"/>
    <mergeCell ref="G509:J509"/>
    <mergeCell ref="K509:N509"/>
    <mergeCell ref="AA509:AF509"/>
    <mergeCell ref="O508:S508"/>
    <mergeCell ref="T508:Z508"/>
    <mergeCell ref="O509:S509"/>
    <mergeCell ref="T509:Z509"/>
    <mergeCell ref="O510:S510"/>
    <mergeCell ref="T510:Z510"/>
    <mergeCell ref="E520:F520"/>
    <mergeCell ref="G520:I520"/>
    <mergeCell ref="J520:L520"/>
    <mergeCell ref="M520:Q520"/>
    <mergeCell ref="R520:V520"/>
    <mergeCell ref="AE520:AF520"/>
    <mergeCell ref="E521:F521"/>
    <mergeCell ref="G521:I521"/>
    <mergeCell ref="J521:L521"/>
    <mergeCell ref="M521:Q521"/>
    <mergeCell ref="R521:V521"/>
    <mergeCell ref="AE521:AF521"/>
    <mergeCell ref="A516:D516"/>
    <mergeCell ref="E516:F516"/>
    <mergeCell ref="G516:J516"/>
    <mergeCell ref="K516:N516"/>
    <mergeCell ref="O516:Z516"/>
    <mergeCell ref="AA516:AF516"/>
    <mergeCell ref="A517:V517"/>
    <mergeCell ref="W517:AF517"/>
    <mergeCell ref="A519:D519"/>
    <mergeCell ref="E519:F519"/>
    <mergeCell ref="G519:I519"/>
    <mergeCell ref="J519:L519"/>
    <mergeCell ref="M519:Q519"/>
    <mergeCell ref="R519:V519"/>
    <mergeCell ref="W519:AF519"/>
    <mergeCell ref="A514:D514"/>
    <mergeCell ref="E514:F514"/>
    <mergeCell ref="G514:J514"/>
    <mergeCell ref="K514:N514"/>
    <mergeCell ref="O514:Z514"/>
    <mergeCell ref="AA514:AF514"/>
    <mergeCell ref="A515:D515"/>
    <mergeCell ref="E515:F515"/>
    <mergeCell ref="G515:J515"/>
    <mergeCell ref="K515:N515"/>
    <mergeCell ref="O515:Z515"/>
    <mergeCell ref="AA515:AF515"/>
    <mergeCell ref="A531:D531"/>
    <mergeCell ref="E531:F531"/>
    <mergeCell ref="G531:H531"/>
    <mergeCell ref="I531:P531"/>
    <mergeCell ref="W531:AA531"/>
    <mergeCell ref="A532:D532"/>
    <mergeCell ref="E532:F532"/>
    <mergeCell ref="G532:H532"/>
    <mergeCell ref="I532:P532"/>
    <mergeCell ref="W532:AA532"/>
    <mergeCell ref="A524:V524"/>
    <mergeCell ref="W524:AF524"/>
    <mergeCell ref="A526:M526"/>
    <mergeCell ref="N526:AF526"/>
    <mergeCell ref="A527:M527"/>
    <mergeCell ref="N527:AF527"/>
    <mergeCell ref="A528:M528"/>
    <mergeCell ref="N528:AF528"/>
    <mergeCell ref="A530:D530"/>
    <mergeCell ref="E530:F530"/>
    <mergeCell ref="G530:H530"/>
    <mergeCell ref="I530:P530"/>
    <mergeCell ref="Q530:AA530"/>
    <mergeCell ref="AB530:AF530"/>
    <mergeCell ref="E522:F522"/>
    <mergeCell ref="G522:I522"/>
    <mergeCell ref="J522:L522"/>
    <mergeCell ref="AE522:AF522"/>
    <mergeCell ref="E523:F523"/>
    <mergeCell ref="G523:I523"/>
    <mergeCell ref="J523:L523"/>
    <mergeCell ref="M523:Q523"/>
    <mergeCell ref="R523:V523"/>
    <mergeCell ref="AE523:AF523"/>
    <mergeCell ref="A539:D539"/>
    <mergeCell ref="E539:F539"/>
    <mergeCell ref="G539:H539"/>
    <mergeCell ref="I539:P539"/>
    <mergeCell ref="W539:AA539"/>
    <mergeCell ref="A540:D540"/>
    <mergeCell ref="E540:F540"/>
    <mergeCell ref="G540:H540"/>
    <mergeCell ref="I540:P540"/>
    <mergeCell ref="W540:AA540"/>
    <mergeCell ref="A537:D537"/>
    <mergeCell ref="E537:F537"/>
    <mergeCell ref="G537:H537"/>
    <mergeCell ref="I537:P537"/>
    <mergeCell ref="W537:AA537"/>
    <mergeCell ref="A538:D538"/>
    <mergeCell ref="E538:F538"/>
    <mergeCell ref="G538:H538"/>
    <mergeCell ref="I538:P538"/>
    <mergeCell ref="W538:AA538"/>
    <mergeCell ref="A535:D535"/>
    <mergeCell ref="E535:F535"/>
    <mergeCell ref="G535:H535"/>
    <mergeCell ref="I535:P535"/>
    <mergeCell ref="W535:AA535"/>
    <mergeCell ref="A536:D536"/>
    <mergeCell ref="E536:F536"/>
    <mergeCell ref="G536:H536"/>
    <mergeCell ref="I536:P536"/>
    <mergeCell ref="W536:AA536"/>
    <mergeCell ref="A533:D533"/>
    <mergeCell ref="E533:F533"/>
    <mergeCell ref="G533:H533"/>
    <mergeCell ref="I533:P533"/>
    <mergeCell ref="W533:AA533"/>
    <mergeCell ref="A534:D534"/>
    <mergeCell ref="E534:F534"/>
    <mergeCell ref="G534:H534"/>
    <mergeCell ref="I534:P534"/>
    <mergeCell ref="W534:AA534"/>
    <mergeCell ref="A547:D547"/>
    <mergeCell ref="E547:F547"/>
    <mergeCell ref="G547:H547"/>
    <mergeCell ref="I547:P547"/>
    <mergeCell ref="W547:AA547"/>
    <mergeCell ref="A548:D548"/>
    <mergeCell ref="E548:F548"/>
    <mergeCell ref="G548:H548"/>
    <mergeCell ref="I548:P548"/>
    <mergeCell ref="W548:AA548"/>
    <mergeCell ref="A545:D545"/>
    <mergeCell ref="E545:F545"/>
    <mergeCell ref="G545:H545"/>
    <mergeCell ref="I545:P545"/>
    <mergeCell ref="W545:AA545"/>
    <mergeCell ref="A546:D546"/>
    <mergeCell ref="E546:F546"/>
    <mergeCell ref="G546:H546"/>
    <mergeCell ref="I546:P546"/>
    <mergeCell ref="W546:AA546"/>
    <mergeCell ref="A541:V541"/>
    <mergeCell ref="W541:AF541"/>
    <mergeCell ref="A543:D543"/>
    <mergeCell ref="E543:F543"/>
    <mergeCell ref="G543:H543"/>
    <mergeCell ref="I543:P543"/>
    <mergeCell ref="Q543:AA543"/>
    <mergeCell ref="AB543:AF543"/>
    <mergeCell ref="A544:D544"/>
    <mergeCell ref="E544:F544"/>
    <mergeCell ref="G544:H544"/>
    <mergeCell ref="I544:P544"/>
    <mergeCell ref="W544:AA544"/>
    <mergeCell ref="A555:D555"/>
    <mergeCell ref="E555:F555"/>
    <mergeCell ref="G555:I555"/>
    <mergeCell ref="M555:Q555"/>
    <mergeCell ref="X555:AB555"/>
    <mergeCell ref="AC555:AE555"/>
    <mergeCell ref="A556:D556"/>
    <mergeCell ref="E556:F556"/>
    <mergeCell ref="G556:I556"/>
    <mergeCell ref="M556:Q556"/>
    <mergeCell ref="X556:AB556"/>
    <mergeCell ref="AC556:AE556"/>
    <mergeCell ref="A553:D553"/>
    <mergeCell ref="E553:F553"/>
    <mergeCell ref="G553:I553"/>
    <mergeCell ref="M553:Q553"/>
    <mergeCell ref="X553:AB553"/>
    <mergeCell ref="AC553:AE553"/>
    <mergeCell ref="A554:D554"/>
    <mergeCell ref="E554:F554"/>
    <mergeCell ref="G554:I554"/>
    <mergeCell ref="M554:Q554"/>
    <mergeCell ref="X554:AB554"/>
    <mergeCell ref="AC554:AE554"/>
    <mergeCell ref="A549:D549"/>
    <mergeCell ref="E549:F549"/>
    <mergeCell ref="G549:H549"/>
    <mergeCell ref="I549:P549"/>
    <mergeCell ref="W549:AA549"/>
    <mergeCell ref="A550:V550"/>
    <mergeCell ref="W550:AF550"/>
    <mergeCell ref="A552:D552"/>
    <mergeCell ref="E552:F552"/>
    <mergeCell ref="G552:I552"/>
    <mergeCell ref="J552:Q552"/>
    <mergeCell ref="R552:AB552"/>
    <mergeCell ref="AC552:AE552"/>
    <mergeCell ref="A567:D567"/>
    <mergeCell ref="E567:F567"/>
    <mergeCell ref="H567:K567"/>
    <mergeCell ref="L567:M567"/>
    <mergeCell ref="N567:U567"/>
    <mergeCell ref="W567:Z567"/>
    <mergeCell ref="AA567:AD567"/>
    <mergeCell ref="AE567:AF567"/>
    <mergeCell ref="A568:D568"/>
    <mergeCell ref="E568:F568"/>
    <mergeCell ref="H568:K568"/>
    <mergeCell ref="L568:M568"/>
    <mergeCell ref="N568:U568"/>
    <mergeCell ref="W568:Z568"/>
    <mergeCell ref="AA568:AD568"/>
    <mergeCell ref="AE568:AF568"/>
    <mergeCell ref="A561:T561"/>
    <mergeCell ref="U561:W561"/>
    <mergeCell ref="X561:AF561"/>
    <mergeCell ref="A562:W562"/>
    <mergeCell ref="X562:AF562"/>
    <mergeCell ref="B564:C564"/>
    <mergeCell ref="D564:AB564"/>
    <mergeCell ref="AC564:AE564"/>
    <mergeCell ref="A566:D566"/>
    <mergeCell ref="E566:F566"/>
    <mergeCell ref="H566:K566"/>
    <mergeCell ref="L566:M566"/>
    <mergeCell ref="N566:U566"/>
    <mergeCell ref="V566:Z566"/>
    <mergeCell ref="AA566:AD566"/>
    <mergeCell ref="AE566:AF566"/>
    <mergeCell ref="A557:D557"/>
    <mergeCell ref="E557:F557"/>
    <mergeCell ref="G557:I557"/>
    <mergeCell ref="M557:Q557"/>
    <mergeCell ref="X557:AB557"/>
    <mergeCell ref="AC557:AE557"/>
    <mergeCell ref="A558:V558"/>
    <mergeCell ref="W558:AF558"/>
    <mergeCell ref="A560:W560"/>
    <mergeCell ref="X560:AF560"/>
    <mergeCell ref="A573:D573"/>
    <mergeCell ref="E573:F573"/>
    <mergeCell ref="H573:K573"/>
    <mergeCell ref="L573:M573"/>
    <mergeCell ref="N573:U573"/>
    <mergeCell ref="W573:Z573"/>
    <mergeCell ref="AA573:AD573"/>
    <mergeCell ref="AE573:AF573"/>
    <mergeCell ref="A574:D574"/>
    <mergeCell ref="E574:F574"/>
    <mergeCell ref="H574:K574"/>
    <mergeCell ref="L574:M574"/>
    <mergeCell ref="N574:U574"/>
    <mergeCell ref="W574:Z574"/>
    <mergeCell ref="AA574:AD574"/>
    <mergeCell ref="AE574:AF574"/>
    <mergeCell ref="A571:D571"/>
    <mergeCell ref="E571:F571"/>
    <mergeCell ref="H571:K571"/>
    <mergeCell ref="L571:M571"/>
    <mergeCell ref="N571:U571"/>
    <mergeCell ref="W571:Z571"/>
    <mergeCell ref="AA571:AD571"/>
    <mergeCell ref="AE571:AF571"/>
    <mergeCell ref="A572:D572"/>
    <mergeCell ref="E572:F572"/>
    <mergeCell ref="H572:K572"/>
    <mergeCell ref="L572:M572"/>
    <mergeCell ref="N572:U572"/>
    <mergeCell ref="W572:Z572"/>
    <mergeCell ref="AA572:AD572"/>
    <mergeCell ref="AE572:AF572"/>
    <mergeCell ref="A569:D569"/>
    <mergeCell ref="E569:F569"/>
    <mergeCell ref="H569:K569"/>
    <mergeCell ref="L569:M569"/>
    <mergeCell ref="N569:U569"/>
    <mergeCell ref="W569:Z569"/>
    <mergeCell ref="AA569:AD569"/>
    <mergeCell ref="AE569:AF569"/>
    <mergeCell ref="A570:D570"/>
    <mergeCell ref="E570:F570"/>
    <mergeCell ref="H570:K570"/>
    <mergeCell ref="L570:M570"/>
    <mergeCell ref="N570:U570"/>
    <mergeCell ref="W570:Z570"/>
    <mergeCell ref="AA570:AD570"/>
    <mergeCell ref="AE570:AF570"/>
    <mergeCell ref="A580:D580"/>
    <mergeCell ref="E580:F580"/>
    <mergeCell ref="G580:J580"/>
    <mergeCell ref="K580:N580"/>
    <mergeCell ref="AA580:AF580"/>
    <mergeCell ref="A581:D581"/>
    <mergeCell ref="E581:F581"/>
    <mergeCell ref="G581:J581"/>
    <mergeCell ref="K581:N581"/>
    <mergeCell ref="AA581:AF581"/>
    <mergeCell ref="A578:D578"/>
    <mergeCell ref="E578:F578"/>
    <mergeCell ref="G578:J578"/>
    <mergeCell ref="K578:N578"/>
    <mergeCell ref="AA578:AF578"/>
    <mergeCell ref="A579:D579"/>
    <mergeCell ref="E579:F579"/>
    <mergeCell ref="G579:J579"/>
    <mergeCell ref="K579:N579"/>
    <mergeCell ref="AA579:AF579"/>
    <mergeCell ref="A575:D575"/>
    <mergeCell ref="E575:F575"/>
    <mergeCell ref="H575:K575"/>
    <mergeCell ref="L575:M575"/>
    <mergeCell ref="N575:U575"/>
    <mergeCell ref="W575:Z575"/>
    <mergeCell ref="AA575:AD575"/>
    <mergeCell ref="AE575:AF575"/>
    <mergeCell ref="A576:V576"/>
    <mergeCell ref="W576:AF576"/>
    <mergeCell ref="O578:S578"/>
    <mergeCell ref="T578:Z578"/>
    <mergeCell ref="O579:S579"/>
    <mergeCell ref="T579:Z579"/>
    <mergeCell ref="O580:S580"/>
    <mergeCell ref="T580:Z580"/>
    <mergeCell ref="O581:S581"/>
    <mergeCell ref="T581:Z581"/>
    <mergeCell ref="A586:D586"/>
    <mergeCell ref="E586:F586"/>
    <mergeCell ref="G586:J586"/>
    <mergeCell ref="K586:N586"/>
    <mergeCell ref="O586:Z586"/>
    <mergeCell ref="AA586:AF586"/>
    <mergeCell ref="A587:V587"/>
    <mergeCell ref="W587:AF587"/>
    <mergeCell ref="A589:D589"/>
    <mergeCell ref="E589:F589"/>
    <mergeCell ref="G589:I589"/>
    <mergeCell ref="J589:L589"/>
    <mergeCell ref="M589:Q589"/>
    <mergeCell ref="R589:V589"/>
    <mergeCell ref="W589:AF589"/>
    <mergeCell ref="A584:D584"/>
    <mergeCell ref="E584:F584"/>
    <mergeCell ref="G584:J584"/>
    <mergeCell ref="K584:N584"/>
    <mergeCell ref="O584:Z584"/>
    <mergeCell ref="AA584:AF584"/>
    <mergeCell ref="A585:D585"/>
    <mergeCell ref="E585:F585"/>
    <mergeCell ref="G585:J585"/>
    <mergeCell ref="K585:N585"/>
    <mergeCell ref="O585:Z585"/>
    <mergeCell ref="AA585:AF585"/>
    <mergeCell ref="A582:D582"/>
    <mergeCell ref="E582:F582"/>
    <mergeCell ref="G582:J582"/>
    <mergeCell ref="K582:N582"/>
    <mergeCell ref="O582:Z582"/>
    <mergeCell ref="AA582:AF582"/>
    <mergeCell ref="A583:D583"/>
    <mergeCell ref="E583:F583"/>
    <mergeCell ref="G583:J583"/>
    <mergeCell ref="K583:N583"/>
    <mergeCell ref="O583:Z583"/>
    <mergeCell ref="AA583:AF583"/>
    <mergeCell ref="A594:V594"/>
    <mergeCell ref="W594:AF594"/>
    <mergeCell ref="A596:M596"/>
    <mergeCell ref="N596:AF596"/>
    <mergeCell ref="A597:M597"/>
    <mergeCell ref="N597:AF597"/>
    <mergeCell ref="A598:M598"/>
    <mergeCell ref="N598:AF598"/>
    <mergeCell ref="A600:D600"/>
    <mergeCell ref="E600:F600"/>
    <mergeCell ref="G600:H600"/>
    <mergeCell ref="I600:P600"/>
    <mergeCell ref="Q600:AA600"/>
    <mergeCell ref="AB600:AF600"/>
    <mergeCell ref="E592:F592"/>
    <mergeCell ref="G592:I592"/>
    <mergeCell ref="J592:L592"/>
    <mergeCell ref="AE592:AF592"/>
    <mergeCell ref="E593:F593"/>
    <mergeCell ref="G593:I593"/>
    <mergeCell ref="J593:L593"/>
    <mergeCell ref="M593:Q593"/>
    <mergeCell ref="R593:V593"/>
    <mergeCell ref="AE593:AF593"/>
    <mergeCell ref="E590:F590"/>
    <mergeCell ref="G590:I590"/>
    <mergeCell ref="J590:L590"/>
    <mergeCell ref="M590:Q590"/>
    <mergeCell ref="R590:V590"/>
    <mergeCell ref="AE590:AF590"/>
    <mergeCell ref="E591:F591"/>
    <mergeCell ref="G591:I591"/>
    <mergeCell ref="J591:L591"/>
    <mergeCell ref="M591:Q591"/>
    <mergeCell ref="R591:V591"/>
    <mergeCell ref="AE591:AF591"/>
    <mergeCell ref="A607:D607"/>
    <mergeCell ref="E607:F607"/>
    <mergeCell ref="G607:H607"/>
    <mergeCell ref="I607:P607"/>
    <mergeCell ref="W607:AA607"/>
    <mergeCell ref="A608:D608"/>
    <mergeCell ref="E608:F608"/>
    <mergeCell ref="G608:H608"/>
    <mergeCell ref="I608:P608"/>
    <mergeCell ref="W608:AA608"/>
    <mergeCell ref="A605:D605"/>
    <mergeCell ref="E605:F605"/>
    <mergeCell ref="G605:H605"/>
    <mergeCell ref="I605:P605"/>
    <mergeCell ref="W605:AA605"/>
    <mergeCell ref="A606:D606"/>
    <mergeCell ref="E606:F606"/>
    <mergeCell ref="G606:H606"/>
    <mergeCell ref="I606:P606"/>
    <mergeCell ref="W606:AA606"/>
    <mergeCell ref="A603:D603"/>
    <mergeCell ref="E603:F603"/>
    <mergeCell ref="G603:H603"/>
    <mergeCell ref="I603:P603"/>
    <mergeCell ref="W603:AA603"/>
    <mergeCell ref="A604:D604"/>
    <mergeCell ref="E604:F604"/>
    <mergeCell ref="G604:H604"/>
    <mergeCell ref="I604:P604"/>
    <mergeCell ref="W604:AA604"/>
    <mergeCell ref="A601:D601"/>
    <mergeCell ref="E601:F601"/>
    <mergeCell ref="G601:H601"/>
    <mergeCell ref="I601:P601"/>
    <mergeCell ref="W601:AA601"/>
    <mergeCell ref="A602:D602"/>
    <mergeCell ref="E602:F602"/>
    <mergeCell ref="G602:H602"/>
    <mergeCell ref="I602:P602"/>
    <mergeCell ref="W602:AA602"/>
    <mergeCell ref="A615:D615"/>
    <mergeCell ref="E615:F615"/>
    <mergeCell ref="G615:H615"/>
    <mergeCell ref="I615:P615"/>
    <mergeCell ref="W615:AA615"/>
    <mergeCell ref="A616:D616"/>
    <mergeCell ref="E616:F616"/>
    <mergeCell ref="G616:H616"/>
    <mergeCell ref="I616:P616"/>
    <mergeCell ref="W616:AA616"/>
    <mergeCell ref="A611:V611"/>
    <mergeCell ref="W611:AF611"/>
    <mergeCell ref="A613:D613"/>
    <mergeCell ref="E613:F613"/>
    <mergeCell ref="G613:H613"/>
    <mergeCell ref="I613:P613"/>
    <mergeCell ref="Q613:AA613"/>
    <mergeCell ref="AB613:AF613"/>
    <mergeCell ref="A614:D614"/>
    <mergeCell ref="E614:F614"/>
    <mergeCell ref="G614:H614"/>
    <mergeCell ref="I614:P614"/>
    <mergeCell ref="W614:AA614"/>
    <mergeCell ref="A609:D609"/>
    <mergeCell ref="E609:F609"/>
    <mergeCell ref="G609:H609"/>
    <mergeCell ref="I609:P609"/>
    <mergeCell ref="W609:AA609"/>
    <mergeCell ref="A610:D610"/>
    <mergeCell ref="E610:F610"/>
    <mergeCell ref="G610:H610"/>
    <mergeCell ref="I610:P610"/>
    <mergeCell ref="W610:AA610"/>
    <mergeCell ref="A623:D623"/>
    <mergeCell ref="E623:F623"/>
    <mergeCell ref="G623:I623"/>
    <mergeCell ref="M623:Q623"/>
    <mergeCell ref="X623:AB623"/>
    <mergeCell ref="AC623:AE623"/>
    <mergeCell ref="A624:D624"/>
    <mergeCell ref="E624:F624"/>
    <mergeCell ref="G624:I624"/>
    <mergeCell ref="M624:Q624"/>
    <mergeCell ref="X624:AB624"/>
    <mergeCell ref="AC624:AE624"/>
    <mergeCell ref="A619:D619"/>
    <mergeCell ref="E619:F619"/>
    <mergeCell ref="G619:H619"/>
    <mergeCell ref="I619:P619"/>
    <mergeCell ref="W619:AA619"/>
    <mergeCell ref="A620:V620"/>
    <mergeCell ref="W620:AF620"/>
    <mergeCell ref="A622:D622"/>
    <mergeCell ref="E622:F622"/>
    <mergeCell ref="G622:I622"/>
    <mergeCell ref="J622:Q622"/>
    <mergeCell ref="R622:AB622"/>
    <mergeCell ref="AC622:AE622"/>
    <mergeCell ref="A617:D617"/>
    <mergeCell ref="E617:F617"/>
    <mergeCell ref="G617:H617"/>
    <mergeCell ref="I617:P617"/>
    <mergeCell ref="W617:AA617"/>
    <mergeCell ref="A618:D618"/>
    <mergeCell ref="E618:F618"/>
    <mergeCell ref="G618:H618"/>
    <mergeCell ref="I618:P618"/>
    <mergeCell ref="W618:AA618"/>
    <mergeCell ref="A631:T631"/>
    <mergeCell ref="U631:W631"/>
    <mergeCell ref="X631:AF631"/>
    <mergeCell ref="A632:W632"/>
    <mergeCell ref="X632:AF632"/>
    <mergeCell ref="B634:C634"/>
    <mergeCell ref="D634:AB634"/>
    <mergeCell ref="AC634:AE634"/>
    <mergeCell ref="A636:D636"/>
    <mergeCell ref="E636:F636"/>
    <mergeCell ref="H636:K636"/>
    <mergeCell ref="L636:M636"/>
    <mergeCell ref="N636:U636"/>
    <mergeCell ref="V636:Z636"/>
    <mergeCell ref="AA636:AD636"/>
    <mergeCell ref="AE636:AF636"/>
    <mergeCell ref="A627:D627"/>
    <mergeCell ref="E627:F627"/>
    <mergeCell ref="G627:I627"/>
    <mergeCell ref="M627:Q627"/>
    <mergeCell ref="X627:AB627"/>
    <mergeCell ref="AC627:AE627"/>
    <mergeCell ref="A628:V628"/>
    <mergeCell ref="W628:AF628"/>
    <mergeCell ref="A630:W630"/>
    <mergeCell ref="X630:AF630"/>
    <mergeCell ref="A625:D625"/>
    <mergeCell ref="E625:F625"/>
    <mergeCell ref="G625:I625"/>
    <mergeCell ref="M625:Q625"/>
    <mergeCell ref="X625:AB625"/>
    <mergeCell ref="AC625:AE625"/>
    <mergeCell ref="A626:D626"/>
    <mergeCell ref="E626:F626"/>
    <mergeCell ref="G626:I626"/>
    <mergeCell ref="M626:Q626"/>
    <mergeCell ref="X626:AB626"/>
    <mergeCell ref="AC626:AE626"/>
    <mergeCell ref="A641:D641"/>
    <mergeCell ref="E641:F641"/>
    <mergeCell ref="H641:K641"/>
    <mergeCell ref="L641:M641"/>
    <mergeCell ref="N641:U641"/>
    <mergeCell ref="W641:Z641"/>
    <mergeCell ref="AA641:AD641"/>
    <mergeCell ref="AE641:AF641"/>
    <mergeCell ref="A642:D642"/>
    <mergeCell ref="E642:F642"/>
    <mergeCell ref="H642:K642"/>
    <mergeCell ref="L642:M642"/>
    <mergeCell ref="N642:U642"/>
    <mergeCell ref="W642:Z642"/>
    <mergeCell ref="AA642:AD642"/>
    <mergeCell ref="AE642:AF642"/>
    <mergeCell ref="A639:D639"/>
    <mergeCell ref="E639:F639"/>
    <mergeCell ref="H639:K639"/>
    <mergeCell ref="L639:M639"/>
    <mergeCell ref="N639:U639"/>
    <mergeCell ref="W639:Z639"/>
    <mergeCell ref="AA639:AD639"/>
    <mergeCell ref="AE639:AF639"/>
    <mergeCell ref="A640:D640"/>
    <mergeCell ref="E640:F640"/>
    <mergeCell ref="H640:K640"/>
    <mergeCell ref="L640:M640"/>
    <mergeCell ref="N640:U640"/>
    <mergeCell ref="W640:Z640"/>
    <mergeCell ref="AA640:AD640"/>
    <mergeCell ref="AE640:AF640"/>
    <mergeCell ref="A637:D637"/>
    <mergeCell ref="E637:F637"/>
    <mergeCell ref="H637:K637"/>
    <mergeCell ref="L637:M637"/>
    <mergeCell ref="N637:U637"/>
    <mergeCell ref="W637:Z637"/>
    <mergeCell ref="AA637:AD637"/>
    <mergeCell ref="AE637:AF637"/>
    <mergeCell ref="A638:D638"/>
    <mergeCell ref="E638:F638"/>
    <mergeCell ref="H638:K638"/>
    <mergeCell ref="L638:M638"/>
    <mergeCell ref="N638:U638"/>
    <mergeCell ref="W638:Z638"/>
    <mergeCell ref="AA638:AD638"/>
    <mergeCell ref="AE638:AF638"/>
    <mergeCell ref="A648:D648"/>
    <mergeCell ref="E648:F648"/>
    <mergeCell ref="G648:J648"/>
    <mergeCell ref="K648:N648"/>
    <mergeCell ref="AA648:AF648"/>
    <mergeCell ref="A649:D649"/>
    <mergeCell ref="E649:F649"/>
    <mergeCell ref="G649:J649"/>
    <mergeCell ref="K649:N649"/>
    <mergeCell ref="AA649:AF649"/>
    <mergeCell ref="A645:D645"/>
    <mergeCell ref="E645:F645"/>
    <mergeCell ref="H645:K645"/>
    <mergeCell ref="L645:M645"/>
    <mergeCell ref="N645:U645"/>
    <mergeCell ref="W645:Z645"/>
    <mergeCell ref="AA645:AD645"/>
    <mergeCell ref="AE645:AF645"/>
    <mergeCell ref="A646:V646"/>
    <mergeCell ref="W646:AF646"/>
    <mergeCell ref="A643:D643"/>
    <mergeCell ref="E643:F643"/>
    <mergeCell ref="H643:K643"/>
    <mergeCell ref="L643:M643"/>
    <mergeCell ref="N643:U643"/>
    <mergeCell ref="W643:Z643"/>
    <mergeCell ref="AA643:AD643"/>
    <mergeCell ref="AE643:AF643"/>
    <mergeCell ref="A644:D644"/>
    <mergeCell ref="E644:F644"/>
    <mergeCell ref="H644:K644"/>
    <mergeCell ref="L644:M644"/>
    <mergeCell ref="N644:U644"/>
    <mergeCell ref="W644:Z644"/>
    <mergeCell ref="AA644:AD644"/>
    <mergeCell ref="AE644:AF644"/>
    <mergeCell ref="O648:S648"/>
    <mergeCell ref="T648:Z648"/>
    <mergeCell ref="O649:S649"/>
    <mergeCell ref="T649:Z649"/>
    <mergeCell ref="A654:D654"/>
    <mergeCell ref="E654:F654"/>
    <mergeCell ref="G654:J654"/>
    <mergeCell ref="K654:N654"/>
    <mergeCell ref="O654:Z654"/>
    <mergeCell ref="AA654:AF654"/>
    <mergeCell ref="A655:D655"/>
    <mergeCell ref="E655:F655"/>
    <mergeCell ref="G655:J655"/>
    <mergeCell ref="K655:N655"/>
    <mergeCell ref="O655:Z655"/>
    <mergeCell ref="AA655:AF655"/>
    <mergeCell ref="A652:D652"/>
    <mergeCell ref="E652:F652"/>
    <mergeCell ref="G652:J652"/>
    <mergeCell ref="K652:N652"/>
    <mergeCell ref="O652:Z652"/>
    <mergeCell ref="AA652:AF652"/>
    <mergeCell ref="A653:D653"/>
    <mergeCell ref="E653:F653"/>
    <mergeCell ref="G653:J653"/>
    <mergeCell ref="K653:N653"/>
    <mergeCell ref="O653:Z653"/>
    <mergeCell ref="AA653:AF653"/>
    <mergeCell ref="A650:D650"/>
    <mergeCell ref="E650:F650"/>
    <mergeCell ref="G650:J650"/>
    <mergeCell ref="K650:N650"/>
    <mergeCell ref="AA650:AF650"/>
    <mergeCell ref="A651:D651"/>
    <mergeCell ref="E651:F651"/>
    <mergeCell ref="G651:J651"/>
    <mergeCell ref="K651:N651"/>
    <mergeCell ref="AA651:AF651"/>
    <mergeCell ref="O650:S650"/>
    <mergeCell ref="T650:Z650"/>
    <mergeCell ref="O651:S651"/>
    <mergeCell ref="T651:Z651"/>
    <mergeCell ref="E662:F662"/>
    <mergeCell ref="G662:I662"/>
    <mergeCell ref="J662:L662"/>
    <mergeCell ref="AE662:AF662"/>
    <mergeCell ref="E663:F663"/>
    <mergeCell ref="G663:I663"/>
    <mergeCell ref="J663:L663"/>
    <mergeCell ref="M663:Q663"/>
    <mergeCell ref="R663:V663"/>
    <mergeCell ref="AE663:AF663"/>
    <mergeCell ref="E660:F660"/>
    <mergeCell ref="G660:I660"/>
    <mergeCell ref="J660:L660"/>
    <mergeCell ref="M660:Q660"/>
    <mergeCell ref="R660:V660"/>
    <mergeCell ref="AE660:AF660"/>
    <mergeCell ref="E661:F661"/>
    <mergeCell ref="G661:I661"/>
    <mergeCell ref="J661:L661"/>
    <mergeCell ref="M661:Q661"/>
    <mergeCell ref="R661:V661"/>
    <mergeCell ref="AE661:AF661"/>
    <mergeCell ref="A656:D656"/>
    <mergeCell ref="E656:F656"/>
    <mergeCell ref="G656:J656"/>
    <mergeCell ref="K656:N656"/>
    <mergeCell ref="O656:Z656"/>
    <mergeCell ref="AA656:AF656"/>
    <mergeCell ref="A657:V657"/>
    <mergeCell ref="W657:AF657"/>
    <mergeCell ref="A659:D659"/>
    <mergeCell ref="E659:F659"/>
    <mergeCell ref="G659:I659"/>
    <mergeCell ref="J659:L659"/>
    <mergeCell ref="M659:Q659"/>
    <mergeCell ref="R659:V659"/>
    <mergeCell ref="W659:AF659"/>
    <mergeCell ref="A675:D675"/>
    <mergeCell ref="E675:F675"/>
    <mergeCell ref="G675:H675"/>
    <mergeCell ref="I675:P675"/>
    <mergeCell ref="W675:AA675"/>
    <mergeCell ref="A676:D676"/>
    <mergeCell ref="E676:F676"/>
    <mergeCell ref="G676:H676"/>
    <mergeCell ref="I676:P676"/>
    <mergeCell ref="W676:AA676"/>
    <mergeCell ref="A673:D673"/>
    <mergeCell ref="E673:F673"/>
    <mergeCell ref="G673:H673"/>
    <mergeCell ref="I673:P673"/>
    <mergeCell ref="W673:AA673"/>
    <mergeCell ref="A674:D674"/>
    <mergeCell ref="E674:F674"/>
    <mergeCell ref="G674:H674"/>
    <mergeCell ref="I674:P674"/>
    <mergeCell ref="W674:AA674"/>
    <mergeCell ref="A671:D671"/>
    <mergeCell ref="E671:F671"/>
    <mergeCell ref="G671:H671"/>
    <mergeCell ref="I671:P671"/>
    <mergeCell ref="W671:AA671"/>
    <mergeCell ref="A672:D672"/>
    <mergeCell ref="E672:F672"/>
    <mergeCell ref="G672:H672"/>
    <mergeCell ref="I672:P672"/>
    <mergeCell ref="W672:AA672"/>
    <mergeCell ref="A664:V664"/>
    <mergeCell ref="W664:AF664"/>
    <mergeCell ref="A666:M666"/>
    <mergeCell ref="N666:AF666"/>
    <mergeCell ref="A667:M667"/>
    <mergeCell ref="N667:AF667"/>
    <mergeCell ref="A668:M668"/>
    <mergeCell ref="N668:AF668"/>
    <mergeCell ref="A670:D670"/>
    <mergeCell ref="E670:F670"/>
    <mergeCell ref="G670:H670"/>
    <mergeCell ref="I670:P670"/>
    <mergeCell ref="Q670:AA670"/>
    <mergeCell ref="AB670:AF670"/>
    <mergeCell ref="A681:V681"/>
    <mergeCell ref="W681:AF681"/>
    <mergeCell ref="A683:D683"/>
    <mergeCell ref="E683:F683"/>
    <mergeCell ref="G683:H683"/>
    <mergeCell ref="I683:P683"/>
    <mergeCell ref="Q683:AA683"/>
    <mergeCell ref="AB683:AF683"/>
    <mergeCell ref="A684:D684"/>
    <mergeCell ref="E684:F684"/>
    <mergeCell ref="G684:H684"/>
    <mergeCell ref="I684:P684"/>
    <mergeCell ref="W684:AA684"/>
    <mergeCell ref="A679:D679"/>
    <mergeCell ref="E679:F679"/>
    <mergeCell ref="G679:H679"/>
    <mergeCell ref="I679:P679"/>
    <mergeCell ref="W679:AA679"/>
    <mergeCell ref="A680:D680"/>
    <mergeCell ref="E680:F680"/>
    <mergeCell ref="G680:H680"/>
    <mergeCell ref="I680:P680"/>
    <mergeCell ref="W680:AA680"/>
    <mergeCell ref="A677:D677"/>
    <mergeCell ref="E677:F677"/>
    <mergeCell ref="G677:H677"/>
    <mergeCell ref="I677:P677"/>
    <mergeCell ref="W677:AA677"/>
    <mergeCell ref="A678:D678"/>
    <mergeCell ref="E678:F678"/>
    <mergeCell ref="G678:H678"/>
    <mergeCell ref="I678:P678"/>
    <mergeCell ref="W678:AA678"/>
    <mergeCell ref="A689:D689"/>
    <mergeCell ref="E689:F689"/>
    <mergeCell ref="G689:H689"/>
    <mergeCell ref="I689:P689"/>
    <mergeCell ref="W689:AA689"/>
    <mergeCell ref="A690:V690"/>
    <mergeCell ref="W690:AF690"/>
    <mergeCell ref="A692:D692"/>
    <mergeCell ref="E692:F692"/>
    <mergeCell ref="G692:I692"/>
    <mergeCell ref="J692:Q692"/>
    <mergeCell ref="R692:AB692"/>
    <mergeCell ref="AC692:AE692"/>
    <mergeCell ref="A687:D687"/>
    <mergeCell ref="E687:F687"/>
    <mergeCell ref="G687:H687"/>
    <mergeCell ref="I687:P687"/>
    <mergeCell ref="W687:AA687"/>
    <mergeCell ref="A688:D688"/>
    <mergeCell ref="E688:F688"/>
    <mergeCell ref="G688:H688"/>
    <mergeCell ref="I688:P688"/>
    <mergeCell ref="W688:AA688"/>
    <mergeCell ref="A685:D685"/>
    <mergeCell ref="E685:F685"/>
    <mergeCell ref="G685:H685"/>
    <mergeCell ref="I685:P685"/>
    <mergeCell ref="W685:AA685"/>
    <mergeCell ref="A686:D686"/>
    <mergeCell ref="E686:F686"/>
    <mergeCell ref="G686:H686"/>
    <mergeCell ref="I686:P686"/>
    <mergeCell ref="W686:AA686"/>
    <mergeCell ref="A697:D697"/>
    <mergeCell ref="E697:F697"/>
    <mergeCell ref="G697:I697"/>
    <mergeCell ref="M697:Q697"/>
    <mergeCell ref="X697:AB697"/>
    <mergeCell ref="AC697:AE697"/>
    <mergeCell ref="A698:V698"/>
    <mergeCell ref="W698:AF698"/>
    <mergeCell ref="A700:W700"/>
    <mergeCell ref="X700:AF700"/>
    <mergeCell ref="A695:D695"/>
    <mergeCell ref="E695:F695"/>
    <mergeCell ref="G695:I695"/>
    <mergeCell ref="M695:Q695"/>
    <mergeCell ref="X695:AB695"/>
    <mergeCell ref="AC695:AE695"/>
    <mergeCell ref="A696:D696"/>
    <mergeCell ref="E696:F696"/>
    <mergeCell ref="G696:I696"/>
    <mergeCell ref="M696:Q696"/>
    <mergeCell ref="X696:AB696"/>
    <mergeCell ref="AC696:AE696"/>
    <mergeCell ref="A693:D693"/>
    <mergeCell ref="E693:F693"/>
    <mergeCell ref="G693:I693"/>
    <mergeCell ref="M693:Q693"/>
    <mergeCell ref="X693:AB693"/>
    <mergeCell ref="AC693:AE693"/>
    <mergeCell ref="A694:D694"/>
    <mergeCell ref="E694:F694"/>
    <mergeCell ref="G694:I694"/>
    <mergeCell ref="M694:Q694"/>
    <mergeCell ref="X694:AB694"/>
    <mergeCell ref="AC694:AE694"/>
    <mergeCell ref="A709:D709"/>
    <mergeCell ref="E709:F709"/>
    <mergeCell ref="H709:K709"/>
    <mergeCell ref="L709:M709"/>
    <mergeCell ref="N709:U709"/>
    <mergeCell ref="W709:Z709"/>
    <mergeCell ref="AA709:AD709"/>
    <mergeCell ref="AE709:AF709"/>
    <mergeCell ref="A710:D710"/>
    <mergeCell ref="E710:F710"/>
    <mergeCell ref="H710:K710"/>
    <mergeCell ref="L710:M710"/>
    <mergeCell ref="N710:U710"/>
    <mergeCell ref="W710:Z710"/>
    <mergeCell ref="AA710:AD710"/>
    <mergeCell ref="AE710:AF710"/>
    <mergeCell ref="A707:D707"/>
    <mergeCell ref="E707:F707"/>
    <mergeCell ref="H707:K707"/>
    <mergeCell ref="L707:M707"/>
    <mergeCell ref="N707:U707"/>
    <mergeCell ref="W707:Z707"/>
    <mergeCell ref="AA707:AD707"/>
    <mergeCell ref="AE707:AF707"/>
    <mergeCell ref="A708:D708"/>
    <mergeCell ref="E708:F708"/>
    <mergeCell ref="H708:K708"/>
    <mergeCell ref="L708:M708"/>
    <mergeCell ref="N708:U708"/>
    <mergeCell ref="W708:Z708"/>
    <mergeCell ref="AA708:AD708"/>
    <mergeCell ref="AE708:AF708"/>
    <mergeCell ref="A701:T701"/>
    <mergeCell ref="U701:W701"/>
    <mergeCell ref="X701:AF701"/>
    <mergeCell ref="A702:W702"/>
    <mergeCell ref="X702:AF702"/>
    <mergeCell ref="B704:C704"/>
    <mergeCell ref="D704:AB704"/>
    <mergeCell ref="AC704:AE704"/>
    <mergeCell ref="A706:D706"/>
    <mergeCell ref="E706:F706"/>
    <mergeCell ref="H706:K706"/>
    <mergeCell ref="L706:M706"/>
    <mergeCell ref="N706:U706"/>
    <mergeCell ref="V706:Z706"/>
    <mergeCell ref="AA706:AD706"/>
    <mergeCell ref="AE706:AF706"/>
    <mergeCell ref="A715:D715"/>
    <mergeCell ref="E715:F715"/>
    <mergeCell ref="H715:K715"/>
    <mergeCell ref="L715:M715"/>
    <mergeCell ref="N715:U715"/>
    <mergeCell ref="W715:Z715"/>
    <mergeCell ref="AA715:AD715"/>
    <mergeCell ref="AE715:AF715"/>
    <mergeCell ref="A716:V716"/>
    <mergeCell ref="W716:AF716"/>
    <mergeCell ref="A713:D713"/>
    <mergeCell ref="E713:F713"/>
    <mergeCell ref="H713:K713"/>
    <mergeCell ref="L713:M713"/>
    <mergeCell ref="N713:U713"/>
    <mergeCell ref="W713:Z713"/>
    <mergeCell ref="AA713:AD713"/>
    <mergeCell ref="AE713:AF713"/>
    <mergeCell ref="A714:D714"/>
    <mergeCell ref="E714:F714"/>
    <mergeCell ref="H714:K714"/>
    <mergeCell ref="L714:M714"/>
    <mergeCell ref="N714:U714"/>
    <mergeCell ref="W714:Z714"/>
    <mergeCell ref="AA714:AD714"/>
    <mergeCell ref="AE714:AF714"/>
    <mergeCell ref="A711:D711"/>
    <mergeCell ref="E711:F711"/>
    <mergeCell ref="H711:K711"/>
    <mergeCell ref="L711:M711"/>
    <mergeCell ref="N711:U711"/>
    <mergeCell ref="W711:Z711"/>
    <mergeCell ref="AA711:AD711"/>
    <mergeCell ref="AE711:AF711"/>
    <mergeCell ref="A712:D712"/>
    <mergeCell ref="E712:F712"/>
    <mergeCell ref="H712:K712"/>
    <mergeCell ref="L712:M712"/>
    <mergeCell ref="N712:U712"/>
    <mergeCell ref="W712:Z712"/>
    <mergeCell ref="AA712:AD712"/>
    <mergeCell ref="AE712:AF712"/>
    <mergeCell ref="A722:D722"/>
    <mergeCell ref="E722:F722"/>
    <mergeCell ref="G722:J722"/>
    <mergeCell ref="K722:N722"/>
    <mergeCell ref="O722:Z722"/>
    <mergeCell ref="AA722:AF722"/>
    <mergeCell ref="A723:D723"/>
    <mergeCell ref="E723:F723"/>
    <mergeCell ref="G723:J723"/>
    <mergeCell ref="K723:N723"/>
    <mergeCell ref="O723:Z723"/>
    <mergeCell ref="AA723:AF723"/>
    <mergeCell ref="A720:D720"/>
    <mergeCell ref="E720:F720"/>
    <mergeCell ref="G720:J720"/>
    <mergeCell ref="K720:N720"/>
    <mergeCell ref="AA720:AF720"/>
    <mergeCell ref="A721:D721"/>
    <mergeCell ref="E721:F721"/>
    <mergeCell ref="G721:J721"/>
    <mergeCell ref="K721:N721"/>
    <mergeCell ref="O721:Z721"/>
    <mergeCell ref="AA721:AF721"/>
    <mergeCell ref="A718:D718"/>
    <mergeCell ref="E718:F718"/>
    <mergeCell ref="G718:J718"/>
    <mergeCell ref="K718:N718"/>
    <mergeCell ref="AA718:AF718"/>
    <mergeCell ref="A719:D719"/>
    <mergeCell ref="E719:F719"/>
    <mergeCell ref="G719:J719"/>
    <mergeCell ref="K719:N719"/>
    <mergeCell ref="AA719:AF719"/>
    <mergeCell ref="O718:S718"/>
    <mergeCell ref="T718:Z718"/>
    <mergeCell ref="O719:S719"/>
    <mergeCell ref="T719:Z719"/>
    <mergeCell ref="O720:S720"/>
    <mergeCell ref="T720:Z720"/>
    <mergeCell ref="E730:F730"/>
    <mergeCell ref="G730:I730"/>
    <mergeCell ref="J730:L730"/>
    <mergeCell ref="M730:Q730"/>
    <mergeCell ref="R730:V730"/>
    <mergeCell ref="AE730:AF730"/>
    <mergeCell ref="E731:F731"/>
    <mergeCell ref="G731:I731"/>
    <mergeCell ref="J731:L731"/>
    <mergeCell ref="M731:Q731"/>
    <mergeCell ref="R731:V731"/>
    <mergeCell ref="AE731:AF731"/>
    <mergeCell ref="A726:D726"/>
    <mergeCell ref="E726:F726"/>
    <mergeCell ref="G726:J726"/>
    <mergeCell ref="K726:N726"/>
    <mergeCell ref="O726:Z726"/>
    <mergeCell ref="AA726:AF726"/>
    <mergeCell ref="A727:V727"/>
    <mergeCell ref="W727:AF727"/>
    <mergeCell ref="A729:D729"/>
    <mergeCell ref="E729:F729"/>
    <mergeCell ref="G729:I729"/>
    <mergeCell ref="J729:L729"/>
    <mergeCell ref="M729:Q729"/>
    <mergeCell ref="R729:V729"/>
    <mergeCell ref="W729:AF729"/>
    <mergeCell ref="A724:D724"/>
    <mergeCell ref="E724:F724"/>
    <mergeCell ref="G724:J724"/>
    <mergeCell ref="K724:N724"/>
    <mergeCell ref="O724:Z724"/>
    <mergeCell ref="AA724:AF724"/>
    <mergeCell ref="A725:D725"/>
    <mergeCell ref="E725:F725"/>
    <mergeCell ref="G725:J725"/>
    <mergeCell ref="K725:N725"/>
    <mergeCell ref="O725:Z725"/>
    <mergeCell ref="AA725:AF725"/>
    <mergeCell ref="A741:D741"/>
    <mergeCell ref="E741:F741"/>
    <mergeCell ref="G741:H741"/>
    <mergeCell ref="I741:P741"/>
    <mergeCell ref="W741:AA741"/>
    <mergeCell ref="A742:D742"/>
    <mergeCell ref="E742:F742"/>
    <mergeCell ref="G742:H742"/>
    <mergeCell ref="I742:P742"/>
    <mergeCell ref="W742:AA742"/>
    <mergeCell ref="A734:V734"/>
    <mergeCell ref="W734:AF734"/>
    <mergeCell ref="A736:M736"/>
    <mergeCell ref="N736:AF736"/>
    <mergeCell ref="A737:M737"/>
    <mergeCell ref="N737:AF737"/>
    <mergeCell ref="A738:M738"/>
    <mergeCell ref="N738:AF738"/>
    <mergeCell ref="A740:D740"/>
    <mergeCell ref="E740:F740"/>
    <mergeCell ref="G740:H740"/>
    <mergeCell ref="I740:P740"/>
    <mergeCell ref="Q740:AA740"/>
    <mergeCell ref="AB740:AF740"/>
    <mergeCell ref="E732:F732"/>
    <mergeCell ref="G732:I732"/>
    <mergeCell ref="J732:L732"/>
    <mergeCell ref="AE732:AF732"/>
    <mergeCell ref="E733:F733"/>
    <mergeCell ref="G733:I733"/>
    <mergeCell ref="J733:L733"/>
    <mergeCell ref="M733:Q733"/>
    <mergeCell ref="R733:V733"/>
    <mergeCell ref="AE733:AF733"/>
    <mergeCell ref="A749:D749"/>
    <mergeCell ref="E749:F749"/>
    <mergeCell ref="G749:H749"/>
    <mergeCell ref="I749:P749"/>
    <mergeCell ref="W749:AA749"/>
    <mergeCell ref="A750:D750"/>
    <mergeCell ref="E750:F750"/>
    <mergeCell ref="G750:H750"/>
    <mergeCell ref="I750:P750"/>
    <mergeCell ref="W750:AA750"/>
    <mergeCell ref="A747:D747"/>
    <mergeCell ref="E747:F747"/>
    <mergeCell ref="G747:H747"/>
    <mergeCell ref="I747:P747"/>
    <mergeCell ref="W747:AA747"/>
    <mergeCell ref="A748:D748"/>
    <mergeCell ref="E748:F748"/>
    <mergeCell ref="G748:H748"/>
    <mergeCell ref="I748:P748"/>
    <mergeCell ref="W748:AA748"/>
    <mergeCell ref="A745:D745"/>
    <mergeCell ref="E745:F745"/>
    <mergeCell ref="G745:H745"/>
    <mergeCell ref="I745:P745"/>
    <mergeCell ref="W745:AA745"/>
    <mergeCell ref="A746:D746"/>
    <mergeCell ref="E746:F746"/>
    <mergeCell ref="G746:H746"/>
    <mergeCell ref="I746:P746"/>
    <mergeCell ref="W746:AA746"/>
    <mergeCell ref="A743:D743"/>
    <mergeCell ref="E743:F743"/>
    <mergeCell ref="G743:H743"/>
    <mergeCell ref="I743:P743"/>
    <mergeCell ref="W743:AA743"/>
    <mergeCell ref="A744:D744"/>
    <mergeCell ref="E744:F744"/>
    <mergeCell ref="G744:H744"/>
    <mergeCell ref="I744:P744"/>
    <mergeCell ref="W744:AA744"/>
    <mergeCell ref="A757:D757"/>
    <mergeCell ref="E757:F757"/>
    <mergeCell ref="G757:H757"/>
    <mergeCell ref="I757:P757"/>
    <mergeCell ref="W757:AA757"/>
    <mergeCell ref="A758:D758"/>
    <mergeCell ref="E758:F758"/>
    <mergeCell ref="G758:H758"/>
    <mergeCell ref="I758:P758"/>
    <mergeCell ref="W758:AA758"/>
    <mergeCell ref="A755:D755"/>
    <mergeCell ref="E755:F755"/>
    <mergeCell ref="G755:H755"/>
    <mergeCell ref="I755:P755"/>
    <mergeCell ref="W755:AA755"/>
    <mergeCell ref="A756:D756"/>
    <mergeCell ref="E756:F756"/>
    <mergeCell ref="G756:H756"/>
    <mergeCell ref="I756:P756"/>
    <mergeCell ref="W756:AA756"/>
    <mergeCell ref="A751:V751"/>
    <mergeCell ref="W751:AF751"/>
    <mergeCell ref="A753:D753"/>
    <mergeCell ref="E753:F753"/>
    <mergeCell ref="G753:H753"/>
    <mergeCell ref="I753:P753"/>
    <mergeCell ref="Q753:AA753"/>
    <mergeCell ref="AB753:AF753"/>
    <mergeCell ref="A754:D754"/>
    <mergeCell ref="E754:F754"/>
    <mergeCell ref="G754:H754"/>
    <mergeCell ref="I754:P754"/>
    <mergeCell ref="W754:AA754"/>
    <mergeCell ref="A765:D765"/>
    <mergeCell ref="E765:F765"/>
    <mergeCell ref="G765:I765"/>
    <mergeCell ref="M765:Q765"/>
    <mergeCell ref="X765:AB765"/>
    <mergeCell ref="AC765:AE765"/>
    <mergeCell ref="A766:D766"/>
    <mergeCell ref="E766:F766"/>
    <mergeCell ref="G766:I766"/>
    <mergeCell ref="M766:Q766"/>
    <mergeCell ref="X766:AB766"/>
    <mergeCell ref="AC766:AE766"/>
    <mergeCell ref="A763:D763"/>
    <mergeCell ref="E763:F763"/>
    <mergeCell ref="G763:I763"/>
    <mergeCell ref="M763:Q763"/>
    <mergeCell ref="X763:AB763"/>
    <mergeCell ref="AC763:AE763"/>
    <mergeCell ref="A764:D764"/>
    <mergeCell ref="E764:F764"/>
    <mergeCell ref="G764:I764"/>
    <mergeCell ref="M764:Q764"/>
    <mergeCell ref="X764:AB764"/>
    <mergeCell ref="AC764:AE764"/>
    <mergeCell ref="A759:D759"/>
    <mergeCell ref="E759:F759"/>
    <mergeCell ref="G759:H759"/>
    <mergeCell ref="I759:P759"/>
    <mergeCell ref="W759:AA759"/>
    <mergeCell ref="A760:V760"/>
    <mergeCell ref="W760:AF760"/>
    <mergeCell ref="A762:D762"/>
    <mergeCell ref="E762:F762"/>
    <mergeCell ref="G762:I762"/>
    <mergeCell ref="J762:Q762"/>
    <mergeCell ref="R762:AB762"/>
    <mergeCell ref="AC762:AE762"/>
    <mergeCell ref="A777:D777"/>
    <mergeCell ref="E777:F777"/>
    <mergeCell ref="H777:K777"/>
    <mergeCell ref="L777:M777"/>
    <mergeCell ref="N777:U777"/>
    <mergeCell ref="W777:Z777"/>
    <mergeCell ref="AA777:AD777"/>
    <mergeCell ref="AE777:AF777"/>
    <mergeCell ref="A778:D778"/>
    <mergeCell ref="E778:F778"/>
    <mergeCell ref="H778:K778"/>
    <mergeCell ref="L778:M778"/>
    <mergeCell ref="N778:U778"/>
    <mergeCell ref="W778:Z778"/>
    <mergeCell ref="AA778:AD778"/>
    <mergeCell ref="AE778:AF778"/>
    <mergeCell ref="A771:T771"/>
    <mergeCell ref="U771:W771"/>
    <mergeCell ref="X771:AF771"/>
    <mergeCell ref="A772:W772"/>
    <mergeCell ref="X772:AF772"/>
    <mergeCell ref="B774:C774"/>
    <mergeCell ref="D774:AB774"/>
    <mergeCell ref="AC774:AE774"/>
    <mergeCell ref="A776:D776"/>
    <mergeCell ref="E776:F776"/>
    <mergeCell ref="H776:K776"/>
    <mergeCell ref="L776:M776"/>
    <mergeCell ref="N776:U776"/>
    <mergeCell ref="V776:Z776"/>
    <mergeCell ref="AA776:AD776"/>
    <mergeCell ref="AE776:AF776"/>
    <mergeCell ref="A767:D767"/>
    <mergeCell ref="E767:F767"/>
    <mergeCell ref="G767:I767"/>
    <mergeCell ref="M767:Q767"/>
    <mergeCell ref="X767:AB767"/>
    <mergeCell ref="AC767:AE767"/>
    <mergeCell ref="A768:V768"/>
    <mergeCell ref="W768:AF768"/>
    <mergeCell ref="A770:W770"/>
    <mergeCell ref="X770:AF770"/>
    <mergeCell ref="A783:D783"/>
    <mergeCell ref="E783:F783"/>
    <mergeCell ref="H783:K783"/>
    <mergeCell ref="L783:M783"/>
    <mergeCell ref="N783:U783"/>
    <mergeCell ref="W783:Z783"/>
    <mergeCell ref="AA783:AD783"/>
    <mergeCell ref="AE783:AF783"/>
    <mergeCell ref="A784:D784"/>
    <mergeCell ref="E784:F784"/>
    <mergeCell ref="H784:K784"/>
    <mergeCell ref="L784:M784"/>
    <mergeCell ref="N784:U784"/>
    <mergeCell ref="W784:Z784"/>
    <mergeCell ref="AA784:AD784"/>
    <mergeCell ref="AE784:AF784"/>
    <mergeCell ref="A781:D781"/>
    <mergeCell ref="E781:F781"/>
    <mergeCell ref="H781:K781"/>
    <mergeCell ref="L781:M781"/>
    <mergeCell ref="N781:U781"/>
    <mergeCell ref="W781:Z781"/>
    <mergeCell ref="AA781:AD781"/>
    <mergeCell ref="AE781:AF781"/>
    <mergeCell ref="A782:D782"/>
    <mergeCell ref="E782:F782"/>
    <mergeCell ref="H782:K782"/>
    <mergeCell ref="L782:M782"/>
    <mergeCell ref="N782:U782"/>
    <mergeCell ref="W782:Z782"/>
    <mergeCell ref="AA782:AD782"/>
    <mergeCell ref="AE782:AF782"/>
    <mergeCell ref="A779:D779"/>
    <mergeCell ref="E779:F779"/>
    <mergeCell ref="H779:K779"/>
    <mergeCell ref="L779:M779"/>
    <mergeCell ref="N779:U779"/>
    <mergeCell ref="W779:Z779"/>
    <mergeCell ref="AA779:AD779"/>
    <mergeCell ref="AE779:AF779"/>
    <mergeCell ref="A780:D780"/>
    <mergeCell ref="E780:F780"/>
    <mergeCell ref="H780:K780"/>
    <mergeCell ref="L780:M780"/>
    <mergeCell ref="N780:U780"/>
    <mergeCell ref="W780:Z780"/>
    <mergeCell ref="AA780:AD780"/>
    <mergeCell ref="AE780:AF780"/>
    <mergeCell ref="A790:D790"/>
    <mergeCell ref="E790:F790"/>
    <mergeCell ref="G790:J790"/>
    <mergeCell ref="K790:N790"/>
    <mergeCell ref="AA790:AF790"/>
    <mergeCell ref="A791:D791"/>
    <mergeCell ref="E791:F791"/>
    <mergeCell ref="G791:J791"/>
    <mergeCell ref="K791:N791"/>
    <mergeCell ref="AA791:AF791"/>
    <mergeCell ref="A788:D788"/>
    <mergeCell ref="E788:F788"/>
    <mergeCell ref="G788:J788"/>
    <mergeCell ref="K788:N788"/>
    <mergeCell ref="AA788:AF788"/>
    <mergeCell ref="A789:D789"/>
    <mergeCell ref="E789:F789"/>
    <mergeCell ref="G789:J789"/>
    <mergeCell ref="K789:N789"/>
    <mergeCell ref="AA789:AF789"/>
    <mergeCell ref="A785:D785"/>
    <mergeCell ref="E785:F785"/>
    <mergeCell ref="H785:K785"/>
    <mergeCell ref="L785:M785"/>
    <mergeCell ref="N785:U785"/>
    <mergeCell ref="W785:Z785"/>
    <mergeCell ref="AA785:AD785"/>
    <mergeCell ref="AE785:AF785"/>
    <mergeCell ref="A786:V786"/>
    <mergeCell ref="W786:AF786"/>
    <mergeCell ref="O788:S788"/>
    <mergeCell ref="T788:Z788"/>
    <mergeCell ref="O789:S789"/>
    <mergeCell ref="T789:Z789"/>
    <mergeCell ref="O790:S790"/>
    <mergeCell ref="T790:Z790"/>
    <mergeCell ref="O791:S791"/>
    <mergeCell ref="T791:Z791"/>
    <mergeCell ref="A796:D796"/>
    <mergeCell ref="E796:F796"/>
    <mergeCell ref="G796:J796"/>
    <mergeCell ref="K796:N796"/>
    <mergeCell ref="O796:Z796"/>
    <mergeCell ref="AA796:AF796"/>
    <mergeCell ref="A797:V797"/>
    <mergeCell ref="W797:AF797"/>
    <mergeCell ref="A799:D799"/>
    <mergeCell ref="E799:F799"/>
    <mergeCell ref="G799:I799"/>
    <mergeCell ref="J799:L799"/>
    <mergeCell ref="M799:Q799"/>
    <mergeCell ref="R799:V799"/>
    <mergeCell ref="W799:AF799"/>
    <mergeCell ref="A794:D794"/>
    <mergeCell ref="E794:F794"/>
    <mergeCell ref="G794:J794"/>
    <mergeCell ref="K794:N794"/>
    <mergeCell ref="O794:Z794"/>
    <mergeCell ref="AA794:AF794"/>
    <mergeCell ref="A795:D795"/>
    <mergeCell ref="E795:F795"/>
    <mergeCell ref="G795:J795"/>
    <mergeCell ref="K795:N795"/>
    <mergeCell ref="O795:Z795"/>
    <mergeCell ref="AA795:AF795"/>
    <mergeCell ref="A792:D792"/>
    <mergeCell ref="E792:F792"/>
    <mergeCell ref="G792:J792"/>
    <mergeCell ref="K792:N792"/>
    <mergeCell ref="AA792:AF792"/>
    <mergeCell ref="A793:D793"/>
    <mergeCell ref="E793:F793"/>
    <mergeCell ref="G793:J793"/>
    <mergeCell ref="K793:N793"/>
    <mergeCell ref="O793:Z793"/>
    <mergeCell ref="AA793:AF793"/>
    <mergeCell ref="O792:S792"/>
    <mergeCell ref="T792:Z792"/>
    <mergeCell ref="A804:V804"/>
    <mergeCell ref="W804:AF804"/>
    <mergeCell ref="A806:M806"/>
    <mergeCell ref="N806:AF806"/>
    <mergeCell ref="A807:M807"/>
    <mergeCell ref="N807:AF807"/>
    <mergeCell ref="A808:M808"/>
    <mergeCell ref="N808:AF808"/>
    <mergeCell ref="A810:D810"/>
    <mergeCell ref="E810:F810"/>
    <mergeCell ref="G810:H810"/>
    <mergeCell ref="I810:P810"/>
    <mergeCell ref="Q810:AA810"/>
    <mergeCell ref="AB810:AF810"/>
    <mergeCell ref="E802:F802"/>
    <mergeCell ref="G802:I802"/>
    <mergeCell ref="J802:L802"/>
    <mergeCell ref="AE802:AF802"/>
    <mergeCell ref="E803:F803"/>
    <mergeCell ref="G803:I803"/>
    <mergeCell ref="J803:L803"/>
    <mergeCell ref="M803:Q803"/>
    <mergeCell ref="R803:V803"/>
    <mergeCell ref="AE803:AF803"/>
    <mergeCell ref="E800:F800"/>
    <mergeCell ref="G800:I800"/>
    <mergeCell ref="J800:L800"/>
    <mergeCell ref="M800:Q800"/>
    <mergeCell ref="R800:V800"/>
    <mergeCell ref="AE800:AF800"/>
    <mergeCell ref="E801:F801"/>
    <mergeCell ref="G801:I801"/>
    <mergeCell ref="J801:L801"/>
    <mergeCell ref="M801:Q801"/>
    <mergeCell ref="R801:V801"/>
    <mergeCell ref="AE801:AF801"/>
    <mergeCell ref="A817:D817"/>
    <mergeCell ref="E817:F817"/>
    <mergeCell ref="G817:H817"/>
    <mergeCell ref="I817:P817"/>
    <mergeCell ref="W817:AA817"/>
    <mergeCell ref="A818:D818"/>
    <mergeCell ref="E818:F818"/>
    <mergeCell ref="G818:H818"/>
    <mergeCell ref="I818:P818"/>
    <mergeCell ref="W818:AA818"/>
    <mergeCell ref="A815:D815"/>
    <mergeCell ref="E815:F815"/>
    <mergeCell ref="G815:H815"/>
    <mergeCell ref="I815:P815"/>
    <mergeCell ref="W815:AA815"/>
    <mergeCell ref="A816:D816"/>
    <mergeCell ref="E816:F816"/>
    <mergeCell ref="G816:H816"/>
    <mergeCell ref="I816:P816"/>
    <mergeCell ref="W816:AA816"/>
    <mergeCell ref="A813:D813"/>
    <mergeCell ref="E813:F813"/>
    <mergeCell ref="G813:H813"/>
    <mergeCell ref="I813:P813"/>
    <mergeCell ref="W813:AA813"/>
    <mergeCell ref="A814:D814"/>
    <mergeCell ref="E814:F814"/>
    <mergeCell ref="G814:H814"/>
    <mergeCell ref="I814:P814"/>
    <mergeCell ref="W814:AA814"/>
    <mergeCell ref="A811:D811"/>
    <mergeCell ref="E811:F811"/>
    <mergeCell ref="G811:H811"/>
    <mergeCell ref="I811:P811"/>
    <mergeCell ref="W811:AA811"/>
    <mergeCell ref="A812:D812"/>
    <mergeCell ref="E812:F812"/>
    <mergeCell ref="G812:H812"/>
    <mergeCell ref="I812:P812"/>
    <mergeCell ref="W812:AA812"/>
    <mergeCell ref="A825:D825"/>
    <mergeCell ref="E825:F825"/>
    <mergeCell ref="G825:H825"/>
    <mergeCell ref="I825:P825"/>
    <mergeCell ref="W825:AA825"/>
    <mergeCell ref="A826:D826"/>
    <mergeCell ref="E826:F826"/>
    <mergeCell ref="G826:H826"/>
    <mergeCell ref="I826:P826"/>
    <mergeCell ref="W826:AA826"/>
    <mergeCell ref="A821:V821"/>
    <mergeCell ref="W821:AF821"/>
    <mergeCell ref="A823:D823"/>
    <mergeCell ref="E823:F823"/>
    <mergeCell ref="G823:H823"/>
    <mergeCell ref="I823:P823"/>
    <mergeCell ref="Q823:AA823"/>
    <mergeCell ref="AB823:AF823"/>
    <mergeCell ref="A824:D824"/>
    <mergeCell ref="E824:F824"/>
    <mergeCell ref="G824:H824"/>
    <mergeCell ref="I824:P824"/>
    <mergeCell ref="W824:AA824"/>
    <mergeCell ref="A819:D819"/>
    <mergeCell ref="E819:F819"/>
    <mergeCell ref="G819:H819"/>
    <mergeCell ref="I819:P819"/>
    <mergeCell ref="W819:AA819"/>
    <mergeCell ref="A820:D820"/>
    <mergeCell ref="E820:F820"/>
    <mergeCell ref="G820:H820"/>
    <mergeCell ref="I820:P820"/>
    <mergeCell ref="W820:AA820"/>
    <mergeCell ref="A833:D833"/>
    <mergeCell ref="E833:F833"/>
    <mergeCell ref="G833:I833"/>
    <mergeCell ref="M833:Q833"/>
    <mergeCell ref="X833:AB833"/>
    <mergeCell ref="AC833:AE833"/>
    <mergeCell ref="A834:D834"/>
    <mergeCell ref="E834:F834"/>
    <mergeCell ref="G834:I834"/>
    <mergeCell ref="M834:Q834"/>
    <mergeCell ref="X834:AB834"/>
    <mergeCell ref="AC834:AE834"/>
    <mergeCell ref="A829:D829"/>
    <mergeCell ref="E829:F829"/>
    <mergeCell ref="G829:H829"/>
    <mergeCell ref="I829:P829"/>
    <mergeCell ref="W829:AA829"/>
    <mergeCell ref="A830:V830"/>
    <mergeCell ref="W830:AF830"/>
    <mergeCell ref="A832:D832"/>
    <mergeCell ref="E832:F832"/>
    <mergeCell ref="G832:I832"/>
    <mergeCell ref="J832:Q832"/>
    <mergeCell ref="R832:AB832"/>
    <mergeCell ref="AC832:AE832"/>
    <mergeCell ref="A827:D827"/>
    <mergeCell ref="E827:F827"/>
    <mergeCell ref="G827:H827"/>
    <mergeCell ref="I827:P827"/>
    <mergeCell ref="W827:AA827"/>
    <mergeCell ref="A828:D828"/>
    <mergeCell ref="E828:F828"/>
    <mergeCell ref="G828:H828"/>
    <mergeCell ref="I828:P828"/>
    <mergeCell ref="W828:AA828"/>
    <mergeCell ref="A841:T841"/>
    <mergeCell ref="U841:W841"/>
    <mergeCell ref="X841:AF841"/>
    <mergeCell ref="A842:W842"/>
    <mergeCell ref="X842:AF842"/>
    <mergeCell ref="B844:C844"/>
    <mergeCell ref="D844:AB844"/>
    <mergeCell ref="AC844:AE844"/>
    <mergeCell ref="A846:D846"/>
    <mergeCell ref="E846:F846"/>
    <mergeCell ref="H846:K846"/>
    <mergeCell ref="L846:M846"/>
    <mergeCell ref="N846:U846"/>
    <mergeCell ref="V846:Z846"/>
    <mergeCell ref="AA846:AD846"/>
    <mergeCell ref="AE846:AF846"/>
    <mergeCell ref="A837:D837"/>
    <mergeCell ref="E837:F837"/>
    <mergeCell ref="G837:I837"/>
    <mergeCell ref="M837:Q837"/>
    <mergeCell ref="X837:AB837"/>
    <mergeCell ref="AC837:AE837"/>
    <mergeCell ref="A838:V838"/>
    <mergeCell ref="W838:AF838"/>
    <mergeCell ref="A840:W840"/>
    <mergeCell ref="X840:AF840"/>
    <mergeCell ref="A835:D835"/>
    <mergeCell ref="E835:F835"/>
    <mergeCell ref="G835:I835"/>
    <mergeCell ref="M835:Q835"/>
    <mergeCell ref="X835:AB835"/>
    <mergeCell ref="AC835:AE835"/>
    <mergeCell ref="A836:D836"/>
    <mergeCell ref="E836:F836"/>
    <mergeCell ref="G836:I836"/>
    <mergeCell ref="M836:Q836"/>
    <mergeCell ref="X836:AB836"/>
    <mergeCell ref="AC836:AE836"/>
    <mergeCell ref="A851:D851"/>
    <mergeCell ref="E851:F851"/>
    <mergeCell ref="H851:K851"/>
    <mergeCell ref="L851:M851"/>
    <mergeCell ref="N851:U851"/>
    <mergeCell ref="W851:Z851"/>
    <mergeCell ref="AA851:AD851"/>
    <mergeCell ref="AE851:AF851"/>
    <mergeCell ref="A852:D852"/>
    <mergeCell ref="E852:F852"/>
    <mergeCell ref="H852:K852"/>
    <mergeCell ref="L852:M852"/>
    <mergeCell ref="N852:U852"/>
    <mergeCell ref="W852:Z852"/>
    <mergeCell ref="AA852:AD852"/>
    <mergeCell ref="AE852:AF852"/>
    <mergeCell ref="A849:D849"/>
    <mergeCell ref="E849:F849"/>
    <mergeCell ref="H849:K849"/>
    <mergeCell ref="L849:M849"/>
    <mergeCell ref="N849:U849"/>
    <mergeCell ref="W849:Z849"/>
    <mergeCell ref="AA849:AD849"/>
    <mergeCell ref="AE849:AF849"/>
    <mergeCell ref="A850:D850"/>
    <mergeCell ref="E850:F850"/>
    <mergeCell ref="H850:K850"/>
    <mergeCell ref="L850:M850"/>
    <mergeCell ref="N850:U850"/>
    <mergeCell ref="W850:Z850"/>
    <mergeCell ref="AA850:AD850"/>
    <mergeCell ref="AE850:AF850"/>
    <mergeCell ref="A847:D847"/>
    <mergeCell ref="E847:F847"/>
    <mergeCell ref="H847:K847"/>
    <mergeCell ref="L847:M847"/>
    <mergeCell ref="N847:U847"/>
    <mergeCell ref="W847:Z847"/>
    <mergeCell ref="AA847:AD847"/>
    <mergeCell ref="AE847:AF847"/>
    <mergeCell ref="A848:D848"/>
    <mergeCell ref="E848:F848"/>
    <mergeCell ref="H848:K848"/>
    <mergeCell ref="L848:M848"/>
    <mergeCell ref="N848:U848"/>
    <mergeCell ref="W848:Z848"/>
    <mergeCell ref="AA848:AD848"/>
    <mergeCell ref="AE848:AF848"/>
    <mergeCell ref="A858:D858"/>
    <mergeCell ref="E858:F858"/>
    <mergeCell ref="G858:J858"/>
    <mergeCell ref="K858:N858"/>
    <mergeCell ref="AA858:AF858"/>
    <mergeCell ref="A859:D859"/>
    <mergeCell ref="E859:F859"/>
    <mergeCell ref="G859:J859"/>
    <mergeCell ref="K859:N859"/>
    <mergeCell ref="AA859:AF859"/>
    <mergeCell ref="A855:D855"/>
    <mergeCell ref="E855:F855"/>
    <mergeCell ref="H855:K855"/>
    <mergeCell ref="L855:M855"/>
    <mergeCell ref="N855:U855"/>
    <mergeCell ref="W855:Z855"/>
    <mergeCell ref="AA855:AD855"/>
    <mergeCell ref="AE855:AF855"/>
    <mergeCell ref="A856:V856"/>
    <mergeCell ref="W856:AF856"/>
    <mergeCell ref="A853:D853"/>
    <mergeCell ref="E853:F853"/>
    <mergeCell ref="H853:K853"/>
    <mergeCell ref="L853:M853"/>
    <mergeCell ref="N853:U853"/>
    <mergeCell ref="W853:Z853"/>
    <mergeCell ref="AA853:AD853"/>
    <mergeCell ref="AE853:AF853"/>
    <mergeCell ref="A854:D854"/>
    <mergeCell ref="E854:F854"/>
    <mergeCell ref="H854:K854"/>
    <mergeCell ref="L854:M854"/>
    <mergeCell ref="N854:U854"/>
    <mergeCell ref="W854:Z854"/>
    <mergeCell ref="AA854:AD854"/>
    <mergeCell ref="AE854:AF854"/>
    <mergeCell ref="O858:S858"/>
    <mergeCell ref="T858:Z858"/>
    <mergeCell ref="O859:S859"/>
    <mergeCell ref="T859:Z859"/>
    <mergeCell ref="A864:D864"/>
    <mergeCell ref="E864:F864"/>
    <mergeCell ref="G864:J864"/>
    <mergeCell ref="K864:N864"/>
    <mergeCell ref="O864:Z864"/>
    <mergeCell ref="AA864:AF864"/>
    <mergeCell ref="A865:D865"/>
    <mergeCell ref="E865:F865"/>
    <mergeCell ref="G865:J865"/>
    <mergeCell ref="K865:N865"/>
    <mergeCell ref="O865:Z865"/>
    <mergeCell ref="AA865:AF865"/>
    <mergeCell ref="A862:D862"/>
    <mergeCell ref="E862:F862"/>
    <mergeCell ref="G862:J862"/>
    <mergeCell ref="K862:N862"/>
    <mergeCell ref="AA862:AF862"/>
    <mergeCell ref="A863:D863"/>
    <mergeCell ref="E863:F863"/>
    <mergeCell ref="G863:J863"/>
    <mergeCell ref="K863:N863"/>
    <mergeCell ref="O863:Z863"/>
    <mergeCell ref="AA863:AF863"/>
    <mergeCell ref="A860:D860"/>
    <mergeCell ref="E860:F860"/>
    <mergeCell ref="G860:J860"/>
    <mergeCell ref="K860:N860"/>
    <mergeCell ref="AA860:AF860"/>
    <mergeCell ref="A861:D861"/>
    <mergeCell ref="E861:F861"/>
    <mergeCell ref="G861:J861"/>
    <mergeCell ref="K861:N861"/>
    <mergeCell ref="AA861:AF861"/>
    <mergeCell ref="O860:S860"/>
    <mergeCell ref="T860:Z860"/>
    <mergeCell ref="O861:S861"/>
    <mergeCell ref="T861:Z861"/>
    <mergeCell ref="O862:S862"/>
    <mergeCell ref="T862:Z862"/>
    <mergeCell ref="E872:F872"/>
    <mergeCell ref="G872:I872"/>
    <mergeCell ref="J872:L872"/>
    <mergeCell ref="AE872:AF872"/>
    <mergeCell ref="E873:F873"/>
    <mergeCell ref="G873:I873"/>
    <mergeCell ref="J873:L873"/>
    <mergeCell ref="M873:Q873"/>
    <mergeCell ref="R873:V873"/>
    <mergeCell ref="AE873:AF873"/>
    <mergeCell ref="E870:F870"/>
    <mergeCell ref="G870:I870"/>
    <mergeCell ref="J870:L870"/>
    <mergeCell ref="M870:Q870"/>
    <mergeCell ref="R870:V870"/>
    <mergeCell ref="AE870:AF870"/>
    <mergeCell ref="E871:F871"/>
    <mergeCell ref="G871:I871"/>
    <mergeCell ref="J871:L871"/>
    <mergeCell ref="M871:Q871"/>
    <mergeCell ref="R871:V871"/>
    <mergeCell ref="AE871:AF871"/>
    <mergeCell ref="A866:D866"/>
    <mergeCell ref="E866:F866"/>
    <mergeCell ref="G866:J866"/>
    <mergeCell ref="K866:N866"/>
    <mergeCell ref="O866:Z866"/>
    <mergeCell ref="AA866:AF866"/>
    <mergeCell ref="A867:V867"/>
    <mergeCell ref="W867:AF867"/>
    <mergeCell ref="A869:D869"/>
    <mergeCell ref="E869:F869"/>
    <mergeCell ref="G869:I869"/>
    <mergeCell ref="J869:L869"/>
    <mergeCell ref="M869:Q869"/>
    <mergeCell ref="R869:V869"/>
    <mergeCell ref="W869:AF869"/>
    <mergeCell ref="A885:D885"/>
    <mergeCell ref="E885:F885"/>
    <mergeCell ref="G885:H885"/>
    <mergeCell ref="I885:P885"/>
    <mergeCell ref="W885:AA885"/>
    <mergeCell ref="A886:D886"/>
    <mergeCell ref="E886:F886"/>
    <mergeCell ref="G886:H886"/>
    <mergeCell ref="I886:P886"/>
    <mergeCell ref="W886:AA886"/>
    <mergeCell ref="A883:D883"/>
    <mergeCell ref="E883:F883"/>
    <mergeCell ref="G883:H883"/>
    <mergeCell ref="I883:P883"/>
    <mergeCell ref="W883:AA883"/>
    <mergeCell ref="A884:D884"/>
    <mergeCell ref="E884:F884"/>
    <mergeCell ref="G884:H884"/>
    <mergeCell ref="I884:P884"/>
    <mergeCell ref="W884:AA884"/>
    <mergeCell ref="A881:D881"/>
    <mergeCell ref="E881:F881"/>
    <mergeCell ref="G881:H881"/>
    <mergeCell ref="I881:P881"/>
    <mergeCell ref="W881:AA881"/>
    <mergeCell ref="A882:D882"/>
    <mergeCell ref="E882:F882"/>
    <mergeCell ref="G882:H882"/>
    <mergeCell ref="I882:P882"/>
    <mergeCell ref="W882:AA882"/>
    <mergeCell ref="A874:V874"/>
    <mergeCell ref="W874:AF874"/>
    <mergeCell ref="A876:M876"/>
    <mergeCell ref="N876:AF876"/>
    <mergeCell ref="A877:M877"/>
    <mergeCell ref="N877:AF877"/>
    <mergeCell ref="A878:M878"/>
    <mergeCell ref="N878:AF878"/>
    <mergeCell ref="A880:D880"/>
    <mergeCell ref="E880:F880"/>
    <mergeCell ref="G880:H880"/>
    <mergeCell ref="I880:P880"/>
    <mergeCell ref="Q880:AA880"/>
    <mergeCell ref="AB880:AF880"/>
    <mergeCell ref="A891:V891"/>
    <mergeCell ref="W891:AF891"/>
    <mergeCell ref="A893:D893"/>
    <mergeCell ref="E893:F893"/>
    <mergeCell ref="G893:H893"/>
    <mergeCell ref="I893:P893"/>
    <mergeCell ref="Q893:AA893"/>
    <mergeCell ref="AB893:AF893"/>
    <mergeCell ref="A894:D894"/>
    <mergeCell ref="E894:F894"/>
    <mergeCell ref="G894:H894"/>
    <mergeCell ref="I894:P894"/>
    <mergeCell ref="W894:AA894"/>
    <mergeCell ref="A889:D889"/>
    <mergeCell ref="E889:F889"/>
    <mergeCell ref="G889:H889"/>
    <mergeCell ref="I889:P889"/>
    <mergeCell ref="W889:AA889"/>
    <mergeCell ref="A890:D890"/>
    <mergeCell ref="E890:F890"/>
    <mergeCell ref="G890:H890"/>
    <mergeCell ref="I890:P890"/>
    <mergeCell ref="W890:AA890"/>
    <mergeCell ref="A887:D887"/>
    <mergeCell ref="E887:F887"/>
    <mergeCell ref="G887:H887"/>
    <mergeCell ref="I887:P887"/>
    <mergeCell ref="W887:AA887"/>
    <mergeCell ref="A888:D888"/>
    <mergeCell ref="E888:F888"/>
    <mergeCell ref="G888:H888"/>
    <mergeCell ref="I888:P888"/>
    <mergeCell ref="W888:AA888"/>
    <mergeCell ref="A899:D899"/>
    <mergeCell ref="E899:F899"/>
    <mergeCell ref="G899:H899"/>
    <mergeCell ref="I899:P899"/>
    <mergeCell ref="W899:AA899"/>
    <mergeCell ref="A900:V900"/>
    <mergeCell ref="W900:AF900"/>
    <mergeCell ref="A902:D902"/>
    <mergeCell ref="E902:F902"/>
    <mergeCell ref="G902:I902"/>
    <mergeCell ref="J902:Q902"/>
    <mergeCell ref="R902:AB902"/>
    <mergeCell ref="AC902:AE902"/>
    <mergeCell ref="A897:D897"/>
    <mergeCell ref="E897:F897"/>
    <mergeCell ref="G897:H897"/>
    <mergeCell ref="I897:P897"/>
    <mergeCell ref="W897:AA897"/>
    <mergeCell ref="A898:D898"/>
    <mergeCell ref="E898:F898"/>
    <mergeCell ref="G898:H898"/>
    <mergeCell ref="I898:P898"/>
    <mergeCell ref="W898:AA898"/>
    <mergeCell ref="A895:D895"/>
    <mergeCell ref="E895:F895"/>
    <mergeCell ref="G895:H895"/>
    <mergeCell ref="I895:P895"/>
    <mergeCell ref="W895:AA895"/>
    <mergeCell ref="A896:D896"/>
    <mergeCell ref="E896:F896"/>
    <mergeCell ref="G896:H896"/>
    <mergeCell ref="I896:P896"/>
    <mergeCell ref="W896:AA896"/>
    <mergeCell ref="A907:D907"/>
    <mergeCell ref="E907:F907"/>
    <mergeCell ref="G907:I907"/>
    <mergeCell ref="M907:Q907"/>
    <mergeCell ref="X907:AB907"/>
    <mergeCell ref="AC907:AE907"/>
    <mergeCell ref="A908:V908"/>
    <mergeCell ref="W908:AF908"/>
    <mergeCell ref="A910:W910"/>
    <mergeCell ref="X910:AF910"/>
    <mergeCell ref="A905:D905"/>
    <mergeCell ref="E905:F905"/>
    <mergeCell ref="G905:I905"/>
    <mergeCell ref="M905:Q905"/>
    <mergeCell ref="X905:AB905"/>
    <mergeCell ref="AC905:AE905"/>
    <mergeCell ref="A906:D906"/>
    <mergeCell ref="E906:F906"/>
    <mergeCell ref="G906:I906"/>
    <mergeCell ref="M906:Q906"/>
    <mergeCell ref="X906:AB906"/>
    <mergeCell ref="AC906:AE906"/>
    <mergeCell ref="A903:D903"/>
    <mergeCell ref="E903:F903"/>
    <mergeCell ref="G903:I903"/>
    <mergeCell ref="M903:Q903"/>
    <mergeCell ref="X903:AB903"/>
    <mergeCell ref="AC903:AE903"/>
    <mergeCell ref="A904:D904"/>
    <mergeCell ref="E904:F904"/>
    <mergeCell ref="G904:I904"/>
    <mergeCell ref="M904:Q904"/>
    <mergeCell ref="X904:AB904"/>
    <mergeCell ref="AC904:AE904"/>
    <mergeCell ref="A911:T911"/>
    <mergeCell ref="U911:W911"/>
    <mergeCell ref="X911:AF911"/>
    <mergeCell ref="A912:W912"/>
    <mergeCell ref="X912:AF912"/>
    <mergeCell ref="A917:D917"/>
    <mergeCell ref="E917:F917"/>
    <mergeCell ref="H917:K917"/>
    <mergeCell ref="L917:M917"/>
    <mergeCell ref="N917:U917"/>
    <mergeCell ref="W917:Z917"/>
    <mergeCell ref="AA917:AD917"/>
    <mergeCell ref="AE917:AF917"/>
    <mergeCell ref="A918:D918"/>
    <mergeCell ref="E918:F918"/>
    <mergeCell ref="H918:K918"/>
    <mergeCell ref="L918:M918"/>
    <mergeCell ref="N918:U918"/>
    <mergeCell ref="W918:Z918"/>
    <mergeCell ref="AA918:AD918"/>
    <mergeCell ref="AE918:AF918"/>
    <mergeCell ref="B914:C914"/>
    <mergeCell ref="D914:AB914"/>
    <mergeCell ref="AC914:AE914"/>
    <mergeCell ref="A916:D916"/>
    <mergeCell ref="E916:F916"/>
    <mergeCell ref="H916:K916"/>
    <mergeCell ref="L916:M916"/>
    <mergeCell ref="N916:U916"/>
    <mergeCell ref="V916:Z916"/>
    <mergeCell ref="AA916:AD916"/>
    <mergeCell ref="AE916:AF916"/>
    <mergeCell ref="A923:D923"/>
    <mergeCell ref="E923:F923"/>
    <mergeCell ref="H923:K923"/>
    <mergeCell ref="L923:M923"/>
    <mergeCell ref="N923:U923"/>
    <mergeCell ref="W923:Z923"/>
    <mergeCell ref="AA923:AD923"/>
    <mergeCell ref="AE923:AF923"/>
    <mergeCell ref="A924:D924"/>
    <mergeCell ref="E924:F924"/>
    <mergeCell ref="H924:K924"/>
    <mergeCell ref="L924:M924"/>
    <mergeCell ref="N924:U924"/>
    <mergeCell ref="W924:Z924"/>
    <mergeCell ref="AA924:AD924"/>
    <mergeCell ref="AE924:AF924"/>
    <mergeCell ref="A921:D921"/>
    <mergeCell ref="E921:F921"/>
    <mergeCell ref="H921:K921"/>
    <mergeCell ref="L921:M921"/>
    <mergeCell ref="N921:U921"/>
    <mergeCell ref="W921:Z921"/>
    <mergeCell ref="AA921:AD921"/>
    <mergeCell ref="AE921:AF921"/>
    <mergeCell ref="A922:D922"/>
    <mergeCell ref="E922:F922"/>
    <mergeCell ref="H922:K922"/>
    <mergeCell ref="L922:M922"/>
    <mergeCell ref="N922:U922"/>
    <mergeCell ref="W922:Z922"/>
    <mergeCell ref="AA922:AD922"/>
    <mergeCell ref="AE922:AF922"/>
    <mergeCell ref="A919:D919"/>
    <mergeCell ref="E919:F919"/>
    <mergeCell ref="H919:K919"/>
    <mergeCell ref="L919:M919"/>
    <mergeCell ref="N919:U919"/>
    <mergeCell ref="W919:Z919"/>
    <mergeCell ref="AA919:AD919"/>
    <mergeCell ref="AE919:AF919"/>
    <mergeCell ref="A920:D920"/>
    <mergeCell ref="E920:F920"/>
    <mergeCell ref="H920:K920"/>
    <mergeCell ref="L920:M920"/>
    <mergeCell ref="N920:U920"/>
    <mergeCell ref="W920:Z920"/>
    <mergeCell ref="AA920:AD920"/>
    <mergeCell ref="AE920:AF920"/>
    <mergeCell ref="A930:D930"/>
    <mergeCell ref="E930:F930"/>
    <mergeCell ref="G930:J930"/>
    <mergeCell ref="K930:N930"/>
    <mergeCell ref="AA930:AF930"/>
    <mergeCell ref="A931:D931"/>
    <mergeCell ref="E931:F931"/>
    <mergeCell ref="G931:J931"/>
    <mergeCell ref="K931:N931"/>
    <mergeCell ref="O931:Z931"/>
    <mergeCell ref="AA931:AF931"/>
    <mergeCell ref="A928:D928"/>
    <mergeCell ref="E928:F928"/>
    <mergeCell ref="G928:J928"/>
    <mergeCell ref="K928:N928"/>
    <mergeCell ref="AA928:AF928"/>
    <mergeCell ref="A929:D929"/>
    <mergeCell ref="E929:F929"/>
    <mergeCell ref="G929:J929"/>
    <mergeCell ref="K929:N929"/>
    <mergeCell ref="AA929:AF929"/>
    <mergeCell ref="A925:D925"/>
    <mergeCell ref="E925:F925"/>
    <mergeCell ref="H925:K925"/>
    <mergeCell ref="L925:M925"/>
    <mergeCell ref="N925:U925"/>
    <mergeCell ref="W925:Z925"/>
    <mergeCell ref="AA925:AD925"/>
    <mergeCell ref="AE925:AF925"/>
    <mergeCell ref="A926:V926"/>
    <mergeCell ref="W926:AF926"/>
    <mergeCell ref="O928:S928"/>
    <mergeCell ref="T928:Z928"/>
    <mergeCell ref="O929:S929"/>
    <mergeCell ref="T929:Z929"/>
    <mergeCell ref="O930:S930"/>
    <mergeCell ref="T930:Z930"/>
    <mergeCell ref="A936:D936"/>
    <mergeCell ref="E936:F936"/>
    <mergeCell ref="G936:J936"/>
    <mergeCell ref="K936:N936"/>
    <mergeCell ref="O936:Z936"/>
    <mergeCell ref="AA936:AF936"/>
    <mergeCell ref="A937:V937"/>
    <mergeCell ref="W937:AF937"/>
    <mergeCell ref="A939:D939"/>
    <mergeCell ref="E939:F939"/>
    <mergeCell ref="G939:I939"/>
    <mergeCell ref="J939:L939"/>
    <mergeCell ref="M939:Q939"/>
    <mergeCell ref="R939:V939"/>
    <mergeCell ref="W939:AF939"/>
    <mergeCell ref="A934:D934"/>
    <mergeCell ref="E934:F934"/>
    <mergeCell ref="G934:J934"/>
    <mergeCell ref="K934:N934"/>
    <mergeCell ref="O934:Z934"/>
    <mergeCell ref="AA934:AF934"/>
    <mergeCell ref="A935:D935"/>
    <mergeCell ref="E935:F935"/>
    <mergeCell ref="G935:J935"/>
    <mergeCell ref="K935:N935"/>
    <mergeCell ref="O935:Z935"/>
    <mergeCell ref="AA935:AF935"/>
    <mergeCell ref="A932:D932"/>
    <mergeCell ref="E932:F932"/>
    <mergeCell ref="G932:J932"/>
    <mergeCell ref="K932:N932"/>
    <mergeCell ref="O932:Z932"/>
    <mergeCell ref="AA932:AF932"/>
    <mergeCell ref="A933:D933"/>
    <mergeCell ref="E933:F933"/>
    <mergeCell ref="G933:J933"/>
    <mergeCell ref="K933:N933"/>
    <mergeCell ref="O933:Z933"/>
    <mergeCell ref="AA933:AF933"/>
    <mergeCell ref="A944:V944"/>
    <mergeCell ref="W944:AF944"/>
    <mergeCell ref="A946:M946"/>
    <mergeCell ref="N946:AF946"/>
    <mergeCell ref="A947:M947"/>
    <mergeCell ref="N947:AF947"/>
    <mergeCell ref="A948:M948"/>
    <mergeCell ref="N948:AF948"/>
    <mergeCell ref="A950:D950"/>
    <mergeCell ref="E950:F950"/>
    <mergeCell ref="G950:H950"/>
    <mergeCell ref="I950:P950"/>
    <mergeCell ref="Q950:AA950"/>
    <mergeCell ref="AB950:AF950"/>
    <mergeCell ref="E942:F942"/>
    <mergeCell ref="G942:I942"/>
    <mergeCell ref="J942:L942"/>
    <mergeCell ref="AE942:AF942"/>
    <mergeCell ref="E943:F943"/>
    <mergeCell ref="G943:I943"/>
    <mergeCell ref="J943:L943"/>
    <mergeCell ref="M943:Q943"/>
    <mergeCell ref="R943:V943"/>
    <mergeCell ref="AE943:AF943"/>
    <mergeCell ref="E940:F940"/>
    <mergeCell ref="G940:I940"/>
    <mergeCell ref="J940:L940"/>
    <mergeCell ref="M940:Q940"/>
    <mergeCell ref="R940:V940"/>
    <mergeCell ref="AE940:AF940"/>
    <mergeCell ref="E941:F941"/>
    <mergeCell ref="G941:I941"/>
    <mergeCell ref="J941:L941"/>
    <mergeCell ref="M941:Q941"/>
    <mergeCell ref="R941:V941"/>
    <mergeCell ref="AE941:AF941"/>
    <mergeCell ref="A957:D957"/>
    <mergeCell ref="E957:F957"/>
    <mergeCell ref="G957:H957"/>
    <mergeCell ref="I957:P957"/>
    <mergeCell ref="W957:AA957"/>
    <mergeCell ref="A958:D958"/>
    <mergeCell ref="E958:F958"/>
    <mergeCell ref="G958:H958"/>
    <mergeCell ref="I958:P958"/>
    <mergeCell ref="W958:AA958"/>
    <mergeCell ref="A955:D955"/>
    <mergeCell ref="E955:F955"/>
    <mergeCell ref="G955:H955"/>
    <mergeCell ref="I955:P955"/>
    <mergeCell ref="W955:AA955"/>
    <mergeCell ref="A956:D956"/>
    <mergeCell ref="E956:F956"/>
    <mergeCell ref="G956:H956"/>
    <mergeCell ref="I956:P956"/>
    <mergeCell ref="W956:AA956"/>
    <mergeCell ref="A953:D953"/>
    <mergeCell ref="E953:F953"/>
    <mergeCell ref="G953:H953"/>
    <mergeCell ref="I953:P953"/>
    <mergeCell ref="W953:AA953"/>
    <mergeCell ref="A954:D954"/>
    <mergeCell ref="E954:F954"/>
    <mergeCell ref="G954:H954"/>
    <mergeCell ref="I954:P954"/>
    <mergeCell ref="W954:AA954"/>
    <mergeCell ref="A951:D951"/>
    <mergeCell ref="E951:F951"/>
    <mergeCell ref="G951:H951"/>
    <mergeCell ref="I951:P951"/>
    <mergeCell ref="W951:AA951"/>
    <mergeCell ref="A952:D952"/>
    <mergeCell ref="E952:F952"/>
    <mergeCell ref="G952:H952"/>
    <mergeCell ref="I952:P952"/>
    <mergeCell ref="W952:AA952"/>
    <mergeCell ref="A965:D965"/>
    <mergeCell ref="E965:F965"/>
    <mergeCell ref="G965:H965"/>
    <mergeCell ref="I965:P965"/>
    <mergeCell ref="W965:AA965"/>
    <mergeCell ref="A966:D966"/>
    <mergeCell ref="E966:F966"/>
    <mergeCell ref="G966:H966"/>
    <mergeCell ref="I966:P966"/>
    <mergeCell ref="W966:AA966"/>
    <mergeCell ref="A961:V961"/>
    <mergeCell ref="W961:AF961"/>
    <mergeCell ref="A963:D963"/>
    <mergeCell ref="E963:F963"/>
    <mergeCell ref="G963:H963"/>
    <mergeCell ref="I963:P963"/>
    <mergeCell ref="Q963:AA963"/>
    <mergeCell ref="AB963:AF963"/>
    <mergeCell ref="A964:D964"/>
    <mergeCell ref="E964:F964"/>
    <mergeCell ref="G964:H964"/>
    <mergeCell ref="I964:P964"/>
    <mergeCell ref="W964:AA964"/>
    <mergeCell ref="A959:D959"/>
    <mergeCell ref="E959:F959"/>
    <mergeCell ref="G959:H959"/>
    <mergeCell ref="I959:P959"/>
    <mergeCell ref="W959:AA959"/>
    <mergeCell ref="A960:D960"/>
    <mergeCell ref="E960:F960"/>
    <mergeCell ref="G960:H960"/>
    <mergeCell ref="I960:P960"/>
    <mergeCell ref="W960:AA960"/>
    <mergeCell ref="A973:D973"/>
    <mergeCell ref="E973:F973"/>
    <mergeCell ref="G973:I973"/>
    <mergeCell ref="M973:Q973"/>
    <mergeCell ref="X973:AB973"/>
    <mergeCell ref="AC973:AE973"/>
    <mergeCell ref="A974:D974"/>
    <mergeCell ref="E974:F974"/>
    <mergeCell ref="G974:I974"/>
    <mergeCell ref="M974:Q974"/>
    <mergeCell ref="X974:AB974"/>
    <mergeCell ref="AC974:AE974"/>
    <mergeCell ref="A969:D969"/>
    <mergeCell ref="E969:F969"/>
    <mergeCell ref="G969:H969"/>
    <mergeCell ref="I969:P969"/>
    <mergeCell ref="W969:AA969"/>
    <mergeCell ref="A970:V970"/>
    <mergeCell ref="W970:AF970"/>
    <mergeCell ref="A972:D972"/>
    <mergeCell ref="E972:F972"/>
    <mergeCell ref="G972:I972"/>
    <mergeCell ref="J972:Q972"/>
    <mergeCell ref="R972:AB972"/>
    <mergeCell ref="AC972:AE972"/>
    <mergeCell ref="A967:D967"/>
    <mergeCell ref="E967:F967"/>
    <mergeCell ref="G967:H967"/>
    <mergeCell ref="I967:P967"/>
    <mergeCell ref="W967:AA967"/>
    <mergeCell ref="A968:D968"/>
    <mergeCell ref="E968:F968"/>
    <mergeCell ref="G968:H968"/>
    <mergeCell ref="I968:P968"/>
    <mergeCell ref="W968:AA968"/>
    <mergeCell ref="A981:T981"/>
    <mergeCell ref="U981:W981"/>
    <mergeCell ref="X981:AF981"/>
    <mergeCell ref="A982:W982"/>
    <mergeCell ref="X982:AF982"/>
    <mergeCell ref="B984:C984"/>
    <mergeCell ref="D984:AB984"/>
    <mergeCell ref="AC984:AE984"/>
    <mergeCell ref="A986:D986"/>
    <mergeCell ref="E986:F986"/>
    <mergeCell ref="H986:K986"/>
    <mergeCell ref="L986:M986"/>
    <mergeCell ref="N986:U986"/>
    <mergeCell ref="V986:Z986"/>
    <mergeCell ref="AA986:AD986"/>
    <mergeCell ref="AE986:AF986"/>
    <mergeCell ref="A977:D977"/>
    <mergeCell ref="E977:F977"/>
    <mergeCell ref="G977:I977"/>
    <mergeCell ref="M977:Q977"/>
    <mergeCell ref="X977:AB977"/>
    <mergeCell ref="AC977:AE977"/>
    <mergeCell ref="A978:V978"/>
    <mergeCell ref="W978:AF978"/>
    <mergeCell ref="A980:W980"/>
    <mergeCell ref="X980:AF980"/>
    <mergeCell ref="A975:D975"/>
    <mergeCell ref="E975:F975"/>
    <mergeCell ref="G975:I975"/>
    <mergeCell ref="M975:Q975"/>
    <mergeCell ref="X975:AB975"/>
    <mergeCell ref="AC975:AE975"/>
    <mergeCell ref="A976:D976"/>
    <mergeCell ref="E976:F976"/>
    <mergeCell ref="G976:I976"/>
    <mergeCell ref="M976:Q976"/>
    <mergeCell ref="X976:AB976"/>
    <mergeCell ref="AC976:AE976"/>
    <mergeCell ref="A991:D991"/>
    <mergeCell ref="E991:F991"/>
    <mergeCell ref="H991:K991"/>
    <mergeCell ref="L991:M991"/>
    <mergeCell ref="N991:U991"/>
    <mergeCell ref="W991:Z991"/>
    <mergeCell ref="AA991:AD991"/>
    <mergeCell ref="AE991:AF991"/>
    <mergeCell ref="A992:D992"/>
    <mergeCell ref="E992:F992"/>
    <mergeCell ref="H992:K992"/>
    <mergeCell ref="L992:M992"/>
    <mergeCell ref="N992:U992"/>
    <mergeCell ref="W992:Z992"/>
    <mergeCell ref="AA992:AD992"/>
    <mergeCell ref="AE992:AF992"/>
    <mergeCell ref="A989:D989"/>
    <mergeCell ref="E989:F989"/>
    <mergeCell ref="H989:K989"/>
    <mergeCell ref="L989:M989"/>
    <mergeCell ref="N989:U989"/>
    <mergeCell ref="W989:Z989"/>
    <mergeCell ref="AA989:AD989"/>
    <mergeCell ref="AE989:AF989"/>
    <mergeCell ref="A990:D990"/>
    <mergeCell ref="E990:F990"/>
    <mergeCell ref="H990:K990"/>
    <mergeCell ref="L990:M990"/>
    <mergeCell ref="N990:U990"/>
    <mergeCell ref="W990:Z990"/>
    <mergeCell ref="AA990:AD990"/>
    <mergeCell ref="AE990:AF990"/>
    <mergeCell ref="A987:D987"/>
    <mergeCell ref="E987:F987"/>
    <mergeCell ref="H987:K987"/>
    <mergeCell ref="L987:M987"/>
    <mergeCell ref="N987:U987"/>
    <mergeCell ref="W987:Z987"/>
    <mergeCell ref="AA987:AD987"/>
    <mergeCell ref="AE987:AF987"/>
    <mergeCell ref="A988:D988"/>
    <mergeCell ref="E988:F988"/>
    <mergeCell ref="H988:K988"/>
    <mergeCell ref="L988:M988"/>
    <mergeCell ref="N988:U988"/>
    <mergeCell ref="W988:Z988"/>
    <mergeCell ref="AA988:AD988"/>
    <mergeCell ref="AE988:AF988"/>
    <mergeCell ref="A998:D998"/>
    <mergeCell ref="E998:F998"/>
    <mergeCell ref="G998:J998"/>
    <mergeCell ref="K998:N998"/>
    <mergeCell ref="AA998:AF998"/>
    <mergeCell ref="A999:D999"/>
    <mergeCell ref="E999:F999"/>
    <mergeCell ref="G999:J999"/>
    <mergeCell ref="K999:N999"/>
    <mergeCell ref="O999:Z999"/>
    <mergeCell ref="AA999:AF999"/>
    <mergeCell ref="A995:D995"/>
    <mergeCell ref="E995:F995"/>
    <mergeCell ref="H995:K995"/>
    <mergeCell ref="L995:M995"/>
    <mergeCell ref="N995:U995"/>
    <mergeCell ref="W995:Z995"/>
    <mergeCell ref="AA995:AD995"/>
    <mergeCell ref="AE995:AF995"/>
    <mergeCell ref="A996:V996"/>
    <mergeCell ref="W996:AF996"/>
    <mergeCell ref="A993:D993"/>
    <mergeCell ref="E993:F993"/>
    <mergeCell ref="H993:K993"/>
    <mergeCell ref="L993:M993"/>
    <mergeCell ref="N993:U993"/>
    <mergeCell ref="W993:Z993"/>
    <mergeCell ref="AA993:AD993"/>
    <mergeCell ref="AE993:AF993"/>
    <mergeCell ref="A994:D994"/>
    <mergeCell ref="E994:F994"/>
    <mergeCell ref="H994:K994"/>
    <mergeCell ref="L994:M994"/>
    <mergeCell ref="N994:U994"/>
    <mergeCell ref="W994:Z994"/>
    <mergeCell ref="AA994:AD994"/>
    <mergeCell ref="AE994:AF994"/>
    <mergeCell ref="O998:S998"/>
    <mergeCell ref="T998:Z998"/>
    <mergeCell ref="A1004:D1004"/>
    <mergeCell ref="E1004:F1004"/>
    <mergeCell ref="G1004:J1004"/>
    <mergeCell ref="K1004:N1004"/>
    <mergeCell ref="O1004:Z1004"/>
    <mergeCell ref="AA1004:AF1004"/>
    <mergeCell ref="A1005:D1005"/>
    <mergeCell ref="E1005:F1005"/>
    <mergeCell ref="G1005:J1005"/>
    <mergeCell ref="K1005:N1005"/>
    <mergeCell ref="O1005:Z1005"/>
    <mergeCell ref="AA1005:AF1005"/>
    <mergeCell ref="A1002:D1002"/>
    <mergeCell ref="E1002:F1002"/>
    <mergeCell ref="G1002:J1002"/>
    <mergeCell ref="K1002:N1002"/>
    <mergeCell ref="O1002:Z1002"/>
    <mergeCell ref="AA1002:AF1002"/>
    <mergeCell ref="A1003:D1003"/>
    <mergeCell ref="E1003:F1003"/>
    <mergeCell ref="G1003:J1003"/>
    <mergeCell ref="K1003:N1003"/>
    <mergeCell ref="O1003:Z1003"/>
    <mergeCell ref="AA1003:AF1003"/>
    <mergeCell ref="A1000:D1000"/>
    <mergeCell ref="E1000:F1000"/>
    <mergeCell ref="G1000:J1000"/>
    <mergeCell ref="K1000:N1000"/>
    <mergeCell ref="O1000:Z1000"/>
    <mergeCell ref="AA1000:AF1000"/>
    <mergeCell ref="A1001:D1001"/>
    <mergeCell ref="E1001:F1001"/>
    <mergeCell ref="G1001:J1001"/>
    <mergeCell ref="K1001:N1001"/>
    <mergeCell ref="O1001:Z1001"/>
    <mergeCell ref="AA1001:AF1001"/>
    <mergeCell ref="E1012:F1012"/>
    <mergeCell ref="G1012:I1012"/>
    <mergeCell ref="J1012:L1012"/>
    <mergeCell ref="AE1012:AF1012"/>
    <mergeCell ref="E1013:F1013"/>
    <mergeCell ref="G1013:I1013"/>
    <mergeCell ref="J1013:L1013"/>
    <mergeCell ref="M1013:Q1013"/>
    <mergeCell ref="R1013:V1013"/>
    <mergeCell ref="AE1013:AF1013"/>
    <mergeCell ref="E1010:F1010"/>
    <mergeCell ref="G1010:I1010"/>
    <mergeCell ref="J1010:L1010"/>
    <mergeCell ref="M1010:Q1010"/>
    <mergeCell ref="R1010:V1010"/>
    <mergeCell ref="AE1010:AF1010"/>
    <mergeCell ref="E1011:F1011"/>
    <mergeCell ref="G1011:I1011"/>
    <mergeCell ref="J1011:L1011"/>
    <mergeCell ref="M1011:Q1011"/>
    <mergeCell ref="R1011:V1011"/>
    <mergeCell ref="AE1011:AF1011"/>
    <mergeCell ref="A1006:D1006"/>
    <mergeCell ref="E1006:F1006"/>
    <mergeCell ref="G1006:J1006"/>
    <mergeCell ref="K1006:N1006"/>
    <mergeCell ref="O1006:Z1006"/>
    <mergeCell ref="AA1006:AF1006"/>
    <mergeCell ref="A1007:V1007"/>
    <mergeCell ref="W1007:AF1007"/>
    <mergeCell ref="A1009:D1009"/>
    <mergeCell ref="E1009:F1009"/>
    <mergeCell ref="G1009:I1009"/>
    <mergeCell ref="J1009:L1009"/>
    <mergeCell ref="M1009:Q1009"/>
    <mergeCell ref="R1009:V1009"/>
    <mergeCell ref="W1009:AF1009"/>
    <mergeCell ref="A1025:D1025"/>
    <mergeCell ref="E1025:F1025"/>
    <mergeCell ref="G1025:H1025"/>
    <mergeCell ref="I1025:P1025"/>
    <mergeCell ref="W1025:AA1025"/>
    <mergeCell ref="A1026:D1026"/>
    <mergeCell ref="E1026:F1026"/>
    <mergeCell ref="G1026:H1026"/>
    <mergeCell ref="I1026:P1026"/>
    <mergeCell ref="W1026:AA1026"/>
    <mergeCell ref="A1023:D1023"/>
    <mergeCell ref="E1023:F1023"/>
    <mergeCell ref="G1023:H1023"/>
    <mergeCell ref="I1023:P1023"/>
    <mergeCell ref="W1023:AA1023"/>
    <mergeCell ref="A1024:D1024"/>
    <mergeCell ref="E1024:F1024"/>
    <mergeCell ref="G1024:H1024"/>
    <mergeCell ref="I1024:P1024"/>
    <mergeCell ref="W1024:AA1024"/>
    <mergeCell ref="A1021:D1021"/>
    <mergeCell ref="E1021:F1021"/>
    <mergeCell ref="G1021:H1021"/>
    <mergeCell ref="I1021:P1021"/>
    <mergeCell ref="W1021:AA1021"/>
    <mergeCell ref="A1022:D1022"/>
    <mergeCell ref="E1022:F1022"/>
    <mergeCell ref="G1022:H1022"/>
    <mergeCell ref="I1022:P1022"/>
    <mergeCell ref="W1022:AA1022"/>
    <mergeCell ref="A1014:V1014"/>
    <mergeCell ref="W1014:AF1014"/>
    <mergeCell ref="A1016:M1016"/>
    <mergeCell ref="N1016:AF1016"/>
    <mergeCell ref="A1017:M1017"/>
    <mergeCell ref="N1017:AF1017"/>
    <mergeCell ref="A1018:M1018"/>
    <mergeCell ref="N1018:AF1018"/>
    <mergeCell ref="A1020:D1020"/>
    <mergeCell ref="E1020:F1020"/>
    <mergeCell ref="G1020:H1020"/>
    <mergeCell ref="I1020:P1020"/>
    <mergeCell ref="Q1020:AA1020"/>
    <mergeCell ref="AB1020:AF1020"/>
    <mergeCell ref="A1031:V1031"/>
    <mergeCell ref="W1031:AF1031"/>
    <mergeCell ref="A1033:D1033"/>
    <mergeCell ref="E1033:F1033"/>
    <mergeCell ref="G1033:H1033"/>
    <mergeCell ref="I1033:P1033"/>
    <mergeCell ref="Q1033:AA1033"/>
    <mergeCell ref="AB1033:AF1033"/>
    <mergeCell ref="A1034:D1034"/>
    <mergeCell ref="E1034:F1034"/>
    <mergeCell ref="G1034:H1034"/>
    <mergeCell ref="I1034:P1034"/>
    <mergeCell ref="W1034:AA1034"/>
    <mergeCell ref="A1029:D1029"/>
    <mergeCell ref="E1029:F1029"/>
    <mergeCell ref="G1029:H1029"/>
    <mergeCell ref="I1029:P1029"/>
    <mergeCell ref="W1029:AA1029"/>
    <mergeCell ref="A1030:D1030"/>
    <mergeCell ref="E1030:F1030"/>
    <mergeCell ref="G1030:H1030"/>
    <mergeCell ref="I1030:P1030"/>
    <mergeCell ref="W1030:AA1030"/>
    <mergeCell ref="A1027:D1027"/>
    <mergeCell ref="E1027:F1027"/>
    <mergeCell ref="G1027:H1027"/>
    <mergeCell ref="I1027:P1027"/>
    <mergeCell ref="W1027:AA1027"/>
    <mergeCell ref="A1028:D1028"/>
    <mergeCell ref="E1028:F1028"/>
    <mergeCell ref="G1028:H1028"/>
    <mergeCell ref="I1028:P1028"/>
    <mergeCell ref="W1028:AA1028"/>
    <mergeCell ref="A1039:D1039"/>
    <mergeCell ref="E1039:F1039"/>
    <mergeCell ref="G1039:H1039"/>
    <mergeCell ref="I1039:P1039"/>
    <mergeCell ref="W1039:AA1039"/>
    <mergeCell ref="A1040:V1040"/>
    <mergeCell ref="W1040:AF1040"/>
    <mergeCell ref="A1042:D1042"/>
    <mergeCell ref="E1042:F1042"/>
    <mergeCell ref="G1042:I1042"/>
    <mergeCell ref="J1042:Q1042"/>
    <mergeCell ref="R1042:AB1042"/>
    <mergeCell ref="AC1042:AE1042"/>
    <mergeCell ref="A1037:D1037"/>
    <mergeCell ref="E1037:F1037"/>
    <mergeCell ref="G1037:H1037"/>
    <mergeCell ref="I1037:P1037"/>
    <mergeCell ref="W1037:AA1037"/>
    <mergeCell ref="A1038:D1038"/>
    <mergeCell ref="E1038:F1038"/>
    <mergeCell ref="G1038:H1038"/>
    <mergeCell ref="I1038:P1038"/>
    <mergeCell ref="W1038:AA1038"/>
    <mergeCell ref="A1035:D1035"/>
    <mergeCell ref="E1035:F1035"/>
    <mergeCell ref="G1035:H1035"/>
    <mergeCell ref="I1035:P1035"/>
    <mergeCell ref="W1035:AA1035"/>
    <mergeCell ref="A1036:D1036"/>
    <mergeCell ref="E1036:F1036"/>
    <mergeCell ref="G1036:H1036"/>
    <mergeCell ref="I1036:P1036"/>
    <mergeCell ref="W1036:AA1036"/>
    <mergeCell ref="A1047:D1047"/>
    <mergeCell ref="E1047:F1047"/>
    <mergeCell ref="G1047:I1047"/>
    <mergeCell ref="M1047:Q1047"/>
    <mergeCell ref="X1047:AB1047"/>
    <mergeCell ref="AC1047:AE1047"/>
    <mergeCell ref="A1048:V1048"/>
    <mergeCell ref="W1048:AF1048"/>
    <mergeCell ref="A1050:W1050"/>
    <mergeCell ref="X1050:AF1050"/>
    <mergeCell ref="A1045:D1045"/>
    <mergeCell ref="E1045:F1045"/>
    <mergeCell ref="G1045:I1045"/>
    <mergeCell ref="M1045:Q1045"/>
    <mergeCell ref="X1045:AB1045"/>
    <mergeCell ref="AC1045:AE1045"/>
    <mergeCell ref="A1046:D1046"/>
    <mergeCell ref="E1046:F1046"/>
    <mergeCell ref="G1046:I1046"/>
    <mergeCell ref="M1046:Q1046"/>
    <mergeCell ref="X1046:AB1046"/>
    <mergeCell ref="AC1046:AE1046"/>
    <mergeCell ref="A1043:D1043"/>
    <mergeCell ref="E1043:F1043"/>
    <mergeCell ref="G1043:I1043"/>
    <mergeCell ref="M1043:Q1043"/>
    <mergeCell ref="X1043:AB1043"/>
    <mergeCell ref="AC1043:AE1043"/>
    <mergeCell ref="A1044:D1044"/>
    <mergeCell ref="E1044:F1044"/>
    <mergeCell ref="G1044:I1044"/>
    <mergeCell ref="M1044:Q1044"/>
    <mergeCell ref="X1044:AB1044"/>
    <mergeCell ref="AC1044:AE1044"/>
    <mergeCell ref="A1059:D1059"/>
    <mergeCell ref="E1059:F1059"/>
    <mergeCell ref="H1059:K1059"/>
    <mergeCell ref="L1059:M1059"/>
    <mergeCell ref="N1059:U1059"/>
    <mergeCell ref="W1059:Z1059"/>
    <mergeCell ref="AA1059:AD1059"/>
    <mergeCell ref="AE1059:AF1059"/>
    <mergeCell ref="A1060:D1060"/>
    <mergeCell ref="E1060:F1060"/>
    <mergeCell ref="H1060:K1060"/>
    <mergeCell ref="L1060:M1060"/>
    <mergeCell ref="N1060:U1060"/>
    <mergeCell ref="W1060:Z1060"/>
    <mergeCell ref="AA1060:AD1060"/>
    <mergeCell ref="AE1060:AF1060"/>
    <mergeCell ref="A1057:D1057"/>
    <mergeCell ref="E1057:F1057"/>
    <mergeCell ref="H1057:K1057"/>
    <mergeCell ref="L1057:M1057"/>
    <mergeCell ref="N1057:U1057"/>
    <mergeCell ref="W1057:Z1057"/>
    <mergeCell ref="AA1057:AD1057"/>
    <mergeCell ref="AE1057:AF1057"/>
    <mergeCell ref="A1058:D1058"/>
    <mergeCell ref="E1058:F1058"/>
    <mergeCell ref="H1058:K1058"/>
    <mergeCell ref="L1058:M1058"/>
    <mergeCell ref="N1058:U1058"/>
    <mergeCell ref="W1058:Z1058"/>
    <mergeCell ref="AA1058:AD1058"/>
    <mergeCell ref="AE1058:AF1058"/>
    <mergeCell ref="A1051:T1051"/>
    <mergeCell ref="U1051:W1051"/>
    <mergeCell ref="X1051:AF1051"/>
    <mergeCell ref="A1052:W1052"/>
    <mergeCell ref="X1052:AF1052"/>
    <mergeCell ref="B1054:C1054"/>
    <mergeCell ref="D1054:AB1054"/>
    <mergeCell ref="AC1054:AE1054"/>
    <mergeCell ref="A1056:D1056"/>
    <mergeCell ref="E1056:F1056"/>
    <mergeCell ref="H1056:K1056"/>
    <mergeCell ref="L1056:M1056"/>
    <mergeCell ref="N1056:U1056"/>
    <mergeCell ref="V1056:Z1056"/>
    <mergeCell ref="AA1056:AD1056"/>
    <mergeCell ref="AE1056:AF1056"/>
    <mergeCell ref="A1065:D1065"/>
    <mergeCell ref="E1065:F1065"/>
    <mergeCell ref="H1065:K1065"/>
    <mergeCell ref="L1065:M1065"/>
    <mergeCell ref="N1065:U1065"/>
    <mergeCell ref="W1065:Z1065"/>
    <mergeCell ref="AA1065:AD1065"/>
    <mergeCell ref="AE1065:AF1065"/>
    <mergeCell ref="A1066:V1066"/>
    <mergeCell ref="W1066:AF1066"/>
    <mergeCell ref="A1063:D1063"/>
    <mergeCell ref="E1063:F1063"/>
    <mergeCell ref="H1063:K1063"/>
    <mergeCell ref="L1063:M1063"/>
    <mergeCell ref="N1063:U1063"/>
    <mergeCell ref="W1063:Z1063"/>
    <mergeCell ref="AA1063:AD1063"/>
    <mergeCell ref="AE1063:AF1063"/>
    <mergeCell ref="A1064:D1064"/>
    <mergeCell ref="E1064:F1064"/>
    <mergeCell ref="H1064:K1064"/>
    <mergeCell ref="L1064:M1064"/>
    <mergeCell ref="N1064:U1064"/>
    <mergeCell ref="W1064:Z1064"/>
    <mergeCell ref="AA1064:AD1064"/>
    <mergeCell ref="AE1064:AF1064"/>
    <mergeCell ref="A1061:D1061"/>
    <mergeCell ref="E1061:F1061"/>
    <mergeCell ref="H1061:K1061"/>
    <mergeCell ref="L1061:M1061"/>
    <mergeCell ref="N1061:U1061"/>
    <mergeCell ref="W1061:Z1061"/>
    <mergeCell ref="AA1061:AD1061"/>
    <mergeCell ref="AE1061:AF1061"/>
    <mergeCell ref="A1062:D1062"/>
    <mergeCell ref="E1062:F1062"/>
    <mergeCell ref="H1062:K1062"/>
    <mergeCell ref="L1062:M1062"/>
    <mergeCell ref="N1062:U1062"/>
    <mergeCell ref="W1062:Z1062"/>
    <mergeCell ref="AA1062:AD1062"/>
    <mergeCell ref="AE1062:AF1062"/>
    <mergeCell ref="A1072:D1072"/>
    <mergeCell ref="E1072:F1072"/>
    <mergeCell ref="G1072:J1072"/>
    <mergeCell ref="K1072:N1072"/>
    <mergeCell ref="O1072:Z1072"/>
    <mergeCell ref="AA1072:AF1072"/>
    <mergeCell ref="A1073:D1073"/>
    <mergeCell ref="E1073:F1073"/>
    <mergeCell ref="G1073:J1073"/>
    <mergeCell ref="K1073:N1073"/>
    <mergeCell ref="O1073:Z1073"/>
    <mergeCell ref="AA1073:AF1073"/>
    <mergeCell ref="A1070:D1070"/>
    <mergeCell ref="E1070:F1070"/>
    <mergeCell ref="G1070:J1070"/>
    <mergeCell ref="K1070:N1070"/>
    <mergeCell ref="AA1070:AF1070"/>
    <mergeCell ref="A1071:D1071"/>
    <mergeCell ref="E1071:F1071"/>
    <mergeCell ref="G1071:J1071"/>
    <mergeCell ref="K1071:N1071"/>
    <mergeCell ref="AA1071:AF1071"/>
    <mergeCell ref="A1068:D1068"/>
    <mergeCell ref="E1068:F1068"/>
    <mergeCell ref="G1068:J1068"/>
    <mergeCell ref="K1068:N1068"/>
    <mergeCell ref="AA1068:AF1068"/>
    <mergeCell ref="A1069:D1069"/>
    <mergeCell ref="E1069:F1069"/>
    <mergeCell ref="G1069:J1069"/>
    <mergeCell ref="K1069:N1069"/>
    <mergeCell ref="AA1069:AF1069"/>
    <mergeCell ref="O1068:S1068"/>
    <mergeCell ref="T1068:Z1068"/>
    <mergeCell ref="O1069:S1069"/>
    <mergeCell ref="T1069:Z1069"/>
    <mergeCell ref="O1070:S1070"/>
    <mergeCell ref="T1070:Z1070"/>
    <mergeCell ref="O1071:S1071"/>
    <mergeCell ref="T1071:Z1071"/>
    <mergeCell ref="E1080:F1080"/>
    <mergeCell ref="G1080:I1080"/>
    <mergeCell ref="J1080:L1080"/>
    <mergeCell ref="M1080:Q1080"/>
    <mergeCell ref="R1080:V1080"/>
    <mergeCell ref="AE1080:AF1080"/>
    <mergeCell ref="E1081:F1081"/>
    <mergeCell ref="G1081:I1081"/>
    <mergeCell ref="J1081:L1081"/>
    <mergeCell ref="M1081:Q1081"/>
    <mergeCell ref="R1081:V1081"/>
    <mergeCell ref="AE1081:AF1081"/>
    <mergeCell ref="A1076:D1076"/>
    <mergeCell ref="E1076:F1076"/>
    <mergeCell ref="G1076:J1076"/>
    <mergeCell ref="K1076:N1076"/>
    <mergeCell ref="O1076:Z1076"/>
    <mergeCell ref="AA1076:AF1076"/>
    <mergeCell ref="A1077:V1077"/>
    <mergeCell ref="W1077:AF1077"/>
    <mergeCell ref="A1079:D1079"/>
    <mergeCell ref="E1079:F1079"/>
    <mergeCell ref="G1079:I1079"/>
    <mergeCell ref="J1079:L1079"/>
    <mergeCell ref="M1079:Q1079"/>
    <mergeCell ref="R1079:V1079"/>
    <mergeCell ref="W1079:AF1079"/>
    <mergeCell ref="A1074:D1074"/>
    <mergeCell ref="E1074:F1074"/>
    <mergeCell ref="G1074:J1074"/>
    <mergeCell ref="K1074:N1074"/>
    <mergeCell ref="O1074:Z1074"/>
    <mergeCell ref="AA1074:AF1074"/>
    <mergeCell ref="A1075:D1075"/>
    <mergeCell ref="E1075:F1075"/>
    <mergeCell ref="G1075:J1075"/>
    <mergeCell ref="K1075:N1075"/>
    <mergeCell ref="O1075:Z1075"/>
    <mergeCell ref="AA1075:AF1075"/>
    <mergeCell ref="A1091:D1091"/>
    <mergeCell ref="E1091:F1091"/>
    <mergeCell ref="G1091:H1091"/>
    <mergeCell ref="I1091:P1091"/>
    <mergeCell ref="W1091:AA1091"/>
    <mergeCell ref="A1092:D1092"/>
    <mergeCell ref="E1092:F1092"/>
    <mergeCell ref="G1092:H1092"/>
    <mergeCell ref="I1092:P1092"/>
    <mergeCell ref="W1092:AA1092"/>
    <mergeCell ref="A1084:V1084"/>
    <mergeCell ref="W1084:AF1084"/>
    <mergeCell ref="A1086:M1086"/>
    <mergeCell ref="N1086:AF1086"/>
    <mergeCell ref="A1087:M1087"/>
    <mergeCell ref="N1087:AF1087"/>
    <mergeCell ref="A1088:M1088"/>
    <mergeCell ref="N1088:AF1088"/>
    <mergeCell ref="A1090:D1090"/>
    <mergeCell ref="E1090:F1090"/>
    <mergeCell ref="G1090:H1090"/>
    <mergeCell ref="I1090:P1090"/>
    <mergeCell ref="Q1090:AA1090"/>
    <mergeCell ref="AB1090:AF1090"/>
    <mergeCell ref="E1082:F1082"/>
    <mergeCell ref="G1082:I1082"/>
    <mergeCell ref="J1082:L1082"/>
    <mergeCell ref="AE1082:AF1082"/>
    <mergeCell ref="E1083:F1083"/>
    <mergeCell ref="G1083:I1083"/>
    <mergeCell ref="J1083:L1083"/>
    <mergeCell ref="M1083:Q1083"/>
    <mergeCell ref="R1083:V1083"/>
    <mergeCell ref="AE1083:AF1083"/>
    <mergeCell ref="A1099:D1099"/>
    <mergeCell ref="E1099:F1099"/>
    <mergeCell ref="G1099:H1099"/>
    <mergeCell ref="I1099:P1099"/>
    <mergeCell ref="W1099:AA1099"/>
    <mergeCell ref="A1100:D1100"/>
    <mergeCell ref="E1100:F1100"/>
    <mergeCell ref="G1100:H1100"/>
    <mergeCell ref="I1100:P1100"/>
    <mergeCell ref="W1100:AA1100"/>
    <mergeCell ref="A1097:D1097"/>
    <mergeCell ref="E1097:F1097"/>
    <mergeCell ref="G1097:H1097"/>
    <mergeCell ref="I1097:P1097"/>
    <mergeCell ref="W1097:AA1097"/>
    <mergeCell ref="A1098:D1098"/>
    <mergeCell ref="E1098:F1098"/>
    <mergeCell ref="G1098:H1098"/>
    <mergeCell ref="I1098:P1098"/>
    <mergeCell ref="W1098:AA1098"/>
    <mergeCell ref="A1095:D1095"/>
    <mergeCell ref="E1095:F1095"/>
    <mergeCell ref="G1095:H1095"/>
    <mergeCell ref="I1095:P1095"/>
    <mergeCell ref="W1095:AA1095"/>
    <mergeCell ref="A1096:D1096"/>
    <mergeCell ref="E1096:F1096"/>
    <mergeCell ref="G1096:H1096"/>
    <mergeCell ref="I1096:P1096"/>
    <mergeCell ref="W1096:AA1096"/>
    <mergeCell ref="A1093:D1093"/>
    <mergeCell ref="E1093:F1093"/>
    <mergeCell ref="G1093:H1093"/>
    <mergeCell ref="I1093:P1093"/>
    <mergeCell ref="W1093:AA1093"/>
    <mergeCell ref="A1094:D1094"/>
    <mergeCell ref="E1094:F1094"/>
    <mergeCell ref="G1094:H1094"/>
    <mergeCell ref="I1094:P1094"/>
    <mergeCell ref="W1094:AA1094"/>
    <mergeCell ref="A1107:D1107"/>
    <mergeCell ref="E1107:F1107"/>
    <mergeCell ref="G1107:H1107"/>
    <mergeCell ref="I1107:P1107"/>
    <mergeCell ref="W1107:AA1107"/>
    <mergeCell ref="A1108:D1108"/>
    <mergeCell ref="E1108:F1108"/>
    <mergeCell ref="G1108:H1108"/>
    <mergeCell ref="I1108:P1108"/>
    <mergeCell ref="W1108:AA1108"/>
    <mergeCell ref="A1105:D1105"/>
    <mergeCell ref="E1105:F1105"/>
    <mergeCell ref="G1105:H1105"/>
    <mergeCell ref="I1105:P1105"/>
    <mergeCell ref="W1105:AA1105"/>
    <mergeCell ref="A1106:D1106"/>
    <mergeCell ref="E1106:F1106"/>
    <mergeCell ref="G1106:H1106"/>
    <mergeCell ref="I1106:P1106"/>
    <mergeCell ref="W1106:AA1106"/>
    <mergeCell ref="A1101:V1101"/>
    <mergeCell ref="W1101:AF1101"/>
    <mergeCell ref="A1103:D1103"/>
    <mergeCell ref="E1103:F1103"/>
    <mergeCell ref="G1103:H1103"/>
    <mergeCell ref="I1103:P1103"/>
    <mergeCell ref="Q1103:AA1103"/>
    <mergeCell ref="AB1103:AF1103"/>
    <mergeCell ref="A1104:D1104"/>
    <mergeCell ref="E1104:F1104"/>
    <mergeCell ref="G1104:H1104"/>
    <mergeCell ref="I1104:P1104"/>
    <mergeCell ref="W1104:AA1104"/>
    <mergeCell ref="A1115:D1115"/>
    <mergeCell ref="E1115:F1115"/>
    <mergeCell ref="G1115:I1115"/>
    <mergeCell ref="M1115:Q1115"/>
    <mergeCell ref="X1115:AB1115"/>
    <mergeCell ref="AC1115:AE1115"/>
    <mergeCell ref="A1116:D1116"/>
    <mergeCell ref="E1116:F1116"/>
    <mergeCell ref="G1116:I1116"/>
    <mergeCell ref="M1116:Q1116"/>
    <mergeCell ref="X1116:AB1116"/>
    <mergeCell ref="AC1116:AE1116"/>
    <mergeCell ref="A1113:D1113"/>
    <mergeCell ref="E1113:F1113"/>
    <mergeCell ref="G1113:I1113"/>
    <mergeCell ref="M1113:Q1113"/>
    <mergeCell ref="X1113:AB1113"/>
    <mergeCell ref="AC1113:AE1113"/>
    <mergeCell ref="A1114:D1114"/>
    <mergeCell ref="E1114:F1114"/>
    <mergeCell ref="G1114:I1114"/>
    <mergeCell ref="M1114:Q1114"/>
    <mergeCell ref="X1114:AB1114"/>
    <mergeCell ref="AC1114:AE1114"/>
    <mergeCell ref="A1109:D1109"/>
    <mergeCell ref="E1109:F1109"/>
    <mergeCell ref="G1109:H1109"/>
    <mergeCell ref="I1109:P1109"/>
    <mergeCell ref="W1109:AA1109"/>
    <mergeCell ref="A1110:V1110"/>
    <mergeCell ref="W1110:AF1110"/>
    <mergeCell ref="A1112:D1112"/>
    <mergeCell ref="E1112:F1112"/>
    <mergeCell ref="G1112:I1112"/>
    <mergeCell ref="J1112:Q1112"/>
    <mergeCell ref="R1112:AB1112"/>
    <mergeCell ref="AC1112:AE1112"/>
    <mergeCell ref="A1127:D1127"/>
    <mergeCell ref="E1127:F1127"/>
    <mergeCell ref="H1127:K1127"/>
    <mergeCell ref="L1127:M1127"/>
    <mergeCell ref="N1127:U1127"/>
    <mergeCell ref="W1127:Z1127"/>
    <mergeCell ref="AA1127:AD1127"/>
    <mergeCell ref="AE1127:AF1127"/>
    <mergeCell ref="A1128:D1128"/>
    <mergeCell ref="E1128:F1128"/>
    <mergeCell ref="H1128:K1128"/>
    <mergeCell ref="L1128:M1128"/>
    <mergeCell ref="N1128:U1128"/>
    <mergeCell ref="W1128:Z1128"/>
    <mergeCell ref="AA1128:AD1128"/>
    <mergeCell ref="AE1128:AF1128"/>
    <mergeCell ref="A1121:T1121"/>
    <mergeCell ref="U1121:W1121"/>
    <mergeCell ref="X1121:AF1121"/>
    <mergeCell ref="A1122:W1122"/>
    <mergeCell ref="X1122:AF1122"/>
    <mergeCell ref="B1124:C1124"/>
    <mergeCell ref="D1124:AB1124"/>
    <mergeCell ref="AC1124:AE1124"/>
    <mergeCell ref="A1126:D1126"/>
    <mergeCell ref="E1126:F1126"/>
    <mergeCell ref="H1126:K1126"/>
    <mergeCell ref="L1126:M1126"/>
    <mergeCell ref="N1126:U1126"/>
    <mergeCell ref="V1126:Z1126"/>
    <mergeCell ref="AA1126:AD1126"/>
    <mergeCell ref="AE1126:AF1126"/>
    <mergeCell ref="A1117:D1117"/>
    <mergeCell ref="E1117:F1117"/>
    <mergeCell ref="G1117:I1117"/>
    <mergeCell ref="M1117:Q1117"/>
    <mergeCell ref="X1117:AB1117"/>
    <mergeCell ref="AC1117:AE1117"/>
    <mergeCell ref="A1118:V1118"/>
    <mergeCell ref="W1118:AF1118"/>
    <mergeCell ref="A1120:W1120"/>
    <mergeCell ref="X1120:AF1120"/>
    <mergeCell ref="A1133:D1133"/>
    <mergeCell ref="E1133:F1133"/>
    <mergeCell ref="H1133:K1133"/>
    <mergeCell ref="L1133:M1133"/>
    <mergeCell ref="N1133:U1133"/>
    <mergeCell ref="W1133:Z1133"/>
    <mergeCell ref="AA1133:AD1133"/>
    <mergeCell ref="AE1133:AF1133"/>
    <mergeCell ref="A1134:D1134"/>
    <mergeCell ref="E1134:F1134"/>
    <mergeCell ref="H1134:K1134"/>
    <mergeCell ref="L1134:M1134"/>
    <mergeCell ref="N1134:U1134"/>
    <mergeCell ref="W1134:Z1134"/>
    <mergeCell ref="AA1134:AD1134"/>
    <mergeCell ref="AE1134:AF1134"/>
    <mergeCell ref="A1131:D1131"/>
    <mergeCell ref="E1131:F1131"/>
    <mergeCell ref="H1131:K1131"/>
    <mergeCell ref="L1131:M1131"/>
    <mergeCell ref="N1131:U1131"/>
    <mergeCell ref="W1131:Z1131"/>
    <mergeCell ref="AA1131:AD1131"/>
    <mergeCell ref="AE1131:AF1131"/>
    <mergeCell ref="A1132:D1132"/>
    <mergeCell ref="E1132:F1132"/>
    <mergeCell ref="H1132:K1132"/>
    <mergeCell ref="L1132:M1132"/>
    <mergeCell ref="N1132:U1132"/>
    <mergeCell ref="W1132:Z1132"/>
    <mergeCell ref="AA1132:AD1132"/>
    <mergeCell ref="AE1132:AF1132"/>
    <mergeCell ref="A1129:D1129"/>
    <mergeCell ref="E1129:F1129"/>
    <mergeCell ref="H1129:K1129"/>
    <mergeCell ref="L1129:M1129"/>
    <mergeCell ref="N1129:U1129"/>
    <mergeCell ref="W1129:Z1129"/>
    <mergeCell ref="AA1129:AD1129"/>
    <mergeCell ref="AE1129:AF1129"/>
    <mergeCell ref="A1130:D1130"/>
    <mergeCell ref="E1130:F1130"/>
    <mergeCell ref="H1130:K1130"/>
    <mergeCell ref="L1130:M1130"/>
    <mergeCell ref="N1130:U1130"/>
    <mergeCell ref="W1130:Z1130"/>
    <mergeCell ref="AA1130:AD1130"/>
    <mergeCell ref="AE1130:AF1130"/>
    <mergeCell ref="A1140:D1140"/>
    <mergeCell ref="E1140:F1140"/>
    <mergeCell ref="G1140:J1140"/>
    <mergeCell ref="K1140:N1140"/>
    <mergeCell ref="AA1140:AF1140"/>
    <mergeCell ref="A1141:D1141"/>
    <mergeCell ref="E1141:F1141"/>
    <mergeCell ref="G1141:J1141"/>
    <mergeCell ref="K1141:N1141"/>
    <mergeCell ref="AA1141:AF1141"/>
    <mergeCell ref="A1138:D1138"/>
    <mergeCell ref="E1138:F1138"/>
    <mergeCell ref="G1138:J1138"/>
    <mergeCell ref="K1138:N1138"/>
    <mergeCell ref="AA1138:AF1138"/>
    <mergeCell ref="A1139:D1139"/>
    <mergeCell ref="E1139:F1139"/>
    <mergeCell ref="G1139:J1139"/>
    <mergeCell ref="K1139:N1139"/>
    <mergeCell ref="AA1139:AF1139"/>
    <mergeCell ref="A1135:D1135"/>
    <mergeCell ref="E1135:F1135"/>
    <mergeCell ref="H1135:K1135"/>
    <mergeCell ref="L1135:M1135"/>
    <mergeCell ref="N1135:U1135"/>
    <mergeCell ref="W1135:Z1135"/>
    <mergeCell ref="AA1135:AD1135"/>
    <mergeCell ref="AE1135:AF1135"/>
    <mergeCell ref="A1136:V1136"/>
    <mergeCell ref="W1136:AF1136"/>
    <mergeCell ref="O1138:S1138"/>
    <mergeCell ref="T1138:Z1138"/>
    <mergeCell ref="O1139:S1139"/>
    <mergeCell ref="T1139:Z1139"/>
    <mergeCell ref="O1140:S1140"/>
    <mergeCell ref="T1140:Z1140"/>
    <mergeCell ref="O1141:S1141"/>
    <mergeCell ref="T1141:Z1141"/>
    <mergeCell ref="A1146:D1146"/>
    <mergeCell ref="E1146:F1146"/>
    <mergeCell ref="G1146:J1146"/>
    <mergeCell ref="K1146:N1146"/>
    <mergeCell ref="O1146:Z1146"/>
    <mergeCell ref="AA1146:AF1146"/>
    <mergeCell ref="A1147:V1147"/>
    <mergeCell ref="W1147:AF1147"/>
    <mergeCell ref="A1149:D1149"/>
    <mergeCell ref="E1149:F1149"/>
    <mergeCell ref="G1149:I1149"/>
    <mergeCell ref="J1149:L1149"/>
    <mergeCell ref="M1149:Q1149"/>
    <mergeCell ref="R1149:V1149"/>
    <mergeCell ref="W1149:AF1149"/>
    <mergeCell ref="A1144:D1144"/>
    <mergeCell ref="E1144:F1144"/>
    <mergeCell ref="G1144:J1144"/>
    <mergeCell ref="K1144:N1144"/>
    <mergeCell ref="O1144:Z1144"/>
    <mergeCell ref="AA1144:AF1144"/>
    <mergeCell ref="A1145:D1145"/>
    <mergeCell ref="E1145:F1145"/>
    <mergeCell ref="G1145:J1145"/>
    <mergeCell ref="K1145:N1145"/>
    <mergeCell ref="O1145:Z1145"/>
    <mergeCell ref="AA1145:AF1145"/>
    <mergeCell ref="A1142:D1142"/>
    <mergeCell ref="E1142:F1142"/>
    <mergeCell ref="G1142:J1142"/>
    <mergeCell ref="K1142:N1142"/>
    <mergeCell ref="O1142:Z1142"/>
    <mergeCell ref="AA1142:AF1142"/>
    <mergeCell ref="A1143:D1143"/>
    <mergeCell ref="E1143:F1143"/>
    <mergeCell ref="G1143:J1143"/>
    <mergeCell ref="K1143:N1143"/>
    <mergeCell ref="O1143:Z1143"/>
    <mergeCell ref="AA1143:AF1143"/>
    <mergeCell ref="A1154:V1154"/>
    <mergeCell ref="W1154:AF1154"/>
    <mergeCell ref="A1156:M1156"/>
    <mergeCell ref="N1156:AF1156"/>
    <mergeCell ref="A1157:M1157"/>
    <mergeCell ref="N1157:AF1157"/>
    <mergeCell ref="A1158:M1158"/>
    <mergeCell ref="N1158:AF1158"/>
    <mergeCell ref="A1160:D1160"/>
    <mergeCell ref="E1160:F1160"/>
    <mergeCell ref="G1160:H1160"/>
    <mergeCell ref="I1160:P1160"/>
    <mergeCell ref="Q1160:AA1160"/>
    <mergeCell ref="AB1160:AF1160"/>
    <mergeCell ref="E1152:F1152"/>
    <mergeCell ref="G1152:I1152"/>
    <mergeCell ref="J1152:L1152"/>
    <mergeCell ref="AE1152:AF1152"/>
    <mergeCell ref="E1153:F1153"/>
    <mergeCell ref="G1153:I1153"/>
    <mergeCell ref="J1153:L1153"/>
    <mergeCell ref="M1153:Q1153"/>
    <mergeCell ref="R1153:V1153"/>
    <mergeCell ref="AE1153:AF1153"/>
    <mergeCell ref="E1150:F1150"/>
    <mergeCell ref="G1150:I1150"/>
    <mergeCell ref="J1150:L1150"/>
    <mergeCell ref="M1150:Q1150"/>
    <mergeCell ref="R1150:V1150"/>
    <mergeCell ref="AE1150:AF1150"/>
    <mergeCell ref="E1151:F1151"/>
    <mergeCell ref="G1151:I1151"/>
    <mergeCell ref="J1151:L1151"/>
    <mergeCell ref="M1151:Q1151"/>
    <mergeCell ref="R1151:V1151"/>
    <mergeCell ref="AE1151:AF1151"/>
    <mergeCell ref="A1167:D1167"/>
    <mergeCell ref="E1167:F1167"/>
    <mergeCell ref="G1167:H1167"/>
    <mergeCell ref="I1167:P1167"/>
    <mergeCell ref="W1167:AA1167"/>
    <mergeCell ref="A1168:D1168"/>
    <mergeCell ref="E1168:F1168"/>
    <mergeCell ref="G1168:H1168"/>
    <mergeCell ref="I1168:P1168"/>
    <mergeCell ref="W1168:AA1168"/>
    <mergeCell ref="A1165:D1165"/>
    <mergeCell ref="E1165:F1165"/>
    <mergeCell ref="G1165:H1165"/>
    <mergeCell ref="I1165:P1165"/>
    <mergeCell ref="W1165:AA1165"/>
    <mergeCell ref="A1166:D1166"/>
    <mergeCell ref="E1166:F1166"/>
    <mergeCell ref="G1166:H1166"/>
    <mergeCell ref="I1166:P1166"/>
    <mergeCell ref="W1166:AA1166"/>
    <mergeCell ref="A1163:D1163"/>
    <mergeCell ref="E1163:F1163"/>
    <mergeCell ref="G1163:H1163"/>
    <mergeCell ref="I1163:P1163"/>
    <mergeCell ref="W1163:AA1163"/>
    <mergeCell ref="A1164:D1164"/>
    <mergeCell ref="E1164:F1164"/>
    <mergeCell ref="G1164:H1164"/>
    <mergeCell ref="I1164:P1164"/>
    <mergeCell ref="W1164:AA1164"/>
    <mergeCell ref="A1161:D1161"/>
    <mergeCell ref="E1161:F1161"/>
    <mergeCell ref="G1161:H1161"/>
    <mergeCell ref="I1161:P1161"/>
    <mergeCell ref="W1161:AA1161"/>
    <mergeCell ref="A1162:D1162"/>
    <mergeCell ref="E1162:F1162"/>
    <mergeCell ref="G1162:H1162"/>
    <mergeCell ref="I1162:P1162"/>
    <mergeCell ref="W1162:AA1162"/>
    <mergeCell ref="A1175:D1175"/>
    <mergeCell ref="E1175:F1175"/>
    <mergeCell ref="G1175:H1175"/>
    <mergeCell ref="I1175:P1175"/>
    <mergeCell ref="W1175:AA1175"/>
    <mergeCell ref="A1176:D1176"/>
    <mergeCell ref="E1176:F1176"/>
    <mergeCell ref="G1176:H1176"/>
    <mergeCell ref="I1176:P1176"/>
    <mergeCell ref="W1176:AA1176"/>
    <mergeCell ref="A1171:V1171"/>
    <mergeCell ref="W1171:AF1171"/>
    <mergeCell ref="A1173:D1173"/>
    <mergeCell ref="E1173:F1173"/>
    <mergeCell ref="G1173:H1173"/>
    <mergeCell ref="I1173:P1173"/>
    <mergeCell ref="Q1173:AA1173"/>
    <mergeCell ref="AB1173:AF1173"/>
    <mergeCell ref="A1174:D1174"/>
    <mergeCell ref="E1174:F1174"/>
    <mergeCell ref="G1174:H1174"/>
    <mergeCell ref="I1174:P1174"/>
    <mergeCell ref="W1174:AA1174"/>
    <mergeCell ref="A1169:D1169"/>
    <mergeCell ref="E1169:F1169"/>
    <mergeCell ref="G1169:H1169"/>
    <mergeCell ref="I1169:P1169"/>
    <mergeCell ref="W1169:AA1169"/>
    <mergeCell ref="A1170:D1170"/>
    <mergeCell ref="E1170:F1170"/>
    <mergeCell ref="G1170:H1170"/>
    <mergeCell ref="I1170:P1170"/>
    <mergeCell ref="W1170:AA1170"/>
    <mergeCell ref="A1183:D1183"/>
    <mergeCell ref="E1183:F1183"/>
    <mergeCell ref="G1183:I1183"/>
    <mergeCell ref="M1183:Q1183"/>
    <mergeCell ref="X1183:AB1183"/>
    <mergeCell ref="AC1183:AE1183"/>
    <mergeCell ref="A1184:D1184"/>
    <mergeCell ref="E1184:F1184"/>
    <mergeCell ref="G1184:I1184"/>
    <mergeCell ref="M1184:Q1184"/>
    <mergeCell ref="X1184:AB1184"/>
    <mergeCell ref="AC1184:AE1184"/>
    <mergeCell ref="A1179:D1179"/>
    <mergeCell ref="E1179:F1179"/>
    <mergeCell ref="G1179:H1179"/>
    <mergeCell ref="I1179:P1179"/>
    <mergeCell ref="W1179:AA1179"/>
    <mergeCell ref="A1180:V1180"/>
    <mergeCell ref="W1180:AF1180"/>
    <mergeCell ref="A1182:D1182"/>
    <mergeCell ref="E1182:F1182"/>
    <mergeCell ref="G1182:I1182"/>
    <mergeCell ref="J1182:Q1182"/>
    <mergeCell ref="R1182:AB1182"/>
    <mergeCell ref="AC1182:AE1182"/>
    <mergeCell ref="A1177:D1177"/>
    <mergeCell ref="E1177:F1177"/>
    <mergeCell ref="G1177:H1177"/>
    <mergeCell ref="I1177:P1177"/>
    <mergeCell ref="W1177:AA1177"/>
    <mergeCell ref="A1178:D1178"/>
    <mergeCell ref="E1178:F1178"/>
    <mergeCell ref="G1178:H1178"/>
    <mergeCell ref="I1178:P1178"/>
    <mergeCell ref="W1178:AA1178"/>
    <mergeCell ref="A1191:T1191"/>
    <mergeCell ref="U1191:W1191"/>
    <mergeCell ref="X1191:AF1191"/>
    <mergeCell ref="A1192:W1192"/>
    <mergeCell ref="X1192:AF1192"/>
    <mergeCell ref="B1194:C1194"/>
    <mergeCell ref="D1194:AB1194"/>
    <mergeCell ref="AC1194:AE1194"/>
    <mergeCell ref="A1196:D1196"/>
    <mergeCell ref="E1196:F1196"/>
    <mergeCell ref="H1196:K1196"/>
    <mergeCell ref="L1196:M1196"/>
    <mergeCell ref="N1196:U1196"/>
    <mergeCell ref="V1196:Z1196"/>
    <mergeCell ref="AA1196:AD1196"/>
    <mergeCell ref="AE1196:AF1196"/>
    <mergeCell ref="A1187:D1187"/>
    <mergeCell ref="E1187:F1187"/>
    <mergeCell ref="G1187:I1187"/>
    <mergeCell ref="M1187:Q1187"/>
    <mergeCell ref="X1187:AB1187"/>
    <mergeCell ref="AC1187:AE1187"/>
    <mergeCell ref="A1188:V1188"/>
    <mergeCell ref="W1188:AF1188"/>
    <mergeCell ref="A1190:W1190"/>
    <mergeCell ref="X1190:AF1190"/>
    <mergeCell ref="A1185:D1185"/>
    <mergeCell ref="E1185:F1185"/>
    <mergeCell ref="G1185:I1185"/>
    <mergeCell ref="M1185:Q1185"/>
    <mergeCell ref="X1185:AB1185"/>
    <mergeCell ref="AC1185:AE1185"/>
    <mergeCell ref="A1186:D1186"/>
    <mergeCell ref="E1186:F1186"/>
    <mergeCell ref="G1186:I1186"/>
    <mergeCell ref="M1186:Q1186"/>
    <mergeCell ref="X1186:AB1186"/>
    <mergeCell ref="AC1186:AE1186"/>
    <mergeCell ref="A1201:D1201"/>
    <mergeCell ref="E1201:F1201"/>
    <mergeCell ref="H1201:K1201"/>
    <mergeCell ref="L1201:M1201"/>
    <mergeCell ref="N1201:U1201"/>
    <mergeCell ref="W1201:Z1201"/>
    <mergeCell ref="AA1201:AD1201"/>
    <mergeCell ref="AE1201:AF1201"/>
    <mergeCell ref="A1202:D1202"/>
    <mergeCell ref="E1202:F1202"/>
    <mergeCell ref="H1202:K1202"/>
    <mergeCell ref="L1202:M1202"/>
    <mergeCell ref="N1202:U1202"/>
    <mergeCell ref="W1202:Z1202"/>
    <mergeCell ref="AA1202:AD1202"/>
    <mergeCell ref="AE1202:AF1202"/>
    <mergeCell ref="A1199:D1199"/>
    <mergeCell ref="E1199:F1199"/>
    <mergeCell ref="H1199:K1199"/>
    <mergeCell ref="L1199:M1199"/>
    <mergeCell ref="N1199:U1199"/>
    <mergeCell ref="W1199:Z1199"/>
    <mergeCell ref="AA1199:AD1199"/>
    <mergeCell ref="AE1199:AF1199"/>
    <mergeCell ref="A1200:D1200"/>
    <mergeCell ref="E1200:F1200"/>
    <mergeCell ref="H1200:K1200"/>
    <mergeCell ref="L1200:M1200"/>
    <mergeCell ref="N1200:U1200"/>
    <mergeCell ref="W1200:Z1200"/>
    <mergeCell ref="AA1200:AD1200"/>
    <mergeCell ref="AE1200:AF1200"/>
    <mergeCell ref="A1197:D1197"/>
    <mergeCell ref="E1197:F1197"/>
    <mergeCell ref="H1197:K1197"/>
    <mergeCell ref="L1197:M1197"/>
    <mergeCell ref="N1197:U1197"/>
    <mergeCell ref="W1197:Z1197"/>
    <mergeCell ref="AA1197:AD1197"/>
    <mergeCell ref="AE1197:AF1197"/>
    <mergeCell ref="A1198:D1198"/>
    <mergeCell ref="E1198:F1198"/>
    <mergeCell ref="H1198:K1198"/>
    <mergeCell ref="L1198:M1198"/>
    <mergeCell ref="N1198:U1198"/>
    <mergeCell ref="W1198:Z1198"/>
    <mergeCell ref="AA1198:AD1198"/>
    <mergeCell ref="AE1198:AF1198"/>
    <mergeCell ref="A1209:D1209"/>
    <mergeCell ref="E1209:F1209"/>
    <mergeCell ref="G1209:J1209"/>
    <mergeCell ref="K1209:N1209"/>
    <mergeCell ref="AA1209:AF1209"/>
    <mergeCell ref="A1210:D1210"/>
    <mergeCell ref="E1210:F1210"/>
    <mergeCell ref="G1210:J1210"/>
    <mergeCell ref="K1210:N1210"/>
    <mergeCell ref="AA1210:AF1210"/>
    <mergeCell ref="A1205:D1205"/>
    <mergeCell ref="E1205:F1205"/>
    <mergeCell ref="H1205:K1205"/>
    <mergeCell ref="L1205:M1205"/>
    <mergeCell ref="N1205:U1205"/>
    <mergeCell ref="W1205:Z1205"/>
    <mergeCell ref="AA1205:AD1205"/>
    <mergeCell ref="AE1205:AF1205"/>
    <mergeCell ref="A1203:D1203"/>
    <mergeCell ref="E1203:F1203"/>
    <mergeCell ref="H1203:K1203"/>
    <mergeCell ref="L1203:M1203"/>
    <mergeCell ref="N1203:U1203"/>
    <mergeCell ref="W1203:Z1203"/>
    <mergeCell ref="AA1203:AD1203"/>
    <mergeCell ref="AE1203:AF1203"/>
    <mergeCell ref="A1204:D1204"/>
    <mergeCell ref="E1204:F1204"/>
    <mergeCell ref="H1204:K1204"/>
    <mergeCell ref="L1204:M1204"/>
    <mergeCell ref="N1204:U1204"/>
    <mergeCell ref="W1204:Z1204"/>
    <mergeCell ref="AA1204:AD1204"/>
    <mergeCell ref="AE1204:AF1204"/>
    <mergeCell ref="A1206:V1206"/>
    <mergeCell ref="W1206:AF1206"/>
    <mergeCell ref="A1208:D1208"/>
    <mergeCell ref="E1208:F1208"/>
    <mergeCell ref="G1208:J1208"/>
    <mergeCell ref="K1208:N1208"/>
    <mergeCell ref="AA1208:AF1208"/>
    <mergeCell ref="O1208:S1208"/>
    <mergeCell ref="T1208:Z1208"/>
    <mergeCell ref="O1209:S1209"/>
    <mergeCell ref="T1209:Z1209"/>
    <mergeCell ref="O1210:S1210"/>
    <mergeCell ref="T1210:Z1210"/>
    <mergeCell ref="A1215:D1215"/>
    <mergeCell ref="E1215:F1215"/>
    <mergeCell ref="G1215:J1215"/>
    <mergeCell ref="K1215:N1215"/>
    <mergeCell ref="O1215:Z1215"/>
    <mergeCell ref="AA1215:AF1215"/>
    <mergeCell ref="A1216:D1216"/>
    <mergeCell ref="E1216:F1216"/>
    <mergeCell ref="G1216:J1216"/>
    <mergeCell ref="K1216:N1216"/>
    <mergeCell ref="O1216:Z1216"/>
    <mergeCell ref="AA1216:AF1216"/>
    <mergeCell ref="A1213:D1213"/>
    <mergeCell ref="E1213:F1213"/>
    <mergeCell ref="G1213:J1213"/>
    <mergeCell ref="K1213:N1213"/>
    <mergeCell ref="O1213:Z1213"/>
    <mergeCell ref="AA1213:AF1213"/>
    <mergeCell ref="A1214:D1214"/>
    <mergeCell ref="E1214:F1214"/>
    <mergeCell ref="G1214:J1214"/>
    <mergeCell ref="K1214:N1214"/>
    <mergeCell ref="O1214:Z1214"/>
    <mergeCell ref="AA1214:AF1214"/>
    <mergeCell ref="A1211:D1211"/>
    <mergeCell ref="E1211:F1211"/>
    <mergeCell ref="G1211:J1211"/>
    <mergeCell ref="K1211:N1211"/>
    <mergeCell ref="O1211:Z1211"/>
    <mergeCell ref="AA1211:AF1211"/>
    <mergeCell ref="A1212:D1212"/>
    <mergeCell ref="E1212:F1212"/>
    <mergeCell ref="G1212:J1212"/>
    <mergeCell ref="K1212:N1212"/>
    <mergeCell ref="O1212:Z1212"/>
    <mergeCell ref="AA1212:AF1212"/>
    <mergeCell ref="A1226:M1226"/>
    <mergeCell ref="N1226:AF1226"/>
    <mergeCell ref="A1230:D1230"/>
    <mergeCell ref="E1230:F1230"/>
    <mergeCell ref="G1230:H1230"/>
    <mergeCell ref="I1230:P1230"/>
    <mergeCell ref="Q1230:AA1230"/>
    <mergeCell ref="AB1230:AF1230"/>
    <mergeCell ref="W1231:AA1231"/>
    <mergeCell ref="E1223:F1223"/>
    <mergeCell ref="G1223:I1223"/>
    <mergeCell ref="J1223:L1223"/>
    <mergeCell ref="AE1223:AF1223"/>
    <mergeCell ref="E1221:F1221"/>
    <mergeCell ref="G1221:I1221"/>
    <mergeCell ref="J1221:L1221"/>
    <mergeCell ref="M1221:Q1221"/>
    <mergeCell ref="R1221:V1221"/>
    <mergeCell ref="AE1221:AF1221"/>
    <mergeCell ref="E1222:F1222"/>
    <mergeCell ref="G1222:I1222"/>
    <mergeCell ref="J1222:L1222"/>
    <mergeCell ref="AE1222:AF1222"/>
    <mergeCell ref="E1220:F1220"/>
    <mergeCell ref="G1220:I1220"/>
    <mergeCell ref="J1220:L1220"/>
    <mergeCell ref="M1220:Q1220"/>
    <mergeCell ref="R1220:V1220"/>
    <mergeCell ref="A1217:V1217"/>
    <mergeCell ref="W1217:AF1217"/>
    <mergeCell ref="A1219:D1219"/>
    <mergeCell ref="E1219:F1219"/>
    <mergeCell ref="G1219:I1219"/>
    <mergeCell ref="J1219:L1219"/>
    <mergeCell ref="M1219:Q1219"/>
    <mergeCell ref="R1219:V1219"/>
    <mergeCell ref="W1219:AF1219"/>
    <mergeCell ref="AE1220:AF1220"/>
    <mergeCell ref="M1223:Q1223"/>
    <mergeCell ref="R1223:V1223"/>
    <mergeCell ref="A1224:V1224"/>
    <mergeCell ref="W1224:AF1224"/>
    <mergeCell ref="A1236:D1236"/>
    <mergeCell ref="E1236:F1236"/>
    <mergeCell ref="G1236:H1236"/>
    <mergeCell ref="I1236:P1236"/>
    <mergeCell ref="W1236:AA1236"/>
    <mergeCell ref="A1237:D1237"/>
    <mergeCell ref="E1237:F1237"/>
    <mergeCell ref="G1237:H1237"/>
    <mergeCell ref="I1237:P1237"/>
    <mergeCell ref="W1237:AA1237"/>
    <mergeCell ref="A1234:D1234"/>
    <mergeCell ref="E1234:F1234"/>
    <mergeCell ref="G1234:H1234"/>
    <mergeCell ref="I1234:P1234"/>
    <mergeCell ref="W1234:AA1234"/>
    <mergeCell ref="A1235:D1235"/>
    <mergeCell ref="E1235:F1235"/>
    <mergeCell ref="G1235:H1235"/>
    <mergeCell ref="I1235:P1235"/>
    <mergeCell ref="W1235:AA1235"/>
    <mergeCell ref="A1232:D1232"/>
    <mergeCell ref="E1232:F1232"/>
    <mergeCell ref="G1232:H1232"/>
    <mergeCell ref="I1232:P1232"/>
    <mergeCell ref="W1232:AA1232"/>
    <mergeCell ref="A1233:D1233"/>
    <mergeCell ref="E1233:F1233"/>
    <mergeCell ref="G1233:H1233"/>
    <mergeCell ref="I1233:P1233"/>
    <mergeCell ref="W1233:AA1233"/>
    <mergeCell ref="A1227:M1227"/>
    <mergeCell ref="N1227:AF1227"/>
    <mergeCell ref="A1228:M1228"/>
    <mergeCell ref="N1228:AF1228"/>
    <mergeCell ref="A1231:D1231"/>
    <mergeCell ref="E1231:F1231"/>
    <mergeCell ref="G1231:H1231"/>
    <mergeCell ref="I1231:P1231"/>
    <mergeCell ref="A1244:D1244"/>
    <mergeCell ref="E1244:F1244"/>
    <mergeCell ref="G1244:H1244"/>
    <mergeCell ref="I1244:P1244"/>
    <mergeCell ref="A1245:D1245"/>
    <mergeCell ref="E1245:F1245"/>
    <mergeCell ref="G1245:H1245"/>
    <mergeCell ref="I1245:P1245"/>
    <mergeCell ref="W1245:AA1245"/>
    <mergeCell ref="A1240:D1240"/>
    <mergeCell ref="E1240:F1240"/>
    <mergeCell ref="G1240:H1240"/>
    <mergeCell ref="I1240:P1240"/>
    <mergeCell ref="W1240:AA1240"/>
    <mergeCell ref="A1238:D1238"/>
    <mergeCell ref="E1238:F1238"/>
    <mergeCell ref="G1238:H1238"/>
    <mergeCell ref="I1238:P1238"/>
    <mergeCell ref="W1238:AA1238"/>
    <mergeCell ref="A1239:D1239"/>
    <mergeCell ref="E1239:F1239"/>
    <mergeCell ref="G1239:H1239"/>
    <mergeCell ref="I1239:P1239"/>
    <mergeCell ref="W1239:AA1239"/>
    <mergeCell ref="A1241:V1241"/>
    <mergeCell ref="W1241:AF1241"/>
    <mergeCell ref="A1243:D1243"/>
    <mergeCell ref="E1243:F1243"/>
    <mergeCell ref="G1243:H1243"/>
    <mergeCell ref="I1243:P1243"/>
    <mergeCell ref="Q1243:AA1243"/>
    <mergeCell ref="AB1243:AF1243"/>
    <mergeCell ref="W1244:AA1244"/>
    <mergeCell ref="A1254:D1254"/>
    <mergeCell ref="E1254:F1254"/>
    <mergeCell ref="G1254:I1254"/>
    <mergeCell ref="M1254:Q1254"/>
    <mergeCell ref="X1254:AB1254"/>
    <mergeCell ref="AC1254:AE1254"/>
    <mergeCell ref="A1255:D1255"/>
    <mergeCell ref="E1255:F1255"/>
    <mergeCell ref="G1255:I1255"/>
    <mergeCell ref="M1255:Q1255"/>
    <mergeCell ref="X1255:AB1255"/>
    <mergeCell ref="AC1255:AE1255"/>
    <mergeCell ref="A1258:V1258"/>
    <mergeCell ref="W1258:AF1258"/>
    <mergeCell ref="A1260:W1260"/>
    <mergeCell ref="X1260:AF1260"/>
    <mergeCell ref="A1261:T1261"/>
    <mergeCell ref="U1261:W1261"/>
    <mergeCell ref="A1253:D1253"/>
    <mergeCell ref="E1253:F1253"/>
    <mergeCell ref="G1253:I1253"/>
    <mergeCell ref="AC1253:AE1253"/>
    <mergeCell ref="A1248:D1248"/>
    <mergeCell ref="E1248:F1248"/>
    <mergeCell ref="G1248:H1248"/>
    <mergeCell ref="I1248:P1248"/>
    <mergeCell ref="W1248:AA1248"/>
    <mergeCell ref="A1249:D1249"/>
    <mergeCell ref="E1249:F1249"/>
    <mergeCell ref="G1249:H1249"/>
    <mergeCell ref="I1249:P1249"/>
    <mergeCell ref="W1249:AA1249"/>
    <mergeCell ref="A1246:D1246"/>
    <mergeCell ref="E1246:F1246"/>
    <mergeCell ref="G1246:H1246"/>
    <mergeCell ref="I1246:P1246"/>
    <mergeCell ref="W1246:AA1246"/>
    <mergeCell ref="A1247:D1247"/>
    <mergeCell ref="E1247:F1247"/>
    <mergeCell ref="G1247:H1247"/>
    <mergeCell ref="I1247:P1247"/>
    <mergeCell ref="W1247:AA1247"/>
    <mergeCell ref="A1250:V1250"/>
    <mergeCell ref="W1250:AF1250"/>
    <mergeCell ref="A1252:D1252"/>
    <mergeCell ref="E1252:F1252"/>
    <mergeCell ref="G1252:I1252"/>
    <mergeCell ref="J1252:Q1252"/>
    <mergeCell ref="R1252:AB1252"/>
    <mergeCell ref="AC1252:AE1252"/>
    <mergeCell ref="M1253:Q1253"/>
    <mergeCell ref="X1253:AB1253"/>
    <mergeCell ref="A1337:D1337"/>
    <mergeCell ref="E1337:F1337"/>
    <mergeCell ref="H1337:K1337"/>
    <mergeCell ref="L1337:M1337"/>
    <mergeCell ref="N1337:U1337"/>
    <mergeCell ref="W1337:Z1337"/>
    <mergeCell ref="AA1337:AD1337"/>
    <mergeCell ref="AE1337:AF1337"/>
    <mergeCell ref="A1338:D1338"/>
    <mergeCell ref="E1338:F1338"/>
    <mergeCell ref="H1338:K1338"/>
    <mergeCell ref="L1338:M1338"/>
    <mergeCell ref="N1338:U1338"/>
    <mergeCell ref="W1338:Z1338"/>
    <mergeCell ref="AA1338:AD1338"/>
    <mergeCell ref="AE1338:AF1338"/>
    <mergeCell ref="B1334:C1334"/>
    <mergeCell ref="D1334:AB1334"/>
    <mergeCell ref="AC1334:AE1334"/>
    <mergeCell ref="A1336:D1336"/>
    <mergeCell ref="E1336:F1336"/>
    <mergeCell ref="H1336:K1336"/>
    <mergeCell ref="L1336:M1336"/>
    <mergeCell ref="N1336:U1336"/>
    <mergeCell ref="V1336:Z1336"/>
    <mergeCell ref="AA1336:AD1336"/>
    <mergeCell ref="AE1336:AF1336"/>
    <mergeCell ref="X1262:AF1262"/>
    <mergeCell ref="A1262:W1262"/>
    <mergeCell ref="X1261:AF1261"/>
    <mergeCell ref="A1256:D1256"/>
    <mergeCell ref="E1256:F1256"/>
    <mergeCell ref="G1256:I1256"/>
    <mergeCell ref="M1256:Q1256"/>
    <mergeCell ref="X1256:AB1256"/>
    <mergeCell ref="AC1256:AE1256"/>
    <mergeCell ref="A1257:D1257"/>
    <mergeCell ref="E1257:F1257"/>
    <mergeCell ref="G1257:I1257"/>
    <mergeCell ref="M1257:Q1257"/>
    <mergeCell ref="X1257:AB1257"/>
    <mergeCell ref="AC1257:AE1257"/>
    <mergeCell ref="B1264:C1264"/>
    <mergeCell ref="D1264:AB1264"/>
    <mergeCell ref="AC1264:AE1264"/>
    <mergeCell ref="A1266:D1266"/>
    <mergeCell ref="E1266:F1266"/>
    <mergeCell ref="H1266:K1266"/>
    <mergeCell ref="L1266:M1266"/>
    <mergeCell ref="N1266:U1266"/>
    <mergeCell ref="V1266:Z1266"/>
    <mergeCell ref="AA1266:AD1266"/>
    <mergeCell ref="AE1266:AF1266"/>
    <mergeCell ref="A1267:D1267"/>
    <mergeCell ref="E1267:F1267"/>
    <mergeCell ref="H1267:K1267"/>
    <mergeCell ref="L1267:M1267"/>
    <mergeCell ref="N1267:U1267"/>
    <mergeCell ref="W1267:Z1267"/>
    <mergeCell ref="AA1267:AD1267"/>
    <mergeCell ref="AE1267:AF1267"/>
    <mergeCell ref="A1268:D1268"/>
    <mergeCell ref="E1268:F1268"/>
    <mergeCell ref="H1268:K1268"/>
    <mergeCell ref="A1343:D1343"/>
    <mergeCell ref="E1343:F1343"/>
    <mergeCell ref="H1343:K1343"/>
    <mergeCell ref="L1343:M1343"/>
    <mergeCell ref="N1343:U1343"/>
    <mergeCell ref="W1343:Z1343"/>
    <mergeCell ref="AA1343:AD1343"/>
    <mergeCell ref="AE1343:AF1343"/>
    <mergeCell ref="A1344:D1344"/>
    <mergeCell ref="E1344:F1344"/>
    <mergeCell ref="H1344:K1344"/>
    <mergeCell ref="L1344:M1344"/>
    <mergeCell ref="N1344:U1344"/>
    <mergeCell ref="W1344:Z1344"/>
    <mergeCell ref="AA1344:AD1344"/>
    <mergeCell ref="AE1344:AF1344"/>
    <mergeCell ref="A1341:D1341"/>
    <mergeCell ref="E1341:F1341"/>
    <mergeCell ref="H1341:K1341"/>
    <mergeCell ref="L1341:M1341"/>
    <mergeCell ref="N1341:U1341"/>
    <mergeCell ref="W1341:Z1341"/>
    <mergeCell ref="AA1341:AD1341"/>
    <mergeCell ref="AE1341:AF1341"/>
    <mergeCell ref="A1342:D1342"/>
    <mergeCell ref="E1342:F1342"/>
    <mergeCell ref="H1342:K1342"/>
    <mergeCell ref="L1342:M1342"/>
    <mergeCell ref="N1342:U1342"/>
    <mergeCell ref="W1342:Z1342"/>
    <mergeCell ref="AA1342:AD1342"/>
    <mergeCell ref="AE1342:AF1342"/>
    <mergeCell ref="A1339:D1339"/>
    <mergeCell ref="E1339:F1339"/>
    <mergeCell ref="H1339:K1339"/>
    <mergeCell ref="L1339:M1339"/>
    <mergeCell ref="N1339:U1339"/>
    <mergeCell ref="W1339:Z1339"/>
    <mergeCell ref="AA1339:AD1339"/>
    <mergeCell ref="AE1339:AF1339"/>
    <mergeCell ref="A1340:D1340"/>
    <mergeCell ref="E1340:F1340"/>
    <mergeCell ref="H1340:K1340"/>
    <mergeCell ref="L1340:M1340"/>
    <mergeCell ref="N1340:U1340"/>
    <mergeCell ref="W1340:Z1340"/>
    <mergeCell ref="AA1340:AD1340"/>
    <mergeCell ref="AE1340:AF1340"/>
    <mergeCell ref="A1350:D1350"/>
    <mergeCell ref="E1350:F1350"/>
    <mergeCell ref="G1350:J1350"/>
    <mergeCell ref="K1350:N1350"/>
    <mergeCell ref="O1350:Z1350"/>
    <mergeCell ref="AA1350:AF1350"/>
    <mergeCell ref="A1351:D1351"/>
    <mergeCell ref="E1351:F1351"/>
    <mergeCell ref="G1351:J1351"/>
    <mergeCell ref="K1351:N1351"/>
    <mergeCell ref="O1351:Z1351"/>
    <mergeCell ref="AA1351:AF1351"/>
    <mergeCell ref="A1348:D1348"/>
    <mergeCell ref="E1348:F1348"/>
    <mergeCell ref="G1348:J1348"/>
    <mergeCell ref="K1348:N1348"/>
    <mergeCell ref="AA1348:AF1348"/>
    <mergeCell ref="A1349:D1349"/>
    <mergeCell ref="E1349:F1349"/>
    <mergeCell ref="G1349:J1349"/>
    <mergeCell ref="K1349:N1349"/>
    <mergeCell ref="AA1349:AF1349"/>
    <mergeCell ref="A1345:D1345"/>
    <mergeCell ref="E1345:F1345"/>
    <mergeCell ref="H1345:K1345"/>
    <mergeCell ref="L1345:M1345"/>
    <mergeCell ref="N1345:U1345"/>
    <mergeCell ref="W1345:Z1345"/>
    <mergeCell ref="AA1345:AD1345"/>
    <mergeCell ref="AE1345:AF1345"/>
    <mergeCell ref="A1346:V1346"/>
    <mergeCell ref="W1346:AF1346"/>
    <mergeCell ref="O1348:S1348"/>
    <mergeCell ref="T1348:Z1348"/>
    <mergeCell ref="O1349:S1349"/>
    <mergeCell ref="T1349:Z1349"/>
    <mergeCell ref="A1356:D1356"/>
    <mergeCell ref="E1356:F1356"/>
    <mergeCell ref="G1356:J1356"/>
    <mergeCell ref="K1356:N1356"/>
    <mergeCell ref="O1356:Z1356"/>
    <mergeCell ref="AA1356:AF1356"/>
    <mergeCell ref="A1357:V1357"/>
    <mergeCell ref="W1357:AF1357"/>
    <mergeCell ref="A1359:D1359"/>
    <mergeCell ref="E1359:F1359"/>
    <mergeCell ref="G1359:I1359"/>
    <mergeCell ref="J1359:L1359"/>
    <mergeCell ref="M1359:Q1359"/>
    <mergeCell ref="R1359:V1359"/>
    <mergeCell ref="W1359:AF1359"/>
    <mergeCell ref="A1354:D1354"/>
    <mergeCell ref="E1354:F1354"/>
    <mergeCell ref="G1354:J1354"/>
    <mergeCell ref="K1354:N1354"/>
    <mergeCell ref="O1354:Z1354"/>
    <mergeCell ref="AA1354:AF1354"/>
    <mergeCell ref="A1355:D1355"/>
    <mergeCell ref="E1355:F1355"/>
    <mergeCell ref="G1355:J1355"/>
    <mergeCell ref="K1355:N1355"/>
    <mergeCell ref="O1355:Z1355"/>
    <mergeCell ref="AA1355:AF1355"/>
    <mergeCell ref="A1352:D1352"/>
    <mergeCell ref="E1352:F1352"/>
    <mergeCell ref="G1352:J1352"/>
    <mergeCell ref="K1352:N1352"/>
    <mergeCell ref="O1352:Z1352"/>
    <mergeCell ref="AA1352:AF1352"/>
    <mergeCell ref="A1353:D1353"/>
    <mergeCell ref="E1353:F1353"/>
    <mergeCell ref="G1353:J1353"/>
    <mergeCell ref="K1353:N1353"/>
    <mergeCell ref="O1353:Z1353"/>
    <mergeCell ref="AA1353:AF1353"/>
    <mergeCell ref="A1364:V1364"/>
    <mergeCell ref="W1364:AF1364"/>
    <mergeCell ref="A1366:M1366"/>
    <mergeCell ref="N1366:AF1366"/>
    <mergeCell ref="A1367:M1367"/>
    <mergeCell ref="N1367:AF1367"/>
    <mergeCell ref="A1368:M1368"/>
    <mergeCell ref="N1368:AF1368"/>
    <mergeCell ref="A1370:D1370"/>
    <mergeCell ref="E1370:F1370"/>
    <mergeCell ref="G1370:H1370"/>
    <mergeCell ref="I1370:P1370"/>
    <mergeCell ref="Q1370:AA1370"/>
    <mergeCell ref="AB1370:AF1370"/>
    <mergeCell ref="E1362:F1362"/>
    <mergeCell ref="G1362:I1362"/>
    <mergeCell ref="J1362:L1362"/>
    <mergeCell ref="AE1362:AF1362"/>
    <mergeCell ref="E1363:F1363"/>
    <mergeCell ref="G1363:I1363"/>
    <mergeCell ref="J1363:L1363"/>
    <mergeCell ref="M1363:Q1363"/>
    <mergeCell ref="R1363:V1363"/>
    <mergeCell ref="AE1363:AF1363"/>
    <mergeCell ref="E1360:F1360"/>
    <mergeCell ref="G1360:I1360"/>
    <mergeCell ref="J1360:L1360"/>
    <mergeCell ref="M1360:Q1360"/>
    <mergeCell ref="R1360:V1360"/>
    <mergeCell ref="AE1360:AF1360"/>
    <mergeCell ref="E1361:F1361"/>
    <mergeCell ref="G1361:I1361"/>
    <mergeCell ref="J1361:L1361"/>
    <mergeCell ref="M1361:Q1361"/>
    <mergeCell ref="R1361:V1361"/>
    <mergeCell ref="AE1361:AF1361"/>
    <mergeCell ref="A1377:D1377"/>
    <mergeCell ref="E1377:F1377"/>
    <mergeCell ref="G1377:H1377"/>
    <mergeCell ref="I1377:P1377"/>
    <mergeCell ref="W1377:AA1377"/>
    <mergeCell ref="A1378:D1378"/>
    <mergeCell ref="E1378:F1378"/>
    <mergeCell ref="G1378:H1378"/>
    <mergeCell ref="I1378:P1378"/>
    <mergeCell ref="W1378:AA1378"/>
    <mergeCell ref="A1375:D1375"/>
    <mergeCell ref="E1375:F1375"/>
    <mergeCell ref="G1375:H1375"/>
    <mergeCell ref="I1375:P1375"/>
    <mergeCell ref="W1375:AA1375"/>
    <mergeCell ref="A1376:D1376"/>
    <mergeCell ref="E1376:F1376"/>
    <mergeCell ref="G1376:H1376"/>
    <mergeCell ref="I1376:P1376"/>
    <mergeCell ref="W1376:AA1376"/>
    <mergeCell ref="A1373:D1373"/>
    <mergeCell ref="E1373:F1373"/>
    <mergeCell ref="G1373:H1373"/>
    <mergeCell ref="I1373:P1373"/>
    <mergeCell ref="W1373:AA1373"/>
    <mergeCell ref="A1374:D1374"/>
    <mergeCell ref="E1374:F1374"/>
    <mergeCell ref="G1374:H1374"/>
    <mergeCell ref="I1374:P1374"/>
    <mergeCell ref="W1374:AA1374"/>
    <mergeCell ref="A1371:D1371"/>
    <mergeCell ref="E1371:F1371"/>
    <mergeCell ref="G1371:H1371"/>
    <mergeCell ref="I1371:P1371"/>
    <mergeCell ref="W1371:AA1371"/>
    <mergeCell ref="A1372:D1372"/>
    <mergeCell ref="E1372:F1372"/>
    <mergeCell ref="G1372:H1372"/>
    <mergeCell ref="I1372:P1372"/>
    <mergeCell ref="W1372:AA1372"/>
    <mergeCell ref="A1385:D1385"/>
    <mergeCell ref="E1385:F1385"/>
    <mergeCell ref="G1385:H1385"/>
    <mergeCell ref="I1385:P1385"/>
    <mergeCell ref="W1385:AA1385"/>
    <mergeCell ref="A1386:D1386"/>
    <mergeCell ref="E1386:F1386"/>
    <mergeCell ref="G1386:H1386"/>
    <mergeCell ref="I1386:P1386"/>
    <mergeCell ref="W1386:AA1386"/>
    <mergeCell ref="A1381:V1381"/>
    <mergeCell ref="W1381:AF1381"/>
    <mergeCell ref="A1383:D1383"/>
    <mergeCell ref="E1383:F1383"/>
    <mergeCell ref="G1383:H1383"/>
    <mergeCell ref="I1383:P1383"/>
    <mergeCell ref="Q1383:AA1383"/>
    <mergeCell ref="AB1383:AF1383"/>
    <mergeCell ref="A1384:D1384"/>
    <mergeCell ref="E1384:F1384"/>
    <mergeCell ref="G1384:H1384"/>
    <mergeCell ref="I1384:P1384"/>
    <mergeCell ref="W1384:AA1384"/>
    <mergeCell ref="A1379:D1379"/>
    <mergeCell ref="E1379:F1379"/>
    <mergeCell ref="G1379:H1379"/>
    <mergeCell ref="I1379:P1379"/>
    <mergeCell ref="W1379:AA1379"/>
    <mergeCell ref="A1380:D1380"/>
    <mergeCell ref="E1380:F1380"/>
    <mergeCell ref="G1380:H1380"/>
    <mergeCell ref="I1380:P1380"/>
    <mergeCell ref="W1380:AA1380"/>
    <mergeCell ref="A1393:D1393"/>
    <mergeCell ref="E1393:F1393"/>
    <mergeCell ref="G1393:I1393"/>
    <mergeCell ref="M1393:Q1393"/>
    <mergeCell ref="X1393:AB1393"/>
    <mergeCell ref="AC1393:AE1393"/>
    <mergeCell ref="A1394:D1394"/>
    <mergeCell ref="E1394:F1394"/>
    <mergeCell ref="G1394:I1394"/>
    <mergeCell ref="M1394:Q1394"/>
    <mergeCell ref="X1394:AB1394"/>
    <mergeCell ref="AC1394:AE1394"/>
    <mergeCell ref="A1389:D1389"/>
    <mergeCell ref="E1389:F1389"/>
    <mergeCell ref="G1389:H1389"/>
    <mergeCell ref="I1389:P1389"/>
    <mergeCell ref="W1389:AA1389"/>
    <mergeCell ref="A1390:V1390"/>
    <mergeCell ref="W1390:AF1390"/>
    <mergeCell ref="A1392:D1392"/>
    <mergeCell ref="E1392:F1392"/>
    <mergeCell ref="G1392:I1392"/>
    <mergeCell ref="J1392:Q1392"/>
    <mergeCell ref="R1392:AB1392"/>
    <mergeCell ref="AC1392:AE1392"/>
    <mergeCell ref="A1387:D1387"/>
    <mergeCell ref="E1387:F1387"/>
    <mergeCell ref="G1387:H1387"/>
    <mergeCell ref="I1387:P1387"/>
    <mergeCell ref="W1387:AA1387"/>
    <mergeCell ref="A1388:D1388"/>
    <mergeCell ref="E1388:F1388"/>
    <mergeCell ref="G1388:H1388"/>
    <mergeCell ref="I1388:P1388"/>
    <mergeCell ref="W1388:AA1388"/>
    <mergeCell ref="A1401:T1401"/>
    <mergeCell ref="U1401:W1401"/>
    <mergeCell ref="X1401:AF1401"/>
    <mergeCell ref="A1402:W1402"/>
    <mergeCell ref="X1402:AF1402"/>
    <mergeCell ref="A1397:D1397"/>
    <mergeCell ref="E1397:F1397"/>
    <mergeCell ref="G1397:I1397"/>
    <mergeCell ref="M1397:Q1397"/>
    <mergeCell ref="X1397:AB1397"/>
    <mergeCell ref="AC1397:AE1397"/>
    <mergeCell ref="A1398:V1398"/>
    <mergeCell ref="W1398:AF1398"/>
    <mergeCell ref="A1400:W1400"/>
    <mergeCell ref="X1400:AF1400"/>
    <mergeCell ref="A1395:D1395"/>
    <mergeCell ref="E1395:F1395"/>
    <mergeCell ref="G1395:I1395"/>
    <mergeCell ref="M1395:Q1395"/>
    <mergeCell ref="X1395:AB1395"/>
    <mergeCell ref="AC1395:AE1395"/>
    <mergeCell ref="A1396:D1396"/>
    <mergeCell ref="E1396:F1396"/>
    <mergeCell ref="G1396:I1396"/>
    <mergeCell ref="M1396:Q1396"/>
    <mergeCell ref="X1396:AB1396"/>
    <mergeCell ref="AC1396:AE1396"/>
    <mergeCell ref="A1409:D1409"/>
    <mergeCell ref="E1409:F1409"/>
    <mergeCell ref="H1409:K1409"/>
    <mergeCell ref="L1409:M1409"/>
    <mergeCell ref="N1409:U1409"/>
    <mergeCell ref="W1409:Z1409"/>
    <mergeCell ref="AA1409:AD1409"/>
    <mergeCell ref="AE1409:AF1409"/>
    <mergeCell ref="A1410:D1410"/>
    <mergeCell ref="E1410:F1410"/>
    <mergeCell ref="H1410:K1410"/>
    <mergeCell ref="L1410:M1410"/>
    <mergeCell ref="N1410:U1410"/>
    <mergeCell ref="W1410:Z1410"/>
    <mergeCell ref="AA1410:AD1410"/>
    <mergeCell ref="AE1410:AF1410"/>
    <mergeCell ref="A1407:D1407"/>
    <mergeCell ref="E1407:F1407"/>
    <mergeCell ref="H1407:K1407"/>
    <mergeCell ref="L1407:M1407"/>
    <mergeCell ref="N1407:U1407"/>
    <mergeCell ref="W1407:Z1407"/>
    <mergeCell ref="AA1407:AD1407"/>
    <mergeCell ref="AE1407:AF1407"/>
    <mergeCell ref="A1408:D1408"/>
    <mergeCell ref="E1408:F1408"/>
    <mergeCell ref="H1408:K1408"/>
    <mergeCell ref="L1408:M1408"/>
    <mergeCell ref="N1408:U1408"/>
    <mergeCell ref="W1408:Z1408"/>
    <mergeCell ref="AA1408:AD1408"/>
    <mergeCell ref="AE1408:AF1408"/>
    <mergeCell ref="B1404:C1404"/>
    <mergeCell ref="D1404:AB1404"/>
    <mergeCell ref="AC1404:AE1404"/>
    <mergeCell ref="A1406:D1406"/>
    <mergeCell ref="E1406:F1406"/>
    <mergeCell ref="H1406:K1406"/>
    <mergeCell ref="L1406:M1406"/>
    <mergeCell ref="N1406:U1406"/>
    <mergeCell ref="V1406:Z1406"/>
    <mergeCell ref="AA1406:AD1406"/>
    <mergeCell ref="AE1406:AF1406"/>
    <mergeCell ref="A1415:D1415"/>
    <mergeCell ref="E1415:F1415"/>
    <mergeCell ref="H1415:K1415"/>
    <mergeCell ref="L1415:M1415"/>
    <mergeCell ref="N1415:U1415"/>
    <mergeCell ref="W1415:Z1415"/>
    <mergeCell ref="AA1415:AD1415"/>
    <mergeCell ref="AE1415:AF1415"/>
    <mergeCell ref="A1416:V1416"/>
    <mergeCell ref="W1416:AF1416"/>
    <mergeCell ref="A1413:D1413"/>
    <mergeCell ref="E1413:F1413"/>
    <mergeCell ref="H1413:K1413"/>
    <mergeCell ref="L1413:M1413"/>
    <mergeCell ref="N1413:U1413"/>
    <mergeCell ref="W1413:Z1413"/>
    <mergeCell ref="AA1413:AD1413"/>
    <mergeCell ref="AE1413:AF1413"/>
    <mergeCell ref="A1414:D1414"/>
    <mergeCell ref="E1414:F1414"/>
    <mergeCell ref="H1414:K1414"/>
    <mergeCell ref="L1414:M1414"/>
    <mergeCell ref="N1414:U1414"/>
    <mergeCell ref="W1414:Z1414"/>
    <mergeCell ref="AA1414:AD1414"/>
    <mergeCell ref="AE1414:AF1414"/>
    <mergeCell ref="A1411:D1411"/>
    <mergeCell ref="E1411:F1411"/>
    <mergeCell ref="H1411:K1411"/>
    <mergeCell ref="L1411:M1411"/>
    <mergeCell ref="N1411:U1411"/>
    <mergeCell ref="W1411:Z1411"/>
    <mergeCell ref="AA1411:AD1411"/>
    <mergeCell ref="AE1411:AF1411"/>
    <mergeCell ref="A1412:D1412"/>
    <mergeCell ref="E1412:F1412"/>
    <mergeCell ref="H1412:K1412"/>
    <mergeCell ref="L1412:M1412"/>
    <mergeCell ref="N1412:U1412"/>
    <mergeCell ref="W1412:Z1412"/>
    <mergeCell ref="AA1412:AD1412"/>
    <mergeCell ref="AE1412:AF1412"/>
    <mergeCell ref="A1422:D1422"/>
    <mergeCell ref="E1422:F1422"/>
    <mergeCell ref="G1422:J1422"/>
    <mergeCell ref="K1422:N1422"/>
    <mergeCell ref="O1422:Z1422"/>
    <mergeCell ref="AA1422:AF1422"/>
    <mergeCell ref="A1423:D1423"/>
    <mergeCell ref="E1423:F1423"/>
    <mergeCell ref="G1423:J1423"/>
    <mergeCell ref="K1423:N1423"/>
    <mergeCell ref="O1423:Z1423"/>
    <mergeCell ref="AA1423:AF1423"/>
    <mergeCell ref="A1420:D1420"/>
    <mergeCell ref="E1420:F1420"/>
    <mergeCell ref="G1420:J1420"/>
    <mergeCell ref="K1420:N1420"/>
    <mergeCell ref="O1420:Z1420"/>
    <mergeCell ref="AA1420:AF1420"/>
    <mergeCell ref="A1421:D1421"/>
    <mergeCell ref="E1421:F1421"/>
    <mergeCell ref="G1421:J1421"/>
    <mergeCell ref="K1421:N1421"/>
    <mergeCell ref="O1421:Z1421"/>
    <mergeCell ref="AA1421:AF1421"/>
    <mergeCell ref="A1418:D1418"/>
    <mergeCell ref="E1418:F1418"/>
    <mergeCell ref="G1418:J1418"/>
    <mergeCell ref="K1418:N1418"/>
    <mergeCell ref="AA1418:AF1418"/>
    <mergeCell ref="A1419:D1419"/>
    <mergeCell ref="E1419:F1419"/>
    <mergeCell ref="G1419:J1419"/>
    <mergeCell ref="K1419:N1419"/>
    <mergeCell ref="O1419:Z1419"/>
    <mergeCell ref="AA1419:AF1419"/>
    <mergeCell ref="O1418:S1418"/>
    <mergeCell ref="T1418:Z1418"/>
    <mergeCell ref="E1430:F1430"/>
    <mergeCell ref="G1430:I1430"/>
    <mergeCell ref="J1430:L1430"/>
    <mergeCell ref="M1430:Q1430"/>
    <mergeCell ref="R1430:V1430"/>
    <mergeCell ref="AE1430:AF1430"/>
    <mergeCell ref="E1431:F1431"/>
    <mergeCell ref="G1431:I1431"/>
    <mergeCell ref="J1431:L1431"/>
    <mergeCell ref="M1431:Q1431"/>
    <mergeCell ref="R1431:V1431"/>
    <mergeCell ref="AE1431:AF1431"/>
    <mergeCell ref="A1426:D1426"/>
    <mergeCell ref="E1426:F1426"/>
    <mergeCell ref="G1426:J1426"/>
    <mergeCell ref="K1426:N1426"/>
    <mergeCell ref="O1426:Z1426"/>
    <mergeCell ref="AA1426:AF1426"/>
    <mergeCell ref="A1427:V1427"/>
    <mergeCell ref="W1427:AF1427"/>
    <mergeCell ref="A1429:D1429"/>
    <mergeCell ref="E1429:F1429"/>
    <mergeCell ref="G1429:I1429"/>
    <mergeCell ref="J1429:L1429"/>
    <mergeCell ref="M1429:Q1429"/>
    <mergeCell ref="R1429:V1429"/>
    <mergeCell ref="W1429:AF1429"/>
    <mergeCell ref="A1424:D1424"/>
    <mergeCell ref="E1424:F1424"/>
    <mergeCell ref="G1424:J1424"/>
    <mergeCell ref="K1424:N1424"/>
    <mergeCell ref="O1424:Z1424"/>
    <mergeCell ref="AA1424:AF1424"/>
    <mergeCell ref="A1425:D1425"/>
    <mergeCell ref="E1425:F1425"/>
    <mergeCell ref="G1425:J1425"/>
    <mergeCell ref="K1425:N1425"/>
    <mergeCell ref="O1425:Z1425"/>
    <mergeCell ref="AA1425:AF1425"/>
    <mergeCell ref="A1441:D1441"/>
    <mergeCell ref="E1441:F1441"/>
    <mergeCell ref="G1441:H1441"/>
    <mergeCell ref="I1441:P1441"/>
    <mergeCell ref="W1441:AA1441"/>
    <mergeCell ref="A1442:D1442"/>
    <mergeCell ref="E1442:F1442"/>
    <mergeCell ref="G1442:H1442"/>
    <mergeCell ref="I1442:P1442"/>
    <mergeCell ref="W1442:AA1442"/>
    <mergeCell ref="A1434:V1434"/>
    <mergeCell ref="W1434:AF1434"/>
    <mergeCell ref="A1436:M1436"/>
    <mergeCell ref="N1436:AF1436"/>
    <mergeCell ref="A1437:M1437"/>
    <mergeCell ref="N1437:AF1437"/>
    <mergeCell ref="A1438:M1438"/>
    <mergeCell ref="N1438:AF1438"/>
    <mergeCell ref="A1440:D1440"/>
    <mergeCell ref="E1440:F1440"/>
    <mergeCell ref="G1440:H1440"/>
    <mergeCell ref="I1440:P1440"/>
    <mergeCell ref="Q1440:AA1440"/>
    <mergeCell ref="AB1440:AF1440"/>
    <mergeCell ref="E1432:F1432"/>
    <mergeCell ref="G1432:I1432"/>
    <mergeCell ref="J1432:L1432"/>
    <mergeCell ref="AE1432:AF1432"/>
    <mergeCell ref="E1433:F1433"/>
    <mergeCell ref="G1433:I1433"/>
    <mergeCell ref="J1433:L1433"/>
    <mergeCell ref="M1433:Q1433"/>
    <mergeCell ref="R1433:V1433"/>
    <mergeCell ref="AE1433:AF1433"/>
    <mergeCell ref="A1449:D1449"/>
    <mergeCell ref="E1449:F1449"/>
    <mergeCell ref="G1449:H1449"/>
    <mergeCell ref="I1449:P1449"/>
    <mergeCell ref="W1449:AA1449"/>
    <mergeCell ref="A1450:D1450"/>
    <mergeCell ref="E1450:F1450"/>
    <mergeCell ref="G1450:H1450"/>
    <mergeCell ref="I1450:P1450"/>
    <mergeCell ref="W1450:AA1450"/>
    <mergeCell ref="A1447:D1447"/>
    <mergeCell ref="E1447:F1447"/>
    <mergeCell ref="G1447:H1447"/>
    <mergeCell ref="I1447:P1447"/>
    <mergeCell ref="W1447:AA1447"/>
    <mergeCell ref="A1448:D1448"/>
    <mergeCell ref="E1448:F1448"/>
    <mergeCell ref="G1448:H1448"/>
    <mergeCell ref="I1448:P1448"/>
    <mergeCell ref="W1448:AA1448"/>
    <mergeCell ref="A1445:D1445"/>
    <mergeCell ref="E1445:F1445"/>
    <mergeCell ref="G1445:H1445"/>
    <mergeCell ref="I1445:P1445"/>
    <mergeCell ref="W1445:AA1445"/>
    <mergeCell ref="A1446:D1446"/>
    <mergeCell ref="E1446:F1446"/>
    <mergeCell ref="G1446:H1446"/>
    <mergeCell ref="I1446:P1446"/>
    <mergeCell ref="W1446:AA1446"/>
    <mergeCell ref="A1443:D1443"/>
    <mergeCell ref="E1443:F1443"/>
    <mergeCell ref="G1443:H1443"/>
    <mergeCell ref="I1443:P1443"/>
    <mergeCell ref="W1443:AA1443"/>
    <mergeCell ref="A1444:D1444"/>
    <mergeCell ref="E1444:F1444"/>
    <mergeCell ref="G1444:H1444"/>
    <mergeCell ref="I1444:P1444"/>
    <mergeCell ref="W1444:AA1444"/>
    <mergeCell ref="A1457:D1457"/>
    <mergeCell ref="E1457:F1457"/>
    <mergeCell ref="G1457:H1457"/>
    <mergeCell ref="I1457:P1457"/>
    <mergeCell ref="W1457:AA1457"/>
    <mergeCell ref="A1458:D1458"/>
    <mergeCell ref="E1458:F1458"/>
    <mergeCell ref="G1458:H1458"/>
    <mergeCell ref="I1458:P1458"/>
    <mergeCell ref="W1458:AA1458"/>
    <mergeCell ref="A1455:D1455"/>
    <mergeCell ref="E1455:F1455"/>
    <mergeCell ref="G1455:H1455"/>
    <mergeCell ref="I1455:P1455"/>
    <mergeCell ref="W1455:AA1455"/>
    <mergeCell ref="A1456:D1456"/>
    <mergeCell ref="E1456:F1456"/>
    <mergeCell ref="G1456:H1456"/>
    <mergeCell ref="I1456:P1456"/>
    <mergeCell ref="W1456:AA1456"/>
    <mergeCell ref="A1451:V1451"/>
    <mergeCell ref="W1451:AF1451"/>
    <mergeCell ref="A1453:D1453"/>
    <mergeCell ref="E1453:F1453"/>
    <mergeCell ref="G1453:H1453"/>
    <mergeCell ref="I1453:P1453"/>
    <mergeCell ref="Q1453:AA1453"/>
    <mergeCell ref="AB1453:AF1453"/>
    <mergeCell ref="A1454:D1454"/>
    <mergeCell ref="E1454:F1454"/>
    <mergeCell ref="G1454:H1454"/>
    <mergeCell ref="I1454:P1454"/>
    <mergeCell ref="W1454:AA1454"/>
    <mergeCell ref="A1465:D1465"/>
    <mergeCell ref="E1465:F1465"/>
    <mergeCell ref="G1465:I1465"/>
    <mergeCell ref="M1465:Q1465"/>
    <mergeCell ref="X1465:AB1465"/>
    <mergeCell ref="AC1465:AE1465"/>
    <mergeCell ref="A1466:D1466"/>
    <mergeCell ref="E1466:F1466"/>
    <mergeCell ref="G1466:I1466"/>
    <mergeCell ref="M1466:Q1466"/>
    <mergeCell ref="X1466:AB1466"/>
    <mergeCell ref="AC1466:AE1466"/>
    <mergeCell ref="A1463:D1463"/>
    <mergeCell ref="E1463:F1463"/>
    <mergeCell ref="G1463:I1463"/>
    <mergeCell ref="M1463:Q1463"/>
    <mergeCell ref="X1463:AB1463"/>
    <mergeCell ref="AC1463:AE1463"/>
    <mergeCell ref="A1464:D1464"/>
    <mergeCell ref="E1464:F1464"/>
    <mergeCell ref="G1464:I1464"/>
    <mergeCell ref="M1464:Q1464"/>
    <mergeCell ref="X1464:AB1464"/>
    <mergeCell ref="AC1464:AE1464"/>
    <mergeCell ref="A1459:D1459"/>
    <mergeCell ref="E1459:F1459"/>
    <mergeCell ref="G1459:H1459"/>
    <mergeCell ref="I1459:P1459"/>
    <mergeCell ref="W1459:AA1459"/>
    <mergeCell ref="A1460:V1460"/>
    <mergeCell ref="W1460:AF1460"/>
    <mergeCell ref="A1462:D1462"/>
    <mergeCell ref="E1462:F1462"/>
    <mergeCell ref="G1462:I1462"/>
    <mergeCell ref="J1462:Q1462"/>
    <mergeCell ref="R1462:AB1462"/>
    <mergeCell ref="AC1462:AE1462"/>
    <mergeCell ref="A1477:D1477"/>
    <mergeCell ref="E1477:F1477"/>
    <mergeCell ref="H1477:K1477"/>
    <mergeCell ref="L1477:M1477"/>
    <mergeCell ref="N1477:U1477"/>
    <mergeCell ref="W1477:Z1477"/>
    <mergeCell ref="AA1477:AD1477"/>
    <mergeCell ref="AE1477:AF1477"/>
    <mergeCell ref="A1478:D1478"/>
    <mergeCell ref="E1478:F1478"/>
    <mergeCell ref="H1478:K1478"/>
    <mergeCell ref="L1478:M1478"/>
    <mergeCell ref="N1478:U1478"/>
    <mergeCell ref="W1478:Z1478"/>
    <mergeCell ref="AA1478:AD1478"/>
    <mergeCell ref="AE1478:AF1478"/>
    <mergeCell ref="A1471:T1471"/>
    <mergeCell ref="U1471:W1471"/>
    <mergeCell ref="X1471:AF1471"/>
    <mergeCell ref="A1472:W1472"/>
    <mergeCell ref="X1472:AF1472"/>
    <mergeCell ref="B1474:C1474"/>
    <mergeCell ref="D1474:AB1474"/>
    <mergeCell ref="AC1474:AE1474"/>
    <mergeCell ref="A1476:D1476"/>
    <mergeCell ref="E1476:F1476"/>
    <mergeCell ref="H1476:K1476"/>
    <mergeCell ref="L1476:M1476"/>
    <mergeCell ref="N1476:U1476"/>
    <mergeCell ref="V1476:Z1476"/>
    <mergeCell ref="AA1476:AD1476"/>
    <mergeCell ref="AE1476:AF1476"/>
    <mergeCell ref="A1467:D1467"/>
    <mergeCell ref="E1467:F1467"/>
    <mergeCell ref="G1467:I1467"/>
    <mergeCell ref="M1467:Q1467"/>
    <mergeCell ref="X1467:AB1467"/>
    <mergeCell ref="AC1467:AE1467"/>
    <mergeCell ref="A1468:V1468"/>
    <mergeCell ref="W1468:AF1468"/>
    <mergeCell ref="A1470:W1470"/>
    <mergeCell ref="X1470:AF1470"/>
    <mergeCell ref="A1483:D1483"/>
    <mergeCell ref="E1483:F1483"/>
    <mergeCell ref="H1483:K1483"/>
    <mergeCell ref="L1483:M1483"/>
    <mergeCell ref="N1483:U1483"/>
    <mergeCell ref="W1483:Z1483"/>
    <mergeCell ref="AA1483:AD1483"/>
    <mergeCell ref="AE1483:AF1483"/>
    <mergeCell ref="A1484:D1484"/>
    <mergeCell ref="E1484:F1484"/>
    <mergeCell ref="H1484:K1484"/>
    <mergeCell ref="L1484:M1484"/>
    <mergeCell ref="N1484:U1484"/>
    <mergeCell ref="W1484:Z1484"/>
    <mergeCell ref="AA1484:AD1484"/>
    <mergeCell ref="AE1484:AF1484"/>
    <mergeCell ref="A1481:D1481"/>
    <mergeCell ref="E1481:F1481"/>
    <mergeCell ref="H1481:K1481"/>
    <mergeCell ref="L1481:M1481"/>
    <mergeCell ref="N1481:U1481"/>
    <mergeCell ref="W1481:Z1481"/>
    <mergeCell ref="AA1481:AD1481"/>
    <mergeCell ref="AE1481:AF1481"/>
    <mergeCell ref="A1482:D1482"/>
    <mergeCell ref="E1482:F1482"/>
    <mergeCell ref="H1482:K1482"/>
    <mergeCell ref="L1482:M1482"/>
    <mergeCell ref="N1482:U1482"/>
    <mergeCell ref="W1482:Z1482"/>
    <mergeCell ref="AA1482:AD1482"/>
    <mergeCell ref="AE1482:AF1482"/>
    <mergeCell ref="A1479:D1479"/>
    <mergeCell ref="E1479:F1479"/>
    <mergeCell ref="H1479:K1479"/>
    <mergeCell ref="L1479:M1479"/>
    <mergeCell ref="N1479:U1479"/>
    <mergeCell ref="W1479:Z1479"/>
    <mergeCell ref="AA1479:AD1479"/>
    <mergeCell ref="AE1479:AF1479"/>
    <mergeCell ref="A1480:D1480"/>
    <mergeCell ref="E1480:F1480"/>
    <mergeCell ref="H1480:K1480"/>
    <mergeCell ref="L1480:M1480"/>
    <mergeCell ref="N1480:U1480"/>
    <mergeCell ref="W1480:Z1480"/>
    <mergeCell ref="AA1480:AD1480"/>
    <mergeCell ref="AE1480:AF1480"/>
    <mergeCell ref="A1490:D1490"/>
    <mergeCell ref="E1490:F1490"/>
    <mergeCell ref="G1490:J1490"/>
    <mergeCell ref="K1490:N1490"/>
    <mergeCell ref="AA1490:AF1490"/>
    <mergeCell ref="A1491:D1491"/>
    <mergeCell ref="E1491:F1491"/>
    <mergeCell ref="G1491:J1491"/>
    <mergeCell ref="K1491:N1491"/>
    <mergeCell ref="O1491:Z1491"/>
    <mergeCell ref="AA1491:AF1491"/>
    <mergeCell ref="A1489:D1489"/>
    <mergeCell ref="E1489:F1489"/>
    <mergeCell ref="G1489:J1489"/>
    <mergeCell ref="K1489:N1489"/>
    <mergeCell ref="AA1489:AF1489"/>
    <mergeCell ref="A1485:D1485"/>
    <mergeCell ref="E1485:F1485"/>
    <mergeCell ref="H1485:K1485"/>
    <mergeCell ref="L1485:M1485"/>
    <mergeCell ref="N1485:U1485"/>
    <mergeCell ref="W1485:Z1485"/>
    <mergeCell ref="AA1485:AD1485"/>
    <mergeCell ref="AE1485:AF1485"/>
    <mergeCell ref="A1496:D1496"/>
    <mergeCell ref="E1496:F1496"/>
    <mergeCell ref="G1496:J1496"/>
    <mergeCell ref="K1496:N1496"/>
    <mergeCell ref="O1496:Z1496"/>
    <mergeCell ref="AA1496:AF1496"/>
    <mergeCell ref="A1494:D1494"/>
    <mergeCell ref="E1494:F1494"/>
    <mergeCell ref="G1494:J1494"/>
    <mergeCell ref="K1494:N1494"/>
    <mergeCell ref="O1494:Z1494"/>
    <mergeCell ref="AA1494:AF1494"/>
    <mergeCell ref="A1495:D1495"/>
    <mergeCell ref="E1495:F1495"/>
    <mergeCell ref="G1495:J1495"/>
    <mergeCell ref="K1495:N1495"/>
    <mergeCell ref="O1495:Z1495"/>
    <mergeCell ref="AA1495:AF1495"/>
    <mergeCell ref="A1492:D1492"/>
    <mergeCell ref="E1492:F1492"/>
    <mergeCell ref="G1492:J1492"/>
    <mergeCell ref="K1492:N1492"/>
    <mergeCell ref="O1492:Z1492"/>
    <mergeCell ref="AA1492:AF1492"/>
    <mergeCell ref="A1493:D1493"/>
    <mergeCell ref="E1493:F1493"/>
    <mergeCell ref="G1493:J1493"/>
    <mergeCell ref="K1493:N1493"/>
    <mergeCell ref="O1493:Z1493"/>
    <mergeCell ref="AA1493:AF1493"/>
    <mergeCell ref="O1488:S1488"/>
    <mergeCell ref="T1488:Z1488"/>
    <mergeCell ref="O1489:S1489"/>
    <mergeCell ref="T1489:Z1489"/>
    <mergeCell ref="O1490:S1490"/>
    <mergeCell ref="T1490:Z1490"/>
    <mergeCell ref="A1507:M1507"/>
    <mergeCell ref="N1507:AF1507"/>
    <mergeCell ref="A1508:M1508"/>
    <mergeCell ref="N1508:AF1508"/>
    <mergeCell ref="E1502:F1502"/>
    <mergeCell ref="G1502:I1502"/>
    <mergeCell ref="J1502:L1502"/>
    <mergeCell ref="AE1502:AF1502"/>
    <mergeCell ref="E1503:F1503"/>
    <mergeCell ref="G1503:I1503"/>
    <mergeCell ref="J1503:L1503"/>
    <mergeCell ref="AE1503:AF1503"/>
    <mergeCell ref="E1500:F1500"/>
    <mergeCell ref="G1500:I1500"/>
    <mergeCell ref="J1500:L1500"/>
    <mergeCell ref="M1500:Q1500"/>
    <mergeCell ref="R1500:V1500"/>
    <mergeCell ref="E1501:F1501"/>
    <mergeCell ref="G1501:I1501"/>
    <mergeCell ref="J1501:L1501"/>
    <mergeCell ref="M1501:Q1501"/>
    <mergeCell ref="R1501:V1501"/>
    <mergeCell ref="AE1501:AF1501"/>
    <mergeCell ref="A1517:D1517"/>
    <mergeCell ref="E1517:F1517"/>
    <mergeCell ref="G1517:H1517"/>
    <mergeCell ref="I1517:P1517"/>
    <mergeCell ref="W1517:AA1517"/>
    <mergeCell ref="A1518:D1518"/>
    <mergeCell ref="E1518:F1518"/>
    <mergeCell ref="G1518:H1518"/>
    <mergeCell ref="I1518:P1518"/>
    <mergeCell ref="W1518:AA1518"/>
    <mergeCell ref="A1515:D1515"/>
    <mergeCell ref="E1515:F1515"/>
    <mergeCell ref="G1515:H1515"/>
    <mergeCell ref="I1515:P1515"/>
    <mergeCell ref="W1515:AA1515"/>
    <mergeCell ref="A1516:D1516"/>
    <mergeCell ref="E1516:F1516"/>
    <mergeCell ref="G1516:H1516"/>
    <mergeCell ref="I1516:P1516"/>
    <mergeCell ref="W1516:AA1516"/>
    <mergeCell ref="A1513:D1513"/>
    <mergeCell ref="E1513:F1513"/>
    <mergeCell ref="G1513:H1513"/>
    <mergeCell ref="I1513:P1513"/>
    <mergeCell ref="W1513:AA1513"/>
    <mergeCell ref="A1514:D1514"/>
    <mergeCell ref="E1514:F1514"/>
    <mergeCell ref="G1514:H1514"/>
    <mergeCell ref="I1514:P1514"/>
    <mergeCell ref="W1514:AA1514"/>
    <mergeCell ref="A1511:D1511"/>
    <mergeCell ref="E1511:F1511"/>
    <mergeCell ref="G1511:H1511"/>
    <mergeCell ref="I1511:P1511"/>
    <mergeCell ref="A1512:D1512"/>
    <mergeCell ref="E1512:F1512"/>
    <mergeCell ref="G1512:H1512"/>
    <mergeCell ref="I1512:P1512"/>
    <mergeCell ref="W1512:AA1512"/>
    <mergeCell ref="A1510:D1510"/>
    <mergeCell ref="E1510:F1510"/>
    <mergeCell ref="G1510:H1510"/>
    <mergeCell ref="I1510:P1510"/>
    <mergeCell ref="Q1510:AA1510"/>
    <mergeCell ref="AB1510:AF1510"/>
    <mergeCell ref="W1511:AA1511"/>
    <mergeCell ref="A1546:D1546"/>
    <mergeCell ref="E1546:F1546"/>
    <mergeCell ref="H1546:K1546"/>
    <mergeCell ref="L1546:M1546"/>
    <mergeCell ref="N1546:U1546"/>
    <mergeCell ref="AA1546:AD1546"/>
    <mergeCell ref="AE1546:AF1546"/>
    <mergeCell ref="A1547:D1547"/>
    <mergeCell ref="E1547:F1547"/>
    <mergeCell ref="H1547:K1547"/>
    <mergeCell ref="L1547:M1547"/>
    <mergeCell ref="N1547:U1547"/>
    <mergeCell ref="A1525:D1525"/>
    <mergeCell ref="E1525:F1525"/>
    <mergeCell ref="G1525:H1525"/>
    <mergeCell ref="I1525:P1525"/>
    <mergeCell ref="W1525:AA1525"/>
    <mergeCell ref="A1526:D1526"/>
    <mergeCell ref="E1526:F1526"/>
    <mergeCell ref="G1526:H1526"/>
    <mergeCell ref="I1526:P1526"/>
    <mergeCell ref="W1526:AA1526"/>
    <mergeCell ref="A1524:D1524"/>
    <mergeCell ref="E1524:F1524"/>
    <mergeCell ref="G1524:H1524"/>
    <mergeCell ref="I1524:P1524"/>
    <mergeCell ref="A1519:D1519"/>
    <mergeCell ref="E1519:F1519"/>
    <mergeCell ref="G1519:H1519"/>
    <mergeCell ref="I1519:P1519"/>
    <mergeCell ref="W1519:AA1519"/>
    <mergeCell ref="A1520:D1520"/>
    <mergeCell ref="E1520:F1520"/>
    <mergeCell ref="G1520:H1520"/>
    <mergeCell ref="I1520:P1520"/>
    <mergeCell ref="W1520:AA1520"/>
    <mergeCell ref="A1533:D1533"/>
    <mergeCell ref="E1533:F1533"/>
    <mergeCell ref="G1533:I1533"/>
    <mergeCell ref="AC1533:AE1533"/>
    <mergeCell ref="A1534:D1534"/>
    <mergeCell ref="E1534:F1534"/>
    <mergeCell ref="G1534:I1534"/>
    <mergeCell ref="M1534:Q1534"/>
    <mergeCell ref="X1534:AB1534"/>
    <mergeCell ref="AC1534:AE1534"/>
    <mergeCell ref="A1529:D1529"/>
    <mergeCell ref="E1529:F1529"/>
    <mergeCell ref="G1529:H1529"/>
    <mergeCell ref="I1529:P1529"/>
    <mergeCell ref="W1529:AA1529"/>
    <mergeCell ref="A1527:D1527"/>
    <mergeCell ref="E1527:F1527"/>
    <mergeCell ref="G1527:H1527"/>
    <mergeCell ref="I1527:P1527"/>
    <mergeCell ref="W1527:AA1527"/>
    <mergeCell ref="A1528:D1528"/>
    <mergeCell ref="E1528:F1528"/>
    <mergeCell ref="G1528:H1528"/>
    <mergeCell ref="I1528:P1528"/>
    <mergeCell ref="W1528:AA1528"/>
    <mergeCell ref="N1553:U1553"/>
    <mergeCell ref="W1553:Z1553"/>
    <mergeCell ref="AA1553:AD1553"/>
    <mergeCell ref="AE1553:AF1553"/>
    <mergeCell ref="A1554:D1554"/>
    <mergeCell ref="E1554:F1554"/>
    <mergeCell ref="H1554:K1554"/>
    <mergeCell ref="L1554:M1554"/>
    <mergeCell ref="N1554:U1554"/>
    <mergeCell ref="W1554:Z1554"/>
    <mergeCell ref="AA1554:AD1554"/>
    <mergeCell ref="AE1554:AF1554"/>
    <mergeCell ref="X1541:AF1541"/>
    <mergeCell ref="X1542:AF1542"/>
    <mergeCell ref="A1537:D1537"/>
    <mergeCell ref="E1537:F1537"/>
    <mergeCell ref="G1537:I1537"/>
    <mergeCell ref="M1537:Q1537"/>
    <mergeCell ref="X1537:AB1537"/>
    <mergeCell ref="AC1537:AE1537"/>
    <mergeCell ref="A1535:D1535"/>
    <mergeCell ref="E1535:F1535"/>
    <mergeCell ref="G1535:I1535"/>
    <mergeCell ref="M1535:Q1535"/>
    <mergeCell ref="X1535:AB1535"/>
    <mergeCell ref="AC1535:AE1535"/>
    <mergeCell ref="A1536:D1536"/>
    <mergeCell ref="E1536:F1536"/>
    <mergeCell ref="G1536:I1536"/>
    <mergeCell ref="M1536:Q1536"/>
    <mergeCell ref="X1536:AB1536"/>
    <mergeCell ref="AC1536:AE1536"/>
    <mergeCell ref="A1550:D1550"/>
    <mergeCell ref="E1550:F1550"/>
    <mergeCell ref="H1550:K1550"/>
    <mergeCell ref="L1550:M1550"/>
    <mergeCell ref="N1550:U1550"/>
    <mergeCell ref="W1550:Z1550"/>
    <mergeCell ref="AA1550:AD1550"/>
    <mergeCell ref="AE1550:AF1550"/>
    <mergeCell ref="A1551:D1551"/>
    <mergeCell ref="E1551:F1551"/>
    <mergeCell ref="H1551:K1551"/>
    <mergeCell ref="L1551:M1551"/>
    <mergeCell ref="N1551:U1551"/>
    <mergeCell ref="W1551:Z1551"/>
    <mergeCell ref="AA1551:AD1551"/>
    <mergeCell ref="AE1551:AF1551"/>
    <mergeCell ref="A1548:D1548"/>
    <mergeCell ref="E1548:F1548"/>
    <mergeCell ref="H1548:K1548"/>
    <mergeCell ref="L1548:M1548"/>
    <mergeCell ref="N1548:U1548"/>
    <mergeCell ref="W1548:Z1548"/>
    <mergeCell ref="AA1548:AD1548"/>
    <mergeCell ref="AE1548:AF1548"/>
    <mergeCell ref="A1549:D1549"/>
    <mergeCell ref="E1549:F1549"/>
    <mergeCell ref="H1549:K1549"/>
    <mergeCell ref="L1549:M1549"/>
    <mergeCell ref="N1549:U1549"/>
    <mergeCell ref="W1549:Z1549"/>
    <mergeCell ref="A1580:D1580"/>
    <mergeCell ref="E1580:F1580"/>
    <mergeCell ref="G1580:H1580"/>
    <mergeCell ref="I1580:P1580"/>
    <mergeCell ref="E1572:F1572"/>
    <mergeCell ref="G1572:I1572"/>
    <mergeCell ref="J1572:L1572"/>
    <mergeCell ref="AE1572:AF1572"/>
    <mergeCell ref="E1570:F1570"/>
    <mergeCell ref="G1570:I1570"/>
    <mergeCell ref="J1570:L1570"/>
    <mergeCell ref="M1570:Q1570"/>
    <mergeCell ref="R1570:V1570"/>
    <mergeCell ref="AE1570:AF1570"/>
    <mergeCell ref="E1571:F1571"/>
    <mergeCell ref="G1571:I1571"/>
    <mergeCell ref="J1571:L1571"/>
    <mergeCell ref="AE1571:AF1571"/>
    <mergeCell ref="E1569:F1569"/>
    <mergeCell ref="G1569:I1569"/>
    <mergeCell ref="J1569:L1569"/>
    <mergeCell ref="M1569:Q1569"/>
    <mergeCell ref="R1569:V1569"/>
    <mergeCell ref="W1547:Z1547"/>
    <mergeCell ref="AA1547:AD1547"/>
    <mergeCell ref="AE1547:AF1547"/>
    <mergeCell ref="A1560:D1560"/>
    <mergeCell ref="E1560:F1560"/>
    <mergeCell ref="G1560:J1560"/>
    <mergeCell ref="K1560:N1560"/>
    <mergeCell ref="AA1560:AF1560"/>
    <mergeCell ref="A1561:D1561"/>
    <mergeCell ref="E1561:F1561"/>
    <mergeCell ref="G1561:J1561"/>
    <mergeCell ref="K1561:N1561"/>
    <mergeCell ref="AA1561:AF1561"/>
    <mergeCell ref="A1558:D1558"/>
    <mergeCell ref="E1558:F1558"/>
    <mergeCell ref="G1558:J1558"/>
    <mergeCell ref="K1558:N1558"/>
    <mergeCell ref="AA1558:AF1558"/>
    <mergeCell ref="A1559:D1559"/>
    <mergeCell ref="E1559:F1559"/>
    <mergeCell ref="G1559:J1559"/>
    <mergeCell ref="K1559:N1559"/>
    <mergeCell ref="AA1559:AF1559"/>
    <mergeCell ref="A1552:D1552"/>
    <mergeCell ref="E1552:F1552"/>
    <mergeCell ref="H1552:K1552"/>
    <mergeCell ref="L1552:M1552"/>
    <mergeCell ref="N1552:U1552"/>
    <mergeCell ref="W1552:Z1552"/>
    <mergeCell ref="AA1552:AD1552"/>
    <mergeCell ref="AE1552:AF1552"/>
    <mergeCell ref="A1553:D1553"/>
    <mergeCell ref="E1553:F1553"/>
    <mergeCell ref="H1553:K1553"/>
    <mergeCell ref="L1553:M1553"/>
    <mergeCell ref="E1564:F1564"/>
    <mergeCell ref="G1564:J1564"/>
    <mergeCell ref="O1559:S1559"/>
    <mergeCell ref="T1559:Z1559"/>
    <mergeCell ref="G1565:J1565"/>
    <mergeCell ref="K1565:N1565"/>
    <mergeCell ref="A1589:D1589"/>
    <mergeCell ref="E1589:F1589"/>
    <mergeCell ref="G1589:H1589"/>
    <mergeCell ref="I1589:P1589"/>
    <mergeCell ref="W1589:AA1589"/>
    <mergeCell ref="A1587:D1587"/>
    <mergeCell ref="E1587:F1587"/>
    <mergeCell ref="G1587:H1587"/>
    <mergeCell ref="I1587:P1587"/>
    <mergeCell ref="W1587:AA1587"/>
    <mergeCell ref="A1588:D1588"/>
    <mergeCell ref="E1588:F1588"/>
    <mergeCell ref="G1588:H1588"/>
    <mergeCell ref="I1588:P1588"/>
    <mergeCell ref="W1588:AA1588"/>
    <mergeCell ref="G1581:H1581"/>
    <mergeCell ref="I1581:P1581"/>
    <mergeCell ref="W1581:AA1581"/>
    <mergeCell ref="A1582:D1582"/>
    <mergeCell ref="E1582:F1582"/>
    <mergeCell ref="G1582:H1582"/>
    <mergeCell ref="I1582:P1582"/>
    <mergeCell ref="W1582:AA1582"/>
    <mergeCell ref="A1585:D1585"/>
    <mergeCell ref="E1585:F1585"/>
    <mergeCell ref="G1585:H1585"/>
    <mergeCell ref="I1585:P1585"/>
    <mergeCell ref="W1585:AA1585"/>
    <mergeCell ref="A1586:D1586"/>
    <mergeCell ref="E1586:F1586"/>
    <mergeCell ref="G1586:H1586"/>
    <mergeCell ref="I1586:P1586"/>
    <mergeCell ref="W1586:AA1586"/>
    <mergeCell ref="A1583:D1583"/>
    <mergeCell ref="E1583:F1583"/>
    <mergeCell ref="G1583:H1583"/>
    <mergeCell ref="I1583:P1583"/>
    <mergeCell ref="W1583:AA1583"/>
    <mergeCell ref="A1584:D1584"/>
    <mergeCell ref="E1584:F1584"/>
    <mergeCell ref="G1584:H1584"/>
    <mergeCell ref="I1584:P1584"/>
    <mergeCell ref="W1584:AA1584"/>
    <mergeCell ref="A1581:D1581"/>
    <mergeCell ref="E1581:F1581"/>
    <mergeCell ref="W1591:AF1591"/>
    <mergeCell ref="Q1593:AA1593"/>
    <mergeCell ref="X1610:AF1610"/>
    <mergeCell ref="A1605:D1605"/>
    <mergeCell ref="E1605:F1605"/>
    <mergeCell ref="G1605:I1605"/>
    <mergeCell ref="M1605:Q1605"/>
    <mergeCell ref="X1605:AB1605"/>
    <mergeCell ref="AC1605:AE1605"/>
    <mergeCell ref="A1606:D1606"/>
    <mergeCell ref="E1606:F1606"/>
    <mergeCell ref="G1606:I1606"/>
    <mergeCell ref="M1606:Q1606"/>
    <mergeCell ref="X1606:AB1606"/>
    <mergeCell ref="AC1606:AE1606"/>
    <mergeCell ref="A1603:D1603"/>
    <mergeCell ref="E1603:F1603"/>
    <mergeCell ref="G1603:I1603"/>
    <mergeCell ref="M1603:Q1603"/>
    <mergeCell ref="X1603:AB1603"/>
    <mergeCell ref="AC1603:AE1603"/>
    <mergeCell ref="A1604:D1604"/>
    <mergeCell ref="E1604:F1604"/>
    <mergeCell ref="G1604:I1604"/>
    <mergeCell ref="M1604:Q1604"/>
    <mergeCell ref="X1604:AB1604"/>
    <mergeCell ref="AC1604:AE1604"/>
    <mergeCell ref="A1599:D1599"/>
    <mergeCell ref="E1599:F1599"/>
    <mergeCell ref="G1599:H1599"/>
    <mergeCell ref="I1599:P1599"/>
    <mergeCell ref="W1599:AA1599"/>
    <mergeCell ref="A1600:V1600"/>
    <mergeCell ref="W1600:AF1600"/>
    <mergeCell ref="J1602:Q1602"/>
    <mergeCell ref="R1602:AB1602"/>
    <mergeCell ref="A1607:D1607"/>
    <mergeCell ref="E1607:F1607"/>
    <mergeCell ref="G1607:I1607"/>
    <mergeCell ref="M1607:Q1607"/>
    <mergeCell ref="X1607:AB1607"/>
    <mergeCell ref="AC1607:AE1607"/>
    <mergeCell ref="A1608:V1608"/>
    <mergeCell ref="W1608:AF1608"/>
    <mergeCell ref="A1610:W1610"/>
    <mergeCell ref="AB1593:AF1593"/>
    <mergeCell ref="A1602:D1602"/>
    <mergeCell ref="E1602:F1602"/>
    <mergeCell ref="G1602:I1602"/>
    <mergeCell ref="AC1602:AE1602"/>
    <mergeCell ref="A1597:D1597"/>
    <mergeCell ref="E1597:F1597"/>
    <mergeCell ref="G1597:H1597"/>
    <mergeCell ref="I1597:P1597"/>
    <mergeCell ref="W1597:AA1597"/>
    <mergeCell ref="A1598:D1598"/>
    <mergeCell ref="E1598:F1598"/>
    <mergeCell ref="G1598:H1598"/>
    <mergeCell ref="E1595:F1595"/>
    <mergeCell ref="G1595:H1595"/>
    <mergeCell ref="I1595:P1595"/>
    <mergeCell ref="G1596:H1596"/>
    <mergeCell ref="I1596:P1596"/>
    <mergeCell ref="W1596:AA1596"/>
    <mergeCell ref="A1593:D1593"/>
    <mergeCell ref="E1593:F1593"/>
    <mergeCell ref="G1593:H1593"/>
    <mergeCell ref="I1593:P1593"/>
    <mergeCell ref="A1594:D1594"/>
    <mergeCell ref="E1594:F1594"/>
    <mergeCell ref="G1594:H1594"/>
    <mergeCell ref="I1594:P1594"/>
    <mergeCell ref="B1544:C1544"/>
    <mergeCell ref="D1544:AB1544"/>
    <mergeCell ref="AC1544:AE1544"/>
    <mergeCell ref="V1546:Z1546"/>
    <mergeCell ref="A1555:D1555"/>
    <mergeCell ref="E1555:F1555"/>
    <mergeCell ref="H1555:K1555"/>
    <mergeCell ref="L1555:M1555"/>
    <mergeCell ref="N1555:U1555"/>
    <mergeCell ref="W1555:Z1555"/>
    <mergeCell ref="AA1555:AD1555"/>
    <mergeCell ref="AE1555:AF1555"/>
    <mergeCell ref="A1556:V1556"/>
    <mergeCell ref="W1556:AF1556"/>
    <mergeCell ref="M1571:Q1571"/>
    <mergeCell ref="R1571:V1571"/>
    <mergeCell ref="A1566:D1566"/>
    <mergeCell ref="E1566:F1566"/>
    <mergeCell ref="G1566:J1566"/>
    <mergeCell ref="K1566:N1566"/>
    <mergeCell ref="O1566:Z1566"/>
    <mergeCell ref="AA1566:AF1566"/>
    <mergeCell ref="A1567:V1567"/>
    <mergeCell ref="W1567:AF1567"/>
    <mergeCell ref="A1569:D1569"/>
    <mergeCell ref="W1569:AF1569"/>
    <mergeCell ref="A1574:V1574"/>
    <mergeCell ref="W1574:AF1574"/>
    <mergeCell ref="A1578:M1578"/>
    <mergeCell ref="N1578:AF1578"/>
    <mergeCell ref="Q1580:AA1580"/>
    <mergeCell ref="AB1580:AF1580"/>
    <mergeCell ref="E1573:F1573"/>
    <mergeCell ref="G1573:I1573"/>
    <mergeCell ref="J1573:L1573"/>
    <mergeCell ref="M1573:Q1573"/>
    <mergeCell ref="R1573:V1573"/>
    <mergeCell ref="AE1573:AF1573"/>
    <mergeCell ref="A1564:D1564"/>
    <mergeCell ref="K1564:N1564"/>
    <mergeCell ref="O1564:Z1564"/>
    <mergeCell ref="AA1564:AF1564"/>
    <mergeCell ref="A1565:D1565"/>
    <mergeCell ref="E1565:F1565"/>
    <mergeCell ref="A1590:D1590"/>
    <mergeCell ref="E1590:F1590"/>
    <mergeCell ref="G1590:H1590"/>
    <mergeCell ref="O1565:Z1565"/>
    <mergeCell ref="AA1565:AF1565"/>
    <mergeCell ref="A1562:D1562"/>
    <mergeCell ref="I1590:P1590"/>
    <mergeCell ref="W1590:AA1590"/>
    <mergeCell ref="A1591:V1591"/>
    <mergeCell ref="E1562:F1562"/>
    <mergeCell ref="G1562:J1562"/>
    <mergeCell ref="K1562:N1562"/>
    <mergeCell ref="O1562:Z1562"/>
    <mergeCell ref="AA1562:AF1562"/>
    <mergeCell ref="A1563:D1563"/>
    <mergeCell ref="E1563:F1563"/>
    <mergeCell ref="G1563:J1563"/>
    <mergeCell ref="K1563:N1563"/>
    <mergeCell ref="O1563:Z1563"/>
    <mergeCell ref="AA1563:AF1563"/>
    <mergeCell ref="A1576:M1576"/>
    <mergeCell ref="N1576:AF1576"/>
    <mergeCell ref="AA1549:AD1549"/>
    <mergeCell ref="AE1549:AF1549"/>
    <mergeCell ref="W1621:Z1621"/>
    <mergeCell ref="AA1621:AD1621"/>
    <mergeCell ref="AE1621:AF1621"/>
    <mergeCell ref="A1622:D1622"/>
    <mergeCell ref="E1622:F1622"/>
    <mergeCell ref="H1622:K1622"/>
    <mergeCell ref="L1622:M1622"/>
    <mergeCell ref="N1622:U1622"/>
    <mergeCell ref="W1622:Z1622"/>
    <mergeCell ref="AA1622:AD1622"/>
    <mergeCell ref="AE1622:AF1622"/>
    <mergeCell ref="A1619:D1619"/>
    <mergeCell ref="E1619:F1619"/>
    <mergeCell ref="H1619:K1619"/>
    <mergeCell ref="L1619:M1619"/>
    <mergeCell ref="N1619:U1619"/>
    <mergeCell ref="W1619:Z1619"/>
    <mergeCell ref="AA1619:AD1619"/>
    <mergeCell ref="AE1619:AF1619"/>
    <mergeCell ref="A1620:D1620"/>
    <mergeCell ref="E1620:F1620"/>
    <mergeCell ref="H1620:K1620"/>
    <mergeCell ref="L1620:M1620"/>
    <mergeCell ref="N1620:U1620"/>
    <mergeCell ref="W1620:Z1620"/>
    <mergeCell ref="AA1620:AD1620"/>
    <mergeCell ref="AE1620:AF1620"/>
    <mergeCell ref="A1617:D1617"/>
    <mergeCell ref="E1617:F1617"/>
    <mergeCell ref="H1617:K1617"/>
    <mergeCell ref="L1617:M1617"/>
    <mergeCell ref="N1617:U1617"/>
    <mergeCell ref="W1617:Z1617"/>
    <mergeCell ref="AA1617:AD1617"/>
    <mergeCell ref="AE1617:AF1617"/>
    <mergeCell ref="A1618:D1618"/>
    <mergeCell ref="E1618:F1618"/>
    <mergeCell ref="H1618:K1618"/>
    <mergeCell ref="L1618:M1618"/>
    <mergeCell ref="N1618:U1618"/>
    <mergeCell ref="W1618:Z1618"/>
    <mergeCell ref="AA1618:AD1618"/>
    <mergeCell ref="AE1618:AF1618"/>
    <mergeCell ref="I1598:P1598"/>
    <mergeCell ref="W1598:AA1598"/>
    <mergeCell ref="A1595:D1595"/>
    <mergeCell ref="W1595:AA1595"/>
    <mergeCell ref="A1596:D1596"/>
    <mergeCell ref="E1596:F1596"/>
    <mergeCell ref="A1630:D1630"/>
    <mergeCell ref="E1630:F1630"/>
    <mergeCell ref="G1630:J1630"/>
    <mergeCell ref="K1630:N1630"/>
    <mergeCell ref="AA1630:AF1630"/>
    <mergeCell ref="A1631:D1631"/>
    <mergeCell ref="E1631:F1631"/>
    <mergeCell ref="G1631:J1631"/>
    <mergeCell ref="K1631:N1631"/>
    <mergeCell ref="O1631:Z1631"/>
    <mergeCell ref="AA1631:AF1631"/>
    <mergeCell ref="A1628:D1628"/>
    <mergeCell ref="E1628:F1628"/>
    <mergeCell ref="G1628:J1628"/>
    <mergeCell ref="K1628:N1628"/>
    <mergeCell ref="AA1628:AF1628"/>
    <mergeCell ref="A1629:D1629"/>
    <mergeCell ref="E1629:F1629"/>
    <mergeCell ref="G1629:J1629"/>
    <mergeCell ref="K1629:N1629"/>
    <mergeCell ref="AA1629:AF1629"/>
    <mergeCell ref="A1625:D1625"/>
    <mergeCell ref="E1625:F1625"/>
    <mergeCell ref="H1625:K1625"/>
    <mergeCell ref="L1625:M1625"/>
    <mergeCell ref="N1625:U1625"/>
    <mergeCell ref="W1625:Z1625"/>
    <mergeCell ref="AA1625:AD1625"/>
    <mergeCell ref="AE1625:AF1625"/>
    <mergeCell ref="A1626:V1626"/>
    <mergeCell ref="W1626:AF1626"/>
    <mergeCell ref="A1623:D1623"/>
    <mergeCell ref="E1623:F1623"/>
    <mergeCell ref="H1623:K1623"/>
    <mergeCell ref="L1623:M1623"/>
    <mergeCell ref="N1623:U1623"/>
    <mergeCell ref="W1623:Z1623"/>
    <mergeCell ref="AA1623:AD1623"/>
    <mergeCell ref="AE1623:AF1623"/>
    <mergeCell ref="A1624:D1624"/>
    <mergeCell ref="E1624:F1624"/>
    <mergeCell ref="H1624:K1624"/>
    <mergeCell ref="L1624:M1624"/>
    <mergeCell ref="N1624:U1624"/>
    <mergeCell ref="W1624:Z1624"/>
    <mergeCell ref="AA1624:AD1624"/>
    <mergeCell ref="AE1624:AF1624"/>
    <mergeCell ref="A1636:D1636"/>
    <mergeCell ref="E1636:F1636"/>
    <mergeCell ref="G1636:J1636"/>
    <mergeCell ref="K1636:N1636"/>
    <mergeCell ref="O1636:Z1636"/>
    <mergeCell ref="AA1636:AF1636"/>
    <mergeCell ref="A1637:V1637"/>
    <mergeCell ref="W1637:AF1637"/>
    <mergeCell ref="A1639:D1639"/>
    <mergeCell ref="E1639:F1639"/>
    <mergeCell ref="G1639:I1639"/>
    <mergeCell ref="J1639:L1639"/>
    <mergeCell ref="M1639:Q1639"/>
    <mergeCell ref="R1639:V1639"/>
    <mergeCell ref="W1639:AF1639"/>
    <mergeCell ref="A1634:D1634"/>
    <mergeCell ref="E1634:F1634"/>
    <mergeCell ref="G1634:J1634"/>
    <mergeCell ref="K1634:N1634"/>
    <mergeCell ref="O1634:Z1634"/>
    <mergeCell ref="AA1634:AF1634"/>
    <mergeCell ref="A1635:D1635"/>
    <mergeCell ref="E1635:F1635"/>
    <mergeCell ref="G1635:J1635"/>
    <mergeCell ref="K1635:N1635"/>
    <mergeCell ref="O1635:Z1635"/>
    <mergeCell ref="AA1635:AF1635"/>
    <mergeCell ref="A1632:D1632"/>
    <mergeCell ref="E1632:F1632"/>
    <mergeCell ref="G1632:J1632"/>
    <mergeCell ref="K1632:N1632"/>
    <mergeCell ref="O1632:Z1632"/>
    <mergeCell ref="AA1632:AF1632"/>
    <mergeCell ref="A1633:D1633"/>
    <mergeCell ref="E1633:F1633"/>
    <mergeCell ref="G1633:J1633"/>
    <mergeCell ref="K1633:N1633"/>
    <mergeCell ref="O1633:Z1633"/>
    <mergeCell ref="AA1633:AF1633"/>
    <mergeCell ref="A1644:V1644"/>
    <mergeCell ref="W1644:AF1644"/>
    <mergeCell ref="A1646:M1646"/>
    <mergeCell ref="N1646:AF1646"/>
    <mergeCell ref="A1647:M1647"/>
    <mergeCell ref="N1647:AF1647"/>
    <mergeCell ref="A1648:M1648"/>
    <mergeCell ref="N1648:AF1648"/>
    <mergeCell ref="A1650:D1650"/>
    <mergeCell ref="E1650:F1650"/>
    <mergeCell ref="G1650:H1650"/>
    <mergeCell ref="I1650:P1650"/>
    <mergeCell ref="Q1650:AA1650"/>
    <mergeCell ref="AB1650:AF1650"/>
    <mergeCell ref="E1642:F1642"/>
    <mergeCell ref="G1642:I1642"/>
    <mergeCell ref="J1642:L1642"/>
    <mergeCell ref="AE1642:AF1642"/>
    <mergeCell ref="E1643:F1643"/>
    <mergeCell ref="G1643:I1643"/>
    <mergeCell ref="J1643:L1643"/>
    <mergeCell ref="M1643:Q1643"/>
    <mergeCell ref="R1643:V1643"/>
    <mergeCell ref="AE1643:AF1643"/>
    <mergeCell ref="E1640:F1640"/>
    <mergeCell ref="G1640:I1640"/>
    <mergeCell ref="J1640:L1640"/>
    <mergeCell ref="M1640:Q1640"/>
    <mergeCell ref="R1640:V1640"/>
    <mergeCell ref="AE1640:AF1640"/>
    <mergeCell ref="E1641:F1641"/>
    <mergeCell ref="G1641:I1641"/>
    <mergeCell ref="J1641:L1641"/>
    <mergeCell ref="M1641:Q1641"/>
    <mergeCell ref="R1641:V1641"/>
    <mergeCell ref="AE1641:AF1641"/>
    <mergeCell ref="A1657:D1657"/>
    <mergeCell ref="E1657:F1657"/>
    <mergeCell ref="G1657:H1657"/>
    <mergeCell ref="I1657:P1657"/>
    <mergeCell ref="W1657:AA1657"/>
    <mergeCell ref="A1658:D1658"/>
    <mergeCell ref="E1658:F1658"/>
    <mergeCell ref="G1658:H1658"/>
    <mergeCell ref="I1658:P1658"/>
    <mergeCell ref="W1658:AA1658"/>
    <mergeCell ref="A1655:D1655"/>
    <mergeCell ref="E1655:F1655"/>
    <mergeCell ref="G1655:H1655"/>
    <mergeCell ref="I1655:P1655"/>
    <mergeCell ref="W1655:AA1655"/>
    <mergeCell ref="A1656:D1656"/>
    <mergeCell ref="E1656:F1656"/>
    <mergeCell ref="G1656:H1656"/>
    <mergeCell ref="I1656:P1656"/>
    <mergeCell ref="W1656:AA1656"/>
    <mergeCell ref="A1653:D1653"/>
    <mergeCell ref="E1653:F1653"/>
    <mergeCell ref="G1653:H1653"/>
    <mergeCell ref="I1653:P1653"/>
    <mergeCell ref="W1653:AA1653"/>
    <mergeCell ref="A1654:D1654"/>
    <mergeCell ref="E1654:F1654"/>
    <mergeCell ref="G1654:H1654"/>
    <mergeCell ref="I1654:P1654"/>
    <mergeCell ref="W1654:AA1654"/>
    <mergeCell ref="A1651:D1651"/>
    <mergeCell ref="E1651:F1651"/>
    <mergeCell ref="G1651:H1651"/>
    <mergeCell ref="I1651:P1651"/>
    <mergeCell ref="W1651:AA1651"/>
    <mergeCell ref="A1652:D1652"/>
    <mergeCell ref="E1652:F1652"/>
    <mergeCell ref="G1652:H1652"/>
    <mergeCell ref="I1652:P1652"/>
    <mergeCell ref="W1652:AA1652"/>
    <mergeCell ref="A1665:D1665"/>
    <mergeCell ref="E1665:F1665"/>
    <mergeCell ref="G1665:H1665"/>
    <mergeCell ref="I1665:P1665"/>
    <mergeCell ref="W1665:AA1665"/>
    <mergeCell ref="A1666:D1666"/>
    <mergeCell ref="E1666:F1666"/>
    <mergeCell ref="G1666:H1666"/>
    <mergeCell ref="I1666:P1666"/>
    <mergeCell ref="W1666:AA1666"/>
    <mergeCell ref="A1661:V1661"/>
    <mergeCell ref="W1661:AF1661"/>
    <mergeCell ref="A1663:D1663"/>
    <mergeCell ref="E1663:F1663"/>
    <mergeCell ref="G1663:H1663"/>
    <mergeCell ref="I1663:P1663"/>
    <mergeCell ref="Q1663:AA1663"/>
    <mergeCell ref="AB1663:AF1663"/>
    <mergeCell ref="A1664:D1664"/>
    <mergeCell ref="E1664:F1664"/>
    <mergeCell ref="G1664:H1664"/>
    <mergeCell ref="I1664:P1664"/>
    <mergeCell ref="W1664:AA1664"/>
    <mergeCell ref="A1659:D1659"/>
    <mergeCell ref="E1659:F1659"/>
    <mergeCell ref="G1659:H1659"/>
    <mergeCell ref="I1659:P1659"/>
    <mergeCell ref="W1659:AA1659"/>
    <mergeCell ref="A1660:D1660"/>
    <mergeCell ref="E1660:F1660"/>
    <mergeCell ref="G1660:H1660"/>
    <mergeCell ref="I1660:P1660"/>
    <mergeCell ref="W1660:AA1660"/>
    <mergeCell ref="A1673:D1673"/>
    <mergeCell ref="E1673:F1673"/>
    <mergeCell ref="G1673:I1673"/>
    <mergeCell ref="M1673:Q1673"/>
    <mergeCell ref="X1673:AB1673"/>
    <mergeCell ref="AC1673:AE1673"/>
    <mergeCell ref="A1674:D1674"/>
    <mergeCell ref="E1674:F1674"/>
    <mergeCell ref="G1674:I1674"/>
    <mergeCell ref="M1674:Q1674"/>
    <mergeCell ref="X1674:AB1674"/>
    <mergeCell ref="AC1674:AE1674"/>
    <mergeCell ref="A1669:D1669"/>
    <mergeCell ref="E1669:F1669"/>
    <mergeCell ref="G1669:H1669"/>
    <mergeCell ref="I1669:P1669"/>
    <mergeCell ref="W1669:AA1669"/>
    <mergeCell ref="A1670:V1670"/>
    <mergeCell ref="W1670:AF1670"/>
    <mergeCell ref="A1672:D1672"/>
    <mergeCell ref="E1672:F1672"/>
    <mergeCell ref="G1672:I1672"/>
    <mergeCell ref="J1672:Q1672"/>
    <mergeCell ref="R1672:AB1672"/>
    <mergeCell ref="AC1672:AE1672"/>
    <mergeCell ref="A1667:D1667"/>
    <mergeCell ref="E1667:F1667"/>
    <mergeCell ref="G1667:H1667"/>
    <mergeCell ref="I1667:P1667"/>
    <mergeCell ref="W1667:AA1667"/>
    <mergeCell ref="A1668:D1668"/>
    <mergeCell ref="E1668:F1668"/>
    <mergeCell ref="G1668:H1668"/>
    <mergeCell ref="I1668:P1668"/>
    <mergeCell ref="W1668:AA1668"/>
    <mergeCell ref="B1684:C1684"/>
    <mergeCell ref="D1684:AB1684"/>
    <mergeCell ref="AC1684:AE1684"/>
    <mergeCell ref="A1686:D1686"/>
    <mergeCell ref="E1686:F1686"/>
    <mergeCell ref="H1686:K1686"/>
    <mergeCell ref="L1686:M1686"/>
    <mergeCell ref="N1686:U1686"/>
    <mergeCell ref="V1686:Z1686"/>
    <mergeCell ref="AA1686:AD1686"/>
    <mergeCell ref="AE1686:AF1686"/>
    <mergeCell ref="A1681:T1681"/>
    <mergeCell ref="U1681:W1681"/>
    <mergeCell ref="X1681:AF1681"/>
    <mergeCell ref="A1682:W1682"/>
    <mergeCell ref="X1682:AF1682"/>
    <mergeCell ref="A1677:D1677"/>
    <mergeCell ref="E1677:F1677"/>
    <mergeCell ref="G1677:I1677"/>
    <mergeCell ref="M1677:Q1677"/>
    <mergeCell ref="X1677:AB1677"/>
    <mergeCell ref="AC1677:AE1677"/>
    <mergeCell ref="A1678:V1678"/>
    <mergeCell ref="W1678:AF1678"/>
    <mergeCell ref="A1680:W1680"/>
    <mergeCell ref="X1680:AF1680"/>
    <mergeCell ref="A1675:D1675"/>
    <mergeCell ref="E1675:F1675"/>
    <mergeCell ref="G1675:I1675"/>
    <mergeCell ref="M1675:Q1675"/>
    <mergeCell ref="X1675:AB1675"/>
    <mergeCell ref="AC1675:AE1675"/>
    <mergeCell ref="A1676:D1676"/>
    <mergeCell ref="E1676:F1676"/>
    <mergeCell ref="G1676:I1676"/>
    <mergeCell ref="M1676:Q1676"/>
    <mergeCell ref="X1676:AB1676"/>
    <mergeCell ref="AC1676:AE1676"/>
    <mergeCell ref="A1691:D1691"/>
    <mergeCell ref="E1691:F1691"/>
    <mergeCell ref="H1691:K1691"/>
    <mergeCell ref="L1691:M1691"/>
    <mergeCell ref="N1691:U1691"/>
    <mergeCell ref="W1691:Z1691"/>
    <mergeCell ref="AA1691:AD1691"/>
    <mergeCell ref="AE1691:AF1691"/>
    <mergeCell ref="A1692:D1692"/>
    <mergeCell ref="E1692:F1692"/>
    <mergeCell ref="H1692:K1692"/>
    <mergeCell ref="L1692:M1692"/>
    <mergeCell ref="N1692:U1692"/>
    <mergeCell ref="W1692:Z1692"/>
    <mergeCell ref="AA1692:AD1692"/>
    <mergeCell ref="AE1692:AF1692"/>
    <mergeCell ref="A1689:D1689"/>
    <mergeCell ref="E1689:F1689"/>
    <mergeCell ref="H1689:K1689"/>
    <mergeCell ref="L1689:M1689"/>
    <mergeCell ref="N1689:U1689"/>
    <mergeCell ref="W1689:Z1689"/>
    <mergeCell ref="AA1689:AD1689"/>
    <mergeCell ref="AE1689:AF1689"/>
    <mergeCell ref="A1690:D1690"/>
    <mergeCell ref="E1690:F1690"/>
    <mergeCell ref="H1690:K1690"/>
    <mergeCell ref="L1690:M1690"/>
    <mergeCell ref="N1690:U1690"/>
    <mergeCell ref="W1690:Z1690"/>
    <mergeCell ref="AA1690:AD1690"/>
    <mergeCell ref="AE1690:AF1690"/>
    <mergeCell ref="A1687:D1687"/>
    <mergeCell ref="E1687:F1687"/>
    <mergeCell ref="H1687:K1687"/>
    <mergeCell ref="L1687:M1687"/>
    <mergeCell ref="N1687:U1687"/>
    <mergeCell ref="W1687:Z1687"/>
    <mergeCell ref="AA1687:AD1687"/>
    <mergeCell ref="AE1687:AF1687"/>
    <mergeCell ref="A1688:D1688"/>
    <mergeCell ref="E1688:F1688"/>
    <mergeCell ref="H1688:K1688"/>
    <mergeCell ref="L1688:M1688"/>
    <mergeCell ref="N1688:U1688"/>
    <mergeCell ref="W1688:Z1688"/>
    <mergeCell ref="AA1688:AD1688"/>
    <mergeCell ref="AE1688:AF1688"/>
    <mergeCell ref="A1698:D1698"/>
    <mergeCell ref="E1698:F1698"/>
    <mergeCell ref="G1698:J1698"/>
    <mergeCell ref="K1698:N1698"/>
    <mergeCell ref="AA1698:AF1698"/>
    <mergeCell ref="A1699:D1699"/>
    <mergeCell ref="E1699:F1699"/>
    <mergeCell ref="G1699:J1699"/>
    <mergeCell ref="K1699:N1699"/>
    <mergeCell ref="AA1699:AF1699"/>
    <mergeCell ref="A1695:D1695"/>
    <mergeCell ref="E1695:F1695"/>
    <mergeCell ref="H1695:K1695"/>
    <mergeCell ref="L1695:M1695"/>
    <mergeCell ref="N1695:U1695"/>
    <mergeCell ref="W1695:Z1695"/>
    <mergeCell ref="AA1695:AD1695"/>
    <mergeCell ref="AE1695:AF1695"/>
    <mergeCell ref="A1696:V1696"/>
    <mergeCell ref="W1696:AF1696"/>
    <mergeCell ref="A1693:D1693"/>
    <mergeCell ref="E1693:F1693"/>
    <mergeCell ref="H1693:K1693"/>
    <mergeCell ref="L1693:M1693"/>
    <mergeCell ref="N1693:U1693"/>
    <mergeCell ref="W1693:Z1693"/>
    <mergeCell ref="AA1693:AD1693"/>
    <mergeCell ref="AE1693:AF1693"/>
    <mergeCell ref="A1694:D1694"/>
    <mergeCell ref="E1694:F1694"/>
    <mergeCell ref="H1694:K1694"/>
    <mergeCell ref="L1694:M1694"/>
    <mergeCell ref="N1694:U1694"/>
    <mergeCell ref="W1694:Z1694"/>
    <mergeCell ref="AA1694:AD1694"/>
    <mergeCell ref="AE1694:AF1694"/>
    <mergeCell ref="A1704:D1704"/>
    <mergeCell ref="E1704:F1704"/>
    <mergeCell ref="G1704:J1704"/>
    <mergeCell ref="K1704:N1704"/>
    <mergeCell ref="O1704:Z1704"/>
    <mergeCell ref="AA1704:AF1704"/>
    <mergeCell ref="A1705:D1705"/>
    <mergeCell ref="E1705:F1705"/>
    <mergeCell ref="G1705:J1705"/>
    <mergeCell ref="K1705:N1705"/>
    <mergeCell ref="O1705:Z1705"/>
    <mergeCell ref="AA1705:AF1705"/>
    <mergeCell ref="A1702:D1702"/>
    <mergeCell ref="E1702:F1702"/>
    <mergeCell ref="G1702:J1702"/>
    <mergeCell ref="K1702:N1702"/>
    <mergeCell ref="O1702:Z1702"/>
    <mergeCell ref="AA1702:AF1702"/>
    <mergeCell ref="A1703:D1703"/>
    <mergeCell ref="E1703:F1703"/>
    <mergeCell ref="G1703:J1703"/>
    <mergeCell ref="K1703:N1703"/>
    <mergeCell ref="O1703:Z1703"/>
    <mergeCell ref="AA1703:AF1703"/>
    <mergeCell ref="A1700:D1700"/>
    <mergeCell ref="E1700:F1700"/>
    <mergeCell ref="G1700:J1700"/>
    <mergeCell ref="K1700:N1700"/>
    <mergeCell ref="AA1700:AF1700"/>
    <mergeCell ref="A1701:D1701"/>
    <mergeCell ref="E1701:F1701"/>
    <mergeCell ref="G1701:J1701"/>
    <mergeCell ref="K1701:N1701"/>
    <mergeCell ref="O1701:Z1701"/>
    <mergeCell ref="AA1701:AF1701"/>
    <mergeCell ref="E1712:F1712"/>
    <mergeCell ref="G1712:I1712"/>
    <mergeCell ref="J1712:L1712"/>
    <mergeCell ref="AE1712:AF1712"/>
    <mergeCell ref="E1713:F1713"/>
    <mergeCell ref="G1713:I1713"/>
    <mergeCell ref="J1713:L1713"/>
    <mergeCell ref="M1713:Q1713"/>
    <mergeCell ref="R1713:V1713"/>
    <mergeCell ref="AE1713:AF1713"/>
    <mergeCell ref="E1710:F1710"/>
    <mergeCell ref="G1710:I1710"/>
    <mergeCell ref="J1710:L1710"/>
    <mergeCell ref="M1710:Q1710"/>
    <mergeCell ref="R1710:V1710"/>
    <mergeCell ref="AE1710:AF1710"/>
    <mergeCell ref="E1711:F1711"/>
    <mergeCell ref="G1711:I1711"/>
    <mergeCell ref="J1711:L1711"/>
    <mergeCell ref="M1711:Q1711"/>
    <mergeCell ref="R1711:V1711"/>
    <mergeCell ref="AE1711:AF1711"/>
    <mergeCell ref="A1706:D1706"/>
    <mergeCell ref="E1706:F1706"/>
    <mergeCell ref="G1706:J1706"/>
    <mergeCell ref="K1706:N1706"/>
    <mergeCell ref="O1706:Z1706"/>
    <mergeCell ref="AA1706:AF1706"/>
    <mergeCell ref="A1707:V1707"/>
    <mergeCell ref="W1707:AF1707"/>
    <mergeCell ref="A1709:D1709"/>
    <mergeCell ref="E1709:F1709"/>
    <mergeCell ref="G1709:I1709"/>
    <mergeCell ref="J1709:L1709"/>
    <mergeCell ref="M1709:Q1709"/>
    <mergeCell ref="R1709:V1709"/>
    <mergeCell ref="W1709:AF1709"/>
    <mergeCell ref="A1725:D1725"/>
    <mergeCell ref="E1725:F1725"/>
    <mergeCell ref="G1725:H1725"/>
    <mergeCell ref="I1725:P1725"/>
    <mergeCell ref="W1725:AA1725"/>
    <mergeCell ref="A1726:D1726"/>
    <mergeCell ref="E1726:F1726"/>
    <mergeCell ref="G1726:H1726"/>
    <mergeCell ref="I1726:P1726"/>
    <mergeCell ref="W1726:AA1726"/>
    <mergeCell ref="A1723:D1723"/>
    <mergeCell ref="E1723:F1723"/>
    <mergeCell ref="G1723:H1723"/>
    <mergeCell ref="I1723:P1723"/>
    <mergeCell ref="W1723:AA1723"/>
    <mergeCell ref="A1724:D1724"/>
    <mergeCell ref="E1724:F1724"/>
    <mergeCell ref="G1724:H1724"/>
    <mergeCell ref="I1724:P1724"/>
    <mergeCell ref="W1724:AA1724"/>
    <mergeCell ref="A1721:D1721"/>
    <mergeCell ref="E1721:F1721"/>
    <mergeCell ref="G1721:H1721"/>
    <mergeCell ref="I1721:P1721"/>
    <mergeCell ref="W1721:AA1721"/>
    <mergeCell ref="A1722:D1722"/>
    <mergeCell ref="E1722:F1722"/>
    <mergeCell ref="G1722:H1722"/>
    <mergeCell ref="I1722:P1722"/>
    <mergeCell ref="W1722:AA1722"/>
    <mergeCell ref="A1714:V1714"/>
    <mergeCell ref="W1714:AF1714"/>
    <mergeCell ref="A1716:M1716"/>
    <mergeCell ref="N1716:AF1716"/>
    <mergeCell ref="A1717:M1717"/>
    <mergeCell ref="N1717:AF1717"/>
    <mergeCell ref="A1718:M1718"/>
    <mergeCell ref="N1718:AF1718"/>
    <mergeCell ref="A1720:D1720"/>
    <mergeCell ref="E1720:F1720"/>
    <mergeCell ref="G1720:H1720"/>
    <mergeCell ref="I1720:P1720"/>
    <mergeCell ref="Q1720:AA1720"/>
    <mergeCell ref="AB1720:AF1720"/>
    <mergeCell ref="A1731:V1731"/>
    <mergeCell ref="W1731:AF1731"/>
    <mergeCell ref="A1733:D1733"/>
    <mergeCell ref="E1733:F1733"/>
    <mergeCell ref="G1733:H1733"/>
    <mergeCell ref="I1733:P1733"/>
    <mergeCell ref="Q1733:AA1733"/>
    <mergeCell ref="AB1733:AF1733"/>
    <mergeCell ref="A1734:D1734"/>
    <mergeCell ref="E1734:F1734"/>
    <mergeCell ref="G1734:H1734"/>
    <mergeCell ref="I1734:P1734"/>
    <mergeCell ref="W1734:AA1734"/>
    <mergeCell ref="A1729:D1729"/>
    <mergeCell ref="E1729:F1729"/>
    <mergeCell ref="G1729:H1729"/>
    <mergeCell ref="I1729:P1729"/>
    <mergeCell ref="W1729:AA1729"/>
    <mergeCell ref="A1730:D1730"/>
    <mergeCell ref="E1730:F1730"/>
    <mergeCell ref="G1730:H1730"/>
    <mergeCell ref="I1730:P1730"/>
    <mergeCell ref="W1730:AA1730"/>
    <mergeCell ref="A1727:D1727"/>
    <mergeCell ref="E1727:F1727"/>
    <mergeCell ref="G1727:H1727"/>
    <mergeCell ref="I1727:P1727"/>
    <mergeCell ref="W1727:AA1727"/>
    <mergeCell ref="A1728:D1728"/>
    <mergeCell ref="E1728:F1728"/>
    <mergeCell ref="G1728:H1728"/>
    <mergeCell ref="I1728:P1728"/>
    <mergeCell ref="W1728:AA1728"/>
    <mergeCell ref="A1739:D1739"/>
    <mergeCell ref="E1739:F1739"/>
    <mergeCell ref="G1739:H1739"/>
    <mergeCell ref="I1739:P1739"/>
    <mergeCell ref="W1739:AA1739"/>
    <mergeCell ref="A1740:V1740"/>
    <mergeCell ref="W1740:AF1740"/>
    <mergeCell ref="A1742:D1742"/>
    <mergeCell ref="E1742:F1742"/>
    <mergeCell ref="G1742:I1742"/>
    <mergeCell ref="J1742:Q1742"/>
    <mergeCell ref="R1742:AB1742"/>
    <mergeCell ref="AC1742:AE1742"/>
    <mergeCell ref="A1737:D1737"/>
    <mergeCell ref="E1737:F1737"/>
    <mergeCell ref="G1737:H1737"/>
    <mergeCell ref="I1737:P1737"/>
    <mergeCell ref="W1737:AA1737"/>
    <mergeCell ref="A1738:D1738"/>
    <mergeCell ref="E1738:F1738"/>
    <mergeCell ref="G1738:H1738"/>
    <mergeCell ref="I1738:P1738"/>
    <mergeCell ref="W1738:AA1738"/>
    <mergeCell ref="A1735:D1735"/>
    <mergeCell ref="E1735:F1735"/>
    <mergeCell ref="G1735:H1735"/>
    <mergeCell ref="I1735:P1735"/>
    <mergeCell ref="W1735:AA1735"/>
    <mergeCell ref="A1736:D1736"/>
    <mergeCell ref="E1736:F1736"/>
    <mergeCell ref="G1736:H1736"/>
    <mergeCell ref="I1736:P1736"/>
    <mergeCell ref="W1736:AA1736"/>
    <mergeCell ref="A1747:D1747"/>
    <mergeCell ref="E1747:F1747"/>
    <mergeCell ref="G1747:I1747"/>
    <mergeCell ref="M1747:Q1747"/>
    <mergeCell ref="X1747:AB1747"/>
    <mergeCell ref="AC1747:AE1747"/>
    <mergeCell ref="A1748:V1748"/>
    <mergeCell ref="W1748:AF1748"/>
    <mergeCell ref="A1750:W1750"/>
    <mergeCell ref="X1750:AF1750"/>
    <mergeCell ref="A1745:D1745"/>
    <mergeCell ref="E1745:F1745"/>
    <mergeCell ref="G1745:I1745"/>
    <mergeCell ref="M1745:Q1745"/>
    <mergeCell ref="X1745:AB1745"/>
    <mergeCell ref="AC1745:AE1745"/>
    <mergeCell ref="A1746:D1746"/>
    <mergeCell ref="E1746:F1746"/>
    <mergeCell ref="G1746:I1746"/>
    <mergeCell ref="M1746:Q1746"/>
    <mergeCell ref="X1746:AB1746"/>
    <mergeCell ref="AC1746:AE1746"/>
    <mergeCell ref="A1743:D1743"/>
    <mergeCell ref="E1743:F1743"/>
    <mergeCell ref="G1743:I1743"/>
    <mergeCell ref="M1743:Q1743"/>
    <mergeCell ref="X1743:AB1743"/>
    <mergeCell ref="AC1743:AE1743"/>
    <mergeCell ref="A1744:D1744"/>
    <mergeCell ref="E1744:F1744"/>
    <mergeCell ref="G1744:I1744"/>
    <mergeCell ref="M1744:Q1744"/>
    <mergeCell ref="X1744:AB1744"/>
    <mergeCell ref="AC1744:AE1744"/>
    <mergeCell ref="A1759:D1759"/>
    <mergeCell ref="E1759:F1759"/>
    <mergeCell ref="H1759:K1759"/>
    <mergeCell ref="L1759:M1759"/>
    <mergeCell ref="N1759:U1759"/>
    <mergeCell ref="W1759:Z1759"/>
    <mergeCell ref="AA1759:AD1759"/>
    <mergeCell ref="AE1759:AF1759"/>
    <mergeCell ref="A1760:D1760"/>
    <mergeCell ref="E1760:F1760"/>
    <mergeCell ref="H1760:K1760"/>
    <mergeCell ref="L1760:M1760"/>
    <mergeCell ref="N1760:U1760"/>
    <mergeCell ref="W1760:Z1760"/>
    <mergeCell ref="AA1760:AD1760"/>
    <mergeCell ref="AE1760:AF1760"/>
    <mergeCell ref="A1757:D1757"/>
    <mergeCell ref="E1757:F1757"/>
    <mergeCell ref="H1757:K1757"/>
    <mergeCell ref="L1757:M1757"/>
    <mergeCell ref="N1757:U1757"/>
    <mergeCell ref="W1757:Z1757"/>
    <mergeCell ref="AA1757:AD1757"/>
    <mergeCell ref="AE1757:AF1757"/>
    <mergeCell ref="A1758:D1758"/>
    <mergeCell ref="E1758:F1758"/>
    <mergeCell ref="H1758:K1758"/>
    <mergeCell ref="L1758:M1758"/>
    <mergeCell ref="N1758:U1758"/>
    <mergeCell ref="W1758:Z1758"/>
    <mergeCell ref="AA1758:AD1758"/>
    <mergeCell ref="AE1758:AF1758"/>
    <mergeCell ref="A1751:T1751"/>
    <mergeCell ref="U1751:W1751"/>
    <mergeCell ref="X1751:AF1751"/>
    <mergeCell ref="A1752:W1752"/>
    <mergeCell ref="X1752:AF1752"/>
    <mergeCell ref="B1754:C1754"/>
    <mergeCell ref="D1754:AB1754"/>
    <mergeCell ref="AC1754:AE1754"/>
    <mergeCell ref="A1756:D1756"/>
    <mergeCell ref="E1756:F1756"/>
    <mergeCell ref="H1756:K1756"/>
    <mergeCell ref="L1756:M1756"/>
    <mergeCell ref="N1756:U1756"/>
    <mergeCell ref="V1756:Z1756"/>
    <mergeCell ref="AA1756:AD1756"/>
    <mergeCell ref="AE1756:AF1756"/>
    <mergeCell ref="A1765:D1765"/>
    <mergeCell ref="E1765:F1765"/>
    <mergeCell ref="H1765:K1765"/>
    <mergeCell ref="L1765:M1765"/>
    <mergeCell ref="N1765:U1765"/>
    <mergeCell ref="W1765:Z1765"/>
    <mergeCell ref="AA1765:AD1765"/>
    <mergeCell ref="AE1765:AF1765"/>
    <mergeCell ref="A1766:V1766"/>
    <mergeCell ref="W1766:AF1766"/>
    <mergeCell ref="A1763:D1763"/>
    <mergeCell ref="E1763:F1763"/>
    <mergeCell ref="H1763:K1763"/>
    <mergeCell ref="L1763:M1763"/>
    <mergeCell ref="N1763:U1763"/>
    <mergeCell ref="W1763:Z1763"/>
    <mergeCell ref="AA1763:AD1763"/>
    <mergeCell ref="AE1763:AF1763"/>
    <mergeCell ref="A1764:D1764"/>
    <mergeCell ref="E1764:F1764"/>
    <mergeCell ref="H1764:K1764"/>
    <mergeCell ref="L1764:M1764"/>
    <mergeCell ref="N1764:U1764"/>
    <mergeCell ref="W1764:Z1764"/>
    <mergeCell ref="AA1764:AD1764"/>
    <mergeCell ref="AE1764:AF1764"/>
    <mergeCell ref="A1761:D1761"/>
    <mergeCell ref="E1761:F1761"/>
    <mergeCell ref="H1761:K1761"/>
    <mergeCell ref="L1761:M1761"/>
    <mergeCell ref="N1761:U1761"/>
    <mergeCell ref="W1761:Z1761"/>
    <mergeCell ref="AA1761:AD1761"/>
    <mergeCell ref="AE1761:AF1761"/>
    <mergeCell ref="A1762:D1762"/>
    <mergeCell ref="E1762:F1762"/>
    <mergeCell ref="H1762:K1762"/>
    <mergeCell ref="L1762:M1762"/>
    <mergeCell ref="N1762:U1762"/>
    <mergeCell ref="W1762:Z1762"/>
    <mergeCell ref="AA1762:AD1762"/>
    <mergeCell ref="AE1762:AF1762"/>
    <mergeCell ref="A1772:D1772"/>
    <mergeCell ref="E1772:F1772"/>
    <mergeCell ref="G1772:J1772"/>
    <mergeCell ref="K1772:N1772"/>
    <mergeCell ref="O1772:Z1772"/>
    <mergeCell ref="AA1772:AF1772"/>
    <mergeCell ref="A1773:D1773"/>
    <mergeCell ref="E1773:F1773"/>
    <mergeCell ref="G1773:J1773"/>
    <mergeCell ref="K1773:N1773"/>
    <mergeCell ref="O1773:Z1773"/>
    <mergeCell ref="AA1773:AF1773"/>
    <mergeCell ref="A1770:D1770"/>
    <mergeCell ref="E1770:F1770"/>
    <mergeCell ref="G1770:J1770"/>
    <mergeCell ref="K1770:N1770"/>
    <mergeCell ref="O1770:Z1770"/>
    <mergeCell ref="AA1770:AF1770"/>
    <mergeCell ref="A1771:D1771"/>
    <mergeCell ref="E1771:F1771"/>
    <mergeCell ref="G1771:J1771"/>
    <mergeCell ref="K1771:N1771"/>
    <mergeCell ref="O1771:Z1771"/>
    <mergeCell ref="AA1771:AF1771"/>
    <mergeCell ref="A1768:D1768"/>
    <mergeCell ref="E1768:F1768"/>
    <mergeCell ref="G1768:J1768"/>
    <mergeCell ref="K1768:N1768"/>
    <mergeCell ref="AA1768:AF1768"/>
    <mergeCell ref="A1769:D1769"/>
    <mergeCell ref="E1769:F1769"/>
    <mergeCell ref="G1769:J1769"/>
    <mergeCell ref="K1769:N1769"/>
    <mergeCell ref="O1769:Z1769"/>
    <mergeCell ref="AA1769:AF1769"/>
    <mergeCell ref="E1780:F1780"/>
    <mergeCell ref="G1780:I1780"/>
    <mergeCell ref="J1780:L1780"/>
    <mergeCell ref="M1780:Q1780"/>
    <mergeCell ref="R1780:V1780"/>
    <mergeCell ref="AE1780:AF1780"/>
    <mergeCell ref="E1781:F1781"/>
    <mergeCell ref="G1781:I1781"/>
    <mergeCell ref="J1781:L1781"/>
    <mergeCell ref="M1781:Q1781"/>
    <mergeCell ref="R1781:V1781"/>
    <mergeCell ref="AE1781:AF1781"/>
    <mergeCell ref="A1776:D1776"/>
    <mergeCell ref="E1776:F1776"/>
    <mergeCell ref="G1776:J1776"/>
    <mergeCell ref="K1776:N1776"/>
    <mergeCell ref="O1776:Z1776"/>
    <mergeCell ref="AA1776:AF1776"/>
    <mergeCell ref="A1777:V1777"/>
    <mergeCell ref="W1777:AF1777"/>
    <mergeCell ref="A1779:D1779"/>
    <mergeCell ref="E1779:F1779"/>
    <mergeCell ref="G1779:I1779"/>
    <mergeCell ref="J1779:L1779"/>
    <mergeCell ref="M1779:Q1779"/>
    <mergeCell ref="R1779:V1779"/>
    <mergeCell ref="W1779:AF1779"/>
    <mergeCell ref="A1774:D1774"/>
    <mergeCell ref="E1774:F1774"/>
    <mergeCell ref="G1774:J1774"/>
    <mergeCell ref="K1774:N1774"/>
    <mergeCell ref="O1774:Z1774"/>
    <mergeCell ref="AA1774:AF1774"/>
    <mergeCell ref="A1775:D1775"/>
    <mergeCell ref="E1775:F1775"/>
    <mergeCell ref="G1775:J1775"/>
    <mergeCell ref="K1775:N1775"/>
    <mergeCell ref="O1775:Z1775"/>
    <mergeCell ref="AA1775:AF1775"/>
    <mergeCell ref="A1791:D1791"/>
    <mergeCell ref="E1791:F1791"/>
    <mergeCell ref="G1791:H1791"/>
    <mergeCell ref="I1791:P1791"/>
    <mergeCell ref="W1791:AA1791"/>
    <mergeCell ref="A1792:D1792"/>
    <mergeCell ref="E1792:F1792"/>
    <mergeCell ref="G1792:H1792"/>
    <mergeCell ref="I1792:P1792"/>
    <mergeCell ref="W1792:AA1792"/>
    <mergeCell ref="A1784:V1784"/>
    <mergeCell ref="W1784:AF1784"/>
    <mergeCell ref="A1786:M1786"/>
    <mergeCell ref="N1786:AF1786"/>
    <mergeCell ref="A1787:M1787"/>
    <mergeCell ref="N1787:AF1787"/>
    <mergeCell ref="A1788:M1788"/>
    <mergeCell ref="N1788:AF1788"/>
    <mergeCell ref="A1790:D1790"/>
    <mergeCell ref="E1790:F1790"/>
    <mergeCell ref="G1790:H1790"/>
    <mergeCell ref="I1790:P1790"/>
    <mergeCell ref="Q1790:AA1790"/>
    <mergeCell ref="AB1790:AF1790"/>
    <mergeCell ref="E1782:F1782"/>
    <mergeCell ref="G1782:I1782"/>
    <mergeCell ref="J1782:L1782"/>
    <mergeCell ref="AE1782:AF1782"/>
    <mergeCell ref="E1783:F1783"/>
    <mergeCell ref="G1783:I1783"/>
    <mergeCell ref="J1783:L1783"/>
    <mergeCell ref="M1783:Q1783"/>
    <mergeCell ref="R1783:V1783"/>
    <mergeCell ref="AE1783:AF1783"/>
    <mergeCell ref="A1799:D1799"/>
    <mergeCell ref="E1799:F1799"/>
    <mergeCell ref="G1799:H1799"/>
    <mergeCell ref="I1799:P1799"/>
    <mergeCell ref="W1799:AA1799"/>
    <mergeCell ref="A1800:D1800"/>
    <mergeCell ref="E1800:F1800"/>
    <mergeCell ref="G1800:H1800"/>
    <mergeCell ref="I1800:P1800"/>
    <mergeCell ref="W1800:AA1800"/>
    <mergeCell ref="A1797:D1797"/>
    <mergeCell ref="E1797:F1797"/>
    <mergeCell ref="G1797:H1797"/>
    <mergeCell ref="I1797:P1797"/>
    <mergeCell ref="W1797:AA1797"/>
    <mergeCell ref="A1798:D1798"/>
    <mergeCell ref="E1798:F1798"/>
    <mergeCell ref="G1798:H1798"/>
    <mergeCell ref="I1798:P1798"/>
    <mergeCell ref="W1798:AA1798"/>
    <mergeCell ref="A1795:D1795"/>
    <mergeCell ref="E1795:F1795"/>
    <mergeCell ref="G1795:H1795"/>
    <mergeCell ref="I1795:P1795"/>
    <mergeCell ref="W1795:AA1795"/>
    <mergeCell ref="A1796:D1796"/>
    <mergeCell ref="E1796:F1796"/>
    <mergeCell ref="G1796:H1796"/>
    <mergeCell ref="I1796:P1796"/>
    <mergeCell ref="W1796:AA1796"/>
    <mergeCell ref="A1793:D1793"/>
    <mergeCell ref="E1793:F1793"/>
    <mergeCell ref="G1793:H1793"/>
    <mergeCell ref="I1793:P1793"/>
    <mergeCell ref="W1793:AA1793"/>
    <mergeCell ref="A1794:D1794"/>
    <mergeCell ref="E1794:F1794"/>
    <mergeCell ref="G1794:H1794"/>
    <mergeCell ref="I1794:P1794"/>
    <mergeCell ref="W1794:AA1794"/>
    <mergeCell ref="A1807:D1807"/>
    <mergeCell ref="E1807:F1807"/>
    <mergeCell ref="G1807:H1807"/>
    <mergeCell ref="I1807:P1807"/>
    <mergeCell ref="W1807:AA1807"/>
    <mergeCell ref="A1808:D1808"/>
    <mergeCell ref="E1808:F1808"/>
    <mergeCell ref="G1808:H1808"/>
    <mergeCell ref="I1808:P1808"/>
    <mergeCell ref="W1808:AA1808"/>
    <mergeCell ref="A1805:D1805"/>
    <mergeCell ref="E1805:F1805"/>
    <mergeCell ref="G1805:H1805"/>
    <mergeCell ref="I1805:P1805"/>
    <mergeCell ref="W1805:AA1805"/>
    <mergeCell ref="A1806:D1806"/>
    <mergeCell ref="E1806:F1806"/>
    <mergeCell ref="G1806:H1806"/>
    <mergeCell ref="I1806:P1806"/>
    <mergeCell ref="W1806:AA1806"/>
    <mergeCell ref="A1801:V1801"/>
    <mergeCell ref="W1801:AF1801"/>
    <mergeCell ref="A1803:D1803"/>
    <mergeCell ref="E1803:F1803"/>
    <mergeCell ref="G1803:H1803"/>
    <mergeCell ref="I1803:P1803"/>
    <mergeCell ref="Q1803:AA1803"/>
    <mergeCell ref="AB1803:AF1803"/>
    <mergeCell ref="A1804:D1804"/>
    <mergeCell ref="E1804:F1804"/>
    <mergeCell ref="G1804:H1804"/>
    <mergeCell ref="I1804:P1804"/>
    <mergeCell ref="W1804:AA1804"/>
    <mergeCell ref="A1815:D1815"/>
    <mergeCell ref="E1815:F1815"/>
    <mergeCell ref="G1815:I1815"/>
    <mergeCell ref="M1815:Q1815"/>
    <mergeCell ref="X1815:AB1815"/>
    <mergeCell ref="AC1815:AE1815"/>
    <mergeCell ref="A1816:D1816"/>
    <mergeCell ref="E1816:F1816"/>
    <mergeCell ref="G1816:I1816"/>
    <mergeCell ref="M1816:Q1816"/>
    <mergeCell ref="X1816:AB1816"/>
    <mergeCell ref="AC1816:AE1816"/>
    <mergeCell ref="A1813:D1813"/>
    <mergeCell ref="E1813:F1813"/>
    <mergeCell ref="G1813:I1813"/>
    <mergeCell ref="M1813:Q1813"/>
    <mergeCell ref="X1813:AB1813"/>
    <mergeCell ref="AC1813:AE1813"/>
    <mergeCell ref="A1814:D1814"/>
    <mergeCell ref="E1814:F1814"/>
    <mergeCell ref="G1814:I1814"/>
    <mergeCell ref="M1814:Q1814"/>
    <mergeCell ref="X1814:AB1814"/>
    <mergeCell ref="AC1814:AE1814"/>
    <mergeCell ref="A1809:D1809"/>
    <mergeCell ref="E1809:F1809"/>
    <mergeCell ref="G1809:H1809"/>
    <mergeCell ref="I1809:P1809"/>
    <mergeCell ref="W1809:AA1809"/>
    <mergeCell ref="A1810:V1810"/>
    <mergeCell ref="W1810:AF1810"/>
    <mergeCell ref="A1812:D1812"/>
    <mergeCell ref="E1812:F1812"/>
    <mergeCell ref="G1812:I1812"/>
    <mergeCell ref="J1812:Q1812"/>
    <mergeCell ref="R1812:AB1812"/>
    <mergeCell ref="AC1812:AE1812"/>
    <mergeCell ref="A1827:D1827"/>
    <mergeCell ref="E1827:F1827"/>
    <mergeCell ref="H1827:K1827"/>
    <mergeCell ref="L1827:M1827"/>
    <mergeCell ref="N1827:U1827"/>
    <mergeCell ref="W1827:Z1827"/>
    <mergeCell ref="AA1827:AD1827"/>
    <mergeCell ref="AE1827:AF1827"/>
    <mergeCell ref="A1828:D1828"/>
    <mergeCell ref="E1828:F1828"/>
    <mergeCell ref="H1828:K1828"/>
    <mergeCell ref="L1828:M1828"/>
    <mergeCell ref="N1828:U1828"/>
    <mergeCell ref="W1828:Z1828"/>
    <mergeCell ref="AA1828:AD1828"/>
    <mergeCell ref="AE1828:AF1828"/>
    <mergeCell ref="A1821:T1821"/>
    <mergeCell ref="U1821:W1821"/>
    <mergeCell ref="X1821:AF1821"/>
    <mergeCell ref="A1822:W1822"/>
    <mergeCell ref="X1822:AF1822"/>
    <mergeCell ref="B1824:C1824"/>
    <mergeCell ref="D1824:AB1824"/>
    <mergeCell ref="AC1824:AE1824"/>
    <mergeCell ref="A1826:D1826"/>
    <mergeCell ref="E1826:F1826"/>
    <mergeCell ref="H1826:K1826"/>
    <mergeCell ref="L1826:M1826"/>
    <mergeCell ref="N1826:U1826"/>
    <mergeCell ref="V1826:Z1826"/>
    <mergeCell ref="AA1826:AD1826"/>
    <mergeCell ref="AE1826:AF1826"/>
    <mergeCell ref="A1817:D1817"/>
    <mergeCell ref="E1817:F1817"/>
    <mergeCell ref="G1817:I1817"/>
    <mergeCell ref="M1817:Q1817"/>
    <mergeCell ref="X1817:AB1817"/>
    <mergeCell ref="AC1817:AE1817"/>
    <mergeCell ref="A1818:V1818"/>
    <mergeCell ref="W1818:AF1818"/>
    <mergeCell ref="A1820:W1820"/>
    <mergeCell ref="X1820:AF1820"/>
    <mergeCell ref="A1833:D1833"/>
    <mergeCell ref="E1833:F1833"/>
    <mergeCell ref="H1833:K1833"/>
    <mergeCell ref="L1833:M1833"/>
    <mergeCell ref="N1833:U1833"/>
    <mergeCell ref="W1833:Z1833"/>
    <mergeCell ref="AA1833:AD1833"/>
    <mergeCell ref="AE1833:AF1833"/>
    <mergeCell ref="A1834:D1834"/>
    <mergeCell ref="E1834:F1834"/>
    <mergeCell ref="H1834:K1834"/>
    <mergeCell ref="L1834:M1834"/>
    <mergeCell ref="N1834:U1834"/>
    <mergeCell ref="W1834:Z1834"/>
    <mergeCell ref="AA1834:AD1834"/>
    <mergeCell ref="AE1834:AF1834"/>
    <mergeCell ref="A1831:D1831"/>
    <mergeCell ref="E1831:F1831"/>
    <mergeCell ref="H1831:K1831"/>
    <mergeCell ref="L1831:M1831"/>
    <mergeCell ref="N1831:U1831"/>
    <mergeCell ref="W1831:Z1831"/>
    <mergeCell ref="AA1831:AD1831"/>
    <mergeCell ref="AE1831:AF1831"/>
    <mergeCell ref="A1832:D1832"/>
    <mergeCell ref="E1832:F1832"/>
    <mergeCell ref="H1832:K1832"/>
    <mergeCell ref="L1832:M1832"/>
    <mergeCell ref="N1832:U1832"/>
    <mergeCell ref="W1832:Z1832"/>
    <mergeCell ref="AA1832:AD1832"/>
    <mergeCell ref="AE1832:AF1832"/>
    <mergeCell ref="A1829:D1829"/>
    <mergeCell ref="E1829:F1829"/>
    <mergeCell ref="H1829:K1829"/>
    <mergeCell ref="L1829:M1829"/>
    <mergeCell ref="N1829:U1829"/>
    <mergeCell ref="W1829:Z1829"/>
    <mergeCell ref="AA1829:AD1829"/>
    <mergeCell ref="AE1829:AF1829"/>
    <mergeCell ref="A1830:D1830"/>
    <mergeCell ref="E1830:F1830"/>
    <mergeCell ref="H1830:K1830"/>
    <mergeCell ref="L1830:M1830"/>
    <mergeCell ref="N1830:U1830"/>
    <mergeCell ref="W1830:Z1830"/>
    <mergeCell ref="AA1830:AD1830"/>
    <mergeCell ref="AE1830:AF1830"/>
    <mergeCell ref="A1840:D1840"/>
    <mergeCell ref="E1840:F1840"/>
    <mergeCell ref="G1840:J1840"/>
    <mergeCell ref="K1840:N1840"/>
    <mergeCell ref="O1840:Z1840"/>
    <mergeCell ref="AA1840:AF1840"/>
    <mergeCell ref="A1841:D1841"/>
    <mergeCell ref="E1841:F1841"/>
    <mergeCell ref="G1841:J1841"/>
    <mergeCell ref="K1841:N1841"/>
    <mergeCell ref="O1841:Z1841"/>
    <mergeCell ref="AA1841:AF1841"/>
    <mergeCell ref="A1838:D1838"/>
    <mergeCell ref="E1838:F1838"/>
    <mergeCell ref="G1838:J1838"/>
    <mergeCell ref="K1838:N1838"/>
    <mergeCell ref="AA1838:AF1838"/>
    <mergeCell ref="A1839:D1839"/>
    <mergeCell ref="E1839:F1839"/>
    <mergeCell ref="G1839:J1839"/>
    <mergeCell ref="K1839:N1839"/>
    <mergeCell ref="O1839:Z1839"/>
    <mergeCell ref="AA1839:AF1839"/>
    <mergeCell ref="A1835:D1835"/>
    <mergeCell ref="E1835:F1835"/>
    <mergeCell ref="H1835:K1835"/>
    <mergeCell ref="L1835:M1835"/>
    <mergeCell ref="N1835:U1835"/>
    <mergeCell ref="W1835:Z1835"/>
    <mergeCell ref="AA1835:AD1835"/>
    <mergeCell ref="AE1835:AF1835"/>
    <mergeCell ref="A1836:V1836"/>
    <mergeCell ref="W1836:AF1836"/>
    <mergeCell ref="A1846:D1846"/>
    <mergeCell ref="E1846:F1846"/>
    <mergeCell ref="G1846:J1846"/>
    <mergeCell ref="K1846:N1846"/>
    <mergeCell ref="O1846:Z1846"/>
    <mergeCell ref="AA1846:AF1846"/>
    <mergeCell ref="A1847:V1847"/>
    <mergeCell ref="W1847:AF1847"/>
    <mergeCell ref="A1849:D1849"/>
    <mergeCell ref="E1849:F1849"/>
    <mergeCell ref="G1849:I1849"/>
    <mergeCell ref="J1849:L1849"/>
    <mergeCell ref="M1849:Q1849"/>
    <mergeCell ref="R1849:V1849"/>
    <mergeCell ref="W1849:AF1849"/>
    <mergeCell ref="A1844:D1844"/>
    <mergeCell ref="E1844:F1844"/>
    <mergeCell ref="G1844:J1844"/>
    <mergeCell ref="K1844:N1844"/>
    <mergeCell ref="O1844:Z1844"/>
    <mergeCell ref="AA1844:AF1844"/>
    <mergeCell ref="A1845:D1845"/>
    <mergeCell ref="E1845:F1845"/>
    <mergeCell ref="G1845:J1845"/>
    <mergeCell ref="K1845:N1845"/>
    <mergeCell ref="O1845:Z1845"/>
    <mergeCell ref="AA1845:AF1845"/>
    <mergeCell ref="A1842:D1842"/>
    <mergeCell ref="E1842:F1842"/>
    <mergeCell ref="G1842:J1842"/>
    <mergeCell ref="K1842:N1842"/>
    <mergeCell ref="O1842:Z1842"/>
    <mergeCell ref="AA1842:AF1842"/>
    <mergeCell ref="A1843:D1843"/>
    <mergeCell ref="E1843:F1843"/>
    <mergeCell ref="G1843:J1843"/>
    <mergeCell ref="K1843:N1843"/>
    <mergeCell ref="O1843:Z1843"/>
    <mergeCell ref="AA1843:AF1843"/>
    <mergeCell ref="A1854:V1854"/>
    <mergeCell ref="W1854:AF1854"/>
    <mergeCell ref="A1856:M1856"/>
    <mergeCell ref="N1856:AF1856"/>
    <mergeCell ref="A1857:M1857"/>
    <mergeCell ref="N1857:AF1857"/>
    <mergeCell ref="A1858:M1858"/>
    <mergeCell ref="N1858:AF1858"/>
    <mergeCell ref="A1860:D1860"/>
    <mergeCell ref="E1860:F1860"/>
    <mergeCell ref="G1860:H1860"/>
    <mergeCell ref="I1860:P1860"/>
    <mergeCell ref="Q1860:AA1860"/>
    <mergeCell ref="AB1860:AF1860"/>
    <mergeCell ref="E1852:F1852"/>
    <mergeCell ref="G1852:I1852"/>
    <mergeCell ref="J1852:L1852"/>
    <mergeCell ref="AE1852:AF1852"/>
    <mergeCell ref="E1853:F1853"/>
    <mergeCell ref="G1853:I1853"/>
    <mergeCell ref="J1853:L1853"/>
    <mergeCell ref="M1853:Q1853"/>
    <mergeCell ref="R1853:V1853"/>
    <mergeCell ref="AE1853:AF1853"/>
    <mergeCell ref="E1850:F1850"/>
    <mergeCell ref="G1850:I1850"/>
    <mergeCell ref="J1850:L1850"/>
    <mergeCell ref="M1850:Q1850"/>
    <mergeCell ref="R1850:V1850"/>
    <mergeCell ref="AE1850:AF1850"/>
    <mergeCell ref="E1851:F1851"/>
    <mergeCell ref="G1851:I1851"/>
    <mergeCell ref="J1851:L1851"/>
    <mergeCell ref="M1851:Q1851"/>
    <mergeCell ref="R1851:V1851"/>
    <mergeCell ref="AE1851:AF1851"/>
    <mergeCell ref="A1867:D1867"/>
    <mergeCell ref="E1867:F1867"/>
    <mergeCell ref="G1867:H1867"/>
    <mergeCell ref="I1867:P1867"/>
    <mergeCell ref="W1867:AA1867"/>
    <mergeCell ref="A1868:D1868"/>
    <mergeCell ref="E1868:F1868"/>
    <mergeCell ref="G1868:H1868"/>
    <mergeCell ref="I1868:P1868"/>
    <mergeCell ref="W1868:AA1868"/>
    <mergeCell ref="A1865:D1865"/>
    <mergeCell ref="E1865:F1865"/>
    <mergeCell ref="G1865:H1865"/>
    <mergeCell ref="I1865:P1865"/>
    <mergeCell ref="W1865:AA1865"/>
    <mergeCell ref="A1866:D1866"/>
    <mergeCell ref="E1866:F1866"/>
    <mergeCell ref="G1866:H1866"/>
    <mergeCell ref="I1866:P1866"/>
    <mergeCell ref="W1866:AA1866"/>
    <mergeCell ref="A1863:D1863"/>
    <mergeCell ref="E1863:F1863"/>
    <mergeCell ref="G1863:H1863"/>
    <mergeCell ref="I1863:P1863"/>
    <mergeCell ref="W1863:AA1863"/>
    <mergeCell ref="A1864:D1864"/>
    <mergeCell ref="E1864:F1864"/>
    <mergeCell ref="G1864:H1864"/>
    <mergeCell ref="I1864:P1864"/>
    <mergeCell ref="W1864:AA1864"/>
    <mergeCell ref="A1861:D1861"/>
    <mergeCell ref="E1861:F1861"/>
    <mergeCell ref="G1861:H1861"/>
    <mergeCell ref="I1861:P1861"/>
    <mergeCell ref="W1861:AA1861"/>
    <mergeCell ref="A1862:D1862"/>
    <mergeCell ref="E1862:F1862"/>
    <mergeCell ref="G1862:H1862"/>
    <mergeCell ref="I1862:P1862"/>
    <mergeCell ref="W1862:AA1862"/>
    <mergeCell ref="A1875:D1875"/>
    <mergeCell ref="E1875:F1875"/>
    <mergeCell ref="G1875:H1875"/>
    <mergeCell ref="I1875:P1875"/>
    <mergeCell ref="W1875:AA1875"/>
    <mergeCell ref="A1876:D1876"/>
    <mergeCell ref="E1876:F1876"/>
    <mergeCell ref="G1876:H1876"/>
    <mergeCell ref="I1876:P1876"/>
    <mergeCell ref="W1876:AA1876"/>
    <mergeCell ref="A1871:V1871"/>
    <mergeCell ref="W1871:AF1871"/>
    <mergeCell ref="A1873:D1873"/>
    <mergeCell ref="E1873:F1873"/>
    <mergeCell ref="G1873:H1873"/>
    <mergeCell ref="I1873:P1873"/>
    <mergeCell ref="Q1873:AA1873"/>
    <mergeCell ref="AB1873:AF1873"/>
    <mergeCell ref="A1874:D1874"/>
    <mergeCell ref="E1874:F1874"/>
    <mergeCell ref="G1874:H1874"/>
    <mergeCell ref="I1874:P1874"/>
    <mergeCell ref="W1874:AA1874"/>
    <mergeCell ref="A1869:D1869"/>
    <mergeCell ref="E1869:F1869"/>
    <mergeCell ref="G1869:H1869"/>
    <mergeCell ref="I1869:P1869"/>
    <mergeCell ref="W1869:AA1869"/>
    <mergeCell ref="A1870:D1870"/>
    <mergeCell ref="E1870:F1870"/>
    <mergeCell ref="G1870:H1870"/>
    <mergeCell ref="I1870:P1870"/>
    <mergeCell ref="W1870:AA1870"/>
    <mergeCell ref="A1883:D1883"/>
    <mergeCell ref="E1883:F1883"/>
    <mergeCell ref="G1883:I1883"/>
    <mergeCell ref="M1883:Q1883"/>
    <mergeCell ref="X1883:AB1883"/>
    <mergeCell ref="AC1883:AE1883"/>
    <mergeCell ref="A1884:D1884"/>
    <mergeCell ref="E1884:F1884"/>
    <mergeCell ref="G1884:I1884"/>
    <mergeCell ref="M1884:Q1884"/>
    <mergeCell ref="X1884:AB1884"/>
    <mergeCell ref="AC1884:AE1884"/>
    <mergeCell ref="A1879:D1879"/>
    <mergeCell ref="E1879:F1879"/>
    <mergeCell ref="G1879:H1879"/>
    <mergeCell ref="I1879:P1879"/>
    <mergeCell ref="W1879:AA1879"/>
    <mergeCell ref="A1880:V1880"/>
    <mergeCell ref="W1880:AF1880"/>
    <mergeCell ref="A1882:D1882"/>
    <mergeCell ref="E1882:F1882"/>
    <mergeCell ref="G1882:I1882"/>
    <mergeCell ref="J1882:Q1882"/>
    <mergeCell ref="R1882:AB1882"/>
    <mergeCell ref="AC1882:AE1882"/>
    <mergeCell ref="A1877:D1877"/>
    <mergeCell ref="E1877:F1877"/>
    <mergeCell ref="G1877:H1877"/>
    <mergeCell ref="I1877:P1877"/>
    <mergeCell ref="W1877:AA1877"/>
    <mergeCell ref="A1878:D1878"/>
    <mergeCell ref="E1878:F1878"/>
    <mergeCell ref="G1878:H1878"/>
    <mergeCell ref="I1878:P1878"/>
    <mergeCell ref="W1878:AA1878"/>
    <mergeCell ref="A1891:T1891"/>
    <mergeCell ref="U1891:W1891"/>
    <mergeCell ref="X1891:AF1891"/>
    <mergeCell ref="A1892:W1892"/>
    <mergeCell ref="X1892:AF1892"/>
    <mergeCell ref="B1894:C1894"/>
    <mergeCell ref="D1894:AB1894"/>
    <mergeCell ref="AC1894:AE1894"/>
    <mergeCell ref="A1896:D1896"/>
    <mergeCell ref="E1896:F1896"/>
    <mergeCell ref="H1896:K1896"/>
    <mergeCell ref="L1896:M1896"/>
    <mergeCell ref="N1896:U1896"/>
    <mergeCell ref="V1896:Z1896"/>
    <mergeCell ref="AA1896:AD1896"/>
    <mergeCell ref="AE1896:AF1896"/>
    <mergeCell ref="A1887:D1887"/>
    <mergeCell ref="E1887:F1887"/>
    <mergeCell ref="G1887:I1887"/>
    <mergeCell ref="M1887:Q1887"/>
    <mergeCell ref="X1887:AB1887"/>
    <mergeCell ref="AC1887:AE1887"/>
    <mergeCell ref="A1888:V1888"/>
    <mergeCell ref="W1888:AF1888"/>
    <mergeCell ref="A1890:W1890"/>
    <mergeCell ref="X1890:AF1890"/>
    <mergeCell ref="A1885:D1885"/>
    <mergeCell ref="E1885:F1885"/>
    <mergeCell ref="G1885:I1885"/>
    <mergeCell ref="M1885:Q1885"/>
    <mergeCell ref="X1885:AB1885"/>
    <mergeCell ref="AC1885:AE1885"/>
    <mergeCell ref="A1886:D1886"/>
    <mergeCell ref="E1886:F1886"/>
    <mergeCell ref="G1886:I1886"/>
    <mergeCell ref="M1886:Q1886"/>
    <mergeCell ref="X1886:AB1886"/>
    <mergeCell ref="AC1886:AE1886"/>
    <mergeCell ref="A1901:D1901"/>
    <mergeCell ref="E1901:F1901"/>
    <mergeCell ref="H1901:K1901"/>
    <mergeCell ref="L1901:M1901"/>
    <mergeCell ref="N1901:U1901"/>
    <mergeCell ref="W1901:Z1901"/>
    <mergeCell ref="AA1901:AD1901"/>
    <mergeCell ref="AE1901:AF1901"/>
    <mergeCell ref="A1902:D1902"/>
    <mergeCell ref="E1902:F1902"/>
    <mergeCell ref="H1902:K1902"/>
    <mergeCell ref="L1902:M1902"/>
    <mergeCell ref="N1902:U1902"/>
    <mergeCell ref="W1902:Z1902"/>
    <mergeCell ref="AA1902:AD1902"/>
    <mergeCell ref="AE1902:AF1902"/>
    <mergeCell ref="A1899:D1899"/>
    <mergeCell ref="E1899:F1899"/>
    <mergeCell ref="H1899:K1899"/>
    <mergeCell ref="L1899:M1899"/>
    <mergeCell ref="N1899:U1899"/>
    <mergeCell ref="W1899:Z1899"/>
    <mergeCell ref="AA1899:AD1899"/>
    <mergeCell ref="AE1899:AF1899"/>
    <mergeCell ref="A1900:D1900"/>
    <mergeCell ref="E1900:F1900"/>
    <mergeCell ref="H1900:K1900"/>
    <mergeCell ref="L1900:M1900"/>
    <mergeCell ref="N1900:U1900"/>
    <mergeCell ref="W1900:Z1900"/>
    <mergeCell ref="AA1900:AD1900"/>
    <mergeCell ref="AE1900:AF1900"/>
    <mergeCell ref="A1897:D1897"/>
    <mergeCell ref="E1897:F1897"/>
    <mergeCell ref="H1897:K1897"/>
    <mergeCell ref="L1897:M1897"/>
    <mergeCell ref="N1897:U1897"/>
    <mergeCell ref="W1897:Z1897"/>
    <mergeCell ref="AA1897:AD1897"/>
    <mergeCell ref="AE1897:AF1897"/>
    <mergeCell ref="A1898:D1898"/>
    <mergeCell ref="E1898:F1898"/>
    <mergeCell ref="H1898:K1898"/>
    <mergeCell ref="L1898:M1898"/>
    <mergeCell ref="N1898:U1898"/>
    <mergeCell ref="W1898:Z1898"/>
    <mergeCell ref="AA1898:AD1898"/>
    <mergeCell ref="AE1898:AF1898"/>
    <mergeCell ref="A1908:D1908"/>
    <mergeCell ref="E1908:F1908"/>
    <mergeCell ref="G1908:J1908"/>
    <mergeCell ref="K1908:N1908"/>
    <mergeCell ref="AA1908:AF1908"/>
    <mergeCell ref="A1909:D1909"/>
    <mergeCell ref="E1909:F1909"/>
    <mergeCell ref="G1909:J1909"/>
    <mergeCell ref="K1909:N1909"/>
    <mergeCell ref="AA1909:AF1909"/>
    <mergeCell ref="A1905:D1905"/>
    <mergeCell ref="E1905:F1905"/>
    <mergeCell ref="H1905:K1905"/>
    <mergeCell ref="L1905:M1905"/>
    <mergeCell ref="N1905:U1905"/>
    <mergeCell ref="W1905:Z1905"/>
    <mergeCell ref="AA1905:AD1905"/>
    <mergeCell ref="AE1905:AF1905"/>
    <mergeCell ref="A1906:V1906"/>
    <mergeCell ref="W1906:AF1906"/>
    <mergeCell ref="A1903:D1903"/>
    <mergeCell ref="E1903:F1903"/>
    <mergeCell ref="H1903:K1903"/>
    <mergeCell ref="L1903:M1903"/>
    <mergeCell ref="N1903:U1903"/>
    <mergeCell ref="W1903:Z1903"/>
    <mergeCell ref="AA1903:AD1903"/>
    <mergeCell ref="AE1903:AF1903"/>
    <mergeCell ref="A1904:D1904"/>
    <mergeCell ref="E1904:F1904"/>
    <mergeCell ref="H1904:K1904"/>
    <mergeCell ref="L1904:M1904"/>
    <mergeCell ref="N1904:U1904"/>
    <mergeCell ref="W1904:Z1904"/>
    <mergeCell ref="AA1904:AD1904"/>
    <mergeCell ref="AE1904:AF1904"/>
    <mergeCell ref="A1914:D1914"/>
    <mergeCell ref="E1914:F1914"/>
    <mergeCell ref="G1914:J1914"/>
    <mergeCell ref="K1914:N1914"/>
    <mergeCell ref="O1914:Z1914"/>
    <mergeCell ref="AA1914:AF1914"/>
    <mergeCell ref="A1915:D1915"/>
    <mergeCell ref="E1915:F1915"/>
    <mergeCell ref="G1915:J1915"/>
    <mergeCell ref="K1915:N1915"/>
    <mergeCell ref="O1915:Z1915"/>
    <mergeCell ref="AA1915:AF1915"/>
    <mergeCell ref="A1912:D1912"/>
    <mergeCell ref="E1912:F1912"/>
    <mergeCell ref="G1912:J1912"/>
    <mergeCell ref="K1912:N1912"/>
    <mergeCell ref="O1912:Z1912"/>
    <mergeCell ref="AA1912:AF1912"/>
    <mergeCell ref="A1913:D1913"/>
    <mergeCell ref="E1913:F1913"/>
    <mergeCell ref="G1913:J1913"/>
    <mergeCell ref="K1913:N1913"/>
    <mergeCell ref="O1913:Z1913"/>
    <mergeCell ref="AA1913:AF1913"/>
    <mergeCell ref="A1910:D1910"/>
    <mergeCell ref="E1910:F1910"/>
    <mergeCell ref="G1910:J1910"/>
    <mergeCell ref="K1910:N1910"/>
    <mergeCell ref="AA1910:AF1910"/>
    <mergeCell ref="A1911:D1911"/>
    <mergeCell ref="E1911:F1911"/>
    <mergeCell ref="G1911:J1911"/>
    <mergeCell ref="K1911:N1911"/>
    <mergeCell ref="O1911:Z1911"/>
    <mergeCell ref="AA1911:AF1911"/>
    <mergeCell ref="E1922:F1922"/>
    <mergeCell ref="G1922:I1922"/>
    <mergeCell ref="J1922:L1922"/>
    <mergeCell ref="AE1922:AF1922"/>
    <mergeCell ref="E1923:F1923"/>
    <mergeCell ref="G1923:I1923"/>
    <mergeCell ref="J1923:L1923"/>
    <mergeCell ref="M1923:Q1923"/>
    <mergeCell ref="R1923:V1923"/>
    <mergeCell ref="AE1923:AF1923"/>
    <mergeCell ref="E1920:F1920"/>
    <mergeCell ref="G1920:I1920"/>
    <mergeCell ref="J1920:L1920"/>
    <mergeCell ref="M1920:Q1920"/>
    <mergeCell ref="R1920:V1920"/>
    <mergeCell ref="AE1920:AF1920"/>
    <mergeCell ref="E1921:F1921"/>
    <mergeCell ref="G1921:I1921"/>
    <mergeCell ref="J1921:L1921"/>
    <mergeCell ref="M1921:Q1921"/>
    <mergeCell ref="R1921:V1921"/>
    <mergeCell ref="AE1921:AF1921"/>
    <mergeCell ref="A1916:D1916"/>
    <mergeCell ref="E1916:F1916"/>
    <mergeCell ref="G1916:J1916"/>
    <mergeCell ref="K1916:N1916"/>
    <mergeCell ref="O1916:Z1916"/>
    <mergeCell ref="AA1916:AF1916"/>
    <mergeCell ref="A1917:V1917"/>
    <mergeCell ref="W1917:AF1917"/>
    <mergeCell ref="A1919:D1919"/>
    <mergeCell ref="E1919:F1919"/>
    <mergeCell ref="G1919:I1919"/>
    <mergeCell ref="J1919:L1919"/>
    <mergeCell ref="M1919:Q1919"/>
    <mergeCell ref="R1919:V1919"/>
    <mergeCell ref="W1919:AF1919"/>
    <mergeCell ref="A1935:D1935"/>
    <mergeCell ref="E1935:F1935"/>
    <mergeCell ref="G1935:H1935"/>
    <mergeCell ref="I1935:P1935"/>
    <mergeCell ref="W1935:AA1935"/>
    <mergeCell ref="A1936:D1936"/>
    <mergeCell ref="E1936:F1936"/>
    <mergeCell ref="G1936:H1936"/>
    <mergeCell ref="I1936:P1936"/>
    <mergeCell ref="W1936:AA1936"/>
    <mergeCell ref="A1933:D1933"/>
    <mergeCell ref="E1933:F1933"/>
    <mergeCell ref="G1933:H1933"/>
    <mergeCell ref="I1933:P1933"/>
    <mergeCell ref="W1933:AA1933"/>
    <mergeCell ref="A1934:D1934"/>
    <mergeCell ref="E1934:F1934"/>
    <mergeCell ref="G1934:H1934"/>
    <mergeCell ref="I1934:P1934"/>
    <mergeCell ref="W1934:AA1934"/>
    <mergeCell ref="A1931:D1931"/>
    <mergeCell ref="E1931:F1931"/>
    <mergeCell ref="G1931:H1931"/>
    <mergeCell ref="I1931:P1931"/>
    <mergeCell ref="W1931:AA1931"/>
    <mergeCell ref="A1932:D1932"/>
    <mergeCell ref="E1932:F1932"/>
    <mergeCell ref="G1932:H1932"/>
    <mergeCell ref="I1932:P1932"/>
    <mergeCell ref="W1932:AA1932"/>
    <mergeCell ref="A1924:V1924"/>
    <mergeCell ref="W1924:AF1924"/>
    <mergeCell ref="A1926:M1926"/>
    <mergeCell ref="N1926:AF1926"/>
    <mergeCell ref="A1927:M1927"/>
    <mergeCell ref="N1927:AF1927"/>
    <mergeCell ref="A1928:M1928"/>
    <mergeCell ref="N1928:AF1928"/>
    <mergeCell ref="A1930:D1930"/>
    <mergeCell ref="E1930:F1930"/>
    <mergeCell ref="G1930:H1930"/>
    <mergeCell ref="I1930:P1930"/>
    <mergeCell ref="Q1930:AA1930"/>
    <mergeCell ref="AB1930:AF1930"/>
    <mergeCell ref="A1941:V1941"/>
    <mergeCell ref="W1941:AF1941"/>
    <mergeCell ref="A1943:D1943"/>
    <mergeCell ref="E1943:F1943"/>
    <mergeCell ref="G1943:H1943"/>
    <mergeCell ref="I1943:P1943"/>
    <mergeCell ref="Q1943:AA1943"/>
    <mergeCell ref="AB1943:AF1943"/>
    <mergeCell ref="A1944:D1944"/>
    <mergeCell ref="E1944:F1944"/>
    <mergeCell ref="G1944:H1944"/>
    <mergeCell ref="I1944:P1944"/>
    <mergeCell ref="W1944:AA1944"/>
    <mergeCell ref="A1939:D1939"/>
    <mergeCell ref="E1939:F1939"/>
    <mergeCell ref="G1939:H1939"/>
    <mergeCell ref="I1939:P1939"/>
    <mergeCell ref="W1939:AA1939"/>
    <mergeCell ref="A1940:D1940"/>
    <mergeCell ref="E1940:F1940"/>
    <mergeCell ref="G1940:H1940"/>
    <mergeCell ref="I1940:P1940"/>
    <mergeCell ref="W1940:AA1940"/>
    <mergeCell ref="A1937:D1937"/>
    <mergeCell ref="E1937:F1937"/>
    <mergeCell ref="G1937:H1937"/>
    <mergeCell ref="I1937:P1937"/>
    <mergeCell ref="W1937:AA1937"/>
    <mergeCell ref="A1938:D1938"/>
    <mergeCell ref="E1938:F1938"/>
    <mergeCell ref="G1938:H1938"/>
    <mergeCell ref="I1938:P1938"/>
    <mergeCell ref="W1938:AA1938"/>
    <mergeCell ref="A1949:D1949"/>
    <mergeCell ref="E1949:F1949"/>
    <mergeCell ref="G1949:H1949"/>
    <mergeCell ref="I1949:P1949"/>
    <mergeCell ref="W1949:AA1949"/>
    <mergeCell ref="A1950:V1950"/>
    <mergeCell ref="W1950:AF1950"/>
    <mergeCell ref="A1952:D1952"/>
    <mergeCell ref="E1952:F1952"/>
    <mergeCell ref="G1952:I1952"/>
    <mergeCell ref="J1952:Q1952"/>
    <mergeCell ref="R1952:AB1952"/>
    <mergeCell ref="AC1952:AE1952"/>
    <mergeCell ref="A1947:D1947"/>
    <mergeCell ref="E1947:F1947"/>
    <mergeCell ref="G1947:H1947"/>
    <mergeCell ref="I1947:P1947"/>
    <mergeCell ref="W1947:AA1947"/>
    <mergeCell ref="A1948:D1948"/>
    <mergeCell ref="E1948:F1948"/>
    <mergeCell ref="G1948:H1948"/>
    <mergeCell ref="I1948:P1948"/>
    <mergeCell ref="W1948:AA1948"/>
    <mergeCell ref="A1945:D1945"/>
    <mergeCell ref="E1945:F1945"/>
    <mergeCell ref="G1945:H1945"/>
    <mergeCell ref="I1945:P1945"/>
    <mergeCell ref="W1945:AA1945"/>
    <mergeCell ref="A1946:D1946"/>
    <mergeCell ref="E1946:F1946"/>
    <mergeCell ref="G1946:H1946"/>
    <mergeCell ref="I1946:P1946"/>
    <mergeCell ref="W1946:AA1946"/>
    <mergeCell ref="A1957:D1957"/>
    <mergeCell ref="E1957:F1957"/>
    <mergeCell ref="G1957:I1957"/>
    <mergeCell ref="M1957:Q1957"/>
    <mergeCell ref="X1957:AB1957"/>
    <mergeCell ref="AC1957:AE1957"/>
    <mergeCell ref="A1958:V1958"/>
    <mergeCell ref="W1958:AF1958"/>
    <mergeCell ref="A1960:W1960"/>
    <mergeCell ref="X1960:AF1960"/>
    <mergeCell ref="A1955:D1955"/>
    <mergeCell ref="E1955:F1955"/>
    <mergeCell ref="G1955:I1955"/>
    <mergeCell ref="M1955:Q1955"/>
    <mergeCell ref="X1955:AB1955"/>
    <mergeCell ref="AC1955:AE1955"/>
    <mergeCell ref="A1956:D1956"/>
    <mergeCell ref="E1956:F1956"/>
    <mergeCell ref="G1956:I1956"/>
    <mergeCell ref="M1956:Q1956"/>
    <mergeCell ref="X1956:AB1956"/>
    <mergeCell ref="AC1956:AE1956"/>
    <mergeCell ref="A1953:D1953"/>
    <mergeCell ref="E1953:F1953"/>
    <mergeCell ref="G1953:I1953"/>
    <mergeCell ref="M1953:Q1953"/>
    <mergeCell ref="X1953:AB1953"/>
    <mergeCell ref="AC1953:AE1953"/>
    <mergeCell ref="A1954:D1954"/>
    <mergeCell ref="E1954:F1954"/>
    <mergeCell ref="G1954:I1954"/>
    <mergeCell ref="M1954:Q1954"/>
    <mergeCell ref="X1954:AB1954"/>
    <mergeCell ref="AC1954:AE1954"/>
    <mergeCell ref="A1969:D1969"/>
    <mergeCell ref="E1969:F1969"/>
    <mergeCell ref="H1969:K1969"/>
    <mergeCell ref="L1969:M1969"/>
    <mergeCell ref="N1969:U1969"/>
    <mergeCell ref="W1969:Z1969"/>
    <mergeCell ref="AA1969:AD1969"/>
    <mergeCell ref="AE1969:AF1969"/>
    <mergeCell ref="A1970:D1970"/>
    <mergeCell ref="E1970:F1970"/>
    <mergeCell ref="H1970:K1970"/>
    <mergeCell ref="L1970:M1970"/>
    <mergeCell ref="N1970:U1970"/>
    <mergeCell ref="W1970:Z1970"/>
    <mergeCell ref="AA1970:AD1970"/>
    <mergeCell ref="AE1970:AF1970"/>
    <mergeCell ref="A1967:D1967"/>
    <mergeCell ref="E1967:F1967"/>
    <mergeCell ref="H1967:K1967"/>
    <mergeCell ref="L1967:M1967"/>
    <mergeCell ref="N1967:U1967"/>
    <mergeCell ref="W1967:Z1967"/>
    <mergeCell ref="AA1967:AD1967"/>
    <mergeCell ref="AE1967:AF1967"/>
    <mergeCell ref="A1968:D1968"/>
    <mergeCell ref="E1968:F1968"/>
    <mergeCell ref="H1968:K1968"/>
    <mergeCell ref="L1968:M1968"/>
    <mergeCell ref="N1968:U1968"/>
    <mergeCell ref="W1968:Z1968"/>
    <mergeCell ref="AA1968:AD1968"/>
    <mergeCell ref="AE1968:AF1968"/>
    <mergeCell ref="A1961:T1961"/>
    <mergeCell ref="U1961:W1961"/>
    <mergeCell ref="X1961:AF1961"/>
    <mergeCell ref="A1962:W1962"/>
    <mergeCell ref="X1962:AF1962"/>
    <mergeCell ref="B1964:C1964"/>
    <mergeCell ref="D1964:AB1964"/>
    <mergeCell ref="AC1964:AE1964"/>
    <mergeCell ref="A1966:D1966"/>
    <mergeCell ref="E1966:F1966"/>
    <mergeCell ref="H1966:K1966"/>
    <mergeCell ref="L1966:M1966"/>
    <mergeCell ref="N1966:U1966"/>
    <mergeCell ref="V1966:Z1966"/>
    <mergeCell ref="AA1966:AD1966"/>
    <mergeCell ref="AE1966:AF1966"/>
    <mergeCell ref="A1975:D1975"/>
    <mergeCell ref="E1975:F1975"/>
    <mergeCell ref="H1975:K1975"/>
    <mergeCell ref="L1975:M1975"/>
    <mergeCell ref="N1975:U1975"/>
    <mergeCell ref="W1975:Z1975"/>
    <mergeCell ref="AA1975:AD1975"/>
    <mergeCell ref="AE1975:AF1975"/>
    <mergeCell ref="A1976:V1976"/>
    <mergeCell ref="W1976:AF1976"/>
    <mergeCell ref="A1986:D1986"/>
    <mergeCell ref="E1986:F1986"/>
    <mergeCell ref="G1986:J1986"/>
    <mergeCell ref="K1986:N1986"/>
    <mergeCell ref="O1986:Z1986"/>
    <mergeCell ref="AA1986:AF1986"/>
    <mergeCell ref="A1973:D1973"/>
    <mergeCell ref="E1973:F1973"/>
    <mergeCell ref="H1973:K1973"/>
    <mergeCell ref="L1973:M1973"/>
    <mergeCell ref="N1973:U1973"/>
    <mergeCell ref="W1973:Z1973"/>
    <mergeCell ref="AA1973:AD1973"/>
    <mergeCell ref="AE1973:AF1973"/>
    <mergeCell ref="A1974:D1974"/>
    <mergeCell ref="E1974:F1974"/>
    <mergeCell ref="H1974:K1974"/>
    <mergeCell ref="L1974:M1974"/>
    <mergeCell ref="N1974:U1974"/>
    <mergeCell ref="W1974:Z1974"/>
    <mergeCell ref="AA1974:AD1974"/>
    <mergeCell ref="AE1974:AF1974"/>
    <mergeCell ref="A1971:D1971"/>
    <mergeCell ref="E1971:F1971"/>
    <mergeCell ref="H1971:K1971"/>
    <mergeCell ref="L1971:M1971"/>
    <mergeCell ref="N1971:U1971"/>
    <mergeCell ref="W1971:Z1971"/>
    <mergeCell ref="AA1971:AD1971"/>
    <mergeCell ref="AE1971:AF1971"/>
    <mergeCell ref="A1972:D1972"/>
    <mergeCell ref="E1972:F1972"/>
    <mergeCell ref="H1972:K1972"/>
    <mergeCell ref="L1972:M1972"/>
    <mergeCell ref="N1972:U1972"/>
    <mergeCell ref="W1972:Z1972"/>
    <mergeCell ref="AA1972:AD1972"/>
    <mergeCell ref="AE1972:AF1972"/>
    <mergeCell ref="A1982:D1982"/>
    <mergeCell ref="E1982:F1982"/>
    <mergeCell ref="G1982:J1982"/>
    <mergeCell ref="K1982:N1982"/>
    <mergeCell ref="O1982:Z1982"/>
    <mergeCell ref="AA1982:AF1982"/>
    <mergeCell ref="A1983:D1983"/>
    <mergeCell ref="E1983:F1983"/>
    <mergeCell ref="G1983:J1983"/>
    <mergeCell ref="K1983:N1983"/>
    <mergeCell ref="O1983:Z1983"/>
    <mergeCell ref="AA1983:AF1983"/>
    <mergeCell ref="A1980:D1980"/>
    <mergeCell ref="E1980:F1980"/>
    <mergeCell ref="G1980:J1980"/>
    <mergeCell ref="K1980:N1980"/>
    <mergeCell ref="AA1980:AF1980"/>
    <mergeCell ref="A1981:D1981"/>
    <mergeCell ref="E1981:F1981"/>
    <mergeCell ref="G1981:J1981"/>
    <mergeCell ref="K1981:N1981"/>
    <mergeCell ref="O1981:Z1981"/>
    <mergeCell ref="AA1981:AF1981"/>
    <mergeCell ref="A1978:D1978"/>
    <mergeCell ref="E1978:F1978"/>
    <mergeCell ref="G1978:J1978"/>
    <mergeCell ref="K1978:N1978"/>
    <mergeCell ref="AA1978:AF1978"/>
    <mergeCell ref="A1979:D1979"/>
    <mergeCell ref="E1979:F1979"/>
    <mergeCell ref="G1979:J1979"/>
    <mergeCell ref="K1979:N1979"/>
    <mergeCell ref="AA1979:AF1979"/>
    <mergeCell ref="E1992:F1992"/>
    <mergeCell ref="G1992:I1992"/>
    <mergeCell ref="J1992:L1992"/>
    <mergeCell ref="AE1992:AF1992"/>
    <mergeCell ref="E1993:F1993"/>
    <mergeCell ref="G1993:I1993"/>
    <mergeCell ref="J1993:L1993"/>
    <mergeCell ref="M1993:Q1993"/>
    <mergeCell ref="R1993:V1993"/>
    <mergeCell ref="AE1993:AF1993"/>
    <mergeCell ref="E1990:F1990"/>
    <mergeCell ref="G1990:I1990"/>
    <mergeCell ref="J1990:L1990"/>
    <mergeCell ref="M1990:Q1990"/>
    <mergeCell ref="R1990:V1990"/>
    <mergeCell ref="AE1990:AF1990"/>
    <mergeCell ref="E1991:F1991"/>
    <mergeCell ref="G1991:I1991"/>
    <mergeCell ref="J1991:L1991"/>
    <mergeCell ref="M1991:Q1991"/>
    <mergeCell ref="R1991:V1991"/>
    <mergeCell ref="AE1991:AF1991"/>
    <mergeCell ref="A1987:V1987"/>
    <mergeCell ref="W1987:AF1987"/>
    <mergeCell ref="A1989:D1989"/>
    <mergeCell ref="E1989:F1989"/>
    <mergeCell ref="G1989:I1989"/>
    <mergeCell ref="J1989:L1989"/>
    <mergeCell ref="M1989:Q1989"/>
    <mergeCell ref="R1989:V1989"/>
    <mergeCell ref="W1989:AF1989"/>
    <mergeCell ref="A1984:D1984"/>
    <mergeCell ref="E1984:F1984"/>
    <mergeCell ref="G1984:J1984"/>
    <mergeCell ref="K1984:N1984"/>
    <mergeCell ref="O1984:Z1984"/>
    <mergeCell ref="AA1984:AF1984"/>
    <mergeCell ref="A1985:D1985"/>
    <mergeCell ref="E1985:F1985"/>
    <mergeCell ref="G1985:J1985"/>
    <mergeCell ref="K1985:N1985"/>
    <mergeCell ref="O1985:Z1985"/>
    <mergeCell ref="AA1985:AF1985"/>
    <mergeCell ref="A2005:D2005"/>
    <mergeCell ref="E2005:F2005"/>
    <mergeCell ref="G2005:H2005"/>
    <mergeCell ref="I2005:P2005"/>
    <mergeCell ref="W2005:AA2005"/>
    <mergeCell ref="A2006:D2006"/>
    <mergeCell ref="E2006:F2006"/>
    <mergeCell ref="G2006:H2006"/>
    <mergeCell ref="I2006:P2006"/>
    <mergeCell ref="W2006:AA2006"/>
    <mergeCell ref="A2003:D2003"/>
    <mergeCell ref="E2003:F2003"/>
    <mergeCell ref="G2003:H2003"/>
    <mergeCell ref="I2003:P2003"/>
    <mergeCell ref="W2003:AA2003"/>
    <mergeCell ref="A2004:D2004"/>
    <mergeCell ref="E2004:F2004"/>
    <mergeCell ref="G2004:H2004"/>
    <mergeCell ref="I2004:P2004"/>
    <mergeCell ref="W2004:AA2004"/>
    <mergeCell ref="A2001:D2001"/>
    <mergeCell ref="E2001:F2001"/>
    <mergeCell ref="G2001:H2001"/>
    <mergeCell ref="I2001:P2001"/>
    <mergeCell ref="W2001:AA2001"/>
    <mergeCell ref="A2002:D2002"/>
    <mergeCell ref="E2002:F2002"/>
    <mergeCell ref="G2002:H2002"/>
    <mergeCell ref="I2002:P2002"/>
    <mergeCell ref="W2002:AA2002"/>
    <mergeCell ref="A1994:V1994"/>
    <mergeCell ref="W1994:AF1994"/>
    <mergeCell ref="A1996:M1996"/>
    <mergeCell ref="N1996:AF1996"/>
    <mergeCell ref="A1997:M1997"/>
    <mergeCell ref="N1997:AF1997"/>
    <mergeCell ref="A1998:M1998"/>
    <mergeCell ref="N1998:AF1998"/>
    <mergeCell ref="A2000:D2000"/>
    <mergeCell ref="E2000:F2000"/>
    <mergeCell ref="G2000:H2000"/>
    <mergeCell ref="I2000:P2000"/>
    <mergeCell ref="Q2000:AA2000"/>
    <mergeCell ref="AB2000:AF2000"/>
    <mergeCell ref="A2011:V2011"/>
    <mergeCell ref="W2011:AF2011"/>
    <mergeCell ref="A2013:D2013"/>
    <mergeCell ref="E2013:F2013"/>
    <mergeCell ref="G2013:H2013"/>
    <mergeCell ref="I2013:P2013"/>
    <mergeCell ref="Q2013:AA2013"/>
    <mergeCell ref="AB2013:AF2013"/>
    <mergeCell ref="A2014:D2014"/>
    <mergeCell ref="E2014:F2014"/>
    <mergeCell ref="G2014:H2014"/>
    <mergeCell ref="I2014:P2014"/>
    <mergeCell ref="W2014:AA2014"/>
    <mergeCell ref="A2009:D2009"/>
    <mergeCell ref="E2009:F2009"/>
    <mergeCell ref="G2009:H2009"/>
    <mergeCell ref="I2009:P2009"/>
    <mergeCell ref="W2009:AA2009"/>
    <mergeCell ref="A2010:D2010"/>
    <mergeCell ref="E2010:F2010"/>
    <mergeCell ref="G2010:H2010"/>
    <mergeCell ref="I2010:P2010"/>
    <mergeCell ref="W2010:AA2010"/>
    <mergeCell ref="A2007:D2007"/>
    <mergeCell ref="E2007:F2007"/>
    <mergeCell ref="G2007:H2007"/>
    <mergeCell ref="I2007:P2007"/>
    <mergeCell ref="W2007:AA2007"/>
    <mergeCell ref="A2008:D2008"/>
    <mergeCell ref="E2008:F2008"/>
    <mergeCell ref="G2008:H2008"/>
    <mergeCell ref="I2008:P2008"/>
    <mergeCell ref="W2008:AA2008"/>
    <mergeCell ref="A2019:D2019"/>
    <mergeCell ref="E2019:F2019"/>
    <mergeCell ref="G2019:H2019"/>
    <mergeCell ref="I2019:P2019"/>
    <mergeCell ref="W2019:AA2019"/>
    <mergeCell ref="A2020:V2020"/>
    <mergeCell ref="W2020:AF2020"/>
    <mergeCell ref="A2022:D2022"/>
    <mergeCell ref="E2022:F2022"/>
    <mergeCell ref="G2022:I2022"/>
    <mergeCell ref="J2022:Q2022"/>
    <mergeCell ref="R2022:AB2022"/>
    <mergeCell ref="AC2022:AE2022"/>
    <mergeCell ref="A2017:D2017"/>
    <mergeCell ref="E2017:F2017"/>
    <mergeCell ref="G2017:H2017"/>
    <mergeCell ref="I2017:P2017"/>
    <mergeCell ref="W2017:AA2017"/>
    <mergeCell ref="A2018:D2018"/>
    <mergeCell ref="E2018:F2018"/>
    <mergeCell ref="G2018:H2018"/>
    <mergeCell ref="I2018:P2018"/>
    <mergeCell ref="W2018:AA2018"/>
    <mergeCell ref="A2015:D2015"/>
    <mergeCell ref="E2015:F2015"/>
    <mergeCell ref="G2015:H2015"/>
    <mergeCell ref="I2015:P2015"/>
    <mergeCell ref="W2015:AA2015"/>
    <mergeCell ref="A2016:D2016"/>
    <mergeCell ref="E2016:F2016"/>
    <mergeCell ref="G2016:H2016"/>
    <mergeCell ref="I2016:P2016"/>
    <mergeCell ref="W2016:AA2016"/>
    <mergeCell ref="A2027:D2027"/>
    <mergeCell ref="E2027:F2027"/>
    <mergeCell ref="G2027:I2027"/>
    <mergeCell ref="M2027:Q2027"/>
    <mergeCell ref="X2027:AB2027"/>
    <mergeCell ref="AC2027:AE2027"/>
    <mergeCell ref="A2028:V2028"/>
    <mergeCell ref="W2028:AF2028"/>
    <mergeCell ref="A2030:W2030"/>
    <mergeCell ref="X2030:AF2030"/>
    <mergeCell ref="A2025:D2025"/>
    <mergeCell ref="E2025:F2025"/>
    <mergeCell ref="G2025:I2025"/>
    <mergeCell ref="M2025:Q2025"/>
    <mergeCell ref="X2025:AB2025"/>
    <mergeCell ref="AC2025:AE2025"/>
    <mergeCell ref="A2026:D2026"/>
    <mergeCell ref="E2026:F2026"/>
    <mergeCell ref="G2026:I2026"/>
    <mergeCell ref="M2026:Q2026"/>
    <mergeCell ref="X2026:AB2026"/>
    <mergeCell ref="AC2026:AE2026"/>
    <mergeCell ref="A2023:D2023"/>
    <mergeCell ref="E2023:F2023"/>
    <mergeCell ref="G2023:I2023"/>
    <mergeCell ref="M2023:Q2023"/>
    <mergeCell ref="X2023:AB2023"/>
    <mergeCell ref="AC2023:AE2023"/>
    <mergeCell ref="A2024:D2024"/>
    <mergeCell ref="E2024:F2024"/>
    <mergeCell ref="G2024:I2024"/>
    <mergeCell ref="M2024:Q2024"/>
    <mergeCell ref="X2024:AB2024"/>
    <mergeCell ref="AC2024:AE2024"/>
    <mergeCell ref="A2039:D2039"/>
    <mergeCell ref="E2039:F2039"/>
    <mergeCell ref="H2039:K2039"/>
    <mergeCell ref="L2039:M2039"/>
    <mergeCell ref="N2039:U2039"/>
    <mergeCell ref="W2039:Z2039"/>
    <mergeCell ref="AA2039:AD2039"/>
    <mergeCell ref="AE2039:AF2039"/>
    <mergeCell ref="A2040:D2040"/>
    <mergeCell ref="E2040:F2040"/>
    <mergeCell ref="H2040:K2040"/>
    <mergeCell ref="L2040:M2040"/>
    <mergeCell ref="N2040:U2040"/>
    <mergeCell ref="W2040:Z2040"/>
    <mergeCell ref="AA2040:AD2040"/>
    <mergeCell ref="AE2040:AF2040"/>
    <mergeCell ref="A2037:D2037"/>
    <mergeCell ref="E2037:F2037"/>
    <mergeCell ref="H2037:K2037"/>
    <mergeCell ref="L2037:M2037"/>
    <mergeCell ref="N2037:U2037"/>
    <mergeCell ref="W2037:Z2037"/>
    <mergeCell ref="AA2037:AD2037"/>
    <mergeCell ref="AE2037:AF2037"/>
    <mergeCell ref="A2038:D2038"/>
    <mergeCell ref="E2038:F2038"/>
    <mergeCell ref="H2038:K2038"/>
    <mergeCell ref="L2038:M2038"/>
    <mergeCell ref="N2038:U2038"/>
    <mergeCell ref="W2038:Z2038"/>
    <mergeCell ref="AA2038:AD2038"/>
    <mergeCell ref="AE2038:AF2038"/>
    <mergeCell ref="A2031:T2031"/>
    <mergeCell ref="U2031:W2031"/>
    <mergeCell ref="X2031:AF2031"/>
    <mergeCell ref="A2032:W2032"/>
    <mergeCell ref="X2032:AF2032"/>
    <mergeCell ref="B2034:C2034"/>
    <mergeCell ref="D2034:AB2034"/>
    <mergeCell ref="AC2034:AE2034"/>
    <mergeCell ref="A2036:D2036"/>
    <mergeCell ref="E2036:F2036"/>
    <mergeCell ref="H2036:K2036"/>
    <mergeCell ref="L2036:M2036"/>
    <mergeCell ref="N2036:U2036"/>
    <mergeCell ref="V2036:Z2036"/>
    <mergeCell ref="AA2036:AD2036"/>
    <mergeCell ref="AE2036:AF2036"/>
    <mergeCell ref="A2045:D2045"/>
    <mergeCell ref="E2045:F2045"/>
    <mergeCell ref="H2045:K2045"/>
    <mergeCell ref="L2045:M2045"/>
    <mergeCell ref="N2045:U2045"/>
    <mergeCell ref="W2045:Z2045"/>
    <mergeCell ref="AA2045:AD2045"/>
    <mergeCell ref="AE2045:AF2045"/>
    <mergeCell ref="A2046:V2046"/>
    <mergeCell ref="W2046:AF2046"/>
    <mergeCell ref="A2043:D2043"/>
    <mergeCell ref="E2043:F2043"/>
    <mergeCell ref="H2043:K2043"/>
    <mergeCell ref="L2043:M2043"/>
    <mergeCell ref="N2043:U2043"/>
    <mergeCell ref="W2043:Z2043"/>
    <mergeCell ref="AA2043:AD2043"/>
    <mergeCell ref="AE2043:AF2043"/>
    <mergeCell ref="A2044:D2044"/>
    <mergeCell ref="E2044:F2044"/>
    <mergeCell ref="H2044:K2044"/>
    <mergeCell ref="L2044:M2044"/>
    <mergeCell ref="N2044:U2044"/>
    <mergeCell ref="W2044:Z2044"/>
    <mergeCell ref="AA2044:AD2044"/>
    <mergeCell ref="AE2044:AF2044"/>
    <mergeCell ref="A2041:D2041"/>
    <mergeCell ref="E2041:F2041"/>
    <mergeCell ref="H2041:K2041"/>
    <mergeCell ref="L2041:M2041"/>
    <mergeCell ref="N2041:U2041"/>
    <mergeCell ref="W2041:Z2041"/>
    <mergeCell ref="AA2041:AD2041"/>
    <mergeCell ref="AE2041:AF2041"/>
    <mergeCell ref="A2042:D2042"/>
    <mergeCell ref="E2042:F2042"/>
    <mergeCell ref="H2042:K2042"/>
    <mergeCell ref="L2042:M2042"/>
    <mergeCell ref="N2042:U2042"/>
    <mergeCell ref="W2042:Z2042"/>
    <mergeCell ref="AA2042:AD2042"/>
    <mergeCell ref="AE2042:AF2042"/>
    <mergeCell ref="A2052:D2052"/>
    <mergeCell ref="E2052:F2052"/>
    <mergeCell ref="G2052:J2052"/>
    <mergeCell ref="K2052:N2052"/>
    <mergeCell ref="O2052:Z2052"/>
    <mergeCell ref="AA2052:AF2052"/>
    <mergeCell ref="A2053:D2053"/>
    <mergeCell ref="E2053:F2053"/>
    <mergeCell ref="G2053:J2053"/>
    <mergeCell ref="K2053:N2053"/>
    <mergeCell ref="O2053:Z2053"/>
    <mergeCell ref="AA2053:AF2053"/>
    <mergeCell ref="A2050:D2050"/>
    <mergeCell ref="E2050:F2050"/>
    <mergeCell ref="G2050:J2050"/>
    <mergeCell ref="K2050:N2050"/>
    <mergeCell ref="O2050:Z2050"/>
    <mergeCell ref="AA2050:AF2050"/>
    <mergeCell ref="A2051:D2051"/>
    <mergeCell ref="E2051:F2051"/>
    <mergeCell ref="G2051:J2051"/>
    <mergeCell ref="K2051:N2051"/>
    <mergeCell ref="O2051:Z2051"/>
    <mergeCell ref="AA2051:AF2051"/>
    <mergeCell ref="A2048:D2048"/>
    <mergeCell ref="E2048:F2048"/>
    <mergeCell ref="G2048:J2048"/>
    <mergeCell ref="K2048:N2048"/>
    <mergeCell ref="AA2048:AF2048"/>
    <mergeCell ref="A2049:D2049"/>
    <mergeCell ref="E2049:F2049"/>
    <mergeCell ref="G2049:J2049"/>
    <mergeCell ref="K2049:N2049"/>
    <mergeCell ref="O2049:Z2049"/>
    <mergeCell ref="AA2049:AF2049"/>
    <mergeCell ref="E2060:F2060"/>
    <mergeCell ref="G2060:I2060"/>
    <mergeCell ref="J2060:L2060"/>
    <mergeCell ref="M2060:Q2060"/>
    <mergeCell ref="R2060:V2060"/>
    <mergeCell ref="AE2060:AF2060"/>
    <mergeCell ref="E2061:F2061"/>
    <mergeCell ref="G2061:I2061"/>
    <mergeCell ref="J2061:L2061"/>
    <mergeCell ref="M2061:Q2061"/>
    <mergeCell ref="R2061:V2061"/>
    <mergeCell ref="AE2061:AF2061"/>
    <mergeCell ref="A2056:D2056"/>
    <mergeCell ref="E2056:F2056"/>
    <mergeCell ref="G2056:J2056"/>
    <mergeCell ref="K2056:N2056"/>
    <mergeCell ref="O2056:Z2056"/>
    <mergeCell ref="AA2056:AF2056"/>
    <mergeCell ref="A2057:V2057"/>
    <mergeCell ref="W2057:AF2057"/>
    <mergeCell ref="A2059:D2059"/>
    <mergeCell ref="E2059:F2059"/>
    <mergeCell ref="G2059:I2059"/>
    <mergeCell ref="J2059:L2059"/>
    <mergeCell ref="M2059:Q2059"/>
    <mergeCell ref="R2059:V2059"/>
    <mergeCell ref="W2059:AF2059"/>
    <mergeCell ref="A2054:D2054"/>
    <mergeCell ref="E2054:F2054"/>
    <mergeCell ref="G2054:J2054"/>
    <mergeCell ref="K2054:N2054"/>
    <mergeCell ref="O2054:Z2054"/>
    <mergeCell ref="AA2054:AF2054"/>
    <mergeCell ref="A2055:D2055"/>
    <mergeCell ref="E2055:F2055"/>
    <mergeCell ref="G2055:J2055"/>
    <mergeCell ref="K2055:N2055"/>
    <mergeCell ref="O2055:Z2055"/>
    <mergeCell ref="AA2055:AF2055"/>
    <mergeCell ref="A2071:D2071"/>
    <mergeCell ref="E2071:F2071"/>
    <mergeCell ref="G2071:H2071"/>
    <mergeCell ref="I2071:P2071"/>
    <mergeCell ref="W2071:AA2071"/>
    <mergeCell ref="A2072:D2072"/>
    <mergeCell ref="E2072:F2072"/>
    <mergeCell ref="G2072:H2072"/>
    <mergeCell ref="I2072:P2072"/>
    <mergeCell ref="W2072:AA2072"/>
    <mergeCell ref="A2064:V2064"/>
    <mergeCell ref="W2064:AF2064"/>
    <mergeCell ref="A2066:M2066"/>
    <mergeCell ref="N2066:AF2066"/>
    <mergeCell ref="A2067:M2067"/>
    <mergeCell ref="N2067:AF2067"/>
    <mergeCell ref="A2068:M2068"/>
    <mergeCell ref="N2068:AF2068"/>
    <mergeCell ref="A2070:D2070"/>
    <mergeCell ref="E2070:F2070"/>
    <mergeCell ref="G2070:H2070"/>
    <mergeCell ref="I2070:P2070"/>
    <mergeCell ref="Q2070:AA2070"/>
    <mergeCell ref="AB2070:AF2070"/>
    <mergeCell ref="E2062:F2062"/>
    <mergeCell ref="G2062:I2062"/>
    <mergeCell ref="J2062:L2062"/>
    <mergeCell ref="AE2062:AF2062"/>
    <mergeCell ref="E2063:F2063"/>
    <mergeCell ref="G2063:I2063"/>
    <mergeCell ref="J2063:L2063"/>
    <mergeCell ref="M2063:Q2063"/>
    <mergeCell ref="R2063:V2063"/>
    <mergeCell ref="AE2063:AF2063"/>
    <mergeCell ref="A2079:D2079"/>
    <mergeCell ref="E2079:F2079"/>
    <mergeCell ref="G2079:H2079"/>
    <mergeCell ref="I2079:P2079"/>
    <mergeCell ref="W2079:AA2079"/>
    <mergeCell ref="A2080:D2080"/>
    <mergeCell ref="E2080:F2080"/>
    <mergeCell ref="G2080:H2080"/>
    <mergeCell ref="I2080:P2080"/>
    <mergeCell ref="W2080:AA2080"/>
    <mergeCell ref="A2077:D2077"/>
    <mergeCell ref="E2077:F2077"/>
    <mergeCell ref="G2077:H2077"/>
    <mergeCell ref="I2077:P2077"/>
    <mergeCell ref="W2077:AA2077"/>
    <mergeCell ref="A2078:D2078"/>
    <mergeCell ref="E2078:F2078"/>
    <mergeCell ref="G2078:H2078"/>
    <mergeCell ref="I2078:P2078"/>
    <mergeCell ref="W2078:AA2078"/>
    <mergeCell ref="A2075:D2075"/>
    <mergeCell ref="E2075:F2075"/>
    <mergeCell ref="G2075:H2075"/>
    <mergeCell ref="I2075:P2075"/>
    <mergeCell ref="W2075:AA2075"/>
    <mergeCell ref="A2076:D2076"/>
    <mergeCell ref="E2076:F2076"/>
    <mergeCell ref="G2076:H2076"/>
    <mergeCell ref="I2076:P2076"/>
    <mergeCell ref="W2076:AA2076"/>
    <mergeCell ref="A2073:D2073"/>
    <mergeCell ref="E2073:F2073"/>
    <mergeCell ref="G2073:H2073"/>
    <mergeCell ref="I2073:P2073"/>
    <mergeCell ref="W2073:AA2073"/>
    <mergeCell ref="A2074:D2074"/>
    <mergeCell ref="E2074:F2074"/>
    <mergeCell ref="G2074:H2074"/>
    <mergeCell ref="I2074:P2074"/>
    <mergeCell ref="W2074:AA2074"/>
    <mergeCell ref="A2087:D2087"/>
    <mergeCell ref="E2087:F2087"/>
    <mergeCell ref="G2087:H2087"/>
    <mergeCell ref="I2087:P2087"/>
    <mergeCell ref="W2087:AA2087"/>
    <mergeCell ref="A2088:D2088"/>
    <mergeCell ref="E2088:F2088"/>
    <mergeCell ref="G2088:H2088"/>
    <mergeCell ref="I2088:P2088"/>
    <mergeCell ref="W2088:AA2088"/>
    <mergeCell ref="A2085:D2085"/>
    <mergeCell ref="E2085:F2085"/>
    <mergeCell ref="G2085:H2085"/>
    <mergeCell ref="I2085:P2085"/>
    <mergeCell ref="W2085:AA2085"/>
    <mergeCell ref="A2086:D2086"/>
    <mergeCell ref="E2086:F2086"/>
    <mergeCell ref="G2086:H2086"/>
    <mergeCell ref="I2086:P2086"/>
    <mergeCell ref="W2086:AA2086"/>
    <mergeCell ref="A2081:V2081"/>
    <mergeCell ref="W2081:AF2081"/>
    <mergeCell ref="A2083:D2083"/>
    <mergeCell ref="E2083:F2083"/>
    <mergeCell ref="G2083:H2083"/>
    <mergeCell ref="I2083:P2083"/>
    <mergeCell ref="Q2083:AA2083"/>
    <mergeCell ref="AB2083:AF2083"/>
    <mergeCell ref="A2084:D2084"/>
    <mergeCell ref="E2084:F2084"/>
    <mergeCell ref="G2084:H2084"/>
    <mergeCell ref="I2084:P2084"/>
    <mergeCell ref="W2084:AA2084"/>
    <mergeCell ref="A2095:D2095"/>
    <mergeCell ref="E2095:F2095"/>
    <mergeCell ref="G2095:I2095"/>
    <mergeCell ref="M2095:Q2095"/>
    <mergeCell ref="X2095:AB2095"/>
    <mergeCell ref="AC2095:AE2095"/>
    <mergeCell ref="A2096:D2096"/>
    <mergeCell ref="E2096:F2096"/>
    <mergeCell ref="G2096:I2096"/>
    <mergeCell ref="M2096:Q2096"/>
    <mergeCell ref="X2096:AB2096"/>
    <mergeCell ref="AC2096:AE2096"/>
    <mergeCell ref="A2093:D2093"/>
    <mergeCell ref="E2093:F2093"/>
    <mergeCell ref="G2093:I2093"/>
    <mergeCell ref="M2093:Q2093"/>
    <mergeCell ref="X2093:AB2093"/>
    <mergeCell ref="AC2093:AE2093"/>
    <mergeCell ref="A2094:D2094"/>
    <mergeCell ref="E2094:F2094"/>
    <mergeCell ref="G2094:I2094"/>
    <mergeCell ref="M2094:Q2094"/>
    <mergeCell ref="X2094:AB2094"/>
    <mergeCell ref="AC2094:AE2094"/>
    <mergeCell ref="A2089:D2089"/>
    <mergeCell ref="E2089:F2089"/>
    <mergeCell ref="G2089:H2089"/>
    <mergeCell ref="I2089:P2089"/>
    <mergeCell ref="W2089:AA2089"/>
    <mergeCell ref="A2090:V2090"/>
    <mergeCell ref="W2090:AF2090"/>
    <mergeCell ref="A2092:D2092"/>
    <mergeCell ref="E2092:F2092"/>
    <mergeCell ref="G2092:I2092"/>
    <mergeCell ref="J2092:Q2092"/>
    <mergeCell ref="R2092:AB2092"/>
    <mergeCell ref="AC2092:AE2092"/>
    <mergeCell ref="A2107:D2107"/>
    <mergeCell ref="E2107:F2107"/>
    <mergeCell ref="H2107:K2107"/>
    <mergeCell ref="L2107:M2107"/>
    <mergeCell ref="N2107:U2107"/>
    <mergeCell ref="W2107:Z2107"/>
    <mergeCell ref="AA2107:AD2107"/>
    <mergeCell ref="AE2107:AF2107"/>
    <mergeCell ref="A2108:D2108"/>
    <mergeCell ref="E2108:F2108"/>
    <mergeCell ref="H2108:K2108"/>
    <mergeCell ref="L2108:M2108"/>
    <mergeCell ref="N2108:U2108"/>
    <mergeCell ref="W2108:Z2108"/>
    <mergeCell ref="AA2108:AD2108"/>
    <mergeCell ref="AE2108:AF2108"/>
    <mergeCell ref="A2101:T2101"/>
    <mergeCell ref="U2101:W2101"/>
    <mergeCell ref="X2101:AF2101"/>
    <mergeCell ref="A2102:W2102"/>
    <mergeCell ref="X2102:AF2102"/>
    <mergeCell ref="B2104:C2104"/>
    <mergeCell ref="D2104:AB2104"/>
    <mergeCell ref="AC2104:AE2104"/>
    <mergeCell ref="A2106:D2106"/>
    <mergeCell ref="E2106:F2106"/>
    <mergeCell ref="H2106:K2106"/>
    <mergeCell ref="L2106:M2106"/>
    <mergeCell ref="N2106:U2106"/>
    <mergeCell ref="V2106:Z2106"/>
    <mergeCell ref="AA2106:AD2106"/>
    <mergeCell ref="AE2106:AF2106"/>
    <mergeCell ref="A2097:D2097"/>
    <mergeCell ref="E2097:F2097"/>
    <mergeCell ref="G2097:I2097"/>
    <mergeCell ref="M2097:Q2097"/>
    <mergeCell ref="X2097:AB2097"/>
    <mergeCell ref="AC2097:AE2097"/>
    <mergeCell ref="A2098:V2098"/>
    <mergeCell ref="W2098:AF2098"/>
    <mergeCell ref="A2100:W2100"/>
    <mergeCell ref="X2100:AF2100"/>
    <mergeCell ref="A2113:D2113"/>
    <mergeCell ref="E2113:F2113"/>
    <mergeCell ref="H2113:K2113"/>
    <mergeCell ref="L2113:M2113"/>
    <mergeCell ref="N2113:U2113"/>
    <mergeCell ref="W2113:Z2113"/>
    <mergeCell ref="AA2113:AD2113"/>
    <mergeCell ref="AE2113:AF2113"/>
    <mergeCell ref="A2114:D2114"/>
    <mergeCell ref="E2114:F2114"/>
    <mergeCell ref="H2114:K2114"/>
    <mergeCell ref="L2114:M2114"/>
    <mergeCell ref="N2114:U2114"/>
    <mergeCell ref="W2114:Z2114"/>
    <mergeCell ref="AA2114:AD2114"/>
    <mergeCell ref="AE2114:AF2114"/>
    <mergeCell ref="A2111:D2111"/>
    <mergeCell ref="E2111:F2111"/>
    <mergeCell ref="H2111:K2111"/>
    <mergeCell ref="L2111:M2111"/>
    <mergeCell ref="N2111:U2111"/>
    <mergeCell ref="W2111:Z2111"/>
    <mergeCell ref="AA2111:AD2111"/>
    <mergeCell ref="AE2111:AF2111"/>
    <mergeCell ref="A2112:D2112"/>
    <mergeCell ref="E2112:F2112"/>
    <mergeCell ref="H2112:K2112"/>
    <mergeCell ref="L2112:M2112"/>
    <mergeCell ref="N2112:U2112"/>
    <mergeCell ref="W2112:Z2112"/>
    <mergeCell ref="AA2112:AD2112"/>
    <mergeCell ref="AE2112:AF2112"/>
    <mergeCell ref="A2109:D2109"/>
    <mergeCell ref="E2109:F2109"/>
    <mergeCell ref="H2109:K2109"/>
    <mergeCell ref="L2109:M2109"/>
    <mergeCell ref="N2109:U2109"/>
    <mergeCell ref="W2109:Z2109"/>
    <mergeCell ref="AA2109:AD2109"/>
    <mergeCell ref="AE2109:AF2109"/>
    <mergeCell ref="A2110:D2110"/>
    <mergeCell ref="E2110:F2110"/>
    <mergeCell ref="H2110:K2110"/>
    <mergeCell ref="L2110:M2110"/>
    <mergeCell ref="N2110:U2110"/>
    <mergeCell ref="W2110:Z2110"/>
    <mergeCell ref="AA2110:AD2110"/>
    <mergeCell ref="AE2110:AF2110"/>
    <mergeCell ref="A2120:D2120"/>
    <mergeCell ref="E2120:F2120"/>
    <mergeCell ref="G2120:J2120"/>
    <mergeCell ref="K2120:N2120"/>
    <mergeCell ref="O2120:Z2120"/>
    <mergeCell ref="AA2120:AF2120"/>
    <mergeCell ref="A2121:D2121"/>
    <mergeCell ref="E2121:F2121"/>
    <mergeCell ref="G2121:J2121"/>
    <mergeCell ref="K2121:N2121"/>
    <mergeCell ref="O2121:Z2121"/>
    <mergeCell ref="AA2121:AF2121"/>
    <mergeCell ref="A2118:D2118"/>
    <mergeCell ref="E2118:F2118"/>
    <mergeCell ref="G2118:J2118"/>
    <mergeCell ref="K2118:N2118"/>
    <mergeCell ref="AA2118:AF2118"/>
    <mergeCell ref="A2119:D2119"/>
    <mergeCell ref="E2119:F2119"/>
    <mergeCell ref="G2119:J2119"/>
    <mergeCell ref="K2119:N2119"/>
    <mergeCell ref="O2119:Z2119"/>
    <mergeCell ref="AA2119:AF2119"/>
    <mergeCell ref="A2115:D2115"/>
    <mergeCell ref="E2115:F2115"/>
    <mergeCell ref="H2115:K2115"/>
    <mergeCell ref="L2115:M2115"/>
    <mergeCell ref="N2115:U2115"/>
    <mergeCell ref="W2115:Z2115"/>
    <mergeCell ref="AA2115:AD2115"/>
    <mergeCell ref="AE2115:AF2115"/>
    <mergeCell ref="A2116:V2116"/>
    <mergeCell ref="W2116:AF2116"/>
    <mergeCell ref="A2126:D2126"/>
    <mergeCell ref="E2126:F2126"/>
    <mergeCell ref="G2126:J2126"/>
    <mergeCell ref="K2126:N2126"/>
    <mergeCell ref="O2126:Z2126"/>
    <mergeCell ref="AA2126:AF2126"/>
    <mergeCell ref="A2127:V2127"/>
    <mergeCell ref="W2127:AF2127"/>
    <mergeCell ref="A2129:D2129"/>
    <mergeCell ref="E2129:F2129"/>
    <mergeCell ref="G2129:I2129"/>
    <mergeCell ref="J2129:L2129"/>
    <mergeCell ref="M2129:Q2129"/>
    <mergeCell ref="R2129:V2129"/>
    <mergeCell ref="W2129:AF2129"/>
    <mergeCell ref="A2124:D2124"/>
    <mergeCell ref="E2124:F2124"/>
    <mergeCell ref="G2124:J2124"/>
    <mergeCell ref="K2124:N2124"/>
    <mergeCell ref="O2124:Z2124"/>
    <mergeCell ref="AA2124:AF2124"/>
    <mergeCell ref="A2125:D2125"/>
    <mergeCell ref="E2125:F2125"/>
    <mergeCell ref="G2125:J2125"/>
    <mergeCell ref="K2125:N2125"/>
    <mergeCell ref="O2125:Z2125"/>
    <mergeCell ref="AA2125:AF2125"/>
    <mergeCell ref="A2122:D2122"/>
    <mergeCell ref="E2122:F2122"/>
    <mergeCell ref="G2122:J2122"/>
    <mergeCell ref="K2122:N2122"/>
    <mergeCell ref="O2122:Z2122"/>
    <mergeCell ref="AA2122:AF2122"/>
    <mergeCell ref="A2123:D2123"/>
    <mergeCell ref="E2123:F2123"/>
    <mergeCell ref="G2123:J2123"/>
    <mergeCell ref="K2123:N2123"/>
    <mergeCell ref="O2123:Z2123"/>
    <mergeCell ref="AA2123:AF2123"/>
    <mergeCell ref="A2134:V2134"/>
    <mergeCell ref="W2134:AF2134"/>
    <mergeCell ref="A2136:M2136"/>
    <mergeCell ref="N2136:AF2136"/>
    <mergeCell ref="A2137:M2137"/>
    <mergeCell ref="N2137:AF2137"/>
    <mergeCell ref="A2138:M2138"/>
    <mergeCell ref="N2138:AF2138"/>
    <mergeCell ref="A2140:D2140"/>
    <mergeCell ref="E2140:F2140"/>
    <mergeCell ref="G2140:H2140"/>
    <mergeCell ref="I2140:P2140"/>
    <mergeCell ref="Q2140:AA2140"/>
    <mergeCell ref="AB2140:AF2140"/>
    <mergeCell ref="E2132:F2132"/>
    <mergeCell ref="G2132:I2132"/>
    <mergeCell ref="J2132:L2132"/>
    <mergeCell ref="AE2132:AF2132"/>
    <mergeCell ref="E2133:F2133"/>
    <mergeCell ref="G2133:I2133"/>
    <mergeCell ref="J2133:L2133"/>
    <mergeCell ref="M2133:Q2133"/>
    <mergeCell ref="R2133:V2133"/>
    <mergeCell ref="AE2133:AF2133"/>
    <mergeCell ref="E2130:F2130"/>
    <mergeCell ref="G2130:I2130"/>
    <mergeCell ref="J2130:L2130"/>
    <mergeCell ref="M2130:Q2130"/>
    <mergeCell ref="R2130:V2130"/>
    <mergeCell ref="AE2130:AF2130"/>
    <mergeCell ref="E2131:F2131"/>
    <mergeCell ref="G2131:I2131"/>
    <mergeCell ref="J2131:L2131"/>
    <mergeCell ref="M2131:Q2131"/>
    <mergeCell ref="R2131:V2131"/>
    <mergeCell ref="AE2131:AF2131"/>
    <mergeCell ref="A2147:D2147"/>
    <mergeCell ref="E2147:F2147"/>
    <mergeCell ref="G2147:H2147"/>
    <mergeCell ref="I2147:P2147"/>
    <mergeCell ref="W2147:AA2147"/>
    <mergeCell ref="A2148:D2148"/>
    <mergeCell ref="E2148:F2148"/>
    <mergeCell ref="G2148:H2148"/>
    <mergeCell ref="I2148:P2148"/>
    <mergeCell ref="W2148:AA2148"/>
    <mergeCell ref="A2145:D2145"/>
    <mergeCell ref="E2145:F2145"/>
    <mergeCell ref="G2145:H2145"/>
    <mergeCell ref="I2145:P2145"/>
    <mergeCell ref="W2145:AA2145"/>
    <mergeCell ref="A2146:D2146"/>
    <mergeCell ref="E2146:F2146"/>
    <mergeCell ref="G2146:H2146"/>
    <mergeCell ref="I2146:P2146"/>
    <mergeCell ref="W2146:AA2146"/>
    <mergeCell ref="A2143:D2143"/>
    <mergeCell ref="E2143:F2143"/>
    <mergeCell ref="G2143:H2143"/>
    <mergeCell ref="I2143:P2143"/>
    <mergeCell ref="W2143:AA2143"/>
    <mergeCell ref="A2144:D2144"/>
    <mergeCell ref="E2144:F2144"/>
    <mergeCell ref="G2144:H2144"/>
    <mergeCell ref="I2144:P2144"/>
    <mergeCell ref="W2144:AA2144"/>
    <mergeCell ref="A2141:D2141"/>
    <mergeCell ref="E2141:F2141"/>
    <mergeCell ref="G2141:H2141"/>
    <mergeCell ref="I2141:P2141"/>
    <mergeCell ref="W2141:AA2141"/>
    <mergeCell ref="A2142:D2142"/>
    <mergeCell ref="E2142:F2142"/>
    <mergeCell ref="G2142:H2142"/>
    <mergeCell ref="I2142:P2142"/>
    <mergeCell ref="W2142:AA2142"/>
    <mergeCell ref="A2155:D2155"/>
    <mergeCell ref="E2155:F2155"/>
    <mergeCell ref="G2155:H2155"/>
    <mergeCell ref="I2155:P2155"/>
    <mergeCell ref="W2155:AA2155"/>
    <mergeCell ref="A2156:D2156"/>
    <mergeCell ref="E2156:F2156"/>
    <mergeCell ref="G2156:H2156"/>
    <mergeCell ref="I2156:P2156"/>
    <mergeCell ref="W2156:AA2156"/>
    <mergeCell ref="A2151:V2151"/>
    <mergeCell ref="W2151:AF2151"/>
    <mergeCell ref="A2153:D2153"/>
    <mergeCell ref="E2153:F2153"/>
    <mergeCell ref="G2153:H2153"/>
    <mergeCell ref="I2153:P2153"/>
    <mergeCell ref="Q2153:AA2153"/>
    <mergeCell ref="AB2153:AF2153"/>
    <mergeCell ref="A2154:D2154"/>
    <mergeCell ref="E2154:F2154"/>
    <mergeCell ref="G2154:H2154"/>
    <mergeCell ref="I2154:P2154"/>
    <mergeCell ref="W2154:AA2154"/>
    <mergeCell ref="A2149:D2149"/>
    <mergeCell ref="E2149:F2149"/>
    <mergeCell ref="G2149:H2149"/>
    <mergeCell ref="I2149:P2149"/>
    <mergeCell ref="W2149:AA2149"/>
    <mergeCell ref="A2150:D2150"/>
    <mergeCell ref="E2150:F2150"/>
    <mergeCell ref="G2150:H2150"/>
    <mergeCell ref="I2150:P2150"/>
    <mergeCell ref="W2150:AA2150"/>
    <mergeCell ref="A2163:D2163"/>
    <mergeCell ref="E2163:F2163"/>
    <mergeCell ref="G2163:I2163"/>
    <mergeCell ref="M2163:Q2163"/>
    <mergeCell ref="X2163:AB2163"/>
    <mergeCell ref="AC2163:AE2163"/>
    <mergeCell ref="A2164:D2164"/>
    <mergeCell ref="E2164:F2164"/>
    <mergeCell ref="G2164:I2164"/>
    <mergeCell ref="M2164:Q2164"/>
    <mergeCell ref="X2164:AB2164"/>
    <mergeCell ref="AC2164:AE2164"/>
    <mergeCell ref="A2159:D2159"/>
    <mergeCell ref="E2159:F2159"/>
    <mergeCell ref="G2159:H2159"/>
    <mergeCell ref="I2159:P2159"/>
    <mergeCell ref="W2159:AA2159"/>
    <mergeCell ref="A2160:V2160"/>
    <mergeCell ref="W2160:AF2160"/>
    <mergeCell ref="A2162:D2162"/>
    <mergeCell ref="E2162:F2162"/>
    <mergeCell ref="G2162:I2162"/>
    <mergeCell ref="J2162:Q2162"/>
    <mergeCell ref="R2162:AB2162"/>
    <mergeCell ref="AC2162:AE2162"/>
    <mergeCell ref="A2157:D2157"/>
    <mergeCell ref="E2157:F2157"/>
    <mergeCell ref="G2157:H2157"/>
    <mergeCell ref="I2157:P2157"/>
    <mergeCell ref="W2157:AA2157"/>
    <mergeCell ref="A2158:D2158"/>
    <mergeCell ref="E2158:F2158"/>
    <mergeCell ref="G2158:H2158"/>
    <mergeCell ref="I2158:P2158"/>
    <mergeCell ref="W2158:AA2158"/>
    <mergeCell ref="A2171:T2171"/>
    <mergeCell ref="U2171:W2171"/>
    <mergeCell ref="X2171:AF2171"/>
    <mergeCell ref="A2172:W2172"/>
    <mergeCell ref="X2172:AF2172"/>
    <mergeCell ref="B2174:C2174"/>
    <mergeCell ref="D2174:AB2174"/>
    <mergeCell ref="AC2174:AE2174"/>
    <mergeCell ref="A2176:D2176"/>
    <mergeCell ref="E2176:F2176"/>
    <mergeCell ref="H2176:K2176"/>
    <mergeCell ref="L2176:M2176"/>
    <mergeCell ref="N2176:U2176"/>
    <mergeCell ref="V2176:Z2176"/>
    <mergeCell ref="AA2176:AD2176"/>
    <mergeCell ref="AE2176:AF2176"/>
    <mergeCell ref="A2167:D2167"/>
    <mergeCell ref="E2167:F2167"/>
    <mergeCell ref="G2167:I2167"/>
    <mergeCell ref="M2167:Q2167"/>
    <mergeCell ref="X2167:AB2167"/>
    <mergeCell ref="AC2167:AE2167"/>
    <mergeCell ref="A2168:V2168"/>
    <mergeCell ref="W2168:AF2168"/>
    <mergeCell ref="A2170:W2170"/>
    <mergeCell ref="X2170:AF2170"/>
    <mergeCell ref="A2165:D2165"/>
    <mergeCell ref="E2165:F2165"/>
    <mergeCell ref="G2165:I2165"/>
    <mergeCell ref="M2165:Q2165"/>
    <mergeCell ref="X2165:AB2165"/>
    <mergeCell ref="AC2165:AE2165"/>
    <mergeCell ref="A2166:D2166"/>
    <mergeCell ref="E2166:F2166"/>
    <mergeCell ref="G2166:I2166"/>
    <mergeCell ref="M2166:Q2166"/>
    <mergeCell ref="X2166:AB2166"/>
    <mergeCell ref="AC2166:AE2166"/>
    <mergeCell ref="A2181:D2181"/>
    <mergeCell ref="E2181:F2181"/>
    <mergeCell ref="H2181:K2181"/>
    <mergeCell ref="L2181:M2181"/>
    <mergeCell ref="N2181:U2181"/>
    <mergeCell ref="W2181:Z2181"/>
    <mergeCell ref="AA2181:AD2181"/>
    <mergeCell ref="AE2181:AF2181"/>
    <mergeCell ref="A2182:D2182"/>
    <mergeCell ref="E2182:F2182"/>
    <mergeCell ref="H2182:K2182"/>
    <mergeCell ref="L2182:M2182"/>
    <mergeCell ref="N2182:U2182"/>
    <mergeCell ref="W2182:Z2182"/>
    <mergeCell ref="AA2182:AD2182"/>
    <mergeCell ref="AE2182:AF2182"/>
    <mergeCell ref="A2179:D2179"/>
    <mergeCell ref="E2179:F2179"/>
    <mergeCell ref="H2179:K2179"/>
    <mergeCell ref="L2179:M2179"/>
    <mergeCell ref="N2179:U2179"/>
    <mergeCell ref="W2179:Z2179"/>
    <mergeCell ref="AA2179:AD2179"/>
    <mergeCell ref="AE2179:AF2179"/>
    <mergeCell ref="A2180:D2180"/>
    <mergeCell ref="E2180:F2180"/>
    <mergeCell ref="H2180:K2180"/>
    <mergeCell ref="L2180:M2180"/>
    <mergeCell ref="N2180:U2180"/>
    <mergeCell ref="W2180:Z2180"/>
    <mergeCell ref="AA2180:AD2180"/>
    <mergeCell ref="AE2180:AF2180"/>
    <mergeCell ref="A2177:D2177"/>
    <mergeCell ref="E2177:F2177"/>
    <mergeCell ref="H2177:K2177"/>
    <mergeCell ref="L2177:M2177"/>
    <mergeCell ref="N2177:U2177"/>
    <mergeCell ref="W2177:Z2177"/>
    <mergeCell ref="AA2177:AD2177"/>
    <mergeCell ref="AE2177:AF2177"/>
    <mergeCell ref="A2178:D2178"/>
    <mergeCell ref="E2178:F2178"/>
    <mergeCell ref="H2178:K2178"/>
    <mergeCell ref="L2178:M2178"/>
    <mergeCell ref="N2178:U2178"/>
    <mergeCell ref="W2178:Z2178"/>
    <mergeCell ref="AA2178:AD2178"/>
    <mergeCell ref="AE2178:AF2178"/>
    <mergeCell ref="A2188:D2188"/>
    <mergeCell ref="E2188:F2188"/>
    <mergeCell ref="G2188:J2188"/>
    <mergeCell ref="K2188:N2188"/>
    <mergeCell ref="AA2188:AF2188"/>
    <mergeCell ref="A2189:D2189"/>
    <mergeCell ref="E2189:F2189"/>
    <mergeCell ref="G2189:J2189"/>
    <mergeCell ref="K2189:N2189"/>
    <mergeCell ref="AA2189:AF2189"/>
    <mergeCell ref="A2185:D2185"/>
    <mergeCell ref="E2185:F2185"/>
    <mergeCell ref="H2185:K2185"/>
    <mergeCell ref="L2185:M2185"/>
    <mergeCell ref="N2185:U2185"/>
    <mergeCell ref="W2185:Z2185"/>
    <mergeCell ref="AA2185:AD2185"/>
    <mergeCell ref="AE2185:AF2185"/>
    <mergeCell ref="A2186:V2186"/>
    <mergeCell ref="W2186:AF2186"/>
    <mergeCell ref="O2189:S2189"/>
    <mergeCell ref="T2189:Z2189"/>
    <mergeCell ref="O2190:S2190"/>
    <mergeCell ref="T2190:Z2190"/>
    <mergeCell ref="A2183:D2183"/>
    <mergeCell ref="E2183:F2183"/>
    <mergeCell ref="H2183:K2183"/>
    <mergeCell ref="L2183:M2183"/>
    <mergeCell ref="N2183:U2183"/>
    <mergeCell ref="W2183:Z2183"/>
    <mergeCell ref="AA2183:AD2183"/>
    <mergeCell ref="AE2183:AF2183"/>
    <mergeCell ref="A2184:D2184"/>
    <mergeCell ref="E2184:F2184"/>
    <mergeCell ref="H2184:K2184"/>
    <mergeCell ref="L2184:M2184"/>
    <mergeCell ref="N2184:U2184"/>
    <mergeCell ref="W2184:Z2184"/>
    <mergeCell ref="AA2184:AD2184"/>
    <mergeCell ref="AE2184:AF2184"/>
    <mergeCell ref="A2194:D2194"/>
    <mergeCell ref="E2194:F2194"/>
    <mergeCell ref="G2194:J2194"/>
    <mergeCell ref="K2194:N2194"/>
    <mergeCell ref="O2194:Z2194"/>
    <mergeCell ref="AA2194:AF2194"/>
    <mergeCell ref="A2195:D2195"/>
    <mergeCell ref="E2195:F2195"/>
    <mergeCell ref="G2195:J2195"/>
    <mergeCell ref="K2195:N2195"/>
    <mergeCell ref="O2195:Z2195"/>
    <mergeCell ref="AA2195:AF2195"/>
    <mergeCell ref="A2192:D2192"/>
    <mergeCell ref="E2192:F2192"/>
    <mergeCell ref="G2192:J2192"/>
    <mergeCell ref="K2192:N2192"/>
    <mergeCell ref="O2192:Z2192"/>
    <mergeCell ref="AA2192:AF2192"/>
    <mergeCell ref="A2193:D2193"/>
    <mergeCell ref="E2193:F2193"/>
    <mergeCell ref="G2193:J2193"/>
    <mergeCell ref="K2193:N2193"/>
    <mergeCell ref="O2193:Z2193"/>
    <mergeCell ref="AA2193:AF2193"/>
    <mergeCell ref="A2190:D2190"/>
    <mergeCell ref="E2190:F2190"/>
    <mergeCell ref="G2190:J2190"/>
    <mergeCell ref="K2190:N2190"/>
    <mergeCell ref="AA2190:AF2190"/>
    <mergeCell ref="A2191:D2191"/>
    <mergeCell ref="E2191:F2191"/>
    <mergeCell ref="G2191:J2191"/>
    <mergeCell ref="K2191:N2191"/>
    <mergeCell ref="O2191:Z2191"/>
    <mergeCell ref="AA2191:AF2191"/>
    <mergeCell ref="E2202:F2202"/>
    <mergeCell ref="G2202:I2202"/>
    <mergeCell ref="J2202:L2202"/>
    <mergeCell ref="AE2202:AF2202"/>
    <mergeCell ref="E2203:F2203"/>
    <mergeCell ref="G2203:I2203"/>
    <mergeCell ref="J2203:L2203"/>
    <mergeCell ref="M2203:Q2203"/>
    <mergeCell ref="R2203:V2203"/>
    <mergeCell ref="AE2203:AF2203"/>
    <mergeCell ref="E2200:F2200"/>
    <mergeCell ref="G2200:I2200"/>
    <mergeCell ref="J2200:L2200"/>
    <mergeCell ref="M2200:Q2200"/>
    <mergeCell ref="R2200:V2200"/>
    <mergeCell ref="AE2200:AF2200"/>
    <mergeCell ref="E2201:F2201"/>
    <mergeCell ref="G2201:I2201"/>
    <mergeCell ref="J2201:L2201"/>
    <mergeCell ref="M2201:Q2201"/>
    <mergeCell ref="R2201:V2201"/>
    <mergeCell ref="AE2201:AF2201"/>
    <mergeCell ref="A2196:D2196"/>
    <mergeCell ref="E2196:F2196"/>
    <mergeCell ref="G2196:J2196"/>
    <mergeCell ref="K2196:N2196"/>
    <mergeCell ref="O2196:Z2196"/>
    <mergeCell ref="AA2196:AF2196"/>
    <mergeCell ref="A2197:V2197"/>
    <mergeCell ref="W2197:AF2197"/>
    <mergeCell ref="A2199:D2199"/>
    <mergeCell ref="E2199:F2199"/>
    <mergeCell ref="G2199:I2199"/>
    <mergeCell ref="J2199:L2199"/>
    <mergeCell ref="M2199:Q2199"/>
    <mergeCell ref="R2199:V2199"/>
    <mergeCell ref="W2199:AF2199"/>
    <mergeCell ref="A2215:D2215"/>
    <mergeCell ref="E2215:F2215"/>
    <mergeCell ref="G2215:H2215"/>
    <mergeCell ref="I2215:P2215"/>
    <mergeCell ref="W2215:AA2215"/>
    <mergeCell ref="A2216:D2216"/>
    <mergeCell ref="E2216:F2216"/>
    <mergeCell ref="G2216:H2216"/>
    <mergeCell ref="I2216:P2216"/>
    <mergeCell ref="W2216:AA2216"/>
    <mergeCell ref="A2213:D2213"/>
    <mergeCell ref="E2213:F2213"/>
    <mergeCell ref="G2213:H2213"/>
    <mergeCell ref="I2213:P2213"/>
    <mergeCell ref="W2213:AA2213"/>
    <mergeCell ref="A2214:D2214"/>
    <mergeCell ref="E2214:F2214"/>
    <mergeCell ref="G2214:H2214"/>
    <mergeCell ref="I2214:P2214"/>
    <mergeCell ref="W2214:AA2214"/>
    <mergeCell ref="A2211:D2211"/>
    <mergeCell ref="E2211:F2211"/>
    <mergeCell ref="G2211:H2211"/>
    <mergeCell ref="I2211:P2211"/>
    <mergeCell ref="W2211:AA2211"/>
    <mergeCell ref="A2212:D2212"/>
    <mergeCell ref="E2212:F2212"/>
    <mergeCell ref="G2212:H2212"/>
    <mergeCell ref="I2212:P2212"/>
    <mergeCell ref="W2212:AA2212"/>
    <mergeCell ref="A2204:V2204"/>
    <mergeCell ref="W2204:AF2204"/>
    <mergeCell ref="A2206:M2206"/>
    <mergeCell ref="N2206:AF2206"/>
    <mergeCell ref="A2207:M2207"/>
    <mergeCell ref="N2207:AF2207"/>
    <mergeCell ref="A2208:M2208"/>
    <mergeCell ref="N2208:AF2208"/>
    <mergeCell ref="A2210:D2210"/>
    <mergeCell ref="E2210:F2210"/>
    <mergeCell ref="G2210:H2210"/>
    <mergeCell ref="I2210:P2210"/>
    <mergeCell ref="Q2210:AA2210"/>
    <mergeCell ref="AB2210:AF2210"/>
    <mergeCell ref="A2221:V2221"/>
    <mergeCell ref="W2221:AF2221"/>
    <mergeCell ref="A2223:D2223"/>
    <mergeCell ref="E2223:F2223"/>
    <mergeCell ref="G2223:H2223"/>
    <mergeCell ref="I2223:P2223"/>
    <mergeCell ref="Q2223:AA2223"/>
    <mergeCell ref="AB2223:AF2223"/>
    <mergeCell ref="A2224:D2224"/>
    <mergeCell ref="E2224:F2224"/>
    <mergeCell ref="G2224:H2224"/>
    <mergeCell ref="I2224:P2224"/>
    <mergeCell ref="W2224:AA2224"/>
    <mergeCell ref="A2219:D2219"/>
    <mergeCell ref="E2219:F2219"/>
    <mergeCell ref="G2219:H2219"/>
    <mergeCell ref="I2219:P2219"/>
    <mergeCell ref="W2219:AA2219"/>
    <mergeCell ref="A2220:D2220"/>
    <mergeCell ref="E2220:F2220"/>
    <mergeCell ref="G2220:H2220"/>
    <mergeCell ref="I2220:P2220"/>
    <mergeCell ref="W2220:AA2220"/>
    <mergeCell ref="A2217:D2217"/>
    <mergeCell ref="E2217:F2217"/>
    <mergeCell ref="G2217:H2217"/>
    <mergeCell ref="I2217:P2217"/>
    <mergeCell ref="W2217:AA2217"/>
    <mergeCell ref="A2218:D2218"/>
    <mergeCell ref="E2218:F2218"/>
    <mergeCell ref="G2218:H2218"/>
    <mergeCell ref="I2218:P2218"/>
    <mergeCell ref="W2218:AA2218"/>
    <mergeCell ref="A2229:D2229"/>
    <mergeCell ref="E2229:F2229"/>
    <mergeCell ref="G2229:H2229"/>
    <mergeCell ref="I2229:P2229"/>
    <mergeCell ref="W2229:AA2229"/>
    <mergeCell ref="A2230:V2230"/>
    <mergeCell ref="W2230:AF2230"/>
    <mergeCell ref="A2232:D2232"/>
    <mergeCell ref="E2232:F2232"/>
    <mergeCell ref="G2232:I2232"/>
    <mergeCell ref="J2232:Q2232"/>
    <mergeCell ref="R2232:AB2232"/>
    <mergeCell ref="AC2232:AE2232"/>
    <mergeCell ref="A2227:D2227"/>
    <mergeCell ref="E2227:F2227"/>
    <mergeCell ref="G2227:H2227"/>
    <mergeCell ref="I2227:P2227"/>
    <mergeCell ref="W2227:AA2227"/>
    <mergeCell ref="A2228:D2228"/>
    <mergeCell ref="E2228:F2228"/>
    <mergeCell ref="G2228:H2228"/>
    <mergeCell ref="I2228:P2228"/>
    <mergeCell ref="W2228:AA2228"/>
    <mergeCell ref="A2225:D2225"/>
    <mergeCell ref="E2225:F2225"/>
    <mergeCell ref="G2225:H2225"/>
    <mergeCell ref="I2225:P2225"/>
    <mergeCell ref="W2225:AA2225"/>
    <mergeCell ref="A2226:D2226"/>
    <mergeCell ref="E2226:F2226"/>
    <mergeCell ref="G2226:H2226"/>
    <mergeCell ref="I2226:P2226"/>
    <mergeCell ref="W2226:AA2226"/>
    <mergeCell ref="A2237:D2237"/>
    <mergeCell ref="E2237:F2237"/>
    <mergeCell ref="G2237:I2237"/>
    <mergeCell ref="M2237:Q2237"/>
    <mergeCell ref="X2237:AB2237"/>
    <mergeCell ref="AC2237:AE2237"/>
    <mergeCell ref="A2238:V2238"/>
    <mergeCell ref="W2238:AF2238"/>
    <mergeCell ref="A2240:W2240"/>
    <mergeCell ref="X2240:AF2240"/>
    <mergeCell ref="A2235:D2235"/>
    <mergeCell ref="E2235:F2235"/>
    <mergeCell ref="G2235:I2235"/>
    <mergeCell ref="M2235:Q2235"/>
    <mergeCell ref="X2235:AB2235"/>
    <mergeCell ref="AC2235:AE2235"/>
    <mergeCell ref="A2236:D2236"/>
    <mergeCell ref="E2236:F2236"/>
    <mergeCell ref="G2236:I2236"/>
    <mergeCell ref="M2236:Q2236"/>
    <mergeCell ref="X2236:AB2236"/>
    <mergeCell ref="AC2236:AE2236"/>
    <mergeCell ref="A2233:D2233"/>
    <mergeCell ref="E2233:F2233"/>
    <mergeCell ref="G2233:I2233"/>
    <mergeCell ref="M2233:Q2233"/>
    <mergeCell ref="X2233:AB2233"/>
    <mergeCell ref="AC2233:AE2233"/>
    <mergeCell ref="A2234:D2234"/>
    <mergeCell ref="E2234:F2234"/>
    <mergeCell ref="G2234:I2234"/>
    <mergeCell ref="M2234:Q2234"/>
    <mergeCell ref="X2234:AB2234"/>
    <mergeCell ref="AC2234:AE2234"/>
    <mergeCell ref="A2249:D2249"/>
    <mergeCell ref="E2249:F2249"/>
    <mergeCell ref="H2249:K2249"/>
    <mergeCell ref="L2249:M2249"/>
    <mergeCell ref="N2249:U2249"/>
    <mergeCell ref="W2249:Z2249"/>
    <mergeCell ref="AA2249:AD2249"/>
    <mergeCell ref="AE2249:AF2249"/>
    <mergeCell ref="A2250:D2250"/>
    <mergeCell ref="E2250:F2250"/>
    <mergeCell ref="H2250:K2250"/>
    <mergeCell ref="L2250:M2250"/>
    <mergeCell ref="N2250:U2250"/>
    <mergeCell ref="W2250:Z2250"/>
    <mergeCell ref="AA2250:AD2250"/>
    <mergeCell ref="AE2250:AF2250"/>
    <mergeCell ref="A2247:D2247"/>
    <mergeCell ref="E2247:F2247"/>
    <mergeCell ref="H2247:K2247"/>
    <mergeCell ref="L2247:M2247"/>
    <mergeCell ref="N2247:U2247"/>
    <mergeCell ref="W2247:Z2247"/>
    <mergeCell ref="AA2247:AD2247"/>
    <mergeCell ref="AE2247:AF2247"/>
    <mergeCell ref="A2248:D2248"/>
    <mergeCell ref="E2248:F2248"/>
    <mergeCell ref="H2248:K2248"/>
    <mergeCell ref="L2248:M2248"/>
    <mergeCell ref="N2248:U2248"/>
    <mergeCell ref="W2248:Z2248"/>
    <mergeCell ref="AA2248:AD2248"/>
    <mergeCell ref="AE2248:AF2248"/>
    <mergeCell ref="A2241:T2241"/>
    <mergeCell ref="U2241:W2241"/>
    <mergeCell ref="X2241:AF2241"/>
    <mergeCell ref="A2242:W2242"/>
    <mergeCell ref="X2242:AF2242"/>
    <mergeCell ref="B2244:C2244"/>
    <mergeCell ref="D2244:AB2244"/>
    <mergeCell ref="AC2244:AE2244"/>
    <mergeCell ref="A2246:D2246"/>
    <mergeCell ref="E2246:F2246"/>
    <mergeCell ref="H2246:K2246"/>
    <mergeCell ref="L2246:M2246"/>
    <mergeCell ref="N2246:U2246"/>
    <mergeCell ref="V2246:Z2246"/>
    <mergeCell ref="AA2246:AD2246"/>
    <mergeCell ref="AE2246:AF2246"/>
    <mergeCell ref="A2255:D2255"/>
    <mergeCell ref="E2255:F2255"/>
    <mergeCell ref="H2255:K2255"/>
    <mergeCell ref="L2255:M2255"/>
    <mergeCell ref="N2255:U2255"/>
    <mergeCell ref="W2255:Z2255"/>
    <mergeCell ref="AA2255:AD2255"/>
    <mergeCell ref="AE2255:AF2255"/>
    <mergeCell ref="A2256:V2256"/>
    <mergeCell ref="W2256:AF2256"/>
    <mergeCell ref="A2253:D2253"/>
    <mergeCell ref="E2253:F2253"/>
    <mergeCell ref="H2253:K2253"/>
    <mergeCell ref="L2253:M2253"/>
    <mergeCell ref="N2253:U2253"/>
    <mergeCell ref="W2253:Z2253"/>
    <mergeCell ref="AA2253:AD2253"/>
    <mergeCell ref="AE2253:AF2253"/>
    <mergeCell ref="A2254:D2254"/>
    <mergeCell ref="E2254:F2254"/>
    <mergeCell ref="H2254:K2254"/>
    <mergeCell ref="L2254:M2254"/>
    <mergeCell ref="N2254:U2254"/>
    <mergeCell ref="W2254:Z2254"/>
    <mergeCell ref="AA2254:AD2254"/>
    <mergeCell ref="AE2254:AF2254"/>
    <mergeCell ref="O2259:S2259"/>
    <mergeCell ref="T2259:Z2259"/>
    <mergeCell ref="O2258:S2258"/>
    <mergeCell ref="T2258:Z2258"/>
    <mergeCell ref="A2251:D2251"/>
    <mergeCell ref="E2251:F2251"/>
    <mergeCell ref="H2251:K2251"/>
    <mergeCell ref="L2251:M2251"/>
    <mergeCell ref="N2251:U2251"/>
    <mergeCell ref="W2251:Z2251"/>
    <mergeCell ref="AA2251:AD2251"/>
    <mergeCell ref="AE2251:AF2251"/>
    <mergeCell ref="A2252:D2252"/>
    <mergeCell ref="E2252:F2252"/>
    <mergeCell ref="H2252:K2252"/>
    <mergeCell ref="L2252:M2252"/>
    <mergeCell ref="N2252:U2252"/>
    <mergeCell ref="W2252:Z2252"/>
    <mergeCell ref="AA2252:AD2252"/>
    <mergeCell ref="AE2252:AF2252"/>
    <mergeCell ref="A2262:D2262"/>
    <mergeCell ref="E2262:F2262"/>
    <mergeCell ref="G2262:J2262"/>
    <mergeCell ref="K2262:N2262"/>
    <mergeCell ref="O2262:Z2262"/>
    <mergeCell ref="AA2262:AF2262"/>
    <mergeCell ref="A2263:D2263"/>
    <mergeCell ref="E2263:F2263"/>
    <mergeCell ref="G2263:J2263"/>
    <mergeCell ref="K2263:N2263"/>
    <mergeCell ref="O2263:Z2263"/>
    <mergeCell ref="AA2263:AF2263"/>
    <mergeCell ref="A2260:D2260"/>
    <mergeCell ref="E2260:F2260"/>
    <mergeCell ref="G2260:J2260"/>
    <mergeCell ref="K2260:N2260"/>
    <mergeCell ref="AA2260:AF2260"/>
    <mergeCell ref="A2261:D2261"/>
    <mergeCell ref="E2261:F2261"/>
    <mergeCell ref="G2261:J2261"/>
    <mergeCell ref="K2261:N2261"/>
    <mergeCell ref="O2261:Z2261"/>
    <mergeCell ref="AA2261:AF2261"/>
    <mergeCell ref="O2260:S2260"/>
    <mergeCell ref="T2260:Z2260"/>
    <mergeCell ref="A2258:D2258"/>
    <mergeCell ref="E2258:F2258"/>
    <mergeCell ref="G2258:J2258"/>
    <mergeCell ref="K2258:N2258"/>
    <mergeCell ref="AA2258:AF2258"/>
    <mergeCell ref="A2259:D2259"/>
    <mergeCell ref="E2259:F2259"/>
    <mergeCell ref="G2259:J2259"/>
    <mergeCell ref="K2259:N2259"/>
    <mergeCell ref="AA2259:AF2259"/>
    <mergeCell ref="E2270:F2270"/>
    <mergeCell ref="G2270:I2270"/>
    <mergeCell ref="J2270:L2270"/>
    <mergeCell ref="M2270:Q2270"/>
    <mergeCell ref="R2270:V2270"/>
    <mergeCell ref="AE2270:AF2270"/>
    <mergeCell ref="E2271:F2271"/>
    <mergeCell ref="G2271:I2271"/>
    <mergeCell ref="J2271:L2271"/>
    <mergeCell ref="M2271:Q2271"/>
    <mergeCell ref="R2271:V2271"/>
    <mergeCell ref="AE2271:AF2271"/>
    <mergeCell ref="A2266:D2266"/>
    <mergeCell ref="E2266:F2266"/>
    <mergeCell ref="G2266:J2266"/>
    <mergeCell ref="K2266:N2266"/>
    <mergeCell ref="O2266:Z2266"/>
    <mergeCell ref="AA2266:AF2266"/>
    <mergeCell ref="A2267:V2267"/>
    <mergeCell ref="W2267:AF2267"/>
    <mergeCell ref="A2269:D2269"/>
    <mergeCell ref="E2269:F2269"/>
    <mergeCell ref="G2269:I2269"/>
    <mergeCell ref="J2269:L2269"/>
    <mergeCell ref="M2269:Q2269"/>
    <mergeCell ref="R2269:V2269"/>
    <mergeCell ref="W2269:AF2269"/>
    <mergeCell ref="A2264:D2264"/>
    <mergeCell ref="E2264:F2264"/>
    <mergeCell ref="G2264:J2264"/>
    <mergeCell ref="K2264:N2264"/>
    <mergeCell ref="O2264:Z2264"/>
    <mergeCell ref="AA2264:AF2264"/>
    <mergeCell ref="A2265:D2265"/>
    <mergeCell ref="E2265:F2265"/>
    <mergeCell ref="G2265:J2265"/>
    <mergeCell ref="K2265:N2265"/>
    <mergeCell ref="O2265:Z2265"/>
    <mergeCell ref="AA2265:AF2265"/>
    <mergeCell ref="A2281:D2281"/>
    <mergeCell ref="E2281:F2281"/>
    <mergeCell ref="G2281:H2281"/>
    <mergeCell ref="I2281:P2281"/>
    <mergeCell ref="W2281:AA2281"/>
    <mergeCell ref="A2282:D2282"/>
    <mergeCell ref="E2282:F2282"/>
    <mergeCell ref="G2282:H2282"/>
    <mergeCell ref="I2282:P2282"/>
    <mergeCell ref="W2282:AA2282"/>
    <mergeCell ref="A2274:V2274"/>
    <mergeCell ref="W2274:AF2274"/>
    <mergeCell ref="A2276:M2276"/>
    <mergeCell ref="N2276:AF2276"/>
    <mergeCell ref="A2277:M2277"/>
    <mergeCell ref="N2277:AF2277"/>
    <mergeCell ref="A2278:M2278"/>
    <mergeCell ref="N2278:AF2278"/>
    <mergeCell ref="A2280:D2280"/>
    <mergeCell ref="E2280:F2280"/>
    <mergeCell ref="G2280:H2280"/>
    <mergeCell ref="I2280:P2280"/>
    <mergeCell ref="Q2280:AA2280"/>
    <mergeCell ref="AB2280:AF2280"/>
    <mergeCell ref="E2272:F2272"/>
    <mergeCell ref="G2272:I2272"/>
    <mergeCell ref="J2272:L2272"/>
    <mergeCell ref="AE2272:AF2272"/>
    <mergeCell ref="E2273:F2273"/>
    <mergeCell ref="G2273:I2273"/>
    <mergeCell ref="J2273:L2273"/>
    <mergeCell ref="M2273:Q2273"/>
    <mergeCell ref="R2273:V2273"/>
    <mergeCell ref="AE2273:AF2273"/>
    <mergeCell ref="A2289:D2289"/>
    <mergeCell ref="E2289:F2289"/>
    <mergeCell ref="G2289:H2289"/>
    <mergeCell ref="I2289:P2289"/>
    <mergeCell ref="W2289:AA2289"/>
    <mergeCell ref="A2290:D2290"/>
    <mergeCell ref="E2290:F2290"/>
    <mergeCell ref="G2290:H2290"/>
    <mergeCell ref="I2290:P2290"/>
    <mergeCell ref="W2290:AA2290"/>
    <mergeCell ref="A2287:D2287"/>
    <mergeCell ref="E2287:F2287"/>
    <mergeCell ref="G2287:H2287"/>
    <mergeCell ref="I2287:P2287"/>
    <mergeCell ref="W2287:AA2287"/>
    <mergeCell ref="A2288:D2288"/>
    <mergeCell ref="E2288:F2288"/>
    <mergeCell ref="G2288:H2288"/>
    <mergeCell ref="I2288:P2288"/>
    <mergeCell ref="W2288:AA2288"/>
    <mergeCell ref="A2285:D2285"/>
    <mergeCell ref="E2285:F2285"/>
    <mergeCell ref="G2285:H2285"/>
    <mergeCell ref="I2285:P2285"/>
    <mergeCell ref="W2285:AA2285"/>
    <mergeCell ref="A2286:D2286"/>
    <mergeCell ref="E2286:F2286"/>
    <mergeCell ref="G2286:H2286"/>
    <mergeCell ref="I2286:P2286"/>
    <mergeCell ref="W2286:AA2286"/>
    <mergeCell ref="A2283:D2283"/>
    <mergeCell ref="E2283:F2283"/>
    <mergeCell ref="G2283:H2283"/>
    <mergeCell ref="I2283:P2283"/>
    <mergeCell ref="W2283:AA2283"/>
    <mergeCell ref="A2284:D2284"/>
    <mergeCell ref="E2284:F2284"/>
    <mergeCell ref="G2284:H2284"/>
    <mergeCell ref="I2284:P2284"/>
    <mergeCell ref="W2284:AA2284"/>
    <mergeCell ref="A2297:D2297"/>
    <mergeCell ref="E2297:F2297"/>
    <mergeCell ref="G2297:H2297"/>
    <mergeCell ref="I2297:P2297"/>
    <mergeCell ref="W2297:AA2297"/>
    <mergeCell ref="A2298:D2298"/>
    <mergeCell ref="E2298:F2298"/>
    <mergeCell ref="G2298:H2298"/>
    <mergeCell ref="I2298:P2298"/>
    <mergeCell ref="W2298:AA2298"/>
    <mergeCell ref="A2295:D2295"/>
    <mergeCell ref="E2295:F2295"/>
    <mergeCell ref="G2295:H2295"/>
    <mergeCell ref="I2295:P2295"/>
    <mergeCell ref="W2295:AA2295"/>
    <mergeCell ref="A2296:D2296"/>
    <mergeCell ref="E2296:F2296"/>
    <mergeCell ref="G2296:H2296"/>
    <mergeCell ref="I2296:P2296"/>
    <mergeCell ref="W2296:AA2296"/>
    <mergeCell ref="A2291:V2291"/>
    <mergeCell ref="W2291:AF2291"/>
    <mergeCell ref="A2293:D2293"/>
    <mergeCell ref="E2293:F2293"/>
    <mergeCell ref="G2293:H2293"/>
    <mergeCell ref="I2293:P2293"/>
    <mergeCell ref="Q2293:AA2293"/>
    <mergeCell ref="AB2293:AF2293"/>
    <mergeCell ref="A2294:D2294"/>
    <mergeCell ref="E2294:F2294"/>
    <mergeCell ref="G2294:H2294"/>
    <mergeCell ref="I2294:P2294"/>
    <mergeCell ref="W2294:AA2294"/>
    <mergeCell ref="A2305:D2305"/>
    <mergeCell ref="E2305:F2305"/>
    <mergeCell ref="G2305:I2305"/>
    <mergeCell ref="M2305:Q2305"/>
    <mergeCell ref="X2305:AB2305"/>
    <mergeCell ref="AC2305:AE2305"/>
    <mergeCell ref="A2306:D2306"/>
    <mergeCell ref="E2306:F2306"/>
    <mergeCell ref="G2306:I2306"/>
    <mergeCell ref="M2306:Q2306"/>
    <mergeCell ref="X2306:AB2306"/>
    <mergeCell ref="AC2306:AE2306"/>
    <mergeCell ref="A2303:D2303"/>
    <mergeCell ref="E2303:F2303"/>
    <mergeCell ref="G2303:I2303"/>
    <mergeCell ref="M2303:Q2303"/>
    <mergeCell ref="X2303:AB2303"/>
    <mergeCell ref="AC2303:AE2303"/>
    <mergeCell ref="A2304:D2304"/>
    <mergeCell ref="E2304:F2304"/>
    <mergeCell ref="G2304:I2304"/>
    <mergeCell ref="M2304:Q2304"/>
    <mergeCell ref="X2304:AB2304"/>
    <mergeCell ref="AC2304:AE2304"/>
    <mergeCell ref="A2299:D2299"/>
    <mergeCell ref="E2299:F2299"/>
    <mergeCell ref="G2299:H2299"/>
    <mergeCell ref="I2299:P2299"/>
    <mergeCell ref="W2299:AA2299"/>
    <mergeCell ref="A2300:V2300"/>
    <mergeCell ref="W2300:AF2300"/>
    <mergeCell ref="A2302:D2302"/>
    <mergeCell ref="E2302:F2302"/>
    <mergeCell ref="G2302:I2302"/>
    <mergeCell ref="J2302:Q2302"/>
    <mergeCell ref="R2302:AB2302"/>
    <mergeCell ref="AC2302:AE2302"/>
    <mergeCell ref="A2317:D2317"/>
    <mergeCell ref="E2317:F2317"/>
    <mergeCell ref="H2317:K2317"/>
    <mergeCell ref="L2317:M2317"/>
    <mergeCell ref="N2317:U2317"/>
    <mergeCell ref="W2317:Z2317"/>
    <mergeCell ref="AA2317:AD2317"/>
    <mergeCell ref="AE2317:AF2317"/>
    <mergeCell ref="A2318:D2318"/>
    <mergeCell ref="E2318:F2318"/>
    <mergeCell ref="H2318:K2318"/>
    <mergeCell ref="L2318:M2318"/>
    <mergeCell ref="N2318:U2318"/>
    <mergeCell ref="W2318:Z2318"/>
    <mergeCell ref="AA2318:AD2318"/>
    <mergeCell ref="AE2318:AF2318"/>
    <mergeCell ref="A2311:T2311"/>
    <mergeCell ref="U2311:W2311"/>
    <mergeCell ref="X2311:AF2311"/>
    <mergeCell ref="A2312:W2312"/>
    <mergeCell ref="X2312:AF2312"/>
    <mergeCell ref="B2314:C2314"/>
    <mergeCell ref="D2314:AB2314"/>
    <mergeCell ref="AC2314:AE2314"/>
    <mergeCell ref="A2316:D2316"/>
    <mergeCell ref="E2316:F2316"/>
    <mergeCell ref="H2316:K2316"/>
    <mergeCell ref="L2316:M2316"/>
    <mergeCell ref="N2316:U2316"/>
    <mergeCell ref="V2316:Z2316"/>
    <mergeCell ref="AA2316:AD2316"/>
    <mergeCell ref="AE2316:AF2316"/>
    <mergeCell ref="A2307:D2307"/>
    <mergeCell ref="E2307:F2307"/>
    <mergeCell ref="G2307:I2307"/>
    <mergeCell ref="M2307:Q2307"/>
    <mergeCell ref="X2307:AB2307"/>
    <mergeCell ref="AC2307:AE2307"/>
    <mergeCell ref="A2308:V2308"/>
    <mergeCell ref="W2308:AF2308"/>
    <mergeCell ref="A2310:W2310"/>
    <mergeCell ref="X2310:AF2310"/>
    <mergeCell ref="A2323:D2323"/>
    <mergeCell ref="E2323:F2323"/>
    <mergeCell ref="H2323:K2323"/>
    <mergeCell ref="L2323:M2323"/>
    <mergeCell ref="N2323:U2323"/>
    <mergeCell ref="W2323:Z2323"/>
    <mergeCell ref="AA2323:AD2323"/>
    <mergeCell ref="AE2323:AF2323"/>
    <mergeCell ref="A2324:D2324"/>
    <mergeCell ref="E2324:F2324"/>
    <mergeCell ref="H2324:K2324"/>
    <mergeCell ref="L2324:M2324"/>
    <mergeCell ref="N2324:U2324"/>
    <mergeCell ref="W2324:Z2324"/>
    <mergeCell ref="AA2324:AD2324"/>
    <mergeCell ref="AE2324:AF2324"/>
    <mergeCell ref="A2321:D2321"/>
    <mergeCell ref="E2321:F2321"/>
    <mergeCell ref="H2321:K2321"/>
    <mergeCell ref="L2321:M2321"/>
    <mergeCell ref="N2321:U2321"/>
    <mergeCell ref="W2321:Z2321"/>
    <mergeCell ref="AA2321:AD2321"/>
    <mergeCell ref="AE2321:AF2321"/>
    <mergeCell ref="A2322:D2322"/>
    <mergeCell ref="E2322:F2322"/>
    <mergeCell ref="H2322:K2322"/>
    <mergeCell ref="L2322:M2322"/>
    <mergeCell ref="N2322:U2322"/>
    <mergeCell ref="W2322:Z2322"/>
    <mergeCell ref="AA2322:AD2322"/>
    <mergeCell ref="AE2322:AF2322"/>
    <mergeCell ref="A2319:D2319"/>
    <mergeCell ref="E2319:F2319"/>
    <mergeCell ref="H2319:K2319"/>
    <mergeCell ref="L2319:M2319"/>
    <mergeCell ref="N2319:U2319"/>
    <mergeCell ref="W2319:Z2319"/>
    <mergeCell ref="AA2319:AD2319"/>
    <mergeCell ref="AE2319:AF2319"/>
    <mergeCell ref="A2320:D2320"/>
    <mergeCell ref="E2320:F2320"/>
    <mergeCell ref="H2320:K2320"/>
    <mergeCell ref="L2320:M2320"/>
    <mergeCell ref="N2320:U2320"/>
    <mergeCell ref="W2320:Z2320"/>
    <mergeCell ref="AA2320:AD2320"/>
    <mergeCell ref="AE2320:AF2320"/>
    <mergeCell ref="A2330:D2330"/>
    <mergeCell ref="E2330:F2330"/>
    <mergeCell ref="G2330:J2330"/>
    <mergeCell ref="K2330:N2330"/>
    <mergeCell ref="AA2330:AF2330"/>
    <mergeCell ref="A2331:D2331"/>
    <mergeCell ref="E2331:F2331"/>
    <mergeCell ref="G2331:J2331"/>
    <mergeCell ref="K2331:N2331"/>
    <mergeCell ref="O2331:Z2331"/>
    <mergeCell ref="AA2331:AF2331"/>
    <mergeCell ref="A2328:D2328"/>
    <mergeCell ref="E2328:F2328"/>
    <mergeCell ref="G2328:J2328"/>
    <mergeCell ref="K2328:N2328"/>
    <mergeCell ref="AA2328:AF2328"/>
    <mergeCell ref="A2329:D2329"/>
    <mergeCell ref="E2329:F2329"/>
    <mergeCell ref="G2329:J2329"/>
    <mergeCell ref="K2329:N2329"/>
    <mergeCell ref="AA2329:AF2329"/>
    <mergeCell ref="O2329:S2329"/>
    <mergeCell ref="T2329:Z2329"/>
    <mergeCell ref="O2330:S2330"/>
    <mergeCell ref="T2330:Z2330"/>
    <mergeCell ref="O2328:S2328"/>
    <mergeCell ref="T2328:Z2328"/>
    <mergeCell ref="A2325:D2325"/>
    <mergeCell ref="E2325:F2325"/>
    <mergeCell ref="H2325:K2325"/>
    <mergeCell ref="L2325:M2325"/>
    <mergeCell ref="N2325:U2325"/>
    <mergeCell ref="W2325:Z2325"/>
    <mergeCell ref="AA2325:AD2325"/>
    <mergeCell ref="AE2325:AF2325"/>
    <mergeCell ref="A2326:V2326"/>
    <mergeCell ref="W2326:AF2326"/>
    <mergeCell ref="A2336:D2336"/>
    <mergeCell ref="E2336:F2336"/>
    <mergeCell ref="G2336:J2336"/>
    <mergeCell ref="K2336:N2336"/>
    <mergeCell ref="O2336:Z2336"/>
    <mergeCell ref="AA2336:AF2336"/>
    <mergeCell ref="A2337:V2337"/>
    <mergeCell ref="W2337:AF2337"/>
    <mergeCell ref="A2339:D2339"/>
    <mergeCell ref="E2339:F2339"/>
    <mergeCell ref="G2339:I2339"/>
    <mergeCell ref="J2339:L2339"/>
    <mergeCell ref="M2339:Q2339"/>
    <mergeCell ref="R2339:V2339"/>
    <mergeCell ref="W2339:AF2339"/>
    <mergeCell ref="A2334:D2334"/>
    <mergeCell ref="E2334:F2334"/>
    <mergeCell ref="G2334:J2334"/>
    <mergeCell ref="K2334:N2334"/>
    <mergeCell ref="O2334:Z2334"/>
    <mergeCell ref="AA2334:AF2334"/>
    <mergeCell ref="A2335:D2335"/>
    <mergeCell ref="E2335:F2335"/>
    <mergeCell ref="G2335:J2335"/>
    <mergeCell ref="K2335:N2335"/>
    <mergeCell ref="O2335:Z2335"/>
    <mergeCell ref="AA2335:AF2335"/>
    <mergeCell ref="A2332:D2332"/>
    <mergeCell ref="E2332:F2332"/>
    <mergeCell ref="G2332:J2332"/>
    <mergeCell ref="K2332:N2332"/>
    <mergeCell ref="O2332:Z2332"/>
    <mergeCell ref="AA2332:AF2332"/>
    <mergeCell ref="A2333:D2333"/>
    <mergeCell ref="E2333:F2333"/>
    <mergeCell ref="G2333:J2333"/>
    <mergeCell ref="K2333:N2333"/>
    <mergeCell ref="O2333:Z2333"/>
    <mergeCell ref="AA2333:AF2333"/>
    <mergeCell ref="A2344:V2344"/>
    <mergeCell ref="W2344:AF2344"/>
    <mergeCell ref="A2346:M2346"/>
    <mergeCell ref="N2346:AF2346"/>
    <mergeCell ref="A2347:M2347"/>
    <mergeCell ref="N2347:AF2347"/>
    <mergeCell ref="A2348:M2348"/>
    <mergeCell ref="N2348:AF2348"/>
    <mergeCell ref="A2350:D2350"/>
    <mergeCell ref="E2350:F2350"/>
    <mergeCell ref="G2350:H2350"/>
    <mergeCell ref="I2350:P2350"/>
    <mergeCell ref="Q2350:AA2350"/>
    <mergeCell ref="AB2350:AF2350"/>
    <mergeCell ref="E2342:F2342"/>
    <mergeCell ref="G2342:I2342"/>
    <mergeCell ref="J2342:L2342"/>
    <mergeCell ref="AE2342:AF2342"/>
    <mergeCell ref="E2343:F2343"/>
    <mergeCell ref="G2343:I2343"/>
    <mergeCell ref="J2343:L2343"/>
    <mergeCell ref="M2343:Q2343"/>
    <mergeCell ref="R2343:V2343"/>
    <mergeCell ref="AE2343:AF2343"/>
    <mergeCell ref="E2340:F2340"/>
    <mergeCell ref="G2340:I2340"/>
    <mergeCell ref="J2340:L2340"/>
    <mergeCell ref="M2340:Q2340"/>
    <mergeCell ref="R2340:V2340"/>
    <mergeCell ref="AE2340:AF2340"/>
    <mergeCell ref="E2341:F2341"/>
    <mergeCell ref="G2341:I2341"/>
    <mergeCell ref="J2341:L2341"/>
    <mergeCell ref="M2341:Q2341"/>
    <mergeCell ref="R2341:V2341"/>
    <mergeCell ref="AE2341:AF2341"/>
    <mergeCell ref="A2357:D2357"/>
    <mergeCell ref="E2357:F2357"/>
    <mergeCell ref="G2357:H2357"/>
    <mergeCell ref="I2357:P2357"/>
    <mergeCell ref="W2357:AA2357"/>
    <mergeCell ref="A2358:D2358"/>
    <mergeCell ref="E2358:F2358"/>
    <mergeCell ref="G2358:H2358"/>
    <mergeCell ref="I2358:P2358"/>
    <mergeCell ref="W2358:AA2358"/>
    <mergeCell ref="A2355:D2355"/>
    <mergeCell ref="E2355:F2355"/>
    <mergeCell ref="G2355:H2355"/>
    <mergeCell ref="I2355:P2355"/>
    <mergeCell ref="W2355:AA2355"/>
    <mergeCell ref="A2356:D2356"/>
    <mergeCell ref="E2356:F2356"/>
    <mergeCell ref="G2356:H2356"/>
    <mergeCell ref="I2356:P2356"/>
    <mergeCell ref="W2356:AA2356"/>
    <mergeCell ref="A2353:D2353"/>
    <mergeCell ref="E2353:F2353"/>
    <mergeCell ref="G2353:H2353"/>
    <mergeCell ref="I2353:P2353"/>
    <mergeCell ref="W2353:AA2353"/>
    <mergeCell ref="A2354:D2354"/>
    <mergeCell ref="E2354:F2354"/>
    <mergeCell ref="G2354:H2354"/>
    <mergeCell ref="I2354:P2354"/>
    <mergeCell ref="W2354:AA2354"/>
    <mergeCell ref="A2351:D2351"/>
    <mergeCell ref="E2351:F2351"/>
    <mergeCell ref="G2351:H2351"/>
    <mergeCell ref="I2351:P2351"/>
    <mergeCell ref="W2351:AA2351"/>
    <mergeCell ref="A2352:D2352"/>
    <mergeCell ref="E2352:F2352"/>
    <mergeCell ref="G2352:H2352"/>
    <mergeCell ref="I2352:P2352"/>
    <mergeCell ref="W2352:AA2352"/>
    <mergeCell ref="A2365:D2365"/>
    <mergeCell ref="E2365:F2365"/>
    <mergeCell ref="G2365:H2365"/>
    <mergeCell ref="I2365:P2365"/>
    <mergeCell ref="W2365:AA2365"/>
    <mergeCell ref="A2366:D2366"/>
    <mergeCell ref="E2366:F2366"/>
    <mergeCell ref="G2366:H2366"/>
    <mergeCell ref="I2366:P2366"/>
    <mergeCell ref="W2366:AA2366"/>
    <mergeCell ref="A2361:V2361"/>
    <mergeCell ref="W2361:AF2361"/>
    <mergeCell ref="A2363:D2363"/>
    <mergeCell ref="E2363:F2363"/>
    <mergeCell ref="G2363:H2363"/>
    <mergeCell ref="I2363:P2363"/>
    <mergeCell ref="Q2363:AA2363"/>
    <mergeCell ref="AB2363:AF2363"/>
    <mergeCell ref="A2364:D2364"/>
    <mergeCell ref="E2364:F2364"/>
    <mergeCell ref="G2364:H2364"/>
    <mergeCell ref="I2364:P2364"/>
    <mergeCell ref="W2364:AA2364"/>
    <mergeCell ref="A2359:D2359"/>
    <mergeCell ref="E2359:F2359"/>
    <mergeCell ref="G2359:H2359"/>
    <mergeCell ref="I2359:P2359"/>
    <mergeCell ref="W2359:AA2359"/>
    <mergeCell ref="A2360:D2360"/>
    <mergeCell ref="E2360:F2360"/>
    <mergeCell ref="G2360:H2360"/>
    <mergeCell ref="I2360:P2360"/>
    <mergeCell ref="W2360:AA2360"/>
    <mergeCell ref="A2373:D2373"/>
    <mergeCell ref="E2373:F2373"/>
    <mergeCell ref="G2373:I2373"/>
    <mergeCell ref="M2373:Q2373"/>
    <mergeCell ref="X2373:AB2373"/>
    <mergeCell ref="AC2373:AE2373"/>
    <mergeCell ref="A2374:D2374"/>
    <mergeCell ref="E2374:F2374"/>
    <mergeCell ref="G2374:I2374"/>
    <mergeCell ref="M2374:Q2374"/>
    <mergeCell ref="X2374:AB2374"/>
    <mergeCell ref="AC2374:AE2374"/>
    <mergeCell ref="A2369:D2369"/>
    <mergeCell ref="E2369:F2369"/>
    <mergeCell ref="G2369:H2369"/>
    <mergeCell ref="I2369:P2369"/>
    <mergeCell ref="W2369:AA2369"/>
    <mergeCell ref="A2370:V2370"/>
    <mergeCell ref="W2370:AF2370"/>
    <mergeCell ref="A2372:D2372"/>
    <mergeCell ref="E2372:F2372"/>
    <mergeCell ref="G2372:I2372"/>
    <mergeCell ref="J2372:Q2372"/>
    <mergeCell ref="R2372:AB2372"/>
    <mergeCell ref="AC2372:AE2372"/>
    <mergeCell ref="A2367:D2367"/>
    <mergeCell ref="E2367:F2367"/>
    <mergeCell ref="G2367:H2367"/>
    <mergeCell ref="I2367:P2367"/>
    <mergeCell ref="W2367:AA2367"/>
    <mergeCell ref="A2368:D2368"/>
    <mergeCell ref="E2368:F2368"/>
    <mergeCell ref="G2368:H2368"/>
    <mergeCell ref="I2368:P2368"/>
    <mergeCell ref="W2368:AA2368"/>
    <mergeCell ref="A2381:T2381"/>
    <mergeCell ref="U2381:W2381"/>
    <mergeCell ref="X2381:AF2381"/>
    <mergeCell ref="A2382:W2382"/>
    <mergeCell ref="X2382:AF2382"/>
    <mergeCell ref="B2384:C2384"/>
    <mergeCell ref="D2384:AB2384"/>
    <mergeCell ref="AC2384:AE2384"/>
    <mergeCell ref="A2386:D2386"/>
    <mergeCell ref="E2386:F2386"/>
    <mergeCell ref="H2386:K2386"/>
    <mergeCell ref="L2386:M2386"/>
    <mergeCell ref="N2386:U2386"/>
    <mergeCell ref="V2386:Z2386"/>
    <mergeCell ref="AA2386:AD2386"/>
    <mergeCell ref="AE2386:AF2386"/>
    <mergeCell ref="A2377:D2377"/>
    <mergeCell ref="E2377:F2377"/>
    <mergeCell ref="G2377:I2377"/>
    <mergeCell ref="M2377:Q2377"/>
    <mergeCell ref="X2377:AB2377"/>
    <mergeCell ref="AC2377:AE2377"/>
    <mergeCell ref="A2378:V2378"/>
    <mergeCell ref="W2378:AF2378"/>
    <mergeCell ref="A2380:W2380"/>
    <mergeCell ref="X2380:AF2380"/>
    <mergeCell ref="A2375:D2375"/>
    <mergeCell ref="E2375:F2375"/>
    <mergeCell ref="G2375:I2375"/>
    <mergeCell ref="M2375:Q2375"/>
    <mergeCell ref="X2375:AB2375"/>
    <mergeCell ref="AC2375:AE2375"/>
    <mergeCell ref="A2376:D2376"/>
    <mergeCell ref="E2376:F2376"/>
    <mergeCell ref="G2376:I2376"/>
    <mergeCell ref="M2376:Q2376"/>
    <mergeCell ref="X2376:AB2376"/>
    <mergeCell ref="AC2376:AE2376"/>
    <mergeCell ref="A2391:D2391"/>
    <mergeCell ref="E2391:F2391"/>
    <mergeCell ref="H2391:K2391"/>
    <mergeCell ref="L2391:M2391"/>
    <mergeCell ref="N2391:U2391"/>
    <mergeCell ref="W2391:Z2391"/>
    <mergeCell ref="AA2391:AD2391"/>
    <mergeCell ref="AE2391:AF2391"/>
    <mergeCell ref="A2392:D2392"/>
    <mergeCell ref="E2392:F2392"/>
    <mergeCell ref="H2392:K2392"/>
    <mergeCell ref="L2392:M2392"/>
    <mergeCell ref="N2392:U2392"/>
    <mergeCell ref="W2392:Z2392"/>
    <mergeCell ref="AA2392:AD2392"/>
    <mergeCell ref="AE2392:AF2392"/>
    <mergeCell ref="A2389:D2389"/>
    <mergeCell ref="E2389:F2389"/>
    <mergeCell ref="H2389:K2389"/>
    <mergeCell ref="L2389:M2389"/>
    <mergeCell ref="N2389:U2389"/>
    <mergeCell ref="W2389:Z2389"/>
    <mergeCell ref="AA2389:AD2389"/>
    <mergeCell ref="AE2389:AF2389"/>
    <mergeCell ref="A2390:D2390"/>
    <mergeCell ref="E2390:F2390"/>
    <mergeCell ref="H2390:K2390"/>
    <mergeCell ref="L2390:M2390"/>
    <mergeCell ref="N2390:U2390"/>
    <mergeCell ref="W2390:Z2390"/>
    <mergeCell ref="AA2390:AD2390"/>
    <mergeCell ref="AE2390:AF2390"/>
    <mergeCell ref="A2387:D2387"/>
    <mergeCell ref="E2387:F2387"/>
    <mergeCell ref="H2387:K2387"/>
    <mergeCell ref="L2387:M2387"/>
    <mergeCell ref="N2387:U2387"/>
    <mergeCell ref="W2387:Z2387"/>
    <mergeCell ref="AA2387:AD2387"/>
    <mergeCell ref="AE2387:AF2387"/>
    <mergeCell ref="A2388:D2388"/>
    <mergeCell ref="E2388:F2388"/>
    <mergeCell ref="H2388:K2388"/>
    <mergeCell ref="L2388:M2388"/>
    <mergeCell ref="N2388:U2388"/>
    <mergeCell ref="W2388:Z2388"/>
    <mergeCell ref="AA2388:AD2388"/>
    <mergeCell ref="AE2388:AF2388"/>
    <mergeCell ref="A2398:D2398"/>
    <mergeCell ref="E2398:F2398"/>
    <mergeCell ref="G2398:J2398"/>
    <mergeCell ref="K2398:N2398"/>
    <mergeCell ref="AA2398:AF2398"/>
    <mergeCell ref="A2399:D2399"/>
    <mergeCell ref="E2399:F2399"/>
    <mergeCell ref="G2399:J2399"/>
    <mergeCell ref="K2399:N2399"/>
    <mergeCell ref="AA2399:AF2399"/>
    <mergeCell ref="A2395:D2395"/>
    <mergeCell ref="E2395:F2395"/>
    <mergeCell ref="H2395:K2395"/>
    <mergeCell ref="L2395:M2395"/>
    <mergeCell ref="N2395:U2395"/>
    <mergeCell ref="W2395:Z2395"/>
    <mergeCell ref="AA2395:AD2395"/>
    <mergeCell ref="AE2395:AF2395"/>
    <mergeCell ref="A2396:V2396"/>
    <mergeCell ref="W2396:AF2396"/>
    <mergeCell ref="O2398:S2398"/>
    <mergeCell ref="T2398:Z2398"/>
    <mergeCell ref="O2399:S2399"/>
    <mergeCell ref="T2399:Z2399"/>
    <mergeCell ref="O2400:S2400"/>
    <mergeCell ref="T2400:Z2400"/>
    <mergeCell ref="A2393:D2393"/>
    <mergeCell ref="E2393:F2393"/>
    <mergeCell ref="H2393:K2393"/>
    <mergeCell ref="L2393:M2393"/>
    <mergeCell ref="N2393:U2393"/>
    <mergeCell ref="W2393:Z2393"/>
    <mergeCell ref="AA2393:AD2393"/>
    <mergeCell ref="AE2393:AF2393"/>
    <mergeCell ref="A2394:D2394"/>
    <mergeCell ref="E2394:F2394"/>
    <mergeCell ref="H2394:K2394"/>
    <mergeCell ref="L2394:M2394"/>
    <mergeCell ref="N2394:U2394"/>
    <mergeCell ref="W2394:Z2394"/>
    <mergeCell ref="AA2394:AD2394"/>
    <mergeCell ref="AE2394:AF2394"/>
    <mergeCell ref="A2404:D2404"/>
    <mergeCell ref="E2404:F2404"/>
    <mergeCell ref="G2404:J2404"/>
    <mergeCell ref="K2404:N2404"/>
    <mergeCell ref="O2404:Z2404"/>
    <mergeCell ref="AA2404:AF2404"/>
    <mergeCell ref="A2405:D2405"/>
    <mergeCell ref="E2405:F2405"/>
    <mergeCell ref="G2405:J2405"/>
    <mergeCell ref="K2405:N2405"/>
    <mergeCell ref="O2405:Z2405"/>
    <mergeCell ref="AA2405:AF2405"/>
    <mergeCell ref="A2402:D2402"/>
    <mergeCell ref="E2402:F2402"/>
    <mergeCell ref="G2402:J2402"/>
    <mergeCell ref="K2402:N2402"/>
    <mergeCell ref="O2402:Z2402"/>
    <mergeCell ref="AA2402:AF2402"/>
    <mergeCell ref="A2403:D2403"/>
    <mergeCell ref="E2403:F2403"/>
    <mergeCell ref="G2403:J2403"/>
    <mergeCell ref="K2403:N2403"/>
    <mergeCell ref="O2403:Z2403"/>
    <mergeCell ref="AA2403:AF2403"/>
    <mergeCell ref="A2400:D2400"/>
    <mergeCell ref="E2400:F2400"/>
    <mergeCell ref="G2400:J2400"/>
    <mergeCell ref="K2400:N2400"/>
    <mergeCell ref="AA2400:AF2400"/>
    <mergeCell ref="A2401:D2401"/>
    <mergeCell ref="E2401:F2401"/>
    <mergeCell ref="G2401:J2401"/>
    <mergeCell ref="K2401:N2401"/>
    <mergeCell ref="O2401:Z2401"/>
    <mergeCell ref="AA2401:AF2401"/>
    <mergeCell ref="E2412:F2412"/>
    <mergeCell ref="G2412:I2412"/>
    <mergeCell ref="J2412:L2412"/>
    <mergeCell ref="AE2412:AF2412"/>
    <mergeCell ref="E2413:F2413"/>
    <mergeCell ref="G2413:I2413"/>
    <mergeCell ref="J2413:L2413"/>
    <mergeCell ref="M2413:Q2413"/>
    <mergeCell ref="R2413:V2413"/>
    <mergeCell ref="AE2413:AF2413"/>
    <mergeCell ref="E2410:F2410"/>
    <mergeCell ref="G2410:I2410"/>
    <mergeCell ref="J2410:L2410"/>
    <mergeCell ref="M2410:Q2410"/>
    <mergeCell ref="R2410:V2410"/>
    <mergeCell ref="AE2410:AF2410"/>
    <mergeCell ref="E2411:F2411"/>
    <mergeCell ref="G2411:I2411"/>
    <mergeCell ref="J2411:L2411"/>
    <mergeCell ref="M2411:Q2411"/>
    <mergeCell ref="R2411:V2411"/>
    <mergeCell ref="AE2411:AF2411"/>
    <mergeCell ref="A2406:D2406"/>
    <mergeCell ref="E2406:F2406"/>
    <mergeCell ref="G2406:J2406"/>
    <mergeCell ref="K2406:N2406"/>
    <mergeCell ref="O2406:Z2406"/>
    <mergeCell ref="AA2406:AF2406"/>
    <mergeCell ref="A2407:V2407"/>
    <mergeCell ref="W2407:AF2407"/>
    <mergeCell ref="A2409:D2409"/>
    <mergeCell ref="E2409:F2409"/>
    <mergeCell ref="G2409:I2409"/>
    <mergeCell ref="J2409:L2409"/>
    <mergeCell ref="M2409:Q2409"/>
    <mergeCell ref="R2409:V2409"/>
    <mergeCell ref="W2409:AF2409"/>
    <mergeCell ref="A2425:D2425"/>
    <mergeCell ref="E2425:F2425"/>
    <mergeCell ref="G2425:H2425"/>
    <mergeCell ref="I2425:P2425"/>
    <mergeCell ref="W2425:AA2425"/>
    <mergeCell ref="A2426:D2426"/>
    <mergeCell ref="E2426:F2426"/>
    <mergeCell ref="G2426:H2426"/>
    <mergeCell ref="I2426:P2426"/>
    <mergeCell ref="W2426:AA2426"/>
    <mergeCell ref="A2423:D2423"/>
    <mergeCell ref="E2423:F2423"/>
    <mergeCell ref="G2423:H2423"/>
    <mergeCell ref="I2423:P2423"/>
    <mergeCell ref="W2423:AA2423"/>
    <mergeCell ref="A2424:D2424"/>
    <mergeCell ref="E2424:F2424"/>
    <mergeCell ref="G2424:H2424"/>
    <mergeCell ref="I2424:P2424"/>
    <mergeCell ref="W2424:AA2424"/>
    <mergeCell ref="A2421:D2421"/>
    <mergeCell ref="E2421:F2421"/>
    <mergeCell ref="G2421:H2421"/>
    <mergeCell ref="I2421:P2421"/>
    <mergeCell ref="W2421:AA2421"/>
    <mergeCell ref="A2422:D2422"/>
    <mergeCell ref="E2422:F2422"/>
    <mergeCell ref="G2422:H2422"/>
    <mergeCell ref="I2422:P2422"/>
    <mergeCell ref="W2422:AA2422"/>
    <mergeCell ref="A2414:V2414"/>
    <mergeCell ref="W2414:AF2414"/>
    <mergeCell ref="A2416:M2416"/>
    <mergeCell ref="N2416:AF2416"/>
    <mergeCell ref="A2417:M2417"/>
    <mergeCell ref="N2417:AF2417"/>
    <mergeCell ref="A2418:M2418"/>
    <mergeCell ref="N2418:AF2418"/>
    <mergeCell ref="A2420:D2420"/>
    <mergeCell ref="E2420:F2420"/>
    <mergeCell ref="G2420:H2420"/>
    <mergeCell ref="I2420:P2420"/>
    <mergeCell ref="Q2420:AA2420"/>
    <mergeCell ref="AB2420:AF2420"/>
    <mergeCell ref="A2431:V2431"/>
    <mergeCell ref="W2431:AF2431"/>
    <mergeCell ref="A2433:D2433"/>
    <mergeCell ref="E2433:F2433"/>
    <mergeCell ref="G2433:H2433"/>
    <mergeCell ref="I2433:P2433"/>
    <mergeCell ref="Q2433:AA2433"/>
    <mergeCell ref="AB2433:AF2433"/>
    <mergeCell ref="A2434:D2434"/>
    <mergeCell ref="E2434:F2434"/>
    <mergeCell ref="G2434:H2434"/>
    <mergeCell ref="I2434:P2434"/>
    <mergeCell ref="W2434:AA2434"/>
    <mergeCell ref="A2429:D2429"/>
    <mergeCell ref="E2429:F2429"/>
    <mergeCell ref="G2429:H2429"/>
    <mergeCell ref="I2429:P2429"/>
    <mergeCell ref="W2429:AA2429"/>
    <mergeCell ref="A2430:D2430"/>
    <mergeCell ref="E2430:F2430"/>
    <mergeCell ref="G2430:H2430"/>
    <mergeCell ref="I2430:P2430"/>
    <mergeCell ref="W2430:AA2430"/>
    <mergeCell ref="A2427:D2427"/>
    <mergeCell ref="E2427:F2427"/>
    <mergeCell ref="G2427:H2427"/>
    <mergeCell ref="I2427:P2427"/>
    <mergeCell ref="W2427:AA2427"/>
    <mergeCell ref="A2428:D2428"/>
    <mergeCell ref="E2428:F2428"/>
    <mergeCell ref="G2428:H2428"/>
    <mergeCell ref="I2428:P2428"/>
    <mergeCell ref="W2428:AA2428"/>
    <mergeCell ref="A2439:D2439"/>
    <mergeCell ref="E2439:F2439"/>
    <mergeCell ref="G2439:H2439"/>
    <mergeCell ref="I2439:P2439"/>
    <mergeCell ref="W2439:AA2439"/>
    <mergeCell ref="A2440:V2440"/>
    <mergeCell ref="W2440:AF2440"/>
    <mergeCell ref="A2442:D2442"/>
    <mergeCell ref="E2442:F2442"/>
    <mergeCell ref="G2442:I2442"/>
    <mergeCell ref="J2442:Q2442"/>
    <mergeCell ref="R2442:AB2442"/>
    <mergeCell ref="AC2442:AE2442"/>
    <mergeCell ref="A2437:D2437"/>
    <mergeCell ref="E2437:F2437"/>
    <mergeCell ref="G2437:H2437"/>
    <mergeCell ref="I2437:P2437"/>
    <mergeCell ref="W2437:AA2437"/>
    <mergeCell ref="A2438:D2438"/>
    <mergeCell ref="E2438:F2438"/>
    <mergeCell ref="G2438:H2438"/>
    <mergeCell ref="I2438:P2438"/>
    <mergeCell ref="W2438:AA2438"/>
    <mergeCell ref="A2435:D2435"/>
    <mergeCell ref="E2435:F2435"/>
    <mergeCell ref="G2435:H2435"/>
    <mergeCell ref="I2435:P2435"/>
    <mergeCell ref="W2435:AA2435"/>
    <mergeCell ref="A2436:D2436"/>
    <mergeCell ref="E2436:F2436"/>
    <mergeCell ref="G2436:H2436"/>
    <mergeCell ref="I2436:P2436"/>
    <mergeCell ref="W2436:AA2436"/>
    <mergeCell ref="A2447:D2447"/>
    <mergeCell ref="E2447:F2447"/>
    <mergeCell ref="G2447:I2447"/>
    <mergeCell ref="M2447:Q2447"/>
    <mergeCell ref="X2447:AB2447"/>
    <mergeCell ref="AC2447:AE2447"/>
    <mergeCell ref="A2448:V2448"/>
    <mergeCell ref="W2448:AF2448"/>
    <mergeCell ref="A2450:W2450"/>
    <mergeCell ref="X2450:AF2450"/>
    <mergeCell ref="A2445:D2445"/>
    <mergeCell ref="E2445:F2445"/>
    <mergeCell ref="G2445:I2445"/>
    <mergeCell ref="M2445:Q2445"/>
    <mergeCell ref="X2445:AB2445"/>
    <mergeCell ref="AC2445:AE2445"/>
    <mergeCell ref="A2446:D2446"/>
    <mergeCell ref="E2446:F2446"/>
    <mergeCell ref="G2446:I2446"/>
    <mergeCell ref="M2446:Q2446"/>
    <mergeCell ref="X2446:AB2446"/>
    <mergeCell ref="AC2446:AE2446"/>
    <mergeCell ref="A2443:D2443"/>
    <mergeCell ref="E2443:F2443"/>
    <mergeCell ref="G2443:I2443"/>
    <mergeCell ref="M2443:Q2443"/>
    <mergeCell ref="X2443:AB2443"/>
    <mergeCell ref="AC2443:AE2443"/>
    <mergeCell ref="A2444:D2444"/>
    <mergeCell ref="E2444:F2444"/>
    <mergeCell ref="G2444:I2444"/>
    <mergeCell ref="M2444:Q2444"/>
    <mergeCell ref="X2444:AB2444"/>
    <mergeCell ref="AC2444:AE2444"/>
    <mergeCell ref="A2459:D2459"/>
    <mergeCell ref="E2459:F2459"/>
    <mergeCell ref="H2459:K2459"/>
    <mergeCell ref="L2459:M2459"/>
    <mergeCell ref="N2459:U2459"/>
    <mergeCell ref="W2459:Z2459"/>
    <mergeCell ref="AA2459:AD2459"/>
    <mergeCell ref="AE2459:AF2459"/>
    <mergeCell ref="A2460:D2460"/>
    <mergeCell ref="E2460:F2460"/>
    <mergeCell ref="H2460:K2460"/>
    <mergeCell ref="L2460:M2460"/>
    <mergeCell ref="N2460:U2460"/>
    <mergeCell ref="W2460:Z2460"/>
    <mergeCell ref="AA2460:AD2460"/>
    <mergeCell ref="AE2460:AF2460"/>
    <mergeCell ref="A2457:D2457"/>
    <mergeCell ref="E2457:F2457"/>
    <mergeCell ref="H2457:K2457"/>
    <mergeCell ref="L2457:M2457"/>
    <mergeCell ref="N2457:U2457"/>
    <mergeCell ref="W2457:Z2457"/>
    <mergeCell ref="AA2457:AD2457"/>
    <mergeCell ref="AE2457:AF2457"/>
    <mergeCell ref="A2458:D2458"/>
    <mergeCell ref="E2458:F2458"/>
    <mergeCell ref="H2458:K2458"/>
    <mergeCell ref="L2458:M2458"/>
    <mergeCell ref="N2458:U2458"/>
    <mergeCell ref="W2458:Z2458"/>
    <mergeCell ref="AA2458:AD2458"/>
    <mergeCell ref="AE2458:AF2458"/>
    <mergeCell ref="A2451:T2451"/>
    <mergeCell ref="U2451:W2451"/>
    <mergeCell ref="X2451:AF2451"/>
    <mergeCell ref="A2452:W2452"/>
    <mergeCell ref="X2452:AF2452"/>
    <mergeCell ref="B2454:C2454"/>
    <mergeCell ref="D2454:AB2454"/>
    <mergeCell ref="AC2454:AE2454"/>
    <mergeCell ref="A2456:D2456"/>
    <mergeCell ref="E2456:F2456"/>
    <mergeCell ref="H2456:K2456"/>
    <mergeCell ref="L2456:M2456"/>
    <mergeCell ref="N2456:U2456"/>
    <mergeCell ref="V2456:Z2456"/>
    <mergeCell ref="AA2456:AD2456"/>
    <mergeCell ref="AE2456:AF2456"/>
    <mergeCell ref="A2463:D2463"/>
    <mergeCell ref="E2463:F2463"/>
    <mergeCell ref="H2463:K2463"/>
    <mergeCell ref="L2463:M2463"/>
    <mergeCell ref="N2463:U2463"/>
    <mergeCell ref="W2463:Z2463"/>
    <mergeCell ref="AA2463:AD2463"/>
    <mergeCell ref="AE2463:AF2463"/>
    <mergeCell ref="A2464:D2464"/>
    <mergeCell ref="E2464:F2464"/>
    <mergeCell ref="H2464:K2464"/>
    <mergeCell ref="L2464:M2464"/>
    <mergeCell ref="N2464:U2464"/>
    <mergeCell ref="W2464:Z2464"/>
    <mergeCell ref="AA2464:AD2464"/>
    <mergeCell ref="AE2464:AF2464"/>
    <mergeCell ref="O2468:S2468"/>
    <mergeCell ref="T2468:Z2468"/>
    <mergeCell ref="O2469:S2469"/>
    <mergeCell ref="T2469:Z2469"/>
    <mergeCell ref="A2461:D2461"/>
    <mergeCell ref="E2461:F2461"/>
    <mergeCell ref="H2461:K2461"/>
    <mergeCell ref="L2461:M2461"/>
    <mergeCell ref="N2461:U2461"/>
    <mergeCell ref="W2461:Z2461"/>
    <mergeCell ref="AA2461:AD2461"/>
    <mergeCell ref="AE2461:AF2461"/>
    <mergeCell ref="A2462:D2462"/>
    <mergeCell ref="E2462:F2462"/>
    <mergeCell ref="H2462:K2462"/>
    <mergeCell ref="L2462:M2462"/>
    <mergeCell ref="N2462:U2462"/>
    <mergeCell ref="W2462:Z2462"/>
    <mergeCell ref="AA2462:AD2462"/>
    <mergeCell ref="AE2462:AF2462"/>
    <mergeCell ref="A2470:D2470"/>
    <mergeCell ref="E2470:F2470"/>
    <mergeCell ref="G2470:J2470"/>
    <mergeCell ref="K2470:N2470"/>
    <mergeCell ref="AA2470:AF2470"/>
    <mergeCell ref="A2471:D2471"/>
    <mergeCell ref="E2471:F2471"/>
    <mergeCell ref="G2471:J2471"/>
    <mergeCell ref="K2471:N2471"/>
    <mergeCell ref="O2471:Z2471"/>
    <mergeCell ref="AA2471:AF2471"/>
    <mergeCell ref="O2470:S2470"/>
    <mergeCell ref="T2470:Z2470"/>
    <mergeCell ref="A2468:D2468"/>
    <mergeCell ref="E2468:F2468"/>
    <mergeCell ref="G2468:J2468"/>
    <mergeCell ref="K2468:N2468"/>
    <mergeCell ref="AA2468:AF2468"/>
    <mergeCell ref="A2469:D2469"/>
    <mergeCell ref="E2469:F2469"/>
    <mergeCell ref="G2469:J2469"/>
    <mergeCell ref="K2469:N2469"/>
    <mergeCell ref="AA2469:AF2469"/>
    <mergeCell ref="A2465:D2465"/>
    <mergeCell ref="E2465:F2465"/>
    <mergeCell ref="H2465:K2465"/>
    <mergeCell ref="L2465:M2465"/>
    <mergeCell ref="N2465:U2465"/>
    <mergeCell ref="W2465:Z2465"/>
    <mergeCell ref="AA2465:AD2465"/>
    <mergeCell ref="AE2465:AF2465"/>
    <mergeCell ref="A2466:V2466"/>
    <mergeCell ref="W2466:AF2466"/>
    <mergeCell ref="A2476:D2476"/>
    <mergeCell ref="E2476:F2476"/>
    <mergeCell ref="G2476:J2476"/>
    <mergeCell ref="K2476:N2476"/>
    <mergeCell ref="O2476:Z2476"/>
    <mergeCell ref="AA2476:AF2476"/>
    <mergeCell ref="A2477:V2477"/>
    <mergeCell ref="W2477:AF2477"/>
    <mergeCell ref="A2479:D2479"/>
    <mergeCell ref="E2479:F2479"/>
    <mergeCell ref="G2479:I2479"/>
    <mergeCell ref="J2479:L2479"/>
    <mergeCell ref="M2479:Q2479"/>
    <mergeCell ref="R2479:V2479"/>
    <mergeCell ref="W2479:AF2479"/>
    <mergeCell ref="A2474:D2474"/>
    <mergeCell ref="E2474:F2474"/>
    <mergeCell ref="G2474:J2474"/>
    <mergeCell ref="K2474:N2474"/>
    <mergeCell ref="O2474:Z2474"/>
    <mergeCell ref="AA2474:AF2474"/>
    <mergeCell ref="A2475:D2475"/>
    <mergeCell ref="E2475:F2475"/>
    <mergeCell ref="G2475:J2475"/>
    <mergeCell ref="K2475:N2475"/>
    <mergeCell ref="O2475:Z2475"/>
    <mergeCell ref="AA2475:AF2475"/>
    <mergeCell ref="A2472:D2472"/>
    <mergeCell ref="E2472:F2472"/>
    <mergeCell ref="G2472:J2472"/>
    <mergeCell ref="K2472:N2472"/>
    <mergeCell ref="O2472:Z2472"/>
    <mergeCell ref="AA2472:AF2472"/>
    <mergeCell ref="A2473:D2473"/>
    <mergeCell ref="E2473:F2473"/>
    <mergeCell ref="G2473:J2473"/>
    <mergeCell ref="K2473:N2473"/>
    <mergeCell ref="O2473:Z2473"/>
    <mergeCell ref="AA2473:AF2473"/>
    <mergeCell ref="A2484:V2484"/>
    <mergeCell ref="W2484:AF2484"/>
    <mergeCell ref="A2486:M2486"/>
    <mergeCell ref="N2486:AF2486"/>
    <mergeCell ref="A2487:M2487"/>
    <mergeCell ref="N2487:AF2487"/>
    <mergeCell ref="A2488:M2488"/>
    <mergeCell ref="N2488:AF2488"/>
    <mergeCell ref="A2490:D2490"/>
    <mergeCell ref="E2490:F2490"/>
    <mergeCell ref="G2490:H2490"/>
    <mergeCell ref="I2490:P2490"/>
    <mergeCell ref="Q2490:AA2490"/>
    <mergeCell ref="AB2490:AF2490"/>
    <mergeCell ref="E2482:F2482"/>
    <mergeCell ref="G2482:I2482"/>
    <mergeCell ref="J2482:L2482"/>
    <mergeCell ref="AE2482:AF2482"/>
    <mergeCell ref="E2483:F2483"/>
    <mergeCell ref="G2483:I2483"/>
    <mergeCell ref="J2483:L2483"/>
    <mergeCell ref="M2483:Q2483"/>
    <mergeCell ref="R2483:V2483"/>
    <mergeCell ref="AE2483:AF2483"/>
    <mergeCell ref="E2480:F2480"/>
    <mergeCell ref="G2480:I2480"/>
    <mergeCell ref="J2480:L2480"/>
    <mergeCell ref="M2480:Q2480"/>
    <mergeCell ref="R2480:V2480"/>
    <mergeCell ref="AE2480:AF2480"/>
    <mergeCell ref="E2481:F2481"/>
    <mergeCell ref="G2481:I2481"/>
    <mergeCell ref="J2481:L2481"/>
    <mergeCell ref="M2481:Q2481"/>
    <mergeCell ref="R2481:V2481"/>
    <mergeCell ref="AE2481:AF2481"/>
    <mergeCell ref="A2497:D2497"/>
    <mergeCell ref="E2497:F2497"/>
    <mergeCell ref="G2497:H2497"/>
    <mergeCell ref="I2497:P2497"/>
    <mergeCell ref="W2497:AA2497"/>
    <mergeCell ref="A2498:D2498"/>
    <mergeCell ref="E2498:F2498"/>
    <mergeCell ref="G2498:H2498"/>
    <mergeCell ref="I2498:P2498"/>
    <mergeCell ref="W2498:AA2498"/>
    <mergeCell ref="A2495:D2495"/>
    <mergeCell ref="E2495:F2495"/>
    <mergeCell ref="G2495:H2495"/>
    <mergeCell ref="I2495:P2495"/>
    <mergeCell ref="W2495:AA2495"/>
    <mergeCell ref="A2496:D2496"/>
    <mergeCell ref="E2496:F2496"/>
    <mergeCell ref="G2496:H2496"/>
    <mergeCell ref="I2496:P2496"/>
    <mergeCell ref="W2496:AA2496"/>
    <mergeCell ref="A2493:D2493"/>
    <mergeCell ref="E2493:F2493"/>
    <mergeCell ref="G2493:H2493"/>
    <mergeCell ref="I2493:P2493"/>
    <mergeCell ref="W2493:AA2493"/>
    <mergeCell ref="A2494:D2494"/>
    <mergeCell ref="E2494:F2494"/>
    <mergeCell ref="G2494:H2494"/>
    <mergeCell ref="I2494:P2494"/>
    <mergeCell ref="W2494:AA2494"/>
    <mergeCell ref="A2491:D2491"/>
    <mergeCell ref="E2491:F2491"/>
    <mergeCell ref="G2491:H2491"/>
    <mergeCell ref="I2491:P2491"/>
    <mergeCell ref="W2491:AA2491"/>
    <mergeCell ref="A2492:D2492"/>
    <mergeCell ref="E2492:F2492"/>
    <mergeCell ref="G2492:H2492"/>
    <mergeCell ref="I2492:P2492"/>
    <mergeCell ref="W2492:AA2492"/>
    <mergeCell ref="A2505:D2505"/>
    <mergeCell ref="E2505:F2505"/>
    <mergeCell ref="G2505:H2505"/>
    <mergeCell ref="I2505:P2505"/>
    <mergeCell ref="W2505:AA2505"/>
    <mergeCell ref="A2506:D2506"/>
    <mergeCell ref="E2506:F2506"/>
    <mergeCell ref="G2506:H2506"/>
    <mergeCell ref="I2506:P2506"/>
    <mergeCell ref="W2506:AA2506"/>
    <mergeCell ref="A2501:V2501"/>
    <mergeCell ref="W2501:AF2501"/>
    <mergeCell ref="A2503:D2503"/>
    <mergeCell ref="E2503:F2503"/>
    <mergeCell ref="G2503:H2503"/>
    <mergeCell ref="I2503:P2503"/>
    <mergeCell ref="Q2503:AA2503"/>
    <mergeCell ref="AB2503:AF2503"/>
    <mergeCell ref="A2504:D2504"/>
    <mergeCell ref="E2504:F2504"/>
    <mergeCell ref="G2504:H2504"/>
    <mergeCell ref="I2504:P2504"/>
    <mergeCell ref="W2504:AA2504"/>
    <mergeCell ref="A2499:D2499"/>
    <mergeCell ref="E2499:F2499"/>
    <mergeCell ref="G2499:H2499"/>
    <mergeCell ref="I2499:P2499"/>
    <mergeCell ref="W2499:AA2499"/>
    <mergeCell ref="A2500:D2500"/>
    <mergeCell ref="E2500:F2500"/>
    <mergeCell ref="G2500:H2500"/>
    <mergeCell ref="I2500:P2500"/>
    <mergeCell ref="W2500:AA2500"/>
    <mergeCell ref="G2516:I2516"/>
    <mergeCell ref="M2516:Q2516"/>
    <mergeCell ref="X2516:AB2516"/>
    <mergeCell ref="AC2516:AE2516"/>
    <mergeCell ref="A2513:D2513"/>
    <mergeCell ref="E2513:F2513"/>
    <mergeCell ref="G2513:I2513"/>
    <mergeCell ref="M2513:Q2513"/>
    <mergeCell ref="X2513:AB2513"/>
    <mergeCell ref="AC2513:AE2513"/>
    <mergeCell ref="A2514:D2514"/>
    <mergeCell ref="E2514:F2514"/>
    <mergeCell ref="G2514:I2514"/>
    <mergeCell ref="M2514:Q2514"/>
    <mergeCell ref="X2514:AB2514"/>
    <mergeCell ref="AC2514:AE2514"/>
    <mergeCell ref="A2509:D2509"/>
    <mergeCell ref="E2509:F2509"/>
    <mergeCell ref="G2509:H2509"/>
    <mergeCell ref="I2509:P2509"/>
    <mergeCell ref="W2509:AA2509"/>
    <mergeCell ref="A2510:V2510"/>
    <mergeCell ref="W2510:AF2510"/>
    <mergeCell ref="A2512:D2512"/>
    <mergeCell ref="E2512:F2512"/>
    <mergeCell ref="G2512:I2512"/>
    <mergeCell ref="J2512:Q2512"/>
    <mergeCell ref="R2512:AB2512"/>
    <mergeCell ref="AC2512:AE2512"/>
    <mergeCell ref="A2507:D2507"/>
    <mergeCell ref="E2507:F2507"/>
    <mergeCell ref="G2507:H2507"/>
    <mergeCell ref="I2507:P2507"/>
    <mergeCell ref="W2507:AA2507"/>
    <mergeCell ref="A2508:D2508"/>
    <mergeCell ref="E2508:F2508"/>
    <mergeCell ref="G2508:H2508"/>
    <mergeCell ref="I2508:P2508"/>
    <mergeCell ref="W2508:AA2508"/>
    <mergeCell ref="L1268:M1268"/>
    <mergeCell ref="N1268:U1268"/>
    <mergeCell ref="W1268:Z1268"/>
    <mergeCell ref="AA1268:AD1268"/>
    <mergeCell ref="AE1268:AF1268"/>
    <mergeCell ref="A1269:D1269"/>
    <mergeCell ref="E1269:F1269"/>
    <mergeCell ref="H1269:K1269"/>
    <mergeCell ref="L1269:M1269"/>
    <mergeCell ref="N1269:U1269"/>
    <mergeCell ref="W1269:Z1269"/>
    <mergeCell ref="AA1269:AD1269"/>
    <mergeCell ref="AE1269:AF1269"/>
    <mergeCell ref="A1270:D1270"/>
    <mergeCell ref="E1270:F1270"/>
    <mergeCell ref="H1270:K1270"/>
    <mergeCell ref="L1270:M1270"/>
    <mergeCell ref="N1270:U1270"/>
    <mergeCell ref="W1270:Z1270"/>
    <mergeCell ref="AA1270:AD1270"/>
    <mergeCell ref="AE1270:AF1270"/>
    <mergeCell ref="A1271:D1271"/>
    <mergeCell ref="E1271:F1271"/>
    <mergeCell ref="H1271:K1271"/>
    <mergeCell ref="L1271:M1271"/>
    <mergeCell ref="N1271:U1271"/>
    <mergeCell ref="W1271:Z1271"/>
    <mergeCell ref="AA1271:AD1271"/>
    <mergeCell ref="AE1271:AF1271"/>
    <mergeCell ref="A1272:D1272"/>
    <mergeCell ref="E1272:F1272"/>
    <mergeCell ref="H1272:K1272"/>
    <mergeCell ref="L1272:M1272"/>
    <mergeCell ref="N1272:U1272"/>
    <mergeCell ref="W1272:Z1272"/>
    <mergeCell ref="AA1272:AD1272"/>
    <mergeCell ref="AE1272:AF1272"/>
    <mergeCell ref="A1273:D1273"/>
    <mergeCell ref="E1273:F1273"/>
    <mergeCell ref="H1273:K1273"/>
    <mergeCell ref="L1273:M1273"/>
    <mergeCell ref="N1273:U1273"/>
    <mergeCell ref="W1273:Z1273"/>
    <mergeCell ref="AA1273:AD1273"/>
    <mergeCell ref="AE1273:AF1273"/>
    <mergeCell ref="A1274:D1274"/>
    <mergeCell ref="E1274:F1274"/>
    <mergeCell ref="H1274:K1274"/>
    <mergeCell ref="L1274:M1274"/>
    <mergeCell ref="N1274:U1274"/>
    <mergeCell ref="W1274:Z1274"/>
    <mergeCell ref="AA1274:AD1274"/>
    <mergeCell ref="AE1274:AF1274"/>
    <mergeCell ref="A1275:D1275"/>
    <mergeCell ref="E1275:F1275"/>
    <mergeCell ref="H1275:K1275"/>
    <mergeCell ref="L1275:M1275"/>
    <mergeCell ref="N1275:U1275"/>
    <mergeCell ref="W1275:Z1275"/>
    <mergeCell ref="AA1275:AD1275"/>
    <mergeCell ref="AE1275:AF1275"/>
    <mergeCell ref="A1276:V1276"/>
    <mergeCell ref="W1276:AF1276"/>
    <mergeCell ref="A1278:D1278"/>
    <mergeCell ref="E1278:F1278"/>
    <mergeCell ref="G1278:J1278"/>
    <mergeCell ref="K1278:N1278"/>
    <mergeCell ref="AA1278:AF1278"/>
    <mergeCell ref="A1279:D1279"/>
    <mergeCell ref="E1279:F1279"/>
    <mergeCell ref="G1279:J1279"/>
    <mergeCell ref="K1279:N1279"/>
    <mergeCell ref="AA1279:AF1279"/>
    <mergeCell ref="O1278:S1278"/>
    <mergeCell ref="T1278:Z1278"/>
    <mergeCell ref="O1279:S1279"/>
    <mergeCell ref="T1279:Z1279"/>
    <mergeCell ref="A1280:D1280"/>
    <mergeCell ref="E1280:F1280"/>
    <mergeCell ref="G1280:J1280"/>
    <mergeCell ref="K1280:N1280"/>
    <mergeCell ref="O1280:Z1280"/>
    <mergeCell ref="AA1280:AF1280"/>
    <mergeCell ref="A1281:D1281"/>
    <mergeCell ref="E1281:F1281"/>
    <mergeCell ref="G1281:J1281"/>
    <mergeCell ref="K1281:N1281"/>
    <mergeCell ref="O1281:Z1281"/>
    <mergeCell ref="AA1281:AF1281"/>
    <mergeCell ref="A1282:D1282"/>
    <mergeCell ref="E1282:F1282"/>
    <mergeCell ref="G1282:J1282"/>
    <mergeCell ref="K1282:N1282"/>
    <mergeCell ref="O1282:Z1282"/>
    <mergeCell ref="AA1282:AF1282"/>
    <mergeCell ref="A1283:D1283"/>
    <mergeCell ref="E1283:F1283"/>
    <mergeCell ref="G1283:J1283"/>
    <mergeCell ref="K1283:N1283"/>
    <mergeCell ref="O1283:Z1283"/>
    <mergeCell ref="AA1283:AF1283"/>
    <mergeCell ref="A1284:D1284"/>
    <mergeCell ref="E1284:F1284"/>
    <mergeCell ref="G1284:J1284"/>
    <mergeCell ref="K1284:N1284"/>
    <mergeCell ref="O1284:Z1284"/>
    <mergeCell ref="AA1284:AF1284"/>
    <mergeCell ref="A1285:D1285"/>
    <mergeCell ref="E1285:F1285"/>
    <mergeCell ref="G1285:J1285"/>
    <mergeCell ref="K1285:N1285"/>
    <mergeCell ref="O1285:Z1285"/>
    <mergeCell ref="AA1285:AF1285"/>
    <mergeCell ref="A1286:D1286"/>
    <mergeCell ref="E1286:F1286"/>
    <mergeCell ref="G1286:J1286"/>
    <mergeCell ref="K1286:N1286"/>
    <mergeCell ref="O1286:Z1286"/>
    <mergeCell ref="AA1286:AF1286"/>
    <mergeCell ref="A1287:V1287"/>
    <mergeCell ref="W1287:AF1287"/>
    <mergeCell ref="A1289:D1289"/>
    <mergeCell ref="E1289:F1289"/>
    <mergeCell ref="G1289:I1289"/>
    <mergeCell ref="J1289:L1289"/>
    <mergeCell ref="M1289:Q1289"/>
    <mergeCell ref="R1289:V1289"/>
    <mergeCell ref="W1289:AF1289"/>
    <mergeCell ref="E1290:F1290"/>
    <mergeCell ref="G1290:I1290"/>
    <mergeCell ref="J1290:L1290"/>
    <mergeCell ref="M1290:Q1290"/>
    <mergeCell ref="R1290:V1290"/>
    <mergeCell ref="AE1290:AF1290"/>
    <mergeCell ref="E1291:F1291"/>
    <mergeCell ref="G1291:I1291"/>
    <mergeCell ref="J1291:L1291"/>
    <mergeCell ref="M1291:Q1291"/>
    <mergeCell ref="R1291:V1291"/>
    <mergeCell ref="AE1291:AF1291"/>
    <mergeCell ref="E1292:F1292"/>
    <mergeCell ref="G1292:I1292"/>
    <mergeCell ref="J1292:L1292"/>
    <mergeCell ref="AE1292:AF1292"/>
    <mergeCell ref="E1293:F1293"/>
    <mergeCell ref="G1293:I1293"/>
    <mergeCell ref="J1293:L1293"/>
    <mergeCell ref="M1293:Q1293"/>
    <mergeCell ref="R1293:V1293"/>
    <mergeCell ref="AE1293:AF1293"/>
    <mergeCell ref="A1294:V1294"/>
    <mergeCell ref="W1294:AF1294"/>
    <mergeCell ref="A1296:M1296"/>
    <mergeCell ref="N1296:AF1296"/>
    <mergeCell ref="A1297:M1297"/>
    <mergeCell ref="N1297:AF1297"/>
    <mergeCell ref="A1298:M1298"/>
    <mergeCell ref="N1298:AF1298"/>
    <mergeCell ref="A1300:D1300"/>
    <mergeCell ref="E1300:F1300"/>
    <mergeCell ref="G1300:H1300"/>
    <mergeCell ref="I1300:P1300"/>
    <mergeCell ref="Q1300:AA1300"/>
    <mergeCell ref="AB1300:AF1300"/>
    <mergeCell ref="A1301:D1301"/>
    <mergeCell ref="E1301:F1301"/>
    <mergeCell ref="G1301:H1301"/>
    <mergeCell ref="I1301:P1301"/>
    <mergeCell ref="W1301:AA1301"/>
    <mergeCell ref="A1302:D1302"/>
    <mergeCell ref="E1302:F1302"/>
    <mergeCell ref="G1302:H1302"/>
    <mergeCell ref="I1302:P1302"/>
    <mergeCell ref="W1302:AA1302"/>
    <mergeCell ref="A1303:D1303"/>
    <mergeCell ref="E1303:F1303"/>
    <mergeCell ref="G1303:H1303"/>
    <mergeCell ref="I1303:P1303"/>
    <mergeCell ref="W1303:AA1303"/>
    <mergeCell ref="A1304:D1304"/>
    <mergeCell ref="E1304:F1304"/>
    <mergeCell ref="G1304:H1304"/>
    <mergeCell ref="I1304:P1304"/>
    <mergeCell ref="W1304:AA1304"/>
    <mergeCell ref="E1305:F1305"/>
    <mergeCell ref="G1305:H1305"/>
    <mergeCell ref="I1305:P1305"/>
    <mergeCell ref="W1305:AA1305"/>
    <mergeCell ref="A1306:D1306"/>
    <mergeCell ref="E1306:F1306"/>
    <mergeCell ref="G1306:H1306"/>
    <mergeCell ref="I1306:P1306"/>
    <mergeCell ref="W1306:AA1306"/>
    <mergeCell ref="A1307:D1307"/>
    <mergeCell ref="E1307:F1307"/>
    <mergeCell ref="G1307:H1307"/>
    <mergeCell ref="I1307:P1307"/>
    <mergeCell ref="W1307:AA1307"/>
    <mergeCell ref="A1308:D1308"/>
    <mergeCell ref="E1308:F1308"/>
    <mergeCell ref="G1308:H1308"/>
    <mergeCell ref="I1308:P1308"/>
    <mergeCell ref="W1308:AA1308"/>
    <mergeCell ref="A1309:D1309"/>
    <mergeCell ref="E1309:F1309"/>
    <mergeCell ref="G1309:H1309"/>
    <mergeCell ref="I1309:P1309"/>
    <mergeCell ref="W1309:AA1309"/>
    <mergeCell ref="A1310:D1310"/>
    <mergeCell ref="E1310:F1310"/>
    <mergeCell ref="G1310:H1310"/>
    <mergeCell ref="I1310:P1310"/>
    <mergeCell ref="W1310:AA1310"/>
    <mergeCell ref="A1311:V1311"/>
    <mergeCell ref="W1311:AF1311"/>
    <mergeCell ref="A1313:D1313"/>
    <mergeCell ref="E1313:F1313"/>
    <mergeCell ref="G1313:H1313"/>
    <mergeCell ref="I1313:P1313"/>
    <mergeCell ref="Q1313:AA1313"/>
    <mergeCell ref="AB1313:AF1313"/>
    <mergeCell ref="E2569:F2569"/>
    <mergeCell ref="G2569:H2569"/>
    <mergeCell ref="I2569:P2569"/>
    <mergeCell ref="W2569:AA2569"/>
    <mergeCell ref="A1331:T1331"/>
    <mergeCell ref="U1331:W1331"/>
    <mergeCell ref="X1331:AF1331"/>
    <mergeCell ref="A1332:W1332"/>
    <mergeCell ref="X1332:AF1332"/>
    <mergeCell ref="A1323:D1323"/>
    <mergeCell ref="E1323:F1323"/>
    <mergeCell ref="G1323:I1323"/>
    <mergeCell ref="M1323:Q1323"/>
    <mergeCell ref="X1323:AB1323"/>
    <mergeCell ref="AC1323:AE1323"/>
    <mergeCell ref="A1324:D1324"/>
    <mergeCell ref="E1324:F1324"/>
    <mergeCell ref="G1324:I1324"/>
    <mergeCell ref="M1324:Q1324"/>
    <mergeCell ref="X1324:AB1324"/>
    <mergeCell ref="AC1324:AE1324"/>
    <mergeCell ref="A1325:D1325"/>
    <mergeCell ref="E1325:F1325"/>
    <mergeCell ref="G1325:I1325"/>
    <mergeCell ref="M1325:Q1325"/>
    <mergeCell ref="X1325:AB1325"/>
    <mergeCell ref="AC1325:AE1325"/>
    <mergeCell ref="A1326:D1326"/>
    <mergeCell ref="E1326:F1326"/>
    <mergeCell ref="G1326:I1326"/>
    <mergeCell ref="M1326:Q1326"/>
    <mergeCell ref="X1326:AB1326"/>
    <mergeCell ref="AC1326:AE1326"/>
    <mergeCell ref="A1327:D1327"/>
    <mergeCell ref="E1327:F1327"/>
    <mergeCell ref="G1327:I1327"/>
    <mergeCell ref="M1327:Q1327"/>
    <mergeCell ref="X1327:AB1327"/>
    <mergeCell ref="AC1327:AE1327"/>
    <mergeCell ref="A1328:V1328"/>
    <mergeCell ref="A2521:T2521"/>
    <mergeCell ref="U2521:W2521"/>
    <mergeCell ref="X2521:AF2521"/>
    <mergeCell ref="A2522:W2522"/>
    <mergeCell ref="X2522:AF2522"/>
    <mergeCell ref="A2517:D2517"/>
    <mergeCell ref="E2517:F2517"/>
    <mergeCell ref="G2517:I2517"/>
    <mergeCell ref="M2517:Q2517"/>
    <mergeCell ref="X2517:AB2517"/>
    <mergeCell ref="AC2517:AE2517"/>
    <mergeCell ref="A2518:V2518"/>
    <mergeCell ref="W2518:AF2518"/>
    <mergeCell ref="A2520:W2520"/>
    <mergeCell ref="X2520:AF2520"/>
    <mergeCell ref="A2515:D2515"/>
    <mergeCell ref="E2515:F2515"/>
    <mergeCell ref="G2515:I2515"/>
    <mergeCell ref="M2515:Q2515"/>
    <mergeCell ref="X2515:AB2515"/>
    <mergeCell ref="AC2515:AE2515"/>
    <mergeCell ref="A2516:D2516"/>
    <mergeCell ref="E2516:F2516"/>
    <mergeCell ref="W1328:AF1328"/>
    <mergeCell ref="A1330:W1330"/>
    <mergeCell ref="X1330:AF1330"/>
    <mergeCell ref="A1314:D1314"/>
    <mergeCell ref="E1314:F1314"/>
    <mergeCell ref="G1314:H1314"/>
    <mergeCell ref="I1314:P1314"/>
    <mergeCell ref="W1314:AA1314"/>
    <mergeCell ref="A1315:D1315"/>
    <mergeCell ref="E1315:F1315"/>
    <mergeCell ref="G1315:H1315"/>
    <mergeCell ref="I1315:P1315"/>
    <mergeCell ref="W1315:AA1315"/>
    <mergeCell ref="A1316:D1316"/>
    <mergeCell ref="E1316:F1316"/>
    <mergeCell ref="G1316:H1316"/>
    <mergeCell ref="I1316:P1316"/>
    <mergeCell ref="W1316:AA1316"/>
    <mergeCell ref="A1317:D1317"/>
    <mergeCell ref="E1317:F1317"/>
    <mergeCell ref="G1317:H1317"/>
    <mergeCell ref="A322:D322"/>
    <mergeCell ref="E322:F322"/>
    <mergeCell ref="G322:H322"/>
    <mergeCell ref="I322:P322"/>
    <mergeCell ref="W322:AA322"/>
    <mergeCell ref="A319:D319"/>
    <mergeCell ref="AB319:AF319"/>
    <mergeCell ref="A329:D329"/>
    <mergeCell ref="E329:F329"/>
    <mergeCell ref="G329:H329"/>
    <mergeCell ref="I329:P329"/>
    <mergeCell ref="W329:AA329"/>
    <mergeCell ref="E319:F319"/>
    <mergeCell ref="G319:H319"/>
    <mergeCell ref="I319:P319"/>
    <mergeCell ref="A320:D320"/>
    <mergeCell ref="E320:F320"/>
    <mergeCell ref="G320:H320"/>
    <mergeCell ref="I320:P320"/>
    <mergeCell ref="W320:AA320"/>
    <mergeCell ref="Q319:AA319"/>
    <mergeCell ref="A351:W351"/>
    <mergeCell ref="X351:AF351"/>
    <mergeCell ref="I1317:P1317"/>
    <mergeCell ref="W1317:AA1317"/>
    <mergeCell ref="A1318:D1318"/>
    <mergeCell ref="E1318:F1318"/>
    <mergeCell ref="G1318:H1318"/>
    <mergeCell ref="I1318:P1318"/>
    <mergeCell ref="W1318:AA1318"/>
    <mergeCell ref="A1319:D1319"/>
    <mergeCell ref="E1319:F1319"/>
    <mergeCell ref="G1319:H1319"/>
    <mergeCell ref="I1319:P1319"/>
    <mergeCell ref="W1319:AA1319"/>
    <mergeCell ref="A1320:V1320"/>
    <mergeCell ref="W1320:AF1320"/>
    <mergeCell ref="A1322:D1322"/>
    <mergeCell ref="E1322:F1322"/>
    <mergeCell ref="G1322:I1322"/>
    <mergeCell ref="J1322:Q1322"/>
    <mergeCell ref="R1322:AB1322"/>
    <mergeCell ref="AC1322:AE1322"/>
    <mergeCell ref="A1305:D1305"/>
  </mergeCells>
  <printOptions horizontalCentered="1" verticalCentered="1"/>
  <pageMargins left="0.39370078740157483" right="0.39370078740157483" top="1.1811023622047245" bottom="0.78740157480314965" header="0.19685039370078741" footer="0.19685039370078741"/>
  <pageSetup paperSize="9" scale="55" fitToHeight="44" orientation="portrait" r:id="rId1"/>
  <headerFooter alignWithMargins="0">
    <oddHeader>&amp;C&amp;G</oddHeader>
    <oddFooter>&amp;C&amp;G</oddFooter>
  </headerFooter>
  <rowBreaks count="43" manualBreakCount="43">
    <brk id="70" max="16383" man="1"/>
    <brk id="140" max="16383" man="1"/>
    <brk id="210" max="16383" man="1"/>
    <brk id="281" max="31" man="1"/>
    <brk id="351" max="16383" man="1"/>
    <brk id="421" max="16383" man="1"/>
    <brk id="491" max="16383" man="1"/>
    <brk id="562" max="16383" man="1"/>
    <brk id="632" max="16383" man="1"/>
    <brk id="702" max="16383" man="1"/>
    <brk id="772" max="16383" man="1"/>
    <brk id="842" max="16383" man="1"/>
    <brk id="912" max="16383" man="1"/>
    <brk id="982" max="16383" man="1"/>
    <brk id="1052" max="16383" man="1"/>
    <brk id="1122" max="16383" man="1"/>
    <brk id="1192" max="16383" man="1"/>
    <brk id="1262" max="16383" man="1"/>
    <brk id="1332" max="16383" man="1"/>
    <brk id="1402" max="16383" man="1"/>
    <brk id="1472" max="16383" man="1"/>
    <brk id="1542" max="16383" man="1"/>
    <brk id="1612" max="16383" man="1"/>
    <brk id="1682" max="16383" man="1"/>
    <brk id="1752" max="16383" man="1"/>
    <brk id="1822" max="16383" man="1"/>
    <brk id="1892" max="16383" man="1"/>
    <brk id="1962" max="16383" man="1"/>
    <brk id="2032" max="16383" man="1"/>
    <brk id="2102" max="16383" man="1"/>
    <brk id="2172" max="16383" man="1"/>
    <brk id="2242" max="16383" man="1"/>
    <brk id="2312" max="16383" man="1"/>
    <brk id="2382" max="16383" man="1"/>
    <brk id="2452" max="16383" man="1"/>
    <brk id="2522" max="16383" man="1"/>
    <brk id="2599" max="16383" man="1"/>
    <brk id="2669" max="16383" man="1"/>
    <brk id="2739" max="16383" man="1"/>
    <brk id="2809" max="16383" man="1"/>
    <brk id="2879" max="16383" man="1"/>
    <brk id="2949" max="16383" man="1"/>
    <brk id="3019"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sheetPr>
  <dimension ref="A1:Q105"/>
  <sheetViews>
    <sheetView view="pageBreakPreview" zoomScaleNormal="100" zoomScaleSheetLayoutView="100" workbookViewId="0">
      <pane ySplit="2" topLeftCell="A3" activePane="bottomLeft" state="frozen"/>
      <selection activeCell="A3" sqref="A3"/>
      <selection pane="bottomLeft" activeCell="B32" sqref="B32"/>
    </sheetView>
  </sheetViews>
  <sheetFormatPr defaultColWidth="4.88671875" defaultRowHeight="14.4" x14ac:dyDescent="0.3"/>
  <cols>
    <col min="1" max="1" width="13.44140625" style="5" bestFit="1" customWidth="1"/>
    <col min="2" max="2" width="60.77734375" style="1" bestFit="1" customWidth="1"/>
    <col min="3" max="3" width="16" style="1" customWidth="1"/>
    <col min="4" max="4" width="11.44140625" style="1" bestFit="1" customWidth="1"/>
    <col min="5" max="5" width="6.44140625" style="1" customWidth="1"/>
    <col min="6" max="6" width="9" style="1" customWidth="1"/>
    <col min="7" max="7" width="12.33203125" style="1" customWidth="1"/>
    <col min="8" max="8" width="5.44140625" style="1" bestFit="1" customWidth="1"/>
    <col min="9" max="9" width="4.88671875" style="1"/>
    <col min="10" max="11" width="11.33203125" style="1" customWidth="1"/>
    <col min="12" max="12" width="4.21875" style="1" customWidth="1"/>
    <col min="13" max="13" width="5.44140625" style="1" bestFit="1" customWidth="1"/>
    <col min="14" max="16" width="4.88671875" style="1"/>
    <col min="17" max="17" width="5.44140625" style="1" bestFit="1" customWidth="1"/>
    <col min="18" max="25" width="4.88671875" style="1"/>
    <col min="26" max="27" width="13" style="1" customWidth="1"/>
    <col min="28" max="16384" width="4.88671875" style="1"/>
  </cols>
  <sheetData>
    <row r="1" spans="1:17" ht="21" x14ac:dyDescent="0.3">
      <c r="A1" s="551" t="s">
        <v>58</v>
      </c>
      <c r="B1" s="551"/>
      <c r="C1" s="551"/>
      <c r="D1" s="551"/>
      <c r="E1" s="2"/>
      <c r="G1" s="66"/>
      <c r="H1" s="72" t="e">
        <f>#REF!</f>
        <v>#REF!</v>
      </c>
      <c r="J1" s="67"/>
      <c r="M1" s="72"/>
      <c r="O1" s="67"/>
    </row>
    <row r="2" spans="1:17" s="5" customFormat="1" ht="15.6" x14ac:dyDescent="0.3">
      <c r="A2" s="3" t="s">
        <v>59</v>
      </c>
      <c r="B2" s="4" t="s">
        <v>60</v>
      </c>
      <c r="C2" s="4" t="s">
        <v>61</v>
      </c>
      <c r="D2" s="3" t="s">
        <v>62</v>
      </c>
      <c r="F2" s="5" t="s">
        <v>61</v>
      </c>
      <c r="G2" s="5" t="s">
        <v>639</v>
      </c>
      <c r="J2" s="5" t="s">
        <v>61</v>
      </c>
      <c r="K2" s="5" t="s">
        <v>639</v>
      </c>
    </row>
    <row r="3" spans="1:17" x14ac:dyDescent="0.3">
      <c r="A3" s="115">
        <v>30022</v>
      </c>
      <c r="B3" s="116" t="s">
        <v>670</v>
      </c>
      <c r="C3" s="117">
        <f>F3</f>
        <v>56.42</v>
      </c>
      <c r="D3" s="117">
        <f>G3</f>
        <v>30.73</v>
      </c>
      <c r="F3" s="1">
        <f>VLOOKUP(A3,'COMP. EQUIPAMENTO.'!A:E,4,FALSE)</f>
        <v>56.42</v>
      </c>
      <c r="G3" s="1">
        <f>VLOOKUP(A3,'COMP. EQUIPAMENTO.'!A:E,5,FALSE)</f>
        <v>30.73</v>
      </c>
      <c r="J3" s="1">
        <v>76.34</v>
      </c>
      <c r="K3" s="1">
        <v>43.9</v>
      </c>
    </row>
    <row r="4" spans="1:17" x14ac:dyDescent="0.3">
      <c r="A4" s="115">
        <v>30175</v>
      </c>
      <c r="B4" s="116" t="s">
        <v>1165</v>
      </c>
      <c r="C4" s="117">
        <f t="shared" ref="C4:C67" si="0">F4</f>
        <v>0.76</v>
      </c>
      <c r="D4" s="117">
        <f t="shared" ref="D4:D67" si="1">G4</f>
        <v>0.51</v>
      </c>
      <c r="F4" s="1">
        <f>VLOOKUP(A4,'COMP. EQUIPAMENTO.'!A:E,4,FALSE)</f>
        <v>0.76</v>
      </c>
      <c r="G4" s="1">
        <f>VLOOKUP(A4,'COMP. EQUIPAMENTO.'!A:E,5,FALSE)</f>
        <v>0.51</v>
      </c>
      <c r="J4" s="1">
        <v>1.07</v>
      </c>
      <c r="K4" s="1">
        <v>0.72</v>
      </c>
    </row>
    <row r="5" spans="1:17" x14ac:dyDescent="0.3">
      <c r="A5" s="115">
        <v>30205</v>
      </c>
      <c r="B5" s="116" t="s">
        <v>1482</v>
      </c>
      <c r="C5" s="117">
        <f t="shared" si="0"/>
        <v>638.66999999999996</v>
      </c>
      <c r="D5" s="117">
        <f t="shared" si="1"/>
        <v>215.24</v>
      </c>
      <c r="F5" s="1">
        <f>VLOOKUP(A5,'COMP. EQUIPAMENTO.'!A:E,4,FALSE)</f>
        <v>638.66999999999996</v>
      </c>
      <c r="G5" s="1">
        <f>VLOOKUP(A5,'COMP. EQUIPAMENTO.'!A:E,5,FALSE)</f>
        <v>215.24</v>
      </c>
      <c r="J5" s="1">
        <v>756.42</v>
      </c>
      <c r="K5" s="1">
        <v>289.91000000000003</v>
      </c>
    </row>
    <row r="6" spans="1:17" x14ac:dyDescent="0.3">
      <c r="A6" s="115">
        <v>30190</v>
      </c>
      <c r="B6" s="116" t="s">
        <v>1483</v>
      </c>
      <c r="C6" s="117">
        <f t="shared" si="0"/>
        <v>205.49</v>
      </c>
      <c r="D6" s="117">
        <f t="shared" si="1"/>
        <v>91.17</v>
      </c>
      <c r="F6" s="1">
        <f>VLOOKUP(A6,'COMP. EQUIPAMENTO.'!A:E,4,FALSE)</f>
        <v>205.49</v>
      </c>
      <c r="G6" s="1">
        <f>VLOOKUP(A6,'COMP. EQUIPAMENTO.'!A:E,5,FALSE)</f>
        <v>91.17</v>
      </c>
      <c r="J6" s="1">
        <v>239.38</v>
      </c>
      <c r="K6" s="1">
        <v>112.66</v>
      </c>
    </row>
    <row r="7" spans="1:17" x14ac:dyDescent="0.3">
      <c r="A7" s="115">
        <v>30031</v>
      </c>
      <c r="B7" s="116" t="s">
        <v>671</v>
      </c>
      <c r="C7" s="117">
        <f t="shared" si="0"/>
        <v>6.12</v>
      </c>
      <c r="D7" s="117">
        <f t="shared" si="1"/>
        <v>0.47</v>
      </c>
      <c r="F7" s="1">
        <f>VLOOKUP(A7,'COMP. EQUIPAMENTO.'!A:E,4,FALSE)</f>
        <v>6.12</v>
      </c>
      <c r="G7" s="1">
        <f>VLOOKUP(A7,'COMP. EQUIPAMENTO.'!A:E,5,FALSE)</f>
        <v>0.47</v>
      </c>
      <c r="J7" s="1">
        <v>6.43</v>
      </c>
      <c r="K7" s="1">
        <v>0.67</v>
      </c>
    </row>
    <row r="8" spans="1:17" x14ac:dyDescent="0.3">
      <c r="A8" s="115">
        <v>30032</v>
      </c>
      <c r="B8" s="116" t="s">
        <v>672</v>
      </c>
      <c r="C8" s="117">
        <f t="shared" si="0"/>
        <v>0.6</v>
      </c>
      <c r="D8" s="117">
        <f t="shared" si="1"/>
        <v>0.39</v>
      </c>
      <c r="F8" s="1">
        <f>VLOOKUP(A8,'COMP. EQUIPAMENTO.'!A:E,4,FALSE)</f>
        <v>0.6</v>
      </c>
      <c r="G8" s="1">
        <f>VLOOKUP(A8,'COMP. EQUIPAMENTO.'!A:E,5,FALSE)</f>
        <v>0.39</v>
      </c>
      <c r="J8" s="1">
        <v>0.87</v>
      </c>
      <c r="K8" s="1">
        <v>0.56000000000000005</v>
      </c>
    </row>
    <row r="9" spans="1:17" x14ac:dyDescent="0.3">
      <c r="A9" s="115">
        <v>30180</v>
      </c>
      <c r="B9" s="116" t="s">
        <v>1166</v>
      </c>
      <c r="C9" s="117">
        <f t="shared" si="0"/>
        <v>23.31</v>
      </c>
      <c r="D9" s="117">
        <f t="shared" si="1"/>
        <v>2.54</v>
      </c>
      <c r="F9" s="1">
        <f>VLOOKUP(A9,'COMP. EQUIPAMENTO.'!A:E,4,FALSE)</f>
        <v>23.31</v>
      </c>
      <c r="G9" s="1">
        <f>VLOOKUP(A9,'COMP. EQUIPAMENTO.'!A:E,5,FALSE)</f>
        <v>2.54</v>
      </c>
      <c r="J9" s="1">
        <v>25.08</v>
      </c>
      <c r="K9" s="1">
        <v>3.64</v>
      </c>
    </row>
    <row r="10" spans="1:17" x14ac:dyDescent="0.3">
      <c r="A10" s="115">
        <v>30141</v>
      </c>
      <c r="B10" s="116" t="s">
        <v>1167</v>
      </c>
      <c r="C10" s="117">
        <f t="shared" si="0"/>
        <v>5.13</v>
      </c>
      <c r="D10" s="117">
        <f t="shared" si="1"/>
        <v>2.99</v>
      </c>
      <c r="F10" s="1">
        <f>VLOOKUP(A10,'COMP. EQUIPAMENTO.'!A:E,4,FALSE)</f>
        <v>5.13</v>
      </c>
      <c r="G10" s="1">
        <f>VLOOKUP(A10,'COMP. EQUIPAMENTO.'!A:E,5,FALSE)</f>
        <v>2.99</v>
      </c>
      <c r="J10" s="1">
        <v>7.32</v>
      </c>
      <c r="K10" s="1">
        <v>4.2699999999999996</v>
      </c>
    </row>
    <row r="11" spans="1:17" x14ac:dyDescent="0.3">
      <c r="A11" s="115">
        <v>30140</v>
      </c>
      <c r="B11" s="116" t="s">
        <v>673</v>
      </c>
      <c r="C11" s="117">
        <f t="shared" si="0"/>
        <v>3.86</v>
      </c>
      <c r="D11" s="117">
        <f t="shared" si="1"/>
        <v>2.25</v>
      </c>
      <c r="F11" s="1">
        <f>VLOOKUP(A11,'COMP. EQUIPAMENTO.'!A:E,4,FALSE)</f>
        <v>3.86</v>
      </c>
      <c r="G11" s="1">
        <f>VLOOKUP(A11,'COMP. EQUIPAMENTO.'!A:E,5,FALSE)</f>
        <v>2.25</v>
      </c>
      <c r="J11" s="1">
        <v>5.52</v>
      </c>
      <c r="K11" s="1">
        <v>3.22</v>
      </c>
      <c r="L11" s="72"/>
      <c r="Q11" s="72"/>
    </row>
    <row r="12" spans="1:17" x14ac:dyDescent="0.3">
      <c r="A12" s="115">
        <v>30050</v>
      </c>
      <c r="B12" s="116" t="s">
        <v>674</v>
      </c>
      <c r="C12" s="117">
        <f t="shared" si="0"/>
        <v>427.42</v>
      </c>
      <c r="D12" s="117">
        <f t="shared" si="1"/>
        <v>156.97999999999999</v>
      </c>
      <c r="F12" s="1">
        <f>VLOOKUP(A12,'COMP. EQUIPAMENTO.'!A:E,4,FALSE)</f>
        <v>427.42</v>
      </c>
      <c r="G12" s="1">
        <f>VLOOKUP(A12,'COMP. EQUIPAMENTO.'!A:E,5,FALSE)</f>
        <v>156.97999999999999</v>
      </c>
      <c r="J12" s="1">
        <v>507.36</v>
      </c>
      <c r="K12" s="1">
        <v>197.77</v>
      </c>
    </row>
    <row r="13" spans="1:17" x14ac:dyDescent="0.3">
      <c r="A13" s="115">
        <v>30037</v>
      </c>
      <c r="B13" s="116" t="s">
        <v>675</v>
      </c>
      <c r="C13" s="117">
        <f t="shared" si="0"/>
        <v>270.64</v>
      </c>
      <c r="D13" s="117">
        <f t="shared" si="1"/>
        <v>69.56</v>
      </c>
      <c r="F13" s="1">
        <f>VLOOKUP(A13,'COMP. EQUIPAMENTO.'!A:E,4,FALSE)</f>
        <v>270.64</v>
      </c>
      <c r="G13" s="1">
        <f>VLOOKUP(A13,'COMP. EQUIPAMENTO.'!A:E,5,FALSE)</f>
        <v>69.56</v>
      </c>
      <c r="J13" s="1">
        <v>304.63</v>
      </c>
      <c r="K13" s="1">
        <v>86.93</v>
      </c>
    </row>
    <row r="14" spans="1:17" x14ac:dyDescent="0.3">
      <c r="A14" s="115">
        <v>30036</v>
      </c>
      <c r="B14" s="116" t="s">
        <v>676</v>
      </c>
      <c r="C14" s="117">
        <f t="shared" si="0"/>
        <v>157.19</v>
      </c>
      <c r="D14" s="117">
        <f t="shared" si="1"/>
        <v>56.16</v>
      </c>
      <c r="F14" s="1">
        <f>VLOOKUP(A14,'COMP. EQUIPAMENTO.'!A:E,4,FALSE)</f>
        <v>157.19</v>
      </c>
      <c r="G14" s="1">
        <f>VLOOKUP(A14,'COMP. EQUIPAMENTO.'!A:E,5,FALSE)</f>
        <v>56.16</v>
      </c>
      <c r="J14" s="1">
        <v>179.94</v>
      </c>
      <c r="K14" s="1">
        <v>67.78</v>
      </c>
    </row>
    <row r="15" spans="1:17" x14ac:dyDescent="0.3">
      <c r="A15" s="115">
        <v>30035</v>
      </c>
      <c r="B15" s="116" t="s">
        <v>677</v>
      </c>
      <c r="C15" s="117">
        <f t="shared" si="0"/>
        <v>231.22</v>
      </c>
      <c r="D15" s="117">
        <f t="shared" si="1"/>
        <v>58.11</v>
      </c>
      <c r="F15" s="1">
        <f>VLOOKUP(A15,'COMP. EQUIPAMENTO.'!A:E,4,FALSE)</f>
        <v>231.22</v>
      </c>
      <c r="G15" s="1">
        <f>VLOOKUP(A15,'COMP. EQUIPAMENTO.'!A:E,5,FALSE)</f>
        <v>58.11</v>
      </c>
      <c r="J15" s="1">
        <v>255.61</v>
      </c>
      <c r="K15" s="1">
        <v>70.569999999999993</v>
      </c>
    </row>
    <row r="16" spans="1:17" x14ac:dyDescent="0.3">
      <c r="A16" s="115">
        <v>30125</v>
      </c>
      <c r="B16" s="116" t="s">
        <v>1484</v>
      </c>
      <c r="C16" s="117">
        <f t="shared" si="0"/>
        <v>312.55</v>
      </c>
      <c r="D16" s="117">
        <f t="shared" si="1"/>
        <v>127.77</v>
      </c>
      <c r="F16" s="1">
        <f>VLOOKUP(A16,'COMP. EQUIPAMENTO.'!A:E,4,FALSE)</f>
        <v>312.55</v>
      </c>
      <c r="G16" s="1">
        <f>VLOOKUP(A16,'COMP. EQUIPAMENTO.'!A:E,5,FALSE)</f>
        <v>127.77</v>
      </c>
      <c r="J16" s="1">
        <v>349.48</v>
      </c>
      <c r="K16" s="1">
        <v>146.63</v>
      </c>
    </row>
    <row r="17" spans="1:11" x14ac:dyDescent="0.3">
      <c r="A17" s="115">
        <v>30110</v>
      </c>
      <c r="B17" s="116" t="s">
        <v>1168</v>
      </c>
      <c r="C17" s="117">
        <f t="shared" si="0"/>
        <v>454.96</v>
      </c>
      <c r="D17" s="117">
        <f t="shared" si="1"/>
        <v>121.77</v>
      </c>
      <c r="F17" s="1">
        <f>VLOOKUP(A17,'COMP. EQUIPAMENTO.'!A:E,4,FALSE)</f>
        <v>454.96</v>
      </c>
      <c r="G17" s="1">
        <f>VLOOKUP(A17,'COMP. EQUIPAMENTO.'!A:E,5,FALSE)</f>
        <v>121.77</v>
      </c>
      <c r="J17" s="1">
        <v>528.20000000000005</v>
      </c>
      <c r="K17" s="1">
        <v>159.19</v>
      </c>
    </row>
    <row r="18" spans="1:11" x14ac:dyDescent="0.3">
      <c r="A18" s="115">
        <v>30120</v>
      </c>
      <c r="B18" s="116" t="s">
        <v>678</v>
      </c>
      <c r="C18" s="117">
        <f t="shared" si="0"/>
        <v>372.68</v>
      </c>
      <c r="D18" s="117">
        <f t="shared" si="1"/>
        <v>92.08</v>
      </c>
      <c r="F18" s="1">
        <f>VLOOKUP(A18,'COMP. EQUIPAMENTO.'!A:E,4,FALSE)</f>
        <v>372.68</v>
      </c>
      <c r="G18" s="1">
        <f>VLOOKUP(A18,'COMP. EQUIPAMENTO.'!A:E,5,FALSE)</f>
        <v>92.08</v>
      </c>
      <c r="J18" s="1">
        <v>425.58</v>
      </c>
      <c r="K18" s="1">
        <v>119.11</v>
      </c>
    </row>
    <row r="19" spans="1:11" x14ac:dyDescent="0.3">
      <c r="A19" s="115">
        <v>31062</v>
      </c>
      <c r="B19" s="116" t="s">
        <v>679</v>
      </c>
      <c r="C19" s="117">
        <f t="shared" si="0"/>
        <v>271.72000000000003</v>
      </c>
      <c r="D19" s="117">
        <f t="shared" si="1"/>
        <v>96.19</v>
      </c>
      <c r="F19" s="1">
        <f>VLOOKUP(A19,'COMP. EQUIPAMENTO.'!A:E,4,FALSE)</f>
        <v>271.72000000000003</v>
      </c>
      <c r="G19" s="1">
        <f>VLOOKUP(A19,'COMP. EQUIPAMENTO.'!A:E,5,FALSE)</f>
        <v>96.19</v>
      </c>
      <c r="J19" s="1">
        <v>300.55</v>
      </c>
      <c r="K19" s="1">
        <v>110.92</v>
      </c>
    </row>
    <row r="20" spans="1:11" x14ac:dyDescent="0.3">
      <c r="A20" s="115">
        <v>30053</v>
      </c>
      <c r="B20" s="116" t="s">
        <v>680</v>
      </c>
      <c r="C20" s="117">
        <f t="shared" si="0"/>
        <v>287.13</v>
      </c>
      <c r="D20" s="117">
        <f t="shared" si="1"/>
        <v>101.4</v>
      </c>
      <c r="F20" s="1">
        <f>VLOOKUP(A20,'COMP. EQUIPAMENTO.'!A:E,4,FALSE)</f>
        <v>287.13</v>
      </c>
      <c r="G20" s="1">
        <f>VLOOKUP(A20,'COMP. EQUIPAMENTO.'!A:E,5,FALSE)</f>
        <v>101.4</v>
      </c>
      <c r="J20" s="1">
        <v>324.89</v>
      </c>
      <c r="K20" s="1">
        <v>120.69</v>
      </c>
    </row>
    <row r="21" spans="1:11" x14ac:dyDescent="0.3">
      <c r="A21" s="115">
        <v>30049</v>
      </c>
      <c r="B21" s="116" t="s">
        <v>681</v>
      </c>
      <c r="C21" s="117">
        <f t="shared" si="0"/>
        <v>312.51</v>
      </c>
      <c r="D21" s="117">
        <f t="shared" si="1"/>
        <v>113.28</v>
      </c>
      <c r="F21" s="1">
        <f>VLOOKUP(A21,'COMP. EQUIPAMENTO.'!A:E,4,FALSE)</f>
        <v>312.51</v>
      </c>
      <c r="G21" s="1">
        <f>VLOOKUP(A21,'COMP. EQUIPAMENTO.'!A:E,5,FALSE)</f>
        <v>113.28</v>
      </c>
      <c r="J21" s="1">
        <v>355.66</v>
      </c>
      <c r="K21" s="1">
        <v>135.32</v>
      </c>
    </row>
    <row r="22" spans="1:11" x14ac:dyDescent="0.3">
      <c r="A22" s="115">
        <v>30105</v>
      </c>
      <c r="B22" s="116" t="s">
        <v>682</v>
      </c>
      <c r="C22" s="117">
        <f t="shared" si="0"/>
        <v>313.27999999999997</v>
      </c>
      <c r="D22" s="117">
        <f t="shared" si="1"/>
        <v>69.63</v>
      </c>
      <c r="F22" s="1">
        <f>VLOOKUP(A22,'COMP. EQUIPAMENTO.'!A:E,4,FALSE)</f>
        <v>313.27999999999997</v>
      </c>
      <c r="G22" s="1">
        <f>VLOOKUP(A22,'COMP. EQUIPAMENTO.'!A:E,5,FALSE)</f>
        <v>69.63</v>
      </c>
      <c r="J22" s="1">
        <v>366.26</v>
      </c>
      <c r="K22" s="1">
        <v>96.69</v>
      </c>
    </row>
    <row r="23" spans="1:11" x14ac:dyDescent="0.3">
      <c r="A23" s="115">
        <v>30040</v>
      </c>
      <c r="B23" s="116" t="s">
        <v>683</v>
      </c>
      <c r="C23" s="117">
        <f t="shared" si="0"/>
        <v>294.07</v>
      </c>
      <c r="D23" s="117">
        <f t="shared" si="1"/>
        <v>63.71</v>
      </c>
      <c r="F23" s="1">
        <f>VLOOKUP(A23,'COMP. EQUIPAMENTO.'!A:E,4,FALSE)</f>
        <v>294.07</v>
      </c>
      <c r="G23" s="1">
        <f>VLOOKUP(A23,'COMP. EQUIPAMENTO.'!A:E,5,FALSE)</f>
        <v>63.71</v>
      </c>
      <c r="J23" s="1">
        <v>323.14999999999998</v>
      </c>
      <c r="K23" s="1">
        <v>78.56</v>
      </c>
    </row>
    <row r="24" spans="1:11" x14ac:dyDescent="0.3">
      <c r="A24" s="115">
        <v>30039</v>
      </c>
      <c r="B24" s="116" t="s">
        <v>684</v>
      </c>
      <c r="C24" s="117">
        <f t="shared" si="0"/>
        <v>224.26</v>
      </c>
      <c r="D24" s="117">
        <f t="shared" si="1"/>
        <v>55.91</v>
      </c>
      <c r="F24" s="1">
        <f>VLOOKUP(A24,'COMP. EQUIPAMENTO.'!A:E,4,FALSE)</f>
        <v>224.26</v>
      </c>
      <c r="G24" s="1">
        <f>VLOOKUP(A24,'COMP. EQUIPAMENTO.'!A:E,5,FALSE)</f>
        <v>55.91</v>
      </c>
      <c r="J24" s="1">
        <v>246.81</v>
      </c>
      <c r="K24" s="1">
        <v>67.430000000000007</v>
      </c>
    </row>
    <row r="25" spans="1:11" x14ac:dyDescent="0.3">
      <c r="A25" s="115">
        <v>30021</v>
      </c>
      <c r="B25" s="116" t="s">
        <v>685</v>
      </c>
      <c r="C25" s="117">
        <f t="shared" si="0"/>
        <v>243.6</v>
      </c>
      <c r="D25" s="117">
        <f t="shared" si="1"/>
        <v>62.04</v>
      </c>
      <c r="F25" s="1">
        <f>VLOOKUP(A25,'COMP. EQUIPAMENTO.'!A:E,4,FALSE)</f>
        <v>243.6</v>
      </c>
      <c r="G25" s="1">
        <f>VLOOKUP(A25,'COMP. EQUIPAMENTO.'!A:E,5,FALSE)</f>
        <v>62.04</v>
      </c>
      <c r="J25" s="1">
        <v>271.27</v>
      </c>
      <c r="K25" s="1">
        <v>76.17</v>
      </c>
    </row>
    <row r="26" spans="1:11" x14ac:dyDescent="0.3">
      <c r="A26" s="115">
        <v>31012</v>
      </c>
      <c r="B26" s="116" t="s">
        <v>686</v>
      </c>
      <c r="C26" s="117">
        <f t="shared" si="0"/>
        <v>32.44</v>
      </c>
      <c r="D26" s="117">
        <f t="shared" si="1"/>
        <v>30.95</v>
      </c>
      <c r="F26" s="1">
        <f>VLOOKUP(A26,'COMP. EQUIPAMENTO.'!A:E,4,FALSE)</f>
        <v>32.44</v>
      </c>
      <c r="G26" s="1">
        <f>VLOOKUP(A26,'COMP. EQUIPAMENTO.'!A:E,5,FALSE)</f>
        <v>30.95</v>
      </c>
      <c r="J26" s="1">
        <v>34.630000000000003</v>
      </c>
      <c r="K26" s="1">
        <v>32.5</v>
      </c>
    </row>
    <row r="27" spans="1:11" x14ac:dyDescent="0.3">
      <c r="A27" s="115">
        <v>30010</v>
      </c>
      <c r="B27" s="116" t="s">
        <v>687</v>
      </c>
      <c r="C27" s="117">
        <f t="shared" si="0"/>
        <v>199.43</v>
      </c>
      <c r="D27" s="117">
        <f t="shared" si="1"/>
        <v>101.46</v>
      </c>
      <c r="F27" s="1">
        <f>VLOOKUP(A27,'COMP. EQUIPAMENTO.'!A:E,4,FALSE)</f>
        <v>199.43</v>
      </c>
      <c r="G27" s="1">
        <f>VLOOKUP(A27,'COMP. EQUIPAMENTO.'!A:E,5,FALSE)</f>
        <v>101.46</v>
      </c>
      <c r="J27" s="1">
        <v>245.92</v>
      </c>
      <c r="K27" s="1">
        <v>127.35</v>
      </c>
    </row>
    <row r="28" spans="1:11" x14ac:dyDescent="0.3">
      <c r="A28" s="115">
        <v>30007</v>
      </c>
      <c r="B28" s="116" t="s">
        <v>688</v>
      </c>
      <c r="C28" s="117">
        <f t="shared" si="0"/>
        <v>364.61</v>
      </c>
      <c r="D28" s="117">
        <f t="shared" si="1"/>
        <v>173.29</v>
      </c>
      <c r="F28" s="1">
        <f>VLOOKUP(A28,'COMP. EQUIPAMENTO.'!A:E,4,FALSE)</f>
        <v>364.61</v>
      </c>
      <c r="G28" s="1">
        <f>VLOOKUP(A28,'COMP. EQUIPAMENTO.'!A:E,5,FALSE)</f>
        <v>173.29</v>
      </c>
      <c r="J28" s="1">
        <v>466.39</v>
      </c>
      <c r="K28" s="1">
        <v>229.98</v>
      </c>
    </row>
    <row r="29" spans="1:11" x14ac:dyDescent="0.3">
      <c r="A29" s="115">
        <v>30033</v>
      </c>
      <c r="B29" s="116" t="s">
        <v>689</v>
      </c>
      <c r="C29" s="117">
        <f t="shared" si="0"/>
        <v>0.49</v>
      </c>
      <c r="D29" s="117">
        <f t="shared" si="1"/>
        <v>0.33</v>
      </c>
      <c r="F29" s="1">
        <f>VLOOKUP(A29,'COMP. EQUIPAMENTO.'!A:E,4,FALSE)</f>
        <v>0.49</v>
      </c>
      <c r="G29" s="1">
        <f>VLOOKUP(A29,'COMP. EQUIPAMENTO.'!A:E,5,FALSE)</f>
        <v>0.33</v>
      </c>
      <c r="J29" s="1">
        <v>0.69</v>
      </c>
      <c r="K29" s="1">
        <v>0.47</v>
      </c>
    </row>
    <row r="30" spans="1:11" x14ac:dyDescent="0.3">
      <c r="A30" s="115">
        <v>31018</v>
      </c>
      <c r="B30" s="116" t="s">
        <v>690</v>
      </c>
      <c r="C30" s="117">
        <f t="shared" si="0"/>
        <v>6.86</v>
      </c>
      <c r="D30" s="117">
        <f t="shared" si="1"/>
        <v>0.61</v>
      </c>
      <c r="F30" s="1">
        <f>VLOOKUP(A30,'COMP. EQUIPAMENTO.'!A:E,4,FALSE)</f>
        <v>6.86</v>
      </c>
      <c r="G30" s="1">
        <f>VLOOKUP(A30,'COMP. EQUIPAMENTO.'!A:E,5,FALSE)</f>
        <v>0.61</v>
      </c>
      <c r="J30" s="1">
        <v>7.34</v>
      </c>
      <c r="K30" s="1">
        <v>0.88</v>
      </c>
    </row>
    <row r="31" spans="1:11" x14ac:dyDescent="0.3">
      <c r="A31" s="115">
        <v>30048</v>
      </c>
      <c r="B31" s="116" t="s">
        <v>691</v>
      </c>
      <c r="C31" s="117">
        <f t="shared" si="0"/>
        <v>8.9700000000000006</v>
      </c>
      <c r="D31" s="117">
        <f t="shared" si="1"/>
        <v>0.72</v>
      </c>
      <c r="F31" s="1">
        <f>VLOOKUP(A31,'COMP. EQUIPAMENTO.'!A:E,4,FALSE)</f>
        <v>8.9700000000000006</v>
      </c>
      <c r="G31" s="1">
        <f>VLOOKUP(A31,'COMP. EQUIPAMENTO.'!A:E,5,FALSE)</f>
        <v>0.72</v>
      </c>
      <c r="J31" s="1">
        <v>9.7200000000000006</v>
      </c>
      <c r="K31" s="1">
        <v>1.03</v>
      </c>
    </row>
    <row r="32" spans="1:11" x14ac:dyDescent="0.3">
      <c r="A32" s="115">
        <v>30165</v>
      </c>
      <c r="B32" s="116" t="s">
        <v>1169</v>
      </c>
      <c r="C32" s="117">
        <f t="shared" si="0"/>
        <v>405.41</v>
      </c>
      <c r="D32" s="117">
        <f t="shared" si="1"/>
        <v>52.9</v>
      </c>
      <c r="F32" s="1">
        <f>VLOOKUP(A32,'COMP. EQUIPAMENTO.'!A:E,4,FALSE)</f>
        <v>405.41</v>
      </c>
      <c r="G32" s="1">
        <f>VLOOKUP(A32,'COMP. EQUIPAMENTO.'!A:E,5,FALSE)</f>
        <v>52.9</v>
      </c>
      <c r="J32" s="1">
        <v>446.13</v>
      </c>
      <c r="K32" s="1">
        <v>75.569999999999993</v>
      </c>
    </row>
    <row r="33" spans="1:11" x14ac:dyDescent="0.3">
      <c r="A33" s="115">
        <v>30130</v>
      </c>
      <c r="B33" s="116" t="s">
        <v>692</v>
      </c>
      <c r="C33" s="117">
        <f t="shared" si="0"/>
        <v>39.06</v>
      </c>
      <c r="D33" s="117">
        <f t="shared" si="1"/>
        <v>7.66</v>
      </c>
      <c r="F33" s="1">
        <f>VLOOKUP(A33,'COMP. EQUIPAMENTO.'!A:E,4,FALSE)</f>
        <v>39.06</v>
      </c>
      <c r="G33" s="1">
        <f>VLOOKUP(A33,'COMP. EQUIPAMENTO.'!A:E,5,FALSE)</f>
        <v>7.66</v>
      </c>
      <c r="J33" s="1">
        <v>44.94</v>
      </c>
      <c r="K33" s="1">
        <v>10.94</v>
      </c>
    </row>
    <row r="34" spans="1:11" x14ac:dyDescent="0.3">
      <c r="A34" s="115">
        <v>30026</v>
      </c>
      <c r="B34" s="116" t="s">
        <v>693</v>
      </c>
      <c r="C34" s="117">
        <f t="shared" si="0"/>
        <v>60.9</v>
      </c>
      <c r="D34" s="117">
        <f t="shared" si="1"/>
        <v>15.13</v>
      </c>
      <c r="F34" s="1">
        <f>VLOOKUP(A34,'COMP. EQUIPAMENTO.'!A:E,4,FALSE)</f>
        <v>60.9</v>
      </c>
      <c r="G34" s="1">
        <f>VLOOKUP(A34,'COMP. EQUIPAMENTO.'!A:E,5,FALSE)</f>
        <v>15.13</v>
      </c>
      <c r="J34" s="1">
        <v>72.53</v>
      </c>
      <c r="K34" s="1">
        <v>21.62</v>
      </c>
    </row>
    <row r="35" spans="1:11" x14ac:dyDescent="0.3">
      <c r="A35" s="115">
        <v>30027</v>
      </c>
      <c r="B35" s="116" t="s">
        <v>694</v>
      </c>
      <c r="C35" s="117">
        <f t="shared" si="0"/>
        <v>108.47</v>
      </c>
      <c r="D35" s="117">
        <f t="shared" si="1"/>
        <v>18.11</v>
      </c>
      <c r="F35" s="1">
        <f>VLOOKUP(A35,'COMP. EQUIPAMENTO.'!A:E,4,FALSE)</f>
        <v>108.47</v>
      </c>
      <c r="G35" s="1">
        <f>VLOOKUP(A35,'COMP. EQUIPAMENTO.'!A:E,5,FALSE)</f>
        <v>18.11</v>
      </c>
      <c r="J35" s="1">
        <v>122.39</v>
      </c>
      <c r="K35" s="1">
        <v>25.88</v>
      </c>
    </row>
    <row r="36" spans="1:11" x14ac:dyDescent="0.3">
      <c r="A36" s="115">
        <v>30145</v>
      </c>
      <c r="B36" s="116" t="s">
        <v>695</v>
      </c>
      <c r="C36" s="117">
        <f t="shared" si="0"/>
        <v>55.7</v>
      </c>
      <c r="D36" s="117">
        <f t="shared" si="1"/>
        <v>51.67</v>
      </c>
      <c r="F36" s="1">
        <f>VLOOKUP(A36,'COMP. EQUIPAMENTO.'!A:E,4,FALSE)</f>
        <v>55.7</v>
      </c>
      <c r="G36" s="1">
        <f>VLOOKUP(A36,'COMP. EQUIPAMENTO.'!A:E,5,FALSE)</f>
        <v>51.67</v>
      </c>
      <c r="J36" s="1">
        <v>59.67</v>
      </c>
      <c r="K36" s="1">
        <v>53.91</v>
      </c>
    </row>
    <row r="37" spans="1:11" x14ac:dyDescent="0.3">
      <c r="A37" s="115">
        <v>30018</v>
      </c>
      <c r="B37" s="116" t="s">
        <v>696</v>
      </c>
      <c r="C37" s="117">
        <f t="shared" si="0"/>
        <v>10.65</v>
      </c>
      <c r="D37" s="117">
        <f t="shared" si="1"/>
        <v>6.85</v>
      </c>
      <c r="F37" s="1">
        <f>VLOOKUP(A37,'COMP. EQUIPAMENTO.'!A:E,4,FALSE)</f>
        <v>10.65</v>
      </c>
      <c r="G37" s="1">
        <f>VLOOKUP(A37,'COMP. EQUIPAMENTO.'!A:E,5,FALSE)</f>
        <v>6.85</v>
      </c>
      <c r="J37" s="1">
        <v>15.21</v>
      </c>
      <c r="K37" s="1">
        <v>9.7799999999999994</v>
      </c>
    </row>
    <row r="38" spans="1:11" x14ac:dyDescent="0.3">
      <c r="A38" s="115">
        <v>30011</v>
      </c>
      <c r="B38" s="116" t="s">
        <v>697</v>
      </c>
      <c r="C38" s="117">
        <f t="shared" si="0"/>
        <v>243.71</v>
      </c>
      <c r="D38" s="117">
        <f t="shared" si="1"/>
        <v>112.75</v>
      </c>
      <c r="F38" s="1">
        <f>VLOOKUP(A38,'COMP. EQUIPAMENTO.'!A:E,4,FALSE)</f>
        <v>243.71</v>
      </c>
      <c r="G38" s="1">
        <f>VLOOKUP(A38,'COMP. EQUIPAMENTO.'!A:E,5,FALSE)</f>
        <v>112.75</v>
      </c>
      <c r="J38" s="1">
        <v>298.89</v>
      </c>
      <c r="K38" s="1">
        <v>143.47999999999999</v>
      </c>
    </row>
    <row r="39" spans="1:11" x14ac:dyDescent="0.3">
      <c r="A39" s="115">
        <v>30057</v>
      </c>
      <c r="B39" s="116" t="s">
        <v>698</v>
      </c>
      <c r="C39" s="117">
        <f t="shared" si="0"/>
        <v>255.62</v>
      </c>
      <c r="D39" s="117">
        <f t="shared" si="1"/>
        <v>113.39</v>
      </c>
      <c r="F39" s="1">
        <f>VLOOKUP(A39,'COMP. EQUIPAMENTO.'!A:E,4,FALSE)</f>
        <v>255.62</v>
      </c>
      <c r="G39" s="1">
        <f>VLOOKUP(A39,'COMP. EQUIPAMENTO.'!A:E,5,FALSE)</f>
        <v>113.39</v>
      </c>
      <c r="J39" s="1">
        <v>311.32</v>
      </c>
      <c r="K39" s="1">
        <v>144.41</v>
      </c>
    </row>
    <row r="40" spans="1:11" x14ac:dyDescent="0.3">
      <c r="A40" s="115">
        <v>30115</v>
      </c>
      <c r="B40" s="116" t="s">
        <v>699</v>
      </c>
      <c r="C40" s="117">
        <f t="shared" si="0"/>
        <v>43.44</v>
      </c>
      <c r="D40" s="117">
        <f t="shared" si="1"/>
        <v>31.9</v>
      </c>
      <c r="F40" s="1">
        <f>VLOOKUP(A40,'COMP. EQUIPAMENTO.'!A:E,4,FALSE)</f>
        <v>43.44</v>
      </c>
      <c r="G40" s="1">
        <f>VLOOKUP(A40,'COMP. EQUIPAMENTO.'!A:E,5,FALSE)</f>
        <v>31.9</v>
      </c>
      <c r="J40" s="1">
        <v>47.15</v>
      </c>
      <c r="K40" s="1">
        <v>33.86</v>
      </c>
    </row>
    <row r="41" spans="1:11" x14ac:dyDescent="0.3">
      <c r="A41" s="115">
        <v>30045</v>
      </c>
      <c r="B41" s="116" t="s">
        <v>700</v>
      </c>
      <c r="C41" s="117">
        <f t="shared" si="0"/>
        <v>2.58</v>
      </c>
      <c r="D41" s="117">
        <f t="shared" si="1"/>
        <v>1.6</v>
      </c>
      <c r="F41" s="1">
        <f>VLOOKUP(A41,'COMP. EQUIPAMENTO.'!A:E,4,FALSE)</f>
        <v>2.58</v>
      </c>
      <c r="G41" s="1">
        <f>VLOOKUP(A41,'COMP. EQUIPAMENTO.'!A:E,5,FALSE)</f>
        <v>1.6</v>
      </c>
      <c r="J41" s="1">
        <v>3.69</v>
      </c>
      <c r="K41" s="1">
        <v>2.29</v>
      </c>
    </row>
    <row r="42" spans="1:11" x14ac:dyDescent="0.3">
      <c r="A42" s="115">
        <v>30019</v>
      </c>
      <c r="B42" s="116" t="s">
        <v>701</v>
      </c>
      <c r="C42" s="117">
        <f t="shared" si="0"/>
        <v>1140.22</v>
      </c>
      <c r="D42" s="117">
        <f t="shared" si="1"/>
        <v>352.16</v>
      </c>
      <c r="F42" s="1">
        <f>VLOOKUP(A42,'COMP. EQUIPAMENTO.'!A:E,4,FALSE)</f>
        <v>1140.22</v>
      </c>
      <c r="G42" s="1">
        <f>VLOOKUP(A42,'COMP. EQUIPAMENTO.'!A:E,5,FALSE)</f>
        <v>352.16</v>
      </c>
      <c r="J42" s="1">
        <v>1415.25</v>
      </c>
      <c r="K42" s="1">
        <v>483.2</v>
      </c>
    </row>
    <row r="43" spans="1:11" x14ac:dyDescent="0.3">
      <c r="A43" s="115">
        <v>30150</v>
      </c>
      <c r="B43" s="116" t="s">
        <v>702</v>
      </c>
      <c r="C43" s="117">
        <f t="shared" si="0"/>
        <v>232.87</v>
      </c>
      <c r="D43" s="117">
        <f t="shared" si="1"/>
        <v>154.19999999999999</v>
      </c>
      <c r="F43" s="1">
        <f>VLOOKUP(A43,'COMP. EQUIPAMENTO.'!A:E,4,FALSE)</f>
        <v>232.87</v>
      </c>
      <c r="G43" s="1">
        <f>VLOOKUP(A43,'COMP. EQUIPAMENTO.'!A:E,5,FALSE)</f>
        <v>154.19999999999999</v>
      </c>
      <c r="J43" s="1">
        <v>332.68</v>
      </c>
      <c r="K43" s="1">
        <v>220.29</v>
      </c>
    </row>
    <row r="44" spans="1:11" x14ac:dyDescent="0.3">
      <c r="A44" s="115">
        <v>30185</v>
      </c>
      <c r="B44" s="116" t="s">
        <v>1170</v>
      </c>
      <c r="C44" s="117">
        <f t="shared" si="0"/>
        <v>1.06</v>
      </c>
      <c r="D44" s="117">
        <f t="shared" si="1"/>
        <v>0.72</v>
      </c>
      <c r="F44" s="1">
        <f>VLOOKUP(A44,'COMP. EQUIPAMENTO.'!A:E,4,FALSE)</f>
        <v>1.06</v>
      </c>
      <c r="G44" s="1">
        <f>VLOOKUP(A44,'COMP. EQUIPAMENTO.'!A:E,5,FALSE)</f>
        <v>0.72</v>
      </c>
      <c r="J44" s="1">
        <v>1.52</v>
      </c>
      <c r="K44" s="1">
        <v>1.03</v>
      </c>
    </row>
    <row r="45" spans="1:11" x14ac:dyDescent="0.3">
      <c r="A45" s="115">
        <v>30013</v>
      </c>
      <c r="B45" s="116" t="s">
        <v>703</v>
      </c>
      <c r="C45" s="117">
        <f t="shared" si="0"/>
        <v>3.44</v>
      </c>
      <c r="D45" s="117">
        <f t="shared" si="1"/>
        <v>2.39</v>
      </c>
      <c r="F45" s="1">
        <f>VLOOKUP(A45,'COMP. EQUIPAMENTO.'!A:E,4,FALSE)</f>
        <v>3.44</v>
      </c>
      <c r="G45" s="1">
        <f>VLOOKUP(A45,'COMP. EQUIPAMENTO.'!A:E,5,FALSE)</f>
        <v>2.39</v>
      </c>
      <c r="J45" s="1">
        <v>4.92</v>
      </c>
      <c r="K45" s="1">
        <v>3.42</v>
      </c>
    </row>
    <row r="46" spans="1:11" x14ac:dyDescent="0.3">
      <c r="A46" s="115">
        <v>30043</v>
      </c>
      <c r="B46" s="116" t="s">
        <v>1428</v>
      </c>
      <c r="C46" s="117">
        <f t="shared" si="0"/>
        <v>155.26</v>
      </c>
      <c r="D46" s="117">
        <f t="shared" si="1"/>
        <v>6.19</v>
      </c>
      <c r="F46" s="1">
        <f>VLOOKUP(A46,'COMP. EQUIPAMENTO.'!A:E,4,FALSE)</f>
        <v>155.26</v>
      </c>
      <c r="G46" s="1">
        <f>VLOOKUP(A46,'COMP. EQUIPAMENTO.'!A:E,5,FALSE)</f>
        <v>6.19</v>
      </c>
      <c r="J46" s="1">
        <v>159.31</v>
      </c>
      <c r="K46" s="1">
        <v>8.83</v>
      </c>
    </row>
    <row r="47" spans="1:11" x14ac:dyDescent="0.3">
      <c r="A47" s="115">
        <v>30195</v>
      </c>
      <c r="B47" s="116" t="s">
        <v>1485</v>
      </c>
      <c r="C47" s="117">
        <f t="shared" si="0"/>
        <v>24.83</v>
      </c>
      <c r="D47" s="117">
        <f t="shared" si="1"/>
        <v>3.89</v>
      </c>
      <c r="F47" s="1">
        <f>VLOOKUP(A47,'COMP. EQUIPAMENTO.'!A:E,4,FALSE)</f>
        <v>24.83</v>
      </c>
      <c r="G47" s="1">
        <f>VLOOKUP(A47,'COMP. EQUIPAMENTO.'!A:E,5,FALSE)</f>
        <v>3.89</v>
      </c>
      <c r="J47" s="1">
        <v>27.39</v>
      </c>
      <c r="K47" s="1">
        <v>5.56</v>
      </c>
    </row>
    <row r="48" spans="1:11" x14ac:dyDescent="0.3">
      <c r="A48" s="115">
        <v>30044</v>
      </c>
      <c r="B48" s="116" t="s">
        <v>1429</v>
      </c>
      <c r="C48" s="117">
        <f t="shared" si="0"/>
        <v>4.5199999999999996</v>
      </c>
      <c r="D48" s="117">
        <f t="shared" si="1"/>
        <v>0.16</v>
      </c>
      <c r="F48" s="1">
        <f>VLOOKUP(A48,'COMP. EQUIPAMENTO.'!A:E,4,FALSE)</f>
        <v>4.5199999999999996</v>
      </c>
      <c r="G48" s="1">
        <f>VLOOKUP(A48,'COMP. EQUIPAMENTO.'!A:E,5,FALSE)</f>
        <v>0.16</v>
      </c>
      <c r="J48" s="1">
        <v>4.9000000000000004</v>
      </c>
      <c r="K48" s="1">
        <v>0.22</v>
      </c>
    </row>
    <row r="49" spans="1:11" x14ac:dyDescent="0.3">
      <c r="A49" s="115">
        <v>30042</v>
      </c>
      <c r="B49" s="116" t="s">
        <v>1430</v>
      </c>
      <c r="C49" s="117">
        <f t="shared" si="0"/>
        <v>40</v>
      </c>
      <c r="D49" s="117">
        <f t="shared" si="1"/>
        <v>4.2</v>
      </c>
      <c r="F49" s="1">
        <f>VLOOKUP(A49,'COMP. EQUIPAMENTO.'!A:E,4,FALSE)</f>
        <v>40</v>
      </c>
      <c r="G49" s="1">
        <f>VLOOKUP(A49,'COMP. EQUIPAMENTO.'!A:E,5,FALSE)</f>
        <v>4.2</v>
      </c>
      <c r="J49" s="1">
        <v>42.77</v>
      </c>
      <c r="K49" s="1">
        <v>6.01</v>
      </c>
    </row>
    <row r="50" spans="1:11" x14ac:dyDescent="0.3">
      <c r="A50" s="115">
        <v>30041</v>
      </c>
      <c r="B50" s="116" t="s">
        <v>1171</v>
      </c>
      <c r="C50" s="117">
        <f t="shared" si="0"/>
        <v>64.959999999999994</v>
      </c>
      <c r="D50" s="117">
        <f t="shared" si="1"/>
        <v>5.44</v>
      </c>
      <c r="F50" s="1">
        <f>VLOOKUP(A50,'COMP. EQUIPAMENTO.'!A:E,4,FALSE)</f>
        <v>64.959999999999994</v>
      </c>
      <c r="G50" s="1">
        <f>VLOOKUP(A50,'COMP. EQUIPAMENTO.'!A:E,5,FALSE)</f>
        <v>5.44</v>
      </c>
      <c r="J50" s="1">
        <v>68.540000000000006</v>
      </c>
      <c r="K50" s="1">
        <v>7.77</v>
      </c>
    </row>
    <row r="51" spans="1:11" x14ac:dyDescent="0.3">
      <c r="A51" s="115">
        <v>31013</v>
      </c>
      <c r="B51" s="116" t="s">
        <v>704</v>
      </c>
      <c r="C51" s="117">
        <f t="shared" si="0"/>
        <v>0.46</v>
      </c>
      <c r="D51" s="117">
        <f t="shared" si="1"/>
        <v>0.32</v>
      </c>
      <c r="F51" s="1">
        <f>VLOOKUP(A51,'COMP. EQUIPAMENTO.'!A:E,4,FALSE)</f>
        <v>0.46</v>
      </c>
      <c r="G51" s="1">
        <f>VLOOKUP(A51,'COMP. EQUIPAMENTO.'!A:E,5,FALSE)</f>
        <v>0.32</v>
      </c>
      <c r="J51" s="1">
        <v>0.65</v>
      </c>
      <c r="K51" s="1">
        <v>0.45</v>
      </c>
    </row>
    <row r="52" spans="1:11" x14ac:dyDescent="0.3">
      <c r="A52" s="115">
        <v>30210</v>
      </c>
      <c r="B52" s="116" t="s">
        <v>1486</v>
      </c>
      <c r="C52" s="117">
        <f t="shared" si="0"/>
        <v>359.14</v>
      </c>
      <c r="D52" s="117">
        <f t="shared" si="1"/>
        <v>179.05</v>
      </c>
      <c r="F52" s="1">
        <f>VLOOKUP(A52,'COMP. EQUIPAMENTO.'!A:E,4,FALSE)</f>
        <v>359.14</v>
      </c>
      <c r="G52" s="1">
        <f>VLOOKUP(A52,'COMP. EQUIPAMENTO.'!A:E,5,FALSE)</f>
        <v>179.05</v>
      </c>
      <c r="J52" s="1">
        <v>471.16</v>
      </c>
      <c r="K52" s="1">
        <v>235.89</v>
      </c>
    </row>
    <row r="53" spans="1:11" x14ac:dyDescent="0.3">
      <c r="A53" s="115">
        <v>30200</v>
      </c>
      <c r="B53" s="116" t="s">
        <v>1487</v>
      </c>
      <c r="C53" s="117">
        <f t="shared" si="0"/>
        <v>0.13</v>
      </c>
      <c r="D53" s="117">
        <f t="shared" si="1"/>
        <v>7.0000000000000007E-2</v>
      </c>
      <c r="F53" s="1">
        <f>VLOOKUP(A53,'COMP. EQUIPAMENTO.'!A:E,4,FALSE)</f>
        <v>0.13</v>
      </c>
      <c r="G53" s="1">
        <f>VLOOKUP(A53,'COMP. EQUIPAMENTO.'!A:E,5,FALSE)</f>
        <v>7.0000000000000007E-2</v>
      </c>
      <c r="J53" s="1">
        <v>0.2</v>
      </c>
      <c r="K53" s="1">
        <v>0.11</v>
      </c>
    </row>
    <row r="54" spans="1:11" x14ac:dyDescent="0.3">
      <c r="A54" s="115">
        <v>30028</v>
      </c>
      <c r="B54" s="116" t="s">
        <v>705</v>
      </c>
      <c r="C54" s="117">
        <f t="shared" si="0"/>
        <v>31</v>
      </c>
      <c r="D54" s="117">
        <f t="shared" si="1"/>
        <v>29.36</v>
      </c>
      <c r="F54" s="1">
        <f>VLOOKUP(A54,'COMP. EQUIPAMENTO.'!A:E,4,FALSE)</f>
        <v>31</v>
      </c>
      <c r="G54" s="1">
        <f>VLOOKUP(A54,'COMP. EQUIPAMENTO.'!A:E,5,FALSE)</f>
        <v>29.36</v>
      </c>
      <c r="J54" s="1">
        <v>32.57</v>
      </c>
      <c r="K54" s="1">
        <v>30.22</v>
      </c>
    </row>
    <row r="55" spans="1:11" x14ac:dyDescent="0.3">
      <c r="A55" s="115">
        <v>30052</v>
      </c>
      <c r="B55" s="116" t="s">
        <v>706</v>
      </c>
      <c r="C55" s="117">
        <f t="shared" si="0"/>
        <v>0.89</v>
      </c>
      <c r="D55" s="117">
        <f t="shared" si="1"/>
        <v>0.49</v>
      </c>
      <c r="F55" s="1">
        <f>VLOOKUP(A55,'COMP. EQUIPAMENTO.'!A:E,4,FALSE)</f>
        <v>0.89</v>
      </c>
      <c r="G55" s="1">
        <f>VLOOKUP(A55,'COMP. EQUIPAMENTO.'!A:E,5,FALSE)</f>
        <v>0.49</v>
      </c>
      <c r="J55" s="1">
        <v>1.29</v>
      </c>
      <c r="K55" s="1">
        <v>0.71</v>
      </c>
    </row>
    <row r="56" spans="1:11" x14ac:dyDescent="0.3">
      <c r="A56" s="115">
        <v>30215</v>
      </c>
      <c r="B56" s="116" t="s">
        <v>1488</v>
      </c>
      <c r="C56" s="117">
        <f t="shared" si="0"/>
        <v>764.05</v>
      </c>
      <c r="D56" s="117">
        <f t="shared" si="1"/>
        <v>232.61</v>
      </c>
      <c r="F56" s="1">
        <f>VLOOKUP(A56,'COMP. EQUIPAMENTO.'!A:E,4,FALSE)</f>
        <v>764.05</v>
      </c>
      <c r="G56" s="1">
        <f>VLOOKUP(A56,'COMP. EQUIPAMENTO.'!A:E,5,FALSE)</f>
        <v>232.61</v>
      </c>
      <c r="J56" s="1">
        <v>899.15</v>
      </c>
      <c r="K56" s="1">
        <v>312.41000000000003</v>
      </c>
    </row>
    <row r="57" spans="1:11" x14ac:dyDescent="0.3">
      <c r="A57" s="115">
        <v>30158</v>
      </c>
      <c r="B57" s="116" t="s">
        <v>707</v>
      </c>
      <c r="C57" s="117">
        <f t="shared" si="0"/>
        <v>158.97</v>
      </c>
      <c r="D57" s="117">
        <f t="shared" si="1"/>
        <v>72.13</v>
      </c>
      <c r="F57" s="1">
        <f>VLOOKUP(A57,'COMP. EQUIPAMENTO.'!A:E,4,FALSE)</f>
        <v>158.97</v>
      </c>
      <c r="G57" s="1">
        <f>VLOOKUP(A57,'COMP. EQUIPAMENTO.'!A:E,5,FALSE)</f>
        <v>72.13</v>
      </c>
      <c r="J57" s="1">
        <v>183.58</v>
      </c>
      <c r="K57" s="1">
        <v>85.45</v>
      </c>
    </row>
    <row r="58" spans="1:11" x14ac:dyDescent="0.3">
      <c r="A58" s="115">
        <v>30058</v>
      </c>
      <c r="B58" s="116" t="s">
        <v>708</v>
      </c>
      <c r="C58" s="117">
        <f t="shared" si="0"/>
        <v>149.94</v>
      </c>
      <c r="D58" s="117">
        <f t="shared" si="1"/>
        <v>67.099999999999994</v>
      </c>
      <c r="F58" s="1">
        <f>VLOOKUP(A58,'COMP. EQUIPAMENTO.'!A:E,4,FALSE)</f>
        <v>149.94</v>
      </c>
      <c r="G58" s="1">
        <f>VLOOKUP(A58,'COMP. EQUIPAMENTO.'!A:E,5,FALSE)</f>
        <v>67.099999999999994</v>
      </c>
      <c r="J58" s="1">
        <v>170.69</v>
      </c>
      <c r="K58" s="1">
        <v>78.27</v>
      </c>
    </row>
    <row r="59" spans="1:11" x14ac:dyDescent="0.3">
      <c r="A59" s="115">
        <v>30143</v>
      </c>
      <c r="B59" s="116" t="s">
        <v>1172</v>
      </c>
      <c r="C59" s="117">
        <f t="shared" si="0"/>
        <v>31.21</v>
      </c>
      <c r="D59" s="117">
        <f t="shared" si="1"/>
        <v>29.6</v>
      </c>
      <c r="F59" s="1">
        <f>VLOOKUP(A59,'COMP. EQUIPAMENTO.'!A:E,4,FALSE)</f>
        <v>31.21</v>
      </c>
      <c r="G59" s="1">
        <f>VLOOKUP(A59,'COMP. EQUIPAMENTO.'!A:E,5,FALSE)</f>
        <v>29.6</v>
      </c>
      <c r="J59" s="1">
        <v>32.86</v>
      </c>
      <c r="K59" s="1">
        <v>30.56</v>
      </c>
    </row>
    <row r="60" spans="1:11" x14ac:dyDescent="0.3">
      <c r="A60" s="115">
        <v>30046</v>
      </c>
      <c r="B60" s="116" t="s">
        <v>709</v>
      </c>
      <c r="C60" s="117">
        <f t="shared" si="0"/>
        <v>236.29</v>
      </c>
      <c r="D60" s="117">
        <f t="shared" si="1"/>
        <v>101.44</v>
      </c>
      <c r="F60" s="1">
        <f>VLOOKUP(A60,'COMP. EQUIPAMENTO.'!A:E,4,FALSE)</f>
        <v>236.29</v>
      </c>
      <c r="G60" s="1">
        <f>VLOOKUP(A60,'COMP. EQUIPAMENTO.'!A:E,5,FALSE)</f>
        <v>101.44</v>
      </c>
      <c r="J60" s="1">
        <v>287</v>
      </c>
      <c r="K60" s="1">
        <v>127.35</v>
      </c>
    </row>
    <row r="61" spans="1:11" x14ac:dyDescent="0.3">
      <c r="A61" s="115">
        <v>31015</v>
      </c>
      <c r="B61" s="116" t="s">
        <v>710</v>
      </c>
      <c r="C61" s="117">
        <f t="shared" si="0"/>
        <v>33.53</v>
      </c>
      <c r="D61" s="117">
        <f t="shared" si="1"/>
        <v>28.59</v>
      </c>
      <c r="F61" s="1">
        <f>VLOOKUP(A61,'COMP. EQUIPAMENTO.'!A:E,4,FALSE)</f>
        <v>33.53</v>
      </c>
      <c r="G61" s="1">
        <f>VLOOKUP(A61,'COMP. EQUIPAMENTO.'!A:E,5,FALSE)</f>
        <v>28.59</v>
      </c>
      <c r="J61" s="1">
        <v>35.11</v>
      </c>
      <c r="K61" s="1">
        <v>29.13</v>
      </c>
    </row>
    <row r="62" spans="1:11" x14ac:dyDescent="0.3">
      <c r="A62" s="115">
        <v>30170</v>
      </c>
      <c r="B62" s="116" t="s">
        <v>1173</v>
      </c>
      <c r="C62" s="117">
        <f t="shared" si="0"/>
        <v>263.08999999999997</v>
      </c>
      <c r="D62" s="117">
        <f t="shared" si="1"/>
        <v>147.69</v>
      </c>
      <c r="F62" s="1">
        <f>VLOOKUP(A62,'COMP. EQUIPAMENTO.'!A:E,4,FALSE)</f>
        <v>263.08999999999997</v>
      </c>
      <c r="G62" s="1">
        <f>VLOOKUP(A62,'COMP. EQUIPAMENTO.'!A:E,5,FALSE)</f>
        <v>147.69</v>
      </c>
      <c r="J62" s="1">
        <v>345.02</v>
      </c>
      <c r="K62" s="1">
        <v>193.41</v>
      </c>
    </row>
    <row r="63" spans="1:11" x14ac:dyDescent="0.3">
      <c r="A63" s="115">
        <v>30029</v>
      </c>
      <c r="B63" s="116" t="s">
        <v>711</v>
      </c>
      <c r="C63" s="117">
        <f t="shared" si="0"/>
        <v>373.51</v>
      </c>
      <c r="D63" s="117">
        <f t="shared" si="1"/>
        <v>159.56</v>
      </c>
      <c r="F63" s="1">
        <f>VLOOKUP(A63,'COMP. EQUIPAMENTO.'!A:E,4,FALSE)</f>
        <v>373.51</v>
      </c>
      <c r="G63" s="1">
        <f>VLOOKUP(A63,'COMP. EQUIPAMENTO.'!A:E,5,FALSE)</f>
        <v>159.56</v>
      </c>
      <c r="J63" s="1">
        <v>464.58</v>
      </c>
      <c r="K63" s="1">
        <v>210.38</v>
      </c>
    </row>
    <row r="64" spans="1:11" x14ac:dyDescent="0.3">
      <c r="A64" s="115">
        <v>30101</v>
      </c>
      <c r="B64" s="116" t="s">
        <v>712</v>
      </c>
      <c r="C64" s="117">
        <f t="shared" si="0"/>
        <v>1139.95</v>
      </c>
      <c r="D64" s="117">
        <f t="shared" si="1"/>
        <v>328.1</v>
      </c>
      <c r="F64" s="1">
        <f>VLOOKUP(A64,'COMP. EQUIPAMENTO.'!A:E,4,FALSE)</f>
        <v>1139.95</v>
      </c>
      <c r="G64" s="1">
        <f>VLOOKUP(A64,'COMP. EQUIPAMENTO.'!A:E,5,FALSE)</f>
        <v>328.1</v>
      </c>
      <c r="J64" s="1">
        <v>1393.33</v>
      </c>
      <c r="K64" s="1">
        <v>448.82</v>
      </c>
    </row>
    <row r="65" spans="1:11" x14ac:dyDescent="0.3">
      <c r="A65" s="115">
        <v>30008</v>
      </c>
      <c r="B65" s="116" t="s">
        <v>713</v>
      </c>
      <c r="C65" s="117">
        <f t="shared" si="0"/>
        <v>135.15</v>
      </c>
      <c r="D65" s="117">
        <f t="shared" si="1"/>
        <v>70.27</v>
      </c>
      <c r="F65" s="1">
        <f>VLOOKUP(A65,'COMP. EQUIPAMENTO.'!A:E,4,FALSE)</f>
        <v>135.15</v>
      </c>
      <c r="G65" s="1">
        <f>VLOOKUP(A65,'COMP. EQUIPAMENTO.'!A:E,5,FALSE)</f>
        <v>70.27</v>
      </c>
      <c r="J65" s="1">
        <v>157.65</v>
      </c>
      <c r="K65" s="1">
        <v>82.8</v>
      </c>
    </row>
    <row r="66" spans="1:11" x14ac:dyDescent="0.3">
      <c r="A66" s="115">
        <v>30135</v>
      </c>
      <c r="B66" s="116" t="s">
        <v>714</v>
      </c>
      <c r="C66" s="117">
        <f t="shared" si="0"/>
        <v>6.56</v>
      </c>
      <c r="D66" s="117">
        <f t="shared" si="1"/>
        <v>0.31</v>
      </c>
      <c r="F66" s="1">
        <f>VLOOKUP(A66,'COMP. EQUIPAMENTO.'!A:E,4,FALSE)</f>
        <v>6.56</v>
      </c>
      <c r="G66" s="1">
        <f>VLOOKUP(A66,'COMP. EQUIPAMENTO.'!A:E,5,FALSE)</f>
        <v>0.31</v>
      </c>
      <c r="J66" s="1">
        <v>9.2100000000000009</v>
      </c>
      <c r="K66" s="1">
        <v>0.45</v>
      </c>
    </row>
    <row r="67" spans="1:11" x14ac:dyDescent="0.3">
      <c r="A67" s="115">
        <v>30015</v>
      </c>
      <c r="B67" s="116" t="s">
        <v>715</v>
      </c>
      <c r="C67" s="117">
        <f t="shared" si="0"/>
        <v>213.65</v>
      </c>
      <c r="D67" s="117">
        <f t="shared" si="1"/>
        <v>103.32</v>
      </c>
      <c r="F67" s="1">
        <f>VLOOKUP(A67,'COMP. EQUIPAMENTO.'!A:E,4,FALSE)</f>
        <v>213.65</v>
      </c>
      <c r="G67" s="1">
        <f>VLOOKUP(A67,'COMP. EQUIPAMENTO.'!A:E,5,FALSE)</f>
        <v>103.32</v>
      </c>
      <c r="J67" s="1">
        <v>261.5</v>
      </c>
      <c r="K67" s="1">
        <v>130.02000000000001</v>
      </c>
    </row>
    <row r="68" spans="1:11" x14ac:dyDescent="0.3">
      <c r="A68" s="115">
        <v>30012</v>
      </c>
      <c r="B68" s="116" t="s">
        <v>1431</v>
      </c>
      <c r="C68" s="117">
        <f t="shared" ref="C68:C105" si="2">F68</f>
        <v>260.66000000000003</v>
      </c>
      <c r="D68" s="117">
        <f t="shared" ref="D68:D105" si="3">G68</f>
        <v>95.39</v>
      </c>
      <c r="F68" s="1">
        <f>VLOOKUP(A68,'COMP. EQUIPAMENTO.'!A:E,4,FALSE)</f>
        <v>260.66000000000003</v>
      </c>
      <c r="G68" s="1">
        <f>VLOOKUP(A68,'COMP. EQUIPAMENTO.'!A:E,5,FALSE)</f>
        <v>95.39</v>
      </c>
      <c r="J68" s="1">
        <v>302.39999999999998</v>
      </c>
      <c r="K68" s="1">
        <v>118.68</v>
      </c>
    </row>
    <row r="69" spans="1:11" x14ac:dyDescent="0.3">
      <c r="A69" s="115">
        <v>30014</v>
      </c>
      <c r="B69" s="116" t="s">
        <v>716</v>
      </c>
      <c r="C69" s="117">
        <f t="shared" si="2"/>
        <v>225.98</v>
      </c>
      <c r="D69" s="117">
        <f t="shared" si="3"/>
        <v>96.43</v>
      </c>
      <c r="F69" s="1">
        <f>VLOOKUP(A69,'COMP. EQUIPAMENTO.'!A:E,4,FALSE)</f>
        <v>225.98</v>
      </c>
      <c r="G69" s="1">
        <f>VLOOKUP(A69,'COMP. EQUIPAMENTO.'!A:E,5,FALSE)</f>
        <v>96.43</v>
      </c>
      <c r="J69" s="1">
        <v>268.52999999999997</v>
      </c>
      <c r="K69" s="1">
        <v>120.17</v>
      </c>
    </row>
    <row r="70" spans="1:11" x14ac:dyDescent="0.3">
      <c r="A70" s="115">
        <v>30009</v>
      </c>
      <c r="B70" s="116" t="s">
        <v>717</v>
      </c>
      <c r="C70" s="117">
        <f t="shared" si="2"/>
        <v>196.66</v>
      </c>
      <c r="D70" s="117">
        <f t="shared" si="3"/>
        <v>87.46</v>
      </c>
      <c r="F70" s="1">
        <f>VLOOKUP(A70,'COMP. EQUIPAMENTO.'!A:E,4,FALSE)</f>
        <v>196.66</v>
      </c>
      <c r="G70" s="1">
        <f>VLOOKUP(A70,'COMP. EQUIPAMENTO.'!A:E,5,FALSE)</f>
        <v>87.46</v>
      </c>
      <c r="J70" s="1">
        <v>232.32</v>
      </c>
      <c r="K70" s="1">
        <v>107.36</v>
      </c>
    </row>
    <row r="71" spans="1:11" x14ac:dyDescent="0.3">
      <c r="A71" s="115">
        <v>30047</v>
      </c>
      <c r="B71" s="116" t="s">
        <v>718</v>
      </c>
      <c r="C71" s="117">
        <f t="shared" si="2"/>
        <v>28.1</v>
      </c>
      <c r="D71" s="117">
        <f t="shared" si="3"/>
        <v>27.86</v>
      </c>
      <c r="F71" s="1">
        <f>VLOOKUP(A71,'COMP. EQUIPAMENTO.'!A:E,4,FALSE)</f>
        <v>28.1</v>
      </c>
      <c r="G71" s="1">
        <f>VLOOKUP(A71,'COMP. EQUIPAMENTO.'!A:E,5,FALSE)</f>
        <v>27.86</v>
      </c>
      <c r="J71" s="1">
        <v>28.43</v>
      </c>
      <c r="K71" s="1">
        <v>28.09</v>
      </c>
    </row>
    <row r="72" spans="1:11" s="73" customFormat="1" x14ac:dyDescent="0.3">
      <c r="A72" s="115">
        <v>31017</v>
      </c>
      <c r="B72" s="116" t="s">
        <v>719</v>
      </c>
      <c r="C72" s="117">
        <f t="shared" si="2"/>
        <v>91.08</v>
      </c>
      <c r="D72" s="117">
        <f t="shared" si="3"/>
        <v>52.14</v>
      </c>
      <c r="F72" s="1">
        <f>VLOOKUP(A72,'COMP. EQUIPAMENTO.'!A:E,4,FALSE)</f>
        <v>91.08</v>
      </c>
      <c r="G72" s="1">
        <f>VLOOKUP(A72,'COMP. EQUIPAMENTO.'!A:E,5,FALSE)</f>
        <v>52.14</v>
      </c>
      <c r="J72" s="73">
        <v>109.87</v>
      </c>
      <c r="K72" s="73">
        <v>62.76</v>
      </c>
    </row>
    <row r="73" spans="1:11" s="73" customFormat="1" x14ac:dyDescent="0.3">
      <c r="A73" s="115">
        <v>30020</v>
      </c>
      <c r="B73" s="116" t="s">
        <v>720</v>
      </c>
      <c r="C73" s="117">
        <f t="shared" si="2"/>
        <v>40.700000000000003</v>
      </c>
      <c r="D73" s="117">
        <f t="shared" si="3"/>
        <v>27.74</v>
      </c>
      <c r="F73" s="1">
        <f>VLOOKUP(A73,'COMP. EQUIPAMENTO.'!A:E,4,FALSE)</f>
        <v>40.700000000000003</v>
      </c>
      <c r="G73" s="1">
        <f>VLOOKUP(A73,'COMP. EQUIPAMENTO.'!A:E,5,FALSE)</f>
        <v>27.74</v>
      </c>
      <c r="J73" s="73">
        <v>58.15</v>
      </c>
      <c r="K73" s="73">
        <v>39.630000000000003</v>
      </c>
    </row>
    <row r="74" spans="1:11" s="73" customFormat="1" x14ac:dyDescent="0.3">
      <c r="A74" s="115">
        <v>30005</v>
      </c>
      <c r="B74" s="116" t="s">
        <v>721</v>
      </c>
      <c r="C74" s="117">
        <f t="shared" si="2"/>
        <v>139.35</v>
      </c>
      <c r="D74" s="117">
        <f t="shared" si="3"/>
        <v>48.32</v>
      </c>
      <c r="F74" s="1">
        <f>VLOOKUP(A74,'COMP. EQUIPAMENTO.'!A:E,4,FALSE)</f>
        <v>139.35</v>
      </c>
      <c r="G74" s="1">
        <f>VLOOKUP(A74,'COMP. EQUIPAMENTO.'!A:E,5,FALSE)</f>
        <v>48.32</v>
      </c>
      <c r="J74" s="73">
        <v>154.58000000000001</v>
      </c>
      <c r="K74" s="73">
        <v>57.31</v>
      </c>
    </row>
    <row r="75" spans="1:11" s="73" customFormat="1" x14ac:dyDescent="0.3">
      <c r="A75" s="115">
        <v>30006</v>
      </c>
      <c r="B75" s="116" t="s">
        <v>722</v>
      </c>
      <c r="C75" s="117">
        <f t="shared" si="2"/>
        <v>141.76</v>
      </c>
      <c r="D75" s="117">
        <f t="shared" si="3"/>
        <v>49.74</v>
      </c>
      <c r="F75" s="1">
        <f>VLOOKUP(A75,'COMP. EQUIPAMENTO.'!A:E,4,FALSE)</f>
        <v>141.76</v>
      </c>
      <c r="G75" s="1">
        <f>VLOOKUP(A75,'COMP. EQUIPAMENTO.'!A:E,5,FALSE)</f>
        <v>49.74</v>
      </c>
      <c r="J75" s="73">
        <v>158.01</v>
      </c>
      <c r="K75" s="73">
        <v>59.34</v>
      </c>
    </row>
    <row r="76" spans="1:11" s="73" customFormat="1" x14ac:dyDescent="0.3">
      <c r="A76" s="115">
        <v>30002</v>
      </c>
      <c r="B76" s="116" t="s">
        <v>723</v>
      </c>
      <c r="C76" s="117">
        <f t="shared" si="2"/>
        <v>625.47</v>
      </c>
      <c r="D76" s="117">
        <f t="shared" si="3"/>
        <v>233.17</v>
      </c>
      <c r="F76" s="1">
        <f>VLOOKUP(A76,'COMP. EQUIPAMENTO.'!A:E,4,FALSE)</f>
        <v>625.47</v>
      </c>
      <c r="G76" s="1">
        <f>VLOOKUP(A76,'COMP. EQUIPAMENTO.'!A:E,5,FALSE)</f>
        <v>233.17</v>
      </c>
      <c r="J76" s="73">
        <v>790.18</v>
      </c>
      <c r="K76" s="73">
        <v>315.52999999999997</v>
      </c>
    </row>
    <row r="77" spans="1:11" x14ac:dyDescent="0.3">
      <c r="A77" s="115">
        <v>30059</v>
      </c>
      <c r="B77" s="116" t="s">
        <v>724</v>
      </c>
      <c r="C77" s="117">
        <f t="shared" si="2"/>
        <v>217.93</v>
      </c>
      <c r="D77" s="117">
        <f t="shared" si="3"/>
        <v>92</v>
      </c>
      <c r="F77" s="1">
        <f>VLOOKUP(A77,'COMP. EQUIPAMENTO.'!A:E,4,FALSE)</f>
        <v>217.93</v>
      </c>
      <c r="G77" s="1">
        <f>VLOOKUP(A77,'COMP. EQUIPAMENTO.'!A:E,5,FALSE)</f>
        <v>92</v>
      </c>
      <c r="J77" s="1">
        <v>261.62</v>
      </c>
      <c r="K77" s="1">
        <v>113.84</v>
      </c>
    </row>
    <row r="78" spans="1:11" x14ac:dyDescent="0.3">
      <c r="A78" s="115">
        <v>30000</v>
      </c>
      <c r="B78" s="116" t="s">
        <v>725</v>
      </c>
      <c r="C78" s="117">
        <f t="shared" si="2"/>
        <v>272.04000000000002</v>
      </c>
      <c r="D78" s="117">
        <f t="shared" si="3"/>
        <v>107.46</v>
      </c>
      <c r="F78" s="1">
        <f>VLOOKUP(A78,'COMP. EQUIPAMENTO.'!A:E,4,FALSE)</f>
        <v>272.04000000000002</v>
      </c>
      <c r="G78" s="1">
        <f>VLOOKUP(A78,'COMP. EQUIPAMENTO.'!A:E,5,FALSE)</f>
        <v>107.46</v>
      </c>
      <c r="J78" s="1">
        <v>328.99</v>
      </c>
      <c r="K78" s="1">
        <v>135.94</v>
      </c>
    </row>
    <row r="79" spans="1:11" x14ac:dyDescent="0.3">
      <c r="A79" s="115">
        <v>30001</v>
      </c>
      <c r="B79" s="116" t="s">
        <v>726</v>
      </c>
      <c r="C79" s="117">
        <f t="shared" si="2"/>
        <v>616.09</v>
      </c>
      <c r="D79" s="117">
        <f t="shared" si="3"/>
        <v>228.48</v>
      </c>
      <c r="F79" s="1">
        <f>VLOOKUP(A79,'COMP. EQUIPAMENTO.'!A:E,4,FALSE)</f>
        <v>616.09</v>
      </c>
      <c r="G79" s="1">
        <f>VLOOKUP(A79,'COMP. EQUIPAMENTO.'!A:E,5,FALSE)</f>
        <v>228.48</v>
      </c>
      <c r="J79" s="1">
        <v>776.78</v>
      </c>
      <c r="K79" s="1">
        <v>308.83</v>
      </c>
    </row>
    <row r="80" spans="1:11" x14ac:dyDescent="0.3">
      <c r="A80" s="115">
        <v>30025</v>
      </c>
      <c r="B80" s="116" t="s">
        <v>727</v>
      </c>
      <c r="C80" s="117">
        <f t="shared" si="2"/>
        <v>377.63</v>
      </c>
      <c r="D80" s="117">
        <f t="shared" si="3"/>
        <v>215.63</v>
      </c>
      <c r="F80" s="1">
        <f>VLOOKUP(A80,'COMP. EQUIPAMENTO.'!A:E,4,FALSE)</f>
        <v>377.63</v>
      </c>
      <c r="G80" s="1">
        <f>VLOOKUP(A80,'COMP. EQUIPAMENTO.'!A:E,5,FALSE)</f>
        <v>215.63</v>
      </c>
      <c r="J80" s="1">
        <v>519.55999999999995</v>
      </c>
      <c r="K80" s="1">
        <v>288.14</v>
      </c>
    </row>
    <row r="81" spans="1:11" x14ac:dyDescent="0.3">
      <c r="A81" s="115">
        <v>30016</v>
      </c>
      <c r="B81" s="116" t="s">
        <v>728</v>
      </c>
      <c r="C81" s="117">
        <f t="shared" si="2"/>
        <v>171.71</v>
      </c>
      <c r="D81" s="117">
        <f t="shared" si="3"/>
        <v>119.14</v>
      </c>
      <c r="F81" s="1">
        <f>VLOOKUP(A81,'COMP. EQUIPAMENTO.'!A:E,4,FALSE)</f>
        <v>171.71</v>
      </c>
      <c r="G81" s="1">
        <f>VLOOKUP(A81,'COMP. EQUIPAMENTO.'!A:E,5,FALSE)</f>
        <v>119.14</v>
      </c>
      <c r="J81" s="1">
        <v>227.73</v>
      </c>
      <c r="K81" s="1">
        <v>152.62</v>
      </c>
    </row>
    <row r="82" spans="1:11" x14ac:dyDescent="0.3">
      <c r="A82" s="115">
        <v>30030</v>
      </c>
      <c r="B82" s="116" t="s">
        <v>729</v>
      </c>
      <c r="C82" s="117">
        <f t="shared" si="2"/>
        <v>653.15</v>
      </c>
      <c r="D82" s="117">
        <f t="shared" si="3"/>
        <v>193.76</v>
      </c>
      <c r="F82" s="1">
        <f>VLOOKUP(A82,'COMP. EQUIPAMENTO.'!A:E,4,FALSE)</f>
        <v>653.15</v>
      </c>
      <c r="G82" s="1">
        <f>VLOOKUP(A82,'COMP. EQUIPAMENTO.'!A:E,5,FALSE)</f>
        <v>193.76</v>
      </c>
      <c r="J82" s="1">
        <v>748.46</v>
      </c>
      <c r="K82" s="1">
        <v>242.13</v>
      </c>
    </row>
    <row r="83" spans="1:11" x14ac:dyDescent="0.3">
      <c r="A83" s="115">
        <v>30024</v>
      </c>
      <c r="B83" s="116" t="s">
        <v>730</v>
      </c>
      <c r="C83" s="117">
        <f t="shared" si="2"/>
        <v>61.19</v>
      </c>
      <c r="D83" s="117">
        <f t="shared" si="3"/>
        <v>53.08</v>
      </c>
      <c r="F83" s="1">
        <f>VLOOKUP(A83,'COMP. EQUIPAMENTO.'!A:E,4,FALSE)</f>
        <v>61.19</v>
      </c>
      <c r="G83" s="1">
        <f>VLOOKUP(A83,'COMP. EQUIPAMENTO.'!A:E,5,FALSE)</f>
        <v>53.08</v>
      </c>
      <c r="J83" s="1">
        <v>69.83</v>
      </c>
      <c r="K83" s="1">
        <v>58.24</v>
      </c>
    </row>
    <row r="84" spans="1:11" x14ac:dyDescent="0.3">
      <c r="A84" s="115">
        <v>30017</v>
      </c>
      <c r="B84" s="116" t="s">
        <v>731</v>
      </c>
      <c r="C84" s="117">
        <f t="shared" si="2"/>
        <v>9.16</v>
      </c>
      <c r="D84" s="117">
        <f t="shared" si="3"/>
        <v>5.89</v>
      </c>
      <c r="F84" s="1">
        <f>VLOOKUP(A84,'COMP. EQUIPAMENTO.'!A:E,4,FALSE)</f>
        <v>9.16</v>
      </c>
      <c r="G84" s="1">
        <f>VLOOKUP(A84,'COMP. EQUIPAMENTO.'!A:E,5,FALSE)</f>
        <v>5.89</v>
      </c>
      <c r="J84" s="1">
        <v>13.1</v>
      </c>
      <c r="K84" s="1">
        <v>8.42</v>
      </c>
    </row>
    <row r="85" spans="1:11" x14ac:dyDescent="0.3">
      <c r="A85" s="115">
        <v>30034</v>
      </c>
      <c r="B85" s="116" t="s">
        <v>732</v>
      </c>
      <c r="C85" s="117">
        <f t="shared" si="2"/>
        <v>8.52</v>
      </c>
      <c r="D85" s="117">
        <f t="shared" si="3"/>
        <v>0.56000000000000005</v>
      </c>
      <c r="F85" s="1">
        <f>VLOOKUP(A85,'COMP. EQUIPAMENTO.'!A:E,4,FALSE)</f>
        <v>8.52</v>
      </c>
      <c r="G85" s="1">
        <f>VLOOKUP(A85,'COMP. EQUIPAMENTO.'!A:E,5,FALSE)</f>
        <v>0.56000000000000005</v>
      </c>
      <c r="J85" s="1">
        <v>9.07</v>
      </c>
      <c r="K85" s="1">
        <v>0.79</v>
      </c>
    </row>
    <row r="86" spans="1:11" x14ac:dyDescent="0.3">
      <c r="A86" s="115">
        <v>30023</v>
      </c>
      <c r="B86" s="116" t="s">
        <v>733</v>
      </c>
      <c r="C86" s="117">
        <f t="shared" si="2"/>
        <v>281.95999999999998</v>
      </c>
      <c r="D86" s="117">
        <f t="shared" si="3"/>
        <v>122.82</v>
      </c>
      <c r="F86" s="1">
        <f>VLOOKUP(A86,'COMP. EQUIPAMENTO.'!A:E,4,FALSE)</f>
        <v>281.95999999999998</v>
      </c>
      <c r="G86" s="1">
        <f>VLOOKUP(A86,'COMP. EQUIPAMENTO.'!A:E,5,FALSE)</f>
        <v>122.82</v>
      </c>
      <c r="J86" s="1">
        <v>346.05</v>
      </c>
      <c r="K86" s="1">
        <v>155.56</v>
      </c>
    </row>
    <row r="87" spans="1:11" ht="15.6" x14ac:dyDescent="0.3">
      <c r="A87" s="199" t="s">
        <v>636</v>
      </c>
      <c r="B87" s="116" t="s">
        <v>1515</v>
      </c>
      <c r="C87" s="117">
        <f t="shared" si="2"/>
        <v>279.67110000000002</v>
      </c>
      <c r="D87" s="117">
        <f t="shared" si="3"/>
        <v>88.493899999999996</v>
      </c>
      <c r="F87" s="1">
        <f>VLOOKUP(A87,'COMP. EQUIPAMENTO.'!A:E,4,FALSE)</f>
        <v>279.67110000000002</v>
      </c>
      <c r="G87" s="1">
        <f>VLOOKUP(A87,'COMP. EQUIPAMENTO.'!A:E,5,FALSE)</f>
        <v>88.493899999999996</v>
      </c>
      <c r="J87" s="1">
        <v>274.39999999999998</v>
      </c>
      <c r="K87" s="1">
        <v>84.18</v>
      </c>
    </row>
    <row r="88" spans="1:11" ht="15.6" x14ac:dyDescent="0.3">
      <c r="A88" s="199" t="s">
        <v>1455</v>
      </c>
      <c r="B88" s="116" t="s">
        <v>1526</v>
      </c>
      <c r="C88" s="117">
        <f t="shared" si="2"/>
        <v>0.4</v>
      </c>
      <c r="D88" s="117">
        <f t="shared" si="3"/>
        <v>0.27</v>
      </c>
      <c r="F88" s="1">
        <f>VLOOKUP(A88,'COMP. EQUIPAMENTO.'!A:E,4,FALSE)</f>
        <v>0.4</v>
      </c>
      <c r="G88" s="1">
        <f>VLOOKUP(A88,'COMP. EQUIPAMENTO.'!A:E,5,FALSE)</f>
        <v>0.27</v>
      </c>
      <c r="J88" s="1">
        <v>0.45</v>
      </c>
      <c r="K88" s="1">
        <v>0.31</v>
      </c>
    </row>
    <row r="89" spans="1:11" x14ac:dyDescent="0.3">
      <c r="A89" s="199" t="s">
        <v>1456</v>
      </c>
      <c r="B89" s="116" t="s">
        <v>1527</v>
      </c>
      <c r="C89" s="117">
        <f t="shared" si="2"/>
        <v>0.44</v>
      </c>
      <c r="D89" s="117">
        <f t="shared" si="3"/>
        <v>0.24</v>
      </c>
      <c r="F89" s="1">
        <f>VLOOKUP(A89,'COMP. EQUIPAMENTO.'!A:E,4,FALSE)</f>
        <v>0.44</v>
      </c>
      <c r="G89" s="1">
        <f>VLOOKUP(A89,'COMP. EQUIPAMENTO.'!A:E,5,FALSE)</f>
        <v>0.24</v>
      </c>
      <c r="J89" s="1">
        <v>0.51</v>
      </c>
      <c r="K89" s="1">
        <v>0.31</v>
      </c>
    </row>
    <row r="90" spans="1:11" x14ac:dyDescent="0.3">
      <c r="A90" s="199" t="s">
        <v>1457</v>
      </c>
      <c r="B90" s="116" t="s">
        <v>1528</v>
      </c>
      <c r="C90" s="117">
        <f t="shared" si="2"/>
        <v>32.36</v>
      </c>
      <c r="D90" s="117">
        <f t="shared" si="3"/>
        <v>30.13</v>
      </c>
      <c r="F90" s="1">
        <f>VLOOKUP(A90,'COMP. EQUIPAMENTO.'!A:E,4,FALSE)</f>
        <v>32.36</v>
      </c>
      <c r="G90" s="1">
        <f>VLOOKUP(A90,'COMP. EQUIPAMENTO.'!A:E,5,FALSE)</f>
        <v>30.13</v>
      </c>
      <c r="J90" s="1">
        <v>32.799999999999997</v>
      </c>
      <c r="K90" s="1">
        <v>30.32</v>
      </c>
    </row>
    <row r="91" spans="1:11" x14ac:dyDescent="0.3">
      <c r="A91" s="199" t="s">
        <v>1458</v>
      </c>
      <c r="B91" s="116" t="s">
        <v>1529</v>
      </c>
      <c r="C91" s="117">
        <f t="shared" si="2"/>
        <v>13.23</v>
      </c>
      <c r="D91" s="117">
        <f t="shared" si="3"/>
        <v>8.39</v>
      </c>
      <c r="F91" s="1">
        <f>VLOOKUP(A91,'COMP. EQUIPAMENTO.'!A:E,4,FALSE)</f>
        <v>13.23</v>
      </c>
      <c r="G91" s="1">
        <f>VLOOKUP(A91,'COMP. EQUIPAMENTO.'!A:E,5,FALSE)</f>
        <v>8.39</v>
      </c>
      <c r="J91" s="1">
        <v>14.71</v>
      </c>
      <c r="K91" s="1">
        <v>9.33</v>
      </c>
    </row>
    <row r="92" spans="1:11" x14ac:dyDescent="0.3">
      <c r="A92" s="199" t="s">
        <v>1459</v>
      </c>
      <c r="B92" s="116" t="s">
        <v>1530</v>
      </c>
      <c r="C92" s="117">
        <f t="shared" si="2"/>
        <v>0.17</v>
      </c>
      <c r="D92" s="117">
        <f t="shared" si="3"/>
        <v>0.09</v>
      </c>
      <c r="F92" s="1">
        <f>VLOOKUP(A92,'COMP. EQUIPAMENTO.'!A:E,4,FALSE)</f>
        <v>0.17</v>
      </c>
      <c r="G92" s="1">
        <f>VLOOKUP(A92,'COMP. EQUIPAMENTO.'!A:E,5,FALSE)</f>
        <v>0.09</v>
      </c>
      <c r="J92" s="1">
        <v>0.2</v>
      </c>
      <c r="K92" s="1">
        <v>0.11</v>
      </c>
    </row>
    <row r="93" spans="1:11" x14ac:dyDescent="0.3">
      <c r="A93" s="199" t="s">
        <v>1583</v>
      </c>
      <c r="B93" s="116" t="s">
        <v>1584</v>
      </c>
      <c r="C93" s="117">
        <f t="shared" si="2"/>
        <v>31.22</v>
      </c>
      <c r="D93" s="117">
        <f t="shared" si="3"/>
        <v>29.53</v>
      </c>
      <c r="F93" s="1">
        <f>VLOOKUP(A93,'COMP. EQUIPAMENTO.'!A:E,4,FALSE)</f>
        <v>31.22</v>
      </c>
      <c r="G93" s="1">
        <f>VLOOKUP(A93,'COMP. EQUIPAMENTO.'!A:E,5,FALSE)</f>
        <v>29.53</v>
      </c>
      <c r="J93" s="1">
        <v>35.409999999999997</v>
      </c>
      <c r="K93" s="1">
        <v>29.6</v>
      </c>
    </row>
    <row r="94" spans="1:11" x14ac:dyDescent="0.3">
      <c r="A94" s="199" t="s">
        <v>1589</v>
      </c>
      <c r="B94" s="116" t="s">
        <v>1591</v>
      </c>
      <c r="C94" s="117">
        <f t="shared" si="2"/>
        <v>52.48</v>
      </c>
      <c r="D94" s="117">
        <f t="shared" si="3"/>
        <v>49.8</v>
      </c>
      <c r="F94" s="1">
        <f>VLOOKUP(A94,'COMP. EQUIPAMENTO.'!A:E,4,FALSE)</f>
        <v>52.48</v>
      </c>
      <c r="G94" s="1">
        <f>VLOOKUP(A94,'COMP. EQUIPAMENTO.'!A:E,5,FALSE)</f>
        <v>49.8</v>
      </c>
      <c r="J94" s="1">
        <v>53.16</v>
      </c>
      <c r="K94" s="1">
        <v>50.18</v>
      </c>
    </row>
    <row r="95" spans="1:11" x14ac:dyDescent="0.3">
      <c r="A95" s="199" t="s">
        <v>1590</v>
      </c>
      <c r="B95" s="116" t="s">
        <v>1592</v>
      </c>
      <c r="C95" s="117">
        <f t="shared" si="2"/>
        <v>17.95</v>
      </c>
      <c r="D95" s="117">
        <f t="shared" si="3"/>
        <v>4.2300000000000004</v>
      </c>
      <c r="F95" s="1">
        <f>VLOOKUP(A95,'COMP. EQUIPAMENTO.'!A:E,4,FALSE)</f>
        <v>17.95</v>
      </c>
      <c r="G95" s="1">
        <f>VLOOKUP(A95,'COMP. EQUIPAMENTO.'!A:E,5,FALSE)</f>
        <v>4.2300000000000004</v>
      </c>
      <c r="J95" s="1">
        <v>18.73</v>
      </c>
      <c r="K95" s="1">
        <v>4.7</v>
      </c>
    </row>
    <row r="96" spans="1:11" x14ac:dyDescent="0.3">
      <c r="A96" s="199" t="s">
        <v>1603</v>
      </c>
      <c r="B96" s="116" t="s">
        <v>1605</v>
      </c>
      <c r="C96" s="117">
        <f t="shared" si="2"/>
        <v>12.14</v>
      </c>
      <c r="D96" s="117">
        <f t="shared" si="3"/>
        <v>0.44</v>
      </c>
      <c r="F96" s="1">
        <f>VLOOKUP(A96,'COMP. EQUIPAMENTO.'!A:E,4,FALSE)</f>
        <v>12.14</v>
      </c>
      <c r="G96" s="1">
        <f>VLOOKUP(A96,'COMP. EQUIPAMENTO.'!A:E,5,FALSE)</f>
        <v>0.44</v>
      </c>
      <c r="J96" s="1">
        <v>11.01</v>
      </c>
      <c r="K96" s="1">
        <v>0.48</v>
      </c>
    </row>
    <row r="97" spans="1:11" x14ac:dyDescent="0.3">
      <c r="A97" s="199" t="s">
        <v>1604</v>
      </c>
      <c r="B97" s="116" t="s">
        <v>1606</v>
      </c>
      <c r="C97" s="117">
        <f t="shared" si="2"/>
        <v>28.69</v>
      </c>
      <c r="D97" s="117">
        <f t="shared" si="3"/>
        <v>28.18</v>
      </c>
      <c r="F97" s="1">
        <f>VLOOKUP(A97,'COMP. EQUIPAMENTO.'!A:E,4,FALSE)</f>
        <v>28.69</v>
      </c>
      <c r="G97" s="1">
        <f>VLOOKUP(A97,'COMP. EQUIPAMENTO.'!A:E,5,FALSE)</f>
        <v>28.18</v>
      </c>
      <c r="J97" s="1">
        <v>28.71</v>
      </c>
      <c r="K97" s="1">
        <v>28.14</v>
      </c>
    </row>
    <row r="98" spans="1:11" x14ac:dyDescent="0.3">
      <c r="A98" s="199" t="s">
        <v>1613</v>
      </c>
      <c r="B98" s="116" t="s">
        <v>1614</v>
      </c>
      <c r="C98" s="117">
        <f t="shared" si="2"/>
        <v>2705.23</v>
      </c>
      <c r="D98" s="117">
        <f t="shared" si="3"/>
        <v>1399.64</v>
      </c>
      <c r="F98" s="1">
        <f>VLOOKUP(A98,'COMP. EQUIPAMENTO.'!A:E,4,FALSE)</f>
        <v>2705.23</v>
      </c>
      <c r="G98" s="1">
        <f>VLOOKUP(A98,'COMP. EQUIPAMENTO.'!A:E,5,FALSE)</f>
        <v>1399.64</v>
      </c>
      <c r="J98" s="1">
        <v>2842.32</v>
      </c>
      <c r="K98" s="1">
        <v>1405.47</v>
      </c>
    </row>
    <row r="99" spans="1:11" ht="15.6" x14ac:dyDescent="0.3">
      <c r="A99" s="199" t="s">
        <v>1616</v>
      </c>
      <c r="B99" s="116" t="s">
        <v>1618</v>
      </c>
      <c r="C99" s="117">
        <f t="shared" si="2"/>
        <v>607.80999999999995</v>
      </c>
      <c r="D99" s="117">
        <f t="shared" si="3"/>
        <v>235.73429999999999</v>
      </c>
      <c r="F99" s="1">
        <f>VLOOKUP(A99,'COMP. EQUIPAMENTO.'!A:E,4,FALSE)</f>
        <v>607.80999999999995</v>
      </c>
      <c r="G99" s="1">
        <f>VLOOKUP(A99,'COMP. EQUIPAMENTO.'!A:E,5,FALSE)</f>
        <v>235.73429999999999</v>
      </c>
      <c r="J99" s="1">
        <v>607.80999999999995</v>
      </c>
      <c r="K99" s="1">
        <v>175.46</v>
      </c>
    </row>
    <row r="100" spans="1:11" x14ac:dyDescent="0.3">
      <c r="A100" s="199" t="s">
        <v>1617</v>
      </c>
      <c r="B100" s="116" t="s">
        <v>1619</v>
      </c>
      <c r="C100" s="117">
        <f t="shared" si="2"/>
        <v>4460.2700000000004</v>
      </c>
      <c r="D100" s="117">
        <f t="shared" si="3"/>
        <v>2333.09</v>
      </c>
      <c r="F100" s="1">
        <f>VLOOKUP(A100,'COMP. EQUIPAMENTO.'!A:E,4,FALSE)</f>
        <v>4460.2700000000004</v>
      </c>
      <c r="G100" s="1">
        <f>VLOOKUP(A100,'COMP. EQUIPAMENTO.'!A:E,5,FALSE)</f>
        <v>2333.09</v>
      </c>
      <c r="J100" s="1">
        <v>4691.1099999999997</v>
      </c>
      <c r="K100" s="1">
        <v>2342.91</v>
      </c>
    </row>
    <row r="101" spans="1:11" x14ac:dyDescent="0.3">
      <c r="A101" s="199" t="s">
        <v>1630</v>
      </c>
      <c r="B101" s="116" t="s">
        <v>1631</v>
      </c>
      <c r="C101" s="117">
        <f t="shared" si="2"/>
        <v>3</v>
      </c>
      <c r="D101" s="117">
        <f t="shared" si="3"/>
        <v>1.75</v>
      </c>
      <c r="F101" s="1">
        <f>VLOOKUP(A101,'COMP. EQUIPAMENTO.'!A:E,4,FALSE)</f>
        <v>3</v>
      </c>
      <c r="G101" s="1">
        <f>VLOOKUP(A101,'COMP. EQUIPAMENTO.'!A:E,5,FALSE)</f>
        <v>1.75</v>
      </c>
      <c r="J101" s="1">
        <v>22.53</v>
      </c>
      <c r="K101" s="1">
        <v>1.93</v>
      </c>
    </row>
    <row r="102" spans="1:11" x14ac:dyDescent="0.3">
      <c r="A102" s="199" t="s">
        <v>1638</v>
      </c>
      <c r="B102" s="116" t="s">
        <v>1639</v>
      </c>
      <c r="C102" s="117">
        <f t="shared" si="2"/>
        <v>153.09309999999999</v>
      </c>
      <c r="D102" s="117">
        <f t="shared" si="3"/>
        <v>59.0944</v>
      </c>
      <c r="F102" s="1">
        <f>VLOOKUP(A102,'COMP. EQUIPAMENTO.'!A:E,4,FALSE)</f>
        <v>153.09309999999999</v>
      </c>
      <c r="G102" s="1">
        <f>VLOOKUP(A102,'COMP. EQUIPAMENTO.'!A:E,5,FALSE)</f>
        <v>59.0944</v>
      </c>
      <c r="J102" s="1">
        <v>148.68</v>
      </c>
      <c r="K102" s="1">
        <v>54.82</v>
      </c>
    </row>
    <row r="103" spans="1:11" x14ac:dyDescent="0.3">
      <c r="A103" s="199" t="s">
        <v>1644</v>
      </c>
      <c r="B103" s="116" t="s">
        <v>1646</v>
      </c>
      <c r="C103" s="117">
        <f t="shared" si="2"/>
        <v>0.18</v>
      </c>
      <c r="D103" s="117">
        <f t="shared" si="3"/>
        <v>0.12</v>
      </c>
      <c r="F103" s="1">
        <f>VLOOKUP(A103,'COMP. EQUIPAMENTO.'!A:E,4,FALSE)</f>
        <v>0.18</v>
      </c>
      <c r="G103" s="1">
        <f>VLOOKUP(A103,'COMP. EQUIPAMENTO.'!A:E,5,FALSE)</f>
        <v>0.12</v>
      </c>
      <c r="J103" s="1">
        <v>0.2</v>
      </c>
      <c r="K103" s="1">
        <v>0.13</v>
      </c>
    </row>
    <row r="104" spans="1:11" x14ac:dyDescent="0.3">
      <c r="A104" s="199" t="s">
        <v>1645</v>
      </c>
      <c r="B104" s="116" t="s">
        <v>1647</v>
      </c>
      <c r="C104" s="117">
        <f t="shared" si="2"/>
        <v>11.27</v>
      </c>
      <c r="D104" s="117">
        <f t="shared" si="3"/>
        <v>7.15</v>
      </c>
      <c r="F104" s="1">
        <f>VLOOKUP(A104,'COMP. EQUIPAMENTO.'!A:E,4,FALSE)</f>
        <v>11.27</v>
      </c>
      <c r="G104" s="1">
        <f>VLOOKUP(A104,'COMP. EQUIPAMENTO.'!A:E,5,FALSE)</f>
        <v>7.15</v>
      </c>
      <c r="J104" s="1">
        <v>12.52</v>
      </c>
      <c r="K104" s="1">
        <v>7.94</v>
      </c>
    </row>
    <row r="105" spans="1:11" x14ac:dyDescent="0.3">
      <c r="A105" s="199" t="s">
        <v>1654</v>
      </c>
      <c r="B105" s="116" t="s">
        <v>1655</v>
      </c>
      <c r="C105" s="117">
        <f t="shared" si="2"/>
        <v>44.45</v>
      </c>
      <c r="D105" s="117">
        <f t="shared" si="3"/>
        <v>39.270000000000003</v>
      </c>
      <c r="F105" s="1">
        <f>VLOOKUP(A105,'COMP. EQUIPAMENTO.'!A:E,4,FALSE)</f>
        <v>44.45</v>
      </c>
      <c r="G105" s="1">
        <f>VLOOKUP(A105,'COMP. EQUIPAMENTO.'!A:E,5,FALSE)</f>
        <v>39.270000000000003</v>
      </c>
      <c r="J105" s="1">
        <v>46.24</v>
      </c>
      <c r="K105" s="1">
        <v>40.479999999999997</v>
      </c>
    </row>
  </sheetData>
  <autoFilter ref="A2:D76" xr:uid="{00000000-0009-0000-0000-000002000000}"/>
  <mergeCells count="1">
    <mergeCell ref="A1:D1"/>
  </mergeCells>
  <pageMargins left="0.511811024" right="0.511811024" top="0.78740157499999996" bottom="0.78740157499999996" header="0.31496062000000002" footer="0.31496062000000002"/>
  <pageSetup paperSize="9" scale="8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sheetPr>
  <dimension ref="A1:P25"/>
  <sheetViews>
    <sheetView view="pageBreakPreview" zoomScaleNormal="100" zoomScaleSheetLayoutView="100" workbookViewId="0">
      <pane ySplit="2" topLeftCell="A3" activePane="bottomLeft" state="frozen"/>
      <selection activeCell="C28" sqref="C28:I28"/>
      <selection pane="bottomLeft" activeCell="C28" sqref="C28:I28"/>
    </sheetView>
  </sheetViews>
  <sheetFormatPr defaultColWidth="8.88671875" defaultRowHeight="12.6" x14ac:dyDescent="0.3"/>
  <cols>
    <col min="1" max="1" width="8.21875" style="320" customWidth="1"/>
    <col min="2" max="2" width="52.44140625" style="320" customWidth="1"/>
    <col min="3" max="3" width="7.77734375" style="320" customWidth="1"/>
    <col min="4" max="4" width="14.6640625" style="320" customWidth="1"/>
    <col min="5" max="5" width="14.88671875" style="320" customWidth="1"/>
    <col min="6" max="6" width="12.6640625" style="320" customWidth="1"/>
    <col min="7" max="7" width="3.33203125" style="322" customWidth="1"/>
    <col min="8" max="8" width="12.33203125" style="320" bestFit="1" customWidth="1"/>
    <col min="9" max="11" width="8.88671875" style="320"/>
    <col min="12" max="12" width="12.33203125" style="320" bestFit="1" customWidth="1"/>
    <col min="13" max="13" width="14.33203125" style="320" customWidth="1"/>
    <col min="14" max="16384" width="8.88671875" style="320"/>
  </cols>
  <sheetData>
    <row r="1" spans="1:16" ht="13.2" x14ac:dyDescent="0.3">
      <c r="B1" s="321" t="s">
        <v>1660</v>
      </c>
    </row>
    <row r="2" spans="1:16" ht="13.2" x14ac:dyDescent="0.3">
      <c r="B2" s="323"/>
    </row>
    <row r="3" spans="1:16" ht="13.2" x14ac:dyDescent="0.3">
      <c r="B3" s="321" t="s">
        <v>1661</v>
      </c>
    </row>
    <row r="4" spans="1:16" ht="13.2" x14ac:dyDescent="0.3">
      <c r="B4" s="323"/>
    </row>
    <row r="5" spans="1:16" ht="23.4" customHeight="1" x14ac:dyDescent="0.3">
      <c r="A5" s="552" t="s">
        <v>1662</v>
      </c>
      <c r="B5" s="552"/>
      <c r="C5" s="552"/>
      <c r="D5" s="552"/>
      <c r="E5" s="552"/>
      <c r="F5" s="324"/>
    </row>
    <row r="6" spans="1:16" ht="21" customHeight="1" x14ac:dyDescent="0.3">
      <c r="A6" s="325" t="s">
        <v>1663</v>
      </c>
      <c r="B6" s="325" t="s">
        <v>1664</v>
      </c>
      <c r="C6" s="326" t="s">
        <v>1665</v>
      </c>
      <c r="D6" s="327" t="s">
        <v>1666</v>
      </c>
      <c r="E6" s="327" t="s">
        <v>1667</v>
      </c>
      <c r="F6" s="327" t="s">
        <v>520</v>
      </c>
      <c r="H6" s="322" t="s">
        <v>1668</v>
      </c>
      <c r="I6" s="320" t="s">
        <v>1669</v>
      </c>
      <c r="P6" s="320" t="s">
        <v>1804</v>
      </c>
    </row>
    <row r="7" spans="1:16" ht="15.6" customHeight="1" x14ac:dyDescent="0.3">
      <c r="A7" s="328">
        <v>20003</v>
      </c>
      <c r="B7" s="329" t="s">
        <v>65</v>
      </c>
      <c r="C7" s="330" t="s">
        <v>138</v>
      </c>
      <c r="D7" s="332">
        <v>7.75</v>
      </c>
      <c r="E7" s="333">
        <f>TRUNC(D7*(1+F7/100),2)</f>
        <v>23.48</v>
      </c>
      <c r="F7" s="331">
        <v>203.01</v>
      </c>
      <c r="H7" s="322" t="s">
        <v>1670</v>
      </c>
      <c r="I7" s="320" t="s">
        <v>1671</v>
      </c>
      <c r="L7" s="334">
        <f>TRUNC(VLOOKUP(H7,'Encargos Totais'!B:I,7,FALSE),2)</f>
        <v>203.01</v>
      </c>
      <c r="M7" s="320" t="b">
        <f>F7=L7</f>
        <v>1</v>
      </c>
      <c r="P7" s="320">
        <v>7.75</v>
      </c>
    </row>
    <row r="8" spans="1:16" ht="15.6" customHeight="1" x14ac:dyDescent="0.3">
      <c r="A8" s="328">
        <v>20018</v>
      </c>
      <c r="B8" s="329" t="s">
        <v>66</v>
      </c>
      <c r="C8" s="330" t="s">
        <v>138</v>
      </c>
      <c r="D8" s="335">
        <v>10.14</v>
      </c>
      <c r="E8" s="333">
        <f t="shared" ref="E8:E22" si="0">TRUNC(D8*(1+F8/100),2)</f>
        <v>27.04</v>
      </c>
      <c r="F8" s="331">
        <v>166.67</v>
      </c>
      <c r="H8" s="322" t="s">
        <v>1672</v>
      </c>
      <c r="I8" s="320" t="s">
        <v>1673</v>
      </c>
      <c r="L8" s="334">
        <f>TRUNC(VLOOKUP(H8,'Encargos Totais'!B:I,7,FALSE),2)</f>
        <v>166.67</v>
      </c>
      <c r="M8" s="320" t="b">
        <f t="shared" ref="M8:M23" si="1">F8=L8</f>
        <v>1</v>
      </c>
      <c r="P8" s="320">
        <v>10.14</v>
      </c>
    </row>
    <row r="9" spans="1:16" ht="15.6" customHeight="1" x14ac:dyDescent="0.3">
      <c r="A9" s="328">
        <v>20014</v>
      </c>
      <c r="B9" s="329" t="s">
        <v>67</v>
      </c>
      <c r="C9" s="330" t="s">
        <v>138</v>
      </c>
      <c r="D9" s="335">
        <v>12.05</v>
      </c>
      <c r="E9" s="333">
        <f t="shared" si="0"/>
        <v>36.14</v>
      </c>
      <c r="F9" s="331">
        <v>199.92</v>
      </c>
      <c r="H9" s="322" t="s">
        <v>1674</v>
      </c>
      <c r="I9" s="320" t="s">
        <v>1675</v>
      </c>
      <c r="L9" s="334">
        <f>TRUNC(VLOOKUP(H9,'Encargos Totais'!B:I,7,FALSE),2)</f>
        <v>199.92</v>
      </c>
      <c r="M9" s="320" t="b">
        <f t="shared" si="1"/>
        <v>1</v>
      </c>
      <c r="P9" s="320">
        <v>12.05</v>
      </c>
    </row>
    <row r="10" spans="1:16" ht="15.6" customHeight="1" x14ac:dyDescent="0.3">
      <c r="A10" s="328">
        <v>20016</v>
      </c>
      <c r="B10" s="329" t="s">
        <v>68</v>
      </c>
      <c r="C10" s="330" t="s">
        <v>138</v>
      </c>
      <c r="D10" s="335">
        <v>10.11</v>
      </c>
      <c r="E10" s="333">
        <f t="shared" si="0"/>
        <v>28.45</v>
      </c>
      <c r="F10" s="331">
        <v>181.47</v>
      </c>
      <c r="H10" s="322" t="s">
        <v>1676</v>
      </c>
      <c r="I10" s="320" t="s">
        <v>1677</v>
      </c>
      <c r="L10" s="334">
        <f>TRUNC(VLOOKUP(H10,'Encargos Totais'!B:I,7,FALSE),2)</f>
        <v>181.47</v>
      </c>
      <c r="M10" s="320" t="b">
        <f t="shared" si="1"/>
        <v>1</v>
      </c>
      <c r="P10" s="320">
        <v>10.11</v>
      </c>
    </row>
    <row r="11" spans="1:16" ht="15.6" customHeight="1" x14ac:dyDescent="0.3">
      <c r="A11" s="328">
        <v>20002</v>
      </c>
      <c r="B11" s="329" t="s">
        <v>119</v>
      </c>
      <c r="C11" s="330" t="s">
        <v>138</v>
      </c>
      <c r="D11" s="335">
        <v>12.72</v>
      </c>
      <c r="E11" s="333">
        <f t="shared" si="0"/>
        <v>27.99</v>
      </c>
      <c r="F11" s="331">
        <v>120.08</v>
      </c>
      <c r="H11" s="322" t="s">
        <v>1678</v>
      </c>
      <c r="I11" s="320" t="s">
        <v>1679</v>
      </c>
      <c r="L11" s="334">
        <f>TRUNC(VLOOKUP(H11,'Encargos Totais'!B:I,7,FALSE),2)</f>
        <v>120.08</v>
      </c>
      <c r="M11" s="320" t="b">
        <f t="shared" si="1"/>
        <v>1</v>
      </c>
      <c r="P11" s="320">
        <v>12.72</v>
      </c>
    </row>
    <row r="12" spans="1:16" ht="15.6" customHeight="1" x14ac:dyDescent="0.3">
      <c r="A12" s="328">
        <v>20013</v>
      </c>
      <c r="B12" s="329" t="s">
        <v>69</v>
      </c>
      <c r="C12" s="330" t="s">
        <v>138</v>
      </c>
      <c r="D12" s="332">
        <v>9.76</v>
      </c>
      <c r="E12" s="333">
        <f t="shared" si="0"/>
        <v>24.62</v>
      </c>
      <c r="F12" s="331">
        <v>152.35</v>
      </c>
      <c r="H12" s="322" t="s">
        <v>1680</v>
      </c>
      <c r="I12" s="320" t="s">
        <v>1681</v>
      </c>
      <c r="L12" s="334">
        <f>TRUNC(VLOOKUP(H12,'Encargos Totais'!B:I,7,FALSE),2)</f>
        <v>152.35</v>
      </c>
      <c r="M12" s="320" t="b">
        <f t="shared" si="1"/>
        <v>1</v>
      </c>
      <c r="P12" s="320">
        <v>9.76</v>
      </c>
    </row>
    <row r="13" spans="1:16" ht="15.6" customHeight="1" x14ac:dyDescent="0.3">
      <c r="A13" s="328">
        <v>20015</v>
      </c>
      <c r="B13" s="329" t="s">
        <v>70</v>
      </c>
      <c r="C13" s="330" t="s">
        <v>138</v>
      </c>
      <c r="D13" s="332">
        <v>9.93</v>
      </c>
      <c r="E13" s="333">
        <f t="shared" si="0"/>
        <v>27.69</v>
      </c>
      <c r="F13" s="331">
        <v>178.92</v>
      </c>
      <c r="H13" s="322" t="s">
        <v>1682</v>
      </c>
      <c r="I13" s="320" t="s">
        <v>1683</v>
      </c>
      <c r="L13" s="334">
        <f>TRUNC(VLOOKUP(H13,'Encargos Totais'!B:I,7,FALSE),2)</f>
        <v>178.92</v>
      </c>
      <c r="M13" s="320" t="b">
        <f t="shared" si="1"/>
        <v>1</v>
      </c>
      <c r="P13" s="320">
        <v>9.93</v>
      </c>
    </row>
    <row r="14" spans="1:16" ht="15.6" customHeight="1" x14ac:dyDescent="0.3">
      <c r="A14" s="328">
        <v>20027</v>
      </c>
      <c r="B14" s="329" t="s">
        <v>120</v>
      </c>
      <c r="C14" s="330" t="s">
        <v>138</v>
      </c>
      <c r="D14" s="335">
        <v>10.58</v>
      </c>
      <c r="E14" s="333">
        <f t="shared" si="0"/>
        <v>29.05</v>
      </c>
      <c r="F14" s="331">
        <v>174.62</v>
      </c>
      <c r="H14" s="322" t="s">
        <v>1684</v>
      </c>
      <c r="I14" s="320" t="s">
        <v>1685</v>
      </c>
      <c r="L14" s="334">
        <f>TRUNC(VLOOKUP(H14,'Encargos Totais'!B:I,7,FALSE),2)</f>
        <v>174.62</v>
      </c>
      <c r="M14" s="320" t="b">
        <f t="shared" si="1"/>
        <v>1</v>
      </c>
    </row>
    <row r="15" spans="1:16" ht="15.6" customHeight="1" x14ac:dyDescent="0.3">
      <c r="A15" s="328">
        <v>20028</v>
      </c>
      <c r="B15" s="329" t="s">
        <v>215</v>
      </c>
      <c r="C15" s="330" t="s">
        <v>138</v>
      </c>
      <c r="D15" s="335">
        <v>13.12</v>
      </c>
      <c r="E15" s="333">
        <f t="shared" si="0"/>
        <v>34.49</v>
      </c>
      <c r="F15" s="331">
        <v>162.88999999999999</v>
      </c>
      <c r="H15" s="322" t="s">
        <v>1686</v>
      </c>
      <c r="I15" s="320" t="s">
        <v>1687</v>
      </c>
      <c r="L15" s="334">
        <f>TRUNC(VLOOKUP(H15,'Encargos Totais'!B:I,7,FALSE),2)</f>
        <v>162.88999999999999</v>
      </c>
      <c r="M15" s="320" t="b">
        <f t="shared" si="1"/>
        <v>1</v>
      </c>
    </row>
    <row r="16" spans="1:16" ht="15.6" customHeight="1" x14ac:dyDescent="0.3">
      <c r="A16" s="328">
        <v>20001</v>
      </c>
      <c r="B16" s="329" t="s">
        <v>121</v>
      </c>
      <c r="C16" s="330" t="s">
        <v>138</v>
      </c>
      <c r="D16" s="332">
        <v>9.98</v>
      </c>
      <c r="E16" s="333">
        <f t="shared" si="0"/>
        <v>27.2</v>
      </c>
      <c r="F16" s="331">
        <v>172.56</v>
      </c>
      <c r="H16" s="322" t="s">
        <v>1688</v>
      </c>
      <c r="I16" s="320" t="s">
        <v>1689</v>
      </c>
      <c r="L16" s="334">
        <f>TRUNC(VLOOKUP(H16,'Encargos Totais'!B:I,7,FALSE),2)</f>
        <v>172.56</v>
      </c>
      <c r="M16" s="320" t="b">
        <f t="shared" si="1"/>
        <v>1</v>
      </c>
      <c r="P16" s="320">
        <v>9.76</v>
      </c>
    </row>
    <row r="17" spans="1:16" ht="15.6" customHeight="1" x14ac:dyDescent="0.3">
      <c r="A17" s="328">
        <v>20004</v>
      </c>
      <c r="B17" s="329" t="s">
        <v>122</v>
      </c>
      <c r="C17" s="330" t="s">
        <v>138</v>
      </c>
      <c r="D17" s="335">
        <v>19.260000000000002</v>
      </c>
      <c r="E17" s="333">
        <f t="shared" si="0"/>
        <v>46.43</v>
      </c>
      <c r="F17" s="331">
        <v>141.07</v>
      </c>
      <c r="H17" s="322" t="s">
        <v>1690</v>
      </c>
      <c r="I17" s="320" t="s">
        <v>1691</v>
      </c>
      <c r="L17" s="334">
        <f>TRUNC(VLOOKUP(H17,'Encargos Totais'!B:I,7,FALSE),2)</f>
        <v>141.07</v>
      </c>
      <c r="M17" s="320" t="b">
        <f t="shared" si="1"/>
        <v>1</v>
      </c>
    </row>
    <row r="18" spans="1:16" ht="15.6" customHeight="1" x14ac:dyDescent="0.3">
      <c r="A18" s="328">
        <v>20000</v>
      </c>
      <c r="B18" s="329" t="s">
        <v>216</v>
      </c>
      <c r="C18" s="330" t="s">
        <v>138</v>
      </c>
      <c r="D18" s="332">
        <v>9.76</v>
      </c>
      <c r="E18" s="333">
        <f t="shared" si="0"/>
        <v>27.35</v>
      </c>
      <c r="F18" s="331">
        <v>180.31</v>
      </c>
      <c r="H18" s="322" t="s">
        <v>1692</v>
      </c>
      <c r="I18" s="320" t="s">
        <v>1693</v>
      </c>
      <c r="L18" s="334">
        <f>TRUNC(VLOOKUP(H18,'Encargos Totais'!B:I,7,FALSE),2)</f>
        <v>180.31</v>
      </c>
      <c r="M18" s="320" t="b">
        <f t="shared" si="1"/>
        <v>1</v>
      </c>
      <c r="P18" s="320">
        <v>9.76</v>
      </c>
    </row>
    <row r="19" spans="1:16" ht="15.6" customHeight="1" x14ac:dyDescent="0.3">
      <c r="A19" s="328">
        <v>20026</v>
      </c>
      <c r="B19" s="329" t="s">
        <v>123</v>
      </c>
      <c r="C19" s="330" t="s">
        <v>138</v>
      </c>
      <c r="D19" s="335">
        <v>16.27</v>
      </c>
      <c r="E19" s="333">
        <f t="shared" si="0"/>
        <v>41.03</v>
      </c>
      <c r="F19" s="331">
        <v>152.19</v>
      </c>
      <c r="H19" s="322" t="s">
        <v>1694</v>
      </c>
      <c r="I19" s="320" t="s">
        <v>1695</v>
      </c>
      <c r="L19" s="334">
        <f>TRUNC(VLOOKUP(H19,'Encargos Totais'!B:I,7,FALSE),2)</f>
        <v>152.19</v>
      </c>
      <c r="M19" s="320" t="b">
        <f t="shared" si="1"/>
        <v>1</v>
      </c>
    </row>
    <row r="20" spans="1:16" ht="15.6" customHeight="1" x14ac:dyDescent="0.3">
      <c r="A20" s="328">
        <v>20017</v>
      </c>
      <c r="B20" s="329" t="s">
        <v>71</v>
      </c>
      <c r="C20" s="330" t="s">
        <v>138</v>
      </c>
      <c r="D20" s="335">
        <v>10.16</v>
      </c>
      <c r="E20" s="333">
        <f t="shared" si="0"/>
        <v>28.49</v>
      </c>
      <c r="F20" s="331">
        <v>180.46</v>
      </c>
      <c r="H20" s="322" t="s">
        <v>1696</v>
      </c>
      <c r="I20" s="320" t="s">
        <v>1697</v>
      </c>
      <c r="L20" s="334">
        <f>TRUNC(VLOOKUP(H20,'Encargos Totais'!B:I,7,FALSE),2)</f>
        <v>180.46</v>
      </c>
      <c r="M20" s="320" t="b">
        <f t="shared" si="1"/>
        <v>1</v>
      </c>
      <c r="P20" s="320">
        <v>10.16</v>
      </c>
    </row>
    <row r="21" spans="1:16" ht="15.6" customHeight="1" x14ac:dyDescent="0.3">
      <c r="A21" s="328">
        <v>20019</v>
      </c>
      <c r="B21" s="329" t="s">
        <v>72</v>
      </c>
      <c r="C21" s="330" t="s">
        <v>138</v>
      </c>
      <c r="D21" s="335">
        <v>10.17</v>
      </c>
      <c r="E21" s="333">
        <f t="shared" si="0"/>
        <v>27.11</v>
      </c>
      <c r="F21" s="331">
        <v>166.66</v>
      </c>
      <c r="H21" s="322" t="s">
        <v>1698</v>
      </c>
      <c r="I21" s="320" t="s">
        <v>1699</v>
      </c>
      <c r="L21" s="334">
        <f>TRUNC(VLOOKUP(H21,'Encargos Totais'!B:I,7,FALSE),2)</f>
        <v>166.66</v>
      </c>
      <c r="M21" s="320" t="b">
        <f t="shared" si="1"/>
        <v>1</v>
      </c>
      <c r="P21" s="320">
        <v>10.17</v>
      </c>
    </row>
    <row r="22" spans="1:16" x14ac:dyDescent="0.3">
      <c r="A22" s="328">
        <v>20031</v>
      </c>
      <c r="B22" s="329" t="s">
        <v>73</v>
      </c>
      <c r="C22" s="330" t="s">
        <v>138</v>
      </c>
      <c r="D22" s="332">
        <v>7.11</v>
      </c>
      <c r="E22" s="333">
        <f t="shared" si="0"/>
        <v>22.09</v>
      </c>
      <c r="F22" s="331">
        <v>210.79</v>
      </c>
      <c r="H22" s="322" t="s">
        <v>1700</v>
      </c>
      <c r="I22" s="320" t="s">
        <v>1701</v>
      </c>
      <c r="L22" s="334">
        <f>TRUNC(VLOOKUP(H22,'Encargos Totais'!B:I,7,FALSE),2)</f>
        <v>210.79</v>
      </c>
      <c r="M22" s="320" t="b">
        <f t="shared" si="1"/>
        <v>1</v>
      </c>
      <c r="P22" s="320">
        <v>7.11</v>
      </c>
    </row>
    <row r="23" spans="1:16" x14ac:dyDescent="0.3">
      <c r="A23" s="328">
        <v>21030</v>
      </c>
      <c r="B23" s="329" t="s">
        <v>925</v>
      </c>
      <c r="C23" s="330" t="s">
        <v>138</v>
      </c>
      <c r="D23" s="335">
        <v>15.33</v>
      </c>
      <c r="E23" s="333">
        <f>TRUNC(D23*(1+F23/100),2)</f>
        <v>39.25</v>
      </c>
      <c r="F23" s="331">
        <v>156.07</v>
      </c>
      <c r="H23" s="322" t="s">
        <v>991</v>
      </c>
      <c r="I23" s="320" t="s">
        <v>1702</v>
      </c>
      <c r="L23" s="334">
        <f>TRUNC(VLOOKUP(H23,'Encargos Totais'!B:I,7,FALSE),2)</f>
        <v>156.07</v>
      </c>
      <c r="M23" s="320" t="b">
        <f t="shared" si="1"/>
        <v>1</v>
      </c>
      <c r="P23" s="320">
        <v>15.33</v>
      </c>
    </row>
    <row r="24" spans="1:16" x14ac:dyDescent="0.3">
      <c r="A24" s="328" t="s">
        <v>923</v>
      </c>
      <c r="B24" s="329" t="s">
        <v>924</v>
      </c>
      <c r="C24" s="330" t="s">
        <v>138</v>
      </c>
      <c r="D24" s="335">
        <v>12.445</v>
      </c>
      <c r="E24" s="333">
        <f>TRUNC(D24*(1+F24/100),2)</f>
        <v>33.1</v>
      </c>
      <c r="F24" s="331">
        <v>166.05</v>
      </c>
      <c r="H24" s="322" t="s">
        <v>923</v>
      </c>
      <c r="I24" s="320" t="str">
        <f>B24</f>
        <v>SERRALHEIRO</v>
      </c>
      <c r="L24" s="334">
        <f>TRUNC(VLOOKUP(H24,'Encargos Totais'!B:I,7,FALSE),2)</f>
        <v>166.05</v>
      </c>
      <c r="M24" s="320" t="b">
        <f>F24=L24</f>
        <v>1</v>
      </c>
      <c r="P24" s="320">
        <v>16.329999999999998</v>
      </c>
    </row>
    <row r="25" spans="1:16" x14ac:dyDescent="0.3">
      <c r="L25" s="334"/>
    </row>
  </sheetData>
  <autoFilter ref="A2:D2" xr:uid="{00000000-0009-0000-0000-000003000000}"/>
  <mergeCells count="1">
    <mergeCell ref="A5:E5"/>
  </mergeCells>
  <conditionalFormatting sqref="M7:M24">
    <cfRule type="cellIs" dxfId="2" priority="1" operator="equal">
      <formula>FALSE</formula>
    </cfRule>
  </conditionalFormatting>
  <printOptions horizontalCentered="1"/>
  <pageMargins left="0.39370078740157483" right="0.39370078740157483" top="1.1811023622047245" bottom="0.78740157480314965" header="0.31496062992125984" footer="0.31496062992125984"/>
  <pageSetup paperSize="9" scale="71" orientation="landscape" r:id="rId1"/>
  <headerFooter>
    <oddHeader>&amp;C&amp;G</oddHeader>
    <oddFooter>&amp;C&amp;G</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36EC3-6FB6-4A37-81E3-3EFEB748D06B}">
  <sheetPr>
    <tabColor rgb="FF0070C0"/>
    <pageSetUpPr fitToPage="1"/>
  </sheetPr>
  <dimension ref="A1:AJ55"/>
  <sheetViews>
    <sheetView view="pageBreakPreview" zoomScale="85" zoomScaleNormal="100" zoomScaleSheetLayoutView="85" workbookViewId="0">
      <selection activeCell="C28" sqref="C28:I28"/>
    </sheetView>
  </sheetViews>
  <sheetFormatPr defaultColWidth="11.44140625" defaultRowHeight="14.4" x14ac:dyDescent="0.3"/>
  <cols>
    <col min="1" max="1" width="8.33203125" style="340" customWidth="1"/>
    <col min="2" max="2" width="30.5546875" style="340" bestFit="1" customWidth="1"/>
    <col min="3" max="3" width="5.6640625" style="340" customWidth="1"/>
    <col min="4" max="12" width="6.6640625" style="340" customWidth="1"/>
    <col min="13" max="13" width="14.33203125" style="340" customWidth="1"/>
    <col min="14" max="29" width="6.6640625" style="340" customWidth="1"/>
    <col min="30" max="30" width="11.88671875" style="340" bestFit="1" customWidth="1"/>
    <col min="31" max="31" width="8.21875" style="340" customWidth="1"/>
    <col min="32" max="32" width="9.6640625" style="340" customWidth="1"/>
    <col min="33" max="33" width="10.109375" style="340" customWidth="1"/>
    <col min="34" max="35" width="15.5546875" style="340" customWidth="1"/>
    <col min="36" max="36" width="9.88671875" style="340" customWidth="1"/>
    <col min="37" max="16384" width="11.44140625" style="340"/>
  </cols>
  <sheetData>
    <row r="1" spans="1:36" ht="10.199999999999999" customHeight="1" x14ac:dyDescent="0.3">
      <c r="A1" s="553" t="s">
        <v>1763</v>
      </c>
      <c r="B1" s="553"/>
      <c r="C1" s="553"/>
      <c r="D1" s="553"/>
      <c r="E1" s="553"/>
      <c r="F1" s="553"/>
      <c r="G1" s="553"/>
      <c r="H1" s="553"/>
      <c r="I1" s="553"/>
      <c r="J1" s="553"/>
      <c r="K1" s="553"/>
      <c r="L1" s="553"/>
      <c r="M1" s="553"/>
      <c r="N1" s="553"/>
      <c r="O1" s="553"/>
      <c r="P1" s="553"/>
      <c r="Q1" s="553"/>
      <c r="R1" s="553"/>
      <c r="S1" s="553"/>
      <c r="T1" s="553"/>
      <c r="U1" s="553"/>
      <c r="V1" s="553"/>
      <c r="W1" s="553"/>
      <c r="X1" s="553"/>
      <c r="Y1" s="553"/>
      <c r="Z1" s="553"/>
      <c r="AA1" s="553"/>
      <c r="AB1" s="553"/>
      <c r="AC1" s="553"/>
      <c r="AD1" s="553"/>
    </row>
    <row r="2" spans="1:36" ht="10.95" customHeight="1" x14ac:dyDescent="0.3">
      <c r="A2" s="553"/>
      <c r="B2" s="553"/>
      <c r="C2" s="553"/>
      <c r="D2" s="553"/>
      <c r="E2" s="553"/>
      <c r="F2" s="553"/>
      <c r="G2" s="553"/>
      <c r="H2" s="553"/>
      <c r="I2" s="553"/>
      <c r="J2" s="553"/>
      <c r="K2" s="553"/>
      <c r="L2" s="553"/>
      <c r="M2" s="553"/>
      <c r="N2" s="553"/>
      <c r="O2" s="553"/>
      <c r="P2" s="553"/>
      <c r="Q2" s="553"/>
      <c r="R2" s="553"/>
      <c r="S2" s="553"/>
      <c r="T2" s="553"/>
      <c r="U2" s="553"/>
      <c r="V2" s="553"/>
      <c r="W2" s="553"/>
      <c r="X2" s="553"/>
      <c r="Y2" s="553"/>
      <c r="Z2" s="553"/>
      <c r="AA2" s="553"/>
      <c r="AB2" s="553"/>
      <c r="AC2" s="553"/>
      <c r="AD2" s="553"/>
    </row>
    <row r="3" spans="1:36" ht="2.4" customHeight="1" x14ac:dyDescent="0.3">
      <c r="A3" s="554"/>
      <c r="B3" s="554"/>
      <c r="C3" s="554"/>
      <c r="D3" s="554"/>
      <c r="E3" s="554"/>
      <c r="F3" s="554"/>
      <c r="G3" s="554"/>
      <c r="H3" s="554"/>
      <c r="I3" s="554"/>
      <c r="J3" s="554"/>
      <c r="K3" s="554"/>
      <c r="L3" s="554"/>
      <c r="M3" s="554"/>
      <c r="N3" s="554"/>
      <c r="O3" s="554"/>
      <c r="P3" s="554"/>
      <c r="Q3" s="554"/>
      <c r="R3" s="554"/>
      <c r="S3" s="554"/>
      <c r="T3" s="554"/>
      <c r="U3" s="554"/>
      <c r="V3" s="554"/>
      <c r="W3" s="554"/>
      <c r="X3" s="554"/>
      <c r="Y3" s="554"/>
      <c r="Z3" s="554"/>
      <c r="AA3" s="554"/>
      <c r="AB3" s="554"/>
      <c r="AC3" s="554"/>
      <c r="AD3" s="554"/>
    </row>
    <row r="4" spans="1:36" ht="10.199999999999999" customHeight="1" x14ac:dyDescent="0.3">
      <c r="A4" s="555"/>
      <c r="B4" s="555"/>
      <c r="C4" s="555"/>
      <c r="D4" s="555"/>
      <c r="E4" s="555"/>
      <c r="F4" s="555"/>
      <c r="G4" s="555"/>
      <c r="H4" s="555"/>
      <c r="I4" s="555"/>
      <c r="J4" s="555"/>
      <c r="K4" s="555"/>
      <c r="L4" s="555"/>
      <c r="M4" s="555"/>
      <c r="N4" s="555"/>
      <c r="O4" s="555"/>
      <c r="P4" s="555"/>
      <c r="Q4" s="555"/>
      <c r="R4" s="555"/>
      <c r="S4" s="555"/>
      <c r="T4" s="555"/>
      <c r="U4" s="555"/>
      <c r="V4" s="555"/>
      <c r="W4" s="555"/>
      <c r="X4" s="555"/>
      <c r="Y4" s="555"/>
      <c r="Z4" s="555"/>
      <c r="AA4" s="555"/>
      <c r="AB4" s="555"/>
      <c r="AC4" s="555"/>
      <c r="AD4" s="555"/>
    </row>
    <row r="5" spans="1:36" ht="14.4" customHeight="1" x14ac:dyDescent="0.3">
      <c r="A5" s="556" t="s">
        <v>1764</v>
      </c>
      <c r="B5" s="556"/>
      <c r="C5" s="556"/>
      <c r="D5" s="556"/>
      <c r="E5" s="556"/>
      <c r="F5" s="556"/>
      <c r="G5" s="556"/>
      <c r="H5" s="556"/>
      <c r="I5" s="556"/>
      <c r="J5" s="556"/>
      <c r="K5" s="556"/>
      <c r="L5" s="556"/>
      <c r="M5" s="556"/>
      <c r="N5" s="556"/>
      <c r="O5" s="556"/>
      <c r="P5" s="556"/>
      <c r="Q5" s="556"/>
      <c r="R5" s="556"/>
      <c r="S5" s="556"/>
      <c r="T5" s="556"/>
      <c r="U5" s="556"/>
      <c r="V5" s="556"/>
      <c r="W5" s="556"/>
      <c r="X5" s="556"/>
      <c r="Y5" s="556"/>
      <c r="Z5" s="556"/>
      <c r="AA5" s="556"/>
      <c r="AB5" s="556"/>
      <c r="AC5" s="556"/>
      <c r="AD5" s="556"/>
    </row>
    <row r="6" spans="1:36" ht="5.4" customHeight="1" x14ac:dyDescent="0.3">
      <c r="A6" s="341"/>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row>
    <row r="7" spans="1:36" ht="21.6" customHeight="1" x14ac:dyDescent="0.3">
      <c r="A7" s="557" t="s">
        <v>24</v>
      </c>
      <c r="B7" s="557" t="s">
        <v>1703</v>
      </c>
      <c r="C7" s="557" t="s">
        <v>0</v>
      </c>
      <c r="D7" s="557" t="s">
        <v>1765</v>
      </c>
      <c r="E7" s="557"/>
      <c r="F7" s="557"/>
      <c r="G7" s="557"/>
      <c r="H7" s="557"/>
      <c r="I7" s="557"/>
      <c r="J7" s="557"/>
      <c r="K7" s="557"/>
      <c r="L7" s="557"/>
      <c r="M7" s="557" t="s">
        <v>1766</v>
      </c>
      <c r="N7" s="557"/>
      <c r="O7" s="557"/>
      <c r="P7" s="557"/>
      <c r="Q7" s="557"/>
      <c r="R7" s="557"/>
      <c r="S7" s="557"/>
      <c r="T7" s="557"/>
      <c r="U7" s="557"/>
      <c r="V7" s="557"/>
      <c r="W7" s="557" t="s">
        <v>1767</v>
      </c>
      <c r="X7" s="557"/>
      <c r="Y7" s="557"/>
      <c r="Z7" s="557"/>
      <c r="AA7" s="557"/>
      <c r="AB7" s="558" t="s">
        <v>1768</v>
      </c>
      <c r="AC7" s="558"/>
      <c r="AD7" s="559" t="s">
        <v>1769</v>
      </c>
    </row>
    <row r="8" spans="1:36" x14ac:dyDescent="0.3">
      <c r="A8" s="557"/>
      <c r="B8" s="557"/>
      <c r="C8" s="557"/>
      <c r="D8" s="342" t="s">
        <v>1770</v>
      </c>
      <c r="E8" s="342" t="s">
        <v>1771</v>
      </c>
      <c r="F8" s="342" t="s">
        <v>1772</v>
      </c>
      <c r="G8" s="342" t="s">
        <v>1773</v>
      </c>
      <c r="H8" s="342" t="s">
        <v>1774</v>
      </c>
      <c r="I8" s="342" t="s">
        <v>1775</v>
      </c>
      <c r="J8" s="342" t="s">
        <v>1776</v>
      </c>
      <c r="K8" s="342" t="s">
        <v>1777</v>
      </c>
      <c r="L8" s="342" t="s">
        <v>1778</v>
      </c>
      <c r="M8" s="342" t="s">
        <v>1779</v>
      </c>
      <c r="N8" s="342" t="s">
        <v>1780</v>
      </c>
      <c r="O8" s="342" t="s">
        <v>1781</v>
      </c>
      <c r="P8" s="342" t="s">
        <v>1782</v>
      </c>
      <c r="Q8" s="342" t="s">
        <v>1783</v>
      </c>
      <c r="R8" s="342" t="s">
        <v>1784</v>
      </c>
      <c r="S8" s="342" t="s">
        <v>1785</v>
      </c>
      <c r="T8" s="342" t="s">
        <v>1786</v>
      </c>
      <c r="U8" s="342" t="s">
        <v>1787</v>
      </c>
      <c r="V8" s="342" t="s">
        <v>1788</v>
      </c>
      <c r="W8" s="342" t="s">
        <v>1789</v>
      </c>
      <c r="X8" s="342" t="s">
        <v>1790</v>
      </c>
      <c r="Y8" s="342" t="s">
        <v>1791</v>
      </c>
      <c r="Z8" s="342" t="s">
        <v>1792</v>
      </c>
      <c r="AA8" s="342" t="s">
        <v>1793</v>
      </c>
      <c r="AB8" s="342" t="s">
        <v>1794</v>
      </c>
      <c r="AC8" s="342" t="s">
        <v>1795</v>
      </c>
      <c r="AD8" s="559"/>
    </row>
    <row r="9" spans="1:36" x14ac:dyDescent="0.3">
      <c r="A9" s="343">
        <v>20003</v>
      </c>
      <c r="B9" s="344" t="s">
        <v>65</v>
      </c>
      <c r="C9" s="345" t="s">
        <v>1796</v>
      </c>
      <c r="D9" s="346">
        <v>0.2</v>
      </c>
      <c r="E9" s="346">
        <v>0.08</v>
      </c>
      <c r="F9" s="346">
        <v>2.5000000000000001E-2</v>
      </c>
      <c r="G9" s="346">
        <v>1.4999999999999999E-2</v>
      </c>
      <c r="H9" s="346">
        <v>1.6E-2</v>
      </c>
      <c r="I9" s="346">
        <v>2E-3</v>
      </c>
      <c r="J9" s="346">
        <v>0.03</v>
      </c>
      <c r="K9" s="346">
        <v>0.01</v>
      </c>
      <c r="L9" s="346">
        <v>0</v>
      </c>
      <c r="M9" s="346">
        <v>0.17791254740000001</v>
      </c>
      <c r="N9" s="346">
        <v>4.9206544499999998E-2</v>
      </c>
      <c r="O9" s="346">
        <v>1.1185717999999999E-3</v>
      </c>
      <c r="P9" s="346">
        <v>8.7375995000000001E-3</v>
      </c>
      <c r="Q9" s="346">
        <v>4.9069179999999997E-4</v>
      </c>
      <c r="R9" s="346">
        <v>8.9184789999999996E-4</v>
      </c>
      <c r="S9" s="346">
        <v>9.2368230300000007E-2</v>
      </c>
      <c r="T9" s="346">
        <v>7.4235732999999998E-3</v>
      </c>
      <c r="U9" s="346">
        <v>1.3049409999999999E-4</v>
      </c>
      <c r="V9" s="346">
        <v>0</v>
      </c>
      <c r="W9" s="346">
        <v>8.1750698699999999E-2</v>
      </c>
      <c r="X9" s="346">
        <v>2.2520956000000002E-3</v>
      </c>
      <c r="Y9" s="346">
        <v>0.1220390685</v>
      </c>
      <c r="Z9" s="346">
        <v>4.2824963200000003E-2</v>
      </c>
      <c r="AA9" s="346">
        <v>9.2794665999999994E-3</v>
      </c>
      <c r="AB9" s="346">
        <v>0.12786987799999999</v>
      </c>
      <c r="AC9" s="346">
        <v>7.3913479999999998E-3</v>
      </c>
      <c r="AD9" s="346">
        <v>1.1096999999999999</v>
      </c>
      <c r="AF9" s="340" t="str">
        <f>VLOOKUP(A9,'Mão de Obra'!A:M,8,FALSE)</f>
        <v>P9801</v>
      </c>
      <c r="AG9" s="347">
        <f>VLOOKUP(AF9,'Encargos Totais'!A:I,8,FALSE)/100</f>
        <v>1.1096999999999999</v>
      </c>
      <c r="AH9" s="340" t="b">
        <f>AD9=AG9</f>
        <v>1</v>
      </c>
      <c r="AI9" s="348"/>
    </row>
    <row r="10" spans="1:36" x14ac:dyDescent="0.3">
      <c r="A10" s="343">
        <v>20018</v>
      </c>
      <c r="B10" s="344" t="s">
        <v>66</v>
      </c>
      <c r="C10" s="345" t="s">
        <v>1796</v>
      </c>
      <c r="D10" s="346">
        <v>0.2</v>
      </c>
      <c r="E10" s="346">
        <v>0.08</v>
      </c>
      <c r="F10" s="346">
        <v>2.5000000000000001E-2</v>
      </c>
      <c r="G10" s="346">
        <v>1.4999999999999999E-2</v>
      </c>
      <c r="H10" s="346">
        <v>1.6E-2</v>
      </c>
      <c r="I10" s="346">
        <v>2E-3</v>
      </c>
      <c r="J10" s="346">
        <v>0.03</v>
      </c>
      <c r="K10" s="346">
        <v>5.0000000000000001E-3</v>
      </c>
      <c r="L10" s="346">
        <v>0</v>
      </c>
      <c r="M10" s="346">
        <v>0.1804829892</v>
      </c>
      <c r="N10" s="346">
        <v>4.9928678800000001E-2</v>
      </c>
      <c r="O10" s="346">
        <v>2.0856969199999999E-2</v>
      </c>
      <c r="P10" s="346">
        <v>8.9866617000000006E-3</v>
      </c>
      <c r="Q10" s="346">
        <v>4.9074959999999995E-4</v>
      </c>
      <c r="R10" s="346">
        <v>8.8978009999999999E-4</v>
      </c>
      <c r="S10" s="346">
        <v>9.2379106399999994E-2</v>
      </c>
      <c r="T10" s="346">
        <v>7.4244474E-3</v>
      </c>
      <c r="U10" s="346">
        <v>2.6243999999999998E-6</v>
      </c>
      <c r="V10" s="346">
        <v>0</v>
      </c>
      <c r="W10" s="346">
        <v>6.8530120700000002E-2</v>
      </c>
      <c r="X10" s="346">
        <v>1.8878906999999999E-3</v>
      </c>
      <c r="Y10" s="346">
        <v>0.1023151726</v>
      </c>
      <c r="Z10" s="346">
        <v>4.3566144199999997E-2</v>
      </c>
      <c r="AA10" s="346">
        <v>9.2805591999999999E-3</v>
      </c>
      <c r="AB10" s="346">
        <v>0.13481786849999999</v>
      </c>
      <c r="AC10" s="346">
        <v>6.1865929000000002E-3</v>
      </c>
      <c r="AD10" s="346">
        <v>1.101</v>
      </c>
      <c r="AF10" s="340" t="str">
        <f>VLOOKUP(A10,'Mão de Obra'!A:M,8,FALSE)</f>
        <v>P9805</v>
      </c>
      <c r="AG10" s="347">
        <f>VLOOKUP(AF10,'Encargos Totais'!A:I,8,FALSE)/100</f>
        <v>1.101</v>
      </c>
      <c r="AH10" s="340" t="b">
        <f t="shared" ref="AH10:AH26" si="0">AD10=AG10</f>
        <v>1</v>
      </c>
      <c r="AI10" s="348"/>
      <c r="AJ10" s="349"/>
    </row>
    <row r="11" spans="1:36" x14ac:dyDescent="0.3">
      <c r="A11" s="343">
        <v>20016</v>
      </c>
      <c r="B11" s="344" t="s">
        <v>68</v>
      </c>
      <c r="C11" s="345" t="s">
        <v>1796</v>
      </c>
      <c r="D11" s="346">
        <v>0.2</v>
      </c>
      <c r="E11" s="346">
        <v>0.08</v>
      </c>
      <c r="F11" s="346">
        <v>2.5000000000000001E-2</v>
      </c>
      <c r="G11" s="346">
        <v>1.4999999999999999E-2</v>
      </c>
      <c r="H11" s="346">
        <v>1.6E-2</v>
      </c>
      <c r="I11" s="346">
        <v>2E-3</v>
      </c>
      <c r="J11" s="346">
        <v>0.03</v>
      </c>
      <c r="K11" s="346">
        <v>0.01</v>
      </c>
      <c r="L11" s="346">
        <v>0</v>
      </c>
      <c r="M11" s="346">
        <v>0.17974519929999999</v>
      </c>
      <c r="N11" s="346">
        <v>4.9721620899999999E-2</v>
      </c>
      <c r="O11" s="346">
        <v>1.55701789E-2</v>
      </c>
      <c r="P11" s="346">
        <v>8.7359288000000007E-3</v>
      </c>
      <c r="Q11" s="346">
        <v>4.9059799999999997E-4</v>
      </c>
      <c r="R11" s="346">
        <v>8.2733510000000004E-4</v>
      </c>
      <c r="S11" s="346">
        <v>9.2350569100000002E-2</v>
      </c>
      <c r="T11" s="346">
        <v>7.4221538999999998E-3</v>
      </c>
      <c r="U11" s="346">
        <v>3.8341999999999996E-6</v>
      </c>
      <c r="V11" s="346">
        <v>0</v>
      </c>
      <c r="W11" s="346">
        <v>7.2067960099999995E-2</v>
      </c>
      <c r="X11" s="346">
        <v>1.9853522999999998E-3</v>
      </c>
      <c r="Y11" s="346">
        <v>0.1075639132</v>
      </c>
      <c r="Z11" s="346">
        <v>4.33557574E-2</v>
      </c>
      <c r="AA11" s="346">
        <v>9.2776922999999994E-3</v>
      </c>
      <c r="AB11" s="346">
        <v>0.1341398841</v>
      </c>
      <c r="AC11" s="346">
        <v>6.5158999999999998E-3</v>
      </c>
      <c r="AD11" s="346">
        <v>1.1077999999999999</v>
      </c>
      <c r="AF11" s="340" t="str">
        <f>VLOOKUP(A11,'Mão de Obra'!A:M,8,FALSE)</f>
        <v>P9808</v>
      </c>
      <c r="AG11" s="347">
        <f>VLOOKUP(AF11,'Encargos Totais'!A:I,8,FALSE)/100</f>
        <v>1.1078000000000001</v>
      </c>
      <c r="AH11" s="340" t="b">
        <f t="shared" si="0"/>
        <v>1</v>
      </c>
      <c r="AI11" s="348"/>
      <c r="AJ11" s="349"/>
    </row>
    <row r="12" spans="1:36" x14ac:dyDescent="0.3">
      <c r="A12" s="343">
        <v>20017</v>
      </c>
      <c r="B12" s="344" t="s">
        <v>71</v>
      </c>
      <c r="C12" s="345" t="s">
        <v>1796</v>
      </c>
      <c r="D12" s="346">
        <v>0.2</v>
      </c>
      <c r="E12" s="346">
        <v>0.08</v>
      </c>
      <c r="F12" s="346">
        <v>2.5000000000000001E-2</v>
      </c>
      <c r="G12" s="346">
        <v>1.4999999999999999E-2</v>
      </c>
      <c r="H12" s="346">
        <v>1.6E-2</v>
      </c>
      <c r="I12" s="346">
        <v>2E-3</v>
      </c>
      <c r="J12" s="346">
        <v>0.03</v>
      </c>
      <c r="K12" s="346">
        <v>0.01</v>
      </c>
      <c r="L12" s="346">
        <v>0</v>
      </c>
      <c r="M12" s="346">
        <v>0.18076892310000001</v>
      </c>
      <c r="N12" s="346">
        <v>5.00093016E-2</v>
      </c>
      <c r="O12" s="346">
        <v>2.3568517399999999E-2</v>
      </c>
      <c r="P12" s="346">
        <v>8.7354676999999992E-3</v>
      </c>
      <c r="Q12" s="346">
        <v>4.9057210000000003E-4</v>
      </c>
      <c r="R12" s="346">
        <v>7.7326659999999998E-4</v>
      </c>
      <c r="S12" s="346">
        <v>9.2345694399999997E-2</v>
      </c>
      <c r="T12" s="346">
        <v>7.4217620999999998E-3</v>
      </c>
      <c r="U12" s="346">
        <v>5.0725000000000001E-6</v>
      </c>
      <c r="V12" s="346">
        <v>0</v>
      </c>
      <c r="W12" s="346">
        <v>6.6708229499999994E-2</v>
      </c>
      <c r="X12" s="346">
        <v>1.8377006E-3</v>
      </c>
      <c r="Y12" s="346">
        <v>9.95590752E-2</v>
      </c>
      <c r="Z12" s="346">
        <v>4.36517945E-2</v>
      </c>
      <c r="AA12" s="346">
        <v>9.2772025999999994E-3</v>
      </c>
      <c r="AB12" s="346">
        <v>0.13763682220000001</v>
      </c>
      <c r="AC12" s="346">
        <v>6.0313092000000004E-3</v>
      </c>
      <c r="AD12" s="346">
        <v>1.1068</v>
      </c>
      <c r="AF12" s="340" t="str">
        <f>VLOOKUP(A12,'Mão de Obra'!A:M,8,FALSE)</f>
        <v>P9821</v>
      </c>
      <c r="AG12" s="347">
        <f>VLOOKUP(AF12,'Encargos Totais'!A:I,8,FALSE)/100</f>
        <v>1.1068</v>
      </c>
      <c r="AH12" s="340" t="b">
        <f t="shared" si="0"/>
        <v>1</v>
      </c>
      <c r="AI12" s="348"/>
      <c r="AJ12" s="349"/>
    </row>
    <row r="13" spans="1:36" x14ac:dyDescent="0.3">
      <c r="A13" s="343">
        <v>20019</v>
      </c>
      <c r="B13" s="344" t="s">
        <v>72</v>
      </c>
      <c r="C13" s="345" t="s">
        <v>1796</v>
      </c>
      <c r="D13" s="346">
        <v>0.2</v>
      </c>
      <c r="E13" s="346">
        <v>0.08</v>
      </c>
      <c r="F13" s="346">
        <v>2.5000000000000001E-2</v>
      </c>
      <c r="G13" s="346">
        <v>1.4999999999999999E-2</v>
      </c>
      <c r="H13" s="346">
        <v>1.6E-2</v>
      </c>
      <c r="I13" s="346">
        <v>2E-3</v>
      </c>
      <c r="J13" s="346">
        <v>0.03</v>
      </c>
      <c r="K13" s="346">
        <v>5.0000000000000001E-3</v>
      </c>
      <c r="L13" s="346">
        <v>0</v>
      </c>
      <c r="M13" s="346">
        <v>0.18226351800000001</v>
      </c>
      <c r="N13" s="346">
        <v>5.0428967800000002E-2</v>
      </c>
      <c r="O13" s="346">
        <v>3.4654903899999999E-2</v>
      </c>
      <c r="P13" s="346">
        <v>8.9865767000000003E-3</v>
      </c>
      <c r="Q13" s="346">
        <v>4.9074489999999997E-4</v>
      </c>
      <c r="R13" s="346">
        <v>8.1963860000000002E-4</v>
      </c>
      <c r="S13" s="346">
        <v>9.2378232699999993E-2</v>
      </c>
      <c r="T13" s="346">
        <v>7.4243772000000003E-3</v>
      </c>
      <c r="U13" s="346">
        <v>6.3200800000000007E-5</v>
      </c>
      <c r="V13" s="346">
        <v>0</v>
      </c>
      <c r="W13" s="346">
        <v>5.9288122999999998E-2</v>
      </c>
      <c r="X13" s="346">
        <v>1.633289E-3</v>
      </c>
      <c r="Y13" s="346">
        <v>8.8516073000000001E-2</v>
      </c>
      <c r="Z13" s="346">
        <v>4.4080325099999998E-2</v>
      </c>
      <c r="AA13" s="346">
        <v>9.2804714000000003E-3</v>
      </c>
      <c r="AB13" s="346">
        <v>0.1408112899</v>
      </c>
      <c r="AC13" s="346">
        <v>5.3522667000000003E-3</v>
      </c>
      <c r="AD13" s="346">
        <v>1.0994999999999999</v>
      </c>
      <c r="AF13" s="340" t="str">
        <f>VLOOKUP(A13,'Mão de Obra'!A:M,8,FALSE)</f>
        <v>P9822</v>
      </c>
      <c r="AG13" s="347">
        <f>VLOOKUP(AF13,'Encargos Totais'!A:I,8,FALSE)/100</f>
        <v>1.0994999999999999</v>
      </c>
      <c r="AH13" s="340" t="b">
        <f>AD13=AG13</f>
        <v>1</v>
      </c>
      <c r="AI13" s="348"/>
      <c r="AJ13" s="349"/>
    </row>
    <row r="14" spans="1:36" x14ac:dyDescent="0.3">
      <c r="A14" s="343">
        <v>20031</v>
      </c>
      <c r="B14" s="344" t="s">
        <v>73</v>
      </c>
      <c r="C14" s="345" t="s">
        <v>1796</v>
      </c>
      <c r="D14" s="346">
        <v>0.2</v>
      </c>
      <c r="E14" s="346">
        <v>0.08</v>
      </c>
      <c r="F14" s="346">
        <v>2.5000000000000001E-2</v>
      </c>
      <c r="G14" s="346">
        <v>1.4999999999999999E-2</v>
      </c>
      <c r="H14" s="346">
        <v>1.6E-2</v>
      </c>
      <c r="I14" s="346">
        <v>2E-3</v>
      </c>
      <c r="J14" s="346">
        <v>0.03</v>
      </c>
      <c r="K14" s="346">
        <v>0.01</v>
      </c>
      <c r="L14" s="346">
        <v>0</v>
      </c>
      <c r="M14" s="346">
        <v>0.17791254740000001</v>
      </c>
      <c r="N14" s="346">
        <v>4.9206544499999998E-2</v>
      </c>
      <c r="O14" s="346">
        <v>1.1185717999999999E-3</v>
      </c>
      <c r="P14" s="346">
        <v>8.7375995000000001E-3</v>
      </c>
      <c r="Q14" s="346">
        <v>4.9069179999999997E-4</v>
      </c>
      <c r="R14" s="346">
        <v>8.9184789999999996E-4</v>
      </c>
      <c r="S14" s="346">
        <v>9.2368230300000007E-2</v>
      </c>
      <c r="T14" s="346">
        <v>7.4235732999999998E-3</v>
      </c>
      <c r="U14" s="346">
        <v>1.3049409999999999E-4</v>
      </c>
      <c r="V14" s="346">
        <v>0</v>
      </c>
      <c r="W14" s="346">
        <v>8.1750698699999999E-2</v>
      </c>
      <c r="X14" s="346">
        <v>2.2520956000000002E-3</v>
      </c>
      <c r="Y14" s="346">
        <v>0.1220390685</v>
      </c>
      <c r="Z14" s="346">
        <v>4.2824963200000003E-2</v>
      </c>
      <c r="AA14" s="346">
        <v>9.2794665999999994E-3</v>
      </c>
      <c r="AB14" s="346">
        <v>0.12786987799999999</v>
      </c>
      <c r="AC14" s="346">
        <v>7.3913479999999998E-3</v>
      </c>
      <c r="AD14" s="346">
        <v>1.1096999999999999</v>
      </c>
      <c r="AF14" s="340" t="str">
        <f>VLOOKUP(A14,'Mão de Obra'!A:M,8,FALSE)</f>
        <v>P9824</v>
      </c>
      <c r="AG14" s="347">
        <f>VLOOKUP(AF14,'Encargos Totais'!A:I,8,FALSE)/100</f>
        <v>1.1096999999999999</v>
      </c>
      <c r="AH14" s="340" t="b">
        <f>AD14=AG14</f>
        <v>1</v>
      </c>
      <c r="AI14" s="348"/>
      <c r="AJ14" s="349"/>
    </row>
    <row r="15" spans="1:36" x14ac:dyDescent="0.3">
      <c r="A15" s="343">
        <v>20015</v>
      </c>
      <c r="B15" s="344" t="s">
        <v>70</v>
      </c>
      <c r="C15" s="345" t="s">
        <v>1796</v>
      </c>
      <c r="D15" s="346">
        <v>0.2</v>
      </c>
      <c r="E15" s="346">
        <v>0.08</v>
      </c>
      <c r="F15" s="346">
        <v>2.5000000000000001E-2</v>
      </c>
      <c r="G15" s="346">
        <v>1.4999999999999999E-2</v>
      </c>
      <c r="H15" s="346">
        <v>1.6E-2</v>
      </c>
      <c r="I15" s="346">
        <v>2E-3</v>
      </c>
      <c r="J15" s="346">
        <v>0.03</v>
      </c>
      <c r="K15" s="346">
        <v>5.0000000000000001E-3</v>
      </c>
      <c r="L15" s="346">
        <v>0</v>
      </c>
      <c r="M15" s="346">
        <v>0.18368758060000001</v>
      </c>
      <c r="N15" s="346">
        <v>5.0828995699999997E-2</v>
      </c>
      <c r="O15" s="346">
        <v>4.5510991899999999E-2</v>
      </c>
      <c r="P15" s="346">
        <v>8.9876803999999998E-3</v>
      </c>
      <c r="Q15" s="346">
        <v>4.9080520000000004E-4</v>
      </c>
      <c r="R15" s="346">
        <v>9.8626380000000008E-4</v>
      </c>
      <c r="S15" s="346">
        <v>9.2389578599999994E-2</v>
      </c>
      <c r="T15" s="346">
        <v>7.4252889999999998E-3</v>
      </c>
      <c r="U15" s="346">
        <v>1.95697E-5</v>
      </c>
      <c r="V15" s="346">
        <v>0</v>
      </c>
      <c r="W15" s="346">
        <v>5.2020451699999998E-2</v>
      </c>
      <c r="X15" s="346">
        <v>1.4330768E-3</v>
      </c>
      <c r="Y15" s="346">
        <v>7.7675112899999996E-2</v>
      </c>
      <c r="Z15" s="346">
        <v>4.44904562E-2</v>
      </c>
      <c r="AA15" s="346">
        <v>9.2816112999999992E-3</v>
      </c>
      <c r="AB15" s="346">
        <v>0.14559187970000001</v>
      </c>
      <c r="AC15" s="346">
        <v>4.6961737999999999E-3</v>
      </c>
      <c r="AD15" s="346">
        <v>1.0985</v>
      </c>
      <c r="AF15" s="340" t="str">
        <f>VLOOKUP(A15,'Mão de Obra'!A:M,8,FALSE)</f>
        <v>P9830</v>
      </c>
      <c r="AG15" s="347">
        <f>VLOOKUP(AF15,'Encargos Totais'!A:I,8,FALSE)/100</f>
        <v>1.0985</v>
      </c>
      <c r="AH15" s="340" t="b">
        <f t="shared" si="0"/>
        <v>1</v>
      </c>
      <c r="AI15" s="348"/>
      <c r="AJ15" s="349"/>
    </row>
    <row r="16" spans="1:36" x14ac:dyDescent="0.3">
      <c r="A16" s="343">
        <v>20000</v>
      </c>
      <c r="B16" s="344" t="s">
        <v>216</v>
      </c>
      <c r="C16" s="345" t="s">
        <v>1796</v>
      </c>
      <c r="D16" s="346">
        <v>0.2</v>
      </c>
      <c r="E16" s="346">
        <v>0.08</v>
      </c>
      <c r="F16" s="346">
        <v>2.5000000000000001E-2</v>
      </c>
      <c r="G16" s="346">
        <v>1.4999999999999999E-2</v>
      </c>
      <c r="H16" s="346">
        <v>1.6E-2</v>
      </c>
      <c r="I16" s="346">
        <v>2E-3</v>
      </c>
      <c r="J16" s="346">
        <v>0.03</v>
      </c>
      <c r="K16" s="346">
        <v>0.01</v>
      </c>
      <c r="L16" s="346">
        <v>0</v>
      </c>
      <c r="M16" s="346">
        <v>0.17877879960000001</v>
      </c>
      <c r="N16" s="346">
        <v>4.9450085099999999E-2</v>
      </c>
      <c r="O16" s="346">
        <v>8.0829426000000003E-3</v>
      </c>
      <c r="P16" s="346">
        <v>8.7359627000000006E-3</v>
      </c>
      <c r="Q16" s="346">
        <v>4.9059989999999996E-4</v>
      </c>
      <c r="R16" s="346">
        <v>8.2106400000000004E-4</v>
      </c>
      <c r="S16" s="346">
        <v>9.2350927200000002E-2</v>
      </c>
      <c r="T16" s="346">
        <v>7.4221825999999996E-3</v>
      </c>
      <c r="U16" s="346">
        <v>1.3969500000000001E-5</v>
      </c>
      <c r="V16" s="346">
        <v>0</v>
      </c>
      <c r="W16" s="346">
        <v>7.7084439099999999E-2</v>
      </c>
      <c r="X16" s="346">
        <v>2.1235478999999998E-3</v>
      </c>
      <c r="Y16" s="346">
        <v>0.115051627</v>
      </c>
      <c r="Z16" s="346">
        <v>4.3076689100000003E-2</v>
      </c>
      <c r="AA16" s="346">
        <v>9.2777282999999995E-3</v>
      </c>
      <c r="AB16" s="346">
        <v>0.1308433896</v>
      </c>
      <c r="AC16" s="346">
        <v>6.9694561999999998E-3</v>
      </c>
      <c r="AD16" s="346">
        <v>1.1086</v>
      </c>
      <c r="AF16" s="340" t="str">
        <f>VLOOKUP(A16,'Mão de Obra'!A:M,8,FALSE)</f>
        <v>P9843</v>
      </c>
      <c r="AG16" s="347">
        <f>VLOOKUP(AF16,'Encargos Totais'!A:I,8,FALSE)/100</f>
        <v>1.1086</v>
      </c>
      <c r="AH16" s="340" t="b">
        <f t="shared" si="0"/>
        <v>1</v>
      </c>
      <c r="AI16" s="348"/>
      <c r="AJ16" s="349"/>
    </row>
    <row r="17" spans="1:36" x14ac:dyDescent="0.3">
      <c r="A17" s="343">
        <v>20026</v>
      </c>
      <c r="B17" s="344" t="s">
        <v>123</v>
      </c>
      <c r="C17" s="345" t="s">
        <v>1796</v>
      </c>
      <c r="D17" s="346">
        <v>0.2</v>
      </c>
      <c r="E17" s="346">
        <v>0.08</v>
      </c>
      <c r="F17" s="346">
        <v>2.5000000000000001E-2</v>
      </c>
      <c r="G17" s="346">
        <v>1.4999999999999999E-2</v>
      </c>
      <c r="H17" s="346">
        <v>1.6E-2</v>
      </c>
      <c r="I17" s="346">
        <v>2E-3</v>
      </c>
      <c r="J17" s="346">
        <v>0.03</v>
      </c>
      <c r="K17" s="346">
        <v>0.01</v>
      </c>
      <c r="L17" s="346">
        <v>0</v>
      </c>
      <c r="M17" s="346">
        <v>0.17877879960000001</v>
      </c>
      <c r="N17" s="346">
        <v>4.9450085099999999E-2</v>
      </c>
      <c r="O17" s="346">
        <v>8.0829426000000003E-3</v>
      </c>
      <c r="P17" s="346">
        <v>8.7359627000000006E-3</v>
      </c>
      <c r="Q17" s="346">
        <v>4.9059989999999996E-4</v>
      </c>
      <c r="R17" s="346">
        <v>8.2106400000000004E-4</v>
      </c>
      <c r="S17" s="346">
        <v>9.2350927200000002E-2</v>
      </c>
      <c r="T17" s="346">
        <v>7.4221825999999996E-3</v>
      </c>
      <c r="U17" s="346">
        <v>1.3969500000000001E-5</v>
      </c>
      <c r="V17" s="346">
        <v>0</v>
      </c>
      <c r="W17" s="346">
        <v>7.7084439099999999E-2</v>
      </c>
      <c r="X17" s="346">
        <v>2.1235478999999998E-3</v>
      </c>
      <c r="Y17" s="346">
        <v>0.115051627</v>
      </c>
      <c r="Z17" s="346">
        <v>4.3076689100000003E-2</v>
      </c>
      <c r="AA17" s="346">
        <v>9.2777282999999995E-3</v>
      </c>
      <c r="AB17" s="346">
        <v>0.1308433896</v>
      </c>
      <c r="AC17" s="346">
        <v>6.9694561999999998E-3</v>
      </c>
      <c r="AD17" s="346">
        <v>1.1086</v>
      </c>
      <c r="AF17" s="340" t="str">
        <f>VLOOKUP(A17,'Mão de Obra'!A:M,8,FALSE)</f>
        <v>P9845</v>
      </c>
      <c r="AG17" s="347">
        <f>VLOOKUP(AF17,'Encargos Totais'!A:I,8,FALSE)/100</f>
        <v>1.1086</v>
      </c>
      <c r="AH17" s="340" t="b">
        <f t="shared" si="0"/>
        <v>1</v>
      </c>
      <c r="AI17" s="348"/>
      <c r="AJ17" s="349"/>
    </row>
    <row r="18" spans="1:36" ht="20.399999999999999" x14ac:dyDescent="0.3">
      <c r="A18" s="343">
        <v>20004</v>
      </c>
      <c r="B18" s="344" t="s">
        <v>122</v>
      </c>
      <c r="C18" s="345" t="s">
        <v>1796</v>
      </c>
      <c r="D18" s="346">
        <v>0.2</v>
      </c>
      <c r="E18" s="346">
        <v>0.08</v>
      </c>
      <c r="F18" s="346">
        <v>2.5000000000000001E-2</v>
      </c>
      <c r="G18" s="346">
        <v>1.4999999999999999E-2</v>
      </c>
      <c r="H18" s="346">
        <v>1.6E-2</v>
      </c>
      <c r="I18" s="346">
        <v>2E-3</v>
      </c>
      <c r="J18" s="346">
        <v>0.03</v>
      </c>
      <c r="K18" s="346">
        <v>0.01</v>
      </c>
      <c r="L18" s="346">
        <v>0</v>
      </c>
      <c r="M18" s="346">
        <v>0.17877879960000001</v>
      </c>
      <c r="N18" s="346">
        <v>4.9450085099999999E-2</v>
      </c>
      <c r="O18" s="346">
        <v>8.0829426000000003E-3</v>
      </c>
      <c r="P18" s="346">
        <v>8.7359627000000006E-3</v>
      </c>
      <c r="Q18" s="346">
        <v>4.9059989999999996E-4</v>
      </c>
      <c r="R18" s="346">
        <v>8.2106400000000004E-4</v>
      </c>
      <c r="S18" s="346">
        <v>9.2350927200000002E-2</v>
      </c>
      <c r="T18" s="346">
        <v>7.4221825999999996E-3</v>
      </c>
      <c r="U18" s="346">
        <v>1.3969500000000001E-5</v>
      </c>
      <c r="V18" s="346">
        <v>0</v>
      </c>
      <c r="W18" s="346">
        <v>7.7084439099999999E-2</v>
      </c>
      <c r="X18" s="346">
        <v>2.1235478999999998E-3</v>
      </c>
      <c r="Y18" s="346">
        <v>0.115051627</v>
      </c>
      <c r="Z18" s="346">
        <v>4.3076689100000003E-2</v>
      </c>
      <c r="AA18" s="346">
        <v>9.2777282999999995E-3</v>
      </c>
      <c r="AB18" s="346">
        <v>0.1308433896</v>
      </c>
      <c r="AC18" s="346">
        <v>6.9694561999999998E-3</v>
      </c>
      <c r="AD18" s="346">
        <v>1.1086</v>
      </c>
      <c r="AF18" s="340" t="str">
        <f>VLOOKUP(A18,'Mão de Obra'!A:M,8,FALSE)</f>
        <v>P9846</v>
      </c>
      <c r="AG18" s="347">
        <f>VLOOKUP(AF18,'Encargos Totais'!A:I,8,FALSE)/100</f>
        <v>1.1086</v>
      </c>
      <c r="AH18" s="340" t="b">
        <f t="shared" si="0"/>
        <v>1</v>
      </c>
      <c r="AI18" s="348"/>
      <c r="AJ18" s="349"/>
    </row>
    <row r="19" spans="1:36" x14ac:dyDescent="0.3">
      <c r="A19" s="343">
        <v>20014</v>
      </c>
      <c r="B19" s="344" t="s">
        <v>67</v>
      </c>
      <c r="C19" s="345" t="s">
        <v>1796</v>
      </c>
      <c r="D19" s="346">
        <v>0.2</v>
      </c>
      <c r="E19" s="346">
        <v>0.08</v>
      </c>
      <c r="F19" s="346">
        <v>2.5000000000000001E-2</v>
      </c>
      <c r="G19" s="346">
        <v>1.4999999999999999E-2</v>
      </c>
      <c r="H19" s="346">
        <v>1.6E-2</v>
      </c>
      <c r="I19" s="346">
        <v>2E-3</v>
      </c>
      <c r="J19" s="346">
        <v>0.03</v>
      </c>
      <c r="K19" s="346">
        <v>4.1481481000000004E-3</v>
      </c>
      <c r="L19" s="346">
        <v>0</v>
      </c>
      <c r="M19" s="346">
        <v>0.1867946871</v>
      </c>
      <c r="N19" s="346">
        <v>5.1701945899999997E-2</v>
      </c>
      <c r="O19" s="346">
        <v>6.9452511999999994E-2</v>
      </c>
      <c r="P19" s="346">
        <v>9.0857894000000005E-3</v>
      </c>
      <c r="Q19" s="346">
        <v>4.9084580000000001E-4</v>
      </c>
      <c r="R19" s="346">
        <v>9.6820960000000003E-4</v>
      </c>
      <c r="S19" s="346">
        <v>9.2397216700000007E-2</v>
      </c>
      <c r="T19" s="346">
        <v>7.4259028999999997E-3</v>
      </c>
      <c r="U19" s="346">
        <v>2.30079E-5</v>
      </c>
      <c r="V19" s="346">
        <v>0</v>
      </c>
      <c r="W19" s="346">
        <v>3.9262058599999997E-2</v>
      </c>
      <c r="X19" s="346">
        <v>9.9147059999999993E-4</v>
      </c>
      <c r="Y19" s="346">
        <v>5.3743776899999998E-2</v>
      </c>
      <c r="Z19" s="346">
        <v>4.53868838E-2</v>
      </c>
      <c r="AA19" s="346">
        <v>9.2823786000000002E-3</v>
      </c>
      <c r="AB19" s="346">
        <v>0.1556845</v>
      </c>
      <c r="AC19" s="346">
        <v>3.5099387E-3</v>
      </c>
      <c r="AD19" s="346">
        <v>1.0983000000000001</v>
      </c>
      <c r="AF19" s="340" t="str">
        <f>VLOOKUP(A19,'Mão de Obra'!A:M,8,FALSE)</f>
        <v>P9852</v>
      </c>
      <c r="AG19" s="347">
        <f>VLOOKUP(AF19,'Encargos Totais'!A:I,8,FALSE)/100</f>
        <v>1.0983000000000001</v>
      </c>
      <c r="AH19" s="340" t="b">
        <f t="shared" si="0"/>
        <v>1</v>
      </c>
      <c r="AI19" s="348"/>
      <c r="AJ19" s="349"/>
    </row>
    <row r="20" spans="1:36" x14ac:dyDescent="0.3">
      <c r="A20" s="343">
        <v>20027</v>
      </c>
      <c r="B20" s="344" t="s">
        <v>120</v>
      </c>
      <c r="C20" s="345" t="s">
        <v>1796</v>
      </c>
      <c r="D20" s="346">
        <v>0.2</v>
      </c>
      <c r="E20" s="346">
        <v>0.08</v>
      </c>
      <c r="F20" s="346">
        <v>2.5000000000000001E-2</v>
      </c>
      <c r="G20" s="346">
        <v>1.4999999999999999E-2</v>
      </c>
      <c r="H20" s="346">
        <v>1.6E-2</v>
      </c>
      <c r="I20" s="346">
        <v>2E-3</v>
      </c>
      <c r="J20" s="346">
        <v>0.03</v>
      </c>
      <c r="K20" s="346">
        <v>0.01</v>
      </c>
      <c r="L20" s="346">
        <v>0</v>
      </c>
      <c r="M20" s="346">
        <v>0.18073899509999999</v>
      </c>
      <c r="N20" s="346">
        <v>5.0000877399999998E-2</v>
      </c>
      <c r="O20" s="346">
        <v>2.3309992200000001E-2</v>
      </c>
      <c r="P20" s="346">
        <v>8.7356380000000004E-3</v>
      </c>
      <c r="Q20" s="346">
        <v>4.9058160000000001E-4</v>
      </c>
      <c r="R20" s="346">
        <v>7.7030839999999996E-4</v>
      </c>
      <c r="S20" s="346">
        <v>9.2347494500000002E-2</v>
      </c>
      <c r="T20" s="346">
        <v>7.4219068000000001E-3</v>
      </c>
      <c r="U20" s="346">
        <v>2.7504700000000001E-5</v>
      </c>
      <c r="V20" s="346">
        <v>0</v>
      </c>
      <c r="W20" s="346">
        <v>6.6881755299999998E-2</v>
      </c>
      <c r="X20" s="346">
        <v>1.842481E-3</v>
      </c>
      <c r="Y20" s="346">
        <v>9.9820000500000006E-2</v>
      </c>
      <c r="Z20" s="346">
        <v>4.3642985600000003E-2</v>
      </c>
      <c r="AA20" s="346">
        <v>9.2773834000000003E-3</v>
      </c>
      <c r="AB20" s="346">
        <v>0.13753276689999999</v>
      </c>
      <c r="AC20" s="346">
        <v>6.0469981999999997E-3</v>
      </c>
      <c r="AD20" s="346">
        <v>1.1069</v>
      </c>
      <c r="AF20" s="340" t="str">
        <f>VLOOKUP(A20,'Mão de Obra'!A:M,8,FALSE)</f>
        <v>P9866</v>
      </c>
      <c r="AG20" s="347">
        <f>VLOOKUP(AF20,'Encargos Totais'!A:I,8,FALSE)/100</f>
        <v>1.1069</v>
      </c>
      <c r="AH20" s="340" t="b">
        <f t="shared" si="0"/>
        <v>1</v>
      </c>
      <c r="AI20" s="348"/>
      <c r="AJ20" s="349"/>
    </row>
    <row r="21" spans="1:36" x14ac:dyDescent="0.3">
      <c r="A21" s="343">
        <v>20001</v>
      </c>
      <c r="B21" s="344" t="s">
        <v>121</v>
      </c>
      <c r="C21" s="345" t="s">
        <v>1796</v>
      </c>
      <c r="D21" s="346">
        <v>0.2</v>
      </c>
      <c r="E21" s="346">
        <v>0.08</v>
      </c>
      <c r="F21" s="346">
        <v>2.5000000000000001E-2</v>
      </c>
      <c r="G21" s="346">
        <v>1.4999999999999999E-2</v>
      </c>
      <c r="H21" s="346">
        <v>1.6E-2</v>
      </c>
      <c r="I21" s="346">
        <v>2E-3</v>
      </c>
      <c r="J21" s="346">
        <v>0.03</v>
      </c>
      <c r="K21" s="346">
        <v>5.0000000000000001E-3</v>
      </c>
      <c r="L21" s="346">
        <v>0</v>
      </c>
      <c r="M21" s="346">
        <v>0.1848546717</v>
      </c>
      <c r="N21" s="346">
        <v>5.1157026600000002E-2</v>
      </c>
      <c r="O21" s="346">
        <v>5.4738684199999998E-2</v>
      </c>
      <c r="P21" s="346">
        <v>8.9864266999999994E-3</v>
      </c>
      <c r="Q21" s="346">
        <v>4.9073669999999999E-4</v>
      </c>
      <c r="R21" s="346">
        <v>8.1205600000000002E-4</v>
      </c>
      <c r="S21" s="346">
        <v>9.2376690600000005E-2</v>
      </c>
      <c r="T21" s="346">
        <v>7.4242531999999997E-3</v>
      </c>
      <c r="U21" s="346">
        <v>5.4091200000000001E-5</v>
      </c>
      <c r="V21" s="346">
        <v>0</v>
      </c>
      <c r="W21" s="346">
        <v>4.58353819E-2</v>
      </c>
      <c r="X21" s="346">
        <v>1.2626884E-3</v>
      </c>
      <c r="Y21" s="346">
        <v>6.84302366E-2</v>
      </c>
      <c r="Z21" s="346">
        <v>4.4828628400000001E-2</v>
      </c>
      <c r="AA21" s="346">
        <v>9.2803165E-3</v>
      </c>
      <c r="AB21" s="346">
        <v>0.14953369959999999</v>
      </c>
      <c r="AC21" s="346">
        <v>4.1378133000000003E-3</v>
      </c>
      <c r="AD21" s="346">
        <v>1.0972</v>
      </c>
      <c r="AF21" s="340" t="str">
        <f>VLOOKUP(A21,'Mão de Obra'!A:M,8,FALSE)</f>
        <v>P9870</v>
      </c>
      <c r="AG21" s="347">
        <f>VLOOKUP(AF21,'Encargos Totais'!A:I,8,FALSE)/100</f>
        <v>1.0972</v>
      </c>
      <c r="AH21" s="340" t="b">
        <f t="shared" si="0"/>
        <v>1</v>
      </c>
      <c r="AI21" s="348"/>
      <c r="AJ21" s="349"/>
    </row>
    <row r="22" spans="1:36" x14ac:dyDescent="0.3">
      <c r="A22" s="343">
        <v>20028</v>
      </c>
      <c r="B22" s="344" t="s">
        <v>215</v>
      </c>
      <c r="C22" s="345" t="s">
        <v>1796</v>
      </c>
      <c r="D22" s="346">
        <v>0.2</v>
      </c>
      <c r="E22" s="346">
        <v>0.08</v>
      </c>
      <c r="F22" s="346">
        <v>2.5000000000000001E-2</v>
      </c>
      <c r="G22" s="346">
        <v>1.4999999999999999E-2</v>
      </c>
      <c r="H22" s="346">
        <v>1.6E-2</v>
      </c>
      <c r="I22" s="346">
        <v>2E-3</v>
      </c>
      <c r="J22" s="346">
        <v>0.03</v>
      </c>
      <c r="K22" s="346">
        <v>0.01</v>
      </c>
      <c r="L22" s="346">
        <v>0</v>
      </c>
      <c r="M22" s="346">
        <v>0.18073899509999999</v>
      </c>
      <c r="N22" s="346">
        <v>5.0000877399999998E-2</v>
      </c>
      <c r="O22" s="346">
        <v>2.3309992200000001E-2</v>
      </c>
      <c r="P22" s="346">
        <v>8.7356380000000004E-3</v>
      </c>
      <c r="Q22" s="346">
        <v>4.9058160000000001E-4</v>
      </c>
      <c r="R22" s="346">
        <v>7.7030839999999996E-4</v>
      </c>
      <c r="S22" s="346">
        <v>9.2347494500000002E-2</v>
      </c>
      <c r="T22" s="346">
        <v>7.4219068000000001E-3</v>
      </c>
      <c r="U22" s="346">
        <v>2.7504700000000001E-5</v>
      </c>
      <c r="V22" s="346">
        <v>0</v>
      </c>
      <c r="W22" s="346">
        <v>6.6881755299999998E-2</v>
      </c>
      <c r="X22" s="346">
        <v>1.842481E-3</v>
      </c>
      <c r="Y22" s="346">
        <v>9.9820000500000006E-2</v>
      </c>
      <c r="Z22" s="346">
        <v>4.3642985600000003E-2</v>
      </c>
      <c r="AA22" s="346">
        <v>9.2773834000000003E-3</v>
      </c>
      <c r="AB22" s="346">
        <v>0.13753276689999999</v>
      </c>
      <c r="AC22" s="346">
        <v>6.0469981999999997E-3</v>
      </c>
      <c r="AD22" s="346">
        <v>1.1069</v>
      </c>
      <c r="AF22" s="340" t="str">
        <f>VLOOKUP(A22,'Mão de Obra'!A:M,8,FALSE)</f>
        <v>P9871</v>
      </c>
      <c r="AG22" s="347">
        <f>VLOOKUP(AF22,'Encargos Totais'!A:I,8,FALSE)/100</f>
        <v>1.1069</v>
      </c>
      <c r="AH22" s="340" t="b">
        <f t="shared" si="0"/>
        <v>1</v>
      </c>
      <c r="AI22" s="348"/>
      <c r="AJ22" s="349"/>
    </row>
    <row r="23" spans="1:36" x14ac:dyDescent="0.3">
      <c r="A23" s="343">
        <v>20002</v>
      </c>
      <c r="B23" s="344" t="s">
        <v>119</v>
      </c>
      <c r="C23" s="345" t="s">
        <v>1796</v>
      </c>
      <c r="D23" s="346">
        <v>0.2</v>
      </c>
      <c r="E23" s="346">
        <v>0.08</v>
      </c>
      <c r="F23" s="346">
        <v>2.5000000000000001E-2</v>
      </c>
      <c r="G23" s="346">
        <v>1.4999999999999999E-2</v>
      </c>
      <c r="H23" s="346">
        <v>1.6E-2</v>
      </c>
      <c r="I23" s="346">
        <v>2E-3</v>
      </c>
      <c r="J23" s="346">
        <v>0.03</v>
      </c>
      <c r="K23" s="346">
        <v>0.01</v>
      </c>
      <c r="L23" s="346">
        <v>0</v>
      </c>
      <c r="M23" s="346">
        <v>0</v>
      </c>
      <c r="N23" s="346">
        <v>0</v>
      </c>
      <c r="O23" s="346">
        <v>5.6248940099999999E-2</v>
      </c>
      <c r="P23" s="346">
        <v>8.7351237999999994E-3</v>
      </c>
      <c r="Q23" s="346">
        <v>4.9055279999999995E-4</v>
      </c>
      <c r="R23" s="346">
        <v>7.0146599999999998E-4</v>
      </c>
      <c r="S23" s="346">
        <v>9.2342058500000004E-2</v>
      </c>
      <c r="T23" s="346">
        <v>7.4214698999999999E-3</v>
      </c>
      <c r="U23" s="346">
        <v>3.7425100000000002E-5</v>
      </c>
      <c r="V23" s="346">
        <v>0</v>
      </c>
      <c r="W23" s="346">
        <v>4.4809664499999999E-2</v>
      </c>
      <c r="X23" s="346">
        <v>1.2344316E-3</v>
      </c>
      <c r="Y23" s="346">
        <v>6.6873804600000003E-2</v>
      </c>
      <c r="Z23" s="346">
        <v>3.7311265199999999E-2</v>
      </c>
      <c r="AA23" s="346">
        <v>9.2768373000000001E-3</v>
      </c>
      <c r="AB23" s="346">
        <v>6.2739319599999996E-2</v>
      </c>
      <c r="AC23" s="346">
        <v>4.0513883000000001E-3</v>
      </c>
      <c r="AD23" s="346">
        <v>0.77029999999999998</v>
      </c>
      <c r="AF23" s="340" t="str">
        <f>VLOOKUP(A23,'Mão de Obra'!A:M,8,FALSE)</f>
        <v>P9875</v>
      </c>
      <c r="AG23" s="347">
        <f>VLOOKUP(AF23,'Encargos Totais'!A:I,8,FALSE)/100</f>
        <v>0.77029999999999998</v>
      </c>
      <c r="AH23" s="340" t="b">
        <f t="shared" si="0"/>
        <v>1</v>
      </c>
      <c r="AI23" s="348"/>
      <c r="AJ23" s="349"/>
    </row>
    <row r="24" spans="1:36" x14ac:dyDescent="0.3">
      <c r="A24" s="343">
        <v>20013</v>
      </c>
      <c r="B24" s="344" t="s">
        <v>69</v>
      </c>
      <c r="C24" s="345" t="s">
        <v>1796</v>
      </c>
      <c r="D24" s="346">
        <v>0.2</v>
      </c>
      <c r="E24" s="346">
        <v>0.08</v>
      </c>
      <c r="F24" s="346">
        <v>2.5000000000000001E-2</v>
      </c>
      <c r="G24" s="346">
        <v>1.4999999999999999E-2</v>
      </c>
      <c r="H24" s="346">
        <v>1.6E-2</v>
      </c>
      <c r="I24" s="346">
        <v>2E-3</v>
      </c>
      <c r="J24" s="346">
        <v>0.03</v>
      </c>
      <c r="K24" s="346">
        <v>5.0000000000000001E-3</v>
      </c>
      <c r="L24" s="346">
        <v>0</v>
      </c>
      <c r="M24" s="346">
        <v>0.1840471501</v>
      </c>
      <c r="N24" s="346">
        <v>5.0929607799999999E-2</v>
      </c>
      <c r="O24" s="346">
        <v>4.7560302700000001E-2</v>
      </c>
      <c r="P24" s="346">
        <v>8.9924758E-3</v>
      </c>
      <c r="Q24" s="346">
        <v>4.9106710000000001E-4</v>
      </c>
      <c r="R24" s="346">
        <v>6.8307109999999997E-4</v>
      </c>
      <c r="S24" s="346">
        <v>9.2438873199999994E-2</v>
      </c>
      <c r="T24" s="346">
        <v>7.4292508000000004E-3</v>
      </c>
      <c r="U24" s="346">
        <v>8.5571849999999995E-4</v>
      </c>
      <c r="V24" s="346">
        <v>0</v>
      </c>
      <c r="W24" s="346">
        <v>5.0664976200000003E-2</v>
      </c>
      <c r="X24" s="346">
        <v>1.3957357E-3</v>
      </c>
      <c r="Y24" s="346">
        <v>7.5691528199999997E-2</v>
      </c>
      <c r="Z24" s="346">
        <v>4.4589680499999999E-2</v>
      </c>
      <c r="AA24" s="346">
        <v>9.2865634999999992E-3</v>
      </c>
      <c r="AB24" s="346">
        <v>0.14674846380000001</v>
      </c>
      <c r="AC24" s="346">
        <v>4.5738074999999998E-3</v>
      </c>
      <c r="AD24" s="346">
        <v>1.0993999999999999</v>
      </c>
      <c r="AF24" s="340" t="str">
        <f>VLOOKUP(A24,'Mão de Obra'!A:M,8,FALSE)</f>
        <v>P9882</v>
      </c>
      <c r="AG24" s="347">
        <f>VLOOKUP(AF24,'Encargos Totais'!A:I,8,FALSE)/100</f>
        <v>1.0993999999999999</v>
      </c>
      <c r="AH24" s="340" t="b">
        <f t="shared" si="0"/>
        <v>1</v>
      </c>
      <c r="AI24" s="348"/>
      <c r="AJ24" s="349"/>
    </row>
    <row r="25" spans="1:36" x14ac:dyDescent="0.3">
      <c r="A25" s="343">
        <v>21030</v>
      </c>
      <c r="B25" s="344" t="s">
        <v>925</v>
      </c>
      <c r="C25" s="345" t="s">
        <v>1796</v>
      </c>
      <c r="D25" s="346">
        <v>0.2</v>
      </c>
      <c r="E25" s="346">
        <v>0.08</v>
      </c>
      <c r="F25" s="346">
        <v>2.5000000000000001E-2</v>
      </c>
      <c r="G25" s="346">
        <v>1.4999999999999999E-2</v>
      </c>
      <c r="H25" s="346">
        <v>1.6E-2</v>
      </c>
      <c r="I25" s="346">
        <v>2E-3</v>
      </c>
      <c r="J25" s="346">
        <v>0.03</v>
      </c>
      <c r="K25" s="346">
        <v>5.0000000000000001E-3</v>
      </c>
      <c r="L25" s="346">
        <v>0</v>
      </c>
      <c r="M25" s="346">
        <v>0.18275842880000001</v>
      </c>
      <c r="N25" s="346">
        <v>5.0567948699999997E-2</v>
      </c>
      <c r="O25" s="346">
        <v>3.8352838299999997E-2</v>
      </c>
      <c r="P25" s="346">
        <v>8.9874494999999995E-3</v>
      </c>
      <c r="Q25" s="346">
        <v>4.9079259999999997E-4</v>
      </c>
      <c r="R25" s="346">
        <v>9.4354550000000001E-4</v>
      </c>
      <c r="S25" s="346">
        <v>9.2387204599999995E-2</v>
      </c>
      <c r="T25" s="346">
        <v>7.4250981999999998E-3</v>
      </c>
      <c r="U25" s="346">
        <v>3.6536399999999998E-5</v>
      </c>
      <c r="V25" s="346">
        <v>0</v>
      </c>
      <c r="W25" s="346">
        <v>5.6813738799999999E-2</v>
      </c>
      <c r="X25" s="346">
        <v>1.5651239E-3</v>
      </c>
      <c r="Y25" s="346">
        <v>8.4830101300000002E-2</v>
      </c>
      <c r="Z25" s="346">
        <v>4.4222394999999998E-2</v>
      </c>
      <c r="AA25" s="346">
        <v>9.2813727999999998E-3</v>
      </c>
      <c r="AB25" s="346">
        <v>0.14246729129999999</v>
      </c>
      <c r="AC25" s="346">
        <v>5.1288903000000002E-3</v>
      </c>
      <c r="AD25" s="346">
        <v>1.0992999999999999</v>
      </c>
      <c r="AF25" s="340" t="str">
        <f>VLOOKUP(A25,'Mão de Obra'!A:M,8,FALSE)</f>
        <v>P9825</v>
      </c>
      <c r="AG25" s="347">
        <f>VLOOKUP(AF25,'Encargos Totais'!A:I,8,FALSE)/100</f>
        <v>1.0993000000000002</v>
      </c>
      <c r="AH25" s="340" t="b">
        <f t="shared" si="0"/>
        <v>1</v>
      </c>
      <c r="AI25" s="348"/>
    </row>
    <row r="26" spans="1:36" x14ac:dyDescent="0.3">
      <c r="A26" s="386" t="s">
        <v>923</v>
      </c>
      <c r="B26" s="387" t="s">
        <v>1815</v>
      </c>
      <c r="C26" s="388" t="s">
        <v>1796</v>
      </c>
      <c r="D26" s="389">
        <v>0.2</v>
      </c>
      <c r="E26" s="389">
        <v>0.08</v>
      </c>
      <c r="F26" s="389">
        <v>2.5000000000000001E-2</v>
      </c>
      <c r="G26" s="389">
        <v>1.4999999999999999E-2</v>
      </c>
      <c r="H26" s="389">
        <v>1.6E-2</v>
      </c>
      <c r="I26" s="389">
        <v>2E-3</v>
      </c>
      <c r="J26" s="389">
        <v>0.03</v>
      </c>
      <c r="K26" s="389">
        <v>5.0000000000000001E-3</v>
      </c>
      <c r="L26" s="389">
        <v>0</v>
      </c>
      <c r="M26" s="389">
        <v>0.18546631159999999</v>
      </c>
      <c r="N26" s="389">
        <v>5.1328807599999998E-2</v>
      </c>
      <c r="O26" s="389">
        <v>5.9344388499999998E-2</v>
      </c>
      <c r="P26" s="389">
        <v>8.9872730000000005E-3</v>
      </c>
      <c r="Q26" s="389">
        <v>4.9078299999999995E-4</v>
      </c>
      <c r="R26" s="389">
        <v>9.3924259999999995E-4</v>
      </c>
      <c r="S26" s="389">
        <v>9.2385390799999995E-2</v>
      </c>
      <c r="T26" s="389">
        <v>7.4249525E-3</v>
      </c>
      <c r="U26" s="389">
        <v>2.1216199999999999E-5</v>
      </c>
      <c r="V26" s="389">
        <v>0</v>
      </c>
      <c r="W26" s="389">
        <v>4.2754170000000001E-2</v>
      </c>
      <c r="X26" s="389">
        <v>1.1778062000000001E-3</v>
      </c>
      <c r="Y26" s="389">
        <v>6.3836132500000003E-2</v>
      </c>
      <c r="Z26" s="389">
        <v>4.5004427700000002E-2</v>
      </c>
      <c r="AA26" s="389">
        <v>9.2811905999999993E-3</v>
      </c>
      <c r="AB26" s="389">
        <v>0.15158286039999999</v>
      </c>
      <c r="AC26" s="389">
        <v>3.8596553000000001E-3</v>
      </c>
      <c r="AD26" s="389">
        <v>1.0969</v>
      </c>
      <c r="AE26" s="390"/>
      <c r="AF26" s="340" t="str">
        <f>VLOOKUP(A26,'Mão de Obra'!A:M,8,FALSE)</f>
        <v>P9823</v>
      </c>
      <c r="AG26" s="347">
        <f>VLOOKUP(AF26,'Encargos Totais'!A:I,8,FALSE)/100</f>
        <v>1.0969</v>
      </c>
      <c r="AH26" s="340" t="b">
        <f t="shared" si="0"/>
        <v>1</v>
      </c>
      <c r="AI26" s="385"/>
    </row>
    <row r="28" spans="1:36" ht="15" customHeight="1" x14ac:dyDescent="0.3">
      <c r="B28" s="350" t="s">
        <v>1797</v>
      </c>
      <c r="C28" s="351"/>
      <c r="D28" s="351"/>
      <c r="E28" s="351"/>
      <c r="F28" s="351"/>
      <c r="G28" s="351"/>
      <c r="H28" s="351"/>
      <c r="I28" s="351"/>
      <c r="J28" s="351"/>
      <c r="N28" s="352"/>
      <c r="O28" s="353"/>
    </row>
    <row r="29" spans="1:36" x14ac:dyDescent="0.3">
      <c r="B29" s="354" t="s">
        <v>1798</v>
      </c>
      <c r="C29" s="354" t="s">
        <v>1799</v>
      </c>
      <c r="D29" s="563" t="s">
        <v>1703</v>
      </c>
      <c r="E29" s="563"/>
      <c r="F29" s="563"/>
      <c r="G29" s="563"/>
      <c r="H29" s="563"/>
      <c r="I29" s="563"/>
      <c r="J29" s="563"/>
      <c r="N29" s="344"/>
      <c r="O29" s="344"/>
      <c r="P29" s="344"/>
      <c r="Q29" s="344"/>
      <c r="R29" s="344"/>
      <c r="S29" s="344"/>
      <c r="T29" s="344"/>
      <c r="U29" s="344"/>
      <c r="V29" s="344"/>
      <c r="W29" s="344"/>
      <c r="X29" s="344"/>
      <c r="Y29" s="344"/>
      <c r="Z29" s="344"/>
      <c r="AA29" s="344"/>
      <c r="AB29" s="344"/>
      <c r="AC29" s="344"/>
    </row>
    <row r="30" spans="1:36" x14ac:dyDescent="0.3">
      <c r="B30" s="560" t="s">
        <v>1800</v>
      </c>
      <c r="C30" s="355" t="s">
        <v>1770</v>
      </c>
      <c r="D30" s="560" t="s">
        <v>1707</v>
      </c>
      <c r="E30" s="560"/>
      <c r="F30" s="560"/>
      <c r="G30" s="560"/>
      <c r="H30" s="560"/>
      <c r="I30" s="560"/>
      <c r="J30" s="560"/>
      <c r="K30" s="356"/>
      <c r="N30" s="344"/>
      <c r="O30" s="344"/>
      <c r="P30" s="344"/>
      <c r="Q30" s="344"/>
      <c r="R30" s="344"/>
      <c r="S30" s="344"/>
      <c r="T30" s="344"/>
      <c r="U30" s="344"/>
      <c r="V30" s="344"/>
      <c r="W30" s="344"/>
      <c r="X30" s="344"/>
      <c r="Y30" s="344"/>
      <c r="Z30" s="344"/>
      <c r="AA30" s="344"/>
      <c r="AB30" s="344"/>
      <c r="AC30" s="344"/>
    </row>
    <row r="31" spans="1:36" x14ac:dyDescent="0.3">
      <c r="B31" s="561"/>
      <c r="C31" s="357" t="s">
        <v>1771</v>
      </c>
      <c r="D31" s="561" t="s">
        <v>1708</v>
      </c>
      <c r="E31" s="561"/>
      <c r="F31" s="561"/>
      <c r="G31" s="561"/>
      <c r="H31" s="561"/>
      <c r="I31" s="561"/>
      <c r="J31" s="561"/>
      <c r="K31" s="356"/>
      <c r="N31" s="344"/>
      <c r="O31" s="344"/>
      <c r="P31" s="344"/>
      <c r="Q31" s="344"/>
      <c r="R31" s="344"/>
      <c r="S31" s="344"/>
      <c r="T31" s="344"/>
      <c r="U31" s="344"/>
      <c r="V31" s="344"/>
      <c r="W31" s="344"/>
      <c r="X31" s="344"/>
      <c r="Y31" s="344"/>
      <c r="Z31" s="344"/>
      <c r="AA31" s="344"/>
      <c r="AB31" s="344"/>
      <c r="AC31" s="344"/>
    </row>
    <row r="32" spans="1:36" x14ac:dyDescent="0.3">
      <c r="B32" s="561"/>
      <c r="C32" s="357" t="s">
        <v>1772</v>
      </c>
      <c r="D32" s="561" t="s">
        <v>1709</v>
      </c>
      <c r="E32" s="561"/>
      <c r="F32" s="561"/>
      <c r="G32" s="561"/>
      <c r="H32" s="561"/>
      <c r="I32" s="561"/>
      <c r="J32" s="561"/>
      <c r="K32" s="356"/>
      <c r="N32" s="344"/>
      <c r="O32" s="344"/>
      <c r="P32" s="344"/>
      <c r="Q32" s="344"/>
      <c r="R32" s="344"/>
      <c r="S32" s="344"/>
      <c r="T32" s="344"/>
      <c r="U32" s="344"/>
      <c r="V32" s="344"/>
      <c r="W32" s="344"/>
      <c r="X32" s="344"/>
      <c r="Y32" s="344"/>
      <c r="Z32" s="344"/>
      <c r="AA32" s="344"/>
      <c r="AB32" s="344"/>
      <c r="AC32" s="344"/>
    </row>
    <row r="33" spans="2:29" x14ac:dyDescent="0.3">
      <c r="B33" s="561"/>
      <c r="C33" s="357" t="s">
        <v>1773</v>
      </c>
      <c r="D33" s="561" t="s">
        <v>1710</v>
      </c>
      <c r="E33" s="561"/>
      <c r="F33" s="561"/>
      <c r="G33" s="561"/>
      <c r="H33" s="561"/>
      <c r="I33" s="561"/>
      <c r="J33" s="561"/>
      <c r="K33" s="356"/>
      <c r="N33" s="344"/>
      <c r="O33" s="344"/>
      <c r="P33" s="344"/>
      <c r="Q33" s="344"/>
      <c r="R33" s="344"/>
      <c r="S33" s="344"/>
      <c r="T33" s="344"/>
      <c r="U33" s="344"/>
      <c r="V33" s="344"/>
      <c r="W33" s="344"/>
      <c r="X33" s="344"/>
      <c r="Y33" s="344"/>
      <c r="Z33" s="344"/>
      <c r="AA33" s="344"/>
      <c r="AB33" s="344"/>
      <c r="AC33" s="344"/>
    </row>
    <row r="34" spans="2:29" x14ac:dyDescent="0.3">
      <c r="B34" s="561"/>
      <c r="C34" s="357" t="s">
        <v>1774</v>
      </c>
      <c r="D34" s="561" t="s">
        <v>1711</v>
      </c>
      <c r="E34" s="561"/>
      <c r="F34" s="561"/>
      <c r="G34" s="561"/>
      <c r="H34" s="561"/>
      <c r="I34" s="561"/>
      <c r="J34" s="561"/>
      <c r="K34" s="356"/>
      <c r="N34" s="344"/>
      <c r="O34" s="344"/>
      <c r="P34" s="344"/>
      <c r="Q34" s="344"/>
      <c r="R34" s="344"/>
      <c r="S34" s="344"/>
      <c r="T34" s="344"/>
      <c r="U34" s="344"/>
      <c r="V34" s="344"/>
      <c r="W34" s="344"/>
      <c r="X34" s="344"/>
      <c r="Y34" s="344"/>
      <c r="Z34" s="344"/>
      <c r="AA34" s="344"/>
      <c r="AB34" s="344"/>
      <c r="AC34" s="344"/>
    </row>
    <row r="35" spans="2:29" x14ac:dyDescent="0.3">
      <c r="B35" s="561"/>
      <c r="C35" s="357" t="s">
        <v>1775</v>
      </c>
      <c r="D35" s="561" t="s">
        <v>1712</v>
      </c>
      <c r="E35" s="561"/>
      <c r="F35" s="561"/>
      <c r="G35" s="561"/>
      <c r="H35" s="561"/>
      <c r="I35" s="561"/>
      <c r="J35" s="561"/>
      <c r="K35" s="356"/>
      <c r="N35" s="344"/>
      <c r="O35" s="344"/>
      <c r="P35" s="344"/>
      <c r="Q35" s="344"/>
      <c r="R35" s="344"/>
      <c r="S35" s="344"/>
      <c r="T35" s="344"/>
      <c r="U35" s="344"/>
      <c r="V35" s="344"/>
      <c r="W35" s="344"/>
      <c r="X35" s="344"/>
      <c r="Y35" s="344"/>
      <c r="Z35" s="344"/>
      <c r="AA35" s="344"/>
      <c r="AB35" s="344"/>
      <c r="AC35" s="344"/>
    </row>
    <row r="36" spans="2:29" x14ac:dyDescent="0.3">
      <c r="B36" s="561"/>
      <c r="C36" s="357" t="s">
        <v>1776</v>
      </c>
      <c r="D36" s="561" t="s">
        <v>1713</v>
      </c>
      <c r="E36" s="561"/>
      <c r="F36" s="561"/>
      <c r="G36" s="561"/>
      <c r="H36" s="561"/>
      <c r="I36" s="561"/>
      <c r="J36" s="561"/>
      <c r="K36" s="356"/>
      <c r="N36" s="358"/>
      <c r="O36" s="358"/>
      <c r="P36" s="358"/>
      <c r="Q36" s="358"/>
      <c r="R36" s="358"/>
      <c r="S36" s="358"/>
      <c r="T36" s="358"/>
      <c r="U36" s="358"/>
      <c r="V36" s="358"/>
      <c r="W36" s="358"/>
      <c r="X36" s="358"/>
      <c r="Y36" s="358"/>
      <c r="Z36" s="358"/>
      <c r="AA36" s="358"/>
      <c r="AB36" s="358"/>
      <c r="AC36" s="358"/>
    </row>
    <row r="37" spans="2:29" x14ac:dyDescent="0.3">
      <c r="B37" s="561"/>
      <c r="C37" s="357" t="s">
        <v>1777</v>
      </c>
      <c r="D37" s="561" t="s">
        <v>1714</v>
      </c>
      <c r="E37" s="561"/>
      <c r="F37" s="561"/>
      <c r="G37" s="561"/>
      <c r="H37" s="561"/>
      <c r="I37" s="561"/>
      <c r="J37" s="561"/>
      <c r="K37" s="356"/>
    </row>
    <row r="38" spans="2:29" x14ac:dyDescent="0.3">
      <c r="B38" s="562"/>
      <c r="C38" s="359" t="s">
        <v>1778</v>
      </c>
      <c r="D38" s="562" t="s">
        <v>1715</v>
      </c>
      <c r="E38" s="562"/>
      <c r="F38" s="562"/>
      <c r="G38" s="562"/>
      <c r="H38" s="562"/>
      <c r="I38" s="562"/>
      <c r="J38" s="562"/>
      <c r="K38" s="356"/>
    </row>
    <row r="39" spans="2:29" x14ac:dyDescent="0.3">
      <c r="B39" s="560" t="s">
        <v>1801</v>
      </c>
      <c r="C39" s="355" t="s">
        <v>1779</v>
      </c>
      <c r="D39" s="560" t="s">
        <v>1718</v>
      </c>
      <c r="E39" s="560"/>
      <c r="F39" s="560"/>
      <c r="G39" s="560"/>
      <c r="H39" s="560"/>
      <c r="I39" s="560"/>
      <c r="J39" s="560"/>
      <c r="K39" s="356"/>
    </row>
    <row r="40" spans="2:29" x14ac:dyDescent="0.3">
      <c r="B40" s="561"/>
      <c r="C40" s="357" t="s">
        <v>1780</v>
      </c>
      <c r="D40" s="561" t="s">
        <v>1719</v>
      </c>
      <c r="E40" s="561"/>
      <c r="F40" s="561"/>
      <c r="G40" s="561"/>
      <c r="H40" s="561"/>
      <c r="I40" s="561"/>
      <c r="J40" s="561"/>
      <c r="K40" s="356"/>
    </row>
    <row r="41" spans="2:29" x14ac:dyDescent="0.3">
      <c r="B41" s="561"/>
      <c r="C41" s="357" t="s">
        <v>1781</v>
      </c>
      <c r="D41" s="561" t="s">
        <v>1720</v>
      </c>
      <c r="E41" s="561"/>
      <c r="F41" s="561"/>
      <c r="G41" s="561"/>
      <c r="H41" s="561"/>
      <c r="I41" s="561"/>
      <c r="J41" s="561"/>
      <c r="K41" s="356"/>
    </row>
    <row r="42" spans="2:29" x14ac:dyDescent="0.3">
      <c r="B42" s="561"/>
      <c r="C42" s="357" t="s">
        <v>1782</v>
      </c>
      <c r="D42" s="561" t="s">
        <v>1721</v>
      </c>
      <c r="E42" s="561"/>
      <c r="F42" s="561"/>
      <c r="G42" s="561"/>
      <c r="H42" s="561"/>
      <c r="I42" s="561"/>
      <c r="J42" s="561"/>
      <c r="K42" s="356"/>
    </row>
    <row r="43" spans="2:29" x14ac:dyDescent="0.3">
      <c r="B43" s="561"/>
      <c r="C43" s="357" t="s">
        <v>1783</v>
      </c>
      <c r="D43" s="561" t="s">
        <v>1722</v>
      </c>
      <c r="E43" s="561"/>
      <c r="F43" s="561"/>
      <c r="G43" s="561"/>
      <c r="H43" s="561"/>
      <c r="I43" s="561"/>
      <c r="J43" s="561"/>
      <c r="K43" s="356"/>
    </row>
    <row r="44" spans="2:29" x14ac:dyDescent="0.3">
      <c r="B44" s="561"/>
      <c r="C44" s="357" t="s">
        <v>1784</v>
      </c>
      <c r="D44" s="561" t="s">
        <v>1723</v>
      </c>
      <c r="E44" s="561"/>
      <c r="F44" s="561"/>
      <c r="G44" s="561"/>
      <c r="H44" s="561"/>
      <c r="I44" s="561"/>
      <c r="J44" s="561"/>
      <c r="K44" s="356"/>
    </row>
    <row r="45" spans="2:29" x14ac:dyDescent="0.3">
      <c r="B45" s="561"/>
      <c r="C45" s="357" t="s">
        <v>1785</v>
      </c>
      <c r="D45" s="561" t="s">
        <v>1724</v>
      </c>
      <c r="E45" s="561"/>
      <c r="F45" s="561"/>
      <c r="G45" s="561"/>
      <c r="H45" s="561"/>
      <c r="I45" s="561"/>
      <c r="J45" s="561"/>
      <c r="K45" s="356"/>
    </row>
    <row r="46" spans="2:29" x14ac:dyDescent="0.3">
      <c r="B46" s="561"/>
      <c r="C46" s="357" t="s">
        <v>1786</v>
      </c>
      <c r="D46" s="561" t="s">
        <v>1725</v>
      </c>
      <c r="E46" s="561"/>
      <c r="F46" s="561"/>
      <c r="G46" s="561"/>
      <c r="H46" s="561"/>
      <c r="I46" s="561"/>
      <c r="J46" s="561"/>
      <c r="K46" s="356"/>
    </row>
    <row r="47" spans="2:29" x14ac:dyDescent="0.3">
      <c r="B47" s="561"/>
      <c r="C47" s="357" t="s">
        <v>1787</v>
      </c>
      <c r="D47" s="561" t="s">
        <v>1726</v>
      </c>
      <c r="E47" s="561"/>
      <c r="F47" s="561"/>
      <c r="G47" s="561"/>
      <c r="H47" s="561"/>
      <c r="I47" s="561"/>
      <c r="J47" s="561"/>
      <c r="K47" s="356"/>
    </row>
    <row r="48" spans="2:29" x14ac:dyDescent="0.3">
      <c r="B48" s="562"/>
      <c r="C48" s="359" t="s">
        <v>1788</v>
      </c>
      <c r="D48" s="562" t="s">
        <v>1727</v>
      </c>
      <c r="E48" s="562"/>
      <c r="F48" s="562"/>
      <c r="G48" s="562"/>
      <c r="H48" s="562"/>
      <c r="I48" s="562"/>
      <c r="J48" s="562"/>
      <c r="K48" s="356"/>
    </row>
    <row r="49" spans="2:11" x14ac:dyDescent="0.3">
      <c r="B49" s="560" t="s">
        <v>1802</v>
      </c>
      <c r="C49" s="355" t="s">
        <v>1789</v>
      </c>
      <c r="D49" s="560" t="s">
        <v>1730</v>
      </c>
      <c r="E49" s="560"/>
      <c r="F49" s="560"/>
      <c r="G49" s="560"/>
      <c r="H49" s="560"/>
      <c r="I49" s="560"/>
      <c r="J49" s="560"/>
      <c r="K49" s="356"/>
    </row>
    <row r="50" spans="2:11" x14ac:dyDescent="0.3">
      <c r="B50" s="561"/>
      <c r="C50" s="357" t="s">
        <v>1790</v>
      </c>
      <c r="D50" s="561" t="s">
        <v>1731</v>
      </c>
      <c r="E50" s="561"/>
      <c r="F50" s="561"/>
      <c r="G50" s="561"/>
      <c r="H50" s="561"/>
      <c r="I50" s="561"/>
      <c r="J50" s="561"/>
      <c r="K50" s="356"/>
    </row>
    <row r="51" spans="2:11" x14ac:dyDescent="0.3">
      <c r="B51" s="561"/>
      <c r="C51" s="357" t="s">
        <v>1791</v>
      </c>
      <c r="D51" s="561" t="s">
        <v>1732</v>
      </c>
      <c r="E51" s="561"/>
      <c r="F51" s="561"/>
      <c r="G51" s="561"/>
      <c r="H51" s="561"/>
      <c r="I51" s="561"/>
      <c r="J51" s="561"/>
      <c r="K51" s="356"/>
    </row>
    <row r="52" spans="2:11" x14ac:dyDescent="0.3">
      <c r="B52" s="561"/>
      <c r="C52" s="357" t="s">
        <v>1792</v>
      </c>
      <c r="D52" s="561" t="s">
        <v>1733</v>
      </c>
      <c r="E52" s="561"/>
      <c r="F52" s="561"/>
      <c r="G52" s="561"/>
      <c r="H52" s="561"/>
      <c r="I52" s="561"/>
      <c r="J52" s="561"/>
      <c r="K52" s="356"/>
    </row>
    <row r="53" spans="2:11" x14ac:dyDescent="0.3">
      <c r="B53" s="562"/>
      <c r="C53" s="359" t="s">
        <v>1793</v>
      </c>
      <c r="D53" s="562" t="s">
        <v>1734</v>
      </c>
      <c r="E53" s="562"/>
      <c r="F53" s="562"/>
      <c r="G53" s="562"/>
      <c r="H53" s="562"/>
      <c r="I53" s="562"/>
      <c r="J53" s="562"/>
      <c r="K53" s="356"/>
    </row>
    <row r="54" spans="2:11" x14ac:dyDescent="0.3">
      <c r="B54" s="560" t="s">
        <v>1803</v>
      </c>
      <c r="C54" s="355" t="s">
        <v>1794</v>
      </c>
      <c r="D54" s="560" t="s">
        <v>1737</v>
      </c>
      <c r="E54" s="560"/>
      <c r="F54" s="560"/>
      <c r="G54" s="560"/>
      <c r="H54" s="560"/>
      <c r="I54" s="560"/>
      <c r="J54" s="560"/>
      <c r="K54" s="356"/>
    </row>
    <row r="55" spans="2:11" ht="26.4" customHeight="1" x14ac:dyDescent="0.3">
      <c r="B55" s="562"/>
      <c r="C55" s="359" t="s">
        <v>1795</v>
      </c>
      <c r="D55" s="564" t="s">
        <v>1738</v>
      </c>
      <c r="E55" s="564"/>
      <c r="F55" s="564"/>
      <c r="G55" s="564"/>
      <c r="H55" s="564"/>
      <c r="I55" s="564"/>
      <c r="J55" s="564"/>
      <c r="K55" s="356"/>
    </row>
  </sheetData>
  <mergeCells count="43">
    <mergeCell ref="B54:B55"/>
    <mergeCell ref="D54:J54"/>
    <mergeCell ref="D55:J55"/>
    <mergeCell ref="D45:J45"/>
    <mergeCell ref="D46:J46"/>
    <mergeCell ref="D47:J47"/>
    <mergeCell ref="D48:J48"/>
    <mergeCell ref="B49:B53"/>
    <mergeCell ref="D49:J49"/>
    <mergeCell ref="D50:J50"/>
    <mergeCell ref="D51:J51"/>
    <mergeCell ref="D52:J52"/>
    <mergeCell ref="D53:J53"/>
    <mergeCell ref="B39:B48"/>
    <mergeCell ref="D39:J39"/>
    <mergeCell ref="D40:J40"/>
    <mergeCell ref="D41:J41"/>
    <mergeCell ref="D42:J42"/>
    <mergeCell ref="D43:J43"/>
    <mergeCell ref="D44:J44"/>
    <mergeCell ref="D29:J29"/>
    <mergeCell ref="B30:B38"/>
    <mergeCell ref="D30:J30"/>
    <mergeCell ref="D31:J31"/>
    <mergeCell ref="D32:J32"/>
    <mergeCell ref="D33:J33"/>
    <mergeCell ref="D34:J34"/>
    <mergeCell ref="D35:J35"/>
    <mergeCell ref="D36:J36"/>
    <mergeCell ref="D37:J37"/>
    <mergeCell ref="D38:J38"/>
    <mergeCell ref="A1:AD2"/>
    <mergeCell ref="A3:AD3"/>
    <mergeCell ref="A4:AD4"/>
    <mergeCell ref="A5:AD5"/>
    <mergeCell ref="A7:A8"/>
    <mergeCell ref="B7:B8"/>
    <mergeCell ref="C7:C8"/>
    <mergeCell ref="D7:L7"/>
    <mergeCell ref="M7:V7"/>
    <mergeCell ref="W7:AA7"/>
    <mergeCell ref="AB7:AC7"/>
    <mergeCell ref="AD7:AD8"/>
  </mergeCells>
  <conditionalFormatting sqref="D9:AD25">
    <cfRule type="cellIs" dxfId="1" priority="1" operator="equal">
      <formula>0</formula>
    </cfRule>
  </conditionalFormatting>
  <conditionalFormatting sqref="AH9:AI25 AH26">
    <cfRule type="cellIs" dxfId="0" priority="2" operator="equal">
      <formula>FALSE</formula>
    </cfRule>
  </conditionalFormatting>
  <printOptions horizontalCentered="1"/>
  <pageMargins left="0.39370078740157483" right="0.39370078740157483" top="1.1811023622047245" bottom="0.78740157480314965" header="0.31496062992125984" footer="0.31496062992125984"/>
  <pageSetup paperSize="9" scale="57" orientation="landscape" horizontalDpi="300" verticalDpi="300" r:id="rId1"/>
  <headerFooter>
    <oddHeader>&amp;C&amp;G</oddHeader>
    <oddFooter>&amp;C&amp;G</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DAC7C-D6F5-4B40-B574-4C9E962D3035}">
  <sheetPr>
    <tabColor rgb="FF0070C0"/>
  </sheetPr>
  <dimension ref="A1:L1098"/>
  <sheetViews>
    <sheetView view="pageBreakPreview" topLeftCell="A1029" zoomScale="60" zoomScaleNormal="100" workbookViewId="0">
      <selection activeCell="C28" sqref="C28:I28"/>
    </sheetView>
  </sheetViews>
  <sheetFormatPr defaultRowHeight="14.4" x14ac:dyDescent="0.3"/>
  <cols>
    <col min="1" max="2" width="6.6640625" bestFit="1" customWidth="1"/>
    <col min="5" max="5" width="26.33203125" customWidth="1"/>
    <col min="6" max="6" width="23.88671875" customWidth="1"/>
    <col min="7" max="7" width="18.77734375" customWidth="1"/>
    <col min="8" max="8" width="7.109375" customWidth="1"/>
    <col min="9" max="9" width="6" customWidth="1"/>
    <col min="13" max="13" width="14.33203125" customWidth="1"/>
  </cols>
  <sheetData>
    <row r="1" spans="3:9" x14ac:dyDescent="0.3">
      <c r="C1" s="573" t="s">
        <v>24</v>
      </c>
      <c r="D1" s="572"/>
      <c r="E1" s="573" t="s">
        <v>1703</v>
      </c>
      <c r="F1" s="571"/>
      <c r="G1" s="572"/>
      <c r="H1" s="573" t="s">
        <v>75</v>
      </c>
      <c r="I1" s="572"/>
    </row>
    <row r="2" spans="3:9" x14ac:dyDescent="0.3">
      <c r="C2" s="582">
        <v>20003</v>
      </c>
      <c r="D2" s="582"/>
      <c r="E2" s="574" t="s">
        <v>1671</v>
      </c>
      <c r="F2" s="574"/>
      <c r="G2" s="574"/>
      <c r="H2" s="582" t="s">
        <v>138</v>
      </c>
      <c r="I2" s="582"/>
    </row>
    <row r="3" spans="3:9" x14ac:dyDescent="0.3">
      <c r="C3" s="336"/>
      <c r="D3" s="336"/>
      <c r="E3" s="336"/>
      <c r="F3" s="337"/>
      <c r="G3" s="337"/>
      <c r="H3" s="337"/>
      <c r="I3" s="337"/>
    </row>
    <row r="4" spans="3:9" x14ac:dyDescent="0.3">
      <c r="C4" s="571" t="s">
        <v>1704</v>
      </c>
      <c r="D4" s="571"/>
      <c r="E4" s="571"/>
      <c r="F4" s="571"/>
      <c r="G4" s="572"/>
      <c r="H4" s="573" t="s">
        <v>1705</v>
      </c>
      <c r="I4" s="571"/>
    </row>
    <row r="5" spans="3:9" x14ac:dyDescent="0.3">
      <c r="C5" s="580" t="s">
        <v>1706</v>
      </c>
      <c r="D5" s="580"/>
      <c r="E5" s="580"/>
      <c r="F5" s="580"/>
      <c r="G5" s="580"/>
      <c r="H5" s="580"/>
      <c r="I5" s="580"/>
    </row>
    <row r="6" spans="3:9" x14ac:dyDescent="0.3">
      <c r="C6" s="574" t="s">
        <v>1707</v>
      </c>
      <c r="D6" s="574"/>
      <c r="E6" s="574"/>
      <c r="F6" s="574"/>
      <c r="G6" s="574"/>
      <c r="H6" s="575">
        <v>20</v>
      </c>
      <c r="I6" s="575"/>
    </row>
    <row r="7" spans="3:9" x14ac:dyDescent="0.3">
      <c r="C7" s="574" t="s">
        <v>1708</v>
      </c>
      <c r="D7" s="574"/>
      <c r="E7" s="574"/>
      <c r="F7" s="574"/>
      <c r="G7" s="574"/>
      <c r="H7" s="575">
        <v>8</v>
      </c>
      <c r="I7" s="575"/>
    </row>
    <row r="8" spans="3:9" x14ac:dyDescent="0.3">
      <c r="C8" s="574" t="s">
        <v>1709</v>
      </c>
      <c r="D8" s="574"/>
      <c r="E8" s="574"/>
      <c r="F8" s="574"/>
      <c r="G8" s="574"/>
      <c r="H8" s="575">
        <v>2.5</v>
      </c>
      <c r="I8" s="575"/>
    </row>
    <row r="9" spans="3:9" x14ac:dyDescent="0.3">
      <c r="C9" s="574" t="s">
        <v>1710</v>
      </c>
      <c r="D9" s="574"/>
      <c r="E9" s="574"/>
      <c r="F9" s="574"/>
      <c r="G9" s="574"/>
      <c r="H9" s="575">
        <v>1.5</v>
      </c>
      <c r="I9" s="575"/>
    </row>
    <row r="10" spans="3:9" x14ac:dyDescent="0.3">
      <c r="C10" s="574" t="s">
        <v>1711</v>
      </c>
      <c r="D10" s="574"/>
      <c r="E10" s="574"/>
      <c r="F10" s="574"/>
      <c r="G10" s="574"/>
      <c r="H10" s="575">
        <v>1.6</v>
      </c>
      <c r="I10" s="575"/>
    </row>
    <row r="11" spans="3:9" x14ac:dyDescent="0.3">
      <c r="C11" s="574" t="s">
        <v>1712</v>
      </c>
      <c r="D11" s="574"/>
      <c r="E11" s="574"/>
      <c r="F11" s="574"/>
      <c r="G11" s="574"/>
      <c r="H11" s="575">
        <v>0.2</v>
      </c>
      <c r="I11" s="575"/>
    </row>
    <row r="12" spans="3:9" x14ac:dyDescent="0.3">
      <c r="C12" s="574" t="s">
        <v>1713</v>
      </c>
      <c r="D12" s="574"/>
      <c r="E12" s="574"/>
      <c r="F12" s="574"/>
      <c r="G12" s="574"/>
      <c r="H12" s="575">
        <v>3</v>
      </c>
      <c r="I12" s="575"/>
    </row>
    <row r="13" spans="3:9" x14ac:dyDescent="0.3">
      <c r="C13" s="574" t="s">
        <v>1714</v>
      </c>
      <c r="D13" s="574"/>
      <c r="E13" s="574"/>
      <c r="F13" s="574"/>
      <c r="G13" s="574"/>
      <c r="H13" s="575">
        <v>1</v>
      </c>
      <c r="I13" s="575"/>
    </row>
    <row r="14" spans="3:9" x14ac:dyDescent="0.3">
      <c r="C14" s="574" t="s">
        <v>1715</v>
      </c>
      <c r="D14" s="574"/>
      <c r="E14" s="574"/>
      <c r="F14" s="574"/>
      <c r="G14" s="574"/>
      <c r="H14" s="575">
        <v>0</v>
      </c>
      <c r="I14" s="575"/>
    </row>
    <row r="15" spans="3:9" x14ac:dyDescent="0.3">
      <c r="C15" s="578" t="s">
        <v>1716</v>
      </c>
      <c r="D15" s="578"/>
      <c r="E15" s="578"/>
      <c r="F15" s="578"/>
      <c r="G15" s="578"/>
      <c r="H15" s="579">
        <v>37.799999999999997</v>
      </c>
      <c r="I15" s="579"/>
    </row>
    <row r="16" spans="3:9" x14ac:dyDescent="0.3">
      <c r="C16" s="580" t="s">
        <v>1717</v>
      </c>
      <c r="D16" s="580"/>
      <c r="E16" s="580"/>
      <c r="F16" s="580"/>
      <c r="G16" s="580"/>
      <c r="H16" s="580"/>
      <c r="I16" s="580"/>
    </row>
    <row r="17" spans="3:9" x14ac:dyDescent="0.3">
      <c r="C17" s="574" t="s">
        <v>1718</v>
      </c>
      <c r="D17" s="574"/>
      <c r="E17" s="574"/>
      <c r="F17" s="574"/>
      <c r="G17" s="574"/>
      <c r="H17" s="575">
        <v>17.791254739999999</v>
      </c>
      <c r="I17" s="575"/>
    </row>
    <row r="18" spans="3:9" x14ac:dyDescent="0.3">
      <c r="C18" s="574" t="s">
        <v>1719</v>
      </c>
      <c r="D18" s="574"/>
      <c r="E18" s="574"/>
      <c r="F18" s="574"/>
      <c r="G18" s="574"/>
      <c r="H18" s="575">
        <v>4.9206544499999998</v>
      </c>
      <c r="I18" s="575"/>
    </row>
    <row r="19" spans="3:9" x14ac:dyDescent="0.3">
      <c r="C19" s="574" t="s">
        <v>1720</v>
      </c>
      <c r="D19" s="574"/>
      <c r="E19" s="574"/>
      <c r="F19" s="574"/>
      <c r="G19" s="574"/>
      <c r="H19" s="575">
        <v>0.11185718</v>
      </c>
      <c r="I19" s="575"/>
    </row>
    <row r="20" spans="3:9" x14ac:dyDescent="0.3">
      <c r="C20" s="574" t="s">
        <v>1721</v>
      </c>
      <c r="D20" s="574"/>
      <c r="E20" s="574"/>
      <c r="F20" s="574"/>
      <c r="G20" s="574"/>
      <c r="H20" s="575">
        <v>0.87375994999999995</v>
      </c>
      <c r="I20" s="575"/>
    </row>
    <row r="21" spans="3:9" x14ac:dyDescent="0.3">
      <c r="C21" s="574" t="s">
        <v>1722</v>
      </c>
      <c r="D21" s="574"/>
      <c r="E21" s="574"/>
      <c r="F21" s="574"/>
      <c r="G21" s="574"/>
      <c r="H21" s="575">
        <v>4.9069179999999997E-2</v>
      </c>
      <c r="I21" s="575"/>
    </row>
    <row r="22" spans="3:9" x14ac:dyDescent="0.3">
      <c r="C22" s="574" t="s">
        <v>1723</v>
      </c>
      <c r="D22" s="574"/>
      <c r="E22" s="574"/>
      <c r="F22" s="574"/>
      <c r="G22" s="574"/>
      <c r="H22" s="575">
        <v>8.918479E-2</v>
      </c>
      <c r="I22" s="575"/>
    </row>
    <row r="23" spans="3:9" x14ac:dyDescent="0.3">
      <c r="C23" s="574" t="s">
        <v>1724</v>
      </c>
      <c r="D23" s="574"/>
      <c r="E23" s="574"/>
      <c r="F23" s="574"/>
      <c r="G23" s="574"/>
      <c r="H23" s="575">
        <v>9.23682303</v>
      </c>
      <c r="I23" s="575"/>
    </row>
    <row r="24" spans="3:9" x14ac:dyDescent="0.3">
      <c r="C24" s="574" t="s">
        <v>1725</v>
      </c>
      <c r="D24" s="574"/>
      <c r="E24" s="574"/>
      <c r="F24" s="574"/>
      <c r="G24" s="574"/>
      <c r="H24" s="575">
        <v>0.74235733000000004</v>
      </c>
      <c r="I24" s="575"/>
    </row>
    <row r="25" spans="3:9" x14ac:dyDescent="0.3">
      <c r="C25" s="574" t="s">
        <v>1726</v>
      </c>
      <c r="D25" s="574"/>
      <c r="E25" s="574"/>
      <c r="F25" s="574"/>
      <c r="G25" s="574"/>
      <c r="H25" s="575">
        <v>1.3049409999999999E-2</v>
      </c>
      <c r="I25" s="575"/>
    </row>
    <row r="26" spans="3:9" x14ac:dyDescent="0.3">
      <c r="C26" s="574" t="s">
        <v>1727</v>
      </c>
      <c r="D26" s="574"/>
      <c r="E26" s="574"/>
      <c r="F26" s="574"/>
      <c r="G26" s="574"/>
      <c r="H26" s="575">
        <v>0</v>
      </c>
      <c r="I26" s="575"/>
    </row>
    <row r="27" spans="3:9" x14ac:dyDescent="0.3">
      <c r="C27" s="578" t="s">
        <v>1728</v>
      </c>
      <c r="D27" s="578"/>
      <c r="E27" s="578"/>
      <c r="F27" s="578"/>
      <c r="G27" s="578"/>
      <c r="H27" s="579">
        <v>33.828010050000003</v>
      </c>
      <c r="I27" s="579"/>
    </row>
    <row r="28" spans="3:9" x14ac:dyDescent="0.3">
      <c r="C28" s="580" t="s">
        <v>1729</v>
      </c>
      <c r="D28" s="580"/>
      <c r="E28" s="580"/>
      <c r="F28" s="580"/>
      <c r="G28" s="580"/>
      <c r="H28" s="580"/>
      <c r="I28" s="580"/>
    </row>
    <row r="29" spans="3:9" x14ac:dyDescent="0.3">
      <c r="C29" s="574" t="s">
        <v>1730</v>
      </c>
      <c r="D29" s="574"/>
      <c r="E29" s="574"/>
      <c r="F29" s="574"/>
      <c r="G29" s="574"/>
      <c r="H29" s="575">
        <v>8.1750698699999997</v>
      </c>
      <c r="I29" s="575"/>
    </row>
    <row r="30" spans="3:9" x14ac:dyDescent="0.3">
      <c r="C30" s="574" t="s">
        <v>1731</v>
      </c>
      <c r="D30" s="574"/>
      <c r="E30" s="574"/>
      <c r="F30" s="574"/>
      <c r="G30" s="574"/>
      <c r="H30" s="575">
        <v>0.22520956</v>
      </c>
      <c r="I30" s="575"/>
    </row>
    <row r="31" spans="3:9" x14ac:dyDescent="0.3">
      <c r="C31" s="574" t="s">
        <v>1732</v>
      </c>
      <c r="D31" s="574"/>
      <c r="E31" s="574"/>
      <c r="F31" s="574"/>
      <c r="G31" s="574"/>
      <c r="H31" s="575">
        <v>12.203906849999999</v>
      </c>
      <c r="I31" s="575"/>
    </row>
    <row r="32" spans="3:9" x14ac:dyDescent="0.3">
      <c r="C32" s="574" t="s">
        <v>1733</v>
      </c>
      <c r="D32" s="574"/>
      <c r="E32" s="574"/>
      <c r="F32" s="574"/>
      <c r="G32" s="574"/>
      <c r="H32" s="575">
        <v>4.2824963199999999</v>
      </c>
      <c r="I32" s="575"/>
    </row>
    <row r="33" spans="1:9" x14ac:dyDescent="0.3">
      <c r="C33" s="574" t="s">
        <v>1734</v>
      </c>
      <c r="D33" s="574"/>
      <c r="E33" s="574"/>
      <c r="F33" s="574"/>
      <c r="G33" s="574"/>
      <c r="H33" s="575">
        <v>0.92794666000000003</v>
      </c>
      <c r="I33" s="575"/>
    </row>
    <row r="34" spans="1:9" x14ac:dyDescent="0.3">
      <c r="C34" s="578" t="s">
        <v>1735</v>
      </c>
      <c r="D34" s="578"/>
      <c r="E34" s="578"/>
      <c r="F34" s="578"/>
      <c r="G34" s="578"/>
      <c r="H34" s="579">
        <v>25.814629270000001</v>
      </c>
      <c r="I34" s="579"/>
    </row>
    <row r="35" spans="1:9" x14ac:dyDescent="0.3">
      <c r="C35" s="580" t="s">
        <v>1736</v>
      </c>
      <c r="D35" s="580"/>
      <c r="E35" s="580"/>
      <c r="F35" s="580"/>
      <c r="G35" s="580"/>
      <c r="H35" s="580"/>
      <c r="I35" s="580"/>
    </row>
    <row r="36" spans="1:9" x14ac:dyDescent="0.3">
      <c r="C36" s="574" t="s">
        <v>1737</v>
      </c>
      <c r="D36" s="574"/>
      <c r="E36" s="574"/>
      <c r="F36" s="574"/>
      <c r="G36" s="574"/>
      <c r="H36" s="575">
        <v>12.7869878</v>
      </c>
      <c r="I36" s="575"/>
    </row>
    <row r="37" spans="1:9" x14ac:dyDescent="0.3">
      <c r="C37" s="574" t="s">
        <v>1738</v>
      </c>
      <c r="D37" s="574"/>
      <c r="E37" s="574"/>
      <c r="F37" s="574"/>
      <c r="G37" s="574"/>
      <c r="H37" s="575">
        <v>0.73913479999999998</v>
      </c>
      <c r="I37" s="575"/>
    </row>
    <row r="38" spans="1:9" x14ac:dyDescent="0.3">
      <c r="C38" s="578" t="s">
        <v>1739</v>
      </c>
      <c r="D38" s="578"/>
      <c r="E38" s="578"/>
      <c r="F38" s="578"/>
      <c r="G38" s="578"/>
      <c r="H38" s="579">
        <v>13.526122600000001</v>
      </c>
      <c r="I38" s="579"/>
    </row>
    <row r="39" spans="1:9" x14ac:dyDescent="0.3">
      <c r="A39" t="s">
        <v>1670</v>
      </c>
      <c r="C39" s="567" t="s">
        <v>1740</v>
      </c>
      <c r="D39" s="567"/>
      <c r="E39" s="567"/>
      <c r="F39" s="567"/>
      <c r="G39" s="568"/>
      <c r="H39" s="569">
        <v>110.97</v>
      </c>
      <c r="I39" s="581"/>
    </row>
    <row r="40" spans="1:9" x14ac:dyDescent="0.3">
      <c r="C40" s="571" t="s">
        <v>1741</v>
      </c>
      <c r="D40" s="571"/>
      <c r="E40" s="571"/>
      <c r="F40" s="571"/>
      <c r="G40" s="572"/>
      <c r="H40" s="573" t="s">
        <v>1705</v>
      </c>
      <c r="I40" s="572"/>
    </row>
    <row r="41" spans="1:9" x14ac:dyDescent="0.3">
      <c r="C41" s="567" t="s">
        <v>1742</v>
      </c>
      <c r="D41" s="567"/>
      <c r="E41" s="567"/>
      <c r="F41" s="567"/>
      <c r="G41" s="568"/>
      <c r="H41" s="569">
        <v>0</v>
      </c>
      <c r="I41" s="570"/>
    </row>
    <row r="42" spans="1:9" x14ac:dyDescent="0.3">
      <c r="C42" s="571" t="s">
        <v>1743</v>
      </c>
      <c r="D42" s="571"/>
      <c r="E42" s="571"/>
      <c r="F42" s="571"/>
      <c r="G42" s="572"/>
      <c r="H42" s="573" t="s">
        <v>1705</v>
      </c>
      <c r="I42" s="572"/>
    </row>
    <row r="43" spans="1:9" x14ac:dyDescent="0.3">
      <c r="C43" s="574" t="s">
        <v>1744</v>
      </c>
      <c r="D43" s="574"/>
      <c r="E43" s="574"/>
      <c r="F43" s="574"/>
      <c r="G43" s="574"/>
      <c r="H43" s="575">
        <v>110.67</v>
      </c>
      <c r="I43" s="575"/>
    </row>
    <row r="44" spans="1:9" x14ac:dyDescent="0.3">
      <c r="C44" s="574" t="s">
        <v>1745</v>
      </c>
      <c r="D44" s="574"/>
      <c r="E44" s="574"/>
      <c r="F44" s="574"/>
      <c r="G44" s="574"/>
      <c r="H44" s="575">
        <v>110.67</v>
      </c>
      <c r="I44" s="575"/>
    </row>
    <row r="45" spans="1:9" x14ac:dyDescent="0.3">
      <c r="C45" s="567" t="s">
        <v>1746</v>
      </c>
      <c r="D45" s="567"/>
      <c r="E45" s="567"/>
      <c r="F45" s="567"/>
      <c r="G45" s="568"/>
      <c r="H45" s="569">
        <v>110.67</v>
      </c>
      <c r="I45" s="570"/>
    </row>
    <row r="46" spans="1:9" x14ac:dyDescent="0.3">
      <c r="C46" s="571" t="s">
        <v>1747</v>
      </c>
      <c r="D46" s="571"/>
      <c r="E46" s="571"/>
      <c r="F46" s="571"/>
      <c r="G46" s="572"/>
      <c r="H46" s="573" t="s">
        <v>1705</v>
      </c>
      <c r="I46" s="572"/>
    </row>
    <row r="47" spans="1:9" x14ac:dyDescent="0.3">
      <c r="C47" s="574" t="s">
        <v>1748</v>
      </c>
      <c r="D47" s="574"/>
      <c r="E47" s="574"/>
      <c r="F47" s="574"/>
      <c r="G47" s="574"/>
      <c r="H47" s="575">
        <v>60.67</v>
      </c>
      <c r="I47" s="575"/>
    </row>
    <row r="48" spans="1:9" x14ac:dyDescent="0.3">
      <c r="C48" s="574" t="s">
        <v>113</v>
      </c>
      <c r="D48" s="574"/>
      <c r="E48" s="574"/>
      <c r="F48" s="574"/>
      <c r="G48" s="574"/>
      <c r="H48" s="575">
        <v>5.12</v>
      </c>
      <c r="I48" s="575"/>
    </row>
    <row r="49" spans="2:9" x14ac:dyDescent="0.3">
      <c r="C49" s="574" t="s">
        <v>1749</v>
      </c>
      <c r="D49" s="574"/>
      <c r="E49" s="574"/>
      <c r="F49" s="574"/>
      <c r="G49" s="574"/>
      <c r="H49" s="575">
        <v>0.76</v>
      </c>
      <c r="I49" s="575"/>
    </row>
    <row r="50" spans="2:9" x14ac:dyDescent="0.3">
      <c r="C50" s="574" t="s">
        <v>1750</v>
      </c>
      <c r="D50" s="574"/>
      <c r="E50" s="574"/>
      <c r="F50" s="574"/>
      <c r="G50" s="574"/>
      <c r="H50" s="575">
        <v>12.46</v>
      </c>
      <c r="I50" s="575"/>
    </row>
    <row r="51" spans="2:9" x14ac:dyDescent="0.3">
      <c r="C51" s="574" t="s">
        <v>1751</v>
      </c>
      <c r="D51" s="574"/>
      <c r="E51" s="574"/>
      <c r="F51" s="574"/>
      <c r="G51" s="574"/>
      <c r="H51" s="575">
        <v>1.1100000000000001</v>
      </c>
      <c r="I51" s="575"/>
    </row>
    <row r="52" spans="2:9" x14ac:dyDescent="0.3">
      <c r="C52" s="567" t="s">
        <v>1752</v>
      </c>
      <c r="D52" s="567"/>
      <c r="E52" s="567"/>
      <c r="F52" s="567"/>
      <c r="G52" s="568"/>
      <c r="H52" s="569">
        <v>80.12</v>
      </c>
      <c r="I52" s="570"/>
    </row>
    <row r="53" spans="2:9" x14ac:dyDescent="0.3">
      <c r="C53" s="571" t="s">
        <v>1753</v>
      </c>
      <c r="D53" s="571"/>
      <c r="E53" s="571"/>
      <c r="F53" s="571"/>
      <c r="G53" s="572"/>
      <c r="H53" s="573" t="s">
        <v>1705</v>
      </c>
      <c r="I53" s="572"/>
    </row>
    <row r="54" spans="2:9" x14ac:dyDescent="0.3">
      <c r="C54" s="574" t="s">
        <v>1754</v>
      </c>
      <c r="D54" s="574"/>
      <c r="E54" s="574"/>
      <c r="F54" s="574"/>
      <c r="G54" s="574"/>
      <c r="H54" s="575">
        <v>11.88</v>
      </c>
      <c r="I54" s="575"/>
    </row>
    <row r="55" spans="2:9" x14ac:dyDescent="0.3">
      <c r="C55" s="574" t="s">
        <v>1755</v>
      </c>
      <c r="D55" s="574"/>
      <c r="E55" s="574"/>
      <c r="F55" s="574"/>
      <c r="G55" s="574"/>
      <c r="H55" s="575">
        <v>0</v>
      </c>
      <c r="I55" s="575"/>
    </row>
    <row r="56" spans="2:9" x14ac:dyDescent="0.3">
      <c r="C56" s="574" t="s">
        <v>1756</v>
      </c>
      <c r="D56" s="574"/>
      <c r="E56" s="574"/>
      <c r="F56" s="574"/>
      <c r="G56" s="574"/>
      <c r="H56" s="575">
        <v>0.04</v>
      </c>
      <c r="I56" s="575"/>
    </row>
    <row r="57" spans="2:9" x14ac:dyDescent="0.3">
      <c r="C57" s="574" t="s">
        <v>1757</v>
      </c>
      <c r="D57" s="574"/>
      <c r="E57" s="574"/>
      <c r="F57" s="574"/>
      <c r="G57" s="574"/>
      <c r="H57" s="575">
        <v>0</v>
      </c>
      <c r="I57" s="575"/>
    </row>
    <row r="58" spans="2:9" x14ac:dyDescent="0.3">
      <c r="C58" s="574" t="s">
        <v>1758</v>
      </c>
      <c r="D58" s="574"/>
      <c r="E58" s="574"/>
      <c r="F58" s="574"/>
      <c r="G58" s="574"/>
      <c r="H58" s="575">
        <v>0</v>
      </c>
      <c r="I58" s="575"/>
    </row>
    <row r="59" spans="2:9" x14ac:dyDescent="0.3">
      <c r="C59" s="567" t="s">
        <v>1759</v>
      </c>
      <c r="D59" s="567"/>
      <c r="E59" s="567"/>
      <c r="F59" s="567"/>
      <c r="G59" s="568"/>
      <c r="H59" s="569">
        <v>11.92</v>
      </c>
      <c r="I59" s="570"/>
    </row>
    <row r="60" spans="2:9" x14ac:dyDescent="0.3">
      <c r="B60" t="s">
        <v>1670</v>
      </c>
      <c r="C60" s="565" t="s">
        <v>1760</v>
      </c>
      <c r="D60" s="565"/>
      <c r="E60" s="565"/>
      <c r="F60" s="565"/>
      <c r="G60" s="566"/>
      <c r="H60" s="576">
        <f>SUM(H59+H52+H39)</f>
        <v>203.01</v>
      </c>
      <c r="I60" s="577"/>
    </row>
    <row r="61" spans="2:9" x14ac:dyDescent="0.3">
      <c r="C61" s="565"/>
      <c r="D61" s="565"/>
      <c r="E61" s="565"/>
      <c r="F61" s="565"/>
      <c r="G61" s="565"/>
      <c r="H61" s="565"/>
      <c r="I61" s="566"/>
    </row>
    <row r="62" spans="2:9" x14ac:dyDescent="0.3">
      <c r="C62" s="573" t="s">
        <v>24</v>
      </c>
      <c r="D62" s="572"/>
      <c r="E62" s="573" t="s">
        <v>1703</v>
      </c>
      <c r="F62" s="571"/>
      <c r="G62" s="572"/>
      <c r="H62" s="573" t="s">
        <v>75</v>
      </c>
      <c r="I62" s="572"/>
    </row>
    <row r="63" spans="2:9" x14ac:dyDescent="0.3">
      <c r="C63" s="582">
        <v>20018</v>
      </c>
      <c r="D63" s="582"/>
      <c r="E63" s="574" t="s">
        <v>1673</v>
      </c>
      <c r="F63" s="574"/>
      <c r="G63" s="574"/>
      <c r="H63" s="582" t="s">
        <v>138</v>
      </c>
      <c r="I63" s="582"/>
    </row>
    <row r="64" spans="2:9" x14ac:dyDescent="0.3">
      <c r="C64" s="336"/>
      <c r="D64" s="336"/>
      <c r="E64" s="336"/>
      <c r="F64" s="337"/>
      <c r="G64" s="337"/>
      <c r="H64" s="337"/>
      <c r="I64" s="337"/>
    </row>
    <row r="65" spans="3:9" x14ac:dyDescent="0.3">
      <c r="C65" s="571" t="s">
        <v>1704</v>
      </c>
      <c r="D65" s="571"/>
      <c r="E65" s="571"/>
      <c r="F65" s="571"/>
      <c r="G65" s="572"/>
      <c r="H65" s="573" t="s">
        <v>1705</v>
      </c>
      <c r="I65" s="571"/>
    </row>
    <row r="66" spans="3:9" x14ac:dyDescent="0.3">
      <c r="C66" s="580" t="s">
        <v>1706</v>
      </c>
      <c r="D66" s="580"/>
      <c r="E66" s="580"/>
      <c r="F66" s="580"/>
      <c r="G66" s="580"/>
      <c r="H66" s="580"/>
      <c r="I66" s="580"/>
    </row>
    <row r="67" spans="3:9" x14ac:dyDescent="0.3">
      <c r="C67" s="574" t="s">
        <v>1707</v>
      </c>
      <c r="D67" s="574"/>
      <c r="E67" s="574"/>
      <c r="F67" s="574"/>
      <c r="G67" s="574"/>
      <c r="H67" s="575">
        <v>20</v>
      </c>
      <c r="I67" s="575"/>
    </row>
    <row r="68" spans="3:9" x14ac:dyDescent="0.3">
      <c r="C68" s="574" t="s">
        <v>1708</v>
      </c>
      <c r="D68" s="574"/>
      <c r="E68" s="574"/>
      <c r="F68" s="574"/>
      <c r="G68" s="574"/>
      <c r="H68" s="575">
        <v>8</v>
      </c>
      <c r="I68" s="575"/>
    </row>
    <row r="69" spans="3:9" x14ac:dyDescent="0.3">
      <c r="C69" s="574" t="s">
        <v>1709</v>
      </c>
      <c r="D69" s="574"/>
      <c r="E69" s="574"/>
      <c r="F69" s="574"/>
      <c r="G69" s="574"/>
      <c r="H69" s="575">
        <v>2.5</v>
      </c>
      <c r="I69" s="575"/>
    </row>
    <row r="70" spans="3:9" x14ac:dyDescent="0.3">
      <c r="C70" s="574" t="s">
        <v>1710</v>
      </c>
      <c r="D70" s="574"/>
      <c r="E70" s="574"/>
      <c r="F70" s="574"/>
      <c r="G70" s="574"/>
      <c r="H70" s="575">
        <v>1.5</v>
      </c>
      <c r="I70" s="575"/>
    </row>
    <row r="71" spans="3:9" x14ac:dyDescent="0.3">
      <c r="C71" s="574" t="s">
        <v>1711</v>
      </c>
      <c r="D71" s="574"/>
      <c r="E71" s="574"/>
      <c r="F71" s="574"/>
      <c r="G71" s="574"/>
      <c r="H71" s="575">
        <v>1.6</v>
      </c>
      <c r="I71" s="575"/>
    </row>
    <row r="72" spans="3:9" x14ac:dyDescent="0.3">
      <c r="C72" s="574" t="s">
        <v>1712</v>
      </c>
      <c r="D72" s="574"/>
      <c r="E72" s="574"/>
      <c r="F72" s="574"/>
      <c r="G72" s="574"/>
      <c r="H72" s="575">
        <v>0.2</v>
      </c>
      <c r="I72" s="575"/>
    </row>
    <row r="73" spans="3:9" x14ac:dyDescent="0.3">
      <c r="C73" s="574" t="s">
        <v>1713</v>
      </c>
      <c r="D73" s="574"/>
      <c r="E73" s="574"/>
      <c r="F73" s="574"/>
      <c r="G73" s="574"/>
      <c r="H73" s="575">
        <v>3</v>
      </c>
      <c r="I73" s="575"/>
    </row>
    <row r="74" spans="3:9" x14ac:dyDescent="0.3">
      <c r="C74" s="574" t="s">
        <v>1714</v>
      </c>
      <c r="D74" s="574"/>
      <c r="E74" s="574"/>
      <c r="F74" s="574"/>
      <c r="G74" s="574"/>
      <c r="H74" s="575">
        <v>0.5</v>
      </c>
      <c r="I74" s="575"/>
    </row>
    <row r="75" spans="3:9" x14ac:dyDescent="0.3">
      <c r="C75" s="574" t="s">
        <v>1715</v>
      </c>
      <c r="D75" s="574"/>
      <c r="E75" s="574"/>
      <c r="F75" s="574"/>
      <c r="G75" s="574"/>
      <c r="H75" s="575">
        <v>0</v>
      </c>
      <c r="I75" s="575"/>
    </row>
    <row r="76" spans="3:9" x14ac:dyDescent="0.3">
      <c r="C76" s="578" t="s">
        <v>1716</v>
      </c>
      <c r="D76" s="578"/>
      <c r="E76" s="578"/>
      <c r="F76" s="578"/>
      <c r="G76" s="578"/>
      <c r="H76" s="579">
        <v>37.299999999999997</v>
      </c>
      <c r="I76" s="579"/>
    </row>
    <row r="77" spans="3:9" x14ac:dyDescent="0.3">
      <c r="C77" s="580" t="s">
        <v>1717</v>
      </c>
      <c r="D77" s="580"/>
      <c r="E77" s="580"/>
      <c r="F77" s="580"/>
      <c r="G77" s="580"/>
      <c r="H77" s="580"/>
      <c r="I77" s="580"/>
    </row>
    <row r="78" spans="3:9" x14ac:dyDescent="0.3">
      <c r="C78" s="574" t="s">
        <v>1718</v>
      </c>
      <c r="D78" s="574"/>
      <c r="E78" s="574"/>
      <c r="F78" s="574"/>
      <c r="G78" s="574"/>
      <c r="H78" s="575">
        <v>18.048298920000001</v>
      </c>
      <c r="I78" s="575"/>
    </row>
    <row r="79" spans="3:9" x14ac:dyDescent="0.3">
      <c r="C79" s="574" t="s">
        <v>1719</v>
      </c>
      <c r="D79" s="574"/>
      <c r="E79" s="574"/>
      <c r="F79" s="574"/>
      <c r="G79" s="574"/>
      <c r="H79" s="575">
        <v>4.9928678800000004</v>
      </c>
      <c r="I79" s="575"/>
    </row>
    <row r="80" spans="3:9" x14ac:dyDescent="0.3">
      <c r="C80" s="574" t="s">
        <v>1720</v>
      </c>
      <c r="D80" s="574"/>
      <c r="E80" s="574"/>
      <c r="F80" s="574"/>
      <c r="G80" s="574"/>
      <c r="H80" s="575">
        <v>2.0856969200000002</v>
      </c>
      <c r="I80" s="575"/>
    </row>
    <row r="81" spans="3:9" x14ac:dyDescent="0.3">
      <c r="C81" s="574" t="s">
        <v>1721</v>
      </c>
      <c r="D81" s="574"/>
      <c r="E81" s="574"/>
      <c r="F81" s="574"/>
      <c r="G81" s="574"/>
      <c r="H81" s="575">
        <v>0.89866617000000004</v>
      </c>
      <c r="I81" s="575"/>
    </row>
    <row r="82" spans="3:9" x14ac:dyDescent="0.3">
      <c r="C82" s="574" t="s">
        <v>1722</v>
      </c>
      <c r="D82" s="574"/>
      <c r="E82" s="574"/>
      <c r="F82" s="574"/>
      <c r="G82" s="574"/>
      <c r="H82" s="575">
        <v>4.9074960000000001E-2</v>
      </c>
      <c r="I82" s="575"/>
    </row>
    <row r="83" spans="3:9" x14ac:dyDescent="0.3">
      <c r="C83" s="574" t="s">
        <v>1723</v>
      </c>
      <c r="D83" s="574"/>
      <c r="E83" s="574"/>
      <c r="F83" s="574"/>
      <c r="G83" s="574"/>
      <c r="H83" s="575">
        <v>8.8978009999999996E-2</v>
      </c>
      <c r="I83" s="575"/>
    </row>
    <row r="84" spans="3:9" x14ac:dyDescent="0.3">
      <c r="C84" s="574" t="s">
        <v>1724</v>
      </c>
      <c r="D84" s="574"/>
      <c r="E84" s="574"/>
      <c r="F84" s="574"/>
      <c r="G84" s="574"/>
      <c r="H84" s="575">
        <v>9.2379106400000008</v>
      </c>
      <c r="I84" s="575"/>
    </row>
    <row r="85" spans="3:9" x14ac:dyDescent="0.3">
      <c r="C85" s="574" t="s">
        <v>1725</v>
      </c>
      <c r="D85" s="574"/>
      <c r="E85" s="574"/>
      <c r="F85" s="574"/>
      <c r="G85" s="574"/>
      <c r="H85" s="575">
        <v>0.74244474000000005</v>
      </c>
      <c r="I85" s="575"/>
    </row>
    <row r="86" spans="3:9" x14ac:dyDescent="0.3">
      <c r="C86" s="574" t="s">
        <v>1726</v>
      </c>
      <c r="D86" s="574"/>
      <c r="E86" s="574"/>
      <c r="F86" s="574"/>
      <c r="G86" s="574"/>
      <c r="H86" s="575">
        <v>2.6244000000000001E-4</v>
      </c>
      <c r="I86" s="575"/>
    </row>
    <row r="87" spans="3:9" x14ac:dyDescent="0.3">
      <c r="C87" s="574" t="s">
        <v>1727</v>
      </c>
      <c r="D87" s="574"/>
      <c r="E87" s="574"/>
      <c r="F87" s="574"/>
      <c r="G87" s="574"/>
      <c r="H87" s="575">
        <v>0</v>
      </c>
      <c r="I87" s="575"/>
    </row>
    <row r="88" spans="3:9" x14ac:dyDescent="0.3">
      <c r="C88" s="578" t="s">
        <v>1728</v>
      </c>
      <c r="D88" s="578"/>
      <c r="E88" s="578"/>
      <c r="F88" s="578"/>
      <c r="G88" s="578"/>
      <c r="H88" s="579">
        <v>36.144200669999996</v>
      </c>
      <c r="I88" s="579"/>
    </row>
    <row r="89" spans="3:9" x14ac:dyDescent="0.3">
      <c r="C89" s="580" t="s">
        <v>1729</v>
      </c>
      <c r="D89" s="580"/>
      <c r="E89" s="580"/>
      <c r="F89" s="580"/>
      <c r="G89" s="580"/>
      <c r="H89" s="580"/>
      <c r="I89" s="580"/>
    </row>
    <row r="90" spans="3:9" x14ac:dyDescent="0.3">
      <c r="C90" s="574" t="s">
        <v>1730</v>
      </c>
      <c r="D90" s="574"/>
      <c r="E90" s="574"/>
      <c r="F90" s="574"/>
      <c r="G90" s="574"/>
      <c r="H90" s="575">
        <v>6.8530120700000001</v>
      </c>
      <c r="I90" s="575"/>
    </row>
    <row r="91" spans="3:9" x14ac:dyDescent="0.3">
      <c r="C91" s="574" t="s">
        <v>1731</v>
      </c>
      <c r="D91" s="574"/>
      <c r="E91" s="574"/>
      <c r="F91" s="574"/>
      <c r="G91" s="574"/>
      <c r="H91" s="575">
        <v>0.18878907</v>
      </c>
      <c r="I91" s="575"/>
    </row>
    <row r="92" spans="3:9" x14ac:dyDescent="0.3">
      <c r="C92" s="574" t="s">
        <v>1732</v>
      </c>
      <c r="D92" s="574"/>
      <c r="E92" s="574"/>
      <c r="F92" s="574"/>
      <c r="G92" s="574"/>
      <c r="H92" s="575">
        <v>10.23151726</v>
      </c>
      <c r="I92" s="575"/>
    </row>
    <row r="93" spans="3:9" x14ac:dyDescent="0.3">
      <c r="C93" s="574" t="s">
        <v>1733</v>
      </c>
      <c r="D93" s="574"/>
      <c r="E93" s="574"/>
      <c r="F93" s="574"/>
      <c r="G93" s="574"/>
      <c r="H93" s="575">
        <v>4.3566144199999997</v>
      </c>
      <c r="I93" s="575"/>
    </row>
    <row r="94" spans="3:9" x14ac:dyDescent="0.3">
      <c r="C94" s="574" t="s">
        <v>1734</v>
      </c>
      <c r="D94" s="574"/>
      <c r="E94" s="574"/>
      <c r="F94" s="574"/>
      <c r="G94" s="574"/>
      <c r="H94" s="575">
        <v>0.92805592000000003</v>
      </c>
      <c r="I94" s="575"/>
    </row>
    <row r="95" spans="3:9" x14ac:dyDescent="0.3">
      <c r="C95" s="578" t="s">
        <v>1735</v>
      </c>
      <c r="D95" s="578"/>
      <c r="E95" s="578"/>
      <c r="F95" s="578"/>
      <c r="G95" s="578"/>
      <c r="H95" s="579">
        <v>22.557988739999999</v>
      </c>
      <c r="I95" s="579"/>
    </row>
    <row r="96" spans="3:9" x14ac:dyDescent="0.3">
      <c r="C96" s="580" t="s">
        <v>1736</v>
      </c>
      <c r="D96" s="580"/>
      <c r="E96" s="580"/>
      <c r="F96" s="580"/>
      <c r="G96" s="580"/>
      <c r="H96" s="580"/>
      <c r="I96" s="580"/>
    </row>
    <row r="97" spans="1:9" x14ac:dyDescent="0.3">
      <c r="C97" s="574" t="s">
        <v>1737</v>
      </c>
      <c r="D97" s="574"/>
      <c r="E97" s="574"/>
      <c r="F97" s="574"/>
      <c r="G97" s="574"/>
      <c r="H97" s="575">
        <v>13.481786850000001</v>
      </c>
      <c r="I97" s="575"/>
    </row>
    <row r="98" spans="1:9" x14ac:dyDescent="0.3">
      <c r="C98" s="574" t="s">
        <v>1738</v>
      </c>
      <c r="D98" s="574"/>
      <c r="E98" s="574"/>
      <c r="F98" s="574"/>
      <c r="G98" s="574"/>
      <c r="H98" s="575">
        <v>0.61865928999999997</v>
      </c>
      <c r="I98" s="575"/>
    </row>
    <row r="99" spans="1:9" x14ac:dyDescent="0.3">
      <c r="C99" s="578" t="s">
        <v>1739</v>
      </c>
      <c r="D99" s="578"/>
      <c r="E99" s="578"/>
      <c r="F99" s="578"/>
      <c r="G99" s="578"/>
      <c r="H99" s="579">
        <v>14.100446140000001</v>
      </c>
      <c r="I99" s="579"/>
    </row>
    <row r="100" spans="1:9" x14ac:dyDescent="0.3">
      <c r="A100" t="s">
        <v>1672</v>
      </c>
      <c r="C100" s="567" t="s">
        <v>1740</v>
      </c>
      <c r="D100" s="567"/>
      <c r="E100" s="567"/>
      <c r="F100" s="567"/>
      <c r="G100" s="568"/>
      <c r="H100" s="569">
        <v>110.1</v>
      </c>
      <c r="I100" s="581"/>
    </row>
    <row r="101" spans="1:9" x14ac:dyDescent="0.3">
      <c r="C101" s="571" t="s">
        <v>1741</v>
      </c>
      <c r="D101" s="571"/>
      <c r="E101" s="571"/>
      <c r="F101" s="571"/>
      <c r="G101" s="572"/>
      <c r="H101" s="573" t="s">
        <v>1705</v>
      </c>
      <c r="I101" s="572"/>
    </row>
    <row r="102" spans="1:9" x14ac:dyDescent="0.3">
      <c r="C102" s="567" t="s">
        <v>1742</v>
      </c>
      <c r="D102" s="567"/>
      <c r="E102" s="567"/>
      <c r="F102" s="567"/>
      <c r="G102" s="568"/>
      <c r="H102" s="569">
        <v>0</v>
      </c>
      <c r="I102" s="570"/>
    </row>
    <row r="103" spans="1:9" x14ac:dyDescent="0.3">
      <c r="C103" s="571" t="s">
        <v>1743</v>
      </c>
      <c r="D103" s="571"/>
      <c r="E103" s="571"/>
      <c r="F103" s="571"/>
      <c r="G103" s="572"/>
      <c r="H103" s="573" t="s">
        <v>1705</v>
      </c>
      <c r="I103" s="572"/>
    </row>
    <row r="104" spans="1:9" x14ac:dyDescent="0.3">
      <c r="C104" s="574" t="s">
        <v>1744</v>
      </c>
      <c r="D104" s="574"/>
      <c r="E104" s="574"/>
      <c r="F104" s="574"/>
      <c r="G104" s="574"/>
      <c r="H104" s="575">
        <v>110.17</v>
      </c>
      <c r="I104" s="575"/>
    </row>
    <row r="105" spans="1:9" x14ac:dyDescent="0.3">
      <c r="C105" s="574" t="s">
        <v>1745</v>
      </c>
      <c r="D105" s="574"/>
      <c r="E105" s="574"/>
      <c r="F105" s="574"/>
      <c r="G105" s="574"/>
      <c r="H105" s="575">
        <v>110.17</v>
      </c>
      <c r="I105" s="575"/>
    </row>
    <row r="106" spans="1:9" x14ac:dyDescent="0.3">
      <c r="C106" s="567" t="s">
        <v>1746</v>
      </c>
      <c r="D106" s="567"/>
      <c r="E106" s="567"/>
      <c r="F106" s="567"/>
      <c r="G106" s="568"/>
      <c r="H106" s="569">
        <v>110.17</v>
      </c>
      <c r="I106" s="570"/>
    </row>
    <row r="107" spans="1:9" x14ac:dyDescent="0.3">
      <c r="C107" s="571" t="s">
        <v>1747</v>
      </c>
      <c r="D107" s="571"/>
      <c r="E107" s="571"/>
      <c r="F107" s="571"/>
      <c r="G107" s="572"/>
      <c r="H107" s="573" t="s">
        <v>1705</v>
      </c>
      <c r="I107" s="572"/>
    </row>
    <row r="108" spans="1:9" x14ac:dyDescent="0.3">
      <c r="C108" s="574" t="s">
        <v>1748</v>
      </c>
      <c r="D108" s="574"/>
      <c r="E108" s="574"/>
      <c r="F108" s="574"/>
      <c r="G108" s="574"/>
      <c r="H108" s="575">
        <v>37.200000000000003</v>
      </c>
      <c r="I108" s="575"/>
    </row>
    <row r="109" spans="1:9" x14ac:dyDescent="0.3">
      <c r="C109" s="574" t="s">
        <v>113</v>
      </c>
      <c r="D109" s="574"/>
      <c r="E109" s="574"/>
      <c r="F109" s="574"/>
      <c r="G109" s="574"/>
      <c r="H109" s="575">
        <v>4.03</v>
      </c>
      <c r="I109" s="575"/>
    </row>
    <row r="110" spans="1:9" x14ac:dyDescent="0.3">
      <c r="C110" s="574" t="s">
        <v>1749</v>
      </c>
      <c r="D110" s="574"/>
      <c r="E110" s="574"/>
      <c r="F110" s="574"/>
      <c r="G110" s="574"/>
      <c r="H110" s="575">
        <v>0.39</v>
      </c>
      <c r="I110" s="575"/>
    </row>
    <row r="111" spans="1:9" x14ac:dyDescent="0.3">
      <c r="C111" s="574" t="s">
        <v>1750</v>
      </c>
      <c r="D111" s="574"/>
      <c r="E111" s="574"/>
      <c r="F111" s="574"/>
      <c r="G111" s="574"/>
      <c r="H111" s="575">
        <v>7.64</v>
      </c>
      <c r="I111" s="575"/>
    </row>
    <row r="112" spans="1:9" x14ac:dyDescent="0.3">
      <c r="C112" s="574" t="s">
        <v>1751</v>
      </c>
      <c r="D112" s="574"/>
      <c r="E112" s="574"/>
      <c r="F112" s="574"/>
      <c r="G112" s="574"/>
      <c r="H112" s="575"/>
      <c r="I112" s="575"/>
    </row>
    <row r="113" spans="2:12" x14ac:dyDescent="0.3">
      <c r="C113" s="567" t="s">
        <v>1752</v>
      </c>
      <c r="D113" s="567"/>
      <c r="E113" s="567"/>
      <c r="F113" s="567"/>
      <c r="G113" s="568"/>
      <c r="H113" s="569">
        <f>SUM(H108:I111)</f>
        <v>49.260000000000005</v>
      </c>
      <c r="I113" s="570"/>
    </row>
    <row r="114" spans="2:12" x14ac:dyDescent="0.3">
      <c r="C114" s="571" t="s">
        <v>1753</v>
      </c>
      <c r="D114" s="571"/>
      <c r="E114" s="571"/>
      <c r="F114" s="571"/>
      <c r="G114" s="572"/>
      <c r="H114" s="573" t="s">
        <v>1705</v>
      </c>
      <c r="I114" s="572"/>
    </row>
    <row r="115" spans="2:12" x14ac:dyDescent="0.3">
      <c r="C115" s="574" t="s">
        <v>1754</v>
      </c>
      <c r="D115" s="574"/>
      <c r="E115" s="574"/>
      <c r="F115" s="574"/>
      <c r="G115" s="574"/>
      <c r="H115" s="575">
        <v>7.28</v>
      </c>
      <c r="I115" s="575"/>
    </row>
    <row r="116" spans="2:12" x14ac:dyDescent="0.3">
      <c r="C116" s="574" t="s">
        <v>1755</v>
      </c>
      <c r="D116" s="574"/>
      <c r="E116" s="574"/>
      <c r="F116" s="574"/>
      <c r="G116" s="574"/>
      <c r="H116" s="575">
        <v>0</v>
      </c>
      <c r="I116" s="575"/>
    </row>
    <row r="117" spans="2:12" x14ac:dyDescent="0.3">
      <c r="C117" s="574" t="s">
        <v>1756</v>
      </c>
      <c r="D117" s="574"/>
      <c r="E117" s="574"/>
      <c r="F117" s="574"/>
      <c r="G117" s="574"/>
      <c r="H117" s="575">
        <v>0.02</v>
      </c>
      <c r="I117" s="575"/>
    </row>
    <row r="118" spans="2:12" x14ac:dyDescent="0.3">
      <c r="C118" s="574" t="s">
        <v>1757</v>
      </c>
      <c r="D118" s="574"/>
      <c r="E118" s="574"/>
      <c r="F118" s="574"/>
      <c r="G118" s="574"/>
      <c r="H118" s="575">
        <v>0</v>
      </c>
      <c r="I118" s="575"/>
    </row>
    <row r="119" spans="2:12" x14ac:dyDescent="0.3">
      <c r="C119" s="574" t="s">
        <v>1758</v>
      </c>
      <c r="D119" s="574"/>
      <c r="E119" s="574"/>
      <c r="F119" s="574"/>
      <c r="G119" s="574"/>
      <c r="H119" s="575">
        <v>0</v>
      </c>
      <c r="I119" s="575"/>
    </row>
    <row r="120" spans="2:12" x14ac:dyDescent="0.3">
      <c r="C120" s="567" t="s">
        <v>1759</v>
      </c>
      <c r="D120" s="567"/>
      <c r="E120" s="567"/>
      <c r="F120" s="567"/>
      <c r="G120" s="568"/>
      <c r="H120" s="569">
        <f>SUM(H115:I119)</f>
        <v>7.3</v>
      </c>
      <c r="I120" s="570"/>
    </row>
    <row r="121" spans="2:12" x14ac:dyDescent="0.3">
      <c r="B121" t="s">
        <v>1672</v>
      </c>
      <c r="C121" s="565" t="s">
        <v>1760</v>
      </c>
      <c r="D121" s="565"/>
      <c r="E121" s="565"/>
      <c r="F121" s="565"/>
      <c r="G121" s="566"/>
      <c r="H121" s="576">
        <f>SUM(H120+H113+H100)+0.01</f>
        <v>166.67</v>
      </c>
      <c r="I121" s="577"/>
      <c r="J121">
        <f>'[4]MÃO DE OBRA'!D8</f>
        <v>166.67</v>
      </c>
      <c r="L121" s="338"/>
    </row>
    <row r="122" spans="2:12" x14ac:dyDescent="0.3">
      <c r="C122" s="565"/>
      <c r="D122" s="565"/>
      <c r="E122" s="565"/>
      <c r="F122" s="565"/>
      <c r="G122" s="565"/>
      <c r="H122" s="565"/>
      <c r="I122" s="566"/>
    </row>
    <row r="123" spans="2:12" x14ac:dyDescent="0.3">
      <c r="C123" s="573" t="s">
        <v>24</v>
      </c>
      <c r="D123" s="572"/>
      <c r="E123" s="573" t="s">
        <v>1703</v>
      </c>
      <c r="F123" s="571"/>
      <c r="G123" s="572"/>
      <c r="H123" s="573" t="s">
        <v>75</v>
      </c>
      <c r="I123" s="572"/>
    </row>
    <row r="124" spans="2:12" x14ac:dyDescent="0.3">
      <c r="C124" s="582">
        <v>20014</v>
      </c>
      <c r="D124" s="582"/>
      <c r="E124" s="574" t="s">
        <v>1675</v>
      </c>
      <c r="F124" s="574"/>
      <c r="G124" s="574"/>
      <c r="H124" s="582" t="s">
        <v>138</v>
      </c>
      <c r="I124" s="582"/>
    </row>
    <row r="125" spans="2:12" x14ac:dyDescent="0.3">
      <c r="C125" s="336"/>
      <c r="D125" s="336"/>
      <c r="E125" s="336"/>
      <c r="F125" s="337"/>
      <c r="G125" s="337"/>
      <c r="H125" s="337"/>
      <c r="I125" s="337"/>
    </row>
    <row r="126" spans="2:12" x14ac:dyDescent="0.3">
      <c r="C126" s="571" t="s">
        <v>1704</v>
      </c>
      <c r="D126" s="571"/>
      <c r="E126" s="571"/>
      <c r="F126" s="571"/>
      <c r="G126" s="572"/>
      <c r="H126" s="573" t="s">
        <v>1705</v>
      </c>
      <c r="I126" s="571"/>
    </row>
    <row r="127" spans="2:12" x14ac:dyDescent="0.3">
      <c r="C127" s="580" t="s">
        <v>1706</v>
      </c>
      <c r="D127" s="580"/>
      <c r="E127" s="580"/>
      <c r="F127" s="580"/>
      <c r="G127" s="580"/>
      <c r="H127" s="580"/>
      <c r="I127" s="580"/>
    </row>
    <row r="128" spans="2:12" x14ac:dyDescent="0.3">
      <c r="C128" s="574" t="s">
        <v>1707</v>
      </c>
      <c r="D128" s="574"/>
      <c r="E128" s="574"/>
      <c r="F128" s="574"/>
      <c r="G128" s="574"/>
      <c r="H128" s="575">
        <v>20</v>
      </c>
      <c r="I128" s="575"/>
    </row>
    <row r="129" spans="3:9" x14ac:dyDescent="0.3">
      <c r="C129" s="574" t="s">
        <v>1708</v>
      </c>
      <c r="D129" s="574"/>
      <c r="E129" s="574"/>
      <c r="F129" s="574"/>
      <c r="G129" s="574"/>
      <c r="H129" s="575">
        <v>8</v>
      </c>
      <c r="I129" s="575"/>
    </row>
    <row r="130" spans="3:9" x14ac:dyDescent="0.3">
      <c r="C130" s="574" t="s">
        <v>1709</v>
      </c>
      <c r="D130" s="574"/>
      <c r="E130" s="574"/>
      <c r="F130" s="574"/>
      <c r="G130" s="574"/>
      <c r="H130" s="575">
        <v>2.5</v>
      </c>
      <c r="I130" s="575"/>
    </row>
    <row r="131" spans="3:9" x14ac:dyDescent="0.3">
      <c r="C131" s="574" t="s">
        <v>1710</v>
      </c>
      <c r="D131" s="574"/>
      <c r="E131" s="574"/>
      <c r="F131" s="574"/>
      <c r="G131" s="574"/>
      <c r="H131" s="575">
        <v>1.5</v>
      </c>
      <c r="I131" s="575"/>
    </row>
    <row r="132" spans="3:9" x14ac:dyDescent="0.3">
      <c r="C132" s="574" t="s">
        <v>1711</v>
      </c>
      <c r="D132" s="574"/>
      <c r="E132" s="574"/>
      <c r="F132" s="574"/>
      <c r="G132" s="574"/>
      <c r="H132" s="575">
        <v>1.6</v>
      </c>
      <c r="I132" s="575"/>
    </row>
    <row r="133" spans="3:9" x14ac:dyDescent="0.3">
      <c r="C133" s="574" t="s">
        <v>1712</v>
      </c>
      <c r="D133" s="574"/>
      <c r="E133" s="574"/>
      <c r="F133" s="574"/>
      <c r="G133" s="574"/>
      <c r="H133" s="575">
        <v>0.2</v>
      </c>
      <c r="I133" s="575"/>
    </row>
    <row r="134" spans="3:9" x14ac:dyDescent="0.3">
      <c r="C134" s="574" t="s">
        <v>1713</v>
      </c>
      <c r="D134" s="574"/>
      <c r="E134" s="574"/>
      <c r="F134" s="574"/>
      <c r="G134" s="574"/>
      <c r="H134" s="575">
        <v>3</v>
      </c>
      <c r="I134" s="575"/>
    </row>
    <row r="135" spans="3:9" x14ac:dyDescent="0.3">
      <c r="C135" s="574" t="s">
        <v>1714</v>
      </c>
      <c r="D135" s="574"/>
      <c r="E135" s="574"/>
      <c r="F135" s="574"/>
      <c r="G135" s="574"/>
      <c r="H135" s="575">
        <v>0.41481480999999998</v>
      </c>
      <c r="I135" s="575"/>
    </row>
    <row r="136" spans="3:9" x14ac:dyDescent="0.3">
      <c r="C136" s="574" t="s">
        <v>1715</v>
      </c>
      <c r="D136" s="574"/>
      <c r="E136" s="574"/>
      <c r="F136" s="574"/>
      <c r="G136" s="574"/>
      <c r="H136" s="575">
        <v>0</v>
      </c>
      <c r="I136" s="575"/>
    </row>
    <row r="137" spans="3:9" x14ac:dyDescent="0.3">
      <c r="C137" s="578" t="s">
        <v>1716</v>
      </c>
      <c r="D137" s="578"/>
      <c r="E137" s="578"/>
      <c r="F137" s="578"/>
      <c r="G137" s="578"/>
      <c r="H137" s="579">
        <v>37.21481481</v>
      </c>
      <c r="I137" s="579"/>
    </row>
    <row r="138" spans="3:9" x14ac:dyDescent="0.3">
      <c r="C138" s="580" t="s">
        <v>1717</v>
      </c>
      <c r="D138" s="580"/>
      <c r="E138" s="580"/>
      <c r="F138" s="580"/>
      <c r="G138" s="580"/>
      <c r="H138" s="580"/>
      <c r="I138" s="580"/>
    </row>
    <row r="139" spans="3:9" x14ac:dyDescent="0.3">
      <c r="C139" s="574" t="s">
        <v>1718</v>
      </c>
      <c r="D139" s="574"/>
      <c r="E139" s="574"/>
      <c r="F139" s="574"/>
      <c r="G139" s="574"/>
      <c r="H139" s="575">
        <v>18.679468709999998</v>
      </c>
      <c r="I139" s="575"/>
    </row>
    <row r="140" spans="3:9" x14ac:dyDescent="0.3">
      <c r="C140" s="574" t="s">
        <v>1719</v>
      </c>
      <c r="D140" s="574"/>
      <c r="E140" s="574"/>
      <c r="F140" s="574"/>
      <c r="G140" s="574"/>
      <c r="H140" s="575">
        <v>5.1701945900000004</v>
      </c>
      <c r="I140" s="575"/>
    </row>
    <row r="141" spans="3:9" x14ac:dyDescent="0.3">
      <c r="C141" s="574" t="s">
        <v>1720</v>
      </c>
      <c r="D141" s="574"/>
      <c r="E141" s="574"/>
      <c r="F141" s="574"/>
      <c r="G141" s="574"/>
      <c r="H141" s="575">
        <v>6.9452512000000004</v>
      </c>
      <c r="I141" s="575"/>
    </row>
    <row r="142" spans="3:9" x14ac:dyDescent="0.3">
      <c r="C142" s="574" t="s">
        <v>1721</v>
      </c>
      <c r="D142" s="574"/>
      <c r="E142" s="574"/>
      <c r="F142" s="574"/>
      <c r="G142" s="574"/>
      <c r="H142" s="575">
        <v>0.90857893999999995</v>
      </c>
      <c r="I142" s="575"/>
    </row>
    <row r="143" spans="3:9" x14ac:dyDescent="0.3">
      <c r="C143" s="574" t="s">
        <v>1722</v>
      </c>
      <c r="D143" s="574"/>
      <c r="E143" s="574"/>
      <c r="F143" s="574"/>
      <c r="G143" s="574"/>
      <c r="H143" s="575">
        <v>4.9084580000000003E-2</v>
      </c>
      <c r="I143" s="575"/>
    </row>
    <row r="144" spans="3:9" x14ac:dyDescent="0.3">
      <c r="C144" s="574" t="s">
        <v>1723</v>
      </c>
      <c r="D144" s="574"/>
      <c r="E144" s="574"/>
      <c r="F144" s="574"/>
      <c r="G144" s="574"/>
      <c r="H144" s="575">
        <v>9.6820959999999998E-2</v>
      </c>
      <c r="I144" s="575"/>
    </row>
    <row r="145" spans="3:9" x14ac:dyDescent="0.3">
      <c r="C145" s="574" t="s">
        <v>1724</v>
      </c>
      <c r="D145" s="574"/>
      <c r="E145" s="574"/>
      <c r="F145" s="574"/>
      <c r="G145" s="574"/>
      <c r="H145" s="575">
        <v>9.2397216699999998</v>
      </c>
      <c r="I145" s="575"/>
    </row>
    <row r="146" spans="3:9" x14ac:dyDescent="0.3">
      <c r="C146" s="574" t="s">
        <v>1725</v>
      </c>
      <c r="D146" s="574"/>
      <c r="E146" s="574"/>
      <c r="F146" s="574"/>
      <c r="G146" s="574"/>
      <c r="H146" s="575">
        <v>0.74259028999999999</v>
      </c>
      <c r="I146" s="575"/>
    </row>
    <row r="147" spans="3:9" x14ac:dyDescent="0.3">
      <c r="C147" s="574" t="s">
        <v>1726</v>
      </c>
      <c r="D147" s="574"/>
      <c r="E147" s="574"/>
      <c r="F147" s="574"/>
      <c r="G147" s="574"/>
      <c r="H147" s="575">
        <v>2.30079E-3</v>
      </c>
      <c r="I147" s="575"/>
    </row>
    <row r="148" spans="3:9" x14ac:dyDescent="0.3">
      <c r="C148" s="574" t="s">
        <v>1727</v>
      </c>
      <c r="D148" s="574"/>
      <c r="E148" s="574"/>
      <c r="F148" s="574"/>
      <c r="G148" s="574"/>
      <c r="H148" s="575">
        <v>0</v>
      </c>
      <c r="I148" s="575"/>
    </row>
    <row r="149" spans="3:9" x14ac:dyDescent="0.3">
      <c r="C149" s="578" t="s">
        <v>1728</v>
      </c>
      <c r="D149" s="578"/>
      <c r="E149" s="578"/>
      <c r="F149" s="578"/>
      <c r="G149" s="578"/>
      <c r="H149" s="579">
        <v>41.834011740000001</v>
      </c>
      <c r="I149" s="579"/>
    </row>
    <row r="150" spans="3:9" x14ac:dyDescent="0.3">
      <c r="C150" s="580" t="s">
        <v>1729</v>
      </c>
      <c r="D150" s="580"/>
      <c r="E150" s="580"/>
      <c r="F150" s="580"/>
      <c r="G150" s="580"/>
      <c r="H150" s="580"/>
      <c r="I150" s="580"/>
    </row>
    <row r="151" spans="3:9" x14ac:dyDescent="0.3">
      <c r="C151" s="574" t="s">
        <v>1730</v>
      </c>
      <c r="D151" s="574"/>
      <c r="E151" s="574"/>
      <c r="F151" s="574"/>
      <c r="G151" s="574"/>
      <c r="H151" s="575">
        <v>3.92620586</v>
      </c>
      <c r="I151" s="575"/>
    </row>
    <row r="152" spans="3:9" x14ac:dyDescent="0.3">
      <c r="C152" s="574" t="s">
        <v>1731</v>
      </c>
      <c r="D152" s="574"/>
      <c r="E152" s="574"/>
      <c r="F152" s="574"/>
      <c r="G152" s="574"/>
      <c r="H152" s="575">
        <v>9.9147059999999995E-2</v>
      </c>
      <c r="I152" s="575"/>
    </row>
    <row r="153" spans="3:9" x14ac:dyDescent="0.3">
      <c r="C153" s="574" t="s">
        <v>1732</v>
      </c>
      <c r="D153" s="574"/>
      <c r="E153" s="574"/>
      <c r="F153" s="574"/>
      <c r="G153" s="574"/>
      <c r="H153" s="575">
        <v>5.3743776900000002</v>
      </c>
      <c r="I153" s="575"/>
    </row>
    <row r="154" spans="3:9" x14ac:dyDescent="0.3">
      <c r="C154" s="574" t="s">
        <v>1733</v>
      </c>
      <c r="D154" s="574"/>
      <c r="E154" s="574"/>
      <c r="F154" s="574"/>
      <c r="G154" s="574"/>
      <c r="H154" s="575">
        <v>4.53868838</v>
      </c>
      <c r="I154" s="575"/>
    </row>
    <row r="155" spans="3:9" x14ac:dyDescent="0.3">
      <c r="C155" s="574" t="s">
        <v>1734</v>
      </c>
      <c r="D155" s="574"/>
      <c r="E155" s="574"/>
      <c r="F155" s="574"/>
      <c r="G155" s="574"/>
      <c r="H155" s="575">
        <v>0.92823785999999997</v>
      </c>
      <c r="I155" s="575"/>
    </row>
    <row r="156" spans="3:9" x14ac:dyDescent="0.3">
      <c r="C156" s="578" t="s">
        <v>1735</v>
      </c>
      <c r="D156" s="578"/>
      <c r="E156" s="578"/>
      <c r="F156" s="578"/>
      <c r="G156" s="578"/>
      <c r="H156" s="579">
        <v>14.866656860000001</v>
      </c>
      <c r="I156" s="579"/>
    </row>
    <row r="157" spans="3:9" x14ac:dyDescent="0.3">
      <c r="C157" s="580" t="s">
        <v>1736</v>
      </c>
      <c r="D157" s="580"/>
      <c r="E157" s="580"/>
      <c r="F157" s="580"/>
      <c r="G157" s="580"/>
      <c r="H157" s="580"/>
      <c r="I157" s="580"/>
    </row>
    <row r="158" spans="3:9" x14ac:dyDescent="0.3">
      <c r="C158" s="574" t="s">
        <v>1737</v>
      </c>
      <c r="D158" s="574"/>
      <c r="E158" s="574"/>
      <c r="F158" s="574"/>
      <c r="G158" s="574"/>
      <c r="H158" s="575">
        <v>15.56845</v>
      </c>
      <c r="I158" s="575"/>
    </row>
    <row r="159" spans="3:9" x14ac:dyDescent="0.3">
      <c r="C159" s="574" t="s">
        <v>1738</v>
      </c>
      <c r="D159" s="574"/>
      <c r="E159" s="574"/>
      <c r="F159" s="574"/>
      <c r="G159" s="574"/>
      <c r="H159" s="575">
        <v>0.35099386999999999</v>
      </c>
      <c r="I159" s="575"/>
    </row>
    <row r="160" spans="3:9" x14ac:dyDescent="0.3">
      <c r="C160" s="578" t="s">
        <v>1739</v>
      </c>
      <c r="D160" s="578"/>
      <c r="E160" s="578"/>
      <c r="F160" s="578"/>
      <c r="G160" s="578"/>
      <c r="H160" s="579">
        <v>15.919443859999999</v>
      </c>
      <c r="I160" s="579"/>
    </row>
    <row r="161" spans="1:10" x14ac:dyDescent="0.3">
      <c r="A161" t="s">
        <v>1674</v>
      </c>
      <c r="C161" s="567" t="s">
        <v>1740</v>
      </c>
      <c r="D161" s="567"/>
      <c r="E161" s="567"/>
      <c r="F161" s="567"/>
      <c r="G161" s="568"/>
      <c r="H161" s="569">
        <v>109.83</v>
      </c>
      <c r="I161" s="581"/>
    </row>
    <row r="162" spans="1:10" x14ac:dyDescent="0.3">
      <c r="C162" s="571" t="s">
        <v>1741</v>
      </c>
      <c r="D162" s="571"/>
      <c r="E162" s="571"/>
      <c r="F162" s="571"/>
      <c r="G162" s="572"/>
      <c r="H162" s="573" t="s">
        <v>1705</v>
      </c>
      <c r="I162" s="572"/>
      <c r="J162">
        <v>33.39</v>
      </c>
    </row>
    <row r="163" spans="1:10" x14ac:dyDescent="0.3">
      <c r="C163" s="567" t="s">
        <v>1742</v>
      </c>
      <c r="D163" s="567"/>
      <c r="E163" s="567"/>
      <c r="F163" s="567"/>
      <c r="G163" s="568"/>
      <c r="H163" s="584">
        <v>0.3</v>
      </c>
      <c r="I163" s="585"/>
    </row>
    <row r="164" spans="1:10" x14ac:dyDescent="0.3">
      <c r="C164" s="571" t="s">
        <v>1743</v>
      </c>
      <c r="D164" s="571"/>
      <c r="E164" s="571"/>
      <c r="F164" s="571"/>
      <c r="G164" s="572"/>
      <c r="H164" s="573" t="s">
        <v>1705</v>
      </c>
      <c r="I164" s="572"/>
    </row>
    <row r="165" spans="1:10" x14ac:dyDescent="0.3">
      <c r="C165" s="574" t="s">
        <v>1744</v>
      </c>
      <c r="D165" s="574"/>
      <c r="E165" s="574"/>
      <c r="F165" s="574"/>
      <c r="G165" s="574"/>
      <c r="H165" s="575">
        <v>109.67</v>
      </c>
      <c r="I165" s="575"/>
    </row>
    <row r="166" spans="1:10" x14ac:dyDescent="0.3">
      <c r="C166" s="574" t="s">
        <v>1745</v>
      </c>
      <c r="D166" s="574"/>
      <c r="E166" s="574"/>
      <c r="F166" s="574"/>
      <c r="G166" s="574"/>
      <c r="H166" s="575">
        <v>109.67</v>
      </c>
      <c r="I166" s="575"/>
    </row>
    <row r="167" spans="1:10" x14ac:dyDescent="0.3">
      <c r="C167" s="567" t="s">
        <v>1746</v>
      </c>
      <c r="D167" s="567"/>
      <c r="E167" s="567"/>
      <c r="F167" s="567"/>
      <c r="G167" s="568"/>
      <c r="H167" s="569">
        <v>109.67</v>
      </c>
      <c r="I167" s="570"/>
    </row>
    <row r="168" spans="1:10" x14ac:dyDescent="0.3">
      <c r="C168" s="571" t="s">
        <v>1747</v>
      </c>
      <c r="D168" s="571"/>
      <c r="E168" s="571"/>
      <c r="F168" s="571"/>
      <c r="G168" s="572"/>
      <c r="H168" s="573" t="s">
        <v>1705</v>
      </c>
      <c r="I168" s="572"/>
    </row>
    <row r="169" spans="1:10" x14ac:dyDescent="0.3">
      <c r="C169" s="574" t="s">
        <v>1748</v>
      </c>
      <c r="D169" s="574"/>
      <c r="E169" s="574"/>
      <c r="F169" s="574"/>
      <c r="G169" s="574"/>
      <c r="H169" s="575">
        <v>37.01</v>
      </c>
      <c r="I169" s="575"/>
    </row>
    <row r="170" spans="1:10" x14ac:dyDescent="0.3">
      <c r="C170" s="574" t="s">
        <v>113</v>
      </c>
      <c r="D170" s="574"/>
      <c r="E170" s="574"/>
      <c r="F170" s="574"/>
      <c r="G170" s="574"/>
      <c r="H170" s="575">
        <v>4.01</v>
      </c>
      <c r="I170" s="575"/>
    </row>
    <row r="171" spans="1:10" x14ac:dyDescent="0.3">
      <c r="C171" s="574" t="s">
        <v>1749</v>
      </c>
      <c r="D171" s="574"/>
      <c r="E171" s="574"/>
      <c r="F171" s="574"/>
      <c r="G171" s="574"/>
      <c r="H171" s="575">
        <v>0.36</v>
      </c>
      <c r="I171" s="575"/>
    </row>
    <row r="172" spans="1:10" x14ac:dyDescent="0.3">
      <c r="C172" s="574" t="s">
        <v>1750</v>
      </c>
      <c r="D172" s="574"/>
      <c r="E172" s="574"/>
      <c r="F172" s="574"/>
      <c r="G172" s="574"/>
      <c r="H172" s="575">
        <v>7.6</v>
      </c>
      <c r="I172" s="575"/>
    </row>
    <row r="173" spans="1:10" x14ac:dyDescent="0.3">
      <c r="C173" s="574" t="s">
        <v>1751</v>
      </c>
      <c r="D173" s="574"/>
      <c r="E173" s="574"/>
      <c r="F173" s="574"/>
      <c r="G173" s="574"/>
      <c r="H173" s="575">
        <v>0.45</v>
      </c>
      <c r="I173" s="575"/>
    </row>
    <row r="174" spans="1:10" x14ac:dyDescent="0.3">
      <c r="C174" s="567" t="s">
        <v>1752</v>
      </c>
      <c r="D174" s="567"/>
      <c r="E174" s="567"/>
      <c r="F174" s="567"/>
      <c r="G174" s="568"/>
      <c r="H174" s="569">
        <v>49.43</v>
      </c>
      <c r="I174" s="570"/>
    </row>
    <row r="175" spans="1:10" x14ac:dyDescent="0.3">
      <c r="C175" s="571" t="s">
        <v>1753</v>
      </c>
      <c r="D175" s="571"/>
      <c r="E175" s="571"/>
      <c r="F175" s="571"/>
      <c r="G175" s="572"/>
      <c r="H175" s="573" t="s">
        <v>1705</v>
      </c>
      <c r="I175" s="572"/>
    </row>
    <row r="176" spans="1:10" x14ac:dyDescent="0.3">
      <c r="C176" s="574" t="s">
        <v>1754</v>
      </c>
      <c r="D176" s="574"/>
      <c r="E176" s="574"/>
      <c r="F176" s="574"/>
      <c r="G176" s="574"/>
      <c r="H176" s="575">
        <v>7.25</v>
      </c>
      <c r="I176" s="575"/>
    </row>
    <row r="177" spans="2:11" x14ac:dyDescent="0.3">
      <c r="C177" s="574" t="s">
        <v>1755</v>
      </c>
      <c r="D177" s="574"/>
      <c r="E177" s="574"/>
      <c r="F177" s="574"/>
      <c r="G177" s="574"/>
      <c r="H177" s="575">
        <v>0</v>
      </c>
      <c r="I177" s="575"/>
    </row>
    <row r="178" spans="2:11" x14ac:dyDescent="0.3">
      <c r="C178" s="574" t="s">
        <v>1756</v>
      </c>
      <c r="D178" s="574"/>
      <c r="E178" s="574"/>
      <c r="F178" s="574"/>
      <c r="G178" s="574"/>
      <c r="H178" s="575">
        <v>0.02</v>
      </c>
      <c r="I178" s="575"/>
    </row>
    <row r="179" spans="2:11" x14ac:dyDescent="0.3">
      <c r="C179" s="574" t="s">
        <v>1757</v>
      </c>
      <c r="D179" s="574"/>
      <c r="E179" s="574"/>
      <c r="F179" s="574"/>
      <c r="G179" s="574"/>
      <c r="H179" s="575">
        <v>0</v>
      </c>
      <c r="I179" s="575"/>
    </row>
    <row r="180" spans="2:11" x14ac:dyDescent="0.3">
      <c r="C180" s="574" t="s">
        <v>1758</v>
      </c>
      <c r="D180" s="574"/>
      <c r="E180" s="574"/>
      <c r="F180" s="574"/>
      <c r="G180" s="574"/>
      <c r="H180" s="575">
        <v>0</v>
      </c>
      <c r="I180" s="575"/>
    </row>
    <row r="181" spans="2:11" x14ac:dyDescent="0.3">
      <c r="C181" s="567" t="s">
        <v>1759</v>
      </c>
      <c r="D181" s="567"/>
      <c r="E181" s="567"/>
      <c r="F181" s="567"/>
      <c r="G181" s="568"/>
      <c r="H181" s="569">
        <v>7.27</v>
      </c>
      <c r="I181" s="570"/>
    </row>
    <row r="182" spans="2:11" x14ac:dyDescent="0.3">
      <c r="B182" t="s">
        <v>1674</v>
      </c>
      <c r="C182" s="565" t="s">
        <v>1760</v>
      </c>
      <c r="D182" s="565"/>
      <c r="E182" s="565"/>
      <c r="F182" s="565"/>
      <c r="G182" s="566"/>
      <c r="H182" s="576">
        <f>SUM(H181+H174+H161)+J162</f>
        <v>199.92000000000002</v>
      </c>
      <c r="I182" s="577"/>
      <c r="J182">
        <f>'[4]MÃO DE OBRA'!D9</f>
        <v>199.92</v>
      </c>
      <c r="K182" s="338">
        <f>J182-H182</f>
        <v>0</v>
      </c>
    </row>
    <row r="183" spans="2:11" x14ac:dyDescent="0.3">
      <c r="C183" s="565"/>
      <c r="D183" s="565"/>
      <c r="E183" s="565"/>
      <c r="F183" s="565"/>
      <c r="G183" s="565"/>
      <c r="H183" s="565"/>
      <c r="I183" s="566"/>
    </row>
    <row r="184" spans="2:11" x14ac:dyDescent="0.3">
      <c r="C184" s="573" t="s">
        <v>24</v>
      </c>
      <c r="D184" s="572"/>
      <c r="E184" s="573" t="s">
        <v>1703</v>
      </c>
      <c r="F184" s="571"/>
      <c r="G184" s="572"/>
      <c r="H184" s="573" t="s">
        <v>75</v>
      </c>
      <c r="I184" s="572"/>
    </row>
    <row r="185" spans="2:11" x14ac:dyDescent="0.3">
      <c r="C185" s="582">
        <v>20016</v>
      </c>
      <c r="D185" s="582"/>
      <c r="E185" s="574" t="s">
        <v>1677</v>
      </c>
      <c r="F185" s="574"/>
      <c r="G185" s="574"/>
      <c r="H185" s="582" t="s">
        <v>138</v>
      </c>
      <c r="I185" s="582"/>
    </row>
    <row r="186" spans="2:11" x14ac:dyDescent="0.3">
      <c r="C186" s="336"/>
      <c r="D186" s="336"/>
      <c r="E186" s="336"/>
      <c r="F186" s="337"/>
      <c r="G186" s="337"/>
      <c r="H186" s="337"/>
      <c r="I186" s="337"/>
    </row>
    <row r="187" spans="2:11" x14ac:dyDescent="0.3">
      <c r="C187" s="571" t="s">
        <v>1704</v>
      </c>
      <c r="D187" s="571"/>
      <c r="E187" s="571"/>
      <c r="F187" s="571"/>
      <c r="G187" s="572"/>
      <c r="H187" s="573" t="s">
        <v>1705</v>
      </c>
      <c r="I187" s="571"/>
    </row>
    <row r="188" spans="2:11" x14ac:dyDescent="0.3">
      <c r="C188" s="580" t="s">
        <v>1706</v>
      </c>
      <c r="D188" s="580"/>
      <c r="E188" s="580"/>
      <c r="F188" s="580"/>
      <c r="G188" s="580"/>
      <c r="H188" s="580"/>
      <c r="I188" s="580"/>
    </row>
    <row r="189" spans="2:11" x14ac:dyDescent="0.3">
      <c r="C189" s="574" t="s">
        <v>1707</v>
      </c>
      <c r="D189" s="574"/>
      <c r="E189" s="574"/>
      <c r="F189" s="574"/>
      <c r="G189" s="574"/>
      <c r="H189" s="575">
        <v>20</v>
      </c>
      <c r="I189" s="575"/>
    </row>
    <row r="190" spans="2:11" x14ac:dyDescent="0.3">
      <c r="C190" s="574" t="s">
        <v>1708</v>
      </c>
      <c r="D190" s="574"/>
      <c r="E190" s="574"/>
      <c r="F190" s="574"/>
      <c r="G190" s="574"/>
      <c r="H190" s="575">
        <v>8</v>
      </c>
      <c r="I190" s="575"/>
    </row>
    <row r="191" spans="2:11" x14ac:dyDescent="0.3">
      <c r="C191" s="574" t="s">
        <v>1709</v>
      </c>
      <c r="D191" s="574"/>
      <c r="E191" s="574"/>
      <c r="F191" s="574"/>
      <c r="G191" s="574"/>
      <c r="H191" s="575">
        <v>2.5</v>
      </c>
      <c r="I191" s="575"/>
    </row>
    <row r="192" spans="2:11" x14ac:dyDescent="0.3">
      <c r="C192" s="574" t="s">
        <v>1710</v>
      </c>
      <c r="D192" s="574"/>
      <c r="E192" s="574"/>
      <c r="F192" s="574"/>
      <c r="G192" s="574"/>
      <c r="H192" s="575">
        <v>1.5</v>
      </c>
      <c r="I192" s="575"/>
    </row>
    <row r="193" spans="3:9" x14ac:dyDescent="0.3">
      <c r="C193" s="574" t="s">
        <v>1711</v>
      </c>
      <c r="D193" s="574"/>
      <c r="E193" s="574"/>
      <c r="F193" s="574"/>
      <c r="G193" s="574"/>
      <c r="H193" s="575">
        <v>1.6</v>
      </c>
      <c r="I193" s="575"/>
    </row>
    <row r="194" spans="3:9" x14ac:dyDescent="0.3">
      <c r="C194" s="574" t="s">
        <v>1712</v>
      </c>
      <c r="D194" s="574"/>
      <c r="E194" s="574"/>
      <c r="F194" s="574"/>
      <c r="G194" s="574"/>
      <c r="H194" s="575">
        <v>0.2</v>
      </c>
      <c r="I194" s="575"/>
    </row>
    <row r="195" spans="3:9" x14ac:dyDescent="0.3">
      <c r="C195" s="574" t="s">
        <v>1713</v>
      </c>
      <c r="D195" s="574"/>
      <c r="E195" s="574"/>
      <c r="F195" s="574"/>
      <c r="G195" s="574"/>
      <c r="H195" s="575">
        <v>3</v>
      </c>
      <c r="I195" s="575"/>
    </row>
    <row r="196" spans="3:9" x14ac:dyDescent="0.3">
      <c r="C196" s="574" t="s">
        <v>1714</v>
      </c>
      <c r="D196" s="574"/>
      <c r="E196" s="574"/>
      <c r="F196" s="574"/>
      <c r="G196" s="574"/>
      <c r="H196" s="575">
        <v>1</v>
      </c>
      <c r="I196" s="575"/>
    </row>
    <row r="197" spans="3:9" x14ac:dyDescent="0.3">
      <c r="C197" s="574" t="s">
        <v>1715</v>
      </c>
      <c r="D197" s="574"/>
      <c r="E197" s="574"/>
      <c r="F197" s="574"/>
      <c r="G197" s="574"/>
      <c r="H197" s="575">
        <v>0</v>
      </c>
      <c r="I197" s="575"/>
    </row>
    <row r="198" spans="3:9" x14ac:dyDescent="0.3">
      <c r="C198" s="578" t="s">
        <v>1716</v>
      </c>
      <c r="D198" s="578"/>
      <c r="E198" s="578"/>
      <c r="F198" s="578"/>
      <c r="G198" s="578"/>
      <c r="H198" s="579">
        <v>37.799999999999997</v>
      </c>
      <c r="I198" s="579"/>
    </row>
    <row r="199" spans="3:9" x14ac:dyDescent="0.3">
      <c r="C199" s="580" t="s">
        <v>1717</v>
      </c>
      <c r="D199" s="580"/>
      <c r="E199" s="580"/>
      <c r="F199" s="580"/>
      <c r="G199" s="580"/>
      <c r="H199" s="580"/>
      <c r="I199" s="580"/>
    </row>
    <row r="200" spans="3:9" x14ac:dyDescent="0.3">
      <c r="C200" s="574" t="s">
        <v>1718</v>
      </c>
      <c r="D200" s="574"/>
      <c r="E200" s="574"/>
      <c r="F200" s="574"/>
      <c r="G200" s="574"/>
      <c r="H200" s="575">
        <v>17.97451993</v>
      </c>
      <c r="I200" s="575"/>
    </row>
    <row r="201" spans="3:9" x14ac:dyDescent="0.3">
      <c r="C201" s="574" t="s">
        <v>1719</v>
      </c>
      <c r="D201" s="574"/>
      <c r="E201" s="574"/>
      <c r="F201" s="574"/>
      <c r="G201" s="574"/>
      <c r="H201" s="575">
        <v>4.9721620900000003</v>
      </c>
      <c r="I201" s="575"/>
    </row>
    <row r="202" spans="3:9" x14ac:dyDescent="0.3">
      <c r="C202" s="574" t="s">
        <v>1720</v>
      </c>
      <c r="D202" s="574"/>
      <c r="E202" s="574"/>
      <c r="F202" s="574"/>
      <c r="G202" s="574"/>
      <c r="H202" s="575">
        <v>1.55701789</v>
      </c>
      <c r="I202" s="575"/>
    </row>
    <row r="203" spans="3:9" x14ac:dyDescent="0.3">
      <c r="C203" s="574" t="s">
        <v>1721</v>
      </c>
      <c r="D203" s="574"/>
      <c r="E203" s="574"/>
      <c r="F203" s="574"/>
      <c r="G203" s="574"/>
      <c r="H203" s="575">
        <v>0.87359288000000002</v>
      </c>
      <c r="I203" s="575"/>
    </row>
    <row r="204" spans="3:9" x14ac:dyDescent="0.3">
      <c r="C204" s="574" t="s">
        <v>1722</v>
      </c>
      <c r="D204" s="574"/>
      <c r="E204" s="574"/>
      <c r="F204" s="574"/>
      <c r="G204" s="574"/>
      <c r="H204" s="575">
        <v>4.9059800000000001E-2</v>
      </c>
      <c r="I204" s="575"/>
    </row>
    <row r="205" spans="3:9" x14ac:dyDescent="0.3">
      <c r="C205" s="574" t="s">
        <v>1723</v>
      </c>
      <c r="D205" s="574"/>
      <c r="E205" s="574"/>
      <c r="F205" s="574"/>
      <c r="G205" s="574"/>
      <c r="H205" s="575">
        <v>8.2733509999999996E-2</v>
      </c>
      <c r="I205" s="575"/>
    </row>
    <row r="206" spans="3:9" x14ac:dyDescent="0.3">
      <c r="C206" s="574" t="s">
        <v>1724</v>
      </c>
      <c r="D206" s="574"/>
      <c r="E206" s="574"/>
      <c r="F206" s="574"/>
      <c r="G206" s="574"/>
      <c r="H206" s="575">
        <v>9.2350569100000008</v>
      </c>
      <c r="I206" s="575"/>
    </row>
    <row r="207" spans="3:9" x14ac:dyDescent="0.3">
      <c r="C207" s="574" t="s">
        <v>1725</v>
      </c>
      <c r="D207" s="574"/>
      <c r="E207" s="574"/>
      <c r="F207" s="574"/>
      <c r="G207" s="574"/>
      <c r="H207" s="575">
        <v>0.74221539000000003</v>
      </c>
      <c r="I207" s="575"/>
    </row>
    <row r="208" spans="3:9" x14ac:dyDescent="0.3">
      <c r="C208" s="574" t="s">
        <v>1726</v>
      </c>
      <c r="D208" s="574"/>
      <c r="E208" s="574"/>
      <c r="F208" s="574"/>
      <c r="G208" s="574"/>
      <c r="H208" s="575">
        <v>3.8341999999999998E-4</v>
      </c>
      <c r="I208" s="575"/>
    </row>
    <row r="209" spans="1:9" x14ac:dyDescent="0.3">
      <c r="C209" s="574" t="s">
        <v>1727</v>
      </c>
      <c r="D209" s="574"/>
      <c r="E209" s="574"/>
      <c r="F209" s="574"/>
      <c r="G209" s="574"/>
      <c r="H209" s="575">
        <v>0</v>
      </c>
      <c r="I209" s="575"/>
    </row>
    <row r="210" spans="1:9" x14ac:dyDescent="0.3">
      <c r="C210" s="578" t="s">
        <v>1728</v>
      </c>
      <c r="D210" s="578"/>
      <c r="E210" s="578"/>
      <c r="F210" s="578"/>
      <c r="G210" s="578"/>
      <c r="H210" s="579">
        <v>35.486741840000001</v>
      </c>
      <c r="I210" s="579"/>
    </row>
    <row r="211" spans="1:9" x14ac:dyDescent="0.3">
      <c r="C211" s="580" t="s">
        <v>1729</v>
      </c>
      <c r="D211" s="580"/>
      <c r="E211" s="580"/>
      <c r="F211" s="580"/>
      <c r="G211" s="580"/>
      <c r="H211" s="580"/>
      <c r="I211" s="580"/>
    </row>
    <row r="212" spans="1:9" x14ac:dyDescent="0.3">
      <c r="C212" s="574" t="s">
        <v>1730</v>
      </c>
      <c r="D212" s="574"/>
      <c r="E212" s="574"/>
      <c r="F212" s="574"/>
      <c r="G212" s="574"/>
      <c r="H212" s="575">
        <v>7.2067960099999997</v>
      </c>
      <c r="I212" s="575"/>
    </row>
    <row r="213" spans="1:9" x14ac:dyDescent="0.3">
      <c r="C213" s="574" t="s">
        <v>1731</v>
      </c>
      <c r="D213" s="574"/>
      <c r="E213" s="574"/>
      <c r="F213" s="574"/>
      <c r="G213" s="574"/>
      <c r="H213" s="575">
        <v>0.19853523000000001</v>
      </c>
      <c r="I213" s="575"/>
    </row>
    <row r="214" spans="1:9" x14ac:dyDescent="0.3">
      <c r="C214" s="574" t="s">
        <v>1732</v>
      </c>
      <c r="D214" s="574"/>
      <c r="E214" s="574"/>
      <c r="F214" s="574"/>
      <c r="G214" s="574"/>
      <c r="H214" s="575">
        <v>10.756391320000001</v>
      </c>
      <c r="I214" s="575"/>
    </row>
    <row r="215" spans="1:9" x14ac:dyDescent="0.3">
      <c r="C215" s="574" t="s">
        <v>1733</v>
      </c>
      <c r="D215" s="574"/>
      <c r="E215" s="574"/>
      <c r="F215" s="574"/>
      <c r="G215" s="574"/>
      <c r="H215" s="575">
        <v>4.3355757400000003</v>
      </c>
      <c r="I215" s="575"/>
    </row>
    <row r="216" spans="1:9" x14ac:dyDescent="0.3">
      <c r="C216" s="574" t="s">
        <v>1734</v>
      </c>
      <c r="D216" s="574"/>
      <c r="E216" s="574"/>
      <c r="F216" s="574"/>
      <c r="G216" s="574"/>
      <c r="H216" s="575">
        <v>0.92776923</v>
      </c>
      <c r="I216" s="575"/>
    </row>
    <row r="217" spans="1:9" x14ac:dyDescent="0.3">
      <c r="C217" s="578" t="s">
        <v>1735</v>
      </c>
      <c r="D217" s="578"/>
      <c r="E217" s="578"/>
      <c r="F217" s="578"/>
      <c r="G217" s="578"/>
      <c r="H217" s="579">
        <v>23.42506753</v>
      </c>
      <c r="I217" s="579"/>
    </row>
    <row r="218" spans="1:9" x14ac:dyDescent="0.3">
      <c r="C218" s="580" t="s">
        <v>1736</v>
      </c>
      <c r="D218" s="580"/>
      <c r="E218" s="580"/>
      <c r="F218" s="580"/>
      <c r="G218" s="580"/>
      <c r="H218" s="580"/>
      <c r="I218" s="580"/>
    </row>
    <row r="219" spans="1:9" x14ac:dyDescent="0.3">
      <c r="C219" s="574" t="s">
        <v>1737</v>
      </c>
      <c r="D219" s="574"/>
      <c r="E219" s="574"/>
      <c r="F219" s="574"/>
      <c r="G219" s="574"/>
      <c r="H219" s="575">
        <v>13.41398841</v>
      </c>
      <c r="I219" s="575"/>
    </row>
    <row r="220" spans="1:9" x14ac:dyDescent="0.3">
      <c r="C220" s="574" t="s">
        <v>1738</v>
      </c>
      <c r="D220" s="574"/>
      <c r="E220" s="574"/>
      <c r="F220" s="574"/>
      <c r="G220" s="574"/>
      <c r="H220" s="575">
        <v>0.65159</v>
      </c>
      <c r="I220" s="575"/>
    </row>
    <row r="221" spans="1:9" x14ac:dyDescent="0.3">
      <c r="C221" s="578" t="s">
        <v>1739</v>
      </c>
      <c r="D221" s="578"/>
      <c r="E221" s="578"/>
      <c r="F221" s="578"/>
      <c r="G221" s="578"/>
      <c r="H221" s="579">
        <v>14.065578410000001</v>
      </c>
      <c r="I221" s="579"/>
    </row>
    <row r="222" spans="1:9" x14ac:dyDescent="0.3">
      <c r="A222" t="s">
        <v>1676</v>
      </c>
      <c r="C222" s="567" t="s">
        <v>1740</v>
      </c>
      <c r="D222" s="567"/>
      <c r="E222" s="567"/>
      <c r="F222" s="567"/>
      <c r="G222" s="568"/>
      <c r="H222" s="569">
        <v>110.78</v>
      </c>
      <c r="I222" s="581"/>
    </row>
    <row r="223" spans="1:9" x14ac:dyDescent="0.3">
      <c r="C223" s="571" t="s">
        <v>1741</v>
      </c>
      <c r="D223" s="571"/>
      <c r="E223" s="571"/>
      <c r="F223" s="571"/>
      <c r="G223" s="572"/>
      <c r="H223" s="573" t="s">
        <v>1705</v>
      </c>
      <c r="I223" s="572"/>
    </row>
    <row r="224" spans="1:9" x14ac:dyDescent="0.3">
      <c r="C224" s="567" t="s">
        <v>1742</v>
      </c>
      <c r="D224" s="567"/>
      <c r="E224" s="567"/>
      <c r="F224" s="567"/>
      <c r="G224" s="568"/>
      <c r="H224" s="569">
        <v>0</v>
      </c>
      <c r="I224" s="570"/>
    </row>
    <row r="225" spans="3:9" x14ac:dyDescent="0.3">
      <c r="C225" s="571" t="s">
        <v>1743</v>
      </c>
      <c r="D225" s="571"/>
      <c r="E225" s="571"/>
      <c r="F225" s="571"/>
      <c r="G225" s="572"/>
      <c r="H225" s="573" t="s">
        <v>1705</v>
      </c>
      <c r="I225" s="572"/>
    </row>
    <row r="226" spans="3:9" x14ac:dyDescent="0.3">
      <c r="C226" s="574" t="s">
        <v>1744</v>
      </c>
      <c r="D226" s="574"/>
      <c r="E226" s="574"/>
      <c r="F226" s="574"/>
      <c r="G226" s="574"/>
      <c r="H226" s="575">
        <v>110.87</v>
      </c>
      <c r="I226" s="575"/>
    </row>
    <row r="227" spans="3:9" x14ac:dyDescent="0.3">
      <c r="C227" s="574" t="s">
        <v>1745</v>
      </c>
      <c r="D227" s="574"/>
      <c r="E227" s="574"/>
      <c r="F227" s="574"/>
      <c r="G227" s="574"/>
      <c r="H227" s="575">
        <v>110.87</v>
      </c>
      <c r="I227" s="575"/>
    </row>
    <row r="228" spans="3:9" x14ac:dyDescent="0.3">
      <c r="C228" s="567" t="s">
        <v>1746</v>
      </c>
      <c r="D228" s="567"/>
      <c r="E228" s="567"/>
      <c r="F228" s="567"/>
      <c r="G228" s="568"/>
      <c r="H228" s="569">
        <v>110.87</v>
      </c>
      <c r="I228" s="570"/>
    </row>
    <row r="229" spans="3:9" x14ac:dyDescent="0.3">
      <c r="C229" s="571" t="s">
        <v>1747</v>
      </c>
      <c r="D229" s="571"/>
      <c r="E229" s="571"/>
      <c r="F229" s="571"/>
      <c r="G229" s="572"/>
      <c r="H229" s="573" t="s">
        <v>1705</v>
      </c>
      <c r="I229" s="572"/>
    </row>
    <row r="230" spans="3:9" x14ac:dyDescent="0.3">
      <c r="C230" s="574" t="s">
        <v>1748</v>
      </c>
      <c r="D230" s="574"/>
      <c r="E230" s="574"/>
      <c r="F230" s="574"/>
      <c r="G230" s="574"/>
      <c r="H230" s="575">
        <v>46.160000000000004</v>
      </c>
      <c r="I230" s="575"/>
    </row>
    <row r="231" spans="3:9" x14ac:dyDescent="0.3">
      <c r="C231" s="574" t="s">
        <v>113</v>
      </c>
      <c r="D231" s="574"/>
      <c r="E231" s="574"/>
      <c r="F231" s="574"/>
      <c r="G231" s="574"/>
      <c r="H231" s="575">
        <v>4.96</v>
      </c>
      <c r="I231" s="575"/>
    </row>
    <row r="232" spans="3:9" x14ac:dyDescent="0.3">
      <c r="C232" s="574" t="s">
        <v>1749</v>
      </c>
      <c r="D232" s="574"/>
      <c r="E232" s="574"/>
      <c r="F232" s="574"/>
      <c r="G232" s="574"/>
      <c r="H232" s="575">
        <v>0.42</v>
      </c>
      <c r="I232" s="575"/>
    </row>
    <row r="233" spans="3:9" x14ac:dyDescent="0.3">
      <c r="C233" s="574" t="s">
        <v>1750</v>
      </c>
      <c r="D233" s="574"/>
      <c r="E233" s="574"/>
      <c r="F233" s="574"/>
      <c r="G233" s="574"/>
      <c r="H233" s="575">
        <v>9.41</v>
      </c>
      <c r="I233" s="575"/>
    </row>
    <row r="234" spans="3:9" x14ac:dyDescent="0.3">
      <c r="C234" s="574" t="s">
        <v>1751</v>
      </c>
      <c r="D234" s="574"/>
      <c r="E234" s="574"/>
      <c r="F234" s="574"/>
      <c r="G234" s="574"/>
      <c r="H234" s="575">
        <v>0.74</v>
      </c>
      <c r="I234" s="575"/>
    </row>
    <row r="235" spans="3:9" x14ac:dyDescent="0.3">
      <c r="C235" s="567" t="s">
        <v>1752</v>
      </c>
      <c r="D235" s="567"/>
      <c r="E235" s="567"/>
      <c r="F235" s="567"/>
      <c r="G235" s="568"/>
      <c r="H235" s="569">
        <f>SUM(H230:I234)</f>
        <v>61.690000000000005</v>
      </c>
      <c r="I235" s="570"/>
    </row>
    <row r="236" spans="3:9" x14ac:dyDescent="0.3">
      <c r="C236" s="571" t="s">
        <v>1753</v>
      </c>
      <c r="D236" s="571"/>
      <c r="E236" s="571"/>
      <c r="F236" s="571"/>
      <c r="G236" s="572"/>
      <c r="H236" s="573" t="s">
        <v>1705</v>
      </c>
      <c r="I236" s="572"/>
    </row>
    <row r="237" spans="3:9" x14ac:dyDescent="0.3">
      <c r="C237" s="574" t="s">
        <v>1754</v>
      </c>
      <c r="D237" s="574"/>
      <c r="E237" s="574"/>
      <c r="F237" s="574"/>
      <c r="G237" s="574"/>
      <c r="H237" s="575">
        <v>8.9700000000000006</v>
      </c>
      <c r="I237" s="575"/>
    </row>
    <row r="238" spans="3:9" x14ac:dyDescent="0.3">
      <c r="C238" s="574" t="s">
        <v>1755</v>
      </c>
      <c r="D238" s="574"/>
      <c r="E238" s="574"/>
      <c r="F238" s="574"/>
      <c r="G238" s="574"/>
      <c r="H238" s="575">
        <v>0</v>
      </c>
      <c r="I238" s="575"/>
    </row>
    <row r="239" spans="3:9" x14ac:dyDescent="0.3">
      <c r="C239" s="574" t="s">
        <v>1756</v>
      </c>
      <c r="D239" s="574"/>
      <c r="E239" s="574"/>
      <c r="F239" s="574"/>
      <c r="G239" s="574"/>
      <c r="H239" s="575">
        <v>0.03</v>
      </c>
      <c r="I239" s="575"/>
    </row>
    <row r="240" spans="3:9" x14ac:dyDescent="0.3">
      <c r="C240" s="574" t="s">
        <v>1757</v>
      </c>
      <c r="D240" s="574"/>
      <c r="E240" s="574"/>
      <c r="F240" s="574"/>
      <c r="G240" s="574"/>
      <c r="H240" s="575">
        <v>0</v>
      </c>
      <c r="I240" s="575"/>
    </row>
    <row r="241" spans="2:11" x14ac:dyDescent="0.3">
      <c r="C241" s="574" t="s">
        <v>1758</v>
      </c>
      <c r="D241" s="574"/>
      <c r="E241" s="574"/>
      <c r="F241" s="574"/>
      <c r="G241" s="574"/>
      <c r="H241" s="575">
        <v>0</v>
      </c>
      <c r="I241" s="575"/>
    </row>
    <row r="242" spans="2:11" x14ac:dyDescent="0.3">
      <c r="C242" s="567" t="s">
        <v>1759</v>
      </c>
      <c r="D242" s="567"/>
      <c r="E242" s="567"/>
      <c r="F242" s="567"/>
      <c r="G242" s="568"/>
      <c r="H242" s="569">
        <f>SUM(H237:I241)</f>
        <v>9</v>
      </c>
      <c r="I242" s="570"/>
    </row>
    <row r="243" spans="2:11" x14ac:dyDescent="0.3">
      <c r="B243" t="s">
        <v>1676</v>
      </c>
      <c r="C243" s="565" t="s">
        <v>1760</v>
      </c>
      <c r="D243" s="565"/>
      <c r="E243" s="565"/>
      <c r="F243" s="565"/>
      <c r="G243" s="566"/>
      <c r="H243" s="576">
        <f>SUM(H242+H235+H222)</f>
        <v>181.47</v>
      </c>
      <c r="I243" s="577"/>
      <c r="J243">
        <f>'[4]MÃO DE OBRA'!D10</f>
        <v>181.47</v>
      </c>
      <c r="K243" s="338">
        <f>J243-H243</f>
        <v>0</v>
      </c>
    </row>
    <row r="244" spans="2:11" x14ac:dyDescent="0.3">
      <c r="C244" s="565"/>
      <c r="D244" s="565"/>
      <c r="E244" s="565"/>
      <c r="F244" s="565"/>
      <c r="G244" s="565"/>
      <c r="H244" s="565"/>
      <c r="I244" s="566"/>
    </row>
    <row r="245" spans="2:11" x14ac:dyDescent="0.3">
      <c r="C245" s="573" t="s">
        <v>24</v>
      </c>
      <c r="D245" s="572"/>
      <c r="E245" s="573" t="s">
        <v>1703</v>
      </c>
      <c r="F245" s="571"/>
      <c r="G245" s="572"/>
      <c r="H245" s="573" t="s">
        <v>75</v>
      </c>
      <c r="I245" s="572"/>
    </row>
    <row r="246" spans="2:11" x14ac:dyDescent="0.3">
      <c r="C246" s="582">
        <v>20002</v>
      </c>
      <c r="D246" s="582"/>
      <c r="E246" s="574" t="s">
        <v>1761</v>
      </c>
      <c r="F246" s="574"/>
      <c r="G246" s="574"/>
      <c r="H246" s="582" t="s">
        <v>138</v>
      </c>
      <c r="I246" s="582"/>
    </row>
    <row r="247" spans="2:11" x14ac:dyDescent="0.3">
      <c r="C247" s="336"/>
      <c r="D247" s="336"/>
      <c r="E247" s="336"/>
      <c r="F247" s="337"/>
      <c r="G247" s="337"/>
      <c r="H247" s="337"/>
      <c r="I247" s="337"/>
    </row>
    <row r="248" spans="2:11" x14ac:dyDescent="0.3">
      <c r="C248" s="571" t="s">
        <v>1704</v>
      </c>
      <c r="D248" s="571"/>
      <c r="E248" s="571"/>
      <c r="F248" s="571"/>
      <c r="G248" s="572"/>
      <c r="H248" s="573" t="s">
        <v>1705</v>
      </c>
      <c r="I248" s="571"/>
    </row>
    <row r="249" spans="2:11" x14ac:dyDescent="0.3">
      <c r="C249" s="580" t="s">
        <v>1706</v>
      </c>
      <c r="D249" s="580"/>
      <c r="E249" s="580"/>
      <c r="F249" s="580"/>
      <c r="G249" s="580"/>
      <c r="H249" s="580"/>
      <c r="I249" s="580"/>
    </row>
    <row r="250" spans="2:11" x14ac:dyDescent="0.3">
      <c r="C250" s="574" t="s">
        <v>1707</v>
      </c>
      <c r="D250" s="574"/>
      <c r="E250" s="574"/>
      <c r="F250" s="574"/>
      <c r="G250" s="574"/>
      <c r="H250" s="575">
        <v>20</v>
      </c>
      <c r="I250" s="575"/>
    </row>
    <row r="251" spans="2:11" x14ac:dyDescent="0.3">
      <c r="C251" s="574" t="s">
        <v>1708</v>
      </c>
      <c r="D251" s="574"/>
      <c r="E251" s="574"/>
      <c r="F251" s="574"/>
      <c r="G251" s="574"/>
      <c r="H251" s="575">
        <v>8</v>
      </c>
      <c r="I251" s="575"/>
    </row>
    <row r="252" spans="2:11" x14ac:dyDescent="0.3">
      <c r="C252" s="574" t="s">
        <v>1709</v>
      </c>
      <c r="D252" s="574"/>
      <c r="E252" s="574"/>
      <c r="F252" s="574"/>
      <c r="G252" s="574"/>
      <c r="H252" s="575">
        <v>2.5</v>
      </c>
      <c r="I252" s="575"/>
    </row>
    <row r="253" spans="2:11" x14ac:dyDescent="0.3">
      <c r="C253" s="574" t="s">
        <v>1710</v>
      </c>
      <c r="D253" s="574"/>
      <c r="E253" s="574"/>
      <c r="F253" s="574"/>
      <c r="G253" s="574"/>
      <c r="H253" s="575">
        <v>1.5</v>
      </c>
      <c r="I253" s="575"/>
    </row>
    <row r="254" spans="2:11" x14ac:dyDescent="0.3">
      <c r="C254" s="574" t="s">
        <v>1711</v>
      </c>
      <c r="D254" s="574"/>
      <c r="E254" s="574"/>
      <c r="F254" s="574"/>
      <c r="G254" s="574"/>
      <c r="H254" s="575">
        <v>1.6</v>
      </c>
      <c r="I254" s="575"/>
    </row>
    <row r="255" spans="2:11" x14ac:dyDescent="0.3">
      <c r="C255" s="574" t="s">
        <v>1712</v>
      </c>
      <c r="D255" s="574"/>
      <c r="E255" s="574"/>
      <c r="F255" s="574"/>
      <c r="G255" s="574"/>
      <c r="H255" s="575">
        <v>0.2</v>
      </c>
      <c r="I255" s="575"/>
    </row>
    <row r="256" spans="2:11" x14ac:dyDescent="0.3">
      <c r="C256" s="574" t="s">
        <v>1713</v>
      </c>
      <c r="D256" s="574"/>
      <c r="E256" s="574"/>
      <c r="F256" s="574"/>
      <c r="G256" s="574"/>
      <c r="H256" s="575">
        <v>3</v>
      </c>
      <c r="I256" s="575"/>
    </row>
    <row r="257" spans="3:9" x14ac:dyDescent="0.3">
      <c r="C257" s="574" t="s">
        <v>1714</v>
      </c>
      <c r="D257" s="574"/>
      <c r="E257" s="574"/>
      <c r="F257" s="574"/>
      <c r="G257" s="574"/>
      <c r="H257" s="575">
        <v>1</v>
      </c>
      <c r="I257" s="575"/>
    </row>
    <row r="258" spans="3:9" x14ac:dyDescent="0.3">
      <c r="C258" s="574" t="s">
        <v>1715</v>
      </c>
      <c r="D258" s="574"/>
      <c r="E258" s="574"/>
      <c r="F258" s="574"/>
      <c r="G258" s="574"/>
      <c r="H258" s="575">
        <v>0</v>
      </c>
      <c r="I258" s="575"/>
    </row>
    <row r="259" spans="3:9" x14ac:dyDescent="0.3">
      <c r="C259" s="578" t="s">
        <v>1716</v>
      </c>
      <c r="D259" s="578"/>
      <c r="E259" s="578"/>
      <c r="F259" s="578"/>
      <c r="G259" s="578"/>
      <c r="H259" s="579">
        <v>37.799999999999997</v>
      </c>
      <c r="I259" s="579"/>
    </row>
    <row r="260" spans="3:9" x14ac:dyDescent="0.3">
      <c r="C260" s="580" t="s">
        <v>1717</v>
      </c>
      <c r="D260" s="580"/>
      <c r="E260" s="580"/>
      <c r="F260" s="580"/>
      <c r="G260" s="580"/>
      <c r="H260" s="580"/>
      <c r="I260" s="580"/>
    </row>
    <row r="261" spans="3:9" x14ac:dyDescent="0.3">
      <c r="C261" s="574" t="s">
        <v>1718</v>
      </c>
      <c r="D261" s="574"/>
      <c r="E261" s="574"/>
      <c r="F261" s="574"/>
      <c r="G261" s="574"/>
      <c r="H261" s="575">
        <v>0</v>
      </c>
      <c r="I261" s="575"/>
    </row>
    <row r="262" spans="3:9" x14ac:dyDescent="0.3">
      <c r="C262" s="574" t="s">
        <v>1719</v>
      </c>
      <c r="D262" s="574"/>
      <c r="E262" s="574"/>
      <c r="F262" s="574"/>
      <c r="G262" s="574"/>
      <c r="H262" s="575">
        <v>0</v>
      </c>
      <c r="I262" s="575"/>
    </row>
    <row r="263" spans="3:9" x14ac:dyDescent="0.3">
      <c r="C263" s="574" t="s">
        <v>1720</v>
      </c>
      <c r="D263" s="574"/>
      <c r="E263" s="574"/>
      <c r="F263" s="574"/>
      <c r="G263" s="574"/>
      <c r="H263" s="575">
        <v>5.6248940100000002</v>
      </c>
      <c r="I263" s="575"/>
    </row>
    <row r="264" spans="3:9" x14ac:dyDescent="0.3">
      <c r="C264" s="574" t="s">
        <v>1721</v>
      </c>
      <c r="D264" s="574"/>
      <c r="E264" s="574"/>
      <c r="F264" s="574"/>
      <c r="G264" s="574"/>
      <c r="H264" s="575">
        <v>0.87351237999999998</v>
      </c>
      <c r="I264" s="575"/>
    </row>
    <row r="265" spans="3:9" x14ac:dyDescent="0.3">
      <c r="C265" s="574" t="s">
        <v>1722</v>
      </c>
      <c r="D265" s="574"/>
      <c r="E265" s="574"/>
      <c r="F265" s="574"/>
      <c r="G265" s="574"/>
      <c r="H265" s="575">
        <v>4.905528E-2</v>
      </c>
      <c r="I265" s="575"/>
    </row>
    <row r="266" spans="3:9" x14ac:dyDescent="0.3">
      <c r="C266" s="574" t="s">
        <v>1723</v>
      </c>
      <c r="D266" s="574"/>
      <c r="E266" s="574"/>
      <c r="F266" s="574"/>
      <c r="G266" s="574"/>
      <c r="H266" s="575">
        <v>7.0146600000000003E-2</v>
      </c>
      <c r="I266" s="575"/>
    </row>
    <row r="267" spans="3:9" x14ac:dyDescent="0.3">
      <c r="C267" s="574" t="s">
        <v>1724</v>
      </c>
      <c r="D267" s="574"/>
      <c r="E267" s="574"/>
      <c r="F267" s="574"/>
      <c r="G267" s="574"/>
      <c r="H267" s="575">
        <v>9.2342058500000004</v>
      </c>
      <c r="I267" s="575"/>
    </row>
    <row r="268" spans="3:9" x14ac:dyDescent="0.3">
      <c r="C268" s="574" t="s">
        <v>1725</v>
      </c>
      <c r="D268" s="574"/>
      <c r="E268" s="574"/>
      <c r="F268" s="574"/>
      <c r="G268" s="574"/>
      <c r="H268" s="575">
        <v>0.74214698999999995</v>
      </c>
      <c r="I268" s="575"/>
    </row>
    <row r="269" spans="3:9" x14ac:dyDescent="0.3">
      <c r="C269" s="574" t="s">
        <v>1726</v>
      </c>
      <c r="D269" s="574"/>
      <c r="E269" s="574"/>
      <c r="F269" s="574"/>
      <c r="G269" s="574"/>
      <c r="H269" s="575">
        <v>3.7425100000000001E-3</v>
      </c>
      <c r="I269" s="575"/>
    </row>
    <row r="270" spans="3:9" x14ac:dyDescent="0.3">
      <c r="C270" s="574" t="s">
        <v>1727</v>
      </c>
      <c r="D270" s="574"/>
      <c r="E270" s="574"/>
      <c r="F270" s="574"/>
      <c r="G270" s="574"/>
      <c r="H270" s="575">
        <v>0</v>
      </c>
      <c r="I270" s="575"/>
    </row>
    <row r="271" spans="3:9" x14ac:dyDescent="0.3">
      <c r="C271" s="578" t="s">
        <v>1728</v>
      </c>
      <c r="D271" s="578"/>
      <c r="E271" s="578"/>
      <c r="F271" s="578"/>
      <c r="G271" s="578"/>
      <c r="H271" s="579">
        <v>16.59770361</v>
      </c>
      <c r="I271" s="579"/>
    </row>
    <row r="272" spans="3:9" x14ac:dyDescent="0.3">
      <c r="C272" s="580" t="s">
        <v>1729</v>
      </c>
      <c r="D272" s="580"/>
      <c r="E272" s="580"/>
      <c r="F272" s="580"/>
      <c r="G272" s="580"/>
      <c r="H272" s="580"/>
      <c r="I272" s="580"/>
    </row>
    <row r="273" spans="1:9" x14ac:dyDescent="0.3">
      <c r="C273" s="574" t="s">
        <v>1730</v>
      </c>
      <c r="D273" s="574"/>
      <c r="E273" s="574"/>
      <c r="F273" s="574"/>
      <c r="G273" s="574"/>
      <c r="H273" s="575">
        <v>4.4809664500000004</v>
      </c>
      <c r="I273" s="575"/>
    </row>
    <row r="274" spans="1:9" x14ac:dyDescent="0.3">
      <c r="C274" s="574" t="s">
        <v>1731</v>
      </c>
      <c r="D274" s="574"/>
      <c r="E274" s="574"/>
      <c r="F274" s="574"/>
      <c r="G274" s="574"/>
      <c r="H274" s="575">
        <v>0.12344316</v>
      </c>
      <c r="I274" s="575"/>
    </row>
    <row r="275" spans="1:9" x14ac:dyDescent="0.3">
      <c r="C275" s="574" t="s">
        <v>1732</v>
      </c>
      <c r="D275" s="574"/>
      <c r="E275" s="574"/>
      <c r="F275" s="574"/>
      <c r="G275" s="574"/>
      <c r="H275" s="575">
        <v>6.68738046</v>
      </c>
      <c r="I275" s="575"/>
    </row>
    <row r="276" spans="1:9" x14ac:dyDescent="0.3">
      <c r="C276" s="574" t="s">
        <v>1733</v>
      </c>
      <c r="D276" s="574"/>
      <c r="E276" s="574"/>
      <c r="F276" s="574"/>
      <c r="G276" s="574"/>
      <c r="H276" s="575">
        <v>3.7311265200000001</v>
      </c>
      <c r="I276" s="575"/>
    </row>
    <row r="277" spans="1:9" x14ac:dyDescent="0.3">
      <c r="C277" s="574" t="s">
        <v>1734</v>
      </c>
      <c r="D277" s="574"/>
      <c r="E277" s="574"/>
      <c r="F277" s="574"/>
      <c r="G277" s="574"/>
      <c r="H277" s="575">
        <v>0.92768373000000004</v>
      </c>
      <c r="I277" s="575"/>
    </row>
    <row r="278" spans="1:9" x14ac:dyDescent="0.3">
      <c r="C278" s="578" t="s">
        <v>1735</v>
      </c>
      <c r="D278" s="578"/>
      <c r="E278" s="578"/>
      <c r="F278" s="578"/>
      <c r="G278" s="578"/>
      <c r="H278" s="579">
        <v>15.950600319999999</v>
      </c>
      <c r="I278" s="579"/>
    </row>
    <row r="279" spans="1:9" x14ac:dyDescent="0.3">
      <c r="C279" s="580" t="s">
        <v>1736</v>
      </c>
      <c r="D279" s="580"/>
      <c r="E279" s="580"/>
      <c r="F279" s="580"/>
      <c r="G279" s="580"/>
      <c r="H279" s="580"/>
      <c r="I279" s="580"/>
    </row>
    <row r="280" spans="1:9" x14ac:dyDescent="0.3">
      <c r="C280" s="574" t="s">
        <v>1737</v>
      </c>
      <c r="D280" s="574"/>
      <c r="E280" s="574"/>
      <c r="F280" s="574"/>
      <c r="G280" s="574"/>
      <c r="H280" s="575">
        <v>6.2739319599999996</v>
      </c>
      <c r="I280" s="575"/>
    </row>
    <row r="281" spans="1:9" x14ac:dyDescent="0.3">
      <c r="C281" s="574" t="s">
        <v>1738</v>
      </c>
      <c r="D281" s="574"/>
      <c r="E281" s="574"/>
      <c r="F281" s="574"/>
      <c r="G281" s="574"/>
      <c r="H281" s="575">
        <v>0.40513883000000001</v>
      </c>
      <c r="I281" s="575"/>
    </row>
    <row r="282" spans="1:9" x14ac:dyDescent="0.3">
      <c r="C282" s="578" t="s">
        <v>1739</v>
      </c>
      <c r="D282" s="578"/>
      <c r="E282" s="578"/>
      <c r="F282" s="578"/>
      <c r="G282" s="578"/>
      <c r="H282" s="579">
        <v>6.6790707999999999</v>
      </c>
      <c r="I282" s="579"/>
    </row>
    <row r="283" spans="1:9" x14ac:dyDescent="0.3">
      <c r="A283" s="339" t="s">
        <v>1678</v>
      </c>
      <c r="B283" s="339"/>
      <c r="C283" s="567" t="s">
        <v>1740</v>
      </c>
      <c r="D283" s="567"/>
      <c r="E283" s="567"/>
      <c r="F283" s="567"/>
      <c r="G283" s="568"/>
      <c r="H283" s="569">
        <v>77.03</v>
      </c>
      <c r="I283" s="581"/>
    </row>
    <row r="284" spans="1:9" x14ac:dyDescent="0.3">
      <c r="C284" s="571" t="s">
        <v>1741</v>
      </c>
      <c r="D284" s="571"/>
      <c r="E284" s="571"/>
      <c r="F284" s="571"/>
      <c r="G284" s="572"/>
      <c r="H284" s="573" t="s">
        <v>1705</v>
      </c>
      <c r="I284" s="572"/>
    </row>
    <row r="285" spans="1:9" x14ac:dyDescent="0.3">
      <c r="C285" s="567" t="s">
        <v>1742</v>
      </c>
      <c r="D285" s="567"/>
      <c r="E285" s="567"/>
      <c r="F285" s="567"/>
      <c r="G285" s="568"/>
      <c r="H285" s="569">
        <v>0</v>
      </c>
      <c r="I285" s="570"/>
    </row>
    <row r="286" spans="1:9" x14ac:dyDescent="0.3">
      <c r="C286" s="571" t="s">
        <v>1743</v>
      </c>
      <c r="D286" s="571"/>
      <c r="E286" s="571"/>
      <c r="F286" s="571"/>
      <c r="G286" s="572"/>
      <c r="H286" s="573" t="s">
        <v>1705</v>
      </c>
      <c r="I286" s="572"/>
    </row>
    <row r="287" spans="1:9" x14ac:dyDescent="0.3">
      <c r="C287" s="574" t="s">
        <v>1744</v>
      </c>
      <c r="D287" s="574"/>
      <c r="E287" s="574"/>
      <c r="F287" s="574"/>
      <c r="G287" s="574"/>
      <c r="H287" s="575">
        <v>77.17</v>
      </c>
      <c r="I287" s="575"/>
    </row>
    <row r="288" spans="1:9" x14ac:dyDescent="0.3">
      <c r="C288" s="574" t="s">
        <v>1745</v>
      </c>
      <c r="D288" s="574"/>
      <c r="E288" s="574"/>
      <c r="F288" s="574"/>
      <c r="G288" s="574"/>
      <c r="H288" s="575">
        <v>77.17</v>
      </c>
      <c r="I288" s="575"/>
    </row>
    <row r="289" spans="1:11" x14ac:dyDescent="0.3">
      <c r="C289" s="567" t="s">
        <v>1746</v>
      </c>
      <c r="D289" s="567"/>
      <c r="E289" s="567"/>
      <c r="F289" s="567"/>
      <c r="G289" s="568"/>
      <c r="H289" s="569">
        <v>77.17</v>
      </c>
      <c r="I289" s="570"/>
    </row>
    <row r="290" spans="1:11" x14ac:dyDescent="0.3">
      <c r="C290" s="571" t="s">
        <v>1747</v>
      </c>
      <c r="D290" s="571"/>
      <c r="E290" s="571"/>
      <c r="F290" s="571"/>
      <c r="G290" s="572"/>
      <c r="H290" s="573" t="s">
        <v>1705</v>
      </c>
      <c r="I290" s="572"/>
    </row>
    <row r="291" spans="1:11" x14ac:dyDescent="0.3">
      <c r="C291" s="574" t="s">
        <v>1748</v>
      </c>
      <c r="D291" s="574"/>
      <c r="E291" s="574"/>
      <c r="F291" s="574"/>
      <c r="G291" s="574"/>
      <c r="H291" s="575">
        <v>29.17</v>
      </c>
      <c r="I291" s="575"/>
    </row>
    <row r="292" spans="1:11" x14ac:dyDescent="0.3">
      <c r="C292" s="574" t="s">
        <v>113</v>
      </c>
      <c r="D292" s="574"/>
      <c r="E292" s="574"/>
      <c r="F292" s="574"/>
      <c r="G292" s="574"/>
      <c r="H292" s="575">
        <v>2.19</v>
      </c>
      <c r="I292" s="575"/>
    </row>
    <row r="293" spans="1:11" x14ac:dyDescent="0.3">
      <c r="C293" s="574" t="s">
        <v>1749</v>
      </c>
      <c r="D293" s="574"/>
      <c r="E293" s="574"/>
      <c r="F293" s="574"/>
      <c r="G293" s="574"/>
      <c r="H293" s="575">
        <v>0</v>
      </c>
      <c r="I293" s="575"/>
    </row>
    <row r="294" spans="1:11" x14ac:dyDescent="0.3">
      <c r="C294" s="574" t="s">
        <v>1750</v>
      </c>
      <c r="D294" s="574"/>
      <c r="E294" s="574"/>
      <c r="F294" s="574"/>
      <c r="G294" s="574"/>
      <c r="H294" s="575">
        <v>5.83</v>
      </c>
      <c r="I294" s="575"/>
    </row>
    <row r="295" spans="1:11" x14ac:dyDescent="0.3">
      <c r="C295" s="574" t="s">
        <v>1751</v>
      </c>
      <c r="D295" s="574"/>
      <c r="E295" s="574"/>
      <c r="F295" s="574"/>
      <c r="G295" s="574"/>
      <c r="H295" s="575">
        <v>0.28000000000000003</v>
      </c>
      <c r="I295" s="575"/>
    </row>
    <row r="296" spans="1:11" x14ac:dyDescent="0.3">
      <c r="C296" s="567" t="s">
        <v>1752</v>
      </c>
      <c r="D296" s="567"/>
      <c r="E296" s="567"/>
      <c r="F296" s="567"/>
      <c r="G296" s="568"/>
      <c r="H296" s="569">
        <f>SUM(H291:I295)</f>
        <v>37.470000000000006</v>
      </c>
      <c r="I296" s="570"/>
    </row>
    <row r="297" spans="1:11" x14ac:dyDescent="0.3">
      <c r="C297" s="571" t="s">
        <v>1753</v>
      </c>
      <c r="D297" s="571"/>
      <c r="E297" s="571"/>
      <c r="F297" s="571"/>
      <c r="G297" s="572"/>
      <c r="H297" s="573" t="s">
        <v>1705</v>
      </c>
      <c r="I297" s="572"/>
    </row>
    <row r="298" spans="1:11" x14ac:dyDescent="0.3">
      <c r="C298" s="574" t="s">
        <v>1754</v>
      </c>
      <c r="D298" s="574"/>
      <c r="E298" s="574"/>
      <c r="F298" s="574"/>
      <c r="G298" s="574"/>
      <c r="H298" s="575">
        <v>5.56</v>
      </c>
      <c r="I298" s="575"/>
    </row>
    <row r="299" spans="1:11" x14ac:dyDescent="0.3">
      <c r="C299" s="574" t="s">
        <v>1755</v>
      </c>
      <c r="D299" s="574"/>
      <c r="E299" s="574"/>
      <c r="F299" s="574"/>
      <c r="G299" s="574"/>
      <c r="H299" s="575">
        <v>0</v>
      </c>
      <c r="I299" s="575"/>
    </row>
    <row r="300" spans="1:11" x14ac:dyDescent="0.3">
      <c r="C300" s="574" t="s">
        <v>1756</v>
      </c>
      <c r="D300" s="574"/>
      <c r="E300" s="574"/>
      <c r="F300" s="574"/>
      <c r="G300" s="574"/>
      <c r="H300" s="575">
        <v>0.02</v>
      </c>
      <c r="I300" s="575"/>
    </row>
    <row r="301" spans="1:11" x14ac:dyDescent="0.3">
      <c r="C301" s="574" t="s">
        <v>1757</v>
      </c>
      <c r="D301" s="574"/>
      <c r="E301" s="574"/>
      <c r="F301" s="574"/>
      <c r="G301" s="574"/>
      <c r="H301" s="575">
        <v>0</v>
      </c>
      <c r="I301" s="575"/>
    </row>
    <row r="302" spans="1:11" x14ac:dyDescent="0.3">
      <c r="C302" s="574" t="s">
        <v>1758</v>
      </c>
      <c r="D302" s="574"/>
      <c r="E302" s="574"/>
      <c r="F302" s="574"/>
      <c r="G302" s="574"/>
      <c r="H302" s="575">
        <v>0</v>
      </c>
      <c r="I302" s="575"/>
    </row>
    <row r="303" spans="1:11" x14ac:dyDescent="0.3">
      <c r="C303" s="567" t="s">
        <v>1759</v>
      </c>
      <c r="D303" s="567"/>
      <c r="E303" s="567"/>
      <c r="F303" s="567"/>
      <c r="G303" s="568"/>
      <c r="H303" s="569">
        <v>5.58</v>
      </c>
      <c r="I303" s="570"/>
    </row>
    <row r="304" spans="1:11" x14ac:dyDescent="0.3">
      <c r="A304" s="339"/>
      <c r="B304" s="339" t="s">
        <v>1678</v>
      </c>
      <c r="C304" s="565" t="s">
        <v>1760</v>
      </c>
      <c r="D304" s="565"/>
      <c r="E304" s="565"/>
      <c r="F304" s="565"/>
      <c r="G304" s="566"/>
      <c r="H304" s="576">
        <f>SUM(H303+H296+H283)</f>
        <v>120.08000000000001</v>
      </c>
      <c r="I304" s="577"/>
      <c r="J304">
        <f>'[4]MÃO DE OBRA'!D11</f>
        <v>120.08</v>
      </c>
      <c r="K304" s="338">
        <f>J304-H304</f>
        <v>0</v>
      </c>
    </row>
    <row r="305" spans="3:9" x14ac:dyDescent="0.3">
      <c r="C305" s="565"/>
      <c r="D305" s="565"/>
      <c r="E305" s="565"/>
      <c r="F305" s="565"/>
      <c r="G305" s="565"/>
      <c r="H305" s="565"/>
      <c r="I305" s="566"/>
    </row>
    <row r="306" spans="3:9" x14ac:dyDescent="0.3">
      <c r="C306" s="573" t="s">
        <v>24</v>
      </c>
      <c r="D306" s="572"/>
      <c r="E306" s="573" t="s">
        <v>1703</v>
      </c>
      <c r="F306" s="571"/>
      <c r="G306" s="572"/>
      <c r="H306" s="573" t="s">
        <v>75</v>
      </c>
      <c r="I306" s="572"/>
    </row>
    <row r="307" spans="3:9" x14ac:dyDescent="0.3">
      <c r="C307" s="582">
        <v>20013</v>
      </c>
      <c r="D307" s="582"/>
      <c r="E307" s="574" t="s">
        <v>1762</v>
      </c>
      <c r="F307" s="574"/>
      <c r="G307" s="574"/>
      <c r="H307" s="582" t="s">
        <v>138</v>
      </c>
      <c r="I307" s="582"/>
    </row>
    <row r="308" spans="3:9" x14ac:dyDescent="0.3">
      <c r="C308" s="336"/>
      <c r="D308" s="336"/>
      <c r="E308" s="336"/>
      <c r="F308" s="337"/>
      <c r="G308" s="337"/>
      <c r="H308" s="337"/>
      <c r="I308" s="337"/>
    </row>
    <row r="309" spans="3:9" x14ac:dyDescent="0.3">
      <c r="C309" s="571" t="s">
        <v>1704</v>
      </c>
      <c r="D309" s="571"/>
      <c r="E309" s="571"/>
      <c r="F309" s="571"/>
      <c r="G309" s="572"/>
      <c r="H309" s="573" t="s">
        <v>1705</v>
      </c>
      <c r="I309" s="571"/>
    </row>
    <row r="310" spans="3:9" x14ac:dyDescent="0.3">
      <c r="C310" s="580" t="s">
        <v>1706</v>
      </c>
      <c r="D310" s="580"/>
      <c r="E310" s="580"/>
      <c r="F310" s="580"/>
      <c r="G310" s="580"/>
      <c r="H310" s="580"/>
      <c r="I310" s="580"/>
    </row>
    <row r="311" spans="3:9" x14ac:dyDescent="0.3">
      <c r="C311" s="574" t="s">
        <v>1707</v>
      </c>
      <c r="D311" s="574"/>
      <c r="E311" s="574"/>
      <c r="F311" s="574"/>
      <c r="G311" s="574"/>
      <c r="H311" s="575">
        <v>20</v>
      </c>
      <c r="I311" s="575"/>
    </row>
    <row r="312" spans="3:9" x14ac:dyDescent="0.3">
      <c r="C312" s="574" t="s">
        <v>1708</v>
      </c>
      <c r="D312" s="574"/>
      <c r="E312" s="574"/>
      <c r="F312" s="574"/>
      <c r="G312" s="574"/>
      <c r="H312" s="575">
        <v>8</v>
      </c>
      <c r="I312" s="575"/>
    </row>
    <row r="313" spans="3:9" x14ac:dyDescent="0.3">
      <c r="C313" s="574" t="s">
        <v>1709</v>
      </c>
      <c r="D313" s="574"/>
      <c r="E313" s="574"/>
      <c r="F313" s="574"/>
      <c r="G313" s="574"/>
      <c r="H313" s="575">
        <v>2.5</v>
      </c>
      <c r="I313" s="575"/>
    </row>
    <row r="314" spans="3:9" x14ac:dyDescent="0.3">
      <c r="C314" s="574" t="s">
        <v>1710</v>
      </c>
      <c r="D314" s="574"/>
      <c r="E314" s="574"/>
      <c r="F314" s="574"/>
      <c r="G314" s="574"/>
      <c r="H314" s="575">
        <v>1.5</v>
      </c>
      <c r="I314" s="575"/>
    </row>
    <row r="315" spans="3:9" x14ac:dyDescent="0.3">
      <c r="C315" s="574" t="s">
        <v>1711</v>
      </c>
      <c r="D315" s="574"/>
      <c r="E315" s="574"/>
      <c r="F315" s="574"/>
      <c r="G315" s="574"/>
      <c r="H315" s="575">
        <v>1.6</v>
      </c>
      <c r="I315" s="575"/>
    </row>
    <row r="316" spans="3:9" x14ac:dyDescent="0.3">
      <c r="C316" s="574" t="s">
        <v>1712</v>
      </c>
      <c r="D316" s="574"/>
      <c r="E316" s="574"/>
      <c r="F316" s="574"/>
      <c r="G316" s="574"/>
      <c r="H316" s="575">
        <v>0.2</v>
      </c>
      <c r="I316" s="575"/>
    </row>
    <row r="317" spans="3:9" x14ac:dyDescent="0.3">
      <c r="C317" s="574" t="s">
        <v>1713</v>
      </c>
      <c r="D317" s="574"/>
      <c r="E317" s="574"/>
      <c r="F317" s="574"/>
      <c r="G317" s="574"/>
      <c r="H317" s="575">
        <v>3</v>
      </c>
      <c r="I317" s="575"/>
    </row>
    <row r="318" spans="3:9" x14ac:dyDescent="0.3">
      <c r="C318" s="574" t="s">
        <v>1714</v>
      </c>
      <c r="D318" s="574"/>
      <c r="E318" s="574"/>
      <c r="F318" s="574"/>
      <c r="G318" s="574"/>
      <c r="H318" s="575">
        <v>0.5</v>
      </c>
      <c r="I318" s="575"/>
    </row>
    <row r="319" spans="3:9" x14ac:dyDescent="0.3">
      <c r="C319" s="574" t="s">
        <v>1715</v>
      </c>
      <c r="D319" s="574"/>
      <c r="E319" s="574"/>
      <c r="F319" s="574"/>
      <c r="G319" s="574"/>
      <c r="H319" s="575">
        <v>0</v>
      </c>
      <c r="I319" s="575"/>
    </row>
    <row r="320" spans="3:9" x14ac:dyDescent="0.3">
      <c r="C320" s="578" t="s">
        <v>1716</v>
      </c>
      <c r="D320" s="578"/>
      <c r="E320" s="578"/>
      <c r="F320" s="578"/>
      <c r="G320" s="578"/>
      <c r="H320" s="579">
        <v>37.299999999999997</v>
      </c>
      <c r="I320" s="579"/>
    </row>
    <row r="321" spans="3:9" x14ac:dyDescent="0.3">
      <c r="C321" s="580" t="s">
        <v>1717</v>
      </c>
      <c r="D321" s="580"/>
      <c r="E321" s="580"/>
      <c r="F321" s="580"/>
      <c r="G321" s="580"/>
      <c r="H321" s="580"/>
      <c r="I321" s="580"/>
    </row>
    <row r="322" spans="3:9" x14ac:dyDescent="0.3">
      <c r="C322" s="574" t="s">
        <v>1718</v>
      </c>
      <c r="D322" s="574"/>
      <c r="E322" s="574"/>
      <c r="F322" s="574"/>
      <c r="G322" s="574"/>
      <c r="H322" s="575">
        <v>18.40471501</v>
      </c>
      <c r="I322" s="575"/>
    </row>
    <row r="323" spans="3:9" x14ac:dyDescent="0.3">
      <c r="C323" s="574" t="s">
        <v>1719</v>
      </c>
      <c r="D323" s="574"/>
      <c r="E323" s="574"/>
      <c r="F323" s="574"/>
      <c r="G323" s="574"/>
      <c r="H323" s="575">
        <v>5.0929607800000003</v>
      </c>
      <c r="I323" s="575"/>
    </row>
    <row r="324" spans="3:9" x14ac:dyDescent="0.3">
      <c r="C324" s="574" t="s">
        <v>1720</v>
      </c>
      <c r="D324" s="574"/>
      <c r="E324" s="574"/>
      <c r="F324" s="574"/>
      <c r="G324" s="574"/>
      <c r="H324" s="575">
        <v>4.7560302700000001</v>
      </c>
      <c r="I324" s="575"/>
    </row>
    <row r="325" spans="3:9" x14ac:dyDescent="0.3">
      <c r="C325" s="574" t="s">
        <v>1721</v>
      </c>
      <c r="D325" s="574"/>
      <c r="E325" s="574"/>
      <c r="F325" s="574"/>
      <c r="G325" s="574"/>
      <c r="H325" s="575">
        <v>0.89924758000000005</v>
      </c>
      <c r="I325" s="575"/>
    </row>
    <row r="326" spans="3:9" x14ac:dyDescent="0.3">
      <c r="C326" s="574" t="s">
        <v>1722</v>
      </c>
      <c r="D326" s="574"/>
      <c r="E326" s="574"/>
      <c r="F326" s="574"/>
      <c r="G326" s="574"/>
      <c r="H326" s="575">
        <v>4.9106709999999998E-2</v>
      </c>
      <c r="I326" s="575"/>
    </row>
    <row r="327" spans="3:9" x14ac:dyDescent="0.3">
      <c r="C327" s="574" t="s">
        <v>1723</v>
      </c>
      <c r="D327" s="574"/>
      <c r="E327" s="574"/>
      <c r="F327" s="574"/>
      <c r="G327" s="574"/>
      <c r="H327" s="575">
        <v>6.8307110000000004E-2</v>
      </c>
      <c r="I327" s="575"/>
    </row>
    <row r="328" spans="3:9" x14ac:dyDescent="0.3">
      <c r="C328" s="574" t="s">
        <v>1724</v>
      </c>
      <c r="D328" s="574"/>
      <c r="E328" s="574"/>
      <c r="F328" s="574"/>
      <c r="G328" s="574"/>
      <c r="H328" s="575">
        <v>9.2438873200000007</v>
      </c>
      <c r="I328" s="575"/>
    </row>
    <row r="329" spans="3:9" x14ac:dyDescent="0.3">
      <c r="C329" s="574" t="s">
        <v>1725</v>
      </c>
      <c r="D329" s="574"/>
      <c r="E329" s="574"/>
      <c r="F329" s="574"/>
      <c r="G329" s="574"/>
      <c r="H329" s="575">
        <v>0.74292508000000002</v>
      </c>
      <c r="I329" s="575"/>
    </row>
    <row r="330" spans="3:9" x14ac:dyDescent="0.3">
      <c r="C330" s="574" t="s">
        <v>1726</v>
      </c>
      <c r="D330" s="574"/>
      <c r="E330" s="574"/>
      <c r="F330" s="574"/>
      <c r="G330" s="574"/>
      <c r="H330" s="575">
        <v>8.5571850000000005E-2</v>
      </c>
      <c r="I330" s="575"/>
    </row>
    <row r="331" spans="3:9" x14ac:dyDescent="0.3">
      <c r="C331" s="574" t="s">
        <v>1727</v>
      </c>
      <c r="D331" s="574"/>
      <c r="E331" s="574"/>
      <c r="F331" s="574"/>
      <c r="G331" s="574"/>
      <c r="H331" s="575">
        <v>0</v>
      </c>
      <c r="I331" s="575"/>
    </row>
    <row r="332" spans="3:9" x14ac:dyDescent="0.3">
      <c r="C332" s="578" t="s">
        <v>1728</v>
      </c>
      <c r="D332" s="578"/>
      <c r="E332" s="578"/>
      <c r="F332" s="578"/>
      <c r="G332" s="578"/>
      <c r="H332" s="579">
        <v>39.342751700000001</v>
      </c>
      <c r="I332" s="579"/>
    </row>
    <row r="333" spans="3:9" x14ac:dyDescent="0.3">
      <c r="C333" s="580" t="s">
        <v>1729</v>
      </c>
      <c r="D333" s="580"/>
      <c r="E333" s="580"/>
      <c r="F333" s="580"/>
      <c r="G333" s="580"/>
      <c r="H333" s="580"/>
      <c r="I333" s="580"/>
    </row>
    <row r="334" spans="3:9" x14ac:dyDescent="0.3">
      <c r="C334" s="574" t="s">
        <v>1730</v>
      </c>
      <c r="D334" s="574"/>
      <c r="E334" s="574"/>
      <c r="F334" s="574"/>
      <c r="G334" s="574"/>
      <c r="H334" s="575">
        <v>5.0664976199999998</v>
      </c>
      <c r="I334" s="575"/>
    </row>
    <row r="335" spans="3:9" x14ac:dyDescent="0.3">
      <c r="C335" s="574" t="s">
        <v>1731</v>
      </c>
      <c r="D335" s="574"/>
      <c r="E335" s="574"/>
      <c r="F335" s="574"/>
      <c r="G335" s="574"/>
      <c r="H335" s="575">
        <v>0.13957357000000001</v>
      </c>
      <c r="I335" s="575"/>
    </row>
    <row r="336" spans="3:9" x14ac:dyDescent="0.3">
      <c r="C336" s="574" t="s">
        <v>1732</v>
      </c>
      <c r="D336" s="574"/>
      <c r="E336" s="574"/>
      <c r="F336" s="574"/>
      <c r="G336" s="574"/>
      <c r="H336" s="575">
        <v>7.5691528200000002</v>
      </c>
      <c r="I336" s="575"/>
    </row>
    <row r="337" spans="1:9" x14ac:dyDescent="0.3">
      <c r="C337" s="574" t="s">
        <v>1733</v>
      </c>
      <c r="D337" s="574"/>
      <c r="E337" s="574"/>
      <c r="F337" s="574"/>
      <c r="G337" s="574"/>
      <c r="H337" s="575">
        <v>4.4589680500000002</v>
      </c>
      <c r="I337" s="575"/>
    </row>
    <row r="338" spans="1:9" x14ac:dyDescent="0.3">
      <c r="C338" s="574" t="s">
        <v>1734</v>
      </c>
      <c r="D338" s="574"/>
      <c r="E338" s="574"/>
      <c r="F338" s="574"/>
      <c r="G338" s="574"/>
      <c r="H338" s="575">
        <v>0.92865635000000002</v>
      </c>
      <c r="I338" s="575"/>
    </row>
    <row r="339" spans="1:9" x14ac:dyDescent="0.3">
      <c r="C339" s="578" t="s">
        <v>1735</v>
      </c>
      <c r="D339" s="578"/>
      <c r="E339" s="578"/>
      <c r="F339" s="578"/>
      <c r="G339" s="578"/>
      <c r="H339" s="579">
        <v>18.16284842</v>
      </c>
      <c r="I339" s="579"/>
    </row>
    <row r="340" spans="1:9" x14ac:dyDescent="0.3">
      <c r="C340" s="580" t="s">
        <v>1736</v>
      </c>
      <c r="D340" s="580"/>
      <c r="E340" s="580"/>
      <c r="F340" s="580"/>
      <c r="G340" s="580"/>
      <c r="H340" s="580"/>
      <c r="I340" s="580"/>
    </row>
    <row r="341" spans="1:9" x14ac:dyDescent="0.3">
      <c r="C341" s="574" t="s">
        <v>1737</v>
      </c>
      <c r="D341" s="574"/>
      <c r="E341" s="574"/>
      <c r="F341" s="574"/>
      <c r="G341" s="574"/>
      <c r="H341" s="575">
        <v>14.67484638</v>
      </c>
      <c r="I341" s="575"/>
    </row>
    <row r="342" spans="1:9" x14ac:dyDescent="0.3">
      <c r="C342" s="574" t="s">
        <v>1738</v>
      </c>
      <c r="D342" s="574"/>
      <c r="E342" s="574"/>
      <c r="F342" s="574"/>
      <c r="G342" s="574"/>
      <c r="H342" s="575">
        <v>0.45738075</v>
      </c>
      <c r="I342" s="575"/>
    </row>
    <row r="343" spans="1:9" x14ac:dyDescent="0.3">
      <c r="C343" s="578" t="s">
        <v>1739</v>
      </c>
      <c r="D343" s="578"/>
      <c r="E343" s="578"/>
      <c r="F343" s="578"/>
      <c r="G343" s="578"/>
      <c r="H343" s="579">
        <v>15.132227139999999</v>
      </c>
      <c r="I343" s="579"/>
    </row>
    <row r="344" spans="1:9" x14ac:dyDescent="0.3">
      <c r="A344" s="339" t="s">
        <v>1680</v>
      </c>
      <c r="B344" s="339"/>
      <c r="C344" s="567" t="s">
        <v>1740</v>
      </c>
      <c r="D344" s="567"/>
      <c r="E344" s="567"/>
      <c r="F344" s="567"/>
      <c r="G344" s="568"/>
      <c r="H344" s="569">
        <v>109.94</v>
      </c>
      <c r="I344" s="581"/>
    </row>
    <row r="345" spans="1:9" x14ac:dyDescent="0.3">
      <c r="C345" s="571" t="s">
        <v>1741</v>
      </c>
      <c r="D345" s="571"/>
      <c r="E345" s="571"/>
      <c r="F345" s="571"/>
      <c r="G345" s="572"/>
      <c r="H345" s="573" t="s">
        <v>1705</v>
      </c>
      <c r="I345" s="572"/>
    </row>
    <row r="346" spans="1:9" x14ac:dyDescent="0.3">
      <c r="C346" s="567" t="s">
        <v>1742</v>
      </c>
      <c r="D346" s="567"/>
      <c r="E346" s="567"/>
      <c r="F346" s="567"/>
      <c r="G346" s="568"/>
      <c r="H346" s="569">
        <v>0</v>
      </c>
      <c r="I346" s="570"/>
    </row>
    <row r="347" spans="1:9" x14ac:dyDescent="0.3">
      <c r="C347" s="571" t="s">
        <v>1743</v>
      </c>
      <c r="D347" s="571"/>
      <c r="E347" s="571"/>
      <c r="F347" s="571"/>
      <c r="G347" s="572"/>
      <c r="H347" s="573" t="s">
        <v>1705</v>
      </c>
      <c r="I347" s="572"/>
    </row>
    <row r="348" spans="1:9" x14ac:dyDescent="0.3">
      <c r="C348" s="574" t="s">
        <v>1744</v>
      </c>
      <c r="D348" s="574"/>
      <c r="E348" s="574"/>
      <c r="F348" s="574"/>
      <c r="G348" s="574"/>
      <c r="H348" s="575">
        <v>109.98</v>
      </c>
      <c r="I348" s="575"/>
    </row>
    <row r="349" spans="1:9" x14ac:dyDescent="0.3">
      <c r="C349" s="574" t="s">
        <v>1745</v>
      </c>
      <c r="D349" s="574"/>
      <c r="E349" s="574"/>
      <c r="F349" s="574"/>
      <c r="G349" s="574"/>
      <c r="H349" s="575">
        <v>109.98</v>
      </c>
      <c r="I349" s="575"/>
    </row>
    <row r="350" spans="1:9" x14ac:dyDescent="0.3">
      <c r="C350" s="567" t="s">
        <v>1746</v>
      </c>
      <c r="D350" s="567"/>
      <c r="E350" s="567"/>
      <c r="F350" s="567"/>
      <c r="G350" s="568"/>
      <c r="H350" s="569">
        <v>109.98</v>
      </c>
      <c r="I350" s="570"/>
    </row>
    <row r="351" spans="1:9" x14ac:dyDescent="0.3">
      <c r="C351" s="571" t="s">
        <v>1747</v>
      </c>
      <c r="D351" s="571"/>
      <c r="E351" s="571"/>
      <c r="F351" s="571"/>
      <c r="G351" s="572"/>
      <c r="H351" s="573" t="s">
        <v>1705</v>
      </c>
      <c r="I351" s="572"/>
    </row>
    <row r="352" spans="1:9" x14ac:dyDescent="0.3">
      <c r="C352" s="574" t="s">
        <v>1748</v>
      </c>
      <c r="D352" s="574"/>
      <c r="E352" s="574"/>
      <c r="F352" s="574"/>
      <c r="G352" s="574"/>
      <c r="H352" s="575">
        <f>28.25+5.84</f>
        <v>34.090000000000003</v>
      </c>
      <c r="I352" s="575"/>
    </row>
    <row r="353" spans="1:11" x14ac:dyDescent="0.3">
      <c r="C353" s="574" t="s">
        <v>113</v>
      </c>
      <c r="D353" s="574"/>
      <c r="E353" s="574"/>
      <c r="F353" s="574"/>
      <c r="G353" s="574"/>
      <c r="H353" s="575">
        <v>2.1800000000000002</v>
      </c>
      <c r="I353" s="575"/>
    </row>
    <row r="354" spans="1:11" x14ac:dyDescent="0.3">
      <c r="C354" s="574" t="s">
        <v>1749</v>
      </c>
      <c r="D354" s="574"/>
      <c r="E354" s="574"/>
      <c r="F354" s="574"/>
      <c r="G354" s="574"/>
      <c r="H354" s="575">
        <v>0</v>
      </c>
      <c r="I354" s="575"/>
    </row>
    <row r="355" spans="1:11" x14ac:dyDescent="0.3">
      <c r="C355" s="574" t="s">
        <v>1750</v>
      </c>
      <c r="D355" s="574"/>
      <c r="E355" s="574"/>
      <c r="F355" s="574"/>
      <c r="G355" s="574"/>
      <c r="H355" s="575">
        <v>5.8</v>
      </c>
      <c r="I355" s="575"/>
    </row>
    <row r="356" spans="1:11" x14ac:dyDescent="0.3">
      <c r="C356" s="574" t="s">
        <v>1751</v>
      </c>
      <c r="D356" s="574"/>
      <c r="E356" s="574"/>
      <c r="F356" s="574"/>
      <c r="G356" s="574"/>
      <c r="H356" s="575">
        <v>0.32</v>
      </c>
      <c r="I356" s="575"/>
    </row>
    <row r="357" spans="1:11" x14ac:dyDescent="0.3">
      <c r="C357" s="567" t="s">
        <v>1752</v>
      </c>
      <c r="D357" s="567"/>
      <c r="E357" s="567"/>
      <c r="F357" s="567"/>
      <c r="G357" s="568"/>
      <c r="H357" s="569">
        <f>SUM(H352:I356)</f>
        <v>42.39</v>
      </c>
      <c r="I357" s="570"/>
    </row>
    <row r="358" spans="1:11" x14ac:dyDescent="0.3">
      <c r="C358" s="571" t="s">
        <v>1753</v>
      </c>
      <c r="D358" s="571"/>
      <c r="E358" s="571"/>
      <c r="F358" s="571"/>
      <c r="G358" s="572"/>
      <c r="H358" s="573" t="s">
        <v>1705</v>
      </c>
      <c r="I358" s="572"/>
    </row>
    <row r="359" spans="1:11" x14ac:dyDescent="0.3">
      <c r="C359" s="574" t="s">
        <v>1754</v>
      </c>
      <c r="D359" s="574"/>
      <c r="E359" s="574"/>
      <c r="F359" s="574"/>
      <c r="G359" s="574"/>
      <c r="H359" s="575">
        <v>0</v>
      </c>
      <c r="I359" s="575"/>
    </row>
    <row r="360" spans="1:11" x14ac:dyDescent="0.3">
      <c r="C360" s="574" t="s">
        <v>1755</v>
      </c>
      <c r="D360" s="574"/>
      <c r="E360" s="574"/>
      <c r="F360" s="574"/>
      <c r="G360" s="574"/>
      <c r="H360" s="575">
        <v>0</v>
      </c>
      <c r="I360" s="575"/>
    </row>
    <row r="361" spans="1:11" x14ac:dyDescent="0.3">
      <c r="C361" s="574" t="s">
        <v>1756</v>
      </c>
      <c r="D361" s="574"/>
      <c r="E361" s="574"/>
      <c r="F361" s="574"/>
      <c r="G361" s="574"/>
      <c r="H361" s="575">
        <v>0.02</v>
      </c>
      <c r="I361" s="575"/>
    </row>
    <row r="362" spans="1:11" x14ac:dyDescent="0.3">
      <c r="C362" s="574" t="s">
        <v>1757</v>
      </c>
      <c r="D362" s="574"/>
      <c r="E362" s="574"/>
      <c r="F362" s="574"/>
      <c r="G362" s="574"/>
      <c r="H362" s="575">
        <v>0</v>
      </c>
      <c r="I362" s="575"/>
    </row>
    <row r="363" spans="1:11" x14ac:dyDescent="0.3">
      <c r="C363" s="574" t="s">
        <v>1758</v>
      </c>
      <c r="D363" s="574"/>
      <c r="E363" s="574"/>
      <c r="F363" s="574"/>
      <c r="G363" s="574"/>
      <c r="H363" s="575">
        <v>0</v>
      </c>
      <c r="I363" s="575"/>
    </row>
    <row r="364" spans="1:11" x14ac:dyDescent="0.3">
      <c r="C364" s="567" t="s">
        <v>1759</v>
      </c>
      <c r="D364" s="567"/>
      <c r="E364" s="567"/>
      <c r="F364" s="567"/>
      <c r="G364" s="568"/>
      <c r="H364" s="569">
        <v>0.02</v>
      </c>
      <c r="I364" s="570"/>
    </row>
    <row r="365" spans="1:11" x14ac:dyDescent="0.3">
      <c r="A365" s="339"/>
      <c r="B365" s="339" t="s">
        <v>1680</v>
      </c>
      <c r="C365" s="565" t="s">
        <v>1760</v>
      </c>
      <c r="D365" s="565"/>
      <c r="E365" s="565"/>
      <c r="F365" s="565"/>
      <c r="G365" s="566"/>
      <c r="H365" s="576">
        <f>SUM(H364+H357+H344)</f>
        <v>152.35</v>
      </c>
      <c r="I365" s="577"/>
      <c r="J365">
        <f>'[4]MÃO DE OBRA'!D12</f>
        <v>152.35</v>
      </c>
      <c r="K365" s="338">
        <f>J365-H365</f>
        <v>0</v>
      </c>
    </row>
    <row r="366" spans="1:11" x14ac:dyDescent="0.3">
      <c r="C366" s="565"/>
      <c r="D366" s="565"/>
      <c r="E366" s="565"/>
      <c r="F366" s="565"/>
      <c r="G366" s="565"/>
      <c r="H366" s="565"/>
      <c r="I366" s="566"/>
    </row>
    <row r="367" spans="1:11" x14ac:dyDescent="0.3">
      <c r="C367" s="573" t="s">
        <v>24</v>
      </c>
      <c r="D367" s="572"/>
      <c r="E367" s="573" t="s">
        <v>1703</v>
      </c>
      <c r="F367" s="571"/>
      <c r="G367" s="572"/>
      <c r="H367" s="573" t="s">
        <v>75</v>
      </c>
      <c r="I367" s="572"/>
    </row>
    <row r="368" spans="1:11" x14ac:dyDescent="0.3">
      <c r="C368" s="582">
        <v>20015</v>
      </c>
      <c r="D368" s="582"/>
      <c r="E368" s="574" t="s">
        <v>1683</v>
      </c>
      <c r="F368" s="574"/>
      <c r="G368" s="574"/>
      <c r="H368" s="582" t="s">
        <v>138</v>
      </c>
      <c r="I368" s="582"/>
    </row>
    <row r="369" spans="3:9" x14ac:dyDescent="0.3">
      <c r="C369" s="336"/>
      <c r="D369" s="336"/>
      <c r="E369" s="336"/>
      <c r="F369" s="337"/>
      <c r="G369" s="337"/>
      <c r="H369" s="337"/>
      <c r="I369" s="337"/>
    </row>
    <row r="370" spans="3:9" x14ac:dyDescent="0.3">
      <c r="C370" s="571" t="s">
        <v>1704</v>
      </c>
      <c r="D370" s="571"/>
      <c r="E370" s="571"/>
      <c r="F370" s="571"/>
      <c r="G370" s="572"/>
      <c r="H370" s="573" t="s">
        <v>1705</v>
      </c>
      <c r="I370" s="571"/>
    </row>
    <row r="371" spans="3:9" x14ac:dyDescent="0.3">
      <c r="C371" s="580" t="s">
        <v>1706</v>
      </c>
      <c r="D371" s="580"/>
      <c r="E371" s="580"/>
      <c r="F371" s="580"/>
      <c r="G371" s="580"/>
      <c r="H371" s="580"/>
      <c r="I371" s="580"/>
    </row>
    <row r="372" spans="3:9" x14ac:dyDescent="0.3">
      <c r="C372" s="574" t="s">
        <v>1707</v>
      </c>
      <c r="D372" s="574"/>
      <c r="E372" s="574"/>
      <c r="F372" s="574"/>
      <c r="G372" s="574"/>
      <c r="H372" s="575">
        <v>20</v>
      </c>
      <c r="I372" s="575"/>
    </row>
    <row r="373" spans="3:9" x14ac:dyDescent="0.3">
      <c r="C373" s="574" t="s">
        <v>1708</v>
      </c>
      <c r="D373" s="574"/>
      <c r="E373" s="574"/>
      <c r="F373" s="574"/>
      <c r="G373" s="574"/>
      <c r="H373" s="575">
        <v>8</v>
      </c>
      <c r="I373" s="575"/>
    </row>
    <row r="374" spans="3:9" x14ac:dyDescent="0.3">
      <c r="C374" s="574" t="s">
        <v>1709</v>
      </c>
      <c r="D374" s="574"/>
      <c r="E374" s="574"/>
      <c r="F374" s="574"/>
      <c r="G374" s="574"/>
      <c r="H374" s="575">
        <v>2.5</v>
      </c>
      <c r="I374" s="575"/>
    </row>
    <row r="375" spans="3:9" x14ac:dyDescent="0.3">
      <c r="C375" s="574" t="s">
        <v>1710</v>
      </c>
      <c r="D375" s="574"/>
      <c r="E375" s="574"/>
      <c r="F375" s="574"/>
      <c r="G375" s="574"/>
      <c r="H375" s="575">
        <v>1.5</v>
      </c>
      <c r="I375" s="575"/>
    </row>
    <row r="376" spans="3:9" x14ac:dyDescent="0.3">
      <c r="C376" s="574" t="s">
        <v>1711</v>
      </c>
      <c r="D376" s="574"/>
      <c r="E376" s="574"/>
      <c r="F376" s="574"/>
      <c r="G376" s="574"/>
      <c r="H376" s="575">
        <v>1.6</v>
      </c>
      <c r="I376" s="575"/>
    </row>
    <row r="377" spans="3:9" x14ac:dyDescent="0.3">
      <c r="C377" s="574" t="s">
        <v>1712</v>
      </c>
      <c r="D377" s="574"/>
      <c r="E377" s="574"/>
      <c r="F377" s="574"/>
      <c r="G377" s="574"/>
      <c r="H377" s="575">
        <v>0.2</v>
      </c>
      <c r="I377" s="575"/>
    </row>
    <row r="378" spans="3:9" x14ac:dyDescent="0.3">
      <c r="C378" s="574" t="s">
        <v>1713</v>
      </c>
      <c r="D378" s="574"/>
      <c r="E378" s="574"/>
      <c r="F378" s="574"/>
      <c r="G378" s="574"/>
      <c r="H378" s="575">
        <v>3</v>
      </c>
      <c r="I378" s="575"/>
    </row>
    <row r="379" spans="3:9" x14ac:dyDescent="0.3">
      <c r="C379" s="574" t="s">
        <v>1714</v>
      </c>
      <c r="D379" s="574"/>
      <c r="E379" s="574"/>
      <c r="F379" s="574"/>
      <c r="G379" s="574"/>
      <c r="H379" s="575">
        <v>0.5</v>
      </c>
      <c r="I379" s="575"/>
    </row>
    <row r="380" spans="3:9" x14ac:dyDescent="0.3">
      <c r="C380" s="574" t="s">
        <v>1715</v>
      </c>
      <c r="D380" s="574"/>
      <c r="E380" s="574"/>
      <c r="F380" s="574"/>
      <c r="G380" s="574"/>
      <c r="H380" s="575">
        <v>0</v>
      </c>
      <c r="I380" s="575"/>
    </row>
    <row r="381" spans="3:9" x14ac:dyDescent="0.3">
      <c r="C381" s="578" t="s">
        <v>1716</v>
      </c>
      <c r="D381" s="578"/>
      <c r="E381" s="578"/>
      <c r="F381" s="578"/>
      <c r="G381" s="578"/>
      <c r="H381" s="579">
        <v>37.299999999999997</v>
      </c>
      <c r="I381" s="579"/>
    </row>
    <row r="382" spans="3:9" x14ac:dyDescent="0.3">
      <c r="C382" s="580" t="s">
        <v>1717</v>
      </c>
      <c r="D382" s="580"/>
      <c r="E382" s="580"/>
      <c r="F382" s="580"/>
      <c r="G382" s="580"/>
      <c r="H382" s="580"/>
      <c r="I382" s="580"/>
    </row>
    <row r="383" spans="3:9" x14ac:dyDescent="0.3">
      <c r="C383" s="574" t="s">
        <v>1718</v>
      </c>
      <c r="D383" s="574"/>
      <c r="E383" s="574"/>
      <c r="F383" s="574"/>
      <c r="G383" s="574"/>
      <c r="H383" s="575">
        <v>18.368758060000001</v>
      </c>
      <c r="I383" s="575"/>
    </row>
    <row r="384" spans="3:9" x14ac:dyDescent="0.3">
      <c r="C384" s="574" t="s">
        <v>1719</v>
      </c>
      <c r="D384" s="574"/>
      <c r="E384" s="574"/>
      <c r="F384" s="574"/>
      <c r="G384" s="574"/>
      <c r="H384" s="575">
        <v>5.0828995700000004</v>
      </c>
      <c r="I384" s="575"/>
    </row>
    <row r="385" spans="3:9" x14ac:dyDescent="0.3">
      <c r="C385" s="574" t="s">
        <v>1720</v>
      </c>
      <c r="D385" s="574"/>
      <c r="E385" s="574"/>
      <c r="F385" s="574"/>
      <c r="G385" s="574"/>
      <c r="H385" s="575">
        <v>4.5510991900000004</v>
      </c>
      <c r="I385" s="575"/>
    </row>
    <row r="386" spans="3:9" x14ac:dyDescent="0.3">
      <c r="C386" s="574" t="s">
        <v>1721</v>
      </c>
      <c r="D386" s="574"/>
      <c r="E386" s="574"/>
      <c r="F386" s="574"/>
      <c r="G386" s="574"/>
      <c r="H386" s="575">
        <v>0.89876803999999999</v>
      </c>
      <c r="I386" s="575"/>
    </row>
    <row r="387" spans="3:9" x14ac:dyDescent="0.3">
      <c r="C387" s="574" t="s">
        <v>1722</v>
      </c>
      <c r="D387" s="574"/>
      <c r="E387" s="574"/>
      <c r="F387" s="574"/>
      <c r="G387" s="574"/>
      <c r="H387" s="575">
        <v>4.9080520000000002E-2</v>
      </c>
      <c r="I387" s="575"/>
    </row>
    <row r="388" spans="3:9" x14ac:dyDescent="0.3">
      <c r="C388" s="574" t="s">
        <v>1723</v>
      </c>
      <c r="D388" s="574"/>
      <c r="E388" s="574"/>
      <c r="F388" s="574"/>
      <c r="G388" s="574"/>
      <c r="H388" s="575">
        <v>9.862638E-2</v>
      </c>
      <c r="I388" s="575"/>
    </row>
    <row r="389" spans="3:9" x14ac:dyDescent="0.3">
      <c r="C389" s="574" t="s">
        <v>1724</v>
      </c>
      <c r="D389" s="574"/>
      <c r="E389" s="574"/>
      <c r="F389" s="574"/>
      <c r="G389" s="574"/>
      <c r="H389" s="575">
        <v>9.2389578599999993</v>
      </c>
      <c r="I389" s="575"/>
    </row>
    <row r="390" spans="3:9" x14ac:dyDescent="0.3">
      <c r="C390" s="574" t="s">
        <v>1725</v>
      </c>
      <c r="D390" s="574"/>
      <c r="E390" s="574"/>
      <c r="F390" s="574"/>
      <c r="G390" s="574"/>
      <c r="H390" s="575">
        <v>0.74252890000000005</v>
      </c>
      <c r="I390" s="575"/>
    </row>
    <row r="391" spans="3:9" x14ac:dyDescent="0.3">
      <c r="C391" s="574" t="s">
        <v>1726</v>
      </c>
      <c r="D391" s="574"/>
      <c r="E391" s="574"/>
      <c r="F391" s="574"/>
      <c r="G391" s="574"/>
      <c r="H391" s="575">
        <v>1.9569700000000002E-3</v>
      </c>
      <c r="I391" s="575"/>
    </row>
    <row r="392" spans="3:9" x14ac:dyDescent="0.3">
      <c r="C392" s="574" t="s">
        <v>1727</v>
      </c>
      <c r="D392" s="574"/>
      <c r="E392" s="574"/>
      <c r="F392" s="574"/>
      <c r="G392" s="574"/>
      <c r="H392" s="575">
        <v>0</v>
      </c>
      <c r="I392" s="575"/>
    </row>
    <row r="393" spans="3:9" x14ac:dyDescent="0.3">
      <c r="C393" s="578" t="s">
        <v>1728</v>
      </c>
      <c r="D393" s="578"/>
      <c r="E393" s="578"/>
      <c r="F393" s="578"/>
      <c r="G393" s="578"/>
      <c r="H393" s="579">
        <v>39.032675509999997</v>
      </c>
      <c r="I393" s="579"/>
    </row>
    <row r="394" spans="3:9" x14ac:dyDescent="0.3">
      <c r="C394" s="580" t="s">
        <v>1729</v>
      </c>
      <c r="D394" s="580"/>
      <c r="E394" s="580"/>
      <c r="F394" s="580"/>
      <c r="G394" s="580"/>
      <c r="H394" s="580"/>
      <c r="I394" s="580"/>
    </row>
    <row r="395" spans="3:9" x14ac:dyDescent="0.3">
      <c r="C395" s="574" t="s">
        <v>1730</v>
      </c>
      <c r="D395" s="574"/>
      <c r="E395" s="574"/>
      <c r="F395" s="574"/>
      <c r="G395" s="574"/>
      <c r="H395" s="575">
        <v>5.2020451699999999</v>
      </c>
      <c r="I395" s="575"/>
    </row>
    <row r="396" spans="3:9" x14ac:dyDescent="0.3">
      <c r="C396" s="574" t="s">
        <v>1731</v>
      </c>
      <c r="D396" s="574"/>
      <c r="E396" s="574"/>
      <c r="F396" s="574"/>
      <c r="G396" s="574"/>
      <c r="H396" s="575">
        <v>0.14330767999999999</v>
      </c>
      <c r="I396" s="575"/>
    </row>
    <row r="397" spans="3:9" x14ac:dyDescent="0.3">
      <c r="C397" s="574" t="s">
        <v>1732</v>
      </c>
      <c r="D397" s="574"/>
      <c r="E397" s="574"/>
      <c r="F397" s="574"/>
      <c r="G397" s="574"/>
      <c r="H397" s="575">
        <v>7.7675112899999998</v>
      </c>
      <c r="I397" s="575"/>
    </row>
    <row r="398" spans="3:9" x14ac:dyDescent="0.3">
      <c r="C398" s="574" t="s">
        <v>1733</v>
      </c>
      <c r="D398" s="574"/>
      <c r="E398" s="574"/>
      <c r="F398" s="574"/>
      <c r="G398" s="574"/>
      <c r="H398" s="575">
        <v>4.4490456199999997</v>
      </c>
      <c r="I398" s="575"/>
    </row>
    <row r="399" spans="3:9" x14ac:dyDescent="0.3">
      <c r="C399" s="574" t="s">
        <v>1734</v>
      </c>
      <c r="D399" s="574"/>
      <c r="E399" s="574"/>
      <c r="F399" s="574"/>
      <c r="G399" s="574"/>
      <c r="H399" s="575">
        <v>0.92816113</v>
      </c>
      <c r="I399" s="575"/>
    </row>
    <row r="400" spans="3:9" x14ac:dyDescent="0.3">
      <c r="C400" s="578" t="s">
        <v>1735</v>
      </c>
      <c r="D400" s="578"/>
      <c r="E400" s="578"/>
      <c r="F400" s="578"/>
      <c r="G400" s="578"/>
      <c r="H400" s="579">
        <v>18.490070880000001</v>
      </c>
      <c r="I400" s="579"/>
    </row>
    <row r="401" spans="1:9" x14ac:dyDescent="0.3">
      <c r="C401" s="580" t="s">
        <v>1736</v>
      </c>
      <c r="D401" s="580"/>
      <c r="E401" s="580"/>
      <c r="F401" s="580"/>
      <c r="G401" s="580"/>
      <c r="H401" s="580"/>
      <c r="I401" s="580"/>
    </row>
    <row r="402" spans="1:9" x14ac:dyDescent="0.3">
      <c r="C402" s="574" t="s">
        <v>1737</v>
      </c>
      <c r="D402" s="574"/>
      <c r="E402" s="574"/>
      <c r="F402" s="574"/>
      <c r="G402" s="574"/>
      <c r="H402" s="575">
        <v>14.55918797</v>
      </c>
      <c r="I402" s="575"/>
    </row>
    <row r="403" spans="1:9" x14ac:dyDescent="0.3">
      <c r="C403" s="574" t="s">
        <v>1738</v>
      </c>
      <c r="D403" s="574"/>
      <c r="E403" s="574"/>
      <c r="F403" s="574"/>
      <c r="G403" s="574"/>
      <c r="H403" s="575">
        <v>0.46961737999999997</v>
      </c>
      <c r="I403" s="575"/>
    </row>
    <row r="404" spans="1:9" x14ac:dyDescent="0.3">
      <c r="C404" s="578" t="s">
        <v>1739</v>
      </c>
      <c r="D404" s="578"/>
      <c r="E404" s="578"/>
      <c r="F404" s="578"/>
      <c r="G404" s="578"/>
      <c r="H404" s="579">
        <v>15.028805350000001</v>
      </c>
      <c r="I404" s="579"/>
    </row>
    <row r="405" spans="1:9" x14ac:dyDescent="0.3">
      <c r="A405" s="339" t="s">
        <v>1682</v>
      </c>
      <c r="B405" s="339"/>
      <c r="C405" s="567" t="s">
        <v>1740</v>
      </c>
      <c r="D405" s="567"/>
      <c r="E405" s="567"/>
      <c r="F405" s="567"/>
      <c r="G405" s="568"/>
      <c r="H405" s="569">
        <v>109.85</v>
      </c>
      <c r="I405" s="581"/>
    </row>
    <row r="406" spans="1:9" x14ac:dyDescent="0.3">
      <c r="C406" s="571" t="s">
        <v>1741</v>
      </c>
      <c r="D406" s="571"/>
      <c r="E406" s="571"/>
      <c r="F406" s="571"/>
      <c r="G406" s="572"/>
      <c r="H406" s="573" t="s">
        <v>1705</v>
      </c>
      <c r="I406" s="572"/>
    </row>
    <row r="407" spans="1:9" x14ac:dyDescent="0.3">
      <c r="C407" s="567" t="s">
        <v>1742</v>
      </c>
      <c r="D407" s="567"/>
      <c r="E407" s="567"/>
      <c r="F407" s="567"/>
      <c r="G407" s="568"/>
      <c r="H407" s="569">
        <v>0</v>
      </c>
      <c r="I407" s="570"/>
    </row>
    <row r="408" spans="1:9" x14ac:dyDescent="0.3">
      <c r="C408" s="571" t="s">
        <v>1743</v>
      </c>
      <c r="D408" s="571"/>
      <c r="E408" s="571"/>
      <c r="F408" s="571"/>
      <c r="G408" s="572"/>
      <c r="H408" s="573" t="s">
        <v>1705</v>
      </c>
      <c r="I408" s="572"/>
    </row>
    <row r="409" spans="1:9" x14ac:dyDescent="0.3">
      <c r="C409" s="574" t="s">
        <v>1744</v>
      </c>
      <c r="D409" s="574"/>
      <c r="E409" s="574"/>
      <c r="F409" s="574"/>
      <c r="G409" s="574"/>
      <c r="H409" s="575">
        <v>109.97</v>
      </c>
      <c r="I409" s="575"/>
    </row>
    <row r="410" spans="1:9" x14ac:dyDescent="0.3">
      <c r="C410" s="574" t="s">
        <v>1745</v>
      </c>
      <c r="D410" s="574"/>
      <c r="E410" s="574"/>
      <c r="F410" s="574"/>
      <c r="G410" s="574"/>
      <c r="H410" s="575">
        <v>109.97</v>
      </c>
      <c r="I410" s="575"/>
    </row>
    <row r="411" spans="1:9" x14ac:dyDescent="0.3">
      <c r="C411" s="567" t="s">
        <v>1746</v>
      </c>
      <c r="D411" s="567"/>
      <c r="E411" s="567"/>
      <c r="F411" s="567"/>
      <c r="G411" s="568"/>
      <c r="H411" s="569">
        <v>109.97</v>
      </c>
      <c r="I411" s="570"/>
    </row>
    <row r="412" spans="1:9" x14ac:dyDescent="0.3">
      <c r="C412" s="571" t="s">
        <v>1747</v>
      </c>
      <c r="D412" s="571"/>
      <c r="E412" s="571"/>
      <c r="F412" s="571"/>
      <c r="G412" s="572"/>
      <c r="H412" s="573" t="s">
        <v>1705</v>
      </c>
      <c r="I412" s="572"/>
    </row>
    <row r="413" spans="1:9" x14ac:dyDescent="0.3">
      <c r="C413" s="574" t="s">
        <v>1748</v>
      </c>
      <c r="D413" s="574"/>
      <c r="E413" s="574"/>
      <c r="F413" s="574"/>
      <c r="G413" s="574"/>
      <c r="H413" s="575">
        <f>40.14+1.97</f>
        <v>42.11</v>
      </c>
      <c r="I413" s="575"/>
    </row>
    <row r="414" spans="1:9" x14ac:dyDescent="0.3">
      <c r="C414" s="574" t="s">
        <v>113</v>
      </c>
      <c r="D414" s="574"/>
      <c r="E414" s="574"/>
      <c r="F414" s="574"/>
      <c r="G414" s="574"/>
      <c r="H414" s="575">
        <v>4.3499999999999996</v>
      </c>
      <c r="I414" s="575"/>
    </row>
    <row r="415" spans="1:9" x14ac:dyDescent="0.3">
      <c r="C415" s="574" t="s">
        <v>1749</v>
      </c>
      <c r="D415" s="574"/>
      <c r="E415" s="574"/>
      <c r="F415" s="574"/>
      <c r="G415" s="574"/>
      <c r="H415" s="575">
        <v>6.02</v>
      </c>
      <c r="I415" s="575"/>
    </row>
    <row r="416" spans="1:9" x14ac:dyDescent="0.3">
      <c r="C416" s="574" t="s">
        <v>1750</v>
      </c>
      <c r="D416" s="574"/>
      <c r="E416" s="574"/>
      <c r="F416" s="574"/>
      <c r="G416" s="574"/>
      <c r="H416" s="575">
        <v>8.24</v>
      </c>
      <c r="I416" s="575"/>
    </row>
    <row r="417" spans="1:11" x14ac:dyDescent="0.3">
      <c r="C417" s="574" t="s">
        <v>1751</v>
      </c>
      <c r="D417" s="574"/>
      <c r="E417" s="574"/>
      <c r="F417" s="574"/>
      <c r="G417" s="574"/>
      <c r="H417" s="575">
        <v>0.47</v>
      </c>
      <c r="I417" s="575"/>
    </row>
    <row r="418" spans="1:11" x14ac:dyDescent="0.3">
      <c r="C418" s="567" t="s">
        <v>1752</v>
      </c>
      <c r="D418" s="567"/>
      <c r="E418" s="567"/>
      <c r="F418" s="567"/>
      <c r="G418" s="568"/>
      <c r="H418" s="569">
        <f>SUM(H413:I417)</f>
        <v>61.190000000000005</v>
      </c>
      <c r="I418" s="570"/>
    </row>
    <row r="419" spans="1:11" x14ac:dyDescent="0.3">
      <c r="C419" s="571" t="s">
        <v>1753</v>
      </c>
      <c r="D419" s="571"/>
      <c r="E419" s="571"/>
      <c r="F419" s="571"/>
      <c r="G419" s="572"/>
      <c r="H419" s="573" t="s">
        <v>1705</v>
      </c>
      <c r="I419" s="572"/>
    </row>
    <row r="420" spans="1:11" x14ac:dyDescent="0.3">
      <c r="C420" s="574" t="s">
        <v>1754</v>
      </c>
      <c r="D420" s="574"/>
      <c r="E420" s="574"/>
      <c r="F420" s="574"/>
      <c r="G420" s="574"/>
      <c r="H420" s="575">
        <v>7.86</v>
      </c>
      <c r="I420" s="575"/>
    </row>
    <row r="421" spans="1:11" x14ac:dyDescent="0.3">
      <c r="C421" s="574" t="s">
        <v>1755</v>
      </c>
      <c r="D421" s="574"/>
      <c r="E421" s="574"/>
      <c r="F421" s="574"/>
      <c r="G421" s="574"/>
      <c r="H421" s="575">
        <v>0</v>
      </c>
      <c r="I421" s="575"/>
    </row>
    <row r="422" spans="1:11" x14ac:dyDescent="0.3">
      <c r="C422" s="574" t="s">
        <v>1756</v>
      </c>
      <c r="D422" s="574"/>
      <c r="E422" s="574"/>
      <c r="F422" s="574"/>
      <c r="G422" s="574"/>
      <c r="H422" s="575">
        <v>0.02</v>
      </c>
      <c r="I422" s="575"/>
    </row>
    <row r="423" spans="1:11" x14ac:dyDescent="0.3">
      <c r="C423" s="574" t="s">
        <v>1757</v>
      </c>
      <c r="D423" s="574"/>
      <c r="E423" s="574"/>
      <c r="F423" s="574"/>
      <c r="G423" s="574"/>
      <c r="H423" s="575">
        <v>0</v>
      </c>
      <c r="I423" s="575"/>
    </row>
    <row r="424" spans="1:11" x14ac:dyDescent="0.3">
      <c r="C424" s="574" t="s">
        <v>1758</v>
      </c>
      <c r="D424" s="574"/>
      <c r="E424" s="574"/>
      <c r="F424" s="574"/>
      <c r="G424" s="574"/>
      <c r="H424" s="575">
        <v>0</v>
      </c>
      <c r="I424" s="575"/>
    </row>
    <row r="425" spans="1:11" x14ac:dyDescent="0.3">
      <c r="C425" s="567" t="s">
        <v>1759</v>
      </c>
      <c r="D425" s="567"/>
      <c r="E425" s="567"/>
      <c r="F425" s="567"/>
      <c r="G425" s="568"/>
      <c r="H425" s="569">
        <v>7.88</v>
      </c>
      <c r="I425" s="570"/>
    </row>
    <row r="426" spans="1:11" x14ac:dyDescent="0.3">
      <c r="A426" s="339"/>
      <c r="B426" s="339" t="s">
        <v>1682</v>
      </c>
      <c r="C426" s="565" t="s">
        <v>1760</v>
      </c>
      <c r="D426" s="565"/>
      <c r="E426" s="565"/>
      <c r="F426" s="565"/>
      <c r="G426" s="566"/>
      <c r="H426" s="576">
        <f>SUM(H425+H418+H405)</f>
        <v>178.92000000000002</v>
      </c>
      <c r="I426" s="577"/>
      <c r="J426">
        <f>'[4]MÃO DE OBRA'!D13</f>
        <v>178.92</v>
      </c>
      <c r="K426" s="338">
        <f>J426-H426</f>
        <v>0</v>
      </c>
    </row>
    <row r="427" spans="1:11" x14ac:dyDescent="0.3">
      <c r="C427" s="565"/>
      <c r="D427" s="565"/>
      <c r="E427" s="565"/>
      <c r="F427" s="565"/>
      <c r="G427" s="565"/>
      <c r="H427" s="565"/>
      <c r="I427" s="566"/>
    </row>
    <row r="428" spans="1:11" x14ac:dyDescent="0.3">
      <c r="C428" s="573" t="s">
        <v>24</v>
      </c>
      <c r="D428" s="572"/>
      <c r="E428" s="573" t="s">
        <v>1703</v>
      </c>
      <c r="F428" s="571"/>
      <c r="G428" s="572"/>
      <c r="H428" s="573" t="s">
        <v>75</v>
      </c>
      <c r="I428" s="572"/>
    </row>
    <row r="429" spans="1:11" x14ac:dyDescent="0.3">
      <c r="C429" s="582">
        <v>20027</v>
      </c>
      <c r="D429" s="582"/>
      <c r="E429" s="574" t="s">
        <v>1685</v>
      </c>
      <c r="F429" s="574"/>
      <c r="G429" s="574"/>
      <c r="H429" s="582" t="s">
        <v>138</v>
      </c>
      <c r="I429" s="582"/>
    </row>
    <row r="430" spans="1:11" x14ac:dyDescent="0.3">
      <c r="C430" s="336"/>
      <c r="D430" s="336"/>
      <c r="E430" s="336"/>
      <c r="F430" s="337"/>
      <c r="G430" s="337"/>
      <c r="H430" s="337"/>
      <c r="I430" s="337"/>
    </row>
    <row r="431" spans="1:11" x14ac:dyDescent="0.3">
      <c r="C431" s="571" t="s">
        <v>1704</v>
      </c>
      <c r="D431" s="571"/>
      <c r="E431" s="571"/>
      <c r="F431" s="571"/>
      <c r="G431" s="572"/>
      <c r="H431" s="573" t="s">
        <v>1705</v>
      </c>
      <c r="I431" s="571"/>
    </row>
    <row r="432" spans="1:11" x14ac:dyDescent="0.3">
      <c r="C432" s="580" t="s">
        <v>1706</v>
      </c>
      <c r="D432" s="580"/>
      <c r="E432" s="580"/>
      <c r="F432" s="580"/>
      <c r="G432" s="580"/>
      <c r="H432" s="580"/>
      <c r="I432" s="580"/>
    </row>
    <row r="433" spans="3:9" x14ac:dyDescent="0.3">
      <c r="C433" s="574" t="s">
        <v>1707</v>
      </c>
      <c r="D433" s="574"/>
      <c r="E433" s="574"/>
      <c r="F433" s="574"/>
      <c r="G433" s="574"/>
      <c r="H433" s="575">
        <v>20</v>
      </c>
      <c r="I433" s="575"/>
    </row>
    <row r="434" spans="3:9" x14ac:dyDescent="0.3">
      <c r="C434" s="574" t="s">
        <v>1708</v>
      </c>
      <c r="D434" s="574"/>
      <c r="E434" s="574"/>
      <c r="F434" s="574"/>
      <c r="G434" s="574"/>
      <c r="H434" s="575">
        <v>8</v>
      </c>
      <c r="I434" s="575"/>
    </row>
    <row r="435" spans="3:9" x14ac:dyDescent="0.3">
      <c r="C435" s="574" t="s">
        <v>1709</v>
      </c>
      <c r="D435" s="574"/>
      <c r="E435" s="574"/>
      <c r="F435" s="574"/>
      <c r="G435" s="574"/>
      <c r="H435" s="575">
        <v>2.5</v>
      </c>
      <c r="I435" s="575"/>
    </row>
    <row r="436" spans="3:9" x14ac:dyDescent="0.3">
      <c r="C436" s="574" t="s">
        <v>1710</v>
      </c>
      <c r="D436" s="574"/>
      <c r="E436" s="574"/>
      <c r="F436" s="574"/>
      <c r="G436" s="574"/>
      <c r="H436" s="575">
        <v>1.5</v>
      </c>
      <c r="I436" s="575"/>
    </row>
    <row r="437" spans="3:9" x14ac:dyDescent="0.3">
      <c r="C437" s="574" t="s">
        <v>1711</v>
      </c>
      <c r="D437" s="574"/>
      <c r="E437" s="574"/>
      <c r="F437" s="574"/>
      <c r="G437" s="574"/>
      <c r="H437" s="575">
        <v>1.6</v>
      </c>
      <c r="I437" s="575"/>
    </row>
    <row r="438" spans="3:9" x14ac:dyDescent="0.3">
      <c r="C438" s="574" t="s">
        <v>1712</v>
      </c>
      <c r="D438" s="574"/>
      <c r="E438" s="574"/>
      <c r="F438" s="574"/>
      <c r="G438" s="574"/>
      <c r="H438" s="575">
        <v>0.2</v>
      </c>
      <c r="I438" s="575"/>
    </row>
    <row r="439" spans="3:9" x14ac:dyDescent="0.3">
      <c r="C439" s="574" t="s">
        <v>1713</v>
      </c>
      <c r="D439" s="574"/>
      <c r="E439" s="574"/>
      <c r="F439" s="574"/>
      <c r="G439" s="574"/>
      <c r="H439" s="575">
        <v>3</v>
      </c>
      <c r="I439" s="575"/>
    </row>
    <row r="440" spans="3:9" x14ac:dyDescent="0.3">
      <c r="C440" s="574" t="s">
        <v>1714</v>
      </c>
      <c r="D440" s="574"/>
      <c r="E440" s="574"/>
      <c r="F440" s="574"/>
      <c r="G440" s="574"/>
      <c r="H440" s="575">
        <v>1</v>
      </c>
      <c r="I440" s="575"/>
    </row>
    <row r="441" spans="3:9" x14ac:dyDescent="0.3">
      <c r="C441" s="574" t="s">
        <v>1715</v>
      </c>
      <c r="D441" s="574"/>
      <c r="E441" s="574"/>
      <c r="F441" s="574"/>
      <c r="G441" s="574"/>
      <c r="H441" s="575">
        <v>0</v>
      </c>
      <c r="I441" s="575"/>
    </row>
    <row r="442" spans="3:9" x14ac:dyDescent="0.3">
      <c r="C442" s="578" t="s">
        <v>1716</v>
      </c>
      <c r="D442" s="578"/>
      <c r="E442" s="578"/>
      <c r="F442" s="578"/>
      <c r="G442" s="578"/>
      <c r="H442" s="579">
        <v>37.799999999999997</v>
      </c>
      <c r="I442" s="579"/>
    </row>
    <row r="443" spans="3:9" x14ac:dyDescent="0.3">
      <c r="C443" s="580" t="s">
        <v>1717</v>
      </c>
      <c r="D443" s="580"/>
      <c r="E443" s="580"/>
      <c r="F443" s="580"/>
      <c r="G443" s="580"/>
      <c r="H443" s="580"/>
      <c r="I443" s="580"/>
    </row>
    <row r="444" spans="3:9" x14ac:dyDescent="0.3">
      <c r="C444" s="574" t="s">
        <v>1718</v>
      </c>
      <c r="D444" s="574"/>
      <c r="E444" s="574"/>
      <c r="F444" s="574"/>
      <c r="G444" s="574"/>
      <c r="H444" s="575">
        <v>18.07389951</v>
      </c>
      <c r="I444" s="575"/>
    </row>
    <row r="445" spans="3:9" x14ac:dyDescent="0.3">
      <c r="C445" s="574" t="s">
        <v>1719</v>
      </c>
      <c r="D445" s="574"/>
      <c r="E445" s="574"/>
      <c r="F445" s="574"/>
      <c r="G445" s="574"/>
      <c r="H445" s="575">
        <v>5.0000877399999997</v>
      </c>
      <c r="I445" s="575"/>
    </row>
    <row r="446" spans="3:9" x14ac:dyDescent="0.3">
      <c r="C446" s="574" t="s">
        <v>1720</v>
      </c>
      <c r="D446" s="574"/>
      <c r="E446" s="574"/>
      <c r="F446" s="574"/>
      <c r="G446" s="574"/>
      <c r="H446" s="575">
        <v>2.3309992199999998</v>
      </c>
      <c r="I446" s="575"/>
    </row>
    <row r="447" spans="3:9" x14ac:dyDescent="0.3">
      <c r="C447" s="574" t="s">
        <v>1721</v>
      </c>
      <c r="D447" s="574"/>
      <c r="E447" s="574"/>
      <c r="F447" s="574"/>
      <c r="G447" s="574"/>
      <c r="H447" s="575">
        <v>0.8735638</v>
      </c>
      <c r="I447" s="575"/>
    </row>
    <row r="448" spans="3:9" x14ac:dyDescent="0.3">
      <c r="C448" s="574" t="s">
        <v>1722</v>
      </c>
      <c r="D448" s="574"/>
      <c r="E448" s="574"/>
      <c r="F448" s="574"/>
      <c r="G448" s="574"/>
      <c r="H448" s="575">
        <v>4.9058160000000003E-2</v>
      </c>
      <c r="I448" s="575"/>
    </row>
    <row r="449" spans="3:9" x14ac:dyDescent="0.3">
      <c r="C449" s="574" t="s">
        <v>1723</v>
      </c>
      <c r="D449" s="574"/>
      <c r="E449" s="574"/>
      <c r="F449" s="574"/>
      <c r="G449" s="574"/>
      <c r="H449" s="575">
        <v>7.7030840000000003E-2</v>
      </c>
      <c r="I449" s="575"/>
    </row>
    <row r="450" spans="3:9" x14ac:dyDescent="0.3">
      <c r="C450" s="574" t="s">
        <v>1724</v>
      </c>
      <c r="D450" s="574"/>
      <c r="E450" s="574"/>
      <c r="F450" s="574"/>
      <c r="G450" s="574"/>
      <c r="H450" s="575">
        <v>9.2347494500000007</v>
      </c>
      <c r="I450" s="575"/>
    </row>
    <row r="451" spans="3:9" x14ac:dyDescent="0.3">
      <c r="C451" s="574" t="s">
        <v>1725</v>
      </c>
      <c r="D451" s="574"/>
      <c r="E451" s="574"/>
      <c r="F451" s="574"/>
      <c r="G451" s="574"/>
      <c r="H451" s="575">
        <v>0.74219067999999999</v>
      </c>
      <c r="I451" s="575"/>
    </row>
    <row r="452" spans="3:9" x14ac:dyDescent="0.3">
      <c r="C452" s="574" t="s">
        <v>1726</v>
      </c>
      <c r="D452" s="574"/>
      <c r="E452" s="574"/>
      <c r="F452" s="574"/>
      <c r="G452" s="574"/>
      <c r="H452" s="575">
        <v>2.7504700000000001E-3</v>
      </c>
      <c r="I452" s="575"/>
    </row>
    <row r="453" spans="3:9" x14ac:dyDescent="0.3">
      <c r="C453" s="574" t="s">
        <v>1727</v>
      </c>
      <c r="D453" s="574"/>
      <c r="E453" s="574"/>
      <c r="F453" s="574"/>
      <c r="G453" s="574"/>
      <c r="H453" s="575">
        <v>0</v>
      </c>
      <c r="I453" s="575"/>
    </row>
    <row r="454" spans="3:9" x14ac:dyDescent="0.3">
      <c r="C454" s="578" t="s">
        <v>1728</v>
      </c>
      <c r="D454" s="578"/>
      <c r="E454" s="578"/>
      <c r="F454" s="578"/>
      <c r="G454" s="578"/>
      <c r="H454" s="579">
        <v>36.384329870000002</v>
      </c>
      <c r="I454" s="579"/>
    </row>
    <row r="455" spans="3:9" x14ac:dyDescent="0.3">
      <c r="C455" s="580" t="s">
        <v>1729</v>
      </c>
      <c r="D455" s="580"/>
      <c r="E455" s="580"/>
      <c r="F455" s="580"/>
      <c r="G455" s="580"/>
      <c r="H455" s="580"/>
      <c r="I455" s="580"/>
    </row>
    <row r="456" spans="3:9" x14ac:dyDescent="0.3">
      <c r="C456" s="574" t="s">
        <v>1730</v>
      </c>
      <c r="D456" s="574"/>
      <c r="E456" s="574"/>
      <c r="F456" s="574"/>
      <c r="G456" s="574"/>
      <c r="H456" s="575">
        <v>6.6881755299999996</v>
      </c>
      <c r="I456" s="575"/>
    </row>
    <row r="457" spans="3:9" x14ac:dyDescent="0.3">
      <c r="C457" s="574" t="s">
        <v>1731</v>
      </c>
      <c r="D457" s="574"/>
      <c r="E457" s="574"/>
      <c r="F457" s="574"/>
      <c r="G457" s="574"/>
      <c r="H457" s="575">
        <v>0.1842481</v>
      </c>
      <c r="I457" s="575"/>
    </row>
    <row r="458" spans="3:9" x14ac:dyDescent="0.3">
      <c r="C458" s="574" t="s">
        <v>1732</v>
      </c>
      <c r="D458" s="574"/>
      <c r="E458" s="574"/>
      <c r="F458" s="574"/>
      <c r="G458" s="574"/>
      <c r="H458" s="575">
        <v>9.9820000499999999</v>
      </c>
      <c r="I458" s="575"/>
    </row>
    <row r="459" spans="3:9" x14ac:dyDescent="0.3">
      <c r="C459" s="574" t="s">
        <v>1733</v>
      </c>
      <c r="D459" s="574"/>
      <c r="E459" s="574"/>
      <c r="F459" s="574"/>
      <c r="G459" s="574"/>
      <c r="H459" s="575">
        <v>4.3642985599999999</v>
      </c>
      <c r="I459" s="575"/>
    </row>
    <row r="460" spans="3:9" x14ac:dyDescent="0.3">
      <c r="C460" s="574" t="s">
        <v>1734</v>
      </c>
      <c r="D460" s="574"/>
      <c r="E460" s="574"/>
      <c r="F460" s="574"/>
      <c r="G460" s="574"/>
      <c r="H460" s="575">
        <v>0.92773833999999999</v>
      </c>
      <c r="I460" s="575"/>
    </row>
    <row r="461" spans="3:9" x14ac:dyDescent="0.3">
      <c r="C461" s="578" t="s">
        <v>1735</v>
      </c>
      <c r="D461" s="578"/>
      <c r="E461" s="578"/>
      <c r="F461" s="578"/>
      <c r="G461" s="578"/>
      <c r="H461" s="579">
        <v>22.146460579999999</v>
      </c>
      <c r="I461" s="579"/>
    </row>
    <row r="462" spans="3:9" x14ac:dyDescent="0.3">
      <c r="C462" s="580" t="s">
        <v>1736</v>
      </c>
      <c r="D462" s="580"/>
      <c r="E462" s="580"/>
      <c r="F462" s="580"/>
      <c r="G462" s="580"/>
      <c r="H462" s="580"/>
      <c r="I462" s="580"/>
    </row>
    <row r="463" spans="3:9" x14ac:dyDescent="0.3">
      <c r="C463" s="574" t="s">
        <v>1737</v>
      </c>
      <c r="D463" s="574"/>
      <c r="E463" s="574"/>
      <c r="F463" s="574"/>
      <c r="G463" s="574"/>
      <c r="H463" s="575">
        <v>13.75327669</v>
      </c>
      <c r="I463" s="575"/>
    </row>
    <row r="464" spans="3:9" x14ac:dyDescent="0.3">
      <c r="C464" s="574" t="s">
        <v>1738</v>
      </c>
      <c r="D464" s="574"/>
      <c r="E464" s="574"/>
      <c r="F464" s="574"/>
      <c r="G464" s="574"/>
      <c r="H464" s="575">
        <v>0.60469982</v>
      </c>
      <c r="I464" s="575"/>
    </row>
    <row r="465" spans="1:9" x14ac:dyDescent="0.3">
      <c r="C465" s="578" t="s">
        <v>1739</v>
      </c>
      <c r="D465" s="578"/>
      <c r="E465" s="578"/>
      <c r="F465" s="578"/>
      <c r="G465" s="578"/>
      <c r="H465" s="579">
        <v>14.357976519999999</v>
      </c>
      <c r="I465" s="579"/>
    </row>
    <row r="466" spans="1:9" x14ac:dyDescent="0.3">
      <c r="A466" s="339" t="s">
        <v>1684</v>
      </c>
      <c r="B466" s="339"/>
      <c r="C466" s="567" t="s">
        <v>1740</v>
      </c>
      <c r="D466" s="567"/>
      <c r="E466" s="567"/>
      <c r="F466" s="567"/>
      <c r="G466" s="568"/>
      <c r="H466" s="569">
        <v>110.69</v>
      </c>
      <c r="I466" s="581"/>
    </row>
    <row r="467" spans="1:9" x14ac:dyDescent="0.3">
      <c r="C467" s="571" t="s">
        <v>1741</v>
      </c>
      <c r="D467" s="571"/>
      <c r="E467" s="571"/>
      <c r="F467" s="571"/>
      <c r="G467" s="572"/>
      <c r="H467" s="573" t="s">
        <v>1705</v>
      </c>
      <c r="I467" s="572"/>
    </row>
    <row r="468" spans="1:9" x14ac:dyDescent="0.3">
      <c r="C468" s="567" t="s">
        <v>1742</v>
      </c>
      <c r="D468" s="567"/>
      <c r="E468" s="567"/>
      <c r="F468" s="567"/>
      <c r="G468" s="568"/>
      <c r="H468" s="569">
        <v>0</v>
      </c>
      <c r="I468" s="570"/>
    </row>
    <row r="469" spans="1:9" x14ac:dyDescent="0.3">
      <c r="C469" s="571" t="s">
        <v>1743</v>
      </c>
      <c r="D469" s="571"/>
      <c r="E469" s="571"/>
      <c r="F469" s="571"/>
      <c r="G469" s="572"/>
      <c r="H469" s="573" t="s">
        <v>1705</v>
      </c>
      <c r="I469" s="572"/>
    </row>
    <row r="470" spans="1:9" x14ac:dyDescent="0.3">
      <c r="C470" s="574" t="s">
        <v>1744</v>
      </c>
      <c r="D470" s="574"/>
      <c r="E470" s="574"/>
      <c r="F470" s="574"/>
      <c r="G470" s="574"/>
      <c r="H470" s="575">
        <v>110.79</v>
      </c>
      <c r="I470" s="575"/>
    </row>
    <row r="471" spans="1:9" x14ac:dyDescent="0.3">
      <c r="C471" s="574" t="s">
        <v>1745</v>
      </c>
      <c r="D471" s="574"/>
      <c r="E471" s="574"/>
      <c r="F471" s="574"/>
      <c r="G471" s="574"/>
      <c r="H471" s="575">
        <v>110.79</v>
      </c>
      <c r="I471" s="575"/>
    </row>
    <row r="472" spans="1:9" x14ac:dyDescent="0.3">
      <c r="C472" s="567" t="s">
        <v>1746</v>
      </c>
      <c r="D472" s="567"/>
      <c r="E472" s="567"/>
      <c r="F472" s="567"/>
      <c r="G472" s="568"/>
      <c r="H472" s="569">
        <v>110.79</v>
      </c>
      <c r="I472" s="570"/>
    </row>
    <row r="473" spans="1:9" x14ac:dyDescent="0.3">
      <c r="C473" s="571" t="s">
        <v>1747</v>
      </c>
      <c r="D473" s="571"/>
      <c r="E473" s="571"/>
      <c r="F473" s="571"/>
      <c r="G473" s="572"/>
      <c r="H473" s="573" t="s">
        <v>1705</v>
      </c>
      <c r="I473" s="572"/>
    </row>
    <row r="474" spans="1:9" x14ac:dyDescent="0.3">
      <c r="C474" s="574" t="s">
        <v>1748</v>
      </c>
      <c r="D474" s="574"/>
      <c r="E474" s="574"/>
      <c r="F474" s="574"/>
      <c r="G474" s="574"/>
      <c r="H474" s="575">
        <f>42.99+0.54</f>
        <v>43.53</v>
      </c>
      <c r="I474" s="575"/>
    </row>
    <row r="475" spans="1:9" x14ac:dyDescent="0.3">
      <c r="C475" s="574" t="s">
        <v>113</v>
      </c>
      <c r="D475" s="574"/>
      <c r="E475" s="574"/>
      <c r="F475" s="574"/>
      <c r="G475" s="574"/>
      <c r="H475" s="575">
        <v>2.5</v>
      </c>
      <c r="I475" s="575"/>
    </row>
    <row r="476" spans="1:9" x14ac:dyDescent="0.3">
      <c r="C476" s="574" t="s">
        <v>1749</v>
      </c>
      <c r="D476" s="574"/>
      <c r="E476" s="574"/>
      <c r="F476" s="574"/>
      <c r="G476" s="574"/>
      <c r="H476" s="575">
        <v>0</v>
      </c>
      <c r="I476" s="575"/>
    </row>
    <row r="477" spans="1:9" x14ac:dyDescent="0.3">
      <c r="C477" s="574" t="s">
        <v>1750</v>
      </c>
      <c r="D477" s="574"/>
      <c r="E477" s="574"/>
      <c r="F477" s="574"/>
      <c r="G477" s="574"/>
      <c r="H477" s="575">
        <v>8.82</v>
      </c>
      <c r="I477" s="575"/>
    </row>
    <row r="478" spans="1:9" x14ac:dyDescent="0.3">
      <c r="C478" s="574" t="s">
        <v>1751</v>
      </c>
      <c r="D478" s="574"/>
      <c r="E478" s="574"/>
      <c r="F478" s="574"/>
      <c r="G478" s="574"/>
      <c r="H478" s="575">
        <v>0.64</v>
      </c>
      <c r="I478" s="575"/>
    </row>
    <row r="479" spans="1:9" x14ac:dyDescent="0.3">
      <c r="C479" s="567" t="s">
        <v>1752</v>
      </c>
      <c r="D479" s="567"/>
      <c r="E479" s="567"/>
      <c r="F479" s="567"/>
      <c r="G479" s="568"/>
      <c r="H479" s="569">
        <f>SUM(H474:I478)</f>
        <v>55.49</v>
      </c>
      <c r="I479" s="570"/>
    </row>
    <row r="480" spans="1:9" x14ac:dyDescent="0.3">
      <c r="C480" s="571" t="s">
        <v>1753</v>
      </c>
      <c r="D480" s="571"/>
      <c r="E480" s="571"/>
      <c r="F480" s="571"/>
      <c r="G480" s="572"/>
      <c r="H480" s="573" t="s">
        <v>1705</v>
      </c>
      <c r="I480" s="572"/>
    </row>
    <row r="481" spans="1:11" x14ac:dyDescent="0.3">
      <c r="C481" s="574" t="s">
        <v>1754</v>
      </c>
      <c r="D481" s="574"/>
      <c r="E481" s="574"/>
      <c r="F481" s="574"/>
      <c r="G481" s="574"/>
      <c r="H481" s="575">
        <v>8.41</v>
      </c>
      <c r="I481" s="575"/>
    </row>
    <row r="482" spans="1:11" x14ac:dyDescent="0.3">
      <c r="C482" s="574" t="s">
        <v>1755</v>
      </c>
      <c r="D482" s="574"/>
      <c r="E482" s="574"/>
      <c r="F482" s="574"/>
      <c r="G482" s="574"/>
      <c r="H482" s="575">
        <v>0</v>
      </c>
      <c r="I482" s="575"/>
    </row>
    <row r="483" spans="1:11" x14ac:dyDescent="0.3">
      <c r="C483" s="574" t="s">
        <v>1756</v>
      </c>
      <c r="D483" s="574"/>
      <c r="E483" s="574"/>
      <c r="F483" s="574"/>
      <c r="G483" s="574"/>
      <c r="H483" s="575">
        <v>0.03</v>
      </c>
      <c r="I483" s="575"/>
    </row>
    <row r="484" spans="1:11" x14ac:dyDescent="0.3">
      <c r="C484" s="574" t="s">
        <v>1757</v>
      </c>
      <c r="D484" s="574"/>
      <c r="E484" s="574"/>
      <c r="F484" s="574"/>
      <c r="G484" s="574"/>
      <c r="H484" s="575">
        <v>0</v>
      </c>
      <c r="I484" s="575"/>
    </row>
    <row r="485" spans="1:11" x14ac:dyDescent="0.3">
      <c r="C485" s="574" t="s">
        <v>1758</v>
      </c>
      <c r="D485" s="574"/>
      <c r="E485" s="574"/>
      <c r="F485" s="574"/>
      <c r="G485" s="574"/>
      <c r="H485" s="575">
        <v>0</v>
      </c>
      <c r="I485" s="575"/>
    </row>
    <row r="486" spans="1:11" x14ac:dyDescent="0.3">
      <c r="C486" s="567" t="s">
        <v>1759</v>
      </c>
      <c r="D486" s="567"/>
      <c r="E486" s="567"/>
      <c r="F486" s="567"/>
      <c r="G486" s="568"/>
      <c r="H486" s="569">
        <v>8.44</v>
      </c>
      <c r="I486" s="570"/>
    </row>
    <row r="487" spans="1:11" x14ac:dyDescent="0.3">
      <c r="A487" s="339"/>
      <c r="B487" s="339" t="s">
        <v>1684</v>
      </c>
      <c r="C487" s="565" t="s">
        <v>1760</v>
      </c>
      <c r="D487" s="565"/>
      <c r="E487" s="565"/>
      <c r="F487" s="565"/>
      <c r="G487" s="566"/>
      <c r="H487" s="576">
        <f>SUM(H486+H479+H466)</f>
        <v>174.62</v>
      </c>
      <c r="I487" s="577"/>
      <c r="J487">
        <f>'[4]MÃO DE OBRA'!D14</f>
        <v>174.62</v>
      </c>
      <c r="K487" s="338">
        <f>J487-H487</f>
        <v>0</v>
      </c>
    </row>
    <row r="488" spans="1:11" x14ac:dyDescent="0.3">
      <c r="C488" s="565"/>
      <c r="D488" s="565"/>
      <c r="E488" s="565"/>
      <c r="F488" s="565"/>
      <c r="G488" s="565"/>
      <c r="H488" s="565"/>
      <c r="I488" s="566"/>
    </row>
    <row r="489" spans="1:11" x14ac:dyDescent="0.3">
      <c r="C489" s="573" t="s">
        <v>24</v>
      </c>
      <c r="D489" s="572"/>
      <c r="E489" s="573" t="s">
        <v>1703</v>
      </c>
      <c r="F489" s="571"/>
      <c r="G489" s="572"/>
      <c r="H489" s="573" t="s">
        <v>75</v>
      </c>
      <c r="I489" s="572"/>
    </row>
    <row r="490" spans="1:11" x14ac:dyDescent="0.3">
      <c r="C490" s="582">
        <v>20028</v>
      </c>
      <c r="D490" s="582"/>
      <c r="E490" s="574" t="s">
        <v>1687</v>
      </c>
      <c r="F490" s="574"/>
      <c r="G490" s="574"/>
      <c r="H490" s="582" t="s">
        <v>138</v>
      </c>
      <c r="I490" s="582"/>
    </row>
    <row r="491" spans="1:11" x14ac:dyDescent="0.3">
      <c r="C491" s="336"/>
      <c r="D491" s="336"/>
      <c r="E491" s="336"/>
      <c r="F491" s="337"/>
      <c r="G491" s="337"/>
      <c r="H491" s="337"/>
      <c r="I491" s="337"/>
    </row>
    <row r="492" spans="1:11" x14ac:dyDescent="0.3">
      <c r="C492" s="571" t="s">
        <v>1704</v>
      </c>
      <c r="D492" s="571"/>
      <c r="E492" s="571"/>
      <c r="F492" s="571"/>
      <c r="G492" s="572"/>
      <c r="H492" s="573" t="s">
        <v>1705</v>
      </c>
      <c r="I492" s="571"/>
    </row>
    <row r="493" spans="1:11" x14ac:dyDescent="0.3">
      <c r="C493" s="580" t="s">
        <v>1706</v>
      </c>
      <c r="D493" s="580"/>
      <c r="E493" s="580"/>
      <c r="F493" s="580"/>
      <c r="G493" s="580"/>
      <c r="H493" s="580"/>
      <c r="I493" s="580"/>
    </row>
    <row r="494" spans="1:11" x14ac:dyDescent="0.3">
      <c r="C494" s="574" t="s">
        <v>1707</v>
      </c>
      <c r="D494" s="574"/>
      <c r="E494" s="574"/>
      <c r="F494" s="574"/>
      <c r="G494" s="574"/>
      <c r="H494" s="575">
        <v>20</v>
      </c>
      <c r="I494" s="575"/>
    </row>
    <row r="495" spans="1:11" x14ac:dyDescent="0.3">
      <c r="C495" s="574" t="s">
        <v>1708</v>
      </c>
      <c r="D495" s="574"/>
      <c r="E495" s="574"/>
      <c r="F495" s="574"/>
      <c r="G495" s="574"/>
      <c r="H495" s="575">
        <v>8</v>
      </c>
      <c r="I495" s="575"/>
    </row>
    <row r="496" spans="1:11" x14ac:dyDescent="0.3">
      <c r="C496" s="574" t="s">
        <v>1709</v>
      </c>
      <c r="D496" s="574"/>
      <c r="E496" s="574"/>
      <c r="F496" s="574"/>
      <c r="G496" s="574"/>
      <c r="H496" s="575">
        <v>2.5</v>
      </c>
      <c r="I496" s="575"/>
    </row>
    <row r="497" spans="3:9" x14ac:dyDescent="0.3">
      <c r="C497" s="574" t="s">
        <v>1710</v>
      </c>
      <c r="D497" s="574"/>
      <c r="E497" s="574"/>
      <c r="F497" s="574"/>
      <c r="G497" s="574"/>
      <c r="H497" s="575">
        <v>1.5</v>
      </c>
      <c r="I497" s="575"/>
    </row>
    <row r="498" spans="3:9" x14ac:dyDescent="0.3">
      <c r="C498" s="574" t="s">
        <v>1711</v>
      </c>
      <c r="D498" s="574"/>
      <c r="E498" s="574"/>
      <c r="F498" s="574"/>
      <c r="G498" s="574"/>
      <c r="H498" s="575">
        <v>1.6</v>
      </c>
      <c r="I498" s="575"/>
    </row>
    <row r="499" spans="3:9" x14ac:dyDescent="0.3">
      <c r="C499" s="574" t="s">
        <v>1712</v>
      </c>
      <c r="D499" s="574"/>
      <c r="E499" s="574"/>
      <c r="F499" s="574"/>
      <c r="G499" s="574"/>
      <c r="H499" s="575">
        <v>0.2</v>
      </c>
      <c r="I499" s="575"/>
    </row>
    <row r="500" spans="3:9" x14ac:dyDescent="0.3">
      <c r="C500" s="574" t="s">
        <v>1713</v>
      </c>
      <c r="D500" s="574"/>
      <c r="E500" s="574"/>
      <c r="F500" s="574"/>
      <c r="G500" s="574"/>
      <c r="H500" s="575">
        <v>3</v>
      </c>
      <c r="I500" s="575"/>
    </row>
    <row r="501" spans="3:9" x14ac:dyDescent="0.3">
      <c r="C501" s="574" t="s">
        <v>1714</v>
      </c>
      <c r="D501" s="574"/>
      <c r="E501" s="574"/>
      <c r="F501" s="574"/>
      <c r="G501" s="574"/>
      <c r="H501" s="575">
        <v>1</v>
      </c>
      <c r="I501" s="575"/>
    </row>
    <row r="502" spans="3:9" x14ac:dyDescent="0.3">
      <c r="C502" s="574" t="s">
        <v>1715</v>
      </c>
      <c r="D502" s="574"/>
      <c r="E502" s="574"/>
      <c r="F502" s="574"/>
      <c r="G502" s="574"/>
      <c r="H502" s="575">
        <v>0</v>
      </c>
      <c r="I502" s="575"/>
    </row>
    <row r="503" spans="3:9" x14ac:dyDescent="0.3">
      <c r="C503" s="578" t="s">
        <v>1716</v>
      </c>
      <c r="D503" s="578"/>
      <c r="E503" s="578"/>
      <c r="F503" s="578"/>
      <c r="G503" s="578"/>
      <c r="H503" s="579">
        <v>37.799999999999997</v>
      </c>
      <c r="I503" s="579"/>
    </row>
    <row r="504" spans="3:9" x14ac:dyDescent="0.3">
      <c r="C504" s="580" t="s">
        <v>1717</v>
      </c>
      <c r="D504" s="580"/>
      <c r="E504" s="580"/>
      <c r="F504" s="580"/>
      <c r="G504" s="580"/>
      <c r="H504" s="580"/>
      <c r="I504" s="580"/>
    </row>
    <row r="505" spans="3:9" x14ac:dyDescent="0.3">
      <c r="C505" s="574" t="s">
        <v>1718</v>
      </c>
      <c r="D505" s="574"/>
      <c r="E505" s="574"/>
      <c r="F505" s="574"/>
      <c r="G505" s="574"/>
      <c r="H505" s="575">
        <v>18.07389951</v>
      </c>
      <c r="I505" s="575"/>
    </row>
    <row r="506" spans="3:9" x14ac:dyDescent="0.3">
      <c r="C506" s="574" t="s">
        <v>1719</v>
      </c>
      <c r="D506" s="574"/>
      <c r="E506" s="574"/>
      <c r="F506" s="574"/>
      <c r="G506" s="574"/>
      <c r="H506" s="575">
        <v>5.0000877399999997</v>
      </c>
      <c r="I506" s="575"/>
    </row>
    <row r="507" spans="3:9" x14ac:dyDescent="0.3">
      <c r="C507" s="574" t="s">
        <v>1720</v>
      </c>
      <c r="D507" s="574"/>
      <c r="E507" s="574"/>
      <c r="F507" s="574"/>
      <c r="G507" s="574"/>
      <c r="H507" s="575">
        <v>2.3309992199999998</v>
      </c>
      <c r="I507" s="575"/>
    </row>
    <row r="508" spans="3:9" x14ac:dyDescent="0.3">
      <c r="C508" s="574" t="s">
        <v>1721</v>
      </c>
      <c r="D508" s="574"/>
      <c r="E508" s="574"/>
      <c r="F508" s="574"/>
      <c r="G508" s="574"/>
      <c r="H508" s="575">
        <v>0.8735638</v>
      </c>
      <c r="I508" s="575"/>
    </row>
    <row r="509" spans="3:9" x14ac:dyDescent="0.3">
      <c r="C509" s="574" t="s">
        <v>1722</v>
      </c>
      <c r="D509" s="574"/>
      <c r="E509" s="574"/>
      <c r="F509" s="574"/>
      <c r="G509" s="574"/>
      <c r="H509" s="575">
        <v>4.9058160000000003E-2</v>
      </c>
      <c r="I509" s="575"/>
    </row>
    <row r="510" spans="3:9" x14ac:dyDescent="0.3">
      <c r="C510" s="574" t="s">
        <v>1723</v>
      </c>
      <c r="D510" s="574"/>
      <c r="E510" s="574"/>
      <c r="F510" s="574"/>
      <c r="G510" s="574"/>
      <c r="H510" s="575">
        <v>7.7030840000000003E-2</v>
      </c>
      <c r="I510" s="575"/>
    </row>
    <row r="511" spans="3:9" x14ac:dyDescent="0.3">
      <c r="C511" s="574" t="s">
        <v>1724</v>
      </c>
      <c r="D511" s="574"/>
      <c r="E511" s="574"/>
      <c r="F511" s="574"/>
      <c r="G511" s="574"/>
      <c r="H511" s="575">
        <v>9.2347494500000007</v>
      </c>
      <c r="I511" s="575"/>
    </row>
    <row r="512" spans="3:9" x14ac:dyDescent="0.3">
      <c r="C512" s="574" t="s">
        <v>1725</v>
      </c>
      <c r="D512" s="574"/>
      <c r="E512" s="574"/>
      <c r="F512" s="574"/>
      <c r="G512" s="574"/>
      <c r="H512" s="575">
        <v>0.74219067999999999</v>
      </c>
      <c r="I512" s="575"/>
    </row>
    <row r="513" spans="1:9" x14ac:dyDescent="0.3">
      <c r="C513" s="574" t="s">
        <v>1726</v>
      </c>
      <c r="D513" s="574"/>
      <c r="E513" s="574"/>
      <c r="F513" s="574"/>
      <c r="G513" s="574"/>
      <c r="H513" s="575">
        <v>2.7504700000000001E-3</v>
      </c>
      <c r="I513" s="575"/>
    </row>
    <row r="514" spans="1:9" x14ac:dyDescent="0.3">
      <c r="C514" s="574" t="s">
        <v>1727</v>
      </c>
      <c r="D514" s="574"/>
      <c r="E514" s="574"/>
      <c r="F514" s="574"/>
      <c r="G514" s="574"/>
      <c r="H514" s="575">
        <v>0</v>
      </c>
      <c r="I514" s="575"/>
    </row>
    <row r="515" spans="1:9" x14ac:dyDescent="0.3">
      <c r="C515" s="578" t="s">
        <v>1728</v>
      </c>
      <c r="D515" s="578"/>
      <c r="E515" s="578"/>
      <c r="F515" s="578"/>
      <c r="G515" s="578"/>
      <c r="H515" s="579">
        <v>36.384329870000002</v>
      </c>
      <c r="I515" s="579"/>
    </row>
    <row r="516" spans="1:9" x14ac:dyDescent="0.3">
      <c r="C516" s="580" t="s">
        <v>1729</v>
      </c>
      <c r="D516" s="580"/>
      <c r="E516" s="580"/>
      <c r="F516" s="580"/>
      <c r="G516" s="580"/>
      <c r="H516" s="580"/>
      <c r="I516" s="580"/>
    </row>
    <row r="517" spans="1:9" x14ac:dyDescent="0.3">
      <c r="C517" s="574" t="s">
        <v>1730</v>
      </c>
      <c r="D517" s="574"/>
      <c r="E517" s="574"/>
      <c r="F517" s="574"/>
      <c r="G517" s="574"/>
      <c r="H517" s="575">
        <v>6.6881755299999996</v>
      </c>
      <c r="I517" s="575"/>
    </row>
    <row r="518" spans="1:9" x14ac:dyDescent="0.3">
      <c r="C518" s="574" t="s">
        <v>1731</v>
      </c>
      <c r="D518" s="574"/>
      <c r="E518" s="574"/>
      <c r="F518" s="574"/>
      <c r="G518" s="574"/>
      <c r="H518" s="575">
        <v>0.1842481</v>
      </c>
      <c r="I518" s="575"/>
    </row>
    <row r="519" spans="1:9" x14ac:dyDescent="0.3">
      <c r="C519" s="574" t="s">
        <v>1732</v>
      </c>
      <c r="D519" s="574"/>
      <c r="E519" s="574"/>
      <c r="F519" s="574"/>
      <c r="G519" s="574"/>
      <c r="H519" s="575">
        <v>9.9820000499999999</v>
      </c>
      <c r="I519" s="575"/>
    </row>
    <row r="520" spans="1:9" x14ac:dyDescent="0.3">
      <c r="C520" s="574" t="s">
        <v>1733</v>
      </c>
      <c r="D520" s="574"/>
      <c r="E520" s="574"/>
      <c r="F520" s="574"/>
      <c r="G520" s="574"/>
      <c r="H520" s="575">
        <v>4.3642985599999999</v>
      </c>
      <c r="I520" s="575"/>
    </row>
    <row r="521" spans="1:9" x14ac:dyDescent="0.3">
      <c r="C521" s="574" t="s">
        <v>1734</v>
      </c>
      <c r="D521" s="574"/>
      <c r="E521" s="574"/>
      <c r="F521" s="574"/>
      <c r="G521" s="574"/>
      <c r="H521" s="575">
        <v>0.92773833999999999</v>
      </c>
      <c r="I521" s="575"/>
    </row>
    <row r="522" spans="1:9" x14ac:dyDescent="0.3">
      <c r="C522" s="578" t="s">
        <v>1735</v>
      </c>
      <c r="D522" s="578"/>
      <c r="E522" s="578"/>
      <c r="F522" s="578"/>
      <c r="G522" s="578"/>
      <c r="H522" s="579">
        <v>22.146460579999999</v>
      </c>
      <c r="I522" s="579"/>
    </row>
    <row r="523" spans="1:9" x14ac:dyDescent="0.3">
      <c r="C523" s="580" t="s">
        <v>1736</v>
      </c>
      <c r="D523" s="580"/>
      <c r="E523" s="580"/>
      <c r="F523" s="580"/>
      <c r="G523" s="580"/>
      <c r="H523" s="580"/>
      <c r="I523" s="580"/>
    </row>
    <row r="524" spans="1:9" x14ac:dyDescent="0.3">
      <c r="C524" s="574" t="s">
        <v>1737</v>
      </c>
      <c r="D524" s="574"/>
      <c r="E524" s="574"/>
      <c r="F524" s="574"/>
      <c r="G524" s="574"/>
      <c r="H524" s="575">
        <v>13.75327669</v>
      </c>
      <c r="I524" s="575"/>
    </row>
    <row r="525" spans="1:9" x14ac:dyDescent="0.3">
      <c r="C525" s="574" t="s">
        <v>1738</v>
      </c>
      <c r="D525" s="574"/>
      <c r="E525" s="574"/>
      <c r="F525" s="574"/>
      <c r="G525" s="574"/>
      <c r="H525" s="575">
        <v>0.60469982</v>
      </c>
      <c r="I525" s="575"/>
    </row>
    <row r="526" spans="1:9" x14ac:dyDescent="0.3">
      <c r="C526" s="578" t="s">
        <v>1739</v>
      </c>
      <c r="D526" s="578"/>
      <c r="E526" s="578"/>
      <c r="F526" s="578"/>
      <c r="G526" s="578"/>
      <c r="H526" s="579">
        <v>14.357976519999999</v>
      </c>
      <c r="I526" s="579"/>
    </row>
    <row r="527" spans="1:9" x14ac:dyDescent="0.3">
      <c r="A527" s="339" t="s">
        <v>1686</v>
      </c>
      <c r="B527" s="339"/>
      <c r="C527" s="567" t="s">
        <v>1740</v>
      </c>
      <c r="D527" s="567"/>
      <c r="E527" s="567"/>
      <c r="F527" s="567"/>
      <c r="G527" s="568"/>
      <c r="H527" s="569">
        <v>110.69</v>
      </c>
      <c r="I527" s="581"/>
    </row>
    <row r="528" spans="1:9" x14ac:dyDescent="0.3">
      <c r="C528" s="571" t="s">
        <v>1741</v>
      </c>
      <c r="D528" s="571"/>
      <c r="E528" s="571"/>
      <c r="F528" s="571"/>
      <c r="G528" s="572"/>
      <c r="H528" s="573" t="s">
        <v>1705</v>
      </c>
      <c r="I528" s="572"/>
    </row>
    <row r="529" spans="3:9" x14ac:dyDescent="0.3">
      <c r="C529" s="567" t="s">
        <v>1742</v>
      </c>
      <c r="D529" s="567"/>
      <c r="E529" s="567"/>
      <c r="F529" s="567"/>
      <c r="G529" s="568"/>
      <c r="H529" s="569">
        <v>0</v>
      </c>
      <c r="I529" s="570"/>
    </row>
    <row r="530" spans="3:9" x14ac:dyDescent="0.3">
      <c r="C530" s="571" t="s">
        <v>1743</v>
      </c>
      <c r="D530" s="571"/>
      <c r="E530" s="571"/>
      <c r="F530" s="571"/>
      <c r="G530" s="572"/>
      <c r="H530" s="573" t="s">
        <v>1705</v>
      </c>
      <c r="I530" s="572"/>
    </row>
    <row r="531" spans="3:9" x14ac:dyDescent="0.3">
      <c r="C531" s="574" t="s">
        <v>1744</v>
      </c>
      <c r="D531" s="574"/>
      <c r="E531" s="574"/>
      <c r="F531" s="574"/>
      <c r="G531" s="574"/>
      <c r="H531" s="575">
        <v>110.79</v>
      </c>
      <c r="I531" s="575"/>
    </row>
    <row r="532" spans="3:9" x14ac:dyDescent="0.3">
      <c r="C532" s="574" t="s">
        <v>1745</v>
      </c>
      <c r="D532" s="574"/>
      <c r="E532" s="574"/>
      <c r="F532" s="574"/>
      <c r="G532" s="574"/>
      <c r="H532" s="575">
        <v>110.79</v>
      </c>
      <c r="I532" s="575"/>
    </row>
    <row r="533" spans="3:9" x14ac:dyDescent="0.3">
      <c r="C533" s="567" t="s">
        <v>1746</v>
      </c>
      <c r="D533" s="567"/>
      <c r="E533" s="567"/>
      <c r="F533" s="567"/>
      <c r="G533" s="568"/>
      <c r="H533" s="569">
        <v>110.79</v>
      </c>
      <c r="I533" s="570"/>
    </row>
    <row r="534" spans="3:9" x14ac:dyDescent="0.3">
      <c r="C534" s="571" t="s">
        <v>1747</v>
      </c>
      <c r="D534" s="571"/>
      <c r="E534" s="571"/>
      <c r="F534" s="571"/>
      <c r="G534" s="572"/>
      <c r="H534" s="573" t="s">
        <v>1705</v>
      </c>
      <c r="I534" s="572"/>
    </row>
    <row r="535" spans="3:9" x14ac:dyDescent="0.3">
      <c r="C535" s="574" t="s">
        <v>1748</v>
      </c>
      <c r="D535" s="574"/>
      <c r="E535" s="574"/>
      <c r="F535" s="574"/>
      <c r="G535" s="574"/>
      <c r="H535" s="575">
        <v>35.5</v>
      </c>
      <c r="I535" s="575"/>
    </row>
    <row r="536" spans="3:9" x14ac:dyDescent="0.3">
      <c r="C536" s="574" t="s">
        <v>113</v>
      </c>
      <c r="D536" s="574"/>
      <c r="E536" s="574"/>
      <c r="F536" s="574"/>
      <c r="G536" s="574"/>
      <c r="H536" s="575">
        <v>2.0499999999999998</v>
      </c>
      <c r="I536" s="575"/>
    </row>
    <row r="537" spans="3:9" x14ac:dyDescent="0.3">
      <c r="C537" s="574" t="s">
        <v>1749</v>
      </c>
      <c r="D537" s="574"/>
      <c r="E537" s="574"/>
      <c r="F537" s="574"/>
      <c r="G537" s="574"/>
      <c r="H537" s="575">
        <v>0</v>
      </c>
      <c r="I537" s="575"/>
    </row>
    <row r="538" spans="3:9" x14ac:dyDescent="0.3">
      <c r="C538" s="574" t="s">
        <v>1750</v>
      </c>
      <c r="D538" s="574"/>
      <c r="E538" s="574"/>
      <c r="F538" s="574"/>
      <c r="G538" s="574"/>
      <c r="H538" s="575">
        <v>7.22</v>
      </c>
      <c r="I538" s="575"/>
    </row>
    <row r="539" spans="3:9" x14ac:dyDescent="0.3">
      <c r="C539" s="574" t="s">
        <v>1751</v>
      </c>
      <c r="D539" s="574"/>
      <c r="E539" s="574"/>
      <c r="F539" s="574"/>
      <c r="G539" s="574"/>
      <c r="H539" s="575">
        <v>0.53</v>
      </c>
      <c r="I539" s="575"/>
    </row>
    <row r="540" spans="3:9" x14ac:dyDescent="0.3">
      <c r="C540" s="567" t="s">
        <v>1752</v>
      </c>
      <c r="D540" s="567"/>
      <c r="E540" s="567"/>
      <c r="F540" s="567"/>
      <c r="G540" s="568"/>
      <c r="H540" s="569">
        <f>SUM(H535:I539)</f>
        <v>45.3</v>
      </c>
      <c r="I540" s="570"/>
    </row>
    <row r="541" spans="3:9" x14ac:dyDescent="0.3">
      <c r="C541" s="571" t="s">
        <v>1753</v>
      </c>
      <c r="D541" s="571"/>
      <c r="E541" s="571"/>
      <c r="F541" s="571"/>
      <c r="G541" s="572"/>
      <c r="H541" s="573" t="s">
        <v>1705</v>
      </c>
      <c r="I541" s="572"/>
    </row>
    <row r="542" spans="3:9" x14ac:dyDescent="0.3">
      <c r="C542" s="574" t="s">
        <v>1754</v>
      </c>
      <c r="D542" s="574"/>
      <c r="E542" s="574"/>
      <c r="F542" s="574"/>
      <c r="G542" s="574"/>
      <c r="H542" s="575">
        <v>6.88</v>
      </c>
      <c r="I542" s="575"/>
    </row>
    <row r="543" spans="3:9" x14ac:dyDescent="0.3">
      <c r="C543" s="574" t="s">
        <v>1755</v>
      </c>
      <c r="D543" s="574"/>
      <c r="E543" s="574"/>
      <c r="F543" s="574"/>
      <c r="G543" s="574"/>
      <c r="H543" s="575">
        <v>0</v>
      </c>
      <c r="I543" s="575"/>
    </row>
    <row r="544" spans="3:9" x14ac:dyDescent="0.3">
      <c r="C544" s="574" t="s">
        <v>1756</v>
      </c>
      <c r="D544" s="574"/>
      <c r="E544" s="574"/>
      <c r="F544" s="574"/>
      <c r="G544" s="574"/>
      <c r="H544" s="575">
        <v>0.02</v>
      </c>
      <c r="I544" s="575"/>
    </row>
    <row r="545" spans="1:11" x14ac:dyDescent="0.3">
      <c r="C545" s="574" t="s">
        <v>1757</v>
      </c>
      <c r="D545" s="574"/>
      <c r="E545" s="574"/>
      <c r="F545" s="574"/>
      <c r="G545" s="574"/>
      <c r="H545" s="575">
        <v>0</v>
      </c>
      <c r="I545" s="575"/>
    </row>
    <row r="546" spans="1:11" x14ac:dyDescent="0.3">
      <c r="C546" s="574" t="s">
        <v>1758</v>
      </c>
      <c r="D546" s="574"/>
      <c r="E546" s="574"/>
      <c r="F546" s="574"/>
      <c r="G546" s="574"/>
      <c r="H546" s="575">
        <v>0</v>
      </c>
      <c r="I546" s="575"/>
    </row>
    <row r="547" spans="1:11" x14ac:dyDescent="0.3">
      <c r="C547" s="567" t="s">
        <v>1759</v>
      </c>
      <c r="D547" s="567"/>
      <c r="E547" s="567"/>
      <c r="F547" s="567"/>
      <c r="G547" s="568"/>
      <c r="H547" s="569">
        <v>6.9</v>
      </c>
      <c r="I547" s="570"/>
    </row>
    <row r="548" spans="1:11" x14ac:dyDescent="0.3">
      <c r="A548" s="339"/>
      <c r="B548" s="339" t="s">
        <v>1686</v>
      </c>
      <c r="C548" s="565" t="s">
        <v>1760</v>
      </c>
      <c r="D548" s="565"/>
      <c r="E548" s="565"/>
      <c r="F548" s="565"/>
      <c r="G548" s="566"/>
      <c r="H548" s="576">
        <f>SUM(H547+H540+H527)</f>
        <v>162.88999999999999</v>
      </c>
      <c r="I548" s="577"/>
      <c r="J548">
        <f>'[4]MÃO DE OBRA'!D15</f>
        <v>162.88999999999999</v>
      </c>
      <c r="K548" s="338">
        <f>J548-H548</f>
        <v>0</v>
      </c>
    </row>
    <row r="549" spans="1:11" x14ac:dyDescent="0.3">
      <c r="C549" s="565"/>
      <c r="D549" s="565"/>
      <c r="E549" s="565"/>
      <c r="F549" s="565"/>
      <c r="G549" s="565"/>
      <c r="H549" s="565"/>
      <c r="I549" s="566"/>
    </row>
    <row r="550" spans="1:11" x14ac:dyDescent="0.3">
      <c r="C550" s="573" t="s">
        <v>24</v>
      </c>
      <c r="D550" s="572"/>
      <c r="E550" s="573" t="s">
        <v>1703</v>
      </c>
      <c r="F550" s="571"/>
      <c r="G550" s="572"/>
      <c r="H550" s="573" t="s">
        <v>75</v>
      </c>
      <c r="I550" s="572"/>
    </row>
    <row r="551" spans="1:11" x14ac:dyDescent="0.3">
      <c r="C551" s="582">
        <v>20001</v>
      </c>
      <c r="D551" s="582"/>
      <c r="E551" s="574" t="s">
        <v>1689</v>
      </c>
      <c r="F551" s="574"/>
      <c r="G551" s="574"/>
      <c r="H551" s="582" t="s">
        <v>138</v>
      </c>
      <c r="I551" s="582"/>
    </row>
    <row r="552" spans="1:11" x14ac:dyDescent="0.3">
      <c r="C552" s="336"/>
      <c r="D552" s="336"/>
      <c r="E552" s="336"/>
      <c r="F552" s="337"/>
      <c r="G552" s="337"/>
      <c r="H552" s="337"/>
      <c r="I552" s="337"/>
    </row>
    <row r="553" spans="1:11" x14ac:dyDescent="0.3">
      <c r="C553" s="571" t="s">
        <v>1704</v>
      </c>
      <c r="D553" s="571"/>
      <c r="E553" s="571"/>
      <c r="F553" s="571"/>
      <c r="G553" s="572"/>
      <c r="H553" s="573" t="s">
        <v>1705</v>
      </c>
      <c r="I553" s="571"/>
    </row>
    <row r="554" spans="1:11" x14ac:dyDescent="0.3">
      <c r="C554" s="580" t="s">
        <v>1706</v>
      </c>
      <c r="D554" s="580"/>
      <c r="E554" s="580"/>
      <c r="F554" s="580"/>
      <c r="G554" s="580"/>
      <c r="H554" s="580"/>
      <c r="I554" s="580"/>
    </row>
    <row r="555" spans="1:11" x14ac:dyDescent="0.3">
      <c r="C555" s="574" t="s">
        <v>1707</v>
      </c>
      <c r="D555" s="574"/>
      <c r="E555" s="574"/>
      <c r="F555" s="574"/>
      <c r="G555" s="574"/>
      <c r="H555" s="575">
        <v>20</v>
      </c>
      <c r="I555" s="575"/>
    </row>
    <row r="556" spans="1:11" x14ac:dyDescent="0.3">
      <c r="C556" s="574" t="s">
        <v>1708</v>
      </c>
      <c r="D556" s="574"/>
      <c r="E556" s="574"/>
      <c r="F556" s="574"/>
      <c r="G556" s="574"/>
      <c r="H556" s="575">
        <v>8</v>
      </c>
      <c r="I556" s="575"/>
    </row>
    <row r="557" spans="1:11" x14ac:dyDescent="0.3">
      <c r="C557" s="574" t="s">
        <v>1709</v>
      </c>
      <c r="D557" s="574"/>
      <c r="E557" s="574"/>
      <c r="F557" s="574"/>
      <c r="G557" s="574"/>
      <c r="H557" s="575">
        <v>2.5</v>
      </c>
      <c r="I557" s="575"/>
    </row>
    <row r="558" spans="1:11" x14ac:dyDescent="0.3">
      <c r="C558" s="574" t="s">
        <v>1710</v>
      </c>
      <c r="D558" s="574"/>
      <c r="E558" s="574"/>
      <c r="F558" s="574"/>
      <c r="G558" s="574"/>
      <c r="H558" s="575">
        <v>1.5</v>
      </c>
      <c r="I558" s="575"/>
    </row>
    <row r="559" spans="1:11" x14ac:dyDescent="0.3">
      <c r="C559" s="574" t="s">
        <v>1711</v>
      </c>
      <c r="D559" s="574"/>
      <c r="E559" s="574"/>
      <c r="F559" s="574"/>
      <c r="G559" s="574"/>
      <c r="H559" s="575">
        <v>1.6</v>
      </c>
      <c r="I559" s="575"/>
    </row>
    <row r="560" spans="1:11" x14ac:dyDescent="0.3">
      <c r="C560" s="574" t="s">
        <v>1712</v>
      </c>
      <c r="D560" s="574"/>
      <c r="E560" s="574"/>
      <c r="F560" s="574"/>
      <c r="G560" s="574"/>
      <c r="H560" s="575">
        <v>0.2</v>
      </c>
      <c r="I560" s="575"/>
    </row>
    <row r="561" spans="3:9" x14ac:dyDescent="0.3">
      <c r="C561" s="574" t="s">
        <v>1713</v>
      </c>
      <c r="D561" s="574"/>
      <c r="E561" s="574"/>
      <c r="F561" s="574"/>
      <c r="G561" s="574"/>
      <c r="H561" s="575">
        <v>3</v>
      </c>
      <c r="I561" s="575"/>
    </row>
    <row r="562" spans="3:9" x14ac:dyDescent="0.3">
      <c r="C562" s="574" t="s">
        <v>1714</v>
      </c>
      <c r="D562" s="574"/>
      <c r="E562" s="574"/>
      <c r="F562" s="574"/>
      <c r="G562" s="574"/>
      <c r="H562" s="575">
        <v>0.5</v>
      </c>
      <c r="I562" s="575"/>
    </row>
    <row r="563" spans="3:9" x14ac:dyDescent="0.3">
      <c r="C563" s="574" t="s">
        <v>1715</v>
      </c>
      <c r="D563" s="574"/>
      <c r="E563" s="574"/>
      <c r="F563" s="574"/>
      <c r="G563" s="574"/>
      <c r="H563" s="575">
        <v>0</v>
      </c>
      <c r="I563" s="575"/>
    </row>
    <row r="564" spans="3:9" x14ac:dyDescent="0.3">
      <c r="C564" s="578" t="s">
        <v>1716</v>
      </c>
      <c r="D564" s="578"/>
      <c r="E564" s="578"/>
      <c r="F564" s="578"/>
      <c r="G564" s="578"/>
      <c r="H564" s="579">
        <v>37.299999999999997</v>
      </c>
      <c r="I564" s="579"/>
    </row>
    <row r="565" spans="3:9" x14ac:dyDescent="0.3">
      <c r="C565" s="580" t="s">
        <v>1717</v>
      </c>
      <c r="D565" s="580"/>
      <c r="E565" s="580"/>
      <c r="F565" s="580"/>
      <c r="G565" s="580"/>
      <c r="H565" s="580"/>
      <c r="I565" s="580"/>
    </row>
    <row r="566" spans="3:9" x14ac:dyDescent="0.3">
      <c r="C566" s="574" t="s">
        <v>1718</v>
      </c>
      <c r="D566" s="574"/>
      <c r="E566" s="574"/>
      <c r="F566" s="574"/>
      <c r="G566" s="574"/>
      <c r="H566" s="575">
        <v>18.48546717</v>
      </c>
      <c r="I566" s="575"/>
    </row>
    <row r="567" spans="3:9" x14ac:dyDescent="0.3">
      <c r="C567" s="574" t="s">
        <v>1719</v>
      </c>
      <c r="D567" s="574"/>
      <c r="E567" s="574"/>
      <c r="F567" s="574"/>
      <c r="G567" s="574"/>
      <c r="H567" s="575">
        <v>5.1157026600000002</v>
      </c>
      <c r="I567" s="575"/>
    </row>
    <row r="568" spans="3:9" x14ac:dyDescent="0.3">
      <c r="C568" s="574" t="s">
        <v>1720</v>
      </c>
      <c r="D568" s="574"/>
      <c r="E568" s="574"/>
      <c r="F568" s="574"/>
      <c r="G568" s="574"/>
      <c r="H568" s="575">
        <v>5.4738684199999996</v>
      </c>
      <c r="I568" s="575"/>
    </row>
    <row r="569" spans="3:9" x14ac:dyDescent="0.3">
      <c r="C569" s="574" t="s">
        <v>1721</v>
      </c>
      <c r="D569" s="574"/>
      <c r="E569" s="574"/>
      <c r="F569" s="574"/>
      <c r="G569" s="574"/>
      <c r="H569" s="575">
        <v>0.89864266999999998</v>
      </c>
      <c r="I569" s="575"/>
    </row>
    <row r="570" spans="3:9" x14ac:dyDescent="0.3">
      <c r="C570" s="574" t="s">
        <v>1722</v>
      </c>
      <c r="D570" s="574"/>
      <c r="E570" s="574"/>
      <c r="F570" s="574"/>
      <c r="G570" s="574"/>
      <c r="H570" s="575">
        <v>4.907367E-2</v>
      </c>
      <c r="I570" s="575"/>
    </row>
    <row r="571" spans="3:9" x14ac:dyDescent="0.3">
      <c r="C571" s="574" t="s">
        <v>1723</v>
      </c>
      <c r="D571" s="574"/>
      <c r="E571" s="574"/>
      <c r="F571" s="574"/>
      <c r="G571" s="574"/>
      <c r="H571" s="575">
        <v>8.1205600000000003E-2</v>
      </c>
      <c r="I571" s="575"/>
    </row>
    <row r="572" spans="3:9" x14ac:dyDescent="0.3">
      <c r="C572" s="574" t="s">
        <v>1724</v>
      </c>
      <c r="D572" s="574"/>
      <c r="E572" s="574"/>
      <c r="F572" s="574"/>
      <c r="G572" s="574"/>
      <c r="H572" s="575">
        <v>9.23766906</v>
      </c>
      <c r="I572" s="575"/>
    </row>
    <row r="573" spans="3:9" x14ac:dyDescent="0.3">
      <c r="C573" s="574" t="s">
        <v>1725</v>
      </c>
      <c r="D573" s="574"/>
      <c r="E573" s="574"/>
      <c r="F573" s="574"/>
      <c r="G573" s="574"/>
      <c r="H573" s="575">
        <v>0.74242532000000006</v>
      </c>
      <c r="I573" s="575"/>
    </row>
    <row r="574" spans="3:9" x14ac:dyDescent="0.3">
      <c r="C574" s="574" t="s">
        <v>1726</v>
      </c>
      <c r="D574" s="574"/>
      <c r="E574" s="574"/>
      <c r="F574" s="574"/>
      <c r="G574" s="574"/>
      <c r="H574" s="575">
        <v>5.4091199999999999E-3</v>
      </c>
      <c r="I574" s="575"/>
    </row>
    <row r="575" spans="3:9" x14ac:dyDescent="0.3">
      <c r="C575" s="574" t="s">
        <v>1727</v>
      </c>
      <c r="D575" s="574"/>
      <c r="E575" s="574"/>
      <c r="F575" s="574"/>
      <c r="G575" s="574"/>
      <c r="H575" s="575">
        <v>0</v>
      </c>
      <c r="I575" s="575"/>
    </row>
    <row r="576" spans="3:9" x14ac:dyDescent="0.3">
      <c r="C576" s="578" t="s">
        <v>1728</v>
      </c>
      <c r="D576" s="578"/>
      <c r="E576" s="578"/>
      <c r="F576" s="578"/>
      <c r="G576" s="578"/>
      <c r="H576" s="579">
        <v>40.089463700000003</v>
      </c>
      <c r="I576" s="579"/>
    </row>
    <row r="577" spans="1:9" x14ac:dyDescent="0.3">
      <c r="C577" s="580" t="s">
        <v>1729</v>
      </c>
      <c r="D577" s="580"/>
      <c r="E577" s="580"/>
      <c r="F577" s="580"/>
      <c r="G577" s="580"/>
      <c r="H577" s="580"/>
      <c r="I577" s="580"/>
    </row>
    <row r="578" spans="1:9" x14ac:dyDescent="0.3">
      <c r="C578" s="574" t="s">
        <v>1730</v>
      </c>
      <c r="D578" s="574"/>
      <c r="E578" s="574"/>
      <c r="F578" s="574"/>
      <c r="G578" s="574"/>
      <c r="H578" s="575">
        <v>4.5835381899999996</v>
      </c>
      <c r="I578" s="575"/>
    </row>
    <row r="579" spans="1:9" x14ac:dyDescent="0.3">
      <c r="C579" s="574" t="s">
        <v>1731</v>
      </c>
      <c r="D579" s="574"/>
      <c r="E579" s="574"/>
      <c r="F579" s="574"/>
      <c r="G579" s="574"/>
      <c r="H579" s="575">
        <v>0.12626883999999999</v>
      </c>
      <c r="I579" s="575"/>
    </row>
    <row r="580" spans="1:9" x14ac:dyDescent="0.3">
      <c r="C580" s="574" t="s">
        <v>1732</v>
      </c>
      <c r="D580" s="574"/>
      <c r="E580" s="574"/>
      <c r="F580" s="574"/>
      <c r="G580" s="574"/>
      <c r="H580" s="575">
        <v>6.8430236600000001</v>
      </c>
      <c r="I580" s="575"/>
    </row>
    <row r="581" spans="1:9" x14ac:dyDescent="0.3">
      <c r="C581" s="574" t="s">
        <v>1733</v>
      </c>
      <c r="D581" s="574"/>
      <c r="E581" s="574"/>
      <c r="F581" s="574"/>
      <c r="G581" s="574"/>
      <c r="H581" s="575">
        <v>4.4828628400000001</v>
      </c>
      <c r="I581" s="575"/>
    </row>
    <row r="582" spans="1:9" x14ac:dyDescent="0.3">
      <c r="C582" s="574" t="s">
        <v>1734</v>
      </c>
      <c r="D582" s="574"/>
      <c r="E582" s="574"/>
      <c r="F582" s="574"/>
      <c r="G582" s="574"/>
      <c r="H582" s="575">
        <v>0.92803164999999999</v>
      </c>
      <c r="I582" s="575"/>
    </row>
    <row r="583" spans="1:9" x14ac:dyDescent="0.3">
      <c r="C583" s="578" t="s">
        <v>1735</v>
      </c>
      <c r="D583" s="578"/>
      <c r="E583" s="578"/>
      <c r="F583" s="578"/>
      <c r="G583" s="578"/>
      <c r="H583" s="579">
        <v>16.963725180000001</v>
      </c>
      <c r="I583" s="579"/>
    </row>
    <row r="584" spans="1:9" x14ac:dyDescent="0.3">
      <c r="C584" s="580" t="s">
        <v>1736</v>
      </c>
      <c r="D584" s="580"/>
      <c r="E584" s="580"/>
      <c r="F584" s="580"/>
      <c r="G584" s="580"/>
      <c r="H584" s="580"/>
      <c r="I584" s="580"/>
    </row>
    <row r="585" spans="1:9" x14ac:dyDescent="0.3">
      <c r="C585" s="574" t="s">
        <v>1737</v>
      </c>
      <c r="D585" s="574"/>
      <c r="E585" s="574"/>
      <c r="F585" s="574"/>
      <c r="G585" s="574"/>
      <c r="H585" s="575">
        <v>14.95336996</v>
      </c>
      <c r="I585" s="575"/>
    </row>
    <row r="586" spans="1:9" x14ac:dyDescent="0.3">
      <c r="C586" s="574" t="s">
        <v>1738</v>
      </c>
      <c r="D586" s="574"/>
      <c r="E586" s="574"/>
      <c r="F586" s="574"/>
      <c r="G586" s="574"/>
      <c r="H586" s="575">
        <v>0.41378133</v>
      </c>
      <c r="I586" s="575"/>
    </row>
    <row r="587" spans="1:9" x14ac:dyDescent="0.3">
      <c r="C587" s="578" t="s">
        <v>1739</v>
      </c>
      <c r="D587" s="578"/>
      <c r="E587" s="578"/>
      <c r="F587" s="578"/>
      <c r="G587" s="578"/>
      <c r="H587" s="579">
        <v>15.367151290000001</v>
      </c>
      <c r="I587" s="579"/>
    </row>
    <row r="588" spans="1:9" x14ac:dyDescent="0.3">
      <c r="A588" s="339" t="s">
        <v>1688</v>
      </c>
      <c r="B588" s="339"/>
      <c r="C588" s="567" t="s">
        <v>1740</v>
      </c>
      <c r="D588" s="567"/>
      <c r="E588" s="567"/>
      <c r="F588" s="567"/>
      <c r="G588" s="568"/>
      <c r="H588" s="569">
        <v>109.72</v>
      </c>
      <c r="I588" s="581"/>
    </row>
    <row r="589" spans="1:9" x14ac:dyDescent="0.3">
      <c r="C589" s="571" t="s">
        <v>1741</v>
      </c>
      <c r="D589" s="571"/>
      <c r="E589" s="571"/>
      <c r="F589" s="571"/>
      <c r="G589" s="572"/>
      <c r="H589" s="573" t="s">
        <v>1705</v>
      </c>
      <c r="I589" s="572"/>
    </row>
    <row r="590" spans="1:9" x14ac:dyDescent="0.3">
      <c r="C590" s="567" t="s">
        <v>1742</v>
      </c>
      <c r="D590" s="567"/>
      <c r="E590" s="567"/>
      <c r="F590" s="567"/>
      <c r="G590" s="568"/>
      <c r="H590" s="569">
        <v>0</v>
      </c>
      <c r="I590" s="570"/>
    </row>
    <row r="591" spans="1:9" x14ac:dyDescent="0.3">
      <c r="C591" s="571" t="s">
        <v>1743</v>
      </c>
      <c r="D591" s="571"/>
      <c r="E591" s="571"/>
      <c r="F591" s="571"/>
      <c r="G591" s="572"/>
      <c r="H591" s="573" t="s">
        <v>1705</v>
      </c>
      <c r="I591" s="572"/>
    </row>
    <row r="592" spans="1:9" x14ac:dyDescent="0.3">
      <c r="C592" s="574" t="s">
        <v>1744</v>
      </c>
      <c r="D592" s="574"/>
      <c r="E592" s="574"/>
      <c r="F592" s="574"/>
      <c r="G592" s="574"/>
      <c r="H592" s="575">
        <v>109.79</v>
      </c>
      <c r="I592" s="575"/>
    </row>
    <row r="593" spans="3:9" x14ac:dyDescent="0.3">
      <c r="C593" s="574" t="s">
        <v>1745</v>
      </c>
      <c r="D593" s="574"/>
      <c r="E593" s="574"/>
      <c r="F593" s="574"/>
      <c r="G593" s="574"/>
      <c r="H593" s="575">
        <v>109.79</v>
      </c>
      <c r="I593" s="575"/>
    </row>
    <row r="594" spans="3:9" x14ac:dyDescent="0.3">
      <c r="C594" s="567" t="s">
        <v>1746</v>
      </c>
      <c r="D594" s="567"/>
      <c r="E594" s="567"/>
      <c r="F594" s="567"/>
      <c r="G594" s="568"/>
      <c r="H594" s="569">
        <v>109.79</v>
      </c>
      <c r="I594" s="570"/>
    </row>
    <row r="595" spans="3:9" x14ac:dyDescent="0.3">
      <c r="C595" s="571" t="s">
        <v>1747</v>
      </c>
      <c r="D595" s="571"/>
      <c r="E595" s="571"/>
      <c r="F595" s="571"/>
      <c r="G595" s="572"/>
      <c r="H595" s="573" t="s">
        <v>1705</v>
      </c>
      <c r="I595" s="572"/>
    </row>
    <row r="596" spans="3:9" x14ac:dyDescent="0.3">
      <c r="C596" s="574" t="s">
        <v>1748</v>
      </c>
      <c r="D596" s="574"/>
      <c r="E596" s="574"/>
      <c r="F596" s="574"/>
      <c r="G596" s="574"/>
      <c r="H596" s="575">
        <v>42.879999999999995</v>
      </c>
      <c r="I596" s="575"/>
    </row>
    <row r="597" spans="3:9" x14ac:dyDescent="0.3">
      <c r="C597" s="574" t="s">
        <v>113</v>
      </c>
      <c r="D597" s="574"/>
      <c r="E597" s="574"/>
      <c r="F597" s="574"/>
      <c r="G597" s="574"/>
      <c r="H597" s="575">
        <v>2.4700000000000002</v>
      </c>
      <c r="I597" s="575"/>
    </row>
    <row r="598" spans="3:9" x14ac:dyDescent="0.3">
      <c r="C598" s="574" t="s">
        <v>1749</v>
      </c>
      <c r="D598" s="574"/>
      <c r="E598" s="574"/>
      <c r="F598" s="574"/>
      <c r="G598" s="574"/>
      <c r="H598" s="575">
        <v>0</v>
      </c>
      <c r="I598" s="575"/>
    </row>
    <row r="599" spans="3:9" x14ac:dyDescent="0.3">
      <c r="C599" s="574" t="s">
        <v>1750</v>
      </c>
      <c r="D599" s="574"/>
      <c r="E599" s="574"/>
      <c r="F599" s="574"/>
      <c r="G599" s="574"/>
      <c r="H599" s="575">
        <v>8.7200000000000006</v>
      </c>
      <c r="I599" s="575"/>
    </row>
    <row r="600" spans="3:9" x14ac:dyDescent="0.3">
      <c r="C600" s="574" t="s">
        <v>1751</v>
      </c>
      <c r="D600" s="574"/>
      <c r="E600" s="574"/>
      <c r="F600" s="574"/>
      <c r="G600" s="574"/>
      <c r="H600" s="575">
        <v>0.43</v>
      </c>
      <c r="I600" s="575"/>
    </row>
    <row r="601" spans="3:9" x14ac:dyDescent="0.3">
      <c r="C601" s="567" t="s">
        <v>1752</v>
      </c>
      <c r="D601" s="567"/>
      <c r="E601" s="567"/>
      <c r="F601" s="567"/>
      <c r="G601" s="568"/>
      <c r="H601" s="569">
        <f>SUM(H596:I600)</f>
        <v>54.499999999999993</v>
      </c>
      <c r="I601" s="570"/>
    </row>
    <row r="602" spans="3:9" x14ac:dyDescent="0.3">
      <c r="C602" s="571" t="s">
        <v>1753</v>
      </c>
      <c r="D602" s="571"/>
      <c r="E602" s="571"/>
      <c r="F602" s="571"/>
      <c r="G602" s="572"/>
      <c r="H602" s="573" t="s">
        <v>1705</v>
      </c>
      <c r="I602" s="572"/>
    </row>
    <row r="603" spans="3:9" x14ac:dyDescent="0.3">
      <c r="C603" s="574" t="s">
        <v>1754</v>
      </c>
      <c r="D603" s="574"/>
      <c r="E603" s="574"/>
      <c r="F603" s="574"/>
      <c r="G603" s="574"/>
      <c r="H603" s="575">
        <v>8.31</v>
      </c>
      <c r="I603" s="575"/>
    </row>
    <row r="604" spans="3:9" x14ac:dyDescent="0.3">
      <c r="C604" s="574" t="s">
        <v>1755</v>
      </c>
      <c r="D604" s="574"/>
      <c r="E604" s="574"/>
      <c r="F604" s="574"/>
      <c r="G604" s="574"/>
      <c r="H604" s="575">
        <v>0</v>
      </c>
      <c r="I604" s="575"/>
    </row>
    <row r="605" spans="3:9" x14ac:dyDescent="0.3">
      <c r="C605" s="574" t="s">
        <v>1756</v>
      </c>
      <c r="D605" s="574"/>
      <c r="E605" s="574"/>
      <c r="F605" s="574"/>
      <c r="G605" s="574"/>
      <c r="H605" s="575">
        <v>0.03</v>
      </c>
      <c r="I605" s="575"/>
    </row>
    <row r="606" spans="3:9" x14ac:dyDescent="0.3">
      <c r="C606" s="574" t="s">
        <v>1757</v>
      </c>
      <c r="D606" s="574"/>
      <c r="E606" s="574"/>
      <c r="F606" s="574"/>
      <c r="G606" s="574"/>
      <c r="H606" s="575">
        <v>0</v>
      </c>
      <c r="I606" s="575"/>
    </row>
    <row r="607" spans="3:9" x14ac:dyDescent="0.3">
      <c r="C607" s="574" t="s">
        <v>1758</v>
      </c>
      <c r="D607" s="574"/>
      <c r="E607" s="574"/>
      <c r="F607" s="574"/>
      <c r="G607" s="574"/>
      <c r="H607" s="575">
        <v>0</v>
      </c>
      <c r="I607" s="575"/>
    </row>
    <row r="608" spans="3:9" x14ac:dyDescent="0.3">
      <c r="C608" s="567" t="s">
        <v>1759</v>
      </c>
      <c r="D608" s="567"/>
      <c r="E608" s="567"/>
      <c r="F608" s="567"/>
      <c r="G608" s="568"/>
      <c r="H608" s="569">
        <v>8.34</v>
      </c>
      <c r="I608" s="570"/>
    </row>
    <row r="609" spans="1:11" x14ac:dyDescent="0.3">
      <c r="A609" s="339"/>
      <c r="B609" s="339" t="s">
        <v>1688</v>
      </c>
      <c r="C609" s="565" t="s">
        <v>1760</v>
      </c>
      <c r="D609" s="565"/>
      <c r="E609" s="565"/>
      <c r="F609" s="565"/>
      <c r="G609" s="566"/>
      <c r="H609" s="576">
        <f>SUM(H608+H601+H588)</f>
        <v>172.56</v>
      </c>
      <c r="I609" s="577"/>
      <c r="J609">
        <f>'[4]MÃO DE OBRA'!D16</f>
        <v>172.56</v>
      </c>
      <c r="K609" s="338">
        <f>J609-H609</f>
        <v>0</v>
      </c>
    </row>
    <row r="610" spans="1:11" x14ac:dyDescent="0.3">
      <c r="C610" s="565"/>
      <c r="D610" s="565"/>
      <c r="E610" s="565"/>
      <c r="F610" s="565"/>
      <c r="G610" s="565"/>
      <c r="H610" s="565"/>
      <c r="I610" s="566"/>
    </row>
    <row r="611" spans="1:11" x14ac:dyDescent="0.3">
      <c r="C611" s="573" t="s">
        <v>24</v>
      </c>
      <c r="D611" s="572"/>
      <c r="E611" s="573" t="s">
        <v>1703</v>
      </c>
      <c r="F611" s="571"/>
      <c r="G611" s="572"/>
      <c r="H611" s="573" t="s">
        <v>75</v>
      </c>
      <c r="I611" s="572"/>
    </row>
    <row r="612" spans="1:11" x14ac:dyDescent="0.3">
      <c r="C612" s="582">
        <v>20004</v>
      </c>
      <c r="D612" s="582"/>
      <c r="E612" s="574" t="s">
        <v>1691</v>
      </c>
      <c r="F612" s="574"/>
      <c r="G612" s="574"/>
      <c r="H612" s="582" t="s">
        <v>138</v>
      </c>
      <c r="I612" s="582"/>
    </row>
    <row r="613" spans="1:11" x14ac:dyDescent="0.3">
      <c r="C613" s="336"/>
      <c r="D613" s="336"/>
      <c r="E613" s="336"/>
      <c r="F613" s="337"/>
      <c r="G613" s="337"/>
      <c r="H613" s="337"/>
      <c r="I613" s="337"/>
    </row>
    <row r="614" spans="1:11" x14ac:dyDescent="0.3">
      <c r="C614" s="571" t="s">
        <v>1704</v>
      </c>
      <c r="D614" s="571"/>
      <c r="E614" s="571"/>
      <c r="F614" s="571"/>
      <c r="G614" s="572"/>
      <c r="H614" s="573" t="s">
        <v>1705</v>
      </c>
      <c r="I614" s="571"/>
    </row>
    <row r="615" spans="1:11" x14ac:dyDescent="0.3">
      <c r="C615" s="580" t="s">
        <v>1706</v>
      </c>
      <c r="D615" s="580"/>
      <c r="E615" s="580"/>
      <c r="F615" s="580"/>
      <c r="G615" s="580"/>
      <c r="H615" s="580"/>
      <c r="I615" s="580"/>
    </row>
    <row r="616" spans="1:11" x14ac:dyDescent="0.3">
      <c r="C616" s="574" t="s">
        <v>1707</v>
      </c>
      <c r="D616" s="574"/>
      <c r="E616" s="574"/>
      <c r="F616" s="574"/>
      <c r="G616" s="574"/>
      <c r="H616" s="575">
        <v>20</v>
      </c>
      <c r="I616" s="575"/>
    </row>
    <row r="617" spans="1:11" x14ac:dyDescent="0.3">
      <c r="C617" s="574" t="s">
        <v>1708</v>
      </c>
      <c r="D617" s="574"/>
      <c r="E617" s="574"/>
      <c r="F617" s="574"/>
      <c r="G617" s="574"/>
      <c r="H617" s="575">
        <v>8</v>
      </c>
      <c r="I617" s="575"/>
    </row>
    <row r="618" spans="1:11" x14ac:dyDescent="0.3">
      <c r="C618" s="574" t="s">
        <v>1709</v>
      </c>
      <c r="D618" s="574"/>
      <c r="E618" s="574"/>
      <c r="F618" s="574"/>
      <c r="G618" s="574"/>
      <c r="H618" s="575">
        <v>2.5</v>
      </c>
      <c r="I618" s="575"/>
    </row>
    <row r="619" spans="1:11" x14ac:dyDescent="0.3">
      <c r="C619" s="574" t="s">
        <v>1710</v>
      </c>
      <c r="D619" s="574"/>
      <c r="E619" s="574"/>
      <c r="F619" s="574"/>
      <c r="G619" s="574"/>
      <c r="H619" s="575">
        <v>1.5</v>
      </c>
      <c r="I619" s="575"/>
    </row>
    <row r="620" spans="1:11" x14ac:dyDescent="0.3">
      <c r="C620" s="574" t="s">
        <v>1711</v>
      </c>
      <c r="D620" s="574"/>
      <c r="E620" s="574"/>
      <c r="F620" s="574"/>
      <c r="G620" s="574"/>
      <c r="H620" s="575">
        <v>1.6</v>
      </c>
      <c r="I620" s="575"/>
    </row>
    <row r="621" spans="1:11" x14ac:dyDescent="0.3">
      <c r="C621" s="574" t="s">
        <v>1712</v>
      </c>
      <c r="D621" s="574"/>
      <c r="E621" s="574"/>
      <c r="F621" s="574"/>
      <c r="G621" s="574"/>
      <c r="H621" s="575">
        <v>0.2</v>
      </c>
      <c r="I621" s="575"/>
    </row>
    <row r="622" spans="1:11" x14ac:dyDescent="0.3">
      <c r="C622" s="574" t="s">
        <v>1713</v>
      </c>
      <c r="D622" s="574"/>
      <c r="E622" s="574"/>
      <c r="F622" s="574"/>
      <c r="G622" s="574"/>
      <c r="H622" s="575">
        <v>3</v>
      </c>
      <c r="I622" s="575"/>
    </row>
    <row r="623" spans="1:11" x14ac:dyDescent="0.3">
      <c r="C623" s="574" t="s">
        <v>1714</v>
      </c>
      <c r="D623" s="574"/>
      <c r="E623" s="574"/>
      <c r="F623" s="574"/>
      <c r="G623" s="574"/>
      <c r="H623" s="575">
        <v>1</v>
      </c>
      <c r="I623" s="575"/>
    </row>
    <row r="624" spans="1:11" x14ac:dyDescent="0.3">
      <c r="C624" s="574" t="s">
        <v>1715</v>
      </c>
      <c r="D624" s="574"/>
      <c r="E624" s="574"/>
      <c r="F624" s="574"/>
      <c r="G624" s="574"/>
      <c r="H624" s="575">
        <v>0</v>
      </c>
      <c r="I624" s="575"/>
    </row>
    <row r="625" spans="3:9" x14ac:dyDescent="0.3">
      <c r="C625" s="578" t="s">
        <v>1716</v>
      </c>
      <c r="D625" s="578"/>
      <c r="E625" s="578"/>
      <c r="F625" s="578"/>
      <c r="G625" s="578"/>
      <c r="H625" s="579">
        <v>37.799999999999997</v>
      </c>
      <c r="I625" s="579"/>
    </row>
    <row r="626" spans="3:9" x14ac:dyDescent="0.3">
      <c r="C626" s="580" t="s">
        <v>1717</v>
      </c>
      <c r="D626" s="580"/>
      <c r="E626" s="580"/>
      <c r="F626" s="580"/>
      <c r="G626" s="580"/>
      <c r="H626" s="580"/>
      <c r="I626" s="580"/>
    </row>
    <row r="627" spans="3:9" x14ac:dyDescent="0.3">
      <c r="C627" s="574" t="s">
        <v>1718</v>
      </c>
      <c r="D627" s="574"/>
      <c r="E627" s="574"/>
      <c r="F627" s="574"/>
      <c r="G627" s="574"/>
      <c r="H627" s="575">
        <v>17.877879960000001</v>
      </c>
      <c r="I627" s="575"/>
    </row>
    <row r="628" spans="3:9" x14ac:dyDescent="0.3">
      <c r="C628" s="574" t="s">
        <v>1719</v>
      </c>
      <c r="D628" s="574"/>
      <c r="E628" s="574"/>
      <c r="F628" s="574"/>
      <c r="G628" s="574"/>
      <c r="H628" s="575">
        <v>4.9450085100000001</v>
      </c>
      <c r="I628" s="575"/>
    </row>
    <row r="629" spans="3:9" x14ac:dyDescent="0.3">
      <c r="C629" s="574" t="s">
        <v>1720</v>
      </c>
      <c r="D629" s="574"/>
      <c r="E629" s="574"/>
      <c r="F629" s="574"/>
      <c r="G629" s="574"/>
      <c r="H629" s="575">
        <v>0.80829426000000004</v>
      </c>
      <c r="I629" s="575"/>
    </row>
    <row r="630" spans="3:9" x14ac:dyDescent="0.3">
      <c r="C630" s="574" t="s">
        <v>1721</v>
      </c>
      <c r="D630" s="574"/>
      <c r="E630" s="574"/>
      <c r="F630" s="574"/>
      <c r="G630" s="574"/>
      <c r="H630" s="575">
        <v>0.87359626999999995</v>
      </c>
      <c r="I630" s="575"/>
    </row>
    <row r="631" spans="3:9" x14ac:dyDescent="0.3">
      <c r="C631" s="574" t="s">
        <v>1722</v>
      </c>
      <c r="D631" s="574"/>
      <c r="E631" s="574"/>
      <c r="F631" s="574"/>
      <c r="G631" s="574"/>
      <c r="H631" s="575">
        <v>4.9059989999999998E-2</v>
      </c>
      <c r="I631" s="575"/>
    </row>
    <row r="632" spans="3:9" x14ac:dyDescent="0.3">
      <c r="C632" s="574" t="s">
        <v>1723</v>
      </c>
      <c r="D632" s="574"/>
      <c r="E632" s="574"/>
      <c r="F632" s="574"/>
      <c r="G632" s="574"/>
      <c r="H632" s="575">
        <v>8.2106399999999996E-2</v>
      </c>
      <c r="I632" s="575"/>
    </row>
    <row r="633" spans="3:9" x14ac:dyDescent="0.3">
      <c r="C633" s="574" t="s">
        <v>1724</v>
      </c>
      <c r="D633" s="574"/>
      <c r="E633" s="574"/>
      <c r="F633" s="574"/>
      <c r="G633" s="574"/>
      <c r="H633" s="575">
        <v>9.2350927200000008</v>
      </c>
      <c r="I633" s="575"/>
    </row>
    <row r="634" spans="3:9" x14ac:dyDescent="0.3">
      <c r="C634" s="574" t="s">
        <v>1725</v>
      </c>
      <c r="D634" s="574"/>
      <c r="E634" s="574"/>
      <c r="F634" s="574"/>
      <c r="G634" s="574"/>
      <c r="H634" s="575">
        <v>0.74221826000000002</v>
      </c>
      <c r="I634" s="575"/>
    </row>
    <row r="635" spans="3:9" x14ac:dyDescent="0.3">
      <c r="C635" s="574" t="s">
        <v>1726</v>
      </c>
      <c r="D635" s="574"/>
      <c r="E635" s="574"/>
      <c r="F635" s="574"/>
      <c r="G635" s="574"/>
      <c r="H635" s="575">
        <v>1.3969500000000001E-3</v>
      </c>
      <c r="I635" s="575"/>
    </row>
    <row r="636" spans="3:9" x14ac:dyDescent="0.3">
      <c r="C636" s="574" t="s">
        <v>1727</v>
      </c>
      <c r="D636" s="574"/>
      <c r="E636" s="574"/>
      <c r="F636" s="574"/>
      <c r="G636" s="574"/>
      <c r="H636" s="575">
        <v>0</v>
      </c>
      <c r="I636" s="575"/>
    </row>
    <row r="637" spans="3:9" x14ac:dyDescent="0.3">
      <c r="C637" s="578" t="s">
        <v>1728</v>
      </c>
      <c r="D637" s="578"/>
      <c r="E637" s="578"/>
      <c r="F637" s="578"/>
      <c r="G637" s="578"/>
      <c r="H637" s="579">
        <v>34.614653320000002</v>
      </c>
      <c r="I637" s="579"/>
    </row>
    <row r="638" spans="3:9" x14ac:dyDescent="0.3">
      <c r="C638" s="580" t="s">
        <v>1729</v>
      </c>
      <c r="D638" s="580"/>
      <c r="E638" s="580"/>
      <c r="F638" s="580"/>
      <c r="G638" s="580"/>
      <c r="H638" s="580"/>
      <c r="I638" s="580"/>
    </row>
    <row r="639" spans="3:9" x14ac:dyDescent="0.3">
      <c r="C639" s="574" t="s">
        <v>1730</v>
      </c>
      <c r="D639" s="574"/>
      <c r="E639" s="574"/>
      <c r="F639" s="574"/>
      <c r="G639" s="574"/>
      <c r="H639" s="575">
        <v>7.7084439099999997</v>
      </c>
      <c r="I639" s="575"/>
    </row>
    <row r="640" spans="3:9" x14ac:dyDescent="0.3">
      <c r="C640" s="574" t="s">
        <v>1731</v>
      </c>
      <c r="D640" s="574"/>
      <c r="E640" s="574"/>
      <c r="F640" s="574"/>
      <c r="G640" s="574"/>
      <c r="H640" s="575">
        <v>0.21235478999999999</v>
      </c>
      <c r="I640" s="575"/>
    </row>
    <row r="641" spans="1:9" x14ac:dyDescent="0.3">
      <c r="C641" s="574" t="s">
        <v>1732</v>
      </c>
      <c r="D641" s="574"/>
      <c r="E641" s="574"/>
      <c r="F641" s="574"/>
      <c r="G641" s="574"/>
      <c r="H641" s="575">
        <v>11.5051627</v>
      </c>
      <c r="I641" s="575"/>
    </row>
    <row r="642" spans="1:9" x14ac:dyDescent="0.3">
      <c r="C642" s="574" t="s">
        <v>1733</v>
      </c>
      <c r="D642" s="574"/>
      <c r="E642" s="574"/>
      <c r="F642" s="574"/>
      <c r="G642" s="574"/>
      <c r="H642" s="575">
        <v>4.3076689100000003</v>
      </c>
      <c r="I642" s="575"/>
    </row>
    <row r="643" spans="1:9" x14ac:dyDescent="0.3">
      <c r="C643" s="574" t="s">
        <v>1734</v>
      </c>
      <c r="D643" s="574"/>
      <c r="E643" s="574"/>
      <c r="F643" s="574"/>
      <c r="G643" s="574"/>
      <c r="H643" s="575">
        <v>0.92777282999999999</v>
      </c>
      <c r="I643" s="575"/>
    </row>
    <row r="644" spans="1:9" x14ac:dyDescent="0.3">
      <c r="C644" s="578" t="s">
        <v>1735</v>
      </c>
      <c r="D644" s="578"/>
      <c r="E644" s="578"/>
      <c r="F644" s="578"/>
      <c r="G644" s="578"/>
      <c r="H644" s="579">
        <v>24.66140313</v>
      </c>
      <c r="I644" s="579"/>
    </row>
    <row r="645" spans="1:9" x14ac:dyDescent="0.3">
      <c r="C645" s="580" t="s">
        <v>1736</v>
      </c>
      <c r="D645" s="580"/>
      <c r="E645" s="580"/>
      <c r="F645" s="580"/>
      <c r="G645" s="580"/>
      <c r="H645" s="580"/>
      <c r="I645" s="580"/>
    </row>
    <row r="646" spans="1:9" x14ac:dyDescent="0.3">
      <c r="C646" s="574" t="s">
        <v>1737</v>
      </c>
      <c r="D646" s="574"/>
      <c r="E646" s="574"/>
      <c r="F646" s="574"/>
      <c r="G646" s="574"/>
      <c r="H646" s="575">
        <v>13.08433896</v>
      </c>
      <c r="I646" s="575"/>
    </row>
    <row r="647" spans="1:9" x14ac:dyDescent="0.3">
      <c r="C647" s="574" t="s">
        <v>1738</v>
      </c>
      <c r="D647" s="574"/>
      <c r="E647" s="574"/>
      <c r="F647" s="574"/>
      <c r="G647" s="574"/>
      <c r="H647" s="575">
        <v>0.69694562000000004</v>
      </c>
      <c r="I647" s="575"/>
    </row>
    <row r="648" spans="1:9" x14ac:dyDescent="0.3">
      <c r="C648" s="578" t="s">
        <v>1739</v>
      </c>
      <c r="D648" s="578"/>
      <c r="E648" s="578"/>
      <c r="F648" s="578"/>
      <c r="G648" s="578"/>
      <c r="H648" s="579">
        <v>13.781284579999999</v>
      </c>
      <c r="I648" s="579"/>
    </row>
    <row r="649" spans="1:9" x14ac:dyDescent="0.3">
      <c r="A649" s="339" t="s">
        <v>1690</v>
      </c>
      <c r="B649" s="339"/>
      <c r="C649" s="567" t="s">
        <v>1740</v>
      </c>
      <c r="D649" s="567"/>
      <c r="E649" s="567"/>
      <c r="F649" s="567"/>
      <c r="G649" s="568"/>
      <c r="H649" s="569">
        <v>110.86</v>
      </c>
      <c r="I649" s="581"/>
    </row>
    <row r="650" spans="1:9" x14ac:dyDescent="0.3">
      <c r="C650" s="571" t="s">
        <v>1741</v>
      </c>
      <c r="D650" s="571"/>
      <c r="E650" s="571"/>
      <c r="F650" s="571"/>
      <c r="G650" s="572"/>
      <c r="H650" s="573" t="s">
        <v>1705</v>
      </c>
      <c r="I650" s="572"/>
    </row>
    <row r="651" spans="1:9" x14ac:dyDescent="0.3">
      <c r="C651" s="567" t="s">
        <v>1742</v>
      </c>
      <c r="D651" s="567"/>
      <c r="E651" s="567"/>
      <c r="F651" s="567"/>
      <c r="G651" s="568"/>
      <c r="H651" s="569">
        <v>0</v>
      </c>
      <c r="I651" s="570"/>
    </row>
    <row r="652" spans="1:9" x14ac:dyDescent="0.3">
      <c r="C652" s="571" t="s">
        <v>1743</v>
      </c>
      <c r="D652" s="571"/>
      <c r="E652" s="571"/>
      <c r="F652" s="571"/>
      <c r="G652" s="572"/>
      <c r="H652" s="573" t="s">
        <v>1705</v>
      </c>
      <c r="I652" s="572"/>
    </row>
    <row r="653" spans="1:9" x14ac:dyDescent="0.3">
      <c r="C653" s="574" t="s">
        <v>1744</v>
      </c>
      <c r="D653" s="574"/>
      <c r="E653" s="574"/>
      <c r="F653" s="574"/>
      <c r="G653" s="574"/>
      <c r="H653" s="575">
        <v>110.41</v>
      </c>
      <c r="I653" s="575"/>
    </row>
    <row r="654" spans="1:9" x14ac:dyDescent="0.3">
      <c r="C654" s="574" t="s">
        <v>1745</v>
      </c>
      <c r="D654" s="574"/>
      <c r="E654" s="574"/>
      <c r="F654" s="574"/>
      <c r="G654" s="574"/>
      <c r="H654" s="575">
        <v>110.41</v>
      </c>
      <c r="I654" s="575"/>
    </row>
    <row r="655" spans="1:9" x14ac:dyDescent="0.3">
      <c r="C655" s="567" t="s">
        <v>1746</v>
      </c>
      <c r="D655" s="567"/>
      <c r="E655" s="567"/>
      <c r="F655" s="567"/>
      <c r="G655" s="568"/>
      <c r="H655" s="569">
        <v>110.41</v>
      </c>
      <c r="I655" s="570"/>
    </row>
    <row r="656" spans="1:9" x14ac:dyDescent="0.3">
      <c r="C656" s="571" t="s">
        <v>1747</v>
      </c>
      <c r="D656" s="571"/>
      <c r="E656" s="571"/>
      <c r="F656" s="571"/>
      <c r="G656" s="572"/>
      <c r="H656" s="573" t="s">
        <v>1705</v>
      </c>
      <c r="I656" s="572"/>
    </row>
    <row r="657" spans="1:11" x14ac:dyDescent="0.3">
      <c r="C657" s="574" t="s">
        <v>1748</v>
      </c>
      <c r="D657" s="574"/>
      <c r="E657" s="574"/>
      <c r="F657" s="574"/>
      <c r="G657" s="574"/>
      <c r="H657" s="575">
        <v>23.450000000000003</v>
      </c>
      <c r="I657" s="575"/>
    </row>
    <row r="658" spans="1:11" x14ac:dyDescent="0.3">
      <c r="C658" s="574" t="s">
        <v>113</v>
      </c>
      <c r="D658" s="574"/>
      <c r="E658" s="574"/>
      <c r="F658" s="574"/>
      <c r="G658" s="574"/>
      <c r="H658" s="575">
        <v>1.4</v>
      </c>
      <c r="I658" s="575"/>
    </row>
    <row r="659" spans="1:11" x14ac:dyDescent="0.3">
      <c r="C659" s="574" t="s">
        <v>1749</v>
      </c>
      <c r="D659" s="574"/>
      <c r="E659" s="574"/>
      <c r="F659" s="574"/>
      <c r="G659" s="574"/>
      <c r="H659" s="575">
        <v>0</v>
      </c>
      <c r="I659" s="575"/>
    </row>
    <row r="660" spans="1:11" x14ac:dyDescent="0.3">
      <c r="C660" s="574" t="s">
        <v>1750</v>
      </c>
      <c r="D660" s="574"/>
      <c r="E660" s="574"/>
      <c r="F660" s="574"/>
      <c r="G660" s="574"/>
      <c r="H660" s="575">
        <v>4.9400000000000004</v>
      </c>
      <c r="I660" s="575"/>
    </row>
    <row r="661" spans="1:11" x14ac:dyDescent="0.3">
      <c r="C661" s="574" t="s">
        <v>1751</v>
      </c>
      <c r="D661" s="574"/>
      <c r="E661" s="574"/>
      <c r="F661" s="574"/>
      <c r="G661" s="574"/>
      <c r="H661" s="575">
        <v>0.41</v>
      </c>
      <c r="I661" s="575"/>
    </row>
    <row r="662" spans="1:11" x14ac:dyDescent="0.3">
      <c r="C662" s="567" t="s">
        <v>1752</v>
      </c>
      <c r="D662" s="567"/>
      <c r="E662" s="567"/>
      <c r="F662" s="567"/>
      <c r="G662" s="568"/>
      <c r="H662" s="569">
        <f>SUM(H657:I661)</f>
        <v>30.200000000000003</v>
      </c>
      <c r="I662" s="570"/>
    </row>
    <row r="663" spans="1:11" x14ac:dyDescent="0.3">
      <c r="C663" s="571" t="s">
        <v>1753</v>
      </c>
      <c r="D663" s="571"/>
      <c r="E663" s="571"/>
      <c r="F663" s="571"/>
      <c r="G663" s="572"/>
      <c r="H663" s="573" t="s">
        <v>1705</v>
      </c>
      <c r="I663" s="572"/>
    </row>
    <row r="664" spans="1:11" x14ac:dyDescent="0.3">
      <c r="C664" s="574" t="s">
        <v>1754</v>
      </c>
      <c r="D664" s="574"/>
      <c r="E664" s="574"/>
      <c r="F664" s="574"/>
      <c r="G664" s="574"/>
      <c r="H664" s="575">
        <v>0</v>
      </c>
      <c r="I664" s="575"/>
    </row>
    <row r="665" spans="1:11" x14ac:dyDescent="0.3">
      <c r="C665" s="574" t="s">
        <v>1755</v>
      </c>
      <c r="D665" s="574"/>
      <c r="E665" s="574"/>
      <c r="F665" s="574"/>
      <c r="G665" s="574"/>
      <c r="H665" s="575">
        <v>0</v>
      </c>
      <c r="I665" s="575"/>
    </row>
    <row r="666" spans="1:11" x14ac:dyDescent="0.3">
      <c r="C666" s="574" t="s">
        <v>1756</v>
      </c>
      <c r="D666" s="574"/>
      <c r="E666" s="574"/>
      <c r="F666" s="574"/>
      <c r="G666" s="574"/>
      <c r="H666" s="575">
        <v>0.01</v>
      </c>
      <c r="I666" s="575"/>
    </row>
    <row r="667" spans="1:11" x14ac:dyDescent="0.3">
      <c r="C667" s="574" t="s">
        <v>1757</v>
      </c>
      <c r="D667" s="574"/>
      <c r="E667" s="574"/>
      <c r="F667" s="574"/>
      <c r="G667" s="574"/>
      <c r="H667" s="575">
        <v>0</v>
      </c>
      <c r="I667" s="575"/>
    </row>
    <row r="668" spans="1:11" x14ac:dyDescent="0.3">
      <c r="C668" s="574" t="s">
        <v>1758</v>
      </c>
      <c r="D668" s="574"/>
      <c r="E668" s="574"/>
      <c r="F668" s="574"/>
      <c r="G668" s="574"/>
      <c r="H668" s="575">
        <v>0</v>
      </c>
      <c r="I668" s="575"/>
    </row>
    <row r="669" spans="1:11" x14ac:dyDescent="0.3">
      <c r="C669" s="567" t="s">
        <v>1759</v>
      </c>
      <c r="D669" s="567"/>
      <c r="E669" s="567"/>
      <c r="F669" s="567"/>
      <c r="G669" s="568"/>
      <c r="H669" s="569">
        <v>0.01</v>
      </c>
      <c r="I669" s="570"/>
    </row>
    <row r="670" spans="1:11" x14ac:dyDescent="0.3">
      <c r="A670" s="339"/>
      <c r="B670" s="339" t="s">
        <v>1690</v>
      </c>
      <c r="C670" s="565" t="s">
        <v>1760</v>
      </c>
      <c r="D670" s="565"/>
      <c r="E670" s="565"/>
      <c r="F670" s="565"/>
      <c r="G670" s="566"/>
      <c r="H670" s="576">
        <f>SUM(H669+H662+H649)</f>
        <v>141.07</v>
      </c>
      <c r="I670" s="577"/>
      <c r="J670">
        <f>'[4]MÃO DE OBRA'!D17</f>
        <v>141.07</v>
      </c>
      <c r="K670" s="338">
        <f>J670-H670</f>
        <v>0</v>
      </c>
    </row>
    <row r="671" spans="1:11" x14ac:dyDescent="0.3">
      <c r="C671" s="565"/>
      <c r="D671" s="565"/>
      <c r="E671" s="565"/>
      <c r="F671" s="565"/>
      <c r="G671" s="565"/>
      <c r="H671" s="565"/>
      <c r="I671" s="566"/>
    </row>
    <row r="672" spans="1:11" x14ac:dyDescent="0.3">
      <c r="C672" s="573" t="s">
        <v>24</v>
      </c>
      <c r="D672" s="572"/>
      <c r="E672" s="573" t="s">
        <v>1703</v>
      </c>
      <c r="F672" s="571"/>
      <c r="G672" s="572"/>
      <c r="H672" s="573" t="s">
        <v>75</v>
      </c>
      <c r="I672" s="572"/>
    </row>
    <row r="673" spans="3:9" x14ac:dyDescent="0.3">
      <c r="C673" s="582">
        <v>20000</v>
      </c>
      <c r="D673" s="582"/>
      <c r="E673" s="574" t="s">
        <v>1693</v>
      </c>
      <c r="F673" s="574"/>
      <c r="G673" s="574"/>
      <c r="H673" s="582" t="s">
        <v>138</v>
      </c>
      <c r="I673" s="582"/>
    </row>
    <row r="674" spans="3:9" x14ac:dyDescent="0.3">
      <c r="C674" s="336"/>
      <c r="D674" s="336"/>
      <c r="E674" s="336"/>
      <c r="F674" s="337"/>
      <c r="G674" s="337"/>
      <c r="H674" s="337"/>
      <c r="I674" s="337"/>
    </row>
    <row r="675" spans="3:9" x14ac:dyDescent="0.3">
      <c r="C675" s="571" t="s">
        <v>1704</v>
      </c>
      <c r="D675" s="571"/>
      <c r="E675" s="571"/>
      <c r="F675" s="571"/>
      <c r="G675" s="572"/>
      <c r="H675" s="573" t="s">
        <v>1705</v>
      </c>
      <c r="I675" s="571"/>
    </row>
    <row r="676" spans="3:9" x14ac:dyDescent="0.3">
      <c r="C676" s="580" t="s">
        <v>1706</v>
      </c>
      <c r="D676" s="580"/>
      <c r="E676" s="580"/>
      <c r="F676" s="580"/>
      <c r="G676" s="580"/>
      <c r="H676" s="580"/>
      <c r="I676" s="580"/>
    </row>
    <row r="677" spans="3:9" x14ac:dyDescent="0.3">
      <c r="C677" s="574" t="s">
        <v>1707</v>
      </c>
      <c r="D677" s="574"/>
      <c r="E677" s="574"/>
      <c r="F677" s="574"/>
      <c r="G677" s="574"/>
      <c r="H677" s="575">
        <v>20</v>
      </c>
      <c r="I677" s="575"/>
    </row>
    <row r="678" spans="3:9" x14ac:dyDescent="0.3">
      <c r="C678" s="574" t="s">
        <v>1708</v>
      </c>
      <c r="D678" s="574"/>
      <c r="E678" s="574"/>
      <c r="F678" s="574"/>
      <c r="G678" s="574"/>
      <c r="H678" s="575">
        <v>8</v>
      </c>
      <c r="I678" s="575"/>
    </row>
    <row r="679" spans="3:9" x14ac:dyDescent="0.3">
      <c r="C679" s="574" t="s">
        <v>1709</v>
      </c>
      <c r="D679" s="574"/>
      <c r="E679" s="574"/>
      <c r="F679" s="574"/>
      <c r="G679" s="574"/>
      <c r="H679" s="575">
        <v>2.5</v>
      </c>
      <c r="I679" s="575"/>
    </row>
    <row r="680" spans="3:9" x14ac:dyDescent="0.3">
      <c r="C680" s="574" t="s">
        <v>1710</v>
      </c>
      <c r="D680" s="574"/>
      <c r="E680" s="574"/>
      <c r="F680" s="574"/>
      <c r="G680" s="574"/>
      <c r="H680" s="575">
        <v>1.5</v>
      </c>
      <c r="I680" s="575"/>
    </row>
    <row r="681" spans="3:9" x14ac:dyDescent="0.3">
      <c r="C681" s="574" t="s">
        <v>1711</v>
      </c>
      <c r="D681" s="574"/>
      <c r="E681" s="574"/>
      <c r="F681" s="574"/>
      <c r="G681" s="574"/>
      <c r="H681" s="575">
        <v>1.6</v>
      </c>
      <c r="I681" s="575"/>
    </row>
    <row r="682" spans="3:9" x14ac:dyDescent="0.3">
      <c r="C682" s="574" t="s">
        <v>1712</v>
      </c>
      <c r="D682" s="574"/>
      <c r="E682" s="574"/>
      <c r="F682" s="574"/>
      <c r="G682" s="574"/>
      <c r="H682" s="575">
        <v>0.2</v>
      </c>
      <c r="I682" s="575"/>
    </row>
    <row r="683" spans="3:9" x14ac:dyDescent="0.3">
      <c r="C683" s="574" t="s">
        <v>1713</v>
      </c>
      <c r="D683" s="574"/>
      <c r="E683" s="574"/>
      <c r="F683" s="574"/>
      <c r="G683" s="574"/>
      <c r="H683" s="575">
        <v>3</v>
      </c>
      <c r="I683" s="575"/>
    </row>
    <row r="684" spans="3:9" x14ac:dyDescent="0.3">
      <c r="C684" s="574" t="s">
        <v>1714</v>
      </c>
      <c r="D684" s="574"/>
      <c r="E684" s="574"/>
      <c r="F684" s="574"/>
      <c r="G684" s="574"/>
      <c r="H684" s="575">
        <v>1</v>
      </c>
      <c r="I684" s="575"/>
    </row>
    <row r="685" spans="3:9" x14ac:dyDescent="0.3">
      <c r="C685" s="574" t="s">
        <v>1715</v>
      </c>
      <c r="D685" s="574"/>
      <c r="E685" s="574"/>
      <c r="F685" s="574"/>
      <c r="G685" s="574"/>
      <c r="H685" s="575">
        <v>0</v>
      </c>
      <c r="I685" s="575"/>
    </row>
    <row r="686" spans="3:9" x14ac:dyDescent="0.3">
      <c r="C686" s="578" t="s">
        <v>1716</v>
      </c>
      <c r="D686" s="578"/>
      <c r="E686" s="578"/>
      <c r="F686" s="578"/>
      <c r="G686" s="578"/>
      <c r="H686" s="579">
        <v>37.799999999999997</v>
      </c>
      <c r="I686" s="579"/>
    </row>
    <row r="687" spans="3:9" x14ac:dyDescent="0.3">
      <c r="C687" s="580" t="s">
        <v>1717</v>
      </c>
      <c r="D687" s="580"/>
      <c r="E687" s="580"/>
      <c r="F687" s="580"/>
      <c r="G687" s="580"/>
      <c r="H687" s="580"/>
      <c r="I687" s="580"/>
    </row>
    <row r="688" spans="3:9" x14ac:dyDescent="0.3">
      <c r="C688" s="574" t="s">
        <v>1718</v>
      </c>
      <c r="D688" s="574"/>
      <c r="E688" s="574"/>
      <c r="F688" s="574"/>
      <c r="G688" s="574"/>
      <c r="H688" s="575">
        <v>17.877879960000001</v>
      </c>
      <c r="I688" s="575"/>
    </row>
    <row r="689" spans="3:9" x14ac:dyDescent="0.3">
      <c r="C689" s="574" t="s">
        <v>1719</v>
      </c>
      <c r="D689" s="574"/>
      <c r="E689" s="574"/>
      <c r="F689" s="574"/>
      <c r="G689" s="574"/>
      <c r="H689" s="575">
        <v>4.9450085100000001</v>
      </c>
      <c r="I689" s="575"/>
    </row>
    <row r="690" spans="3:9" x14ac:dyDescent="0.3">
      <c r="C690" s="574" t="s">
        <v>1720</v>
      </c>
      <c r="D690" s="574"/>
      <c r="E690" s="574"/>
      <c r="F690" s="574"/>
      <c r="G690" s="574"/>
      <c r="H690" s="575">
        <v>0.80829426000000004</v>
      </c>
      <c r="I690" s="575"/>
    </row>
    <row r="691" spans="3:9" x14ac:dyDescent="0.3">
      <c r="C691" s="574" t="s">
        <v>1721</v>
      </c>
      <c r="D691" s="574"/>
      <c r="E691" s="574"/>
      <c r="F691" s="574"/>
      <c r="G691" s="574"/>
      <c r="H691" s="575">
        <v>0.87359626999999995</v>
      </c>
      <c r="I691" s="575"/>
    </row>
    <row r="692" spans="3:9" x14ac:dyDescent="0.3">
      <c r="C692" s="574" t="s">
        <v>1722</v>
      </c>
      <c r="D692" s="574"/>
      <c r="E692" s="574"/>
      <c r="F692" s="574"/>
      <c r="G692" s="574"/>
      <c r="H692" s="575">
        <v>4.9059989999999998E-2</v>
      </c>
      <c r="I692" s="575"/>
    </row>
    <row r="693" spans="3:9" x14ac:dyDescent="0.3">
      <c r="C693" s="574" t="s">
        <v>1723</v>
      </c>
      <c r="D693" s="574"/>
      <c r="E693" s="574"/>
      <c r="F693" s="574"/>
      <c r="G693" s="574"/>
      <c r="H693" s="575">
        <v>8.2106399999999996E-2</v>
      </c>
      <c r="I693" s="575"/>
    </row>
    <row r="694" spans="3:9" x14ac:dyDescent="0.3">
      <c r="C694" s="574" t="s">
        <v>1724</v>
      </c>
      <c r="D694" s="574"/>
      <c r="E694" s="574"/>
      <c r="F694" s="574"/>
      <c r="G694" s="574"/>
      <c r="H694" s="575">
        <v>9.2350927200000008</v>
      </c>
      <c r="I694" s="575"/>
    </row>
    <row r="695" spans="3:9" x14ac:dyDescent="0.3">
      <c r="C695" s="574" t="s">
        <v>1725</v>
      </c>
      <c r="D695" s="574"/>
      <c r="E695" s="574"/>
      <c r="F695" s="574"/>
      <c r="G695" s="574"/>
      <c r="H695" s="575">
        <v>0.74221826000000002</v>
      </c>
      <c r="I695" s="575"/>
    </row>
    <row r="696" spans="3:9" x14ac:dyDescent="0.3">
      <c r="C696" s="574" t="s">
        <v>1726</v>
      </c>
      <c r="D696" s="574"/>
      <c r="E696" s="574"/>
      <c r="F696" s="574"/>
      <c r="G696" s="574"/>
      <c r="H696" s="575">
        <v>1.3969500000000001E-3</v>
      </c>
      <c r="I696" s="575"/>
    </row>
    <row r="697" spans="3:9" x14ac:dyDescent="0.3">
      <c r="C697" s="574" t="s">
        <v>1727</v>
      </c>
      <c r="D697" s="574"/>
      <c r="E697" s="574"/>
      <c r="F697" s="574"/>
      <c r="G697" s="574"/>
      <c r="H697" s="575">
        <v>0</v>
      </c>
      <c r="I697" s="575"/>
    </row>
    <row r="698" spans="3:9" x14ac:dyDescent="0.3">
      <c r="C698" s="578" t="s">
        <v>1728</v>
      </c>
      <c r="D698" s="578"/>
      <c r="E698" s="578"/>
      <c r="F698" s="578"/>
      <c r="G698" s="578"/>
      <c r="H698" s="579">
        <v>34.614653320000002</v>
      </c>
      <c r="I698" s="579"/>
    </row>
    <row r="699" spans="3:9" x14ac:dyDescent="0.3">
      <c r="C699" s="580" t="s">
        <v>1729</v>
      </c>
      <c r="D699" s="580"/>
      <c r="E699" s="580"/>
      <c r="F699" s="580"/>
      <c r="G699" s="580"/>
      <c r="H699" s="580"/>
      <c r="I699" s="580"/>
    </row>
    <row r="700" spans="3:9" x14ac:dyDescent="0.3">
      <c r="C700" s="574" t="s">
        <v>1730</v>
      </c>
      <c r="D700" s="574"/>
      <c r="E700" s="574"/>
      <c r="F700" s="574"/>
      <c r="G700" s="574"/>
      <c r="H700" s="575">
        <v>7.7084439099999997</v>
      </c>
      <c r="I700" s="575"/>
    </row>
    <row r="701" spans="3:9" x14ac:dyDescent="0.3">
      <c r="C701" s="574" t="s">
        <v>1731</v>
      </c>
      <c r="D701" s="574"/>
      <c r="E701" s="574"/>
      <c r="F701" s="574"/>
      <c r="G701" s="574"/>
      <c r="H701" s="575">
        <v>0.21235478999999999</v>
      </c>
      <c r="I701" s="575"/>
    </row>
    <row r="702" spans="3:9" x14ac:dyDescent="0.3">
      <c r="C702" s="574" t="s">
        <v>1732</v>
      </c>
      <c r="D702" s="574"/>
      <c r="E702" s="574"/>
      <c r="F702" s="574"/>
      <c r="G702" s="574"/>
      <c r="H702" s="575">
        <v>11.5051627</v>
      </c>
      <c r="I702" s="575"/>
    </row>
    <row r="703" spans="3:9" x14ac:dyDescent="0.3">
      <c r="C703" s="574" t="s">
        <v>1733</v>
      </c>
      <c r="D703" s="574"/>
      <c r="E703" s="574"/>
      <c r="F703" s="574"/>
      <c r="G703" s="574"/>
      <c r="H703" s="575">
        <v>4.3076689100000003</v>
      </c>
      <c r="I703" s="575"/>
    </row>
    <row r="704" spans="3:9" x14ac:dyDescent="0.3">
      <c r="C704" s="574" t="s">
        <v>1734</v>
      </c>
      <c r="D704" s="574"/>
      <c r="E704" s="574"/>
      <c r="F704" s="574"/>
      <c r="G704" s="574"/>
      <c r="H704" s="575">
        <v>0.92777282999999999</v>
      </c>
      <c r="I704" s="575"/>
    </row>
    <row r="705" spans="1:9" x14ac:dyDescent="0.3">
      <c r="C705" s="578" t="s">
        <v>1735</v>
      </c>
      <c r="D705" s="578"/>
      <c r="E705" s="578"/>
      <c r="F705" s="578"/>
      <c r="G705" s="578"/>
      <c r="H705" s="579">
        <v>24.66140313</v>
      </c>
      <c r="I705" s="579"/>
    </row>
    <row r="706" spans="1:9" x14ac:dyDescent="0.3">
      <c r="C706" s="580" t="s">
        <v>1736</v>
      </c>
      <c r="D706" s="580"/>
      <c r="E706" s="580"/>
      <c r="F706" s="580"/>
      <c r="G706" s="580"/>
      <c r="H706" s="580"/>
      <c r="I706" s="580"/>
    </row>
    <row r="707" spans="1:9" x14ac:dyDescent="0.3">
      <c r="C707" s="574" t="s">
        <v>1737</v>
      </c>
      <c r="D707" s="574"/>
      <c r="E707" s="574"/>
      <c r="F707" s="574"/>
      <c r="G707" s="574"/>
      <c r="H707" s="575">
        <v>13.08433896</v>
      </c>
      <c r="I707" s="575"/>
    </row>
    <row r="708" spans="1:9" x14ac:dyDescent="0.3">
      <c r="C708" s="574" t="s">
        <v>1738</v>
      </c>
      <c r="D708" s="574"/>
      <c r="E708" s="574"/>
      <c r="F708" s="574"/>
      <c r="G708" s="574"/>
      <c r="H708" s="575">
        <v>0.69694562000000004</v>
      </c>
      <c r="I708" s="575"/>
    </row>
    <row r="709" spans="1:9" x14ac:dyDescent="0.3">
      <c r="C709" s="578" t="s">
        <v>1739</v>
      </c>
      <c r="D709" s="578"/>
      <c r="E709" s="578"/>
      <c r="F709" s="578"/>
      <c r="G709" s="578"/>
      <c r="H709" s="579">
        <v>13.781284579999999</v>
      </c>
      <c r="I709" s="579"/>
    </row>
    <row r="710" spans="1:9" x14ac:dyDescent="0.3">
      <c r="A710" s="339" t="s">
        <v>1692</v>
      </c>
      <c r="B710" s="339"/>
      <c r="C710" s="567" t="s">
        <v>1740</v>
      </c>
      <c r="D710" s="567"/>
      <c r="E710" s="567"/>
      <c r="F710" s="567"/>
      <c r="G710" s="568"/>
      <c r="H710" s="569">
        <v>110.86</v>
      </c>
      <c r="I710" s="581"/>
    </row>
    <row r="711" spans="1:9" x14ac:dyDescent="0.3">
      <c r="C711" s="571" t="s">
        <v>1741</v>
      </c>
      <c r="D711" s="571"/>
      <c r="E711" s="571"/>
      <c r="F711" s="571"/>
      <c r="G711" s="572"/>
      <c r="H711" s="573" t="s">
        <v>1705</v>
      </c>
      <c r="I711" s="572"/>
    </row>
    <row r="712" spans="1:9" x14ac:dyDescent="0.3">
      <c r="C712" s="567" t="s">
        <v>1742</v>
      </c>
      <c r="D712" s="567"/>
      <c r="E712" s="567"/>
      <c r="F712" s="567"/>
      <c r="G712" s="568"/>
      <c r="H712" s="569">
        <v>0</v>
      </c>
      <c r="I712" s="570"/>
    </row>
    <row r="713" spans="1:9" x14ac:dyDescent="0.3">
      <c r="C713" s="571" t="s">
        <v>1743</v>
      </c>
      <c r="D713" s="571"/>
      <c r="E713" s="571"/>
      <c r="F713" s="571"/>
      <c r="G713" s="572"/>
      <c r="H713" s="573" t="s">
        <v>1705</v>
      </c>
      <c r="I713" s="572"/>
    </row>
    <row r="714" spans="1:9" x14ac:dyDescent="0.3">
      <c r="C714" s="574" t="s">
        <v>1744</v>
      </c>
      <c r="D714" s="574"/>
      <c r="E714" s="574"/>
      <c r="F714" s="574"/>
      <c r="G714" s="574"/>
      <c r="H714" s="575">
        <v>110.41</v>
      </c>
      <c r="I714" s="575"/>
    </row>
    <row r="715" spans="1:9" x14ac:dyDescent="0.3">
      <c r="C715" s="574" t="s">
        <v>1745</v>
      </c>
      <c r="D715" s="574"/>
      <c r="E715" s="574"/>
      <c r="F715" s="574"/>
      <c r="G715" s="574"/>
      <c r="H715" s="575">
        <v>110.41</v>
      </c>
      <c r="I715" s="575"/>
    </row>
    <row r="716" spans="1:9" x14ac:dyDescent="0.3">
      <c r="C716" s="567" t="s">
        <v>1746</v>
      </c>
      <c r="D716" s="567"/>
      <c r="E716" s="567"/>
      <c r="F716" s="567"/>
      <c r="G716" s="568"/>
      <c r="H716" s="569">
        <v>110.41</v>
      </c>
      <c r="I716" s="570"/>
    </row>
    <row r="717" spans="1:9" x14ac:dyDescent="0.3">
      <c r="C717" s="571" t="s">
        <v>1747</v>
      </c>
      <c r="D717" s="571"/>
      <c r="E717" s="571"/>
      <c r="F717" s="571"/>
      <c r="G717" s="572"/>
      <c r="H717" s="573" t="s">
        <v>1705</v>
      </c>
      <c r="I717" s="572"/>
    </row>
    <row r="718" spans="1:9" x14ac:dyDescent="0.3">
      <c r="C718" s="574" t="s">
        <v>1748</v>
      </c>
      <c r="D718" s="574"/>
      <c r="E718" s="574"/>
      <c r="F718" s="574"/>
      <c r="G718" s="574"/>
      <c r="H718" s="575">
        <v>45.83</v>
      </c>
      <c r="I718" s="575"/>
    </row>
    <row r="719" spans="1:9" x14ac:dyDescent="0.3">
      <c r="C719" s="574" t="s">
        <v>113</v>
      </c>
      <c r="D719" s="574"/>
      <c r="E719" s="574"/>
      <c r="F719" s="574"/>
      <c r="G719" s="574"/>
      <c r="H719" s="575">
        <v>3.8</v>
      </c>
      <c r="I719" s="575"/>
    </row>
    <row r="720" spans="1:9" x14ac:dyDescent="0.3">
      <c r="C720" s="574" t="s">
        <v>1749</v>
      </c>
      <c r="D720" s="574"/>
      <c r="E720" s="574"/>
      <c r="F720" s="574"/>
      <c r="G720" s="574"/>
      <c r="H720" s="575">
        <v>0</v>
      </c>
      <c r="I720" s="575"/>
    </row>
    <row r="721" spans="1:11" x14ac:dyDescent="0.3">
      <c r="C721" s="574" t="s">
        <v>1750</v>
      </c>
      <c r="D721" s="574"/>
      <c r="E721" s="574"/>
      <c r="F721" s="574"/>
      <c r="G721" s="574"/>
      <c r="H721" s="575">
        <v>9.7200000000000006</v>
      </c>
      <c r="I721" s="575"/>
    </row>
    <row r="722" spans="1:11" x14ac:dyDescent="0.3">
      <c r="C722" s="574" t="s">
        <v>1751</v>
      </c>
      <c r="D722" s="574"/>
      <c r="E722" s="574"/>
      <c r="F722" s="574"/>
      <c r="G722" s="574"/>
      <c r="H722" s="575">
        <v>0.81</v>
      </c>
      <c r="I722" s="575"/>
    </row>
    <row r="723" spans="1:11" x14ac:dyDescent="0.3">
      <c r="C723" s="567" t="s">
        <v>1752</v>
      </c>
      <c r="D723" s="567"/>
      <c r="E723" s="567"/>
      <c r="F723" s="567"/>
      <c r="G723" s="568"/>
      <c r="H723" s="569">
        <f>SUM(H718:I722)</f>
        <v>60.16</v>
      </c>
      <c r="I723" s="570"/>
    </row>
    <row r="724" spans="1:11" x14ac:dyDescent="0.3">
      <c r="C724" s="571" t="s">
        <v>1753</v>
      </c>
      <c r="D724" s="571"/>
      <c r="E724" s="571"/>
      <c r="F724" s="571"/>
      <c r="G724" s="572"/>
      <c r="H724" s="573" t="s">
        <v>1705</v>
      </c>
      <c r="I724" s="572"/>
    </row>
    <row r="725" spans="1:11" x14ac:dyDescent="0.3">
      <c r="C725" s="574" t="s">
        <v>1754</v>
      </c>
      <c r="D725" s="574"/>
      <c r="E725" s="574"/>
      <c r="F725" s="574"/>
      <c r="G725" s="574"/>
      <c r="H725" s="575">
        <v>9.26</v>
      </c>
      <c r="I725" s="575"/>
    </row>
    <row r="726" spans="1:11" x14ac:dyDescent="0.3">
      <c r="C726" s="574" t="s">
        <v>1755</v>
      </c>
      <c r="D726" s="574"/>
      <c r="E726" s="574"/>
      <c r="F726" s="574"/>
      <c r="G726" s="574"/>
      <c r="H726" s="575">
        <v>0</v>
      </c>
      <c r="I726" s="575"/>
    </row>
    <row r="727" spans="1:11" x14ac:dyDescent="0.3">
      <c r="C727" s="574" t="s">
        <v>1756</v>
      </c>
      <c r="D727" s="574"/>
      <c r="E727" s="574"/>
      <c r="F727" s="574"/>
      <c r="G727" s="574"/>
      <c r="H727" s="575">
        <v>0.03</v>
      </c>
      <c r="I727" s="575"/>
    </row>
    <row r="728" spans="1:11" x14ac:dyDescent="0.3">
      <c r="C728" s="574" t="s">
        <v>1757</v>
      </c>
      <c r="D728" s="574"/>
      <c r="E728" s="574"/>
      <c r="F728" s="574"/>
      <c r="G728" s="574"/>
      <c r="H728" s="575">
        <v>0</v>
      </c>
      <c r="I728" s="575"/>
    </row>
    <row r="729" spans="1:11" x14ac:dyDescent="0.3">
      <c r="C729" s="574" t="s">
        <v>1758</v>
      </c>
      <c r="D729" s="574"/>
      <c r="E729" s="574"/>
      <c r="F729" s="574"/>
      <c r="G729" s="574"/>
      <c r="H729" s="575">
        <v>0</v>
      </c>
      <c r="I729" s="575"/>
    </row>
    <row r="730" spans="1:11" x14ac:dyDescent="0.3">
      <c r="C730" s="567" t="s">
        <v>1759</v>
      </c>
      <c r="D730" s="567"/>
      <c r="E730" s="567"/>
      <c r="F730" s="567"/>
      <c r="G730" s="568"/>
      <c r="H730" s="569">
        <v>9.2899999999999991</v>
      </c>
      <c r="I730" s="570"/>
    </row>
    <row r="731" spans="1:11" x14ac:dyDescent="0.3">
      <c r="A731" s="339"/>
      <c r="B731" s="339" t="s">
        <v>1692</v>
      </c>
      <c r="C731" s="565" t="s">
        <v>1760</v>
      </c>
      <c r="D731" s="565"/>
      <c r="E731" s="565"/>
      <c r="F731" s="565"/>
      <c r="G731" s="566"/>
      <c r="H731" s="576">
        <f>SUM(H730+H723+H710)</f>
        <v>180.31</v>
      </c>
      <c r="I731" s="577"/>
      <c r="J731">
        <f>'[4]MÃO DE OBRA'!D18</f>
        <v>180.31</v>
      </c>
      <c r="K731" s="338">
        <f>J731-H731</f>
        <v>0</v>
      </c>
    </row>
    <row r="732" spans="1:11" x14ac:dyDescent="0.3">
      <c r="C732" s="565"/>
      <c r="D732" s="565"/>
      <c r="E732" s="565"/>
      <c r="F732" s="565"/>
      <c r="G732" s="565"/>
      <c r="H732" s="565"/>
      <c r="I732" s="566"/>
    </row>
    <row r="733" spans="1:11" x14ac:dyDescent="0.3">
      <c r="C733" s="573" t="s">
        <v>24</v>
      </c>
      <c r="D733" s="572"/>
      <c r="E733" s="573" t="s">
        <v>1703</v>
      </c>
      <c r="F733" s="571"/>
      <c r="G733" s="572"/>
      <c r="H733" s="573" t="s">
        <v>75</v>
      </c>
      <c r="I733" s="572"/>
    </row>
    <row r="734" spans="1:11" x14ac:dyDescent="0.3">
      <c r="C734" s="582">
        <v>20026</v>
      </c>
      <c r="D734" s="582"/>
      <c r="E734" s="574" t="s">
        <v>1695</v>
      </c>
      <c r="F734" s="574"/>
      <c r="G734" s="574"/>
      <c r="H734" s="582" t="s">
        <v>138</v>
      </c>
      <c r="I734" s="582"/>
    </row>
    <row r="735" spans="1:11" x14ac:dyDescent="0.3">
      <c r="C735" s="336"/>
      <c r="D735" s="336"/>
      <c r="E735" s="336"/>
      <c r="F735" s="337"/>
      <c r="G735" s="337"/>
      <c r="H735" s="337"/>
      <c r="I735" s="337"/>
    </row>
    <row r="736" spans="1:11" x14ac:dyDescent="0.3">
      <c r="C736" s="571" t="s">
        <v>1704</v>
      </c>
      <c r="D736" s="571"/>
      <c r="E736" s="571"/>
      <c r="F736" s="571"/>
      <c r="G736" s="572"/>
      <c r="H736" s="573" t="s">
        <v>1705</v>
      </c>
      <c r="I736" s="571"/>
    </row>
    <row r="737" spans="3:9" x14ac:dyDescent="0.3">
      <c r="C737" s="580" t="s">
        <v>1706</v>
      </c>
      <c r="D737" s="580"/>
      <c r="E737" s="580"/>
      <c r="F737" s="580"/>
      <c r="G737" s="580"/>
      <c r="H737" s="580"/>
      <c r="I737" s="580"/>
    </row>
    <row r="738" spans="3:9" x14ac:dyDescent="0.3">
      <c r="C738" s="574" t="s">
        <v>1707</v>
      </c>
      <c r="D738" s="574"/>
      <c r="E738" s="574"/>
      <c r="F738" s="574"/>
      <c r="G738" s="574"/>
      <c r="H738" s="575">
        <v>20</v>
      </c>
      <c r="I738" s="575"/>
    </row>
    <row r="739" spans="3:9" x14ac:dyDescent="0.3">
      <c r="C739" s="574" t="s">
        <v>1708</v>
      </c>
      <c r="D739" s="574"/>
      <c r="E739" s="574"/>
      <c r="F739" s="574"/>
      <c r="G739" s="574"/>
      <c r="H739" s="575">
        <v>8</v>
      </c>
      <c r="I739" s="575"/>
    </row>
    <row r="740" spans="3:9" x14ac:dyDescent="0.3">
      <c r="C740" s="574" t="s">
        <v>1709</v>
      </c>
      <c r="D740" s="574"/>
      <c r="E740" s="574"/>
      <c r="F740" s="574"/>
      <c r="G740" s="574"/>
      <c r="H740" s="575">
        <v>2.5</v>
      </c>
      <c r="I740" s="575"/>
    </row>
    <row r="741" spans="3:9" x14ac:dyDescent="0.3">
      <c r="C741" s="574" t="s">
        <v>1710</v>
      </c>
      <c r="D741" s="574"/>
      <c r="E741" s="574"/>
      <c r="F741" s="574"/>
      <c r="G741" s="574"/>
      <c r="H741" s="575">
        <v>1.5</v>
      </c>
      <c r="I741" s="575"/>
    </row>
    <row r="742" spans="3:9" x14ac:dyDescent="0.3">
      <c r="C742" s="574" t="s">
        <v>1711</v>
      </c>
      <c r="D742" s="574"/>
      <c r="E742" s="574"/>
      <c r="F742" s="574"/>
      <c r="G742" s="574"/>
      <c r="H742" s="575">
        <v>1.6</v>
      </c>
      <c r="I742" s="575"/>
    </row>
    <row r="743" spans="3:9" x14ac:dyDescent="0.3">
      <c r="C743" s="574" t="s">
        <v>1712</v>
      </c>
      <c r="D743" s="574"/>
      <c r="E743" s="574"/>
      <c r="F743" s="574"/>
      <c r="G743" s="574"/>
      <c r="H743" s="575">
        <v>0.2</v>
      </c>
      <c r="I743" s="575"/>
    </row>
    <row r="744" spans="3:9" x14ac:dyDescent="0.3">
      <c r="C744" s="574" t="s">
        <v>1713</v>
      </c>
      <c r="D744" s="574"/>
      <c r="E744" s="574"/>
      <c r="F744" s="574"/>
      <c r="G744" s="574"/>
      <c r="H744" s="575">
        <v>3</v>
      </c>
      <c r="I744" s="575"/>
    </row>
    <row r="745" spans="3:9" x14ac:dyDescent="0.3">
      <c r="C745" s="574" t="s">
        <v>1714</v>
      </c>
      <c r="D745" s="574"/>
      <c r="E745" s="574"/>
      <c r="F745" s="574"/>
      <c r="G745" s="574"/>
      <c r="H745" s="575">
        <v>1</v>
      </c>
      <c r="I745" s="575"/>
    </row>
    <row r="746" spans="3:9" x14ac:dyDescent="0.3">
      <c r="C746" s="574" t="s">
        <v>1715</v>
      </c>
      <c r="D746" s="574"/>
      <c r="E746" s="574"/>
      <c r="F746" s="574"/>
      <c r="G746" s="574"/>
      <c r="H746" s="575">
        <v>0</v>
      </c>
      <c r="I746" s="575"/>
    </row>
    <row r="747" spans="3:9" x14ac:dyDescent="0.3">
      <c r="C747" s="578" t="s">
        <v>1716</v>
      </c>
      <c r="D747" s="578"/>
      <c r="E747" s="578"/>
      <c r="F747" s="578"/>
      <c r="G747" s="578"/>
      <c r="H747" s="579">
        <v>37.799999999999997</v>
      </c>
      <c r="I747" s="579"/>
    </row>
    <row r="748" spans="3:9" x14ac:dyDescent="0.3">
      <c r="C748" s="580" t="s">
        <v>1717</v>
      </c>
      <c r="D748" s="580"/>
      <c r="E748" s="580"/>
      <c r="F748" s="580"/>
      <c r="G748" s="580"/>
      <c r="H748" s="580"/>
      <c r="I748" s="580"/>
    </row>
    <row r="749" spans="3:9" x14ac:dyDescent="0.3">
      <c r="C749" s="574" t="s">
        <v>1718</v>
      </c>
      <c r="D749" s="574"/>
      <c r="E749" s="574"/>
      <c r="F749" s="574"/>
      <c r="G749" s="574"/>
      <c r="H749" s="575">
        <v>17.877879960000001</v>
      </c>
      <c r="I749" s="575"/>
    </row>
    <row r="750" spans="3:9" x14ac:dyDescent="0.3">
      <c r="C750" s="574" t="s">
        <v>1719</v>
      </c>
      <c r="D750" s="574"/>
      <c r="E750" s="574"/>
      <c r="F750" s="574"/>
      <c r="G750" s="574"/>
      <c r="H750" s="575">
        <v>4.9450085100000001</v>
      </c>
      <c r="I750" s="575"/>
    </row>
    <row r="751" spans="3:9" x14ac:dyDescent="0.3">
      <c r="C751" s="574" t="s">
        <v>1720</v>
      </c>
      <c r="D751" s="574"/>
      <c r="E751" s="574"/>
      <c r="F751" s="574"/>
      <c r="G751" s="574"/>
      <c r="H751" s="575">
        <v>0.80829426000000004</v>
      </c>
      <c r="I751" s="575"/>
    </row>
    <row r="752" spans="3:9" x14ac:dyDescent="0.3">
      <c r="C752" s="574" t="s">
        <v>1721</v>
      </c>
      <c r="D752" s="574"/>
      <c r="E752" s="574"/>
      <c r="F752" s="574"/>
      <c r="G752" s="574"/>
      <c r="H752" s="575">
        <v>0.87359626999999995</v>
      </c>
      <c r="I752" s="575"/>
    </row>
    <row r="753" spans="3:9" x14ac:dyDescent="0.3">
      <c r="C753" s="574" t="s">
        <v>1722</v>
      </c>
      <c r="D753" s="574"/>
      <c r="E753" s="574"/>
      <c r="F753" s="574"/>
      <c r="G753" s="574"/>
      <c r="H753" s="575">
        <v>4.9059989999999998E-2</v>
      </c>
      <c r="I753" s="575"/>
    </row>
    <row r="754" spans="3:9" x14ac:dyDescent="0.3">
      <c r="C754" s="574" t="s">
        <v>1723</v>
      </c>
      <c r="D754" s="574"/>
      <c r="E754" s="574"/>
      <c r="F754" s="574"/>
      <c r="G754" s="574"/>
      <c r="H754" s="575">
        <v>8.2106399999999996E-2</v>
      </c>
      <c r="I754" s="575"/>
    </row>
    <row r="755" spans="3:9" x14ac:dyDescent="0.3">
      <c r="C755" s="574" t="s">
        <v>1724</v>
      </c>
      <c r="D755" s="574"/>
      <c r="E755" s="574"/>
      <c r="F755" s="574"/>
      <c r="G755" s="574"/>
      <c r="H755" s="575">
        <v>9.2350927200000008</v>
      </c>
      <c r="I755" s="575"/>
    </row>
    <row r="756" spans="3:9" x14ac:dyDescent="0.3">
      <c r="C756" s="574" t="s">
        <v>1725</v>
      </c>
      <c r="D756" s="574"/>
      <c r="E756" s="574"/>
      <c r="F756" s="574"/>
      <c r="G756" s="574"/>
      <c r="H756" s="575">
        <v>0.74221826000000002</v>
      </c>
      <c r="I756" s="575"/>
    </row>
    <row r="757" spans="3:9" x14ac:dyDescent="0.3">
      <c r="C757" s="574" t="s">
        <v>1726</v>
      </c>
      <c r="D757" s="574"/>
      <c r="E757" s="574"/>
      <c r="F757" s="574"/>
      <c r="G757" s="574"/>
      <c r="H757" s="575">
        <v>1.3969500000000001E-3</v>
      </c>
      <c r="I757" s="575"/>
    </row>
    <row r="758" spans="3:9" x14ac:dyDescent="0.3">
      <c r="C758" s="574" t="s">
        <v>1727</v>
      </c>
      <c r="D758" s="574"/>
      <c r="E758" s="574"/>
      <c r="F758" s="574"/>
      <c r="G758" s="574"/>
      <c r="H758" s="575">
        <v>0</v>
      </c>
      <c r="I758" s="575"/>
    </row>
    <row r="759" spans="3:9" x14ac:dyDescent="0.3">
      <c r="C759" s="578" t="s">
        <v>1728</v>
      </c>
      <c r="D759" s="578"/>
      <c r="E759" s="578"/>
      <c r="F759" s="578"/>
      <c r="G759" s="578"/>
      <c r="H759" s="579">
        <v>34.614653320000002</v>
      </c>
      <c r="I759" s="579"/>
    </row>
    <row r="760" spans="3:9" x14ac:dyDescent="0.3">
      <c r="C760" s="580" t="s">
        <v>1729</v>
      </c>
      <c r="D760" s="580"/>
      <c r="E760" s="580"/>
      <c r="F760" s="580"/>
      <c r="G760" s="580"/>
      <c r="H760" s="580"/>
      <c r="I760" s="580"/>
    </row>
    <row r="761" spans="3:9" x14ac:dyDescent="0.3">
      <c r="C761" s="574" t="s">
        <v>1730</v>
      </c>
      <c r="D761" s="574"/>
      <c r="E761" s="574"/>
      <c r="F761" s="574"/>
      <c r="G761" s="574"/>
      <c r="H761" s="575">
        <v>7.7084439099999997</v>
      </c>
      <c r="I761" s="575"/>
    </row>
    <row r="762" spans="3:9" x14ac:dyDescent="0.3">
      <c r="C762" s="574" t="s">
        <v>1731</v>
      </c>
      <c r="D762" s="574"/>
      <c r="E762" s="574"/>
      <c r="F762" s="574"/>
      <c r="G762" s="574"/>
      <c r="H762" s="575">
        <v>0.21235478999999999</v>
      </c>
      <c r="I762" s="575"/>
    </row>
    <row r="763" spans="3:9" x14ac:dyDescent="0.3">
      <c r="C763" s="574" t="s">
        <v>1732</v>
      </c>
      <c r="D763" s="574"/>
      <c r="E763" s="574"/>
      <c r="F763" s="574"/>
      <c r="G763" s="574"/>
      <c r="H763" s="575">
        <v>11.5051627</v>
      </c>
      <c r="I763" s="575"/>
    </row>
    <row r="764" spans="3:9" x14ac:dyDescent="0.3">
      <c r="C764" s="574" t="s">
        <v>1733</v>
      </c>
      <c r="D764" s="574"/>
      <c r="E764" s="574"/>
      <c r="F764" s="574"/>
      <c r="G764" s="574"/>
      <c r="H764" s="575">
        <v>4.3076689100000003</v>
      </c>
      <c r="I764" s="575"/>
    </row>
    <row r="765" spans="3:9" x14ac:dyDescent="0.3">
      <c r="C765" s="574" t="s">
        <v>1734</v>
      </c>
      <c r="D765" s="574"/>
      <c r="E765" s="574"/>
      <c r="F765" s="574"/>
      <c r="G765" s="574"/>
      <c r="H765" s="575">
        <v>0.92777282999999999</v>
      </c>
      <c r="I765" s="575"/>
    </row>
    <row r="766" spans="3:9" x14ac:dyDescent="0.3">
      <c r="C766" s="578" t="s">
        <v>1735</v>
      </c>
      <c r="D766" s="578"/>
      <c r="E766" s="578"/>
      <c r="F766" s="578"/>
      <c r="G766" s="578"/>
      <c r="H766" s="579">
        <v>24.66140313</v>
      </c>
      <c r="I766" s="579"/>
    </row>
    <row r="767" spans="3:9" x14ac:dyDescent="0.3">
      <c r="C767" s="580" t="s">
        <v>1736</v>
      </c>
      <c r="D767" s="580"/>
      <c r="E767" s="580"/>
      <c r="F767" s="580"/>
      <c r="G767" s="580"/>
      <c r="H767" s="580"/>
      <c r="I767" s="580"/>
    </row>
    <row r="768" spans="3:9" x14ac:dyDescent="0.3">
      <c r="C768" s="574" t="s">
        <v>1737</v>
      </c>
      <c r="D768" s="574"/>
      <c r="E768" s="574"/>
      <c r="F768" s="574"/>
      <c r="G768" s="574"/>
      <c r="H768" s="575">
        <v>13.08433896</v>
      </c>
      <c r="I768" s="575"/>
    </row>
    <row r="769" spans="1:9" x14ac:dyDescent="0.3">
      <c r="C769" s="574" t="s">
        <v>1738</v>
      </c>
      <c r="D769" s="574"/>
      <c r="E769" s="574"/>
      <c r="F769" s="574"/>
      <c r="G769" s="574"/>
      <c r="H769" s="575">
        <v>0.69694562000000004</v>
      </c>
      <c r="I769" s="575"/>
    </row>
    <row r="770" spans="1:9" x14ac:dyDescent="0.3">
      <c r="C770" s="578" t="s">
        <v>1739</v>
      </c>
      <c r="D770" s="578"/>
      <c r="E770" s="578"/>
      <c r="F770" s="578"/>
      <c r="G770" s="578"/>
      <c r="H770" s="579">
        <v>13.781284579999999</v>
      </c>
      <c r="I770" s="579"/>
    </row>
    <row r="771" spans="1:9" x14ac:dyDescent="0.3">
      <c r="A771" s="339" t="s">
        <v>1694</v>
      </c>
      <c r="B771" s="339"/>
      <c r="C771" s="567" t="s">
        <v>1740</v>
      </c>
      <c r="D771" s="567"/>
      <c r="E771" s="567"/>
      <c r="F771" s="567"/>
      <c r="G771" s="568"/>
      <c r="H771" s="569">
        <v>110.86</v>
      </c>
      <c r="I771" s="581"/>
    </row>
    <row r="772" spans="1:9" x14ac:dyDescent="0.3">
      <c r="C772" s="571" t="s">
        <v>1741</v>
      </c>
      <c r="D772" s="571"/>
      <c r="E772" s="571"/>
      <c r="F772" s="571"/>
      <c r="G772" s="572"/>
      <c r="H772" s="573" t="s">
        <v>1705</v>
      </c>
      <c r="I772" s="572"/>
    </row>
    <row r="773" spans="1:9" x14ac:dyDescent="0.3">
      <c r="C773" s="567" t="s">
        <v>1742</v>
      </c>
      <c r="D773" s="567"/>
      <c r="E773" s="567"/>
      <c r="F773" s="567"/>
      <c r="G773" s="568"/>
      <c r="H773" s="569">
        <v>0</v>
      </c>
      <c r="I773" s="570"/>
    </row>
    <row r="774" spans="1:9" x14ac:dyDescent="0.3">
      <c r="C774" s="571" t="s">
        <v>1743</v>
      </c>
      <c r="D774" s="571"/>
      <c r="E774" s="571"/>
      <c r="F774" s="571"/>
      <c r="G774" s="572"/>
      <c r="H774" s="573" t="s">
        <v>1705</v>
      </c>
      <c r="I774" s="572"/>
    </row>
    <row r="775" spans="1:9" x14ac:dyDescent="0.3">
      <c r="C775" s="574" t="s">
        <v>1744</v>
      </c>
      <c r="D775" s="574"/>
      <c r="E775" s="574"/>
      <c r="F775" s="574"/>
      <c r="G775" s="574"/>
      <c r="H775" s="575">
        <v>110.41</v>
      </c>
      <c r="I775" s="575"/>
    </row>
    <row r="776" spans="1:9" x14ac:dyDescent="0.3">
      <c r="C776" s="574" t="s">
        <v>1745</v>
      </c>
      <c r="D776" s="574"/>
      <c r="E776" s="574"/>
      <c r="F776" s="574"/>
      <c r="G776" s="574"/>
      <c r="H776" s="575">
        <v>110.41</v>
      </c>
      <c r="I776" s="575"/>
    </row>
    <row r="777" spans="1:9" x14ac:dyDescent="0.3">
      <c r="C777" s="567" t="s">
        <v>1746</v>
      </c>
      <c r="D777" s="567"/>
      <c r="E777" s="567"/>
      <c r="F777" s="567"/>
      <c r="G777" s="568"/>
      <c r="H777" s="569">
        <v>110.41</v>
      </c>
      <c r="I777" s="570"/>
    </row>
    <row r="778" spans="1:9" x14ac:dyDescent="0.3">
      <c r="C778" s="571" t="s">
        <v>1747</v>
      </c>
      <c r="D778" s="571"/>
      <c r="E778" s="571"/>
      <c r="F778" s="571"/>
      <c r="G778" s="572"/>
      <c r="H778" s="573" t="s">
        <v>1705</v>
      </c>
      <c r="I778" s="572"/>
    </row>
    <row r="779" spans="1:9" x14ac:dyDescent="0.3">
      <c r="C779" s="574" t="s">
        <v>1748</v>
      </c>
      <c r="D779" s="574"/>
      <c r="E779" s="574"/>
      <c r="F779" s="574"/>
      <c r="G779" s="574"/>
      <c r="H779" s="575">
        <v>27.240000000000002</v>
      </c>
      <c r="I779" s="575"/>
    </row>
    <row r="780" spans="1:9" x14ac:dyDescent="0.3">
      <c r="C780" s="574" t="s">
        <v>113</v>
      </c>
      <c r="D780" s="574"/>
      <c r="E780" s="574"/>
      <c r="F780" s="574"/>
      <c r="G780" s="574"/>
      <c r="H780" s="575">
        <v>2.19</v>
      </c>
      <c r="I780" s="575"/>
    </row>
    <row r="781" spans="1:9" x14ac:dyDescent="0.3">
      <c r="C781" s="574" t="s">
        <v>1749</v>
      </c>
      <c r="D781" s="574"/>
      <c r="E781" s="574"/>
      <c r="F781" s="574"/>
      <c r="G781" s="574"/>
      <c r="H781" s="575">
        <v>0</v>
      </c>
      <c r="I781" s="575"/>
    </row>
    <row r="782" spans="1:9" x14ac:dyDescent="0.3">
      <c r="C782" s="574" t="s">
        <v>1750</v>
      </c>
      <c r="D782" s="574"/>
      <c r="E782" s="574"/>
      <c r="F782" s="574"/>
      <c r="G782" s="574"/>
      <c r="H782" s="575">
        <v>5.83</v>
      </c>
      <c r="I782" s="575"/>
    </row>
    <row r="783" spans="1:9" x14ac:dyDescent="0.3">
      <c r="C783" s="574" t="s">
        <v>1751</v>
      </c>
      <c r="D783" s="574"/>
      <c r="E783" s="574"/>
      <c r="F783" s="574"/>
      <c r="G783" s="574"/>
      <c r="H783" s="575">
        <v>0.49</v>
      </c>
      <c r="I783" s="575"/>
    </row>
    <row r="784" spans="1:9" x14ac:dyDescent="0.3">
      <c r="C784" s="567" t="s">
        <v>1752</v>
      </c>
      <c r="D784" s="567"/>
      <c r="E784" s="567"/>
      <c r="F784" s="567"/>
      <c r="G784" s="568"/>
      <c r="H784" s="569">
        <f>SUM(H779:I783)</f>
        <v>35.750000000000007</v>
      </c>
      <c r="I784" s="570"/>
    </row>
    <row r="785" spans="1:11" x14ac:dyDescent="0.3">
      <c r="C785" s="571" t="s">
        <v>1753</v>
      </c>
      <c r="D785" s="571"/>
      <c r="E785" s="571"/>
      <c r="F785" s="571"/>
      <c r="G785" s="572"/>
      <c r="H785" s="573" t="s">
        <v>1705</v>
      </c>
      <c r="I785" s="572"/>
    </row>
    <row r="786" spans="1:11" x14ac:dyDescent="0.3">
      <c r="C786" s="574" t="s">
        <v>1754</v>
      </c>
      <c r="D786" s="574"/>
      <c r="E786" s="574"/>
      <c r="F786" s="574"/>
      <c r="G786" s="574"/>
      <c r="H786" s="575">
        <v>5.56</v>
      </c>
      <c r="I786" s="575"/>
    </row>
    <row r="787" spans="1:11" x14ac:dyDescent="0.3">
      <c r="C787" s="574" t="s">
        <v>1755</v>
      </c>
      <c r="D787" s="574"/>
      <c r="E787" s="574"/>
      <c r="F787" s="574"/>
      <c r="G787" s="574"/>
      <c r="H787" s="575">
        <v>0</v>
      </c>
      <c r="I787" s="575"/>
    </row>
    <row r="788" spans="1:11" x14ac:dyDescent="0.3">
      <c r="C788" s="574" t="s">
        <v>1756</v>
      </c>
      <c r="D788" s="574"/>
      <c r="E788" s="574"/>
      <c r="F788" s="574"/>
      <c r="G788" s="574"/>
      <c r="H788" s="575">
        <v>0.02</v>
      </c>
      <c r="I788" s="575"/>
    </row>
    <row r="789" spans="1:11" x14ac:dyDescent="0.3">
      <c r="C789" s="574" t="s">
        <v>1757</v>
      </c>
      <c r="D789" s="574"/>
      <c r="E789" s="574"/>
      <c r="F789" s="574"/>
      <c r="G789" s="574"/>
      <c r="H789" s="575">
        <v>0</v>
      </c>
      <c r="I789" s="575"/>
    </row>
    <row r="790" spans="1:11" x14ac:dyDescent="0.3">
      <c r="C790" s="574" t="s">
        <v>1758</v>
      </c>
      <c r="D790" s="574"/>
      <c r="E790" s="574"/>
      <c r="F790" s="574"/>
      <c r="G790" s="574"/>
      <c r="H790" s="575">
        <v>0</v>
      </c>
      <c r="I790" s="575"/>
    </row>
    <row r="791" spans="1:11" x14ac:dyDescent="0.3">
      <c r="C791" s="567" t="s">
        <v>1759</v>
      </c>
      <c r="D791" s="567"/>
      <c r="E791" s="567"/>
      <c r="F791" s="567"/>
      <c r="G791" s="568"/>
      <c r="H791" s="569">
        <v>5.58</v>
      </c>
      <c r="I791" s="570"/>
    </row>
    <row r="792" spans="1:11" x14ac:dyDescent="0.3">
      <c r="A792" s="339"/>
      <c r="B792" s="339" t="s">
        <v>1694</v>
      </c>
      <c r="C792" s="565" t="s">
        <v>1760</v>
      </c>
      <c r="D792" s="565"/>
      <c r="E792" s="565"/>
      <c r="F792" s="565"/>
      <c r="G792" s="566"/>
      <c r="H792" s="576">
        <f>SUM(H791+H784+H771)</f>
        <v>152.19</v>
      </c>
      <c r="I792" s="577"/>
      <c r="J792">
        <f>'[4]MÃO DE OBRA'!D19</f>
        <v>152.19</v>
      </c>
      <c r="K792" s="338">
        <f>J792-H792</f>
        <v>0</v>
      </c>
    </row>
    <row r="793" spans="1:11" x14ac:dyDescent="0.3">
      <c r="C793" s="565"/>
      <c r="D793" s="565"/>
      <c r="E793" s="565"/>
      <c r="F793" s="565"/>
      <c r="G793" s="565"/>
      <c r="H793" s="565"/>
      <c r="I793" s="566"/>
    </row>
    <row r="794" spans="1:11" x14ac:dyDescent="0.3">
      <c r="C794" s="573" t="s">
        <v>24</v>
      </c>
      <c r="D794" s="572"/>
      <c r="E794" s="573" t="s">
        <v>1703</v>
      </c>
      <c r="F794" s="571"/>
      <c r="G794" s="572"/>
      <c r="H794" s="573" t="s">
        <v>75</v>
      </c>
      <c r="I794" s="572"/>
    </row>
    <row r="795" spans="1:11" x14ac:dyDescent="0.3">
      <c r="C795" s="582">
        <v>20017</v>
      </c>
      <c r="D795" s="582"/>
      <c r="E795" s="574" t="s">
        <v>1697</v>
      </c>
      <c r="F795" s="574"/>
      <c r="G795" s="574"/>
      <c r="H795" s="582" t="s">
        <v>138</v>
      </c>
      <c r="I795" s="582"/>
    </row>
    <row r="796" spans="1:11" x14ac:dyDescent="0.3">
      <c r="C796" s="336"/>
      <c r="D796" s="336"/>
      <c r="E796" s="336"/>
      <c r="F796" s="337"/>
      <c r="G796" s="337"/>
      <c r="H796" s="337"/>
      <c r="I796" s="337"/>
    </row>
    <row r="797" spans="1:11" x14ac:dyDescent="0.3">
      <c r="C797" s="571" t="s">
        <v>1704</v>
      </c>
      <c r="D797" s="571"/>
      <c r="E797" s="571"/>
      <c r="F797" s="571"/>
      <c r="G797" s="572"/>
      <c r="H797" s="573" t="s">
        <v>1705</v>
      </c>
      <c r="I797" s="571"/>
    </row>
    <row r="798" spans="1:11" x14ac:dyDescent="0.3">
      <c r="C798" s="580" t="s">
        <v>1706</v>
      </c>
      <c r="D798" s="580"/>
      <c r="E798" s="580"/>
      <c r="F798" s="580"/>
      <c r="G798" s="580"/>
      <c r="H798" s="580"/>
      <c r="I798" s="580"/>
    </row>
    <row r="799" spans="1:11" x14ac:dyDescent="0.3">
      <c r="C799" s="574" t="s">
        <v>1707</v>
      </c>
      <c r="D799" s="574"/>
      <c r="E799" s="574"/>
      <c r="F799" s="574"/>
      <c r="G799" s="574"/>
      <c r="H799" s="575">
        <v>20</v>
      </c>
      <c r="I799" s="575"/>
    </row>
    <row r="800" spans="1:11" x14ac:dyDescent="0.3">
      <c r="C800" s="574" t="s">
        <v>1708</v>
      </c>
      <c r="D800" s="574"/>
      <c r="E800" s="574"/>
      <c r="F800" s="574"/>
      <c r="G800" s="574"/>
      <c r="H800" s="575">
        <v>8</v>
      </c>
      <c r="I800" s="575"/>
    </row>
    <row r="801" spans="3:9" x14ac:dyDescent="0.3">
      <c r="C801" s="574" t="s">
        <v>1709</v>
      </c>
      <c r="D801" s="574"/>
      <c r="E801" s="574"/>
      <c r="F801" s="574"/>
      <c r="G801" s="574"/>
      <c r="H801" s="575">
        <v>2.5</v>
      </c>
      <c r="I801" s="575"/>
    </row>
    <row r="802" spans="3:9" x14ac:dyDescent="0.3">
      <c r="C802" s="574" t="s">
        <v>1710</v>
      </c>
      <c r="D802" s="574"/>
      <c r="E802" s="574"/>
      <c r="F802" s="574"/>
      <c r="G802" s="574"/>
      <c r="H802" s="575">
        <v>1.5</v>
      </c>
      <c r="I802" s="575"/>
    </row>
    <row r="803" spans="3:9" x14ac:dyDescent="0.3">
      <c r="C803" s="574" t="s">
        <v>1711</v>
      </c>
      <c r="D803" s="574"/>
      <c r="E803" s="574"/>
      <c r="F803" s="574"/>
      <c r="G803" s="574"/>
      <c r="H803" s="575">
        <v>1.6</v>
      </c>
      <c r="I803" s="575"/>
    </row>
    <row r="804" spans="3:9" x14ac:dyDescent="0.3">
      <c r="C804" s="574" t="s">
        <v>1712</v>
      </c>
      <c r="D804" s="574"/>
      <c r="E804" s="574"/>
      <c r="F804" s="574"/>
      <c r="G804" s="574"/>
      <c r="H804" s="575">
        <v>0.2</v>
      </c>
      <c r="I804" s="575"/>
    </row>
    <row r="805" spans="3:9" x14ac:dyDescent="0.3">
      <c r="C805" s="574" t="s">
        <v>1713</v>
      </c>
      <c r="D805" s="574"/>
      <c r="E805" s="574"/>
      <c r="F805" s="574"/>
      <c r="G805" s="574"/>
      <c r="H805" s="575">
        <v>3</v>
      </c>
      <c r="I805" s="575"/>
    </row>
    <row r="806" spans="3:9" x14ac:dyDescent="0.3">
      <c r="C806" s="574" t="s">
        <v>1714</v>
      </c>
      <c r="D806" s="574"/>
      <c r="E806" s="574"/>
      <c r="F806" s="574"/>
      <c r="G806" s="574"/>
      <c r="H806" s="575">
        <v>1</v>
      </c>
      <c r="I806" s="575"/>
    </row>
    <row r="807" spans="3:9" x14ac:dyDescent="0.3">
      <c r="C807" s="574" t="s">
        <v>1715</v>
      </c>
      <c r="D807" s="574"/>
      <c r="E807" s="574"/>
      <c r="F807" s="574"/>
      <c r="G807" s="574"/>
      <c r="H807" s="575">
        <v>0</v>
      </c>
      <c r="I807" s="575"/>
    </row>
    <row r="808" spans="3:9" x14ac:dyDescent="0.3">
      <c r="C808" s="578" t="s">
        <v>1716</v>
      </c>
      <c r="D808" s="578"/>
      <c r="E808" s="578"/>
      <c r="F808" s="578"/>
      <c r="G808" s="578"/>
      <c r="H808" s="579">
        <v>37.799999999999997</v>
      </c>
      <c r="I808" s="579"/>
    </row>
    <row r="809" spans="3:9" x14ac:dyDescent="0.3">
      <c r="C809" s="580" t="s">
        <v>1717</v>
      </c>
      <c r="D809" s="580"/>
      <c r="E809" s="580"/>
      <c r="F809" s="580"/>
      <c r="G809" s="580"/>
      <c r="H809" s="580"/>
      <c r="I809" s="580"/>
    </row>
    <row r="810" spans="3:9" x14ac:dyDescent="0.3">
      <c r="C810" s="574" t="s">
        <v>1718</v>
      </c>
      <c r="D810" s="574"/>
      <c r="E810" s="574"/>
      <c r="F810" s="574"/>
      <c r="G810" s="574"/>
      <c r="H810" s="575">
        <v>18.076892310000002</v>
      </c>
      <c r="I810" s="575"/>
    </row>
    <row r="811" spans="3:9" x14ac:dyDescent="0.3">
      <c r="C811" s="574" t="s">
        <v>1719</v>
      </c>
      <c r="D811" s="574"/>
      <c r="E811" s="574"/>
      <c r="F811" s="574"/>
      <c r="G811" s="574"/>
      <c r="H811" s="575">
        <v>5.0009301600000002</v>
      </c>
      <c r="I811" s="575"/>
    </row>
    <row r="812" spans="3:9" x14ac:dyDescent="0.3">
      <c r="C812" s="574" t="s">
        <v>1720</v>
      </c>
      <c r="D812" s="574"/>
      <c r="E812" s="574"/>
      <c r="F812" s="574"/>
      <c r="G812" s="574"/>
      <c r="H812" s="575">
        <v>2.3568517400000002</v>
      </c>
      <c r="I812" s="575"/>
    </row>
    <row r="813" spans="3:9" x14ac:dyDescent="0.3">
      <c r="C813" s="574" t="s">
        <v>1721</v>
      </c>
      <c r="D813" s="574"/>
      <c r="E813" s="574"/>
      <c r="F813" s="574"/>
      <c r="G813" s="574"/>
      <c r="H813" s="575">
        <v>0.87354677000000003</v>
      </c>
      <c r="I813" s="575"/>
    </row>
    <row r="814" spans="3:9" x14ac:dyDescent="0.3">
      <c r="C814" s="574" t="s">
        <v>1722</v>
      </c>
      <c r="D814" s="574"/>
      <c r="E814" s="574"/>
      <c r="F814" s="574"/>
      <c r="G814" s="574"/>
      <c r="H814" s="575">
        <v>4.9057209999999997E-2</v>
      </c>
      <c r="I814" s="575"/>
    </row>
    <row r="815" spans="3:9" x14ac:dyDescent="0.3">
      <c r="C815" s="574" t="s">
        <v>1723</v>
      </c>
      <c r="D815" s="574"/>
      <c r="E815" s="574"/>
      <c r="F815" s="574"/>
      <c r="G815" s="574"/>
      <c r="H815" s="575">
        <v>7.7326660000000005E-2</v>
      </c>
      <c r="I815" s="575"/>
    </row>
    <row r="816" spans="3:9" x14ac:dyDescent="0.3">
      <c r="C816" s="574" t="s">
        <v>1724</v>
      </c>
      <c r="D816" s="574"/>
      <c r="E816" s="574"/>
      <c r="F816" s="574"/>
      <c r="G816" s="574"/>
      <c r="H816" s="575">
        <v>9.2345694399999996</v>
      </c>
      <c r="I816" s="575"/>
    </row>
    <row r="817" spans="1:9" x14ac:dyDescent="0.3">
      <c r="C817" s="574" t="s">
        <v>1725</v>
      </c>
      <c r="D817" s="574"/>
      <c r="E817" s="574"/>
      <c r="F817" s="574"/>
      <c r="G817" s="574"/>
      <c r="H817" s="575">
        <v>0.74217621</v>
      </c>
      <c r="I817" s="575"/>
    </row>
    <row r="818" spans="1:9" x14ac:dyDescent="0.3">
      <c r="C818" s="574" t="s">
        <v>1726</v>
      </c>
      <c r="D818" s="574"/>
      <c r="E818" s="574"/>
      <c r="F818" s="574"/>
      <c r="G818" s="574"/>
      <c r="H818" s="575">
        <v>5.0725E-4</v>
      </c>
      <c r="I818" s="575"/>
    </row>
    <row r="819" spans="1:9" x14ac:dyDescent="0.3">
      <c r="C819" s="574" t="s">
        <v>1727</v>
      </c>
      <c r="D819" s="574"/>
      <c r="E819" s="574"/>
      <c r="F819" s="574"/>
      <c r="G819" s="574"/>
      <c r="H819" s="575">
        <v>0</v>
      </c>
      <c r="I819" s="575"/>
    </row>
    <row r="820" spans="1:9" x14ac:dyDescent="0.3">
      <c r="C820" s="578" t="s">
        <v>1728</v>
      </c>
      <c r="D820" s="578"/>
      <c r="E820" s="578"/>
      <c r="F820" s="578"/>
      <c r="G820" s="578"/>
      <c r="H820" s="579">
        <v>36.411857730000001</v>
      </c>
      <c r="I820" s="579"/>
    </row>
    <row r="821" spans="1:9" x14ac:dyDescent="0.3">
      <c r="C821" s="580" t="s">
        <v>1729</v>
      </c>
      <c r="D821" s="580"/>
      <c r="E821" s="580"/>
      <c r="F821" s="580"/>
      <c r="G821" s="580"/>
      <c r="H821" s="580"/>
      <c r="I821" s="580"/>
    </row>
    <row r="822" spans="1:9" x14ac:dyDescent="0.3">
      <c r="C822" s="574" t="s">
        <v>1730</v>
      </c>
      <c r="D822" s="574"/>
      <c r="E822" s="574"/>
      <c r="F822" s="574"/>
      <c r="G822" s="574"/>
      <c r="H822" s="575">
        <v>6.6708229499999998</v>
      </c>
      <c r="I822" s="575"/>
    </row>
    <row r="823" spans="1:9" x14ac:dyDescent="0.3">
      <c r="C823" s="574" t="s">
        <v>1731</v>
      </c>
      <c r="D823" s="574"/>
      <c r="E823" s="574"/>
      <c r="F823" s="574"/>
      <c r="G823" s="574"/>
      <c r="H823" s="575">
        <v>0.18377006000000001</v>
      </c>
      <c r="I823" s="575"/>
    </row>
    <row r="824" spans="1:9" x14ac:dyDescent="0.3">
      <c r="C824" s="574" t="s">
        <v>1732</v>
      </c>
      <c r="D824" s="574"/>
      <c r="E824" s="574"/>
      <c r="F824" s="574"/>
      <c r="G824" s="574"/>
      <c r="H824" s="575">
        <v>9.9559075200000002</v>
      </c>
      <c r="I824" s="575"/>
    </row>
    <row r="825" spans="1:9" x14ac:dyDescent="0.3">
      <c r="C825" s="574" t="s">
        <v>1733</v>
      </c>
      <c r="D825" s="574"/>
      <c r="E825" s="574"/>
      <c r="F825" s="574"/>
      <c r="G825" s="574"/>
      <c r="H825" s="575">
        <v>4.3651794500000003</v>
      </c>
      <c r="I825" s="575"/>
    </row>
    <row r="826" spans="1:9" x14ac:dyDescent="0.3">
      <c r="C826" s="574" t="s">
        <v>1734</v>
      </c>
      <c r="D826" s="574"/>
      <c r="E826" s="574"/>
      <c r="F826" s="574"/>
      <c r="G826" s="574"/>
      <c r="H826" s="575">
        <v>0.92772025999999996</v>
      </c>
      <c r="I826" s="575"/>
    </row>
    <row r="827" spans="1:9" x14ac:dyDescent="0.3">
      <c r="C827" s="578" t="s">
        <v>1735</v>
      </c>
      <c r="D827" s="578"/>
      <c r="E827" s="578"/>
      <c r="F827" s="578"/>
      <c r="G827" s="578"/>
      <c r="H827" s="579">
        <v>22.103400239999999</v>
      </c>
      <c r="I827" s="579"/>
    </row>
    <row r="828" spans="1:9" x14ac:dyDescent="0.3">
      <c r="C828" s="580" t="s">
        <v>1736</v>
      </c>
      <c r="D828" s="580"/>
      <c r="E828" s="580"/>
      <c r="F828" s="580"/>
      <c r="G828" s="580"/>
      <c r="H828" s="580"/>
      <c r="I828" s="580"/>
    </row>
    <row r="829" spans="1:9" x14ac:dyDescent="0.3">
      <c r="C829" s="574" t="s">
        <v>1737</v>
      </c>
      <c r="D829" s="574"/>
      <c r="E829" s="574"/>
      <c r="F829" s="574"/>
      <c r="G829" s="574"/>
      <c r="H829" s="575">
        <v>13.76368222</v>
      </c>
      <c r="I829" s="575"/>
    </row>
    <row r="830" spans="1:9" x14ac:dyDescent="0.3">
      <c r="C830" s="574" t="s">
        <v>1738</v>
      </c>
      <c r="D830" s="574"/>
      <c r="E830" s="574"/>
      <c r="F830" s="574"/>
      <c r="G830" s="574"/>
      <c r="H830" s="575">
        <v>0.60313092000000001</v>
      </c>
      <c r="I830" s="575"/>
    </row>
    <row r="831" spans="1:9" x14ac:dyDescent="0.3">
      <c r="C831" s="578" t="s">
        <v>1739</v>
      </c>
      <c r="D831" s="578"/>
      <c r="E831" s="578"/>
      <c r="F831" s="578"/>
      <c r="G831" s="578"/>
      <c r="H831" s="579">
        <v>14.36681314</v>
      </c>
      <c r="I831" s="579"/>
    </row>
    <row r="832" spans="1:9" x14ac:dyDescent="0.3">
      <c r="A832" s="339" t="s">
        <v>1696</v>
      </c>
      <c r="B832" s="339"/>
      <c r="C832" s="567" t="s">
        <v>1740</v>
      </c>
      <c r="D832" s="567"/>
      <c r="E832" s="567"/>
      <c r="F832" s="567"/>
      <c r="G832" s="568"/>
      <c r="H832" s="569">
        <v>110.68</v>
      </c>
      <c r="I832" s="581"/>
    </row>
    <row r="833" spans="3:9" x14ac:dyDescent="0.3">
      <c r="C833" s="571" t="s">
        <v>1741</v>
      </c>
      <c r="D833" s="571"/>
      <c r="E833" s="571"/>
      <c r="F833" s="571"/>
      <c r="G833" s="572"/>
      <c r="H833" s="573" t="s">
        <v>1705</v>
      </c>
      <c r="I833" s="572"/>
    </row>
    <row r="834" spans="3:9" x14ac:dyDescent="0.3">
      <c r="C834" s="567" t="s">
        <v>1742</v>
      </c>
      <c r="D834" s="567"/>
      <c r="E834" s="567"/>
      <c r="F834" s="567"/>
      <c r="G834" s="568"/>
      <c r="H834" s="569">
        <v>0</v>
      </c>
      <c r="I834" s="570"/>
    </row>
    <row r="835" spans="3:9" x14ac:dyDescent="0.3">
      <c r="C835" s="571" t="s">
        <v>1743</v>
      </c>
      <c r="D835" s="571"/>
      <c r="E835" s="571"/>
      <c r="F835" s="571"/>
      <c r="G835" s="572"/>
      <c r="H835" s="573" t="s">
        <v>1705</v>
      </c>
      <c r="I835" s="572"/>
    </row>
    <row r="836" spans="3:9" x14ac:dyDescent="0.3">
      <c r="C836" s="574" t="s">
        <v>1744</v>
      </c>
      <c r="D836" s="574"/>
      <c r="E836" s="574"/>
      <c r="F836" s="574"/>
      <c r="G836" s="574"/>
      <c r="H836" s="575">
        <v>110.74</v>
      </c>
      <c r="I836" s="575"/>
    </row>
    <row r="837" spans="3:9" x14ac:dyDescent="0.3">
      <c r="C837" s="574" t="s">
        <v>1745</v>
      </c>
      <c r="D837" s="574"/>
      <c r="E837" s="574"/>
      <c r="F837" s="574"/>
      <c r="G837" s="574"/>
      <c r="H837" s="575">
        <v>110.74</v>
      </c>
      <c r="I837" s="575"/>
    </row>
    <row r="838" spans="3:9" x14ac:dyDescent="0.3">
      <c r="C838" s="567" t="s">
        <v>1746</v>
      </c>
      <c r="D838" s="567"/>
      <c r="E838" s="567"/>
      <c r="F838" s="567"/>
      <c r="G838" s="568"/>
      <c r="H838" s="569">
        <v>110.74</v>
      </c>
      <c r="I838" s="570"/>
    </row>
    <row r="839" spans="3:9" x14ac:dyDescent="0.3">
      <c r="C839" s="571" t="s">
        <v>1747</v>
      </c>
      <c r="D839" s="571"/>
      <c r="E839" s="571"/>
      <c r="F839" s="571"/>
      <c r="G839" s="572"/>
      <c r="H839" s="573" t="s">
        <v>1705</v>
      </c>
      <c r="I839" s="572"/>
    </row>
    <row r="840" spans="3:9" x14ac:dyDescent="0.3">
      <c r="C840" s="574" t="s">
        <v>1748</v>
      </c>
      <c r="D840" s="574"/>
      <c r="E840" s="574"/>
      <c r="F840" s="574"/>
      <c r="G840" s="574"/>
      <c r="H840" s="575">
        <v>45.7</v>
      </c>
      <c r="I840" s="575"/>
    </row>
    <row r="841" spans="3:9" x14ac:dyDescent="0.3">
      <c r="C841" s="574" t="s">
        <v>113</v>
      </c>
      <c r="D841" s="574"/>
      <c r="E841" s="574"/>
      <c r="F841" s="574"/>
      <c r="G841" s="574"/>
      <c r="H841" s="575">
        <v>4.8600000000000003</v>
      </c>
      <c r="I841" s="575"/>
    </row>
    <row r="842" spans="3:9" x14ac:dyDescent="0.3">
      <c r="C842" s="574" t="s">
        <v>1749</v>
      </c>
      <c r="D842" s="574"/>
      <c r="E842" s="574"/>
      <c r="F842" s="574"/>
      <c r="G842" s="574"/>
      <c r="H842" s="575">
        <v>0.3</v>
      </c>
      <c r="I842" s="575"/>
    </row>
    <row r="843" spans="3:9" x14ac:dyDescent="0.3">
      <c r="C843" s="574" t="s">
        <v>1750</v>
      </c>
      <c r="D843" s="574"/>
      <c r="E843" s="574"/>
      <c r="F843" s="574"/>
      <c r="G843" s="574"/>
      <c r="H843" s="575">
        <v>9.32</v>
      </c>
      <c r="I843" s="575"/>
    </row>
    <row r="844" spans="3:9" x14ac:dyDescent="0.3">
      <c r="C844" s="574" t="s">
        <v>1751</v>
      </c>
      <c r="D844" s="574"/>
      <c r="E844" s="574"/>
      <c r="F844" s="574"/>
      <c r="G844" s="574"/>
      <c r="H844" s="575">
        <v>0.68</v>
      </c>
      <c r="I844" s="575"/>
    </row>
    <row r="845" spans="3:9" x14ac:dyDescent="0.3">
      <c r="C845" s="567" t="s">
        <v>1752</v>
      </c>
      <c r="D845" s="567"/>
      <c r="E845" s="567"/>
      <c r="F845" s="567"/>
      <c r="G845" s="568"/>
      <c r="H845" s="569">
        <f>SUM(H840:I844)</f>
        <v>60.86</v>
      </c>
      <c r="I845" s="570"/>
    </row>
    <row r="846" spans="3:9" x14ac:dyDescent="0.3">
      <c r="C846" s="571" t="s">
        <v>1753</v>
      </c>
      <c r="D846" s="571"/>
      <c r="E846" s="571"/>
      <c r="F846" s="571"/>
      <c r="G846" s="572"/>
      <c r="H846" s="573" t="s">
        <v>1705</v>
      </c>
      <c r="I846" s="572"/>
    </row>
    <row r="847" spans="3:9" x14ac:dyDescent="0.3">
      <c r="C847" s="574" t="s">
        <v>1754</v>
      </c>
      <c r="D847" s="574"/>
      <c r="E847" s="574"/>
      <c r="F847" s="574"/>
      <c r="G847" s="574"/>
      <c r="H847" s="575">
        <v>8.89</v>
      </c>
      <c r="I847" s="575"/>
    </row>
    <row r="848" spans="3:9" x14ac:dyDescent="0.3">
      <c r="C848" s="574" t="s">
        <v>1755</v>
      </c>
      <c r="D848" s="574"/>
      <c r="E848" s="574"/>
      <c r="F848" s="574"/>
      <c r="G848" s="574"/>
      <c r="H848" s="575">
        <v>0</v>
      </c>
      <c r="I848" s="575"/>
    </row>
    <row r="849" spans="1:11" x14ac:dyDescent="0.3">
      <c r="C849" s="574" t="s">
        <v>1756</v>
      </c>
      <c r="D849" s="574"/>
      <c r="E849" s="574"/>
      <c r="F849" s="574"/>
      <c r="G849" s="574"/>
      <c r="H849" s="575">
        <v>0.03</v>
      </c>
      <c r="I849" s="575"/>
    </row>
    <row r="850" spans="1:11" x14ac:dyDescent="0.3">
      <c r="C850" s="574" t="s">
        <v>1757</v>
      </c>
      <c r="D850" s="574"/>
      <c r="E850" s="574"/>
      <c r="F850" s="574"/>
      <c r="G850" s="574"/>
      <c r="H850" s="575">
        <v>0</v>
      </c>
      <c r="I850" s="575"/>
    </row>
    <row r="851" spans="1:11" x14ac:dyDescent="0.3">
      <c r="C851" s="574" t="s">
        <v>1758</v>
      </c>
      <c r="D851" s="574"/>
      <c r="E851" s="574"/>
      <c r="F851" s="574"/>
      <c r="G851" s="574"/>
      <c r="H851" s="575">
        <v>0</v>
      </c>
      <c r="I851" s="575"/>
    </row>
    <row r="852" spans="1:11" x14ac:dyDescent="0.3">
      <c r="C852" s="567" t="s">
        <v>1759</v>
      </c>
      <c r="D852" s="567"/>
      <c r="E852" s="567"/>
      <c r="F852" s="567"/>
      <c r="G852" s="568"/>
      <c r="H852" s="569">
        <v>8.92</v>
      </c>
      <c r="I852" s="570"/>
    </row>
    <row r="853" spans="1:11" x14ac:dyDescent="0.3">
      <c r="A853" s="339"/>
      <c r="B853" s="339" t="s">
        <v>1696</v>
      </c>
      <c r="C853" s="565" t="s">
        <v>1760</v>
      </c>
      <c r="D853" s="565"/>
      <c r="E853" s="565"/>
      <c r="F853" s="565"/>
      <c r="G853" s="566"/>
      <c r="H853" s="576">
        <f>SUM(H852+H845+H832)</f>
        <v>180.46</v>
      </c>
      <c r="I853" s="577"/>
      <c r="J853">
        <f>'[4]MÃO DE OBRA'!D20</f>
        <v>180.46</v>
      </c>
      <c r="K853" s="338">
        <f>J853-H853</f>
        <v>0</v>
      </c>
    </row>
    <row r="854" spans="1:11" x14ac:dyDescent="0.3">
      <c r="C854" s="565"/>
      <c r="D854" s="565"/>
      <c r="E854" s="565"/>
      <c r="F854" s="565"/>
      <c r="G854" s="565"/>
      <c r="H854" s="565"/>
      <c r="I854" s="566"/>
    </row>
    <row r="855" spans="1:11" x14ac:dyDescent="0.3">
      <c r="C855" s="573" t="s">
        <v>24</v>
      </c>
      <c r="D855" s="572"/>
      <c r="E855" s="573" t="s">
        <v>1703</v>
      </c>
      <c r="F855" s="571"/>
      <c r="G855" s="572"/>
      <c r="H855" s="573" t="s">
        <v>75</v>
      </c>
      <c r="I855" s="572"/>
    </row>
    <row r="856" spans="1:11" x14ac:dyDescent="0.3">
      <c r="C856" s="582">
        <v>20019</v>
      </c>
      <c r="D856" s="582"/>
      <c r="E856" s="574" t="s">
        <v>1699</v>
      </c>
      <c r="F856" s="574"/>
      <c r="G856" s="574"/>
      <c r="H856" s="582" t="s">
        <v>138</v>
      </c>
      <c r="I856" s="582"/>
    </row>
    <row r="857" spans="1:11" x14ac:dyDescent="0.3">
      <c r="C857" s="336"/>
      <c r="D857" s="336"/>
      <c r="E857" s="336"/>
      <c r="F857" s="337"/>
      <c r="G857" s="337"/>
      <c r="H857" s="337"/>
      <c r="I857" s="337"/>
    </row>
    <row r="858" spans="1:11" x14ac:dyDescent="0.3">
      <c r="C858" s="571" t="s">
        <v>1704</v>
      </c>
      <c r="D858" s="571"/>
      <c r="E858" s="571"/>
      <c r="F858" s="571"/>
      <c r="G858" s="572"/>
      <c r="H858" s="573" t="s">
        <v>1705</v>
      </c>
      <c r="I858" s="571"/>
    </row>
    <row r="859" spans="1:11" x14ac:dyDescent="0.3">
      <c r="C859" s="580" t="s">
        <v>1706</v>
      </c>
      <c r="D859" s="580"/>
      <c r="E859" s="580"/>
      <c r="F859" s="580"/>
      <c r="G859" s="580"/>
      <c r="H859" s="580"/>
      <c r="I859" s="580"/>
    </row>
    <row r="860" spans="1:11" x14ac:dyDescent="0.3">
      <c r="C860" s="574" t="s">
        <v>1707</v>
      </c>
      <c r="D860" s="574"/>
      <c r="E860" s="574"/>
      <c r="F860" s="574"/>
      <c r="G860" s="574"/>
      <c r="H860" s="575">
        <v>20</v>
      </c>
      <c r="I860" s="575"/>
    </row>
    <row r="861" spans="1:11" x14ac:dyDescent="0.3">
      <c r="C861" s="574" t="s">
        <v>1708</v>
      </c>
      <c r="D861" s="574"/>
      <c r="E861" s="574"/>
      <c r="F861" s="574"/>
      <c r="G861" s="574"/>
      <c r="H861" s="575">
        <v>8</v>
      </c>
      <c r="I861" s="575"/>
    </row>
    <row r="862" spans="1:11" x14ac:dyDescent="0.3">
      <c r="C862" s="574" t="s">
        <v>1709</v>
      </c>
      <c r="D862" s="574"/>
      <c r="E862" s="574"/>
      <c r="F862" s="574"/>
      <c r="G862" s="574"/>
      <c r="H862" s="575">
        <v>2.5</v>
      </c>
      <c r="I862" s="575"/>
    </row>
    <row r="863" spans="1:11" x14ac:dyDescent="0.3">
      <c r="C863" s="574" t="s">
        <v>1710</v>
      </c>
      <c r="D863" s="574"/>
      <c r="E863" s="574"/>
      <c r="F863" s="574"/>
      <c r="G863" s="574"/>
      <c r="H863" s="575">
        <v>1.5</v>
      </c>
      <c r="I863" s="575"/>
    </row>
    <row r="864" spans="1:11" x14ac:dyDescent="0.3">
      <c r="C864" s="574" t="s">
        <v>1711</v>
      </c>
      <c r="D864" s="574"/>
      <c r="E864" s="574"/>
      <c r="F864" s="574"/>
      <c r="G864" s="574"/>
      <c r="H864" s="575">
        <v>1.6</v>
      </c>
      <c r="I864" s="575"/>
    </row>
    <row r="865" spans="3:9" x14ac:dyDescent="0.3">
      <c r="C865" s="574" t="s">
        <v>1712</v>
      </c>
      <c r="D865" s="574"/>
      <c r="E865" s="574"/>
      <c r="F865" s="574"/>
      <c r="G865" s="574"/>
      <c r="H865" s="575">
        <v>0.2</v>
      </c>
      <c r="I865" s="575"/>
    </row>
    <row r="866" spans="3:9" x14ac:dyDescent="0.3">
      <c r="C866" s="574" t="s">
        <v>1713</v>
      </c>
      <c r="D866" s="574"/>
      <c r="E866" s="574"/>
      <c r="F866" s="574"/>
      <c r="G866" s="574"/>
      <c r="H866" s="575">
        <v>3</v>
      </c>
      <c r="I866" s="575"/>
    </row>
    <row r="867" spans="3:9" x14ac:dyDescent="0.3">
      <c r="C867" s="574" t="s">
        <v>1714</v>
      </c>
      <c r="D867" s="574"/>
      <c r="E867" s="574"/>
      <c r="F867" s="574"/>
      <c r="G867" s="574"/>
      <c r="H867" s="575">
        <v>0.5</v>
      </c>
      <c r="I867" s="575"/>
    </row>
    <row r="868" spans="3:9" x14ac:dyDescent="0.3">
      <c r="C868" s="574" t="s">
        <v>1715</v>
      </c>
      <c r="D868" s="574"/>
      <c r="E868" s="574"/>
      <c r="F868" s="574"/>
      <c r="G868" s="574"/>
      <c r="H868" s="575">
        <v>0</v>
      </c>
      <c r="I868" s="575"/>
    </row>
    <row r="869" spans="3:9" x14ac:dyDescent="0.3">
      <c r="C869" s="578" t="s">
        <v>1716</v>
      </c>
      <c r="D869" s="578"/>
      <c r="E869" s="578"/>
      <c r="F869" s="578"/>
      <c r="G869" s="578"/>
      <c r="H869" s="579">
        <v>37.299999999999997</v>
      </c>
      <c r="I869" s="579"/>
    </row>
    <row r="870" spans="3:9" x14ac:dyDescent="0.3">
      <c r="C870" s="580" t="s">
        <v>1717</v>
      </c>
      <c r="D870" s="580"/>
      <c r="E870" s="580"/>
      <c r="F870" s="580"/>
      <c r="G870" s="580"/>
      <c r="H870" s="580"/>
      <c r="I870" s="580"/>
    </row>
    <row r="871" spans="3:9" x14ac:dyDescent="0.3">
      <c r="C871" s="574" t="s">
        <v>1718</v>
      </c>
      <c r="D871" s="574"/>
      <c r="E871" s="574"/>
      <c r="F871" s="574"/>
      <c r="G871" s="574"/>
      <c r="H871" s="575">
        <v>18.2263518</v>
      </c>
      <c r="I871" s="575"/>
    </row>
    <row r="872" spans="3:9" x14ac:dyDescent="0.3">
      <c r="C872" s="574" t="s">
        <v>1719</v>
      </c>
      <c r="D872" s="574"/>
      <c r="E872" s="574"/>
      <c r="F872" s="574"/>
      <c r="G872" s="574"/>
      <c r="H872" s="575">
        <v>5.0428967800000004</v>
      </c>
      <c r="I872" s="575"/>
    </row>
    <row r="873" spans="3:9" x14ac:dyDescent="0.3">
      <c r="C873" s="574" t="s">
        <v>1720</v>
      </c>
      <c r="D873" s="574"/>
      <c r="E873" s="574"/>
      <c r="F873" s="574"/>
      <c r="G873" s="574"/>
      <c r="H873" s="575">
        <v>3.4654903899999998</v>
      </c>
      <c r="I873" s="575"/>
    </row>
    <row r="874" spans="3:9" x14ac:dyDescent="0.3">
      <c r="C874" s="574" t="s">
        <v>1721</v>
      </c>
      <c r="D874" s="574"/>
      <c r="E874" s="574"/>
      <c r="F874" s="574"/>
      <c r="G874" s="574"/>
      <c r="H874" s="575">
        <v>0.89865766999999996</v>
      </c>
      <c r="I874" s="575"/>
    </row>
    <row r="875" spans="3:9" x14ac:dyDescent="0.3">
      <c r="C875" s="574" t="s">
        <v>1722</v>
      </c>
      <c r="D875" s="574"/>
      <c r="E875" s="574"/>
      <c r="F875" s="574"/>
      <c r="G875" s="574"/>
      <c r="H875" s="575">
        <v>4.9074489999999998E-2</v>
      </c>
      <c r="I875" s="575"/>
    </row>
    <row r="876" spans="3:9" x14ac:dyDescent="0.3">
      <c r="C876" s="574" t="s">
        <v>1723</v>
      </c>
      <c r="D876" s="574"/>
      <c r="E876" s="574"/>
      <c r="F876" s="574"/>
      <c r="G876" s="574"/>
      <c r="H876" s="575">
        <v>8.1963859999999999E-2</v>
      </c>
      <c r="I876" s="575"/>
    </row>
    <row r="877" spans="3:9" x14ac:dyDescent="0.3">
      <c r="C877" s="574" t="s">
        <v>1724</v>
      </c>
      <c r="D877" s="574"/>
      <c r="E877" s="574"/>
      <c r="F877" s="574"/>
      <c r="G877" s="574"/>
      <c r="H877" s="575">
        <v>9.2378232699999998</v>
      </c>
      <c r="I877" s="575"/>
    </row>
    <row r="878" spans="3:9" x14ac:dyDescent="0.3">
      <c r="C878" s="574" t="s">
        <v>1725</v>
      </c>
      <c r="D878" s="574"/>
      <c r="E878" s="574"/>
      <c r="F878" s="574"/>
      <c r="G878" s="574"/>
      <c r="H878" s="575">
        <v>0.74243771999999997</v>
      </c>
      <c r="I878" s="575"/>
    </row>
    <row r="879" spans="3:9" x14ac:dyDescent="0.3">
      <c r="C879" s="574" t="s">
        <v>1726</v>
      </c>
      <c r="D879" s="574"/>
      <c r="E879" s="574"/>
      <c r="F879" s="574"/>
      <c r="G879" s="574"/>
      <c r="H879" s="575">
        <v>6.3200799999999996E-3</v>
      </c>
      <c r="I879" s="575"/>
    </row>
    <row r="880" spans="3:9" x14ac:dyDescent="0.3">
      <c r="C880" s="574" t="s">
        <v>1727</v>
      </c>
      <c r="D880" s="574"/>
      <c r="E880" s="574"/>
      <c r="F880" s="574"/>
      <c r="G880" s="574"/>
      <c r="H880" s="575">
        <v>0</v>
      </c>
      <c r="I880" s="575"/>
    </row>
    <row r="881" spans="1:9" x14ac:dyDescent="0.3">
      <c r="C881" s="578" t="s">
        <v>1728</v>
      </c>
      <c r="D881" s="578"/>
      <c r="E881" s="578"/>
      <c r="F881" s="578"/>
      <c r="G881" s="578"/>
      <c r="H881" s="579">
        <v>37.751016059999998</v>
      </c>
      <c r="I881" s="579"/>
    </row>
    <row r="882" spans="1:9" x14ac:dyDescent="0.3">
      <c r="C882" s="580" t="s">
        <v>1729</v>
      </c>
      <c r="D882" s="580"/>
      <c r="E882" s="580"/>
      <c r="F882" s="580"/>
      <c r="G882" s="580"/>
      <c r="H882" s="580"/>
      <c r="I882" s="580"/>
    </row>
    <row r="883" spans="1:9" x14ac:dyDescent="0.3">
      <c r="C883" s="574" t="s">
        <v>1730</v>
      </c>
      <c r="D883" s="574"/>
      <c r="E883" s="574"/>
      <c r="F883" s="574"/>
      <c r="G883" s="574"/>
      <c r="H883" s="575">
        <v>5.9288122999999997</v>
      </c>
      <c r="I883" s="575"/>
    </row>
    <row r="884" spans="1:9" x14ac:dyDescent="0.3">
      <c r="C884" s="574" t="s">
        <v>1731</v>
      </c>
      <c r="D884" s="574"/>
      <c r="E884" s="574"/>
      <c r="F884" s="574"/>
      <c r="G884" s="574"/>
      <c r="H884" s="575">
        <v>0.1633289</v>
      </c>
      <c r="I884" s="575"/>
    </row>
    <row r="885" spans="1:9" x14ac:dyDescent="0.3">
      <c r="C885" s="574" t="s">
        <v>1732</v>
      </c>
      <c r="D885" s="574"/>
      <c r="E885" s="574"/>
      <c r="F885" s="574"/>
      <c r="G885" s="574"/>
      <c r="H885" s="575">
        <v>8.8516072999999995</v>
      </c>
      <c r="I885" s="575"/>
    </row>
    <row r="886" spans="1:9" x14ac:dyDescent="0.3">
      <c r="C886" s="574" t="s">
        <v>1733</v>
      </c>
      <c r="D886" s="574"/>
      <c r="E886" s="574"/>
      <c r="F886" s="574"/>
      <c r="G886" s="574"/>
      <c r="H886" s="575">
        <v>4.40803251</v>
      </c>
      <c r="I886" s="575"/>
    </row>
    <row r="887" spans="1:9" x14ac:dyDescent="0.3">
      <c r="C887" s="574" t="s">
        <v>1734</v>
      </c>
      <c r="D887" s="574"/>
      <c r="E887" s="574"/>
      <c r="F887" s="574"/>
      <c r="G887" s="574"/>
      <c r="H887" s="575">
        <v>0.92804713999999999</v>
      </c>
      <c r="I887" s="575"/>
    </row>
    <row r="888" spans="1:9" x14ac:dyDescent="0.3">
      <c r="C888" s="578" t="s">
        <v>1735</v>
      </c>
      <c r="D888" s="578"/>
      <c r="E888" s="578"/>
      <c r="F888" s="578"/>
      <c r="G888" s="578"/>
      <c r="H888" s="579">
        <v>20.279828160000001</v>
      </c>
      <c r="I888" s="579"/>
    </row>
    <row r="889" spans="1:9" x14ac:dyDescent="0.3">
      <c r="C889" s="580" t="s">
        <v>1736</v>
      </c>
      <c r="D889" s="580"/>
      <c r="E889" s="580"/>
      <c r="F889" s="580"/>
      <c r="G889" s="580"/>
      <c r="H889" s="580"/>
      <c r="I889" s="580"/>
    </row>
    <row r="890" spans="1:9" x14ac:dyDescent="0.3">
      <c r="C890" s="574" t="s">
        <v>1737</v>
      </c>
      <c r="D890" s="574"/>
      <c r="E890" s="574"/>
      <c r="F890" s="574"/>
      <c r="G890" s="574"/>
      <c r="H890" s="575">
        <v>14.08112899</v>
      </c>
      <c r="I890" s="575"/>
    </row>
    <row r="891" spans="1:9" x14ac:dyDescent="0.3">
      <c r="C891" s="574" t="s">
        <v>1738</v>
      </c>
      <c r="D891" s="574"/>
      <c r="E891" s="574"/>
      <c r="F891" s="574"/>
      <c r="G891" s="574"/>
      <c r="H891" s="575">
        <v>0.53522667000000002</v>
      </c>
      <c r="I891" s="575"/>
    </row>
    <row r="892" spans="1:9" x14ac:dyDescent="0.3">
      <c r="C892" s="578" t="s">
        <v>1739</v>
      </c>
      <c r="D892" s="578"/>
      <c r="E892" s="578"/>
      <c r="F892" s="578"/>
      <c r="G892" s="578"/>
      <c r="H892" s="579">
        <v>14.61635566</v>
      </c>
      <c r="I892" s="579"/>
    </row>
    <row r="893" spans="1:9" x14ac:dyDescent="0.3">
      <c r="A893" s="339" t="s">
        <v>1698</v>
      </c>
      <c r="B893" s="339"/>
      <c r="C893" s="567" t="s">
        <v>1740</v>
      </c>
      <c r="D893" s="567"/>
      <c r="E893" s="567"/>
      <c r="F893" s="567"/>
      <c r="G893" s="568"/>
      <c r="H893" s="569">
        <v>109.95</v>
      </c>
      <c r="I893" s="581"/>
    </row>
    <row r="894" spans="1:9" x14ac:dyDescent="0.3">
      <c r="C894" s="571" t="s">
        <v>1741</v>
      </c>
      <c r="D894" s="571"/>
      <c r="E894" s="571"/>
      <c r="F894" s="571"/>
      <c r="G894" s="572"/>
      <c r="H894" s="573" t="s">
        <v>1705</v>
      </c>
      <c r="I894" s="572"/>
    </row>
    <row r="895" spans="1:9" x14ac:dyDescent="0.3">
      <c r="C895" s="567" t="s">
        <v>1742</v>
      </c>
      <c r="D895" s="567"/>
      <c r="E895" s="567"/>
      <c r="F895" s="567"/>
      <c r="G895" s="568"/>
      <c r="H895" s="569">
        <v>0</v>
      </c>
      <c r="I895" s="570"/>
    </row>
    <row r="896" spans="1:9" x14ac:dyDescent="0.3">
      <c r="C896" s="571" t="s">
        <v>1743</v>
      </c>
      <c r="D896" s="571"/>
      <c r="E896" s="571"/>
      <c r="F896" s="571"/>
      <c r="G896" s="572"/>
      <c r="H896" s="573" t="s">
        <v>1705</v>
      </c>
      <c r="I896" s="572"/>
    </row>
    <row r="897" spans="3:9" x14ac:dyDescent="0.3">
      <c r="C897" s="574" t="s">
        <v>1744</v>
      </c>
      <c r="D897" s="574"/>
      <c r="E897" s="574"/>
      <c r="F897" s="574"/>
      <c r="G897" s="574"/>
      <c r="H897" s="575">
        <v>109.98</v>
      </c>
      <c r="I897" s="575"/>
    </row>
    <row r="898" spans="3:9" x14ac:dyDescent="0.3">
      <c r="C898" s="574" t="s">
        <v>1745</v>
      </c>
      <c r="D898" s="574"/>
      <c r="E898" s="574"/>
      <c r="F898" s="574"/>
      <c r="G898" s="574"/>
      <c r="H898" s="575">
        <v>109.98</v>
      </c>
      <c r="I898" s="575"/>
    </row>
    <row r="899" spans="3:9" x14ac:dyDescent="0.3">
      <c r="C899" s="567" t="s">
        <v>1746</v>
      </c>
      <c r="D899" s="567"/>
      <c r="E899" s="567"/>
      <c r="F899" s="567"/>
      <c r="G899" s="568"/>
      <c r="H899" s="569">
        <v>109.98</v>
      </c>
      <c r="I899" s="570"/>
    </row>
    <row r="900" spans="3:9" x14ac:dyDescent="0.3">
      <c r="C900" s="571" t="s">
        <v>1747</v>
      </c>
      <c r="D900" s="571"/>
      <c r="E900" s="571"/>
      <c r="F900" s="571"/>
      <c r="G900" s="572"/>
      <c r="H900" s="573" t="s">
        <v>1705</v>
      </c>
      <c r="I900" s="572"/>
    </row>
    <row r="901" spans="3:9" x14ac:dyDescent="0.3">
      <c r="C901" s="574" t="s">
        <v>1748</v>
      </c>
      <c r="D901" s="574"/>
      <c r="E901" s="574"/>
      <c r="F901" s="574"/>
      <c r="G901" s="574"/>
      <c r="H901" s="575">
        <v>36.64</v>
      </c>
      <c r="I901" s="575"/>
    </row>
    <row r="902" spans="3:9" x14ac:dyDescent="0.3">
      <c r="C902" s="574" t="s">
        <v>113</v>
      </c>
      <c r="D902" s="574"/>
      <c r="E902" s="574"/>
      <c r="F902" s="574"/>
      <c r="G902" s="574"/>
      <c r="H902" s="575">
        <v>3.98</v>
      </c>
      <c r="I902" s="575"/>
    </row>
    <row r="903" spans="3:9" x14ac:dyDescent="0.3">
      <c r="C903" s="574" t="s">
        <v>1749</v>
      </c>
      <c r="D903" s="574"/>
      <c r="E903" s="574"/>
      <c r="F903" s="574"/>
      <c r="G903" s="574"/>
      <c r="H903" s="575">
        <v>0.66</v>
      </c>
      <c r="I903" s="575"/>
    </row>
    <row r="904" spans="3:9" x14ac:dyDescent="0.3">
      <c r="C904" s="574" t="s">
        <v>1750</v>
      </c>
      <c r="D904" s="574"/>
      <c r="E904" s="574"/>
      <c r="F904" s="574"/>
      <c r="G904" s="574"/>
      <c r="H904" s="575">
        <v>7.64</v>
      </c>
      <c r="I904" s="575"/>
    </row>
    <row r="905" spans="3:9" x14ac:dyDescent="0.3">
      <c r="C905" s="574" t="s">
        <v>1751</v>
      </c>
      <c r="D905" s="574"/>
      <c r="E905" s="574"/>
      <c r="F905" s="574"/>
      <c r="G905" s="574"/>
      <c r="H905" s="575">
        <v>0.49</v>
      </c>
      <c r="I905" s="575"/>
    </row>
    <row r="906" spans="3:9" x14ac:dyDescent="0.3">
      <c r="C906" s="567" t="s">
        <v>1752</v>
      </c>
      <c r="D906" s="567"/>
      <c r="E906" s="567"/>
      <c r="F906" s="567"/>
      <c r="G906" s="568"/>
      <c r="H906" s="569">
        <f>SUM(H901:I905)</f>
        <v>49.41</v>
      </c>
      <c r="I906" s="570"/>
    </row>
    <row r="907" spans="3:9" x14ac:dyDescent="0.3">
      <c r="C907" s="571" t="s">
        <v>1753</v>
      </c>
      <c r="D907" s="571"/>
      <c r="E907" s="571"/>
      <c r="F907" s="571"/>
      <c r="G907" s="572"/>
      <c r="H907" s="573" t="s">
        <v>1705</v>
      </c>
      <c r="I907" s="572"/>
    </row>
    <row r="908" spans="3:9" x14ac:dyDescent="0.3">
      <c r="C908" s="574" t="s">
        <v>1754</v>
      </c>
      <c r="D908" s="574"/>
      <c r="E908" s="574"/>
      <c r="F908" s="574"/>
      <c r="G908" s="574"/>
      <c r="H908" s="575">
        <v>7.28</v>
      </c>
      <c r="I908" s="575"/>
    </row>
    <row r="909" spans="3:9" x14ac:dyDescent="0.3">
      <c r="C909" s="574" t="s">
        <v>1755</v>
      </c>
      <c r="D909" s="574"/>
      <c r="E909" s="574"/>
      <c r="F909" s="574"/>
      <c r="G909" s="574"/>
      <c r="H909" s="575">
        <v>0</v>
      </c>
      <c r="I909" s="575"/>
    </row>
    <row r="910" spans="3:9" x14ac:dyDescent="0.3">
      <c r="C910" s="574" t="s">
        <v>1756</v>
      </c>
      <c r="D910" s="574"/>
      <c r="E910" s="574"/>
      <c r="F910" s="574"/>
      <c r="G910" s="574"/>
      <c r="H910" s="575">
        <v>0.02</v>
      </c>
      <c r="I910" s="575"/>
    </row>
    <row r="911" spans="3:9" x14ac:dyDescent="0.3">
      <c r="C911" s="574" t="s">
        <v>1757</v>
      </c>
      <c r="D911" s="574"/>
      <c r="E911" s="574"/>
      <c r="F911" s="574"/>
      <c r="G911" s="574"/>
      <c r="H911" s="575">
        <v>0</v>
      </c>
      <c r="I911" s="575"/>
    </row>
    <row r="912" spans="3:9" x14ac:dyDescent="0.3">
      <c r="C912" s="574" t="s">
        <v>1758</v>
      </c>
      <c r="D912" s="574"/>
      <c r="E912" s="574"/>
      <c r="F912" s="574"/>
      <c r="G912" s="574"/>
      <c r="H912" s="575">
        <v>0</v>
      </c>
      <c r="I912" s="575"/>
    </row>
    <row r="913" spans="1:11" x14ac:dyDescent="0.3">
      <c r="C913" s="567" t="s">
        <v>1759</v>
      </c>
      <c r="D913" s="567"/>
      <c r="E913" s="567"/>
      <c r="F913" s="567"/>
      <c r="G913" s="568"/>
      <c r="H913" s="569">
        <v>7.3</v>
      </c>
      <c r="I913" s="570"/>
    </row>
    <row r="914" spans="1:11" x14ac:dyDescent="0.3">
      <c r="A914" s="339"/>
      <c r="B914" s="339" t="s">
        <v>1698</v>
      </c>
      <c r="C914" s="565" t="s">
        <v>1760</v>
      </c>
      <c r="D914" s="565"/>
      <c r="E914" s="565"/>
      <c r="F914" s="565"/>
      <c r="G914" s="566"/>
      <c r="H914" s="576">
        <f>SUM(H913+H906+H893)</f>
        <v>166.66</v>
      </c>
      <c r="I914" s="577"/>
      <c r="J914">
        <f>'[4]MÃO DE OBRA'!D21</f>
        <v>166.66</v>
      </c>
      <c r="K914" s="338">
        <f>J914-H914</f>
        <v>0</v>
      </c>
    </row>
    <row r="915" spans="1:11" x14ac:dyDescent="0.3">
      <c r="C915" s="565"/>
      <c r="D915" s="565"/>
      <c r="E915" s="565"/>
      <c r="F915" s="565"/>
      <c r="G915" s="565"/>
      <c r="H915" s="565"/>
      <c r="I915" s="566"/>
    </row>
    <row r="916" spans="1:11" x14ac:dyDescent="0.3">
      <c r="C916" s="573" t="s">
        <v>24</v>
      </c>
      <c r="D916" s="572"/>
      <c r="E916" s="573" t="s">
        <v>1703</v>
      </c>
      <c r="F916" s="571"/>
      <c r="G916" s="572"/>
      <c r="H916" s="573" t="s">
        <v>75</v>
      </c>
      <c r="I916" s="572"/>
    </row>
    <row r="917" spans="1:11" x14ac:dyDescent="0.3">
      <c r="C917" s="582">
        <v>20031</v>
      </c>
      <c r="D917" s="582"/>
      <c r="E917" s="574" t="s">
        <v>1701</v>
      </c>
      <c r="F917" s="574"/>
      <c r="G917" s="574"/>
      <c r="H917" s="582" t="s">
        <v>138</v>
      </c>
      <c r="I917" s="582"/>
    </row>
    <row r="918" spans="1:11" x14ac:dyDescent="0.3">
      <c r="C918" s="336"/>
      <c r="D918" s="336"/>
      <c r="E918" s="336"/>
      <c r="F918" s="337"/>
      <c r="G918" s="337"/>
      <c r="H918" s="337"/>
      <c r="I918" s="337"/>
    </row>
    <row r="919" spans="1:11" x14ac:dyDescent="0.3">
      <c r="C919" s="571" t="s">
        <v>1704</v>
      </c>
      <c r="D919" s="571"/>
      <c r="E919" s="571"/>
      <c r="F919" s="571"/>
      <c r="G919" s="572"/>
      <c r="H919" s="573" t="s">
        <v>1705</v>
      </c>
      <c r="I919" s="571"/>
    </row>
    <row r="920" spans="1:11" x14ac:dyDescent="0.3">
      <c r="C920" s="580" t="s">
        <v>1706</v>
      </c>
      <c r="D920" s="580"/>
      <c r="E920" s="580"/>
      <c r="F920" s="580"/>
      <c r="G920" s="580"/>
      <c r="H920" s="580"/>
      <c r="I920" s="580"/>
    </row>
    <row r="921" spans="1:11" x14ac:dyDescent="0.3">
      <c r="C921" s="574" t="s">
        <v>1707</v>
      </c>
      <c r="D921" s="574"/>
      <c r="E921" s="574"/>
      <c r="F921" s="574"/>
      <c r="G921" s="574"/>
      <c r="H921" s="575">
        <v>20</v>
      </c>
      <c r="I921" s="575"/>
    </row>
    <row r="922" spans="1:11" x14ac:dyDescent="0.3">
      <c r="C922" s="574" t="s">
        <v>1708</v>
      </c>
      <c r="D922" s="574"/>
      <c r="E922" s="574"/>
      <c r="F922" s="574"/>
      <c r="G922" s="574"/>
      <c r="H922" s="575">
        <v>8</v>
      </c>
      <c r="I922" s="575"/>
    </row>
    <row r="923" spans="1:11" x14ac:dyDescent="0.3">
      <c r="C923" s="574" t="s">
        <v>1709</v>
      </c>
      <c r="D923" s="574"/>
      <c r="E923" s="574"/>
      <c r="F923" s="574"/>
      <c r="G923" s="574"/>
      <c r="H923" s="575">
        <v>2.5</v>
      </c>
      <c r="I923" s="575"/>
    </row>
    <row r="924" spans="1:11" x14ac:dyDescent="0.3">
      <c r="C924" s="574" t="s">
        <v>1710</v>
      </c>
      <c r="D924" s="574"/>
      <c r="E924" s="574"/>
      <c r="F924" s="574"/>
      <c r="G924" s="574"/>
      <c r="H924" s="575">
        <v>1.5</v>
      </c>
      <c r="I924" s="575"/>
    </row>
    <row r="925" spans="1:11" x14ac:dyDescent="0.3">
      <c r="C925" s="574" t="s">
        <v>1711</v>
      </c>
      <c r="D925" s="574"/>
      <c r="E925" s="574"/>
      <c r="F925" s="574"/>
      <c r="G925" s="574"/>
      <c r="H925" s="575">
        <v>1.6</v>
      </c>
      <c r="I925" s="575"/>
    </row>
    <row r="926" spans="1:11" x14ac:dyDescent="0.3">
      <c r="C926" s="574" t="s">
        <v>1712</v>
      </c>
      <c r="D926" s="574"/>
      <c r="E926" s="574"/>
      <c r="F926" s="574"/>
      <c r="G926" s="574"/>
      <c r="H926" s="575">
        <v>0.2</v>
      </c>
      <c r="I926" s="575"/>
    </row>
    <row r="927" spans="1:11" x14ac:dyDescent="0.3">
      <c r="C927" s="574" t="s">
        <v>1713</v>
      </c>
      <c r="D927" s="574"/>
      <c r="E927" s="574"/>
      <c r="F927" s="574"/>
      <c r="G927" s="574"/>
      <c r="H927" s="575">
        <v>3</v>
      </c>
      <c r="I927" s="575"/>
    </row>
    <row r="928" spans="1:11" x14ac:dyDescent="0.3">
      <c r="C928" s="574" t="s">
        <v>1714</v>
      </c>
      <c r="D928" s="574"/>
      <c r="E928" s="574"/>
      <c r="F928" s="574"/>
      <c r="G928" s="574"/>
      <c r="H928" s="575">
        <v>1</v>
      </c>
      <c r="I928" s="575"/>
    </row>
    <row r="929" spans="3:9" x14ac:dyDescent="0.3">
      <c r="C929" s="574" t="s">
        <v>1715</v>
      </c>
      <c r="D929" s="574"/>
      <c r="E929" s="574"/>
      <c r="F929" s="574"/>
      <c r="G929" s="574"/>
      <c r="H929" s="575">
        <v>0</v>
      </c>
      <c r="I929" s="575"/>
    </row>
    <row r="930" spans="3:9" x14ac:dyDescent="0.3">
      <c r="C930" s="578" t="s">
        <v>1716</v>
      </c>
      <c r="D930" s="578"/>
      <c r="E930" s="578"/>
      <c r="F930" s="578"/>
      <c r="G930" s="578"/>
      <c r="H930" s="579">
        <v>37.799999999999997</v>
      </c>
      <c r="I930" s="579"/>
    </row>
    <row r="931" spans="3:9" x14ac:dyDescent="0.3">
      <c r="C931" s="580" t="s">
        <v>1717</v>
      </c>
      <c r="D931" s="580"/>
      <c r="E931" s="580"/>
      <c r="F931" s="580"/>
      <c r="G931" s="580"/>
      <c r="H931" s="580"/>
      <c r="I931" s="580"/>
    </row>
    <row r="932" spans="3:9" x14ac:dyDescent="0.3">
      <c r="C932" s="574" t="s">
        <v>1718</v>
      </c>
      <c r="D932" s="574"/>
      <c r="E932" s="574"/>
      <c r="F932" s="574"/>
      <c r="G932" s="574"/>
      <c r="H932" s="575">
        <v>17.791254739999999</v>
      </c>
      <c r="I932" s="575"/>
    </row>
    <row r="933" spans="3:9" x14ac:dyDescent="0.3">
      <c r="C933" s="574" t="s">
        <v>1719</v>
      </c>
      <c r="D933" s="574"/>
      <c r="E933" s="574"/>
      <c r="F933" s="574"/>
      <c r="G933" s="574"/>
      <c r="H933" s="575">
        <v>4.9206544499999998</v>
      </c>
      <c r="I933" s="575"/>
    </row>
    <row r="934" spans="3:9" x14ac:dyDescent="0.3">
      <c r="C934" s="574" t="s">
        <v>1720</v>
      </c>
      <c r="D934" s="574"/>
      <c r="E934" s="574"/>
      <c r="F934" s="574"/>
      <c r="G934" s="574"/>
      <c r="H934" s="575">
        <v>0.11185718</v>
      </c>
      <c r="I934" s="575"/>
    </row>
    <row r="935" spans="3:9" x14ac:dyDescent="0.3">
      <c r="C935" s="574" t="s">
        <v>1721</v>
      </c>
      <c r="D935" s="574"/>
      <c r="E935" s="574"/>
      <c r="F935" s="574"/>
      <c r="G935" s="574"/>
      <c r="H935" s="575">
        <v>0.87375994999999995</v>
      </c>
      <c r="I935" s="575"/>
    </row>
    <row r="936" spans="3:9" x14ac:dyDescent="0.3">
      <c r="C936" s="574" t="s">
        <v>1722</v>
      </c>
      <c r="D936" s="574"/>
      <c r="E936" s="574"/>
      <c r="F936" s="574"/>
      <c r="G936" s="574"/>
      <c r="H936" s="575">
        <v>4.9069179999999997E-2</v>
      </c>
      <c r="I936" s="575"/>
    </row>
    <row r="937" spans="3:9" x14ac:dyDescent="0.3">
      <c r="C937" s="574" t="s">
        <v>1723</v>
      </c>
      <c r="D937" s="574"/>
      <c r="E937" s="574"/>
      <c r="F937" s="574"/>
      <c r="G937" s="574"/>
      <c r="H937" s="575">
        <v>8.918479E-2</v>
      </c>
      <c r="I937" s="575"/>
    </row>
    <row r="938" spans="3:9" x14ac:dyDescent="0.3">
      <c r="C938" s="574" t="s">
        <v>1724</v>
      </c>
      <c r="D938" s="574"/>
      <c r="E938" s="574"/>
      <c r="F938" s="574"/>
      <c r="G938" s="574"/>
      <c r="H938" s="575">
        <v>9.23682303</v>
      </c>
      <c r="I938" s="575"/>
    </row>
    <row r="939" spans="3:9" x14ac:dyDescent="0.3">
      <c r="C939" s="574" t="s">
        <v>1725</v>
      </c>
      <c r="D939" s="574"/>
      <c r="E939" s="574"/>
      <c r="F939" s="574"/>
      <c r="G939" s="574"/>
      <c r="H939" s="575">
        <v>0.74235733000000004</v>
      </c>
      <c r="I939" s="575"/>
    </row>
    <row r="940" spans="3:9" x14ac:dyDescent="0.3">
      <c r="C940" s="574" t="s">
        <v>1726</v>
      </c>
      <c r="D940" s="574"/>
      <c r="E940" s="574"/>
      <c r="F940" s="574"/>
      <c r="G940" s="574"/>
      <c r="H940" s="575">
        <v>1.3049409999999999E-2</v>
      </c>
      <c r="I940" s="575"/>
    </row>
    <row r="941" spans="3:9" x14ac:dyDescent="0.3">
      <c r="C941" s="574" t="s">
        <v>1727</v>
      </c>
      <c r="D941" s="574"/>
      <c r="E941" s="574"/>
      <c r="F941" s="574"/>
      <c r="G941" s="574"/>
      <c r="H941" s="575">
        <v>0</v>
      </c>
      <c r="I941" s="575"/>
    </row>
    <row r="942" spans="3:9" x14ac:dyDescent="0.3">
      <c r="C942" s="578" t="s">
        <v>1728</v>
      </c>
      <c r="D942" s="578"/>
      <c r="E942" s="578"/>
      <c r="F942" s="578"/>
      <c r="G942" s="578"/>
      <c r="H942" s="579">
        <v>33.828010050000003</v>
      </c>
      <c r="I942" s="579"/>
    </row>
    <row r="943" spans="3:9" x14ac:dyDescent="0.3">
      <c r="C943" s="580" t="s">
        <v>1729</v>
      </c>
      <c r="D943" s="580"/>
      <c r="E943" s="580"/>
      <c r="F943" s="580"/>
      <c r="G943" s="580"/>
      <c r="H943" s="580"/>
      <c r="I943" s="580"/>
    </row>
    <row r="944" spans="3:9" x14ac:dyDescent="0.3">
      <c r="C944" s="574" t="s">
        <v>1730</v>
      </c>
      <c r="D944" s="574"/>
      <c r="E944" s="574"/>
      <c r="F944" s="574"/>
      <c r="G944" s="574"/>
      <c r="H944" s="575">
        <v>8.1750698699999997</v>
      </c>
      <c r="I944" s="575"/>
    </row>
    <row r="945" spans="1:9" x14ac:dyDescent="0.3">
      <c r="C945" s="574" t="s">
        <v>1731</v>
      </c>
      <c r="D945" s="574"/>
      <c r="E945" s="574"/>
      <c r="F945" s="574"/>
      <c r="G945" s="574"/>
      <c r="H945" s="575">
        <v>0.22520956</v>
      </c>
      <c r="I945" s="575"/>
    </row>
    <row r="946" spans="1:9" x14ac:dyDescent="0.3">
      <c r="C946" s="574" t="s">
        <v>1732</v>
      </c>
      <c r="D946" s="574"/>
      <c r="E946" s="574"/>
      <c r="F946" s="574"/>
      <c r="G946" s="574"/>
      <c r="H946" s="575">
        <v>12.203906849999999</v>
      </c>
      <c r="I946" s="575"/>
    </row>
    <row r="947" spans="1:9" x14ac:dyDescent="0.3">
      <c r="C947" s="574" t="s">
        <v>1733</v>
      </c>
      <c r="D947" s="574"/>
      <c r="E947" s="574"/>
      <c r="F947" s="574"/>
      <c r="G947" s="574"/>
      <c r="H947" s="575">
        <v>4.2824963199999999</v>
      </c>
      <c r="I947" s="575"/>
    </row>
    <row r="948" spans="1:9" x14ac:dyDescent="0.3">
      <c r="C948" s="574" t="s">
        <v>1734</v>
      </c>
      <c r="D948" s="574"/>
      <c r="E948" s="574"/>
      <c r="F948" s="574"/>
      <c r="G948" s="574"/>
      <c r="H948" s="575">
        <v>0.92794666000000003</v>
      </c>
      <c r="I948" s="575"/>
    </row>
    <row r="949" spans="1:9" x14ac:dyDescent="0.3">
      <c r="C949" s="578" t="s">
        <v>1735</v>
      </c>
      <c r="D949" s="578"/>
      <c r="E949" s="578"/>
      <c r="F949" s="578"/>
      <c r="G949" s="578"/>
      <c r="H949" s="579">
        <v>25.814629270000001</v>
      </c>
      <c r="I949" s="579"/>
    </row>
    <row r="950" spans="1:9" x14ac:dyDescent="0.3">
      <c r="C950" s="580" t="s">
        <v>1736</v>
      </c>
      <c r="D950" s="580"/>
      <c r="E950" s="580"/>
      <c r="F950" s="580"/>
      <c r="G950" s="580"/>
      <c r="H950" s="580"/>
      <c r="I950" s="580"/>
    </row>
    <row r="951" spans="1:9" x14ac:dyDescent="0.3">
      <c r="C951" s="574" t="s">
        <v>1737</v>
      </c>
      <c r="D951" s="574"/>
      <c r="E951" s="574"/>
      <c r="F951" s="574"/>
      <c r="G951" s="574"/>
      <c r="H951" s="575">
        <v>12.7869878</v>
      </c>
      <c r="I951" s="575"/>
    </row>
    <row r="952" spans="1:9" x14ac:dyDescent="0.3">
      <c r="C952" s="574" t="s">
        <v>1738</v>
      </c>
      <c r="D952" s="574"/>
      <c r="E952" s="574"/>
      <c r="F952" s="574"/>
      <c r="G952" s="574"/>
      <c r="H952" s="575">
        <v>0.73913479999999998</v>
      </c>
      <c r="I952" s="575"/>
    </row>
    <row r="953" spans="1:9" x14ac:dyDescent="0.3">
      <c r="C953" s="578" t="s">
        <v>1739</v>
      </c>
      <c r="D953" s="578"/>
      <c r="E953" s="578"/>
      <c r="F953" s="578"/>
      <c r="G953" s="578"/>
      <c r="H953" s="579">
        <v>13.526122600000001</v>
      </c>
      <c r="I953" s="579"/>
    </row>
    <row r="954" spans="1:9" x14ac:dyDescent="0.3">
      <c r="A954" s="339" t="s">
        <v>1700</v>
      </c>
      <c r="B954" s="339"/>
      <c r="C954" s="567" t="s">
        <v>1740</v>
      </c>
      <c r="D954" s="567"/>
      <c r="E954" s="567"/>
      <c r="F954" s="567"/>
      <c r="G954" s="568"/>
      <c r="H954" s="569">
        <v>110.97</v>
      </c>
      <c r="I954" s="581"/>
    </row>
    <row r="955" spans="1:9" x14ac:dyDescent="0.3">
      <c r="C955" s="571" t="s">
        <v>1741</v>
      </c>
      <c r="D955" s="571"/>
      <c r="E955" s="571"/>
      <c r="F955" s="571"/>
      <c r="G955" s="572"/>
      <c r="H955" s="573" t="s">
        <v>1705</v>
      </c>
      <c r="I955" s="572"/>
    </row>
    <row r="956" spans="1:9" x14ac:dyDescent="0.3">
      <c r="C956" s="567" t="s">
        <v>1742</v>
      </c>
      <c r="D956" s="567"/>
      <c r="E956" s="567"/>
      <c r="F956" s="567"/>
      <c r="G956" s="568"/>
      <c r="H956" s="569">
        <v>0</v>
      </c>
      <c r="I956" s="570"/>
    </row>
    <row r="957" spans="1:9" x14ac:dyDescent="0.3">
      <c r="C957" s="571" t="s">
        <v>1743</v>
      </c>
      <c r="D957" s="571"/>
      <c r="E957" s="571"/>
      <c r="F957" s="571"/>
      <c r="G957" s="572"/>
      <c r="H957" s="573" t="s">
        <v>1705</v>
      </c>
      <c r="I957" s="572"/>
    </row>
    <row r="958" spans="1:9" x14ac:dyDescent="0.3">
      <c r="C958" s="574" t="s">
        <v>1744</v>
      </c>
      <c r="D958" s="574"/>
      <c r="E958" s="574"/>
      <c r="F958" s="574"/>
      <c r="G958" s="574"/>
      <c r="H958" s="575">
        <v>110.67</v>
      </c>
      <c r="I958" s="575"/>
    </row>
    <row r="959" spans="1:9" x14ac:dyDescent="0.3">
      <c r="C959" s="574" t="s">
        <v>1745</v>
      </c>
      <c r="D959" s="574"/>
      <c r="E959" s="574"/>
      <c r="F959" s="574"/>
      <c r="G959" s="574"/>
      <c r="H959" s="575">
        <v>110.67</v>
      </c>
      <c r="I959" s="575"/>
    </row>
    <row r="960" spans="1:9" x14ac:dyDescent="0.3">
      <c r="C960" s="567" t="s">
        <v>1746</v>
      </c>
      <c r="D960" s="567"/>
      <c r="E960" s="567"/>
      <c r="F960" s="567"/>
      <c r="G960" s="568"/>
      <c r="H960" s="569">
        <v>110.67</v>
      </c>
      <c r="I960" s="570"/>
    </row>
    <row r="961" spans="1:11" x14ac:dyDescent="0.3">
      <c r="C961" s="571" t="s">
        <v>1747</v>
      </c>
      <c r="D961" s="571"/>
      <c r="E961" s="571"/>
      <c r="F961" s="571"/>
      <c r="G961" s="572"/>
      <c r="H961" s="573" t="s">
        <v>1705</v>
      </c>
      <c r="I961" s="572"/>
    </row>
    <row r="962" spans="1:11" x14ac:dyDescent="0.3">
      <c r="C962" s="574" t="s">
        <v>1748</v>
      </c>
      <c r="D962" s="574"/>
      <c r="E962" s="574"/>
      <c r="F962" s="574"/>
      <c r="G962" s="574"/>
      <c r="H962" s="575">
        <v>66.430000000000007</v>
      </c>
      <c r="I962" s="575"/>
    </row>
    <row r="963" spans="1:11" x14ac:dyDescent="0.3">
      <c r="C963" s="574" t="s">
        <v>113</v>
      </c>
      <c r="D963" s="574"/>
      <c r="E963" s="574"/>
      <c r="F963" s="574"/>
      <c r="G963" s="574"/>
      <c r="H963" s="575">
        <v>5.39</v>
      </c>
      <c r="I963" s="575"/>
    </row>
    <row r="964" spans="1:11" x14ac:dyDescent="0.3">
      <c r="C964" s="574" t="s">
        <v>1749</v>
      </c>
      <c r="D964" s="574"/>
      <c r="E964" s="574"/>
      <c r="F964" s="574"/>
      <c r="G964" s="574"/>
      <c r="H964" s="575">
        <v>0.71</v>
      </c>
      <c r="I964" s="575"/>
    </row>
    <row r="965" spans="1:11" x14ac:dyDescent="0.3">
      <c r="C965" s="574" t="s">
        <v>1750</v>
      </c>
      <c r="D965" s="574"/>
      <c r="E965" s="574"/>
      <c r="F965" s="574"/>
      <c r="G965" s="574"/>
      <c r="H965" s="575">
        <v>13.34</v>
      </c>
      <c r="I965" s="575"/>
    </row>
    <row r="966" spans="1:11" x14ac:dyDescent="0.3">
      <c r="C966" s="574" t="s">
        <v>1751</v>
      </c>
      <c r="D966" s="574"/>
      <c r="E966" s="574"/>
      <c r="F966" s="574"/>
      <c r="G966" s="574"/>
      <c r="H966" s="575">
        <v>1.19</v>
      </c>
      <c r="I966" s="575"/>
    </row>
    <row r="967" spans="1:11" x14ac:dyDescent="0.3">
      <c r="C967" s="567" t="s">
        <v>1752</v>
      </c>
      <c r="D967" s="567"/>
      <c r="E967" s="567"/>
      <c r="F967" s="567"/>
      <c r="G967" s="568"/>
      <c r="H967" s="569">
        <f>SUM(H962:I966)</f>
        <v>87.06</v>
      </c>
      <c r="I967" s="570"/>
    </row>
    <row r="968" spans="1:11" x14ac:dyDescent="0.3">
      <c r="C968" s="571" t="s">
        <v>1753</v>
      </c>
      <c r="D968" s="571"/>
      <c r="E968" s="571"/>
      <c r="F968" s="571"/>
      <c r="G968" s="572"/>
      <c r="H968" s="573" t="s">
        <v>1705</v>
      </c>
      <c r="I968" s="572"/>
    </row>
    <row r="969" spans="1:11" x14ac:dyDescent="0.3">
      <c r="C969" s="574" t="s">
        <v>1754</v>
      </c>
      <c r="D969" s="574"/>
      <c r="E969" s="574"/>
      <c r="F969" s="574"/>
      <c r="G969" s="574"/>
      <c r="H969" s="575">
        <v>12.72</v>
      </c>
      <c r="I969" s="575"/>
    </row>
    <row r="970" spans="1:11" x14ac:dyDescent="0.3">
      <c r="C970" s="574" t="s">
        <v>1755</v>
      </c>
      <c r="D970" s="574"/>
      <c r="E970" s="574"/>
      <c r="F970" s="574"/>
      <c r="G970" s="574"/>
      <c r="H970" s="575">
        <v>0</v>
      </c>
      <c r="I970" s="575"/>
    </row>
    <row r="971" spans="1:11" x14ac:dyDescent="0.3">
      <c r="C971" s="574" t="s">
        <v>1756</v>
      </c>
      <c r="D971" s="574"/>
      <c r="E971" s="574"/>
      <c r="F971" s="574"/>
      <c r="G971" s="574"/>
      <c r="H971" s="575">
        <v>0.04</v>
      </c>
      <c r="I971" s="575"/>
    </row>
    <row r="972" spans="1:11" x14ac:dyDescent="0.3">
      <c r="C972" s="574" t="s">
        <v>1757</v>
      </c>
      <c r="D972" s="574"/>
      <c r="E972" s="574"/>
      <c r="F972" s="574"/>
      <c r="G972" s="574"/>
      <c r="H972" s="575">
        <v>0</v>
      </c>
      <c r="I972" s="575"/>
    </row>
    <row r="973" spans="1:11" x14ac:dyDescent="0.3">
      <c r="C973" s="574" t="s">
        <v>1758</v>
      </c>
      <c r="D973" s="574"/>
      <c r="E973" s="574"/>
      <c r="F973" s="574"/>
      <c r="G973" s="574"/>
      <c r="H973" s="575">
        <v>0</v>
      </c>
      <c r="I973" s="575"/>
    </row>
    <row r="974" spans="1:11" x14ac:dyDescent="0.3">
      <c r="C974" s="567" t="s">
        <v>1759</v>
      </c>
      <c r="D974" s="567"/>
      <c r="E974" s="567"/>
      <c r="F974" s="567"/>
      <c r="G974" s="568"/>
      <c r="H974" s="569">
        <v>12.76</v>
      </c>
      <c r="I974" s="570"/>
    </row>
    <row r="975" spans="1:11" x14ac:dyDescent="0.3">
      <c r="A975" s="339"/>
      <c r="B975" s="339" t="s">
        <v>1700</v>
      </c>
      <c r="C975" s="565" t="s">
        <v>1760</v>
      </c>
      <c r="D975" s="565"/>
      <c r="E975" s="565"/>
      <c r="F975" s="565"/>
      <c r="G975" s="566"/>
      <c r="H975" s="576">
        <f>SUM(H974+H967+H954)</f>
        <v>210.79000000000002</v>
      </c>
      <c r="I975" s="577"/>
      <c r="J975">
        <f>'[4]MÃO DE OBRA'!D22</f>
        <v>210.79</v>
      </c>
      <c r="K975" s="338">
        <f>J975-H975</f>
        <v>0</v>
      </c>
    </row>
    <row r="976" spans="1:11" x14ac:dyDescent="0.3">
      <c r="C976" s="565"/>
      <c r="D976" s="565"/>
      <c r="E976" s="565"/>
      <c r="F976" s="565"/>
      <c r="G976" s="565"/>
      <c r="H976" s="565"/>
      <c r="I976" s="566"/>
    </row>
    <row r="977" spans="3:9" x14ac:dyDescent="0.3">
      <c r="C977" s="573" t="s">
        <v>24</v>
      </c>
      <c r="D977" s="572"/>
      <c r="E977" s="573" t="s">
        <v>1703</v>
      </c>
      <c r="F977" s="571"/>
      <c r="G977" s="572"/>
      <c r="H977" s="573" t="s">
        <v>75</v>
      </c>
      <c r="I977" s="572"/>
    </row>
    <row r="978" spans="3:9" x14ac:dyDescent="0.3">
      <c r="C978" s="582">
        <v>21030</v>
      </c>
      <c r="D978" s="582"/>
      <c r="E978" s="574" t="s">
        <v>1702</v>
      </c>
      <c r="F978" s="574"/>
      <c r="G978" s="574"/>
      <c r="H978" s="582" t="s">
        <v>138</v>
      </c>
      <c r="I978" s="582"/>
    </row>
    <row r="979" spans="3:9" x14ac:dyDescent="0.3">
      <c r="C979" s="336"/>
      <c r="D979" s="336"/>
      <c r="E979" s="336"/>
      <c r="F979" s="337"/>
      <c r="G979" s="337"/>
      <c r="H979" s="337"/>
      <c r="I979" s="337"/>
    </row>
    <row r="980" spans="3:9" x14ac:dyDescent="0.3">
      <c r="C980" s="571" t="s">
        <v>1704</v>
      </c>
      <c r="D980" s="571"/>
      <c r="E980" s="571"/>
      <c r="F980" s="571"/>
      <c r="G980" s="572"/>
      <c r="H980" s="573" t="s">
        <v>1705</v>
      </c>
      <c r="I980" s="571"/>
    </row>
    <row r="981" spans="3:9" x14ac:dyDescent="0.3">
      <c r="C981" s="580" t="s">
        <v>1706</v>
      </c>
      <c r="D981" s="580"/>
      <c r="E981" s="580"/>
      <c r="F981" s="580"/>
      <c r="G981" s="580"/>
      <c r="H981" s="580"/>
      <c r="I981" s="580"/>
    </row>
    <row r="982" spans="3:9" x14ac:dyDescent="0.3">
      <c r="C982" s="574" t="s">
        <v>1707</v>
      </c>
      <c r="D982" s="574"/>
      <c r="E982" s="574"/>
      <c r="F982" s="574"/>
      <c r="G982" s="574"/>
      <c r="H982" s="575">
        <v>20</v>
      </c>
      <c r="I982" s="575"/>
    </row>
    <row r="983" spans="3:9" x14ac:dyDescent="0.3">
      <c r="C983" s="574" t="s">
        <v>1708</v>
      </c>
      <c r="D983" s="574"/>
      <c r="E983" s="574"/>
      <c r="F983" s="574"/>
      <c r="G983" s="574"/>
      <c r="H983" s="575">
        <v>8</v>
      </c>
      <c r="I983" s="575"/>
    </row>
    <row r="984" spans="3:9" x14ac:dyDescent="0.3">
      <c r="C984" s="574" t="s">
        <v>1709</v>
      </c>
      <c r="D984" s="574"/>
      <c r="E984" s="574"/>
      <c r="F984" s="574"/>
      <c r="G984" s="574"/>
      <c r="H984" s="575">
        <v>2.5</v>
      </c>
      <c r="I984" s="575"/>
    </row>
    <row r="985" spans="3:9" x14ac:dyDescent="0.3">
      <c r="C985" s="574" t="s">
        <v>1710</v>
      </c>
      <c r="D985" s="574"/>
      <c r="E985" s="574"/>
      <c r="F985" s="574"/>
      <c r="G985" s="574"/>
      <c r="H985" s="575">
        <v>1.5</v>
      </c>
      <c r="I985" s="575"/>
    </row>
    <row r="986" spans="3:9" x14ac:dyDescent="0.3">
      <c r="C986" s="574" t="s">
        <v>1711</v>
      </c>
      <c r="D986" s="574"/>
      <c r="E986" s="574"/>
      <c r="F986" s="574"/>
      <c r="G986" s="574"/>
      <c r="H986" s="575">
        <v>1.6</v>
      </c>
      <c r="I986" s="575"/>
    </row>
    <row r="987" spans="3:9" x14ac:dyDescent="0.3">
      <c r="C987" s="574" t="s">
        <v>1712</v>
      </c>
      <c r="D987" s="574"/>
      <c r="E987" s="574"/>
      <c r="F987" s="574"/>
      <c r="G987" s="574"/>
      <c r="H987" s="575">
        <v>0.2</v>
      </c>
      <c r="I987" s="575"/>
    </row>
    <row r="988" spans="3:9" x14ac:dyDescent="0.3">
      <c r="C988" s="574" t="s">
        <v>1713</v>
      </c>
      <c r="D988" s="574"/>
      <c r="E988" s="574"/>
      <c r="F988" s="574"/>
      <c r="G988" s="574"/>
      <c r="H988" s="575">
        <v>3</v>
      </c>
      <c r="I988" s="575"/>
    </row>
    <row r="989" spans="3:9" x14ac:dyDescent="0.3">
      <c r="C989" s="574" t="s">
        <v>1714</v>
      </c>
      <c r="D989" s="574"/>
      <c r="E989" s="574"/>
      <c r="F989" s="574"/>
      <c r="G989" s="574"/>
      <c r="H989" s="575">
        <v>0.5</v>
      </c>
      <c r="I989" s="575"/>
    </row>
    <row r="990" spans="3:9" x14ac:dyDescent="0.3">
      <c r="C990" s="574" t="s">
        <v>1715</v>
      </c>
      <c r="D990" s="574"/>
      <c r="E990" s="574"/>
      <c r="F990" s="574"/>
      <c r="G990" s="574"/>
      <c r="H990" s="575">
        <v>0</v>
      </c>
      <c r="I990" s="575"/>
    </row>
    <row r="991" spans="3:9" x14ac:dyDescent="0.3">
      <c r="C991" s="578" t="s">
        <v>1716</v>
      </c>
      <c r="D991" s="578"/>
      <c r="E991" s="578"/>
      <c r="F991" s="578"/>
      <c r="G991" s="578"/>
      <c r="H991" s="579">
        <v>37.299999999999997</v>
      </c>
      <c r="I991" s="579"/>
    </row>
    <row r="992" spans="3:9" x14ac:dyDescent="0.3">
      <c r="C992" s="580" t="s">
        <v>1717</v>
      </c>
      <c r="D992" s="580"/>
      <c r="E992" s="580"/>
      <c r="F992" s="580"/>
      <c r="G992" s="580"/>
      <c r="H992" s="580"/>
      <c r="I992" s="580"/>
    </row>
    <row r="993" spans="3:9" x14ac:dyDescent="0.3">
      <c r="C993" s="574" t="s">
        <v>1718</v>
      </c>
      <c r="D993" s="574"/>
      <c r="E993" s="574"/>
      <c r="F993" s="574"/>
      <c r="G993" s="574"/>
      <c r="H993" s="575">
        <v>18.275842879999999</v>
      </c>
      <c r="I993" s="575"/>
    </row>
    <row r="994" spans="3:9" x14ac:dyDescent="0.3">
      <c r="C994" s="574" t="s">
        <v>1719</v>
      </c>
      <c r="D994" s="574"/>
      <c r="E994" s="574"/>
      <c r="F994" s="574"/>
      <c r="G994" s="574"/>
      <c r="H994" s="575">
        <v>5.0567948700000001</v>
      </c>
      <c r="I994" s="575"/>
    </row>
    <row r="995" spans="3:9" x14ac:dyDescent="0.3">
      <c r="C995" s="574" t="s">
        <v>1720</v>
      </c>
      <c r="D995" s="574"/>
      <c r="E995" s="574"/>
      <c r="F995" s="574"/>
      <c r="G995" s="574"/>
      <c r="H995" s="575">
        <v>3.8352838299999998</v>
      </c>
      <c r="I995" s="575"/>
    </row>
    <row r="996" spans="3:9" x14ac:dyDescent="0.3">
      <c r="C996" s="574" t="s">
        <v>1721</v>
      </c>
      <c r="D996" s="574"/>
      <c r="E996" s="574"/>
      <c r="F996" s="574"/>
      <c r="G996" s="574"/>
      <c r="H996" s="575">
        <v>0.89874494999999999</v>
      </c>
      <c r="I996" s="575"/>
    </row>
    <row r="997" spans="3:9" x14ac:dyDescent="0.3">
      <c r="C997" s="574" t="s">
        <v>1722</v>
      </c>
      <c r="D997" s="574"/>
      <c r="E997" s="574"/>
      <c r="F997" s="574"/>
      <c r="G997" s="574"/>
      <c r="H997" s="575">
        <v>4.907926E-2</v>
      </c>
      <c r="I997" s="575"/>
    </row>
    <row r="998" spans="3:9" x14ac:dyDescent="0.3">
      <c r="C998" s="574" t="s">
        <v>1723</v>
      </c>
      <c r="D998" s="574"/>
      <c r="E998" s="574"/>
      <c r="F998" s="574"/>
      <c r="G998" s="574"/>
      <c r="H998" s="575">
        <v>9.4354549999999995E-2</v>
      </c>
      <c r="I998" s="575"/>
    </row>
    <row r="999" spans="3:9" x14ac:dyDescent="0.3">
      <c r="C999" s="574" t="s">
        <v>1724</v>
      </c>
      <c r="D999" s="574"/>
      <c r="E999" s="574"/>
      <c r="F999" s="574"/>
      <c r="G999" s="574"/>
      <c r="H999" s="575">
        <v>9.2387204599999997</v>
      </c>
      <c r="I999" s="575"/>
    </row>
    <row r="1000" spans="3:9" x14ac:dyDescent="0.3">
      <c r="C1000" s="574" t="s">
        <v>1725</v>
      </c>
      <c r="D1000" s="574"/>
      <c r="E1000" s="574"/>
      <c r="F1000" s="574"/>
      <c r="G1000" s="574"/>
      <c r="H1000" s="575">
        <v>0.74250981999999999</v>
      </c>
      <c r="I1000" s="575"/>
    </row>
    <row r="1001" spans="3:9" x14ac:dyDescent="0.3">
      <c r="C1001" s="574" t="s">
        <v>1726</v>
      </c>
      <c r="D1001" s="574"/>
      <c r="E1001" s="574"/>
      <c r="F1001" s="574"/>
      <c r="G1001" s="574"/>
      <c r="H1001" s="575">
        <v>3.6536400000000001E-3</v>
      </c>
      <c r="I1001" s="575"/>
    </row>
    <row r="1002" spans="3:9" x14ac:dyDescent="0.3">
      <c r="C1002" s="574" t="s">
        <v>1727</v>
      </c>
      <c r="D1002" s="574"/>
      <c r="E1002" s="574"/>
      <c r="F1002" s="574"/>
      <c r="G1002" s="574"/>
      <c r="H1002" s="575">
        <v>0</v>
      </c>
      <c r="I1002" s="575"/>
    </row>
    <row r="1003" spans="3:9" x14ac:dyDescent="0.3">
      <c r="C1003" s="578" t="s">
        <v>1728</v>
      </c>
      <c r="D1003" s="578"/>
      <c r="E1003" s="578"/>
      <c r="F1003" s="578"/>
      <c r="G1003" s="578"/>
      <c r="H1003" s="579">
        <v>38.194984259999998</v>
      </c>
      <c r="I1003" s="579"/>
    </row>
    <row r="1004" spans="3:9" x14ac:dyDescent="0.3">
      <c r="C1004" s="580" t="s">
        <v>1729</v>
      </c>
      <c r="D1004" s="580"/>
      <c r="E1004" s="580"/>
      <c r="F1004" s="580"/>
      <c r="G1004" s="580"/>
      <c r="H1004" s="580"/>
      <c r="I1004" s="580"/>
    </row>
    <row r="1005" spans="3:9" x14ac:dyDescent="0.3">
      <c r="C1005" s="574" t="s">
        <v>1730</v>
      </c>
      <c r="D1005" s="574"/>
      <c r="E1005" s="574"/>
      <c r="F1005" s="574"/>
      <c r="G1005" s="574"/>
      <c r="H1005" s="575">
        <v>5.6813738799999998</v>
      </c>
      <c r="I1005" s="575"/>
    </row>
    <row r="1006" spans="3:9" x14ac:dyDescent="0.3">
      <c r="C1006" s="574" t="s">
        <v>1731</v>
      </c>
      <c r="D1006" s="574"/>
      <c r="E1006" s="574"/>
      <c r="F1006" s="574"/>
      <c r="G1006" s="574"/>
      <c r="H1006" s="575">
        <v>0.15651239</v>
      </c>
      <c r="I1006" s="575"/>
    </row>
    <row r="1007" spans="3:9" x14ac:dyDescent="0.3">
      <c r="C1007" s="574" t="s">
        <v>1732</v>
      </c>
      <c r="D1007" s="574"/>
      <c r="E1007" s="574"/>
      <c r="F1007" s="574"/>
      <c r="G1007" s="574"/>
      <c r="H1007" s="575">
        <v>8.4830101300000003</v>
      </c>
      <c r="I1007" s="575"/>
    </row>
    <row r="1008" spans="3:9" x14ac:dyDescent="0.3">
      <c r="C1008" s="574" t="s">
        <v>1733</v>
      </c>
      <c r="D1008" s="574"/>
      <c r="E1008" s="574"/>
      <c r="F1008" s="574"/>
      <c r="G1008" s="574"/>
      <c r="H1008" s="575">
        <v>4.4222394999999999</v>
      </c>
      <c r="I1008" s="575"/>
    </row>
    <row r="1009" spans="1:9" x14ac:dyDescent="0.3">
      <c r="C1009" s="574" t="s">
        <v>1734</v>
      </c>
      <c r="D1009" s="574"/>
      <c r="E1009" s="574"/>
      <c r="F1009" s="574"/>
      <c r="G1009" s="574"/>
      <c r="H1009" s="575">
        <v>0.92813727999999995</v>
      </c>
      <c r="I1009" s="575"/>
    </row>
    <row r="1010" spans="1:9" x14ac:dyDescent="0.3">
      <c r="C1010" s="578" t="s">
        <v>1735</v>
      </c>
      <c r="D1010" s="578"/>
      <c r="E1010" s="578"/>
      <c r="F1010" s="578"/>
      <c r="G1010" s="578"/>
      <c r="H1010" s="579">
        <v>19.671273169999999</v>
      </c>
      <c r="I1010" s="579"/>
    </row>
    <row r="1011" spans="1:9" x14ac:dyDescent="0.3">
      <c r="C1011" s="580" t="s">
        <v>1736</v>
      </c>
      <c r="D1011" s="580"/>
      <c r="E1011" s="580"/>
      <c r="F1011" s="580"/>
      <c r="G1011" s="580"/>
      <c r="H1011" s="580"/>
      <c r="I1011" s="580"/>
    </row>
    <row r="1012" spans="1:9" x14ac:dyDescent="0.3">
      <c r="C1012" s="574" t="s">
        <v>1737</v>
      </c>
      <c r="D1012" s="574"/>
      <c r="E1012" s="574"/>
      <c r="F1012" s="574"/>
      <c r="G1012" s="574"/>
      <c r="H1012" s="575">
        <v>14.24672913</v>
      </c>
      <c r="I1012" s="575"/>
    </row>
    <row r="1013" spans="1:9" x14ac:dyDescent="0.3">
      <c r="C1013" s="574" t="s">
        <v>1738</v>
      </c>
      <c r="D1013" s="574"/>
      <c r="E1013" s="574"/>
      <c r="F1013" s="574"/>
      <c r="G1013" s="574"/>
      <c r="H1013" s="575">
        <v>0.51288902999999997</v>
      </c>
      <c r="I1013" s="575"/>
    </row>
    <row r="1014" spans="1:9" x14ac:dyDescent="0.3">
      <c r="C1014" s="578" t="s">
        <v>1739</v>
      </c>
      <c r="D1014" s="578"/>
      <c r="E1014" s="578"/>
      <c r="F1014" s="578"/>
      <c r="G1014" s="578"/>
      <c r="H1014" s="579">
        <v>14.75961816</v>
      </c>
      <c r="I1014" s="579"/>
    </row>
    <row r="1015" spans="1:9" x14ac:dyDescent="0.3">
      <c r="A1015" s="339" t="s">
        <v>991</v>
      </c>
      <c r="B1015" s="339"/>
      <c r="C1015" s="567" t="s">
        <v>1740</v>
      </c>
      <c r="D1015" s="567"/>
      <c r="E1015" s="567"/>
      <c r="F1015" s="567"/>
      <c r="G1015" s="568"/>
      <c r="H1015" s="569">
        <v>109.93</v>
      </c>
      <c r="I1015" s="581"/>
    </row>
    <row r="1016" spans="1:9" x14ac:dyDescent="0.3">
      <c r="C1016" s="571" t="s">
        <v>1741</v>
      </c>
      <c r="D1016" s="571"/>
      <c r="E1016" s="571"/>
      <c r="F1016" s="571"/>
      <c r="G1016" s="572"/>
      <c r="H1016" s="573" t="s">
        <v>1705</v>
      </c>
      <c r="I1016" s="572"/>
    </row>
    <row r="1017" spans="1:9" x14ac:dyDescent="0.3">
      <c r="C1017" s="567" t="s">
        <v>1742</v>
      </c>
      <c r="D1017" s="567"/>
      <c r="E1017" s="567"/>
      <c r="F1017" s="567"/>
      <c r="G1017" s="568"/>
      <c r="H1017" s="569">
        <v>0</v>
      </c>
      <c r="I1017" s="570"/>
    </row>
    <row r="1018" spans="1:9" x14ac:dyDescent="0.3">
      <c r="C1018" s="571" t="s">
        <v>1743</v>
      </c>
      <c r="D1018" s="571"/>
      <c r="E1018" s="571"/>
      <c r="F1018" s="571"/>
      <c r="G1018" s="572"/>
      <c r="H1018" s="573" t="s">
        <v>1705</v>
      </c>
      <c r="I1018" s="572"/>
    </row>
    <row r="1019" spans="1:9" x14ac:dyDescent="0.3">
      <c r="C1019" s="574" t="s">
        <v>1744</v>
      </c>
      <c r="D1019" s="574"/>
      <c r="E1019" s="574"/>
      <c r="F1019" s="574"/>
      <c r="G1019" s="574"/>
      <c r="H1019" s="575">
        <v>110</v>
      </c>
      <c r="I1019" s="575"/>
    </row>
    <row r="1020" spans="1:9" x14ac:dyDescent="0.3">
      <c r="C1020" s="574" t="s">
        <v>1745</v>
      </c>
      <c r="D1020" s="574"/>
      <c r="E1020" s="574"/>
      <c r="F1020" s="574"/>
      <c r="G1020" s="574"/>
      <c r="H1020" s="575">
        <v>110</v>
      </c>
      <c r="I1020" s="575"/>
    </row>
    <row r="1021" spans="1:9" x14ac:dyDescent="0.3">
      <c r="C1021" s="567" t="s">
        <v>1746</v>
      </c>
      <c r="D1021" s="567"/>
      <c r="E1021" s="567"/>
      <c r="F1021" s="567"/>
      <c r="G1021" s="568"/>
      <c r="H1021" s="569">
        <v>110</v>
      </c>
      <c r="I1021" s="570"/>
    </row>
    <row r="1022" spans="1:9" x14ac:dyDescent="0.3">
      <c r="C1022" s="571" t="s">
        <v>1747</v>
      </c>
      <c r="D1022" s="571"/>
      <c r="E1022" s="571"/>
      <c r="F1022" s="571"/>
      <c r="G1022" s="572"/>
      <c r="H1022" s="573" t="s">
        <v>1705</v>
      </c>
      <c r="I1022" s="572"/>
    </row>
    <row r="1023" spans="1:9" x14ac:dyDescent="0.3">
      <c r="C1023" s="574" t="s">
        <v>1748</v>
      </c>
      <c r="D1023" s="574"/>
      <c r="E1023" s="574"/>
      <c r="F1023" s="574"/>
      <c r="G1023" s="574"/>
      <c r="H1023" s="575">
        <v>29.959999999999997</v>
      </c>
      <c r="I1023" s="575"/>
    </row>
    <row r="1024" spans="1:9" x14ac:dyDescent="0.3">
      <c r="C1024" s="574" t="s">
        <v>113</v>
      </c>
      <c r="D1024" s="574"/>
      <c r="E1024" s="574"/>
      <c r="F1024" s="574"/>
      <c r="G1024" s="574"/>
      <c r="H1024" s="575">
        <v>3.58</v>
      </c>
      <c r="I1024" s="575"/>
    </row>
    <row r="1025" spans="1:11" x14ac:dyDescent="0.3">
      <c r="C1025" s="574" t="s">
        <v>1749</v>
      </c>
      <c r="D1025" s="574"/>
      <c r="E1025" s="574"/>
      <c r="F1025" s="574"/>
      <c r="G1025" s="574"/>
      <c r="H1025" s="575">
        <v>0.31</v>
      </c>
      <c r="I1025" s="575"/>
    </row>
    <row r="1026" spans="1:11" x14ac:dyDescent="0.3">
      <c r="C1026" s="574" t="s">
        <v>1750</v>
      </c>
      <c r="D1026" s="574"/>
      <c r="E1026" s="574"/>
      <c r="F1026" s="574"/>
      <c r="G1026" s="574"/>
      <c r="H1026" s="575">
        <v>6.09</v>
      </c>
      <c r="I1026" s="575"/>
    </row>
    <row r="1027" spans="1:11" x14ac:dyDescent="0.3">
      <c r="C1027" s="574" t="s">
        <v>1751</v>
      </c>
      <c r="D1027" s="574"/>
      <c r="E1027" s="574"/>
      <c r="F1027" s="574"/>
      <c r="G1027" s="574"/>
      <c r="H1027" s="575">
        <v>0.38</v>
      </c>
      <c r="I1027" s="575"/>
    </row>
    <row r="1028" spans="1:11" x14ac:dyDescent="0.3">
      <c r="C1028" s="567" t="s">
        <v>1752</v>
      </c>
      <c r="D1028" s="567"/>
      <c r="E1028" s="567"/>
      <c r="F1028" s="567"/>
      <c r="G1028" s="568"/>
      <c r="H1028" s="569">
        <f>SUM(H1023:I1027)</f>
        <v>40.32</v>
      </c>
      <c r="I1028" s="570"/>
    </row>
    <row r="1029" spans="1:11" x14ac:dyDescent="0.3">
      <c r="C1029" s="571" t="s">
        <v>1753</v>
      </c>
      <c r="D1029" s="571"/>
      <c r="E1029" s="571"/>
      <c r="F1029" s="571"/>
      <c r="G1029" s="572"/>
      <c r="H1029" s="573" t="s">
        <v>1705</v>
      </c>
      <c r="I1029" s="572"/>
    </row>
    <row r="1030" spans="1:11" x14ac:dyDescent="0.3">
      <c r="C1030" s="574" t="s">
        <v>1754</v>
      </c>
      <c r="D1030" s="574"/>
      <c r="E1030" s="574"/>
      <c r="F1030" s="574"/>
      <c r="G1030" s="574"/>
      <c r="H1030" s="575">
        <v>5.8</v>
      </c>
      <c r="I1030" s="575"/>
    </row>
    <row r="1031" spans="1:11" x14ac:dyDescent="0.3">
      <c r="C1031" s="574" t="s">
        <v>1755</v>
      </c>
      <c r="D1031" s="574"/>
      <c r="E1031" s="574"/>
      <c r="F1031" s="574"/>
      <c r="G1031" s="574"/>
      <c r="H1031" s="575">
        <v>0</v>
      </c>
      <c r="I1031" s="575"/>
    </row>
    <row r="1032" spans="1:11" x14ac:dyDescent="0.3">
      <c r="C1032" s="574" t="s">
        <v>1756</v>
      </c>
      <c r="D1032" s="574"/>
      <c r="E1032" s="574"/>
      <c r="F1032" s="574"/>
      <c r="G1032" s="574"/>
      <c r="H1032" s="575">
        <v>0.02</v>
      </c>
      <c r="I1032" s="575"/>
    </row>
    <row r="1033" spans="1:11" x14ac:dyDescent="0.3">
      <c r="C1033" s="574" t="s">
        <v>1757</v>
      </c>
      <c r="D1033" s="574"/>
      <c r="E1033" s="574"/>
      <c r="F1033" s="574"/>
      <c r="G1033" s="574"/>
      <c r="H1033" s="575">
        <v>0</v>
      </c>
      <c r="I1033" s="575"/>
    </row>
    <row r="1034" spans="1:11" x14ac:dyDescent="0.3">
      <c r="C1034" s="574" t="s">
        <v>1758</v>
      </c>
      <c r="D1034" s="574"/>
      <c r="E1034" s="574"/>
      <c r="F1034" s="574"/>
      <c r="G1034" s="574"/>
      <c r="H1034" s="575">
        <v>0</v>
      </c>
      <c r="I1034" s="575"/>
    </row>
    <row r="1035" spans="1:11" x14ac:dyDescent="0.3">
      <c r="C1035" s="567" t="s">
        <v>1759</v>
      </c>
      <c r="D1035" s="567"/>
      <c r="E1035" s="567"/>
      <c r="F1035" s="567"/>
      <c r="G1035" s="568"/>
      <c r="H1035" s="569">
        <v>5.82</v>
      </c>
      <c r="I1035" s="570"/>
    </row>
    <row r="1036" spans="1:11" x14ac:dyDescent="0.3">
      <c r="A1036" s="339"/>
      <c r="B1036" s="391" t="str">
        <f>A1015</f>
        <v>P9825</v>
      </c>
      <c r="C1036" s="565" t="s">
        <v>1760</v>
      </c>
      <c r="D1036" s="565"/>
      <c r="E1036" s="565"/>
      <c r="F1036" s="565"/>
      <c r="G1036" s="566"/>
      <c r="H1036" s="576">
        <f>SUM(H1035+H1028+H1015)</f>
        <v>156.07</v>
      </c>
      <c r="I1036" s="577"/>
      <c r="J1036">
        <f>'[4]MÃO DE OBRA'!D23</f>
        <v>156.07</v>
      </c>
      <c r="K1036" s="338">
        <f>J1036-H1036</f>
        <v>0</v>
      </c>
    </row>
    <row r="1037" spans="1:11" x14ac:dyDescent="0.3">
      <c r="C1037" s="565"/>
      <c r="D1037" s="565"/>
      <c r="E1037" s="565"/>
      <c r="F1037" s="565"/>
      <c r="G1037" s="565"/>
      <c r="H1037" s="565"/>
      <c r="I1037" s="566"/>
    </row>
    <row r="1038" spans="1:11" x14ac:dyDescent="0.3">
      <c r="C1038" s="573" t="s">
        <v>24</v>
      </c>
      <c r="D1038" s="572"/>
      <c r="E1038" s="573" t="s">
        <v>1703</v>
      </c>
      <c r="F1038" s="571"/>
      <c r="G1038" s="572"/>
      <c r="H1038" s="573" t="s">
        <v>75</v>
      </c>
      <c r="I1038" s="572"/>
    </row>
    <row r="1039" spans="1:11" x14ac:dyDescent="0.3">
      <c r="C1039" s="583" t="str">
        <f>'Encargos Sociais'!A26</f>
        <v>P9823</v>
      </c>
      <c r="D1039" s="582"/>
      <c r="E1039" s="574" t="str">
        <f>'[5]Encargos Sociais'!$B$21</f>
        <v xml:space="preserve">SERRALHEIRO  </v>
      </c>
      <c r="F1039" s="574"/>
      <c r="G1039" s="574"/>
      <c r="H1039" s="582" t="s">
        <v>138</v>
      </c>
      <c r="I1039" s="582"/>
    </row>
    <row r="1040" spans="1:11" x14ac:dyDescent="0.3">
      <c r="C1040" s="336"/>
      <c r="D1040" s="336"/>
      <c r="E1040" s="336"/>
      <c r="F1040" s="337"/>
      <c r="G1040" s="337"/>
      <c r="H1040" s="337"/>
      <c r="I1040" s="337"/>
    </row>
    <row r="1041" spans="3:9" x14ac:dyDescent="0.3">
      <c r="C1041" s="571" t="s">
        <v>1704</v>
      </c>
      <c r="D1041" s="571"/>
      <c r="E1041" s="571"/>
      <c r="F1041" s="571"/>
      <c r="G1041" s="572"/>
      <c r="H1041" s="573" t="s">
        <v>1705</v>
      </c>
      <c r="I1041" s="571"/>
    </row>
    <row r="1042" spans="3:9" x14ac:dyDescent="0.3">
      <c r="C1042" s="580" t="s">
        <v>1706</v>
      </c>
      <c r="D1042" s="580"/>
      <c r="E1042" s="580"/>
      <c r="F1042" s="580"/>
      <c r="G1042" s="580"/>
      <c r="H1042" s="580"/>
      <c r="I1042" s="580"/>
    </row>
    <row r="1043" spans="3:9" x14ac:dyDescent="0.3">
      <c r="C1043" s="574" t="s">
        <v>1707</v>
      </c>
      <c r="D1043" s="574"/>
      <c r="E1043" s="574"/>
      <c r="F1043" s="574"/>
      <c r="G1043" s="574"/>
      <c r="H1043" s="575">
        <v>20</v>
      </c>
      <c r="I1043" s="575"/>
    </row>
    <row r="1044" spans="3:9" x14ac:dyDescent="0.3">
      <c r="C1044" s="574" t="s">
        <v>1708</v>
      </c>
      <c r="D1044" s="574"/>
      <c r="E1044" s="574"/>
      <c r="F1044" s="574"/>
      <c r="G1044" s="574"/>
      <c r="H1044" s="575">
        <v>8</v>
      </c>
      <c r="I1044" s="575"/>
    </row>
    <row r="1045" spans="3:9" x14ac:dyDescent="0.3">
      <c r="C1045" s="574" t="s">
        <v>1709</v>
      </c>
      <c r="D1045" s="574"/>
      <c r="E1045" s="574"/>
      <c r="F1045" s="574"/>
      <c r="G1045" s="574"/>
      <c r="H1045" s="575">
        <v>2.5</v>
      </c>
      <c r="I1045" s="575"/>
    </row>
    <row r="1046" spans="3:9" x14ac:dyDescent="0.3">
      <c r="C1046" s="574" t="s">
        <v>1710</v>
      </c>
      <c r="D1046" s="574"/>
      <c r="E1046" s="574"/>
      <c r="F1046" s="574"/>
      <c r="G1046" s="574"/>
      <c r="H1046" s="575">
        <v>1.5</v>
      </c>
      <c r="I1046" s="575"/>
    </row>
    <row r="1047" spans="3:9" x14ac:dyDescent="0.3">
      <c r="C1047" s="574" t="s">
        <v>1711</v>
      </c>
      <c r="D1047" s="574"/>
      <c r="E1047" s="574"/>
      <c r="F1047" s="574"/>
      <c r="G1047" s="574"/>
      <c r="H1047" s="575">
        <v>1.6</v>
      </c>
      <c r="I1047" s="575"/>
    </row>
    <row r="1048" spans="3:9" x14ac:dyDescent="0.3">
      <c r="C1048" s="574" t="s">
        <v>1712</v>
      </c>
      <c r="D1048" s="574"/>
      <c r="E1048" s="574"/>
      <c r="F1048" s="574"/>
      <c r="G1048" s="574"/>
      <c r="H1048" s="575">
        <v>0.2</v>
      </c>
      <c r="I1048" s="575"/>
    </row>
    <row r="1049" spans="3:9" x14ac:dyDescent="0.3">
      <c r="C1049" s="574" t="s">
        <v>1713</v>
      </c>
      <c r="D1049" s="574"/>
      <c r="E1049" s="574"/>
      <c r="F1049" s="574"/>
      <c r="G1049" s="574"/>
      <c r="H1049" s="575">
        <v>3</v>
      </c>
      <c r="I1049" s="575"/>
    </row>
    <row r="1050" spans="3:9" x14ac:dyDescent="0.3">
      <c r="C1050" s="574" t="s">
        <v>1714</v>
      </c>
      <c r="D1050" s="574"/>
      <c r="E1050" s="574"/>
      <c r="F1050" s="574"/>
      <c r="G1050" s="574"/>
      <c r="H1050" s="575">
        <v>0.5</v>
      </c>
      <c r="I1050" s="575"/>
    </row>
    <row r="1051" spans="3:9" x14ac:dyDescent="0.3">
      <c r="C1051" s="574" t="s">
        <v>1715</v>
      </c>
      <c r="D1051" s="574"/>
      <c r="E1051" s="574"/>
      <c r="F1051" s="574"/>
      <c r="G1051" s="574"/>
      <c r="H1051" s="575">
        <v>0</v>
      </c>
      <c r="I1051" s="575"/>
    </row>
    <row r="1052" spans="3:9" x14ac:dyDescent="0.3">
      <c r="C1052" s="578" t="s">
        <v>1716</v>
      </c>
      <c r="D1052" s="578"/>
      <c r="E1052" s="578"/>
      <c r="F1052" s="578"/>
      <c r="G1052" s="578"/>
      <c r="H1052" s="579">
        <v>37.299999999999997</v>
      </c>
      <c r="I1052" s="579"/>
    </row>
    <row r="1053" spans="3:9" x14ac:dyDescent="0.3">
      <c r="C1053" s="580" t="s">
        <v>1717</v>
      </c>
      <c r="D1053" s="580"/>
      <c r="E1053" s="580"/>
      <c r="F1053" s="580"/>
      <c r="G1053" s="580"/>
      <c r="H1053" s="580"/>
      <c r="I1053" s="580"/>
    </row>
    <row r="1054" spans="3:9" x14ac:dyDescent="0.3">
      <c r="C1054" s="574" t="s">
        <v>1718</v>
      </c>
      <c r="D1054" s="574"/>
      <c r="E1054" s="574"/>
      <c r="F1054" s="574"/>
      <c r="G1054" s="574"/>
      <c r="H1054" s="575">
        <v>18.55</v>
      </c>
      <c r="I1054" s="575"/>
    </row>
    <row r="1055" spans="3:9" x14ac:dyDescent="0.3">
      <c r="C1055" s="574" t="s">
        <v>1719</v>
      </c>
      <c r="D1055" s="574"/>
      <c r="E1055" s="574"/>
      <c r="F1055" s="574"/>
      <c r="G1055" s="574"/>
      <c r="H1055" s="575">
        <v>5.13</v>
      </c>
      <c r="I1055" s="575"/>
    </row>
    <row r="1056" spans="3:9" x14ac:dyDescent="0.3">
      <c r="C1056" s="574" t="s">
        <v>1720</v>
      </c>
      <c r="D1056" s="574"/>
      <c r="E1056" s="574"/>
      <c r="F1056" s="574"/>
      <c r="G1056" s="574"/>
      <c r="H1056" s="575">
        <v>5.93</v>
      </c>
      <c r="I1056" s="575"/>
    </row>
    <row r="1057" spans="3:9" x14ac:dyDescent="0.3">
      <c r="C1057" s="574" t="s">
        <v>1721</v>
      </c>
      <c r="D1057" s="574"/>
      <c r="E1057" s="574"/>
      <c r="F1057" s="574"/>
      <c r="G1057" s="574"/>
      <c r="H1057" s="575">
        <v>0.9</v>
      </c>
      <c r="I1057" s="575"/>
    </row>
    <row r="1058" spans="3:9" x14ac:dyDescent="0.3">
      <c r="C1058" s="574" t="s">
        <v>1722</v>
      </c>
      <c r="D1058" s="574"/>
      <c r="E1058" s="574"/>
      <c r="F1058" s="574"/>
      <c r="G1058" s="574"/>
      <c r="H1058" s="575">
        <v>4.907926E-2</v>
      </c>
      <c r="I1058" s="575"/>
    </row>
    <row r="1059" spans="3:9" x14ac:dyDescent="0.3">
      <c r="C1059" s="574" t="s">
        <v>1723</v>
      </c>
      <c r="D1059" s="574"/>
      <c r="E1059" s="574"/>
      <c r="F1059" s="574"/>
      <c r="G1059" s="574"/>
      <c r="H1059" s="575">
        <v>9.4354549999999995E-2</v>
      </c>
      <c r="I1059" s="575"/>
    </row>
    <row r="1060" spans="3:9" x14ac:dyDescent="0.3">
      <c r="C1060" s="574" t="s">
        <v>1724</v>
      </c>
      <c r="D1060" s="574"/>
      <c r="E1060" s="574"/>
      <c r="F1060" s="574"/>
      <c r="G1060" s="574"/>
      <c r="H1060" s="575">
        <v>9.2387204599999997</v>
      </c>
      <c r="I1060" s="575"/>
    </row>
    <row r="1061" spans="3:9" x14ac:dyDescent="0.3">
      <c r="C1061" s="574" t="s">
        <v>1725</v>
      </c>
      <c r="D1061" s="574"/>
      <c r="E1061" s="574"/>
      <c r="F1061" s="574"/>
      <c r="G1061" s="574"/>
      <c r="H1061" s="575">
        <v>0.74250981999999999</v>
      </c>
      <c r="I1061" s="575"/>
    </row>
    <row r="1062" spans="3:9" x14ac:dyDescent="0.3">
      <c r="C1062" s="574" t="s">
        <v>1726</v>
      </c>
      <c r="D1062" s="574"/>
      <c r="E1062" s="574"/>
      <c r="F1062" s="574"/>
      <c r="G1062" s="574"/>
      <c r="H1062" s="575">
        <v>3.6536400000000001E-3</v>
      </c>
      <c r="I1062" s="575"/>
    </row>
    <row r="1063" spans="3:9" x14ac:dyDescent="0.3">
      <c r="C1063" s="574" t="s">
        <v>1727</v>
      </c>
      <c r="D1063" s="574"/>
      <c r="E1063" s="574"/>
      <c r="F1063" s="574"/>
      <c r="G1063" s="574"/>
      <c r="H1063" s="575">
        <v>0</v>
      </c>
      <c r="I1063" s="575"/>
    </row>
    <row r="1064" spans="3:9" x14ac:dyDescent="0.3">
      <c r="C1064" s="578" t="s">
        <v>1728</v>
      </c>
      <c r="D1064" s="578"/>
      <c r="E1064" s="578"/>
      <c r="F1064" s="578"/>
      <c r="G1064" s="578"/>
      <c r="H1064" s="579">
        <f>SUM(H1054:I1063)</f>
        <v>40.638317729999997</v>
      </c>
      <c r="I1064" s="579"/>
    </row>
    <row r="1065" spans="3:9" x14ac:dyDescent="0.3">
      <c r="C1065" s="580" t="s">
        <v>1729</v>
      </c>
      <c r="D1065" s="580"/>
      <c r="E1065" s="580"/>
      <c r="F1065" s="580"/>
      <c r="G1065" s="580"/>
      <c r="H1065" s="580"/>
      <c r="I1065" s="580"/>
    </row>
    <row r="1066" spans="3:9" x14ac:dyDescent="0.3">
      <c r="C1066" s="574" t="s">
        <v>1730</v>
      </c>
      <c r="D1066" s="574"/>
      <c r="E1066" s="574"/>
      <c r="F1066" s="574"/>
      <c r="G1066" s="574"/>
      <c r="H1066" s="575">
        <v>4.28</v>
      </c>
      <c r="I1066" s="575"/>
    </row>
    <row r="1067" spans="3:9" x14ac:dyDescent="0.3">
      <c r="C1067" s="574" t="s">
        <v>1731</v>
      </c>
      <c r="D1067" s="574"/>
      <c r="E1067" s="574"/>
      <c r="F1067" s="574"/>
      <c r="G1067" s="574"/>
      <c r="H1067" s="575">
        <v>0.12</v>
      </c>
      <c r="I1067" s="575"/>
    </row>
    <row r="1068" spans="3:9" x14ac:dyDescent="0.3">
      <c r="C1068" s="574" t="s">
        <v>1732</v>
      </c>
      <c r="D1068" s="574"/>
      <c r="E1068" s="574"/>
      <c r="F1068" s="574"/>
      <c r="G1068" s="574"/>
      <c r="H1068" s="575">
        <v>6.38</v>
      </c>
      <c r="I1068" s="575"/>
    </row>
    <row r="1069" spans="3:9" x14ac:dyDescent="0.3">
      <c r="C1069" s="574" t="s">
        <v>1733</v>
      </c>
      <c r="D1069" s="574"/>
      <c r="E1069" s="574"/>
      <c r="F1069" s="574"/>
      <c r="G1069" s="574"/>
      <c r="H1069" s="575">
        <v>4.5</v>
      </c>
      <c r="I1069" s="575"/>
    </row>
    <row r="1070" spans="3:9" x14ac:dyDescent="0.3">
      <c r="C1070" s="574" t="s">
        <v>1734</v>
      </c>
      <c r="D1070" s="574"/>
      <c r="E1070" s="574"/>
      <c r="F1070" s="574"/>
      <c r="G1070" s="574"/>
      <c r="H1070" s="575">
        <v>0.93</v>
      </c>
      <c r="I1070" s="575"/>
    </row>
    <row r="1071" spans="3:9" x14ac:dyDescent="0.3">
      <c r="C1071" s="578" t="s">
        <v>1735</v>
      </c>
      <c r="D1071" s="578"/>
      <c r="E1071" s="578"/>
      <c r="F1071" s="578"/>
      <c r="G1071" s="578"/>
      <c r="H1071" s="579">
        <f>SUM(H1066:I1070)</f>
        <v>16.21</v>
      </c>
      <c r="I1071" s="579"/>
    </row>
    <row r="1072" spans="3:9" x14ac:dyDescent="0.3">
      <c r="C1072" s="580" t="s">
        <v>1736</v>
      </c>
      <c r="D1072" s="580"/>
      <c r="E1072" s="580"/>
      <c r="F1072" s="580"/>
      <c r="G1072" s="580"/>
      <c r="H1072" s="580"/>
      <c r="I1072" s="580"/>
    </row>
    <row r="1073" spans="1:9" x14ac:dyDescent="0.3">
      <c r="C1073" s="574" t="s">
        <v>1737</v>
      </c>
      <c r="D1073" s="574"/>
      <c r="E1073" s="574"/>
      <c r="F1073" s="574"/>
      <c r="G1073" s="574"/>
      <c r="H1073" s="575">
        <v>15.16</v>
      </c>
      <c r="I1073" s="575"/>
    </row>
    <row r="1074" spans="1:9" x14ac:dyDescent="0.3">
      <c r="C1074" s="574" t="s">
        <v>1738</v>
      </c>
      <c r="D1074" s="574"/>
      <c r="E1074" s="574"/>
      <c r="F1074" s="574"/>
      <c r="G1074" s="574"/>
      <c r="H1074" s="575">
        <v>0.39</v>
      </c>
      <c r="I1074" s="575"/>
    </row>
    <row r="1075" spans="1:9" x14ac:dyDescent="0.3">
      <c r="C1075" s="578" t="s">
        <v>1739</v>
      </c>
      <c r="D1075" s="578"/>
      <c r="E1075" s="578"/>
      <c r="F1075" s="578"/>
      <c r="G1075" s="578"/>
      <c r="H1075" s="579">
        <f>SUM(H1073:I1074)</f>
        <v>15.55</v>
      </c>
      <c r="I1075" s="579"/>
    </row>
    <row r="1076" spans="1:9" x14ac:dyDescent="0.3">
      <c r="A1076" s="391" t="str">
        <f>C1039</f>
        <v>P9823</v>
      </c>
      <c r="B1076" s="339"/>
      <c r="C1076" s="567" t="s">
        <v>1740</v>
      </c>
      <c r="D1076" s="567"/>
      <c r="E1076" s="567"/>
      <c r="F1076" s="567"/>
      <c r="G1076" s="568"/>
      <c r="H1076" s="569">
        <f>TRUNC(SUM(H1075+H1071+H1064+H1052),2)</f>
        <v>109.69</v>
      </c>
      <c r="I1076" s="581"/>
    </row>
    <row r="1077" spans="1:9" x14ac:dyDescent="0.3">
      <c r="C1077" s="571" t="s">
        <v>1741</v>
      </c>
      <c r="D1077" s="571"/>
      <c r="E1077" s="571"/>
      <c r="F1077" s="571"/>
      <c r="G1077" s="572"/>
      <c r="H1077" s="573" t="s">
        <v>1705</v>
      </c>
      <c r="I1077" s="572"/>
    </row>
    <row r="1078" spans="1:9" x14ac:dyDescent="0.3">
      <c r="C1078" s="567" t="s">
        <v>1742</v>
      </c>
      <c r="D1078" s="567"/>
      <c r="E1078" s="567"/>
      <c r="F1078" s="567"/>
      <c r="G1078" s="568"/>
      <c r="H1078" s="569">
        <v>0</v>
      </c>
      <c r="I1078" s="570"/>
    </row>
    <row r="1079" spans="1:9" x14ac:dyDescent="0.3">
      <c r="C1079" s="571" t="s">
        <v>1743</v>
      </c>
      <c r="D1079" s="571"/>
      <c r="E1079" s="571"/>
      <c r="F1079" s="571"/>
      <c r="G1079" s="572"/>
      <c r="H1079" s="573" t="s">
        <v>1705</v>
      </c>
      <c r="I1079" s="572"/>
    </row>
    <row r="1080" spans="1:9" x14ac:dyDescent="0.3">
      <c r="C1080" s="574" t="s">
        <v>1744</v>
      </c>
      <c r="D1080" s="574"/>
      <c r="E1080" s="574"/>
      <c r="F1080" s="574"/>
      <c r="G1080" s="574"/>
      <c r="H1080" s="575">
        <v>110</v>
      </c>
      <c r="I1080" s="575"/>
    </row>
    <row r="1081" spans="1:9" x14ac:dyDescent="0.3">
      <c r="C1081" s="574" t="s">
        <v>1745</v>
      </c>
      <c r="D1081" s="574"/>
      <c r="E1081" s="574"/>
      <c r="F1081" s="574"/>
      <c r="G1081" s="574"/>
      <c r="H1081" s="575">
        <v>110</v>
      </c>
      <c r="I1081" s="575"/>
    </row>
    <row r="1082" spans="1:9" x14ac:dyDescent="0.3">
      <c r="C1082" s="567" t="s">
        <v>1746</v>
      </c>
      <c r="D1082" s="567"/>
      <c r="E1082" s="567"/>
      <c r="F1082" s="567"/>
      <c r="G1082" s="568"/>
      <c r="H1082" s="569">
        <v>110</v>
      </c>
      <c r="I1082" s="570"/>
    </row>
    <row r="1083" spans="1:9" x14ac:dyDescent="0.3">
      <c r="C1083" s="571" t="s">
        <v>1747</v>
      </c>
      <c r="D1083" s="571"/>
      <c r="E1083" s="571"/>
      <c r="F1083" s="571"/>
      <c r="G1083" s="572"/>
      <c r="H1083" s="573" t="s">
        <v>1705</v>
      </c>
      <c r="I1083" s="572"/>
    </row>
    <row r="1084" spans="1:9" x14ac:dyDescent="0.3">
      <c r="C1084" s="574" t="s">
        <v>1748</v>
      </c>
      <c r="D1084" s="574"/>
      <c r="E1084" s="574"/>
      <c r="F1084" s="574"/>
      <c r="G1084" s="574"/>
      <c r="H1084" s="575">
        <v>40.18</v>
      </c>
      <c r="I1084" s="575"/>
    </row>
    <row r="1085" spans="1:9" x14ac:dyDescent="0.3">
      <c r="C1085" s="574" t="s">
        <v>113</v>
      </c>
      <c r="D1085" s="574"/>
      <c r="E1085" s="574"/>
      <c r="F1085" s="574"/>
      <c r="G1085" s="574"/>
      <c r="H1085" s="575">
        <v>3.58</v>
      </c>
      <c r="I1085" s="575"/>
    </row>
    <row r="1086" spans="1:9" x14ac:dyDescent="0.3">
      <c r="C1086" s="574" t="s">
        <v>1749</v>
      </c>
      <c r="D1086" s="574"/>
      <c r="E1086" s="574"/>
      <c r="F1086" s="574"/>
      <c r="G1086" s="574"/>
      <c r="H1086" s="575">
        <v>0.31</v>
      </c>
      <c r="I1086" s="575"/>
    </row>
    <row r="1087" spans="1:9" x14ac:dyDescent="0.3">
      <c r="C1087" s="574" t="s">
        <v>1750</v>
      </c>
      <c r="D1087" s="574"/>
      <c r="E1087" s="574"/>
      <c r="F1087" s="574"/>
      <c r="G1087" s="574"/>
      <c r="H1087" s="575">
        <v>6.09</v>
      </c>
      <c r="I1087" s="575"/>
    </row>
    <row r="1088" spans="1:9" x14ac:dyDescent="0.3">
      <c r="C1088" s="574" t="s">
        <v>1751</v>
      </c>
      <c r="D1088" s="574"/>
      <c r="E1088" s="574"/>
      <c r="F1088" s="574"/>
      <c r="G1088" s="574"/>
      <c r="H1088" s="575">
        <v>0.38</v>
      </c>
      <c r="I1088" s="575"/>
    </row>
    <row r="1089" spans="1:11" x14ac:dyDescent="0.3">
      <c r="C1089" s="567" t="s">
        <v>1752</v>
      </c>
      <c r="D1089" s="567"/>
      <c r="E1089" s="567"/>
      <c r="F1089" s="567"/>
      <c r="G1089" s="568"/>
      <c r="H1089" s="569">
        <f>SUM(H1084:I1088)</f>
        <v>50.54</v>
      </c>
      <c r="I1089" s="570"/>
    </row>
    <row r="1090" spans="1:11" x14ac:dyDescent="0.3">
      <c r="C1090" s="571" t="s">
        <v>1753</v>
      </c>
      <c r="D1090" s="571"/>
      <c r="E1090" s="571"/>
      <c r="F1090" s="571"/>
      <c r="G1090" s="572"/>
      <c r="H1090" s="573" t="s">
        <v>1705</v>
      </c>
      <c r="I1090" s="572"/>
    </row>
    <row r="1091" spans="1:11" x14ac:dyDescent="0.3">
      <c r="C1091" s="574" t="s">
        <v>1754</v>
      </c>
      <c r="D1091" s="574"/>
      <c r="E1091" s="574"/>
      <c r="F1091" s="574"/>
      <c r="G1091" s="574"/>
      <c r="H1091" s="575">
        <v>5.8</v>
      </c>
      <c r="I1091" s="575"/>
    </row>
    <row r="1092" spans="1:11" x14ac:dyDescent="0.3">
      <c r="C1092" s="574" t="s">
        <v>1755</v>
      </c>
      <c r="D1092" s="574"/>
      <c r="E1092" s="574"/>
      <c r="F1092" s="574"/>
      <c r="G1092" s="574"/>
      <c r="H1092" s="575">
        <v>0</v>
      </c>
      <c r="I1092" s="575"/>
    </row>
    <row r="1093" spans="1:11" x14ac:dyDescent="0.3">
      <c r="C1093" s="574" t="s">
        <v>1756</v>
      </c>
      <c r="D1093" s="574"/>
      <c r="E1093" s="574"/>
      <c r="F1093" s="574"/>
      <c r="G1093" s="574"/>
      <c r="H1093" s="575">
        <v>0.02</v>
      </c>
      <c r="I1093" s="575"/>
    </row>
    <row r="1094" spans="1:11" x14ac:dyDescent="0.3">
      <c r="C1094" s="574" t="s">
        <v>1757</v>
      </c>
      <c r="D1094" s="574"/>
      <c r="E1094" s="574"/>
      <c r="F1094" s="574"/>
      <c r="G1094" s="574"/>
      <c r="H1094" s="575">
        <v>0</v>
      </c>
      <c r="I1094" s="575"/>
    </row>
    <row r="1095" spans="1:11" x14ac:dyDescent="0.3">
      <c r="C1095" s="574" t="s">
        <v>1758</v>
      </c>
      <c r="D1095" s="574"/>
      <c r="E1095" s="574"/>
      <c r="F1095" s="574"/>
      <c r="G1095" s="574"/>
      <c r="H1095" s="575">
        <v>0</v>
      </c>
      <c r="I1095" s="575"/>
    </row>
    <row r="1096" spans="1:11" x14ac:dyDescent="0.3">
      <c r="C1096" s="567" t="s">
        <v>1759</v>
      </c>
      <c r="D1096" s="567"/>
      <c r="E1096" s="567"/>
      <c r="F1096" s="567"/>
      <c r="G1096" s="568"/>
      <c r="H1096" s="569">
        <v>5.82</v>
      </c>
      <c r="I1096" s="570"/>
    </row>
    <row r="1097" spans="1:11" x14ac:dyDescent="0.3">
      <c r="A1097" s="339"/>
      <c r="B1097" s="391" t="str">
        <f>A1076</f>
        <v>P9823</v>
      </c>
      <c r="C1097" s="565" t="s">
        <v>1760</v>
      </c>
      <c r="D1097" s="565"/>
      <c r="E1097" s="565"/>
      <c r="F1097" s="565"/>
      <c r="G1097" s="566"/>
      <c r="H1097" s="576">
        <f>TRUNC(SUM(H1096+H1089+H1076),2)</f>
        <v>166.05</v>
      </c>
      <c r="I1097" s="577"/>
      <c r="J1097" s="338">
        <f>'Mão de Obra'!F24</f>
        <v>166.05</v>
      </c>
      <c r="K1097" s="338">
        <f>J1097-H1097</f>
        <v>0</v>
      </c>
    </row>
    <row r="1098" spans="1:11" x14ac:dyDescent="0.3">
      <c r="C1098" s="565"/>
      <c r="D1098" s="565"/>
      <c r="E1098" s="565"/>
      <c r="F1098" s="565"/>
      <c r="G1098" s="565"/>
      <c r="H1098" s="565"/>
      <c r="I1098" s="566"/>
    </row>
  </sheetData>
  <mergeCells count="2106">
    <mergeCell ref="C1036:G1036"/>
    <mergeCell ref="H1036:I1036"/>
    <mergeCell ref="C1037:I1037"/>
    <mergeCell ref="C1033:G1033"/>
    <mergeCell ref="H1033:I1033"/>
    <mergeCell ref="C1034:G1034"/>
    <mergeCell ref="H1034:I1034"/>
    <mergeCell ref="C1035:G1035"/>
    <mergeCell ref="H1035:I1035"/>
    <mergeCell ref="C1030:G1030"/>
    <mergeCell ref="H1030:I1030"/>
    <mergeCell ref="C1031:G1031"/>
    <mergeCell ref="H1031:I1031"/>
    <mergeCell ref="C1032:G1032"/>
    <mergeCell ref="H1032:I1032"/>
    <mergeCell ref="C1027:G1027"/>
    <mergeCell ref="H1027:I1027"/>
    <mergeCell ref="C1028:G1028"/>
    <mergeCell ref="H1028:I1028"/>
    <mergeCell ref="C1029:G1029"/>
    <mergeCell ref="H1029:I1029"/>
    <mergeCell ref="C1024:G1024"/>
    <mergeCell ref="H1024:I1024"/>
    <mergeCell ref="C1025:G1025"/>
    <mergeCell ref="H1025:I1025"/>
    <mergeCell ref="C1026:G1026"/>
    <mergeCell ref="H1026:I1026"/>
    <mergeCell ref="C1021:G1021"/>
    <mergeCell ref="H1021:I1021"/>
    <mergeCell ref="C1022:G1022"/>
    <mergeCell ref="H1022:I1022"/>
    <mergeCell ref="C1023:G1023"/>
    <mergeCell ref="H1023:I1023"/>
    <mergeCell ref="C1018:G1018"/>
    <mergeCell ref="H1018:I1018"/>
    <mergeCell ref="C1019:G1019"/>
    <mergeCell ref="H1019:I1019"/>
    <mergeCell ref="C1020:G1020"/>
    <mergeCell ref="H1020:I1020"/>
    <mergeCell ref="C1015:G1015"/>
    <mergeCell ref="H1015:I1015"/>
    <mergeCell ref="C1016:G1016"/>
    <mergeCell ref="H1016:I1016"/>
    <mergeCell ref="C1017:G1017"/>
    <mergeCell ref="H1017:I1017"/>
    <mergeCell ref="C1011:I1011"/>
    <mergeCell ref="C1012:G1012"/>
    <mergeCell ref="H1012:I1012"/>
    <mergeCell ref="C1013:G1013"/>
    <mergeCell ref="H1013:I1013"/>
    <mergeCell ref="C1014:G1014"/>
    <mergeCell ref="H1014:I1014"/>
    <mergeCell ref="C1008:G1008"/>
    <mergeCell ref="H1008:I1008"/>
    <mergeCell ref="C1009:G1009"/>
    <mergeCell ref="H1009:I1009"/>
    <mergeCell ref="C1010:G1010"/>
    <mergeCell ref="H1010:I1010"/>
    <mergeCell ref="C1004:I1004"/>
    <mergeCell ref="C1005:G1005"/>
    <mergeCell ref="H1005:I1005"/>
    <mergeCell ref="C1006:G1006"/>
    <mergeCell ref="H1006:I1006"/>
    <mergeCell ref="C1007:G1007"/>
    <mergeCell ref="H1007:I1007"/>
    <mergeCell ref="C1001:G1001"/>
    <mergeCell ref="H1001:I1001"/>
    <mergeCell ref="C1002:G1002"/>
    <mergeCell ref="H1002:I1002"/>
    <mergeCell ref="C1003:G1003"/>
    <mergeCell ref="H1003:I1003"/>
    <mergeCell ref="C998:G998"/>
    <mergeCell ref="H998:I998"/>
    <mergeCell ref="C999:G999"/>
    <mergeCell ref="H999:I999"/>
    <mergeCell ref="C1000:G1000"/>
    <mergeCell ref="H1000:I1000"/>
    <mergeCell ref="C995:G995"/>
    <mergeCell ref="H995:I995"/>
    <mergeCell ref="C996:G996"/>
    <mergeCell ref="H996:I996"/>
    <mergeCell ref="C997:G997"/>
    <mergeCell ref="H997:I997"/>
    <mergeCell ref="C991:G991"/>
    <mergeCell ref="H991:I991"/>
    <mergeCell ref="C992:I992"/>
    <mergeCell ref="C993:G993"/>
    <mergeCell ref="H993:I993"/>
    <mergeCell ref="C994:G994"/>
    <mergeCell ref="H994:I994"/>
    <mergeCell ref="C988:G988"/>
    <mergeCell ref="H988:I988"/>
    <mergeCell ref="C989:G989"/>
    <mergeCell ref="H989:I989"/>
    <mergeCell ref="C990:G990"/>
    <mergeCell ref="H990:I990"/>
    <mergeCell ref="C985:G985"/>
    <mergeCell ref="H985:I985"/>
    <mergeCell ref="C986:G986"/>
    <mergeCell ref="H986:I986"/>
    <mergeCell ref="C987:G987"/>
    <mergeCell ref="H987:I987"/>
    <mergeCell ref="C982:G982"/>
    <mergeCell ref="H982:I982"/>
    <mergeCell ref="C983:G983"/>
    <mergeCell ref="H983:I983"/>
    <mergeCell ref="C984:G984"/>
    <mergeCell ref="H984:I984"/>
    <mergeCell ref="C978:D978"/>
    <mergeCell ref="E978:G978"/>
    <mergeCell ref="H978:I978"/>
    <mergeCell ref="C980:G980"/>
    <mergeCell ref="H980:I980"/>
    <mergeCell ref="C981:I981"/>
    <mergeCell ref="C975:G975"/>
    <mergeCell ref="H975:I975"/>
    <mergeCell ref="C976:I976"/>
    <mergeCell ref="C977:D977"/>
    <mergeCell ref="E977:G977"/>
    <mergeCell ref="H977:I977"/>
    <mergeCell ref="C972:G972"/>
    <mergeCell ref="H972:I972"/>
    <mergeCell ref="C973:G973"/>
    <mergeCell ref="H973:I973"/>
    <mergeCell ref="C974:G974"/>
    <mergeCell ref="H974:I974"/>
    <mergeCell ref="C969:G969"/>
    <mergeCell ref="H969:I969"/>
    <mergeCell ref="C970:G970"/>
    <mergeCell ref="H970:I970"/>
    <mergeCell ref="C971:G971"/>
    <mergeCell ref="H971:I971"/>
    <mergeCell ref="C966:G966"/>
    <mergeCell ref="H966:I966"/>
    <mergeCell ref="C967:G967"/>
    <mergeCell ref="H967:I967"/>
    <mergeCell ref="C968:G968"/>
    <mergeCell ref="H968:I968"/>
    <mergeCell ref="C963:G963"/>
    <mergeCell ref="H963:I963"/>
    <mergeCell ref="C964:G964"/>
    <mergeCell ref="H964:I964"/>
    <mergeCell ref="C965:G965"/>
    <mergeCell ref="H965:I965"/>
    <mergeCell ref="C960:G960"/>
    <mergeCell ref="H960:I960"/>
    <mergeCell ref="C961:G961"/>
    <mergeCell ref="H961:I961"/>
    <mergeCell ref="C962:G962"/>
    <mergeCell ref="H962:I962"/>
    <mergeCell ref="C957:G957"/>
    <mergeCell ref="H957:I957"/>
    <mergeCell ref="C958:G958"/>
    <mergeCell ref="H958:I958"/>
    <mergeCell ref="C959:G959"/>
    <mergeCell ref="H959:I959"/>
    <mergeCell ref="C954:G954"/>
    <mergeCell ref="H954:I954"/>
    <mergeCell ref="C955:G955"/>
    <mergeCell ref="H955:I955"/>
    <mergeCell ref="C956:G956"/>
    <mergeCell ref="H956:I956"/>
    <mergeCell ref="C950:I950"/>
    <mergeCell ref="C951:G951"/>
    <mergeCell ref="H951:I951"/>
    <mergeCell ref="C952:G952"/>
    <mergeCell ref="H952:I952"/>
    <mergeCell ref="C953:G953"/>
    <mergeCell ref="H953:I953"/>
    <mergeCell ref="C947:G947"/>
    <mergeCell ref="H947:I947"/>
    <mergeCell ref="C948:G948"/>
    <mergeCell ref="H948:I948"/>
    <mergeCell ref="C949:G949"/>
    <mergeCell ref="H949:I949"/>
    <mergeCell ref="C943:I943"/>
    <mergeCell ref="C944:G944"/>
    <mergeCell ref="H944:I944"/>
    <mergeCell ref="C945:G945"/>
    <mergeCell ref="H945:I945"/>
    <mergeCell ref="C946:G946"/>
    <mergeCell ref="H946:I946"/>
    <mergeCell ref="C940:G940"/>
    <mergeCell ref="H940:I940"/>
    <mergeCell ref="C941:G941"/>
    <mergeCell ref="H941:I941"/>
    <mergeCell ref="C942:G942"/>
    <mergeCell ref="H942:I942"/>
    <mergeCell ref="C937:G937"/>
    <mergeCell ref="H937:I937"/>
    <mergeCell ref="C938:G938"/>
    <mergeCell ref="H938:I938"/>
    <mergeCell ref="C939:G939"/>
    <mergeCell ref="H939:I939"/>
    <mergeCell ref="C934:G934"/>
    <mergeCell ref="H934:I934"/>
    <mergeCell ref="C935:G935"/>
    <mergeCell ref="H935:I935"/>
    <mergeCell ref="C936:G936"/>
    <mergeCell ref="H936:I936"/>
    <mergeCell ref="C930:G930"/>
    <mergeCell ref="H930:I930"/>
    <mergeCell ref="C931:I931"/>
    <mergeCell ref="C932:G932"/>
    <mergeCell ref="H932:I932"/>
    <mergeCell ref="C933:G933"/>
    <mergeCell ref="H933:I933"/>
    <mergeCell ref="C927:G927"/>
    <mergeCell ref="H927:I927"/>
    <mergeCell ref="C928:G928"/>
    <mergeCell ref="H928:I928"/>
    <mergeCell ref="C929:G929"/>
    <mergeCell ref="H929:I929"/>
    <mergeCell ref="C924:G924"/>
    <mergeCell ref="H924:I924"/>
    <mergeCell ref="C925:G925"/>
    <mergeCell ref="H925:I925"/>
    <mergeCell ref="C926:G926"/>
    <mergeCell ref="H926:I926"/>
    <mergeCell ref="C921:G921"/>
    <mergeCell ref="H921:I921"/>
    <mergeCell ref="C922:G922"/>
    <mergeCell ref="H922:I922"/>
    <mergeCell ref="C923:G923"/>
    <mergeCell ref="H923:I923"/>
    <mergeCell ref="C917:D917"/>
    <mergeCell ref="E917:G917"/>
    <mergeCell ref="H917:I917"/>
    <mergeCell ref="C919:G919"/>
    <mergeCell ref="H919:I919"/>
    <mergeCell ref="C920:I920"/>
    <mergeCell ref="C914:G914"/>
    <mergeCell ref="H914:I914"/>
    <mergeCell ref="C915:I915"/>
    <mergeCell ref="C916:D916"/>
    <mergeCell ref="E916:G916"/>
    <mergeCell ref="H916:I916"/>
    <mergeCell ref="C911:G911"/>
    <mergeCell ref="H911:I911"/>
    <mergeCell ref="C912:G912"/>
    <mergeCell ref="H912:I912"/>
    <mergeCell ref="C913:G913"/>
    <mergeCell ref="H913:I913"/>
    <mergeCell ref="C908:G908"/>
    <mergeCell ref="H908:I908"/>
    <mergeCell ref="C909:G909"/>
    <mergeCell ref="H909:I909"/>
    <mergeCell ref="C910:G910"/>
    <mergeCell ref="H910:I910"/>
    <mergeCell ref="C905:G905"/>
    <mergeCell ref="H905:I905"/>
    <mergeCell ref="C906:G906"/>
    <mergeCell ref="H906:I906"/>
    <mergeCell ref="C907:G907"/>
    <mergeCell ref="H907:I907"/>
    <mergeCell ref="C902:G902"/>
    <mergeCell ref="H902:I902"/>
    <mergeCell ref="C903:G903"/>
    <mergeCell ref="H903:I903"/>
    <mergeCell ref="C904:G904"/>
    <mergeCell ref="H904:I904"/>
    <mergeCell ref="C899:G899"/>
    <mergeCell ref="H899:I899"/>
    <mergeCell ref="C900:G900"/>
    <mergeCell ref="H900:I900"/>
    <mergeCell ref="C901:G901"/>
    <mergeCell ref="H901:I901"/>
    <mergeCell ref="C896:G896"/>
    <mergeCell ref="H896:I896"/>
    <mergeCell ref="C897:G897"/>
    <mergeCell ref="H897:I897"/>
    <mergeCell ref="C898:G898"/>
    <mergeCell ref="H898:I898"/>
    <mergeCell ref="C893:G893"/>
    <mergeCell ref="H893:I893"/>
    <mergeCell ref="C894:G894"/>
    <mergeCell ref="H894:I894"/>
    <mergeCell ref="C895:G895"/>
    <mergeCell ref="H895:I895"/>
    <mergeCell ref="C889:I889"/>
    <mergeCell ref="C890:G890"/>
    <mergeCell ref="H890:I890"/>
    <mergeCell ref="C891:G891"/>
    <mergeCell ref="H891:I891"/>
    <mergeCell ref="C892:G892"/>
    <mergeCell ref="H892:I892"/>
    <mergeCell ref="C886:G886"/>
    <mergeCell ref="H886:I886"/>
    <mergeCell ref="C887:G887"/>
    <mergeCell ref="H887:I887"/>
    <mergeCell ref="C888:G888"/>
    <mergeCell ref="H888:I888"/>
    <mergeCell ref="C882:I882"/>
    <mergeCell ref="C883:G883"/>
    <mergeCell ref="H883:I883"/>
    <mergeCell ref="C884:G884"/>
    <mergeCell ref="H884:I884"/>
    <mergeCell ref="C885:G885"/>
    <mergeCell ref="H885:I885"/>
    <mergeCell ref="C879:G879"/>
    <mergeCell ref="H879:I879"/>
    <mergeCell ref="C880:G880"/>
    <mergeCell ref="H880:I880"/>
    <mergeCell ref="C881:G881"/>
    <mergeCell ref="H881:I881"/>
    <mergeCell ref="C876:G876"/>
    <mergeCell ref="H876:I876"/>
    <mergeCell ref="C877:G877"/>
    <mergeCell ref="H877:I877"/>
    <mergeCell ref="C878:G878"/>
    <mergeCell ref="H878:I878"/>
    <mergeCell ref="C873:G873"/>
    <mergeCell ref="H873:I873"/>
    <mergeCell ref="C874:G874"/>
    <mergeCell ref="H874:I874"/>
    <mergeCell ref="C875:G875"/>
    <mergeCell ref="H875:I875"/>
    <mergeCell ref="C869:G869"/>
    <mergeCell ref="H869:I869"/>
    <mergeCell ref="C870:I870"/>
    <mergeCell ref="C871:G871"/>
    <mergeCell ref="H871:I871"/>
    <mergeCell ref="C872:G872"/>
    <mergeCell ref="H872:I872"/>
    <mergeCell ref="C866:G866"/>
    <mergeCell ref="H866:I866"/>
    <mergeCell ref="C867:G867"/>
    <mergeCell ref="H867:I867"/>
    <mergeCell ref="C868:G868"/>
    <mergeCell ref="H868:I868"/>
    <mergeCell ref="C863:G863"/>
    <mergeCell ref="H863:I863"/>
    <mergeCell ref="C864:G864"/>
    <mergeCell ref="H864:I864"/>
    <mergeCell ref="C865:G865"/>
    <mergeCell ref="H865:I865"/>
    <mergeCell ref="C860:G860"/>
    <mergeCell ref="H860:I860"/>
    <mergeCell ref="C861:G861"/>
    <mergeCell ref="H861:I861"/>
    <mergeCell ref="C862:G862"/>
    <mergeCell ref="H862:I862"/>
    <mergeCell ref="C856:D856"/>
    <mergeCell ref="E856:G856"/>
    <mergeCell ref="H856:I856"/>
    <mergeCell ref="C858:G858"/>
    <mergeCell ref="H858:I858"/>
    <mergeCell ref="C859:I859"/>
    <mergeCell ref="C853:G853"/>
    <mergeCell ref="H853:I853"/>
    <mergeCell ref="C854:I854"/>
    <mergeCell ref="C855:D855"/>
    <mergeCell ref="E855:G855"/>
    <mergeCell ref="H855:I855"/>
    <mergeCell ref="C850:G850"/>
    <mergeCell ref="H850:I850"/>
    <mergeCell ref="C851:G851"/>
    <mergeCell ref="H851:I851"/>
    <mergeCell ref="C852:G852"/>
    <mergeCell ref="H852:I852"/>
    <mergeCell ref="C847:G847"/>
    <mergeCell ref="H847:I847"/>
    <mergeCell ref="C848:G848"/>
    <mergeCell ref="H848:I848"/>
    <mergeCell ref="C849:G849"/>
    <mergeCell ref="H849:I849"/>
    <mergeCell ref="C844:G844"/>
    <mergeCell ref="H844:I844"/>
    <mergeCell ref="C845:G845"/>
    <mergeCell ref="H845:I845"/>
    <mergeCell ref="C846:G846"/>
    <mergeCell ref="H846:I846"/>
    <mergeCell ref="C841:G841"/>
    <mergeCell ref="H841:I841"/>
    <mergeCell ref="C842:G842"/>
    <mergeCell ref="H842:I842"/>
    <mergeCell ref="C843:G843"/>
    <mergeCell ref="H843:I843"/>
    <mergeCell ref="C838:G838"/>
    <mergeCell ref="H838:I838"/>
    <mergeCell ref="C839:G839"/>
    <mergeCell ref="H839:I839"/>
    <mergeCell ref="C840:G840"/>
    <mergeCell ref="H840:I840"/>
    <mergeCell ref="C835:G835"/>
    <mergeCell ref="H835:I835"/>
    <mergeCell ref="C836:G836"/>
    <mergeCell ref="H836:I836"/>
    <mergeCell ref="C837:G837"/>
    <mergeCell ref="H837:I837"/>
    <mergeCell ref="C832:G832"/>
    <mergeCell ref="H832:I832"/>
    <mergeCell ref="C833:G833"/>
    <mergeCell ref="H833:I833"/>
    <mergeCell ref="C834:G834"/>
    <mergeCell ref="H834:I834"/>
    <mergeCell ref="C828:I828"/>
    <mergeCell ref="C829:G829"/>
    <mergeCell ref="H829:I829"/>
    <mergeCell ref="C830:G830"/>
    <mergeCell ref="H830:I830"/>
    <mergeCell ref="C831:G831"/>
    <mergeCell ref="H831:I831"/>
    <mergeCell ref="C825:G825"/>
    <mergeCell ref="H825:I825"/>
    <mergeCell ref="C826:G826"/>
    <mergeCell ref="H826:I826"/>
    <mergeCell ref="C827:G827"/>
    <mergeCell ref="H827:I827"/>
    <mergeCell ref="C821:I821"/>
    <mergeCell ref="C822:G822"/>
    <mergeCell ref="H822:I822"/>
    <mergeCell ref="C823:G823"/>
    <mergeCell ref="H823:I823"/>
    <mergeCell ref="C824:G824"/>
    <mergeCell ref="H824:I824"/>
    <mergeCell ref="C818:G818"/>
    <mergeCell ref="H818:I818"/>
    <mergeCell ref="C819:G819"/>
    <mergeCell ref="H819:I819"/>
    <mergeCell ref="C820:G820"/>
    <mergeCell ref="H820:I820"/>
    <mergeCell ref="C815:G815"/>
    <mergeCell ref="H815:I815"/>
    <mergeCell ref="C816:G816"/>
    <mergeCell ref="H816:I816"/>
    <mergeCell ref="C817:G817"/>
    <mergeCell ref="H817:I817"/>
    <mergeCell ref="C812:G812"/>
    <mergeCell ref="H812:I812"/>
    <mergeCell ref="C813:G813"/>
    <mergeCell ref="H813:I813"/>
    <mergeCell ref="C814:G814"/>
    <mergeCell ref="H814:I814"/>
    <mergeCell ref="C808:G808"/>
    <mergeCell ref="H808:I808"/>
    <mergeCell ref="C809:I809"/>
    <mergeCell ref="C810:G810"/>
    <mergeCell ref="H810:I810"/>
    <mergeCell ref="C811:G811"/>
    <mergeCell ref="H811:I811"/>
    <mergeCell ref="C805:G805"/>
    <mergeCell ref="H805:I805"/>
    <mergeCell ref="C806:G806"/>
    <mergeCell ref="H806:I806"/>
    <mergeCell ref="C807:G807"/>
    <mergeCell ref="H807:I807"/>
    <mergeCell ref="C802:G802"/>
    <mergeCell ref="H802:I802"/>
    <mergeCell ref="C803:G803"/>
    <mergeCell ref="H803:I803"/>
    <mergeCell ref="C804:G804"/>
    <mergeCell ref="H804:I804"/>
    <mergeCell ref="C799:G799"/>
    <mergeCell ref="H799:I799"/>
    <mergeCell ref="C800:G800"/>
    <mergeCell ref="H800:I800"/>
    <mergeCell ref="C801:G801"/>
    <mergeCell ref="H801:I801"/>
    <mergeCell ref="C795:D795"/>
    <mergeCell ref="E795:G795"/>
    <mergeCell ref="H795:I795"/>
    <mergeCell ref="C797:G797"/>
    <mergeCell ref="H797:I797"/>
    <mergeCell ref="C798:I798"/>
    <mergeCell ref="C792:G792"/>
    <mergeCell ref="H792:I792"/>
    <mergeCell ref="C793:I793"/>
    <mergeCell ref="C794:D794"/>
    <mergeCell ref="E794:G794"/>
    <mergeCell ref="H794:I794"/>
    <mergeCell ref="C789:G789"/>
    <mergeCell ref="H789:I789"/>
    <mergeCell ref="C790:G790"/>
    <mergeCell ref="H790:I790"/>
    <mergeCell ref="C791:G791"/>
    <mergeCell ref="H791:I791"/>
    <mergeCell ref="C786:G786"/>
    <mergeCell ref="H786:I786"/>
    <mergeCell ref="C787:G787"/>
    <mergeCell ref="H787:I787"/>
    <mergeCell ref="C788:G788"/>
    <mergeCell ref="H788:I788"/>
    <mergeCell ref="C783:G783"/>
    <mergeCell ref="H783:I783"/>
    <mergeCell ref="C784:G784"/>
    <mergeCell ref="H784:I784"/>
    <mergeCell ref="C785:G785"/>
    <mergeCell ref="H785:I785"/>
    <mergeCell ref="C780:G780"/>
    <mergeCell ref="H780:I780"/>
    <mergeCell ref="C781:G781"/>
    <mergeCell ref="H781:I781"/>
    <mergeCell ref="C782:G782"/>
    <mergeCell ref="H782:I782"/>
    <mergeCell ref="C777:G777"/>
    <mergeCell ref="H777:I777"/>
    <mergeCell ref="C778:G778"/>
    <mergeCell ref="H778:I778"/>
    <mergeCell ref="C779:G779"/>
    <mergeCell ref="H779:I779"/>
    <mergeCell ref="C774:G774"/>
    <mergeCell ref="H774:I774"/>
    <mergeCell ref="C775:G775"/>
    <mergeCell ref="H775:I775"/>
    <mergeCell ref="C776:G776"/>
    <mergeCell ref="H776:I776"/>
    <mergeCell ref="C771:G771"/>
    <mergeCell ref="H771:I771"/>
    <mergeCell ref="C772:G772"/>
    <mergeCell ref="H772:I772"/>
    <mergeCell ref="C773:G773"/>
    <mergeCell ref="H773:I773"/>
    <mergeCell ref="C767:I767"/>
    <mergeCell ref="C768:G768"/>
    <mergeCell ref="H768:I768"/>
    <mergeCell ref="C769:G769"/>
    <mergeCell ref="H769:I769"/>
    <mergeCell ref="C770:G770"/>
    <mergeCell ref="H770:I770"/>
    <mergeCell ref="C764:G764"/>
    <mergeCell ref="H764:I764"/>
    <mergeCell ref="C765:G765"/>
    <mergeCell ref="H765:I765"/>
    <mergeCell ref="C766:G766"/>
    <mergeCell ref="H766:I766"/>
    <mergeCell ref="C760:I760"/>
    <mergeCell ref="C761:G761"/>
    <mergeCell ref="H761:I761"/>
    <mergeCell ref="C762:G762"/>
    <mergeCell ref="H762:I762"/>
    <mergeCell ref="C763:G763"/>
    <mergeCell ref="H763:I763"/>
    <mergeCell ref="C757:G757"/>
    <mergeCell ref="H757:I757"/>
    <mergeCell ref="C758:G758"/>
    <mergeCell ref="H758:I758"/>
    <mergeCell ref="C759:G759"/>
    <mergeCell ref="H759:I759"/>
    <mergeCell ref="C754:G754"/>
    <mergeCell ref="H754:I754"/>
    <mergeCell ref="C755:G755"/>
    <mergeCell ref="H755:I755"/>
    <mergeCell ref="C756:G756"/>
    <mergeCell ref="H756:I756"/>
    <mergeCell ref="C751:G751"/>
    <mergeCell ref="H751:I751"/>
    <mergeCell ref="C752:G752"/>
    <mergeCell ref="H752:I752"/>
    <mergeCell ref="C753:G753"/>
    <mergeCell ref="H753:I753"/>
    <mergeCell ref="C747:G747"/>
    <mergeCell ref="H747:I747"/>
    <mergeCell ref="C748:I748"/>
    <mergeCell ref="C749:G749"/>
    <mergeCell ref="H749:I749"/>
    <mergeCell ref="C750:G750"/>
    <mergeCell ref="H750:I750"/>
    <mergeCell ref="C744:G744"/>
    <mergeCell ref="H744:I744"/>
    <mergeCell ref="C745:G745"/>
    <mergeCell ref="H745:I745"/>
    <mergeCell ref="C746:G746"/>
    <mergeCell ref="H746:I746"/>
    <mergeCell ref="C741:G741"/>
    <mergeCell ref="H741:I741"/>
    <mergeCell ref="C742:G742"/>
    <mergeCell ref="H742:I742"/>
    <mergeCell ref="C743:G743"/>
    <mergeCell ref="H743:I743"/>
    <mergeCell ref="C738:G738"/>
    <mergeCell ref="H738:I738"/>
    <mergeCell ref="C739:G739"/>
    <mergeCell ref="H739:I739"/>
    <mergeCell ref="C740:G740"/>
    <mergeCell ref="H740:I740"/>
    <mergeCell ref="C734:D734"/>
    <mergeCell ref="E734:G734"/>
    <mergeCell ref="H734:I734"/>
    <mergeCell ref="C736:G736"/>
    <mergeCell ref="H736:I736"/>
    <mergeCell ref="C737:I737"/>
    <mergeCell ref="C731:G731"/>
    <mergeCell ref="H731:I731"/>
    <mergeCell ref="C732:I732"/>
    <mergeCell ref="C733:D733"/>
    <mergeCell ref="E733:G733"/>
    <mergeCell ref="H733:I733"/>
    <mergeCell ref="C728:G728"/>
    <mergeCell ref="H728:I728"/>
    <mergeCell ref="C729:G729"/>
    <mergeCell ref="H729:I729"/>
    <mergeCell ref="C730:G730"/>
    <mergeCell ref="H730:I730"/>
    <mergeCell ref="C725:G725"/>
    <mergeCell ref="H725:I725"/>
    <mergeCell ref="C726:G726"/>
    <mergeCell ref="H726:I726"/>
    <mergeCell ref="C727:G727"/>
    <mergeCell ref="H727:I727"/>
    <mergeCell ref="C722:G722"/>
    <mergeCell ref="H722:I722"/>
    <mergeCell ref="C723:G723"/>
    <mergeCell ref="H723:I723"/>
    <mergeCell ref="C724:G724"/>
    <mergeCell ref="H724:I724"/>
    <mergeCell ref="C719:G719"/>
    <mergeCell ref="H719:I719"/>
    <mergeCell ref="C720:G720"/>
    <mergeCell ref="H720:I720"/>
    <mergeCell ref="C721:G721"/>
    <mergeCell ref="H721:I721"/>
    <mergeCell ref="C716:G716"/>
    <mergeCell ref="H716:I716"/>
    <mergeCell ref="C717:G717"/>
    <mergeCell ref="H717:I717"/>
    <mergeCell ref="C718:G718"/>
    <mergeCell ref="H718:I718"/>
    <mergeCell ref="C713:G713"/>
    <mergeCell ref="H713:I713"/>
    <mergeCell ref="C714:G714"/>
    <mergeCell ref="H714:I714"/>
    <mergeCell ref="C715:G715"/>
    <mergeCell ref="H715:I715"/>
    <mergeCell ref="C710:G710"/>
    <mergeCell ref="H710:I710"/>
    <mergeCell ref="C711:G711"/>
    <mergeCell ref="H711:I711"/>
    <mergeCell ref="C712:G712"/>
    <mergeCell ref="H712:I712"/>
    <mergeCell ref="C706:I706"/>
    <mergeCell ref="C707:G707"/>
    <mergeCell ref="H707:I707"/>
    <mergeCell ref="C708:G708"/>
    <mergeCell ref="H708:I708"/>
    <mergeCell ref="C709:G709"/>
    <mergeCell ref="H709:I709"/>
    <mergeCell ref="C703:G703"/>
    <mergeCell ref="H703:I703"/>
    <mergeCell ref="C704:G704"/>
    <mergeCell ref="H704:I704"/>
    <mergeCell ref="C705:G705"/>
    <mergeCell ref="H705:I705"/>
    <mergeCell ref="C699:I699"/>
    <mergeCell ref="C700:G700"/>
    <mergeCell ref="H700:I700"/>
    <mergeCell ref="C701:G701"/>
    <mergeCell ref="H701:I701"/>
    <mergeCell ref="C702:G702"/>
    <mergeCell ref="H702:I702"/>
    <mergeCell ref="C696:G696"/>
    <mergeCell ref="H696:I696"/>
    <mergeCell ref="C697:G697"/>
    <mergeCell ref="H697:I697"/>
    <mergeCell ref="C698:G698"/>
    <mergeCell ref="H698:I698"/>
    <mergeCell ref="C693:G693"/>
    <mergeCell ref="H693:I693"/>
    <mergeCell ref="C694:G694"/>
    <mergeCell ref="H694:I694"/>
    <mergeCell ref="C695:G695"/>
    <mergeCell ref="H695:I695"/>
    <mergeCell ref="C690:G690"/>
    <mergeCell ref="H690:I690"/>
    <mergeCell ref="C691:G691"/>
    <mergeCell ref="H691:I691"/>
    <mergeCell ref="C692:G692"/>
    <mergeCell ref="H692:I692"/>
    <mergeCell ref="C686:G686"/>
    <mergeCell ref="H686:I686"/>
    <mergeCell ref="C687:I687"/>
    <mergeCell ref="C688:G688"/>
    <mergeCell ref="H688:I688"/>
    <mergeCell ref="C689:G689"/>
    <mergeCell ref="H689:I689"/>
    <mergeCell ref="C683:G683"/>
    <mergeCell ref="H683:I683"/>
    <mergeCell ref="C684:G684"/>
    <mergeCell ref="H684:I684"/>
    <mergeCell ref="C685:G685"/>
    <mergeCell ref="H685:I685"/>
    <mergeCell ref="C680:G680"/>
    <mergeCell ref="H680:I680"/>
    <mergeCell ref="C681:G681"/>
    <mergeCell ref="H681:I681"/>
    <mergeCell ref="C682:G682"/>
    <mergeCell ref="H682:I682"/>
    <mergeCell ref="C677:G677"/>
    <mergeCell ref="H677:I677"/>
    <mergeCell ref="C678:G678"/>
    <mergeCell ref="H678:I678"/>
    <mergeCell ref="C679:G679"/>
    <mergeCell ref="H679:I679"/>
    <mergeCell ref="C673:D673"/>
    <mergeCell ref="E673:G673"/>
    <mergeCell ref="H673:I673"/>
    <mergeCell ref="C675:G675"/>
    <mergeCell ref="H675:I675"/>
    <mergeCell ref="C676:I676"/>
    <mergeCell ref="C670:G670"/>
    <mergeCell ref="H670:I670"/>
    <mergeCell ref="C671:I671"/>
    <mergeCell ref="C672:D672"/>
    <mergeCell ref="E672:G672"/>
    <mergeCell ref="H672:I672"/>
    <mergeCell ref="C667:G667"/>
    <mergeCell ref="H667:I667"/>
    <mergeCell ref="C668:G668"/>
    <mergeCell ref="H668:I668"/>
    <mergeCell ref="C669:G669"/>
    <mergeCell ref="H669:I669"/>
    <mergeCell ref="C664:G664"/>
    <mergeCell ref="H664:I664"/>
    <mergeCell ref="C665:G665"/>
    <mergeCell ref="H665:I665"/>
    <mergeCell ref="C666:G666"/>
    <mergeCell ref="H666:I666"/>
    <mergeCell ref="C661:G661"/>
    <mergeCell ref="H661:I661"/>
    <mergeCell ref="C662:G662"/>
    <mergeCell ref="H662:I662"/>
    <mergeCell ref="C663:G663"/>
    <mergeCell ref="H663:I663"/>
    <mergeCell ref="C658:G658"/>
    <mergeCell ref="H658:I658"/>
    <mergeCell ref="C659:G659"/>
    <mergeCell ref="H659:I659"/>
    <mergeCell ref="C660:G660"/>
    <mergeCell ref="H660:I660"/>
    <mergeCell ref="C655:G655"/>
    <mergeCell ref="H655:I655"/>
    <mergeCell ref="C656:G656"/>
    <mergeCell ref="H656:I656"/>
    <mergeCell ref="C657:G657"/>
    <mergeCell ref="H657:I657"/>
    <mergeCell ref="C652:G652"/>
    <mergeCell ref="H652:I652"/>
    <mergeCell ref="C653:G653"/>
    <mergeCell ref="H653:I653"/>
    <mergeCell ref="C654:G654"/>
    <mergeCell ref="H654:I654"/>
    <mergeCell ref="C649:G649"/>
    <mergeCell ref="H649:I649"/>
    <mergeCell ref="C650:G650"/>
    <mergeCell ref="H650:I650"/>
    <mergeCell ref="C651:G651"/>
    <mergeCell ref="H651:I651"/>
    <mergeCell ref="C645:I645"/>
    <mergeCell ref="C646:G646"/>
    <mergeCell ref="H646:I646"/>
    <mergeCell ref="C647:G647"/>
    <mergeCell ref="H647:I647"/>
    <mergeCell ref="C648:G648"/>
    <mergeCell ref="H648:I648"/>
    <mergeCell ref="C642:G642"/>
    <mergeCell ref="H642:I642"/>
    <mergeCell ref="C643:G643"/>
    <mergeCell ref="H643:I643"/>
    <mergeCell ref="C644:G644"/>
    <mergeCell ref="H644:I644"/>
    <mergeCell ref="C638:I638"/>
    <mergeCell ref="C639:G639"/>
    <mergeCell ref="H639:I639"/>
    <mergeCell ref="C640:G640"/>
    <mergeCell ref="H640:I640"/>
    <mergeCell ref="C641:G641"/>
    <mergeCell ref="H641:I641"/>
    <mergeCell ref="C635:G635"/>
    <mergeCell ref="H635:I635"/>
    <mergeCell ref="C636:G636"/>
    <mergeCell ref="H636:I636"/>
    <mergeCell ref="C637:G637"/>
    <mergeCell ref="H637:I637"/>
    <mergeCell ref="C632:G632"/>
    <mergeCell ref="H632:I632"/>
    <mergeCell ref="C633:G633"/>
    <mergeCell ref="H633:I633"/>
    <mergeCell ref="C634:G634"/>
    <mergeCell ref="H634:I634"/>
    <mergeCell ref="C629:G629"/>
    <mergeCell ref="H629:I629"/>
    <mergeCell ref="C630:G630"/>
    <mergeCell ref="H630:I630"/>
    <mergeCell ref="C631:G631"/>
    <mergeCell ref="H631:I631"/>
    <mergeCell ref="C625:G625"/>
    <mergeCell ref="H625:I625"/>
    <mergeCell ref="C626:I626"/>
    <mergeCell ref="C627:G627"/>
    <mergeCell ref="H627:I627"/>
    <mergeCell ref="C628:G628"/>
    <mergeCell ref="H628:I628"/>
    <mergeCell ref="C622:G622"/>
    <mergeCell ref="H622:I622"/>
    <mergeCell ref="C623:G623"/>
    <mergeCell ref="H623:I623"/>
    <mergeCell ref="C624:G624"/>
    <mergeCell ref="H624:I624"/>
    <mergeCell ref="C619:G619"/>
    <mergeCell ref="H619:I619"/>
    <mergeCell ref="C620:G620"/>
    <mergeCell ref="H620:I620"/>
    <mergeCell ref="C621:G621"/>
    <mergeCell ref="H621:I621"/>
    <mergeCell ref="C616:G616"/>
    <mergeCell ref="H616:I616"/>
    <mergeCell ref="C617:G617"/>
    <mergeCell ref="H617:I617"/>
    <mergeCell ref="C618:G618"/>
    <mergeCell ref="H618:I618"/>
    <mergeCell ref="C612:D612"/>
    <mergeCell ref="E612:G612"/>
    <mergeCell ref="H612:I612"/>
    <mergeCell ref="C614:G614"/>
    <mergeCell ref="H614:I614"/>
    <mergeCell ref="C615:I615"/>
    <mergeCell ref="C609:G609"/>
    <mergeCell ref="H609:I609"/>
    <mergeCell ref="C610:I610"/>
    <mergeCell ref="C611:D611"/>
    <mergeCell ref="E611:G611"/>
    <mergeCell ref="H611:I611"/>
    <mergeCell ref="C606:G606"/>
    <mergeCell ref="H606:I606"/>
    <mergeCell ref="C607:G607"/>
    <mergeCell ref="H607:I607"/>
    <mergeCell ref="C608:G608"/>
    <mergeCell ref="H608:I608"/>
    <mergeCell ref="C603:G603"/>
    <mergeCell ref="H603:I603"/>
    <mergeCell ref="C604:G604"/>
    <mergeCell ref="H604:I604"/>
    <mergeCell ref="C605:G605"/>
    <mergeCell ref="H605:I605"/>
    <mergeCell ref="C600:G600"/>
    <mergeCell ref="H600:I600"/>
    <mergeCell ref="C601:G601"/>
    <mergeCell ref="H601:I601"/>
    <mergeCell ref="C602:G602"/>
    <mergeCell ref="H602:I602"/>
    <mergeCell ref="C597:G597"/>
    <mergeCell ref="H597:I597"/>
    <mergeCell ref="C598:G598"/>
    <mergeCell ref="H598:I598"/>
    <mergeCell ref="C599:G599"/>
    <mergeCell ref="H599:I599"/>
    <mergeCell ref="C594:G594"/>
    <mergeCell ref="H594:I594"/>
    <mergeCell ref="C595:G595"/>
    <mergeCell ref="H595:I595"/>
    <mergeCell ref="C596:G596"/>
    <mergeCell ref="H596:I596"/>
    <mergeCell ref="C591:G591"/>
    <mergeCell ref="H591:I591"/>
    <mergeCell ref="C592:G592"/>
    <mergeCell ref="H592:I592"/>
    <mergeCell ref="C593:G593"/>
    <mergeCell ref="H593:I593"/>
    <mergeCell ref="C588:G588"/>
    <mergeCell ref="H588:I588"/>
    <mergeCell ref="C589:G589"/>
    <mergeCell ref="H589:I589"/>
    <mergeCell ref="C590:G590"/>
    <mergeCell ref="H590:I590"/>
    <mergeCell ref="C584:I584"/>
    <mergeCell ref="C585:G585"/>
    <mergeCell ref="H585:I585"/>
    <mergeCell ref="C586:G586"/>
    <mergeCell ref="H586:I586"/>
    <mergeCell ref="C587:G587"/>
    <mergeCell ref="H587:I587"/>
    <mergeCell ref="C581:G581"/>
    <mergeCell ref="H581:I581"/>
    <mergeCell ref="C582:G582"/>
    <mergeCell ref="H582:I582"/>
    <mergeCell ref="C583:G583"/>
    <mergeCell ref="H583:I583"/>
    <mergeCell ref="C577:I577"/>
    <mergeCell ref="C578:G578"/>
    <mergeCell ref="H578:I578"/>
    <mergeCell ref="C579:G579"/>
    <mergeCell ref="H579:I579"/>
    <mergeCell ref="C580:G580"/>
    <mergeCell ref="H580:I580"/>
    <mergeCell ref="C574:G574"/>
    <mergeCell ref="H574:I574"/>
    <mergeCell ref="C575:G575"/>
    <mergeCell ref="H575:I575"/>
    <mergeCell ref="C576:G576"/>
    <mergeCell ref="H576:I576"/>
    <mergeCell ref="C571:G571"/>
    <mergeCell ref="H571:I571"/>
    <mergeCell ref="C572:G572"/>
    <mergeCell ref="H572:I572"/>
    <mergeCell ref="C573:G573"/>
    <mergeCell ref="H573:I573"/>
    <mergeCell ref="C568:G568"/>
    <mergeCell ref="H568:I568"/>
    <mergeCell ref="C569:G569"/>
    <mergeCell ref="H569:I569"/>
    <mergeCell ref="C570:G570"/>
    <mergeCell ref="H570:I570"/>
    <mergeCell ref="C564:G564"/>
    <mergeCell ref="H564:I564"/>
    <mergeCell ref="C565:I565"/>
    <mergeCell ref="C566:G566"/>
    <mergeCell ref="H566:I566"/>
    <mergeCell ref="C567:G567"/>
    <mergeCell ref="H567:I567"/>
    <mergeCell ref="C561:G561"/>
    <mergeCell ref="H561:I561"/>
    <mergeCell ref="C562:G562"/>
    <mergeCell ref="H562:I562"/>
    <mergeCell ref="C563:G563"/>
    <mergeCell ref="H563:I563"/>
    <mergeCell ref="C558:G558"/>
    <mergeCell ref="H558:I558"/>
    <mergeCell ref="C559:G559"/>
    <mergeCell ref="H559:I559"/>
    <mergeCell ref="C560:G560"/>
    <mergeCell ref="H560:I560"/>
    <mergeCell ref="C555:G555"/>
    <mergeCell ref="H555:I555"/>
    <mergeCell ref="C556:G556"/>
    <mergeCell ref="H556:I556"/>
    <mergeCell ref="C557:G557"/>
    <mergeCell ref="H557:I557"/>
    <mergeCell ref="C551:D551"/>
    <mergeCell ref="E551:G551"/>
    <mergeCell ref="H551:I551"/>
    <mergeCell ref="C553:G553"/>
    <mergeCell ref="H553:I553"/>
    <mergeCell ref="C554:I554"/>
    <mergeCell ref="C548:G548"/>
    <mergeCell ref="H548:I548"/>
    <mergeCell ref="C549:I549"/>
    <mergeCell ref="C550:D550"/>
    <mergeCell ref="E550:G550"/>
    <mergeCell ref="H550:I550"/>
    <mergeCell ref="C545:G545"/>
    <mergeCell ref="H545:I545"/>
    <mergeCell ref="C546:G546"/>
    <mergeCell ref="H546:I546"/>
    <mergeCell ref="C547:G547"/>
    <mergeCell ref="H547:I547"/>
    <mergeCell ref="C542:G542"/>
    <mergeCell ref="H542:I542"/>
    <mergeCell ref="C543:G543"/>
    <mergeCell ref="H543:I543"/>
    <mergeCell ref="C544:G544"/>
    <mergeCell ref="H544:I544"/>
    <mergeCell ref="C539:G539"/>
    <mergeCell ref="H539:I539"/>
    <mergeCell ref="C540:G540"/>
    <mergeCell ref="H540:I540"/>
    <mergeCell ref="C541:G541"/>
    <mergeCell ref="H541:I541"/>
    <mergeCell ref="C536:G536"/>
    <mergeCell ref="H536:I536"/>
    <mergeCell ref="C537:G537"/>
    <mergeCell ref="H537:I537"/>
    <mergeCell ref="C538:G538"/>
    <mergeCell ref="H538:I538"/>
    <mergeCell ref="C533:G533"/>
    <mergeCell ref="H533:I533"/>
    <mergeCell ref="C534:G534"/>
    <mergeCell ref="H534:I534"/>
    <mergeCell ref="C535:G535"/>
    <mergeCell ref="H535:I535"/>
    <mergeCell ref="C530:G530"/>
    <mergeCell ref="H530:I530"/>
    <mergeCell ref="C531:G531"/>
    <mergeCell ref="H531:I531"/>
    <mergeCell ref="C532:G532"/>
    <mergeCell ref="H532:I532"/>
    <mergeCell ref="C527:G527"/>
    <mergeCell ref="H527:I527"/>
    <mergeCell ref="C528:G528"/>
    <mergeCell ref="H528:I528"/>
    <mergeCell ref="C529:G529"/>
    <mergeCell ref="H529:I529"/>
    <mergeCell ref="C523:I523"/>
    <mergeCell ref="C524:G524"/>
    <mergeCell ref="H524:I524"/>
    <mergeCell ref="C525:G525"/>
    <mergeCell ref="H525:I525"/>
    <mergeCell ref="C526:G526"/>
    <mergeCell ref="H526:I526"/>
    <mergeCell ref="C520:G520"/>
    <mergeCell ref="H520:I520"/>
    <mergeCell ref="C521:G521"/>
    <mergeCell ref="H521:I521"/>
    <mergeCell ref="C522:G522"/>
    <mergeCell ref="H522:I522"/>
    <mergeCell ref="C516:I516"/>
    <mergeCell ref="C517:G517"/>
    <mergeCell ref="H517:I517"/>
    <mergeCell ref="C518:G518"/>
    <mergeCell ref="H518:I518"/>
    <mergeCell ref="C519:G519"/>
    <mergeCell ref="H519:I519"/>
    <mergeCell ref="C513:G513"/>
    <mergeCell ref="H513:I513"/>
    <mergeCell ref="C514:G514"/>
    <mergeCell ref="H514:I514"/>
    <mergeCell ref="C515:G515"/>
    <mergeCell ref="H515:I515"/>
    <mergeCell ref="C510:G510"/>
    <mergeCell ref="H510:I510"/>
    <mergeCell ref="C511:G511"/>
    <mergeCell ref="H511:I511"/>
    <mergeCell ref="C512:G512"/>
    <mergeCell ref="H512:I512"/>
    <mergeCell ref="C507:G507"/>
    <mergeCell ref="H507:I507"/>
    <mergeCell ref="C508:G508"/>
    <mergeCell ref="H508:I508"/>
    <mergeCell ref="C509:G509"/>
    <mergeCell ref="H509:I509"/>
    <mergeCell ref="C503:G503"/>
    <mergeCell ref="H503:I503"/>
    <mergeCell ref="C504:I504"/>
    <mergeCell ref="C505:G505"/>
    <mergeCell ref="H505:I505"/>
    <mergeCell ref="C506:G506"/>
    <mergeCell ref="H506:I506"/>
    <mergeCell ref="C500:G500"/>
    <mergeCell ref="H500:I500"/>
    <mergeCell ref="C501:G501"/>
    <mergeCell ref="H501:I501"/>
    <mergeCell ref="C502:G502"/>
    <mergeCell ref="H502:I502"/>
    <mergeCell ref="C497:G497"/>
    <mergeCell ref="H497:I497"/>
    <mergeCell ref="C498:G498"/>
    <mergeCell ref="H498:I498"/>
    <mergeCell ref="C499:G499"/>
    <mergeCell ref="H499:I499"/>
    <mergeCell ref="C494:G494"/>
    <mergeCell ref="H494:I494"/>
    <mergeCell ref="C495:G495"/>
    <mergeCell ref="H495:I495"/>
    <mergeCell ref="C496:G496"/>
    <mergeCell ref="H496:I496"/>
    <mergeCell ref="C490:D490"/>
    <mergeCell ref="E490:G490"/>
    <mergeCell ref="H490:I490"/>
    <mergeCell ref="C492:G492"/>
    <mergeCell ref="H492:I492"/>
    <mergeCell ref="C493:I493"/>
    <mergeCell ref="C487:G487"/>
    <mergeCell ref="H487:I487"/>
    <mergeCell ref="C488:I488"/>
    <mergeCell ref="C489:D489"/>
    <mergeCell ref="E489:G489"/>
    <mergeCell ref="H489:I489"/>
    <mergeCell ref="C484:G484"/>
    <mergeCell ref="H484:I484"/>
    <mergeCell ref="C485:G485"/>
    <mergeCell ref="H485:I485"/>
    <mergeCell ref="C486:G486"/>
    <mergeCell ref="H486:I486"/>
    <mergeCell ref="C481:G481"/>
    <mergeCell ref="H481:I481"/>
    <mergeCell ref="C482:G482"/>
    <mergeCell ref="H482:I482"/>
    <mergeCell ref="C483:G483"/>
    <mergeCell ref="H483:I483"/>
    <mergeCell ref="C478:G478"/>
    <mergeCell ref="H478:I478"/>
    <mergeCell ref="C479:G479"/>
    <mergeCell ref="H479:I479"/>
    <mergeCell ref="C480:G480"/>
    <mergeCell ref="H480:I480"/>
    <mergeCell ref="C475:G475"/>
    <mergeCell ref="H475:I475"/>
    <mergeCell ref="C476:G476"/>
    <mergeCell ref="H476:I476"/>
    <mergeCell ref="C477:G477"/>
    <mergeCell ref="H477:I477"/>
    <mergeCell ref="C472:G472"/>
    <mergeCell ref="H472:I472"/>
    <mergeCell ref="C473:G473"/>
    <mergeCell ref="H473:I473"/>
    <mergeCell ref="C474:G474"/>
    <mergeCell ref="H474:I474"/>
    <mergeCell ref="C469:G469"/>
    <mergeCell ref="H469:I469"/>
    <mergeCell ref="C470:G470"/>
    <mergeCell ref="H470:I470"/>
    <mergeCell ref="C471:G471"/>
    <mergeCell ref="H471:I471"/>
    <mergeCell ref="C466:G466"/>
    <mergeCell ref="H466:I466"/>
    <mergeCell ref="C467:G467"/>
    <mergeCell ref="H467:I467"/>
    <mergeCell ref="C468:G468"/>
    <mergeCell ref="H468:I468"/>
    <mergeCell ref="C462:I462"/>
    <mergeCell ref="C463:G463"/>
    <mergeCell ref="H463:I463"/>
    <mergeCell ref="C464:G464"/>
    <mergeCell ref="H464:I464"/>
    <mergeCell ref="C465:G465"/>
    <mergeCell ref="H465:I465"/>
    <mergeCell ref="C459:G459"/>
    <mergeCell ref="H459:I459"/>
    <mergeCell ref="C460:G460"/>
    <mergeCell ref="H460:I460"/>
    <mergeCell ref="C461:G461"/>
    <mergeCell ref="H461:I461"/>
    <mergeCell ref="C455:I455"/>
    <mergeCell ref="C456:G456"/>
    <mergeCell ref="H456:I456"/>
    <mergeCell ref="C457:G457"/>
    <mergeCell ref="H457:I457"/>
    <mergeCell ref="C458:G458"/>
    <mergeCell ref="H458:I458"/>
    <mergeCell ref="C452:G452"/>
    <mergeCell ref="H452:I452"/>
    <mergeCell ref="C453:G453"/>
    <mergeCell ref="H453:I453"/>
    <mergeCell ref="C454:G454"/>
    <mergeCell ref="H454:I454"/>
    <mergeCell ref="C449:G449"/>
    <mergeCell ref="H449:I449"/>
    <mergeCell ref="C450:G450"/>
    <mergeCell ref="H450:I450"/>
    <mergeCell ref="C451:G451"/>
    <mergeCell ref="H451:I451"/>
    <mergeCell ref="C446:G446"/>
    <mergeCell ref="H446:I446"/>
    <mergeCell ref="C447:G447"/>
    <mergeCell ref="H447:I447"/>
    <mergeCell ref="C448:G448"/>
    <mergeCell ref="H448:I448"/>
    <mergeCell ref="C442:G442"/>
    <mergeCell ref="H442:I442"/>
    <mergeCell ref="C443:I443"/>
    <mergeCell ref="C444:G444"/>
    <mergeCell ref="H444:I444"/>
    <mergeCell ref="C445:G445"/>
    <mergeCell ref="H445:I445"/>
    <mergeCell ref="C439:G439"/>
    <mergeCell ref="H439:I439"/>
    <mergeCell ref="C440:G440"/>
    <mergeCell ref="H440:I440"/>
    <mergeCell ref="C441:G441"/>
    <mergeCell ref="H441:I441"/>
    <mergeCell ref="C436:G436"/>
    <mergeCell ref="H436:I436"/>
    <mergeCell ref="C437:G437"/>
    <mergeCell ref="H437:I437"/>
    <mergeCell ref="C438:G438"/>
    <mergeCell ref="H438:I438"/>
    <mergeCell ref="C433:G433"/>
    <mergeCell ref="H433:I433"/>
    <mergeCell ref="C434:G434"/>
    <mergeCell ref="H434:I434"/>
    <mergeCell ref="C435:G435"/>
    <mergeCell ref="H435:I435"/>
    <mergeCell ref="C429:D429"/>
    <mergeCell ref="E429:G429"/>
    <mergeCell ref="H429:I429"/>
    <mergeCell ref="C431:G431"/>
    <mergeCell ref="H431:I431"/>
    <mergeCell ref="C432:I432"/>
    <mergeCell ref="C426:G426"/>
    <mergeCell ref="H426:I426"/>
    <mergeCell ref="C427:I427"/>
    <mergeCell ref="C428:D428"/>
    <mergeCell ref="E428:G428"/>
    <mergeCell ref="H428:I428"/>
    <mergeCell ref="C423:G423"/>
    <mergeCell ref="H423:I423"/>
    <mergeCell ref="C424:G424"/>
    <mergeCell ref="H424:I424"/>
    <mergeCell ref="C425:G425"/>
    <mergeCell ref="H425:I425"/>
    <mergeCell ref="C420:G420"/>
    <mergeCell ref="H420:I420"/>
    <mergeCell ref="C421:G421"/>
    <mergeCell ref="H421:I421"/>
    <mergeCell ref="C422:G422"/>
    <mergeCell ref="H422:I422"/>
    <mergeCell ref="C417:G417"/>
    <mergeCell ref="H417:I417"/>
    <mergeCell ref="C418:G418"/>
    <mergeCell ref="H418:I418"/>
    <mergeCell ref="C419:G419"/>
    <mergeCell ref="H419:I419"/>
    <mergeCell ref="C414:G414"/>
    <mergeCell ref="H414:I414"/>
    <mergeCell ref="C415:G415"/>
    <mergeCell ref="H415:I415"/>
    <mergeCell ref="C416:G416"/>
    <mergeCell ref="H416:I416"/>
    <mergeCell ref="C411:G411"/>
    <mergeCell ref="H411:I411"/>
    <mergeCell ref="C412:G412"/>
    <mergeCell ref="H412:I412"/>
    <mergeCell ref="C413:G413"/>
    <mergeCell ref="H413:I413"/>
    <mergeCell ref="C408:G408"/>
    <mergeCell ref="H408:I408"/>
    <mergeCell ref="C409:G409"/>
    <mergeCell ref="H409:I409"/>
    <mergeCell ref="C410:G410"/>
    <mergeCell ref="H410:I410"/>
    <mergeCell ref="C405:G405"/>
    <mergeCell ref="H405:I405"/>
    <mergeCell ref="C406:G406"/>
    <mergeCell ref="H406:I406"/>
    <mergeCell ref="C407:G407"/>
    <mergeCell ref="H407:I407"/>
    <mergeCell ref="C401:I401"/>
    <mergeCell ref="C402:G402"/>
    <mergeCell ref="H402:I402"/>
    <mergeCell ref="C403:G403"/>
    <mergeCell ref="H403:I403"/>
    <mergeCell ref="C404:G404"/>
    <mergeCell ref="H404:I404"/>
    <mergeCell ref="C398:G398"/>
    <mergeCell ref="H398:I398"/>
    <mergeCell ref="C399:G399"/>
    <mergeCell ref="H399:I399"/>
    <mergeCell ref="C400:G400"/>
    <mergeCell ref="H400:I400"/>
    <mergeCell ref="C394:I394"/>
    <mergeCell ref="C395:G395"/>
    <mergeCell ref="H395:I395"/>
    <mergeCell ref="C396:G396"/>
    <mergeCell ref="H396:I396"/>
    <mergeCell ref="C397:G397"/>
    <mergeCell ref="H397:I397"/>
    <mergeCell ref="C391:G391"/>
    <mergeCell ref="H391:I391"/>
    <mergeCell ref="C392:G392"/>
    <mergeCell ref="H392:I392"/>
    <mergeCell ref="C393:G393"/>
    <mergeCell ref="H393:I393"/>
    <mergeCell ref="C388:G388"/>
    <mergeCell ref="H388:I388"/>
    <mergeCell ref="C389:G389"/>
    <mergeCell ref="H389:I389"/>
    <mergeCell ref="C390:G390"/>
    <mergeCell ref="H390:I390"/>
    <mergeCell ref="C385:G385"/>
    <mergeCell ref="H385:I385"/>
    <mergeCell ref="C386:G386"/>
    <mergeCell ref="H386:I386"/>
    <mergeCell ref="C387:G387"/>
    <mergeCell ref="H387:I387"/>
    <mergeCell ref="C381:G381"/>
    <mergeCell ref="H381:I381"/>
    <mergeCell ref="C382:I382"/>
    <mergeCell ref="C383:G383"/>
    <mergeCell ref="H383:I383"/>
    <mergeCell ref="C384:G384"/>
    <mergeCell ref="H384:I384"/>
    <mergeCell ref="C378:G378"/>
    <mergeCell ref="H378:I378"/>
    <mergeCell ref="C379:G379"/>
    <mergeCell ref="H379:I379"/>
    <mergeCell ref="C380:G380"/>
    <mergeCell ref="H380:I380"/>
    <mergeCell ref="C375:G375"/>
    <mergeCell ref="H375:I375"/>
    <mergeCell ref="C376:G376"/>
    <mergeCell ref="H376:I376"/>
    <mergeCell ref="C377:G377"/>
    <mergeCell ref="H377:I377"/>
    <mergeCell ref="C372:G372"/>
    <mergeCell ref="H372:I372"/>
    <mergeCell ref="C373:G373"/>
    <mergeCell ref="H373:I373"/>
    <mergeCell ref="C374:G374"/>
    <mergeCell ref="H374:I374"/>
    <mergeCell ref="C368:D368"/>
    <mergeCell ref="E368:G368"/>
    <mergeCell ref="H368:I368"/>
    <mergeCell ref="C370:G370"/>
    <mergeCell ref="H370:I370"/>
    <mergeCell ref="C371:I371"/>
    <mergeCell ref="C365:G365"/>
    <mergeCell ref="H365:I365"/>
    <mergeCell ref="C366:I366"/>
    <mergeCell ref="C367:D367"/>
    <mergeCell ref="E367:G367"/>
    <mergeCell ref="H367:I367"/>
    <mergeCell ref="C362:G362"/>
    <mergeCell ref="H362:I362"/>
    <mergeCell ref="C363:G363"/>
    <mergeCell ref="H363:I363"/>
    <mergeCell ref="C364:G364"/>
    <mergeCell ref="H364:I364"/>
    <mergeCell ref="C359:G359"/>
    <mergeCell ref="H359:I359"/>
    <mergeCell ref="C360:G360"/>
    <mergeCell ref="H360:I360"/>
    <mergeCell ref="C361:G361"/>
    <mergeCell ref="H361:I361"/>
    <mergeCell ref="C356:G356"/>
    <mergeCell ref="H356:I356"/>
    <mergeCell ref="C357:G357"/>
    <mergeCell ref="H357:I357"/>
    <mergeCell ref="C358:G358"/>
    <mergeCell ref="H358:I358"/>
    <mergeCell ref="C353:G353"/>
    <mergeCell ref="H353:I353"/>
    <mergeCell ref="C354:G354"/>
    <mergeCell ref="H354:I354"/>
    <mergeCell ref="C355:G355"/>
    <mergeCell ref="H355:I355"/>
    <mergeCell ref="C350:G350"/>
    <mergeCell ref="H350:I350"/>
    <mergeCell ref="C351:G351"/>
    <mergeCell ref="H351:I351"/>
    <mergeCell ref="C352:G352"/>
    <mergeCell ref="H352:I352"/>
    <mergeCell ref="C347:G347"/>
    <mergeCell ref="H347:I347"/>
    <mergeCell ref="C348:G348"/>
    <mergeCell ref="H348:I348"/>
    <mergeCell ref="C349:G349"/>
    <mergeCell ref="H349:I349"/>
    <mergeCell ref="C344:G344"/>
    <mergeCell ref="H344:I344"/>
    <mergeCell ref="C345:G345"/>
    <mergeCell ref="H345:I345"/>
    <mergeCell ref="C346:G346"/>
    <mergeCell ref="H346:I346"/>
    <mergeCell ref="C340:I340"/>
    <mergeCell ref="C341:G341"/>
    <mergeCell ref="H341:I341"/>
    <mergeCell ref="C342:G342"/>
    <mergeCell ref="H342:I342"/>
    <mergeCell ref="C343:G343"/>
    <mergeCell ref="H343:I343"/>
    <mergeCell ref="C337:G337"/>
    <mergeCell ref="H337:I337"/>
    <mergeCell ref="C338:G338"/>
    <mergeCell ref="H338:I338"/>
    <mergeCell ref="C339:G339"/>
    <mergeCell ref="H339:I339"/>
    <mergeCell ref="C333:I333"/>
    <mergeCell ref="C334:G334"/>
    <mergeCell ref="H334:I334"/>
    <mergeCell ref="C335:G335"/>
    <mergeCell ref="H335:I335"/>
    <mergeCell ref="C336:G336"/>
    <mergeCell ref="H336:I336"/>
    <mergeCell ref="C330:G330"/>
    <mergeCell ref="H330:I330"/>
    <mergeCell ref="C331:G331"/>
    <mergeCell ref="H331:I331"/>
    <mergeCell ref="C332:G332"/>
    <mergeCell ref="H332:I332"/>
    <mergeCell ref="C327:G327"/>
    <mergeCell ref="H327:I327"/>
    <mergeCell ref="C328:G328"/>
    <mergeCell ref="H328:I328"/>
    <mergeCell ref="C329:G329"/>
    <mergeCell ref="H329:I329"/>
    <mergeCell ref="C324:G324"/>
    <mergeCell ref="H324:I324"/>
    <mergeCell ref="C325:G325"/>
    <mergeCell ref="H325:I325"/>
    <mergeCell ref="C326:G326"/>
    <mergeCell ref="H326:I326"/>
    <mergeCell ref="C320:G320"/>
    <mergeCell ref="H320:I320"/>
    <mergeCell ref="C321:I321"/>
    <mergeCell ref="C322:G322"/>
    <mergeCell ref="H322:I322"/>
    <mergeCell ref="C323:G323"/>
    <mergeCell ref="H323:I323"/>
    <mergeCell ref="C317:G317"/>
    <mergeCell ref="H317:I317"/>
    <mergeCell ref="C318:G318"/>
    <mergeCell ref="H318:I318"/>
    <mergeCell ref="C319:G319"/>
    <mergeCell ref="H319:I319"/>
    <mergeCell ref="C314:G314"/>
    <mergeCell ref="H314:I314"/>
    <mergeCell ref="C315:G315"/>
    <mergeCell ref="H315:I315"/>
    <mergeCell ref="C316:G316"/>
    <mergeCell ref="H316:I316"/>
    <mergeCell ref="C311:G311"/>
    <mergeCell ref="H311:I311"/>
    <mergeCell ref="C312:G312"/>
    <mergeCell ref="H312:I312"/>
    <mergeCell ref="C313:G313"/>
    <mergeCell ref="H313:I313"/>
    <mergeCell ref="C307:D307"/>
    <mergeCell ref="E307:G307"/>
    <mergeCell ref="H307:I307"/>
    <mergeCell ref="C309:G309"/>
    <mergeCell ref="H309:I309"/>
    <mergeCell ref="C310:I310"/>
    <mergeCell ref="C304:G304"/>
    <mergeCell ref="H304:I304"/>
    <mergeCell ref="C305:I305"/>
    <mergeCell ref="C306:D306"/>
    <mergeCell ref="E306:G306"/>
    <mergeCell ref="H306:I306"/>
    <mergeCell ref="C301:G301"/>
    <mergeCell ref="H301:I301"/>
    <mergeCell ref="C302:G302"/>
    <mergeCell ref="H302:I302"/>
    <mergeCell ref="C303:G303"/>
    <mergeCell ref="H303:I303"/>
    <mergeCell ref="C298:G298"/>
    <mergeCell ref="H298:I298"/>
    <mergeCell ref="C299:G299"/>
    <mergeCell ref="H299:I299"/>
    <mergeCell ref="C300:G300"/>
    <mergeCell ref="H300:I300"/>
    <mergeCell ref="C295:G295"/>
    <mergeCell ref="H295:I295"/>
    <mergeCell ref="C296:G296"/>
    <mergeCell ref="H296:I296"/>
    <mergeCell ref="C297:G297"/>
    <mergeCell ref="H297:I297"/>
    <mergeCell ref="C292:G292"/>
    <mergeCell ref="H292:I292"/>
    <mergeCell ref="C293:G293"/>
    <mergeCell ref="H293:I293"/>
    <mergeCell ref="C294:G294"/>
    <mergeCell ref="H294:I294"/>
    <mergeCell ref="C289:G289"/>
    <mergeCell ref="H289:I289"/>
    <mergeCell ref="C290:G290"/>
    <mergeCell ref="H290:I290"/>
    <mergeCell ref="C291:G291"/>
    <mergeCell ref="H291:I291"/>
    <mergeCell ref="C286:G286"/>
    <mergeCell ref="H286:I286"/>
    <mergeCell ref="C287:G287"/>
    <mergeCell ref="H287:I287"/>
    <mergeCell ref="C288:G288"/>
    <mergeCell ref="H288:I288"/>
    <mergeCell ref="C283:G283"/>
    <mergeCell ref="H283:I283"/>
    <mergeCell ref="C284:G284"/>
    <mergeCell ref="H284:I284"/>
    <mergeCell ref="C285:G285"/>
    <mergeCell ref="H285:I285"/>
    <mergeCell ref="C279:I279"/>
    <mergeCell ref="C280:G280"/>
    <mergeCell ref="H280:I280"/>
    <mergeCell ref="C281:G281"/>
    <mergeCell ref="H281:I281"/>
    <mergeCell ref="C282:G282"/>
    <mergeCell ref="H282:I282"/>
    <mergeCell ref="C276:G276"/>
    <mergeCell ref="H276:I276"/>
    <mergeCell ref="C277:G277"/>
    <mergeCell ref="H277:I277"/>
    <mergeCell ref="C278:G278"/>
    <mergeCell ref="H278:I278"/>
    <mergeCell ref="C272:I272"/>
    <mergeCell ref="C273:G273"/>
    <mergeCell ref="H273:I273"/>
    <mergeCell ref="C274:G274"/>
    <mergeCell ref="H274:I274"/>
    <mergeCell ref="C275:G275"/>
    <mergeCell ref="H275:I275"/>
    <mergeCell ref="C269:G269"/>
    <mergeCell ref="H269:I269"/>
    <mergeCell ref="C270:G270"/>
    <mergeCell ref="H270:I270"/>
    <mergeCell ref="C271:G271"/>
    <mergeCell ref="H271:I271"/>
    <mergeCell ref="C266:G266"/>
    <mergeCell ref="H266:I266"/>
    <mergeCell ref="C267:G267"/>
    <mergeCell ref="H267:I267"/>
    <mergeCell ref="C268:G268"/>
    <mergeCell ref="H268:I268"/>
    <mergeCell ref="C263:G263"/>
    <mergeCell ref="H263:I263"/>
    <mergeCell ref="C264:G264"/>
    <mergeCell ref="H264:I264"/>
    <mergeCell ref="C265:G265"/>
    <mergeCell ref="H265:I265"/>
    <mergeCell ref="C259:G259"/>
    <mergeCell ref="H259:I259"/>
    <mergeCell ref="C260:I260"/>
    <mergeCell ref="C261:G261"/>
    <mergeCell ref="H261:I261"/>
    <mergeCell ref="C262:G262"/>
    <mergeCell ref="H262:I262"/>
    <mergeCell ref="C256:G256"/>
    <mergeCell ref="H256:I256"/>
    <mergeCell ref="C257:G257"/>
    <mergeCell ref="H257:I257"/>
    <mergeCell ref="C258:G258"/>
    <mergeCell ref="H258:I258"/>
    <mergeCell ref="C253:G253"/>
    <mergeCell ref="H253:I253"/>
    <mergeCell ref="C254:G254"/>
    <mergeCell ref="H254:I254"/>
    <mergeCell ref="C255:G255"/>
    <mergeCell ref="H255:I255"/>
    <mergeCell ref="C250:G250"/>
    <mergeCell ref="H250:I250"/>
    <mergeCell ref="C251:G251"/>
    <mergeCell ref="H251:I251"/>
    <mergeCell ref="C252:G252"/>
    <mergeCell ref="H252:I252"/>
    <mergeCell ref="C246:D246"/>
    <mergeCell ref="E246:G246"/>
    <mergeCell ref="H246:I246"/>
    <mergeCell ref="C248:G248"/>
    <mergeCell ref="H248:I248"/>
    <mergeCell ref="C249:I249"/>
    <mergeCell ref="C243:G243"/>
    <mergeCell ref="H243:I243"/>
    <mergeCell ref="C244:I244"/>
    <mergeCell ref="C245:D245"/>
    <mergeCell ref="E245:G245"/>
    <mergeCell ref="H245:I245"/>
    <mergeCell ref="C240:G240"/>
    <mergeCell ref="H240:I240"/>
    <mergeCell ref="C241:G241"/>
    <mergeCell ref="H241:I241"/>
    <mergeCell ref="C242:G242"/>
    <mergeCell ref="H242:I242"/>
    <mergeCell ref="C237:G237"/>
    <mergeCell ref="H237:I237"/>
    <mergeCell ref="C238:G238"/>
    <mergeCell ref="H238:I238"/>
    <mergeCell ref="C239:G239"/>
    <mergeCell ref="H239:I239"/>
    <mergeCell ref="C234:G234"/>
    <mergeCell ref="H234:I234"/>
    <mergeCell ref="C235:G235"/>
    <mergeCell ref="H235:I235"/>
    <mergeCell ref="C236:G236"/>
    <mergeCell ref="H236:I236"/>
    <mergeCell ref="C231:G231"/>
    <mergeCell ref="H231:I231"/>
    <mergeCell ref="C232:G232"/>
    <mergeCell ref="H232:I232"/>
    <mergeCell ref="C233:G233"/>
    <mergeCell ref="H233:I233"/>
    <mergeCell ref="C228:G228"/>
    <mergeCell ref="H228:I228"/>
    <mergeCell ref="C229:G229"/>
    <mergeCell ref="H229:I229"/>
    <mergeCell ref="C230:G230"/>
    <mergeCell ref="H230:I230"/>
    <mergeCell ref="C225:G225"/>
    <mergeCell ref="H225:I225"/>
    <mergeCell ref="C226:G226"/>
    <mergeCell ref="H226:I226"/>
    <mergeCell ref="C227:G227"/>
    <mergeCell ref="H227:I227"/>
    <mergeCell ref="C222:G222"/>
    <mergeCell ref="H222:I222"/>
    <mergeCell ref="C223:G223"/>
    <mergeCell ref="H223:I223"/>
    <mergeCell ref="C224:G224"/>
    <mergeCell ref="H224:I224"/>
    <mergeCell ref="C218:I218"/>
    <mergeCell ref="C219:G219"/>
    <mergeCell ref="H219:I219"/>
    <mergeCell ref="C220:G220"/>
    <mergeCell ref="H220:I220"/>
    <mergeCell ref="C221:G221"/>
    <mergeCell ref="H221:I221"/>
    <mergeCell ref="C215:G215"/>
    <mergeCell ref="H215:I215"/>
    <mergeCell ref="C216:G216"/>
    <mergeCell ref="H216:I216"/>
    <mergeCell ref="C217:G217"/>
    <mergeCell ref="H217:I217"/>
    <mergeCell ref="C211:I211"/>
    <mergeCell ref="C212:G212"/>
    <mergeCell ref="H212:I212"/>
    <mergeCell ref="C213:G213"/>
    <mergeCell ref="H213:I213"/>
    <mergeCell ref="C214:G214"/>
    <mergeCell ref="H214:I214"/>
    <mergeCell ref="C208:G208"/>
    <mergeCell ref="H208:I208"/>
    <mergeCell ref="C209:G209"/>
    <mergeCell ref="H209:I209"/>
    <mergeCell ref="C210:G210"/>
    <mergeCell ref="H210:I210"/>
    <mergeCell ref="C205:G205"/>
    <mergeCell ref="H205:I205"/>
    <mergeCell ref="C206:G206"/>
    <mergeCell ref="H206:I206"/>
    <mergeCell ref="C207:G207"/>
    <mergeCell ref="H207:I207"/>
    <mergeCell ref="C202:G202"/>
    <mergeCell ref="H202:I202"/>
    <mergeCell ref="C203:G203"/>
    <mergeCell ref="H203:I203"/>
    <mergeCell ref="C204:G204"/>
    <mergeCell ref="H204:I204"/>
    <mergeCell ref="C198:G198"/>
    <mergeCell ref="H198:I198"/>
    <mergeCell ref="C199:I199"/>
    <mergeCell ref="C200:G200"/>
    <mergeCell ref="H200:I200"/>
    <mergeCell ref="C201:G201"/>
    <mergeCell ref="H201:I201"/>
    <mergeCell ref="C195:G195"/>
    <mergeCell ref="H195:I195"/>
    <mergeCell ref="C196:G196"/>
    <mergeCell ref="H196:I196"/>
    <mergeCell ref="C197:G197"/>
    <mergeCell ref="H197:I197"/>
    <mergeCell ref="C192:G192"/>
    <mergeCell ref="H192:I192"/>
    <mergeCell ref="C193:G193"/>
    <mergeCell ref="H193:I193"/>
    <mergeCell ref="C194:G194"/>
    <mergeCell ref="H194:I194"/>
    <mergeCell ref="C189:G189"/>
    <mergeCell ref="H189:I189"/>
    <mergeCell ref="C190:G190"/>
    <mergeCell ref="H190:I190"/>
    <mergeCell ref="C191:G191"/>
    <mergeCell ref="H191:I191"/>
    <mergeCell ref="C185:D185"/>
    <mergeCell ref="E185:G185"/>
    <mergeCell ref="H185:I185"/>
    <mergeCell ref="C187:G187"/>
    <mergeCell ref="H187:I187"/>
    <mergeCell ref="C188:I188"/>
    <mergeCell ref="C182:G182"/>
    <mergeCell ref="H182:I182"/>
    <mergeCell ref="C183:I183"/>
    <mergeCell ref="C184:D184"/>
    <mergeCell ref="E184:G184"/>
    <mergeCell ref="H184:I184"/>
    <mergeCell ref="C179:G179"/>
    <mergeCell ref="H179:I179"/>
    <mergeCell ref="C180:G180"/>
    <mergeCell ref="H180:I180"/>
    <mergeCell ref="C181:G181"/>
    <mergeCell ref="H181:I181"/>
    <mergeCell ref="C176:G176"/>
    <mergeCell ref="H176:I176"/>
    <mergeCell ref="C177:G177"/>
    <mergeCell ref="H177:I177"/>
    <mergeCell ref="C178:G178"/>
    <mergeCell ref="H178:I178"/>
    <mergeCell ref="C173:G173"/>
    <mergeCell ref="H173:I173"/>
    <mergeCell ref="C174:G174"/>
    <mergeCell ref="H174:I174"/>
    <mergeCell ref="C175:G175"/>
    <mergeCell ref="H175:I175"/>
    <mergeCell ref="C170:G170"/>
    <mergeCell ref="H170:I170"/>
    <mergeCell ref="C171:G171"/>
    <mergeCell ref="H171:I171"/>
    <mergeCell ref="C172:G172"/>
    <mergeCell ref="H172:I172"/>
    <mergeCell ref="C167:G167"/>
    <mergeCell ref="H167:I167"/>
    <mergeCell ref="C168:G168"/>
    <mergeCell ref="H168:I168"/>
    <mergeCell ref="C169:G169"/>
    <mergeCell ref="H169:I169"/>
    <mergeCell ref="C164:G164"/>
    <mergeCell ref="H164:I164"/>
    <mergeCell ref="C165:G165"/>
    <mergeCell ref="H165:I165"/>
    <mergeCell ref="C166:G166"/>
    <mergeCell ref="H166:I166"/>
    <mergeCell ref="C161:G161"/>
    <mergeCell ref="H161:I161"/>
    <mergeCell ref="C162:G162"/>
    <mergeCell ref="H162:I162"/>
    <mergeCell ref="C163:G163"/>
    <mergeCell ref="H163:I163"/>
    <mergeCell ref="C157:I157"/>
    <mergeCell ref="C158:G158"/>
    <mergeCell ref="H158:I158"/>
    <mergeCell ref="C159:G159"/>
    <mergeCell ref="H159:I159"/>
    <mergeCell ref="C160:G160"/>
    <mergeCell ref="H160:I160"/>
    <mergeCell ref="C154:G154"/>
    <mergeCell ref="H154:I154"/>
    <mergeCell ref="C155:G155"/>
    <mergeCell ref="H155:I155"/>
    <mergeCell ref="C156:G156"/>
    <mergeCell ref="H156:I156"/>
    <mergeCell ref="C150:I150"/>
    <mergeCell ref="C151:G151"/>
    <mergeCell ref="H151:I151"/>
    <mergeCell ref="C152:G152"/>
    <mergeCell ref="H152:I152"/>
    <mergeCell ref="C153:G153"/>
    <mergeCell ref="H153:I153"/>
    <mergeCell ref="C147:G147"/>
    <mergeCell ref="H147:I147"/>
    <mergeCell ref="C148:G148"/>
    <mergeCell ref="H148:I148"/>
    <mergeCell ref="C149:G149"/>
    <mergeCell ref="H149:I149"/>
    <mergeCell ref="C144:G144"/>
    <mergeCell ref="H144:I144"/>
    <mergeCell ref="C145:G145"/>
    <mergeCell ref="H145:I145"/>
    <mergeCell ref="C146:G146"/>
    <mergeCell ref="H146:I146"/>
    <mergeCell ref="C141:G141"/>
    <mergeCell ref="H141:I141"/>
    <mergeCell ref="C142:G142"/>
    <mergeCell ref="H142:I142"/>
    <mergeCell ref="C143:G143"/>
    <mergeCell ref="H143:I143"/>
    <mergeCell ref="C137:G137"/>
    <mergeCell ref="H137:I137"/>
    <mergeCell ref="C138:I138"/>
    <mergeCell ref="C139:G139"/>
    <mergeCell ref="H139:I139"/>
    <mergeCell ref="C140:G140"/>
    <mergeCell ref="H140:I140"/>
    <mergeCell ref="C134:G134"/>
    <mergeCell ref="H134:I134"/>
    <mergeCell ref="C135:G135"/>
    <mergeCell ref="H135:I135"/>
    <mergeCell ref="C136:G136"/>
    <mergeCell ref="H136:I136"/>
    <mergeCell ref="C131:G131"/>
    <mergeCell ref="H131:I131"/>
    <mergeCell ref="C132:G132"/>
    <mergeCell ref="H132:I132"/>
    <mergeCell ref="C133:G133"/>
    <mergeCell ref="H133:I133"/>
    <mergeCell ref="C128:G128"/>
    <mergeCell ref="H128:I128"/>
    <mergeCell ref="C129:G129"/>
    <mergeCell ref="H129:I129"/>
    <mergeCell ref="C130:G130"/>
    <mergeCell ref="H130:I130"/>
    <mergeCell ref="C124:D124"/>
    <mergeCell ref="E124:G124"/>
    <mergeCell ref="H124:I124"/>
    <mergeCell ref="C126:G126"/>
    <mergeCell ref="H126:I126"/>
    <mergeCell ref="C127:I127"/>
    <mergeCell ref="C121:G121"/>
    <mergeCell ref="H121:I121"/>
    <mergeCell ref="C122:I122"/>
    <mergeCell ref="C123:D123"/>
    <mergeCell ref="E123:G123"/>
    <mergeCell ref="H123:I123"/>
    <mergeCell ref="C118:G118"/>
    <mergeCell ref="H118:I118"/>
    <mergeCell ref="C119:G119"/>
    <mergeCell ref="H119:I119"/>
    <mergeCell ref="C120:G120"/>
    <mergeCell ref="H120:I120"/>
    <mergeCell ref="C115:G115"/>
    <mergeCell ref="H115:I115"/>
    <mergeCell ref="C116:G116"/>
    <mergeCell ref="H116:I116"/>
    <mergeCell ref="C117:G117"/>
    <mergeCell ref="H117:I117"/>
    <mergeCell ref="C112:G112"/>
    <mergeCell ref="H112:I112"/>
    <mergeCell ref="C113:G113"/>
    <mergeCell ref="H113:I113"/>
    <mergeCell ref="C114:G114"/>
    <mergeCell ref="H114:I114"/>
    <mergeCell ref="C109:G109"/>
    <mergeCell ref="H109:I109"/>
    <mergeCell ref="C110:G110"/>
    <mergeCell ref="H110:I110"/>
    <mergeCell ref="C111:G111"/>
    <mergeCell ref="H111:I111"/>
    <mergeCell ref="C106:G106"/>
    <mergeCell ref="H106:I106"/>
    <mergeCell ref="C107:G107"/>
    <mergeCell ref="H107:I107"/>
    <mergeCell ref="C108:G108"/>
    <mergeCell ref="H108:I108"/>
    <mergeCell ref="C103:G103"/>
    <mergeCell ref="H103:I103"/>
    <mergeCell ref="C104:G104"/>
    <mergeCell ref="H104:I104"/>
    <mergeCell ref="C105:G105"/>
    <mergeCell ref="H105:I105"/>
    <mergeCell ref="C100:G100"/>
    <mergeCell ref="H100:I100"/>
    <mergeCell ref="C101:G101"/>
    <mergeCell ref="H101:I101"/>
    <mergeCell ref="C102:G102"/>
    <mergeCell ref="H102:I102"/>
    <mergeCell ref="C96:I96"/>
    <mergeCell ref="C97:G97"/>
    <mergeCell ref="H97:I97"/>
    <mergeCell ref="C98:G98"/>
    <mergeCell ref="H98:I98"/>
    <mergeCell ref="C99:G99"/>
    <mergeCell ref="H99:I99"/>
    <mergeCell ref="C93:G93"/>
    <mergeCell ref="H93:I93"/>
    <mergeCell ref="C94:G94"/>
    <mergeCell ref="H94:I94"/>
    <mergeCell ref="C95:G95"/>
    <mergeCell ref="H95:I95"/>
    <mergeCell ref="C89:I89"/>
    <mergeCell ref="C90:G90"/>
    <mergeCell ref="H90:I90"/>
    <mergeCell ref="C91:G91"/>
    <mergeCell ref="H91:I91"/>
    <mergeCell ref="C92:G92"/>
    <mergeCell ref="H92:I92"/>
    <mergeCell ref="C86:G86"/>
    <mergeCell ref="H86:I86"/>
    <mergeCell ref="C87:G87"/>
    <mergeCell ref="H87:I87"/>
    <mergeCell ref="C88:G88"/>
    <mergeCell ref="H88:I88"/>
    <mergeCell ref="C83:G83"/>
    <mergeCell ref="H83:I83"/>
    <mergeCell ref="C84:G84"/>
    <mergeCell ref="H84:I84"/>
    <mergeCell ref="C85:G85"/>
    <mergeCell ref="H85:I85"/>
    <mergeCell ref="C80:G80"/>
    <mergeCell ref="H80:I80"/>
    <mergeCell ref="C81:G81"/>
    <mergeCell ref="H81:I81"/>
    <mergeCell ref="C82:G82"/>
    <mergeCell ref="H82:I82"/>
    <mergeCell ref="C76:G76"/>
    <mergeCell ref="H76:I76"/>
    <mergeCell ref="C77:I77"/>
    <mergeCell ref="C78:G78"/>
    <mergeCell ref="H78:I78"/>
    <mergeCell ref="C79:G79"/>
    <mergeCell ref="H79:I79"/>
    <mergeCell ref="C73:G73"/>
    <mergeCell ref="H73:I73"/>
    <mergeCell ref="C74:G74"/>
    <mergeCell ref="H74:I74"/>
    <mergeCell ref="C75:G75"/>
    <mergeCell ref="H75:I75"/>
    <mergeCell ref="C70:G70"/>
    <mergeCell ref="H70:I70"/>
    <mergeCell ref="C71:G71"/>
    <mergeCell ref="H71:I71"/>
    <mergeCell ref="C72:G72"/>
    <mergeCell ref="H72:I72"/>
    <mergeCell ref="C67:G67"/>
    <mergeCell ref="H67:I67"/>
    <mergeCell ref="C68:G68"/>
    <mergeCell ref="H68:I68"/>
    <mergeCell ref="C69:G69"/>
    <mergeCell ref="H69:I69"/>
    <mergeCell ref="C63:D63"/>
    <mergeCell ref="E63:G63"/>
    <mergeCell ref="H63:I63"/>
    <mergeCell ref="C65:G65"/>
    <mergeCell ref="H65:I65"/>
    <mergeCell ref="C66:I66"/>
    <mergeCell ref="C59:G59"/>
    <mergeCell ref="H59:I59"/>
    <mergeCell ref="C60:G60"/>
    <mergeCell ref="H60:I60"/>
    <mergeCell ref="C61:I61"/>
    <mergeCell ref="C62:D62"/>
    <mergeCell ref="E62:G62"/>
    <mergeCell ref="H62:I62"/>
    <mergeCell ref="C56:G56"/>
    <mergeCell ref="H56:I56"/>
    <mergeCell ref="C57:G57"/>
    <mergeCell ref="H57:I57"/>
    <mergeCell ref="C58:G58"/>
    <mergeCell ref="H58:I58"/>
    <mergeCell ref="C53:G53"/>
    <mergeCell ref="H53:I53"/>
    <mergeCell ref="C54:G54"/>
    <mergeCell ref="H54:I54"/>
    <mergeCell ref="C55:G55"/>
    <mergeCell ref="H55:I55"/>
    <mergeCell ref="C50:G50"/>
    <mergeCell ref="H50:I50"/>
    <mergeCell ref="C51:G51"/>
    <mergeCell ref="H51:I51"/>
    <mergeCell ref="C52:G52"/>
    <mergeCell ref="H52:I52"/>
    <mergeCell ref="C47:G47"/>
    <mergeCell ref="H47:I47"/>
    <mergeCell ref="C48:G48"/>
    <mergeCell ref="H48:I48"/>
    <mergeCell ref="C49:G49"/>
    <mergeCell ref="H49:I49"/>
    <mergeCell ref="C44:G44"/>
    <mergeCell ref="H44:I44"/>
    <mergeCell ref="C45:G45"/>
    <mergeCell ref="H45:I45"/>
    <mergeCell ref="C46:G46"/>
    <mergeCell ref="H46:I46"/>
    <mergeCell ref="C41:G41"/>
    <mergeCell ref="H41:I41"/>
    <mergeCell ref="C42:G42"/>
    <mergeCell ref="H42:I42"/>
    <mergeCell ref="C43:G43"/>
    <mergeCell ref="H43:I43"/>
    <mergeCell ref="C38:G38"/>
    <mergeCell ref="H38:I38"/>
    <mergeCell ref="C39:G39"/>
    <mergeCell ref="H39:I39"/>
    <mergeCell ref="C40:G40"/>
    <mergeCell ref="H40:I40"/>
    <mergeCell ref="C34:G34"/>
    <mergeCell ref="H34:I34"/>
    <mergeCell ref="C35:I35"/>
    <mergeCell ref="C36:G36"/>
    <mergeCell ref="H36:I36"/>
    <mergeCell ref="C37:G37"/>
    <mergeCell ref="H37:I37"/>
    <mergeCell ref="C31:G31"/>
    <mergeCell ref="H31:I31"/>
    <mergeCell ref="C32:G32"/>
    <mergeCell ref="H32:I32"/>
    <mergeCell ref="C33:G33"/>
    <mergeCell ref="H33:I33"/>
    <mergeCell ref="C27:G27"/>
    <mergeCell ref="H27:I27"/>
    <mergeCell ref="C28:I28"/>
    <mergeCell ref="C29:G29"/>
    <mergeCell ref="H29:I29"/>
    <mergeCell ref="C30:G30"/>
    <mergeCell ref="H30:I30"/>
    <mergeCell ref="C24:G24"/>
    <mergeCell ref="H24:I24"/>
    <mergeCell ref="C25:G25"/>
    <mergeCell ref="H25:I25"/>
    <mergeCell ref="C26:G26"/>
    <mergeCell ref="H26:I26"/>
    <mergeCell ref="C6:G6"/>
    <mergeCell ref="H6:I6"/>
    <mergeCell ref="C7:G7"/>
    <mergeCell ref="H7:I7"/>
    <mergeCell ref="C21:G21"/>
    <mergeCell ref="H21:I21"/>
    <mergeCell ref="C22:G22"/>
    <mergeCell ref="H22:I22"/>
    <mergeCell ref="C23:G23"/>
    <mergeCell ref="H23:I23"/>
    <mergeCell ref="C18:G18"/>
    <mergeCell ref="H18:I18"/>
    <mergeCell ref="C19:G19"/>
    <mergeCell ref="H19:I19"/>
    <mergeCell ref="C20:G20"/>
    <mergeCell ref="H20:I20"/>
    <mergeCell ref="C14:G14"/>
    <mergeCell ref="H14:I14"/>
    <mergeCell ref="C15:G15"/>
    <mergeCell ref="H15:I15"/>
    <mergeCell ref="C16:I16"/>
    <mergeCell ref="C17:G17"/>
    <mergeCell ref="H17:I17"/>
    <mergeCell ref="C1:D1"/>
    <mergeCell ref="E1:G1"/>
    <mergeCell ref="H1:I1"/>
    <mergeCell ref="C2:D2"/>
    <mergeCell ref="E2:G2"/>
    <mergeCell ref="H2:I2"/>
    <mergeCell ref="C1038:D1038"/>
    <mergeCell ref="E1038:G1038"/>
    <mergeCell ref="H1038:I1038"/>
    <mergeCell ref="C1039:D1039"/>
    <mergeCell ref="E1039:G1039"/>
    <mergeCell ref="H1039:I1039"/>
    <mergeCell ref="C1041:G1041"/>
    <mergeCell ref="H1041:I1041"/>
    <mergeCell ref="C1042:I1042"/>
    <mergeCell ref="C1043:G1043"/>
    <mergeCell ref="H1043:I1043"/>
    <mergeCell ref="C11:G11"/>
    <mergeCell ref="H11:I11"/>
    <mergeCell ref="C12:G12"/>
    <mergeCell ref="H12:I12"/>
    <mergeCell ref="C13:G13"/>
    <mergeCell ref="H13:I13"/>
    <mergeCell ref="C8:G8"/>
    <mergeCell ref="H8:I8"/>
    <mergeCell ref="C9:G9"/>
    <mergeCell ref="H9:I9"/>
    <mergeCell ref="C10:G10"/>
    <mergeCell ref="H10:I10"/>
    <mergeCell ref="C4:G4"/>
    <mergeCell ref="H4:I4"/>
    <mergeCell ref="C5:I5"/>
    <mergeCell ref="C1044:G1044"/>
    <mergeCell ref="H1044:I1044"/>
    <mergeCell ref="C1045:G1045"/>
    <mergeCell ref="H1045:I1045"/>
    <mergeCell ref="C1046:G1046"/>
    <mergeCell ref="H1046:I1046"/>
    <mergeCell ref="C1047:G1047"/>
    <mergeCell ref="H1047:I1047"/>
    <mergeCell ref="C1048:G1048"/>
    <mergeCell ref="H1048:I1048"/>
    <mergeCell ref="C1049:G1049"/>
    <mergeCell ref="H1049:I1049"/>
    <mergeCell ref="C1050:G1050"/>
    <mergeCell ref="H1050:I1050"/>
    <mergeCell ref="C1051:G1051"/>
    <mergeCell ref="H1051:I1051"/>
    <mergeCell ref="C1052:G1052"/>
    <mergeCell ref="H1052:I1052"/>
    <mergeCell ref="C1053:I1053"/>
    <mergeCell ref="C1054:G1054"/>
    <mergeCell ref="H1054:I1054"/>
    <mergeCell ref="C1055:G1055"/>
    <mergeCell ref="H1055:I1055"/>
    <mergeCell ref="C1056:G1056"/>
    <mergeCell ref="H1056:I1056"/>
    <mergeCell ref="C1057:G1057"/>
    <mergeCell ref="H1057:I1057"/>
    <mergeCell ref="C1058:G1058"/>
    <mergeCell ref="H1058:I1058"/>
    <mergeCell ref="C1059:G1059"/>
    <mergeCell ref="H1059:I1059"/>
    <mergeCell ref="C1060:G1060"/>
    <mergeCell ref="H1060:I1060"/>
    <mergeCell ref="C1061:G1061"/>
    <mergeCell ref="H1061:I1061"/>
    <mergeCell ref="C1062:G1062"/>
    <mergeCell ref="H1062:I1062"/>
    <mergeCell ref="C1063:G1063"/>
    <mergeCell ref="H1063:I1063"/>
    <mergeCell ref="C1064:G1064"/>
    <mergeCell ref="H1064:I1064"/>
    <mergeCell ref="C1065:I1065"/>
    <mergeCell ref="C1066:G1066"/>
    <mergeCell ref="H1066:I1066"/>
    <mergeCell ref="C1067:G1067"/>
    <mergeCell ref="H1067:I1067"/>
    <mergeCell ref="C1068:G1068"/>
    <mergeCell ref="H1068:I1068"/>
    <mergeCell ref="C1069:G1069"/>
    <mergeCell ref="H1069:I1069"/>
    <mergeCell ref="C1070:G1070"/>
    <mergeCell ref="H1070:I1070"/>
    <mergeCell ref="C1071:G1071"/>
    <mergeCell ref="H1071:I1071"/>
    <mergeCell ref="C1072:I1072"/>
    <mergeCell ref="C1073:G1073"/>
    <mergeCell ref="H1073:I1073"/>
    <mergeCell ref="C1074:G1074"/>
    <mergeCell ref="H1074:I1074"/>
    <mergeCell ref="C1075:G1075"/>
    <mergeCell ref="H1075:I1075"/>
    <mergeCell ref="C1076:G1076"/>
    <mergeCell ref="H1076:I1076"/>
    <mergeCell ref="C1077:G1077"/>
    <mergeCell ref="H1077:I1077"/>
    <mergeCell ref="C1078:G1078"/>
    <mergeCell ref="H1078:I1078"/>
    <mergeCell ref="C1079:G1079"/>
    <mergeCell ref="H1079:I1079"/>
    <mergeCell ref="C1080:G1080"/>
    <mergeCell ref="H1080:I1080"/>
    <mergeCell ref="C1081:G1081"/>
    <mergeCell ref="H1081:I1081"/>
    <mergeCell ref="C1082:G1082"/>
    <mergeCell ref="H1082:I1082"/>
    <mergeCell ref="C1083:G1083"/>
    <mergeCell ref="H1083:I1083"/>
    <mergeCell ref="C1084:G1084"/>
    <mergeCell ref="H1084:I1084"/>
    <mergeCell ref="C1085:G1085"/>
    <mergeCell ref="H1085:I1085"/>
    <mergeCell ref="C1086:G1086"/>
    <mergeCell ref="H1086:I1086"/>
    <mergeCell ref="C1087:G1087"/>
    <mergeCell ref="H1087:I1087"/>
    <mergeCell ref="C1088:G1088"/>
    <mergeCell ref="H1088:I1088"/>
    <mergeCell ref="C1098:I1098"/>
    <mergeCell ref="C1089:G1089"/>
    <mergeCell ref="H1089:I1089"/>
    <mergeCell ref="C1090:G1090"/>
    <mergeCell ref="H1090:I1090"/>
    <mergeCell ref="C1091:G1091"/>
    <mergeCell ref="H1091:I1091"/>
    <mergeCell ref="C1092:G1092"/>
    <mergeCell ref="H1092:I1092"/>
    <mergeCell ref="C1093:G1093"/>
    <mergeCell ref="H1093:I1093"/>
    <mergeCell ref="C1094:G1094"/>
    <mergeCell ref="H1094:I1094"/>
    <mergeCell ref="C1095:G1095"/>
    <mergeCell ref="H1095:I1095"/>
    <mergeCell ref="C1096:G1096"/>
    <mergeCell ref="H1096:I1096"/>
    <mergeCell ref="C1097:G1097"/>
    <mergeCell ref="H1097:I1097"/>
  </mergeCells>
  <printOptions horizontalCentered="1"/>
  <pageMargins left="0.39370078740157483" right="0.39370078740157483" top="1.1811023622047245" bottom="0.78740157480314965" header="0.11811023622047245" footer="0.11811023622047245"/>
  <pageSetup paperSize="9" scale="79" fitToHeight="17" orientation="portrait" horizontalDpi="300" verticalDpi="300" r:id="rId1"/>
  <headerFooter>
    <oddHeader>&amp;C&amp;G</oddHeader>
    <oddFooter>&amp;C&amp;G</oddFooter>
  </headerFooter>
  <rowBreaks count="17" manualBreakCount="17">
    <brk id="61" min="2" max="8" man="1"/>
    <brk id="122" min="2" max="8" man="1"/>
    <brk id="183" min="2" max="8" man="1"/>
    <brk id="244" min="2" max="8" man="1"/>
    <brk id="305" min="2" max="8" man="1"/>
    <brk id="366" min="2" max="8" man="1"/>
    <brk id="427" min="2" max="8" man="1"/>
    <brk id="488" min="2" max="8" man="1"/>
    <brk id="549" min="2" max="8" man="1"/>
    <brk id="610" min="2" max="8" man="1"/>
    <brk id="671" min="2" max="8" man="1"/>
    <brk id="732" min="2" max="8" man="1"/>
    <brk id="793" min="2" max="8" man="1"/>
    <brk id="854" min="2" max="8" man="1"/>
    <brk id="915" min="2" max="8" man="1"/>
    <brk id="976" min="2" max="8" man="1"/>
    <brk id="1037" min="2" max="8"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1:T987"/>
  <sheetViews>
    <sheetView view="pageBreakPreview" zoomScaleNormal="100" zoomScaleSheetLayoutView="100" workbookViewId="0">
      <pane ySplit="2" topLeftCell="A3" activePane="bottomLeft" state="frozen"/>
      <selection activeCell="A66" sqref="A66"/>
      <selection pane="bottomLeft" activeCell="A66" sqref="A66"/>
    </sheetView>
  </sheetViews>
  <sheetFormatPr defaultColWidth="4.5546875" defaultRowHeight="15.6" x14ac:dyDescent="0.3"/>
  <cols>
    <col min="1" max="1" width="15" style="79" bestFit="1" customWidth="1"/>
    <col min="2" max="2" width="64" style="7" bestFit="1" customWidth="1"/>
    <col min="3" max="3" width="10.44140625" style="79" bestFit="1" customWidth="1"/>
    <col min="4" max="4" width="16.88671875" style="80" bestFit="1" customWidth="1"/>
    <col min="5" max="5" width="17.21875" style="7" customWidth="1"/>
    <col min="6" max="6" width="8.88671875" style="7" customWidth="1"/>
    <col min="7" max="7" width="10.109375" style="7" bestFit="1" customWidth="1"/>
    <col min="8" max="8" width="7.33203125" style="132" customWidth="1"/>
    <col min="9" max="9" width="4.5546875" style="7"/>
    <col min="10" max="10" width="7.109375" style="7" bestFit="1" customWidth="1"/>
    <col min="11" max="14" width="4.5546875" style="7"/>
    <col min="15" max="15" width="16.88671875" style="80" bestFit="1" customWidth="1"/>
    <col min="16" max="16" width="8.109375" style="7" bestFit="1" customWidth="1"/>
    <col min="17" max="17" width="1.33203125" style="7" customWidth="1"/>
    <col min="18" max="18" width="11" style="7" bestFit="1" customWidth="1"/>
    <col min="19" max="19" width="11.33203125" style="7" bestFit="1" customWidth="1"/>
    <col min="20" max="20" width="12.5546875" style="7" customWidth="1"/>
    <col min="21" max="16384" width="4.5546875" style="7"/>
  </cols>
  <sheetData>
    <row r="1" spans="1:20" ht="21" x14ac:dyDescent="0.3">
      <c r="A1" s="586" t="s">
        <v>74</v>
      </c>
      <c r="B1" s="586"/>
      <c r="C1" s="586"/>
      <c r="D1" s="586"/>
      <c r="E1" s="131"/>
      <c r="G1" s="50" t="s">
        <v>521</v>
      </c>
      <c r="J1" s="75">
        <v>2.7799999999999998E-2</v>
      </c>
      <c r="O1" s="50" t="s">
        <v>1408</v>
      </c>
      <c r="P1" s="63">
        <f>1-J1</f>
        <v>0.97219999999999995</v>
      </c>
    </row>
    <row r="2" spans="1:20" s="78" customFormat="1" x14ac:dyDescent="0.3">
      <c r="A2" s="76" t="s">
        <v>63</v>
      </c>
      <c r="B2" s="77"/>
      <c r="C2" s="77" t="s">
        <v>75</v>
      </c>
      <c r="D2" s="8" t="s">
        <v>76</v>
      </c>
      <c r="E2" s="78" t="s">
        <v>1406</v>
      </c>
      <c r="H2" s="132"/>
      <c r="O2" s="8" t="s">
        <v>76</v>
      </c>
    </row>
    <row r="3" spans="1:20" x14ac:dyDescent="0.3">
      <c r="A3" s="133">
        <v>10069</v>
      </c>
      <c r="B3" s="134" t="s">
        <v>124</v>
      </c>
      <c r="C3" s="132" t="s">
        <v>77</v>
      </c>
      <c r="D3" s="135">
        <f>TRUNC(G3*$P$1,3)</f>
        <v>6.6589999999999998</v>
      </c>
      <c r="E3" s="135"/>
      <c r="F3" s="135" t="s">
        <v>57</v>
      </c>
      <c r="G3" s="135">
        <v>6.85</v>
      </c>
      <c r="H3" s="135" t="s">
        <v>1405</v>
      </c>
      <c r="O3" s="135">
        <f>TRUNC(R3*$P$1,3)</f>
        <v>6.4729999999999999</v>
      </c>
      <c r="P3" s="75">
        <v>1</v>
      </c>
      <c r="R3" s="7">
        <f>D3</f>
        <v>6.6589999999999998</v>
      </c>
      <c r="S3" s="75">
        <f>R3*P3/O3</f>
        <v>1.0287347443225707</v>
      </c>
      <c r="T3" s="136">
        <f>P3-S3</f>
        <v>-2.8734744322570727E-2</v>
      </c>
    </row>
    <row r="4" spans="1:20" hidden="1" x14ac:dyDescent="0.3">
      <c r="A4" s="133">
        <v>11095</v>
      </c>
      <c r="B4" s="134" t="s">
        <v>1467</v>
      </c>
      <c r="C4" s="132" t="s">
        <v>77</v>
      </c>
      <c r="D4" s="135">
        <f t="shared" ref="D4:D67" si="0">TRUNC(G4*$P$1,3)</f>
        <v>12.628</v>
      </c>
      <c r="F4" s="135"/>
      <c r="G4" s="135">
        <v>12.99</v>
      </c>
      <c r="O4" s="135">
        <f t="shared" ref="O4:O67" si="1">TRUNC(R4*$P$1,3)</f>
        <v>12.276</v>
      </c>
      <c r="P4" s="75">
        <v>1</v>
      </c>
      <c r="R4" s="7">
        <f t="shared" ref="R4:R67" si="2">D4</f>
        <v>12.628</v>
      </c>
      <c r="S4" s="75">
        <f t="shared" ref="S4:S67" si="3">R4*P4/O4</f>
        <v>1.0286738351254481</v>
      </c>
      <c r="T4" s="136">
        <f t="shared" ref="T4:T67" si="4">P4-S4</f>
        <v>-2.8673835125448077E-2</v>
      </c>
    </row>
    <row r="5" spans="1:20" hidden="1" x14ac:dyDescent="0.3">
      <c r="A5" s="133">
        <v>10400</v>
      </c>
      <c r="B5" s="134" t="s">
        <v>217</v>
      </c>
      <c r="C5" s="132" t="s">
        <v>77</v>
      </c>
      <c r="D5" s="135">
        <f t="shared" si="0"/>
        <v>98.406000000000006</v>
      </c>
      <c r="F5" s="135"/>
      <c r="G5" s="135">
        <v>101.22</v>
      </c>
      <c r="O5" s="135">
        <f t="shared" si="1"/>
        <v>95.67</v>
      </c>
      <c r="P5" s="75">
        <v>1</v>
      </c>
      <c r="R5" s="7">
        <f t="shared" si="2"/>
        <v>98.406000000000006</v>
      </c>
      <c r="S5" s="75">
        <f t="shared" si="3"/>
        <v>1.0285983066792099</v>
      </c>
      <c r="T5" s="136">
        <f t="shared" si="4"/>
        <v>-2.8598306679209928E-2</v>
      </c>
    </row>
    <row r="6" spans="1:20" x14ac:dyDescent="0.3">
      <c r="A6" s="133">
        <v>10097</v>
      </c>
      <c r="B6" s="134" t="s">
        <v>218</v>
      </c>
      <c r="C6" s="132" t="s">
        <v>77</v>
      </c>
      <c r="D6" s="135">
        <f t="shared" si="0"/>
        <v>6.5519999999999996</v>
      </c>
      <c r="F6" s="135" t="s">
        <v>57</v>
      </c>
      <c r="G6" s="135">
        <v>6.74</v>
      </c>
      <c r="O6" s="135">
        <f t="shared" si="1"/>
        <v>6.3689999999999998</v>
      </c>
      <c r="P6" s="75">
        <v>1</v>
      </c>
      <c r="R6" s="7">
        <f t="shared" si="2"/>
        <v>6.5519999999999996</v>
      </c>
      <c r="S6" s="75">
        <f t="shared" si="3"/>
        <v>1.028732925105982</v>
      </c>
      <c r="T6" s="136">
        <f t="shared" si="4"/>
        <v>-2.8732925105982021E-2</v>
      </c>
    </row>
    <row r="7" spans="1:20" hidden="1" x14ac:dyDescent="0.3">
      <c r="A7" s="133">
        <v>10000</v>
      </c>
      <c r="B7" s="134" t="s">
        <v>219</v>
      </c>
      <c r="C7" s="132" t="s">
        <v>77</v>
      </c>
      <c r="D7" s="135">
        <f t="shared" si="0"/>
        <v>3.48</v>
      </c>
      <c r="F7" s="135"/>
      <c r="G7" s="135">
        <v>3.58</v>
      </c>
      <c r="O7" s="135">
        <f t="shared" si="1"/>
        <v>3.383</v>
      </c>
      <c r="P7" s="75">
        <v>1</v>
      </c>
      <c r="R7" s="7">
        <f t="shared" si="2"/>
        <v>3.48</v>
      </c>
      <c r="S7" s="75">
        <f t="shared" si="3"/>
        <v>1.0286727756429204</v>
      </c>
      <c r="T7" s="136">
        <f t="shared" si="4"/>
        <v>-2.8672775642920367E-2</v>
      </c>
    </row>
    <row r="8" spans="1:20" hidden="1" x14ac:dyDescent="0.3">
      <c r="A8" s="133">
        <v>10404</v>
      </c>
      <c r="B8" s="134" t="s">
        <v>220</v>
      </c>
      <c r="C8" s="132" t="s">
        <v>77</v>
      </c>
      <c r="D8" s="135">
        <f t="shared" si="0"/>
        <v>0.40799999999999997</v>
      </c>
      <c r="F8" s="135"/>
      <c r="G8" s="135">
        <v>0.42</v>
      </c>
      <c r="O8" s="135">
        <f t="shared" si="1"/>
        <v>0.39600000000000002</v>
      </c>
      <c r="P8" s="75">
        <v>1</v>
      </c>
      <c r="R8" s="7">
        <f t="shared" si="2"/>
        <v>0.40799999999999997</v>
      </c>
      <c r="S8" s="75">
        <f t="shared" si="3"/>
        <v>1.0303030303030303</v>
      </c>
      <c r="T8" s="136">
        <f t="shared" si="4"/>
        <v>-3.0303030303030276E-2</v>
      </c>
    </row>
    <row r="9" spans="1:20" hidden="1" x14ac:dyDescent="0.3">
      <c r="A9" s="133">
        <v>10115</v>
      </c>
      <c r="B9" s="134" t="s">
        <v>125</v>
      </c>
      <c r="C9" s="132" t="s">
        <v>2</v>
      </c>
      <c r="D9" s="135">
        <f t="shared" si="0"/>
        <v>901.19</v>
      </c>
      <c r="F9" s="135"/>
      <c r="G9" s="135">
        <v>926.96</v>
      </c>
      <c r="O9" s="135">
        <f t="shared" si="1"/>
        <v>876.13599999999997</v>
      </c>
      <c r="P9" s="75">
        <v>1</v>
      </c>
      <c r="R9" s="7">
        <f t="shared" si="2"/>
        <v>901.19</v>
      </c>
      <c r="S9" s="75">
        <f t="shared" si="3"/>
        <v>1.0285960170567128</v>
      </c>
      <c r="T9" s="136">
        <f t="shared" si="4"/>
        <v>-2.8596017056712775E-2</v>
      </c>
    </row>
    <row r="10" spans="1:20" hidden="1" x14ac:dyDescent="0.3">
      <c r="A10" s="133">
        <v>10116</v>
      </c>
      <c r="B10" s="134" t="s">
        <v>126</v>
      </c>
      <c r="C10" s="132" t="s">
        <v>2</v>
      </c>
      <c r="D10" s="135">
        <f t="shared" si="0"/>
        <v>1211.2439999999999</v>
      </c>
      <c r="E10" s="138"/>
      <c r="F10" s="135"/>
      <c r="G10" s="135">
        <v>1245.8800000000001</v>
      </c>
      <c r="O10" s="135">
        <f t="shared" si="1"/>
        <v>1177.5709999999999</v>
      </c>
      <c r="P10" s="75">
        <v>1</v>
      </c>
      <c r="R10" s="7">
        <f t="shared" si="2"/>
        <v>1211.2439999999999</v>
      </c>
      <c r="S10" s="75">
        <f t="shared" si="3"/>
        <v>1.0285953033829807</v>
      </c>
      <c r="T10" s="136">
        <f t="shared" si="4"/>
        <v>-2.8595303382980664E-2</v>
      </c>
    </row>
    <row r="11" spans="1:20" hidden="1" x14ac:dyDescent="0.3">
      <c r="A11" s="133">
        <v>10113</v>
      </c>
      <c r="B11" s="134" t="s">
        <v>127</v>
      </c>
      <c r="C11" s="132" t="s">
        <v>2</v>
      </c>
      <c r="D11" s="135">
        <f t="shared" si="0"/>
        <v>464.80799999999999</v>
      </c>
      <c r="E11" s="138"/>
      <c r="F11" s="135"/>
      <c r="G11" s="135">
        <v>478.1</v>
      </c>
      <c r="O11" s="135">
        <f t="shared" si="1"/>
        <v>451.88600000000002</v>
      </c>
      <c r="P11" s="75">
        <v>1</v>
      </c>
      <c r="R11" s="7">
        <f t="shared" si="2"/>
        <v>464.80799999999999</v>
      </c>
      <c r="S11" s="75">
        <f t="shared" si="3"/>
        <v>1.0285957077670032</v>
      </c>
      <c r="T11" s="136">
        <f t="shared" si="4"/>
        <v>-2.8595707767003153E-2</v>
      </c>
    </row>
    <row r="12" spans="1:20" hidden="1" x14ac:dyDescent="0.3">
      <c r="A12" s="133">
        <v>10114</v>
      </c>
      <c r="B12" s="134" t="s">
        <v>128</v>
      </c>
      <c r="C12" s="132" t="s">
        <v>2</v>
      </c>
      <c r="D12" s="135">
        <f>TRUNC(G12*$P$1,3)</f>
        <v>585.41</v>
      </c>
      <c r="E12" s="135"/>
      <c r="F12" s="135"/>
      <c r="G12" s="135">
        <v>602.15</v>
      </c>
      <c r="O12" s="135">
        <f>TRUNC(R12*$P$1,3)</f>
        <v>569.13499999999999</v>
      </c>
      <c r="P12" s="75">
        <v>1</v>
      </c>
      <c r="R12" s="7">
        <f t="shared" si="2"/>
        <v>585.41</v>
      </c>
      <c r="S12" s="75">
        <f t="shared" si="3"/>
        <v>1.0285960273045938</v>
      </c>
      <c r="T12" s="136">
        <f t="shared" si="4"/>
        <v>-2.8596027304593763E-2</v>
      </c>
    </row>
    <row r="13" spans="1:20" x14ac:dyDescent="0.3">
      <c r="A13" s="133">
        <v>11001</v>
      </c>
      <c r="B13" s="134" t="s">
        <v>129</v>
      </c>
      <c r="C13" s="132" t="s">
        <v>130</v>
      </c>
      <c r="D13" s="135">
        <f t="shared" si="0"/>
        <v>111.355</v>
      </c>
      <c r="E13" s="135"/>
      <c r="F13" s="135" t="s">
        <v>57</v>
      </c>
      <c r="G13" s="135">
        <v>114.54</v>
      </c>
      <c r="O13" s="135">
        <f t="shared" si="1"/>
        <v>108.259</v>
      </c>
      <c r="P13" s="75">
        <v>1</v>
      </c>
      <c r="R13" s="7">
        <f t="shared" si="2"/>
        <v>111.355</v>
      </c>
      <c r="S13" s="75">
        <f t="shared" si="3"/>
        <v>1.0285980842239444</v>
      </c>
      <c r="T13" s="136">
        <f t="shared" si="4"/>
        <v>-2.8598084223944387E-2</v>
      </c>
    </row>
    <row r="14" spans="1:20" hidden="1" x14ac:dyDescent="0.3">
      <c r="A14" s="133">
        <v>11002</v>
      </c>
      <c r="B14" s="134" t="s">
        <v>131</v>
      </c>
      <c r="C14" s="132" t="s">
        <v>77</v>
      </c>
      <c r="D14" s="135">
        <f t="shared" si="0"/>
        <v>15.670999999999999</v>
      </c>
      <c r="E14" s="135"/>
      <c r="F14" s="135"/>
      <c r="G14" s="135">
        <v>16.12</v>
      </c>
      <c r="O14" s="135">
        <f t="shared" si="1"/>
        <v>15.234999999999999</v>
      </c>
      <c r="P14" s="75">
        <v>1</v>
      </c>
      <c r="R14" s="7">
        <f t="shared" si="2"/>
        <v>15.670999999999999</v>
      </c>
      <c r="S14" s="75">
        <f t="shared" si="3"/>
        <v>1.0286183130948474</v>
      </c>
      <c r="T14" s="136">
        <f t="shared" si="4"/>
        <v>-2.8618313094847414E-2</v>
      </c>
    </row>
    <row r="15" spans="1:20" hidden="1" x14ac:dyDescent="0.3">
      <c r="A15" s="133">
        <v>10002</v>
      </c>
      <c r="B15" s="134" t="s">
        <v>132</v>
      </c>
      <c r="C15" s="132" t="s">
        <v>3</v>
      </c>
      <c r="D15" s="135">
        <f t="shared" si="0"/>
        <v>0.748</v>
      </c>
      <c r="E15" s="135"/>
      <c r="F15" s="135"/>
      <c r="G15" s="135">
        <v>0.77</v>
      </c>
      <c r="O15" s="135">
        <f t="shared" si="1"/>
        <v>0.72699999999999998</v>
      </c>
      <c r="P15" s="75">
        <v>1</v>
      </c>
      <c r="R15" s="7">
        <f t="shared" si="2"/>
        <v>0.748</v>
      </c>
      <c r="S15" s="75">
        <f t="shared" si="3"/>
        <v>1.0288858321870702</v>
      </c>
      <c r="T15" s="136">
        <f t="shared" si="4"/>
        <v>-2.8885832187070193E-2</v>
      </c>
    </row>
    <row r="16" spans="1:20" x14ac:dyDescent="0.3">
      <c r="A16" s="133">
        <v>11003</v>
      </c>
      <c r="B16" s="134" t="s">
        <v>221</v>
      </c>
      <c r="C16" s="132" t="s">
        <v>77</v>
      </c>
      <c r="D16" s="135">
        <f t="shared" si="0"/>
        <v>13.999000000000001</v>
      </c>
      <c r="E16" s="135"/>
      <c r="F16" s="135" t="s">
        <v>57</v>
      </c>
      <c r="G16" s="135">
        <v>14.4</v>
      </c>
      <c r="H16" s="135" t="s">
        <v>1405</v>
      </c>
      <c r="O16" s="135">
        <f t="shared" si="1"/>
        <v>13.609</v>
      </c>
      <c r="P16" s="75">
        <v>1</v>
      </c>
      <c r="R16" s="7">
        <f t="shared" si="2"/>
        <v>13.999000000000001</v>
      </c>
      <c r="S16" s="75">
        <f t="shared" si="3"/>
        <v>1.0286575060621648</v>
      </c>
      <c r="T16" s="136">
        <f t="shared" si="4"/>
        <v>-2.8657506062164773E-2</v>
      </c>
    </row>
    <row r="17" spans="1:20" hidden="1" x14ac:dyDescent="0.3">
      <c r="A17" s="133">
        <v>10081</v>
      </c>
      <c r="B17" s="134" t="s">
        <v>1414</v>
      </c>
      <c r="C17" s="132" t="s">
        <v>78</v>
      </c>
      <c r="D17" s="135">
        <f t="shared" si="0"/>
        <v>103.18899999999999</v>
      </c>
      <c r="E17" s="135"/>
      <c r="F17" s="135"/>
      <c r="G17" s="135">
        <v>106.14</v>
      </c>
      <c r="O17" s="135">
        <f t="shared" si="1"/>
        <v>100.32</v>
      </c>
      <c r="P17" s="75">
        <v>1</v>
      </c>
      <c r="R17" s="7">
        <f t="shared" si="2"/>
        <v>103.18899999999999</v>
      </c>
      <c r="S17" s="75">
        <f t="shared" si="3"/>
        <v>1.0285984848484848</v>
      </c>
      <c r="T17" s="136">
        <f t="shared" si="4"/>
        <v>-2.8598484848484818E-2</v>
      </c>
    </row>
    <row r="18" spans="1:20" x14ac:dyDescent="0.3">
      <c r="A18" s="133">
        <v>10181</v>
      </c>
      <c r="B18" s="134" t="s">
        <v>1415</v>
      </c>
      <c r="C18" s="132" t="s">
        <v>78</v>
      </c>
      <c r="D18" s="135">
        <f t="shared" si="0"/>
        <v>103.18899999999999</v>
      </c>
      <c r="E18" s="135"/>
      <c r="F18" s="135" t="s">
        <v>57</v>
      </c>
      <c r="G18" s="135">
        <v>106.14</v>
      </c>
      <c r="H18" s="135" t="s">
        <v>1405</v>
      </c>
      <c r="O18" s="135">
        <f t="shared" si="1"/>
        <v>100.32</v>
      </c>
      <c r="P18" s="75">
        <v>1</v>
      </c>
      <c r="R18" s="7">
        <f t="shared" si="2"/>
        <v>103.18899999999999</v>
      </c>
      <c r="S18" s="75">
        <f t="shared" si="3"/>
        <v>1.0285984848484848</v>
      </c>
      <c r="T18" s="136">
        <f t="shared" si="4"/>
        <v>-2.8598484848484818E-2</v>
      </c>
    </row>
    <row r="19" spans="1:20" hidden="1" x14ac:dyDescent="0.3">
      <c r="A19" s="133">
        <v>10581</v>
      </c>
      <c r="B19" s="134" t="s">
        <v>1416</v>
      </c>
      <c r="C19" s="132" t="s">
        <v>78</v>
      </c>
      <c r="D19" s="135">
        <f t="shared" si="0"/>
        <v>65.497</v>
      </c>
      <c r="E19" s="135"/>
      <c r="F19" s="135"/>
      <c r="G19" s="135">
        <v>67.37</v>
      </c>
      <c r="O19" s="135">
        <f t="shared" si="1"/>
        <v>63.676000000000002</v>
      </c>
      <c r="P19" s="75">
        <v>1</v>
      </c>
      <c r="R19" s="7">
        <f t="shared" si="2"/>
        <v>65.497</v>
      </c>
      <c r="S19" s="75">
        <f t="shared" si="3"/>
        <v>1.0285979018782587</v>
      </c>
      <c r="T19" s="136">
        <f t="shared" si="4"/>
        <v>-2.8597901878258725E-2</v>
      </c>
    </row>
    <row r="20" spans="1:20" hidden="1" x14ac:dyDescent="0.3">
      <c r="A20" s="133">
        <v>10381</v>
      </c>
      <c r="B20" s="134" t="s">
        <v>1417</v>
      </c>
      <c r="C20" s="132" t="s">
        <v>78</v>
      </c>
      <c r="D20" s="135">
        <f t="shared" si="0"/>
        <v>38.994</v>
      </c>
      <c r="E20" s="135"/>
      <c r="F20" s="135"/>
      <c r="G20" s="135">
        <v>40.11</v>
      </c>
      <c r="O20" s="135">
        <f t="shared" si="1"/>
        <v>37.908999999999999</v>
      </c>
      <c r="P20" s="75">
        <v>1</v>
      </c>
      <c r="R20" s="7">
        <f t="shared" si="2"/>
        <v>38.994</v>
      </c>
      <c r="S20" s="75">
        <f t="shared" si="3"/>
        <v>1.0286211717534095</v>
      </c>
      <c r="T20" s="136">
        <f t="shared" si="4"/>
        <v>-2.8621171753409502E-2</v>
      </c>
    </row>
    <row r="21" spans="1:20" hidden="1" x14ac:dyDescent="0.3">
      <c r="A21" s="133">
        <v>10481</v>
      </c>
      <c r="B21" s="134" t="s">
        <v>1418</v>
      </c>
      <c r="C21" s="132" t="s">
        <v>78</v>
      </c>
      <c r="D21" s="135">
        <f t="shared" si="0"/>
        <v>155.73599999999999</v>
      </c>
      <c r="E21" s="135"/>
      <c r="F21" s="135"/>
      <c r="G21" s="135">
        <v>160.19</v>
      </c>
      <c r="H21" s="132" t="s">
        <v>1405</v>
      </c>
      <c r="O21" s="135">
        <f t="shared" si="1"/>
        <v>151.40600000000001</v>
      </c>
      <c r="P21" s="75">
        <v>1</v>
      </c>
      <c r="R21" s="7">
        <f t="shared" si="2"/>
        <v>155.73599999999999</v>
      </c>
      <c r="S21" s="75">
        <f t="shared" si="3"/>
        <v>1.0285986024331928</v>
      </c>
      <c r="T21" s="136">
        <f t="shared" si="4"/>
        <v>-2.8598602433192788E-2</v>
      </c>
    </row>
    <row r="22" spans="1:20" hidden="1" x14ac:dyDescent="0.3">
      <c r="A22" s="133">
        <v>10281</v>
      </c>
      <c r="B22" s="134" t="s">
        <v>1419</v>
      </c>
      <c r="C22" s="132" t="s">
        <v>78</v>
      </c>
      <c r="D22" s="135">
        <f t="shared" si="0"/>
        <v>205.202</v>
      </c>
      <c r="E22" s="135"/>
      <c r="F22" s="135"/>
      <c r="G22" s="135">
        <v>211.07</v>
      </c>
      <c r="O22" s="135">
        <f t="shared" si="1"/>
        <v>199.49700000000001</v>
      </c>
      <c r="P22" s="75">
        <v>1</v>
      </c>
      <c r="R22" s="7">
        <f t="shared" si="2"/>
        <v>205.202</v>
      </c>
      <c r="S22" s="75">
        <f t="shared" si="3"/>
        <v>1.0285969212569612</v>
      </c>
      <c r="T22" s="136">
        <f t="shared" si="4"/>
        <v>-2.8596921256961227E-2</v>
      </c>
    </row>
    <row r="23" spans="1:20" hidden="1" x14ac:dyDescent="0.3">
      <c r="A23" s="133">
        <v>10070</v>
      </c>
      <c r="B23" s="134" t="s">
        <v>133</v>
      </c>
      <c r="C23" s="132" t="s">
        <v>79</v>
      </c>
      <c r="D23" s="135">
        <f t="shared" si="0"/>
        <v>0</v>
      </c>
      <c r="E23" s="135"/>
      <c r="F23" s="135"/>
      <c r="G23" s="135">
        <v>0</v>
      </c>
      <c r="O23" s="135">
        <f t="shared" si="1"/>
        <v>0</v>
      </c>
      <c r="P23" s="75">
        <v>1</v>
      </c>
      <c r="R23" s="7">
        <f t="shared" si="2"/>
        <v>0</v>
      </c>
      <c r="S23" s="75" t="e">
        <f t="shared" si="3"/>
        <v>#DIV/0!</v>
      </c>
      <c r="T23" s="136" t="e">
        <f t="shared" si="4"/>
        <v>#DIV/0!</v>
      </c>
    </row>
    <row r="24" spans="1:20" hidden="1" x14ac:dyDescent="0.3">
      <c r="A24" s="133">
        <v>10104</v>
      </c>
      <c r="B24" s="134" t="s">
        <v>134</v>
      </c>
      <c r="C24" s="132" t="s">
        <v>3</v>
      </c>
      <c r="D24" s="135">
        <f t="shared" si="0"/>
        <v>17.673999999999999</v>
      </c>
      <c r="E24" s="135"/>
      <c r="F24" s="135"/>
      <c r="G24" s="135">
        <v>18.18</v>
      </c>
      <c r="O24" s="135">
        <f t="shared" si="1"/>
        <v>17.181999999999999</v>
      </c>
      <c r="P24" s="75">
        <v>1</v>
      </c>
      <c r="R24" s="7">
        <f t="shared" si="2"/>
        <v>17.673999999999999</v>
      </c>
      <c r="S24" s="75">
        <f t="shared" si="3"/>
        <v>1.028634617623094</v>
      </c>
      <c r="T24" s="136">
        <f t="shared" si="4"/>
        <v>-2.863461762309405E-2</v>
      </c>
    </row>
    <row r="25" spans="1:20" hidden="1" x14ac:dyDescent="0.3">
      <c r="A25" s="133">
        <v>10105</v>
      </c>
      <c r="B25" s="134" t="s">
        <v>135</v>
      </c>
      <c r="C25" s="132" t="s">
        <v>3</v>
      </c>
      <c r="D25" s="135">
        <f t="shared" si="0"/>
        <v>20.056000000000001</v>
      </c>
      <c r="E25" s="135"/>
      <c r="F25" s="135"/>
      <c r="G25" s="135">
        <v>20.63</v>
      </c>
      <c r="O25" s="135">
        <f t="shared" si="1"/>
        <v>19.498000000000001</v>
      </c>
      <c r="P25" s="75">
        <v>1</v>
      </c>
      <c r="R25" s="7">
        <f t="shared" si="2"/>
        <v>20.056000000000001</v>
      </c>
      <c r="S25" s="75">
        <f t="shared" si="3"/>
        <v>1.0286183198276746</v>
      </c>
      <c r="T25" s="136">
        <f t="shared" si="4"/>
        <v>-2.8618319827674599E-2</v>
      </c>
    </row>
    <row r="26" spans="1:20" hidden="1" x14ac:dyDescent="0.3">
      <c r="A26" s="133">
        <v>10106</v>
      </c>
      <c r="B26" s="134" t="s">
        <v>136</v>
      </c>
      <c r="C26" s="132" t="s">
        <v>3</v>
      </c>
      <c r="D26" s="135">
        <f t="shared" si="0"/>
        <v>22.788</v>
      </c>
      <c r="E26" s="135"/>
      <c r="F26" s="135"/>
      <c r="G26" s="135">
        <v>23.44</v>
      </c>
      <c r="O26" s="135">
        <f t="shared" si="1"/>
        <v>22.154</v>
      </c>
      <c r="P26" s="75">
        <v>1</v>
      </c>
      <c r="R26" s="7">
        <f t="shared" si="2"/>
        <v>22.788</v>
      </c>
      <c r="S26" s="75">
        <f t="shared" si="3"/>
        <v>1.0286178568204387</v>
      </c>
      <c r="T26" s="136">
        <f t="shared" si="4"/>
        <v>-2.8617856820438714E-2</v>
      </c>
    </row>
    <row r="27" spans="1:20" hidden="1" x14ac:dyDescent="0.3">
      <c r="A27" s="133">
        <v>10107</v>
      </c>
      <c r="B27" s="134" t="s">
        <v>137</v>
      </c>
      <c r="C27" s="132" t="s">
        <v>3</v>
      </c>
      <c r="D27" s="135">
        <f t="shared" si="0"/>
        <v>25.928000000000001</v>
      </c>
      <c r="E27" s="135"/>
      <c r="F27" s="135"/>
      <c r="G27" s="135">
        <v>26.67</v>
      </c>
      <c r="O27" s="135">
        <f t="shared" si="1"/>
        <v>25.207000000000001</v>
      </c>
      <c r="P27" s="75">
        <v>1</v>
      </c>
      <c r="R27" s="7">
        <f t="shared" si="2"/>
        <v>25.928000000000001</v>
      </c>
      <c r="S27" s="75">
        <f t="shared" si="3"/>
        <v>1.0286031657872814</v>
      </c>
      <c r="T27" s="136">
        <f t="shared" si="4"/>
        <v>-2.8603165787281393E-2</v>
      </c>
    </row>
    <row r="28" spans="1:20" hidden="1" x14ac:dyDescent="0.3">
      <c r="A28" s="133">
        <v>10091</v>
      </c>
      <c r="B28" s="134" t="s">
        <v>222</v>
      </c>
      <c r="C28" s="132" t="s">
        <v>2</v>
      </c>
      <c r="D28" s="135">
        <f t="shared" si="0"/>
        <v>38.945999999999998</v>
      </c>
      <c r="E28" s="135"/>
      <c r="F28" s="135"/>
      <c r="G28" s="135">
        <v>40.06</v>
      </c>
      <c r="H28" s="132" t="s">
        <v>1361</v>
      </c>
      <c r="O28" s="135">
        <f t="shared" si="1"/>
        <v>37.863</v>
      </c>
      <c r="P28" s="75">
        <v>1</v>
      </c>
      <c r="R28" s="7">
        <f t="shared" si="2"/>
        <v>38.945999999999998</v>
      </c>
      <c r="S28" s="75">
        <f t="shared" si="3"/>
        <v>1.0286031217811584</v>
      </c>
      <c r="T28" s="136">
        <f t="shared" si="4"/>
        <v>-2.8603121781158425E-2</v>
      </c>
    </row>
    <row r="29" spans="1:20" hidden="1" x14ac:dyDescent="0.3">
      <c r="A29" s="133">
        <v>10190</v>
      </c>
      <c r="B29" s="134" t="s">
        <v>734</v>
      </c>
      <c r="C29" s="132" t="s">
        <v>2</v>
      </c>
      <c r="D29" s="135">
        <f t="shared" si="0"/>
        <v>84.677999999999997</v>
      </c>
      <c r="E29" s="135"/>
      <c r="F29" s="135"/>
      <c r="G29" s="135">
        <v>87.1</v>
      </c>
      <c r="H29" s="132" t="s">
        <v>1405</v>
      </c>
      <c r="O29" s="135">
        <f t="shared" si="1"/>
        <v>82.322999999999993</v>
      </c>
      <c r="P29" s="75">
        <v>1</v>
      </c>
      <c r="R29" s="7">
        <f t="shared" si="2"/>
        <v>84.677999999999997</v>
      </c>
      <c r="S29" s="75">
        <f t="shared" si="3"/>
        <v>1.0286068291971868</v>
      </c>
      <c r="T29" s="136">
        <f t="shared" si="4"/>
        <v>-2.8606829197186823E-2</v>
      </c>
    </row>
    <row r="30" spans="1:20" hidden="1" x14ac:dyDescent="0.3">
      <c r="A30" s="133">
        <v>10365</v>
      </c>
      <c r="B30" s="134" t="s">
        <v>223</v>
      </c>
      <c r="C30" s="132" t="s">
        <v>2</v>
      </c>
      <c r="D30" s="135">
        <f t="shared" si="0"/>
        <v>52.527000000000001</v>
      </c>
      <c r="E30" s="135"/>
      <c r="F30" s="135"/>
      <c r="G30" s="135">
        <v>54.03</v>
      </c>
      <c r="H30" s="132" t="s">
        <v>1405</v>
      </c>
      <c r="O30" s="135">
        <f t="shared" si="1"/>
        <v>51.066000000000003</v>
      </c>
      <c r="P30" s="75">
        <v>1</v>
      </c>
      <c r="R30" s="7">
        <f t="shared" si="2"/>
        <v>52.527000000000001</v>
      </c>
      <c r="S30" s="75">
        <f t="shared" si="3"/>
        <v>1.0286100340735518</v>
      </c>
      <c r="T30" s="136">
        <f t="shared" si="4"/>
        <v>-2.8610034073551782E-2</v>
      </c>
    </row>
    <row r="31" spans="1:20" hidden="1" x14ac:dyDescent="0.3">
      <c r="A31" s="133">
        <v>10363</v>
      </c>
      <c r="B31" s="134" t="s">
        <v>224</v>
      </c>
      <c r="C31" s="132" t="s">
        <v>2</v>
      </c>
      <c r="D31" s="135">
        <f t="shared" si="0"/>
        <v>1668.9559999999999</v>
      </c>
      <c r="E31" s="135"/>
      <c r="F31" s="135"/>
      <c r="G31" s="135">
        <v>1716.68</v>
      </c>
      <c r="H31" s="132" t="s">
        <v>1405</v>
      </c>
      <c r="O31" s="135">
        <f t="shared" si="1"/>
        <v>1622.559</v>
      </c>
      <c r="P31" s="75">
        <v>1</v>
      </c>
      <c r="R31" s="7">
        <f t="shared" si="2"/>
        <v>1668.9559999999999</v>
      </c>
      <c r="S31" s="75">
        <f t="shared" si="3"/>
        <v>1.028594954020162</v>
      </c>
      <c r="T31" s="136">
        <f t="shared" si="4"/>
        <v>-2.8594954020161989E-2</v>
      </c>
    </row>
    <row r="32" spans="1:20" hidden="1" x14ac:dyDescent="0.3">
      <c r="A32" s="133">
        <v>10004</v>
      </c>
      <c r="B32" s="134" t="s">
        <v>735</v>
      </c>
      <c r="C32" s="132" t="s">
        <v>82</v>
      </c>
      <c r="D32" s="135">
        <f t="shared" si="0"/>
        <v>84.385999999999996</v>
      </c>
      <c r="E32" s="135"/>
      <c r="F32" s="135"/>
      <c r="G32" s="135">
        <v>86.8</v>
      </c>
      <c r="O32" s="135">
        <f t="shared" si="1"/>
        <v>82.04</v>
      </c>
      <c r="P32" s="75">
        <v>1</v>
      </c>
      <c r="R32" s="7">
        <f t="shared" si="2"/>
        <v>84.385999999999996</v>
      </c>
      <c r="S32" s="75">
        <f t="shared" si="3"/>
        <v>1.0285958069234518</v>
      </c>
      <c r="T32" s="136">
        <f t="shared" si="4"/>
        <v>-2.8595806923451761E-2</v>
      </c>
    </row>
    <row r="33" spans="1:20" x14ac:dyDescent="0.3">
      <c r="A33" s="133">
        <v>11090</v>
      </c>
      <c r="B33" s="134" t="s">
        <v>1103</v>
      </c>
      <c r="C33" s="132" t="s">
        <v>78</v>
      </c>
      <c r="D33" s="135">
        <f t="shared" si="0"/>
        <v>53.743000000000002</v>
      </c>
      <c r="E33" s="135"/>
      <c r="F33" s="135" t="s">
        <v>57</v>
      </c>
      <c r="G33" s="135">
        <v>55.28</v>
      </c>
      <c r="O33" s="135">
        <f t="shared" si="1"/>
        <v>52.247999999999998</v>
      </c>
      <c r="P33" s="75">
        <v>1</v>
      </c>
      <c r="R33" s="7">
        <f t="shared" si="2"/>
        <v>53.743000000000002</v>
      </c>
      <c r="S33" s="75">
        <f t="shared" si="3"/>
        <v>1.028613535446333</v>
      </c>
      <c r="T33" s="136">
        <f t="shared" si="4"/>
        <v>-2.8613535446333049E-2</v>
      </c>
    </row>
    <row r="34" spans="1:20" hidden="1" x14ac:dyDescent="0.3">
      <c r="A34" s="133">
        <v>10082</v>
      </c>
      <c r="B34" s="134" t="s">
        <v>1420</v>
      </c>
      <c r="C34" s="132" t="s">
        <v>78</v>
      </c>
      <c r="D34" s="135">
        <f t="shared" si="0"/>
        <v>97.307000000000002</v>
      </c>
      <c r="E34" s="135"/>
      <c r="F34" s="135"/>
      <c r="G34" s="135">
        <v>100.09</v>
      </c>
      <c r="H34" s="132" t="s">
        <v>1405</v>
      </c>
      <c r="O34" s="135">
        <f t="shared" si="1"/>
        <v>94.600999999999999</v>
      </c>
      <c r="P34" s="75">
        <v>1</v>
      </c>
      <c r="R34" s="7">
        <f t="shared" si="2"/>
        <v>97.307000000000002</v>
      </c>
      <c r="S34" s="75">
        <f t="shared" si="3"/>
        <v>1.0286043487912391</v>
      </c>
      <c r="T34" s="136">
        <f t="shared" si="4"/>
        <v>-2.8604348791239076E-2</v>
      </c>
    </row>
    <row r="35" spans="1:20" x14ac:dyDescent="0.3">
      <c r="A35" s="133">
        <v>10182</v>
      </c>
      <c r="B35" s="134" t="s">
        <v>1421</v>
      </c>
      <c r="C35" s="132" t="s">
        <v>78</v>
      </c>
      <c r="D35" s="135">
        <f t="shared" si="0"/>
        <v>97.307000000000002</v>
      </c>
      <c r="E35" s="135"/>
      <c r="F35" s="135" t="s">
        <v>57</v>
      </c>
      <c r="G35" s="135">
        <v>100.09</v>
      </c>
      <c r="O35" s="135">
        <f t="shared" si="1"/>
        <v>94.600999999999999</v>
      </c>
      <c r="P35" s="75">
        <v>1</v>
      </c>
      <c r="R35" s="7">
        <f t="shared" si="2"/>
        <v>97.307000000000002</v>
      </c>
      <c r="S35" s="75">
        <f t="shared" si="3"/>
        <v>1.0286043487912391</v>
      </c>
      <c r="T35" s="136">
        <f t="shared" si="4"/>
        <v>-2.8604348791239076E-2</v>
      </c>
    </row>
    <row r="36" spans="1:20" hidden="1" x14ac:dyDescent="0.3">
      <c r="A36" s="133">
        <v>10582</v>
      </c>
      <c r="B36" s="134" t="s">
        <v>1422</v>
      </c>
      <c r="C36" s="132" t="s">
        <v>78</v>
      </c>
      <c r="D36" s="135">
        <f t="shared" si="0"/>
        <v>65.409000000000006</v>
      </c>
      <c r="E36" s="135"/>
      <c r="F36" s="135"/>
      <c r="G36" s="135">
        <v>67.28</v>
      </c>
      <c r="O36" s="135">
        <f t="shared" si="1"/>
        <v>63.59</v>
      </c>
      <c r="P36" s="75">
        <v>1</v>
      </c>
      <c r="R36" s="7">
        <f t="shared" si="2"/>
        <v>65.409000000000006</v>
      </c>
      <c r="S36" s="75">
        <f t="shared" si="3"/>
        <v>1.0286051265922316</v>
      </c>
      <c r="T36" s="136">
        <f t="shared" si="4"/>
        <v>-2.8605126592231578E-2</v>
      </c>
    </row>
    <row r="37" spans="1:20" hidden="1" x14ac:dyDescent="0.3">
      <c r="A37" s="133">
        <v>10382</v>
      </c>
      <c r="B37" s="134" t="s">
        <v>1423</v>
      </c>
      <c r="C37" s="132" t="s">
        <v>78</v>
      </c>
      <c r="D37" s="135">
        <f t="shared" si="0"/>
        <v>107.09699999999999</v>
      </c>
      <c r="E37" s="135"/>
      <c r="F37" s="135"/>
      <c r="G37" s="135">
        <v>110.16</v>
      </c>
      <c r="O37" s="135">
        <f t="shared" si="1"/>
        <v>104.119</v>
      </c>
      <c r="P37" s="75">
        <v>1</v>
      </c>
      <c r="R37" s="7">
        <f t="shared" si="2"/>
        <v>107.09699999999999</v>
      </c>
      <c r="S37" s="75">
        <f t="shared" si="3"/>
        <v>1.0286018882240513</v>
      </c>
      <c r="T37" s="136">
        <f t="shared" si="4"/>
        <v>-2.8601888224051297E-2</v>
      </c>
    </row>
    <row r="38" spans="1:20" hidden="1" x14ac:dyDescent="0.3">
      <c r="A38" s="133">
        <v>10482</v>
      </c>
      <c r="B38" s="134" t="s">
        <v>1424</v>
      </c>
      <c r="C38" s="132" t="s">
        <v>78</v>
      </c>
      <c r="D38" s="135">
        <f t="shared" si="0"/>
        <v>139.09200000000001</v>
      </c>
      <c r="E38" s="135"/>
      <c r="F38" s="135"/>
      <c r="G38" s="135">
        <v>143.07</v>
      </c>
      <c r="H38" s="132" t="s">
        <v>1405</v>
      </c>
      <c r="O38" s="135">
        <f t="shared" si="1"/>
        <v>135.22499999999999</v>
      </c>
      <c r="P38" s="75">
        <v>1</v>
      </c>
      <c r="R38" s="7">
        <f t="shared" si="2"/>
        <v>139.09200000000001</v>
      </c>
      <c r="S38" s="75">
        <f t="shared" si="3"/>
        <v>1.0285967831392127</v>
      </c>
      <c r="T38" s="136">
        <f t="shared" si="4"/>
        <v>-2.8596783139212656E-2</v>
      </c>
    </row>
    <row r="39" spans="1:20" hidden="1" x14ac:dyDescent="0.3">
      <c r="A39" s="133">
        <v>10282</v>
      </c>
      <c r="B39" s="134" t="s">
        <v>1425</v>
      </c>
      <c r="C39" s="132" t="s">
        <v>78</v>
      </c>
      <c r="D39" s="135">
        <f t="shared" si="0"/>
        <v>90.997</v>
      </c>
      <c r="E39" s="135"/>
      <c r="F39" s="135"/>
      <c r="G39" s="135">
        <v>93.6</v>
      </c>
      <c r="O39" s="135">
        <f t="shared" si="1"/>
        <v>88.466999999999999</v>
      </c>
      <c r="P39" s="75">
        <v>1</v>
      </c>
      <c r="R39" s="7">
        <f t="shared" si="2"/>
        <v>90.997</v>
      </c>
      <c r="S39" s="75">
        <f t="shared" si="3"/>
        <v>1.0285982343698781</v>
      </c>
      <c r="T39" s="136">
        <f t="shared" si="4"/>
        <v>-2.8598234369878073E-2</v>
      </c>
    </row>
    <row r="40" spans="1:20" hidden="1" x14ac:dyDescent="0.3">
      <c r="A40" s="133">
        <v>10093</v>
      </c>
      <c r="B40" s="134" t="s">
        <v>1104</v>
      </c>
      <c r="C40" s="132" t="s">
        <v>78</v>
      </c>
      <c r="D40" s="135">
        <f t="shared" si="0"/>
        <v>79.233999999999995</v>
      </c>
      <c r="E40" s="135"/>
      <c r="F40" s="135"/>
      <c r="G40" s="135">
        <v>81.5</v>
      </c>
      <c r="H40" s="132" t="s">
        <v>1405</v>
      </c>
      <c r="O40" s="135">
        <f t="shared" si="1"/>
        <v>77.031000000000006</v>
      </c>
      <c r="P40" s="75">
        <v>1</v>
      </c>
      <c r="R40" s="7">
        <f t="shared" si="2"/>
        <v>79.233999999999995</v>
      </c>
      <c r="S40" s="75">
        <f t="shared" si="3"/>
        <v>1.0285988757772844</v>
      </c>
      <c r="T40" s="136">
        <f t="shared" si="4"/>
        <v>-2.8598875777284372E-2</v>
      </c>
    </row>
    <row r="41" spans="1:20" hidden="1" x14ac:dyDescent="0.3">
      <c r="A41" s="133">
        <v>11007</v>
      </c>
      <c r="B41" s="134" t="s">
        <v>225</v>
      </c>
      <c r="C41" s="132" t="s">
        <v>3</v>
      </c>
      <c r="D41" s="135">
        <f t="shared" si="0"/>
        <v>6.7759999999999998</v>
      </c>
      <c r="E41" s="135"/>
      <c r="F41" s="135"/>
      <c r="G41" s="135">
        <v>6.97</v>
      </c>
      <c r="O41" s="135">
        <f t="shared" si="1"/>
        <v>6.5869999999999997</v>
      </c>
      <c r="P41" s="75">
        <v>1</v>
      </c>
      <c r="R41" s="7">
        <f t="shared" si="2"/>
        <v>6.7759999999999998</v>
      </c>
      <c r="S41" s="75">
        <f t="shared" si="3"/>
        <v>1.0286928799149841</v>
      </c>
      <c r="T41" s="136">
        <f t="shared" si="4"/>
        <v>-2.8692879914984148E-2</v>
      </c>
    </row>
    <row r="42" spans="1:20" x14ac:dyDescent="0.3">
      <c r="A42" s="133">
        <v>11008</v>
      </c>
      <c r="B42" s="134" t="s">
        <v>139</v>
      </c>
      <c r="C42" s="132" t="s">
        <v>3</v>
      </c>
      <c r="D42" s="135">
        <f t="shared" si="0"/>
        <v>14.699</v>
      </c>
      <c r="E42" s="135"/>
      <c r="F42" s="135" t="s">
        <v>57</v>
      </c>
      <c r="G42" s="135">
        <v>15.12</v>
      </c>
      <c r="H42" s="135" t="s">
        <v>1405</v>
      </c>
      <c r="O42" s="135">
        <f t="shared" si="1"/>
        <v>14.29</v>
      </c>
      <c r="P42" s="75">
        <v>1</v>
      </c>
      <c r="R42" s="7">
        <f t="shared" si="2"/>
        <v>14.699</v>
      </c>
      <c r="S42" s="75">
        <f t="shared" si="3"/>
        <v>1.0286214135759273</v>
      </c>
      <c r="T42" s="136">
        <f t="shared" si="4"/>
        <v>-2.862141357592729E-2</v>
      </c>
    </row>
    <row r="43" spans="1:20" hidden="1" x14ac:dyDescent="0.3">
      <c r="A43" s="133">
        <v>10009</v>
      </c>
      <c r="B43" s="134" t="s">
        <v>736</v>
      </c>
      <c r="C43" s="132" t="s">
        <v>77</v>
      </c>
      <c r="D43" s="135">
        <f t="shared" si="0"/>
        <v>2.09</v>
      </c>
      <c r="E43" s="135"/>
      <c r="F43" s="135"/>
      <c r="G43" s="135">
        <v>2.15</v>
      </c>
      <c r="O43" s="135">
        <f t="shared" si="1"/>
        <v>2.0310000000000001</v>
      </c>
      <c r="P43" s="75">
        <v>1</v>
      </c>
      <c r="R43" s="7">
        <f t="shared" si="2"/>
        <v>2.09</v>
      </c>
      <c r="S43" s="75">
        <f t="shared" si="3"/>
        <v>1.0290497291974396</v>
      </c>
      <c r="T43" s="136">
        <f t="shared" si="4"/>
        <v>-2.9049729197439644E-2</v>
      </c>
    </row>
    <row r="44" spans="1:20" hidden="1" x14ac:dyDescent="0.3">
      <c r="A44" s="133">
        <v>11130</v>
      </c>
      <c r="B44" s="134" t="s">
        <v>1468</v>
      </c>
      <c r="C44" s="132" t="s">
        <v>3</v>
      </c>
      <c r="D44" s="135">
        <f t="shared" si="0"/>
        <v>707.74199999999996</v>
      </c>
      <c r="E44" s="135"/>
      <c r="F44" s="135"/>
      <c r="G44" s="135">
        <v>727.98</v>
      </c>
      <c r="O44" s="135">
        <f t="shared" si="1"/>
        <v>688.06600000000003</v>
      </c>
      <c r="P44" s="75">
        <v>1</v>
      </c>
      <c r="R44" s="7">
        <f t="shared" si="2"/>
        <v>707.74199999999996</v>
      </c>
      <c r="S44" s="75">
        <f t="shared" si="3"/>
        <v>1.0285960939793566</v>
      </c>
      <c r="T44" s="136">
        <f t="shared" si="4"/>
        <v>-2.8596093979356585E-2</v>
      </c>
    </row>
    <row r="45" spans="1:20" hidden="1" x14ac:dyDescent="0.3">
      <c r="A45" s="133">
        <v>11135</v>
      </c>
      <c r="B45" s="134" t="s">
        <v>1469</v>
      </c>
      <c r="C45" s="132" t="s">
        <v>3</v>
      </c>
      <c r="D45" s="135">
        <f t="shared" si="0"/>
        <v>883.38900000000001</v>
      </c>
      <c r="E45" s="135"/>
      <c r="F45" s="135"/>
      <c r="G45" s="135">
        <v>908.65</v>
      </c>
      <c r="O45" s="135">
        <f t="shared" si="1"/>
        <v>858.83</v>
      </c>
      <c r="P45" s="75">
        <v>1</v>
      </c>
      <c r="R45" s="7">
        <f t="shared" si="2"/>
        <v>883.38900000000001</v>
      </c>
      <c r="S45" s="75">
        <f t="shared" si="3"/>
        <v>1.0285958804419966</v>
      </c>
      <c r="T45" s="136">
        <f t="shared" si="4"/>
        <v>-2.8595880441996568E-2</v>
      </c>
    </row>
    <row r="46" spans="1:20" hidden="1" x14ac:dyDescent="0.3">
      <c r="A46" s="133">
        <v>11140</v>
      </c>
      <c r="B46" s="134" t="s">
        <v>1470</v>
      </c>
      <c r="C46" s="132" t="s">
        <v>3</v>
      </c>
      <c r="D46" s="135">
        <f t="shared" si="0"/>
        <v>1018.175</v>
      </c>
      <c r="E46" s="135"/>
      <c r="F46" s="135"/>
      <c r="G46" s="135">
        <v>1047.29</v>
      </c>
      <c r="O46" s="135">
        <f t="shared" si="1"/>
        <v>989.86900000000003</v>
      </c>
      <c r="P46" s="75">
        <v>1</v>
      </c>
      <c r="R46" s="7">
        <f t="shared" si="2"/>
        <v>1018.175</v>
      </c>
      <c r="S46" s="75">
        <f t="shared" si="3"/>
        <v>1.0285957030677797</v>
      </c>
      <c r="T46" s="136">
        <f t="shared" si="4"/>
        <v>-2.8595703067779699E-2</v>
      </c>
    </row>
    <row r="47" spans="1:20" hidden="1" x14ac:dyDescent="0.3">
      <c r="A47" s="133">
        <v>11145</v>
      </c>
      <c r="B47" s="134" t="s">
        <v>1471</v>
      </c>
      <c r="C47" s="132" t="s">
        <v>3</v>
      </c>
      <c r="D47" s="135">
        <f t="shared" si="0"/>
        <v>1567.1859999999999</v>
      </c>
      <c r="E47" s="135"/>
      <c r="F47" s="135"/>
      <c r="G47" s="135">
        <v>1612</v>
      </c>
      <c r="O47" s="135">
        <f t="shared" si="1"/>
        <v>1523.6179999999999</v>
      </c>
      <c r="P47" s="75">
        <v>1</v>
      </c>
      <c r="R47" s="7">
        <f t="shared" si="2"/>
        <v>1567.1859999999999</v>
      </c>
      <c r="S47" s="75">
        <f t="shared" si="3"/>
        <v>1.0285950940458828</v>
      </c>
      <c r="T47" s="136">
        <f t="shared" si="4"/>
        <v>-2.8595094045882785E-2</v>
      </c>
    </row>
    <row r="48" spans="1:20" hidden="1" x14ac:dyDescent="0.3">
      <c r="A48" s="133">
        <v>11150</v>
      </c>
      <c r="B48" s="134" t="s">
        <v>1472</v>
      </c>
      <c r="C48" s="132" t="s">
        <v>3</v>
      </c>
      <c r="D48" s="135">
        <f t="shared" si="0"/>
        <v>1912.91</v>
      </c>
      <c r="E48" s="135"/>
      <c r="F48" s="135"/>
      <c r="G48" s="135">
        <v>1967.61</v>
      </c>
      <c r="O48" s="135">
        <f t="shared" si="1"/>
        <v>1859.731</v>
      </c>
      <c r="P48" s="75">
        <v>1</v>
      </c>
      <c r="R48" s="7">
        <f t="shared" si="2"/>
        <v>1912.91</v>
      </c>
      <c r="S48" s="75">
        <f t="shared" si="3"/>
        <v>1.0285949957278768</v>
      </c>
      <c r="T48" s="136">
        <f t="shared" si="4"/>
        <v>-2.8594995727876826E-2</v>
      </c>
    </row>
    <row r="49" spans="1:20" hidden="1" x14ac:dyDescent="0.3">
      <c r="A49" s="133">
        <v>11155</v>
      </c>
      <c r="B49" s="134" t="s">
        <v>1473</v>
      </c>
      <c r="C49" s="132" t="s">
        <v>3</v>
      </c>
      <c r="D49" s="135">
        <f t="shared" si="0"/>
        <v>2366.636</v>
      </c>
      <c r="E49" s="135"/>
      <c r="F49" s="135"/>
      <c r="G49" s="135">
        <v>2434.31</v>
      </c>
      <c r="O49" s="135">
        <f t="shared" si="1"/>
        <v>2300.8429999999998</v>
      </c>
      <c r="P49" s="75">
        <v>1</v>
      </c>
      <c r="R49" s="7">
        <f t="shared" si="2"/>
        <v>2366.636</v>
      </c>
      <c r="S49" s="75">
        <f t="shared" si="3"/>
        <v>1.0285951714219528</v>
      </c>
      <c r="T49" s="136">
        <f t="shared" si="4"/>
        <v>-2.8595171421952781E-2</v>
      </c>
    </row>
    <row r="50" spans="1:20" hidden="1" x14ac:dyDescent="0.3">
      <c r="A50" s="133">
        <v>10076</v>
      </c>
      <c r="B50" s="134" t="s">
        <v>140</v>
      </c>
      <c r="C50" s="132" t="s">
        <v>79</v>
      </c>
      <c r="D50" s="135">
        <f t="shared" si="0"/>
        <v>0</v>
      </c>
      <c r="E50" s="135"/>
      <c r="F50" s="135"/>
      <c r="G50" s="135">
        <v>0</v>
      </c>
      <c r="O50" s="135">
        <f t="shared" si="1"/>
        <v>0</v>
      </c>
      <c r="P50" s="75">
        <v>1</v>
      </c>
      <c r="R50" s="7">
        <f t="shared" si="2"/>
        <v>0</v>
      </c>
      <c r="S50" s="75" t="e">
        <f t="shared" si="3"/>
        <v>#DIV/0!</v>
      </c>
      <c r="T50" s="136" t="e">
        <f t="shared" si="4"/>
        <v>#DIV/0!</v>
      </c>
    </row>
    <row r="51" spans="1:20" hidden="1" x14ac:dyDescent="0.3">
      <c r="A51" s="133">
        <v>10075</v>
      </c>
      <c r="B51" s="134" t="s">
        <v>141</v>
      </c>
      <c r="C51" s="132" t="s">
        <v>79</v>
      </c>
      <c r="D51" s="135">
        <f t="shared" si="0"/>
        <v>0</v>
      </c>
      <c r="E51" s="135"/>
      <c r="F51" s="135"/>
      <c r="G51" s="135">
        <v>0</v>
      </c>
      <c r="O51" s="135">
        <f t="shared" si="1"/>
        <v>0</v>
      </c>
      <c r="P51" s="75">
        <v>1</v>
      </c>
      <c r="R51" s="7">
        <f t="shared" si="2"/>
        <v>0</v>
      </c>
      <c r="S51" s="75" t="e">
        <f t="shared" si="3"/>
        <v>#DIV/0!</v>
      </c>
      <c r="T51" s="136" t="e">
        <f t="shared" si="4"/>
        <v>#DIV/0!</v>
      </c>
    </row>
    <row r="52" spans="1:20" x14ac:dyDescent="0.3">
      <c r="A52" s="133">
        <v>10010</v>
      </c>
      <c r="B52" s="134" t="s">
        <v>226</v>
      </c>
      <c r="C52" s="132" t="s">
        <v>77</v>
      </c>
      <c r="D52" s="135">
        <f t="shared" si="0"/>
        <v>0.59299999999999997</v>
      </c>
      <c r="E52" s="135"/>
      <c r="F52" s="135" t="s">
        <v>57</v>
      </c>
      <c r="G52" s="135">
        <v>0.61</v>
      </c>
      <c r="H52" s="135" t="s">
        <v>1405</v>
      </c>
      <c r="O52" s="135">
        <f t="shared" si="1"/>
        <v>0.57599999999999996</v>
      </c>
      <c r="P52" s="75">
        <v>1</v>
      </c>
      <c r="R52" s="7">
        <f t="shared" si="2"/>
        <v>0.59299999999999997</v>
      </c>
      <c r="S52" s="75">
        <f t="shared" si="3"/>
        <v>1.0295138888888888</v>
      </c>
      <c r="T52" s="136">
        <f t="shared" si="4"/>
        <v>-2.951388888888884E-2</v>
      </c>
    </row>
    <row r="53" spans="1:20" hidden="1" x14ac:dyDescent="0.3">
      <c r="A53" s="133">
        <v>10011</v>
      </c>
      <c r="B53" s="134" t="s">
        <v>142</v>
      </c>
      <c r="C53" s="132" t="s">
        <v>77</v>
      </c>
      <c r="D53" s="135">
        <f t="shared" si="0"/>
        <v>37.701000000000001</v>
      </c>
      <c r="E53" s="135"/>
      <c r="F53" s="135"/>
      <c r="G53" s="135">
        <v>38.78</v>
      </c>
      <c r="O53" s="135">
        <f t="shared" si="1"/>
        <v>36.652000000000001</v>
      </c>
      <c r="P53" s="75">
        <v>1</v>
      </c>
      <c r="R53" s="7">
        <f t="shared" si="2"/>
        <v>37.701000000000001</v>
      </c>
      <c r="S53" s="75">
        <f t="shared" si="3"/>
        <v>1.0286205391247407</v>
      </c>
      <c r="T53" s="136">
        <f t="shared" si="4"/>
        <v>-2.8620539124740718E-2</v>
      </c>
    </row>
    <row r="54" spans="1:20" x14ac:dyDescent="0.3">
      <c r="A54" s="133">
        <v>11010</v>
      </c>
      <c r="B54" s="134" t="s">
        <v>557</v>
      </c>
      <c r="C54" s="132" t="s">
        <v>82</v>
      </c>
      <c r="D54" s="135">
        <f t="shared" si="0"/>
        <v>61.588000000000001</v>
      </c>
      <c r="E54" s="135"/>
      <c r="F54" s="135" t="s">
        <v>57</v>
      </c>
      <c r="G54" s="135">
        <v>63.35</v>
      </c>
      <c r="H54" s="135" t="s">
        <v>1405</v>
      </c>
      <c r="O54" s="135">
        <f t="shared" si="1"/>
        <v>59.875</v>
      </c>
      <c r="P54" s="75">
        <v>1</v>
      </c>
      <c r="R54" s="7">
        <f t="shared" si="2"/>
        <v>61.588000000000001</v>
      </c>
      <c r="S54" s="75">
        <f t="shared" si="3"/>
        <v>1.0286096033402923</v>
      </c>
      <c r="T54" s="136">
        <f t="shared" si="4"/>
        <v>-2.8609603340292278E-2</v>
      </c>
    </row>
    <row r="55" spans="1:20" hidden="1" x14ac:dyDescent="0.3">
      <c r="A55" s="133">
        <v>10025</v>
      </c>
      <c r="B55" s="134" t="s">
        <v>227</v>
      </c>
      <c r="C55" s="132" t="s">
        <v>82</v>
      </c>
      <c r="D55" s="135">
        <f t="shared" si="0"/>
        <v>28.291</v>
      </c>
      <c r="E55" s="135"/>
      <c r="F55" s="135"/>
      <c r="G55" s="135">
        <v>29.1</v>
      </c>
      <c r="O55" s="135">
        <f t="shared" si="1"/>
        <v>27.504000000000001</v>
      </c>
      <c r="P55" s="75">
        <v>1</v>
      </c>
      <c r="R55" s="7">
        <f t="shared" si="2"/>
        <v>28.291</v>
      </c>
      <c r="S55" s="75">
        <f t="shared" si="3"/>
        <v>1.0286140197789413</v>
      </c>
      <c r="T55" s="136">
        <f t="shared" si="4"/>
        <v>-2.8614019778941291E-2</v>
      </c>
    </row>
    <row r="56" spans="1:20" hidden="1" x14ac:dyDescent="0.3">
      <c r="A56" s="133">
        <v>11009</v>
      </c>
      <c r="B56" s="134" t="s">
        <v>558</v>
      </c>
      <c r="C56" s="132" t="s">
        <v>82</v>
      </c>
      <c r="D56" s="135">
        <f t="shared" si="0"/>
        <v>30.925000000000001</v>
      </c>
      <c r="E56" s="135"/>
      <c r="F56" s="135"/>
      <c r="G56" s="135">
        <v>31.81</v>
      </c>
      <c r="O56" s="135">
        <f t="shared" si="1"/>
        <v>30.065000000000001</v>
      </c>
      <c r="P56" s="75">
        <v>1</v>
      </c>
      <c r="R56" s="7">
        <f t="shared" si="2"/>
        <v>30.925000000000001</v>
      </c>
      <c r="S56" s="75">
        <f t="shared" si="3"/>
        <v>1.0286046898386829</v>
      </c>
      <c r="T56" s="136">
        <f t="shared" si="4"/>
        <v>-2.8604689838682917E-2</v>
      </c>
    </row>
    <row r="57" spans="1:20" hidden="1" x14ac:dyDescent="0.3">
      <c r="A57" s="133">
        <v>11080</v>
      </c>
      <c r="B57" s="134" t="s">
        <v>1105</v>
      </c>
      <c r="C57" s="132" t="s">
        <v>78</v>
      </c>
      <c r="D57" s="135">
        <f t="shared" si="0"/>
        <v>554.154</v>
      </c>
      <c r="E57" s="135"/>
      <c r="F57" s="135"/>
      <c r="G57" s="135">
        <v>570</v>
      </c>
      <c r="O57" s="135">
        <f t="shared" si="1"/>
        <v>538.74800000000005</v>
      </c>
      <c r="P57" s="75">
        <v>1</v>
      </c>
      <c r="R57" s="7">
        <f t="shared" si="2"/>
        <v>554.154</v>
      </c>
      <c r="S57" s="75">
        <f t="shared" si="3"/>
        <v>1.0285959298224772</v>
      </c>
      <c r="T57" s="136">
        <f t="shared" si="4"/>
        <v>-2.8595929822477162E-2</v>
      </c>
    </row>
    <row r="58" spans="1:20" hidden="1" x14ac:dyDescent="0.3">
      <c r="A58" s="133">
        <v>11081</v>
      </c>
      <c r="B58" s="134" t="s">
        <v>1106</v>
      </c>
      <c r="C58" s="132" t="s">
        <v>78</v>
      </c>
      <c r="D58" s="135">
        <f t="shared" si="0"/>
        <v>556.65200000000004</v>
      </c>
      <c r="E58" s="135"/>
      <c r="F58" s="135"/>
      <c r="G58" s="135">
        <v>572.57000000000005</v>
      </c>
      <c r="O58" s="135">
        <f t="shared" si="1"/>
        <v>541.17700000000002</v>
      </c>
      <c r="P58" s="75">
        <v>1</v>
      </c>
      <c r="R58" s="7">
        <f t="shared" si="2"/>
        <v>556.65200000000004</v>
      </c>
      <c r="S58" s="75">
        <f t="shared" si="3"/>
        <v>1.0285950807222037</v>
      </c>
      <c r="T58" s="136">
        <f t="shared" si="4"/>
        <v>-2.8595080722203736E-2</v>
      </c>
    </row>
    <row r="59" spans="1:20" hidden="1" x14ac:dyDescent="0.3">
      <c r="A59" s="133">
        <v>11082</v>
      </c>
      <c r="B59" s="134" t="s">
        <v>1107</v>
      </c>
      <c r="C59" s="132" t="s">
        <v>78</v>
      </c>
      <c r="D59" s="135">
        <f t="shared" si="0"/>
        <v>571.65300000000002</v>
      </c>
      <c r="E59" s="135"/>
      <c r="F59" s="135"/>
      <c r="G59" s="135">
        <v>588</v>
      </c>
      <c r="O59" s="135">
        <f t="shared" si="1"/>
        <v>555.76099999999997</v>
      </c>
      <c r="P59" s="75">
        <v>1</v>
      </c>
      <c r="R59" s="7">
        <f t="shared" si="2"/>
        <v>571.65300000000002</v>
      </c>
      <c r="S59" s="75">
        <f t="shared" si="3"/>
        <v>1.0285950255595482</v>
      </c>
      <c r="T59" s="136">
        <f t="shared" si="4"/>
        <v>-2.8595025559548182E-2</v>
      </c>
    </row>
    <row r="60" spans="1:20" x14ac:dyDescent="0.3">
      <c r="A60" s="133">
        <v>11083</v>
      </c>
      <c r="B60" s="134" t="s">
        <v>1108</v>
      </c>
      <c r="C60" s="132" t="s">
        <v>78</v>
      </c>
      <c r="D60" s="135">
        <f t="shared" si="0"/>
        <v>588.01499999999999</v>
      </c>
      <c r="E60" s="135"/>
      <c r="F60" s="135" t="s">
        <v>57</v>
      </c>
      <c r="G60" s="135">
        <v>604.83000000000004</v>
      </c>
      <c r="H60" s="135" t="s">
        <v>1405</v>
      </c>
      <c r="O60" s="135">
        <f t="shared" si="1"/>
        <v>571.66800000000001</v>
      </c>
      <c r="P60" s="75">
        <v>1</v>
      </c>
      <c r="R60" s="7">
        <f t="shared" si="2"/>
        <v>588.01499999999999</v>
      </c>
      <c r="S60" s="75">
        <f t="shared" si="3"/>
        <v>1.028595268582464</v>
      </c>
      <c r="T60" s="136">
        <f t="shared" si="4"/>
        <v>-2.8595268582463973E-2</v>
      </c>
    </row>
    <row r="61" spans="1:20" hidden="1" x14ac:dyDescent="0.3">
      <c r="A61" s="133">
        <v>11084</v>
      </c>
      <c r="B61" s="134" t="s">
        <v>1109</v>
      </c>
      <c r="C61" s="132" t="s">
        <v>78</v>
      </c>
      <c r="D61" s="135">
        <f t="shared" si="0"/>
        <v>606.65200000000004</v>
      </c>
      <c r="E61" s="135"/>
      <c r="F61" s="135"/>
      <c r="G61" s="135">
        <v>624</v>
      </c>
      <c r="O61" s="135">
        <f t="shared" si="1"/>
        <v>589.78700000000003</v>
      </c>
      <c r="P61" s="75">
        <v>1</v>
      </c>
      <c r="R61" s="7">
        <f t="shared" si="2"/>
        <v>606.65200000000004</v>
      </c>
      <c r="S61" s="75">
        <f t="shared" si="3"/>
        <v>1.0285950690673074</v>
      </c>
      <c r="T61" s="136">
        <f t="shared" si="4"/>
        <v>-2.8595069067307355E-2</v>
      </c>
    </row>
    <row r="62" spans="1:20" x14ac:dyDescent="0.3">
      <c r="A62" s="133">
        <v>11085</v>
      </c>
      <c r="B62" s="134" t="s">
        <v>1110</v>
      </c>
      <c r="C62" s="132" t="s">
        <v>78</v>
      </c>
      <c r="D62" s="135">
        <f t="shared" si="0"/>
        <v>627.875</v>
      </c>
      <c r="E62" s="135"/>
      <c r="F62" s="135" t="s">
        <v>57</v>
      </c>
      <c r="G62" s="135">
        <v>645.83000000000004</v>
      </c>
      <c r="H62" s="135" t="s">
        <v>1405</v>
      </c>
      <c r="O62" s="135">
        <f t="shared" si="1"/>
        <v>610.41999999999996</v>
      </c>
      <c r="P62" s="75">
        <v>1</v>
      </c>
      <c r="R62" s="7">
        <f t="shared" si="2"/>
        <v>627.875</v>
      </c>
      <c r="S62" s="75">
        <f t="shared" si="3"/>
        <v>1.0285950656924741</v>
      </c>
      <c r="T62" s="136">
        <f t="shared" si="4"/>
        <v>-2.8595065692474053E-2</v>
      </c>
    </row>
    <row r="63" spans="1:20" hidden="1" x14ac:dyDescent="0.3">
      <c r="A63" s="133">
        <v>11070</v>
      </c>
      <c r="B63" s="134" t="s">
        <v>1111</v>
      </c>
      <c r="C63" s="132" t="s">
        <v>78</v>
      </c>
      <c r="D63" s="135">
        <f t="shared" si="0"/>
        <v>489.01600000000002</v>
      </c>
      <c r="E63" s="135"/>
      <c r="F63" s="135"/>
      <c r="G63" s="135">
        <v>503</v>
      </c>
      <c r="O63" s="135">
        <f t="shared" si="1"/>
        <v>475.42099999999999</v>
      </c>
      <c r="P63" s="75">
        <v>1</v>
      </c>
      <c r="R63" s="7">
        <f t="shared" si="2"/>
        <v>489.01600000000002</v>
      </c>
      <c r="S63" s="75">
        <f t="shared" si="3"/>
        <v>1.0285957078042409</v>
      </c>
      <c r="T63" s="136">
        <f t="shared" si="4"/>
        <v>-2.8595707804240922E-2</v>
      </c>
    </row>
    <row r="64" spans="1:20" hidden="1" x14ac:dyDescent="0.3">
      <c r="A64" s="133">
        <v>11071</v>
      </c>
      <c r="B64" s="134" t="s">
        <v>1112</v>
      </c>
      <c r="C64" s="132" t="s">
        <v>78</v>
      </c>
      <c r="D64" s="135">
        <f t="shared" si="0"/>
        <v>531.06399999999996</v>
      </c>
      <c r="E64" s="135"/>
      <c r="F64" s="135"/>
      <c r="G64" s="135">
        <v>546.25</v>
      </c>
      <c r="O64" s="135">
        <f t="shared" si="1"/>
        <v>516.29999999999995</v>
      </c>
      <c r="P64" s="75">
        <v>1</v>
      </c>
      <c r="R64" s="7">
        <f t="shared" si="2"/>
        <v>531.06399999999996</v>
      </c>
      <c r="S64" s="75">
        <f t="shared" si="3"/>
        <v>1.0285957776486538</v>
      </c>
      <c r="T64" s="136">
        <f t="shared" si="4"/>
        <v>-2.8595777648653842E-2</v>
      </c>
    </row>
    <row r="65" spans="1:20" hidden="1" x14ac:dyDescent="0.3">
      <c r="A65" s="133">
        <v>11072</v>
      </c>
      <c r="B65" s="134" t="s">
        <v>1113</v>
      </c>
      <c r="C65" s="132" t="s">
        <v>78</v>
      </c>
      <c r="D65" s="135">
        <f t="shared" si="0"/>
        <v>544.67499999999995</v>
      </c>
      <c r="E65" s="135"/>
      <c r="F65" s="135"/>
      <c r="G65" s="135">
        <v>560.25</v>
      </c>
      <c r="O65" s="135">
        <f t="shared" si="1"/>
        <v>529.53300000000002</v>
      </c>
      <c r="P65" s="75">
        <v>1</v>
      </c>
      <c r="R65" s="7">
        <f t="shared" si="2"/>
        <v>544.67499999999995</v>
      </c>
      <c r="S65" s="75">
        <f t="shared" si="3"/>
        <v>1.0285950072988841</v>
      </c>
      <c r="T65" s="136">
        <f t="shared" si="4"/>
        <v>-2.859500729888409E-2</v>
      </c>
    </row>
    <row r="66" spans="1:20" x14ac:dyDescent="0.3">
      <c r="A66" s="133">
        <v>11073</v>
      </c>
      <c r="B66" s="134" t="s">
        <v>1114</v>
      </c>
      <c r="C66" s="132" t="s">
        <v>78</v>
      </c>
      <c r="D66" s="135">
        <f t="shared" si="0"/>
        <v>560.95899999999995</v>
      </c>
      <c r="E66" s="135"/>
      <c r="F66" s="135" t="s">
        <v>57</v>
      </c>
      <c r="G66" s="135">
        <v>577</v>
      </c>
      <c r="H66" s="135" t="s">
        <v>1405</v>
      </c>
      <c r="O66" s="135">
        <f t="shared" si="1"/>
        <v>545.36400000000003</v>
      </c>
      <c r="P66" s="75">
        <v>1</v>
      </c>
      <c r="R66" s="7">
        <f t="shared" si="2"/>
        <v>560.95899999999995</v>
      </c>
      <c r="S66" s="75">
        <f t="shared" si="3"/>
        <v>1.0285955801996463</v>
      </c>
      <c r="T66" s="136">
        <f t="shared" si="4"/>
        <v>-2.8595580199646253E-2</v>
      </c>
    </row>
    <row r="67" spans="1:20" hidden="1" x14ac:dyDescent="0.3">
      <c r="A67" s="133">
        <v>11074</v>
      </c>
      <c r="B67" s="134" t="s">
        <v>1115</v>
      </c>
      <c r="C67" s="132" t="s">
        <v>78</v>
      </c>
      <c r="D67" s="135">
        <f t="shared" si="0"/>
        <v>607.625</v>
      </c>
      <c r="E67" s="135"/>
      <c r="F67" s="135"/>
      <c r="G67" s="135">
        <v>625</v>
      </c>
      <c r="O67" s="135">
        <f t="shared" si="1"/>
        <v>590.73299999999995</v>
      </c>
      <c r="P67" s="75">
        <v>1</v>
      </c>
      <c r="R67" s="7">
        <f t="shared" si="2"/>
        <v>607.625</v>
      </c>
      <c r="S67" s="75">
        <f t="shared" si="3"/>
        <v>1.0285949828433489</v>
      </c>
      <c r="T67" s="136">
        <f t="shared" si="4"/>
        <v>-2.8594982843348937E-2</v>
      </c>
    </row>
    <row r="68" spans="1:20" hidden="1" x14ac:dyDescent="0.3">
      <c r="A68" s="133">
        <v>11075</v>
      </c>
      <c r="B68" s="134" t="s">
        <v>1116</v>
      </c>
      <c r="C68" s="132" t="s">
        <v>78</v>
      </c>
      <c r="D68" s="135">
        <f t="shared" ref="D68:D131" si="5">TRUNC(G68*$P$1,3)</f>
        <v>630.30600000000004</v>
      </c>
      <c r="E68" s="135"/>
      <c r="F68" s="135"/>
      <c r="G68" s="135">
        <v>648.33000000000004</v>
      </c>
      <c r="O68" s="135">
        <f t="shared" ref="O68:O131" si="6">TRUNC(R68*$P$1,3)</f>
        <v>612.78300000000002</v>
      </c>
      <c r="P68" s="75">
        <v>1</v>
      </c>
      <c r="R68" s="7">
        <f t="shared" ref="R68:R131" si="7">D68</f>
        <v>630.30600000000004</v>
      </c>
      <c r="S68" s="75">
        <f t="shared" ref="S68:S131" si="8">R68*P68/O68</f>
        <v>1.0285957671802253</v>
      </c>
      <c r="T68" s="136">
        <f t="shared" ref="T68:T131" si="9">P68-S68</f>
        <v>-2.8595767180225273E-2</v>
      </c>
    </row>
    <row r="69" spans="1:20" x14ac:dyDescent="0.3">
      <c r="A69" s="133">
        <v>10102</v>
      </c>
      <c r="B69" s="134" t="s">
        <v>143</v>
      </c>
      <c r="C69" s="132" t="s">
        <v>77</v>
      </c>
      <c r="D69" s="135">
        <f t="shared" si="5"/>
        <v>12.452999999999999</v>
      </c>
      <c r="E69" s="135"/>
      <c r="F69" s="135" t="s">
        <v>57</v>
      </c>
      <c r="G69" s="135">
        <v>12.81</v>
      </c>
      <c r="H69" s="135" t="s">
        <v>1405</v>
      </c>
      <c r="O69" s="135">
        <f t="shared" si="6"/>
        <v>12.106</v>
      </c>
      <c r="P69" s="75">
        <v>1</v>
      </c>
      <c r="R69" s="7">
        <f t="shared" si="7"/>
        <v>12.452999999999999</v>
      </c>
      <c r="S69" s="75">
        <f t="shared" si="8"/>
        <v>1.028663472658186</v>
      </c>
      <c r="T69" s="136">
        <f t="shared" si="9"/>
        <v>-2.8663472658186029E-2</v>
      </c>
    </row>
    <row r="70" spans="1:20" x14ac:dyDescent="0.3">
      <c r="A70" s="133">
        <v>11060</v>
      </c>
      <c r="B70" s="134" t="s">
        <v>1117</v>
      </c>
      <c r="C70" s="132" t="s">
        <v>2</v>
      </c>
      <c r="D70" s="135">
        <f t="shared" si="5"/>
        <v>9019.2450000000008</v>
      </c>
      <c r="E70" s="135"/>
      <c r="F70" s="135" t="s">
        <v>57</v>
      </c>
      <c r="G70" s="135">
        <v>9277.15</v>
      </c>
      <c r="H70" s="135" t="s">
        <v>1405</v>
      </c>
      <c r="O70" s="135">
        <f t="shared" si="6"/>
        <v>8768.509</v>
      </c>
      <c r="P70" s="75">
        <v>1</v>
      </c>
      <c r="R70" s="7">
        <f t="shared" si="7"/>
        <v>9019.2450000000008</v>
      </c>
      <c r="S70" s="75">
        <f t="shared" si="8"/>
        <v>1.0285950553281067</v>
      </c>
      <c r="T70" s="136">
        <f t="shared" si="9"/>
        <v>-2.8595055328106689E-2</v>
      </c>
    </row>
    <row r="71" spans="1:20" hidden="1" x14ac:dyDescent="0.3">
      <c r="A71" s="133">
        <v>11061</v>
      </c>
      <c r="B71" s="134" t="s">
        <v>1118</v>
      </c>
      <c r="C71" s="132" t="s">
        <v>2</v>
      </c>
      <c r="D71" s="135">
        <f t="shared" si="5"/>
        <v>13723.555</v>
      </c>
      <c r="E71" s="135"/>
      <c r="F71" s="135"/>
      <c r="G71" s="135">
        <v>14115.98</v>
      </c>
      <c r="O71" s="135">
        <f t="shared" si="6"/>
        <v>13342.04</v>
      </c>
      <c r="P71" s="75">
        <v>1</v>
      </c>
      <c r="R71" s="7">
        <f t="shared" si="7"/>
        <v>13723.555</v>
      </c>
      <c r="S71" s="75">
        <f t="shared" si="8"/>
        <v>1.0285949524960201</v>
      </c>
      <c r="T71" s="136">
        <f t="shared" si="9"/>
        <v>-2.8594952496020065E-2</v>
      </c>
    </row>
    <row r="72" spans="1:20" hidden="1" x14ac:dyDescent="0.3">
      <c r="A72" s="133">
        <v>11015</v>
      </c>
      <c r="B72" s="134" t="s">
        <v>144</v>
      </c>
      <c r="C72" s="132" t="s">
        <v>2</v>
      </c>
      <c r="D72" s="135">
        <f t="shared" si="5"/>
        <v>782.43600000000004</v>
      </c>
      <c r="E72" s="135"/>
      <c r="F72" s="135"/>
      <c r="G72" s="135">
        <v>804.81</v>
      </c>
      <c r="O72" s="135">
        <f t="shared" si="6"/>
        <v>760.68399999999997</v>
      </c>
      <c r="P72" s="75">
        <v>1</v>
      </c>
      <c r="R72" s="7">
        <f t="shared" si="7"/>
        <v>782.43600000000004</v>
      </c>
      <c r="S72" s="75">
        <f t="shared" si="8"/>
        <v>1.0285953168464173</v>
      </c>
      <c r="T72" s="136">
        <f t="shared" si="9"/>
        <v>-2.8595316846417251E-2</v>
      </c>
    </row>
    <row r="73" spans="1:20" hidden="1" x14ac:dyDescent="0.3">
      <c r="A73" s="133">
        <v>10083</v>
      </c>
      <c r="B73" s="134" t="s">
        <v>145</v>
      </c>
      <c r="C73" s="132" t="s">
        <v>2</v>
      </c>
      <c r="D73" s="135">
        <f t="shared" si="5"/>
        <v>701.06299999999999</v>
      </c>
      <c r="E73" s="135"/>
      <c r="F73" s="135"/>
      <c r="G73" s="135">
        <v>721.11</v>
      </c>
      <c r="O73" s="135">
        <f t="shared" si="6"/>
        <v>681.57299999999998</v>
      </c>
      <c r="P73" s="75">
        <v>1</v>
      </c>
      <c r="R73" s="7">
        <f t="shared" si="7"/>
        <v>701.06299999999999</v>
      </c>
      <c r="S73" s="75">
        <f t="shared" si="8"/>
        <v>1.0285956163169609</v>
      </c>
      <c r="T73" s="136">
        <f t="shared" si="9"/>
        <v>-2.8595616316960948E-2</v>
      </c>
    </row>
    <row r="74" spans="1:20" hidden="1" x14ac:dyDescent="0.3">
      <c r="A74" s="133">
        <v>10014</v>
      </c>
      <c r="B74" s="134" t="s">
        <v>395</v>
      </c>
      <c r="C74" s="132" t="s">
        <v>3</v>
      </c>
      <c r="D74" s="135">
        <f t="shared" si="5"/>
        <v>356.80700000000002</v>
      </c>
      <c r="E74" s="135"/>
      <c r="F74" s="135"/>
      <c r="G74" s="135">
        <v>367.01</v>
      </c>
      <c r="O74" s="135">
        <f t="shared" si="6"/>
        <v>346.887</v>
      </c>
      <c r="P74" s="75">
        <v>1</v>
      </c>
      <c r="R74" s="7">
        <f t="shared" si="7"/>
        <v>356.80700000000002</v>
      </c>
      <c r="S74" s="75">
        <f t="shared" si="8"/>
        <v>1.0285972088893502</v>
      </c>
      <c r="T74" s="136">
        <f t="shared" si="9"/>
        <v>-2.8597208889350245E-2</v>
      </c>
    </row>
    <row r="75" spans="1:20" x14ac:dyDescent="0.3">
      <c r="A75" s="133">
        <v>11016</v>
      </c>
      <c r="B75" s="134" t="s">
        <v>146</v>
      </c>
      <c r="C75" s="132" t="s">
        <v>81</v>
      </c>
      <c r="D75" s="135">
        <f t="shared" si="5"/>
        <v>13.055999999999999</v>
      </c>
      <c r="E75" s="135"/>
      <c r="F75" s="135" t="s">
        <v>57</v>
      </c>
      <c r="G75" s="135">
        <v>13.43</v>
      </c>
      <c r="H75" s="135" t="s">
        <v>1405</v>
      </c>
      <c r="O75" s="135">
        <f t="shared" si="6"/>
        <v>12.693</v>
      </c>
      <c r="P75" s="75">
        <v>1</v>
      </c>
      <c r="R75" s="7">
        <f t="shared" si="7"/>
        <v>13.055999999999999</v>
      </c>
      <c r="S75" s="75">
        <f t="shared" si="8"/>
        <v>1.0285984400850863</v>
      </c>
      <c r="T75" s="136">
        <f t="shared" si="9"/>
        <v>-2.8598440085086274E-2</v>
      </c>
    </row>
    <row r="76" spans="1:20" hidden="1" x14ac:dyDescent="0.3">
      <c r="A76" s="133">
        <v>11100</v>
      </c>
      <c r="B76" s="134" t="s">
        <v>1474</v>
      </c>
      <c r="C76" s="132" t="s">
        <v>77</v>
      </c>
      <c r="D76" s="135">
        <f t="shared" si="5"/>
        <v>35.057000000000002</v>
      </c>
      <c r="E76" s="135"/>
      <c r="F76" s="135"/>
      <c r="G76" s="135">
        <v>36.06</v>
      </c>
      <c r="O76" s="135">
        <f t="shared" si="6"/>
        <v>34.082000000000001</v>
      </c>
      <c r="P76" s="75">
        <v>1</v>
      </c>
      <c r="R76" s="7">
        <f t="shared" si="7"/>
        <v>35.057000000000002</v>
      </c>
      <c r="S76" s="75">
        <f t="shared" si="8"/>
        <v>1.028607476087084</v>
      </c>
      <c r="T76" s="136">
        <f t="shared" si="9"/>
        <v>-2.8607476087084027E-2</v>
      </c>
    </row>
    <row r="77" spans="1:20" hidden="1" x14ac:dyDescent="0.3">
      <c r="A77" s="133">
        <v>10077</v>
      </c>
      <c r="B77" s="134" t="s">
        <v>147</v>
      </c>
      <c r="C77" s="132" t="s">
        <v>79</v>
      </c>
      <c r="D77" s="135">
        <f t="shared" si="5"/>
        <v>0</v>
      </c>
      <c r="E77" s="135"/>
      <c r="F77" s="135"/>
      <c r="G77" s="135">
        <v>0</v>
      </c>
      <c r="O77" s="135">
        <f t="shared" si="6"/>
        <v>0</v>
      </c>
      <c r="P77" s="75">
        <v>1</v>
      </c>
      <c r="R77" s="7">
        <f t="shared" si="7"/>
        <v>0</v>
      </c>
      <c r="S77" s="75" t="e">
        <f t="shared" si="8"/>
        <v>#DIV/0!</v>
      </c>
      <c r="T77" s="136" t="e">
        <f t="shared" si="9"/>
        <v>#DIV/0!</v>
      </c>
    </row>
    <row r="78" spans="1:20" hidden="1" x14ac:dyDescent="0.3">
      <c r="A78" s="133">
        <v>10071</v>
      </c>
      <c r="B78" s="134" t="s">
        <v>148</v>
      </c>
      <c r="C78" s="132" t="s">
        <v>79</v>
      </c>
      <c r="D78" s="135">
        <f t="shared" si="5"/>
        <v>0</v>
      </c>
      <c r="E78" s="135"/>
      <c r="F78" s="135"/>
      <c r="G78" s="135">
        <v>0</v>
      </c>
      <c r="O78" s="135">
        <f t="shared" si="6"/>
        <v>0</v>
      </c>
      <c r="P78" s="75">
        <v>1</v>
      </c>
      <c r="R78" s="7">
        <f t="shared" si="7"/>
        <v>0</v>
      </c>
      <c r="S78" s="75" t="e">
        <f t="shared" si="8"/>
        <v>#DIV/0!</v>
      </c>
      <c r="T78" s="136" t="e">
        <f t="shared" si="9"/>
        <v>#DIV/0!</v>
      </c>
    </row>
    <row r="79" spans="1:20" hidden="1" x14ac:dyDescent="0.3">
      <c r="A79" s="133">
        <v>10072</v>
      </c>
      <c r="B79" s="134" t="s">
        <v>149</v>
      </c>
      <c r="C79" s="132" t="s">
        <v>79</v>
      </c>
      <c r="D79" s="135">
        <f t="shared" si="5"/>
        <v>0</v>
      </c>
      <c r="E79" s="135"/>
      <c r="F79" s="135"/>
      <c r="G79" s="135">
        <v>0</v>
      </c>
      <c r="O79" s="135">
        <f t="shared" si="6"/>
        <v>0</v>
      </c>
      <c r="P79" s="75">
        <v>1</v>
      </c>
      <c r="R79" s="7">
        <f t="shared" si="7"/>
        <v>0</v>
      </c>
      <c r="S79" s="75" t="e">
        <f t="shared" si="8"/>
        <v>#DIV/0!</v>
      </c>
      <c r="T79" s="136" t="e">
        <f t="shared" si="9"/>
        <v>#DIV/0!</v>
      </c>
    </row>
    <row r="80" spans="1:20" hidden="1" x14ac:dyDescent="0.3">
      <c r="A80" s="133">
        <v>10073</v>
      </c>
      <c r="B80" s="134" t="s">
        <v>150</v>
      </c>
      <c r="C80" s="132" t="s">
        <v>79</v>
      </c>
      <c r="D80" s="135">
        <f t="shared" si="5"/>
        <v>0</v>
      </c>
      <c r="E80" s="135"/>
      <c r="F80" s="135"/>
      <c r="G80" s="135">
        <v>0</v>
      </c>
      <c r="O80" s="135">
        <f t="shared" si="6"/>
        <v>0</v>
      </c>
      <c r="P80" s="75">
        <v>1</v>
      </c>
      <c r="R80" s="7">
        <f t="shared" si="7"/>
        <v>0</v>
      </c>
      <c r="S80" s="75" t="e">
        <f t="shared" si="8"/>
        <v>#DIV/0!</v>
      </c>
      <c r="T80" s="136" t="e">
        <f t="shared" si="9"/>
        <v>#DIV/0!</v>
      </c>
    </row>
    <row r="81" spans="1:20" hidden="1" x14ac:dyDescent="0.3">
      <c r="A81" s="133">
        <v>10074</v>
      </c>
      <c r="B81" s="134" t="s">
        <v>151</v>
      </c>
      <c r="C81" s="132" t="s">
        <v>79</v>
      </c>
      <c r="D81" s="135">
        <f t="shared" si="5"/>
        <v>0</v>
      </c>
      <c r="E81" s="135"/>
      <c r="F81" s="135"/>
      <c r="G81" s="135">
        <v>0</v>
      </c>
      <c r="O81" s="135">
        <f t="shared" si="6"/>
        <v>0</v>
      </c>
      <c r="P81" s="75">
        <v>1</v>
      </c>
      <c r="R81" s="7">
        <f t="shared" si="7"/>
        <v>0</v>
      </c>
      <c r="S81" s="75" t="e">
        <f t="shared" si="8"/>
        <v>#DIV/0!</v>
      </c>
      <c r="T81" s="136" t="e">
        <f t="shared" si="9"/>
        <v>#DIV/0!</v>
      </c>
    </row>
    <row r="82" spans="1:20" hidden="1" x14ac:dyDescent="0.3">
      <c r="A82" s="133">
        <v>10015</v>
      </c>
      <c r="B82" s="134" t="s">
        <v>544</v>
      </c>
      <c r="C82" s="132" t="s">
        <v>77</v>
      </c>
      <c r="D82" s="135">
        <f t="shared" si="5"/>
        <v>15.000999999999999</v>
      </c>
      <c r="E82" s="135"/>
      <c r="F82" s="135"/>
      <c r="G82" s="135">
        <v>15.43</v>
      </c>
      <c r="O82" s="135">
        <f t="shared" si="6"/>
        <v>14.583</v>
      </c>
      <c r="P82" s="75">
        <v>1</v>
      </c>
      <c r="R82" s="7">
        <f t="shared" si="7"/>
        <v>15.000999999999999</v>
      </c>
      <c r="S82" s="75">
        <f t="shared" si="8"/>
        <v>1.0286635123088528</v>
      </c>
      <c r="T82" s="136">
        <f t="shared" si="9"/>
        <v>-2.8663512308852779E-2</v>
      </c>
    </row>
    <row r="83" spans="1:20" hidden="1" x14ac:dyDescent="0.3">
      <c r="A83" s="133">
        <v>10401</v>
      </c>
      <c r="B83" s="134" t="s">
        <v>228</v>
      </c>
      <c r="C83" s="132" t="s">
        <v>77</v>
      </c>
      <c r="D83" s="135">
        <f t="shared" si="5"/>
        <v>5.56</v>
      </c>
      <c r="E83" s="135"/>
      <c r="F83" s="135"/>
      <c r="G83" s="135">
        <v>5.72</v>
      </c>
      <c r="O83" s="135">
        <f t="shared" si="6"/>
        <v>5.4050000000000002</v>
      </c>
      <c r="P83" s="75">
        <v>1</v>
      </c>
      <c r="R83" s="7">
        <f t="shared" si="7"/>
        <v>5.56</v>
      </c>
      <c r="S83" s="75">
        <f t="shared" si="8"/>
        <v>1.0286771507863088</v>
      </c>
      <c r="T83" s="136">
        <f t="shared" si="9"/>
        <v>-2.8677150786308836E-2</v>
      </c>
    </row>
    <row r="84" spans="1:20" ht="20.399999999999999" hidden="1" x14ac:dyDescent="0.3">
      <c r="A84" s="133">
        <v>11105</v>
      </c>
      <c r="B84" s="134" t="s">
        <v>1475</v>
      </c>
      <c r="C84" s="132" t="s">
        <v>3</v>
      </c>
      <c r="D84" s="135">
        <f t="shared" si="5"/>
        <v>273.64499999999998</v>
      </c>
      <c r="E84" s="135"/>
      <c r="F84" s="135"/>
      <c r="G84" s="135">
        <v>281.47000000000003</v>
      </c>
      <c r="O84" s="135">
        <f t="shared" si="6"/>
        <v>266.03699999999998</v>
      </c>
      <c r="P84" s="75">
        <v>1</v>
      </c>
      <c r="R84" s="7">
        <f t="shared" si="7"/>
        <v>273.64499999999998</v>
      </c>
      <c r="S84" s="75">
        <f t="shared" si="8"/>
        <v>1.0285975259080504</v>
      </c>
      <c r="T84" s="136">
        <f t="shared" si="9"/>
        <v>-2.8597525908050425E-2</v>
      </c>
    </row>
    <row r="85" spans="1:20" ht="20.399999999999999" hidden="1" x14ac:dyDescent="0.3">
      <c r="A85" s="133">
        <v>11110</v>
      </c>
      <c r="B85" s="134" t="s">
        <v>1476</v>
      </c>
      <c r="C85" s="132" t="s">
        <v>3</v>
      </c>
      <c r="D85" s="135">
        <f t="shared" si="5"/>
        <v>326.62</v>
      </c>
      <c r="E85" s="135"/>
      <c r="F85" s="135"/>
      <c r="G85" s="135">
        <v>335.96</v>
      </c>
      <c r="O85" s="135">
        <f t="shared" si="6"/>
        <v>317.53899999999999</v>
      </c>
      <c r="P85" s="75">
        <v>1</v>
      </c>
      <c r="R85" s="7">
        <f t="shared" si="7"/>
        <v>326.62</v>
      </c>
      <c r="S85" s="75">
        <f t="shared" si="8"/>
        <v>1.0285980619703408</v>
      </c>
      <c r="T85" s="136">
        <f t="shared" si="9"/>
        <v>-2.859806197034076E-2</v>
      </c>
    </row>
    <row r="86" spans="1:20" ht="20.399999999999999" hidden="1" x14ac:dyDescent="0.3">
      <c r="A86" s="133">
        <v>11115</v>
      </c>
      <c r="B86" s="134" t="s">
        <v>1477</v>
      </c>
      <c r="C86" s="132" t="s">
        <v>3</v>
      </c>
      <c r="D86" s="135">
        <f t="shared" si="5"/>
        <v>462.41699999999997</v>
      </c>
      <c r="E86" s="135"/>
      <c r="F86" s="135"/>
      <c r="G86" s="135">
        <v>475.64</v>
      </c>
      <c r="O86" s="135">
        <f t="shared" si="6"/>
        <v>449.56099999999998</v>
      </c>
      <c r="P86" s="75">
        <v>1</v>
      </c>
      <c r="R86" s="7">
        <f t="shared" si="7"/>
        <v>462.41699999999997</v>
      </c>
      <c r="S86" s="75">
        <f t="shared" si="8"/>
        <v>1.0285967866429695</v>
      </c>
      <c r="T86" s="136">
        <f t="shared" si="9"/>
        <v>-2.8596786642969496E-2</v>
      </c>
    </row>
    <row r="87" spans="1:20" ht="20.399999999999999" hidden="1" x14ac:dyDescent="0.3">
      <c r="A87" s="133">
        <v>11120</v>
      </c>
      <c r="B87" s="134" t="s">
        <v>1478</v>
      </c>
      <c r="C87" s="132" t="s">
        <v>3</v>
      </c>
      <c r="D87" s="135">
        <f t="shared" si="5"/>
        <v>623.58799999999997</v>
      </c>
      <c r="E87" s="135"/>
      <c r="F87" s="135"/>
      <c r="G87" s="135">
        <v>641.41999999999996</v>
      </c>
      <c r="O87" s="135">
        <f t="shared" si="6"/>
        <v>606.25199999999995</v>
      </c>
      <c r="P87" s="75">
        <v>1</v>
      </c>
      <c r="R87" s="7">
        <f t="shared" si="7"/>
        <v>623.58799999999997</v>
      </c>
      <c r="S87" s="75">
        <f t="shared" si="8"/>
        <v>1.028595369582286</v>
      </c>
      <c r="T87" s="136">
        <f t="shared" si="9"/>
        <v>-2.8595369582286034E-2</v>
      </c>
    </row>
    <row r="88" spans="1:20" ht="20.399999999999999" hidden="1" x14ac:dyDescent="0.3">
      <c r="A88" s="133">
        <v>11125</v>
      </c>
      <c r="B88" s="134" t="s">
        <v>1479</v>
      </c>
      <c r="C88" s="132" t="s">
        <v>3</v>
      </c>
      <c r="D88" s="135">
        <f t="shared" si="5"/>
        <v>795.65800000000002</v>
      </c>
      <c r="E88" s="135"/>
      <c r="F88" s="135"/>
      <c r="G88" s="135">
        <v>818.41</v>
      </c>
      <c r="O88" s="135">
        <f t="shared" si="6"/>
        <v>773.53800000000001</v>
      </c>
      <c r="P88" s="75">
        <v>1</v>
      </c>
      <c r="R88" s="7">
        <f t="shared" si="7"/>
        <v>795.65800000000002</v>
      </c>
      <c r="S88" s="75">
        <f t="shared" si="8"/>
        <v>1.02859588022825</v>
      </c>
      <c r="T88" s="136">
        <f t="shared" si="9"/>
        <v>-2.8595880228249992E-2</v>
      </c>
    </row>
    <row r="89" spans="1:20" hidden="1" x14ac:dyDescent="0.3">
      <c r="A89" s="133">
        <v>10020</v>
      </c>
      <c r="B89" s="134" t="s">
        <v>80</v>
      </c>
      <c r="C89" s="132" t="s">
        <v>77</v>
      </c>
      <c r="D89" s="135">
        <f t="shared" si="5"/>
        <v>0.21299999999999999</v>
      </c>
      <c r="E89" s="135"/>
      <c r="F89" s="135"/>
      <c r="G89" s="135">
        <v>0.22</v>
      </c>
      <c r="O89" s="135">
        <f t="shared" si="6"/>
        <v>0.20699999999999999</v>
      </c>
      <c r="P89" s="75">
        <v>1</v>
      </c>
      <c r="R89" s="7">
        <f t="shared" si="7"/>
        <v>0.21299999999999999</v>
      </c>
      <c r="S89" s="75">
        <f t="shared" si="8"/>
        <v>1.0289855072463769</v>
      </c>
      <c r="T89" s="136">
        <f t="shared" si="9"/>
        <v>-2.898550724637694E-2</v>
      </c>
    </row>
    <row r="90" spans="1:20" hidden="1" x14ac:dyDescent="0.3">
      <c r="A90" s="133">
        <v>10026</v>
      </c>
      <c r="B90" s="134" t="s">
        <v>152</v>
      </c>
      <c r="C90" s="132" t="s">
        <v>82</v>
      </c>
      <c r="D90" s="135">
        <f t="shared" si="5"/>
        <v>5.4539999999999997</v>
      </c>
      <c r="E90" s="135"/>
      <c r="F90" s="135"/>
      <c r="G90" s="135">
        <v>5.61</v>
      </c>
      <c r="O90" s="135">
        <f t="shared" si="6"/>
        <v>5.3019999999999996</v>
      </c>
      <c r="P90" s="75">
        <v>1</v>
      </c>
      <c r="R90" s="7">
        <f t="shared" si="7"/>
        <v>5.4539999999999997</v>
      </c>
      <c r="S90" s="75">
        <f t="shared" si="8"/>
        <v>1.0286684270086759</v>
      </c>
      <c r="T90" s="136">
        <f t="shared" si="9"/>
        <v>-2.866842700867589E-2</v>
      </c>
    </row>
    <row r="91" spans="1:20" hidden="1" x14ac:dyDescent="0.3">
      <c r="A91" s="133">
        <v>11040</v>
      </c>
      <c r="B91" s="134" t="s">
        <v>153</v>
      </c>
      <c r="C91" s="132" t="s">
        <v>82</v>
      </c>
      <c r="D91" s="135">
        <f t="shared" si="5"/>
        <v>6.6879999999999997</v>
      </c>
      <c r="E91" s="135"/>
      <c r="F91" s="135"/>
      <c r="G91" s="135">
        <v>6.88</v>
      </c>
      <c r="O91" s="135">
        <f t="shared" si="6"/>
        <v>6.5019999999999998</v>
      </c>
      <c r="P91" s="75">
        <v>1</v>
      </c>
      <c r="R91" s="7">
        <f t="shared" si="7"/>
        <v>6.6879999999999997</v>
      </c>
      <c r="S91" s="75">
        <f t="shared" si="8"/>
        <v>1.0286065825899724</v>
      </c>
      <c r="T91" s="136">
        <f t="shared" si="9"/>
        <v>-2.8606582589972396E-2</v>
      </c>
    </row>
    <row r="92" spans="1:20" hidden="1" x14ac:dyDescent="0.3">
      <c r="A92" s="133">
        <v>10024</v>
      </c>
      <c r="B92" s="134" t="s">
        <v>154</v>
      </c>
      <c r="C92" s="132" t="s">
        <v>82</v>
      </c>
      <c r="D92" s="135">
        <f t="shared" si="5"/>
        <v>6.97</v>
      </c>
      <c r="E92" s="135"/>
      <c r="F92" s="135"/>
      <c r="G92" s="135">
        <v>7.17</v>
      </c>
      <c r="O92" s="135">
        <f t="shared" si="6"/>
        <v>6.7759999999999998</v>
      </c>
      <c r="P92" s="75">
        <v>1</v>
      </c>
      <c r="R92" s="7">
        <f t="shared" si="7"/>
        <v>6.97</v>
      </c>
      <c r="S92" s="75">
        <f t="shared" si="8"/>
        <v>1.0286304604486423</v>
      </c>
      <c r="T92" s="136">
        <f t="shared" si="9"/>
        <v>-2.8630460448642259E-2</v>
      </c>
    </row>
    <row r="93" spans="1:20" hidden="1" x14ac:dyDescent="0.3">
      <c r="A93" s="133">
        <v>10196</v>
      </c>
      <c r="B93" s="134" t="s">
        <v>155</v>
      </c>
      <c r="C93" s="132" t="s">
        <v>138</v>
      </c>
      <c r="D93" s="135">
        <f t="shared" si="5"/>
        <v>1312.47</v>
      </c>
      <c r="E93" s="135"/>
      <c r="F93" s="135"/>
      <c r="G93" s="135">
        <v>1350</v>
      </c>
      <c r="O93" s="135">
        <f t="shared" si="6"/>
        <v>1275.9829999999999</v>
      </c>
      <c r="P93" s="75">
        <v>1</v>
      </c>
      <c r="R93" s="7">
        <f t="shared" si="7"/>
        <v>1312.47</v>
      </c>
      <c r="S93" s="75">
        <f t="shared" si="8"/>
        <v>1.0285952085568539</v>
      </c>
      <c r="T93" s="136">
        <f t="shared" si="9"/>
        <v>-2.8595208556853935E-2</v>
      </c>
    </row>
    <row r="94" spans="1:20" hidden="1" x14ac:dyDescent="0.3">
      <c r="A94" s="133">
        <v>10193</v>
      </c>
      <c r="B94" s="134" t="s">
        <v>156</v>
      </c>
      <c r="C94" s="132" t="s">
        <v>138</v>
      </c>
      <c r="D94" s="135">
        <f t="shared" si="5"/>
        <v>330.548</v>
      </c>
      <c r="E94" s="135"/>
      <c r="F94" s="135"/>
      <c r="G94" s="135">
        <v>340</v>
      </c>
      <c r="O94" s="135">
        <f t="shared" si="6"/>
        <v>321.358</v>
      </c>
      <c r="P94" s="75">
        <v>1</v>
      </c>
      <c r="R94" s="7">
        <f t="shared" si="7"/>
        <v>330.548</v>
      </c>
      <c r="S94" s="75">
        <f t="shared" si="8"/>
        <v>1.0285973898269221</v>
      </c>
      <c r="T94" s="136">
        <f t="shared" si="9"/>
        <v>-2.8597389826922059E-2</v>
      </c>
    </row>
    <row r="95" spans="1:20" hidden="1" x14ac:dyDescent="0.3">
      <c r="A95" s="133">
        <v>10194</v>
      </c>
      <c r="B95" s="134" t="s">
        <v>157</v>
      </c>
      <c r="C95" s="132" t="s">
        <v>138</v>
      </c>
      <c r="D95" s="135">
        <f t="shared" si="5"/>
        <v>466.65600000000001</v>
      </c>
      <c r="E95" s="135"/>
      <c r="F95" s="135"/>
      <c r="G95" s="135">
        <v>480</v>
      </c>
      <c r="O95" s="135">
        <f t="shared" si="6"/>
        <v>453.68200000000002</v>
      </c>
      <c r="P95" s="75">
        <v>1</v>
      </c>
      <c r="R95" s="7">
        <f t="shared" si="7"/>
        <v>466.65600000000001</v>
      </c>
      <c r="S95" s="75">
        <f t="shared" si="8"/>
        <v>1.0285971230950313</v>
      </c>
      <c r="T95" s="136">
        <f t="shared" si="9"/>
        <v>-2.8597123095031263E-2</v>
      </c>
    </row>
    <row r="96" spans="1:20" hidden="1" x14ac:dyDescent="0.3">
      <c r="A96" s="133">
        <v>10195</v>
      </c>
      <c r="B96" s="134" t="s">
        <v>158</v>
      </c>
      <c r="C96" s="132" t="s">
        <v>138</v>
      </c>
      <c r="D96" s="135">
        <f t="shared" si="5"/>
        <v>1069.42</v>
      </c>
      <c r="E96" s="135"/>
      <c r="F96" s="135"/>
      <c r="G96" s="135">
        <v>1100</v>
      </c>
      <c r="O96" s="135">
        <f t="shared" si="6"/>
        <v>1039.69</v>
      </c>
      <c r="P96" s="75">
        <v>1</v>
      </c>
      <c r="R96" s="7">
        <f t="shared" si="7"/>
        <v>1069.42</v>
      </c>
      <c r="S96" s="75">
        <f t="shared" si="8"/>
        <v>1.0285950619896316</v>
      </c>
      <c r="T96" s="136">
        <f t="shared" si="9"/>
        <v>-2.8595061989631576E-2</v>
      </c>
    </row>
    <row r="97" spans="1:20" hidden="1" x14ac:dyDescent="0.3">
      <c r="A97" s="133">
        <v>10086</v>
      </c>
      <c r="B97" s="134" t="s">
        <v>159</v>
      </c>
      <c r="C97" s="132" t="s">
        <v>2</v>
      </c>
      <c r="D97" s="135">
        <f t="shared" si="5"/>
        <v>2124.7910000000002</v>
      </c>
      <c r="E97" s="135"/>
      <c r="F97" s="135"/>
      <c r="G97" s="135">
        <v>2185.5500000000002</v>
      </c>
      <c r="O97" s="135">
        <f t="shared" si="6"/>
        <v>2065.721</v>
      </c>
      <c r="P97" s="75">
        <v>1</v>
      </c>
      <c r="R97" s="7">
        <f t="shared" si="7"/>
        <v>2124.7910000000002</v>
      </c>
      <c r="S97" s="75">
        <f t="shared" si="8"/>
        <v>1.0285953427398957</v>
      </c>
      <c r="T97" s="136">
        <f t="shared" si="9"/>
        <v>-2.8595342739895724E-2</v>
      </c>
    </row>
    <row r="98" spans="1:20" hidden="1" x14ac:dyDescent="0.3">
      <c r="A98" s="133">
        <v>10112</v>
      </c>
      <c r="B98" s="134" t="s">
        <v>160</v>
      </c>
      <c r="C98" s="132" t="s">
        <v>77</v>
      </c>
      <c r="D98" s="135">
        <f t="shared" si="5"/>
        <v>10.49</v>
      </c>
      <c r="E98" s="135"/>
      <c r="F98" s="135"/>
      <c r="G98" s="135">
        <v>10.79</v>
      </c>
      <c r="O98" s="135">
        <f t="shared" si="6"/>
        <v>10.198</v>
      </c>
      <c r="P98" s="75">
        <v>1</v>
      </c>
      <c r="R98" s="7">
        <f t="shared" si="7"/>
        <v>10.49</v>
      </c>
      <c r="S98" s="75">
        <f t="shared" si="8"/>
        <v>1.0286330653069229</v>
      </c>
      <c r="T98" s="136">
        <f t="shared" si="9"/>
        <v>-2.8633065306922889E-2</v>
      </c>
    </row>
    <row r="99" spans="1:20" x14ac:dyDescent="0.3">
      <c r="A99" s="133">
        <v>10098</v>
      </c>
      <c r="B99" s="134" t="s">
        <v>161</v>
      </c>
      <c r="C99" s="132" t="s">
        <v>82</v>
      </c>
      <c r="D99" s="135">
        <f t="shared" si="5"/>
        <v>19.959</v>
      </c>
      <c r="E99" s="135"/>
      <c r="F99" s="135" t="s">
        <v>57</v>
      </c>
      <c r="G99" s="135">
        <v>20.53</v>
      </c>
      <c r="O99" s="135">
        <f t="shared" si="6"/>
        <v>19.404</v>
      </c>
      <c r="P99" s="75">
        <v>1</v>
      </c>
      <c r="R99" s="7">
        <f t="shared" si="7"/>
        <v>19.959</v>
      </c>
      <c r="S99" s="75">
        <f t="shared" si="8"/>
        <v>1.0286023500309214</v>
      </c>
      <c r="T99" s="136">
        <f t="shared" si="9"/>
        <v>-2.8602350030921375E-2</v>
      </c>
    </row>
    <row r="100" spans="1:20" hidden="1" x14ac:dyDescent="0.3">
      <c r="A100" s="133">
        <v>10085</v>
      </c>
      <c r="B100" s="134" t="s">
        <v>162</v>
      </c>
      <c r="C100" s="132" t="s">
        <v>2</v>
      </c>
      <c r="D100" s="135">
        <f t="shared" si="5"/>
        <v>341.06700000000001</v>
      </c>
      <c r="E100" s="135"/>
      <c r="F100" s="135"/>
      <c r="G100" s="135">
        <v>350.82</v>
      </c>
      <c r="O100" s="135">
        <f t="shared" si="6"/>
        <v>331.58499999999998</v>
      </c>
      <c r="P100" s="75">
        <v>1</v>
      </c>
      <c r="R100" s="7">
        <f t="shared" si="7"/>
        <v>341.06700000000001</v>
      </c>
      <c r="S100" s="75">
        <f t="shared" si="8"/>
        <v>1.0285959859462883</v>
      </c>
      <c r="T100" s="136">
        <f t="shared" si="9"/>
        <v>-2.8595985946288316E-2</v>
      </c>
    </row>
    <row r="101" spans="1:20" hidden="1" x14ac:dyDescent="0.3">
      <c r="A101" s="133">
        <v>11180</v>
      </c>
      <c r="B101" s="134" t="s">
        <v>737</v>
      </c>
      <c r="C101" s="132" t="s">
        <v>78</v>
      </c>
      <c r="D101" s="135">
        <f t="shared" si="5"/>
        <v>5775.3440000000001</v>
      </c>
      <c r="E101" s="135"/>
      <c r="F101" s="135"/>
      <c r="G101" s="135">
        <v>5940.49</v>
      </c>
      <c r="O101" s="135">
        <f t="shared" si="6"/>
        <v>5614.7889999999998</v>
      </c>
      <c r="P101" s="75">
        <v>1</v>
      </c>
      <c r="R101" s="7">
        <f t="shared" si="7"/>
        <v>5775.3440000000001</v>
      </c>
      <c r="S101" s="75">
        <f t="shared" si="8"/>
        <v>1.0285950193319822</v>
      </c>
      <c r="T101" s="136">
        <f t="shared" si="9"/>
        <v>-2.8595019331982163E-2</v>
      </c>
    </row>
    <row r="102" spans="1:20" x14ac:dyDescent="0.3">
      <c r="A102" s="133">
        <v>11020</v>
      </c>
      <c r="B102" s="134" t="s">
        <v>163</v>
      </c>
      <c r="C102" s="132" t="s">
        <v>3</v>
      </c>
      <c r="D102" s="135">
        <f t="shared" si="5"/>
        <v>9.77</v>
      </c>
      <c r="E102" s="135"/>
      <c r="F102" s="135" t="s">
        <v>57</v>
      </c>
      <c r="G102" s="135">
        <v>10.050000000000001</v>
      </c>
      <c r="O102" s="135">
        <f t="shared" si="6"/>
        <v>9.4979999999999993</v>
      </c>
      <c r="P102" s="75">
        <v>1</v>
      </c>
      <c r="R102" s="7">
        <f t="shared" si="7"/>
        <v>9.77</v>
      </c>
      <c r="S102" s="75">
        <f t="shared" si="8"/>
        <v>1.0286376079174564</v>
      </c>
      <c r="T102" s="136">
        <f t="shared" si="9"/>
        <v>-2.8637607917456398E-2</v>
      </c>
    </row>
    <row r="103" spans="1:20" x14ac:dyDescent="0.3">
      <c r="A103" s="133">
        <v>11055</v>
      </c>
      <c r="B103" s="134" t="s">
        <v>1119</v>
      </c>
      <c r="C103" s="132" t="s">
        <v>2</v>
      </c>
      <c r="D103" s="135">
        <f t="shared" si="5"/>
        <v>29582.723000000002</v>
      </c>
      <c r="E103" s="135"/>
      <c r="F103" s="135" t="s">
        <v>57</v>
      </c>
      <c r="G103" s="135">
        <v>30428.639999999999</v>
      </c>
      <c r="H103" s="135" t="s">
        <v>1405</v>
      </c>
      <c r="O103" s="135">
        <f t="shared" si="6"/>
        <v>28760.323</v>
      </c>
      <c r="P103" s="75">
        <v>1</v>
      </c>
      <c r="R103" s="7">
        <f t="shared" si="7"/>
        <v>29582.723000000002</v>
      </c>
      <c r="S103" s="75">
        <f t="shared" si="8"/>
        <v>1.0285949500636693</v>
      </c>
      <c r="T103" s="136">
        <f t="shared" si="9"/>
        <v>-2.85949500636693E-2</v>
      </c>
    </row>
    <row r="104" spans="1:20" x14ac:dyDescent="0.3">
      <c r="A104" s="133">
        <v>10146</v>
      </c>
      <c r="B104" s="134" t="s">
        <v>1426</v>
      </c>
      <c r="C104" s="132" t="s">
        <v>78</v>
      </c>
      <c r="D104" s="135">
        <f t="shared" si="5"/>
        <v>15.244</v>
      </c>
      <c r="E104" s="135"/>
      <c r="F104" s="135" t="s">
        <v>57</v>
      </c>
      <c r="G104" s="135">
        <v>15.68</v>
      </c>
      <c r="O104" s="135">
        <f t="shared" si="6"/>
        <v>14.82</v>
      </c>
      <c r="P104" s="75">
        <v>1</v>
      </c>
      <c r="R104" s="7">
        <f t="shared" si="7"/>
        <v>15.244</v>
      </c>
      <c r="S104" s="75">
        <f t="shared" si="8"/>
        <v>1.0286099865047234</v>
      </c>
      <c r="T104" s="136">
        <f t="shared" si="9"/>
        <v>-2.860998650472335E-2</v>
      </c>
    </row>
    <row r="105" spans="1:20" hidden="1" x14ac:dyDescent="0.3">
      <c r="A105" s="133">
        <v>10406</v>
      </c>
      <c r="B105" s="134" t="s">
        <v>229</v>
      </c>
      <c r="C105" s="132" t="s">
        <v>77</v>
      </c>
      <c r="D105" s="135">
        <f t="shared" si="5"/>
        <v>2.4300000000000002</v>
      </c>
      <c r="E105" s="135"/>
      <c r="F105" s="135"/>
      <c r="G105" s="135">
        <v>2.5</v>
      </c>
      <c r="O105" s="135">
        <f t="shared" si="6"/>
        <v>2.3620000000000001</v>
      </c>
      <c r="P105" s="75">
        <v>1</v>
      </c>
      <c r="R105" s="7">
        <f t="shared" si="7"/>
        <v>2.4300000000000002</v>
      </c>
      <c r="S105" s="75">
        <f t="shared" si="8"/>
        <v>1.0287891617273497</v>
      </c>
      <c r="T105" s="136">
        <f t="shared" si="9"/>
        <v>-2.8789161727349688E-2</v>
      </c>
    </row>
    <row r="106" spans="1:20" hidden="1" x14ac:dyDescent="0.3">
      <c r="A106" s="133">
        <v>10027</v>
      </c>
      <c r="B106" s="134" t="s">
        <v>597</v>
      </c>
      <c r="C106" s="132" t="s">
        <v>77</v>
      </c>
      <c r="D106" s="135">
        <f t="shared" si="5"/>
        <v>12.541</v>
      </c>
      <c r="E106" s="135"/>
      <c r="F106" s="135"/>
      <c r="G106" s="135">
        <v>12.9</v>
      </c>
      <c r="O106" s="135">
        <f t="shared" si="6"/>
        <v>12.192</v>
      </c>
      <c r="P106" s="75">
        <v>1</v>
      </c>
      <c r="R106" s="7">
        <f t="shared" si="7"/>
        <v>12.541</v>
      </c>
      <c r="S106" s="75">
        <f t="shared" si="8"/>
        <v>1.0286253280839894</v>
      </c>
      <c r="T106" s="136">
        <f t="shared" si="9"/>
        <v>-2.8625328083989432E-2</v>
      </c>
    </row>
    <row r="107" spans="1:20" hidden="1" x14ac:dyDescent="0.3">
      <c r="A107" s="133">
        <v>10029</v>
      </c>
      <c r="B107" s="134" t="s">
        <v>230</v>
      </c>
      <c r="C107" s="132" t="s">
        <v>2</v>
      </c>
      <c r="D107" s="135">
        <f t="shared" si="5"/>
        <v>22.972999999999999</v>
      </c>
      <c r="E107" s="135"/>
      <c r="F107" s="135"/>
      <c r="G107" s="135">
        <v>23.63</v>
      </c>
      <c r="O107" s="135">
        <f t="shared" si="6"/>
        <v>22.334</v>
      </c>
      <c r="P107" s="75">
        <v>1</v>
      </c>
      <c r="R107" s="7">
        <f t="shared" si="7"/>
        <v>22.972999999999999</v>
      </c>
      <c r="S107" s="75">
        <f t="shared" si="8"/>
        <v>1.0286110862362317</v>
      </c>
      <c r="T107" s="136">
        <f t="shared" si="9"/>
        <v>-2.8611086236231653E-2</v>
      </c>
    </row>
    <row r="108" spans="1:20" hidden="1" x14ac:dyDescent="0.3">
      <c r="A108" s="133">
        <v>10030</v>
      </c>
      <c r="B108" s="134" t="s">
        <v>231</v>
      </c>
      <c r="C108" s="132" t="s">
        <v>2</v>
      </c>
      <c r="D108" s="135">
        <f t="shared" si="5"/>
        <v>74.858999999999995</v>
      </c>
      <c r="E108" s="135"/>
      <c r="F108" s="135"/>
      <c r="G108" s="135">
        <v>77</v>
      </c>
      <c r="O108" s="135">
        <f t="shared" si="6"/>
        <v>72.777000000000001</v>
      </c>
      <c r="P108" s="75">
        <v>1</v>
      </c>
      <c r="R108" s="7">
        <f t="shared" si="7"/>
        <v>74.858999999999995</v>
      </c>
      <c r="S108" s="75">
        <f t="shared" si="8"/>
        <v>1.0286079393214889</v>
      </c>
      <c r="T108" s="136">
        <f t="shared" si="9"/>
        <v>-2.8607939321488862E-2</v>
      </c>
    </row>
    <row r="109" spans="1:20" hidden="1" x14ac:dyDescent="0.3">
      <c r="A109" s="133">
        <v>10031</v>
      </c>
      <c r="B109" s="134" t="s">
        <v>232</v>
      </c>
      <c r="C109" s="132" t="s">
        <v>2</v>
      </c>
      <c r="D109" s="135">
        <f t="shared" si="5"/>
        <v>31.274999999999999</v>
      </c>
      <c r="E109" s="135"/>
      <c r="F109" s="135"/>
      <c r="G109" s="135">
        <v>32.17</v>
      </c>
      <c r="O109" s="135">
        <f t="shared" si="6"/>
        <v>30.405000000000001</v>
      </c>
      <c r="P109" s="75">
        <v>1</v>
      </c>
      <c r="R109" s="7">
        <f t="shared" si="7"/>
        <v>31.274999999999999</v>
      </c>
      <c r="S109" s="75">
        <f t="shared" si="8"/>
        <v>1.0286137148495313</v>
      </c>
      <c r="T109" s="136">
        <f t="shared" si="9"/>
        <v>-2.8613714849531346E-2</v>
      </c>
    </row>
    <row r="110" spans="1:20" hidden="1" x14ac:dyDescent="0.3">
      <c r="A110" s="133">
        <v>10410</v>
      </c>
      <c r="B110" s="134" t="s">
        <v>545</v>
      </c>
      <c r="C110" s="132" t="s">
        <v>2</v>
      </c>
      <c r="D110" s="135">
        <f t="shared" si="5"/>
        <v>19.638000000000002</v>
      </c>
      <c r="E110" s="135"/>
      <c r="F110" s="135"/>
      <c r="G110" s="135">
        <v>20.2</v>
      </c>
      <c r="O110" s="135">
        <f t="shared" si="6"/>
        <v>19.091999999999999</v>
      </c>
      <c r="P110" s="75">
        <v>1</v>
      </c>
      <c r="R110" s="7">
        <f t="shared" si="7"/>
        <v>19.638000000000002</v>
      </c>
      <c r="S110" s="75">
        <f t="shared" si="8"/>
        <v>1.0285983658076683</v>
      </c>
      <c r="T110" s="136">
        <f t="shared" si="9"/>
        <v>-2.859836580766828E-2</v>
      </c>
    </row>
    <row r="111" spans="1:20" hidden="1" x14ac:dyDescent="0.3">
      <c r="A111" s="133">
        <v>10415</v>
      </c>
      <c r="B111" s="134" t="s">
        <v>546</v>
      </c>
      <c r="C111" s="132" t="s">
        <v>2</v>
      </c>
      <c r="D111" s="135">
        <f t="shared" si="5"/>
        <v>20.843</v>
      </c>
      <c r="E111" s="135"/>
      <c r="F111" s="135"/>
      <c r="G111" s="135">
        <v>21.44</v>
      </c>
      <c r="O111" s="135">
        <f t="shared" si="6"/>
        <v>20.263000000000002</v>
      </c>
      <c r="P111" s="75">
        <v>1</v>
      </c>
      <c r="R111" s="7">
        <f t="shared" si="7"/>
        <v>20.843</v>
      </c>
      <c r="S111" s="75">
        <f t="shared" si="8"/>
        <v>1.0286235996644129</v>
      </c>
      <c r="T111" s="136">
        <f t="shared" si="9"/>
        <v>-2.8623599664412858E-2</v>
      </c>
    </row>
    <row r="112" spans="1:20" hidden="1" x14ac:dyDescent="0.3">
      <c r="A112" s="133">
        <v>10420</v>
      </c>
      <c r="B112" s="134" t="s">
        <v>547</v>
      </c>
      <c r="C112" s="132" t="s">
        <v>2</v>
      </c>
      <c r="D112" s="135">
        <f t="shared" si="5"/>
        <v>23.605</v>
      </c>
      <c r="E112" s="135"/>
      <c r="F112" s="135"/>
      <c r="G112" s="135">
        <v>24.28</v>
      </c>
      <c r="O112" s="135">
        <f t="shared" si="6"/>
        <v>22.948</v>
      </c>
      <c r="P112" s="75">
        <v>1</v>
      </c>
      <c r="R112" s="7">
        <f t="shared" si="7"/>
        <v>23.605</v>
      </c>
      <c r="S112" s="75">
        <f t="shared" si="8"/>
        <v>1.0286299459647901</v>
      </c>
      <c r="T112" s="136">
        <f t="shared" si="9"/>
        <v>-2.8629945964790071E-2</v>
      </c>
    </row>
    <row r="113" spans="1:20" hidden="1" x14ac:dyDescent="0.3">
      <c r="A113" s="133">
        <v>10425</v>
      </c>
      <c r="B113" s="134" t="s">
        <v>548</v>
      </c>
      <c r="C113" s="132" t="s">
        <v>2</v>
      </c>
      <c r="D113" s="135">
        <f t="shared" si="5"/>
        <v>216.178</v>
      </c>
      <c r="E113" s="135"/>
      <c r="F113" s="135"/>
      <c r="G113" s="135">
        <v>222.36</v>
      </c>
      <c r="O113" s="135">
        <f t="shared" si="6"/>
        <v>210.16800000000001</v>
      </c>
      <c r="P113" s="75">
        <v>1</v>
      </c>
      <c r="R113" s="7">
        <f t="shared" si="7"/>
        <v>216.178</v>
      </c>
      <c r="S113" s="75">
        <f t="shared" si="8"/>
        <v>1.0285961706825015</v>
      </c>
      <c r="T113" s="136">
        <f t="shared" si="9"/>
        <v>-2.8596170682501532E-2</v>
      </c>
    </row>
    <row r="114" spans="1:20" hidden="1" x14ac:dyDescent="0.3">
      <c r="A114" s="133">
        <v>10032</v>
      </c>
      <c r="B114" s="134" t="s">
        <v>164</v>
      </c>
      <c r="C114" s="132" t="s">
        <v>77</v>
      </c>
      <c r="D114" s="135">
        <f t="shared" si="5"/>
        <v>5.4829999999999997</v>
      </c>
      <c r="E114" s="135"/>
      <c r="F114" s="135"/>
      <c r="G114" s="135">
        <v>5.64</v>
      </c>
      <c r="H114" s="132" t="s">
        <v>1405</v>
      </c>
      <c r="O114" s="135">
        <f t="shared" si="6"/>
        <v>5.33</v>
      </c>
      <c r="P114" s="75">
        <v>1</v>
      </c>
      <c r="R114" s="7">
        <f t="shared" si="7"/>
        <v>5.4829999999999997</v>
      </c>
      <c r="S114" s="75">
        <f t="shared" si="8"/>
        <v>1.0287054409005627</v>
      </c>
      <c r="T114" s="136">
        <f t="shared" si="9"/>
        <v>-2.8705440900562706E-2</v>
      </c>
    </row>
    <row r="115" spans="1:20" hidden="1" x14ac:dyDescent="0.3">
      <c r="A115" s="133">
        <v>11024</v>
      </c>
      <c r="B115" s="134" t="s">
        <v>165</v>
      </c>
      <c r="C115" s="132" t="s">
        <v>2</v>
      </c>
      <c r="D115" s="135">
        <f t="shared" si="5"/>
        <v>4.899</v>
      </c>
      <c r="E115" s="135"/>
      <c r="F115" s="135"/>
      <c r="G115" s="135">
        <v>5.04</v>
      </c>
      <c r="O115" s="135">
        <f t="shared" si="6"/>
        <v>4.7619999999999996</v>
      </c>
      <c r="P115" s="75">
        <v>1</v>
      </c>
      <c r="R115" s="7">
        <f t="shared" si="7"/>
        <v>4.899</v>
      </c>
      <c r="S115" s="75">
        <f t="shared" si="8"/>
        <v>1.0287694246115078</v>
      </c>
      <c r="T115" s="136">
        <f t="shared" si="9"/>
        <v>-2.8769424611507777E-2</v>
      </c>
    </row>
    <row r="116" spans="1:20" hidden="1" x14ac:dyDescent="0.3">
      <c r="A116" s="133">
        <v>10033</v>
      </c>
      <c r="B116" s="134" t="s">
        <v>83</v>
      </c>
      <c r="C116" s="132" t="s">
        <v>82</v>
      </c>
      <c r="D116" s="135">
        <f t="shared" si="5"/>
        <v>56.63</v>
      </c>
      <c r="E116" s="135"/>
      <c r="F116" s="135"/>
      <c r="G116" s="135">
        <v>58.25</v>
      </c>
      <c r="O116" s="135">
        <f t="shared" si="6"/>
        <v>55.055</v>
      </c>
      <c r="P116" s="75">
        <v>1</v>
      </c>
      <c r="R116" s="7">
        <f t="shared" si="7"/>
        <v>56.63</v>
      </c>
      <c r="S116" s="75">
        <f t="shared" si="8"/>
        <v>1.0286077558804831</v>
      </c>
      <c r="T116" s="136">
        <f t="shared" si="9"/>
        <v>-2.8607755880483143E-2</v>
      </c>
    </row>
    <row r="117" spans="1:20" hidden="1" x14ac:dyDescent="0.3">
      <c r="A117" s="133">
        <v>10034</v>
      </c>
      <c r="B117" s="134" t="s">
        <v>1120</v>
      </c>
      <c r="C117" s="132" t="s">
        <v>78</v>
      </c>
      <c r="D117" s="135">
        <f t="shared" si="5"/>
        <v>84.552000000000007</v>
      </c>
      <c r="E117" s="135"/>
      <c r="F117" s="135"/>
      <c r="G117" s="135">
        <v>86.97</v>
      </c>
      <c r="H117" s="132" t="s">
        <v>1405</v>
      </c>
      <c r="O117" s="135">
        <f t="shared" si="6"/>
        <v>82.200999999999993</v>
      </c>
      <c r="P117" s="75">
        <v>1</v>
      </c>
      <c r="R117" s="7">
        <f t="shared" si="7"/>
        <v>84.552000000000007</v>
      </c>
      <c r="S117" s="75">
        <f t="shared" si="8"/>
        <v>1.0286006252965294</v>
      </c>
      <c r="T117" s="136">
        <f t="shared" si="9"/>
        <v>-2.8600625296529403E-2</v>
      </c>
    </row>
    <row r="118" spans="1:20" hidden="1" x14ac:dyDescent="0.3">
      <c r="A118" s="133">
        <v>10094</v>
      </c>
      <c r="B118" s="134" t="s">
        <v>233</v>
      </c>
      <c r="C118" s="132" t="s">
        <v>78</v>
      </c>
      <c r="D118" s="135">
        <f t="shared" si="5"/>
        <v>112.289</v>
      </c>
      <c r="E118" s="135"/>
      <c r="F118" s="135"/>
      <c r="G118" s="135">
        <v>115.5</v>
      </c>
      <c r="H118" s="132" t="s">
        <v>1405</v>
      </c>
      <c r="O118" s="135">
        <f t="shared" si="6"/>
        <v>109.167</v>
      </c>
      <c r="P118" s="75">
        <v>1</v>
      </c>
      <c r="R118" s="7">
        <f t="shared" si="7"/>
        <v>112.289</v>
      </c>
      <c r="S118" s="75">
        <f t="shared" si="8"/>
        <v>1.0285983859591268</v>
      </c>
      <c r="T118" s="136">
        <f t="shared" si="9"/>
        <v>-2.8598385959126782E-2</v>
      </c>
    </row>
    <row r="119" spans="1:20" x14ac:dyDescent="0.3">
      <c r="A119" s="133">
        <v>10136</v>
      </c>
      <c r="B119" s="134" t="s">
        <v>598</v>
      </c>
      <c r="C119" s="132" t="s">
        <v>82</v>
      </c>
      <c r="D119" s="135">
        <f t="shared" si="5"/>
        <v>140.482</v>
      </c>
      <c r="E119" s="135"/>
      <c r="F119" s="135" t="s">
        <v>57</v>
      </c>
      <c r="G119" s="135">
        <v>144.5</v>
      </c>
      <c r="O119" s="135">
        <f t="shared" si="6"/>
        <v>136.57599999999999</v>
      </c>
      <c r="P119" s="75">
        <v>1</v>
      </c>
      <c r="R119" s="7">
        <f t="shared" si="7"/>
        <v>140.482</v>
      </c>
      <c r="S119" s="75">
        <f t="shared" si="8"/>
        <v>1.0285994611059044</v>
      </c>
      <c r="T119" s="136">
        <f t="shared" si="9"/>
        <v>-2.8599461105904389E-2</v>
      </c>
    </row>
    <row r="120" spans="1:20" x14ac:dyDescent="0.3">
      <c r="A120" s="133">
        <v>10137</v>
      </c>
      <c r="B120" s="134" t="s">
        <v>599</v>
      </c>
      <c r="C120" s="132" t="s">
        <v>82</v>
      </c>
      <c r="D120" s="135">
        <f t="shared" si="5"/>
        <v>234.47499999999999</v>
      </c>
      <c r="E120" s="135"/>
      <c r="F120" s="135" t="s">
        <v>57</v>
      </c>
      <c r="G120" s="135">
        <v>241.18</v>
      </c>
      <c r="O120" s="135">
        <f t="shared" si="6"/>
        <v>227.95599999999999</v>
      </c>
      <c r="P120" s="75">
        <v>1</v>
      </c>
      <c r="R120" s="7">
        <f t="shared" si="7"/>
        <v>234.47499999999999</v>
      </c>
      <c r="S120" s="75">
        <f t="shared" si="8"/>
        <v>1.0285976241028971</v>
      </c>
      <c r="T120" s="136">
        <f t="shared" si="9"/>
        <v>-2.8597624102897123E-2</v>
      </c>
    </row>
    <row r="121" spans="1:20" hidden="1" x14ac:dyDescent="0.3">
      <c r="A121" s="133">
        <v>10037</v>
      </c>
      <c r="B121" s="134" t="s">
        <v>234</v>
      </c>
      <c r="C121" s="132" t="s">
        <v>3</v>
      </c>
      <c r="D121" s="135">
        <f t="shared" si="5"/>
        <v>90.453000000000003</v>
      </c>
      <c r="E121" s="135"/>
      <c r="F121" s="135"/>
      <c r="G121" s="135">
        <v>93.04</v>
      </c>
      <c r="O121" s="135">
        <f t="shared" si="6"/>
        <v>87.938000000000002</v>
      </c>
      <c r="P121" s="75">
        <v>1</v>
      </c>
      <c r="R121" s="7">
        <f t="shared" si="7"/>
        <v>90.453000000000003</v>
      </c>
      <c r="S121" s="75">
        <f t="shared" si="8"/>
        <v>1.028599695239828</v>
      </c>
      <c r="T121" s="136">
        <f t="shared" si="9"/>
        <v>-2.8599695239827971E-2</v>
      </c>
    </row>
    <row r="122" spans="1:20" hidden="1" x14ac:dyDescent="0.3">
      <c r="A122" s="133">
        <v>10078</v>
      </c>
      <c r="B122" s="134" t="s">
        <v>600</v>
      </c>
      <c r="C122" s="132" t="s">
        <v>82</v>
      </c>
      <c r="D122" s="135">
        <f t="shared" si="5"/>
        <v>580.88900000000001</v>
      </c>
      <c r="E122" s="135"/>
      <c r="F122" s="135"/>
      <c r="G122" s="135">
        <v>597.5</v>
      </c>
      <c r="O122" s="135">
        <f t="shared" si="6"/>
        <v>564.74</v>
      </c>
      <c r="P122" s="75">
        <v>1</v>
      </c>
      <c r="R122" s="7">
        <f t="shared" si="7"/>
        <v>580.88900000000001</v>
      </c>
      <c r="S122" s="75">
        <f t="shared" si="8"/>
        <v>1.0285954598576337</v>
      </c>
      <c r="T122" s="136">
        <f t="shared" si="9"/>
        <v>-2.8595459857633676E-2</v>
      </c>
    </row>
    <row r="123" spans="1:20" x14ac:dyDescent="0.3">
      <c r="A123" s="133">
        <v>10039</v>
      </c>
      <c r="B123" s="134" t="s">
        <v>601</v>
      </c>
      <c r="C123" s="132" t="s">
        <v>82</v>
      </c>
      <c r="D123" s="135">
        <f t="shared" si="5"/>
        <v>106.73699999999999</v>
      </c>
      <c r="E123" s="135"/>
      <c r="F123" s="135" t="s">
        <v>57</v>
      </c>
      <c r="G123" s="135">
        <v>109.79</v>
      </c>
      <c r="O123" s="135">
        <f t="shared" si="6"/>
        <v>103.76900000000001</v>
      </c>
      <c r="P123" s="75">
        <v>1</v>
      </c>
      <c r="R123" s="7">
        <f t="shared" si="7"/>
        <v>106.73699999999999</v>
      </c>
      <c r="S123" s="75">
        <f t="shared" si="8"/>
        <v>1.0286019909606914</v>
      </c>
      <c r="T123" s="136">
        <f t="shared" si="9"/>
        <v>-2.8601990960691381E-2</v>
      </c>
    </row>
    <row r="124" spans="1:20" hidden="1" x14ac:dyDescent="0.3">
      <c r="A124" s="133">
        <v>10041</v>
      </c>
      <c r="B124" s="134" t="s">
        <v>166</v>
      </c>
      <c r="C124" s="132" t="s">
        <v>77</v>
      </c>
      <c r="D124" s="135">
        <f t="shared" si="5"/>
        <v>0.126</v>
      </c>
      <c r="E124" s="135"/>
      <c r="F124" s="135"/>
      <c r="G124" s="135">
        <v>0.13</v>
      </c>
      <c r="O124" s="135">
        <f t="shared" si="6"/>
        <v>0.122</v>
      </c>
      <c r="P124" s="75">
        <v>1</v>
      </c>
      <c r="R124" s="7">
        <f t="shared" si="7"/>
        <v>0.126</v>
      </c>
      <c r="S124" s="75">
        <f t="shared" si="8"/>
        <v>1.0327868852459017</v>
      </c>
      <c r="T124" s="136">
        <f t="shared" si="9"/>
        <v>-3.2786885245901676E-2</v>
      </c>
    </row>
    <row r="125" spans="1:20" x14ac:dyDescent="0.3">
      <c r="A125" s="133">
        <v>10042</v>
      </c>
      <c r="B125" s="134" t="s">
        <v>167</v>
      </c>
      <c r="C125" s="132" t="s">
        <v>3</v>
      </c>
      <c r="D125" s="135">
        <f t="shared" si="5"/>
        <v>36.817</v>
      </c>
      <c r="E125" s="135"/>
      <c r="F125" s="135" t="s">
        <v>57</v>
      </c>
      <c r="G125" s="135">
        <v>37.869999999999997</v>
      </c>
      <c r="O125" s="135">
        <f t="shared" si="6"/>
        <v>35.792999999999999</v>
      </c>
      <c r="P125" s="75">
        <v>1</v>
      </c>
      <c r="R125" s="7">
        <f t="shared" si="7"/>
        <v>36.817</v>
      </c>
      <c r="S125" s="75">
        <f t="shared" si="8"/>
        <v>1.0286089458832732</v>
      </c>
      <c r="T125" s="136">
        <f t="shared" si="9"/>
        <v>-2.8608945883273229E-2</v>
      </c>
    </row>
    <row r="126" spans="1:20" x14ac:dyDescent="0.3">
      <c r="A126" s="133">
        <v>11021</v>
      </c>
      <c r="B126" s="134" t="s">
        <v>168</v>
      </c>
      <c r="C126" s="132" t="s">
        <v>3</v>
      </c>
      <c r="D126" s="135">
        <f t="shared" si="5"/>
        <v>20.387</v>
      </c>
      <c r="E126" s="135"/>
      <c r="F126" s="135" t="s">
        <v>57</v>
      </c>
      <c r="G126" s="135">
        <v>20.97</v>
      </c>
      <c r="O126" s="135">
        <f t="shared" si="6"/>
        <v>19.82</v>
      </c>
      <c r="P126" s="75">
        <v>1</v>
      </c>
      <c r="R126" s="7">
        <f t="shared" si="7"/>
        <v>20.387</v>
      </c>
      <c r="S126" s="75">
        <f t="shared" si="8"/>
        <v>1.0286074672048435</v>
      </c>
      <c r="T126" s="136">
        <f t="shared" si="9"/>
        <v>-2.8607467204843529E-2</v>
      </c>
    </row>
    <row r="127" spans="1:20" hidden="1" x14ac:dyDescent="0.3">
      <c r="A127" s="133">
        <v>11017</v>
      </c>
      <c r="B127" s="134" t="s">
        <v>235</v>
      </c>
      <c r="C127" s="132" t="s">
        <v>3</v>
      </c>
      <c r="D127" s="135">
        <f t="shared" si="5"/>
        <v>5.3170000000000002</v>
      </c>
      <c r="E127" s="135"/>
      <c r="F127" s="135"/>
      <c r="G127" s="135">
        <v>5.47</v>
      </c>
      <c r="O127" s="135">
        <f t="shared" si="6"/>
        <v>5.1689999999999996</v>
      </c>
      <c r="P127" s="75">
        <v>1</v>
      </c>
      <c r="R127" s="7">
        <f t="shared" si="7"/>
        <v>5.3170000000000002</v>
      </c>
      <c r="S127" s="75">
        <f t="shared" si="8"/>
        <v>1.0286322306055331</v>
      </c>
      <c r="T127" s="136">
        <f t="shared" si="9"/>
        <v>-2.8632230605533104E-2</v>
      </c>
    </row>
    <row r="128" spans="1:20" hidden="1" x14ac:dyDescent="0.3">
      <c r="A128" s="133">
        <v>10090</v>
      </c>
      <c r="B128" s="134" t="s">
        <v>236</v>
      </c>
      <c r="C128" s="132" t="s">
        <v>2</v>
      </c>
      <c r="D128" s="135">
        <f t="shared" si="5"/>
        <v>548.00900000000001</v>
      </c>
      <c r="E128" s="135"/>
      <c r="F128" s="135"/>
      <c r="G128" s="135">
        <v>563.67999999999995</v>
      </c>
      <c r="H128" s="132" t="s">
        <v>1361</v>
      </c>
      <c r="O128" s="135">
        <f t="shared" si="6"/>
        <v>532.774</v>
      </c>
      <c r="P128" s="75">
        <v>1</v>
      </c>
      <c r="R128" s="7">
        <f t="shared" si="7"/>
        <v>548.00900000000001</v>
      </c>
      <c r="S128" s="75">
        <f t="shared" si="8"/>
        <v>1.028595614650865</v>
      </c>
      <c r="T128" s="136">
        <f t="shared" si="9"/>
        <v>-2.859561465086502E-2</v>
      </c>
    </row>
    <row r="129" spans="1:20" hidden="1" x14ac:dyDescent="0.3">
      <c r="A129" s="133">
        <v>10364</v>
      </c>
      <c r="B129" s="134" t="s">
        <v>237</v>
      </c>
      <c r="C129" s="132" t="s">
        <v>2</v>
      </c>
      <c r="D129" s="135">
        <f t="shared" si="5"/>
        <v>565.45000000000005</v>
      </c>
      <c r="E129" s="135"/>
      <c r="F129" s="135"/>
      <c r="G129" s="135">
        <v>581.62</v>
      </c>
      <c r="H129" s="132" t="s">
        <v>1405</v>
      </c>
      <c r="O129" s="135">
        <f t="shared" si="6"/>
        <v>549.73</v>
      </c>
      <c r="P129" s="75">
        <v>1</v>
      </c>
      <c r="R129" s="7">
        <f t="shared" si="7"/>
        <v>565.45000000000005</v>
      </c>
      <c r="S129" s="75">
        <f t="shared" si="8"/>
        <v>1.0285958561475634</v>
      </c>
      <c r="T129" s="136">
        <f t="shared" si="9"/>
        <v>-2.8595856147563437E-2</v>
      </c>
    </row>
    <row r="130" spans="1:20" hidden="1" x14ac:dyDescent="0.3">
      <c r="A130" s="133">
        <v>10191</v>
      </c>
      <c r="B130" s="134" t="s">
        <v>738</v>
      </c>
      <c r="C130" s="132" t="s">
        <v>2</v>
      </c>
      <c r="D130" s="135">
        <f t="shared" si="5"/>
        <v>216.08099999999999</v>
      </c>
      <c r="E130" s="135"/>
      <c r="F130" s="135"/>
      <c r="G130" s="135">
        <v>222.26</v>
      </c>
      <c r="H130" s="132" t="s">
        <v>1405</v>
      </c>
      <c r="O130" s="135">
        <f t="shared" si="6"/>
        <v>210.07300000000001</v>
      </c>
      <c r="P130" s="75">
        <v>1</v>
      </c>
      <c r="R130" s="7">
        <f t="shared" si="7"/>
        <v>216.08099999999999</v>
      </c>
      <c r="S130" s="75">
        <f t="shared" si="8"/>
        <v>1.0285995820500491</v>
      </c>
      <c r="T130" s="136">
        <f t="shared" si="9"/>
        <v>-2.8599582050049088E-2</v>
      </c>
    </row>
    <row r="131" spans="1:20" hidden="1" x14ac:dyDescent="0.3">
      <c r="A131" s="133">
        <v>11038</v>
      </c>
      <c r="B131" s="134" t="s">
        <v>238</v>
      </c>
      <c r="C131" s="132" t="s">
        <v>3</v>
      </c>
      <c r="D131" s="135">
        <f t="shared" si="5"/>
        <v>6.8049999999999997</v>
      </c>
      <c r="E131" s="135"/>
      <c r="F131" s="135"/>
      <c r="G131" s="135">
        <v>7</v>
      </c>
      <c r="O131" s="135">
        <f t="shared" si="6"/>
        <v>6.6150000000000002</v>
      </c>
      <c r="P131" s="75">
        <v>1</v>
      </c>
      <c r="R131" s="7">
        <f t="shared" si="7"/>
        <v>6.8049999999999997</v>
      </c>
      <c r="S131" s="75">
        <f t="shared" si="8"/>
        <v>1.0287226001511716</v>
      </c>
      <c r="T131" s="136">
        <f t="shared" si="9"/>
        <v>-2.8722600151171562E-2</v>
      </c>
    </row>
    <row r="132" spans="1:20" hidden="1" x14ac:dyDescent="0.3">
      <c r="A132" s="133">
        <v>11026</v>
      </c>
      <c r="B132" s="134" t="s">
        <v>169</v>
      </c>
      <c r="C132" s="132" t="s">
        <v>3</v>
      </c>
      <c r="D132" s="135">
        <f t="shared" ref="D132:D203" si="10">TRUNC(G132*$P$1,3)</f>
        <v>72.915000000000006</v>
      </c>
      <c r="E132" s="135"/>
      <c r="F132" s="135"/>
      <c r="G132" s="135">
        <v>75</v>
      </c>
      <c r="O132" s="135">
        <f t="shared" ref="O132:O203" si="11">TRUNC(R132*$P$1,3)</f>
        <v>70.887</v>
      </c>
      <c r="P132" s="75">
        <v>1</v>
      </c>
      <c r="R132" s="7">
        <f t="shared" ref="R132:R195" si="12">D132</f>
        <v>72.915000000000006</v>
      </c>
      <c r="S132" s="75">
        <f t="shared" ref="S132:S195" si="13">R132*P132/O132</f>
        <v>1.0286089127766729</v>
      </c>
      <c r="T132" s="136">
        <f t="shared" ref="T132:T195" si="14">P132-S132</f>
        <v>-2.8608912776672879E-2</v>
      </c>
    </row>
    <row r="133" spans="1:20" hidden="1" x14ac:dyDescent="0.3">
      <c r="A133" s="133">
        <v>11027</v>
      </c>
      <c r="B133" s="134" t="s">
        <v>559</v>
      </c>
      <c r="C133" s="132" t="s">
        <v>3</v>
      </c>
      <c r="D133" s="135">
        <f t="shared" si="10"/>
        <v>23.634</v>
      </c>
      <c r="E133" s="135"/>
      <c r="F133" s="135"/>
      <c r="G133" s="135">
        <v>24.31</v>
      </c>
      <c r="O133" s="135">
        <f t="shared" si="11"/>
        <v>22.975999999999999</v>
      </c>
      <c r="P133" s="75">
        <v>1</v>
      </c>
      <c r="R133" s="7">
        <f t="shared" si="12"/>
        <v>23.634</v>
      </c>
      <c r="S133" s="75">
        <f t="shared" si="13"/>
        <v>1.0286385793871866</v>
      </c>
      <c r="T133" s="136">
        <f t="shared" si="14"/>
        <v>-2.8638579387186613E-2</v>
      </c>
    </row>
    <row r="134" spans="1:20" x14ac:dyDescent="0.3">
      <c r="A134" s="133">
        <v>10044</v>
      </c>
      <c r="B134" s="134" t="s">
        <v>239</v>
      </c>
      <c r="C134" s="132" t="s">
        <v>77</v>
      </c>
      <c r="D134" s="135">
        <f t="shared" si="10"/>
        <v>18.073</v>
      </c>
      <c r="E134" s="135"/>
      <c r="F134" s="135" t="s">
        <v>57</v>
      </c>
      <c r="G134" s="135">
        <v>18.59</v>
      </c>
      <c r="O134" s="135">
        <f t="shared" si="11"/>
        <v>17.57</v>
      </c>
      <c r="P134" s="75">
        <v>1</v>
      </c>
      <c r="R134" s="7">
        <f t="shared" si="12"/>
        <v>18.073</v>
      </c>
      <c r="S134" s="75">
        <f t="shared" si="13"/>
        <v>1.0286283437677861</v>
      </c>
      <c r="T134" s="136">
        <f t="shared" si="14"/>
        <v>-2.8628343767786113E-2</v>
      </c>
    </row>
    <row r="135" spans="1:20" hidden="1" x14ac:dyDescent="0.3">
      <c r="A135" s="133">
        <v>10084</v>
      </c>
      <c r="B135" s="134" t="s">
        <v>170</v>
      </c>
      <c r="C135" s="132" t="s">
        <v>2</v>
      </c>
      <c r="D135" s="135">
        <f t="shared" si="10"/>
        <v>1090.04</v>
      </c>
      <c r="E135" s="135"/>
      <c r="F135" s="135"/>
      <c r="G135" s="135">
        <v>1121.21</v>
      </c>
      <c r="O135" s="135">
        <f t="shared" si="11"/>
        <v>1059.7360000000001</v>
      </c>
      <c r="P135" s="75">
        <v>1</v>
      </c>
      <c r="R135" s="7">
        <f t="shared" si="12"/>
        <v>1090.04</v>
      </c>
      <c r="S135" s="75">
        <f t="shared" si="13"/>
        <v>1.0285958012184164</v>
      </c>
      <c r="T135" s="136">
        <f t="shared" si="14"/>
        <v>-2.8595801218416428E-2</v>
      </c>
    </row>
    <row r="136" spans="1:20" x14ac:dyDescent="0.3">
      <c r="A136" s="133">
        <v>10101</v>
      </c>
      <c r="B136" s="134" t="s">
        <v>616</v>
      </c>
      <c r="C136" s="132" t="s">
        <v>2</v>
      </c>
      <c r="D136" s="135">
        <f t="shared" si="10"/>
        <v>1.3220000000000001</v>
      </c>
      <c r="E136" s="135"/>
      <c r="F136" s="135" t="s">
        <v>57</v>
      </c>
      <c r="G136" s="135">
        <v>1.36</v>
      </c>
      <c r="O136" s="135">
        <f t="shared" si="11"/>
        <v>1.2849999999999999</v>
      </c>
      <c r="P136" s="75">
        <v>1</v>
      </c>
      <c r="R136" s="7">
        <f t="shared" si="12"/>
        <v>1.3220000000000001</v>
      </c>
      <c r="S136" s="75">
        <f t="shared" si="13"/>
        <v>1.0287937743190663</v>
      </c>
      <c r="T136" s="136">
        <f t="shared" si="14"/>
        <v>-2.8793774319066268E-2</v>
      </c>
    </row>
    <row r="137" spans="1:20" x14ac:dyDescent="0.3">
      <c r="A137" s="133">
        <v>10045</v>
      </c>
      <c r="B137" s="134" t="s">
        <v>171</v>
      </c>
      <c r="C137" s="132" t="s">
        <v>3</v>
      </c>
      <c r="D137" s="135">
        <f t="shared" si="10"/>
        <v>2.9449999999999998</v>
      </c>
      <c r="E137" s="135"/>
      <c r="F137" s="135" t="s">
        <v>57</v>
      </c>
      <c r="G137" s="135">
        <v>3.03</v>
      </c>
      <c r="H137" s="135" t="s">
        <v>1405</v>
      </c>
      <c r="O137" s="135">
        <f t="shared" si="11"/>
        <v>2.863</v>
      </c>
      <c r="P137" s="75">
        <v>1</v>
      </c>
      <c r="R137" s="7">
        <f t="shared" si="12"/>
        <v>2.9449999999999998</v>
      </c>
      <c r="S137" s="75">
        <f t="shared" si="13"/>
        <v>1.0286412853650018</v>
      </c>
      <c r="T137" s="136">
        <f t="shared" si="14"/>
        <v>-2.8641285365001767E-2</v>
      </c>
    </row>
    <row r="138" spans="1:20" hidden="1" x14ac:dyDescent="0.3">
      <c r="A138" s="133">
        <v>10047</v>
      </c>
      <c r="B138" s="134" t="s">
        <v>240</v>
      </c>
      <c r="C138" s="132" t="s">
        <v>2</v>
      </c>
      <c r="D138" s="135">
        <f t="shared" si="10"/>
        <v>2.556</v>
      </c>
      <c r="E138" s="135"/>
      <c r="F138" s="135"/>
      <c r="G138" s="135">
        <v>2.63</v>
      </c>
      <c r="O138" s="135">
        <f t="shared" si="11"/>
        <v>2.484</v>
      </c>
      <c r="P138" s="75">
        <v>1</v>
      </c>
      <c r="R138" s="7">
        <f t="shared" si="12"/>
        <v>2.556</v>
      </c>
      <c r="S138" s="75">
        <f t="shared" si="13"/>
        <v>1.0289855072463769</v>
      </c>
      <c r="T138" s="136">
        <f t="shared" si="14"/>
        <v>-2.898550724637694E-2</v>
      </c>
    </row>
    <row r="139" spans="1:20" x14ac:dyDescent="0.3">
      <c r="A139" s="133">
        <v>10048</v>
      </c>
      <c r="B139" s="134" t="s">
        <v>84</v>
      </c>
      <c r="C139" s="132" t="s">
        <v>3</v>
      </c>
      <c r="D139" s="135">
        <f t="shared" si="10"/>
        <v>6.1150000000000002</v>
      </c>
      <c r="E139" s="135"/>
      <c r="F139" s="135" t="s">
        <v>57</v>
      </c>
      <c r="G139" s="135">
        <v>6.29</v>
      </c>
      <c r="H139" s="135" t="s">
        <v>1405</v>
      </c>
      <c r="O139" s="135">
        <f t="shared" si="11"/>
        <v>5.9450000000000003</v>
      </c>
      <c r="P139" s="75">
        <v>1</v>
      </c>
      <c r="R139" s="7">
        <f t="shared" si="12"/>
        <v>6.1150000000000002</v>
      </c>
      <c r="S139" s="75">
        <f t="shared" si="13"/>
        <v>1.0285954583683767</v>
      </c>
      <c r="T139" s="136">
        <f t="shared" si="14"/>
        <v>-2.8595458368376736E-2</v>
      </c>
    </row>
    <row r="140" spans="1:20" hidden="1" x14ac:dyDescent="0.3">
      <c r="A140" s="133">
        <v>10049</v>
      </c>
      <c r="B140" s="134" t="s">
        <v>172</v>
      </c>
      <c r="C140" s="132" t="s">
        <v>77</v>
      </c>
      <c r="D140" s="135">
        <f t="shared" si="10"/>
        <v>32.781999999999996</v>
      </c>
      <c r="E140" s="135"/>
      <c r="F140" s="135"/>
      <c r="G140" s="135">
        <v>33.72</v>
      </c>
      <c r="O140" s="135">
        <f t="shared" si="11"/>
        <v>31.87</v>
      </c>
      <c r="P140" s="75">
        <v>1</v>
      </c>
      <c r="R140" s="7">
        <f t="shared" si="12"/>
        <v>32.781999999999996</v>
      </c>
      <c r="S140" s="75">
        <f t="shared" si="13"/>
        <v>1.0286162535299654</v>
      </c>
      <c r="T140" s="136">
        <f t="shared" si="14"/>
        <v>-2.8616253529965441E-2</v>
      </c>
    </row>
    <row r="141" spans="1:20" hidden="1" x14ac:dyDescent="0.3">
      <c r="A141" s="133">
        <v>10088</v>
      </c>
      <c r="B141" s="134" t="s">
        <v>173</v>
      </c>
      <c r="C141" s="132" t="s">
        <v>2</v>
      </c>
      <c r="D141" s="135">
        <f t="shared" si="10"/>
        <v>1132.029</v>
      </c>
      <c r="E141" s="135"/>
      <c r="F141" s="135"/>
      <c r="G141" s="135">
        <v>1164.4000000000001</v>
      </c>
      <c r="O141" s="135">
        <f t="shared" si="11"/>
        <v>1100.558</v>
      </c>
      <c r="P141" s="75">
        <v>1</v>
      </c>
      <c r="R141" s="7">
        <f t="shared" si="12"/>
        <v>1132.029</v>
      </c>
      <c r="S141" s="75">
        <f t="shared" si="13"/>
        <v>1.0285954942856261</v>
      </c>
      <c r="T141" s="136">
        <f t="shared" si="14"/>
        <v>-2.8595494285626133E-2</v>
      </c>
    </row>
    <row r="142" spans="1:20" hidden="1" x14ac:dyDescent="0.3">
      <c r="A142" s="133">
        <v>10050</v>
      </c>
      <c r="B142" s="134" t="s">
        <v>739</v>
      </c>
      <c r="C142" s="132" t="s">
        <v>81</v>
      </c>
      <c r="D142" s="135">
        <f t="shared" si="10"/>
        <v>23.721</v>
      </c>
      <c r="E142" s="135"/>
      <c r="F142" s="135"/>
      <c r="G142" s="135">
        <v>24.4</v>
      </c>
      <c r="O142" s="135">
        <f t="shared" si="11"/>
        <v>23.061</v>
      </c>
      <c r="P142" s="75">
        <v>1</v>
      </c>
      <c r="R142" s="7">
        <f t="shared" si="12"/>
        <v>23.721</v>
      </c>
      <c r="S142" s="75">
        <f t="shared" si="13"/>
        <v>1.0286197476258618</v>
      </c>
      <c r="T142" s="136">
        <f t="shared" si="14"/>
        <v>-2.8619747625861836E-2</v>
      </c>
    </row>
    <row r="143" spans="1:20" hidden="1" x14ac:dyDescent="0.3">
      <c r="A143" s="133">
        <v>11037</v>
      </c>
      <c r="B143" s="134" t="s">
        <v>174</v>
      </c>
      <c r="C143" s="132" t="s">
        <v>3</v>
      </c>
      <c r="D143" s="135">
        <f t="shared" si="10"/>
        <v>4.306</v>
      </c>
      <c r="E143" s="135"/>
      <c r="F143" s="135"/>
      <c r="G143" s="135">
        <v>4.43</v>
      </c>
      <c r="O143" s="135">
        <f t="shared" si="11"/>
        <v>4.1859999999999999</v>
      </c>
      <c r="P143" s="75">
        <v>1</v>
      </c>
      <c r="R143" s="7">
        <f t="shared" si="12"/>
        <v>4.306</v>
      </c>
      <c r="S143" s="75">
        <f t="shared" si="13"/>
        <v>1.0286669851887242</v>
      </c>
      <c r="T143" s="136">
        <f t="shared" si="14"/>
        <v>-2.8666985188724237E-2</v>
      </c>
    </row>
    <row r="144" spans="1:20" x14ac:dyDescent="0.3">
      <c r="A144" s="133">
        <v>11030</v>
      </c>
      <c r="B144" s="134" t="s">
        <v>175</v>
      </c>
      <c r="C144" s="132" t="s">
        <v>3</v>
      </c>
      <c r="D144" s="135">
        <f t="shared" si="10"/>
        <v>12.423999999999999</v>
      </c>
      <c r="E144" s="135"/>
      <c r="F144" s="135" t="s">
        <v>57</v>
      </c>
      <c r="G144" s="135">
        <v>12.78</v>
      </c>
      <c r="H144" s="135" t="s">
        <v>1405</v>
      </c>
      <c r="O144" s="135">
        <f t="shared" si="11"/>
        <v>12.077999999999999</v>
      </c>
      <c r="P144" s="75">
        <v>1</v>
      </c>
      <c r="R144" s="7">
        <f t="shared" si="12"/>
        <v>12.423999999999999</v>
      </c>
      <c r="S144" s="75">
        <f t="shared" si="13"/>
        <v>1.0286471270077828</v>
      </c>
      <c r="T144" s="136">
        <f t="shared" si="14"/>
        <v>-2.8647127007782824E-2</v>
      </c>
    </row>
    <row r="145" spans="1:20" hidden="1" x14ac:dyDescent="0.3">
      <c r="A145" s="133">
        <v>10051</v>
      </c>
      <c r="B145" s="134" t="s">
        <v>112</v>
      </c>
      <c r="C145" s="132" t="s">
        <v>2</v>
      </c>
      <c r="D145" s="135">
        <f t="shared" si="10"/>
        <v>29.739000000000001</v>
      </c>
      <c r="E145" s="135"/>
      <c r="F145" s="135"/>
      <c r="G145" s="135">
        <v>30.59</v>
      </c>
      <c r="O145" s="135">
        <f t="shared" si="11"/>
        <v>28.911999999999999</v>
      </c>
      <c r="P145" s="75">
        <v>1</v>
      </c>
      <c r="R145" s="7">
        <f t="shared" si="12"/>
        <v>29.739000000000001</v>
      </c>
      <c r="S145" s="75">
        <f t="shared" si="13"/>
        <v>1.0286040398450471</v>
      </c>
      <c r="T145" s="136">
        <f t="shared" si="14"/>
        <v>-2.8604039845047113E-2</v>
      </c>
    </row>
    <row r="146" spans="1:20" hidden="1" x14ac:dyDescent="0.3">
      <c r="A146" s="133">
        <v>10052</v>
      </c>
      <c r="B146" s="134" t="s">
        <v>176</v>
      </c>
      <c r="C146" s="132" t="s">
        <v>2</v>
      </c>
      <c r="D146" s="135">
        <f t="shared" si="10"/>
        <v>27.241</v>
      </c>
      <c r="E146" s="135"/>
      <c r="F146" s="135"/>
      <c r="G146" s="135">
        <v>28.02</v>
      </c>
      <c r="O146" s="135">
        <f t="shared" si="11"/>
        <v>26.483000000000001</v>
      </c>
      <c r="P146" s="75">
        <v>1</v>
      </c>
      <c r="R146" s="7">
        <f t="shared" si="12"/>
        <v>27.241</v>
      </c>
      <c r="S146" s="75">
        <f t="shared" si="13"/>
        <v>1.0286221349544991</v>
      </c>
      <c r="T146" s="136">
        <f t="shared" si="14"/>
        <v>-2.8622134954499057E-2</v>
      </c>
    </row>
    <row r="147" spans="1:20" hidden="1" x14ac:dyDescent="0.3">
      <c r="A147" s="133">
        <v>10053</v>
      </c>
      <c r="B147" s="134" t="s">
        <v>177</v>
      </c>
      <c r="C147" s="132" t="s">
        <v>2</v>
      </c>
      <c r="D147" s="135">
        <f t="shared" si="10"/>
        <v>62.609000000000002</v>
      </c>
      <c r="E147" s="135"/>
      <c r="F147" s="135"/>
      <c r="G147" s="135">
        <v>64.400000000000006</v>
      </c>
      <c r="O147" s="135">
        <f t="shared" si="11"/>
        <v>60.868000000000002</v>
      </c>
      <c r="P147" s="75">
        <v>1</v>
      </c>
      <c r="R147" s="7">
        <f t="shared" si="12"/>
        <v>62.609000000000002</v>
      </c>
      <c r="S147" s="75">
        <f t="shared" si="13"/>
        <v>1.0286028783597292</v>
      </c>
      <c r="T147" s="136">
        <f t="shared" si="14"/>
        <v>-2.8602878359729189E-2</v>
      </c>
    </row>
    <row r="148" spans="1:20" hidden="1" x14ac:dyDescent="0.3">
      <c r="A148" s="133">
        <v>10054</v>
      </c>
      <c r="B148" s="134" t="s">
        <v>178</v>
      </c>
      <c r="C148" s="132" t="s">
        <v>2</v>
      </c>
      <c r="D148" s="135">
        <f t="shared" si="10"/>
        <v>60.518999999999998</v>
      </c>
      <c r="E148" s="135"/>
      <c r="F148" s="135"/>
      <c r="G148" s="135">
        <v>62.25</v>
      </c>
      <c r="O148" s="135">
        <f t="shared" si="11"/>
        <v>58.835999999999999</v>
      </c>
      <c r="P148" s="75">
        <v>1</v>
      </c>
      <c r="R148" s="7">
        <f t="shared" si="12"/>
        <v>60.518999999999998</v>
      </c>
      <c r="S148" s="75">
        <f t="shared" si="13"/>
        <v>1.0286049357536202</v>
      </c>
      <c r="T148" s="136">
        <f t="shared" si="14"/>
        <v>-2.860493575362022E-2</v>
      </c>
    </row>
    <row r="149" spans="1:20" hidden="1" x14ac:dyDescent="0.3">
      <c r="A149" s="133">
        <v>11031</v>
      </c>
      <c r="B149" s="134" t="s">
        <v>179</v>
      </c>
      <c r="C149" s="132" t="s">
        <v>2</v>
      </c>
      <c r="D149" s="135">
        <f t="shared" si="10"/>
        <v>116.664</v>
      </c>
      <c r="E149" s="135"/>
      <c r="F149" s="135"/>
      <c r="G149" s="135">
        <v>120</v>
      </c>
      <c r="O149" s="135">
        <f t="shared" si="11"/>
        <v>113.42</v>
      </c>
      <c r="P149" s="75">
        <v>1</v>
      </c>
      <c r="R149" s="7">
        <f t="shared" si="12"/>
        <v>116.664</v>
      </c>
      <c r="S149" s="75">
        <f t="shared" si="13"/>
        <v>1.0286016575559866</v>
      </c>
      <c r="T149" s="136">
        <f t="shared" si="14"/>
        <v>-2.8601657555986648E-2</v>
      </c>
    </row>
    <row r="150" spans="1:20" hidden="1" x14ac:dyDescent="0.3">
      <c r="A150" s="133">
        <v>10056</v>
      </c>
      <c r="B150" s="134" t="s">
        <v>180</v>
      </c>
      <c r="C150" s="132" t="s">
        <v>78</v>
      </c>
      <c r="D150" s="135">
        <f t="shared" si="10"/>
        <v>652.12199999999996</v>
      </c>
      <c r="E150" s="135"/>
      <c r="F150" s="135"/>
      <c r="G150" s="135">
        <v>670.77</v>
      </c>
      <c r="O150" s="135">
        <f t="shared" si="11"/>
        <v>633.99300000000005</v>
      </c>
      <c r="P150" s="75">
        <v>1</v>
      </c>
      <c r="R150" s="7">
        <f t="shared" si="12"/>
        <v>652.12199999999996</v>
      </c>
      <c r="S150" s="75">
        <f t="shared" si="13"/>
        <v>1.0285949529411207</v>
      </c>
      <c r="T150" s="136">
        <f t="shared" si="14"/>
        <v>-2.8594952941120688E-2</v>
      </c>
    </row>
    <row r="151" spans="1:20" hidden="1" x14ac:dyDescent="0.3">
      <c r="A151" s="133">
        <v>10057</v>
      </c>
      <c r="B151" s="134" t="s">
        <v>181</v>
      </c>
      <c r="C151" s="132" t="s">
        <v>78</v>
      </c>
      <c r="D151" s="135">
        <f t="shared" si="10"/>
        <v>476.834</v>
      </c>
      <c r="E151" s="135"/>
      <c r="F151" s="135"/>
      <c r="G151" s="135">
        <v>490.47</v>
      </c>
      <c r="O151" s="135">
        <f t="shared" si="11"/>
        <v>463.57799999999997</v>
      </c>
      <c r="P151" s="75">
        <v>1</v>
      </c>
      <c r="R151" s="7">
        <f t="shared" si="12"/>
        <v>476.834</v>
      </c>
      <c r="S151" s="75">
        <f t="shared" si="13"/>
        <v>1.0285949721513963</v>
      </c>
      <c r="T151" s="136">
        <f t="shared" si="14"/>
        <v>-2.8594972151396281E-2</v>
      </c>
    </row>
    <row r="152" spans="1:20" hidden="1" x14ac:dyDescent="0.3">
      <c r="A152" s="133">
        <v>10055</v>
      </c>
      <c r="B152" s="134" t="s">
        <v>182</v>
      </c>
      <c r="C152" s="132" t="s">
        <v>78</v>
      </c>
      <c r="D152" s="135">
        <f t="shared" si="10"/>
        <v>322.09899999999999</v>
      </c>
      <c r="E152" s="135"/>
      <c r="F152" s="135"/>
      <c r="G152" s="135">
        <v>331.31</v>
      </c>
      <c r="H152" s="132" t="s">
        <v>1361</v>
      </c>
      <c r="O152" s="135">
        <f t="shared" si="11"/>
        <v>313.14400000000001</v>
      </c>
      <c r="P152" s="75">
        <v>1</v>
      </c>
      <c r="R152" s="7">
        <f t="shared" si="12"/>
        <v>322.09899999999999</v>
      </c>
      <c r="S152" s="75">
        <f t="shared" si="13"/>
        <v>1.0285970671639884</v>
      </c>
      <c r="T152" s="136">
        <f t="shared" si="14"/>
        <v>-2.8597067163988354E-2</v>
      </c>
    </row>
    <row r="153" spans="1:20" hidden="1" x14ac:dyDescent="0.3">
      <c r="A153" s="133">
        <v>11049</v>
      </c>
      <c r="B153" s="134" t="s">
        <v>183</v>
      </c>
      <c r="C153" s="132" t="s">
        <v>82</v>
      </c>
      <c r="D153" s="135">
        <f t="shared" si="10"/>
        <v>39.432000000000002</v>
      </c>
      <c r="E153" s="135"/>
      <c r="F153" s="135"/>
      <c r="G153" s="135">
        <v>40.56</v>
      </c>
      <c r="O153" s="135">
        <f t="shared" si="11"/>
        <v>38.335000000000001</v>
      </c>
      <c r="P153" s="75">
        <v>1</v>
      </c>
      <c r="R153" s="7">
        <f t="shared" si="12"/>
        <v>39.432000000000002</v>
      </c>
      <c r="S153" s="75">
        <f t="shared" si="13"/>
        <v>1.028616147124038</v>
      </c>
      <c r="T153" s="136">
        <f t="shared" si="14"/>
        <v>-2.8616147124038038E-2</v>
      </c>
    </row>
    <row r="154" spans="1:20" hidden="1" x14ac:dyDescent="0.3">
      <c r="A154" s="133">
        <v>10058</v>
      </c>
      <c r="B154" s="134" t="s">
        <v>184</v>
      </c>
      <c r="C154" s="132" t="s">
        <v>77</v>
      </c>
      <c r="D154" s="135">
        <f t="shared" si="10"/>
        <v>14.68</v>
      </c>
      <c r="E154" s="135"/>
      <c r="F154" s="135"/>
      <c r="G154" s="135">
        <v>15.1</v>
      </c>
      <c r="O154" s="135">
        <f t="shared" si="11"/>
        <v>14.271000000000001</v>
      </c>
      <c r="P154" s="75">
        <v>1</v>
      </c>
      <c r="R154" s="7">
        <f t="shared" si="12"/>
        <v>14.68</v>
      </c>
      <c r="S154" s="75">
        <f t="shared" si="13"/>
        <v>1.028659519304884</v>
      </c>
      <c r="T154" s="136">
        <f t="shared" si="14"/>
        <v>-2.8659519304883974E-2</v>
      </c>
    </row>
    <row r="155" spans="1:20" hidden="1" x14ac:dyDescent="0.3">
      <c r="A155" s="133">
        <v>11036</v>
      </c>
      <c r="B155" s="134" t="s">
        <v>185</v>
      </c>
      <c r="C155" s="132" t="s">
        <v>2</v>
      </c>
      <c r="D155" s="135">
        <f t="shared" si="10"/>
        <v>0.48599999999999999</v>
      </c>
      <c r="E155" s="135"/>
      <c r="F155" s="135"/>
      <c r="G155" s="135">
        <v>0.5</v>
      </c>
      <c r="O155" s="135">
        <f t="shared" si="11"/>
        <v>0.47199999999999998</v>
      </c>
      <c r="P155" s="75">
        <v>1</v>
      </c>
      <c r="R155" s="7">
        <f t="shared" si="12"/>
        <v>0.48599999999999999</v>
      </c>
      <c r="S155" s="75">
        <f t="shared" si="13"/>
        <v>1.0296610169491525</v>
      </c>
      <c r="T155" s="136">
        <f t="shared" si="14"/>
        <v>-2.9661016949152463E-2</v>
      </c>
    </row>
    <row r="156" spans="1:20" hidden="1" x14ac:dyDescent="0.3">
      <c r="A156" s="133">
        <v>11032</v>
      </c>
      <c r="B156" s="134" t="s">
        <v>186</v>
      </c>
      <c r="C156" s="132" t="s">
        <v>81</v>
      </c>
      <c r="D156" s="135">
        <f t="shared" si="10"/>
        <v>32.548999999999999</v>
      </c>
      <c r="E156" s="135"/>
      <c r="F156" s="135"/>
      <c r="G156" s="135">
        <v>33.479999999999997</v>
      </c>
      <c r="O156" s="135">
        <f t="shared" si="11"/>
        <v>31.643999999999998</v>
      </c>
      <c r="P156" s="75">
        <v>1</v>
      </c>
      <c r="R156" s="7">
        <f t="shared" si="12"/>
        <v>32.548999999999999</v>
      </c>
      <c r="S156" s="75">
        <f t="shared" si="13"/>
        <v>1.0285994185311591</v>
      </c>
      <c r="T156" s="136">
        <f t="shared" si="14"/>
        <v>-2.8599418531159104E-2</v>
      </c>
    </row>
    <row r="157" spans="1:20" hidden="1" x14ac:dyDescent="0.3">
      <c r="A157" s="133">
        <v>10059</v>
      </c>
      <c r="B157" s="134" t="s">
        <v>187</v>
      </c>
      <c r="C157" s="132" t="s">
        <v>81</v>
      </c>
      <c r="D157" s="135">
        <f t="shared" si="10"/>
        <v>20.260000000000002</v>
      </c>
      <c r="E157" s="135"/>
      <c r="F157" s="135"/>
      <c r="G157" s="135">
        <v>20.84</v>
      </c>
      <c r="O157" s="135">
        <f t="shared" si="11"/>
        <v>19.696000000000002</v>
      </c>
      <c r="P157" s="75">
        <v>1</v>
      </c>
      <c r="R157" s="7">
        <f t="shared" si="12"/>
        <v>20.260000000000002</v>
      </c>
      <c r="S157" s="75">
        <f t="shared" si="13"/>
        <v>1.0286352558895206</v>
      </c>
      <c r="T157" s="136">
        <f t="shared" si="14"/>
        <v>-2.863525588952065E-2</v>
      </c>
    </row>
    <row r="158" spans="1:20" hidden="1" x14ac:dyDescent="0.3">
      <c r="A158" s="133">
        <v>10061</v>
      </c>
      <c r="B158" s="134" t="s">
        <v>241</v>
      </c>
      <c r="C158" s="132" t="s">
        <v>81</v>
      </c>
      <c r="D158" s="135">
        <f t="shared" si="10"/>
        <v>31.285</v>
      </c>
      <c r="E158" s="135"/>
      <c r="F158" s="135"/>
      <c r="G158" s="135">
        <v>32.18</v>
      </c>
      <c r="O158" s="135">
        <f t="shared" si="11"/>
        <v>30.414999999999999</v>
      </c>
      <c r="P158" s="75">
        <v>1</v>
      </c>
      <c r="R158" s="7">
        <f t="shared" si="12"/>
        <v>31.285</v>
      </c>
      <c r="S158" s="75">
        <f t="shared" si="13"/>
        <v>1.0286043070853197</v>
      </c>
      <c r="T158" s="136">
        <f t="shared" si="14"/>
        <v>-2.8604307085319691E-2</v>
      </c>
    </row>
    <row r="159" spans="1:20" hidden="1" x14ac:dyDescent="0.3">
      <c r="A159" s="133">
        <v>10161</v>
      </c>
      <c r="B159" s="134" t="s">
        <v>602</v>
      </c>
      <c r="C159" s="132" t="s">
        <v>81</v>
      </c>
      <c r="D159" s="135">
        <f t="shared" si="10"/>
        <v>23.225000000000001</v>
      </c>
      <c r="E159" s="135"/>
      <c r="F159" s="135"/>
      <c r="G159" s="135">
        <v>23.89</v>
      </c>
      <c r="O159" s="135">
        <f t="shared" si="11"/>
        <v>22.579000000000001</v>
      </c>
      <c r="P159" s="75">
        <v>1</v>
      </c>
      <c r="R159" s="7">
        <f t="shared" si="12"/>
        <v>23.225000000000001</v>
      </c>
      <c r="S159" s="75">
        <f t="shared" si="13"/>
        <v>1.028610655919217</v>
      </c>
      <c r="T159" s="136">
        <f t="shared" si="14"/>
        <v>-2.8610655919216965E-2</v>
      </c>
    </row>
    <row r="160" spans="1:20" hidden="1" x14ac:dyDescent="0.3">
      <c r="A160" s="133">
        <v>10210</v>
      </c>
      <c r="B160" s="134" t="s">
        <v>188</v>
      </c>
      <c r="C160" s="132" t="s">
        <v>91</v>
      </c>
      <c r="D160" s="135">
        <f t="shared" si="10"/>
        <v>21.873999999999999</v>
      </c>
      <c r="E160" s="135"/>
      <c r="F160" s="135"/>
      <c r="G160" s="135">
        <v>22.5</v>
      </c>
      <c r="O160" s="135">
        <f t="shared" si="11"/>
        <v>21.265000000000001</v>
      </c>
      <c r="P160" s="75">
        <v>1</v>
      </c>
      <c r="R160" s="7">
        <f t="shared" si="12"/>
        <v>21.873999999999999</v>
      </c>
      <c r="S160" s="75">
        <f t="shared" si="13"/>
        <v>1.0286386080413825</v>
      </c>
      <c r="T160" s="136">
        <f t="shared" si="14"/>
        <v>-2.8638608041382518E-2</v>
      </c>
    </row>
    <row r="161" spans="1:20" hidden="1" x14ac:dyDescent="0.3">
      <c r="A161" s="133">
        <v>10207</v>
      </c>
      <c r="B161" s="134" t="s">
        <v>189</v>
      </c>
      <c r="C161" s="132" t="s">
        <v>91</v>
      </c>
      <c r="D161" s="135">
        <f t="shared" si="10"/>
        <v>5.5119999999999996</v>
      </c>
      <c r="E161" s="135"/>
      <c r="F161" s="135"/>
      <c r="G161" s="135">
        <v>5.67</v>
      </c>
      <c r="O161" s="135">
        <f t="shared" si="11"/>
        <v>5.3579999999999997</v>
      </c>
      <c r="P161" s="75">
        <v>1</v>
      </c>
      <c r="R161" s="7">
        <f t="shared" si="12"/>
        <v>5.5119999999999996</v>
      </c>
      <c r="S161" s="75">
        <f t="shared" si="13"/>
        <v>1.028742067935797</v>
      </c>
      <c r="T161" s="136">
        <f t="shared" si="14"/>
        <v>-2.8742067935797033E-2</v>
      </c>
    </row>
    <row r="162" spans="1:20" hidden="1" x14ac:dyDescent="0.3">
      <c r="A162" s="133">
        <v>10208</v>
      </c>
      <c r="B162" s="134" t="s">
        <v>190</v>
      </c>
      <c r="C162" s="132" t="s">
        <v>91</v>
      </c>
      <c r="D162" s="135">
        <f t="shared" si="10"/>
        <v>7.7770000000000001</v>
      </c>
      <c r="E162" s="135"/>
      <c r="F162" s="135"/>
      <c r="G162" s="135">
        <v>8</v>
      </c>
      <c r="O162" s="135">
        <f t="shared" si="11"/>
        <v>7.56</v>
      </c>
      <c r="P162" s="75">
        <v>1</v>
      </c>
      <c r="R162" s="7">
        <f t="shared" si="12"/>
        <v>7.7770000000000001</v>
      </c>
      <c r="S162" s="75">
        <f t="shared" si="13"/>
        <v>1.0287037037037037</v>
      </c>
      <c r="T162" s="136">
        <f t="shared" si="14"/>
        <v>-2.8703703703703676E-2</v>
      </c>
    </row>
    <row r="163" spans="1:20" hidden="1" x14ac:dyDescent="0.3">
      <c r="A163" s="133">
        <v>10209</v>
      </c>
      <c r="B163" s="134" t="s">
        <v>191</v>
      </c>
      <c r="C163" s="132" t="s">
        <v>91</v>
      </c>
      <c r="D163" s="135">
        <f t="shared" si="10"/>
        <v>17.82</v>
      </c>
      <c r="E163" s="135"/>
      <c r="F163" s="135"/>
      <c r="G163" s="135">
        <v>18.329999999999998</v>
      </c>
      <c r="O163" s="135">
        <f t="shared" si="11"/>
        <v>17.324000000000002</v>
      </c>
      <c r="P163" s="75">
        <v>1</v>
      </c>
      <c r="R163" s="7">
        <f t="shared" si="12"/>
        <v>17.82</v>
      </c>
      <c r="S163" s="75">
        <f t="shared" si="13"/>
        <v>1.0286308012006464</v>
      </c>
      <c r="T163" s="136">
        <f t="shared" si="14"/>
        <v>-2.8630801200646427E-2</v>
      </c>
    </row>
    <row r="164" spans="1:20" hidden="1" x14ac:dyDescent="0.3">
      <c r="A164" s="133">
        <v>11043</v>
      </c>
      <c r="B164" s="134" t="s">
        <v>192</v>
      </c>
      <c r="C164" s="132" t="s">
        <v>3</v>
      </c>
      <c r="D164" s="135">
        <f t="shared" si="10"/>
        <v>130.44900000000001</v>
      </c>
      <c r="E164" s="135"/>
      <c r="F164" s="135"/>
      <c r="G164" s="135">
        <v>134.18</v>
      </c>
      <c r="O164" s="135">
        <f t="shared" si="11"/>
        <v>126.822</v>
      </c>
      <c r="P164" s="75">
        <v>1</v>
      </c>
      <c r="R164" s="7">
        <f t="shared" si="12"/>
        <v>130.44900000000001</v>
      </c>
      <c r="S164" s="75">
        <f t="shared" si="13"/>
        <v>1.0285991389506552</v>
      </c>
      <c r="T164" s="136">
        <f t="shared" si="14"/>
        <v>-2.8599138950655245E-2</v>
      </c>
    </row>
    <row r="165" spans="1:20" hidden="1" x14ac:dyDescent="0.3">
      <c r="A165" s="133">
        <v>10062</v>
      </c>
      <c r="B165" s="134" t="s">
        <v>193</v>
      </c>
      <c r="C165" s="132" t="s">
        <v>3</v>
      </c>
      <c r="D165" s="135">
        <f t="shared" si="10"/>
        <v>237.95500000000001</v>
      </c>
      <c r="E165" s="135"/>
      <c r="F165" s="135"/>
      <c r="G165" s="135">
        <v>244.76</v>
      </c>
      <c r="O165" s="135">
        <f t="shared" si="11"/>
        <v>231.339</v>
      </c>
      <c r="P165" s="75">
        <v>1</v>
      </c>
      <c r="R165" s="7">
        <f t="shared" si="12"/>
        <v>237.95500000000001</v>
      </c>
      <c r="S165" s="75">
        <f t="shared" si="13"/>
        <v>1.0285987230860341</v>
      </c>
      <c r="T165" s="136">
        <f t="shared" si="14"/>
        <v>-2.8598723086034061E-2</v>
      </c>
    </row>
    <row r="166" spans="1:20" hidden="1" x14ac:dyDescent="0.3">
      <c r="A166" s="133">
        <v>10063</v>
      </c>
      <c r="B166" s="134" t="s">
        <v>194</v>
      </c>
      <c r="C166" s="132" t="s">
        <v>3</v>
      </c>
      <c r="D166" s="135">
        <f t="shared" si="10"/>
        <v>363.22300000000001</v>
      </c>
      <c r="E166" s="135"/>
      <c r="F166" s="135"/>
      <c r="G166" s="135">
        <v>373.61</v>
      </c>
      <c r="O166" s="135">
        <f t="shared" si="11"/>
        <v>353.125</v>
      </c>
      <c r="P166" s="75">
        <v>1</v>
      </c>
      <c r="R166" s="7">
        <f t="shared" si="12"/>
        <v>363.22300000000001</v>
      </c>
      <c r="S166" s="75">
        <f t="shared" si="13"/>
        <v>1.0285961061946902</v>
      </c>
      <c r="T166" s="136">
        <f t="shared" si="14"/>
        <v>-2.8596106194690218E-2</v>
      </c>
    </row>
    <row r="167" spans="1:20" hidden="1" x14ac:dyDescent="0.3">
      <c r="A167" s="133">
        <v>10064</v>
      </c>
      <c r="B167" s="134" t="s">
        <v>195</v>
      </c>
      <c r="C167" s="132" t="s">
        <v>3</v>
      </c>
      <c r="D167" s="135">
        <f t="shared" si="10"/>
        <v>497.12400000000002</v>
      </c>
      <c r="E167" s="135"/>
      <c r="F167" s="135"/>
      <c r="G167" s="135">
        <v>511.34</v>
      </c>
      <c r="O167" s="135">
        <f t="shared" si="11"/>
        <v>483.303</v>
      </c>
      <c r="P167" s="75">
        <v>1</v>
      </c>
      <c r="R167" s="7">
        <f t="shared" si="12"/>
        <v>497.12400000000002</v>
      </c>
      <c r="S167" s="75">
        <f t="shared" si="13"/>
        <v>1.0285969671200055</v>
      </c>
      <c r="T167" s="136">
        <f t="shared" si="14"/>
        <v>-2.8596967120005479E-2</v>
      </c>
    </row>
    <row r="168" spans="1:20" hidden="1" x14ac:dyDescent="0.3">
      <c r="A168" s="133">
        <v>10065</v>
      </c>
      <c r="B168" s="134" t="s">
        <v>196</v>
      </c>
      <c r="C168" s="132" t="s">
        <v>3</v>
      </c>
      <c r="D168" s="135">
        <f t="shared" si="10"/>
        <v>671.37199999999996</v>
      </c>
      <c r="E168" s="135"/>
      <c r="F168" s="135"/>
      <c r="G168" s="135">
        <v>690.57</v>
      </c>
      <c r="O168" s="135">
        <f t="shared" si="11"/>
        <v>652.70699999999999</v>
      </c>
      <c r="P168" s="75">
        <v>1</v>
      </c>
      <c r="R168" s="7">
        <f t="shared" si="12"/>
        <v>671.37199999999996</v>
      </c>
      <c r="S168" s="75">
        <f t="shared" si="13"/>
        <v>1.0285962920575389</v>
      </c>
      <c r="T168" s="136">
        <f t="shared" si="14"/>
        <v>-2.8596292057538886E-2</v>
      </c>
    </row>
    <row r="169" spans="1:20" hidden="1" x14ac:dyDescent="0.3">
      <c r="A169" s="133">
        <v>10066</v>
      </c>
      <c r="B169" s="134" t="s">
        <v>197</v>
      </c>
      <c r="C169" s="132" t="s">
        <v>3</v>
      </c>
      <c r="D169" s="135">
        <f t="shared" si="10"/>
        <v>1247.06</v>
      </c>
      <c r="E169" s="135"/>
      <c r="F169" s="135"/>
      <c r="G169" s="135">
        <v>1282.72</v>
      </c>
      <c r="O169" s="135">
        <f t="shared" si="11"/>
        <v>1212.3910000000001</v>
      </c>
      <c r="P169" s="75">
        <v>1</v>
      </c>
      <c r="R169" s="7">
        <f t="shared" si="12"/>
        <v>1247.06</v>
      </c>
      <c r="S169" s="75">
        <f t="shared" si="13"/>
        <v>1.0285955603431565</v>
      </c>
      <c r="T169" s="136">
        <f t="shared" si="14"/>
        <v>-2.8595560343156468E-2</v>
      </c>
    </row>
    <row r="170" spans="1:20" hidden="1" x14ac:dyDescent="0.3">
      <c r="A170" s="133">
        <v>11050</v>
      </c>
      <c r="B170" s="134" t="s">
        <v>1121</v>
      </c>
      <c r="C170" s="132" t="s">
        <v>3</v>
      </c>
      <c r="D170" s="135">
        <f t="shared" si="10"/>
        <v>1191.1189999999999</v>
      </c>
      <c r="E170" s="135"/>
      <c r="F170" s="135"/>
      <c r="G170" s="135">
        <v>1225.18</v>
      </c>
      <c r="O170" s="135">
        <f t="shared" si="11"/>
        <v>1158.0050000000001</v>
      </c>
      <c r="P170" s="75">
        <v>1</v>
      </c>
      <c r="R170" s="7">
        <f t="shared" si="12"/>
        <v>1191.1189999999999</v>
      </c>
      <c r="S170" s="75">
        <f t="shared" si="13"/>
        <v>1.0285957314519365</v>
      </c>
      <c r="T170" s="136">
        <f t="shared" si="14"/>
        <v>-2.8595731451936501E-2</v>
      </c>
    </row>
    <row r="171" spans="1:20" x14ac:dyDescent="0.3">
      <c r="A171" s="133">
        <v>11051</v>
      </c>
      <c r="B171" s="134" t="s">
        <v>1122</v>
      </c>
      <c r="C171" s="132" t="s">
        <v>3</v>
      </c>
      <c r="D171" s="135">
        <f t="shared" si="10"/>
        <v>1509.2139999999999</v>
      </c>
      <c r="E171" s="135"/>
      <c r="F171" s="135" t="s">
        <v>57</v>
      </c>
      <c r="G171" s="135">
        <v>1552.37</v>
      </c>
      <c r="H171" s="135" t="s">
        <v>1405</v>
      </c>
      <c r="O171" s="135">
        <f t="shared" si="11"/>
        <v>1467.2570000000001</v>
      </c>
      <c r="P171" s="75">
        <v>1</v>
      </c>
      <c r="R171" s="7">
        <f t="shared" si="12"/>
        <v>1509.2139999999999</v>
      </c>
      <c r="S171" s="75">
        <f t="shared" si="13"/>
        <v>1.0285955357514054</v>
      </c>
      <c r="T171" s="136">
        <f t="shared" si="14"/>
        <v>-2.8595535751405388E-2</v>
      </c>
    </row>
    <row r="172" spans="1:20" hidden="1" x14ac:dyDescent="0.3">
      <c r="A172" s="133">
        <v>10079</v>
      </c>
      <c r="B172" s="134" t="s">
        <v>242</v>
      </c>
      <c r="C172" s="132" t="s">
        <v>3</v>
      </c>
      <c r="D172" s="135">
        <f t="shared" si="10"/>
        <v>21.873999999999999</v>
      </c>
      <c r="E172" s="135"/>
      <c r="F172" s="135"/>
      <c r="G172" s="135">
        <v>22.5</v>
      </c>
      <c r="O172" s="135">
        <f t="shared" si="11"/>
        <v>21.265000000000001</v>
      </c>
      <c r="P172" s="75">
        <v>1</v>
      </c>
      <c r="R172" s="7">
        <f t="shared" si="12"/>
        <v>21.873999999999999</v>
      </c>
      <c r="S172" s="75">
        <f t="shared" si="13"/>
        <v>1.0286386080413825</v>
      </c>
      <c r="T172" s="136">
        <f t="shared" si="14"/>
        <v>-2.8638608041382518E-2</v>
      </c>
    </row>
    <row r="173" spans="1:20" hidden="1" x14ac:dyDescent="0.3">
      <c r="A173" s="133">
        <v>10068</v>
      </c>
      <c r="B173" s="134" t="s">
        <v>198</v>
      </c>
      <c r="C173" s="132" t="s">
        <v>3</v>
      </c>
      <c r="D173" s="135">
        <f t="shared" si="10"/>
        <v>10.548</v>
      </c>
      <c r="E173" s="135"/>
      <c r="F173" s="135"/>
      <c r="G173" s="135">
        <v>10.85</v>
      </c>
      <c r="O173" s="135">
        <f t="shared" si="11"/>
        <v>10.254</v>
      </c>
      <c r="P173" s="75">
        <v>1</v>
      </c>
      <c r="R173" s="7">
        <f t="shared" si="12"/>
        <v>10.548</v>
      </c>
      <c r="S173" s="75">
        <f t="shared" si="13"/>
        <v>1.0286717378583967</v>
      </c>
      <c r="T173" s="136">
        <f t="shared" si="14"/>
        <v>-2.8671737858396718E-2</v>
      </c>
    </row>
    <row r="174" spans="1:20" hidden="1" x14ac:dyDescent="0.3">
      <c r="A174" s="133">
        <v>10103</v>
      </c>
      <c r="B174" s="134" t="s">
        <v>199</v>
      </c>
      <c r="C174" s="132" t="s">
        <v>3</v>
      </c>
      <c r="D174" s="135">
        <f t="shared" si="10"/>
        <v>6.0369999999999999</v>
      </c>
      <c r="E174" s="135"/>
      <c r="F174" s="135"/>
      <c r="G174" s="135">
        <v>6.21</v>
      </c>
      <c r="O174" s="135">
        <f t="shared" si="11"/>
        <v>5.8689999999999998</v>
      </c>
      <c r="P174" s="75">
        <v>1</v>
      </c>
      <c r="R174" s="7">
        <f t="shared" si="12"/>
        <v>6.0369999999999999</v>
      </c>
      <c r="S174" s="75">
        <f t="shared" si="13"/>
        <v>1.0286249787016528</v>
      </c>
      <c r="T174" s="136">
        <f t="shared" si="14"/>
        <v>-2.8624978701652815E-2</v>
      </c>
    </row>
    <row r="175" spans="1:20" x14ac:dyDescent="0.3">
      <c r="A175" s="133">
        <v>11033</v>
      </c>
      <c r="B175" s="134" t="s">
        <v>200</v>
      </c>
      <c r="C175" s="132" t="s">
        <v>3</v>
      </c>
      <c r="D175" s="135">
        <f t="shared" si="10"/>
        <v>14.718999999999999</v>
      </c>
      <c r="E175" s="135"/>
      <c r="F175" s="135" t="s">
        <v>57</v>
      </c>
      <c r="G175" s="135">
        <v>15.14</v>
      </c>
      <c r="O175" s="135">
        <f t="shared" si="11"/>
        <v>14.308999999999999</v>
      </c>
      <c r="P175" s="75">
        <v>1</v>
      </c>
      <c r="R175" s="7">
        <f t="shared" si="12"/>
        <v>14.718999999999999</v>
      </c>
      <c r="S175" s="75">
        <f t="shared" si="13"/>
        <v>1.0286532951289398</v>
      </c>
      <c r="T175" s="136">
        <f t="shared" si="14"/>
        <v>-2.8653295128939771E-2</v>
      </c>
    </row>
    <row r="176" spans="1:20" hidden="1" x14ac:dyDescent="0.3">
      <c r="A176" s="133">
        <v>11039</v>
      </c>
      <c r="B176" s="134" t="s">
        <v>243</v>
      </c>
      <c r="C176" s="132" t="s">
        <v>3</v>
      </c>
      <c r="D176" s="135">
        <f t="shared" si="10"/>
        <v>30.254000000000001</v>
      </c>
      <c r="E176" s="135"/>
      <c r="F176" s="135"/>
      <c r="G176" s="135">
        <v>31.12</v>
      </c>
      <c r="O176" s="135">
        <f t="shared" si="11"/>
        <v>29.411999999999999</v>
      </c>
      <c r="P176" s="75">
        <v>1</v>
      </c>
      <c r="R176" s="7">
        <f t="shared" si="12"/>
        <v>30.254000000000001</v>
      </c>
      <c r="S176" s="75">
        <f t="shared" si="13"/>
        <v>1.0286277709778322</v>
      </c>
      <c r="T176" s="136">
        <f t="shared" si="14"/>
        <v>-2.8627770977832201E-2</v>
      </c>
    </row>
    <row r="177" spans="1:20" hidden="1" x14ac:dyDescent="0.3">
      <c r="A177" s="139" t="s">
        <v>1517</v>
      </c>
      <c r="B177" s="140" t="s">
        <v>1518</v>
      </c>
      <c r="C177" s="135" t="s">
        <v>1516</v>
      </c>
      <c r="D177" s="135">
        <f t="shared" si="10"/>
        <v>4.8609999999999998</v>
      </c>
      <c r="E177" s="135"/>
      <c r="F177" s="135"/>
      <c r="G177" s="135">
        <v>5</v>
      </c>
      <c r="O177" s="135">
        <f t="shared" si="11"/>
        <v>4.7249999999999996</v>
      </c>
      <c r="P177" s="75">
        <v>1</v>
      </c>
      <c r="R177" s="7">
        <f t="shared" si="12"/>
        <v>4.8609999999999998</v>
      </c>
      <c r="S177" s="75">
        <f t="shared" si="13"/>
        <v>1.0287830687830688</v>
      </c>
      <c r="T177" s="136">
        <f t="shared" si="14"/>
        <v>-2.8783068783068799E-2</v>
      </c>
    </row>
    <row r="178" spans="1:20" hidden="1" x14ac:dyDescent="0.3">
      <c r="A178" s="137"/>
      <c r="B178" s="141"/>
      <c r="C178" s="142"/>
      <c r="D178" s="135">
        <f t="shared" si="10"/>
        <v>0</v>
      </c>
      <c r="E178" s="135"/>
      <c r="F178" s="135"/>
      <c r="G178" s="135"/>
      <c r="O178" s="135">
        <f t="shared" si="11"/>
        <v>0</v>
      </c>
      <c r="P178" s="75">
        <v>1</v>
      </c>
      <c r="R178" s="7">
        <f t="shared" si="12"/>
        <v>0</v>
      </c>
      <c r="S178" s="75" t="e">
        <f t="shared" si="13"/>
        <v>#DIV/0!</v>
      </c>
      <c r="T178" s="136" t="e">
        <f t="shared" si="14"/>
        <v>#DIV/0!</v>
      </c>
    </row>
    <row r="179" spans="1:20" hidden="1" x14ac:dyDescent="0.3">
      <c r="A179" s="133" t="s">
        <v>1432</v>
      </c>
      <c r="B179" s="134" t="s">
        <v>1519</v>
      </c>
      <c r="C179" s="132" t="s">
        <v>3</v>
      </c>
      <c r="D179" s="135">
        <f t="shared" si="10"/>
        <v>0.77700000000000002</v>
      </c>
      <c r="E179" s="135"/>
      <c r="F179" s="135"/>
      <c r="G179" s="135">
        <v>0.8</v>
      </c>
      <c r="O179" s="135">
        <f t="shared" si="11"/>
        <v>0.755</v>
      </c>
      <c r="P179" s="75">
        <v>1</v>
      </c>
      <c r="R179" s="7">
        <f t="shared" si="12"/>
        <v>0.77700000000000002</v>
      </c>
      <c r="S179" s="75">
        <f t="shared" si="13"/>
        <v>1.0291390728476821</v>
      </c>
      <c r="T179" s="136">
        <f t="shared" si="14"/>
        <v>-2.9139072847682135E-2</v>
      </c>
    </row>
    <row r="180" spans="1:20" hidden="1" x14ac:dyDescent="0.3">
      <c r="A180" s="133" t="s">
        <v>1433</v>
      </c>
      <c r="B180" s="134" t="s">
        <v>1520</v>
      </c>
      <c r="C180" s="132" t="s">
        <v>77</v>
      </c>
      <c r="D180" s="135">
        <f t="shared" si="10"/>
        <v>16.312999999999999</v>
      </c>
      <c r="E180" s="135"/>
      <c r="F180" s="135"/>
      <c r="G180" s="135">
        <v>16.78</v>
      </c>
      <c r="O180" s="135">
        <f t="shared" si="11"/>
        <v>15.859</v>
      </c>
      <c r="P180" s="75">
        <v>1</v>
      </c>
      <c r="R180" s="7">
        <f t="shared" si="12"/>
        <v>16.312999999999999</v>
      </c>
      <c r="S180" s="75">
        <f t="shared" si="13"/>
        <v>1.0286272778863736</v>
      </c>
      <c r="T180" s="136">
        <f t="shared" si="14"/>
        <v>-2.8627277886373648E-2</v>
      </c>
    </row>
    <row r="181" spans="1:20" ht="20.399999999999999" hidden="1" x14ac:dyDescent="0.3">
      <c r="A181" s="133" t="s">
        <v>1434</v>
      </c>
      <c r="B181" s="134" t="s">
        <v>1521</v>
      </c>
      <c r="C181" s="132" t="s">
        <v>2</v>
      </c>
      <c r="D181" s="135">
        <f t="shared" si="10"/>
        <v>72.915000000000006</v>
      </c>
      <c r="E181" s="135"/>
      <c r="F181" s="135"/>
      <c r="G181" s="135">
        <v>75</v>
      </c>
      <c r="O181" s="135">
        <f t="shared" si="11"/>
        <v>70.887</v>
      </c>
      <c r="P181" s="75">
        <v>1</v>
      </c>
      <c r="R181" s="7">
        <f t="shared" si="12"/>
        <v>72.915000000000006</v>
      </c>
      <c r="S181" s="75">
        <f t="shared" si="13"/>
        <v>1.0286089127766729</v>
      </c>
      <c r="T181" s="136">
        <f t="shared" si="14"/>
        <v>-2.8608912776672879E-2</v>
      </c>
    </row>
    <row r="182" spans="1:20" ht="20.399999999999999" hidden="1" x14ac:dyDescent="0.3">
      <c r="A182" s="133" t="s">
        <v>1435</v>
      </c>
      <c r="B182" s="134" t="s">
        <v>1522</v>
      </c>
      <c r="C182" s="132" t="s">
        <v>2</v>
      </c>
      <c r="D182" s="135">
        <f t="shared" si="10"/>
        <v>55.161999999999999</v>
      </c>
      <c r="E182" s="135"/>
      <c r="F182" s="135"/>
      <c r="G182" s="135">
        <v>56.74</v>
      </c>
      <c r="O182" s="135">
        <f t="shared" si="11"/>
        <v>53.628</v>
      </c>
      <c r="P182" s="75">
        <v>1</v>
      </c>
      <c r="R182" s="7">
        <f t="shared" si="12"/>
        <v>55.161999999999999</v>
      </c>
      <c r="S182" s="75">
        <f t="shared" si="13"/>
        <v>1.0286044603565301</v>
      </c>
      <c r="T182" s="136">
        <f t="shared" si="14"/>
        <v>-2.8604460356530081E-2</v>
      </c>
    </row>
    <row r="183" spans="1:20" ht="20.399999999999999" hidden="1" x14ac:dyDescent="0.3">
      <c r="A183" s="133" t="s">
        <v>1436</v>
      </c>
      <c r="B183" s="134" t="s">
        <v>1523</v>
      </c>
      <c r="C183" s="132" t="s">
        <v>2</v>
      </c>
      <c r="D183" s="135">
        <f t="shared" si="10"/>
        <v>78.748000000000005</v>
      </c>
      <c r="E183" s="135"/>
      <c r="F183" s="135"/>
      <c r="G183" s="135">
        <v>81</v>
      </c>
      <c r="O183" s="135">
        <f t="shared" si="11"/>
        <v>76.558000000000007</v>
      </c>
      <c r="P183" s="75">
        <v>1</v>
      </c>
      <c r="R183" s="7">
        <f t="shared" si="12"/>
        <v>78.748000000000005</v>
      </c>
      <c r="S183" s="75">
        <f t="shared" si="13"/>
        <v>1.0286057629509653</v>
      </c>
      <c r="T183" s="136">
        <f t="shared" si="14"/>
        <v>-2.8605762950965286E-2</v>
      </c>
    </row>
    <row r="184" spans="1:20" hidden="1" x14ac:dyDescent="0.3">
      <c r="A184" s="133" t="s">
        <v>1437</v>
      </c>
      <c r="B184" s="134" t="s">
        <v>1524</v>
      </c>
      <c r="C184" s="132" t="s">
        <v>1525</v>
      </c>
      <c r="D184" s="135">
        <f t="shared" si="10"/>
        <v>36.661000000000001</v>
      </c>
      <c r="E184" s="135"/>
      <c r="F184" s="135"/>
      <c r="G184" s="135">
        <v>37.71</v>
      </c>
      <c r="O184" s="135">
        <f t="shared" si="11"/>
        <v>35.640999999999998</v>
      </c>
      <c r="P184" s="75">
        <v>1</v>
      </c>
      <c r="R184" s="7">
        <f t="shared" si="12"/>
        <v>36.661000000000001</v>
      </c>
      <c r="S184" s="75">
        <f t="shared" si="13"/>
        <v>1.0286187256249826</v>
      </c>
      <c r="T184" s="136">
        <f t="shared" si="14"/>
        <v>-2.8618725624982577E-2</v>
      </c>
    </row>
    <row r="185" spans="1:20" ht="33" hidden="1" customHeight="1" x14ac:dyDescent="0.3">
      <c r="A185" s="133">
        <v>2985</v>
      </c>
      <c r="B185" s="140" t="s">
        <v>1539</v>
      </c>
      <c r="C185" s="132" t="s">
        <v>2</v>
      </c>
      <c r="D185" s="135">
        <f t="shared" si="10"/>
        <v>570.75900000000001</v>
      </c>
      <c r="E185" s="135"/>
      <c r="F185" s="135"/>
      <c r="G185" s="135">
        <v>587.08000000000004</v>
      </c>
      <c r="H185" s="132" t="s">
        <v>1405</v>
      </c>
      <c r="O185" s="135">
        <f t="shared" si="11"/>
        <v>554.89099999999996</v>
      </c>
      <c r="P185" s="75">
        <v>1</v>
      </c>
      <c r="R185" s="7">
        <f t="shared" si="12"/>
        <v>570.75900000000001</v>
      </c>
      <c r="S185" s="75">
        <f t="shared" si="13"/>
        <v>1.0285966072616064</v>
      </c>
      <c r="T185" s="136">
        <f t="shared" si="14"/>
        <v>-2.8596607261606399E-2</v>
      </c>
    </row>
    <row r="186" spans="1:20" ht="20.399999999999999" hidden="1" x14ac:dyDescent="0.3">
      <c r="A186" s="133">
        <v>2986</v>
      </c>
      <c r="B186" s="140" t="s">
        <v>1540</v>
      </c>
      <c r="C186" s="132" t="s">
        <v>2</v>
      </c>
      <c r="D186" s="135">
        <f t="shared" si="10"/>
        <v>219.756</v>
      </c>
      <c r="E186" s="135"/>
      <c r="F186" s="135"/>
      <c r="G186" s="135">
        <v>226.04</v>
      </c>
      <c r="H186" s="132" t="s">
        <v>1405</v>
      </c>
      <c r="O186" s="135">
        <f t="shared" si="11"/>
        <v>213.64599999999999</v>
      </c>
      <c r="P186" s="75">
        <v>1</v>
      </c>
      <c r="R186" s="7">
        <f t="shared" si="12"/>
        <v>219.756</v>
      </c>
      <c r="S186" s="75">
        <f t="shared" si="13"/>
        <v>1.0285987100156333</v>
      </c>
      <c r="T186" s="136">
        <f t="shared" si="14"/>
        <v>-2.85987100156333E-2</v>
      </c>
    </row>
    <row r="187" spans="1:20" ht="20.399999999999999" hidden="1" x14ac:dyDescent="0.3">
      <c r="A187" s="133">
        <v>2987</v>
      </c>
      <c r="B187" s="140" t="s">
        <v>1541</v>
      </c>
      <c r="C187" s="132" t="s">
        <v>2</v>
      </c>
      <c r="D187" s="135">
        <f t="shared" si="10"/>
        <v>3.8010000000000002</v>
      </c>
      <c r="E187" s="135"/>
      <c r="F187" s="135"/>
      <c r="G187" s="135">
        <v>3.91</v>
      </c>
      <c r="H187" s="132" t="s">
        <v>1405</v>
      </c>
      <c r="O187" s="135">
        <f t="shared" si="11"/>
        <v>3.6949999999999998</v>
      </c>
      <c r="P187" s="75">
        <v>1</v>
      </c>
      <c r="R187" s="7">
        <f t="shared" si="12"/>
        <v>3.8010000000000002</v>
      </c>
      <c r="S187" s="75">
        <f t="shared" si="13"/>
        <v>1.0286874154262518</v>
      </c>
      <c r="T187" s="136">
        <f t="shared" si="14"/>
        <v>-2.868741542625175E-2</v>
      </c>
    </row>
    <row r="188" spans="1:20" hidden="1" x14ac:dyDescent="0.3">
      <c r="A188" s="133">
        <v>2988</v>
      </c>
      <c r="B188" s="140" t="s">
        <v>1542</v>
      </c>
      <c r="C188" s="132" t="s">
        <v>2</v>
      </c>
      <c r="D188" s="135">
        <f t="shared" si="10"/>
        <v>2.8380000000000001</v>
      </c>
      <c r="E188" s="135"/>
      <c r="F188" s="135"/>
      <c r="G188" s="135">
        <v>2.92</v>
      </c>
      <c r="H188" s="132" t="s">
        <v>1405</v>
      </c>
      <c r="O188" s="135">
        <f t="shared" si="11"/>
        <v>2.7589999999999999</v>
      </c>
      <c r="P188" s="75">
        <v>1</v>
      </c>
      <c r="R188" s="7">
        <f t="shared" si="12"/>
        <v>2.8380000000000001</v>
      </c>
      <c r="S188" s="75">
        <f t="shared" si="13"/>
        <v>1.0286335628851033</v>
      </c>
      <c r="T188" s="136">
        <f t="shared" si="14"/>
        <v>-2.8633562885103325E-2</v>
      </c>
    </row>
    <row r="189" spans="1:20" hidden="1" x14ac:dyDescent="0.3">
      <c r="A189" s="133"/>
      <c r="B189" s="134"/>
      <c r="C189" s="132"/>
      <c r="D189" s="135">
        <f t="shared" si="10"/>
        <v>0</v>
      </c>
      <c r="E189" s="135"/>
      <c r="F189" s="135"/>
      <c r="G189" s="135"/>
      <c r="O189" s="135">
        <f t="shared" si="11"/>
        <v>0</v>
      </c>
      <c r="P189" s="75">
        <v>1</v>
      </c>
      <c r="R189" s="7">
        <f t="shared" si="12"/>
        <v>0</v>
      </c>
      <c r="S189" s="75" t="e">
        <f t="shared" si="13"/>
        <v>#DIV/0!</v>
      </c>
      <c r="T189" s="136" t="e">
        <f t="shared" si="14"/>
        <v>#DIV/0!</v>
      </c>
    </row>
    <row r="190" spans="1:20" ht="20.399999999999999" hidden="1" x14ac:dyDescent="0.3">
      <c r="A190" s="133">
        <v>1709</v>
      </c>
      <c r="B190" s="140" t="s">
        <v>1521</v>
      </c>
      <c r="C190" s="132" t="s">
        <v>2</v>
      </c>
      <c r="D190" s="135">
        <f t="shared" si="10"/>
        <v>72.915000000000006</v>
      </c>
      <c r="E190" s="135"/>
      <c r="F190" s="135"/>
      <c r="G190" s="135">
        <v>75</v>
      </c>
      <c r="H190" s="132" t="s">
        <v>1361</v>
      </c>
      <c r="O190" s="135">
        <f t="shared" si="11"/>
        <v>70.887</v>
      </c>
      <c r="P190" s="75">
        <v>1</v>
      </c>
      <c r="R190" s="7">
        <f t="shared" si="12"/>
        <v>72.915000000000006</v>
      </c>
      <c r="S190" s="75">
        <f t="shared" si="13"/>
        <v>1.0286089127766729</v>
      </c>
      <c r="T190" s="136">
        <f t="shared" si="14"/>
        <v>-2.8608912776672879E-2</v>
      </c>
    </row>
    <row r="191" spans="1:20" ht="20.399999999999999" hidden="1" x14ac:dyDescent="0.3">
      <c r="A191" s="133">
        <v>2357</v>
      </c>
      <c r="B191" s="140" t="s">
        <v>1522</v>
      </c>
      <c r="C191" s="132" t="s">
        <v>2</v>
      </c>
      <c r="D191" s="135">
        <f t="shared" si="10"/>
        <v>55.161999999999999</v>
      </c>
      <c r="E191" s="135"/>
      <c r="F191" s="135"/>
      <c r="G191" s="135">
        <v>56.74</v>
      </c>
      <c r="H191" s="132" t="s">
        <v>1361</v>
      </c>
      <c r="O191" s="135">
        <f t="shared" si="11"/>
        <v>53.628</v>
      </c>
      <c r="P191" s="75">
        <v>1</v>
      </c>
      <c r="R191" s="7">
        <f t="shared" si="12"/>
        <v>55.161999999999999</v>
      </c>
      <c r="S191" s="75">
        <f t="shared" si="13"/>
        <v>1.0286044603565301</v>
      </c>
      <c r="T191" s="136">
        <f t="shared" si="14"/>
        <v>-2.8604460356530081E-2</v>
      </c>
    </row>
    <row r="192" spans="1:20" ht="20.399999999999999" hidden="1" x14ac:dyDescent="0.3">
      <c r="A192" s="133">
        <v>1332</v>
      </c>
      <c r="B192" s="140" t="s">
        <v>1523</v>
      </c>
      <c r="C192" s="132" t="s">
        <v>2</v>
      </c>
      <c r="D192" s="135">
        <f t="shared" si="10"/>
        <v>78.748000000000005</v>
      </c>
      <c r="E192" s="135"/>
      <c r="F192" s="135"/>
      <c r="G192" s="135">
        <v>81</v>
      </c>
      <c r="H192" s="132" t="s">
        <v>1361</v>
      </c>
      <c r="O192" s="135">
        <f t="shared" si="11"/>
        <v>76.558000000000007</v>
      </c>
      <c r="P192" s="75">
        <v>1</v>
      </c>
      <c r="R192" s="7">
        <f t="shared" si="12"/>
        <v>78.748000000000005</v>
      </c>
      <c r="S192" s="75">
        <f t="shared" si="13"/>
        <v>1.0286057629509653</v>
      </c>
      <c r="T192" s="136">
        <f t="shared" si="14"/>
        <v>-2.8605762950965286E-2</v>
      </c>
    </row>
    <row r="193" spans="1:20" hidden="1" x14ac:dyDescent="0.3">
      <c r="A193" s="133">
        <v>2058</v>
      </c>
      <c r="B193" s="140" t="s">
        <v>1524</v>
      </c>
      <c r="C193" s="132" t="s">
        <v>1525</v>
      </c>
      <c r="D193" s="135">
        <f t="shared" si="10"/>
        <v>36.661000000000001</v>
      </c>
      <c r="E193" s="135"/>
      <c r="F193" s="135"/>
      <c r="G193" s="135">
        <v>37.71</v>
      </c>
      <c r="O193" s="135">
        <f t="shared" si="11"/>
        <v>35.640999999999998</v>
      </c>
      <c r="P193" s="75">
        <v>1</v>
      </c>
      <c r="R193" s="7">
        <f t="shared" si="12"/>
        <v>36.661000000000001</v>
      </c>
      <c r="S193" s="75">
        <f t="shared" si="13"/>
        <v>1.0286187256249826</v>
      </c>
      <c r="T193" s="136">
        <f t="shared" si="14"/>
        <v>-2.8618725624982577E-2</v>
      </c>
    </row>
    <row r="194" spans="1:20" hidden="1" x14ac:dyDescent="0.3">
      <c r="A194">
        <v>2387</v>
      </c>
      <c r="B194" t="s">
        <v>1543</v>
      </c>
      <c r="C194" t="s">
        <v>78</v>
      </c>
      <c r="D194" s="135">
        <f t="shared" si="10"/>
        <v>169.59</v>
      </c>
      <c r="E194" s="135"/>
      <c r="F194" s="135"/>
      <c r="G194" s="135">
        <v>174.44</v>
      </c>
      <c r="O194" s="135">
        <f t="shared" si="11"/>
        <v>164.875</v>
      </c>
      <c r="P194" s="75">
        <v>1</v>
      </c>
      <c r="R194" s="7">
        <f t="shared" si="12"/>
        <v>169.59</v>
      </c>
      <c r="S194" s="75">
        <f t="shared" si="13"/>
        <v>1.0285974222896133</v>
      </c>
      <c r="T194" s="136">
        <f t="shared" si="14"/>
        <v>-2.8597422289613261E-2</v>
      </c>
    </row>
    <row r="195" spans="1:20" hidden="1" x14ac:dyDescent="0.3">
      <c r="A195">
        <v>2437</v>
      </c>
      <c r="B195" t="s">
        <v>1544</v>
      </c>
      <c r="C195" s="135" t="s">
        <v>1548</v>
      </c>
      <c r="D195" s="135">
        <f t="shared" si="10"/>
        <v>6.766</v>
      </c>
      <c r="E195" s="135"/>
      <c r="F195" s="135"/>
      <c r="G195" s="135">
        <v>6.96</v>
      </c>
      <c r="H195" s="132" t="s">
        <v>1361</v>
      </c>
      <c r="O195" s="135">
        <f t="shared" si="11"/>
        <v>6.577</v>
      </c>
      <c r="P195" s="75">
        <v>1</v>
      </c>
      <c r="R195" s="7">
        <f t="shared" si="12"/>
        <v>6.766</v>
      </c>
      <c r="S195" s="75">
        <f t="shared" si="13"/>
        <v>1.0287365060057778</v>
      </c>
      <c r="T195" s="136">
        <f t="shared" si="14"/>
        <v>-2.8736506005777818E-2</v>
      </c>
    </row>
    <row r="196" spans="1:20" hidden="1" x14ac:dyDescent="0.3">
      <c r="A196" s="133">
        <v>2448</v>
      </c>
      <c r="B196" t="s">
        <v>1545</v>
      </c>
      <c r="C196" s="135" t="s">
        <v>1548</v>
      </c>
      <c r="D196" s="135">
        <f t="shared" si="10"/>
        <v>7.8840000000000003</v>
      </c>
      <c r="E196" s="135"/>
      <c r="F196" s="135"/>
      <c r="G196" s="135">
        <v>8.11</v>
      </c>
      <c r="H196" s="132" t="s">
        <v>1361</v>
      </c>
      <c r="O196" s="135">
        <f t="shared" si="11"/>
        <v>7.6639999999999997</v>
      </c>
      <c r="P196" s="75">
        <v>1</v>
      </c>
      <c r="R196" s="7">
        <f t="shared" ref="R196:R259" si="15">D196</f>
        <v>7.8840000000000003</v>
      </c>
      <c r="S196" s="75">
        <f t="shared" ref="S196:S259" si="16">R196*P196/O196</f>
        <v>1.028705636743215</v>
      </c>
      <c r="T196" s="136">
        <f t="shared" ref="T196:T259" si="17">P196-S196</f>
        <v>-2.8705636743215024E-2</v>
      </c>
    </row>
    <row r="197" spans="1:20" hidden="1" x14ac:dyDescent="0.3">
      <c r="A197" s="133">
        <v>105</v>
      </c>
      <c r="B197" t="s">
        <v>1520</v>
      </c>
      <c r="C197" s="135" t="s">
        <v>1548</v>
      </c>
      <c r="D197" s="135">
        <f t="shared" si="10"/>
        <v>16.312999999999999</v>
      </c>
      <c r="E197" s="135"/>
      <c r="F197" s="135"/>
      <c r="G197" s="135">
        <v>16.78</v>
      </c>
      <c r="H197" s="132" t="s">
        <v>1361</v>
      </c>
      <c r="O197" s="135">
        <f t="shared" si="11"/>
        <v>15.859</v>
      </c>
      <c r="P197" s="75">
        <v>1</v>
      </c>
      <c r="R197" s="7">
        <f t="shared" si="15"/>
        <v>16.312999999999999</v>
      </c>
      <c r="S197" s="75">
        <f t="shared" si="16"/>
        <v>1.0286272778863736</v>
      </c>
      <c r="T197" s="136">
        <f t="shared" si="17"/>
        <v>-2.8627277886373648E-2</v>
      </c>
    </row>
    <row r="198" spans="1:20" hidden="1" x14ac:dyDescent="0.3">
      <c r="A198" s="133">
        <v>101</v>
      </c>
      <c r="B198" t="s">
        <v>1519</v>
      </c>
      <c r="C198" t="s">
        <v>3</v>
      </c>
      <c r="D198" s="135">
        <f t="shared" si="10"/>
        <v>0.77700000000000002</v>
      </c>
      <c r="E198" s="135"/>
      <c r="F198" s="135"/>
      <c r="G198" s="135">
        <v>0.8</v>
      </c>
      <c r="H198" s="132" t="s">
        <v>1361</v>
      </c>
      <c r="O198" s="135">
        <f t="shared" si="11"/>
        <v>0.755</v>
      </c>
      <c r="P198" s="75">
        <v>1</v>
      </c>
      <c r="R198" s="7">
        <f t="shared" si="15"/>
        <v>0.77700000000000002</v>
      </c>
      <c r="S198" s="75">
        <f t="shared" si="16"/>
        <v>1.0291390728476821</v>
      </c>
      <c r="T198" s="136">
        <f t="shared" si="17"/>
        <v>-2.9139072847682135E-2</v>
      </c>
    </row>
    <row r="199" spans="1:20" hidden="1" x14ac:dyDescent="0.3">
      <c r="A199" s="133">
        <v>2702</v>
      </c>
      <c r="B199" t="s">
        <v>1546</v>
      </c>
      <c r="C199" s="135" t="s">
        <v>1548</v>
      </c>
      <c r="D199" s="135">
        <f t="shared" si="10"/>
        <v>15.670999999999999</v>
      </c>
      <c r="E199" s="135"/>
      <c r="F199" s="135"/>
      <c r="G199" s="135">
        <v>16.12</v>
      </c>
      <c r="H199" s="132" t="s">
        <v>1361</v>
      </c>
      <c r="O199" s="135">
        <f t="shared" si="11"/>
        <v>15.234999999999999</v>
      </c>
      <c r="P199" s="75">
        <v>1</v>
      </c>
      <c r="R199" s="7">
        <f t="shared" si="15"/>
        <v>15.670999999999999</v>
      </c>
      <c r="S199" s="75">
        <f t="shared" si="16"/>
        <v>1.0286183130948474</v>
      </c>
      <c r="T199" s="136">
        <f t="shared" si="17"/>
        <v>-2.8618313094847414E-2</v>
      </c>
    </row>
    <row r="200" spans="1:20" hidden="1" x14ac:dyDescent="0.3">
      <c r="A200" s="133">
        <v>102</v>
      </c>
      <c r="B200" s="140" t="s">
        <v>1547</v>
      </c>
      <c r="C200" s="135" t="s">
        <v>1548</v>
      </c>
      <c r="D200" s="135">
        <f t="shared" si="10"/>
        <v>13.999000000000001</v>
      </c>
      <c r="E200" s="135"/>
      <c r="F200" s="135"/>
      <c r="G200" s="135">
        <v>14.4</v>
      </c>
      <c r="H200" s="132" t="s">
        <v>1361</v>
      </c>
      <c r="O200" s="135">
        <f t="shared" si="11"/>
        <v>13.609</v>
      </c>
      <c r="P200" s="75">
        <v>1</v>
      </c>
      <c r="R200" s="7">
        <f t="shared" si="15"/>
        <v>13.999000000000001</v>
      </c>
      <c r="S200" s="75">
        <f t="shared" si="16"/>
        <v>1.0286575060621648</v>
      </c>
      <c r="T200" s="136">
        <f t="shared" si="17"/>
        <v>-2.8657506062164773E-2</v>
      </c>
    </row>
    <row r="201" spans="1:20" hidden="1" x14ac:dyDescent="0.3">
      <c r="A201" s="133"/>
      <c r="B201" s="134"/>
      <c r="C201" s="132"/>
      <c r="D201" s="135">
        <f t="shared" si="10"/>
        <v>0</v>
      </c>
      <c r="E201" s="135"/>
      <c r="F201" s="135"/>
      <c r="G201" s="135"/>
      <c r="O201" s="135">
        <f t="shared" si="11"/>
        <v>0</v>
      </c>
      <c r="P201" s="75">
        <v>1</v>
      </c>
      <c r="R201" s="7">
        <f t="shared" si="15"/>
        <v>0</v>
      </c>
      <c r="S201" s="75" t="e">
        <f t="shared" si="16"/>
        <v>#DIV/0!</v>
      </c>
      <c r="T201" s="136" t="e">
        <f t="shared" si="17"/>
        <v>#DIV/0!</v>
      </c>
    </row>
    <row r="202" spans="1:20" hidden="1" x14ac:dyDescent="0.3">
      <c r="A202" s="133"/>
      <c r="B202" s="134"/>
      <c r="C202" s="132"/>
      <c r="D202" s="135">
        <f t="shared" si="10"/>
        <v>0</v>
      </c>
      <c r="E202" s="135"/>
      <c r="F202" s="135"/>
      <c r="G202" s="135"/>
      <c r="O202" s="135">
        <f t="shared" si="11"/>
        <v>0</v>
      </c>
      <c r="P202" s="75">
        <v>1</v>
      </c>
      <c r="R202" s="7">
        <f t="shared" si="15"/>
        <v>0</v>
      </c>
      <c r="S202" s="75" t="e">
        <f t="shared" si="16"/>
        <v>#DIV/0!</v>
      </c>
      <c r="T202" s="136" t="e">
        <f t="shared" si="17"/>
        <v>#DIV/0!</v>
      </c>
    </row>
    <row r="203" spans="1:20" hidden="1" x14ac:dyDescent="0.3">
      <c r="A203" s="133"/>
      <c r="B203" s="134"/>
      <c r="C203" s="132"/>
      <c r="D203" s="135">
        <f t="shared" si="10"/>
        <v>0</v>
      </c>
      <c r="E203" s="135"/>
      <c r="F203" s="135"/>
      <c r="G203" s="135"/>
      <c r="O203" s="135">
        <f t="shared" si="11"/>
        <v>0</v>
      </c>
      <c r="P203" s="75">
        <v>1</v>
      </c>
      <c r="R203" s="7">
        <f t="shared" si="15"/>
        <v>0</v>
      </c>
      <c r="S203" s="75" t="e">
        <f t="shared" si="16"/>
        <v>#DIV/0!</v>
      </c>
      <c r="T203" s="136" t="e">
        <f t="shared" si="17"/>
        <v>#DIV/0!</v>
      </c>
    </row>
    <row r="204" spans="1:20" hidden="1" x14ac:dyDescent="0.3">
      <c r="A204" s="143" t="s">
        <v>1531</v>
      </c>
      <c r="B204" s="134" t="s">
        <v>1177</v>
      </c>
      <c r="C204" s="132" t="s">
        <v>1176</v>
      </c>
      <c r="D204" s="135">
        <f t="shared" ref="D204:D266" si="18">TRUNC(G204*$P$1,3)</f>
        <v>1.419</v>
      </c>
      <c r="E204" s="135"/>
      <c r="F204" s="135"/>
      <c r="G204" s="135">
        <v>1.46</v>
      </c>
      <c r="O204" s="135">
        <f t="shared" ref="O204:O267" si="19">TRUNC(R204*$P$1,3)</f>
        <v>1.379</v>
      </c>
      <c r="P204" s="75">
        <v>1</v>
      </c>
      <c r="R204" s="7">
        <f t="shared" si="15"/>
        <v>1.419</v>
      </c>
      <c r="S204" s="75">
        <f t="shared" si="16"/>
        <v>1.0290065264684554</v>
      </c>
      <c r="T204" s="136">
        <f t="shared" si="17"/>
        <v>-2.9006526468455363E-2</v>
      </c>
    </row>
    <row r="205" spans="1:20" hidden="1" x14ac:dyDescent="0.3">
      <c r="A205" s="133">
        <v>2024</v>
      </c>
      <c r="B205" s="134" t="s">
        <v>1178</v>
      </c>
      <c r="C205" s="132" t="s">
        <v>1179</v>
      </c>
      <c r="D205" s="135">
        <f t="shared" si="18"/>
        <v>21.466000000000001</v>
      </c>
      <c r="E205" s="135"/>
      <c r="F205" s="135"/>
      <c r="G205" s="135">
        <v>22.08</v>
      </c>
      <c r="O205" s="135">
        <f t="shared" si="19"/>
        <v>20.869</v>
      </c>
      <c r="P205" s="75">
        <v>1</v>
      </c>
      <c r="R205" s="7">
        <f t="shared" si="15"/>
        <v>21.466000000000001</v>
      </c>
      <c r="S205" s="75">
        <f t="shared" si="16"/>
        <v>1.0286070247735877</v>
      </c>
      <c r="T205" s="136">
        <f t="shared" si="17"/>
        <v>-2.8607024773587675E-2</v>
      </c>
    </row>
    <row r="206" spans="1:20" hidden="1" x14ac:dyDescent="0.3">
      <c r="A206" s="133">
        <v>1273</v>
      </c>
      <c r="B206" s="134" t="s">
        <v>1180</v>
      </c>
      <c r="C206" s="132" t="s">
        <v>1181</v>
      </c>
      <c r="D206" s="135">
        <f t="shared" si="18"/>
        <v>100.399</v>
      </c>
      <c r="E206" s="135"/>
      <c r="F206" s="135"/>
      <c r="G206" s="135">
        <v>103.27</v>
      </c>
      <c r="O206" s="135">
        <f t="shared" si="19"/>
        <v>97.606999999999999</v>
      </c>
      <c r="P206" s="75">
        <v>1</v>
      </c>
      <c r="R206" s="7">
        <f t="shared" si="15"/>
        <v>100.399</v>
      </c>
      <c r="S206" s="75">
        <f t="shared" si="16"/>
        <v>1.0286045058243773</v>
      </c>
      <c r="T206" s="136">
        <f t="shared" si="17"/>
        <v>-2.8604505824377346E-2</v>
      </c>
    </row>
    <row r="207" spans="1:20" hidden="1" x14ac:dyDescent="0.3">
      <c r="A207" s="133">
        <v>2055</v>
      </c>
      <c r="B207" s="134" t="s">
        <v>1182</v>
      </c>
      <c r="C207" s="132" t="s">
        <v>1181</v>
      </c>
      <c r="D207" s="135">
        <f t="shared" si="18"/>
        <v>30.428999999999998</v>
      </c>
      <c r="E207" s="135"/>
      <c r="F207" s="135"/>
      <c r="G207" s="135">
        <v>31.3</v>
      </c>
      <c r="O207" s="135">
        <f t="shared" si="19"/>
        <v>29.582999999999998</v>
      </c>
      <c r="P207" s="75">
        <v>1</v>
      </c>
      <c r="R207" s="7">
        <f t="shared" si="15"/>
        <v>30.428999999999998</v>
      </c>
      <c r="S207" s="75">
        <f t="shared" si="16"/>
        <v>1.0285975053240037</v>
      </c>
      <c r="T207" s="136">
        <f t="shared" si="17"/>
        <v>-2.8597505324003736E-2</v>
      </c>
    </row>
    <row r="208" spans="1:20" hidden="1" x14ac:dyDescent="0.3">
      <c r="A208" s="133">
        <v>3475</v>
      </c>
      <c r="B208" s="134" t="s">
        <v>1183</v>
      </c>
      <c r="C208" s="132" t="s">
        <v>1176</v>
      </c>
      <c r="D208" s="135">
        <f t="shared" si="18"/>
        <v>9.1479999999999997</v>
      </c>
      <c r="E208" s="135"/>
      <c r="F208" s="135"/>
      <c r="G208" s="135">
        <v>9.41</v>
      </c>
      <c r="O208" s="135">
        <f t="shared" si="19"/>
        <v>8.8930000000000007</v>
      </c>
      <c r="P208" s="75">
        <v>1</v>
      </c>
      <c r="R208" s="7">
        <f t="shared" si="15"/>
        <v>9.1479999999999997</v>
      </c>
      <c r="S208" s="75">
        <f t="shared" si="16"/>
        <v>1.0286742381648486</v>
      </c>
      <c r="T208" s="136">
        <f t="shared" si="17"/>
        <v>-2.8674238164848598E-2</v>
      </c>
    </row>
    <row r="209" spans="1:20" hidden="1" x14ac:dyDescent="0.3">
      <c r="A209" s="133">
        <v>3477</v>
      </c>
      <c r="B209" s="134" t="s">
        <v>1184</v>
      </c>
      <c r="C209" s="132" t="s">
        <v>1176</v>
      </c>
      <c r="D209" s="135">
        <f t="shared" si="18"/>
        <v>13.776</v>
      </c>
      <c r="E209" s="135"/>
      <c r="F209" s="135"/>
      <c r="G209" s="135">
        <v>14.17</v>
      </c>
      <c r="O209" s="135">
        <f t="shared" si="19"/>
        <v>13.393000000000001</v>
      </c>
      <c r="P209" s="75">
        <v>1</v>
      </c>
      <c r="R209" s="7">
        <f t="shared" si="15"/>
        <v>13.776</v>
      </c>
      <c r="S209" s="75">
        <f t="shared" si="16"/>
        <v>1.0285970282983647</v>
      </c>
      <c r="T209" s="136">
        <f t="shared" si="17"/>
        <v>-2.8597028298364746E-2</v>
      </c>
    </row>
    <row r="210" spans="1:20" hidden="1" x14ac:dyDescent="0.3">
      <c r="A210" s="133" t="s">
        <v>1185</v>
      </c>
      <c r="B210" s="134" t="s">
        <v>1186</v>
      </c>
      <c r="C210" s="132" t="s">
        <v>1176</v>
      </c>
      <c r="D210" s="135">
        <f t="shared" si="18"/>
        <v>47.268000000000001</v>
      </c>
      <c r="E210" s="135"/>
      <c r="F210" s="135"/>
      <c r="G210" s="135">
        <v>48.62</v>
      </c>
      <c r="O210" s="135">
        <f t="shared" si="19"/>
        <v>45.953000000000003</v>
      </c>
      <c r="P210" s="75">
        <v>1</v>
      </c>
      <c r="R210" s="7">
        <f t="shared" si="15"/>
        <v>47.268000000000001</v>
      </c>
      <c r="S210" s="75">
        <f t="shared" si="16"/>
        <v>1.0286161948077384</v>
      </c>
      <c r="T210" s="136">
        <f t="shared" si="17"/>
        <v>-2.861619480773836E-2</v>
      </c>
    </row>
    <row r="211" spans="1:20" hidden="1" x14ac:dyDescent="0.3">
      <c r="A211" s="133" t="s">
        <v>1187</v>
      </c>
      <c r="B211" s="134" t="s">
        <v>1188</v>
      </c>
      <c r="C211" s="132" t="s">
        <v>1176</v>
      </c>
      <c r="D211" s="135">
        <f t="shared" si="18"/>
        <v>75.344999999999999</v>
      </c>
      <c r="E211" s="135"/>
      <c r="F211" s="135"/>
      <c r="G211" s="135">
        <v>77.5</v>
      </c>
      <c r="O211" s="135">
        <f t="shared" si="19"/>
        <v>73.25</v>
      </c>
      <c r="P211" s="75">
        <v>1</v>
      </c>
      <c r="R211" s="7">
        <f t="shared" si="15"/>
        <v>75.344999999999999</v>
      </c>
      <c r="S211" s="75">
        <f t="shared" si="16"/>
        <v>1.0286006825938567</v>
      </c>
      <c r="T211" s="136">
        <f t="shared" si="17"/>
        <v>-2.860068259385673E-2</v>
      </c>
    </row>
    <row r="212" spans="1:20" hidden="1" x14ac:dyDescent="0.3">
      <c r="A212" s="133" t="s">
        <v>1189</v>
      </c>
      <c r="B212" s="134" t="s">
        <v>1190</v>
      </c>
      <c r="C212" s="132" t="s">
        <v>1176</v>
      </c>
      <c r="D212" s="135">
        <f t="shared" si="18"/>
        <v>62.210999999999999</v>
      </c>
      <c r="E212" s="135"/>
      <c r="F212" s="135"/>
      <c r="G212" s="135">
        <v>63.99</v>
      </c>
      <c r="O212" s="135">
        <f t="shared" si="19"/>
        <v>60.481000000000002</v>
      </c>
      <c r="P212" s="75">
        <v>1</v>
      </c>
      <c r="R212" s="7">
        <f t="shared" si="15"/>
        <v>62.210999999999999</v>
      </c>
      <c r="S212" s="75">
        <f t="shared" si="16"/>
        <v>1.0286040244043584</v>
      </c>
      <c r="T212" s="136">
        <f t="shared" si="17"/>
        <v>-2.8604024404358386E-2</v>
      </c>
    </row>
    <row r="213" spans="1:20" hidden="1" x14ac:dyDescent="0.3">
      <c r="A213" s="133" t="s">
        <v>1191</v>
      </c>
      <c r="B213" s="134" t="s">
        <v>1192</v>
      </c>
      <c r="C213" s="132" t="s">
        <v>1176</v>
      </c>
      <c r="D213" s="135">
        <f t="shared" si="18"/>
        <v>138.46</v>
      </c>
      <c r="E213" s="135"/>
      <c r="F213" s="135"/>
      <c r="G213" s="135">
        <v>142.41999999999999</v>
      </c>
      <c r="O213" s="135">
        <f t="shared" si="19"/>
        <v>134.61000000000001</v>
      </c>
      <c r="P213" s="75">
        <v>1</v>
      </c>
      <c r="R213" s="7">
        <f t="shared" si="15"/>
        <v>138.46</v>
      </c>
      <c r="S213" s="75">
        <f t="shared" si="16"/>
        <v>1.0286011440457619</v>
      </c>
      <c r="T213" s="136">
        <f t="shared" si="17"/>
        <v>-2.8601144045761862E-2</v>
      </c>
    </row>
    <row r="214" spans="1:20" hidden="1" x14ac:dyDescent="0.3">
      <c r="A214" s="133" t="s">
        <v>1193</v>
      </c>
      <c r="B214" s="134" t="s">
        <v>1194</v>
      </c>
      <c r="C214" s="132" t="s">
        <v>1176</v>
      </c>
      <c r="D214" s="135">
        <f t="shared" si="18"/>
        <v>13.241</v>
      </c>
      <c r="E214" s="135"/>
      <c r="F214" s="135"/>
      <c r="G214" s="135">
        <v>13.62</v>
      </c>
      <c r="O214" s="135">
        <f t="shared" si="19"/>
        <v>12.872</v>
      </c>
      <c r="P214" s="75">
        <v>1</v>
      </c>
      <c r="R214" s="7">
        <f t="shared" si="15"/>
        <v>13.241</v>
      </c>
      <c r="S214" s="75">
        <f t="shared" si="16"/>
        <v>1.0286668738346798</v>
      </c>
      <c r="T214" s="136">
        <f t="shared" si="17"/>
        <v>-2.8666873834679807E-2</v>
      </c>
    </row>
    <row r="215" spans="1:20" hidden="1" x14ac:dyDescent="0.3">
      <c r="A215" s="133" t="s">
        <v>1195</v>
      </c>
      <c r="B215" s="134" t="s">
        <v>1196</v>
      </c>
      <c r="C215" s="132" t="s">
        <v>1176</v>
      </c>
      <c r="D215" s="135">
        <f t="shared" si="18"/>
        <v>27.863</v>
      </c>
      <c r="E215" s="135"/>
      <c r="F215" s="135"/>
      <c r="G215" s="135">
        <v>28.66</v>
      </c>
      <c r="O215" s="135">
        <f t="shared" si="19"/>
        <v>27.088000000000001</v>
      </c>
      <c r="P215" s="75">
        <v>1</v>
      </c>
      <c r="R215" s="7">
        <f t="shared" si="15"/>
        <v>27.863</v>
      </c>
      <c r="S215" s="75">
        <f t="shared" si="16"/>
        <v>1.0286104548139396</v>
      </c>
      <c r="T215" s="136">
        <f t="shared" si="17"/>
        <v>-2.8610454813939645E-2</v>
      </c>
    </row>
    <row r="216" spans="1:20" hidden="1" x14ac:dyDescent="0.3">
      <c r="A216" s="133" t="s">
        <v>1197</v>
      </c>
      <c r="B216" s="134" t="s">
        <v>1198</v>
      </c>
      <c r="C216" s="132" t="s">
        <v>1174</v>
      </c>
      <c r="D216" s="135">
        <f t="shared" si="18"/>
        <v>8.1080000000000005</v>
      </c>
      <c r="E216" s="135"/>
      <c r="F216" s="135"/>
      <c r="G216" s="135">
        <v>8.34</v>
      </c>
      <c r="O216" s="135">
        <f t="shared" si="19"/>
        <v>7.8819999999999997</v>
      </c>
      <c r="P216" s="75">
        <v>1</v>
      </c>
      <c r="R216" s="7">
        <f t="shared" si="15"/>
        <v>8.1080000000000005</v>
      </c>
      <c r="S216" s="75">
        <f t="shared" si="16"/>
        <v>1.0286729256533875</v>
      </c>
      <c r="T216" s="136">
        <f t="shared" si="17"/>
        <v>-2.8672925653387527E-2</v>
      </c>
    </row>
    <row r="217" spans="1:20" hidden="1" x14ac:dyDescent="0.3">
      <c r="A217" s="133" t="s">
        <v>1199</v>
      </c>
      <c r="B217" s="134" t="s">
        <v>1200</v>
      </c>
      <c r="C217" s="132" t="s">
        <v>1176</v>
      </c>
      <c r="D217" s="135">
        <f t="shared" si="18"/>
        <v>14.544</v>
      </c>
      <c r="E217" s="135"/>
      <c r="F217" s="135"/>
      <c r="G217" s="135">
        <v>14.96</v>
      </c>
      <c r="O217" s="135">
        <f t="shared" si="19"/>
        <v>14.138999999999999</v>
      </c>
      <c r="P217" s="75">
        <v>1</v>
      </c>
      <c r="R217" s="7">
        <f t="shared" si="15"/>
        <v>14.544</v>
      </c>
      <c r="S217" s="75">
        <f t="shared" si="16"/>
        <v>1.0286441756842777</v>
      </c>
      <c r="T217" s="136">
        <f t="shared" si="17"/>
        <v>-2.8644175684277684E-2</v>
      </c>
    </row>
    <row r="218" spans="1:20" hidden="1" x14ac:dyDescent="0.3">
      <c r="A218" s="133" t="s">
        <v>1201</v>
      </c>
      <c r="B218" s="134" t="s">
        <v>1202</v>
      </c>
      <c r="C218" s="132" t="s">
        <v>1176</v>
      </c>
      <c r="D218" s="135">
        <f t="shared" si="18"/>
        <v>29.943000000000001</v>
      </c>
      <c r="E218" s="135"/>
      <c r="F218" s="135"/>
      <c r="G218" s="135">
        <v>30.8</v>
      </c>
      <c r="O218" s="135">
        <f t="shared" si="19"/>
        <v>29.11</v>
      </c>
      <c r="P218" s="75">
        <v>1</v>
      </c>
      <c r="R218" s="7">
        <f t="shared" si="15"/>
        <v>29.943000000000001</v>
      </c>
      <c r="S218" s="75">
        <f t="shared" si="16"/>
        <v>1.0286155960151151</v>
      </c>
      <c r="T218" s="136">
        <f t="shared" si="17"/>
        <v>-2.8615596015115097E-2</v>
      </c>
    </row>
    <row r="219" spans="1:20" hidden="1" x14ac:dyDescent="0.3">
      <c r="A219" s="133" t="s">
        <v>1203</v>
      </c>
      <c r="B219" s="134" t="s">
        <v>1204</v>
      </c>
      <c r="C219" s="132" t="s">
        <v>1176</v>
      </c>
      <c r="D219" s="135">
        <f t="shared" si="18"/>
        <v>5.7350000000000003</v>
      </c>
      <c r="E219" s="135"/>
      <c r="F219" s="135"/>
      <c r="G219" s="135">
        <v>5.9</v>
      </c>
      <c r="O219" s="135">
        <f t="shared" si="19"/>
        <v>5.5750000000000002</v>
      </c>
      <c r="P219" s="75">
        <v>1</v>
      </c>
      <c r="R219" s="7">
        <f t="shared" si="15"/>
        <v>5.7350000000000003</v>
      </c>
      <c r="S219" s="75">
        <f t="shared" si="16"/>
        <v>1.0286995515695068</v>
      </c>
      <c r="T219" s="136">
        <f t="shared" si="17"/>
        <v>-2.8699551569506765E-2</v>
      </c>
    </row>
    <row r="220" spans="1:20" hidden="1" x14ac:dyDescent="0.3">
      <c r="A220" s="133" t="s">
        <v>1205</v>
      </c>
      <c r="B220" s="134" t="s">
        <v>1206</v>
      </c>
      <c r="C220" s="132" t="s">
        <v>1176</v>
      </c>
      <c r="D220" s="135">
        <f t="shared" si="18"/>
        <v>54.344999999999999</v>
      </c>
      <c r="E220" s="135"/>
      <c r="F220" s="135"/>
      <c r="G220" s="135">
        <v>55.9</v>
      </c>
      <c r="O220" s="135">
        <f t="shared" si="19"/>
        <v>52.834000000000003</v>
      </c>
      <c r="P220" s="75">
        <v>1</v>
      </c>
      <c r="R220" s="7">
        <f t="shared" si="15"/>
        <v>54.344999999999999</v>
      </c>
      <c r="S220" s="75">
        <f t="shared" si="16"/>
        <v>1.0285990082144072</v>
      </c>
      <c r="T220" s="136">
        <f t="shared" si="17"/>
        <v>-2.8599008214407196E-2</v>
      </c>
    </row>
    <row r="221" spans="1:20" hidden="1" x14ac:dyDescent="0.3">
      <c r="A221" s="133" t="s">
        <v>1207</v>
      </c>
      <c r="B221" s="134" t="s">
        <v>1208</v>
      </c>
      <c r="C221" s="132" t="s">
        <v>1176</v>
      </c>
      <c r="D221" s="135">
        <f t="shared" si="18"/>
        <v>6.319</v>
      </c>
      <c r="E221" s="135"/>
      <c r="F221" s="135"/>
      <c r="G221" s="135">
        <v>6.5</v>
      </c>
      <c r="O221" s="135">
        <f t="shared" si="19"/>
        <v>6.1429999999999998</v>
      </c>
      <c r="P221" s="75">
        <v>1</v>
      </c>
      <c r="R221" s="7">
        <f t="shared" si="15"/>
        <v>6.319</v>
      </c>
      <c r="S221" s="75">
        <f t="shared" si="16"/>
        <v>1.0286504965000813</v>
      </c>
      <c r="T221" s="136">
        <f t="shared" si="17"/>
        <v>-2.8650496500081335E-2</v>
      </c>
    </row>
    <row r="222" spans="1:20" hidden="1" x14ac:dyDescent="0.3">
      <c r="A222" s="133" t="s">
        <v>1209</v>
      </c>
      <c r="B222" s="134" t="s">
        <v>1210</v>
      </c>
      <c r="C222" s="132" t="s">
        <v>1176</v>
      </c>
      <c r="D222" s="135">
        <f t="shared" si="18"/>
        <v>262.04599999999999</v>
      </c>
      <c r="E222" s="135"/>
      <c r="F222" s="135"/>
      <c r="G222" s="135">
        <v>269.54000000000002</v>
      </c>
      <c r="O222" s="135">
        <f t="shared" si="19"/>
        <v>254.761</v>
      </c>
      <c r="P222" s="75">
        <v>1</v>
      </c>
      <c r="R222" s="7">
        <f t="shared" si="15"/>
        <v>262.04599999999999</v>
      </c>
      <c r="S222" s="75">
        <f t="shared" si="16"/>
        <v>1.0285954286566625</v>
      </c>
      <c r="T222" s="136">
        <f t="shared" si="17"/>
        <v>-2.8595428656662536E-2</v>
      </c>
    </row>
    <row r="223" spans="1:20" hidden="1" x14ac:dyDescent="0.3">
      <c r="A223" s="133" t="s">
        <v>1211</v>
      </c>
      <c r="B223" s="134" t="s">
        <v>1212</v>
      </c>
      <c r="C223" s="132" t="s">
        <v>1174</v>
      </c>
      <c r="D223" s="135">
        <f t="shared" si="18"/>
        <v>15.457000000000001</v>
      </c>
      <c r="E223" s="135"/>
      <c r="F223" s="135"/>
      <c r="G223" s="135">
        <v>15.9</v>
      </c>
      <c r="O223" s="135">
        <f t="shared" si="19"/>
        <v>15.026999999999999</v>
      </c>
      <c r="P223" s="75">
        <v>1</v>
      </c>
      <c r="R223" s="7">
        <f t="shared" si="15"/>
        <v>15.457000000000001</v>
      </c>
      <c r="S223" s="75">
        <f t="shared" si="16"/>
        <v>1.0286151593797832</v>
      </c>
      <c r="T223" s="136">
        <f t="shared" si="17"/>
        <v>-2.8615159379783206E-2</v>
      </c>
    </row>
    <row r="224" spans="1:20" hidden="1" x14ac:dyDescent="0.3">
      <c r="A224" s="133" t="s">
        <v>1213</v>
      </c>
      <c r="B224" s="134" t="s">
        <v>1214</v>
      </c>
      <c r="C224" s="132" t="s">
        <v>1174</v>
      </c>
      <c r="D224" s="135">
        <f t="shared" si="18"/>
        <v>6.1050000000000004</v>
      </c>
      <c r="E224" s="135"/>
      <c r="F224" s="135"/>
      <c r="G224" s="135">
        <v>6.28</v>
      </c>
      <c r="O224" s="135">
        <f t="shared" si="19"/>
        <v>5.9349999999999996</v>
      </c>
      <c r="P224" s="75">
        <v>1</v>
      </c>
      <c r="R224" s="7">
        <f t="shared" si="15"/>
        <v>6.1050000000000004</v>
      </c>
      <c r="S224" s="75">
        <f t="shared" si="16"/>
        <v>1.0286436394271274</v>
      </c>
      <c r="T224" s="136">
        <f t="shared" si="17"/>
        <v>-2.8643639427127443E-2</v>
      </c>
    </row>
    <row r="225" spans="1:20" hidden="1" x14ac:dyDescent="0.3">
      <c r="A225" s="133" t="s">
        <v>1215</v>
      </c>
      <c r="B225" s="134" t="s">
        <v>1216</v>
      </c>
      <c r="C225" s="132" t="s">
        <v>1174</v>
      </c>
      <c r="D225" s="135">
        <f t="shared" si="18"/>
        <v>9.8960000000000008</v>
      </c>
      <c r="E225" s="135"/>
      <c r="F225" s="135"/>
      <c r="G225" s="135">
        <v>10.18</v>
      </c>
      <c r="O225" s="135">
        <f t="shared" si="19"/>
        <v>9.6199999999999992</v>
      </c>
      <c r="P225" s="75">
        <v>1</v>
      </c>
      <c r="R225" s="7">
        <f t="shared" si="15"/>
        <v>9.8960000000000008</v>
      </c>
      <c r="S225" s="75">
        <f t="shared" si="16"/>
        <v>1.0286902286902289</v>
      </c>
      <c r="T225" s="136">
        <f t="shared" si="17"/>
        <v>-2.8690228690228858E-2</v>
      </c>
    </row>
    <row r="226" spans="1:20" hidden="1" x14ac:dyDescent="0.3">
      <c r="A226" s="133" t="s">
        <v>1217</v>
      </c>
      <c r="B226" s="134" t="s">
        <v>1218</v>
      </c>
      <c r="C226" s="132" t="s">
        <v>1174</v>
      </c>
      <c r="D226" s="135">
        <f t="shared" si="18"/>
        <v>3.7130000000000001</v>
      </c>
      <c r="E226" s="135"/>
      <c r="F226" s="135"/>
      <c r="G226" s="135">
        <v>3.82</v>
      </c>
      <c r="O226" s="135">
        <f t="shared" si="19"/>
        <v>3.609</v>
      </c>
      <c r="P226" s="75">
        <v>1</v>
      </c>
      <c r="R226" s="7">
        <f t="shared" si="15"/>
        <v>3.7130000000000001</v>
      </c>
      <c r="S226" s="75">
        <f t="shared" si="16"/>
        <v>1.0288168467719589</v>
      </c>
      <c r="T226" s="136">
        <f t="shared" si="17"/>
        <v>-2.8816846771958948E-2</v>
      </c>
    </row>
    <row r="227" spans="1:20" hidden="1" x14ac:dyDescent="0.3">
      <c r="A227" s="133">
        <v>1702</v>
      </c>
      <c r="B227" s="134" t="s">
        <v>1219</v>
      </c>
      <c r="C227" s="132" t="s">
        <v>1179</v>
      </c>
      <c r="D227" s="135">
        <f t="shared" si="18"/>
        <v>64.534000000000006</v>
      </c>
      <c r="E227" s="135"/>
      <c r="F227" s="135"/>
      <c r="G227" s="135">
        <v>66.38</v>
      </c>
      <c r="O227" s="135">
        <f t="shared" si="19"/>
        <v>62.738999999999997</v>
      </c>
      <c r="P227" s="75">
        <v>1</v>
      </c>
      <c r="R227" s="7">
        <f t="shared" si="15"/>
        <v>64.534000000000006</v>
      </c>
      <c r="S227" s="75">
        <f t="shared" si="16"/>
        <v>1.0286105930920162</v>
      </c>
      <c r="T227" s="136">
        <f t="shared" si="17"/>
        <v>-2.861059309201619E-2</v>
      </c>
    </row>
    <row r="228" spans="1:20" hidden="1" x14ac:dyDescent="0.3">
      <c r="A228" s="133">
        <v>1703</v>
      </c>
      <c r="B228" s="134" t="s">
        <v>1220</v>
      </c>
      <c r="C228" s="132" t="s">
        <v>1179</v>
      </c>
      <c r="D228" s="135">
        <f t="shared" si="18"/>
        <v>45.392000000000003</v>
      </c>
      <c r="E228" s="135"/>
      <c r="F228" s="135"/>
      <c r="G228" s="135">
        <v>46.69</v>
      </c>
      <c r="O228" s="135">
        <f t="shared" si="19"/>
        <v>44.13</v>
      </c>
      <c r="P228" s="75">
        <v>1</v>
      </c>
      <c r="R228" s="7">
        <f t="shared" si="15"/>
        <v>45.392000000000003</v>
      </c>
      <c r="S228" s="75">
        <f t="shared" si="16"/>
        <v>1.0285973260820305</v>
      </c>
      <c r="T228" s="136">
        <f t="shared" si="17"/>
        <v>-2.8597326082030472E-2</v>
      </c>
    </row>
    <row r="229" spans="1:20" hidden="1" x14ac:dyDescent="0.3">
      <c r="A229" s="133">
        <v>1694</v>
      </c>
      <c r="B229" s="134" t="s">
        <v>1221</v>
      </c>
      <c r="C229" s="132" t="s">
        <v>1179</v>
      </c>
      <c r="D229" s="135">
        <f t="shared" si="18"/>
        <v>29.748999999999999</v>
      </c>
      <c r="E229" s="135"/>
      <c r="F229" s="135"/>
      <c r="G229" s="135">
        <v>30.6</v>
      </c>
      <c r="O229" s="135">
        <f t="shared" si="19"/>
        <v>28.920999999999999</v>
      </c>
      <c r="P229" s="75">
        <v>1</v>
      </c>
      <c r="R229" s="7">
        <f t="shared" si="15"/>
        <v>29.748999999999999</v>
      </c>
      <c r="S229" s="75">
        <f t="shared" si="16"/>
        <v>1.0286297154316932</v>
      </c>
      <c r="T229" s="136">
        <f t="shared" si="17"/>
        <v>-2.8629715431693237E-2</v>
      </c>
    </row>
    <row r="230" spans="1:20" hidden="1" x14ac:dyDescent="0.3">
      <c r="A230" s="133">
        <v>1225</v>
      </c>
      <c r="B230" s="134" t="s">
        <v>1222</v>
      </c>
      <c r="C230" s="132" t="s">
        <v>1176</v>
      </c>
      <c r="D230" s="135">
        <f t="shared" si="18"/>
        <v>0.35899999999999999</v>
      </c>
      <c r="E230" s="135"/>
      <c r="F230" s="135"/>
      <c r="G230" s="135">
        <v>0.37</v>
      </c>
      <c r="O230" s="135">
        <f t="shared" si="19"/>
        <v>0.34899999999999998</v>
      </c>
      <c r="P230" s="75">
        <v>1</v>
      </c>
      <c r="R230" s="7">
        <f t="shared" si="15"/>
        <v>0.35899999999999999</v>
      </c>
      <c r="S230" s="75">
        <f t="shared" si="16"/>
        <v>1.0286532951289398</v>
      </c>
      <c r="T230" s="136">
        <f t="shared" si="17"/>
        <v>-2.8653295128939771E-2</v>
      </c>
    </row>
    <row r="231" spans="1:20" hidden="1" x14ac:dyDescent="0.3">
      <c r="A231" s="133" t="s">
        <v>1223</v>
      </c>
      <c r="B231" s="134" t="s">
        <v>1224</v>
      </c>
      <c r="C231" s="132" t="s">
        <v>1176</v>
      </c>
      <c r="D231" s="135">
        <f t="shared" si="18"/>
        <v>35.348999999999997</v>
      </c>
      <c r="E231" s="135"/>
      <c r="F231" s="135"/>
      <c r="G231" s="135">
        <v>36.36</v>
      </c>
      <c r="O231" s="135">
        <f t="shared" si="19"/>
        <v>34.366</v>
      </c>
      <c r="P231" s="75">
        <v>1</v>
      </c>
      <c r="R231" s="7">
        <f t="shared" si="15"/>
        <v>35.348999999999997</v>
      </c>
      <c r="S231" s="75">
        <f t="shared" si="16"/>
        <v>1.028603852645056</v>
      </c>
      <c r="T231" s="136">
        <f t="shared" si="17"/>
        <v>-2.8603852645056049E-2</v>
      </c>
    </row>
    <row r="232" spans="1:20" hidden="1" x14ac:dyDescent="0.3">
      <c r="A232" s="133" t="s">
        <v>1225</v>
      </c>
      <c r="B232" s="134" t="s">
        <v>1226</v>
      </c>
      <c r="C232" s="132" t="s">
        <v>1176</v>
      </c>
      <c r="D232" s="135">
        <f t="shared" si="18"/>
        <v>58.798000000000002</v>
      </c>
      <c r="E232" s="135"/>
      <c r="F232" s="135"/>
      <c r="G232" s="135">
        <v>60.48</v>
      </c>
      <c r="O232" s="135">
        <f t="shared" si="19"/>
        <v>57.162999999999997</v>
      </c>
      <c r="P232" s="75">
        <v>1</v>
      </c>
      <c r="R232" s="7">
        <f t="shared" si="15"/>
        <v>58.798000000000002</v>
      </c>
      <c r="S232" s="75">
        <f t="shared" si="16"/>
        <v>1.0286024176477793</v>
      </c>
      <c r="T232" s="136">
        <f t="shared" si="17"/>
        <v>-2.8602417647779266E-2</v>
      </c>
    </row>
    <row r="233" spans="1:20" hidden="1" x14ac:dyDescent="0.3">
      <c r="A233" s="133" t="s">
        <v>1227</v>
      </c>
      <c r="B233" s="134" t="s">
        <v>1228</v>
      </c>
      <c r="C233" s="132" t="s">
        <v>1176</v>
      </c>
      <c r="D233" s="135">
        <f t="shared" si="18"/>
        <v>4.3940000000000001</v>
      </c>
      <c r="E233" s="135"/>
      <c r="F233" s="135"/>
      <c r="G233" s="135">
        <v>4.5199999999999996</v>
      </c>
      <c r="O233" s="135">
        <f t="shared" si="19"/>
        <v>4.2709999999999999</v>
      </c>
      <c r="P233" s="75">
        <v>1</v>
      </c>
      <c r="R233" s="7">
        <f t="shared" si="15"/>
        <v>4.3940000000000001</v>
      </c>
      <c r="S233" s="75">
        <f t="shared" si="16"/>
        <v>1.0287988761414188</v>
      </c>
      <c r="T233" s="136">
        <f t="shared" si="17"/>
        <v>-2.879887614141885E-2</v>
      </c>
    </row>
    <row r="234" spans="1:20" hidden="1" x14ac:dyDescent="0.3">
      <c r="A234" s="133">
        <v>3259</v>
      </c>
      <c r="B234" s="134" t="s">
        <v>1229</v>
      </c>
      <c r="C234" s="132" t="s">
        <v>1176</v>
      </c>
      <c r="D234" s="135">
        <f t="shared" si="18"/>
        <v>11.131</v>
      </c>
      <c r="E234" s="135"/>
      <c r="F234" s="135"/>
      <c r="G234" s="135">
        <v>11.45</v>
      </c>
      <c r="O234" s="135">
        <f t="shared" si="19"/>
        <v>10.821</v>
      </c>
      <c r="P234" s="75">
        <v>1</v>
      </c>
      <c r="R234" s="7">
        <f t="shared" si="15"/>
        <v>11.131</v>
      </c>
      <c r="S234" s="75">
        <f t="shared" si="16"/>
        <v>1.0286479992606969</v>
      </c>
      <c r="T234" s="136">
        <f t="shared" si="17"/>
        <v>-2.8647999260696944E-2</v>
      </c>
    </row>
    <row r="235" spans="1:20" hidden="1" x14ac:dyDescent="0.3">
      <c r="A235" s="133">
        <v>2380</v>
      </c>
      <c r="B235" s="134" t="s">
        <v>1230</v>
      </c>
      <c r="C235" s="132" t="s">
        <v>1174</v>
      </c>
      <c r="D235" s="135">
        <f t="shared" si="18"/>
        <v>3.48</v>
      </c>
      <c r="E235" s="135"/>
      <c r="F235" s="135"/>
      <c r="G235" s="135">
        <v>3.58</v>
      </c>
      <c r="O235" s="135">
        <f t="shared" si="19"/>
        <v>3.383</v>
      </c>
      <c r="P235" s="75">
        <v>1</v>
      </c>
      <c r="R235" s="7">
        <f t="shared" si="15"/>
        <v>3.48</v>
      </c>
      <c r="S235" s="75">
        <f t="shared" si="16"/>
        <v>1.0286727756429204</v>
      </c>
      <c r="T235" s="136">
        <f t="shared" si="17"/>
        <v>-2.8672775642920367E-2</v>
      </c>
    </row>
    <row r="236" spans="1:20" hidden="1" x14ac:dyDescent="0.3">
      <c r="A236" s="133">
        <v>3314</v>
      </c>
      <c r="B236" s="134" t="s">
        <v>1231</v>
      </c>
      <c r="C236" s="132" t="s">
        <v>1174</v>
      </c>
      <c r="D236" s="135">
        <f t="shared" si="18"/>
        <v>2.274</v>
      </c>
      <c r="E236" s="135"/>
      <c r="F236" s="135"/>
      <c r="G236" s="135">
        <v>2.34</v>
      </c>
      <c r="O236" s="135">
        <f t="shared" si="19"/>
        <v>2.21</v>
      </c>
      <c r="P236" s="75">
        <v>1</v>
      </c>
      <c r="R236" s="7">
        <f t="shared" si="15"/>
        <v>2.274</v>
      </c>
      <c r="S236" s="75">
        <f t="shared" si="16"/>
        <v>1.0289592760180997</v>
      </c>
      <c r="T236" s="136">
        <f t="shared" si="17"/>
        <v>-2.8959276018099667E-2</v>
      </c>
    </row>
    <row r="237" spans="1:20" hidden="1" x14ac:dyDescent="0.3">
      <c r="A237" s="133">
        <v>3321</v>
      </c>
      <c r="B237" s="134" t="s">
        <v>1232</v>
      </c>
      <c r="C237" s="132" t="s">
        <v>1176</v>
      </c>
      <c r="D237" s="135">
        <f t="shared" si="18"/>
        <v>2.867</v>
      </c>
      <c r="E237" s="135"/>
      <c r="F237" s="135"/>
      <c r="G237" s="135">
        <v>2.95</v>
      </c>
      <c r="O237" s="135">
        <f t="shared" si="19"/>
        <v>2.7869999999999999</v>
      </c>
      <c r="P237" s="75">
        <v>1</v>
      </c>
      <c r="R237" s="7">
        <f t="shared" si="15"/>
        <v>2.867</v>
      </c>
      <c r="S237" s="75">
        <f t="shared" si="16"/>
        <v>1.0287047003946896</v>
      </c>
      <c r="T237" s="136">
        <f t="shared" si="17"/>
        <v>-2.8704700394689642E-2</v>
      </c>
    </row>
    <row r="238" spans="1:20" hidden="1" x14ac:dyDescent="0.3">
      <c r="A238" s="133" t="s">
        <v>1233</v>
      </c>
      <c r="B238" s="134" t="s">
        <v>1234</v>
      </c>
      <c r="C238" s="132" t="s">
        <v>1235</v>
      </c>
      <c r="D238" s="135">
        <f t="shared" si="18"/>
        <v>7.34</v>
      </c>
      <c r="E238" s="135"/>
      <c r="F238" s="135"/>
      <c r="G238" s="135">
        <v>7.55</v>
      </c>
      <c r="O238" s="135">
        <f t="shared" si="19"/>
        <v>7.1349999999999998</v>
      </c>
      <c r="P238" s="75">
        <v>1</v>
      </c>
      <c r="R238" s="7">
        <f t="shared" si="15"/>
        <v>7.34</v>
      </c>
      <c r="S238" s="75">
        <f t="shared" si="16"/>
        <v>1.0287316047652417</v>
      </c>
      <c r="T238" s="136">
        <f t="shared" si="17"/>
        <v>-2.8731604765241725E-2</v>
      </c>
    </row>
    <row r="239" spans="1:20" hidden="1" x14ac:dyDescent="0.3">
      <c r="A239" s="133">
        <v>2699</v>
      </c>
      <c r="B239" s="134" t="s">
        <v>1236</v>
      </c>
      <c r="C239" s="132" t="s">
        <v>1181</v>
      </c>
      <c r="D239" s="135">
        <f t="shared" si="18"/>
        <v>12.677</v>
      </c>
      <c r="E239" s="135"/>
      <c r="F239" s="135"/>
      <c r="G239" s="135">
        <v>13.04</v>
      </c>
      <c r="O239" s="135">
        <f t="shared" si="19"/>
        <v>12.324</v>
      </c>
      <c r="P239" s="75">
        <v>1</v>
      </c>
      <c r="R239" s="7">
        <f t="shared" si="15"/>
        <v>12.677</v>
      </c>
      <c r="S239" s="75">
        <f t="shared" si="16"/>
        <v>1.0286432976306394</v>
      </c>
      <c r="T239" s="136">
        <f t="shared" si="17"/>
        <v>-2.8643297630639442E-2</v>
      </c>
    </row>
    <row r="240" spans="1:20" hidden="1" x14ac:dyDescent="0.3">
      <c r="A240" s="133" t="s">
        <v>1237</v>
      </c>
      <c r="B240" s="134" t="s">
        <v>1238</v>
      </c>
      <c r="C240" s="132" t="s">
        <v>1176</v>
      </c>
      <c r="D240" s="135">
        <f t="shared" si="18"/>
        <v>11.034000000000001</v>
      </c>
      <c r="E240" s="135"/>
      <c r="F240" s="135"/>
      <c r="G240" s="135">
        <v>11.35</v>
      </c>
      <c r="O240" s="135">
        <f t="shared" si="19"/>
        <v>10.727</v>
      </c>
      <c r="P240" s="75">
        <v>1</v>
      </c>
      <c r="R240" s="7">
        <f t="shared" si="15"/>
        <v>11.034000000000001</v>
      </c>
      <c r="S240" s="75">
        <f t="shared" si="16"/>
        <v>1.0286193716789411</v>
      </c>
      <c r="T240" s="136">
        <f t="shared" si="17"/>
        <v>-2.861937167894113E-2</v>
      </c>
    </row>
    <row r="241" spans="1:20" ht="22.8" hidden="1" x14ac:dyDescent="0.3">
      <c r="A241" s="133">
        <v>3334</v>
      </c>
      <c r="B241" s="134" t="s">
        <v>1239</v>
      </c>
      <c r="C241" s="132" t="s">
        <v>1176</v>
      </c>
      <c r="D241" s="135">
        <f t="shared" si="18"/>
        <v>22.506</v>
      </c>
      <c r="E241" s="135"/>
      <c r="F241" s="135"/>
      <c r="G241" s="135">
        <v>23.15</v>
      </c>
      <c r="O241" s="135">
        <f t="shared" si="19"/>
        <v>21.88</v>
      </c>
      <c r="P241" s="75">
        <v>1</v>
      </c>
      <c r="R241" s="7">
        <f t="shared" si="15"/>
        <v>22.506</v>
      </c>
      <c r="S241" s="75">
        <f t="shared" si="16"/>
        <v>1.0286106032906766</v>
      </c>
      <c r="T241" s="136">
        <f t="shared" si="17"/>
        <v>-2.8610603290676551E-2</v>
      </c>
    </row>
    <row r="242" spans="1:20" ht="22.8" hidden="1" x14ac:dyDescent="0.3">
      <c r="A242" s="133">
        <v>3335</v>
      </c>
      <c r="B242" s="134" t="s">
        <v>1240</v>
      </c>
      <c r="C242" s="132" t="s">
        <v>1176</v>
      </c>
      <c r="D242" s="135">
        <f t="shared" si="18"/>
        <v>17.305</v>
      </c>
      <c r="E242" s="135"/>
      <c r="F242" s="135"/>
      <c r="G242" s="135">
        <v>17.8</v>
      </c>
      <c r="O242" s="135">
        <f t="shared" si="19"/>
        <v>16.823</v>
      </c>
      <c r="P242" s="75">
        <v>1</v>
      </c>
      <c r="R242" s="7">
        <f t="shared" si="15"/>
        <v>17.305</v>
      </c>
      <c r="S242" s="75">
        <f t="shared" si="16"/>
        <v>1.0286512512631516</v>
      </c>
      <c r="T242" s="136">
        <f t="shared" si="17"/>
        <v>-2.86512512631516E-2</v>
      </c>
    </row>
    <row r="243" spans="1:20" hidden="1" x14ac:dyDescent="0.3">
      <c r="A243" s="133">
        <v>3337</v>
      </c>
      <c r="B243" s="134" t="s">
        <v>1241</v>
      </c>
      <c r="C243" s="132" t="s">
        <v>1176</v>
      </c>
      <c r="D243" s="135">
        <f t="shared" si="18"/>
        <v>9.1769999999999996</v>
      </c>
      <c r="E243" s="135"/>
      <c r="F243" s="135"/>
      <c r="G243" s="135">
        <v>9.44</v>
      </c>
      <c r="O243" s="135">
        <f t="shared" si="19"/>
        <v>8.9209999999999994</v>
      </c>
      <c r="P243" s="75">
        <v>1</v>
      </c>
      <c r="R243" s="7">
        <f t="shared" si="15"/>
        <v>9.1769999999999996</v>
      </c>
      <c r="S243" s="75">
        <f t="shared" si="16"/>
        <v>1.0286963344916489</v>
      </c>
      <c r="T243" s="136">
        <f t="shared" si="17"/>
        <v>-2.8696334491648878E-2</v>
      </c>
    </row>
    <row r="244" spans="1:20" hidden="1" x14ac:dyDescent="0.3">
      <c r="A244" s="133" t="s">
        <v>1242</v>
      </c>
      <c r="B244" s="134" t="s">
        <v>1243</v>
      </c>
      <c r="C244" s="132" t="s">
        <v>1176</v>
      </c>
      <c r="D244" s="135">
        <f t="shared" si="18"/>
        <v>0.98099999999999998</v>
      </c>
      <c r="E244" s="135"/>
      <c r="F244" s="135"/>
      <c r="G244" s="135">
        <v>1.01</v>
      </c>
      <c r="O244" s="135">
        <f t="shared" si="19"/>
        <v>0.95299999999999996</v>
      </c>
      <c r="P244" s="75">
        <v>1</v>
      </c>
      <c r="R244" s="7">
        <f t="shared" si="15"/>
        <v>0.98099999999999998</v>
      </c>
      <c r="S244" s="75">
        <f t="shared" si="16"/>
        <v>1.0293809024134313</v>
      </c>
      <c r="T244" s="136">
        <f t="shared" si="17"/>
        <v>-2.9380902413431276E-2</v>
      </c>
    </row>
    <row r="245" spans="1:20" hidden="1" x14ac:dyDescent="0.3">
      <c r="A245" s="133" t="s">
        <v>1244</v>
      </c>
      <c r="B245" s="134" t="s">
        <v>1245</v>
      </c>
      <c r="C245" s="132" t="s">
        <v>1176</v>
      </c>
      <c r="D245" s="135">
        <f t="shared" si="18"/>
        <v>2.556</v>
      </c>
      <c r="E245" s="135"/>
      <c r="F245" s="135"/>
      <c r="G245" s="135">
        <v>2.63</v>
      </c>
      <c r="O245" s="135">
        <f t="shared" si="19"/>
        <v>2.484</v>
      </c>
      <c r="P245" s="75">
        <v>1</v>
      </c>
      <c r="R245" s="7">
        <f t="shared" si="15"/>
        <v>2.556</v>
      </c>
      <c r="S245" s="75">
        <f t="shared" si="16"/>
        <v>1.0289855072463769</v>
      </c>
      <c r="T245" s="136">
        <f t="shared" si="17"/>
        <v>-2.898550724637694E-2</v>
      </c>
    </row>
    <row r="246" spans="1:20" hidden="1" x14ac:dyDescent="0.3">
      <c r="A246" s="133" t="s">
        <v>1246</v>
      </c>
      <c r="B246" s="134" t="s">
        <v>1247</v>
      </c>
      <c r="C246" s="132" t="s">
        <v>1176</v>
      </c>
      <c r="D246" s="135">
        <f t="shared" si="18"/>
        <v>92.921999999999997</v>
      </c>
      <c r="E246" s="135"/>
      <c r="F246" s="135"/>
      <c r="G246" s="135">
        <v>95.58</v>
      </c>
      <c r="O246" s="135">
        <f t="shared" si="19"/>
        <v>90.337999999999994</v>
      </c>
      <c r="P246" s="75">
        <v>1</v>
      </c>
      <c r="R246" s="7">
        <f t="shared" si="15"/>
        <v>92.921999999999997</v>
      </c>
      <c r="S246" s="75">
        <f t="shared" si="16"/>
        <v>1.0286036883703424</v>
      </c>
      <c r="T246" s="136">
        <f t="shared" si="17"/>
        <v>-2.8603688370342439E-2</v>
      </c>
    </row>
    <row r="247" spans="1:20" hidden="1" x14ac:dyDescent="0.3">
      <c r="A247" s="133" t="s">
        <v>1248</v>
      </c>
      <c r="B247" s="134" t="s">
        <v>1249</v>
      </c>
      <c r="C247" s="132" t="s">
        <v>1176</v>
      </c>
      <c r="D247" s="135">
        <f t="shared" si="18"/>
        <v>12.191000000000001</v>
      </c>
      <c r="E247" s="135"/>
      <c r="F247" s="135"/>
      <c r="G247" s="135">
        <v>12.54</v>
      </c>
      <c r="O247" s="135">
        <f t="shared" si="19"/>
        <v>11.852</v>
      </c>
      <c r="P247" s="75">
        <v>1</v>
      </c>
      <c r="R247" s="7">
        <f t="shared" si="15"/>
        <v>12.191000000000001</v>
      </c>
      <c r="S247" s="75">
        <f t="shared" si="16"/>
        <v>1.0286027674654068</v>
      </c>
      <c r="T247" s="136">
        <f t="shared" si="17"/>
        <v>-2.8602767465406798E-2</v>
      </c>
    </row>
    <row r="248" spans="1:20" hidden="1" x14ac:dyDescent="0.3">
      <c r="A248" s="133">
        <v>2384</v>
      </c>
      <c r="B248" s="134" t="s">
        <v>1250</v>
      </c>
      <c r="C248" s="132" t="s">
        <v>1176</v>
      </c>
      <c r="D248" s="135">
        <f t="shared" si="18"/>
        <v>1.6719999999999999</v>
      </c>
      <c r="E248" s="135"/>
      <c r="F248" s="135"/>
      <c r="G248" s="135">
        <v>1.72</v>
      </c>
      <c r="O248" s="135">
        <f t="shared" si="19"/>
        <v>1.625</v>
      </c>
      <c r="P248" s="75">
        <v>1</v>
      </c>
      <c r="R248" s="7">
        <f t="shared" si="15"/>
        <v>1.6719999999999999</v>
      </c>
      <c r="S248" s="75">
        <f t="shared" si="16"/>
        <v>1.0289230769230768</v>
      </c>
      <c r="T248" s="136">
        <f t="shared" si="17"/>
        <v>-2.8923076923076829E-2</v>
      </c>
    </row>
    <row r="249" spans="1:20" hidden="1" x14ac:dyDescent="0.3">
      <c r="A249" s="133" t="s">
        <v>1251</v>
      </c>
      <c r="B249" s="134" t="s">
        <v>1252</v>
      </c>
      <c r="C249" s="132" t="s">
        <v>1176</v>
      </c>
      <c r="D249" s="135">
        <f t="shared" si="18"/>
        <v>3.7719999999999998</v>
      </c>
      <c r="E249" s="135"/>
      <c r="F249" s="135"/>
      <c r="G249" s="135">
        <v>3.88</v>
      </c>
      <c r="O249" s="135">
        <f t="shared" si="19"/>
        <v>3.6669999999999998</v>
      </c>
      <c r="P249" s="75">
        <v>1</v>
      </c>
      <c r="R249" s="7">
        <f t="shared" si="15"/>
        <v>3.7719999999999998</v>
      </c>
      <c r="S249" s="75">
        <f t="shared" si="16"/>
        <v>1.0286337605672211</v>
      </c>
      <c r="T249" s="136">
        <f t="shared" si="17"/>
        <v>-2.8633760567221112E-2</v>
      </c>
    </row>
    <row r="250" spans="1:20" hidden="1" x14ac:dyDescent="0.3">
      <c r="A250" s="133" t="s">
        <v>1253</v>
      </c>
      <c r="B250" s="134" t="s">
        <v>1254</v>
      </c>
      <c r="C250" s="132" t="s">
        <v>1176</v>
      </c>
      <c r="D250" s="135">
        <f t="shared" si="18"/>
        <v>1.895</v>
      </c>
      <c r="E250" s="135"/>
      <c r="F250" s="135"/>
      <c r="G250" s="135">
        <v>1.95</v>
      </c>
      <c r="O250" s="135">
        <f t="shared" si="19"/>
        <v>1.8420000000000001</v>
      </c>
      <c r="P250" s="75">
        <v>1</v>
      </c>
      <c r="R250" s="7">
        <f t="shared" si="15"/>
        <v>1.895</v>
      </c>
      <c r="S250" s="75">
        <f t="shared" si="16"/>
        <v>1.0287730727470141</v>
      </c>
      <c r="T250" s="136">
        <f t="shared" si="17"/>
        <v>-2.8773072747014128E-2</v>
      </c>
    </row>
    <row r="251" spans="1:20" hidden="1" x14ac:dyDescent="0.3">
      <c r="A251" s="133">
        <v>1704</v>
      </c>
      <c r="B251" s="134" t="s">
        <v>1255</v>
      </c>
      <c r="C251" s="132" t="s">
        <v>1256</v>
      </c>
      <c r="D251" s="135">
        <f t="shared" si="18"/>
        <v>3733.85</v>
      </c>
      <c r="E251" s="135"/>
      <c r="F251" s="135"/>
      <c r="G251" s="135">
        <v>3840.62</v>
      </c>
      <c r="O251" s="135">
        <f t="shared" si="19"/>
        <v>3630.0479999999998</v>
      </c>
      <c r="P251" s="75">
        <v>1</v>
      </c>
      <c r="R251" s="7">
        <f t="shared" si="15"/>
        <v>3733.85</v>
      </c>
      <c r="S251" s="75">
        <f t="shared" si="16"/>
        <v>1.0285952141679671</v>
      </c>
      <c r="T251" s="136">
        <f t="shared" si="17"/>
        <v>-2.8595214167967065E-2</v>
      </c>
    </row>
    <row r="252" spans="1:20" hidden="1" x14ac:dyDescent="0.3">
      <c r="A252" s="133">
        <v>2491</v>
      </c>
      <c r="B252" s="134" t="s">
        <v>1257</v>
      </c>
      <c r="C252" s="132" t="s">
        <v>1176</v>
      </c>
      <c r="D252" s="135">
        <f t="shared" si="18"/>
        <v>2.2360000000000002</v>
      </c>
      <c r="E252" s="135"/>
      <c r="F252" s="135"/>
      <c r="G252" s="135">
        <v>2.2999999999999998</v>
      </c>
      <c r="O252" s="135">
        <f t="shared" si="19"/>
        <v>2.173</v>
      </c>
      <c r="P252" s="75">
        <v>1</v>
      </c>
      <c r="R252" s="7">
        <f t="shared" si="15"/>
        <v>2.2360000000000002</v>
      </c>
      <c r="S252" s="75">
        <f t="shared" si="16"/>
        <v>1.0289921767142201</v>
      </c>
      <c r="T252" s="136">
        <f t="shared" si="17"/>
        <v>-2.8992176714220053E-2</v>
      </c>
    </row>
    <row r="253" spans="1:20" ht="22.8" hidden="1" x14ac:dyDescent="0.3">
      <c r="A253" s="133" t="s">
        <v>1258</v>
      </c>
      <c r="B253" s="134" t="s">
        <v>1259</v>
      </c>
      <c r="C253" s="132" t="s">
        <v>1176</v>
      </c>
      <c r="D253" s="135">
        <f t="shared" si="18"/>
        <v>194.44</v>
      </c>
      <c r="E253" s="135"/>
      <c r="F253" s="135"/>
      <c r="G253" s="135">
        <v>200</v>
      </c>
      <c r="O253" s="135">
        <f t="shared" si="19"/>
        <v>189.03399999999999</v>
      </c>
      <c r="P253" s="75">
        <v>1</v>
      </c>
      <c r="R253" s="7">
        <f t="shared" si="15"/>
        <v>194.44</v>
      </c>
      <c r="S253" s="75">
        <f t="shared" si="16"/>
        <v>1.0285980299840241</v>
      </c>
      <c r="T253" s="136">
        <f t="shared" si="17"/>
        <v>-2.8598029984024054E-2</v>
      </c>
    </row>
    <row r="254" spans="1:20" hidden="1" x14ac:dyDescent="0.3">
      <c r="A254" s="133" t="s">
        <v>1261</v>
      </c>
      <c r="B254" s="134" t="s">
        <v>1262</v>
      </c>
      <c r="C254" s="132" t="s">
        <v>1176</v>
      </c>
      <c r="D254" s="135">
        <f t="shared" si="18"/>
        <v>9.5760000000000005</v>
      </c>
      <c r="E254" s="135"/>
      <c r="F254" s="135"/>
      <c r="G254" s="135">
        <v>9.85</v>
      </c>
      <c r="O254" s="135">
        <f t="shared" si="19"/>
        <v>9.3089999999999993</v>
      </c>
      <c r="P254" s="75">
        <v>1</v>
      </c>
      <c r="R254" s="7">
        <f t="shared" si="15"/>
        <v>9.5760000000000005</v>
      </c>
      <c r="S254" s="75">
        <f t="shared" si="16"/>
        <v>1.0286819207218822</v>
      </c>
      <c r="T254" s="136">
        <f t="shared" si="17"/>
        <v>-2.8681920721882248E-2</v>
      </c>
    </row>
    <row r="255" spans="1:20" hidden="1" x14ac:dyDescent="0.3">
      <c r="A255" s="133">
        <v>1860</v>
      </c>
      <c r="B255" s="134" t="s">
        <v>1263</v>
      </c>
      <c r="C255" s="132" t="s">
        <v>1264</v>
      </c>
      <c r="D255" s="135">
        <f t="shared" si="18"/>
        <v>19.93</v>
      </c>
      <c r="E255" s="135"/>
      <c r="F255" s="135"/>
      <c r="G255" s="135">
        <v>20.5</v>
      </c>
      <c r="O255" s="135">
        <f t="shared" si="19"/>
        <v>19.375</v>
      </c>
      <c r="P255" s="75">
        <v>1</v>
      </c>
      <c r="R255" s="7">
        <f t="shared" si="15"/>
        <v>19.93</v>
      </c>
      <c r="S255" s="75">
        <f t="shared" si="16"/>
        <v>1.0286451612903225</v>
      </c>
      <c r="T255" s="136">
        <f t="shared" si="17"/>
        <v>-2.8645161290322463E-2</v>
      </c>
    </row>
    <row r="256" spans="1:20" hidden="1" x14ac:dyDescent="0.3">
      <c r="A256" s="133">
        <v>1861</v>
      </c>
      <c r="B256" s="134" t="s">
        <v>1265</v>
      </c>
      <c r="C256" s="132" t="s">
        <v>1264</v>
      </c>
      <c r="D256" s="135">
        <f t="shared" si="18"/>
        <v>21.3</v>
      </c>
      <c r="E256" s="135"/>
      <c r="F256" s="135"/>
      <c r="G256" s="135">
        <v>21.91</v>
      </c>
      <c r="O256" s="135">
        <f t="shared" si="19"/>
        <v>20.707000000000001</v>
      </c>
      <c r="P256" s="75">
        <v>1</v>
      </c>
      <c r="R256" s="7">
        <f t="shared" si="15"/>
        <v>21.3</v>
      </c>
      <c r="S256" s="75">
        <f t="shared" si="16"/>
        <v>1.0286376587627373</v>
      </c>
      <c r="T256" s="136">
        <f t="shared" si="17"/>
        <v>-2.8637658762737273E-2</v>
      </c>
    </row>
    <row r="257" spans="1:20" hidden="1" x14ac:dyDescent="0.3">
      <c r="A257" s="133">
        <v>1863</v>
      </c>
      <c r="B257" s="134" t="s">
        <v>1266</v>
      </c>
      <c r="C257" s="132" t="s">
        <v>1264</v>
      </c>
      <c r="D257" s="135">
        <f t="shared" si="18"/>
        <v>22.341000000000001</v>
      </c>
      <c r="E257" s="135"/>
      <c r="F257" s="135"/>
      <c r="G257" s="135">
        <v>22.98</v>
      </c>
      <c r="O257" s="135">
        <f t="shared" si="19"/>
        <v>21.719000000000001</v>
      </c>
      <c r="P257" s="75">
        <v>1</v>
      </c>
      <c r="R257" s="7">
        <f t="shared" si="15"/>
        <v>22.341000000000001</v>
      </c>
      <c r="S257" s="75">
        <f t="shared" si="16"/>
        <v>1.028638519268843</v>
      </c>
      <c r="T257" s="136">
        <f t="shared" si="17"/>
        <v>-2.8638519268842977E-2</v>
      </c>
    </row>
    <row r="258" spans="1:20" hidden="1" x14ac:dyDescent="0.3">
      <c r="A258" s="133">
        <v>1862</v>
      </c>
      <c r="B258" s="134" t="s">
        <v>1267</v>
      </c>
      <c r="C258" s="132" t="s">
        <v>1264</v>
      </c>
      <c r="D258" s="135">
        <f t="shared" si="18"/>
        <v>22.399000000000001</v>
      </c>
      <c r="E258" s="135"/>
      <c r="F258" s="135"/>
      <c r="G258" s="135">
        <v>23.04</v>
      </c>
      <c r="O258" s="135">
        <f t="shared" si="19"/>
        <v>21.776</v>
      </c>
      <c r="P258" s="75">
        <v>1</v>
      </c>
      <c r="R258" s="7">
        <f t="shared" si="15"/>
        <v>22.399000000000001</v>
      </c>
      <c r="S258" s="75">
        <f t="shared" si="16"/>
        <v>1.0286094783247612</v>
      </c>
      <c r="T258" s="136">
        <f t="shared" si="17"/>
        <v>-2.8609478324761239E-2</v>
      </c>
    </row>
    <row r="259" spans="1:20" hidden="1" x14ac:dyDescent="0.3">
      <c r="A259" s="133">
        <v>1892</v>
      </c>
      <c r="B259" s="134" t="s">
        <v>1268</v>
      </c>
      <c r="C259" s="132" t="s">
        <v>1264</v>
      </c>
      <c r="D259" s="135">
        <f t="shared" si="18"/>
        <v>32.305999999999997</v>
      </c>
      <c r="E259" s="135"/>
      <c r="F259" s="135"/>
      <c r="G259" s="135">
        <v>33.229999999999997</v>
      </c>
      <c r="O259" s="135">
        <f t="shared" si="19"/>
        <v>31.407</v>
      </c>
      <c r="P259" s="75">
        <v>1</v>
      </c>
      <c r="R259" s="7">
        <f t="shared" si="15"/>
        <v>32.305999999999997</v>
      </c>
      <c r="S259" s="75">
        <f t="shared" si="16"/>
        <v>1.0286241920590951</v>
      </c>
      <c r="T259" s="136">
        <f t="shared" si="17"/>
        <v>-2.8624192059095055E-2</v>
      </c>
    </row>
    <row r="260" spans="1:20" hidden="1" x14ac:dyDescent="0.3">
      <c r="A260" s="133" t="s">
        <v>1269</v>
      </c>
      <c r="B260" s="134" t="s">
        <v>1270</v>
      </c>
      <c r="C260" s="132" t="s">
        <v>1176</v>
      </c>
      <c r="D260" s="135">
        <f t="shared" si="18"/>
        <v>139.238</v>
      </c>
      <c r="E260" s="135"/>
      <c r="F260" s="135"/>
      <c r="G260" s="135">
        <v>143.22</v>
      </c>
      <c r="O260" s="135">
        <f t="shared" si="19"/>
        <v>135.36699999999999</v>
      </c>
      <c r="P260" s="75">
        <v>1</v>
      </c>
      <c r="R260" s="7">
        <f t="shared" ref="R260:R323" si="20">D260</f>
        <v>139.238</v>
      </c>
      <c r="S260" s="75">
        <f t="shared" ref="S260:S323" si="21">R260*P260/O260</f>
        <v>1.0285963344094204</v>
      </c>
      <c r="T260" s="136">
        <f t="shared" ref="T260:T323" si="22">P260-S260</f>
        <v>-2.8596334409420443E-2</v>
      </c>
    </row>
    <row r="261" spans="1:20" hidden="1" x14ac:dyDescent="0.3">
      <c r="A261" s="133" t="s">
        <v>1271</v>
      </c>
      <c r="B261" s="134" t="s">
        <v>1272</v>
      </c>
      <c r="C261" s="132" t="s">
        <v>1176</v>
      </c>
      <c r="D261" s="135">
        <f t="shared" si="18"/>
        <v>67.888000000000005</v>
      </c>
      <c r="E261" s="135"/>
      <c r="F261" s="135"/>
      <c r="G261" s="135">
        <v>69.83</v>
      </c>
      <c r="O261" s="135">
        <f t="shared" si="19"/>
        <v>66</v>
      </c>
      <c r="P261" s="75">
        <v>1</v>
      </c>
      <c r="R261" s="7">
        <f t="shared" si="20"/>
        <v>67.888000000000005</v>
      </c>
      <c r="S261" s="75">
        <f t="shared" si="21"/>
        <v>1.0286060606060607</v>
      </c>
      <c r="T261" s="136">
        <f t="shared" si="22"/>
        <v>-2.8606060606060746E-2</v>
      </c>
    </row>
    <row r="262" spans="1:20" hidden="1" x14ac:dyDescent="0.3">
      <c r="A262" s="133">
        <v>1964</v>
      </c>
      <c r="B262" s="134" t="s">
        <v>1273</v>
      </c>
      <c r="C262" s="132" t="s">
        <v>1174</v>
      </c>
      <c r="D262" s="135">
        <f t="shared" si="18"/>
        <v>3.4020000000000001</v>
      </c>
      <c r="E262" s="135"/>
      <c r="F262" s="135"/>
      <c r="G262" s="135">
        <v>3.5</v>
      </c>
      <c r="O262" s="135">
        <f t="shared" si="19"/>
        <v>3.3069999999999999</v>
      </c>
      <c r="P262" s="75">
        <v>1</v>
      </c>
      <c r="R262" s="7">
        <f t="shared" si="20"/>
        <v>3.4020000000000001</v>
      </c>
      <c r="S262" s="75">
        <f t="shared" si="21"/>
        <v>1.0287269428485033</v>
      </c>
      <c r="T262" s="136">
        <f t="shared" si="22"/>
        <v>-2.8726942848503301E-2</v>
      </c>
    </row>
    <row r="263" spans="1:20" hidden="1" x14ac:dyDescent="0.3">
      <c r="A263" s="133">
        <v>3422</v>
      </c>
      <c r="B263" s="134" t="s">
        <v>1274</v>
      </c>
      <c r="C263" s="132" t="s">
        <v>1176</v>
      </c>
      <c r="D263" s="135">
        <f t="shared" si="18"/>
        <v>67.665000000000006</v>
      </c>
      <c r="E263" s="135"/>
      <c r="F263" s="135"/>
      <c r="G263" s="135">
        <v>69.599999999999994</v>
      </c>
      <c r="O263" s="135">
        <f t="shared" si="19"/>
        <v>65.783000000000001</v>
      </c>
      <c r="P263" s="75">
        <v>1</v>
      </c>
      <c r="R263" s="7">
        <f t="shared" si="20"/>
        <v>67.665000000000006</v>
      </c>
      <c r="S263" s="75">
        <f t="shared" si="21"/>
        <v>1.0286092151467705</v>
      </c>
      <c r="T263" s="136">
        <f t="shared" si="22"/>
        <v>-2.8609215146770506E-2</v>
      </c>
    </row>
    <row r="264" spans="1:20" hidden="1" x14ac:dyDescent="0.3">
      <c r="A264" s="133">
        <v>1967</v>
      </c>
      <c r="B264" s="134" t="s">
        <v>1275</v>
      </c>
      <c r="C264" s="132" t="s">
        <v>1174</v>
      </c>
      <c r="D264" s="135">
        <f t="shared" si="18"/>
        <v>6.8049999999999997</v>
      </c>
      <c r="E264" s="135"/>
      <c r="F264" s="135"/>
      <c r="G264" s="135">
        <v>7</v>
      </c>
      <c r="O264" s="135">
        <f t="shared" si="19"/>
        <v>6.6150000000000002</v>
      </c>
      <c r="P264" s="75">
        <v>1</v>
      </c>
      <c r="R264" s="7">
        <f t="shared" si="20"/>
        <v>6.8049999999999997</v>
      </c>
      <c r="S264" s="75">
        <f t="shared" si="21"/>
        <v>1.0287226001511716</v>
      </c>
      <c r="T264" s="136">
        <f t="shared" si="22"/>
        <v>-2.8722600151171562E-2</v>
      </c>
    </row>
    <row r="265" spans="1:20" hidden="1" x14ac:dyDescent="0.3">
      <c r="A265" s="133">
        <v>1968</v>
      </c>
      <c r="B265" s="134" t="s">
        <v>1276</v>
      </c>
      <c r="C265" s="132" t="s">
        <v>1174</v>
      </c>
      <c r="D265" s="135">
        <f t="shared" si="18"/>
        <v>6.4450000000000003</v>
      </c>
      <c r="E265" s="135"/>
      <c r="F265" s="135"/>
      <c r="G265" s="135">
        <v>6.63</v>
      </c>
      <c r="O265" s="135">
        <f t="shared" si="19"/>
        <v>6.2649999999999997</v>
      </c>
      <c r="P265" s="75">
        <v>1</v>
      </c>
      <c r="R265" s="7">
        <f t="shared" si="20"/>
        <v>6.4450000000000003</v>
      </c>
      <c r="S265" s="75">
        <f t="shared" si="21"/>
        <v>1.0287310454908221</v>
      </c>
      <c r="T265" s="136">
        <f t="shared" si="22"/>
        <v>-2.873104549082206E-2</v>
      </c>
    </row>
    <row r="266" spans="1:20" hidden="1" x14ac:dyDescent="0.3">
      <c r="A266" s="133" t="s">
        <v>1277</v>
      </c>
      <c r="B266" s="134" t="s">
        <v>1278</v>
      </c>
      <c r="C266" s="132" t="s">
        <v>1176</v>
      </c>
      <c r="D266" s="135">
        <f t="shared" si="18"/>
        <v>8.7880000000000003</v>
      </c>
      <c r="E266" s="135"/>
      <c r="F266" s="135"/>
      <c r="G266" s="135">
        <v>9.0399999999999991</v>
      </c>
      <c r="O266" s="135">
        <f t="shared" si="19"/>
        <v>8.5429999999999993</v>
      </c>
      <c r="P266" s="75">
        <v>1</v>
      </c>
      <c r="R266" s="7">
        <f t="shared" si="20"/>
        <v>8.7880000000000003</v>
      </c>
      <c r="S266" s="75">
        <f t="shared" si="21"/>
        <v>1.0286784501931407</v>
      </c>
      <c r="T266" s="136">
        <f t="shared" si="22"/>
        <v>-2.8678450193140748E-2</v>
      </c>
    </row>
    <row r="267" spans="1:20" hidden="1" x14ac:dyDescent="0.3">
      <c r="A267" s="133" t="s">
        <v>1279</v>
      </c>
      <c r="B267" s="134" t="s">
        <v>1280</v>
      </c>
      <c r="C267" s="132" t="s">
        <v>1176</v>
      </c>
      <c r="D267" s="135">
        <f t="shared" ref="D267:D330" si="23">TRUNC(G267*$P$1,3)</f>
        <v>218.61799999999999</v>
      </c>
      <c r="E267" s="135"/>
      <c r="F267" s="135"/>
      <c r="G267" s="135">
        <v>224.87</v>
      </c>
      <c r="O267" s="135">
        <f t="shared" si="19"/>
        <v>212.54</v>
      </c>
      <c r="P267" s="75">
        <v>1</v>
      </c>
      <c r="R267" s="7">
        <f t="shared" si="20"/>
        <v>218.61799999999999</v>
      </c>
      <c r="S267" s="75">
        <f t="shared" si="21"/>
        <v>1.0285969699821211</v>
      </c>
      <c r="T267" s="136">
        <f t="shared" si="22"/>
        <v>-2.8596969982121134E-2</v>
      </c>
    </row>
    <row r="268" spans="1:20" hidden="1" x14ac:dyDescent="0.3">
      <c r="A268" s="133">
        <v>3774</v>
      </c>
      <c r="B268" s="134" t="s">
        <v>1281</v>
      </c>
      <c r="C268" s="132" t="s">
        <v>1176</v>
      </c>
      <c r="D268" s="135">
        <f t="shared" si="23"/>
        <v>1258.454</v>
      </c>
      <c r="E268" s="135"/>
      <c r="F268" s="135"/>
      <c r="G268" s="135">
        <v>1294.44</v>
      </c>
      <c r="O268" s="135">
        <f t="shared" ref="O268:O331" si="24">TRUNC(R268*$P$1,3)</f>
        <v>1223.4680000000001</v>
      </c>
      <c r="P268" s="75">
        <v>1</v>
      </c>
      <c r="R268" s="7">
        <f t="shared" si="20"/>
        <v>1258.454</v>
      </c>
      <c r="S268" s="75">
        <f t="shared" si="21"/>
        <v>1.0285957622103723</v>
      </c>
      <c r="T268" s="136">
        <f t="shared" si="22"/>
        <v>-2.85957622103723E-2</v>
      </c>
    </row>
    <row r="269" spans="1:20" hidden="1" x14ac:dyDescent="0.3">
      <c r="A269" s="133" t="s">
        <v>1282</v>
      </c>
      <c r="B269" s="134" t="s">
        <v>1283</v>
      </c>
      <c r="C269" s="132" t="s">
        <v>1176</v>
      </c>
      <c r="D269" s="135">
        <f t="shared" si="23"/>
        <v>19.2</v>
      </c>
      <c r="E269" s="135"/>
      <c r="F269" s="135"/>
      <c r="G269" s="135">
        <v>19.75</v>
      </c>
      <c r="O269" s="135">
        <f t="shared" si="24"/>
        <v>18.666</v>
      </c>
      <c r="P269" s="75">
        <v>1</v>
      </c>
      <c r="R269" s="7">
        <f t="shared" si="20"/>
        <v>19.2</v>
      </c>
      <c r="S269" s="75">
        <f t="shared" si="21"/>
        <v>1.0286081645773062</v>
      </c>
      <c r="T269" s="136">
        <f t="shared" si="22"/>
        <v>-2.8608164577306194E-2</v>
      </c>
    </row>
    <row r="270" spans="1:20" hidden="1" x14ac:dyDescent="0.3">
      <c r="A270" s="133">
        <v>1970</v>
      </c>
      <c r="B270" s="134" t="s">
        <v>1284</v>
      </c>
      <c r="C270" s="132" t="s">
        <v>1181</v>
      </c>
      <c r="D270" s="135">
        <f t="shared" si="23"/>
        <v>18.626999999999999</v>
      </c>
      <c r="E270" s="135"/>
      <c r="F270" s="135"/>
      <c r="G270" s="135">
        <v>19.16</v>
      </c>
      <c r="O270" s="135">
        <f t="shared" si="24"/>
        <v>18.109000000000002</v>
      </c>
      <c r="P270" s="75">
        <v>1</v>
      </c>
      <c r="R270" s="7">
        <f t="shared" si="20"/>
        <v>18.626999999999999</v>
      </c>
      <c r="S270" s="75">
        <f t="shared" si="21"/>
        <v>1.0286045612678776</v>
      </c>
      <c r="T270" s="136">
        <f t="shared" si="22"/>
        <v>-2.8604561267877582E-2</v>
      </c>
    </row>
    <row r="271" spans="1:20" hidden="1" x14ac:dyDescent="0.3">
      <c r="A271" s="133">
        <v>3923</v>
      </c>
      <c r="B271" s="134" t="s">
        <v>1285</v>
      </c>
      <c r="C271" s="132" t="s">
        <v>1174</v>
      </c>
      <c r="D271" s="135">
        <f t="shared" si="23"/>
        <v>2.343</v>
      </c>
      <c r="E271" s="135"/>
      <c r="F271" s="135"/>
      <c r="G271" s="135">
        <v>2.41</v>
      </c>
      <c r="O271" s="135">
        <f t="shared" si="24"/>
        <v>2.2770000000000001</v>
      </c>
      <c r="P271" s="75">
        <v>1</v>
      </c>
      <c r="R271" s="7">
        <f t="shared" si="20"/>
        <v>2.343</v>
      </c>
      <c r="S271" s="75">
        <f t="shared" si="21"/>
        <v>1.0289855072463767</v>
      </c>
      <c r="T271" s="136">
        <f t="shared" si="22"/>
        <v>-2.8985507246376718E-2</v>
      </c>
    </row>
    <row r="272" spans="1:20" hidden="1" x14ac:dyDescent="0.3">
      <c r="A272" s="133" t="s">
        <v>1286</v>
      </c>
      <c r="B272" s="134" t="s">
        <v>1287</v>
      </c>
      <c r="C272" s="132" t="s">
        <v>1176</v>
      </c>
      <c r="D272" s="135">
        <f t="shared" si="23"/>
        <v>9.984</v>
      </c>
      <c r="E272" s="135"/>
      <c r="F272" s="135"/>
      <c r="G272" s="135">
        <v>10.27</v>
      </c>
      <c r="O272" s="135">
        <f t="shared" si="24"/>
        <v>9.7059999999999995</v>
      </c>
      <c r="P272" s="75">
        <v>1</v>
      </c>
      <c r="R272" s="7">
        <f t="shared" si="20"/>
        <v>9.984</v>
      </c>
      <c r="S272" s="75">
        <f t="shared" si="21"/>
        <v>1.0286420770657325</v>
      </c>
      <c r="T272" s="136">
        <f t="shared" si="22"/>
        <v>-2.8642077065732519E-2</v>
      </c>
    </row>
    <row r="273" spans="1:20" ht="22.8" hidden="1" x14ac:dyDescent="0.3">
      <c r="A273" s="133" t="s">
        <v>1288</v>
      </c>
      <c r="B273" s="134" t="s">
        <v>1289</v>
      </c>
      <c r="C273" s="132" t="s">
        <v>1176</v>
      </c>
      <c r="D273" s="135">
        <f t="shared" si="23"/>
        <v>2.109</v>
      </c>
      <c r="E273" s="135"/>
      <c r="F273" s="135"/>
      <c r="G273" s="135">
        <v>2.17</v>
      </c>
      <c r="O273" s="135">
        <f t="shared" si="24"/>
        <v>2.0499999999999998</v>
      </c>
      <c r="P273" s="75">
        <v>1</v>
      </c>
      <c r="R273" s="7">
        <f t="shared" si="20"/>
        <v>2.109</v>
      </c>
      <c r="S273" s="75">
        <f t="shared" si="21"/>
        <v>1.0287804878048781</v>
      </c>
      <c r="T273" s="136">
        <f t="shared" si="22"/>
        <v>-2.8780487804878074E-2</v>
      </c>
    </row>
    <row r="274" spans="1:20" ht="22.8" hidden="1" x14ac:dyDescent="0.3">
      <c r="A274" s="133" t="s">
        <v>1290</v>
      </c>
      <c r="B274" s="134" t="s">
        <v>1291</v>
      </c>
      <c r="C274" s="132" t="s">
        <v>1176</v>
      </c>
      <c r="D274" s="135">
        <f t="shared" si="23"/>
        <v>17.635000000000002</v>
      </c>
      <c r="E274" s="135"/>
      <c r="F274" s="135"/>
      <c r="G274" s="135">
        <v>18.14</v>
      </c>
      <c r="O274" s="135">
        <f t="shared" si="24"/>
        <v>17.143999999999998</v>
      </c>
      <c r="P274" s="75">
        <v>1</v>
      </c>
      <c r="R274" s="7">
        <f t="shared" si="20"/>
        <v>17.635000000000002</v>
      </c>
      <c r="S274" s="75">
        <f t="shared" si="21"/>
        <v>1.0286397573495103</v>
      </c>
      <c r="T274" s="136">
        <f t="shared" si="22"/>
        <v>-2.8639757349510298E-2</v>
      </c>
    </row>
    <row r="275" spans="1:20" hidden="1" x14ac:dyDescent="0.3">
      <c r="A275" s="133" t="s">
        <v>1292</v>
      </c>
      <c r="B275" s="134" t="s">
        <v>1293</v>
      </c>
      <c r="C275" s="132" t="s">
        <v>1176</v>
      </c>
      <c r="D275" s="135">
        <f t="shared" si="23"/>
        <v>8.7010000000000005</v>
      </c>
      <c r="E275" s="135"/>
      <c r="F275" s="135"/>
      <c r="G275" s="135">
        <v>8.9499999999999993</v>
      </c>
      <c r="O275" s="135">
        <f t="shared" si="24"/>
        <v>8.4589999999999996</v>
      </c>
      <c r="P275" s="75">
        <v>1</v>
      </c>
      <c r="R275" s="7">
        <f t="shared" si="20"/>
        <v>8.7010000000000005</v>
      </c>
      <c r="S275" s="75">
        <f t="shared" si="21"/>
        <v>1.0286085825747726</v>
      </c>
      <c r="T275" s="136">
        <f t="shared" si="22"/>
        <v>-2.8608582574772612E-2</v>
      </c>
    </row>
    <row r="276" spans="1:20" hidden="1" x14ac:dyDescent="0.3">
      <c r="A276" s="133">
        <v>2493</v>
      </c>
      <c r="B276" s="134" t="s">
        <v>1294</v>
      </c>
      <c r="C276" s="132" t="s">
        <v>1176</v>
      </c>
      <c r="D276" s="135">
        <f t="shared" si="23"/>
        <v>0.19400000000000001</v>
      </c>
      <c r="E276" s="135"/>
      <c r="F276" s="135"/>
      <c r="G276" s="135">
        <v>0.2</v>
      </c>
      <c r="O276" s="135">
        <f t="shared" si="24"/>
        <v>0.188</v>
      </c>
      <c r="P276" s="75">
        <v>1</v>
      </c>
      <c r="R276" s="7">
        <f t="shared" si="20"/>
        <v>0.19400000000000001</v>
      </c>
      <c r="S276" s="75">
        <f t="shared" si="21"/>
        <v>1.0319148936170213</v>
      </c>
      <c r="T276" s="136">
        <f t="shared" si="22"/>
        <v>-3.1914893617021267E-2</v>
      </c>
    </row>
    <row r="277" spans="1:20" ht="22.8" hidden="1" x14ac:dyDescent="0.3">
      <c r="A277" s="133" t="s">
        <v>1295</v>
      </c>
      <c r="B277" s="134" t="s">
        <v>1296</v>
      </c>
      <c r="C277" s="132" t="s">
        <v>1176</v>
      </c>
      <c r="D277" s="135">
        <f t="shared" si="23"/>
        <v>1166.6400000000001</v>
      </c>
      <c r="E277" s="135"/>
      <c r="F277" s="135"/>
      <c r="G277" s="135">
        <v>1200</v>
      </c>
      <c r="O277" s="135">
        <f t="shared" si="24"/>
        <v>1134.2070000000001</v>
      </c>
      <c r="P277" s="75">
        <v>1</v>
      </c>
      <c r="R277" s="7">
        <f t="shared" si="20"/>
        <v>1166.6400000000001</v>
      </c>
      <c r="S277" s="75">
        <f t="shared" si="21"/>
        <v>1.0285953093218434</v>
      </c>
      <c r="T277" s="136">
        <f t="shared" si="22"/>
        <v>-2.8595309321843398E-2</v>
      </c>
    </row>
    <row r="278" spans="1:20" hidden="1" x14ac:dyDescent="0.3">
      <c r="A278" s="133">
        <v>3065</v>
      </c>
      <c r="B278" s="134" t="s">
        <v>1297</v>
      </c>
      <c r="C278" s="132" t="s">
        <v>1176</v>
      </c>
      <c r="D278" s="135">
        <f t="shared" si="23"/>
        <v>1.2829999999999999</v>
      </c>
      <c r="E278" s="135"/>
      <c r="F278" s="135"/>
      <c r="G278" s="135">
        <v>1.32</v>
      </c>
      <c r="O278" s="135">
        <f t="shared" si="24"/>
        <v>1.2470000000000001</v>
      </c>
      <c r="P278" s="75">
        <v>1</v>
      </c>
      <c r="R278" s="7">
        <f t="shared" si="20"/>
        <v>1.2829999999999999</v>
      </c>
      <c r="S278" s="75">
        <f t="shared" si="21"/>
        <v>1.028869286287089</v>
      </c>
      <c r="T278" s="136">
        <f t="shared" si="22"/>
        <v>-2.8869286287088958E-2</v>
      </c>
    </row>
    <row r="279" spans="1:20" hidden="1" x14ac:dyDescent="0.3">
      <c r="A279" s="133" t="s">
        <v>1298</v>
      </c>
      <c r="B279" s="134" t="s">
        <v>1299</v>
      </c>
      <c r="C279" s="132" t="s">
        <v>1176</v>
      </c>
      <c r="D279" s="135">
        <f t="shared" si="23"/>
        <v>32.655999999999999</v>
      </c>
      <c r="E279" s="135"/>
      <c r="F279" s="135"/>
      <c r="G279" s="135">
        <v>33.590000000000003</v>
      </c>
      <c r="O279" s="135">
        <f t="shared" si="24"/>
        <v>31.748000000000001</v>
      </c>
      <c r="P279" s="75">
        <v>1</v>
      </c>
      <c r="R279" s="7">
        <f t="shared" si="20"/>
        <v>32.655999999999999</v>
      </c>
      <c r="S279" s="75">
        <f t="shared" si="21"/>
        <v>1.0286002267859391</v>
      </c>
      <c r="T279" s="136">
        <f t="shared" si="22"/>
        <v>-2.8600226785939098E-2</v>
      </c>
    </row>
    <row r="280" spans="1:20" hidden="1" x14ac:dyDescent="0.3">
      <c r="A280" s="133">
        <v>2386</v>
      </c>
      <c r="B280" s="134" t="s">
        <v>1300</v>
      </c>
      <c r="C280" s="132" t="s">
        <v>1256</v>
      </c>
      <c r="D280" s="135">
        <f t="shared" si="23"/>
        <v>153.66499999999999</v>
      </c>
      <c r="E280" s="135"/>
      <c r="F280" s="135"/>
      <c r="G280" s="135">
        <v>158.06</v>
      </c>
      <c r="O280" s="135">
        <f t="shared" si="24"/>
        <v>149.393</v>
      </c>
      <c r="P280" s="75">
        <v>1</v>
      </c>
      <c r="R280" s="7">
        <f t="shared" si="20"/>
        <v>153.66499999999999</v>
      </c>
      <c r="S280" s="75">
        <f t="shared" si="21"/>
        <v>1.0285957173361535</v>
      </c>
      <c r="T280" s="136">
        <f t="shared" si="22"/>
        <v>-2.8595717336153514E-2</v>
      </c>
    </row>
    <row r="281" spans="1:20" hidden="1" x14ac:dyDescent="0.3">
      <c r="A281" s="133">
        <v>2497</v>
      </c>
      <c r="B281" s="134" t="s">
        <v>1301</v>
      </c>
      <c r="C281" s="132" t="s">
        <v>1256</v>
      </c>
      <c r="D281" s="135">
        <f t="shared" si="23"/>
        <v>148.202</v>
      </c>
      <c r="E281" s="135"/>
      <c r="F281" s="135"/>
      <c r="G281" s="135">
        <v>152.44</v>
      </c>
      <c r="H281" s="132" t="s">
        <v>1405</v>
      </c>
      <c r="O281" s="135">
        <f t="shared" si="24"/>
        <v>144.08099999999999</v>
      </c>
      <c r="P281" s="75">
        <v>1</v>
      </c>
      <c r="R281" s="7">
        <f t="shared" si="20"/>
        <v>148.202</v>
      </c>
      <c r="S281" s="75">
        <f t="shared" si="21"/>
        <v>1.0286019669491466</v>
      </c>
      <c r="T281" s="136">
        <f t="shared" si="22"/>
        <v>-2.8601966949146629E-2</v>
      </c>
    </row>
    <row r="282" spans="1:20" hidden="1" x14ac:dyDescent="0.3">
      <c r="A282" s="133" t="s">
        <v>1302</v>
      </c>
      <c r="B282" s="134" t="s">
        <v>1303</v>
      </c>
      <c r="C282" s="132" t="s">
        <v>1176</v>
      </c>
      <c r="D282" s="135">
        <f t="shared" si="23"/>
        <v>1.04</v>
      </c>
      <c r="E282" s="135"/>
      <c r="F282" s="135"/>
      <c r="G282" s="135">
        <v>1.07</v>
      </c>
      <c r="O282" s="135">
        <f t="shared" si="24"/>
        <v>1.0109999999999999</v>
      </c>
      <c r="P282" s="75">
        <v>1</v>
      </c>
      <c r="R282" s="7">
        <f t="shared" si="20"/>
        <v>1.04</v>
      </c>
      <c r="S282" s="75">
        <f t="shared" si="21"/>
        <v>1.0286844708209695</v>
      </c>
      <c r="T282" s="136">
        <f t="shared" si="22"/>
        <v>-2.8684470820969477E-2</v>
      </c>
    </row>
    <row r="283" spans="1:20" hidden="1" x14ac:dyDescent="0.3">
      <c r="A283" s="133">
        <v>1218</v>
      </c>
      <c r="B283" s="134" t="s">
        <v>1304</v>
      </c>
      <c r="C283" s="132" t="s">
        <v>1174</v>
      </c>
      <c r="D283" s="135">
        <f t="shared" si="23"/>
        <v>15.156000000000001</v>
      </c>
      <c r="E283" s="135"/>
      <c r="F283" s="135"/>
      <c r="G283" s="135">
        <v>15.59</v>
      </c>
      <c r="O283" s="135">
        <f t="shared" si="24"/>
        <v>14.734</v>
      </c>
      <c r="P283" s="75">
        <v>1</v>
      </c>
      <c r="R283" s="7">
        <f t="shared" si="20"/>
        <v>15.156000000000001</v>
      </c>
      <c r="S283" s="75">
        <f t="shared" si="21"/>
        <v>1.0286412379530339</v>
      </c>
      <c r="T283" s="136">
        <f t="shared" si="22"/>
        <v>-2.864123795303386E-2</v>
      </c>
    </row>
    <row r="284" spans="1:20" hidden="1" x14ac:dyDescent="0.3">
      <c r="A284" s="133" t="s">
        <v>1305</v>
      </c>
      <c r="B284" s="134" t="s">
        <v>1306</v>
      </c>
      <c r="C284" s="132" t="s">
        <v>1176</v>
      </c>
      <c r="D284" s="135">
        <f t="shared" si="23"/>
        <v>379.66300000000001</v>
      </c>
      <c r="E284" s="135"/>
      <c r="F284" s="135"/>
      <c r="G284" s="135">
        <v>390.52</v>
      </c>
      <c r="O284" s="135">
        <f t="shared" si="24"/>
        <v>369.108</v>
      </c>
      <c r="P284" s="75">
        <v>1</v>
      </c>
      <c r="R284" s="7">
        <f t="shared" si="20"/>
        <v>379.66300000000001</v>
      </c>
      <c r="S284" s="75">
        <f t="shared" si="21"/>
        <v>1.028595966492192</v>
      </c>
      <c r="T284" s="136">
        <f t="shared" si="22"/>
        <v>-2.8595966492191982E-2</v>
      </c>
    </row>
    <row r="285" spans="1:20" hidden="1" x14ac:dyDescent="0.3">
      <c r="A285" s="133" t="s">
        <v>1307</v>
      </c>
      <c r="B285" s="134" t="s">
        <v>1308</v>
      </c>
      <c r="C285" s="132" t="s">
        <v>1176</v>
      </c>
      <c r="D285" s="135">
        <f t="shared" si="23"/>
        <v>41.793999999999997</v>
      </c>
      <c r="E285" s="135"/>
      <c r="F285" s="135"/>
      <c r="G285" s="135">
        <v>42.99</v>
      </c>
      <c r="O285" s="135">
        <f t="shared" si="24"/>
        <v>40.631999999999998</v>
      </c>
      <c r="P285" s="75">
        <v>1</v>
      </c>
      <c r="R285" s="7">
        <f t="shared" si="20"/>
        <v>41.793999999999997</v>
      </c>
      <c r="S285" s="75">
        <f t="shared" si="21"/>
        <v>1.0285981492419767</v>
      </c>
      <c r="T285" s="136">
        <f t="shared" si="22"/>
        <v>-2.8598149241976678E-2</v>
      </c>
    </row>
    <row r="286" spans="1:20" hidden="1" x14ac:dyDescent="0.3">
      <c r="A286" s="133">
        <v>3135</v>
      </c>
      <c r="B286" s="134" t="s">
        <v>1309</v>
      </c>
      <c r="C286" s="132" t="s">
        <v>1176</v>
      </c>
      <c r="D286" s="135">
        <f t="shared" si="23"/>
        <v>4.9480000000000004</v>
      </c>
      <c r="E286" s="135"/>
      <c r="F286" s="135"/>
      <c r="G286" s="135">
        <v>5.09</v>
      </c>
      <c r="O286" s="135">
        <f t="shared" si="24"/>
        <v>4.8099999999999996</v>
      </c>
      <c r="P286" s="75">
        <v>1</v>
      </c>
      <c r="R286" s="7">
        <f t="shared" si="20"/>
        <v>4.9480000000000004</v>
      </c>
      <c r="S286" s="75">
        <f t="shared" si="21"/>
        <v>1.0286902286902289</v>
      </c>
      <c r="T286" s="136">
        <f t="shared" si="22"/>
        <v>-2.8690228690228858E-2</v>
      </c>
    </row>
    <row r="287" spans="1:20" hidden="1" x14ac:dyDescent="0.3">
      <c r="A287" s="133">
        <v>3138</v>
      </c>
      <c r="B287" s="134" t="s">
        <v>1310</v>
      </c>
      <c r="C287" s="132" t="s">
        <v>1176</v>
      </c>
      <c r="D287" s="135">
        <f t="shared" si="23"/>
        <v>2.6440000000000001</v>
      </c>
      <c r="E287" s="135"/>
      <c r="F287" s="135"/>
      <c r="G287" s="135">
        <v>2.72</v>
      </c>
      <c r="O287" s="135">
        <f t="shared" si="24"/>
        <v>2.57</v>
      </c>
      <c r="P287" s="75">
        <v>1</v>
      </c>
      <c r="R287" s="7">
        <f t="shared" si="20"/>
        <v>2.6440000000000001</v>
      </c>
      <c r="S287" s="75">
        <f t="shared" si="21"/>
        <v>1.0287937743190663</v>
      </c>
      <c r="T287" s="136">
        <f t="shared" si="22"/>
        <v>-2.8793774319066268E-2</v>
      </c>
    </row>
    <row r="288" spans="1:20" hidden="1" x14ac:dyDescent="0.3">
      <c r="A288" s="133">
        <v>2372</v>
      </c>
      <c r="B288" s="134" t="s">
        <v>1311</v>
      </c>
      <c r="C288" s="132" t="s">
        <v>1264</v>
      </c>
      <c r="D288" s="135">
        <f t="shared" si="23"/>
        <v>8.9239999999999995</v>
      </c>
      <c r="E288" s="135"/>
      <c r="F288" s="135"/>
      <c r="G288" s="135">
        <v>9.18</v>
      </c>
      <c r="O288" s="135">
        <f t="shared" si="24"/>
        <v>8.6750000000000007</v>
      </c>
      <c r="P288" s="75">
        <v>1</v>
      </c>
      <c r="R288" s="7">
        <f t="shared" si="20"/>
        <v>8.9239999999999995</v>
      </c>
      <c r="S288" s="75">
        <f t="shared" si="21"/>
        <v>1.0287031700288183</v>
      </c>
      <c r="T288" s="136">
        <f t="shared" si="22"/>
        <v>-2.8703170028818281E-2</v>
      </c>
    </row>
    <row r="289" spans="1:20" hidden="1" x14ac:dyDescent="0.3">
      <c r="A289" s="133" t="s">
        <v>1312</v>
      </c>
      <c r="B289" s="134" t="s">
        <v>1313</v>
      </c>
      <c r="C289" s="132" t="s">
        <v>1176</v>
      </c>
      <c r="D289" s="135">
        <f t="shared" si="23"/>
        <v>65.244</v>
      </c>
      <c r="E289" s="135"/>
      <c r="F289" s="135"/>
      <c r="G289" s="135">
        <v>67.11</v>
      </c>
      <c r="O289" s="135">
        <f t="shared" si="24"/>
        <v>63.43</v>
      </c>
      <c r="P289" s="75">
        <v>1</v>
      </c>
      <c r="R289" s="7">
        <f t="shared" si="20"/>
        <v>65.244</v>
      </c>
      <c r="S289" s="75">
        <f t="shared" si="21"/>
        <v>1.0285984549897524</v>
      </c>
      <c r="T289" s="136">
        <f t="shared" si="22"/>
        <v>-2.8598454989752442E-2</v>
      </c>
    </row>
    <row r="290" spans="1:20" hidden="1" x14ac:dyDescent="0.3">
      <c r="A290" s="133">
        <v>1215</v>
      </c>
      <c r="B290" s="134" t="s">
        <v>1314</v>
      </c>
      <c r="C290" s="132" t="s">
        <v>1264</v>
      </c>
      <c r="D290" s="135">
        <f t="shared" si="23"/>
        <v>0.59299999999999997</v>
      </c>
      <c r="E290" s="135"/>
      <c r="F290" s="135"/>
      <c r="G290" s="135">
        <v>0.61</v>
      </c>
      <c r="O290" s="135">
        <f t="shared" si="24"/>
        <v>0.57599999999999996</v>
      </c>
      <c r="P290" s="75">
        <v>1</v>
      </c>
      <c r="R290" s="7">
        <f t="shared" si="20"/>
        <v>0.59299999999999997</v>
      </c>
      <c r="S290" s="75">
        <f t="shared" si="21"/>
        <v>1.0295138888888888</v>
      </c>
      <c r="T290" s="136">
        <f t="shared" si="22"/>
        <v>-2.951388888888884E-2</v>
      </c>
    </row>
    <row r="291" spans="1:20" ht="22.8" hidden="1" x14ac:dyDescent="0.3">
      <c r="A291" s="133">
        <v>3948</v>
      </c>
      <c r="B291" s="134" t="s">
        <v>1315</v>
      </c>
      <c r="C291" s="132" t="s">
        <v>1176</v>
      </c>
      <c r="D291" s="135">
        <f t="shared" si="23"/>
        <v>215.828</v>
      </c>
      <c r="E291" s="135"/>
      <c r="F291" s="135"/>
      <c r="G291" s="135">
        <v>222</v>
      </c>
      <c r="O291" s="135">
        <f t="shared" si="24"/>
        <v>209.827</v>
      </c>
      <c r="P291" s="75">
        <v>1</v>
      </c>
      <c r="R291" s="7">
        <f t="shared" si="20"/>
        <v>215.828</v>
      </c>
      <c r="S291" s="75">
        <f t="shared" si="21"/>
        <v>1.0285997512236271</v>
      </c>
      <c r="T291" s="136">
        <f t="shared" si="22"/>
        <v>-2.8599751223627123E-2</v>
      </c>
    </row>
    <row r="292" spans="1:20" hidden="1" x14ac:dyDescent="0.3">
      <c r="A292" s="133">
        <v>2779</v>
      </c>
      <c r="B292" s="134" t="s">
        <v>1316</v>
      </c>
      <c r="C292" s="132" t="s">
        <v>1317</v>
      </c>
      <c r="D292" s="135">
        <f t="shared" si="23"/>
        <v>4.7629999999999999</v>
      </c>
      <c r="E292" s="135"/>
      <c r="F292" s="135"/>
      <c r="G292" s="135">
        <v>4.9000000000000004</v>
      </c>
      <c r="O292" s="135">
        <f t="shared" si="24"/>
        <v>4.63</v>
      </c>
      <c r="P292" s="75">
        <v>1</v>
      </c>
      <c r="R292" s="7">
        <f t="shared" si="20"/>
        <v>4.7629999999999999</v>
      </c>
      <c r="S292" s="75">
        <f t="shared" si="21"/>
        <v>1.0287257019438445</v>
      </c>
      <c r="T292" s="136">
        <f t="shared" si="22"/>
        <v>-2.8725701943844495E-2</v>
      </c>
    </row>
    <row r="293" spans="1:20" hidden="1" x14ac:dyDescent="0.3">
      <c r="A293" s="133">
        <v>2782</v>
      </c>
      <c r="B293" s="134" t="s">
        <v>1318</v>
      </c>
      <c r="C293" s="132" t="s">
        <v>1181</v>
      </c>
      <c r="D293" s="135">
        <f t="shared" si="23"/>
        <v>5.2009999999999996</v>
      </c>
      <c r="E293" s="135"/>
      <c r="F293" s="135"/>
      <c r="G293" s="135">
        <v>5.35</v>
      </c>
      <c r="O293" s="135">
        <f t="shared" si="24"/>
        <v>5.056</v>
      </c>
      <c r="P293" s="75">
        <v>1</v>
      </c>
      <c r="R293" s="7">
        <f t="shared" si="20"/>
        <v>5.2009999999999996</v>
      </c>
      <c r="S293" s="75">
        <f t="shared" si="21"/>
        <v>1.0286787974683544</v>
      </c>
      <c r="T293" s="136">
        <f t="shared" si="22"/>
        <v>-2.8678797468354444E-2</v>
      </c>
    </row>
    <row r="294" spans="1:20" ht="34.200000000000003" hidden="1" x14ac:dyDescent="0.3">
      <c r="A294" s="133">
        <v>2788</v>
      </c>
      <c r="B294" s="134" t="s">
        <v>1319</v>
      </c>
      <c r="C294" s="132" t="s">
        <v>1176</v>
      </c>
      <c r="D294" s="135">
        <f t="shared" si="23"/>
        <v>2.673</v>
      </c>
      <c r="E294" s="135"/>
      <c r="F294" s="135"/>
      <c r="G294" s="135">
        <v>2.75</v>
      </c>
      <c r="O294" s="135">
        <f t="shared" si="24"/>
        <v>2.5979999999999999</v>
      </c>
      <c r="P294" s="75">
        <v>1</v>
      </c>
      <c r="R294" s="7">
        <f t="shared" si="20"/>
        <v>2.673</v>
      </c>
      <c r="S294" s="75">
        <f t="shared" si="21"/>
        <v>1.0288683602771362</v>
      </c>
      <c r="T294" s="136">
        <f t="shared" si="22"/>
        <v>-2.886836027713624E-2</v>
      </c>
    </row>
    <row r="295" spans="1:20" hidden="1" x14ac:dyDescent="0.3">
      <c r="A295" s="133">
        <v>2804</v>
      </c>
      <c r="B295" s="134" t="s">
        <v>1320</v>
      </c>
      <c r="C295" s="132" t="s">
        <v>1256</v>
      </c>
      <c r="D295" s="135">
        <f t="shared" si="23"/>
        <v>153.80199999999999</v>
      </c>
      <c r="E295" s="135"/>
      <c r="F295" s="135"/>
      <c r="G295" s="135">
        <v>158.19999999999999</v>
      </c>
      <c r="H295" s="132" t="s">
        <v>1405</v>
      </c>
      <c r="O295" s="135">
        <f t="shared" si="24"/>
        <v>149.52600000000001</v>
      </c>
      <c r="P295" s="75">
        <v>1</v>
      </c>
      <c r="R295" s="7">
        <f t="shared" si="20"/>
        <v>153.80199999999999</v>
      </c>
      <c r="S295" s="75">
        <f t="shared" si="21"/>
        <v>1.0285970332918688</v>
      </c>
      <c r="T295" s="136">
        <f t="shared" si="22"/>
        <v>-2.8597033291868801E-2</v>
      </c>
    </row>
    <row r="296" spans="1:20" hidden="1" x14ac:dyDescent="0.3">
      <c r="A296" s="133">
        <v>2842</v>
      </c>
      <c r="B296" s="134" t="s">
        <v>1321</v>
      </c>
      <c r="C296" s="132" t="s">
        <v>1181</v>
      </c>
      <c r="D296" s="135">
        <f t="shared" si="23"/>
        <v>10.82</v>
      </c>
      <c r="E296" s="135"/>
      <c r="F296" s="135"/>
      <c r="G296" s="135">
        <v>11.13</v>
      </c>
      <c r="O296" s="135">
        <f t="shared" si="24"/>
        <v>10.519</v>
      </c>
      <c r="P296" s="75">
        <v>1</v>
      </c>
      <c r="R296" s="7">
        <f t="shared" si="20"/>
        <v>10.82</v>
      </c>
      <c r="S296" s="75">
        <f t="shared" si="21"/>
        <v>1.028614887346706</v>
      </c>
      <c r="T296" s="136">
        <f t="shared" si="22"/>
        <v>-2.8614887346706031E-2</v>
      </c>
    </row>
    <row r="297" spans="1:20" ht="22.8" hidden="1" x14ac:dyDescent="0.3">
      <c r="A297" s="133">
        <v>2845</v>
      </c>
      <c r="B297" s="134" t="s">
        <v>1322</v>
      </c>
      <c r="C297" s="132" t="s">
        <v>1176</v>
      </c>
      <c r="D297" s="135">
        <f t="shared" si="23"/>
        <v>363.57299999999998</v>
      </c>
      <c r="E297" s="135"/>
      <c r="F297" s="135"/>
      <c r="G297" s="135">
        <v>373.97</v>
      </c>
      <c r="O297" s="135">
        <f t="shared" si="24"/>
        <v>353.46499999999997</v>
      </c>
      <c r="P297" s="75">
        <v>1</v>
      </c>
      <c r="R297" s="7">
        <f t="shared" si="20"/>
        <v>363.57299999999998</v>
      </c>
      <c r="S297" s="75">
        <f t="shared" si="21"/>
        <v>1.0285968907812655</v>
      </c>
      <c r="T297" s="136">
        <f t="shared" si="22"/>
        <v>-2.8596890781265483E-2</v>
      </c>
    </row>
    <row r="298" spans="1:20" hidden="1" x14ac:dyDescent="0.3">
      <c r="A298" s="133">
        <v>2846</v>
      </c>
      <c r="B298" s="134" t="s">
        <v>1323</v>
      </c>
      <c r="C298" s="132" t="s">
        <v>1176</v>
      </c>
      <c r="D298" s="135">
        <f t="shared" si="23"/>
        <v>3.645</v>
      </c>
      <c r="E298" s="135"/>
      <c r="F298" s="135"/>
      <c r="G298" s="135">
        <v>3.75</v>
      </c>
      <c r="O298" s="135">
        <f t="shared" si="24"/>
        <v>3.5430000000000001</v>
      </c>
      <c r="P298" s="75">
        <v>1</v>
      </c>
      <c r="R298" s="7">
        <f t="shared" si="20"/>
        <v>3.645</v>
      </c>
      <c r="S298" s="75">
        <f t="shared" si="21"/>
        <v>1.0287891617273497</v>
      </c>
      <c r="T298" s="136">
        <f t="shared" si="22"/>
        <v>-2.8789161727349688E-2</v>
      </c>
    </row>
    <row r="299" spans="1:20" hidden="1" x14ac:dyDescent="0.3">
      <c r="A299" s="133">
        <v>2847</v>
      </c>
      <c r="B299" s="134" t="s">
        <v>1324</v>
      </c>
      <c r="C299" s="132" t="s">
        <v>1264</v>
      </c>
      <c r="D299" s="135">
        <f t="shared" si="23"/>
        <v>13.678000000000001</v>
      </c>
      <c r="E299" s="135"/>
      <c r="F299" s="135"/>
      <c r="G299" s="135">
        <v>14.07</v>
      </c>
      <c r="O299" s="135">
        <f t="shared" si="24"/>
        <v>13.297000000000001</v>
      </c>
      <c r="P299" s="75">
        <v>1</v>
      </c>
      <c r="R299" s="7">
        <f t="shared" si="20"/>
        <v>13.678000000000001</v>
      </c>
      <c r="S299" s="75">
        <f t="shared" si="21"/>
        <v>1.0286530796420246</v>
      </c>
      <c r="T299" s="136">
        <f t="shared" si="22"/>
        <v>-2.865307964202457E-2</v>
      </c>
    </row>
    <row r="300" spans="1:20" hidden="1" x14ac:dyDescent="0.3">
      <c r="A300" s="133">
        <v>2848</v>
      </c>
      <c r="B300" s="134" t="s">
        <v>1325</v>
      </c>
      <c r="C300" s="132" t="s">
        <v>1176</v>
      </c>
      <c r="D300" s="135">
        <f t="shared" si="23"/>
        <v>45.186999999999998</v>
      </c>
      <c r="E300" s="135"/>
      <c r="F300" s="135"/>
      <c r="G300" s="135">
        <v>46.48</v>
      </c>
      <c r="O300" s="135">
        <f t="shared" si="24"/>
        <v>43.93</v>
      </c>
      <c r="P300" s="75">
        <v>1</v>
      </c>
      <c r="R300" s="7">
        <f t="shared" si="20"/>
        <v>45.186999999999998</v>
      </c>
      <c r="S300" s="75">
        <f t="shared" si="21"/>
        <v>1.0286137036193945</v>
      </c>
      <c r="T300" s="136">
        <f t="shared" si="22"/>
        <v>-2.8613703619394526E-2</v>
      </c>
    </row>
    <row r="301" spans="1:20" hidden="1" x14ac:dyDescent="0.3">
      <c r="A301" s="133">
        <v>2849</v>
      </c>
      <c r="B301" s="134" t="s">
        <v>1326</v>
      </c>
      <c r="C301" s="132" t="s">
        <v>1176</v>
      </c>
      <c r="D301" s="135">
        <f t="shared" si="23"/>
        <v>37.098999999999997</v>
      </c>
      <c r="E301" s="135"/>
      <c r="F301" s="135"/>
      <c r="G301" s="135">
        <v>38.159999999999997</v>
      </c>
      <c r="O301" s="135">
        <f t="shared" si="24"/>
        <v>36.067</v>
      </c>
      <c r="P301" s="75">
        <v>1</v>
      </c>
      <c r="R301" s="7">
        <f t="shared" si="20"/>
        <v>37.098999999999997</v>
      </c>
      <c r="S301" s="75">
        <f t="shared" si="21"/>
        <v>1.0286134139240857</v>
      </c>
      <c r="T301" s="136">
        <f t="shared" si="22"/>
        <v>-2.8613413924085673E-2</v>
      </c>
    </row>
    <row r="302" spans="1:20" hidden="1" x14ac:dyDescent="0.3">
      <c r="A302" s="133">
        <v>2850</v>
      </c>
      <c r="B302" s="134" t="s">
        <v>1327</v>
      </c>
      <c r="C302" s="132" t="s">
        <v>1176</v>
      </c>
      <c r="D302" s="135">
        <f t="shared" si="23"/>
        <v>37.585000000000001</v>
      </c>
      <c r="E302" s="135"/>
      <c r="F302" s="135"/>
      <c r="G302" s="135">
        <v>38.659999999999997</v>
      </c>
      <c r="O302" s="135">
        <f t="shared" si="24"/>
        <v>36.54</v>
      </c>
      <c r="P302" s="75">
        <v>1</v>
      </c>
      <c r="R302" s="7">
        <f t="shared" si="20"/>
        <v>37.585000000000001</v>
      </c>
      <c r="S302" s="75">
        <f t="shared" si="21"/>
        <v>1.0285987958401752</v>
      </c>
      <c r="T302" s="136">
        <f t="shared" si="22"/>
        <v>-2.8598795840175217E-2</v>
      </c>
    </row>
    <row r="303" spans="1:20" hidden="1" x14ac:dyDescent="0.3">
      <c r="A303" s="133">
        <v>2851</v>
      </c>
      <c r="B303" s="134" t="s">
        <v>1328</v>
      </c>
      <c r="C303" s="132" t="s">
        <v>1176</v>
      </c>
      <c r="D303" s="135">
        <f t="shared" si="23"/>
        <v>16.478000000000002</v>
      </c>
      <c r="E303" s="135"/>
      <c r="F303" s="135"/>
      <c r="G303" s="135">
        <v>16.95</v>
      </c>
      <c r="O303" s="135">
        <f t="shared" si="24"/>
        <v>16.018999999999998</v>
      </c>
      <c r="P303" s="75">
        <v>1</v>
      </c>
      <c r="R303" s="7">
        <f t="shared" si="20"/>
        <v>16.478000000000002</v>
      </c>
      <c r="S303" s="75">
        <f t="shared" si="21"/>
        <v>1.0286534739996256</v>
      </c>
      <c r="T303" s="136">
        <f t="shared" si="22"/>
        <v>-2.8653473999625589E-2</v>
      </c>
    </row>
    <row r="304" spans="1:20" hidden="1" x14ac:dyDescent="0.3">
      <c r="A304" s="133">
        <v>2852</v>
      </c>
      <c r="B304" s="134" t="s">
        <v>1329</v>
      </c>
      <c r="C304" s="132" t="s">
        <v>1176</v>
      </c>
      <c r="D304" s="135">
        <f t="shared" si="23"/>
        <v>55.171999999999997</v>
      </c>
      <c r="E304" s="135"/>
      <c r="F304" s="135"/>
      <c r="G304" s="135">
        <v>56.75</v>
      </c>
      <c r="O304" s="135">
        <f t="shared" si="24"/>
        <v>53.637999999999998</v>
      </c>
      <c r="P304" s="75">
        <v>1</v>
      </c>
      <c r="R304" s="7">
        <f t="shared" si="20"/>
        <v>55.171999999999997</v>
      </c>
      <c r="S304" s="75">
        <f t="shared" si="21"/>
        <v>1.0285991274842463</v>
      </c>
      <c r="T304" s="136">
        <f t="shared" si="22"/>
        <v>-2.8599127484246312E-2</v>
      </c>
    </row>
    <row r="305" spans="1:20" hidden="1" x14ac:dyDescent="0.3">
      <c r="A305" s="133">
        <v>2853</v>
      </c>
      <c r="B305" s="134" t="s">
        <v>1330</v>
      </c>
      <c r="C305" s="132" t="s">
        <v>1176</v>
      </c>
      <c r="D305" s="135">
        <f t="shared" si="23"/>
        <v>47.54</v>
      </c>
      <c r="E305" s="135"/>
      <c r="F305" s="135"/>
      <c r="G305" s="135">
        <v>48.9</v>
      </c>
      <c r="O305" s="135">
        <f t="shared" si="24"/>
        <v>46.218000000000004</v>
      </c>
      <c r="P305" s="75">
        <v>1</v>
      </c>
      <c r="R305" s="7">
        <f t="shared" si="20"/>
        <v>47.54</v>
      </c>
      <c r="S305" s="75">
        <f t="shared" si="21"/>
        <v>1.028603574364966</v>
      </c>
      <c r="T305" s="136">
        <f t="shared" si="22"/>
        <v>-2.8603574364965967E-2</v>
      </c>
    </row>
    <row r="306" spans="1:20" hidden="1" x14ac:dyDescent="0.3">
      <c r="A306" s="133">
        <v>2854</v>
      </c>
      <c r="B306" s="134" t="s">
        <v>1331</v>
      </c>
      <c r="C306" s="132" t="s">
        <v>1332</v>
      </c>
      <c r="D306" s="135">
        <f t="shared" si="23"/>
        <v>13.590999999999999</v>
      </c>
      <c r="E306" s="135"/>
      <c r="F306" s="135"/>
      <c r="G306" s="135">
        <v>13.98</v>
      </c>
      <c r="O306" s="135">
        <f t="shared" si="24"/>
        <v>13.212999999999999</v>
      </c>
      <c r="P306" s="75">
        <v>1</v>
      </c>
      <c r="R306" s="7">
        <f t="shared" si="20"/>
        <v>13.590999999999999</v>
      </c>
      <c r="S306" s="75">
        <f t="shared" si="21"/>
        <v>1.0286081889048664</v>
      </c>
      <c r="T306" s="136">
        <f t="shared" si="22"/>
        <v>-2.8608188904866383E-2</v>
      </c>
    </row>
    <row r="307" spans="1:20" hidden="1" x14ac:dyDescent="0.3">
      <c r="A307" s="133">
        <v>2855</v>
      </c>
      <c r="B307" s="134" t="s">
        <v>1333</v>
      </c>
      <c r="C307" s="132" t="s">
        <v>1176</v>
      </c>
      <c r="D307" s="135">
        <f t="shared" si="23"/>
        <v>0.16500000000000001</v>
      </c>
      <c r="E307" s="135"/>
      <c r="F307" s="135"/>
      <c r="G307" s="135">
        <v>0.17</v>
      </c>
      <c r="O307" s="135">
        <f t="shared" si="24"/>
        <v>0.16</v>
      </c>
      <c r="P307" s="75">
        <v>1</v>
      </c>
      <c r="R307" s="7">
        <f t="shared" si="20"/>
        <v>0.16500000000000001</v>
      </c>
      <c r="S307" s="75">
        <f t="shared" si="21"/>
        <v>1.03125</v>
      </c>
      <c r="T307" s="136">
        <f t="shared" si="22"/>
        <v>-3.125E-2</v>
      </c>
    </row>
    <row r="308" spans="1:20" hidden="1" x14ac:dyDescent="0.3">
      <c r="A308" s="133">
        <v>2856</v>
      </c>
      <c r="B308" s="134" t="s">
        <v>1334</v>
      </c>
      <c r="C308" s="132" t="s">
        <v>1335</v>
      </c>
      <c r="D308" s="135">
        <f t="shared" si="23"/>
        <v>8.5739999999999998</v>
      </c>
      <c r="E308" s="135"/>
      <c r="F308" s="135"/>
      <c r="G308" s="135">
        <v>8.82</v>
      </c>
      <c r="O308" s="135">
        <f t="shared" si="24"/>
        <v>8.3350000000000009</v>
      </c>
      <c r="P308" s="75">
        <v>1</v>
      </c>
      <c r="R308" s="7">
        <f t="shared" si="20"/>
        <v>8.5739999999999998</v>
      </c>
      <c r="S308" s="75">
        <f t="shared" si="21"/>
        <v>1.0286742651469705</v>
      </c>
      <c r="T308" s="136">
        <f t="shared" si="22"/>
        <v>-2.8674265146970468E-2</v>
      </c>
    </row>
    <row r="309" spans="1:20" hidden="1" x14ac:dyDescent="0.3">
      <c r="A309" s="133">
        <v>2857</v>
      </c>
      <c r="B309" s="134" t="s">
        <v>1336</v>
      </c>
      <c r="C309" s="132" t="s">
        <v>1176</v>
      </c>
      <c r="D309" s="135">
        <f t="shared" si="23"/>
        <v>42.008000000000003</v>
      </c>
      <c r="E309" s="135"/>
      <c r="F309" s="135"/>
      <c r="G309" s="135">
        <v>43.21</v>
      </c>
      <c r="O309" s="135">
        <f t="shared" si="24"/>
        <v>40.840000000000003</v>
      </c>
      <c r="P309" s="75">
        <v>1</v>
      </c>
      <c r="R309" s="7">
        <f t="shared" si="20"/>
        <v>42.008000000000003</v>
      </c>
      <c r="S309" s="75">
        <f t="shared" si="21"/>
        <v>1.0285994123408424</v>
      </c>
      <c r="T309" s="136">
        <f t="shared" si="22"/>
        <v>-2.8599412340842401E-2</v>
      </c>
    </row>
    <row r="310" spans="1:20" hidden="1" x14ac:dyDescent="0.3">
      <c r="A310" s="133">
        <v>2858</v>
      </c>
      <c r="B310" s="134" t="s">
        <v>1337</v>
      </c>
      <c r="C310" s="132" t="s">
        <v>1176</v>
      </c>
      <c r="D310" s="135">
        <f t="shared" si="23"/>
        <v>51.429000000000002</v>
      </c>
      <c r="E310" s="135"/>
      <c r="F310" s="135"/>
      <c r="G310" s="135">
        <v>52.9</v>
      </c>
      <c r="O310" s="135">
        <f t="shared" si="24"/>
        <v>49.999000000000002</v>
      </c>
      <c r="P310" s="75">
        <v>1</v>
      </c>
      <c r="R310" s="7">
        <f t="shared" si="20"/>
        <v>51.429000000000002</v>
      </c>
      <c r="S310" s="75">
        <f t="shared" si="21"/>
        <v>1.0286005720114402</v>
      </c>
      <c r="T310" s="136">
        <f t="shared" si="22"/>
        <v>-2.8600572011440173E-2</v>
      </c>
    </row>
    <row r="311" spans="1:20" ht="22.8" hidden="1" x14ac:dyDescent="0.3">
      <c r="A311" s="133">
        <v>2859</v>
      </c>
      <c r="B311" s="134" t="s">
        <v>1338</v>
      </c>
      <c r="C311" s="132" t="s">
        <v>1335</v>
      </c>
      <c r="D311" s="135">
        <f t="shared" si="23"/>
        <v>15.827</v>
      </c>
      <c r="E311" s="135"/>
      <c r="F311" s="135"/>
      <c r="G311" s="135">
        <v>16.28</v>
      </c>
      <c r="O311" s="135">
        <f t="shared" si="24"/>
        <v>15.387</v>
      </c>
      <c r="P311" s="75">
        <v>1</v>
      </c>
      <c r="R311" s="7">
        <f t="shared" si="20"/>
        <v>15.827</v>
      </c>
      <c r="S311" s="75">
        <f t="shared" si="21"/>
        <v>1.0285955676870084</v>
      </c>
      <c r="T311" s="136">
        <f t="shared" si="22"/>
        <v>-2.8595567687008439E-2</v>
      </c>
    </row>
    <row r="312" spans="1:20" hidden="1" x14ac:dyDescent="0.3">
      <c r="A312" s="133">
        <v>2860</v>
      </c>
      <c r="B312" s="134" t="s">
        <v>1339</v>
      </c>
      <c r="C312" s="132" t="s">
        <v>1176</v>
      </c>
      <c r="D312" s="135">
        <f t="shared" si="23"/>
        <v>37.75</v>
      </c>
      <c r="E312" s="135"/>
      <c r="F312" s="135"/>
      <c r="G312" s="135">
        <v>38.83</v>
      </c>
      <c r="O312" s="135">
        <f t="shared" si="24"/>
        <v>36.700000000000003</v>
      </c>
      <c r="P312" s="75">
        <v>1</v>
      </c>
      <c r="R312" s="7">
        <f t="shared" si="20"/>
        <v>37.75</v>
      </c>
      <c r="S312" s="75">
        <f t="shared" si="21"/>
        <v>1.0286103542234331</v>
      </c>
      <c r="T312" s="136">
        <f t="shared" si="22"/>
        <v>-2.8610354223433054E-2</v>
      </c>
    </row>
    <row r="313" spans="1:20" hidden="1" x14ac:dyDescent="0.3">
      <c r="A313" s="133">
        <v>2861</v>
      </c>
      <c r="B313" s="134" t="s">
        <v>1340</v>
      </c>
      <c r="C313" s="132" t="s">
        <v>1264</v>
      </c>
      <c r="D313" s="135">
        <f t="shared" si="23"/>
        <v>11.228</v>
      </c>
      <c r="E313" s="135"/>
      <c r="F313" s="135"/>
      <c r="G313" s="135">
        <v>11.55</v>
      </c>
      <c r="O313" s="135">
        <f t="shared" si="24"/>
        <v>10.914999999999999</v>
      </c>
      <c r="P313" s="75">
        <v>1</v>
      </c>
      <c r="R313" s="7">
        <f t="shared" si="20"/>
        <v>11.228</v>
      </c>
      <c r="S313" s="75">
        <f t="shared" si="21"/>
        <v>1.0286761337608796</v>
      </c>
      <c r="T313" s="136">
        <f t="shared" si="22"/>
        <v>-2.867613376087963E-2</v>
      </c>
    </row>
    <row r="314" spans="1:20" hidden="1" x14ac:dyDescent="0.3">
      <c r="A314" s="133">
        <v>2862</v>
      </c>
      <c r="B314" s="134" t="s">
        <v>1341</v>
      </c>
      <c r="C314" s="132" t="s">
        <v>1264</v>
      </c>
      <c r="D314" s="135">
        <f t="shared" si="23"/>
        <v>5.7939999999999996</v>
      </c>
      <c r="E314" s="135"/>
      <c r="F314" s="135"/>
      <c r="G314" s="135">
        <v>5.96</v>
      </c>
      <c r="O314" s="135">
        <f t="shared" si="24"/>
        <v>5.6319999999999997</v>
      </c>
      <c r="P314" s="75">
        <v>1</v>
      </c>
      <c r="R314" s="7">
        <f t="shared" si="20"/>
        <v>5.7939999999999996</v>
      </c>
      <c r="S314" s="75">
        <f t="shared" si="21"/>
        <v>1.0287642045454546</v>
      </c>
      <c r="T314" s="136">
        <f t="shared" si="22"/>
        <v>-2.8764204545454586E-2</v>
      </c>
    </row>
    <row r="315" spans="1:20" hidden="1" x14ac:dyDescent="0.3">
      <c r="A315" s="133">
        <v>2863</v>
      </c>
      <c r="B315" s="134" t="s">
        <v>1342</v>
      </c>
      <c r="C315" s="132" t="s">
        <v>1176</v>
      </c>
      <c r="D315" s="135">
        <f t="shared" si="23"/>
        <v>120.066</v>
      </c>
      <c r="E315" s="135"/>
      <c r="F315" s="135"/>
      <c r="G315" s="135">
        <v>123.5</v>
      </c>
      <c r="O315" s="135">
        <f t="shared" si="24"/>
        <v>116.72799999999999</v>
      </c>
      <c r="P315" s="75">
        <v>1</v>
      </c>
      <c r="R315" s="7">
        <f t="shared" si="20"/>
        <v>120.066</v>
      </c>
      <c r="S315" s="75">
        <f t="shared" si="21"/>
        <v>1.0285963950380372</v>
      </c>
      <c r="T315" s="136">
        <f t="shared" si="22"/>
        <v>-2.8596395038037237E-2</v>
      </c>
    </row>
    <row r="316" spans="1:20" ht="22.8" hidden="1" x14ac:dyDescent="0.3">
      <c r="A316" s="133">
        <v>2864</v>
      </c>
      <c r="B316" s="134" t="s">
        <v>1343</v>
      </c>
      <c r="C316" s="132" t="s">
        <v>1176</v>
      </c>
      <c r="D316" s="135">
        <f t="shared" si="23"/>
        <v>2433.1149999999998</v>
      </c>
      <c r="E316" s="135"/>
      <c r="F316" s="135"/>
      <c r="G316" s="135">
        <v>2502.69</v>
      </c>
      <c r="O316" s="135">
        <f t="shared" si="24"/>
        <v>2365.4740000000002</v>
      </c>
      <c r="P316" s="75">
        <v>1</v>
      </c>
      <c r="R316" s="7">
        <f t="shared" si="20"/>
        <v>2433.1149999999998</v>
      </c>
      <c r="S316" s="75">
        <f t="shared" si="21"/>
        <v>1.0285951145520937</v>
      </c>
      <c r="T316" s="136">
        <f t="shared" si="22"/>
        <v>-2.8595114552093737E-2</v>
      </c>
    </row>
    <row r="317" spans="1:20" ht="22.8" hidden="1" x14ac:dyDescent="0.3">
      <c r="A317" s="133">
        <v>2865</v>
      </c>
      <c r="B317" s="134" t="s">
        <v>1344</v>
      </c>
      <c r="C317" s="132" t="s">
        <v>1176</v>
      </c>
      <c r="D317" s="135">
        <f t="shared" si="23"/>
        <v>1637.5630000000001</v>
      </c>
      <c r="E317" s="135"/>
      <c r="F317" s="135"/>
      <c r="G317" s="135">
        <v>1684.39</v>
      </c>
      <c r="O317" s="135">
        <f t="shared" si="24"/>
        <v>1592.038</v>
      </c>
      <c r="P317" s="75">
        <v>1</v>
      </c>
      <c r="R317" s="7">
        <f t="shared" si="20"/>
        <v>1637.5630000000001</v>
      </c>
      <c r="S317" s="75">
        <f t="shared" si="21"/>
        <v>1.0285954229735723</v>
      </c>
      <c r="T317" s="136">
        <f t="shared" si="22"/>
        <v>-2.8595422973572315E-2</v>
      </c>
    </row>
    <row r="318" spans="1:20" ht="22.8" hidden="1" x14ac:dyDescent="0.3">
      <c r="A318" s="133">
        <v>2866</v>
      </c>
      <c r="B318" s="134" t="s">
        <v>1345</v>
      </c>
      <c r="C318" s="132" t="s">
        <v>1176</v>
      </c>
      <c r="D318" s="135">
        <f t="shared" si="23"/>
        <v>937.82299999999998</v>
      </c>
      <c r="E318" s="135"/>
      <c r="F318" s="135"/>
      <c r="G318" s="135">
        <v>964.64</v>
      </c>
      <c r="O318" s="135">
        <f t="shared" si="24"/>
        <v>911.75099999999998</v>
      </c>
      <c r="P318" s="75">
        <v>1</v>
      </c>
      <c r="R318" s="7">
        <f t="shared" si="20"/>
        <v>937.82299999999998</v>
      </c>
      <c r="S318" s="75">
        <f t="shared" si="21"/>
        <v>1.0285955266295292</v>
      </c>
      <c r="T318" s="136">
        <f t="shared" si="22"/>
        <v>-2.8595526629529244E-2</v>
      </c>
    </row>
    <row r="319" spans="1:20" hidden="1" x14ac:dyDescent="0.3">
      <c r="A319" s="133">
        <v>2867</v>
      </c>
      <c r="B319" s="134" t="s">
        <v>1346</v>
      </c>
      <c r="C319" s="132" t="s">
        <v>1176</v>
      </c>
      <c r="D319" s="135">
        <f t="shared" si="23"/>
        <v>345.13099999999997</v>
      </c>
      <c r="E319" s="135"/>
      <c r="F319" s="135"/>
      <c r="G319" s="135">
        <v>355</v>
      </c>
      <c r="O319" s="135">
        <f t="shared" si="24"/>
        <v>335.536</v>
      </c>
      <c r="P319" s="75">
        <v>1</v>
      </c>
      <c r="R319" s="7">
        <f t="shared" si="20"/>
        <v>345.13099999999997</v>
      </c>
      <c r="S319" s="75">
        <f t="shared" si="21"/>
        <v>1.0285960373849601</v>
      </c>
      <c r="T319" s="136">
        <f t="shared" si="22"/>
        <v>-2.8596037384960082E-2</v>
      </c>
    </row>
    <row r="320" spans="1:20" ht="22.8" hidden="1" x14ac:dyDescent="0.3">
      <c r="A320" s="133">
        <v>2868</v>
      </c>
      <c r="B320" s="134" t="s">
        <v>1347</v>
      </c>
      <c r="C320" s="132" t="s">
        <v>1176</v>
      </c>
      <c r="D320" s="135">
        <f t="shared" si="23"/>
        <v>1362.0319999999999</v>
      </c>
      <c r="E320" s="135"/>
      <c r="F320" s="135"/>
      <c r="G320" s="135">
        <v>1400.98</v>
      </c>
      <c r="O320" s="135">
        <f t="shared" si="24"/>
        <v>1324.1669999999999</v>
      </c>
      <c r="P320" s="75">
        <v>1</v>
      </c>
      <c r="R320" s="7">
        <f t="shared" si="20"/>
        <v>1362.0319999999999</v>
      </c>
      <c r="S320" s="75">
        <f t="shared" si="21"/>
        <v>1.0285953357846858</v>
      </c>
      <c r="T320" s="136">
        <f t="shared" si="22"/>
        <v>-2.859533578468576E-2</v>
      </c>
    </row>
    <row r="321" spans="1:20" hidden="1" x14ac:dyDescent="0.3">
      <c r="A321" s="133">
        <v>4056</v>
      </c>
      <c r="B321" s="134" t="s">
        <v>1348</v>
      </c>
      <c r="C321" s="132" t="s">
        <v>1176</v>
      </c>
      <c r="D321" s="135">
        <f t="shared" si="23"/>
        <v>26.141999999999999</v>
      </c>
      <c r="E321" s="135"/>
      <c r="F321" s="135"/>
      <c r="G321" s="135">
        <v>26.89</v>
      </c>
      <c r="O321" s="135">
        <f t="shared" si="24"/>
        <v>25.414999999999999</v>
      </c>
      <c r="P321" s="75">
        <v>1</v>
      </c>
      <c r="R321" s="7">
        <f t="shared" si="20"/>
        <v>26.141999999999999</v>
      </c>
      <c r="S321" s="75">
        <f t="shared" si="21"/>
        <v>1.0286051544363566</v>
      </c>
      <c r="T321" s="136">
        <f t="shared" si="22"/>
        <v>-2.8605154436356584E-2</v>
      </c>
    </row>
    <row r="322" spans="1:20" hidden="1" x14ac:dyDescent="0.3">
      <c r="A322" s="133">
        <v>4057</v>
      </c>
      <c r="B322" s="134" t="s">
        <v>1349</v>
      </c>
      <c r="C322" s="132" t="s">
        <v>1176</v>
      </c>
      <c r="D322" s="135">
        <f t="shared" si="23"/>
        <v>33.860999999999997</v>
      </c>
      <c r="E322" s="135"/>
      <c r="F322" s="135"/>
      <c r="G322" s="135">
        <v>34.83</v>
      </c>
      <c r="O322" s="135">
        <f t="shared" si="24"/>
        <v>32.918999999999997</v>
      </c>
      <c r="P322" s="75">
        <v>1</v>
      </c>
      <c r="R322" s="7">
        <f t="shared" si="20"/>
        <v>33.860999999999997</v>
      </c>
      <c r="S322" s="75">
        <f t="shared" si="21"/>
        <v>1.0286156930647954</v>
      </c>
      <c r="T322" s="136">
        <f t="shared" si="22"/>
        <v>-2.8615693064795389E-2</v>
      </c>
    </row>
    <row r="323" spans="1:20" ht="22.8" hidden="1" x14ac:dyDescent="0.3">
      <c r="A323" s="133">
        <v>4053</v>
      </c>
      <c r="B323" s="134" t="s">
        <v>1350</v>
      </c>
      <c r="C323" s="132" t="s">
        <v>1176</v>
      </c>
      <c r="D323" s="135">
        <f t="shared" si="23"/>
        <v>16.361999999999998</v>
      </c>
      <c r="E323" s="135"/>
      <c r="F323" s="135"/>
      <c r="G323" s="135">
        <v>16.829999999999998</v>
      </c>
      <c r="O323" s="135">
        <f t="shared" si="24"/>
        <v>15.907</v>
      </c>
      <c r="P323" s="75">
        <v>1</v>
      </c>
      <c r="R323" s="7">
        <f t="shared" si="20"/>
        <v>16.361999999999998</v>
      </c>
      <c r="S323" s="75">
        <f t="shared" si="21"/>
        <v>1.0286037593512289</v>
      </c>
      <c r="T323" s="136">
        <f t="shared" si="22"/>
        <v>-2.8603759351228941E-2</v>
      </c>
    </row>
    <row r="324" spans="1:20" hidden="1" x14ac:dyDescent="0.3">
      <c r="A324" s="133" t="s">
        <v>974</v>
      </c>
      <c r="B324" s="134" t="s">
        <v>1351</v>
      </c>
      <c r="C324" s="132" t="s">
        <v>975</v>
      </c>
      <c r="D324" s="135">
        <f t="shared" si="23"/>
        <v>0.89400000000000002</v>
      </c>
      <c r="E324" s="135"/>
      <c r="F324" s="135"/>
      <c r="G324" s="135">
        <v>0.92</v>
      </c>
      <c r="O324" s="135">
        <f t="shared" si="24"/>
        <v>0.86899999999999999</v>
      </c>
      <c r="P324" s="75">
        <v>1</v>
      </c>
      <c r="R324" s="7">
        <f t="shared" ref="R324:R387" si="25">D324</f>
        <v>0.89400000000000002</v>
      </c>
      <c r="S324" s="75">
        <f t="shared" ref="S324:S387" si="26">R324*P324/O324</f>
        <v>1.0287686996547756</v>
      </c>
      <c r="T324" s="136">
        <f t="shared" ref="T324:T387" si="27">P324-S324</f>
        <v>-2.8768699654775576E-2</v>
      </c>
    </row>
    <row r="325" spans="1:20" hidden="1" x14ac:dyDescent="0.3">
      <c r="A325" s="133">
        <v>3314</v>
      </c>
      <c r="B325" s="134" t="s">
        <v>1231</v>
      </c>
      <c r="C325" s="132" t="s">
        <v>1174</v>
      </c>
      <c r="D325" s="135">
        <f t="shared" si="23"/>
        <v>2.274</v>
      </c>
      <c r="E325" s="135"/>
      <c r="F325" s="135"/>
      <c r="G325" s="135">
        <v>2.34</v>
      </c>
      <c r="O325" s="135">
        <f t="shared" si="24"/>
        <v>2.21</v>
      </c>
      <c r="P325" s="75">
        <v>1</v>
      </c>
      <c r="R325" s="7">
        <f t="shared" si="25"/>
        <v>2.274</v>
      </c>
      <c r="S325" s="75">
        <f t="shared" si="26"/>
        <v>1.0289592760180997</v>
      </c>
      <c r="T325" s="136">
        <f t="shared" si="27"/>
        <v>-2.8959276018099667E-2</v>
      </c>
    </row>
    <row r="326" spans="1:20" hidden="1" x14ac:dyDescent="0.3">
      <c r="A326" s="133">
        <v>3321</v>
      </c>
      <c r="B326" s="134" t="s">
        <v>1232</v>
      </c>
      <c r="C326" s="132" t="s">
        <v>1176</v>
      </c>
      <c r="D326" s="135">
        <f t="shared" si="23"/>
        <v>2.867</v>
      </c>
      <c r="E326" s="135"/>
      <c r="F326" s="135"/>
      <c r="G326" s="135">
        <v>2.95</v>
      </c>
      <c r="O326" s="135">
        <f t="shared" si="24"/>
        <v>2.7869999999999999</v>
      </c>
      <c r="P326" s="75">
        <v>1</v>
      </c>
      <c r="R326" s="7">
        <f t="shared" si="25"/>
        <v>2.867</v>
      </c>
      <c r="S326" s="75">
        <f t="shared" si="26"/>
        <v>1.0287047003946896</v>
      </c>
      <c r="T326" s="136">
        <f t="shared" si="27"/>
        <v>-2.8704700394689642E-2</v>
      </c>
    </row>
    <row r="327" spans="1:20" hidden="1" x14ac:dyDescent="0.3">
      <c r="A327" s="133">
        <v>3350</v>
      </c>
      <c r="B327" s="134" t="s">
        <v>1352</v>
      </c>
      <c r="C327" s="132" t="s">
        <v>1176</v>
      </c>
      <c r="D327" s="135">
        <f t="shared" si="23"/>
        <v>0.52400000000000002</v>
      </c>
      <c r="E327" s="135"/>
      <c r="F327" s="135"/>
      <c r="G327" s="135">
        <v>0.54</v>
      </c>
      <c r="O327" s="135">
        <f t="shared" si="24"/>
        <v>0.50900000000000001</v>
      </c>
      <c r="P327" s="75">
        <v>1</v>
      </c>
      <c r="R327" s="7">
        <f t="shared" si="25"/>
        <v>0.52400000000000002</v>
      </c>
      <c r="S327" s="75">
        <f t="shared" si="26"/>
        <v>1.0294695481335954</v>
      </c>
      <c r="T327" s="136">
        <f t="shared" si="27"/>
        <v>-2.9469548133595369E-2</v>
      </c>
    </row>
    <row r="328" spans="1:20" hidden="1" x14ac:dyDescent="0.3">
      <c r="A328" s="133">
        <v>1265</v>
      </c>
      <c r="B328" s="134" t="s">
        <v>1353</v>
      </c>
      <c r="C328" s="132" t="s">
        <v>1176</v>
      </c>
      <c r="D328" s="135">
        <f t="shared" si="23"/>
        <v>9.1969999999999992</v>
      </c>
      <c r="E328" s="135"/>
      <c r="F328" s="135"/>
      <c r="G328" s="135">
        <v>9.4600000000000009</v>
      </c>
      <c r="O328" s="135">
        <f t="shared" si="24"/>
        <v>8.9410000000000007</v>
      </c>
      <c r="P328" s="75">
        <v>1</v>
      </c>
      <c r="R328" s="7">
        <f t="shared" si="25"/>
        <v>9.1969999999999992</v>
      </c>
      <c r="S328" s="75">
        <f t="shared" si="26"/>
        <v>1.0286321440554747</v>
      </c>
      <c r="T328" s="136">
        <f t="shared" si="27"/>
        <v>-2.8632144055474651E-2</v>
      </c>
    </row>
    <row r="329" spans="1:20" hidden="1" x14ac:dyDescent="0.3">
      <c r="A329" s="133">
        <v>1674</v>
      </c>
      <c r="B329" s="134" t="s">
        <v>1354</v>
      </c>
      <c r="C329" s="132" t="s">
        <v>1176</v>
      </c>
      <c r="D329" s="135">
        <f t="shared" si="23"/>
        <v>1.147</v>
      </c>
      <c r="E329" s="135"/>
      <c r="F329" s="135"/>
      <c r="G329" s="135">
        <v>1.18</v>
      </c>
      <c r="O329" s="135">
        <f t="shared" si="24"/>
        <v>1.115</v>
      </c>
      <c r="P329" s="75">
        <v>1</v>
      </c>
      <c r="R329" s="7">
        <f t="shared" si="25"/>
        <v>1.147</v>
      </c>
      <c r="S329" s="75">
        <f t="shared" si="26"/>
        <v>1.0286995515695068</v>
      </c>
      <c r="T329" s="136">
        <f t="shared" si="27"/>
        <v>-2.8699551569506765E-2</v>
      </c>
    </row>
    <row r="330" spans="1:20" hidden="1" x14ac:dyDescent="0.3">
      <c r="A330" s="133">
        <v>1858</v>
      </c>
      <c r="B330" s="134" t="s">
        <v>1260</v>
      </c>
      <c r="C330" s="132" t="s">
        <v>1174</v>
      </c>
      <c r="D330" s="135">
        <f t="shared" si="23"/>
        <v>8.9529999999999994</v>
      </c>
      <c r="E330" s="135"/>
      <c r="F330" s="135"/>
      <c r="G330" s="135">
        <v>9.2100000000000009</v>
      </c>
      <c r="H330" s="132" t="s">
        <v>1405</v>
      </c>
      <c r="O330" s="135">
        <f t="shared" si="24"/>
        <v>8.7040000000000006</v>
      </c>
      <c r="P330" s="75">
        <v>1</v>
      </c>
      <c r="R330" s="7">
        <f t="shared" si="25"/>
        <v>8.9529999999999994</v>
      </c>
      <c r="S330" s="75">
        <f t="shared" si="26"/>
        <v>1.0286075367647058</v>
      </c>
      <c r="T330" s="136">
        <f t="shared" si="27"/>
        <v>-2.8607536764705843E-2</v>
      </c>
    </row>
    <row r="331" spans="1:20" hidden="1" x14ac:dyDescent="0.3">
      <c r="A331" s="133">
        <v>1860</v>
      </c>
      <c r="B331" s="134" t="s">
        <v>1263</v>
      </c>
      <c r="C331" s="132" t="s">
        <v>1264</v>
      </c>
      <c r="D331" s="135">
        <f t="shared" ref="D331:D391" si="28">TRUNC(G331*$P$1,3)</f>
        <v>19.93</v>
      </c>
      <c r="E331" s="135"/>
      <c r="F331" s="135"/>
      <c r="G331" s="135">
        <v>20.5</v>
      </c>
      <c r="O331" s="135">
        <f t="shared" si="24"/>
        <v>19.375</v>
      </c>
      <c r="P331" s="75">
        <v>1</v>
      </c>
      <c r="R331" s="7">
        <f t="shared" si="25"/>
        <v>19.93</v>
      </c>
      <c r="S331" s="75">
        <f t="shared" si="26"/>
        <v>1.0286451612903225</v>
      </c>
      <c r="T331" s="136">
        <f t="shared" si="27"/>
        <v>-2.8645161290322463E-2</v>
      </c>
    </row>
    <row r="332" spans="1:20" hidden="1" x14ac:dyDescent="0.3">
      <c r="A332" s="133">
        <v>1861</v>
      </c>
      <c r="B332" s="134" t="s">
        <v>1265</v>
      </c>
      <c r="C332" s="132" t="s">
        <v>1264</v>
      </c>
      <c r="D332" s="135">
        <f t="shared" si="28"/>
        <v>21.3</v>
      </c>
      <c r="E332" s="135"/>
      <c r="F332" s="135"/>
      <c r="G332" s="135">
        <v>21.91</v>
      </c>
      <c r="O332" s="135">
        <f t="shared" ref="O332:O395" si="29">TRUNC(R332*$P$1,3)</f>
        <v>20.707000000000001</v>
      </c>
      <c r="P332" s="75">
        <v>1</v>
      </c>
      <c r="R332" s="7">
        <f t="shared" si="25"/>
        <v>21.3</v>
      </c>
      <c r="S332" s="75">
        <f t="shared" si="26"/>
        <v>1.0286376587627373</v>
      </c>
      <c r="T332" s="136">
        <f t="shared" si="27"/>
        <v>-2.8637658762737273E-2</v>
      </c>
    </row>
    <row r="333" spans="1:20" hidden="1" x14ac:dyDescent="0.3">
      <c r="A333" s="133">
        <v>1863</v>
      </c>
      <c r="B333" s="134" t="s">
        <v>1266</v>
      </c>
      <c r="C333" s="132" t="s">
        <v>1264</v>
      </c>
      <c r="D333" s="135">
        <f t="shared" si="28"/>
        <v>22.341000000000001</v>
      </c>
      <c r="E333" s="135"/>
      <c r="F333" s="135"/>
      <c r="G333" s="135">
        <v>22.98</v>
      </c>
      <c r="O333" s="135">
        <f t="shared" si="29"/>
        <v>21.719000000000001</v>
      </c>
      <c r="P333" s="75">
        <v>1</v>
      </c>
      <c r="R333" s="7">
        <f t="shared" si="25"/>
        <v>22.341000000000001</v>
      </c>
      <c r="S333" s="75">
        <f t="shared" si="26"/>
        <v>1.028638519268843</v>
      </c>
      <c r="T333" s="136">
        <f t="shared" si="27"/>
        <v>-2.8638519268842977E-2</v>
      </c>
    </row>
    <row r="334" spans="1:20" hidden="1" x14ac:dyDescent="0.3">
      <c r="A334" s="133">
        <v>1862</v>
      </c>
      <c r="B334" s="134" t="s">
        <v>1267</v>
      </c>
      <c r="C334" s="132" t="s">
        <v>1264</v>
      </c>
      <c r="D334" s="135">
        <f t="shared" si="28"/>
        <v>26.006</v>
      </c>
      <c r="E334" s="135"/>
      <c r="F334" s="135"/>
      <c r="G334" s="135">
        <v>26.75</v>
      </c>
      <c r="O334" s="135">
        <f t="shared" si="29"/>
        <v>25.283000000000001</v>
      </c>
      <c r="P334" s="75">
        <v>1</v>
      </c>
      <c r="R334" s="7">
        <f t="shared" si="25"/>
        <v>26.006</v>
      </c>
      <c r="S334" s="75">
        <f t="shared" si="26"/>
        <v>1.0285962899972314</v>
      </c>
      <c r="T334" s="136">
        <f t="shared" si="27"/>
        <v>-2.8596289997231406E-2</v>
      </c>
    </row>
    <row r="335" spans="1:20" hidden="1" x14ac:dyDescent="0.3">
      <c r="A335" s="133">
        <v>1892</v>
      </c>
      <c r="B335" s="134" t="s">
        <v>1268</v>
      </c>
      <c r="C335" s="132" t="s">
        <v>1264</v>
      </c>
      <c r="D335" s="135">
        <f t="shared" si="28"/>
        <v>32.305999999999997</v>
      </c>
      <c r="E335" s="135"/>
      <c r="F335" s="135"/>
      <c r="G335" s="135">
        <v>33.229999999999997</v>
      </c>
      <c r="O335" s="135">
        <f t="shared" si="29"/>
        <v>31.407</v>
      </c>
      <c r="P335" s="75">
        <v>1</v>
      </c>
      <c r="R335" s="7">
        <f t="shared" si="25"/>
        <v>32.305999999999997</v>
      </c>
      <c r="S335" s="75">
        <f t="shared" si="26"/>
        <v>1.0286241920590951</v>
      </c>
      <c r="T335" s="136">
        <f t="shared" si="27"/>
        <v>-2.8624192059095055E-2</v>
      </c>
    </row>
    <row r="336" spans="1:20" hidden="1" x14ac:dyDescent="0.3">
      <c r="A336" s="133">
        <v>1964</v>
      </c>
      <c r="B336" s="134" t="s">
        <v>1273</v>
      </c>
      <c r="C336" s="132" t="s">
        <v>1174</v>
      </c>
      <c r="D336" s="135">
        <f t="shared" si="28"/>
        <v>3.4020000000000001</v>
      </c>
      <c r="E336" s="135"/>
      <c r="F336" s="135"/>
      <c r="G336" s="135">
        <v>3.5</v>
      </c>
      <c r="O336" s="135">
        <f t="shared" si="29"/>
        <v>3.3069999999999999</v>
      </c>
      <c r="P336" s="75">
        <v>1</v>
      </c>
      <c r="R336" s="7">
        <f t="shared" si="25"/>
        <v>3.4020000000000001</v>
      </c>
      <c r="S336" s="75">
        <f t="shared" si="26"/>
        <v>1.0287269428485033</v>
      </c>
      <c r="T336" s="136">
        <f t="shared" si="27"/>
        <v>-2.8726942848503301E-2</v>
      </c>
    </row>
    <row r="337" spans="1:20" hidden="1" x14ac:dyDescent="0.3">
      <c r="A337" s="133">
        <v>1968</v>
      </c>
      <c r="B337" s="134" t="s">
        <v>1276</v>
      </c>
      <c r="C337" s="132" t="s">
        <v>1174</v>
      </c>
      <c r="D337" s="135">
        <f t="shared" si="28"/>
        <v>6.4450000000000003</v>
      </c>
      <c r="E337" s="135"/>
      <c r="F337" s="135"/>
      <c r="G337" s="135">
        <v>6.63</v>
      </c>
      <c r="O337" s="135">
        <f t="shared" si="29"/>
        <v>6.2649999999999997</v>
      </c>
      <c r="P337" s="75">
        <v>1</v>
      </c>
      <c r="R337" s="7">
        <f t="shared" si="25"/>
        <v>6.4450000000000003</v>
      </c>
      <c r="S337" s="75">
        <f t="shared" si="26"/>
        <v>1.0287310454908221</v>
      </c>
      <c r="T337" s="136">
        <f t="shared" si="27"/>
        <v>-2.873104549082206E-2</v>
      </c>
    </row>
    <row r="338" spans="1:20" hidden="1" x14ac:dyDescent="0.3">
      <c r="A338" s="133">
        <v>3602</v>
      </c>
      <c r="B338" s="134" t="s">
        <v>1175</v>
      </c>
      <c r="C338" s="132" t="s">
        <v>1176</v>
      </c>
      <c r="D338" s="135">
        <f t="shared" si="28"/>
        <v>3.665</v>
      </c>
      <c r="E338" s="135"/>
      <c r="F338" s="135"/>
      <c r="G338" s="135">
        <v>3.77</v>
      </c>
      <c r="O338" s="135">
        <f t="shared" si="29"/>
        <v>3.5630000000000002</v>
      </c>
      <c r="P338" s="75">
        <v>1</v>
      </c>
      <c r="R338" s="7">
        <f t="shared" si="25"/>
        <v>3.665</v>
      </c>
      <c r="S338" s="75">
        <f t="shared" si="26"/>
        <v>1.0286275610440641</v>
      </c>
      <c r="T338" s="136">
        <f t="shared" si="27"/>
        <v>-2.8627561044064054E-2</v>
      </c>
    </row>
    <row r="339" spans="1:20" hidden="1" x14ac:dyDescent="0.3">
      <c r="A339" s="133">
        <v>2024</v>
      </c>
      <c r="B339" s="134" t="s">
        <v>1178</v>
      </c>
      <c r="C339" s="132" t="s">
        <v>1179</v>
      </c>
      <c r="D339" s="135">
        <f t="shared" si="28"/>
        <v>21.466000000000001</v>
      </c>
      <c r="E339" s="135"/>
      <c r="F339" s="135"/>
      <c r="G339" s="135">
        <v>22.08</v>
      </c>
      <c r="O339" s="135">
        <f t="shared" si="29"/>
        <v>20.869</v>
      </c>
      <c r="P339" s="75">
        <v>1</v>
      </c>
      <c r="R339" s="7">
        <f t="shared" si="25"/>
        <v>21.466000000000001</v>
      </c>
      <c r="S339" s="75">
        <f t="shared" si="26"/>
        <v>1.0286070247735877</v>
      </c>
      <c r="T339" s="136">
        <f t="shared" si="27"/>
        <v>-2.8607024773587675E-2</v>
      </c>
    </row>
    <row r="340" spans="1:20" hidden="1" x14ac:dyDescent="0.3">
      <c r="A340" s="133">
        <v>2133</v>
      </c>
      <c r="B340" s="134" t="s">
        <v>1355</v>
      </c>
      <c r="C340" s="132" t="s">
        <v>1174</v>
      </c>
      <c r="D340" s="135">
        <f t="shared" si="28"/>
        <v>25.666</v>
      </c>
      <c r="E340" s="135"/>
      <c r="F340" s="135"/>
      <c r="G340" s="135">
        <v>26.4</v>
      </c>
      <c r="O340" s="135">
        <f t="shared" si="29"/>
        <v>24.952000000000002</v>
      </c>
      <c r="P340" s="75">
        <v>1</v>
      </c>
      <c r="R340" s="7">
        <f t="shared" si="25"/>
        <v>25.666</v>
      </c>
      <c r="S340" s="75">
        <f t="shared" si="26"/>
        <v>1.0286149406861174</v>
      </c>
      <c r="T340" s="136">
        <f t="shared" si="27"/>
        <v>-2.8614940686117363E-2</v>
      </c>
    </row>
    <row r="341" spans="1:20" hidden="1" x14ac:dyDescent="0.3">
      <c r="A341" s="133">
        <v>2842</v>
      </c>
      <c r="B341" s="134" t="s">
        <v>1321</v>
      </c>
      <c r="C341" s="132" t="s">
        <v>1181</v>
      </c>
      <c r="D341" s="135">
        <f t="shared" si="28"/>
        <v>10.82</v>
      </c>
      <c r="E341" s="135"/>
      <c r="F341" s="135"/>
      <c r="G341" s="135">
        <v>11.13</v>
      </c>
      <c r="O341" s="135">
        <f t="shared" si="29"/>
        <v>10.519</v>
      </c>
      <c r="P341" s="75">
        <v>1</v>
      </c>
      <c r="R341" s="7">
        <f t="shared" si="25"/>
        <v>10.82</v>
      </c>
      <c r="S341" s="75">
        <f t="shared" si="26"/>
        <v>1.028614887346706</v>
      </c>
      <c r="T341" s="136">
        <f t="shared" si="27"/>
        <v>-2.8614887346706031E-2</v>
      </c>
    </row>
    <row r="342" spans="1:20" ht="22.8" hidden="1" x14ac:dyDescent="0.3">
      <c r="A342" s="133">
        <v>4053</v>
      </c>
      <c r="B342" s="134" t="s">
        <v>1350</v>
      </c>
      <c r="C342" s="132" t="s">
        <v>1176</v>
      </c>
      <c r="D342" s="135">
        <f t="shared" si="28"/>
        <v>16.361999999999998</v>
      </c>
      <c r="E342" s="135"/>
      <c r="F342" s="135"/>
      <c r="G342" s="135">
        <v>16.829999999999998</v>
      </c>
      <c r="O342" s="135">
        <f t="shared" si="29"/>
        <v>15.907</v>
      </c>
      <c r="P342" s="75">
        <v>1</v>
      </c>
      <c r="R342" s="7">
        <f t="shared" si="25"/>
        <v>16.361999999999998</v>
      </c>
      <c r="S342" s="75">
        <f t="shared" si="26"/>
        <v>1.0286037593512289</v>
      </c>
      <c r="T342" s="136">
        <f t="shared" si="27"/>
        <v>-2.8603759351228941E-2</v>
      </c>
    </row>
    <row r="343" spans="1:20" hidden="1" x14ac:dyDescent="0.3">
      <c r="A343" s="133">
        <v>4056</v>
      </c>
      <c r="B343" s="134" t="s">
        <v>1348</v>
      </c>
      <c r="C343" s="132" t="s">
        <v>1176</v>
      </c>
      <c r="D343" s="135">
        <f t="shared" si="28"/>
        <v>26.141999999999999</v>
      </c>
      <c r="E343" s="135"/>
      <c r="F343" s="135"/>
      <c r="G343" s="135">
        <v>26.89</v>
      </c>
      <c r="O343" s="135">
        <f t="shared" si="29"/>
        <v>25.414999999999999</v>
      </c>
      <c r="P343" s="75">
        <v>1</v>
      </c>
      <c r="R343" s="7">
        <f t="shared" si="25"/>
        <v>26.141999999999999</v>
      </c>
      <c r="S343" s="75">
        <f t="shared" si="26"/>
        <v>1.0286051544363566</v>
      </c>
      <c r="T343" s="136">
        <f t="shared" si="27"/>
        <v>-2.8605154436356584E-2</v>
      </c>
    </row>
    <row r="344" spans="1:20" hidden="1" x14ac:dyDescent="0.3">
      <c r="A344" s="133">
        <v>3923</v>
      </c>
      <c r="B344" s="134" t="s">
        <v>1285</v>
      </c>
      <c r="C344" s="132" t="s">
        <v>1174</v>
      </c>
      <c r="D344" s="135">
        <f t="shared" si="28"/>
        <v>2.343</v>
      </c>
      <c r="E344" s="135"/>
      <c r="F344" s="135"/>
      <c r="G344" s="135">
        <v>2.41</v>
      </c>
      <c r="O344" s="135">
        <f t="shared" si="29"/>
        <v>2.2770000000000001</v>
      </c>
      <c r="P344" s="75">
        <v>1</v>
      </c>
      <c r="R344" s="7">
        <f t="shared" si="25"/>
        <v>2.343</v>
      </c>
      <c r="S344" s="75">
        <f t="shared" si="26"/>
        <v>1.0289855072463767</v>
      </c>
      <c r="T344" s="136">
        <f t="shared" si="27"/>
        <v>-2.8985507246376718E-2</v>
      </c>
    </row>
    <row r="345" spans="1:20" hidden="1" x14ac:dyDescent="0.3">
      <c r="A345" s="133">
        <v>104</v>
      </c>
      <c r="B345" s="134" t="s">
        <v>1356</v>
      </c>
      <c r="C345" s="132" t="s">
        <v>1256</v>
      </c>
      <c r="D345" s="135">
        <f t="shared" si="28"/>
        <v>162.25</v>
      </c>
      <c r="E345" s="135"/>
      <c r="F345" s="135"/>
      <c r="G345" s="135">
        <v>166.89</v>
      </c>
      <c r="O345" s="135">
        <f t="shared" si="29"/>
        <v>157.739</v>
      </c>
      <c r="P345" s="75">
        <v>1</v>
      </c>
      <c r="R345" s="7">
        <f t="shared" si="25"/>
        <v>162.25</v>
      </c>
      <c r="S345" s="75">
        <f t="shared" si="26"/>
        <v>1.0285978737027621</v>
      </c>
      <c r="T345" s="136">
        <f t="shared" si="27"/>
        <v>-2.8597873702762122E-2</v>
      </c>
    </row>
    <row r="346" spans="1:20" hidden="1" x14ac:dyDescent="0.3">
      <c r="A346" s="133">
        <v>3065</v>
      </c>
      <c r="B346" s="134" t="s">
        <v>1297</v>
      </c>
      <c r="C346" s="132" t="s">
        <v>1176</v>
      </c>
      <c r="D346" s="135">
        <f t="shared" si="28"/>
        <v>1.2829999999999999</v>
      </c>
      <c r="E346" s="135"/>
      <c r="F346" s="135"/>
      <c r="G346" s="135">
        <v>1.32</v>
      </c>
      <c r="O346" s="135">
        <f t="shared" si="29"/>
        <v>1.2470000000000001</v>
      </c>
      <c r="P346" s="75">
        <v>1</v>
      </c>
      <c r="R346" s="7">
        <f t="shared" si="25"/>
        <v>1.2829999999999999</v>
      </c>
      <c r="S346" s="75">
        <f t="shared" si="26"/>
        <v>1.028869286287089</v>
      </c>
      <c r="T346" s="136">
        <f t="shared" si="27"/>
        <v>-2.8869286287088958E-2</v>
      </c>
    </row>
    <row r="347" spans="1:20" hidden="1" x14ac:dyDescent="0.3">
      <c r="A347" s="133">
        <v>2386</v>
      </c>
      <c r="B347" s="134" t="s">
        <v>1300</v>
      </c>
      <c r="C347" s="132" t="s">
        <v>1256</v>
      </c>
      <c r="D347" s="135">
        <f t="shared" si="28"/>
        <v>152.27500000000001</v>
      </c>
      <c r="E347" s="135"/>
      <c r="F347" s="135"/>
      <c r="G347" s="135">
        <v>156.63</v>
      </c>
      <c r="H347" s="132" t="s">
        <v>1405</v>
      </c>
      <c r="O347" s="135">
        <f t="shared" si="29"/>
        <v>148.041</v>
      </c>
      <c r="P347" s="75">
        <v>1</v>
      </c>
      <c r="R347" s="7">
        <f t="shared" si="25"/>
        <v>152.27500000000001</v>
      </c>
      <c r="S347" s="75">
        <f t="shared" si="26"/>
        <v>1.028600185083862</v>
      </c>
      <c r="T347" s="136">
        <f t="shared" si="27"/>
        <v>-2.8600185083861973E-2</v>
      </c>
    </row>
    <row r="348" spans="1:20" hidden="1" x14ac:dyDescent="0.3">
      <c r="A348" s="133">
        <v>2256</v>
      </c>
      <c r="B348" s="134" t="s">
        <v>1357</v>
      </c>
      <c r="C348" s="132" t="s">
        <v>1176</v>
      </c>
      <c r="D348" s="135">
        <f t="shared" si="28"/>
        <v>24.713000000000001</v>
      </c>
      <c r="E348" s="135"/>
      <c r="F348" s="135"/>
      <c r="G348" s="135">
        <v>25.42</v>
      </c>
      <c r="O348" s="135">
        <f t="shared" si="29"/>
        <v>24.024999999999999</v>
      </c>
      <c r="P348" s="75">
        <v>1</v>
      </c>
      <c r="R348" s="7">
        <f t="shared" si="25"/>
        <v>24.713000000000001</v>
      </c>
      <c r="S348" s="75">
        <f t="shared" si="26"/>
        <v>1.0286368366285121</v>
      </c>
      <c r="T348" s="136">
        <f t="shared" si="27"/>
        <v>-2.863683662851213E-2</v>
      </c>
    </row>
    <row r="349" spans="1:20" hidden="1" x14ac:dyDescent="0.3">
      <c r="A349" s="133">
        <v>3135</v>
      </c>
      <c r="B349" s="134" t="s">
        <v>1309</v>
      </c>
      <c r="C349" s="132" t="s">
        <v>1176</v>
      </c>
      <c r="D349" s="135">
        <f t="shared" si="28"/>
        <v>4.9480000000000004</v>
      </c>
      <c r="E349" s="135"/>
      <c r="F349" s="135"/>
      <c r="G349" s="135">
        <v>5.09</v>
      </c>
      <c r="O349" s="135">
        <f t="shared" si="29"/>
        <v>4.8099999999999996</v>
      </c>
      <c r="P349" s="75">
        <v>1</v>
      </c>
      <c r="R349" s="7">
        <f t="shared" si="25"/>
        <v>4.9480000000000004</v>
      </c>
      <c r="S349" s="75">
        <f t="shared" si="26"/>
        <v>1.0286902286902289</v>
      </c>
      <c r="T349" s="136">
        <f t="shared" si="27"/>
        <v>-2.8690228690228858E-2</v>
      </c>
    </row>
    <row r="350" spans="1:20" hidden="1" x14ac:dyDescent="0.3">
      <c r="A350" s="133">
        <v>3138</v>
      </c>
      <c r="B350" s="134" t="s">
        <v>1310</v>
      </c>
      <c r="C350" s="132" t="s">
        <v>1176</v>
      </c>
      <c r="D350" s="135">
        <f t="shared" si="28"/>
        <v>2.6440000000000001</v>
      </c>
      <c r="E350" s="135"/>
      <c r="F350" s="135"/>
      <c r="G350" s="135">
        <v>2.72</v>
      </c>
      <c r="O350" s="135">
        <f t="shared" si="29"/>
        <v>2.57</v>
      </c>
      <c r="P350" s="75">
        <v>1</v>
      </c>
      <c r="R350" s="7">
        <f t="shared" si="25"/>
        <v>2.6440000000000001</v>
      </c>
      <c r="S350" s="75">
        <f t="shared" si="26"/>
        <v>1.0287937743190663</v>
      </c>
      <c r="T350" s="136">
        <f t="shared" si="27"/>
        <v>-2.8793774319066268E-2</v>
      </c>
    </row>
    <row r="351" spans="1:20" hidden="1" x14ac:dyDescent="0.3">
      <c r="A351" s="133">
        <v>1696</v>
      </c>
      <c r="B351" s="134" t="s">
        <v>1358</v>
      </c>
      <c r="C351" s="132" t="s">
        <v>1179</v>
      </c>
      <c r="D351" s="135">
        <f t="shared" si="28"/>
        <v>33.433</v>
      </c>
      <c r="E351" s="135"/>
      <c r="F351" s="135"/>
      <c r="G351" s="135">
        <v>34.39</v>
      </c>
      <c r="O351" s="135">
        <f t="shared" si="29"/>
        <v>32.503</v>
      </c>
      <c r="P351" s="75">
        <v>1</v>
      </c>
      <c r="R351" s="7">
        <f t="shared" si="25"/>
        <v>33.433</v>
      </c>
      <c r="S351" s="75">
        <f t="shared" si="26"/>
        <v>1.0286127434390671</v>
      </c>
      <c r="T351" s="136">
        <f t="shared" si="27"/>
        <v>-2.8612743439067057E-2</v>
      </c>
    </row>
    <row r="352" spans="1:20" hidden="1" x14ac:dyDescent="0.3">
      <c r="A352" s="133">
        <v>1694</v>
      </c>
      <c r="B352" s="134" t="s">
        <v>1221</v>
      </c>
      <c r="C352" s="132" t="s">
        <v>1179</v>
      </c>
      <c r="D352" s="135">
        <f t="shared" si="28"/>
        <v>29.748999999999999</v>
      </c>
      <c r="E352" s="135"/>
      <c r="F352" s="135"/>
      <c r="G352" s="135">
        <v>30.6</v>
      </c>
      <c r="O352" s="135">
        <f t="shared" si="29"/>
        <v>28.920999999999999</v>
      </c>
      <c r="P352" s="75">
        <v>1</v>
      </c>
      <c r="R352" s="7">
        <f t="shared" si="25"/>
        <v>29.748999999999999</v>
      </c>
      <c r="S352" s="75">
        <f t="shared" si="26"/>
        <v>1.0286297154316932</v>
      </c>
      <c r="T352" s="136">
        <f t="shared" si="27"/>
        <v>-2.8629715431693237E-2</v>
      </c>
    </row>
    <row r="353" spans="1:20" hidden="1" x14ac:dyDescent="0.3">
      <c r="A353" s="133">
        <v>1225</v>
      </c>
      <c r="B353" s="134" t="s">
        <v>1222</v>
      </c>
      <c r="C353" s="132" t="s">
        <v>1176</v>
      </c>
      <c r="D353" s="135">
        <f t="shared" si="28"/>
        <v>0.35899999999999999</v>
      </c>
      <c r="E353" s="135"/>
      <c r="F353" s="135"/>
      <c r="G353" s="135">
        <v>0.37</v>
      </c>
      <c r="O353" s="135">
        <f t="shared" si="29"/>
        <v>0.34899999999999998</v>
      </c>
      <c r="P353" s="75">
        <v>1</v>
      </c>
      <c r="R353" s="7">
        <f t="shared" si="25"/>
        <v>0.35899999999999999</v>
      </c>
      <c r="S353" s="75">
        <f t="shared" si="26"/>
        <v>1.0286532951289398</v>
      </c>
      <c r="T353" s="136">
        <f t="shared" si="27"/>
        <v>-2.8653295128939771E-2</v>
      </c>
    </row>
    <row r="354" spans="1:20" hidden="1" x14ac:dyDescent="0.3">
      <c r="A354" s="133">
        <v>2516</v>
      </c>
      <c r="B354" s="134" t="s">
        <v>1359</v>
      </c>
      <c r="C354" s="132" t="s">
        <v>1174</v>
      </c>
      <c r="D354" s="135">
        <f t="shared" si="28"/>
        <v>14.398</v>
      </c>
      <c r="E354" s="135"/>
      <c r="F354" s="135"/>
      <c r="G354" s="135">
        <v>14.81</v>
      </c>
      <c r="O354" s="135">
        <f t="shared" si="29"/>
        <v>13.997</v>
      </c>
      <c r="P354" s="75">
        <v>1</v>
      </c>
      <c r="R354" s="7">
        <f t="shared" si="25"/>
        <v>14.398</v>
      </c>
      <c r="S354" s="75">
        <f t="shared" si="26"/>
        <v>1.0286489962134744</v>
      </c>
      <c r="T354" s="136">
        <f t="shared" si="27"/>
        <v>-2.8648996213474387E-2</v>
      </c>
    </row>
    <row r="355" spans="1:20" hidden="1" x14ac:dyDescent="0.3">
      <c r="A355" s="133" t="s">
        <v>637</v>
      </c>
      <c r="B355" s="134" t="s">
        <v>1360</v>
      </c>
      <c r="C355" s="132" t="s">
        <v>77</v>
      </c>
      <c r="D355" s="135">
        <f t="shared" si="28"/>
        <v>37.828000000000003</v>
      </c>
      <c r="E355" s="135"/>
      <c r="F355" s="135"/>
      <c r="G355" s="135">
        <v>38.909999999999997</v>
      </c>
      <c r="O355" s="135">
        <f t="shared" si="29"/>
        <v>36.776000000000003</v>
      </c>
      <c r="P355" s="75">
        <v>1</v>
      </c>
      <c r="R355" s="7">
        <f t="shared" si="25"/>
        <v>37.828000000000003</v>
      </c>
      <c r="S355" s="75">
        <f t="shared" si="26"/>
        <v>1.0286056123558842</v>
      </c>
      <c r="T355" s="136">
        <f t="shared" si="27"/>
        <v>-2.8605612355884213E-2</v>
      </c>
    </row>
    <row r="356" spans="1:20" hidden="1" x14ac:dyDescent="0.3">
      <c r="A356" s="133" t="s">
        <v>926</v>
      </c>
      <c r="B356" s="134" t="s">
        <v>1363</v>
      </c>
      <c r="C356" s="132" t="s">
        <v>3</v>
      </c>
      <c r="D356" s="135">
        <f t="shared" si="28"/>
        <v>1752.0889999999999</v>
      </c>
      <c r="E356" s="135"/>
      <c r="F356" s="135"/>
      <c r="G356" s="135">
        <v>1802.19</v>
      </c>
      <c r="O356" s="135">
        <f t="shared" si="29"/>
        <v>1703.38</v>
      </c>
      <c r="P356" s="75">
        <v>1</v>
      </c>
      <c r="R356" s="7">
        <f t="shared" si="25"/>
        <v>1752.0889999999999</v>
      </c>
      <c r="S356" s="75">
        <f t="shared" si="26"/>
        <v>1.02859549836208</v>
      </c>
      <c r="T356" s="136">
        <f t="shared" si="27"/>
        <v>-2.8595498362079974E-2</v>
      </c>
    </row>
    <row r="357" spans="1:20" hidden="1" x14ac:dyDescent="0.3">
      <c r="A357" s="133" t="s">
        <v>1453</v>
      </c>
      <c r="B357" s="134" t="s">
        <v>1454</v>
      </c>
      <c r="C357" s="132" t="s">
        <v>81</v>
      </c>
      <c r="D357" s="135">
        <f t="shared" si="28"/>
        <v>5.3659999999999997</v>
      </c>
      <c r="E357" s="135"/>
      <c r="F357" s="135"/>
      <c r="G357" s="135">
        <v>5.52</v>
      </c>
      <c r="O357" s="135">
        <f t="shared" si="29"/>
        <v>5.2160000000000002</v>
      </c>
      <c r="P357" s="75">
        <v>1</v>
      </c>
      <c r="R357" s="7">
        <f t="shared" si="25"/>
        <v>5.3659999999999997</v>
      </c>
      <c r="S357" s="75">
        <f t="shared" si="26"/>
        <v>1.0287576687116564</v>
      </c>
      <c r="T357" s="136">
        <f t="shared" si="27"/>
        <v>-2.8757668711656414E-2</v>
      </c>
    </row>
    <row r="358" spans="1:20" ht="20.399999999999999" hidden="1" x14ac:dyDescent="0.3">
      <c r="A358" s="133">
        <v>2072</v>
      </c>
      <c r="B358" s="140" t="s">
        <v>1549</v>
      </c>
      <c r="C358" s="132" t="s">
        <v>81</v>
      </c>
      <c r="D358" s="135">
        <f t="shared" si="28"/>
        <v>42.718000000000004</v>
      </c>
      <c r="E358" s="135"/>
      <c r="F358" s="135"/>
      <c r="G358" s="135">
        <v>43.94</v>
      </c>
      <c r="O358" s="135">
        <f t="shared" si="29"/>
        <v>41.53</v>
      </c>
      <c r="P358" s="75">
        <v>1</v>
      </c>
      <c r="R358" s="7">
        <f t="shared" si="25"/>
        <v>42.718000000000004</v>
      </c>
      <c r="S358" s="75">
        <f t="shared" si="26"/>
        <v>1.0286058271129304</v>
      </c>
      <c r="T358" s="136">
        <f t="shared" si="27"/>
        <v>-2.860582711293036E-2</v>
      </c>
    </row>
    <row r="359" spans="1:20" hidden="1" x14ac:dyDescent="0.3">
      <c r="A359" s="133">
        <v>1672</v>
      </c>
      <c r="B359" s="140" t="s">
        <v>1550</v>
      </c>
      <c r="C359" s="132" t="s">
        <v>1176</v>
      </c>
      <c r="D359" s="135">
        <f t="shared" si="28"/>
        <v>3.2759999999999998</v>
      </c>
      <c r="E359" s="135"/>
      <c r="F359" s="135"/>
      <c r="G359" s="135">
        <v>3.37</v>
      </c>
      <c r="O359" s="135">
        <f t="shared" si="29"/>
        <v>3.1840000000000002</v>
      </c>
      <c r="P359" s="75">
        <v>1</v>
      </c>
      <c r="R359" s="7">
        <f t="shared" si="25"/>
        <v>3.2759999999999998</v>
      </c>
      <c r="S359" s="75">
        <f t="shared" si="26"/>
        <v>1.028894472361809</v>
      </c>
      <c r="T359" s="136">
        <f t="shared" si="27"/>
        <v>-2.8894472361808976E-2</v>
      </c>
    </row>
    <row r="360" spans="1:20" hidden="1" x14ac:dyDescent="0.3">
      <c r="A360" s="133">
        <v>2073</v>
      </c>
      <c r="B360" s="140" t="s">
        <v>1551</v>
      </c>
      <c r="C360" s="135" t="s">
        <v>81</v>
      </c>
      <c r="D360" s="135">
        <f t="shared" si="28"/>
        <v>23.721</v>
      </c>
      <c r="E360" s="135"/>
      <c r="F360" s="135"/>
      <c r="G360" s="135">
        <v>24.4</v>
      </c>
      <c r="O360" s="135">
        <f t="shared" si="29"/>
        <v>23.061</v>
      </c>
      <c r="P360" s="75">
        <v>1</v>
      </c>
      <c r="R360" s="7">
        <f t="shared" si="25"/>
        <v>23.721</v>
      </c>
      <c r="S360" s="75">
        <f t="shared" si="26"/>
        <v>1.0286197476258618</v>
      </c>
      <c r="T360" s="136">
        <f t="shared" si="27"/>
        <v>-2.8619747625861836E-2</v>
      </c>
    </row>
    <row r="361" spans="1:20" hidden="1" x14ac:dyDescent="0.3">
      <c r="A361" s="133"/>
      <c r="B361" s="134"/>
      <c r="C361" s="132"/>
      <c r="D361" s="135">
        <f t="shared" si="28"/>
        <v>0</v>
      </c>
      <c r="E361" s="135"/>
      <c r="F361" s="135"/>
      <c r="G361" s="135"/>
      <c r="O361" s="135">
        <f t="shared" si="29"/>
        <v>0</v>
      </c>
      <c r="P361" s="75">
        <v>1</v>
      </c>
      <c r="R361" s="7">
        <f t="shared" si="25"/>
        <v>0</v>
      </c>
      <c r="S361" s="75" t="e">
        <f t="shared" si="26"/>
        <v>#DIV/0!</v>
      </c>
      <c r="T361" s="136" t="e">
        <f t="shared" si="27"/>
        <v>#DIV/0!</v>
      </c>
    </row>
    <row r="362" spans="1:20" hidden="1" x14ac:dyDescent="0.3">
      <c r="A362" s="133"/>
      <c r="B362" s="134"/>
      <c r="C362" s="132"/>
      <c r="D362" s="135">
        <f t="shared" si="28"/>
        <v>0</v>
      </c>
      <c r="E362" s="135"/>
      <c r="F362" s="135"/>
      <c r="G362" s="135"/>
      <c r="O362" s="135">
        <f t="shared" si="29"/>
        <v>0</v>
      </c>
      <c r="P362" s="75">
        <v>1</v>
      </c>
      <c r="R362" s="7">
        <f t="shared" si="25"/>
        <v>0</v>
      </c>
      <c r="S362" s="75" t="e">
        <f t="shared" si="26"/>
        <v>#DIV/0!</v>
      </c>
      <c r="T362" s="136" t="e">
        <f t="shared" si="27"/>
        <v>#DIV/0!</v>
      </c>
    </row>
    <row r="363" spans="1:20" hidden="1" x14ac:dyDescent="0.3">
      <c r="A363" s="133"/>
      <c r="B363" s="134"/>
      <c r="C363" s="132"/>
      <c r="D363" s="135">
        <f t="shared" si="28"/>
        <v>0</v>
      </c>
      <c r="E363" s="135"/>
      <c r="F363" s="135"/>
      <c r="G363" s="135"/>
      <c r="O363" s="135">
        <f t="shared" si="29"/>
        <v>0</v>
      </c>
      <c r="P363" s="75">
        <v>1</v>
      </c>
      <c r="R363" s="7">
        <f t="shared" si="25"/>
        <v>0</v>
      </c>
      <c r="S363" s="75" t="e">
        <f t="shared" si="26"/>
        <v>#DIV/0!</v>
      </c>
      <c r="T363" s="136" t="e">
        <f t="shared" si="27"/>
        <v>#DIV/0!</v>
      </c>
    </row>
    <row r="364" spans="1:20" hidden="1" x14ac:dyDescent="0.3">
      <c r="A364" s="133"/>
      <c r="B364" s="134"/>
      <c r="C364" s="132"/>
      <c r="D364" s="135">
        <f t="shared" si="28"/>
        <v>0</v>
      </c>
      <c r="E364" s="135"/>
      <c r="F364" s="135"/>
      <c r="G364" s="135"/>
      <c r="O364" s="135">
        <f t="shared" si="29"/>
        <v>0</v>
      </c>
      <c r="P364" s="75">
        <v>1</v>
      </c>
      <c r="R364" s="7">
        <f t="shared" si="25"/>
        <v>0</v>
      </c>
      <c r="S364" s="75" t="e">
        <f t="shared" si="26"/>
        <v>#DIV/0!</v>
      </c>
      <c r="T364" s="136" t="e">
        <f t="shared" si="27"/>
        <v>#DIV/0!</v>
      </c>
    </row>
    <row r="365" spans="1:20" hidden="1" x14ac:dyDescent="0.3">
      <c r="A365" s="133"/>
      <c r="B365" s="134"/>
      <c r="C365" s="132"/>
      <c r="D365" s="135">
        <f t="shared" si="28"/>
        <v>0</v>
      </c>
      <c r="E365" s="135"/>
      <c r="F365" s="135"/>
      <c r="G365" s="135"/>
      <c r="O365" s="135">
        <f t="shared" si="29"/>
        <v>0</v>
      </c>
      <c r="P365" s="75">
        <v>1</v>
      </c>
      <c r="R365" s="7">
        <f t="shared" si="25"/>
        <v>0</v>
      </c>
      <c r="S365" s="75" t="e">
        <f t="shared" si="26"/>
        <v>#DIV/0!</v>
      </c>
      <c r="T365" s="136" t="e">
        <f t="shared" si="27"/>
        <v>#DIV/0!</v>
      </c>
    </row>
    <row r="366" spans="1:20" hidden="1" x14ac:dyDescent="0.3">
      <c r="A366" s="133"/>
      <c r="B366" s="134"/>
      <c r="C366" s="132"/>
      <c r="D366" s="135">
        <f t="shared" si="28"/>
        <v>0</v>
      </c>
      <c r="E366" s="135"/>
      <c r="F366" s="135"/>
      <c r="G366" s="135"/>
      <c r="O366" s="135">
        <f t="shared" si="29"/>
        <v>0</v>
      </c>
      <c r="P366" s="75">
        <v>1</v>
      </c>
      <c r="R366" s="7">
        <f t="shared" si="25"/>
        <v>0</v>
      </c>
      <c r="S366" s="75" t="e">
        <f t="shared" si="26"/>
        <v>#DIV/0!</v>
      </c>
      <c r="T366" s="136" t="e">
        <f t="shared" si="27"/>
        <v>#DIV/0!</v>
      </c>
    </row>
    <row r="367" spans="1:20" hidden="1" x14ac:dyDescent="0.3">
      <c r="A367" s="133"/>
      <c r="B367" s="134"/>
      <c r="C367" s="132"/>
      <c r="D367" s="135">
        <f t="shared" si="28"/>
        <v>0</v>
      </c>
      <c r="E367" s="135"/>
      <c r="F367" s="135"/>
      <c r="G367" s="135"/>
      <c r="O367" s="135">
        <f t="shared" si="29"/>
        <v>0</v>
      </c>
      <c r="P367" s="75">
        <v>1</v>
      </c>
      <c r="R367" s="7">
        <f t="shared" si="25"/>
        <v>0</v>
      </c>
      <c r="S367" s="75" t="e">
        <f t="shared" si="26"/>
        <v>#DIV/0!</v>
      </c>
      <c r="T367" s="136" t="e">
        <f t="shared" si="27"/>
        <v>#DIV/0!</v>
      </c>
    </row>
    <row r="368" spans="1:20" hidden="1" x14ac:dyDescent="0.3">
      <c r="A368" s="133"/>
      <c r="B368" s="134"/>
      <c r="C368" s="132"/>
      <c r="D368" s="135">
        <f t="shared" si="28"/>
        <v>0</v>
      </c>
      <c r="E368" s="135"/>
      <c r="F368" s="135"/>
      <c r="G368" s="135"/>
      <c r="O368" s="135">
        <f t="shared" si="29"/>
        <v>0</v>
      </c>
      <c r="P368" s="75">
        <v>1</v>
      </c>
      <c r="R368" s="7">
        <f t="shared" si="25"/>
        <v>0</v>
      </c>
      <c r="S368" s="75" t="e">
        <f t="shared" si="26"/>
        <v>#DIV/0!</v>
      </c>
      <c r="T368" s="136" t="e">
        <f t="shared" si="27"/>
        <v>#DIV/0!</v>
      </c>
    </row>
    <row r="369" spans="1:20" ht="20.399999999999999" hidden="1" x14ac:dyDescent="0.3">
      <c r="A369" s="133">
        <v>3948</v>
      </c>
      <c r="B369" s="134" t="s">
        <v>786</v>
      </c>
      <c r="C369" s="132" t="s">
        <v>584</v>
      </c>
      <c r="D369" s="135">
        <f t="shared" si="28"/>
        <v>198.58099999999999</v>
      </c>
      <c r="E369" s="135"/>
      <c r="F369" s="135"/>
      <c r="G369" s="135">
        <v>204.26</v>
      </c>
      <c r="O369" s="135">
        <f t="shared" si="29"/>
        <v>193.06</v>
      </c>
      <c r="P369" s="75">
        <v>1</v>
      </c>
      <c r="R369" s="7">
        <f t="shared" si="25"/>
        <v>198.58099999999999</v>
      </c>
      <c r="S369" s="75">
        <f t="shared" si="26"/>
        <v>1.0285973272557754</v>
      </c>
      <c r="T369" s="136">
        <f t="shared" si="27"/>
        <v>-2.8597327255775351E-2</v>
      </c>
    </row>
    <row r="370" spans="1:20" hidden="1" x14ac:dyDescent="0.3">
      <c r="A370" s="133">
        <v>2779</v>
      </c>
      <c r="B370" s="134" t="s">
        <v>787</v>
      </c>
      <c r="C370" s="132" t="s">
        <v>556</v>
      </c>
      <c r="D370" s="135">
        <f t="shared" si="28"/>
        <v>4.3360000000000003</v>
      </c>
      <c r="E370" s="135"/>
      <c r="F370" s="135"/>
      <c r="G370" s="135">
        <v>4.46</v>
      </c>
      <c r="O370" s="135">
        <f t="shared" si="29"/>
        <v>4.2149999999999999</v>
      </c>
      <c r="P370" s="75">
        <v>1</v>
      </c>
      <c r="R370" s="7">
        <f t="shared" si="25"/>
        <v>4.3360000000000003</v>
      </c>
      <c r="S370" s="75">
        <f t="shared" si="26"/>
        <v>1.0287069988137605</v>
      </c>
      <c r="T370" s="136">
        <f t="shared" si="27"/>
        <v>-2.8706998813760487E-2</v>
      </c>
    </row>
    <row r="371" spans="1:20" hidden="1" x14ac:dyDescent="0.3">
      <c r="A371" s="133">
        <v>2782</v>
      </c>
      <c r="B371" s="134" t="s">
        <v>788</v>
      </c>
      <c r="C371" s="132" t="s">
        <v>590</v>
      </c>
      <c r="D371" s="135">
        <f t="shared" si="28"/>
        <v>4.9580000000000002</v>
      </c>
      <c r="E371" s="135"/>
      <c r="F371" s="135"/>
      <c r="G371" s="135">
        <v>5.0999999999999996</v>
      </c>
      <c r="O371" s="135">
        <f t="shared" si="29"/>
        <v>4.82</v>
      </c>
      <c r="P371" s="75">
        <v>1</v>
      </c>
      <c r="R371" s="7">
        <f t="shared" si="25"/>
        <v>4.9580000000000002</v>
      </c>
      <c r="S371" s="75">
        <f t="shared" si="26"/>
        <v>1.0286307053941908</v>
      </c>
      <c r="T371" s="136">
        <f t="shared" si="27"/>
        <v>-2.863070539419077E-2</v>
      </c>
    </row>
    <row r="372" spans="1:20" hidden="1" x14ac:dyDescent="0.3">
      <c r="A372" s="133">
        <v>2804</v>
      </c>
      <c r="B372" s="134" t="s">
        <v>789</v>
      </c>
      <c r="C372" s="132" t="s">
        <v>561</v>
      </c>
      <c r="D372" s="135">
        <f t="shared" si="28"/>
        <v>154.78299999999999</v>
      </c>
      <c r="E372" s="135"/>
      <c r="F372" s="135"/>
      <c r="G372" s="135">
        <v>159.21</v>
      </c>
      <c r="O372" s="135">
        <f t="shared" si="29"/>
        <v>150.47999999999999</v>
      </c>
      <c r="P372" s="75">
        <v>1</v>
      </c>
      <c r="R372" s="7">
        <f t="shared" si="25"/>
        <v>154.78299999999999</v>
      </c>
      <c r="S372" s="75">
        <f t="shared" si="26"/>
        <v>1.0285951621477938</v>
      </c>
      <c r="T372" s="136">
        <f t="shared" si="27"/>
        <v>-2.8595162147793785E-2</v>
      </c>
    </row>
    <row r="373" spans="1:20" hidden="1" x14ac:dyDescent="0.3">
      <c r="A373" s="133">
        <v>2842</v>
      </c>
      <c r="B373" s="134" t="s">
        <v>790</v>
      </c>
      <c r="C373" s="132" t="s">
        <v>590</v>
      </c>
      <c r="D373" s="135">
        <f t="shared" si="28"/>
        <v>11.073</v>
      </c>
      <c r="E373" s="135"/>
      <c r="F373" s="135"/>
      <c r="G373" s="135">
        <v>11.39</v>
      </c>
      <c r="O373" s="135">
        <f t="shared" si="29"/>
        <v>10.765000000000001</v>
      </c>
      <c r="P373" s="75">
        <v>1</v>
      </c>
      <c r="R373" s="7">
        <f t="shared" si="25"/>
        <v>11.073</v>
      </c>
      <c r="S373" s="75">
        <f t="shared" si="26"/>
        <v>1.0286112401300511</v>
      </c>
      <c r="T373" s="136">
        <f t="shared" si="27"/>
        <v>-2.8611240130051119E-2</v>
      </c>
    </row>
    <row r="374" spans="1:20" ht="20.399999999999999" hidden="1" x14ac:dyDescent="0.3">
      <c r="A374" s="133">
        <v>2845</v>
      </c>
      <c r="B374" s="134" t="s">
        <v>791</v>
      </c>
      <c r="C374" s="132" t="s">
        <v>584</v>
      </c>
      <c r="D374" s="135">
        <f t="shared" si="28"/>
        <v>474.75400000000002</v>
      </c>
      <c r="E374" s="135"/>
      <c r="F374" s="135"/>
      <c r="G374" s="135">
        <v>488.33</v>
      </c>
      <c r="O374" s="135">
        <f t="shared" si="29"/>
        <v>461.55500000000001</v>
      </c>
      <c r="P374" s="75">
        <v>1</v>
      </c>
      <c r="R374" s="7">
        <f t="shared" si="25"/>
        <v>474.75400000000002</v>
      </c>
      <c r="S374" s="75">
        <f t="shared" si="26"/>
        <v>1.028596808614358</v>
      </c>
      <c r="T374" s="136">
        <f t="shared" si="27"/>
        <v>-2.8596808614357982E-2</v>
      </c>
    </row>
    <row r="375" spans="1:20" hidden="1" x14ac:dyDescent="0.3">
      <c r="A375" s="133">
        <v>2846</v>
      </c>
      <c r="B375" s="134" t="s">
        <v>792</v>
      </c>
      <c r="C375" s="132" t="s">
        <v>584</v>
      </c>
      <c r="D375" s="135">
        <f t="shared" si="28"/>
        <v>3.4020000000000001</v>
      </c>
      <c r="E375" s="135"/>
      <c r="F375" s="135"/>
      <c r="G375" s="135">
        <v>3.5</v>
      </c>
      <c r="O375" s="135">
        <f t="shared" si="29"/>
        <v>3.3069999999999999</v>
      </c>
      <c r="P375" s="75">
        <v>1</v>
      </c>
      <c r="R375" s="7">
        <f t="shared" si="25"/>
        <v>3.4020000000000001</v>
      </c>
      <c r="S375" s="75">
        <f t="shared" si="26"/>
        <v>1.0287269428485033</v>
      </c>
      <c r="T375" s="136">
        <f t="shared" si="27"/>
        <v>-2.8726942848503301E-2</v>
      </c>
    </row>
    <row r="376" spans="1:20" hidden="1" x14ac:dyDescent="0.3">
      <c r="A376" s="133" t="s">
        <v>740</v>
      </c>
      <c r="B376" s="134" t="s">
        <v>793</v>
      </c>
      <c r="C376" s="132" t="s">
        <v>583</v>
      </c>
      <c r="D376" s="135">
        <f t="shared" si="28"/>
        <v>6.4649999999999999</v>
      </c>
      <c r="E376" s="135"/>
      <c r="F376" s="135"/>
      <c r="G376" s="135">
        <v>6.65</v>
      </c>
      <c r="O376" s="135">
        <f t="shared" si="29"/>
        <v>6.2850000000000001</v>
      </c>
      <c r="P376" s="75">
        <v>1</v>
      </c>
      <c r="R376" s="7">
        <f t="shared" si="25"/>
        <v>6.4649999999999999</v>
      </c>
      <c r="S376" s="75">
        <f t="shared" si="26"/>
        <v>1.0286396181384247</v>
      </c>
      <c r="T376" s="136">
        <f t="shared" si="27"/>
        <v>-2.8639618138424749E-2</v>
      </c>
    </row>
    <row r="377" spans="1:20" hidden="1" x14ac:dyDescent="0.3">
      <c r="A377" s="133" t="s">
        <v>741</v>
      </c>
      <c r="B377" s="134" t="s">
        <v>794</v>
      </c>
      <c r="C377" s="132" t="s">
        <v>583</v>
      </c>
      <c r="D377" s="135">
        <f t="shared" si="28"/>
        <v>10.208</v>
      </c>
      <c r="E377" s="135"/>
      <c r="F377" s="135"/>
      <c r="G377" s="135">
        <v>10.5</v>
      </c>
      <c r="O377" s="135">
        <f t="shared" si="29"/>
        <v>9.9239999999999995</v>
      </c>
      <c r="P377" s="75">
        <v>1</v>
      </c>
      <c r="R377" s="7">
        <f t="shared" si="25"/>
        <v>10.208</v>
      </c>
      <c r="S377" s="75">
        <f t="shared" si="26"/>
        <v>1.0286174929463927</v>
      </c>
      <c r="T377" s="136">
        <f t="shared" si="27"/>
        <v>-2.8617492946392709E-2</v>
      </c>
    </row>
    <row r="378" spans="1:20" hidden="1" x14ac:dyDescent="0.3">
      <c r="A378" s="133" t="s">
        <v>742</v>
      </c>
      <c r="B378" s="134" t="s">
        <v>795</v>
      </c>
      <c r="C378" s="132" t="s">
        <v>583</v>
      </c>
      <c r="D378" s="135">
        <f t="shared" si="28"/>
        <v>4.0730000000000004</v>
      </c>
      <c r="E378" s="135"/>
      <c r="F378" s="135"/>
      <c r="G378" s="135">
        <v>4.1900000000000004</v>
      </c>
      <c r="O378" s="135">
        <f t="shared" si="29"/>
        <v>3.9590000000000001</v>
      </c>
      <c r="P378" s="75">
        <v>1</v>
      </c>
      <c r="R378" s="7">
        <f t="shared" si="25"/>
        <v>4.0730000000000004</v>
      </c>
      <c r="S378" s="75">
        <f t="shared" si="26"/>
        <v>1.0287951502904775</v>
      </c>
      <c r="T378" s="136">
        <f t="shared" si="27"/>
        <v>-2.8795150290477523E-2</v>
      </c>
    </row>
    <row r="379" spans="1:20" hidden="1" x14ac:dyDescent="0.3">
      <c r="A379" s="133" t="s">
        <v>743</v>
      </c>
      <c r="B379" s="134" t="s">
        <v>796</v>
      </c>
      <c r="C379" s="132" t="s">
        <v>583</v>
      </c>
      <c r="D379" s="135">
        <f t="shared" si="28"/>
        <v>9.3719999999999999</v>
      </c>
      <c r="E379" s="135"/>
      <c r="F379" s="135"/>
      <c r="G379" s="135">
        <v>9.64</v>
      </c>
      <c r="O379" s="135">
        <f t="shared" si="29"/>
        <v>9.1110000000000007</v>
      </c>
      <c r="P379" s="75">
        <v>1</v>
      </c>
      <c r="R379" s="7">
        <f t="shared" si="25"/>
        <v>9.3719999999999999</v>
      </c>
      <c r="S379" s="75">
        <f t="shared" si="26"/>
        <v>1.0286466908133025</v>
      </c>
      <c r="T379" s="136">
        <f t="shared" si="27"/>
        <v>-2.8646690813302511E-2</v>
      </c>
    </row>
    <row r="380" spans="1:20" hidden="1" x14ac:dyDescent="0.3">
      <c r="A380" s="133" t="s">
        <v>744</v>
      </c>
      <c r="B380" s="134" t="s">
        <v>797</v>
      </c>
      <c r="C380" s="132" t="s">
        <v>584</v>
      </c>
      <c r="D380" s="135">
        <f t="shared" si="28"/>
        <v>15.234</v>
      </c>
      <c r="E380" s="135"/>
      <c r="F380" s="135"/>
      <c r="G380" s="135">
        <v>15.67</v>
      </c>
      <c r="O380" s="135">
        <f t="shared" si="29"/>
        <v>14.81</v>
      </c>
      <c r="P380" s="75">
        <v>1</v>
      </c>
      <c r="R380" s="7">
        <f t="shared" si="25"/>
        <v>15.234</v>
      </c>
      <c r="S380" s="75">
        <f t="shared" si="26"/>
        <v>1.0286293045239703</v>
      </c>
      <c r="T380" s="136">
        <f t="shared" si="27"/>
        <v>-2.8629304523970278E-2</v>
      </c>
    </row>
    <row r="381" spans="1:20" hidden="1" x14ac:dyDescent="0.3">
      <c r="A381" s="133" t="s">
        <v>745</v>
      </c>
      <c r="B381" s="134" t="s">
        <v>798</v>
      </c>
      <c r="C381" s="132" t="s">
        <v>584</v>
      </c>
      <c r="D381" s="135">
        <f t="shared" si="28"/>
        <v>24.091000000000001</v>
      </c>
      <c r="E381" s="135"/>
      <c r="F381" s="135"/>
      <c r="G381" s="135">
        <v>24.78</v>
      </c>
      <c r="O381" s="135">
        <f t="shared" si="29"/>
        <v>23.420999999999999</v>
      </c>
      <c r="P381" s="75">
        <v>1</v>
      </c>
      <c r="R381" s="7">
        <f t="shared" si="25"/>
        <v>24.091000000000001</v>
      </c>
      <c r="S381" s="75">
        <f t="shared" si="26"/>
        <v>1.0286068058579907</v>
      </c>
      <c r="T381" s="136">
        <f t="shared" si="27"/>
        <v>-2.8606805857990691E-2</v>
      </c>
    </row>
    <row r="382" spans="1:20" hidden="1" x14ac:dyDescent="0.3">
      <c r="A382" s="133" t="s">
        <v>746</v>
      </c>
      <c r="B382" s="134" t="s">
        <v>799</v>
      </c>
      <c r="C382" s="132" t="s">
        <v>583</v>
      </c>
      <c r="D382" s="135">
        <f t="shared" si="28"/>
        <v>15.156000000000001</v>
      </c>
      <c r="E382" s="135"/>
      <c r="F382" s="135"/>
      <c r="G382" s="135">
        <v>15.59</v>
      </c>
      <c r="O382" s="135">
        <f t="shared" si="29"/>
        <v>14.734</v>
      </c>
      <c r="P382" s="75">
        <v>1</v>
      </c>
      <c r="R382" s="7">
        <f t="shared" si="25"/>
        <v>15.156000000000001</v>
      </c>
      <c r="S382" s="75">
        <f t="shared" si="26"/>
        <v>1.0286412379530339</v>
      </c>
      <c r="T382" s="136">
        <f t="shared" si="27"/>
        <v>-2.864123795303386E-2</v>
      </c>
    </row>
    <row r="383" spans="1:20" hidden="1" x14ac:dyDescent="0.3">
      <c r="A383" s="133" t="s">
        <v>747</v>
      </c>
      <c r="B383" s="134" t="s">
        <v>800</v>
      </c>
      <c r="C383" s="132" t="s">
        <v>584</v>
      </c>
      <c r="D383" s="135">
        <f t="shared" si="28"/>
        <v>5.7350000000000003</v>
      </c>
      <c r="E383" s="135"/>
      <c r="F383" s="135"/>
      <c r="G383" s="135">
        <v>5.9</v>
      </c>
      <c r="O383" s="135">
        <f t="shared" si="29"/>
        <v>5.5750000000000002</v>
      </c>
      <c r="P383" s="75">
        <v>1</v>
      </c>
      <c r="R383" s="7">
        <f t="shared" si="25"/>
        <v>5.7350000000000003</v>
      </c>
      <c r="S383" s="75">
        <f t="shared" si="26"/>
        <v>1.0286995515695068</v>
      </c>
      <c r="T383" s="136">
        <f t="shared" si="27"/>
        <v>-2.8699551569506765E-2</v>
      </c>
    </row>
    <row r="384" spans="1:20" hidden="1" x14ac:dyDescent="0.3">
      <c r="A384" s="133" t="s">
        <v>748</v>
      </c>
      <c r="B384" s="134" t="s">
        <v>801</v>
      </c>
      <c r="C384" s="132" t="s">
        <v>584</v>
      </c>
      <c r="D384" s="135">
        <f t="shared" si="28"/>
        <v>60.168999999999997</v>
      </c>
      <c r="E384" s="135"/>
      <c r="F384" s="135"/>
      <c r="G384" s="135">
        <v>61.89</v>
      </c>
      <c r="O384" s="135">
        <f t="shared" si="29"/>
        <v>58.496000000000002</v>
      </c>
      <c r="P384" s="75">
        <v>1</v>
      </c>
      <c r="R384" s="7">
        <f t="shared" si="25"/>
        <v>60.168999999999997</v>
      </c>
      <c r="S384" s="75">
        <f t="shared" si="26"/>
        <v>1.0286002461706782</v>
      </c>
      <c r="T384" s="136">
        <f t="shared" si="27"/>
        <v>-2.8600246170678245E-2</v>
      </c>
    </row>
    <row r="385" spans="1:20" hidden="1" x14ac:dyDescent="0.3">
      <c r="A385" s="133" t="s">
        <v>749</v>
      </c>
      <c r="B385" s="134" t="s">
        <v>802</v>
      </c>
      <c r="C385" s="132" t="s">
        <v>584</v>
      </c>
      <c r="D385" s="135">
        <f t="shared" si="28"/>
        <v>5.92</v>
      </c>
      <c r="E385" s="135"/>
      <c r="F385" s="135"/>
      <c r="G385" s="135">
        <v>6.09</v>
      </c>
      <c r="O385" s="135">
        <f t="shared" si="29"/>
        <v>5.7549999999999999</v>
      </c>
      <c r="P385" s="75">
        <v>1</v>
      </c>
      <c r="R385" s="7">
        <f t="shared" si="25"/>
        <v>5.92</v>
      </c>
      <c r="S385" s="75">
        <f t="shared" si="26"/>
        <v>1.0286707211120765</v>
      </c>
      <c r="T385" s="136">
        <f t="shared" si="27"/>
        <v>-2.8670721112076469E-2</v>
      </c>
    </row>
    <row r="386" spans="1:20" hidden="1" x14ac:dyDescent="0.3">
      <c r="A386" s="133" t="s">
        <v>750</v>
      </c>
      <c r="B386" s="134" t="s">
        <v>803</v>
      </c>
      <c r="C386" s="132" t="s">
        <v>584</v>
      </c>
      <c r="D386" s="135">
        <f t="shared" si="28"/>
        <v>263.53399999999999</v>
      </c>
      <c r="E386" s="135"/>
      <c r="F386" s="135"/>
      <c r="G386" s="135">
        <v>271.07</v>
      </c>
      <c r="O386" s="135">
        <f t="shared" si="29"/>
        <v>256.20699999999999</v>
      </c>
      <c r="P386" s="75">
        <v>1</v>
      </c>
      <c r="R386" s="7">
        <f t="shared" si="25"/>
        <v>263.53399999999999</v>
      </c>
      <c r="S386" s="75">
        <f t="shared" si="26"/>
        <v>1.0285979696105103</v>
      </c>
      <c r="T386" s="136">
        <f t="shared" si="27"/>
        <v>-2.859796961051031E-2</v>
      </c>
    </row>
    <row r="387" spans="1:20" hidden="1" x14ac:dyDescent="0.3">
      <c r="A387" s="133">
        <v>2384</v>
      </c>
      <c r="B387" s="134" t="s">
        <v>804</v>
      </c>
      <c r="C387" s="132" t="s">
        <v>584</v>
      </c>
      <c r="D387" s="135">
        <f t="shared" si="28"/>
        <v>1.788</v>
      </c>
      <c r="E387" s="135"/>
      <c r="F387" s="135"/>
      <c r="G387" s="135">
        <v>1.84</v>
      </c>
      <c r="O387" s="135">
        <f t="shared" si="29"/>
        <v>1.738</v>
      </c>
      <c r="P387" s="75">
        <v>1</v>
      </c>
      <c r="R387" s="7">
        <f t="shared" si="25"/>
        <v>1.788</v>
      </c>
      <c r="S387" s="75">
        <f t="shared" si="26"/>
        <v>1.0287686996547756</v>
      </c>
      <c r="T387" s="136">
        <f t="shared" si="27"/>
        <v>-2.8768699654775576E-2</v>
      </c>
    </row>
    <row r="388" spans="1:20" hidden="1" x14ac:dyDescent="0.3">
      <c r="A388" s="133" t="s">
        <v>751</v>
      </c>
      <c r="B388" s="134" t="s">
        <v>805</v>
      </c>
      <c r="C388" s="132" t="s">
        <v>584</v>
      </c>
      <c r="D388" s="135">
        <f t="shared" si="28"/>
        <v>1.905</v>
      </c>
      <c r="E388" s="135"/>
      <c r="F388" s="135"/>
      <c r="G388" s="135">
        <v>1.96</v>
      </c>
      <c r="O388" s="135">
        <f t="shared" si="29"/>
        <v>1.8520000000000001</v>
      </c>
      <c r="P388" s="75">
        <v>1</v>
      </c>
      <c r="R388" s="7">
        <f t="shared" ref="R388:R451" si="30">D388</f>
        <v>1.905</v>
      </c>
      <c r="S388" s="75">
        <f t="shared" ref="S388:S451" si="31">R388*P388/O388</f>
        <v>1.0286177105831533</v>
      </c>
      <c r="T388" s="136">
        <f t="shared" ref="T388:T451" si="32">P388-S388</f>
        <v>-2.8617710583153322E-2</v>
      </c>
    </row>
    <row r="389" spans="1:20" hidden="1" x14ac:dyDescent="0.3">
      <c r="A389" s="133">
        <v>1704</v>
      </c>
      <c r="B389" s="134" t="s">
        <v>806</v>
      </c>
      <c r="C389" s="132" t="s">
        <v>561</v>
      </c>
      <c r="D389" s="135">
        <f t="shared" si="28"/>
        <v>4177.5919999999996</v>
      </c>
      <c r="E389" s="135"/>
      <c r="F389" s="135"/>
      <c r="G389" s="135">
        <v>4297.05</v>
      </c>
      <c r="O389" s="135">
        <f t="shared" si="29"/>
        <v>4061.4540000000002</v>
      </c>
      <c r="P389" s="75">
        <v>1</v>
      </c>
      <c r="R389" s="7">
        <f t="shared" si="30"/>
        <v>4177.5919999999996</v>
      </c>
      <c r="S389" s="75">
        <f t="shared" si="31"/>
        <v>1.0285951779830571</v>
      </c>
      <c r="T389" s="136">
        <f t="shared" si="32"/>
        <v>-2.8595177983057107E-2</v>
      </c>
    </row>
    <row r="390" spans="1:20" hidden="1" x14ac:dyDescent="0.3">
      <c r="A390" s="133">
        <v>2491</v>
      </c>
      <c r="B390" s="134" t="s">
        <v>807</v>
      </c>
      <c r="C390" s="132" t="s">
        <v>584</v>
      </c>
      <c r="D390" s="135">
        <f t="shared" si="28"/>
        <v>1.798</v>
      </c>
      <c r="E390" s="135"/>
      <c r="F390" s="135"/>
      <c r="G390" s="135">
        <v>1.85</v>
      </c>
      <c r="O390" s="135">
        <f t="shared" si="29"/>
        <v>1.748</v>
      </c>
      <c r="P390" s="75">
        <v>1</v>
      </c>
      <c r="R390" s="7">
        <f t="shared" si="30"/>
        <v>1.798</v>
      </c>
      <c r="S390" s="75">
        <f t="shared" si="31"/>
        <v>1.028604118993135</v>
      </c>
      <c r="T390" s="136">
        <f t="shared" si="32"/>
        <v>-2.8604118993134975E-2</v>
      </c>
    </row>
    <row r="391" spans="1:20" hidden="1" x14ac:dyDescent="0.3">
      <c r="A391" s="133" t="s">
        <v>752</v>
      </c>
      <c r="B391" s="134" t="s">
        <v>808</v>
      </c>
      <c r="C391" s="132" t="s">
        <v>584</v>
      </c>
      <c r="D391" s="135">
        <f t="shared" si="28"/>
        <v>192.126</v>
      </c>
      <c r="E391" s="135"/>
      <c r="F391" s="135"/>
      <c r="G391" s="135">
        <v>197.62</v>
      </c>
      <c r="O391" s="135">
        <f t="shared" si="29"/>
        <v>186.78399999999999</v>
      </c>
      <c r="P391" s="75">
        <v>1</v>
      </c>
      <c r="R391" s="7">
        <f t="shared" si="30"/>
        <v>192.126</v>
      </c>
      <c r="S391" s="75">
        <f t="shared" si="31"/>
        <v>1.0285998800753813</v>
      </c>
      <c r="T391" s="136">
        <f t="shared" si="32"/>
        <v>-2.8599880075381279E-2</v>
      </c>
    </row>
    <row r="392" spans="1:20" hidden="1" x14ac:dyDescent="0.3">
      <c r="A392" s="133" t="s">
        <v>753</v>
      </c>
      <c r="B392" s="134" t="s">
        <v>809</v>
      </c>
      <c r="C392" s="132" t="s">
        <v>584</v>
      </c>
      <c r="D392" s="135">
        <f t="shared" ref="D392:D454" si="33">TRUNC(G392*$P$1,3)</f>
        <v>9.5079999999999991</v>
      </c>
      <c r="E392" s="135"/>
      <c r="F392" s="135"/>
      <c r="G392" s="135">
        <v>9.7799999999999994</v>
      </c>
      <c r="O392" s="135">
        <f t="shared" si="29"/>
        <v>9.2430000000000003</v>
      </c>
      <c r="P392" s="75">
        <v>1</v>
      </c>
      <c r="R392" s="7">
        <f t="shared" si="30"/>
        <v>9.5079999999999991</v>
      </c>
      <c r="S392" s="75">
        <f t="shared" si="31"/>
        <v>1.0286703451260413</v>
      </c>
      <c r="T392" s="136">
        <f t="shared" si="32"/>
        <v>-2.8670345126041274E-2</v>
      </c>
    </row>
    <row r="393" spans="1:20" hidden="1" x14ac:dyDescent="0.3">
      <c r="A393" s="133">
        <v>1861</v>
      </c>
      <c r="B393" s="134" t="s">
        <v>810</v>
      </c>
      <c r="C393" s="132" t="s">
        <v>592</v>
      </c>
      <c r="D393" s="135">
        <f t="shared" si="33"/>
        <v>22.048999999999999</v>
      </c>
      <c r="E393" s="135"/>
      <c r="F393" s="135"/>
      <c r="G393" s="135">
        <v>22.68</v>
      </c>
      <c r="O393" s="135">
        <f t="shared" si="29"/>
        <v>21.436</v>
      </c>
      <c r="P393" s="75">
        <v>1</v>
      </c>
      <c r="R393" s="7">
        <f t="shared" si="30"/>
        <v>22.048999999999999</v>
      </c>
      <c r="S393" s="75">
        <f t="shared" si="31"/>
        <v>1.0285967531255831</v>
      </c>
      <c r="T393" s="136">
        <f t="shared" si="32"/>
        <v>-2.8596753125583074E-2</v>
      </c>
    </row>
    <row r="394" spans="1:20" hidden="1" x14ac:dyDescent="0.3">
      <c r="A394" s="133">
        <v>1860</v>
      </c>
      <c r="B394" s="134" t="s">
        <v>811</v>
      </c>
      <c r="C394" s="132" t="s">
        <v>592</v>
      </c>
      <c r="D394" s="135">
        <f t="shared" si="33"/>
        <v>21.027999999999999</v>
      </c>
      <c r="E394" s="135"/>
      <c r="F394" s="135"/>
      <c r="G394" s="135">
        <v>21.63</v>
      </c>
      <c r="O394" s="135">
        <f t="shared" si="29"/>
        <v>20.443000000000001</v>
      </c>
      <c r="P394" s="75">
        <v>1</v>
      </c>
      <c r="R394" s="7">
        <f t="shared" si="30"/>
        <v>21.027999999999999</v>
      </c>
      <c r="S394" s="75">
        <f t="shared" si="31"/>
        <v>1.0286161522281465</v>
      </c>
      <c r="T394" s="136">
        <f t="shared" si="32"/>
        <v>-2.8616152228146507E-2</v>
      </c>
    </row>
    <row r="395" spans="1:20" hidden="1" x14ac:dyDescent="0.3">
      <c r="A395" s="133">
        <v>1863</v>
      </c>
      <c r="B395" s="134" t="s">
        <v>812</v>
      </c>
      <c r="C395" s="132" t="s">
        <v>592</v>
      </c>
      <c r="D395" s="135">
        <f t="shared" si="33"/>
        <v>23.283999999999999</v>
      </c>
      <c r="E395" s="135"/>
      <c r="F395" s="135"/>
      <c r="G395" s="135">
        <v>23.95</v>
      </c>
      <c r="O395" s="135">
        <f t="shared" si="29"/>
        <v>22.635999999999999</v>
      </c>
      <c r="P395" s="75">
        <v>1</v>
      </c>
      <c r="R395" s="7">
        <f t="shared" si="30"/>
        <v>23.283999999999999</v>
      </c>
      <c r="S395" s="75">
        <f t="shared" si="31"/>
        <v>1.0286269658950344</v>
      </c>
      <c r="T395" s="136">
        <f t="shared" si="32"/>
        <v>-2.862696589503444E-2</v>
      </c>
    </row>
    <row r="396" spans="1:20" hidden="1" x14ac:dyDescent="0.3">
      <c r="A396" s="133">
        <v>1862</v>
      </c>
      <c r="B396" s="134" t="s">
        <v>813</v>
      </c>
      <c r="C396" s="132" t="s">
        <v>592</v>
      </c>
      <c r="D396" s="135">
        <f t="shared" si="33"/>
        <v>26.55</v>
      </c>
      <c r="E396" s="135"/>
      <c r="F396" s="135"/>
      <c r="G396" s="135">
        <v>27.31</v>
      </c>
      <c r="O396" s="135">
        <f t="shared" ref="O396:O459" si="34">TRUNC(R396*$P$1,3)</f>
        <v>25.811</v>
      </c>
      <c r="P396" s="75">
        <v>1</v>
      </c>
      <c r="R396" s="7">
        <f t="shared" si="30"/>
        <v>26.55</v>
      </c>
      <c r="S396" s="75">
        <f t="shared" si="31"/>
        <v>1.0286312037503391</v>
      </c>
      <c r="T396" s="136">
        <f t="shared" si="32"/>
        <v>-2.8631203750339118E-2</v>
      </c>
    </row>
    <row r="397" spans="1:20" hidden="1" x14ac:dyDescent="0.3">
      <c r="A397" s="133">
        <v>1892</v>
      </c>
      <c r="B397" s="134" t="s">
        <v>814</v>
      </c>
      <c r="C397" s="132" t="s">
        <v>592</v>
      </c>
      <c r="D397" s="135">
        <f t="shared" si="33"/>
        <v>32.305999999999997</v>
      </c>
      <c r="E397" s="135"/>
      <c r="F397" s="135"/>
      <c r="G397" s="135">
        <v>33.229999999999997</v>
      </c>
      <c r="O397" s="135">
        <f t="shared" si="34"/>
        <v>31.407</v>
      </c>
      <c r="P397" s="75">
        <v>1</v>
      </c>
      <c r="R397" s="7">
        <f t="shared" si="30"/>
        <v>32.305999999999997</v>
      </c>
      <c r="S397" s="75">
        <f t="shared" si="31"/>
        <v>1.0286241920590951</v>
      </c>
      <c r="T397" s="136">
        <f t="shared" si="32"/>
        <v>-2.8624192059095055E-2</v>
      </c>
    </row>
    <row r="398" spans="1:20" hidden="1" x14ac:dyDescent="0.3">
      <c r="A398" s="133">
        <v>3422</v>
      </c>
      <c r="B398" s="134" t="s">
        <v>815</v>
      </c>
      <c r="C398" s="132" t="s">
        <v>584</v>
      </c>
      <c r="D398" s="135">
        <f t="shared" si="33"/>
        <v>64.048000000000002</v>
      </c>
      <c r="E398" s="135"/>
      <c r="F398" s="135"/>
      <c r="G398" s="135">
        <v>65.88</v>
      </c>
      <c r="O398" s="135">
        <f t="shared" si="34"/>
        <v>62.267000000000003</v>
      </c>
      <c r="P398" s="75">
        <v>1</v>
      </c>
      <c r="R398" s="7">
        <f t="shared" si="30"/>
        <v>64.048000000000002</v>
      </c>
      <c r="S398" s="75">
        <f t="shared" si="31"/>
        <v>1.0286026306069025</v>
      </c>
      <c r="T398" s="136">
        <f t="shared" si="32"/>
        <v>-2.860263060690249E-2</v>
      </c>
    </row>
    <row r="399" spans="1:20" hidden="1" x14ac:dyDescent="0.3">
      <c r="A399" s="133" t="s">
        <v>754</v>
      </c>
      <c r="B399" s="134" t="s">
        <v>816</v>
      </c>
      <c r="C399" s="132" t="s">
        <v>584</v>
      </c>
      <c r="D399" s="135">
        <f t="shared" si="33"/>
        <v>150.107</v>
      </c>
      <c r="E399" s="135"/>
      <c r="F399" s="135"/>
      <c r="G399" s="135">
        <v>154.4</v>
      </c>
      <c r="O399" s="135">
        <f t="shared" si="34"/>
        <v>145.934</v>
      </c>
      <c r="P399" s="75">
        <v>1</v>
      </c>
      <c r="R399" s="7">
        <f t="shared" si="30"/>
        <v>150.107</v>
      </c>
      <c r="S399" s="75">
        <f t="shared" si="31"/>
        <v>1.0285951183411679</v>
      </c>
      <c r="T399" s="136">
        <f t="shared" si="32"/>
        <v>-2.8595118341167902E-2</v>
      </c>
    </row>
    <row r="400" spans="1:20" hidden="1" x14ac:dyDescent="0.3">
      <c r="A400" s="133" t="s">
        <v>755</v>
      </c>
      <c r="B400" s="134" t="s">
        <v>817</v>
      </c>
      <c r="C400" s="132" t="s">
        <v>584</v>
      </c>
      <c r="D400" s="135">
        <f t="shared" si="33"/>
        <v>70.756</v>
      </c>
      <c r="E400" s="135"/>
      <c r="F400" s="135"/>
      <c r="G400" s="135">
        <v>72.78</v>
      </c>
      <c r="O400" s="135">
        <f t="shared" si="34"/>
        <v>68.787999999999997</v>
      </c>
      <c r="P400" s="75">
        <v>1</v>
      </c>
      <c r="R400" s="7">
        <f t="shared" si="30"/>
        <v>70.756</v>
      </c>
      <c r="S400" s="75">
        <f t="shared" si="31"/>
        <v>1.0286096412164913</v>
      </c>
      <c r="T400" s="136">
        <f t="shared" si="32"/>
        <v>-2.8609641216491344E-2</v>
      </c>
    </row>
    <row r="401" spans="1:20" hidden="1" x14ac:dyDescent="0.3">
      <c r="A401" s="133">
        <v>1964</v>
      </c>
      <c r="B401" s="134" t="s">
        <v>818</v>
      </c>
      <c r="C401" s="132" t="s">
        <v>583</v>
      </c>
      <c r="D401" s="135">
        <f t="shared" si="33"/>
        <v>2.9159999999999999</v>
      </c>
      <c r="E401" s="135"/>
      <c r="F401" s="135"/>
      <c r="G401" s="135">
        <v>3</v>
      </c>
      <c r="O401" s="135">
        <f t="shared" si="34"/>
        <v>2.8340000000000001</v>
      </c>
      <c r="P401" s="75">
        <v>1</v>
      </c>
      <c r="R401" s="7">
        <f t="shared" si="30"/>
        <v>2.9159999999999999</v>
      </c>
      <c r="S401" s="75">
        <f t="shared" si="31"/>
        <v>1.0289343683839096</v>
      </c>
      <c r="T401" s="136">
        <f t="shared" si="32"/>
        <v>-2.8934368383909614E-2</v>
      </c>
    </row>
    <row r="402" spans="1:20" hidden="1" x14ac:dyDescent="0.3">
      <c r="A402" s="133">
        <v>1967</v>
      </c>
      <c r="B402" s="134" t="s">
        <v>819</v>
      </c>
      <c r="C402" s="132" t="s">
        <v>583</v>
      </c>
      <c r="D402" s="135">
        <f t="shared" si="33"/>
        <v>6.766</v>
      </c>
      <c r="E402" s="135"/>
      <c r="F402" s="135"/>
      <c r="G402" s="135">
        <v>6.96</v>
      </c>
      <c r="O402" s="135">
        <f t="shared" si="34"/>
        <v>6.577</v>
      </c>
      <c r="P402" s="75">
        <v>1</v>
      </c>
      <c r="R402" s="7">
        <f t="shared" si="30"/>
        <v>6.766</v>
      </c>
      <c r="S402" s="75">
        <f t="shared" si="31"/>
        <v>1.0287365060057778</v>
      </c>
      <c r="T402" s="136">
        <f t="shared" si="32"/>
        <v>-2.8736506005777818E-2</v>
      </c>
    </row>
    <row r="403" spans="1:20" hidden="1" x14ac:dyDescent="0.3">
      <c r="A403" s="133" t="s">
        <v>756</v>
      </c>
      <c r="B403" s="134" t="s">
        <v>820</v>
      </c>
      <c r="C403" s="132" t="s">
        <v>584</v>
      </c>
      <c r="D403" s="135">
        <f t="shared" si="33"/>
        <v>9.8480000000000008</v>
      </c>
      <c r="E403" s="135"/>
      <c r="F403" s="135"/>
      <c r="G403" s="135">
        <v>10.130000000000001</v>
      </c>
      <c r="O403" s="135">
        <f t="shared" si="34"/>
        <v>9.5739999999999998</v>
      </c>
      <c r="P403" s="75">
        <v>1</v>
      </c>
      <c r="R403" s="7">
        <f t="shared" si="30"/>
        <v>9.8480000000000008</v>
      </c>
      <c r="S403" s="75">
        <f t="shared" si="31"/>
        <v>1.0286191769375392</v>
      </c>
      <c r="T403" s="136">
        <f t="shared" si="32"/>
        <v>-2.8619176937539237E-2</v>
      </c>
    </row>
    <row r="404" spans="1:20" hidden="1" x14ac:dyDescent="0.3">
      <c r="A404" s="133" t="s">
        <v>757</v>
      </c>
      <c r="B404" s="134" t="s">
        <v>821</v>
      </c>
      <c r="C404" s="132" t="s">
        <v>584</v>
      </c>
      <c r="D404" s="135">
        <f t="shared" si="33"/>
        <v>193.02</v>
      </c>
      <c r="E404" s="135"/>
      <c r="F404" s="135"/>
      <c r="G404" s="135">
        <v>198.54</v>
      </c>
      <c r="O404" s="135">
        <f t="shared" si="34"/>
        <v>187.654</v>
      </c>
      <c r="P404" s="75">
        <v>1</v>
      </c>
      <c r="R404" s="7">
        <f t="shared" si="30"/>
        <v>193.02</v>
      </c>
      <c r="S404" s="75">
        <f t="shared" si="31"/>
        <v>1.0285951804917561</v>
      </c>
      <c r="T404" s="136">
        <f t="shared" si="32"/>
        <v>-2.8595180491756134E-2</v>
      </c>
    </row>
    <row r="405" spans="1:20" hidden="1" x14ac:dyDescent="0.3">
      <c r="A405" s="133">
        <v>1968</v>
      </c>
      <c r="B405" s="134" t="s">
        <v>822</v>
      </c>
      <c r="C405" s="132" t="s">
        <v>583</v>
      </c>
      <c r="D405" s="135">
        <f t="shared" si="33"/>
        <v>6.5519999999999996</v>
      </c>
      <c r="E405" s="135"/>
      <c r="F405" s="135"/>
      <c r="G405" s="135">
        <v>6.74</v>
      </c>
      <c r="O405" s="135">
        <f t="shared" si="34"/>
        <v>6.3689999999999998</v>
      </c>
      <c r="P405" s="75">
        <v>1</v>
      </c>
      <c r="R405" s="7">
        <f t="shared" si="30"/>
        <v>6.5519999999999996</v>
      </c>
      <c r="S405" s="75">
        <f t="shared" si="31"/>
        <v>1.028732925105982</v>
      </c>
      <c r="T405" s="136">
        <f t="shared" si="32"/>
        <v>-2.8732925105982021E-2</v>
      </c>
    </row>
    <row r="406" spans="1:20" hidden="1" x14ac:dyDescent="0.3">
      <c r="A406" s="133">
        <v>3774</v>
      </c>
      <c r="B406" s="134" t="s">
        <v>823</v>
      </c>
      <c r="C406" s="132" t="s">
        <v>584</v>
      </c>
      <c r="D406" s="135">
        <f t="shared" si="33"/>
        <v>1536.076</v>
      </c>
      <c r="E406" s="135"/>
      <c r="F406" s="135"/>
      <c r="G406" s="135">
        <v>1580</v>
      </c>
      <c r="O406" s="135">
        <f t="shared" si="34"/>
        <v>1493.373</v>
      </c>
      <c r="P406" s="75">
        <v>1</v>
      </c>
      <c r="R406" s="7">
        <f t="shared" si="30"/>
        <v>1536.076</v>
      </c>
      <c r="S406" s="75">
        <f t="shared" si="31"/>
        <v>1.0285949993739005</v>
      </c>
      <c r="T406" s="136">
        <f t="shared" si="32"/>
        <v>-2.8594999373900531E-2</v>
      </c>
    </row>
    <row r="407" spans="1:20" hidden="1" x14ac:dyDescent="0.3">
      <c r="A407" s="133" t="s">
        <v>758</v>
      </c>
      <c r="B407" s="134" t="s">
        <v>824</v>
      </c>
      <c r="C407" s="132" t="s">
        <v>584</v>
      </c>
      <c r="D407" s="135">
        <f t="shared" si="33"/>
        <v>23.439</v>
      </c>
      <c r="E407" s="135"/>
      <c r="F407" s="135"/>
      <c r="G407" s="135">
        <v>24.11</v>
      </c>
      <c r="O407" s="135">
        <f t="shared" si="34"/>
        <v>22.786999999999999</v>
      </c>
      <c r="P407" s="75">
        <v>1</v>
      </c>
      <c r="R407" s="7">
        <f t="shared" si="30"/>
        <v>23.439</v>
      </c>
      <c r="S407" s="75">
        <f t="shared" si="31"/>
        <v>1.0286128055470225</v>
      </c>
      <c r="T407" s="136">
        <f t="shared" si="32"/>
        <v>-2.8612805547022502E-2</v>
      </c>
    </row>
    <row r="408" spans="1:20" hidden="1" x14ac:dyDescent="0.3">
      <c r="A408" s="133">
        <v>1970</v>
      </c>
      <c r="B408" s="134" t="s">
        <v>825</v>
      </c>
      <c r="C408" s="132" t="s">
        <v>590</v>
      </c>
      <c r="D408" s="135">
        <f t="shared" si="33"/>
        <v>16.370999999999999</v>
      </c>
      <c r="E408" s="135"/>
      <c r="F408" s="135"/>
      <c r="G408" s="135">
        <v>16.84</v>
      </c>
      <c r="O408" s="135">
        <f t="shared" si="34"/>
        <v>15.914999999999999</v>
      </c>
      <c r="P408" s="75">
        <v>1</v>
      </c>
      <c r="R408" s="7">
        <f t="shared" si="30"/>
        <v>16.370999999999999</v>
      </c>
      <c r="S408" s="75">
        <f t="shared" si="31"/>
        <v>1.0286522148916117</v>
      </c>
      <c r="T408" s="136">
        <f t="shared" si="32"/>
        <v>-2.8652214891611738E-2</v>
      </c>
    </row>
    <row r="409" spans="1:20" hidden="1" x14ac:dyDescent="0.3">
      <c r="A409" s="133">
        <v>3602</v>
      </c>
      <c r="B409" s="134" t="s">
        <v>826</v>
      </c>
      <c r="C409" s="132" t="s">
        <v>584</v>
      </c>
      <c r="D409" s="135">
        <f t="shared" si="33"/>
        <v>3.665</v>
      </c>
      <c r="E409" s="135"/>
      <c r="F409" s="135"/>
      <c r="G409" s="135">
        <v>3.77</v>
      </c>
      <c r="O409" s="135">
        <f t="shared" si="34"/>
        <v>3.5630000000000002</v>
      </c>
      <c r="P409" s="75">
        <v>1</v>
      </c>
      <c r="R409" s="7">
        <f t="shared" si="30"/>
        <v>3.665</v>
      </c>
      <c r="S409" s="75">
        <f t="shared" si="31"/>
        <v>1.0286275610440641</v>
      </c>
      <c r="T409" s="136">
        <f t="shared" si="32"/>
        <v>-2.8627561044064054E-2</v>
      </c>
    </row>
    <row r="410" spans="1:20" hidden="1" x14ac:dyDescent="0.3">
      <c r="A410" s="133">
        <v>2023</v>
      </c>
      <c r="B410" s="134" t="s">
        <v>827</v>
      </c>
      <c r="C410" s="132" t="s">
        <v>583</v>
      </c>
      <c r="D410" s="135">
        <f t="shared" si="33"/>
        <v>12.423999999999999</v>
      </c>
      <c r="E410" s="135"/>
      <c r="F410" s="135"/>
      <c r="G410" s="135">
        <v>12.78</v>
      </c>
      <c r="O410" s="135">
        <f t="shared" si="34"/>
        <v>12.077999999999999</v>
      </c>
      <c r="P410" s="75">
        <v>1</v>
      </c>
      <c r="R410" s="7">
        <f t="shared" si="30"/>
        <v>12.423999999999999</v>
      </c>
      <c r="S410" s="75">
        <f t="shared" si="31"/>
        <v>1.0286471270077828</v>
      </c>
      <c r="T410" s="136">
        <f t="shared" si="32"/>
        <v>-2.8647127007782824E-2</v>
      </c>
    </row>
    <row r="411" spans="1:20" hidden="1" x14ac:dyDescent="0.3">
      <c r="A411" s="133" t="s">
        <v>1439</v>
      </c>
      <c r="B411" s="134" t="s">
        <v>828</v>
      </c>
      <c r="C411" s="132" t="s">
        <v>584</v>
      </c>
      <c r="D411" s="135">
        <f t="shared" si="33"/>
        <v>28.056999999999999</v>
      </c>
      <c r="E411" s="135"/>
      <c r="F411" s="135"/>
      <c r="G411" s="135">
        <v>28.86</v>
      </c>
      <c r="O411" s="135">
        <f t="shared" si="34"/>
        <v>27.277000000000001</v>
      </c>
      <c r="P411" s="75">
        <v>1</v>
      </c>
      <c r="R411" s="7">
        <f t="shared" si="30"/>
        <v>28.056999999999999</v>
      </c>
      <c r="S411" s="75">
        <f t="shared" si="31"/>
        <v>1.0285955200351944</v>
      </c>
      <c r="T411" s="136">
        <f t="shared" si="32"/>
        <v>-2.8595520035194388E-2</v>
      </c>
    </row>
    <row r="412" spans="1:20" hidden="1" x14ac:dyDescent="0.3">
      <c r="A412" s="133" t="s">
        <v>1440</v>
      </c>
      <c r="B412" s="134" t="s">
        <v>829</v>
      </c>
      <c r="C412" s="132" t="s">
        <v>584</v>
      </c>
      <c r="D412" s="135">
        <f t="shared" si="33"/>
        <v>282.73500000000001</v>
      </c>
      <c r="E412" s="135"/>
      <c r="F412" s="135"/>
      <c r="G412" s="135">
        <v>290.82</v>
      </c>
      <c r="O412" s="135">
        <f t="shared" si="34"/>
        <v>274.87400000000002</v>
      </c>
      <c r="P412" s="75">
        <v>1</v>
      </c>
      <c r="R412" s="7">
        <f t="shared" si="30"/>
        <v>282.73500000000001</v>
      </c>
      <c r="S412" s="75">
        <f t="shared" si="31"/>
        <v>1.0285985578847034</v>
      </c>
      <c r="T412" s="136">
        <f t="shared" si="32"/>
        <v>-2.8598557884703446E-2</v>
      </c>
    </row>
    <row r="413" spans="1:20" hidden="1" x14ac:dyDescent="0.3">
      <c r="A413" s="133" t="s">
        <v>759</v>
      </c>
      <c r="B413" s="134" t="s">
        <v>830</v>
      </c>
      <c r="C413" s="132" t="s">
        <v>584</v>
      </c>
      <c r="D413" s="135">
        <f t="shared" si="33"/>
        <v>1.419</v>
      </c>
      <c r="E413" s="135"/>
      <c r="F413" s="135"/>
      <c r="G413" s="135">
        <v>1.46</v>
      </c>
      <c r="O413" s="135">
        <f t="shared" si="34"/>
        <v>1.379</v>
      </c>
      <c r="P413" s="75">
        <v>1</v>
      </c>
      <c r="R413" s="7">
        <f t="shared" si="30"/>
        <v>1.419</v>
      </c>
      <c r="S413" s="75">
        <f t="shared" si="31"/>
        <v>1.0290065264684554</v>
      </c>
      <c r="T413" s="136">
        <f t="shared" si="32"/>
        <v>-2.9006526468455363E-2</v>
      </c>
    </row>
    <row r="414" spans="1:20" hidden="1" x14ac:dyDescent="0.3">
      <c r="A414" s="133" t="s">
        <v>1438</v>
      </c>
      <c r="B414" s="134" t="s">
        <v>831</v>
      </c>
      <c r="C414" s="132" t="s">
        <v>584</v>
      </c>
      <c r="D414" s="135">
        <f t="shared" si="33"/>
        <v>29.417999999999999</v>
      </c>
      <c r="E414" s="135"/>
      <c r="F414" s="135"/>
      <c r="G414" s="135">
        <v>30.26</v>
      </c>
      <c r="O414" s="135">
        <f t="shared" si="34"/>
        <v>28.6</v>
      </c>
      <c r="P414" s="75">
        <v>1</v>
      </c>
      <c r="R414" s="7">
        <f t="shared" si="30"/>
        <v>29.417999999999999</v>
      </c>
      <c r="S414" s="75">
        <f t="shared" si="31"/>
        <v>1.0286013986013984</v>
      </c>
      <c r="T414" s="136">
        <f t="shared" si="32"/>
        <v>-2.8601398601398431E-2</v>
      </c>
    </row>
    <row r="415" spans="1:20" hidden="1" x14ac:dyDescent="0.3">
      <c r="A415" s="133">
        <v>2024</v>
      </c>
      <c r="B415" s="134" t="s">
        <v>832</v>
      </c>
      <c r="C415" s="132" t="s">
        <v>560</v>
      </c>
      <c r="D415" s="135">
        <f t="shared" si="33"/>
        <v>21.466000000000001</v>
      </c>
      <c r="E415" s="135"/>
      <c r="F415" s="135"/>
      <c r="G415" s="135">
        <v>22.08</v>
      </c>
      <c r="O415" s="135">
        <f t="shared" si="34"/>
        <v>20.869</v>
      </c>
      <c r="P415" s="75">
        <v>1</v>
      </c>
      <c r="R415" s="7">
        <f t="shared" si="30"/>
        <v>21.466000000000001</v>
      </c>
      <c r="S415" s="75">
        <f t="shared" si="31"/>
        <v>1.0286070247735877</v>
      </c>
      <c r="T415" s="136">
        <f t="shared" si="32"/>
        <v>-2.8607024773587675E-2</v>
      </c>
    </row>
    <row r="416" spans="1:20" hidden="1" x14ac:dyDescent="0.3">
      <c r="A416" s="133">
        <v>1273</v>
      </c>
      <c r="B416" s="134" t="s">
        <v>833</v>
      </c>
      <c r="C416" s="132" t="s">
        <v>590</v>
      </c>
      <c r="D416" s="135">
        <f t="shared" si="33"/>
        <v>100.399</v>
      </c>
      <c r="E416" s="135"/>
      <c r="F416" s="135"/>
      <c r="G416" s="135">
        <v>103.27</v>
      </c>
      <c r="O416" s="135">
        <f t="shared" si="34"/>
        <v>97.606999999999999</v>
      </c>
      <c r="P416" s="75">
        <v>1</v>
      </c>
      <c r="R416" s="7">
        <f t="shared" si="30"/>
        <v>100.399</v>
      </c>
      <c r="S416" s="75">
        <f t="shared" si="31"/>
        <v>1.0286045058243773</v>
      </c>
      <c r="T416" s="136">
        <f t="shared" si="32"/>
        <v>-2.8604505824377346E-2</v>
      </c>
    </row>
    <row r="417" spans="1:20" hidden="1" x14ac:dyDescent="0.3">
      <c r="A417" s="133">
        <v>2055</v>
      </c>
      <c r="B417" s="134" t="s">
        <v>834</v>
      </c>
      <c r="C417" s="132" t="s">
        <v>590</v>
      </c>
      <c r="D417" s="135">
        <f t="shared" si="33"/>
        <v>30.428999999999998</v>
      </c>
      <c r="E417" s="135"/>
      <c r="F417" s="135"/>
      <c r="G417" s="135">
        <v>31.3</v>
      </c>
      <c r="O417" s="135">
        <f t="shared" si="34"/>
        <v>29.582999999999998</v>
      </c>
      <c r="P417" s="75">
        <v>1</v>
      </c>
      <c r="R417" s="7">
        <f t="shared" si="30"/>
        <v>30.428999999999998</v>
      </c>
      <c r="S417" s="75">
        <f t="shared" si="31"/>
        <v>1.0285975053240037</v>
      </c>
      <c r="T417" s="136">
        <f t="shared" si="32"/>
        <v>-2.8597505324003736E-2</v>
      </c>
    </row>
    <row r="418" spans="1:20" hidden="1" x14ac:dyDescent="0.3">
      <c r="A418" s="133">
        <v>3475</v>
      </c>
      <c r="B418" s="134" t="s">
        <v>835</v>
      </c>
      <c r="C418" s="132" t="s">
        <v>584</v>
      </c>
      <c r="D418" s="135">
        <f t="shared" si="33"/>
        <v>9.1479999999999997</v>
      </c>
      <c r="E418" s="135"/>
      <c r="F418" s="135"/>
      <c r="G418" s="135">
        <v>9.41</v>
      </c>
      <c r="O418" s="135">
        <f t="shared" si="34"/>
        <v>8.8930000000000007</v>
      </c>
      <c r="P418" s="75">
        <v>1</v>
      </c>
      <c r="R418" s="7">
        <f t="shared" si="30"/>
        <v>9.1479999999999997</v>
      </c>
      <c r="S418" s="75">
        <f t="shared" si="31"/>
        <v>1.0286742381648486</v>
      </c>
      <c r="T418" s="136">
        <f t="shared" si="32"/>
        <v>-2.8674238164848598E-2</v>
      </c>
    </row>
    <row r="419" spans="1:20" hidden="1" x14ac:dyDescent="0.3">
      <c r="A419" s="133">
        <v>3477</v>
      </c>
      <c r="B419" s="134" t="s">
        <v>836</v>
      </c>
      <c r="C419" s="132" t="s">
        <v>584</v>
      </c>
      <c r="D419" s="135">
        <f t="shared" si="33"/>
        <v>13.776</v>
      </c>
      <c r="E419" s="135"/>
      <c r="F419" s="135"/>
      <c r="G419" s="135">
        <v>14.17</v>
      </c>
      <c r="O419" s="135">
        <f t="shared" si="34"/>
        <v>13.393000000000001</v>
      </c>
      <c r="P419" s="75">
        <v>1</v>
      </c>
      <c r="R419" s="7">
        <f t="shared" si="30"/>
        <v>13.776</v>
      </c>
      <c r="S419" s="75">
        <f t="shared" si="31"/>
        <v>1.0285970282983647</v>
      </c>
      <c r="T419" s="136">
        <f t="shared" si="32"/>
        <v>-2.8597028298364746E-2</v>
      </c>
    </row>
    <row r="420" spans="1:20" hidden="1" x14ac:dyDescent="0.3">
      <c r="A420" s="133" t="s">
        <v>760</v>
      </c>
      <c r="B420" s="134" t="s">
        <v>837</v>
      </c>
      <c r="C420" s="132" t="s">
        <v>584</v>
      </c>
      <c r="D420" s="135">
        <f t="shared" si="33"/>
        <v>55.57</v>
      </c>
      <c r="E420" s="135"/>
      <c r="F420" s="135"/>
      <c r="G420" s="135">
        <v>57.16</v>
      </c>
      <c r="O420" s="135">
        <f t="shared" si="34"/>
        <v>54.024999999999999</v>
      </c>
      <c r="P420" s="75">
        <v>1</v>
      </c>
      <c r="R420" s="7">
        <f t="shared" si="30"/>
        <v>55.57</v>
      </c>
      <c r="S420" s="75">
        <f t="shared" si="31"/>
        <v>1.0285978713558539</v>
      </c>
      <c r="T420" s="136">
        <f t="shared" si="32"/>
        <v>-2.8597871355853899E-2</v>
      </c>
    </row>
    <row r="421" spans="1:20" hidden="1" x14ac:dyDescent="0.3">
      <c r="A421" s="133" t="s">
        <v>761</v>
      </c>
      <c r="B421" s="134" t="s">
        <v>838</v>
      </c>
      <c r="C421" s="132" t="s">
        <v>584</v>
      </c>
      <c r="D421" s="135">
        <f t="shared" si="33"/>
        <v>73.887</v>
      </c>
      <c r="E421" s="135"/>
      <c r="F421" s="135"/>
      <c r="G421" s="135">
        <v>76</v>
      </c>
      <c r="O421" s="135">
        <f t="shared" si="34"/>
        <v>71.831999999999994</v>
      </c>
      <c r="P421" s="75">
        <v>1</v>
      </c>
      <c r="R421" s="7">
        <f t="shared" si="30"/>
        <v>73.887</v>
      </c>
      <c r="S421" s="75">
        <f t="shared" si="31"/>
        <v>1.0286084196458405</v>
      </c>
      <c r="T421" s="136">
        <f t="shared" si="32"/>
        <v>-2.8608419645840488E-2</v>
      </c>
    </row>
    <row r="422" spans="1:20" hidden="1" x14ac:dyDescent="0.3">
      <c r="A422" s="133" t="s">
        <v>762</v>
      </c>
      <c r="B422" s="134" t="s">
        <v>839</v>
      </c>
      <c r="C422" s="132" t="s">
        <v>584</v>
      </c>
      <c r="D422" s="135">
        <f t="shared" si="33"/>
        <v>71.408000000000001</v>
      </c>
      <c r="E422" s="135"/>
      <c r="F422" s="135"/>
      <c r="G422" s="135">
        <v>73.45</v>
      </c>
      <c r="O422" s="135">
        <f t="shared" si="34"/>
        <v>69.421999999999997</v>
      </c>
      <c r="P422" s="75">
        <v>1</v>
      </c>
      <c r="R422" s="7">
        <f t="shared" si="30"/>
        <v>71.408000000000001</v>
      </c>
      <c r="S422" s="75">
        <f t="shared" si="31"/>
        <v>1.0286076459911844</v>
      </c>
      <c r="T422" s="136">
        <f t="shared" si="32"/>
        <v>-2.8607645991184372E-2</v>
      </c>
    </row>
    <row r="423" spans="1:20" hidden="1" x14ac:dyDescent="0.3">
      <c r="A423" s="133" t="s">
        <v>763</v>
      </c>
      <c r="B423" s="134" t="s">
        <v>840</v>
      </c>
      <c r="C423" s="132" t="s">
        <v>584</v>
      </c>
      <c r="D423" s="135">
        <f t="shared" si="33"/>
        <v>153.49</v>
      </c>
      <c r="E423" s="135"/>
      <c r="F423" s="135"/>
      <c r="G423" s="135">
        <v>157.88</v>
      </c>
      <c r="O423" s="135">
        <f t="shared" si="34"/>
        <v>149.22200000000001</v>
      </c>
      <c r="P423" s="75">
        <v>1</v>
      </c>
      <c r="R423" s="7">
        <f t="shared" si="30"/>
        <v>153.49</v>
      </c>
      <c r="S423" s="75">
        <f t="shared" si="31"/>
        <v>1.0286016807173206</v>
      </c>
      <c r="T423" s="136">
        <f t="shared" si="32"/>
        <v>-2.860168071732061E-2</v>
      </c>
    </row>
    <row r="424" spans="1:20" hidden="1" x14ac:dyDescent="0.3">
      <c r="A424" s="133" t="s">
        <v>764</v>
      </c>
      <c r="B424" s="134" t="s">
        <v>841</v>
      </c>
      <c r="C424" s="132" t="s">
        <v>584</v>
      </c>
      <c r="D424" s="135">
        <f t="shared" si="33"/>
        <v>13.105</v>
      </c>
      <c r="E424" s="135"/>
      <c r="F424" s="135"/>
      <c r="G424" s="135">
        <v>13.48</v>
      </c>
      <c r="O424" s="135">
        <f t="shared" si="34"/>
        <v>12.74</v>
      </c>
      <c r="P424" s="75">
        <v>1</v>
      </c>
      <c r="R424" s="7">
        <f t="shared" si="30"/>
        <v>13.105</v>
      </c>
      <c r="S424" s="75">
        <f t="shared" si="31"/>
        <v>1.0286499215070644</v>
      </c>
      <c r="T424" s="136">
        <f t="shared" si="32"/>
        <v>-2.8649921507064358E-2</v>
      </c>
    </row>
    <row r="425" spans="1:20" hidden="1" x14ac:dyDescent="0.3">
      <c r="A425" s="133" t="s">
        <v>765</v>
      </c>
      <c r="B425" s="134" t="s">
        <v>842</v>
      </c>
      <c r="C425" s="132" t="s">
        <v>584</v>
      </c>
      <c r="D425" s="135">
        <f t="shared" si="33"/>
        <v>31.596</v>
      </c>
      <c r="E425" s="135"/>
      <c r="F425" s="135"/>
      <c r="G425" s="135">
        <v>32.5</v>
      </c>
      <c r="O425" s="135">
        <f t="shared" si="34"/>
        <v>30.716999999999999</v>
      </c>
      <c r="P425" s="75">
        <v>1</v>
      </c>
      <c r="R425" s="7">
        <f t="shared" si="30"/>
        <v>31.596</v>
      </c>
      <c r="S425" s="75">
        <f t="shared" si="31"/>
        <v>1.0286160757886513</v>
      </c>
      <c r="T425" s="136">
        <f t="shared" si="32"/>
        <v>-2.861607578865133E-2</v>
      </c>
    </row>
    <row r="426" spans="1:20" hidden="1" x14ac:dyDescent="0.3">
      <c r="A426" s="133">
        <v>3923</v>
      </c>
      <c r="B426" s="134" t="s">
        <v>843</v>
      </c>
      <c r="C426" s="132" t="s">
        <v>583</v>
      </c>
      <c r="D426" s="135">
        <f t="shared" si="33"/>
        <v>2.556</v>
      </c>
      <c r="E426" s="135"/>
      <c r="F426" s="135"/>
      <c r="G426" s="135">
        <v>2.63</v>
      </c>
      <c r="O426" s="135">
        <f t="shared" si="34"/>
        <v>2.484</v>
      </c>
      <c r="P426" s="75">
        <v>1</v>
      </c>
      <c r="R426" s="7">
        <f t="shared" si="30"/>
        <v>2.556</v>
      </c>
      <c r="S426" s="75">
        <f t="shared" si="31"/>
        <v>1.0289855072463769</v>
      </c>
      <c r="T426" s="136">
        <f t="shared" si="32"/>
        <v>-2.898550724637694E-2</v>
      </c>
    </row>
    <row r="427" spans="1:20" hidden="1" x14ac:dyDescent="0.3">
      <c r="A427" s="133" t="s">
        <v>766</v>
      </c>
      <c r="B427" s="134" t="s">
        <v>844</v>
      </c>
      <c r="C427" s="132" t="s">
        <v>584</v>
      </c>
      <c r="D427" s="135">
        <f t="shared" si="33"/>
        <v>10.285</v>
      </c>
      <c r="E427" s="135"/>
      <c r="F427" s="135"/>
      <c r="G427" s="135">
        <v>10.58</v>
      </c>
      <c r="O427" s="135">
        <f t="shared" si="34"/>
        <v>9.9990000000000006</v>
      </c>
      <c r="P427" s="75">
        <v>1</v>
      </c>
      <c r="R427" s="7">
        <f t="shared" si="30"/>
        <v>10.285</v>
      </c>
      <c r="S427" s="75">
        <f t="shared" si="31"/>
        <v>1.0286028602860287</v>
      </c>
      <c r="T427" s="136">
        <f t="shared" si="32"/>
        <v>-2.8602860286028653E-2</v>
      </c>
    </row>
    <row r="428" spans="1:20" hidden="1" x14ac:dyDescent="0.3">
      <c r="A428" s="133" t="s">
        <v>767</v>
      </c>
      <c r="B428" s="134" t="s">
        <v>845</v>
      </c>
      <c r="C428" s="132" t="s">
        <v>584</v>
      </c>
      <c r="D428" s="135">
        <f t="shared" si="33"/>
        <v>2.1379999999999999</v>
      </c>
      <c r="E428" s="135"/>
      <c r="F428" s="135"/>
      <c r="G428" s="135">
        <v>2.2000000000000002</v>
      </c>
      <c r="O428" s="135">
        <f t="shared" si="34"/>
        <v>2.0779999999999998</v>
      </c>
      <c r="P428" s="75">
        <v>1</v>
      </c>
      <c r="R428" s="7">
        <f t="shared" si="30"/>
        <v>2.1379999999999999</v>
      </c>
      <c r="S428" s="75">
        <f t="shared" si="31"/>
        <v>1.0288739172281041</v>
      </c>
      <c r="T428" s="136">
        <f t="shared" si="32"/>
        <v>-2.8873917228104062E-2</v>
      </c>
    </row>
    <row r="429" spans="1:20" hidden="1" x14ac:dyDescent="0.3">
      <c r="A429" s="133" t="s">
        <v>768</v>
      </c>
      <c r="B429" s="134" t="s">
        <v>846</v>
      </c>
      <c r="C429" s="132" t="s">
        <v>584</v>
      </c>
      <c r="D429" s="135">
        <f t="shared" si="33"/>
        <v>17.635000000000002</v>
      </c>
      <c r="E429" s="135"/>
      <c r="F429" s="135"/>
      <c r="G429" s="135">
        <v>18.14</v>
      </c>
      <c r="O429" s="135">
        <f t="shared" si="34"/>
        <v>17.143999999999998</v>
      </c>
      <c r="P429" s="75">
        <v>1</v>
      </c>
      <c r="R429" s="7">
        <f t="shared" si="30"/>
        <v>17.635000000000002</v>
      </c>
      <c r="S429" s="75">
        <f t="shared" si="31"/>
        <v>1.0286397573495103</v>
      </c>
      <c r="T429" s="136">
        <f t="shared" si="32"/>
        <v>-2.8639757349510298E-2</v>
      </c>
    </row>
    <row r="430" spans="1:20" hidden="1" x14ac:dyDescent="0.3">
      <c r="A430" s="133" t="s">
        <v>769</v>
      </c>
      <c r="B430" s="134" t="s">
        <v>847</v>
      </c>
      <c r="C430" s="132" t="s">
        <v>584</v>
      </c>
      <c r="D430" s="135">
        <f t="shared" si="33"/>
        <v>8.39</v>
      </c>
      <c r="E430" s="135"/>
      <c r="F430" s="135"/>
      <c r="G430" s="135">
        <v>8.6300000000000008</v>
      </c>
      <c r="O430" s="135">
        <f t="shared" si="34"/>
        <v>8.1560000000000006</v>
      </c>
      <c r="P430" s="75">
        <v>1</v>
      </c>
      <c r="R430" s="7">
        <f t="shared" si="30"/>
        <v>8.39</v>
      </c>
      <c r="S430" s="75">
        <f t="shared" si="31"/>
        <v>1.0286905345757724</v>
      </c>
      <c r="T430" s="136">
        <f t="shared" si="32"/>
        <v>-2.869053457577242E-2</v>
      </c>
    </row>
    <row r="431" spans="1:20" hidden="1" x14ac:dyDescent="0.3">
      <c r="A431" s="133">
        <v>2493</v>
      </c>
      <c r="B431" s="134" t="s">
        <v>848</v>
      </c>
      <c r="C431" s="132" t="s">
        <v>584</v>
      </c>
      <c r="D431" s="135">
        <f t="shared" si="33"/>
        <v>0.184</v>
      </c>
      <c r="E431" s="135"/>
      <c r="F431" s="135"/>
      <c r="G431" s="135">
        <v>0.19</v>
      </c>
      <c r="O431" s="135">
        <f t="shared" si="34"/>
        <v>0.17799999999999999</v>
      </c>
      <c r="P431" s="75">
        <v>1</v>
      </c>
      <c r="R431" s="7">
        <f t="shared" si="30"/>
        <v>0.184</v>
      </c>
      <c r="S431" s="75">
        <f t="shared" si="31"/>
        <v>1.0337078651685394</v>
      </c>
      <c r="T431" s="136">
        <f t="shared" si="32"/>
        <v>-3.3707865168539408E-2</v>
      </c>
    </row>
    <row r="432" spans="1:20" hidden="1" x14ac:dyDescent="0.3">
      <c r="A432" s="133" t="s">
        <v>770</v>
      </c>
      <c r="B432" s="134" t="s">
        <v>849</v>
      </c>
      <c r="C432" s="132" t="s">
        <v>584</v>
      </c>
      <c r="D432" s="135">
        <f t="shared" si="33"/>
        <v>1027.08</v>
      </c>
      <c r="E432" s="135"/>
      <c r="F432" s="135"/>
      <c r="G432" s="135">
        <v>1056.45</v>
      </c>
      <c r="O432" s="135">
        <f t="shared" si="34"/>
        <v>998.52700000000004</v>
      </c>
      <c r="P432" s="75">
        <v>1</v>
      </c>
      <c r="R432" s="7">
        <f t="shared" si="30"/>
        <v>1027.08</v>
      </c>
      <c r="S432" s="75">
        <f t="shared" si="31"/>
        <v>1.0285951206126622</v>
      </c>
      <c r="T432" s="136">
        <f t="shared" si="32"/>
        <v>-2.8595120612662228E-2</v>
      </c>
    </row>
    <row r="433" spans="1:20" hidden="1" x14ac:dyDescent="0.3">
      <c r="A433" s="133">
        <v>3065</v>
      </c>
      <c r="B433" s="134" t="s">
        <v>850</v>
      </c>
      <c r="C433" s="132" t="s">
        <v>584</v>
      </c>
      <c r="D433" s="135">
        <f t="shared" si="33"/>
        <v>1.302</v>
      </c>
      <c r="E433" s="135"/>
      <c r="F433" s="135"/>
      <c r="G433" s="135">
        <v>1.34</v>
      </c>
      <c r="O433" s="135">
        <f t="shared" si="34"/>
        <v>1.2649999999999999</v>
      </c>
      <c r="P433" s="75">
        <v>1</v>
      </c>
      <c r="R433" s="7">
        <f t="shared" si="30"/>
        <v>1.302</v>
      </c>
      <c r="S433" s="75">
        <f t="shared" si="31"/>
        <v>1.0292490118577076</v>
      </c>
      <c r="T433" s="136">
        <f t="shared" si="32"/>
        <v>-2.9249011857707563E-2</v>
      </c>
    </row>
    <row r="434" spans="1:20" hidden="1" x14ac:dyDescent="0.3">
      <c r="A434" s="133" t="s">
        <v>771</v>
      </c>
      <c r="B434" s="134" t="s">
        <v>851</v>
      </c>
      <c r="C434" s="132" t="s">
        <v>584</v>
      </c>
      <c r="D434" s="135">
        <f t="shared" si="33"/>
        <v>30.274000000000001</v>
      </c>
      <c r="E434" s="135"/>
      <c r="F434" s="135"/>
      <c r="G434" s="135">
        <v>31.14</v>
      </c>
      <c r="O434" s="135">
        <f t="shared" si="34"/>
        <v>29.431999999999999</v>
      </c>
      <c r="P434" s="75">
        <v>1</v>
      </c>
      <c r="R434" s="7">
        <f t="shared" si="30"/>
        <v>30.274000000000001</v>
      </c>
      <c r="S434" s="75">
        <f t="shared" si="31"/>
        <v>1.0286083174775755</v>
      </c>
      <c r="T434" s="136">
        <f t="shared" si="32"/>
        <v>-2.8608317477575529E-2</v>
      </c>
    </row>
    <row r="435" spans="1:20" hidden="1" x14ac:dyDescent="0.3">
      <c r="A435" s="133">
        <v>2386</v>
      </c>
      <c r="B435" s="134" t="s">
        <v>852</v>
      </c>
      <c r="C435" s="132" t="s">
        <v>561</v>
      </c>
      <c r="D435" s="135">
        <f t="shared" si="33"/>
        <v>154.035</v>
      </c>
      <c r="E435" s="135"/>
      <c r="F435" s="135"/>
      <c r="G435" s="135">
        <v>158.44</v>
      </c>
      <c r="O435" s="135">
        <f t="shared" si="34"/>
        <v>149.75200000000001</v>
      </c>
      <c r="P435" s="75">
        <v>1</v>
      </c>
      <c r="R435" s="7">
        <f t="shared" si="30"/>
        <v>154.035</v>
      </c>
      <c r="S435" s="75">
        <f t="shared" si="31"/>
        <v>1.0286006196912227</v>
      </c>
      <c r="T435" s="136">
        <f t="shared" si="32"/>
        <v>-2.860061969122274E-2</v>
      </c>
    </row>
    <row r="436" spans="1:20" hidden="1" x14ac:dyDescent="0.3">
      <c r="A436" s="133">
        <v>2497</v>
      </c>
      <c r="B436" s="134" t="s">
        <v>853</v>
      </c>
      <c r="C436" s="132" t="s">
        <v>561</v>
      </c>
      <c r="D436" s="135">
        <f t="shared" si="33"/>
        <v>148.202</v>
      </c>
      <c r="E436" s="135"/>
      <c r="F436" s="135"/>
      <c r="G436" s="135">
        <v>152.44</v>
      </c>
      <c r="O436" s="135">
        <f t="shared" si="34"/>
        <v>144.08099999999999</v>
      </c>
      <c r="P436" s="75">
        <v>1</v>
      </c>
      <c r="R436" s="7">
        <f t="shared" si="30"/>
        <v>148.202</v>
      </c>
      <c r="S436" s="75">
        <f t="shared" si="31"/>
        <v>1.0286019669491466</v>
      </c>
      <c r="T436" s="136">
        <f t="shared" si="32"/>
        <v>-2.8601966949146629E-2</v>
      </c>
    </row>
    <row r="437" spans="1:20" hidden="1" x14ac:dyDescent="0.3">
      <c r="A437" s="133" t="s">
        <v>772</v>
      </c>
      <c r="B437" s="134" t="s">
        <v>854</v>
      </c>
      <c r="C437" s="132" t="s">
        <v>584</v>
      </c>
      <c r="D437" s="135">
        <f t="shared" si="33"/>
        <v>1.04</v>
      </c>
      <c r="E437" s="135"/>
      <c r="F437" s="135"/>
      <c r="G437" s="135">
        <v>1.07</v>
      </c>
      <c r="O437" s="135">
        <f t="shared" si="34"/>
        <v>1.0109999999999999</v>
      </c>
      <c r="P437" s="75">
        <v>1</v>
      </c>
      <c r="R437" s="7">
        <f t="shared" si="30"/>
        <v>1.04</v>
      </c>
      <c r="S437" s="75">
        <f t="shared" si="31"/>
        <v>1.0286844708209695</v>
      </c>
      <c r="T437" s="136">
        <f t="shared" si="32"/>
        <v>-2.8684470820969477E-2</v>
      </c>
    </row>
    <row r="438" spans="1:20" hidden="1" x14ac:dyDescent="0.3">
      <c r="A438" s="133" t="s">
        <v>773</v>
      </c>
      <c r="B438" s="134" t="s">
        <v>855</v>
      </c>
      <c r="C438" s="132" t="s">
        <v>584</v>
      </c>
      <c r="D438" s="135">
        <f t="shared" si="33"/>
        <v>382.55</v>
      </c>
      <c r="E438" s="135"/>
      <c r="F438" s="135"/>
      <c r="G438" s="135">
        <v>393.49</v>
      </c>
      <c r="O438" s="135">
        <f t="shared" si="34"/>
        <v>371.91500000000002</v>
      </c>
      <c r="P438" s="75">
        <v>1</v>
      </c>
      <c r="R438" s="7">
        <f t="shared" si="30"/>
        <v>382.55</v>
      </c>
      <c r="S438" s="75">
        <f t="shared" si="31"/>
        <v>1.0285952435368295</v>
      </c>
      <c r="T438" s="136">
        <f t="shared" si="32"/>
        <v>-2.8595243536829518E-2</v>
      </c>
    </row>
    <row r="439" spans="1:20" hidden="1" x14ac:dyDescent="0.3">
      <c r="A439" s="133" t="s">
        <v>774</v>
      </c>
      <c r="B439" s="134" t="s">
        <v>856</v>
      </c>
      <c r="C439" s="132" t="s">
        <v>584</v>
      </c>
      <c r="D439" s="135">
        <f t="shared" si="33"/>
        <v>42.027999999999999</v>
      </c>
      <c r="E439" s="135"/>
      <c r="F439" s="135"/>
      <c r="G439" s="135">
        <v>43.23</v>
      </c>
      <c r="O439" s="135">
        <f t="shared" si="34"/>
        <v>40.859000000000002</v>
      </c>
      <c r="P439" s="75">
        <v>1</v>
      </c>
      <c r="R439" s="7">
        <f t="shared" si="30"/>
        <v>42.027999999999999</v>
      </c>
      <c r="S439" s="75">
        <f t="shared" si="31"/>
        <v>1.0286105876306322</v>
      </c>
      <c r="T439" s="136">
        <f t="shared" si="32"/>
        <v>-2.8610587630632178E-2</v>
      </c>
    </row>
    <row r="440" spans="1:20" hidden="1" x14ac:dyDescent="0.3">
      <c r="A440" s="133">
        <v>3135</v>
      </c>
      <c r="B440" s="134" t="s">
        <v>857</v>
      </c>
      <c r="C440" s="132" t="s">
        <v>584</v>
      </c>
      <c r="D440" s="135">
        <f t="shared" si="33"/>
        <v>4.5880000000000001</v>
      </c>
      <c r="E440" s="135"/>
      <c r="F440" s="135"/>
      <c r="G440" s="135">
        <v>4.72</v>
      </c>
      <c r="O440" s="135">
        <f t="shared" si="34"/>
        <v>4.46</v>
      </c>
      <c r="P440" s="75">
        <v>1</v>
      </c>
      <c r="R440" s="7">
        <f t="shared" si="30"/>
        <v>4.5880000000000001</v>
      </c>
      <c r="S440" s="75">
        <f t="shared" si="31"/>
        <v>1.0286995515695068</v>
      </c>
      <c r="T440" s="136">
        <f t="shared" si="32"/>
        <v>-2.8699551569506765E-2</v>
      </c>
    </row>
    <row r="441" spans="1:20" hidden="1" x14ac:dyDescent="0.3">
      <c r="A441" s="133">
        <v>3138</v>
      </c>
      <c r="B441" s="134" t="s">
        <v>858</v>
      </c>
      <c r="C441" s="132" t="s">
        <v>584</v>
      </c>
      <c r="D441" s="135">
        <f t="shared" si="33"/>
        <v>2.4590000000000001</v>
      </c>
      <c r="E441" s="135"/>
      <c r="F441" s="135"/>
      <c r="G441" s="135">
        <v>2.5299999999999998</v>
      </c>
      <c r="O441" s="135">
        <f t="shared" si="34"/>
        <v>2.39</v>
      </c>
      <c r="P441" s="75">
        <v>1</v>
      </c>
      <c r="R441" s="7">
        <f t="shared" si="30"/>
        <v>2.4590000000000001</v>
      </c>
      <c r="S441" s="75">
        <f t="shared" si="31"/>
        <v>1.0288702928870292</v>
      </c>
      <c r="T441" s="136">
        <f t="shared" si="32"/>
        <v>-2.8870292887029247E-2</v>
      </c>
    </row>
    <row r="442" spans="1:20" hidden="1" x14ac:dyDescent="0.3">
      <c r="A442" s="133" t="s">
        <v>775</v>
      </c>
      <c r="B442" s="134" t="s">
        <v>859</v>
      </c>
      <c r="C442" s="132" t="s">
        <v>584</v>
      </c>
      <c r="D442" s="135">
        <f t="shared" si="33"/>
        <v>64.126000000000005</v>
      </c>
      <c r="E442" s="135"/>
      <c r="F442" s="135"/>
      <c r="G442" s="135">
        <v>65.959999999999994</v>
      </c>
      <c r="O442" s="135">
        <f t="shared" si="34"/>
        <v>62.343000000000004</v>
      </c>
      <c r="P442" s="75">
        <v>1</v>
      </c>
      <c r="R442" s="7">
        <f t="shared" si="30"/>
        <v>64.126000000000005</v>
      </c>
      <c r="S442" s="75">
        <f t="shared" si="31"/>
        <v>1.0285998428051264</v>
      </c>
      <c r="T442" s="136">
        <f t="shared" si="32"/>
        <v>-2.8599842805126396E-2</v>
      </c>
    </row>
    <row r="443" spans="1:20" hidden="1" x14ac:dyDescent="0.3">
      <c r="A443" s="133">
        <v>2372</v>
      </c>
      <c r="B443" s="134" t="s">
        <v>860</v>
      </c>
      <c r="C443" s="132" t="s">
        <v>592</v>
      </c>
      <c r="D443" s="135">
        <f t="shared" si="33"/>
        <v>8.8170000000000002</v>
      </c>
      <c r="E443" s="135"/>
      <c r="F443" s="135"/>
      <c r="G443" s="135">
        <v>9.07</v>
      </c>
      <c r="O443" s="135">
        <f t="shared" si="34"/>
        <v>8.5709999999999997</v>
      </c>
      <c r="P443" s="75">
        <v>1</v>
      </c>
      <c r="R443" s="7">
        <f t="shared" si="30"/>
        <v>8.8170000000000002</v>
      </c>
      <c r="S443" s="75">
        <f t="shared" si="31"/>
        <v>1.0287014350717536</v>
      </c>
      <c r="T443" s="136">
        <f t="shared" si="32"/>
        <v>-2.87014350717536E-2</v>
      </c>
    </row>
    <row r="444" spans="1:20" hidden="1" x14ac:dyDescent="0.3">
      <c r="A444" s="133">
        <v>1215</v>
      </c>
      <c r="B444" s="134" t="s">
        <v>861</v>
      </c>
      <c r="C444" s="132" t="s">
        <v>592</v>
      </c>
      <c r="D444" s="135">
        <f t="shared" si="33"/>
        <v>0.59299999999999997</v>
      </c>
      <c r="E444" s="135"/>
      <c r="F444" s="135"/>
      <c r="G444" s="135">
        <v>0.61</v>
      </c>
      <c r="H444" s="132" t="s">
        <v>1405</v>
      </c>
      <c r="O444" s="135">
        <f t="shared" si="34"/>
        <v>0.57599999999999996</v>
      </c>
      <c r="P444" s="75">
        <v>1</v>
      </c>
      <c r="R444" s="7">
        <f t="shared" si="30"/>
        <v>0.59299999999999997</v>
      </c>
      <c r="S444" s="75">
        <f t="shared" si="31"/>
        <v>1.0295138888888888</v>
      </c>
      <c r="T444" s="136">
        <f t="shared" si="32"/>
        <v>-2.951388888888884E-2</v>
      </c>
    </row>
    <row r="445" spans="1:20" hidden="1" x14ac:dyDescent="0.3">
      <c r="A445" s="133">
        <v>1703</v>
      </c>
      <c r="B445" s="134" t="s">
        <v>862</v>
      </c>
      <c r="C445" s="132" t="s">
        <v>560</v>
      </c>
      <c r="D445" s="135">
        <f t="shared" si="33"/>
        <v>45.771000000000001</v>
      </c>
      <c r="E445" s="135"/>
      <c r="F445" s="135"/>
      <c r="G445" s="135">
        <v>47.08</v>
      </c>
      <c r="O445" s="135">
        <f t="shared" si="34"/>
        <v>44.497999999999998</v>
      </c>
      <c r="P445" s="75">
        <v>1</v>
      </c>
      <c r="R445" s="7">
        <f t="shared" si="30"/>
        <v>45.771000000000001</v>
      </c>
      <c r="S445" s="75">
        <f t="shared" si="31"/>
        <v>1.028608027327071</v>
      </c>
      <c r="T445" s="136">
        <f t="shared" si="32"/>
        <v>-2.8608027327071017E-2</v>
      </c>
    </row>
    <row r="446" spans="1:20" hidden="1" x14ac:dyDescent="0.3">
      <c r="A446" s="133">
        <v>1702</v>
      </c>
      <c r="B446" s="134" t="s">
        <v>863</v>
      </c>
      <c r="C446" s="132" t="s">
        <v>560</v>
      </c>
      <c r="D446" s="135">
        <f t="shared" si="33"/>
        <v>64.534000000000006</v>
      </c>
      <c r="E446" s="135"/>
      <c r="F446" s="135"/>
      <c r="G446" s="135">
        <v>66.38</v>
      </c>
      <c r="O446" s="135">
        <f t="shared" si="34"/>
        <v>62.738999999999997</v>
      </c>
      <c r="P446" s="75">
        <v>1</v>
      </c>
      <c r="R446" s="7">
        <f t="shared" si="30"/>
        <v>64.534000000000006</v>
      </c>
      <c r="S446" s="75">
        <f t="shared" si="31"/>
        <v>1.0286105930920162</v>
      </c>
      <c r="T446" s="136">
        <f t="shared" si="32"/>
        <v>-2.861059309201619E-2</v>
      </c>
    </row>
    <row r="447" spans="1:20" hidden="1" x14ac:dyDescent="0.3">
      <c r="A447" s="133">
        <v>1694</v>
      </c>
      <c r="B447" s="134" t="s">
        <v>864</v>
      </c>
      <c r="C447" s="132" t="s">
        <v>560</v>
      </c>
      <c r="D447" s="135">
        <f t="shared" si="33"/>
        <v>29.02</v>
      </c>
      <c r="E447" s="135"/>
      <c r="F447" s="135"/>
      <c r="G447" s="135">
        <v>29.85</v>
      </c>
      <c r="O447" s="135">
        <f t="shared" si="34"/>
        <v>28.213000000000001</v>
      </c>
      <c r="P447" s="75">
        <v>1</v>
      </c>
      <c r="R447" s="7">
        <f t="shared" si="30"/>
        <v>29.02</v>
      </c>
      <c r="S447" s="75">
        <f t="shared" si="31"/>
        <v>1.0286038351114735</v>
      </c>
      <c r="T447" s="136">
        <f t="shared" si="32"/>
        <v>-2.8603835111473463E-2</v>
      </c>
    </row>
    <row r="448" spans="1:20" hidden="1" x14ac:dyDescent="0.3">
      <c r="A448" s="133">
        <v>1225</v>
      </c>
      <c r="B448" s="134" t="s">
        <v>865</v>
      </c>
      <c r="C448" s="132" t="s">
        <v>584</v>
      </c>
      <c r="D448" s="135">
        <f t="shared" si="33"/>
        <v>0.35899999999999999</v>
      </c>
      <c r="E448" s="135"/>
      <c r="F448" s="135"/>
      <c r="G448" s="135">
        <v>0.37</v>
      </c>
      <c r="O448" s="135">
        <f t="shared" si="34"/>
        <v>0.34899999999999998</v>
      </c>
      <c r="P448" s="75">
        <v>1</v>
      </c>
      <c r="R448" s="7">
        <f t="shared" si="30"/>
        <v>0.35899999999999999</v>
      </c>
      <c r="S448" s="75">
        <f t="shared" si="31"/>
        <v>1.0286532951289398</v>
      </c>
      <c r="T448" s="136">
        <f t="shared" si="32"/>
        <v>-2.8653295128939771E-2</v>
      </c>
    </row>
    <row r="449" spans="1:20" hidden="1" x14ac:dyDescent="0.3">
      <c r="A449" s="133" t="s">
        <v>776</v>
      </c>
      <c r="B449" s="134" t="s">
        <v>866</v>
      </c>
      <c r="C449" s="132" t="s">
        <v>584</v>
      </c>
      <c r="D449" s="135">
        <f t="shared" si="33"/>
        <v>37.613999999999997</v>
      </c>
      <c r="E449" s="135"/>
      <c r="F449" s="135"/>
      <c r="G449" s="135">
        <v>38.69</v>
      </c>
      <c r="O449" s="135">
        <f t="shared" si="34"/>
        <v>36.567999999999998</v>
      </c>
      <c r="P449" s="75">
        <v>1</v>
      </c>
      <c r="R449" s="7">
        <f t="shared" si="30"/>
        <v>37.613999999999997</v>
      </c>
      <c r="S449" s="75">
        <f t="shared" si="31"/>
        <v>1.0286042441478889</v>
      </c>
      <c r="T449" s="136">
        <f t="shared" si="32"/>
        <v>-2.8604244147888869E-2</v>
      </c>
    </row>
    <row r="450" spans="1:20" hidden="1" x14ac:dyDescent="0.3">
      <c r="A450" s="133" t="s">
        <v>777</v>
      </c>
      <c r="B450" s="134" t="s">
        <v>867</v>
      </c>
      <c r="C450" s="132" t="s">
        <v>584</v>
      </c>
      <c r="D450" s="135">
        <f t="shared" si="33"/>
        <v>54.082999999999998</v>
      </c>
      <c r="E450" s="135"/>
      <c r="F450" s="135"/>
      <c r="G450" s="135">
        <v>55.63</v>
      </c>
      <c r="O450" s="135">
        <f t="shared" si="34"/>
        <v>52.579000000000001</v>
      </c>
      <c r="P450" s="75">
        <v>1</v>
      </c>
      <c r="R450" s="7">
        <f t="shared" si="30"/>
        <v>54.082999999999998</v>
      </c>
      <c r="S450" s="75">
        <f t="shared" si="31"/>
        <v>1.0286045759713953</v>
      </c>
      <c r="T450" s="136">
        <f t="shared" si="32"/>
        <v>-2.8604575971395318E-2</v>
      </c>
    </row>
    <row r="451" spans="1:20" hidden="1" x14ac:dyDescent="0.3">
      <c r="A451" s="133" t="s">
        <v>778</v>
      </c>
      <c r="B451" s="134" t="s">
        <v>868</v>
      </c>
      <c r="C451" s="132" t="s">
        <v>584</v>
      </c>
      <c r="D451" s="135">
        <f t="shared" si="33"/>
        <v>4.8019999999999996</v>
      </c>
      <c r="E451" s="135"/>
      <c r="F451" s="135"/>
      <c r="G451" s="135">
        <v>4.9400000000000004</v>
      </c>
      <c r="O451" s="135">
        <f t="shared" si="34"/>
        <v>4.6680000000000001</v>
      </c>
      <c r="P451" s="75">
        <v>1</v>
      </c>
      <c r="R451" s="7">
        <f t="shared" si="30"/>
        <v>4.8019999999999996</v>
      </c>
      <c r="S451" s="75">
        <f t="shared" si="31"/>
        <v>1.0287060839760067</v>
      </c>
      <c r="T451" s="136">
        <f t="shared" si="32"/>
        <v>-2.8706083976006713E-2</v>
      </c>
    </row>
    <row r="452" spans="1:20" hidden="1" x14ac:dyDescent="0.3">
      <c r="A452" s="133">
        <v>3259</v>
      </c>
      <c r="B452" s="134" t="s">
        <v>869</v>
      </c>
      <c r="C452" s="132" t="s">
        <v>584</v>
      </c>
      <c r="D452" s="135">
        <f t="shared" si="33"/>
        <v>10.567</v>
      </c>
      <c r="E452" s="135"/>
      <c r="F452" s="135"/>
      <c r="G452" s="135">
        <v>10.87</v>
      </c>
      <c r="O452" s="135">
        <f t="shared" si="34"/>
        <v>10.273</v>
      </c>
      <c r="P452" s="75">
        <v>1</v>
      </c>
      <c r="R452" s="7">
        <f t="shared" ref="R452:R515" si="35">D452</f>
        <v>10.567</v>
      </c>
      <c r="S452" s="75">
        <f t="shared" ref="S452:S515" si="36">R452*P452/O452</f>
        <v>1.0286187092378078</v>
      </c>
      <c r="T452" s="136">
        <f t="shared" ref="T452:T515" si="37">P452-S452</f>
        <v>-2.8618709237807849E-2</v>
      </c>
    </row>
    <row r="453" spans="1:20" hidden="1" x14ac:dyDescent="0.3">
      <c r="A453" s="133">
        <v>2380</v>
      </c>
      <c r="B453" s="134" t="s">
        <v>870</v>
      </c>
      <c r="C453" s="132" t="s">
        <v>583</v>
      </c>
      <c r="D453" s="135">
        <f t="shared" si="33"/>
        <v>3.2949999999999999</v>
      </c>
      <c r="E453" s="135"/>
      <c r="F453" s="135"/>
      <c r="G453" s="135">
        <v>3.39</v>
      </c>
      <c r="O453" s="135">
        <f t="shared" si="34"/>
        <v>3.2029999999999998</v>
      </c>
      <c r="P453" s="75">
        <v>1</v>
      </c>
      <c r="R453" s="7">
        <f t="shared" si="35"/>
        <v>3.2949999999999999</v>
      </c>
      <c r="S453" s="75">
        <f t="shared" si="36"/>
        <v>1.0287230721198877</v>
      </c>
      <c r="T453" s="136">
        <f t="shared" si="37"/>
        <v>-2.8723072119887672E-2</v>
      </c>
    </row>
    <row r="454" spans="1:20" hidden="1" x14ac:dyDescent="0.3">
      <c r="A454" s="133">
        <v>3314</v>
      </c>
      <c r="B454" s="134" t="s">
        <v>871</v>
      </c>
      <c r="C454" s="132" t="s">
        <v>583</v>
      </c>
      <c r="D454" s="135">
        <f t="shared" si="33"/>
        <v>2.177</v>
      </c>
      <c r="E454" s="135"/>
      <c r="F454" s="135"/>
      <c r="G454" s="135">
        <v>2.2400000000000002</v>
      </c>
      <c r="O454" s="135">
        <f t="shared" si="34"/>
        <v>2.1160000000000001</v>
      </c>
      <c r="P454" s="75">
        <v>1</v>
      </c>
      <c r="R454" s="7">
        <f t="shared" si="35"/>
        <v>2.177</v>
      </c>
      <c r="S454" s="75">
        <f t="shared" si="36"/>
        <v>1.0288279773156899</v>
      </c>
      <c r="T454" s="136">
        <f t="shared" si="37"/>
        <v>-2.8827977315689868E-2</v>
      </c>
    </row>
    <row r="455" spans="1:20" hidden="1" x14ac:dyDescent="0.3">
      <c r="A455" s="133">
        <v>3321</v>
      </c>
      <c r="B455" s="134" t="s">
        <v>872</v>
      </c>
      <c r="C455" s="132" t="s">
        <v>584</v>
      </c>
      <c r="D455" s="135">
        <f t="shared" ref="D455:D518" si="38">TRUNC(G455*$P$1,3)</f>
        <v>3.0910000000000002</v>
      </c>
      <c r="E455" s="135"/>
      <c r="F455" s="135"/>
      <c r="G455" s="135">
        <v>3.18</v>
      </c>
      <c r="O455" s="135">
        <f t="shared" si="34"/>
        <v>3.0049999999999999</v>
      </c>
      <c r="P455" s="75">
        <v>1</v>
      </c>
      <c r="R455" s="7">
        <f t="shared" si="35"/>
        <v>3.0910000000000002</v>
      </c>
      <c r="S455" s="75">
        <f t="shared" si="36"/>
        <v>1.0286189683860234</v>
      </c>
      <c r="T455" s="136">
        <f t="shared" si="37"/>
        <v>-2.8618968386023402E-2</v>
      </c>
    </row>
    <row r="456" spans="1:20" hidden="1" x14ac:dyDescent="0.3">
      <c r="A456" s="133" t="s">
        <v>779</v>
      </c>
      <c r="B456" s="134" t="s">
        <v>873</v>
      </c>
      <c r="C456" s="132" t="s">
        <v>874</v>
      </c>
      <c r="D456" s="135">
        <f t="shared" si="38"/>
        <v>6.5620000000000003</v>
      </c>
      <c r="E456" s="135"/>
      <c r="F456" s="135"/>
      <c r="G456" s="135">
        <v>6.75</v>
      </c>
      <c r="O456" s="135">
        <f t="shared" si="34"/>
        <v>6.3789999999999996</v>
      </c>
      <c r="P456" s="75">
        <v>1</v>
      </c>
      <c r="R456" s="7">
        <f t="shared" si="35"/>
        <v>6.5620000000000003</v>
      </c>
      <c r="S456" s="75">
        <f t="shared" si="36"/>
        <v>1.028687882113184</v>
      </c>
      <c r="T456" s="136">
        <f t="shared" si="37"/>
        <v>-2.868788211318396E-2</v>
      </c>
    </row>
    <row r="457" spans="1:20" hidden="1" x14ac:dyDescent="0.3">
      <c r="A457" s="133">
        <v>2699</v>
      </c>
      <c r="B457" s="134" t="s">
        <v>875</v>
      </c>
      <c r="C457" s="132" t="s">
        <v>590</v>
      </c>
      <c r="D457" s="135">
        <f t="shared" si="38"/>
        <v>12.308</v>
      </c>
      <c r="E457" s="135"/>
      <c r="F457" s="135"/>
      <c r="G457" s="135">
        <v>12.66</v>
      </c>
      <c r="O457" s="135">
        <f t="shared" si="34"/>
        <v>11.965</v>
      </c>
      <c r="P457" s="75">
        <v>1</v>
      </c>
      <c r="R457" s="7">
        <f t="shared" si="35"/>
        <v>12.308</v>
      </c>
      <c r="S457" s="75">
        <f t="shared" si="36"/>
        <v>1.0286669452569996</v>
      </c>
      <c r="T457" s="136">
        <f t="shared" si="37"/>
        <v>-2.8666945256999643E-2</v>
      </c>
    </row>
    <row r="458" spans="1:20" hidden="1" x14ac:dyDescent="0.3">
      <c r="A458" s="133" t="s">
        <v>780</v>
      </c>
      <c r="B458" s="134" t="s">
        <v>876</v>
      </c>
      <c r="C458" s="132" t="s">
        <v>584</v>
      </c>
      <c r="D458" s="135">
        <f t="shared" si="38"/>
        <v>9.4979999999999993</v>
      </c>
      <c r="E458" s="135"/>
      <c r="F458" s="135"/>
      <c r="G458" s="135">
        <v>9.77</v>
      </c>
      <c r="O458" s="135">
        <f t="shared" si="34"/>
        <v>9.2330000000000005</v>
      </c>
      <c r="P458" s="75">
        <v>1</v>
      </c>
      <c r="R458" s="7">
        <f t="shared" si="35"/>
        <v>9.4979999999999993</v>
      </c>
      <c r="S458" s="75">
        <f t="shared" si="36"/>
        <v>1.0287013971623522</v>
      </c>
      <c r="T458" s="136">
        <f t="shared" si="37"/>
        <v>-2.8701397162352205E-2</v>
      </c>
    </row>
    <row r="459" spans="1:20" hidden="1" x14ac:dyDescent="0.3">
      <c r="A459" s="133">
        <v>3335</v>
      </c>
      <c r="B459" s="134" t="s">
        <v>877</v>
      </c>
      <c r="C459" s="132" t="s">
        <v>584</v>
      </c>
      <c r="D459" s="135">
        <f t="shared" si="38"/>
        <v>19.306999999999999</v>
      </c>
      <c r="E459" s="135"/>
      <c r="F459" s="135"/>
      <c r="G459" s="135">
        <v>19.86</v>
      </c>
      <c r="O459" s="135">
        <f t="shared" si="34"/>
        <v>18.77</v>
      </c>
      <c r="P459" s="75">
        <v>1</v>
      </c>
      <c r="R459" s="7">
        <f t="shared" si="35"/>
        <v>19.306999999999999</v>
      </c>
      <c r="S459" s="75">
        <f t="shared" si="36"/>
        <v>1.0286094832179009</v>
      </c>
      <c r="T459" s="136">
        <f t="shared" si="37"/>
        <v>-2.8609483217900911E-2</v>
      </c>
    </row>
    <row r="460" spans="1:20" hidden="1" x14ac:dyDescent="0.3">
      <c r="A460" s="133">
        <v>3337</v>
      </c>
      <c r="B460" s="134" t="s">
        <v>878</v>
      </c>
      <c r="C460" s="132" t="s">
        <v>584</v>
      </c>
      <c r="D460" s="135">
        <f t="shared" si="38"/>
        <v>9.5660000000000007</v>
      </c>
      <c r="E460" s="135"/>
      <c r="F460" s="135"/>
      <c r="G460" s="135">
        <v>9.84</v>
      </c>
      <c r="O460" s="135">
        <f t="shared" ref="O460:O523" si="39">TRUNC(R460*$P$1,3)</f>
        <v>9.3000000000000007</v>
      </c>
      <c r="P460" s="75">
        <v>1</v>
      </c>
      <c r="R460" s="7">
        <f t="shared" si="35"/>
        <v>9.5660000000000007</v>
      </c>
      <c r="S460" s="75">
        <f t="shared" si="36"/>
        <v>1.0286021505376344</v>
      </c>
      <c r="T460" s="136">
        <f t="shared" si="37"/>
        <v>-2.8602150537634374E-2</v>
      </c>
    </row>
    <row r="461" spans="1:20" hidden="1" x14ac:dyDescent="0.3">
      <c r="A461" s="133">
        <v>3334</v>
      </c>
      <c r="B461" s="134" t="s">
        <v>879</v>
      </c>
      <c r="C461" s="132" t="s">
        <v>584</v>
      </c>
      <c r="D461" s="135">
        <f t="shared" si="38"/>
        <v>23.516999999999999</v>
      </c>
      <c r="E461" s="135"/>
      <c r="F461" s="135"/>
      <c r="G461" s="135">
        <v>24.19</v>
      </c>
      <c r="O461" s="135">
        <f t="shared" si="39"/>
        <v>22.863</v>
      </c>
      <c r="P461" s="75">
        <v>1</v>
      </c>
      <c r="R461" s="7">
        <f t="shared" si="35"/>
        <v>23.516999999999999</v>
      </c>
      <c r="S461" s="75">
        <f t="shared" si="36"/>
        <v>1.0286051699252066</v>
      </c>
      <c r="T461" s="136">
        <f t="shared" si="37"/>
        <v>-2.8605169925206564E-2</v>
      </c>
    </row>
    <row r="462" spans="1:20" hidden="1" x14ac:dyDescent="0.3">
      <c r="A462" s="133" t="s">
        <v>781</v>
      </c>
      <c r="B462" s="134" t="s">
        <v>880</v>
      </c>
      <c r="C462" s="132" t="s">
        <v>584</v>
      </c>
      <c r="D462" s="135">
        <f t="shared" si="38"/>
        <v>0.89400000000000002</v>
      </c>
      <c r="E462" s="135"/>
      <c r="F462" s="135"/>
      <c r="G462" s="135">
        <v>0.92</v>
      </c>
      <c r="O462" s="135">
        <f t="shared" si="39"/>
        <v>0.86899999999999999</v>
      </c>
      <c r="P462" s="75">
        <v>1</v>
      </c>
      <c r="R462" s="7">
        <f t="shared" si="35"/>
        <v>0.89400000000000002</v>
      </c>
      <c r="S462" s="75">
        <f t="shared" si="36"/>
        <v>1.0287686996547756</v>
      </c>
      <c r="T462" s="136">
        <f t="shared" si="37"/>
        <v>-2.8768699654775576E-2</v>
      </c>
    </row>
    <row r="463" spans="1:20" hidden="1" x14ac:dyDescent="0.3">
      <c r="A463" s="133" t="s">
        <v>782</v>
      </c>
      <c r="B463" s="134" t="s">
        <v>881</v>
      </c>
      <c r="C463" s="132" t="s">
        <v>584</v>
      </c>
      <c r="D463" s="135">
        <f t="shared" si="38"/>
        <v>2.4489999999999998</v>
      </c>
      <c r="E463" s="135"/>
      <c r="F463" s="135"/>
      <c r="G463" s="135">
        <v>2.52</v>
      </c>
      <c r="O463" s="135">
        <f t="shared" si="39"/>
        <v>2.38</v>
      </c>
      <c r="P463" s="75">
        <v>1</v>
      </c>
      <c r="R463" s="7">
        <f t="shared" si="35"/>
        <v>2.4489999999999998</v>
      </c>
      <c r="S463" s="75">
        <f t="shared" si="36"/>
        <v>1.0289915966386554</v>
      </c>
      <c r="T463" s="136">
        <f t="shared" si="37"/>
        <v>-2.8991596638655359E-2</v>
      </c>
    </row>
    <row r="464" spans="1:20" hidden="1" x14ac:dyDescent="0.3">
      <c r="A464" s="133" t="s">
        <v>783</v>
      </c>
      <c r="B464" s="134" t="s">
        <v>882</v>
      </c>
      <c r="C464" s="132" t="s">
        <v>584</v>
      </c>
      <c r="D464" s="135">
        <f t="shared" si="38"/>
        <v>91.59</v>
      </c>
      <c r="E464" s="135"/>
      <c r="F464" s="135"/>
      <c r="G464" s="135">
        <v>94.21</v>
      </c>
      <c r="O464" s="135">
        <f t="shared" si="39"/>
        <v>89.043000000000006</v>
      </c>
      <c r="P464" s="75">
        <v>1</v>
      </c>
      <c r="R464" s="7">
        <f t="shared" si="35"/>
        <v>91.59</v>
      </c>
      <c r="S464" s="75">
        <f t="shared" si="36"/>
        <v>1.0286041575418619</v>
      </c>
      <c r="T464" s="136">
        <f t="shared" si="37"/>
        <v>-2.8604157541861852E-2</v>
      </c>
    </row>
    <row r="465" spans="1:20" hidden="1" x14ac:dyDescent="0.3">
      <c r="A465" s="133" t="s">
        <v>784</v>
      </c>
      <c r="B465" s="134" t="s">
        <v>883</v>
      </c>
      <c r="C465" s="132" t="s">
        <v>584</v>
      </c>
      <c r="D465" s="135">
        <f t="shared" si="38"/>
        <v>4.2290000000000001</v>
      </c>
      <c r="E465" s="135"/>
      <c r="F465" s="135"/>
      <c r="G465" s="135">
        <v>4.3499999999999996</v>
      </c>
      <c r="O465" s="135">
        <f t="shared" si="39"/>
        <v>4.1109999999999998</v>
      </c>
      <c r="P465" s="75">
        <v>1</v>
      </c>
      <c r="R465" s="7">
        <f t="shared" si="35"/>
        <v>4.2290000000000001</v>
      </c>
      <c r="S465" s="75">
        <f t="shared" si="36"/>
        <v>1.0287034784723912</v>
      </c>
      <c r="T465" s="136">
        <f t="shared" si="37"/>
        <v>-2.8703478472391186E-2</v>
      </c>
    </row>
    <row r="466" spans="1:20" hidden="1" x14ac:dyDescent="0.3">
      <c r="A466" s="133" t="s">
        <v>785</v>
      </c>
      <c r="B466" s="134" t="s">
        <v>884</v>
      </c>
      <c r="C466" s="132" t="s">
        <v>584</v>
      </c>
      <c r="D466" s="135">
        <f t="shared" si="38"/>
        <v>12.842000000000001</v>
      </c>
      <c r="E466" s="135"/>
      <c r="F466" s="135"/>
      <c r="G466" s="135">
        <v>13.21</v>
      </c>
      <c r="O466" s="135">
        <f t="shared" si="39"/>
        <v>12.484</v>
      </c>
      <c r="P466" s="75">
        <v>1</v>
      </c>
      <c r="R466" s="7">
        <f t="shared" si="35"/>
        <v>12.842000000000001</v>
      </c>
      <c r="S466" s="75">
        <f t="shared" si="36"/>
        <v>1.0286767061839155</v>
      </c>
      <c r="T466" s="136">
        <f t="shared" si="37"/>
        <v>-2.867670618391549E-2</v>
      </c>
    </row>
    <row r="467" spans="1:20" hidden="1" x14ac:dyDescent="0.3">
      <c r="A467" s="133">
        <v>2847</v>
      </c>
      <c r="B467" s="134" t="s">
        <v>885</v>
      </c>
      <c r="C467" s="132" t="s">
        <v>592</v>
      </c>
      <c r="D467" s="135">
        <f t="shared" si="38"/>
        <v>10.178000000000001</v>
      </c>
      <c r="E467" s="135"/>
      <c r="F467" s="135"/>
      <c r="G467" s="135">
        <v>10.47</v>
      </c>
      <c r="O467" s="135">
        <f t="shared" si="39"/>
        <v>9.8949999999999996</v>
      </c>
      <c r="P467" s="75">
        <v>1</v>
      </c>
      <c r="R467" s="7">
        <f t="shared" si="35"/>
        <v>10.178000000000001</v>
      </c>
      <c r="S467" s="75">
        <f t="shared" si="36"/>
        <v>1.0286003031834261</v>
      </c>
      <c r="T467" s="136">
        <f t="shared" si="37"/>
        <v>-2.8600303183426101E-2</v>
      </c>
    </row>
    <row r="468" spans="1:20" hidden="1" x14ac:dyDescent="0.3">
      <c r="A468" s="133">
        <v>2848</v>
      </c>
      <c r="B468" s="134" t="s">
        <v>886</v>
      </c>
      <c r="C468" s="132" t="s">
        <v>584</v>
      </c>
      <c r="D468" s="135">
        <f t="shared" si="38"/>
        <v>53.83</v>
      </c>
      <c r="E468" s="135"/>
      <c r="F468" s="135"/>
      <c r="G468" s="135">
        <v>55.37</v>
      </c>
      <c r="O468" s="135">
        <f t="shared" si="39"/>
        <v>52.332999999999998</v>
      </c>
      <c r="P468" s="75">
        <v>1</v>
      </c>
      <c r="R468" s="7">
        <f t="shared" si="35"/>
        <v>53.83</v>
      </c>
      <c r="S468" s="75">
        <f t="shared" si="36"/>
        <v>1.0286052777406225</v>
      </c>
      <c r="T468" s="136">
        <f t="shared" si="37"/>
        <v>-2.8605277740622492E-2</v>
      </c>
    </row>
    <row r="469" spans="1:20" hidden="1" x14ac:dyDescent="0.3">
      <c r="A469" s="133">
        <v>2849</v>
      </c>
      <c r="B469" s="134" t="s">
        <v>887</v>
      </c>
      <c r="C469" s="132" t="s">
        <v>584</v>
      </c>
      <c r="D469" s="135">
        <f t="shared" si="38"/>
        <v>45.508000000000003</v>
      </c>
      <c r="E469" s="135"/>
      <c r="F469" s="135"/>
      <c r="G469" s="135">
        <v>46.81</v>
      </c>
      <c r="O469" s="135">
        <f t="shared" si="39"/>
        <v>44.241999999999997</v>
      </c>
      <c r="P469" s="75">
        <v>1</v>
      </c>
      <c r="R469" s="7">
        <f t="shared" si="35"/>
        <v>45.508000000000003</v>
      </c>
      <c r="S469" s="75">
        <f t="shared" si="36"/>
        <v>1.0286153428868496</v>
      </c>
      <c r="T469" s="136">
        <f t="shared" si="37"/>
        <v>-2.8615342886849637E-2</v>
      </c>
    </row>
    <row r="470" spans="1:20" hidden="1" x14ac:dyDescent="0.3">
      <c r="A470" s="133">
        <v>2850</v>
      </c>
      <c r="B470" s="134" t="s">
        <v>888</v>
      </c>
      <c r="C470" s="132" t="s">
        <v>584</v>
      </c>
      <c r="D470" s="135">
        <f t="shared" si="38"/>
        <v>36.048999999999999</v>
      </c>
      <c r="E470" s="135"/>
      <c r="F470" s="135"/>
      <c r="G470" s="135">
        <v>37.08</v>
      </c>
      <c r="O470" s="135">
        <f t="shared" si="39"/>
        <v>35.045999999999999</v>
      </c>
      <c r="P470" s="75">
        <v>1</v>
      </c>
      <c r="R470" s="7">
        <f t="shared" si="35"/>
        <v>36.048999999999999</v>
      </c>
      <c r="S470" s="75">
        <f t="shared" si="36"/>
        <v>1.0286195286195285</v>
      </c>
      <c r="T470" s="136">
        <f t="shared" si="37"/>
        <v>-2.8619528619528545E-2</v>
      </c>
    </row>
    <row r="471" spans="1:20" hidden="1" x14ac:dyDescent="0.3">
      <c r="A471" s="133">
        <v>2851</v>
      </c>
      <c r="B471" s="134" t="s">
        <v>889</v>
      </c>
      <c r="C471" s="132" t="s">
        <v>584</v>
      </c>
      <c r="D471" s="135">
        <f t="shared" si="38"/>
        <v>15.749000000000001</v>
      </c>
      <c r="E471" s="135"/>
      <c r="F471" s="135"/>
      <c r="G471" s="135">
        <v>16.2</v>
      </c>
      <c r="O471" s="135">
        <f t="shared" si="39"/>
        <v>15.311</v>
      </c>
      <c r="P471" s="75">
        <v>1</v>
      </c>
      <c r="R471" s="7">
        <f t="shared" si="35"/>
        <v>15.749000000000001</v>
      </c>
      <c r="S471" s="75">
        <f t="shared" si="36"/>
        <v>1.0286068839396512</v>
      </c>
      <c r="T471" s="136">
        <f t="shared" si="37"/>
        <v>-2.8606883939651162E-2</v>
      </c>
    </row>
    <row r="472" spans="1:20" hidden="1" x14ac:dyDescent="0.3">
      <c r="A472" s="133">
        <v>2852</v>
      </c>
      <c r="B472" s="134" t="s">
        <v>890</v>
      </c>
      <c r="C472" s="132" t="s">
        <v>584</v>
      </c>
      <c r="D472" s="135">
        <f t="shared" si="38"/>
        <v>44.710999999999999</v>
      </c>
      <c r="E472" s="135"/>
      <c r="F472" s="135"/>
      <c r="G472" s="135">
        <v>45.99</v>
      </c>
      <c r="O472" s="135">
        <f t="shared" si="39"/>
        <v>43.468000000000004</v>
      </c>
      <c r="P472" s="75">
        <v>1</v>
      </c>
      <c r="R472" s="7">
        <f t="shared" si="35"/>
        <v>44.710999999999999</v>
      </c>
      <c r="S472" s="75">
        <f t="shared" si="36"/>
        <v>1.0285957485966688</v>
      </c>
      <c r="T472" s="136">
        <f t="shared" si="37"/>
        <v>-2.8595748596668802E-2</v>
      </c>
    </row>
    <row r="473" spans="1:20" hidden="1" x14ac:dyDescent="0.3">
      <c r="A473" s="133">
        <v>2853</v>
      </c>
      <c r="B473" s="134" t="s">
        <v>891</v>
      </c>
      <c r="C473" s="132" t="s">
        <v>584</v>
      </c>
      <c r="D473" s="135">
        <f t="shared" si="38"/>
        <v>48.191000000000003</v>
      </c>
      <c r="E473" s="135"/>
      <c r="F473" s="135"/>
      <c r="G473" s="135">
        <v>49.57</v>
      </c>
      <c r="O473" s="135">
        <f t="shared" si="39"/>
        <v>46.850999999999999</v>
      </c>
      <c r="P473" s="75">
        <v>1</v>
      </c>
      <c r="R473" s="7">
        <f t="shared" si="35"/>
        <v>48.191000000000003</v>
      </c>
      <c r="S473" s="75">
        <f t="shared" si="36"/>
        <v>1.0286013105376621</v>
      </c>
      <c r="T473" s="136">
        <f t="shared" si="37"/>
        <v>-2.8601310537662128E-2</v>
      </c>
    </row>
    <row r="474" spans="1:20" hidden="1" x14ac:dyDescent="0.3">
      <c r="A474" s="133">
        <v>2854</v>
      </c>
      <c r="B474" s="134" t="s">
        <v>892</v>
      </c>
      <c r="C474" s="132" t="s">
        <v>893</v>
      </c>
      <c r="D474" s="135">
        <f t="shared" si="38"/>
        <v>12.638</v>
      </c>
      <c r="E474" s="135"/>
      <c r="F474" s="135"/>
      <c r="G474" s="135">
        <v>13</v>
      </c>
      <c r="O474" s="135">
        <f t="shared" si="39"/>
        <v>12.286</v>
      </c>
      <c r="P474" s="75">
        <v>1</v>
      </c>
      <c r="R474" s="7">
        <f t="shared" si="35"/>
        <v>12.638</v>
      </c>
      <c r="S474" s="75">
        <f t="shared" si="36"/>
        <v>1.0286504965000813</v>
      </c>
      <c r="T474" s="136">
        <f t="shared" si="37"/>
        <v>-2.8650496500081335E-2</v>
      </c>
    </row>
    <row r="475" spans="1:20" hidden="1" x14ac:dyDescent="0.3">
      <c r="A475" s="133">
        <v>2855</v>
      </c>
      <c r="B475" s="134" t="s">
        <v>894</v>
      </c>
      <c r="C475" s="132" t="s">
        <v>584</v>
      </c>
      <c r="D475" s="135">
        <f t="shared" si="38"/>
        <v>0.16500000000000001</v>
      </c>
      <c r="E475" s="135"/>
      <c r="F475" s="135"/>
      <c r="G475" s="135">
        <v>0.17</v>
      </c>
      <c r="O475" s="135">
        <f t="shared" si="39"/>
        <v>0.16</v>
      </c>
      <c r="P475" s="75">
        <v>1</v>
      </c>
      <c r="R475" s="7">
        <f t="shared" si="35"/>
        <v>0.16500000000000001</v>
      </c>
      <c r="S475" s="75">
        <f t="shared" si="36"/>
        <v>1.03125</v>
      </c>
      <c r="T475" s="136">
        <f t="shared" si="37"/>
        <v>-3.125E-2</v>
      </c>
    </row>
    <row r="476" spans="1:20" hidden="1" x14ac:dyDescent="0.3">
      <c r="A476" s="133">
        <v>2856</v>
      </c>
      <c r="B476" s="134" t="s">
        <v>895</v>
      </c>
      <c r="C476" s="132" t="s">
        <v>896</v>
      </c>
      <c r="D476" s="135">
        <f t="shared" si="38"/>
        <v>9.1969999999999992</v>
      </c>
      <c r="E476" s="135"/>
      <c r="F476" s="135"/>
      <c r="G476" s="135">
        <v>9.4600000000000009</v>
      </c>
      <c r="O476" s="135">
        <f t="shared" si="39"/>
        <v>8.9410000000000007</v>
      </c>
      <c r="P476" s="75">
        <v>1</v>
      </c>
      <c r="R476" s="7">
        <f t="shared" si="35"/>
        <v>9.1969999999999992</v>
      </c>
      <c r="S476" s="75">
        <f t="shared" si="36"/>
        <v>1.0286321440554747</v>
      </c>
      <c r="T476" s="136">
        <f t="shared" si="37"/>
        <v>-2.8632144055474651E-2</v>
      </c>
    </row>
    <row r="477" spans="1:20" hidden="1" x14ac:dyDescent="0.3">
      <c r="A477" s="133">
        <v>2857</v>
      </c>
      <c r="B477" s="134" t="s">
        <v>897</v>
      </c>
      <c r="C477" s="132" t="s">
        <v>584</v>
      </c>
      <c r="D477" s="135">
        <f t="shared" si="38"/>
        <v>36.942999999999998</v>
      </c>
      <c r="E477" s="135"/>
      <c r="F477" s="135"/>
      <c r="G477" s="135">
        <v>38</v>
      </c>
      <c r="O477" s="135">
        <f t="shared" si="39"/>
        <v>35.914999999999999</v>
      </c>
      <c r="P477" s="75">
        <v>1</v>
      </c>
      <c r="R477" s="7">
        <f t="shared" si="35"/>
        <v>36.942999999999998</v>
      </c>
      <c r="S477" s="75">
        <f t="shared" si="36"/>
        <v>1.0286231379646387</v>
      </c>
      <c r="T477" s="136">
        <f t="shared" si="37"/>
        <v>-2.8623137964638667E-2</v>
      </c>
    </row>
    <row r="478" spans="1:20" hidden="1" x14ac:dyDescent="0.3">
      <c r="A478" s="133">
        <v>2858</v>
      </c>
      <c r="B478" s="134" t="s">
        <v>898</v>
      </c>
      <c r="C478" s="132" t="s">
        <v>584</v>
      </c>
      <c r="D478" s="135">
        <f t="shared" si="38"/>
        <v>54.997</v>
      </c>
      <c r="E478" s="135"/>
      <c r="F478" s="135"/>
      <c r="G478" s="135">
        <v>56.57</v>
      </c>
      <c r="O478" s="135">
        <f t="shared" si="39"/>
        <v>53.468000000000004</v>
      </c>
      <c r="P478" s="75">
        <v>1</v>
      </c>
      <c r="R478" s="7">
        <f t="shared" si="35"/>
        <v>54.997</v>
      </c>
      <c r="S478" s="75">
        <f t="shared" si="36"/>
        <v>1.028596543727089</v>
      </c>
      <c r="T478" s="136">
        <f t="shared" si="37"/>
        <v>-2.8596543727088974E-2</v>
      </c>
    </row>
    <row r="479" spans="1:20" ht="20.399999999999999" hidden="1" x14ac:dyDescent="0.3">
      <c r="A479" s="133">
        <v>2859</v>
      </c>
      <c r="B479" s="134" t="s">
        <v>899</v>
      </c>
      <c r="C479" s="132" t="s">
        <v>896</v>
      </c>
      <c r="D479" s="135">
        <f t="shared" si="38"/>
        <v>15.827</v>
      </c>
      <c r="E479" s="135"/>
      <c r="F479" s="135"/>
      <c r="G479" s="135">
        <v>16.28</v>
      </c>
      <c r="O479" s="135">
        <f t="shared" si="39"/>
        <v>15.387</v>
      </c>
      <c r="P479" s="75">
        <v>1</v>
      </c>
      <c r="R479" s="7">
        <f t="shared" si="35"/>
        <v>15.827</v>
      </c>
      <c r="S479" s="75">
        <f t="shared" si="36"/>
        <v>1.0285955676870084</v>
      </c>
      <c r="T479" s="136">
        <f t="shared" si="37"/>
        <v>-2.8595567687008439E-2</v>
      </c>
    </row>
    <row r="480" spans="1:20" hidden="1" x14ac:dyDescent="0.3">
      <c r="A480" s="133">
        <v>2860</v>
      </c>
      <c r="B480" s="134" t="s">
        <v>900</v>
      </c>
      <c r="C480" s="132" t="s">
        <v>584</v>
      </c>
      <c r="D480" s="135">
        <f t="shared" si="38"/>
        <v>39.792000000000002</v>
      </c>
      <c r="E480" s="135"/>
      <c r="F480" s="135"/>
      <c r="G480" s="135">
        <v>40.93</v>
      </c>
      <c r="O480" s="135">
        <f t="shared" si="39"/>
        <v>38.685000000000002</v>
      </c>
      <c r="P480" s="75">
        <v>1</v>
      </c>
      <c r="R480" s="7">
        <f t="shared" si="35"/>
        <v>39.792000000000002</v>
      </c>
      <c r="S480" s="75">
        <f t="shared" si="36"/>
        <v>1.0286157425358666</v>
      </c>
      <c r="T480" s="136">
        <f t="shared" si="37"/>
        <v>-2.8615742535866628E-2</v>
      </c>
    </row>
    <row r="481" spans="1:20" hidden="1" x14ac:dyDescent="0.3">
      <c r="A481" s="133">
        <v>2861</v>
      </c>
      <c r="B481" s="134" t="s">
        <v>901</v>
      </c>
      <c r="C481" s="132" t="s">
        <v>592</v>
      </c>
      <c r="D481" s="135">
        <f t="shared" si="38"/>
        <v>11.977</v>
      </c>
      <c r="E481" s="135"/>
      <c r="F481" s="135"/>
      <c r="G481" s="135">
        <v>12.32</v>
      </c>
      <c r="O481" s="135">
        <f t="shared" si="39"/>
        <v>11.644</v>
      </c>
      <c r="P481" s="75">
        <v>1</v>
      </c>
      <c r="R481" s="7">
        <f t="shared" si="35"/>
        <v>11.977</v>
      </c>
      <c r="S481" s="75">
        <f t="shared" si="36"/>
        <v>1.0285984197870148</v>
      </c>
      <c r="T481" s="136">
        <f t="shared" si="37"/>
        <v>-2.8598419787014828E-2</v>
      </c>
    </row>
    <row r="482" spans="1:20" hidden="1" x14ac:dyDescent="0.3">
      <c r="A482" s="133">
        <v>2862</v>
      </c>
      <c r="B482" s="134" t="s">
        <v>902</v>
      </c>
      <c r="C482" s="132" t="s">
        <v>592</v>
      </c>
      <c r="D482" s="135">
        <f t="shared" si="38"/>
        <v>6.173</v>
      </c>
      <c r="E482" s="135"/>
      <c r="F482" s="135"/>
      <c r="G482" s="135">
        <v>6.35</v>
      </c>
      <c r="O482" s="135">
        <f t="shared" si="39"/>
        <v>6.0010000000000003</v>
      </c>
      <c r="P482" s="75">
        <v>1</v>
      </c>
      <c r="R482" s="7">
        <f t="shared" si="35"/>
        <v>6.173</v>
      </c>
      <c r="S482" s="75">
        <f t="shared" si="36"/>
        <v>1.0286618896850523</v>
      </c>
      <c r="T482" s="136">
        <f t="shared" si="37"/>
        <v>-2.8661889685052344E-2</v>
      </c>
    </row>
    <row r="483" spans="1:20" hidden="1" x14ac:dyDescent="0.3">
      <c r="A483" s="133">
        <v>2863</v>
      </c>
      <c r="B483" s="134" t="s">
        <v>903</v>
      </c>
      <c r="C483" s="132" t="s">
        <v>584</v>
      </c>
      <c r="D483" s="135">
        <f t="shared" si="38"/>
        <v>136.613</v>
      </c>
      <c r="E483" s="135"/>
      <c r="F483" s="135"/>
      <c r="G483" s="135">
        <v>140.52000000000001</v>
      </c>
      <c r="O483" s="135">
        <f t="shared" si="39"/>
        <v>132.815</v>
      </c>
      <c r="P483" s="75">
        <v>1</v>
      </c>
      <c r="R483" s="7">
        <f t="shared" si="35"/>
        <v>136.613</v>
      </c>
      <c r="S483" s="75">
        <f t="shared" si="36"/>
        <v>1.0285961676015511</v>
      </c>
      <c r="T483" s="136">
        <f t="shared" si="37"/>
        <v>-2.8596167601551148E-2</v>
      </c>
    </row>
    <row r="484" spans="1:20" ht="20.399999999999999" hidden="1" x14ac:dyDescent="0.3">
      <c r="A484" s="133">
        <v>2864</v>
      </c>
      <c r="B484" s="134" t="s">
        <v>904</v>
      </c>
      <c r="C484" s="132" t="s">
        <v>584</v>
      </c>
      <c r="D484" s="135">
        <f t="shared" si="38"/>
        <v>2294.2849999999999</v>
      </c>
      <c r="E484" s="135"/>
      <c r="F484" s="135"/>
      <c r="G484" s="135">
        <v>2359.89</v>
      </c>
      <c r="O484" s="135">
        <f t="shared" si="39"/>
        <v>2230.5030000000002</v>
      </c>
      <c r="P484" s="75">
        <v>1</v>
      </c>
      <c r="R484" s="7">
        <f t="shared" si="35"/>
        <v>2294.2849999999999</v>
      </c>
      <c r="S484" s="75">
        <f t="shared" si="36"/>
        <v>1.028595343740851</v>
      </c>
      <c r="T484" s="136">
        <f t="shared" si="37"/>
        <v>-2.8595343740851042E-2</v>
      </c>
    </row>
    <row r="485" spans="1:20" ht="20.399999999999999" hidden="1" x14ac:dyDescent="0.3">
      <c r="A485" s="133">
        <v>2865</v>
      </c>
      <c r="B485" s="134" t="s">
        <v>905</v>
      </c>
      <c r="C485" s="132" t="s">
        <v>584</v>
      </c>
      <c r="D485" s="135">
        <f t="shared" si="38"/>
        <v>1672.4949999999999</v>
      </c>
      <c r="E485" s="135"/>
      <c r="F485" s="135"/>
      <c r="G485" s="135">
        <v>1720.32</v>
      </c>
      <c r="O485" s="135">
        <f t="shared" si="39"/>
        <v>1625.999</v>
      </c>
      <c r="P485" s="75">
        <v>1</v>
      </c>
      <c r="R485" s="7">
        <f t="shared" si="35"/>
        <v>1672.4949999999999</v>
      </c>
      <c r="S485" s="75">
        <f t="shared" si="36"/>
        <v>1.0285953435395716</v>
      </c>
      <c r="T485" s="136">
        <f t="shared" si="37"/>
        <v>-2.8595343539571605E-2</v>
      </c>
    </row>
    <row r="486" spans="1:20" hidden="1" x14ac:dyDescent="0.3">
      <c r="A486" s="133">
        <v>2866</v>
      </c>
      <c r="B486" s="134" t="s">
        <v>906</v>
      </c>
      <c r="C486" s="132" t="s">
        <v>584</v>
      </c>
      <c r="D486" s="135">
        <f t="shared" si="38"/>
        <v>1085.2470000000001</v>
      </c>
      <c r="E486" s="135"/>
      <c r="F486" s="135"/>
      <c r="G486" s="135">
        <v>1116.28</v>
      </c>
      <c r="O486" s="135">
        <f t="shared" si="39"/>
        <v>1055.077</v>
      </c>
      <c r="P486" s="75">
        <v>1</v>
      </c>
      <c r="R486" s="7">
        <f t="shared" si="35"/>
        <v>1085.2470000000001</v>
      </c>
      <c r="S486" s="75">
        <f t="shared" si="36"/>
        <v>1.0285950693646058</v>
      </c>
      <c r="T486" s="136">
        <f t="shared" si="37"/>
        <v>-2.8595069364605763E-2</v>
      </c>
    </row>
    <row r="487" spans="1:20" hidden="1" x14ac:dyDescent="0.3">
      <c r="A487" s="133">
        <v>2867</v>
      </c>
      <c r="B487" s="134" t="s">
        <v>907</v>
      </c>
      <c r="C487" s="132" t="s">
        <v>584</v>
      </c>
      <c r="D487" s="135">
        <f t="shared" si="38"/>
        <v>333.78500000000003</v>
      </c>
      <c r="E487" s="135"/>
      <c r="F487" s="135"/>
      <c r="G487" s="135">
        <v>343.33</v>
      </c>
      <c r="O487" s="135">
        <f t="shared" si="39"/>
        <v>324.505</v>
      </c>
      <c r="P487" s="75">
        <v>1</v>
      </c>
      <c r="R487" s="7">
        <f t="shared" si="35"/>
        <v>333.78500000000003</v>
      </c>
      <c r="S487" s="75">
        <f t="shared" si="36"/>
        <v>1.0285974021971926</v>
      </c>
      <c r="T487" s="136">
        <f t="shared" si="37"/>
        <v>-2.8597402197192645E-2</v>
      </c>
    </row>
    <row r="488" spans="1:20" hidden="1" x14ac:dyDescent="0.3">
      <c r="A488" s="133">
        <v>2868</v>
      </c>
      <c r="B488" s="134" t="s">
        <v>908</v>
      </c>
      <c r="C488" s="132" t="s">
        <v>584</v>
      </c>
      <c r="D488" s="135">
        <f t="shared" si="38"/>
        <v>1313.0920000000001</v>
      </c>
      <c r="E488" s="135"/>
      <c r="F488" s="135"/>
      <c r="G488" s="135">
        <v>1350.64</v>
      </c>
      <c r="O488" s="135">
        <f t="shared" si="39"/>
        <v>1276.588</v>
      </c>
      <c r="P488" s="75">
        <v>1</v>
      </c>
      <c r="R488" s="7">
        <f t="shared" si="35"/>
        <v>1313.0920000000001</v>
      </c>
      <c r="S488" s="75">
        <f t="shared" si="36"/>
        <v>1.0285949734761726</v>
      </c>
      <c r="T488" s="136">
        <f t="shared" si="37"/>
        <v>-2.8594973476172569E-2</v>
      </c>
    </row>
    <row r="489" spans="1:20" hidden="1" x14ac:dyDescent="0.3">
      <c r="A489" s="133">
        <v>4053</v>
      </c>
      <c r="B489" s="134" t="s">
        <v>909</v>
      </c>
      <c r="C489" s="132" t="s">
        <v>584</v>
      </c>
      <c r="D489" s="135">
        <f t="shared" si="38"/>
        <v>17.956</v>
      </c>
      <c r="E489" s="135"/>
      <c r="F489" s="135"/>
      <c r="G489" s="135">
        <v>18.47</v>
      </c>
      <c r="O489" s="135">
        <f t="shared" si="39"/>
        <v>17.456</v>
      </c>
      <c r="P489" s="75">
        <v>1</v>
      </c>
      <c r="R489" s="7">
        <f t="shared" si="35"/>
        <v>17.956</v>
      </c>
      <c r="S489" s="75">
        <f t="shared" si="36"/>
        <v>1.0286434463794685</v>
      </c>
      <c r="T489" s="136">
        <f t="shared" si="37"/>
        <v>-2.8643446379468473E-2</v>
      </c>
    </row>
    <row r="490" spans="1:20" hidden="1" x14ac:dyDescent="0.3">
      <c r="A490" s="133">
        <v>4056</v>
      </c>
      <c r="B490" s="134" t="s">
        <v>910</v>
      </c>
      <c r="C490" s="132" t="s">
        <v>584</v>
      </c>
      <c r="D490" s="135">
        <f t="shared" si="38"/>
        <v>26.890999999999998</v>
      </c>
      <c r="E490" s="135"/>
      <c r="F490" s="135"/>
      <c r="G490" s="135">
        <v>27.66</v>
      </c>
      <c r="O490" s="135">
        <f t="shared" si="39"/>
        <v>26.143000000000001</v>
      </c>
      <c r="P490" s="75">
        <v>1</v>
      </c>
      <c r="R490" s="7">
        <f t="shared" si="35"/>
        <v>26.890999999999998</v>
      </c>
      <c r="S490" s="75">
        <f t="shared" si="36"/>
        <v>1.0286118655089316</v>
      </c>
      <c r="T490" s="136">
        <f t="shared" si="37"/>
        <v>-2.8611865508931578E-2</v>
      </c>
    </row>
    <row r="491" spans="1:20" hidden="1" x14ac:dyDescent="0.3">
      <c r="A491" s="133">
        <v>4057</v>
      </c>
      <c r="B491" s="134" t="s">
        <v>911</v>
      </c>
      <c r="C491" s="132" t="s">
        <v>584</v>
      </c>
      <c r="D491" s="135">
        <f t="shared" si="38"/>
        <v>34.231000000000002</v>
      </c>
      <c r="E491" s="135"/>
      <c r="F491" s="135"/>
      <c r="G491" s="135">
        <v>35.21</v>
      </c>
      <c r="O491" s="135">
        <f t="shared" si="39"/>
        <v>33.279000000000003</v>
      </c>
      <c r="P491" s="75">
        <v>1</v>
      </c>
      <c r="R491" s="7">
        <f t="shared" si="35"/>
        <v>34.231000000000002</v>
      </c>
      <c r="S491" s="75">
        <f t="shared" si="36"/>
        <v>1.028606628804952</v>
      </c>
      <c r="T491" s="136">
        <f t="shared" si="37"/>
        <v>-2.8606628804952017E-2</v>
      </c>
    </row>
    <row r="492" spans="1:20" hidden="1" x14ac:dyDescent="0.3">
      <c r="A492" s="133">
        <v>2133</v>
      </c>
      <c r="B492" s="134" t="s">
        <v>912</v>
      </c>
      <c r="C492" s="132" t="s">
        <v>583</v>
      </c>
      <c r="D492" s="135">
        <f t="shared" si="38"/>
        <v>28.65</v>
      </c>
      <c r="E492" s="135"/>
      <c r="F492" s="135"/>
      <c r="G492" s="135">
        <v>29.47</v>
      </c>
      <c r="O492" s="135">
        <f t="shared" si="39"/>
        <v>27.853000000000002</v>
      </c>
      <c r="P492" s="75">
        <v>1</v>
      </c>
      <c r="R492" s="7">
        <f t="shared" si="35"/>
        <v>28.65</v>
      </c>
      <c r="S492" s="75">
        <f t="shared" si="36"/>
        <v>1.02861451190177</v>
      </c>
      <c r="T492" s="136">
        <f t="shared" si="37"/>
        <v>-2.8614511901770001E-2</v>
      </c>
    </row>
    <row r="493" spans="1:20" hidden="1" x14ac:dyDescent="0.3">
      <c r="A493" s="133">
        <v>3350</v>
      </c>
      <c r="B493" s="134" t="s">
        <v>913</v>
      </c>
      <c r="C493" s="132" t="s">
        <v>584</v>
      </c>
      <c r="D493" s="135">
        <f t="shared" si="38"/>
        <v>0.60199999999999998</v>
      </c>
      <c r="E493" s="135"/>
      <c r="F493" s="135"/>
      <c r="G493" s="135">
        <v>0.62</v>
      </c>
      <c r="O493" s="135">
        <f t="shared" si="39"/>
        <v>0.58499999999999996</v>
      </c>
      <c r="P493" s="75">
        <v>1</v>
      </c>
      <c r="R493" s="7">
        <f t="shared" si="35"/>
        <v>0.60199999999999998</v>
      </c>
      <c r="S493" s="75">
        <f t="shared" si="36"/>
        <v>1.0290598290598292</v>
      </c>
      <c r="T493" s="136">
        <f t="shared" si="37"/>
        <v>-2.9059829059829179E-2</v>
      </c>
    </row>
    <row r="494" spans="1:20" hidden="1" x14ac:dyDescent="0.3">
      <c r="A494" s="133">
        <v>1674</v>
      </c>
      <c r="B494" s="134" t="s">
        <v>914</v>
      </c>
      <c r="C494" s="132" t="s">
        <v>584</v>
      </c>
      <c r="D494" s="135">
        <f t="shared" si="38"/>
        <v>1.1950000000000001</v>
      </c>
      <c r="E494" s="135"/>
      <c r="F494" s="135"/>
      <c r="G494" s="135">
        <v>1.23</v>
      </c>
      <c r="O494" s="135">
        <f t="shared" si="39"/>
        <v>1.161</v>
      </c>
      <c r="P494" s="75">
        <v>1</v>
      </c>
      <c r="R494" s="7">
        <f t="shared" si="35"/>
        <v>1.1950000000000001</v>
      </c>
      <c r="S494" s="75">
        <f t="shared" si="36"/>
        <v>1.0292850990525408</v>
      </c>
      <c r="T494" s="136">
        <f t="shared" si="37"/>
        <v>-2.9285099052540842E-2</v>
      </c>
    </row>
    <row r="495" spans="1:20" hidden="1" x14ac:dyDescent="0.3">
      <c r="A495" s="133">
        <v>1265</v>
      </c>
      <c r="B495" s="134" t="s">
        <v>915</v>
      </c>
      <c r="C495" s="132" t="s">
        <v>584</v>
      </c>
      <c r="D495" s="135">
        <f t="shared" si="38"/>
        <v>9.5079999999999991</v>
      </c>
      <c r="E495" s="135"/>
      <c r="F495" s="135"/>
      <c r="G495" s="135">
        <v>9.7799999999999994</v>
      </c>
      <c r="O495" s="135">
        <f t="shared" si="39"/>
        <v>9.2430000000000003</v>
      </c>
      <c r="P495" s="75">
        <v>1</v>
      </c>
      <c r="R495" s="7">
        <f t="shared" si="35"/>
        <v>9.5079999999999991</v>
      </c>
      <c r="S495" s="75">
        <f t="shared" si="36"/>
        <v>1.0286703451260413</v>
      </c>
      <c r="T495" s="136">
        <f t="shared" si="37"/>
        <v>-2.8670345126041274E-2</v>
      </c>
    </row>
    <row r="496" spans="1:20" hidden="1" x14ac:dyDescent="0.3">
      <c r="A496" s="133">
        <v>104</v>
      </c>
      <c r="B496" s="134" t="s">
        <v>916</v>
      </c>
      <c r="C496" s="132" t="s">
        <v>561</v>
      </c>
      <c r="D496" s="135">
        <f t="shared" si="38"/>
        <v>169.31800000000001</v>
      </c>
      <c r="E496" s="135"/>
      <c r="F496" s="135"/>
      <c r="G496" s="135">
        <v>174.16</v>
      </c>
      <c r="O496" s="135">
        <f t="shared" si="39"/>
        <v>164.61</v>
      </c>
      <c r="P496" s="75">
        <v>1</v>
      </c>
      <c r="R496" s="7">
        <f t="shared" si="35"/>
        <v>169.31800000000001</v>
      </c>
      <c r="S496" s="75">
        <f t="shared" si="36"/>
        <v>1.0286009355446206</v>
      </c>
      <c r="T496" s="136">
        <f t="shared" si="37"/>
        <v>-2.860093554462062E-2</v>
      </c>
    </row>
    <row r="497" spans="1:20" hidden="1" x14ac:dyDescent="0.3">
      <c r="A497" s="133">
        <v>2256</v>
      </c>
      <c r="B497" s="134" t="s">
        <v>917</v>
      </c>
      <c r="C497" s="132" t="s">
        <v>584</v>
      </c>
      <c r="D497" s="135">
        <f t="shared" si="38"/>
        <v>25.082000000000001</v>
      </c>
      <c r="E497" s="135"/>
      <c r="F497" s="135"/>
      <c r="G497" s="135">
        <v>25.8</v>
      </c>
      <c r="O497" s="135">
        <f t="shared" si="39"/>
        <v>24.384</v>
      </c>
      <c r="P497" s="75">
        <v>1</v>
      </c>
      <c r="R497" s="7">
        <f t="shared" si="35"/>
        <v>25.082000000000001</v>
      </c>
      <c r="S497" s="75">
        <f t="shared" si="36"/>
        <v>1.0286253280839894</v>
      </c>
      <c r="T497" s="136">
        <f t="shared" si="37"/>
        <v>-2.8625328083989432E-2</v>
      </c>
    </row>
    <row r="498" spans="1:20" hidden="1" x14ac:dyDescent="0.3">
      <c r="A498" s="133">
        <v>1696</v>
      </c>
      <c r="B498" s="134" t="s">
        <v>918</v>
      </c>
      <c r="C498" s="132" t="s">
        <v>560</v>
      </c>
      <c r="D498" s="135">
        <f t="shared" si="38"/>
        <v>32.198999999999998</v>
      </c>
      <c r="E498" s="135"/>
      <c r="F498" s="135"/>
      <c r="G498" s="135">
        <v>33.119999999999997</v>
      </c>
      <c r="O498" s="135">
        <f t="shared" si="39"/>
        <v>31.303000000000001</v>
      </c>
      <c r="P498" s="75">
        <v>1</v>
      </c>
      <c r="R498" s="7">
        <f t="shared" si="35"/>
        <v>32.198999999999998</v>
      </c>
      <c r="S498" s="75">
        <f t="shared" si="36"/>
        <v>1.0286234546209627</v>
      </c>
      <c r="T498" s="136">
        <f t="shared" si="37"/>
        <v>-2.8623454620962718E-2</v>
      </c>
    </row>
    <row r="499" spans="1:20" hidden="1" x14ac:dyDescent="0.3">
      <c r="A499" s="133">
        <v>2516</v>
      </c>
      <c r="B499" s="134" t="s">
        <v>919</v>
      </c>
      <c r="C499" s="132" t="s">
        <v>583</v>
      </c>
      <c r="D499" s="135">
        <f t="shared" si="38"/>
        <v>14.398</v>
      </c>
      <c r="E499" s="135"/>
      <c r="F499" s="135"/>
      <c r="G499" s="135">
        <v>14.81</v>
      </c>
      <c r="O499" s="135">
        <f t="shared" si="39"/>
        <v>13.997</v>
      </c>
      <c r="P499" s="75">
        <v>1</v>
      </c>
      <c r="R499" s="7">
        <f t="shared" si="35"/>
        <v>14.398</v>
      </c>
      <c r="S499" s="75">
        <f t="shared" si="36"/>
        <v>1.0286489962134744</v>
      </c>
      <c r="T499" s="136">
        <f t="shared" si="37"/>
        <v>-2.8648996213474387E-2</v>
      </c>
    </row>
    <row r="500" spans="1:20" hidden="1" x14ac:dyDescent="0.3">
      <c r="A500" s="133" t="s">
        <v>976</v>
      </c>
      <c r="B500" s="134" t="s">
        <v>977</v>
      </c>
      <c r="C500" s="132" t="s">
        <v>584</v>
      </c>
      <c r="D500" s="135">
        <f t="shared" si="38"/>
        <v>2977.0410000000002</v>
      </c>
      <c r="E500" s="135"/>
      <c r="F500" s="135"/>
      <c r="G500" s="135">
        <v>3062.17</v>
      </c>
      <c r="O500" s="135">
        <f t="shared" si="39"/>
        <v>2894.279</v>
      </c>
      <c r="P500" s="75">
        <v>1</v>
      </c>
      <c r="R500" s="7">
        <f t="shared" si="35"/>
        <v>2977.0410000000002</v>
      </c>
      <c r="S500" s="75">
        <f t="shared" si="36"/>
        <v>1.0285950317851182</v>
      </c>
      <c r="T500" s="136">
        <f t="shared" si="37"/>
        <v>-2.8595031785118241E-2</v>
      </c>
    </row>
    <row r="501" spans="1:20" hidden="1" x14ac:dyDescent="0.3">
      <c r="A501" s="133" t="s">
        <v>979</v>
      </c>
      <c r="B501" s="134" t="s">
        <v>983</v>
      </c>
      <c r="C501" s="132" t="s">
        <v>592</v>
      </c>
      <c r="D501" s="135">
        <f t="shared" si="38"/>
        <v>10.509</v>
      </c>
      <c r="E501" s="135"/>
      <c r="F501" s="135"/>
      <c r="G501" s="135">
        <v>10.81</v>
      </c>
      <c r="O501" s="135">
        <f t="shared" si="39"/>
        <v>10.215999999999999</v>
      </c>
      <c r="P501" s="75">
        <v>1</v>
      </c>
      <c r="R501" s="7">
        <f t="shared" si="35"/>
        <v>10.509</v>
      </c>
      <c r="S501" s="75">
        <f t="shared" si="36"/>
        <v>1.0286805011746281</v>
      </c>
      <c r="T501" s="136">
        <f t="shared" si="37"/>
        <v>-2.8680501174628059E-2</v>
      </c>
    </row>
    <row r="502" spans="1:20" hidden="1" x14ac:dyDescent="0.3">
      <c r="A502" s="133" t="s">
        <v>978</v>
      </c>
      <c r="B502" s="134" t="s">
        <v>984</v>
      </c>
      <c r="C502" s="132" t="s">
        <v>592</v>
      </c>
      <c r="D502" s="135">
        <f t="shared" si="38"/>
        <v>7.9329999999999998</v>
      </c>
      <c r="E502" s="135"/>
      <c r="F502" s="135"/>
      <c r="G502" s="135">
        <v>8.16</v>
      </c>
      <c r="O502" s="135">
        <f t="shared" si="39"/>
        <v>7.7119999999999997</v>
      </c>
      <c r="P502" s="75">
        <v>1</v>
      </c>
      <c r="R502" s="7">
        <f t="shared" si="35"/>
        <v>7.9329999999999998</v>
      </c>
      <c r="S502" s="75">
        <f t="shared" si="36"/>
        <v>1.0286566390041494</v>
      </c>
      <c r="T502" s="136">
        <f t="shared" si="37"/>
        <v>-2.8656639004149387E-2</v>
      </c>
    </row>
    <row r="503" spans="1:20" ht="20.399999999999999" hidden="1" x14ac:dyDescent="0.3">
      <c r="A503" s="133" t="s">
        <v>980</v>
      </c>
      <c r="B503" s="134" t="s">
        <v>985</v>
      </c>
      <c r="C503" s="132" t="s">
        <v>584</v>
      </c>
      <c r="D503" s="135">
        <f t="shared" si="38"/>
        <v>2.3330000000000002</v>
      </c>
      <c r="E503" s="135"/>
      <c r="F503" s="135"/>
      <c r="G503" s="135">
        <v>2.4</v>
      </c>
      <c r="O503" s="135">
        <f t="shared" si="39"/>
        <v>2.2679999999999998</v>
      </c>
      <c r="P503" s="75">
        <v>1</v>
      </c>
      <c r="R503" s="7">
        <f t="shared" si="35"/>
        <v>2.3330000000000002</v>
      </c>
      <c r="S503" s="75">
        <f t="shared" si="36"/>
        <v>1.0286596119929454</v>
      </c>
      <c r="T503" s="136">
        <f t="shared" si="37"/>
        <v>-2.8659611992945422E-2</v>
      </c>
    </row>
    <row r="504" spans="1:20" hidden="1" x14ac:dyDescent="0.3">
      <c r="A504" s="133" t="s">
        <v>981</v>
      </c>
      <c r="B504" s="134" t="s">
        <v>986</v>
      </c>
      <c r="C504" s="132" t="s">
        <v>3</v>
      </c>
      <c r="D504" s="135">
        <f t="shared" si="38"/>
        <v>90.813000000000002</v>
      </c>
      <c r="E504" s="135"/>
      <c r="F504" s="135"/>
      <c r="G504" s="135">
        <v>93.41</v>
      </c>
      <c r="O504" s="135">
        <f t="shared" si="39"/>
        <v>88.287999999999997</v>
      </c>
      <c r="P504" s="75">
        <v>1</v>
      </c>
      <c r="R504" s="7">
        <f t="shared" si="35"/>
        <v>90.813000000000002</v>
      </c>
      <c r="S504" s="75">
        <f t="shared" si="36"/>
        <v>1.0285995831823125</v>
      </c>
      <c r="T504" s="136">
        <f t="shared" si="37"/>
        <v>-2.8599583182312482E-2</v>
      </c>
    </row>
    <row r="505" spans="1:20" hidden="1" x14ac:dyDescent="0.3">
      <c r="A505" s="133" t="s">
        <v>982</v>
      </c>
      <c r="B505" s="134" t="s">
        <v>987</v>
      </c>
      <c r="C505" s="132" t="s">
        <v>3</v>
      </c>
      <c r="D505" s="135">
        <f t="shared" si="38"/>
        <v>330.76100000000002</v>
      </c>
      <c r="E505" s="135"/>
      <c r="F505" s="135"/>
      <c r="G505" s="135">
        <v>340.22</v>
      </c>
      <c r="O505" s="135">
        <f t="shared" si="39"/>
        <v>321.565</v>
      </c>
      <c r="P505" s="75">
        <v>1</v>
      </c>
      <c r="R505" s="7">
        <f t="shared" si="35"/>
        <v>330.76100000000002</v>
      </c>
      <c r="S505" s="75">
        <f t="shared" si="36"/>
        <v>1.0285976396684964</v>
      </c>
      <c r="T505" s="136">
        <f t="shared" si="37"/>
        <v>-2.8597639668496377E-2</v>
      </c>
    </row>
    <row r="506" spans="1:20" hidden="1" x14ac:dyDescent="0.3">
      <c r="A506" s="133" t="s">
        <v>988</v>
      </c>
      <c r="B506" s="134" t="s">
        <v>928</v>
      </c>
      <c r="C506" s="132" t="s">
        <v>584</v>
      </c>
      <c r="D506" s="135">
        <f t="shared" si="38"/>
        <v>1314.6759999999999</v>
      </c>
      <c r="E506" s="135"/>
      <c r="F506" s="135"/>
      <c r="G506" s="135">
        <v>1352.27</v>
      </c>
      <c r="O506" s="135">
        <f t="shared" si="39"/>
        <v>1278.1279999999999</v>
      </c>
      <c r="P506" s="75">
        <v>1</v>
      </c>
      <c r="R506" s="7">
        <f t="shared" si="35"/>
        <v>1314.6759999999999</v>
      </c>
      <c r="S506" s="75">
        <f t="shared" si="36"/>
        <v>1.0285949451072194</v>
      </c>
      <c r="T506" s="136">
        <f t="shared" si="37"/>
        <v>-2.8594945107219383E-2</v>
      </c>
    </row>
    <row r="507" spans="1:20" hidden="1" x14ac:dyDescent="0.3">
      <c r="A507" s="133" t="s">
        <v>989</v>
      </c>
      <c r="B507" s="134" t="s">
        <v>990</v>
      </c>
      <c r="C507" s="132" t="s">
        <v>584</v>
      </c>
      <c r="D507" s="135">
        <f t="shared" si="38"/>
        <v>842.95500000000004</v>
      </c>
      <c r="E507" s="135"/>
      <c r="F507" s="135"/>
      <c r="G507" s="135">
        <v>867.06</v>
      </c>
      <c r="O507" s="135">
        <f t="shared" si="39"/>
        <v>819.52</v>
      </c>
      <c r="P507" s="75">
        <v>1</v>
      </c>
      <c r="R507" s="7">
        <f t="shared" si="35"/>
        <v>842.95500000000004</v>
      </c>
      <c r="S507" s="75">
        <f t="shared" si="36"/>
        <v>1.0285960074189771</v>
      </c>
      <c r="T507" s="136">
        <f t="shared" si="37"/>
        <v>-2.8596007418977054E-2</v>
      </c>
    </row>
    <row r="508" spans="1:20" hidden="1" x14ac:dyDescent="0.3">
      <c r="A508" s="133" t="s">
        <v>992</v>
      </c>
      <c r="B508" s="134" t="s">
        <v>995</v>
      </c>
      <c r="C508" s="132" t="s">
        <v>592</v>
      </c>
      <c r="D508" s="135">
        <f t="shared" si="38"/>
        <v>27.074999999999999</v>
      </c>
      <c r="E508" s="135"/>
      <c r="F508" s="135"/>
      <c r="G508" s="135">
        <v>27.85</v>
      </c>
      <c r="O508" s="135">
        <f t="shared" si="39"/>
        <v>26.321999999999999</v>
      </c>
      <c r="P508" s="75">
        <v>1</v>
      </c>
      <c r="R508" s="7">
        <f t="shared" si="35"/>
        <v>27.074999999999999</v>
      </c>
      <c r="S508" s="75">
        <f t="shared" si="36"/>
        <v>1.0286072486893094</v>
      </c>
      <c r="T508" s="136">
        <f t="shared" si="37"/>
        <v>-2.8607248689309417E-2</v>
      </c>
    </row>
    <row r="509" spans="1:20" hidden="1" x14ac:dyDescent="0.3">
      <c r="A509" s="133" t="s">
        <v>993</v>
      </c>
      <c r="B509" s="134" t="s">
        <v>996</v>
      </c>
      <c r="C509" s="132" t="s">
        <v>592</v>
      </c>
      <c r="D509" s="135">
        <f t="shared" si="38"/>
        <v>8.234</v>
      </c>
      <c r="E509" s="135"/>
      <c r="F509" s="135"/>
      <c r="G509" s="135">
        <v>8.4700000000000006</v>
      </c>
      <c r="O509" s="135">
        <f t="shared" si="39"/>
        <v>8.0050000000000008</v>
      </c>
      <c r="P509" s="75">
        <v>1</v>
      </c>
      <c r="R509" s="7">
        <f t="shared" si="35"/>
        <v>8.234</v>
      </c>
      <c r="S509" s="75">
        <f t="shared" si="36"/>
        <v>1.0286071205496563</v>
      </c>
      <c r="T509" s="136">
        <f t="shared" si="37"/>
        <v>-2.8607120549656306E-2</v>
      </c>
    </row>
    <row r="510" spans="1:20" hidden="1" x14ac:dyDescent="0.3">
      <c r="A510" s="133" t="s">
        <v>994</v>
      </c>
      <c r="B510" s="134" t="s">
        <v>997</v>
      </c>
      <c r="C510" s="132" t="s">
        <v>561</v>
      </c>
      <c r="D510" s="135">
        <f t="shared" si="38"/>
        <v>15.622999999999999</v>
      </c>
      <c r="E510" s="135"/>
      <c r="F510" s="135"/>
      <c r="G510" s="135">
        <v>16.07</v>
      </c>
      <c r="O510" s="135">
        <f t="shared" si="39"/>
        <v>15.188000000000001</v>
      </c>
      <c r="P510" s="75">
        <v>1</v>
      </c>
      <c r="R510" s="7">
        <f t="shared" si="35"/>
        <v>15.622999999999999</v>
      </c>
      <c r="S510" s="75">
        <f t="shared" si="36"/>
        <v>1.0286410323939952</v>
      </c>
      <c r="T510" s="136">
        <f t="shared" si="37"/>
        <v>-2.8641032393995181E-2</v>
      </c>
    </row>
    <row r="511" spans="1:20" hidden="1" x14ac:dyDescent="0.3">
      <c r="A511" s="133" t="s">
        <v>998</v>
      </c>
      <c r="B511" s="134" t="s">
        <v>999</v>
      </c>
      <c r="C511" s="132" t="s">
        <v>584</v>
      </c>
      <c r="D511" s="135">
        <f t="shared" si="38"/>
        <v>228.28200000000001</v>
      </c>
      <c r="E511" s="135"/>
      <c r="F511" s="135"/>
      <c r="G511" s="135">
        <v>234.81</v>
      </c>
      <c r="O511" s="135">
        <f t="shared" si="39"/>
        <v>221.935</v>
      </c>
      <c r="P511" s="75">
        <v>1</v>
      </c>
      <c r="R511" s="7">
        <f t="shared" si="35"/>
        <v>228.28200000000001</v>
      </c>
      <c r="S511" s="75">
        <f t="shared" si="36"/>
        <v>1.0285984635140919</v>
      </c>
      <c r="T511" s="136">
        <f t="shared" si="37"/>
        <v>-2.8598463514091899E-2</v>
      </c>
    </row>
    <row r="512" spans="1:20" ht="30.6" hidden="1" x14ac:dyDescent="0.3">
      <c r="A512" s="133" t="s">
        <v>1000</v>
      </c>
      <c r="B512" s="134" t="s">
        <v>1001</v>
      </c>
      <c r="C512" s="132" t="s">
        <v>584</v>
      </c>
      <c r="D512" s="135">
        <f t="shared" si="38"/>
        <v>1866.808</v>
      </c>
      <c r="E512" s="135"/>
      <c r="F512" s="135"/>
      <c r="G512" s="135">
        <v>1920.19</v>
      </c>
      <c r="O512" s="135">
        <f t="shared" si="39"/>
        <v>1814.91</v>
      </c>
      <c r="P512" s="75">
        <v>1</v>
      </c>
      <c r="R512" s="7">
        <f t="shared" si="35"/>
        <v>1866.808</v>
      </c>
      <c r="S512" s="75">
        <f t="shared" si="36"/>
        <v>1.0285953573455433</v>
      </c>
      <c r="T512" s="136">
        <f t="shared" si="37"/>
        <v>-2.8595357345543304E-2</v>
      </c>
    </row>
    <row r="513" spans="1:20" hidden="1" x14ac:dyDescent="0.3">
      <c r="A513" s="133" t="s">
        <v>1002</v>
      </c>
      <c r="B513" s="134" t="s">
        <v>1003</v>
      </c>
      <c r="C513" s="132" t="s">
        <v>3</v>
      </c>
      <c r="D513" s="135">
        <f t="shared" si="38"/>
        <v>29.195</v>
      </c>
      <c r="E513" s="135"/>
      <c r="F513" s="135"/>
      <c r="G513" s="135">
        <v>30.03</v>
      </c>
      <c r="O513" s="135">
        <f t="shared" si="39"/>
        <v>28.382999999999999</v>
      </c>
      <c r="P513" s="75">
        <v>1</v>
      </c>
      <c r="R513" s="7">
        <f t="shared" si="35"/>
        <v>29.195</v>
      </c>
      <c r="S513" s="75">
        <f t="shared" si="36"/>
        <v>1.0286086742063911</v>
      </c>
      <c r="T513" s="136">
        <f t="shared" si="37"/>
        <v>-2.8608674206391127E-2</v>
      </c>
    </row>
    <row r="514" spans="1:20" ht="40.799999999999997" hidden="1" x14ac:dyDescent="0.3">
      <c r="A514" s="133" t="s">
        <v>1004</v>
      </c>
      <c r="B514" s="134" t="s">
        <v>1005</v>
      </c>
      <c r="C514" s="132" t="s">
        <v>560</v>
      </c>
      <c r="D514" s="135">
        <f t="shared" si="38"/>
        <v>48.853000000000002</v>
      </c>
      <c r="E514" s="135"/>
      <c r="F514" s="135"/>
      <c r="G514" s="135">
        <v>50.25</v>
      </c>
      <c r="O514" s="135">
        <f t="shared" si="39"/>
        <v>47.494</v>
      </c>
      <c r="P514" s="75">
        <v>1</v>
      </c>
      <c r="R514" s="7">
        <f t="shared" si="35"/>
        <v>48.853000000000002</v>
      </c>
      <c r="S514" s="75">
        <f t="shared" si="36"/>
        <v>1.0286141407335663</v>
      </c>
      <c r="T514" s="136">
        <f t="shared" si="37"/>
        <v>-2.8614140733566273E-2</v>
      </c>
    </row>
    <row r="515" spans="1:20" hidden="1" x14ac:dyDescent="0.3">
      <c r="A515" s="133" t="s">
        <v>1006</v>
      </c>
      <c r="B515" s="134" t="s">
        <v>1007</v>
      </c>
      <c r="C515" s="132" t="s">
        <v>584</v>
      </c>
      <c r="D515" s="135">
        <f t="shared" si="38"/>
        <v>53.616</v>
      </c>
      <c r="E515" s="135"/>
      <c r="F515" s="135"/>
      <c r="G515" s="135">
        <v>55.15</v>
      </c>
      <c r="O515" s="135">
        <f t="shared" si="39"/>
        <v>52.125</v>
      </c>
      <c r="P515" s="75">
        <v>1</v>
      </c>
      <c r="R515" s="7">
        <f t="shared" si="35"/>
        <v>53.616</v>
      </c>
      <c r="S515" s="75">
        <f t="shared" si="36"/>
        <v>1.0286043165467627</v>
      </c>
      <c r="T515" s="136">
        <f t="shared" si="37"/>
        <v>-2.8604316546762654E-2</v>
      </c>
    </row>
    <row r="516" spans="1:20" hidden="1" x14ac:dyDescent="0.3">
      <c r="A516" s="133" t="s">
        <v>1008</v>
      </c>
      <c r="B516" s="134" t="s">
        <v>1009</v>
      </c>
      <c r="C516" s="132" t="s">
        <v>584</v>
      </c>
      <c r="D516" s="135">
        <f t="shared" si="38"/>
        <v>40.365000000000002</v>
      </c>
      <c r="E516" s="135"/>
      <c r="F516" s="135"/>
      <c r="G516" s="135">
        <v>41.52</v>
      </c>
      <c r="O516" s="135">
        <f t="shared" si="39"/>
        <v>39.241999999999997</v>
      </c>
      <c r="P516" s="75">
        <v>1</v>
      </c>
      <c r="R516" s="7">
        <f t="shared" ref="R516:R581" si="40">D516</f>
        <v>40.365000000000002</v>
      </c>
      <c r="S516" s="75">
        <f t="shared" ref="S516:S579" si="41">R516*P516/O516</f>
        <v>1.0286172977931809</v>
      </c>
      <c r="T516" s="136">
        <f t="shared" ref="T516:T579" si="42">P516-S516</f>
        <v>-2.8617297793180896E-2</v>
      </c>
    </row>
    <row r="517" spans="1:20" ht="20.399999999999999" hidden="1" x14ac:dyDescent="0.3">
      <c r="A517" s="133" t="s">
        <v>1010</v>
      </c>
      <c r="B517" s="134" t="s">
        <v>1011</v>
      </c>
      <c r="C517" s="132" t="s">
        <v>584</v>
      </c>
      <c r="D517" s="135">
        <f t="shared" si="38"/>
        <v>203.98699999999999</v>
      </c>
      <c r="E517" s="135"/>
      <c r="F517" s="135"/>
      <c r="G517" s="135">
        <v>209.82</v>
      </c>
      <c r="O517" s="135">
        <f t="shared" si="39"/>
        <v>198.316</v>
      </c>
      <c r="P517" s="75">
        <v>1</v>
      </c>
      <c r="R517" s="7">
        <f t="shared" si="40"/>
        <v>203.98699999999999</v>
      </c>
      <c r="S517" s="75">
        <f t="shared" si="41"/>
        <v>1.0285957764376046</v>
      </c>
      <c r="T517" s="136">
        <f t="shared" si="42"/>
        <v>-2.8595776437604581E-2</v>
      </c>
    </row>
    <row r="518" spans="1:20" ht="20.399999999999999" hidden="1" x14ac:dyDescent="0.3">
      <c r="A518" s="133" t="s">
        <v>1012</v>
      </c>
      <c r="B518" s="134" t="s">
        <v>1016</v>
      </c>
      <c r="C518" s="132" t="s">
        <v>584</v>
      </c>
      <c r="D518" s="135">
        <f t="shared" si="38"/>
        <v>402.529</v>
      </c>
      <c r="E518" s="135"/>
      <c r="F518" s="135"/>
      <c r="G518" s="135">
        <v>414.04</v>
      </c>
      <c r="O518" s="135">
        <f t="shared" si="39"/>
        <v>391.33800000000002</v>
      </c>
      <c r="P518" s="75">
        <v>1</v>
      </c>
      <c r="R518" s="7">
        <f t="shared" si="40"/>
        <v>402.529</v>
      </c>
      <c r="S518" s="75">
        <f t="shared" si="41"/>
        <v>1.0285967629006127</v>
      </c>
      <c r="T518" s="136">
        <f t="shared" si="42"/>
        <v>-2.8596762900612749E-2</v>
      </c>
    </row>
    <row r="519" spans="1:20" ht="20.399999999999999" hidden="1" x14ac:dyDescent="0.3">
      <c r="A519" s="133" t="s">
        <v>1013</v>
      </c>
      <c r="B519" s="134" t="s">
        <v>1017</v>
      </c>
      <c r="C519" s="132" t="s">
        <v>584</v>
      </c>
      <c r="D519" s="135">
        <f t="shared" ref="D519:D581" si="43">TRUNC(G519*$P$1,3)</f>
        <v>350.42899999999997</v>
      </c>
      <c r="E519" s="135"/>
      <c r="F519" s="135"/>
      <c r="G519" s="135">
        <v>360.45</v>
      </c>
      <c r="O519" s="135">
        <f t="shared" si="39"/>
        <v>340.68700000000001</v>
      </c>
      <c r="P519" s="75">
        <v>1</v>
      </c>
      <c r="R519" s="7">
        <f t="shared" si="40"/>
        <v>350.42899999999997</v>
      </c>
      <c r="S519" s="75">
        <f t="shared" si="41"/>
        <v>1.0285951621282878</v>
      </c>
      <c r="T519" s="136">
        <f t="shared" si="42"/>
        <v>-2.8595162128287832E-2</v>
      </c>
    </row>
    <row r="520" spans="1:20" ht="20.399999999999999" hidden="1" x14ac:dyDescent="0.3">
      <c r="A520" s="133" t="s">
        <v>1014</v>
      </c>
      <c r="B520" s="134" t="s">
        <v>1018</v>
      </c>
      <c r="C520" s="132" t="s">
        <v>584</v>
      </c>
      <c r="D520" s="135">
        <f t="shared" si="43"/>
        <v>717.21100000000001</v>
      </c>
      <c r="E520" s="135"/>
      <c r="F520" s="135"/>
      <c r="G520" s="135">
        <v>737.72</v>
      </c>
      <c r="O520" s="135">
        <f t="shared" si="39"/>
        <v>697.27200000000005</v>
      </c>
      <c r="P520" s="75">
        <v>1</v>
      </c>
      <c r="R520" s="7">
        <f t="shared" si="40"/>
        <v>717.21100000000001</v>
      </c>
      <c r="S520" s="75">
        <f t="shared" si="41"/>
        <v>1.0285957273488682</v>
      </c>
      <c r="T520" s="136">
        <f t="shared" si="42"/>
        <v>-2.8595727348868172E-2</v>
      </c>
    </row>
    <row r="521" spans="1:20" ht="20.399999999999999" hidden="1" x14ac:dyDescent="0.3">
      <c r="A521" s="133" t="s">
        <v>1015</v>
      </c>
      <c r="B521" s="134" t="s">
        <v>1019</v>
      </c>
      <c r="C521" s="132" t="s">
        <v>584</v>
      </c>
      <c r="D521" s="135">
        <f t="shared" si="43"/>
        <v>275.83199999999999</v>
      </c>
      <c r="E521" s="135"/>
      <c r="F521" s="135"/>
      <c r="G521" s="135">
        <v>283.72000000000003</v>
      </c>
      <c r="O521" s="135">
        <f t="shared" si="39"/>
        <v>268.16300000000001</v>
      </c>
      <c r="P521" s="75">
        <v>1</v>
      </c>
      <c r="R521" s="7">
        <f t="shared" si="40"/>
        <v>275.83199999999999</v>
      </c>
      <c r="S521" s="75">
        <f t="shared" si="41"/>
        <v>1.0285982779130602</v>
      </c>
      <c r="T521" s="136">
        <f t="shared" si="42"/>
        <v>-2.8598277913060244E-2</v>
      </c>
    </row>
    <row r="522" spans="1:20" hidden="1" x14ac:dyDescent="0.3">
      <c r="A522" s="133" t="s">
        <v>1020</v>
      </c>
      <c r="B522" s="134" t="s">
        <v>1023</v>
      </c>
      <c r="C522" s="132" t="s">
        <v>81</v>
      </c>
      <c r="D522" s="135">
        <f t="shared" si="43"/>
        <v>49.542999999999999</v>
      </c>
      <c r="E522" s="135"/>
      <c r="F522" s="135"/>
      <c r="G522" s="135">
        <v>50.96</v>
      </c>
      <c r="O522" s="135">
        <f t="shared" si="39"/>
        <v>48.164999999999999</v>
      </c>
      <c r="P522" s="75">
        <v>1</v>
      </c>
      <c r="R522" s="7">
        <f t="shared" si="40"/>
        <v>49.542999999999999</v>
      </c>
      <c r="S522" s="75">
        <f t="shared" si="41"/>
        <v>1.0286099865047234</v>
      </c>
      <c r="T522" s="136">
        <f t="shared" si="42"/>
        <v>-2.860998650472335E-2</v>
      </c>
    </row>
    <row r="523" spans="1:20" hidden="1" x14ac:dyDescent="0.3">
      <c r="A523" s="133" t="s">
        <v>1021</v>
      </c>
      <c r="B523" s="134" t="s">
        <v>1024</v>
      </c>
      <c r="C523" s="132" t="s">
        <v>81</v>
      </c>
      <c r="D523" s="135">
        <f t="shared" si="43"/>
        <v>83.298000000000002</v>
      </c>
      <c r="E523" s="135"/>
      <c r="F523" s="135"/>
      <c r="G523" s="135">
        <v>85.68</v>
      </c>
      <c r="O523" s="135">
        <f t="shared" si="39"/>
        <v>80.981999999999999</v>
      </c>
      <c r="P523" s="75">
        <v>1</v>
      </c>
      <c r="R523" s="7">
        <f t="shared" si="40"/>
        <v>83.298000000000002</v>
      </c>
      <c r="S523" s="75">
        <f t="shared" si="41"/>
        <v>1.0285989479143514</v>
      </c>
      <c r="T523" s="136">
        <f t="shared" si="42"/>
        <v>-2.8598947914351358E-2</v>
      </c>
    </row>
    <row r="524" spans="1:20" ht="20.399999999999999" hidden="1" x14ac:dyDescent="0.3">
      <c r="A524" s="133" t="s">
        <v>1022</v>
      </c>
      <c r="B524" s="134" t="s">
        <v>1025</v>
      </c>
      <c r="C524" s="132" t="s">
        <v>81</v>
      </c>
      <c r="D524" s="135">
        <f t="shared" si="43"/>
        <v>36.807000000000002</v>
      </c>
      <c r="E524" s="135"/>
      <c r="F524" s="135"/>
      <c r="G524" s="135">
        <v>37.86</v>
      </c>
      <c r="O524" s="135">
        <f t="shared" ref="O524:O581" si="44">TRUNC(R524*$P$1,3)</f>
        <v>35.783000000000001</v>
      </c>
      <c r="P524" s="75">
        <v>1</v>
      </c>
      <c r="R524" s="7">
        <f t="shared" si="40"/>
        <v>36.807000000000002</v>
      </c>
      <c r="S524" s="75">
        <f t="shared" si="41"/>
        <v>1.0286169410055055</v>
      </c>
      <c r="T524" s="136">
        <f t="shared" si="42"/>
        <v>-2.8616941005505492E-2</v>
      </c>
    </row>
    <row r="525" spans="1:20" hidden="1" x14ac:dyDescent="0.3">
      <c r="A525" s="133" t="s">
        <v>1026</v>
      </c>
      <c r="B525" s="134" t="s">
        <v>1027</v>
      </c>
      <c r="C525" s="132" t="s">
        <v>81</v>
      </c>
      <c r="D525" s="135">
        <f t="shared" si="43"/>
        <v>66.926000000000002</v>
      </c>
      <c r="E525" s="135"/>
      <c r="F525" s="135"/>
      <c r="G525" s="135">
        <v>68.84</v>
      </c>
      <c r="O525" s="135">
        <f t="shared" si="44"/>
        <v>65.064999999999998</v>
      </c>
      <c r="P525" s="75">
        <v>1</v>
      </c>
      <c r="R525" s="7">
        <f t="shared" si="40"/>
        <v>66.926000000000002</v>
      </c>
      <c r="S525" s="75">
        <f t="shared" si="41"/>
        <v>1.0286021670637056</v>
      </c>
      <c r="T525" s="136">
        <f t="shared" si="42"/>
        <v>-2.8602167063705553E-2</v>
      </c>
    </row>
    <row r="526" spans="1:20" ht="20.399999999999999" hidden="1" x14ac:dyDescent="0.3">
      <c r="A526" s="133" t="s">
        <v>1028</v>
      </c>
      <c r="B526" s="134" t="s">
        <v>1030</v>
      </c>
      <c r="C526" s="132" t="s">
        <v>1032</v>
      </c>
      <c r="D526" s="135">
        <f t="shared" si="43"/>
        <v>156.59200000000001</v>
      </c>
      <c r="E526" s="135"/>
      <c r="F526" s="135"/>
      <c r="G526" s="135">
        <v>161.07</v>
      </c>
      <c r="O526" s="135">
        <f t="shared" si="44"/>
        <v>152.238</v>
      </c>
      <c r="P526" s="75">
        <v>1</v>
      </c>
      <c r="R526" s="7">
        <f t="shared" si="40"/>
        <v>156.59200000000001</v>
      </c>
      <c r="S526" s="75">
        <f t="shared" si="41"/>
        <v>1.0285999553330969</v>
      </c>
      <c r="T526" s="136">
        <f t="shared" si="42"/>
        <v>-2.8599955333096894E-2</v>
      </c>
    </row>
    <row r="527" spans="1:20" hidden="1" x14ac:dyDescent="0.3">
      <c r="A527" s="133" t="s">
        <v>1029</v>
      </c>
      <c r="B527" s="134" t="s">
        <v>1031</v>
      </c>
      <c r="C527" s="132" t="s">
        <v>81</v>
      </c>
      <c r="D527" s="135">
        <f t="shared" si="43"/>
        <v>125.423</v>
      </c>
      <c r="E527" s="135"/>
      <c r="F527" s="135"/>
      <c r="G527" s="135">
        <v>129.01</v>
      </c>
      <c r="O527" s="135">
        <f t="shared" si="44"/>
        <v>121.93600000000001</v>
      </c>
      <c r="P527" s="75">
        <v>1</v>
      </c>
      <c r="R527" s="7">
        <f t="shared" si="40"/>
        <v>125.423</v>
      </c>
      <c r="S527" s="75">
        <f t="shared" si="41"/>
        <v>1.0285969689017189</v>
      </c>
      <c r="T527" s="136">
        <f t="shared" si="42"/>
        <v>-2.8596968901718922E-2</v>
      </c>
    </row>
    <row r="528" spans="1:20" ht="20.399999999999999" hidden="1" x14ac:dyDescent="0.3">
      <c r="A528" s="133" t="s">
        <v>1034</v>
      </c>
      <c r="B528" s="134" t="s">
        <v>1039</v>
      </c>
      <c r="C528" s="132" t="s">
        <v>592</v>
      </c>
      <c r="D528" s="135">
        <f t="shared" si="43"/>
        <v>71.290999999999997</v>
      </c>
      <c r="E528" s="135"/>
      <c r="F528" s="135"/>
      <c r="G528" s="135">
        <v>73.33</v>
      </c>
      <c r="O528" s="135">
        <f t="shared" si="44"/>
        <v>69.308999999999997</v>
      </c>
      <c r="P528" s="75">
        <v>1</v>
      </c>
      <c r="R528" s="7">
        <f t="shared" si="40"/>
        <v>71.290999999999997</v>
      </c>
      <c r="S528" s="75">
        <f t="shared" si="41"/>
        <v>1.0285965747594108</v>
      </c>
      <c r="T528" s="136">
        <f t="shared" si="42"/>
        <v>-2.8596574759410798E-2</v>
      </c>
    </row>
    <row r="529" spans="1:20" hidden="1" x14ac:dyDescent="0.3">
      <c r="A529" s="133" t="s">
        <v>1035</v>
      </c>
      <c r="B529" s="134" t="s">
        <v>1040</v>
      </c>
      <c r="C529" s="132" t="s">
        <v>1044</v>
      </c>
      <c r="D529" s="135">
        <f t="shared" si="43"/>
        <v>5254.06</v>
      </c>
      <c r="E529" s="135"/>
      <c r="F529" s="135"/>
      <c r="G529" s="135">
        <v>5404.3</v>
      </c>
      <c r="O529" s="135">
        <f t="shared" si="44"/>
        <v>5107.9970000000003</v>
      </c>
      <c r="P529" s="75">
        <v>1</v>
      </c>
      <c r="R529" s="7">
        <f t="shared" si="40"/>
        <v>5254.06</v>
      </c>
      <c r="S529" s="75">
        <f t="shared" si="41"/>
        <v>1.0285949658936762</v>
      </c>
      <c r="T529" s="136">
        <f t="shared" si="42"/>
        <v>-2.8594965893676161E-2</v>
      </c>
    </row>
    <row r="530" spans="1:20" hidden="1" x14ac:dyDescent="0.3">
      <c r="A530" s="133" t="s">
        <v>1036</v>
      </c>
      <c r="B530" s="134" t="s">
        <v>1041</v>
      </c>
      <c r="C530" s="132" t="s">
        <v>584</v>
      </c>
      <c r="D530" s="135">
        <f t="shared" si="43"/>
        <v>1955.6669999999999</v>
      </c>
      <c r="E530" s="135"/>
      <c r="F530" s="135"/>
      <c r="G530" s="135">
        <v>2011.59</v>
      </c>
      <c r="O530" s="135">
        <f t="shared" si="44"/>
        <v>1901.299</v>
      </c>
      <c r="P530" s="75">
        <v>1</v>
      </c>
      <c r="R530" s="7">
        <f t="shared" si="40"/>
        <v>1955.6669999999999</v>
      </c>
      <c r="S530" s="75">
        <f t="shared" si="41"/>
        <v>1.0285951867644174</v>
      </c>
      <c r="T530" s="136">
        <f t="shared" si="42"/>
        <v>-2.8595186764417413E-2</v>
      </c>
    </row>
    <row r="531" spans="1:20" hidden="1" x14ac:dyDescent="0.3">
      <c r="A531" s="133" t="s">
        <v>1037</v>
      </c>
      <c r="B531" s="134" t="s">
        <v>1042</v>
      </c>
      <c r="C531" s="132" t="s">
        <v>584</v>
      </c>
      <c r="D531" s="135">
        <f t="shared" si="43"/>
        <v>11.53</v>
      </c>
      <c r="E531" s="135"/>
      <c r="F531" s="135"/>
      <c r="G531" s="135">
        <v>11.86</v>
      </c>
      <c r="O531" s="135">
        <f t="shared" si="44"/>
        <v>11.209</v>
      </c>
      <c r="P531" s="75">
        <v>1</v>
      </c>
      <c r="R531" s="7">
        <f t="shared" si="40"/>
        <v>11.53</v>
      </c>
      <c r="S531" s="75">
        <f t="shared" si="41"/>
        <v>1.0286377018467303</v>
      </c>
      <c r="T531" s="136">
        <f t="shared" si="42"/>
        <v>-2.8637701846730312E-2</v>
      </c>
    </row>
    <row r="532" spans="1:20" hidden="1" x14ac:dyDescent="0.3">
      <c r="A532" s="133" t="s">
        <v>1038</v>
      </c>
      <c r="B532" s="134" t="s">
        <v>1043</v>
      </c>
      <c r="C532" s="132" t="s">
        <v>584</v>
      </c>
      <c r="D532" s="135">
        <f t="shared" si="43"/>
        <v>332.84199999999998</v>
      </c>
      <c r="E532" s="135"/>
      <c r="F532" s="135"/>
      <c r="G532" s="135">
        <v>342.36</v>
      </c>
      <c r="O532" s="135">
        <f t="shared" si="44"/>
        <v>323.58800000000002</v>
      </c>
      <c r="P532" s="75">
        <v>1</v>
      </c>
      <c r="R532" s="7">
        <f t="shared" si="40"/>
        <v>332.84199999999998</v>
      </c>
      <c r="S532" s="75">
        <f t="shared" si="41"/>
        <v>1.028598093872455</v>
      </c>
      <c r="T532" s="136">
        <f t="shared" si="42"/>
        <v>-2.8598093872455044E-2</v>
      </c>
    </row>
    <row r="533" spans="1:20" hidden="1" x14ac:dyDescent="0.3">
      <c r="A533" s="133" t="s">
        <v>1045</v>
      </c>
      <c r="B533" s="134" t="s">
        <v>1046</v>
      </c>
      <c r="C533" s="132" t="s">
        <v>584</v>
      </c>
      <c r="D533" s="135">
        <f t="shared" si="43"/>
        <v>417.666</v>
      </c>
      <c r="E533" s="135"/>
      <c r="F533" s="135"/>
      <c r="G533" s="135">
        <v>429.61</v>
      </c>
      <c r="O533" s="135">
        <f t="shared" si="44"/>
        <v>406.05399999999997</v>
      </c>
      <c r="P533" s="75">
        <v>1</v>
      </c>
      <c r="R533" s="7">
        <f t="shared" si="40"/>
        <v>417.666</v>
      </c>
      <c r="S533" s="75">
        <f t="shared" si="41"/>
        <v>1.0285971816556418</v>
      </c>
      <c r="T533" s="136">
        <f t="shared" si="42"/>
        <v>-2.8597181655641846E-2</v>
      </c>
    </row>
    <row r="534" spans="1:20" hidden="1" x14ac:dyDescent="0.3">
      <c r="A534" s="133" t="s">
        <v>1047</v>
      </c>
      <c r="B534" s="134" t="s">
        <v>1048</v>
      </c>
      <c r="C534" s="132" t="s">
        <v>1033</v>
      </c>
      <c r="D534" s="135">
        <f t="shared" si="43"/>
        <v>3093.8510000000001</v>
      </c>
      <c r="E534" s="135"/>
      <c r="F534" s="135"/>
      <c r="G534" s="135">
        <v>3182.32</v>
      </c>
      <c r="O534" s="135">
        <f t="shared" si="44"/>
        <v>3007.8409999999999</v>
      </c>
      <c r="P534" s="75">
        <v>1</v>
      </c>
      <c r="R534" s="7">
        <f t="shared" si="40"/>
        <v>3093.8510000000001</v>
      </c>
      <c r="S534" s="75">
        <f t="shared" si="41"/>
        <v>1.0285952615181455</v>
      </c>
      <c r="T534" s="136">
        <f t="shared" si="42"/>
        <v>-2.8595261518145509E-2</v>
      </c>
    </row>
    <row r="535" spans="1:20" hidden="1" x14ac:dyDescent="0.3">
      <c r="A535" s="133" t="s">
        <v>1049</v>
      </c>
      <c r="B535" s="134" t="s">
        <v>1073</v>
      </c>
      <c r="C535" s="132" t="s">
        <v>592</v>
      </c>
      <c r="D535" s="135">
        <f t="shared" si="43"/>
        <v>7.7969999999999997</v>
      </c>
      <c r="E535" s="135"/>
      <c r="F535" s="135"/>
      <c r="G535" s="135">
        <v>8.02</v>
      </c>
      <c r="O535" s="135">
        <f t="shared" si="44"/>
        <v>7.58</v>
      </c>
      <c r="P535" s="75">
        <v>1</v>
      </c>
      <c r="R535" s="7">
        <f t="shared" si="40"/>
        <v>7.7969999999999997</v>
      </c>
      <c r="S535" s="75">
        <f t="shared" si="41"/>
        <v>1.0286279683377308</v>
      </c>
      <c r="T535" s="136">
        <f t="shared" si="42"/>
        <v>-2.8627968337730847E-2</v>
      </c>
    </row>
    <row r="536" spans="1:20" hidden="1" x14ac:dyDescent="0.3">
      <c r="A536" s="133" t="s">
        <v>1050</v>
      </c>
      <c r="B536" s="134" t="s">
        <v>1074</v>
      </c>
      <c r="C536" s="132" t="s">
        <v>592</v>
      </c>
      <c r="D536" s="135">
        <f t="shared" si="43"/>
        <v>8.0980000000000008</v>
      </c>
      <c r="E536" s="135"/>
      <c r="F536" s="135"/>
      <c r="G536" s="135">
        <v>8.33</v>
      </c>
      <c r="O536" s="135">
        <f t="shared" si="44"/>
        <v>7.8719999999999999</v>
      </c>
      <c r="P536" s="75">
        <v>1</v>
      </c>
      <c r="R536" s="7">
        <f t="shared" si="40"/>
        <v>8.0980000000000008</v>
      </c>
      <c r="S536" s="75">
        <f t="shared" si="41"/>
        <v>1.028709349593496</v>
      </c>
      <c r="T536" s="136">
        <f t="shared" si="42"/>
        <v>-2.8709349593496025E-2</v>
      </c>
    </row>
    <row r="537" spans="1:20" hidden="1" x14ac:dyDescent="0.3">
      <c r="A537" s="133" t="s">
        <v>1051</v>
      </c>
      <c r="B537" s="134" t="s">
        <v>1075</v>
      </c>
      <c r="C537" s="132" t="s">
        <v>592</v>
      </c>
      <c r="D537" s="135">
        <f t="shared" si="43"/>
        <v>8.1760000000000002</v>
      </c>
      <c r="E537" s="135"/>
      <c r="F537" s="135"/>
      <c r="G537" s="135">
        <v>8.41</v>
      </c>
      <c r="O537" s="135">
        <f t="shared" si="44"/>
        <v>7.9480000000000004</v>
      </c>
      <c r="P537" s="75">
        <v>1</v>
      </c>
      <c r="R537" s="7">
        <f t="shared" si="40"/>
        <v>8.1760000000000002</v>
      </c>
      <c r="S537" s="75">
        <f t="shared" si="41"/>
        <v>1.0286864620030196</v>
      </c>
      <c r="T537" s="136">
        <f t="shared" si="42"/>
        <v>-2.8686462003019608E-2</v>
      </c>
    </row>
    <row r="538" spans="1:20" hidden="1" x14ac:dyDescent="0.3">
      <c r="A538" s="133" t="s">
        <v>1052</v>
      </c>
      <c r="B538" s="134" t="s">
        <v>1076</v>
      </c>
      <c r="C538" s="132" t="s">
        <v>3</v>
      </c>
      <c r="D538" s="135">
        <f t="shared" si="43"/>
        <v>20.562000000000001</v>
      </c>
      <c r="E538" s="135"/>
      <c r="F538" s="135"/>
      <c r="G538" s="135">
        <v>21.15</v>
      </c>
      <c r="O538" s="135">
        <f t="shared" si="44"/>
        <v>19.989999999999998</v>
      </c>
      <c r="P538" s="75">
        <v>1</v>
      </c>
      <c r="R538" s="7">
        <f t="shared" si="40"/>
        <v>20.562000000000001</v>
      </c>
      <c r="S538" s="75">
        <f t="shared" si="41"/>
        <v>1.0286143071535769</v>
      </c>
      <c r="T538" s="136">
        <f t="shared" si="42"/>
        <v>-2.8614307153576934E-2</v>
      </c>
    </row>
    <row r="539" spans="1:20" hidden="1" x14ac:dyDescent="0.3">
      <c r="A539" s="133" t="s">
        <v>1053</v>
      </c>
      <c r="B539" s="134" t="s">
        <v>871</v>
      </c>
      <c r="C539" s="132" t="s">
        <v>3</v>
      </c>
      <c r="D539" s="135">
        <f t="shared" si="43"/>
        <v>2.7309999999999999</v>
      </c>
      <c r="E539" s="135"/>
      <c r="F539" s="135"/>
      <c r="G539" s="135">
        <v>2.81</v>
      </c>
      <c r="O539" s="135">
        <f t="shared" si="44"/>
        <v>2.6549999999999998</v>
      </c>
      <c r="P539" s="75">
        <v>1</v>
      </c>
      <c r="R539" s="7">
        <f t="shared" si="40"/>
        <v>2.7309999999999999</v>
      </c>
      <c r="S539" s="75">
        <f t="shared" si="41"/>
        <v>1.0286252354048964</v>
      </c>
      <c r="T539" s="136">
        <f t="shared" si="42"/>
        <v>-2.8625235404896365E-2</v>
      </c>
    </row>
    <row r="540" spans="1:20" hidden="1" x14ac:dyDescent="0.3">
      <c r="A540" s="133" t="s">
        <v>1054</v>
      </c>
      <c r="B540" s="134" t="s">
        <v>1077</v>
      </c>
      <c r="C540" s="132" t="s">
        <v>3</v>
      </c>
      <c r="D540" s="135">
        <f t="shared" si="43"/>
        <v>4.0339999999999998</v>
      </c>
      <c r="E540" s="135"/>
      <c r="F540" s="135"/>
      <c r="G540" s="135">
        <v>4.1500000000000004</v>
      </c>
      <c r="O540" s="135">
        <f t="shared" si="44"/>
        <v>3.9209999999999998</v>
      </c>
      <c r="P540" s="75">
        <v>1</v>
      </c>
      <c r="R540" s="7">
        <f t="shared" si="40"/>
        <v>4.0339999999999998</v>
      </c>
      <c r="S540" s="75">
        <f t="shared" si="41"/>
        <v>1.0288191787809233</v>
      </c>
      <c r="T540" s="136">
        <f t="shared" si="42"/>
        <v>-2.8819178780923327E-2</v>
      </c>
    </row>
    <row r="541" spans="1:20" hidden="1" x14ac:dyDescent="0.3">
      <c r="A541" s="133" t="s">
        <v>1055</v>
      </c>
      <c r="B541" s="134" t="s">
        <v>1078</v>
      </c>
      <c r="C541" s="132" t="s">
        <v>584</v>
      </c>
      <c r="D541" s="135">
        <f t="shared" si="43"/>
        <v>1.069</v>
      </c>
      <c r="E541" s="135"/>
      <c r="F541" s="135"/>
      <c r="G541" s="135">
        <v>1.1000000000000001</v>
      </c>
      <c r="O541" s="135">
        <f t="shared" si="44"/>
        <v>1.0389999999999999</v>
      </c>
      <c r="P541" s="75">
        <v>1</v>
      </c>
      <c r="R541" s="7">
        <f t="shared" si="40"/>
        <v>1.069</v>
      </c>
      <c r="S541" s="75">
        <f t="shared" si="41"/>
        <v>1.0288739172281041</v>
      </c>
      <c r="T541" s="136">
        <f t="shared" si="42"/>
        <v>-2.8873917228104062E-2</v>
      </c>
    </row>
    <row r="542" spans="1:20" hidden="1" x14ac:dyDescent="0.3">
      <c r="A542" s="133" t="s">
        <v>1056</v>
      </c>
      <c r="B542" s="134" t="s">
        <v>1079</v>
      </c>
      <c r="C542" s="132" t="s">
        <v>584</v>
      </c>
      <c r="D542" s="135">
        <f t="shared" si="43"/>
        <v>349.13600000000002</v>
      </c>
      <c r="E542" s="135"/>
      <c r="F542" s="135"/>
      <c r="G542" s="135">
        <v>359.12</v>
      </c>
      <c r="O542" s="135">
        <f t="shared" si="44"/>
        <v>339.43</v>
      </c>
      <c r="P542" s="75">
        <v>1</v>
      </c>
      <c r="R542" s="7">
        <f t="shared" si="40"/>
        <v>349.13600000000002</v>
      </c>
      <c r="S542" s="75">
        <f t="shared" si="41"/>
        <v>1.0285949974958017</v>
      </c>
      <c r="T542" s="136">
        <f t="shared" si="42"/>
        <v>-2.8594997495801744E-2</v>
      </c>
    </row>
    <row r="543" spans="1:20" ht="20.399999999999999" hidden="1" x14ac:dyDescent="0.3">
      <c r="A543" s="133" t="s">
        <v>1057</v>
      </c>
      <c r="B543" s="134" t="s">
        <v>1080</v>
      </c>
      <c r="C543" s="132" t="s">
        <v>584</v>
      </c>
      <c r="D543" s="135">
        <f t="shared" si="43"/>
        <v>14.164</v>
      </c>
      <c r="E543" s="135"/>
      <c r="F543" s="135"/>
      <c r="G543" s="135">
        <v>14.57</v>
      </c>
      <c r="O543" s="135">
        <f t="shared" si="44"/>
        <v>13.77</v>
      </c>
      <c r="P543" s="75">
        <v>1</v>
      </c>
      <c r="R543" s="7">
        <f t="shared" si="40"/>
        <v>14.164</v>
      </c>
      <c r="S543" s="75">
        <f t="shared" si="41"/>
        <v>1.0286129266521424</v>
      </c>
      <c r="T543" s="136">
        <f t="shared" si="42"/>
        <v>-2.8612926652142434E-2</v>
      </c>
    </row>
    <row r="544" spans="1:20" hidden="1" x14ac:dyDescent="0.3">
      <c r="A544" s="133" t="s">
        <v>1058</v>
      </c>
      <c r="B544" s="134" t="s">
        <v>1081</v>
      </c>
      <c r="C544" s="132" t="s">
        <v>584</v>
      </c>
      <c r="D544" s="135">
        <f t="shared" si="43"/>
        <v>1286.9880000000001</v>
      </c>
      <c r="E544" s="135"/>
      <c r="F544" s="135"/>
      <c r="G544" s="135">
        <v>1323.79</v>
      </c>
      <c r="O544" s="135">
        <f t="shared" si="44"/>
        <v>1251.2090000000001</v>
      </c>
      <c r="P544" s="75">
        <v>1</v>
      </c>
      <c r="R544" s="7">
        <f t="shared" si="40"/>
        <v>1286.9880000000001</v>
      </c>
      <c r="S544" s="75">
        <f t="shared" si="41"/>
        <v>1.0285955423913991</v>
      </c>
      <c r="T544" s="136">
        <f t="shared" si="42"/>
        <v>-2.8595542391399054E-2</v>
      </c>
    </row>
    <row r="545" spans="1:20" hidden="1" x14ac:dyDescent="0.3">
      <c r="A545" s="133" t="s">
        <v>1059</v>
      </c>
      <c r="B545" s="134" t="s">
        <v>1082</v>
      </c>
      <c r="C545" s="132" t="s">
        <v>584</v>
      </c>
      <c r="D545" s="135">
        <f t="shared" si="43"/>
        <v>211.268</v>
      </c>
      <c r="E545" s="135"/>
      <c r="F545" s="135"/>
      <c r="G545" s="135">
        <v>217.31</v>
      </c>
      <c r="O545" s="135">
        <f t="shared" si="44"/>
        <v>205.39400000000001</v>
      </c>
      <c r="P545" s="75">
        <v>1</v>
      </c>
      <c r="R545" s="7">
        <f t="shared" si="40"/>
        <v>211.268</v>
      </c>
      <c r="S545" s="75">
        <f t="shared" si="41"/>
        <v>1.0285986932432301</v>
      </c>
      <c r="T545" s="136">
        <f t="shared" si="42"/>
        <v>-2.8598693243230056E-2</v>
      </c>
    </row>
    <row r="546" spans="1:20" ht="20.399999999999999" hidden="1" x14ac:dyDescent="0.3">
      <c r="A546" s="133" t="s">
        <v>1060</v>
      </c>
      <c r="B546" s="134" t="s">
        <v>1083</v>
      </c>
      <c r="C546" s="132" t="s">
        <v>584</v>
      </c>
      <c r="D546" s="135">
        <f t="shared" si="43"/>
        <v>223.994</v>
      </c>
      <c r="E546" s="135"/>
      <c r="F546" s="135"/>
      <c r="G546" s="135">
        <v>230.4</v>
      </c>
      <c r="O546" s="135">
        <f t="shared" si="44"/>
        <v>217.76599999999999</v>
      </c>
      <c r="P546" s="75">
        <v>1</v>
      </c>
      <c r="R546" s="7">
        <f t="shared" si="40"/>
        <v>223.994</v>
      </c>
      <c r="S546" s="75">
        <f t="shared" si="41"/>
        <v>1.0285995058916453</v>
      </c>
      <c r="T546" s="136">
        <f t="shared" si="42"/>
        <v>-2.8599505891645283E-2</v>
      </c>
    </row>
    <row r="547" spans="1:20" hidden="1" x14ac:dyDescent="0.3">
      <c r="A547" s="133" t="s">
        <v>1061</v>
      </c>
      <c r="B547" s="134" t="s">
        <v>1084</v>
      </c>
      <c r="C547" s="132" t="s">
        <v>584</v>
      </c>
      <c r="D547" s="135">
        <f t="shared" si="43"/>
        <v>159.86799999999999</v>
      </c>
      <c r="E547" s="135"/>
      <c r="F547" s="135"/>
      <c r="G547" s="135">
        <v>164.44</v>
      </c>
      <c r="O547" s="135">
        <f t="shared" si="44"/>
        <v>155.423</v>
      </c>
      <c r="P547" s="75">
        <v>1</v>
      </c>
      <c r="R547" s="7">
        <f t="shared" si="40"/>
        <v>159.86799999999999</v>
      </c>
      <c r="S547" s="75">
        <f t="shared" si="41"/>
        <v>1.0285993707495029</v>
      </c>
      <c r="T547" s="136">
        <f t="shared" si="42"/>
        <v>-2.8599370749502917E-2</v>
      </c>
    </row>
    <row r="548" spans="1:20" hidden="1" x14ac:dyDescent="0.3">
      <c r="A548" s="133" t="s">
        <v>1062</v>
      </c>
      <c r="B548" s="134" t="s">
        <v>1085</v>
      </c>
      <c r="C548" s="132" t="s">
        <v>592</v>
      </c>
      <c r="D548" s="135">
        <f t="shared" si="43"/>
        <v>10.733000000000001</v>
      </c>
      <c r="E548" s="135"/>
      <c r="F548" s="135"/>
      <c r="G548" s="135">
        <v>11.04</v>
      </c>
      <c r="O548" s="135">
        <f t="shared" si="44"/>
        <v>10.433999999999999</v>
      </c>
      <c r="P548" s="75">
        <v>1</v>
      </c>
      <c r="R548" s="7">
        <f t="shared" si="40"/>
        <v>10.733000000000001</v>
      </c>
      <c r="S548" s="75">
        <f t="shared" si="41"/>
        <v>1.0286563158903586</v>
      </c>
      <c r="T548" s="136">
        <f t="shared" si="42"/>
        <v>-2.8656315890358552E-2</v>
      </c>
    </row>
    <row r="549" spans="1:20" hidden="1" x14ac:dyDescent="0.3">
      <c r="A549" s="133" t="s">
        <v>1063</v>
      </c>
      <c r="B549" s="134" t="s">
        <v>1086</v>
      </c>
      <c r="C549" s="132" t="s">
        <v>592</v>
      </c>
      <c r="D549" s="135">
        <f t="shared" si="43"/>
        <v>11.569000000000001</v>
      </c>
      <c r="E549" s="135"/>
      <c r="F549" s="135"/>
      <c r="G549" s="135">
        <v>11.9</v>
      </c>
      <c r="O549" s="135">
        <f t="shared" si="44"/>
        <v>11.247</v>
      </c>
      <c r="P549" s="75">
        <v>1</v>
      </c>
      <c r="R549" s="7">
        <f t="shared" si="40"/>
        <v>11.569000000000001</v>
      </c>
      <c r="S549" s="75">
        <f t="shared" si="41"/>
        <v>1.0286298568507157</v>
      </c>
      <c r="T549" s="136">
        <f t="shared" si="42"/>
        <v>-2.8629856850715729E-2</v>
      </c>
    </row>
    <row r="550" spans="1:20" hidden="1" x14ac:dyDescent="0.3">
      <c r="A550" s="133" t="s">
        <v>1064</v>
      </c>
      <c r="B550" s="134" t="s">
        <v>1087</v>
      </c>
      <c r="C550" s="132" t="s">
        <v>1044</v>
      </c>
      <c r="D550" s="135">
        <f t="shared" si="43"/>
        <v>595.52099999999996</v>
      </c>
      <c r="E550" s="135"/>
      <c r="F550" s="135"/>
      <c r="G550" s="135">
        <v>612.54999999999995</v>
      </c>
      <c r="O550" s="135">
        <f t="shared" si="44"/>
        <v>578.96500000000003</v>
      </c>
      <c r="P550" s="75">
        <v>1</v>
      </c>
      <c r="R550" s="7">
        <f t="shared" si="40"/>
        <v>595.52099999999996</v>
      </c>
      <c r="S550" s="75">
        <f t="shared" si="41"/>
        <v>1.0285958563989186</v>
      </c>
      <c r="T550" s="136">
        <f t="shared" si="42"/>
        <v>-2.8595856398918595E-2</v>
      </c>
    </row>
    <row r="551" spans="1:20" hidden="1" x14ac:dyDescent="0.3">
      <c r="A551" s="133" t="s">
        <v>1065</v>
      </c>
      <c r="B551" s="134" t="s">
        <v>997</v>
      </c>
      <c r="C551" s="132" t="s">
        <v>561</v>
      </c>
      <c r="D551" s="135">
        <f t="shared" si="43"/>
        <v>15.622999999999999</v>
      </c>
      <c r="E551" s="135"/>
      <c r="F551" s="135"/>
      <c r="G551" s="135">
        <v>16.07</v>
      </c>
      <c r="O551" s="135">
        <f t="shared" si="44"/>
        <v>15.188000000000001</v>
      </c>
      <c r="P551" s="75">
        <v>1</v>
      </c>
      <c r="R551" s="7">
        <f t="shared" si="40"/>
        <v>15.622999999999999</v>
      </c>
      <c r="S551" s="75">
        <f t="shared" si="41"/>
        <v>1.0286410323939952</v>
      </c>
      <c r="T551" s="136">
        <f t="shared" si="42"/>
        <v>-2.8641032393995181E-2</v>
      </c>
    </row>
    <row r="552" spans="1:20" hidden="1" x14ac:dyDescent="0.3">
      <c r="A552" s="79" t="s">
        <v>1066</v>
      </c>
      <c r="B552" s="7" t="s">
        <v>1088</v>
      </c>
      <c r="C552" s="79" t="s">
        <v>584</v>
      </c>
      <c r="D552" s="135">
        <f t="shared" si="43"/>
        <v>2035.893</v>
      </c>
      <c r="F552" s="135"/>
      <c r="G552" s="135">
        <v>2094.11</v>
      </c>
      <c r="O552" s="135">
        <f t="shared" si="44"/>
        <v>1979.2950000000001</v>
      </c>
      <c r="P552" s="75">
        <v>1</v>
      </c>
      <c r="R552" s="7">
        <f t="shared" si="40"/>
        <v>2035.893</v>
      </c>
      <c r="S552" s="75">
        <f t="shared" si="41"/>
        <v>1.0285950300485778</v>
      </c>
      <c r="T552" s="136">
        <f t="shared" si="42"/>
        <v>-2.8595030048577774E-2</v>
      </c>
    </row>
    <row r="553" spans="1:20" hidden="1" x14ac:dyDescent="0.3">
      <c r="A553" s="79" t="s">
        <v>1067</v>
      </c>
      <c r="B553" s="7" t="s">
        <v>1089</v>
      </c>
      <c r="C553" s="79" t="s">
        <v>3</v>
      </c>
      <c r="D553" s="135">
        <f t="shared" si="43"/>
        <v>2.206</v>
      </c>
      <c r="F553" s="135"/>
      <c r="G553" s="135">
        <v>2.27</v>
      </c>
      <c r="O553" s="135">
        <f t="shared" si="44"/>
        <v>2.1440000000000001</v>
      </c>
      <c r="P553" s="75">
        <v>1</v>
      </c>
      <c r="R553" s="7">
        <f t="shared" si="40"/>
        <v>2.206</v>
      </c>
      <c r="S553" s="75">
        <f t="shared" si="41"/>
        <v>1.028917910447761</v>
      </c>
      <c r="T553" s="136">
        <f t="shared" si="42"/>
        <v>-2.8917910447761042E-2</v>
      </c>
    </row>
    <row r="554" spans="1:20" hidden="1" x14ac:dyDescent="0.3">
      <c r="A554" s="79" t="s">
        <v>1068</v>
      </c>
      <c r="B554" s="7" t="s">
        <v>1090</v>
      </c>
      <c r="C554" s="79" t="s">
        <v>560</v>
      </c>
      <c r="D554" s="135">
        <f t="shared" si="43"/>
        <v>52.771000000000001</v>
      </c>
      <c r="F554" s="135"/>
      <c r="G554" s="135">
        <v>54.28</v>
      </c>
      <c r="O554" s="135">
        <f t="shared" si="44"/>
        <v>51.302999999999997</v>
      </c>
      <c r="P554" s="75">
        <v>1</v>
      </c>
      <c r="R554" s="7">
        <f t="shared" si="40"/>
        <v>52.771000000000001</v>
      </c>
      <c r="S554" s="75">
        <f t="shared" si="41"/>
        <v>1.0286143110539345</v>
      </c>
      <c r="T554" s="136">
        <f t="shared" si="42"/>
        <v>-2.8614311053934527E-2</v>
      </c>
    </row>
    <row r="555" spans="1:20" hidden="1" x14ac:dyDescent="0.3">
      <c r="A555" s="79" t="s">
        <v>1069</v>
      </c>
      <c r="B555" s="7" t="s">
        <v>1091</v>
      </c>
      <c r="C555" s="79" t="s">
        <v>584</v>
      </c>
      <c r="D555" s="135">
        <f t="shared" si="43"/>
        <v>2.411</v>
      </c>
      <c r="F555" s="135"/>
      <c r="G555" s="135">
        <v>2.48</v>
      </c>
      <c r="O555" s="135">
        <f t="shared" si="44"/>
        <v>2.343</v>
      </c>
      <c r="P555" s="75">
        <v>1</v>
      </c>
      <c r="R555" s="7">
        <f t="shared" si="40"/>
        <v>2.411</v>
      </c>
      <c r="S555" s="75">
        <f t="shared" si="41"/>
        <v>1.0290226205719164</v>
      </c>
      <c r="T555" s="136">
        <f t="shared" si="42"/>
        <v>-2.9022620571916402E-2</v>
      </c>
    </row>
    <row r="556" spans="1:20" hidden="1" x14ac:dyDescent="0.3">
      <c r="A556" s="79" t="s">
        <v>1070</v>
      </c>
      <c r="B556" s="7" t="s">
        <v>1092</v>
      </c>
      <c r="C556" s="79" t="s">
        <v>81</v>
      </c>
      <c r="D556" s="135">
        <f t="shared" si="43"/>
        <v>16.77</v>
      </c>
      <c r="F556" s="135"/>
      <c r="G556" s="135">
        <v>17.25</v>
      </c>
      <c r="O556" s="135">
        <f t="shared" si="44"/>
        <v>16.303000000000001</v>
      </c>
      <c r="P556" s="75">
        <v>1</v>
      </c>
      <c r="R556" s="7">
        <f t="shared" si="40"/>
        <v>16.77</v>
      </c>
      <c r="S556" s="75">
        <f t="shared" si="41"/>
        <v>1.0286450346561982</v>
      </c>
      <c r="T556" s="136">
        <f t="shared" si="42"/>
        <v>-2.8645034656198165E-2</v>
      </c>
    </row>
    <row r="557" spans="1:20" hidden="1" x14ac:dyDescent="0.3">
      <c r="A557" s="79" t="s">
        <v>1071</v>
      </c>
      <c r="B557" s="7" t="s">
        <v>1093</v>
      </c>
      <c r="C557" s="79" t="s">
        <v>81</v>
      </c>
      <c r="D557" s="135">
        <f t="shared" si="43"/>
        <v>16.196000000000002</v>
      </c>
      <c r="F557" s="135"/>
      <c r="G557" s="135">
        <v>16.66</v>
      </c>
      <c r="O557" s="135">
        <f t="shared" si="44"/>
        <v>15.744999999999999</v>
      </c>
      <c r="P557" s="75">
        <v>1</v>
      </c>
      <c r="R557" s="7">
        <f t="shared" si="40"/>
        <v>16.196000000000002</v>
      </c>
      <c r="S557" s="75">
        <f t="shared" si="41"/>
        <v>1.0286440139726898</v>
      </c>
      <c r="T557" s="136">
        <f t="shared" si="42"/>
        <v>-2.8644013972689786E-2</v>
      </c>
    </row>
    <row r="558" spans="1:20" hidden="1" x14ac:dyDescent="0.3">
      <c r="A558" s="79" t="s">
        <v>1072</v>
      </c>
      <c r="B558" s="7" t="s">
        <v>1094</v>
      </c>
      <c r="C558" s="79" t="s">
        <v>592</v>
      </c>
      <c r="D558" s="135">
        <f t="shared" si="43"/>
        <v>28.231999999999999</v>
      </c>
      <c r="F558" s="135"/>
      <c r="G558" s="135">
        <v>29.04</v>
      </c>
      <c r="O558" s="135">
        <f t="shared" si="44"/>
        <v>27.446999999999999</v>
      </c>
      <c r="P558" s="75">
        <v>1</v>
      </c>
      <c r="R558" s="7">
        <f t="shared" si="40"/>
        <v>28.231999999999999</v>
      </c>
      <c r="S558" s="75">
        <f t="shared" si="41"/>
        <v>1.0286005756548986</v>
      </c>
      <c r="T558" s="136">
        <f t="shared" si="42"/>
        <v>-2.8600575654898597E-2</v>
      </c>
    </row>
    <row r="559" spans="1:20" hidden="1" x14ac:dyDescent="0.3">
      <c r="A559" s="79" t="s">
        <v>1441</v>
      </c>
      <c r="B559" s="7" t="s">
        <v>1447</v>
      </c>
      <c r="C559" s="79" t="s">
        <v>584</v>
      </c>
      <c r="D559" s="135">
        <f t="shared" si="43"/>
        <v>2411.056</v>
      </c>
      <c r="F559" s="135"/>
      <c r="G559" s="135">
        <v>2480</v>
      </c>
      <c r="O559" s="135">
        <f t="shared" si="44"/>
        <v>2344.0279999999998</v>
      </c>
      <c r="P559" s="75">
        <v>1</v>
      </c>
      <c r="R559" s="7">
        <f t="shared" si="40"/>
        <v>2411.056</v>
      </c>
      <c r="S559" s="75">
        <f t="shared" si="41"/>
        <v>1.028595221558787</v>
      </c>
      <c r="T559" s="136">
        <f t="shared" si="42"/>
        <v>-2.8595221558787021E-2</v>
      </c>
    </row>
    <row r="560" spans="1:20" hidden="1" x14ac:dyDescent="0.3">
      <c r="A560" s="144" t="s">
        <v>1442</v>
      </c>
      <c r="B560" s="7" t="s">
        <v>1448</v>
      </c>
      <c r="C560" s="79" t="s">
        <v>584</v>
      </c>
      <c r="D560" s="135">
        <f t="shared" si="43"/>
        <v>1128.1310000000001</v>
      </c>
      <c r="F560" s="135"/>
      <c r="G560" s="135">
        <v>1160.3900000000001</v>
      </c>
      <c r="O560" s="135">
        <f t="shared" si="44"/>
        <v>1096.768</v>
      </c>
      <c r="P560" s="75">
        <v>1</v>
      </c>
      <c r="R560" s="7">
        <f t="shared" si="40"/>
        <v>1128.1310000000001</v>
      </c>
      <c r="S560" s="75">
        <f t="shared" si="41"/>
        <v>1.0285958379529674</v>
      </c>
      <c r="T560" s="136">
        <f t="shared" si="42"/>
        <v>-2.8595837952967385E-2</v>
      </c>
    </row>
    <row r="561" spans="1:20" hidden="1" x14ac:dyDescent="0.3">
      <c r="A561" s="144" t="s">
        <v>1443</v>
      </c>
      <c r="B561" s="7" t="s">
        <v>1449</v>
      </c>
      <c r="C561" s="79" t="s">
        <v>584</v>
      </c>
      <c r="D561" s="135">
        <f t="shared" si="43"/>
        <v>2283.2109999999998</v>
      </c>
      <c r="F561" s="135"/>
      <c r="G561" s="135">
        <v>2348.5</v>
      </c>
      <c r="O561" s="135">
        <f t="shared" si="44"/>
        <v>2219.7370000000001</v>
      </c>
      <c r="P561" s="75">
        <v>1</v>
      </c>
      <c r="R561" s="7">
        <f t="shared" si="40"/>
        <v>2283.2109999999998</v>
      </c>
      <c r="S561" s="75">
        <f t="shared" si="41"/>
        <v>1.0285952795308633</v>
      </c>
      <c r="T561" s="136">
        <f t="shared" si="42"/>
        <v>-2.8595279530863271E-2</v>
      </c>
    </row>
    <row r="562" spans="1:20" hidden="1" x14ac:dyDescent="0.3">
      <c r="A562" s="79" t="s">
        <v>1444</v>
      </c>
      <c r="B562" s="7" t="s">
        <v>1450</v>
      </c>
      <c r="C562" s="79" t="s">
        <v>584</v>
      </c>
      <c r="D562" s="135">
        <f t="shared" si="43"/>
        <v>4559.4620000000004</v>
      </c>
      <c r="F562" s="135"/>
      <c r="G562" s="135">
        <v>4689.84</v>
      </c>
      <c r="O562" s="135">
        <f t="shared" si="44"/>
        <v>4432.7079999999996</v>
      </c>
      <c r="P562" s="75">
        <v>1</v>
      </c>
      <c r="R562" s="7">
        <f t="shared" si="40"/>
        <v>4559.4620000000004</v>
      </c>
      <c r="S562" s="75">
        <f t="shared" si="41"/>
        <v>1.0285951612422928</v>
      </c>
      <c r="T562" s="136">
        <f t="shared" si="42"/>
        <v>-2.8595161242292777E-2</v>
      </c>
    </row>
    <row r="563" spans="1:20" hidden="1" x14ac:dyDescent="0.3">
      <c r="A563" s="79" t="s">
        <v>1445</v>
      </c>
      <c r="B563" s="7" t="s">
        <v>1451</v>
      </c>
      <c r="C563" s="79" t="s">
        <v>584</v>
      </c>
      <c r="D563" s="135">
        <f t="shared" si="43"/>
        <v>19637.777999999998</v>
      </c>
      <c r="F563" s="135"/>
      <c r="G563" s="135">
        <v>20199.32</v>
      </c>
      <c r="O563" s="135">
        <f t="shared" si="44"/>
        <v>19091.847000000002</v>
      </c>
      <c r="P563" s="75">
        <v>1</v>
      </c>
      <c r="R563" s="7">
        <f t="shared" si="40"/>
        <v>19637.777999999998</v>
      </c>
      <c r="S563" s="75">
        <f t="shared" si="41"/>
        <v>1.0285949808837247</v>
      </c>
      <c r="T563" s="136">
        <f t="shared" si="42"/>
        <v>-2.8594980883724697E-2</v>
      </c>
    </row>
    <row r="564" spans="1:20" hidden="1" x14ac:dyDescent="0.3">
      <c r="A564" s="79" t="s">
        <v>1446</v>
      </c>
      <c r="B564" s="7" t="s">
        <v>1452</v>
      </c>
      <c r="C564" s="79" t="s">
        <v>584</v>
      </c>
      <c r="D564" s="135">
        <f>TRUNC(G564*$P$1,3)</f>
        <v>4635.1379999999999</v>
      </c>
      <c r="F564" s="135"/>
      <c r="G564" s="135">
        <v>4767.68</v>
      </c>
      <c r="O564" s="135">
        <f>TRUNC(R564*$P$1,3)</f>
        <v>4506.2809999999999</v>
      </c>
      <c r="P564" s="75">
        <v>1</v>
      </c>
      <c r="R564" s="7">
        <f t="shared" si="40"/>
        <v>4635.1379999999999</v>
      </c>
      <c r="S564" s="75">
        <f t="shared" si="41"/>
        <v>1.0285949766559164</v>
      </c>
      <c r="T564" s="136">
        <f t="shared" si="42"/>
        <v>-2.8594976655916371E-2</v>
      </c>
    </row>
    <row r="565" spans="1:20" x14ac:dyDescent="0.3">
      <c r="A565" s="133" t="s">
        <v>1585</v>
      </c>
      <c r="B565" s="134" t="s">
        <v>1586</v>
      </c>
      <c r="C565" s="132" t="s">
        <v>592</v>
      </c>
      <c r="D565" s="135">
        <f t="shared" si="43"/>
        <v>1.73</v>
      </c>
      <c r="E565" s="135"/>
      <c r="F565" s="135" t="s">
        <v>57</v>
      </c>
      <c r="G565" s="135">
        <v>1.78</v>
      </c>
      <c r="O565" s="135">
        <f t="shared" si="44"/>
        <v>1.681</v>
      </c>
      <c r="P565" s="75">
        <v>1</v>
      </c>
      <c r="R565" s="7">
        <f t="shared" si="40"/>
        <v>1.73</v>
      </c>
      <c r="S565" s="75">
        <f>R565*P565/O565</f>
        <v>1.0291493158834026</v>
      </c>
      <c r="T565" s="136">
        <f t="shared" si="42"/>
        <v>-2.9149315883402638E-2</v>
      </c>
    </row>
    <row r="566" spans="1:20" x14ac:dyDescent="0.3">
      <c r="A566" s="133" t="s">
        <v>1593</v>
      </c>
      <c r="B566" s="134" t="s">
        <v>1596</v>
      </c>
      <c r="C566" s="132" t="s">
        <v>584</v>
      </c>
      <c r="D566" s="135">
        <f t="shared" si="43"/>
        <v>1609.5450000000001</v>
      </c>
      <c r="E566" s="135"/>
      <c r="F566" s="135" t="s">
        <v>57</v>
      </c>
      <c r="G566" s="135">
        <v>1655.57</v>
      </c>
      <c r="O566" s="135">
        <f t="shared" si="44"/>
        <v>1564.799</v>
      </c>
      <c r="P566" s="75">
        <v>1</v>
      </c>
      <c r="R566" s="7">
        <f t="shared" si="40"/>
        <v>1609.5450000000001</v>
      </c>
      <c r="S566" s="75">
        <f t="shared" si="41"/>
        <v>1.0285953659223965</v>
      </c>
      <c r="T566" s="136">
        <f t="shared" si="42"/>
        <v>-2.8595365922396532E-2</v>
      </c>
    </row>
    <row r="567" spans="1:20" ht="20.399999999999999" x14ac:dyDescent="0.3">
      <c r="A567" s="133" t="s">
        <v>1594</v>
      </c>
      <c r="B567" s="134" t="s">
        <v>1598</v>
      </c>
      <c r="C567" s="132" t="s">
        <v>3</v>
      </c>
      <c r="D567" s="135">
        <f t="shared" si="43"/>
        <v>8.6809999999999992</v>
      </c>
      <c r="E567" s="135"/>
      <c r="F567" s="135" t="s">
        <v>57</v>
      </c>
      <c r="G567" s="135">
        <v>8.93</v>
      </c>
      <c r="O567" s="135">
        <f t="shared" si="44"/>
        <v>8.4390000000000001</v>
      </c>
      <c r="P567" s="75">
        <v>1</v>
      </c>
      <c r="R567" s="7">
        <f t="shared" si="40"/>
        <v>8.6809999999999992</v>
      </c>
      <c r="S567" s="75">
        <f t="shared" si="41"/>
        <v>1.0286763834577555</v>
      </c>
      <c r="T567" s="136">
        <f t="shared" si="42"/>
        <v>-2.8676383457755472E-2</v>
      </c>
    </row>
    <row r="568" spans="1:20" ht="20.399999999999999" x14ac:dyDescent="0.3">
      <c r="A568" s="133" t="s">
        <v>1595</v>
      </c>
      <c r="B568" s="134" t="s">
        <v>1597</v>
      </c>
      <c r="C568" s="132" t="s">
        <v>584</v>
      </c>
      <c r="D568" s="135">
        <f t="shared" si="43"/>
        <v>2.8580000000000001</v>
      </c>
      <c r="E568" s="135"/>
      <c r="F568" s="135" t="s">
        <v>57</v>
      </c>
      <c r="G568" s="135">
        <v>2.94</v>
      </c>
      <c r="O568" s="135">
        <f t="shared" si="44"/>
        <v>2.778</v>
      </c>
      <c r="P568" s="75">
        <v>1</v>
      </c>
      <c r="R568" s="7">
        <f t="shared" si="40"/>
        <v>2.8580000000000001</v>
      </c>
      <c r="S568" s="75">
        <f t="shared" si="41"/>
        <v>1.0287976961843053</v>
      </c>
      <c r="T568" s="136">
        <f t="shared" si="42"/>
        <v>-2.8797696184305277E-2</v>
      </c>
    </row>
    <row r="569" spans="1:20" x14ac:dyDescent="0.3">
      <c r="A569" s="133" t="s">
        <v>1607</v>
      </c>
      <c r="B569" s="134" t="s">
        <v>1610</v>
      </c>
      <c r="C569" s="132" t="s">
        <v>1599</v>
      </c>
      <c r="D569" s="135">
        <f t="shared" si="43"/>
        <v>27.638999999999999</v>
      </c>
      <c r="E569" s="135"/>
      <c r="F569" s="135" t="s">
        <v>57</v>
      </c>
      <c r="G569" s="135">
        <v>28.43</v>
      </c>
      <c r="O569" s="135">
        <f t="shared" si="44"/>
        <v>26.87</v>
      </c>
      <c r="P569" s="75">
        <v>1</v>
      </c>
      <c r="R569" s="7">
        <f t="shared" si="40"/>
        <v>27.638999999999999</v>
      </c>
      <c r="S569" s="75">
        <f t="shared" si="41"/>
        <v>1.0286192780052101</v>
      </c>
      <c r="T569" s="136">
        <f t="shared" si="42"/>
        <v>-2.8619278005210136E-2</v>
      </c>
    </row>
    <row r="570" spans="1:20" x14ac:dyDescent="0.3">
      <c r="A570" s="133" t="s">
        <v>1608</v>
      </c>
      <c r="B570" s="134" t="s">
        <v>1611</v>
      </c>
      <c r="C570" s="132" t="s">
        <v>1599</v>
      </c>
      <c r="D570" s="135">
        <f t="shared" si="43"/>
        <v>0.106</v>
      </c>
      <c r="E570" s="135"/>
      <c r="F570" s="135" t="s">
        <v>57</v>
      </c>
      <c r="G570" s="135">
        <v>0.11</v>
      </c>
      <c r="O570" s="135">
        <f t="shared" si="44"/>
        <v>0.10299999999999999</v>
      </c>
      <c r="P570" s="75">
        <v>1</v>
      </c>
      <c r="R570" s="7">
        <f t="shared" si="40"/>
        <v>0.106</v>
      </c>
      <c r="S570" s="75">
        <f t="shared" si="41"/>
        <v>1.029126213592233</v>
      </c>
      <c r="T570" s="136">
        <f t="shared" si="42"/>
        <v>-2.9126213592232997E-2</v>
      </c>
    </row>
    <row r="571" spans="1:20" x14ac:dyDescent="0.3">
      <c r="A571" s="133" t="s">
        <v>1609</v>
      </c>
      <c r="B571" s="134" t="s">
        <v>1612</v>
      </c>
      <c r="C571" s="132" t="s">
        <v>584</v>
      </c>
      <c r="D571" s="135">
        <f t="shared" si="43"/>
        <v>7.1840000000000002</v>
      </c>
      <c r="E571" s="135"/>
      <c r="F571" s="135" t="s">
        <v>57</v>
      </c>
      <c r="G571" s="135">
        <v>7.39</v>
      </c>
      <c r="O571" s="135">
        <f t="shared" si="44"/>
        <v>6.984</v>
      </c>
      <c r="P571" s="75">
        <v>1</v>
      </c>
      <c r="R571" s="7">
        <f t="shared" si="40"/>
        <v>7.1840000000000002</v>
      </c>
      <c r="S571" s="75">
        <f t="shared" si="41"/>
        <v>1.0286368843069875</v>
      </c>
      <c r="T571" s="136">
        <f t="shared" si="42"/>
        <v>-2.863688430698752E-2</v>
      </c>
    </row>
    <row r="572" spans="1:20" x14ac:dyDescent="0.3">
      <c r="A572" s="133" t="s">
        <v>1621</v>
      </c>
      <c r="B572" s="134" t="s">
        <v>1622</v>
      </c>
      <c r="C572" s="132" t="s">
        <v>1623</v>
      </c>
      <c r="D572" s="135">
        <f t="shared" si="43"/>
        <v>9.2650000000000006</v>
      </c>
      <c r="E572" s="135"/>
      <c r="F572" s="135" t="s">
        <v>57</v>
      </c>
      <c r="G572" s="135">
        <v>9.5299999999999994</v>
      </c>
      <c r="O572" s="135">
        <f t="shared" si="44"/>
        <v>9.0069999999999997</v>
      </c>
      <c r="P572" s="75">
        <v>1</v>
      </c>
      <c r="R572" s="7">
        <f t="shared" si="40"/>
        <v>9.2650000000000006</v>
      </c>
      <c r="S572" s="75">
        <f t="shared" si="41"/>
        <v>1.0286443876984568</v>
      </c>
      <c r="T572" s="136">
        <f t="shared" si="42"/>
        <v>-2.8644387698456786E-2</v>
      </c>
    </row>
    <row r="573" spans="1:20" ht="20.399999999999999" x14ac:dyDescent="0.3">
      <c r="A573" s="133" t="s">
        <v>1625</v>
      </c>
      <c r="B573" s="134" t="s">
        <v>1627</v>
      </c>
      <c r="C573" s="132" t="s">
        <v>1623</v>
      </c>
      <c r="D573" s="135">
        <f t="shared" si="43"/>
        <v>124.15900000000001</v>
      </c>
      <c r="E573" s="135"/>
      <c r="F573" s="135" t="s">
        <v>57</v>
      </c>
      <c r="G573" s="135">
        <v>127.71</v>
      </c>
      <c r="O573" s="135">
        <f t="shared" si="44"/>
        <v>120.70699999999999</v>
      </c>
      <c r="P573" s="75">
        <v>1</v>
      </c>
      <c r="R573" s="7">
        <f t="shared" si="40"/>
        <v>124.15900000000001</v>
      </c>
      <c r="S573" s="75">
        <f t="shared" si="41"/>
        <v>1.0285981757478855</v>
      </c>
      <c r="T573" s="136">
        <f t="shared" si="42"/>
        <v>-2.8598175747885479E-2</v>
      </c>
    </row>
    <row r="574" spans="1:20" x14ac:dyDescent="0.3">
      <c r="A574" s="133" t="s">
        <v>1626</v>
      </c>
      <c r="B574" s="134" t="s">
        <v>1628</v>
      </c>
      <c r="C574" s="132" t="s">
        <v>3</v>
      </c>
      <c r="D574" s="135">
        <f t="shared" si="43"/>
        <v>388.31599999999997</v>
      </c>
      <c r="E574" s="135"/>
      <c r="F574" s="135" t="s">
        <v>57</v>
      </c>
      <c r="G574" s="135">
        <v>399.42</v>
      </c>
      <c r="O574" s="135">
        <f t="shared" si="44"/>
        <v>377.52</v>
      </c>
      <c r="P574" s="75">
        <v>1</v>
      </c>
      <c r="R574" s="7">
        <f t="shared" si="40"/>
        <v>388.31599999999997</v>
      </c>
      <c r="S574" s="75">
        <f t="shared" si="41"/>
        <v>1.0285971604153421</v>
      </c>
      <c r="T574" s="136">
        <f t="shared" si="42"/>
        <v>-2.8597160415342104E-2</v>
      </c>
    </row>
    <row r="575" spans="1:20" x14ac:dyDescent="0.3">
      <c r="A575" s="133" t="s">
        <v>1632</v>
      </c>
      <c r="B575" s="134" t="s">
        <v>1635</v>
      </c>
      <c r="C575" s="132" t="s">
        <v>77</v>
      </c>
      <c r="D575" s="135">
        <f t="shared" si="43"/>
        <v>5.6870000000000003</v>
      </c>
      <c r="E575" s="135"/>
      <c r="F575" s="135" t="s">
        <v>57</v>
      </c>
      <c r="G575" s="135">
        <v>5.85</v>
      </c>
      <c r="O575" s="135">
        <f t="shared" si="44"/>
        <v>5.5279999999999996</v>
      </c>
      <c r="P575" s="75">
        <v>1</v>
      </c>
      <c r="R575" s="7">
        <f t="shared" si="40"/>
        <v>5.6870000000000003</v>
      </c>
      <c r="S575" s="75">
        <f t="shared" si="41"/>
        <v>1.0287626628075255</v>
      </c>
      <c r="T575" s="136">
        <f t="shared" si="42"/>
        <v>-2.8762662807525485E-2</v>
      </c>
    </row>
    <row r="576" spans="1:20" x14ac:dyDescent="0.3">
      <c r="A576" s="133" t="s">
        <v>1633</v>
      </c>
      <c r="B576" s="134" t="s">
        <v>1636</v>
      </c>
      <c r="C576" s="132" t="s">
        <v>584</v>
      </c>
      <c r="D576" s="135">
        <f t="shared" si="43"/>
        <v>490.22199999999998</v>
      </c>
      <c r="E576" s="135"/>
      <c r="F576" s="135" t="s">
        <v>57</v>
      </c>
      <c r="G576" s="135">
        <v>504.24</v>
      </c>
      <c r="O576" s="135">
        <f t="shared" si="44"/>
        <v>476.59300000000002</v>
      </c>
      <c r="P576" s="75">
        <v>1</v>
      </c>
      <c r="R576" s="7">
        <f t="shared" si="40"/>
        <v>490.22199999999998</v>
      </c>
      <c r="S576" s="75">
        <f t="shared" si="41"/>
        <v>1.0285967271865091</v>
      </c>
      <c r="T576" s="136">
        <f t="shared" si="42"/>
        <v>-2.8596727186509074E-2</v>
      </c>
    </row>
    <row r="577" spans="1:20" x14ac:dyDescent="0.3">
      <c r="A577" s="133" t="s">
        <v>1634</v>
      </c>
      <c r="B577" s="134" t="s">
        <v>1637</v>
      </c>
      <c r="C577" s="132" t="s">
        <v>584</v>
      </c>
      <c r="D577" s="135">
        <f t="shared" si="43"/>
        <v>433.22199999999998</v>
      </c>
      <c r="E577" s="135"/>
      <c r="F577" s="135" t="s">
        <v>57</v>
      </c>
      <c r="G577" s="135">
        <v>445.61</v>
      </c>
      <c r="O577" s="135">
        <f t="shared" si="44"/>
        <v>421.178</v>
      </c>
      <c r="P577" s="75">
        <v>1</v>
      </c>
      <c r="R577" s="7">
        <f t="shared" si="40"/>
        <v>433.22199999999998</v>
      </c>
      <c r="S577" s="75">
        <f t="shared" si="41"/>
        <v>1.0285959855453037</v>
      </c>
      <c r="T577" s="136">
        <f t="shared" si="42"/>
        <v>-2.8595985545303737E-2</v>
      </c>
    </row>
    <row r="578" spans="1:20" x14ac:dyDescent="0.3">
      <c r="A578" s="133" t="s">
        <v>1642</v>
      </c>
      <c r="B578" s="134" t="s">
        <v>1643</v>
      </c>
      <c r="C578" s="132" t="s">
        <v>1525</v>
      </c>
      <c r="D578" s="135">
        <f t="shared" si="43"/>
        <v>35.067</v>
      </c>
      <c r="E578" s="135"/>
      <c r="F578" s="135" t="s">
        <v>57</v>
      </c>
      <c r="G578" s="135">
        <v>36.07</v>
      </c>
      <c r="O578" s="135">
        <f t="shared" si="44"/>
        <v>34.091999999999999</v>
      </c>
      <c r="P578" s="75">
        <v>1</v>
      </c>
      <c r="R578" s="7">
        <f t="shared" si="40"/>
        <v>35.067</v>
      </c>
      <c r="S578" s="75">
        <f t="shared" si="41"/>
        <v>1.0285990848292854</v>
      </c>
      <c r="T578" s="136">
        <f t="shared" si="42"/>
        <v>-2.8599084829285415E-2</v>
      </c>
    </row>
    <row r="579" spans="1:20" x14ac:dyDescent="0.3">
      <c r="A579" s="133" t="s">
        <v>1648</v>
      </c>
      <c r="B579" s="134" t="s">
        <v>1650</v>
      </c>
      <c r="C579" s="132" t="s">
        <v>77</v>
      </c>
      <c r="D579" s="135">
        <f t="shared" si="43"/>
        <v>12.191000000000001</v>
      </c>
      <c r="E579" s="135"/>
      <c r="F579" s="135" t="s">
        <v>57</v>
      </c>
      <c r="G579" s="135">
        <v>12.54</v>
      </c>
      <c r="O579" s="135">
        <f t="shared" si="44"/>
        <v>11.852</v>
      </c>
      <c r="P579" s="75">
        <v>1</v>
      </c>
      <c r="R579" s="7">
        <f t="shared" si="40"/>
        <v>12.191000000000001</v>
      </c>
      <c r="S579" s="75">
        <f t="shared" si="41"/>
        <v>1.0286027674654068</v>
      </c>
      <c r="T579" s="136">
        <f t="shared" si="42"/>
        <v>-2.8602767465406798E-2</v>
      </c>
    </row>
    <row r="580" spans="1:20" ht="20.399999999999999" x14ac:dyDescent="0.3">
      <c r="A580" s="133" t="s">
        <v>1649</v>
      </c>
      <c r="B580" s="134" t="s">
        <v>1651</v>
      </c>
      <c r="C580" s="132" t="s">
        <v>1525</v>
      </c>
      <c r="D580" s="135">
        <f t="shared" si="43"/>
        <v>381.666</v>
      </c>
      <c r="E580" s="135"/>
      <c r="F580" s="135" t="s">
        <v>57</v>
      </c>
      <c r="G580" s="135">
        <v>392.58</v>
      </c>
      <c r="O580" s="135">
        <f t="shared" si="44"/>
        <v>371.05500000000001</v>
      </c>
      <c r="P580" s="75">
        <v>1</v>
      </c>
      <c r="R580" s="7">
        <f t="shared" si="40"/>
        <v>381.666</v>
      </c>
      <c r="S580" s="75">
        <f t="shared" ref="S580:S581" si="45">R580*P580/O580</f>
        <v>1.0285968387435824</v>
      </c>
      <c r="T580" s="136">
        <f t="shared" ref="T580:T581" si="46">P580-S580</f>
        <v>-2.8596838743582431E-2</v>
      </c>
    </row>
    <row r="581" spans="1:20" x14ac:dyDescent="0.3">
      <c r="A581" s="133" t="s">
        <v>1656</v>
      </c>
      <c r="B581" s="134" t="s">
        <v>1657</v>
      </c>
      <c r="C581" s="132" t="s">
        <v>1623</v>
      </c>
      <c r="D581" s="135">
        <f t="shared" si="43"/>
        <v>69.462999999999994</v>
      </c>
      <c r="E581" s="135"/>
      <c r="F581" s="135" t="s">
        <v>57</v>
      </c>
      <c r="G581" s="135">
        <v>71.45</v>
      </c>
      <c r="O581" s="135">
        <f t="shared" si="44"/>
        <v>67.531000000000006</v>
      </c>
      <c r="P581" s="75">
        <v>1</v>
      </c>
      <c r="R581" s="7">
        <f t="shared" si="40"/>
        <v>69.462999999999994</v>
      </c>
      <c r="S581" s="75">
        <f t="shared" si="45"/>
        <v>1.028609083235847</v>
      </c>
      <c r="T581" s="136">
        <f t="shared" si="46"/>
        <v>-2.8609083235846988E-2</v>
      </c>
    </row>
    <row r="582" spans="1:20" x14ac:dyDescent="0.3">
      <c r="D582" s="7"/>
      <c r="H582" s="7"/>
      <c r="O582" s="7"/>
    </row>
    <row r="583" spans="1:20" x14ac:dyDescent="0.3">
      <c r="D583" s="7"/>
      <c r="H583" s="7"/>
      <c r="O583" s="7"/>
    </row>
    <row r="584" spans="1:20" x14ac:dyDescent="0.3">
      <c r="D584" s="7"/>
      <c r="H584" s="7"/>
      <c r="O584" s="7"/>
    </row>
    <row r="585" spans="1:20" x14ac:dyDescent="0.3">
      <c r="D585" s="7"/>
      <c r="H585" s="7"/>
      <c r="O585" s="7"/>
    </row>
    <row r="586" spans="1:20" x14ac:dyDescent="0.3">
      <c r="D586" s="7"/>
      <c r="H586" s="7"/>
      <c r="O586" s="7"/>
    </row>
    <row r="587" spans="1:20" x14ac:dyDescent="0.3">
      <c r="D587" s="7"/>
      <c r="H587" s="7"/>
      <c r="O587" s="7"/>
    </row>
    <row r="588" spans="1:20" x14ac:dyDescent="0.3">
      <c r="D588" s="7"/>
      <c r="H588" s="7"/>
      <c r="O588" s="7"/>
    </row>
    <row r="589" spans="1:20" x14ac:dyDescent="0.3">
      <c r="D589" s="7"/>
      <c r="H589" s="7"/>
      <c r="O589" s="7"/>
    </row>
    <row r="590" spans="1:20" x14ac:dyDescent="0.3">
      <c r="D590" s="7"/>
      <c r="H590" s="7"/>
      <c r="O590" s="7"/>
    </row>
    <row r="591" spans="1:20" x14ac:dyDescent="0.3">
      <c r="D591" s="7"/>
      <c r="H591" s="7"/>
      <c r="O591" s="7"/>
    </row>
    <row r="592" spans="1:20" x14ac:dyDescent="0.3">
      <c r="D592" s="7"/>
      <c r="H592" s="7"/>
      <c r="O592" s="7"/>
    </row>
    <row r="593" spans="4:15" x14ac:dyDescent="0.3">
      <c r="D593" s="7"/>
      <c r="H593" s="7"/>
      <c r="O593" s="7"/>
    </row>
    <row r="594" spans="4:15" x14ac:dyDescent="0.3">
      <c r="D594" s="7"/>
      <c r="H594" s="7"/>
      <c r="O594" s="7"/>
    </row>
    <row r="595" spans="4:15" x14ac:dyDescent="0.3">
      <c r="D595" s="7"/>
      <c r="H595" s="7"/>
      <c r="O595" s="7"/>
    </row>
    <row r="596" spans="4:15" x14ac:dyDescent="0.3">
      <c r="D596" s="7"/>
      <c r="H596" s="7"/>
      <c r="O596" s="7"/>
    </row>
    <row r="597" spans="4:15" x14ac:dyDescent="0.3">
      <c r="D597" s="7"/>
      <c r="H597" s="7"/>
      <c r="O597" s="7"/>
    </row>
    <row r="598" spans="4:15" x14ac:dyDescent="0.3">
      <c r="D598" s="7"/>
      <c r="H598" s="7"/>
      <c r="O598" s="7"/>
    </row>
    <row r="599" spans="4:15" x14ac:dyDescent="0.3">
      <c r="D599" s="7"/>
      <c r="H599" s="7"/>
      <c r="O599" s="7"/>
    </row>
    <row r="600" spans="4:15" x14ac:dyDescent="0.3">
      <c r="D600" s="7"/>
      <c r="H600" s="7"/>
      <c r="O600" s="7"/>
    </row>
    <row r="601" spans="4:15" x14ac:dyDescent="0.3">
      <c r="D601" s="7"/>
      <c r="H601" s="7"/>
      <c r="O601" s="7"/>
    </row>
    <row r="602" spans="4:15" x14ac:dyDescent="0.3">
      <c r="D602" s="7"/>
      <c r="H602" s="7"/>
      <c r="O602" s="7"/>
    </row>
    <row r="603" spans="4:15" x14ac:dyDescent="0.3">
      <c r="D603" s="7"/>
      <c r="H603" s="7"/>
      <c r="O603" s="7"/>
    </row>
    <row r="604" spans="4:15" x14ac:dyDescent="0.3">
      <c r="D604" s="7"/>
      <c r="H604" s="7"/>
      <c r="O604" s="7"/>
    </row>
    <row r="605" spans="4:15" x14ac:dyDescent="0.3">
      <c r="D605" s="7"/>
      <c r="H605" s="7"/>
      <c r="O605" s="7"/>
    </row>
    <row r="606" spans="4:15" x14ac:dyDescent="0.3">
      <c r="D606" s="7"/>
      <c r="H606" s="7"/>
      <c r="O606" s="7"/>
    </row>
    <row r="607" spans="4:15" x14ac:dyDescent="0.3">
      <c r="D607" s="7"/>
      <c r="H607" s="7"/>
      <c r="O607" s="7"/>
    </row>
    <row r="608" spans="4:15" x14ac:dyDescent="0.3">
      <c r="D608" s="7"/>
      <c r="H608" s="7"/>
      <c r="O608" s="7"/>
    </row>
    <row r="609" spans="4:15" x14ac:dyDescent="0.3">
      <c r="D609" s="7"/>
      <c r="H609" s="7"/>
      <c r="O609" s="7"/>
    </row>
    <row r="610" spans="4:15" x14ac:dyDescent="0.3">
      <c r="D610" s="7"/>
      <c r="H610" s="7"/>
      <c r="O610" s="7"/>
    </row>
    <row r="611" spans="4:15" x14ac:dyDescent="0.3">
      <c r="D611" s="7"/>
      <c r="H611" s="7"/>
      <c r="O611" s="7"/>
    </row>
    <row r="612" spans="4:15" x14ac:dyDescent="0.3">
      <c r="D612" s="7"/>
      <c r="H612" s="7"/>
      <c r="O612" s="7"/>
    </row>
    <row r="613" spans="4:15" x14ac:dyDescent="0.3">
      <c r="D613" s="7"/>
      <c r="H613" s="7"/>
      <c r="O613" s="7"/>
    </row>
    <row r="614" spans="4:15" x14ac:dyDescent="0.3">
      <c r="D614" s="7"/>
      <c r="H614" s="7"/>
      <c r="O614" s="7"/>
    </row>
    <row r="615" spans="4:15" x14ac:dyDescent="0.3">
      <c r="D615" s="7"/>
      <c r="H615" s="7"/>
      <c r="O615" s="7"/>
    </row>
    <row r="616" spans="4:15" x14ac:dyDescent="0.3">
      <c r="D616" s="7"/>
      <c r="H616" s="7"/>
      <c r="O616" s="7"/>
    </row>
    <row r="617" spans="4:15" x14ac:dyDescent="0.3">
      <c r="D617" s="7"/>
      <c r="H617" s="7"/>
      <c r="O617" s="7"/>
    </row>
    <row r="618" spans="4:15" x14ac:dyDescent="0.3">
      <c r="D618" s="7"/>
      <c r="H618" s="7"/>
      <c r="O618" s="7"/>
    </row>
    <row r="619" spans="4:15" x14ac:dyDescent="0.3">
      <c r="D619" s="7"/>
      <c r="H619" s="7"/>
      <c r="O619" s="7"/>
    </row>
    <row r="620" spans="4:15" x14ac:dyDescent="0.3">
      <c r="D620" s="7"/>
      <c r="H620" s="7"/>
      <c r="O620" s="7"/>
    </row>
    <row r="621" spans="4:15" x14ac:dyDescent="0.3">
      <c r="H621" s="7"/>
    </row>
    <row r="622" spans="4:15" x14ac:dyDescent="0.3">
      <c r="H622" s="7"/>
    </row>
    <row r="623" spans="4:15" x14ac:dyDescent="0.3">
      <c r="H623" s="7"/>
    </row>
    <row r="624" spans="4:15" x14ac:dyDescent="0.3">
      <c r="H624" s="7"/>
    </row>
    <row r="625" spans="8:8" x14ac:dyDescent="0.3">
      <c r="H625" s="7"/>
    </row>
    <row r="626" spans="8:8" x14ac:dyDescent="0.3">
      <c r="H626" s="7"/>
    </row>
    <row r="627" spans="8:8" x14ac:dyDescent="0.3">
      <c r="H627" s="7"/>
    </row>
    <row r="628" spans="8:8" x14ac:dyDescent="0.3">
      <c r="H628" s="7"/>
    </row>
    <row r="629" spans="8:8" x14ac:dyDescent="0.3">
      <c r="H629" s="7"/>
    </row>
    <row r="630" spans="8:8" x14ac:dyDescent="0.3">
      <c r="H630" s="7"/>
    </row>
    <row r="631" spans="8:8" x14ac:dyDescent="0.3">
      <c r="H631" s="7"/>
    </row>
    <row r="632" spans="8:8" x14ac:dyDescent="0.3">
      <c r="H632" s="7"/>
    </row>
    <row r="633" spans="8:8" x14ac:dyDescent="0.3">
      <c r="H633" s="7"/>
    </row>
    <row r="634" spans="8:8" x14ac:dyDescent="0.3">
      <c r="H634" s="7"/>
    </row>
    <row r="635" spans="8:8" x14ac:dyDescent="0.3">
      <c r="H635" s="7"/>
    </row>
    <row r="636" spans="8:8" x14ac:dyDescent="0.3">
      <c r="H636" s="7"/>
    </row>
    <row r="637" spans="8:8" x14ac:dyDescent="0.3">
      <c r="H637" s="7"/>
    </row>
    <row r="638" spans="8:8" x14ac:dyDescent="0.3">
      <c r="H638" s="7"/>
    </row>
    <row r="639" spans="8:8" x14ac:dyDescent="0.3">
      <c r="H639" s="7"/>
    </row>
    <row r="640" spans="8:8" x14ac:dyDescent="0.3">
      <c r="H640" s="7"/>
    </row>
    <row r="641" spans="8:8" x14ac:dyDescent="0.3">
      <c r="H641" s="7"/>
    </row>
    <row r="642" spans="8:8" x14ac:dyDescent="0.3">
      <c r="H642" s="7"/>
    </row>
    <row r="643" spans="8:8" x14ac:dyDescent="0.3">
      <c r="H643" s="7"/>
    </row>
    <row r="644" spans="8:8" x14ac:dyDescent="0.3">
      <c r="H644" s="7"/>
    </row>
    <row r="645" spans="8:8" x14ac:dyDescent="0.3">
      <c r="H645" s="7"/>
    </row>
    <row r="646" spans="8:8" x14ac:dyDescent="0.3">
      <c r="H646" s="7"/>
    </row>
    <row r="647" spans="8:8" x14ac:dyDescent="0.3">
      <c r="H647" s="7"/>
    </row>
    <row r="648" spans="8:8" x14ac:dyDescent="0.3">
      <c r="H648" s="7"/>
    </row>
    <row r="649" spans="8:8" x14ac:dyDescent="0.3">
      <c r="H649" s="7"/>
    </row>
    <row r="650" spans="8:8" x14ac:dyDescent="0.3">
      <c r="H650" s="7"/>
    </row>
    <row r="651" spans="8:8" x14ac:dyDescent="0.3">
      <c r="H651" s="7"/>
    </row>
    <row r="652" spans="8:8" x14ac:dyDescent="0.3">
      <c r="H652" s="7"/>
    </row>
    <row r="653" spans="8:8" x14ac:dyDescent="0.3">
      <c r="H653" s="7"/>
    </row>
    <row r="654" spans="8:8" x14ac:dyDescent="0.3">
      <c r="H654" s="7"/>
    </row>
    <row r="655" spans="8:8" x14ac:dyDescent="0.3">
      <c r="H655" s="7"/>
    </row>
    <row r="656" spans="8:8" x14ac:dyDescent="0.3">
      <c r="H656" s="7"/>
    </row>
    <row r="657" spans="8:8" x14ac:dyDescent="0.3">
      <c r="H657" s="7"/>
    </row>
    <row r="658" spans="8:8" x14ac:dyDescent="0.3">
      <c r="H658" s="7"/>
    </row>
    <row r="659" spans="8:8" x14ac:dyDescent="0.3">
      <c r="H659" s="7"/>
    </row>
    <row r="660" spans="8:8" x14ac:dyDescent="0.3">
      <c r="H660" s="7"/>
    </row>
    <row r="661" spans="8:8" x14ac:dyDescent="0.3">
      <c r="H661" s="7"/>
    </row>
    <row r="662" spans="8:8" x14ac:dyDescent="0.3">
      <c r="H662" s="7"/>
    </row>
    <row r="663" spans="8:8" x14ac:dyDescent="0.3">
      <c r="H663" s="7"/>
    </row>
    <row r="664" spans="8:8" x14ac:dyDescent="0.3">
      <c r="H664" s="7"/>
    </row>
    <row r="665" spans="8:8" x14ac:dyDescent="0.3">
      <c r="H665" s="7"/>
    </row>
    <row r="666" spans="8:8" x14ac:dyDescent="0.3">
      <c r="H666" s="7"/>
    </row>
    <row r="667" spans="8:8" x14ac:dyDescent="0.3">
      <c r="H667" s="7"/>
    </row>
    <row r="668" spans="8:8" x14ac:dyDescent="0.3">
      <c r="H668" s="7"/>
    </row>
    <row r="669" spans="8:8" x14ac:dyDescent="0.3">
      <c r="H669" s="7"/>
    </row>
    <row r="670" spans="8:8" x14ac:dyDescent="0.3">
      <c r="H670" s="7"/>
    </row>
    <row r="671" spans="8:8" x14ac:dyDescent="0.3">
      <c r="H671" s="7"/>
    </row>
    <row r="672" spans="8:8" x14ac:dyDescent="0.3">
      <c r="H672" s="7"/>
    </row>
    <row r="673" spans="8:8" x14ac:dyDescent="0.3">
      <c r="H673" s="7"/>
    </row>
    <row r="674" spans="8:8" x14ac:dyDescent="0.3">
      <c r="H674" s="7"/>
    </row>
    <row r="675" spans="8:8" x14ac:dyDescent="0.3">
      <c r="H675" s="7"/>
    </row>
    <row r="676" spans="8:8" x14ac:dyDescent="0.3">
      <c r="H676" s="7"/>
    </row>
    <row r="677" spans="8:8" x14ac:dyDescent="0.3">
      <c r="H677" s="7"/>
    </row>
    <row r="678" spans="8:8" x14ac:dyDescent="0.3">
      <c r="H678" s="7"/>
    </row>
    <row r="679" spans="8:8" x14ac:dyDescent="0.3">
      <c r="H679" s="7"/>
    </row>
    <row r="680" spans="8:8" x14ac:dyDescent="0.3">
      <c r="H680" s="7"/>
    </row>
    <row r="681" spans="8:8" x14ac:dyDescent="0.3">
      <c r="H681" s="7"/>
    </row>
    <row r="682" spans="8:8" x14ac:dyDescent="0.3">
      <c r="H682" s="7"/>
    </row>
    <row r="683" spans="8:8" x14ac:dyDescent="0.3">
      <c r="H683" s="7"/>
    </row>
    <row r="684" spans="8:8" x14ac:dyDescent="0.3">
      <c r="H684" s="7"/>
    </row>
    <row r="685" spans="8:8" x14ac:dyDescent="0.3">
      <c r="H685" s="7"/>
    </row>
    <row r="686" spans="8:8" x14ac:dyDescent="0.3">
      <c r="H686" s="7"/>
    </row>
    <row r="687" spans="8:8" x14ac:dyDescent="0.3">
      <c r="H687" s="7"/>
    </row>
    <row r="688" spans="8:8" x14ac:dyDescent="0.3">
      <c r="H688" s="7"/>
    </row>
    <row r="689" spans="8:8" x14ac:dyDescent="0.3">
      <c r="H689" s="7"/>
    </row>
    <row r="690" spans="8:8" x14ac:dyDescent="0.3">
      <c r="H690" s="7"/>
    </row>
    <row r="691" spans="8:8" x14ac:dyDescent="0.3">
      <c r="H691" s="7"/>
    </row>
    <row r="692" spans="8:8" x14ac:dyDescent="0.3">
      <c r="H692" s="7"/>
    </row>
    <row r="693" spans="8:8" x14ac:dyDescent="0.3">
      <c r="H693" s="7"/>
    </row>
    <row r="694" spans="8:8" x14ac:dyDescent="0.3">
      <c r="H694" s="7"/>
    </row>
    <row r="695" spans="8:8" x14ac:dyDescent="0.3">
      <c r="H695" s="7"/>
    </row>
    <row r="696" spans="8:8" x14ac:dyDescent="0.3">
      <c r="H696" s="7"/>
    </row>
    <row r="697" spans="8:8" x14ac:dyDescent="0.3">
      <c r="H697" s="7"/>
    </row>
    <row r="698" spans="8:8" x14ac:dyDescent="0.3">
      <c r="H698" s="7"/>
    </row>
    <row r="699" spans="8:8" x14ac:dyDescent="0.3">
      <c r="H699" s="7"/>
    </row>
    <row r="700" spans="8:8" x14ac:dyDescent="0.3">
      <c r="H700" s="7"/>
    </row>
    <row r="701" spans="8:8" x14ac:dyDescent="0.3">
      <c r="H701" s="7"/>
    </row>
    <row r="702" spans="8:8" x14ac:dyDescent="0.3">
      <c r="H702" s="7"/>
    </row>
    <row r="703" spans="8:8" x14ac:dyDescent="0.3">
      <c r="H703" s="7"/>
    </row>
    <row r="704" spans="8:8" x14ac:dyDescent="0.3">
      <c r="H704" s="7"/>
    </row>
    <row r="705" spans="8:8" x14ac:dyDescent="0.3">
      <c r="H705" s="7"/>
    </row>
    <row r="706" spans="8:8" x14ac:dyDescent="0.3">
      <c r="H706" s="7"/>
    </row>
    <row r="707" spans="8:8" x14ac:dyDescent="0.3">
      <c r="H707" s="7"/>
    </row>
    <row r="708" spans="8:8" x14ac:dyDescent="0.3">
      <c r="H708" s="7"/>
    </row>
    <row r="709" spans="8:8" x14ac:dyDescent="0.3">
      <c r="H709" s="7"/>
    </row>
    <row r="710" spans="8:8" x14ac:dyDescent="0.3">
      <c r="H710" s="7"/>
    </row>
    <row r="711" spans="8:8" x14ac:dyDescent="0.3">
      <c r="H711" s="7"/>
    </row>
    <row r="712" spans="8:8" x14ac:dyDescent="0.3">
      <c r="H712" s="7"/>
    </row>
    <row r="713" spans="8:8" x14ac:dyDescent="0.3">
      <c r="H713" s="7"/>
    </row>
    <row r="714" spans="8:8" x14ac:dyDescent="0.3">
      <c r="H714" s="7"/>
    </row>
    <row r="715" spans="8:8" x14ac:dyDescent="0.3">
      <c r="H715" s="7"/>
    </row>
    <row r="716" spans="8:8" x14ac:dyDescent="0.3">
      <c r="H716" s="7"/>
    </row>
    <row r="717" spans="8:8" x14ac:dyDescent="0.3">
      <c r="H717" s="7"/>
    </row>
    <row r="718" spans="8:8" x14ac:dyDescent="0.3">
      <c r="H718" s="7"/>
    </row>
    <row r="719" spans="8:8" x14ac:dyDescent="0.3">
      <c r="H719" s="7"/>
    </row>
    <row r="720" spans="8:8" x14ac:dyDescent="0.3">
      <c r="H720" s="7"/>
    </row>
    <row r="721" spans="8:8" x14ac:dyDescent="0.3">
      <c r="H721" s="7"/>
    </row>
    <row r="722" spans="8:8" x14ac:dyDescent="0.3">
      <c r="H722" s="7"/>
    </row>
    <row r="723" spans="8:8" x14ac:dyDescent="0.3">
      <c r="H723" s="7"/>
    </row>
    <row r="724" spans="8:8" x14ac:dyDescent="0.3">
      <c r="H724" s="7"/>
    </row>
    <row r="725" spans="8:8" x14ac:dyDescent="0.3">
      <c r="H725" s="7"/>
    </row>
    <row r="726" spans="8:8" x14ac:dyDescent="0.3">
      <c r="H726" s="7"/>
    </row>
    <row r="727" spans="8:8" x14ac:dyDescent="0.3">
      <c r="H727" s="7"/>
    </row>
    <row r="728" spans="8:8" x14ac:dyDescent="0.3">
      <c r="H728" s="7"/>
    </row>
    <row r="729" spans="8:8" x14ac:dyDescent="0.3">
      <c r="H729" s="7"/>
    </row>
    <row r="730" spans="8:8" x14ac:dyDescent="0.3">
      <c r="H730" s="7"/>
    </row>
    <row r="731" spans="8:8" x14ac:dyDescent="0.3">
      <c r="H731" s="7"/>
    </row>
    <row r="732" spans="8:8" x14ac:dyDescent="0.3">
      <c r="H732" s="7"/>
    </row>
    <row r="733" spans="8:8" x14ac:dyDescent="0.3">
      <c r="H733" s="7"/>
    </row>
    <row r="734" spans="8:8" x14ac:dyDescent="0.3">
      <c r="H734" s="7"/>
    </row>
    <row r="735" spans="8:8" x14ac:dyDescent="0.3">
      <c r="H735" s="7"/>
    </row>
    <row r="736" spans="8:8" x14ac:dyDescent="0.3">
      <c r="H736" s="7"/>
    </row>
    <row r="737" spans="8:8" x14ac:dyDescent="0.3">
      <c r="H737" s="7"/>
    </row>
    <row r="738" spans="8:8" x14ac:dyDescent="0.3">
      <c r="H738" s="7"/>
    </row>
    <row r="739" spans="8:8" x14ac:dyDescent="0.3">
      <c r="H739" s="7"/>
    </row>
    <row r="740" spans="8:8" x14ac:dyDescent="0.3">
      <c r="H740" s="7"/>
    </row>
    <row r="741" spans="8:8" x14ac:dyDescent="0.3">
      <c r="H741" s="7"/>
    </row>
    <row r="742" spans="8:8" x14ac:dyDescent="0.3">
      <c r="H742" s="7"/>
    </row>
    <row r="743" spans="8:8" x14ac:dyDescent="0.3">
      <c r="H743" s="7"/>
    </row>
    <row r="744" spans="8:8" x14ac:dyDescent="0.3">
      <c r="H744" s="7"/>
    </row>
    <row r="745" spans="8:8" x14ac:dyDescent="0.3">
      <c r="H745" s="7"/>
    </row>
    <row r="746" spans="8:8" x14ac:dyDescent="0.3">
      <c r="H746" s="7"/>
    </row>
    <row r="747" spans="8:8" x14ac:dyDescent="0.3">
      <c r="H747" s="7"/>
    </row>
    <row r="748" spans="8:8" x14ac:dyDescent="0.3">
      <c r="H748" s="7"/>
    </row>
    <row r="749" spans="8:8" x14ac:dyDescent="0.3">
      <c r="H749" s="7"/>
    </row>
    <row r="750" spans="8:8" x14ac:dyDescent="0.3">
      <c r="H750" s="7"/>
    </row>
    <row r="751" spans="8:8" x14ac:dyDescent="0.3">
      <c r="H751" s="7"/>
    </row>
    <row r="752" spans="8:8" x14ac:dyDescent="0.3">
      <c r="H752" s="7"/>
    </row>
    <row r="753" spans="8:8" x14ac:dyDescent="0.3">
      <c r="H753" s="7"/>
    </row>
    <row r="754" spans="8:8" x14ac:dyDescent="0.3">
      <c r="H754" s="7"/>
    </row>
    <row r="755" spans="8:8" x14ac:dyDescent="0.3">
      <c r="H755" s="7"/>
    </row>
    <row r="756" spans="8:8" x14ac:dyDescent="0.3">
      <c r="H756" s="7"/>
    </row>
    <row r="757" spans="8:8" x14ac:dyDescent="0.3">
      <c r="H757" s="7"/>
    </row>
    <row r="758" spans="8:8" x14ac:dyDescent="0.3">
      <c r="H758" s="7"/>
    </row>
    <row r="759" spans="8:8" x14ac:dyDescent="0.3">
      <c r="H759" s="7"/>
    </row>
    <row r="760" spans="8:8" x14ac:dyDescent="0.3">
      <c r="H760" s="7"/>
    </row>
    <row r="761" spans="8:8" x14ac:dyDescent="0.3">
      <c r="H761" s="7"/>
    </row>
    <row r="762" spans="8:8" x14ac:dyDescent="0.3">
      <c r="H762" s="7"/>
    </row>
    <row r="763" spans="8:8" x14ac:dyDescent="0.3">
      <c r="H763" s="7"/>
    </row>
    <row r="764" spans="8:8" x14ac:dyDescent="0.3">
      <c r="H764" s="7"/>
    </row>
    <row r="765" spans="8:8" x14ac:dyDescent="0.3">
      <c r="H765" s="7"/>
    </row>
    <row r="766" spans="8:8" x14ac:dyDescent="0.3">
      <c r="H766" s="7"/>
    </row>
    <row r="767" spans="8:8" x14ac:dyDescent="0.3">
      <c r="H767" s="7"/>
    </row>
    <row r="768" spans="8:8" x14ac:dyDescent="0.3">
      <c r="H768" s="7"/>
    </row>
    <row r="769" spans="8:8" x14ac:dyDescent="0.3">
      <c r="H769" s="7"/>
    </row>
    <row r="770" spans="8:8" x14ac:dyDescent="0.3">
      <c r="H770" s="7"/>
    </row>
    <row r="771" spans="8:8" x14ac:dyDescent="0.3">
      <c r="H771" s="7"/>
    </row>
    <row r="772" spans="8:8" x14ac:dyDescent="0.3">
      <c r="H772" s="7"/>
    </row>
    <row r="773" spans="8:8" x14ac:dyDescent="0.3">
      <c r="H773" s="7"/>
    </row>
    <row r="774" spans="8:8" x14ac:dyDescent="0.3">
      <c r="H774" s="7"/>
    </row>
    <row r="775" spans="8:8" x14ac:dyDescent="0.3">
      <c r="H775" s="7"/>
    </row>
    <row r="776" spans="8:8" x14ac:dyDescent="0.3">
      <c r="H776" s="7"/>
    </row>
    <row r="777" spans="8:8" x14ac:dyDescent="0.3">
      <c r="H777" s="7"/>
    </row>
    <row r="778" spans="8:8" x14ac:dyDescent="0.3">
      <c r="H778" s="7"/>
    </row>
    <row r="779" spans="8:8" x14ac:dyDescent="0.3">
      <c r="H779" s="7"/>
    </row>
    <row r="780" spans="8:8" x14ac:dyDescent="0.3">
      <c r="H780" s="7"/>
    </row>
    <row r="781" spans="8:8" x14ac:dyDescent="0.3">
      <c r="H781" s="7"/>
    </row>
    <row r="782" spans="8:8" x14ac:dyDescent="0.3">
      <c r="H782" s="7"/>
    </row>
    <row r="783" spans="8:8" x14ac:dyDescent="0.3">
      <c r="H783" s="7"/>
    </row>
    <row r="784" spans="8:8" x14ac:dyDescent="0.3">
      <c r="H784" s="7"/>
    </row>
    <row r="785" spans="8:8" x14ac:dyDescent="0.3">
      <c r="H785" s="7"/>
    </row>
    <row r="786" spans="8:8" x14ac:dyDescent="0.3">
      <c r="H786" s="7"/>
    </row>
    <row r="787" spans="8:8" x14ac:dyDescent="0.3">
      <c r="H787" s="7"/>
    </row>
    <row r="788" spans="8:8" x14ac:dyDescent="0.3">
      <c r="H788" s="7"/>
    </row>
    <row r="789" spans="8:8" x14ac:dyDescent="0.3">
      <c r="H789" s="7"/>
    </row>
    <row r="790" spans="8:8" x14ac:dyDescent="0.3">
      <c r="H790" s="7"/>
    </row>
    <row r="791" spans="8:8" x14ac:dyDescent="0.3">
      <c r="H791" s="7"/>
    </row>
    <row r="792" spans="8:8" x14ac:dyDescent="0.3">
      <c r="H792" s="7"/>
    </row>
    <row r="793" spans="8:8" x14ac:dyDescent="0.3">
      <c r="H793" s="7"/>
    </row>
    <row r="794" spans="8:8" x14ac:dyDescent="0.3">
      <c r="H794" s="7"/>
    </row>
    <row r="795" spans="8:8" x14ac:dyDescent="0.3">
      <c r="H795" s="7"/>
    </row>
    <row r="796" spans="8:8" x14ac:dyDescent="0.3">
      <c r="H796" s="7"/>
    </row>
    <row r="797" spans="8:8" x14ac:dyDescent="0.3">
      <c r="H797" s="7"/>
    </row>
    <row r="798" spans="8:8" x14ac:dyDescent="0.3">
      <c r="H798" s="7"/>
    </row>
    <row r="799" spans="8:8" x14ac:dyDescent="0.3">
      <c r="H799" s="7"/>
    </row>
    <row r="800" spans="8:8" x14ac:dyDescent="0.3">
      <c r="H800" s="7"/>
    </row>
    <row r="801" spans="8:8" x14ac:dyDescent="0.3">
      <c r="H801" s="7"/>
    </row>
    <row r="802" spans="8:8" x14ac:dyDescent="0.3">
      <c r="H802" s="7"/>
    </row>
    <row r="803" spans="8:8" x14ac:dyDescent="0.3">
      <c r="H803" s="7"/>
    </row>
    <row r="804" spans="8:8" x14ac:dyDescent="0.3">
      <c r="H804" s="7"/>
    </row>
    <row r="805" spans="8:8" x14ac:dyDescent="0.3">
      <c r="H805" s="7"/>
    </row>
    <row r="806" spans="8:8" x14ac:dyDescent="0.3">
      <c r="H806" s="7"/>
    </row>
    <row r="807" spans="8:8" x14ac:dyDescent="0.3">
      <c r="H807" s="7"/>
    </row>
    <row r="808" spans="8:8" x14ac:dyDescent="0.3">
      <c r="H808" s="7"/>
    </row>
    <row r="809" spans="8:8" x14ac:dyDescent="0.3">
      <c r="H809" s="7"/>
    </row>
    <row r="810" spans="8:8" x14ac:dyDescent="0.3">
      <c r="H810" s="7"/>
    </row>
    <row r="811" spans="8:8" x14ac:dyDescent="0.3">
      <c r="H811" s="7"/>
    </row>
    <row r="812" spans="8:8" x14ac:dyDescent="0.3">
      <c r="H812" s="7"/>
    </row>
    <row r="813" spans="8:8" x14ac:dyDescent="0.3">
      <c r="H813" s="7"/>
    </row>
    <row r="814" spans="8:8" x14ac:dyDescent="0.3">
      <c r="H814" s="7"/>
    </row>
    <row r="815" spans="8:8" x14ac:dyDescent="0.3">
      <c r="H815" s="7"/>
    </row>
    <row r="816" spans="8:8" x14ac:dyDescent="0.3">
      <c r="H816" s="7"/>
    </row>
    <row r="817" spans="8:8" x14ac:dyDescent="0.3">
      <c r="H817" s="7"/>
    </row>
    <row r="818" spans="8:8" x14ac:dyDescent="0.3">
      <c r="H818" s="7"/>
    </row>
    <row r="819" spans="8:8" x14ac:dyDescent="0.3">
      <c r="H819" s="7"/>
    </row>
    <row r="820" spans="8:8" x14ac:dyDescent="0.3">
      <c r="H820" s="7"/>
    </row>
    <row r="821" spans="8:8" x14ac:dyDescent="0.3">
      <c r="H821" s="7"/>
    </row>
    <row r="822" spans="8:8" x14ac:dyDescent="0.3">
      <c r="H822" s="7"/>
    </row>
    <row r="823" spans="8:8" x14ac:dyDescent="0.3">
      <c r="H823" s="7"/>
    </row>
    <row r="824" spans="8:8" x14ac:dyDescent="0.3">
      <c r="H824" s="7"/>
    </row>
    <row r="825" spans="8:8" x14ac:dyDescent="0.3">
      <c r="H825" s="7"/>
    </row>
    <row r="826" spans="8:8" x14ac:dyDescent="0.3">
      <c r="H826" s="7"/>
    </row>
    <row r="827" spans="8:8" x14ac:dyDescent="0.3">
      <c r="H827" s="7"/>
    </row>
    <row r="828" spans="8:8" x14ac:dyDescent="0.3">
      <c r="H828" s="7"/>
    </row>
    <row r="829" spans="8:8" x14ac:dyDescent="0.3">
      <c r="H829" s="7"/>
    </row>
    <row r="830" spans="8:8" x14ac:dyDescent="0.3">
      <c r="H830" s="7"/>
    </row>
    <row r="831" spans="8:8" x14ac:dyDescent="0.3">
      <c r="H831" s="7"/>
    </row>
    <row r="832" spans="8:8" x14ac:dyDescent="0.3">
      <c r="H832" s="7"/>
    </row>
    <row r="833" spans="8:8" x14ac:dyDescent="0.3">
      <c r="H833" s="7"/>
    </row>
    <row r="834" spans="8:8" x14ac:dyDescent="0.3">
      <c r="H834" s="7"/>
    </row>
    <row r="835" spans="8:8" x14ac:dyDescent="0.3">
      <c r="H835" s="7"/>
    </row>
    <row r="836" spans="8:8" x14ac:dyDescent="0.3">
      <c r="H836" s="7"/>
    </row>
    <row r="837" spans="8:8" x14ac:dyDescent="0.3">
      <c r="H837" s="7"/>
    </row>
    <row r="838" spans="8:8" x14ac:dyDescent="0.3">
      <c r="H838" s="7"/>
    </row>
    <row r="839" spans="8:8" x14ac:dyDescent="0.3">
      <c r="H839" s="7"/>
    </row>
    <row r="840" spans="8:8" x14ac:dyDescent="0.3">
      <c r="H840" s="7"/>
    </row>
    <row r="841" spans="8:8" x14ac:dyDescent="0.3">
      <c r="H841" s="7"/>
    </row>
    <row r="842" spans="8:8" x14ac:dyDescent="0.3">
      <c r="H842" s="7"/>
    </row>
    <row r="843" spans="8:8" x14ac:dyDescent="0.3">
      <c r="H843" s="7"/>
    </row>
    <row r="844" spans="8:8" x14ac:dyDescent="0.3">
      <c r="H844" s="7"/>
    </row>
    <row r="845" spans="8:8" x14ac:dyDescent="0.3">
      <c r="H845" s="7"/>
    </row>
    <row r="846" spans="8:8" x14ac:dyDescent="0.3">
      <c r="H846" s="7"/>
    </row>
    <row r="847" spans="8:8" x14ac:dyDescent="0.3">
      <c r="H847" s="7"/>
    </row>
    <row r="848" spans="8:8" x14ac:dyDescent="0.3">
      <c r="H848" s="7"/>
    </row>
    <row r="849" spans="8:8" x14ac:dyDescent="0.3">
      <c r="H849" s="7"/>
    </row>
    <row r="850" spans="8:8" x14ac:dyDescent="0.3">
      <c r="H850" s="7"/>
    </row>
    <row r="851" spans="8:8" x14ac:dyDescent="0.3">
      <c r="H851" s="7"/>
    </row>
    <row r="852" spans="8:8" x14ac:dyDescent="0.3">
      <c r="H852" s="7"/>
    </row>
    <row r="853" spans="8:8" x14ac:dyDescent="0.3">
      <c r="H853" s="7"/>
    </row>
    <row r="854" spans="8:8" x14ac:dyDescent="0.3">
      <c r="H854" s="7"/>
    </row>
    <row r="855" spans="8:8" x14ac:dyDescent="0.3">
      <c r="H855" s="7"/>
    </row>
    <row r="856" spans="8:8" x14ac:dyDescent="0.3">
      <c r="H856" s="7"/>
    </row>
    <row r="857" spans="8:8" x14ac:dyDescent="0.3">
      <c r="H857" s="7"/>
    </row>
    <row r="858" spans="8:8" x14ac:dyDescent="0.3">
      <c r="H858" s="7"/>
    </row>
    <row r="859" spans="8:8" x14ac:dyDescent="0.3">
      <c r="H859" s="7"/>
    </row>
    <row r="860" spans="8:8" x14ac:dyDescent="0.3">
      <c r="H860" s="7"/>
    </row>
    <row r="861" spans="8:8" x14ac:dyDescent="0.3">
      <c r="H861" s="7"/>
    </row>
    <row r="862" spans="8:8" x14ac:dyDescent="0.3">
      <c r="H862" s="7"/>
    </row>
    <row r="863" spans="8:8" x14ac:dyDescent="0.3">
      <c r="H863" s="7"/>
    </row>
    <row r="864" spans="8:8" x14ac:dyDescent="0.3">
      <c r="H864" s="7"/>
    </row>
    <row r="865" spans="8:8" x14ac:dyDescent="0.3">
      <c r="H865" s="7"/>
    </row>
    <row r="866" spans="8:8" x14ac:dyDescent="0.3">
      <c r="H866" s="7"/>
    </row>
    <row r="867" spans="8:8" x14ac:dyDescent="0.3">
      <c r="H867" s="7"/>
    </row>
    <row r="868" spans="8:8" x14ac:dyDescent="0.3">
      <c r="H868" s="7"/>
    </row>
    <row r="869" spans="8:8" x14ac:dyDescent="0.3">
      <c r="H869" s="7"/>
    </row>
    <row r="870" spans="8:8" x14ac:dyDescent="0.3">
      <c r="H870" s="7"/>
    </row>
    <row r="871" spans="8:8" x14ac:dyDescent="0.3">
      <c r="H871" s="7"/>
    </row>
    <row r="872" spans="8:8" x14ac:dyDescent="0.3">
      <c r="H872" s="7"/>
    </row>
    <row r="873" spans="8:8" x14ac:dyDescent="0.3">
      <c r="H873" s="7"/>
    </row>
    <row r="874" spans="8:8" x14ac:dyDescent="0.3">
      <c r="H874" s="7"/>
    </row>
    <row r="875" spans="8:8" x14ac:dyDescent="0.3">
      <c r="H875" s="7"/>
    </row>
    <row r="876" spans="8:8" x14ac:dyDescent="0.3">
      <c r="H876" s="7"/>
    </row>
    <row r="877" spans="8:8" x14ac:dyDescent="0.3">
      <c r="H877" s="7"/>
    </row>
    <row r="878" spans="8:8" x14ac:dyDescent="0.3">
      <c r="H878" s="7"/>
    </row>
    <row r="879" spans="8:8" x14ac:dyDescent="0.3">
      <c r="H879" s="7"/>
    </row>
    <row r="880" spans="8:8" x14ac:dyDescent="0.3">
      <c r="H880" s="7"/>
    </row>
    <row r="881" spans="8:8" x14ac:dyDescent="0.3">
      <c r="H881" s="7"/>
    </row>
    <row r="882" spans="8:8" x14ac:dyDescent="0.3">
      <c r="H882" s="7"/>
    </row>
    <row r="883" spans="8:8" x14ac:dyDescent="0.3">
      <c r="H883" s="7"/>
    </row>
    <row r="884" spans="8:8" x14ac:dyDescent="0.3">
      <c r="H884" s="7"/>
    </row>
    <row r="885" spans="8:8" x14ac:dyDescent="0.3">
      <c r="H885" s="7"/>
    </row>
    <row r="886" spans="8:8" x14ac:dyDescent="0.3">
      <c r="H886" s="7"/>
    </row>
    <row r="887" spans="8:8" x14ac:dyDescent="0.3">
      <c r="H887" s="7"/>
    </row>
    <row r="888" spans="8:8" x14ac:dyDescent="0.3">
      <c r="H888" s="7"/>
    </row>
    <row r="889" spans="8:8" x14ac:dyDescent="0.3">
      <c r="H889" s="7"/>
    </row>
    <row r="890" spans="8:8" x14ac:dyDescent="0.3">
      <c r="H890" s="7"/>
    </row>
    <row r="891" spans="8:8" x14ac:dyDescent="0.3">
      <c r="H891" s="7"/>
    </row>
    <row r="892" spans="8:8" x14ac:dyDescent="0.3">
      <c r="H892" s="7"/>
    </row>
    <row r="893" spans="8:8" x14ac:dyDescent="0.3">
      <c r="H893" s="7"/>
    </row>
    <row r="894" spans="8:8" x14ac:dyDescent="0.3">
      <c r="H894" s="7"/>
    </row>
    <row r="895" spans="8:8" x14ac:dyDescent="0.3">
      <c r="H895" s="7"/>
    </row>
    <row r="896" spans="8:8" x14ac:dyDescent="0.3">
      <c r="H896" s="7"/>
    </row>
    <row r="897" spans="8:8" x14ac:dyDescent="0.3">
      <c r="H897" s="7"/>
    </row>
    <row r="898" spans="8:8" x14ac:dyDescent="0.3">
      <c r="H898" s="7"/>
    </row>
    <row r="899" spans="8:8" x14ac:dyDescent="0.3">
      <c r="H899" s="7"/>
    </row>
    <row r="900" spans="8:8" x14ac:dyDescent="0.3">
      <c r="H900" s="7"/>
    </row>
    <row r="901" spans="8:8" x14ac:dyDescent="0.3">
      <c r="H901" s="7"/>
    </row>
    <row r="902" spans="8:8" x14ac:dyDescent="0.3">
      <c r="H902" s="7"/>
    </row>
    <row r="903" spans="8:8" x14ac:dyDescent="0.3">
      <c r="H903" s="7"/>
    </row>
    <row r="904" spans="8:8" x14ac:dyDescent="0.3">
      <c r="H904" s="7"/>
    </row>
    <row r="905" spans="8:8" x14ac:dyDescent="0.3">
      <c r="H905" s="7"/>
    </row>
    <row r="906" spans="8:8" x14ac:dyDescent="0.3">
      <c r="H906" s="7"/>
    </row>
    <row r="907" spans="8:8" x14ac:dyDescent="0.3">
      <c r="H907" s="7"/>
    </row>
    <row r="908" spans="8:8" x14ac:dyDescent="0.3">
      <c r="H908" s="7"/>
    </row>
    <row r="909" spans="8:8" x14ac:dyDescent="0.3">
      <c r="H909" s="7"/>
    </row>
    <row r="910" spans="8:8" x14ac:dyDescent="0.3">
      <c r="H910" s="7"/>
    </row>
    <row r="911" spans="8:8" x14ac:dyDescent="0.3">
      <c r="H911" s="7"/>
    </row>
    <row r="912" spans="8:8" x14ac:dyDescent="0.3">
      <c r="H912" s="7"/>
    </row>
    <row r="913" spans="8:8" x14ac:dyDescent="0.3">
      <c r="H913" s="7"/>
    </row>
    <row r="914" spans="8:8" x14ac:dyDescent="0.3">
      <c r="H914" s="7"/>
    </row>
    <row r="915" spans="8:8" x14ac:dyDescent="0.3">
      <c r="H915" s="7"/>
    </row>
    <row r="916" spans="8:8" x14ac:dyDescent="0.3">
      <c r="H916" s="7"/>
    </row>
    <row r="917" spans="8:8" x14ac:dyDescent="0.3">
      <c r="H917" s="7"/>
    </row>
    <row r="918" spans="8:8" x14ac:dyDescent="0.3">
      <c r="H918" s="7"/>
    </row>
    <row r="919" spans="8:8" x14ac:dyDescent="0.3">
      <c r="H919" s="7"/>
    </row>
    <row r="920" spans="8:8" x14ac:dyDescent="0.3">
      <c r="H920" s="7"/>
    </row>
    <row r="921" spans="8:8" x14ac:dyDescent="0.3">
      <c r="H921" s="7"/>
    </row>
    <row r="922" spans="8:8" x14ac:dyDescent="0.3">
      <c r="H922" s="7"/>
    </row>
    <row r="923" spans="8:8" x14ac:dyDescent="0.3">
      <c r="H923" s="7"/>
    </row>
    <row r="924" spans="8:8" x14ac:dyDescent="0.3">
      <c r="H924" s="7"/>
    </row>
    <row r="925" spans="8:8" x14ac:dyDescent="0.3">
      <c r="H925" s="7"/>
    </row>
    <row r="926" spans="8:8" x14ac:dyDescent="0.3">
      <c r="H926" s="7"/>
    </row>
    <row r="927" spans="8:8" x14ac:dyDescent="0.3">
      <c r="H927" s="7"/>
    </row>
    <row r="928" spans="8:8" x14ac:dyDescent="0.3">
      <c r="H928" s="7"/>
    </row>
    <row r="929" spans="8:8" x14ac:dyDescent="0.3">
      <c r="H929" s="7"/>
    </row>
    <row r="930" spans="8:8" x14ac:dyDescent="0.3">
      <c r="H930" s="7"/>
    </row>
    <row r="931" spans="8:8" x14ac:dyDescent="0.3">
      <c r="H931" s="7"/>
    </row>
    <row r="932" spans="8:8" x14ac:dyDescent="0.3">
      <c r="H932" s="7"/>
    </row>
    <row r="933" spans="8:8" x14ac:dyDescent="0.3">
      <c r="H933" s="7"/>
    </row>
    <row r="934" spans="8:8" x14ac:dyDescent="0.3">
      <c r="H934" s="7"/>
    </row>
    <row r="935" spans="8:8" x14ac:dyDescent="0.3">
      <c r="H935" s="7"/>
    </row>
    <row r="936" spans="8:8" x14ac:dyDescent="0.3">
      <c r="H936" s="7"/>
    </row>
    <row r="937" spans="8:8" x14ac:dyDescent="0.3">
      <c r="H937" s="7"/>
    </row>
    <row r="938" spans="8:8" x14ac:dyDescent="0.3">
      <c r="H938" s="7"/>
    </row>
    <row r="939" spans="8:8" x14ac:dyDescent="0.3">
      <c r="H939" s="7"/>
    </row>
    <row r="940" spans="8:8" x14ac:dyDescent="0.3">
      <c r="H940" s="7"/>
    </row>
    <row r="941" spans="8:8" x14ac:dyDescent="0.3">
      <c r="H941" s="7"/>
    </row>
    <row r="942" spans="8:8" x14ac:dyDescent="0.3">
      <c r="H942" s="7"/>
    </row>
    <row r="943" spans="8:8" x14ac:dyDescent="0.3">
      <c r="H943" s="7"/>
    </row>
    <row r="944" spans="8:8" x14ac:dyDescent="0.3">
      <c r="H944" s="7"/>
    </row>
    <row r="945" spans="8:8" x14ac:dyDescent="0.3">
      <c r="H945" s="7"/>
    </row>
    <row r="946" spans="8:8" x14ac:dyDescent="0.3">
      <c r="H946" s="7"/>
    </row>
    <row r="947" spans="8:8" x14ac:dyDescent="0.3">
      <c r="H947" s="7"/>
    </row>
    <row r="948" spans="8:8" x14ac:dyDescent="0.3">
      <c r="H948" s="7"/>
    </row>
    <row r="949" spans="8:8" x14ac:dyDescent="0.3">
      <c r="H949" s="7"/>
    </row>
    <row r="950" spans="8:8" x14ac:dyDescent="0.3">
      <c r="H950" s="7"/>
    </row>
    <row r="951" spans="8:8" x14ac:dyDescent="0.3">
      <c r="H951" s="7"/>
    </row>
    <row r="952" spans="8:8" x14ac:dyDescent="0.3">
      <c r="H952" s="7"/>
    </row>
    <row r="953" spans="8:8" x14ac:dyDescent="0.3">
      <c r="H953" s="7"/>
    </row>
    <row r="954" spans="8:8" x14ac:dyDescent="0.3">
      <c r="H954" s="7"/>
    </row>
    <row r="955" spans="8:8" x14ac:dyDescent="0.3">
      <c r="H955" s="7"/>
    </row>
    <row r="956" spans="8:8" x14ac:dyDescent="0.3">
      <c r="H956" s="7"/>
    </row>
    <row r="957" spans="8:8" x14ac:dyDescent="0.3">
      <c r="H957" s="7"/>
    </row>
    <row r="958" spans="8:8" x14ac:dyDescent="0.3">
      <c r="H958" s="7"/>
    </row>
    <row r="959" spans="8:8" x14ac:dyDescent="0.3">
      <c r="H959" s="7"/>
    </row>
    <row r="960" spans="8:8" x14ac:dyDescent="0.3">
      <c r="H960" s="7"/>
    </row>
    <row r="961" spans="8:8" x14ac:dyDescent="0.3">
      <c r="H961" s="7"/>
    </row>
    <row r="962" spans="8:8" x14ac:dyDescent="0.3">
      <c r="H962" s="7"/>
    </row>
    <row r="963" spans="8:8" x14ac:dyDescent="0.3">
      <c r="H963" s="7"/>
    </row>
    <row r="964" spans="8:8" x14ac:dyDescent="0.3">
      <c r="H964" s="7"/>
    </row>
    <row r="965" spans="8:8" x14ac:dyDescent="0.3">
      <c r="H965" s="7"/>
    </row>
    <row r="966" spans="8:8" x14ac:dyDescent="0.3">
      <c r="H966" s="7"/>
    </row>
    <row r="967" spans="8:8" x14ac:dyDescent="0.3">
      <c r="H967" s="7"/>
    </row>
    <row r="968" spans="8:8" x14ac:dyDescent="0.3">
      <c r="H968" s="7"/>
    </row>
    <row r="969" spans="8:8" x14ac:dyDescent="0.3">
      <c r="H969" s="7"/>
    </row>
    <row r="970" spans="8:8" x14ac:dyDescent="0.3">
      <c r="H970" s="7"/>
    </row>
    <row r="971" spans="8:8" x14ac:dyDescent="0.3">
      <c r="H971" s="7"/>
    </row>
    <row r="972" spans="8:8" x14ac:dyDescent="0.3">
      <c r="H972" s="7"/>
    </row>
    <row r="973" spans="8:8" x14ac:dyDescent="0.3">
      <c r="H973" s="7"/>
    </row>
    <row r="974" spans="8:8" x14ac:dyDescent="0.3">
      <c r="H974" s="7"/>
    </row>
    <row r="975" spans="8:8" x14ac:dyDescent="0.3">
      <c r="H975" s="7"/>
    </row>
    <row r="976" spans="8:8" x14ac:dyDescent="0.3">
      <c r="H976" s="7"/>
    </row>
    <row r="977" spans="8:8" x14ac:dyDescent="0.3">
      <c r="H977" s="7"/>
    </row>
    <row r="978" spans="8:8" x14ac:dyDescent="0.3">
      <c r="H978" s="7"/>
    </row>
    <row r="979" spans="8:8" x14ac:dyDescent="0.3">
      <c r="H979" s="7"/>
    </row>
    <row r="980" spans="8:8" x14ac:dyDescent="0.3">
      <c r="H980" s="7"/>
    </row>
    <row r="981" spans="8:8" x14ac:dyDescent="0.3">
      <c r="H981" s="7"/>
    </row>
    <row r="982" spans="8:8" x14ac:dyDescent="0.3">
      <c r="H982" s="7"/>
    </row>
    <row r="983" spans="8:8" x14ac:dyDescent="0.3">
      <c r="H983" s="7"/>
    </row>
    <row r="984" spans="8:8" x14ac:dyDescent="0.3">
      <c r="H984" s="7"/>
    </row>
    <row r="985" spans="8:8" x14ac:dyDescent="0.3">
      <c r="H985" s="7"/>
    </row>
    <row r="986" spans="8:8" x14ac:dyDescent="0.3">
      <c r="H986" s="7"/>
    </row>
    <row r="987" spans="8:8" x14ac:dyDescent="0.3">
      <c r="H987" s="7"/>
    </row>
  </sheetData>
  <autoFilter ref="A2:T581" xr:uid="{00000000-0001-0000-0400-000000000000}">
    <filterColumn colId="5">
      <customFilters>
        <customFilter operator="notEqual" val=" "/>
      </customFilters>
    </filterColumn>
  </autoFilter>
  <mergeCells count="1">
    <mergeCell ref="A1:D1"/>
  </mergeCells>
  <pageMargins left="0.511811024" right="0.511811024" top="0.78740157499999996" bottom="0.78740157499999996" header="0.31496062000000002" footer="0.31496062000000002"/>
  <pageSetup paperSize="9" scale="6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dimension ref="A1:X660"/>
  <sheetViews>
    <sheetView view="pageBreakPreview" zoomScaleNormal="100" zoomScaleSheetLayoutView="100" workbookViewId="0">
      <pane ySplit="2" topLeftCell="A525" activePane="bottomLeft" state="frozen"/>
      <selection activeCell="A66" sqref="A66"/>
      <selection pane="bottomLeft" activeCell="A66" sqref="A66"/>
    </sheetView>
  </sheetViews>
  <sheetFormatPr defaultColWidth="4.5546875" defaultRowHeight="14.4" x14ac:dyDescent="0.3"/>
  <cols>
    <col min="1" max="1" width="15.88671875" style="84" bestFit="1" customWidth="1"/>
    <col min="2" max="2" width="70.44140625" style="88" customWidth="1"/>
    <col min="3" max="3" width="9.109375" style="84" bestFit="1" customWidth="1"/>
    <col min="4" max="4" width="15.109375" style="89" bestFit="1" customWidth="1"/>
    <col min="5" max="5" width="14" style="10" bestFit="1" customWidth="1"/>
    <col min="6" max="6" width="4.5546875" style="10"/>
    <col min="7" max="7" width="6" style="10" bestFit="1" customWidth="1"/>
    <col min="8" max="8" width="11.5546875" style="10" bestFit="1" customWidth="1"/>
    <col min="9" max="9" width="9.5546875" style="10" bestFit="1" customWidth="1"/>
    <col min="10" max="10" width="7.77734375" style="10" customWidth="1"/>
    <col min="11" max="11" width="8.44140625" style="10" bestFit="1" customWidth="1"/>
    <col min="12" max="12" width="5" style="10" bestFit="1" customWidth="1"/>
    <col min="13" max="13" width="14.33203125" style="10" bestFit="1" customWidth="1"/>
    <col min="14" max="14" width="8.33203125" style="10" customWidth="1"/>
    <col min="15" max="15" width="14" style="10" bestFit="1" customWidth="1"/>
    <col min="16" max="16" width="12.88671875" style="10" bestFit="1" customWidth="1"/>
    <col min="17" max="17" width="9.33203125" style="10" customWidth="1"/>
    <col min="18" max="19" width="4.5546875" style="10"/>
    <col min="20" max="20" width="9.44140625" style="10" bestFit="1" customWidth="1"/>
    <col min="21" max="21" width="6.33203125" style="10" customWidth="1"/>
    <col min="22" max="22" width="10" style="10" bestFit="1" customWidth="1"/>
    <col min="23" max="23" width="4.5546875" style="10"/>
    <col min="24" max="24" width="10.109375" style="10" bestFit="1" customWidth="1"/>
    <col min="25" max="25" width="9.44140625" style="10" bestFit="1" customWidth="1"/>
    <col min="26" max="26" width="9" style="10" bestFit="1" customWidth="1"/>
    <col min="27" max="27" width="4.5546875" style="10"/>
    <col min="28" max="28" width="8.109375" style="10" bestFit="1" customWidth="1"/>
    <col min="29" max="29" width="11.33203125" style="10" bestFit="1" customWidth="1"/>
    <col min="30" max="30" width="11.5546875" style="10" bestFit="1" customWidth="1"/>
    <col min="31" max="31" width="6.33203125" style="10" customWidth="1"/>
    <col min="32" max="41" width="6.6640625" style="10" customWidth="1"/>
    <col min="42" max="50" width="4.5546875" style="10"/>
    <col min="51" max="51" width="7.6640625" style="10" customWidth="1"/>
    <col min="52" max="53" width="4.5546875" style="10"/>
    <col min="54" max="54" width="9" style="10" customWidth="1"/>
    <col min="55" max="16384" width="4.5546875" style="10"/>
  </cols>
  <sheetData>
    <row r="1" spans="1:24" ht="21" x14ac:dyDescent="0.3">
      <c r="A1" s="586" t="s">
        <v>85</v>
      </c>
      <c r="B1" s="586"/>
      <c r="C1" s="586"/>
      <c r="D1" s="586"/>
      <c r="F1" s="50"/>
      <c r="G1" s="50"/>
      <c r="H1" s="63">
        <v>1</v>
      </c>
      <c r="I1" s="7"/>
      <c r="J1" s="75">
        <v>0</v>
      </c>
      <c r="M1" s="100">
        <v>1</v>
      </c>
      <c r="Q1" s="75"/>
      <c r="U1" s="75"/>
    </row>
    <row r="2" spans="1:24" s="84" customFormat="1" ht="15.6" hidden="1" x14ac:dyDescent="0.3">
      <c r="A2" s="81" t="s">
        <v>86</v>
      </c>
      <c r="B2" s="82" t="s">
        <v>1</v>
      </c>
      <c r="C2" s="83" t="s">
        <v>75</v>
      </c>
      <c r="D2" s="8" t="s">
        <v>87</v>
      </c>
      <c r="E2" s="84" t="s">
        <v>46</v>
      </c>
      <c r="H2" s="84" t="s">
        <v>1532</v>
      </c>
      <c r="M2" s="100">
        <v>0.1898</v>
      </c>
      <c r="V2" s="85"/>
      <c r="X2" s="85"/>
    </row>
    <row r="3" spans="1:24" ht="19.2" hidden="1" x14ac:dyDescent="0.3">
      <c r="A3" s="123">
        <v>40001</v>
      </c>
      <c r="B3" s="123" t="s">
        <v>645</v>
      </c>
      <c r="C3" s="124" t="s">
        <v>560</v>
      </c>
      <c r="D3" s="126">
        <f>TRUNC(E3*$H$1,3)</f>
        <v>0.68</v>
      </c>
      <c r="E3" s="126">
        <v>0.68</v>
      </c>
      <c r="G3" s="10" t="s">
        <v>1538</v>
      </c>
      <c r="I3" s="11"/>
    </row>
    <row r="4" spans="1:24" hidden="1" x14ac:dyDescent="0.3">
      <c r="A4" s="123">
        <v>40003</v>
      </c>
      <c r="B4" s="123" t="s">
        <v>658</v>
      </c>
      <c r="C4" s="124" t="s">
        <v>584</v>
      </c>
      <c r="D4" s="126">
        <f t="shared" ref="D4:D67" si="0">TRUNC(E4*$H$1,3)</f>
        <v>51.01</v>
      </c>
      <c r="E4" s="127">
        <v>51.01</v>
      </c>
    </row>
    <row r="5" spans="1:24" hidden="1" x14ac:dyDescent="0.3">
      <c r="A5" s="123">
        <v>40004</v>
      </c>
      <c r="B5" s="123" t="s">
        <v>659</v>
      </c>
      <c r="C5" s="124" t="s">
        <v>584</v>
      </c>
      <c r="D5" s="126">
        <f t="shared" si="0"/>
        <v>127.52</v>
      </c>
      <c r="E5" s="128">
        <v>127.52</v>
      </c>
    </row>
    <row r="6" spans="1:24" hidden="1" x14ac:dyDescent="0.3">
      <c r="A6" s="123">
        <v>40005</v>
      </c>
      <c r="B6" s="123" t="s">
        <v>10</v>
      </c>
      <c r="C6" s="124" t="s">
        <v>561</v>
      </c>
      <c r="D6" s="126">
        <f t="shared" si="0"/>
        <v>3.26</v>
      </c>
      <c r="E6" s="126">
        <v>3.26</v>
      </c>
      <c r="G6" s="10" t="s">
        <v>1538</v>
      </c>
    </row>
    <row r="7" spans="1:24" hidden="1" x14ac:dyDescent="0.3">
      <c r="A7" s="123">
        <v>40006</v>
      </c>
      <c r="B7" s="123" t="s">
        <v>13</v>
      </c>
      <c r="C7" s="124" t="s">
        <v>562</v>
      </c>
      <c r="D7" s="126">
        <f t="shared" si="0"/>
        <v>2.86</v>
      </c>
      <c r="E7" s="126">
        <v>2.86</v>
      </c>
      <c r="G7" s="10" t="s">
        <v>1538</v>
      </c>
    </row>
    <row r="8" spans="1:24" hidden="1" x14ac:dyDescent="0.3">
      <c r="A8" s="123">
        <v>40010</v>
      </c>
      <c r="B8" s="123" t="s">
        <v>244</v>
      </c>
      <c r="C8" s="124" t="s">
        <v>561</v>
      </c>
      <c r="D8" s="126">
        <f t="shared" si="0"/>
        <v>3.72</v>
      </c>
      <c r="E8" s="126">
        <v>3.72</v>
      </c>
    </row>
    <row r="9" spans="1:24" hidden="1" x14ac:dyDescent="0.3">
      <c r="A9" s="123">
        <v>40011</v>
      </c>
      <c r="B9" s="123" t="s">
        <v>245</v>
      </c>
      <c r="C9" s="124" t="s">
        <v>561</v>
      </c>
      <c r="D9" s="126">
        <f t="shared" si="0"/>
        <v>8.6199999999999992</v>
      </c>
      <c r="E9" s="126">
        <v>8.6199999999999992</v>
      </c>
    </row>
    <row r="10" spans="1:24" hidden="1" x14ac:dyDescent="0.3">
      <c r="A10" s="123">
        <v>40012</v>
      </c>
      <c r="B10" s="123" t="s">
        <v>246</v>
      </c>
      <c r="C10" s="124" t="s">
        <v>561</v>
      </c>
      <c r="D10" s="126">
        <f t="shared" si="0"/>
        <v>44.12</v>
      </c>
      <c r="E10" s="127">
        <v>44.12</v>
      </c>
    </row>
    <row r="11" spans="1:24" hidden="1" x14ac:dyDescent="0.3">
      <c r="A11" s="123">
        <v>40015</v>
      </c>
      <c r="B11" s="123" t="s">
        <v>247</v>
      </c>
      <c r="C11" s="124" t="s">
        <v>561</v>
      </c>
      <c r="D11" s="126">
        <f t="shared" si="0"/>
        <v>9.23</v>
      </c>
      <c r="E11" s="126">
        <v>9.23</v>
      </c>
    </row>
    <row r="12" spans="1:24" hidden="1" x14ac:dyDescent="0.3">
      <c r="A12" s="123">
        <v>40016</v>
      </c>
      <c r="B12" s="123" t="s">
        <v>248</v>
      </c>
      <c r="C12" s="124" t="s">
        <v>561</v>
      </c>
      <c r="D12" s="126">
        <f t="shared" si="0"/>
        <v>10.67</v>
      </c>
      <c r="E12" s="127">
        <v>10.67</v>
      </c>
    </row>
    <row r="13" spans="1:24" hidden="1" x14ac:dyDescent="0.3">
      <c r="A13" s="123">
        <v>40017</v>
      </c>
      <c r="B13" s="123" t="s">
        <v>249</v>
      </c>
      <c r="C13" s="124" t="s">
        <v>561</v>
      </c>
      <c r="D13" s="126">
        <f t="shared" si="0"/>
        <v>11.27</v>
      </c>
      <c r="E13" s="127">
        <v>11.27</v>
      </c>
    </row>
    <row r="14" spans="1:24" hidden="1" x14ac:dyDescent="0.3">
      <c r="A14" s="123">
        <v>40018</v>
      </c>
      <c r="B14" s="123" t="s">
        <v>250</v>
      </c>
      <c r="C14" s="124" t="s">
        <v>561</v>
      </c>
      <c r="D14" s="126">
        <f t="shared" si="0"/>
        <v>12.63</v>
      </c>
      <c r="E14" s="127">
        <v>12.63</v>
      </c>
    </row>
    <row r="15" spans="1:24" hidden="1" x14ac:dyDescent="0.3">
      <c r="A15" s="123">
        <v>40019</v>
      </c>
      <c r="B15" s="123" t="s">
        <v>251</v>
      </c>
      <c r="C15" s="124" t="s">
        <v>561</v>
      </c>
      <c r="D15" s="126">
        <f t="shared" si="0"/>
        <v>13.31</v>
      </c>
      <c r="E15" s="127">
        <v>13.31</v>
      </c>
    </row>
    <row r="16" spans="1:24" hidden="1" x14ac:dyDescent="0.3">
      <c r="A16" s="123">
        <v>40020</v>
      </c>
      <c r="B16" s="123" t="s">
        <v>252</v>
      </c>
      <c r="C16" s="124" t="s">
        <v>561</v>
      </c>
      <c r="D16" s="126">
        <f t="shared" si="0"/>
        <v>13.94</v>
      </c>
      <c r="E16" s="127">
        <v>13.94</v>
      </c>
    </row>
    <row r="17" spans="1:5" hidden="1" x14ac:dyDescent="0.3">
      <c r="A17" s="123">
        <v>40021</v>
      </c>
      <c r="B17" s="123" t="s">
        <v>253</v>
      </c>
      <c r="C17" s="124" t="s">
        <v>561</v>
      </c>
      <c r="D17" s="126">
        <f t="shared" si="0"/>
        <v>15.13</v>
      </c>
      <c r="E17" s="127">
        <v>15.13</v>
      </c>
    </row>
    <row r="18" spans="1:5" hidden="1" x14ac:dyDescent="0.3">
      <c r="A18" s="123">
        <v>40022</v>
      </c>
      <c r="B18" s="123" t="s">
        <v>254</v>
      </c>
      <c r="C18" s="124" t="s">
        <v>561</v>
      </c>
      <c r="D18" s="126">
        <f t="shared" si="0"/>
        <v>15.58</v>
      </c>
      <c r="E18" s="127">
        <v>15.58</v>
      </c>
    </row>
    <row r="19" spans="1:5" hidden="1" x14ac:dyDescent="0.3">
      <c r="A19" s="123">
        <v>40023</v>
      </c>
      <c r="B19" s="123" t="s">
        <v>255</v>
      </c>
      <c r="C19" s="124" t="s">
        <v>561</v>
      </c>
      <c r="D19" s="126">
        <f t="shared" si="0"/>
        <v>15.97</v>
      </c>
      <c r="E19" s="127">
        <v>15.97</v>
      </c>
    </row>
    <row r="20" spans="1:5" hidden="1" x14ac:dyDescent="0.3">
      <c r="A20" s="123">
        <v>40024</v>
      </c>
      <c r="B20" s="123" t="s">
        <v>256</v>
      </c>
      <c r="C20" s="124" t="s">
        <v>561</v>
      </c>
      <c r="D20" s="126">
        <f t="shared" si="0"/>
        <v>17.32</v>
      </c>
      <c r="E20" s="127">
        <v>17.32</v>
      </c>
    </row>
    <row r="21" spans="1:5" hidden="1" x14ac:dyDescent="0.3">
      <c r="A21" s="123">
        <v>40025</v>
      </c>
      <c r="B21" s="123" t="s">
        <v>257</v>
      </c>
      <c r="C21" s="124" t="s">
        <v>561</v>
      </c>
      <c r="D21" s="126">
        <f t="shared" si="0"/>
        <v>19.809999999999999</v>
      </c>
      <c r="E21" s="127">
        <v>19.809999999999999</v>
      </c>
    </row>
    <row r="22" spans="1:5" hidden="1" x14ac:dyDescent="0.3">
      <c r="A22" s="123">
        <v>40026</v>
      </c>
      <c r="B22" s="123" t="s">
        <v>258</v>
      </c>
      <c r="C22" s="124" t="s">
        <v>561</v>
      </c>
      <c r="D22" s="126">
        <f t="shared" si="0"/>
        <v>27.6</v>
      </c>
      <c r="E22" s="127">
        <v>27.6</v>
      </c>
    </row>
    <row r="23" spans="1:5" hidden="1" x14ac:dyDescent="0.3">
      <c r="A23" s="123">
        <v>40027</v>
      </c>
      <c r="B23" s="123" t="s">
        <v>259</v>
      </c>
      <c r="C23" s="124" t="s">
        <v>561</v>
      </c>
      <c r="D23" s="126">
        <f t="shared" si="0"/>
        <v>37.61</v>
      </c>
      <c r="E23" s="127">
        <v>37.61</v>
      </c>
    </row>
    <row r="24" spans="1:5" hidden="1" x14ac:dyDescent="0.3">
      <c r="A24" s="123">
        <v>40030</v>
      </c>
      <c r="B24" s="123" t="s">
        <v>260</v>
      </c>
      <c r="C24" s="124" t="s">
        <v>561</v>
      </c>
      <c r="D24" s="126">
        <f t="shared" si="0"/>
        <v>12.75</v>
      </c>
      <c r="E24" s="127">
        <v>12.75</v>
      </c>
    </row>
    <row r="25" spans="1:5" hidden="1" x14ac:dyDescent="0.3">
      <c r="A25" s="123">
        <v>40031</v>
      </c>
      <c r="B25" s="123" t="s">
        <v>261</v>
      </c>
      <c r="C25" s="124" t="s">
        <v>561</v>
      </c>
      <c r="D25" s="126">
        <f t="shared" si="0"/>
        <v>13.98</v>
      </c>
      <c r="E25" s="127">
        <v>13.98</v>
      </c>
    </row>
    <row r="26" spans="1:5" hidden="1" x14ac:dyDescent="0.3">
      <c r="A26" s="123">
        <v>40032</v>
      </c>
      <c r="B26" s="123" t="s">
        <v>262</v>
      </c>
      <c r="C26" s="124" t="s">
        <v>561</v>
      </c>
      <c r="D26" s="126">
        <f t="shared" si="0"/>
        <v>14.54</v>
      </c>
      <c r="E26" s="127">
        <v>14.54</v>
      </c>
    </row>
    <row r="27" spans="1:5" hidden="1" x14ac:dyDescent="0.3">
      <c r="A27" s="123">
        <v>40033</v>
      </c>
      <c r="B27" s="123" t="s">
        <v>263</v>
      </c>
      <c r="C27" s="124" t="s">
        <v>561</v>
      </c>
      <c r="D27" s="126">
        <f t="shared" si="0"/>
        <v>16.46</v>
      </c>
      <c r="E27" s="127">
        <v>16.46</v>
      </c>
    </row>
    <row r="28" spans="1:5" hidden="1" x14ac:dyDescent="0.3">
      <c r="A28" s="123">
        <v>40034</v>
      </c>
      <c r="B28" s="123" t="s">
        <v>264</v>
      </c>
      <c r="C28" s="124" t="s">
        <v>561</v>
      </c>
      <c r="D28" s="126">
        <f t="shared" si="0"/>
        <v>17.28</v>
      </c>
      <c r="E28" s="127">
        <v>17.28</v>
      </c>
    </row>
    <row r="29" spans="1:5" hidden="1" x14ac:dyDescent="0.3">
      <c r="A29" s="123">
        <v>40035</v>
      </c>
      <c r="B29" s="123" t="s">
        <v>265</v>
      </c>
      <c r="C29" s="124" t="s">
        <v>561</v>
      </c>
      <c r="D29" s="126">
        <f t="shared" si="0"/>
        <v>18.059999999999999</v>
      </c>
      <c r="E29" s="127">
        <v>18.059999999999999</v>
      </c>
    </row>
    <row r="30" spans="1:5" hidden="1" x14ac:dyDescent="0.3">
      <c r="A30" s="123">
        <v>40036</v>
      </c>
      <c r="B30" s="123" t="s">
        <v>266</v>
      </c>
      <c r="C30" s="124" t="s">
        <v>561</v>
      </c>
      <c r="D30" s="126">
        <f t="shared" si="0"/>
        <v>19.649999999999999</v>
      </c>
      <c r="E30" s="127">
        <v>19.649999999999999</v>
      </c>
    </row>
    <row r="31" spans="1:5" hidden="1" x14ac:dyDescent="0.3">
      <c r="A31" s="123">
        <v>40037</v>
      </c>
      <c r="B31" s="123" t="s">
        <v>267</v>
      </c>
      <c r="C31" s="124" t="s">
        <v>561</v>
      </c>
      <c r="D31" s="126">
        <f t="shared" si="0"/>
        <v>20.22</v>
      </c>
      <c r="E31" s="127">
        <v>20.22</v>
      </c>
    </row>
    <row r="32" spans="1:5" hidden="1" x14ac:dyDescent="0.3">
      <c r="A32" s="123">
        <v>40038</v>
      </c>
      <c r="B32" s="123" t="s">
        <v>268</v>
      </c>
      <c r="C32" s="124" t="s">
        <v>561</v>
      </c>
      <c r="D32" s="126">
        <f t="shared" si="0"/>
        <v>20.62</v>
      </c>
      <c r="E32" s="127">
        <v>20.62</v>
      </c>
    </row>
    <row r="33" spans="1:5" hidden="1" x14ac:dyDescent="0.3">
      <c r="A33" s="123">
        <v>40039</v>
      </c>
      <c r="B33" s="123" t="s">
        <v>269</v>
      </c>
      <c r="C33" s="124" t="s">
        <v>561</v>
      </c>
      <c r="D33" s="126">
        <f t="shared" si="0"/>
        <v>22.57</v>
      </c>
      <c r="E33" s="127">
        <v>22.57</v>
      </c>
    </row>
    <row r="34" spans="1:5" hidden="1" x14ac:dyDescent="0.3">
      <c r="A34" s="123">
        <v>40040</v>
      </c>
      <c r="B34" s="123" t="s">
        <v>270</v>
      </c>
      <c r="C34" s="124" t="s">
        <v>561</v>
      </c>
      <c r="D34" s="126">
        <f t="shared" si="0"/>
        <v>25.67</v>
      </c>
      <c r="E34" s="127">
        <v>25.67</v>
      </c>
    </row>
    <row r="35" spans="1:5" hidden="1" x14ac:dyDescent="0.3">
      <c r="A35" s="123">
        <v>40041</v>
      </c>
      <c r="B35" s="123" t="s">
        <v>271</v>
      </c>
      <c r="C35" s="124" t="s">
        <v>561</v>
      </c>
      <c r="D35" s="126">
        <f t="shared" si="0"/>
        <v>34.01</v>
      </c>
      <c r="E35" s="127">
        <v>34.01</v>
      </c>
    </row>
    <row r="36" spans="1:5" hidden="1" x14ac:dyDescent="0.3">
      <c r="A36" s="123">
        <v>40042</v>
      </c>
      <c r="B36" s="123" t="s">
        <v>272</v>
      </c>
      <c r="C36" s="124" t="s">
        <v>561</v>
      </c>
      <c r="D36" s="126">
        <f t="shared" si="0"/>
        <v>47.43</v>
      </c>
      <c r="E36" s="127">
        <v>47.43</v>
      </c>
    </row>
    <row r="37" spans="1:5" ht="19.2" hidden="1" x14ac:dyDescent="0.3">
      <c r="A37" s="123">
        <v>40045</v>
      </c>
      <c r="B37" s="123" t="s">
        <v>523</v>
      </c>
      <c r="C37" s="124" t="s">
        <v>561</v>
      </c>
      <c r="D37" s="126">
        <f t="shared" si="0"/>
        <v>14.57</v>
      </c>
      <c r="E37" s="127">
        <v>14.57</v>
      </c>
    </row>
    <row r="38" spans="1:5" ht="19.2" hidden="1" x14ac:dyDescent="0.3">
      <c r="A38" s="123">
        <v>40046</v>
      </c>
      <c r="B38" s="123" t="s">
        <v>524</v>
      </c>
      <c r="C38" s="124" t="s">
        <v>561</v>
      </c>
      <c r="D38" s="126">
        <f t="shared" si="0"/>
        <v>15.46</v>
      </c>
      <c r="E38" s="127">
        <v>15.46</v>
      </c>
    </row>
    <row r="39" spans="1:5" ht="19.2" hidden="1" x14ac:dyDescent="0.3">
      <c r="A39" s="123">
        <v>40047</v>
      </c>
      <c r="B39" s="123" t="s">
        <v>525</v>
      </c>
      <c r="C39" s="124" t="s">
        <v>561</v>
      </c>
      <c r="D39" s="126">
        <f t="shared" si="0"/>
        <v>16.559999999999999</v>
      </c>
      <c r="E39" s="127">
        <v>16.559999999999999</v>
      </c>
    </row>
    <row r="40" spans="1:5" ht="19.2" hidden="1" x14ac:dyDescent="0.3">
      <c r="A40" s="123">
        <v>40048</v>
      </c>
      <c r="B40" s="123" t="s">
        <v>526</v>
      </c>
      <c r="C40" s="124" t="s">
        <v>561</v>
      </c>
      <c r="D40" s="126">
        <f t="shared" si="0"/>
        <v>17.38</v>
      </c>
      <c r="E40" s="127">
        <v>17.38</v>
      </c>
    </row>
    <row r="41" spans="1:5" ht="19.2" hidden="1" x14ac:dyDescent="0.3">
      <c r="A41" s="123">
        <v>40049</v>
      </c>
      <c r="B41" s="123" t="s">
        <v>563</v>
      </c>
      <c r="C41" s="124" t="s">
        <v>561</v>
      </c>
      <c r="D41" s="126">
        <f t="shared" si="0"/>
        <v>18.54</v>
      </c>
      <c r="E41" s="127">
        <v>18.54</v>
      </c>
    </row>
    <row r="42" spans="1:5" ht="19.2" hidden="1" x14ac:dyDescent="0.3">
      <c r="A42" s="123">
        <v>40050</v>
      </c>
      <c r="B42" s="123" t="s">
        <v>564</v>
      </c>
      <c r="C42" s="124" t="s">
        <v>561</v>
      </c>
      <c r="D42" s="126">
        <f t="shared" si="0"/>
        <v>19.190000000000001</v>
      </c>
      <c r="E42" s="127">
        <v>19.190000000000001</v>
      </c>
    </row>
    <row r="43" spans="1:5" ht="19.2" hidden="1" x14ac:dyDescent="0.3">
      <c r="A43" s="123">
        <v>40051</v>
      </c>
      <c r="B43" s="123" t="s">
        <v>565</v>
      </c>
      <c r="C43" s="124" t="s">
        <v>561</v>
      </c>
      <c r="D43" s="126">
        <f t="shared" si="0"/>
        <v>20.260000000000002</v>
      </c>
      <c r="E43" s="127">
        <v>20.260000000000002</v>
      </c>
    </row>
    <row r="44" spans="1:5" ht="19.2" hidden="1" x14ac:dyDescent="0.3">
      <c r="A44" s="123">
        <v>40052</v>
      </c>
      <c r="B44" s="123" t="s">
        <v>566</v>
      </c>
      <c r="C44" s="124" t="s">
        <v>561</v>
      </c>
      <c r="D44" s="126">
        <f t="shared" si="0"/>
        <v>20.73</v>
      </c>
      <c r="E44" s="127">
        <v>20.73</v>
      </c>
    </row>
    <row r="45" spans="1:5" ht="19.2" hidden="1" x14ac:dyDescent="0.3">
      <c r="A45" s="123">
        <v>40053</v>
      </c>
      <c r="B45" s="123" t="s">
        <v>567</v>
      </c>
      <c r="C45" s="124" t="s">
        <v>561</v>
      </c>
      <c r="D45" s="126">
        <f t="shared" si="0"/>
        <v>21.12</v>
      </c>
      <c r="E45" s="127">
        <v>21.12</v>
      </c>
    </row>
    <row r="46" spans="1:5" ht="19.2" hidden="1" x14ac:dyDescent="0.3">
      <c r="A46" s="123">
        <v>40054</v>
      </c>
      <c r="B46" s="123" t="s">
        <v>568</v>
      </c>
      <c r="C46" s="124" t="s">
        <v>561</v>
      </c>
      <c r="D46" s="126">
        <f t="shared" si="0"/>
        <v>22.42</v>
      </c>
      <c r="E46" s="127">
        <v>22.42</v>
      </c>
    </row>
    <row r="47" spans="1:5" ht="19.2" hidden="1" x14ac:dyDescent="0.3">
      <c r="A47" s="123">
        <v>40055</v>
      </c>
      <c r="B47" s="123" t="s">
        <v>527</v>
      </c>
      <c r="C47" s="124" t="s">
        <v>561</v>
      </c>
      <c r="D47" s="126">
        <f t="shared" si="0"/>
        <v>24.8</v>
      </c>
      <c r="E47" s="127">
        <v>24.8</v>
      </c>
    </row>
    <row r="48" spans="1:5" ht="19.2" hidden="1" x14ac:dyDescent="0.3">
      <c r="A48" s="123">
        <v>40056</v>
      </c>
      <c r="B48" s="123" t="s">
        <v>569</v>
      </c>
      <c r="C48" s="124" t="s">
        <v>561</v>
      </c>
      <c r="D48" s="126">
        <f t="shared" si="0"/>
        <v>32.26</v>
      </c>
      <c r="E48" s="127">
        <v>32.26</v>
      </c>
    </row>
    <row r="49" spans="1:5" ht="19.2" hidden="1" x14ac:dyDescent="0.3">
      <c r="A49" s="123">
        <v>40057</v>
      </c>
      <c r="B49" s="123" t="s">
        <v>528</v>
      </c>
      <c r="C49" s="124" t="s">
        <v>561</v>
      </c>
      <c r="D49" s="126">
        <f t="shared" si="0"/>
        <v>42.31</v>
      </c>
      <c r="E49" s="127">
        <v>42.31</v>
      </c>
    </row>
    <row r="50" spans="1:5" ht="19.2" hidden="1" x14ac:dyDescent="0.3">
      <c r="A50" s="123">
        <v>40060</v>
      </c>
      <c r="B50" s="123" t="s">
        <v>529</v>
      </c>
      <c r="C50" s="124" t="s">
        <v>561</v>
      </c>
      <c r="D50" s="126">
        <f t="shared" si="0"/>
        <v>22.91</v>
      </c>
      <c r="E50" s="127">
        <v>22.91</v>
      </c>
    </row>
    <row r="51" spans="1:5" ht="19.2" hidden="1" x14ac:dyDescent="0.3">
      <c r="A51" s="123">
        <v>40061</v>
      </c>
      <c r="B51" s="123" t="s">
        <v>530</v>
      </c>
      <c r="C51" s="124" t="s">
        <v>561</v>
      </c>
      <c r="D51" s="126">
        <f t="shared" si="0"/>
        <v>24.65</v>
      </c>
      <c r="E51" s="127">
        <v>24.65</v>
      </c>
    </row>
    <row r="52" spans="1:5" ht="19.2" hidden="1" x14ac:dyDescent="0.3">
      <c r="A52" s="123">
        <v>40062</v>
      </c>
      <c r="B52" s="123" t="s">
        <v>531</v>
      </c>
      <c r="C52" s="124" t="s">
        <v>561</v>
      </c>
      <c r="D52" s="126">
        <f t="shared" si="0"/>
        <v>25.36</v>
      </c>
      <c r="E52" s="127">
        <v>25.36</v>
      </c>
    </row>
    <row r="53" spans="1:5" ht="19.2" hidden="1" x14ac:dyDescent="0.3">
      <c r="A53" s="123">
        <v>40063</v>
      </c>
      <c r="B53" s="123" t="s">
        <v>532</v>
      </c>
      <c r="C53" s="124" t="s">
        <v>561</v>
      </c>
      <c r="D53" s="126">
        <f t="shared" si="0"/>
        <v>27.04</v>
      </c>
      <c r="E53" s="127">
        <v>27.04</v>
      </c>
    </row>
    <row r="54" spans="1:5" ht="19.2" hidden="1" x14ac:dyDescent="0.3">
      <c r="A54" s="123">
        <v>40064</v>
      </c>
      <c r="B54" s="123" t="s">
        <v>570</v>
      </c>
      <c r="C54" s="124" t="s">
        <v>561</v>
      </c>
      <c r="D54" s="126">
        <f t="shared" si="0"/>
        <v>27.84</v>
      </c>
      <c r="E54" s="127">
        <v>27.84</v>
      </c>
    </row>
    <row r="55" spans="1:5" ht="19.2" hidden="1" x14ac:dyDescent="0.3">
      <c r="A55" s="123">
        <v>40065</v>
      </c>
      <c r="B55" s="123" t="s">
        <v>571</v>
      </c>
      <c r="C55" s="124" t="s">
        <v>561</v>
      </c>
      <c r="D55" s="126">
        <f t="shared" si="0"/>
        <v>29.28</v>
      </c>
      <c r="E55" s="127">
        <v>29.28</v>
      </c>
    </row>
    <row r="56" spans="1:5" ht="19.2" hidden="1" x14ac:dyDescent="0.3">
      <c r="A56" s="123">
        <v>40066</v>
      </c>
      <c r="B56" s="123" t="s">
        <v>572</v>
      </c>
      <c r="C56" s="124" t="s">
        <v>561</v>
      </c>
      <c r="D56" s="126">
        <f t="shared" si="0"/>
        <v>29.95</v>
      </c>
      <c r="E56" s="127">
        <v>29.95</v>
      </c>
    </row>
    <row r="57" spans="1:5" ht="19.2" hidden="1" x14ac:dyDescent="0.3">
      <c r="A57" s="123">
        <v>40067</v>
      </c>
      <c r="B57" s="123" t="s">
        <v>573</v>
      </c>
      <c r="C57" s="124" t="s">
        <v>561</v>
      </c>
      <c r="D57" s="126">
        <f t="shared" si="0"/>
        <v>30.59</v>
      </c>
      <c r="E57" s="127">
        <v>30.59</v>
      </c>
    </row>
    <row r="58" spans="1:5" ht="19.2" hidden="1" x14ac:dyDescent="0.3">
      <c r="A58" s="123">
        <v>40068</v>
      </c>
      <c r="B58" s="123" t="s">
        <v>574</v>
      </c>
      <c r="C58" s="124" t="s">
        <v>561</v>
      </c>
      <c r="D58" s="126">
        <f t="shared" si="0"/>
        <v>31.68</v>
      </c>
      <c r="E58" s="127">
        <v>31.68</v>
      </c>
    </row>
    <row r="59" spans="1:5" ht="19.2" hidden="1" x14ac:dyDescent="0.3">
      <c r="A59" s="123">
        <v>40069</v>
      </c>
      <c r="B59" s="123" t="s">
        <v>575</v>
      </c>
      <c r="C59" s="124" t="s">
        <v>561</v>
      </c>
      <c r="D59" s="126">
        <f t="shared" si="0"/>
        <v>32.700000000000003</v>
      </c>
      <c r="E59" s="127">
        <v>32.700000000000003</v>
      </c>
    </row>
    <row r="60" spans="1:5" ht="19.2" hidden="1" x14ac:dyDescent="0.3">
      <c r="A60" s="123">
        <v>40070</v>
      </c>
      <c r="B60" s="123" t="s">
        <v>576</v>
      </c>
      <c r="C60" s="124" t="s">
        <v>561</v>
      </c>
      <c r="D60" s="126">
        <f t="shared" si="0"/>
        <v>35.56</v>
      </c>
      <c r="E60" s="127">
        <v>35.56</v>
      </c>
    </row>
    <row r="61" spans="1:5" ht="19.2" hidden="1" x14ac:dyDescent="0.3">
      <c r="A61" s="123">
        <v>40071</v>
      </c>
      <c r="B61" s="123" t="s">
        <v>577</v>
      </c>
      <c r="C61" s="124" t="s">
        <v>561</v>
      </c>
      <c r="D61" s="126">
        <f t="shared" si="0"/>
        <v>44.94</v>
      </c>
      <c r="E61" s="127">
        <v>44.94</v>
      </c>
    </row>
    <row r="62" spans="1:5" ht="19.2" hidden="1" x14ac:dyDescent="0.3">
      <c r="A62" s="123">
        <v>40072</v>
      </c>
      <c r="B62" s="123" t="s">
        <v>533</v>
      </c>
      <c r="C62" s="124" t="s">
        <v>561</v>
      </c>
      <c r="D62" s="126">
        <f t="shared" si="0"/>
        <v>56.67</v>
      </c>
      <c r="E62" s="127">
        <v>56.67</v>
      </c>
    </row>
    <row r="63" spans="1:5" hidden="1" x14ac:dyDescent="0.3">
      <c r="A63" s="123">
        <v>40075</v>
      </c>
      <c r="B63" s="123" t="s">
        <v>273</v>
      </c>
      <c r="C63" s="124" t="s">
        <v>561</v>
      </c>
      <c r="D63" s="126">
        <f t="shared" si="0"/>
        <v>61.27</v>
      </c>
      <c r="E63" s="127">
        <v>61.27</v>
      </c>
    </row>
    <row r="64" spans="1:5" hidden="1" x14ac:dyDescent="0.3">
      <c r="A64" s="123">
        <v>40076</v>
      </c>
      <c r="B64" s="123" t="s">
        <v>274</v>
      </c>
      <c r="C64" s="124" t="s">
        <v>561</v>
      </c>
      <c r="D64" s="126">
        <f t="shared" si="0"/>
        <v>62.48</v>
      </c>
      <c r="E64" s="127">
        <v>62.48</v>
      </c>
    </row>
    <row r="65" spans="1:5" hidden="1" x14ac:dyDescent="0.3">
      <c r="A65" s="123">
        <v>40077</v>
      </c>
      <c r="B65" s="123" t="s">
        <v>275</v>
      </c>
      <c r="C65" s="124" t="s">
        <v>561</v>
      </c>
      <c r="D65" s="126">
        <f t="shared" si="0"/>
        <v>65.16</v>
      </c>
      <c r="E65" s="127">
        <v>65.16</v>
      </c>
    </row>
    <row r="66" spans="1:5" hidden="1" x14ac:dyDescent="0.3">
      <c r="A66" s="123">
        <v>40078</v>
      </c>
      <c r="B66" s="123" t="s">
        <v>276</v>
      </c>
      <c r="C66" s="124" t="s">
        <v>561</v>
      </c>
      <c r="D66" s="126">
        <f t="shared" si="0"/>
        <v>66.06</v>
      </c>
      <c r="E66" s="127">
        <v>66.06</v>
      </c>
    </row>
    <row r="67" spans="1:5" hidden="1" x14ac:dyDescent="0.3">
      <c r="A67" s="123">
        <v>40079</v>
      </c>
      <c r="B67" s="123" t="s">
        <v>277</v>
      </c>
      <c r="C67" s="124" t="s">
        <v>561</v>
      </c>
      <c r="D67" s="126">
        <f t="shared" si="0"/>
        <v>66.959999999999994</v>
      </c>
      <c r="E67" s="127">
        <v>66.959999999999994</v>
      </c>
    </row>
    <row r="68" spans="1:5" hidden="1" x14ac:dyDescent="0.3">
      <c r="A68" s="123">
        <v>40080</v>
      </c>
      <c r="B68" s="123" t="s">
        <v>278</v>
      </c>
      <c r="C68" s="124" t="s">
        <v>561</v>
      </c>
      <c r="D68" s="126">
        <f t="shared" ref="D68:D131" si="1">TRUNC(E68*$H$1,3)</f>
        <v>67.72</v>
      </c>
      <c r="E68" s="127">
        <v>67.72</v>
      </c>
    </row>
    <row r="69" spans="1:5" hidden="1" x14ac:dyDescent="0.3">
      <c r="A69" s="123">
        <v>40081</v>
      </c>
      <c r="B69" s="123" t="s">
        <v>549</v>
      </c>
      <c r="C69" s="124" t="s">
        <v>561</v>
      </c>
      <c r="D69" s="126">
        <f t="shared" si="1"/>
        <v>68.5</v>
      </c>
      <c r="E69" s="127">
        <v>68.5</v>
      </c>
    </row>
    <row r="70" spans="1:5" hidden="1" x14ac:dyDescent="0.3">
      <c r="A70" s="123">
        <v>40082</v>
      </c>
      <c r="B70" s="123" t="s">
        <v>550</v>
      </c>
      <c r="C70" s="124" t="s">
        <v>561</v>
      </c>
      <c r="D70" s="126">
        <f t="shared" si="1"/>
        <v>69.13</v>
      </c>
      <c r="E70" s="127">
        <v>69.13</v>
      </c>
    </row>
    <row r="71" spans="1:5" hidden="1" x14ac:dyDescent="0.3">
      <c r="A71" s="123">
        <v>40083</v>
      </c>
      <c r="B71" s="123" t="s">
        <v>551</v>
      </c>
      <c r="C71" s="124" t="s">
        <v>561</v>
      </c>
      <c r="D71" s="126">
        <f t="shared" si="1"/>
        <v>71.61</v>
      </c>
      <c r="E71" s="127">
        <v>71.61</v>
      </c>
    </row>
    <row r="72" spans="1:5" hidden="1" x14ac:dyDescent="0.3">
      <c r="A72" s="123">
        <v>40084</v>
      </c>
      <c r="B72" s="123" t="s">
        <v>578</v>
      </c>
      <c r="C72" s="124" t="s">
        <v>561</v>
      </c>
      <c r="D72" s="126">
        <f t="shared" si="1"/>
        <v>72.290000000000006</v>
      </c>
      <c r="E72" s="127">
        <v>72.290000000000006</v>
      </c>
    </row>
    <row r="73" spans="1:5" hidden="1" x14ac:dyDescent="0.3">
      <c r="A73" s="123">
        <v>40085</v>
      </c>
      <c r="B73" s="123" t="s">
        <v>279</v>
      </c>
      <c r="C73" s="124" t="s">
        <v>561</v>
      </c>
      <c r="D73" s="126">
        <f t="shared" si="1"/>
        <v>27.04</v>
      </c>
      <c r="E73" s="127">
        <v>27.04</v>
      </c>
    </row>
    <row r="74" spans="1:5" hidden="1" x14ac:dyDescent="0.3">
      <c r="A74" s="123">
        <v>40086</v>
      </c>
      <c r="B74" s="123" t="s">
        <v>280</v>
      </c>
      <c r="C74" s="124" t="s">
        <v>561</v>
      </c>
      <c r="D74" s="126">
        <f t="shared" si="1"/>
        <v>28.08</v>
      </c>
      <c r="E74" s="127">
        <v>28.08</v>
      </c>
    </row>
    <row r="75" spans="1:5" hidden="1" x14ac:dyDescent="0.3">
      <c r="A75" s="123">
        <v>40087</v>
      </c>
      <c r="B75" s="123" t="s">
        <v>281</v>
      </c>
      <c r="C75" s="124" t="s">
        <v>561</v>
      </c>
      <c r="D75" s="126">
        <f t="shared" si="1"/>
        <v>28.55</v>
      </c>
      <c r="E75" s="127">
        <v>28.55</v>
      </c>
    </row>
    <row r="76" spans="1:5" hidden="1" x14ac:dyDescent="0.3">
      <c r="A76" s="123">
        <v>40088</v>
      </c>
      <c r="B76" s="123" t="s">
        <v>282</v>
      </c>
      <c r="C76" s="124" t="s">
        <v>561</v>
      </c>
      <c r="D76" s="126">
        <f t="shared" si="1"/>
        <v>29.3</v>
      </c>
      <c r="E76" s="127">
        <v>29.3</v>
      </c>
    </row>
    <row r="77" spans="1:5" hidden="1" x14ac:dyDescent="0.3">
      <c r="A77" s="123">
        <v>40089</v>
      </c>
      <c r="B77" s="123" t="s">
        <v>283</v>
      </c>
      <c r="C77" s="124" t="s">
        <v>561</v>
      </c>
      <c r="D77" s="126">
        <f t="shared" si="1"/>
        <v>31.82</v>
      </c>
      <c r="E77" s="127">
        <v>31.82</v>
      </c>
    </row>
    <row r="78" spans="1:5" hidden="1" x14ac:dyDescent="0.3">
      <c r="A78" s="123">
        <v>40090</v>
      </c>
      <c r="B78" s="123" t="s">
        <v>284</v>
      </c>
      <c r="C78" s="124" t="s">
        <v>561</v>
      </c>
      <c r="D78" s="126">
        <f t="shared" si="1"/>
        <v>2.7</v>
      </c>
      <c r="E78" s="126">
        <v>2.7</v>
      </c>
    </row>
    <row r="79" spans="1:5" hidden="1" x14ac:dyDescent="0.3">
      <c r="A79" s="123">
        <v>40091</v>
      </c>
      <c r="B79" s="123" t="s">
        <v>285</v>
      </c>
      <c r="C79" s="124" t="s">
        <v>561</v>
      </c>
      <c r="D79" s="126">
        <f t="shared" si="1"/>
        <v>4.0999999999999996</v>
      </c>
      <c r="E79" s="126">
        <v>4.0999999999999996</v>
      </c>
    </row>
    <row r="80" spans="1:5" hidden="1" x14ac:dyDescent="0.3">
      <c r="A80" s="123">
        <v>40092</v>
      </c>
      <c r="B80" s="123" t="s">
        <v>286</v>
      </c>
      <c r="C80" s="124" t="s">
        <v>561</v>
      </c>
      <c r="D80" s="126">
        <f t="shared" si="1"/>
        <v>51.46</v>
      </c>
      <c r="E80" s="127">
        <v>51.46</v>
      </c>
    </row>
    <row r="81" spans="1:7" hidden="1" x14ac:dyDescent="0.3">
      <c r="A81" s="123">
        <v>40094</v>
      </c>
      <c r="B81" s="123" t="s">
        <v>287</v>
      </c>
      <c r="C81" s="124" t="s">
        <v>562</v>
      </c>
      <c r="D81" s="126">
        <f t="shared" si="1"/>
        <v>5.71</v>
      </c>
      <c r="E81" s="126">
        <v>5.71</v>
      </c>
    </row>
    <row r="82" spans="1:7" hidden="1" x14ac:dyDescent="0.3">
      <c r="A82" s="123">
        <v>40097</v>
      </c>
      <c r="B82" s="123" t="s">
        <v>553</v>
      </c>
      <c r="C82" s="124" t="s">
        <v>562</v>
      </c>
      <c r="D82" s="126">
        <f t="shared" si="1"/>
        <v>8.68</v>
      </c>
      <c r="E82" s="126">
        <v>8.68</v>
      </c>
    </row>
    <row r="83" spans="1:7" hidden="1" x14ac:dyDescent="0.3">
      <c r="A83" s="123">
        <v>40098</v>
      </c>
      <c r="B83" s="123" t="s">
        <v>288</v>
      </c>
      <c r="C83" s="124" t="s">
        <v>562</v>
      </c>
      <c r="D83" s="126">
        <f t="shared" si="1"/>
        <v>3.19</v>
      </c>
      <c r="E83" s="126">
        <v>3.19</v>
      </c>
    </row>
    <row r="84" spans="1:7" hidden="1" x14ac:dyDescent="0.3">
      <c r="A84" s="123">
        <v>40099</v>
      </c>
      <c r="B84" s="123" t="s">
        <v>289</v>
      </c>
      <c r="C84" s="124" t="s">
        <v>562</v>
      </c>
      <c r="D84" s="126">
        <f t="shared" si="1"/>
        <v>3.84</v>
      </c>
      <c r="E84" s="126">
        <v>3.84</v>
      </c>
    </row>
    <row r="85" spans="1:7" hidden="1" x14ac:dyDescent="0.3">
      <c r="A85" s="123">
        <v>40100</v>
      </c>
      <c r="B85" s="123" t="s">
        <v>9</v>
      </c>
      <c r="C85" s="124" t="s">
        <v>561</v>
      </c>
      <c r="D85" s="126">
        <f t="shared" si="1"/>
        <v>6.04</v>
      </c>
      <c r="E85" s="126">
        <v>6.04</v>
      </c>
    </row>
    <row r="86" spans="1:7" hidden="1" x14ac:dyDescent="0.3">
      <c r="A86" s="123">
        <v>40101</v>
      </c>
      <c r="B86" s="123" t="s">
        <v>8</v>
      </c>
      <c r="C86" s="124" t="s">
        <v>561</v>
      </c>
      <c r="D86" s="126">
        <f t="shared" si="1"/>
        <v>6.71</v>
      </c>
      <c r="E86" s="126">
        <v>6.71</v>
      </c>
      <c r="G86" s="10" t="s">
        <v>1538</v>
      </c>
    </row>
    <row r="87" spans="1:7" hidden="1" x14ac:dyDescent="0.3">
      <c r="A87" s="123">
        <v>40102</v>
      </c>
      <c r="B87" s="123" t="s">
        <v>110</v>
      </c>
      <c r="C87" s="124" t="s">
        <v>561</v>
      </c>
      <c r="D87" s="126">
        <f t="shared" si="1"/>
        <v>6.81</v>
      </c>
      <c r="E87" s="126">
        <v>6.81</v>
      </c>
      <c r="G87" s="10" t="s">
        <v>1538</v>
      </c>
    </row>
    <row r="88" spans="1:7" hidden="1" x14ac:dyDescent="0.3">
      <c r="A88" s="123">
        <v>40105</v>
      </c>
      <c r="B88" s="123" t="s">
        <v>595</v>
      </c>
      <c r="C88" s="124" t="s">
        <v>561</v>
      </c>
      <c r="D88" s="126">
        <f t="shared" si="1"/>
        <v>11.62</v>
      </c>
      <c r="E88" s="127">
        <v>11.62</v>
      </c>
    </row>
    <row r="89" spans="1:7" hidden="1" x14ac:dyDescent="0.3">
      <c r="A89" s="123">
        <v>40120</v>
      </c>
      <c r="B89" s="123" t="s">
        <v>7</v>
      </c>
      <c r="C89" s="124" t="s">
        <v>560</v>
      </c>
      <c r="D89" s="126">
        <f t="shared" si="1"/>
        <v>0.52</v>
      </c>
      <c r="E89" s="126">
        <v>0.52</v>
      </c>
    </row>
    <row r="90" spans="1:7" hidden="1" x14ac:dyDescent="0.3">
      <c r="A90" s="123">
        <v>40130</v>
      </c>
      <c r="B90" s="123" t="s">
        <v>15</v>
      </c>
      <c r="C90" s="124" t="s">
        <v>560</v>
      </c>
      <c r="D90" s="126">
        <f t="shared" si="1"/>
        <v>0.52</v>
      </c>
      <c r="E90" s="126">
        <v>0.52</v>
      </c>
    </row>
    <row r="91" spans="1:7" hidden="1" x14ac:dyDescent="0.3">
      <c r="A91" s="123">
        <v>40140</v>
      </c>
      <c r="B91" s="123" t="s">
        <v>290</v>
      </c>
      <c r="C91" s="124" t="s">
        <v>561</v>
      </c>
      <c r="D91" s="126">
        <f t="shared" si="1"/>
        <v>117.14</v>
      </c>
      <c r="E91" s="128">
        <v>117.14</v>
      </c>
    </row>
    <row r="92" spans="1:7" hidden="1" x14ac:dyDescent="0.3">
      <c r="A92" s="123">
        <v>40145</v>
      </c>
      <c r="B92" s="123" t="s">
        <v>552</v>
      </c>
      <c r="C92" s="124" t="s">
        <v>561</v>
      </c>
      <c r="D92" s="126">
        <f t="shared" si="1"/>
        <v>2.5099999999999998</v>
      </c>
      <c r="E92" s="126">
        <v>2.5099999999999998</v>
      </c>
    </row>
    <row r="93" spans="1:7" hidden="1" x14ac:dyDescent="0.3">
      <c r="A93" s="123">
        <v>40305</v>
      </c>
      <c r="B93" s="123" t="s">
        <v>646</v>
      </c>
      <c r="C93" s="124" t="s">
        <v>560</v>
      </c>
      <c r="D93" s="126">
        <f t="shared" si="1"/>
        <v>0.5</v>
      </c>
      <c r="E93" s="126">
        <v>0.5</v>
      </c>
    </row>
    <row r="94" spans="1:7" hidden="1" x14ac:dyDescent="0.3">
      <c r="A94" s="123">
        <v>40310</v>
      </c>
      <c r="B94" s="123" t="s">
        <v>12</v>
      </c>
      <c r="C94" s="124" t="s">
        <v>560</v>
      </c>
      <c r="D94" s="126">
        <f t="shared" si="1"/>
        <v>3.46</v>
      </c>
      <c r="E94" s="126">
        <v>3.46</v>
      </c>
      <c r="G94" s="10" t="s">
        <v>1538</v>
      </c>
    </row>
    <row r="95" spans="1:7" s="109" customFormat="1" hidden="1" x14ac:dyDescent="0.3">
      <c r="A95" s="123">
        <v>40315</v>
      </c>
      <c r="B95" s="123" t="s">
        <v>647</v>
      </c>
      <c r="C95" s="124" t="s">
        <v>561</v>
      </c>
      <c r="D95" s="126">
        <f t="shared" si="1"/>
        <v>4.3899999999999997</v>
      </c>
      <c r="E95" s="126">
        <v>4.3899999999999997</v>
      </c>
      <c r="G95" s="10"/>
    </row>
    <row r="96" spans="1:7" hidden="1" x14ac:dyDescent="0.3">
      <c r="A96" s="123">
        <v>40317</v>
      </c>
      <c r="B96" s="123" t="s">
        <v>648</v>
      </c>
      <c r="C96" s="124" t="s">
        <v>561</v>
      </c>
      <c r="D96" s="126">
        <f t="shared" si="1"/>
        <v>24.93</v>
      </c>
      <c r="E96" s="127">
        <v>24.93</v>
      </c>
    </row>
    <row r="97" spans="1:7" hidden="1" x14ac:dyDescent="0.3">
      <c r="A97" s="123">
        <v>40320</v>
      </c>
      <c r="B97" s="123" t="s">
        <v>291</v>
      </c>
      <c r="C97" s="124" t="s">
        <v>562</v>
      </c>
      <c r="D97" s="126">
        <f t="shared" si="1"/>
        <v>3.16</v>
      </c>
      <c r="E97" s="126">
        <v>3.16</v>
      </c>
    </row>
    <row r="98" spans="1:7" hidden="1" x14ac:dyDescent="0.3">
      <c r="A98" s="123">
        <v>40325</v>
      </c>
      <c r="B98" s="123" t="s">
        <v>1412</v>
      </c>
      <c r="C98" s="124" t="s">
        <v>562</v>
      </c>
      <c r="D98" s="126">
        <f t="shared" si="1"/>
        <v>2.2799999999999998</v>
      </c>
      <c r="E98" s="126">
        <v>2.2799999999999998</v>
      </c>
    </row>
    <row r="99" spans="1:7" hidden="1" x14ac:dyDescent="0.3">
      <c r="A99" s="123">
        <v>40326</v>
      </c>
      <c r="B99" s="123" t="s">
        <v>1413</v>
      </c>
      <c r="C99" s="124" t="s">
        <v>562</v>
      </c>
      <c r="D99" s="126">
        <f t="shared" si="1"/>
        <v>1.53</v>
      </c>
      <c r="E99" s="126">
        <v>1.53</v>
      </c>
    </row>
    <row r="100" spans="1:7" hidden="1" x14ac:dyDescent="0.3">
      <c r="A100" s="123">
        <v>40335</v>
      </c>
      <c r="B100" s="123" t="s">
        <v>292</v>
      </c>
      <c r="C100" s="124" t="s">
        <v>561</v>
      </c>
      <c r="D100" s="126">
        <f t="shared" si="1"/>
        <v>22.96</v>
      </c>
      <c r="E100" s="127">
        <v>22.96</v>
      </c>
    </row>
    <row r="101" spans="1:7" hidden="1" x14ac:dyDescent="0.3">
      <c r="A101" s="123">
        <v>40336</v>
      </c>
      <c r="B101" s="123" t="s">
        <v>293</v>
      </c>
      <c r="C101" s="124" t="s">
        <v>561</v>
      </c>
      <c r="D101" s="126">
        <f t="shared" si="1"/>
        <v>25.89</v>
      </c>
      <c r="E101" s="127">
        <v>25.89</v>
      </c>
    </row>
    <row r="102" spans="1:7" hidden="1" x14ac:dyDescent="0.3">
      <c r="A102" s="123">
        <v>40337</v>
      </c>
      <c r="B102" s="123" t="s">
        <v>294</v>
      </c>
      <c r="C102" s="124" t="s">
        <v>561</v>
      </c>
      <c r="D102" s="126">
        <f t="shared" si="1"/>
        <v>28.95</v>
      </c>
      <c r="E102" s="127">
        <v>28.95</v>
      </c>
    </row>
    <row r="103" spans="1:7" hidden="1" x14ac:dyDescent="0.3">
      <c r="A103" s="123">
        <v>40350</v>
      </c>
      <c r="B103" s="123" t="s">
        <v>295</v>
      </c>
      <c r="C103" s="124" t="s">
        <v>561</v>
      </c>
      <c r="D103" s="126">
        <f t="shared" si="1"/>
        <v>59.35</v>
      </c>
      <c r="E103" s="127">
        <v>59.35</v>
      </c>
    </row>
    <row r="104" spans="1:7" hidden="1" x14ac:dyDescent="0.3">
      <c r="A104" s="123">
        <v>40365</v>
      </c>
      <c r="B104" s="123" t="s">
        <v>296</v>
      </c>
      <c r="C104" s="124" t="s">
        <v>561</v>
      </c>
      <c r="D104" s="126">
        <f t="shared" si="1"/>
        <v>128.81</v>
      </c>
      <c r="E104" s="128">
        <v>128.81</v>
      </c>
    </row>
    <row r="105" spans="1:7" hidden="1" x14ac:dyDescent="0.3">
      <c r="A105" s="123">
        <v>40370</v>
      </c>
      <c r="B105" s="123" t="s">
        <v>297</v>
      </c>
      <c r="C105" s="124" t="s">
        <v>561</v>
      </c>
      <c r="D105" s="126">
        <f t="shared" si="1"/>
        <v>92.69</v>
      </c>
      <c r="E105" s="127">
        <v>92.69</v>
      </c>
    </row>
    <row r="106" spans="1:7" hidden="1" x14ac:dyDescent="0.3">
      <c r="A106" s="123">
        <v>40375</v>
      </c>
      <c r="B106" s="123" t="s">
        <v>298</v>
      </c>
      <c r="C106" s="124" t="s">
        <v>561</v>
      </c>
      <c r="D106" s="126">
        <f t="shared" si="1"/>
        <v>75.989999999999995</v>
      </c>
      <c r="E106" s="127">
        <v>75.989999999999995</v>
      </c>
    </row>
    <row r="107" spans="1:7" hidden="1" x14ac:dyDescent="0.3">
      <c r="A107" s="123">
        <v>40380</v>
      </c>
      <c r="B107" s="123" t="s">
        <v>6</v>
      </c>
      <c r="C107" s="124" t="s">
        <v>560</v>
      </c>
      <c r="D107" s="126">
        <f t="shared" si="1"/>
        <v>0.55000000000000004</v>
      </c>
      <c r="E107" s="126">
        <v>0.55000000000000004</v>
      </c>
      <c r="G107" s="10" t="s">
        <v>1538</v>
      </c>
    </row>
    <row r="108" spans="1:7" hidden="1" x14ac:dyDescent="0.3">
      <c r="A108" s="123">
        <v>40385</v>
      </c>
      <c r="B108" s="123" t="s">
        <v>206</v>
      </c>
      <c r="C108" s="124" t="s">
        <v>560</v>
      </c>
      <c r="D108" s="126">
        <f t="shared" si="1"/>
        <v>0.47</v>
      </c>
      <c r="E108" s="126">
        <v>0.47</v>
      </c>
      <c r="G108" s="10" t="s">
        <v>1538</v>
      </c>
    </row>
    <row r="109" spans="1:7" hidden="1" x14ac:dyDescent="0.3">
      <c r="A109" s="123">
        <v>40423</v>
      </c>
      <c r="B109" s="123" t="s">
        <v>299</v>
      </c>
      <c r="C109" s="124" t="s">
        <v>561</v>
      </c>
      <c r="D109" s="126">
        <f t="shared" si="1"/>
        <v>6.05</v>
      </c>
      <c r="E109" s="126">
        <v>6.05</v>
      </c>
    </row>
    <row r="110" spans="1:7" hidden="1" x14ac:dyDescent="0.3">
      <c r="A110" s="123">
        <v>40425</v>
      </c>
      <c r="B110" s="123" t="s">
        <v>204</v>
      </c>
      <c r="C110" s="124" t="s">
        <v>561</v>
      </c>
      <c r="D110" s="126">
        <f t="shared" si="1"/>
        <v>11.63</v>
      </c>
      <c r="E110" s="127">
        <v>11.63</v>
      </c>
    </row>
    <row r="111" spans="1:7" hidden="1" x14ac:dyDescent="0.3">
      <c r="A111" s="123">
        <v>40430</v>
      </c>
      <c r="B111" s="123" t="s">
        <v>205</v>
      </c>
      <c r="C111" s="124" t="s">
        <v>562</v>
      </c>
      <c r="D111" s="126">
        <f t="shared" si="1"/>
        <v>3.58</v>
      </c>
      <c r="E111" s="126">
        <v>3.58</v>
      </c>
    </row>
    <row r="112" spans="1:7" hidden="1" x14ac:dyDescent="0.3">
      <c r="A112" s="123">
        <v>40435</v>
      </c>
      <c r="B112" s="123" t="s">
        <v>14</v>
      </c>
      <c r="C112" s="124" t="s">
        <v>579</v>
      </c>
      <c r="D112" s="126">
        <f t="shared" si="1"/>
        <v>3.46</v>
      </c>
      <c r="E112" s="126">
        <v>3.46</v>
      </c>
    </row>
    <row r="113" spans="1:17" hidden="1" x14ac:dyDescent="0.3">
      <c r="A113" s="123">
        <v>40440</v>
      </c>
      <c r="B113" s="123" t="s">
        <v>18</v>
      </c>
      <c r="C113" s="124" t="s">
        <v>579</v>
      </c>
      <c r="D113" s="126">
        <f t="shared" si="1"/>
        <v>1.71</v>
      </c>
      <c r="E113" s="126">
        <v>1.71</v>
      </c>
    </row>
    <row r="114" spans="1:17" hidden="1" x14ac:dyDescent="0.3">
      <c r="A114" s="123">
        <v>40445</v>
      </c>
      <c r="B114" s="123" t="s">
        <v>300</v>
      </c>
      <c r="C114" s="124" t="s">
        <v>562</v>
      </c>
      <c r="D114" s="126">
        <f t="shared" si="1"/>
        <v>2.2799999999999998</v>
      </c>
      <c r="E114" s="126">
        <v>2.2799999999999998</v>
      </c>
    </row>
    <row r="115" spans="1:17" hidden="1" x14ac:dyDescent="0.3">
      <c r="A115" s="123">
        <v>40449</v>
      </c>
      <c r="B115" s="123" t="s">
        <v>301</v>
      </c>
      <c r="C115" s="124" t="s">
        <v>580</v>
      </c>
      <c r="D115" s="126">
        <f t="shared" si="1"/>
        <v>1.69</v>
      </c>
      <c r="E115" s="126">
        <v>1.69</v>
      </c>
    </row>
    <row r="116" spans="1:17" hidden="1" x14ac:dyDescent="0.3">
      <c r="A116" s="123">
        <v>40450</v>
      </c>
      <c r="B116" s="123" t="s">
        <v>111</v>
      </c>
      <c r="C116" s="124" t="s">
        <v>579</v>
      </c>
      <c r="D116" s="126">
        <f t="shared" si="1"/>
        <v>0.86</v>
      </c>
      <c r="E116" s="126">
        <v>0.86</v>
      </c>
      <c r="G116" s="10" t="s">
        <v>1538</v>
      </c>
    </row>
    <row r="117" spans="1:17" hidden="1" x14ac:dyDescent="0.3">
      <c r="A117" s="123">
        <v>40455</v>
      </c>
      <c r="B117" s="123" t="s">
        <v>596</v>
      </c>
      <c r="C117" s="124" t="s">
        <v>562</v>
      </c>
      <c r="D117" s="126">
        <f t="shared" si="1"/>
        <v>1.53</v>
      </c>
      <c r="E117" s="126">
        <v>1.53</v>
      </c>
      <c r="G117" s="10" t="s">
        <v>1538</v>
      </c>
    </row>
    <row r="118" spans="1:17" hidden="1" x14ac:dyDescent="0.3">
      <c r="A118" s="123">
        <v>40460</v>
      </c>
      <c r="B118" s="123" t="s">
        <v>207</v>
      </c>
      <c r="C118" s="124" t="s">
        <v>579</v>
      </c>
      <c r="D118" s="126">
        <f t="shared" si="1"/>
        <v>1.03</v>
      </c>
      <c r="E118" s="126">
        <v>1.03</v>
      </c>
      <c r="G118" s="10" t="s">
        <v>1538</v>
      </c>
    </row>
    <row r="119" spans="1:17" hidden="1" x14ac:dyDescent="0.3">
      <c r="A119" s="123">
        <v>40465</v>
      </c>
      <c r="B119" s="123" t="s">
        <v>302</v>
      </c>
      <c r="C119" s="124" t="s">
        <v>561</v>
      </c>
      <c r="D119" s="126">
        <f t="shared" si="1"/>
        <v>220.36</v>
      </c>
      <c r="E119" s="128">
        <v>220.36</v>
      </c>
      <c r="I119" s="87"/>
      <c r="K119" s="87"/>
    </row>
    <row r="120" spans="1:17" hidden="1" x14ac:dyDescent="0.3">
      <c r="A120" s="123">
        <v>40470</v>
      </c>
      <c r="B120" s="123" t="s">
        <v>303</v>
      </c>
      <c r="C120" s="124" t="s">
        <v>561</v>
      </c>
      <c r="D120" s="126">
        <f t="shared" si="1"/>
        <v>139.56</v>
      </c>
      <c r="E120" s="128">
        <v>139.56</v>
      </c>
    </row>
    <row r="121" spans="1:17" hidden="1" x14ac:dyDescent="0.3">
      <c r="A121" s="123">
        <v>40480</v>
      </c>
      <c r="B121" s="123" t="s">
        <v>5</v>
      </c>
      <c r="C121" s="124" t="s">
        <v>581</v>
      </c>
      <c r="D121" s="126">
        <f t="shared" si="1"/>
        <v>0</v>
      </c>
      <c r="E121" s="126">
        <v>0</v>
      </c>
      <c r="H121" s="90"/>
      <c r="M121" s="87"/>
      <c r="N121" s="98"/>
      <c r="O121" s="90"/>
      <c r="P121" s="99"/>
      <c r="Q121" s="100"/>
    </row>
    <row r="122" spans="1:17" hidden="1" x14ac:dyDescent="0.3">
      <c r="A122" s="145">
        <v>40485</v>
      </c>
      <c r="B122" s="145" t="s">
        <v>304</v>
      </c>
      <c r="C122" s="146" t="s">
        <v>582</v>
      </c>
      <c r="D122" s="147">
        <f t="shared" si="1"/>
        <v>3451.52</v>
      </c>
      <c r="E122" s="147">
        <v>3451.52</v>
      </c>
      <c r="F122" s="109" t="s">
        <v>1361</v>
      </c>
      <c r="G122" s="10" t="s">
        <v>1538</v>
      </c>
      <c r="H122" s="90"/>
      <c r="M122" s="87"/>
      <c r="N122" s="98"/>
      <c r="O122" s="90"/>
      <c r="P122" s="99"/>
      <c r="Q122" s="100"/>
    </row>
    <row r="123" spans="1:17" hidden="1" x14ac:dyDescent="0.3">
      <c r="A123" s="145">
        <v>40490</v>
      </c>
      <c r="B123" s="145" t="s">
        <v>305</v>
      </c>
      <c r="C123" s="146" t="s">
        <v>581</v>
      </c>
      <c r="D123" s="147">
        <f t="shared" si="1"/>
        <v>4712.4399999999996</v>
      </c>
      <c r="E123" s="147">
        <v>4712.4399999999996</v>
      </c>
      <c r="F123" s="109" t="s">
        <v>1361</v>
      </c>
      <c r="G123" s="10" t="s">
        <v>1538</v>
      </c>
      <c r="M123" s="87"/>
    </row>
    <row r="124" spans="1:17" hidden="1" x14ac:dyDescent="0.3">
      <c r="A124" s="123">
        <v>40495</v>
      </c>
      <c r="B124" s="123" t="s">
        <v>306</v>
      </c>
      <c r="C124" s="124" t="s">
        <v>581</v>
      </c>
      <c r="D124" s="126">
        <f t="shared" si="1"/>
        <v>4106.1499999999996</v>
      </c>
      <c r="E124" s="126">
        <v>4106.1499999999996</v>
      </c>
      <c r="H124" s="90"/>
      <c r="M124" s="87"/>
      <c r="N124" s="98"/>
      <c r="O124" s="90"/>
      <c r="P124" s="99"/>
      <c r="Q124" s="100"/>
    </row>
    <row r="125" spans="1:17" hidden="1" x14ac:dyDescent="0.3">
      <c r="A125" s="123">
        <v>40500</v>
      </c>
      <c r="B125" s="123" t="s">
        <v>307</v>
      </c>
      <c r="C125" s="124" t="s">
        <v>581</v>
      </c>
      <c r="D125" s="126">
        <f t="shared" si="1"/>
        <v>3642.98</v>
      </c>
      <c r="E125" s="126">
        <v>3642.98</v>
      </c>
      <c r="H125" s="90"/>
      <c r="M125" s="87"/>
      <c r="N125" s="98"/>
      <c r="O125" s="90"/>
      <c r="P125" s="99"/>
      <c r="Q125" s="100"/>
    </row>
    <row r="126" spans="1:17" hidden="1" x14ac:dyDescent="0.3">
      <c r="A126" s="123">
        <v>40501</v>
      </c>
      <c r="B126" s="123" t="s">
        <v>308</v>
      </c>
      <c r="C126" s="124" t="s">
        <v>581</v>
      </c>
      <c r="D126" s="126">
        <f t="shared" si="1"/>
        <v>0</v>
      </c>
      <c r="E126" s="126">
        <v>0</v>
      </c>
      <c r="I126" s="87"/>
      <c r="K126" s="87"/>
      <c r="M126" s="87"/>
    </row>
    <row r="127" spans="1:17" hidden="1" x14ac:dyDescent="0.3">
      <c r="A127" s="145">
        <v>40505</v>
      </c>
      <c r="B127" s="145" t="s">
        <v>17</v>
      </c>
      <c r="C127" s="146" t="s">
        <v>581</v>
      </c>
      <c r="D127" s="147">
        <f t="shared" si="1"/>
        <v>4521.1499999999996</v>
      </c>
      <c r="E127" s="147">
        <v>4521.1499999999996</v>
      </c>
      <c r="F127" s="109" t="s">
        <v>1361</v>
      </c>
      <c r="G127" s="10" t="s">
        <v>1538</v>
      </c>
      <c r="M127" s="87"/>
    </row>
    <row r="128" spans="1:17" hidden="1" x14ac:dyDescent="0.3">
      <c r="A128" s="145">
        <v>40510</v>
      </c>
      <c r="B128" s="145" t="s">
        <v>208</v>
      </c>
      <c r="C128" s="146" t="s">
        <v>581</v>
      </c>
      <c r="D128" s="147">
        <f t="shared" si="1"/>
        <v>4302.45</v>
      </c>
      <c r="E128" s="147">
        <v>4302.45</v>
      </c>
      <c r="F128" s="109" t="s">
        <v>1361</v>
      </c>
      <c r="G128" s="10" t="s">
        <v>1538</v>
      </c>
      <c r="H128" s="90"/>
      <c r="M128" s="87"/>
      <c r="N128" s="98"/>
      <c r="O128" s="90"/>
      <c r="P128" s="99"/>
      <c r="Q128" s="100"/>
    </row>
    <row r="129" spans="1:17" hidden="1" x14ac:dyDescent="0.3">
      <c r="A129" s="145">
        <v>40511</v>
      </c>
      <c r="B129" s="145" t="s">
        <v>309</v>
      </c>
      <c r="C129" s="146" t="s">
        <v>582</v>
      </c>
      <c r="D129" s="147">
        <f>E129</f>
        <v>5538.98</v>
      </c>
      <c r="E129" s="147">
        <v>5538.98</v>
      </c>
      <c r="F129" s="109" t="s">
        <v>1361</v>
      </c>
      <c r="G129" s="10" t="s">
        <v>1538</v>
      </c>
      <c r="H129" s="90"/>
      <c r="I129" s="87"/>
      <c r="M129" s="87"/>
      <c r="N129" s="98"/>
      <c r="O129" s="90"/>
      <c r="P129" s="99"/>
      <c r="Q129" s="100"/>
    </row>
    <row r="130" spans="1:17" hidden="1" x14ac:dyDescent="0.3">
      <c r="A130" s="123">
        <v>40515</v>
      </c>
      <c r="B130" s="123" t="s">
        <v>614</v>
      </c>
      <c r="C130" s="124" t="s">
        <v>581</v>
      </c>
      <c r="D130" s="126">
        <f t="shared" si="1"/>
        <v>0</v>
      </c>
      <c r="E130" s="126">
        <v>0</v>
      </c>
      <c r="M130" s="87"/>
    </row>
    <row r="131" spans="1:17" hidden="1" x14ac:dyDescent="0.3">
      <c r="A131" s="123">
        <v>40520</v>
      </c>
      <c r="B131" s="123" t="s">
        <v>310</v>
      </c>
      <c r="C131" s="124" t="s">
        <v>582</v>
      </c>
      <c r="D131" s="126">
        <f t="shared" si="1"/>
        <v>0</v>
      </c>
      <c r="E131" s="126">
        <v>0</v>
      </c>
      <c r="M131" s="87"/>
    </row>
    <row r="132" spans="1:17" hidden="1" x14ac:dyDescent="0.3">
      <c r="A132" s="123">
        <v>40525</v>
      </c>
      <c r="B132" s="123" t="s">
        <v>209</v>
      </c>
      <c r="C132" s="124" t="s">
        <v>581</v>
      </c>
      <c r="D132" s="126">
        <f t="shared" ref="D132:D195" si="2">TRUNC(E132*$H$1,3)</f>
        <v>4953.62</v>
      </c>
      <c r="E132" s="126">
        <v>4953.62</v>
      </c>
      <c r="H132" s="90"/>
      <c r="M132" s="87"/>
      <c r="N132" s="98"/>
      <c r="O132" s="90"/>
      <c r="P132" s="99"/>
      <c r="Q132" s="100"/>
    </row>
    <row r="133" spans="1:17" hidden="1" x14ac:dyDescent="0.3">
      <c r="A133" s="123">
        <v>40526</v>
      </c>
      <c r="B133" s="123" t="s">
        <v>311</v>
      </c>
      <c r="C133" s="124" t="s">
        <v>582</v>
      </c>
      <c r="D133" s="126">
        <f t="shared" si="2"/>
        <v>0</v>
      </c>
      <c r="E133" s="126">
        <v>0</v>
      </c>
    </row>
    <row r="134" spans="1:17" hidden="1" x14ac:dyDescent="0.3">
      <c r="A134" s="123">
        <v>40530</v>
      </c>
      <c r="B134" s="123" t="s">
        <v>16</v>
      </c>
      <c r="C134" s="124" t="s">
        <v>580</v>
      </c>
      <c r="D134" s="126">
        <f t="shared" si="2"/>
        <v>2.2999999999999998</v>
      </c>
      <c r="E134" s="126">
        <v>2.2999999999999998</v>
      </c>
      <c r="G134" s="10" t="s">
        <v>1538</v>
      </c>
    </row>
    <row r="135" spans="1:17" hidden="1" x14ac:dyDescent="0.3">
      <c r="A135" s="123">
        <v>40601</v>
      </c>
      <c r="B135" s="123" t="s">
        <v>312</v>
      </c>
      <c r="C135" s="124" t="s">
        <v>561</v>
      </c>
      <c r="D135" s="126">
        <f t="shared" si="2"/>
        <v>70.06</v>
      </c>
      <c r="E135" s="127">
        <v>70.06</v>
      </c>
    </row>
    <row r="136" spans="1:17" hidden="1" x14ac:dyDescent="0.3">
      <c r="A136" s="123">
        <v>40602</v>
      </c>
      <c r="B136" s="123" t="s">
        <v>649</v>
      </c>
      <c r="C136" s="124" t="s">
        <v>561</v>
      </c>
      <c r="D136" s="126">
        <f t="shared" si="2"/>
        <v>461.09</v>
      </c>
      <c r="E136" s="128">
        <v>461.09</v>
      </c>
    </row>
    <row r="137" spans="1:17" hidden="1" x14ac:dyDescent="0.3">
      <c r="A137" s="123">
        <v>40603</v>
      </c>
      <c r="B137" s="123" t="s">
        <v>929</v>
      </c>
      <c r="C137" s="124" t="s">
        <v>560</v>
      </c>
      <c r="D137" s="126">
        <f t="shared" si="2"/>
        <v>4.55</v>
      </c>
      <c r="E137" s="126">
        <v>4.55</v>
      </c>
    </row>
    <row r="138" spans="1:17" hidden="1" x14ac:dyDescent="0.3">
      <c r="A138" s="123">
        <v>40604</v>
      </c>
      <c r="B138" s="123" t="s">
        <v>930</v>
      </c>
      <c r="C138" s="124" t="s">
        <v>560</v>
      </c>
      <c r="D138" s="126">
        <f t="shared" si="2"/>
        <v>6</v>
      </c>
      <c r="E138" s="126">
        <v>6</v>
      </c>
    </row>
    <row r="139" spans="1:17" hidden="1" x14ac:dyDescent="0.3">
      <c r="A139" s="123">
        <v>40605</v>
      </c>
      <c r="B139" s="123" t="s">
        <v>313</v>
      </c>
      <c r="C139" s="124" t="s">
        <v>560</v>
      </c>
      <c r="D139" s="126">
        <f t="shared" si="2"/>
        <v>5.99</v>
      </c>
      <c r="E139" s="126">
        <v>5.99</v>
      </c>
    </row>
    <row r="140" spans="1:17" hidden="1" x14ac:dyDescent="0.3">
      <c r="A140" s="123">
        <v>40606</v>
      </c>
      <c r="B140" s="123" t="s">
        <v>314</v>
      </c>
      <c r="C140" s="124" t="s">
        <v>561</v>
      </c>
      <c r="D140" s="126">
        <f t="shared" si="2"/>
        <v>120.65</v>
      </c>
      <c r="E140" s="128">
        <v>120.65</v>
      </c>
    </row>
    <row r="141" spans="1:17" hidden="1" x14ac:dyDescent="0.3">
      <c r="A141" s="123">
        <v>40607</v>
      </c>
      <c r="B141" s="123" t="s">
        <v>1466</v>
      </c>
      <c r="C141" s="124" t="s">
        <v>561</v>
      </c>
      <c r="D141" s="126">
        <f t="shared" si="2"/>
        <v>228.83</v>
      </c>
      <c r="E141" s="128">
        <v>228.83</v>
      </c>
      <c r="G141" s="10" t="s">
        <v>1538</v>
      </c>
    </row>
    <row r="142" spans="1:17" hidden="1" x14ac:dyDescent="0.3">
      <c r="A142" s="123">
        <v>40608</v>
      </c>
      <c r="B142" s="123" t="s">
        <v>316</v>
      </c>
      <c r="C142" s="124" t="s">
        <v>560</v>
      </c>
      <c r="D142" s="126">
        <f t="shared" si="2"/>
        <v>4.66</v>
      </c>
      <c r="E142" s="126">
        <v>4.66</v>
      </c>
    </row>
    <row r="143" spans="1:17" hidden="1" x14ac:dyDescent="0.3">
      <c r="A143" s="123">
        <v>40609</v>
      </c>
      <c r="B143" s="123" t="s">
        <v>317</v>
      </c>
      <c r="C143" s="124" t="s">
        <v>560</v>
      </c>
      <c r="D143" s="126">
        <f t="shared" si="2"/>
        <v>9.0399999999999991</v>
      </c>
      <c r="E143" s="126">
        <v>9.0399999999999991</v>
      </c>
      <c r="G143" s="10" t="s">
        <v>1538</v>
      </c>
    </row>
    <row r="144" spans="1:17" hidden="1" x14ac:dyDescent="0.3">
      <c r="A144" s="123">
        <v>40610</v>
      </c>
      <c r="B144" s="123" t="s">
        <v>318</v>
      </c>
      <c r="C144" s="124" t="s">
        <v>560</v>
      </c>
      <c r="D144" s="126">
        <f t="shared" si="2"/>
        <v>3.32</v>
      </c>
      <c r="E144" s="126">
        <v>3.32</v>
      </c>
    </row>
    <row r="145" spans="1:8" hidden="1" x14ac:dyDescent="0.3">
      <c r="A145" s="123">
        <v>40611</v>
      </c>
      <c r="B145" s="123" t="s">
        <v>319</v>
      </c>
      <c r="C145" s="124" t="s">
        <v>560</v>
      </c>
      <c r="D145" s="126">
        <f t="shared" si="2"/>
        <v>3.05</v>
      </c>
      <c r="E145" s="126">
        <v>3.05</v>
      </c>
      <c r="G145" s="10" t="s">
        <v>1538</v>
      </c>
    </row>
    <row r="146" spans="1:8" hidden="1" x14ac:dyDescent="0.3">
      <c r="A146" s="123">
        <v>40612</v>
      </c>
      <c r="B146" s="123" t="s">
        <v>320</v>
      </c>
      <c r="C146" s="124" t="s">
        <v>560</v>
      </c>
      <c r="D146" s="126">
        <f t="shared" si="2"/>
        <v>4.13</v>
      </c>
      <c r="E146" s="126">
        <v>4.13</v>
      </c>
    </row>
    <row r="147" spans="1:8" hidden="1" x14ac:dyDescent="0.3">
      <c r="A147" s="123">
        <v>40613</v>
      </c>
      <c r="B147" s="123" t="s">
        <v>321</v>
      </c>
      <c r="C147" s="124" t="s">
        <v>560</v>
      </c>
      <c r="D147" s="126">
        <f t="shared" si="2"/>
        <v>3.81</v>
      </c>
      <c r="E147" s="126">
        <v>3.81</v>
      </c>
    </row>
    <row r="148" spans="1:8" hidden="1" x14ac:dyDescent="0.3">
      <c r="A148" s="123">
        <v>40614</v>
      </c>
      <c r="B148" s="123" t="s">
        <v>931</v>
      </c>
      <c r="C148" s="124" t="s">
        <v>561</v>
      </c>
      <c r="D148" s="126">
        <f t="shared" si="2"/>
        <v>301.5</v>
      </c>
      <c r="E148" s="128">
        <v>301.5</v>
      </c>
      <c r="G148" s="10" t="s">
        <v>1538</v>
      </c>
    </row>
    <row r="149" spans="1:8" hidden="1" x14ac:dyDescent="0.3">
      <c r="A149" s="123">
        <v>40615</v>
      </c>
      <c r="B149" s="123" t="s">
        <v>932</v>
      </c>
      <c r="C149" s="124" t="s">
        <v>560</v>
      </c>
      <c r="D149" s="126">
        <f t="shared" si="2"/>
        <v>2.83</v>
      </c>
      <c r="E149" s="126">
        <v>2.83</v>
      </c>
    </row>
    <row r="150" spans="1:8" hidden="1" x14ac:dyDescent="0.3">
      <c r="A150" s="123">
        <v>40617</v>
      </c>
      <c r="B150" s="123" t="s">
        <v>1500</v>
      </c>
      <c r="C150" s="124" t="s">
        <v>561</v>
      </c>
      <c r="D150" s="126">
        <f t="shared" si="2"/>
        <v>289.54000000000002</v>
      </c>
      <c r="E150" s="128">
        <v>289.54000000000002</v>
      </c>
    </row>
    <row r="151" spans="1:8" hidden="1" x14ac:dyDescent="0.3">
      <c r="A151" s="123">
        <v>40618</v>
      </c>
      <c r="B151" s="123" t="s">
        <v>933</v>
      </c>
      <c r="C151" s="124" t="s">
        <v>561</v>
      </c>
      <c r="D151" s="126">
        <f t="shared" si="2"/>
        <v>465.09</v>
      </c>
      <c r="E151" s="128">
        <v>465.09</v>
      </c>
    </row>
    <row r="152" spans="1:8" hidden="1" x14ac:dyDescent="0.3">
      <c r="A152" s="123">
        <v>40620</v>
      </c>
      <c r="B152" s="123" t="s">
        <v>202</v>
      </c>
      <c r="C152" s="124" t="s">
        <v>561</v>
      </c>
      <c r="D152" s="126">
        <f t="shared" si="2"/>
        <v>15.09</v>
      </c>
      <c r="E152" s="127">
        <v>15.09</v>
      </c>
      <c r="G152" s="10" t="s">
        <v>1538</v>
      </c>
    </row>
    <row r="153" spans="1:8" hidden="1" x14ac:dyDescent="0.3">
      <c r="A153" s="123">
        <v>40621</v>
      </c>
      <c r="B153" s="123" t="s">
        <v>322</v>
      </c>
      <c r="C153" s="124" t="s">
        <v>561</v>
      </c>
      <c r="D153" s="126">
        <f t="shared" si="2"/>
        <v>83.08</v>
      </c>
      <c r="E153" s="127">
        <v>83.08</v>
      </c>
    </row>
    <row r="154" spans="1:8" hidden="1" x14ac:dyDescent="0.3">
      <c r="A154" s="123">
        <v>40625</v>
      </c>
      <c r="B154" s="123" t="s">
        <v>323</v>
      </c>
      <c r="C154" s="124" t="s">
        <v>561</v>
      </c>
      <c r="D154" s="126">
        <f t="shared" si="2"/>
        <v>131.15</v>
      </c>
      <c r="E154" s="128">
        <v>131.15</v>
      </c>
      <c r="G154" s="10" t="s">
        <v>1538</v>
      </c>
    </row>
    <row r="155" spans="1:8" hidden="1" x14ac:dyDescent="0.3">
      <c r="A155" s="123">
        <v>40635</v>
      </c>
      <c r="B155" s="123" t="s">
        <v>324</v>
      </c>
      <c r="C155" s="124" t="s">
        <v>561</v>
      </c>
      <c r="D155" s="126">
        <f t="shared" si="2"/>
        <v>129.46</v>
      </c>
      <c r="E155" s="128">
        <v>129.46</v>
      </c>
    </row>
    <row r="156" spans="1:8" hidden="1" x14ac:dyDescent="0.3">
      <c r="A156" s="123">
        <v>40645</v>
      </c>
      <c r="B156" s="123" t="s">
        <v>325</v>
      </c>
      <c r="C156" s="124" t="s">
        <v>561</v>
      </c>
      <c r="D156" s="126">
        <f t="shared" si="2"/>
        <v>156.31</v>
      </c>
      <c r="E156" s="128">
        <v>156.31</v>
      </c>
    </row>
    <row r="157" spans="1:8" hidden="1" x14ac:dyDescent="0.3">
      <c r="A157" s="123">
        <v>42496</v>
      </c>
      <c r="B157" s="123" t="s">
        <v>644</v>
      </c>
      <c r="C157" s="124" t="s">
        <v>561</v>
      </c>
      <c r="D157" s="126">
        <f t="shared" si="2"/>
        <v>336.78</v>
      </c>
      <c r="E157" s="128">
        <v>336.78</v>
      </c>
      <c r="H157" s="10">
        <v>145</v>
      </c>
    </row>
    <row r="158" spans="1:8" hidden="1" x14ac:dyDescent="0.3">
      <c r="A158" s="123">
        <v>42498</v>
      </c>
      <c r="B158" s="123" t="s">
        <v>934</v>
      </c>
      <c r="C158" s="124" t="s">
        <v>561</v>
      </c>
      <c r="D158" s="126">
        <f t="shared" si="2"/>
        <v>411.84</v>
      </c>
      <c r="E158" s="128">
        <v>411.84</v>
      </c>
    </row>
    <row r="159" spans="1:8" hidden="1" x14ac:dyDescent="0.3">
      <c r="A159" s="123">
        <v>41201</v>
      </c>
      <c r="B159" s="123" t="s">
        <v>1123</v>
      </c>
      <c r="C159" s="124" t="s">
        <v>583</v>
      </c>
      <c r="D159" s="126">
        <f t="shared" si="2"/>
        <v>104.36</v>
      </c>
      <c r="E159" s="128">
        <v>104.36</v>
      </c>
    </row>
    <row r="160" spans="1:8" hidden="1" x14ac:dyDescent="0.3">
      <c r="A160" s="123">
        <v>41202</v>
      </c>
      <c r="B160" s="123" t="s">
        <v>1098</v>
      </c>
      <c r="C160" s="124" t="s">
        <v>583</v>
      </c>
      <c r="D160" s="126">
        <f t="shared" si="2"/>
        <v>87.02</v>
      </c>
      <c r="E160" s="127">
        <v>87.02</v>
      </c>
    </row>
    <row r="161" spans="1:13" hidden="1" x14ac:dyDescent="0.3">
      <c r="A161" s="123">
        <v>41203</v>
      </c>
      <c r="B161" s="123" t="s">
        <v>1124</v>
      </c>
      <c r="C161" s="124" t="s">
        <v>583</v>
      </c>
      <c r="D161" s="126">
        <f t="shared" si="2"/>
        <v>69.92</v>
      </c>
      <c r="E161" s="127">
        <v>69.92</v>
      </c>
      <c r="G161" s="10" t="s">
        <v>1538</v>
      </c>
    </row>
    <row r="162" spans="1:13" hidden="1" x14ac:dyDescent="0.3">
      <c r="A162" s="123">
        <v>41204</v>
      </c>
      <c r="B162" s="123" t="s">
        <v>1125</v>
      </c>
      <c r="C162" s="124" t="s">
        <v>583</v>
      </c>
      <c r="D162" s="126">
        <f t="shared" si="2"/>
        <v>55.99</v>
      </c>
      <c r="E162" s="127">
        <v>55.99</v>
      </c>
    </row>
    <row r="163" spans="1:13" hidden="1" x14ac:dyDescent="0.3">
      <c r="A163" s="123">
        <v>41205</v>
      </c>
      <c r="B163" s="123" t="s">
        <v>1126</v>
      </c>
      <c r="C163" s="124" t="s">
        <v>583</v>
      </c>
      <c r="D163" s="126">
        <f t="shared" si="2"/>
        <v>107.27</v>
      </c>
      <c r="E163" s="128">
        <v>107.27</v>
      </c>
    </row>
    <row r="164" spans="1:13" hidden="1" x14ac:dyDescent="0.3">
      <c r="A164" s="123">
        <v>41206</v>
      </c>
      <c r="B164" s="123" t="s">
        <v>1127</v>
      </c>
      <c r="C164" s="124" t="s">
        <v>583</v>
      </c>
      <c r="D164" s="126">
        <f t="shared" si="2"/>
        <v>89.63</v>
      </c>
      <c r="E164" s="127">
        <v>89.63</v>
      </c>
    </row>
    <row r="165" spans="1:13" hidden="1" x14ac:dyDescent="0.3">
      <c r="A165" s="123">
        <v>41207</v>
      </c>
      <c r="B165" s="123" t="s">
        <v>1128</v>
      </c>
      <c r="C165" s="124" t="s">
        <v>583</v>
      </c>
      <c r="D165" s="126">
        <f t="shared" si="2"/>
        <v>71.58</v>
      </c>
      <c r="E165" s="127">
        <v>71.58</v>
      </c>
    </row>
    <row r="166" spans="1:13" hidden="1" x14ac:dyDescent="0.3">
      <c r="A166" s="123">
        <v>41208</v>
      </c>
      <c r="B166" s="123" t="s">
        <v>1129</v>
      </c>
      <c r="C166" s="124" t="s">
        <v>583</v>
      </c>
      <c r="D166" s="126">
        <f t="shared" si="2"/>
        <v>57.8</v>
      </c>
      <c r="E166" s="127">
        <v>57.8</v>
      </c>
      <c r="I166" s="87"/>
      <c r="M166" s="87"/>
    </row>
    <row r="167" spans="1:13" hidden="1" x14ac:dyDescent="0.3">
      <c r="A167" s="123">
        <v>41209</v>
      </c>
      <c r="B167" s="123" t="s">
        <v>1130</v>
      </c>
      <c r="C167" s="124" t="s">
        <v>583</v>
      </c>
      <c r="D167" s="126">
        <f t="shared" si="2"/>
        <v>81.489999999999995</v>
      </c>
      <c r="E167" s="127">
        <v>81.489999999999995</v>
      </c>
    </row>
    <row r="168" spans="1:13" hidden="1" x14ac:dyDescent="0.3">
      <c r="A168" s="123">
        <v>41210</v>
      </c>
      <c r="B168" s="123" t="s">
        <v>1131</v>
      </c>
      <c r="C168" s="124" t="s">
        <v>583</v>
      </c>
      <c r="D168" s="126">
        <f t="shared" si="2"/>
        <v>65.88</v>
      </c>
      <c r="E168" s="127">
        <v>65.88</v>
      </c>
    </row>
    <row r="169" spans="1:13" hidden="1" x14ac:dyDescent="0.3">
      <c r="A169" s="123">
        <v>41211</v>
      </c>
      <c r="B169" s="123" t="s">
        <v>1132</v>
      </c>
      <c r="C169" s="124" t="s">
        <v>583</v>
      </c>
      <c r="D169" s="126">
        <f t="shared" si="2"/>
        <v>53.36</v>
      </c>
      <c r="E169" s="127">
        <v>53.36</v>
      </c>
    </row>
    <row r="170" spans="1:13" hidden="1" x14ac:dyDescent="0.3">
      <c r="A170" s="123">
        <v>41216</v>
      </c>
      <c r="B170" s="123" t="s">
        <v>1133</v>
      </c>
      <c r="C170" s="124" t="s">
        <v>583</v>
      </c>
      <c r="D170" s="126">
        <f t="shared" si="2"/>
        <v>29.63</v>
      </c>
      <c r="E170" s="127">
        <v>29.63</v>
      </c>
    </row>
    <row r="171" spans="1:13" hidden="1" x14ac:dyDescent="0.3">
      <c r="A171" s="123">
        <v>41217</v>
      </c>
      <c r="B171" s="123" t="s">
        <v>1134</v>
      </c>
      <c r="C171" s="124" t="s">
        <v>583</v>
      </c>
      <c r="D171" s="126">
        <f t="shared" si="2"/>
        <v>23.07</v>
      </c>
      <c r="E171" s="127">
        <v>23.07</v>
      </c>
    </row>
    <row r="172" spans="1:13" hidden="1" x14ac:dyDescent="0.3">
      <c r="A172" s="123">
        <v>41218</v>
      </c>
      <c r="B172" s="123" t="s">
        <v>1135</v>
      </c>
      <c r="C172" s="124" t="s">
        <v>583</v>
      </c>
      <c r="D172" s="126">
        <f t="shared" si="2"/>
        <v>17.829999999999998</v>
      </c>
      <c r="E172" s="127">
        <v>17.829999999999998</v>
      </c>
    </row>
    <row r="173" spans="1:13" hidden="1" x14ac:dyDescent="0.3">
      <c r="A173" s="123">
        <v>41238</v>
      </c>
      <c r="B173" s="123" t="s">
        <v>1136</v>
      </c>
      <c r="C173" s="124" t="s">
        <v>583</v>
      </c>
      <c r="D173" s="126">
        <f t="shared" si="2"/>
        <v>25.86</v>
      </c>
      <c r="E173" s="127">
        <v>25.86</v>
      </c>
    </row>
    <row r="174" spans="1:13" hidden="1" x14ac:dyDescent="0.3">
      <c r="A174" s="123">
        <v>41239</v>
      </c>
      <c r="B174" s="123" t="s">
        <v>1137</v>
      </c>
      <c r="C174" s="124" t="s">
        <v>583</v>
      </c>
      <c r="D174" s="126">
        <f t="shared" si="2"/>
        <v>16.21</v>
      </c>
      <c r="E174" s="127">
        <v>16.21</v>
      </c>
    </row>
    <row r="175" spans="1:13" hidden="1" x14ac:dyDescent="0.3">
      <c r="A175" s="123">
        <v>41285</v>
      </c>
      <c r="B175" s="123" t="s">
        <v>326</v>
      </c>
      <c r="C175" s="124" t="s">
        <v>561</v>
      </c>
      <c r="D175" s="126">
        <f t="shared" si="2"/>
        <v>1.78</v>
      </c>
      <c r="E175" s="126">
        <v>1.78</v>
      </c>
    </row>
    <row r="176" spans="1:13" hidden="1" x14ac:dyDescent="0.3">
      <c r="A176" s="123">
        <v>41286</v>
      </c>
      <c r="B176" s="123" t="s">
        <v>935</v>
      </c>
      <c r="C176" s="124" t="s">
        <v>583</v>
      </c>
      <c r="D176" s="126">
        <f t="shared" si="2"/>
        <v>70.040000000000006</v>
      </c>
      <c r="E176" s="127">
        <v>70.040000000000006</v>
      </c>
    </row>
    <row r="177" spans="1:7" hidden="1" x14ac:dyDescent="0.3">
      <c r="A177" s="123">
        <v>41287</v>
      </c>
      <c r="B177" s="123" t="s">
        <v>936</v>
      </c>
      <c r="C177" s="124" t="s">
        <v>583</v>
      </c>
      <c r="D177" s="126">
        <f t="shared" si="2"/>
        <v>53.66</v>
      </c>
      <c r="E177" s="127">
        <v>53.66</v>
      </c>
    </row>
    <row r="178" spans="1:7" hidden="1" x14ac:dyDescent="0.3">
      <c r="A178" s="123">
        <v>41291</v>
      </c>
      <c r="B178" s="123" t="s">
        <v>327</v>
      </c>
      <c r="C178" s="124" t="s">
        <v>561</v>
      </c>
      <c r="D178" s="126">
        <f t="shared" si="2"/>
        <v>38.01</v>
      </c>
      <c r="E178" s="127">
        <v>38.01</v>
      </c>
    </row>
    <row r="179" spans="1:7" hidden="1" x14ac:dyDescent="0.3">
      <c r="A179" s="123">
        <v>41293</v>
      </c>
      <c r="B179" s="123" t="s">
        <v>920</v>
      </c>
      <c r="C179" s="124" t="s">
        <v>560</v>
      </c>
      <c r="D179" s="126">
        <f t="shared" si="2"/>
        <v>5.03</v>
      </c>
      <c r="E179" s="126">
        <v>5.03</v>
      </c>
      <c r="G179" s="10" t="s">
        <v>1538</v>
      </c>
    </row>
    <row r="180" spans="1:7" hidden="1" x14ac:dyDescent="0.3">
      <c r="A180" s="123">
        <v>41294</v>
      </c>
      <c r="B180" s="123" t="s">
        <v>937</v>
      </c>
      <c r="C180" s="124" t="s">
        <v>561</v>
      </c>
      <c r="D180" s="126">
        <f t="shared" si="2"/>
        <v>150.4</v>
      </c>
      <c r="E180" s="128">
        <v>150.4</v>
      </c>
    </row>
    <row r="181" spans="1:7" hidden="1" x14ac:dyDescent="0.3">
      <c r="A181" s="123">
        <v>41295</v>
      </c>
      <c r="B181" s="123" t="s">
        <v>89</v>
      </c>
      <c r="C181" s="124" t="s">
        <v>561</v>
      </c>
      <c r="D181" s="126">
        <f t="shared" si="2"/>
        <v>10.68</v>
      </c>
      <c r="E181" s="127">
        <v>10.68</v>
      </c>
    </row>
    <row r="182" spans="1:7" hidden="1" x14ac:dyDescent="0.3">
      <c r="A182" s="123">
        <v>41296</v>
      </c>
      <c r="B182" s="123" t="s">
        <v>938</v>
      </c>
      <c r="C182" s="124" t="s">
        <v>583</v>
      </c>
      <c r="D182" s="126">
        <f t="shared" si="2"/>
        <v>70.040000000000006</v>
      </c>
      <c r="E182" s="127">
        <v>70.040000000000006</v>
      </c>
    </row>
    <row r="183" spans="1:7" hidden="1" x14ac:dyDescent="0.3">
      <c r="A183" s="123">
        <v>41297</v>
      </c>
      <c r="B183" s="123" t="s">
        <v>939</v>
      </c>
      <c r="C183" s="124" t="s">
        <v>583</v>
      </c>
      <c r="D183" s="126">
        <f t="shared" si="2"/>
        <v>53.66</v>
      </c>
      <c r="E183" s="127">
        <v>53.66</v>
      </c>
    </row>
    <row r="184" spans="1:7" hidden="1" x14ac:dyDescent="0.3">
      <c r="A184" s="123">
        <v>41301</v>
      </c>
      <c r="B184" s="123" t="s">
        <v>940</v>
      </c>
      <c r="C184" s="124" t="s">
        <v>561</v>
      </c>
      <c r="D184" s="126">
        <f t="shared" si="2"/>
        <v>150.13</v>
      </c>
      <c r="E184" s="128">
        <v>150.13</v>
      </c>
    </row>
    <row r="185" spans="1:7" hidden="1" x14ac:dyDescent="0.3">
      <c r="A185" s="123">
        <v>41302</v>
      </c>
      <c r="B185" s="123" t="s">
        <v>941</v>
      </c>
      <c r="C185" s="124" t="s">
        <v>561</v>
      </c>
      <c r="D185" s="126">
        <f t="shared" si="2"/>
        <v>141.66</v>
      </c>
      <c r="E185" s="128">
        <v>141.66</v>
      </c>
    </row>
    <row r="186" spans="1:7" hidden="1" x14ac:dyDescent="0.3">
      <c r="A186" s="123">
        <v>41303</v>
      </c>
      <c r="B186" s="123" t="s">
        <v>554</v>
      </c>
      <c r="C186" s="124" t="s">
        <v>583</v>
      </c>
      <c r="D186" s="126">
        <f t="shared" si="2"/>
        <v>142.44</v>
      </c>
      <c r="E186" s="128">
        <v>142.44</v>
      </c>
    </row>
    <row r="187" spans="1:7" hidden="1" x14ac:dyDescent="0.3">
      <c r="A187" s="123">
        <v>41304</v>
      </c>
      <c r="B187" s="123" t="s">
        <v>328</v>
      </c>
      <c r="C187" s="124" t="s">
        <v>583</v>
      </c>
      <c r="D187" s="126">
        <f t="shared" si="2"/>
        <v>151.11000000000001</v>
      </c>
      <c r="E187" s="128">
        <v>151.11000000000001</v>
      </c>
    </row>
    <row r="188" spans="1:7" hidden="1" x14ac:dyDescent="0.3">
      <c r="A188" s="123">
        <v>41305</v>
      </c>
      <c r="B188" s="123" t="s">
        <v>329</v>
      </c>
      <c r="C188" s="124" t="s">
        <v>583</v>
      </c>
      <c r="D188" s="126">
        <f t="shared" si="2"/>
        <v>183.36</v>
      </c>
      <c r="E188" s="128">
        <v>183.36</v>
      </c>
    </row>
    <row r="189" spans="1:7" hidden="1" x14ac:dyDescent="0.3">
      <c r="A189" s="123">
        <v>41306</v>
      </c>
      <c r="B189" s="123" t="s">
        <v>330</v>
      </c>
      <c r="C189" s="124" t="s">
        <v>583</v>
      </c>
      <c r="D189" s="126">
        <f t="shared" si="2"/>
        <v>193.75</v>
      </c>
      <c r="E189" s="128">
        <v>193.75</v>
      </c>
    </row>
    <row r="190" spans="1:7" hidden="1" x14ac:dyDescent="0.3">
      <c r="A190" s="123">
        <v>41307</v>
      </c>
      <c r="B190" s="123" t="s">
        <v>331</v>
      </c>
      <c r="C190" s="124" t="s">
        <v>583</v>
      </c>
      <c r="D190" s="126">
        <f t="shared" si="2"/>
        <v>133.96</v>
      </c>
      <c r="E190" s="128">
        <v>133.96</v>
      </c>
    </row>
    <row r="191" spans="1:7" hidden="1" x14ac:dyDescent="0.3">
      <c r="A191" s="123">
        <v>41308</v>
      </c>
      <c r="B191" s="123" t="s">
        <v>332</v>
      </c>
      <c r="C191" s="124" t="s">
        <v>583</v>
      </c>
      <c r="D191" s="126">
        <f t="shared" si="2"/>
        <v>148.51</v>
      </c>
      <c r="E191" s="128">
        <v>148.51</v>
      </c>
    </row>
    <row r="192" spans="1:7" hidden="1" x14ac:dyDescent="0.3">
      <c r="A192" s="123">
        <v>41309</v>
      </c>
      <c r="B192" s="123" t="s">
        <v>333</v>
      </c>
      <c r="C192" s="124" t="s">
        <v>583</v>
      </c>
      <c r="D192" s="126">
        <f t="shared" si="2"/>
        <v>176.75</v>
      </c>
      <c r="E192" s="128">
        <v>176.75</v>
      </c>
    </row>
    <row r="193" spans="1:7" hidden="1" x14ac:dyDescent="0.3">
      <c r="A193" s="123">
        <v>41310</v>
      </c>
      <c r="B193" s="123" t="s">
        <v>334</v>
      </c>
      <c r="C193" s="124" t="s">
        <v>583</v>
      </c>
      <c r="D193" s="126">
        <f t="shared" si="2"/>
        <v>191.31</v>
      </c>
      <c r="E193" s="128">
        <v>191.31</v>
      </c>
    </row>
    <row r="194" spans="1:7" hidden="1" x14ac:dyDescent="0.3">
      <c r="A194" s="123">
        <v>41311</v>
      </c>
      <c r="B194" s="123" t="s">
        <v>335</v>
      </c>
      <c r="C194" s="124" t="s">
        <v>583</v>
      </c>
      <c r="D194" s="126">
        <f t="shared" si="2"/>
        <v>79.55</v>
      </c>
      <c r="E194" s="127">
        <v>79.55</v>
      </c>
    </row>
    <row r="195" spans="1:7" hidden="1" x14ac:dyDescent="0.3">
      <c r="A195" s="123">
        <v>41312</v>
      </c>
      <c r="B195" s="123" t="s">
        <v>336</v>
      </c>
      <c r="C195" s="124" t="s">
        <v>583</v>
      </c>
      <c r="D195" s="126">
        <f t="shared" si="2"/>
        <v>96.32</v>
      </c>
      <c r="E195" s="127">
        <v>96.32</v>
      </c>
    </row>
    <row r="196" spans="1:7" hidden="1" x14ac:dyDescent="0.3">
      <c r="A196" s="123">
        <v>41313</v>
      </c>
      <c r="B196" s="123" t="s">
        <v>337</v>
      </c>
      <c r="C196" s="124" t="s">
        <v>583</v>
      </c>
      <c r="D196" s="126">
        <f t="shared" ref="D196:D259" si="3">TRUNC(E196*$H$1,3)</f>
        <v>53.39</v>
      </c>
      <c r="E196" s="127">
        <v>53.39</v>
      </c>
    </row>
    <row r="197" spans="1:7" hidden="1" x14ac:dyDescent="0.3">
      <c r="A197" s="123">
        <v>41314</v>
      </c>
      <c r="B197" s="123" t="s">
        <v>338</v>
      </c>
      <c r="C197" s="124" t="s">
        <v>583</v>
      </c>
      <c r="D197" s="126">
        <f t="shared" si="3"/>
        <v>36.14</v>
      </c>
      <c r="E197" s="127">
        <v>36.14</v>
      </c>
    </row>
    <row r="198" spans="1:7" hidden="1" x14ac:dyDescent="0.3">
      <c r="A198" s="123">
        <v>41315</v>
      </c>
      <c r="B198" s="123" t="s">
        <v>339</v>
      </c>
      <c r="C198" s="124" t="s">
        <v>583</v>
      </c>
      <c r="D198" s="126">
        <f t="shared" si="3"/>
        <v>80.62</v>
      </c>
      <c r="E198" s="127">
        <v>80.62</v>
      </c>
    </row>
    <row r="199" spans="1:7" hidden="1" x14ac:dyDescent="0.3">
      <c r="A199" s="123">
        <v>41324</v>
      </c>
      <c r="B199" s="123" t="s">
        <v>1099</v>
      </c>
      <c r="C199" s="124" t="s">
        <v>583</v>
      </c>
      <c r="D199" s="126">
        <f t="shared" si="3"/>
        <v>97.26</v>
      </c>
      <c r="E199" s="127">
        <v>97.26</v>
      </c>
    </row>
    <row r="200" spans="1:7" hidden="1" x14ac:dyDescent="0.3">
      <c r="A200" s="123">
        <v>41325</v>
      </c>
      <c r="B200" s="123" t="s">
        <v>1100</v>
      </c>
      <c r="C200" s="124" t="s">
        <v>583</v>
      </c>
      <c r="D200" s="126">
        <f t="shared" si="3"/>
        <v>68.55</v>
      </c>
      <c r="E200" s="127">
        <v>68.55</v>
      </c>
    </row>
    <row r="201" spans="1:7" hidden="1" x14ac:dyDescent="0.3">
      <c r="A201" s="123">
        <v>41326</v>
      </c>
      <c r="B201" s="123" t="s">
        <v>1138</v>
      </c>
      <c r="C201" s="124" t="s">
        <v>583</v>
      </c>
      <c r="D201" s="126">
        <f t="shared" si="3"/>
        <v>63.69</v>
      </c>
      <c r="E201" s="127">
        <v>63.69</v>
      </c>
    </row>
    <row r="202" spans="1:7" hidden="1" x14ac:dyDescent="0.3">
      <c r="A202" s="123">
        <v>41327</v>
      </c>
      <c r="B202" s="123" t="s">
        <v>1139</v>
      </c>
      <c r="C202" s="124" t="s">
        <v>583</v>
      </c>
      <c r="D202" s="126">
        <f t="shared" si="3"/>
        <v>85.2</v>
      </c>
      <c r="E202" s="127">
        <v>85.2</v>
      </c>
    </row>
    <row r="203" spans="1:7" hidden="1" x14ac:dyDescent="0.3">
      <c r="A203" s="123">
        <v>41328</v>
      </c>
      <c r="B203" s="123" t="s">
        <v>1140</v>
      </c>
      <c r="C203" s="124" t="s">
        <v>583</v>
      </c>
      <c r="D203" s="126">
        <f t="shared" si="3"/>
        <v>83.19</v>
      </c>
      <c r="E203" s="127">
        <v>83.19</v>
      </c>
    </row>
    <row r="204" spans="1:7" hidden="1" x14ac:dyDescent="0.3">
      <c r="A204" s="123">
        <v>41329</v>
      </c>
      <c r="B204" s="123" t="s">
        <v>1141</v>
      </c>
      <c r="C204" s="124" t="s">
        <v>583</v>
      </c>
      <c r="D204" s="126">
        <f t="shared" si="3"/>
        <v>111.98</v>
      </c>
      <c r="E204" s="128">
        <v>111.98</v>
      </c>
    </row>
    <row r="205" spans="1:7" hidden="1" x14ac:dyDescent="0.3">
      <c r="A205" s="123">
        <v>41330</v>
      </c>
      <c r="B205" s="123" t="s">
        <v>942</v>
      </c>
      <c r="C205" s="124" t="s">
        <v>583</v>
      </c>
      <c r="D205" s="126">
        <f t="shared" si="3"/>
        <v>72.77</v>
      </c>
      <c r="E205" s="127">
        <v>72.77</v>
      </c>
    </row>
    <row r="206" spans="1:7" hidden="1" x14ac:dyDescent="0.3">
      <c r="A206" s="123">
        <v>41331</v>
      </c>
      <c r="B206" s="123" t="s">
        <v>943</v>
      </c>
      <c r="C206" s="124" t="s">
        <v>583</v>
      </c>
      <c r="D206" s="126">
        <f t="shared" si="3"/>
        <v>62.77</v>
      </c>
      <c r="E206" s="127">
        <v>62.77</v>
      </c>
    </row>
    <row r="207" spans="1:7" hidden="1" x14ac:dyDescent="0.3">
      <c r="A207" s="123">
        <v>41332</v>
      </c>
      <c r="B207" s="123" t="s">
        <v>944</v>
      </c>
      <c r="C207" s="124" t="s">
        <v>583</v>
      </c>
      <c r="D207" s="126">
        <f t="shared" si="3"/>
        <v>28.96</v>
      </c>
      <c r="E207" s="127">
        <v>28.96</v>
      </c>
      <c r="G207" s="10" t="s">
        <v>1538</v>
      </c>
    </row>
    <row r="208" spans="1:7" hidden="1" x14ac:dyDescent="0.3">
      <c r="A208" s="123">
        <v>41333</v>
      </c>
      <c r="B208" s="123" t="s">
        <v>945</v>
      </c>
      <c r="C208" s="124" t="s">
        <v>583</v>
      </c>
      <c r="D208" s="126">
        <f t="shared" si="3"/>
        <v>21.96</v>
      </c>
      <c r="E208" s="127">
        <v>21.96</v>
      </c>
    </row>
    <row r="209" spans="1:7" hidden="1" x14ac:dyDescent="0.3">
      <c r="A209" s="123">
        <v>41334</v>
      </c>
      <c r="B209" s="123" t="s">
        <v>651</v>
      </c>
      <c r="C209" s="124" t="s">
        <v>583</v>
      </c>
      <c r="D209" s="126">
        <f t="shared" si="3"/>
        <v>22.52</v>
      </c>
      <c r="E209" s="127">
        <v>22.52</v>
      </c>
      <c r="G209" s="10" t="s">
        <v>1538</v>
      </c>
    </row>
    <row r="210" spans="1:7" hidden="1" x14ac:dyDescent="0.3">
      <c r="A210" s="123">
        <v>41335</v>
      </c>
      <c r="B210" s="123" t="s">
        <v>946</v>
      </c>
      <c r="C210" s="124" t="s">
        <v>583</v>
      </c>
      <c r="D210" s="126">
        <f t="shared" si="3"/>
        <v>15.65</v>
      </c>
      <c r="E210" s="127">
        <v>15.65</v>
      </c>
    </row>
    <row r="211" spans="1:7" hidden="1" x14ac:dyDescent="0.3">
      <c r="A211" s="123">
        <v>41336</v>
      </c>
      <c r="B211" s="123" t="s">
        <v>947</v>
      </c>
      <c r="C211" s="124" t="s">
        <v>583</v>
      </c>
      <c r="D211" s="126">
        <f t="shared" si="3"/>
        <v>26.51</v>
      </c>
      <c r="E211" s="127">
        <v>26.51</v>
      </c>
    </row>
    <row r="212" spans="1:7" hidden="1" x14ac:dyDescent="0.3">
      <c r="A212" s="123">
        <v>41337</v>
      </c>
      <c r="B212" s="123" t="s">
        <v>948</v>
      </c>
      <c r="C212" s="124" t="s">
        <v>583</v>
      </c>
      <c r="D212" s="126">
        <f t="shared" si="3"/>
        <v>47.11</v>
      </c>
      <c r="E212" s="127">
        <v>47.11</v>
      </c>
    </row>
    <row r="213" spans="1:7" hidden="1" x14ac:dyDescent="0.3">
      <c r="A213" s="123">
        <v>41338</v>
      </c>
      <c r="B213" s="123" t="s">
        <v>949</v>
      </c>
      <c r="C213" s="124" t="s">
        <v>583</v>
      </c>
      <c r="D213" s="126">
        <f t="shared" si="3"/>
        <v>154.57</v>
      </c>
      <c r="E213" s="128">
        <v>154.57</v>
      </c>
    </row>
    <row r="214" spans="1:7" hidden="1" x14ac:dyDescent="0.3">
      <c r="A214" s="123">
        <v>41339</v>
      </c>
      <c r="B214" s="123" t="s">
        <v>950</v>
      </c>
      <c r="C214" s="124" t="s">
        <v>583</v>
      </c>
      <c r="D214" s="126">
        <f t="shared" si="3"/>
        <v>122.77</v>
      </c>
      <c r="E214" s="128">
        <v>122.77</v>
      </c>
    </row>
    <row r="215" spans="1:7" hidden="1" x14ac:dyDescent="0.3">
      <c r="A215" s="123">
        <v>41340</v>
      </c>
      <c r="B215" s="123" t="s">
        <v>652</v>
      </c>
      <c r="C215" s="124" t="s">
        <v>583</v>
      </c>
      <c r="D215" s="126">
        <f t="shared" si="3"/>
        <v>154.57</v>
      </c>
      <c r="E215" s="128">
        <v>154.57</v>
      </c>
    </row>
    <row r="216" spans="1:7" hidden="1" x14ac:dyDescent="0.3">
      <c r="A216" s="123">
        <v>41341</v>
      </c>
      <c r="B216" s="123" t="s">
        <v>951</v>
      </c>
      <c r="C216" s="124" t="s">
        <v>583</v>
      </c>
      <c r="D216" s="126">
        <f t="shared" si="3"/>
        <v>122.77</v>
      </c>
      <c r="E216" s="128">
        <v>122.77</v>
      </c>
    </row>
    <row r="217" spans="1:7" hidden="1" x14ac:dyDescent="0.3">
      <c r="A217" s="123">
        <v>41345</v>
      </c>
      <c r="B217" s="123" t="s">
        <v>11</v>
      </c>
      <c r="C217" s="124" t="s">
        <v>584</v>
      </c>
      <c r="D217" s="126">
        <f t="shared" si="3"/>
        <v>1825.98</v>
      </c>
      <c r="E217" s="129">
        <v>1825.98</v>
      </c>
    </row>
    <row r="218" spans="1:7" hidden="1" x14ac:dyDescent="0.3">
      <c r="A218" s="123">
        <v>41346</v>
      </c>
      <c r="B218" s="123" t="s">
        <v>340</v>
      </c>
      <c r="C218" s="124" t="s">
        <v>584</v>
      </c>
      <c r="D218" s="126">
        <f t="shared" si="3"/>
        <v>2212.65</v>
      </c>
      <c r="E218" s="129">
        <v>2212.65</v>
      </c>
    </row>
    <row r="219" spans="1:7" hidden="1" x14ac:dyDescent="0.3">
      <c r="A219" s="123">
        <v>41347</v>
      </c>
      <c r="B219" s="123" t="s">
        <v>341</v>
      </c>
      <c r="C219" s="124" t="s">
        <v>584</v>
      </c>
      <c r="D219" s="126">
        <f t="shared" si="3"/>
        <v>2589.4299999999998</v>
      </c>
      <c r="E219" s="129">
        <v>2589.4299999999998</v>
      </c>
      <c r="G219" s="10" t="s">
        <v>1538</v>
      </c>
    </row>
    <row r="220" spans="1:7" hidden="1" x14ac:dyDescent="0.3">
      <c r="A220" s="123">
        <v>41350</v>
      </c>
      <c r="B220" s="123" t="s">
        <v>342</v>
      </c>
      <c r="C220" s="124" t="s">
        <v>584</v>
      </c>
      <c r="D220" s="126">
        <f t="shared" si="3"/>
        <v>418.8</v>
      </c>
      <c r="E220" s="128">
        <v>418.8</v>
      </c>
    </row>
    <row r="221" spans="1:7" hidden="1" x14ac:dyDescent="0.3">
      <c r="A221" s="123">
        <v>41367</v>
      </c>
      <c r="B221" s="123" t="s">
        <v>343</v>
      </c>
      <c r="C221" s="124" t="s">
        <v>584</v>
      </c>
      <c r="D221" s="126">
        <f t="shared" si="3"/>
        <v>216.3</v>
      </c>
      <c r="E221" s="128">
        <v>216.3</v>
      </c>
      <c r="G221" s="10" t="s">
        <v>1538</v>
      </c>
    </row>
    <row r="222" spans="1:7" hidden="1" x14ac:dyDescent="0.3">
      <c r="A222" s="123">
        <v>41368</v>
      </c>
      <c r="B222" s="123" t="s">
        <v>344</v>
      </c>
      <c r="C222" s="124" t="s">
        <v>584</v>
      </c>
      <c r="D222" s="126">
        <f t="shared" si="3"/>
        <v>256.69</v>
      </c>
      <c r="E222" s="128">
        <v>256.69</v>
      </c>
    </row>
    <row r="223" spans="1:7" hidden="1" x14ac:dyDescent="0.3">
      <c r="A223" s="123">
        <v>41369</v>
      </c>
      <c r="B223" s="123" t="s">
        <v>345</v>
      </c>
      <c r="C223" s="124" t="s">
        <v>584</v>
      </c>
      <c r="D223" s="126">
        <f t="shared" si="3"/>
        <v>312.92</v>
      </c>
      <c r="E223" s="128">
        <v>312.92</v>
      </c>
    </row>
    <row r="224" spans="1:7" hidden="1" x14ac:dyDescent="0.3">
      <c r="A224" s="123">
        <v>41370</v>
      </c>
      <c r="B224" s="123" t="s">
        <v>346</v>
      </c>
      <c r="C224" s="124" t="s">
        <v>584</v>
      </c>
      <c r="D224" s="126">
        <f t="shared" si="3"/>
        <v>376.82</v>
      </c>
      <c r="E224" s="128">
        <v>376.82</v>
      </c>
    </row>
    <row r="225" spans="1:7" hidden="1" x14ac:dyDescent="0.3">
      <c r="A225" s="123">
        <v>41371</v>
      </c>
      <c r="B225" s="123" t="s">
        <v>347</v>
      </c>
      <c r="C225" s="124" t="s">
        <v>584</v>
      </c>
      <c r="D225" s="126">
        <f t="shared" si="3"/>
        <v>437.84</v>
      </c>
      <c r="E225" s="128">
        <v>437.84</v>
      </c>
      <c r="G225" s="10" t="s">
        <v>1538</v>
      </c>
    </row>
    <row r="226" spans="1:7" hidden="1" x14ac:dyDescent="0.3">
      <c r="A226" s="123">
        <v>41372</v>
      </c>
      <c r="B226" s="123" t="s">
        <v>348</v>
      </c>
      <c r="C226" s="124" t="s">
        <v>584</v>
      </c>
      <c r="D226" s="126">
        <f t="shared" si="3"/>
        <v>549.03</v>
      </c>
      <c r="E226" s="128">
        <v>549.03</v>
      </c>
    </row>
    <row r="227" spans="1:7" hidden="1" x14ac:dyDescent="0.3">
      <c r="A227" s="123">
        <v>41373</v>
      </c>
      <c r="B227" s="123" t="s">
        <v>349</v>
      </c>
      <c r="C227" s="124" t="s">
        <v>584</v>
      </c>
      <c r="D227" s="126">
        <f t="shared" si="3"/>
        <v>1559.6</v>
      </c>
      <c r="E227" s="129">
        <v>1559.6</v>
      </c>
    </row>
    <row r="228" spans="1:7" hidden="1" x14ac:dyDescent="0.3">
      <c r="A228" s="123">
        <v>41374</v>
      </c>
      <c r="B228" s="123" t="s">
        <v>350</v>
      </c>
      <c r="C228" s="124" t="s">
        <v>584</v>
      </c>
      <c r="D228" s="126">
        <f t="shared" si="3"/>
        <v>2382.41</v>
      </c>
      <c r="E228" s="129">
        <v>2382.41</v>
      </c>
    </row>
    <row r="229" spans="1:7" hidden="1" x14ac:dyDescent="0.3">
      <c r="A229" s="123">
        <v>41375</v>
      </c>
      <c r="B229" s="123" t="s">
        <v>351</v>
      </c>
      <c r="C229" s="124" t="s">
        <v>584</v>
      </c>
      <c r="D229" s="126">
        <f t="shared" si="3"/>
        <v>3370.89</v>
      </c>
      <c r="E229" s="129">
        <v>3370.89</v>
      </c>
    </row>
    <row r="230" spans="1:7" hidden="1" x14ac:dyDescent="0.3">
      <c r="A230" s="123">
        <v>41376</v>
      </c>
      <c r="B230" s="123" t="s">
        <v>352</v>
      </c>
      <c r="C230" s="124" t="s">
        <v>584</v>
      </c>
      <c r="D230" s="126">
        <f t="shared" si="3"/>
        <v>4603.05</v>
      </c>
      <c r="E230" s="129">
        <v>4603.05</v>
      </c>
    </row>
    <row r="231" spans="1:7" hidden="1" x14ac:dyDescent="0.3">
      <c r="A231" s="123">
        <v>41377</v>
      </c>
      <c r="B231" s="123" t="s">
        <v>353</v>
      </c>
      <c r="C231" s="124" t="s">
        <v>584</v>
      </c>
      <c r="D231" s="126">
        <f t="shared" si="3"/>
        <v>6301.33</v>
      </c>
      <c r="E231" s="129">
        <v>6301.33</v>
      </c>
    </row>
    <row r="232" spans="1:7" hidden="1" x14ac:dyDescent="0.3">
      <c r="A232" s="123">
        <v>41378</v>
      </c>
      <c r="B232" s="123" t="s">
        <v>354</v>
      </c>
      <c r="C232" s="124" t="s">
        <v>584</v>
      </c>
      <c r="D232" s="126">
        <f t="shared" si="3"/>
        <v>4631.46</v>
      </c>
      <c r="E232" s="129">
        <v>4631.46</v>
      </c>
    </row>
    <row r="233" spans="1:7" hidden="1" x14ac:dyDescent="0.3">
      <c r="A233" s="123">
        <v>41381</v>
      </c>
      <c r="B233" s="123" t="s">
        <v>355</v>
      </c>
      <c r="C233" s="124" t="s">
        <v>584</v>
      </c>
      <c r="D233" s="126">
        <f t="shared" si="3"/>
        <v>5904.41</v>
      </c>
      <c r="E233" s="129">
        <v>5904.41</v>
      </c>
    </row>
    <row r="234" spans="1:7" hidden="1" x14ac:dyDescent="0.3">
      <c r="A234" s="123">
        <v>41385</v>
      </c>
      <c r="B234" s="123" t="s">
        <v>356</v>
      </c>
      <c r="C234" s="124" t="s">
        <v>584</v>
      </c>
      <c r="D234" s="126">
        <f t="shared" si="3"/>
        <v>67.66</v>
      </c>
      <c r="E234" s="127">
        <v>67.66</v>
      </c>
      <c r="G234" s="10" t="s">
        <v>1538</v>
      </c>
    </row>
    <row r="235" spans="1:7" hidden="1" x14ac:dyDescent="0.3">
      <c r="A235" s="123">
        <v>41386</v>
      </c>
      <c r="B235" s="123" t="s">
        <v>357</v>
      </c>
      <c r="C235" s="124" t="s">
        <v>584</v>
      </c>
      <c r="D235" s="126">
        <f t="shared" si="3"/>
        <v>82.22</v>
      </c>
      <c r="E235" s="127">
        <v>82.22</v>
      </c>
    </row>
    <row r="236" spans="1:7" hidden="1" x14ac:dyDescent="0.3">
      <c r="A236" s="123">
        <v>41414</v>
      </c>
      <c r="B236" s="123" t="s">
        <v>358</v>
      </c>
      <c r="C236" s="124" t="s">
        <v>583</v>
      </c>
      <c r="D236" s="126">
        <f t="shared" si="3"/>
        <v>119.88</v>
      </c>
      <c r="E236" s="128">
        <v>119.88</v>
      </c>
    </row>
    <row r="237" spans="1:7" hidden="1" x14ac:dyDescent="0.3">
      <c r="A237" s="123">
        <v>41415</v>
      </c>
      <c r="B237" s="123" t="s">
        <v>210</v>
      </c>
      <c r="C237" s="124" t="s">
        <v>583</v>
      </c>
      <c r="D237" s="126">
        <f t="shared" si="3"/>
        <v>209.75</v>
      </c>
      <c r="E237" s="128">
        <v>209.75</v>
      </c>
    </row>
    <row r="238" spans="1:7" hidden="1" x14ac:dyDescent="0.3">
      <c r="A238" s="123">
        <v>41417</v>
      </c>
      <c r="B238" s="123" t="s">
        <v>359</v>
      </c>
      <c r="C238" s="124" t="s">
        <v>583</v>
      </c>
      <c r="D238" s="126">
        <f t="shared" si="3"/>
        <v>347.97</v>
      </c>
      <c r="E238" s="128">
        <v>347.97</v>
      </c>
    </row>
    <row r="239" spans="1:7" hidden="1" x14ac:dyDescent="0.3">
      <c r="A239" s="123">
        <v>41418</v>
      </c>
      <c r="B239" s="123" t="s">
        <v>360</v>
      </c>
      <c r="C239" s="124" t="s">
        <v>583</v>
      </c>
      <c r="D239" s="126">
        <f t="shared" si="3"/>
        <v>521.41999999999996</v>
      </c>
      <c r="E239" s="128">
        <v>521.41999999999996</v>
      </c>
      <c r="G239" s="10" t="s">
        <v>1538</v>
      </c>
    </row>
    <row r="240" spans="1:7" hidden="1" x14ac:dyDescent="0.3">
      <c r="A240" s="123">
        <v>41419</v>
      </c>
      <c r="B240" s="123" t="s">
        <v>361</v>
      </c>
      <c r="C240" s="124" t="s">
        <v>583</v>
      </c>
      <c r="D240" s="126">
        <f t="shared" si="3"/>
        <v>415.96</v>
      </c>
      <c r="E240" s="128">
        <v>415.96</v>
      </c>
    </row>
    <row r="241" spans="1:7" hidden="1" x14ac:dyDescent="0.3">
      <c r="A241" s="123">
        <v>41420</v>
      </c>
      <c r="B241" s="123" t="s">
        <v>362</v>
      </c>
      <c r="C241" s="124" t="s">
        <v>583</v>
      </c>
      <c r="D241" s="126">
        <f t="shared" si="3"/>
        <v>598.76</v>
      </c>
      <c r="E241" s="128">
        <v>598.76</v>
      </c>
    </row>
    <row r="242" spans="1:7" hidden="1" x14ac:dyDescent="0.3">
      <c r="A242" s="123">
        <v>41421</v>
      </c>
      <c r="B242" s="123" t="s">
        <v>363</v>
      </c>
      <c r="C242" s="124" t="s">
        <v>583</v>
      </c>
      <c r="D242" s="126">
        <f t="shared" si="3"/>
        <v>198.8</v>
      </c>
      <c r="E242" s="128">
        <v>198.8</v>
      </c>
    </row>
    <row r="243" spans="1:7" hidden="1" x14ac:dyDescent="0.3">
      <c r="A243" s="123">
        <v>41422</v>
      </c>
      <c r="B243" s="123" t="s">
        <v>364</v>
      </c>
      <c r="C243" s="124" t="s">
        <v>583</v>
      </c>
      <c r="D243" s="126">
        <f t="shared" si="3"/>
        <v>269.68</v>
      </c>
      <c r="E243" s="128">
        <v>269.68</v>
      </c>
      <c r="G243" s="10" t="s">
        <v>1538</v>
      </c>
    </row>
    <row r="244" spans="1:7" hidden="1" x14ac:dyDescent="0.3">
      <c r="A244" s="123">
        <v>41423</v>
      </c>
      <c r="B244" s="123" t="s">
        <v>365</v>
      </c>
      <c r="C244" s="124" t="s">
        <v>583</v>
      </c>
      <c r="D244" s="126">
        <f t="shared" si="3"/>
        <v>475.9</v>
      </c>
      <c r="E244" s="128">
        <v>475.9</v>
      </c>
    </row>
    <row r="245" spans="1:7" hidden="1" x14ac:dyDescent="0.3">
      <c r="A245" s="123">
        <v>41424</v>
      </c>
      <c r="B245" s="123" t="s">
        <v>366</v>
      </c>
      <c r="C245" s="124" t="s">
        <v>583</v>
      </c>
      <c r="D245" s="126">
        <f t="shared" si="3"/>
        <v>672.16</v>
      </c>
      <c r="E245" s="128">
        <v>672.16</v>
      </c>
    </row>
    <row r="246" spans="1:7" hidden="1" x14ac:dyDescent="0.3">
      <c r="A246" s="123">
        <v>41425</v>
      </c>
      <c r="B246" s="123" t="s">
        <v>367</v>
      </c>
      <c r="C246" s="124" t="s">
        <v>583</v>
      </c>
      <c r="D246" s="126">
        <f t="shared" si="3"/>
        <v>668.28</v>
      </c>
      <c r="E246" s="128">
        <v>668.28</v>
      </c>
    </row>
    <row r="247" spans="1:7" hidden="1" x14ac:dyDescent="0.3">
      <c r="A247" s="123">
        <v>41426</v>
      </c>
      <c r="B247" s="123" t="s">
        <v>368</v>
      </c>
      <c r="C247" s="124" t="s">
        <v>583</v>
      </c>
      <c r="D247" s="126">
        <f t="shared" si="3"/>
        <v>903.43</v>
      </c>
      <c r="E247" s="128">
        <v>903.43</v>
      </c>
    </row>
    <row r="248" spans="1:7" hidden="1" x14ac:dyDescent="0.3">
      <c r="A248" s="123">
        <v>41427</v>
      </c>
      <c r="B248" s="123" t="s">
        <v>369</v>
      </c>
      <c r="C248" s="124" t="s">
        <v>583</v>
      </c>
      <c r="D248" s="126">
        <f t="shared" si="3"/>
        <v>879.51</v>
      </c>
      <c r="E248" s="128">
        <v>879.51</v>
      </c>
    </row>
    <row r="249" spans="1:7" hidden="1" x14ac:dyDescent="0.3">
      <c r="A249" s="123">
        <v>41428</v>
      </c>
      <c r="B249" s="123" t="s">
        <v>370</v>
      </c>
      <c r="C249" s="124" t="s">
        <v>583</v>
      </c>
      <c r="D249" s="126">
        <f t="shared" si="3"/>
        <v>1155.04</v>
      </c>
      <c r="E249" s="129">
        <v>1155.04</v>
      </c>
    </row>
    <row r="250" spans="1:7" hidden="1" x14ac:dyDescent="0.3">
      <c r="A250" s="123">
        <v>41429</v>
      </c>
      <c r="B250" s="123" t="s">
        <v>371</v>
      </c>
      <c r="C250" s="124" t="s">
        <v>583</v>
      </c>
      <c r="D250" s="126">
        <f t="shared" si="3"/>
        <v>1117.73</v>
      </c>
      <c r="E250" s="129">
        <v>1117.73</v>
      </c>
    </row>
    <row r="251" spans="1:7" hidden="1" x14ac:dyDescent="0.3">
      <c r="A251" s="123">
        <v>41430</v>
      </c>
      <c r="B251" s="123" t="s">
        <v>372</v>
      </c>
      <c r="C251" s="124" t="s">
        <v>583</v>
      </c>
      <c r="D251" s="126">
        <f t="shared" si="3"/>
        <v>1425.08</v>
      </c>
      <c r="E251" s="129">
        <v>1425.08</v>
      </c>
    </row>
    <row r="252" spans="1:7" hidden="1" x14ac:dyDescent="0.3">
      <c r="A252" s="123">
        <v>41431</v>
      </c>
      <c r="B252" s="123" t="s">
        <v>373</v>
      </c>
      <c r="C252" s="124" t="s">
        <v>583</v>
      </c>
      <c r="D252" s="126">
        <f t="shared" si="3"/>
        <v>1503.97</v>
      </c>
      <c r="E252" s="129">
        <v>1503.97</v>
      </c>
    </row>
    <row r="253" spans="1:7" hidden="1" x14ac:dyDescent="0.3">
      <c r="A253" s="123">
        <v>41432</v>
      </c>
      <c r="B253" s="123" t="s">
        <v>374</v>
      </c>
      <c r="C253" s="124" t="s">
        <v>583</v>
      </c>
      <c r="D253" s="126">
        <f t="shared" si="3"/>
        <v>1910.61</v>
      </c>
      <c r="E253" s="129">
        <v>1910.61</v>
      </c>
    </row>
    <row r="254" spans="1:7" hidden="1" x14ac:dyDescent="0.3">
      <c r="A254" s="123">
        <v>41433</v>
      </c>
      <c r="B254" s="123" t="s">
        <v>375</v>
      </c>
      <c r="C254" s="124" t="s">
        <v>583</v>
      </c>
      <c r="D254" s="126">
        <f t="shared" si="3"/>
        <v>1866.05</v>
      </c>
      <c r="E254" s="129">
        <v>1866.05</v>
      </c>
    </row>
    <row r="255" spans="1:7" hidden="1" x14ac:dyDescent="0.3">
      <c r="A255" s="123">
        <v>41434</v>
      </c>
      <c r="B255" s="123" t="s">
        <v>376</v>
      </c>
      <c r="C255" s="124" t="s">
        <v>583</v>
      </c>
      <c r="D255" s="126">
        <f t="shared" si="3"/>
        <v>2242.8200000000002</v>
      </c>
      <c r="E255" s="129">
        <v>2242.8200000000002</v>
      </c>
    </row>
    <row r="256" spans="1:7" hidden="1" x14ac:dyDescent="0.3">
      <c r="A256" s="123">
        <v>41435</v>
      </c>
      <c r="B256" s="123" t="s">
        <v>377</v>
      </c>
      <c r="C256" s="124" t="s">
        <v>583</v>
      </c>
      <c r="D256" s="126">
        <f t="shared" si="3"/>
        <v>2446.36</v>
      </c>
      <c r="E256" s="129">
        <v>2446.36</v>
      </c>
    </row>
    <row r="257" spans="1:7" hidden="1" x14ac:dyDescent="0.3">
      <c r="A257" s="123">
        <v>41436</v>
      </c>
      <c r="B257" s="123" t="s">
        <v>378</v>
      </c>
      <c r="C257" s="124" t="s">
        <v>583</v>
      </c>
      <c r="D257" s="126">
        <f t="shared" si="3"/>
        <v>2886.96</v>
      </c>
      <c r="E257" s="129">
        <v>2886.96</v>
      </c>
    </row>
    <row r="258" spans="1:7" hidden="1" x14ac:dyDescent="0.3">
      <c r="A258" s="123">
        <v>41437</v>
      </c>
      <c r="B258" s="123" t="s">
        <v>379</v>
      </c>
      <c r="C258" s="124" t="s">
        <v>583</v>
      </c>
      <c r="D258" s="126">
        <f t="shared" si="3"/>
        <v>3408.17</v>
      </c>
      <c r="E258" s="129">
        <v>3408.17</v>
      </c>
    </row>
    <row r="259" spans="1:7" hidden="1" x14ac:dyDescent="0.3">
      <c r="A259" s="123">
        <v>41438</v>
      </c>
      <c r="B259" s="123" t="s">
        <v>380</v>
      </c>
      <c r="C259" s="124" t="s">
        <v>583</v>
      </c>
      <c r="D259" s="126">
        <f t="shared" si="3"/>
        <v>3959.86</v>
      </c>
      <c r="E259" s="129">
        <v>3959.86</v>
      </c>
    </row>
    <row r="260" spans="1:7" hidden="1" x14ac:dyDescent="0.3">
      <c r="A260" s="123">
        <v>41445</v>
      </c>
      <c r="B260" s="123" t="s">
        <v>381</v>
      </c>
      <c r="C260" s="124" t="s">
        <v>583</v>
      </c>
      <c r="D260" s="126">
        <f t="shared" ref="D260:D323" si="4">TRUNC(E260*$H$1,3)</f>
        <v>41.39</v>
      </c>
      <c r="E260" s="127">
        <v>41.39</v>
      </c>
    </row>
    <row r="261" spans="1:7" hidden="1" x14ac:dyDescent="0.3">
      <c r="A261" s="123">
        <v>41446</v>
      </c>
      <c r="B261" s="123" t="s">
        <v>382</v>
      </c>
      <c r="C261" s="124" t="s">
        <v>583</v>
      </c>
      <c r="D261" s="126">
        <f t="shared" si="4"/>
        <v>42.41</v>
      </c>
      <c r="E261" s="127">
        <v>42.41</v>
      </c>
    </row>
    <row r="262" spans="1:7" hidden="1" x14ac:dyDescent="0.3">
      <c r="A262" s="123">
        <v>41447</v>
      </c>
      <c r="B262" s="123" t="s">
        <v>383</v>
      </c>
      <c r="C262" s="124" t="s">
        <v>583</v>
      </c>
      <c r="D262" s="126">
        <f t="shared" si="4"/>
        <v>26.35</v>
      </c>
      <c r="E262" s="127">
        <v>26.35</v>
      </c>
    </row>
    <row r="263" spans="1:7" hidden="1" x14ac:dyDescent="0.3">
      <c r="A263" s="123">
        <v>41448</v>
      </c>
      <c r="B263" s="123" t="s">
        <v>384</v>
      </c>
      <c r="C263" s="124" t="s">
        <v>583</v>
      </c>
      <c r="D263" s="126">
        <f t="shared" si="4"/>
        <v>62.89</v>
      </c>
      <c r="E263" s="127">
        <v>62.89</v>
      </c>
    </row>
    <row r="264" spans="1:7" hidden="1" x14ac:dyDescent="0.3">
      <c r="A264" s="123">
        <v>41449</v>
      </c>
      <c r="B264" s="123" t="s">
        <v>385</v>
      </c>
      <c r="C264" s="124" t="s">
        <v>583</v>
      </c>
      <c r="D264" s="126">
        <f t="shared" si="4"/>
        <v>56.21</v>
      </c>
      <c r="E264" s="127">
        <v>56.21</v>
      </c>
    </row>
    <row r="265" spans="1:7" hidden="1" x14ac:dyDescent="0.3">
      <c r="A265" s="123">
        <v>41450</v>
      </c>
      <c r="B265" s="123" t="s">
        <v>386</v>
      </c>
      <c r="C265" s="124" t="s">
        <v>583</v>
      </c>
      <c r="D265" s="126">
        <f t="shared" si="4"/>
        <v>44.38</v>
      </c>
      <c r="E265" s="127">
        <v>44.38</v>
      </c>
    </row>
    <row r="266" spans="1:7" hidden="1" x14ac:dyDescent="0.3">
      <c r="A266" s="123">
        <v>41454</v>
      </c>
      <c r="B266" s="123" t="s">
        <v>387</v>
      </c>
      <c r="C266" s="124" t="s">
        <v>584</v>
      </c>
      <c r="D266" s="126">
        <f t="shared" si="4"/>
        <v>263.51</v>
      </c>
      <c r="E266" s="128">
        <v>263.51</v>
      </c>
    </row>
    <row r="267" spans="1:7" hidden="1" x14ac:dyDescent="0.3">
      <c r="A267" s="123">
        <v>41455</v>
      </c>
      <c r="B267" s="123" t="s">
        <v>388</v>
      </c>
      <c r="C267" s="124" t="s">
        <v>584</v>
      </c>
      <c r="D267" s="126">
        <f t="shared" si="4"/>
        <v>321.95999999999998</v>
      </c>
      <c r="E267" s="128">
        <v>321.95999999999998</v>
      </c>
    </row>
    <row r="268" spans="1:7" hidden="1" x14ac:dyDescent="0.3">
      <c r="A268" s="123">
        <v>41456</v>
      </c>
      <c r="B268" s="123" t="s">
        <v>389</v>
      </c>
      <c r="C268" s="124" t="s">
        <v>584</v>
      </c>
      <c r="D268" s="126">
        <f t="shared" si="4"/>
        <v>80.44</v>
      </c>
      <c r="E268" s="127">
        <v>80.44</v>
      </c>
    </row>
    <row r="269" spans="1:7" hidden="1" x14ac:dyDescent="0.3">
      <c r="A269" s="123">
        <v>47022</v>
      </c>
      <c r="B269" s="123" t="s">
        <v>390</v>
      </c>
      <c r="C269" s="124" t="s">
        <v>561</v>
      </c>
      <c r="D269" s="126">
        <f t="shared" si="4"/>
        <v>220.73</v>
      </c>
      <c r="E269" s="128">
        <v>220.73</v>
      </c>
    </row>
    <row r="270" spans="1:7" hidden="1" x14ac:dyDescent="0.3">
      <c r="A270" s="123">
        <v>47023</v>
      </c>
      <c r="B270" s="123" t="s">
        <v>391</v>
      </c>
      <c r="C270" s="124" t="s">
        <v>561</v>
      </c>
      <c r="D270" s="126">
        <f t="shared" si="4"/>
        <v>23.27</v>
      </c>
      <c r="E270" s="127">
        <v>23.27</v>
      </c>
    </row>
    <row r="271" spans="1:7" hidden="1" x14ac:dyDescent="0.3">
      <c r="A271" s="123">
        <v>47024</v>
      </c>
      <c r="B271" s="123" t="s">
        <v>922</v>
      </c>
      <c r="C271" s="124" t="s">
        <v>561</v>
      </c>
      <c r="D271" s="126">
        <f t="shared" si="4"/>
        <v>19.87</v>
      </c>
      <c r="E271" s="127">
        <v>19.87</v>
      </c>
      <c r="G271" s="10" t="s">
        <v>1538</v>
      </c>
    </row>
    <row r="272" spans="1:7" hidden="1" x14ac:dyDescent="0.3">
      <c r="A272" s="123">
        <v>40800</v>
      </c>
      <c r="B272" s="123" t="s">
        <v>392</v>
      </c>
      <c r="C272" s="124" t="s">
        <v>585</v>
      </c>
      <c r="D272" s="126">
        <f t="shared" si="4"/>
        <v>22.02</v>
      </c>
      <c r="E272" s="127">
        <v>22.02</v>
      </c>
    </row>
    <row r="273" spans="1:5" hidden="1" x14ac:dyDescent="0.3">
      <c r="A273" s="123">
        <v>40804</v>
      </c>
      <c r="B273" s="123" t="s">
        <v>393</v>
      </c>
      <c r="C273" s="124" t="s">
        <v>583</v>
      </c>
      <c r="D273" s="126">
        <f t="shared" si="4"/>
        <v>7.04</v>
      </c>
      <c r="E273" s="126">
        <v>7.04</v>
      </c>
    </row>
    <row r="274" spans="1:5" hidden="1" x14ac:dyDescent="0.3">
      <c r="A274" s="123">
        <v>40805</v>
      </c>
      <c r="B274" s="123" t="s">
        <v>394</v>
      </c>
      <c r="C274" s="124" t="s">
        <v>585</v>
      </c>
      <c r="D274" s="126">
        <f t="shared" si="4"/>
        <v>15.82</v>
      </c>
      <c r="E274" s="127">
        <v>15.82</v>
      </c>
    </row>
    <row r="275" spans="1:5" hidden="1" x14ac:dyDescent="0.3">
      <c r="A275" s="123">
        <v>40810</v>
      </c>
      <c r="B275" s="123" t="s">
        <v>395</v>
      </c>
      <c r="C275" s="124" t="s">
        <v>585</v>
      </c>
      <c r="D275" s="126">
        <f t="shared" si="4"/>
        <v>475.98</v>
      </c>
      <c r="E275" s="128">
        <v>475.98</v>
      </c>
    </row>
    <row r="276" spans="1:5" hidden="1" x14ac:dyDescent="0.3">
      <c r="A276" s="123">
        <v>40811</v>
      </c>
      <c r="B276" s="123" t="s">
        <v>952</v>
      </c>
      <c r="C276" s="124" t="s">
        <v>583</v>
      </c>
      <c r="D276" s="126">
        <f t="shared" si="4"/>
        <v>548.84</v>
      </c>
      <c r="E276" s="128">
        <v>548.84</v>
      </c>
    </row>
    <row r="277" spans="1:5" hidden="1" x14ac:dyDescent="0.3">
      <c r="A277" s="123">
        <v>40865</v>
      </c>
      <c r="B277" s="123" t="s">
        <v>398</v>
      </c>
      <c r="C277" s="124" t="s">
        <v>560</v>
      </c>
      <c r="D277" s="126">
        <f t="shared" si="4"/>
        <v>15.23</v>
      </c>
      <c r="E277" s="127">
        <v>15.23</v>
      </c>
    </row>
    <row r="278" spans="1:5" hidden="1" x14ac:dyDescent="0.3">
      <c r="A278" s="123">
        <v>40870</v>
      </c>
      <c r="B278" s="123" t="s">
        <v>399</v>
      </c>
      <c r="C278" s="124" t="s">
        <v>560</v>
      </c>
      <c r="D278" s="126">
        <f t="shared" si="4"/>
        <v>7.69</v>
      </c>
      <c r="E278" s="126">
        <v>7.69</v>
      </c>
    </row>
    <row r="279" spans="1:5" hidden="1" x14ac:dyDescent="0.3">
      <c r="A279" s="123">
        <v>40880</v>
      </c>
      <c r="B279" s="123" t="s">
        <v>400</v>
      </c>
      <c r="C279" s="124" t="s">
        <v>560</v>
      </c>
      <c r="D279" s="126">
        <f t="shared" si="4"/>
        <v>0.8</v>
      </c>
      <c r="E279" s="126">
        <v>0.8</v>
      </c>
    </row>
    <row r="280" spans="1:5" hidden="1" x14ac:dyDescent="0.3">
      <c r="A280" s="123">
        <v>40885</v>
      </c>
      <c r="B280" s="123" t="s">
        <v>90</v>
      </c>
      <c r="C280" s="124" t="s">
        <v>560</v>
      </c>
      <c r="D280" s="126">
        <f t="shared" si="4"/>
        <v>13.92</v>
      </c>
      <c r="E280" s="127">
        <v>13.92</v>
      </c>
    </row>
    <row r="281" spans="1:5" hidden="1" x14ac:dyDescent="0.3">
      <c r="A281" s="123">
        <v>40890</v>
      </c>
      <c r="B281" s="123" t="s">
        <v>4</v>
      </c>
      <c r="C281" s="124" t="s">
        <v>560</v>
      </c>
      <c r="D281" s="126">
        <f t="shared" si="4"/>
        <v>8.2799999999999994</v>
      </c>
      <c r="E281" s="126">
        <v>8.2799999999999994</v>
      </c>
    </row>
    <row r="282" spans="1:5" hidden="1" x14ac:dyDescent="0.3">
      <c r="A282" s="123">
        <v>40895</v>
      </c>
      <c r="B282" s="123" t="s">
        <v>401</v>
      </c>
      <c r="C282" s="124" t="s">
        <v>560</v>
      </c>
      <c r="D282" s="126">
        <f t="shared" si="4"/>
        <v>2.2000000000000002</v>
      </c>
      <c r="E282" s="126">
        <v>2.2000000000000002</v>
      </c>
    </row>
    <row r="283" spans="1:5" hidden="1" x14ac:dyDescent="0.3">
      <c r="A283" s="123">
        <v>40814</v>
      </c>
      <c r="B283" s="123" t="s">
        <v>603</v>
      </c>
      <c r="C283" s="124" t="s">
        <v>560</v>
      </c>
      <c r="D283" s="126">
        <f t="shared" si="4"/>
        <v>26.66</v>
      </c>
      <c r="E283" s="127">
        <v>26.66</v>
      </c>
    </row>
    <row r="284" spans="1:5" hidden="1" x14ac:dyDescent="0.3">
      <c r="A284" s="123">
        <v>40815</v>
      </c>
      <c r="B284" s="123" t="s">
        <v>604</v>
      </c>
      <c r="C284" s="124" t="s">
        <v>560</v>
      </c>
      <c r="D284" s="126">
        <f t="shared" si="4"/>
        <v>35.82</v>
      </c>
      <c r="E284" s="127">
        <v>35.82</v>
      </c>
    </row>
    <row r="285" spans="1:5" hidden="1" x14ac:dyDescent="0.3">
      <c r="A285" s="123">
        <v>40816</v>
      </c>
      <c r="B285" s="123" t="s">
        <v>605</v>
      </c>
      <c r="C285" s="124" t="s">
        <v>560</v>
      </c>
      <c r="D285" s="126">
        <f t="shared" si="4"/>
        <v>18.45</v>
      </c>
      <c r="E285" s="127">
        <v>18.45</v>
      </c>
    </row>
    <row r="286" spans="1:5" hidden="1" x14ac:dyDescent="0.3">
      <c r="A286" s="123">
        <v>40817</v>
      </c>
      <c r="B286" s="123" t="s">
        <v>606</v>
      </c>
      <c r="C286" s="124" t="s">
        <v>560</v>
      </c>
      <c r="D286" s="126">
        <f t="shared" si="4"/>
        <v>21.82</v>
      </c>
      <c r="E286" s="127">
        <v>21.82</v>
      </c>
    </row>
    <row r="287" spans="1:5" hidden="1" x14ac:dyDescent="0.3">
      <c r="A287" s="123">
        <v>40818</v>
      </c>
      <c r="B287" s="123" t="s">
        <v>607</v>
      </c>
      <c r="C287" s="124" t="s">
        <v>560</v>
      </c>
      <c r="D287" s="126">
        <f t="shared" si="4"/>
        <v>25.2</v>
      </c>
      <c r="E287" s="127">
        <v>25.2</v>
      </c>
    </row>
    <row r="288" spans="1:5" hidden="1" x14ac:dyDescent="0.3">
      <c r="A288" s="123">
        <v>40820</v>
      </c>
      <c r="B288" s="123" t="s">
        <v>396</v>
      </c>
      <c r="C288" s="124" t="s">
        <v>560</v>
      </c>
      <c r="D288" s="126">
        <f t="shared" si="4"/>
        <v>75.430000000000007</v>
      </c>
      <c r="E288" s="127">
        <v>75.430000000000007</v>
      </c>
    </row>
    <row r="289" spans="1:5" hidden="1" x14ac:dyDescent="0.3">
      <c r="A289" s="123">
        <v>40825</v>
      </c>
      <c r="B289" s="123" t="s">
        <v>397</v>
      </c>
      <c r="C289" s="124" t="s">
        <v>560</v>
      </c>
      <c r="D289" s="126">
        <f t="shared" si="4"/>
        <v>136.94</v>
      </c>
      <c r="E289" s="128">
        <v>136.94</v>
      </c>
    </row>
    <row r="290" spans="1:5" hidden="1" x14ac:dyDescent="0.3">
      <c r="A290" s="123">
        <v>40830</v>
      </c>
      <c r="B290" s="123" t="s">
        <v>176</v>
      </c>
      <c r="C290" s="124" t="s">
        <v>586</v>
      </c>
      <c r="D290" s="126">
        <f t="shared" si="4"/>
        <v>45.59</v>
      </c>
      <c r="E290" s="127">
        <v>45.59</v>
      </c>
    </row>
    <row r="291" spans="1:5" hidden="1" x14ac:dyDescent="0.3">
      <c r="A291" s="123">
        <v>40835</v>
      </c>
      <c r="B291" s="123" t="s">
        <v>112</v>
      </c>
      <c r="C291" s="124" t="s">
        <v>586</v>
      </c>
      <c r="D291" s="126">
        <f t="shared" si="4"/>
        <v>48.86</v>
      </c>
      <c r="E291" s="127">
        <v>48.86</v>
      </c>
    </row>
    <row r="292" spans="1:5" hidden="1" x14ac:dyDescent="0.3">
      <c r="A292" s="123">
        <v>40840</v>
      </c>
      <c r="B292" s="123" t="s">
        <v>178</v>
      </c>
      <c r="C292" s="124" t="s">
        <v>586</v>
      </c>
      <c r="D292" s="126">
        <f t="shared" si="4"/>
        <v>105.05</v>
      </c>
      <c r="E292" s="128">
        <v>105.05</v>
      </c>
    </row>
    <row r="293" spans="1:5" hidden="1" x14ac:dyDescent="0.3">
      <c r="A293" s="123">
        <v>40845</v>
      </c>
      <c r="B293" s="123" t="s">
        <v>177</v>
      </c>
      <c r="C293" s="124" t="s">
        <v>586</v>
      </c>
      <c r="D293" s="126">
        <f t="shared" si="4"/>
        <v>107.78</v>
      </c>
      <c r="E293" s="128">
        <v>107.78</v>
      </c>
    </row>
    <row r="294" spans="1:5" hidden="1" x14ac:dyDescent="0.3">
      <c r="A294" s="123">
        <v>40850</v>
      </c>
      <c r="B294" s="123" t="s">
        <v>608</v>
      </c>
      <c r="C294" s="124" t="s">
        <v>560</v>
      </c>
      <c r="D294" s="126">
        <f t="shared" si="4"/>
        <v>467.82</v>
      </c>
      <c r="E294" s="128">
        <v>467.82</v>
      </c>
    </row>
    <row r="295" spans="1:5" hidden="1" x14ac:dyDescent="0.3">
      <c r="A295" s="123">
        <v>40851</v>
      </c>
      <c r="B295" s="123" t="s">
        <v>609</v>
      </c>
      <c r="C295" s="124" t="s">
        <v>560</v>
      </c>
      <c r="D295" s="126">
        <f t="shared" si="4"/>
        <v>611.66</v>
      </c>
      <c r="E295" s="128">
        <v>611.66</v>
      </c>
    </row>
    <row r="296" spans="1:5" hidden="1" x14ac:dyDescent="0.3">
      <c r="A296" s="123">
        <v>40853</v>
      </c>
      <c r="B296" s="123" t="s">
        <v>610</v>
      </c>
      <c r="C296" s="124" t="s">
        <v>560</v>
      </c>
      <c r="D296" s="126">
        <f t="shared" si="4"/>
        <v>783.84</v>
      </c>
      <c r="E296" s="128">
        <v>783.84</v>
      </c>
    </row>
    <row r="297" spans="1:5" hidden="1" x14ac:dyDescent="0.3">
      <c r="A297" s="123">
        <v>40855</v>
      </c>
      <c r="B297" s="123" t="s">
        <v>611</v>
      </c>
      <c r="C297" s="124" t="s">
        <v>560</v>
      </c>
      <c r="D297" s="126">
        <f t="shared" si="4"/>
        <v>660.85</v>
      </c>
      <c r="E297" s="128">
        <v>660.85</v>
      </c>
    </row>
    <row r="298" spans="1:5" hidden="1" x14ac:dyDescent="0.3">
      <c r="A298" s="123">
        <v>40856</v>
      </c>
      <c r="B298" s="123" t="s">
        <v>612</v>
      </c>
      <c r="C298" s="124" t="s">
        <v>560</v>
      </c>
      <c r="D298" s="126">
        <f t="shared" si="4"/>
        <v>1491.6</v>
      </c>
      <c r="E298" s="129">
        <v>1491.6</v>
      </c>
    </row>
    <row r="299" spans="1:5" hidden="1" x14ac:dyDescent="0.3">
      <c r="A299" s="123">
        <v>41800</v>
      </c>
      <c r="B299" s="123" t="s">
        <v>402</v>
      </c>
      <c r="C299" s="124" t="s">
        <v>585</v>
      </c>
      <c r="D299" s="126">
        <f t="shared" si="4"/>
        <v>73.23</v>
      </c>
      <c r="E299" s="127">
        <v>73.23</v>
      </c>
    </row>
    <row r="300" spans="1:5" hidden="1" x14ac:dyDescent="0.3">
      <c r="A300" s="123">
        <v>41806</v>
      </c>
      <c r="B300" s="123" t="s">
        <v>403</v>
      </c>
      <c r="C300" s="124" t="s">
        <v>583</v>
      </c>
      <c r="D300" s="126">
        <f t="shared" si="4"/>
        <v>525.78</v>
      </c>
      <c r="E300" s="128">
        <v>525.78</v>
      </c>
    </row>
    <row r="301" spans="1:5" hidden="1" x14ac:dyDescent="0.3">
      <c r="A301" s="123">
        <v>41811</v>
      </c>
      <c r="B301" s="123" t="s">
        <v>404</v>
      </c>
      <c r="C301" s="124" t="s">
        <v>583</v>
      </c>
      <c r="D301" s="126">
        <f t="shared" si="4"/>
        <v>823.13</v>
      </c>
      <c r="E301" s="128">
        <v>823.13</v>
      </c>
    </row>
    <row r="302" spans="1:5" hidden="1" x14ac:dyDescent="0.3">
      <c r="A302" s="123">
        <v>41816</v>
      </c>
      <c r="B302" s="123" t="s">
        <v>405</v>
      </c>
      <c r="C302" s="124" t="s">
        <v>583</v>
      </c>
      <c r="D302" s="126">
        <f t="shared" si="4"/>
        <v>1085.1300000000001</v>
      </c>
      <c r="E302" s="129">
        <v>1085.1300000000001</v>
      </c>
    </row>
    <row r="303" spans="1:5" hidden="1" x14ac:dyDescent="0.3">
      <c r="A303" s="123">
        <v>41821</v>
      </c>
      <c r="B303" s="123" t="s">
        <v>406</v>
      </c>
      <c r="C303" s="124" t="s">
        <v>583</v>
      </c>
      <c r="D303" s="126">
        <f t="shared" si="4"/>
        <v>1407.43</v>
      </c>
      <c r="E303" s="129">
        <v>1407.43</v>
      </c>
    </row>
    <row r="304" spans="1:5" hidden="1" x14ac:dyDescent="0.3">
      <c r="A304" s="123">
        <v>41826</v>
      </c>
      <c r="B304" s="123" t="s">
        <v>407</v>
      </c>
      <c r="C304" s="124" t="s">
        <v>583</v>
      </c>
      <c r="D304" s="126">
        <f t="shared" si="4"/>
        <v>2309.75</v>
      </c>
      <c r="E304" s="129">
        <v>2309.75</v>
      </c>
    </row>
    <row r="305" spans="1:16" hidden="1" x14ac:dyDescent="0.3">
      <c r="A305" s="123">
        <v>41831</v>
      </c>
      <c r="B305" s="123" t="s">
        <v>408</v>
      </c>
      <c r="C305" s="124" t="s">
        <v>583</v>
      </c>
      <c r="D305" s="126">
        <f t="shared" si="4"/>
        <v>2119.19</v>
      </c>
      <c r="E305" s="129">
        <v>2119.19</v>
      </c>
    </row>
    <row r="306" spans="1:16" hidden="1" x14ac:dyDescent="0.3">
      <c r="A306" s="123">
        <v>41836</v>
      </c>
      <c r="B306" s="123" t="s">
        <v>409</v>
      </c>
      <c r="C306" s="124" t="s">
        <v>583</v>
      </c>
      <c r="D306" s="126">
        <f t="shared" si="4"/>
        <v>1598.27</v>
      </c>
      <c r="E306" s="129">
        <v>1598.27</v>
      </c>
    </row>
    <row r="307" spans="1:16" hidden="1" x14ac:dyDescent="0.3">
      <c r="A307" s="123">
        <v>41841</v>
      </c>
      <c r="B307" s="123" t="s">
        <v>410</v>
      </c>
      <c r="C307" s="124" t="s">
        <v>583</v>
      </c>
      <c r="D307" s="126">
        <f t="shared" si="4"/>
        <v>3117.01</v>
      </c>
      <c r="E307" s="129">
        <v>3117.01</v>
      </c>
    </row>
    <row r="308" spans="1:16" hidden="1" x14ac:dyDescent="0.3">
      <c r="A308" s="123">
        <v>41846</v>
      </c>
      <c r="B308" s="123" t="s">
        <v>203</v>
      </c>
      <c r="C308" s="124" t="s">
        <v>584</v>
      </c>
      <c r="D308" s="126">
        <f t="shared" si="4"/>
        <v>855.1</v>
      </c>
      <c r="E308" s="128">
        <v>855.1</v>
      </c>
    </row>
    <row r="309" spans="1:16" hidden="1" x14ac:dyDescent="0.3">
      <c r="A309" s="123">
        <v>41851</v>
      </c>
      <c r="B309" s="123" t="s">
        <v>411</v>
      </c>
      <c r="C309" s="124" t="s">
        <v>584</v>
      </c>
      <c r="D309" s="126">
        <f t="shared" si="4"/>
        <v>963.62</v>
      </c>
      <c r="E309" s="128">
        <v>963.62</v>
      </c>
    </row>
    <row r="310" spans="1:16" hidden="1" x14ac:dyDescent="0.3">
      <c r="A310" s="123">
        <v>41856</v>
      </c>
      <c r="B310" s="123" t="s">
        <v>412</v>
      </c>
      <c r="C310" s="124" t="s">
        <v>584</v>
      </c>
      <c r="D310" s="126">
        <f t="shared" si="4"/>
        <v>1381.67</v>
      </c>
      <c r="E310" s="129">
        <v>1381.67</v>
      </c>
    </row>
    <row r="311" spans="1:16" hidden="1" x14ac:dyDescent="0.3">
      <c r="A311" s="123">
        <v>41861</v>
      </c>
      <c r="B311" s="123" t="s">
        <v>413</v>
      </c>
      <c r="C311" s="124" t="s">
        <v>584</v>
      </c>
      <c r="D311" s="126">
        <f t="shared" si="4"/>
        <v>1830.23</v>
      </c>
      <c r="E311" s="129">
        <v>1830.23</v>
      </c>
      <c r="J311" s="87"/>
      <c r="M311" s="87"/>
    </row>
    <row r="312" spans="1:16" hidden="1" x14ac:dyDescent="0.3">
      <c r="A312" s="123">
        <v>41866</v>
      </c>
      <c r="B312" s="123" t="s">
        <v>414</v>
      </c>
      <c r="C312" s="124" t="s">
        <v>584</v>
      </c>
      <c r="D312" s="126">
        <f t="shared" si="4"/>
        <v>3413.51</v>
      </c>
      <c r="E312" s="129">
        <v>3413.51</v>
      </c>
      <c r="J312" s="87"/>
      <c r="M312" s="87"/>
    </row>
    <row r="313" spans="1:16" hidden="1" x14ac:dyDescent="0.3">
      <c r="A313" s="123">
        <v>41871</v>
      </c>
      <c r="B313" s="123" t="s">
        <v>415</v>
      </c>
      <c r="C313" s="124" t="s">
        <v>584</v>
      </c>
      <c r="D313" s="126">
        <f t="shared" si="4"/>
        <v>1341.93</v>
      </c>
      <c r="E313" s="129">
        <v>1341.93</v>
      </c>
    </row>
    <row r="314" spans="1:16" hidden="1" x14ac:dyDescent="0.3">
      <c r="A314" s="123">
        <v>41876</v>
      </c>
      <c r="B314" s="123" t="s">
        <v>416</v>
      </c>
      <c r="C314" s="124" t="s">
        <v>584</v>
      </c>
      <c r="D314" s="126">
        <f t="shared" si="4"/>
        <v>1984.94</v>
      </c>
      <c r="E314" s="129">
        <v>1984.94</v>
      </c>
    </row>
    <row r="315" spans="1:16" s="109" customFormat="1" hidden="1" x14ac:dyDescent="0.3">
      <c r="A315" s="123">
        <v>41881</v>
      </c>
      <c r="B315" s="123" t="s">
        <v>417</v>
      </c>
      <c r="C315" s="124" t="s">
        <v>584</v>
      </c>
      <c r="D315" s="126">
        <f t="shared" si="4"/>
        <v>2573.2399999999998</v>
      </c>
      <c r="E315" s="129">
        <v>2573.2399999999998</v>
      </c>
      <c r="G315" s="10"/>
    </row>
    <row r="316" spans="1:16" hidden="1" x14ac:dyDescent="0.3">
      <c r="A316" s="123">
        <v>47018</v>
      </c>
      <c r="B316" s="123" t="s">
        <v>418</v>
      </c>
      <c r="C316" s="124" t="s">
        <v>561</v>
      </c>
      <c r="D316" s="126">
        <f t="shared" si="4"/>
        <v>392.87</v>
      </c>
      <c r="E316" s="128">
        <v>392.87</v>
      </c>
      <c r="G316" s="10" t="s">
        <v>1538</v>
      </c>
    </row>
    <row r="317" spans="1:16" s="109" customFormat="1" hidden="1" x14ac:dyDescent="0.3">
      <c r="A317" s="123">
        <v>47020</v>
      </c>
      <c r="B317" s="123" t="s">
        <v>419</v>
      </c>
      <c r="C317" s="124" t="s">
        <v>560</v>
      </c>
      <c r="D317" s="126">
        <f t="shared" si="4"/>
        <v>60.97</v>
      </c>
      <c r="E317" s="127">
        <v>60.97</v>
      </c>
      <c r="G317" s="10" t="s">
        <v>1538</v>
      </c>
    </row>
    <row r="318" spans="1:16" hidden="1" x14ac:dyDescent="0.3">
      <c r="A318" s="123">
        <v>47021</v>
      </c>
      <c r="B318" s="123" t="s">
        <v>953</v>
      </c>
      <c r="C318" s="124" t="s">
        <v>585</v>
      </c>
      <c r="D318" s="126">
        <f t="shared" si="4"/>
        <v>2.98</v>
      </c>
      <c r="E318" s="126">
        <v>2.98</v>
      </c>
      <c r="G318" s="10" t="s">
        <v>1538</v>
      </c>
    </row>
    <row r="319" spans="1:16" hidden="1" x14ac:dyDescent="0.3">
      <c r="A319" s="123">
        <v>42800</v>
      </c>
      <c r="B319" s="123" t="s">
        <v>420</v>
      </c>
      <c r="C319" s="124" t="s">
        <v>561</v>
      </c>
      <c r="D319" s="126">
        <f t="shared" si="4"/>
        <v>819.71</v>
      </c>
      <c r="E319" s="128">
        <v>819.71</v>
      </c>
      <c r="J319" s="87"/>
      <c r="M319" s="87"/>
    </row>
    <row r="320" spans="1:16" hidden="1" x14ac:dyDescent="0.3">
      <c r="A320" s="123">
        <v>42805</v>
      </c>
      <c r="B320" s="123" t="s">
        <v>421</v>
      </c>
      <c r="C320" s="124" t="s">
        <v>561</v>
      </c>
      <c r="D320" s="126">
        <f t="shared" si="4"/>
        <v>1042.42</v>
      </c>
      <c r="E320" s="129">
        <v>1042.42</v>
      </c>
      <c r="I320" s="87"/>
      <c r="J320" s="87"/>
      <c r="M320" s="87"/>
      <c r="P320" s="87"/>
    </row>
    <row r="321" spans="1:13" hidden="1" x14ac:dyDescent="0.3">
      <c r="A321" s="123">
        <v>42810</v>
      </c>
      <c r="B321" s="123" t="s">
        <v>422</v>
      </c>
      <c r="C321" s="124" t="s">
        <v>561</v>
      </c>
      <c r="D321" s="126">
        <f t="shared" si="4"/>
        <v>1311.91</v>
      </c>
      <c r="E321" s="129">
        <v>1311.91</v>
      </c>
    </row>
    <row r="322" spans="1:13" hidden="1" x14ac:dyDescent="0.3">
      <c r="A322" s="123">
        <v>42816</v>
      </c>
      <c r="B322" s="123" t="s">
        <v>954</v>
      </c>
      <c r="C322" s="124" t="s">
        <v>561</v>
      </c>
      <c r="D322" s="126">
        <f t="shared" si="4"/>
        <v>401.74</v>
      </c>
      <c r="E322" s="128">
        <v>401.74</v>
      </c>
      <c r="J322" s="87"/>
      <c r="M322" s="87"/>
    </row>
    <row r="323" spans="1:13" hidden="1" x14ac:dyDescent="0.3">
      <c r="A323" s="123">
        <v>42820</v>
      </c>
      <c r="B323" s="123" t="s">
        <v>423</v>
      </c>
      <c r="C323" s="124" t="s">
        <v>561</v>
      </c>
      <c r="D323" s="126">
        <f t="shared" si="4"/>
        <v>266.39</v>
      </c>
      <c r="E323" s="128">
        <v>266.39</v>
      </c>
    </row>
    <row r="324" spans="1:13" s="109" customFormat="1" hidden="1" x14ac:dyDescent="0.3">
      <c r="A324" s="123">
        <v>42825</v>
      </c>
      <c r="B324" s="123" t="s">
        <v>424</v>
      </c>
      <c r="C324" s="124" t="s">
        <v>561</v>
      </c>
      <c r="D324" s="126">
        <f t="shared" ref="D324:D387" si="5">TRUNC(E324*$H$1,3)</f>
        <v>827.52</v>
      </c>
      <c r="E324" s="128">
        <v>827.52</v>
      </c>
      <c r="G324" s="10"/>
    </row>
    <row r="325" spans="1:13" s="109" customFormat="1" hidden="1" x14ac:dyDescent="0.3">
      <c r="A325" s="123">
        <v>42831</v>
      </c>
      <c r="B325" s="123" t="s">
        <v>534</v>
      </c>
      <c r="C325" s="124" t="s">
        <v>561</v>
      </c>
      <c r="D325" s="126">
        <f t="shared" si="5"/>
        <v>388.22</v>
      </c>
      <c r="E325" s="128">
        <v>388.22</v>
      </c>
      <c r="G325" s="10" t="s">
        <v>1538</v>
      </c>
    </row>
    <row r="326" spans="1:13" s="109" customFormat="1" hidden="1" x14ac:dyDescent="0.3">
      <c r="A326" s="123">
        <v>42836</v>
      </c>
      <c r="B326" s="123" t="s">
        <v>955</v>
      </c>
      <c r="C326" s="124" t="s">
        <v>561</v>
      </c>
      <c r="D326" s="126">
        <f t="shared" si="5"/>
        <v>431.53</v>
      </c>
      <c r="E326" s="128">
        <v>431.53</v>
      </c>
      <c r="G326" s="10" t="s">
        <v>1538</v>
      </c>
      <c r="J326" s="110"/>
      <c r="M326" s="110"/>
    </row>
    <row r="327" spans="1:13" s="109" customFormat="1" hidden="1" x14ac:dyDescent="0.3">
      <c r="A327" s="123">
        <v>42838</v>
      </c>
      <c r="B327" s="123" t="s">
        <v>921</v>
      </c>
      <c r="C327" s="124" t="s">
        <v>561</v>
      </c>
      <c r="D327" s="126">
        <f t="shared" si="5"/>
        <v>453.7</v>
      </c>
      <c r="E327" s="128">
        <v>453.7</v>
      </c>
      <c r="G327" s="10" t="s">
        <v>1538</v>
      </c>
    </row>
    <row r="328" spans="1:13" hidden="1" x14ac:dyDescent="0.3">
      <c r="A328" s="123">
        <v>42841</v>
      </c>
      <c r="B328" s="123" t="s">
        <v>535</v>
      </c>
      <c r="C328" s="124" t="s">
        <v>561</v>
      </c>
      <c r="D328" s="126">
        <f t="shared" si="5"/>
        <v>375.31</v>
      </c>
      <c r="E328" s="128">
        <v>375.31</v>
      </c>
    </row>
    <row r="329" spans="1:13" hidden="1" x14ac:dyDescent="0.3">
      <c r="A329" s="123">
        <v>42845</v>
      </c>
      <c r="B329" s="123" t="s">
        <v>425</v>
      </c>
      <c r="C329" s="124" t="s">
        <v>561</v>
      </c>
      <c r="D329" s="126">
        <f t="shared" si="5"/>
        <v>252.13</v>
      </c>
      <c r="E329" s="128">
        <v>252.13</v>
      </c>
    </row>
    <row r="330" spans="1:13" s="109" customFormat="1" hidden="1" x14ac:dyDescent="0.3">
      <c r="A330" s="123">
        <v>42850</v>
      </c>
      <c r="B330" s="123" t="s">
        <v>426</v>
      </c>
      <c r="C330" s="124" t="s">
        <v>561</v>
      </c>
      <c r="D330" s="126">
        <f t="shared" si="5"/>
        <v>167.53</v>
      </c>
      <c r="E330" s="128">
        <v>167.53</v>
      </c>
      <c r="G330" s="10"/>
    </row>
    <row r="331" spans="1:13" hidden="1" x14ac:dyDescent="0.3">
      <c r="A331" s="123">
        <v>42856</v>
      </c>
      <c r="B331" s="123" t="s">
        <v>1411</v>
      </c>
      <c r="C331" s="124" t="s">
        <v>561</v>
      </c>
      <c r="D331" s="126">
        <f t="shared" si="5"/>
        <v>261.48</v>
      </c>
      <c r="E331" s="128">
        <v>261.48</v>
      </c>
      <c r="G331" s="10" t="s">
        <v>1538</v>
      </c>
    </row>
    <row r="332" spans="1:13" s="109" customFormat="1" hidden="1" x14ac:dyDescent="0.3">
      <c r="A332" s="123">
        <v>42860</v>
      </c>
      <c r="B332" s="123" t="s">
        <v>88</v>
      </c>
      <c r="C332" s="124" t="s">
        <v>587</v>
      </c>
      <c r="D332" s="126">
        <f t="shared" si="5"/>
        <v>4.45</v>
      </c>
      <c r="E332" s="126">
        <v>4.45</v>
      </c>
      <c r="G332" s="10"/>
      <c r="H332" s="110"/>
      <c r="K332" s="110"/>
    </row>
    <row r="333" spans="1:13" hidden="1" x14ac:dyDescent="0.3">
      <c r="A333" s="123">
        <v>47027</v>
      </c>
      <c r="B333" s="123" t="s">
        <v>427</v>
      </c>
      <c r="C333" s="124" t="s">
        <v>561</v>
      </c>
      <c r="D333" s="126">
        <f t="shared" si="5"/>
        <v>67.099999999999994</v>
      </c>
      <c r="E333" s="127">
        <v>67.099999999999994</v>
      </c>
      <c r="G333" s="10" t="s">
        <v>1538</v>
      </c>
    </row>
    <row r="334" spans="1:13" hidden="1" x14ac:dyDescent="0.3">
      <c r="A334" s="123">
        <v>40466</v>
      </c>
      <c r="B334" s="123" t="s">
        <v>642</v>
      </c>
      <c r="C334" s="124" t="s">
        <v>561</v>
      </c>
      <c r="D334" s="126">
        <f t="shared" si="5"/>
        <v>209.4</v>
      </c>
      <c r="E334" s="128">
        <v>209.4</v>
      </c>
    </row>
    <row r="335" spans="1:13" hidden="1" x14ac:dyDescent="0.3">
      <c r="A335" s="123">
        <v>42400</v>
      </c>
      <c r="B335" s="123" t="s">
        <v>428</v>
      </c>
      <c r="C335" s="124" t="s">
        <v>561</v>
      </c>
      <c r="D335" s="126">
        <f t="shared" si="5"/>
        <v>338.58</v>
      </c>
      <c r="E335" s="128">
        <v>338.58</v>
      </c>
    </row>
    <row r="336" spans="1:13" hidden="1" x14ac:dyDescent="0.3">
      <c r="A336" s="123">
        <v>42406</v>
      </c>
      <c r="B336" s="123" t="s">
        <v>429</v>
      </c>
      <c r="C336" s="124" t="s">
        <v>561</v>
      </c>
      <c r="D336" s="126">
        <f t="shared" si="5"/>
        <v>323.31</v>
      </c>
      <c r="E336" s="128">
        <v>323.31</v>
      </c>
    </row>
    <row r="337" spans="1:7" hidden="1" x14ac:dyDescent="0.3">
      <c r="A337" s="123">
        <v>42410</v>
      </c>
      <c r="B337" s="123" t="s">
        <v>211</v>
      </c>
      <c r="C337" s="124" t="s">
        <v>588</v>
      </c>
      <c r="D337" s="126">
        <f t="shared" si="5"/>
        <v>2371.29</v>
      </c>
      <c r="E337" s="129">
        <v>2371.29</v>
      </c>
      <c r="G337" s="10" t="s">
        <v>1538</v>
      </c>
    </row>
    <row r="338" spans="1:7" hidden="1" x14ac:dyDescent="0.3">
      <c r="A338" s="123">
        <v>42411</v>
      </c>
      <c r="B338" s="123" t="s">
        <v>615</v>
      </c>
      <c r="C338" s="124" t="s">
        <v>588</v>
      </c>
      <c r="D338" s="126">
        <f t="shared" si="5"/>
        <v>780.7</v>
      </c>
      <c r="E338" s="128">
        <v>780.7</v>
      </c>
    </row>
    <row r="339" spans="1:7" hidden="1" x14ac:dyDescent="0.3">
      <c r="A339" s="123">
        <v>42415</v>
      </c>
      <c r="B339" s="123" t="s">
        <v>212</v>
      </c>
      <c r="C339" s="124" t="s">
        <v>588</v>
      </c>
      <c r="D339" s="126">
        <f t="shared" si="5"/>
        <v>462.03</v>
      </c>
      <c r="E339" s="128">
        <v>462.03</v>
      </c>
      <c r="G339" s="10" t="s">
        <v>1538</v>
      </c>
    </row>
    <row r="340" spans="1:7" hidden="1" x14ac:dyDescent="0.3">
      <c r="A340" s="123">
        <v>42420</v>
      </c>
      <c r="B340" s="123" t="s">
        <v>430</v>
      </c>
      <c r="C340" s="124" t="s">
        <v>560</v>
      </c>
      <c r="D340" s="126">
        <f t="shared" si="5"/>
        <v>0.87</v>
      </c>
      <c r="E340" s="126">
        <v>0.87</v>
      </c>
    </row>
    <row r="341" spans="1:7" hidden="1" x14ac:dyDescent="0.3">
      <c r="A341" s="123">
        <v>42425</v>
      </c>
      <c r="B341" s="123" t="s">
        <v>431</v>
      </c>
      <c r="C341" s="124" t="s">
        <v>585</v>
      </c>
      <c r="D341" s="126">
        <f t="shared" si="5"/>
        <v>0.64</v>
      </c>
      <c r="E341" s="126">
        <v>0.64</v>
      </c>
    </row>
    <row r="342" spans="1:7" hidden="1" x14ac:dyDescent="0.3">
      <c r="A342" s="123">
        <v>42430</v>
      </c>
      <c r="B342" s="123" t="s">
        <v>432</v>
      </c>
      <c r="C342" s="124" t="s">
        <v>585</v>
      </c>
      <c r="D342" s="126">
        <f t="shared" si="5"/>
        <v>1.1200000000000001</v>
      </c>
      <c r="E342" s="126">
        <v>1.1200000000000001</v>
      </c>
    </row>
    <row r="343" spans="1:7" hidden="1" x14ac:dyDescent="0.3">
      <c r="A343" s="123">
        <v>42435</v>
      </c>
      <c r="B343" s="123" t="s">
        <v>555</v>
      </c>
      <c r="C343" s="124" t="s">
        <v>585</v>
      </c>
      <c r="D343" s="126">
        <f t="shared" si="5"/>
        <v>1.89</v>
      </c>
      <c r="E343" s="126">
        <v>1.89</v>
      </c>
    </row>
    <row r="344" spans="1:7" hidden="1" x14ac:dyDescent="0.3">
      <c r="A344" s="123">
        <v>42440</v>
      </c>
      <c r="B344" s="123" t="s">
        <v>433</v>
      </c>
      <c r="C344" s="124" t="s">
        <v>585</v>
      </c>
      <c r="D344" s="126">
        <f t="shared" si="5"/>
        <v>9.2100000000000009</v>
      </c>
      <c r="E344" s="126">
        <v>9.2100000000000009</v>
      </c>
    </row>
    <row r="345" spans="1:7" hidden="1" x14ac:dyDescent="0.3">
      <c r="A345" s="123">
        <v>42442</v>
      </c>
      <c r="B345" s="123" t="s">
        <v>635</v>
      </c>
      <c r="C345" s="124" t="s">
        <v>561</v>
      </c>
      <c r="D345" s="126">
        <f t="shared" si="5"/>
        <v>7556.89</v>
      </c>
      <c r="E345" s="129">
        <v>7556.89</v>
      </c>
    </row>
    <row r="346" spans="1:7" hidden="1" x14ac:dyDescent="0.3">
      <c r="A346" s="123">
        <v>42445</v>
      </c>
      <c r="B346" s="123" t="s">
        <v>434</v>
      </c>
      <c r="C346" s="124" t="s">
        <v>561</v>
      </c>
      <c r="D346" s="126">
        <f t="shared" si="5"/>
        <v>65.97</v>
      </c>
      <c r="E346" s="127">
        <v>65.97</v>
      </c>
    </row>
    <row r="347" spans="1:7" hidden="1" x14ac:dyDescent="0.3">
      <c r="A347" s="123">
        <v>42450</v>
      </c>
      <c r="B347" s="123" t="s">
        <v>435</v>
      </c>
      <c r="C347" s="124" t="s">
        <v>561</v>
      </c>
      <c r="D347" s="126">
        <f t="shared" si="5"/>
        <v>60.32</v>
      </c>
      <c r="E347" s="127">
        <v>60.32</v>
      </c>
    </row>
    <row r="348" spans="1:7" hidden="1" x14ac:dyDescent="0.3">
      <c r="A348" s="123">
        <v>42455</v>
      </c>
      <c r="B348" s="123" t="s">
        <v>436</v>
      </c>
      <c r="C348" s="124" t="s">
        <v>561</v>
      </c>
      <c r="D348" s="126">
        <f t="shared" si="5"/>
        <v>11.61</v>
      </c>
      <c r="E348" s="127">
        <v>11.61</v>
      </c>
    </row>
    <row r="349" spans="1:7" hidden="1" x14ac:dyDescent="0.3">
      <c r="A349" s="123">
        <v>42460</v>
      </c>
      <c r="B349" s="123" t="s">
        <v>437</v>
      </c>
      <c r="C349" s="124" t="s">
        <v>561</v>
      </c>
      <c r="D349" s="126">
        <f t="shared" si="5"/>
        <v>117.37</v>
      </c>
      <c r="E349" s="128">
        <v>117.37</v>
      </c>
    </row>
    <row r="350" spans="1:7" hidden="1" x14ac:dyDescent="0.3">
      <c r="A350" s="123">
        <v>42465</v>
      </c>
      <c r="B350" s="123" t="s">
        <v>438</v>
      </c>
      <c r="C350" s="124" t="s">
        <v>561</v>
      </c>
      <c r="D350" s="126">
        <f t="shared" si="5"/>
        <v>40.380000000000003</v>
      </c>
      <c r="E350" s="127">
        <v>40.380000000000003</v>
      </c>
    </row>
    <row r="351" spans="1:7" hidden="1" x14ac:dyDescent="0.3">
      <c r="A351" s="123">
        <v>42471</v>
      </c>
      <c r="B351" s="123" t="s">
        <v>589</v>
      </c>
      <c r="C351" s="124" t="s">
        <v>583</v>
      </c>
      <c r="D351" s="126">
        <f t="shared" si="5"/>
        <v>290.66000000000003</v>
      </c>
      <c r="E351" s="128">
        <v>290.66000000000003</v>
      </c>
    </row>
    <row r="352" spans="1:7" hidden="1" x14ac:dyDescent="0.3">
      <c r="A352" s="123">
        <v>42476</v>
      </c>
      <c r="B352" s="123" t="s">
        <v>1096</v>
      </c>
      <c r="C352" s="124" t="s">
        <v>561</v>
      </c>
      <c r="D352" s="126">
        <f t="shared" si="5"/>
        <v>917.24</v>
      </c>
      <c r="E352" s="128">
        <v>917.24</v>
      </c>
    </row>
    <row r="353" spans="1:7" hidden="1" x14ac:dyDescent="0.3">
      <c r="A353" s="123">
        <v>42480</v>
      </c>
      <c r="B353" s="123" t="s">
        <v>213</v>
      </c>
      <c r="C353" s="124" t="s">
        <v>560</v>
      </c>
      <c r="D353" s="126">
        <f t="shared" si="5"/>
        <v>4.78</v>
      </c>
      <c r="E353" s="126">
        <v>4.78</v>
      </c>
    </row>
    <row r="354" spans="1:7" s="109" customFormat="1" hidden="1" x14ac:dyDescent="0.3">
      <c r="A354" s="123">
        <v>42486</v>
      </c>
      <c r="B354" s="123" t="s">
        <v>439</v>
      </c>
      <c r="C354" s="124" t="s">
        <v>590</v>
      </c>
      <c r="D354" s="126">
        <f t="shared" si="5"/>
        <v>4.7300000000000004</v>
      </c>
      <c r="E354" s="126">
        <v>4.7300000000000004</v>
      </c>
      <c r="G354" s="10"/>
    </row>
    <row r="355" spans="1:7" s="114" customFormat="1" hidden="1" x14ac:dyDescent="0.3">
      <c r="A355" s="123">
        <v>42491</v>
      </c>
      <c r="B355" s="123" t="s">
        <v>643</v>
      </c>
      <c r="C355" s="124" t="s">
        <v>561</v>
      </c>
      <c r="D355" s="126">
        <f t="shared" si="5"/>
        <v>171.22</v>
      </c>
      <c r="E355" s="128">
        <v>171.22</v>
      </c>
      <c r="G355" s="10" t="s">
        <v>1538</v>
      </c>
    </row>
    <row r="356" spans="1:7" hidden="1" x14ac:dyDescent="0.3">
      <c r="A356" s="123">
        <v>42900</v>
      </c>
      <c r="B356" s="123" t="s">
        <v>675</v>
      </c>
      <c r="C356" s="124" t="s">
        <v>638</v>
      </c>
      <c r="D356" s="126">
        <f t="shared" si="5"/>
        <v>21112.62</v>
      </c>
      <c r="E356" s="130">
        <v>21112.62</v>
      </c>
    </row>
    <row r="357" spans="1:7" hidden="1" x14ac:dyDescent="0.3">
      <c r="A357" s="123">
        <v>42905</v>
      </c>
      <c r="B357" s="123" t="s">
        <v>682</v>
      </c>
      <c r="C357" s="124" t="s">
        <v>638</v>
      </c>
      <c r="D357" s="126">
        <f t="shared" si="5"/>
        <v>36329.26</v>
      </c>
      <c r="E357" s="130">
        <v>36329.26</v>
      </c>
    </row>
    <row r="358" spans="1:7" hidden="1" x14ac:dyDescent="0.3">
      <c r="A358" s="123">
        <v>42910</v>
      </c>
      <c r="B358" s="123" t="s">
        <v>683</v>
      </c>
      <c r="C358" s="124" t="s">
        <v>638</v>
      </c>
      <c r="D358" s="126">
        <f t="shared" si="5"/>
        <v>19081.5</v>
      </c>
      <c r="E358" s="130">
        <v>19081.5</v>
      </c>
    </row>
    <row r="359" spans="1:7" hidden="1" x14ac:dyDescent="0.3">
      <c r="A359" s="123">
        <v>42915</v>
      </c>
      <c r="B359" s="123" t="s">
        <v>698</v>
      </c>
      <c r="C359" s="124" t="s">
        <v>638</v>
      </c>
      <c r="D359" s="126">
        <f t="shared" si="5"/>
        <v>39787.25</v>
      </c>
      <c r="E359" s="130">
        <v>39787.25</v>
      </c>
    </row>
    <row r="360" spans="1:7" hidden="1" x14ac:dyDescent="0.3">
      <c r="A360" s="123">
        <v>42920</v>
      </c>
      <c r="B360" s="123" t="s">
        <v>703</v>
      </c>
      <c r="C360" s="124" t="s">
        <v>638</v>
      </c>
      <c r="D360" s="126">
        <f t="shared" si="5"/>
        <v>3816.3</v>
      </c>
      <c r="E360" s="129">
        <v>3816.3</v>
      </c>
    </row>
    <row r="361" spans="1:7" hidden="1" x14ac:dyDescent="0.3">
      <c r="A361" s="123">
        <v>42925</v>
      </c>
      <c r="B361" s="123" t="s">
        <v>709</v>
      </c>
      <c r="C361" s="124" t="s">
        <v>638</v>
      </c>
      <c r="D361" s="126">
        <f t="shared" si="5"/>
        <v>52687.83</v>
      </c>
      <c r="E361" s="130">
        <v>52687.83</v>
      </c>
    </row>
    <row r="362" spans="1:7" hidden="1" x14ac:dyDescent="0.3">
      <c r="A362" s="123">
        <v>42930</v>
      </c>
      <c r="B362" s="123" t="s">
        <v>1501</v>
      </c>
      <c r="C362" s="124" t="s">
        <v>638</v>
      </c>
      <c r="D362" s="126">
        <f t="shared" si="5"/>
        <v>22382.959999999999</v>
      </c>
      <c r="E362" s="130">
        <v>22382.959999999999</v>
      </c>
    </row>
    <row r="363" spans="1:7" hidden="1" x14ac:dyDescent="0.3">
      <c r="A363" s="123">
        <v>42935</v>
      </c>
      <c r="B363" s="123" t="s">
        <v>717</v>
      </c>
      <c r="C363" s="124" t="s">
        <v>638</v>
      </c>
      <c r="D363" s="126">
        <f t="shared" si="5"/>
        <v>26261.95</v>
      </c>
      <c r="E363" s="130">
        <v>26261.95</v>
      </c>
    </row>
    <row r="364" spans="1:7" hidden="1" x14ac:dyDescent="0.3">
      <c r="A364" s="123">
        <v>42940</v>
      </c>
      <c r="B364" s="123" t="s">
        <v>721</v>
      </c>
      <c r="C364" s="124" t="s">
        <v>638</v>
      </c>
      <c r="D364" s="126">
        <f t="shared" si="5"/>
        <v>30988.35</v>
      </c>
      <c r="E364" s="130">
        <v>30988.35</v>
      </c>
    </row>
    <row r="365" spans="1:7" hidden="1" x14ac:dyDescent="0.3">
      <c r="A365" s="123">
        <v>44001</v>
      </c>
      <c r="B365" s="123" t="s">
        <v>440</v>
      </c>
      <c r="C365" s="124" t="s">
        <v>560</v>
      </c>
      <c r="D365" s="126">
        <f t="shared" si="5"/>
        <v>0.3</v>
      </c>
      <c r="E365" s="126">
        <v>0.3</v>
      </c>
    </row>
    <row r="366" spans="1:7" hidden="1" x14ac:dyDescent="0.3">
      <c r="A366" s="123">
        <v>44010</v>
      </c>
      <c r="B366" s="123" t="s">
        <v>441</v>
      </c>
      <c r="C366" s="124" t="s">
        <v>561</v>
      </c>
      <c r="D366" s="126">
        <f t="shared" si="5"/>
        <v>2.73</v>
      </c>
      <c r="E366" s="126">
        <v>2.73</v>
      </c>
    </row>
    <row r="367" spans="1:7" hidden="1" x14ac:dyDescent="0.3">
      <c r="A367" s="123">
        <v>44011</v>
      </c>
      <c r="B367" s="123" t="s">
        <v>442</v>
      </c>
      <c r="C367" s="124" t="s">
        <v>562</v>
      </c>
      <c r="D367" s="126">
        <f t="shared" si="5"/>
        <v>4.09</v>
      </c>
      <c r="E367" s="126">
        <v>4.09</v>
      </c>
    </row>
    <row r="368" spans="1:7" hidden="1" x14ac:dyDescent="0.3">
      <c r="A368" s="123">
        <v>44020</v>
      </c>
      <c r="B368" s="123" t="s">
        <v>443</v>
      </c>
      <c r="C368" s="124" t="s">
        <v>561</v>
      </c>
      <c r="D368" s="126">
        <f t="shared" si="5"/>
        <v>5.0199999999999996</v>
      </c>
      <c r="E368" s="126">
        <v>5.0199999999999996</v>
      </c>
    </row>
    <row r="369" spans="1:5" hidden="1" x14ac:dyDescent="0.3">
      <c r="A369" s="123">
        <v>44021</v>
      </c>
      <c r="B369" s="123" t="s">
        <v>444</v>
      </c>
      <c r="C369" s="124" t="s">
        <v>562</v>
      </c>
      <c r="D369" s="126">
        <f t="shared" si="5"/>
        <v>3.49</v>
      </c>
      <c r="E369" s="126">
        <v>3.49</v>
      </c>
    </row>
    <row r="370" spans="1:5" hidden="1" x14ac:dyDescent="0.3">
      <c r="A370" s="123">
        <v>44050</v>
      </c>
      <c r="B370" s="123" t="s">
        <v>956</v>
      </c>
      <c r="C370" s="124" t="s">
        <v>561</v>
      </c>
      <c r="D370" s="126">
        <f t="shared" si="5"/>
        <v>6.78</v>
      </c>
      <c r="E370" s="126">
        <v>6.78</v>
      </c>
    </row>
    <row r="371" spans="1:5" hidden="1" x14ac:dyDescent="0.3">
      <c r="A371" s="123">
        <v>44051</v>
      </c>
      <c r="B371" s="123" t="s">
        <v>957</v>
      </c>
      <c r="C371" s="124" t="s">
        <v>561</v>
      </c>
      <c r="D371" s="126">
        <f t="shared" si="5"/>
        <v>7.42</v>
      </c>
      <c r="E371" s="126">
        <v>7.42</v>
      </c>
    </row>
    <row r="372" spans="1:5" hidden="1" x14ac:dyDescent="0.3">
      <c r="A372" s="123">
        <v>44052</v>
      </c>
      <c r="B372" s="123" t="s">
        <v>445</v>
      </c>
      <c r="C372" s="124" t="s">
        <v>560</v>
      </c>
      <c r="D372" s="126">
        <f t="shared" si="5"/>
        <v>3.86</v>
      </c>
      <c r="E372" s="126">
        <v>3.86</v>
      </c>
    </row>
    <row r="373" spans="1:5" hidden="1" x14ac:dyDescent="0.3">
      <c r="A373" s="123">
        <v>44100</v>
      </c>
      <c r="B373" s="123" t="s">
        <v>958</v>
      </c>
      <c r="C373" s="124" t="s">
        <v>561</v>
      </c>
      <c r="D373" s="126">
        <f t="shared" si="5"/>
        <v>9.43</v>
      </c>
      <c r="E373" s="126">
        <v>9.43</v>
      </c>
    </row>
    <row r="374" spans="1:5" hidden="1" x14ac:dyDescent="0.3">
      <c r="A374" s="123">
        <v>44102</v>
      </c>
      <c r="B374" s="123" t="s">
        <v>959</v>
      </c>
      <c r="C374" s="124" t="s">
        <v>562</v>
      </c>
      <c r="D374" s="126">
        <f t="shared" si="5"/>
        <v>3.49</v>
      </c>
      <c r="E374" s="126">
        <v>3.49</v>
      </c>
    </row>
    <row r="375" spans="1:5" hidden="1" x14ac:dyDescent="0.3">
      <c r="A375" s="123">
        <v>44150</v>
      </c>
      <c r="B375" s="123" t="s">
        <v>446</v>
      </c>
      <c r="C375" s="124" t="s">
        <v>561</v>
      </c>
      <c r="D375" s="126">
        <f t="shared" si="5"/>
        <v>30.79</v>
      </c>
      <c r="E375" s="127">
        <v>30.79</v>
      </c>
    </row>
    <row r="376" spans="1:5" hidden="1" x14ac:dyDescent="0.3">
      <c r="A376" s="123">
        <v>44151</v>
      </c>
      <c r="B376" s="123" t="s">
        <v>447</v>
      </c>
      <c r="C376" s="124" t="s">
        <v>561</v>
      </c>
      <c r="D376" s="126">
        <f t="shared" si="5"/>
        <v>74.97</v>
      </c>
      <c r="E376" s="127">
        <v>74.97</v>
      </c>
    </row>
    <row r="377" spans="1:5" hidden="1" x14ac:dyDescent="0.3">
      <c r="A377" s="123">
        <v>44200</v>
      </c>
      <c r="B377" s="123" t="s">
        <v>448</v>
      </c>
      <c r="C377" s="124" t="s">
        <v>560</v>
      </c>
      <c r="D377" s="126">
        <f t="shared" si="5"/>
        <v>0.62</v>
      </c>
      <c r="E377" s="126">
        <v>0.62</v>
      </c>
    </row>
    <row r="378" spans="1:5" hidden="1" x14ac:dyDescent="0.3">
      <c r="A378" s="123">
        <v>44201</v>
      </c>
      <c r="B378" s="123" t="s">
        <v>449</v>
      </c>
      <c r="C378" s="124" t="s">
        <v>560</v>
      </c>
      <c r="D378" s="126">
        <f t="shared" si="5"/>
        <v>0.52</v>
      </c>
      <c r="E378" s="126">
        <v>0.52</v>
      </c>
    </row>
    <row r="379" spans="1:5" hidden="1" x14ac:dyDescent="0.3">
      <c r="A379" s="123">
        <v>44202</v>
      </c>
      <c r="B379" s="123" t="s">
        <v>450</v>
      </c>
      <c r="C379" s="124" t="s">
        <v>560</v>
      </c>
      <c r="D379" s="126">
        <f t="shared" si="5"/>
        <v>9.74</v>
      </c>
      <c r="E379" s="126">
        <v>9.74</v>
      </c>
    </row>
    <row r="380" spans="1:5" hidden="1" x14ac:dyDescent="0.3">
      <c r="A380" s="123">
        <v>44203</v>
      </c>
      <c r="B380" s="123" t="s">
        <v>960</v>
      </c>
      <c r="C380" s="124" t="s">
        <v>560</v>
      </c>
      <c r="D380" s="126">
        <f t="shared" si="5"/>
        <v>3.14</v>
      </c>
      <c r="E380" s="126">
        <v>3.14</v>
      </c>
    </row>
    <row r="381" spans="1:5" hidden="1" x14ac:dyDescent="0.3">
      <c r="A381" s="123">
        <v>44204</v>
      </c>
      <c r="B381" s="123" t="s">
        <v>961</v>
      </c>
      <c r="C381" s="124" t="s">
        <v>561</v>
      </c>
      <c r="D381" s="126">
        <f t="shared" si="5"/>
        <v>462.66</v>
      </c>
      <c r="E381" s="128">
        <v>462.66</v>
      </c>
    </row>
    <row r="382" spans="1:5" hidden="1" x14ac:dyDescent="0.3">
      <c r="A382" s="123">
        <v>44205</v>
      </c>
      <c r="B382" s="123" t="s">
        <v>962</v>
      </c>
      <c r="C382" s="124" t="s">
        <v>561</v>
      </c>
      <c r="D382" s="126">
        <f t="shared" si="5"/>
        <v>309.95</v>
      </c>
      <c r="E382" s="128">
        <v>309.95</v>
      </c>
    </row>
    <row r="383" spans="1:5" hidden="1" x14ac:dyDescent="0.3">
      <c r="A383" s="123">
        <v>44206</v>
      </c>
      <c r="B383" s="123" t="s">
        <v>963</v>
      </c>
      <c r="C383" s="124" t="s">
        <v>560</v>
      </c>
      <c r="D383" s="126">
        <f t="shared" si="5"/>
        <v>134.49</v>
      </c>
      <c r="E383" s="128">
        <v>134.49</v>
      </c>
    </row>
    <row r="384" spans="1:5" hidden="1" x14ac:dyDescent="0.3">
      <c r="A384" s="123">
        <v>44207</v>
      </c>
      <c r="B384" s="123" t="s">
        <v>451</v>
      </c>
      <c r="C384" s="124" t="s">
        <v>560</v>
      </c>
      <c r="D384" s="126">
        <f t="shared" si="5"/>
        <v>114.32</v>
      </c>
      <c r="E384" s="128">
        <v>114.32</v>
      </c>
    </row>
    <row r="385" spans="1:7" hidden="1" x14ac:dyDescent="0.3">
      <c r="A385" s="123">
        <v>44208</v>
      </c>
      <c r="B385" s="123" t="s">
        <v>964</v>
      </c>
      <c r="C385" s="124" t="s">
        <v>560</v>
      </c>
      <c r="D385" s="126">
        <f t="shared" si="5"/>
        <v>4.9400000000000004</v>
      </c>
      <c r="E385" s="126">
        <v>4.9400000000000004</v>
      </c>
    </row>
    <row r="386" spans="1:7" hidden="1" x14ac:dyDescent="0.3">
      <c r="A386" s="123">
        <v>44209</v>
      </c>
      <c r="B386" s="123" t="s">
        <v>452</v>
      </c>
      <c r="C386" s="124" t="s">
        <v>560</v>
      </c>
      <c r="D386" s="126">
        <f t="shared" si="5"/>
        <v>5.0599999999999996</v>
      </c>
      <c r="E386" s="126">
        <v>5.0599999999999996</v>
      </c>
    </row>
    <row r="387" spans="1:7" hidden="1" x14ac:dyDescent="0.3">
      <c r="A387" s="123">
        <v>44210</v>
      </c>
      <c r="B387" s="123" t="s">
        <v>453</v>
      </c>
      <c r="C387" s="124" t="s">
        <v>560</v>
      </c>
      <c r="D387" s="126">
        <f t="shared" si="5"/>
        <v>5.33</v>
      </c>
      <c r="E387" s="126">
        <v>5.33</v>
      </c>
    </row>
    <row r="388" spans="1:7" hidden="1" x14ac:dyDescent="0.3">
      <c r="A388" s="123">
        <v>44211</v>
      </c>
      <c r="B388" s="123" t="s">
        <v>454</v>
      </c>
      <c r="C388" s="124" t="s">
        <v>560</v>
      </c>
      <c r="D388" s="126">
        <f t="shared" ref="D388:D451" si="6">TRUNC(E388*$H$1,3)</f>
        <v>6.65</v>
      </c>
      <c r="E388" s="126">
        <v>6.65</v>
      </c>
    </row>
    <row r="389" spans="1:7" hidden="1" x14ac:dyDescent="0.3">
      <c r="A389" s="123">
        <v>44300</v>
      </c>
      <c r="B389" s="123" t="s">
        <v>455</v>
      </c>
      <c r="C389" s="124" t="s">
        <v>579</v>
      </c>
      <c r="D389" s="126">
        <f t="shared" si="6"/>
        <v>3.82</v>
      </c>
      <c r="E389" s="126">
        <v>3.82</v>
      </c>
    </row>
    <row r="390" spans="1:7" hidden="1" x14ac:dyDescent="0.3">
      <c r="A390" s="123">
        <v>44301</v>
      </c>
      <c r="B390" s="123" t="s">
        <v>456</v>
      </c>
      <c r="C390" s="124" t="s">
        <v>579</v>
      </c>
      <c r="D390" s="126">
        <f t="shared" si="6"/>
        <v>2.74</v>
      </c>
      <c r="E390" s="126">
        <v>2.74</v>
      </c>
    </row>
    <row r="391" spans="1:7" hidden="1" x14ac:dyDescent="0.3">
      <c r="A391" s="123">
        <v>44302</v>
      </c>
      <c r="B391" s="123" t="s">
        <v>457</v>
      </c>
      <c r="C391" s="124" t="s">
        <v>562</v>
      </c>
      <c r="D391" s="126">
        <f t="shared" si="6"/>
        <v>4.12</v>
      </c>
      <c r="E391" s="126">
        <v>4.12</v>
      </c>
    </row>
    <row r="392" spans="1:7" hidden="1" x14ac:dyDescent="0.3">
      <c r="A392" s="123">
        <v>44303</v>
      </c>
      <c r="B392" s="123" t="s">
        <v>458</v>
      </c>
      <c r="C392" s="124" t="s">
        <v>580</v>
      </c>
      <c r="D392" s="126">
        <f t="shared" si="6"/>
        <v>2.7</v>
      </c>
      <c r="E392" s="126">
        <v>2.7</v>
      </c>
    </row>
    <row r="393" spans="1:7" hidden="1" x14ac:dyDescent="0.3">
      <c r="A393" s="123">
        <v>44400</v>
      </c>
      <c r="B393" s="123" t="s">
        <v>459</v>
      </c>
      <c r="C393" s="124" t="s">
        <v>560</v>
      </c>
      <c r="D393" s="126">
        <f t="shared" si="6"/>
        <v>33.630000000000003</v>
      </c>
      <c r="E393" s="127">
        <v>33.630000000000003</v>
      </c>
      <c r="G393" s="10" t="s">
        <v>1538</v>
      </c>
    </row>
    <row r="394" spans="1:7" hidden="1" x14ac:dyDescent="0.3">
      <c r="A394" s="123">
        <v>44450</v>
      </c>
      <c r="B394" s="123" t="s">
        <v>460</v>
      </c>
      <c r="C394" s="124" t="s">
        <v>583</v>
      </c>
      <c r="D394" s="126">
        <f t="shared" si="6"/>
        <v>10.72</v>
      </c>
      <c r="E394" s="127">
        <v>10.72</v>
      </c>
    </row>
    <row r="395" spans="1:7" hidden="1" x14ac:dyDescent="0.3">
      <c r="A395" s="123">
        <v>44455</v>
      </c>
      <c r="B395" s="123" t="s">
        <v>461</v>
      </c>
      <c r="C395" s="124" t="s">
        <v>583</v>
      </c>
      <c r="D395" s="126">
        <f t="shared" si="6"/>
        <v>35.51</v>
      </c>
      <c r="E395" s="127">
        <v>35.51</v>
      </c>
    </row>
    <row r="396" spans="1:7" hidden="1" x14ac:dyDescent="0.3">
      <c r="A396" s="123">
        <v>40193</v>
      </c>
      <c r="B396" s="123" t="s">
        <v>156</v>
      </c>
      <c r="C396" s="124" t="s">
        <v>556</v>
      </c>
      <c r="D396" s="126">
        <f t="shared" si="6"/>
        <v>432.51</v>
      </c>
      <c r="E396" s="128">
        <v>432.51</v>
      </c>
    </row>
    <row r="397" spans="1:7" hidden="1" x14ac:dyDescent="0.3">
      <c r="A397" s="123">
        <v>40194</v>
      </c>
      <c r="B397" s="123" t="s">
        <v>157</v>
      </c>
      <c r="C397" s="124" t="s">
        <v>556</v>
      </c>
      <c r="D397" s="126">
        <f t="shared" si="6"/>
        <v>610.6</v>
      </c>
      <c r="E397" s="128">
        <v>610.6</v>
      </c>
    </row>
    <row r="398" spans="1:7" hidden="1" x14ac:dyDescent="0.3">
      <c r="A398" s="123">
        <v>40195</v>
      </c>
      <c r="B398" s="123" t="s">
        <v>158</v>
      </c>
      <c r="C398" s="124" t="s">
        <v>556</v>
      </c>
      <c r="D398" s="126">
        <f t="shared" si="6"/>
        <v>1399.31</v>
      </c>
      <c r="E398" s="129">
        <v>1399.31</v>
      </c>
    </row>
    <row r="399" spans="1:7" hidden="1" x14ac:dyDescent="0.3">
      <c r="A399" s="123">
        <v>40196</v>
      </c>
      <c r="B399" s="123" t="s">
        <v>155</v>
      </c>
      <c r="C399" s="124" t="s">
        <v>556</v>
      </c>
      <c r="D399" s="126">
        <f t="shared" si="6"/>
        <v>1717.33</v>
      </c>
      <c r="E399" s="129">
        <v>1717.33</v>
      </c>
    </row>
    <row r="400" spans="1:7" hidden="1" x14ac:dyDescent="0.3">
      <c r="A400" s="123">
        <v>45400</v>
      </c>
      <c r="B400" s="123" t="s">
        <v>965</v>
      </c>
      <c r="C400" s="124" t="s">
        <v>561</v>
      </c>
      <c r="D400" s="126">
        <f t="shared" si="6"/>
        <v>105.49</v>
      </c>
      <c r="E400" s="128">
        <v>105.49</v>
      </c>
    </row>
    <row r="401" spans="1:5" hidden="1" x14ac:dyDescent="0.3">
      <c r="A401" s="123">
        <v>45410</v>
      </c>
      <c r="B401" s="123" t="s">
        <v>462</v>
      </c>
      <c r="C401" s="124" t="s">
        <v>561</v>
      </c>
      <c r="D401" s="126">
        <f t="shared" si="6"/>
        <v>15.51</v>
      </c>
      <c r="E401" s="127">
        <v>15.51</v>
      </c>
    </row>
    <row r="402" spans="1:5" hidden="1" x14ac:dyDescent="0.3">
      <c r="A402" s="123">
        <v>45415</v>
      </c>
      <c r="B402" s="123" t="s">
        <v>463</v>
      </c>
      <c r="C402" s="124" t="s">
        <v>561</v>
      </c>
      <c r="D402" s="126">
        <f t="shared" si="6"/>
        <v>19.39</v>
      </c>
      <c r="E402" s="127">
        <v>19.39</v>
      </c>
    </row>
    <row r="403" spans="1:5" hidden="1" x14ac:dyDescent="0.3">
      <c r="A403" s="123">
        <v>45420</v>
      </c>
      <c r="B403" s="123" t="s">
        <v>464</v>
      </c>
      <c r="C403" s="124" t="s">
        <v>561</v>
      </c>
      <c r="D403" s="126">
        <f t="shared" si="6"/>
        <v>30.32</v>
      </c>
      <c r="E403" s="127">
        <v>30.32</v>
      </c>
    </row>
    <row r="404" spans="1:5" hidden="1" x14ac:dyDescent="0.3">
      <c r="A404" s="123">
        <v>45425</v>
      </c>
      <c r="B404" s="123" t="s">
        <v>465</v>
      </c>
      <c r="C404" s="124" t="s">
        <v>561</v>
      </c>
      <c r="D404" s="126">
        <f t="shared" si="6"/>
        <v>47.97</v>
      </c>
      <c r="E404" s="127">
        <v>47.97</v>
      </c>
    </row>
    <row r="405" spans="1:5" hidden="1" x14ac:dyDescent="0.3">
      <c r="A405" s="123">
        <v>45430</v>
      </c>
      <c r="B405" s="123" t="s">
        <v>466</v>
      </c>
      <c r="C405" s="124" t="s">
        <v>561</v>
      </c>
      <c r="D405" s="126">
        <f t="shared" si="6"/>
        <v>87.08</v>
      </c>
      <c r="E405" s="127">
        <v>87.08</v>
      </c>
    </row>
    <row r="406" spans="1:5" hidden="1" x14ac:dyDescent="0.3">
      <c r="A406" s="123">
        <v>45435</v>
      </c>
      <c r="B406" s="123" t="s">
        <v>467</v>
      </c>
      <c r="C406" s="124" t="s">
        <v>561</v>
      </c>
      <c r="D406" s="126">
        <f t="shared" si="6"/>
        <v>20.7</v>
      </c>
      <c r="E406" s="127">
        <v>20.7</v>
      </c>
    </row>
    <row r="407" spans="1:5" hidden="1" x14ac:dyDescent="0.3">
      <c r="A407" s="123">
        <v>45440</v>
      </c>
      <c r="B407" s="123" t="s">
        <v>966</v>
      </c>
      <c r="C407" s="124" t="s">
        <v>583</v>
      </c>
      <c r="D407" s="126">
        <f t="shared" si="6"/>
        <v>257.39</v>
      </c>
      <c r="E407" s="128">
        <v>257.39</v>
      </c>
    </row>
    <row r="408" spans="1:5" hidden="1" x14ac:dyDescent="0.3">
      <c r="A408" s="123">
        <v>45445</v>
      </c>
      <c r="B408" s="123" t="s">
        <v>967</v>
      </c>
      <c r="C408" s="124" t="s">
        <v>583</v>
      </c>
      <c r="D408" s="126">
        <f t="shared" si="6"/>
        <v>457.21</v>
      </c>
      <c r="E408" s="128">
        <v>457.21</v>
      </c>
    </row>
    <row r="409" spans="1:5" hidden="1" x14ac:dyDescent="0.3">
      <c r="A409" s="123">
        <v>45450</v>
      </c>
      <c r="B409" s="123" t="s">
        <v>662</v>
      </c>
      <c r="C409" s="124" t="s">
        <v>583</v>
      </c>
      <c r="D409" s="126">
        <f t="shared" si="6"/>
        <v>715.86</v>
      </c>
      <c r="E409" s="128">
        <v>715.86</v>
      </c>
    </row>
    <row r="410" spans="1:5" hidden="1" x14ac:dyDescent="0.3">
      <c r="A410" s="123">
        <v>45455</v>
      </c>
      <c r="B410" s="123" t="s">
        <v>663</v>
      </c>
      <c r="C410" s="124" t="s">
        <v>583</v>
      </c>
      <c r="D410" s="126">
        <f t="shared" si="6"/>
        <v>1003.52</v>
      </c>
      <c r="E410" s="129">
        <v>1003.52</v>
      </c>
    </row>
    <row r="411" spans="1:5" hidden="1" x14ac:dyDescent="0.3">
      <c r="A411" s="123">
        <v>45460</v>
      </c>
      <c r="B411" s="123" t="s">
        <v>664</v>
      </c>
      <c r="C411" s="124" t="s">
        <v>583</v>
      </c>
      <c r="D411" s="126">
        <f t="shared" si="6"/>
        <v>1329.45</v>
      </c>
      <c r="E411" s="129">
        <v>1329.45</v>
      </c>
    </row>
    <row r="412" spans="1:5" hidden="1" x14ac:dyDescent="0.3">
      <c r="A412" s="123">
        <v>45465</v>
      </c>
      <c r="B412" s="123" t="s">
        <v>665</v>
      </c>
      <c r="C412" s="124" t="s">
        <v>583</v>
      </c>
      <c r="D412" s="126">
        <f t="shared" si="6"/>
        <v>2282.69</v>
      </c>
      <c r="E412" s="129">
        <v>2282.69</v>
      </c>
    </row>
    <row r="413" spans="1:5" hidden="1" x14ac:dyDescent="0.3">
      <c r="A413" s="123">
        <v>45470</v>
      </c>
      <c r="B413" s="123" t="s">
        <v>468</v>
      </c>
      <c r="C413" s="124" t="s">
        <v>584</v>
      </c>
      <c r="D413" s="126">
        <f t="shared" si="6"/>
        <v>2362.9</v>
      </c>
      <c r="E413" s="129">
        <v>2362.9</v>
      </c>
    </row>
    <row r="414" spans="1:5" hidden="1" x14ac:dyDescent="0.3">
      <c r="A414" s="123">
        <v>45475</v>
      </c>
      <c r="B414" s="123" t="s">
        <v>469</v>
      </c>
      <c r="C414" s="124" t="s">
        <v>583</v>
      </c>
      <c r="D414" s="126">
        <f t="shared" si="6"/>
        <v>1241.5</v>
      </c>
      <c r="E414" s="129">
        <v>1241.5</v>
      </c>
    </row>
    <row r="415" spans="1:5" hidden="1" x14ac:dyDescent="0.3">
      <c r="A415" s="123">
        <v>45480</v>
      </c>
      <c r="B415" s="123" t="s">
        <v>470</v>
      </c>
      <c r="C415" s="124" t="s">
        <v>584</v>
      </c>
      <c r="D415" s="126">
        <f t="shared" si="6"/>
        <v>2937.49</v>
      </c>
      <c r="E415" s="129">
        <v>2937.49</v>
      </c>
    </row>
    <row r="416" spans="1:5" hidden="1" x14ac:dyDescent="0.3">
      <c r="A416" s="123">
        <v>45485</v>
      </c>
      <c r="B416" s="123" t="s">
        <v>471</v>
      </c>
      <c r="C416" s="124" t="s">
        <v>583</v>
      </c>
      <c r="D416" s="126">
        <f t="shared" si="6"/>
        <v>1355.74</v>
      </c>
      <c r="E416" s="129">
        <v>1355.74</v>
      </c>
    </row>
    <row r="417" spans="1:5" hidden="1" x14ac:dyDescent="0.3">
      <c r="A417" s="123">
        <v>45490</v>
      </c>
      <c r="B417" s="123" t="s">
        <v>472</v>
      </c>
      <c r="C417" s="124" t="s">
        <v>584</v>
      </c>
      <c r="D417" s="126">
        <f t="shared" si="6"/>
        <v>6204.8</v>
      </c>
      <c r="E417" s="129">
        <v>6204.8</v>
      </c>
    </row>
    <row r="418" spans="1:5" hidden="1" x14ac:dyDescent="0.3">
      <c r="A418" s="123">
        <v>45495</v>
      </c>
      <c r="B418" s="123" t="s">
        <v>473</v>
      </c>
      <c r="C418" s="124" t="s">
        <v>583</v>
      </c>
      <c r="D418" s="126">
        <f t="shared" si="6"/>
        <v>2829.78</v>
      </c>
      <c r="E418" s="129">
        <v>2829.78</v>
      </c>
    </row>
    <row r="419" spans="1:5" hidden="1" x14ac:dyDescent="0.3">
      <c r="A419" s="123">
        <v>45500</v>
      </c>
      <c r="B419" s="123" t="s">
        <v>474</v>
      </c>
      <c r="C419" s="124" t="s">
        <v>584</v>
      </c>
      <c r="D419" s="126">
        <f t="shared" si="6"/>
        <v>7173.44</v>
      </c>
      <c r="E419" s="129">
        <v>7173.44</v>
      </c>
    </row>
    <row r="420" spans="1:5" hidden="1" x14ac:dyDescent="0.3">
      <c r="A420" s="123">
        <v>45505</v>
      </c>
      <c r="B420" s="123" t="s">
        <v>475</v>
      </c>
      <c r="C420" s="124" t="s">
        <v>583</v>
      </c>
      <c r="D420" s="126">
        <f t="shared" si="6"/>
        <v>3149.46</v>
      </c>
      <c r="E420" s="129">
        <v>3149.46</v>
      </c>
    </row>
    <row r="421" spans="1:5" hidden="1" x14ac:dyDescent="0.3">
      <c r="A421" s="123">
        <v>45510</v>
      </c>
      <c r="B421" s="123" t="s">
        <v>476</v>
      </c>
      <c r="C421" s="124" t="s">
        <v>584</v>
      </c>
      <c r="D421" s="126">
        <f t="shared" si="6"/>
        <v>9329.9699999999993</v>
      </c>
      <c r="E421" s="129">
        <v>9329.9699999999993</v>
      </c>
    </row>
    <row r="422" spans="1:5" hidden="1" x14ac:dyDescent="0.3">
      <c r="A422" s="123">
        <v>45515</v>
      </c>
      <c r="B422" s="123" t="s">
        <v>477</v>
      </c>
      <c r="C422" s="124" t="s">
        <v>583</v>
      </c>
      <c r="D422" s="126">
        <f t="shared" si="6"/>
        <v>4526.03</v>
      </c>
      <c r="E422" s="129">
        <v>4526.03</v>
      </c>
    </row>
    <row r="423" spans="1:5" hidden="1" x14ac:dyDescent="0.3">
      <c r="A423" s="123">
        <v>45520</v>
      </c>
      <c r="B423" s="123" t="s">
        <v>478</v>
      </c>
      <c r="C423" s="124" t="s">
        <v>584</v>
      </c>
      <c r="D423" s="126">
        <f t="shared" si="6"/>
        <v>11528.25</v>
      </c>
      <c r="E423" s="130">
        <v>11528.25</v>
      </c>
    </row>
    <row r="424" spans="1:5" hidden="1" x14ac:dyDescent="0.3">
      <c r="A424" s="123">
        <v>45525</v>
      </c>
      <c r="B424" s="123" t="s">
        <v>479</v>
      </c>
      <c r="C424" s="124" t="s">
        <v>583</v>
      </c>
      <c r="D424" s="126">
        <f t="shared" si="6"/>
        <v>5250.59</v>
      </c>
      <c r="E424" s="129">
        <v>5250.59</v>
      </c>
    </row>
    <row r="425" spans="1:5" hidden="1" x14ac:dyDescent="0.3">
      <c r="A425" s="123">
        <v>45530</v>
      </c>
      <c r="B425" s="123" t="s">
        <v>480</v>
      </c>
      <c r="C425" s="124" t="s">
        <v>583</v>
      </c>
      <c r="D425" s="126">
        <f t="shared" si="6"/>
        <v>1856.61</v>
      </c>
      <c r="E425" s="129">
        <v>1856.61</v>
      </c>
    </row>
    <row r="426" spans="1:5" hidden="1" x14ac:dyDescent="0.3">
      <c r="A426" s="123">
        <v>45535</v>
      </c>
      <c r="B426" s="123" t="s">
        <v>481</v>
      </c>
      <c r="C426" s="124" t="s">
        <v>584</v>
      </c>
      <c r="D426" s="126">
        <f t="shared" si="6"/>
        <v>1921.18</v>
      </c>
      <c r="E426" s="129">
        <v>1921.18</v>
      </c>
    </row>
    <row r="427" spans="1:5" hidden="1" x14ac:dyDescent="0.3">
      <c r="A427" s="123">
        <v>45545</v>
      </c>
      <c r="B427" s="123" t="s">
        <v>482</v>
      </c>
      <c r="C427" s="124" t="s">
        <v>583</v>
      </c>
      <c r="D427" s="126">
        <f t="shared" si="6"/>
        <v>96.32</v>
      </c>
      <c r="E427" s="127">
        <v>96.32</v>
      </c>
    </row>
    <row r="428" spans="1:5" hidden="1" x14ac:dyDescent="0.3">
      <c r="A428" s="123">
        <v>45575</v>
      </c>
      <c r="B428" s="123" t="s">
        <v>483</v>
      </c>
      <c r="C428" s="124" t="s">
        <v>560</v>
      </c>
      <c r="D428" s="126">
        <f t="shared" si="6"/>
        <v>11.7</v>
      </c>
      <c r="E428" s="127">
        <v>11.7</v>
      </c>
    </row>
    <row r="429" spans="1:5" hidden="1" x14ac:dyDescent="0.3">
      <c r="A429" s="123">
        <v>45580</v>
      </c>
      <c r="B429" s="123" t="s">
        <v>968</v>
      </c>
      <c r="C429" s="124" t="s">
        <v>561</v>
      </c>
      <c r="D429" s="126">
        <f t="shared" si="6"/>
        <v>167.11</v>
      </c>
      <c r="E429" s="128">
        <v>167.11</v>
      </c>
    </row>
    <row r="430" spans="1:5" hidden="1" x14ac:dyDescent="0.3">
      <c r="A430" s="123">
        <v>45585</v>
      </c>
      <c r="B430" s="123" t="s">
        <v>969</v>
      </c>
      <c r="C430" s="124" t="s">
        <v>561</v>
      </c>
      <c r="D430" s="126">
        <f t="shared" si="6"/>
        <v>286.33999999999997</v>
      </c>
      <c r="E430" s="128">
        <v>286.33999999999997</v>
      </c>
    </row>
    <row r="431" spans="1:5" hidden="1" x14ac:dyDescent="0.3">
      <c r="A431" s="123">
        <v>45590</v>
      </c>
      <c r="B431" s="123" t="s">
        <v>484</v>
      </c>
      <c r="C431" s="124" t="s">
        <v>560</v>
      </c>
      <c r="D431" s="126">
        <f t="shared" si="6"/>
        <v>114.06</v>
      </c>
      <c r="E431" s="128">
        <v>114.06</v>
      </c>
    </row>
    <row r="432" spans="1:5" hidden="1" x14ac:dyDescent="0.3">
      <c r="A432" s="123">
        <v>45595</v>
      </c>
      <c r="B432" s="123" t="s">
        <v>485</v>
      </c>
      <c r="C432" s="124" t="s">
        <v>560</v>
      </c>
      <c r="D432" s="126">
        <f t="shared" si="6"/>
        <v>48.95</v>
      </c>
      <c r="E432" s="127">
        <v>48.95</v>
      </c>
    </row>
    <row r="433" spans="1:5" hidden="1" x14ac:dyDescent="0.3">
      <c r="A433" s="123">
        <v>45600</v>
      </c>
      <c r="B433" s="123" t="s">
        <v>591</v>
      </c>
      <c r="C433" s="124" t="s">
        <v>561</v>
      </c>
      <c r="D433" s="126">
        <f t="shared" si="6"/>
        <v>467.87</v>
      </c>
      <c r="E433" s="128">
        <v>467.87</v>
      </c>
    </row>
    <row r="434" spans="1:5" hidden="1" x14ac:dyDescent="0.3">
      <c r="A434" s="123">
        <v>45605</v>
      </c>
      <c r="B434" s="123" t="s">
        <v>486</v>
      </c>
      <c r="C434" s="124" t="s">
        <v>561</v>
      </c>
      <c r="D434" s="126">
        <f t="shared" si="6"/>
        <v>13.08</v>
      </c>
      <c r="E434" s="127">
        <v>13.08</v>
      </c>
    </row>
    <row r="435" spans="1:5" hidden="1" x14ac:dyDescent="0.3">
      <c r="A435" s="123">
        <v>45005</v>
      </c>
      <c r="B435" s="123" t="s">
        <v>487</v>
      </c>
      <c r="C435" s="124" t="s">
        <v>561</v>
      </c>
      <c r="D435" s="126">
        <f t="shared" si="6"/>
        <v>115.95</v>
      </c>
      <c r="E435" s="128">
        <v>115.95</v>
      </c>
    </row>
    <row r="436" spans="1:5" hidden="1" x14ac:dyDescent="0.3">
      <c r="A436" s="123">
        <v>45010</v>
      </c>
      <c r="B436" s="123" t="s">
        <v>488</v>
      </c>
      <c r="C436" s="124" t="s">
        <v>561</v>
      </c>
      <c r="D436" s="126">
        <f t="shared" si="6"/>
        <v>149.36000000000001</v>
      </c>
      <c r="E436" s="128">
        <v>149.36000000000001</v>
      </c>
    </row>
    <row r="437" spans="1:5" hidden="1" x14ac:dyDescent="0.3">
      <c r="A437" s="123">
        <v>45015</v>
      </c>
      <c r="B437" s="123" t="s">
        <v>489</v>
      </c>
      <c r="C437" s="124" t="s">
        <v>561</v>
      </c>
      <c r="D437" s="126">
        <f t="shared" si="6"/>
        <v>474.59</v>
      </c>
      <c r="E437" s="128">
        <v>474.59</v>
      </c>
    </row>
    <row r="438" spans="1:5" hidden="1" x14ac:dyDescent="0.3">
      <c r="A438" s="123">
        <v>45020</v>
      </c>
      <c r="B438" s="123" t="s">
        <v>490</v>
      </c>
      <c r="C438" s="124" t="s">
        <v>561</v>
      </c>
      <c r="D438" s="126">
        <f t="shared" si="6"/>
        <v>9.83</v>
      </c>
      <c r="E438" s="126">
        <v>9.83</v>
      </c>
    </row>
    <row r="439" spans="1:5" hidden="1" x14ac:dyDescent="0.3">
      <c r="A439" s="123">
        <v>45265</v>
      </c>
      <c r="B439" s="123" t="s">
        <v>1142</v>
      </c>
      <c r="C439" s="124" t="s">
        <v>583</v>
      </c>
      <c r="D439" s="126">
        <f t="shared" si="6"/>
        <v>256.63</v>
      </c>
      <c r="E439" s="128">
        <v>256.63</v>
      </c>
    </row>
    <row r="440" spans="1:5" hidden="1" x14ac:dyDescent="0.3">
      <c r="A440" s="123">
        <v>45266</v>
      </c>
      <c r="B440" s="123" t="s">
        <v>1143</v>
      </c>
      <c r="C440" s="124" t="s">
        <v>583</v>
      </c>
      <c r="D440" s="126">
        <f t="shared" si="6"/>
        <v>356.13</v>
      </c>
      <c r="E440" s="128">
        <v>356.13</v>
      </c>
    </row>
    <row r="441" spans="1:5" hidden="1" x14ac:dyDescent="0.3">
      <c r="A441" s="123">
        <v>45275</v>
      </c>
      <c r="B441" s="123" t="s">
        <v>1144</v>
      </c>
      <c r="C441" s="124" t="s">
        <v>583</v>
      </c>
      <c r="D441" s="126">
        <f t="shared" si="6"/>
        <v>1903.53</v>
      </c>
      <c r="E441" s="129">
        <v>1903.53</v>
      </c>
    </row>
    <row r="442" spans="1:5" hidden="1" x14ac:dyDescent="0.3">
      <c r="A442" s="123">
        <v>45276</v>
      </c>
      <c r="B442" s="123" t="s">
        <v>1145</v>
      </c>
      <c r="C442" s="124" t="s">
        <v>583</v>
      </c>
      <c r="D442" s="126">
        <f t="shared" si="6"/>
        <v>2908.56</v>
      </c>
      <c r="E442" s="129">
        <v>2908.56</v>
      </c>
    </row>
    <row r="443" spans="1:5" hidden="1" x14ac:dyDescent="0.3">
      <c r="A443" s="123">
        <v>45285</v>
      </c>
      <c r="B443" s="123" t="s">
        <v>1146</v>
      </c>
      <c r="C443" s="124" t="s">
        <v>583</v>
      </c>
      <c r="D443" s="126">
        <f t="shared" si="6"/>
        <v>1558.55</v>
      </c>
      <c r="E443" s="129">
        <v>1558.55</v>
      </c>
    </row>
    <row r="444" spans="1:5" hidden="1" x14ac:dyDescent="0.3">
      <c r="A444" s="123">
        <v>45286</v>
      </c>
      <c r="B444" s="123" t="s">
        <v>1147</v>
      </c>
      <c r="C444" s="124" t="s">
        <v>583</v>
      </c>
      <c r="D444" s="126">
        <f t="shared" si="6"/>
        <v>1974.76</v>
      </c>
      <c r="E444" s="129">
        <v>1974.76</v>
      </c>
    </row>
    <row r="445" spans="1:5" hidden="1" x14ac:dyDescent="0.3">
      <c r="A445" s="123">
        <v>45291</v>
      </c>
      <c r="B445" s="123" t="s">
        <v>1148</v>
      </c>
      <c r="C445" s="124" t="s">
        <v>561</v>
      </c>
      <c r="D445" s="126">
        <f t="shared" si="6"/>
        <v>734.26</v>
      </c>
      <c r="E445" s="128">
        <v>734.26</v>
      </c>
    </row>
    <row r="446" spans="1:5" hidden="1" x14ac:dyDescent="0.3">
      <c r="A446" s="123">
        <v>45300</v>
      </c>
      <c r="B446" s="123" t="s">
        <v>1502</v>
      </c>
      <c r="C446" s="124" t="s">
        <v>583</v>
      </c>
      <c r="D446" s="126">
        <f t="shared" si="6"/>
        <v>637.97</v>
      </c>
      <c r="E446" s="128">
        <v>637.97</v>
      </c>
    </row>
    <row r="447" spans="1:5" ht="19.2" hidden="1" x14ac:dyDescent="0.3">
      <c r="A447" s="123">
        <v>45305</v>
      </c>
      <c r="B447" s="123" t="s">
        <v>1503</v>
      </c>
      <c r="C447" s="124" t="s">
        <v>583</v>
      </c>
      <c r="D447" s="126">
        <f t="shared" si="6"/>
        <v>462.67</v>
      </c>
      <c r="E447" s="128">
        <v>462.67</v>
      </c>
    </row>
    <row r="448" spans="1:5" ht="19.2" hidden="1" x14ac:dyDescent="0.3">
      <c r="A448" s="123">
        <v>45310</v>
      </c>
      <c r="B448" s="123" t="s">
        <v>1504</v>
      </c>
      <c r="C448" s="124" t="s">
        <v>583</v>
      </c>
      <c r="D448" s="126">
        <f t="shared" si="6"/>
        <v>541.46</v>
      </c>
      <c r="E448" s="128">
        <v>541.46</v>
      </c>
    </row>
    <row r="449" spans="1:5" ht="19.2" hidden="1" x14ac:dyDescent="0.3">
      <c r="A449" s="123">
        <v>45315</v>
      </c>
      <c r="B449" s="123" t="s">
        <v>1505</v>
      </c>
      <c r="C449" s="124" t="s">
        <v>583</v>
      </c>
      <c r="D449" s="126">
        <f t="shared" si="6"/>
        <v>747.56</v>
      </c>
      <c r="E449" s="128">
        <v>747.56</v>
      </c>
    </row>
    <row r="450" spans="1:5" ht="19.2" hidden="1" x14ac:dyDescent="0.3">
      <c r="A450" s="123">
        <v>45320</v>
      </c>
      <c r="B450" s="123" t="s">
        <v>1506</v>
      </c>
      <c r="C450" s="124" t="s">
        <v>583</v>
      </c>
      <c r="D450" s="126">
        <f t="shared" si="6"/>
        <v>998.95</v>
      </c>
      <c r="E450" s="128">
        <v>998.95</v>
      </c>
    </row>
    <row r="451" spans="1:5" ht="19.2" hidden="1" x14ac:dyDescent="0.3">
      <c r="A451" s="123">
        <v>45325</v>
      </c>
      <c r="B451" s="123" t="s">
        <v>1507</v>
      </c>
      <c r="C451" s="124" t="s">
        <v>583</v>
      </c>
      <c r="D451" s="126">
        <f t="shared" si="6"/>
        <v>1273.6600000000001</v>
      </c>
      <c r="E451" s="129">
        <v>1273.6600000000001</v>
      </c>
    </row>
    <row r="452" spans="1:5" hidden="1" x14ac:dyDescent="0.3">
      <c r="A452" s="123">
        <v>45330</v>
      </c>
      <c r="B452" s="123" t="s">
        <v>1508</v>
      </c>
      <c r="C452" s="124" t="s">
        <v>583</v>
      </c>
      <c r="D452" s="126">
        <f t="shared" ref="D452:D515" si="7">TRUNC(E452*$H$1,3)</f>
        <v>216.01</v>
      </c>
      <c r="E452" s="128">
        <v>216.01</v>
      </c>
    </row>
    <row r="453" spans="1:5" hidden="1" x14ac:dyDescent="0.3">
      <c r="A453" s="123">
        <v>45335</v>
      </c>
      <c r="B453" s="123" t="s">
        <v>1509</v>
      </c>
      <c r="C453" s="124" t="s">
        <v>583</v>
      </c>
      <c r="D453" s="126">
        <f t="shared" si="7"/>
        <v>1204.99</v>
      </c>
      <c r="E453" s="129">
        <v>1204.99</v>
      </c>
    </row>
    <row r="454" spans="1:5" hidden="1" x14ac:dyDescent="0.3">
      <c r="A454" s="123">
        <v>45340</v>
      </c>
      <c r="B454" s="123" t="s">
        <v>1510</v>
      </c>
      <c r="C454" s="124" t="s">
        <v>583</v>
      </c>
      <c r="D454" s="126">
        <f t="shared" si="7"/>
        <v>1442.95</v>
      </c>
      <c r="E454" s="129">
        <v>1442.95</v>
      </c>
    </row>
    <row r="455" spans="1:5" hidden="1" x14ac:dyDescent="0.3">
      <c r="A455" s="123">
        <v>45345</v>
      </c>
      <c r="B455" s="123" t="s">
        <v>1511</v>
      </c>
      <c r="C455" s="124" t="s">
        <v>583</v>
      </c>
      <c r="D455" s="126">
        <f t="shared" si="7"/>
        <v>1627.85</v>
      </c>
      <c r="E455" s="129">
        <v>1627.85</v>
      </c>
    </row>
    <row r="456" spans="1:5" hidden="1" x14ac:dyDescent="0.3">
      <c r="A456" s="123">
        <v>45350</v>
      </c>
      <c r="B456" s="123" t="s">
        <v>1512</v>
      </c>
      <c r="C456" s="124" t="s">
        <v>583</v>
      </c>
      <c r="D456" s="126">
        <f t="shared" si="7"/>
        <v>2357.17</v>
      </c>
      <c r="E456" s="129">
        <v>2357.17</v>
      </c>
    </row>
    <row r="457" spans="1:5" hidden="1" x14ac:dyDescent="0.3">
      <c r="A457" s="123">
        <v>45355</v>
      </c>
      <c r="B457" s="123" t="s">
        <v>1513</v>
      </c>
      <c r="C457" s="124" t="s">
        <v>583</v>
      </c>
      <c r="D457" s="126">
        <f t="shared" si="7"/>
        <v>2819.29</v>
      </c>
      <c r="E457" s="129">
        <v>2819.29</v>
      </c>
    </row>
    <row r="458" spans="1:5" hidden="1" x14ac:dyDescent="0.3">
      <c r="A458" s="123">
        <v>45360</v>
      </c>
      <c r="B458" s="123" t="s">
        <v>1514</v>
      </c>
      <c r="C458" s="124" t="s">
        <v>583</v>
      </c>
      <c r="D458" s="126">
        <f t="shared" si="7"/>
        <v>3425.66</v>
      </c>
      <c r="E458" s="129">
        <v>3425.66</v>
      </c>
    </row>
    <row r="459" spans="1:5" hidden="1" x14ac:dyDescent="0.3">
      <c r="A459" s="123">
        <v>45135</v>
      </c>
      <c r="B459" s="123" t="s">
        <v>494</v>
      </c>
      <c r="C459" s="124" t="s">
        <v>561</v>
      </c>
      <c r="D459" s="126">
        <f t="shared" si="7"/>
        <v>132.68</v>
      </c>
      <c r="E459" s="128">
        <v>132.68</v>
      </c>
    </row>
    <row r="460" spans="1:5" hidden="1" x14ac:dyDescent="0.3">
      <c r="A460" s="123">
        <v>45140</v>
      </c>
      <c r="B460" s="123" t="s">
        <v>495</v>
      </c>
      <c r="C460" s="124" t="s">
        <v>561</v>
      </c>
      <c r="D460" s="126">
        <f t="shared" si="7"/>
        <v>76.97</v>
      </c>
      <c r="E460" s="127">
        <v>76.97</v>
      </c>
    </row>
    <row r="461" spans="1:5" ht="19.2" hidden="1" x14ac:dyDescent="0.3">
      <c r="A461" s="123">
        <v>45033</v>
      </c>
      <c r="B461" s="123" t="s">
        <v>971</v>
      </c>
      <c r="C461" s="124" t="s">
        <v>560</v>
      </c>
      <c r="D461" s="126">
        <f t="shared" si="7"/>
        <v>187.4</v>
      </c>
      <c r="E461" s="128">
        <v>187.4</v>
      </c>
    </row>
    <row r="462" spans="1:5" ht="19.2" hidden="1" x14ac:dyDescent="0.3">
      <c r="A462" s="123">
        <v>45038</v>
      </c>
      <c r="B462" s="123" t="s">
        <v>972</v>
      </c>
      <c r="C462" s="124" t="s">
        <v>560</v>
      </c>
      <c r="D462" s="126">
        <f t="shared" si="7"/>
        <v>231.42</v>
      </c>
      <c r="E462" s="128">
        <v>231.42</v>
      </c>
    </row>
    <row r="463" spans="1:5" ht="19.2" hidden="1" x14ac:dyDescent="0.3">
      <c r="A463" s="123">
        <v>45145</v>
      </c>
      <c r="B463" s="123" t="s">
        <v>650</v>
      </c>
      <c r="C463" s="124" t="s">
        <v>560</v>
      </c>
      <c r="D463" s="126">
        <f t="shared" si="7"/>
        <v>105.77</v>
      </c>
      <c r="E463" s="128">
        <v>105.77</v>
      </c>
    </row>
    <row r="464" spans="1:5" ht="19.2" hidden="1" x14ac:dyDescent="0.3">
      <c r="A464" s="123">
        <v>45150</v>
      </c>
      <c r="B464" s="123" t="s">
        <v>973</v>
      </c>
      <c r="C464" s="124" t="s">
        <v>560</v>
      </c>
      <c r="D464" s="126">
        <f t="shared" si="7"/>
        <v>121.86</v>
      </c>
      <c r="E464" s="128">
        <v>121.86</v>
      </c>
    </row>
    <row r="465" spans="1:7" hidden="1" x14ac:dyDescent="0.3">
      <c r="A465" s="123">
        <v>45155</v>
      </c>
      <c r="B465" s="123" t="s">
        <v>661</v>
      </c>
      <c r="C465" s="124" t="s">
        <v>592</v>
      </c>
      <c r="D465" s="126">
        <f t="shared" si="7"/>
        <v>12.9</v>
      </c>
      <c r="E465" s="127">
        <v>12.9</v>
      </c>
      <c r="G465" s="10" t="s">
        <v>1538</v>
      </c>
    </row>
    <row r="466" spans="1:7" hidden="1" x14ac:dyDescent="0.3">
      <c r="A466" s="123">
        <v>45050</v>
      </c>
      <c r="B466" s="123" t="s">
        <v>536</v>
      </c>
      <c r="C466" s="124" t="s">
        <v>561</v>
      </c>
      <c r="D466" s="126">
        <f t="shared" si="7"/>
        <v>557.29999999999995</v>
      </c>
      <c r="E466" s="128">
        <v>557.29999999999995</v>
      </c>
    </row>
    <row r="467" spans="1:7" hidden="1" x14ac:dyDescent="0.3">
      <c r="A467" s="123">
        <v>45053</v>
      </c>
      <c r="B467" s="123" t="s">
        <v>1149</v>
      </c>
      <c r="C467" s="124" t="s">
        <v>561</v>
      </c>
      <c r="D467" s="126">
        <f t="shared" si="7"/>
        <v>675.51</v>
      </c>
      <c r="E467" s="128">
        <v>675.51</v>
      </c>
    </row>
    <row r="468" spans="1:7" hidden="1" x14ac:dyDescent="0.3">
      <c r="A468" s="123">
        <v>45054</v>
      </c>
      <c r="B468" s="123" t="s">
        <v>1150</v>
      </c>
      <c r="C468" s="124" t="s">
        <v>561</v>
      </c>
      <c r="D468" s="126">
        <f t="shared" si="7"/>
        <v>823.82</v>
      </c>
      <c r="E468" s="128">
        <v>823.82</v>
      </c>
    </row>
    <row r="469" spans="1:7" hidden="1" x14ac:dyDescent="0.3">
      <c r="A469" s="123">
        <v>45141</v>
      </c>
      <c r="B469" s="123" t="s">
        <v>1151</v>
      </c>
      <c r="C469" s="124" t="s">
        <v>561</v>
      </c>
      <c r="D469" s="126">
        <f t="shared" si="7"/>
        <v>731.62</v>
      </c>
      <c r="E469" s="128">
        <v>731.62</v>
      </c>
    </row>
    <row r="470" spans="1:7" hidden="1" x14ac:dyDescent="0.3">
      <c r="A470" s="123">
        <v>45142</v>
      </c>
      <c r="B470" s="123" t="s">
        <v>1152</v>
      </c>
      <c r="C470" s="124" t="s">
        <v>561</v>
      </c>
      <c r="D470" s="126">
        <f t="shared" si="7"/>
        <v>749.78</v>
      </c>
      <c r="E470" s="128">
        <v>749.78</v>
      </c>
    </row>
    <row r="471" spans="1:7" hidden="1" x14ac:dyDescent="0.3">
      <c r="A471" s="123">
        <v>45143</v>
      </c>
      <c r="B471" s="123" t="s">
        <v>1153</v>
      </c>
      <c r="C471" s="124" t="s">
        <v>561</v>
      </c>
      <c r="D471" s="126">
        <f t="shared" si="7"/>
        <v>771.52</v>
      </c>
      <c r="E471" s="128">
        <v>771.52</v>
      </c>
    </row>
    <row r="472" spans="1:7" hidden="1" x14ac:dyDescent="0.3">
      <c r="A472" s="123">
        <v>45144</v>
      </c>
      <c r="B472" s="123" t="s">
        <v>1154</v>
      </c>
      <c r="C472" s="124" t="s">
        <v>561</v>
      </c>
      <c r="D472" s="126">
        <f t="shared" si="7"/>
        <v>833.81</v>
      </c>
      <c r="E472" s="128">
        <v>833.81</v>
      </c>
    </row>
    <row r="473" spans="1:7" hidden="1" x14ac:dyDescent="0.3">
      <c r="A473" s="123">
        <v>45146</v>
      </c>
      <c r="B473" s="123" t="s">
        <v>1155</v>
      </c>
      <c r="C473" s="124" t="s">
        <v>561</v>
      </c>
      <c r="D473" s="126">
        <f t="shared" si="7"/>
        <v>864.07</v>
      </c>
      <c r="E473" s="128">
        <v>864.07</v>
      </c>
    </row>
    <row r="474" spans="1:7" hidden="1" x14ac:dyDescent="0.3">
      <c r="A474" s="123">
        <v>45152</v>
      </c>
      <c r="B474" s="123" t="s">
        <v>1156</v>
      </c>
      <c r="C474" s="124" t="s">
        <v>561</v>
      </c>
      <c r="D474" s="126">
        <f t="shared" si="7"/>
        <v>827.15</v>
      </c>
      <c r="E474" s="128">
        <v>827.15</v>
      </c>
    </row>
    <row r="475" spans="1:7" hidden="1" x14ac:dyDescent="0.3">
      <c r="A475" s="123">
        <v>45153</v>
      </c>
      <c r="B475" s="123" t="s">
        <v>1157</v>
      </c>
      <c r="C475" s="124" t="s">
        <v>561</v>
      </c>
      <c r="D475" s="126">
        <f t="shared" si="7"/>
        <v>847.18</v>
      </c>
      <c r="E475" s="128">
        <v>847.18</v>
      </c>
    </row>
    <row r="476" spans="1:7" hidden="1" x14ac:dyDescent="0.3">
      <c r="A476" s="123">
        <v>45154</v>
      </c>
      <c r="B476" s="123" t="s">
        <v>1158</v>
      </c>
      <c r="C476" s="124" t="s">
        <v>561</v>
      </c>
      <c r="D476" s="126">
        <f t="shared" si="7"/>
        <v>869</v>
      </c>
      <c r="E476" s="128">
        <v>869</v>
      </c>
    </row>
    <row r="477" spans="1:7" hidden="1" x14ac:dyDescent="0.3">
      <c r="A477" s="123">
        <v>45156</v>
      </c>
      <c r="B477" s="123" t="s">
        <v>1159</v>
      </c>
      <c r="C477" s="124" t="s">
        <v>561</v>
      </c>
      <c r="D477" s="126">
        <f t="shared" si="7"/>
        <v>893.89</v>
      </c>
      <c r="E477" s="128">
        <v>893.89</v>
      </c>
    </row>
    <row r="478" spans="1:7" hidden="1" x14ac:dyDescent="0.3">
      <c r="A478" s="123">
        <v>45157</v>
      </c>
      <c r="B478" s="123" t="s">
        <v>1160</v>
      </c>
      <c r="C478" s="124" t="s">
        <v>561</v>
      </c>
      <c r="D478" s="126">
        <f t="shared" si="7"/>
        <v>922.2</v>
      </c>
      <c r="E478" s="128">
        <v>922.2</v>
      </c>
    </row>
    <row r="479" spans="1:7" hidden="1" x14ac:dyDescent="0.3">
      <c r="A479" s="123">
        <v>45160</v>
      </c>
      <c r="B479" s="123" t="s">
        <v>537</v>
      </c>
      <c r="C479" s="124" t="s">
        <v>561</v>
      </c>
      <c r="D479" s="126">
        <f t="shared" si="7"/>
        <v>585.5</v>
      </c>
      <c r="E479" s="128">
        <v>585.5</v>
      </c>
    </row>
    <row r="480" spans="1:7" hidden="1" x14ac:dyDescent="0.3">
      <c r="A480" s="123">
        <v>45165</v>
      </c>
      <c r="B480" s="123" t="s">
        <v>538</v>
      </c>
      <c r="C480" s="124" t="s">
        <v>561</v>
      </c>
      <c r="D480" s="126">
        <f t="shared" si="7"/>
        <v>608.9</v>
      </c>
      <c r="E480" s="128">
        <v>608.9</v>
      </c>
    </row>
    <row r="481" spans="1:7" hidden="1" x14ac:dyDescent="0.3">
      <c r="A481" s="123">
        <v>45166</v>
      </c>
      <c r="B481" s="123" t="s">
        <v>666</v>
      </c>
      <c r="C481" s="124" t="s">
        <v>561</v>
      </c>
      <c r="D481" s="126">
        <f t="shared" si="7"/>
        <v>637.44000000000005</v>
      </c>
      <c r="E481" s="128">
        <v>637.44000000000005</v>
      </c>
    </row>
    <row r="482" spans="1:7" hidden="1" x14ac:dyDescent="0.3">
      <c r="A482" s="123">
        <v>45167</v>
      </c>
      <c r="B482" s="123" t="s">
        <v>970</v>
      </c>
      <c r="C482" s="124" t="s">
        <v>561</v>
      </c>
      <c r="D482" s="126">
        <f t="shared" si="7"/>
        <v>675.06</v>
      </c>
      <c r="E482" s="128">
        <v>675.06</v>
      </c>
    </row>
    <row r="483" spans="1:7" hidden="1" x14ac:dyDescent="0.3">
      <c r="A483" s="123">
        <v>45168</v>
      </c>
      <c r="B483" s="123" t="s">
        <v>1161</v>
      </c>
      <c r="C483" s="124" t="s">
        <v>561</v>
      </c>
      <c r="D483" s="126">
        <f t="shared" si="7"/>
        <v>716.67</v>
      </c>
      <c r="E483" s="128">
        <v>716.67</v>
      </c>
    </row>
    <row r="484" spans="1:7" hidden="1" x14ac:dyDescent="0.3">
      <c r="A484" s="123">
        <v>45250</v>
      </c>
      <c r="B484" s="123" t="s">
        <v>543</v>
      </c>
      <c r="C484" s="124" t="s">
        <v>561</v>
      </c>
      <c r="D484" s="126">
        <f t="shared" si="7"/>
        <v>464.73</v>
      </c>
      <c r="E484" s="128">
        <v>464.73</v>
      </c>
    </row>
    <row r="485" spans="1:7" hidden="1" x14ac:dyDescent="0.3">
      <c r="A485" s="123">
        <v>45701</v>
      </c>
      <c r="B485" s="123" t="s">
        <v>506</v>
      </c>
      <c r="C485" s="124" t="s">
        <v>592</v>
      </c>
      <c r="D485" s="126">
        <f t="shared" si="7"/>
        <v>17.07</v>
      </c>
      <c r="E485" s="127">
        <v>17.07</v>
      </c>
    </row>
    <row r="486" spans="1:7" hidden="1" x14ac:dyDescent="0.3">
      <c r="A486" s="123">
        <v>45702</v>
      </c>
      <c r="B486" s="123" t="s">
        <v>507</v>
      </c>
      <c r="C486" s="124" t="s">
        <v>592</v>
      </c>
      <c r="D486" s="126">
        <f t="shared" si="7"/>
        <v>16.96</v>
      </c>
      <c r="E486" s="127">
        <v>16.96</v>
      </c>
    </row>
    <row r="487" spans="1:7" ht="19.2" hidden="1" x14ac:dyDescent="0.3">
      <c r="A487" s="123">
        <v>45710</v>
      </c>
      <c r="B487" s="123" t="s">
        <v>508</v>
      </c>
      <c r="C487" s="124" t="s">
        <v>583</v>
      </c>
      <c r="D487" s="126">
        <f t="shared" si="7"/>
        <v>31.58</v>
      </c>
      <c r="E487" s="127">
        <v>31.58</v>
      </c>
    </row>
    <row r="488" spans="1:7" ht="19.2" hidden="1" x14ac:dyDescent="0.3">
      <c r="A488" s="123">
        <v>45715</v>
      </c>
      <c r="B488" s="123" t="s">
        <v>509</v>
      </c>
      <c r="C488" s="124" t="s">
        <v>583</v>
      </c>
      <c r="D488" s="126">
        <f t="shared" si="7"/>
        <v>38.270000000000003</v>
      </c>
      <c r="E488" s="127">
        <v>38.270000000000003</v>
      </c>
    </row>
    <row r="489" spans="1:7" ht="19.2" hidden="1" x14ac:dyDescent="0.3">
      <c r="A489" s="123">
        <v>45720</v>
      </c>
      <c r="B489" s="123" t="s">
        <v>510</v>
      </c>
      <c r="C489" s="124" t="s">
        <v>583</v>
      </c>
      <c r="D489" s="126">
        <f t="shared" si="7"/>
        <v>34.700000000000003</v>
      </c>
      <c r="E489" s="127">
        <v>34.700000000000003</v>
      </c>
    </row>
    <row r="490" spans="1:7" ht="19.2" hidden="1" x14ac:dyDescent="0.3">
      <c r="A490" s="123">
        <v>45725</v>
      </c>
      <c r="B490" s="123" t="s">
        <v>511</v>
      </c>
      <c r="C490" s="124" t="s">
        <v>583</v>
      </c>
      <c r="D490" s="126">
        <f t="shared" si="7"/>
        <v>42.38</v>
      </c>
      <c r="E490" s="127">
        <v>42.38</v>
      </c>
    </row>
    <row r="491" spans="1:7" ht="19.2" hidden="1" x14ac:dyDescent="0.3">
      <c r="A491" s="123">
        <v>45730</v>
      </c>
      <c r="B491" s="123" t="s">
        <v>539</v>
      </c>
      <c r="C491" s="124" t="s">
        <v>584</v>
      </c>
      <c r="D491" s="126">
        <f t="shared" si="7"/>
        <v>1053.8</v>
      </c>
      <c r="E491" s="129">
        <v>1053.8</v>
      </c>
    </row>
    <row r="492" spans="1:7" ht="19.2" hidden="1" x14ac:dyDescent="0.3">
      <c r="A492" s="123">
        <v>45735</v>
      </c>
      <c r="B492" s="123" t="s">
        <v>540</v>
      </c>
      <c r="C492" s="124" t="s">
        <v>584</v>
      </c>
      <c r="D492" s="126">
        <f t="shared" si="7"/>
        <v>1648.03</v>
      </c>
      <c r="E492" s="129">
        <v>1648.03</v>
      </c>
    </row>
    <row r="493" spans="1:7" ht="19.2" hidden="1" x14ac:dyDescent="0.3">
      <c r="A493" s="123">
        <v>45740</v>
      </c>
      <c r="B493" s="123" t="s">
        <v>541</v>
      </c>
      <c r="C493" s="124" t="s">
        <v>584</v>
      </c>
      <c r="D493" s="126">
        <f t="shared" si="7"/>
        <v>1217.1400000000001</v>
      </c>
      <c r="E493" s="129">
        <v>1217.1400000000001</v>
      </c>
    </row>
    <row r="494" spans="1:7" ht="19.2" hidden="1" x14ac:dyDescent="0.3">
      <c r="A494" s="123">
        <v>45745</v>
      </c>
      <c r="B494" s="123" t="s">
        <v>542</v>
      </c>
      <c r="C494" s="124" t="s">
        <v>584</v>
      </c>
      <c r="D494" s="126">
        <f t="shared" si="7"/>
        <v>2071.34</v>
      </c>
      <c r="E494" s="129">
        <v>2071.34</v>
      </c>
    </row>
    <row r="495" spans="1:7" hidden="1" x14ac:dyDescent="0.3">
      <c r="A495" s="123">
        <v>45030</v>
      </c>
      <c r="B495" s="123" t="s">
        <v>491</v>
      </c>
      <c r="C495" s="124" t="s">
        <v>561</v>
      </c>
      <c r="D495" s="126">
        <f t="shared" si="7"/>
        <v>198.48</v>
      </c>
      <c r="E495" s="128">
        <v>198.48</v>
      </c>
      <c r="G495" s="10" t="s">
        <v>1538</v>
      </c>
    </row>
    <row r="496" spans="1:7" hidden="1" x14ac:dyDescent="0.3">
      <c r="A496" s="123">
        <v>45055</v>
      </c>
      <c r="B496" s="123" t="s">
        <v>492</v>
      </c>
      <c r="C496" s="124" t="s">
        <v>560</v>
      </c>
      <c r="D496" s="126">
        <f t="shared" si="7"/>
        <v>628.54999999999995</v>
      </c>
      <c r="E496" s="128">
        <v>628.54999999999995</v>
      </c>
    </row>
    <row r="497" spans="1:7" hidden="1" x14ac:dyDescent="0.3">
      <c r="A497" s="123">
        <v>45060</v>
      </c>
      <c r="B497" s="123" t="s">
        <v>493</v>
      </c>
      <c r="C497" s="124" t="s">
        <v>561</v>
      </c>
      <c r="D497" s="126">
        <f t="shared" si="7"/>
        <v>115.95</v>
      </c>
      <c r="E497" s="128">
        <v>115.95</v>
      </c>
    </row>
    <row r="498" spans="1:7" hidden="1" x14ac:dyDescent="0.3">
      <c r="A498" s="123">
        <v>45137</v>
      </c>
      <c r="B498" s="123" t="s">
        <v>1162</v>
      </c>
      <c r="C498" s="124" t="s">
        <v>561</v>
      </c>
      <c r="D498" s="126">
        <f t="shared" si="7"/>
        <v>80.099999999999994</v>
      </c>
      <c r="E498" s="127">
        <v>80.099999999999994</v>
      </c>
    </row>
    <row r="499" spans="1:7" hidden="1" x14ac:dyDescent="0.3">
      <c r="A499" s="123">
        <v>45151</v>
      </c>
      <c r="B499" s="123" t="s">
        <v>496</v>
      </c>
      <c r="C499" s="124" t="s">
        <v>584</v>
      </c>
      <c r="D499" s="126">
        <f t="shared" si="7"/>
        <v>131.34</v>
      </c>
      <c r="E499" s="128">
        <v>131.34</v>
      </c>
    </row>
    <row r="500" spans="1:7" hidden="1" x14ac:dyDescent="0.3">
      <c r="A500" s="123">
        <v>45220</v>
      </c>
      <c r="B500" s="123" t="s">
        <v>512</v>
      </c>
      <c r="C500" s="124" t="s">
        <v>560</v>
      </c>
      <c r="D500" s="126">
        <f t="shared" si="7"/>
        <v>3.52</v>
      </c>
      <c r="E500" s="126">
        <v>3.52</v>
      </c>
    </row>
    <row r="501" spans="1:7" hidden="1" x14ac:dyDescent="0.3">
      <c r="A501" s="123">
        <v>45221</v>
      </c>
      <c r="B501" s="123" t="s">
        <v>613</v>
      </c>
      <c r="C501" s="124" t="s">
        <v>560</v>
      </c>
      <c r="D501" s="126">
        <f t="shared" si="7"/>
        <v>5.97</v>
      </c>
      <c r="E501" s="126">
        <v>5.97</v>
      </c>
    </row>
    <row r="502" spans="1:7" hidden="1" x14ac:dyDescent="0.3">
      <c r="A502" s="123">
        <v>45225</v>
      </c>
      <c r="B502" s="123" t="s">
        <v>513</v>
      </c>
      <c r="C502" s="124" t="s">
        <v>560</v>
      </c>
      <c r="D502" s="126">
        <f t="shared" si="7"/>
        <v>83.69</v>
      </c>
      <c r="E502" s="127">
        <v>83.69</v>
      </c>
    </row>
    <row r="503" spans="1:7" hidden="1" x14ac:dyDescent="0.3">
      <c r="A503" s="123">
        <v>45230</v>
      </c>
      <c r="B503" s="123" t="s">
        <v>514</v>
      </c>
      <c r="C503" s="124" t="s">
        <v>584</v>
      </c>
      <c r="D503" s="126">
        <f t="shared" si="7"/>
        <v>10.26</v>
      </c>
      <c r="E503" s="127">
        <v>10.26</v>
      </c>
    </row>
    <row r="504" spans="1:7" hidden="1" x14ac:dyDescent="0.3">
      <c r="A504" s="123">
        <v>45235</v>
      </c>
      <c r="B504" s="123" t="s">
        <v>515</v>
      </c>
      <c r="C504" s="124" t="s">
        <v>592</v>
      </c>
      <c r="D504" s="126">
        <f t="shared" si="7"/>
        <v>68.33</v>
      </c>
      <c r="E504" s="127">
        <v>68.33</v>
      </c>
    </row>
    <row r="505" spans="1:7" hidden="1" x14ac:dyDescent="0.3">
      <c r="A505" s="123">
        <v>45245</v>
      </c>
      <c r="B505" s="123" t="s">
        <v>516</v>
      </c>
      <c r="C505" s="124" t="s">
        <v>560</v>
      </c>
      <c r="D505" s="126">
        <f t="shared" si="7"/>
        <v>5.6</v>
      </c>
      <c r="E505" s="126">
        <v>5.6</v>
      </c>
      <c r="G505" s="10" t="s">
        <v>1538</v>
      </c>
    </row>
    <row r="506" spans="1:7" hidden="1" x14ac:dyDescent="0.3">
      <c r="A506" s="123">
        <v>40436</v>
      </c>
      <c r="B506" s="123" t="s">
        <v>214</v>
      </c>
      <c r="C506" s="124" t="s">
        <v>562</v>
      </c>
      <c r="D506" s="126">
        <f t="shared" si="7"/>
        <v>2.5299999999999998</v>
      </c>
      <c r="E506" s="126">
        <v>2.5299999999999998</v>
      </c>
    </row>
    <row r="507" spans="1:7" hidden="1" x14ac:dyDescent="0.3">
      <c r="A507" s="123">
        <v>40438</v>
      </c>
      <c r="B507" s="123" t="s">
        <v>497</v>
      </c>
      <c r="C507" s="124" t="s">
        <v>580</v>
      </c>
      <c r="D507" s="126">
        <f t="shared" si="7"/>
        <v>1.76</v>
      </c>
      <c r="E507" s="126">
        <v>1.76</v>
      </c>
    </row>
    <row r="508" spans="1:7" hidden="1" x14ac:dyDescent="0.3">
      <c r="A508" s="123">
        <v>40451</v>
      </c>
      <c r="B508" s="123" t="s">
        <v>498</v>
      </c>
      <c r="C508" s="124" t="s">
        <v>580</v>
      </c>
      <c r="D508" s="126">
        <f t="shared" si="7"/>
        <v>0.86</v>
      </c>
      <c r="E508" s="126">
        <v>0.86</v>
      </c>
      <c r="G508" s="10" t="s">
        <v>1538</v>
      </c>
    </row>
    <row r="509" spans="1:7" hidden="1" x14ac:dyDescent="0.3">
      <c r="A509" s="123">
        <v>40452</v>
      </c>
      <c r="B509" s="123" t="s">
        <v>499</v>
      </c>
      <c r="C509" s="124" t="s">
        <v>580</v>
      </c>
      <c r="D509" s="126">
        <f t="shared" si="7"/>
        <v>0.86</v>
      </c>
      <c r="E509" s="126">
        <v>0.86</v>
      </c>
    </row>
    <row r="510" spans="1:7" hidden="1" x14ac:dyDescent="0.3">
      <c r="A510" s="123">
        <v>40453</v>
      </c>
      <c r="B510" s="123" t="s">
        <v>500</v>
      </c>
      <c r="C510" s="124" t="s">
        <v>580</v>
      </c>
      <c r="D510" s="126">
        <f t="shared" si="7"/>
        <v>0.86</v>
      </c>
      <c r="E510" s="126">
        <v>0.86</v>
      </c>
    </row>
    <row r="511" spans="1:7" hidden="1" x14ac:dyDescent="0.3">
      <c r="A511" s="123">
        <v>40454</v>
      </c>
      <c r="B511" s="123" t="s">
        <v>501</v>
      </c>
      <c r="C511" s="124" t="s">
        <v>580</v>
      </c>
      <c r="D511" s="126">
        <f t="shared" si="7"/>
        <v>0.9</v>
      </c>
      <c r="E511" s="126">
        <v>0.9</v>
      </c>
    </row>
    <row r="512" spans="1:7" hidden="1" x14ac:dyDescent="0.3">
      <c r="A512" s="123">
        <v>45201</v>
      </c>
      <c r="B512" s="123" t="s">
        <v>1163</v>
      </c>
      <c r="C512" s="124" t="s">
        <v>593</v>
      </c>
      <c r="D512" s="126">
        <f t="shared" si="7"/>
        <v>80.94</v>
      </c>
      <c r="E512" s="127">
        <v>80.94</v>
      </c>
    </row>
    <row r="513" spans="1:7" hidden="1" x14ac:dyDescent="0.3">
      <c r="A513" s="123">
        <v>45203</v>
      </c>
      <c r="B513" s="123" t="s">
        <v>1164</v>
      </c>
      <c r="C513" s="124" t="s">
        <v>593</v>
      </c>
      <c r="D513" s="126">
        <f t="shared" si="7"/>
        <v>53.96</v>
      </c>
      <c r="E513" s="127">
        <v>53.96</v>
      </c>
    </row>
    <row r="514" spans="1:7" hidden="1" x14ac:dyDescent="0.3">
      <c r="A514" s="123">
        <v>45205</v>
      </c>
      <c r="B514" s="123" t="s">
        <v>502</v>
      </c>
      <c r="C514" s="124" t="s">
        <v>580</v>
      </c>
      <c r="D514" s="126">
        <f t="shared" si="7"/>
        <v>1.03</v>
      </c>
      <c r="E514" s="126">
        <v>1.03</v>
      </c>
    </row>
    <row r="515" spans="1:7" hidden="1" x14ac:dyDescent="0.3">
      <c r="A515" s="123">
        <v>45206</v>
      </c>
      <c r="B515" s="123" t="s">
        <v>503</v>
      </c>
      <c r="C515" s="124" t="s">
        <v>580</v>
      </c>
      <c r="D515" s="126">
        <f t="shared" si="7"/>
        <v>0.89</v>
      </c>
      <c r="E515" s="126">
        <v>0.89</v>
      </c>
    </row>
    <row r="516" spans="1:7" hidden="1" x14ac:dyDescent="0.3">
      <c r="A516" s="123">
        <v>45207</v>
      </c>
      <c r="B516" s="123" t="s">
        <v>189</v>
      </c>
      <c r="C516" s="124" t="s">
        <v>593</v>
      </c>
      <c r="D516" s="126">
        <f t="shared" ref="D516:D521" si="8">TRUNC(E516*$H$1,3)</f>
        <v>7.21</v>
      </c>
      <c r="E516" s="126">
        <v>7.21</v>
      </c>
    </row>
    <row r="517" spans="1:7" hidden="1" x14ac:dyDescent="0.3">
      <c r="A517" s="123">
        <v>45208</v>
      </c>
      <c r="B517" s="123" t="s">
        <v>190</v>
      </c>
      <c r="C517" s="124" t="s">
        <v>593</v>
      </c>
      <c r="D517" s="126">
        <f t="shared" si="8"/>
        <v>10.17</v>
      </c>
      <c r="E517" s="127">
        <v>10.17</v>
      </c>
    </row>
    <row r="518" spans="1:7" hidden="1" x14ac:dyDescent="0.3">
      <c r="A518" s="123">
        <v>45209</v>
      </c>
      <c r="B518" s="123" t="s">
        <v>191</v>
      </c>
      <c r="C518" s="124" t="s">
        <v>593</v>
      </c>
      <c r="D518" s="126">
        <f t="shared" si="8"/>
        <v>23.31</v>
      </c>
      <c r="E518" s="127">
        <v>23.31</v>
      </c>
    </row>
    <row r="519" spans="1:7" s="94" customFormat="1" hidden="1" x14ac:dyDescent="0.3">
      <c r="A519" s="123">
        <v>45210</v>
      </c>
      <c r="B519" s="123" t="s">
        <v>188</v>
      </c>
      <c r="C519" s="124" t="s">
        <v>593</v>
      </c>
      <c r="D519" s="126">
        <f t="shared" si="8"/>
        <v>28.62</v>
      </c>
      <c r="E519" s="127">
        <v>28.62</v>
      </c>
      <c r="G519" s="10"/>
    </row>
    <row r="520" spans="1:7" hidden="1" x14ac:dyDescent="0.3">
      <c r="A520" s="123">
        <v>47049</v>
      </c>
      <c r="B520" s="123" t="s">
        <v>504</v>
      </c>
      <c r="C520" s="124" t="s">
        <v>580</v>
      </c>
      <c r="D520" s="126">
        <f t="shared" si="8"/>
        <v>1.69</v>
      </c>
      <c r="E520" s="126">
        <v>1.69</v>
      </c>
    </row>
    <row r="521" spans="1:7" hidden="1" x14ac:dyDescent="0.3">
      <c r="A521" s="123">
        <v>47050</v>
      </c>
      <c r="B521" s="123" t="s">
        <v>505</v>
      </c>
      <c r="C521" s="124" t="s">
        <v>580</v>
      </c>
      <c r="D521" s="126">
        <f t="shared" si="8"/>
        <v>1.69</v>
      </c>
      <c r="E521" s="126">
        <v>1.69</v>
      </c>
    </row>
    <row r="522" spans="1:7" hidden="1" x14ac:dyDescent="0.3">
      <c r="A522" s="123"/>
      <c r="B522" s="123"/>
      <c r="C522" s="124"/>
      <c r="D522" s="126"/>
      <c r="E522" s="126"/>
    </row>
    <row r="523" spans="1:7" hidden="1" x14ac:dyDescent="0.3">
      <c r="A523" s="123" t="s">
        <v>1464</v>
      </c>
      <c r="B523" s="123" t="s">
        <v>1465</v>
      </c>
      <c r="C523" s="124" t="s">
        <v>1516</v>
      </c>
      <c r="D523" s="126">
        <f>TRUNC(E523*$H$1,3)</f>
        <v>9.39</v>
      </c>
      <c r="E523" s="126">
        <v>9.39</v>
      </c>
    </row>
    <row r="524" spans="1:7" hidden="1" x14ac:dyDescent="0.3">
      <c r="A524" s="123" t="s">
        <v>1097</v>
      </c>
      <c r="B524" s="123" t="s">
        <v>1410</v>
      </c>
      <c r="C524" s="124" t="s">
        <v>3</v>
      </c>
      <c r="D524" s="126">
        <f>TRUNC(E524*$H$1,3)</f>
        <v>44.76</v>
      </c>
      <c r="E524" s="126">
        <v>44.76</v>
      </c>
    </row>
    <row r="525" spans="1:7" x14ac:dyDescent="0.3">
      <c r="A525" s="123">
        <v>45123</v>
      </c>
      <c r="B525" s="123" t="s">
        <v>1362</v>
      </c>
      <c r="C525" s="124" t="s">
        <v>1516</v>
      </c>
      <c r="D525" s="126">
        <f>Planilha1!E43</f>
        <v>6.51</v>
      </c>
      <c r="E525" s="126">
        <v>6.57</v>
      </c>
      <c r="F525" s="10" t="s">
        <v>1658</v>
      </c>
    </row>
    <row r="526" spans="1:7" ht="23.4" hidden="1" customHeight="1" x14ac:dyDescent="0.3">
      <c r="A526" s="123" t="s">
        <v>1533</v>
      </c>
      <c r="B526" s="123" t="s">
        <v>1534</v>
      </c>
      <c r="C526" s="124" t="s">
        <v>583</v>
      </c>
      <c r="D526" s="126">
        <f t="shared" ref="D526:D536" si="9">TRUNC(E526*$H$1,3)</f>
        <v>527.47</v>
      </c>
      <c r="E526" s="126">
        <v>527.47</v>
      </c>
      <c r="G526" s="10" t="s">
        <v>1538</v>
      </c>
    </row>
    <row r="527" spans="1:7" hidden="1" x14ac:dyDescent="0.3">
      <c r="A527" s="123" t="s">
        <v>1535</v>
      </c>
      <c r="B527" s="123" t="s">
        <v>656</v>
      </c>
      <c r="C527" s="124" t="s">
        <v>583</v>
      </c>
      <c r="D527" s="126">
        <f t="shared" si="9"/>
        <v>296.37</v>
      </c>
      <c r="E527" s="126">
        <v>296.37</v>
      </c>
      <c r="G527" s="10" t="s">
        <v>1538</v>
      </c>
    </row>
    <row r="528" spans="1:7" hidden="1" x14ac:dyDescent="0.3">
      <c r="A528" s="123" t="s">
        <v>1536</v>
      </c>
      <c r="B528" s="123" t="s">
        <v>1537</v>
      </c>
      <c r="C528" s="124" t="s">
        <v>560</v>
      </c>
      <c r="D528" s="126">
        <f t="shared" si="9"/>
        <v>17.510000000000002</v>
      </c>
      <c r="E528" s="126">
        <v>17.510000000000002</v>
      </c>
      <c r="G528" s="10" t="s">
        <v>1538</v>
      </c>
    </row>
    <row r="529" spans="1:6" x14ac:dyDescent="0.3">
      <c r="A529" s="123">
        <v>45122</v>
      </c>
      <c r="B529" s="123" t="s">
        <v>1582</v>
      </c>
      <c r="C529" s="124" t="s">
        <v>1516</v>
      </c>
      <c r="D529" s="126">
        <f>Planilha1!E44</f>
        <v>11.24</v>
      </c>
      <c r="E529" s="126">
        <v>11.39</v>
      </c>
      <c r="F529" s="10" t="s">
        <v>1658</v>
      </c>
    </row>
    <row r="530" spans="1:6" ht="19.2" hidden="1" x14ac:dyDescent="0.3">
      <c r="A530" s="123" t="s">
        <v>1555</v>
      </c>
      <c r="B530" s="123" t="s">
        <v>1556</v>
      </c>
      <c r="C530" s="124" t="s">
        <v>1516</v>
      </c>
      <c r="D530" s="126">
        <f t="shared" si="9"/>
        <v>3783.39</v>
      </c>
      <c r="E530" s="126">
        <v>3783.39</v>
      </c>
    </row>
    <row r="531" spans="1:6" x14ac:dyDescent="0.3">
      <c r="A531" s="123">
        <v>45121</v>
      </c>
      <c r="B531" s="123" t="s">
        <v>1587</v>
      </c>
      <c r="C531" s="124" t="s">
        <v>78</v>
      </c>
      <c r="D531" s="126">
        <f>Planilha1!E45</f>
        <v>58.1</v>
      </c>
      <c r="E531" s="126">
        <v>59.64</v>
      </c>
      <c r="F531" s="10" t="s">
        <v>1658</v>
      </c>
    </row>
    <row r="532" spans="1:6" hidden="1" x14ac:dyDescent="0.3">
      <c r="A532" s="123" t="s">
        <v>1559</v>
      </c>
      <c r="B532" s="123" t="s">
        <v>1560</v>
      </c>
      <c r="C532" s="124" t="s">
        <v>1588</v>
      </c>
      <c r="D532" s="126">
        <f t="shared" si="9"/>
        <v>2219.58</v>
      </c>
      <c r="E532" s="126">
        <v>2219.58</v>
      </c>
    </row>
    <row r="533" spans="1:6" x14ac:dyDescent="0.3">
      <c r="A533" s="125" t="s">
        <v>1600</v>
      </c>
      <c r="B533" s="190" t="s">
        <v>1601</v>
      </c>
      <c r="C533" s="124" t="s">
        <v>560</v>
      </c>
      <c r="D533" s="86">
        <f>Planilha1!E46</f>
        <v>140.27000000000001</v>
      </c>
      <c r="E533" s="191">
        <v>141.58000000000001</v>
      </c>
      <c r="F533" s="10" t="s">
        <v>1658</v>
      </c>
    </row>
    <row r="534" spans="1:6" ht="19.2" hidden="1" x14ac:dyDescent="0.3">
      <c r="A534" s="190" t="s">
        <v>1561</v>
      </c>
      <c r="B534" s="190" t="s">
        <v>1602</v>
      </c>
      <c r="C534" s="193" t="s">
        <v>3</v>
      </c>
      <c r="D534" s="86">
        <f t="shared" si="9"/>
        <v>46.22</v>
      </c>
      <c r="E534" s="192">
        <v>46.22</v>
      </c>
    </row>
    <row r="535" spans="1:6" hidden="1" x14ac:dyDescent="0.3">
      <c r="A535" s="190" t="s">
        <v>1563</v>
      </c>
      <c r="B535" s="190" t="s">
        <v>1564</v>
      </c>
      <c r="C535" s="193" t="s">
        <v>1588</v>
      </c>
      <c r="D535" s="86">
        <f t="shared" si="9"/>
        <v>5564.33</v>
      </c>
      <c r="E535" s="192">
        <v>5564.33</v>
      </c>
    </row>
    <row r="536" spans="1:6" ht="19.2" hidden="1" x14ac:dyDescent="0.3">
      <c r="A536" s="190" t="s">
        <v>1565</v>
      </c>
      <c r="B536" s="190" t="s">
        <v>1615</v>
      </c>
      <c r="C536" s="193" t="s">
        <v>1588</v>
      </c>
      <c r="D536" s="86">
        <f t="shared" si="9"/>
        <v>7285.75</v>
      </c>
      <c r="E536" s="192">
        <v>7285.75</v>
      </c>
    </row>
    <row r="537" spans="1:6" ht="19.2" hidden="1" x14ac:dyDescent="0.3">
      <c r="A537" s="190" t="s">
        <v>1568</v>
      </c>
      <c r="B537" s="190" t="s">
        <v>1620</v>
      </c>
      <c r="C537" s="193" t="s">
        <v>77</v>
      </c>
      <c r="D537" s="86">
        <f>TRUNC(E537*$H$1,3)</f>
        <v>11.55</v>
      </c>
      <c r="E537" s="192">
        <v>11.55</v>
      </c>
    </row>
    <row r="538" spans="1:6" ht="19.2" hidden="1" x14ac:dyDescent="0.3">
      <c r="A538" s="190" t="s">
        <v>1573</v>
      </c>
      <c r="B538" s="190" t="s">
        <v>1624</v>
      </c>
      <c r="C538" s="193" t="s">
        <v>3</v>
      </c>
      <c r="D538" s="86">
        <f>TRUNC(E538*$H$1,3)</f>
        <v>588.54999999999995</v>
      </c>
      <c r="E538" s="192">
        <v>588.54999999999995</v>
      </c>
    </row>
    <row r="539" spans="1:6" ht="19.2" hidden="1" x14ac:dyDescent="0.3">
      <c r="A539" s="190" t="s">
        <v>1575</v>
      </c>
      <c r="B539" s="190" t="s">
        <v>1629</v>
      </c>
      <c r="C539" s="193" t="s">
        <v>3</v>
      </c>
      <c r="D539" s="86">
        <f>TRUNC(E539*$H$1,3)</f>
        <v>34.630000000000003</v>
      </c>
      <c r="E539" s="192">
        <v>34.630000000000003</v>
      </c>
    </row>
    <row r="540" spans="1:6" ht="19.2" hidden="1" x14ac:dyDescent="0.3">
      <c r="A540" s="190" t="s">
        <v>1577</v>
      </c>
      <c r="B540" s="190" t="s">
        <v>1578</v>
      </c>
      <c r="C540" s="193" t="s">
        <v>2</v>
      </c>
      <c r="D540" s="86">
        <f t="shared" ref="D540:D541" si="10">TRUNC(E540*$H$1,3)</f>
        <v>828.48</v>
      </c>
      <c r="E540" s="192">
        <v>828.48</v>
      </c>
    </row>
    <row r="541" spans="1:6" ht="19.2" hidden="1" x14ac:dyDescent="0.3">
      <c r="A541" s="190" t="s">
        <v>1579</v>
      </c>
      <c r="B541" s="190" t="s">
        <v>1580</v>
      </c>
      <c r="C541" s="193" t="s">
        <v>2</v>
      </c>
      <c r="D541" s="86">
        <f t="shared" si="10"/>
        <v>828.48</v>
      </c>
      <c r="E541" s="192">
        <v>828.48</v>
      </c>
    </row>
    <row r="542" spans="1:6" x14ac:dyDescent="0.3">
      <c r="A542" s="190" t="s">
        <v>1640</v>
      </c>
      <c r="B542" s="190" t="s">
        <v>1641</v>
      </c>
      <c r="C542" s="193" t="s">
        <v>1525</v>
      </c>
      <c r="D542" s="86">
        <f>Planilha1!E47</f>
        <v>583.65</v>
      </c>
      <c r="E542" s="192">
        <v>599.66</v>
      </c>
      <c r="F542" s="10" t="s">
        <v>1658</v>
      </c>
    </row>
    <row r="543" spans="1:6" x14ac:dyDescent="0.3">
      <c r="A543" s="190" t="s">
        <v>1652</v>
      </c>
      <c r="B543" s="190" t="s">
        <v>1653</v>
      </c>
      <c r="C543" s="193" t="s">
        <v>1525</v>
      </c>
      <c r="D543" s="86">
        <f>Planilha1!E48</f>
        <v>15.44</v>
      </c>
      <c r="E543" s="192">
        <v>15.9</v>
      </c>
      <c r="F543" s="10" t="s">
        <v>1658</v>
      </c>
    </row>
    <row r="544" spans="1:6" ht="15.6" hidden="1" x14ac:dyDescent="0.3">
      <c r="A544" s="95"/>
      <c r="C544" s="64"/>
      <c r="D544" s="126"/>
      <c r="E544"/>
    </row>
    <row r="545" spans="1:24" s="109" customFormat="1" ht="15" hidden="1" customHeight="1" x14ac:dyDescent="0.3">
      <c r="A545" s="111">
        <v>47055</v>
      </c>
      <c r="B545" s="112" t="s">
        <v>589</v>
      </c>
      <c r="C545" s="112" t="s">
        <v>583</v>
      </c>
      <c r="D545" s="126">
        <f>TRUNC(E545*$H$1,3)</f>
        <v>135.07</v>
      </c>
      <c r="E545" s="108">
        <v>135.07</v>
      </c>
      <c r="G545" s="10"/>
    </row>
    <row r="546" spans="1:24" hidden="1" x14ac:dyDescent="0.3">
      <c r="A546" s="123">
        <v>47100</v>
      </c>
      <c r="B546" s="123" t="s">
        <v>927</v>
      </c>
      <c r="C546" s="124" t="s">
        <v>78</v>
      </c>
      <c r="D546" s="126">
        <f>TRUNC(E546*$H$1,3)</f>
        <v>158.58000000000001</v>
      </c>
      <c r="E546" s="126">
        <v>158.58000000000001</v>
      </c>
      <c r="G546" s="10" t="s">
        <v>1538</v>
      </c>
    </row>
    <row r="547" spans="1:24" hidden="1" x14ac:dyDescent="0.3">
      <c r="C547" s="91"/>
      <c r="D547" s="126"/>
      <c r="E547" s="90"/>
    </row>
    <row r="548" spans="1:24" hidden="1" x14ac:dyDescent="0.3">
      <c r="C548" s="91"/>
      <c r="D548" s="126"/>
      <c r="E548" s="90"/>
    </row>
    <row r="549" spans="1:24" hidden="1" x14ac:dyDescent="0.3">
      <c r="C549" s="91"/>
      <c r="D549" s="126"/>
      <c r="E549" s="90"/>
    </row>
    <row r="550" spans="1:24" hidden="1" x14ac:dyDescent="0.3">
      <c r="D550" s="126"/>
    </row>
    <row r="551" spans="1:24" hidden="1" x14ac:dyDescent="0.3">
      <c r="C551" s="91"/>
      <c r="D551" s="126"/>
      <c r="E551" s="90"/>
    </row>
    <row r="552" spans="1:24" hidden="1" x14ac:dyDescent="0.3">
      <c r="C552" s="91"/>
      <c r="D552" s="126"/>
    </row>
    <row r="553" spans="1:24" hidden="1" x14ac:dyDescent="0.3">
      <c r="D553" s="126"/>
      <c r="T553" s="87"/>
      <c r="X553" s="87"/>
    </row>
    <row r="554" spans="1:24" hidden="1" x14ac:dyDescent="0.3">
      <c r="C554" s="91"/>
      <c r="D554" s="126"/>
    </row>
    <row r="555" spans="1:24" hidden="1" x14ac:dyDescent="0.3">
      <c r="C555" s="91"/>
      <c r="D555" s="126"/>
      <c r="E555" s="90"/>
    </row>
    <row r="556" spans="1:24" hidden="1" x14ac:dyDescent="0.3">
      <c r="D556" s="126"/>
    </row>
    <row r="557" spans="1:24" hidden="1" x14ac:dyDescent="0.3">
      <c r="D557" s="126"/>
    </row>
    <row r="558" spans="1:24" hidden="1" x14ac:dyDescent="0.3">
      <c r="C558" s="91"/>
      <c r="D558" s="126"/>
    </row>
    <row r="559" spans="1:24" hidden="1" x14ac:dyDescent="0.3">
      <c r="C559" s="91"/>
      <c r="D559" s="126"/>
    </row>
    <row r="560" spans="1:24" hidden="1" x14ac:dyDescent="0.3">
      <c r="C560" s="91"/>
      <c r="D560" s="126"/>
    </row>
    <row r="561" spans="3:16" hidden="1" x14ac:dyDescent="0.3">
      <c r="C561" s="91"/>
      <c r="D561" s="126"/>
      <c r="E561" s="90"/>
    </row>
    <row r="562" spans="3:16" hidden="1" x14ac:dyDescent="0.3">
      <c r="D562" s="126"/>
    </row>
    <row r="563" spans="3:16" hidden="1" x14ac:dyDescent="0.3">
      <c r="D563" s="126"/>
    </row>
    <row r="564" spans="3:16" hidden="1" x14ac:dyDescent="0.3">
      <c r="D564" s="126"/>
    </row>
    <row r="565" spans="3:16" hidden="1" x14ac:dyDescent="0.3">
      <c r="D565" s="126"/>
      <c r="E565" s="90"/>
      <c r="M565" s="92"/>
      <c r="N565" s="92"/>
      <c r="O565" s="92"/>
      <c r="P565" s="92"/>
    </row>
    <row r="566" spans="3:16" hidden="1" x14ac:dyDescent="0.3">
      <c r="D566" s="126"/>
      <c r="E566" s="90"/>
    </row>
    <row r="567" spans="3:16" hidden="1" x14ac:dyDescent="0.3">
      <c r="D567" s="126"/>
    </row>
    <row r="568" spans="3:16" hidden="1" x14ac:dyDescent="0.3">
      <c r="D568" s="126"/>
    </row>
    <row r="569" spans="3:16" hidden="1" x14ac:dyDescent="0.3">
      <c r="D569" s="126"/>
    </row>
    <row r="570" spans="3:16" hidden="1" x14ac:dyDescent="0.3">
      <c r="D570" s="126"/>
    </row>
    <row r="571" spans="3:16" hidden="1" x14ac:dyDescent="0.3">
      <c r="D571" s="126"/>
    </row>
    <row r="572" spans="3:16" hidden="1" x14ac:dyDescent="0.3">
      <c r="D572" s="126"/>
    </row>
    <row r="573" spans="3:16" hidden="1" x14ac:dyDescent="0.3">
      <c r="D573" s="126"/>
    </row>
    <row r="574" spans="3:16" hidden="1" x14ac:dyDescent="0.3">
      <c r="D574" s="126"/>
    </row>
    <row r="575" spans="3:16" hidden="1" x14ac:dyDescent="0.3">
      <c r="D575" s="126"/>
    </row>
    <row r="576" spans="3:16" hidden="1" x14ac:dyDescent="0.3">
      <c r="D576" s="126"/>
      <c r="E576" s="90"/>
    </row>
    <row r="577" spans="4:5" hidden="1" x14ac:dyDescent="0.3">
      <c r="D577" s="126"/>
      <c r="E577" s="90"/>
    </row>
    <row r="578" spans="4:5" hidden="1" x14ac:dyDescent="0.3">
      <c r="D578" s="126">
        <f t="shared" ref="D578:D583" si="11">TRUNC(E578*$H$1,3)</f>
        <v>0</v>
      </c>
    </row>
    <row r="579" spans="4:5" hidden="1" x14ac:dyDescent="0.3">
      <c r="D579" s="126">
        <f t="shared" si="11"/>
        <v>0</v>
      </c>
    </row>
    <row r="580" spans="4:5" hidden="1" x14ac:dyDescent="0.3">
      <c r="D580" s="126">
        <f t="shared" si="11"/>
        <v>0</v>
      </c>
    </row>
    <row r="581" spans="4:5" hidden="1" x14ac:dyDescent="0.3">
      <c r="D581" s="126">
        <f t="shared" si="11"/>
        <v>0</v>
      </c>
    </row>
    <row r="582" spans="4:5" hidden="1" x14ac:dyDescent="0.3">
      <c r="D582" s="126">
        <f t="shared" si="11"/>
        <v>0</v>
      </c>
    </row>
    <row r="583" spans="4:5" hidden="1" x14ac:dyDescent="0.3">
      <c r="D583" s="126">
        <f t="shared" si="11"/>
        <v>0</v>
      </c>
    </row>
    <row r="584" spans="4:5" hidden="1" x14ac:dyDescent="0.3"/>
    <row r="585" spans="4:5" hidden="1" x14ac:dyDescent="0.3"/>
    <row r="586" spans="4:5" hidden="1" x14ac:dyDescent="0.3"/>
    <row r="587" spans="4:5" hidden="1" x14ac:dyDescent="0.3"/>
    <row r="588" spans="4:5" hidden="1" x14ac:dyDescent="0.3"/>
    <row r="589" spans="4:5" hidden="1" x14ac:dyDescent="0.3"/>
    <row r="590" spans="4:5" hidden="1" x14ac:dyDescent="0.3"/>
    <row r="591" spans="4:5" hidden="1" x14ac:dyDescent="0.3"/>
    <row r="592" spans="4:5" hidden="1" x14ac:dyDescent="0.3"/>
    <row r="593" hidden="1" x14ac:dyDescent="0.3"/>
    <row r="594" hidden="1" x14ac:dyDescent="0.3"/>
    <row r="595" hidden="1" x14ac:dyDescent="0.3"/>
    <row r="596" hidden="1" x14ac:dyDescent="0.3"/>
    <row r="597" hidden="1" x14ac:dyDescent="0.3"/>
    <row r="598" hidden="1" x14ac:dyDescent="0.3"/>
    <row r="599" hidden="1" x14ac:dyDescent="0.3"/>
    <row r="600" hidden="1" x14ac:dyDescent="0.3"/>
    <row r="601" hidden="1" x14ac:dyDescent="0.3"/>
    <row r="602" hidden="1" x14ac:dyDescent="0.3"/>
    <row r="603" hidden="1" x14ac:dyDescent="0.3"/>
    <row r="604" hidden="1" x14ac:dyDescent="0.3"/>
    <row r="605" hidden="1" x14ac:dyDescent="0.3"/>
    <row r="606" hidden="1" x14ac:dyDescent="0.3"/>
    <row r="607" hidden="1" x14ac:dyDescent="0.3"/>
    <row r="608" hidden="1" x14ac:dyDescent="0.3"/>
    <row r="609" hidden="1" x14ac:dyDescent="0.3"/>
    <row r="610" hidden="1" x14ac:dyDescent="0.3"/>
    <row r="611" hidden="1" x14ac:dyDescent="0.3"/>
    <row r="612" hidden="1" x14ac:dyDescent="0.3"/>
    <row r="613" hidden="1" x14ac:dyDescent="0.3"/>
    <row r="614" hidden="1" x14ac:dyDescent="0.3"/>
    <row r="615" hidden="1" x14ac:dyDescent="0.3"/>
    <row r="616" hidden="1" x14ac:dyDescent="0.3"/>
    <row r="617" hidden="1" x14ac:dyDescent="0.3"/>
    <row r="618" hidden="1" x14ac:dyDescent="0.3"/>
    <row r="619" hidden="1" x14ac:dyDescent="0.3"/>
    <row r="620" hidden="1" x14ac:dyDescent="0.3"/>
    <row r="621" hidden="1" x14ac:dyDescent="0.3"/>
    <row r="622" hidden="1" x14ac:dyDescent="0.3"/>
    <row r="623" hidden="1" x14ac:dyDescent="0.3"/>
    <row r="624" hidden="1" x14ac:dyDescent="0.3"/>
    <row r="625" hidden="1" x14ac:dyDescent="0.3"/>
    <row r="626" hidden="1" x14ac:dyDescent="0.3"/>
    <row r="627" hidden="1" x14ac:dyDescent="0.3"/>
    <row r="628" hidden="1" x14ac:dyDescent="0.3"/>
    <row r="629" hidden="1" x14ac:dyDescent="0.3"/>
    <row r="630" hidden="1" x14ac:dyDescent="0.3"/>
    <row r="631" hidden="1" x14ac:dyDescent="0.3"/>
    <row r="632" hidden="1" x14ac:dyDescent="0.3"/>
    <row r="633" hidden="1" x14ac:dyDescent="0.3"/>
    <row r="634" hidden="1" x14ac:dyDescent="0.3"/>
    <row r="635" hidden="1" x14ac:dyDescent="0.3"/>
    <row r="636" hidden="1" x14ac:dyDescent="0.3"/>
    <row r="637" hidden="1" x14ac:dyDescent="0.3"/>
    <row r="638" hidden="1" x14ac:dyDescent="0.3"/>
    <row r="639" hidden="1" x14ac:dyDescent="0.3"/>
    <row r="640" hidden="1" x14ac:dyDescent="0.3"/>
    <row r="641" hidden="1" x14ac:dyDescent="0.3"/>
    <row r="642" hidden="1" x14ac:dyDescent="0.3"/>
    <row r="643" hidden="1" x14ac:dyDescent="0.3"/>
    <row r="644" hidden="1" x14ac:dyDescent="0.3"/>
    <row r="645" hidden="1" x14ac:dyDescent="0.3"/>
    <row r="646" hidden="1" x14ac:dyDescent="0.3"/>
    <row r="647" hidden="1" x14ac:dyDescent="0.3"/>
    <row r="648" hidden="1" x14ac:dyDescent="0.3"/>
    <row r="649" hidden="1" x14ac:dyDescent="0.3"/>
    <row r="650" hidden="1" x14ac:dyDescent="0.3"/>
    <row r="651" hidden="1" x14ac:dyDescent="0.3"/>
    <row r="652" hidden="1" x14ac:dyDescent="0.3"/>
    <row r="653" hidden="1" x14ac:dyDescent="0.3"/>
    <row r="654" hidden="1" x14ac:dyDescent="0.3"/>
    <row r="655" hidden="1" x14ac:dyDescent="0.3"/>
    <row r="656" hidden="1" x14ac:dyDescent="0.3"/>
    <row r="657" spans="13:14" hidden="1" x14ac:dyDescent="0.3">
      <c r="M657" s="87"/>
      <c r="N657" s="99"/>
    </row>
    <row r="658" spans="13:14" hidden="1" x14ac:dyDescent="0.3">
      <c r="M658" s="87"/>
      <c r="N658" s="99"/>
    </row>
    <row r="659" spans="13:14" hidden="1" x14ac:dyDescent="0.3"/>
    <row r="660" spans="13:14" hidden="1" x14ac:dyDescent="0.3">
      <c r="N660" s="100"/>
    </row>
  </sheetData>
  <autoFilter ref="A1:K660" xr:uid="{00000000-0001-0000-0500-000000000000}">
    <filterColumn colId="0" showButton="0"/>
    <filterColumn colId="1" showButton="0"/>
    <filterColumn colId="2" showButton="0"/>
    <filterColumn colId="5">
      <filters>
        <filter val="ca"/>
      </filters>
    </filterColumn>
  </autoFilter>
  <mergeCells count="1">
    <mergeCell ref="A1:D1"/>
  </mergeCells>
  <phoneticPr fontId="29" type="noConversion"/>
  <pageMargins left="0.511811024" right="0.511811024" top="0.78740157499999996" bottom="0.78740157499999996" header="0.31496062000000002" footer="0.31496062000000002"/>
  <pageSetup paperSize="9"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AO21"/>
  <sheetViews>
    <sheetView view="pageBreakPreview" zoomScale="120" zoomScaleNormal="100" zoomScaleSheetLayoutView="120" workbookViewId="0">
      <pane ySplit="2" topLeftCell="A3" activePane="bottomLeft" state="frozen"/>
      <selection activeCell="A66" sqref="A66"/>
      <selection pane="bottomLeft" activeCell="A66" sqref="A66"/>
    </sheetView>
  </sheetViews>
  <sheetFormatPr defaultColWidth="4.5546875" defaultRowHeight="15.6" x14ac:dyDescent="0.3"/>
  <cols>
    <col min="1" max="1" width="6.33203125" style="9" bestFit="1" customWidth="1"/>
    <col min="2" max="2" width="53.33203125" style="6" bestFit="1" customWidth="1"/>
    <col min="3" max="3" width="6.6640625" style="9" customWidth="1"/>
    <col min="4" max="5" width="15.88671875" style="6" bestFit="1" customWidth="1"/>
    <col min="6" max="6" width="4.5546875" style="10"/>
    <col min="7" max="7" width="5.109375" style="10" bestFit="1" customWidth="1"/>
    <col min="8" max="8" width="4.5546875" style="10"/>
    <col min="9" max="9" width="5" style="10" bestFit="1" customWidth="1"/>
    <col min="10" max="23" width="4.5546875" style="10"/>
    <col min="24" max="24" width="10.5546875" style="10" bestFit="1" customWidth="1"/>
    <col min="25" max="25" width="11.5546875" style="10" bestFit="1" customWidth="1"/>
    <col min="26" max="29" width="4.5546875" style="10"/>
    <col min="30" max="30" width="10.5546875" style="10" bestFit="1" customWidth="1"/>
    <col min="31" max="31" width="11.5546875" style="10" bestFit="1" customWidth="1"/>
    <col min="32" max="41" width="4.88671875" style="10" customWidth="1"/>
    <col min="42" max="42" width="4.88671875" style="6" customWidth="1"/>
    <col min="43" max="16384" width="4.5546875" style="6"/>
  </cols>
  <sheetData>
    <row r="1" spans="1:9" ht="21" x14ac:dyDescent="0.3">
      <c r="A1" s="587" t="s">
        <v>92</v>
      </c>
      <c r="B1" s="587"/>
      <c r="C1" s="587"/>
      <c r="D1" s="587"/>
      <c r="E1" s="10"/>
      <c r="F1" s="50" t="s">
        <v>521</v>
      </c>
      <c r="G1" s="63">
        <f>1-I1</f>
        <v>1</v>
      </c>
      <c r="H1" s="7"/>
      <c r="I1" s="68">
        <v>0</v>
      </c>
    </row>
    <row r="2" spans="1:9" x14ac:dyDescent="0.3">
      <c r="A2" s="12" t="s">
        <v>93</v>
      </c>
      <c r="B2" s="13" t="s">
        <v>94</v>
      </c>
      <c r="C2" s="12" t="s">
        <v>95</v>
      </c>
      <c r="D2" s="14" t="s">
        <v>96</v>
      </c>
      <c r="E2" s="14" t="s">
        <v>96</v>
      </c>
    </row>
    <row r="3" spans="1:9" x14ac:dyDescent="0.3">
      <c r="A3" s="15">
        <v>1001</v>
      </c>
      <c r="B3" s="16" t="s">
        <v>97</v>
      </c>
      <c r="C3" s="15" t="s">
        <v>98</v>
      </c>
      <c r="D3" s="11">
        <f>TRUNC(E3*$G$1,3)</f>
        <v>107.4</v>
      </c>
      <c r="E3" s="17">
        <v>107.4</v>
      </c>
    </row>
    <row r="4" spans="1:9" x14ac:dyDescent="0.3">
      <c r="A4" s="9">
        <v>1003</v>
      </c>
      <c r="B4" s="6" t="s">
        <v>99</v>
      </c>
      <c r="C4" s="9" t="s">
        <v>98</v>
      </c>
      <c r="D4" s="11">
        <f t="shared" ref="D4:D21" si="0">TRUNC(E4*$G$1,3)</f>
        <v>112.8</v>
      </c>
      <c r="E4" s="18">
        <v>112.8</v>
      </c>
    </row>
    <row r="5" spans="1:9" x14ac:dyDescent="0.3">
      <c r="A5" s="9">
        <v>1009</v>
      </c>
      <c r="B5" s="6" t="s">
        <v>100</v>
      </c>
      <c r="C5" s="9" t="s">
        <v>101</v>
      </c>
      <c r="D5" s="11">
        <f t="shared" si="0"/>
        <v>21.45</v>
      </c>
      <c r="E5" s="19">
        <v>21.45</v>
      </c>
    </row>
    <row r="6" spans="1:9" x14ac:dyDescent="0.3">
      <c r="A6" s="9">
        <v>1011</v>
      </c>
      <c r="B6" s="6" t="s">
        <v>102</v>
      </c>
      <c r="C6" s="9" t="s">
        <v>101</v>
      </c>
      <c r="D6" s="11">
        <f t="shared" si="0"/>
        <v>71</v>
      </c>
      <c r="E6" s="18">
        <v>71</v>
      </c>
    </row>
    <row r="7" spans="1:9" x14ac:dyDescent="0.3">
      <c r="A7" s="9">
        <v>5</v>
      </c>
      <c r="B7" s="6" t="s">
        <v>103</v>
      </c>
      <c r="C7" s="9" t="s">
        <v>101</v>
      </c>
      <c r="D7" s="11">
        <f t="shared" si="0"/>
        <v>0.57799999999999996</v>
      </c>
      <c r="E7" s="18">
        <f>0.74/1.28</f>
        <v>0.578125</v>
      </c>
    </row>
    <row r="8" spans="1:9" x14ac:dyDescent="0.3">
      <c r="A8" s="9">
        <v>6</v>
      </c>
      <c r="B8" s="6" t="s">
        <v>104</v>
      </c>
      <c r="C8" s="9" t="s">
        <v>79</v>
      </c>
      <c r="D8" s="11">
        <f t="shared" si="0"/>
        <v>23.236999999999998</v>
      </c>
      <c r="E8" s="18">
        <v>23.237488586484375</v>
      </c>
    </row>
    <row r="9" spans="1:9" x14ac:dyDescent="0.3">
      <c r="A9" s="9">
        <v>7</v>
      </c>
      <c r="B9" s="6" t="s">
        <v>105</v>
      </c>
      <c r="C9" s="9" t="s">
        <v>79</v>
      </c>
      <c r="D9" s="11">
        <f t="shared" si="0"/>
        <v>51.881999999999998</v>
      </c>
      <c r="E9" s="18">
        <f>66.41/1.28</f>
        <v>51.882812499999993</v>
      </c>
    </row>
    <row r="10" spans="1:9" x14ac:dyDescent="0.3">
      <c r="A10" s="9">
        <v>8</v>
      </c>
      <c r="B10" s="6" t="s">
        <v>106</v>
      </c>
      <c r="C10" s="9" t="s">
        <v>79</v>
      </c>
      <c r="D10" s="11">
        <f t="shared" si="0"/>
        <v>21.213999999999999</v>
      </c>
      <c r="E10" s="18">
        <v>21.214925719921876</v>
      </c>
    </row>
    <row r="11" spans="1:9" x14ac:dyDescent="0.3">
      <c r="A11" s="9">
        <v>9</v>
      </c>
      <c r="B11" s="6" t="s">
        <v>107</v>
      </c>
      <c r="C11" s="9" t="s">
        <v>101</v>
      </c>
      <c r="D11" s="11">
        <f t="shared" si="0"/>
        <v>7.5</v>
      </c>
      <c r="E11" s="18">
        <v>7.5</v>
      </c>
    </row>
    <row r="12" spans="1:9" x14ac:dyDescent="0.3">
      <c r="A12" s="9">
        <v>1018</v>
      </c>
      <c r="B12" s="6" t="s">
        <v>108</v>
      </c>
      <c r="C12" s="9" t="s">
        <v>98</v>
      </c>
      <c r="D12" s="11">
        <f t="shared" si="0"/>
        <v>28.2</v>
      </c>
      <c r="E12" s="18">
        <v>28.2</v>
      </c>
    </row>
    <row r="13" spans="1:9" x14ac:dyDescent="0.3">
      <c r="A13" s="9">
        <v>11</v>
      </c>
      <c r="B13" s="6" t="s">
        <v>109</v>
      </c>
      <c r="C13" s="9" t="s">
        <v>101</v>
      </c>
      <c r="D13" s="11">
        <f t="shared" si="0"/>
        <v>13</v>
      </c>
      <c r="E13" s="18">
        <v>13</v>
      </c>
    </row>
    <row r="14" spans="1:9" x14ac:dyDescent="0.3">
      <c r="A14" s="9">
        <v>1007</v>
      </c>
      <c r="B14" s="6" t="s">
        <v>103</v>
      </c>
      <c r="C14" s="9" t="s">
        <v>101</v>
      </c>
      <c r="D14" s="11">
        <f t="shared" si="0"/>
        <v>20.399999999999999</v>
      </c>
      <c r="E14" s="18">
        <v>20.399999999999999</v>
      </c>
    </row>
    <row r="15" spans="1:9" x14ac:dyDescent="0.3">
      <c r="A15" s="9">
        <v>1004</v>
      </c>
      <c r="B15" s="6" t="s">
        <v>97</v>
      </c>
      <c r="C15" s="9" t="s">
        <v>98</v>
      </c>
      <c r="D15" s="11">
        <f t="shared" si="0"/>
        <v>127</v>
      </c>
      <c r="E15" s="18">
        <v>127</v>
      </c>
    </row>
    <row r="16" spans="1:9" x14ac:dyDescent="0.3">
      <c r="A16" s="9">
        <v>1002</v>
      </c>
      <c r="B16" s="6" t="s">
        <v>99</v>
      </c>
      <c r="C16" s="9" t="s">
        <v>98</v>
      </c>
      <c r="D16" s="11">
        <f t="shared" si="0"/>
        <v>127</v>
      </c>
      <c r="E16" s="18">
        <v>127</v>
      </c>
    </row>
    <row r="17" spans="1:5" x14ac:dyDescent="0.3">
      <c r="A17" s="9">
        <v>1021</v>
      </c>
      <c r="B17" s="6" t="s">
        <v>518</v>
      </c>
      <c r="C17" s="9" t="s">
        <v>98</v>
      </c>
      <c r="D17" s="11">
        <f t="shared" si="0"/>
        <v>30.9</v>
      </c>
      <c r="E17" s="18">
        <v>30.9</v>
      </c>
    </row>
    <row r="18" spans="1:5" x14ac:dyDescent="0.3">
      <c r="A18" s="9">
        <v>1010</v>
      </c>
      <c r="B18" s="6" t="s">
        <v>519</v>
      </c>
      <c r="C18" s="9" t="s">
        <v>101</v>
      </c>
      <c r="D18" s="11">
        <f t="shared" si="0"/>
        <v>38</v>
      </c>
      <c r="E18" s="19">
        <v>38</v>
      </c>
    </row>
    <row r="19" spans="1:5" x14ac:dyDescent="0.3">
      <c r="A19" s="9">
        <v>1008</v>
      </c>
      <c r="B19" s="6" t="s">
        <v>522</v>
      </c>
      <c r="C19" s="9" t="s">
        <v>101</v>
      </c>
      <c r="D19" s="11">
        <f t="shared" si="0"/>
        <v>72</v>
      </c>
      <c r="E19" s="18">
        <v>72</v>
      </c>
    </row>
    <row r="20" spans="1:5" x14ac:dyDescent="0.3">
      <c r="A20" s="9">
        <v>1014</v>
      </c>
      <c r="B20" s="6" t="s">
        <v>504</v>
      </c>
      <c r="C20" s="9" t="s">
        <v>101</v>
      </c>
      <c r="D20" s="11">
        <f t="shared" si="0"/>
        <v>17.25</v>
      </c>
      <c r="E20" s="6">
        <v>17.25</v>
      </c>
    </row>
    <row r="21" spans="1:5" x14ac:dyDescent="0.3">
      <c r="A21" s="9">
        <v>1017</v>
      </c>
      <c r="B21" s="6" t="s">
        <v>499</v>
      </c>
      <c r="C21" s="9" t="s">
        <v>101</v>
      </c>
      <c r="D21" s="11">
        <f t="shared" si="0"/>
        <v>71</v>
      </c>
      <c r="E21" s="18">
        <v>71</v>
      </c>
    </row>
  </sheetData>
  <mergeCells count="1">
    <mergeCell ref="A1:D1"/>
  </mergeCells>
  <pageMargins left="0.511811024" right="0.511811024" top="0.78740157499999996" bottom="0.78740157499999996" header="0.31496062000000002" footer="0.31496062000000002"/>
  <pageSetup paperSize="9" scale="9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BB830-7E29-497D-B9EF-EC0DB61F16C2}">
  <sheetPr filterMode="1">
    <pageSetUpPr fitToPage="1"/>
  </sheetPr>
  <dimension ref="A1:XDD65488"/>
  <sheetViews>
    <sheetView tabSelected="1" view="pageBreakPreview" zoomScale="105" zoomScaleNormal="100" zoomScaleSheetLayoutView="105" workbookViewId="0">
      <selection activeCell="P116" sqref="P116"/>
    </sheetView>
  </sheetViews>
  <sheetFormatPr defaultRowHeight="9.6" x14ac:dyDescent="0.2"/>
  <cols>
    <col min="1" max="1" width="9.88671875" style="216" customWidth="1"/>
    <col min="2" max="2" width="43.44140625" style="216" customWidth="1"/>
    <col min="3" max="3" width="9.109375" style="216" customWidth="1"/>
    <col min="4" max="4" width="14" style="150" customWidth="1"/>
    <col min="5" max="5" width="14.88671875" style="150" customWidth="1"/>
    <col min="6" max="6" width="5.21875" style="150" customWidth="1"/>
    <col min="7" max="7" width="7.44140625" style="150" customWidth="1"/>
    <col min="8" max="8" width="8.77734375" style="216" customWidth="1"/>
    <col min="9" max="10" width="5.77734375" style="216" customWidth="1"/>
    <col min="11" max="11" width="10.44140625" style="216" customWidth="1"/>
    <col min="12" max="12" width="0.33203125" style="215" hidden="1" customWidth="1"/>
    <col min="13" max="13" width="11.109375" style="216" customWidth="1"/>
    <col min="14" max="14" width="11" style="216" customWidth="1"/>
    <col min="15" max="15" width="7.88671875" style="216" customWidth="1"/>
    <col min="16" max="16" width="11.109375" style="216" customWidth="1"/>
    <col min="17" max="18" width="8.5546875" style="216" customWidth="1"/>
    <col min="19" max="19" width="10.44140625" style="216" customWidth="1"/>
    <col min="20" max="20" width="6.109375" style="216" customWidth="1"/>
    <col min="21" max="21" width="6.21875" style="216" customWidth="1"/>
    <col min="22" max="22" width="8" style="216" customWidth="1"/>
    <col min="23" max="23" width="7.109375" style="216" customWidth="1"/>
    <col min="24" max="24" width="9.6640625" style="216" customWidth="1"/>
    <col min="25" max="25" width="10.77734375" style="216" customWidth="1"/>
    <col min="26" max="26" width="12.33203125" style="216" customWidth="1"/>
    <col min="27" max="27" width="9.6640625" style="216" customWidth="1"/>
    <col min="28" max="30" width="9.109375" style="218" customWidth="1"/>
    <col min="31" max="31" width="15.33203125" style="218" bestFit="1" customWidth="1"/>
    <col min="32" max="32" width="7" style="218" customWidth="1"/>
    <col min="33" max="43" width="9.109375" style="218" customWidth="1"/>
    <col min="44" max="44" width="8" style="218" customWidth="1"/>
    <col min="45" max="46" width="5.77734375" style="218" customWidth="1"/>
    <col min="47" max="49" width="9.109375" style="218" customWidth="1"/>
    <col min="50" max="50" width="3.6640625" style="218" customWidth="1"/>
    <col min="51" max="51" width="6.88671875" style="218" customWidth="1"/>
    <col min="52" max="52" width="9.109375" style="218" customWidth="1"/>
    <col min="53" max="53" width="5" style="218" customWidth="1"/>
    <col min="54" max="54" width="4.21875" style="218" customWidth="1"/>
    <col min="55" max="56" width="9.109375" style="218" customWidth="1"/>
    <col min="57" max="58" width="4" style="218" customWidth="1"/>
    <col min="59" max="60" width="9.109375" style="218" customWidth="1"/>
    <col min="61" max="61" width="7.33203125" style="217" customWidth="1"/>
    <col min="62" max="254" width="8.88671875" style="217"/>
    <col min="255" max="255" width="9.88671875" style="217" customWidth="1"/>
    <col min="256" max="256" width="43.44140625" style="217" customWidth="1"/>
    <col min="257" max="257" width="9.109375" style="217" customWidth="1"/>
    <col min="258" max="258" width="14" style="217" customWidth="1"/>
    <col min="259" max="259" width="14.88671875" style="217" customWidth="1"/>
    <col min="260" max="262" width="11.77734375" style="217" customWidth="1"/>
    <col min="263" max="263" width="7.44140625" style="217" customWidth="1"/>
    <col min="264" max="264" width="5.6640625" style="217" customWidth="1"/>
    <col min="265" max="265" width="6.6640625" style="217" customWidth="1"/>
    <col min="266" max="267" width="5.77734375" style="217" customWidth="1"/>
    <col min="268" max="268" width="9.44140625" style="217" customWidth="1"/>
    <col min="269" max="269" width="0" style="217" hidden="1" customWidth="1"/>
    <col min="270" max="270" width="11.109375" style="217" customWidth="1"/>
    <col min="271" max="271" width="11" style="217" customWidth="1"/>
    <col min="272" max="272" width="7.88671875" style="217" customWidth="1"/>
    <col min="273" max="273" width="11.109375" style="217" customWidth="1"/>
    <col min="274" max="275" width="8.5546875" style="217" customWidth="1"/>
    <col min="276" max="276" width="10.44140625" style="217" customWidth="1"/>
    <col min="277" max="277" width="6.109375" style="217" customWidth="1"/>
    <col min="278" max="278" width="6.21875" style="217" customWidth="1"/>
    <col min="279" max="279" width="8" style="217" customWidth="1"/>
    <col min="280" max="280" width="7.109375" style="217" customWidth="1"/>
    <col min="281" max="281" width="9.6640625" style="217" customWidth="1"/>
    <col min="282" max="282" width="10.77734375" style="217" customWidth="1"/>
    <col min="283" max="283" width="12.33203125" style="217" customWidth="1"/>
    <col min="284" max="284" width="9.6640625" style="217" customWidth="1"/>
    <col min="285" max="286" width="9.109375" style="217" customWidth="1"/>
    <col min="287" max="287" width="15.33203125" style="217" bestFit="1" customWidth="1"/>
    <col min="288" max="288" width="7" style="217" customWidth="1"/>
    <col min="289" max="299" width="9.109375" style="217" customWidth="1"/>
    <col min="300" max="300" width="8" style="217" customWidth="1"/>
    <col min="301" max="302" width="5.77734375" style="217" customWidth="1"/>
    <col min="303" max="305" width="9.109375" style="217" customWidth="1"/>
    <col min="306" max="306" width="3.6640625" style="217" customWidth="1"/>
    <col min="307" max="307" width="6.88671875" style="217" customWidth="1"/>
    <col min="308" max="308" width="9.109375" style="217" customWidth="1"/>
    <col min="309" max="309" width="5" style="217" customWidth="1"/>
    <col min="310" max="310" width="4.21875" style="217" customWidth="1"/>
    <col min="311" max="312" width="9.109375" style="217" customWidth="1"/>
    <col min="313" max="314" width="4" style="217" customWidth="1"/>
    <col min="315" max="316" width="9.109375" style="217" customWidth="1"/>
    <col min="317" max="317" width="7.33203125" style="217" customWidth="1"/>
    <col min="318" max="510" width="8.88671875" style="217"/>
    <col min="511" max="511" width="9.88671875" style="217" customWidth="1"/>
    <col min="512" max="512" width="43.44140625" style="217" customWidth="1"/>
    <col min="513" max="513" width="9.109375" style="217" customWidth="1"/>
    <col min="514" max="514" width="14" style="217" customWidth="1"/>
    <col min="515" max="515" width="14.88671875" style="217" customWidth="1"/>
    <col min="516" max="518" width="11.77734375" style="217" customWidth="1"/>
    <col min="519" max="519" width="7.44140625" style="217" customWidth="1"/>
    <col min="520" max="520" width="5.6640625" style="217" customWidth="1"/>
    <col min="521" max="521" width="6.6640625" style="217" customWidth="1"/>
    <col min="522" max="523" width="5.77734375" style="217" customWidth="1"/>
    <col min="524" max="524" width="9.44140625" style="217" customWidth="1"/>
    <col min="525" max="525" width="0" style="217" hidden="1" customWidth="1"/>
    <col min="526" max="526" width="11.109375" style="217" customWidth="1"/>
    <col min="527" max="527" width="11" style="217" customWidth="1"/>
    <col min="528" max="528" width="7.88671875" style="217" customWidth="1"/>
    <col min="529" max="529" width="11.109375" style="217" customWidth="1"/>
    <col min="530" max="531" width="8.5546875" style="217" customWidth="1"/>
    <col min="532" max="532" width="10.44140625" style="217" customWidth="1"/>
    <col min="533" max="533" width="6.109375" style="217" customWidth="1"/>
    <col min="534" max="534" width="6.21875" style="217" customWidth="1"/>
    <col min="535" max="535" width="8" style="217" customWidth="1"/>
    <col min="536" max="536" width="7.109375" style="217" customWidth="1"/>
    <col min="537" max="537" width="9.6640625" style="217" customWidth="1"/>
    <col min="538" max="538" width="10.77734375" style="217" customWidth="1"/>
    <col min="539" max="539" width="12.33203125" style="217" customWidth="1"/>
    <col min="540" max="540" width="9.6640625" style="217" customWidth="1"/>
    <col min="541" max="542" width="9.109375" style="217" customWidth="1"/>
    <col min="543" max="543" width="15.33203125" style="217" bestFit="1" customWidth="1"/>
    <col min="544" max="544" width="7" style="217" customWidth="1"/>
    <col min="545" max="555" width="9.109375" style="217" customWidth="1"/>
    <col min="556" max="556" width="8" style="217" customWidth="1"/>
    <col min="557" max="558" width="5.77734375" style="217" customWidth="1"/>
    <col min="559" max="561" width="9.109375" style="217" customWidth="1"/>
    <col min="562" max="562" width="3.6640625" style="217" customWidth="1"/>
    <col min="563" max="563" width="6.88671875" style="217" customWidth="1"/>
    <col min="564" max="564" width="9.109375" style="217" customWidth="1"/>
    <col min="565" max="565" width="5" style="217" customWidth="1"/>
    <col min="566" max="566" width="4.21875" style="217" customWidth="1"/>
    <col min="567" max="568" width="9.109375" style="217" customWidth="1"/>
    <col min="569" max="570" width="4" style="217" customWidth="1"/>
    <col min="571" max="572" width="9.109375" style="217" customWidth="1"/>
    <col min="573" max="573" width="7.33203125" style="217" customWidth="1"/>
    <col min="574" max="766" width="8.88671875" style="217"/>
    <col min="767" max="767" width="9.88671875" style="217" customWidth="1"/>
    <col min="768" max="768" width="43.44140625" style="217" customWidth="1"/>
    <col min="769" max="769" width="9.109375" style="217" customWidth="1"/>
    <col min="770" max="770" width="14" style="217" customWidth="1"/>
    <col min="771" max="771" width="14.88671875" style="217" customWidth="1"/>
    <col min="772" max="774" width="11.77734375" style="217" customWidth="1"/>
    <col min="775" max="775" width="7.44140625" style="217" customWidth="1"/>
    <col min="776" max="776" width="5.6640625" style="217" customWidth="1"/>
    <col min="777" max="777" width="6.6640625" style="217" customWidth="1"/>
    <col min="778" max="779" width="5.77734375" style="217" customWidth="1"/>
    <col min="780" max="780" width="9.44140625" style="217" customWidth="1"/>
    <col min="781" max="781" width="0" style="217" hidden="1" customWidth="1"/>
    <col min="782" max="782" width="11.109375" style="217" customWidth="1"/>
    <col min="783" max="783" width="11" style="217" customWidth="1"/>
    <col min="784" max="784" width="7.88671875" style="217" customWidth="1"/>
    <col min="785" max="785" width="11.109375" style="217" customWidth="1"/>
    <col min="786" max="787" width="8.5546875" style="217" customWidth="1"/>
    <col min="788" max="788" width="10.44140625" style="217" customWidth="1"/>
    <col min="789" max="789" width="6.109375" style="217" customWidth="1"/>
    <col min="790" max="790" width="6.21875" style="217" customWidth="1"/>
    <col min="791" max="791" width="8" style="217" customWidth="1"/>
    <col min="792" max="792" width="7.109375" style="217" customWidth="1"/>
    <col min="793" max="793" width="9.6640625" style="217" customWidth="1"/>
    <col min="794" max="794" width="10.77734375" style="217" customWidth="1"/>
    <col min="795" max="795" width="12.33203125" style="217" customWidth="1"/>
    <col min="796" max="796" width="9.6640625" style="217" customWidth="1"/>
    <col min="797" max="798" width="9.109375" style="217" customWidth="1"/>
    <col min="799" max="799" width="15.33203125" style="217" bestFit="1" customWidth="1"/>
    <col min="800" max="800" width="7" style="217" customWidth="1"/>
    <col min="801" max="811" width="9.109375" style="217" customWidth="1"/>
    <col min="812" max="812" width="8" style="217" customWidth="1"/>
    <col min="813" max="814" width="5.77734375" style="217" customWidth="1"/>
    <col min="815" max="817" width="9.109375" style="217" customWidth="1"/>
    <col min="818" max="818" width="3.6640625" style="217" customWidth="1"/>
    <col min="819" max="819" width="6.88671875" style="217" customWidth="1"/>
    <col min="820" max="820" width="9.109375" style="217" customWidth="1"/>
    <col min="821" max="821" width="5" style="217" customWidth="1"/>
    <col min="822" max="822" width="4.21875" style="217" customWidth="1"/>
    <col min="823" max="824" width="9.109375" style="217" customWidth="1"/>
    <col min="825" max="826" width="4" style="217" customWidth="1"/>
    <col min="827" max="828" width="9.109375" style="217" customWidth="1"/>
    <col min="829" max="829" width="7.33203125" style="217" customWidth="1"/>
    <col min="830" max="1022" width="8.88671875" style="217"/>
    <col min="1023" max="1023" width="9.88671875" style="217" customWidth="1"/>
    <col min="1024" max="1024" width="43.44140625" style="217" customWidth="1"/>
    <col min="1025" max="1025" width="9.109375" style="217" customWidth="1"/>
    <col min="1026" max="1026" width="14" style="217" customWidth="1"/>
    <col min="1027" max="1027" width="14.88671875" style="217" customWidth="1"/>
    <col min="1028" max="1030" width="11.77734375" style="217" customWidth="1"/>
    <col min="1031" max="1031" width="7.44140625" style="217" customWidth="1"/>
    <col min="1032" max="1032" width="5.6640625" style="217" customWidth="1"/>
    <col min="1033" max="1033" width="6.6640625" style="217" customWidth="1"/>
    <col min="1034" max="1035" width="5.77734375" style="217" customWidth="1"/>
    <col min="1036" max="1036" width="9.44140625" style="217" customWidth="1"/>
    <col min="1037" max="1037" width="0" style="217" hidden="1" customWidth="1"/>
    <col min="1038" max="1038" width="11.109375" style="217" customWidth="1"/>
    <col min="1039" max="1039" width="11" style="217" customWidth="1"/>
    <col min="1040" max="1040" width="7.88671875" style="217" customWidth="1"/>
    <col min="1041" max="1041" width="11.109375" style="217" customWidth="1"/>
    <col min="1042" max="1043" width="8.5546875" style="217" customWidth="1"/>
    <col min="1044" max="1044" width="10.44140625" style="217" customWidth="1"/>
    <col min="1045" max="1045" width="6.109375" style="217" customWidth="1"/>
    <col min="1046" max="1046" width="6.21875" style="217" customWidth="1"/>
    <col min="1047" max="1047" width="8" style="217" customWidth="1"/>
    <col min="1048" max="1048" width="7.109375" style="217" customWidth="1"/>
    <col min="1049" max="1049" width="9.6640625" style="217" customWidth="1"/>
    <col min="1050" max="1050" width="10.77734375" style="217" customWidth="1"/>
    <col min="1051" max="1051" width="12.33203125" style="217" customWidth="1"/>
    <col min="1052" max="1052" width="9.6640625" style="217" customWidth="1"/>
    <col min="1053" max="1054" width="9.109375" style="217" customWidth="1"/>
    <col min="1055" max="1055" width="15.33203125" style="217" bestFit="1" customWidth="1"/>
    <col min="1056" max="1056" width="7" style="217" customWidth="1"/>
    <col min="1057" max="1067" width="9.109375" style="217" customWidth="1"/>
    <col min="1068" max="1068" width="8" style="217" customWidth="1"/>
    <col min="1069" max="1070" width="5.77734375" style="217" customWidth="1"/>
    <col min="1071" max="1073" width="9.109375" style="217" customWidth="1"/>
    <col min="1074" max="1074" width="3.6640625" style="217" customWidth="1"/>
    <col min="1075" max="1075" width="6.88671875" style="217" customWidth="1"/>
    <col min="1076" max="1076" width="9.109375" style="217" customWidth="1"/>
    <col min="1077" max="1077" width="5" style="217" customWidth="1"/>
    <col min="1078" max="1078" width="4.21875" style="217" customWidth="1"/>
    <col min="1079" max="1080" width="9.109375" style="217" customWidth="1"/>
    <col min="1081" max="1082" width="4" style="217" customWidth="1"/>
    <col min="1083" max="1084" width="9.109375" style="217" customWidth="1"/>
    <col min="1085" max="1085" width="7.33203125" style="217" customWidth="1"/>
    <col min="1086" max="1278" width="8.88671875" style="217"/>
    <col min="1279" max="1279" width="9.88671875" style="217" customWidth="1"/>
    <col min="1280" max="1280" width="43.44140625" style="217" customWidth="1"/>
    <col min="1281" max="1281" width="9.109375" style="217" customWidth="1"/>
    <col min="1282" max="1282" width="14" style="217" customWidth="1"/>
    <col min="1283" max="1283" width="14.88671875" style="217" customWidth="1"/>
    <col min="1284" max="1286" width="11.77734375" style="217" customWidth="1"/>
    <col min="1287" max="1287" width="7.44140625" style="217" customWidth="1"/>
    <col min="1288" max="1288" width="5.6640625" style="217" customWidth="1"/>
    <col min="1289" max="1289" width="6.6640625" style="217" customWidth="1"/>
    <col min="1290" max="1291" width="5.77734375" style="217" customWidth="1"/>
    <col min="1292" max="1292" width="9.44140625" style="217" customWidth="1"/>
    <col min="1293" max="1293" width="0" style="217" hidden="1" customWidth="1"/>
    <col min="1294" max="1294" width="11.109375" style="217" customWidth="1"/>
    <col min="1295" max="1295" width="11" style="217" customWidth="1"/>
    <col min="1296" max="1296" width="7.88671875" style="217" customWidth="1"/>
    <col min="1297" max="1297" width="11.109375" style="217" customWidth="1"/>
    <col min="1298" max="1299" width="8.5546875" style="217" customWidth="1"/>
    <col min="1300" max="1300" width="10.44140625" style="217" customWidth="1"/>
    <col min="1301" max="1301" width="6.109375" style="217" customWidth="1"/>
    <col min="1302" max="1302" width="6.21875" style="217" customWidth="1"/>
    <col min="1303" max="1303" width="8" style="217" customWidth="1"/>
    <col min="1304" max="1304" width="7.109375" style="217" customWidth="1"/>
    <col min="1305" max="1305" width="9.6640625" style="217" customWidth="1"/>
    <col min="1306" max="1306" width="10.77734375" style="217" customWidth="1"/>
    <col min="1307" max="1307" width="12.33203125" style="217" customWidth="1"/>
    <col min="1308" max="1308" width="9.6640625" style="217" customWidth="1"/>
    <col min="1309" max="1310" width="9.109375" style="217" customWidth="1"/>
    <col min="1311" max="1311" width="15.33203125" style="217" bestFit="1" customWidth="1"/>
    <col min="1312" max="1312" width="7" style="217" customWidth="1"/>
    <col min="1313" max="1323" width="9.109375" style="217" customWidth="1"/>
    <col min="1324" max="1324" width="8" style="217" customWidth="1"/>
    <col min="1325" max="1326" width="5.77734375" style="217" customWidth="1"/>
    <col min="1327" max="1329" width="9.109375" style="217" customWidth="1"/>
    <col min="1330" max="1330" width="3.6640625" style="217" customWidth="1"/>
    <col min="1331" max="1331" width="6.88671875" style="217" customWidth="1"/>
    <col min="1332" max="1332" width="9.109375" style="217" customWidth="1"/>
    <col min="1333" max="1333" width="5" style="217" customWidth="1"/>
    <col min="1334" max="1334" width="4.21875" style="217" customWidth="1"/>
    <col min="1335" max="1336" width="9.109375" style="217" customWidth="1"/>
    <col min="1337" max="1338" width="4" style="217" customWidth="1"/>
    <col min="1339" max="1340" width="9.109375" style="217" customWidth="1"/>
    <col min="1341" max="1341" width="7.33203125" style="217" customWidth="1"/>
    <col min="1342" max="1534" width="8.88671875" style="217"/>
    <col min="1535" max="1535" width="9.88671875" style="217" customWidth="1"/>
    <col min="1536" max="1536" width="43.44140625" style="217" customWidth="1"/>
    <col min="1537" max="1537" width="9.109375" style="217" customWidth="1"/>
    <col min="1538" max="1538" width="14" style="217" customWidth="1"/>
    <col min="1539" max="1539" width="14.88671875" style="217" customWidth="1"/>
    <col min="1540" max="1542" width="11.77734375" style="217" customWidth="1"/>
    <col min="1543" max="1543" width="7.44140625" style="217" customWidth="1"/>
    <col min="1544" max="1544" width="5.6640625" style="217" customWidth="1"/>
    <col min="1545" max="1545" width="6.6640625" style="217" customWidth="1"/>
    <col min="1546" max="1547" width="5.77734375" style="217" customWidth="1"/>
    <col min="1548" max="1548" width="9.44140625" style="217" customWidth="1"/>
    <col min="1549" max="1549" width="0" style="217" hidden="1" customWidth="1"/>
    <col min="1550" max="1550" width="11.109375" style="217" customWidth="1"/>
    <col min="1551" max="1551" width="11" style="217" customWidth="1"/>
    <col min="1552" max="1552" width="7.88671875" style="217" customWidth="1"/>
    <col min="1553" max="1553" width="11.109375" style="217" customWidth="1"/>
    <col min="1554" max="1555" width="8.5546875" style="217" customWidth="1"/>
    <col min="1556" max="1556" width="10.44140625" style="217" customWidth="1"/>
    <col min="1557" max="1557" width="6.109375" style="217" customWidth="1"/>
    <col min="1558" max="1558" width="6.21875" style="217" customWidth="1"/>
    <col min="1559" max="1559" width="8" style="217" customWidth="1"/>
    <col min="1560" max="1560" width="7.109375" style="217" customWidth="1"/>
    <col min="1561" max="1561" width="9.6640625" style="217" customWidth="1"/>
    <col min="1562" max="1562" width="10.77734375" style="217" customWidth="1"/>
    <col min="1563" max="1563" width="12.33203125" style="217" customWidth="1"/>
    <col min="1564" max="1564" width="9.6640625" style="217" customWidth="1"/>
    <col min="1565" max="1566" width="9.109375" style="217" customWidth="1"/>
    <col min="1567" max="1567" width="15.33203125" style="217" bestFit="1" customWidth="1"/>
    <col min="1568" max="1568" width="7" style="217" customWidth="1"/>
    <col min="1569" max="1579" width="9.109375" style="217" customWidth="1"/>
    <col min="1580" max="1580" width="8" style="217" customWidth="1"/>
    <col min="1581" max="1582" width="5.77734375" style="217" customWidth="1"/>
    <col min="1583" max="1585" width="9.109375" style="217" customWidth="1"/>
    <col min="1586" max="1586" width="3.6640625" style="217" customWidth="1"/>
    <col min="1587" max="1587" width="6.88671875" style="217" customWidth="1"/>
    <col min="1588" max="1588" width="9.109375" style="217" customWidth="1"/>
    <col min="1589" max="1589" width="5" style="217" customWidth="1"/>
    <col min="1590" max="1590" width="4.21875" style="217" customWidth="1"/>
    <col min="1591" max="1592" width="9.109375" style="217" customWidth="1"/>
    <col min="1593" max="1594" width="4" style="217" customWidth="1"/>
    <col min="1595" max="1596" width="9.109375" style="217" customWidth="1"/>
    <col min="1597" max="1597" width="7.33203125" style="217" customWidth="1"/>
    <col min="1598" max="1790" width="8.88671875" style="217"/>
    <col min="1791" max="1791" width="9.88671875" style="217" customWidth="1"/>
    <col min="1792" max="1792" width="43.44140625" style="217" customWidth="1"/>
    <col min="1793" max="1793" width="9.109375" style="217" customWidth="1"/>
    <col min="1794" max="1794" width="14" style="217" customWidth="1"/>
    <col min="1795" max="1795" width="14.88671875" style="217" customWidth="1"/>
    <col min="1796" max="1798" width="11.77734375" style="217" customWidth="1"/>
    <col min="1799" max="1799" width="7.44140625" style="217" customWidth="1"/>
    <col min="1800" max="1800" width="5.6640625" style="217" customWidth="1"/>
    <col min="1801" max="1801" width="6.6640625" style="217" customWidth="1"/>
    <col min="1802" max="1803" width="5.77734375" style="217" customWidth="1"/>
    <col min="1804" max="1804" width="9.44140625" style="217" customWidth="1"/>
    <col min="1805" max="1805" width="0" style="217" hidden="1" customWidth="1"/>
    <col min="1806" max="1806" width="11.109375" style="217" customWidth="1"/>
    <col min="1807" max="1807" width="11" style="217" customWidth="1"/>
    <col min="1808" max="1808" width="7.88671875" style="217" customWidth="1"/>
    <col min="1809" max="1809" width="11.109375" style="217" customWidth="1"/>
    <col min="1810" max="1811" width="8.5546875" style="217" customWidth="1"/>
    <col min="1812" max="1812" width="10.44140625" style="217" customWidth="1"/>
    <col min="1813" max="1813" width="6.109375" style="217" customWidth="1"/>
    <col min="1814" max="1814" width="6.21875" style="217" customWidth="1"/>
    <col min="1815" max="1815" width="8" style="217" customWidth="1"/>
    <col min="1816" max="1816" width="7.109375" style="217" customWidth="1"/>
    <col min="1817" max="1817" width="9.6640625" style="217" customWidth="1"/>
    <col min="1818" max="1818" width="10.77734375" style="217" customWidth="1"/>
    <col min="1819" max="1819" width="12.33203125" style="217" customWidth="1"/>
    <col min="1820" max="1820" width="9.6640625" style="217" customWidth="1"/>
    <col min="1821" max="1822" width="9.109375" style="217" customWidth="1"/>
    <col min="1823" max="1823" width="15.33203125" style="217" bestFit="1" customWidth="1"/>
    <col min="1824" max="1824" width="7" style="217" customWidth="1"/>
    <col min="1825" max="1835" width="9.109375" style="217" customWidth="1"/>
    <col min="1836" max="1836" width="8" style="217" customWidth="1"/>
    <col min="1837" max="1838" width="5.77734375" style="217" customWidth="1"/>
    <col min="1839" max="1841" width="9.109375" style="217" customWidth="1"/>
    <col min="1842" max="1842" width="3.6640625" style="217" customWidth="1"/>
    <col min="1843" max="1843" width="6.88671875" style="217" customWidth="1"/>
    <col min="1844" max="1844" width="9.109375" style="217" customWidth="1"/>
    <col min="1845" max="1845" width="5" style="217" customWidth="1"/>
    <col min="1846" max="1846" width="4.21875" style="217" customWidth="1"/>
    <col min="1847" max="1848" width="9.109375" style="217" customWidth="1"/>
    <col min="1849" max="1850" width="4" style="217" customWidth="1"/>
    <col min="1851" max="1852" width="9.109375" style="217" customWidth="1"/>
    <col min="1853" max="1853" width="7.33203125" style="217" customWidth="1"/>
    <col min="1854" max="2046" width="8.88671875" style="217"/>
    <col min="2047" max="2047" width="9.88671875" style="217" customWidth="1"/>
    <col min="2048" max="2048" width="43.44140625" style="217" customWidth="1"/>
    <col min="2049" max="2049" width="9.109375" style="217" customWidth="1"/>
    <col min="2050" max="2050" width="14" style="217" customWidth="1"/>
    <col min="2051" max="2051" width="14.88671875" style="217" customWidth="1"/>
    <col min="2052" max="2054" width="11.77734375" style="217" customWidth="1"/>
    <col min="2055" max="2055" width="7.44140625" style="217" customWidth="1"/>
    <col min="2056" max="2056" width="5.6640625" style="217" customWidth="1"/>
    <col min="2057" max="2057" width="6.6640625" style="217" customWidth="1"/>
    <col min="2058" max="2059" width="5.77734375" style="217" customWidth="1"/>
    <col min="2060" max="2060" width="9.44140625" style="217" customWidth="1"/>
    <col min="2061" max="2061" width="0" style="217" hidden="1" customWidth="1"/>
    <col min="2062" max="2062" width="11.109375" style="217" customWidth="1"/>
    <col min="2063" max="2063" width="11" style="217" customWidth="1"/>
    <col min="2064" max="2064" width="7.88671875" style="217" customWidth="1"/>
    <col min="2065" max="2065" width="11.109375" style="217" customWidth="1"/>
    <col min="2066" max="2067" width="8.5546875" style="217" customWidth="1"/>
    <col min="2068" max="2068" width="10.44140625" style="217" customWidth="1"/>
    <col min="2069" max="2069" width="6.109375" style="217" customWidth="1"/>
    <col min="2070" max="2070" width="6.21875" style="217" customWidth="1"/>
    <col min="2071" max="2071" width="8" style="217" customWidth="1"/>
    <col min="2072" max="2072" width="7.109375" style="217" customWidth="1"/>
    <col min="2073" max="2073" width="9.6640625" style="217" customWidth="1"/>
    <col min="2074" max="2074" width="10.77734375" style="217" customWidth="1"/>
    <col min="2075" max="2075" width="12.33203125" style="217" customWidth="1"/>
    <col min="2076" max="2076" width="9.6640625" style="217" customWidth="1"/>
    <col min="2077" max="2078" width="9.109375" style="217" customWidth="1"/>
    <col min="2079" max="2079" width="15.33203125" style="217" bestFit="1" customWidth="1"/>
    <col min="2080" max="2080" width="7" style="217" customWidth="1"/>
    <col min="2081" max="2091" width="9.109375" style="217" customWidth="1"/>
    <col min="2092" max="2092" width="8" style="217" customWidth="1"/>
    <col min="2093" max="2094" width="5.77734375" style="217" customWidth="1"/>
    <col min="2095" max="2097" width="9.109375" style="217" customWidth="1"/>
    <col min="2098" max="2098" width="3.6640625" style="217" customWidth="1"/>
    <col min="2099" max="2099" width="6.88671875" style="217" customWidth="1"/>
    <col min="2100" max="2100" width="9.109375" style="217" customWidth="1"/>
    <col min="2101" max="2101" width="5" style="217" customWidth="1"/>
    <col min="2102" max="2102" width="4.21875" style="217" customWidth="1"/>
    <col min="2103" max="2104" width="9.109375" style="217" customWidth="1"/>
    <col min="2105" max="2106" width="4" style="217" customWidth="1"/>
    <col min="2107" max="2108" width="9.109375" style="217" customWidth="1"/>
    <col min="2109" max="2109" width="7.33203125" style="217" customWidth="1"/>
    <col min="2110" max="2302" width="8.88671875" style="217"/>
    <col min="2303" max="2303" width="9.88671875" style="217" customWidth="1"/>
    <col min="2304" max="2304" width="43.44140625" style="217" customWidth="1"/>
    <col min="2305" max="2305" width="9.109375" style="217" customWidth="1"/>
    <col min="2306" max="2306" width="14" style="217" customWidth="1"/>
    <col min="2307" max="2307" width="14.88671875" style="217" customWidth="1"/>
    <col min="2308" max="2310" width="11.77734375" style="217" customWidth="1"/>
    <col min="2311" max="2311" width="7.44140625" style="217" customWidth="1"/>
    <col min="2312" max="2312" width="5.6640625" style="217" customWidth="1"/>
    <col min="2313" max="2313" width="6.6640625" style="217" customWidth="1"/>
    <col min="2314" max="2315" width="5.77734375" style="217" customWidth="1"/>
    <col min="2316" max="2316" width="9.44140625" style="217" customWidth="1"/>
    <col min="2317" max="2317" width="0" style="217" hidden="1" customWidth="1"/>
    <col min="2318" max="2318" width="11.109375" style="217" customWidth="1"/>
    <col min="2319" max="2319" width="11" style="217" customWidth="1"/>
    <col min="2320" max="2320" width="7.88671875" style="217" customWidth="1"/>
    <col min="2321" max="2321" width="11.109375" style="217" customWidth="1"/>
    <col min="2322" max="2323" width="8.5546875" style="217" customWidth="1"/>
    <col min="2324" max="2324" width="10.44140625" style="217" customWidth="1"/>
    <col min="2325" max="2325" width="6.109375" style="217" customWidth="1"/>
    <col min="2326" max="2326" width="6.21875" style="217" customWidth="1"/>
    <col min="2327" max="2327" width="8" style="217" customWidth="1"/>
    <col min="2328" max="2328" width="7.109375" style="217" customWidth="1"/>
    <col min="2329" max="2329" width="9.6640625" style="217" customWidth="1"/>
    <col min="2330" max="2330" width="10.77734375" style="217" customWidth="1"/>
    <col min="2331" max="2331" width="12.33203125" style="217" customWidth="1"/>
    <col min="2332" max="2332" width="9.6640625" style="217" customWidth="1"/>
    <col min="2333" max="2334" width="9.109375" style="217" customWidth="1"/>
    <col min="2335" max="2335" width="15.33203125" style="217" bestFit="1" customWidth="1"/>
    <col min="2336" max="2336" width="7" style="217" customWidth="1"/>
    <col min="2337" max="2347" width="9.109375" style="217" customWidth="1"/>
    <col min="2348" max="2348" width="8" style="217" customWidth="1"/>
    <col min="2349" max="2350" width="5.77734375" style="217" customWidth="1"/>
    <col min="2351" max="2353" width="9.109375" style="217" customWidth="1"/>
    <col min="2354" max="2354" width="3.6640625" style="217" customWidth="1"/>
    <col min="2355" max="2355" width="6.88671875" style="217" customWidth="1"/>
    <col min="2356" max="2356" width="9.109375" style="217" customWidth="1"/>
    <col min="2357" max="2357" width="5" style="217" customWidth="1"/>
    <col min="2358" max="2358" width="4.21875" style="217" customWidth="1"/>
    <col min="2359" max="2360" width="9.109375" style="217" customWidth="1"/>
    <col min="2361" max="2362" width="4" style="217" customWidth="1"/>
    <col min="2363" max="2364" width="9.109375" style="217" customWidth="1"/>
    <col min="2365" max="2365" width="7.33203125" style="217" customWidth="1"/>
    <col min="2366" max="2558" width="8.88671875" style="217"/>
    <col min="2559" max="2559" width="9.88671875" style="217" customWidth="1"/>
    <col min="2560" max="2560" width="43.44140625" style="217" customWidth="1"/>
    <col min="2561" max="2561" width="9.109375" style="217" customWidth="1"/>
    <col min="2562" max="2562" width="14" style="217" customWidth="1"/>
    <col min="2563" max="2563" width="14.88671875" style="217" customWidth="1"/>
    <col min="2564" max="2566" width="11.77734375" style="217" customWidth="1"/>
    <col min="2567" max="2567" width="7.44140625" style="217" customWidth="1"/>
    <col min="2568" max="2568" width="5.6640625" style="217" customWidth="1"/>
    <col min="2569" max="2569" width="6.6640625" style="217" customWidth="1"/>
    <col min="2570" max="2571" width="5.77734375" style="217" customWidth="1"/>
    <col min="2572" max="2572" width="9.44140625" style="217" customWidth="1"/>
    <col min="2573" max="2573" width="0" style="217" hidden="1" customWidth="1"/>
    <col min="2574" max="2574" width="11.109375" style="217" customWidth="1"/>
    <col min="2575" max="2575" width="11" style="217" customWidth="1"/>
    <col min="2576" max="2576" width="7.88671875" style="217" customWidth="1"/>
    <col min="2577" max="2577" width="11.109375" style="217" customWidth="1"/>
    <col min="2578" max="2579" width="8.5546875" style="217" customWidth="1"/>
    <col min="2580" max="2580" width="10.44140625" style="217" customWidth="1"/>
    <col min="2581" max="2581" width="6.109375" style="217" customWidth="1"/>
    <col min="2582" max="2582" width="6.21875" style="217" customWidth="1"/>
    <col min="2583" max="2583" width="8" style="217" customWidth="1"/>
    <col min="2584" max="2584" width="7.109375" style="217" customWidth="1"/>
    <col min="2585" max="2585" width="9.6640625" style="217" customWidth="1"/>
    <col min="2586" max="2586" width="10.77734375" style="217" customWidth="1"/>
    <col min="2587" max="2587" width="12.33203125" style="217" customWidth="1"/>
    <col min="2588" max="2588" width="9.6640625" style="217" customWidth="1"/>
    <col min="2589" max="2590" width="9.109375" style="217" customWidth="1"/>
    <col min="2591" max="2591" width="15.33203125" style="217" bestFit="1" customWidth="1"/>
    <col min="2592" max="2592" width="7" style="217" customWidth="1"/>
    <col min="2593" max="2603" width="9.109375" style="217" customWidth="1"/>
    <col min="2604" max="2604" width="8" style="217" customWidth="1"/>
    <col min="2605" max="2606" width="5.77734375" style="217" customWidth="1"/>
    <col min="2607" max="2609" width="9.109375" style="217" customWidth="1"/>
    <col min="2610" max="2610" width="3.6640625" style="217" customWidth="1"/>
    <col min="2611" max="2611" width="6.88671875" style="217" customWidth="1"/>
    <col min="2612" max="2612" width="9.109375" style="217" customWidth="1"/>
    <col min="2613" max="2613" width="5" style="217" customWidth="1"/>
    <col min="2614" max="2614" width="4.21875" style="217" customWidth="1"/>
    <col min="2615" max="2616" width="9.109375" style="217" customWidth="1"/>
    <col min="2617" max="2618" width="4" style="217" customWidth="1"/>
    <col min="2619" max="2620" width="9.109375" style="217" customWidth="1"/>
    <col min="2621" max="2621" width="7.33203125" style="217" customWidth="1"/>
    <col min="2622" max="2814" width="8.88671875" style="217"/>
    <col min="2815" max="2815" width="9.88671875" style="217" customWidth="1"/>
    <col min="2816" max="2816" width="43.44140625" style="217" customWidth="1"/>
    <col min="2817" max="2817" width="9.109375" style="217" customWidth="1"/>
    <col min="2818" max="2818" width="14" style="217" customWidth="1"/>
    <col min="2819" max="2819" width="14.88671875" style="217" customWidth="1"/>
    <col min="2820" max="2822" width="11.77734375" style="217" customWidth="1"/>
    <col min="2823" max="2823" width="7.44140625" style="217" customWidth="1"/>
    <col min="2824" max="2824" width="5.6640625" style="217" customWidth="1"/>
    <col min="2825" max="2825" width="6.6640625" style="217" customWidth="1"/>
    <col min="2826" max="2827" width="5.77734375" style="217" customWidth="1"/>
    <col min="2828" max="2828" width="9.44140625" style="217" customWidth="1"/>
    <col min="2829" max="2829" width="0" style="217" hidden="1" customWidth="1"/>
    <col min="2830" max="2830" width="11.109375" style="217" customWidth="1"/>
    <col min="2831" max="2831" width="11" style="217" customWidth="1"/>
    <col min="2832" max="2832" width="7.88671875" style="217" customWidth="1"/>
    <col min="2833" max="2833" width="11.109375" style="217" customWidth="1"/>
    <col min="2834" max="2835" width="8.5546875" style="217" customWidth="1"/>
    <col min="2836" max="2836" width="10.44140625" style="217" customWidth="1"/>
    <col min="2837" max="2837" width="6.109375" style="217" customWidth="1"/>
    <col min="2838" max="2838" width="6.21875" style="217" customWidth="1"/>
    <col min="2839" max="2839" width="8" style="217" customWidth="1"/>
    <col min="2840" max="2840" width="7.109375" style="217" customWidth="1"/>
    <col min="2841" max="2841" width="9.6640625" style="217" customWidth="1"/>
    <col min="2842" max="2842" width="10.77734375" style="217" customWidth="1"/>
    <col min="2843" max="2843" width="12.33203125" style="217" customWidth="1"/>
    <col min="2844" max="2844" width="9.6640625" style="217" customWidth="1"/>
    <col min="2845" max="2846" width="9.109375" style="217" customWidth="1"/>
    <col min="2847" max="2847" width="15.33203125" style="217" bestFit="1" customWidth="1"/>
    <col min="2848" max="2848" width="7" style="217" customWidth="1"/>
    <col min="2849" max="2859" width="9.109375" style="217" customWidth="1"/>
    <col min="2860" max="2860" width="8" style="217" customWidth="1"/>
    <col min="2861" max="2862" width="5.77734375" style="217" customWidth="1"/>
    <col min="2863" max="2865" width="9.109375" style="217" customWidth="1"/>
    <col min="2866" max="2866" width="3.6640625" style="217" customWidth="1"/>
    <col min="2867" max="2867" width="6.88671875" style="217" customWidth="1"/>
    <col min="2868" max="2868" width="9.109375" style="217" customWidth="1"/>
    <col min="2869" max="2869" width="5" style="217" customWidth="1"/>
    <col min="2870" max="2870" width="4.21875" style="217" customWidth="1"/>
    <col min="2871" max="2872" width="9.109375" style="217" customWidth="1"/>
    <col min="2873" max="2874" width="4" style="217" customWidth="1"/>
    <col min="2875" max="2876" width="9.109375" style="217" customWidth="1"/>
    <col min="2877" max="2877" width="7.33203125" style="217" customWidth="1"/>
    <col min="2878" max="3070" width="8.88671875" style="217"/>
    <col min="3071" max="3071" width="9.88671875" style="217" customWidth="1"/>
    <col min="3072" max="3072" width="43.44140625" style="217" customWidth="1"/>
    <col min="3073" max="3073" width="9.109375" style="217" customWidth="1"/>
    <col min="3074" max="3074" width="14" style="217" customWidth="1"/>
    <col min="3075" max="3075" width="14.88671875" style="217" customWidth="1"/>
    <col min="3076" max="3078" width="11.77734375" style="217" customWidth="1"/>
    <col min="3079" max="3079" width="7.44140625" style="217" customWidth="1"/>
    <col min="3080" max="3080" width="5.6640625" style="217" customWidth="1"/>
    <col min="3081" max="3081" width="6.6640625" style="217" customWidth="1"/>
    <col min="3082" max="3083" width="5.77734375" style="217" customWidth="1"/>
    <col min="3084" max="3084" width="9.44140625" style="217" customWidth="1"/>
    <col min="3085" max="3085" width="0" style="217" hidden="1" customWidth="1"/>
    <col min="3086" max="3086" width="11.109375" style="217" customWidth="1"/>
    <col min="3087" max="3087" width="11" style="217" customWidth="1"/>
    <col min="3088" max="3088" width="7.88671875" style="217" customWidth="1"/>
    <col min="3089" max="3089" width="11.109375" style="217" customWidth="1"/>
    <col min="3090" max="3091" width="8.5546875" style="217" customWidth="1"/>
    <col min="3092" max="3092" width="10.44140625" style="217" customWidth="1"/>
    <col min="3093" max="3093" width="6.109375" style="217" customWidth="1"/>
    <col min="3094" max="3094" width="6.21875" style="217" customWidth="1"/>
    <col min="3095" max="3095" width="8" style="217" customWidth="1"/>
    <col min="3096" max="3096" width="7.109375" style="217" customWidth="1"/>
    <col min="3097" max="3097" width="9.6640625" style="217" customWidth="1"/>
    <col min="3098" max="3098" width="10.77734375" style="217" customWidth="1"/>
    <col min="3099" max="3099" width="12.33203125" style="217" customWidth="1"/>
    <col min="3100" max="3100" width="9.6640625" style="217" customWidth="1"/>
    <col min="3101" max="3102" width="9.109375" style="217" customWidth="1"/>
    <col min="3103" max="3103" width="15.33203125" style="217" bestFit="1" customWidth="1"/>
    <col min="3104" max="3104" width="7" style="217" customWidth="1"/>
    <col min="3105" max="3115" width="9.109375" style="217" customWidth="1"/>
    <col min="3116" max="3116" width="8" style="217" customWidth="1"/>
    <col min="3117" max="3118" width="5.77734375" style="217" customWidth="1"/>
    <col min="3119" max="3121" width="9.109375" style="217" customWidth="1"/>
    <col min="3122" max="3122" width="3.6640625" style="217" customWidth="1"/>
    <col min="3123" max="3123" width="6.88671875" style="217" customWidth="1"/>
    <col min="3124" max="3124" width="9.109375" style="217" customWidth="1"/>
    <col min="3125" max="3125" width="5" style="217" customWidth="1"/>
    <col min="3126" max="3126" width="4.21875" style="217" customWidth="1"/>
    <col min="3127" max="3128" width="9.109375" style="217" customWidth="1"/>
    <col min="3129" max="3130" width="4" style="217" customWidth="1"/>
    <col min="3131" max="3132" width="9.109375" style="217" customWidth="1"/>
    <col min="3133" max="3133" width="7.33203125" style="217" customWidth="1"/>
    <col min="3134" max="3326" width="8.88671875" style="217"/>
    <col min="3327" max="3327" width="9.88671875" style="217" customWidth="1"/>
    <col min="3328" max="3328" width="43.44140625" style="217" customWidth="1"/>
    <col min="3329" max="3329" width="9.109375" style="217" customWidth="1"/>
    <col min="3330" max="3330" width="14" style="217" customWidth="1"/>
    <col min="3331" max="3331" width="14.88671875" style="217" customWidth="1"/>
    <col min="3332" max="3334" width="11.77734375" style="217" customWidth="1"/>
    <col min="3335" max="3335" width="7.44140625" style="217" customWidth="1"/>
    <col min="3336" max="3336" width="5.6640625" style="217" customWidth="1"/>
    <col min="3337" max="3337" width="6.6640625" style="217" customWidth="1"/>
    <col min="3338" max="3339" width="5.77734375" style="217" customWidth="1"/>
    <col min="3340" max="3340" width="9.44140625" style="217" customWidth="1"/>
    <col min="3341" max="3341" width="0" style="217" hidden="1" customWidth="1"/>
    <col min="3342" max="3342" width="11.109375" style="217" customWidth="1"/>
    <col min="3343" max="3343" width="11" style="217" customWidth="1"/>
    <col min="3344" max="3344" width="7.88671875" style="217" customWidth="1"/>
    <col min="3345" max="3345" width="11.109375" style="217" customWidth="1"/>
    <col min="3346" max="3347" width="8.5546875" style="217" customWidth="1"/>
    <col min="3348" max="3348" width="10.44140625" style="217" customWidth="1"/>
    <col min="3349" max="3349" width="6.109375" style="217" customWidth="1"/>
    <col min="3350" max="3350" width="6.21875" style="217" customWidth="1"/>
    <col min="3351" max="3351" width="8" style="217" customWidth="1"/>
    <col min="3352" max="3352" width="7.109375" style="217" customWidth="1"/>
    <col min="3353" max="3353" width="9.6640625" style="217" customWidth="1"/>
    <col min="3354" max="3354" width="10.77734375" style="217" customWidth="1"/>
    <col min="3355" max="3355" width="12.33203125" style="217" customWidth="1"/>
    <col min="3356" max="3356" width="9.6640625" style="217" customWidth="1"/>
    <col min="3357" max="3358" width="9.109375" style="217" customWidth="1"/>
    <col min="3359" max="3359" width="15.33203125" style="217" bestFit="1" customWidth="1"/>
    <col min="3360" max="3360" width="7" style="217" customWidth="1"/>
    <col min="3361" max="3371" width="9.109375" style="217" customWidth="1"/>
    <col min="3372" max="3372" width="8" style="217" customWidth="1"/>
    <col min="3373" max="3374" width="5.77734375" style="217" customWidth="1"/>
    <col min="3375" max="3377" width="9.109375" style="217" customWidth="1"/>
    <col min="3378" max="3378" width="3.6640625" style="217" customWidth="1"/>
    <col min="3379" max="3379" width="6.88671875" style="217" customWidth="1"/>
    <col min="3380" max="3380" width="9.109375" style="217" customWidth="1"/>
    <col min="3381" max="3381" width="5" style="217" customWidth="1"/>
    <col min="3382" max="3382" width="4.21875" style="217" customWidth="1"/>
    <col min="3383" max="3384" width="9.109375" style="217" customWidth="1"/>
    <col min="3385" max="3386" width="4" style="217" customWidth="1"/>
    <col min="3387" max="3388" width="9.109375" style="217" customWidth="1"/>
    <col min="3389" max="3389" width="7.33203125" style="217" customWidth="1"/>
    <col min="3390" max="3582" width="8.88671875" style="217"/>
    <col min="3583" max="3583" width="9.88671875" style="217" customWidth="1"/>
    <col min="3584" max="3584" width="43.44140625" style="217" customWidth="1"/>
    <col min="3585" max="3585" width="9.109375" style="217" customWidth="1"/>
    <col min="3586" max="3586" width="14" style="217" customWidth="1"/>
    <col min="3587" max="3587" width="14.88671875" style="217" customWidth="1"/>
    <col min="3588" max="3590" width="11.77734375" style="217" customWidth="1"/>
    <col min="3591" max="3591" width="7.44140625" style="217" customWidth="1"/>
    <col min="3592" max="3592" width="5.6640625" style="217" customWidth="1"/>
    <col min="3593" max="3593" width="6.6640625" style="217" customWidth="1"/>
    <col min="3594" max="3595" width="5.77734375" style="217" customWidth="1"/>
    <col min="3596" max="3596" width="9.44140625" style="217" customWidth="1"/>
    <col min="3597" max="3597" width="0" style="217" hidden="1" customWidth="1"/>
    <col min="3598" max="3598" width="11.109375" style="217" customWidth="1"/>
    <col min="3599" max="3599" width="11" style="217" customWidth="1"/>
    <col min="3600" max="3600" width="7.88671875" style="217" customWidth="1"/>
    <col min="3601" max="3601" width="11.109375" style="217" customWidth="1"/>
    <col min="3602" max="3603" width="8.5546875" style="217" customWidth="1"/>
    <col min="3604" max="3604" width="10.44140625" style="217" customWidth="1"/>
    <col min="3605" max="3605" width="6.109375" style="217" customWidth="1"/>
    <col min="3606" max="3606" width="6.21875" style="217" customWidth="1"/>
    <col min="3607" max="3607" width="8" style="217" customWidth="1"/>
    <col min="3608" max="3608" width="7.109375" style="217" customWidth="1"/>
    <col min="3609" max="3609" width="9.6640625" style="217" customWidth="1"/>
    <col min="3610" max="3610" width="10.77734375" style="217" customWidth="1"/>
    <col min="3611" max="3611" width="12.33203125" style="217" customWidth="1"/>
    <col min="3612" max="3612" width="9.6640625" style="217" customWidth="1"/>
    <col min="3613" max="3614" width="9.109375" style="217" customWidth="1"/>
    <col min="3615" max="3615" width="15.33203125" style="217" bestFit="1" customWidth="1"/>
    <col min="3616" max="3616" width="7" style="217" customWidth="1"/>
    <col min="3617" max="3627" width="9.109375" style="217" customWidth="1"/>
    <col min="3628" max="3628" width="8" style="217" customWidth="1"/>
    <col min="3629" max="3630" width="5.77734375" style="217" customWidth="1"/>
    <col min="3631" max="3633" width="9.109375" style="217" customWidth="1"/>
    <col min="3634" max="3634" width="3.6640625" style="217" customWidth="1"/>
    <col min="3635" max="3635" width="6.88671875" style="217" customWidth="1"/>
    <col min="3636" max="3636" width="9.109375" style="217" customWidth="1"/>
    <col min="3637" max="3637" width="5" style="217" customWidth="1"/>
    <col min="3638" max="3638" width="4.21875" style="217" customWidth="1"/>
    <col min="3639" max="3640" width="9.109375" style="217" customWidth="1"/>
    <col min="3641" max="3642" width="4" style="217" customWidth="1"/>
    <col min="3643" max="3644" width="9.109375" style="217" customWidth="1"/>
    <col min="3645" max="3645" width="7.33203125" style="217" customWidth="1"/>
    <col min="3646" max="3838" width="8.88671875" style="217"/>
    <col min="3839" max="3839" width="9.88671875" style="217" customWidth="1"/>
    <col min="3840" max="3840" width="43.44140625" style="217" customWidth="1"/>
    <col min="3841" max="3841" width="9.109375" style="217" customWidth="1"/>
    <col min="3842" max="3842" width="14" style="217" customWidth="1"/>
    <col min="3843" max="3843" width="14.88671875" style="217" customWidth="1"/>
    <col min="3844" max="3846" width="11.77734375" style="217" customWidth="1"/>
    <col min="3847" max="3847" width="7.44140625" style="217" customWidth="1"/>
    <col min="3848" max="3848" width="5.6640625" style="217" customWidth="1"/>
    <col min="3849" max="3849" width="6.6640625" style="217" customWidth="1"/>
    <col min="3850" max="3851" width="5.77734375" style="217" customWidth="1"/>
    <col min="3852" max="3852" width="9.44140625" style="217" customWidth="1"/>
    <col min="3853" max="3853" width="0" style="217" hidden="1" customWidth="1"/>
    <col min="3854" max="3854" width="11.109375" style="217" customWidth="1"/>
    <col min="3855" max="3855" width="11" style="217" customWidth="1"/>
    <col min="3856" max="3856" width="7.88671875" style="217" customWidth="1"/>
    <col min="3857" max="3857" width="11.109375" style="217" customWidth="1"/>
    <col min="3858" max="3859" width="8.5546875" style="217" customWidth="1"/>
    <col min="3860" max="3860" width="10.44140625" style="217" customWidth="1"/>
    <col min="3861" max="3861" width="6.109375" style="217" customWidth="1"/>
    <col min="3862" max="3862" width="6.21875" style="217" customWidth="1"/>
    <col min="3863" max="3863" width="8" style="217" customWidth="1"/>
    <col min="3864" max="3864" width="7.109375" style="217" customWidth="1"/>
    <col min="3865" max="3865" width="9.6640625" style="217" customWidth="1"/>
    <col min="3866" max="3866" width="10.77734375" style="217" customWidth="1"/>
    <col min="3867" max="3867" width="12.33203125" style="217" customWidth="1"/>
    <col min="3868" max="3868" width="9.6640625" style="217" customWidth="1"/>
    <col min="3869" max="3870" width="9.109375" style="217" customWidth="1"/>
    <col min="3871" max="3871" width="15.33203125" style="217" bestFit="1" customWidth="1"/>
    <col min="3872" max="3872" width="7" style="217" customWidth="1"/>
    <col min="3873" max="3883" width="9.109375" style="217" customWidth="1"/>
    <col min="3884" max="3884" width="8" style="217" customWidth="1"/>
    <col min="3885" max="3886" width="5.77734375" style="217" customWidth="1"/>
    <col min="3887" max="3889" width="9.109375" style="217" customWidth="1"/>
    <col min="3890" max="3890" width="3.6640625" style="217" customWidth="1"/>
    <col min="3891" max="3891" width="6.88671875" style="217" customWidth="1"/>
    <col min="3892" max="3892" width="9.109375" style="217" customWidth="1"/>
    <col min="3893" max="3893" width="5" style="217" customWidth="1"/>
    <col min="3894" max="3894" width="4.21875" style="217" customWidth="1"/>
    <col min="3895" max="3896" width="9.109375" style="217" customWidth="1"/>
    <col min="3897" max="3898" width="4" style="217" customWidth="1"/>
    <col min="3899" max="3900" width="9.109375" style="217" customWidth="1"/>
    <col min="3901" max="3901" width="7.33203125" style="217" customWidth="1"/>
    <col min="3902" max="4094" width="8.88671875" style="217"/>
    <col min="4095" max="4095" width="9.88671875" style="217" customWidth="1"/>
    <col min="4096" max="4096" width="43.44140625" style="217" customWidth="1"/>
    <col min="4097" max="4097" width="9.109375" style="217" customWidth="1"/>
    <col min="4098" max="4098" width="14" style="217" customWidth="1"/>
    <col min="4099" max="4099" width="14.88671875" style="217" customWidth="1"/>
    <col min="4100" max="4102" width="11.77734375" style="217" customWidth="1"/>
    <col min="4103" max="4103" width="7.44140625" style="217" customWidth="1"/>
    <col min="4104" max="4104" width="5.6640625" style="217" customWidth="1"/>
    <col min="4105" max="4105" width="6.6640625" style="217" customWidth="1"/>
    <col min="4106" max="4107" width="5.77734375" style="217" customWidth="1"/>
    <col min="4108" max="4108" width="9.44140625" style="217" customWidth="1"/>
    <col min="4109" max="4109" width="0" style="217" hidden="1" customWidth="1"/>
    <col min="4110" max="4110" width="11.109375" style="217" customWidth="1"/>
    <col min="4111" max="4111" width="11" style="217" customWidth="1"/>
    <col min="4112" max="4112" width="7.88671875" style="217" customWidth="1"/>
    <col min="4113" max="4113" width="11.109375" style="217" customWidth="1"/>
    <col min="4114" max="4115" width="8.5546875" style="217" customWidth="1"/>
    <col min="4116" max="4116" width="10.44140625" style="217" customWidth="1"/>
    <col min="4117" max="4117" width="6.109375" style="217" customWidth="1"/>
    <col min="4118" max="4118" width="6.21875" style="217" customWidth="1"/>
    <col min="4119" max="4119" width="8" style="217" customWidth="1"/>
    <col min="4120" max="4120" width="7.109375" style="217" customWidth="1"/>
    <col min="4121" max="4121" width="9.6640625" style="217" customWidth="1"/>
    <col min="4122" max="4122" width="10.77734375" style="217" customWidth="1"/>
    <col min="4123" max="4123" width="12.33203125" style="217" customWidth="1"/>
    <col min="4124" max="4124" width="9.6640625" style="217" customWidth="1"/>
    <col min="4125" max="4126" width="9.109375" style="217" customWidth="1"/>
    <col min="4127" max="4127" width="15.33203125" style="217" bestFit="1" customWidth="1"/>
    <col min="4128" max="4128" width="7" style="217" customWidth="1"/>
    <col min="4129" max="4139" width="9.109375" style="217" customWidth="1"/>
    <col min="4140" max="4140" width="8" style="217" customWidth="1"/>
    <col min="4141" max="4142" width="5.77734375" style="217" customWidth="1"/>
    <col min="4143" max="4145" width="9.109375" style="217" customWidth="1"/>
    <col min="4146" max="4146" width="3.6640625" style="217" customWidth="1"/>
    <col min="4147" max="4147" width="6.88671875" style="217" customWidth="1"/>
    <col min="4148" max="4148" width="9.109375" style="217" customWidth="1"/>
    <col min="4149" max="4149" width="5" style="217" customWidth="1"/>
    <col min="4150" max="4150" width="4.21875" style="217" customWidth="1"/>
    <col min="4151" max="4152" width="9.109375" style="217" customWidth="1"/>
    <col min="4153" max="4154" width="4" style="217" customWidth="1"/>
    <col min="4155" max="4156" width="9.109375" style="217" customWidth="1"/>
    <col min="4157" max="4157" width="7.33203125" style="217" customWidth="1"/>
    <col min="4158" max="4350" width="8.88671875" style="217"/>
    <col min="4351" max="4351" width="9.88671875" style="217" customWidth="1"/>
    <col min="4352" max="4352" width="43.44140625" style="217" customWidth="1"/>
    <col min="4353" max="4353" width="9.109375" style="217" customWidth="1"/>
    <col min="4354" max="4354" width="14" style="217" customWidth="1"/>
    <col min="4355" max="4355" width="14.88671875" style="217" customWidth="1"/>
    <col min="4356" max="4358" width="11.77734375" style="217" customWidth="1"/>
    <col min="4359" max="4359" width="7.44140625" style="217" customWidth="1"/>
    <col min="4360" max="4360" width="5.6640625" style="217" customWidth="1"/>
    <col min="4361" max="4361" width="6.6640625" style="217" customWidth="1"/>
    <col min="4362" max="4363" width="5.77734375" style="217" customWidth="1"/>
    <col min="4364" max="4364" width="9.44140625" style="217" customWidth="1"/>
    <col min="4365" max="4365" width="0" style="217" hidden="1" customWidth="1"/>
    <col min="4366" max="4366" width="11.109375" style="217" customWidth="1"/>
    <col min="4367" max="4367" width="11" style="217" customWidth="1"/>
    <col min="4368" max="4368" width="7.88671875" style="217" customWidth="1"/>
    <col min="4369" max="4369" width="11.109375" style="217" customWidth="1"/>
    <col min="4370" max="4371" width="8.5546875" style="217" customWidth="1"/>
    <col min="4372" max="4372" width="10.44140625" style="217" customWidth="1"/>
    <col min="4373" max="4373" width="6.109375" style="217" customWidth="1"/>
    <col min="4374" max="4374" width="6.21875" style="217" customWidth="1"/>
    <col min="4375" max="4375" width="8" style="217" customWidth="1"/>
    <col min="4376" max="4376" width="7.109375" style="217" customWidth="1"/>
    <col min="4377" max="4377" width="9.6640625" style="217" customWidth="1"/>
    <col min="4378" max="4378" width="10.77734375" style="217" customWidth="1"/>
    <col min="4379" max="4379" width="12.33203125" style="217" customWidth="1"/>
    <col min="4380" max="4380" width="9.6640625" style="217" customWidth="1"/>
    <col min="4381" max="4382" width="9.109375" style="217" customWidth="1"/>
    <col min="4383" max="4383" width="15.33203125" style="217" bestFit="1" customWidth="1"/>
    <col min="4384" max="4384" width="7" style="217" customWidth="1"/>
    <col min="4385" max="4395" width="9.109375" style="217" customWidth="1"/>
    <col min="4396" max="4396" width="8" style="217" customWidth="1"/>
    <col min="4397" max="4398" width="5.77734375" style="217" customWidth="1"/>
    <col min="4399" max="4401" width="9.109375" style="217" customWidth="1"/>
    <col min="4402" max="4402" width="3.6640625" style="217" customWidth="1"/>
    <col min="4403" max="4403" width="6.88671875" style="217" customWidth="1"/>
    <col min="4404" max="4404" width="9.109375" style="217" customWidth="1"/>
    <col min="4405" max="4405" width="5" style="217" customWidth="1"/>
    <col min="4406" max="4406" width="4.21875" style="217" customWidth="1"/>
    <col min="4407" max="4408" width="9.109375" style="217" customWidth="1"/>
    <col min="4409" max="4410" width="4" style="217" customWidth="1"/>
    <col min="4411" max="4412" width="9.109375" style="217" customWidth="1"/>
    <col min="4413" max="4413" width="7.33203125" style="217" customWidth="1"/>
    <col min="4414" max="4606" width="8.88671875" style="217"/>
    <col min="4607" max="4607" width="9.88671875" style="217" customWidth="1"/>
    <col min="4608" max="4608" width="43.44140625" style="217" customWidth="1"/>
    <col min="4609" max="4609" width="9.109375" style="217" customWidth="1"/>
    <col min="4610" max="4610" width="14" style="217" customWidth="1"/>
    <col min="4611" max="4611" width="14.88671875" style="217" customWidth="1"/>
    <col min="4612" max="4614" width="11.77734375" style="217" customWidth="1"/>
    <col min="4615" max="4615" width="7.44140625" style="217" customWidth="1"/>
    <col min="4616" max="4616" width="5.6640625" style="217" customWidth="1"/>
    <col min="4617" max="4617" width="6.6640625" style="217" customWidth="1"/>
    <col min="4618" max="4619" width="5.77734375" style="217" customWidth="1"/>
    <col min="4620" max="4620" width="9.44140625" style="217" customWidth="1"/>
    <col min="4621" max="4621" width="0" style="217" hidden="1" customWidth="1"/>
    <col min="4622" max="4622" width="11.109375" style="217" customWidth="1"/>
    <col min="4623" max="4623" width="11" style="217" customWidth="1"/>
    <col min="4624" max="4624" width="7.88671875" style="217" customWidth="1"/>
    <col min="4625" max="4625" width="11.109375" style="217" customWidth="1"/>
    <col min="4626" max="4627" width="8.5546875" style="217" customWidth="1"/>
    <col min="4628" max="4628" width="10.44140625" style="217" customWidth="1"/>
    <col min="4629" max="4629" width="6.109375" style="217" customWidth="1"/>
    <col min="4630" max="4630" width="6.21875" style="217" customWidth="1"/>
    <col min="4631" max="4631" width="8" style="217" customWidth="1"/>
    <col min="4632" max="4632" width="7.109375" style="217" customWidth="1"/>
    <col min="4633" max="4633" width="9.6640625" style="217" customWidth="1"/>
    <col min="4634" max="4634" width="10.77734375" style="217" customWidth="1"/>
    <col min="4635" max="4635" width="12.33203125" style="217" customWidth="1"/>
    <col min="4636" max="4636" width="9.6640625" style="217" customWidth="1"/>
    <col min="4637" max="4638" width="9.109375" style="217" customWidth="1"/>
    <col min="4639" max="4639" width="15.33203125" style="217" bestFit="1" customWidth="1"/>
    <col min="4640" max="4640" width="7" style="217" customWidth="1"/>
    <col min="4641" max="4651" width="9.109375" style="217" customWidth="1"/>
    <col min="4652" max="4652" width="8" style="217" customWidth="1"/>
    <col min="4653" max="4654" width="5.77734375" style="217" customWidth="1"/>
    <col min="4655" max="4657" width="9.109375" style="217" customWidth="1"/>
    <col min="4658" max="4658" width="3.6640625" style="217" customWidth="1"/>
    <col min="4659" max="4659" width="6.88671875" style="217" customWidth="1"/>
    <col min="4660" max="4660" width="9.109375" style="217" customWidth="1"/>
    <col min="4661" max="4661" width="5" style="217" customWidth="1"/>
    <col min="4662" max="4662" width="4.21875" style="217" customWidth="1"/>
    <col min="4663" max="4664" width="9.109375" style="217" customWidth="1"/>
    <col min="4665" max="4666" width="4" style="217" customWidth="1"/>
    <col min="4667" max="4668" width="9.109375" style="217" customWidth="1"/>
    <col min="4669" max="4669" width="7.33203125" style="217" customWidth="1"/>
    <col min="4670" max="4862" width="8.88671875" style="217"/>
    <col min="4863" max="4863" width="9.88671875" style="217" customWidth="1"/>
    <col min="4864" max="4864" width="43.44140625" style="217" customWidth="1"/>
    <col min="4865" max="4865" width="9.109375" style="217" customWidth="1"/>
    <col min="4866" max="4866" width="14" style="217" customWidth="1"/>
    <col min="4867" max="4867" width="14.88671875" style="217" customWidth="1"/>
    <col min="4868" max="4870" width="11.77734375" style="217" customWidth="1"/>
    <col min="4871" max="4871" width="7.44140625" style="217" customWidth="1"/>
    <col min="4872" max="4872" width="5.6640625" style="217" customWidth="1"/>
    <col min="4873" max="4873" width="6.6640625" style="217" customWidth="1"/>
    <col min="4874" max="4875" width="5.77734375" style="217" customWidth="1"/>
    <col min="4876" max="4876" width="9.44140625" style="217" customWidth="1"/>
    <col min="4877" max="4877" width="0" style="217" hidden="1" customWidth="1"/>
    <col min="4878" max="4878" width="11.109375" style="217" customWidth="1"/>
    <col min="4879" max="4879" width="11" style="217" customWidth="1"/>
    <col min="4880" max="4880" width="7.88671875" style="217" customWidth="1"/>
    <col min="4881" max="4881" width="11.109375" style="217" customWidth="1"/>
    <col min="4882" max="4883" width="8.5546875" style="217" customWidth="1"/>
    <col min="4884" max="4884" width="10.44140625" style="217" customWidth="1"/>
    <col min="4885" max="4885" width="6.109375" style="217" customWidth="1"/>
    <col min="4886" max="4886" width="6.21875" style="217" customWidth="1"/>
    <col min="4887" max="4887" width="8" style="217" customWidth="1"/>
    <col min="4888" max="4888" width="7.109375" style="217" customWidth="1"/>
    <col min="4889" max="4889" width="9.6640625" style="217" customWidth="1"/>
    <col min="4890" max="4890" width="10.77734375" style="217" customWidth="1"/>
    <col min="4891" max="4891" width="12.33203125" style="217" customWidth="1"/>
    <col min="4892" max="4892" width="9.6640625" style="217" customWidth="1"/>
    <col min="4893" max="4894" width="9.109375" style="217" customWidth="1"/>
    <col min="4895" max="4895" width="15.33203125" style="217" bestFit="1" customWidth="1"/>
    <col min="4896" max="4896" width="7" style="217" customWidth="1"/>
    <col min="4897" max="4907" width="9.109375" style="217" customWidth="1"/>
    <col min="4908" max="4908" width="8" style="217" customWidth="1"/>
    <col min="4909" max="4910" width="5.77734375" style="217" customWidth="1"/>
    <col min="4911" max="4913" width="9.109375" style="217" customWidth="1"/>
    <col min="4914" max="4914" width="3.6640625" style="217" customWidth="1"/>
    <col min="4915" max="4915" width="6.88671875" style="217" customWidth="1"/>
    <col min="4916" max="4916" width="9.109375" style="217" customWidth="1"/>
    <col min="4917" max="4917" width="5" style="217" customWidth="1"/>
    <col min="4918" max="4918" width="4.21875" style="217" customWidth="1"/>
    <col min="4919" max="4920" width="9.109375" style="217" customWidth="1"/>
    <col min="4921" max="4922" width="4" style="217" customWidth="1"/>
    <col min="4923" max="4924" width="9.109375" style="217" customWidth="1"/>
    <col min="4925" max="4925" width="7.33203125" style="217" customWidth="1"/>
    <col min="4926" max="5118" width="8.88671875" style="217"/>
    <col min="5119" max="5119" width="9.88671875" style="217" customWidth="1"/>
    <col min="5120" max="5120" width="43.44140625" style="217" customWidth="1"/>
    <col min="5121" max="5121" width="9.109375" style="217" customWidth="1"/>
    <col min="5122" max="5122" width="14" style="217" customWidth="1"/>
    <col min="5123" max="5123" width="14.88671875" style="217" customWidth="1"/>
    <col min="5124" max="5126" width="11.77734375" style="217" customWidth="1"/>
    <col min="5127" max="5127" width="7.44140625" style="217" customWidth="1"/>
    <col min="5128" max="5128" width="5.6640625" style="217" customWidth="1"/>
    <col min="5129" max="5129" width="6.6640625" style="217" customWidth="1"/>
    <col min="5130" max="5131" width="5.77734375" style="217" customWidth="1"/>
    <col min="5132" max="5132" width="9.44140625" style="217" customWidth="1"/>
    <col min="5133" max="5133" width="0" style="217" hidden="1" customWidth="1"/>
    <col min="5134" max="5134" width="11.109375" style="217" customWidth="1"/>
    <col min="5135" max="5135" width="11" style="217" customWidth="1"/>
    <col min="5136" max="5136" width="7.88671875" style="217" customWidth="1"/>
    <col min="5137" max="5137" width="11.109375" style="217" customWidth="1"/>
    <col min="5138" max="5139" width="8.5546875" style="217" customWidth="1"/>
    <col min="5140" max="5140" width="10.44140625" style="217" customWidth="1"/>
    <col min="5141" max="5141" width="6.109375" style="217" customWidth="1"/>
    <col min="5142" max="5142" width="6.21875" style="217" customWidth="1"/>
    <col min="5143" max="5143" width="8" style="217" customWidth="1"/>
    <col min="5144" max="5144" width="7.109375" style="217" customWidth="1"/>
    <col min="5145" max="5145" width="9.6640625" style="217" customWidth="1"/>
    <col min="5146" max="5146" width="10.77734375" style="217" customWidth="1"/>
    <col min="5147" max="5147" width="12.33203125" style="217" customWidth="1"/>
    <col min="5148" max="5148" width="9.6640625" style="217" customWidth="1"/>
    <col min="5149" max="5150" width="9.109375" style="217" customWidth="1"/>
    <col min="5151" max="5151" width="15.33203125" style="217" bestFit="1" customWidth="1"/>
    <col min="5152" max="5152" width="7" style="217" customWidth="1"/>
    <col min="5153" max="5163" width="9.109375" style="217" customWidth="1"/>
    <col min="5164" max="5164" width="8" style="217" customWidth="1"/>
    <col min="5165" max="5166" width="5.77734375" style="217" customWidth="1"/>
    <col min="5167" max="5169" width="9.109375" style="217" customWidth="1"/>
    <col min="5170" max="5170" width="3.6640625" style="217" customWidth="1"/>
    <col min="5171" max="5171" width="6.88671875" style="217" customWidth="1"/>
    <col min="5172" max="5172" width="9.109375" style="217" customWidth="1"/>
    <col min="5173" max="5173" width="5" style="217" customWidth="1"/>
    <col min="5174" max="5174" width="4.21875" style="217" customWidth="1"/>
    <col min="5175" max="5176" width="9.109375" style="217" customWidth="1"/>
    <col min="5177" max="5178" width="4" style="217" customWidth="1"/>
    <col min="5179" max="5180" width="9.109375" style="217" customWidth="1"/>
    <col min="5181" max="5181" width="7.33203125" style="217" customWidth="1"/>
    <col min="5182" max="5374" width="8.88671875" style="217"/>
    <col min="5375" max="5375" width="9.88671875" style="217" customWidth="1"/>
    <col min="5376" max="5376" width="43.44140625" style="217" customWidth="1"/>
    <col min="5377" max="5377" width="9.109375" style="217" customWidth="1"/>
    <col min="5378" max="5378" width="14" style="217" customWidth="1"/>
    <col min="5379" max="5379" width="14.88671875" style="217" customWidth="1"/>
    <col min="5380" max="5382" width="11.77734375" style="217" customWidth="1"/>
    <col min="5383" max="5383" width="7.44140625" style="217" customWidth="1"/>
    <col min="5384" max="5384" width="5.6640625" style="217" customWidth="1"/>
    <col min="5385" max="5385" width="6.6640625" style="217" customWidth="1"/>
    <col min="5386" max="5387" width="5.77734375" style="217" customWidth="1"/>
    <col min="5388" max="5388" width="9.44140625" style="217" customWidth="1"/>
    <col min="5389" max="5389" width="0" style="217" hidden="1" customWidth="1"/>
    <col min="5390" max="5390" width="11.109375" style="217" customWidth="1"/>
    <col min="5391" max="5391" width="11" style="217" customWidth="1"/>
    <col min="5392" max="5392" width="7.88671875" style="217" customWidth="1"/>
    <col min="5393" max="5393" width="11.109375" style="217" customWidth="1"/>
    <col min="5394" max="5395" width="8.5546875" style="217" customWidth="1"/>
    <col min="5396" max="5396" width="10.44140625" style="217" customWidth="1"/>
    <col min="5397" max="5397" width="6.109375" style="217" customWidth="1"/>
    <col min="5398" max="5398" width="6.21875" style="217" customWidth="1"/>
    <col min="5399" max="5399" width="8" style="217" customWidth="1"/>
    <col min="5400" max="5400" width="7.109375" style="217" customWidth="1"/>
    <col min="5401" max="5401" width="9.6640625" style="217" customWidth="1"/>
    <col min="5402" max="5402" width="10.77734375" style="217" customWidth="1"/>
    <col min="5403" max="5403" width="12.33203125" style="217" customWidth="1"/>
    <col min="5404" max="5404" width="9.6640625" style="217" customWidth="1"/>
    <col min="5405" max="5406" width="9.109375" style="217" customWidth="1"/>
    <col min="5407" max="5407" width="15.33203125" style="217" bestFit="1" customWidth="1"/>
    <col min="5408" max="5408" width="7" style="217" customWidth="1"/>
    <col min="5409" max="5419" width="9.109375" style="217" customWidth="1"/>
    <col min="5420" max="5420" width="8" style="217" customWidth="1"/>
    <col min="5421" max="5422" width="5.77734375" style="217" customWidth="1"/>
    <col min="5423" max="5425" width="9.109375" style="217" customWidth="1"/>
    <col min="5426" max="5426" width="3.6640625" style="217" customWidth="1"/>
    <col min="5427" max="5427" width="6.88671875" style="217" customWidth="1"/>
    <col min="5428" max="5428" width="9.109375" style="217" customWidth="1"/>
    <col min="5429" max="5429" width="5" style="217" customWidth="1"/>
    <col min="5430" max="5430" width="4.21875" style="217" customWidth="1"/>
    <col min="5431" max="5432" width="9.109375" style="217" customWidth="1"/>
    <col min="5433" max="5434" width="4" style="217" customWidth="1"/>
    <col min="5435" max="5436" width="9.109375" style="217" customWidth="1"/>
    <col min="5437" max="5437" width="7.33203125" style="217" customWidth="1"/>
    <col min="5438" max="5630" width="8.88671875" style="217"/>
    <col min="5631" max="5631" width="9.88671875" style="217" customWidth="1"/>
    <col min="5632" max="5632" width="43.44140625" style="217" customWidth="1"/>
    <col min="5633" max="5633" width="9.109375" style="217" customWidth="1"/>
    <col min="5634" max="5634" width="14" style="217" customWidth="1"/>
    <col min="5635" max="5635" width="14.88671875" style="217" customWidth="1"/>
    <col min="5636" max="5638" width="11.77734375" style="217" customWidth="1"/>
    <col min="5639" max="5639" width="7.44140625" style="217" customWidth="1"/>
    <col min="5640" max="5640" width="5.6640625" style="217" customWidth="1"/>
    <col min="5641" max="5641" width="6.6640625" style="217" customWidth="1"/>
    <col min="5642" max="5643" width="5.77734375" style="217" customWidth="1"/>
    <col min="5644" max="5644" width="9.44140625" style="217" customWidth="1"/>
    <col min="5645" max="5645" width="0" style="217" hidden="1" customWidth="1"/>
    <col min="5646" max="5646" width="11.109375" style="217" customWidth="1"/>
    <col min="5647" max="5647" width="11" style="217" customWidth="1"/>
    <col min="5648" max="5648" width="7.88671875" style="217" customWidth="1"/>
    <col min="5649" max="5649" width="11.109375" style="217" customWidth="1"/>
    <col min="5650" max="5651" width="8.5546875" style="217" customWidth="1"/>
    <col min="5652" max="5652" width="10.44140625" style="217" customWidth="1"/>
    <col min="5653" max="5653" width="6.109375" style="217" customWidth="1"/>
    <col min="5654" max="5654" width="6.21875" style="217" customWidth="1"/>
    <col min="5655" max="5655" width="8" style="217" customWidth="1"/>
    <col min="5656" max="5656" width="7.109375" style="217" customWidth="1"/>
    <col min="5657" max="5657" width="9.6640625" style="217" customWidth="1"/>
    <col min="5658" max="5658" width="10.77734375" style="217" customWidth="1"/>
    <col min="5659" max="5659" width="12.33203125" style="217" customWidth="1"/>
    <col min="5660" max="5660" width="9.6640625" style="217" customWidth="1"/>
    <col min="5661" max="5662" width="9.109375" style="217" customWidth="1"/>
    <col min="5663" max="5663" width="15.33203125" style="217" bestFit="1" customWidth="1"/>
    <col min="5664" max="5664" width="7" style="217" customWidth="1"/>
    <col min="5665" max="5675" width="9.109375" style="217" customWidth="1"/>
    <col min="5676" max="5676" width="8" style="217" customWidth="1"/>
    <col min="5677" max="5678" width="5.77734375" style="217" customWidth="1"/>
    <col min="5679" max="5681" width="9.109375" style="217" customWidth="1"/>
    <col min="5682" max="5682" width="3.6640625" style="217" customWidth="1"/>
    <col min="5683" max="5683" width="6.88671875" style="217" customWidth="1"/>
    <col min="5684" max="5684" width="9.109375" style="217" customWidth="1"/>
    <col min="5685" max="5685" width="5" style="217" customWidth="1"/>
    <col min="5686" max="5686" width="4.21875" style="217" customWidth="1"/>
    <col min="5687" max="5688" width="9.109375" style="217" customWidth="1"/>
    <col min="5689" max="5690" width="4" style="217" customWidth="1"/>
    <col min="5691" max="5692" width="9.109375" style="217" customWidth="1"/>
    <col min="5693" max="5693" width="7.33203125" style="217" customWidth="1"/>
    <col min="5694" max="5886" width="8.88671875" style="217"/>
    <col min="5887" max="5887" width="9.88671875" style="217" customWidth="1"/>
    <col min="5888" max="5888" width="43.44140625" style="217" customWidth="1"/>
    <col min="5889" max="5889" width="9.109375" style="217" customWidth="1"/>
    <col min="5890" max="5890" width="14" style="217" customWidth="1"/>
    <col min="5891" max="5891" width="14.88671875" style="217" customWidth="1"/>
    <col min="5892" max="5894" width="11.77734375" style="217" customWidth="1"/>
    <col min="5895" max="5895" width="7.44140625" style="217" customWidth="1"/>
    <col min="5896" max="5896" width="5.6640625" style="217" customWidth="1"/>
    <col min="5897" max="5897" width="6.6640625" style="217" customWidth="1"/>
    <col min="5898" max="5899" width="5.77734375" style="217" customWidth="1"/>
    <col min="5900" max="5900" width="9.44140625" style="217" customWidth="1"/>
    <col min="5901" max="5901" width="0" style="217" hidden="1" customWidth="1"/>
    <col min="5902" max="5902" width="11.109375" style="217" customWidth="1"/>
    <col min="5903" max="5903" width="11" style="217" customWidth="1"/>
    <col min="5904" max="5904" width="7.88671875" style="217" customWidth="1"/>
    <col min="5905" max="5905" width="11.109375" style="217" customWidth="1"/>
    <col min="5906" max="5907" width="8.5546875" style="217" customWidth="1"/>
    <col min="5908" max="5908" width="10.44140625" style="217" customWidth="1"/>
    <col min="5909" max="5909" width="6.109375" style="217" customWidth="1"/>
    <col min="5910" max="5910" width="6.21875" style="217" customWidth="1"/>
    <col min="5911" max="5911" width="8" style="217" customWidth="1"/>
    <col min="5912" max="5912" width="7.109375" style="217" customWidth="1"/>
    <col min="5913" max="5913" width="9.6640625" style="217" customWidth="1"/>
    <col min="5914" max="5914" width="10.77734375" style="217" customWidth="1"/>
    <col min="5915" max="5915" width="12.33203125" style="217" customWidth="1"/>
    <col min="5916" max="5916" width="9.6640625" style="217" customWidth="1"/>
    <col min="5917" max="5918" width="9.109375" style="217" customWidth="1"/>
    <col min="5919" max="5919" width="15.33203125" style="217" bestFit="1" customWidth="1"/>
    <col min="5920" max="5920" width="7" style="217" customWidth="1"/>
    <col min="5921" max="5931" width="9.109375" style="217" customWidth="1"/>
    <col min="5932" max="5932" width="8" style="217" customWidth="1"/>
    <col min="5933" max="5934" width="5.77734375" style="217" customWidth="1"/>
    <col min="5935" max="5937" width="9.109375" style="217" customWidth="1"/>
    <col min="5938" max="5938" width="3.6640625" style="217" customWidth="1"/>
    <col min="5939" max="5939" width="6.88671875" style="217" customWidth="1"/>
    <col min="5940" max="5940" width="9.109375" style="217" customWidth="1"/>
    <col min="5941" max="5941" width="5" style="217" customWidth="1"/>
    <col min="5942" max="5942" width="4.21875" style="217" customWidth="1"/>
    <col min="5943" max="5944" width="9.109375" style="217" customWidth="1"/>
    <col min="5945" max="5946" width="4" style="217" customWidth="1"/>
    <col min="5947" max="5948" width="9.109375" style="217" customWidth="1"/>
    <col min="5949" max="5949" width="7.33203125" style="217" customWidth="1"/>
    <col min="5950" max="6142" width="8.88671875" style="217"/>
    <col min="6143" max="6143" width="9.88671875" style="217" customWidth="1"/>
    <col min="6144" max="6144" width="43.44140625" style="217" customWidth="1"/>
    <col min="6145" max="6145" width="9.109375" style="217" customWidth="1"/>
    <col min="6146" max="6146" width="14" style="217" customWidth="1"/>
    <col min="6147" max="6147" width="14.88671875" style="217" customWidth="1"/>
    <col min="6148" max="6150" width="11.77734375" style="217" customWidth="1"/>
    <col min="6151" max="6151" width="7.44140625" style="217" customWidth="1"/>
    <col min="6152" max="6152" width="5.6640625" style="217" customWidth="1"/>
    <col min="6153" max="6153" width="6.6640625" style="217" customWidth="1"/>
    <col min="6154" max="6155" width="5.77734375" style="217" customWidth="1"/>
    <col min="6156" max="6156" width="9.44140625" style="217" customWidth="1"/>
    <col min="6157" max="6157" width="0" style="217" hidden="1" customWidth="1"/>
    <col min="6158" max="6158" width="11.109375" style="217" customWidth="1"/>
    <col min="6159" max="6159" width="11" style="217" customWidth="1"/>
    <col min="6160" max="6160" width="7.88671875" style="217" customWidth="1"/>
    <col min="6161" max="6161" width="11.109375" style="217" customWidth="1"/>
    <col min="6162" max="6163" width="8.5546875" style="217" customWidth="1"/>
    <col min="6164" max="6164" width="10.44140625" style="217" customWidth="1"/>
    <col min="6165" max="6165" width="6.109375" style="217" customWidth="1"/>
    <col min="6166" max="6166" width="6.21875" style="217" customWidth="1"/>
    <col min="6167" max="6167" width="8" style="217" customWidth="1"/>
    <col min="6168" max="6168" width="7.109375" style="217" customWidth="1"/>
    <col min="6169" max="6169" width="9.6640625" style="217" customWidth="1"/>
    <col min="6170" max="6170" width="10.77734375" style="217" customWidth="1"/>
    <col min="6171" max="6171" width="12.33203125" style="217" customWidth="1"/>
    <col min="6172" max="6172" width="9.6640625" style="217" customWidth="1"/>
    <col min="6173" max="6174" width="9.109375" style="217" customWidth="1"/>
    <col min="6175" max="6175" width="15.33203125" style="217" bestFit="1" customWidth="1"/>
    <col min="6176" max="6176" width="7" style="217" customWidth="1"/>
    <col min="6177" max="6187" width="9.109375" style="217" customWidth="1"/>
    <col min="6188" max="6188" width="8" style="217" customWidth="1"/>
    <col min="6189" max="6190" width="5.77734375" style="217" customWidth="1"/>
    <col min="6191" max="6193" width="9.109375" style="217" customWidth="1"/>
    <col min="6194" max="6194" width="3.6640625" style="217" customWidth="1"/>
    <col min="6195" max="6195" width="6.88671875" style="217" customWidth="1"/>
    <col min="6196" max="6196" width="9.109375" style="217" customWidth="1"/>
    <col min="6197" max="6197" width="5" style="217" customWidth="1"/>
    <col min="6198" max="6198" width="4.21875" style="217" customWidth="1"/>
    <col min="6199" max="6200" width="9.109375" style="217" customWidth="1"/>
    <col min="6201" max="6202" width="4" style="217" customWidth="1"/>
    <col min="6203" max="6204" width="9.109375" style="217" customWidth="1"/>
    <col min="6205" max="6205" width="7.33203125" style="217" customWidth="1"/>
    <col min="6206" max="6398" width="8.88671875" style="217"/>
    <col min="6399" max="6399" width="9.88671875" style="217" customWidth="1"/>
    <col min="6400" max="6400" width="43.44140625" style="217" customWidth="1"/>
    <col min="6401" max="6401" width="9.109375" style="217" customWidth="1"/>
    <col min="6402" max="6402" width="14" style="217" customWidth="1"/>
    <col min="6403" max="6403" width="14.88671875" style="217" customWidth="1"/>
    <col min="6404" max="6406" width="11.77734375" style="217" customWidth="1"/>
    <col min="6407" max="6407" width="7.44140625" style="217" customWidth="1"/>
    <col min="6408" max="6408" width="5.6640625" style="217" customWidth="1"/>
    <col min="6409" max="6409" width="6.6640625" style="217" customWidth="1"/>
    <col min="6410" max="6411" width="5.77734375" style="217" customWidth="1"/>
    <col min="6412" max="6412" width="9.44140625" style="217" customWidth="1"/>
    <col min="6413" max="6413" width="0" style="217" hidden="1" customWidth="1"/>
    <col min="6414" max="6414" width="11.109375" style="217" customWidth="1"/>
    <col min="6415" max="6415" width="11" style="217" customWidth="1"/>
    <col min="6416" max="6416" width="7.88671875" style="217" customWidth="1"/>
    <col min="6417" max="6417" width="11.109375" style="217" customWidth="1"/>
    <col min="6418" max="6419" width="8.5546875" style="217" customWidth="1"/>
    <col min="6420" max="6420" width="10.44140625" style="217" customWidth="1"/>
    <col min="6421" max="6421" width="6.109375" style="217" customWidth="1"/>
    <col min="6422" max="6422" width="6.21875" style="217" customWidth="1"/>
    <col min="6423" max="6423" width="8" style="217" customWidth="1"/>
    <col min="6424" max="6424" width="7.109375" style="217" customWidth="1"/>
    <col min="6425" max="6425" width="9.6640625" style="217" customWidth="1"/>
    <col min="6426" max="6426" width="10.77734375" style="217" customWidth="1"/>
    <col min="6427" max="6427" width="12.33203125" style="217" customWidth="1"/>
    <col min="6428" max="6428" width="9.6640625" style="217" customWidth="1"/>
    <col min="6429" max="6430" width="9.109375" style="217" customWidth="1"/>
    <col min="6431" max="6431" width="15.33203125" style="217" bestFit="1" customWidth="1"/>
    <col min="6432" max="6432" width="7" style="217" customWidth="1"/>
    <col min="6433" max="6443" width="9.109375" style="217" customWidth="1"/>
    <col min="6444" max="6444" width="8" style="217" customWidth="1"/>
    <col min="6445" max="6446" width="5.77734375" style="217" customWidth="1"/>
    <col min="6447" max="6449" width="9.109375" style="217" customWidth="1"/>
    <col min="6450" max="6450" width="3.6640625" style="217" customWidth="1"/>
    <col min="6451" max="6451" width="6.88671875" style="217" customWidth="1"/>
    <col min="6452" max="6452" width="9.109375" style="217" customWidth="1"/>
    <col min="6453" max="6453" width="5" style="217" customWidth="1"/>
    <col min="6454" max="6454" width="4.21875" style="217" customWidth="1"/>
    <col min="6455" max="6456" width="9.109375" style="217" customWidth="1"/>
    <col min="6457" max="6458" width="4" style="217" customWidth="1"/>
    <col min="6459" max="6460" width="9.109375" style="217" customWidth="1"/>
    <col min="6461" max="6461" width="7.33203125" style="217" customWidth="1"/>
    <col min="6462" max="6654" width="8.88671875" style="217"/>
    <col min="6655" max="6655" width="9.88671875" style="217" customWidth="1"/>
    <col min="6656" max="6656" width="43.44140625" style="217" customWidth="1"/>
    <col min="6657" max="6657" width="9.109375" style="217" customWidth="1"/>
    <col min="6658" max="6658" width="14" style="217" customWidth="1"/>
    <col min="6659" max="6659" width="14.88671875" style="217" customWidth="1"/>
    <col min="6660" max="6662" width="11.77734375" style="217" customWidth="1"/>
    <col min="6663" max="6663" width="7.44140625" style="217" customWidth="1"/>
    <col min="6664" max="6664" width="5.6640625" style="217" customWidth="1"/>
    <col min="6665" max="6665" width="6.6640625" style="217" customWidth="1"/>
    <col min="6666" max="6667" width="5.77734375" style="217" customWidth="1"/>
    <col min="6668" max="6668" width="9.44140625" style="217" customWidth="1"/>
    <col min="6669" max="6669" width="0" style="217" hidden="1" customWidth="1"/>
    <col min="6670" max="6670" width="11.109375" style="217" customWidth="1"/>
    <col min="6671" max="6671" width="11" style="217" customWidth="1"/>
    <col min="6672" max="6672" width="7.88671875" style="217" customWidth="1"/>
    <col min="6673" max="6673" width="11.109375" style="217" customWidth="1"/>
    <col min="6674" max="6675" width="8.5546875" style="217" customWidth="1"/>
    <col min="6676" max="6676" width="10.44140625" style="217" customWidth="1"/>
    <col min="6677" max="6677" width="6.109375" style="217" customWidth="1"/>
    <col min="6678" max="6678" width="6.21875" style="217" customWidth="1"/>
    <col min="6679" max="6679" width="8" style="217" customWidth="1"/>
    <col min="6680" max="6680" width="7.109375" style="217" customWidth="1"/>
    <col min="6681" max="6681" width="9.6640625" style="217" customWidth="1"/>
    <col min="6682" max="6682" width="10.77734375" style="217" customWidth="1"/>
    <col min="6683" max="6683" width="12.33203125" style="217" customWidth="1"/>
    <col min="6684" max="6684" width="9.6640625" style="217" customWidth="1"/>
    <col min="6685" max="6686" width="9.109375" style="217" customWidth="1"/>
    <col min="6687" max="6687" width="15.33203125" style="217" bestFit="1" customWidth="1"/>
    <col min="6688" max="6688" width="7" style="217" customWidth="1"/>
    <col min="6689" max="6699" width="9.109375" style="217" customWidth="1"/>
    <col min="6700" max="6700" width="8" style="217" customWidth="1"/>
    <col min="6701" max="6702" width="5.77734375" style="217" customWidth="1"/>
    <col min="6703" max="6705" width="9.109375" style="217" customWidth="1"/>
    <col min="6706" max="6706" width="3.6640625" style="217" customWidth="1"/>
    <col min="6707" max="6707" width="6.88671875" style="217" customWidth="1"/>
    <col min="6708" max="6708" width="9.109375" style="217" customWidth="1"/>
    <col min="6709" max="6709" width="5" style="217" customWidth="1"/>
    <col min="6710" max="6710" width="4.21875" style="217" customWidth="1"/>
    <col min="6711" max="6712" width="9.109375" style="217" customWidth="1"/>
    <col min="6713" max="6714" width="4" style="217" customWidth="1"/>
    <col min="6715" max="6716" width="9.109375" style="217" customWidth="1"/>
    <col min="6717" max="6717" width="7.33203125" style="217" customWidth="1"/>
    <col min="6718" max="6910" width="8.88671875" style="217"/>
    <col min="6911" max="6911" width="9.88671875" style="217" customWidth="1"/>
    <col min="6912" max="6912" width="43.44140625" style="217" customWidth="1"/>
    <col min="6913" max="6913" width="9.109375" style="217" customWidth="1"/>
    <col min="6914" max="6914" width="14" style="217" customWidth="1"/>
    <col min="6915" max="6915" width="14.88671875" style="217" customWidth="1"/>
    <col min="6916" max="6918" width="11.77734375" style="217" customWidth="1"/>
    <col min="6919" max="6919" width="7.44140625" style="217" customWidth="1"/>
    <col min="6920" max="6920" width="5.6640625" style="217" customWidth="1"/>
    <col min="6921" max="6921" width="6.6640625" style="217" customWidth="1"/>
    <col min="6922" max="6923" width="5.77734375" style="217" customWidth="1"/>
    <col min="6924" max="6924" width="9.44140625" style="217" customWidth="1"/>
    <col min="6925" max="6925" width="0" style="217" hidden="1" customWidth="1"/>
    <col min="6926" max="6926" width="11.109375" style="217" customWidth="1"/>
    <col min="6927" max="6927" width="11" style="217" customWidth="1"/>
    <col min="6928" max="6928" width="7.88671875" style="217" customWidth="1"/>
    <col min="6929" max="6929" width="11.109375" style="217" customWidth="1"/>
    <col min="6930" max="6931" width="8.5546875" style="217" customWidth="1"/>
    <col min="6932" max="6932" width="10.44140625" style="217" customWidth="1"/>
    <col min="6933" max="6933" width="6.109375" style="217" customWidth="1"/>
    <col min="6934" max="6934" width="6.21875" style="217" customWidth="1"/>
    <col min="6935" max="6935" width="8" style="217" customWidth="1"/>
    <col min="6936" max="6936" width="7.109375" style="217" customWidth="1"/>
    <col min="6937" max="6937" width="9.6640625" style="217" customWidth="1"/>
    <col min="6938" max="6938" width="10.77734375" style="217" customWidth="1"/>
    <col min="6939" max="6939" width="12.33203125" style="217" customWidth="1"/>
    <col min="6940" max="6940" width="9.6640625" style="217" customWidth="1"/>
    <col min="6941" max="6942" width="9.109375" style="217" customWidth="1"/>
    <col min="6943" max="6943" width="15.33203125" style="217" bestFit="1" customWidth="1"/>
    <col min="6944" max="6944" width="7" style="217" customWidth="1"/>
    <col min="6945" max="6955" width="9.109375" style="217" customWidth="1"/>
    <col min="6956" max="6956" width="8" style="217" customWidth="1"/>
    <col min="6957" max="6958" width="5.77734375" style="217" customWidth="1"/>
    <col min="6959" max="6961" width="9.109375" style="217" customWidth="1"/>
    <col min="6962" max="6962" width="3.6640625" style="217" customWidth="1"/>
    <col min="6963" max="6963" width="6.88671875" style="217" customWidth="1"/>
    <col min="6964" max="6964" width="9.109375" style="217" customWidth="1"/>
    <col min="6965" max="6965" width="5" style="217" customWidth="1"/>
    <col min="6966" max="6966" width="4.21875" style="217" customWidth="1"/>
    <col min="6967" max="6968" width="9.109375" style="217" customWidth="1"/>
    <col min="6969" max="6970" width="4" style="217" customWidth="1"/>
    <col min="6971" max="6972" width="9.109375" style="217" customWidth="1"/>
    <col min="6973" max="6973" width="7.33203125" style="217" customWidth="1"/>
    <col min="6974" max="7166" width="8.88671875" style="217"/>
    <col min="7167" max="7167" width="9.88671875" style="217" customWidth="1"/>
    <col min="7168" max="7168" width="43.44140625" style="217" customWidth="1"/>
    <col min="7169" max="7169" width="9.109375" style="217" customWidth="1"/>
    <col min="7170" max="7170" width="14" style="217" customWidth="1"/>
    <col min="7171" max="7171" width="14.88671875" style="217" customWidth="1"/>
    <col min="7172" max="7174" width="11.77734375" style="217" customWidth="1"/>
    <col min="7175" max="7175" width="7.44140625" style="217" customWidth="1"/>
    <col min="7176" max="7176" width="5.6640625" style="217" customWidth="1"/>
    <col min="7177" max="7177" width="6.6640625" style="217" customWidth="1"/>
    <col min="7178" max="7179" width="5.77734375" style="217" customWidth="1"/>
    <col min="7180" max="7180" width="9.44140625" style="217" customWidth="1"/>
    <col min="7181" max="7181" width="0" style="217" hidden="1" customWidth="1"/>
    <col min="7182" max="7182" width="11.109375" style="217" customWidth="1"/>
    <col min="7183" max="7183" width="11" style="217" customWidth="1"/>
    <col min="7184" max="7184" width="7.88671875" style="217" customWidth="1"/>
    <col min="7185" max="7185" width="11.109375" style="217" customWidth="1"/>
    <col min="7186" max="7187" width="8.5546875" style="217" customWidth="1"/>
    <col min="7188" max="7188" width="10.44140625" style="217" customWidth="1"/>
    <col min="7189" max="7189" width="6.109375" style="217" customWidth="1"/>
    <col min="7190" max="7190" width="6.21875" style="217" customWidth="1"/>
    <col min="7191" max="7191" width="8" style="217" customWidth="1"/>
    <col min="7192" max="7192" width="7.109375" style="217" customWidth="1"/>
    <col min="7193" max="7193" width="9.6640625" style="217" customWidth="1"/>
    <col min="7194" max="7194" width="10.77734375" style="217" customWidth="1"/>
    <col min="7195" max="7195" width="12.33203125" style="217" customWidth="1"/>
    <col min="7196" max="7196" width="9.6640625" style="217" customWidth="1"/>
    <col min="7197" max="7198" width="9.109375" style="217" customWidth="1"/>
    <col min="7199" max="7199" width="15.33203125" style="217" bestFit="1" customWidth="1"/>
    <col min="7200" max="7200" width="7" style="217" customWidth="1"/>
    <col min="7201" max="7211" width="9.109375" style="217" customWidth="1"/>
    <col min="7212" max="7212" width="8" style="217" customWidth="1"/>
    <col min="7213" max="7214" width="5.77734375" style="217" customWidth="1"/>
    <col min="7215" max="7217" width="9.109375" style="217" customWidth="1"/>
    <col min="7218" max="7218" width="3.6640625" style="217" customWidth="1"/>
    <col min="7219" max="7219" width="6.88671875" style="217" customWidth="1"/>
    <col min="7220" max="7220" width="9.109375" style="217" customWidth="1"/>
    <col min="7221" max="7221" width="5" style="217" customWidth="1"/>
    <col min="7222" max="7222" width="4.21875" style="217" customWidth="1"/>
    <col min="7223" max="7224" width="9.109375" style="217" customWidth="1"/>
    <col min="7225" max="7226" width="4" style="217" customWidth="1"/>
    <col min="7227" max="7228" width="9.109375" style="217" customWidth="1"/>
    <col min="7229" max="7229" width="7.33203125" style="217" customWidth="1"/>
    <col min="7230" max="7422" width="8.88671875" style="217"/>
    <col min="7423" max="7423" width="9.88671875" style="217" customWidth="1"/>
    <col min="7424" max="7424" width="43.44140625" style="217" customWidth="1"/>
    <col min="7425" max="7425" width="9.109375" style="217" customWidth="1"/>
    <col min="7426" max="7426" width="14" style="217" customWidth="1"/>
    <col min="7427" max="7427" width="14.88671875" style="217" customWidth="1"/>
    <col min="7428" max="7430" width="11.77734375" style="217" customWidth="1"/>
    <col min="7431" max="7431" width="7.44140625" style="217" customWidth="1"/>
    <col min="7432" max="7432" width="5.6640625" style="217" customWidth="1"/>
    <col min="7433" max="7433" width="6.6640625" style="217" customWidth="1"/>
    <col min="7434" max="7435" width="5.77734375" style="217" customWidth="1"/>
    <col min="7436" max="7436" width="9.44140625" style="217" customWidth="1"/>
    <col min="7437" max="7437" width="0" style="217" hidden="1" customWidth="1"/>
    <col min="7438" max="7438" width="11.109375" style="217" customWidth="1"/>
    <col min="7439" max="7439" width="11" style="217" customWidth="1"/>
    <col min="7440" max="7440" width="7.88671875" style="217" customWidth="1"/>
    <col min="7441" max="7441" width="11.109375" style="217" customWidth="1"/>
    <col min="7442" max="7443" width="8.5546875" style="217" customWidth="1"/>
    <col min="7444" max="7444" width="10.44140625" style="217" customWidth="1"/>
    <col min="7445" max="7445" width="6.109375" style="217" customWidth="1"/>
    <col min="7446" max="7446" width="6.21875" style="217" customWidth="1"/>
    <col min="7447" max="7447" width="8" style="217" customWidth="1"/>
    <col min="7448" max="7448" width="7.109375" style="217" customWidth="1"/>
    <col min="7449" max="7449" width="9.6640625" style="217" customWidth="1"/>
    <col min="7450" max="7450" width="10.77734375" style="217" customWidth="1"/>
    <col min="7451" max="7451" width="12.33203125" style="217" customWidth="1"/>
    <col min="7452" max="7452" width="9.6640625" style="217" customWidth="1"/>
    <col min="7453" max="7454" width="9.109375" style="217" customWidth="1"/>
    <col min="7455" max="7455" width="15.33203125" style="217" bestFit="1" customWidth="1"/>
    <col min="7456" max="7456" width="7" style="217" customWidth="1"/>
    <col min="7457" max="7467" width="9.109375" style="217" customWidth="1"/>
    <col min="7468" max="7468" width="8" style="217" customWidth="1"/>
    <col min="7469" max="7470" width="5.77734375" style="217" customWidth="1"/>
    <col min="7471" max="7473" width="9.109375" style="217" customWidth="1"/>
    <col min="7474" max="7474" width="3.6640625" style="217" customWidth="1"/>
    <col min="7475" max="7475" width="6.88671875" style="217" customWidth="1"/>
    <col min="7476" max="7476" width="9.109375" style="217" customWidth="1"/>
    <col min="7477" max="7477" width="5" style="217" customWidth="1"/>
    <col min="7478" max="7478" width="4.21875" style="217" customWidth="1"/>
    <col min="7479" max="7480" width="9.109375" style="217" customWidth="1"/>
    <col min="7481" max="7482" width="4" style="217" customWidth="1"/>
    <col min="7483" max="7484" width="9.109375" style="217" customWidth="1"/>
    <col min="7485" max="7485" width="7.33203125" style="217" customWidth="1"/>
    <col min="7486" max="7678" width="8.88671875" style="217"/>
    <col min="7679" max="7679" width="9.88671875" style="217" customWidth="1"/>
    <col min="7680" max="7680" width="43.44140625" style="217" customWidth="1"/>
    <col min="7681" max="7681" width="9.109375" style="217" customWidth="1"/>
    <col min="7682" max="7682" width="14" style="217" customWidth="1"/>
    <col min="7683" max="7683" width="14.88671875" style="217" customWidth="1"/>
    <col min="7684" max="7686" width="11.77734375" style="217" customWidth="1"/>
    <col min="7687" max="7687" width="7.44140625" style="217" customWidth="1"/>
    <col min="7688" max="7688" width="5.6640625" style="217" customWidth="1"/>
    <col min="7689" max="7689" width="6.6640625" style="217" customWidth="1"/>
    <col min="7690" max="7691" width="5.77734375" style="217" customWidth="1"/>
    <col min="7692" max="7692" width="9.44140625" style="217" customWidth="1"/>
    <col min="7693" max="7693" width="0" style="217" hidden="1" customWidth="1"/>
    <col min="7694" max="7694" width="11.109375" style="217" customWidth="1"/>
    <col min="7695" max="7695" width="11" style="217" customWidth="1"/>
    <col min="7696" max="7696" width="7.88671875" style="217" customWidth="1"/>
    <col min="7697" max="7697" width="11.109375" style="217" customWidth="1"/>
    <col min="7698" max="7699" width="8.5546875" style="217" customWidth="1"/>
    <col min="7700" max="7700" width="10.44140625" style="217" customWidth="1"/>
    <col min="7701" max="7701" width="6.109375" style="217" customWidth="1"/>
    <col min="7702" max="7702" width="6.21875" style="217" customWidth="1"/>
    <col min="7703" max="7703" width="8" style="217" customWidth="1"/>
    <col min="7704" max="7704" width="7.109375" style="217" customWidth="1"/>
    <col min="7705" max="7705" width="9.6640625" style="217" customWidth="1"/>
    <col min="7706" max="7706" width="10.77734375" style="217" customWidth="1"/>
    <col min="7707" max="7707" width="12.33203125" style="217" customWidth="1"/>
    <col min="7708" max="7708" width="9.6640625" style="217" customWidth="1"/>
    <col min="7709" max="7710" width="9.109375" style="217" customWidth="1"/>
    <col min="7711" max="7711" width="15.33203125" style="217" bestFit="1" customWidth="1"/>
    <col min="7712" max="7712" width="7" style="217" customWidth="1"/>
    <col min="7713" max="7723" width="9.109375" style="217" customWidth="1"/>
    <col min="7724" max="7724" width="8" style="217" customWidth="1"/>
    <col min="7725" max="7726" width="5.77734375" style="217" customWidth="1"/>
    <col min="7727" max="7729" width="9.109375" style="217" customWidth="1"/>
    <col min="7730" max="7730" width="3.6640625" style="217" customWidth="1"/>
    <col min="7731" max="7731" width="6.88671875" style="217" customWidth="1"/>
    <col min="7732" max="7732" width="9.109375" style="217" customWidth="1"/>
    <col min="7733" max="7733" width="5" style="217" customWidth="1"/>
    <col min="7734" max="7734" width="4.21875" style="217" customWidth="1"/>
    <col min="7735" max="7736" width="9.109375" style="217" customWidth="1"/>
    <col min="7737" max="7738" width="4" style="217" customWidth="1"/>
    <col min="7739" max="7740" width="9.109375" style="217" customWidth="1"/>
    <col min="7741" max="7741" width="7.33203125" style="217" customWidth="1"/>
    <col min="7742" max="7934" width="8.88671875" style="217"/>
    <col min="7935" max="7935" width="9.88671875" style="217" customWidth="1"/>
    <col min="7936" max="7936" width="43.44140625" style="217" customWidth="1"/>
    <col min="7937" max="7937" width="9.109375" style="217" customWidth="1"/>
    <col min="7938" max="7938" width="14" style="217" customWidth="1"/>
    <col min="7939" max="7939" width="14.88671875" style="217" customWidth="1"/>
    <col min="7940" max="7942" width="11.77734375" style="217" customWidth="1"/>
    <col min="7943" max="7943" width="7.44140625" style="217" customWidth="1"/>
    <col min="7944" max="7944" width="5.6640625" style="217" customWidth="1"/>
    <col min="7945" max="7945" width="6.6640625" style="217" customWidth="1"/>
    <col min="7946" max="7947" width="5.77734375" style="217" customWidth="1"/>
    <col min="7948" max="7948" width="9.44140625" style="217" customWidth="1"/>
    <col min="7949" max="7949" width="0" style="217" hidden="1" customWidth="1"/>
    <col min="7950" max="7950" width="11.109375" style="217" customWidth="1"/>
    <col min="7951" max="7951" width="11" style="217" customWidth="1"/>
    <col min="7952" max="7952" width="7.88671875" style="217" customWidth="1"/>
    <col min="7953" max="7953" width="11.109375" style="217" customWidth="1"/>
    <col min="7954" max="7955" width="8.5546875" style="217" customWidth="1"/>
    <col min="7956" max="7956" width="10.44140625" style="217" customWidth="1"/>
    <col min="7957" max="7957" width="6.109375" style="217" customWidth="1"/>
    <col min="7958" max="7958" width="6.21875" style="217" customWidth="1"/>
    <col min="7959" max="7959" width="8" style="217" customWidth="1"/>
    <col min="7960" max="7960" width="7.109375" style="217" customWidth="1"/>
    <col min="7961" max="7961" width="9.6640625" style="217" customWidth="1"/>
    <col min="7962" max="7962" width="10.77734375" style="217" customWidth="1"/>
    <col min="7963" max="7963" width="12.33203125" style="217" customWidth="1"/>
    <col min="7964" max="7964" width="9.6640625" style="217" customWidth="1"/>
    <col min="7965" max="7966" width="9.109375" style="217" customWidth="1"/>
    <col min="7967" max="7967" width="15.33203125" style="217" bestFit="1" customWidth="1"/>
    <col min="7968" max="7968" width="7" style="217" customWidth="1"/>
    <col min="7969" max="7979" width="9.109375" style="217" customWidth="1"/>
    <col min="7980" max="7980" width="8" style="217" customWidth="1"/>
    <col min="7981" max="7982" width="5.77734375" style="217" customWidth="1"/>
    <col min="7983" max="7985" width="9.109375" style="217" customWidth="1"/>
    <col min="7986" max="7986" width="3.6640625" style="217" customWidth="1"/>
    <col min="7987" max="7987" width="6.88671875" style="217" customWidth="1"/>
    <col min="7988" max="7988" width="9.109375" style="217" customWidth="1"/>
    <col min="7989" max="7989" width="5" style="217" customWidth="1"/>
    <col min="7990" max="7990" width="4.21875" style="217" customWidth="1"/>
    <col min="7991" max="7992" width="9.109375" style="217" customWidth="1"/>
    <col min="7993" max="7994" width="4" style="217" customWidth="1"/>
    <col min="7995" max="7996" width="9.109375" style="217" customWidth="1"/>
    <col min="7997" max="7997" width="7.33203125" style="217" customWidth="1"/>
    <col min="7998" max="8190" width="8.88671875" style="217"/>
    <col min="8191" max="8191" width="9.88671875" style="217" customWidth="1"/>
    <col min="8192" max="8192" width="43.44140625" style="217" customWidth="1"/>
    <col min="8193" max="8193" width="9.109375" style="217" customWidth="1"/>
    <col min="8194" max="8194" width="14" style="217" customWidth="1"/>
    <col min="8195" max="8195" width="14.88671875" style="217" customWidth="1"/>
    <col min="8196" max="8198" width="11.77734375" style="217" customWidth="1"/>
    <col min="8199" max="8199" width="7.44140625" style="217" customWidth="1"/>
    <col min="8200" max="8200" width="5.6640625" style="217" customWidth="1"/>
    <col min="8201" max="8201" width="6.6640625" style="217" customWidth="1"/>
    <col min="8202" max="8203" width="5.77734375" style="217" customWidth="1"/>
    <col min="8204" max="8204" width="9.44140625" style="217" customWidth="1"/>
    <col min="8205" max="8205" width="0" style="217" hidden="1" customWidth="1"/>
    <col min="8206" max="8206" width="11.109375" style="217" customWidth="1"/>
    <col min="8207" max="8207" width="11" style="217" customWidth="1"/>
    <col min="8208" max="8208" width="7.88671875" style="217" customWidth="1"/>
    <col min="8209" max="8209" width="11.109375" style="217" customWidth="1"/>
    <col min="8210" max="8211" width="8.5546875" style="217" customWidth="1"/>
    <col min="8212" max="8212" width="10.44140625" style="217" customWidth="1"/>
    <col min="8213" max="8213" width="6.109375" style="217" customWidth="1"/>
    <col min="8214" max="8214" width="6.21875" style="217" customWidth="1"/>
    <col min="8215" max="8215" width="8" style="217" customWidth="1"/>
    <col min="8216" max="8216" width="7.109375" style="217" customWidth="1"/>
    <col min="8217" max="8217" width="9.6640625" style="217" customWidth="1"/>
    <col min="8218" max="8218" width="10.77734375" style="217" customWidth="1"/>
    <col min="8219" max="8219" width="12.33203125" style="217" customWidth="1"/>
    <col min="8220" max="8220" width="9.6640625" style="217" customWidth="1"/>
    <col min="8221" max="8222" width="9.109375" style="217" customWidth="1"/>
    <col min="8223" max="8223" width="15.33203125" style="217" bestFit="1" customWidth="1"/>
    <col min="8224" max="8224" width="7" style="217" customWidth="1"/>
    <col min="8225" max="8235" width="9.109375" style="217" customWidth="1"/>
    <col min="8236" max="8236" width="8" style="217" customWidth="1"/>
    <col min="8237" max="8238" width="5.77734375" style="217" customWidth="1"/>
    <col min="8239" max="8241" width="9.109375" style="217" customWidth="1"/>
    <col min="8242" max="8242" width="3.6640625" style="217" customWidth="1"/>
    <col min="8243" max="8243" width="6.88671875" style="217" customWidth="1"/>
    <col min="8244" max="8244" width="9.109375" style="217" customWidth="1"/>
    <col min="8245" max="8245" width="5" style="217" customWidth="1"/>
    <col min="8246" max="8246" width="4.21875" style="217" customWidth="1"/>
    <col min="8247" max="8248" width="9.109375" style="217" customWidth="1"/>
    <col min="8249" max="8250" width="4" style="217" customWidth="1"/>
    <col min="8251" max="8252" width="9.109375" style="217" customWidth="1"/>
    <col min="8253" max="8253" width="7.33203125" style="217" customWidth="1"/>
    <col min="8254" max="8446" width="8.88671875" style="217"/>
    <col min="8447" max="8447" width="9.88671875" style="217" customWidth="1"/>
    <col min="8448" max="8448" width="43.44140625" style="217" customWidth="1"/>
    <col min="8449" max="8449" width="9.109375" style="217" customWidth="1"/>
    <col min="8450" max="8450" width="14" style="217" customWidth="1"/>
    <col min="8451" max="8451" width="14.88671875" style="217" customWidth="1"/>
    <col min="8452" max="8454" width="11.77734375" style="217" customWidth="1"/>
    <col min="8455" max="8455" width="7.44140625" style="217" customWidth="1"/>
    <col min="8456" max="8456" width="5.6640625" style="217" customWidth="1"/>
    <col min="8457" max="8457" width="6.6640625" style="217" customWidth="1"/>
    <col min="8458" max="8459" width="5.77734375" style="217" customWidth="1"/>
    <col min="8460" max="8460" width="9.44140625" style="217" customWidth="1"/>
    <col min="8461" max="8461" width="0" style="217" hidden="1" customWidth="1"/>
    <col min="8462" max="8462" width="11.109375" style="217" customWidth="1"/>
    <col min="8463" max="8463" width="11" style="217" customWidth="1"/>
    <col min="8464" max="8464" width="7.88671875" style="217" customWidth="1"/>
    <col min="8465" max="8465" width="11.109375" style="217" customWidth="1"/>
    <col min="8466" max="8467" width="8.5546875" style="217" customWidth="1"/>
    <col min="8468" max="8468" width="10.44140625" style="217" customWidth="1"/>
    <col min="8469" max="8469" width="6.109375" style="217" customWidth="1"/>
    <col min="8470" max="8470" width="6.21875" style="217" customWidth="1"/>
    <col min="8471" max="8471" width="8" style="217" customWidth="1"/>
    <col min="8472" max="8472" width="7.109375" style="217" customWidth="1"/>
    <col min="8473" max="8473" width="9.6640625" style="217" customWidth="1"/>
    <col min="8474" max="8474" width="10.77734375" style="217" customWidth="1"/>
    <col min="8475" max="8475" width="12.33203125" style="217" customWidth="1"/>
    <col min="8476" max="8476" width="9.6640625" style="217" customWidth="1"/>
    <col min="8477" max="8478" width="9.109375" style="217" customWidth="1"/>
    <col min="8479" max="8479" width="15.33203125" style="217" bestFit="1" customWidth="1"/>
    <col min="8480" max="8480" width="7" style="217" customWidth="1"/>
    <col min="8481" max="8491" width="9.109375" style="217" customWidth="1"/>
    <col min="8492" max="8492" width="8" style="217" customWidth="1"/>
    <col min="8493" max="8494" width="5.77734375" style="217" customWidth="1"/>
    <col min="8495" max="8497" width="9.109375" style="217" customWidth="1"/>
    <col min="8498" max="8498" width="3.6640625" style="217" customWidth="1"/>
    <col min="8499" max="8499" width="6.88671875" style="217" customWidth="1"/>
    <col min="8500" max="8500" width="9.109375" style="217" customWidth="1"/>
    <col min="8501" max="8501" width="5" style="217" customWidth="1"/>
    <col min="8502" max="8502" width="4.21875" style="217" customWidth="1"/>
    <col min="8503" max="8504" width="9.109375" style="217" customWidth="1"/>
    <col min="8505" max="8506" width="4" style="217" customWidth="1"/>
    <col min="8507" max="8508" width="9.109375" style="217" customWidth="1"/>
    <col min="8509" max="8509" width="7.33203125" style="217" customWidth="1"/>
    <col min="8510" max="8702" width="8.88671875" style="217"/>
    <col min="8703" max="8703" width="9.88671875" style="217" customWidth="1"/>
    <col min="8704" max="8704" width="43.44140625" style="217" customWidth="1"/>
    <col min="8705" max="8705" width="9.109375" style="217" customWidth="1"/>
    <col min="8706" max="8706" width="14" style="217" customWidth="1"/>
    <col min="8707" max="8707" width="14.88671875" style="217" customWidth="1"/>
    <col min="8708" max="8710" width="11.77734375" style="217" customWidth="1"/>
    <col min="8711" max="8711" width="7.44140625" style="217" customWidth="1"/>
    <col min="8712" max="8712" width="5.6640625" style="217" customWidth="1"/>
    <col min="8713" max="8713" width="6.6640625" style="217" customWidth="1"/>
    <col min="8714" max="8715" width="5.77734375" style="217" customWidth="1"/>
    <col min="8716" max="8716" width="9.44140625" style="217" customWidth="1"/>
    <col min="8717" max="8717" width="0" style="217" hidden="1" customWidth="1"/>
    <col min="8718" max="8718" width="11.109375" style="217" customWidth="1"/>
    <col min="8719" max="8719" width="11" style="217" customWidth="1"/>
    <col min="8720" max="8720" width="7.88671875" style="217" customWidth="1"/>
    <col min="8721" max="8721" width="11.109375" style="217" customWidth="1"/>
    <col min="8722" max="8723" width="8.5546875" style="217" customWidth="1"/>
    <col min="8724" max="8724" width="10.44140625" style="217" customWidth="1"/>
    <col min="8725" max="8725" width="6.109375" style="217" customWidth="1"/>
    <col min="8726" max="8726" width="6.21875" style="217" customWidth="1"/>
    <col min="8727" max="8727" width="8" style="217" customWidth="1"/>
    <col min="8728" max="8728" width="7.109375" style="217" customWidth="1"/>
    <col min="8729" max="8729" width="9.6640625" style="217" customWidth="1"/>
    <col min="8730" max="8730" width="10.77734375" style="217" customWidth="1"/>
    <col min="8731" max="8731" width="12.33203125" style="217" customWidth="1"/>
    <col min="8732" max="8732" width="9.6640625" style="217" customWidth="1"/>
    <col min="8733" max="8734" width="9.109375" style="217" customWidth="1"/>
    <col min="8735" max="8735" width="15.33203125" style="217" bestFit="1" customWidth="1"/>
    <col min="8736" max="8736" width="7" style="217" customWidth="1"/>
    <col min="8737" max="8747" width="9.109375" style="217" customWidth="1"/>
    <col min="8748" max="8748" width="8" style="217" customWidth="1"/>
    <col min="8749" max="8750" width="5.77734375" style="217" customWidth="1"/>
    <col min="8751" max="8753" width="9.109375" style="217" customWidth="1"/>
    <col min="8754" max="8754" width="3.6640625" style="217" customWidth="1"/>
    <col min="8755" max="8755" width="6.88671875" style="217" customWidth="1"/>
    <col min="8756" max="8756" width="9.109375" style="217" customWidth="1"/>
    <col min="8757" max="8757" width="5" style="217" customWidth="1"/>
    <col min="8758" max="8758" width="4.21875" style="217" customWidth="1"/>
    <col min="8759" max="8760" width="9.109375" style="217" customWidth="1"/>
    <col min="8761" max="8762" width="4" style="217" customWidth="1"/>
    <col min="8763" max="8764" width="9.109375" style="217" customWidth="1"/>
    <col min="8765" max="8765" width="7.33203125" style="217" customWidth="1"/>
    <col min="8766" max="8958" width="8.88671875" style="217"/>
    <col min="8959" max="8959" width="9.88671875" style="217" customWidth="1"/>
    <col min="8960" max="8960" width="43.44140625" style="217" customWidth="1"/>
    <col min="8961" max="8961" width="9.109375" style="217" customWidth="1"/>
    <col min="8962" max="8962" width="14" style="217" customWidth="1"/>
    <col min="8963" max="8963" width="14.88671875" style="217" customWidth="1"/>
    <col min="8964" max="8966" width="11.77734375" style="217" customWidth="1"/>
    <col min="8967" max="8967" width="7.44140625" style="217" customWidth="1"/>
    <col min="8968" max="8968" width="5.6640625" style="217" customWidth="1"/>
    <col min="8969" max="8969" width="6.6640625" style="217" customWidth="1"/>
    <col min="8970" max="8971" width="5.77734375" style="217" customWidth="1"/>
    <col min="8972" max="8972" width="9.44140625" style="217" customWidth="1"/>
    <col min="8973" max="8973" width="0" style="217" hidden="1" customWidth="1"/>
    <col min="8974" max="8974" width="11.109375" style="217" customWidth="1"/>
    <col min="8975" max="8975" width="11" style="217" customWidth="1"/>
    <col min="8976" max="8976" width="7.88671875" style="217" customWidth="1"/>
    <col min="8977" max="8977" width="11.109375" style="217" customWidth="1"/>
    <col min="8978" max="8979" width="8.5546875" style="217" customWidth="1"/>
    <col min="8980" max="8980" width="10.44140625" style="217" customWidth="1"/>
    <col min="8981" max="8981" width="6.109375" style="217" customWidth="1"/>
    <col min="8982" max="8982" width="6.21875" style="217" customWidth="1"/>
    <col min="8983" max="8983" width="8" style="217" customWidth="1"/>
    <col min="8984" max="8984" width="7.109375" style="217" customWidth="1"/>
    <col min="8985" max="8985" width="9.6640625" style="217" customWidth="1"/>
    <col min="8986" max="8986" width="10.77734375" style="217" customWidth="1"/>
    <col min="8987" max="8987" width="12.33203125" style="217" customWidth="1"/>
    <col min="8988" max="8988" width="9.6640625" style="217" customWidth="1"/>
    <col min="8989" max="8990" width="9.109375" style="217" customWidth="1"/>
    <col min="8991" max="8991" width="15.33203125" style="217" bestFit="1" customWidth="1"/>
    <col min="8992" max="8992" width="7" style="217" customWidth="1"/>
    <col min="8993" max="9003" width="9.109375" style="217" customWidth="1"/>
    <col min="9004" max="9004" width="8" style="217" customWidth="1"/>
    <col min="9005" max="9006" width="5.77734375" style="217" customWidth="1"/>
    <col min="9007" max="9009" width="9.109375" style="217" customWidth="1"/>
    <col min="9010" max="9010" width="3.6640625" style="217" customWidth="1"/>
    <col min="9011" max="9011" width="6.88671875" style="217" customWidth="1"/>
    <col min="9012" max="9012" width="9.109375" style="217" customWidth="1"/>
    <col min="9013" max="9013" width="5" style="217" customWidth="1"/>
    <col min="9014" max="9014" width="4.21875" style="217" customWidth="1"/>
    <col min="9015" max="9016" width="9.109375" style="217" customWidth="1"/>
    <col min="9017" max="9018" width="4" style="217" customWidth="1"/>
    <col min="9019" max="9020" width="9.109375" style="217" customWidth="1"/>
    <col min="9021" max="9021" width="7.33203125" style="217" customWidth="1"/>
    <col min="9022" max="9214" width="8.88671875" style="217"/>
    <col min="9215" max="9215" width="9.88671875" style="217" customWidth="1"/>
    <col min="9216" max="9216" width="43.44140625" style="217" customWidth="1"/>
    <col min="9217" max="9217" width="9.109375" style="217" customWidth="1"/>
    <col min="9218" max="9218" width="14" style="217" customWidth="1"/>
    <col min="9219" max="9219" width="14.88671875" style="217" customWidth="1"/>
    <col min="9220" max="9222" width="11.77734375" style="217" customWidth="1"/>
    <col min="9223" max="9223" width="7.44140625" style="217" customWidth="1"/>
    <col min="9224" max="9224" width="5.6640625" style="217" customWidth="1"/>
    <col min="9225" max="9225" width="6.6640625" style="217" customWidth="1"/>
    <col min="9226" max="9227" width="5.77734375" style="217" customWidth="1"/>
    <col min="9228" max="9228" width="9.44140625" style="217" customWidth="1"/>
    <col min="9229" max="9229" width="0" style="217" hidden="1" customWidth="1"/>
    <col min="9230" max="9230" width="11.109375" style="217" customWidth="1"/>
    <col min="9231" max="9231" width="11" style="217" customWidth="1"/>
    <col min="9232" max="9232" width="7.88671875" style="217" customWidth="1"/>
    <col min="9233" max="9233" width="11.109375" style="217" customWidth="1"/>
    <col min="9234" max="9235" width="8.5546875" style="217" customWidth="1"/>
    <col min="9236" max="9236" width="10.44140625" style="217" customWidth="1"/>
    <col min="9237" max="9237" width="6.109375" style="217" customWidth="1"/>
    <col min="9238" max="9238" width="6.21875" style="217" customWidth="1"/>
    <col min="9239" max="9239" width="8" style="217" customWidth="1"/>
    <col min="9240" max="9240" width="7.109375" style="217" customWidth="1"/>
    <col min="9241" max="9241" width="9.6640625" style="217" customWidth="1"/>
    <col min="9242" max="9242" width="10.77734375" style="217" customWidth="1"/>
    <col min="9243" max="9243" width="12.33203125" style="217" customWidth="1"/>
    <col min="9244" max="9244" width="9.6640625" style="217" customWidth="1"/>
    <col min="9245" max="9246" width="9.109375" style="217" customWidth="1"/>
    <col min="9247" max="9247" width="15.33203125" style="217" bestFit="1" customWidth="1"/>
    <col min="9248" max="9248" width="7" style="217" customWidth="1"/>
    <col min="9249" max="9259" width="9.109375" style="217" customWidth="1"/>
    <col min="9260" max="9260" width="8" style="217" customWidth="1"/>
    <col min="9261" max="9262" width="5.77734375" style="217" customWidth="1"/>
    <col min="9263" max="9265" width="9.109375" style="217" customWidth="1"/>
    <col min="9266" max="9266" width="3.6640625" style="217" customWidth="1"/>
    <col min="9267" max="9267" width="6.88671875" style="217" customWidth="1"/>
    <col min="9268" max="9268" width="9.109375" style="217" customWidth="1"/>
    <col min="9269" max="9269" width="5" style="217" customWidth="1"/>
    <col min="9270" max="9270" width="4.21875" style="217" customWidth="1"/>
    <col min="9271" max="9272" width="9.109375" style="217" customWidth="1"/>
    <col min="9273" max="9274" width="4" style="217" customWidth="1"/>
    <col min="9275" max="9276" width="9.109375" style="217" customWidth="1"/>
    <col min="9277" max="9277" width="7.33203125" style="217" customWidth="1"/>
    <col min="9278" max="9470" width="8.88671875" style="217"/>
    <col min="9471" max="9471" width="9.88671875" style="217" customWidth="1"/>
    <col min="9472" max="9472" width="43.44140625" style="217" customWidth="1"/>
    <col min="9473" max="9473" width="9.109375" style="217" customWidth="1"/>
    <col min="9474" max="9474" width="14" style="217" customWidth="1"/>
    <col min="9475" max="9475" width="14.88671875" style="217" customWidth="1"/>
    <col min="9476" max="9478" width="11.77734375" style="217" customWidth="1"/>
    <col min="9479" max="9479" width="7.44140625" style="217" customWidth="1"/>
    <col min="9480" max="9480" width="5.6640625" style="217" customWidth="1"/>
    <col min="9481" max="9481" width="6.6640625" style="217" customWidth="1"/>
    <col min="9482" max="9483" width="5.77734375" style="217" customWidth="1"/>
    <col min="9484" max="9484" width="9.44140625" style="217" customWidth="1"/>
    <col min="9485" max="9485" width="0" style="217" hidden="1" customWidth="1"/>
    <col min="9486" max="9486" width="11.109375" style="217" customWidth="1"/>
    <col min="9487" max="9487" width="11" style="217" customWidth="1"/>
    <col min="9488" max="9488" width="7.88671875" style="217" customWidth="1"/>
    <col min="9489" max="9489" width="11.109375" style="217" customWidth="1"/>
    <col min="9490" max="9491" width="8.5546875" style="217" customWidth="1"/>
    <col min="9492" max="9492" width="10.44140625" style="217" customWidth="1"/>
    <col min="9493" max="9493" width="6.109375" style="217" customWidth="1"/>
    <col min="9494" max="9494" width="6.21875" style="217" customWidth="1"/>
    <col min="9495" max="9495" width="8" style="217" customWidth="1"/>
    <col min="9496" max="9496" width="7.109375" style="217" customWidth="1"/>
    <col min="9497" max="9497" width="9.6640625" style="217" customWidth="1"/>
    <col min="9498" max="9498" width="10.77734375" style="217" customWidth="1"/>
    <col min="9499" max="9499" width="12.33203125" style="217" customWidth="1"/>
    <col min="9500" max="9500" width="9.6640625" style="217" customWidth="1"/>
    <col min="9501" max="9502" width="9.109375" style="217" customWidth="1"/>
    <col min="9503" max="9503" width="15.33203125" style="217" bestFit="1" customWidth="1"/>
    <col min="9504" max="9504" width="7" style="217" customWidth="1"/>
    <col min="9505" max="9515" width="9.109375" style="217" customWidth="1"/>
    <col min="9516" max="9516" width="8" style="217" customWidth="1"/>
    <col min="9517" max="9518" width="5.77734375" style="217" customWidth="1"/>
    <col min="9519" max="9521" width="9.109375" style="217" customWidth="1"/>
    <col min="9522" max="9522" width="3.6640625" style="217" customWidth="1"/>
    <col min="9523" max="9523" width="6.88671875" style="217" customWidth="1"/>
    <col min="9524" max="9524" width="9.109375" style="217" customWidth="1"/>
    <col min="9525" max="9525" width="5" style="217" customWidth="1"/>
    <col min="9526" max="9526" width="4.21875" style="217" customWidth="1"/>
    <col min="9527" max="9528" width="9.109375" style="217" customWidth="1"/>
    <col min="9529" max="9530" width="4" style="217" customWidth="1"/>
    <col min="9531" max="9532" width="9.109375" style="217" customWidth="1"/>
    <col min="9533" max="9533" width="7.33203125" style="217" customWidth="1"/>
    <col min="9534" max="9726" width="8.88671875" style="217"/>
    <col min="9727" max="9727" width="9.88671875" style="217" customWidth="1"/>
    <col min="9728" max="9728" width="43.44140625" style="217" customWidth="1"/>
    <col min="9729" max="9729" width="9.109375" style="217" customWidth="1"/>
    <col min="9730" max="9730" width="14" style="217" customWidth="1"/>
    <col min="9731" max="9731" width="14.88671875" style="217" customWidth="1"/>
    <col min="9732" max="9734" width="11.77734375" style="217" customWidth="1"/>
    <col min="9735" max="9735" width="7.44140625" style="217" customWidth="1"/>
    <col min="9736" max="9736" width="5.6640625" style="217" customWidth="1"/>
    <col min="9737" max="9737" width="6.6640625" style="217" customWidth="1"/>
    <col min="9738" max="9739" width="5.77734375" style="217" customWidth="1"/>
    <col min="9740" max="9740" width="9.44140625" style="217" customWidth="1"/>
    <col min="9741" max="9741" width="0" style="217" hidden="1" customWidth="1"/>
    <col min="9742" max="9742" width="11.109375" style="217" customWidth="1"/>
    <col min="9743" max="9743" width="11" style="217" customWidth="1"/>
    <col min="9744" max="9744" width="7.88671875" style="217" customWidth="1"/>
    <col min="9745" max="9745" width="11.109375" style="217" customWidth="1"/>
    <col min="9746" max="9747" width="8.5546875" style="217" customWidth="1"/>
    <col min="9748" max="9748" width="10.44140625" style="217" customWidth="1"/>
    <col min="9749" max="9749" width="6.109375" style="217" customWidth="1"/>
    <col min="9750" max="9750" width="6.21875" style="217" customWidth="1"/>
    <col min="9751" max="9751" width="8" style="217" customWidth="1"/>
    <col min="9752" max="9752" width="7.109375" style="217" customWidth="1"/>
    <col min="9753" max="9753" width="9.6640625" style="217" customWidth="1"/>
    <col min="9754" max="9754" width="10.77734375" style="217" customWidth="1"/>
    <col min="9755" max="9755" width="12.33203125" style="217" customWidth="1"/>
    <col min="9756" max="9756" width="9.6640625" style="217" customWidth="1"/>
    <col min="9757" max="9758" width="9.109375" style="217" customWidth="1"/>
    <col min="9759" max="9759" width="15.33203125" style="217" bestFit="1" customWidth="1"/>
    <col min="9760" max="9760" width="7" style="217" customWidth="1"/>
    <col min="9761" max="9771" width="9.109375" style="217" customWidth="1"/>
    <col min="9772" max="9772" width="8" style="217" customWidth="1"/>
    <col min="9773" max="9774" width="5.77734375" style="217" customWidth="1"/>
    <col min="9775" max="9777" width="9.109375" style="217" customWidth="1"/>
    <col min="9778" max="9778" width="3.6640625" style="217" customWidth="1"/>
    <col min="9779" max="9779" width="6.88671875" style="217" customWidth="1"/>
    <col min="9780" max="9780" width="9.109375" style="217" customWidth="1"/>
    <col min="9781" max="9781" width="5" style="217" customWidth="1"/>
    <col min="9782" max="9782" width="4.21875" style="217" customWidth="1"/>
    <col min="9783" max="9784" width="9.109375" style="217" customWidth="1"/>
    <col min="9785" max="9786" width="4" style="217" customWidth="1"/>
    <col min="9787" max="9788" width="9.109375" style="217" customWidth="1"/>
    <col min="9789" max="9789" width="7.33203125" style="217" customWidth="1"/>
    <col min="9790" max="9982" width="8.88671875" style="217"/>
    <col min="9983" max="9983" width="9.88671875" style="217" customWidth="1"/>
    <col min="9984" max="9984" width="43.44140625" style="217" customWidth="1"/>
    <col min="9985" max="9985" width="9.109375" style="217" customWidth="1"/>
    <col min="9986" max="9986" width="14" style="217" customWidth="1"/>
    <col min="9987" max="9987" width="14.88671875" style="217" customWidth="1"/>
    <col min="9988" max="9990" width="11.77734375" style="217" customWidth="1"/>
    <col min="9991" max="9991" width="7.44140625" style="217" customWidth="1"/>
    <col min="9992" max="9992" width="5.6640625" style="217" customWidth="1"/>
    <col min="9993" max="9993" width="6.6640625" style="217" customWidth="1"/>
    <col min="9994" max="9995" width="5.77734375" style="217" customWidth="1"/>
    <col min="9996" max="9996" width="9.44140625" style="217" customWidth="1"/>
    <col min="9997" max="9997" width="0" style="217" hidden="1" customWidth="1"/>
    <col min="9998" max="9998" width="11.109375" style="217" customWidth="1"/>
    <col min="9999" max="9999" width="11" style="217" customWidth="1"/>
    <col min="10000" max="10000" width="7.88671875" style="217" customWidth="1"/>
    <col min="10001" max="10001" width="11.109375" style="217" customWidth="1"/>
    <col min="10002" max="10003" width="8.5546875" style="217" customWidth="1"/>
    <col min="10004" max="10004" width="10.44140625" style="217" customWidth="1"/>
    <col min="10005" max="10005" width="6.109375" style="217" customWidth="1"/>
    <col min="10006" max="10006" width="6.21875" style="217" customWidth="1"/>
    <col min="10007" max="10007" width="8" style="217" customWidth="1"/>
    <col min="10008" max="10008" width="7.109375" style="217" customWidth="1"/>
    <col min="10009" max="10009" width="9.6640625" style="217" customWidth="1"/>
    <col min="10010" max="10010" width="10.77734375" style="217" customWidth="1"/>
    <col min="10011" max="10011" width="12.33203125" style="217" customWidth="1"/>
    <col min="10012" max="10012" width="9.6640625" style="217" customWidth="1"/>
    <col min="10013" max="10014" width="9.109375" style="217" customWidth="1"/>
    <col min="10015" max="10015" width="15.33203125" style="217" bestFit="1" customWidth="1"/>
    <col min="10016" max="10016" width="7" style="217" customWidth="1"/>
    <col min="10017" max="10027" width="9.109375" style="217" customWidth="1"/>
    <col min="10028" max="10028" width="8" style="217" customWidth="1"/>
    <col min="10029" max="10030" width="5.77734375" style="217" customWidth="1"/>
    <col min="10031" max="10033" width="9.109375" style="217" customWidth="1"/>
    <col min="10034" max="10034" width="3.6640625" style="217" customWidth="1"/>
    <col min="10035" max="10035" width="6.88671875" style="217" customWidth="1"/>
    <col min="10036" max="10036" width="9.109375" style="217" customWidth="1"/>
    <col min="10037" max="10037" width="5" style="217" customWidth="1"/>
    <col min="10038" max="10038" width="4.21875" style="217" customWidth="1"/>
    <col min="10039" max="10040" width="9.109375" style="217" customWidth="1"/>
    <col min="10041" max="10042" width="4" style="217" customWidth="1"/>
    <col min="10043" max="10044" width="9.109375" style="217" customWidth="1"/>
    <col min="10045" max="10045" width="7.33203125" style="217" customWidth="1"/>
    <col min="10046" max="10238" width="8.88671875" style="217"/>
    <col min="10239" max="10239" width="9.88671875" style="217" customWidth="1"/>
    <col min="10240" max="10240" width="43.44140625" style="217" customWidth="1"/>
    <col min="10241" max="10241" width="9.109375" style="217" customWidth="1"/>
    <col min="10242" max="10242" width="14" style="217" customWidth="1"/>
    <col min="10243" max="10243" width="14.88671875" style="217" customWidth="1"/>
    <col min="10244" max="10246" width="11.77734375" style="217" customWidth="1"/>
    <col min="10247" max="10247" width="7.44140625" style="217" customWidth="1"/>
    <col min="10248" max="10248" width="5.6640625" style="217" customWidth="1"/>
    <col min="10249" max="10249" width="6.6640625" style="217" customWidth="1"/>
    <col min="10250" max="10251" width="5.77734375" style="217" customWidth="1"/>
    <col min="10252" max="10252" width="9.44140625" style="217" customWidth="1"/>
    <col min="10253" max="10253" width="0" style="217" hidden="1" customWidth="1"/>
    <col min="10254" max="10254" width="11.109375" style="217" customWidth="1"/>
    <col min="10255" max="10255" width="11" style="217" customWidth="1"/>
    <col min="10256" max="10256" width="7.88671875" style="217" customWidth="1"/>
    <col min="10257" max="10257" width="11.109375" style="217" customWidth="1"/>
    <col min="10258" max="10259" width="8.5546875" style="217" customWidth="1"/>
    <col min="10260" max="10260" width="10.44140625" style="217" customWidth="1"/>
    <col min="10261" max="10261" width="6.109375" style="217" customWidth="1"/>
    <col min="10262" max="10262" width="6.21875" style="217" customWidth="1"/>
    <col min="10263" max="10263" width="8" style="217" customWidth="1"/>
    <col min="10264" max="10264" width="7.109375" style="217" customWidth="1"/>
    <col min="10265" max="10265" width="9.6640625" style="217" customWidth="1"/>
    <col min="10266" max="10266" width="10.77734375" style="217" customWidth="1"/>
    <col min="10267" max="10267" width="12.33203125" style="217" customWidth="1"/>
    <col min="10268" max="10268" width="9.6640625" style="217" customWidth="1"/>
    <col min="10269" max="10270" width="9.109375" style="217" customWidth="1"/>
    <col min="10271" max="10271" width="15.33203125" style="217" bestFit="1" customWidth="1"/>
    <col min="10272" max="10272" width="7" style="217" customWidth="1"/>
    <col min="10273" max="10283" width="9.109375" style="217" customWidth="1"/>
    <col min="10284" max="10284" width="8" style="217" customWidth="1"/>
    <col min="10285" max="10286" width="5.77734375" style="217" customWidth="1"/>
    <col min="10287" max="10289" width="9.109375" style="217" customWidth="1"/>
    <col min="10290" max="10290" width="3.6640625" style="217" customWidth="1"/>
    <col min="10291" max="10291" width="6.88671875" style="217" customWidth="1"/>
    <col min="10292" max="10292" width="9.109375" style="217" customWidth="1"/>
    <col min="10293" max="10293" width="5" style="217" customWidth="1"/>
    <col min="10294" max="10294" width="4.21875" style="217" customWidth="1"/>
    <col min="10295" max="10296" width="9.109375" style="217" customWidth="1"/>
    <col min="10297" max="10298" width="4" style="217" customWidth="1"/>
    <col min="10299" max="10300" width="9.109375" style="217" customWidth="1"/>
    <col min="10301" max="10301" width="7.33203125" style="217" customWidth="1"/>
    <col min="10302" max="10494" width="8.88671875" style="217"/>
    <col min="10495" max="10495" width="9.88671875" style="217" customWidth="1"/>
    <col min="10496" max="10496" width="43.44140625" style="217" customWidth="1"/>
    <col min="10497" max="10497" width="9.109375" style="217" customWidth="1"/>
    <col min="10498" max="10498" width="14" style="217" customWidth="1"/>
    <col min="10499" max="10499" width="14.88671875" style="217" customWidth="1"/>
    <col min="10500" max="10502" width="11.77734375" style="217" customWidth="1"/>
    <col min="10503" max="10503" width="7.44140625" style="217" customWidth="1"/>
    <col min="10504" max="10504" width="5.6640625" style="217" customWidth="1"/>
    <col min="10505" max="10505" width="6.6640625" style="217" customWidth="1"/>
    <col min="10506" max="10507" width="5.77734375" style="217" customWidth="1"/>
    <col min="10508" max="10508" width="9.44140625" style="217" customWidth="1"/>
    <col min="10509" max="10509" width="0" style="217" hidden="1" customWidth="1"/>
    <col min="10510" max="10510" width="11.109375" style="217" customWidth="1"/>
    <col min="10511" max="10511" width="11" style="217" customWidth="1"/>
    <col min="10512" max="10512" width="7.88671875" style="217" customWidth="1"/>
    <col min="10513" max="10513" width="11.109375" style="217" customWidth="1"/>
    <col min="10514" max="10515" width="8.5546875" style="217" customWidth="1"/>
    <col min="10516" max="10516" width="10.44140625" style="217" customWidth="1"/>
    <col min="10517" max="10517" width="6.109375" style="217" customWidth="1"/>
    <col min="10518" max="10518" width="6.21875" style="217" customWidth="1"/>
    <col min="10519" max="10519" width="8" style="217" customWidth="1"/>
    <col min="10520" max="10520" width="7.109375" style="217" customWidth="1"/>
    <col min="10521" max="10521" width="9.6640625" style="217" customWidth="1"/>
    <col min="10522" max="10522" width="10.77734375" style="217" customWidth="1"/>
    <col min="10523" max="10523" width="12.33203125" style="217" customWidth="1"/>
    <col min="10524" max="10524" width="9.6640625" style="217" customWidth="1"/>
    <col min="10525" max="10526" width="9.109375" style="217" customWidth="1"/>
    <col min="10527" max="10527" width="15.33203125" style="217" bestFit="1" customWidth="1"/>
    <col min="10528" max="10528" width="7" style="217" customWidth="1"/>
    <col min="10529" max="10539" width="9.109375" style="217" customWidth="1"/>
    <col min="10540" max="10540" width="8" style="217" customWidth="1"/>
    <col min="10541" max="10542" width="5.77734375" style="217" customWidth="1"/>
    <col min="10543" max="10545" width="9.109375" style="217" customWidth="1"/>
    <col min="10546" max="10546" width="3.6640625" style="217" customWidth="1"/>
    <col min="10547" max="10547" width="6.88671875" style="217" customWidth="1"/>
    <col min="10548" max="10548" width="9.109375" style="217" customWidth="1"/>
    <col min="10549" max="10549" width="5" style="217" customWidth="1"/>
    <col min="10550" max="10550" width="4.21875" style="217" customWidth="1"/>
    <col min="10551" max="10552" width="9.109375" style="217" customWidth="1"/>
    <col min="10553" max="10554" width="4" style="217" customWidth="1"/>
    <col min="10555" max="10556" width="9.109375" style="217" customWidth="1"/>
    <col min="10557" max="10557" width="7.33203125" style="217" customWidth="1"/>
    <col min="10558" max="10750" width="8.88671875" style="217"/>
    <col min="10751" max="10751" width="9.88671875" style="217" customWidth="1"/>
    <col min="10752" max="10752" width="43.44140625" style="217" customWidth="1"/>
    <col min="10753" max="10753" width="9.109375" style="217" customWidth="1"/>
    <col min="10754" max="10754" width="14" style="217" customWidth="1"/>
    <col min="10755" max="10755" width="14.88671875" style="217" customWidth="1"/>
    <col min="10756" max="10758" width="11.77734375" style="217" customWidth="1"/>
    <col min="10759" max="10759" width="7.44140625" style="217" customWidth="1"/>
    <col min="10760" max="10760" width="5.6640625" style="217" customWidth="1"/>
    <col min="10761" max="10761" width="6.6640625" style="217" customWidth="1"/>
    <col min="10762" max="10763" width="5.77734375" style="217" customWidth="1"/>
    <col min="10764" max="10764" width="9.44140625" style="217" customWidth="1"/>
    <col min="10765" max="10765" width="0" style="217" hidden="1" customWidth="1"/>
    <col min="10766" max="10766" width="11.109375" style="217" customWidth="1"/>
    <col min="10767" max="10767" width="11" style="217" customWidth="1"/>
    <col min="10768" max="10768" width="7.88671875" style="217" customWidth="1"/>
    <col min="10769" max="10769" width="11.109375" style="217" customWidth="1"/>
    <col min="10770" max="10771" width="8.5546875" style="217" customWidth="1"/>
    <col min="10772" max="10772" width="10.44140625" style="217" customWidth="1"/>
    <col min="10773" max="10773" width="6.109375" style="217" customWidth="1"/>
    <col min="10774" max="10774" width="6.21875" style="217" customWidth="1"/>
    <col min="10775" max="10775" width="8" style="217" customWidth="1"/>
    <col min="10776" max="10776" width="7.109375" style="217" customWidth="1"/>
    <col min="10777" max="10777" width="9.6640625" style="217" customWidth="1"/>
    <col min="10778" max="10778" width="10.77734375" style="217" customWidth="1"/>
    <col min="10779" max="10779" width="12.33203125" style="217" customWidth="1"/>
    <col min="10780" max="10780" width="9.6640625" style="217" customWidth="1"/>
    <col min="10781" max="10782" width="9.109375" style="217" customWidth="1"/>
    <col min="10783" max="10783" width="15.33203125" style="217" bestFit="1" customWidth="1"/>
    <col min="10784" max="10784" width="7" style="217" customWidth="1"/>
    <col min="10785" max="10795" width="9.109375" style="217" customWidth="1"/>
    <col min="10796" max="10796" width="8" style="217" customWidth="1"/>
    <col min="10797" max="10798" width="5.77734375" style="217" customWidth="1"/>
    <col min="10799" max="10801" width="9.109375" style="217" customWidth="1"/>
    <col min="10802" max="10802" width="3.6640625" style="217" customWidth="1"/>
    <col min="10803" max="10803" width="6.88671875" style="217" customWidth="1"/>
    <col min="10804" max="10804" width="9.109375" style="217" customWidth="1"/>
    <col min="10805" max="10805" width="5" style="217" customWidth="1"/>
    <col min="10806" max="10806" width="4.21875" style="217" customWidth="1"/>
    <col min="10807" max="10808" width="9.109375" style="217" customWidth="1"/>
    <col min="10809" max="10810" width="4" style="217" customWidth="1"/>
    <col min="10811" max="10812" width="9.109375" style="217" customWidth="1"/>
    <col min="10813" max="10813" width="7.33203125" style="217" customWidth="1"/>
    <col min="10814" max="11006" width="8.88671875" style="217"/>
    <col min="11007" max="11007" width="9.88671875" style="217" customWidth="1"/>
    <col min="11008" max="11008" width="43.44140625" style="217" customWidth="1"/>
    <col min="11009" max="11009" width="9.109375" style="217" customWidth="1"/>
    <col min="11010" max="11010" width="14" style="217" customWidth="1"/>
    <col min="11011" max="11011" width="14.88671875" style="217" customWidth="1"/>
    <col min="11012" max="11014" width="11.77734375" style="217" customWidth="1"/>
    <col min="11015" max="11015" width="7.44140625" style="217" customWidth="1"/>
    <col min="11016" max="11016" width="5.6640625" style="217" customWidth="1"/>
    <col min="11017" max="11017" width="6.6640625" style="217" customWidth="1"/>
    <col min="11018" max="11019" width="5.77734375" style="217" customWidth="1"/>
    <col min="11020" max="11020" width="9.44140625" style="217" customWidth="1"/>
    <col min="11021" max="11021" width="0" style="217" hidden="1" customWidth="1"/>
    <col min="11022" max="11022" width="11.109375" style="217" customWidth="1"/>
    <col min="11023" max="11023" width="11" style="217" customWidth="1"/>
    <col min="11024" max="11024" width="7.88671875" style="217" customWidth="1"/>
    <col min="11025" max="11025" width="11.109375" style="217" customWidth="1"/>
    <col min="11026" max="11027" width="8.5546875" style="217" customWidth="1"/>
    <col min="11028" max="11028" width="10.44140625" style="217" customWidth="1"/>
    <col min="11029" max="11029" width="6.109375" style="217" customWidth="1"/>
    <col min="11030" max="11030" width="6.21875" style="217" customWidth="1"/>
    <col min="11031" max="11031" width="8" style="217" customWidth="1"/>
    <col min="11032" max="11032" width="7.109375" style="217" customWidth="1"/>
    <col min="11033" max="11033" width="9.6640625" style="217" customWidth="1"/>
    <col min="11034" max="11034" width="10.77734375" style="217" customWidth="1"/>
    <col min="11035" max="11035" width="12.33203125" style="217" customWidth="1"/>
    <col min="11036" max="11036" width="9.6640625" style="217" customWidth="1"/>
    <col min="11037" max="11038" width="9.109375" style="217" customWidth="1"/>
    <col min="11039" max="11039" width="15.33203125" style="217" bestFit="1" customWidth="1"/>
    <col min="11040" max="11040" width="7" style="217" customWidth="1"/>
    <col min="11041" max="11051" width="9.109375" style="217" customWidth="1"/>
    <col min="11052" max="11052" width="8" style="217" customWidth="1"/>
    <col min="11053" max="11054" width="5.77734375" style="217" customWidth="1"/>
    <col min="11055" max="11057" width="9.109375" style="217" customWidth="1"/>
    <col min="11058" max="11058" width="3.6640625" style="217" customWidth="1"/>
    <col min="11059" max="11059" width="6.88671875" style="217" customWidth="1"/>
    <col min="11060" max="11060" width="9.109375" style="217" customWidth="1"/>
    <col min="11061" max="11061" width="5" style="217" customWidth="1"/>
    <col min="11062" max="11062" width="4.21875" style="217" customWidth="1"/>
    <col min="11063" max="11064" width="9.109375" style="217" customWidth="1"/>
    <col min="11065" max="11066" width="4" style="217" customWidth="1"/>
    <col min="11067" max="11068" width="9.109375" style="217" customWidth="1"/>
    <col min="11069" max="11069" width="7.33203125" style="217" customWidth="1"/>
    <col min="11070" max="11262" width="8.88671875" style="217"/>
    <col min="11263" max="11263" width="9.88671875" style="217" customWidth="1"/>
    <col min="11264" max="11264" width="43.44140625" style="217" customWidth="1"/>
    <col min="11265" max="11265" width="9.109375" style="217" customWidth="1"/>
    <col min="11266" max="11266" width="14" style="217" customWidth="1"/>
    <col min="11267" max="11267" width="14.88671875" style="217" customWidth="1"/>
    <col min="11268" max="11270" width="11.77734375" style="217" customWidth="1"/>
    <col min="11271" max="11271" width="7.44140625" style="217" customWidth="1"/>
    <col min="11272" max="11272" width="5.6640625" style="217" customWidth="1"/>
    <col min="11273" max="11273" width="6.6640625" style="217" customWidth="1"/>
    <col min="11274" max="11275" width="5.77734375" style="217" customWidth="1"/>
    <col min="11276" max="11276" width="9.44140625" style="217" customWidth="1"/>
    <col min="11277" max="11277" width="0" style="217" hidden="1" customWidth="1"/>
    <col min="11278" max="11278" width="11.109375" style="217" customWidth="1"/>
    <col min="11279" max="11279" width="11" style="217" customWidth="1"/>
    <col min="11280" max="11280" width="7.88671875" style="217" customWidth="1"/>
    <col min="11281" max="11281" width="11.109375" style="217" customWidth="1"/>
    <col min="11282" max="11283" width="8.5546875" style="217" customWidth="1"/>
    <col min="11284" max="11284" width="10.44140625" style="217" customWidth="1"/>
    <col min="11285" max="11285" width="6.109375" style="217" customWidth="1"/>
    <col min="11286" max="11286" width="6.21875" style="217" customWidth="1"/>
    <col min="11287" max="11287" width="8" style="217" customWidth="1"/>
    <col min="11288" max="11288" width="7.109375" style="217" customWidth="1"/>
    <col min="11289" max="11289" width="9.6640625" style="217" customWidth="1"/>
    <col min="11290" max="11290" width="10.77734375" style="217" customWidth="1"/>
    <col min="11291" max="11291" width="12.33203125" style="217" customWidth="1"/>
    <col min="11292" max="11292" width="9.6640625" style="217" customWidth="1"/>
    <col min="11293" max="11294" width="9.109375" style="217" customWidth="1"/>
    <col min="11295" max="11295" width="15.33203125" style="217" bestFit="1" customWidth="1"/>
    <col min="11296" max="11296" width="7" style="217" customWidth="1"/>
    <col min="11297" max="11307" width="9.109375" style="217" customWidth="1"/>
    <col min="11308" max="11308" width="8" style="217" customWidth="1"/>
    <col min="11309" max="11310" width="5.77734375" style="217" customWidth="1"/>
    <col min="11311" max="11313" width="9.109375" style="217" customWidth="1"/>
    <col min="11314" max="11314" width="3.6640625" style="217" customWidth="1"/>
    <col min="11315" max="11315" width="6.88671875" style="217" customWidth="1"/>
    <col min="11316" max="11316" width="9.109375" style="217" customWidth="1"/>
    <col min="11317" max="11317" width="5" style="217" customWidth="1"/>
    <col min="11318" max="11318" width="4.21875" style="217" customWidth="1"/>
    <col min="11319" max="11320" width="9.109375" style="217" customWidth="1"/>
    <col min="11321" max="11322" width="4" style="217" customWidth="1"/>
    <col min="11323" max="11324" width="9.109375" style="217" customWidth="1"/>
    <col min="11325" max="11325" width="7.33203125" style="217" customWidth="1"/>
    <col min="11326" max="11518" width="8.88671875" style="217"/>
    <col min="11519" max="11519" width="9.88671875" style="217" customWidth="1"/>
    <col min="11520" max="11520" width="43.44140625" style="217" customWidth="1"/>
    <col min="11521" max="11521" width="9.109375" style="217" customWidth="1"/>
    <col min="11522" max="11522" width="14" style="217" customWidth="1"/>
    <col min="11523" max="11523" width="14.88671875" style="217" customWidth="1"/>
    <col min="11524" max="11526" width="11.77734375" style="217" customWidth="1"/>
    <col min="11527" max="11527" width="7.44140625" style="217" customWidth="1"/>
    <col min="11528" max="11528" width="5.6640625" style="217" customWidth="1"/>
    <col min="11529" max="11529" width="6.6640625" style="217" customWidth="1"/>
    <col min="11530" max="11531" width="5.77734375" style="217" customWidth="1"/>
    <col min="11532" max="11532" width="9.44140625" style="217" customWidth="1"/>
    <col min="11533" max="11533" width="0" style="217" hidden="1" customWidth="1"/>
    <col min="11534" max="11534" width="11.109375" style="217" customWidth="1"/>
    <col min="11535" max="11535" width="11" style="217" customWidth="1"/>
    <col min="11536" max="11536" width="7.88671875" style="217" customWidth="1"/>
    <col min="11537" max="11537" width="11.109375" style="217" customWidth="1"/>
    <col min="11538" max="11539" width="8.5546875" style="217" customWidth="1"/>
    <col min="11540" max="11540" width="10.44140625" style="217" customWidth="1"/>
    <col min="11541" max="11541" width="6.109375" style="217" customWidth="1"/>
    <col min="11542" max="11542" width="6.21875" style="217" customWidth="1"/>
    <col min="11543" max="11543" width="8" style="217" customWidth="1"/>
    <col min="11544" max="11544" width="7.109375" style="217" customWidth="1"/>
    <col min="11545" max="11545" width="9.6640625" style="217" customWidth="1"/>
    <col min="11546" max="11546" width="10.77734375" style="217" customWidth="1"/>
    <col min="11547" max="11547" width="12.33203125" style="217" customWidth="1"/>
    <col min="11548" max="11548" width="9.6640625" style="217" customWidth="1"/>
    <col min="11549" max="11550" width="9.109375" style="217" customWidth="1"/>
    <col min="11551" max="11551" width="15.33203125" style="217" bestFit="1" customWidth="1"/>
    <col min="11552" max="11552" width="7" style="217" customWidth="1"/>
    <col min="11553" max="11563" width="9.109375" style="217" customWidth="1"/>
    <col min="11564" max="11564" width="8" style="217" customWidth="1"/>
    <col min="11565" max="11566" width="5.77734375" style="217" customWidth="1"/>
    <col min="11567" max="11569" width="9.109375" style="217" customWidth="1"/>
    <col min="11570" max="11570" width="3.6640625" style="217" customWidth="1"/>
    <col min="11571" max="11571" width="6.88671875" style="217" customWidth="1"/>
    <col min="11572" max="11572" width="9.109375" style="217" customWidth="1"/>
    <col min="11573" max="11573" width="5" style="217" customWidth="1"/>
    <col min="11574" max="11574" width="4.21875" style="217" customWidth="1"/>
    <col min="11575" max="11576" width="9.109375" style="217" customWidth="1"/>
    <col min="11577" max="11578" width="4" style="217" customWidth="1"/>
    <col min="11579" max="11580" width="9.109375" style="217" customWidth="1"/>
    <col min="11581" max="11581" width="7.33203125" style="217" customWidth="1"/>
    <col min="11582" max="11774" width="8.88671875" style="217"/>
    <col min="11775" max="11775" width="9.88671875" style="217" customWidth="1"/>
    <col min="11776" max="11776" width="43.44140625" style="217" customWidth="1"/>
    <col min="11777" max="11777" width="9.109375" style="217" customWidth="1"/>
    <col min="11778" max="11778" width="14" style="217" customWidth="1"/>
    <col min="11779" max="11779" width="14.88671875" style="217" customWidth="1"/>
    <col min="11780" max="11782" width="11.77734375" style="217" customWidth="1"/>
    <col min="11783" max="11783" width="7.44140625" style="217" customWidth="1"/>
    <col min="11784" max="11784" width="5.6640625" style="217" customWidth="1"/>
    <col min="11785" max="11785" width="6.6640625" style="217" customWidth="1"/>
    <col min="11786" max="11787" width="5.77734375" style="217" customWidth="1"/>
    <col min="11788" max="11788" width="9.44140625" style="217" customWidth="1"/>
    <col min="11789" max="11789" width="0" style="217" hidden="1" customWidth="1"/>
    <col min="11790" max="11790" width="11.109375" style="217" customWidth="1"/>
    <col min="11791" max="11791" width="11" style="217" customWidth="1"/>
    <col min="11792" max="11792" width="7.88671875" style="217" customWidth="1"/>
    <col min="11793" max="11793" width="11.109375" style="217" customWidth="1"/>
    <col min="11794" max="11795" width="8.5546875" style="217" customWidth="1"/>
    <col min="11796" max="11796" width="10.44140625" style="217" customWidth="1"/>
    <col min="11797" max="11797" width="6.109375" style="217" customWidth="1"/>
    <col min="11798" max="11798" width="6.21875" style="217" customWidth="1"/>
    <col min="11799" max="11799" width="8" style="217" customWidth="1"/>
    <col min="11800" max="11800" width="7.109375" style="217" customWidth="1"/>
    <col min="11801" max="11801" width="9.6640625" style="217" customWidth="1"/>
    <col min="11802" max="11802" width="10.77734375" style="217" customWidth="1"/>
    <col min="11803" max="11803" width="12.33203125" style="217" customWidth="1"/>
    <col min="11804" max="11804" width="9.6640625" style="217" customWidth="1"/>
    <col min="11805" max="11806" width="9.109375" style="217" customWidth="1"/>
    <col min="11807" max="11807" width="15.33203125" style="217" bestFit="1" customWidth="1"/>
    <col min="11808" max="11808" width="7" style="217" customWidth="1"/>
    <col min="11809" max="11819" width="9.109375" style="217" customWidth="1"/>
    <col min="11820" max="11820" width="8" style="217" customWidth="1"/>
    <col min="11821" max="11822" width="5.77734375" style="217" customWidth="1"/>
    <col min="11823" max="11825" width="9.109375" style="217" customWidth="1"/>
    <col min="11826" max="11826" width="3.6640625" style="217" customWidth="1"/>
    <col min="11827" max="11827" width="6.88671875" style="217" customWidth="1"/>
    <col min="11828" max="11828" width="9.109375" style="217" customWidth="1"/>
    <col min="11829" max="11829" width="5" style="217" customWidth="1"/>
    <col min="11830" max="11830" width="4.21875" style="217" customWidth="1"/>
    <col min="11831" max="11832" width="9.109375" style="217" customWidth="1"/>
    <col min="11833" max="11834" width="4" style="217" customWidth="1"/>
    <col min="11835" max="11836" width="9.109375" style="217" customWidth="1"/>
    <col min="11837" max="11837" width="7.33203125" style="217" customWidth="1"/>
    <col min="11838" max="12030" width="8.88671875" style="217"/>
    <col min="12031" max="12031" width="9.88671875" style="217" customWidth="1"/>
    <col min="12032" max="12032" width="43.44140625" style="217" customWidth="1"/>
    <col min="12033" max="12033" width="9.109375" style="217" customWidth="1"/>
    <col min="12034" max="12034" width="14" style="217" customWidth="1"/>
    <col min="12035" max="12035" width="14.88671875" style="217" customWidth="1"/>
    <col min="12036" max="12038" width="11.77734375" style="217" customWidth="1"/>
    <col min="12039" max="12039" width="7.44140625" style="217" customWidth="1"/>
    <col min="12040" max="12040" width="5.6640625" style="217" customWidth="1"/>
    <col min="12041" max="12041" width="6.6640625" style="217" customWidth="1"/>
    <col min="12042" max="12043" width="5.77734375" style="217" customWidth="1"/>
    <col min="12044" max="12044" width="9.44140625" style="217" customWidth="1"/>
    <col min="12045" max="12045" width="0" style="217" hidden="1" customWidth="1"/>
    <col min="12046" max="12046" width="11.109375" style="217" customWidth="1"/>
    <col min="12047" max="12047" width="11" style="217" customWidth="1"/>
    <col min="12048" max="12048" width="7.88671875" style="217" customWidth="1"/>
    <col min="12049" max="12049" width="11.109375" style="217" customWidth="1"/>
    <col min="12050" max="12051" width="8.5546875" style="217" customWidth="1"/>
    <col min="12052" max="12052" width="10.44140625" style="217" customWidth="1"/>
    <col min="12053" max="12053" width="6.109375" style="217" customWidth="1"/>
    <col min="12054" max="12054" width="6.21875" style="217" customWidth="1"/>
    <col min="12055" max="12055" width="8" style="217" customWidth="1"/>
    <col min="12056" max="12056" width="7.109375" style="217" customWidth="1"/>
    <col min="12057" max="12057" width="9.6640625" style="217" customWidth="1"/>
    <col min="12058" max="12058" width="10.77734375" style="217" customWidth="1"/>
    <col min="12059" max="12059" width="12.33203125" style="217" customWidth="1"/>
    <col min="12060" max="12060" width="9.6640625" style="217" customWidth="1"/>
    <col min="12061" max="12062" width="9.109375" style="217" customWidth="1"/>
    <col min="12063" max="12063" width="15.33203125" style="217" bestFit="1" customWidth="1"/>
    <col min="12064" max="12064" width="7" style="217" customWidth="1"/>
    <col min="12065" max="12075" width="9.109375" style="217" customWidth="1"/>
    <col min="12076" max="12076" width="8" style="217" customWidth="1"/>
    <col min="12077" max="12078" width="5.77734375" style="217" customWidth="1"/>
    <col min="12079" max="12081" width="9.109375" style="217" customWidth="1"/>
    <col min="12082" max="12082" width="3.6640625" style="217" customWidth="1"/>
    <col min="12083" max="12083" width="6.88671875" style="217" customWidth="1"/>
    <col min="12084" max="12084" width="9.109375" style="217" customWidth="1"/>
    <col min="12085" max="12085" width="5" style="217" customWidth="1"/>
    <col min="12086" max="12086" width="4.21875" style="217" customWidth="1"/>
    <col min="12087" max="12088" width="9.109375" style="217" customWidth="1"/>
    <col min="12089" max="12090" width="4" style="217" customWidth="1"/>
    <col min="12091" max="12092" width="9.109375" style="217" customWidth="1"/>
    <col min="12093" max="12093" width="7.33203125" style="217" customWidth="1"/>
    <col min="12094" max="12286" width="8.88671875" style="217"/>
    <col min="12287" max="12287" width="9.88671875" style="217" customWidth="1"/>
    <col min="12288" max="12288" width="43.44140625" style="217" customWidth="1"/>
    <col min="12289" max="12289" width="9.109375" style="217" customWidth="1"/>
    <col min="12290" max="12290" width="14" style="217" customWidth="1"/>
    <col min="12291" max="12291" width="14.88671875" style="217" customWidth="1"/>
    <col min="12292" max="12294" width="11.77734375" style="217" customWidth="1"/>
    <col min="12295" max="12295" width="7.44140625" style="217" customWidth="1"/>
    <col min="12296" max="12296" width="5.6640625" style="217" customWidth="1"/>
    <col min="12297" max="12297" width="6.6640625" style="217" customWidth="1"/>
    <col min="12298" max="12299" width="5.77734375" style="217" customWidth="1"/>
    <col min="12300" max="12300" width="9.44140625" style="217" customWidth="1"/>
    <col min="12301" max="12301" width="0" style="217" hidden="1" customWidth="1"/>
    <col min="12302" max="12302" width="11.109375" style="217" customWidth="1"/>
    <col min="12303" max="12303" width="11" style="217" customWidth="1"/>
    <col min="12304" max="12304" width="7.88671875" style="217" customWidth="1"/>
    <col min="12305" max="12305" width="11.109375" style="217" customWidth="1"/>
    <col min="12306" max="12307" width="8.5546875" style="217" customWidth="1"/>
    <col min="12308" max="12308" width="10.44140625" style="217" customWidth="1"/>
    <col min="12309" max="12309" width="6.109375" style="217" customWidth="1"/>
    <col min="12310" max="12310" width="6.21875" style="217" customWidth="1"/>
    <col min="12311" max="12311" width="8" style="217" customWidth="1"/>
    <col min="12312" max="12312" width="7.109375" style="217" customWidth="1"/>
    <col min="12313" max="12313" width="9.6640625" style="217" customWidth="1"/>
    <col min="12314" max="12314" width="10.77734375" style="217" customWidth="1"/>
    <col min="12315" max="12315" width="12.33203125" style="217" customWidth="1"/>
    <col min="12316" max="12316" width="9.6640625" style="217" customWidth="1"/>
    <col min="12317" max="12318" width="9.109375" style="217" customWidth="1"/>
    <col min="12319" max="12319" width="15.33203125" style="217" bestFit="1" customWidth="1"/>
    <col min="12320" max="12320" width="7" style="217" customWidth="1"/>
    <col min="12321" max="12331" width="9.109375" style="217" customWidth="1"/>
    <col min="12332" max="12332" width="8" style="217" customWidth="1"/>
    <col min="12333" max="12334" width="5.77734375" style="217" customWidth="1"/>
    <col min="12335" max="12337" width="9.109375" style="217" customWidth="1"/>
    <col min="12338" max="12338" width="3.6640625" style="217" customWidth="1"/>
    <col min="12339" max="12339" width="6.88671875" style="217" customWidth="1"/>
    <col min="12340" max="12340" width="9.109375" style="217" customWidth="1"/>
    <col min="12341" max="12341" width="5" style="217" customWidth="1"/>
    <col min="12342" max="12342" width="4.21875" style="217" customWidth="1"/>
    <col min="12343" max="12344" width="9.109375" style="217" customWidth="1"/>
    <col min="12345" max="12346" width="4" style="217" customWidth="1"/>
    <col min="12347" max="12348" width="9.109375" style="217" customWidth="1"/>
    <col min="12349" max="12349" width="7.33203125" style="217" customWidth="1"/>
    <col min="12350" max="12542" width="8.88671875" style="217"/>
    <col min="12543" max="12543" width="9.88671875" style="217" customWidth="1"/>
    <col min="12544" max="12544" width="43.44140625" style="217" customWidth="1"/>
    <col min="12545" max="12545" width="9.109375" style="217" customWidth="1"/>
    <col min="12546" max="12546" width="14" style="217" customWidth="1"/>
    <col min="12547" max="12547" width="14.88671875" style="217" customWidth="1"/>
    <col min="12548" max="12550" width="11.77734375" style="217" customWidth="1"/>
    <col min="12551" max="12551" width="7.44140625" style="217" customWidth="1"/>
    <col min="12552" max="12552" width="5.6640625" style="217" customWidth="1"/>
    <col min="12553" max="12553" width="6.6640625" style="217" customWidth="1"/>
    <col min="12554" max="12555" width="5.77734375" style="217" customWidth="1"/>
    <col min="12556" max="12556" width="9.44140625" style="217" customWidth="1"/>
    <col min="12557" max="12557" width="0" style="217" hidden="1" customWidth="1"/>
    <col min="12558" max="12558" width="11.109375" style="217" customWidth="1"/>
    <col min="12559" max="12559" width="11" style="217" customWidth="1"/>
    <col min="12560" max="12560" width="7.88671875" style="217" customWidth="1"/>
    <col min="12561" max="12561" width="11.109375" style="217" customWidth="1"/>
    <col min="12562" max="12563" width="8.5546875" style="217" customWidth="1"/>
    <col min="12564" max="12564" width="10.44140625" style="217" customWidth="1"/>
    <col min="12565" max="12565" width="6.109375" style="217" customWidth="1"/>
    <col min="12566" max="12566" width="6.21875" style="217" customWidth="1"/>
    <col min="12567" max="12567" width="8" style="217" customWidth="1"/>
    <col min="12568" max="12568" width="7.109375" style="217" customWidth="1"/>
    <col min="12569" max="12569" width="9.6640625" style="217" customWidth="1"/>
    <col min="12570" max="12570" width="10.77734375" style="217" customWidth="1"/>
    <col min="12571" max="12571" width="12.33203125" style="217" customWidth="1"/>
    <col min="12572" max="12572" width="9.6640625" style="217" customWidth="1"/>
    <col min="12573" max="12574" width="9.109375" style="217" customWidth="1"/>
    <col min="12575" max="12575" width="15.33203125" style="217" bestFit="1" customWidth="1"/>
    <col min="12576" max="12576" width="7" style="217" customWidth="1"/>
    <col min="12577" max="12587" width="9.109375" style="217" customWidth="1"/>
    <col min="12588" max="12588" width="8" style="217" customWidth="1"/>
    <col min="12589" max="12590" width="5.77734375" style="217" customWidth="1"/>
    <col min="12591" max="12593" width="9.109375" style="217" customWidth="1"/>
    <col min="12594" max="12594" width="3.6640625" style="217" customWidth="1"/>
    <col min="12595" max="12595" width="6.88671875" style="217" customWidth="1"/>
    <col min="12596" max="12596" width="9.109375" style="217" customWidth="1"/>
    <col min="12597" max="12597" width="5" style="217" customWidth="1"/>
    <col min="12598" max="12598" width="4.21875" style="217" customWidth="1"/>
    <col min="12599" max="12600" width="9.109375" style="217" customWidth="1"/>
    <col min="12601" max="12602" width="4" style="217" customWidth="1"/>
    <col min="12603" max="12604" width="9.109375" style="217" customWidth="1"/>
    <col min="12605" max="12605" width="7.33203125" style="217" customWidth="1"/>
    <col min="12606" max="12798" width="8.88671875" style="217"/>
    <col min="12799" max="12799" width="9.88671875" style="217" customWidth="1"/>
    <col min="12800" max="12800" width="43.44140625" style="217" customWidth="1"/>
    <col min="12801" max="12801" width="9.109375" style="217" customWidth="1"/>
    <col min="12802" max="12802" width="14" style="217" customWidth="1"/>
    <col min="12803" max="12803" width="14.88671875" style="217" customWidth="1"/>
    <col min="12804" max="12806" width="11.77734375" style="217" customWidth="1"/>
    <col min="12807" max="12807" width="7.44140625" style="217" customWidth="1"/>
    <col min="12808" max="12808" width="5.6640625" style="217" customWidth="1"/>
    <col min="12809" max="12809" width="6.6640625" style="217" customWidth="1"/>
    <col min="12810" max="12811" width="5.77734375" style="217" customWidth="1"/>
    <col min="12812" max="12812" width="9.44140625" style="217" customWidth="1"/>
    <col min="12813" max="12813" width="0" style="217" hidden="1" customWidth="1"/>
    <col min="12814" max="12814" width="11.109375" style="217" customWidth="1"/>
    <col min="12815" max="12815" width="11" style="217" customWidth="1"/>
    <col min="12816" max="12816" width="7.88671875" style="217" customWidth="1"/>
    <col min="12817" max="12817" width="11.109375" style="217" customWidth="1"/>
    <col min="12818" max="12819" width="8.5546875" style="217" customWidth="1"/>
    <col min="12820" max="12820" width="10.44140625" style="217" customWidth="1"/>
    <col min="12821" max="12821" width="6.109375" style="217" customWidth="1"/>
    <col min="12822" max="12822" width="6.21875" style="217" customWidth="1"/>
    <col min="12823" max="12823" width="8" style="217" customWidth="1"/>
    <col min="12824" max="12824" width="7.109375" style="217" customWidth="1"/>
    <col min="12825" max="12825" width="9.6640625" style="217" customWidth="1"/>
    <col min="12826" max="12826" width="10.77734375" style="217" customWidth="1"/>
    <col min="12827" max="12827" width="12.33203125" style="217" customWidth="1"/>
    <col min="12828" max="12828" width="9.6640625" style="217" customWidth="1"/>
    <col min="12829" max="12830" width="9.109375" style="217" customWidth="1"/>
    <col min="12831" max="12831" width="15.33203125" style="217" bestFit="1" customWidth="1"/>
    <col min="12832" max="12832" width="7" style="217" customWidth="1"/>
    <col min="12833" max="12843" width="9.109375" style="217" customWidth="1"/>
    <col min="12844" max="12844" width="8" style="217" customWidth="1"/>
    <col min="12845" max="12846" width="5.77734375" style="217" customWidth="1"/>
    <col min="12847" max="12849" width="9.109375" style="217" customWidth="1"/>
    <col min="12850" max="12850" width="3.6640625" style="217" customWidth="1"/>
    <col min="12851" max="12851" width="6.88671875" style="217" customWidth="1"/>
    <col min="12852" max="12852" width="9.109375" style="217" customWidth="1"/>
    <col min="12853" max="12853" width="5" style="217" customWidth="1"/>
    <col min="12854" max="12854" width="4.21875" style="217" customWidth="1"/>
    <col min="12855" max="12856" width="9.109375" style="217" customWidth="1"/>
    <col min="12857" max="12858" width="4" style="217" customWidth="1"/>
    <col min="12859" max="12860" width="9.109375" style="217" customWidth="1"/>
    <col min="12861" max="12861" width="7.33203125" style="217" customWidth="1"/>
    <col min="12862" max="13054" width="8.88671875" style="217"/>
    <col min="13055" max="13055" width="9.88671875" style="217" customWidth="1"/>
    <col min="13056" max="13056" width="43.44140625" style="217" customWidth="1"/>
    <col min="13057" max="13057" width="9.109375" style="217" customWidth="1"/>
    <col min="13058" max="13058" width="14" style="217" customWidth="1"/>
    <col min="13059" max="13059" width="14.88671875" style="217" customWidth="1"/>
    <col min="13060" max="13062" width="11.77734375" style="217" customWidth="1"/>
    <col min="13063" max="13063" width="7.44140625" style="217" customWidth="1"/>
    <col min="13064" max="13064" width="5.6640625" style="217" customWidth="1"/>
    <col min="13065" max="13065" width="6.6640625" style="217" customWidth="1"/>
    <col min="13066" max="13067" width="5.77734375" style="217" customWidth="1"/>
    <col min="13068" max="13068" width="9.44140625" style="217" customWidth="1"/>
    <col min="13069" max="13069" width="0" style="217" hidden="1" customWidth="1"/>
    <col min="13070" max="13070" width="11.109375" style="217" customWidth="1"/>
    <col min="13071" max="13071" width="11" style="217" customWidth="1"/>
    <col min="13072" max="13072" width="7.88671875" style="217" customWidth="1"/>
    <col min="13073" max="13073" width="11.109375" style="217" customWidth="1"/>
    <col min="13074" max="13075" width="8.5546875" style="217" customWidth="1"/>
    <col min="13076" max="13076" width="10.44140625" style="217" customWidth="1"/>
    <col min="13077" max="13077" width="6.109375" style="217" customWidth="1"/>
    <col min="13078" max="13078" width="6.21875" style="217" customWidth="1"/>
    <col min="13079" max="13079" width="8" style="217" customWidth="1"/>
    <col min="13080" max="13080" width="7.109375" style="217" customWidth="1"/>
    <col min="13081" max="13081" width="9.6640625" style="217" customWidth="1"/>
    <col min="13082" max="13082" width="10.77734375" style="217" customWidth="1"/>
    <col min="13083" max="13083" width="12.33203125" style="217" customWidth="1"/>
    <col min="13084" max="13084" width="9.6640625" style="217" customWidth="1"/>
    <col min="13085" max="13086" width="9.109375" style="217" customWidth="1"/>
    <col min="13087" max="13087" width="15.33203125" style="217" bestFit="1" customWidth="1"/>
    <col min="13088" max="13088" width="7" style="217" customWidth="1"/>
    <col min="13089" max="13099" width="9.109375" style="217" customWidth="1"/>
    <col min="13100" max="13100" width="8" style="217" customWidth="1"/>
    <col min="13101" max="13102" width="5.77734375" style="217" customWidth="1"/>
    <col min="13103" max="13105" width="9.109375" style="217" customWidth="1"/>
    <col min="13106" max="13106" width="3.6640625" style="217" customWidth="1"/>
    <col min="13107" max="13107" width="6.88671875" style="217" customWidth="1"/>
    <col min="13108" max="13108" width="9.109375" style="217" customWidth="1"/>
    <col min="13109" max="13109" width="5" style="217" customWidth="1"/>
    <col min="13110" max="13110" width="4.21875" style="217" customWidth="1"/>
    <col min="13111" max="13112" width="9.109375" style="217" customWidth="1"/>
    <col min="13113" max="13114" width="4" style="217" customWidth="1"/>
    <col min="13115" max="13116" width="9.109375" style="217" customWidth="1"/>
    <col min="13117" max="13117" width="7.33203125" style="217" customWidth="1"/>
    <col min="13118" max="13310" width="8.88671875" style="217"/>
    <col min="13311" max="13311" width="9.88671875" style="217" customWidth="1"/>
    <col min="13312" max="13312" width="43.44140625" style="217" customWidth="1"/>
    <col min="13313" max="13313" width="9.109375" style="217" customWidth="1"/>
    <col min="13314" max="13314" width="14" style="217" customWidth="1"/>
    <col min="13315" max="13315" width="14.88671875" style="217" customWidth="1"/>
    <col min="13316" max="13318" width="11.77734375" style="217" customWidth="1"/>
    <col min="13319" max="13319" width="7.44140625" style="217" customWidth="1"/>
    <col min="13320" max="13320" width="5.6640625" style="217" customWidth="1"/>
    <col min="13321" max="13321" width="6.6640625" style="217" customWidth="1"/>
    <col min="13322" max="13323" width="5.77734375" style="217" customWidth="1"/>
    <col min="13324" max="13324" width="9.44140625" style="217" customWidth="1"/>
    <col min="13325" max="13325" width="0" style="217" hidden="1" customWidth="1"/>
    <col min="13326" max="13326" width="11.109375" style="217" customWidth="1"/>
    <col min="13327" max="13327" width="11" style="217" customWidth="1"/>
    <col min="13328" max="13328" width="7.88671875" style="217" customWidth="1"/>
    <col min="13329" max="13329" width="11.109375" style="217" customWidth="1"/>
    <col min="13330" max="13331" width="8.5546875" style="217" customWidth="1"/>
    <col min="13332" max="13332" width="10.44140625" style="217" customWidth="1"/>
    <col min="13333" max="13333" width="6.109375" style="217" customWidth="1"/>
    <col min="13334" max="13334" width="6.21875" style="217" customWidth="1"/>
    <col min="13335" max="13335" width="8" style="217" customWidth="1"/>
    <col min="13336" max="13336" width="7.109375" style="217" customWidth="1"/>
    <col min="13337" max="13337" width="9.6640625" style="217" customWidth="1"/>
    <col min="13338" max="13338" width="10.77734375" style="217" customWidth="1"/>
    <col min="13339" max="13339" width="12.33203125" style="217" customWidth="1"/>
    <col min="13340" max="13340" width="9.6640625" style="217" customWidth="1"/>
    <col min="13341" max="13342" width="9.109375" style="217" customWidth="1"/>
    <col min="13343" max="13343" width="15.33203125" style="217" bestFit="1" customWidth="1"/>
    <col min="13344" max="13344" width="7" style="217" customWidth="1"/>
    <col min="13345" max="13355" width="9.109375" style="217" customWidth="1"/>
    <col min="13356" max="13356" width="8" style="217" customWidth="1"/>
    <col min="13357" max="13358" width="5.77734375" style="217" customWidth="1"/>
    <col min="13359" max="13361" width="9.109375" style="217" customWidth="1"/>
    <col min="13362" max="13362" width="3.6640625" style="217" customWidth="1"/>
    <col min="13363" max="13363" width="6.88671875" style="217" customWidth="1"/>
    <col min="13364" max="13364" width="9.109375" style="217" customWidth="1"/>
    <col min="13365" max="13365" width="5" style="217" customWidth="1"/>
    <col min="13366" max="13366" width="4.21875" style="217" customWidth="1"/>
    <col min="13367" max="13368" width="9.109375" style="217" customWidth="1"/>
    <col min="13369" max="13370" width="4" style="217" customWidth="1"/>
    <col min="13371" max="13372" width="9.109375" style="217" customWidth="1"/>
    <col min="13373" max="13373" width="7.33203125" style="217" customWidth="1"/>
    <col min="13374" max="13566" width="8.88671875" style="217"/>
    <col min="13567" max="13567" width="9.88671875" style="217" customWidth="1"/>
    <col min="13568" max="13568" width="43.44140625" style="217" customWidth="1"/>
    <col min="13569" max="13569" width="9.109375" style="217" customWidth="1"/>
    <col min="13570" max="13570" width="14" style="217" customWidth="1"/>
    <col min="13571" max="13571" width="14.88671875" style="217" customWidth="1"/>
    <col min="13572" max="13574" width="11.77734375" style="217" customWidth="1"/>
    <col min="13575" max="13575" width="7.44140625" style="217" customWidth="1"/>
    <col min="13576" max="13576" width="5.6640625" style="217" customWidth="1"/>
    <col min="13577" max="13577" width="6.6640625" style="217" customWidth="1"/>
    <col min="13578" max="13579" width="5.77734375" style="217" customWidth="1"/>
    <col min="13580" max="13580" width="9.44140625" style="217" customWidth="1"/>
    <col min="13581" max="13581" width="0" style="217" hidden="1" customWidth="1"/>
    <col min="13582" max="13582" width="11.109375" style="217" customWidth="1"/>
    <col min="13583" max="13583" width="11" style="217" customWidth="1"/>
    <col min="13584" max="13584" width="7.88671875" style="217" customWidth="1"/>
    <col min="13585" max="13585" width="11.109375" style="217" customWidth="1"/>
    <col min="13586" max="13587" width="8.5546875" style="217" customWidth="1"/>
    <col min="13588" max="13588" width="10.44140625" style="217" customWidth="1"/>
    <col min="13589" max="13589" width="6.109375" style="217" customWidth="1"/>
    <col min="13590" max="13590" width="6.21875" style="217" customWidth="1"/>
    <col min="13591" max="13591" width="8" style="217" customWidth="1"/>
    <col min="13592" max="13592" width="7.109375" style="217" customWidth="1"/>
    <col min="13593" max="13593" width="9.6640625" style="217" customWidth="1"/>
    <col min="13594" max="13594" width="10.77734375" style="217" customWidth="1"/>
    <col min="13595" max="13595" width="12.33203125" style="217" customWidth="1"/>
    <col min="13596" max="13596" width="9.6640625" style="217" customWidth="1"/>
    <col min="13597" max="13598" width="9.109375" style="217" customWidth="1"/>
    <col min="13599" max="13599" width="15.33203125" style="217" bestFit="1" customWidth="1"/>
    <col min="13600" max="13600" width="7" style="217" customWidth="1"/>
    <col min="13601" max="13611" width="9.109375" style="217" customWidth="1"/>
    <col min="13612" max="13612" width="8" style="217" customWidth="1"/>
    <col min="13613" max="13614" width="5.77734375" style="217" customWidth="1"/>
    <col min="13615" max="13617" width="9.109375" style="217" customWidth="1"/>
    <col min="13618" max="13618" width="3.6640625" style="217" customWidth="1"/>
    <col min="13619" max="13619" width="6.88671875" style="217" customWidth="1"/>
    <col min="13620" max="13620" width="9.109375" style="217" customWidth="1"/>
    <col min="13621" max="13621" width="5" style="217" customWidth="1"/>
    <col min="13622" max="13622" width="4.21875" style="217" customWidth="1"/>
    <col min="13623" max="13624" width="9.109375" style="217" customWidth="1"/>
    <col min="13625" max="13626" width="4" style="217" customWidth="1"/>
    <col min="13627" max="13628" width="9.109375" style="217" customWidth="1"/>
    <col min="13629" max="13629" width="7.33203125" style="217" customWidth="1"/>
    <col min="13630" max="13822" width="8.88671875" style="217"/>
    <col min="13823" max="13823" width="9.88671875" style="217" customWidth="1"/>
    <col min="13824" max="13824" width="43.44140625" style="217" customWidth="1"/>
    <col min="13825" max="13825" width="9.109375" style="217" customWidth="1"/>
    <col min="13826" max="13826" width="14" style="217" customWidth="1"/>
    <col min="13827" max="13827" width="14.88671875" style="217" customWidth="1"/>
    <col min="13828" max="13830" width="11.77734375" style="217" customWidth="1"/>
    <col min="13831" max="13831" width="7.44140625" style="217" customWidth="1"/>
    <col min="13832" max="13832" width="5.6640625" style="217" customWidth="1"/>
    <col min="13833" max="13833" width="6.6640625" style="217" customWidth="1"/>
    <col min="13834" max="13835" width="5.77734375" style="217" customWidth="1"/>
    <col min="13836" max="13836" width="9.44140625" style="217" customWidth="1"/>
    <col min="13837" max="13837" width="0" style="217" hidden="1" customWidth="1"/>
    <col min="13838" max="13838" width="11.109375" style="217" customWidth="1"/>
    <col min="13839" max="13839" width="11" style="217" customWidth="1"/>
    <col min="13840" max="13840" width="7.88671875" style="217" customWidth="1"/>
    <col min="13841" max="13841" width="11.109375" style="217" customWidth="1"/>
    <col min="13842" max="13843" width="8.5546875" style="217" customWidth="1"/>
    <col min="13844" max="13844" width="10.44140625" style="217" customWidth="1"/>
    <col min="13845" max="13845" width="6.109375" style="217" customWidth="1"/>
    <col min="13846" max="13846" width="6.21875" style="217" customWidth="1"/>
    <col min="13847" max="13847" width="8" style="217" customWidth="1"/>
    <col min="13848" max="13848" width="7.109375" style="217" customWidth="1"/>
    <col min="13849" max="13849" width="9.6640625" style="217" customWidth="1"/>
    <col min="13850" max="13850" width="10.77734375" style="217" customWidth="1"/>
    <col min="13851" max="13851" width="12.33203125" style="217" customWidth="1"/>
    <col min="13852" max="13852" width="9.6640625" style="217" customWidth="1"/>
    <col min="13853" max="13854" width="9.109375" style="217" customWidth="1"/>
    <col min="13855" max="13855" width="15.33203125" style="217" bestFit="1" customWidth="1"/>
    <col min="13856" max="13856" width="7" style="217" customWidth="1"/>
    <col min="13857" max="13867" width="9.109375" style="217" customWidth="1"/>
    <col min="13868" max="13868" width="8" style="217" customWidth="1"/>
    <col min="13869" max="13870" width="5.77734375" style="217" customWidth="1"/>
    <col min="13871" max="13873" width="9.109375" style="217" customWidth="1"/>
    <col min="13874" max="13874" width="3.6640625" style="217" customWidth="1"/>
    <col min="13875" max="13875" width="6.88671875" style="217" customWidth="1"/>
    <col min="13876" max="13876" width="9.109375" style="217" customWidth="1"/>
    <col min="13877" max="13877" width="5" style="217" customWidth="1"/>
    <col min="13878" max="13878" width="4.21875" style="217" customWidth="1"/>
    <col min="13879" max="13880" width="9.109375" style="217" customWidth="1"/>
    <col min="13881" max="13882" width="4" style="217" customWidth="1"/>
    <col min="13883" max="13884" width="9.109375" style="217" customWidth="1"/>
    <col min="13885" max="13885" width="7.33203125" style="217" customWidth="1"/>
    <col min="13886" max="14078" width="8.88671875" style="217"/>
    <col min="14079" max="14079" width="9.88671875" style="217" customWidth="1"/>
    <col min="14080" max="14080" width="43.44140625" style="217" customWidth="1"/>
    <col min="14081" max="14081" width="9.109375" style="217" customWidth="1"/>
    <col min="14082" max="14082" width="14" style="217" customWidth="1"/>
    <col min="14083" max="14083" width="14.88671875" style="217" customWidth="1"/>
    <col min="14084" max="14086" width="11.77734375" style="217" customWidth="1"/>
    <col min="14087" max="14087" width="7.44140625" style="217" customWidth="1"/>
    <col min="14088" max="14088" width="5.6640625" style="217" customWidth="1"/>
    <col min="14089" max="14089" width="6.6640625" style="217" customWidth="1"/>
    <col min="14090" max="14091" width="5.77734375" style="217" customWidth="1"/>
    <col min="14092" max="14092" width="9.44140625" style="217" customWidth="1"/>
    <col min="14093" max="14093" width="0" style="217" hidden="1" customWidth="1"/>
    <col min="14094" max="14094" width="11.109375" style="217" customWidth="1"/>
    <col min="14095" max="14095" width="11" style="217" customWidth="1"/>
    <col min="14096" max="14096" width="7.88671875" style="217" customWidth="1"/>
    <col min="14097" max="14097" width="11.109375" style="217" customWidth="1"/>
    <col min="14098" max="14099" width="8.5546875" style="217" customWidth="1"/>
    <col min="14100" max="14100" width="10.44140625" style="217" customWidth="1"/>
    <col min="14101" max="14101" width="6.109375" style="217" customWidth="1"/>
    <col min="14102" max="14102" width="6.21875" style="217" customWidth="1"/>
    <col min="14103" max="14103" width="8" style="217" customWidth="1"/>
    <col min="14104" max="14104" width="7.109375" style="217" customWidth="1"/>
    <col min="14105" max="14105" width="9.6640625" style="217" customWidth="1"/>
    <col min="14106" max="14106" width="10.77734375" style="217" customWidth="1"/>
    <col min="14107" max="14107" width="12.33203125" style="217" customWidth="1"/>
    <col min="14108" max="14108" width="9.6640625" style="217" customWidth="1"/>
    <col min="14109" max="14110" width="9.109375" style="217" customWidth="1"/>
    <col min="14111" max="14111" width="15.33203125" style="217" bestFit="1" customWidth="1"/>
    <col min="14112" max="14112" width="7" style="217" customWidth="1"/>
    <col min="14113" max="14123" width="9.109375" style="217" customWidth="1"/>
    <col min="14124" max="14124" width="8" style="217" customWidth="1"/>
    <col min="14125" max="14126" width="5.77734375" style="217" customWidth="1"/>
    <col min="14127" max="14129" width="9.109375" style="217" customWidth="1"/>
    <col min="14130" max="14130" width="3.6640625" style="217" customWidth="1"/>
    <col min="14131" max="14131" width="6.88671875" style="217" customWidth="1"/>
    <col min="14132" max="14132" width="9.109375" style="217" customWidth="1"/>
    <col min="14133" max="14133" width="5" style="217" customWidth="1"/>
    <col min="14134" max="14134" width="4.21875" style="217" customWidth="1"/>
    <col min="14135" max="14136" width="9.109375" style="217" customWidth="1"/>
    <col min="14137" max="14138" width="4" style="217" customWidth="1"/>
    <col min="14139" max="14140" width="9.109375" style="217" customWidth="1"/>
    <col min="14141" max="14141" width="7.33203125" style="217" customWidth="1"/>
    <col min="14142" max="14334" width="8.88671875" style="217"/>
    <col min="14335" max="14335" width="9.88671875" style="217" customWidth="1"/>
    <col min="14336" max="14336" width="43.44140625" style="217" customWidth="1"/>
    <col min="14337" max="14337" width="9.109375" style="217" customWidth="1"/>
    <col min="14338" max="14338" width="14" style="217" customWidth="1"/>
    <col min="14339" max="14339" width="14.88671875" style="217" customWidth="1"/>
    <col min="14340" max="14342" width="11.77734375" style="217" customWidth="1"/>
    <col min="14343" max="14343" width="7.44140625" style="217" customWidth="1"/>
    <col min="14344" max="14344" width="5.6640625" style="217" customWidth="1"/>
    <col min="14345" max="14345" width="6.6640625" style="217" customWidth="1"/>
    <col min="14346" max="14347" width="5.77734375" style="217" customWidth="1"/>
    <col min="14348" max="14348" width="9.44140625" style="217" customWidth="1"/>
    <col min="14349" max="14349" width="0" style="217" hidden="1" customWidth="1"/>
    <col min="14350" max="14350" width="11.109375" style="217" customWidth="1"/>
    <col min="14351" max="14351" width="11" style="217" customWidth="1"/>
    <col min="14352" max="14352" width="7.88671875" style="217" customWidth="1"/>
    <col min="14353" max="14353" width="11.109375" style="217" customWidth="1"/>
    <col min="14354" max="14355" width="8.5546875" style="217" customWidth="1"/>
    <col min="14356" max="14356" width="10.44140625" style="217" customWidth="1"/>
    <col min="14357" max="14357" width="6.109375" style="217" customWidth="1"/>
    <col min="14358" max="14358" width="6.21875" style="217" customWidth="1"/>
    <col min="14359" max="14359" width="8" style="217" customWidth="1"/>
    <col min="14360" max="14360" width="7.109375" style="217" customWidth="1"/>
    <col min="14361" max="14361" width="9.6640625" style="217" customWidth="1"/>
    <col min="14362" max="14362" width="10.77734375" style="217" customWidth="1"/>
    <col min="14363" max="14363" width="12.33203125" style="217" customWidth="1"/>
    <col min="14364" max="14364" width="9.6640625" style="217" customWidth="1"/>
    <col min="14365" max="14366" width="9.109375" style="217" customWidth="1"/>
    <col min="14367" max="14367" width="15.33203125" style="217" bestFit="1" customWidth="1"/>
    <col min="14368" max="14368" width="7" style="217" customWidth="1"/>
    <col min="14369" max="14379" width="9.109375" style="217" customWidth="1"/>
    <col min="14380" max="14380" width="8" style="217" customWidth="1"/>
    <col min="14381" max="14382" width="5.77734375" style="217" customWidth="1"/>
    <col min="14383" max="14385" width="9.109375" style="217" customWidth="1"/>
    <col min="14386" max="14386" width="3.6640625" style="217" customWidth="1"/>
    <col min="14387" max="14387" width="6.88671875" style="217" customWidth="1"/>
    <col min="14388" max="14388" width="9.109375" style="217" customWidth="1"/>
    <col min="14389" max="14389" width="5" style="217" customWidth="1"/>
    <col min="14390" max="14390" width="4.21875" style="217" customWidth="1"/>
    <col min="14391" max="14392" width="9.109375" style="217" customWidth="1"/>
    <col min="14393" max="14394" width="4" style="217" customWidth="1"/>
    <col min="14395" max="14396" width="9.109375" style="217" customWidth="1"/>
    <col min="14397" max="14397" width="7.33203125" style="217" customWidth="1"/>
    <col min="14398" max="14590" width="8.88671875" style="217"/>
    <col min="14591" max="14591" width="9.88671875" style="217" customWidth="1"/>
    <col min="14592" max="14592" width="43.44140625" style="217" customWidth="1"/>
    <col min="14593" max="14593" width="9.109375" style="217" customWidth="1"/>
    <col min="14594" max="14594" width="14" style="217" customWidth="1"/>
    <col min="14595" max="14595" width="14.88671875" style="217" customWidth="1"/>
    <col min="14596" max="14598" width="11.77734375" style="217" customWidth="1"/>
    <col min="14599" max="14599" width="7.44140625" style="217" customWidth="1"/>
    <col min="14600" max="14600" width="5.6640625" style="217" customWidth="1"/>
    <col min="14601" max="14601" width="6.6640625" style="217" customWidth="1"/>
    <col min="14602" max="14603" width="5.77734375" style="217" customWidth="1"/>
    <col min="14604" max="14604" width="9.44140625" style="217" customWidth="1"/>
    <col min="14605" max="14605" width="0" style="217" hidden="1" customWidth="1"/>
    <col min="14606" max="14606" width="11.109375" style="217" customWidth="1"/>
    <col min="14607" max="14607" width="11" style="217" customWidth="1"/>
    <col min="14608" max="14608" width="7.88671875" style="217" customWidth="1"/>
    <col min="14609" max="14609" width="11.109375" style="217" customWidth="1"/>
    <col min="14610" max="14611" width="8.5546875" style="217" customWidth="1"/>
    <col min="14612" max="14612" width="10.44140625" style="217" customWidth="1"/>
    <col min="14613" max="14613" width="6.109375" style="217" customWidth="1"/>
    <col min="14614" max="14614" width="6.21875" style="217" customWidth="1"/>
    <col min="14615" max="14615" width="8" style="217" customWidth="1"/>
    <col min="14616" max="14616" width="7.109375" style="217" customWidth="1"/>
    <col min="14617" max="14617" width="9.6640625" style="217" customWidth="1"/>
    <col min="14618" max="14618" width="10.77734375" style="217" customWidth="1"/>
    <col min="14619" max="14619" width="12.33203125" style="217" customWidth="1"/>
    <col min="14620" max="14620" width="9.6640625" style="217" customWidth="1"/>
    <col min="14621" max="14622" width="9.109375" style="217" customWidth="1"/>
    <col min="14623" max="14623" width="15.33203125" style="217" bestFit="1" customWidth="1"/>
    <col min="14624" max="14624" width="7" style="217" customWidth="1"/>
    <col min="14625" max="14635" width="9.109375" style="217" customWidth="1"/>
    <col min="14636" max="14636" width="8" style="217" customWidth="1"/>
    <col min="14637" max="14638" width="5.77734375" style="217" customWidth="1"/>
    <col min="14639" max="14641" width="9.109375" style="217" customWidth="1"/>
    <col min="14642" max="14642" width="3.6640625" style="217" customWidth="1"/>
    <col min="14643" max="14643" width="6.88671875" style="217" customWidth="1"/>
    <col min="14644" max="14644" width="9.109375" style="217" customWidth="1"/>
    <col min="14645" max="14645" width="5" style="217" customWidth="1"/>
    <col min="14646" max="14646" width="4.21875" style="217" customWidth="1"/>
    <col min="14647" max="14648" width="9.109375" style="217" customWidth="1"/>
    <col min="14649" max="14650" width="4" style="217" customWidth="1"/>
    <col min="14651" max="14652" width="9.109375" style="217" customWidth="1"/>
    <col min="14653" max="14653" width="7.33203125" style="217" customWidth="1"/>
    <col min="14654" max="14846" width="8.88671875" style="217"/>
    <col min="14847" max="14847" width="9.88671875" style="217" customWidth="1"/>
    <col min="14848" max="14848" width="43.44140625" style="217" customWidth="1"/>
    <col min="14849" max="14849" width="9.109375" style="217" customWidth="1"/>
    <col min="14850" max="14850" width="14" style="217" customWidth="1"/>
    <col min="14851" max="14851" width="14.88671875" style="217" customWidth="1"/>
    <col min="14852" max="14854" width="11.77734375" style="217" customWidth="1"/>
    <col min="14855" max="14855" width="7.44140625" style="217" customWidth="1"/>
    <col min="14856" max="14856" width="5.6640625" style="217" customWidth="1"/>
    <col min="14857" max="14857" width="6.6640625" style="217" customWidth="1"/>
    <col min="14858" max="14859" width="5.77734375" style="217" customWidth="1"/>
    <col min="14860" max="14860" width="9.44140625" style="217" customWidth="1"/>
    <col min="14861" max="14861" width="0" style="217" hidden="1" customWidth="1"/>
    <col min="14862" max="14862" width="11.109375" style="217" customWidth="1"/>
    <col min="14863" max="14863" width="11" style="217" customWidth="1"/>
    <col min="14864" max="14864" width="7.88671875" style="217" customWidth="1"/>
    <col min="14865" max="14865" width="11.109375" style="217" customWidth="1"/>
    <col min="14866" max="14867" width="8.5546875" style="217" customWidth="1"/>
    <col min="14868" max="14868" width="10.44140625" style="217" customWidth="1"/>
    <col min="14869" max="14869" width="6.109375" style="217" customWidth="1"/>
    <col min="14870" max="14870" width="6.21875" style="217" customWidth="1"/>
    <col min="14871" max="14871" width="8" style="217" customWidth="1"/>
    <col min="14872" max="14872" width="7.109375" style="217" customWidth="1"/>
    <col min="14873" max="14873" width="9.6640625" style="217" customWidth="1"/>
    <col min="14874" max="14874" width="10.77734375" style="217" customWidth="1"/>
    <col min="14875" max="14875" width="12.33203125" style="217" customWidth="1"/>
    <col min="14876" max="14876" width="9.6640625" style="217" customWidth="1"/>
    <col min="14877" max="14878" width="9.109375" style="217" customWidth="1"/>
    <col min="14879" max="14879" width="15.33203125" style="217" bestFit="1" customWidth="1"/>
    <col min="14880" max="14880" width="7" style="217" customWidth="1"/>
    <col min="14881" max="14891" width="9.109375" style="217" customWidth="1"/>
    <col min="14892" max="14892" width="8" style="217" customWidth="1"/>
    <col min="14893" max="14894" width="5.77734375" style="217" customWidth="1"/>
    <col min="14895" max="14897" width="9.109375" style="217" customWidth="1"/>
    <col min="14898" max="14898" width="3.6640625" style="217" customWidth="1"/>
    <col min="14899" max="14899" width="6.88671875" style="217" customWidth="1"/>
    <col min="14900" max="14900" width="9.109375" style="217" customWidth="1"/>
    <col min="14901" max="14901" width="5" style="217" customWidth="1"/>
    <col min="14902" max="14902" width="4.21875" style="217" customWidth="1"/>
    <col min="14903" max="14904" width="9.109375" style="217" customWidth="1"/>
    <col min="14905" max="14906" width="4" style="217" customWidth="1"/>
    <col min="14907" max="14908" width="9.109375" style="217" customWidth="1"/>
    <col min="14909" max="14909" width="7.33203125" style="217" customWidth="1"/>
    <col min="14910" max="15102" width="8.88671875" style="217"/>
    <col min="15103" max="15103" width="9.88671875" style="217" customWidth="1"/>
    <col min="15104" max="15104" width="43.44140625" style="217" customWidth="1"/>
    <col min="15105" max="15105" width="9.109375" style="217" customWidth="1"/>
    <col min="15106" max="15106" width="14" style="217" customWidth="1"/>
    <col min="15107" max="15107" width="14.88671875" style="217" customWidth="1"/>
    <col min="15108" max="15110" width="11.77734375" style="217" customWidth="1"/>
    <col min="15111" max="15111" width="7.44140625" style="217" customWidth="1"/>
    <col min="15112" max="15112" width="5.6640625" style="217" customWidth="1"/>
    <col min="15113" max="15113" width="6.6640625" style="217" customWidth="1"/>
    <col min="15114" max="15115" width="5.77734375" style="217" customWidth="1"/>
    <col min="15116" max="15116" width="9.44140625" style="217" customWidth="1"/>
    <col min="15117" max="15117" width="0" style="217" hidden="1" customWidth="1"/>
    <col min="15118" max="15118" width="11.109375" style="217" customWidth="1"/>
    <col min="15119" max="15119" width="11" style="217" customWidth="1"/>
    <col min="15120" max="15120" width="7.88671875" style="217" customWidth="1"/>
    <col min="15121" max="15121" width="11.109375" style="217" customWidth="1"/>
    <col min="15122" max="15123" width="8.5546875" style="217" customWidth="1"/>
    <col min="15124" max="15124" width="10.44140625" style="217" customWidth="1"/>
    <col min="15125" max="15125" width="6.109375" style="217" customWidth="1"/>
    <col min="15126" max="15126" width="6.21875" style="217" customWidth="1"/>
    <col min="15127" max="15127" width="8" style="217" customWidth="1"/>
    <col min="15128" max="15128" width="7.109375" style="217" customWidth="1"/>
    <col min="15129" max="15129" width="9.6640625" style="217" customWidth="1"/>
    <col min="15130" max="15130" width="10.77734375" style="217" customWidth="1"/>
    <col min="15131" max="15131" width="12.33203125" style="217" customWidth="1"/>
    <col min="15132" max="15132" width="9.6640625" style="217" customWidth="1"/>
    <col min="15133" max="15134" width="9.109375" style="217" customWidth="1"/>
    <col min="15135" max="15135" width="15.33203125" style="217" bestFit="1" customWidth="1"/>
    <col min="15136" max="15136" width="7" style="217" customWidth="1"/>
    <col min="15137" max="15147" width="9.109375" style="217" customWidth="1"/>
    <col min="15148" max="15148" width="8" style="217" customWidth="1"/>
    <col min="15149" max="15150" width="5.77734375" style="217" customWidth="1"/>
    <col min="15151" max="15153" width="9.109375" style="217" customWidth="1"/>
    <col min="15154" max="15154" width="3.6640625" style="217" customWidth="1"/>
    <col min="15155" max="15155" width="6.88671875" style="217" customWidth="1"/>
    <col min="15156" max="15156" width="9.109375" style="217" customWidth="1"/>
    <col min="15157" max="15157" width="5" style="217" customWidth="1"/>
    <col min="15158" max="15158" width="4.21875" style="217" customWidth="1"/>
    <col min="15159" max="15160" width="9.109375" style="217" customWidth="1"/>
    <col min="15161" max="15162" width="4" style="217" customWidth="1"/>
    <col min="15163" max="15164" width="9.109375" style="217" customWidth="1"/>
    <col min="15165" max="15165" width="7.33203125" style="217" customWidth="1"/>
    <col min="15166" max="15358" width="8.88671875" style="217"/>
    <col min="15359" max="15359" width="9.88671875" style="217" customWidth="1"/>
    <col min="15360" max="15360" width="43.44140625" style="217" customWidth="1"/>
    <col min="15361" max="15361" width="9.109375" style="217" customWidth="1"/>
    <col min="15362" max="15362" width="14" style="217" customWidth="1"/>
    <col min="15363" max="15363" width="14.88671875" style="217" customWidth="1"/>
    <col min="15364" max="15366" width="11.77734375" style="217" customWidth="1"/>
    <col min="15367" max="15367" width="7.44140625" style="217" customWidth="1"/>
    <col min="15368" max="15368" width="5.6640625" style="217" customWidth="1"/>
    <col min="15369" max="15369" width="6.6640625" style="217" customWidth="1"/>
    <col min="15370" max="15371" width="5.77734375" style="217" customWidth="1"/>
    <col min="15372" max="15372" width="9.44140625" style="217" customWidth="1"/>
    <col min="15373" max="15373" width="0" style="217" hidden="1" customWidth="1"/>
    <col min="15374" max="15374" width="11.109375" style="217" customWidth="1"/>
    <col min="15375" max="15375" width="11" style="217" customWidth="1"/>
    <col min="15376" max="15376" width="7.88671875" style="217" customWidth="1"/>
    <col min="15377" max="15377" width="11.109375" style="217" customWidth="1"/>
    <col min="15378" max="15379" width="8.5546875" style="217" customWidth="1"/>
    <col min="15380" max="15380" width="10.44140625" style="217" customWidth="1"/>
    <col min="15381" max="15381" width="6.109375" style="217" customWidth="1"/>
    <col min="15382" max="15382" width="6.21875" style="217" customWidth="1"/>
    <col min="15383" max="15383" width="8" style="217" customWidth="1"/>
    <col min="15384" max="15384" width="7.109375" style="217" customWidth="1"/>
    <col min="15385" max="15385" width="9.6640625" style="217" customWidth="1"/>
    <col min="15386" max="15386" width="10.77734375" style="217" customWidth="1"/>
    <col min="15387" max="15387" width="12.33203125" style="217" customWidth="1"/>
    <col min="15388" max="15388" width="9.6640625" style="217" customWidth="1"/>
    <col min="15389" max="15390" width="9.109375" style="217" customWidth="1"/>
    <col min="15391" max="15391" width="15.33203125" style="217" bestFit="1" customWidth="1"/>
    <col min="15392" max="15392" width="7" style="217" customWidth="1"/>
    <col min="15393" max="15403" width="9.109375" style="217" customWidth="1"/>
    <col min="15404" max="15404" width="8" style="217" customWidth="1"/>
    <col min="15405" max="15406" width="5.77734375" style="217" customWidth="1"/>
    <col min="15407" max="15409" width="9.109375" style="217" customWidth="1"/>
    <col min="15410" max="15410" width="3.6640625" style="217" customWidth="1"/>
    <col min="15411" max="15411" width="6.88671875" style="217" customWidth="1"/>
    <col min="15412" max="15412" width="9.109375" style="217" customWidth="1"/>
    <col min="15413" max="15413" width="5" style="217" customWidth="1"/>
    <col min="15414" max="15414" width="4.21875" style="217" customWidth="1"/>
    <col min="15415" max="15416" width="9.109375" style="217" customWidth="1"/>
    <col min="15417" max="15418" width="4" style="217" customWidth="1"/>
    <col min="15419" max="15420" width="9.109375" style="217" customWidth="1"/>
    <col min="15421" max="15421" width="7.33203125" style="217" customWidth="1"/>
    <col min="15422" max="15614" width="8.88671875" style="217"/>
    <col min="15615" max="15615" width="9.88671875" style="217" customWidth="1"/>
    <col min="15616" max="15616" width="43.44140625" style="217" customWidth="1"/>
    <col min="15617" max="15617" width="9.109375" style="217" customWidth="1"/>
    <col min="15618" max="15618" width="14" style="217" customWidth="1"/>
    <col min="15619" max="15619" width="14.88671875" style="217" customWidth="1"/>
    <col min="15620" max="15622" width="11.77734375" style="217" customWidth="1"/>
    <col min="15623" max="15623" width="7.44140625" style="217" customWidth="1"/>
    <col min="15624" max="15624" width="5.6640625" style="217" customWidth="1"/>
    <col min="15625" max="15625" width="6.6640625" style="217" customWidth="1"/>
    <col min="15626" max="15627" width="5.77734375" style="217" customWidth="1"/>
    <col min="15628" max="15628" width="9.44140625" style="217" customWidth="1"/>
    <col min="15629" max="15629" width="0" style="217" hidden="1" customWidth="1"/>
    <col min="15630" max="15630" width="11.109375" style="217" customWidth="1"/>
    <col min="15631" max="15631" width="11" style="217" customWidth="1"/>
    <col min="15632" max="15632" width="7.88671875" style="217" customWidth="1"/>
    <col min="15633" max="15633" width="11.109375" style="217" customWidth="1"/>
    <col min="15634" max="15635" width="8.5546875" style="217" customWidth="1"/>
    <col min="15636" max="15636" width="10.44140625" style="217" customWidth="1"/>
    <col min="15637" max="15637" width="6.109375" style="217" customWidth="1"/>
    <col min="15638" max="15638" width="6.21875" style="217" customWidth="1"/>
    <col min="15639" max="15639" width="8" style="217" customWidth="1"/>
    <col min="15640" max="15640" width="7.109375" style="217" customWidth="1"/>
    <col min="15641" max="15641" width="9.6640625" style="217" customWidth="1"/>
    <col min="15642" max="15642" width="10.77734375" style="217" customWidth="1"/>
    <col min="15643" max="15643" width="12.33203125" style="217" customWidth="1"/>
    <col min="15644" max="15644" width="9.6640625" style="217" customWidth="1"/>
    <col min="15645" max="15646" width="9.109375" style="217" customWidth="1"/>
    <col min="15647" max="15647" width="15.33203125" style="217" bestFit="1" customWidth="1"/>
    <col min="15648" max="15648" width="7" style="217" customWidth="1"/>
    <col min="15649" max="15659" width="9.109375" style="217" customWidth="1"/>
    <col min="15660" max="15660" width="8" style="217" customWidth="1"/>
    <col min="15661" max="15662" width="5.77734375" style="217" customWidth="1"/>
    <col min="15663" max="15665" width="9.109375" style="217" customWidth="1"/>
    <col min="15666" max="15666" width="3.6640625" style="217" customWidth="1"/>
    <col min="15667" max="15667" width="6.88671875" style="217" customWidth="1"/>
    <col min="15668" max="15668" width="9.109375" style="217" customWidth="1"/>
    <col min="15669" max="15669" width="5" style="217" customWidth="1"/>
    <col min="15670" max="15670" width="4.21875" style="217" customWidth="1"/>
    <col min="15671" max="15672" width="9.109375" style="217" customWidth="1"/>
    <col min="15673" max="15674" width="4" style="217" customWidth="1"/>
    <col min="15675" max="15676" width="9.109375" style="217" customWidth="1"/>
    <col min="15677" max="15677" width="7.33203125" style="217" customWidth="1"/>
    <col min="15678" max="15870" width="8.88671875" style="217"/>
    <col min="15871" max="15871" width="9.88671875" style="217" customWidth="1"/>
    <col min="15872" max="15872" width="43.44140625" style="217" customWidth="1"/>
    <col min="15873" max="15873" width="9.109375" style="217" customWidth="1"/>
    <col min="15874" max="15874" width="14" style="217" customWidth="1"/>
    <col min="15875" max="15875" width="14.88671875" style="217" customWidth="1"/>
    <col min="15876" max="15878" width="11.77734375" style="217" customWidth="1"/>
    <col min="15879" max="15879" width="7.44140625" style="217" customWidth="1"/>
    <col min="15880" max="15880" width="5.6640625" style="217" customWidth="1"/>
    <col min="15881" max="15881" width="6.6640625" style="217" customWidth="1"/>
    <col min="15882" max="15883" width="5.77734375" style="217" customWidth="1"/>
    <col min="15884" max="15884" width="9.44140625" style="217" customWidth="1"/>
    <col min="15885" max="15885" width="0" style="217" hidden="1" customWidth="1"/>
    <col min="15886" max="15886" width="11.109375" style="217" customWidth="1"/>
    <col min="15887" max="15887" width="11" style="217" customWidth="1"/>
    <col min="15888" max="15888" width="7.88671875" style="217" customWidth="1"/>
    <col min="15889" max="15889" width="11.109375" style="217" customWidth="1"/>
    <col min="15890" max="15891" width="8.5546875" style="217" customWidth="1"/>
    <col min="15892" max="15892" width="10.44140625" style="217" customWidth="1"/>
    <col min="15893" max="15893" width="6.109375" style="217" customWidth="1"/>
    <col min="15894" max="15894" width="6.21875" style="217" customWidth="1"/>
    <col min="15895" max="15895" width="8" style="217" customWidth="1"/>
    <col min="15896" max="15896" width="7.109375" style="217" customWidth="1"/>
    <col min="15897" max="15897" width="9.6640625" style="217" customWidth="1"/>
    <col min="15898" max="15898" width="10.77734375" style="217" customWidth="1"/>
    <col min="15899" max="15899" width="12.33203125" style="217" customWidth="1"/>
    <col min="15900" max="15900" width="9.6640625" style="217" customWidth="1"/>
    <col min="15901" max="15902" width="9.109375" style="217" customWidth="1"/>
    <col min="15903" max="15903" width="15.33203125" style="217" bestFit="1" customWidth="1"/>
    <col min="15904" max="15904" width="7" style="217" customWidth="1"/>
    <col min="15905" max="15915" width="9.109375" style="217" customWidth="1"/>
    <col min="15916" max="15916" width="8" style="217" customWidth="1"/>
    <col min="15917" max="15918" width="5.77734375" style="217" customWidth="1"/>
    <col min="15919" max="15921" width="9.109375" style="217" customWidth="1"/>
    <col min="15922" max="15922" width="3.6640625" style="217" customWidth="1"/>
    <col min="15923" max="15923" width="6.88671875" style="217" customWidth="1"/>
    <col min="15924" max="15924" width="9.109375" style="217" customWidth="1"/>
    <col min="15925" max="15925" width="5" style="217" customWidth="1"/>
    <col min="15926" max="15926" width="4.21875" style="217" customWidth="1"/>
    <col min="15927" max="15928" width="9.109375" style="217" customWidth="1"/>
    <col min="15929" max="15930" width="4" style="217" customWidth="1"/>
    <col min="15931" max="15932" width="9.109375" style="217" customWidth="1"/>
    <col min="15933" max="15933" width="7.33203125" style="217" customWidth="1"/>
    <col min="15934" max="16126" width="8.88671875" style="217"/>
    <col min="16127" max="16127" width="9.88671875" style="217" customWidth="1"/>
    <col min="16128" max="16128" width="43.44140625" style="217" customWidth="1"/>
    <col min="16129" max="16129" width="9.109375" style="217" customWidth="1"/>
    <col min="16130" max="16130" width="14" style="217" customWidth="1"/>
    <col min="16131" max="16131" width="14.88671875" style="217" customWidth="1"/>
    <col min="16132" max="16134" width="11.77734375" style="217" customWidth="1"/>
    <col min="16135" max="16135" width="7.44140625" style="217" customWidth="1"/>
    <col min="16136" max="16136" width="5.6640625" style="217" customWidth="1"/>
    <col min="16137" max="16137" width="6.6640625" style="217" customWidth="1"/>
    <col min="16138" max="16139" width="5.77734375" style="217" customWidth="1"/>
    <col min="16140" max="16140" width="9.44140625" style="217" customWidth="1"/>
    <col min="16141" max="16141" width="0" style="217" hidden="1" customWidth="1"/>
    <col min="16142" max="16142" width="11.109375" style="217" customWidth="1"/>
    <col min="16143" max="16143" width="11" style="217" customWidth="1"/>
    <col min="16144" max="16144" width="7.88671875" style="217" customWidth="1"/>
    <col min="16145" max="16145" width="11.109375" style="217" customWidth="1"/>
    <col min="16146" max="16147" width="8.5546875" style="217" customWidth="1"/>
    <col min="16148" max="16148" width="10.44140625" style="217" customWidth="1"/>
    <col min="16149" max="16149" width="6.109375" style="217" customWidth="1"/>
    <col min="16150" max="16150" width="6.21875" style="217" customWidth="1"/>
    <col min="16151" max="16151" width="8" style="217" customWidth="1"/>
    <col min="16152" max="16152" width="7.109375" style="217" customWidth="1"/>
    <col min="16153" max="16153" width="9.6640625" style="217" customWidth="1"/>
    <col min="16154" max="16154" width="10.77734375" style="217" customWidth="1"/>
    <col min="16155" max="16155" width="12.33203125" style="217" customWidth="1"/>
    <col min="16156" max="16156" width="9.6640625" style="217" customWidth="1"/>
    <col min="16157" max="16158" width="9.109375" style="217" customWidth="1"/>
    <col min="16159" max="16159" width="15.33203125" style="217" bestFit="1" customWidth="1"/>
    <col min="16160" max="16160" width="7" style="217" customWidth="1"/>
    <col min="16161" max="16171" width="9.109375" style="217" customWidth="1"/>
    <col min="16172" max="16172" width="8" style="217" customWidth="1"/>
    <col min="16173" max="16174" width="5.77734375" style="217" customWidth="1"/>
    <col min="16175" max="16177" width="9.109375" style="217" customWidth="1"/>
    <col min="16178" max="16178" width="3.6640625" style="217" customWidth="1"/>
    <col min="16179" max="16179" width="6.88671875" style="217" customWidth="1"/>
    <col min="16180" max="16180" width="9.109375" style="217" customWidth="1"/>
    <col min="16181" max="16181" width="5" style="217" customWidth="1"/>
    <col min="16182" max="16182" width="4.21875" style="217" customWidth="1"/>
    <col min="16183" max="16184" width="9.109375" style="217" customWidth="1"/>
    <col min="16185" max="16186" width="4" style="217" customWidth="1"/>
    <col min="16187" max="16188" width="9.109375" style="217" customWidth="1"/>
    <col min="16189" max="16189" width="7.33203125" style="217" customWidth="1"/>
    <col min="16190" max="16384" width="8.88671875" style="217"/>
  </cols>
  <sheetData>
    <row r="1" spans="1:781 1037:1805 2061:2829 3085:3853 4109:4877 5133:5901 6157:6925 7181:7949 8205:8973 9229:9997 10253:11021 11277:12045 12301:13069 13325:14093 14349:15117 15373:16141" x14ac:dyDescent="0.2">
      <c r="A1" s="216">
        <v>1</v>
      </c>
      <c r="B1" s="216">
        <v>2</v>
      </c>
      <c r="C1" s="216">
        <v>3</v>
      </c>
      <c r="D1" s="215">
        <v>4</v>
      </c>
      <c r="E1" s="215">
        <v>5</v>
      </c>
      <c r="F1" s="215"/>
      <c r="G1" s="215"/>
      <c r="H1" s="216">
        <v>8</v>
      </c>
      <c r="I1" s="216">
        <v>9</v>
      </c>
      <c r="J1" s="216">
        <v>10</v>
      </c>
      <c r="K1" s="216">
        <v>11</v>
      </c>
      <c r="L1" s="215">
        <v>12</v>
      </c>
      <c r="M1" s="216">
        <v>13</v>
      </c>
      <c r="N1" s="216">
        <v>15</v>
      </c>
      <c r="O1" s="216">
        <v>16</v>
      </c>
      <c r="Q1" s="216">
        <v>17</v>
      </c>
      <c r="R1" s="216">
        <v>18</v>
      </c>
      <c r="AB1" s="216">
        <v>26</v>
      </c>
      <c r="AC1" s="216"/>
      <c r="AD1" s="216">
        <v>27</v>
      </c>
      <c r="AE1" s="216">
        <v>28</v>
      </c>
      <c r="AF1" s="216">
        <v>29</v>
      </c>
      <c r="AG1" s="216">
        <v>30</v>
      </c>
      <c r="AH1" s="216">
        <v>31</v>
      </c>
      <c r="AI1" s="216">
        <v>32</v>
      </c>
      <c r="AJ1" s="216">
        <v>33</v>
      </c>
      <c r="AK1" s="216">
        <v>34</v>
      </c>
      <c r="AL1" s="216">
        <v>35</v>
      </c>
      <c r="AM1" s="216">
        <v>36</v>
      </c>
      <c r="AN1" s="216">
        <v>37</v>
      </c>
      <c r="AO1" s="216">
        <v>38</v>
      </c>
      <c r="AP1" s="216">
        <v>39</v>
      </c>
      <c r="AQ1" s="216">
        <v>40</v>
      </c>
      <c r="AR1" s="216">
        <v>41</v>
      </c>
      <c r="AS1" s="216">
        <v>42</v>
      </c>
      <c r="AT1" s="216">
        <v>43</v>
      </c>
      <c r="AU1" s="216">
        <v>44</v>
      </c>
      <c r="AV1" s="216">
        <v>45</v>
      </c>
      <c r="AW1" s="216">
        <v>46</v>
      </c>
      <c r="AX1" s="216">
        <v>47</v>
      </c>
      <c r="AY1" s="216">
        <v>48</v>
      </c>
      <c r="AZ1" s="216">
        <v>49</v>
      </c>
      <c r="BA1" s="216">
        <v>50</v>
      </c>
      <c r="BB1" s="216">
        <v>51</v>
      </c>
      <c r="BC1" s="216">
        <v>52</v>
      </c>
      <c r="BD1" s="216">
        <v>53</v>
      </c>
      <c r="BE1" s="216">
        <v>54</v>
      </c>
      <c r="BF1" s="216">
        <v>55</v>
      </c>
      <c r="BG1" s="216">
        <v>56</v>
      </c>
      <c r="BH1" s="216">
        <v>57</v>
      </c>
      <c r="BI1" s="216">
        <v>58</v>
      </c>
      <c r="BJ1" s="216">
        <v>59</v>
      </c>
      <c r="BK1" s="216">
        <v>60</v>
      </c>
    </row>
    <row r="2" spans="1:781 1037:1805 2061:2829 3085:3853 4109:4877 5133:5901 6157:6925 7181:7949 8205:8973 9229:9997 10253:11021 11277:12045 12301:13069 13325:14093 14349:15117 15373:16141" x14ac:dyDescent="0.2">
      <c r="A2" s="216" t="s">
        <v>1364</v>
      </c>
      <c r="B2" s="251">
        <v>0.9</v>
      </c>
      <c r="M2" s="216" t="s">
        <v>1407</v>
      </c>
      <c r="N2" s="258">
        <v>0.1</v>
      </c>
      <c r="O2" s="252"/>
      <c r="P2" s="252"/>
      <c r="Q2" s="252" t="s">
        <v>1407</v>
      </c>
      <c r="R2" s="259">
        <v>0.3</v>
      </c>
      <c r="S2" s="257"/>
      <c r="T2" s="252" t="s">
        <v>1407</v>
      </c>
      <c r="U2" s="259">
        <v>0.4</v>
      </c>
      <c r="V2" s="259"/>
      <c r="W2" s="259"/>
      <c r="X2" s="259"/>
      <c r="Y2" s="259">
        <v>1</v>
      </c>
      <c r="Z2" s="218"/>
      <c r="AA2" s="218"/>
      <c r="AL2" s="218">
        <v>1</v>
      </c>
      <c r="AM2" s="218">
        <v>2</v>
      </c>
      <c r="AN2" s="218">
        <v>3</v>
      </c>
      <c r="AO2" s="218">
        <v>4</v>
      </c>
      <c r="AP2" s="218">
        <v>5</v>
      </c>
      <c r="AQ2" s="218">
        <v>6</v>
      </c>
      <c r="AR2" s="218">
        <v>7</v>
      </c>
      <c r="AS2" s="218">
        <v>8</v>
      </c>
      <c r="AT2" s="218">
        <v>9</v>
      </c>
      <c r="AU2" s="218">
        <v>10</v>
      </c>
      <c r="AV2" s="218">
        <v>11</v>
      </c>
      <c r="AW2" s="218">
        <v>12</v>
      </c>
      <c r="AX2" s="218">
        <v>13</v>
      </c>
      <c r="AY2" s="218">
        <v>14</v>
      </c>
      <c r="AZ2" s="218">
        <v>15</v>
      </c>
      <c r="BA2" s="218">
        <v>16</v>
      </c>
      <c r="BB2" s="218">
        <v>17</v>
      </c>
      <c r="BC2" s="218">
        <v>18</v>
      </c>
      <c r="BD2" s="218">
        <v>19</v>
      </c>
      <c r="BE2" s="218">
        <v>20</v>
      </c>
      <c r="BF2" s="218">
        <v>21</v>
      </c>
      <c r="BG2" s="218">
        <v>22</v>
      </c>
      <c r="BH2" s="218">
        <v>23</v>
      </c>
      <c r="BI2" s="218">
        <v>24</v>
      </c>
      <c r="BJ2" s="218">
        <v>25</v>
      </c>
      <c r="BK2" s="218">
        <v>26</v>
      </c>
    </row>
    <row r="3" spans="1:781 1037:1805 2061:2829 3085:3853 4109:4877 5133:5901 6157:6925 7181:7949 8205:8973 9229:9997 10253:11021 11277:12045 12301:13069 13325:14093 14349:15117 15373:16141" x14ac:dyDescent="0.2">
      <c r="A3" s="252" t="s">
        <v>1365</v>
      </c>
      <c r="B3" s="253">
        <v>5.52</v>
      </c>
      <c r="D3" s="219"/>
      <c r="M3" s="216" t="s">
        <v>1408</v>
      </c>
      <c r="N3" s="260">
        <f>1-N2</f>
        <v>0.9</v>
      </c>
      <c r="O3" s="252"/>
      <c r="P3" s="252"/>
      <c r="Q3" s="261" t="s">
        <v>1408</v>
      </c>
      <c r="R3" s="260">
        <f t="shared" ref="R3" si="0">1-R2</f>
        <v>0.7</v>
      </c>
      <c r="S3" s="260"/>
      <c r="T3" s="261" t="s">
        <v>1408</v>
      </c>
      <c r="U3" s="260">
        <f t="shared" ref="U3" si="1">1-U2</f>
        <v>0.6</v>
      </c>
      <c r="V3" s="260"/>
      <c r="W3" s="260"/>
      <c r="X3" s="260"/>
      <c r="Y3" s="260">
        <f>1-Y2</f>
        <v>0</v>
      </c>
      <c r="Z3" s="218"/>
      <c r="AA3" s="218"/>
      <c r="AE3" s="262"/>
    </row>
    <row r="4" spans="1:781 1037:1805 2061:2829 3085:3853 4109:4877 5133:5901 6157:6925 7181:7949 8205:8973 9229:9997 10253:11021 11277:12045 12301:13069 13325:14093 14349:15117 15373:16141" x14ac:dyDescent="0.2">
      <c r="A4" s="252" t="s">
        <v>1366</v>
      </c>
      <c r="B4" s="251">
        <v>5.49</v>
      </c>
      <c r="D4" s="220"/>
      <c r="Q4" s="263"/>
      <c r="R4" s="252"/>
      <c r="S4" s="252"/>
      <c r="T4" s="252"/>
      <c r="U4" s="252"/>
      <c r="V4" s="252"/>
      <c r="W4" s="252"/>
      <c r="X4" s="252"/>
      <c r="Y4" s="252"/>
      <c r="Z4" s="218"/>
      <c r="AA4" s="218"/>
      <c r="AL4" s="589" t="s">
        <v>1498</v>
      </c>
      <c r="AM4" s="589"/>
      <c r="AN4" s="589"/>
      <c r="AO4" s="589"/>
      <c r="AP4" s="589"/>
      <c r="AQ4" s="589"/>
      <c r="AR4" s="589"/>
      <c r="AS4" s="589"/>
      <c r="AT4" s="589"/>
      <c r="AU4" s="589"/>
      <c r="AV4" s="589"/>
      <c r="AW4" s="589"/>
      <c r="AX4" s="589"/>
    </row>
    <row r="5" spans="1:781 1037:1805 2061:2829 3085:3853 4109:4877 5133:5901 6157:6925 7181:7949 8205:8973 9229:9997 10253:11021 11277:12045 12301:13069 13325:14093 14349:15117 15373:16141" x14ac:dyDescent="0.2">
      <c r="A5" s="252" t="s">
        <v>1367</v>
      </c>
      <c r="B5" s="251">
        <v>0.92</v>
      </c>
      <c r="Q5" s="265"/>
      <c r="R5" s="254"/>
      <c r="S5" s="254"/>
      <c r="T5" s="254">
        <f>[1]ORÇAMENTO!$N$147</f>
        <v>0.15000028998409287</v>
      </c>
      <c r="U5" s="254"/>
      <c r="V5" s="266"/>
      <c r="W5" s="267"/>
      <c r="X5" s="254"/>
      <c r="Y5" s="254"/>
      <c r="Z5" s="218"/>
      <c r="AA5" s="218"/>
      <c r="AL5" s="589"/>
      <c r="AM5" s="589"/>
      <c r="AN5" s="589"/>
      <c r="AO5" s="589"/>
      <c r="AP5" s="589"/>
      <c r="AQ5" s="589"/>
      <c r="AR5" s="589"/>
      <c r="AS5" s="589"/>
      <c r="AT5" s="589"/>
      <c r="AU5" s="589"/>
      <c r="AV5" s="589"/>
      <c r="AW5" s="589"/>
      <c r="AX5" s="589"/>
      <c r="AY5" s="589"/>
      <c r="AZ5" s="589"/>
      <c r="BA5" s="589"/>
      <c r="BB5" s="589"/>
      <c r="BC5" s="589"/>
      <c r="BD5" s="589"/>
      <c r="BE5" s="589"/>
      <c r="BF5" s="589"/>
      <c r="BG5" s="589"/>
      <c r="BH5" s="589"/>
    </row>
    <row r="6" spans="1:781 1037:1805 2061:2829 3085:3853 4109:4877 5133:5901 6157:6925 7181:7949 8205:8973 9229:9997 10253:11021 11277:12045 12301:13069 13325:14093 14349:15117 15373:16141" x14ac:dyDescent="0.2">
      <c r="A6" s="252" t="s">
        <v>1499</v>
      </c>
      <c r="B6" s="251">
        <v>0</v>
      </c>
      <c r="Q6" s="265"/>
      <c r="R6" s="254"/>
      <c r="S6" s="254"/>
      <c r="T6" s="254"/>
      <c r="U6" s="254"/>
      <c r="V6" s="268"/>
      <c r="W6" s="268"/>
      <c r="X6" s="254"/>
      <c r="Y6" s="254"/>
      <c r="Z6" s="218"/>
      <c r="AA6" s="218"/>
      <c r="AL6" s="264"/>
      <c r="AM6" s="264"/>
      <c r="AN6" s="264"/>
      <c r="AO6" s="264"/>
      <c r="AP6" s="264"/>
      <c r="AQ6" s="264"/>
      <c r="AR6" s="264"/>
      <c r="AS6" s="264"/>
      <c r="AT6" s="264"/>
      <c r="AU6" s="264"/>
      <c r="AV6" s="264"/>
      <c r="AW6" s="264"/>
      <c r="AX6" s="264"/>
      <c r="AY6" s="264"/>
      <c r="AZ6" s="264"/>
      <c r="BA6" s="264"/>
      <c r="BB6" s="264"/>
      <c r="BC6" s="264"/>
      <c r="BD6" s="264"/>
      <c r="BE6" s="264"/>
      <c r="BF6" s="264"/>
      <c r="BG6" s="264"/>
      <c r="BH6" s="264"/>
    </row>
    <row r="7" spans="1:781 1037:1805 2061:2829 3085:3853 4109:4877 5133:5901 6157:6925 7181:7949 8205:8973 9229:9997 10253:11021 11277:12045 12301:13069 13325:14093 14349:15117 15373:16141" ht="14.4" customHeight="1" x14ac:dyDescent="0.2">
      <c r="A7" s="216" t="s">
        <v>1490</v>
      </c>
      <c r="B7" s="254">
        <v>0.06</v>
      </c>
      <c r="N7" s="269"/>
      <c r="Q7" s="263"/>
      <c r="S7" s="270"/>
      <c r="T7" s="269"/>
      <c r="U7" s="269"/>
      <c r="Z7" s="218"/>
      <c r="AA7" s="218"/>
      <c r="AL7" s="589" t="s">
        <v>1368</v>
      </c>
      <c r="AM7" s="589"/>
      <c r="AN7" s="589"/>
      <c r="AO7" s="589"/>
      <c r="AP7" s="589"/>
      <c r="AQ7" s="589" t="s">
        <v>1427</v>
      </c>
      <c r="AR7" s="589"/>
      <c r="AS7" s="589"/>
      <c r="AT7" s="589"/>
      <c r="AU7" s="589"/>
      <c r="AV7" s="589"/>
      <c r="AW7" s="589"/>
      <c r="AX7" s="589"/>
      <c r="AY7" s="589"/>
      <c r="AZ7" s="589"/>
      <c r="BA7" s="589"/>
      <c r="BB7" s="589"/>
      <c r="BC7" s="589"/>
      <c r="BD7" s="589"/>
      <c r="BE7" s="589"/>
      <c r="BF7" s="589"/>
      <c r="BG7" s="589"/>
      <c r="BH7" s="589"/>
      <c r="BI7" s="589"/>
      <c r="BJ7" s="589"/>
      <c r="BK7" s="589"/>
    </row>
    <row r="8" spans="1:781 1037:1805 2061:2829 3085:3853 4109:4877 5133:5901 6157:6925 7181:7949 8205:8973 9229:9997 10253:11021 11277:12045 12301:13069 13325:14093 14349:15117 15373:16141" ht="10.199999999999999" thickBot="1" x14ac:dyDescent="0.25">
      <c r="N8" s="269"/>
      <c r="Q8" s="269"/>
      <c r="R8" s="269"/>
      <c r="S8" s="269"/>
      <c r="U8" s="269"/>
      <c r="Z8" s="218"/>
      <c r="AA8" s="218"/>
      <c r="AL8" s="589"/>
      <c r="AM8" s="589"/>
      <c r="AN8" s="589"/>
      <c r="AO8" s="589"/>
      <c r="AP8" s="589"/>
      <c r="AQ8" s="589"/>
      <c r="AR8" s="589"/>
      <c r="AS8" s="589"/>
      <c r="AT8" s="589"/>
      <c r="AU8" s="589"/>
      <c r="AV8" s="589"/>
      <c r="AW8" s="589"/>
      <c r="AX8" s="589"/>
      <c r="AY8" s="589"/>
      <c r="AZ8" s="589"/>
      <c r="BA8" s="589"/>
      <c r="BB8" s="589"/>
      <c r="BC8" s="589"/>
      <c r="BD8" s="589"/>
      <c r="BE8" s="589"/>
      <c r="BF8" s="589"/>
      <c r="BG8" s="589"/>
      <c r="BH8" s="589"/>
    </row>
    <row r="9" spans="1:781 1037:1805 2061:2829 3085:3853 4109:4877 5133:5901 6157:6925 7181:7949 8205:8973 9229:9997 10253:11021 11277:12045 12301:13069 13325:14093 14349:15117 15373:16141" ht="15" customHeight="1" thickBot="1" x14ac:dyDescent="0.25">
      <c r="L9" s="221" t="s">
        <v>1369</v>
      </c>
      <c r="N9" s="269"/>
      <c r="Q9" s="269"/>
      <c r="R9" s="269"/>
      <c r="S9" s="269"/>
      <c r="Z9" s="218"/>
      <c r="AA9" s="218"/>
      <c r="AL9" s="589" t="s">
        <v>1489</v>
      </c>
      <c r="AM9" s="589"/>
      <c r="AN9" s="589"/>
      <c r="AO9" s="589"/>
      <c r="AP9" s="589"/>
      <c r="AQ9" s="589"/>
      <c r="AR9" s="589"/>
      <c r="AS9" s="589"/>
      <c r="AT9" s="589"/>
      <c r="AU9" s="589"/>
      <c r="AV9" s="589"/>
      <c r="AW9" s="589"/>
      <c r="AX9" s="589"/>
      <c r="AY9" s="589"/>
      <c r="AZ9" s="589"/>
      <c r="BA9" s="589"/>
      <c r="BB9" s="589"/>
      <c r="BC9" s="589"/>
      <c r="BD9" s="589"/>
      <c r="BE9" s="589"/>
      <c r="BF9" s="589"/>
      <c r="BG9" s="589"/>
      <c r="BH9" s="589"/>
      <c r="BI9" s="589"/>
      <c r="BJ9" s="589"/>
      <c r="BK9" s="589"/>
    </row>
    <row r="10" spans="1:781 1037:1805 2061:2829 3085:3853 4109:4877 5133:5901 6157:6925 7181:7949 8205:8973 9229:9997 10253:11021 11277:12045 12301:13069 13325:14093 14349:15117 15373:16141" ht="10.199999999999999" thickBot="1" x14ac:dyDescent="0.25">
      <c r="A10" s="255">
        <v>1</v>
      </c>
      <c r="B10" s="255">
        <v>2</v>
      </c>
      <c r="C10" s="255">
        <v>3</v>
      </c>
      <c r="D10" s="222">
        <v>4</v>
      </c>
      <c r="E10" s="222">
        <v>5</v>
      </c>
      <c r="F10" s="223"/>
      <c r="G10" s="223"/>
      <c r="H10" s="252"/>
      <c r="I10" s="252"/>
      <c r="J10" s="252"/>
      <c r="K10" s="257"/>
      <c r="L10" s="224">
        <v>0.9</v>
      </c>
      <c r="X10" s="593"/>
      <c r="Y10" s="593"/>
      <c r="Z10" s="218"/>
      <c r="AA10" s="218"/>
      <c r="AL10" s="589"/>
      <c r="AM10" s="589"/>
      <c r="AN10" s="589"/>
      <c r="AO10" s="589"/>
      <c r="AP10" s="589"/>
      <c r="AQ10" s="589"/>
      <c r="AR10" s="589"/>
      <c r="AS10" s="589"/>
      <c r="AT10" s="589"/>
      <c r="AU10" s="589"/>
      <c r="AV10" s="589"/>
      <c r="AW10" s="589"/>
      <c r="AX10" s="589"/>
      <c r="AY10" s="589"/>
      <c r="AZ10" s="589"/>
      <c r="BA10" s="589"/>
      <c r="BB10" s="589"/>
      <c r="BC10" s="589"/>
      <c r="BD10" s="589"/>
      <c r="BE10" s="589"/>
      <c r="BF10" s="589"/>
      <c r="BG10" s="589"/>
      <c r="BH10" s="589"/>
    </row>
    <row r="11" spans="1:781 1037:1805 2061:2829 3085:3853 4109:4877 5133:5901 6157:6925 7181:7949 8205:8973 9229:9997 10253:11021 11277:12045 12301:13069 13325:14093 14349:15117 15373:16141" ht="10.199999999999999" thickBot="1" x14ac:dyDescent="0.25">
      <c r="A11" s="607" t="s">
        <v>1659</v>
      </c>
      <c r="B11" s="607"/>
      <c r="C11" s="607"/>
      <c r="D11" s="608"/>
      <c r="E11" s="608"/>
      <c r="F11" s="223"/>
      <c r="G11" s="223"/>
      <c r="H11" s="608" t="s">
        <v>1370</v>
      </c>
      <c r="I11" s="608"/>
      <c r="J11" s="608"/>
      <c r="K11" s="608"/>
      <c r="L11" s="609"/>
      <c r="M11" s="608"/>
      <c r="N11" s="608"/>
      <c r="O11" s="608"/>
      <c r="P11" s="608"/>
      <c r="Q11" s="608"/>
      <c r="R11" s="608"/>
      <c r="S11" s="608"/>
      <c r="T11" s="608"/>
      <c r="U11" s="608"/>
      <c r="V11" s="608"/>
      <c r="W11" s="608"/>
      <c r="X11" s="608"/>
      <c r="Y11" s="608"/>
      <c r="Z11" s="225">
        <v>1</v>
      </c>
      <c r="AA11" s="218"/>
      <c r="AD11" s="610" t="s">
        <v>1371</v>
      </c>
      <c r="AE11" s="610"/>
      <c r="AG11" s="271" t="s">
        <v>1372</v>
      </c>
      <c r="AH11" s="271"/>
      <c r="AL11" s="589" t="s">
        <v>1373</v>
      </c>
      <c r="AM11" s="589"/>
      <c r="AN11" s="589"/>
      <c r="AO11" s="589"/>
      <c r="AP11" s="589"/>
      <c r="AQ11" s="589"/>
      <c r="AR11" s="589"/>
      <c r="AS11" s="589"/>
      <c r="AT11" s="589"/>
      <c r="AU11" s="589"/>
      <c r="AV11" s="589"/>
      <c r="AW11" s="589"/>
      <c r="AX11" s="589"/>
      <c r="AY11" s="589"/>
      <c r="AZ11" s="589"/>
      <c r="BA11" s="589"/>
      <c r="BB11" s="589"/>
      <c r="BC11" s="589"/>
      <c r="BD11" s="589"/>
      <c r="BE11" s="589"/>
      <c r="BF11" s="589"/>
      <c r="BG11" s="589"/>
      <c r="BH11" s="589"/>
    </row>
    <row r="12" spans="1:781 1037:1805 2061:2829 3085:3853 4109:4877 5133:5901 6157:6925 7181:7949 8205:8973 9229:9997 10253:11021 11277:12045 12301:13069 13325:14093 14349:15117 15373:16141" ht="31.2" customHeight="1" thickBot="1" x14ac:dyDescent="0.25">
      <c r="A12" s="256" t="s">
        <v>1374</v>
      </c>
      <c r="B12" s="256" t="s">
        <v>94</v>
      </c>
      <c r="C12" s="256" t="s">
        <v>1375</v>
      </c>
      <c r="D12" s="249" t="s">
        <v>1376</v>
      </c>
      <c r="E12" s="249" t="s">
        <v>1377</v>
      </c>
      <c r="F12" s="216"/>
      <c r="G12" s="216"/>
      <c r="H12" s="227" t="s">
        <v>1378</v>
      </c>
      <c r="I12" s="227" t="s">
        <v>1379</v>
      </c>
      <c r="J12" s="227" t="s">
        <v>1380</v>
      </c>
      <c r="K12" s="227" t="s">
        <v>1381</v>
      </c>
      <c r="L12" s="228" t="s">
        <v>1382</v>
      </c>
      <c r="M12" s="226" t="s">
        <v>1383</v>
      </c>
      <c r="N12" s="229" t="s">
        <v>1384</v>
      </c>
      <c r="O12" s="227" t="s">
        <v>1385</v>
      </c>
      <c r="P12" s="226" t="s">
        <v>1491</v>
      </c>
      <c r="Q12" s="226" t="s">
        <v>1492</v>
      </c>
      <c r="R12" s="226" t="s">
        <v>1493</v>
      </c>
      <c r="S12" s="230" t="s">
        <v>1386</v>
      </c>
      <c r="T12" s="227" t="s">
        <v>1387</v>
      </c>
      <c r="U12" s="229" t="s">
        <v>1494</v>
      </c>
      <c r="V12" s="230" t="s">
        <v>1388</v>
      </c>
      <c r="W12" s="229" t="s">
        <v>64</v>
      </c>
      <c r="X12" s="226" t="s">
        <v>1495</v>
      </c>
      <c r="Y12" s="226" t="s">
        <v>1496</v>
      </c>
      <c r="Z12" s="231" t="s">
        <v>1497</v>
      </c>
      <c r="AA12" s="232"/>
      <c r="AB12" s="232"/>
      <c r="AC12" s="232"/>
      <c r="AD12" s="272" t="s">
        <v>1376</v>
      </c>
      <c r="AE12" s="272" t="s">
        <v>1377</v>
      </c>
      <c r="AF12" s="273"/>
      <c r="AG12" s="274" t="s">
        <v>1389</v>
      </c>
      <c r="AH12" s="274" t="s">
        <v>1390</v>
      </c>
      <c r="AI12" s="275"/>
      <c r="AL12" s="590" t="s">
        <v>1391</v>
      </c>
      <c r="AM12" s="591"/>
      <c r="AN12" s="590" t="s">
        <v>1392</v>
      </c>
      <c r="AO12" s="592"/>
      <c r="AP12" s="592"/>
      <c r="AQ12" s="591"/>
      <c r="AR12" s="274" t="s">
        <v>0</v>
      </c>
      <c r="AS12" s="274" t="s">
        <v>1378</v>
      </c>
      <c r="AT12" s="274" t="s">
        <v>1393</v>
      </c>
      <c r="AU12" s="274" t="s">
        <v>1394</v>
      </c>
      <c r="AV12" s="274" t="s">
        <v>1381</v>
      </c>
      <c r="AW12" s="590" t="s">
        <v>1395</v>
      </c>
      <c r="AX12" s="591"/>
      <c r="AY12" s="274" t="s">
        <v>1385</v>
      </c>
      <c r="AZ12" s="590" t="s">
        <v>1396</v>
      </c>
      <c r="BA12" s="591"/>
      <c r="BB12" s="274" t="s">
        <v>1480</v>
      </c>
      <c r="BC12" s="274" t="s">
        <v>1397</v>
      </c>
      <c r="BD12" s="274" t="s">
        <v>1481</v>
      </c>
      <c r="BE12" s="274" t="s">
        <v>1398</v>
      </c>
      <c r="BF12" s="590" t="s">
        <v>1399</v>
      </c>
      <c r="BG12" s="591"/>
      <c r="BH12" s="590" t="s">
        <v>1400</v>
      </c>
      <c r="BI12" s="591"/>
      <c r="BJ12" s="274" t="s">
        <v>1389</v>
      </c>
      <c r="BK12" s="274" t="s">
        <v>1390</v>
      </c>
    </row>
    <row r="13" spans="1:781 1037:1805 2061:2829 3085:3853 4109:4877 5133:5901 6157:6925 7181:7949 8205:8973 9229:9997 10253:11021 11277:12045 12301:13069 13325:14093 14349:15117 15373:16141" s="170" customFormat="1" ht="15.6" hidden="1" customHeight="1" x14ac:dyDescent="0.2">
      <c r="A13" s="154">
        <v>30022</v>
      </c>
      <c r="B13" s="152" t="s">
        <v>670</v>
      </c>
      <c r="C13" s="151" t="s">
        <v>138</v>
      </c>
      <c r="D13" s="151">
        <f>X13</f>
        <v>56.42</v>
      </c>
      <c r="E13" s="151">
        <f>Y13</f>
        <v>30.73</v>
      </c>
      <c r="F13" s="148"/>
      <c r="G13" s="149"/>
      <c r="H13" s="155">
        <v>12</v>
      </c>
      <c r="I13" s="156">
        <v>8</v>
      </c>
      <c r="J13" s="157">
        <v>2500</v>
      </c>
      <c r="K13" s="158">
        <v>10</v>
      </c>
      <c r="L13" s="207">
        <f>N13*$L$10*$K$13/100</f>
        <v>67548.42270000001</v>
      </c>
      <c r="M13" s="160">
        <f>N13*$R$3</f>
        <v>525376.62100000004</v>
      </c>
      <c r="N13" s="160">
        <v>750538.03</v>
      </c>
      <c r="O13" s="156">
        <v>0.6</v>
      </c>
      <c r="P13" s="161"/>
      <c r="Q13" s="161">
        <f>TRUNC((((M13-(M13*K13/100))/(I13*J13))),2)</f>
        <v>23.64</v>
      </c>
      <c r="R13" s="161">
        <f>TRUNC((((I13+1)/(2*I13))*M13*$B$7)/J13,2)</f>
        <v>7.09</v>
      </c>
      <c r="S13" s="161">
        <f>TRUNC(M13*(O13/J13/I13),2)</f>
        <v>15.76</v>
      </c>
      <c r="T13" s="156">
        <v>0.15</v>
      </c>
      <c r="U13" s="152" t="s">
        <v>1402</v>
      </c>
      <c r="V13" s="161">
        <f>_xlfn.IFS(U13="E",$B$5*T13*H13,U13="D",$B$3*H13*T13,U13="G",$B$4*H13*T13,U13=0,0)</f>
        <v>9.9359999999999982</v>
      </c>
      <c r="W13" s="156">
        <v>0</v>
      </c>
      <c r="X13" s="161">
        <f>TRUNC(P13+Q13+R13+S13+V13+W13,2)</f>
        <v>56.42</v>
      </c>
      <c r="Y13" s="161">
        <f>TRUNC((Q13+R13+W13+P13),2)</f>
        <v>30.73</v>
      </c>
      <c r="Z13" s="213">
        <f>M13*$Z$11/N13</f>
        <v>0.70000000000000007</v>
      </c>
      <c r="AA13" s="214">
        <f>$Z$11-Z13</f>
        <v>0.29999999999999993</v>
      </c>
      <c r="AB13" s="163"/>
      <c r="AC13" s="163"/>
      <c r="AD13" s="164">
        <f t="shared" ref="AD13:AD44" si="2">AG13-X13</f>
        <v>19.920000000000002</v>
      </c>
      <c r="AE13" s="164">
        <f t="shared" ref="AE13:AE44" si="3">AH13-Y13</f>
        <v>13.169999999999998</v>
      </c>
      <c r="AF13" s="164"/>
      <c r="AG13" s="165">
        <v>76.34</v>
      </c>
      <c r="AH13" s="165">
        <v>43.9</v>
      </c>
      <c r="AI13" s="165"/>
      <c r="AJ13" s="163"/>
      <c r="AK13" s="163"/>
      <c r="AL13" s="620">
        <v>30022</v>
      </c>
      <c r="AM13" s="621"/>
      <c r="AN13" s="622" t="s">
        <v>670</v>
      </c>
      <c r="AO13" s="623"/>
      <c r="AP13" s="623"/>
      <c r="AQ13" s="624"/>
      <c r="AR13" s="153" t="s">
        <v>138</v>
      </c>
      <c r="AS13" s="166">
        <v>12</v>
      </c>
      <c r="AT13" s="167">
        <v>8</v>
      </c>
      <c r="AU13" s="168">
        <v>2500</v>
      </c>
      <c r="AV13" s="169">
        <v>10</v>
      </c>
      <c r="AW13" s="625">
        <v>750538.03</v>
      </c>
      <c r="AX13" s="626"/>
      <c r="AY13" s="167">
        <v>0.6</v>
      </c>
      <c r="AZ13" s="622" t="s">
        <v>1402</v>
      </c>
      <c r="BA13" s="624"/>
      <c r="BB13" s="167">
        <v>0.15</v>
      </c>
      <c r="BC13" s="169">
        <v>43.9</v>
      </c>
      <c r="BD13" s="167">
        <v>0</v>
      </c>
      <c r="BE13" s="169">
        <v>22.51</v>
      </c>
      <c r="BF13" s="627">
        <v>9.93</v>
      </c>
      <c r="BG13" s="628"/>
      <c r="BH13" s="627">
        <v>0</v>
      </c>
      <c r="BI13" s="628"/>
      <c r="BJ13" s="169">
        <v>76.34</v>
      </c>
      <c r="BK13" s="169">
        <v>43.9</v>
      </c>
      <c r="JI13" s="217"/>
      <c r="TE13" s="217"/>
      <c r="ADA13" s="217"/>
      <c r="AMW13" s="217"/>
      <c r="AWS13" s="217"/>
      <c r="BGO13" s="217"/>
      <c r="BQK13" s="217"/>
      <c r="CAG13" s="217"/>
      <c r="CKC13" s="217"/>
      <c r="CTY13" s="217"/>
      <c r="DDU13" s="217"/>
      <c r="DNQ13" s="217"/>
      <c r="DXM13" s="217"/>
      <c r="EHI13" s="217"/>
      <c r="ERE13" s="217"/>
      <c r="FBA13" s="217"/>
      <c r="FKW13" s="217"/>
      <c r="FUS13" s="217"/>
      <c r="GEO13" s="217"/>
      <c r="GOK13" s="217"/>
      <c r="GYG13" s="217"/>
      <c r="HIC13" s="217"/>
      <c r="HRY13" s="217"/>
      <c r="IBU13" s="217"/>
      <c r="ILQ13" s="217"/>
      <c r="IVM13" s="217"/>
      <c r="JFI13" s="217"/>
      <c r="JPE13" s="217"/>
      <c r="JZA13" s="217"/>
      <c r="KIW13" s="217"/>
      <c r="KSS13" s="217"/>
      <c r="LCO13" s="217"/>
      <c r="LMK13" s="217"/>
      <c r="LWG13" s="217"/>
      <c r="MGC13" s="217"/>
      <c r="MPY13" s="217"/>
      <c r="MZU13" s="217"/>
      <c r="NJQ13" s="217"/>
      <c r="NTM13" s="217"/>
      <c r="ODI13" s="217"/>
      <c r="ONE13" s="217"/>
      <c r="OXA13" s="217"/>
      <c r="PGW13" s="217"/>
      <c r="PQS13" s="217"/>
      <c r="QAO13" s="217"/>
      <c r="QKK13" s="217"/>
      <c r="QUG13" s="217"/>
      <c r="REC13" s="217"/>
      <c r="RNY13" s="217"/>
      <c r="RXU13" s="217"/>
      <c r="SHQ13" s="217"/>
      <c r="SRM13" s="217"/>
      <c r="TBI13" s="217"/>
      <c r="TLE13" s="217"/>
      <c r="TVA13" s="217"/>
      <c r="UEW13" s="217"/>
      <c r="UOS13" s="217"/>
      <c r="UYO13" s="217"/>
      <c r="VIK13" s="217"/>
      <c r="VSG13" s="217"/>
      <c r="WCC13" s="217"/>
      <c r="WLY13" s="217"/>
      <c r="WVU13" s="217"/>
    </row>
    <row r="14" spans="1:781 1037:1805 2061:2829 3085:3853 4109:4877 5133:5901 6157:6925 7181:7949 8205:8973 9229:9997 10253:11021 11277:12045 12301:13069 13325:14093 14349:15117 15373:16141" s="291" customFormat="1" ht="15.6" hidden="1" customHeight="1" x14ac:dyDescent="0.2">
      <c r="A14" s="276">
        <v>30175</v>
      </c>
      <c r="B14" s="277" t="s">
        <v>1165</v>
      </c>
      <c r="C14" s="151" t="s">
        <v>138</v>
      </c>
      <c r="D14" s="151">
        <f t="shared" ref="D14:E45" si="4">X14</f>
        <v>0.76</v>
      </c>
      <c r="E14" s="151">
        <f t="shared" si="4"/>
        <v>0.51</v>
      </c>
      <c r="F14" s="148" t="s">
        <v>57</v>
      </c>
      <c r="G14" s="149"/>
      <c r="H14" s="159">
        <v>0</v>
      </c>
      <c r="I14" s="156">
        <v>3</v>
      </c>
      <c r="J14" s="157">
        <v>2000</v>
      </c>
      <c r="K14" s="158">
        <v>10</v>
      </c>
      <c r="L14" s="207">
        <f t="shared" ref="L14:L77" si="5">N14*$L$10*K14/100</f>
        <v>386.14139999999998</v>
      </c>
      <c r="M14" s="160">
        <f>N14*$R$3</f>
        <v>3003.3219999999997</v>
      </c>
      <c r="N14" s="171">
        <v>4290.46</v>
      </c>
      <c r="O14" s="156">
        <v>0.5</v>
      </c>
      <c r="P14" s="282"/>
      <c r="Q14" s="156">
        <f t="shared" ref="Q14:Q77" si="6">TRUNC((((M14-(M14*K14/100))/(I14*J14))),2)</f>
        <v>0.45</v>
      </c>
      <c r="R14" s="156">
        <f t="shared" ref="R14:R77" si="7">TRUNC((((I14+1)/(2*I14))*M14*$B$7)/J14,2)</f>
        <v>0.06</v>
      </c>
      <c r="S14" s="156">
        <f t="shared" ref="S14:S77" si="8">TRUNC(M14*(O14/J14/I14),2)</f>
        <v>0.25</v>
      </c>
      <c r="T14" s="156">
        <v>0</v>
      </c>
      <c r="U14" s="152" t="s">
        <v>1401</v>
      </c>
      <c r="V14" s="161">
        <f>_xlfn.IFS(U14="E",$B$5*T14*H14,U14="D",$B$3*H14*T14,U14="G",$B$4*H14*T14,U14=0,0)</f>
        <v>0</v>
      </c>
      <c r="W14" s="156">
        <v>0</v>
      </c>
      <c r="X14" s="156">
        <f t="shared" ref="X14:X77" si="9">TRUNC(P14+Q14+R14+S14+V14+W14,2)</f>
        <v>0.76</v>
      </c>
      <c r="Y14" s="156">
        <f t="shared" ref="Y14:Y77" si="10">TRUNC((Q14+R14+W14+P14),2)</f>
        <v>0.51</v>
      </c>
      <c r="Z14" s="213">
        <f>M14*$Z$11/N14</f>
        <v>0.7</v>
      </c>
      <c r="AA14" s="214">
        <f>$Z$11-Z14</f>
        <v>0.30000000000000004</v>
      </c>
      <c r="AB14" s="214">
        <f>(AG14-X14)/AG14</f>
        <v>0.28971962616822433</v>
      </c>
      <c r="AC14" s="214"/>
      <c r="AD14" s="284">
        <f t="shared" si="2"/>
        <v>0.31000000000000005</v>
      </c>
      <c r="AE14" s="284">
        <f t="shared" si="3"/>
        <v>0.20999999999999996</v>
      </c>
      <c r="AF14" s="284"/>
      <c r="AG14" s="285">
        <v>1.07</v>
      </c>
      <c r="AH14" s="285">
        <v>0.72</v>
      </c>
      <c r="AI14" s="285"/>
      <c r="AJ14" s="283"/>
      <c r="AK14" s="283"/>
      <c r="AL14" s="611">
        <v>30175</v>
      </c>
      <c r="AM14" s="612"/>
      <c r="AN14" s="613" t="s">
        <v>1165</v>
      </c>
      <c r="AO14" s="614"/>
      <c r="AP14" s="614"/>
      <c r="AQ14" s="615"/>
      <c r="AR14" s="286" t="s">
        <v>138</v>
      </c>
      <c r="AS14" s="287">
        <v>0</v>
      </c>
      <c r="AT14" s="288">
        <v>3</v>
      </c>
      <c r="AU14" s="289">
        <v>2000</v>
      </c>
      <c r="AV14" s="290">
        <v>10</v>
      </c>
      <c r="AW14" s="616">
        <v>4290.46</v>
      </c>
      <c r="AX14" s="617"/>
      <c r="AY14" s="288">
        <v>0.5</v>
      </c>
      <c r="AZ14" s="613" t="s">
        <v>1401</v>
      </c>
      <c r="BA14" s="615"/>
      <c r="BB14" s="288">
        <v>0</v>
      </c>
      <c r="BC14" s="288">
        <v>0.72</v>
      </c>
      <c r="BD14" s="288">
        <v>0</v>
      </c>
      <c r="BE14" s="288">
        <v>0.35</v>
      </c>
      <c r="BF14" s="618">
        <v>0</v>
      </c>
      <c r="BG14" s="619"/>
      <c r="BH14" s="618">
        <v>0</v>
      </c>
      <c r="BI14" s="619"/>
      <c r="BJ14" s="288">
        <v>1.07</v>
      </c>
      <c r="BK14" s="288">
        <v>0.72</v>
      </c>
      <c r="JI14" s="217"/>
      <c r="TE14" s="217"/>
      <c r="ADA14" s="217"/>
      <c r="AMW14" s="217"/>
      <c r="AWS14" s="217"/>
      <c r="BGO14" s="217"/>
      <c r="BQK14" s="217"/>
      <c r="CAG14" s="217"/>
      <c r="CKC14" s="217"/>
      <c r="CTY14" s="217"/>
      <c r="DDU14" s="217"/>
      <c r="DNQ14" s="217"/>
      <c r="DXM14" s="217"/>
      <c r="EHI14" s="217"/>
      <c r="ERE14" s="217"/>
      <c r="FBA14" s="217"/>
      <c r="FKW14" s="217"/>
      <c r="FUS14" s="217"/>
      <c r="GEO14" s="217"/>
      <c r="GOK14" s="217"/>
      <c r="GYG14" s="217"/>
      <c r="HIC14" s="217"/>
      <c r="HRY14" s="217"/>
      <c r="IBU14" s="217"/>
      <c r="ILQ14" s="217"/>
      <c r="IVM14" s="217"/>
      <c r="JFI14" s="217"/>
      <c r="JPE14" s="217"/>
      <c r="JZA14" s="217"/>
      <c r="KIW14" s="217"/>
      <c r="KSS14" s="217"/>
      <c r="LCO14" s="217"/>
      <c r="LMK14" s="217"/>
      <c r="LWG14" s="217"/>
      <c r="MGC14" s="217"/>
      <c r="MPY14" s="217"/>
      <c r="MZU14" s="217"/>
      <c r="NJQ14" s="217"/>
      <c r="NTM14" s="217"/>
      <c r="ODI14" s="217"/>
      <c r="ONE14" s="217"/>
      <c r="OXA14" s="217"/>
      <c r="PGW14" s="217"/>
      <c r="PQS14" s="217"/>
      <c r="QAO14" s="217"/>
      <c r="QKK14" s="217"/>
      <c r="QUG14" s="217"/>
      <c r="REC14" s="217"/>
      <c r="RNY14" s="217"/>
      <c r="RXU14" s="217"/>
      <c r="SHQ14" s="217"/>
      <c r="SRM14" s="217"/>
      <c r="TBI14" s="217"/>
      <c r="TLE14" s="217"/>
      <c r="TVA14" s="217"/>
      <c r="UEW14" s="217"/>
      <c r="UOS14" s="217"/>
      <c r="UYO14" s="217"/>
      <c r="VIK14" s="217"/>
      <c r="VSG14" s="217"/>
      <c r="WCC14" s="217"/>
      <c r="WLY14" s="217"/>
      <c r="WVU14" s="217"/>
    </row>
    <row r="15" spans="1:781 1037:1805 2061:2829 3085:3853 4109:4877 5133:5901 6157:6925 7181:7949 8205:8973 9229:9997 10253:11021 11277:12045 12301:13069 13325:14093 14349:15117 15373:16141" ht="13.2" hidden="1" customHeight="1" x14ac:dyDescent="0.2">
      <c r="A15" s="201">
        <v>30205</v>
      </c>
      <c r="B15" s="200" t="s">
        <v>1482</v>
      </c>
      <c r="C15" s="151" t="s">
        <v>138</v>
      </c>
      <c r="D15" s="151">
        <f t="shared" si="4"/>
        <v>638.66999999999996</v>
      </c>
      <c r="E15" s="151">
        <f t="shared" si="4"/>
        <v>215.24</v>
      </c>
      <c r="F15" s="148"/>
      <c r="G15" s="149"/>
      <c r="H15" s="208">
        <v>450</v>
      </c>
      <c r="I15" s="203">
        <v>7</v>
      </c>
      <c r="J15" s="204">
        <v>2000</v>
      </c>
      <c r="K15" s="205">
        <v>20</v>
      </c>
      <c r="L15" s="207">
        <f t="shared" si="5"/>
        <v>603078.54300000006</v>
      </c>
      <c r="M15" s="209">
        <f t="shared" ref="M15:M77" si="11">N15*$R$3</f>
        <v>2345305.4449999998</v>
      </c>
      <c r="N15" s="212">
        <v>3350436.35</v>
      </c>
      <c r="O15" s="203">
        <v>0.6</v>
      </c>
      <c r="P15" s="207"/>
      <c r="Q15" s="207">
        <f t="shared" si="6"/>
        <v>134.01</v>
      </c>
      <c r="R15" s="207">
        <f t="shared" si="7"/>
        <v>40.200000000000003</v>
      </c>
      <c r="S15" s="207">
        <f t="shared" si="8"/>
        <v>100.51</v>
      </c>
      <c r="T15" s="203">
        <v>0.13</v>
      </c>
      <c r="U15" s="200" t="s">
        <v>1402</v>
      </c>
      <c r="V15" s="207">
        <f t="shared" ref="V15:V77" si="12">_xlfn.IFS(U15="E",$B$5*T15*H15,U15="D",$B$3*H15*T15,U15="G",$B$4*H15*T15,U15=0,0)</f>
        <v>322.92</v>
      </c>
      <c r="W15" s="205">
        <v>41.03</v>
      </c>
      <c r="X15" s="207">
        <f t="shared" si="9"/>
        <v>638.66999999999996</v>
      </c>
      <c r="Y15" s="207">
        <f t="shared" si="10"/>
        <v>215.24</v>
      </c>
      <c r="Z15" s="232"/>
      <c r="AA15" s="232"/>
      <c r="AD15" s="233">
        <f t="shared" si="2"/>
        <v>117.75</v>
      </c>
      <c r="AE15" s="233">
        <f t="shared" si="3"/>
        <v>74.670000000000016</v>
      </c>
      <c r="AF15" s="233"/>
      <c r="AG15" s="119">
        <v>756.42</v>
      </c>
      <c r="AH15" s="119">
        <v>289.91000000000003</v>
      </c>
      <c r="AI15" s="119"/>
      <c r="AL15" s="594">
        <v>30205</v>
      </c>
      <c r="AM15" s="595"/>
      <c r="AN15" s="596" t="s">
        <v>1482</v>
      </c>
      <c r="AO15" s="597"/>
      <c r="AP15" s="597"/>
      <c r="AQ15" s="598"/>
      <c r="AR15" s="234" t="s">
        <v>138</v>
      </c>
      <c r="AS15" s="235">
        <v>450</v>
      </c>
      <c r="AT15" s="236">
        <v>7</v>
      </c>
      <c r="AU15" s="237">
        <v>2000</v>
      </c>
      <c r="AV15" s="238">
        <v>20</v>
      </c>
      <c r="AW15" s="605">
        <v>3350436.35</v>
      </c>
      <c r="AX15" s="606"/>
      <c r="AY15" s="236">
        <v>0.6</v>
      </c>
      <c r="AZ15" s="601" t="s">
        <v>1402</v>
      </c>
      <c r="BA15" s="602"/>
      <c r="BB15" s="236">
        <v>0.13</v>
      </c>
      <c r="BC15" s="239">
        <v>248.88</v>
      </c>
      <c r="BD15" s="236">
        <v>0</v>
      </c>
      <c r="BE15" s="239">
        <v>143.59</v>
      </c>
      <c r="BF15" s="629">
        <v>322.92</v>
      </c>
      <c r="BG15" s="630"/>
      <c r="BH15" s="603">
        <v>41.03</v>
      </c>
      <c r="BI15" s="604"/>
      <c r="BJ15" s="239">
        <v>756.42</v>
      </c>
      <c r="BK15" s="239">
        <v>289.91000000000003</v>
      </c>
    </row>
    <row r="16" spans="1:781 1037:1805 2061:2829 3085:3853 4109:4877 5133:5901 6157:6925 7181:7949 8205:8973 9229:9997 10253:11021 11277:12045 12301:13069 13325:14093 14349:15117 15373:16141" ht="19.2" hidden="1" customHeight="1" x14ac:dyDescent="0.2">
      <c r="A16" s="201">
        <v>30190</v>
      </c>
      <c r="B16" s="200" t="s">
        <v>1483</v>
      </c>
      <c r="C16" s="151" t="s">
        <v>138</v>
      </c>
      <c r="D16" s="151">
        <f t="shared" si="4"/>
        <v>205.49</v>
      </c>
      <c r="E16" s="151">
        <f t="shared" si="4"/>
        <v>91.17</v>
      </c>
      <c r="F16" s="148"/>
      <c r="G16" s="149"/>
      <c r="H16" s="208">
        <v>119</v>
      </c>
      <c r="I16" s="203">
        <v>7</v>
      </c>
      <c r="J16" s="204">
        <v>2000</v>
      </c>
      <c r="K16" s="205">
        <v>20</v>
      </c>
      <c r="L16" s="207">
        <f t="shared" si="5"/>
        <v>173589.67080000002</v>
      </c>
      <c r="M16" s="209">
        <f t="shared" si="11"/>
        <v>675070.94200000004</v>
      </c>
      <c r="N16" s="209">
        <v>964387.06</v>
      </c>
      <c r="O16" s="203">
        <v>0.6</v>
      </c>
      <c r="P16" s="207"/>
      <c r="Q16" s="207">
        <f t="shared" si="6"/>
        <v>38.57</v>
      </c>
      <c r="R16" s="207">
        <f t="shared" si="7"/>
        <v>11.57</v>
      </c>
      <c r="S16" s="207">
        <f t="shared" si="8"/>
        <v>28.93</v>
      </c>
      <c r="T16" s="203">
        <v>0.13</v>
      </c>
      <c r="U16" s="200" t="s">
        <v>1402</v>
      </c>
      <c r="V16" s="207">
        <f t="shared" si="12"/>
        <v>85.394400000000005</v>
      </c>
      <c r="W16" s="205">
        <v>41.03</v>
      </c>
      <c r="X16" s="207">
        <f t="shared" si="9"/>
        <v>205.49</v>
      </c>
      <c r="Y16" s="207">
        <f t="shared" si="10"/>
        <v>91.17</v>
      </c>
      <c r="Z16" s="232"/>
      <c r="AA16" s="232"/>
      <c r="AD16" s="233">
        <f t="shared" si="2"/>
        <v>33.889999999999986</v>
      </c>
      <c r="AE16" s="233">
        <f t="shared" si="3"/>
        <v>21.489999999999995</v>
      </c>
      <c r="AF16" s="233"/>
      <c r="AG16" s="119">
        <v>239.38</v>
      </c>
      <c r="AH16" s="119">
        <v>112.66</v>
      </c>
      <c r="AI16" s="119"/>
      <c r="AL16" s="594">
        <v>30190</v>
      </c>
      <c r="AM16" s="595"/>
      <c r="AN16" s="596" t="s">
        <v>1483</v>
      </c>
      <c r="AO16" s="597"/>
      <c r="AP16" s="597"/>
      <c r="AQ16" s="598"/>
      <c r="AR16" s="234" t="s">
        <v>138</v>
      </c>
      <c r="AS16" s="235">
        <v>119</v>
      </c>
      <c r="AT16" s="236">
        <v>7</v>
      </c>
      <c r="AU16" s="237">
        <v>2000</v>
      </c>
      <c r="AV16" s="238">
        <v>20</v>
      </c>
      <c r="AW16" s="599">
        <v>964387.06</v>
      </c>
      <c r="AX16" s="600"/>
      <c r="AY16" s="236">
        <v>0.6</v>
      </c>
      <c r="AZ16" s="601" t="s">
        <v>1402</v>
      </c>
      <c r="BA16" s="602"/>
      <c r="BB16" s="236">
        <v>0.13</v>
      </c>
      <c r="BC16" s="238">
        <v>71.63</v>
      </c>
      <c r="BD16" s="236">
        <v>0</v>
      </c>
      <c r="BE16" s="238">
        <v>41.33</v>
      </c>
      <c r="BF16" s="603">
        <v>85.39</v>
      </c>
      <c r="BG16" s="604"/>
      <c r="BH16" s="603">
        <v>41.03</v>
      </c>
      <c r="BI16" s="604"/>
      <c r="BJ16" s="239">
        <v>239.38</v>
      </c>
      <c r="BK16" s="239">
        <v>112.66</v>
      </c>
    </row>
    <row r="17" spans="1:781 1037:1805 2061:2829 3085:3853 4109:4877 5133:5901 6157:6925 7181:7949 8205:8973 9229:9997 10253:11021 11277:12045 12301:13069 13325:14093 14349:15117 15373:16141" s="170" customFormat="1" ht="15.6" hidden="1" customHeight="1" x14ac:dyDescent="0.2">
      <c r="A17" s="154">
        <v>30031</v>
      </c>
      <c r="B17" s="152" t="s">
        <v>671</v>
      </c>
      <c r="C17" s="151" t="s">
        <v>138</v>
      </c>
      <c r="D17" s="151">
        <f t="shared" si="4"/>
        <v>6.12</v>
      </c>
      <c r="E17" s="151">
        <f t="shared" si="4"/>
        <v>0.47</v>
      </c>
      <c r="F17" s="148"/>
      <c r="G17" s="149"/>
      <c r="H17" s="159">
        <v>7</v>
      </c>
      <c r="I17" s="156">
        <v>6</v>
      </c>
      <c r="J17" s="157">
        <v>1750</v>
      </c>
      <c r="K17" s="158">
        <v>10</v>
      </c>
      <c r="L17" s="207">
        <f t="shared" si="5"/>
        <v>580.5</v>
      </c>
      <c r="M17" s="160">
        <f t="shared" si="11"/>
        <v>4515</v>
      </c>
      <c r="N17" s="171">
        <v>6450</v>
      </c>
      <c r="O17" s="156">
        <v>0.6</v>
      </c>
      <c r="P17" s="161"/>
      <c r="Q17" s="161">
        <f t="shared" si="6"/>
        <v>0.38</v>
      </c>
      <c r="R17" s="161">
        <f t="shared" si="7"/>
        <v>0.09</v>
      </c>
      <c r="S17" s="161">
        <f t="shared" si="8"/>
        <v>0.25</v>
      </c>
      <c r="T17" s="156">
        <v>0.14000000000000001</v>
      </c>
      <c r="U17" s="152" t="s">
        <v>1402</v>
      </c>
      <c r="V17" s="161">
        <f t="shared" si="12"/>
        <v>5.4096000000000002</v>
      </c>
      <c r="W17" s="156">
        <v>0</v>
      </c>
      <c r="X17" s="161">
        <f t="shared" si="9"/>
        <v>6.12</v>
      </c>
      <c r="Y17" s="161">
        <f t="shared" si="10"/>
        <v>0.47</v>
      </c>
      <c r="Z17" s="213">
        <f>M17*$Z$11/N17</f>
        <v>0.7</v>
      </c>
      <c r="AA17" s="214">
        <f>$Z$11-Z17</f>
        <v>0.30000000000000004</v>
      </c>
      <c r="AB17" s="163"/>
      <c r="AC17" s="163"/>
      <c r="AD17" s="164">
        <f t="shared" si="2"/>
        <v>0.30999999999999961</v>
      </c>
      <c r="AE17" s="164">
        <f t="shared" si="3"/>
        <v>0.20000000000000007</v>
      </c>
      <c r="AF17" s="164"/>
      <c r="AG17" s="165">
        <v>6.43</v>
      </c>
      <c r="AH17" s="172">
        <v>0.67</v>
      </c>
      <c r="AI17" s="172"/>
      <c r="AJ17" s="163"/>
      <c r="AK17" s="163"/>
      <c r="AL17" s="620">
        <v>30031</v>
      </c>
      <c r="AM17" s="621"/>
      <c r="AN17" s="622" t="s">
        <v>671</v>
      </c>
      <c r="AO17" s="623"/>
      <c r="AP17" s="623"/>
      <c r="AQ17" s="624"/>
      <c r="AR17" s="153" t="s">
        <v>138</v>
      </c>
      <c r="AS17" s="173">
        <v>7</v>
      </c>
      <c r="AT17" s="167">
        <v>6</v>
      </c>
      <c r="AU17" s="168">
        <v>1750</v>
      </c>
      <c r="AV17" s="169">
        <v>10</v>
      </c>
      <c r="AW17" s="635">
        <v>6450</v>
      </c>
      <c r="AX17" s="636"/>
      <c r="AY17" s="167">
        <v>0.6</v>
      </c>
      <c r="AZ17" s="622" t="s">
        <v>1402</v>
      </c>
      <c r="BA17" s="624"/>
      <c r="BB17" s="167">
        <v>0.14000000000000001</v>
      </c>
      <c r="BC17" s="167">
        <v>0.67</v>
      </c>
      <c r="BD17" s="167">
        <v>0</v>
      </c>
      <c r="BE17" s="167">
        <v>0.36</v>
      </c>
      <c r="BF17" s="627">
        <v>5.4</v>
      </c>
      <c r="BG17" s="628"/>
      <c r="BH17" s="627">
        <v>0</v>
      </c>
      <c r="BI17" s="628"/>
      <c r="BJ17" s="167">
        <v>6.43</v>
      </c>
      <c r="BK17" s="167">
        <v>0.67</v>
      </c>
      <c r="JI17" s="217"/>
      <c r="TE17" s="217"/>
      <c r="ADA17" s="217"/>
      <c r="AMW17" s="217"/>
      <c r="AWS17" s="217"/>
      <c r="BGO17" s="217"/>
      <c r="BQK17" s="217"/>
      <c r="CAG17" s="217"/>
      <c r="CKC17" s="217"/>
      <c r="CTY17" s="217"/>
      <c r="DDU17" s="217"/>
      <c r="DNQ17" s="217"/>
      <c r="DXM17" s="217"/>
      <c r="EHI17" s="217"/>
      <c r="ERE17" s="217"/>
      <c r="FBA17" s="217"/>
      <c r="FKW17" s="217"/>
      <c r="FUS17" s="217"/>
      <c r="GEO17" s="217"/>
      <c r="GOK17" s="217"/>
      <c r="GYG17" s="217"/>
      <c r="HIC17" s="217"/>
      <c r="HRY17" s="217"/>
      <c r="IBU17" s="217"/>
      <c r="ILQ17" s="217"/>
      <c r="IVM17" s="217"/>
      <c r="JFI17" s="217"/>
      <c r="JPE17" s="217"/>
      <c r="JZA17" s="217"/>
      <c r="KIW17" s="217"/>
      <c r="KSS17" s="217"/>
      <c r="LCO17" s="217"/>
      <c r="LMK17" s="217"/>
      <c r="LWG17" s="217"/>
      <c r="MGC17" s="217"/>
      <c r="MPY17" s="217"/>
      <c r="MZU17" s="217"/>
      <c r="NJQ17" s="217"/>
      <c r="NTM17" s="217"/>
      <c r="ODI17" s="217"/>
      <c r="ONE17" s="217"/>
      <c r="OXA17" s="217"/>
      <c r="PGW17" s="217"/>
      <c r="PQS17" s="217"/>
      <c r="QAO17" s="217"/>
      <c r="QKK17" s="217"/>
      <c r="QUG17" s="217"/>
      <c r="REC17" s="217"/>
      <c r="RNY17" s="217"/>
      <c r="RXU17" s="217"/>
      <c r="SHQ17" s="217"/>
      <c r="SRM17" s="217"/>
      <c r="TBI17" s="217"/>
      <c r="TLE17" s="217"/>
      <c r="TVA17" s="217"/>
      <c r="UEW17" s="217"/>
      <c r="UOS17" s="217"/>
      <c r="UYO17" s="217"/>
      <c r="VIK17" s="217"/>
      <c r="VSG17" s="217"/>
      <c r="WCC17" s="217"/>
      <c r="WLY17" s="217"/>
      <c r="WVU17" s="217"/>
    </row>
    <row r="18" spans="1:781 1037:1805 2061:2829 3085:3853 4109:4877 5133:5901 6157:6925 7181:7949 8205:8973 9229:9997 10253:11021 11277:12045 12301:13069 13325:14093 14349:15117 15373:16141" ht="19.2" hidden="1" customHeight="1" x14ac:dyDescent="0.2">
      <c r="A18" s="201">
        <v>30032</v>
      </c>
      <c r="B18" s="200" t="s">
        <v>672</v>
      </c>
      <c r="C18" s="151" t="s">
        <v>138</v>
      </c>
      <c r="D18" s="151">
        <f t="shared" si="4"/>
        <v>0.6</v>
      </c>
      <c r="E18" s="151">
        <f t="shared" si="4"/>
        <v>0.39</v>
      </c>
      <c r="F18" s="148"/>
      <c r="G18" s="149"/>
      <c r="H18" s="202">
        <v>4</v>
      </c>
      <c r="I18" s="203">
        <v>6</v>
      </c>
      <c r="J18" s="204">
        <v>1750</v>
      </c>
      <c r="K18" s="205">
        <v>10</v>
      </c>
      <c r="L18" s="207">
        <f t="shared" si="5"/>
        <v>492.23250000000002</v>
      </c>
      <c r="M18" s="209">
        <f t="shared" si="11"/>
        <v>3828.4749999999999</v>
      </c>
      <c r="N18" s="211">
        <v>5469.25</v>
      </c>
      <c r="O18" s="203">
        <v>0.6</v>
      </c>
      <c r="P18" s="207"/>
      <c r="Q18" s="207">
        <f t="shared" si="6"/>
        <v>0.32</v>
      </c>
      <c r="R18" s="207">
        <f t="shared" si="7"/>
        <v>7.0000000000000007E-2</v>
      </c>
      <c r="S18" s="207">
        <f t="shared" si="8"/>
        <v>0.21</v>
      </c>
      <c r="T18" s="203">
        <v>0</v>
      </c>
      <c r="U18" s="200" t="s">
        <v>1401</v>
      </c>
      <c r="V18" s="207">
        <f t="shared" si="12"/>
        <v>0</v>
      </c>
      <c r="W18" s="203">
        <v>0</v>
      </c>
      <c r="X18" s="207">
        <f t="shared" si="9"/>
        <v>0.6</v>
      </c>
      <c r="Y18" s="207">
        <f t="shared" si="10"/>
        <v>0.39</v>
      </c>
      <c r="Z18" s="232"/>
      <c r="AA18" s="232"/>
      <c r="AD18" s="233">
        <f t="shared" si="2"/>
        <v>0.27</v>
      </c>
      <c r="AE18" s="233">
        <f t="shared" si="3"/>
        <v>0.17000000000000004</v>
      </c>
      <c r="AF18" s="233"/>
      <c r="AG18" s="119">
        <v>0.87</v>
      </c>
      <c r="AH18" s="119">
        <v>0.56000000000000005</v>
      </c>
      <c r="AI18" s="119"/>
      <c r="AL18" s="594">
        <v>30032</v>
      </c>
      <c r="AM18" s="595"/>
      <c r="AN18" s="596" t="s">
        <v>672</v>
      </c>
      <c r="AO18" s="597"/>
      <c r="AP18" s="597"/>
      <c r="AQ18" s="598"/>
      <c r="AR18" s="234" t="s">
        <v>138</v>
      </c>
      <c r="AS18" s="240">
        <v>4</v>
      </c>
      <c r="AT18" s="236">
        <v>6</v>
      </c>
      <c r="AU18" s="237">
        <v>1750</v>
      </c>
      <c r="AV18" s="238">
        <v>10</v>
      </c>
      <c r="AW18" s="631">
        <v>5469.25</v>
      </c>
      <c r="AX18" s="632"/>
      <c r="AY18" s="236">
        <v>0.6</v>
      </c>
      <c r="AZ18" s="601" t="s">
        <v>1401</v>
      </c>
      <c r="BA18" s="602"/>
      <c r="BB18" s="236">
        <v>0</v>
      </c>
      <c r="BC18" s="236">
        <v>0.56000000000000005</v>
      </c>
      <c r="BD18" s="236">
        <v>0</v>
      </c>
      <c r="BE18" s="236">
        <v>0.31</v>
      </c>
      <c r="BF18" s="633">
        <v>0</v>
      </c>
      <c r="BG18" s="634"/>
      <c r="BH18" s="633">
        <v>0</v>
      </c>
      <c r="BI18" s="634"/>
      <c r="BJ18" s="236">
        <v>0.87</v>
      </c>
      <c r="BK18" s="236">
        <v>0.56000000000000005</v>
      </c>
    </row>
    <row r="19" spans="1:781 1037:1805 2061:2829 3085:3853 4109:4877 5133:5901 6157:6925 7181:7949 8205:8973 9229:9997 10253:11021 11277:12045 12301:13069 13325:14093 14349:15117 15373:16141" s="291" customFormat="1" ht="15.6" hidden="1" customHeight="1" x14ac:dyDescent="0.2">
      <c r="A19" s="276">
        <v>30180</v>
      </c>
      <c r="B19" s="277" t="s">
        <v>1166</v>
      </c>
      <c r="C19" s="151" t="s">
        <v>138</v>
      </c>
      <c r="D19" s="151">
        <f t="shared" si="4"/>
        <v>23.31</v>
      </c>
      <c r="E19" s="151">
        <f t="shared" si="4"/>
        <v>2.54</v>
      </c>
      <c r="F19" s="148" t="s">
        <v>57</v>
      </c>
      <c r="G19" s="149"/>
      <c r="H19" s="155">
        <v>10</v>
      </c>
      <c r="I19" s="156">
        <v>5</v>
      </c>
      <c r="J19" s="157">
        <v>2000</v>
      </c>
      <c r="K19" s="158">
        <v>20</v>
      </c>
      <c r="L19" s="207">
        <f t="shared" si="5"/>
        <v>6704.7768000000015</v>
      </c>
      <c r="M19" s="160">
        <f t="shared" si="11"/>
        <v>26074.132000000001</v>
      </c>
      <c r="N19" s="174">
        <v>37248.76</v>
      </c>
      <c r="O19" s="156">
        <v>0.6</v>
      </c>
      <c r="P19" s="282"/>
      <c r="Q19" s="156">
        <f t="shared" si="6"/>
        <v>2.08</v>
      </c>
      <c r="R19" s="156">
        <f t="shared" si="7"/>
        <v>0.46</v>
      </c>
      <c r="S19" s="156">
        <f t="shared" si="8"/>
        <v>1.56</v>
      </c>
      <c r="T19" s="156">
        <v>0.35</v>
      </c>
      <c r="U19" s="152" t="s">
        <v>1403</v>
      </c>
      <c r="V19" s="282">
        <f t="shared" si="12"/>
        <v>19.215</v>
      </c>
      <c r="W19" s="156">
        <v>0</v>
      </c>
      <c r="X19" s="156">
        <f t="shared" si="9"/>
        <v>23.31</v>
      </c>
      <c r="Y19" s="156">
        <f t="shared" si="10"/>
        <v>2.54</v>
      </c>
      <c r="Z19" s="213">
        <f>M19*$Z$11/N19</f>
        <v>0.7</v>
      </c>
      <c r="AA19" s="214">
        <f>$Z$11-Z19</f>
        <v>0.30000000000000004</v>
      </c>
      <c r="AB19" s="214">
        <f t="shared" ref="AB19:AB21" si="13">(AG19-X19)/AG19</f>
        <v>7.0574162679425831E-2</v>
      </c>
      <c r="AC19" s="214"/>
      <c r="AD19" s="284">
        <f t="shared" si="2"/>
        <v>1.7699999999999996</v>
      </c>
      <c r="AE19" s="284">
        <f t="shared" si="3"/>
        <v>1.1000000000000001</v>
      </c>
      <c r="AF19" s="284"/>
      <c r="AG19" s="285">
        <v>25.08</v>
      </c>
      <c r="AH19" s="285">
        <v>3.64</v>
      </c>
      <c r="AI19" s="285"/>
      <c r="AJ19" s="283"/>
      <c r="AK19" s="283"/>
      <c r="AL19" s="611">
        <v>30180</v>
      </c>
      <c r="AM19" s="612"/>
      <c r="AN19" s="613" t="s">
        <v>1166</v>
      </c>
      <c r="AO19" s="614"/>
      <c r="AP19" s="614"/>
      <c r="AQ19" s="615"/>
      <c r="AR19" s="286" t="s">
        <v>138</v>
      </c>
      <c r="AS19" s="295">
        <v>10</v>
      </c>
      <c r="AT19" s="288">
        <v>5</v>
      </c>
      <c r="AU19" s="289">
        <v>2000</v>
      </c>
      <c r="AV19" s="290">
        <v>20</v>
      </c>
      <c r="AW19" s="646">
        <v>37248.76</v>
      </c>
      <c r="AX19" s="647"/>
      <c r="AY19" s="288">
        <v>0.6</v>
      </c>
      <c r="AZ19" s="613" t="s">
        <v>1403</v>
      </c>
      <c r="BA19" s="615"/>
      <c r="BB19" s="288">
        <v>0.35</v>
      </c>
      <c r="BC19" s="288">
        <v>3.64</v>
      </c>
      <c r="BD19" s="288">
        <v>0</v>
      </c>
      <c r="BE19" s="288">
        <v>2.23</v>
      </c>
      <c r="BF19" s="648">
        <v>19.21</v>
      </c>
      <c r="BG19" s="649"/>
      <c r="BH19" s="618">
        <v>0</v>
      </c>
      <c r="BI19" s="619"/>
      <c r="BJ19" s="290">
        <v>25.08</v>
      </c>
      <c r="BK19" s="288">
        <v>3.64</v>
      </c>
      <c r="JI19" s="217"/>
      <c r="TE19" s="217"/>
      <c r="ADA19" s="217"/>
      <c r="AMW19" s="217"/>
      <c r="AWS19" s="217"/>
      <c r="BGO19" s="217"/>
      <c r="BQK19" s="217"/>
      <c r="CAG19" s="217"/>
      <c r="CKC19" s="217"/>
      <c r="CTY19" s="217"/>
      <c r="DDU19" s="217"/>
      <c r="DNQ19" s="217"/>
      <c r="DXM19" s="217"/>
      <c r="EHI19" s="217"/>
      <c r="ERE19" s="217"/>
      <c r="FBA19" s="217"/>
      <c r="FKW19" s="217"/>
      <c r="FUS19" s="217"/>
      <c r="GEO19" s="217"/>
      <c r="GOK19" s="217"/>
      <c r="GYG19" s="217"/>
      <c r="HIC19" s="217"/>
      <c r="HRY19" s="217"/>
      <c r="IBU19" s="217"/>
      <c r="ILQ19" s="217"/>
      <c r="IVM19" s="217"/>
      <c r="JFI19" s="217"/>
      <c r="JPE19" s="217"/>
      <c r="JZA19" s="217"/>
      <c r="KIW19" s="217"/>
      <c r="KSS19" s="217"/>
      <c r="LCO19" s="217"/>
      <c r="LMK19" s="217"/>
      <c r="LWG19" s="217"/>
      <c r="MGC19" s="217"/>
      <c r="MPY19" s="217"/>
      <c r="MZU19" s="217"/>
      <c r="NJQ19" s="217"/>
      <c r="NTM19" s="217"/>
      <c r="ODI19" s="217"/>
      <c r="ONE19" s="217"/>
      <c r="OXA19" s="217"/>
      <c r="PGW19" s="217"/>
      <c r="PQS19" s="217"/>
      <c r="QAO19" s="217"/>
      <c r="QKK19" s="217"/>
      <c r="QUG19" s="217"/>
      <c r="REC19" s="217"/>
      <c r="RNY19" s="217"/>
      <c r="RXU19" s="217"/>
      <c r="SHQ19" s="217"/>
      <c r="SRM19" s="217"/>
      <c r="TBI19" s="217"/>
      <c r="TLE19" s="217"/>
      <c r="TVA19" s="217"/>
      <c r="UEW19" s="217"/>
      <c r="UOS19" s="217"/>
      <c r="UYO19" s="217"/>
      <c r="VIK19" s="217"/>
      <c r="VSG19" s="217"/>
      <c r="WCC19" s="217"/>
      <c r="WLY19" s="217"/>
      <c r="WVU19" s="217"/>
    </row>
    <row r="20" spans="1:781 1037:1805 2061:2829 3085:3853 4109:4877 5133:5901 6157:6925 7181:7949 8205:8973 9229:9997 10253:11021 11277:12045 12301:13069 13325:14093 14349:15117 15373:16141" ht="13.2" customHeight="1" x14ac:dyDescent="0.2">
      <c r="A20" s="360">
        <v>30141</v>
      </c>
      <c r="B20" s="427" t="s">
        <v>1167</v>
      </c>
      <c r="C20" s="151" t="s">
        <v>138</v>
      </c>
      <c r="D20" s="151">
        <f t="shared" si="4"/>
        <v>5.13</v>
      </c>
      <c r="E20" s="151">
        <f t="shared" si="4"/>
        <v>2.99</v>
      </c>
      <c r="F20" s="148" t="s">
        <v>1831</v>
      </c>
      <c r="G20" s="149"/>
      <c r="H20" s="361">
        <v>5</v>
      </c>
      <c r="I20" s="362">
        <v>5</v>
      </c>
      <c r="J20" s="363">
        <v>2000</v>
      </c>
      <c r="K20" s="364">
        <v>20</v>
      </c>
      <c r="L20" s="207">
        <f t="shared" si="5"/>
        <v>7867.5461999999998</v>
      </c>
      <c r="M20" s="365">
        <f>N20*$R$3</f>
        <v>30596.012999999995</v>
      </c>
      <c r="N20" s="366">
        <v>43708.59</v>
      </c>
      <c r="O20" s="362">
        <v>0.7</v>
      </c>
      <c r="P20" s="296"/>
      <c r="Q20" s="367">
        <f t="shared" si="6"/>
        <v>2.44</v>
      </c>
      <c r="R20" s="367">
        <f t="shared" si="7"/>
        <v>0.55000000000000004</v>
      </c>
      <c r="S20" s="367">
        <f t="shared" si="8"/>
        <v>2.14</v>
      </c>
      <c r="T20" s="362">
        <v>0</v>
      </c>
      <c r="U20" s="368" t="s">
        <v>1401</v>
      </c>
      <c r="V20" s="207">
        <f t="shared" si="12"/>
        <v>0</v>
      </c>
      <c r="W20" s="362">
        <v>0</v>
      </c>
      <c r="X20" s="367">
        <f t="shared" si="9"/>
        <v>5.13</v>
      </c>
      <c r="Y20" s="367">
        <f t="shared" si="10"/>
        <v>2.99</v>
      </c>
      <c r="Z20" s="232"/>
      <c r="AA20" s="232"/>
      <c r="AB20" s="214">
        <f>(AG20-X20)/AG20</f>
        <v>0.29918032786885251</v>
      </c>
      <c r="AC20" s="214">
        <f>(AH20-Y20)/AH20</f>
        <v>0.29976580796252916</v>
      </c>
      <c r="AD20" s="233">
        <f t="shared" si="2"/>
        <v>2.1900000000000004</v>
      </c>
      <c r="AE20" s="233">
        <f t="shared" si="3"/>
        <v>1.2799999999999994</v>
      </c>
      <c r="AF20" s="233"/>
      <c r="AG20" s="297">
        <v>7.32</v>
      </c>
      <c r="AH20" s="297">
        <v>4.2699999999999996</v>
      </c>
      <c r="AI20" s="297"/>
      <c r="AL20" s="637">
        <v>30141</v>
      </c>
      <c r="AM20" s="638"/>
      <c r="AN20" s="639" t="s">
        <v>1167</v>
      </c>
      <c r="AO20" s="640"/>
      <c r="AP20" s="640"/>
      <c r="AQ20" s="641"/>
      <c r="AR20" s="369" t="s">
        <v>138</v>
      </c>
      <c r="AS20" s="370">
        <v>5</v>
      </c>
      <c r="AT20" s="311">
        <v>5</v>
      </c>
      <c r="AU20" s="371">
        <v>2000</v>
      </c>
      <c r="AV20" s="303">
        <v>20</v>
      </c>
      <c r="AW20" s="642">
        <v>43708.59</v>
      </c>
      <c r="AX20" s="643"/>
      <c r="AY20" s="311">
        <v>0.7</v>
      </c>
      <c r="AZ20" s="639" t="s">
        <v>1401</v>
      </c>
      <c r="BA20" s="641"/>
      <c r="BB20" s="311">
        <v>0</v>
      </c>
      <c r="BC20" s="311">
        <v>4.2699999999999996</v>
      </c>
      <c r="BD20" s="311">
        <v>0</v>
      </c>
      <c r="BE20" s="311">
        <v>3.05</v>
      </c>
      <c r="BF20" s="644">
        <v>0</v>
      </c>
      <c r="BG20" s="645"/>
      <c r="BH20" s="644">
        <v>0</v>
      </c>
      <c r="BI20" s="645"/>
      <c r="BJ20" s="311">
        <v>7.32</v>
      </c>
      <c r="BK20" s="311">
        <v>4.2699999999999996</v>
      </c>
    </row>
    <row r="21" spans="1:781 1037:1805 2061:2829 3085:3853 4109:4877 5133:5901 6157:6925 7181:7949 8205:8973 9229:9997 10253:11021 11277:12045 12301:13069 13325:14093 14349:15117 15373:16141" ht="13.2" hidden="1" customHeight="1" x14ac:dyDescent="0.2">
      <c r="A21" s="292">
        <v>30140</v>
      </c>
      <c r="B21" s="293" t="s">
        <v>673</v>
      </c>
      <c r="C21" s="151" t="s">
        <v>138</v>
      </c>
      <c r="D21" s="151">
        <f t="shared" si="4"/>
        <v>3.86</v>
      </c>
      <c r="E21" s="151">
        <f t="shared" si="4"/>
        <v>2.25</v>
      </c>
      <c r="F21" s="148" t="s">
        <v>57</v>
      </c>
      <c r="G21" s="149"/>
      <c r="H21" s="202">
        <v>2</v>
      </c>
      <c r="I21" s="203">
        <v>5</v>
      </c>
      <c r="J21" s="204">
        <v>2000</v>
      </c>
      <c r="K21" s="205">
        <v>20</v>
      </c>
      <c r="L21" s="207">
        <f>N21*$L$10*K21/100</f>
        <v>5929.8281999999999</v>
      </c>
      <c r="M21" s="160">
        <f t="shared" si="11"/>
        <v>23060.442999999996</v>
      </c>
      <c r="N21" s="206">
        <v>32943.49</v>
      </c>
      <c r="O21" s="203">
        <v>0.7</v>
      </c>
      <c r="P21" s="296"/>
      <c r="Q21" s="156">
        <f t="shared" si="6"/>
        <v>1.84</v>
      </c>
      <c r="R21" s="156">
        <f t="shared" si="7"/>
        <v>0.41</v>
      </c>
      <c r="S21" s="156">
        <f t="shared" si="8"/>
        <v>1.61</v>
      </c>
      <c r="T21" s="203">
        <v>0</v>
      </c>
      <c r="U21" s="200" t="s">
        <v>1401</v>
      </c>
      <c r="V21" s="207">
        <f t="shared" si="12"/>
        <v>0</v>
      </c>
      <c r="W21" s="203">
        <v>0</v>
      </c>
      <c r="X21" s="156">
        <f t="shared" si="9"/>
        <v>3.86</v>
      </c>
      <c r="Y21" s="156">
        <f t="shared" si="10"/>
        <v>2.25</v>
      </c>
      <c r="Z21" s="241">
        <f>M21*$Z$11/N21</f>
        <v>0.7</v>
      </c>
      <c r="AA21" s="242">
        <f>$Z$11-Z21</f>
        <v>0.30000000000000004</v>
      </c>
      <c r="AB21" s="214">
        <f t="shared" si="13"/>
        <v>0.30072463768115937</v>
      </c>
      <c r="AC21" s="214"/>
      <c r="AD21" s="233">
        <f t="shared" si="2"/>
        <v>1.6599999999999997</v>
      </c>
      <c r="AE21" s="233">
        <f t="shared" si="3"/>
        <v>0.9700000000000002</v>
      </c>
      <c r="AF21" s="243"/>
      <c r="AG21" s="297">
        <v>5.52</v>
      </c>
      <c r="AH21" s="303">
        <v>3.22</v>
      </c>
      <c r="AI21" s="304"/>
      <c r="AJ21" s="232"/>
      <c r="AK21" s="232"/>
      <c r="AL21" s="650">
        <v>30140</v>
      </c>
      <c r="AM21" s="651"/>
      <c r="AN21" s="652" t="s">
        <v>673</v>
      </c>
      <c r="AO21" s="653"/>
      <c r="AP21" s="653"/>
      <c r="AQ21" s="654"/>
      <c r="AR21" s="298" t="s">
        <v>138</v>
      </c>
      <c r="AS21" s="299">
        <v>2</v>
      </c>
      <c r="AT21" s="300">
        <v>5</v>
      </c>
      <c r="AU21" s="301">
        <v>2000</v>
      </c>
      <c r="AV21" s="302">
        <v>20</v>
      </c>
      <c r="AW21" s="655">
        <v>32943.49</v>
      </c>
      <c r="AX21" s="656"/>
      <c r="AY21" s="300">
        <v>0.7</v>
      </c>
      <c r="AZ21" s="652" t="s">
        <v>1401</v>
      </c>
      <c r="BA21" s="654"/>
      <c r="BB21" s="300">
        <v>0</v>
      </c>
      <c r="BC21" s="300">
        <v>3.22</v>
      </c>
      <c r="BD21" s="300">
        <v>0</v>
      </c>
      <c r="BE21" s="300">
        <v>2.2999999999999998</v>
      </c>
      <c r="BF21" s="657">
        <v>0</v>
      </c>
      <c r="BG21" s="658"/>
      <c r="BH21" s="657">
        <v>0</v>
      </c>
      <c r="BI21" s="658"/>
      <c r="BJ21" s="300">
        <v>5.52</v>
      </c>
      <c r="BK21" s="300">
        <v>3.22</v>
      </c>
    </row>
    <row r="22" spans="1:781 1037:1805 2061:2829 3085:3853 4109:4877 5133:5901 6157:6925 7181:7949 8205:8973 9229:9997 10253:11021 11277:12045 12301:13069 13325:14093 14349:15117 15373:16141" s="244" customFormat="1" ht="13.2" hidden="1" customHeight="1" x14ac:dyDescent="0.2">
      <c r="A22" s="201">
        <v>30050</v>
      </c>
      <c r="B22" s="200" t="s">
        <v>674</v>
      </c>
      <c r="C22" s="151" t="s">
        <v>138</v>
      </c>
      <c r="D22" s="151">
        <f t="shared" si="4"/>
        <v>427.42</v>
      </c>
      <c r="E22" s="151">
        <f t="shared" si="4"/>
        <v>156.97999999999999</v>
      </c>
      <c r="F22" s="148"/>
      <c r="G22" s="149"/>
      <c r="H22" s="208">
        <v>171</v>
      </c>
      <c r="I22" s="203">
        <v>7</v>
      </c>
      <c r="J22" s="204">
        <v>2000</v>
      </c>
      <c r="K22" s="205">
        <v>40</v>
      </c>
      <c r="L22" s="207">
        <f t="shared" si="5"/>
        <v>728869.77720000001</v>
      </c>
      <c r="M22" s="209">
        <f t="shared" si="11"/>
        <v>1417246.7889999999</v>
      </c>
      <c r="N22" s="212">
        <v>2024638.27</v>
      </c>
      <c r="O22" s="203">
        <v>0.9</v>
      </c>
      <c r="P22" s="207">
        <f t="shared" ref="P22:P63" si="14">TRUNC(((((I22+1)/(2*I22))*M22)*0.025)/J22,2)</f>
        <v>10.119999999999999</v>
      </c>
      <c r="Q22" s="156">
        <f t="shared" si="6"/>
        <v>60.73</v>
      </c>
      <c r="R22" s="156">
        <f t="shared" si="7"/>
        <v>24.29</v>
      </c>
      <c r="S22" s="156">
        <f t="shared" si="8"/>
        <v>91.1</v>
      </c>
      <c r="T22" s="203">
        <v>0.19</v>
      </c>
      <c r="U22" s="200" t="s">
        <v>1402</v>
      </c>
      <c r="V22" s="207">
        <f t="shared" si="12"/>
        <v>179.34479999999999</v>
      </c>
      <c r="W22" s="205">
        <v>61.84</v>
      </c>
      <c r="X22" s="156">
        <f t="shared" si="9"/>
        <v>427.42</v>
      </c>
      <c r="Y22" s="156">
        <f t="shared" si="10"/>
        <v>156.97999999999999</v>
      </c>
      <c r="Z22" s="241">
        <f>M22*$Z$11/N22</f>
        <v>0.7</v>
      </c>
      <c r="AA22" s="242">
        <f>$Z$11-Z22</f>
        <v>0.30000000000000004</v>
      </c>
      <c r="AB22" s="232"/>
      <c r="AC22" s="232"/>
      <c r="AD22" s="233">
        <f t="shared" si="2"/>
        <v>79.94</v>
      </c>
      <c r="AE22" s="233">
        <f t="shared" si="3"/>
        <v>40.79000000000002</v>
      </c>
      <c r="AF22" s="243"/>
      <c r="AG22" s="120">
        <v>507.36</v>
      </c>
      <c r="AH22" s="118">
        <v>197.77</v>
      </c>
      <c r="AI22" s="121"/>
      <c r="AJ22" s="232"/>
      <c r="AK22" s="232"/>
      <c r="AL22" s="594">
        <v>30050</v>
      </c>
      <c r="AM22" s="595"/>
      <c r="AN22" s="596" t="s">
        <v>674</v>
      </c>
      <c r="AO22" s="597"/>
      <c r="AP22" s="597"/>
      <c r="AQ22" s="598"/>
      <c r="AR22" s="234" t="s">
        <v>138</v>
      </c>
      <c r="AS22" s="235">
        <v>171</v>
      </c>
      <c r="AT22" s="236">
        <v>7</v>
      </c>
      <c r="AU22" s="237">
        <v>2000</v>
      </c>
      <c r="AV22" s="238">
        <v>40</v>
      </c>
      <c r="AW22" s="605">
        <v>2024638.27</v>
      </c>
      <c r="AX22" s="606"/>
      <c r="AY22" s="236">
        <v>0.9</v>
      </c>
      <c r="AZ22" s="601" t="s">
        <v>1402</v>
      </c>
      <c r="BA22" s="602"/>
      <c r="BB22" s="236">
        <v>0.19</v>
      </c>
      <c r="BC22" s="239">
        <v>121.47</v>
      </c>
      <c r="BD22" s="238">
        <v>14.46</v>
      </c>
      <c r="BE22" s="239">
        <v>130.15</v>
      </c>
      <c r="BF22" s="629">
        <v>179.44</v>
      </c>
      <c r="BG22" s="630"/>
      <c r="BH22" s="603">
        <v>61.84</v>
      </c>
      <c r="BI22" s="604"/>
      <c r="BJ22" s="239">
        <v>507.36</v>
      </c>
      <c r="BK22" s="239">
        <v>197.77</v>
      </c>
      <c r="BL22" s="217"/>
      <c r="BM22" s="217"/>
      <c r="BN22" s="217"/>
      <c r="BO22" s="217"/>
      <c r="BP22" s="217"/>
      <c r="BQ22" s="217"/>
      <c r="BR22" s="217"/>
      <c r="BS22" s="217"/>
      <c r="BT22" s="217"/>
      <c r="BU22" s="217"/>
      <c r="BV22" s="217"/>
      <c r="BW22" s="217"/>
      <c r="BX22" s="217"/>
      <c r="BY22" s="217"/>
      <c r="BZ22" s="217"/>
      <c r="CA22" s="217"/>
      <c r="CB22" s="217"/>
      <c r="CC22" s="217"/>
      <c r="CD22" s="217"/>
      <c r="CE22" s="217"/>
      <c r="CF22" s="217"/>
      <c r="CG22" s="217"/>
      <c r="CH22" s="217"/>
      <c r="CI22" s="217"/>
      <c r="CJ22" s="217"/>
      <c r="CK22" s="217"/>
      <c r="CL22" s="217"/>
      <c r="CM22" s="217"/>
      <c r="CN22" s="217"/>
      <c r="CO22" s="217"/>
      <c r="CP22" s="217"/>
      <c r="CQ22" s="217"/>
      <c r="CR22" s="217"/>
      <c r="CS22" s="217"/>
      <c r="CT22" s="217"/>
      <c r="CU22" s="217"/>
      <c r="CV22" s="217"/>
      <c r="CW22" s="217"/>
      <c r="CX22" s="217"/>
      <c r="CY22" s="217"/>
      <c r="CZ22" s="217"/>
      <c r="DA22" s="217"/>
      <c r="DB22" s="217"/>
      <c r="DC22" s="217"/>
      <c r="DD22" s="217"/>
      <c r="DE22" s="217"/>
      <c r="DF22" s="217"/>
      <c r="DG22" s="217"/>
      <c r="DH22" s="217"/>
      <c r="DI22" s="217"/>
      <c r="DJ22" s="217"/>
      <c r="DK22" s="217"/>
      <c r="DL22" s="217"/>
      <c r="DM22" s="217"/>
      <c r="DN22" s="217"/>
      <c r="DO22" s="217"/>
      <c r="DP22" s="217"/>
      <c r="DQ22" s="217"/>
      <c r="DR22" s="217"/>
      <c r="DS22" s="217"/>
      <c r="DT22" s="217"/>
      <c r="DU22" s="217"/>
      <c r="DV22" s="217"/>
      <c r="DW22" s="217"/>
      <c r="DX22" s="217"/>
      <c r="DY22" s="217"/>
      <c r="DZ22" s="217"/>
    </row>
    <row r="23" spans="1:781 1037:1805 2061:2829 3085:3853 4109:4877 5133:5901 6157:6925 7181:7949 8205:8973 9229:9997 10253:11021 11277:12045 12301:13069 13325:14093 14349:15117 15373:16141" s="291" customFormat="1" ht="15.6" hidden="1" customHeight="1" x14ac:dyDescent="0.2">
      <c r="A23" s="277">
        <v>30037</v>
      </c>
      <c r="B23" s="277" t="s">
        <v>675</v>
      </c>
      <c r="C23" s="151" t="s">
        <v>138</v>
      </c>
      <c r="D23" s="151">
        <f t="shared" si="4"/>
        <v>270.64</v>
      </c>
      <c r="E23" s="151">
        <f t="shared" si="4"/>
        <v>69.56</v>
      </c>
      <c r="F23" s="148" t="s">
        <v>57</v>
      </c>
      <c r="G23" s="149"/>
      <c r="H23" s="175">
        <v>210</v>
      </c>
      <c r="I23" s="156">
        <v>7</v>
      </c>
      <c r="J23" s="157">
        <v>2000</v>
      </c>
      <c r="K23" s="158">
        <v>40</v>
      </c>
      <c r="L23" s="207">
        <f t="shared" si="5"/>
        <v>310402.52640000003</v>
      </c>
      <c r="M23" s="160">
        <f>N23*$R$3</f>
        <v>603560.46799999999</v>
      </c>
      <c r="N23" s="160">
        <v>862229.24</v>
      </c>
      <c r="O23" s="156">
        <v>0.9</v>
      </c>
      <c r="P23" s="156">
        <f t="shared" si="14"/>
        <v>4.3099999999999996</v>
      </c>
      <c r="Q23" s="156">
        <f t="shared" si="6"/>
        <v>25.86</v>
      </c>
      <c r="R23" s="156">
        <f t="shared" si="7"/>
        <v>10.34</v>
      </c>
      <c r="S23" s="156">
        <f t="shared" si="8"/>
        <v>38.799999999999997</v>
      </c>
      <c r="T23" s="156">
        <v>0.14000000000000001</v>
      </c>
      <c r="U23" s="152" t="s">
        <v>1402</v>
      </c>
      <c r="V23" s="161">
        <f t="shared" si="12"/>
        <v>162.28799999999998</v>
      </c>
      <c r="W23" s="158">
        <v>29.05</v>
      </c>
      <c r="X23" s="156">
        <f t="shared" si="9"/>
        <v>270.64</v>
      </c>
      <c r="Y23" s="156">
        <f t="shared" si="10"/>
        <v>69.56</v>
      </c>
      <c r="Z23" s="213">
        <f t="shared" ref="Z23:Z25" si="15">M23*$Z$11/N23</f>
        <v>0.7</v>
      </c>
      <c r="AA23" s="214">
        <f t="shared" ref="AA23:AA25" si="16">$Z$11-Z23</f>
        <v>0.30000000000000004</v>
      </c>
      <c r="AB23" s="214">
        <f>(AG23-X23)/AG23</f>
        <v>0.11157797984440143</v>
      </c>
      <c r="AC23" s="214"/>
      <c r="AD23" s="284">
        <f t="shared" si="2"/>
        <v>33.990000000000009</v>
      </c>
      <c r="AE23" s="284">
        <f t="shared" si="3"/>
        <v>17.370000000000005</v>
      </c>
      <c r="AF23" s="284"/>
      <c r="AG23" s="305">
        <v>304.63</v>
      </c>
      <c r="AH23" s="306">
        <v>86.93</v>
      </c>
      <c r="AI23" s="306"/>
      <c r="AJ23" s="283"/>
      <c r="AK23" s="283"/>
      <c r="AL23" s="611">
        <v>30037</v>
      </c>
      <c r="AM23" s="612"/>
      <c r="AN23" s="613" t="s">
        <v>675</v>
      </c>
      <c r="AO23" s="614"/>
      <c r="AP23" s="614"/>
      <c r="AQ23" s="615"/>
      <c r="AR23" s="286" t="s">
        <v>138</v>
      </c>
      <c r="AS23" s="307">
        <v>210</v>
      </c>
      <c r="AT23" s="288">
        <v>7</v>
      </c>
      <c r="AU23" s="289">
        <v>2000</v>
      </c>
      <c r="AV23" s="290">
        <v>40</v>
      </c>
      <c r="AW23" s="661">
        <v>862229.24</v>
      </c>
      <c r="AX23" s="662"/>
      <c r="AY23" s="288">
        <v>0.9</v>
      </c>
      <c r="AZ23" s="613" t="s">
        <v>1402</v>
      </c>
      <c r="BA23" s="615"/>
      <c r="BB23" s="288">
        <v>0.14000000000000001</v>
      </c>
      <c r="BC23" s="290">
        <v>51.73</v>
      </c>
      <c r="BD23" s="288">
        <v>6.15</v>
      </c>
      <c r="BE23" s="290">
        <v>55.42</v>
      </c>
      <c r="BF23" s="663">
        <v>162.28</v>
      </c>
      <c r="BG23" s="664"/>
      <c r="BH23" s="648">
        <v>29.05</v>
      </c>
      <c r="BI23" s="649"/>
      <c r="BJ23" s="308">
        <v>304.63</v>
      </c>
      <c r="BK23" s="290">
        <v>86.93</v>
      </c>
      <c r="JI23" s="217"/>
      <c r="TE23" s="217"/>
      <c r="ADA23" s="217"/>
      <c r="AMW23" s="217"/>
      <c r="AWS23" s="217"/>
      <c r="BGO23" s="217"/>
      <c r="BQK23" s="217"/>
      <c r="CAG23" s="217"/>
      <c r="CKC23" s="217"/>
      <c r="CTY23" s="217"/>
      <c r="DDU23" s="217"/>
      <c r="DNQ23" s="217"/>
      <c r="DXM23" s="217"/>
      <c r="EHI23" s="217"/>
      <c r="ERE23" s="217"/>
      <c r="FBA23" s="217"/>
      <c r="FKW23" s="217"/>
      <c r="FUS23" s="217"/>
      <c r="GEO23" s="217"/>
      <c r="GOK23" s="217"/>
      <c r="GYG23" s="217"/>
      <c r="HIC23" s="217"/>
      <c r="HRY23" s="217"/>
      <c r="IBU23" s="217"/>
      <c r="ILQ23" s="217"/>
      <c r="IVM23" s="217"/>
      <c r="JFI23" s="217"/>
      <c r="JPE23" s="217"/>
      <c r="JZA23" s="217"/>
      <c r="KIW23" s="217"/>
      <c r="KSS23" s="217"/>
      <c r="LCO23" s="217"/>
      <c r="LMK23" s="217"/>
      <c r="LWG23" s="217"/>
      <c r="MGC23" s="217"/>
      <c r="MPY23" s="217"/>
      <c r="MZU23" s="217"/>
      <c r="NJQ23" s="217"/>
      <c r="NTM23" s="217"/>
      <c r="ODI23" s="217"/>
      <c r="ONE23" s="217"/>
      <c r="OXA23" s="217"/>
      <c r="PGW23" s="217"/>
      <c r="PQS23" s="217"/>
      <c r="QAO23" s="217"/>
      <c r="QKK23" s="217"/>
      <c r="QUG23" s="217"/>
      <c r="REC23" s="217"/>
      <c r="RNY23" s="217"/>
      <c r="RXU23" s="217"/>
      <c r="SHQ23" s="217"/>
      <c r="SRM23" s="217"/>
      <c r="TBI23" s="217"/>
      <c r="TLE23" s="217"/>
      <c r="TVA23" s="217"/>
      <c r="UEW23" s="217"/>
      <c r="UOS23" s="217"/>
      <c r="UYO23" s="217"/>
      <c r="VIK23" s="217"/>
      <c r="VSG23" s="217"/>
      <c r="WCC23" s="217"/>
      <c r="WLY23" s="217"/>
      <c r="WVU23" s="217"/>
    </row>
    <row r="24" spans="1:781 1037:1805 2061:2829 3085:3853 4109:4877 5133:5901 6157:6925 7181:7949 8205:8973 9229:9997 10253:11021 11277:12045 12301:13069 13325:14093 14349:15117 15373:16141" s="170" customFormat="1" ht="15.6" hidden="1" customHeight="1" x14ac:dyDescent="0.2">
      <c r="A24" s="154">
        <v>30036</v>
      </c>
      <c r="B24" s="152" t="s">
        <v>676</v>
      </c>
      <c r="C24" s="151" t="s">
        <v>138</v>
      </c>
      <c r="D24" s="151">
        <f t="shared" si="4"/>
        <v>157.19</v>
      </c>
      <c r="E24" s="151">
        <f t="shared" si="4"/>
        <v>56.16</v>
      </c>
      <c r="F24" s="148"/>
      <c r="G24" s="149"/>
      <c r="H24" s="175">
        <v>136</v>
      </c>
      <c r="I24" s="156">
        <v>7</v>
      </c>
      <c r="J24" s="157">
        <v>2000</v>
      </c>
      <c r="K24" s="158">
        <v>40</v>
      </c>
      <c r="L24" s="207">
        <f t="shared" si="5"/>
        <v>207723.88440000001</v>
      </c>
      <c r="M24" s="160">
        <f t="shared" si="11"/>
        <v>403907.55300000001</v>
      </c>
      <c r="N24" s="160">
        <v>577010.79</v>
      </c>
      <c r="O24" s="156">
        <v>0.9</v>
      </c>
      <c r="P24" s="156">
        <f t="shared" si="14"/>
        <v>2.88</v>
      </c>
      <c r="Q24" s="156">
        <f t="shared" si="6"/>
        <v>17.309999999999999</v>
      </c>
      <c r="R24" s="156">
        <f t="shared" si="7"/>
        <v>6.92</v>
      </c>
      <c r="S24" s="156">
        <f t="shared" si="8"/>
        <v>25.96</v>
      </c>
      <c r="T24" s="156">
        <v>0.1</v>
      </c>
      <c r="U24" s="152" t="s">
        <v>1402</v>
      </c>
      <c r="V24" s="161">
        <f t="shared" si="12"/>
        <v>75.071999999999989</v>
      </c>
      <c r="W24" s="158">
        <v>29.05</v>
      </c>
      <c r="X24" s="156">
        <f t="shared" si="9"/>
        <v>157.19</v>
      </c>
      <c r="Y24" s="156">
        <f t="shared" si="10"/>
        <v>56.16</v>
      </c>
      <c r="Z24" s="213">
        <f t="shared" si="15"/>
        <v>0.7</v>
      </c>
      <c r="AA24" s="214">
        <f t="shared" si="16"/>
        <v>0.30000000000000004</v>
      </c>
      <c r="AB24" s="163"/>
      <c r="AC24" s="163"/>
      <c r="AD24" s="164">
        <f t="shared" si="2"/>
        <v>22.75</v>
      </c>
      <c r="AE24" s="164">
        <f t="shared" si="3"/>
        <v>11.620000000000005</v>
      </c>
      <c r="AF24" s="164"/>
      <c r="AG24" s="176">
        <v>179.94</v>
      </c>
      <c r="AH24" s="176">
        <v>67.78</v>
      </c>
      <c r="AI24" s="165"/>
      <c r="AJ24" s="163"/>
      <c r="AK24" s="163"/>
      <c r="AL24" s="620">
        <v>30036</v>
      </c>
      <c r="AM24" s="621"/>
      <c r="AN24" s="622" t="s">
        <v>676</v>
      </c>
      <c r="AO24" s="623"/>
      <c r="AP24" s="623"/>
      <c r="AQ24" s="624"/>
      <c r="AR24" s="153" t="s">
        <v>138</v>
      </c>
      <c r="AS24" s="177">
        <v>136</v>
      </c>
      <c r="AT24" s="167">
        <v>7</v>
      </c>
      <c r="AU24" s="168">
        <v>2000</v>
      </c>
      <c r="AV24" s="169">
        <v>40</v>
      </c>
      <c r="AW24" s="625">
        <v>577010.79</v>
      </c>
      <c r="AX24" s="626"/>
      <c r="AY24" s="167">
        <v>0.9</v>
      </c>
      <c r="AZ24" s="622" t="s">
        <v>1402</v>
      </c>
      <c r="BA24" s="624"/>
      <c r="BB24" s="167">
        <v>0.1</v>
      </c>
      <c r="BC24" s="169">
        <v>34.61</v>
      </c>
      <c r="BD24" s="167">
        <v>4.12</v>
      </c>
      <c r="BE24" s="169">
        <v>37.090000000000003</v>
      </c>
      <c r="BF24" s="659">
        <v>75.069999999999993</v>
      </c>
      <c r="BG24" s="660"/>
      <c r="BH24" s="659">
        <v>29.05</v>
      </c>
      <c r="BI24" s="660"/>
      <c r="BJ24" s="178">
        <v>179.94</v>
      </c>
      <c r="BK24" s="169">
        <v>67.78</v>
      </c>
      <c r="JI24" s="217"/>
      <c r="TE24" s="217"/>
      <c r="ADA24" s="217"/>
      <c r="AMW24" s="217"/>
      <c r="AWS24" s="217"/>
      <c r="BGO24" s="217"/>
      <c r="BQK24" s="217"/>
      <c r="CAG24" s="217"/>
      <c r="CKC24" s="217"/>
      <c r="CTY24" s="217"/>
      <c r="DDU24" s="217"/>
      <c r="DNQ24" s="217"/>
      <c r="DXM24" s="217"/>
      <c r="EHI24" s="217"/>
      <c r="ERE24" s="217"/>
      <c r="FBA24" s="217"/>
      <c r="FKW24" s="217"/>
      <c r="FUS24" s="217"/>
      <c r="GEO24" s="217"/>
      <c r="GOK24" s="217"/>
      <c r="GYG24" s="217"/>
      <c r="HIC24" s="217"/>
      <c r="HRY24" s="217"/>
      <c r="IBU24" s="217"/>
      <c r="ILQ24" s="217"/>
      <c r="IVM24" s="217"/>
      <c r="JFI24" s="217"/>
      <c r="JPE24" s="217"/>
      <c r="JZA24" s="217"/>
      <c r="KIW24" s="217"/>
      <c r="KSS24" s="217"/>
      <c r="LCO24" s="217"/>
      <c r="LMK24" s="217"/>
      <c r="LWG24" s="217"/>
      <c r="MGC24" s="217"/>
      <c r="MPY24" s="217"/>
      <c r="MZU24" s="217"/>
      <c r="NJQ24" s="217"/>
      <c r="NTM24" s="217"/>
      <c r="ODI24" s="217"/>
      <c r="ONE24" s="217"/>
      <c r="OXA24" s="217"/>
      <c r="PGW24" s="217"/>
      <c r="PQS24" s="217"/>
      <c r="QAO24" s="217"/>
      <c r="QKK24" s="217"/>
      <c r="QUG24" s="217"/>
      <c r="REC24" s="217"/>
      <c r="RNY24" s="217"/>
      <c r="RXU24" s="217"/>
      <c r="SHQ24" s="217"/>
      <c r="SRM24" s="217"/>
      <c r="TBI24" s="217"/>
      <c r="TLE24" s="217"/>
      <c r="TVA24" s="217"/>
      <c r="UEW24" s="217"/>
      <c r="UOS24" s="217"/>
      <c r="UYO24" s="217"/>
      <c r="VIK24" s="217"/>
      <c r="VSG24" s="217"/>
      <c r="WCC24" s="217"/>
      <c r="WLY24" s="217"/>
      <c r="WVU24" s="217"/>
    </row>
    <row r="25" spans="1:781 1037:1805 2061:2829 3085:3853 4109:4877 5133:5901 6157:6925 7181:7949 8205:8973 9229:9997 10253:11021 11277:12045 12301:13069 13325:14093 14349:15117 15373:16141" s="291" customFormat="1" ht="15.6" hidden="1" customHeight="1" x14ac:dyDescent="0.2">
      <c r="A25" s="276">
        <v>30035</v>
      </c>
      <c r="B25" s="277" t="s">
        <v>677</v>
      </c>
      <c r="C25" s="151" t="s">
        <v>138</v>
      </c>
      <c r="D25" s="151">
        <f t="shared" si="4"/>
        <v>231.22</v>
      </c>
      <c r="E25" s="151">
        <f t="shared" si="4"/>
        <v>58.11</v>
      </c>
      <c r="F25" s="148" t="s">
        <v>57</v>
      </c>
      <c r="G25" s="149"/>
      <c r="H25" s="175">
        <v>188</v>
      </c>
      <c r="I25" s="156">
        <v>7</v>
      </c>
      <c r="J25" s="157">
        <v>2000</v>
      </c>
      <c r="K25" s="158">
        <v>40</v>
      </c>
      <c r="L25" s="207">
        <f t="shared" si="5"/>
        <v>222703.57800000004</v>
      </c>
      <c r="M25" s="160">
        <f>N25*$R$3</f>
        <v>433034.73499999999</v>
      </c>
      <c r="N25" s="160">
        <v>618621.05000000005</v>
      </c>
      <c r="O25" s="156">
        <v>0.9</v>
      </c>
      <c r="P25" s="156">
        <f t="shared" si="14"/>
        <v>3.09</v>
      </c>
      <c r="Q25" s="156">
        <f t="shared" si="6"/>
        <v>18.55</v>
      </c>
      <c r="R25" s="156">
        <f t="shared" si="7"/>
        <v>7.42</v>
      </c>
      <c r="S25" s="156">
        <f t="shared" si="8"/>
        <v>27.83</v>
      </c>
      <c r="T25" s="156">
        <v>0.14000000000000001</v>
      </c>
      <c r="U25" s="152" t="s">
        <v>1402</v>
      </c>
      <c r="V25" s="161">
        <f t="shared" si="12"/>
        <v>145.28640000000001</v>
      </c>
      <c r="W25" s="158">
        <v>29.05</v>
      </c>
      <c r="X25" s="156">
        <f t="shared" si="9"/>
        <v>231.22</v>
      </c>
      <c r="Y25" s="156">
        <f t="shared" si="10"/>
        <v>58.11</v>
      </c>
      <c r="Z25" s="213">
        <f t="shared" si="15"/>
        <v>0.7</v>
      </c>
      <c r="AA25" s="214">
        <f t="shared" si="16"/>
        <v>0.30000000000000004</v>
      </c>
      <c r="AB25" s="214">
        <f>(AG25-X25)/AG25</f>
        <v>9.5418802081295773E-2</v>
      </c>
      <c r="AC25" s="214"/>
      <c r="AD25" s="284">
        <f t="shared" si="2"/>
        <v>24.390000000000015</v>
      </c>
      <c r="AE25" s="284">
        <f t="shared" si="3"/>
        <v>12.459999999999994</v>
      </c>
      <c r="AF25" s="284"/>
      <c r="AG25" s="305">
        <v>255.61</v>
      </c>
      <c r="AH25" s="305">
        <v>70.569999999999993</v>
      </c>
      <c r="AI25" s="305"/>
      <c r="AJ25" s="283"/>
      <c r="AK25" s="283"/>
      <c r="AL25" s="611">
        <v>30035</v>
      </c>
      <c r="AM25" s="612"/>
      <c r="AN25" s="613" t="s">
        <v>677</v>
      </c>
      <c r="AO25" s="614"/>
      <c r="AP25" s="614"/>
      <c r="AQ25" s="615"/>
      <c r="AR25" s="286" t="s">
        <v>138</v>
      </c>
      <c r="AS25" s="307">
        <v>188</v>
      </c>
      <c r="AT25" s="288">
        <v>7</v>
      </c>
      <c r="AU25" s="289">
        <v>2000</v>
      </c>
      <c r="AV25" s="290">
        <v>40</v>
      </c>
      <c r="AW25" s="661">
        <v>618621.05000000005</v>
      </c>
      <c r="AX25" s="662"/>
      <c r="AY25" s="288">
        <v>0.9</v>
      </c>
      <c r="AZ25" s="613" t="s">
        <v>1402</v>
      </c>
      <c r="BA25" s="615"/>
      <c r="BB25" s="288">
        <v>0.14000000000000001</v>
      </c>
      <c r="BC25" s="290">
        <v>37.11</v>
      </c>
      <c r="BD25" s="288">
        <v>4.41</v>
      </c>
      <c r="BE25" s="290">
        <v>39.76</v>
      </c>
      <c r="BF25" s="663">
        <v>145.28</v>
      </c>
      <c r="BG25" s="664"/>
      <c r="BH25" s="648">
        <v>29.05</v>
      </c>
      <c r="BI25" s="649"/>
      <c r="BJ25" s="308">
        <v>255.61</v>
      </c>
      <c r="BK25" s="290">
        <v>70.569999999999993</v>
      </c>
      <c r="JI25" s="217"/>
      <c r="TE25" s="217"/>
      <c r="ADA25" s="217"/>
      <c r="AMW25" s="217"/>
      <c r="AWS25" s="217"/>
      <c r="BGO25" s="217"/>
      <c r="BQK25" s="217"/>
      <c r="CAG25" s="217"/>
      <c r="CKC25" s="217"/>
      <c r="CTY25" s="217"/>
      <c r="DDU25" s="217"/>
      <c r="DNQ25" s="217"/>
      <c r="DXM25" s="217"/>
      <c r="EHI25" s="217"/>
      <c r="ERE25" s="217"/>
      <c r="FBA25" s="217"/>
      <c r="FKW25" s="217"/>
      <c r="FUS25" s="217"/>
      <c r="GEO25" s="217"/>
      <c r="GOK25" s="217"/>
      <c r="GYG25" s="217"/>
      <c r="HIC25" s="217"/>
      <c r="HRY25" s="217"/>
      <c r="IBU25" s="217"/>
      <c r="ILQ25" s="217"/>
      <c r="IVM25" s="217"/>
      <c r="JFI25" s="217"/>
      <c r="JPE25" s="217"/>
      <c r="JZA25" s="217"/>
      <c r="KIW25" s="217"/>
      <c r="KSS25" s="217"/>
      <c r="LCO25" s="217"/>
      <c r="LMK25" s="217"/>
      <c r="LWG25" s="217"/>
      <c r="MGC25" s="217"/>
      <c r="MPY25" s="217"/>
      <c r="MZU25" s="217"/>
      <c r="NJQ25" s="217"/>
      <c r="NTM25" s="217"/>
      <c r="ODI25" s="217"/>
      <c r="ONE25" s="217"/>
      <c r="OXA25" s="217"/>
      <c r="PGW25" s="217"/>
      <c r="PQS25" s="217"/>
      <c r="QAO25" s="217"/>
      <c r="QKK25" s="217"/>
      <c r="QUG25" s="217"/>
      <c r="REC25" s="217"/>
      <c r="RNY25" s="217"/>
      <c r="RXU25" s="217"/>
      <c r="SHQ25" s="217"/>
      <c r="SRM25" s="217"/>
      <c r="TBI25" s="217"/>
      <c r="TLE25" s="217"/>
      <c r="TVA25" s="217"/>
      <c r="UEW25" s="217"/>
      <c r="UOS25" s="217"/>
      <c r="UYO25" s="217"/>
      <c r="VIK25" s="217"/>
      <c r="VSG25" s="217"/>
      <c r="WCC25" s="217"/>
      <c r="WLY25" s="217"/>
      <c r="WVU25" s="217"/>
    </row>
    <row r="26" spans="1:781 1037:1805 2061:2829 3085:3853 4109:4877 5133:5901 6157:6925 7181:7949 8205:8973 9229:9997 10253:11021 11277:12045 12301:13069 13325:14093 14349:15117 15373:16141" ht="13.2" hidden="1" customHeight="1" x14ac:dyDescent="0.2">
      <c r="A26" s="201">
        <v>30125</v>
      </c>
      <c r="B26" s="200" t="s">
        <v>1484</v>
      </c>
      <c r="C26" s="151" t="s">
        <v>138</v>
      </c>
      <c r="D26" s="151">
        <f t="shared" si="4"/>
        <v>312.55</v>
      </c>
      <c r="E26" s="151">
        <f t="shared" si="4"/>
        <v>127.77</v>
      </c>
      <c r="F26" s="148"/>
      <c r="G26" s="149"/>
      <c r="H26" s="208">
        <v>136</v>
      </c>
      <c r="I26" s="203">
        <v>7</v>
      </c>
      <c r="J26" s="204">
        <v>2000</v>
      </c>
      <c r="K26" s="205">
        <v>40</v>
      </c>
      <c r="L26" s="207">
        <f t="shared" si="5"/>
        <v>337234.13640000002</v>
      </c>
      <c r="M26" s="209">
        <f t="shared" si="11"/>
        <v>655733.04299999995</v>
      </c>
      <c r="N26" s="209">
        <v>936761.49</v>
      </c>
      <c r="O26" s="203">
        <v>0.9</v>
      </c>
      <c r="P26" s="156">
        <f t="shared" si="14"/>
        <v>4.68</v>
      </c>
      <c r="Q26" s="156">
        <f t="shared" si="6"/>
        <v>28.1</v>
      </c>
      <c r="R26" s="156">
        <f t="shared" si="7"/>
        <v>11.24</v>
      </c>
      <c r="S26" s="156">
        <f t="shared" si="8"/>
        <v>42.15</v>
      </c>
      <c r="T26" s="203">
        <v>0.19</v>
      </c>
      <c r="U26" s="200" t="s">
        <v>1402</v>
      </c>
      <c r="V26" s="207">
        <f t="shared" si="12"/>
        <v>142.63679999999999</v>
      </c>
      <c r="W26" s="205">
        <v>83.75</v>
      </c>
      <c r="X26" s="156">
        <f t="shared" si="9"/>
        <v>312.55</v>
      </c>
      <c r="Y26" s="156">
        <f t="shared" si="10"/>
        <v>127.77</v>
      </c>
      <c r="Z26" s="218"/>
      <c r="AA26" s="218"/>
      <c r="AD26" s="233">
        <f t="shared" si="2"/>
        <v>36.930000000000007</v>
      </c>
      <c r="AE26" s="233">
        <f t="shared" si="3"/>
        <v>18.86</v>
      </c>
      <c r="AF26" s="233"/>
      <c r="AG26" s="120">
        <v>349.48</v>
      </c>
      <c r="AH26" s="120">
        <v>146.63</v>
      </c>
      <c r="AI26" s="118"/>
      <c r="AL26" s="594">
        <v>30125</v>
      </c>
      <c r="AM26" s="595"/>
      <c r="AN26" s="596" t="s">
        <v>1484</v>
      </c>
      <c r="AO26" s="597"/>
      <c r="AP26" s="597"/>
      <c r="AQ26" s="598"/>
      <c r="AR26" s="234" t="s">
        <v>138</v>
      </c>
      <c r="AS26" s="235">
        <v>136</v>
      </c>
      <c r="AT26" s="236">
        <v>7</v>
      </c>
      <c r="AU26" s="237">
        <v>2000</v>
      </c>
      <c r="AV26" s="238">
        <v>40</v>
      </c>
      <c r="AW26" s="599">
        <v>936761.49</v>
      </c>
      <c r="AX26" s="600"/>
      <c r="AY26" s="236">
        <v>0.9</v>
      </c>
      <c r="AZ26" s="601" t="s">
        <v>1402</v>
      </c>
      <c r="BA26" s="602"/>
      <c r="BB26" s="236">
        <v>0.19</v>
      </c>
      <c r="BC26" s="238">
        <v>56.19</v>
      </c>
      <c r="BD26" s="236">
        <v>6.69</v>
      </c>
      <c r="BE26" s="238">
        <v>60.22</v>
      </c>
      <c r="BF26" s="629">
        <v>142.63</v>
      </c>
      <c r="BG26" s="630"/>
      <c r="BH26" s="603">
        <v>83.75</v>
      </c>
      <c r="BI26" s="604"/>
      <c r="BJ26" s="239">
        <v>349.48</v>
      </c>
      <c r="BK26" s="239">
        <v>146.63</v>
      </c>
    </row>
    <row r="27" spans="1:781 1037:1805 2061:2829 3085:3853 4109:4877 5133:5901 6157:6925 7181:7949 8205:8973 9229:9997 10253:11021 11277:12045 12301:13069 13325:14093 14349:15117 15373:16141" ht="13.2" hidden="1" customHeight="1" x14ac:dyDescent="0.2">
      <c r="A27" s="201">
        <v>30110</v>
      </c>
      <c r="B27" s="200" t="s">
        <v>1168</v>
      </c>
      <c r="C27" s="151" t="s">
        <v>138</v>
      </c>
      <c r="D27" s="151">
        <f t="shared" si="4"/>
        <v>454.96</v>
      </c>
      <c r="E27" s="151">
        <f t="shared" si="4"/>
        <v>121.77</v>
      </c>
      <c r="F27" s="148"/>
      <c r="G27" s="149"/>
      <c r="H27" s="208">
        <v>323</v>
      </c>
      <c r="I27" s="203">
        <v>7</v>
      </c>
      <c r="J27" s="204">
        <v>2000</v>
      </c>
      <c r="K27" s="205">
        <v>40</v>
      </c>
      <c r="L27" s="207">
        <f t="shared" si="5"/>
        <v>668691.86399999994</v>
      </c>
      <c r="M27" s="209">
        <f t="shared" si="11"/>
        <v>1300234.18</v>
      </c>
      <c r="N27" s="212">
        <v>1857477.4</v>
      </c>
      <c r="O27" s="203">
        <v>0.9</v>
      </c>
      <c r="P27" s="156">
        <f t="shared" si="14"/>
        <v>9.2799999999999994</v>
      </c>
      <c r="Q27" s="156">
        <f t="shared" si="6"/>
        <v>55.72</v>
      </c>
      <c r="R27" s="156">
        <f t="shared" si="7"/>
        <v>22.28</v>
      </c>
      <c r="S27" s="156">
        <f t="shared" si="8"/>
        <v>83.58</v>
      </c>
      <c r="T27" s="203">
        <v>0.14000000000000001</v>
      </c>
      <c r="U27" s="200" t="s">
        <v>1402</v>
      </c>
      <c r="V27" s="207">
        <f t="shared" si="12"/>
        <v>249.61439999999999</v>
      </c>
      <c r="W27" s="205">
        <v>34.49</v>
      </c>
      <c r="X27" s="156">
        <f t="shared" si="9"/>
        <v>454.96</v>
      </c>
      <c r="Y27" s="156">
        <f t="shared" si="10"/>
        <v>121.77</v>
      </c>
      <c r="Z27" s="218"/>
      <c r="AA27" s="218"/>
      <c r="AD27" s="233">
        <f t="shared" si="2"/>
        <v>73.240000000000066</v>
      </c>
      <c r="AE27" s="233">
        <f t="shared" si="3"/>
        <v>37.42</v>
      </c>
      <c r="AF27" s="233"/>
      <c r="AG27" s="120">
        <v>528.20000000000005</v>
      </c>
      <c r="AH27" s="120">
        <v>159.19</v>
      </c>
      <c r="AI27" s="118"/>
      <c r="AL27" s="594">
        <v>30110</v>
      </c>
      <c r="AM27" s="595"/>
      <c r="AN27" s="596" t="s">
        <v>1168</v>
      </c>
      <c r="AO27" s="597"/>
      <c r="AP27" s="597"/>
      <c r="AQ27" s="598"/>
      <c r="AR27" s="234" t="s">
        <v>138</v>
      </c>
      <c r="AS27" s="235">
        <v>323</v>
      </c>
      <c r="AT27" s="236">
        <v>7</v>
      </c>
      <c r="AU27" s="237">
        <v>2000</v>
      </c>
      <c r="AV27" s="238">
        <v>40</v>
      </c>
      <c r="AW27" s="605">
        <v>1857477.4</v>
      </c>
      <c r="AX27" s="606"/>
      <c r="AY27" s="236">
        <v>0.9</v>
      </c>
      <c r="AZ27" s="601" t="s">
        <v>1402</v>
      </c>
      <c r="BA27" s="602"/>
      <c r="BB27" s="236">
        <v>0.14000000000000001</v>
      </c>
      <c r="BC27" s="239">
        <v>111.44</v>
      </c>
      <c r="BD27" s="238">
        <v>13.26</v>
      </c>
      <c r="BE27" s="239">
        <v>119.4</v>
      </c>
      <c r="BF27" s="629">
        <v>249.61</v>
      </c>
      <c r="BG27" s="630"/>
      <c r="BH27" s="603">
        <v>34.49</v>
      </c>
      <c r="BI27" s="604"/>
      <c r="BJ27" s="239">
        <v>528.20000000000005</v>
      </c>
      <c r="BK27" s="239">
        <v>159.19</v>
      </c>
    </row>
    <row r="28" spans="1:781 1037:1805 2061:2829 3085:3853 4109:4877 5133:5901 6157:6925 7181:7949 8205:8973 9229:9997 10253:11021 11277:12045 12301:13069 13325:14093 14349:15117 15373:16141" ht="13.2" hidden="1" customHeight="1" x14ac:dyDescent="0.2">
      <c r="A28" s="201">
        <v>30120</v>
      </c>
      <c r="B28" s="200" t="s">
        <v>678</v>
      </c>
      <c r="C28" s="151" t="s">
        <v>138</v>
      </c>
      <c r="D28" s="151">
        <f t="shared" si="4"/>
        <v>372.68</v>
      </c>
      <c r="E28" s="151">
        <f t="shared" si="4"/>
        <v>92.08</v>
      </c>
      <c r="F28" s="148"/>
      <c r="G28" s="149"/>
      <c r="H28" s="208">
        <v>210</v>
      </c>
      <c r="I28" s="203">
        <v>7</v>
      </c>
      <c r="J28" s="204">
        <v>2000</v>
      </c>
      <c r="K28" s="205">
        <v>40</v>
      </c>
      <c r="L28" s="207">
        <f t="shared" si="5"/>
        <v>482935.89240000007</v>
      </c>
      <c r="M28" s="209">
        <f t="shared" si="11"/>
        <v>939042.01300000004</v>
      </c>
      <c r="N28" s="212">
        <v>1341488.5900000001</v>
      </c>
      <c r="O28" s="203">
        <v>0.9</v>
      </c>
      <c r="P28" s="156">
        <f t="shared" si="14"/>
        <v>6.7</v>
      </c>
      <c r="Q28" s="156">
        <f t="shared" si="6"/>
        <v>40.24</v>
      </c>
      <c r="R28" s="156">
        <f t="shared" si="7"/>
        <v>16.09</v>
      </c>
      <c r="S28" s="156">
        <f t="shared" si="8"/>
        <v>60.36</v>
      </c>
      <c r="T28" s="203">
        <v>0.19</v>
      </c>
      <c r="U28" s="200" t="s">
        <v>1402</v>
      </c>
      <c r="V28" s="207">
        <f t="shared" si="12"/>
        <v>220.24799999999996</v>
      </c>
      <c r="W28" s="205">
        <v>29.05</v>
      </c>
      <c r="X28" s="156">
        <f t="shared" si="9"/>
        <v>372.68</v>
      </c>
      <c r="Y28" s="156">
        <f t="shared" si="10"/>
        <v>92.08</v>
      </c>
      <c r="Z28" s="218"/>
      <c r="AA28" s="218"/>
      <c r="AD28" s="233">
        <f t="shared" si="2"/>
        <v>52.899999999999977</v>
      </c>
      <c r="AE28" s="233">
        <f t="shared" si="3"/>
        <v>27.03</v>
      </c>
      <c r="AF28" s="233"/>
      <c r="AG28" s="120">
        <v>425.58</v>
      </c>
      <c r="AH28" s="120">
        <v>119.11</v>
      </c>
      <c r="AI28" s="118"/>
      <c r="AL28" s="594">
        <v>30120</v>
      </c>
      <c r="AM28" s="595"/>
      <c r="AN28" s="596" t="s">
        <v>678</v>
      </c>
      <c r="AO28" s="597"/>
      <c r="AP28" s="597"/>
      <c r="AQ28" s="598"/>
      <c r="AR28" s="234" t="s">
        <v>138</v>
      </c>
      <c r="AS28" s="235">
        <v>210</v>
      </c>
      <c r="AT28" s="236">
        <v>7</v>
      </c>
      <c r="AU28" s="237">
        <v>2000</v>
      </c>
      <c r="AV28" s="238">
        <v>40</v>
      </c>
      <c r="AW28" s="605">
        <v>1341488.5900000001</v>
      </c>
      <c r="AX28" s="606"/>
      <c r="AY28" s="236">
        <v>0.9</v>
      </c>
      <c r="AZ28" s="601" t="s">
        <v>1402</v>
      </c>
      <c r="BA28" s="602"/>
      <c r="BB28" s="236">
        <v>0.19</v>
      </c>
      <c r="BC28" s="238">
        <v>80.48</v>
      </c>
      <c r="BD28" s="236">
        <v>9.58</v>
      </c>
      <c r="BE28" s="238">
        <v>86.23</v>
      </c>
      <c r="BF28" s="629">
        <v>220.24</v>
      </c>
      <c r="BG28" s="630"/>
      <c r="BH28" s="603">
        <v>29.05</v>
      </c>
      <c r="BI28" s="604"/>
      <c r="BJ28" s="239">
        <v>425.58</v>
      </c>
      <c r="BK28" s="239">
        <v>119.11</v>
      </c>
    </row>
    <row r="29" spans="1:781 1037:1805 2061:2829 3085:3853 4109:4877 5133:5901 6157:6925 7181:7949 8205:8973 9229:9997 10253:11021 11277:12045 12301:13069 13325:14093 14349:15117 15373:16141" ht="20.399999999999999" hidden="1" customHeight="1" x14ac:dyDescent="0.2">
      <c r="A29" s="292">
        <v>31062</v>
      </c>
      <c r="B29" s="293" t="s">
        <v>679</v>
      </c>
      <c r="C29" s="151" t="s">
        <v>138</v>
      </c>
      <c r="D29" s="151">
        <f t="shared" si="4"/>
        <v>271.72000000000003</v>
      </c>
      <c r="E29" s="151">
        <f t="shared" si="4"/>
        <v>96.19</v>
      </c>
      <c r="F29" s="148" t="s">
        <v>57</v>
      </c>
      <c r="G29" s="149"/>
      <c r="H29" s="208">
        <v>136</v>
      </c>
      <c r="I29" s="203">
        <v>7</v>
      </c>
      <c r="J29" s="204">
        <v>2000</v>
      </c>
      <c r="K29" s="205">
        <v>40</v>
      </c>
      <c r="L29" s="207">
        <f t="shared" si="5"/>
        <v>263212.73639999999</v>
      </c>
      <c r="M29" s="160">
        <f>N29*$R$3</f>
        <v>511802.54299999995</v>
      </c>
      <c r="N29" s="209">
        <v>731146.49</v>
      </c>
      <c r="O29" s="203">
        <v>0.9</v>
      </c>
      <c r="P29" s="156">
        <f t="shared" si="14"/>
        <v>3.65</v>
      </c>
      <c r="Q29" s="156">
        <f t="shared" si="6"/>
        <v>21.93</v>
      </c>
      <c r="R29" s="156">
        <f t="shared" si="7"/>
        <v>8.77</v>
      </c>
      <c r="S29" s="156">
        <f t="shared" si="8"/>
        <v>32.9</v>
      </c>
      <c r="T29" s="203">
        <v>0.19</v>
      </c>
      <c r="U29" s="200" t="s">
        <v>1402</v>
      </c>
      <c r="V29" s="207">
        <f t="shared" si="12"/>
        <v>142.63679999999999</v>
      </c>
      <c r="W29" s="205">
        <v>61.84</v>
      </c>
      <c r="X29" s="156">
        <f t="shared" si="9"/>
        <v>271.72000000000003</v>
      </c>
      <c r="Y29" s="156">
        <f t="shared" si="10"/>
        <v>96.19</v>
      </c>
      <c r="Z29" s="218"/>
      <c r="AA29" s="218"/>
      <c r="AB29" s="214">
        <f>(AG29-X29)/AG29</f>
        <v>9.5924139078356285E-2</v>
      </c>
      <c r="AC29" s="214"/>
      <c r="AD29" s="233">
        <f t="shared" si="2"/>
        <v>28.829999999999984</v>
      </c>
      <c r="AE29" s="233">
        <f t="shared" si="3"/>
        <v>14.730000000000004</v>
      </c>
      <c r="AF29" s="233"/>
      <c r="AG29" s="297">
        <v>300.55</v>
      </c>
      <c r="AH29" s="297">
        <v>110.92</v>
      </c>
      <c r="AI29" s="303"/>
      <c r="AL29" s="650">
        <v>31062</v>
      </c>
      <c r="AM29" s="651"/>
      <c r="AN29" s="652" t="s">
        <v>679</v>
      </c>
      <c r="AO29" s="653"/>
      <c r="AP29" s="653"/>
      <c r="AQ29" s="654"/>
      <c r="AR29" s="298" t="s">
        <v>138</v>
      </c>
      <c r="AS29" s="309">
        <v>136</v>
      </c>
      <c r="AT29" s="300">
        <v>7</v>
      </c>
      <c r="AU29" s="301">
        <v>2000</v>
      </c>
      <c r="AV29" s="302">
        <v>40</v>
      </c>
      <c r="AW29" s="667">
        <v>731146.49</v>
      </c>
      <c r="AX29" s="668"/>
      <c r="AY29" s="300">
        <v>0.9</v>
      </c>
      <c r="AZ29" s="652" t="s">
        <v>1402</v>
      </c>
      <c r="BA29" s="654"/>
      <c r="BB29" s="300">
        <v>0.19</v>
      </c>
      <c r="BC29" s="302">
        <v>43.86</v>
      </c>
      <c r="BD29" s="300">
        <v>5.22</v>
      </c>
      <c r="BE29" s="302">
        <v>47</v>
      </c>
      <c r="BF29" s="669">
        <v>142.63</v>
      </c>
      <c r="BG29" s="670"/>
      <c r="BH29" s="671">
        <v>61.84</v>
      </c>
      <c r="BI29" s="672"/>
      <c r="BJ29" s="310">
        <v>300.55</v>
      </c>
      <c r="BK29" s="310">
        <v>110.92</v>
      </c>
    </row>
    <row r="30" spans="1:781 1037:1805 2061:2829 3085:3853 4109:4877 5133:5901 6157:6925 7181:7949 8205:8973 9229:9997 10253:11021 11277:12045 12301:13069 13325:14093 14349:15117 15373:16141" s="170" customFormat="1" ht="15.6" hidden="1" customHeight="1" x14ac:dyDescent="0.2">
      <c r="A30" s="154">
        <v>30053</v>
      </c>
      <c r="B30" s="152" t="s">
        <v>680</v>
      </c>
      <c r="C30" s="151" t="s">
        <v>138</v>
      </c>
      <c r="D30" s="151">
        <f t="shared" si="4"/>
        <v>287.13</v>
      </c>
      <c r="E30" s="151">
        <f t="shared" si="4"/>
        <v>101.4</v>
      </c>
      <c r="F30" s="148"/>
      <c r="G30" s="149"/>
      <c r="H30" s="175">
        <v>136</v>
      </c>
      <c r="I30" s="156">
        <v>7</v>
      </c>
      <c r="J30" s="157">
        <v>2000</v>
      </c>
      <c r="K30" s="158">
        <v>40</v>
      </c>
      <c r="L30" s="207">
        <f t="shared" si="5"/>
        <v>344816.81640000001</v>
      </c>
      <c r="M30" s="160">
        <f t="shared" si="11"/>
        <v>670477.14299999992</v>
      </c>
      <c r="N30" s="160">
        <v>957824.49</v>
      </c>
      <c r="O30" s="156">
        <v>0.9</v>
      </c>
      <c r="P30" s="156">
        <f t="shared" si="14"/>
        <v>4.78</v>
      </c>
      <c r="Q30" s="156">
        <f t="shared" si="6"/>
        <v>28.73</v>
      </c>
      <c r="R30" s="156">
        <f t="shared" si="7"/>
        <v>11.49</v>
      </c>
      <c r="S30" s="156">
        <f t="shared" si="8"/>
        <v>43.1</v>
      </c>
      <c r="T30" s="156">
        <v>0.19</v>
      </c>
      <c r="U30" s="152" t="s">
        <v>1402</v>
      </c>
      <c r="V30" s="161">
        <f t="shared" si="12"/>
        <v>142.63679999999999</v>
      </c>
      <c r="W30" s="158">
        <v>56.4</v>
      </c>
      <c r="X30" s="156">
        <f t="shared" si="9"/>
        <v>287.13</v>
      </c>
      <c r="Y30" s="156">
        <f t="shared" si="10"/>
        <v>101.4</v>
      </c>
      <c r="Z30" s="213">
        <f>M30*$Z$11/N30</f>
        <v>0.7</v>
      </c>
      <c r="AA30" s="214">
        <f>$Z$11-Z30</f>
        <v>0.30000000000000004</v>
      </c>
      <c r="AB30" s="162"/>
      <c r="AC30" s="162"/>
      <c r="AD30" s="164">
        <f t="shared" si="2"/>
        <v>37.759999999999991</v>
      </c>
      <c r="AE30" s="164">
        <f t="shared" si="3"/>
        <v>19.289999999999992</v>
      </c>
      <c r="AF30" s="179"/>
      <c r="AG30" s="176">
        <v>324.89</v>
      </c>
      <c r="AH30" s="165">
        <v>120.69</v>
      </c>
      <c r="AI30" s="180"/>
      <c r="AJ30" s="162"/>
      <c r="AK30" s="162"/>
      <c r="AL30" s="620">
        <v>30053</v>
      </c>
      <c r="AM30" s="621"/>
      <c r="AN30" s="622" t="s">
        <v>680</v>
      </c>
      <c r="AO30" s="623"/>
      <c r="AP30" s="623"/>
      <c r="AQ30" s="624"/>
      <c r="AR30" s="153" t="s">
        <v>138</v>
      </c>
      <c r="AS30" s="177">
        <v>136</v>
      </c>
      <c r="AT30" s="167">
        <v>7</v>
      </c>
      <c r="AU30" s="168">
        <v>2000</v>
      </c>
      <c r="AV30" s="169">
        <v>40</v>
      </c>
      <c r="AW30" s="625">
        <v>957824.49</v>
      </c>
      <c r="AX30" s="626"/>
      <c r="AY30" s="167">
        <v>0.9</v>
      </c>
      <c r="AZ30" s="622" t="s">
        <v>1402</v>
      </c>
      <c r="BA30" s="624"/>
      <c r="BB30" s="167">
        <v>0.19</v>
      </c>
      <c r="BC30" s="169">
        <v>57.45</v>
      </c>
      <c r="BD30" s="167">
        <v>6.84</v>
      </c>
      <c r="BE30" s="169">
        <v>61.57</v>
      </c>
      <c r="BF30" s="665">
        <v>142.63</v>
      </c>
      <c r="BG30" s="666"/>
      <c r="BH30" s="659">
        <v>56.4</v>
      </c>
      <c r="BI30" s="660"/>
      <c r="BJ30" s="178">
        <v>324.89</v>
      </c>
      <c r="BK30" s="178">
        <v>120.69</v>
      </c>
      <c r="JI30" s="217"/>
      <c r="TE30" s="217"/>
      <c r="ADA30" s="217"/>
      <c r="AMW30" s="217"/>
      <c r="AWS30" s="217"/>
      <c r="BGO30" s="217"/>
      <c r="BQK30" s="217"/>
      <c r="CAG30" s="217"/>
      <c r="CKC30" s="217"/>
      <c r="CTY30" s="217"/>
      <c r="DDU30" s="217"/>
      <c r="DNQ30" s="217"/>
      <c r="DXM30" s="217"/>
      <c r="EHI30" s="217"/>
      <c r="ERE30" s="217"/>
      <c r="FBA30" s="217"/>
      <c r="FKW30" s="217"/>
      <c r="FUS30" s="217"/>
      <c r="GEO30" s="217"/>
      <c r="GOK30" s="217"/>
      <c r="GYG30" s="217"/>
      <c r="HIC30" s="217"/>
      <c r="HRY30" s="217"/>
      <c r="IBU30" s="217"/>
      <c r="ILQ30" s="217"/>
      <c r="IVM30" s="217"/>
      <c r="JFI30" s="217"/>
      <c r="JPE30" s="217"/>
      <c r="JZA30" s="217"/>
      <c r="KIW30" s="217"/>
      <c r="KSS30" s="217"/>
      <c r="LCO30" s="217"/>
      <c r="LMK30" s="217"/>
      <c r="LWG30" s="217"/>
      <c r="MGC30" s="217"/>
      <c r="MPY30" s="217"/>
      <c r="MZU30" s="217"/>
      <c r="NJQ30" s="217"/>
      <c r="NTM30" s="217"/>
      <c r="ODI30" s="217"/>
      <c r="ONE30" s="217"/>
      <c r="OXA30" s="217"/>
      <c r="PGW30" s="217"/>
      <c r="PQS30" s="217"/>
      <c r="QAO30" s="217"/>
      <c r="QKK30" s="217"/>
      <c r="QUG30" s="217"/>
      <c r="REC30" s="217"/>
      <c r="RNY30" s="217"/>
      <c r="RXU30" s="217"/>
      <c r="SHQ30" s="217"/>
      <c r="SRM30" s="217"/>
      <c r="TBI30" s="217"/>
      <c r="TLE30" s="217"/>
      <c r="TVA30" s="217"/>
      <c r="UEW30" s="217"/>
      <c r="UOS30" s="217"/>
      <c r="UYO30" s="217"/>
      <c r="VIK30" s="217"/>
      <c r="VSG30" s="217"/>
      <c r="WCC30" s="217"/>
      <c r="WLY30" s="217"/>
      <c r="WVU30" s="217"/>
    </row>
    <row r="31" spans="1:781 1037:1805 2061:2829 3085:3853 4109:4877 5133:5901 6157:6925 7181:7949 8205:8973 9229:9997 10253:11021 11277:12045 12301:13069 13325:14093 14349:15117 15373:16141" s="232" customFormat="1" ht="13.2" hidden="1" customHeight="1" x14ac:dyDescent="0.2">
      <c r="A31" s="201">
        <v>30049</v>
      </c>
      <c r="B31" s="200" t="s">
        <v>681</v>
      </c>
      <c r="C31" s="151" t="s">
        <v>138</v>
      </c>
      <c r="D31" s="151">
        <f t="shared" si="4"/>
        <v>312.51</v>
      </c>
      <c r="E31" s="151">
        <f t="shared" si="4"/>
        <v>113.28</v>
      </c>
      <c r="F31" s="148"/>
      <c r="G31" s="149"/>
      <c r="H31" s="208">
        <v>143</v>
      </c>
      <c r="I31" s="203">
        <v>7</v>
      </c>
      <c r="J31" s="204">
        <v>2000</v>
      </c>
      <c r="K31" s="205">
        <v>40</v>
      </c>
      <c r="L31" s="207">
        <f t="shared" si="5"/>
        <v>394108.92</v>
      </c>
      <c r="M31" s="209">
        <f t="shared" si="11"/>
        <v>766322.89999999991</v>
      </c>
      <c r="N31" s="212">
        <v>1094747</v>
      </c>
      <c r="O31" s="203">
        <v>0.9</v>
      </c>
      <c r="P31" s="156">
        <f t="shared" si="14"/>
        <v>5.47</v>
      </c>
      <c r="Q31" s="156">
        <f t="shared" si="6"/>
        <v>32.840000000000003</v>
      </c>
      <c r="R31" s="156">
        <f t="shared" si="7"/>
        <v>13.13</v>
      </c>
      <c r="S31" s="156">
        <f t="shared" si="8"/>
        <v>49.26</v>
      </c>
      <c r="T31" s="203">
        <v>0.19</v>
      </c>
      <c r="U31" s="200" t="s">
        <v>1402</v>
      </c>
      <c r="V31" s="207">
        <f t="shared" si="12"/>
        <v>149.97839999999999</v>
      </c>
      <c r="W31" s="205">
        <v>61.84</v>
      </c>
      <c r="X31" s="156">
        <f t="shared" si="9"/>
        <v>312.51</v>
      </c>
      <c r="Y31" s="156">
        <f t="shared" si="10"/>
        <v>113.28</v>
      </c>
      <c r="Z31" s="241">
        <f>M31*$Z$11/N31</f>
        <v>0.7</v>
      </c>
      <c r="AA31" s="242">
        <f>$Z$11-Z31</f>
        <v>0.30000000000000004</v>
      </c>
      <c r="AD31" s="233">
        <f t="shared" si="2"/>
        <v>43.150000000000034</v>
      </c>
      <c r="AE31" s="233">
        <f t="shared" si="3"/>
        <v>22.039999999999992</v>
      </c>
      <c r="AF31" s="243"/>
      <c r="AG31" s="120">
        <v>355.66</v>
      </c>
      <c r="AH31" s="118">
        <v>135.32</v>
      </c>
      <c r="AI31" s="121"/>
      <c r="AL31" s="594">
        <v>30049</v>
      </c>
      <c r="AM31" s="595"/>
      <c r="AN31" s="596" t="s">
        <v>681</v>
      </c>
      <c r="AO31" s="597"/>
      <c r="AP31" s="597"/>
      <c r="AQ31" s="598"/>
      <c r="AR31" s="234" t="s">
        <v>138</v>
      </c>
      <c r="AS31" s="235">
        <v>143</v>
      </c>
      <c r="AT31" s="236">
        <v>7</v>
      </c>
      <c r="AU31" s="237">
        <v>2000</v>
      </c>
      <c r="AV31" s="238">
        <v>40</v>
      </c>
      <c r="AW31" s="605">
        <v>1094747</v>
      </c>
      <c r="AX31" s="606"/>
      <c r="AY31" s="236">
        <v>0.9</v>
      </c>
      <c r="AZ31" s="601" t="s">
        <v>1402</v>
      </c>
      <c r="BA31" s="602"/>
      <c r="BB31" s="236">
        <v>0.19</v>
      </c>
      <c r="BC31" s="238">
        <v>65.67</v>
      </c>
      <c r="BD31" s="236">
        <v>7.81</v>
      </c>
      <c r="BE31" s="238">
        <v>70.37</v>
      </c>
      <c r="BF31" s="629">
        <v>149.97</v>
      </c>
      <c r="BG31" s="630"/>
      <c r="BH31" s="603">
        <v>61.84</v>
      </c>
      <c r="BI31" s="604"/>
      <c r="BJ31" s="239">
        <v>355.66</v>
      </c>
      <c r="BK31" s="239">
        <v>135.32</v>
      </c>
    </row>
    <row r="32" spans="1:781 1037:1805 2061:2829 3085:3853 4109:4877 5133:5901 6157:6925 7181:7949 8205:8973 9229:9997 10253:11021 11277:12045 12301:13069 13325:14093 14349:15117 15373:16141" s="291" customFormat="1" ht="15.6" hidden="1" customHeight="1" x14ac:dyDescent="0.2">
      <c r="A32" s="276">
        <v>30105</v>
      </c>
      <c r="B32" s="277" t="s">
        <v>682</v>
      </c>
      <c r="C32" s="151" t="s">
        <v>138</v>
      </c>
      <c r="D32" s="151">
        <f t="shared" si="4"/>
        <v>313.27999999999997</v>
      </c>
      <c r="E32" s="151">
        <f t="shared" si="4"/>
        <v>69.63</v>
      </c>
      <c r="F32" s="148" t="s">
        <v>57</v>
      </c>
      <c r="G32" s="149"/>
      <c r="H32" s="175">
        <v>265</v>
      </c>
      <c r="I32" s="156">
        <v>7</v>
      </c>
      <c r="J32" s="157">
        <v>2000</v>
      </c>
      <c r="K32" s="158">
        <v>40</v>
      </c>
      <c r="L32" s="207">
        <f t="shared" si="5"/>
        <v>362774.62800000003</v>
      </c>
      <c r="M32" s="160">
        <f>N32*$U$3</f>
        <v>604624.38</v>
      </c>
      <c r="N32" s="181">
        <v>1007707.3</v>
      </c>
      <c r="O32" s="156">
        <v>0.9</v>
      </c>
      <c r="P32" s="156">
        <f t="shared" si="14"/>
        <v>4.3099999999999996</v>
      </c>
      <c r="Q32" s="156">
        <f t="shared" si="6"/>
        <v>25.91</v>
      </c>
      <c r="R32" s="156">
        <f t="shared" si="7"/>
        <v>10.36</v>
      </c>
      <c r="S32" s="156">
        <f t="shared" si="8"/>
        <v>38.86</v>
      </c>
      <c r="T32" s="156">
        <v>0.14000000000000001</v>
      </c>
      <c r="U32" s="152" t="s">
        <v>1402</v>
      </c>
      <c r="V32" s="161">
        <f t="shared" si="12"/>
        <v>204.792</v>
      </c>
      <c r="W32" s="158">
        <v>29.05</v>
      </c>
      <c r="X32" s="156">
        <f t="shared" si="9"/>
        <v>313.27999999999997</v>
      </c>
      <c r="Y32" s="156">
        <f t="shared" si="10"/>
        <v>69.63</v>
      </c>
      <c r="Z32" s="213">
        <f t="shared" ref="Z32:Z35" si="17">M32*$Z$11/N32</f>
        <v>0.6</v>
      </c>
      <c r="AA32" s="214">
        <f t="shared" ref="AA32:AA35" si="18">$Z$11-Z32</f>
        <v>0.4</v>
      </c>
      <c r="AB32" s="214">
        <f t="shared" ref="AB32:AB34" si="19">(AG32-X32)/AG32</f>
        <v>0.14465134057773171</v>
      </c>
      <c r="AC32" s="214"/>
      <c r="AD32" s="284">
        <f t="shared" si="2"/>
        <v>52.980000000000018</v>
      </c>
      <c r="AE32" s="284">
        <f t="shared" si="3"/>
        <v>27.060000000000002</v>
      </c>
      <c r="AF32" s="284"/>
      <c r="AG32" s="305">
        <v>366.26</v>
      </c>
      <c r="AH32" s="306">
        <v>96.69</v>
      </c>
      <c r="AI32" s="306"/>
      <c r="AJ32" s="283"/>
      <c r="AK32" s="283"/>
      <c r="AL32" s="611">
        <v>30105</v>
      </c>
      <c r="AM32" s="612"/>
      <c r="AN32" s="613" t="s">
        <v>682</v>
      </c>
      <c r="AO32" s="614"/>
      <c r="AP32" s="614"/>
      <c r="AQ32" s="615"/>
      <c r="AR32" s="286" t="s">
        <v>138</v>
      </c>
      <c r="AS32" s="307">
        <v>265</v>
      </c>
      <c r="AT32" s="288">
        <v>7</v>
      </c>
      <c r="AU32" s="289">
        <v>2000</v>
      </c>
      <c r="AV32" s="290">
        <v>40</v>
      </c>
      <c r="AW32" s="673">
        <v>1007707.3</v>
      </c>
      <c r="AX32" s="674"/>
      <c r="AY32" s="288">
        <v>0.9</v>
      </c>
      <c r="AZ32" s="613" t="s">
        <v>1402</v>
      </c>
      <c r="BA32" s="615"/>
      <c r="BB32" s="288">
        <v>0.14000000000000001</v>
      </c>
      <c r="BC32" s="290">
        <v>60.45</v>
      </c>
      <c r="BD32" s="288">
        <v>7.19</v>
      </c>
      <c r="BE32" s="290">
        <v>64.78</v>
      </c>
      <c r="BF32" s="663">
        <v>204.79</v>
      </c>
      <c r="BG32" s="664"/>
      <c r="BH32" s="648">
        <v>29.05</v>
      </c>
      <c r="BI32" s="649"/>
      <c r="BJ32" s="308">
        <v>366.26</v>
      </c>
      <c r="BK32" s="290">
        <v>96.69</v>
      </c>
      <c r="JI32" s="217"/>
      <c r="TE32" s="217"/>
      <c r="ADA32" s="217"/>
      <c r="AMW32" s="217"/>
      <c r="AWS32" s="217"/>
      <c r="BGO32" s="217"/>
      <c r="BQK32" s="217"/>
      <c r="CAG32" s="217"/>
      <c r="CKC32" s="217"/>
      <c r="CTY32" s="217"/>
      <c r="DDU32" s="217"/>
      <c r="DNQ32" s="217"/>
      <c r="DXM32" s="217"/>
      <c r="EHI32" s="217"/>
      <c r="ERE32" s="217"/>
      <c r="FBA32" s="217"/>
      <c r="FKW32" s="217"/>
      <c r="FUS32" s="217"/>
      <c r="GEO32" s="217"/>
      <c r="GOK32" s="217"/>
      <c r="GYG32" s="217"/>
      <c r="HIC32" s="217"/>
      <c r="HRY32" s="217"/>
      <c r="IBU32" s="217"/>
      <c r="ILQ32" s="217"/>
      <c r="IVM32" s="217"/>
      <c r="JFI32" s="217"/>
      <c r="JPE32" s="217"/>
      <c r="JZA32" s="217"/>
      <c r="KIW32" s="217"/>
      <c r="KSS32" s="217"/>
      <c r="LCO32" s="217"/>
      <c r="LMK32" s="217"/>
      <c r="LWG32" s="217"/>
      <c r="MGC32" s="217"/>
      <c r="MPY32" s="217"/>
      <c r="MZU32" s="217"/>
      <c r="NJQ32" s="217"/>
      <c r="NTM32" s="217"/>
      <c r="ODI32" s="217"/>
      <c r="ONE32" s="217"/>
      <c r="OXA32" s="217"/>
      <c r="PGW32" s="217"/>
      <c r="PQS32" s="217"/>
      <c r="QAO32" s="217"/>
      <c r="QKK32" s="217"/>
      <c r="QUG32" s="217"/>
      <c r="REC32" s="217"/>
      <c r="RNY32" s="217"/>
      <c r="RXU32" s="217"/>
      <c r="SHQ32" s="217"/>
      <c r="SRM32" s="217"/>
      <c r="TBI32" s="217"/>
      <c r="TLE32" s="217"/>
      <c r="TVA32" s="217"/>
      <c r="UEW32" s="217"/>
      <c r="UOS32" s="217"/>
      <c r="UYO32" s="217"/>
      <c r="VIK32" s="217"/>
      <c r="VSG32" s="217"/>
      <c r="WCC32" s="217"/>
      <c r="WLY32" s="217"/>
      <c r="WVU32" s="217"/>
    </row>
    <row r="33" spans="1:781 1037:1805 2061:2829 3085:3853 4109:4877 5133:5901 6157:6925 7181:7949 8205:8973 9229:9997 10253:11021 11277:12045 12301:13069 13325:14093 14349:15117 15373:16141" s="291" customFormat="1" ht="15.6" hidden="1" customHeight="1" x14ac:dyDescent="0.2">
      <c r="A33" s="276">
        <v>30040</v>
      </c>
      <c r="B33" s="277" t="s">
        <v>683</v>
      </c>
      <c r="C33" s="151" t="s">
        <v>138</v>
      </c>
      <c r="D33" s="151">
        <f t="shared" si="4"/>
        <v>294.07</v>
      </c>
      <c r="E33" s="151">
        <f t="shared" si="4"/>
        <v>63.71</v>
      </c>
      <c r="F33" s="148" t="s">
        <v>57</v>
      </c>
      <c r="G33" s="149"/>
      <c r="H33" s="175">
        <v>188</v>
      </c>
      <c r="I33" s="156">
        <v>7</v>
      </c>
      <c r="J33" s="157">
        <v>2000</v>
      </c>
      <c r="K33" s="158">
        <v>40</v>
      </c>
      <c r="L33" s="207">
        <f t="shared" si="5"/>
        <v>265573.11960000003</v>
      </c>
      <c r="M33" s="160">
        <f t="shared" si="11"/>
        <v>516392.17699999997</v>
      </c>
      <c r="N33" s="160">
        <v>737703.11</v>
      </c>
      <c r="O33" s="156">
        <v>0.9</v>
      </c>
      <c r="P33" s="156">
        <f t="shared" si="14"/>
        <v>3.68</v>
      </c>
      <c r="Q33" s="156">
        <f t="shared" si="6"/>
        <v>22.13</v>
      </c>
      <c r="R33" s="156">
        <f t="shared" si="7"/>
        <v>8.85</v>
      </c>
      <c r="S33" s="156">
        <f t="shared" si="8"/>
        <v>33.19</v>
      </c>
      <c r="T33" s="156">
        <v>0.19</v>
      </c>
      <c r="U33" s="152" t="s">
        <v>1402</v>
      </c>
      <c r="V33" s="161">
        <f t="shared" si="12"/>
        <v>197.17439999999999</v>
      </c>
      <c r="W33" s="158">
        <v>29.05</v>
      </c>
      <c r="X33" s="156">
        <f t="shared" si="9"/>
        <v>294.07</v>
      </c>
      <c r="Y33" s="156">
        <f t="shared" si="10"/>
        <v>63.71</v>
      </c>
      <c r="Z33" s="213">
        <f t="shared" si="17"/>
        <v>0.7</v>
      </c>
      <c r="AA33" s="214">
        <f t="shared" si="18"/>
        <v>0.30000000000000004</v>
      </c>
      <c r="AB33" s="214">
        <f t="shared" si="19"/>
        <v>8.9989169116509324E-2</v>
      </c>
      <c r="AC33" s="214"/>
      <c r="AD33" s="284">
        <f t="shared" si="2"/>
        <v>29.079999999999984</v>
      </c>
      <c r="AE33" s="284">
        <f t="shared" si="3"/>
        <v>14.850000000000001</v>
      </c>
      <c r="AF33" s="284"/>
      <c r="AG33" s="305">
        <v>323.14999999999998</v>
      </c>
      <c r="AH33" s="306">
        <v>78.56</v>
      </c>
      <c r="AI33" s="306"/>
      <c r="AJ33" s="283"/>
      <c r="AK33" s="283"/>
      <c r="AL33" s="611">
        <v>30040</v>
      </c>
      <c r="AM33" s="612"/>
      <c r="AN33" s="613" t="s">
        <v>683</v>
      </c>
      <c r="AO33" s="614"/>
      <c r="AP33" s="614"/>
      <c r="AQ33" s="615"/>
      <c r="AR33" s="286" t="s">
        <v>138</v>
      </c>
      <c r="AS33" s="307">
        <v>188</v>
      </c>
      <c r="AT33" s="288">
        <v>7</v>
      </c>
      <c r="AU33" s="289">
        <v>2000</v>
      </c>
      <c r="AV33" s="290">
        <v>40</v>
      </c>
      <c r="AW33" s="661">
        <v>737703.11</v>
      </c>
      <c r="AX33" s="662"/>
      <c r="AY33" s="288">
        <v>0.9</v>
      </c>
      <c r="AZ33" s="613" t="s">
        <v>1402</v>
      </c>
      <c r="BA33" s="615"/>
      <c r="BB33" s="288">
        <v>0.19</v>
      </c>
      <c r="BC33" s="290">
        <v>44.25</v>
      </c>
      <c r="BD33" s="288">
        <v>5.26</v>
      </c>
      <c r="BE33" s="290">
        <v>47.42</v>
      </c>
      <c r="BF33" s="663">
        <v>197.17</v>
      </c>
      <c r="BG33" s="664"/>
      <c r="BH33" s="648">
        <v>29.05</v>
      </c>
      <c r="BI33" s="649"/>
      <c r="BJ33" s="308">
        <v>323.14999999999998</v>
      </c>
      <c r="BK33" s="290">
        <v>78.56</v>
      </c>
      <c r="JI33" s="217"/>
      <c r="TE33" s="217"/>
      <c r="ADA33" s="217"/>
      <c r="AMW33" s="217"/>
      <c r="AWS33" s="217"/>
      <c r="BGO33" s="217"/>
      <c r="BQK33" s="217"/>
      <c r="CAG33" s="217"/>
      <c r="CKC33" s="217"/>
      <c r="CTY33" s="217"/>
      <c r="DDU33" s="217"/>
      <c r="DNQ33" s="217"/>
      <c r="DXM33" s="217"/>
      <c r="EHI33" s="217"/>
      <c r="ERE33" s="217"/>
      <c r="FBA33" s="217"/>
      <c r="FKW33" s="217"/>
      <c r="FUS33" s="217"/>
      <c r="GEO33" s="217"/>
      <c r="GOK33" s="217"/>
      <c r="GYG33" s="217"/>
      <c r="HIC33" s="217"/>
      <c r="HRY33" s="217"/>
      <c r="IBU33" s="217"/>
      <c r="ILQ33" s="217"/>
      <c r="IVM33" s="217"/>
      <c r="JFI33" s="217"/>
      <c r="JPE33" s="217"/>
      <c r="JZA33" s="217"/>
      <c r="KIW33" s="217"/>
      <c r="KSS33" s="217"/>
      <c r="LCO33" s="217"/>
      <c r="LMK33" s="217"/>
      <c r="LWG33" s="217"/>
      <c r="MGC33" s="217"/>
      <c r="MPY33" s="217"/>
      <c r="MZU33" s="217"/>
      <c r="NJQ33" s="217"/>
      <c r="NTM33" s="217"/>
      <c r="ODI33" s="217"/>
      <c r="ONE33" s="217"/>
      <c r="OXA33" s="217"/>
      <c r="PGW33" s="217"/>
      <c r="PQS33" s="217"/>
      <c r="QAO33" s="217"/>
      <c r="QKK33" s="217"/>
      <c r="QUG33" s="217"/>
      <c r="REC33" s="217"/>
      <c r="RNY33" s="217"/>
      <c r="RXU33" s="217"/>
      <c r="SHQ33" s="217"/>
      <c r="SRM33" s="217"/>
      <c r="TBI33" s="217"/>
      <c r="TLE33" s="217"/>
      <c r="TVA33" s="217"/>
      <c r="UEW33" s="217"/>
      <c r="UOS33" s="217"/>
      <c r="UYO33" s="217"/>
      <c r="VIK33" s="217"/>
      <c r="VSG33" s="217"/>
      <c r="WCC33" s="217"/>
      <c r="WLY33" s="217"/>
      <c r="WVU33" s="217"/>
    </row>
    <row r="34" spans="1:781 1037:1805 2061:2829 3085:3853 4109:4877 5133:5901 6157:6925 7181:7949 8205:8973 9229:9997 10253:11021 11277:12045 12301:13069 13325:14093 14349:15117 15373:16141" s="291" customFormat="1" ht="15.6" customHeight="1" x14ac:dyDescent="0.2">
      <c r="A34" s="372">
        <v>30039</v>
      </c>
      <c r="B34" s="278" t="s">
        <v>684</v>
      </c>
      <c r="C34" s="151" t="s">
        <v>138</v>
      </c>
      <c r="D34" s="151">
        <f t="shared" si="4"/>
        <v>224.26</v>
      </c>
      <c r="E34" s="151">
        <f t="shared" si="4"/>
        <v>55.91</v>
      </c>
      <c r="F34" s="148" t="s">
        <v>1831</v>
      </c>
      <c r="G34" s="149"/>
      <c r="H34" s="373">
        <v>136</v>
      </c>
      <c r="I34" s="367">
        <v>7</v>
      </c>
      <c r="J34" s="374">
        <v>2000</v>
      </c>
      <c r="K34" s="375">
        <v>40</v>
      </c>
      <c r="L34" s="207">
        <f t="shared" si="5"/>
        <v>205801.01639999999</v>
      </c>
      <c r="M34" s="365">
        <f>N34*$R$3</f>
        <v>400168.64299999998</v>
      </c>
      <c r="N34" s="365">
        <v>571669.49</v>
      </c>
      <c r="O34" s="367">
        <v>0.9</v>
      </c>
      <c r="P34" s="367">
        <f t="shared" si="14"/>
        <v>2.85</v>
      </c>
      <c r="Q34" s="367">
        <f t="shared" si="6"/>
        <v>17.149999999999999</v>
      </c>
      <c r="R34" s="367">
        <f t="shared" si="7"/>
        <v>6.86</v>
      </c>
      <c r="S34" s="367">
        <f t="shared" si="8"/>
        <v>25.72</v>
      </c>
      <c r="T34" s="367">
        <v>0.19</v>
      </c>
      <c r="U34" s="151" t="s">
        <v>1402</v>
      </c>
      <c r="V34" s="161">
        <f t="shared" si="12"/>
        <v>142.63679999999999</v>
      </c>
      <c r="W34" s="375">
        <v>29.05</v>
      </c>
      <c r="X34" s="367">
        <f t="shared" si="9"/>
        <v>224.26</v>
      </c>
      <c r="Y34" s="367">
        <f t="shared" si="10"/>
        <v>55.91</v>
      </c>
      <c r="Z34" s="213">
        <f>M34*$Z$11/N34</f>
        <v>0.7</v>
      </c>
      <c r="AA34" s="214">
        <f>$Z$11-Z34</f>
        <v>0.30000000000000004</v>
      </c>
      <c r="AB34" s="214">
        <f t="shared" si="19"/>
        <v>9.1365827964831295E-2</v>
      </c>
      <c r="AC34" s="214">
        <f>(AH34-Y34)/AH34</f>
        <v>0.17084383805427864</v>
      </c>
      <c r="AD34" s="284">
        <f t="shared" si="2"/>
        <v>22.550000000000011</v>
      </c>
      <c r="AE34" s="284">
        <f t="shared" si="3"/>
        <v>11.52000000000001</v>
      </c>
      <c r="AF34" s="284"/>
      <c r="AG34" s="306">
        <v>246.81</v>
      </c>
      <c r="AH34" s="306">
        <v>67.430000000000007</v>
      </c>
      <c r="AI34" s="285"/>
      <c r="AJ34" s="283"/>
      <c r="AK34" s="283"/>
      <c r="AL34" s="675">
        <v>30039</v>
      </c>
      <c r="AM34" s="676"/>
      <c r="AN34" s="677" t="s">
        <v>684</v>
      </c>
      <c r="AO34" s="678"/>
      <c r="AP34" s="678"/>
      <c r="AQ34" s="679"/>
      <c r="AR34" s="376" t="s">
        <v>138</v>
      </c>
      <c r="AS34" s="377">
        <v>136</v>
      </c>
      <c r="AT34" s="285">
        <v>7</v>
      </c>
      <c r="AU34" s="378">
        <v>2000</v>
      </c>
      <c r="AV34" s="306">
        <v>40</v>
      </c>
      <c r="AW34" s="680">
        <v>571669.49</v>
      </c>
      <c r="AX34" s="681"/>
      <c r="AY34" s="285">
        <v>0.9</v>
      </c>
      <c r="AZ34" s="677" t="s">
        <v>1402</v>
      </c>
      <c r="BA34" s="679"/>
      <c r="BB34" s="285">
        <v>0.19</v>
      </c>
      <c r="BC34" s="306">
        <v>34.299999999999997</v>
      </c>
      <c r="BD34" s="285">
        <v>4.08</v>
      </c>
      <c r="BE34" s="306">
        <v>36.75</v>
      </c>
      <c r="BF34" s="682">
        <v>142.63</v>
      </c>
      <c r="BG34" s="683"/>
      <c r="BH34" s="684">
        <v>29.05</v>
      </c>
      <c r="BI34" s="685"/>
      <c r="BJ34" s="305">
        <v>246.81</v>
      </c>
      <c r="BK34" s="306">
        <v>67.430000000000007</v>
      </c>
      <c r="JI34" s="217"/>
      <c r="TE34" s="217"/>
      <c r="ADA34" s="217"/>
      <c r="AMW34" s="217"/>
      <c r="AWS34" s="217"/>
      <c r="BGO34" s="217"/>
      <c r="BQK34" s="217"/>
      <c r="CAG34" s="217"/>
      <c r="CKC34" s="217"/>
      <c r="CTY34" s="217"/>
      <c r="DDU34" s="217"/>
      <c r="DNQ34" s="217"/>
      <c r="DXM34" s="217"/>
      <c r="EHI34" s="217"/>
      <c r="ERE34" s="217"/>
      <c r="FBA34" s="217"/>
      <c r="FKW34" s="217"/>
      <c r="FUS34" s="217"/>
      <c r="GEO34" s="217"/>
      <c r="GOK34" s="217"/>
      <c r="GYG34" s="217"/>
      <c r="HIC34" s="217"/>
      <c r="HRY34" s="217"/>
      <c r="IBU34" s="217"/>
      <c r="ILQ34" s="217"/>
      <c r="IVM34" s="217"/>
      <c r="JFI34" s="217"/>
      <c r="JPE34" s="217"/>
      <c r="JZA34" s="217"/>
      <c r="KIW34" s="217"/>
      <c r="KSS34" s="217"/>
      <c r="LCO34" s="217"/>
      <c r="LMK34" s="217"/>
      <c r="LWG34" s="217"/>
      <c r="MGC34" s="217"/>
      <c r="MPY34" s="217"/>
      <c r="MZU34" s="217"/>
      <c r="NJQ34" s="217"/>
      <c r="NTM34" s="217"/>
      <c r="ODI34" s="217"/>
      <c r="ONE34" s="217"/>
      <c r="OXA34" s="217"/>
      <c r="PGW34" s="217"/>
      <c r="PQS34" s="217"/>
      <c r="QAO34" s="217"/>
      <c r="QKK34" s="217"/>
      <c r="QUG34" s="217"/>
      <c r="REC34" s="217"/>
      <c r="RNY34" s="217"/>
      <c r="RXU34" s="217"/>
      <c r="SHQ34" s="217"/>
      <c r="SRM34" s="217"/>
      <c r="TBI34" s="217"/>
      <c r="TLE34" s="217"/>
      <c r="TVA34" s="217"/>
      <c r="UEW34" s="217"/>
      <c r="UOS34" s="217"/>
      <c r="UYO34" s="217"/>
      <c r="VIK34" s="217"/>
      <c r="VSG34" s="217"/>
      <c r="WCC34" s="217"/>
      <c r="WLY34" s="217"/>
      <c r="WVU34" s="217"/>
    </row>
    <row r="35" spans="1:781 1037:1805 2061:2829 3085:3853 4109:4877 5133:5901 6157:6925 7181:7949 8205:8973 9229:9997 10253:11021 11277:12045 12301:13069 13325:14093 14349:15117 15373:16141" s="170" customFormat="1" ht="15.6" hidden="1" customHeight="1" x14ac:dyDescent="0.2">
      <c r="A35" s="154">
        <v>30021</v>
      </c>
      <c r="B35" s="152" t="s">
        <v>685</v>
      </c>
      <c r="C35" s="151" t="s">
        <v>138</v>
      </c>
      <c r="D35" s="151">
        <f t="shared" si="4"/>
        <v>243.6</v>
      </c>
      <c r="E35" s="151">
        <f t="shared" si="4"/>
        <v>62.04</v>
      </c>
      <c r="F35" s="148"/>
      <c r="G35" s="149"/>
      <c r="H35" s="175">
        <v>143</v>
      </c>
      <c r="I35" s="156">
        <v>7</v>
      </c>
      <c r="J35" s="157">
        <v>2000</v>
      </c>
      <c r="K35" s="158">
        <v>40</v>
      </c>
      <c r="L35" s="207">
        <f t="shared" si="5"/>
        <v>252741.41640000002</v>
      </c>
      <c r="M35" s="160">
        <f t="shared" si="11"/>
        <v>491441.64299999998</v>
      </c>
      <c r="N35" s="160">
        <v>702059.49</v>
      </c>
      <c r="O35" s="156">
        <v>0.9</v>
      </c>
      <c r="P35" s="161">
        <f t="shared" si="14"/>
        <v>3.51</v>
      </c>
      <c r="Q35" s="156">
        <f t="shared" si="6"/>
        <v>21.06</v>
      </c>
      <c r="R35" s="156">
        <f t="shared" si="7"/>
        <v>8.42</v>
      </c>
      <c r="S35" s="156">
        <f t="shared" si="8"/>
        <v>31.59</v>
      </c>
      <c r="T35" s="156">
        <v>0.19</v>
      </c>
      <c r="U35" s="152" t="s">
        <v>1402</v>
      </c>
      <c r="V35" s="161">
        <f t="shared" si="12"/>
        <v>149.97839999999999</v>
      </c>
      <c r="W35" s="158">
        <v>29.05</v>
      </c>
      <c r="X35" s="156">
        <f t="shared" si="9"/>
        <v>243.6</v>
      </c>
      <c r="Y35" s="156">
        <f t="shared" si="10"/>
        <v>62.04</v>
      </c>
      <c r="Z35" s="213">
        <f t="shared" si="17"/>
        <v>0.7</v>
      </c>
      <c r="AA35" s="214">
        <f t="shared" si="18"/>
        <v>0.30000000000000004</v>
      </c>
      <c r="AB35" s="163"/>
      <c r="AC35" s="163"/>
      <c r="AD35" s="164">
        <f t="shared" si="2"/>
        <v>27.669999999999987</v>
      </c>
      <c r="AE35" s="164">
        <f t="shared" si="3"/>
        <v>14.130000000000003</v>
      </c>
      <c r="AF35" s="164"/>
      <c r="AG35" s="176">
        <v>271.27</v>
      </c>
      <c r="AH35" s="176">
        <v>76.17</v>
      </c>
      <c r="AI35" s="176"/>
      <c r="AJ35" s="163"/>
      <c r="AK35" s="163"/>
      <c r="AL35" s="620">
        <v>30021</v>
      </c>
      <c r="AM35" s="621"/>
      <c r="AN35" s="622" t="s">
        <v>685</v>
      </c>
      <c r="AO35" s="623"/>
      <c r="AP35" s="623"/>
      <c r="AQ35" s="624"/>
      <c r="AR35" s="153" t="s">
        <v>138</v>
      </c>
      <c r="AS35" s="177">
        <v>143</v>
      </c>
      <c r="AT35" s="167">
        <v>7</v>
      </c>
      <c r="AU35" s="168">
        <v>2000</v>
      </c>
      <c r="AV35" s="169">
        <v>40</v>
      </c>
      <c r="AW35" s="625">
        <v>702059.49</v>
      </c>
      <c r="AX35" s="626"/>
      <c r="AY35" s="167">
        <v>0.9</v>
      </c>
      <c r="AZ35" s="622" t="s">
        <v>1402</v>
      </c>
      <c r="BA35" s="624"/>
      <c r="BB35" s="167">
        <v>0.19</v>
      </c>
      <c r="BC35" s="169">
        <v>42.11</v>
      </c>
      <c r="BD35" s="167">
        <v>5.01</v>
      </c>
      <c r="BE35" s="169">
        <v>45.13</v>
      </c>
      <c r="BF35" s="665">
        <v>149.97</v>
      </c>
      <c r="BG35" s="666"/>
      <c r="BH35" s="659">
        <v>29.05</v>
      </c>
      <c r="BI35" s="660"/>
      <c r="BJ35" s="178">
        <v>271.27</v>
      </c>
      <c r="BK35" s="169">
        <v>76.17</v>
      </c>
      <c r="JI35" s="217"/>
      <c r="TE35" s="217"/>
      <c r="ADA35" s="217"/>
      <c r="AMW35" s="217"/>
      <c r="AWS35" s="217"/>
      <c r="BGO35" s="217"/>
      <c r="BQK35" s="217"/>
      <c r="CAG35" s="217"/>
      <c r="CKC35" s="217"/>
      <c r="CTY35" s="217"/>
      <c r="DDU35" s="217"/>
      <c r="DNQ35" s="217"/>
      <c r="DXM35" s="217"/>
      <c r="EHI35" s="217"/>
      <c r="ERE35" s="217"/>
      <c r="FBA35" s="217"/>
      <c r="FKW35" s="217"/>
      <c r="FUS35" s="217"/>
      <c r="GEO35" s="217"/>
      <c r="GOK35" s="217"/>
      <c r="GYG35" s="217"/>
      <c r="HIC35" s="217"/>
      <c r="HRY35" s="217"/>
      <c r="IBU35" s="217"/>
      <c r="ILQ35" s="217"/>
      <c r="IVM35" s="217"/>
      <c r="JFI35" s="217"/>
      <c r="JPE35" s="217"/>
      <c r="JZA35" s="217"/>
      <c r="KIW35" s="217"/>
      <c r="KSS35" s="217"/>
      <c r="LCO35" s="217"/>
      <c r="LMK35" s="217"/>
      <c r="LWG35" s="217"/>
      <c r="MGC35" s="217"/>
      <c r="MPY35" s="217"/>
      <c r="MZU35" s="217"/>
      <c r="NJQ35" s="217"/>
      <c r="NTM35" s="217"/>
      <c r="ODI35" s="217"/>
      <c r="ONE35" s="217"/>
      <c r="OXA35" s="217"/>
      <c r="PGW35" s="217"/>
      <c r="PQS35" s="217"/>
      <c r="QAO35" s="217"/>
      <c r="QKK35" s="217"/>
      <c r="QUG35" s="217"/>
      <c r="REC35" s="217"/>
      <c r="RNY35" s="217"/>
      <c r="RXU35" s="217"/>
      <c r="SHQ35" s="217"/>
      <c r="SRM35" s="217"/>
      <c r="TBI35" s="217"/>
      <c r="TLE35" s="217"/>
      <c r="TVA35" s="217"/>
      <c r="UEW35" s="217"/>
      <c r="UOS35" s="217"/>
      <c r="UYO35" s="217"/>
      <c r="VIK35" s="217"/>
      <c r="VSG35" s="217"/>
      <c r="WCC35" s="217"/>
      <c r="WLY35" s="217"/>
      <c r="WVU35" s="217"/>
    </row>
    <row r="36" spans="1:781 1037:1805 2061:2829 3085:3853 4109:4877 5133:5901 6157:6925 7181:7949 8205:8973 9229:9997 10253:11021 11277:12045 12301:13069 13325:14093 14349:15117 15373:16141" ht="13.2" hidden="1" customHeight="1" x14ac:dyDescent="0.2">
      <c r="A36" s="201">
        <v>31012</v>
      </c>
      <c r="B36" s="200" t="s">
        <v>686</v>
      </c>
      <c r="C36" s="151" t="s">
        <v>138</v>
      </c>
      <c r="D36" s="151">
        <f t="shared" si="4"/>
        <v>32.44</v>
      </c>
      <c r="E36" s="151">
        <f t="shared" si="4"/>
        <v>30.95</v>
      </c>
      <c r="F36" s="148"/>
      <c r="G36" s="149"/>
      <c r="H36" s="202">
        <v>0</v>
      </c>
      <c r="I36" s="205">
        <v>11</v>
      </c>
      <c r="J36" s="204">
        <v>1250</v>
      </c>
      <c r="K36" s="205">
        <v>15</v>
      </c>
      <c r="L36" s="207">
        <f t="shared" si="5"/>
        <v>7909.5608999999995</v>
      </c>
      <c r="M36" s="209">
        <f t="shared" si="11"/>
        <v>41012.537999999993</v>
      </c>
      <c r="N36" s="206">
        <v>58589.34</v>
      </c>
      <c r="O36" s="203">
        <v>0.5</v>
      </c>
      <c r="P36" s="207"/>
      <c r="Q36" s="156">
        <f t="shared" si="6"/>
        <v>2.5299999999999998</v>
      </c>
      <c r="R36" s="156">
        <f t="shared" si="7"/>
        <v>1.07</v>
      </c>
      <c r="S36" s="156">
        <f t="shared" si="8"/>
        <v>1.49</v>
      </c>
      <c r="T36" s="203">
        <v>0</v>
      </c>
      <c r="U36" s="200" t="s">
        <v>1404</v>
      </c>
      <c r="V36" s="207">
        <v>0</v>
      </c>
      <c r="W36" s="205">
        <v>27.35</v>
      </c>
      <c r="X36" s="156">
        <f t="shared" si="9"/>
        <v>32.44</v>
      </c>
      <c r="Y36" s="156">
        <f t="shared" si="10"/>
        <v>30.95</v>
      </c>
      <c r="Z36" s="218"/>
      <c r="AA36" s="218"/>
      <c r="AD36" s="233">
        <f t="shared" si="2"/>
        <v>2.1900000000000048</v>
      </c>
      <c r="AE36" s="233">
        <f t="shared" si="3"/>
        <v>1.5500000000000007</v>
      </c>
      <c r="AF36" s="233"/>
      <c r="AG36" s="120">
        <v>34.630000000000003</v>
      </c>
      <c r="AH36" s="120">
        <v>32.5</v>
      </c>
      <c r="AI36" s="120"/>
      <c r="AL36" s="594">
        <v>31012</v>
      </c>
      <c r="AM36" s="595"/>
      <c r="AN36" s="596" t="s">
        <v>686</v>
      </c>
      <c r="AO36" s="597"/>
      <c r="AP36" s="597"/>
      <c r="AQ36" s="598"/>
      <c r="AR36" s="234" t="s">
        <v>138</v>
      </c>
      <c r="AS36" s="240">
        <v>0</v>
      </c>
      <c r="AT36" s="238">
        <v>11</v>
      </c>
      <c r="AU36" s="237">
        <v>1250</v>
      </c>
      <c r="AV36" s="238">
        <v>15</v>
      </c>
      <c r="AW36" s="686">
        <v>58589.34</v>
      </c>
      <c r="AX36" s="687"/>
      <c r="AY36" s="236">
        <v>0.5</v>
      </c>
      <c r="AZ36" s="601" t="s">
        <v>1404</v>
      </c>
      <c r="BA36" s="602"/>
      <c r="BB36" s="236">
        <v>0</v>
      </c>
      <c r="BC36" s="236">
        <v>5.15</v>
      </c>
      <c r="BD36" s="236">
        <v>0</v>
      </c>
      <c r="BE36" s="236">
        <v>2.13</v>
      </c>
      <c r="BF36" s="633">
        <v>0</v>
      </c>
      <c r="BG36" s="634"/>
      <c r="BH36" s="603">
        <v>27.35</v>
      </c>
      <c r="BI36" s="604"/>
      <c r="BJ36" s="238">
        <v>34.630000000000003</v>
      </c>
      <c r="BK36" s="238">
        <v>32.5</v>
      </c>
    </row>
    <row r="37" spans="1:781 1037:1805 2061:2829 3085:3853 4109:4877 5133:5901 6157:6925 7181:7949 8205:8973 9229:9997 10253:11021 11277:12045 12301:13069 13325:14093 14349:15117 15373:16141" s="170" customFormat="1" ht="15.6" hidden="1" customHeight="1" x14ac:dyDescent="0.2">
      <c r="A37" s="154">
        <v>30010</v>
      </c>
      <c r="B37" s="152" t="s">
        <v>687</v>
      </c>
      <c r="C37" s="151" t="s">
        <v>138</v>
      </c>
      <c r="D37" s="151">
        <f t="shared" si="4"/>
        <v>199.43</v>
      </c>
      <c r="E37" s="151">
        <f t="shared" si="4"/>
        <v>101.46</v>
      </c>
      <c r="F37" s="148"/>
      <c r="G37" s="149"/>
      <c r="H37" s="175">
        <v>113</v>
      </c>
      <c r="I37" s="156">
        <v>5</v>
      </c>
      <c r="J37" s="157">
        <v>2000</v>
      </c>
      <c r="K37" s="158">
        <v>30</v>
      </c>
      <c r="L37" s="207">
        <f t="shared" si="5"/>
        <v>264884.02649999998</v>
      </c>
      <c r="M37" s="160">
        <f t="shared" si="11"/>
        <v>686736.36499999987</v>
      </c>
      <c r="N37" s="160">
        <v>981051.95</v>
      </c>
      <c r="O37" s="156">
        <v>0.7</v>
      </c>
      <c r="P37" s="161"/>
      <c r="Q37" s="156">
        <f t="shared" si="6"/>
        <v>48.07</v>
      </c>
      <c r="R37" s="156">
        <f t="shared" si="7"/>
        <v>12.36</v>
      </c>
      <c r="S37" s="156">
        <f t="shared" si="8"/>
        <v>48.07</v>
      </c>
      <c r="T37" s="156">
        <v>0.08</v>
      </c>
      <c r="U37" s="152" t="s">
        <v>1402</v>
      </c>
      <c r="V37" s="161">
        <f t="shared" si="12"/>
        <v>49.900800000000004</v>
      </c>
      <c r="W37" s="158">
        <v>41.03</v>
      </c>
      <c r="X37" s="156">
        <f t="shared" si="9"/>
        <v>199.43</v>
      </c>
      <c r="Y37" s="156">
        <f t="shared" si="10"/>
        <v>101.46</v>
      </c>
      <c r="Z37" s="213">
        <f t="shared" ref="Z37:Z39" si="20">M37*$Z$11/N37</f>
        <v>0.7</v>
      </c>
      <c r="AA37" s="214">
        <f t="shared" ref="AA37:AA39" si="21">$Z$11-Z37</f>
        <v>0.30000000000000004</v>
      </c>
      <c r="AB37" s="163"/>
      <c r="AC37" s="163"/>
      <c r="AD37" s="164">
        <f t="shared" si="2"/>
        <v>46.489999999999981</v>
      </c>
      <c r="AE37" s="164">
        <f t="shared" si="3"/>
        <v>25.89</v>
      </c>
      <c r="AF37" s="164"/>
      <c r="AG37" s="172">
        <v>245.92</v>
      </c>
      <c r="AH37" s="172">
        <v>127.35</v>
      </c>
      <c r="AI37" s="172"/>
      <c r="AJ37" s="163"/>
      <c r="AK37" s="163"/>
      <c r="AL37" s="620">
        <v>30010</v>
      </c>
      <c r="AM37" s="621"/>
      <c r="AN37" s="622" t="s">
        <v>687</v>
      </c>
      <c r="AO37" s="623"/>
      <c r="AP37" s="623"/>
      <c r="AQ37" s="624"/>
      <c r="AR37" s="153" t="s">
        <v>138</v>
      </c>
      <c r="AS37" s="177">
        <v>113</v>
      </c>
      <c r="AT37" s="167">
        <v>5</v>
      </c>
      <c r="AU37" s="168">
        <v>2000</v>
      </c>
      <c r="AV37" s="169">
        <v>30</v>
      </c>
      <c r="AW37" s="625">
        <v>981051.95</v>
      </c>
      <c r="AX37" s="626"/>
      <c r="AY37" s="167">
        <v>0.7</v>
      </c>
      <c r="AZ37" s="622" t="s">
        <v>1402</v>
      </c>
      <c r="BA37" s="624"/>
      <c r="BB37" s="167">
        <v>0.08</v>
      </c>
      <c r="BC37" s="169">
        <v>86.32</v>
      </c>
      <c r="BD37" s="167">
        <v>0</v>
      </c>
      <c r="BE37" s="169">
        <v>68.67</v>
      </c>
      <c r="BF37" s="659">
        <v>49.9</v>
      </c>
      <c r="BG37" s="660"/>
      <c r="BH37" s="659">
        <v>41.03</v>
      </c>
      <c r="BI37" s="660"/>
      <c r="BJ37" s="178">
        <v>245.92</v>
      </c>
      <c r="BK37" s="178">
        <v>127.35</v>
      </c>
      <c r="JI37" s="217"/>
      <c r="TE37" s="217"/>
      <c r="ADA37" s="217"/>
      <c r="AMW37" s="217"/>
      <c r="AWS37" s="217"/>
      <c r="BGO37" s="217"/>
      <c r="BQK37" s="217"/>
      <c r="CAG37" s="217"/>
      <c r="CKC37" s="217"/>
      <c r="CTY37" s="217"/>
      <c r="DDU37" s="217"/>
      <c r="DNQ37" s="217"/>
      <c r="DXM37" s="217"/>
      <c r="EHI37" s="217"/>
      <c r="ERE37" s="217"/>
      <c r="FBA37" s="217"/>
      <c r="FKW37" s="217"/>
      <c r="FUS37" s="217"/>
      <c r="GEO37" s="217"/>
      <c r="GOK37" s="217"/>
      <c r="GYG37" s="217"/>
      <c r="HIC37" s="217"/>
      <c r="HRY37" s="217"/>
      <c r="IBU37" s="217"/>
      <c r="ILQ37" s="217"/>
      <c r="IVM37" s="217"/>
      <c r="JFI37" s="217"/>
      <c r="JPE37" s="217"/>
      <c r="JZA37" s="217"/>
      <c r="KIW37" s="217"/>
      <c r="KSS37" s="217"/>
      <c r="LCO37" s="217"/>
      <c r="LMK37" s="217"/>
      <c r="LWG37" s="217"/>
      <c r="MGC37" s="217"/>
      <c r="MPY37" s="217"/>
      <c r="MZU37" s="217"/>
      <c r="NJQ37" s="217"/>
      <c r="NTM37" s="217"/>
      <c r="ODI37" s="217"/>
      <c r="ONE37" s="217"/>
      <c r="OXA37" s="217"/>
      <c r="PGW37" s="217"/>
      <c r="PQS37" s="217"/>
      <c r="QAO37" s="217"/>
      <c r="QKK37" s="217"/>
      <c r="QUG37" s="217"/>
      <c r="REC37" s="217"/>
      <c r="RNY37" s="217"/>
      <c r="RXU37" s="217"/>
      <c r="SHQ37" s="217"/>
      <c r="SRM37" s="217"/>
      <c r="TBI37" s="217"/>
      <c r="TLE37" s="217"/>
      <c r="TVA37" s="217"/>
      <c r="UEW37" s="217"/>
      <c r="UOS37" s="217"/>
      <c r="UYO37" s="217"/>
      <c r="VIK37" s="217"/>
      <c r="VSG37" s="217"/>
      <c r="WCC37" s="217"/>
      <c r="WLY37" s="217"/>
      <c r="WVU37" s="217"/>
    </row>
    <row r="38" spans="1:781 1037:1805 2061:2829 3085:3853 4109:4877 5133:5901 6157:6925 7181:7949 8205:8973 9229:9997 10253:11021 11277:12045 12301:13069 13325:14093 14349:15117 15373:16141" s="291" customFormat="1" ht="15.6" hidden="1" customHeight="1" x14ac:dyDescent="0.2">
      <c r="A38" s="276">
        <v>30007</v>
      </c>
      <c r="B38" s="277" t="s">
        <v>688</v>
      </c>
      <c r="C38" s="151" t="s">
        <v>138</v>
      </c>
      <c r="D38" s="151">
        <f t="shared" si="4"/>
        <v>364.61</v>
      </c>
      <c r="E38" s="151">
        <f t="shared" si="4"/>
        <v>173.29</v>
      </c>
      <c r="F38" s="148" t="s">
        <v>57</v>
      </c>
      <c r="G38" s="149"/>
      <c r="H38" s="175">
        <v>195</v>
      </c>
      <c r="I38" s="156">
        <v>5</v>
      </c>
      <c r="J38" s="157">
        <v>2000</v>
      </c>
      <c r="K38" s="158">
        <v>30</v>
      </c>
      <c r="L38" s="207">
        <f t="shared" si="5"/>
        <v>579759.147</v>
      </c>
      <c r="M38" s="160">
        <f t="shared" si="11"/>
        <v>1503079.27</v>
      </c>
      <c r="N38" s="181">
        <v>2147256.1</v>
      </c>
      <c r="O38" s="156">
        <v>0.7</v>
      </c>
      <c r="P38" s="282"/>
      <c r="Q38" s="156">
        <f t="shared" si="6"/>
        <v>105.21</v>
      </c>
      <c r="R38" s="156">
        <f t="shared" si="7"/>
        <v>27.05</v>
      </c>
      <c r="S38" s="156">
        <f t="shared" si="8"/>
        <v>105.21</v>
      </c>
      <c r="T38" s="156">
        <v>0.08</v>
      </c>
      <c r="U38" s="152" t="s">
        <v>1402</v>
      </c>
      <c r="V38" s="161">
        <f t="shared" si="12"/>
        <v>86.111999999999995</v>
      </c>
      <c r="W38" s="158">
        <v>41.03</v>
      </c>
      <c r="X38" s="156">
        <f t="shared" si="9"/>
        <v>364.61</v>
      </c>
      <c r="Y38" s="156">
        <f t="shared" si="10"/>
        <v>173.29</v>
      </c>
      <c r="Z38" s="213">
        <f t="shared" si="20"/>
        <v>0.7</v>
      </c>
      <c r="AA38" s="214">
        <f t="shared" si="21"/>
        <v>0.30000000000000004</v>
      </c>
      <c r="AB38" s="214">
        <f t="shared" ref="AB38" si="22">(AG38-X38)/AG38</f>
        <v>0.21822937884603008</v>
      </c>
      <c r="AC38" s="214"/>
      <c r="AD38" s="284">
        <f t="shared" si="2"/>
        <v>101.77999999999997</v>
      </c>
      <c r="AE38" s="284">
        <f t="shared" si="3"/>
        <v>56.69</v>
      </c>
      <c r="AF38" s="284"/>
      <c r="AG38" s="285">
        <v>466.39</v>
      </c>
      <c r="AH38" s="285">
        <v>229.98</v>
      </c>
      <c r="AI38" s="285"/>
      <c r="AJ38" s="283"/>
      <c r="AK38" s="283"/>
      <c r="AL38" s="611">
        <v>30007</v>
      </c>
      <c r="AM38" s="612"/>
      <c r="AN38" s="613" t="s">
        <v>688</v>
      </c>
      <c r="AO38" s="614"/>
      <c r="AP38" s="614"/>
      <c r="AQ38" s="615"/>
      <c r="AR38" s="286" t="s">
        <v>138</v>
      </c>
      <c r="AS38" s="307">
        <v>195</v>
      </c>
      <c r="AT38" s="288">
        <v>5</v>
      </c>
      <c r="AU38" s="289">
        <v>2000</v>
      </c>
      <c r="AV38" s="290">
        <v>30</v>
      </c>
      <c r="AW38" s="673">
        <v>2147256.1</v>
      </c>
      <c r="AX38" s="674"/>
      <c r="AY38" s="288">
        <v>0.7</v>
      </c>
      <c r="AZ38" s="613" t="s">
        <v>1402</v>
      </c>
      <c r="BA38" s="615"/>
      <c r="BB38" s="288">
        <v>0.08</v>
      </c>
      <c r="BC38" s="308">
        <v>188.95</v>
      </c>
      <c r="BD38" s="288">
        <v>0</v>
      </c>
      <c r="BE38" s="308">
        <v>150.30000000000001</v>
      </c>
      <c r="BF38" s="648">
        <v>86.11</v>
      </c>
      <c r="BG38" s="649"/>
      <c r="BH38" s="648">
        <v>41.03</v>
      </c>
      <c r="BI38" s="649"/>
      <c r="BJ38" s="308">
        <v>466.39</v>
      </c>
      <c r="BK38" s="308">
        <v>229.98</v>
      </c>
      <c r="JI38" s="217"/>
      <c r="TE38" s="217"/>
      <c r="ADA38" s="217"/>
      <c r="AMW38" s="217"/>
      <c r="AWS38" s="217"/>
      <c r="BGO38" s="217"/>
      <c r="BQK38" s="217"/>
      <c r="CAG38" s="217"/>
      <c r="CKC38" s="217"/>
      <c r="CTY38" s="217"/>
      <c r="DDU38" s="217"/>
      <c r="DNQ38" s="217"/>
      <c r="DXM38" s="217"/>
      <c r="EHI38" s="217"/>
      <c r="ERE38" s="217"/>
      <c r="FBA38" s="217"/>
      <c r="FKW38" s="217"/>
      <c r="FUS38" s="217"/>
      <c r="GEO38" s="217"/>
      <c r="GOK38" s="217"/>
      <c r="GYG38" s="217"/>
      <c r="HIC38" s="217"/>
      <c r="HRY38" s="217"/>
      <c r="IBU38" s="217"/>
      <c r="ILQ38" s="217"/>
      <c r="IVM38" s="217"/>
      <c r="JFI38" s="217"/>
      <c r="JPE38" s="217"/>
      <c r="JZA38" s="217"/>
      <c r="KIW38" s="217"/>
      <c r="KSS38" s="217"/>
      <c r="LCO38" s="217"/>
      <c r="LMK38" s="217"/>
      <c r="LWG38" s="217"/>
      <c r="MGC38" s="217"/>
      <c r="MPY38" s="217"/>
      <c r="MZU38" s="217"/>
      <c r="NJQ38" s="217"/>
      <c r="NTM38" s="217"/>
      <c r="ODI38" s="217"/>
      <c r="ONE38" s="217"/>
      <c r="OXA38" s="217"/>
      <c r="PGW38" s="217"/>
      <c r="PQS38" s="217"/>
      <c r="QAO38" s="217"/>
      <c r="QKK38" s="217"/>
      <c r="QUG38" s="217"/>
      <c r="REC38" s="217"/>
      <c r="RNY38" s="217"/>
      <c r="RXU38" s="217"/>
      <c r="SHQ38" s="217"/>
      <c r="SRM38" s="217"/>
      <c r="TBI38" s="217"/>
      <c r="TLE38" s="217"/>
      <c r="TVA38" s="217"/>
      <c r="UEW38" s="217"/>
      <c r="UOS38" s="217"/>
      <c r="UYO38" s="217"/>
      <c r="VIK38" s="217"/>
      <c r="VSG38" s="217"/>
      <c r="WCC38" s="217"/>
      <c r="WLY38" s="217"/>
      <c r="WVU38" s="217"/>
    </row>
    <row r="39" spans="1:781 1037:1805 2061:2829 3085:3853 4109:4877 5133:5901 6157:6925 7181:7949 8205:8973 9229:9997 10253:11021 11277:12045 12301:13069 13325:14093 14349:15117 15373:16141" s="291" customFormat="1" ht="15.6" customHeight="1" x14ac:dyDescent="0.2">
      <c r="A39" s="372">
        <v>30033</v>
      </c>
      <c r="B39" s="278" t="s">
        <v>689</v>
      </c>
      <c r="C39" s="151" t="s">
        <v>138</v>
      </c>
      <c r="D39" s="151">
        <f t="shared" si="4"/>
        <v>0.49</v>
      </c>
      <c r="E39" s="151">
        <f t="shared" si="4"/>
        <v>0.33</v>
      </c>
      <c r="F39" s="148" t="s">
        <v>1831</v>
      </c>
      <c r="G39" s="149"/>
      <c r="H39" s="379">
        <v>0</v>
      </c>
      <c r="I39" s="367">
        <v>1</v>
      </c>
      <c r="J39" s="374">
        <v>1000</v>
      </c>
      <c r="K39" s="367">
        <v>0</v>
      </c>
      <c r="L39" s="207">
        <f t="shared" si="5"/>
        <v>0</v>
      </c>
      <c r="M39" s="365">
        <f>N39*$R$3</f>
        <v>320.23599999999999</v>
      </c>
      <c r="N39" s="380">
        <v>457.48</v>
      </c>
      <c r="O39" s="367">
        <v>0.5</v>
      </c>
      <c r="P39" s="282"/>
      <c r="Q39" s="367">
        <f t="shared" si="6"/>
        <v>0.32</v>
      </c>
      <c r="R39" s="367">
        <f t="shared" si="7"/>
        <v>0.01</v>
      </c>
      <c r="S39" s="367">
        <f t="shared" si="8"/>
        <v>0.16</v>
      </c>
      <c r="T39" s="367">
        <v>0</v>
      </c>
      <c r="U39" s="151" t="s">
        <v>1404</v>
      </c>
      <c r="V39" s="161">
        <v>0</v>
      </c>
      <c r="W39" s="367">
        <v>0</v>
      </c>
      <c r="X39" s="367">
        <f t="shared" si="9"/>
        <v>0.49</v>
      </c>
      <c r="Y39" s="367">
        <f t="shared" si="10"/>
        <v>0.33</v>
      </c>
      <c r="Z39" s="213">
        <f t="shared" si="20"/>
        <v>0.7</v>
      </c>
      <c r="AA39" s="214">
        <f t="shared" si="21"/>
        <v>0.30000000000000004</v>
      </c>
      <c r="AB39" s="214">
        <f>(AG34-X34)/AG34</f>
        <v>9.1365827964831295E-2</v>
      </c>
      <c r="AC39" s="214">
        <f>(AH39-Y39)/AH39</f>
        <v>0.29787234042553185</v>
      </c>
      <c r="AD39" s="284">
        <f t="shared" si="2"/>
        <v>0.19999999999999996</v>
      </c>
      <c r="AE39" s="284">
        <f t="shared" si="3"/>
        <v>0.13999999999999996</v>
      </c>
      <c r="AF39" s="284"/>
      <c r="AG39" s="285">
        <v>0.69</v>
      </c>
      <c r="AH39" s="285">
        <v>0.47</v>
      </c>
      <c r="AI39" s="306"/>
      <c r="AJ39" s="283"/>
      <c r="AK39" s="283"/>
      <c r="AL39" s="675">
        <v>30033</v>
      </c>
      <c r="AM39" s="676"/>
      <c r="AN39" s="677" t="s">
        <v>689</v>
      </c>
      <c r="AO39" s="678"/>
      <c r="AP39" s="678"/>
      <c r="AQ39" s="679"/>
      <c r="AR39" s="376" t="s">
        <v>138</v>
      </c>
      <c r="AS39" s="381">
        <v>0</v>
      </c>
      <c r="AT39" s="285">
        <v>1</v>
      </c>
      <c r="AU39" s="378">
        <v>1000</v>
      </c>
      <c r="AV39" s="285">
        <v>0</v>
      </c>
      <c r="AW39" s="682">
        <v>457.48</v>
      </c>
      <c r="AX39" s="683"/>
      <c r="AY39" s="285">
        <v>0.5</v>
      </c>
      <c r="AZ39" s="677" t="s">
        <v>1404</v>
      </c>
      <c r="BA39" s="679"/>
      <c r="BB39" s="285">
        <v>0</v>
      </c>
      <c r="BC39" s="285">
        <v>0.47</v>
      </c>
      <c r="BD39" s="285">
        <v>0</v>
      </c>
      <c r="BE39" s="285">
        <v>0.22</v>
      </c>
      <c r="BF39" s="688">
        <v>0</v>
      </c>
      <c r="BG39" s="689"/>
      <c r="BH39" s="688">
        <v>0</v>
      </c>
      <c r="BI39" s="689"/>
      <c r="BJ39" s="285">
        <v>0.69</v>
      </c>
      <c r="BK39" s="285">
        <v>0.47</v>
      </c>
      <c r="JI39" s="217"/>
      <c r="TE39" s="217"/>
      <c r="ADA39" s="217"/>
      <c r="AMW39" s="217"/>
      <c r="AWS39" s="217"/>
      <c r="BGO39" s="217"/>
      <c r="BQK39" s="217"/>
      <c r="CAG39" s="217"/>
      <c r="CKC39" s="217"/>
      <c r="CTY39" s="217"/>
      <c r="DDU39" s="217"/>
      <c r="DNQ39" s="217"/>
      <c r="DXM39" s="217"/>
      <c r="EHI39" s="217"/>
      <c r="ERE39" s="217"/>
      <c r="FBA39" s="217"/>
      <c r="FKW39" s="217"/>
      <c r="FUS39" s="217"/>
      <c r="GEO39" s="217"/>
      <c r="GOK39" s="217"/>
      <c r="GYG39" s="217"/>
      <c r="HIC39" s="217"/>
      <c r="HRY39" s="217"/>
      <c r="IBU39" s="217"/>
      <c r="ILQ39" s="217"/>
      <c r="IVM39" s="217"/>
      <c r="JFI39" s="217"/>
      <c r="JPE39" s="217"/>
      <c r="JZA39" s="217"/>
      <c r="KIW39" s="217"/>
      <c r="KSS39" s="217"/>
      <c r="LCO39" s="217"/>
      <c r="LMK39" s="217"/>
      <c r="LWG39" s="217"/>
      <c r="MGC39" s="217"/>
      <c r="MPY39" s="217"/>
      <c r="MZU39" s="217"/>
      <c r="NJQ39" s="217"/>
      <c r="NTM39" s="217"/>
      <c r="ODI39" s="217"/>
      <c r="ONE39" s="217"/>
      <c r="OXA39" s="217"/>
      <c r="PGW39" s="217"/>
      <c r="PQS39" s="217"/>
      <c r="QAO39" s="217"/>
      <c r="QKK39" s="217"/>
      <c r="QUG39" s="217"/>
      <c r="REC39" s="217"/>
      <c r="RNY39" s="217"/>
      <c r="RXU39" s="217"/>
      <c r="SHQ39" s="217"/>
      <c r="SRM39" s="217"/>
      <c r="TBI39" s="217"/>
      <c r="TLE39" s="217"/>
      <c r="TVA39" s="217"/>
      <c r="UEW39" s="217"/>
      <c r="UOS39" s="217"/>
      <c r="UYO39" s="217"/>
      <c r="VIK39" s="217"/>
      <c r="VSG39" s="217"/>
      <c r="WCC39" s="217"/>
      <c r="WLY39" s="217"/>
      <c r="WVU39" s="217"/>
    </row>
    <row r="40" spans="1:781 1037:1805 2061:2829 3085:3853 4109:4877 5133:5901 6157:6925 7181:7949 8205:8973 9229:9997 10253:11021 11277:12045 12301:13069 13325:14093 14349:15117 15373:16141" ht="13.2" hidden="1" customHeight="1" x14ac:dyDescent="0.2">
      <c r="A40" s="201">
        <v>31018</v>
      </c>
      <c r="B40" s="200" t="s">
        <v>690</v>
      </c>
      <c r="C40" s="151" t="s">
        <v>138</v>
      </c>
      <c r="D40" s="151">
        <f t="shared" si="4"/>
        <v>6.86</v>
      </c>
      <c r="E40" s="151">
        <f t="shared" si="4"/>
        <v>0.61</v>
      </c>
      <c r="F40" s="148"/>
      <c r="G40" s="149"/>
      <c r="H40" s="202">
        <v>3</v>
      </c>
      <c r="I40" s="203">
        <v>6</v>
      </c>
      <c r="J40" s="204">
        <v>2000</v>
      </c>
      <c r="K40" s="205">
        <v>20</v>
      </c>
      <c r="L40" s="207">
        <f t="shared" si="5"/>
        <v>1906.0757999999998</v>
      </c>
      <c r="M40" s="209">
        <f t="shared" si="11"/>
        <v>7412.5169999999989</v>
      </c>
      <c r="N40" s="206">
        <v>10589.31</v>
      </c>
      <c r="O40" s="203">
        <v>0.8</v>
      </c>
      <c r="P40" s="207"/>
      <c r="Q40" s="156">
        <f t="shared" si="6"/>
        <v>0.49</v>
      </c>
      <c r="R40" s="156">
        <f t="shared" si="7"/>
        <v>0.12</v>
      </c>
      <c r="S40" s="156">
        <f t="shared" si="8"/>
        <v>0.49</v>
      </c>
      <c r="T40" s="203">
        <v>0.35</v>
      </c>
      <c r="U40" s="200" t="s">
        <v>1403</v>
      </c>
      <c r="V40" s="207">
        <f t="shared" si="12"/>
        <v>5.7644999999999991</v>
      </c>
      <c r="W40" s="203">
        <v>0</v>
      </c>
      <c r="X40" s="156">
        <f t="shared" si="9"/>
        <v>6.86</v>
      </c>
      <c r="Y40" s="156">
        <f t="shared" si="10"/>
        <v>0.61</v>
      </c>
      <c r="Z40" s="218"/>
      <c r="AA40" s="218"/>
      <c r="AD40" s="233">
        <f t="shared" si="2"/>
        <v>0.47999999999999954</v>
      </c>
      <c r="AE40" s="233">
        <f t="shared" si="3"/>
        <v>0.27</v>
      </c>
      <c r="AF40" s="233"/>
      <c r="AG40" s="120">
        <v>7.34</v>
      </c>
      <c r="AH40" s="118">
        <v>0.88</v>
      </c>
      <c r="AI40" s="118"/>
      <c r="AL40" s="594">
        <v>31018</v>
      </c>
      <c r="AM40" s="595"/>
      <c r="AN40" s="596" t="s">
        <v>690</v>
      </c>
      <c r="AO40" s="597"/>
      <c r="AP40" s="597"/>
      <c r="AQ40" s="598"/>
      <c r="AR40" s="234" t="s">
        <v>138</v>
      </c>
      <c r="AS40" s="240">
        <v>3</v>
      </c>
      <c r="AT40" s="236">
        <v>6</v>
      </c>
      <c r="AU40" s="237">
        <v>2000</v>
      </c>
      <c r="AV40" s="238">
        <v>20</v>
      </c>
      <c r="AW40" s="686">
        <v>10589.31</v>
      </c>
      <c r="AX40" s="687"/>
      <c r="AY40" s="236">
        <v>0.8</v>
      </c>
      <c r="AZ40" s="601" t="s">
        <v>1403</v>
      </c>
      <c r="BA40" s="602"/>
      <c r="BB40" s="236">
        <v>0.35</v>
      </c>
      <c r="BC40" s="236">
        <v>0.88</v>
      </c>
      <c r="BD40" s="236">
        <v>0</v>
      </c>
      <c r="BE40" s="236">
        <v>0.7</v>
      </c>
      <c r="BF40" s="633">
        <v>5.76</v>
      </c>
      <c r="BG40" s="634"/>
      <c r="BH40" s="633">
        <v>0</v>
      </c>
      <c r="BI40" s="634"/>
      <c r="BJ40" s="236">
        <v>7.34</v>
      </c>
      <c r="BK40" s="236">
        <v>0.88</v>
      </c>
    </row>
    <row r="41" spans="1:781 1037:1805 2061:2829 3085:3853 4109:4877 5133:5901 6157:6925 7181:7949 8205:8973 9229:9997 10253:11021 11277:12045 12301:13069 13325:14093 14349:15117 15373:16141" s="170" customFormat="1" ht="15.6" hidden="1" customHeight="1" x14ac:dyDescent="0.2">
      <c r="A41" s="154">
        <v>30048</v>
      </c>
      <c r="B41" s="152" t="s">
        <v>691</v>
      </c>
      <c r="C41" s="151" t="s">
        <v>138</v>
      </c>
      <c r="D41" s="151">
        <f t="shared" si="4"/>
        <v>8.9700000000000006</v>
      </c>
      <c r="E41" s="151">
        <f t="shared" si="4"/>
        <v>0.72</v>
      </c>
      <c r="F41" s="148"/>
      <c r="G41" s="149"/>
      <c r="H41" s="159">
        <v>4</v>
      </c>
      <c r="I41" s="156">
        <v>6</v>
      </c>
      <c r="J41" s="157">
        <v>2000</v>
      </c>
      <c r="K41" s="158">
        <v>20</v>
      </c>
      <c r="L41" s="207">
        <f t="shared" si="5"/>
        <v>2233.7657999999997</v>
      </c>
      <c r="M41" s="160">
        <f t="shared" si="11"/>
        <v>8686.8669999999984</v>
      </c>
      <c r="N41" s="174">
        <v>12409.81</v>
      </c>
      <c r="O41" s="156">
        <v>0.8</v>
      </c>
      <c r="P41" s="161"/>
      <c r="Q41" s="156">
        <f t="shared" si="6"/>
        <v>0.56999999999999995</v>
      </c>
      <c r="R41" s="156">
        <f t="shared" si="7"/>
        <v>0.15</v>
      </c>
      <c r="S41" s="156">
        <f t="shared" si="8"/>
        <v>0.56999999999999995</v>
      </c>
      <c r="T41" s="156">
        <v>0.35</v>
      </c>
      <c r="U41" s="152" t="s">
        <v>1403</v>
      </c>
      <c r="V41" s="161">
        <f t="shared" si="12"/>
        <v>7.6859999999999999</v>
      </c>
      <c r="W41" s="156">
        <v>0</v>
      </c>
      <c r="X41" s="156">
        <f t="shared" si="9"/>
        <v>8.9700000000000006</v>
      </c>
      <c r="Y41" s="156">
        <f t="shared" si="10"/>
        <v>0.72</v>
      </c>
      <c r="Z41" s="213">
        <f>M41*$Z$11/N41</f>
        <v>0.69999999999999984</v>
      </c>
      <c r="AA41" s="214">
        <f>$Z$11-Z41</f>
        <v>0.30000000000000016</v>
      </c>
      <c r="AB41" s="163"/>
      <c r="AC41" s="163"/>
      <c r="AD41" s="164">
        <f t="shared" si="2"/>
        <v>0.75</v>
      </c>
      <c r="AE41" s="164">
        <f t="shared" si="3"/>
        <v>0.31000000000000005</v>
      </c>
      <c r="AF41" s="164"/>
      <c r="AG41" s="165">
        <v>9.7200000000000006</v>
      </c>
      <c r="AH41" s="165">
        <v>1.03</v>
      </c>
      <c r="AI41" s="172"/>
      <c r="AJ41" s="163"/>
      <c r="AK41" s="163"/>
      <c r="AL41" s="620">
        <v>30048</v>
      </c>
      <c r="AM41" s="621"/>
      <c r="AN41" s="622" t="s">
        <v>691</v>
      </c>
      <c r="AO41" s="623"/>
      <c r="AP41" s="623"/>
      <c r="AQ41" s="624"/>
      <c r="AR41" s="153" t="s">
        <v>138</v>
      </c>
      <c r="AS41" s="173">
        <v>4</v>
      </c>
      <c r="AT41" s="167">
        <v>6</v>
      </c>
      <c r="AU41" s="168">
        <v>2000</v>
      </c>
      <c r="AV41" s="169">
        <v>20</v>
      </c>
      <c r="AW41" s="694">
        <v>12409.81</v>
      </c>
      <c r="AX41" s="695"/>
      <c r="AY41" s="167">
        <v>0.8</v>
      </c>
      <c r="AZ41" s="622" t="s">
        <v>1403</v>
      </c>
      <c r="BA41" s="624"/>
      <c r="BB41" s="167">
        <v>0.35</v>
      </c>
      <c r="BC41" s="167">
        <v>1.03</v>
      </c>
      <c r="BD41" s="167">
        <v>0</v>
      </c>
      <c r="BE41" s="167">
        <v>0.82</v>
      </c>
      <c r="BF41" s="627">
        <v>7.87</v>
      </c>
      <c r="BG41" s="628"/>
      <c r="BH41" s="627">
        <v>0</v>
      </c>
      <c r="BI41" s="628"/>
      <c r="BJ41" s="167">
        <v>9.7200000000000006</v>
      </c>
      <c r="BK41" s="167">
        <v>1.03</v>
      </c>
      <c r="JI41" s="217"/>
      <c r="TE41" s="217"/>
      <c r="ADA41" s="217"/>
      <c r="AMW41" s="217"/>
      <c r="AWS41" s="217"/>
      <c r="BGO41" s="217"/>
      <c r="BQK41" s="217"/>
      <c r="CAG41" s="217"/>
      <c r="CKC41" s="217"/>
      <c r="CTY41" s="217"/>
      <c r="DDU41" s="217"/>
      <c r="DNQ41" s="217"/>
      <c r="DXM41" s="217"/>
      <c r="EHI41" s="217"/>
      <c r="ERE41" s="217"/>
      <c r="FBA41" s="217"/>
      <c r="FKW41" s="217"/>
      <c r="FUS41" s="217"/>
      <c r="GEO41" s="217"/>
      <c r="GOK41" s="217"/>
      <c r="GYG41" s="217"/>
      <c r="HIC41" s="217"/>
      <c r="HRY41" s="217"/>
      <c r="IBU41" s="217"/>
      <c r="ILQ41" s="217"/>
      <c r="IVM41" s="217"/>
      <c r="JFI41" s="217"/>
      <c r="JPE41" s="217"/>
      <c r="JZA41" s="217"/>
      <c r="KIW41" s="217"/>
      <c r="KSS41" s="217"/>
      <c r="LCO41" s="217"/>
      <c r="LMK41" s="217"/>
      <c r="LWG41" s="217"/>
      <c r="MGC41" s="217"/>
      <c r="MPY41" s="217"/>
      <c r="MZU41" s="217"/>
      <c r="NJQ41" s="217"/>
      <c r="NTM41" s="217"/>
      <c r="ODI41" s="217"/>
      <c r="ONE41" s="217"/>
      <c r="OXA41" s="217"/>
      <c r="PGW41" s="217"/>
      <c r="PQS41" s="217"/>
      <c r="QAO41" s="217"/>
      <c r="QKK41" s="217"/>
      <c r="QUG41" s="217"/>
      <c r="REC41" s="217"/>
      <c r="RNY41" s="217"/>
      <c r="RXU41" s="217"/>
      <c r="SHQ41" s="217"/>
      <c r="SRM41" s="217"/>
      <c r="TBI41" s="217"/>
      <c r="TLE41" s="217"/>
      <c r="TVA41" s="217"/>
      <c r="UEW41" s="217"/>
      <c r="UOS41" s="217"/>
      <c r="UYO41" s="217"/>
      <c r="VIK41" s="217"/>
      <c r="VSG41" s="217"/>
      <c r="WCC41" s="217"/>
      <c r="WLY41" s="217"/>
      <c r="WVU41" s="217"/>
    </row>
    <row r="42" spans="1:781 1037:1805 2061:2829 3085:3853 4109:4877 5133:5901 6157:6925 7181:7949 8205:8973 9229:9997 10253:11021 11277:12045 12301:13069 13325:14093 14349:15117 15373:16141" ht="13.2" customHeight="1" x14ac:dyDescent="0.2">
      <c r="A42" s="360">
        <v>30165</v>
      </c>
      <c r="B42" s="427" t="s">
        <v>1169</v>
      </c>
      <c r="C42" s="151" t="s">
        <v>138</v>
      </c>
      <c r="D42" s="151">
        <f t="shared" si="4"/>
        <v>405.41</v>
      </c>
      <c r="E42" s="151">
        <f t="shared" si="4"/>
        <v>52.9</v>
      </c>
      <c r="F42" s="148" t="s">
        <v>1832</v>
      </c>
      <c r="G42" s="149"/>
      <c r="H42" s="428">
        <v>331</v>
      </c>
      <c r="I42" s="362">
        <v>6</v>
      </c>
      <c r="J42" s="363">
        <v>2000</v>
      </c>
      <c r="K42" s="364">
        <v>20</v>
      </c>
      <c r="L42" s="207">
        <f t="shared" si="5"/>
        <v>161645.87520000001</v>
      </c>
      <c r="M42" s="365">
        <f>N42*$R$3</f>
        <v>628622.848</v>
      </c>
      <c r="N42" s="429">
        <v>898032.64000000001</v>
      </c>
      <c r="O42" s="362">
        <v>0.8</v>
      </c>
      <c r="P42" s="296"/>
      <c r="Q42" s="367">
        <f>TRUNC((((M42-(M42*K42/100))/(I42*J42))),2)</f>
        <v>41.9</v>
      </c>
      <c r="R42" s="367">
        <f>TRUNC((((I42+1)/(2*I42))*M42*$B$7)/J42,2)</f>
        <v>11</v>
      </c>
      <c r="S42" s="367">
        <f>TRUNC(M42*(O42/J42/I42),2)</f>
        <v>41.9</v>
      </c>
      <c r="T42" s="362">
        <v>0.17</v>
      </c>
      <c r="U42" s="368" t="s">
        <v>1402</v>
      </c>
      <c r="V42" s="161">
        <f t="shared" si="12"/>
        <v>310.61040000000003</v>
      </c>
      <c r="W42" s="362">
        <v>0</v>
      </c>
      <c r="X42" s="367">
        <f>TRUNC(P42+Q42+R42+S42+V42+W42,2)</f>
        <v>405.41</v>
      </c>
      <c r="Y42" s="367">
        <f t="shared" si="10"/>
        <v>52.9</v>
      </c>
      <c r="Z42" s="213">
        <f t="shared" ref="Z42" si="23">M42*$Z$11/N42</f>
        <v>0.7</v>
      </c>
      <c r="AA42" s="214">
        <f t="shared" ref="AA42" si="24">$Z$11-Z42</f>
        <v>0.30000000000000004</v>
      </c>
      <c r="AB42" s="214">
        <f t="shared" ref="AB42:AB43" si="25">(AG42-X42)/AG42</f>
        <v>9.1273843946831579E-2</v>
      </c>
      <c r="AC42" s="214">
        <f>(AH42-Y42)/AH42</f>
        <v>0.29998676723567547</v>
      </c>
      <c r="AD42" s="233">
        <f t="shared" si="2"/>
        <v>40.71999999999997</v>
      </c>
      <c r="AE42" s="233">
        <f t="shared" si="3"/>
        <v>22.669999999999995</v>
      </c>
      <c r="AF42" s="233"/>
      <c r="AG42" s="303">
        <v>446.13</v>
      </c>
      <c r="AH42" s="303">
        <v>75.569999999999993</v>
      </c>
      <c r="AI42" s="303"/>
      <c r="AL42" s="637">
        <v>30165</v>
      </c>
      <c r="AM42" s="638"/>
      <c r="AN42" s="639" t="s">
        <v>1169</v>
      </c>
      <c r="AO42" s="640"/>
      <c r="AP42" s="640"/>
      <c r="AQ42" s="641"/>
      <c r="AR42" s="369" t="s">
        <v>138</v>
      </c>
      <c r="AS42" s="430">
        <v>331</v>
      </c>
      <c r="AT42" s="311">
        <v>6</v>
      </c>
      <c r="AU42" s="371">
        <v>2000</v>
      </c>
      <c r="AV42" s="303">
        <v>20</v>
      </c>
      <c r="AW42" s="690">
        <v>898032.64000000001</v>
      </c>
      <c r="AX42" s="691"/>
      <c r="AY42" s="311">
        <v>0.8</v>
      </c>
      <c r="AZ42" s="639" t="s">
        <v>1402</v>
      </c>
      <c r="BA42" s="641"/>
      <c r="BB42" s="311">
        <v>0.17</v>
      </c>
      <c r="BC42" s="303">
        <v>75.569999999999993</v>
      </c>
      <c r="BD42" s="311">
        <v>0</v>
      </c>
      <c r="BE42" s="303">
        <v>59.86</v>
      </c>
      <c r="BF42" s="692">
        <v>310.7</v>
      </c>
      <c r="BG42" s="693"/>
      <c r="BH42" s="644">
        <v>0</v>
      </c>
      <c r="BI42" s="645"/>
      <c r="BJ42" s="297">
        <v>446.13</v>
      </c>
      <c r="BK42" s="303">
        <v>75.569999999999993</v>
      </c>
    </row>
    <row r="43" spans="1:781 1037:1805 2061:2829 3085:3853 4109:4877 5133:5901 6157:6925 7181:7949 8205:8973 9229:9997 10253:11021 11277:12045 12301:13069 13325:14093 14349:15117 15373:16141" s="291" customFormat="1" ht="15.6" hidden="1" customHeight="1" x14ac:dyDescent="0.2">
      <c r="A43" s="276">
        <v>30130</v>
      </c>
      <c r="B43" s="277" t="s">
        <v>692</v>
      </c>
      <c r="C43" s="151" t="s">
        <v>138</v>
      </c>
      <c r="D43" s="151">
        <f t="shared" si="4"/>
        <v>39.06</v>
      </c>
      <c r="E43" s="151">
        <f t="shared" si="4"/>
        <v>7.66</v>
      </c>
      <c r="F43" s="148" t="s">
        <v>57</v>
      </c>
      <c r="G43" s="149"/>
      <c r="H43" s="155">
        <v>27</v>
      </c>
      <c r="I43" s="156">
        <v>6</v>
      </c>
      <c r="J43" s="157">
        <v>2000</v>
      </c>
      <c r="K43" s="158">
        <v>20</v>
      </c>
      <c r="L43" s="207">
        <f t="shared" si="5"/>
        <v>23414.250599999999</v>
      </c>
      <c r="M43" s="160">
        <f t="shared" si="11"/>
        <v>91055.418999999994</v>
      </c>
      <c r="N43" s="160">
        <v>130079.17</v>
      </c>
      <c r="O43" s="156">
        <v>0.8</v>
      </c>
      <c r="P43" s="282"/>
      <c r="Q43" s="156">
        <f t="shared" si="6"/>
        <v>6.07</v>
      </c>
      <c r="R43" s="156">
        <f t="shared" si="7"/>
        <v>1.59</v>
      </c>
      <c r="S43" s="156">
        <f t="shared" si="8"/>
        <v>6.07</v>
      </c>
      <c r="T43" s="156">
        <v>0.17</v>
      </c>
      <c r="U43" s="152" t="s">
        <v>1402</v>
      </c>
      <c r="V43" s="161">
        <f t="shared" si="12"/>
        <v>25.3368</v>
      </c>
      <c r="W43" s="156">
        <v>0</v>
      </c>
      <c r="X43" s="156">
        <f t="shared" si="9"/>
        <v>39.06</v>
      </c>
      <c r="Y43" s="156">
        <f t="shared" si="10"/>
        <v>7.66</v>
      </c>
      <c r="Z43" s="213">
        <f t="shared" ref="Z43:Z45" si="26">M43*$Z$11/N43</f>
        <v>0.7</v>
      </c>
      <c r="AA43" s="214">
        <f t="shared" ref="AA43:AA45" si="27">$Z$11-Z43</f>
        <v>0.30000000000000004</v>
      </c>
      <c r="AB43" s="214">
        <f t="shared" si="25"/>
        <v>0.13084112149532701</v>
      </c>
      <c r="AC43" s="214"/>
      <c r="AD43" s="284">
        <f t="shared" si="2"/>
        <v>5.8799999999999955</v>
      </c>
      <c r="AE43" s="284">
        <f t="shared" si="3"/>
        <v>3.2799999999999994</v>
      </c>
      <c r="AF43" s="284"/>
      <c r="AG43" s="305">
        <v>44.94</v>
      </c>
      <c r="AH43" s="306">
        <v>10.94</v>
      </c>
      <c r="AI43" s="306"/>
      <c r="AJ43" s="283"/>
      <c r="AK43" s="283"/>
      <c r="AL43" s="611">
        <v>30130</v>
      </c>
      <c r="AM43" s="612"/>
      <c r="AN43" s="613" t="s">
        <v>692</v>
      </c>
      <c r="AO43" s="614"/>
      <c r="AP43" s="614"/>
      <c r="AQ43" s="615"/>
      <c r="AR43" s="286" t="s">
        <v>138</v>
      </c>
      <c r="AS43" s="295">
        <v>27</v>
      </c>
      <c r="AT43" s="288">
        <v>6</v>
      </c>
      <c r="AU43" s="289">
        <v>2000</v>
      </c>
      <c r="AV43" s="290">
        <v>20</v>
      </c>
      <c r="AW43" s="661">
        <v>130079.17</v>
      </c>
      <c r="AX43" s="662"/>
      <c r="AY43" s="288">
        <v>0.8</v>
      </c>
      <c r="AZ43" s="613" t="s">
        <v>1402</v>
      </c>
      <c r="BA43" s="615"/>
      <c r="BB43" s="288">
        <v>0.17</v>
      </c>
      <c r="BC43" s="290">
        <v>10.94</v>
      </c>
      <c r="BD43" s="288">
        <v>0</v>
      </c>
      <c r="BE43" s="288">
        <v>8.67</v>
      </c>
      <c r="BF43" s="648">
        <v>25.33</v>
      </c>
      <c r="BG43" s="649"/>
      <c r="BH43" s="618">
        <v>0</v>
      </c>
      <c r="BI43" s="619"/>
      <c r="BJ43" s="290">
        <v>44.94</v>
      </c>
      <c r="BK43" s="290">
        <v>10.94</v>
      </c>
      <c r="JI43" s="217"/>
      <c r="TE43" s="217"/>
      <c r="ADA43" s="217"/>
      <c r="AMW43" s="217"/>
      <c r="AWS43" s="217"/>
      <c r="BGO43" s="217"/>
      <c r="BQK43" s="217"/>
      <c r="CAG43" s="217"/>
      <c r="CKC43" s="217"/>
      <c r="CTY43" s="217"/>
      <c r="DDU43" s="217"/>
      <c r="DNQ43" s="217"/>
      <c r="DXM43" s="217"/>
      <c r="EHI43" s="217"/>
      <c r="ERE43" s="217"/>
      <c r="FBA43" s="217"/>
      <c r="FKW43" s="217"/>
      <c r="FUS43" s="217"/>
      <c r="GEO43" s="217"/>
      <c r="GOK43" s="217"/>
      <c r="GYG43" s="217"/>
      <c r="HIC43" s="217"/>
      <c r="HRY43" s="217"/>
      <c r="IBU43" s="217"/>
      <c r="ILQ43" s="217"/>
      <c r="IVM43" s="217"/>
      <c r="JFI43" s="217"/>
      <c r="JPE43" s="217"/>
      <c r="JZA43" s="217"/>
      <c r="KIW43" s="217"/>
      <c r="KSS43" s="217"/>
      <c r="LCO43" s="217"/>
      <c r="LMK43" s="217"/>
      <c r="LWG43" s="217"/>
      <c r="MGC43" s="217"/>
      <c r="MPY43" s="217"/>
      <c r="MZU43" s="217"/>
      <c r="NJQ43" s="217"/>
      <c r="NTM43" s="217"/>
      <c r="ODI43" s="217"/>
      <c r="ONE43" s="217"/>
      <c r="OXA43" s="217"/>
      <c r="PGW43" s="217"/>
      <c r="PQS43" s="217"/>
      <c r="QAO43" s="217"/>
      <c r="QKK43" s="217"/>
      <c r="QUG43" s="217"/>
      <c r="REC43" s="217"/>
      <c r="RNY43" s="217"/>
      <c r="RXU43" s="217"/>
      <c r="SHQ43" s="217"/>
      <c r="SRM43" s="217"/>
      <c r="TBI43" s="217"/>
      <c r="TLE43" s="217"/>
      <c r="TVA43" s="217"/>
      <c r="UEW43" s="217"/>
      <c r="UOS43" s="217"/>
      <c r="UYO43" s="217"/>
      <c r="VIK43" s="217"/>
      <c r="VSG43" s="217"/>
      <c r="WCC43" s="217"/>
      <c r="WLY43" s="217"/>
      <c r="WVU43" s="217"/>
    </row>
    <row r="44" spans="1:781 1037:1805 2061:2829 3085:3853 4109:4877 5133:5901 6157:6925 7181:7949 8205:8973 9229:9997 10253:11021 11277:12045 12301:13069 13325:14093 14349:15117 15373:16141" s="170" customFormat="1" ht="15.6" hidden="1" customHeight="1" x14ac:dyDescent="0.2">
      <c r="A44" s="154">
        <v>30026</v>
      </c>
      <c r="B44" s="152" t="s">
        <v>693</v>
      </c>
      <c r="C44" s="151" t="s">
        <v>138</v>
      </c>
      <c r="D44" s="151">
        <f t="shared" si="4"/>
        <v>60.9</v>
      </c>
      <c r="E44" s="151">
        <f t="shared" si="4"/>
        <v>15.13</v>
      </c>
      <c r="F44" s="148"/>
      <c r="G44" s="149"/>
      <c r="H44" s="155">
        <v>36</v>
      </c>
      <c r="I44" s="156">
        <v>6</v>
      </c>
      <c r="J44" s="157">
        <v>2000</v>
      </c>
      <c r="K44" s="158">
        <v>20</v>
      </c>
      <c r="L44" s="207">
        <f t="shared" si="5"/>
        <v>46272.762000000002</v>
      </c>
      <c r="M44" s="160">
        <f t="shared" si="11"/>
        <v>179949.62999999998</v>
      </c>
      <c r="N44" s="160">
        <v>257070.9</v>
      </c>
      <c r="O44" s="156">
        <v>0.8</v>
      </c>
      <c r="P44" s="161"/>
      <c r="Q44" s="156">
        <f t="shared" si="6"/>
        <v>11.99</v>
      </c>
      <c r="R44" s="156">
        <f t="shared" si="7"/>
        <v>3.14</v>
      </c>
      <c r="S44" s="156">
        <f t="shared" si="8"/>
        <v>11.99</v>
      </c>
      <c r="T44" s="156">
        <v>0.17</v>
      </c>
      <c r="U44" s="152" t="s">
        <v>1402</v>
      </c>
      <c r="V44" s="161">
        <f t="shared" si="12"/>
        <v>33.782399999999996</v>
      </c>
      <c r="W44" s="156">
        <v>0</v>
      </c>
      <c r="X44" s="156">
        <f t="shared" si="9"/>
        <v>60.9</v>
      </c>
      <c r="Y44" s="156">
        <f t="shared" si="10"/>
        <v>15.13</v>
      </c>
      <c r="Z44" s="213">
        <f t="shared" si="26"/>
        <v>0.7</v>
      </c>
      <c r="AA44" s="214">
        <f t="shared" si="27"/>
        <v>0.30000000000000004</v>
      </c>
      <c r="AB44" s="163"/>
      <c r="AC44" s="163"/>
      <c r="AD44" s="164">
        <f t="shared" si="2"/>
        <v>11.630000000000003</v>
      </c>
      <c r="AE44" s="164">
        <f t="shared" si="3"/>
        <v>6.49</v>
      </c>
      <c r="AF44" s="164"/>
      <c r="AG44" s="165">
        <v>72.53</v>
      </c>
      <c r="AH44" s="165">
        <v>21.62</v>
      </c>
      <c r="AI44" s="172"/>
      <c r="AJ44" s="163"/>
      <c r="AK44" s="163"/>
      <c r="AL44" s="620">
        <v>30026</v>
      </c>
      <c r="AM44" s="621"/>
      <c r="AN44" s="622" t="s">
        <v>693</v>
      </c>
      <c r="AO44" s="623"/>
      <c r="AP44" s="623"/>
      <c r="AQ44" s="624"/>
      <c r="AR44" s="153" t="s">
        <v>138</v>
      </c>
      <c r="AS44" s="166">
        <v>36</v>
      </c>
      <c r="AT44" s="167">
        <v>6</v>
      </c>
      <c r="AU44" s="168">
        <v>2000</v>
      </c>
      <c r="AV44" s="169">
        <v>20</v>
      </c>
      <c r="AW44" s="625">
        <v>257070.9</v>
      </c>
      <c r="AX44" s="626"/>
      <c r="AY44" s="167">
        <v>0.8</v>
      </c>
      <c r="AZ44" s="622" t="s">
        <v>1402</v>
      </c>
      <c r="BA44" s="624"/>
      <c r="BB44" s="167">
        <v>0.17</v>
      </c>
      <c r="BC44" s="169">
        <v>21.62</v>
      </c>
      <c r="BD44" s="167">
        <v>0</v>
      </c>
      <c r="BE44" s="169">
        <v>17.13</v>
      </c>
      <c r="BF44" s="659">
        <v>33.78</v>
      </c>
      <c r="BG44" s="660"/>
      <c r="BH44" s="627">
        <v>0</v>
      </c>
      <c r="BI44" s="628"/>
      <c r="BJ44" s="169">
        <v>72.53</v>
      </c>
      <c r="BK44" s="169">
        <v>21.62</v>
      </c>
      <c r="JI44" s="217"/>
      <c r="TE44" s="217"/>
      <c r="ADA44" s="217"/>
      <c r="AMW44" s="217"/>
      <c r="AWS44" s="217"/>
      <c r="BGO44" s="217"/>
      <c r="BQK44" s="217"/>
      <c r="CAG44" s="217"/>
      <c r="CKC44" s="217"/>
      <c r="CTY44" s="217"/>
      <c r="DDU44" s="217"/>
      <c r="DNQ44" s="217"/>
      <c r="DXM44" s="217"/>
      <c r="EHI44" s="217"/>
      <c r="ERE44" s="217"/>
      <c r="FBA44" s="217"/>
      <c r="FKW44" s="217"/>
      <c r="FUS44" s="217"/>
      <c r="GEO44" s="217"/>
      <c r="GOK44" s="217"/>
      <c r="GYG44" s="217"/>
      <c r="HIC44" s="217"/>
      <c r="HRY44" s="217"/>
      <c r="IBU44" s="217"/>
      <c r="ILQ44" s="217"/>
      <c r="IVM44" s="217"/>
      <c r="JFI44" s="217"/>
      <c r="JPE44" s="217"/>
      <c r="JZA44" s="217"/>
      <c r="KIW44" s="217"/>
      <c r="KSS44" s="217"/>
      <c r="LCO44" s="217"/>
      <c r="LMK44" s="217"/>
      <c r="LWG44" s="217"/>
      <c r="MGC44" s="217"/>
      <c r="MPY44" s="217"/>
      <c r="MZU44" s="217"/>
      <c r="NJQ44" s="217"/>
      <c r="NTM44" s="217"/>
      <c r="ODI44" s="217"/>
      <c r="ONE44" s="217"/>
      <c r="OXA44" s="217"/>
      <c r="PGW44" s="217"/>
      <c r="PQS44" s="217"/>
      <c r="QAO44" s="217"/>
      <c r="QKK44" s="217"/>
      <c r="QUG44" s="217"/>
      <c r="REC44" s="217"/>
      <c r="RNY44" s="217"/>
      <c r="RXU44" s="217"/>
      <c r="SHQ44" s="217"/>
      <c r="SRM44" s="217"/>
      <c r="TBI44" s="217"/>
      <c r="TLE44" s="217"/>
      <c r="TVA44" s="217"/>
      <c r="UEW44" s="217"/>
      <c r="UOS44" s="217"/>
      <c r="UYO44" s="217"/>
      <c r="VIK44" s="217"/>
      <c r="VSG44" s="217"/>
      <c r="WCC44" s="217"/>
      <c r="WLY44" s="217"/>
      <c r="WVU44" s="217"/>
    </row>
    <row r="45" spans="1:781 1037:1805 2061:2829 3085:3853 4109:4877 5133:5901 6157:6925 7181:7949 8205:8973 9229:9997 10253:11021 11277:12045 12301:13069 13325:14093 14349:15117 15373:16141" s="170" customFormat="1" ht="15.6" hidden="1" customHeight="1" x14ac:dyDescent="0.2">
      <c r="A45" s="154">
        <v>30027</v>
      </c>
      <c r="B45" s="152" t="s">
        <v>694</v>
      </c>
      <c r="C45" s="151" t="s">
        <v>138</v>
      </c>
      <c r="D45" s="151">
        <f t="shared" si="4"/>
        <v>108.47</v>
      </c>
      <c r="E45" s="151">
        <f t="shared" si="4"/>
        <v>18.11</v>
      </c>
      <c r="F45" s="148"/>
      <c r="G45" s="149"/>
      <c r="H45" s="155">
        <v>81</v>
      </c>
      <c r="I45" s="156">
        <v>6</v>
      </c>
      <c r="J45" s="157">
        <v>2000</v>
      </c>
      <c r="K45" s="158">
        <v>20</v>
      </c>
      <c r="L45" s="207">
        <f t="shared" si="5"/>
        <v>55356.327000000005</v>
      </c>
      <c r="M45" s="160">
        <f t="shared" si="11"/>
        <v>215274.60500000001</v>
      </c>
      <c r="N45" s="160">
        <v>307535.15000000002</v>
      </c>
      <c r="O45" s="156">
        <v>0.8</v>
      </c>
      <c r="P45" s="161"/>
      <c r="Q45" s="156">
        <f t="shared" si="6"/>
        <v>14.35</v>
      </c>
      <c r="R45" s="156">
        <f t="shared" si="7"/>
        <v>3.76</v>
      </c>
      <c r="S45" s="156">
        <f t="shared" si="8"/>
        <v>14.35</v>
      </c>
      <c r="T45" s="156">
        <v>0.17</v>
      </c>
      <c r="U45" s="152" t="s">
        <v>1402</v>
      </c>
      <c r="V45" s="161">
        <f t="shared" si="12"/>
        <v>76.01039999999999</v>
      </c>
      <c r="W45" s="156">
        <v>0</v>
      </c>
      <c r="X45" s="156">
        <f t="shared" si="9"/>
        <v>108.47</v>
      </c>
      <c r="Y45" s="156">
        <f t="shared" si="10"/>
        <v>18.11</v>
      </c>
      <c r="Z45" s="213">
        <f t="shared" si="26"/>
        <v>0.7</v>
      </c>
      <c r="AA45" s="214">
        <f t="shared" si="27"/>
        <v>0.30000000000000004</v>
      </c>
      <c r="AB45" s="163"/>
      <c r="AC45" s="163"/>
      <c r="AD45" s="164">
        <f t="shared" ref="AD45:AD76" si="28">AG45-X45</f>
        <v>13.920000000000002</v>
      </c>
      <c r="AE45" s="164">
        <f t="shared" ref="AE45:AE76" si="29">AH45-Y45</f>
        <v>7.77</v>
      </c>
      <c r="AF45" s="164"/>
      <c r="AG45" s="165">
        <v>122.39</v>
      </c>
      <c r="AH45" s="172">
        <v>25.88</v>
      </c>
      <c r="AI45" s="172"/>
      <c r="AJ45" s="163"/>
      <c r="AK45" s="163"/>
      <c r="AL45" s="620">
        <v>30027</v>
      </c>
      <c r="AM45" s="621"/>
      <c r="AN45" s="622" t="s">
        <v>694</v>
      </c>
      <c r="AO45" s="623"/>
      <c r="AP45" s="623"/>
      <c r="AQ45" s="624"/>
      <c r="AR45" s="153" t="s">
        <v>138</v>
      </c>
      <c r="AS45" s="166">
        <v>81</v>
      </c>
      <c r="AT45" s="167">
        <v>6</v>
      </c>
      <c r="AU45" s="168">
        <v>2000</v>
      </c>
      <c r="AV45" s="169">
        <v>20</v>
      </c>
      <c r="AW45" s="625">
        <v>307535.15000000002</v>
      </c>
      <c r="AX45" s="626"/>
      <c r="AY45" s="167">
        <v>0.8</v>
      </c>
      <c r="AZ45" s="622" t="s">
        <v>1402</v>
      </c>
      <c r="BA45" s="624"/>
      <c r="BB45" s="167">
        <v>0.17</v>
      </c>
      <c r="BC45" s="169">
        <v>25.88</v>
      </c>
      <c r="BD45" s="167">
        <v>0</v>
      </c>
      <c r="BE45" s="169">
        <v>20.5</v>
      </c>
      <c r="BF45" s="659">
        <v>76.010000000000005</v>
      </c>
      <c r="BG45" s="660"/>
      <c r="BH45" s="627">
        <v>0</v>
      </c>
      <c r="BI45" s="628"/>
      <c r="BJ45" s="178">
        <v>122.39</v>
      </c>
      <c r="BK45" s="169">
        <v>25.88</v>
      </c>
      <c r="JI45" s="217"/>
      <c r="TE45" s="217"/>
      <c r="ADA45" s="217"/>
      <c r="AMW45" s="217"/>
      <c r="AWS45" s="217"/>
      <c r="BGO45" s="217"/>
      <c r="BQK45" s="217"/>
      <c r="CAG45" s="217"/>
      <c r="CKC45" s="217"/>
      <c r="CTY45" s="217"/>
      <c r="DDU45" s="217"/>
      <c r="DNQ45" s="217"/>
      <c r="DXM45" s="217"/>
      <c r="EHI45" s="217"/>
      <c r="ERE45" s="217"/>
      <c r="FBA45" s="217"/>
      <c r="FKW45" s="217"/>
      <c r="FUS45" s="217"/>
      <c r="GEO45" s="217"/>
      <c r="GOK45" s="217"/>
      <c r="GYG45" s="217"/>
      <c r="HIC45" s="217"/>
      <c r="HRY45" s="217"/>
      <c r="IBU45" s="217"/>
      <c r="ILQ45" s="217"/>
      <c r="IVM45" s="217"/>
      <c r="JFI45" s="217"/>
      <c r="JPE45" s="217"/>
      <c r="JZA45" s="217"/>
      <c r="KIW45" s="217"/>
      <c r="KSS45" s="217"/>
      <c r="LCO45" s="217"/>
      <c r="LMK45" s="217"/>
      <c r="LWG45" s="217"/>
      <c r="MGC45" s="217"/>
      <c r="MPY45" s="217"/>
      <c r="MZU45" s="217"/>
      <c r="NJQ45" s="217"/>
      <c r="NTM45" s="217"/>
      <c r="ODI45" s="217"/>
      <c r="ONE45" s="217"/>
      <c r="OXA45" s="217"/>
      <c r="PGW45" s="217"/>
      <c r="PQS45" s="217"/>
      <c r="QAO45" s="217"/>
      <c r="QKK45" s="217"/>
      <c r="QUG45" s="217"/>
      <c r="REC45" s="217"/>
      <c r="RNY45" s="217"/>
      <c r="RXU45" s="217"/>
      <c r="SHQ45" s="217"/>
      <c r="SRM45" s="217"/>
      <c r="TBI45" s="217"/>
      <c r="TLE45" s="217"/>
      <c r="TVA45" s="217"/>
      <c r="UEW45" s="217"/>
      <c r="UOS45" s="217"/>
      <c r="UYO45" s="217"/>
      <c r="VIK45" s="217"/>
      <c r="VSG45" s="217"/>
      <c r="WCC45" s="217"/>
      <c r="WLY45" s="217"/>
      <c r="WVU45" s="217"/>
    </row>
    <row r="46" spans="1:781 1037:1805 2061:2829 3085:3853 4109:4877 5133:5901 6157:6925 7181:7949 8205:8973 9229:9997 10253:11021 11277:12045 12301:13069 13325:14093 14349:15117 15373:16141" s="246" customFormat="1" ht="13.2" hidden="1" customHeight="1" x14ac:dyDescent="0.2">
      <c r="A46" s="201">
        <v>30145</v>
      </c>
      <c r="B46" s="200" t="s">
        <v>695</v>
      </c>
      <c r="C46" s="151" t="s">
        <v>138</v>
      </c>
      <c r="D46" s="151">
        <f t="shared" ref="D46:E77" si="30">X46</f>
        <v>55.7</v>
      </c>
      <c r="E46" s="151">
        <f t="shared" si="30"/>
        <v>51.67</v>
      </c>
      <c r="F46" s="148"/>
      <c r="G46" s="149"/>
      <c r="H46" s="210">
        <v>15</v>
      </c>
      <c r="I46" s="203">
        <v>7</v>
      </c>
      <c r="J46" s="204">
        <v>2000</v>
      </c>
      <c r="K46" s="205">
        <v>20</v>
      </c>
      <c r="L46" s="207">
        <f t="shared" si="5"/>
        <v>18157.962600000003</v>
      </c>
      <c r="M46" s="209">
        <f t="shared" si="11"/>
        <v>70614.298999999999</v>
      </c>
      <c r="N46" s="209">
        <v>100877.57</v>
      </c>
      <c r="O46" s="203">
        <v>0.8</v>
      </c>
      <c r="P46" s="207"/>
      <c r="Q46" s="156">
        <f t="shared" si="6"/>
        <v>4.03</v>
      </c>
      <c r="R46" s="156">
        <f t="shared" si="7"/>
        <v>1.21</v>
      </c>
      <c r="S46" s="156">
        <f t="shared" si="8"/>
        <v>4.03</v>
      </c>
      <c r="T46" s="203">
        <v>0</v>
      </c>
      <c r="U46" s="200" t="s">
        <v>1401</v>
      </c>
      <c r="V46" s="207">
        <f t="shared" si="12"/>
        <v>0</v>
      </c>
      <c r="W46" s="205">
        <v>46.43</v>
      </c>
      <c r="X46" s="156">
        <f t="shared" si="9"/>
        <v>55.7</v>
      </c>
      <c r="Y46" s="156">
        <f t="shared" si="10"/>
        <v>51.67</v>
      </c>
      <c r="Z46" s="218"/>
      <c r="AA46" s="218"/>
      <c r="AB46" s="232"/>
      <c r="AC46" s="232"/>
      <c r="AD46" s="233">
        <f t="shared" si="28"/>
        <v>3.9699999999999989</v>
      </c>
      <c r="AE46" s="233">
        <f t="shared" si="29"/>
        <v>2.2399999999999949</v>
      </c>
      <c r="AF46" s="243"/>
      <c r="AG46" s="120">
        <v>59.67</v>
      </c>
      <c r="AH46" s="120">
        <v>53.91</v>
      </c>
      <c r="AI46" s="122"/>
      <c r="AJ46" s="232"/>
      <c r="AK46" s="232"/>
      <c r="AL46" s="594">
        <v>30145</v>
      </c>
      <c r="AM46" s="595"/>
      <c r="AN46" s="596" t="s">
        <v>695</v>
      </c>
      <c r="AO46" s="597"/>
      <c r="AP46" s="597"/>
      <c r="AQ46" s="598"/>
      <c r="AR46" s="234" t="s">
        <v>138</v>
      </c>
      <c r="AS46" s="245">
        <v>15</v>
      </c>
      <c r="AT46" s="236">
        <v>7</v>
      </c>
      <c r="AU46" s="237">
        <v>2000</v>
      </c>
      <c r="AV46" s="238">
        <v>20</v>
      </c>
      <c r="AW46" s="599">
        <v>100877.57</v>
      </c>
      <c r="AX46" s="600"/>
      <c r="AY46" s="236">
        <v>0.8</v>
      </c>
      <c r="AZ46" s="601" t="s">
        <v>1401</v>
      </c>
      <c r="BA46" s="602"/>
      <c r="BB46" s="236">
        <v>0</v>
      </c>
      <c r="BC46" s="236">
        <v>7.48</v>
      </c>
      <c r="BD46" s="236">
        <v>0</v>
      </c>
      <c r="BE46" s="236">
        <v>5.76</v>
      </c>
      <c r="BF46" s="633">
        <v>0</v>
      </c>
      <c r="BG46" s="634"/>
      <c r="BH46" s="603">
        <v>46.43</v>
      </c>
      <c r="BI46" s="604"/>
      <c r="BJ46" s="238">
        <v>59.67</v>
      </c>
      <c r="BK46" s="238">
        <v>53.91</v>
      </c>
      <c r="BL46" s="217"/>
      <c r="BM46" s="217"/>
      <c r="BN46" s="217"/>
      <c r="BO46" s="217"/>
      <c r="BP46" s="217"/>
      <c r="BQ46" s="217"/>
      <c r="BR46" s="217"/>
      <c r="BS46" s="217"/>
      <c r="BT46" s="217"/>
      <c r="BU46" s="217"/>
      <c r="BV46" s="217"/>
      <c r="BW46" s="217"/>
      <c r="BX46" s="217"/>
      <c r="BY46" s="217"/>
      <c r="BZ46" s="217"/>
      <c r="CA46" s="217"/>
      <c r="CB46" s="217"/>
      <c r="CC46" s="217"/>
      <c r="CD46" s="217"/>
      <c r="CE46" s="217"/>
      <c r="CF46" s="217"/>
      <c r="CG46" s="217"/>
      <c r="CH46" s="217"/>
      <c r="CI46" s="217"/>
      <c r="CJ46" s="217"/>
      <c r="CK46" s="217"/>
      <c r="CL46" s="217"/>
      <c r="CM46" s="217"/>
      <c r="CN46" s="217"/>
      <c r="CO46" s="217"/>
      <c r="CP46" s="217"/>
      <c r="CQ46" s="217"/>
      <c r="CR46" s="217"/>
      <c r="CS46" s="217"/>
      <c r="CT46" s="217"/>
      <c r="CU46" s="217"/>
      <c r="CV46" s="217"/>
      <c r="CW46" s="217"/>
      <c r="CX46" s="217"/>
      <c r="CY46" s="217"/>
      <c r="CZ46" s="217"/>
      <c r="DA46" s="217"/>
      <c r="DB46" s="217"/>
      <c r="DC46" s="217"/>
      <c r="DD46" s="217"/>
      <c r="DE46" s="217"/>
      <c r="DF46" s="217"/>
      <c r="DG46" s="217"/>
      <c r="DH46" s="217"/>
      <c r="DI46" s="217"/>
      <c r="DJ46" s="217"/>
      <c r="DK46" s="217"/>
      <c r="DL46" s="217"/>
      <c r="DM46" s="217"/>
      <c r="DN46" s="217"/>
      <c r="DO46" s="217"/>
      <c r="DP46" s="217"/>
      <c r="DQ46" s="217"/>
      <c r="DR46" s="217"/>
      <c r="DS46" s="217"/>
      <c r="DT46" s="217"/>
      <c r="DU46" s="217"/>
      <c r="DV46" s="217"/>
      <c r="DW46" s="217"/>
      <c r="DX46" s="217"/>
      <c r="DY46" s="217"/>
      <c r="DZ46" s="217"/>
    </row>
    <row r="47" spans="1:781 1037:1805 2061:2829 3085:3853 4109:4877 5133:5901 6157:6925 7181:7949 8205:8973 9229:9997 10253:11021 11277:12045 12301:13069 13325:14093 14349:15117 15373:16141" s="170" customFormat="1" ht="15.6" hidden="1" customHeight="1" x14ac:dyDescent="0.2">
      <c r="A47" s="154">
        <v>30018</v>
      </c>
      <c r="B47" s="152" t="s">
        <v>696</v>
      </c>
      <c r="C47" s="151" t="s">
        <v>138</v>
      </c>
      <c r="D47" s="151">
        <f t="shared" si="30"/>
        <v>10.65</v>
      </c>
      <c r="E47" s="151">
        <f t="shared" si="30"/>
        <v>6.85</v>
      </c>
      <c r="F47" s="148"/>
      <c r="G47" s="149"/>
      <c r="H47" s="159">
        <v>0</v>
      </c>
      <c r="I47" s="156">
        <v>5</v>
      </c>
      <c r="J47" s="157">
        <v>2000</v>
      </c>
      <c r="K47" s="158">
        <v>10</v>
      </c>
      <c r="L47" s="207">
        <f t="shared" si="5"/>
        <v>8159.58</v>
      </c>
      <c r="M47" s="160">
        <f t="shared" si="11"/>
        <v>63463.399999999994</v>
      </c>
      <c r="N47" s="174">
        <v>90662</v>
      </c>
      <c r="O47" s="156">
        <v>0.6</v>
      </c>
      <c r="P47" s="161"/>
      <c r="Q47" s="156">
        <f t="shared" si="6"/>
        <v>5.71</v>
      </c>
      <c r="R47" s="156">
        <f t="shared" si="7"/>
        <v>1.1399999999999999</v>
      </c>
      <c r="S47" s="156">
        <f t="shared" si="8"/>
        <v>3.8</v>
      </c>
      <c r="T47" s="156">
        <v>0</v>
      </c>
      <c r="U47" s="152" t="s">
        <v>1404</v>
      </c>
      <c r="V47" s="161">
        <v>0</v>
      </c>
      <c r="W47" s="156">
        <v>0</v>
      </c>
      <c r="X47" s="156">
        <f t="shared" si="9"/>
        <v>10.65</v>
      </c>
      <c r="Y47" s="156">
        <f t="shared" si="10"/>
        <v>6.85</v>
      </c>
      <c r="Z47" s="213">
        <f t="shared" ref="Z47:Z52" si="31">M47*$Z$11/N47</f>
        <v>0.7</v>
      </c>
      <c r="AA47" s="214">
        <f t="shared" ref="AA47:AA52" si="32">$Z$11-Z47</f>
        <v>0.30000000000000004</v>
      </c>
      <c r="AB47" s="163"/>
      <c r="AC47" s="163"/>
      <c r="AD47" s="164">
        <f t="shared" si="28"/>
        <v>4.5600000000000005</v>
      </c>
      <c r="AE47" s="164">
        <f t="shared" si="29"/>
        <v>2.9299999999999997</v>
      </c>
      <c r="AF47" s="164"/>
      <c r="AG47" s="176">
        <v>15.21</v>
      </c>
      <c r="AH47" s="176">
        <v>9.7799999999999994</v>
      </c>
      <c r="AI47" s="176"/>
      <c r="AJ47" s="163"/>
      <c r="AK47" s="163"/>
      <c r="AL47" s="620">
        <v>30018</v>
      </c>
      <c r="AM47" s="621"/>
      <c r="AN47" s="622" t="s">
        <v>696</v>
      </c>
      <c r="AO47" s="623"/>
      <c r="AP47" s="623"/>
      <c r="AQ47" s="624"/>
      <c r="AR47" s="153" t="s">
        <v>138</v>
      </c>
      <c r="AS47" s="173">
        <v>0</v>
      </c>
      <c r="AT47" s="167">
        <v>5</v>
      </c>
      <c r="AU47" s="168">
        <v>2000</v>
      </c>
      <c r="AV47" s="169">
        <v>10</v>
      </c>
      <c r="AW47" s="694">
        <v>90662</v>
      </c>
      <c r="AX47" s="695"/>
      <c r="AY47" s="167">
        <v>0.6</v>
      </c>
      <c r="AZ47" s="622" t="s">
        <v>1404</v>
      </c>
      <c r="BA47" s="624"/>
      <c r="BB47" s="167">
        <v>0</v>
      </c>
      <c r="BC47" s="167">
        <v>9.7799999999999994</v>
      </c>
      <c r="BD47" s="167">
        <v>0</v>
      </c>
      <c r="BE47" s="167">
        <v>5.43</v>
      </c>
      <c r="BF47" s="627">
        <v>0</v>
      </c>
      <c r="BG47" s="628"/>
      <c r="BH47" s="627">
        <v>0</v>
      </c>
      <c r="BI47" s="628"/>
      <c r="BJ47" s="169">
        <v>15.21</v>
      </c>
      <c r="BK47" s="167">
        <v>9.7799999999999994</v>
      </c>
      <c r="JI47" s="217"/>
      <c r="TE47" s="217"/>
      <c r="ADA47" s="217"/>
      <c r="AMW47" s="217"/>
      <c r="AWS47" s="217"/>
      <c r="BGO47" s="217"/>
      <c r="BQK47" s="217"/>
      <c r="CAG47" s="217"/>
      <c r="CKC47" s="217"/>
      <c r="CTY47" s="217"/>
      <c r="DDU47" s="217"/>
      <c r="DNQ47" s="217"/>
      <c r="DXM47" s="217"/>
      <c r="EHI47" s="217"/>
      <c r="ERE47" s="217"/>
      <c r="FBA47" s="217"/>
      <c r="FKW47" s="217"/>
      <c r="FUS47" s="217"/>
      <c r="GEO47" s="217"/>
      <c r="GOK47" s="217"/>
      <c r="GYG47" s="217"/>
      <c r="HIC47" s="217"/>
      <c r="HRY47" s="217"/>
      <c r="IBU47" s="217"/>
      <c r="ILQ47" s="217"/>
      <c r="IVM47" s="217"/>
      <c r="JFI47" s="217"/>
      <c r="JPE47" s="217"/>
      <c r="JZA47" s="217"/>
      <c r="KIW47" s="217"/>
      <c r="KSS47" s="217"/>
      <c r="LCO47" s="217"/>
      <c r="LMK47" s="217"/>
      <c r="LWG47" s="217"/>
      <c r="MGC47" s="217"/>
      <c r="MPY47" s="217"/>
      <c r="MZU47" s="217"/>
      <c r="NJQ47" s="217"/>
      <c r="NTM47" s="217"/>
      <c r="ODI47" s="217"/>
      <c r="ONE47" s="217"/>
      <c r="OXA47" s="217"/>
      <c r="PGW47" s="217"/>
      <c r="PQS47" s="217"/>
      <c r="QAO47" s="217"/>
      <c r="QKK47" s="217"/>
      <c r="QUG47" s="217"/>
      <c r="REC47" s="217"/>
      <c r="RNY47" s="217"/>
      <c r="RXU47" s="217"/>
      <c r="SHQ47" s="217"/>
      <c r="SRM47" s="217"/>
      <c r="TBI47" s="217"/>
      <c r="TLE47" s="217"/>
      <c r="TVA47" s="217"/>
      <c r="UEW47" s="217"/>
      <c r="UOS47" s="217"/>
      <c r="UYO47" s="217"/>
      <c r="VIK47" s="217"/>
      <c r="VSG47" s="217"/>
      <c r="WCC47" s="217"/>
      <c r="WLY47" s="217"/>
      <c r="WVU47" s="217"/>
    </row>
    <row r="48" spans="1:781 1037:1805 2061:2829 3085:3853 4109:4877 5133:5901 6157:6925 7181:7949 8205:8973 9229:9997 10253:11021 11277:12045 12301:13069 13325:14093 14349:15117 15373:16141" s="170" customFormat="1" ht="15.6" hidden="1" customHeight="1" x14ac:dyDescent="0.2">
      <c r="A48" s="154">
        <v>30011</v>
      </c>
      <c r="B48" s="152" t="s">
        <v>697</v>
      </c>
      <c r="C48" s="151" t="s">
        <v>138</v>
      </c>
      <c r="D48" s="151">
        <f t="shared" si="30"/>
        <v>243.71</v>
      </c>
      <c r="E48" s="151">
        <f t="shared" si="30"/>
        <v>112.75</v>
      </c>
      <c r="F48" s="148"/>
      <c r="G48" s="149"/>
      <c r="H48" s="175">
        <v>103</v>
      </c>
      <c r="I48" s="156">
        <v>5</v>
      </c>
      <c r="J48" s="157">
        <v>2000</v>
      </c>
      <c r="K48" s="158">
        <v>30</v>
      </c>
      <c r="L48" s="207">
        <f t="shared" si="5"/>
        <v>314366.97240000009</v>
      </c>
      <c r="M48" s="160">
        <f t="shared" si="11"/>
        <v>815025.48400000005</v>
      </c>
      <c r="N48" s="181">
        <v>1164322.1200000001</v>
      </c>
      <c r="O48" s="156">
        <v>0.7</v>
      </c>
      <c r="P48" s="161"/>
      <c r="Q48" s="156">
        <f t="shared" si="6"/>
        <v>57.05</v>
      </c>
      <c r="R48" s="156">
        <f t="shared" si="7"/>
        <v>14.67</v>
      </c>
      <c r="S48" s="156">
        <f t="shared" si="8"/>
        <v>57.05</v>
      </c>
      <c r="T48" s="156">
        <v>0.13</v>
      </c>
      <c r="U48" s="152" t="s">
        <v>1402</v>
      </c>
      <c r="V48" s="161">
        <f t="shared" si="12"/>
        <v>73.91279999999999</v>
      </c>
      <c r="W48" s="158">
        <v>41.03</v>
      </c>
      <c r="X48" s="156">
        <f t="shared" si="9"/>
        <v>243.71</v>
      </c>
      <c r="Y48" s="156">
        <f t="shared" si="10"/>
        <v>112.75</v>
      </c>
      <c r="Z48" s="213">
        <f t="shared" si="31"/>
        <v>0.7</v>
      </c>
      <c r="AA48" s="214">
        <f t="shared" si="32"/>
        <v>0.30000000000000004</v>
      </c>
      <c r="AB48" s="163"/>
      <c r="AC48" s="163"/>
      <c r="AD48" s="164">
        <f t="shared" si="28"/>
        <v>55.179999999999978</v>
      </c>
      <c r="AE48" s="164">
        <f t="shared" si="29"/>
        <v>30.72999999999999</v>
      </c>
      <c r="AF48" s="164"/>
      <c r="AG48" s="165">
        <v>298.89</v>
      </c>
      <c r="AH48" s="165">
        <v>143.47999999999999</v>
      </c>
      <c r="AI48" s="165"/>
      <c r="AJ48" s="163"/>
      <c r="AK48" s="163"/>
      <c r="AL48" s="620">
        <v>30011</v>
      </c>
      <c r="AM48" s="621"/>
      <c r="AN48" s="622" t="s">
        <v>697</v>
      </c>
      <c r="AO48" s="623"/>
      <c r="AP48" s="623"/>
      <c r="AQ48" s="624"/>
      <c r="AR48" s="153" t="s">
        <v>138</v>
      </c>
      <c r="AS48" s="177">
        <v>103</v>
      </c>
      <c r="AT48" s="167">
        <v>5</v>
      </c>
      <c r="AU48" s="168">
        <v>2000</v>
      </c>
      <c r="AV48" s="169">
        <v>30</v>
      </c>
      <c r="AW48" s="696">
        <v>1164322.1200000001</v>
      </c>
      <c r="AX48" s="697"/>
      <c r="AY48" s="167">
        <v>0.7</v>
      </c>
      <c r="AZ48" s="622" t="s">
        <v>1402</v>
      </c>
      <c r="BA48" s="624"/>
      <c r="BB48" s="167">
        <v>0.13</v>
      </c>
      <c r="BC48" s="178">
        <v>102.45</v>
      </c>
      <c r="BD48" s="167">
        <v>0</v>
      </c>
      <c r="BE48" s="169">
        <v>81.5</v>
      </c>
      <c r="BF48" s="659">
        <v>73.91</v>
      </c>
      <c r="BG48" s="660"/>
      <c r="BH48" s="659">
        <v>41.03</v>
      </c>
      <c r="BI48" s="660"/>
      <c r="BJ48" s="178">
        <v>298.89</v>
      </c>
      <c r="BK48" s="178">
        <v>143.47999999999999</v>
      </c>
      <c r="JI48" s="217"/>
      <c r="TE48" s="217"/>
      <c r="ADA48" s="217"/>
      <c r="AMW48" s="217"/>
      <c r="AWS48" s="217"/>
      <c r="BGO48" s="217"/>
      <c r="BQK48" s="217"/>
      <c r="CAG48" s="217"/>
      <c r="CKC48" s="217"/>
      <c r="CTY48" s="217"/>
      <c r="DDU48" s="217"/>
      <c r="DNQ48" s="217"/>
      <c r="DXM48" s="217"/>
      <c r="EHI48" s="217"/>
      <c r="ERE48" s="217"/>
      <c r="FBA48" s="217"/>
      <c r="FKW48" s="217"/>
      <c r="FUS48" s="217"/>
      <c r="GEO48" s="217"/>
      <c r="GOK48" s="217"/>
      <c r="GYG48" s="217"/>
      <c r="HIC48" s="217"/>
      <c r="HRY48" s="217"/>
      <c r="IBU48" s="217"/>
      <c r="ILQ48" s="217"/>
      <c r="IVM48" s="217"/>
      <c r="JFI48" s="217"/>
      <c r="JPE48" s="217"/>
      <c r="JZA48" s="217"/>
      <c r="KIW48" s="217"/>
      <c r="KSS48" s="217"/>
      <c r="LCO48" s="217"/>
      <c r="LMK48" s="217"/>
      <c r="LWG48" s="217"/>
      <c r="MGC48" s="217"/>
      <c r="MPY48" s="217"/>
      <c r="MZU48" s="217"/>
      <c r="NJQ48" s="217"/>
      <c r="NTM48" s="217"/>
      <c r="ODI48" s="217"/>
      <c r="ONE48" s="217"/>
      <c r="OXA48" s="217"/>
      <c r="PGW48" s="217"/>
      <c r="PQS48" s="217"/>
      <c r="QAO48" s="217"/>
      <c r="QKK48" s="217"/>
      <c r="QUG48" s="217"/>
      <c r="REC48" s="217"/>
      <c r="RNY48" s="217"/>
      <c r="RXU48" s="217"/>
      <c r="SHQ48" s="217"/>
      <c r="SRM48" s="217"/>
      <c r="TBI48" s="217"/>
      <c r="TLE48" s="217"/>
      <c r="TVA48" s="217"/>
      <c r="UEW48" s="217"/>
      <c r="UOS48" s="217"/>
      <c r="UYO48" s="217"/>
      <c r="VIK48" s="217"/>
      <c r="VSG48" s="217"/>
      <c r="WCC48" s="217"/>
      <c r="WLY48" s="217"/>
      <c r="WVU48" s="217"/>
    </row>
    <row r="49" spans="1:781 1037:1805 2061:2829 3085:3853 4109:4877 5133:5901 6157:6925 7181:7949 8205:8973 9229:9997 10253:11021 11277:12045 12301:13069 13325:14093 14349:15117 15373:16141" s="170" customFormat="1" ht="15.6" hidden="1" customHeight="1" x14ac:dyDescent="0.2">
      <c r="A49" s="154">
        <v>30057</v>
      </c>
      <c r="B49" s="152" t="s">
        <v>698</v>
      </c>
      <c r="C49" s="151" t="s">
        <v>138</v>
      </c>
      <c r="D49" s="151">
        <f t="shared" si="30"/>
        <v>255.62</v>
      </c>
      <c r="E49" s="151">
        <f t="shared" si="30"/>
        <v>113.39</v>
      </c>
      <c r="F49" s="148"/>
      <c r="G49" s="149"/>
      <c r="H49" s="175">
        <v>118</v>
      </c>
      <c r="I49" s="156">
        <v>5</v>
      </c>
      <c r="J49" s="157">
        <v>2000</v>
      </c>
      <c r="K49" s="158">
        <v>30</v>
      </c>
      <c r="L49" s="207">
        <f t="shared" si="5"/>
        <v>317222.1225</v>
      </c>
      <c r="M49" s="160">
        <f t="shared" si="11"/>
        <v>822427.72499999998</v>
      </c>
      <c r="N49" s="181">
        <v>1174896.75</v>
      </c>
      <c r="O49" s="156">
        <v>0.7</v>
      </c>
      <c r="P49" s="161"/>
      <c r="Q49" s="156">
        <f t="shared" si="6"/>
        <v>57.56</v>
      </c>
      <c r="R49" s="156">
        <f t="shared" si="7"/>
        <v>14.8</v>
      </c>
      <c r="S49" s="156">
        <f t="shared" si="8"/>
        <v>57.56</v>
      </c>
      <c r="T49" s="156">
        <v>0.13</v>
      </c>
      <c r="U49" s="152" t="s">
        <v>1402</v>
      </c>
      <c r="V49" s="161">
        <f t="shared" si="12"/>
        <v>84.676799999999986</v>
      </c>
      <c r="W49" s="158">
        <v>41.03</v>
      </c>
      <c r="X49" s="156">
        <f t="shared" si="9"/>
        <v>255.62</v>
      </c>
      <c r="Y49" s="156">
        <f t="shared" si="10"/>
        <v>113.39</v>
      </c>
      <c r="Z49" s="213">
        <f t="shared" si="31"/>
        <v>0.7</v>
      </c>
      <c r="AA49" s="214">
        <f t="shared" si="32"/>
        <v>0.30000000000000004</v>
      </c>
      <c r="AB49" s="163"/>
      <c r="AC49" s="163"/>
      <c r="AD49" s="164">
        <f t="shared" si="28"/>
        <v>55.699999999999989</v>
      </c>
      <c r="AE49" s="164">
        <f t="shared" si="29"/>
        <v>31.019999999999996</v>
      </c>
      <c r="AF49" s="164"/>
      <c r="AG49" s="172">
        <v>311.32</v>
      </c>
      <c r="AH49" s="172">
        <v>144.41</v>
      </c>
      <c r="AI49" s="172"/>
      <c r="AJ49" s="163"/>
      <c r="AK49" s="163"/>
      <c r="AL49" s="620">
        <v>30057</v>
      </c>
      <c r="AM49" s="621"/>
      <c r="AN49" s="622" t="s">
        <v>698</v>
      </c>
      <c r="AO49" s="623"/>
      <c r="AP49" s="623"/>
      <c r="AQ49" s="624"/>
      <c r="AR49" s="153" t="s">
        <v>138</v>
      </c>
      <c r="AS49" s="177">
        <v>118</v>
      </c>
      <c r="AT49" s="167">
        <v>5</v>
      </c>
      <c r="AU49" s="168">
        <v>2000</v>
      </c>
      <c r="AV49" s="169">
        <v>30</v>
      </c>
      <c r="AW49" s="696">
        <v>1174896.75</v>
      </c>
      <c r="AX49" s="697"/>
      <c r="AY49" s="167">
        <v>0.7</v>
      </c>
      <c r="AZ49" s="622" t="s">
        <v>1402</v>
      </c>
      <c r="BA49" s="624"/>
      <c r="BB49" s="167">
        <v>0.13</v>
      </c>
      <c r="BC49" s="178">
        <v>103.38</v>
      </c>
      <c r="BD49" s="167">
        <v>0</v>
      </c>
      <c r="BE49" s="169">
        <v>82.24</v>
      </c>
      <c r="BF49" s="659">
        <v>84.67</v>
      </c>
      <c r="BG49" s="660"/>
      <c r="BH49" s="659">
        <v>41.03</v>
      </c>
      <c r="BI49" s="660"/>
      <c r="BJ49" s="178">
        <v>311.32</v>
      </c>
      <c r="BK49" s="178">
        <v>144.41</v>
      </c>
      <c r="JI49" s="217"/>
      <c r="TE49" s="217"/>
      <c r="ADA49" s="217"/>
      <c r="AMW49" s="217"/>
      <c r="AWS49" s="217"/>
      <c r="BGO49" s="217"/>
      <c r="BQK49" s="217"/>
      <c r="CAG49" s="217"/>
      <c r="CKC49" s="217"/>
      <c r="CTY49" s="217"/>
      <c r="DDU49" s="217"/>
      <c r="DNQ49" s="217"/>
      <c r="DXM49" s="217"/>
      <c r="EHI49" s="217"/>
      <c r="ERE49" s="217"/>
      <c r="FBA49" s="217"/>
      <c r="FKW49" s="217"/>
      <c r="FUS49" s="217"/>
      <c r="GEO49" s="217"/>
      <c r="GOK49" s="217"/>
      <c r="GYG49" s="217"/>
      <c r="HIC49" s="217"/>
      <c r="HRY49" s="217"/>
      <c r="IBU49" s="217"/>
      <c r="ILQ49" s="217"/>
      <c r="IVM49" s="217"/>
      <c r="JFI49" s="217"/>
      <c r="JPE49" s="217"/>
      <c r="JZA49" s="217"/>
      <c r="KIW49" s="217"/>
      <c r="KSS49" s="217"/>
      <c r="LCO49" s="217"/>
      <c r="LMK49" s="217"/>
      <c r="LWG49" s="217"/>
      <c r="MGC49" s="217"/>
      <c r="MPY49" s="217"/>
      <c r="MZU49" s="217"/>
      <c r="NJQ49" s="217"/>
      <c r="NTM49" s="217"/>
      <c r="ODI49" s="217"/>
      <c r="ONE49" s="217"/>
      <c r="OXA49" s="217"/>
      <c r="PGW49" s="217"/>
      <c r="PQS49" s="217"/>
      <c r="QAO49" s="217"/>
      <c r="QKK49" s="217"/>
      <c r="QUG49" s="217"/>
      <c r="REC49" s="217"/>
      <c r="RNY49" s="217"/>
      <c r="RXU49" s="217"/>
      <c r="SHQ49" s="217"/>
      <c r="SRM49" s="217"/>
      <c r="TBI49" s="217"/>
      <c r="TLE49" s="217"/>
      <c r="TVA49" s="217"/>
      <c r="UEW49" s="217"/>
      <c r="UOS49" s="217"/>
      <c r="UYO49" s="217"/>
      <c r="VIK49" s="217"/>
      <c r="VSG49" s="217"/>
      <c r="WCC49" s="217"/>
      <c r="WLY49" s="217"/>
      <c r="WVU49" s="217"/>
    </row>
    <row r="50" spans="1:781 1037:1805 2061:2829 3085:3853 4109:4877 5133:5901 6157:6925 7181:7949 8205:8973 9229:9997 10253:11021 11277:12045 12301:13069 13325:14093 14349:15117 15373:16141" s="170" customFormat="1" ht="15.6" hidden="1" customHeight="1" x14ac:dyDescent="0.2">
      <c r="A50" s="154">
        <v>30115</v>
      </c>
      <c r="B50" s="152" t="s">
        <v>699</v>
      </c>
      <c r="C50" s="151" t="s">
        <v>138</v>
      </c>
      <c r="D50" s="151">
        <f t="shared" si="30"/>
        <v>43.44</v>
      </c>
      <c r="E50" s="151">
        <f t="shared" si="30"/>
        <v>31.9</v>
      </c>
      <c r="F50" s="148"/>
      <c r="G50" s="149"/>
      <c r="H50" s="155">
        <v>10</v>
      </c>
      <c r="I50" s="156">
        <v>5</v>
      </c>
      <c r="J50" s="157">
        <v>2000</v>
      </c>
      <c r="K50" s="158">
        <v>20</v>
      </c>
      <c r="L50" s="207">
        <f t="shared" si="5"/>
        <v>11978.695800000001</v>
      </c>
      <c r="M50" s="160">
        <f t="shared" si="11"/>
        <v>46583.816999999995</v>
      </c>
      <c r="N50" s="174">
        <v>66548.31</v>
      </c>
      <c r="O50" s="156">
        <v>0.7</v>
      </c>
      <c r="P50" s="161"/>
      <c r="Q50" s="156">
        <f t="shared" si="6"/>
        <v>3.72</v>
      </c>
      <c r="R50" s="156">
        <f t="shared" si="7"/>
        <v>0.83</v>
      </c>
      <c r="S50" s="156">
        <f t="shared" si="8"/>
        <v>3.26</v>
      </c>
      <c r="T50" s="156">
        <v>0.15</v>
      </c>
      <c r="U50" s="152" t="s">
        <v>1402</v>
      </c>
      <c r="V50" s="161">
        <f t="shared" si="12"/>
        <v>8.2799999999999994</v>
      </c>
      <c r="W50" s="158">
        <v>27.35</v>
      </c>
      <c r="X50" s="156">
        <f t="shared" si="9"/>
        <v>43.44</v>
      </c>
      <c r="Y50" s="156">
        <f t="shared" si="10"/>
        <v>31.9</v>
      </c>
      <c r="Z50" s="213">
        <f t="shared" si="31"/>
        <v>0.7</v>
      </c>
      <c r="AA50" s="214">
        <f t="shared" si="32"/>
        <v>0.30000000000000004</v>
      </c>
      <c r="AB50" s="163"/>
      <c r="AC50" s="163"/>
      <c r="AD50" s="164">
        <f t="shared" si="28"/>
        <v>3.7100000000000009</v>
      </c>
      <c r="AE50" s="164">
        <f t="shared" si="29"/>
        <v>1.9600000000000009</v>
      </c>
      <c r="AF50" s="164"/>
      <c r="AG50" s="183">
        <v>47.15</v>
      </c>
      <c r="AH50" s="176">
        <v>33.86</v>
      </c>
      <c r="AI50" s="176"/>
      <c r="AJ50" s="163"/>
      <c r="AK50" s="163"/>
      <c r="AL50" s="620">
        <v>30115</v>
      </c>
      <c r="AM50" s="621"/>
      <c r="AN50" s="622" t="s">
        <v>699</v>
      </c>
      <c r="AO50" s="623"/>
      <c r="AP50" s="623"/>
      <c r="AQ50" s="624"/>
      <c r="AR50" s="153" t="s">
        <v>138</v>
      </c>
      <c r="AS50" s="166">
        <v>10</v>
      </c>
      <c r="AT50" s="167">
        <v>5</v>
      </c>
      <c r="AU50" s="168">
        <v>2000</v>
      </c>
      <c r="AV50" s="169">
        <v>20</v>
      </c>
      <c r="AW50" s="694">
        <v>66548.31</v>
      </c>
      <c r="AX50" s="695"/>
      <c r="AY50" s="167">
        <v>0.7</v>
      </c>
      <c r="AZ50" s="622" t="s">
        <v>1402</v>
      </c>
      <c r="BA50" s="624"/>
      <c r="BB50" s="167">
        <v>0.15</v>
      </c>
      <c r="BC50" s="167">
        <v>6.51</v>
      </c>
      <c r="BD50" s="167">
        <v>0</v>
      </c>
      <c r="BE50" s="167">
        <v>4.6500000000000004</v>
      </c>
      <c r="BF50" s="627">
        <v>8.64</v>
      </c>
      <c r="BG50" s="628"/>
      <c r="BH50" s="659">
        <v>27.35</v>
      </c>
      <c r="BI50" s="660"/>
      <c r="BJ50" s="169">
        <v>47.15</v>
      </c>
      <c r="BK50" s="169">
        <v>33.86</v>
      </c>
      <c r="JI50" s="217"/>
      <c r="TE50" s="217"/>
      <c r="ADA50" s="217"/>
      <c r="AMW50" s="217"/>
      <c r="AWS50" s="217"/>
      <c r="BGO50" s="217"/>
      <c r="BQK50" s="217"/>
      <c r="CAG50" s="217"/>
      <c r="CKC50" s="217"/>
      <c r="CTY50" s="217"/>
      <c r="DDU50" s="217"/>
      <c r="DNQ50" s="217"/>
      <c r="DXM50" s="217"/>
      <c r="EHI50" s="217"/>
      <c r="ERE50" s="217"/>
      <c r="FBA50" s="217"/>
      <c r="FKW50" s="217"/>
      <c r="FUS50" s="217"/>
      <c r="GEO50" s="217"/>
      <c r="GOK50" s="217"/>
      <c r="GYG50" s="217"/>
      <c r="HIC50" s="217"/>
      <c r="HRY50" s="217"/>
      <c r="IBU50" s="217"/>
      <c r="ILQ50" s="217"/>
      <c r="IVM50" s="217"/>
      <c r="JFI50" s="217"/>
      <c r="JPE50" s="217"/>
      <c r="JZA50" s="217"/>
      <c r="KIW50" s="217"/>
      <c r="KSS50" s="217"/>
      <c r="LCO50" s="217"/>
      <c r="LMK50" s="217"/>
      <c r="LWG50" s="217"/>
      <c r="MGC50" s="217"/>
      <c r="MPY50" s="217"/>
      <c r="MZU50" s="217"/>
      <c r="NJQ50" s="217"/>
      <c r="NTM50" s="217"/>
      <c r="ODI50" s="217"/>
      <c r="ONE50" s="217"/>
      <c r="OXA50" s="217"/>
      <c r="PGW50" s="217"/>
      <c r="PQS50" s="217"/>
      <c r="QAO50" s="217"/>
      <c r="QKK50" s="217"/>
      <c r="QUG50" s="217"/>
      <c r="REC50" s="217"/>
      <c r="RNY50" s="217"/>
      <c r="RXU50" s="217"/>
      <c r="SHQ50" s="217"/>
      <c r="SRM50" s="217"/>
      <c r="TBI50" s="217"/>
      <c r="TLE50" s="217"/>
      <c r="TVA50" s="217"/>
      <c r="UEW50" s="217"/>
      <c r="UOS50" s="217"/>
      <c r="UYO50" s="217"/>
      <c r="VIK50" s="217"/>
      <c r="VSG50" s="217"/>
      <c r="WCC50" s="217"/>
      <c r="WLY50" s="217"/>
      <c r="WVU50" s="217"/>
    </row>
    <row r="51" spans="1:781 1037:1805 2061:2829 3085:3853 4109:4877 5133:5901 6157:6925 7181:7949 8205:8973 9229:9997 10253:11021 11277:12045 12301:13069 13325:14093 14349:15117 15373:16141" s="170" customFormat="1" ht="15.6" hidden="1" customHeight="1" x14ac:dyDescent="0.2">
      <c r="A51" s="154">
        <v>30045</v>
      </c>
      <c r="B51" s="152" t="s">
        <v>700</v>
      </c>
      <c r="C51" s="151" t="s">
        <v>138</v>
      </c>
      <c r="D51" s="151">
        <f t="shared" si="30"/>
        <v>2.58</v>
      </c>
      <c r="E51" s="151">
        <f t="shared" si="30"/>
        <v>1.6</v>
      </c>
      <c r="F51" s="148"/>
      <c r="G51" s="149"/>
      <c r="H51" s="159">
        <v>2</v>
      </c>
      <c r="I51" s="156">
        <v>5</v>
      </c>
      <c r="J51" s="157">
        <v>1200</v>
      </c>
      <c r="K51" s="158">
        <v>20</v>
      </c>
      <c r="L51" s="207">
        <f t="shared" si="5"/>
        <v>2531.0682000000002</v>
      </c>
      <c r="M51" s="160">
        <f t="shared" si="11"/>
        <v>9843.0429999999997</v>
      </c>
      <c r="N51" s="174">
        <v>14061.49</v>
      </c>
      <c r="O51" s="156">
        <v>0.6</v>
      </c>
      <c r="P51" s="161"/>
      <c r="Q51" s="156">
        <f t="shared" si="6"/>
        <v>1.31</v>
      </c>
      <c r="R51" s="156">
        <f t="shared" si="7"/>
        <v>0.28999999999999998</v>
      </c>
      <c r="S51" s="156">
        <f t="shared" si="8"/>
        <v>0.98</v>
      </c>
      <c r="T51" s="156">
        <v>0</v>
      </c>
      <c r="U51" s="152" t="s">
        <v>1401</v>
      </c>
      <c r="V51" s="161">
        <f t="shared" si="12"/>
        <v>0</v>
      </c>
      <c r="W51" s="156">
        <v>0</v>
      </c>
      <c r="X51" s="156">
        <f t="shared" si="9"/>
        <v>2.58</v>
      </c>
      <c r="Y51" s="156">
        <f t="shared" si="10"/>
        <v>1.6</v>
      </c>
      <c r="Z51" s="213">
        <f t="shared" si="31"/>
        <v>0.7</v>
      </c>
      <c r="AA51" s="214">
        <f t="shared" si="32"/>
        <v>0.30000000000000004</v>
      </c>
      <c r="AB51" s="163"/>
      <c r="AC51" s="163"/>
      <c r="AD51" s="164">
        <f t="shared" si="28"/>
        <v>1.1099999999999999</v>
      </c>
      <c r="AE51" s="164">
        <f t="shared" si="29"/>
        <v>0.69</v>
      </c>
      <c r="AF51" s="164"/>
      <c r="AG51" s="176">
        <v>3.69</v>
      </c>
      <c r="AH51" s="176">
        <v>2.29</v>
      </c>
      <c r="AI51" s="176"/>
      <c r="AJ51" s="163"/>
      <c r="AK51" s="163"/>
      <c r="AL51" s="620">
        <v>30045</v>
      </c>
      <c r="AM51" s="621"/>
      <c r="AN51" s="622" t="s">
        <v>700</v>
      </c>
      <c r="AO51" s="623"/>
      <c r="AP51" s="623"/>
      <c r="AQ51" s="624"/>
      <c r="AR51" s="153" t="s">
        <v>138</v>
      </c>
      <c r="AS51" s="173">
        <v>2</v>
      </c>
      <c r="AT51" s="167">
        <v>5</v>
      </c>
      <c r="AU51" s="168">
        <v>1200</v>
      </c>
      <c r="AV51" s="169">
        <v>20</v>
      </c>
      <c r="AW51" s="694">
        <v>14061.49</v>
      </c>
      <c r="AX51" s="695"/>
      <c r="AY51" s="167">
        <v>0.6</v>
      </c>
      <c r="AZ51" s="622" t="s">
        <v>1401</v>
      </c>
      <c r="BA51" s="624"/>
      <c r="BB51" s="167">
        <v>0</v>
      </c>
      <c r="BC51" s="167">
        <v>2.29</v>
      </c>
      <c r="BD51" s="167">
        <v>0</v>
      </c>
      <c r="BE51" s="167">
        <v>1.4</v>
      </c>
      <c r="BF51" s="627">
        <v>0</v>
      </c>
      <c r="BG51" s="628"/>
      <c r="BH51" s="627">
        <v>0</v>
      </c>
      <c r="BI51" s="628"/>
      <c r="BJ51" s="167">
        <v>3.69</v>
      </c>
      <c r="BK51" s="167">
        <v>2.29</v>
      </c>
      <c r="JI51" s="217"/>
      <c r="TE51" s="217"/>
      <c r="ADA51" s="217"/>
      <c r="AMW51" s="217"/>
      <c r="AWS51" s="217"/>
      <c r="BGO51" s="217"/>
      <c r="BQK51" s="217"/>
      <c r="CAG51" s="217"/>
      <c r="CKC51" s="217"/>
      <c r="CTY51" s="217"/>
      <c r="DDU51" s="217"/>
      <c r="DNQ51" s="217"/>
      <c r="DXM51" s="217"/>
      <c r="EHI51" s="217"/>
      <c r="ERE51" s="217"/>
      <c r="FBA51" s="217"/>
      <c r="FKW51" s="217"/>
      <c r="FUS51" s="217"/>
      <c r="GEO51" s="217"/>
      <c r="GOK51" s="217"/>
      <c r="GYG51" s="217"/>
      <c r="HIC51" s="217"/>
      <c r="HRY51" s="217"/>
      <c r="IBU51" s="217"/>
      <c r="ILQ51" s="217"/>
      <c r="IVM51" s="217"/>
      <c r="JFI51" s="217"/>
      <c r="JPE51" s="217"/>
      <c r="JZA51" s="217"/>
      <c r="KIW51" s="217"/>
      <c r="KSS51" s="217"/>
      <c r="LCO51" s="217"/>
      <c r="LMK51" s="217"/>
      <c r="LWG51" s="217"/>
      <c r="MGC51" s="217"/>
      <c r="MPY51" s="217"/>
      <c r="MZU51" s="217"/>
      <c r="NJQ51" s="217"/>
      <c r="NTM51" s="217"/>
      <c r="ODI51" s="217"/>
      <c r="ONE51" s="217"/>
      <c r="OXA51" s="217"/>
      <c r="PGW51" s="217"/>
      <c r="PQS51" s="217"/>
      <c r="QAO51" s="217"/>
      <c r="QKK51" s="217"/>
      <c r="QUG51" s="217"/>
      <c r="REC51" s="217"/>
      <c r="RNY51" s="217"/>
      <c r="RXU51" s="217"/>
      <c r="SHQ51" s="217"/>
      <c r="SRM51" s="217"/>
      <c r="TBI51" s="217"/>
      <c r="TLE51" s="217"/>
      <c r="TVA51" s="217"/>
      <c r="UEW51" s="217"/>
      <c r="UOS51" s="217"/>
      <c r="UYO51" s="217"/>
      <c r="VIK51" s="217"/>
      <c r="VSG51" s="217"/>
      <c r="WCC51" s="217"/>
      <c r="WLY51" s="217"/>
      <c r="WVU51" s="217"/>
    </row>
    <row r="52" spans="1:781 1037:1805 2061:2829 3085:3853 4109:4877 5133:5901 6157:6925 7181:7949 8205:8973 9229:9997 10253:11021 11277:12045 12301:13069 13325:14093 14349:15117 15373:16141" s="170" customFormat="1" ht="15.6" hidden="1" customHeight="1" x14ac:dyDescent="0.2">
      <c r="A52" s="154">
        <v>30019</v>
      </c>
      <c r="B52" s="152" t="s">
        <v>701</v>
      </c>
      <c r="C52" s="151" t="s">
        <v>138</v>
      </c>
      <c r="D52" s="151">
        <f t="shared" si="30"/>
        <v>1140.22</v>
      </c>
      <c r="E52" s="151">
        <f t="shared" si="30"/>
        <v>352.16</v>
      </c>
      <c r="F52" s="148"/>
      <c r="G52" s="149"/>
      <c r="H52" s="175">
        <v>455</v>
      </c>
      <c r="I52" s="156">
        <v>6</v>
      </c>
      <c r="J52" s="157">
        <v>2000</v>
      </c>
      <c r="K52" s="158">
        <v>30</v>
      </c>
      <c r="L52" s="207">
        <f t="shared" si="5"/>
        <v>1555125.2234999998</v>
      </c>
      <c r="M52" s="160">
        <f t="shared" si="11"/>
        <v>4031806.1349999998</v>
      </c>
      <c r="N52" s="181">
        <v>5759723.0499999998</v>
      </c>
      <c r="O52" s="156">
        <v>1</v>
      </c>
      <c r="P52" s="161"/>
      <c r="Q52" s="156">
        <f t="shared" si="6"/>
        <v>235.18</v>
      </c>
      <c r="R52" s="156">
        <f t="shared" si="7"/>
        <v>70.55</v>
      </c>
      <c r="S52" s="156">
        <f t="shared" si="8"/>
        <v>335.98</v>
      </c>
      <c r="T52" s="156">
        <v>0.18</v>
      </c>
      <c r="U52" s="152" t="s">
        <v>1402</v>
      </c>
      <c r="V52" s="161">
        <f t="shared" si="12"/>
        <v>452.08799999999997</v>
      </c>
      <c r="W52" s="158">
        <v>46.43</v>
      </c>
      <c r="X52" s="156">
        <f t="shared" si="9"/>
        <v>1140.22</v>
      </c>
      <c r="Y52" s="156">
        <f t="shared" si="10"/>
        <v>352.16</v>
      </c>
      <c r="Z52" s="213">
        <f t="shared" si="31"/>
        <v>0.7</v>
      </c>
      <c r="AA52" s="214">
        <f t="shared" si="32"/>
        <v>0.30000000000000004</v>
      </c>
      <c r="AB52" s="163"/>
      <c r="AC52" s="163"/>
      <c r="AD52" s="164">
        <f t="shared" si="28"/>
        <v>275.02999999999997</v>
      </c>
      <c r="AE52" s="164">
        <f t="shared" si="29"/>
        <v>131.03999999999996</v>
      </c>
      <c r="AF52" s="164"/>
      <c r="AG52" s="172">
        <v>1415.25</v>
      </c>
      <c r="AH52" s="172">
        <v>483.2</v>
      </c>
      <c r="AI52" s="172"/>
      <c r="AJ52" s="163"/>
      <c r="AK52" s="163"/>
      <c r="AL52" s="620">
        <v>30019</v>
      </c>
      <c r="AM52" s="621"/>
      <c r="AN52" s="622" t="s">
        <v>701</v>
      </c>
      <c r="AO52" s="623"/>
      <c r="AP52" s="623"/>
      <c r="AQ52" s="624"/>
      <c r="AR52" s="153" t="s">
        <v>138</v>
      </c>
      <c r="AS52" s="177">
        <v>455</v>
      </c>
      <c r="AT52" s="167">
        <v>6</v>
      </c>
      <c r="AU52" s="168">
        <v>2000</v>
      </c>
      <c r="AV52" s="169">
        <v>30</v>
      </c>
      <c r="AW52" s="696">
        <v>5759723.0499999998</v>
      </c>
      <c r="AX52" s="697"/>
      <c r="AY52" s="167">
        <v>1</v>
      </c>
      <c r="AZ52" s="622" t="s">
        <v>1402</v>
      </c>
      <c r="BA52" s="624"/>
      <c r="BB52" s="167">
        <v>0.18</v>
      </c>
      <c r="BC52" s="178">
        <v>436.77</v>
      </c>
      <c r="BD52" s="167">
        <v>0</v>
      </c>
      <c r="BE52" s="178">
        <v>479.97</v>
      </c>
      <c r="BF52" s="665">
        <v>452.08</v>
      </c>
      <c r="BG52" s="666"/>
      <c r="BH52" s="659">
        <v>46.43</v>
      </c>
      <c r="BI52" s="660"/>
      <c r="BJ52" s="184">
        <v>1415.25</v>
      </c>
      <c r="BK52" s="178">
        <v>483.2</v>
      </c>
      <c r="JI52" s="217"/>
      <c r="TE52" s="217"/>
      <c r="ADA52" s="217"/>
      <c r="AMW52" s="217"/>
      <c r="AWS52" s="217"/>
      <c r="BGO52" s="217"/>
      <c r="BQK52" s="217"/>
      <c r="CAG52" s="217"/>
      <c r="CKC52" s="217"/>
      <c r="CTY52" s="217"/>
      <c r="DDU52" s="217"/>
      <c r="DNQ52" s="217"/>
      <c r="DXM52" s="217"/>
      <c r="EHI52" s="217"/>
      <c r="ERE52" s="217"/>
      <c r="FBA52" s="217"/>
      <c r="FKW52" s="217"/>
      <c r="FUS52" s="217"/>
      <c r="GEO52" s="217"/>
      <c r="GOK52" s="217"/>
      <c r="GYG52" s="217"/>
      <c r="HIC52" s="217"/>
      <c r="HRY52" s="217"/>
      <c r="IBU52" s="217"/>
      <c r="ILQ52" s="217"/>
      <c r="IVM52" s="217"/>
      <c r="JFI52" s="217"/>
      <c r="JPE52" s="217"/>
      <c r="JZA52" s="217"/>
      <c r="KIW52" s="217"/>
      <c r="KSS52" s="217"/>
      <c r="LCO52" s="217"/>
      <c r="LMK52" s="217"/>
      <c r="LWG52" s="217"/>
      <c r="MGC52" s="217"/>
      <c r="MPY52" s="217"/>
      <c r="MZU52" s="217"/>
      <c r="NJQ52" s="217"/>
      <c r="NTM52" s="217"/>
      <c r="ODI52" s="217"/>
      <c r="ONE52" s="217"/>
      <c r="OXA52" s="217"/>
      <c r="PGW52" s="217"/>
      <c r="PQS52" s="217"/>
      <c r="QAO52" s="217"/>
      <c r="QKK52" s="217"/>
      <c r="QUG52" s="217"/>
      <c r="REC52" s="217"/>
      <c r="RNY52" s="217"/>
      <c r="RXU52" s="217"/>
      <c r="SHQ52" s="217"/>
      <c r="SRM52" s="217"/>
      <c r="TBI52" s="217"/>
      <c r="TLE52" s="217"/>
      <c r="TVA52" s="217"/>
      <c r="UEW52" s="217"/>
      <c r="UOS52" s="217"/>
      <c r="UYO52" s="217"/>
      <c r="VIK52" s="217"/>
      <c r="VSG52" s="217"/>
      <c r="WCC52" s="217"/>
      <c r="WLY52" s="217"/>
      <c r="WVU52" s="217"/>
    </row>
    <row r="53" spans="1:781 1037:1805 2061:2829 3085:3853 4109:4877 5133:5901 6157:6925 7181:7949 8205:8973 9229:9997 10253:11021 11277:12045 12301:13069 13325:14093 14349:15117 15373:16141" ht="13.2" hidden="1" customHeight="1" x14ac:dyDescent="0.2">
      <c r="A53" s="201">
        <v>30150</v>
      </c>
      <c r="B53" s="200" t="s">
        <v>702</v>
      </c>
      <c r="C53" s="151" t="s">
        <v>138</v>
      </c>
      <c r="D53" s="151">
        <f t="shared" si="30"/>
        <v>232.87</v>
      </c>
      <c r="E53" s="151">
        <f t="shared" si="30"/>
        <v>154.19999999999999</v>
      </c>
      <c r="F53" s="148"/>
      <c r="G53" s="149"/>
      <c r="H53" s="208">
        <v>147</v>
      </c>
      <c r="I53" s="203">
        <v>5</v>
      </c>
      <c r="J53" s="204">
        <v>2000</v>
      </c>
      <c r="K53" s="205">
        <v>20</v>
      </c>
      <c r="L53" s="207">
        <f t="shared" si="5"/>
        <v>404622.79740000004</v>
      </c>
      <c r="M53" s="209">
        <f t="shared" si="11"/>
        <v>1573533.101</v>
      </c>
      <c r="N53" s="212">
        <v>2247904.4300000002</v>
      </c>
      <c r="O53" s="203">
        <v>0.5</v>
      </c>
      <c r="P53" s="207"/>
      <c r="Q53" s="156">
        <f t="shared" si="6"/>
        <v>125.88</v>
      </c>
      <c r="R53" s="156">
        <f t="shared" si="7"/>
        <v>28.32</v>
      </c>
      <c r="S53" s="156">
        <f t="shared" si="8"/>
        <v>78.67</v>
      </c>
      <c r="T53" s="203">
        <v>1</v>
      </c>
      <c r="U53" s="200" t="s">
        <v>1404</v>
      </c>
      <c r="V53" s="207">
        <v>0</v>
      </c>
      <c r="W53" s="203">
        <v>0</v>
      </c>
      <c r="X53" s="156">
        <f t="shared" si="9"/>
        <v>232.87</v>
      </c>
      <c r="Y53" s="156">
        <f t="shared" si="10"/>
        <v>154.19999999999999</v>
      </c>
      <c r="Z53" s="218"/>
      <c r="AA53" s="218"/>
      <c r="AD53" s="233">
        <f t="shared" si="28"/>
        <v>99.81</v>
      </c>
      <c r="AE53" s="233">
        <f t="shared" si="29"/>
        <v>66.09</v>
      </c>
      <c r="AF53" s="233"/>
      <c r="AG53" s="119">
        <v>332.68</v>
      </c>
      <c r="AH53" s="119">
        <v>220.29</v>
      </c>
      <c r="AI53" s="119"/>
      <c r="AL53" s="594">
        <v>30150</v>
      </c>
      <c r="AM53" s="595"/>
      <c r="AN53" s="596" t="s">
        <v>702</v>
      </c>
      <c r="AO53" s="597"/>
      <c r="AP53" s="597"/>
      <c r="AQ53" s="598"/>
      <c r="AR53" s="234" t="s">
        <v>138</v>
      </c>
      <c r="AS53" s="235">
        <v>147</v>
      </c>
      <c r="AT53" s="236">
        <v>5</v>
      </c>
      <c r="AU53" s="237">
        <v>2000</v>
      </c>
      <c r="AV53" s="238">
        <v>20</v>
      </c>
      <c r="AW53" s="605">
        <v>2247904.4300000002</v>
      </c>
      <c r="AX53" s="606"/>
      <c r="AY53" s="236">
        <v>0.5</v>
      </c>
      <c r="AZ53" s="601" t="s">
        <v>1404</v>
      </c>
      <c r="BA53" s="602"/>
      <c r="BB53" s="236">
        <v>1</v>
      </c>
      <c r="BC53" s="239">
        <v>220.29</v>
      </c>
      <c r="BD53" s="236">
        <v>0</v>
      </c>
      <c r="BE53" s="239">
        <v>112.39</v>
      </c>
      <c r="BF53" s="633">
        <v>0</v>
      </c>
      <c r="BG53" s="634"/>
      <c r="BH53" s="633">
        <v>0</v>
      </c>
      <c r="BI53" s="634"/>
      <c r="BJ53" s="239">
        <v>332.68</v>
      </c>
      <c r="BK53" s="239">
        <v>220.29</v>
      </c>
    </row>
    <row r="54" spans="1:781 1037:1805 2061:2829 3085:3853 4109:4877 5133:5901 6157:6925 7181:7949 8205:8973 9229:9997 10253:11021 11277:12045 12301:13069 13325:14093 14349:15117 15373:16141" s="291" customFormat="1" ht="15.6" customHeight="1" x14ac:dyDescent="0.2">
      <c r="A54" s="276">
        <v>30185</v>
      </c>
      <c r="B54" s="277" t="s">
        <v>1170</v>
      </c>
      <c r="C54" s="151" t="s">
        <v>138</v>
      </c>
      <c r="D54" s="151">
        <f t="shared" si="30"/>
        <v>1.06</v>
      </c>
      <c r="E54" s="151">
        <f t="shared" si="30"/>
        <v>0.72</v>
      </c>
      <c r="F54" s="148" t="s">
        <v>1831</v>
      </c>
      <c r="G54" s="149"/>
      <c r="H54" s="159">
        <v>0</v>
      </c>
      <c r="I54" s="156">
        <v>1</v>
      </c>
      <c r="J54" s="157">
        <v>1000</v>
      </c>
      <c r="K54" s="156">
        <v>0</v>
      </c>
      <c r="L54" s="207">
        <f t="shared" si="5"/>
        <v>0</v>
      </c>
      <c r="M54" s="160">
        <f>N54*$R$3</f>
        <v>689.96899999999994</v>
      </c>
      <c r="N54" s="182">
        <v>985.67</v>
      </c>
      <c r="O54" s="156">
        <v>0.5</v>
      </c>
      <c r="P54" s="282"/>
      <c r="Q54" s="156">
        <f t="shared" si="6"/>
        <v>0.68</v>
      </c>
      <c r="R54" s="156">
        <f t="shared" si="7"/>
        <v>0.04</v>
      </c>
      <c r="S54" s="156">
        <f t="shared" si="8"/>
        <v>0.34</v>
      </c>
      <c r="T54" s="156">
        <v>0</v>
      </c>
      <c r="U54" s="152" t="s">
        <v>1404</v>
      </c>
      <c r="V54" s="161">
        <v>0</v>
      </c>
      <c r="W54" s="156">
        <v>0</v>
      </c>
      <c r="X54" s="156">
        <f t="shared" si="9"/>
        <v>1.06</v>
      </c>
      <c r="Y54" s="156">
        <f t="shared" si="10"/>
        <v>0.72</v>
      </c>
      <c r="Z54" s="213">
        <f t="shared" ref="Z54:Z56" si="33">M54*$Z$11/N54</f>
        <v>0.7</v>
      </c>
      <c r="AA54" s="214">
        <f t="shared" ref="AA54:AA56" si="34">$Z$11-Z54</f>
        <v>0.30000000000000004</v>
      </c>
      <c r="AB54" s="214">
        <f t="shared" ref="AB54:AB55" si="35">(AG54-X54)/AG54</f>
        <v>0.30263157894736842</v>
      </c>
      <c r="AC54" s="214">
        <f>(AH54-Y54)/AH54</f>
        <v>0.3009708737864078</v>
      </c>
      <c r="AD54" s="284">
        <f t="shared" si="28"/>
        <v>0.45999999999999996</v>
      </c>
      <c r="AE54" s="284">
        <f t="shared" si="29"/>
        <v>0.31000000000000005</v>
      </c>
      <c r="AF54" s="284"/>
      <c r="AG54" s="305">
        <v>1.52</v>
      </c>
      <c r="AH54" s="285">
        <v>1.03</v>
      </c>
      <c r="AI54" s="285"/>
      <c r="AJ54" s="283"/>
      <c r="AK54" s="283"/>
      <c r="AL54" s="611">
        <v>30185</v>
      </c>
      <c r="AM54" s="612"/>
      <c r="AN54" s="613" t="s">
        <v>1170</v>
      </c>
      <c r="AO54" s="614"/>
      <c r="AP54" s="614"/>
      <c r="AQ54" s="615"/>
      <c r="AR54" s="286" t="s">
        <v>138</v>
      </c>
      <c r="AS54" s="287">
        <v>0</v>
      </c>
      <c r="AT54" s="288">
        <v>1</v>
      </c>
      <c r="AU54" s="289">
        <v>1000</v>
      </c>
      <c r="AV54" s="288">
        <v>0</v>
      </c>
      <c r="AW54" s="663">
        <v>985.67</v>
      </c>
      <c r="AX54" s="664"/>
      <c r="AY54" s="288">
        <v>0.5</v>
      </c>
      <c r="AZ54" s="613" t="s">
        <v>1404</v>
      </c>
      <c r="BA54" s="615"/>
      <c r="BB54" s="288">
        <v>0</v>
      </c>
      <c r="BC54" s="288">
        <v>1.03</v>
      </c>
      <c r="BD54" s="288">
        <v>0</v>
      </c>
      <c r="BE54" s="288">
        <v>0.49</v>
      </c>
      <c r="BF54" s="618">
        <v>0</v>
      </c>
      <c r="BG54" s="619"/>
      <c r="BH54" s="618">
        <v>0</v>
      </c>
      <c r="BI54" s="619"/>
      <c r="BJ54" s="288">
        <v>1.52</v>
      </c>
      <c r="BK54" s="288">
        <v>1.03</v>
      </c>
      <c r="JI54" s="217"/>
      <c r="TE54" s="217"/>
      <c r="ADA54" s="217"/>
      <c r="AMW54" s="217"/>
      <c r="AWS54" s="217"/>
      <c r="BGO54" s="217"/>
      <c r="BQK54" s="217"/>
      <c r="CAG54" s="217"/>
      <c r="CKC54" s="217"/>
      <c r="CTY54" s="217"/>
      <c r="DDU54" s="217"/>
      <c r="DNQ54" s="217"/>
      <c r="DXM54" s="217"/>
      <c r="EHI54" s="217"/>
      <c r="ERE54" s="217"/>
      <c r="FBA54" s="217"/>
      <c r="FKW54" s="217"/>
      <c r="FUS54" s="217"/>
      <c r="GEO54" s="217"/>
      <c r="GOK54" s="217"/>
      <c r="GYG54" s="217"/>
      <c r="HIC54" s="217"/>
      <c r="HRY54" s="217"/>
      <c r="IBU54" s="217"/>
      <c r="ILQ54" s="217"/>
      <c r="IVM54" s="217"/>
      <c r="JFI54" s="217"/>
      <c r="JPE54" s="217"/>
      <c r="JZA54" s="217"/>
      <c r="KIW54" s="217"/>
      <c r="KSS54" s="217"/>
      <c r="LCO54" s="217"/>
      <c r="LMK54" s="217"/>
      <c r="LWG54" s="217"/>
      <c r="MGC54" s="217"/>
      <c r="MPY54" s="217"/>
      <c r="MZU54" s="217"/>
      <c r="NJQ54" s="217"/>
      <c r="NTM54" s="217"/>
      <c r="ODI54" s="217"/>
      <c r="ONE54" s="217"/>
      <c r="OXA54" s="217"/>
      <c r="PGW54" s="217"/>
      <c r="PQS54" s="217"/>
      <c r="QAO54" s="217"/>
      <c r="QKK54" s="217"/>
      <c r="QUG54" s="217"/>
      <c r="REC54" s="217"/>
      <c r="RNY54" s="217"/>
      <c r="RXU54" s="217"/>
      <c r="SHQ54" s="217"/>
      <c r="SRM54" s="217"/>
      <c r="TBI54" s="217"/>
      <c r="TLE54" s="217"/>
      <c r="TVA54" s="217"/>
      <c r="UEW54" s="217"/>
      <c r="UOS54" s="217"/>
      <c r="UYO54" s="217"/>
      <c r="VIK54" s="217"/>
      <c r="VSG54" s="217"/>
      <c r="WCC54" s="217"/>
      <c r="WLY54" s="217"/>
      <c r="WVU54" s="217"/>
    </row>
    <row r="55" spans="1:781 1037:1805 2061:2829 3085:3853 4109:4877 5133:5901 6157:6925 7181:7949 8205:8973 9229:9997 10253:11021 11277:12045 12301:13069 13325:14093 14349:15117 15373:16141" s="291" customFormat="1" ht="15.6" hidden="1" customHeight="1" x14ac:dyDescent="0.2">
      <c r="A55" s="276">
        <v>30013</v>
      </c>
      <c r="B55" s="277" t="s">
        <v>703</v>
      </c>
      <c r="C55" s="151" t="s">
        <v>138</v>
      </c>
      <c r="D55" s="151">
        <f t="shared" si="30"/>
        <v>3.44</v>
      </c>
      <c r="E55" s="151">
        <f t="shared" si="30"/>
        <v>2.39</v>
      </c>
      <c r="F55" s="148" t="s">
        <v>57</v>
      </c>
      <c r="G55" s="149"/>
      <c r="H55" s="159">
        <v>0</v>
      </c>
      <c r="I55" s="156">
        <v>7</v>
      </c>
      <c r="J55" s="157">
        <v>2000</v>
      </c>
      <c r="K55" s="158">
        <v>10</v>
      </c>
      <c r="L55" s="207">
        <f t="shared" si="5"/>
        <v>3783.1608000000001</v>
      </c>
      <c r="M55" s="160">
        <f t="shared" si="11"/>
        <v>29424.583999999999</v>
      </c>
      <c r="N55" s="174">
        <v>42035.12</v>
      </c>
      <c r="O55" s="156">
        <v>0.5</v>
      </c>
      <c r="P55" s="282"/>
      <c r="Q55" s="156">
        <f t="shared" si="6"/>
        <v>1.89</v>
      </c>
      <c r="R55" s="156">
        <f t="shared" si="7"/>
        <v>0.5</v>
      </c>
      <c r="S55" s="156">
        <f t="shared" si="8"/>
        <v>1.05</v>
      </c>
      <c r="T55" s="156">
        <v>0</v>
      </c>
      <c r="U55" s="152" t="s">
        <v>1404</v>
      </c>
      <c r="V55" s="161">
        <v>0</v>
      </c>
      <c r="W55" s="156">
        <v>0</v>
      </c>
      <c r="X55" s="156">
        <f t="shared" si="9"/>
        <v>3.44</v>
      </c>
      <c r="Y55" s="156">
        <f t="shared" si="10"/>
        <v>2.39</v>
      </c>
      <c r="Z55" s="213">
        <f t="shared" si="33"/>
        <v>0.7</v>
      </c>
      <c r="AA55" s="214">
        <f t="shared" si="34"/>
        <v>0.30000000000000004</v>
      </c>
      <c r="AB55" s="214">
        <f t="shared" si="35"/>
        <v>0.30081300813008133</v>
      </c>
      <c r="AC55" s="214"/>
      <c r="AD55" s="284">
        <f t="shared" si="28"/>
        <v>1.48</v>
      </c>
      <c r="AE55" s="284">
        <f t="shared" si="29"/>
        <v>1.0299999999999998</v>
      </c>
      <c r="AF55" s="284"/>
      <c r="AG55" s="285">
        <v>4.92</v>
      </c>
      <c r="AH55" s="285">
        <v>3.42</v>
      </c>
      <c r="AI55" s="285"/>
      <c r="AJ55" s="283"/>
      <c r="AK55" s="283"/>
      <c r="AL55" s="611">
        <v>30013</v>
      </c>
      <c r="AM55" s="612"/>
      <c r="AN55" s="613" t="s">
        <v>703</v>
      </c>
      <c r="AO55" s="614"/>
      <c r="AP55" s="614"/>
      <c r="AQ55" s="615"/>
      <c r="AR55" s="286" t="s">
        <v>138</v>
      </c>
      <c r="AS55" s="287">
        <v>0</v>
      </c>
      <c r="AT55" s="288">
        <v>7</v>
      </c>
      <c r="AU55" s="289">
        <v>2000</v>
      </c>
      <c r="AV55" s="290">
        <v>10</v>
      </c>
      <c r="AW55" s="646">
        <v>42035.12</v>
      </c>
      <c r="AX55" s="647"/>
      <c r="AY55" s="288">
        <v>0.5</v>
      </c>
      <c r="AZ55" s="613" t="s">
        <v>1404</v>
      </c>
      <c r="BA55" s="615"/>
      <c r="BB55" s="288">
        <v>0</v>
      </c>
      <c r="BC55" s="288">
        <v>3.42</v>
      </c>
      <c r="BD55" s="288">
        <v>0</v>
      </c>
      <c r="BE55" s="288">
        <v>1.5</v>
      </c>
      <c r="BF55" s="618">
        <v>0</v>
      </c>
      <c r="BG55" s="619"/>
      <c r="BH55" s="618">
        <v>0</v>
      </c>
      <c r="BI55" s="619"/>
      <c r="BJ55" s="288">
        <v>4.92</v>
      </c>
      <c r="BK55" s="288">
        <v>3.42</v>
      </c>
      <c r="JI55" s="217"/>
      <c r="TE55" s="217"/>
      <c r="ADA55" s="217"/>
      <c r="AMW55" s="217"/>
      <c r="AWS55" s="217"/>
      <c r="BGO55" s="217"/>
      <c r="BQK55" s="217"/>
      <c r="CAG55" s="217"/>
      <c r="CKC55" s="217"/>
      <c r="CTY55" s="217"/>
      <c r="DDU55" s="217"/>
      <c r="DNQ55" s="217"/>
      <c r="DXM55" s="217"/>
      <c r="EHI55" s="217"/>
      <c r="ERE55" s="217"/>
      <c r="FBA55" s="217"/>
      <c r="FKW55" s="217"/>
      <c r="FUS55" s="217"/>
      <c r="GEO55" s="217"/>
      <c r="GOK55" s="217"/>
      <c r="GYG55" s="217"/>
      <c r="HIC55" s="217"/>
      <c r="HRY55" s="217"/>
      <c r="IBU55" s="217"/>
      <c r="ILQ55" s="217"/>
      <c r="IVM55" s="217"/>
      <c r="JFI55" s="217"/>
      <c r="JPE55" s="217"/>
      <c r="JZA55" s="217"/>
      <c r="KIW55" s="217"/>
      <c r="KSS55" s="217"/>
      <c r="LCO55" s="217"/>
      <c r="LMK55" s="217"/>
      <c r="LWG55" s="217"/>
      <c r="MGC55" s="217"/>
      <c r="MPY55" s="217"/>
      <c r="MZU55" s="217"/>
      <c r="NJQ55" s="217"/>
      <c r="NTM55" s="217"/>
      <c r="ODI55" s="217"/>
      <c r="ONE55" s="217"/>
      <c r="OXA55" s="217"/>
      <c r="PGW55" s="217"/>
      <c r="PQS55" s="217"/>
      <c r="QAO55" s="217"/>
      <c r="QKK55" s="217"/>
      <c r="QUG55" s="217"/>
      <c r="REC55" s="217"/>
      <c r="RNY55" s="217"/>
      <c r="RXU55" s="217"/>
      <c r="SHQ55" s="217"/>
      <c r="SRM55" s="217"/>
      <c r="TBI55" s="217"/>
      <c r="TLE55" s="217"/>
      <c r="TVA55" s="217"/>
      <c r="UEW55" s="217"/>
      <c r="UOS55" s="217"/>
      <c r="UYO55" s="217"/>
      <c r="VIK55" s="217"/>
      <c r="VSG55" s="217"/>
      <c r="WCC55" s="217"/>
      <c r="WLY55" s="217"/>
      <c r="WVU55" s="217"/>
    </row>
    <row r="56" spans="1:781 1037:1805 2061:2829 3085:3853 4109:4877 5133:5901 6157:6925 7181:7949 8205:8973 9229:9997 10253:11021 11277:12045 12301:13069 13325:14093 14349:15117 15373:16141" s="170" customFormat="1" ht="15.6" hidden="1" customHeight="1" x14ac:dyDescent="0.2">
      <c r="A56" s="154">
        <v>30043</v>
      </c>
      <c r="B56" s="152" t="s">
        <v>1428</v>
      </c>
      <c r="C56" s="151" t="s">
        <v>138</v>
      </c>
      <c r="D56" s="151">
        <f t="shared" si="30"/>
        <v>155.26</v>
      </c>
      <c r="E56" s="151">
        <f t="shared" si="30"/>
        <v>6.19</v>
      </c>
      <c r="F56" s="148"/>
      <c r="G56" s="149"/>
      <c r="H56" s="175">
        <v>139</v>
      </c>
      <c r="I56" s="156">
        <v>7</v>
      </c>
      <c r="J56" s="157">
        <v>2000</v>
      </c>
      <c r="K56" s="158">
        <v>30</v>
      </c>
      <c r="L56" s="207">
        <f t="shared" si="5"/>
        <v>35568.900900000001</v>
      </c>
      <c r="M56" s="160">
        <f t="shared" si="11"/>
        <v>92215.669000000009</v>
      </c>
      <c r="N56" s="160">
        <v>131736.67000000001</v>
      </c>
      <c r="O56" s="156">
        <v>0.5</v>
      </c>
      <c r="P56" s="161"/>
      <c r="Q56" s="156">
        <f t="shared" si="6"/>
        <v>4.6100000000000003</v>
      </c>
      <c r="R56" s="156">
        <f t="shared" si="7"/>
        <v>1.58</v>
      </c>
      <c r="S56" s="156">
        <f t="shared" si="8"/>
        <v>3.29</v>
      </c>
      <c r="T56" s="156">
        <v>0.19</v>
      </c>
      <c r="U56" s="152" t="s">
        <v>1402</v>
      </c>
      <c r="V56" s="161">
        <f t="shared" si="12"/>
        <v>145.78319999999999</v>
      </c>
      <c r="W56" s="156">
        <v>0</v>
      </c>
      <c r="X56" s="156">
        <f t="shared" si="9"/>
        <v>155.26</v>
      </c>
      <c r="Y56" s="156">
        <f t="shared" si="10"/>
        <v>6.19</v>
      </c>
      <c r="Z56" s="213">
        <f t="shared" si="33"/>
        <v>0.7</v>
      </c>
      <c r="AA56" s="214">
        <f t="shared" si="34"/>
        <v>0.30000000000000004</v>
      </c>
      <c r="AB56" s="163"/>
      <c r="AC56" s="163"/>
      <c r="AD56" s="164">
        <f t="shared" si="28"/>
        <v>4.0500000000000114</v>
      </c>
      <c r="AE56" s="164">
        <f t="shared" si="29"/>
        <v>2.6399999999999997</v>
      </c>
      <c r="AF56" s="164"/>
      <c r="AG56" s="165">
        <v>159.31</v>
      </c>
      <c r="AH56" s="172">
        <v>8.83</v>
      </c>
      <c r="AI56" s="172"/>
      <c r="AJ56" s="163"/>
      <c r="AK56" s="163"/>
      <c r="AL56" s="620">
        <v>30043</v>
      </c>
      <c r="AM56" s="621"/>
      <c r="AN56" s="622" t="s">
        <v>1428</v>
      </c>
      <c r="AO56" s="623"/>
      <c r="AP56" s="623"/>
      <c r="AQ56" s="624"/>
      <c r="AR56" s="153" t="s">
        <v>138</v>
      </c>
      <c r="AS56" s="177">
        <v>139</v>
      </c>
      <c r="AT56" s="167">
        <v>7</v>
      </c>
      <c r="AU56" s="168">
        <v>2000</v>
      </c>
      <c r="AV56" s="169">
        <v>30</v>
      </c>
      <c r="AW56" s="625">
        <v>131736.67000000001</v>
      </c>
      <c r="AX56" s="626"/>
      <c r="AY56" s="167">
        <v>0.5</v>
      </c>
      <c r="AZ56" s="622" t="s">
        <v>1402</v>
      </c>
      <c r="BA56" s="624"/>
      <c r="BB56" s="167">
        <v>0.19</v>
      </c>
      <c r="BC56" s="167">
        <v>8.83</v>
      </c>
      <c r="BD56" s="167">
        <v>0</v>
      </c>
      <c r="BE56" s="167">
        <v>4.7</v>
      </c>
      <c r="BF56" s="665">
        <v>145.78</v>
      </c>
      <c r="BG56" s="666"/>
      <c r="BH56" s="627">
        <v>0</v>
      </c>
      <c r="BI56" s="628"/>
      <c r="BJ56" s="178">
        <v>159.31</v>
      </c>
      <c r="BK56" s="167">
        <v>8.83</v>
      </c>
      <c r="JI56" s="217"/>
      <c r="TE56" s="217"/>
      <c r="ADA56" s="217"/>
      <c r="AMW56" s="217"/>
      <c r="AWS56" s="217"/>
      <c r="BGO56" s="217"/>
      <c r="BQK56" s="217"/>
      <c r="CAG56" s="217"/>
      <c r="CKC56" s="217"/>
      <c r="CTY56" s="217"/>
      <c r="DDU56" s="217"/>
      <c r="DNQ56" s="217"/>
      <c r="DXM56" s="217"/>
      <c r="EHI56" s="217"/>
      <c r="ERE56" s="217"/>
      <c r="FBA56" s="217"/>
      <c r="FKW56" s="217"/>
      <c r="FUS56" s="217"/>
      <c r="GEO56" s="217"/>
      <c r="GOK56" s="217"/>
      <c r="GYG56" s="217"/>
      <c r="HIC56" s="217"/>
      <c r="HRY56" s="217"/>
      <c r="IBU56" s="217"/>
      <c r="ILQ56" s="217"/>
      <c r="IVM56" s="217"/>
      <c r="JFI56" s="217"/>
      <c r="JPE56" s="217"/>
      <c r="JZA56" s="217"/>
      <c r="KIW56" s="217"/>
      <c r="KSS56" s="217"/>
      <c r="LCO56" s="217"/>
      <c r="LMK56" s="217"/>
      <c r="LWG56" s="217"/>
      <c r="MGC56" s="217"/>
      <c r="MPY56" s="217"/>
      <c r="MZU56" s="217"/>
      <c r="NJQ56" s="217"/>
      <c r="NTM56" s="217"/>
      <c r="ODI56" s="217"/>
      <c r="ONE56" s="217"/>
      <c r="OXA56" s="217"/>
      <c r="PGW56" s="217"/>
      <c r="PQS56" s="217"/>
      <c r="QAO56" s="217"/>
      <c r="QKK56" s="217"/>
      <c r="QUG56" s="217"/>
      <c r="REC56" s="217"/>
      <c r="RNY56" s="217"/>
      <c r="RXU56" s="217"/>
      <c r="SHQ56" s="217"/>
      <c r="SRM56" s="217"/>
      <c r="TBI56" s="217"/>
      <c r="TLE56" s="217"/>
      <c r="TVA56" s="217"/>
      <c r="UEW56" s="217"/>
      <c r="UOS56" s="217"/>
      <c r="UYO56" s="217"/>
      <c r="VIK56" s="217"/>
      <c r="VSG56" s="217"/>
      <c r="WCC56" s="217"/>
      <c r="WLY56" s="217"/>
      <c r="WVU56" s="217"/>
    </row>
    <row r="57" spans="1:781 1037:1805 2061:2829 3085:3853 4109:4877 5133:5901 6157:6925 7181:7949 8205:8973 9229:9997 10253:11021 11277:12045 12301:13069 13325:14093 14349:15117 15373:16141" ht="13.2" hidden="1" customHeight="1" x14ac:dyDescent="0.2">
      <c r="A57" s="292">
        <v>30195</v>
      </c>
      <c r="B57" s="293" t="s">
        <v>1485</v>
      </c>
      <c r="C57" s="151" t="s">
        <v>138</v>
      </c>
      <c r="D57" s="151">
        <f t="shared" si="30"/>
        <v>24.83</v>
      </c>
      <c r="E57" s="151">
        <f t="shared" si="30"/>
        <v>3.89</v>
      </c>
      <c r="F57" s="148" t="s">
        <v>57</v>
      </c>
      <c r="G57" s="149"/>
      <c r="H57" s="210">
        <v>18</v>
      </c>
      <c r="I57" s="203">
        <v>7</v>
      </c>
      <c r="J57" s="204">
        <v>2000</v>
      </c>
      <c r="K57" s="205">
        <v>30</v>
      </c>
      <c r="L57" s="207">
        <f t="shared" si="5"/>
        <v>22393.138500000001</v>
      </c>
      <c r="M57" s="160">
        <f>N57*$R$3</f>
        <v>58056.284999999996</v>
      </c>
      <c r="N57" s="206">
        <v>82937.55</v>
      </c>
      <c r="O57" s="203">
        <v>0.5</v>
      </c>
      <c r="P57" s="296"/>
      <c r="Q57" s="156">
        <f t="shared" si="6"/>
        <v>2.9</v>
      </c>
      <c r="R57" s="156">
        <f t="shared" si="7"/>
        <v>0.99</v>
      </c>
      <c r="S57" s="156">
        <f t="shared" si="8"/>
        <v>2.0699999999999998</v>
      </c>
      <c r="T57" s="203">
        <v>0.19</v>
      </c>
      <c r="U57" s="200" t="s">
        <v>1402</v>
      </c>
      <c r="V57" s="207">
        <f t="shared" si="12"/>
        <v>18.878399999999999</v>
      </c>
      <c r="W57" s="203">
        <v>0</v>
      </c>
      <c r="X57" s="156">
        <f t="shared" si="9"/>
        <v>24.83</v>
      </c>
      <c r="Y57" s="156">
        <f t="shared" si="10"/>
        <v>3.89</v>
      </c>
      <c r="Z57" s="218"/>
      <c r="AA57" s="218"/>
      <c r="AB57" s="214">
        <f>(AG57-X57)/AG57</f>
        <v>9.346476816356343E-2</v>
      </c>
      <c r="AC57" s="214"/>
      <c r="AD57" s="233">
        <f t="shared" si="28"/>
        <v>2.5600000000000023</v>
      </c>
      <c r="AE57" s="233">
        <f t="shared" si="29"/>
        <v>1.6699999999999995</v>
      </c>
      <c r="AF57" s="233"/>
      <c r="AG57" s="303">
        <v>27.39</v>
      </c>
      <c r="AH57" s="311">
        <v>5.56</v>
      </c>
      <c r="AI57" s="311"/>
      <c r="AL57" s="650">
        <v>30195</v>
      </c>
      <c r="AM57" s="651"/>
      <c r="AN57" s="652" t="s">
        <v>1485</v>
      </c>
      <c r="AO57" s="653"/>
      <c r="AP57" s="653"/>
      <c r="AQ57" s="654"/>
      <c r="AR57" s="298" t="s">
        <v>138</v>
      </c>
      <c r="AS57" s="312">
        <v>18</v>
      </c>
      <c r="AT57" s="300">
        <v>7</v>
      </c>
      <c r="AU57" s="301">
        <v>2000</v>
      </c>
      <c r="AV57" s="302">
        <v>30</v>
      </c>
      <c r="AW57" s="655">
        <v>82937.55</v>
      </c>
      <c r="AX57" s="656"/>
      <c r="AY57" s="300">
        <v>0.5</v>
      </c>
      <c r="AZ57" s="652" t="s">
        <v>1402</v>
      </c>
      <c r="BA57" s="654"/>
      <c r="BB57" s="300">
        <v>0.19</v>
      </c>
      <c r="BC57" s="300">
        <v>5.56</v>
      </c>
      <c r="BD57" s="300">
        <v>0</v>
      </c>
      <c r="BE57" s="300">
        <v>2.96</v>
      </c>
      <c r="BF57" s="671">
        <v>18.87</v>
      </c>
      <c r="BG57" s="672"/>
      <c r="BH57" s="657">
        <v>0</v>
      </c>
      <c r="BI57" s="658"/>
      <c r="BJ57" s="302">
        <v>27.39</v>
      </c>
      <c r="BK57" s="300">
        <v>5.56</v>
      </c>
    </row>
    <row r="58" spans="1:781 1037:1805 2061:2829 3085:3853 4109:4877 5133:5901 6157:6925 7181:7949 8205:8973 9229:9997 10253:11021 11277:12045 12301:13069 13325:14093 14349:15117 15373:16141" s="170" customFormat="1" ht="15.6" hidden="1" customHeight="1" x14ac:dyDescent="0.2">
      <c r="A58" s="154">
        <v>30044</v>
      </c>
      <c r="B58" s="152" t="s">
        <v>1429</v>
      </c>
      <c r="C58" s="151" t="s">
        <v>138</v>
      </c>
      <c r="D58" s="151">
        <f t="shared" si="30"/>
        <v>4.5199999999999996</v>
      </c>
      <c r="E58" s="151">
        <f t="shared" si="30"/>
        <v>0.16</v>
      </c>
      <c r="F58" s="148"/>
      <c r="G58" s="149"/>
      <c r="H58" s="159">
        <v>3</v>
      </c>
      <c r="I58" s="156">
        <v>7</v>
      </c>
      <c r="J58" s="157">
        <v>2000</v>
      </c>
      <c r="K58" s="158">
        <v>30</v>
      </c>
      <c r="L58" s="207">
        <f t="shared" si="5"/>
        <v>931.91850000000011</v>
      </c>
      <c r="M58" s="160">
        <f t="shared" si="11"/>
        <v>2416.085</v>
      </c>
      <c r="N58" s="171">
        <v>3451.55</v>
      </c>
      <c r="O58" s="156">
        <v>0.5</v>
      </c>
      <c r="P58" s="161"/>
      <c r="Q58" s="156">
        <f t="shared" si="6"/>
        <v>0.12</v>
      </c>
      <c r="R58" s="156">
        <f t="shared" si="7"/>
        <v>0.04</v>
      </c>
      <c r="S58" s="156">
        <f t="shared" si="8"/>
        <v>0.08</v>
      </c>
      <c r="T58" s="156">
        <v>0.26</v>
      </c>
      <c r="U58" s="152" t="s">
        <v>1403</v>
      </c>
      <c r="V58" s="161">
        <f t="shared" si="12"/>
        <v>4.2821999999999996</v>
      </c>
      <c r="W58" s="156">
        <v>0</v>
      </c>
      <c r="X58" s="156">
        <f t="shared" si="9"/>
        <v>4.5199999999999996</v>
      </c>
      <c r="Y58" s="156">
        <f t="shared" si="10"/>
        <v>0.16</v>
      </c>
      <c r="Z58" s="213">
        <f t="shared" ref="Z58" si="36">M58*$Z$11/N58</f>
        <v>0.7</v>
      </c>
      <c r="AA58" s="214">
        <f t="shared" ref="AA58" si="37">$Z$11-Z58</f>
        <v>0.30000000000000004</v>
      </c>
      <c r="AB58" s="163"/>
      <c r="AC58" s="163"/>
      <c r="AD58" s="164">
        <f t="shared" si="28"/>
        <v>0.38000000000000078</v>
      </c>
      <c r="AE58" s="164">
        <f t="shared" si="29"/>
        <v>0.06</v>
      </c>
      <c r="AF58" s="164"/>
      <c r="AG58" s="172">
        <v>4.9000000000000004</v>
      </c>
      <c r="AH58" s="172">
        <v>0.22</v>
      </c>
      <c r="AI58" s="172"/>
      <c r="AJ58" s="163"/>
      <c r="AK58" s="163"/>
      <c r="AL58" s="620">
        <v>30044</v>
      </c>
      <c r="AM58" s="621"/>
      <c r="AN58" s="622" t="s">
        <v>1429</v>
      </c>
      <c r="AO58" s="623"/>
      <c r="AP58" s="623"/>
      <c r="AQ58" s="624"/>
      <c r="AR58" s="153" t="s">
        <v>138</v>
      </c>
      <c r="AS58" s="173">
        <v>3</v>
      </c>
      <c r="AT58" s="167">
        <v>7</v>
      </c>
      <c r="AU58" s="168">
        <v>2000</v>
      </c>
      <c r="AV58" s="169">
        <v>30</v>
      </c>
      <c r="AW58" s="635">
        <v>3451.55</v>
      </c>
      <c r="AX58" s="636"/>
      <c r="AY58" s="167">
        <v>0.5</v>
      </c>
      <c r="AZ58" s="622" t="s">
        <v>1403</v>
      </c>
      <c r="BA58" s="624"/>
      <c r="BB58" s="167">
        <v>0.26</v>
      </c>
      <c r="BC58" s="167">
        <v>0.22</v>
      </c>
      <c r="BD58" s="167">
        <v>0</v>
      </c>
      <c r="BE58" s="167">
        <v>0.12</v>
      </c>
      <c r="BF58" s="627">
        <v>4.5599999999999996</v>
      </c>
      <c r="BG58" s="628"/>
      <c r="BH58" s="627">
        <v>0</v>
      </c>
      <c r="BI58" s="628"/>
      <c r="BJ58" s="167">
        <v>4.9000000000000004</v>
      </c>
      <c r="BK58" s="167">
        <v>0.22</v>
      </c>
      <c r="JI58" s="217"/>
      <c r="TE58" s="217"/>
      <c r="ADA58" s="217"/>
      <c r="AMW58" s="217"/>
      <c r="AWS58" s="217"/>
      <c r="BGO58" s="217"/>
      <c r="BQK58" s="217"/>
      <c r="CAG58" s="217"/>
      <c r="CKC58" s="217"/>
      <c r="CTY58" s="217"/>
      <c r="DDU58" s="217"/>
      <c r="DNQ58" s="217"/>
      <c r="DXM58" s="217"/>
      <c r="EHI58" s="217"/>
      <c r="ERE58" s="217"/>
      <c r="FBA58" s="217"/>
      <c r="FKW58" s="217"/>
      <c r="FUS58" s="217"/>
      <c r="GEO58" s="217"/>
      <c r="GOK58" s="217"/>
      <c r="GYG58" s="217"/>
      <c r="HIC58" s="217"/>
      <c r="HRY58" s="217"/>
      <c r="IBU58" s="217"/>
      <c r="ILQ58" s="217"/>
      <c r="IVM58" s="217"/>
      <c r="JFI58" s="217"/>
      <c r="JPE58" s="217"/>
      <c r="JZA58" s="217"/>
      <c r="KIW58" s="217"/>
      <c r="KSS58" s="217"/>
      <c r="LCO58" s="217"/>
      <c r="LMK58" s="217"/>
      <c r="LWG58" s="217"/>
      <c r="MGC58" s="217"/>
      <c r="MPY58" s="217"/>
      <c r="MZU58" s="217"/>
      <c r="NJQ58" s="217"/>
      <c r="NTM58" s="217"/>
      <c r="ODI58" s="217"/>
      <c r="ONE58" s="217"/>
      <c r="OXA58" s="217"/>
      <c r="PGW58" s="217"/>
      <c r="PQS58" s="217"/>
      <c r="QAO58" s="217"/>
      <c r="QKK58" s="217"/>
      <c r="QUG58" s="217"/>
      <c r="REC58" s="217"/>
      <c r="RNY58" s="217"/>
      <c r="RXU58" s="217"/>
      <c r="SHQ58" s="217"/>
      <c r="SRM58" s="217"/>
      <c r="TBI58" s="217"/>
      <c r="TLE58" s="217"/>
      <c r="TVA58" s="217"/>
      <c r="UEW58" s="217"/>
      <c r="UOS58" s="217"/>
      <c r="UYO58" s="217"/>
      <c r="VIK58" s="217"/>
      <c r="VSG58" s="217"/>
      <c r="WCC58" s="217"/>
      <c r="WLY58" s="217"/>
      <c r="WVU58" s="217"/>
    </row>
    <row r="59" spans="1:781 1037:1805 2061:2829 3085:3853 4109:4877 5133:5901 6157:6925 7181:7949 8205:8973 9229:9997 10253:11021 11277:12045 12301:13069 13325:14093 14349:15117 15373:16141" s="291" customFormat="1" ht="15.6" customHeight="1" x14ac:dyDescent="0.2">
      <c r="A59" s="372">
        <v>30042</v>
      </c>
      <c r="B59" s="278" t="s">
        <v>1430</v>
      </c>
      <c r="C59" s="151" t="s">
        <v>138</v>
      </c>
      <c r="D59" s="151">
        <f t="shared" si="30"/>
        <v>40</v>
      </c>
      <c r="E59" s="151">
        <f t="shared" si="30"/>
        <v>4.2</v>
      </c>
      <c r="F59" s="148" t="s">
        <v>1832</v>
      </c>
      <c r="G59" s="149"/>
      <c r="H59" s="431">
        <v>32</v>
      </c>
      <c r="I59" s="367">
        <v>7</v>
      </c>
      <c r="J59" s="374">
        <v>2000</v>
      </c>
      <c r="K59" s="375">
        <v>30</v>
      </c>
      <c r="L59" s="207">
        <f t="shared" si="5"/>
        <v>24208.2621</v>
      </c>
      <c r="M59" s="365">
        <f t="shared" si="11"/>
        <v>62762.160999999993</v>
      </c>
      <c r="N59" s="432">
        <v>89660.23</v>
      </c>
      <c r="O59" s="367">
        <v>0.5</v>
      </c>
      <c r="P59" s="282"/>
      <c r="Q59" s="367">
        <f t="shared" si="6"/>
        <v>3.13</v>
      </c>
      <c r="R59" s="367">
        <f t="shared" si="7"/>
        <v>1.07</v>
      </c>
      <c r="S59" s="367">
        <f t="shared" si="8"/>
        <v>2.2400000000000002</v>
      </c>
      <c r="T59" s="367">
        <v>0.19</v>
      </c>
      <c r="U59" s="151" t="s">
        <v>1402</v>
      </c>
      <c r="V59" s="161">
        <f t="shared" si="12"/>
        <v>33.561599999999999</v>
      </c>
      <c r="W59" s="367">
        <v>0</v>
      </c>
      <c r="X59" s="367">
        <f t="shared" si="9"/>
        <v>40</v>
      </c>
      <c r="Y59" s="367">
        <f t="shared" si="10"/>
        <v>4.2</v>
      </c>
      <c r="Z59" s="213">
        <f>M59*$Z$11/N59</f>
        <v>0.7</v>
      </c>
      <c r="AA59" s="214">
        <f>$Z$11-Z59</f>
        <v>0.30000000000000004</v>
      </c>
      <c r="AB59" s="214">
        <f t="shared" ref="AB59:AB61" si="38">(AG59-X59)/AG59</f>
        <v>6.4765022211830794E-2</v>
      </c>
      <c r="AC59" s="214">
        <f t="shared" ref="AC59:AC60" si="39">(AH59-Y59)/AH59</f>
        <v>0.30116472545757067</v>
      </c>
      <c r="AD59" s="284">
        <f t="shared" si="28"/>
        <v>2.7700000000000031</v>
      </c>
      <c r="AE59" s="284">
        <f t="shared" si="29"/>
        <v>1.8099999999999996</v>
      </c>
      <c r="AF59" s="284"/>
      <c r="AG59" s="306">
        <v>42.77</v>
      </c>
      <c r="AH59" s="306">
        <v>6.01</v>
      </c>
      <c r="AI59" s="306"/>
      <c r="AJ59" s="283"/>
      <c r="AK59" s="283"/>
      <c r="AL59" s="675">
        <v>30042</v>
      </c>
      <c r="AM59" s="676"/>
      <c r="AN59" s="677" t="s">
        <v>1430</v>
      </c>
      <c r="AO59" s="678"/>
      <c r="AP59" s="678"/>
      <c r="AQ59" s="679"/>
      <c r="AR59" s="376" t="s">
        <v>138</v>
      </c>
      <c r="AS59" s="433">
        <v>32</v>
      </c>
      <c r="AT59" s="285">
        <v>7</v>
      </c>
      <c r="AU59" s="378">
        <v>2000</v>
      </c>
      <c r="AV59" s="306">
        <v>30</v>
      </c>
      <c r="AW59" s="700">
        <v>89660.23</v>
      </c>
      <c r="AX59" s="701"/>
      <c r="AY59" s="285">
        <v>0.5</v>
      </c>
      <c r="AZ59" s="677" t="s">
        <v>1402</v>
      </c>
      <c r="BA59" s="679"/>
      <c r="BB59" s="285">
        <v>0.19</v>
      </c>
      <c r="BC59" s="285">
        <v>6.01</v>
      </c>
      <c r="BD59" s="285">
        <v>0</v>
      </c>
      <c r="BE59" s="285">
        <v>3.2</v>
      </c>
      <c r="BF59" s="684">
        <v>33.56</v>
      </c>
      <c r="BG59" s="685"/>
      <c r="BH59" s="688">
        <v>0</v>
      </c>
      <c r="BI59" s="689"/>
      <c r="BJ59" s="306">
        <v>42.77</v>
      </c>
      <c r="BK59" s="285">
        <v>6.01</v>
      </c>
      <c r="JI59" s="217"/>
      <c r="TE59" s="217"/>
      <c r="ADA59" s="217"/>
      <c r="AMW59" s="217"/>
      <c r="AWS59" s="217"/>
      <c r="BGO59" s="217"/>
      <c r="BQK59" s="217"/>
      <c r="CAG59" s="217"/>
      <c r="CKC59" s="217"/>
      <c r="CTY59" s="217"/>
      <c r="DDU59" s="217"/>
      <c r="DNQ59" s="217"/>
      <c r="DXM59" s="217"/>
      <c r="EHI59" s="217"/>
      <c r="ERE59" s="217"/>
      <c r="FBA59" s="217"/>
      <c r="FKW59" s="217"/>
      <c r="FUS59" s="217"/>
      <c r="GEO59" s="217"/>
      <c r="GOK59" s="217"/>
      <c r="GYG59" s="217"/>
      <c r="HIC59" s="217"/>
      <c r="HRY59" s="217"/>
      <c r="IBU59" s="217"/>
      <c r="ILQ59" s="217"/>
      <c r="IVM59" s="217"/>
      <c r="JFI59" s="217"/>
      <c r="JPE59" s="217"/>
      <c r="JZA59" s="217"/>
      <c r="KIW59" s="217"/>
      <c r="KSS59" s="217"/>
      <c r="LCO59" s="217"/>
      <c r="LMK59" s="217"/>
      <c r="LWG59" s="217"/>
      <c r="MGC59" s="217"/>
      <c r="MPY59" s="217"/>
      <c r="MZU59" s="217"/>
      <c r="NJQ59" s="217"/>
      <c r="NTM59" s="217"/>
      <c r="ODI59" s="217"/>
      <c r="ONE59" s="217"/>
      <c r="OXA59" s="217"/>
      <c r="PGW59" s="217"/>
      <c r="PQS59" s="217"/>
      <c r="QAO59" s="217"/>
      <c r="QKK59" s="217"/>
      <c r="QUG59" s="217"/>
      <c r="REC59" s="217"/>
      <c r="RNY59" s="217"/>
      <c r="RXU59" s="217"/>
      <c r="SHQ59" s="217"/>
      <c r="SRM59" s="217"/>
      <c r="TBI59" s="217"/>
      <c r="TLE59" s="217"/>
      <c r="TVA59" s="217"/>
      <c r="UEW59" s="217"/>
      <c r="UOS59" s="217"/>
      <c r="UYO59" s="217"/>
      <c r="VIK59" s="217"/>
      <c r="VSG59" s="217"/>
      <c r="WCC59" s="217"/>
      <c r="WLY59" s="217"/>
      <c r="WVU59" s="217"/>
    </row>
    <row r="60" spans="1:781 1037:1805 2061:2829 3085:3853 4109:4877 5133:5901 6157:6925 7181:7949 8205:8973 9229:9997 10253:11021 11277:12045 12301:13069 13325:14093 14349:15117 15373:16141" ht="19.2" customHeight="1" x14ac:dyDescent="0.2">
      <c r="A60" s="360">
        <v>30041</v>
      </c>
      <c r="B60" s="427" t="s">
        <v>1171</v>
      </c>
      <c r="C60" s="151" t="s">
        <v>138</v>
      </c>
      <c r="D60" s="151">
        <f t="shared" si="30"/>
        <v>64.959999999999994</v>
      </c>
      <c r="E60" s="151">
        <f t="shared" si="30"/>
        <v>5.44</v>
      </c>
      <c r="F60" s="148" t="s">
        <v>1832</v>
      </c>
      <c r="G60" s="149"/>
      <c r="H60" s="382">
        <v>54</v>
      </c>
      <c r="I60" s="362">
        <v>7</v>
      </c>
      <c r="J60" s="363">
        <v>2000</v>
      </c>
      <c r="K60" s="364">
        <v>30</v>
      </c>
      <c r="L60" s="207">
        <f t="shared" si="5"/>
        <v>31316.195700000004</v>
      </c>
      <c r="M60" s="365">
        <f t="shared" si="11"/>
        <v>81190.137000000002</v>
      </c>
      <c r="N60" s="429">
        <v>115985.91</v>
      </c>
      <c r="O60" s="362">
        <v>0.5</v>
      </c>
      <c r="P60" s="296"/>
      <c r="Q60" s="367">
        <f t="shared" si="6"/>
        <v>4.05</v>
      </c>
      <c r="R60" s="367">
        <f t="shared" si="7"/>
        <v>1.39</v>
      </c>
      <c r="S60" s="367">
        <f t="shared" si="8"/>
        <v>2.89</v>
      </c>
      <c r="T60" s="362">
        <v>0.19</v>
      </c>
      <c r="U60" s="368" t="s">
        <v>1402</v>
      </c>
      <c r="V60" s="161">
        <f t="shared" si="12"/>
        <v>56.635199999999998</v>
      </c>
      <c r="W60" s="362">
        <v>0</v>
      </c>
      <c r="X60" s="367">
        <f>TRUNC(P60+Q60+R60+S60+V60+W60,2)</f>
        <v>64.959999999999994</v>
      </c>
      <c r="Y60" s="367">
        <f>TRUNC((Q60+R60+W60+P60),2)</f>
        <v>5.44</v>
      </c>
      <c r="Z60" s="213">
        <f>M60*$Z$11/N60</f>
        <v>0.7</v>
      </c>
      <c r="AA60" s="214">
        <f>$Z$11-Z60</f>
        <v>0.30000000000000004</v>
      </c>
      <c r="AB60" s="214">
        <f t="shared" si="38"/>
        <v>5.2232273125182554E-2</v>
      </c>
      <c r="AC60" s="214">
        <f t="shared" si="39"/>
        <v>0.29987129987129979</v>
      </c>
      <c r="AD60" s="233">
        <f t="shared" si="28"/>
        <v>3.5800000000000125</v>
      </c>
      <c r="AE60" s="233">
        <f t="shared" si="29"/>
        <v>2.3299999999999992</v>
      </c>
      <c r="AF60" s="233"/>
      <c r="AG60" s="311">
        <v>68.540000000000006</v>
      </c>
      <c r="AH60" s="311">
        <v>7.77</v>
      </c>
      <c r="AI60" s="311"/>
      <c r="AL60" s="637">
        <v>30041</v>
      </c>
      <c r="AM60" s="638"/>
      <c r="AN60" s="639" t="s">
        <v>1171</v>
      </c>
      <c r="AO60" s="640"/>
      <c r="AP60" s="640"/>
      <c r="AQ60" s="641"/>
      <c r="AR60" s="369" t="s">
        <v>138</v>
      </c>
      <c r="AS60" s="383">
        <v>54</v>
      </c>
      <c r="AT60" s="311">
        <v>7</v>
      </c>
      <c r="AU60" s="371">
        <v>2000</v>
      </c>
      <c r="AV60" s="303">
        <v>30</v>
      </c>
      <c r="AW60" s="690">
        <v>115985.91</v>
      </c>
      <c r="AX60" s="691"/>
      <c r="AY60" s="311">
        <v>0.5</v>
      </c>
      <c r="AZ60" s="639" t="s">
        <v>1402</v>
      </c>
      <c r="BA60" s="641"/>
      <c r="BB60" s="311">
        <v>0.19</v>
      </c>
      <c r="BC60" s="311">
        <v>7.77</v>
      </c>
      <c r="BD60" s="311">
        <v>0</v>
      </c>
      <c r="BE60" s="311">
        <v>4.1399999999999997</v>
      </c>
      <c r="BF60" s="698">
        <v>56.63</v>
      </c>
      <c r="BG60" s="699"/>
      <c r="BH60" s="644">
        <v>0</v>
      </c>
      <c r="BI60" s="645"/>
      <c r="BJ60" s="303">
        <v>68.540000000000006</v>
      </c>
      <c r="BK60" s="311">
        <v>7.77</v>
      </c>
    </row>
    <row r="61" spans="1:781 1037:1805 2061:2829 3085:3853 4109:4877 5133:5901 6157:6925 7181:7949 8205:8973 9229:9997 10253:11021 11277:12045 12301:13069 13325:14093 14349:15117 15373:16141" ht="13.2" hidden="1" customHeight="1" x14ac:dyDescent="0.2">
      <c r="A61" s="292">
        <v>31013</v>
      </c>
      <c r="B61" s="293" t="s">
        <v>704</v>
      </c>
      <c r="C61" s="151" t="s">
        <v>138</v>
      </c>
      <c r="D61" s="151">
        <f t="shared" si="30"/>
        <v>0.46</v>
      </c>
      <c r="E61" s="151">
        <f t="shared" si="30"/>
        <v>0.32</v>
      </c>
      <c r="F61" s="148" t="s">
        <v>57</v>
      </c>
      <c r="G61" s="149"/>
      <c r="H61" s="202">
        <v>0</v>
      </c>
      <c r="I61" s="205">
        <v>10</v>
      </c>
      <c r="J61" s="204">
        <v>2000</v>
      </c>
      <c r="K61" s="205">
        <v>20</v>
      </c>
      <c r="L61" s="207">
        <f t="shared" si="5"/>
        <v>1482.8904000000005</v>
      </c>
      <c r="M61" s="160">
        <f t="shared" si="11"/>
        <v>5766.7960000000003</v>
      </c>
      <c r="N61" s="211">
        <v>8238.2800000000007</v>
      </c>
      <c r="O61" s="203">
        <v>0.5</v>
      </c>
      <c r="P61" s="296"/>
      <c r="Q61" s="156">
        <f t="shared" si="6"/>
        <v>0.23</v>
      </c>
      <c r="R61" s="156">
        <f t="shared" si="7"/>
        <v>0.09</v>
      </c>
      <c r="S61" s="156">
        <f t="shared" si="8"/>
        <v>0.14000000000000001</v>
      </c>
      <c r="T61" s="203">
        <v>0</v>
      </c>
      <c r="U61" s="200" t="s">
        <v>1404</v>
      </c>
      <c r="V61" s="207">
        <v>0</v>
      </c>
      <c r="W61" s="203">
        <v>0</v>
      </c>
      <c r="X61" s="156">
        <f t="shared" si="9"/>
        <v>0.46</v>
      </c>
      <c r="Y61" s="156">
        <f t="shared" si="10"/>
        <v>0.32</v>
      </c>
      <c r="Z61" s="218"/>
      <c r="AA61" s="218"/>
      <c r="AB61" s="214">
        <f t="shared" si="38"/>
        <v>0.29230769230769232</v>
      </c>
      <c r="AC61" s="214"/>
      <c r="AD61" s="233">
        <f t="shared" si="28"/>
        <v>0.19</v>
      </c>
      <c r="AE61" s="233">
        <f t="shared" si="29"/>
        <v>0.13</v>
      </c>
      <c r="AF61" s="233"/>
      <c r="AG61" s="297">
        <v>0.65</v>
      </c>
      <c r="AH61" s="303">
        <v>0.45</v>
      </c>
      <c r="AI61" s="303"/>
      <c r="AL61" s="650">
        <v>31013</v>
      </c>
      <c r="AM61" s="651"/>
      <c r="AN61" s="652" t="s">
        <v>704</v>
      </c>
      <c r="AO61" s="653"/>
      <c r="AP61" s="653"/>
      <c r="AQ61" s="654"/>
      <c r="AR61" s="298" t="s">
        <v>138</v>
      </c>
      <c r="AS61" s="299">
        <v>0</v>
      </c>
      <c r="AT61" s="302">
        <v>10</v>
      </c>
      <c r="AU61" s="301">
        <v>2000</v>
      </c>
      <c r="AV61" s="302">
        <v>20</v>
      </c>
      <c r="AW61" s="702">
        <v>8238.2800000000007</v>
      </c>
      <c r="AX61" s="703"/>
      <c r="AY61" s="300">
        <v>0.5</v>
      </c>
      <c r="AZ61" s="652" t="s">
        <v>1404</v>
      </c>
      <c r="BA61" s="654"/>
      <c r="BB61" s="300">
        <v>0</v>
      </c>
      <c r="BC61" s="300">
        <v>0.45</v>
      </c>
      <c r="BD61" s="300">
        <v>0</v>
      </c>
      <c r="BE61" s="300">
        <v>0.2</v>
      </c>
      <c r="BF61" s="657">
        <v>0</v>
      </c>
      <c r="BG61" s="658"/>
      <c r="BH61" s="657">
        <v>0</v>
      </c>
      <c r="BI61" s="658"/>
      <c r="BJ61" s="300">
        <v>0.65</v>
      </c>
      <c r="BK61" s="300">
        <v>0.45</v>
      </c>
    </row>
    <row r="62" spans="1:781 1037:1805 2061:2829 3085:3853 4109:4877 5133:5901 6157:6925 7181:7949 8205:8973 9229:9997 10253:11021 11277:12045 12301:13069 13325:14093 14349:15117 15373:16141" ht="20.399999999999999" hidden="1" customHeight="1" x14ac:dyDescent="0.2">
      <c r="A62" s="201">
        <v>30210</v>
      </c>
      <c r="B62" s="200" t="s">
        <v>1486</v>
      </c>
      <c r="C62" s="151" t="s">
        <v>138</v>
      </c>
      <c r="D62" s="151">
        <f t="shared" si="30"/>
        <v>359.14</v>
      </c>
      <c r="E62" s="151">
        <f t="shared" si="30"/>
        <v>179.05</v>
      </c>
      <c r="F62" s="148"/>
      <c r="G62" s="149"/>
      <c r="H62" s="208">
        <v>186</v>
      </c>
      <c r="I62" s="205">
        <v>10</v>
      </c>
      <c r="J62" s="204">
        <v>2000</v>
      </c>
      <c r="K62" s="205">
        <v>30</v>
      </c>
      <c r="L62" s="207">
        <f t="shared" si="5"/>
        <v>993324.8078999999</v>
      </c>
      <c r="M62" s="209">
        <f t="shared" si="11"/>
        <v>2575286.5389999999</v>
      </c>
      <c r="N62" s="212">
        <v>3678980.77</v>
      </c>
      <c r="O62" s="203">
        <v>1</v>
      </c>
      <c r="P62" s="207"/>
      <c r="Q62" s="156">
        <f t="shared" si="6"/>
        <v>90.13</v>
      </c>
      <c r="R62" s="156">
        <f t="shared" si="7"/>
        <v>42.49</v>
      </c>
      <c r="S62" s="156">
        <f t="shared" si="8"/>
        <v>128.76</v>
      </c>
      <c r="T62" s="203">
        <v>0.05</v>
      </c>
      <c r="U62" s="200" t="s">
        <v>1402</v>
      </c>
      <c r="V62" s="207">
        <f t="shared" si="12"/>
        <v>51.336000000000006</v>
      </c>
      <c r="W62" s="205">
        <v>46.43</v>
      </c>
      <c r="X62" s="156">
        <f t="shared" si="9"/>
        <v>359.14</v>
      </c>
      <c r="Y62" s="156">
        <f t="shared" si="10"/>
        <v>179.05</v>
      </c>
      <c r="Z62" s="218"/>
      <c r="AA62" s="218"/>
      <c r="AD62" s="233">
        <f t="shared" si="28"/>
        <v>112.02000000000004</v>
      </c>
      <c r="AE62" s="233">
        <f t="shared" si="29"/>
        <v>56.839999999999975</v>
      </c>
      <c r="AF62" s="233"/>
      <c r="AG62" s="120">
        <v>471.16</v>
      </c>
      <c r="AH62" s="118">
        <v>235.89</v>
      </c>
      <c r="AI62" s="118"/>
      <c r="AL62" s="594">
        <v>30210</v>
      </c>
      <c r="AM62" s="595"/>
      <c r="AN62" s="596" t="s">
        <v>1486</v>
      </c>
      <c r="AO62" s="597"/>
      <c r="AP62" s="597"/>
      <c r="AQ62" s="598"/>
      <c r="AR62" s="234" t="s">
        <v>138</v>
      </c>
      <c r="AS62" s="235">
        <v>186</v>
      </c>
      <c r="AT62" s="238">
        <v>10</v>
      </c>
      <c r="AU62" s="237">
        <v>2000</v>
      </c>
      <c r="AV62" s="238">
        <v>30</v>
      </c>
      <c r="AW62" s="605">
        <v>3678980.77</v>
      </c>
      <c r="AX62" s="606"/>
      <c r="AY62" s="236">
        <v>1</v>
      </c>
      <c r="AZ62" s="601" t="s">
        <v>1402</v>
      </c>
      <c r="BA62" s="602"/>
      <c r="BB62" s="236">
        <v>0.05</v>
      </c>
      <c r="BC62" s="239">
        <v>189.46</v>
      </c>
      <c r="BD62" s="236">
        <v>0</v>
      </c>
      <c r="BE62" s="239">
        <v>183.94</v>
      </c>
      <c r="BF62" s="603">
        <v>51.33</v>
      </c>
      <c r="BG62" s="604"/>
      <c r="BH62" s="603">
        <v>46.43</v>
      </c>
      <c r="BI62" s="604"/>
      <c r="BJ62" s="239">
        <v>471.16</v>
      </c>
      <c r="BK62" s="239">
        <v>235.89</v>
      </c>
    </row>
    <row r="63" spans="1:781 1037:1805 2061:2829 3085:3853 4109:4877 5133:5901 6157:6925 7181:7949 8205:8973 9229:9997 10253:11021 11277:12045 12301:13069 13325:14093 14349:15117 15373:16141" ht="19.2" hidden="1" customHeight="1" x14ac:dyDescent="0.2">
      <c r="A63" s="201">
        <v>30200</v>
      </c>
      <c r="B63" s="200" t="s">
        <v>1487</v>
      </c>
      <c r="C63" s="151" t="s">
        <v>138</v>
      </c>
      <c r="D63" s="151">
        <f t="shared" si="30"/>
        <v>0.13</v>
      </c>
      <c r="E63" s="151">
        <f t="shared" si="30"/>
        <v>7.0000000000000007E-2</v>
      </c>
      <c r="F63" s="148"/>
      <c r="G63" s="149"/>
      <c r="H63" s="202">
        <v>9</v>
      </c>
      <c r="I63" s="203">
        <v>5</v>
      </c>
      <c r="J63" s="204">
        <v>2000</v>
      </c>
      <c r="K63" s="205">
        <v>20</v>
      </c>
      <c r="L63" s="207">
        <f t="shared" si="5"/>
        <v>224.63819999999998</v>
      </c>
      <c r="M63" s="209">
        <f t="shared" si="11"/>
        <v>873.59299999999996</v>
      </c>
      <c r="N63" s="211">
        <v>1247.99</v>
      </c>
      <c r="O63" s="203">
        <v>0.8</v>
      </c>
      <c r="P63" s="207">
        <f t="shared" si="14"/>
        <v>0</v>
      </c>
      <c r="Q63" s="156">
        <f t="shared" si="6"/>
        <v>0.06</v>
      </c>
      <c r="R63" s="156">
        <f t="shared" si="7"/>
        <v>0.01</v>
      </c>
      <c r="S63" s="156">
        <f t="shared" si="8"/>
        <v>0.06</v>
      </c>
      <c r="T63" s="203">
        <v>0</v>
      </c>
      <c r="U63" s="200" t="s">
        <v>1401</v>
      </c>
      <c r="V63" s="207">
        <f t="shared" si="12"/>
        <v>0</v>
      </c>
      <c r="W63" s="203">
        <v>0</v>
      </c>
      <c r="X63" s="156">
        <f t="shared" si="9"/>
        <v>0.13</v>
      </c>
      <c r="Y63" s="156">
        <f t="shared" si="10"/>
        <v>7.0000000000000007E-2</v>
      </c>
      <c r="Z63" s="218"/>
      <c r="AA63" s="218"/>
      <c r="AD63" s="233">
        <f t="shared" si="28"/>
        <v>7.0000000000000007E-2</v>
      </c>
      <c r="AE63" s="233">
        <f t="shared" si="29"/>
        <v>3.9999999999999994E-2</v>
      </c>
      <c r="AF63" s="233"/>
      <c r="AG63" s="118">
        <v>0.2</v>
      </c>
      <c r="AH63" s="118">
        <v>0.11</v>
      </c>
      <c r="AI63" s="118"/>
      <c r="AL63" s="594">
        <v>30200</v>
      </c>
      <c r="AM63" s="595"/>
      <c r="AN63" s="596" t="s">
        <v>1487</v>
      </c>
      <c r="AO63" s="597"/>
      <c r="AP63" s="597"/>
      <c r="AQ63" s="598"/>
      <c r="AR63" s="234" t="s">
        <v>138</v>
      </c>
      <c r="AS63" s="240">
        <v>9</v>
      </c>
      <c r="AT63" s="236">
        <v>5</v>
      </c>
      <c r="AU63" s="237">
        <v>2000</v>
      </c>
      <c r="AV63" s="238">
        <v>20</v>
      </c>
      <c r="AW63" s="631">
        <v>1247.99</v>
      </c>
      <c r="AX63" s="632"/>
      <c r="AY63" s="236">
        <v>0.8</v>
      </c>
      <c r="AZ63" s="601" t="s">
        <v>1401</v>
      </c>
      <c r="BA63" s="602"/>
      <c r="BB63" s="236">
        <v>0</v>
      </c>
      <c r="BC63" s="236">
        <v>0.11</v>
      </c>
      <c r="BD63" s="236">
        <v>0</v>
      </c>
      <c r="BE63" s="236">
        <v>0.09</v>
      </c>
      <c r="BF63" s="633">
        <v>0</v>
      </c>
      <c r="BG63" s="634"/>
      <c r="BH63" s="633">
        <v>0</v>
      </c>
      <c r="BI63" s="634"/>
      <c r="BJ63" s="236">
        <v>0.2</v>
      </c>
      <c r="BK63" s="236">
        <v>0.11</v>
      </c>
    </row>
    <row r="64" spans="1:781 1037:1805 2061:2829 3085:3853 4109:4877 5133:5901 6157:6925 7181:7949 8205:8973 9229:9997 10253:11021 11277:12045 12301:13069 13325:14093 14349:15117 15373:16141" s="316" customFormat="1" ht="21.6" hidden="1" customHeight="1" x14ac:dyDescent="0.2">
      <c r="A64" s="276">
        <v>30028</v>
      </c>
      <c r="B64" s="277" t="s">
        <v>705</v>
      </c>
      <c r="C64" s="151" t="s">
        <v>138</v>
      </c>
      <c r="D64" s="151">
        <f t="shared" si="30"/>
        <v>31</v>
      </c>
      <c r="E64" s="151">
        <f t="shared" si="30"/>
        <v>29.36</v>
      </c>
      <c r="F64" s="148" t="s">
        <v>57</v>
      </c>
      <c r="G64" s="149"/>
      <c r="H64" s="159">
        <v>0</v>
      </c>
      <c r="I64" s="156">
        <v>5</v>
      </c>
      <c r="J64" s="157">
        <v>2000</v>
      </c>
      <c r="K64" s="158">
        <v>20</v>
      </c>
      <c r="L64" s="207">
        <f t="shared" si="5"/>
        <v>5299.2756000000008</v>
      </c>
      <c r="M64" s="160">
        <f t="shared" si="11"/>
        <v>20608.293999999998</v>
      </c>
      <c r="N64" s="174">
        <v>29440.42</v>
      </c>
      <c r="O64" s="156">
        <v>0.8</v>
      </c>
      <c r="P64" s="282"/>
      <c r="Q64" s="156">
        <f t="shared" si="6"/>
        <v>1.64</v>
      </c>
      <c r="R64" s="156">
        <f t="shared" si="7"/>
        <v>0.37</v>
      </c>
      <c r="S64" s="156">
        <f t="shared" si="8"/>
        <v>1.64</v>
      </c>
      <c r="T64" s="156">
        <v>0</v>
      </c>
      <c r="U64" s="152" t="s">
        <v>1404</v>
      </c>
      <c r="V64" s="161">
        <v>0</v>
      </c>
      <c r="W64" s="158">
        <v>27.35</v>
      </c>
      <c r="X64" s="156">
        <f t="shared" si="9"/>
        <v>31</v>
      </c>
      <c r="Y64" s="156">
        <f t="shared" si="10"/>
        <v>29.36</v>
      </c>
      <c r="Z64" s="213">
        <f>M64*$Z$11/N64</f>
        <v>0.7</v>
      </c>
      <c r="AA64" s="214">
        <f>$Z$11-Z64</f>
        <v>0.30000000000000004</v>
      </c>
      <c r="AB64" s="214">
        <f t="shared" ref="AB64:AB65" si="40">(AG64-X64)/AG64</f>
        <v>4.8203868590727672E-2</v>
      </c>
      <c r="AC64" s="214"/>
      <c r="AD64" s="284">
        <f t="shared" si="28"/>
        <v>1.5700000000000003</v>
      </c>
      <c r="AE64" s="284">
        <f t="shared" si="29"/>
        <v>0.85999999999999943</v>
      </c>
      <c r="AF64" s="314"/>
      <c r="AG64" s="305">
        <v>32.57</v>
      </c>
      <c r="AH64" s="305">
        <v>30.22</v>
      </c>
      <c r="AI64" s="315"/>
      <c r="AJ64" s="313"/>
      <c r="AK64" s="313"/>
      <c r="AL64" s="611">
        <v>30028</v>
      </c>
      <c r="AM64" s="612"/>
      <c r="AN64" s="613" t="s">
        <v>705</v>
      </c>
      <c r="AO64" s="614"/>
      <c r="AP64" s="614"/>
      <c r="AQ64" s="615"/>
      <c r="AR64" s="286" t="s">
        <v>138</v>
      </c>
      <c r="AS64" s="287">
        <v>0</v>
      </c>
      <c r="AT64" s="288">
        <v>5</v>
      </c>
      <c r="AU64" s="289">
        <v>2000</v>
      </c>
      <c r="AV64" s="290">
        <v>20</v>
      </c>
      <c r="AW64" s="646">
        <v>29440.42</v>
      </c>
      <c r="AX64" s="647"/>
      <c r="AY64" s="288">
        <v>0.8</v>
      </c>
      <c r="AZ64" s="613" t="s">
        <v>1404</v>
      </c>
      <c r="BA64" s="615"/>
      <c r="BB64" s="288">
        <v>0</v>
      </c>
      <c r="BC64" s="288">
        <v>2.87</v>
      </c>
      <c r="BD64" s="288">
        <v>0</v>
      </c>
      <c r="BE64" s="288">
        <v>2.35</v>
      </c>
      <c r="BF64" s="618">
        <v>0</v>
      </c>
      <c r="BG64" s="619"/>
      <c r="BH64" s="648">
        <v>27.35</v>
      </c>
      <c r="BI64" s="649"/>
      <c r="BJ64" s="290">
        <v>32.57</v>
      </c>
      <c r="BK64" s="290">
        <v>30.22</v>
      </c>
      <c r="BL64" s="291"/>
      <c r="BM64" s="291"/>
      <c r="BN64" s="291"/>
      <c r="BO64" s="291"/>
      <c r="BP64" s="291"/>
      <c r="BQ64" s="291"/>
      <c r="BR64" s="291"/>
      <c r="BS64" s="291"/>
      <c r="BT64" s="291"/>
      <c r="BU64" s="291"/>
      <c r="BV64" s="291"/>
      <c r="BW64" s="291"/>
      <c r="BX64" s="291"/>
      <c r="BY64" s="291"/>
      <c r="BZ64" s="291"/>
      <c r="CA64" s="291"/>
      <c r="CB64" s="291"/>
      <c r="CC64" s="291"/>
      <c r="CD64" s="291"/>
      <c r="CE64" s="291"/>
      <c r="CF64" s="291"/>
      <c r="CG64" s="291"/>
      <c r="CH64" s="291"/>
      <c r="CI64" s="291"/>
      <c r="CJ64" s="291"/>
      <c r="CK64" s="291"/>
      <c r="CL64" s="291"/>
      <c r="CM64" s="291"/>
      <c r="CN64" s="291"/>
      <c r="CO64" s="291"/>
      <c r="CP64" s="291"/>
      <c r="CQ64" s="291"/>
      <c r="CR64" s="291"/>
      <c r="CS64" s="291"/>
      <c r="CT64" s="291"/>
      <c r="CU64" s="291"/>
      <c r="CV64" s="291"/>
      <c r="CW64" s="291"/>
      <c r="CX64" s="291"/>
      <c r="CY64" s="291"/>
      <c r="CZ64" s="291"/>
      <c r="DA64" s="291"/>
      <c r="DB64" s="291"/>
      <c r="DC64" s="291"/>
      <c r="DD64" s="291"/>
      <c r="DE64" s="291"/>
      <c r="DF64" s="291"/>
      <c r="DG64" s="291"/>
      <c r="DH64" s="291"/>
      <c r="DI64" s="291"/>
      <c r="DJ64" s="291"/>
      <c r="DK64" s="291"/>
      <c r="DL64" s="291"/>
      <c r="DM64" s="291"/>
      <c r="DN64" s="291"/>
      <c r="DO64" s="291"/>
      <c r="DP64" s="291"/>
      <c r="DQ64" s="291"/>
      <c r="DR64" s="291"/>
      <c r="DS64" s="291"/>
      <c r="DT64" s="291"/>
      <c r="DU64" s="291"/>
      <c r="DV64" s="291"/>
      <c r="DW64" s="291"/>
      <c r="DX64" s="291"/>
      <c r="DY64" s="291"/>
      <c r="DZ64" s="291"/>
      <c r="JI64" s="244"/>
      <c r="TE64" s="244"/>
      <c r="ADA64" s="244"/>
      <c r="AMW64" s="244"/>
      <c r="AWS64" s="244"/>
      <c r="BGO64" s="244"/>
      <c r="BQK64" s="244"/>
      <c r="CAG64" s="244"/>
      <c r="CKC64" s="244"/>
      <c r="CTY64" s="244"/>
      <c r="DDU64" s="244"/>
      <c r="DNQ64" s="244"/>
      <c r="DXM64" s="244"/>
      <c r="EHI64" s="244"/>
      <c r="ERE64" s="244"/>
      <c r="FBA64" s="244"/>
      <c r="FKW64" s="244"/>
      <c r="FUS64" s="244"/>
      <c r="GEO64" s="244"/>
      <c r="GOK64" s="244"/>
      <c r="GYG64" s="244"/>
      <c r="HIC64" s="244"/>
      <c r="HRY64" s="244"/>
      <c r="IBU64" s="244"/>
      <c r="ILQ64" s="244"/>
      <c r="IVM64" s="244"/>
      <c r="JFI64" s="244"/>
      <c r="JPE64" s="244"/>
      <c r="JZA64" s="244"/>
      <c r="KIW64" s="244"/>
      <c r="KSS64" s="244"/>
      <c r="LCO64" s="244"/>
      <c r="LMK64" s="244"/>
      <c r="LWG64" s="244"/>
      <c r="MGC64" s="244"/>
      <c r="MPY64" s="244"/>
      <c r="MZU64" s="244"/>
      <c r="NJQ64" s="244"/>
      <c r="NTM64" s="244"/>
      <c r="ODI64" s="244"/>
      <c r="ONE64" s="244"/>
      <c r="OXA64" s="244"/>
      <c r="PGW64" s="244"/>
      <c r="PQS64" s="244"/>
      <c r="QAO64" s="244"/>
      <c r="QKK64" s="244"/>
      <c r="QUG64" s="244"/>
      <c r="REC64" s="244"/>
      <c r="RNY64" s="244"/>
      <c r="RXU64" s="244"/>
      <c r="SHQ64" s="244"/>
      <c r="SRM64" s="244"/>
      <c r="TBI64" s="244"/>
      <c r="TLE64" s="244"/>
      <c r="TVA64" s="244"/>
      <c r="UEW64" s="244"/>
      <c r="UOS64" s="244"/>
      <c r="UYO64" s="244"/>
      <c r="VIK64" s="244"/>
      <c r="VSG64" s="244"/>
      <c r="WCC64" s="244"/>
      <c r="WLY64" s="244"/>
      <c r="WVU64" s="244"/>
    </row>
    <row r="65" spans="1:781 1037:1805 2061:2829 3085:3853 4109:4877 5133:5901 6157:6925 7181:7949 8205:8973 9229:9997 10253:11021 11277:12045 12301:13069 13325:14093 14349:15117 15373:16141" ht="13.2" hidden="1" customHeight="1" x14ac:dyDescent="0.2">
      <c r="A65" s="292">
        <v>30052</v>
      </c>
      <c r="B65" s="293" t="s">
        <v>706</v>
      </c>
      <c r="C65" s="151" t="s">
        <v>138</v>
      </c>
      <c r="D65" s="151">
        <f t="shared" si="30"/>
        <v>0.89</v>
      </c>
      <c r="E65" s="151">
        <f t="shared" si="30"/>
        <v>0.49</v>
      </c>
      <c r="F65" s="148" t="s">
        <v>57</v>
      </c>
      <c r="G65" s="149"/>
      <c r="H65" s="202">
        <v>1</v>
      </c>
      <c r="I65" s="203">
        <v>5</v>
      </c>
      <c r="J65" s="204">
        <v>2000</v>
      </c>
      <c r="K65" s="205">
        <v>20</v>
      </c>
      <c r="L65" s="207">
        <f t="shared" si="5"/>
        <v>1307.8709999999999</v>
      </c>
      <c r="M65" s="160">
        <f t="shared" si="11"/>
        <v>5086.165</v>
      </c>
      <c r="N65" s="211">
        <v>7265.95</v>
      </c>
      <c r="O65" s="203">
        <v>0.8</v>
      </c>
      <c r="P65" s="296"/>
      <c r="Q65" s="156">
        <f t="shared" si="6"/>
        <v>0.4</v>
      </c>
      <c r="R65" s="156">
        <f t="shared" si="7"/>
        <v>0.09</v>
      </c>
      <c r="S65" s="156">
        <f t="shared" si="8"/>
        <v>0.4</v>
      </c>
      <c r="T65" s="203">
        <v>0</v>
      </c>
      <c r="U65" s="200" t="s">
        <v>1401</v>
      </c>
      <c r="V65" s="207">
        <f t="shared" si="12"/>
        <v>0</v>
      </c>
      <c r="W65" s="203">
        <v>0</v>
      </c>
      <c r="X65" s="156">
        <f t="shared" si="9"/>
        <v>0.89</v>
      </c>
      <c r="Y65" s="156">
        <f t="shared" si="10"/>
        <v>0.49</v>
      </c>
      <c r="Z65" s="218"/>
      <c r="AA65" s="218"/>
      <c r="AB65" s="214">
        <f t="shared" si="40"/>
        <v>0.31007751937984496</v>
      </c>
      <c r="AC65" s="214"/>
      <c r="AD65" s="233">
        <f t="shared" si="28"/>
        <v>0.4</v>
      </c>
      <c r="AE65" s="233">
        <f t="shared" si="29"/>
        <v>0.21999999999999997</v>
      </c>
      <c r="AF65" s="233"/>
      <c r="AG65" s="303">
        <v>1.29</v>
      </c>
      <c r="AH65" s="303">
        <v>0.71</v>
      </c>
      <c r="AI65" s="311"/>
      <c r="AL65" s="650">
        <v>30052</v>
      </c>
      <c r="AM65" s="651"/>
      <c r="AN65" s="652" t="s">
        <v>706</v>
      </c>
      <c r="AO65" s="653"/>
      <c r="AP65" s="653"/>
      <c r="AQ65" s="654"/>
      <c r="AR65" s="298" t="s">
        <v>138</v>
      </c>
      <c r="AS65" s="299">
        <v>1</v>
      </c>
      <c r="AT65" s="300">
        <v>5</v>
      </c>
      <c r="AU65" s="301">
        <v>2000</v>
      </c>
      <c r="AV65" s="302">
        <v>20</v>
      </c>
      <c r="AW65" s="702">
        <v>7265.95</v>
      </c>
      <c r="AX65" s="703"/>
      <c r="AY65" s="300">
        <v>0.8</v>
      </c>
      <c r="AZ65" s="652" t="s">
        <v>1401</v>
      </c>
      <c r="BA65" s="654"/>
      <c r="BB65" s="300">
        <v>0</v>
      </c>
      <c r="BC65" s="300">
        <v>0.71</v>
      </c>
      <c r="BD65" s="300">
        <v>0</v>
      </c>
      <c r="BE65" s="300">
        <v>0.57999999999999996</v>
      </c>
      <c r="BF65" s="657">
        <v>0</v>
      </c>
      <c r="BG65" s="658"/>
      <c r="BH65" s="657">
        <v>0</v>
      </c>
      <c r="BI65" s="658"/>
      <c r="BJ65" s="300">
        <v>1.29</v>
      </c>
      <c r="BK65" s="300">
        <v>0.71</v>
      </c>
    </row>
    <row r="66" spans="1:781 1037:1805 2061:2829 3085:3853 4109:4877 5133:5901 6157:6925 7181:7949 8205:8973 9229:9997 10253:11021 11277:12045 12301:13069 13325:14093 14349:15117 15373:16141" ht="20.399999999999999" hidden="1" customHeight="1" x14ac:dyDescent="0.2">
      <c r="A66" s="201">
        <v>30215</v>
      </c>
      <c r="B66" s="200" t="s">
        <v>1488</v>
      </c>
      <c r="C66" s="151" t="s">
        <v>138</v>
      </c>
      <c r="D66" s="151">
        <f t="shared" si="30"/>
        <v>764.05</v>
      </c>
      <c r="E66" s="151">
        <f t="shared" si="30"/>
        <v>232.61</v>
      </c>
      <c r="F66" s="148"/>
      <c r="G66" s="149"/>
      <c r="H66" s="208">
        <v>486</v>
      </c>
      <c r="I66" s="203">
        <v>6</v>
      </c>
      <c r="J66" s="204">
        <v>2000</v>
      </c>
      <c r="K66" s="205">
        <v>20</v>
      </c>
      <c r="L66" s="207">
        <f t="shared" si="5"/>
        <v>568840.78619999997</v>
      </c>
      <c r="M66" s="209">
        <f t="shared" si="11"/>
        <v>2212158.6129999999</v>
      </c>
      <c r="N66" s="212">
        <v>3160226.59</v>
      </c>
      <c r="O66" s="203">
        <v>0.7</v>
      </c>
      <c r="P66" s="207"/>
      <c r="Q66" s="156">
        <f t="shared" si="6"/>
        <v>147.47</v>
      </c>
      <c r="R66" s="156">
        <f t="shared" si="7"/>
        <v>38.71</v>
      </c>
      <c r="S66" s="156">
        <f t="shared" si="8"/>
        <v>129.04</v>
      </c>
      <c r="T66" s="203">
        <v>0.15</v>
      </c>
      <c r="U66" s="200" t="s">
        <v>1402</v>
      </c>
      <c r="V66" s="207">
        <f t="shared" si="12"/>
        <v>402.40799999999996</v>
      </c>
      <c r="W66" s="205">
        <v>46.43</v>
      </c>
      <c r="X66" s="156">
        <f t="shared" si="9"/>
        <v>764.05</v>
      </c>
      <c r="Y66" s="156">
        <f t="shared" si="10"/>
        <v>232.61</v>
      </c>
      <c r="Z66" s="218"/>
      <c r="AA66" s="218"/>
      <c r="AD66" s="233">
        <f t="shared" si="28"/>
        <v>135.10000000000002</v>
      </c>
      <c r="AE66" s="233">
        <f t="shared" si="29"/>
        <v>79.800000000000011</v>
      </c>
      <c r="AF66" s="233"/>
      <c r="AG66" s="120">
        <v>899.15</v>
      </c>
      <c r="AH66" s="120">
        <v>312.41000000000003</v>
      </c>
      <c r="AI66" s="120"/>
      <c r="AL66" s="594">
        <v>30215</v>
      </c>
      <c r="AM66" s="595"/>
      <c r="AN66" s="596" t="s">
        <v>1488</v>
      </c>
      <c r="AO66" s="597"/>
      <c r="AP66" s="597"/>
      <c r="AQ66" s="598"/>
      <c r="AR66" s="234" t="s">
        <v>138</v>
      </c>
      <c r="AS66" s="235">
        <v>486</v>
      </c>
      <c r="AT66" s="236">
        <v>6</v>
      </c>
      <c r="AU66" s="237">
        <v>2000</v>
      </c>
      <c r="AV66" s="238">
        <v>20</v>
      </c>
      <c r="AW66" s="605">
        <v>3160226.59</v>
      </c>
      <c r="AX66" s="606"/>
      <c r="AY66" s="236">
        <v>0.7</v>
      </c>
      <c r="AZ66" s="601" t="s">
        <v>1402</v>
      </c>
      <c r="BA66" s="602"/>
      <c r="BB66" s="236">
        <v>0.15</v>
      </c>
      <c r="BC66" s="239">
        <v>265.98</v>
      </c>
      <c r="BD66" s="236">
        <v>0</v>
      </c>
      <c r="BE66" s="239">
        <v>184.34</v>
      </c>
      <c r="BF66" s="629">
        <v>402.4</v>
      </c>
      <c r="BG66" s="630"/>
      <c r="BH66" s="603">
        <v>46.43</v>
      </c>
      <c r="BI66" s="604"/>
      <c r="BJ66" s="239">
        <v>899.15</v>
      </c>
      <c r="BK66" s="239">
        <v>312.41000000000003</v>
      </c>
    </row>
    <row r="67" spans="1:781 1037:1805 2061:2829 3085:3853 4109:4877 5133:5901 6157:6925 7181:7949 8205:8973 9229:9997 10253:11021 11277:12045 12301:13069 13325:14093 14349:15117 15373:16141" s="170" customFormat="1" ht="15.6" hidden="1" customHeight="1" x14ac:dyDescent="0.2">
      <c r="A67" s="154">
        <v>30158</v>
      </c>
      <c r="B67" s="152" t="s">
        <v>707</v>
      </c>
      <c r="C67" s="151" t="s">
        <v>138</v>
      </c>
      <c r="D67" s="151">
        <f t="shared" si="30"/>
        <v>158.97</v>
      </c>
      <c r="E67" s="151">
        <f t="shared" si="30"/>
        <v>72.13</v>
      </c>
      <c r="F67" s="148"/>
      <c r="G67" s="149"/>
      <c r="H67" s="155">
        <v>45</v>
      </c>
      <c r="I67" s="156">
        <v>5</v>
      </c>
      <c r="J67" s="157">
        <v>2000</v>
      </c>
      <c r="K67" s="158">
        <v>30</v>
      </c>
      <c r="L67" s="207">
        <f t="shared" si="5"/>
        <v>136327.99770000001</v>
      </c>
      <c r="M67" s="160">
        <f t="shared" si="11"/>
        <v>353442.95699999999</v>
      </c>
      <c r="N67" s="160">
        <v>504918.51</v>
      </c>
      <c r="O67" s="156">
        <v>0.7</v>
      </c>
      <c r="P67" s="161"/>
      <c r="Q67" s="156">
        <f t="shared" si="6"/>
        <v>24.74</v>
      </c>
      <c r="R67" s="156">
        <f t="shared" si="7"/>
        <v>6.36</v>
      </c>
      <c r="S67" s="156">
        <f t="shared" si="8"/>
        <v>24.74</v>
      </c>
      <c r="T67" s="156">
        <v>0.25</v>
      </c>
      <c r="U67" s="152" t="s">
        <v>1402</v>
      </c>
      <c r="V67" s="161">
        <f t="shared" si="12"/>
        <v>62.099999999999994</v>
      </c>
      <c r="W67" s="158">
        <v>41.03</v>
      </c>
      <c r="X67" s="156">
        <f t="shared" si="9"/>
        <v>158.97</v>
      </c>
      <c r="Y67" s="156">
        <f t="shared" si="10"/>
        <v>72.13</v>
      </c>
      <c r="Z67" s="213">
        <f t="shared" ref="Z67:Z68" si="41">M67*$Z$11/N67</f>
        <v>0.7</v>
      </c>
      <c r="AA67" s="214">
        <f t="shared" ref="AA67:AA68" si="42">$Z$11-Z67</f>
        <v>0.30000000000000004</v>
      </c>
      <c r="AB67" s="163"/>
      <c r="AC67" s="163"/>
      <c r="AD67" s="164">
        <f t="shared" si="28"/>
        <v>24.610000000000014</v>
      </c>
      <c r="AE67" s="164">
        <f t="shared" si="29"/>
        <v>13.320000000000007</v>
      </c>
      <c r="AF67" s="164"/>
      <c r="AG67" s="176">
        <v>183.58</v>
      </c>
      <c r="AH67" s="176">
        <v>85.45</v>
      </c>
      <c r="AI67" s="176"/>
      <c r="AJ67" s="163"/>
      <c r="AK67" s="163"/>
      <c r="AL67" s="620">
        <v>30158</v>
      </c>
      <c r="AM67" s="621"/>
      <c r="AN67" s="622" t="s">
        <v>707</v>
      </c>
      <c r="AO67" s="623"/>
      <c r="AP67" s="623"/>
      <c r="AQ67" s="624"/>
      <c r="AR67" s="153" t="s">
        <v>138</v>
      </c>
      <c r="AS67" s="166">
        <v>45</v>
      </c>
      <c r="AT67" s="167">
        <v>5</v>
      </c>
      <c r="AU67" s="168">
        <v>2000</v>
      </c>
      <c r="AV67" s="169">
        <v>30</v>
      </c>
      <c r="AW67" s="625">
        <v>504918.51</v>
      </c>
      <c r="AX67" s="626"/>
      <c r="AY67" s="167">
        <v>0.7</v>
      </c>
      <c r="AZ67" s="622" t="s">
        <v>1402</v>
      </c>
      <c r="BA67" s="624"/>
      <c r="BB67" s="167">
        <v>0.25</v>
      </c>
      <c r="BC67" s="169">
        <v>44.42</v>
      </c>
      <c r="BD67" s="167">
        <v>0</v>
      </c>
      <c r="BE67" s="169">
        <v>35.340000000000003</v>
      </c>
      <c r="BF67" s="659">
        <v>62.79</v>
      </c>
      <c r="BG67" s="660"/>
      <c r="BH67" s="659">
        <v>41.03</v>
      </c>
      <c r="BI67" s="660"/>
      <c r="BJ67" s="178">
        <v>183.58</v>
      </c>
      <c r="BK67" s="169">
        <v>85.45</v>
      </c>
      <c r="JI67" s="217"/>
      <c r="TE67" s="217"/>
      <c r="ADA67" s="217"/>
      <c r="AMW67" s="217"/>
      <c r="AWS67" s="217"/>
      <c r="BGO67" s="217"/>
      <c r="BQK67" s="217"/>
      <c r="CAG67" s="217"/>
      <c r="CKC67" s="217"/>
      <c r="CTY67" s="217"/>
      <c r="DDU67" s="217"/>
      <c r="DNQ67" s="217"/>
      <c r="DXM67" s="217"/>
      <c r="EHI67" s="217"/>
      <c r="ERE67" s="217"/>
      <c r="FBA67" s="217"/>
      <c r="FKW67" s="217"/>
      <c r="FUS67" s="217"/>
      <c r="GEO67" s="217"/>
      <c r="GOK67" s="217"/>
      <c r="GYG67" s="217"/>
      <c r="HIC67" s="217"/>
      <c r="HRY67" s="217"/>
      <c r="IBU67" s="217"/>
      <c r="ILQ67" s="217"/>
      <c r="IVM67" s="217"/>
      <c r="JFI67" s="217"/>
      <c r="JPE67" s="217"/>
      <c r="JZA67" s="217"/>
      <c r="KIW67" s="217"/>
      <c r="KSS67" s="217"/>
      <c r="LCO67" s="217"/>
      <c r="LMK67" s="217"/>
      <c r="LWG67" s="217"/>
      <c r="MGC67" s="217"/>
      <c r="MPY67" s="217"/>
      <c r="MZU67" s="217"/>
      <c r="NJQ67" s="217"/>
      <c r="NTM67" s="217"/>
      <c r="ODI67" s="217"/>
      <c r="ONE67" s="217"/>
      <c r="OXA67" s="217"/>
      <c r="PGW67" s="217"/>
      <c r="PQS67" s="217"/>
      <c r="QAO67" s="217"/>
      <c r="QKK67" s="217"/>
      <c r="QUG67" s="217"/>
      <c r="REC67" s="217"/>
      <c r="RNY67" s="217"/>
      <c r="RXU67" s="217"/>
      <c r="SHQ67" s="217"/>
      <c r="SRM67" s="217"/>
      <c r="TBI67" s="217"/>
      <c r="TLE67" s="217"/>
      <c r="TVA67" s="217"/>
      <c r="UEW67" s="217"/>
      <c r="UOS67" s="217"/>
      <c r="UYO67" s="217"/>
      <c r="VIK67" s="217"/>
      <c r="VSG67" s="217"/>
      <c r="WCC67" s="217"/>
      <c r="WLY67" s="217"/>
      <c r="WVU67" s="217"/>
    </row>
    <row r="68" spans="1:781 1037:1805 2061:2829 3085:3853 4109:4877 5133:5901 6157:6925 7181:7949 8205:8973 9229:9997 10253:11021 11277:12045 12301:13069 13325:14093 14349:15117 15373:16141" s="170" customFormat="1" ht="15.6" hidden="1" customHeight="1" x14ac:dyDescent="0.2">
      <c r="A68" s="154">
        <v>30058</v>
      </c>
      <c r="B68" s="152" t="s">
        <v>708</v>
      </c>
      <c r="C68" s="151" t="s">
        <v>138</v>
      </c>
      <c r="D68" s="151">
        <f t="shared" si="30"/>
        <v>149.94</v>
      </c>
      <c r="E68" s="151">
        <f t="shared" si="30"/>
        <v>67.099999999999994</v>
      </c>
      <c r="F68" s="148"/>
      <c r="G68" s="149"/>
      <c r="H68" s="155">
        <v>45</v>
      </c>
      <c r="I68" s="156">
        <v>5</v>
      </c>
      <c r="J68" s="157">
        <v>2000</v>
      </c>
      <c r="K68" s="158">
        <v>30</v>
      </c>
      <c r="L68" s="207">
        <f t="shared" si="5"/>
        <v>114290.90550000001</v>
      </c>
      <c r="M68" s="160">
        <f t="shared" si="11"/>
        <v>296309.755</v>
      </c>
      <c r="N68" s="160">
        <v>423299.65</v>
      </c>
      <c r="O68" s="156">
        <v>0.7</v>
      </c>
      <c r="P68" s="161"/>
      <c r="Q68" s="156">
        <f t="shared" si="6"/>
        <v>20.74</v>
      </c>
      <c r="R68" s="156">
        <f t="shared" si="7"/>
        <v>5.33</v>
      </c>
      <c r="S68" s="156">
        <f t="shared" si="8"/>
        <v>20.74</v>
      </c>
      <c r="T68" s="156">
        <v>0.25</v>
      </c>
      <c r="U68" s="152" t="s">
        <v>1402</v>
      </c>
      <c r="V68" s="161">
        <f t="shared" si="12"/>
        <v>62.099999999999994</v>
      </c>
      <c r="W68" s="158">
        <v>41.03</v>
      </c>
      <c r="X68" s="156">
        <f t="shared" si="9"/>
        <v>149.94</v>
      </c>
      <c r="Y68" s="156">
        <f t="shared" si="10"/>
        <v>67.099999999999994</v>
      </c>
      <c r="Z68" s="213">
        <f t="shared" si="41"/>
        <v>0.7</v>
      </c>
      <c r="AA68" s="214">
        <f t="shared" si="42"/>
        <v>0.30000000000000004</v>
      </c>
      <c r="AB68" s="163"/>
      <c r="AC68" s="163"/>
      <c r="AD68" s="164">
        <f t="shared" si="28"/>
        <v>20.75</v>
      </c>
      <c r="AE68" s="164">
        <f t="shared" si="29"/>
        <v>11.170000000000002</v>
      </c>
      <c r="AF68" s="164"/>
      <c r="AG68" s="183">
        <v>170.69</v>
      </c>
      <c r="AH68" s="176">
        <v>78.27</v>
      </c>
      <c r="AI68" s="176"/>
      <c r="AJ68" s="163"/>
      <c r="AK68" s="163"/>
      <c r="AL68" s="620">
        <v>30058</v>
      </c>
      <c r="AM68" s="621"/>
      <c r="AN68" s="622" t="s">
        <v>708</v>
      </c>
      <c r="AO68" s="623"/>
      <c r="AP68" s="623"/>
      <c r="AQ68" s="624"/>
      <c r="AR68" s="153" t="s">
        <v>138</v>
      </c>
      <c r="AS68" s="166">
        <v>45</v>
      </c>
      <c r="AT68" s="167">
        <v>5</v>
      </c>
      <c r="AU68" s="168">
        <v>2000</v>
      </c>
      <c r="AV68" s="169">
        <v>30</v>
      </c>
      <c r="AW68" s="625">
        <v>423299.65</v>
      </c>
      <c r="AX68" s="626"/>
      <c r="AY68" s="167">
        <v>0.7</v>
      </c>
      <c r="AZ68" s="622" t="s">
        <v>1402</v>
      </c>
      <c r="BA68" s="624"/>
      <c r="BB68" s="167">
        <v>0.25</v>
      </c>
      <c r="BC68" s="169">
        <v>37.24</v>
      </c>
      <c r="BD68" s="167">
        <v>0</v>
      </c>
      <c r="BE68" s="169">
        <v>29.63</v>
      </c>
      <c r="BF68" s="659">
        <v>62.79</v>
      </c>
      <c r="BG68" s="660"/>
      <c r="BH68" s="659">
        <v>41.03</v>
      </c>
      <c r="BI68" s="660"/>
      <c r="BJ68" s="178">
        <v>170.69</v>
      </c>
      <c r="BK68" s="169">
        <v>78.27</v>
      </c>
      <c r="JI68" s="217"/>
      <c r="TE68" s="217"/>
      <c r="ADA68" s="217"/>
      <c r="AMW68" s="217"/>
      <c r="AWS68" s="217"/>
      <c r="BGO68" s="217"/>
      <c r="BQK68" s="217"/>
      <c r="CAG68" s="217"/>
      <c r="CKC68" s="217"/>
      <c r="CTY68" s="217"/>
      <c r="DDU68" s="217"/>
      <c r="DNQ68" s="217"/>
      <c r="DXM68" s="217"/>
      <c r="EHI68" s="217"/>
      <c r="ERE68" s="217"/>
      <c r="FBA68" s="217"/>
      <c r="FKW68" s="217"/>
      <c r="FUS68" s="217"/>
      <c r="GEO68" s="217"/>
      <c r="GOK68" s="217"/>
      <c r="GYG68" s="217"/>
      <c r="HIC68" s="217"/>
      <c r="HRY68" s="217"/>
      <c r="IBU68" s="217"/>
      <c r="ILQ68" s="217"/>
      <c r="IVM68" s="217"/>
      <c r="JFI68" s="217"/>
      <c r="JPE68" s="217"/>
      <c r="JZA68" s="217"/>
      <c r="KIW68" s="217"/>
      <c r="KSS68" s="217"/>
      <c r="LCO68" s="217"/>
      <c r="LMK68" s="217"/>
      <c r="LWG68" s="217"/>
      <c r="MGC68" s="217"/>
      <c r="MPY68" s="217"/>
      <c r="MZU68" s="217"/>
      <c r="NJQ68" s="217"/>
      <c r="NTM68" s="217"/>
      <c r="ODI68" s="217"/>
      <c r="ONE68" s="217"/>
      <c r="OXA68" s="217"/>
      <c r="PGW68" s="217"/>
      <c r="PQS68" s="217"/>
      <c r="QAO68" s="217"/>
      <c r="QKK68" s="217"/>
      <c r="QUG68" s="217"/>
      <c r="REC68" s="217"/>
      <c r="RNY68" s="217"/>
      <c r="RXU68" s="217"/>
      <c r="SHQ68" s="217"/>
      <c r="SRM68" s="217"/>
      <c r="TBI68" s="217"/>
      <c r="TLE68" s="217"/>
      <c r="TVA68" s="217"/>
      <c r="UEW68" s="217"/>
      <c r="UOS68" s="217"/>
      <c r="UYO68" s="217"/>
      <c r="VIK68" s="217"/>
      <c r="VSG68" s="217"/>
      <c r="WCC68" s="217"/>
      <c r="WLY68" s="217"/>
      <c r="WVU68" s="217"/>
    </row>
    <row r="69" spans="1:781 1037:1805 2061:2829 3085:3853 4109:4877 5133:5901 6157:6925 7181:7949 8205:8973 9229:9997 10253:11021 11277:12045 12301:13069 13325:14093 14349:15117 15373:16141" ht="20.399999999999999" customHeight="1" x14ac:dyDescent="0.2">
      <c r="A69" s="360">
        <v>30143</v>
      </c>
      <c r="B69" s="427" t="s">
        <v>1172</v>
      </c>
      <c r="C69" s="151" t="s">
        <v>138</v>
      </c>
      <c r="D69" s="151">
        <f t="shared" si="30"/>
        <v>31.21</v>
      </c>
      <c r="E69" s="151">
        <f t="shared" si="30"/>
        <v>29.6</v>
      </c>
      <c r="F69" s="148" t="s">
        <v>1831</v>
      </c>
      <c r="G69" s="149"/>
      <c r="H69" s="382">
        <v>13</v>
      </c>
      <c r="I69" s="362">
        <v>5</v>
      </c>
      <c r="J69" s="363">
        <v>2000</v>
      </c>
      <c r="K69" s="364">
        <v>20</v>
      </c>
      <c r="L69" s="207">
        <f t="shared" si="5"/>
        <v>5915.7180000000008</v>
      </c>
      <c r="M69" s="365">
        <f t="shared" si="11"/>
        <v>23005.569999999996</v>
      </c>
      <c r="N69" s="366">
        <v>32865.1</v>
      </c>
      <c r="O69" s="362">
        <v>0.7</v>
      </c>
      <c r="P69" s="296"/>
      <c r="Q69" s="367">
        <f t="shared" si="6"/>
        <v>1.84</v>
      </c>
      <c r="R69" s="367">
        <f t="shared" si="7"/>
        <v>0.41</v>
      </c>
      <c r="S69" s="367">
        <f t="shared" si="8"/>
        <v>1.61</v>
      </c>
      <c r="T69" s="362">
        <v>0</v>
      </c>
      <c r="U69" s="368" t="s">
        <v>1401</v>
      </c>
      <c r="V69" s="207">
        <f t="shared" si="12"/>
        <v>0</v>
      </c>
      <c r="W69" s="364">
        <v>27.35</v>
      </c>
      <c r="X69" s="367">
        <f t="shared" si="9"/>
        <v>31.21</v>
      </c>
      <c r="Y69" s="367">
        <f t="shared" si="10"/>
        <v>29.6</v>
      </c>
      <c r="Z69" s="241">
        <f>M69*$Z$11/N69</f>
        <v>0.7</v>
      </c>
      <c r="AA69" s="242">
        <f>$Z$11-Z69</f>
        <v>0.30000000000000004</v>
      </c>
      <c r="AB69" s="214">
        <f t="shared" ref="AB69:AB72" si="43">(AG69-X69)/AG69</f>
        <v>5.0213024954351752E-2</v>
      </c>
      <c r="AC69" s="214">
        <f>(AH69-Y69)/AH69</f>
        <v>3.1413612565444941E-2</v>
      </c>
      <c r="AD69" s="233">
        <f t="shared" si="28"/>
        <v>1.6499999999999986</v>
      </c>
      <c r="AE69" s="233">
        <f t="shared" si="29"/>
        <v>0.9599999999999973</v>
      </c>
      <c r="AF69" s="243"/>
      <c r="AG69" s="297">
        <v>32.86</v>
      </c>
      <c r="AH69" s="303">
        <v>30.56</v>
      </c>
      <c r="AI69" s="304"/>
      <c r="AJ69" s="232"/>
      <c r="AK69" s="232"/>
      <c r="AL69" s="637">
        <v>30143</v>
      </c>
      <c r="AM69" s="638"/>
      <c r="AN69" s="639" t="s">
        <v>1172</v>
      </c>
      <c r="AO69" s="640"/>
      <c r="AP69" s="640"/>
      <c r="AQ69" s="641"/>
      <c r="AR69" s="369" t="s">
        <v>138</v>
      </c>
      <c r="AS69" s="383">
        <v>13</v>
      </c>
      <c r="AT69" s="311">
        <v>5</v>
      </c>
      <c r="AU69" s="371">
        <v>2000</v>
      </c>
      <c r="AV69" s="303">
        <v>20</v>
      </c>
      <c r="AW69" s="642">
        <v>32865.1</v>
      </c>
      <c r="AX69" s="643"/>
      <c r="AY69" s="311">
        <v>0.7</v>
      </c>
      <c r="AZ69" s="639" t="s">
        <v>1401</v>
      </c>
      <c r="BA69" s="641"/>
      <c r="BB69" s="311">
        <v>0</v>
      </c>
      <c r="BC69" s="311">
        <v>3.21</v>
      </c>
      <c r="BD69" s="311">
        <v>0</v>
      </c>
      <c r="BE69" s="311">
        <v>2.2999999999999998</v>
      </c>
      <c r="BF69" s="644">
        <v>0</v>
      </c>
      <c r="BG69" s="645"/>
      <c r="BH69" s="698">
        <v>27.35</v>
      </c>
      <c r="BI69" s="699"/>
      <c r="BJ69" s="303">
        <v>32.86</v>
      </c>
      <c r="BK69" s="303">
        <v>30.56</v>
      </c>
      <c r="JI69" s="246"/>
      <c r="TE69" s="246"/>
      <c r="ADA69" s="246"/>
      <c r="AMW69" s="246"/>
      <c r="AWS69" s="246"/>
      <c r="BGO69" s="246"/>
      <c r="BQK69" s="246"/>
      <c r="CAG69" s="246"/>
      <c r="CKC69" s="246"/>
      <c r="CTY69" s="246"/>
      <c r="DDU69" s="246"/>
      <c r="DNQ69" s="246"/>
      <c r="DXM69" s="246"/>
      <c r="EHI69" s="246"/>
      <c r="ERE69" s="246"/>
      <c r="FBA69" s="246"/>
      <c r="FKW69" s="246"/>
      <c r="FUS69" s="246"/>
      <c r="GEO69" s="246"/>
      <c r="GOK69" s="246"/>
      <c r="GYG69" s="246"/>
      <c r="HIC69" s="246"/>
      <c r="HRY69" s="246"/>
      <c r="IBU69" s="246"/>
      <c r="ILQ69" s="246"/>
      <c r="IVM69" s="246"/>
      <c r="JFI69" s="246"/>
      <c r="JPE69" s="246"/>
      <c r="JZA69" s="246"/>
      <c r="KIW69" s="246"/>
      <c r="KSS69" s="246"/>
      <c r="LCO69" s="246"/>
      <c r="LMK69" s="246"/>
      <c r="LWG69" s="246"/>
      <c r="MGC69" s="246"/>
      <c r="MPY69" s="246"/>
      <c r="MZU69" s="246"/>
      <c r="NJQ69" s="246"/>
      <c r="NTM69" s="246"/>
      <c r="ODI69" s="246"/>
      <c r="ONE69" s="246"/>
      <c r="OXA69" s="246"/>
      <c r="PGW69" s="246"/>
      <c r="PQS69" s="246"/>
      <c r="QAO69" s="246"/>
      <c r="QKK69" s="246"/>
      <c r="QUG69" s="246"/>
      <c r="REC69" s="246"/>
      <c r="RNY69" s="246"/>
      <c r="RXU69" s="246"/>
      <c r="SHQ69" s="246"/>
      <c r="SRM69" s="246"/>
      <c r="TBI69" s="246"/>
      <c r="TLE69" s="246"/>
      <c r="TVA69" s="246"/>
      <c r="UEW69" s="246"/>
      <c r="UOS69" s="246"/>
      <c r="UYO69" s="246"/>
      <c r="VIK69" s="246"/>
      <c r="VSG69" s="246"/>
      <c r="WCC69" s="246"/>
      <c r="WLY69" s="246"/>
      <c r="WVU69" s="246"/>
    </row>
    <row r="70" spans="1:781 1037:1805 2061:2829 3085:3853 4109:4877 5133:5901 6157:6925 7181:7949 8205:8973 9229:9997 10253:11021 11277:12045 12301:13069 13325:14093 14349:15117 15373:16141" s="291" customFormat="1" ht="15.6" hidden="1" customHeight="1" x14ac:dyDescent="0.2">
      <c r="A70" s="276">
        <v>30046</v>
      </c>
      <c r="B70" s="277" t="s">
        <v>709</v>
      </c>
      <c r="C70" s="151" t="s">
        <v>138</v>
      </c>
      <c r="D70" s="151">
        <f t="shared" si="30"/>
        <v>236.29</v>
      </c>
      <c r="E70" s="151">
        <f t="shared" si="30"/>
        <v>101.44</v>
      </c>
      <c r="F70" s="148" t="s">
        <v>57</v>
      </c>
      <c r="G70" s="149"/>
      <c r="H70" s="155">
        <v>93</v>
      </c>
      <c r="I70" s="156">
        <v>7</v>
      </c>
      <c r="J70" s="157">
        <v>2000</v>
      </c>
      <c r="K70" s="158">
        <v>30</v>
      </c>
      <c r="L70" s="207">
        <f t="shared" si="5"/>
        <v>347134.90410000004</v>
      </c>
      <c r="M70" s="160">
        <f t="shared" si="11"/>
        <v>899979.38100000005</v>
      </c>
      <c r="N70" s="181">
        <v>1285684.83</v>
      </c>
      <c r="O70" s="156">
        <v>0.9</v>
      </c>
      <c r="P70" s="282"/>
      <c r="Q70" s="156">
        <f t="shared" si="6"/>
        <v>44.99</v>
      </c>
      <c r="R70" s="156">
        <f t="shared" si="7"/>
        <v>15.42</v>
      </c>
      <c r="S70" s="156">
        <f t="shared" si="8"/>
        <v>57.85</v>
      </c>
      <c r="T70" s="156">
        <v>0.15</v>
      </c>
      <c r="U70" s="152" t="s">
        <v>1402</v>
      </c>
      <c r="V70" s="161">
        <f t="shared" si="12"/>
        <v>77.004000000000005</v>
      </c>
      <c r="W70" s="158">
        <v>41.03</v>
      </c>
      <c r="X70" s="156">
        <f t="shared" si="9"/>
        <v>236.29</v>
      </c>
      <c r="Y70" s="156">
        <f t="shared" si="10"/>
        <v>101.44</v>
      </c>
      <c r="Z70" s="213">
        <f t="shared" ref="Z70:Z71" si="44">M70*$Z$11/N70</f>
        <v>0.7</v>
      </c>
      <c r="AA70" s="214">
        <f t="shared" ref="AA70:AA71" si="45">$Z$11-Z70</f>
        <v>0.30000000000000004</v>
      </c>
      <c r="AB70" s="214">
        <f t="shared" si="43"/>
        <v>0.1766898954703833</v>
      </c>
      <c r="AC70" s="214"/>
      <c r="AD70" s="284">
        <f t="shared" si="28"/>
        <v>50.710000000000008</v>
      </c>
      <c r="AE70" s="284">
        <f t="shared" si="29"/>
        <v>25.909999999999997</v>
      </c>
      <c r="AF70" s="284"/>
      <c r="AG70" s="285">
        <v>287</v>
      </c>
      <c r="AH70" s="285">
        <v>127.35</v>
      </c>
      <c r="AI70" s="285"/>
      <c r="AJ70" s="283"/>
      <c r="AK70" s="283"/>
      <c r="AL70" s="611">
        <v>30046</v>
      </c>
      <c r="AM70" s="612"/>
      <c r="AN70" s="613" t="s">
        <v>709</v>
      </c>
      <c r="AO70" s="614"/>
      <c r="AP70" s="614"/>
      <c r="AQ70" s="615"/>
      <c r="AR70" s="286" t="s">
        <v>138</v>
      </c>
      <c r="AS70" s="295">
        <v>93</v>
      </c>
      <c r="AT70" s="288">
        <v>7</v>
      </c>
      <c r="AU70" s="289">
        <v>2000</v>
      </c>
      <c r="AV70" s="290">
        <v>30</v>
      </c>
      <c r="AW70" s="673">
        <v>1285684.83</v>
      </c>
      <c r="AX70" s="674"/>
      <c r="AY70" s="288">
        <v>0.9</v>
      </c>
      <c r="AZ70" s="613" t="s">
        <v>1402</v>
      </c>
      <c r="BA70" s="615"/>
      <c r="BB70" s="288">
        <v>0.15</v>
      </c>
      <c r="BC70" s="290">
        <v>86.32</v>
      </c>
      <c r="BD70" s="288">
        <v>0</v>
      </c>
      <c r="BE70" s="290">
        <v>82.65</v>
      </c>
      <c r="BF70" s="648">
        <v>77</v>
      </c>
      <c r="BG70" s="649"/>
      <c r="BH70" s="648">
        <v>41.03</v>
      </c>
      <c r="BI70" s="649"/>
      <c r="BJ70" s="308">
        <v>287</v>
      </c>
      <c r="BK70" s="308">
        <v>127.35</v>
      </c>
      <c r="JI70" s="217"/>
      <c r="TE70" s="217"/>
      <c r="ADA70" s="217"/>
      <c r="AMW70" s="217"/>
      <c r="AWS70" s="217"/>
      <c r="BGO70" s="217"/>
      <c r="BQK70" s="217"/>
      <c r="CAG70" s="217"/>
      <c r="CKC70" s="217"/>
      <c r="CTY70" s="217"/>
      <c r="DDU70" s="217"/>
      <c r="DNQ70" s="217"/>
      <c r="DXM70" s="217"/>
      <c r="EHI70" s="217"/>
      <c r="ERE70" s="217"/>
      <c r="FBA70" s="217"/>
      <c r="FKW70" s="217"/>
      <c r="FUS70" s="217"/>
      <c r="GEO70" s="217"/>
      <c r="GOK70" s="217"/>
      <c r="GYG70" s="217"/>
      <c r="HIC70" s="217"/>
      <c r="HRY70" s="217"/>
      <c r="IBU70" s="217"/>
      <c r="ILQ70" s="217"/>
      <c r="IVM70" s="217"/>
      <c r="JFI70" s="217"/>
      <c r="JPE70" s="217"/>
      <c r="JZA70" s="217"/>
      <c r="KIW70" s="217"/>
      <c r="KSS70" s="217"/>
      <c r="LCO70" s="217"/>
      <c r="LMK70" s="217"/>
      <c r="LWG70" s="217"/>
      <c r="MGC70" s="217"/>
      <c r="MPY70" s="217"/>
      <c r="MZU70" s="217"/>
      <c r="NJQ70" s="217"/>
      <c r="NTM70" s="217"/>
      <c r="ODI70" s="217"/>
      <c r="ONE70" s="217"/>
      <c r="OXA70" s="217"/>
      <c r="PGW70" s="217"/>
      <c r="PQS70" s="217"/>
      <c r="QAO70" s="217"/>
      <c r="QKK70" s="217"/>
      <c r="QUG70" s="217"/>
      <c r="REC70" s="217"/>
      <c r="RNY70" s="217"/>
      <c r="RXU70" s="217"/>
      <c r="SHQ70" s="217"/>
      <c r="SRM70" s="217"/>
      <c r="TBI70" s="217"/>
      <c r="TLE70" s="217"/>
      <c r="TVA70" s="217"/>
      <c r="UEW70" s="217"/>
      <c r="UOS70" s="217"/>
      <c r="UYO70" s="217"/>
      <c r="VIK70" s="217"/>
      <c r="VSG70" s="217"/>
      <c r="WCC70" s="217"/>
      <c r="WLY70" s="217"/>
      <c r="WVU70" s="217"/>
    </row>
    <row r="71" spans="1:781 1037:1805 2061:2829 3085:3853 4109:4877 5133:5901 6157:6925 7181:7949 8205:8973 9229:9997 10253:11021 11277:12045 12301:13069 13325:14093 14349:15117 15373:16141" s="291" customFormat="1" ht="15.6" hidden="1" customHeight="1" x14ac:dyDescent="0.2">
      <c r="A71" s="276">
        <v>31015</v>
      </c>
      <c r="B71" s="277" t="s">
        <v>710</v>
      </c>
      <c r="C71" s="151" t="s">
        <v>138</v>
      </c>
      <c r="D71" s="151">
        <f t="shared" si="30"/>
        <v>33.53</v>
      </c>
      <c r="E71" s="151">
        <f t="shared" si="30"/>
        <v>28.59</v>
      </c>
      <c r="F71" s="148" t="s">
        <v>57</v>
      </c>
      <c r="G71" s="149"/>
      <c r="H71" s="159">
        <v>2</v>
      </c>
      <c r="I71" s="156">
        <v>3</v>
      </c>
      <c r="J71" s="175">
        <v>400</v>
      </c>
      <c r="K71" s="158">
        <v>10</v>
      </c>
      <c r="L71" s="207">
        <f t="shared" si="5"/>
        <v>189.59220000000002</v>
      </c>
      <c r="M71" s="160">
        <f t="shared" si="11"/>
        <v>1474.6059999999998</v>
      </c>
      <c r="N71" s="171">
        <v>2106.58</v>
      </c>
      <c r="O71" s="156">
        <v>0.9</v>
      </c>
      <c r="P71" s="282"/>
      <c r="Q71" s="156">
        <f t="shared" si="6"/>
        <v>1.1000000000000001</v>
      </c>
      <c r="R71" s="156">
        <f t="shared" si="7"/>
        <v>0.14000000000000001</v>
      </c>
      <c r="S71" s="156">
        <f t="shared" si="8"/>
        <v>1.1000000000000001</v>
      </c>
      <c r="T71" s="156">
        <v>0.35</v>
      </c>
      <c r="U71" s="152" t="s">
        <v>1403</v>
      </c>
      <c r="V71" s="161">
        <f t="shared" si="12"/>
        <v>3.843</v>
      </c>
      <c r="W71" s="158">
        <v>27.35</v>
      </c>
      <c r="X71" s="156">
        <f t="shared" si="9"/>
        <v>33.53</v>
      </c>
      <c r="Y71" s="156">
        <f t="shared" si="10"/>
        <v>28.59</v>
      </c>
      <c r="Z71" s="213">
        <f t="shared" si="44"/>
        <v>0.7</v>
      </c>
      <c r="AA71" s="214">
        <f t="shared" si="45"/>
        <v>0.30000000000000004</v>
      </c>
      <c r="AB71" s="214">
        <f t="shared" si="43"/>
        <v>4.5001424095699183E-2</v>
      </c>
      <c r="AC71" s="214"/>
      <c r="AD71" s="284">
        <f t="shared" si="28"/>
        <v>1.5799999999999983</v>
      </c>
      <c r="AE71" s="284">
        <f t="shared" si="29"/>
        <v>0.53999999999999915</v>
      </c>
      <c r="AF71" s="284"/>
      <c r="AG71" s="305">
        <v>35.11</v>
      </c>
      <c r="AH71" s="305">
        <v>29.13</v>
      </c>
      <c r="AI71" s="305"/>
      <c r="AJ71" s="283"/>
      <c r="AK71" s="283"/>
      <c r="AL71" s="611">
        <v>31015</v>
      </c>
      <c r="AM71" s="612"/>
      <c r="AN71" s="613" t="s">
        <v>710</v>
      </c>
      <c r="AO71" s="614"/>
      <c r="AP71" s="614"/>
      <c r="AQ71" s="615"/>
      <c r="AR71" s="286" t="s">
        <v>138</v>
      </c>
      <c r="AS71" s="287">
        <v>2</v>
      </c>
      <c r="AT71" s="288">
        <v>3</v>
      </c>
      <c r="AU71" s="307">
        <v>400</v>
      </c>
      <c r="AV71" s="290">
        <v>10</v>
      </c>
      <c r="AW71" s="616">
        <v>2106.58</v>
      </c>
      <c r="AX71" s="617"/>
      <c r="AY71" s="288">
        <v>0.9</v>
      </c>
      <c r="AZ71" s="613" t="s">
        <v>1403</v>
      </c>
      <c r="BA71" s="615"/>
      <c r="BB71" s="288">
        <v>0.35</v>
      </c>
      <c r="BC71" s="288">
        <v>1.78</v>
      </c>
      <c r="BD71" s="288">
        <v>0</v>
      </c>
      <c r="BE71" s="288">
        <v>1.57</v>
      </c>
      <c r="BF71" s="618">
        <v>4.41</v>
      </c>
      <c r="BG71" s="619"/>
      <c r="BH71" s="648">
        <v>27.35</v>
      </c>
      <c r="BI71" s="649"/>
      <c r="BJ71" s="290">
        <v>35.11</v>
      </c>
      <c r="BK71" s="290">
        <v>29.13</v>
      </c>
      <c r="JI71" s="217"/>
      <c r="TE71" s="217"/>
      <c r="ADA71" s="217"/>
      <c r="AMW71" s="217"/>
      <c r="AWS71" s="217"/>
      <c r="BGO71" s="217"/>
      <c r="BQK71" s="217"/>
      <c r="CAG71" s="217"/>
      <c r="CKC71" s="217"/>
      <c r="CTY71" s="217"/>
      <c r="DDU71" s="217"/>
      <c r="DNQ71" s="217"/>
      <c r="DXM71" s="217"/>
      <c r="EHI71" s="217"/>
      <c r="ERE71" s="217"/>
      <c r="FBA71" s="217"/>
      <c r="FKW71" s="217"/>
      <c r="FUS71" s="217"/>
      <c r="GEO71" s="217"/>
      <c r="GOK71" s="217"/>
      <c r="GYG71" s="217"/>
      <c r="HIC71" s="217"/>
      <c r="HRY71" s="217"/>
      <c r="IBU71" s="217"/>
      <c r="ILQ71" s="217"/>
      <c r="IVM71" s="217"/>
      <c r="JFI71" s="217"/>
      <c r="JPE71" s="217"/>
      <c r="JZA71" s="217"/>
      <c r="KIW71" s="217"/>
      <c r="KSS71" s="217"/>
      <c r="LCO71" s="217"/>
      <c r="LMK71" s="217"/>
      <c r="LWG71" s="217"/>
      <c r="MGC71" s="217"/>
      <c r="MPY71" s="217"/>
      <c r="MZU71" s="217"/>
      <c r="NJQ71" s="217"/>
      <c r="NTM71" s="217"/>
      <c r="ODI71" s="217"/>
      <c r="ONE71" s="217"/>
      <c r="OXA71" s="217"/>
      <c r="PGW71" s="217"/>
      <c r="PQS71" s="217"/>
      <c r="QAO71" s="217"/>
      <c r="QKK71" s="217"/>
      <c r="QUG71" s="217"/>
      <c r="REC71" s="217"/>
      <c r="RNY71" s="217"/>
      <c r="RXU71" s="217"/>
      <c r="SHQ71" s="217"/>
      <c r="SRM71" s="217"/>
      <c r="TBI71" s="217"/>
      <c r="TLE71" s="217"/>
      <c r="TVA71" s="217"/>
      <c r="UEW71" s="217"/>
      <c r="UOS71" s="217"/>
      <c r="UYO71" s="217"/>
      <c r="VIK71" s="217"/>
      <c r="VSG71" s="217"/>
      <c r="WCC71" s="217"/>
      <c r="WLY71" s="217"/>
      <c r="WVU71" s="217"/>
    </row>
    <row r="72" spans="1:781 1037:1805 2061:2829 3085:3853 4109:4877 5133:5901 6157:6925 7181:7949 8205:8973 9229:9997 10253:11021 11277:12045 12301:13069 13325:14093 14349:15117 15373:16141" ht="13.2" customHeight="1" x14ac:dyDescent="0.2">
      <c r="A72" s="360">
        <v>30170</v>
      </c>
      <c r="B72" s="427" t="s">
        <v>1173</v>
      </c>
      <c r="C72" s="151" t="s">
        <v>138</v>
      </c>
      <c r="D72" s="151">
        <f t="shared" si="30"/>
        <v>263.08999999999997</v>
      </c>
      <c r="E72" s="151">
        <f t="shared" si="30"/>
        <v>147.69</v>
      </c>
      <c r="F72" s="148" t="s">
        <v>1831</v>
      </c>
      <c r="G72" s="149"/>
      <c r="H72" s="382">
        <v>56</v>
      </c>
      <c r="I72" s="362">
        <v>6</v>
      </c>
      <c r="J72" s="363">
        <v>2000</v>
      </c>
      <c r="K72" s="364">
        <v>20</v>
      </c>
      <c r="L72" s="207">
        <f t="shared" si="5"/>
        <v>325894.99320000003</v>
      </c>
      <c r="M72" s="365">
        <f t="shared" si="11"/>
        <v>1267369.4179999998</v>
      </c>
      <c r="N72" s="384">
        <v>1810527.74</v>
      </c>
      <c r="O72" s="362">
        <v>0.8</v>
      </c>
      <c r="P72" s="296"/>
      <c r="Q72" s="367">
        <f t="shared" si="6"/>
        <v>84.49</v>
      </c>
      <c r="R72" s="367">
        <f t="shared" si="7"/>
        <v>22.17</v>
      </c>
      <c r="S72" s="367">
        <f t="shared" si="8"/>
        <v>84.49</v>
      </c>
      <c r="T72" s="362">
        <v>0.1</v>
      </c>
      <c r="U72" s="368" t="s">
        <v>1402</v>
      </c>
      <c r="V72" s="207">
        <f t="shared" si="12"/>
        <v>30.912000000000003</v>
      </c>
      <c r="W72" s="364">
        <v>41.03</v>
      </c>
      <c r="X72" s="367">
        <f t="shared" si="9"/>
        <v>263.08999999999997</v>
      </c>
      <c r="Y72" s="367">
        <f t="shared" si="10"/>
        <v>147.69</v>
      </c>
      <c r="Z72" s="213">
        <f t="shared" ref="Z72" si="46">M72*$Z$11/N72</f>
        <v>0.7</v>
      </c>
      <c r="AA72" s="214">
        <f t="shared" ref="AA72" si="47">$Z$11-Z72</f>
        <v>0.30000000000000004</v>
      </c>
      <c r="AB72" s="214">
        <f t="shared" si="43"/>
        <v>0.23746449481189499</v>
      </c>
      <c r="AC72" s="214">
        <f>(AH72-Y72)/AH72</f>
        <v>0.2363890181479758</v>
      </c>
      <c r="AD72" s="233">
        <f t="shared" si="28"/>
        <v>81.93</v>
      </c>
      <c r="AE72" s="233">
        <f t="shared" si="29"/>
        <v>45.72</v>
      </c>
      <c r="AF72" s="233"/>
      <c r="AG72" s="297">
        <v>345.02</v>
      </c>
      <c r="AH72" s="297">
        <v>193.41</v>
      </c>
      <c r="AI72" s="297"/>
      <c r="AL72" s="637">
        <v>30170</v>
      </c>
      <c r="AM72" s="638"/>
      <c r="AN72" s="639" t="s">
        <v>1173</v>
      </c>
      <c r="AO72" s="640"/>
      <c r="AP72" s="640"/>
      <c r="AQ72" s="641"/>
      <c r="AR72" s="369" t="s">
        <v>138</v>
      </c>
      <c r="AS72" s="383">
        <v>56</v>
      </c>
      <c r="AT72" s="311">
        <v>6</v>
      </c>
      <c r="AU72" s="371">
        <v>2000</v>
      </c>
      <c r="AV72" s="303">
        <v>20</v>
      </c>
      <c r="AW72" s="704">
        <v>1810527.74</v>
      </c>
      <c r="AX72" s="705"/>
      <c r="AY72" s="311">
        <v>0.8</v>
      </c>
      <c r="AZ72" s="639" t="s">
        <v>1402</v>
      </c>
      <c r="BA72" s="641"/>
      <c r="BB72" s="311">
        <v>0.1</v>
      </c>
      <c r="BC72" s="297">
        <v>152.38</v>
      </c>
      <c r="BD72" s="311">
        <v>0</v>
      </c>
      <c r="BE72" s="297">
        <v>120.7</v>
      </c>
      <c r="BF72" s="698">
        <v>30.91</v>
      </c>
      <c r="BG72" s="699"/>
      <c r="BH72" s="698">
        <v>41.03</v>
      </c>
      <c r="BI72" s="699"/>
      <c r="BJ72" s="297">
        <v>345.02</v>
      </c>
      <c r="BK72" s="297">
        <v>193.41</v>
      </c>
    </row>
    <row r="73" spans="1:781 1037:1805 2061:2829 3085:3853 4109:4877 5133:5901 6157:6925 7181:7949 8205:8973 9229:9997 10253:11021 11277:12045 12301:13069 13325:14093 14349:15117 15373:16141" s="170" customFormat="1" ht="21" hidden="1" customHeight="1" x14ac:dyDescent="0.2">
      <c r="A73" s="154">
        <v>30029</v>
      </c>
      <c r="B73" s="152" t="s">
        <v>711</v>
      </c>
      <c r="C73" s="151" t="s">
        <v>138</v>
      </c>
      <c r="D73" s="151">
        <f t="shared" si="30"/>
        <v>373.51</v>
      </c>
      <c r="E73" s="151">
        <f t="shared" si="30"/>
        <v>159.56</v>
      </c>
      <c r="F73" s="148"/>
      <c r="G73" s="149"/>
      <c r="H73" s="175">
        <v>145</v>
      </c>
      <c r="I73" s="156">
        <v>6</v>
      </c>
      <c r="J73" s="157">
        <v>2000</v>
      </c>
      <c r="K73" s="158">
        <v>20</v>
      </c>
      <c r="L73" s="207">
        <f t="shared" si="5"/>
        <v>362181.34800000006</v>
      </c>
      <c r="M73" s="160">
        <f t="shared" si="11"/>
        <v>1408483.02</v>
      </c>
      <c r="N73" s="181">
        <v>2012118.6</v>
      </c>
      <c r="O73" s="156">
        <v>0.8</v>
      </c>
      <c r="P73" s="161"/>
      <c r="Q73" s="156">
        <f t="shared" si="6"/>
        <v>93.89</v>
      </c>
      <c r="R73" s="156">
        <f t="shared" si="7"/>
        <v>24.64</v>
      </c>
      <c r="S73" s="156">
        <f t="shared" si="8"/>
        <v>93.89</v>
      </c>
      <c r="T73" s="156">
        <v>0.15</v>
      </c>
      <c r="U73" s="152" t="s">
        <v>1402</v>
      </c>
      <c r="V73" s="161">
        <f t="shared" si="12"/>
        <v>120.05999999999999</v>
      </c>
      <c r="W73" s="158">
        <v>41.03</v>
      </c>
      <c r="X73" s="156">
        <f t="shared" si="9"/>
        <v>373.51</v>
      </c>
      <c r="Y73" s="156">
        <f t="shared" si="10"/>
        <v>159.56</v>
      </c>
      <c r="Z73" s="213">
        <f t="shared" ref="Z73:Z75" si="48">M73*$Z$11/N73</f>
        <v>0.7</v>
      </c>
      <c r="AA73" s="214">
        <f t="shared" ref="AA73:AA75" si="49">$Z$11-Z73</f>
        <v>0.30000000000000004</v>
      </c>
      <c r="AB73" s="163"/>
      <c r="AC73" s="163"/>
      <c r="AD73" s="164">
        <f t="shared" si="28"/>
        <v>91.07</v>
      </c>
      <c r="AE73" s="164">
        <f t="shared" si="29"/>
        <v>50.819999999999993</v>
      </c>
      <c r="AF73" s="164"/>
      <c r="AG73" s="176">
        <v>464.58</v>
      </c>
      <c r="AH73" s="176">
        <v>210.38</v>
      </c>
      <c r="AI73" s="176"/>
      <c r="AJ73" s="163"/>
      <c r="AK73" s="163"/>
      <c r="AL73" s="620">
        <v>30029</v>
      </c>
      <c r="AM73" s="621"/>
      <c r="AN73" s="622" t="s">
        <v>711</v>
      </c>
      <c r="AO73" s="623"/>
      <c r="AP73" s="623"/>
      <c r="AQ73" s="624"/>
      <c r="AR73" s="153" t="s">
        <v>138</v>
      </c>
      <c r="AS73" s="177">
        <v>145</v>
      </c>
      <c r="AT73" s="167">
        <v>6</v>
      </c>
      <c r="AU73" s="168">
        <v>2000</v>
      </c>
      <c r="AV73" s="169">
        <v>20</v>
      </c>
      <c r="AW73" s="696">
        <v>2012118.6</v>
      </c>
      <c r="AX73" s="697"/>
      <c r="AY73" s="167">
        <v>0.8</v>
      </c>
      <c r="AZ73" s="622" t="s">
        <v>1402</v>
      </c>
      <c r="BA73" s="624"/>
      <c r="BB73" s="167">
        <v>0.15</v>
      </c>
      <c r="BC73" s="178">
        <v>169.35</v>
      </c>
      <c r="BD73" s="167">
        <v>0</v>
      </c>
      <c r="BE73" s="178">
        <v>134.13999999999999</v>
      </c>
      <c r="BF73" s="665">
        <v>120.06</v>
      </c>
      <c r="BG73" s="666"/>
      <c r="BH73" s="659">
        <v>41.03</v>
      </c>
      <c r="BI73" s="660"/>
      <c r="BJ73" s="178">
        <v>464.58</v>
      </c>
      <c r="BK73" s="178">
        <v>210.38</v>
      </c>
      <c r="JI73" s="217"/>
      <c r="TE73" s="217"/>
      <c r="ADA73" s="217"/>
      <c r="AMW73" s="217"/>
      <c r="AWS73" s="217"/>
      <c r="BGO73" s="217"/>
      <c r="BQK73" s="217"/>
      <c r="CAG73" s="217"/>
      <c r="CKC73" s="217"/>
      <c r="CTY73" s="217"/>
      <c r="DDU73" s="217"/>
      <c r="DNQ73" s="217"/>
      <c r="DXM73" s="217"/>
      <c r="EHI73" s="217"/>
      <c r="ERE73" s="217"/>
      <c r="FBA73" s="217"/>
      <c r="FKW73" s="217"/>
      <c r="FUS73" s="217"/>
      <c r="GEO73" s="217"/>
      <c r="GOK73" s="217"/>
      <c r="GYG73" s="217"/>
      <c r="HIC73" s="217"/>
      <c r="HRY73" s="217"/>
      <c r="IBU73" s="217"/>
      <c r="ILQ73" s="217"/>
      <c r="IVM73" s="217"/>
      <c r="JFI73" s="217"/>
      <c r="JPE73" s="217"/>
      <c r="JZA73" s="217"/>
      <c r="KIW73" s="217"/>
      <c r="KSS73" s="217"/>
      <c r="LCO73" s="217"/>
      <c r="LMK73" s="217"/>
      <c r="LWG73" s="217"/>
      <c r="MGC73" s="217"/>
      <c r="MPY73" s="217"/>
      <c r="MZU73" s="217"/>
      <c r="NJQ73" s="217"/>
      <c r="NTM73" s="217"/>
      <c r="ODI73" s="217"/>
      <c r="ONE73" s="217"/>
      <c r="OXA73" s="217"/>
      <c r="PGW73" s="217"/>
      <c r="PQS73" s="217"/>
      <c r="QAO73" s="217"/>
      <c r="QKK73" s="217"/>
      <c r="QUG73" s="217"/>
      <c r="REC73" s="217"/>
      <c r="RNY73" s="217"/>
      <c r="RXU73" s="217"/>
      <c r="SHQ73" s="217"/>
      <c r="SRM73" s="217"/>
      <c r="TBI73" s="217"/>
      <c r="TLE73" s="217"/>
      <c r="TVA73" s="217"/>
      <c r="UEW73" s="217"/>
      <c r="UOS73" s="217"/>
      <c r="UYO73" s="217"/>
      <c r="VIK73" s="217"/>
      <c r="VSG73" s="217"/>
      <c r="WCC73" s="217"/>
      <c r="WLY73" s="217"/>
      <c r="WVU73" s="217"/>
    </row>
    <row r="74" spans="1:781 1037:1805 2061:2829 3085:3853 4109:4877 5133:5901 6157:6925 7181:7949 8205:8973 9229:9997 10253:11021 11277:12045 12301:13069 13325:14093 14349:15117 15373:16141" s="170" customFormat="1" ht="21" hidden="1" customHeight="1" x14ac:dyDescent="0.2">
      <c r="A74" s="154">
        <v>30101</v>
      </c>
      <c r="B74" s="152" t="s">
        <v>712</v>
      </c>
      <c r="C74" s="151" t="s">
        <v>138</v>
      </c>
      <c r="D74" s="151">
        <f t="shared" si="30"/>
        <v>1139.95</v>
      </c>
      <c r="E74" s="151">
        <f t="shared" si="30"/>
        <v>328.1</v>
      </c>
      <c r="F74" s="148"/>
      <c r="G74" s="149"/>
      <c r="H74" s="175">
        <v>455</v>
      </c>
      <c r="I74" s="156">
        <v>6</v>
      </c>
      <c r="J74" s="157">
        <v>2000</v>
      </c>
      <c r="K74" s="158">
        <v>30</v>
      </c>
      <c r="L74" s="207">
        <f t="shared" si="5"/>
        <v>1432717.1189999999</v>
      </c>
      <c r="M74" s="160">
        <f t="shared" si="11"/>
        <v>3714451.79</v>
      </c>
      <c r="N74" s="181">
        <v>5306359.7</v>
      </c>
      <c r="O74" s="156">
        <v>1</v>
      </c>
      <c r="P74" s="161"/>
      <c r="Q74" s="156">
        <f t="shared" si="6"/>
        <v>216.67</v>
      </c>
      <c r="R74" s="156">
        <f t="shared" si="7"/>
        <v>65</v>
      </c>
      <c r="S74" s="156">
        <f t="shared" si="8"/>
        <v>309.52999999999997</v>
      </c>
      <c r="T74" s="156">
        <v>0.2</v>
      </c>
      <c r="U74" s="152" t="s">
        <v>1402</v>
      </c>
      <c r="V74" s="161">
        <f t="shared" si="12"/>
        <v>502.32</v>
      </c>
      <c r="W74" s="158">
        <v>46.43</v>
      </c>
      <c r="X74" s="156">
        <f t="shared" si="9"/>
        <v>1139.95</v>
      </c>
      <c r="Y74" s="156">
        <f t="shared" si="10"/>
        <v>328.1</v>
      </c>
      <c r="Z74" s="213">
        <f t="shared" si="48"/>
        <v>0.7</v>
      </c>
      <c r="AA74" s="214">
        <f t="shared" si="49"/>
        <v>0.30000000000000004</v>
      </c>
      <c r="AB74" s="162"/>
      <c r="AC74" s="162"/>
      <c r="AD74" s="164">
        <f t="shared" si="28"/>
        <v>253.37999999999988</v>
      </c>
      <c r="AE74" s="164">
        <f t="shared" si="29"/>
        <v>120.71999999999997</v>
      </c>
      <c r="AF74" s="179"/>
      <c r="AG74" s="176">
        <v>1393.33</v>
      </c>
      <c r="AH74" s="176">
        <v>448.82</v>
      </c>
      <c r="AI74" s="180"/>
      <c r="AJ74" s="162"/>
      <c r="AK74" s="162"/>
      <c r="AL74" s="620">
        <v>30101</v>
      </c>
      <c r="AM74" s="621"/>
      <c r="AN74" s="622" t="s">
        <v>712</v>
      </c>
      <c r="AO74" s="623"/>
      <c r="AP74" s="623"/>
      <c r="AQ74" s="624"/>
      <c r="AR74" s="153" t="s">
        <v>138</v>
      </c>
      <c r="AS74" s="177">
        <v>455</v>
      </c>
      <c r="AT74" s="167">
        <v>6</v>
      </c>
      <c r="AU74" s="168">
        <v>2000</v>
      </c>
      <c r="AV74" s="169">
        <v>30</v>
      </c>
      <c r="AW74" s="696">
        <v>5306359.7</v>
      </c>
      <c r="AX74" s="697"/>
      <c r="AY74" s="167">
        <v>1</v>
      </c>
      <c r="AZ74" s="622" t="s">
        <v>1402</v>
      </c>
      <c r="BA74" s="624"/>
      <c r="BB74" s="167">
        <v>0.2</v>
      </c>
      <c r="BC74" s="178">
        <v>402.39</v>
      </c>
      <c r="BD74" s="167">
        <v>0</v>
      </c>
      <c r="BE74" s="178">
        <v>442.19</v>
      </c>
      <c r="BF74" s="665">
        <v>502.32</v>
      </c>
      <c r="BG74" s="666"/>
      <c r="BH74" s="659">
        <v>46.43</v>
      </c>
      <c r="BI74" s="660"/>
      <c r="BJ74" s="184">
        <v>1393.33</v>
      </c>
      <c r="BK74" s="178">
        <v>448.82</v>
      </c>
      <c r="JI74" s="217"/>
      <c r="TE74" s="217"/>
      <c r="ADA74" s="217"/>
      <c r="AMW74" s="217"/>
      <c r="AWS74" s="217"/>
      <c r="BGO74" s="217"/>
      <c r="BQK74" s="217"/>
      <c r="CAG74" s="217"/>
      <c r="CKC74" s="217"/>
      <c r="CTY74" s="217"/>
      <c r="DDU74" s="217"/>
      <c r="DNQ74" s="217"/>
      <c r="DXM74" s="217"/>
      <c r="EHI74" s="217"/>
      <c r="ERE74" s="217"/>
      <c r="FBA74" s="217"/>
      <c r="FKW74" s="217"/>
      <c r="FUS74" s="217"/>
      <c r="GEO74" s="217"/>
      <c r="GOK74" s="217"/>
      <c r="GYG74" s="217"/>
      <c r="HIC74" s="217"/>
      <c r="HRY74" s="217"/>
      <c r="IBU74" s="217"/>
      <c r="ILQ74" s="217"/>
      <c r="IVM74" s="217"/>
      <c r="JFI74" s="217"/>
      <c r="JPE74" s="217"/>
      <c r="JZA74" s="217"/>
      <c r="KIW74" s="217"/>
      <c r="KSS74" s="217"/>
      <c r="LCO74" s="217"/>
      <c r="LMK74" s="217"/>
      <c r="LWG74" s="217"/>
      <c r="MGC74" s="217"/>
      <c r="MPY74" s="217"/>
      <c r="MZU74" s="217"/>
      <c r="NJQ74" s="217"/>
      <c r="NTM74" s="217"/>
      <c r="ODI74" s="217"/>
      <c r="ONE74" s="217"/>
      <c r="OXA74" s="217"/>
      <c r="PGW74" s="217"/>
      <c r="PQS74" s="217"/>
      <c r="QAO74" s="217"/>
      <c r="QKK74" s="217"/>
      <c r="QUG74" s="217"/>
      <c r="REC74" s="217"/>
      <c r="RNY74" s="217"/>
      <c r="RXU74" s="217"/>
      <c r="SHQ74" s="217"/>
      <c r="SRM74" s="217"/>
      <c r="TBI74" s="217"/>
      <c r="TLE74" s="217"/>
      <c r="TVA74" s="217"/>
      <c r="UEW74" s="217"/>
      <c r="UOS74" s="217"/>
      <c r="UYO74" s="217"/>
      <c r="VIK74" s="217"/>
      <c r="VSG74" s="217"/>
      <c r="WCC74" s="217"/>
      <c r="WLY74" s="217"/>
      <c r="WVU74" s="217"/>
    </row>
    <row r="75" spans="1:781 1037:1805 2061:2829 3085:3853 4109:4877 5133:5901 6157:6925 7181:7949 8205:8973 9229:9997 10253:11021 11277:12045 12301:13069 13325:14093 14349:15117 15373:16141" s="170" customFormat="1" ht="21" hidden="1" customHeight="1" x14ac:dyDescent="0.2">
      <c r="A75" s="154">
        <v>30008</v>
      </c>
      <c r="B75" s="152" t="s">
        <v>713</v>
      </c>
      <c r="C75" s="151" t="s">
        <v>138</v>
      </c>
      <c r="D75" s="151">
        <f t="shared" si="30"/>
        <v>135.15</v>
      </c>
      <c r="E75" s="151">
        <f t="shared" si="30"/>
        <v>70.27</v>
      </c>
      <c r="F75" s="148"/>
      <c r="G75" s="149"/>
      <c r="H75" s="155">
        <v>58</v>
      </c>
      <c r="I75" s="156">
        <v>5</v>
      </c>
      <c r="J75" s="157">
        <v>2000</v>
      </c>
      <c r="K75" s="158">
        <v>30</v>
      </c>
      <c r="L75" s="207">
        <f t="shared" si="5"/>
        <v>128182.10310000001</v>
      </c>
      <c r="M75" s="160">
        <f t="shared" si="11"/>
        <v>332323.97100000002</v>
      </c>
      <c r="N75" s="160">
        <v>474748.53</v>
      </c>
      <c r="O75" s="156">
        <v>0.7</v>
      </c>
      <c r="P75" s="161"/>
      <c r="Q75" s="156">
        <f t="shared" si="6"/>
        <v>23.26</v>
      </c>
      <c r="R75" s="156">
        <f t="shared" si="7"/>
        <v>5.98</v>
      </c>
      <c r="S75" s="156">
        <f t="shared" si="8"/>
        <v>23.26</v>
      </c>
      <c r="T75" s="156">
        <v>0.13</v>
      </c>
      <c r="U75" s="152" t="s">
        <v>1402</v>
      </c>
      <c r="V75" s="161">
        <f t="shared" si="12"/>
        <v>41.620799999999996</v>
      </c>
      <c r="W75" s="158">
        <v>41.03</v>
      </c>
      <c r="X75" s="156">
        <f t="shared" si="9"/>
        <v>135.15</v>
      </c>
      <c r="Y75" s="156">
        <f t="shared" si="10"/>
        <v>70.27</v>
      </c>
      <c r="Z75" s="213">
        <f t="shared" si="48"/>
        <v>0.7</v>
      </c>
      <c r="AA75" s="214">
        <f t="shared" si="49"/>
        <v>0.30000000000000004</v>
      </c>
      <c r="AB75" s="163"/>
      <c r="AC75" s="163"/>
      <c r="AD75" s="164">
        <f t="shared" si="28"/>
        <v>22.5</v>
      </c>
      <c r="AE75" s="164">
        <f t="shared" si="29"/>
        <v>12.530000000000001</v>
      </c>
      <c r="AF75" s="164"/>
      <c r="AG75" s="165">
        <v>157.65</v>
      </c>
      <c r="AH75" s="165">
        <v>82.8</v>
      </c>
      <c r="AI75" s="172"/>
      <c r="AJ75" s="163"/>
      <c r="AK75" s="163"/>
      <c r="AL75" s="620">
        <v>30008</v>
      </c>
      <c r="AM75" s="621"/>
      <c r="AN75" s="622" t="s">
        <v>713</v>
      </c>
      <c r="AO75" s="623"/>
      <c r="AP75" s="623"/>
      <c r="AQ75" s="624"/>
      <c r="AR75" s="153" t="s">
        <v>138</v>
      </c>
      <c r="AS75" s="166">
        <v>58</v>
      </c>
      <c r="AT75" s="167">
        <v>5</v>
      </c>
      <c r="AU75" s="168">
        <v>2000</v>
      </c>
      <c r="AV75" s="169">
        <v>30</v>
      </c>
      <c r="AW75" s="625">
        <v>474748.53</v>
      </c>
      <c r="AX75" s="626"/>
      <c r="AY75" s="167">
        <v>0.7</v>
      </c>
      <c r="AZ75" s="622" t="s">
        <v>1402</v>
      </c>
      <c r="BA75" s="624"/>
      <c r="BB75" s="167">
        <v>0.13</v>
      </c>
      <c r="BC75" s="169">
        <v>41.77</v>
      </c>
      <c r="BD75" s="167">
        <v>0</v>
      </c>
      <c r="BE75" s="169">
        <v>33.229999999999997</v>
      </c>
      <c r="BF75" s="659">
        <v>41.62</v>
      </c>
      <c r="BG75" s="660"/>
      <c r="BH75" s="659">
        <v>41.03</v>
      </c>
      <c r="BI75" s="660"/>
      <c r="BJ75" s="178">
        <v>157.65</v>
      </c>
      <c r="BK75" s="169">
        <v>82.8</v>
      </c>
      <c r="JI75" s="217"/>
      <c r="TE75" s="217"/>
      <c r="ADA75" s="217"/>
      <c r="AMW75" s="217"/>
      <c r="AWS75" s="217"/>
      <c r="BGO75" s="217"/>
      <c r="BQK75" s="217"/>
      <c r="CAG75" s="217"/>
      <c r="CKC75" s="217"/>
      <c r="CTY75" s="217"/>
      <c r="DDU75" s="217"/>
      <c r="DNQ75" s="217"/>
      <c r="DXM75" s="217"/>
      <c r="EHI75" s="217"/>
      <c r="ERE75" s="217"/>
      <c r="FBA75" s="217"/>
      <c r="FKW75" s="217"/>
      <c r="FUS75" s="217"/>
      <c r="GEO75" s="217"/>
      <c r="GOK75" s="217"/>
      <c r="GYG75" s="217"/>
      <c r="HIC75" s="217"/>
      <c r="HRY75" s="217"/>
      <c r="IBU75" s="217"/>
      <c r="ILQ75" s="217"/>
      <c r="IVM75" s="217"/>
      <c r="JFI75" s="217"/>
      <c r="JPE75" s="217"/>
      <c r="JZA75" s="217"/>
      <c r="KIW75" s="217"/>
      <c r="KSS75" s="217"/>
      <c r="LCO75" s="217"/>
      <c r="LMK75" s="217"/>
      <c r="LWG75" s="217"/>
      <c r="MGC75" s="217"/>
      <c r="MPY75" s="217"/>
      <c r="MZU75" s="217"/>
      <c r="NJQ75" s="217"/>
      <c r="NTM75" s="217"/>
      <c r="ODI75" s="217"/>
      <c r="ONE75" s="217"/>
      <c r="OXA75" s="217"/>
      <c r="PGW75" s="217"/>
      <c r="PQS75" s="217"/>
      <c r="QAO75" s="217"/>
      <c r="QKK75" s="217"/>
      <c r="QUG75" s="217"/>
      <c r="REC75" s="217"/>
      <c r="RNY75" s="217"/>
      <c r="RXU75" s="217"/>
      <c r="SHQ75" s="217"/>
      <c r="SRM75" s="217"/>
      <c r="TBI75" s="217"/>
      <c r="TLE75" s="217"/>
      <c r="TVA75" s="217"/>
      <c r="UEW75" s="217"/>
      <c r="UOS75" s="217"/>
      <c r="UYO75" s="217"/>
      <c r="VIK75" s="217"/>
      <c r="VSG75" s="217"/>
      <c r="WCC75" s="217"/>
      <c r="WLY75" s="217"/>
      <c r="WVU75" s="217"/>
    </row>
    <row r="76" spans="1:781 1037:1805 2061:2829 3085:3853 4109:4877 5133:5901 6157:6925 7181:7949 8205:8973 9229:9997 10253:11021 11277:12045 12301:13069 13325:14093 14349:15117 15373:16141" ht="20.399999999999999" hidden="1" customHeight="1" x14ac:dyDescent="0.2">
      <c r="A76" s="201">
        <v>30135</v>
      </c>
      <c r="B76" s="200" t="s">
        <v>714</v>
      </c>
      <c r="C76" s="151" t="s">
        <v>138</v>
      </c>
      <c r="D76" s="151">
        <f t="shared" si="30"/>
        <v>6.56</v>
      </c>
      <c r="E76" s="151">
        <f t="shared" si="30"/>
        <v>0.31</v>
      </c>
      <c r="F76" s="148"/>
      <c r="G76" s="149"/>
      <c r="H76" s="202">
        <v>1</v>
      </c>
      <c r="I76" s="203">
        <v>3</v>
      </c>
      <c r="J76" s="204">
        <v>2000</v>
      </c>
      <c r="K76" s="205">
        <v>10</v>
      </c>
      <c r="L76" s="207">
        <f t="shared" si="5"/>
        <v>245.53800000000004</v>
      </c>
      <c r="M76" s="209">
        <f t="shared" si="11"/>
        <v>1909.7399999999998</v>
      </c>
      <c r="N76" s="211">
        <v>2728.2</v>
      </c>
      <c r="O76" s="203">
        <v>0.7</v>
      </c>
      <c r="P76" s="207"/>
      <c r="Q76" s="156">
        <f t="shared" si="6"/>
        <v>0.28000000000000003</v>
      </c>
      <c r="R76" s="156">
        <f t="shared" si="7"/>
        <v>0.03</v>
      </c>
      <c r="S76" s="156">
        <f t="shared" si="8"/>
        <v>0.22</v>
      </c>
      <c r="T76" s="203">
        <v>1.1000000000000001</v>
      </c>
      <c r="U76" s="200" t="s">
        <v>1403</v>
      </c>
      <c r="V76" s="207">
        <f t="shared" si="12"/>
        <v>6.0390000000000006</v>
      </c>
      <c r="W76" s="203">
        <v>0</v>
      </c>
      <c r="X76" s="156">
        <f t="shared" si="9"/>
        <v>6.56</v>
      </c>
      <c r="Y76" s="156">
        <f t="shared" si="10"/>
        <v>0.31</v>
      </c>
      <c r="Z76" s="218"/>
      <c r="AA76" s="218"/>
      <c r="AD76" s="233">
        <f t="shared" si="28"/>
        <v>2.6500000000000012</v>
      </c>
      <c r="AE76" s="233">
        <f t="shared" si="29"/>
        <v>0.14000000000000001</v>
      </c>
      <c r="AF76" s="233"/>
      <c r="AG76" s="120">
        <v>9.2100000000000009</v>
      </c>
      <c r="AH76" s="118">
        <v>0.45</v>
      </c>
      <c r="AI76" s="118"/>
      <c r="AL76" s="594">
        <v>30135</v>
      </c>
      <c r="AM76" s="595"/>
      <c r="AN76" s="596" t="s">
        <v>714</v>
      </c>
      <c r="AO76" s="597"/>
      <c r="AP76" s="597"/>
      <c r="AQ76" s="598"/>
      <c r="AR76" s="234" t="s">
        <v>138</v>
      </c>
      <c r="AS76" s="240">
        <v>1</v>
      </c>
      <c r="AT76" s="236">
        <v>3</v>
      </c>
      <c r="AU76" s="237">
        <v>2000</v>
      </c>
      <c r="AV76" s="238">
        <v>10</v>
      </c>
      <c r="AW76" s="631">
        <v>2728.2</v>
      </c>
      <c r="AX76" s="632"/>
      <c r="AY76" s="236">
        <v>0.7</v>
      </c>
      <c r="AZ76" s="601" t="s">
        <v>1403</v>
      </c>
      <c r="BA76" s="602"/>
      <c r="BB76" s="236">
        <v>1.1000000000000001</v>
      </c>
      <c r="BC76" s="236">
        <v>0.45</v>
      </c>
      <c r="BD76" s="236">
        <v>0</v>
      </c>
      <c r="BE76" s="236">
        <v>0.31</v>
      </c>
      <c r="BF76" s="633">
        <v>8.4499999999999993</v>
      </c>
      <c r="BG76" s="634"/>
      <c r="BH76" s="633">
        <v>0</v>
      </c>
      <c r="BI76" s="634"/>
      <c r="BJ76" s="236">
        <v>9.2100000000000009</v>
      </c>
      <c r="BK76" s="236">
        <v>0.45</v>
      </c>
    </row>
    <row r="77" spans="1:781 1037:1805 2061:2829 3085:3853 4109:4877 5133:5901 6157:6925 7181:7949 8205:8973 9229:9997 10253:11021 11277:12045 12301:13069 13325:14093 14349:15117 15373:16141" s="170" customFormat="1" ht="15.6" hidden="1" customHeight="1" x14ac:dyDescent="0.2">
      <c r="A77" s="154">
        <v>30015</v>
      </c>
      <c r="B77" s="152" t="s">
        <v>715</v>
      </c>
      <c r="C77" s="151" t="s">
        <v>138</v>
      </c>
      <c r="D77" s="151">
        <f t="shared" si="30"/>
        <v>213.65</v>
      </c>
      <c r="E77" s="151">
        <f t="shared" si="30"/>
        <v>103.32</v>
      </c>
      <c r="F77" s="148"/>
      <c r="G77" s="149"/>
      <c r="H77" s="155">
        <v>85</v>
      </c>
      <c r="I77" s="156">
        <v>6</v>
      </c>
      <c r="J77" s="157">
        <v>2000</v>
      </c>
      <c r="K77" s="158">
        <v>20</v>
      </c>
      <c r="L77" s="207">
        <f t="shared" si="5"/>
        <v>190323.88199999998</v>
      </c>
      <c r="M77" s="160">
        <f t="shared" si="11"/>
        <v>740148.42999999993</v>
      </c>
      <c r="N77" s="181">
        <v>1057354.8999999999</v>
      </c>
      <c r="O77" s="156">
        <v>0.8</v>
      </c>
      <c r="P77" s="161"/>
      <c r="Q77" s="156">
        <f t="shared" si="6"/>
        <v>49.34</v>
      </c>
      <c r="R77" s="156">
        <f t="shared" si="7"/>
        <v>12.95</v>
      </c>
      <c r="S77" s="156">
        <f t="shared" si="8"/>
        <v>49.34</v>
      </c>
      <c r="T77" s="156">
        <v>0.13</v>
      </c>
      <c r="U77" s="152" t="s">
        <v>1402</v>
      </c>
      <c r="V77" s="161">
        <f t="shared" si="12"/>
        <v>60.996000000000002</v>
      </c>
      <c r="W77" s="158">
        <v>41.03</v>
      </c>
      <c r="X77" s="156">
        <f t="shared" si="9"/>
        <v>213.65</v>
      </c>
      <c r="Y77" s="156">
        <f t="shared" si="10"/>
        <v>103.32</v>
      </c>
      <c r="Z77" s="213">
        <f t="shared" ref="Z77:Z81" si="50">M77*$Z$11/N77</f>
        <v>0.7</v>
      </c>
      <c r="AA77" s="214">
        <f t="shared" ref="AA77:AA81" si="51">$Z$11-Z77</f>
        <v>0.30000000000000004</v>
      </c>
      <c r="AB77" s="163"/>
      <c r="AC77" s="163"/>
      <c r="AD77" s="164">
        <f t="shared" ref="AD77:AD91" si="52">AG77-X77</f>
        <v>47.849999999999994</v>
      </c>
      <c r="AE77" s="164">
        <f t="shared" ref="AE77:AE91" si="53">AH77-Y77</f>
        <v>26.700000000000017</v>
      </c>
      <c r="AF77" s="164"/>
      <c r="AG77" s="165">
        <v>261.5</v>
      </c>
      <c r="AH77" s="165">
        <v>130.02000000000001</v>
      </c>
      <c r="AI77" s="165"/>
      <c r="AJ77" s="163"/>
      <c r="AK77" s="163"/>
      <c r="AL77" s="620">
        <v>30015</v>
      </c>
      <c r="AM77" s="621"/>
      <c r="AN77" s="622" t="s">
        <v>715</v>
      </c>
      <c r="AO77" s="623"/>
      <c r="AP77" s="623"/>
      <c r="AQ77" s="624"/>
      <c r="AR77" s="153" t="s">
        <v>138</v>
      </c>
      <c r="AS77" s="166">
        <v>85</v>
      </c>
      <c r="AT77" s="167">
        <v>6</v>
      </c>
      <c r="AU77" s="168">
        <v>2000</v>
      </c>
      <c r="AV77" s="169">
        <v>20</v>
      </c>
      <c r="AW77" s="696">
        <v>1057354.8999999999</v>
      </c>
      <c r="AX77" s="697"/>
      <c r="AY77" s="167">
        <v>0.8</v>
      </c>
      <c r="AZ77" s="622" t="s">
        <v>1402</v>
      </c>
      <c r="BA77" s="624"/>
      <c r="BB77" s="167">
        <v>0.13</v>
      </c>
      <c r="BC77" s="169">
        <v>88.99</v>
      </c>
      <c r="BD77" s="167">
        <v>0</v>
      </c>
      <c r="BE77" s="169">
        <v>70.489999999999995</v>
      </c>
      <c r="BF77" s="659">
        <v>60.99</v>
      </c>
      <c r="BG77" s="660"/>
      <c r="BH77" s="659">
        <v>41.03</v>
      </c>
      <c r="BI77" s="660"/>
      <c r="BJ77" s="178">
        <v>261.5</v>
      </c>
      <c r="BK77" s="178">
        <v>130.02000000000001</v>
      </c>
      <c r="JI77" s="217"/>
      <c r="TE77" s="217"/>
      <c r="ADA77" s="217"/>
      <c r="AMW77" s="217"/>
      <c r="AWS77" s="217"/>
      <c r="BGO77" s="217"/>
      <c r="BQK77" s="217"/>
      <c r="CAG77" s="217"/>
      <c r="CKC77" s="217"/>
      <c r="CTY77" s="217"/>
      <c r="DDU77" s="217"/>
      <c r="DNQ77" s="217"/>
      <c r="DXM77" s="217"/>
      <c r="EHI77" s="217"/>
      <c r="ERE77" s="217"/>
      <c r="FBA77" s="217"/>
      <c r="FKW77" s="217"/>
      <c r="FUS77" s="217"/>
      <c r="GEO77" s="217"/>
      <c r="GOK77" s="217"/>
      <c r="GYG77" s="217"/>
      <c r="HIC77" s="217"/>
      <c r="HRY77" s="217"/>
      <c r="IBU77" s="217"/>
      <c r="ILQ77" s="217"/>
      <c r="IVM77" s="217"/>
      <c r="JFI77" s="217"/>
      <c r="JPE77" s="217"/>
      <c r="JZA77" s="217"/>
      <c r="KIW77" s="217"/>
      <c r="KSS77" s="217"/>
      <c r="LCO77" s="217"/>
      <c r="LMK77" s="217"/>
      <c r="LWG77" s="217"/>
      <c r="MGC77" s="217"/>
      <c r="MPY77" s="217"/>
      <c r="MZU77" s="217"/>
      <c r="NJQ77" s="217"/>
      <c r="NTM77" s="217"/>
      <c r="ODI77" s="217"/>
      <c r="ONE77" s="217"/>
      <c r="OXA77" s="217"/>
      <c r="PGW77" s="217"/>
      <c r="PQS77" s="217"/>
      <c r="QAO77" s="217"/>
      <c r="QKK77" s="217"/>
      <c r="QUG77" s="217"/>
      <c r="REC77" s="217"/>
      <c r="RNY77" s="217"/>
      <c r="RXU77" s="217"/>
      <c r="SHQ77" s="217"/>
      <c r="SRM77" s="217"/>
      <c r="TBI77" s="217"/>
      <c r="TLE77" s="217"/>
      <c r="TVA77" s="217"/>
      <c r="UEW77" s="217"/>
      <c r="UOS77" s="217"/>
      <c r="UYO77" s="217"/>
      <c r="VIK77" s="217"/>
      <c r="VSG77" s="217"/>
      <c r="WCC77" s="217"/>
      <c r="WLY77" s="217"/>
      <c r="WVU77" s="217"/>
    </row>
    <row r="78" spans="1:781 1037:1805 2061:2829 3085:3853 4109:4877 5133:5901 6157:6925 7181:7949 8205:8973 9229:9997 10253:11021 11277:12045 12301:13069 13325:14093 14349:15117 15373:16141" s="170" customFormat="1" ht="15.6" hidden="1" customHeight="1" x14ac:dyDescent="0.2">
      <c r="A78" s="154">
        <v>30012</v>
      </c>
      <c r="B78" s="152" t="s">
        <v>1431</v>
      </c>
      <c r="C78" s="151" t="s">
        <v>138</v>
      </c>
      <c r="D78" s="151">
        <f t="shared" ref="D78:E90" si="54">X78</f>
        <v>260.66000000000003</v>
      </c>
      <c r="E78" s="151">
        <f t="shared" si="54"/>
        <v>95.39</v>
      </c>
      <c r="F78" s="148"/>
      <c r="G78" s="149"/>
      <c r="H78" s="155">
        <v>82</v>
      </c>
      <c r="I78" s="156">
        <v>6</v>
      </c>
      <c r="J78" s="157">
        <v>2000</v>
      </c>
      <c r="K78" s="158">
        <v>20</v>
      </c>
      <c r="L78" s="207">
        <f t="shared" ref="L78:L91" si="55">N78*$L$10*K78/100</f>
        <v>166094.01180000001</v>
      </c>
      <c r="M78" s="160">
        <f t="shared" ref="M78:M96" si="56">N78*$R$3</f>
        <v>645921.15700000001</v>
      </c>
      <c r="N78" s="160">
        <v>922744.51</v>
      </c>
      <c r="O78" s="156">
        <v>0.8</v>
      </c>
      <c r="P78" s="161"/>
      <c r="Q78" s="156">
        <f t="shared" ref="Q78:Q96" si="57">TRUNC((((M78-(M78*K78/100))/(I78*J78))),2)</f>
        <v>43.06</v>
      </c>
      <c r="R78" s="156">
        <f t="shared" ref="R78:R96" si="58">TRUNC((((I78+1)/(2*I78))*M78*$B$7)/J78,2)</f>
        <v>11.3</v>
      </c>
      <c r="S78" s="156">
        <f t="shared" ref="S78:S96" si="59">TRUNC(M78*(O78/J78/I78),2)</f>
        <v>43.06</v>
      </c>
      <c r="T78" s="156">
        <v>0.27</v>
      </c>
      <c r="U78" s="152" t="s">
        <v>1402</v>
      </c>
      <c r="V78" s="161">
        <f t="shared" ref="V78:V115" si="60">_xlfn.IFS(U78="E",$B$5*T78*H78,U78="D",$B$3*H78*T78,U78="G",$B$4*H78*T78,U78=0,0)</f>
        <v>122.2128</v>
      </c>
      <c r="W78" s="158">
        <v>41.03</v>
      </c>
      <c r="X78" s="156">
        <f t="shared" ref="X78:X96" si="61">TRUNC(P78+Q78+R78+S78+V78+W78,2)</f>
        <v>260.66000000000003</v>
      </c>
      <c r="Y78" s="156">
        <f t="shared" ref="Y78:Y96" si="62">TRUNC((Q78+R78+W78+P78),2)</f>
        <v>95.39</v>
      </c>
      <c r="Z78" s="213">
        <f t="shared" si="50"/>
        <v>0.7</v>
      </c>
      <c r="AA78" s="214">
        <f t="shared" si="51"/>
        <v>0.30000000000000004</v>
      </c>
      <c r="AB78" s="163"/>
      <c r="AC78" s="163"/>
      <c r="AD78" s="164">
        <f t="shared" si="52"/>
        <v>41.739999999999952</v>
      </c>
      <c r="AE78" s="164">
        <f t="shared" si="53"/>
        <v>23.290000000000006</v>
      </c>
      <c r="AF78" s="164"/>
      <c r="AG78" s="176">
        <v>302.39999999999998</v>
      </c>
      <c r="AH78" s="165">
        <v>118.68</v>
      </c>
      <c r="AI78" s="165"/>
      <c r="AJ78" s="163"/>
      <c r="AK78" s="163"/>
      <c r="AL78" s="620">
        <v>30012</v>
      </c>
      <c r="AM78" s="621"/>
      <c r="AN78" s="622" t="s">
        <v>1431</v>
      </c>
      <c r="AO78" s="623"/>
      <c r="AP78" s="623"/>
      <c r="AQ78" s="624"/>
      <c r="AR78" s="153" t="s">
        <v>138</v>
      </c>
      <c r="AS78" s="166">
        <v>82</v>
      </c>
      <c r="AT78" s="167">
        <v>6</v>
      </c>
      <c r="AU78" s="168">
        <v>2000</v>
      </c>
      <c r="AV78" s="169">
        <v>20</v>
      </c>
      <c r="AW78" s="625">
        <v>922744.51</v>
      </c>
      <c r="AX78" s="626"/>
      <c r="AY78" s="167">
        <v>0.8</v>
      </c>
      <c r="AZ78" s="622" t="s">
        <v>1402</v>
      </c>
      <c r="BA78" s="624"/>
      <c r="BB78" s="167">
        <v>0.27</v>
      </c>
      <c r="BC78" s="169">
        <v>77.650000000000006</v>
      </c>
      <c r="BD78" s="167">
        <v>0</v>
      </c>
      <c r="BE78" s="169">
        <v>61.51</v>
      </c>
      <c r="BF78" s="665">
        <v>122.21</v>
      </c>
      <c r="BG78" s="666"/>
      <c r="BH78" s="659">
        <v>41.03</v>
      </c>
      <c r="BI78" s="660"/>
      <c r="BJ78" s="178">
        <v>302.39999999999998</v>
      </c>
      <c r="BK78" s="178">
        <v>118.68</v>
      </c>
      <c r="JI78" s="217"/>
      <c r="TE78" s="217"/>
      <c r="ADA78" s="217"/>
      <c r="AMW78" s="217"/>
      <c r="AWS78" s="217"/>
      <c r="BGO78" s="217"/>
      <c r="BQK78" s="217"/>
      <c r="CAG78" s="217"/>
      <c r="CKC78" s="217"/>
      <c r="CTY78" s="217"/>
      <c r="DDU78" s="217"/>
      <c r="DNQ78" s="217"/>
      <c r="DXM78" s="217"/>
      <c r="EHI78" s="217"/>
      <c r="ERE78" s="217"/>
      <c r="FBA78" s="217"/>
      <c r="FKW78" s="217"/>
      <c r="FUS78" s="217"/>
      <c r="GEO78" s="217"/>
      <c r="GOK78" s="217"/>
      <c r="GYG78" s="217"/>
      <c r="HIC78" s="217"/>
      <c r="HRY78" s="217"/>
      <c r="IBU78" s="217"/>
      <c r="ILQ78" s="217"/>
      <c r="IVM78" s="217"/>
      <c r="JFI78" s="217"/>
      <c r="JPE78" s="217"/>
      <c r="JZA78" s="217"/>
      <c r="KIW78" s="217"/>
      <c r="KSS78" s="217"/>
      <c r="LCO78" s="217"/>
      <c r="LMK78" s="217"/>
      <c r="LWG78" s="217"/>
      <c r="MGC78" s="217"/>
      <c r="MPY78" s="217"/>
      <c r="MZU78" s="217"/>
      <c r="NJQ78" s="217"/>
      <c r="NTM78" s="217"/>
      <c r="ODI78" s="217"/>
      <c r="ONE78" s="217"/>
      <c r="OXA78" s="217"/>
      <c r="PGW78" s="217"/>
      <c r="PQS78" s="217"/>
      <c r="QAO78" s="217"/>
      <c r="QKK78" s="217"/>
      <c r="QUG78" s="217"/>
      <c r="REC78" s="217"/>
      <c r="RNY78" s="217"/>
      <c r="RXU78" s="217"/>
      <c r="SHQ78" s="217"/>
      <c r="SRM78" s="217"/>
      <c r="TBI78" s="217"/>
      <c r="TLE78" s="217"/>
      <c r="TVA78" s="217"/>
      <c r="UEW78" s="217"/>
      <c r="UOS78" s="217"/>
      <c r="UYO78" s="217"/>
      <c r="VIK78" s="217"/>
      <c r="VSG78" s="217"/>
      <c r="WCC78" s="217"/>
      <c r="WLY78" s="217"/>
      <c r="WVU78" s="217"/>
    </row>
    <row r="79" spans="1:781 1037:1805 2061:2829 3085:3853 4109:4877 5133:5901 6157:6925 7181:7949 8205:8973 9229:9997 10253:11021 11277:12045 12301:13069 13325:14093 14349:15117 15373:16141" s="170" customFormat="1" ht="21" hidden="1" customHeight="1" x14ac:dyDescent="0.2">
      <c r="A79" s="154">
        <v>30014</v>
      </c>
      <c r="B79" s="152" t="s">
        <v>716</v>
      </c>
      <c r="C79" s="151" t="s">
        <v>138</v>
      </c>
      <c r="D79" s="151">
        <f t="shared" si="54"/>
        <v>225.98</v>
      </c>
      <c r="E79" s="151">
        <f t="shared" si="54"/>
        <v>96.43</v>
      </c>
      <c r="F79" s="148"/>
      <c r="G79" s="149"/>
      <c r="H79" s="155">
        <v>97</v>
      </c>
      <c r="I79" s="156">
        <v>6</v>
      </c>
      <c r="J79" s="157">
        <v>2000</v>
      </c>
      <c r="K79" s="158">
        <v>20</v>
      </c>
      <c r="L79" s="207">
        <f t="shared" si="55"/>
        <v>169279.82819999999</v>
      </c>
      <c r="M79" s="160">
        <f t="shared" si="56"/>
        <v>658310.44299999997</v>
      </c>
      <c r="N79" s="160">
        <v>940443.49</v>
      </c>
      <c r="O79" s="156">
        <v>0.8</v>
      </c>
      <c r="P79" s="161"/>
      <c r="Q79" s="156">
        <f t="shared" si="57"/>
        <v>43.88</v>
      </c>
      <c r="R79" s="156">
        <f t="shared" si="58"/>
        <v>11.52</v>
      </c>
      <c r="S79" s="156">
        <f t="shared" si="59"/>
        <v>43.88</v>
      </c>
      <c r="T79" s="156">
        <v>0.16</v>
      </c>
      <c r="U79" s="152" t="s">
        <v>1402</v>
      </c>
      <c r="V79" s="161">
        <f t="shared" si="60"/>
        <v>85.670399999999987</v>
      </c>
      <c r="W79" s="158">
        <v>41.03</v>
      </c>
      <c r="X79" s="156">
        <f t="shared" si="61"/>
        <v>225.98</v>
      </c>
      <c r="Y79" s="156">
        <f t="shared" si="62"/>
        <v>96.43</v>
      </c>
      <c r="Z79" s="213">
        <f t="shared" si="50"/>
        <v>0.7</v>
      </c>
      <c r="AA79" s="214">
        <f t="shared" si="51"/>
        <v>0.30000000000000004</v>
      </c>
      <c r="AB79" s="163"/>
      <c r="AC79" s="163"/>
      <c r="AD79" s="164">
        <f t="shared" si="52"/>
        <v>42.549999999999983</v>
      </c>
      <c r="AE79" s="164">
        <f t="shared" si="53"/>
        <v>23.739999999999995</v>
      </c>
      <c r="AF79" s="164"/>
      <c r="AG79" s="176">
        <v>268.52999999999997</v>
      </c>
      <c r="AH79" s="165">
        <v>120.17</v>
      </c>
      <c r="AI79" s="165"/>
      <c r="AJ79" s="163"/>
      <c r="AK79" s="163"/>
      <c r="AL79" s="620">
        <v>30014</v>
      </c>
      <c r="AM79" s="621"/>
      <c r="AN79" s="622" t="s">
        <v>716</v>
      </c>
      <c r="AO79" s="623"/>
      <c r="AP79" s="623"/>
      <c r="AQ79" s="624"/>
      <c r="AR79" s="153" t="s">
        <v>138</v>
      </c>
      <c r="AS79" s="166">
        <v>97</v>
      </c>
      <c r="AT79" s="167">
        <v>6</v>
      </c>
      <c r="AU79" s="168">
        <v>2000</v>
      </c>
      <c r="AV79" s="169">
        <v>20</v>
      </c>
      <c r="AW79" s="625">
        <v>940443.49</v>
      </c>
      <c r="AX79" s="626"/>
      <c r="AY79" s="167">
        <v>0.8</v>
      </c>
      <c r="AZ79" s="622" t="s">
        <v>1402</v>
      </c>
      <c r="BA79" s="624"/>
      <c r="BB79" s="167">
        <v>0.16</v>
      </c>
      <c r="BC79" s="169">
        <v>79.14</v>
      </c>
      <c r="BD79" s="167">
        <v>0</v>
      </c>
      <c r="BE79" s="169">
        <v>62.69</v>
      </c>
      <c r="BF79" s="659">
        <v>85.67</v>
      </c>
      <c r="BG79" s="660"/>
      <c r="BH79" s="659">
        <v>41.03</v>
      </c>
      <c r="BI79" s="660"/>
      <c r="BJ79" s="178">
        <v>268.52999999999997</v>
      </c>
      <c r="BK79" s="178">
        <v>120.17</v>
      </c>
      <c r="JI79" s="217"/>
      <c r="TE79" s="217"/>
      <c r="ADA79" s="217"/>
      <c r="AMW79" s="217"/>
      <c r="AWS79" s="217"/>
      <c r="BGO79" s="217"/>
      <c r="BQK79" s="217"/>
      <c r="CAG79" s="217"/>
      <c r="CKC79" s="217"/>
      <c r="CTY79" s="217"/>
      <c r="DDU79" s="217"/>
      <c r="DNQ79" s="217"/>
      <c r="DXM79" s="217"/>
      <c r="EHI79" s="217"/>
      <c r="ERE79" s="217"/>
      <c r="FBA79" s="217"/>
      <c r="FKW79" s="217"/>
      <c r="FUS79" s="217"/>
      <c r="GEO79" s="217"/>
      <c r="GOK79" s="217"/>
      <c r="GYG79" s="217"/>
      <c r="HIC79" s="217"/>
      <c r="HRY79" s="217"/>
      <c r="IBU79" s="217"/>
      <c r="ILQ79" s="217"/>
      <c r="IVM79" s="217"/>
      <c r="JFI79" s="217"/>
      <c r="JPE79" s="217"/>
      <c r="JZA79" s="217"/>
      <c r="KIW79" s="217"/>
      <c r="KSS79" s="217"/>
      <c r="LCO79" s="217"/>
      <c r="LMK79" s="217"/>
      <c r="LWG79" s="217"/>
      <c r="MGC79" s="217"/>
      <c r="MPY79" s="217"/>
      <c r="MZU79" s="217"/>
      <c r="NJQ79" s="217"/>
      <c r="NTM79" s="217"/>
      <c r="ODI79" s="217"/>
      <c r="ONE79" s="217"/>
      <c r="OXA79" s="217"/>
      <c r="PGW79" s="217"/>
      <c r="PQS79" s="217"/>
      <c r="QAO79" s="217"/>
      <c r="QKK79" s="217"/>
      <c r="QUG79" s="217"/>
      <c r="REC79" s="217"/>
      <c r="RNY79" s="217"/>
      <c r="RXU79" s="217"/>
      <c r="SHQ79" s="217"/>
      <c r="SRM79" s="217"/>
      <c r="TBI79" s="217"/>
      <c r="TLE79" s="217"/>
      <c r="TVA79" s="217"/>
      <c r="UEW79" s="217"/>
      <c r="UOS79" s="217"/>
      <c r="UYO79" s="217"/>
      <c r="VIK79" s="217"/>
      <c r="VSG79" s="217"/>
      <c r="WCC79" s="217"/>
      <c r="WLY79" s="217"/>
      <c r="WVU79" s="217"/>
    </row>
    <row r="80" spans="1:781 1037:1805 2061:2829 3085:3853 4109:4877 5133:5901 6157:6925 7181:7949 8205:8973 9229:9997 10253:11021 11277:12045 12301:13069 13325:14093 14349:15117 15373:16141" s="291" customFormat="1" ht="21" hidden="1" customHeight="1" x14ac:dyDescent="0.2">
      <c r="A80" s="276">
        <v>30009</v>
      </c>
      <c r="B80" s="277" t="s">
        <v>717</v>
      </c>
      <c r="C80" s="151" t="s">
        <v>138</v>
      </c>
      <c r="D80" s="151">
        <f t="shared" si="54"/>
        <v>196.66</v>
      </c>
      <c r="E80" s="151">
        <f t="shared" si="54"/>
        <v>87.46</v>
      </c>
      <c r="F80" s="148" t="s">
        <v>57</v>
      </c>
      <c r="G80" s="149"/>
      <c r="H80" s="155">
        <v>82</v>
      </c>
      <c r="I80" s="156">
        <v>6</v>
      </c>
      <c r="J80" s="157">
        <v>2000</v>
      </c>
      <c r="K80" s="158">
        <v>20</v>
      </c>
      <c r="L80" s="207">
        <f t="shared" si="55"/>
        <v>141868.22939999998</v>
      </c>
      <c r="M80" s="160">
        <f t="shared" si="56"/>
        <v>551709.78099999996</v>
      </c>
      <c r="N80" s="160">
        <v>788156.83</v>
      </c>
      <c r="O80" s="156">
        <v>0.8</v>
      </c>
      <c r="P80" s="282"/>
      <c r="Q80" s="156">
        <f t="shared" si="57"/>
        <v>36.78</v>
      </c>
      <c r="R80" s="156">
        <f t="shared" si="58"/>
        <v>9.65</v>
      </c>
      <c r="S80" s="156">
        <f t="shared" si="59"/>
        <v>36.78</v>
      </c>
      <c r="T80" s="156">
        <v>0.16</v>
      </c>
      <c r="U80" s="152" t="s">
        <v>1402</v>
      </c>
      <c r="V80" s="161">
        <f t="shared" si="60"/>
        <v>72.422399999999996</v>
      </c>
      <c r="W80" s="158">
        <v>41.03</v>
      </c>
      <c r="X80" s="156">
        <f t="shared" si="61"/>
        <v>196.66</v>
      </c>
      <c r="Y80" s="156">
        <f t="shared" si="62"/>
        <v>87.46</v>
      </c>
      <c r="Z80" s="213">
        <f t="shared" si="50"/>
        <v>0.7</v>
      </c>
      <c r="AA80" s="214">
        <f t="shared" si="51"/>
        <v>0.30000000000000004</v>
      </c>
      <c r="AB80" s="214">
        <f t="shared" ref="AB80:AB81" si="63">(AG80-X80)/AG80</f>
        <v>0.15349517906336088</v>
      </c>
      <c r="AC80" s="214"/>
      <c r="AD80" s="284">
        <f t="shared" si="52"/>
        <v>35.659999999999997</v>
      </c>
      <c r="AE80" s="284">
        <f t="shared" si="53"/>
        <v>19.900000000000006</v>
      </c>
      <c r="AF80" s="284"/>
      <c r="AG80" s="305">
        <v>232.32</v>
      </c>
      <c r="AH80" s="305">
        <v>107.36</v>
      </c>
      <c r="AI80" s="305"/>
      <c r="AJ80" s="283"/>
      <c r="AK80" s="283"/>
      <c r="AL80" s="611">
        <v>30009</v>
      </c>
      <c r="AM80" s="612"/>
      <c r="AN80" s="613" t="s">
        <v>717</v>
      </c>
      <c r="AO80" s="614"/>
      <c r="AP80" s="614"/>
      <c r="AQ80" s="615"/>
      <c r="AR80" s="286" t="s">
        <v>138</v>
      </c>
      <c r="AS80" s="295">
        <v>82</v>
      </c>
      <c r="AT80" s="288">
        <v>6</v>
      </c>
      <c r="AU80" s="289">
        <v>2000</v>
      </c>
      <c r="AV80" s="290">
        <v>20</v>
      </c>
      <c r="AW80" s="661">
        <v>788156.83</v>
      </c>
      <c r="AX80" s="662"/>
      <c r="AY80" s="288">
        <v>0.8</v>
      </c>
      <c r="AZ80" s="613" t="s">
        <v>1402</v>
      </c>
      <c r="BA80" s="615"/>
      <c r="BB80" s="288">
        <v>0.16</v>
      </c>
      <c r="BC80" s="290">
        <v>66.33</v>
      </c>
      <c r="BD80" s="288">
        <v>0</v>
      </c>
      <c r="BE80" s="290">
        <v>52.54</v>
      </c>
      <c r="BF80" s="648">
        <v>72.42</v>
      </c>
      <c r="BG80" s="649"/>
      <c r="BH80" s="648">
        <v>41.03</v>
      </c>
      <c r="BI80" s="649"/>
      <c r="BJ80" s="308">
        <v>232.32</v>
      </c>
      <c r="BK80" s="308">
        <v>107.36</v>
      </c>
      <c r="JI80" s="217"/>
      <c r="TE80" s="217"/>
      <c r="ADA80" s="217"/>
      <c r="AMW80" s="217"/>
      <c r="AWS80" s="217"/>
      <c r="BGO80" s="217"/>
      <c r="BQK80" s="217"/>
      <c r="CAG80" s="217"/>
      <c r="CKC80" s="217"/>
      <c r="CTY80" s="217"/>
      <c r="DDU80" s="217"/>
      <c r="DNQ80" s="217"/>
      <c r="DXM80" s="217"/>
      <c r="EHI80" s="217"/>
      <c r="ERE80" s="217"/>
      <c r="FBA80" s="217"/>
      <c r="FKW80" s="217"/>
      <c r="FUS80" s="217"/>
      <c r="GEO80" s="217"/>
      <c r="GOK80" s="217"/>
      <c r="GYG80" s="217"/>
      <c r="HIC80" s="217"/>
      <c r="HRY80" s="217"/>
      <c r="IBU80" s="217"/>
      <c r="ILQ80" s="217"/>
      <c r="IVM80" s="217"/>
      <c r="JFI80" s="217"/>
      <c r="JPE80" s="217"/>
      <c r="JZA80" s="217"/>
      <c r="KIW80" s="217"/>
      <c r="KSS80" s="217"/>
      <c r="LCO80" s="217"/>
      <c r="LMK80" s="217"/>
      <c r="LWG80" s="217"/>
      <c r="MGC80" s="217"/>
      <c r="MPY80" s="217"/>
      <c r="MZU80" s="217"/>
      <c r="NJQ80" s="217"/>
      <c r="NTM80" s="217"/>
      <c r="ODI80" s="217"/>
      <c r="ONE80" s="217"/>
      <c r="OXA80" s="217"/>
      <c r="PGW80" s="217"/>
      <c r="PQS80" s="217"/>
      <c r="QAO80" s="217"/>
      <c r="QKK80" s="217"/>
      <c r="QUG80" s="217"/>
      <c r="REC80" s="217"/>
      <c r="RNY80" s="217"/>
      <c r="RXU80" s="217"/>
      <c r="SHQ80" s="217"/>
      <c r="SRM80" s="217"/>
      <c r="TBI80" s="217"/>
      <c r="TLE80" s="217"/>
      <c r="TVA80" s="217"/>
      <c r="UEW80" s="217"/>
      <c r="UOS80" s="217"/>
      <c r="UYO80" s="217"/>
      <c r="VIK80" s="217"/>
      <c r="VSG80" s="217"/>
      <c r="WCC80" s="217"/>
      <c r="WLY80" s="217"/>
      <c r="WVU80" s="217"/>
    </row>
    <row r="81" spans="1:781 1037:1805 2061:2829 3085:3853 4109:4877 5133:5901 6157:6925 7181:7949 8205:8973 9229:9997 10253:11021 11277:12045 12301:13069 13325:14093 14349:15117 15373:16141" s="291" customFormat="1" ht="15.6" customHeight="1" x14ac:dyDescent="0.2">
      <c r="A81" s="276">
        <v>30047</v>
      </c>
      <c r="B81" s="277" t="s">
        <v>718</v>
      </c>
      <c r="C81" s="151" t="s">
        <v>138</v>
      </c>
      <c r="D81" s="151">
        <f t="shared" si="54"/>
        <v>28.1</v>
      </c>
      <c r="E81" s="151">
        <f t="shared" si="54"/>
        <v>27.86</v>
      </c>
      <c r="F81" s="148" t="s">
        <v>1831</v>
      </c>
      <c r="G81" s="149"/>
      <c r="H81" s="159">
        <v>4</v>
      </c>
      <c r="I81" s="156">
        <v>5</v>
      </c>
      <c r="J81" s="157">
        <v>2000</v>
      </c>
      <c r="K81" s="158">
        <v>10</v>
      </c>
      <c r="L81" s="207">
        <f t="shared" si="55"/>
        <v>621.61290000000008</v>
      </c>
      <c r="M81" s="160">
        <f t="shared" si="56"/>
        <v>4834.7669999999998</v>
      </c>
      <c r="N81" s="171">
        <v>6906.81</v>
      </c>
      <c r="O81" s="156">
        <v>0.5</v>
      </c>
      <c r="P81" s="282"/>
      <c r="Q81" s="156">
        <f t="shared" si="57"/>
        <v>0.43</v>
      </c>
      <c r="R81" s="156">
        <f t="shared" si="58"/>
        <v>0.08</v>
      </c>
      <c r="S81" s="156">
        <f t="shared" si="59"/>
        <v>0.24</v>
      </c>
      <c r="T81" s="156">
        <v>0</v>
      </c>
      <c r="U81" s="152" t="s">
        <v>1401</v>
      </c>
      <c r="V81" s="161">
        <f t="shared" si="60"/>
        <v>0</v>
      </c>
      <c r="W81" s="158">
        <v>27.35</v>
      </c>
      <c r="X81" s="156">
        <f t="shared" si="61"/>
        <v>28.1</v>
      </c>
      <c r="Y81" s="156">
        <f t="shared" si="62"/>
        <v>27.86</v>
      </c>
      <c r="Z81" s="213">
        <f t="shared" si="50"/>
        <v>0.7</v>
      </c>
      <c r="AA81" s="214">
        <f t="shared" si="51"/>
        <v>0.30000000000000004</v>
      </c>
      <c r="AB81" s="214">
        <f t="shared" si="63"/>
        <v>1.1607456911712919E-2</v>
      </c>
      <c r="AC81" s="214">
        <f>(AH81-Y81)/AH81</f>
        <v>8.1879672481310235E-3</v>
      </c>
      <c r="AD81" s="284">
        <f t="shared" si="52"/>
        <v>0.32999999999999829</v>
      </c>
      <c r="AE81" s="284">
        <f t="shared" si="53"/>
        <v>0.23000000000000043</v>
      </c>
      <c r="AF81" s="284"/>
      <c r="AG81" s="305">
        <v>28.43</v>
      </c>
      <c r="AH81" s="305">
        <v>28.09</v>
      </c>
      <c r="AI81" s="305"/>
      <c r="AJ81" s="283"/>
      <c r="AK81" s="283"/>
      <c r="AL81" s="611">
        <v>30047</v>
      </c>
      <c r="AM81" s="612"/>
      <c r="AN81" s="613" t="s">
        <v>718</v>
      </c>
      <c r="AO81" s="614"/>
      <c r="AP81" s="614"/>
      <c r="AQ81" s="615"/>
      <c r="AR81" s="286" t="s">
        <v>138</v>
      </c>
      <c r="AS81" s="287">
        <v>4</v>
      </c>
      <c r="AT81" s="288">
        <v>5</v>
      </c>
      <c r="AU81" s="289">
        <v>2000</v>
      </c>
      <c r="AV81" s="290">
        <v>10</v>
      </c>
      <c r="AW81" s="616">
        <v>6906.81</v>
      </c>
      <c r="AX81" s="617"/>
      <c r="AY81" s="288">
        <v>0.5</v>
      </c>
      <c r="AZ81" s="613" t="s">
        <v>1401</v>
      </c>
      <c r="BA81" s="615"/>
      <c r="BB81" s="288">
        <v>0</v>
      </c>
      <c r="BC81" s="288">
        <v>0.74</v>
      </c>
      <c r="BD81" s="288">
        <v>0</v>
      </c>
      <c r="BE81" s="288">
        <v>0.34</v>
      </c>
      <c r="BF81" s="618">
        <v>0</v>
      </c>
      <c r="BG81" s="619"/>
      <c r="BH81" s="648">
        <v>27.35</v>
      </c>
      <c r="BI81" s="649"/>
      <c r="BJ81" s="290">
        <v>28.43</v>
      </c>
      <c r="BK81" s="290">
        <v>28.09</v>
      </c>
      <c r="JI81" s="217"/>
      <c r="TE81" s="217"/>
      <c r="ADA81" s="217"/>
      <c r="AMW81" s="217"/>
      <c r="AWS81" s="217"/>
      <c r="BGO81" s="217"/>
      <c r="BQK81" s="217"/>
      <c r="CAG81" s="217"/>
      <c r="CKC81" s="217"/>
      <c r="CTY81" s="217"/>
      <c r="DDU81" s="217"/>
      <c r="DNQ81" s="217"/>
      <c r="DXM81" s="217"/>
      <c r="EHI81" s="217"/>
      <c r="ERE81" s="217"/>
      <c r="FBA81" s="217"/>
      <c r="FKW81" s="217"/>
      <c r="FUS81" s="217"/>
      <c r="GEO81" s="217"/>
      <c r="GOK81" s="217"/>
      <c r="GYG81" s="217"/>
      <c r="HIC81" s="217"/>
      <c r="HRY81" s="217"/>
      <c r="IBU81" s="217"/>
      <c r="ILQ81" s="217"/>
      <c r="IVM81" s="217"/>
      <c r="JFI81" s="217"/>
      <c r="JPE81" s="217"/>
      <c r="JZA81" s="217"/>
      <c r="KIW81" s="217"/>
      <c r="KSS81" s="217"/>
      <c r="LCO81" s="217"/>
      <c r="LMK81" s="217"/>
      <c r="LWG81" s="217"/>
      <c r="MGC81" s="217"/>
      <c r="MPY81" s="217"/>
      <c r="MZU81" s="217"/>
      <c r="NJQ81" s="217"/>
      <c r="NTM81" s="217"/>
      <c r="ODI81" s="217"/>
      <c r="ONE81" s="217"/>
      <c r="OXA81" s="217"/>
      <c r="PGW81" s="217"/>
      <c r="PQS81" s="217"/>
      <c r="QAO81" s="217"/>
      <c r="QKK81" s="217"/>
      <c r="QUG81" s="217"/>
      <c r="REC81" s="217"/>
      <c r="RNY81" s="217"/>
      <c r="RXU81" s="217"/>
      <c r="SHQ81" s="217"/>
      <c r="SRM81" s="217"/>
      <c r="TBI81" s="217"/>
      <c r="TLE81" s="217"/>
      <c r="TVA81" s="217"/>
      <c r="UEW81" s="217"/>
      <c r="UOS81" s="217"/>
      <c r="UYO81" s="217"/>
      <c r="VIK81" s="217"/>
      <c r="VSG81" s="217"/>
      <c r="WCC81" s="217"/>
      <c r="WLY81" s="217"/>
      <c r="WVU81" s="217"/>
    </row>
    <row r="82" spans="1:781 1037:1805 2061:2829 3085:3853 4109:4877 5133:5901 6157:6925 7181:7949 8205:8973 9229:9997 10253:11021 11277:12045 12301:13069 13325:14093 14349:15117 15373:16141" ht="20.399999999999999" hidden="1" customHeight="1" x14ac:dyDescent="0.2">
      <c r="A82" s="201">
        <v>31017</v>
      </c>
      <c r="B82" s="200" t="s">
        <v>719</v>
      </c>
      <c r="C82" s="151" t="s">
        <v>138</v>
      </c>
      <c r="D82" s="151">
        <f t="shared" si="54"/>
        <v>91.08</v>
      </c>
      <c r="E82" s="151">
        <f t="shared" si="54"/>
        <v>52.14</v>
      </c>
      <c r="F82" s="148"/>
      <c r="G82" s="149"/>
      <c r="H82" s="210">
        <v>20</v>
      </c>
      <c r="I82" s="203">
        <v>7</v>
      </c>
      <c r="J82" s="204">
        <v>2000</v>
      </c>
      <c r="K82" s="205">
        <v>20</v>
      </c>
      <c r="L82" s="207">
        <f t="shared" si="55"/>
        <v>85834.872000000018</v>
      </c>
      <c r="M82" s="209">
        <f t="shared" si="56"/>
        <v>333802.27999999997</v>
      </c>
      <c r="N82" s="209">
        <v>476860.4</v>
      </c>
      <c r="O82" s="203">
        <v>0.8</v>
      </c>
      <c r="P82" s="207"/>
      <c r="Q82" s="156">
        <f t="shared" si="57"/>
        <v>19.07</v>
      </c>
      <c r="R82" s="156">
        <f t="shared" si="58"/>
        <v>5.72</v>
      </c>
      <c r="S82" s="156">
        <f t="shared" si="59"/>
        <v>19.07</v>
      </c>
      <c r="T82" s="203">
        <v>0.18</v>
      </c>
      <c r="U82" s="200" t="s">
        <v>1402</v>
      </c>
      <c r="V82" s="207">
        <f t="shared" si="60"/>
        <v>19.871999999999996</v>
      </c>
      <c r="W82" s="205">
        <v>27.35</v>
      </c>
      <c r="X82" s="156">
        <f t="shared" si="61"/>
        <v>91.08</v>
      </c>
      <c r="Y82" s="156">
        <f t="shared" si="62"/>
        <v>52.14</v>
      </c>
      <c r="Z82" s="218"/>
      <c r="AA82" s="218"/>
      <c r="AB82" s="232"/>
      <c r="AC82" s="232"/>
      <c r="AD82" s="233">
        <f t="shared" si="52"/>
        <v>18.790000000000006</v>
      </c>
      <c r="AE82" s="233">
        <f t="shared" si="53"/>
        <v>10.619999999999997</v>
      </c>
      <c r="AF82" s="243"/>
      <c r="AG82" s="120">
        <v>109.87</v>
      </c>
      <c r="AH82" s="120">
        <v>62.76</v>
      </c>
      <c r="AI82" s="122"/>
      <c r="AJ82" s="232"/>
      <c r="AK82" s="232"/>
      <c r="AL82" s="594">
        <v>31017</v>
      </c>
      <c r="AM82" s="595"/>
      <c r="AN82" s="596" t="s">
        <v>719</v>
      </c>
      <c r="AO82" s="597"/>
      <c r="AP82" s="597"/>
      <c r="AQ82" s="598"/>
      <c r="AR82" s="234" t="s">
        <v>138</v>
      </c>
      <c r="AS82" s="245">
        <v>20</v>
      </c>
      <c r="AT82" s="236">
        <v>7</v>
      </c>
      <c r="AU82" s="237">
        <v>2000</v>
      </c>
      <c r="AV82" s="238">
        <v>20</v>
      </c>
      <c r="AW82" s="599">
        <v>476860.4</v>
      </c>
      <c r="AX82" s="600"/>
      <c r="AY82" s="236">
        <v>0.8</v>
      </c>
      <c r="AZ82" s="601" t="s">
        <v>1402</v>
      </c>
      <c r="BA82" s="602"/>
      <c r="BB82" s="236">
        <v>0.18</v>
      </c>
      <c r="BC82" s="238">
        <v>35.409999999999997</v>
      </c>
      <c r="BD82" s="236">
        <v>0</v>
      </c>
      <c r="BE82" s="238">
        <v>27.24</v>
      </c>
      <c r="BF82" s="603">
        <v>19.87</v>
      </c>
      <c r="BG82" s="604"/>
      <c r="BH82" s="603">
        <v>27.35</v>
      </c>
      <c r="BI82" s="604"/>
      <c r="BJ82" s="239">
        <v>109.87</v>
      </c>
      <c r="BK82" s="238">
        <v>62.76</v>
      </c>
    </row>
    <row r="83" spans="1:781 1037:1805 2061:2829 3085:3853 4109:4877 5133:5901 6157:6925 7181:7949 8205:8973 9229:9997 10253:11021 11277:12045 12301:13069 13325:14093 14349:15117 15373:16141" s="170" customFormat="1" ht="15.6" hidden="1" customHeight="1" x14ac:dyDescent="0.2">
      <c r="A83" s="154">
        <v>30020</v>
      </c>
      <c r="B83" s="152" t="s">
        <v>720</v>
      </c>
      <c r="C83" s="151" t="s">
        <v>138</v>
      </c>
      <c r="D83" s="151">
        <f t="shared" si="54"/>
        <v>40.700000000000003</v>
      </c>
      <c r="E83" s="151">
        <f t="shared" si="54"/>
        <v>27.74</v>
      </c>
      <c r="F83" s="148"/>
      <c r="G83" s="149"/>
      <c r="H83" s="159">
        <v>0</v>
      </c>
      <c r="I83" s="156">
        <v>8</v>
      </c>
      <c r="J83" s="157">
        <v>2400</v>
      </c>
      <c r="K83" s="158">
        <v>20</v>
      </c>
      <c r="L83" s="207">
        <f t="shared" si="55"/>
        <v>128032.75259999998</v>
      </c>
      <c r="M83" s="160">
        <f t="shared" si="56"/>
        <v>497905.14899999992</v>
      </c>
      <c r="N83" s="160">
        <v>711293.07</v>
      </c>
      <c r="O83" s="156">
        <v>0.5</v>
      </c>
      <c r="P83" s="161"/>
      <c r="Q83" s="156">
        <f t="shared" si="57"/>
        <v>20.74</v>
      </c>
      <c r="R83" s="156">
        <f t="shared" si="58"/>
        <v>7</v>
      </c>
      <c r="S83" s="156">
        <f t="shared" si="59"/>
        <v>12.96</v>
      </c>
      <c r="T83" s="156">
        <v>0</v>
      </c>
      <c r="U83" s="152" t="s">
        <v>1404</v>
      </c>
      <c r="V83" s="161">
        <v>0</v>
      </c>
      <c r="W83" s="156">
        <v>0</v>
      </c>
      <c r="X83" s="156">
        <f t="shared" si="61"/>
        <v>40.700000000000003</v>
      </c>
      <c r="Y83" s="156">
        <f t="shared" si="62"/>
        <v>27.74</v>
      </c>
      <c r="Z83" s="213">
        <f t="shared" ref="Z83:Z84" si="64">M83*$Z$11/N83</f>
        <v>0.7</v>
      </c>
      <c r="AA83" s="214">
        <f t="shared" ref="AA83:AA84" si="65">$Z$11-Z83</f>
        <v>0.30000000000000004</v>
      </c>
      <c r="AB83" s="163"/>
      <c r="AC83" s="163"/>
      <c r="AD83" s="164">
        <f t="shared" si="52"/>
        <v>17.449999999999996</v>
      </c>
      <c r="AE83" s="164">
        <f t="shared" si="53"/>
        <v>11.890000000000004</v>
      </c>
      <c r="AF83" s="164"/>
      <c r="AG83" s="176">
        <v>58.15</v>
      </c>
      <c r="AH83" s="176">
        <v>39.630000000000003</v>
      </c>
      <c r="AI83" s="176"/>
      <c r="AJ83" s="163"/>
      <c r="AK83" s="163"/>
      <c r="AL83" s="620">
        <v>30020</v>
      </c>
      <c r="AM83" s="621"/>
      <c r="AN83" s="622" t="s">
        <v>720</v>
      </c>
      <c r="AO83" s="623"/>
      <c r="AP83" s="623"/>
      <c r="AQ83" s="624"/>
      <c r="AR83" s="153" t="s">
        <v>138</v>
      </c>
      <c r="AS83" s="173">
        <v>0</v>
      </c>
      <c r="AT83" s="167">
        <v>8</v>
      </c>
      <c r="AU83" s="168">
        <v>2400</v>
      </c>
      <c r="AV83" s="169">
        <v>20</v>
      </c>
      <c r="AW83" s="625">
        <v>711293.07</v>
      </c>
      <c r="AX83" s="626"/>
      <c r="AY83" s="167">
        <v>0.5</v>
      </c>
      <c r="AZ83" s="622" t="s">
        <v>1404</v>
      </c>
      <c r="BA83" s="624"/>
      <c r="BB83" s="167">
        <v>0</v>
      </c>
      <c r="BC83" s="169">
        <v>39.630000000000003</v>
      </c>
      <c r="BD83" s="167">
        <v>0</v>
      </c>
      <c r="BE83" s="169">
        <v>18.52</v>
      </c>
      <c r="BF83" s="627">
        <v>0</v>
      </c>
      <c r="BG83" s="628"/>
      <c r="BH83" s="627">
        <v>0</v>
      </c>
      <c r="BI83" s="628"/>
      <c r="BJ83" s="169">
        <v>58.15</v>
      </c>
      <c r="BK83" s="169">
        <v>39.630000000000003</v>
      </c>
      <c r="JI83" s="217"/>
      <c r="TE83" s="217"/>
      <c r="ADA83" s="217"/>
      <c r="AMW83" s="217"/>
      <c r="AWS83" s="217"/>
      <c r="BGO83" s="217"/>
      <c r="BQK83" s="217"/>
      <c r="CAG83" s="217"/>
      <c r="CKC83" s="217"/>
      <c r="CTY83" s="217"/>
      <c r="DDU83" s="217"/>
      <c r="DNQ83" s="217"/>
      <c r="DXM83" s="217"/>
      <c r="EHI83" s="217"/>
      <c r="ERE83" s="217"/>
      <c r="FBA83" s="217"/>
      <c r="FKW83" s="217"/>
      <c r="FUS83" s="217"/>
      <c r="GEO83" s="217"/>
      <c r="GOK83" s="217"/>
      <c r="GYG83" s="217"/>
      <c r="HIC83" s="217"/>
      <c r="HRY83" s="217"/>
      <c r="IBU83" s="217"/>
      <c r="ILQ83" s="217"/>
      <c r="IVM83" s="217"/>
      <c r="JFI83" s="217"/>
      <c r="JPE83" s="217"/>
      <c r="JZA83" s="217"/>
      <c r="KIW83" s="217"/>
      <c r="KSS83" s="217"/>
      <c r="LCO83" s="217"/>
      <c r="LMK83" s="217"/>
      <c r="LWG83" s="217"/>
      <c r="MGC83" s="217"/>
      <c r="MPY83" s="217"/>
      <c r="MZU83" s="217"/>
      <c r="NJQ83" s="217"/>
      <c r="NTM83" s="217"/>
      <c r="ODI83" s="217"/>
      <c r="ONE83" s="217"/>
      <c r="OXA83" s="217"/>
      <c r="PGW83" s="217"/>
      <c r="PQS83" s="217"/>
      <c r="QAO83" s="217"/>
      <c r="QKK83" s="217"/>
      <c r="QUG83" s="217"/>
      <c r="REC83" s="217"/>
      <c r="RNY83" s="217"/>
      <c r="RXU83" s="217"/>
      <c r="SHQ83" s="217"/>
      <c r="SRM83" s="217"/>
      <c r="TBI83" s="217"/>
      <c r="TLE83" s="217"/>
      <c r="TVA83" s="217"/>
      <c r="UEW83" s="217"/>
      <c r="UOS83" s="217"/>
      <c r="UYO83" s="217"/>
      <c r="VIK83" s="217"/>
      <c r="VSG83" s="217"/>
      <c r="WCC83" s="217"/>
      <c r="WLY83" s="217"/>
      <c r="WVU83" s="217"/>
    </row>
    <row r="84" spans="1:781 1037:1805 2061:2829 3085:3853 4109:4877 5133:5901 6157:6925 7181:7949 8205:8973 9229:9997 10253:11021 11277:12045 12301:13069 13325:14093 14349:15117 15373:16141" s="291" customFormat="1" ht="15.6" hidden="1" customHeight="1" x14ac:dyDescent="0.2">
      <c r="A84" s="276">
        <v>30005</v>
      </c>
      <c r="B84" s="277" t="s">
        <v>721</v>
      </c>
      <c r="C84" s="151" t="s">
        <v>138</v>
      </c>
      <c r="D84" s="151">
        <f t="shared" si="54"/>
        <v>139.35</v>
      </c>
      <c r="E84" s="151">
        <f t="shared" si="54"/>
        <v>48.32</v>
      </c>
      <c r="F84" s="148" t="s">
        <v>57</v>
      </c>
      <c r="G84" s="149"/>
      <c r="H84" s="155">
        <v>77</v>
      </c>
      <c r="I84" s="156">
        <v>6</v>
      </c>
      <c r="J84" s="157">
        <v>2000</v>
      </c>
      <c r="K84" s="158">
        <v>20</v>
      </c>
      <c r="L84" s="207">
        <f t="shared" si="55"/>
        <v>64091.7</v>
      </c>
      <c r="M84" s="160">
        <f>N84*$R$3</f>
        <v>249245.49999999997</v>
      </c>
      <c r="N84" s="160">
        <v>356065</v>
      </c>
      <c r="O84" s="156">
        <v>0.7</v>
      </c>
      <c r="P84" s="282"/>
      <c r="Q84" s="156">
        <f t="shared" si="57"/>
        <v>16.61</v>
      </c>
      <c r="R84" s="156">
        <f t="shared" si="58"/>
        <v>4.3600000000000003</v>
      </c>
      <c r="S84" s="156">
        <f t="shared" si="59"/>
        <v>14.53</v>
      </c>
      <c r="T84" s="156">
        <v>0.18</v>
      </c>
      <c r="U84" s="152" t="s">
        <v>1402</v>
      </c>
      <c r="V84" s="161">
        <f t="shared" si="60"/>
        <v>76.507199999999997</v>
      </c>
      <c r="W84" s="158">
        <v>27.35</v>
      </c>
      <c r="X84" s="156">
        <f t="shared" si="61"/>
        <v>139.35</v>
      </c>
      <c r="Y84" s="156">
        <f t="shared" si="62"/>
        <v>48.32</v>
      </c>
      <c r="Z84" s="213">
        <f t="shared" si="64"/>
        <v>0.7</v>
      </c>
      <c r="AA84" s="214">
        <f t="shared" si="65"/>
        <v>0.30000000000000004</v>
      </c>
      <c r="AB84" s="214">
        <f>(AG84-X84)/AG84</f>
        <v>9.8525035580282166E-2</v>
      </c>
      <c r="AC84" s="214"/>
      <c r="AD84" s="284">
        <f t="shared" si="52"/>
        <v>15.230000000000018</v>
      </c>
      <c r="AE84" s="284">
        <f t="shared" si="53"/>
        <v>8.990000000000002</v>
      </c>
      <c r="AF84" s="284"/>
      <c r="AG84" s="305">
        <v>154.58000000000001</v>
      </c>
      <c r="AH84" s="305">
        <v>57.31</v>
      </c>
      <c r="AI84" s="305"/>
      <c r="AJ84" s="283"/>
      <c r="AK84" s="283"/>
      <c r="AL84" s="611">
        <v>30005</v>
      </c>
      <c r="AM84" s="612"/>
      <c r="AN84" s="613" t="s">
        <v>721</v>
      </c>
      <c r="AO84" s="614"/>
      <c r="AP84" s="614"/>
      <c r="AQ84" s="615"/>
      <c r="AR84" s="286" t="s">
        <v>138</v>
      </c>
      <c r="AS84" s="295">
        <v>77</v>
      </c>
      <c r="AT84" s="288">
        <v>6</v>
      </c>
      <c r="AU84" s="289">
        <v>2000</v>
      </c>
      <c r="AV84" s="290">
        <v>20</v>
      </c>
      <c r="AW84" s="661">
        <v>356065</v>
      </c>
      <c r="AX84" s="662"/>
      <c r="AY84" s="288">
        <v>0.7</v>
      </c>
      <c r="AZ84" s="613" t="s">
        <v>1402</v>
      </c>
      <c r="BA84" s="615"/>
      <c r="BB84" s="288">
        <v>0.18</v>
      </c>
      <c r="BC84" s="290">
        <v>29.96</v>
      </c>
      <c r="BD84" s="288">
        <v>0</v>
      </c>
      <c r="BE84" s="290">
        <v>20.77</v>
      </c>
      <c r="BF84" s="648">
        <v>76.5</v>
      </c>
      <c r="BG84" s="649"/>
      <c r="BH84" s="648">
        <v>27.35</v>
      </c>
      <c r="BI84" s="649"/>
      <c r="BJ84" s="308">
        <v>154.58000000000001</v>
      </c>
      <c r="BK84" s="290">
        <v>57.31</v>
      </c>
      <c r="JI84" s="217"/>
      <c r="TE84" s="217"/>
      <c r="ADA84" s="217"/>
      <c r="AMW84" s="217"/>
      <c r="AWS84" s="217"/>
      <c r="BGO84" s="217"/>
      <c r="BQK84" s="217"/>
      <c r="CAG84" s="217"/>
      <c r="CKC84" s="217"/>
      <c r="CTY84" s="217"/>
      <c r="DDU84" s="217"/>
      <c r="DNQ84" s="217"/>
      <c r="DXM84" s="217"/>
      <c r="EHI84" s="217"/>
      <c r="ERE84" s="217"/>
      <c r="FBA84" s="217"/>
      <c r="FKW84" s="217"/>
      <c r="FUS84" s="217"/>
      <c r="GEO84" s="217"/>
      <c r="GOK84" s="217"/>
      <c r="GYG84" s="217"/>
      <c r="HIC84" s="217"/>
      <c r="HRY84" s="217"/>
      <c r="IBU84" s="217"/>
      <c r="ILQ84" s="217"/>
      <c r="IVM84" s="217"/>
      <c r="JFI84" s="217"/>
      <c r="JPE84" s="217"/>
      <c r="JZA84" s="217"/>
      <c r="KIW84" s="217"/>
      <c r="KSS84" s="217"/>
      <c r="LCO84" s="217"/>
      <c r="LMK84" s="217"/>
      <c r="LWG84" s="217"/>
      <c r="MGC84" s="217"/>
      <c r="MPY84" s="217"/>
      <c r="MZU84" s="217"/>
      <c r="NJQ84" s="217"/>
      <c r="NTM84" s="217"/>
      <c r="ODI84" s="217"/>
      <c r="ONE84" s="217"/>
      <c r="OXA84" s="217"/>
      <c r="PGW84" s="217"/>
      <c r="PQS84" s="217"/>
      <c r="QAO84" s="217"/>
      <c r="QKK84" s="217"/>
      <c r="QUG84" s="217"/>
      <c r="REC84" s="217"/>
      <c r="RNY84" s="217"/>
      <c r="RXU84" s="217"/>
      <c r="SHQ84" s="217"/>
      <c r="SRM84" s="217"/>
      <c r="TBI84" s="217"/>
      <c r="TLE84" s="217"/>
      <c r="TVA84" s="217"/>
      <c r="UEW84" s="217"/>
      <c r="UOS84" s="217"/>
      <c r="UYO84" s="217"/>
      <c r="VIK84" s="217"/>
      <c r="VSG84" s="217"/>
      <c r="WCC84" s="217"/>
      <c r="WLY84" s="217"/>
      <c r="WVU84" s="217"/>
    </row>
    <row r="85" spans="1:781 1037:1805 2061:2829 3085:3853 4109:4877 5133:5901 6157:6925 7181:7949 8205:8973 9229:9997 10253:11021 11277:12045 12301:13069 13325:14093 14349:15117 15373:16141" ht="19.2" hidden="1" customHeight="1" x14ac:dyDescent="0.2">
      <c r="A85" s="201">
        <v>30006</v>
      </c>
      <c r="B85" s="200" t="s">
        <v>722</v>
      </c>
      <c r="C85" s="151" t="s">
        <v>138</v>
      </c>
      <c r="D85" s="151">
        <f t="shared" si="54"/>
        <v>141.76</v>
      </c>
      <c r="E85" s="151">
        <f t="shared" si="54"/>
        <v>49.74</v>
      </c>
      <c r="F85" s="148"/>
      <c r="G85" s="149"/>
      <c r="H85" s="210">
        <v>77</v>
      </c>
      <c r="I85" s="203">
        <v>6</v>
      </c>
      <c r="J85" s="204">
        <v>2000</v>
      </c>
      <c r="K85" s="205">
        <v>20</v>
      </c>
      <c r="L85" s="207">
        <f t="shared" si="55"/>
        <v>68432.264999999999</v>
      </c>
      <c r="M85" s="209">
        <f t="shared" si="56"/>
        <v>266125.47499999998</v>
      </c>
      <c r="N85" s="209">
        <v>380179.25</v>
      </c>
      <c r="O85" s="203">
        <v>0.7</v>
      </c>
      <c r="P85" s="207"/>
      <c r="Q85" s="156">
        <f t="shared" si="57"/>
        <v>17.739999999999998</v>
      </c>
      <c r="R85" s="156">
        <f t="shared" si="58"/>
        <v>4.6500000000000004</v>
      </c>
      <c r="S85" s="156">
        <f t="shared" si="59"/>
        <v>15.52</v>
      </c>
      <c r="T85" s="203">
        <v>0.18</v>
      </c>
      <c r="U85" s="200" t="s">
        <v>1402</v>
      </c>
      <c r="V85" s="207">
        <f t="shared" si="60"/>
        <v>76.507199999999997</v>
      </c>
      <c r="W85" s="205">
        <v>27.35</v>
      </c>
      <c r="X85" s="156">
        <f t="shared" si="61"/>
        <v>141.76</v>
      </c>
      <c r="Y85" s="156">
        <f t="shared" si="62"/>
        <v>49.74</v>
      </c>
      <c r="Z85" s="218"/>
      <c r="AA85" s="218"/>
      <c r="AD85" s="233">
        <f t="shared" si="52"/>
        <v>16.25</v>
      </c>
      <c r="AE85" s="233">
        <f t="shared" si="53"/>
        <v>9.6000000000000014</v>
      </c>
      <c r="AF85" s="233"/>
      <c r="AG85" s="120">
        <v>158.01</v>
      </c>
      <c r="AH85" s="120">
        <v>59.34</v>
      </c>
      <c r="AI85" s="120"/>
      <c r="AL85" s="594">
        <v>30006</v>
      </c>
      <c r="AM85" s="595"/>
      <c r="AN85" s="596" t="s">
        <v>722</v>
      </c>
      <c r="AO85" s="597"/>
      <c r="AP85" s="597"/>
      <c r="AQ85" s="598"/>
      <c r="AR85" s="234" t="s">
        <v>138</v>
      </c>
      <c r="AS85" s="245">
        <v>77</v>
      </c>
      <c r="AT85" s="236">
        <v>6</v>
      </c>
      <c r="AU85" s="237">
        <v>2000</v>
      </c>
      <c r="AV85" s="238">
        <v>20</v>
      </c>
      <c r="AW85" s="599">
        <v>380179.25</v>
      </c>
      <c r="AX85" s="600"/>
      <c r="AY85" s="236">
        <v>0.7</v>
      </c>
      <c r="AZ85" s="601" t="s">
        <v>1402</v>
      </c>
      <c r="BA85" s="602"/>
      <c r="BB85" s="236">
        <v>0.18</v>
      </c>
      <c r="BC85" s="238">
        <v>31.99</v>
      </c>
      <c r="BD85" s="236">
        <v>0</v>
      </c>
      <c r="BE85" s="238">
        <v>22.17</v>
      </c>
      <c r="BF85" s="603">
        <v>76.5</v>
      </c>
      <c r="BG85" s="604"/>
      <c r="BH85" s="603">
        <v>27.35</v>
      </c>
      <c r="BI85" s="604"/>
      <c r="BJ85" s="239">
        <v>158.01</v>
      </c>
      <c r="BK85" s="238">
        <v>59.34</v>
      </c>
    </row>
    <row r="86" spans="1:781 1037:1805 2061:2829 3085:3853 4109:4877 5133:5901 6157:6925 7181:7949 8205:8973 9229:9997 10253:11021 11277:12045 12301:13069 13325:14093 14349:15117 15373:16141" ht="13.2" hidden="1" customHeight="1" x14ac:dyDescent="0.2">
      <c r="A86" s="201">
        <v>30002</v>
      </c>
      <c r="B86" s="200" t="s">
        <v>723</v>
      </c>
      <c r="C86" s="151" t="s">
        <v>138</v>
      </c>
      <c r="D86" s="151">
        <f t="shared" si="54"/>
        <v>625.47</v>
      </c>
      <c r="E86" s="151">
        <f t="shared" si="54"/>
        <v>233.17</v>
      </c>
      <c r="F86" s="148"/>
      <c r="G86" s="149"/>
      <c r="H86" s="208">
        <v>259</v>
      </c>
      <c r="I86" s="203">
        <v>9</v>
      </c>
      <c r="J86" s="204">
        <v>2000</v>
      </c>
      <c r="K86" s="205">
        <v>30</v>
      </c>
      <c r="L86" s="207">
        <f t="shared" si="55"/>
        <v>1334105.2755000002</v>
      </c>
      <c r="M86" s="209">
        <f t="shared" si="56"/>
        <v>3458791.4550000001</v>
      </c>
      <c r="N86" s="212">
        <v>4941130.6500000004</v>
      </c>
      <c r="O86" s="203">
        <v>1</v>
      </c>
      <c r="P86" s="207"/>
      <c r="Q86" s="156">
        <f t="shared" si="57"/>
        <v>134.5</v>
      </c>
      <c r="R86" s="156">
        <f t="shared" si="58"/>
        <v>57.64</v>
      </c>
      <c r="S86" s="156">
        <f t="shared" si="59"/>
        <v>192.15</v>
      </c>
      <c r="T86" s="203">
        <v>0.14000000000000001</v>
      </c>
      <c r="U86" s="200" t="s">
        <v>1402</v>
      </c>
      <c r="V86" s="207">
        <f t="shared" si="60"/>
        <v>200.15520000000001</v>
      </c>
      <c r="W86" s="205">
        <v>41.03</v>
      </c>
      <c r="X86" s="156">
        <f t="shared" si="61"/>
        <v>625.47</v>
      </c>
      <c r="Y86" s="156">
        <f t="shared" si="62"/>
        <v>233.17</v>
      </c>
      <c r="Z86" s="218"/>
      <c r="AA86" s="218"/>
      <c r="AD86" s="233">
        <f t="shared" si="52"/>
        <v>164.70999999999992</v>
      </c>
      <c r="AE86" s="233">
        <f t="shared" si="53"/>
        <v>82.359999999999985</v>
      </c>
      <c r="AF86" s="233"/>
      <c r="AG86" s="120">
        <v>790.18</v>
      </c>
      <c r="AH86" s="120">
        <v>315.52999999999997</v>
      </c>
      <c r="AI86" s="120"/>
      <c r="AL86" s="594">
        <v>30002</v>
      </c>
      <c r="AM86" s="595"/>
      <c r="AN86" s="596" t="s">
        <v>723</v>
      </c>
      <c r="AO86" s="597"/>
      <c r="AP86" s="597"/>
      <c r="AQ86" s="598"/>
      <c r="AR86" s="234" t="s">
        <v>138</v>
      </c>
      <c r="AS86" s="235">
        <v>259</v>
      </c>
      <c r="AT86" s="236">
        <v>9</v>
      </c>
      <c r="AU86" s="237">
        <v>2000</v>
      </c>
      <c r="AV86" s="238">
        <v>30</v>
      </c>
      <c r="AW86" s="605">
        <v>4941130.6500000004</v>
      </c>
      <c r="AX86" s="606"/>
      <c r="AY86" s="236">
        <v>1</v>
      </c>
      <c r="AZ86" s="601" t="s">
        <v>1402</v>
      </c>
      <c r="BA86" s="602"/>
      <c r="BB86" s="236">
        <v>0.14000000000000001</v>
      </c>
      <c r="BC86" s="239">
        <v>274.5</v>
      </c>
      <c r="BD86" s="236">
        <v>0</v>
      </c>
      <c r="BE86" s="239">
        <v>274.5</v>
      </c>
      <c r="BF86" s="629">
        <v>200.15</v>
      </c>
      <c r="BG86" s="630"/>
      <c r="BH86" s="603">
        <v>41.03</v>
      </c>
      <c r="BI86" s="604"/>
      <c r="BJ86" s="239">
        <v>790.18</v>
      </c>
      <c r="BK86" s="239">
        <v>315.52999999999997</v>
      </c>
    </row>
    <row r="87" spans="1:781 1037:1805 2061:2829 3085:3853 4109:4877 5133:5901 6157:6925 7181:7949 8205:8973 9229:9997 10253:11021 11277:12045 12301:13069 13325:14093 14349:15117 15373:16141" ht="19.2" hidden="1" customHeight="1" x14ac:dyDescent="0.2">
      <c r="A87" s="201">
        <v>30059</v>
      </c>
      <c r="B87" s="200" t="s">
        <v>724</v>
      </c>
      <c r="C87" s="151" t="s">
        <v>138</v>
      </c>
      <c r="D87" s="151">
        <f t="shared" si="54"/>
        <v>217.93</v>
      </c>
      <c r="E87" s="151">
        <f t="shared" si="54"/>
        <v>92</v>
      </c>
      <c r="F87" s="148"/>
      <c r="G87" s="149"/>
      <c r="H87" s="210">
        <v>97</v>
      </c>
      <c r="I87" s="203">
        <v>9</v>
      </c>
      <c r="J87" s="204">
        <v>2000</v>
      </c>
      <c r="K87" s="205">
        <v>30</v>
      </c>
      <c r="L87" s="207">
        <f t="shared" si="55"/>
        <v>353925.27180000005</v>
      </c>
      <c r="M87" s="209">
        <f t="shared" si="56"/>
        <v>917584.03799999994</v>
      </c>
      <c r="N87" s="212">
        <v>1310834.3400000001</v>
      </c>
      <c r="O87" s="203">
        <v>1</v>
      </c>
      <c r="P87" s="207"/>
      <c r="Q87" s="156">
        <f t="shared" si="57"/>
        <v>35.68</v>
      </c>
      <c r="R87" s="156">
        <f t="shared" si="58"/>
        <v>15.29</v>
      </c>
      <c r="S87" s="156">
        <f t="shared" si="59"/>
        <v>50.97</v>
      </c>
      <c r="T87" s="203">
        <v>0.14000000000000001</v>
      </c>
      <c r="U87" s="200" t="s">
        <v>1402</v>
      </c>
      <c r="V87" s="207">
        <f t="shared" si="60"/>
        <v>74.961600000000004</v>
      </c>
      <c r="W87" s="205">
        <v>41.03</v>
      </c>
      <c r="X87" s="156">
        <f t="shared" si="61"/>
        <v>217.93</v>
      </c>
      <c r="Y87" s="156">
        <f t="shared" si="62"/>
        <v>92</v>
      </c>
      <c r="Z87" s="218"/>
      <c r="AA87" s="218"/>
      <c r="AD87" s="233">
        <f t="shared" si="52"/>
        <v>43.69</v>
      </c>
      <c r="AE87" s="233">
        <f t="shared" si="53"/>
        <v>21.840000000000003</v>
      </c>
      <c r="AF87" s="233"/>
      <c r="AG87" s="118">
        <v>261.62</v>
      </c>
      <c r="AH87" s="118">
        <v>113.84</v>
      </c>
      <c r="AI87" s="118"/>
      <c r="AL87" s="594">
        <v>30059</v>
      </c>
      <c r="AM87" s="595"/>
      <c r="AN87" s="596" t="s">
        <v>724</v>
      </c>
      <c r="AO87" s="597"/>
      <c r="AP87" s="597"/>
      <c r="AQ87" s="598"/>
      <c r="AR87" s="234" t="s">
        <v>138</v>
      </c>
      <c r="AS87" s="245">
        <v>97</v>
      </c>
      <c r="AT87" s="236">
        <v>9</v>
      </c>
      <c r="AU87" s="237">
        <v>2000</v>
      </c>
      <c r="AV87" s="238">
        <v>30</v>
      </c>
      <c r="AW87" s="605">
        <v>1310834.3400000001</v>
      </c>
      <c r="AX87" s="606"/>
      <c r="AY87" s="236">
        <v>1</v>
      </c>
      <c r="AZ87" s="601" t="s">
        <v>1402</v>
      </c>
      <c r="BA87" s="602"/>
      <c r="BB87" s="236">
        <v>0.14000000000000001</v>
      </c>
      <c r="BC87" s="238">
        <v>72.81</v>
      </c>
      <c r="BD87" s="236">
        <v>0</v>
      </c>
      <c r="BE87" s="238">
        <v>72.819999999999993</v>
      </c>
      <c r="BF87" s="603">
        <v>74.959999999999994</v>
      </c>
      <c r="BG87" s="604"/>
      <c r="BH87" s="603">
        <v>41.03</v>
      </c>
      <c r="BI87" s="604"/>
      <c r="BJ87" s="239">
        <v>261.62</v>
      </c>
      <c r="BK87" s="239">
        <v>113.84</v>
      </c>
    </row>
    <row r="88" spans="1:781 1037:1805 2061:2829 3085:3853 4109:4877 5133:5901 6157:6925 7181:7949 8205:8973 9229:9997 10253:11021 11277:12045 12301:13069 13325:14093 14349:15117 15373:16141" s="170" customFormat="1" ht="15.6" hidden="1" customHeight="1" x14ac:dyDescent="0.2">
      <c r="A88" s="154">
        <v>30000</v>
      </c>
      <c r="B88" s="152" t="s">
        <v>725</v>
      </c>
      <c r="C88" s="151" t="s">
        <v>138</v>
      </c>
      <c r="D88" s="151">
        <f t="shared" si="54"/>
        <v>272.04000000000002</v>
      </c>
      <c r="E88" s="151">
        <f t="shared" si="54"/>
        <v>107.46</v>
      </c>
      <c r="F88" s="148"/>
      <c r="G88" s="149"/>
      <c r="H88" s="175">
        <v>127</v>
      </c>
      <c r="I88" s="156">
        <v>9</v>
      </c>
      <c r="J88" s="157">
        <v>2000</v>
      </c>
      <c r="K88" s="158">
        <v>30</v>
      </c>
      <c r="L88" s="207">
        <f t="shared" si="55"/>
        <v>461286.27089999994</v>
      </c>
      <c r="M88" s="160">
        <f t="shared" si="56"/>
        <v>1195927.3689999999</v>
      </c>
      <c r="N88" s="181">
        <v>1708467.67</v>
      </c>
      <c r="O88" s="156">
        <v>1</v>
      </c>
      <c r="P88" s="161"/>
      <c r="Q88" s="156">
        <f t="shared" si="57"/>
        <v>46.5</v>
      </c>
      <c r="R88" s="156">
        <f t="shared" si="58"/>
        <v>19.93</v>
      </c>
      <c r="S88" s="156">
        <f t="shared" si="59"/>
        <v>66.44</v>
      </c>
      <c r="T88" s="156">
        <v>0.14000000000000001</v>
      </c>
      <c r="U88" s="152" t="s">
        <v>1402</v>
      </c>
      <c r="V88" s="161">
        <f t="shared" si="60"/>
        <v>98.145600000000002</v>
      </c>
      <c r="W88" s="158">
        <v>41.03</v>
      </c>
      <c r="X88" s="156">
        <f t="shared" si="61"/>
        <v>272.04000000000002</v>
      </c>
      <c r="Y88" s="156">
        <f t="shared" si="62"/>
        <v>107.46</v>
      </c>
      <c r="Z88" s="213">
        <f t="shared" ref="Z88:Z91" si="66">M88*$Z$11/N88</f>
        <v>0.7</v>
      </c>
      <c r="AA88" s="214">
        <f t="shared" ref="AA88:AA91" si="67">$Z$11-Z88</f>
        <v>0.30000000000000004</v>
      </c>
      <c r="AB88" s="163"/>
      <c r="AC88" s="163"/>
      <c r="AD88" s="164">
        <f t="shared" si="52"/>
        <v>56.949999999999989</v>
      </c>
      <c r="AE88" s="164">
        <f t="shared" si="53"/>
        <v>28.480000000000004</v>
      </c>
      <c r="AF88" s="164"/>
      <c r="AG88" s="165">
        <v>328.99</v>
      </c>
      <c r="AH88" s="172">
        <v>135.94</v>
      </c>
      <c r="AI88" s="172"/>
      <c r="AJ88" s="163"/>
      <c r="AK88" s="163"/>
      <c r="AL88" s="620">
        <v>30000</v>
      </c>
      <c r="AM88" s="621"/>
      <c r="AN88" s="622" t="s">
        <v>725</v>
      </c>
      <c r="AO88" s="623"/>
      <c r="AP88" s="623"/>
      <c r="AQ88" s="624"/>
      <c r="AR88" s="153" t="s">
        <v>138</v>
      </c>
      <c r="AS88" s="177">
        <v>127</v>
      </c>
      <c r="AT88" s="167">
        <v>9</v>
      </c>
      <c r="AU88" s="168">
        <v>2000</v>
      </c>
      <c r="AV88" s="169">
        <v>30</v>
      </c>
      <c r="AW88" s="696">
        <v>1708467.67</v>
      </c>
      <c r="AX88" s="697"/>
      <c r="AY88" s="167">
        <v>1</v>
      </c>
      <c r="AZ88" s="622" t="s">
        <v>1402</v>
      </c>
      <c r="BA88" s="624"/>
      <c r="BB88" s="167">
        <v>0.14000000000000001</v>
      </c>
      <c r="BC88" s="169">
        <v>94.91</v>
      </c>
      <c r="BD88" s="167">
        <v>0</v>
      </c>
      <c r="BE88" s="169">
        <v>94.91</v>
      </c>
      <c r="BF88" s="659">
        <v>98.14</v>
      </c>
      <c r="BG88" s="660"/>
      <c r="BH88" s="659">
        <v>41.03</v>
      </c>
      <c r="BI88" s="660"/>
      <c r="BJ88" s="178">
        <v>328.99</v>
      </c>
      <c r="BK88" s="178">
        <v>135.94</v>
      </c>
      <c r="JI88" s="217"/>
      <c r="TE88" s="217"/>
      <c r="ADA88" s="217"/>
      <c r="AMW88" s="217"/>
      <c r="AWS88" s="217"/>
      <c r="BGO88" s="217"/>
      <c r="BQK88" s="217"/>
      <c r="CAG88" s="217"/>
      <c r="CKC88" s="217"/>
      <c r="CTY88" s="217"/>
      <c r="DDU88" s="217"/>
      <c r="DNQ88" s="217"/>
      <c r="DXM88" s="217"/>
      <c r="EHI88" s="217"/>
      <c r="ERE88" s="217"/>
      <c r="FBA88" s="217"/>
      <c r="FKW88" s="217"/>
      <c r="FUS88" s="217"/>
      <c r="GEO88" s="217"/>
      <c r="GOK88" s="217"/>
      <c r="GYG88" s="217"/>
      <c r="HIC88" s="217"/>
      <c r="HRY88" s="217"/>
      <c r="IBU88" s="217"/>
      <c r="ILQ88" s="217"/>
      <c r="IVM88" s="217"/>
      <c r="JFI88" s="217"/>
      <c r="JPE88" s="217"/>
      <c r="JZA88" s="217"/>
      <c r="KIW88" s="217"/>
      <c r="KSS88" s="217"/>
      <c r="LCO88" s="217"/>
      <c r="LMK88" s="217"/>
      <c r="LWG88" s="217"/>
      <c r="MGC88" s="217"/>
      <c r="MPY88" s="217"/>
      <c r="MZU88" s="217"/>
      <c r="NJQ88" s="217"/>
      <c r="NTM88" s="217"/>
      <c r="ODI88" s="217"/>
      <c r="ONE88" s="217"/>
      <c r="OXA88" s="217"/>
      <c r="PGW88" s="217"/>
      <c r="PQS88" s="217"/>
      <c r="QAO88" s="217"/>
      <c r="QKK88" s="217"/>
      <c r="QUG88" s="217"/>
      <c r="REC88" s="217"/>
      <c r="RNY88" s="217"/>
      <c r="RXU88" s="217"/>
      <c r="SHQ88" s="217"/>
      <c r="SRM88" s="217"/>
      <c r="TBI88" s="217"/>
      <c r="TLE88" s="217"/>
      <c r="TVA88" s="217"/>
      <c r="UEW88" s="217"/>
      <c r="UOS88" s="217"/>
      <c r="UYO88" s="217"/>
      <c r="VIK88" s="217"/>
      <c r="VSG88" s="217"/>
      <c r="WCC88" s="217"/>
      <c r="WLY88" s="217"/>
      <c r="WVU88" s="217"/>
    </row>
    <row r="89" spans="1:781 1037:1805 2061:2829 3085:3853 4109:4877 5133:5901 6157:6925 7181:7949 8205:8973 9229:9997 10253:11021 11277:12045 12301:13069 13325:14093 14349:15117 15373:16141" s="291" customFormat="1" ht="15.6" hidden="1" customHeight="1" x14ac:dyDescent="0.2">
      <c r="A89" s="276">
        <v>30001</v>
      </c>
      <c r="B89" s="277" t="s">
        <v>726</v>
      </c>
      <c r="C89" s="151" t="s">
        <v>138</v>
      </c>
      <c r="D89" s="151">
        <f t="shared" si="54"/>
        <v>616.09</v>
      </c>
      <c r="E89" s="151">
        <f t="shared" si="54"/>
        <v>228.48</v>
      </c>
      <c r="F89" s="148" t="s">
        <v>57</v>
      </c>
      <c r="G89" s="149"/>
      <c r="H89" s="175">
        <v>259</v>
      </c>
      <c r="I89" s="156">
        <v>9</v>
      </c>
      <c r="J89" s="157">
        <v>2000</v>
      </c>
      <c r="K89" s="158">
        <v>30</v>
      </c>
      <c r="L89" s="207">
        <f t="shared" si="55"/>
        <v>1301534.4168</v>
      </c>
      <c r="M89" s="160">
        <f>N89*$R$3</f>
        <v>3374348.4879999999</v>
      </c>
      <c r="N89" s="181">
        <v>4820497.84</v>
      </c>
      <c r="O89" s="156">
        <v>1</v>
      </c>
      <c r="P89" s="282"/>
      <c r="Q89" s="156">
        <f t="shared" si="57"/>
        <v>131.22</v>
      </c>
      <c r="R89" s="156">
        <f t="shared" si="58"/>
        <v>56.23</v>
      </c>
      <c r="S89" s="156">
        <f t="shared" si="59"/>
        <v>187.46</v>
      </c>
      <c r="T89" s="156">
        <v>0.14000000000000001</v>
      </c>
      <c r="U89" s="152" t="s">
        <v>1402</v>
      </c>
      <c r="V89" s="161">
        <f t="shared" si="60"/>
        <v>200.15520000000001</v>
      </c>
      <c r="W89" s="158">
        <v>41.03</v>
      </c>
      <c r="X89" s="156">
        <f t="shared" si="61"/>
        <v>616.09</v>
      </c>
      <c r="Y89" s="156">
        <f t="shared" si="62"/>
        <v>228.48</v>
      </c>
      <c r="Z89" s="213">
        <f t="shared" si="66"/>
        <v>0.7</v>
      </c>
      <c r="AA89" s="214">
        <f t="shared" si="67"/>
        <v>0.30000000000000004</v>
      </c>
      <c r="AB89" s="214">
        <f>(AG89-X89)/AG89</f>
        <v>0.2068668091351476</v>
      </c>
      <c r="AC89" s="214"/>
      <c r="AD89" s="284">
        <f t="shared" si="52"/>
        <v>160.68999999999994</v>
      </c>
      <c r="AE89" s="284">
        <f t="shared" si="53"/>
        <v>80.349999999999994</v>
      </c>
      <c r="AF89" s="284"/>
      <c r="AG89" s="285">
        <v>776.78</v>
      </c>
      <c r="AH89" s="285">
        <v>308.83</v>
      </c>
      <c r="AI89" s="285"/>
      <c r="AJ89" s="283"/>
      <c r="AK89" s="283"/>
      <c r="AL89" s="611">
        <v>30001</v>
      </c>
      <c r="AM89" s="612"/>
      <c r="AN89" s="613" t="s">
        <v>726</v>
      </c>
      <c r="AO89" s="614"/>
      <c r="AP89" s="614"/>
      <c r="AQ89" s="615"/>
      <c r="AR89" s="286" t="s">
        <v>138</v>
      </c>
      <c r="AS89" s="307">
        <v>259</v>
      </c>
      <c r="AT89" s="288">
        <v>9</v>
      </c>
      <c r="AU89" s="289">
        <v>2000</v>
      </c>
      <c r="AV89" s="290">
        <v>30</v>
      </c>
      <c r="AW89" s="673">
        <v>4820497.84</v>
      </c>
      <c r="AX89" s="674"/>
      <c r="AY89" s="288">
        <v>1</v>
      </c>
      <c r="AZ89" s="613" t="s">
        <v>1402</v>
      </c>
      <c r="BA89" s="615"/>
      <c r="BB89" s="288">
        <v>0.14000000000000001</v>
      </c>
      <c r="BC89" s="308">
        <v>267.8</v>
      </c>
      <c r="BD89" s="288">
        <v>0</v>
      </c>
      <c r="BE89" s="308">
        <v>267.8</v>
      </c>
      <c r="BF89" s="663">
        <v>200.15</v>
      </c>
      <c r="BG89" s="664"/>
      <c r="BH89" s="648">
        <v>41.03</v>
      </c>
      <c r="BI89" s="649"/>
      <c r="BJ89" s="308">
        <v>776.78</v>
      </c>
      <c r="BK89" s="308">
        <v>308.83</v>
      </c>
      <c r="JI89" s="217"/>
      <c r="TE89" s="217"/>
      <c r="ADA89" s="217"/>
      <c r="AMW89" s="217"/>
      <c r="AWS89" s="217"/>
      <c r="BGO89" s="217"/>
      <c r="BQK89" s="217"/>
      <c r="CAG89" s="217"/>
      <c r="CKC89" s="217"/>
      <c r="CTY89" s="217"/>
      <c r="DDU89" s="217"/>
      <c r="DNQ89" s="217"/>
      <c r="DXM89" s="217"/>
      <c r="EHI89" s="217"/>
      <c r="ERE89" s="217"/>
      <c r="FBA89" s="217"/>
      <c r="FKW89" s="217"/>
      <c r="FUS89" s="217"/>
      <c r="GEO89" s="217"/>
      <c r="GOK89" s="217"/>
      <c r="GYG89" s="217"/>
      <c r="HIC89" s="217"/>
      <c r="HRY89" s="217"/>
      <c r="IBU89" s="217"/>
      <c r="ILQ89" s="217"/>
      <c r="IVM89" s="217"/>
      <c r="JFI89" s="217"/>
      <c r="JPE89" s="217"/>
      <c r="JZA89" s="217"/>
      <c r="KIW89" s="217"/>
      <c r="KSS89" s="217"/>
      <c r="LCO89" s="217"/>
      <c r="LMK89" s="217"/>
      <c r="LWG89" s="217"/>
      <c r="MGC89" s="217"/>
      <c r="MPY89" s="217"/>
      <c r="MZU89" s="217"/>
      <c r="NJQ89" s="217"/>
      <c r="NTM89" s="217"/>
      <c r="ODI89" s="217"/>
      <c r="ONE89" s="217"/>
      <c r="OXA89" s="217"/>
      <c r="PGW89" s="217"/>
      <c r="PQS89" s="217"/>
      <c r="QAO89" s="217"/>
      <c r="QKK89" s="217"/>
      <c r="QUG89" s="217"/>
      <c r="REC89" s="217"/>
      <c r="RNY89" s="217"/>
      <c r="RXU89" s="217"/>
      <c r="SHQ89" s="217"/>
      <c r="SRM89" s="217"/>
      <c r="TBI89" s="217"/>
      <c r="TLE89" s="217"/>
      <c r="TVA89" s="217"/>
      <c r="UEW89" s="217"/>
      <c r="UOS89" s="217"/>
      <c r="UYO89" s="217"/>
      <c r="VIK89" s="217"/>
      <c r="VSG89" s="217"/>
      <c r="WCC89" s="217"/>
      <c r="WLY89" s="217"/>
      <c r="WVU89" s="217"/>
    </row>
    <row r="90" spans="1:781 1037:1805 2061:2829 3085:3853 4109:4877 5133:5901 6157:6925 7181:7949 8205:8973 9229:9997 10253:11021 11277:12045 12301:13069 13325:14093 14349:15117 15373:16141" s="170" customFormat="1" ht="15.6" hidden="1" customHeight="1" x14ac:dyDescent="0.2">
      <c r="A90" s="154">
        <v>30025</v>
      </c>
      <c r="B90" s="152" t="s">
        <v>727</v>
      </c>
      <c r="C90" s="151" t="s">
        <v>138</v>
      </c>
      <c r="D90" s="151">
        <f t="shared" si="54"/>
        <v>377.63</v>
      </c>
      <c r="E90" s="151">
        <f t="shared" si="54"/>
        <v>215.63</v>
      </c>
      <c r="F90" s="148"/>
      <c r="G90" s="149"/>
      <c r="H90" s="175">
        <v>172</v>
      </c>
      <c r="I90" s="156">
        <v>7</v>
      </c>
      <c r="J90" s="157">
        <v>2000</v>
      </c>
      <c r="K90" s="158">
        <v>30</v>
      </c>
      <c r="L90" s="207">
        <f t="shared" si="55"/>
        <v>972000</v>
      </c>
      <c r="M90" s="160">
        <f t="shared" si="56"/>
        <v>2520000</v>
      </c>
      <c r="N90" s="181">
        <v>3600000</v>
      </c>
      <c r="O90" s="156">
        <v>0.9</v>
      </c>
      <c r="P90" s="161"/>
      <c r="Q90" s="156">
        <f t="shared" si="57"/>
        <v>126</v>
      </c>
      <c r="R90" s="156">
        <f t="shared" si="58"/>
        <v>43.2</v>
      </c>
      <c r="S90" s="156">
        <f t="shared" si="59"/>
        <v>162</v>
      </c>
      <c r="T90" s="156">
        <v>0</v>
      </c>
      <c r="U90" s="152" t="s">
        <v>1401</v>
      </c>
      <c r="V90" s="161">
        <f t="shared" si="60"/>
        <v>0</v>
      </c>
      <c r="W90" s="158">
        <v>46.43</v>
      </c>
      <c r="X90" s="156">
        <f t="shared" si="61"/>
        <v>377.63</v>
      </c>
      <c r="Y90" s="156">
        <f t="shared" si="62"/>
        <v>215.63</v>
      </c>
      <c r="Z90" s="213">
        <f t="shared" si="66"/>
        <v>0.7</v>
      </c>
      <c r="AA90" s="214">
        <f t="shared" si="67"/>
        <v>0.30000000000000004</v>
      </c>
      <c r="AB90" s="163"/>
      <c r="AC90" s="163"/>
      <c r="AD90" s="164">
        <f t="shared" si="52"/>
        <v>141.92999999999995</v>
      </c>
      <c r="AE90" s="164">
        <f t="shared" si="53"/>
        <v>72.509999999999991</v>
      </c>
      <c r="AF90" s="164"/>
      <c r="AG90" s="176">
        <v>519.55999999999995</v>
      </c>
      <c r="AH90" s="176">
        <v>288.14</v>
      </c>
      <c r="AI90" s="176"/>
      <c r="AJ90" s="163"/>
      <c r="AK90" s="163"/>
      <c r="AL90" s="706">
        <v>30025</v>
      </c>
      <c r="AM90" s="707"/>
      <c r="AN90" s="622" t="s">
        <v>727</v>
      </c>
      <c r="AO90" s="623"/>
      <c r="AP90" s="623"/>
      <c r="AQ90" s="624"/>
      <c r="AR90" s="153" t="s">
        <v>138</v>
      </c>
      <c r="AS90" s="177">
        <v>172</v>
      </c>
      <c r="AT90" s="167">
        <v>7</v>
      </c>
      <c r="AU90" s="168">
        <v>2000</v>
      </c>
      <c r="AV90" s="169">
        <v>30</v>
      </c>
      <c r="AW90" s="696">
        <v>3600000</v>
      </c>
      <c r="AX90" s="697"/>
      <c r="AY90" s="167">
        <v>0.9</v>
      </c>
      <c r="AZ90" s="622" t="s">
        <v>1401</v>
      </c>
      <c r="BA90" s="624"/>
      <c r="BB90" s="167">
        <v>0</v>
      </c>
      <c r="BC90" s="178">
        <v>241.71</v>
      </c>
      <c r="BD90" s="167">
        <v>0</v>
      </c>
      <c r="BE90" s="178">
        <v>231.42</v>
      </c>
      <c r="BF90" s="627">
        <v>0</v>
      </c>
      <c r="BG90" s="628"/>
      <c r="BH90" s="659">
        <v>46.43</v>
      </c>
      <c r="BI90" s="660"/>
      <c r="BJ90" s="178">
        <v>519.55999999999995</v>
      </c>
      <c r="BK90" s="178">
        <v>288.14</v>
      </c>
      <c r="JI90" s="217"/>
      <c r="TE90" s="217"/>
      <c r="ADA90" s="217"/>
      <c r="AMW90" s="217"/>
      <c r="AWS90" s="217"/>
      <c r="BGO90" s="217"/>
      <c r="BQK90" s="217"/>
      <c r="CAG90" s="217"/>
      <c r="CKC90" s="217"/>
      <c r="CTY90" s="217"/>
      <c r="DDU90" s="217"/>
      <c r="DNQ90" s="217"/>
      <c r="DXM90" s="217"/>
      <c r="EHI90" s="217"/>
      <c r="ERE90" s="217"/>
      <c r="FBA90" s="217"/>
      <c r="FKW90" s="217"/>
      <c r="FUS90" s="217"/>
      <c r="GEO90" s="217"/>
      <c r="GOK90" s="217"/>
      <c r="GYG90" s="217"/>
      <c r="HIC90" s="217"/>
      <c r="HRY90" s="217"/>
      <c r="IBU90" s="217"/>
      <c r="ILQ90" s="217"/>
      <c r="IVM90" s="217"/>
      <c r="JFI90" s="217"/>
      <c r="JPE90" s="217"/>
      <c r="JZA90" s="217"/>
      <c r="KIW90" s="217"/>
      <c r="KSS90" s="217"/>
      <c r="LCO90" s="217"/>
      <c r="LMK90" s="217"/>
      <c r="LWG90" s="217"/>
      <c r="MGC90" s="217"/>
      <c r="MPY90" s="217"/>
      <c r="MZU90" s="217"/>
      <c r="NJQ90" s="217"/>
      <c r="NTM90" s="217"/>
      <c r="ODI90" s="217"/>
      <c r="ONE90" s="217"/>
      <c r="OXA90" s="217"/>
      <c r="PGW90" s="217"/>
      <c r="PQS90" s="217"/>
      <c r="QAO90" s="217"/>
      <c r="QKK90" s="217"/>
      <c r="QUG90" s="217"/>
      <c r="REC90" s="217"/>
      <c r="RNY90" s="217"/>
      <c r="RXU90" s="217"/>
      <c r="SHQ90" s="217"/>
      <c r="SRM90" s="217"/>
      <c r="TBI90" s="217"/>
      <c r="TLE90" s="217"/>
      <c r="TVA90" s="217"/>
      <c r="UEW90" s="217"/>
      <c r="UOS90" s="217"/>
      <c r="UYO90" s="217"/>
      <c r="VIK90" s="217"/>
      <c r="VSG90" s="217"/>
      <c r="WCC90" s="217"/>
      <c r="WLY90" s="217"/>
      <c r="WVU90" s="217"/>
    </row>
    <row r="91" spans="1:781 1037:1805 2061:2829 3085:3853 4109:4877 5133:5901 6157:6925 7181:7949 8205:8973 9229:9997 10253:11021 11277:12045 12301:13069 13325:14093 14349:15117 15373:16141" s="186" customFormat="1" ht="15.6" hidden="1" customHeight="1" x14ac:dyDescent="0.2">
      <c r="A91" s="154">
        <v>30016</v>
      </c>
      <c r="B91" s="152" t="s">
        <v>728</v>
      </c>
      <c r="C91" s="151" t="s">
        <v>138</v>
      </c>
      <c r="D91" s="151">
        <f t="shared" ref="D91:D96" si="68">X91</f>
        <v>171.71</v>
      </c>
      <c r="E91" s="151">
        <f t="shared" ref="E91:E96" si="69">Y91</f>
        <v>119.14</v>
      </c>
      <c r="F91" s="148"/>
      <c r="G91" s="149"/>
      <c r="H91" s="155">
        <v>44</v>
      </c>
      <c r="I91" s="156">
        <v>7</v>
      </c>
      <c r="J91" s="157">
        <v>2000</v>
      </c>
      <c r="K91" s="158">
        <v>20</v>
      </c>
      <c r="L91" s="248">
        <f t="shared" si="55"/>
        <v>270409.34879999998</v>
      </c>
      <c r="M91" s="160">
        <f t="shared" si="56"/>
        <v>1051591.9119999998</v>
      </c>
      <c r="N91" s="181">
        <v>1502274.16</v>
      </c>
      <c r="O91" s="156">
        <v>0.7</v>
      </c>
      <c r="P91" s="161"/>
      <c r="Q91" s="156">
        <f t="shared" si="57"/>
        <v>60.09</v>
      </c>
      <c r="R91" s="156">
        <f t="shared" si="58"/>
        <v>18.02</v>
      </c>
      <c r="S91" s="156">
        <f t="shared" si="59"/>
        <v>52.57</v>
      </c>
      <c r="T91" s="156">
        <v>0</v>
      </c>
      <c r="U91" s="152" t="s">
        <v>1401</v>
      </c>
      <c r="V91" s="161">
        <f t="shared" si="60"/>
        <v>0</v>
      </c>
      <c r="W91" s="158">
        <v>41.03</v>
      </c>
      <c r="X91" s="156">
        <f t="shared" si="61"/>
        <v>171.71</v>
      </c>
      <c r="Y91" s="156">
        <f t="shared" si="62"/>
        <v>119.14</v>
      </c>
      <c r="Z91" s="213">
        <f t="shared" si="66"/>
        <v>0.69999999999999984</v>
      </c>
      <c r="AA91" s="214">
        <f t="shared" si="67"/>
        <v>0.30000000000000016</v>
      </c>
      <c r="AB91" s="162"/>
      <c r="AC91" s="162"/>
      <c r="AD91" s="164">
        <f t="shared" si="52"/>
        <v>56.019999999999982</v>
      </c>
      <c r="AE91" s="164">
        <f t="shared" si="53"/>
        <v>33.480000000000004</v>
      </c>
      <c r="AF91" s="179"/>
      <c r="AG91" s="176">
        <v>227.73</v>
      </c>
      <c r="AH91" s="176">
        <v>152.62</v>
      </c>
      <c r="AI91" s="185"/>
      <c r="AJ91" s="162"/>
      <c r="AK91" s="162"/>
      <c r="AL91" s="706">
        <v>30016</v>
      </c>
      <c r="AM91" s="707"/>
      <c r="AN91" s="622" t="s">
        <v>728</v>
      </c>
      <c r="AO91" s="623"/>
      <c r="AP91" s="623"/>
      <c r="AQ91" s="624"/>
      <c r="AR91" s="153" t="s">
        <v>138</v>
      </c>
      <c r="AS91" s="166">
        <v>44</v>
      </c>
      <c r="AT91" s="167">
        <v>7</v>
      </c>
      <c r="AU91" s="168">
        <v>2000</v>
      </c>
      <c r="AV91" s="169">
        <v>20</v>
      </c>
      <c r="AW91" s="696">
        <v>1502274.16</v>
      </c>
      <c r="AX91" s="697"/>
      <c r="AY91" s="167">
        <v>0.7</v>
      </c>
      <c r="AZ91" s="622" t="s">
        <v>1401</v>
      </c>
      <c r="BA91" s="624"/>
      <c r="BB91" s="167">
        <v>0</v>
      </c>
      <c r="BC91" s="178">
        <v>111.59</v>
      </c>
      <c r="BD91" s="167">
        <v>0</v>
      </c>
      <c r="BE91" s="169">
        <v>75.11</v>
      </c>
      <c r="BF91" s="627">
        <v>0</v>
      </c>
      <c r="BG91" s="628"/>
      <c r="BH91" s="659">
        <v>41.03</v>
      </c>
      <c r="BI91" s="660"/>
      <c r="BJ91" s="178">
        <v>227.73</v>
      </c>
      <c r="BK91" s="178">
        <v>152.62</v>
      </c>
      <c r="BL91" s="170"/>
      <c r="BM91" s="170"/>
      <c r="BN91" s="170"/>
      <c r="BO91" s="170"/>
      <c r="BP91" s="170"/>
      <c r="BQ91" s="170"/>
      <c r="BR91" s="170"/>
      <c r="BS91" s="170"/>
      <c r="BT91" s="170"/>
      <c r="BU91" s="170"/>
      <c r="BV91" s="170"/>
      <c r="BW91" s="170"/>
      <c r="BX91" s="170"/>
      <c r="BY91" s="170"/>
      <c r="BZ91" s="170"/>
      <c r="CA91" s="170"/>
      <c r="CB91" s="170"/>
      <c r="CC91" s="170"/>
      <c r="CD91" s="170"/>
      <c r="CE91" s="170"/>
      <c r="CF91" s="170"/>
      <c r="CG91" s="170"/>
      <c r="CH91" s="170"/>
      <c r="CI91" s="170"/>
      <c r="CJ91" s="170"/>
      <c r="CK91" s="170"/>
      <c r="CL91" s="170"/>
      <c r="CM91" s="170"/>
      <c r="CN91" s="170"/>
      <c r="CO91" s="170"/>
      <c r="CP91" s="170"/>
      <c r="CQ91" s="170"/>
      <c r="CR91" s="170"/>
      <c r="CS91" s="170"/>
      <c r="CT91" s="170"/>
      <c r="CU91" s="170"/>
      <c r="CV91" s="170"/>
      <c r="CW91" s="170"/>
      <c r="CX91" s="170"/>
      <c r="CY91" s="170"/>
      <c r="CZ91" s="170"/>
      <c r="DA91" s="170"/>
      <c r="DB91" s="170"/>
      <c r="DC91" s="170"/>
      <c r="DD91" s="170"/>
      <c r="DE91" s="170"/>
      <c r="DF91" s="170"/>
      <c r="DG91" s="170"/>
      <c r="DH91" s="170"/>
      <c r="DI91" s="170"/>
      <c r="DJ91" s="170"/>
      <c r="DK91" s="170"/>
      <c r="DL91" s="170"/>
      <c r="DM91" s="170"/>
      <c r="DN91" s="170"/>
      <c r="DO91" s="170"/>
      <c r="DP91" s="170"/>
      <c r="DQ91" s="170"/>
      <c r="DR91" s="170"/>
      <c r="DS91" s="170"/>
      <c r="DT91" s="170"/>
      <c r="DU91" s="170"/>
      <c r="DV91" s="170"/>
      <c r="DW91" s="170"/>
      <c r="DX91" s="170"/>
      <c r="DY91" s="170"/>
      <c r="DZ91" s="170"/>
      <c r="JI91" s="247"/>
      <c r="TE91" s="247"/>
      <c r="ADA91" s="247"/>
      <c r="AMW91" s="247"/>
      <c r="AWS91" s="247"/>
      <c r="BGO91" s="247"/>
      <c r="BQK91" s="247"/>
      <c r="CAG91" s="247"/>
      <c r="CKC91" s="247"/>
      <c r="CTY91" s="247"/>
      <c r="DDU91" s="247"/>
      <c r="DNQ91" s="247"/>
      <c r="DXM91" s="247"/>
      <c r="EHI91" s="247"/>
      <c r="ERE91" s="247"/>
      <c r="FBA91" s="247"/>
      <c r="FKW91" s="247"/>
      <c r="FUS91" s="247"/>
      <c r="GEO91" s="247"/>
      <c r="GOK91" s="247"/>
      <c r="GYG91" s="247"/>
      <c r="HIC91" s="247"/>
      <c r="HRY91" s="247"/>
      <c r="IBU91" s="247"/>
      <c r="ILQ91" s="247"/>
      <c r="IVM91" s="247"/>
      <c r="JFI91" s="247"/>
      <c r="JPE91" s="247"/>
      <c r="JZA91" s="247"/>
      <c r="KIW91" s="247"/>
      <c r="KSS91" s="247"/>
      <c r="LCO91" s="247"/>
      <c r="LMK91" s="247"/>
      <c r="LWG91" s="247"/>
      <c r="MGC91" s="247"/>
      <c r="MPY91" s="247"/>
      <c r="MZU91" s="247"/>
      <c r="NJQ91" s="247"/>
      <c r="NTM91" s="247"/>
      <c r="ODI91" s="247"/>
      <c r="ONE91" s="247"/>
      <c r="OXA91" s="247"/>
      <c r="PGW91" s="247"/>
      <c r="PQS91" s="247"/>
      <c r="QAO91" s="247"/>
      <c r="QKK91" s="247"/>
      <c r="QUG91" s="247"/>
      <c r="REC91" s="247"/>
      <c r="RNY91" s="247"/>
      <c r="RXU91" s="247"/>
      <c r="SHQ91" s="247"/>
      <c r="SRM91" s="247"/>
      <c r="TBI91" s="247"/>
      <c r="TLE91" s="247"/>
      <c r="TVA91" s="247"/>
      <c r="UEW91" s="247"/>
      <c r="UOS91" s="247"/>
      <c r="UYO91" s="247"/>
      <c r="VIK91" s="247"/>
      <c r="VSG91" s="247"/>
      <c r="WCC91" s="247"/>
      <c r="WLY91" s="247"/>
      <c r="WVU91" s="247"/>
    </row>
    <row r="92" spans="1:781 1037:1805 2061:2829 3085:3853 4109:4877 5133:5901 6157:6925 7181:7949 8205:8973 9229:9997 10253:11021 11277:12045 12301:13069 13325:14093 14349:15117 15373:16141" ht="14.4" hidden="1" customHeight="1" x14ac:dyDescent="0.2">
      <c r="A92" s="201">
        <v>30030</v>
      </c>
      <c r="B92" s="200" t="s">
        <v>729</v>
      </c>
      <c r="C92" s="151" t="s">
        <v>138</v>
      </c>
      <c r="D92" s="151">
        <f t="shared" si="68"/>
        <v>653.15</v>
      </c>
      <c r="E92" s="151">
        <f t="shared" si="69"/>
        <v>193.76</v>
      </c>
      <c r="F92" s="148"/>
      <c r="G92" s="149"/>
      <c r="H92" s="208">
        <v>335</v>
      </c>
      <c r="I92" s="203">
        <v>7</v>
      </c>
      <c r="J92" s="204">
        <v>2000</v>
      </c>
      <c r="K92" s="205">
        <v>40</v>
      </c>
      <c r="L92" s="248">
        <f t="shared" ref="L92:L96" si="70">N92*$L$10*K92/100</f>
        <v>864416.90519999992</v>
      </c>
      <c r="M92" s="209">
        <f t="shared" si="56"/>
        <v>1680810.6489999997</v>
      </c>
      <c r="N92" s="212">
        <v>2401158.0699999998</v>
      </c>
      <c r="O92" s="203">
        <v>0.9</v>
      </c>
      <c r="P92" s="207">
        <f t="shared" ref="P92" si="71">TRUNC(((((I92+1)/(2*I92))*M92)*0.025)/J92,2)</f>
        <v>12</v>
      </c>
      <c r="Q92" s="156">
        <f t="shared" si="57"/>
        <v>72.03</v>
      </c>
      <c r="R92" s="156">
        <f t="shared" si="58"/>
        <v>28.81</v>
      </c>
      <c r="S92" s="156">
        <f t="shared" si="59"/>
        <v>108.05</v>
      </c>
      <c r="T92" s="203">
        <v>0.19</v>
      </c>
      <c r="U92" s="200" t="s">
        <v>1402</v>
      </c>
      <c r="V92" s="207">
        <f t="shared" si="60"/>
        <v>351.34799999999996</v>
      </c>
      <c r="W92" s="205">
        <v>80.92</v>
      </c>
      <c r="X92" s="156">
        <f t="shared" si="61"/>
        <v>653.15</v>
      </c>
      <c r="Y92" s="156">
        <f t="shared" si="62"/>
        <v>193.76</v>
      </c>
      <c r="Z92" s="218"/>
      <c r="AA92" s="218"/>
      <c r="AD92" s="233">
        <f t="shared" ref="AD92:AD96" si="72">AG92-X92</f>
        <v>95.310000000000059</v>
      </c>
      <c r="AE92" s="233">
        <f t="shared" ref="AE92:AE96" si="73">AH92-Y92</f>
        <v>48.370000000000005</v>
      </c>
      <c r="AG92" s="218">
        <v>748.46</v>
      </c>
      <c r="AH92" s="218">
        <v>242.13</v>
      </c>
      <c r="AL92" s="708">
        <v>30030</v>
      </c>
      <c r="AM92" s="709"/>
      <c r="AN92" s="596" t="s">
        <v>729</v>
      </c>
      <c r="AO92" s="597"/>
      <c r="AP92" s="597"/>
      <c r="AQ92" s="598"/>
      <c r="AR92" s="234" t="s">
        <v>138</v>
      </c>
      <c r="AS92" s="235">
        <v>335</v>
      </c>
      <c r="AT92" s="236">
        <v>7</v>
      </c>
      <c r="AU92" s="237">
        <v>2000</v>
      </c>
      <c r="AV92" s="238">
        <v>40</v>
      </c>
      <c r="AW92" s="605">
        <v>2401158.0699999998</v>
      </c>
      <c r="AX92" s="606"/>
      <c r="AY92" s="236">
        <v>0.9</v>
      </c>
      <c r="AZ92" s="601" t="s">
        <v>1402</v>
      </c>
      <c r="BA92" s="602"/>
      <c r="BB92" s="236">
        <v>0.19</v>
      </c>
      <c r="BC92" s="239">
        <v>144.06</v>
      </c>
      <c r="BD92" s="238">
        <v>17.149999999999999</v>
      </c>
      <c r="BE92" s="239">
        <v>154.36000000000001</v>
      </c>
      <c r="BF92" s="629">
        <v>351.97</v>
      </c>
      <c r="BG92" s="630"/>
      <c r="BH92" s="603">
        <v>80.92</v>
      </c>
      <c r="BI92" s="604"/>
      <c r="BJ92" s="239">
        <v>748.46</v>
      </c>
      <c r="BK92" s="239">
        <v>242.13</v>
      </c>
    </row>
    <row r="93" spans="1:781 1037:1805 2061:2829 3085:3853 4109:4877 5133:5901 6157:6925 7181:7949 8205:8973 9229:9997 10253:11021 11277:12045 12301:13069 13325:14093 14349:15117 15373:16141" s="170" customFormat="1" ht="15.6" hidden="1" customHeight="1" x14ac:dyDescent="0.2">
      <c r="A93" s="154">
        <v>30024</v>
      </c>
      <c r="B93" s="152" t="s">
        <v>730</v>
      </c>
      <c r="C93" s="151" t="s">
        <v>138</v>
      </c>
      <c r="D93" s="151">
        <f t="shared" si="68"/>
        <v>61.19</v>
      </c>
      <c r="E93" s="151">
        <f t="shared" si="69"/>
        <v>53.08</v>
      </c>
      <c r="F93" s="148"/>
      <c r="G93" s="149"/>
      <c r="H93" s="155">
        <v>23</v>
      </c>
      <c r="I93" s="156">
        <v>7</v>
      </c>
      <c r="J93" s="157">
        <v>2000</v>
      </c>
      <c r="K93" s="158">
        <v>20</v>
      </c>
      <c r="L93" s="248">
        <f t="shared" si="70"/>
        <v>41732.006399999998</v>
      </c>
      <c r="M93" s="160">
        <f t="shared" si="56"/>
        <v>162291.136</v>
      </c>
      <c r="N93" s="160">
        <v>231844.48000000001</v>
      </c>
      <c r="O93" s="156">
        <v>0.7</v>
      </c>
      <c r="P93" s="161"/>
      <c r="Q93" s="156">
        <f t="shared" si="57"/>
        <v>9.27</v>
      </c>
      <c r="R93" s="156">
        <f t="shared" si="58"/>
        <v>2.78</v>
      </c>
      <c r="S93" s="156">
        <f t="shared" si="59"/>
        <v>8.11</v>
      </c>
      <c r="T93" s="156">
        <v>0</v>
      </c>
      <c r="U93" s="152" t="s">
        <v>1401</v>
      </c>
      <c r="V93" s="161">
        <f t="shared" si="60"/>
        <v>0</v>
      </c>
      <c r="W93" s="158">
        <v>41.03</v>
      </c>
      <c r="X93" s="156">
        <f t="shared" si="61"/>
        <v>61.19</v>
      </c>
      <c r="Y93" s="156">
        <f t="shared" si="62"/>
        <v>53.08</v>
      </c>
      <c r="Z93" s="213">
        <f t="shared" ref="Z93:Z96" si="74">M93*$Z$11/N93</f>
        <v>0.7</v>
      </c>
      <c r="AA93" s="214">
        <f t="shared" ref="AA93:AA96" si="75">$Z$11-Z93</f>
        <v>0.30000000000000004</v>
      </c>
      <c r="AB93" s="163"/>
      <c r="AC93" s="163"/>
      <c r="AD93" s="164">
        <f t="shared" si="72"/>
        <v>8.64</v>
      </c>
      <c r="AE93" s="164">
        <f t="shared" si="73"/>
        <v>5.1600000000000037</v>
      </c>
      <c r="AF93" s="163"/>
      <c r="AG93" s="163">
        <v>69.83</v>
      </c>
      <c r="AH93" s="163">
        <v>58.24</v>
      </c>
      <c r="AI93" s="163"/>
      <c r="AJ93" s="163"/>
      <c r="AK93" s="163"/>
      <c r="AL93" s="706">
        <v>30024</v>
      </c>
      <c r="AM93" s="707"/>
      <c r="AN93" s="622" t="s">
        <v>730</v>
      </c>
      <c r="AO93" s="623"/>
      <c r="AP93" s="623"/>
      <c r="AQ93" s="624"/>
      <c r="AR93" s="153" t="s">
        <v>138</v>
      </c>
      <c r="AS93" s="166">
        <v>23</v>
      </c>
      <c r="AT93" s="167">
        <v>7</v>
      </c>
      <c r="AU93" s="168">
        <v>2000</v>
      </c>
      <c r="AV93" s="169">
        <v>20</v>
      </c>
      <c r="AW93" s="625">
        <v>231844.48000000001</v>
      </c>
      <c r="AX93" s="626"/>
      <c r="AY93" s="167">
        <v>0.7</v>
      </c>
      <c r="AZ93" s="622" t="s">
        <v>1401</v>
      </c>
      <c r="BA93" s="624"/>
      <c r="BB93" s="167">
        <v>0</v>
      </c>
      <c r="BC93" s="169">
        <v>17.21</v>
      </c>
      <c r="BD93" s="167">
        <v>0</v>
      </c>
      <c r="BE93" s="169">
        <v>11.59</v>
      </c>
      <c r="BF93" s="627">
        <v>0</v>
      </c>
      <c r="BG93" s="628"/>
      <c r="BH93" s="659">
        <v>41.03</v>
      </c>
      <c r="BI93" s="660"/>
      <c r="BJ93" s="169">
        <v>69.83</v>
      </c>
      <c r="BK93" s="169">
        <v>58.24</v>
      </c>
      <c r="JI93" s="217"/>
      <c r="TE93" s="217"/>
      <c r="ADA93" s="217"/>
      <c r="AMW93" s="217"/>
      <c r="AWS93" s="217"/>
      <c r="BGO93" s="217"/>
      <c r="BQK93" s="217"/>
      <c r="CAG93" s="217"/>
      <c r="CKC93" s="217"/>
      <c r="CTY93" s="217"/>
      <c r="DDU93" s="217"/>
      <c r="DNQ93" s="217"/>
      <c r="DXM93" s="217"/>
      <c r="EHI93" s="217"/>
      <c r="ERE93" s="217"/>
      <c r="FBA93" s="217"/>
      <c r="FKW93" s="217"/>
      <c r="FUS93" s="217"/>
      <c r="GEO93" s="217"/>
      <c r="GOK93" s="217"/>
      <c r="GYG93" s="217"/>
      <c r="HIC93" s="217"/>
      <c r="HRY93" s="217"/>
      <c r="IBU93" s="217"/>
      <c r="ILQ93" s="217"/>
      <c r="IVM93" s="217"/>
      <c r="JFI93" s="217"/>
      <c r="JPE93" s="217"/>
      <c r="JZA93" s="217"/>
      <c r="KIW93" s="217"/>
      <c r="KSS93" s="217"/>
      <c r="LCO93" s="217"/>
      <c r="LMK93" s="217"/>
      <c r="LWG93" s="217"/>
      <c r="MGC93" s="217"/>
      <c r="MPY93" s="217"/>
      <c r="MZU93" s="217"/>
      <c r="NJQ93" s="217"/>
      <c r="NTM93" s="217"/>
      <c r="ODI93" s="217"/>
      <c r="ONE93" s="217"/>
      <c r="OXA93" s="217"/>
      <c r="PGW93" s="217"/>
      <c r="PQS93" s="217"/>
      <c r="QAO93" s="217"/>
      <c r="QKK93" s="217"/>
      <c r="QUG93" s="217"/>
      <c r="REC93" s="217"/>
      <c r="RNY93" s="217"/>
      <c r="RXU93" s="217"/>
      <c r="SHQ93" s="217"/>
      <c r="SRM93" s="217"/>
      <c r="TBI93" s="217"/>
      <c r="TLE93" s="217"/>
      <c r="TVA93" s="217"/>
      <c r="UEW93" s="217"/>
      <c r="UOS93" s="217"/>
      <c r="UYO93" s="217"/>
      <c r="VIK93" s="217"/>
      <c r="VSG93" s="217"/>
      <c r="WCC93" s="217"/>
      <c r="WLY93" s="217"/>
      <c r="WVU93" s="217"/>
    </row>
    <row r="94" spans="1:781 1037:1805 2061:2829 3085:3853 4109:4877 5133:5901 6157:6925 7181:7949 8205:8973 9229:9997 10253:11021 11277:12045 12301:13069 13325:14093 14349:15117 15373:16141" s="170" customFormat="1" ht="15.6" hidden="1" customHeight="1" x14ac:dyDescent="0.2">
      <c r="A94" s="154">
        <v>30017</v>
      </c>
      <c r="B94" s="152" t="s">
        <v>731</v>
      </c>
      <c r="C94" s="151" t="s">
        <v>138</v>
      </c>
      <c r="D94" s="151">
        <f t="shared" si="68"/>
        <v>9.16</v>
      </c>
      <c r="E94" s="151">
        <f t="shared" si="69"/>
        <v>5.89</v>
      </c>
      <c r="F94" s="148"/>
      <c r="G94" s="149"/>
      <c r="H94" s="159">
        <v>0</v>
      </c>
      <c r="I94" s="156">
        <v>5</v>
      </c>
      <c r="J94" s="157">
        <v>2000</v>
      </c>
      <c r="K94" s="158">
        <v>10</v>
      </c>
      <c r="L94" s="248">
        <f t="shared" si="70"/>
        <v>7020.2996999999996</v>
      </c>
      <c r="M94" s="160">
        <f t="shared" si="56"/>
        <v>54602.330999999998</v>
      </c>
      <c r="N94" s="174">
        <v>78003.33</v>
      </c>
      <c r="O94" s="156">
        <v>0.6</v>
      </c>
      <c r="P94" s="161"/>
      <c r="Q94" s="156">
        <f t="shared" si="57"/>
        <v>4.91</v>
      </c>
      <c r="R94" s="156">
        <f t="shared" si="58"/>
        <v>0.98</v>
      </c>
      <c r="S94" s="156">
        <f t="shared" si="59"/>
        <v>3.27</v>
      </c>
      <c r="T94" s="156">
        <v>0</v>
      </c>
      <c r="U94" s="152" t="s">
        <v>1404</v>
      </c>
      <c r="V94" s="161">
        <v>0</v>
      </c>
      <c r="W94" s="156">
        <v>0</v>
      </c>
      <c r="X94" s="156">
        <f t="shared" si="61"/>
        <v>9.16</v>
      </c>
      <c r="Y94" s="156">
        <f t="shared" si="62"/>
        <v>5.89</v>
      </c>
      <c r="Z94" s="213">
        <f t="shared" si="74"/>
        <v>0.7</v>
      </c>
      <c r="AA94" s="214">
        <f t="shared" si="75"/>
        <v>0.30000000000000004</v>
      </c>
      <c r="AB94" s="163"/>
      <c r="AC94" s="163"/>
      <c r="AD94" s="164">
        <f t="shared" si="72"/>
        <v>3.9399999999999995</v>
      </c>
      <c r="AE94" s="164">
        <f t="shared" si="73"/>
        <v>2.5300000000000002</v>
      </c>
      <c r="AF94" s="163"/>
      <c r="AG94" s="163">
        <v>13.1</v>
      </c>
      <c r="AH94" s="163">
        <v>8.42</v>
      </c>
      <c r="AI94" s="163"/>
      <c r="AJ94" s="163"/>
      <c r="AK94" s="163"/>
      <c r="AL94" s="706">
        <v>30017</v>
      </c>
      <c r="AM94" s="707"/>
      <c r="AN94" s="622" t="s">
        <v>731</v>
      </c>
      <c r="AO94" s="623"/>
      <c r="AP94" s="623"/>
      <c r="AQ94" s="624"/>
      <c r="AR94" s="153" t="s">
        <v>138</v>
      </c>
      <c r="AS94" s="173">
        <v>0</v>
      </c>
      <c r="AT94" s="167">
        <v>5</v>
      </c>
      <c r="AU94" s="168">
        <v>2000</v>
      </c>
      <c r="AV94" s="169">
        <v>10</v>
      </c>
      <c r="AW94" s="694">
        <v>78003.33</v>
      </c>
      <c r="AX94" s="695"/>
      <c r="AY94" s="167">
        <v>0.6</v>
      </c>
      <c r="AZ94" s="622" t="s">
        <v>1404</v>
      </c>
      <c r="BA94" s="624"/>
      <c r="BB94" s="167">
        <v>0</v>
      </c>
      <c r="BC94" s="167">
        <v>8.42</v>
      </c>
      <c r="BD94" s="167">
        <v>0</v>
      </c>
      <c r="BE94" s="167">
        <v>4.68</v>
      </c>
      <c r="BF94" s="627">
        <v>0</v>
      </c>
      <c r="BG94" s="628"/>
      <c r="BH94" s="627">
        <v>0</v>
      </c>
      <c r="BI94" s="628"/>
      <c r="BJ94" s="169">
        <v>13.1</v>
      </c>
      <c r="BK94" s="167">
        <v>8.42</v>
      </c>
      <c r="JI94" s="217"/>
      <c r="TE94" s="217"/>
      <c r="ADA94" s="217"/>
      <c r="AMW94" s="217"/>
      <c r="AWS94" s="217"/>
      <c r="BGO94" s="217"/>
      <c r="BQK94" s="217"/>
      <c r="CAG94" s="217"/>
      <c r="CKC94" s="217"/>
      <c r="CTY94" s="217"/>
      <c r="DDU94" s="217"/>
      <c r="DNQ94" s="217"/>
      <c r="DXM94" s="217"/>
      <c r="EHI94" s="217"/>
      <c r="ERE94" s="217"/>
      <c r="FBA94" s="217"/>
      <c r="FKW94" s="217"/>
      <c r="FUS94" s="217"/>
      <c r="GEO94" s="217"/>
      <c r="GOK94" s="217"/>
      <c r="GYG94" s="217"/>
      <c r="HIC94" s="217"/>
      <c r="HRY94" s="217"/>
      <c r="IBU94" s="217"/>
      <c r="ILQ94" s="217"/>
      <c r="IVM94" s="217"/>
      <c r="JFI94" s="217"/>
      <c r="JPE94" s="217"/>
      <c r="JZA94" s="217"/>
      <c r="KIW94" s="217"/>
      <c r="KSS94" s="217"/>
      <c r="LCO94" s="217"/>
      <c r="LMK94" s="217"/>
      <c r="LWG94" s="217"/>
      <c r="MGC94" s="217"/>
      <c r="MPY94" s="217"/>
      <c r="MZU94" s="217"/>
      <c r="NJQ94" s="217"/>
      <c r="NTM94" s="217"/>
      <c r="ODI94" s="217"/>
      <c r="ONE94" s="217"/>
      <c r="OXA94" s="217"/>
      <c r="PGW94" s="217"/>
      <c r="PQS94" s="217"/>
      <c r="QAO94" s="217"/>
      <c r="QKK94" s="217"/>
      <c r="QUG94" s="217"/>
      <c r="REC94" s="217"/>
      <c r="RNY94" s="217"/>
      <c r="RXU94" s="217"/>
      <c r="SHQ94" s="217"/>
      <c r="SRM94" s="217"/>
      <c r="TBI94" s="217"/>
      <c r="TLE94" s="217"/>
      <c r="TVA94" s="217"/>
      <c r="UEW94" s="217"/>
      <c r="UOS94" s="217"/>
      <c r="UYO94" s="217"/>
      <c r="VIK94" s="217"/>
      <c r="VSG94" s="217"/>
      <c r="WCC94" s="217"/>
      <c r="WLY94" s="217"/>
      <c r="WVU94" s="217"/>
    </row>
    <row r="95" spans="1:781 1037:1805 2061:2829 3085:3853 4109:4877 5133:5901 6157:6925 7181:7949 8205:8973 9229:9997 10253:11021 11277:12045 12301:13069 13325:14093 14349:15117 15373:16141" s="291" customFormat="1" ht="15.6" customHeight="1" x14ac:dyDescent="0.2">
      <c r="A95" s="276">
        <v>30034</v>
      </c>
      <c r="B95" s="277" t="s">
        <v>732</v>
      </c>
      <c r="C95" s="151" t="s">
        <v>138</v>
      </c>
      <c r="D95" s="151">
        <f t="shared" si="68"/>
        <v>8.52</v>
      </c>
      <c r="E95" s="151">
        <f t="shared" si="69"/>
        <v>0.56000000000000005</v>
      </c>
      <c r="F95" s="148" t="s">
        <v>1831</v>
      </c>
      <c r="G95" s="149"/>
      <c r="H95" s="159">
        <v>4</v>
      </c>
      <c r="I95" s="156">
        <v>5</v>
      </c>
      <c r="J95" s="157">
        <v>1000</v>
      </c>
      <c r="K95" s="158">
        <v>20</v>
      </c>
      <c r="L95" s="248">
        <f t="shared" si="70"/>
        <v>742.07879999999989</v>
      </c>
      <c r="M95" s="160">
        <f>N95*$R$3</f>
        <v>2885.8619999999996</v>
      </c>
      <c r="N95" s="171">
        <v>4122.66</v>
      </c>
      <c r="O95" s="156">
        <v>0.5</v>
      </c>
      <c r="P95" s="282"/>
      <c r="Q95" s="156">
        <f t="shared" si="57"/>
        <v>0.46</v>
      </c>
      <c r="R95" s="156">
        <f t="shared" si="58"/>
        <v>0.1</v>
      </c>
      <c r="S95" s="156">
        <f t="shared" si="59"/>
        <v>0.28000000000000003</v>
      </c>
      <c r="T95" s="156">
        <v>0.35</v>
      </c>
      <c r="U95" s="152" t="s">
        <v>1403</v>
      </c>
      <c r="V95" s="161">
        <f t="shared" si="60"/>
        <v>7.6859999999999999</v>
      </c>
      <c r="W95" s="156">
        <v>0</v>
      </c>
      <c r="X95" s="156">
        <f t="shared" si="61"/>
        <v>8.52</v>
      </c>
      <c r="Y95" s="156">
        <f t="shared" si="62"/>
        <v>0.56000000000000005</v>
      </c>
      <c r="Z95" s="213">
        <f t="shared" si="74"/>
        <v>0.7</v>
      </c>
      <c r="AA95" s="214">
        <f t="shared" si="75"/>
        <v>0.30000000000000004</v>
      </c>
      <c r="AB95" s="214">
        <f>(AG95-X95)/AG95</f>
        <v>6.063947078280052E-2</v>
      </c>
      <c r="AC95" s="214">
        <f>(AH95-Y95)/AH95</f>
        <v>0.29113924050632906</v>
      </c>
      <c r="AD95" s="284">
        <f t="shared" si="72"/>
        <v>0.55000000000000071</v>
      </c>
      <c r="AE95" s="284">
        <f t="shared" si="73"/>
        <v>0.22999999999999998</v>
      </c>
      <c r="AF95" s="283"/>
      <c r="AG95" s="283">
        <v>9.07</v>
      </c>
      <c r="AH95" s="283">
        <v>0.79</v>
      </c>
      <c r="AI95" s="283"/>
      <c r="AJ95" s="283"/>
      <c r="AK95" s="283"/>
      <c r="AL95" s="675">
        <v>30034</v>
      </c>
      <c r="AM95" s="676"/>
      <c r="AN95" s="613" t="s">
        <v>732</v>
      </c>
      <c r="AO95" s="614"/>
      <c r="AP95" s="614"/>
      <c r="AQ95" s="615"/>
      <c r="AR95" s="286" t="s">
        <v>138</v>
      </c>
      <c r="AS95" s="287">
        <v>4</v>
      </c>
      <c r="AT95" s="288">
        <v>5</v>
      </c>
      <c r="AU95" s="289">
        <v>1000</v>
      </c>
      <c r="AV95" s="290">
        <v>20</v>
      </c>
      <c r="AW95" s="616">
        <v>4122.66</v>
      </c>
      <c r="AX95" s="617"/>
      <c r="AY95" s="288">
        <v>0.5</v>
      </c>
      <c r="AZ95" s="613" t="s">
        <v>1403</v>
      </c>
      <c r="BA95" s="615"/>
      <c r="BB95" s="288">
        <v>0.35</v>
      </c>
      <c r="BC95" s="288">
        <v>0.79</v>
      </c>
      <c r="BD95" s="288">
        <v>0</v>
      </c>
      <c r="BE95" s="288">
        <v>0.41</v>
      </c>
      <c r="BF95" s="618">
        <v>7.87</v>
      </c>
      <c r="BG95" s="619"/>
      <c r="BH95" s="618">
        <v>0</v>
      </c>
      <c r="BI95" s="619"/>
      <c r="BJ95" s="288">
        <v>9.07</v>
      </c>
      <c r="BK95" s="288">
        <v>0.79</v>
      </c>
      <c r="JI95" s="217"/>
      <c r="TE95" s="217"/>
      <c r="ADA95" s="217"/>
      <c r="AMW95" s="217"/>
      <c r="AWS95" s="217"/>
      <c r="BGO95" s="217"/>
      <c r="BQK95" s="217"/>
      <c r="CAG95" s="217"/>
      <c r="CKC95" s="217"/>
      <c r="CTY95" s="217"/>
      <c r="DDU95" s="217"/>
      <c r="DNQ95" s="217"/>
      <c r="DXM95" s="217"/>
      <c r="EHI95" s="217"/>
      <c r="ERE95" s="217"/>
      <c r="FBA95" s="217"/>
      <c r="FKW95" s="217"/>
      <c r="FUS95" s="217"/>
      <c r="GEO95" s="217"/>
      <c r="GOK95" s="217"/>
      <c r="GYG95" s="217"/>
      <c r="HIC95" s="217"/>
      <c r="HRY95" s="217"/>
      <c r="IBU95" s="217"/>
      <c r="ILQ95" s="217"/>
      <c r="IVM95" s="217"/>
      <c r="JFI95" s="217"/>
      <c r="JPE95" s="217"/>
      <c r="JZA95" s="217"/>
      <c r="KIW95" s="217"/>
      <c r="KSS95" s="217"/>
      <c r="LCO95" s="217"/>
      <c r="LMK95" s="217"/>
      <c r="LWG95" s="217"/>
      <c r="MGC95" s="217"/>
      <c r="MPY95" s="217"/>
      <c r="MZU95" s="217"/>
      <c r="NJQ95" s="217"/>
      <c r="NTM95" s="217"/>
      <c r="ODI95" s="217"/>
      <c r="ONE95" s="217"/>
      <c r="OXA95" s="217"/>
      <c r="PGW95" s="217"/>
      <c r="PQS95" s="217"/>
      <c r="QAO95" s="217"/>
      <c r="QKK95" s="217"/>
      <c r="QUG95" s="217"/>
      <c r="REC95" s="217"/>
      <c r="RNY95" s="217"/>
      <c r="RXU95" s="217"/>
      <c r="SHQ95" s="217"/>
      <c r="SRM95" s="217"/>
      <c r="TBI95" s="217"/>
      <c r="TLE95" s="217"/>
      <c r="TVA95" s="217"/>
      <c r="UEW95" s="217"/>
      <c r="UOS95" s="217"/>
      <c r="UYO95" s="217"/>
      <c r="VIK95" s="217"/>
      <c r="VSG95" s="217"/>
      <c r="WCC95" s="217"/>
      <c r="WLY95" s="217"/>
      <c r="WVU95" s="217"/>
    </row>
    <row r="96" spans="1:781 1037:1805 2061:2829 3085:3853 4109:4877 5133:5901 6157:6925 7181:7949 8205:8973 9229:9997 10253:11021 11277:12045 12301:13069 13325:14093 14349:15117 15373:16141" s="170" customFormat="1" ht="15.6" hidden="1" customHeight="1" x14ac:dyDescent="0.2">
      <c r="A96" s="154">
        <v>30023</v>
      </c>
      <c r="B96" s="152" t="s">
        <v>733</v>
      </c>
      <c r="C96" s="151" t="s">
        <v>138</v>
      </c>
      <c r="D96" s="151">
        <f t="shared" si="68"/>
        <v>281.95999999999998</v>
      </c>
      <c r="E96" s="151">
        <f t="shared" si="69"/>
        <v>122.82</v>
      </c>
      <c r="F96" s="148"/>
      <c r="G96" s="149"/>
      <c r="H96" s="155">
        <v>82</v>
      </c>
      <c r="I96" s="156">
        <v>7</v>
      </c>
      <c r="J96" s="157">
        <v>2000</v>
      </c>
      <c r="K96" s="158">
        <v>30</v>
      </c>
      <c r="L96" s="248">
        <f t="shared" si="70"/>
        <v>438866.62650000001</v>
      </c>
      <c r="M96" s="160">
        <f t="shared" si="56"/>
        <v>1137802.365</v>
      </c>
      <c r="N96" s="181">
        <v>1625431.95</v>
      </c>
      <c r="O96" s="156">
        <v>0.9</v>
      </c>
      <c r="P96" s="161"/>
      <c r="Q96" s="156">
        <f t="shared" si="57"/>
        <v>56.89</v>
      </c>
      <c r="R96" s="156">
        <f t="shared" si="58"/>
        <v>19.5</v>
      </c>
      <c r="S96" s="156">
        <f t="shared" si="59"/>
        <v>73.14</v>
      </c>
      <c r="T96" s="156">
        <v>0.19</v>
      </c>
      <c r="U96" s="152" t="s">
        <v>1402</v>
      </c>
      <c r="V96" s="161">
        <f t="shared" si="60"/>
        <v>86.001599999999996</v>
      </c>
      <c r="W96" s="158">
        <v>46.43</v>
      </c>
      <c r="X96" s="156">
        <f t="shared" si="61"/>
        <v>281.95999999999998</v>
      </c>
      <c r="Y96" s="156">
        <f t="shared" si="62"/>
        <v>122.82</v>
      </c>
      <c r="Z96" s="213">
        <f t="shared" si="74"/>
        <v>0.70000000000000007</v>
      </c>
      <c r="AA96" s="214">
        <f t="shared" si="75"/>
        <v>0.29999999999999993</v>
      </c>
      <c r="AB96" s="163"/>
      <c r="AC96" s="163"/>
      <c r="AD96" s="164">
        <f t="shared" si="72"/>
        <v>64.090000000000032</v>
      </c>
      <c r="AE96" s="164">
        <f t="shared" si="73"/>
        <v>32.740000000000009</v>
      </c>
      <c r="AF96" s="163"/>
      <c r="AG96" s="163">
        <v>346.05</v>
      </c>
      <c r="AH96" s="163">
        <v>155.56</v>
      </c>
      <c r="AI96" s="163"/>
      <c r="AJ96" s="163"/>
      <c r="AK96" s="163"/>
      <c r="AL96" s="706">
        <v>30023</v>
      </c>
      <c r="AM96" s="707"/>
      <c r="AN96" s="622" t="s">
        <v>733</v>
      </c>
      <c r="AO96" s="623"/>
      <c r="AP96" s="623"/>
      <c r="AQ96" s="624"/>
      <c r="AR96" s="153" t="s">
        <v>138</v>
      </c>
      <c r="AS96" s="166">
        <v>82</v>
      </c>
      <c r="AT96" s="167">
        <v>7</v>
      </c>
      <c r="AU96" s="168">
        <v>2000</v>
      </c>
      <c r="AV96" s="169">
        <v>30</v>
      </c>
      <c r="AW96" s="696">
        <v>1625431.95</v>
      </c>
      <c r="AX96" s="697"/>
      <c r="AY96" s="167">
        <v>0.9</v>
      </c>
      <c r="AZ96" s="622" t="s">
        <v>1402</v>
      </c>
      <c r="BA96" s="624"/>
      <c r="BB96" s="167">
        <v>0.19</v>
      </c>
      <c r="BC96" s="178">
        <v>109.13</v>
      </c>
      <c r="BD96" s="167">
        <v>0</v>
      </c>
      <c r="BE96" s="178">
        <v>104.49</v>
      </c>
      <c r="BF96" s="659">
        <v>86</v>
      </c>
      <c r="BG96" s="660"/>
      <c r="BH96" s="659">
        <v>46.43</v>
      </c>
      <c r="BI96" s="660"/>
      <c r="BJ96" s="178">
        <v>346.05</v>
      </c>
      <c r="BK96" s="178">
        <v>155.56</v>
      </c>
      <c r="JI96" s="217"/>
      <c r="TE96" s="217"/>
      <c r="ADA96" s="217"/>
      <c r="AMW96" s="217"/>
      <c r="AWS96" s="217"/>
      <c r="BGO96" s="217"/>
      <c r="BQK96" s="217"/>
      <c r="CAG96" s="217"/>
      <c r="CKC96" s="217"/>
      <c r="CTY96" s="217"/>
      <c r="DDU96" s="217"/>
      <c r="DNQ96" s="217"/>
      <c r="DXM96" s="217"/>
      <c r="EHI96" s="217"/>
      <c r="ERE96" s="217"/>
      <c r="FBA96" s="217"/>
      <c r="FKW96" s="217"/>
      <c r="FUS96" s="217"/>
      <c r="GEO96" s="217"/>
      <c r="GOK96" s="217"/>
      <c r="GYG96" s="217"/>
      <c r="HIC96" s="217"/>
      <c r="HRY96" s="217"/>
      <c r="IBU96" s="217"/>
      <c r="ILQ96" s="217"/>
      <c r="IVM96" s="217"/>
      <c r="JFI96" s="217"/>
      <c r="JPE96" s="217"/>
      <c r="JZA96" s="217"/>
      <c r="KIW96" s="217"/>
      <c r="KSS96" s="217"/>
      <c r="LCO96" s="217"/>
      <c r="LMK96" s="217"/>
      <c r="LWG96" s="217"/>
      <c r="MGC96" s="217"/>
      <c r="MPY96" s="217"/>
      <c r="MZU96" s="217"/>
      <c r="NJQ96" s="217"/>
      <c r="NTM96" s="217"/>
      <c r="ODI96" s="217"/>
      <c r="ONE96" s="217"/>
      <c r="OXA96" s="217"/>
      <c r="PGW96" s="217"/>
      <c r="PQS96" s="217"/>
      <c r="QAO96" s="217"/>
      <c r="QKK96" s="217"/>
      <c r="QUG96" s="217"/>
      <c r="REC96" s="217"/>
      <c r="RNY96" s="217"/>
      <c r="RXU96" s="217"/>
      <c r="SHQ96" s="217"/>
      <c r="SRM96" s="217"/>
      <c r="TBI96" s="217"/>
      <c r="TLE96" s="217"/>
      <c r="TVA96" s="217"/>
      <c r="UEW96" s="217"/>
      <c r="UOS96" s="217"/>
      <c r="UYO96" s="217"/>
      <c r="VIK96" s="217"/>
      <c r="VSG96" s="217"/>
      <c r="WCC96" s="217"/>
      <c r="WLY96" s="217"/>
      <c r="WVU96" s="217"/>
    </row>
    <row r="97" spans="1:16332" ht="28.8" hidden="1" x14ac:dyDescent="0.2">
      <c r="A97" s="154" t="s">
        <v>636</v>
      </c>
      <c r="B97" s="277" t="s">
        <v>1515</v>
      </c>
      <c r="C97" s="151" t="s">
        <v>138</v>
      </c>
      <c r="D97" s="151">
        <f t="shared" ref="D97:D115" si="76">X97</f>
        <v>279.67110000000002</v>
      </c>
      <c r="E97" s="151">
        <f t="shared" ref="E97:E115" si="77">Y97</f>
        <v>88.493899999999996</v>
      </c>
      <c r="F97" s="148" t="s">
        <v>57</v>
      </c>
      <c r="G97" s="149"/>
      <c r="H97" s="155"/>
      <c r="I97" s="156"/>
      <c r="J97" s="157"/>
      <c r="K97" s="158"/>
      <c r="L97" s="160"/>
      <c r="M97" s="160"/>
      <c r="N97" s="156"/>
      <c r="O97" s="161"/>
      <c r="P97" s="282"/>
      <c r="Q97" s="156"/>
      <c r="R97" s="156"/>
      <c r="S97" s="156"/>
      <c r="T97" s="152"/>
      <c r="U97" s="152"/>
      <c r="V97" s="161"/>
      <c r="W97" s="161"/>
      <c r="X97" s="156">
        <f>AG97</f>
        <v>279.67110000000002</v>
      </c>
      <c r="Y97" s="156">
        <f>AH97</f>
        <v>88.493899999999996</v>
      </c>
      <c r="Z97" s="213" t="e">
        <f>M97*$Z$11/N97</f>
        <v>#DIV/0!</v>
      </c>
      <c r="AA97" s="214" t="e">
        <f t="shared" ref="AA97" si="78">$Z$11-Z97</f>
        <v>#DIV/0!</v>
      </c>
      <c r="AB97" s="214">
        <f t="shared" ref="AB97:AB115" si="79">(AG97-X97)/AG97</f>
        <v>0</v>
      </c>
      <c r="AC97" s="214"/>
      <c r="AD97" s="284">
        <f t="shared" ref="AD97:AD115" si="80">AG97-X97</f>
        <v>0</v>
      </c>
      <c r="AE97" s="284">
        <f t="shared" ref="AE97:AE115" si="81">AH97-Y97</f>
        <v>0</v>
      </c>
      <c r="AF97" s="283"/>
      <c r="AG97" s="283">
        <f>VLOOKUP(A97,[6]Planilha1!$A:$K,10,FALSE)</f>
        <v>279.67110000000002</v>
      </c>
      <c r="AH97" s="283">
        <f>VLOOKUP(A97,[6]Planilha1!$A:$K,11,FALSE)</f>
        <v>88.493899999999996</v>
      </c>
      <c r="AI97" s="283"/>
      <c r="AJ97" s="283"/>
      <c r="AK97" s="675"/>
      <c r="AL97" s="676"/>
      <c r="AM97" s="613"/>
      <c r="AN97" s="614"/>
      <c r="AO97" s="614"/>
      <c r="AP97" s="615"/>
      <c r="AQ97" s="286"/>
      <c r="AR97" s="295"/>
      <c r="AS97" s="288"/>
      <c r="AT97" s="289"/>
      <c r="AU97" s="290"/>
      <c r="AV97" s="673"/>
      <c r="AW97" s="674"/>
      <c r="AX97" s="288"/>
      <c r="AY97" s="613"/>
      <c r="AZ97" s="615"/>
      <c r="BA97" s="288"/>
      <c r="BB97" s="308"/>
      <c r="BC97" s="288"/>
      <c r="BD97" s="308"/>
      <c r="BE97" s="648"/>
      <c r="BF97" s="649"/>
      <c r="BG97" s="648"/>
      <c r="BH97" s="649"/>
      <c r="BI97" s="308"/>
      <c r="BJ97" s="308"/>
      <c r="BK97" s="291"/>
      <c r="BL97" s="291"/>
      <c r="BM97" s="291"/>
      <c r="BN97" s="291"/>
      <c r="BO97" s="291"/>
      <c r="BP97" s="291"/>
      <c r="BQ97" s="291"/>
      <c r="BR97" s="291"/>
      <c r="BS97" s="291"/>
      <c r="BT97" s="291"/>
      <c r="BU97" s="291"/>
      <c r="BV97" s="291"/>
      <c r="BW97" s="291"/>
      <c r="BX97" s="291"/>
      <c r="BY97" s="291"/>
      <c r="BZ97" s="291"/>
      <c r="CA97" s="291"/>
      <c r="CB97" s="291"/>
      <c r="CC97" s="291"/>
      <c r="CD97" s="291"/>
      <c r="CE97" s="291"/>
      <c r="CF97" s="291"/>
      <c r="CG97" s="291"/>
      <c r="CH97" s="291"/>
      <c r="CI97" s="291"/>
      <c r="CJ97" s="291"/>
      <c r="CK97" s="291"/>
      <c r="CL97" s="291"/>
      <c r="CM97" s="291"/>
      <c r="CN97" s="291"/>
      <c r="CO97" s="291"/>
      <c r="CP97" s="291"/>
      <c r="CQ97" s="291"/>
      <c r="CR97" s="291"/>
      <c r="CS97" s="291"/>
      <c r="CT97" s="291"/>
      <c r="CU97" s="291"/>
      <c r="CV97" s="291"/>
      <c r="CW97" s="291"/>
      <c r="CX97" s="291"/>
      <c r="CY97" s="291"/>
      <c r="CZ97" s="291"/>
      <c r="DA97" s="291"/>
      <c r="DB97" s="291"/>
      <c r="DC97" s="291"/>
      <c r="DD97" s="291"/>
      <c r="DE97" s="291"/>
      <c r="DF97" s="291"/>
      <c r="DG97" s="291"/>
      <c r="DH97" s="291"/>
      <c r="DI97" s="291"/>
      <c r="DJ97" s="291"/>
      <c r="DK97" s="291"/>
      <c r="DL97" s="291"/>
      <c r="DM97" s="291"/>
      <c r="DN97" s="291"/>
      <c r="DO97" s="291"/>
      <c r="DP97" s="291"/>
      <c r="DQ97" s="291"/>
      <c r="DR97" s="291"/>
      <c r="DS97" s="291"/>
      <c r="DT97" s="291"/>
      <c r="DU97" s="291"/>
      <c r="DV97" s="291"/>
      <c r="DW97" s="291"/>
      <c r="DX97" s="291"/>
      <c r="DY97" s="291"/>
      <c r="DZ97" s="291"/>
      <c r="EA97" s="291"/>
      <c r="EB97" s="291"/>
      <c r="EC97" s="291"/>
      <c r="ED97" s="291"/>
      <c r="EE97" s="291"/>
      <c r="EF97" s="291"/>
      <c r="EG97" s="291"/>
      <c r="EH97" s="291"/>
      <c r="EI97" s="291"/>
      <c r="EJ97" s="291"/>
      <c r="EK97" s="291"/>
      <c r="EL97" s="291"/>
      <c r="EM97" s="291"/>
      <c r="EN97" s="291"/>
      <c r="EO97" s="291"/>
      <c r="EP97" s="291"/>
      <c r="EQ97" s="291"/>
      <c r="ER97" s="291"/>
      <c r="ES97" s="291"/>
      <c r="ET97" s="291"/>
      <c r="EU97" s="291"/>
      <c r="EV97" s="291"/>
      <c r="EW97" s="291"/>
      <c r="EX97" s="291"/>
      <c r="EY97" s="291"/>
      <c r="EZ97" s="291"/>
      <c r="FA97" s="291"/>
      <c r="FB97" s="291"/>
      <c r="FC97" s="291"/>
      <c r="FD97" s="291"/>
      <c r="FE97" s="291"/>
      <c r="FF97" s="291"/>
      <c r="FG97" s="291"/>
      <c r="FH97" s="291"/>
      <c r="FI97" s="291"/>
      <c r="FJ97" s="291"/>
      <c r="FK97" s="291"/>
      <c r="FL97" s="291"/>
      <c r="FM97" s="291"/>
      <c r="FN97" s="291"/>
      <c r="FO97" s="291"/>
      <c r="FP97" s="291"/>
      <c r="FQ97" s="291"/>
      <c r="FR97" s="291"/>
      <c r="FS97" s="291"/>
      <c r="FT97" s="291"/>
      <c r="FU97" s="291"/>
      <c r="FV97" s="291"/>
      <c r="FW97" s="291"/>
      <c r="FX97" s="291"/>
      <c r="FY97" s="291"/>
      <c r="FZ97" s="291"/>
      <c r="GA97" s="291"/>
      <c r="GB97" s="291"/>
      <c r="GC97" s="291"/>
      <c r="GD97" s="291"/>
      <c r="GE97" s="291"/>
      <c r="GF97" s="291"/>
      <c r="GG97" s="291"/>
      <c r="GH97" s="291"/>
      <c r="GI97" s="291"/>
      <c r="GJ97" s="291"/>
      <c r="GK97" s="291"/>
      <c r="GL97" s="291"/>
      <c r="GM97" s="291"/>
      <c r="GN97" s="291"/>
      <c r="GO97" s="291"/>
      <c r="GP97" s="291"/>
      <c r="GQ97" s="291"/>
      <c r="GR97" s="291"/>
      <c r="GS97" s="291"/>
      <c r="GT97" s="291"/>
      <c r="GU97" s="291"/>
      <c r="GV97" s="291"/>
      <c r="GW97" s="291"/>
      <c r="GX97" s="291"/>
      <c r="GY97" s="291"/>
      <c r="GZ97" s="291"/>
      <c r="HA97" s="291"/>
      <c r="HB97" s="291"/>
      <c r="HC97" s="291"/>
      <c r="HD97" s="291"/>
      <c r="HE97" s="291"/>
      <c r="HF97" s="291"/>
      <c r="HG97" s="291"/>
      <c r="HH97" s="291"/>
      <c r="HI97" s="291"/>
      <c r="HJ97" s="291"/>
      <c r="HK97" s="291"/>
      <c r="HL97" s="291"/>
      <c r="HM97" s="291"/>
      <c r="HN97" s="291"/>
      <c r="HO97" s="291"/>
      <c r="HP97" s="291"/>
      <c r="HQ97" s="291"/>
      <c r="HR97" s="291"/>
      <c r="HS97" s="291"/>
      <c r="HT97" s="291"/>
      <c r="HU97" s="291"/>
      <c r="HV97" s="291"/>
      <c r="HW97" s="291"/>
      <c r="HX97" s="291"/>
      <c r="HY97" s="291"/>
      <c r="HZ97" s="291"/>
      <c r="IA97" s="291"/>
      <c r="IB97" s="291"/>
      <c r="IC97" s="291"/>
      <c r="ID97" s="291"/>
      <c r="IE97" s="291"/>
      <c r="IF97" s="291"/>
      <c r="IG97" s="291"/>
      <c r="IH97" s="291"/>
      <c r="II97" s="291"/>
      <c r="IJ97" s="291"/>
      <c r="IK97" s="291"/>
      <c r="IL97" s="291"/>
      <c r="IM97" s="291"/>
      <c r="IN97" s="291"/>
      <c r="IO97" s="291"/>
      <c r="IP97" s="291"/>
      <c r="IQ97" s="291"/>
      <c r="IR97" s="291"/>
      <c r="IS97" s="291"/>
      <c r="IT97" s="291"/>
      <c r="IU97" s="291"/>
      <c r="IV97" s="291"/>
      <c r="IW97" s="291"/>
      <c r="IX97" s="291"/>
      <c r="IY97" s="291"/>
      <c r="IZ97" s="291"/>
      <c r="JA97" s="291"/>
      <c r="JB97" s="291"/>
      <c r="JC97" s="291"/>
      <c r="JD97" s="291"/>
      <c r="JE97" s="291"/>
      <c r="JF97" s="291"/>
      <c r="JG97" s="291"/>
      <c r="JH97" s="291"/>
      <c r="JI97" s="170"/>
      <c r="JJ97" s="291"/>
      <c r="JK97" s="291"/>
      <c r="JL97" s="291"/>
      <c r="JM97" s="291"/>
      <c r="JN97" s="291"/>
      <c r="JO97" s="291"/>
      <c r="JP97" s="291"/>
      <c r="JQ97" s="291"/>
      <c r="JR97" s="291"/>
      <c r="JS97" s="291"/>
      <c r="JT97" s="291"/>
      <c r="JU97" s="291"/>
      <c r="JV97" s="291"/>
      <c r="JW97" s="291"/>
      <c r="JX97" s="291"/>
      <c r="JY97" s="291"/>
      <c r="JZ97" s="291"/>
      <c r="KA97" s="291"/>
      <c r="KB97" s="291"/>
      <c r="KC97" s="291"/>
      <c r="KD97" s="291"/>
      <c r="KE97" s="291"/>
      <c r="KF97" s="291"/>
      <c r="KG97" s="291"/>
      <c r="KH97" s="291"/>
      <c r="KI97" s="291"/>
      <c r="KJ97" s="291"/>
      <c r="KK97" s="291"/>
      <c r="KL97" s="291"/>
      <c r="KM97" s="291"/>
      <c r="KN97" s="291"/>
      <c r="KO97" s="291"/>
      <c r="KP97" s="291"/>
      <c r="KQ97" s="291"/>
      <c r="KR97" s="291"/>
      <c r="KS97" s="291"/>
      <c r="KT97" s="291"/>
      <c r="KU97" s="291"/>
      <c r="KV97" s="291"/>
      <c r="KW97" s="291"/>
      <c r="KX97" s="291"/>
      <c r="KY97" s="291"/>
      <c r="KZ97" s="291"/>
      <c r="LA97" s="291"/>
      <c r="LB97" s="291"/>
      <c r="LC97" s="291"/>
      <c r="LD97" s="291"/>
      <c r="LE97" s="291"/>
      <c r="LF97" s="291"/>
      <c r="LG97" s="291"/>
      <c r="LH97" s="291"/>
      <c r="LI97" s="291"/>
      <c r="LJ97" s="291"/>
      <c r="LK97" s="291"/>
      <c r="LL97" s="291"/>
      <c r="LM97" s="291"/>
      <c r="LN97" s="291"/>
      <c r="LO97" s="291"/>
      <c r="LP97" s="291"/>
      <c r="LQ97" s="291"/>
      <c r="LR97" s="291"/>
      <c r="LS97" s="291"/>
      <c r="LT97" s="291"/>
      <c r="LU97" s="291"/>
      <c r="LV97" s="291"/>
      <c r="LW97" s="291"/>
      <c r="LX97" s="291"/>
      <c r="LY97" s="291"/>
      <c r="LZ97" s="291"/>
      <c r="MA97" s="291"/>
      <c r="MB97" s="291"/>
      <c r="MC97" s="291"/>
      <c r="MD97" s="291"/>
      <c r="ME97" s="291"/>
      <c r="MF97" s="291"/>
      <c r="MG97" s="291"/>
      <c r="MH97" s="291"/>
      <c r="MI97" s="291"/>
      <c r="MJ97" s="291"/>
      <c r="MK97" s="291"/>
      <c r="ML97" s="291"/>
      <c r="MM97" s="291"/>
      <c r="MN97" s="291"/>
      <c r="MO97" s="291"/>
      <c r="MP97" s="291"/>
      <c r="MQ97" s="291"/>
      <c r="MR97" s="291"/>
      <c r="MS97" s="291"/>
      <c r="MT97" s="291"/>
      <c r="MU97" s="291"/>
      <c r="MV97" s="291"/>
      <c r="MW97" s="291"/>
      <c r="MX97" s="291"/>
      <c r="MY97" s="291"/>
      <c r="MZ97" s="291"/>
      <c r="NA97" s="291"/>
      <c r="NB97" s="291"/>
      <c r="NC97" s="291"/>
      <c r="ND97" s="291"/>
      <c r="NE97" s="291"/>
      <c r="NF97" s="291"/>
      <c r="NG97" s="291"/>
      <c r="NH97" s="291"/>
      <c r="NI97" s="291"/>
      <c r="NJ97" s="291"/>
      <c r="NK97" s="291"/>
      <c r="NL97" s="291"/>
      <c r="NM97" s="291"/>
      <c r="NN97" s="291"/>
      <c r="NO97" s="291"/>
      <c r="NP97" s="291"/>
      <c r="NQ97" s="291"/>
      <c r="NR97" s="291"/>
      <c r="NS97" s="291"/>
      <c r="NT97" s="291"/>
      <c r="NU97" s="291"/>
      <c r="NV97" s="291"/>
      <c r="NW97" s="291"/>
      <c r="NX97" s="291"/>
      <c r="NY97" s="291"/>
      <c r="NZ97" s="291"/>
      <c r="OA97" s="291"/>
      <c r="OB97" s="291"/>
      <c r="OC97" s="291"/>
      <c r="OD97" s="291"/>
      <c r="OE97" s="291"/>
      <c r="OF97" s="291"/>
      <c r="OG97" s="291"/>
      <c r="OH97" s="291"/>
      <c r="OI97" s="291"/>
      <c r="OJ97" s="291"/>
      <c r="OK97" s="291"/>
      <c r="OL97" s="291"/>
      <c r="OM97" s="291"/>
      <c r="ON97" s="291"/>
      <c r="OO97" s="291"/>
      <c r="OP97" s="291"/>
      <c r="OQ97" s="291"/>
      <c r="OR97" s="291"/>
      <c r="OS97" s="291"/>
      <c r="OT97" s="291"/>
      <c r="OU97" s="291"/>
      <c r="OV97" s="291"/>
      <c r="OW97" s="291"/>
      <c r="OX97" s="291"/>
      <c r="OY97" s="291"/>
      <c r="OZ97" s="291"/>
      <c r="PA97" s="291"/>
      <c r="PB97" s="291"/>
      <c r="PC97" s="291"/>
      <c r="PD97" s="291"/>
      <c r="PE97" s="291"/>
      <c r="PF97" s="291"/>
      <c r="PG97" s="291"/>
      <c r="PH97" s="291"/>
      <c r="PI97" s="291"/>
      <c r="PJ97" s="291"/>
      <c r="PK97" s="291"/>
      <c r="PL97" s="291"/>
      <c r="PM97" s="291"/>
      <c r="PN97" s="291"/>
      <c r="PO97" s="291"/>
      <c r="PP97" s="291"/>
      <c r="PQ97" s="291"/>
      <c r="PR97" s="291"/>
      <c r="PS97" s="291"/>
      <c r="PT97" s="291"/>
      <c r="PU97" s="291"/>
      <c r="PV97" s="291"/>
      <c r="PW97" s="291"/>
      <c r="PX97" s="291"/>
      <c r="PY97" s="291"/>
      <c r="PZ97" s="291"/>
      <c r="QA97" s="291"/>
      <c r="QB97" s="291"/>
      <c r="QC97" s="291"/>
      <c r="QD97" s="291"/>
      <c r="QE97" s="291"/>
      <c r="QF97" s="291"/>
      <c r="QG97" s="291"/>
      <c r="QH97" s="291"/>
      <c r="QI97" s="291"/>
      <c r="QJ97" s="291"/>
      <c r="QK97" s="291"/>
      <c r="QL97" s="291"/>
      <c r="QM97" s="291"/>
      <c r="QN97" s="291"/>
      <c r="QO97" s="291"/>
      <c r="QP97" s="291"/>
      <c r="QQ97" s="291"/>
      <c r="QR97" s="291"/>
      <c r="QS97" s="291"/>
      <c r="QT97" s="291"/>
      <c r="QU97" s="291"/>
      <c r="QV97" s="291"/>
      <c r="QW97" s="291"/>
      <c r="QX97" s="291"/>
      <c r="QY97" s="291"/>
      <c r="QZ97" s="291"/>
      <c r="RA97" s="291"/>
      <c r="RB97" s="291"/>
      <c r="RC97" s="291"/>
      <c r="RD97" s="291"/>
      <c r="RE97" s="291"/>
      <c r="RF97" s="291"/>
      <c r="RG97" s="291"/>
      <c r="RH97" s="291"/>
      <c r="RI97" s="291"/>
      <c r="RJ97" s="291"/>
      <c r="RK97" s="291"/>
      <c r="RL97" s="291"/>
      <c r="RM97" s="291"/>
      <c r="RN97" s="291"/>
      <c r="RO97" s="291"/>
      <c r="RP97" s="291"/>
      <c r="RQ97" s="291"/>
      <c r="RR97" s="291"/>
      <c r="RS97" s="291"/>
      <c r="RT97" s="291"/>
      <c r="RU97" s="291"/>
      <c r="RV97" s="291"/>
      <c r="RW97" s="291"/>
      <c r="RX97" s="291"/>
      <c r="RY97" s="291"/>
      <c r="RZ97" s="291"/>
      <c r="SA97" s="291"/>
      <c r="SB97" s="291"/>
      <c r="SC97" s="291"/>
      <c r="SD97" s="291"/>
      <c r="SE97" s="291"/>
      <c r="SF97" s="291"/>
      <c r="SG97" s="291"/>
      <c r="SH97" s="291"/>
      <c r="SI97" s="291"/>
      <c r="SJ97" s="291"/>
      <c r="SK97" s="291"/>
      <c r="SL97" s="291"/>
      <c r="SM97" s="291"/>
      <c r="SN97" s="291"/>
      <c r="SO97" s="291"/>
      <c r="SP97" s="291"/>
      <c r="SQ97" s="291"/>
      <c r="SR97" s="291"/>
      <c r="SS97" s="291"/>
      <c r="ST97" s="291"/>
      <c r="SU97" s="291"/>
      <c r="SV97" s="291"/>
      <c r="SW97" s="291"/>
      <c r="SX97" s="291"/>
      <c r="SY97" s="291"/>
      <c r="SZ97" s="291"/>
      <c r="TA97" s="291"/>
      <c r="TB97" s="291"/>
      <c r="TC97" s="291"/>
      <c r="TD97" s="291"/>
      <c r="TE97" s="170"/>
      <c r="TF97" s="291"/>
      <c r="TG97" s="291"/>
      <c r="TH97" s="291"/>
      <c r="TI97" s="291"/>
      <c r="TJ97" s="291"/>
      <c r="TK97" s="291"/>
      <c r="TL97" s="291"/>
      <c r="TM97" s="291"/>
      <c r="TN97" s="291"/>
      <c r="TO97" s="291"/>
      <c r="TP97" s="291"/>
      <c r="TQ97" s="291"/>
      <c r="TR97" s="291"/>
      <c r="TS97" s="291"/>
      <c r="TT97" s="291"/>
      <c r="TU97" s="291"/>
      <c r="TV97" s="291"/>
      <c r="TW97" s="291"/>
      <c r="TX97" s="291"/>
      <c r="TY97" s="291"/>
      <c r="TZ97" s="291"/>
      <c r="UA97" s="291"/>
      <c r="UB97" s="291"/>
      <c r="UC97" s="291"/>
      <c r="UD97" s="291"/>
      <c r="UE97" s="291"/>
      <c r="UF97" s="291"/>
      <c r="UG97" s="291"/>
      <c r="UH97" s="291"/>
      <c r="UI97" s="291"/>
      <c r="UJ97" s="291"/>
      <c r="UK97" s="291"/>
      <c r="UL97" s="291"/>
      <c r="UM97" s="291"/>
      <c r="UN97" s="291"/>
      <c r="UO97" s="291"/>
      <c r="UP97" s="291"/>
      <c r="UQ97" s="291"/>
      <c r="UR97" s="291"/>
      <c r="US97" s="291"/>
      <c r="UT97" s="291"/>
      <c r="UU97" s="291"/>
      <c r="UV97" s="291"/>
      <c r="UW97" s="291"/>
      <c r="UX97" s="291"/>
      <c r="UY97" s="291"/>
      <c r="UZ97" s="291"/>
      <c r="VA97" s="291"/>
      <c r="VB97" s="291"/>
      <c r="VC97" s="291"/>
      <c r="VD97" s="291"/>
      <c r="VE97" s="291"/>
      <c r="VF97" s="291"/>
      <c r="VG97" s="291"/>
      <c r="VH97" s="291"/>
      <c r="VI97" s="291"/>
      <c r="VJ97" s="291"/>
      <c r="VK97" s="291"/>
      <c r="VL97" s="291"/>
      <c r="VM97" s="291"/>
      <c r="VN97" s="291"/>
      <c r="VO97" s="291"/>
      <c r="VP97" s="291"/>
      <c r="VQ97" s="291"/>
      <c r="VR97" s="291"/>
      <c r="VS97" s="291"/>
      <c r="VT97" s="291"/>
      <c r="VU97" s="291"/>
      <c r="VV97" s="291"/>
      <c r="VW97" s="291"/>
      <c r="VX97" s="291"/>
      <c r="VY97" s="291"/>
      <c r="VZ97" s="291"/>
      <c r="WA97" s="291"/>
      <c r="WB97" s="291"/>
      <c r="WC97" s="291"/>
      <c r="WD97" s="291"/>
      <c r="WE97" s="291"/>
      <c r="WF97" s="291"/>
      <c r="WG97" s="291"/>
      <c r="WH97" s="291"/>
      <c r="WI97" s="291"/>
      <c r="WJ97" s="291"/>
      <c r="WK97" s="291"/>
      <c r="WL97" s="291"/>
      <c r="WM97" s="291"/>
      <c r="WN97" s="291"/>
      <c r="WO97" s="291"/>
      <c r="WP97" s="291"/>
      <c r="WQ97" s="291"/>
      <c r="WR97" s="291"/>
      <c r="WS97" s="291"/>
      <c r="WT97" s="291"/>
      <c r="WU97" s="291"/>
      <c r="WV97" s="291"/>
      <c r="WW97" s="291"/>
      <c r="WX97" s="291"/>
      <c r="WY97" s="291"/>
      <c r="WZ97" s="291"/>
      <c r="XA97" s="291"/>
      <c r="XB97" s="291"/>
      <c r="XC97" s="291"/>
      <c r="XD97" s="291"/>
      <c r="XE97" s="291"/>
      <c r="XF97" s="291"/>
      <c r="XG97" s="291"/>
      <c r="XH97" s="291"/>
      <c r="XI97" s="291"/>
      <c r="XJ97" s="291"/>
      <c r="XK97" s="291"/>
      <c r="XL97" s="291"/>
      <c r="XM97" s="291"/>
      <c r="XN97" s="291"/>
      <c r="XO97" s="291"/>
      <c r="XP97" s="291"/>
      <c r="XQ97" s="291"/>
      <c r="XR97" s="291"/>
      <c r="XS97" s="291"/>
      <c r="XT97" s="291"/>
      <c r="XU97" s="291"/>
      <c r="XV97" s="291"/>
      <c r="XW97" s="291"/>
      <c r="XX97" s="291"/>
      <c r="XY97" s="291"/>
      <c r="XZ97" s="291"/>
      <c r="YA97" s="291"/>
      <c r="YB97" s="291"/>
      <c r="YC97" s="291"/>
      <c r="YD97" s="291"/>
      <c r="YE97" s="291"/>
      <c r="YF97" s="291"/>
      <c r="YG97" s="291"/>
      <c r="YH97" s="291"/>
      <c r="YI97" s="291"/>
      <c r="YJ97" s="291"/>
      <c r="YK97" s="291"/>
      <c r="YL97" s="291"/>
      <c r="YM97" s="291"/>
      <c r="YN97" s="291"/>
      <c r="YO97" s="291"/>
      <c r="YP97" s="291"/>
      <c r="YQ97" s="291"/>
      <c r="YR97" s="291"/>
      <c r="YS97" s="291"/>
      <c r="YT97" s="291"/>
      <c r="YU97" s="291"/>
      <c r="YV97" s="291"/>
      <c r="YW97" s="291"/>
      <c r="YX97" s="291"/>
      <c r="YY97" s="291"/>
      <c r="YZ97" s="291"/>
      <c r="ZA97" s="291"/>
      <c r="ZB97" s="291"/>
      <c r="ZC97" s="291"/>
      <c r="ZD97" s="291"/>
      <c r="ZE97" s="291"/>
      <c r="ZF97" s="291"/>
      <c r="ZG97" s="291"/>
      <c r="ZH97" s="291"/>
      <c r="ZI97" s="291"/>
      <c r="ZJ97" s="291"/>
      <c r="ZK97" s="291"/>
      <c r="ZL97" s="291"/>
      <c r="ZM97" s="291"/>
      <c r="ZN97" s="291"/>
      <c r="ZO97" s="291"/>
      <c r="ZP97" s="291"/>
      <c r="ZQ97" s="291"/>
      <c r="ZR97" s="291"/>
      <c r="ZS97" s="291"/>
      <c r="ZT97" s="291"/>
      <c r="ZU97" s="291"/>
      <c r="ZV97" s="291"/>
      <c r="ZW97" s="291"/>
      <c r="ZX97" s="291"/>
      <c r="ZY97" s="291"/>
      <c r="ZZ97" s="291"/>
      <c r="AAA97" s="291"/>
      <c r="AAB97" s="291"/>
      <c r="AAC97" s="291"/>
      <c r="AAD97" s="291"/>
      <c r="AAE97" s="291"/>
      <c r="AAF97" s="291"/>
      <c r="AAG97" s="291"/>
      <c r="AAH97" s="291"/>
      <c r="AAI97" s="291"/>
      <c r="AAJ97" s="291"/>
      <c r="AAK97" s="291"/>
      <c r="AAL97" s="291"/>
      <c r="AAM97" s="291"/>
      <c r="AAN97" s="291"/>
      <c r="AAO97" s="291"/>
      <c r="AAP97" s="291"/>
      <c r="AAQ97" s="291"/>
      <c r="AAR97" s="291"/>
      <c r="AAS97" s="291"/>
      <c r="AAT97" s="291"/>
      <c r="AAU97" s="291"/>
      <c r="AAV97" s="291"/>
      <c r="AAW97" s="291"/>
      <c r="AAX97" s="291"/>
      <c r="AAY97" s="291"/>
      <c r="AAZ97" s="291"/>
      <c r="ABA97" s="291"/>
      <c r="ABB97" s="291"/>
      <c r="ABC97" s="291"/>
      <c r="ABD97" s="291"/>
      <c r="ABE97" s="291"/>
      <c r="ABF97" s="291"/>
      <c r="ABG97" s="291"/>
      <c r="ABH97" s="291"/>
      <c r="ABI97" s="291"/>
      <c r="ABJ97" s="291"/>
      <c r="ABK97" s="291"/>
      <c r="ABL97" s="291"/>
      <c r="ABM97" s="291"/>
      <c r="ABN97" s="291"/>
      <c r="ABO97" s="291"/>
      <c r="ABP97" s="291"/>
      <c r="ABQ97" s="291"/>
      <c r="ABR97" s="291"/>
      <c r="ABS97" s="291"/>
      <c r="ABT97" s="291"/>
      <c r="ABU97" s="291"/>
      <c r="ABV97" s="291"/>
      <c r="ABW97" s="291"/>
      <c r="ABX97" s="291"/>
      <c r="ABY97" s="291"/>
      <c r="ABZ97" s="291"/>
      <c r="ACA97" s="291"/>
      <c r="ACB97" s="291"/>
      <c r="ACC97" s="291"/>
      <c r="ACD97" s="291"/>
      <c r="ACE97" s="291"/>
      <c r="ACF97" s="291"/>
      <c r="ACG97" s="291"/>
      <c r="ACH97" s="291"/>
      <c r="ACI97" s="291"/>
      <c r="ACJ97" s="291"/>
      <c r="ACK97" s="291"/>
      <c r="ACL97" s="291"/>
      <c r="ACM97" s="291"/>
      <c r="ACN97" s="291"/>
      <c r="ACO97" s="291"/>
      <c r="ACP97" s="291"/>
      <c r="ACQ97" s="291"/>
      <c r="ACR97" s="291"/>
      <c r="ACS97" s="291"/>
      <c r="ACT97" s="291"/>
      <c r="ACU97" s="291"/>
      <c r="ACV97" s="291"/>
      <c r="ACW97" s="291"/>
      <c r="ACX97" s="291"/>
      <c r="ACY97" s="291"/>
      <c r="ACZ97" s="291"/>
      <c r="ADA97" s="170"/>
      <c r="ADB97" s="291"/>
      <c r="ADC97" s="291"/>
      <c r="ADD97" s="291"/>
      <c r="ADE97" s="291"/>
      <c r="ADF97" s="291"/>
      <c r="ADG97" s="291"/>
      <c r="ADH97" s="291"/>
      <c r="ADI97" s="291"/>
      <c r="ADJ97" s="291"/>
      <c r="ADK97" s="291"/>
      <c r="ADL97" s="291"/>
      <c r="ADM97" s="291"/>
      <c r="ADN97" s="291"/>
      <c r="ADO97" s="291"/>
      <c r="ADP97" s="291"/>
      <c r="ADQ97" s="291"/>
      <c r="ADR97" s="291"/>
      <c r="ADS97" s="291"/>
      <c r="ADT97" s="291"/>
      <c r="ADU97" s="291"/>
      <c r="ADV97" s="291"/>
      <c r="ADW97" s="291"/>
      <c r="ADX97" s="291"/>
      <c r="ADY97" s="291"/>
      <c r="ADZ97" s="291"/>
      <c r="AEA97" s="291"/>
      <c r="AEB97" s="291"/>
      <c r="AEC97" s="291"/>
      <c r="AED97" s="291"/>
      <c r="AEE97" s="291"/>
      <c r="AEF97" s="291"/>
      <c r="AEG97" s="291"/>
      <c r="AEH97" s="291"/>
      <c r="AEI97" s="291"/>
      <c r="AEJ97" s="291"/>
      <c r="AEK97" s="291"/>
      <c r="AEL97" s="291"/>
      <c r="AEM97" s="291"/>
      <c r="AEN97" s="291"/>
      <c r="AEO97" s="291"/>
      <c r="AEP97" s="291"/>
      <c r="AEQ97" s="291"/>
      <c r="AER97" s="291"/>
      <c r="AES97" s="291"/>
      <c r="AET97" s="291"/>
      <c r="AEU97" s="291"/>
      <c r="AEV97" s="291"/>
      <c r="AEW97" s="291"/>
      <c r="AEX97" s="291"/>
      <c r="AEY97" s="291"/>
      <c r="AEZ97" s="291"/>
      <c r="AFA97" s="291"/>
      <c r="AFB97" s="291"/>
      <c r="AFC97" s="291"/>
      <c r="AFD97" s="291"/>
      <c r="AFE97" s="291"/>
      <c r="AFF97" s="291"/>
      <c r="AFG97" s="291"/>
      <c r="AFH97" s="291"/>
      <c r="AFI97" s="291"/>
      <c r="AFJ97" s="291"/>
      <c r="AFK97" s="291"/>
      <c r="AFL97" s="291"/>
      <c r="AFM97" s="291"/>
      <c r="AFN97" s="291"/>
      <c r="AFO97" s="291"/>
      <c r="AFP97" s="291"/>
      <c r="AFQ97" s="291"/>
      <c r="AFR97" s="291"/>
      <c r="AFS97" s="291"/>
      <c r="AFT97" s="291"/>
      <c r="AFU97" s="291"/>
      <c r="AFV97" s="291"/>
      <c r="AFW97" s="291"/>
      <c r="AFX97" s="291"/>
      <c r="AFY97" s="291"/>
      <c r="AFZ97" s="291"/>
      <c r="AGA97" s="291"/>
      <c r="AGB97" s="291"/>
      <c r="AGC97" s="291"/>
      <c r="AGD97" s="291"/>
      <c r="AGE97" s="291"/>
      <c r="AGF97" s="291"/>
      <c r="AGG97" s="291"/>
      <c r="AGH97" s="291"/>
      <c r="AGI97" s="291"/>
      <c r="AGJ97" s="291"/>
      <c r="AGK97" s="291"/>
      <c r="AGL97" s="291"/>
      <c r="AGM97" s="291"/>
      <c r="AGN97" s="291"/>
      <c r="AGO97" s="291"/>
      <c r="AGP97" s="291"/>
      <c r="AGQ97" s="291"/>
      <c r="AGR97" s="291"/>
      <c r="AGS97" s="291"/>
      <c r="AGT97" s="291"/>
      <c r="AGU97" s="291"/>
      <c r="AGV97" s="291"/>
      <c r="AGW97" s="291"/>
      <c r="AGX97" s="291"/>
      <c r="AGY97" s="291"/>
      <c r="AGZ97" s="291"/>
      <c r="AHA97" s="291"/>
      <c r="AHB97" s="291"/>
      <c r="AHC97" s="291"/>
      <c r="AHD97" s="291"/>
      <c r="AHE97" s="291"/>
      <c r="AHF97" s="291"/>
      <c r="AHG97" s="291"/>
      <c r="AHH97" s="291"/>
      <c r="AHI97" s="291"/>
      <c r="AHJ97" s="291"/>
      <c r="AHK97" s="291"/>
      <c r="AHL97" s="291"/>
      <c r="AHM97" s="291"/>
      <c r="AHN97" s="291"/>
      <c r="AHO97" s="291"/>
      <c r="AHP97" s="291"/>
      <c r="AHQ97" s="291"/>
      <c r="AHR97" s="291"/>
      <c r="AHS97" s="291"/>
      <c r="AHT97" s="291"/>
      <c r="AHU97" s="291"/>
      <c r="AHV97" s="291"/>
      <c r="AHW97" s="291"/>
      <c r="AHX97" s="291"/>
      <c r="AHY97" s="291"/>
      <c r="AHZ97" s="291"/>
      <c r="AIA97" s="291"/>
      <c r="AIB97" s="291"/>
      <c r="AIC97" s="291"/>
      <c r="AID97" s="291"/>
      <c r="AIE97" s="291"/>
      <c r="AIF97" s="291"/>
      <c r="AIG97" s="291"/>
      <c r="AIH97" s="291"/>
      <c r="AII97" s="291"/>
      <c r="AIJ97" s="291"/>
      <c r="AIK97" s="291"/>
      <c r="AIL97" s="291"/>
      <c r="AIM97" s="291"/>
      <c r="AIN97" s="291"/>
      <c r="AIO97" s="291"/>
      <c r="AIP97" s="291"/>
      <c r="AIQ97" s="291"/>
      <c r="AIR97" s="291"/>
      <c r="AIS97" s="291"/>
      <c r="AIT97" s="291"/>
      <c r="AIU97" s="291"/>
      <c r="AIV97" s="291"/>
      <c r="AIW97" s="291"/>
      <c r="AIX97" s="291"/>
      <c r="AIY97" s="291"/>
      <c r="AIZ97" s="291"/>
      <c r="AJA97" s="291"/>
      <c r="AJB97" s="291"/>
      <c r="AJC97" s="291"/>
      <c r="AJD97" s="291"/>
      <c r="AJE97" s="291"/>
      <c r="AJF97" s="291"/>
      <c r="AJG97" s="291"/>
      <c r="AJH97" s="291"/>
      <c r="AJI97" s="291"/>
      <c r="AJJ97" s="291"/>
      <c r="AJK97" s="291"/>
      <c r="AJL97" s="291"/>
      <c r="AJM97" s="291"/>
      <c r="AJN97" s="291"/>
      <c r="AJO97" s="291"/>
      <c r="AJP97" s="291"/>
      <c r="AJQ97" s="291"/>
      <c r="AJR97" s="291"/>
      <c r="AJS97" s="291"/>
      <c r="AJT97" s="291"/>
      <c r="AJU97" s="291"/>
      <c r="AJV97" s="291"/>
      <c r="AJW97" s="291"/>
      <c r="AJX97" s="291"/>
      <c r="AJY97" s="291"/>
      <c r="AJZ97" s="291"/>
      <c r="AKA97" s="291"/>
      <c r="AKB97" s="291"/>
      <c r="AKC97" s="291"/>
      <c r="AKD97" s="291"/>
      <c r="AKE97" s="291"/>
      <c r="AKF97" s="291"/>
      <c r="AKG97" s="291"/>
      <c r="AKH97" s="291"/>
      <c r="AKI97" s="291"/>
      <c r="AKJ97" s="291"/>
      <c r="AKK97" s="291"/>
      <c r="AKL97" s="291"/>
      <c r="AKM97" s="291"/>
      <c r="AKN97" s="291"/>
      <c r="AKO97" s="291"/>
      <c r="AKP97" s="291"/>
      <c r="AKQ97" s="291"/>
      <c r="AKR97" s="291"/>
      <c r="AKS97" s="291"/>
      <c r="AKT97" s="291"/>
      <c r="AKU97" s="291"/>
      <c r="AKV97" s="291"/>
      <c r="AKW97" s="291"/>
      <c r="AKX97" s="291"/>
      <c r="AKY97" s="291"/>
      <c r="AKZ97" s="291"/>
      <c r="ALA97" s="291"/>
      <c r="ALB97" s="291"/>
      <c r="ALC97" s="291"/>
      <c r="ALD97" s="291"/>
      <c r="ALE97" s="291"/>
      <c r="ALF97" s="291"/>
      <c r="ALG97" s="291"/>
      <c r="ALH97" s="291"/>
      <c r="ALI97" s="291"/>
      <c r="ALJ97" s="291"/>
      <c r="ALK97" s="291"/>
      <c r="ALL97" s="291"/>
      <c r="ALM97" s="291"/>
      <c r="ALN97" s="291"/>
      <c r="ALO97" s="291"/>
      <c r="ALP97" s="291"/>
      <c r="ALQ97" s="291"/>
      <c r="ALR97" s="291"/>
      <c r="ALS97" s="291"/>
      <c r="ALT97" s="291"/>
      <c r="ALU97" s="291"/>
      <c r="ALV97" s="291"/>
      <c r="ALW97" s="291"/>
      <c r="ALX97" s="291"/>
      <c r="ALY97" s="291"/>
      <c r="ALZ97" s="291"/>
      <c r="AMA97" s="291"/>
      <c r="AMB97" s="291"/>
      <c r="AMC97" s="291"/>
      <c r="AMD97" s="291"/>
      <c r="AME97" s="291"/>
      <c r="AMF97" s="291"/>
      <c r="AMG97" s="291"/>
      <c r="AMH97" s="291"/>
      <c r="AMI97" s="291"/>
      <c r="AMJ97" s="291"/>
      <c r="AMK97" s="291"/>
      <c r="AML97" s="291"/>
      <c r="AMM97" s="291"/>
      <c r="AMN97" s="291"/>
      <c r="AMO97" s="291"/>
      <c r="AMP97" s="291"/>
      <c r="AMQ97" s="291"/>
      <c r="AMR97" s="291"/>
      <c r="AMS97" s="291"/>
      <c r="AMT97" s="291"/>
      <c r="AMU97" s="291"/>
      <c r="AMV97" s="291"/>
      <c r="AMW97" s="170"/>
      <c r="AMX97" s="291"/>
      <c r="AMY97" s="291"/>
      <c r="AMZ97" s="291"/>
      <c r="ANA97" s="291"/>
      <c r="ANB97" s="291"/>
      <c r="ANC97" s="291"/>
      <c r="AND97" s="291"/>
      <c r="ANE97" s="291"/>
      <c r="ANF97" s="291"/>
      <c r="ANG97" s="291"/>
      <c r="ANH97" s="291"/>
      <c r="ANI97" s="291"/>
      <c r="ANJ97" s="291"/>
      <c r="ANK97" s="291"/>
      <c r="ANL97" s="291"/>
      <c r="ANM97" s="291"/>
      <c r="ANN97" s="291"/>
      <c r="ANO97" s="291"/>
      <c r="ANP97" s="291"/>
      <c r="ANQ97" s="291"/>
      <c r="ANR97" s="291"/>
      <c r="ANS97" s="291"/>
      <c r="ANT97" s="291"/>
      <c r="ANU97" s="291"/>
      <c r="ANV97" s="291"/>
      <c r="ANW97" s="291"/>
      <c r="ANX97" s="291"/>
      <c r="ANY97" s="291"/>
      <c r="ANZ97" s="291"/>
      <c r="AOA97" s="291"/>
      <c r="AOB97" s="291"/>
      <c r="AOC97" s="291"/>
      <c r="AOD97" s="291"/>
      <c r="AOE97" s="291"/>
      <c r="AOF97" s="291"/>
      <c r="AOG97" s="291"/>
      <c r="AOH97" s="291"/>
      <c r="AOI97" s="291"/>
      <c r="AOJ97" s="291"/>
      <c r="AOK97" s="291"/>
      <c r="AOL97" s="291"/>
      <c r="AOM97" s="291"/>
      <c r="AON97" s="291"/>
      <c r="AOO97" s="291"/>
      <c r="AOP97" s="291"/>
      <c r="AOQ97" s="291"/>
      <c r="AOR97" s="291"/>
      <c r="AOS97" s="291"/>
      <c r="AOT97" s="291"/>
      <c r="AOU97" s="291"/>
      <c r="AOV97" s="291"/>
      <c r="AOW97" s="291"/>
      <c r="AOX97" s="291"/>
      <c r="AOY97" s="291"/>
      <c r="AOZ97" s="291"/>
      <c r="APA97" s="291"/>
      <c r="APB97" s="291"/>
      <c r="APC97" s="291"/>
      <c r="APD97" s="291"/>
      <c r="APE97" s="291"/>
      <c r="APF97" s="291"/>
      <c r="APG97" s="291"/>
      <c r="APH97" s="291"/>
      <c r="API97" s="291"/>
      <c r="APJ97" s="291"/>
      <c r="APK97" s="291"/>
      <c r="APL97" s="291"/>
      <c r="APM97" s="291"/>
      <c r="APN97" s="291"/>
      <c r="APO97" s="291"/>
      <c r="APP97" s="291"/>
      <c r="APQ97" s="291"/>
      <c r="APR97" s="291"/>
      <c r="APS97" s="291"/>
      <c r="APT97" s="291"/>
      <c r="APU97" s="291"/>
      <c r="APV97" s="291"/>
      <c r="APW97" s="291"/>
      <c r="APX97" s="291"/>
      <c r="APY97" s="291"/>
      <c r="APZ97" s="291"/>
      <c r="AQA97" s="291"/>
      <c r="AQB97" s="291"/>
      <c r="AQC97" s="291"/>
      <c r="AQD97" s="291"/>
      <c r="AQE97" s="291"/>
      <c r="AQF97" s="291"/>
      <c r="AQG97" s="291"/>
      <c r="AQH97" s="291"/>
      <c r="AQI97" s="291"/>
      <c r="AQJ97" s="291"/>
      <c r="AQK97" s="291"/>
      <c r="AQL97" s="291"/>
      <c r="AQM97" s="291"/>
      <c r="AQN97" s="291"/>
      <c r="AQO97" s="291"/>
      <c r="AQP97" s="291"/>
      <c r="AQQ97" s="291"/>
      <c r="AQR97" s="291"/>
      <c r="AQS97" s="291"/>
      <c r="AQT97" s="291"/>
      <c r="AQU97" s="291"/>
      <c r="AQV97" s="291"/>
      <c r="AQW97" s="291"/>
      <c r="AQX97" s="291"/>
      <c r="AQY97" s="291"/>
      <c r="AQZ97" s="291"/>
      <c r="ARA97" s="291"/>
      <c r="ARB97" s="291"/>
      <c r="ARC97" s="291"/>
      <c r="ARD97" s="291"/>
      <c r="ARE97" s="291"/>
      <c r="ARF97" s="291"/>
      <c r="ARG97" s="291"/>
      <c r="ARH97" s="291"/>
      <c r="ARI97" s="291"/>
      <c r="ARJ97" s="291"/>
      <c r="ARK97" s="291"/>
      <c r="ARL97" s="291"/>
      <c r="ARM97" s="291"/>
      <c r="ARN97" s="291"/>
      <c r="ARO97" s="291"/>
      <c r="ARP97" s="291"/>
      <c r="ARQ97" s="291"/>
      <c r="ARR97" s="291"/>
      <c r="ARS97" s="291"/>
      <c r="ART97" s="291"/>
      <c r="ARU97" s="291"/>
      <c r="ARV97" s="291"/>
      <c r="ARW97" s="291"/>
      <c r="ARX97" s="291"/>
      <c r="ARY97" s="291"/>
      <c r="ARZ97" s="291"/>
      <c r="ASA97" s="291"/>
      <c r="ASB97" s="291"/>
      <c r="ASC97" s="291"/>
      <c r="ASD97" s="291"/>
      <c r="ASE97" s="291"/>
      <c r="ASF97" s="291"/>
      <c r="ASG97" s="291"/>
      <c r="ASH97" s="291"/>
      <c r="ASI97" s="291"/>
      <c r="ASJ97" s="291"/>
      <c r="ASK97" s="291"/>
      <c r="ASL97" s="291"/>
      <c r="ASM97" s="291"/>
      <c r="ASN97" s="291"/>
      <c r="ASO97" s="291"/>
      <c r="ASP97" s="291"/>
      <c r="ASQ97" s="291"/>
      <c r="ASR97" s="291"/>
      <c r="ASS97" s="291"/>
      <c r="AST97" s="291"/>
      <c r="ASU97" s="291"/>
      <c r="ASV97" s="291"/>
      <c r="ASW97" s="291"/>
      <c r="ASX97" s="291"/>
      <c r="ASY97" s="291"/>
      <c r="ASZ97" s="291"/>
      <c r="ATA97" s="291"/>
      <c r="ATB97" s="291"/>
      <c r="ATC97" s="291"/>
      <c r="ATD97" s="291"/>
      <c r="ATE97" s="291"/>
      <c r="ATF97" s="291"/>
      <c r="ATG97" s="291"/>
      <c r="ATH97" s="291"/>
      <c r="ATI97" s="291"/>
      <c r="ATJ97" s="291"/>
      <c r="ATK97" s="291"/>
      <c r="ATL97" s="291"/>
      <c r="ATM97" s="291"/>
      <c r="ATN97" s="291"/>
      <c r="ATO97" s="291"/>
      <c r="ATP97" s="291"/>
      <c r="ATQ97" s="291"/>
      <c r="ATR97" s="291"/>
      <c r="ATS97" s="291"/>
      <c r="ATT97" s="291"/>
      <c r="ATU97" s="291"/>
      <c r="ATV97" s="291"/>
      <c r="ATW97" s="291"/>
      <c r="ATX97" s="291"/>
      <c r="ATY97" s="291"/>
      <c r="ATZ97" s="291"/>
      <c r="AUA97" s="291"/>
      <c r="AUB97" s="291"/>
      <c r="AUC97" s="291"/>
      <c r="AUD97" s="291"/>
      <c r="AUE97" s="291"/>
      <c r="AUF97" s="291"/>
      <c r="AUG97" s="291"/>
      <c r="AUH97" s="291"/>
      <c r="AUI97" s="291"/>
      <c r="AUJ97" s="291"/>
      <c r="AUK97" s="291"/>
      <c r="AUL97" s="291"/>
      <c r="AUM97" s="291"/>
      <c r="AUN97" s="291"/>
      <c r="AUO97" s="291"/>
      <c r="AUP97" s="291"/>
      <c r="AUQ97" s="291"/>
      <c r="AUR97" s="291"/>
      <c r="AUS97" s="291"/>
      <c r="AUT97" s="291"/>
      <c r="AUU97" s="291"/>
      <c r="AUV97" s="291"/>
      <c r="AUW97" s="291"/>
      <c r="AUX97" s="291"/>
      <c r="AUY97" s="291"/>
      <c r="AUZ97" s="291"/>
      <c r="AVA97" s="291"/>
      <c r="AVB97" s="291"/>
      <c r="AVC97" s="291"/>
      <c r="AVD97" s="291"/>
      <c r="AVE97" s="291"/>
      <c r="AVF97" s="291"/>
      <c r="AVG97" s="291"/>
      <c r="AVH97" s="291"/>
      <c r="AVI97" s="291"/>
      <c r="AVJ97" s="291"/>
      <c r="AVK97" s="291"/>
      <c r="AVL97" s="291"/>
      <c r="AVM97" s="291"/>
      <c r="AVN97" s="291"/>
      <c r="AVO97" s="291"/>
      <c r="AVP97" s="291"/>
      <c r="AVQ97" s="291"/>
      <c r="AVR97" s="291"/>
      <c r="AVS97" s="291"/>
      <c r="AVT97" s="291"/>
      <c r="AVU97" s="291"/>
      <c r="AVV97" s="291"/>
      <c r="AVW97" s="291"/>
      <c r="AVX97" s="291"/>
      <c r="AVY97" s="291"/>
      <c r="AVZ97" s="291"/>
      <c r="AWA97" s="291"/>
      <c r="AWB97" s="291"/>
      <c r="AWC97" s="291"/>
      <c r="AWD97" s="291"/>
      <c r="AWE97" s="291"/>
      <c r="AWF97" s="291"/>
      <c r="AWG97" s="291"/>
      <c r="AWH97" s="291"/>
      <c r="AWI97" s="291"/>
      <c r="AWJ97" s="291"/>
      <c r="AWK97" s="291"/>
      <c r="AWL97" s="291"/>
      <c r="AWM97" s="291"/>
      <c r="AWN97" s="291"/>
      <c r="AWO97" s="291"/>
      <c r="AWP97" s="291"/>
      <c r="AWQ97" s="291"/>
      <c r="AWR97" s="291"/>
      <c r="AWS97" s="170"/>
      <c r="AWT97" s="291"/>
      <c r="AWU97" s="291"/>
      <c r="AWV97" s="291"/>
      <c r="AWW97" s="291"/>
      <c r="AWX97" s="291"/>
      <c r="AWY97" s="291"/>
      <c r="AWZ97" s="291"/>
      <c r="AXA97" s="291"/>
      <c r="AXB97" s="291"/>
      <c r="AXC97" s="291"/>
      <c r="AXD97" s="291"/>
      <c r="AXE97" s="291"/>
      <c r="AXF97" s="291"/>
      <c r="AXG97" s="291"/>
      <c r="AXH97" s="291"/>
      <c r="AXI97" s="291"/>
      <c r="AXJ97" s="291"/>
      <c r="AXK97" s="291"/>
      <c r="AXL97" s="291"/>
      <c r="AXM97" s="291"/>
      <c r="AXN97" s="291"/>
      <c r="AXO97" s="291"/>
      <c r="AXP97" s="291"/>
      <c r="AXQ97" s="291"/>
      <c r="AXR97" s="291"/>
      <c r="AXS97" s="291"/>
      <c r="AXT97" s="291"/>
      <c r="AXU97" s="291"/>
      <c r="AXV97" s="291"/>
      <c r="AXW97" s="291"/>
      <c r="AXX97" s="291"/>
      <c r="AXY97" s="291"/>
      <c r="AXZ97" s="291"/>
      <c r="AYA97" s="291"/>
      <c r="AYB97" s="291"/>
      <c r="AYC97" s="291"/>
      <c r="AYD97" s="291"/>
      <c r="AYE97" s="291"/>
      <c r="AYF97" s="291"/>
      <c r="AYG97" s="291"/>
      <c r="AYH97" s="291"/>
      <c r="AYI97" s="291"/>
      <c r="AYJ97" s="291"/>
      <c r="AYK97" s="291"/>
      <c r="AYL97" s="291"/>
      <c r="AYM97" s="291"/>
      <c r="AYN97" s="291"/>
      <c r="AYO97" s="291"/>
      <c r="AYP97" s="291"/>
      <c r="AYQ97" s="291"/>
      <c r="AYR97" s="291"/>
      <c r="AYS97" s="291"/>
      <c r="AYT97" s="291"/>
      <c r="AYU97" s="291"/>
      <c r="AYV97" s="291"/>
      <c r="AYW97" s="291"/>
      <c r="AYX97" s="291"/>
      <c r="AYY97" s="291"/>
      <c r="AYZ97" s="291"/>
      <c r="AZA97" s="291"/>
      <c r="AZB97" s="291"/>
      <c r="AZC97" s="291"/>
      <c r="AZD97" s="291"/>
      <c r="AZE97" s="291"/>
      <c r="AZF97" s="291"/>
      <c r="AZG97" s="291"/>
      <c r="AZH97" s="291"/>
      <c r="AZI97" s="291"/>
      <c r="AZJ97" s="291"/>
      <c r="AZK97" s="291"/>
      <c r="AZL97" s="291"/>
      <c r="AZM97" s="291"/>
      <c r="AZN97" s="291"/>
      <c r="AZO97" s="291"/>
      <c r="AZP97" s="291"/>
      <c r="AZQ97" s="291"/>
      <c r="AZR97" s="291"/>
      <c r="AZS97" s="291"/>
      <c r="AZT97" s="291"/>
      <c r="AZU97" s="291"/>
      <c r="AZV97" s="291"/>
      <c r="AZW97" s="291"/>
      <c r="AZX97" s="291"/>
      <c r="AZY97" s="291"/>
      <c r="AZZ97" s="291"/>
      <c r="BAA97" s="291"/>
      <c r="BAB97" s="291"/>
      <c r="BAC97" s="291"/>
      <c r="BAD97" s="291"/>
      <c r="BAE97" s="291"/>
      <c r="BAF97" s="291"/>
      <c r="BAG97" s="291"/>
      <c r="BAH97" s="291"/>
      <c r="BAI97" s="291"/>
      <c r="BAJ97" s="291"/>
      <c r="BAK97" s="291"/>
      <c r="BAL97" s="291"/>
      <c r="BAM97" s="291"/>
      <c r="BAN97" s="291"/>
      <c r="BAO97" s="291"/>
      <c r="BAP97" s="291"/>
      <c r="BAQ97" s="291"/>
      <c r="BAR97" s="291"/>
      <c r="BAS97" s="291"/>
      <c r="BAT97" s="291"/>
      <c r="BAU97" s="291"/>
      <c r="BAV97" s="291"/>
      <c r="BAW97" s="291"/>
      <c r="BAX97" s="291"/>
      <c r="BAY97" s="291"/>
      <c r="BAZ97" s="291"/>
      <c r="BBA97" s="291"/>
      <c r="BBB97" s="291"/>
      <c r="BBC97" s="291"/>
      <c r="BBD97" s="291"/>
      <c r="BBE97" s="291"/>
      <c r="BBF97" s="291"/>
      <c r="BBG97" s="291"/>
      <c r="BBH97" s="291"/>
      <c r="BBI97" s="291"/>
      <c r="BBJ97" s="291"/>
      <c r="BBK97" s="291"/>
      <c r="BBL97" s="291"/>
      <c r="BBM97" s="291"/>
      <c r="BBN97" s="291"/>
      <c r="BBO97" s="291"/>
      <c r="BBP97" s="291"/>
      <c r="BBQ97" s="291"/>
      <c r="BBR97" s="291"/>
      <c r="BBS97" s="291"/>
      <c r="BBT97" s="291"/>
      <c r="BBU97" s="291"/>
      <c r="BBV97" s="291"/>
      <c r="BBW97" s="291"/>
      <c r="BBX97" s="291"/>
      <c r="BBY97" s="291"/>
      <c r="BBZ97" s="291"/>
      <c r="BCA97" s="291"/>
      <c r="BCB97" s="291"/>
      <c r="BCC97" s="291"/>
      <c r="BCD97" s="291"/>
      <c r="BCE97" s="291"/>
      <c r="BCF97" s="291"/>
      <c r="BCG97" s="291"/>
      <c r="BCH97" s="291"/>
      <c r="BCI97" s="291"/>
      <c r="BCJ97" s="291"/>
      <c r="BCK97" s="291"/>
      <c r="BCL97" s="291"/>
      <c r="BCM97" s="291"/>
      <c r="BCN97" s="291"/>
      <c r="BCO97" s="291"/>
      <c r="BCP97" s="291"/>
      <c r="BCQ97" s="291"/>
      <c r="BCR97" s="291"/>
      <c r="BCS97" s="291"/>
      <c r="BCT97" s="291"/>
      <c r="BCU97" s="291"/>
      <c r="BCV97" s="291"/>
      <c r="BCW97" s="291"/>
      <c r="BCX97" s="291"/>
      <c r="BCY97" s="291"/>
      <c r="BCZ97" s="291"/>
      <c r="BDA97" s="291"/>
      <c r="BDB97" s="291"/>
      <c r="BDC97" s="291"/>
      <c r="BDD97" s="291"/>
      <c r="BDE97" s="291"/>
      <c r="BDF97" s="291"/>
      <c r="BDG97" s="291"/>
      <c r="BDH97" s="291"/>
      <c r="BDI97" s="291"/>
      <c r="BDJ97" s="291"/>
      <c r="BDK97" s="291"/>
      <c r="BDL97" s="291"/>
      <c r="BDM97" s="291"/>
      <c r="BDN97" s="291"/>
      <c r="BDO97" s="291"/>
      <c r="BDP97" s="291"/>
      <c r="BDQ97" s="291"/>
      <c r="BDR97" s="291"/>
      <c r="BDS97" s="291"/>
      <c r="BDT97" s="291"/>
      <c r="BDU97" s="291"/>
      <c r="BDV97" s="291"/>
      <c r="BDW97" s="291"/>
      <c r="BDX97" s="291"/>
      <c r="BDY97" s="291"/>
      <c r="BDZ97" s="291"/>
      <c r="BEA97" s="291"/>
      <c r="BEB97" s="291"/>
      <c r="BEC97" s="291"/>
      <c r="BED97" s="291"/>
      <c r="BEE97" s="291"/>
      <c r="BEF97" s="291"/>
      <c r="BEG97" s="291"/>
      <c r="BEH97" s="291"/>
      <c r="BEI97" s="291"/>
      <c r="BEJ97" s="291"/>
      <c r="BEK97" s="291"/>
      <c r="BEL97" s="291"/>
      <c r="BEM97" s="291"/>
      <c r="BEN97" s="291"/>
      <c r="BEO97" s="291"/>
      <c r="BEP97" s="291"/>
      <c r="BEQ97" s="291"/>
      <c r="BER97" s="291"/>
      <c r="BES97" s="291"/>
      <c r="BET97" s="291"/>
      <c r="BEU97" s="291"/>
      <c r="BEV97" s="291"/>
      <c r="BEW97" s="291"/>
      <c r="BEX97" s="291"/>
      <c r="BEY97" s="291"/>
      <c r="BEZ97" s="291"/>
      <c r="BFA97" s="291"/>
      <c r="BFB97" s="291"/>
      <c r="BFC97" s="291"/>
      <c r="BFD97" s="291"/>
      <c r="BFE97" s="291"/>
      <c r="BFF97" s="291"/>
      <c r="BFG97" s="291"/>
      <c r="BFH97" s="291"/>
      <c r="BFI97" s="291"/>
      <c r="BFJ97" s="291"/>
      <c r="BFK97" s="291"/>
      <c r="BFL97" s="291"/>
      <c r="BFM97" s="291"/>
      <c r="BFN97" s="291"/>
      <c r="BFO97" s="291"/>
      <c r="BFP97" s="291"/>
      <c r="BFQ97" s="291"/>
      <c r="BFR97" s="291"/>
      <c r="BFS97" s="291"/>
      <c r="BFT97" s="291"/>
      <c r="BFU97" s="291"/>
      <c r="BFV97" s="291"/>
      <c r="BFW97" s="291"/>
      <c r="BFX97" s="291"/>
      <c r="BFY97" s="291"/>
      <c r="BFZ97" s="291"/>
      <c r="BGA97" s="291"/>
      <c r="BGB97" s="291"/>
      <c r="BGC97" s="291"/>
      <c r="BGD97" s="291"/>
      <c r="BGE97" s="291"/>
      <c r="BGF97" s="291"/>
      <c r="BGG97" s="291"/>
      <c r="BGH97" s="291"/>
      <c r="BGI97" s="291"/>
      <c r="BGJ97" s="291"/>
      <c r="BGK97" s="291"/>
      <c r="BGL97" s="291"/>
      <c r="BGM97" s="291"/>
      <c r="BGN97" s="291"/>
      <c r="BGO97" s="170"/>
      <c r="BGP97" s="291"/>
      <c r="BGQ97" s="291"/>
      <c r="BGR97" s="291"/>
      <c r="BGS97" s="291"/>
      <c r="BGT97" s="291"/>
      <c r="BGU97" s="291"/>
      <c r="BGV97" s="291"/>
      <c r="BGW97" s="291"/>
      <c r="BGX97" s="291"/>
      <c r="BGY97" s="291"/>
      <c r="BGZ97" s="291"/>
      <c r="BHA97" s="291"/>
      <c r="BHB97" s="291"/>
      <c r="BHC97" s="291"/>
      <c r="BHD97" s="291"/>
      <c r="BHE97" s="291"/>
      <c r="BHF97" s="291"/>
      <c r="BHG97" s="291"/>
      <c r="BHH97" s="291"/>
      <c r="BHI97" s="291"/>
      <c r="BHJ97" s="291"/>
      <c r="BHK97" s="291"/>
      <c r="BHL97" s="291"/>
      <c r="BHM97" s="291"/>
      <c r="BHN97" s="291"/>
      <c r="BHO97" s="291"/>
      <c r="BHP97" s="291"/>
      <c r="BHQ97" s="291"/>
      <c r="BHR97" s="291"/>
      <c r="BHS97" s="291"/>
      <c r="BHT97" s="291"/>
      <c r="BHU97" s="291"/>
      <c r="BHV97" s="291"/>
      <c r="BHW97" s="291"/>
      <c r="BHX97" s="291"/>
      <c r="BHY97" s="291"/>
      <c r="BHZ97" s="291"/>
      <c r="BIA97" s="291"/>
      <c r="BIB97" s="291"/>
      <c r="BIC97" s="291"/>
      <c r="BID97" s="291"/>
      <c r="BIE97" s="291"/>
      <c r="BIF97" s="291"/>
      <c r="BIG97" s="291"/>
      <c r="BIH97" s="291"/>
      <c r="BII97" s="291"/>
      <c r="BIJ97" s="291"/>
      <c r="BIK97" s="291"/>
      <c r="BIL97" s="291"/>
      <c r="BIM97" s="291"/>
      <c r="BIN97" s="291"/>
      <c r="BIO97" s="291"/>
      <c r="BIP97" s="291"/>
      <c r="BIQ97" s="291"/>
      <c r="BIR97" s="291"/>
      <c r="BIS97" s="291"/>
      <c r="BIT97" s="291"/>
      <c r="BIU97" s="291"/>
      <c r="BIV97" s="291"/>
      <c r="BIW97" s="291"/>
      <c r="BIX97" s="291"/>
      <c r="BIY97" s="291"/>
      <c r="BIZ97" s="291"/>
      <c r="BJA97" s="291"/>
      <c r="BJB97" s="291"/>
      <c r="BJC97" s="291"/>
      <c r="BJD97" s="291"/>
      <c r="BJE97" s="291"/>
      <c r="BJF97" s="291"/>
      <c r="BJG97" s="291"/>
      <c r="BJH97" s="291"/>
      <c r="BJI97" s="291"/>
      <c r="BJJ97" s="291"/>
      <c r="BJK97" s="291"/>
      <c r="BJL97" s="291"/>
      <c r="BJM97" s="291"/>
      <c r="BJN97" s="291"/>
      <c r="BJO97" s="291"/>
      <c r="BJP97" s="291"/>
      <c r="BJQ97" s="291"/>
      <c r="BJR97" s="291"/>
      <c r="BJS97" s="291"/>
      <c r="BJT97" s="291"/>
      <c r="BJU97" s="291"/>
      <c r="BJV97" s="291"/>
      <c r="BJW97" s="291"/>
      <c r="BJX97" s="291"/>
      <c r="BJY97" s="291"/>
      <c r="BJZ97" s="291"/>
      <c r="BKA97" s="291"/>
      <c r="BKB97" s="291"/>
      <c r="BKC97" s="291"/>
      <c r="BKD97" s="291"/>
      <c r="BKE97" s="291"/>
      <c r="BKF97" s="291"/>
      <c r="BKG97" s="291"/>
      <c r="BKH97" s="291"/>
      <c r="BKI97" s="291"/>
      <c r="BKJ97" s="291"/>
      <c r="BKK97" s="291"/>
      <c r="BKL97" s="291"/>
      <c r="BKM97" s="291"/>
      <c r="BKN97" s="291"/>
      <c r="BKO97" s="291"/>
      <c r="BKP97" s="291"/>
      <c r="BKQ97" s="291"/>
      <c r="BKR97" s="291"/>
      <c r="BKS97" s="291"/>
      <c r="BKT97" s="291"/>
      <c r="BKU97" s="291"/>
      <c r="BKV97" s="291"/>
      <c r="BKW97" s="291"/>
      <c r="BKX97" s="291"/>
      <c r="BKY97" s="291"/>
      <c r="BKZ97" s="291"/>
      <c r="BLA97" s="291"/>
      <c r="BLB97" s="291"/>
      <c r="BLC97" s="291"/>
      <c r="BLD97" s="291"/>
      <c r="BLE97" s="291"/>
      <c r="BLF97" s="291"/>
      <c r="BLG97" s="291"/>
      <c r="BLH97" s="291"/>
      <c r="BLI97" s="291"/>
      <c r="BLJ97" s="291"/>
      <c r="BLK97" s="291"/>
      <c r="BLL97" s="291"/>
      <c r="BLM97" s="291"/>
      <c r="BLN97" s="291"/>
      <c r="BLO97" s="291"/>
      <c r="BLP97" s="291"/>
      <c r="BLQ97" s="291"/>
      <c r="BLR97" s="291"/>
      <c r="BLS97" s="291"/>
      <c r="BLT97" s="291"/>
      <c r="BLU97" s="291"/>
      <c r="BLV97" s="291"/>
      <c r="BLW97" s="291"/>
      <c r="BLX97" s="291"/>
      <c r="BLY97" s="291"/>
      <c r="BLZ97" s="291"/>
      <c r="BMA97" s="291"/>
      <c r="BMB97" s="291"/>
      <c r="BMC97" s="291"/>
      <c r="BMD97" s="291"/>
      <c r="BME97" s="291"/>
      <c r="BMF97" s="291"/>
      <c r="BMG97" s="291"/>
      <c r="BMH97" s="291"/>
      <c r="BMI97" s="291"/>
      <c r="BMJ97" s="291"/>
      <c r="BMK97" s="291"/>
      <c r="BML97" s="291"/>
      <c r="BMM97" s="291"/>
      <c r="BMN97" s="291"/>
      <c r="BMO97" s="291"/>
      <c r="BMP97" s="291"/>
      <c r="BMQ97" s="291"/>
      <c r="BMR97" s="291"/>
      <c r="BMS97" s="291"/>
      <c r="BMT97" s="291"/>
      <c r="BMU97" s="291"/>
      <c r="BMV97" s="291"/>
      <c r="BMW97" s="291"/>
      <c r="BMX97" s="291"/>
      <c r="BMY97" s="291"/>
      <c r="BMZ97" s="291"/>
      <c r="BNA97" s="291"/>
      <c r="BNB97" s="291"/>
      <c r="BNC97" s="291"/>
      <c r="BND97" s="291"/>
      <c r="BNE97" s="291"/>
      <c r="BNF97" s="291"/>
      <c r="BNG97" s="291"/>
      <c r="BNH97" s="291"/>
      <c r="BNI97" s="291"/>
      <c r="BNJ97" s="291"/>
      <c r="BNK97" s="291"/>
      <c r="BNL97" s="291"/>
      <c r="BNM97" s="291"/>
      <c r="BNN97" s="291"/>
      <c r="BNO97" s="291"/>
      <c r="BNP97" s="291"/>
      <c r="BNQ97" s="291"/>
      <c r="BNR97" s="291"/>
      <c r="BNS97" s="291"/>
      <c r="BNT97" s="291"/>
      <c r="BNU97" s="291"/>
      <c r="BNV97" s="291"/>
      <c r="BNW97" s="291"/>
      <c r="BNX97" s="291"/>
      <c r="BNY97" s="291"/>
      <c r="BNZ97" s="291"/>
      <c r="BOA97" s="291"/>
      <c r="BOB97" s="291"/>
      <c r="BOC97" s="291"/>
      <c r="BOD97" s="291"/>
      <c r="BOE97" s="291"/>
      <c r="BOF97" s="291"/>
      <c r="BOG97" s="291"/>
      <c r="BOH97" s="291"/>
      <c r="BOI97" s="291"/>
      <c r="BOJ97" s="291"/>
      <c r="BOK97" s="291"/>
      <c r="BOL97" s="291"/>
      <c r="BOM97" s="291"/>
      <c r="BON97" s="291"/>
      <c r="BOO97" s="291"/>
      <c r="BOP97" s="291"/>
      <c r="BOQ97" s="291"/>
      <c r="BOR97" s="291"/>
      <c r="BOS97" s="291"/>
      <c r="BOT97" s="291"/>
      <c r="BOU97" s="291"/>
      <c r="BOV97" s="291"/>
      <c r="BOW97" s="291"/>
      <c r="BOX97" s="291"/>
      <c r="BOY97" s="291"/>
      <c r="BOZ97" s="291"/>
      <c r="BPA97" s="291"/>
      <c r="BPB97" s="291"/>
      <c r="BPC97" s="291"/>
      <c r="BPD97" s="291"/>
      <c r="BPE97" s="291"/>
      <c r="BPF97" s="291"/>
      <c r="BPG97" s="291"/>
      <c r="BPH97" s="291"/>
      <c r="BPI97" s="291"/>
      <c r="BPJ97" s="291"/>
      <c r="BPK97" s="291"/>
      <c r="BPL97" s="291"/>
      <c r="BPM97" s="291"/>
      <c r="BPN97" s="291"/>
      <c r="BPO97" s="291"/>
      <c r="BPP97" s="291"/>
      <c r="BPQ97" s="291"/>
      <c r="BPR97" s="291"/>
      <c r="BPS97" s="291"/>
      <c r="BPT97" s="291"/>
      <c r="BPU97" s="291"/>
      <c r="BPV97" s="291"/>
      <c r="BPW97" s="291"/>
      <c r="BPX97" s="291"/>
      <c r="BPY97" s="291"/>
      <c r="BPZ97" s="291"/>
      <c r="BQA97" s="291"/>
      <c r="BQB97" s="291"/>
      <c r="BQC97" s="291"/>
      <c r="BQD97" s="291"/>
      <c r="BQE97" s="291"/>
      <c r="BQF97" s="291"/>
      <c r="BQG97" s="291"/>
      <c r="BQH97" s="291"/>
      <c r="BQI97" s="291"/>
      <c r="BQJ97" s="291"/>
      <c r="BQK97" s="170"/>
      <c r="BQL97" s="291"/>
      <c r="BQM97" s="291"/>
      <c r="BQN97" s="291"/>
      <c r="BQO97" s="291"/>
      <c r="BQP97" s="291"/>
      <c r="BQQ97" s="291"/>
      <c r="BQR97" s="291"/>
      <c r="BQS97" s="291"/>
      <c r="BQT97" s="291"/>
      <c r="BQU97" s="291"/>
      <c r="BQV97" s="291"/>
      <c r="BQW97" s="291"/>
      <c r="BQX97" s="291"/>
      <c r="BQY97" s="291"/>
      <c r="BQZ97" s="291"/>
      <c r="BRA97" s="291"/>
      <c r="BRB97" s="291"/>
      <c r="BRC97" s="291"/>
      <c r="BRD97" s="291"/>
      <c r="BRE97" s="291"/>
      <c r="BRF97" s="291"/>
      <c r="BRG97" s="291"/>
      <c r="BRH97" s="291"/>
      <c r="BRI97" s="291"/>
      <c r="BRJ97" s="291"/>
      <c r="BRK97" s="291"/>
      <c r="BRL97" s="291"/>
      <c r="BRM97" s="291"/>
      <c r="BRN97" s="291"/>
      <c r="BRO97" s="291"/>
      <c r="BRP97" s="291"/>
      <c r="BRQ97" s="291"/>
      <c r="BRR97" s="291"/>
      <c r="BRS97" s="291"/>
      <c r="BRT97" s="291"/>
      <c r="BRU97" s="291"/>
      <c r="BRV97" s="291"/>
      <c r="BRW97" s="291"/>
      <c r="BRX97" s="291"/>
      <c r="BRY97" s="291"/>
      <c r="BRZ97" s="291"/>
      <c r="BSA97" s="291"/>
      <c r="BSB97" s="291"/>
      <c r="BSC97" s="291"/>
      <c r="BSD97" s="291"/>
      <c r="BSE97" s="291"/>
      <c r="BSF97" s="291"/>
      <c r="BSG97" s="291"/>
      <c r="BSH97" s="291"/>
      <c r="BSI97" s="291"/>
      <c r="BSJ97" s="291"/>
      <c r="BSK97" s="291"/>
      <c r="BSL97" s="291"/>
      <c r="BSM97" s="291"/>
      <c r="BSN97" s="291"/>
      <c r="BSO97" s="291"/>
      <c r="BSP97" s="291"/>
      <c r="BSQ97" s="291"/>
      <c r="BSR97" s="291"/>
      <c r="BSS97" s="291"/>
      <c r="BST97" s="291"/>
      <c r="BSU97" s="291"/>
      <c r="BSV97" s="291"/>
      <c r="BSW97" s="291"/>
      <c r="BSX97" s="291"/>
      <c r="BSY97" s="291"/>
      <c r="BSZ97" s="291"/>
      <c r="BTA97" s="291"/>
      <c r="BTB97" s="291"/>
      <c r="BTC97" s="291"/>
      <c r="BTD97" s="291"/>
      <c r="BTE97" s="291"/>
      <c r="BTF97" s="291"/>
      <c r="BTG97" s="291"/>
      <c r="BTH97" s="291"/>
      <c r="BTI97" s="291"/>
      <c r="BTJ97" s="291"/>
      <c r="BTK97" s="291"/>
      <c r="BTL97" s="291"/>
      <c r="BTM97" s="291"/>
      <c r="BTN97" s="291"/>
      <c r="BTO97" s="291"/>
      <c r="BTP97" s="291"/>
      <c r="BTQ97" s="291"/>
      <c r="BTR97" s="291"/>
      <c r="BTS97" s="291"/>
      <c r="BTT97" s="291"/>
      <c r="BTU97" s="291"/>
      <c r="BTV97" s="291"/>
      <c r="BTW97" s="291"/>
      <c r="BTX97" s="291"/>
      <c r="BTY97" s="291"/>
      <c r="BTZ97" s="291"/>
      <c r="BUA97" s="291"/>
      <c r="BUB97" s="291"/>
      <c r="BUC97" s="291"/>
      <c r="BUD97" s="291"/>
      <c r="BUE97" s="291"/>
      <c r="BUF97" s="291"/>
      <c r="BUG97" s="291"/>
      <c r="BUH97" s="291"/>
      <c r="BUI97" s="291"/>
      <c r="BUJ97" s="291"/>
      <c r="BUK97" s="291"/>
      <c r="BUL97" s="291"/>
      <c r="BUM97" s="291"/>
      <c r="BUN97" s="291"/>
      <c r="BUO97" s="291"/>
      <c r="BUP97" s="291"/>
      <c r="BUQ97" s="291"/>
      <c r="BUR97" s="291"/>
      <c r="BUS97" s="291"/>
      <c r="BUT97" s="291"/>
      <c r="BUU97" s="291"/>
      <c r="BUV97" s="291"/>
      <c r="BUW97" s="291"/>
      <c r="BUX97" s="291"/>
      <c r="BUY97" s="291"/>
      <c r="BUZ97" s="291"/>
      <c r="BVA97" s="291"/>
      <c r="BVB97" s="291"/>
      <c r="BVC97" s="291"/>
      <c r="BVD97" s="291"/>
      <c r="BVE97" s="291"/>
      <c r="BVF97" s="291"/>
      <c r="BVG97" s="291"/>
      <c r="BVH97" s="291"/>
      <c r="BVI97" s="291"/>
      <c r="BVJ97" s="291"/>
      <c r="BVK97" s="291"/>
      <c r="BVL97" s="291"/>
      <c r="BVM97" s="291"/>
      <c r="BVN97" s="291"/>
      <c r="BVO97" s="291"/>
      <c r="BVP97" s="291"/>
      <c r="BVQ97" s="291"/>
      <c r="BVR97" s="291"/>
      <c r="BVS97" s="291"/>
      <c r="BVT97" s="291"/>
      <c r="BVU97" s="291"/>
      <c r="BVV97" s="291"/>
      <c r="BVW97" s="291"/>
      <c r="BVX97" s="291"/>
      <c r="BVY97" s="291"/>
      <c r="BVZ97" s="291"/>
      <c r="BWA97" s="291"/>
      <c r="BWB97" s="291"/>
      <c r="BWC97" s="291"/>
      <c r="BWD97" s="291"/>
      <c r="BWE97" s="291"/>
      <c r="BWF97" s="291"/>
      <c r="BWG97" s="291"/>
      <c r="BWH97" s="291"/>
      <c r="BWI97" s="291"/>
      <c r="BWJ97" s="291"/>
      <c r="BWK97" s="291"/>
      <c r="BWL97" s="291"/>
      <c r="BWM97" s="291"/>
      <c r="BWN97" s="291"/>
      <c r="BWO97" s="291"/>
      <c r="BWP97" s="291"/>
      <c r="BWQ97" s="291"/>
      <c r="BWR97" s="291"/>
      <c r="BWS97" s="291"/>
      <c r="BWT97" s="291"/>
      <c r="BWU97" s="291"/>
      <c r="BWV97" s="291"/>
      <c r="BWW97" s="291"/>
      <c r="BWX97" s="291"/>
      <c r="BWY97" s="291"/>
      <c r="BWZ97" s="291"/>
      <c r="BXA97" s="291"/>
      <c r="BXB97" s="291"/>
      <c r="BXC97" s="291"/>
      <c r="BXD97" s="291"/>
      <c r="BXE97" s="291"/>
      <c r="BXF97" s="291"/>
      <c r="BXG97" s="291"/>
      <c r="BXH97" s="291"/>
      <c r="BXI97" s="291"/>
      <c r="BXJ97" s="291"/>
      <c r="BXK97" s="291"/>
      <c r="BXL97" s="291"/>
      <c r="BXM97" s="291"/>
      <c r="BXN97" s="291"/>
      <c r="BXO97" s="291"/>
      <c r="BXP97" s="291"/>
      <c r="BXQ97" s="291"/>
      <c r="BXR97" s="291"/>
      <c r="BXS97" s="291"/>
      <c r="BXT97" s="291"/>
      <c r="BXU97" s="291"/>
      <c r="BXV97" s="291"/>
      <c r="BXW97" s="291"/>
      <c r="BXX97" s="291"/>
      <c r="BXY97" s="291"/>
      <c r="BXZ97" s="291"/>
      <c r="BYA97" s="291"/>
      <c r="BYB97" s="291"/>
      <c r="BYC97" s="291"/>
      <c r="BYD97" s="291"/>
      <c r="BYE97" s="291"/>
      <c r="BYF97" s="291"/>
      <c r="BYG97" s="291"/>
      <c r="BYH97" s="291"/>
      <c r="BYI97" s="291"/>
      <c r="BYJ97" s="291"/>
      <c r="BYK97" s="291"/>
      <c r="BYL97" s="291"/>
      <c r="BYM97" s="291"/>
      <c r="BYN97" s="291"/>
      <c r="BYO97" s="291"/>
      <c r="BYP97" s="291"/>
      <c r="BYQ97" s="291"/>
      <c r="BYR97" s="291"/>
      <c r="BYS97" s="291"/>
      <c r="BYT97" s="291"/>
      <c r="BYU97" s="291"/>
      <c r="BYV97" s="291"/>
      <c r="BYW97" s="291"/>
      <c r="BYX97" s="291"/>
      <c r="BYY97" s="291"/>
      <c r="BYZ97" s="291"/>
      <c r="BZA97" s="291"/>
      <c r="BZB97" s="291"/>
      <c r="BZC97" s="291"/>
      <c r="BZD97" s="291"/>
      <c r="BZE97" s="291"/>
      <c r="BZF97" s="291"/>
      <c r="BZG97" s="291"/>
      <c r="BZH97" s="291"/>
      <c r="BZI97" s="291"/>
      <c r="BZJ97" s="291"/>
      <c r="BZK97" s="291"/>
      <c r="BZL97" s="291"/>
      <c r="BZM97" s="291"/>
      <c r="BZN97" s="291"/>
      <c r="BZO97" s="291"/>
      <c r="BZP97" s="291"/>
      <c r="BZQ97" s="291"/>
      <c r="BZR97" s="291"/>
      <c r="BZS97" s="291"/>
      <c r="BZT97" s="291"/>
      <c r="BZU97" s="291"/>
      <c r="BZV97" s="291"/>
      <c r="BZW97" s="291"/>
      <c r="BZX97" s="291"/>
      <c r="BZY97" s="291"/>
      <c r="BZZ97" s="291"/>
      <c r="CAA97" s="291"/>
      <c r="CAB97" s="291"/>
      <c r="CAC97" s="291"/>
      <c r="CAD97" s="291"/>
      <c r="CAE97" s="291"/>
      <c r="CAF97" s="291"/>
      <c r="CAG97" s="170"/>
      <c r="CAH97" s="291"/>
      <c r="CAI97" s="291"/>
      <c r="CAJ97" s="291"/>
      <c r="CAK97" s="291"/>
      <c r="CAL97" s="291"/>
      <c r="CAM97" s="291"/>
      <c r="CAN97" s="291"/>
      <c r="CAO97" s="291"/>
      <c r="CAP97" s="291"/>
      <c r="CAQ97" s="291"/>
      <c r="CAR97" s="291"/>
      <c r="CAS97" s="291"/>
      <c r="CAT97" s="291"/>
      <c r="CAU97" s="291"/>
      <c r="CAV97" s="291"/>
      <c r="CAW97" s="291"/>
      <c r="CAX97" s="291"/>
      <c r="CAY97" s="291"/>
      <c r="CAZ97" s="291"/>
      <c r="CBA97" s="291"/>
      <c r="CBB97" s="291"/>
      <c r="CBC97" s="291"/>
      <c r="CBD97" s="291"/>
      <c r="CBE97" s="291"/>
      <c r="CBF97" s="291"/>
      <c r="CBG97" s="291"/>
      <c r="CBH97" s="291"/>
      <c r="CBI97" s="291"/>
      <c r="CBJ97" s="291"/>
      <c r="CBK97" s="291"/>
      <c r="CBL97" s="291"/>
      <c r="CBM97" s="291"/>
      <c r="CBN97" s="291"/>
      <c r="CBO97" s="291"/>
      <c r="CBP97" s="291"/>
      <c r="CBQ97" s="291"/>
      <c r="CBR97" s="291"/>
      <c r="CBS97" s="291"/>
      <c r="CBT97" s="291"/>
      <c r="CBU97" s="291"/>
      <c r="CBV97" s="291"/>
      <c r="CBW97" s="291"/>
      <c r="CBX97" s="291"/>
      <c r="CBY97" s="291"/>
      <c r="CBZ97" s="291"/>
      <c r="CCA97" s="291"/>
      <c r="CCB97" s="291"/>
      <c r="CCC97" s="291"/>
      <c r="CCD97" s="291"/>
      <c r="CCE97" s="291"/>
      <c r="CCF97" s="291"/>
      <c r="CCG97" s="291"/>
      <c r="CCH97" s="291"/>
      <c r="CCI97" s="291"/>
      <c r="CCJ97" s="291"/>
      <c r="CCK97" s="291"/>
      <c r="CCL97" s="291"/>
      <c r="CCM97" s="291"/>
      <c r="CCN97" s="291"/>
      <c r="CCO97" s="291"/>
      <c r="CCP97" s="291"/>
      <c r="CCQ97" s="291"/>
      <c r="CCR97" s="291"/>
      <c r="CCS97" s="291"/>
      <c r="CCT97" s="291"/>
      <c r="CCU97" s="291"/>
      <c r="CCV97" s="291"/>
      <c r="CCW97" s="291"/>
      <c r="CCX97" s="291"/>
      <c r="CCY97" s="291"/>
      <c r="CCZ97" s="291"/>
      <c r="CDA97" s="291"/>
      <c r="CDB97" s="291"/>
      <c r="CDC97" s="291"/>
      <c r="CDD97" s="291"/>
      <c r="CDE97" s="291"/>
      <c r="CDF97" s="291"/>
      <c r="CDG97" s="291"/>
      <c r="CDH97" s="291"/>
      <c r="CDI97" s="291"/>
      <c r="CDJ97" s="291"/>
      <c r="CDK97" s="291"/>
      <c r="CDL97" s="291"/>
      <c r="CDM97" s="291"/>
      <c r="CDN97" s="291"/>
      <c r="CDO97" s="291"/>
      <c r="CDP97" s="291"/>
      <c r="CDQ97" s="291"/>
      <c r="CDR97" s="291"/>
      <c r="CDS97" s="291"/>
      <c r="CDT97" s="291"/>
      <c r="CDU97" s="291"/>
      <c r="CDV97" s="291"/>
      <c r="CDW97" s="291"/>
      <c r="CDX97" s="291"/>
      <c r="CDY97" s="291"/>
      <c r="CDZ97" s="291"/>
      <c r="CEA97" s="291"/>
      <c r="CEB97" s="291"/>
      <c r="CEC97" s="291"/>
      <c r="CED97" s="291"/>
      <c r="CEE97" s="291"/>
      <c r="CEF97" s="291"/>
      <c r="CEG97" s="291"/>
      <c r="CEH97" s="291"/>
      <c r="CEI97" s="291"/>
      <c r="CEJ97" s="291"/>
      <c r="CEK97" s="291"/>
      <c r="CEL97" s="291"/>
      <c r="CEM97" s="291"/>
      <c r="CEN97" s="291"/>
      <c r="CEO97" s="291"/>
      <c r="CEP97" s="291"/>
      <c r="CEQ97" s="291"/>
      <c r="CER97" s="291"/>
      <c r="CES97" s="291"/>
      <c r="CET97" s="291"/>
      <c r="CEU97" s="291"/>
      <c r="CEV97" s="291"/>
      <c r="CEW97" s="291"/>
      <c r="CEX97" s="291"/>
      <c r="CEY97" s="291"/>
      <c r="CEZ97" s="291"/>
      <c r="CFA97" s="291"/>
      <c r="CFB97" s="291"/>
      <c r="CFC97" s="291"/>
      <c r="CFD97" s="291"/>
      <c r="CFE97" s="291"/>
      <c r="CFF97" s="291"/>
      <c r="CFG97" s="291"/>
      <c r="CFH97" s="291"/>
      <c r="CFI97" s="291"/>
      <c r="CFJ97" s="291"/>
      <c r="CFK97" s="291"/>
      <c r="CFL97" s="291"/>
      <c r="CFM97" s="291"/>
      <c r="CFN97" s="291"/>
      <c r="CFO97" s="291"/>
      <c r="CFP97" s="291"/>
      <c r="CFQ97" s="291"/>
      <c r="CFR97" s="291"/>
      <c r="CFS97" s="291"/>
      <c r="CFT97" s="291"/>
      <c r="CFU97" s="291"/>
      <c r="CFV97" s="291"/>
      <c r="CFW97" s="291"/>
      <c r="CFX97" s="291"/>
      <c r="CFY97" s="291"/>
      <c r="CFZ97" s="291"/>
      <c r="CGA97" s="291"/>
      <c r="CGB97" s="291"/>
      <c r="CGC97" s="291"/>
      <c r="CGD97" s="291"/>
      <c r="CGE97" s="291"/>
      <c r="CGF97" s="291"/>
      <c r="CGG97" s="291"/>
      <c r="CGH97" s="291"/>
      <c r="CGI97" s="291"/>
      <c r="CGJ97" s="291"/>
      <c r="CGK97" s="291"/>
      <c r="CGL97" s="291"/>
      <c r="CGM97" s="291"/>
      <c r="CGN97" s="291"/>
      <c r="CGO97" s="291"/>
      <c r="CGP97" s="291"/>
      <c r="CGQ97" s="291"/>
      <c r="CGR97" s="291"/>
      <c r="CGS97" s="291"/>
      <c r="CGT97" s="291"/>
      <c r="CGU97" s="291"/>
      <c r="CGV97" s="291"/>
      <c r="CGW97" s="291"/>
      <c r="CGX97" s="291"/>
      <c r="CGY97" s="291"/>
      <c r="CGZ97" s="291"/>
      <c r="CHA97" s="291"/>
      <c r="CHB97" s="291"/>
      <c r="CHC97" s="291"/>
      <c r="CHD97" s="291"/>
      <c r="CHE97" s="291"/>
      <c r="CHF97" s="291"/>
      <c r="CHG97" s="291"/>
      <c r="CHH97" s="291"/>
      <c r="CHI97" s="291"/>
      <c r="CHJ97" s="291"/>
      <c r="CHK97" s="291"/>
      <c r="CHL97" s="291"/>
      <c r="CHM97" s="291"/>
      <c r="CHN97" s="291"/>
      <c r="CHO97" s="291"/>
      <c r="CHP97" s="291"/>
      <c r="CHQ97" s="291"/>
      <c r="CHR97" s="291"/>
      <c r="CHS97" s="291"/>
      <c r="CHT97" s="291"/>
      <c r="CHU97" s="291"/>
      <c r="CHV97" s="291"/>
      <c r="CHW97" s="291"/>
      <c r="CHX97" s="291"/>
      <c r="CHY97" s="291"/>
      <c r="CHZ97" s="291"/>
      <c r="CIA97" s="291"/>
      <c r="CIB97" s="291"/>
      <c r="CIC97" s="291"/>
      <c r="CID97" s="291"/>
      <c r="CIE97" s="291"/>
      <c r="CIF97" s="291"/>
      <c r="CIG97" s="291"/>
      <c r="CIH97" s="291"/>
      <c r="CII97" s="291"/>
      <c r="CIJ97" s="291"/>
      <c r="CIK97" s="291"/>
      <c r="CIL97" s="291"/>
      <c r="CIM97" s="291"/>
      <c r="CIN97" s="291"/>
      <c r="CIO97" s="291"/>
      <c r="CIP97" s="291"/>
      <c r="CIQ97" s="291"/>
      <c r="CIR97" s="291"/>
      <c r="CIS97" s="291"/>
      <c r="CIT97" s="291"/>
      <c r="CIU97" s="291"/>
      <c r="CIV97" s="291"/>
      <c r="CIW97" s="291"/>
      <c r="CIX97" s="291"/>
      <c r="CIY97" s="291"/>
      <c r="CIZ97" s="291"/>
      <c r="CJA97" s="291"/>
      <c r="CJB97" s="291"/>
      <c r="CJC97" s="291"/>
      <c r="CJD97" s="291"/>
      <c r="CJE97" s="291"/>
      <c r="CJF97" s="291"/>
      <c r="CJG97" s="291"/>
      <c r="CJH97" s="291"/>
      <c r="CJI97" s="291"/>
      <c r="CJJ97" s="291"/>
      <c r="CJK97" s="291"/>
      <c r="CJL97" s="291"/>
      <c r="CJM97" s="291"/>
      <c r="CJN97" s="291"/>
      <c r="CJO97" s="291"/>
      <c r="CJP97" s="291"/>
      <c r="CJQ97" s="291"/>
      <c r="CJR97" s="291"/>
      <c r="CJS97" s="291"/>
      <c r="CJT97" s="291"/>
      <c r="CJU97" s="291"/>
      <c r="CJV97" s="291"/>
      <c r="CJW97" s="291"/>
      <c r="CJX97" s="291"/>
      <c r="CJY97" s="291"/>
      <c r="CJZ97" s="291"/>
      <c r="CKA97" s="291"/>
      <c r="CKB97" s="291"/>
      <c r="CKC97" s="170"/>
      <c r="CKD97" s="291"/>
      <c r="CKE97" s="291"/>
      <c r="CKF97" s="291"/>
      <c r="CKG97" s="291"/>
      <c r="CKH97" s="291"/>
      <c r="CKI97" s="291"/>
      <c r="CKJ97" s="291"/>
      <c r="CKK97" s="291"/>
      <c r="CKL97" s="291"/>
      <c r="CKM97" s="291"/>
      <c r="CKN97" s="291"/>
      <c r="CKO97" s="291"/>
      <c r="CKP97" s="291"/>
      <c r="CKQ97" s="291"/>
      <c r="CKR97" s="291"/>
      <c r="CKS97" s="291"/>
      <c r="CKT97" s="291"/>
      <c r="CKU97" s="291"/>
      <c r="CKV97" s="291"/>
      <c r="CKW97" s="291"/>
      <c r="CKX97" s="291"/>
      <c r="CKY97" s="291"/>
      <c r="CKZ97" s="291"/>
      <c r="CLA97" s="291"/>
      <c r="CLB97" s="291"/>
      <c r="CLC97" s="291"/>
      <c r="CLD97" s="291"/>
      <c r="CLE97" s="291"/>
      <c r="CLF97" s="291"/>
      <c r="CLG97" s="291"/>
      <c r="CLH97" s="291"/>
      <c r="CLI97" s="291"/>
      <c r="CLJ97" s="291"/>
      <c r="CLK97" s="291"/>
      <c r="CLL97" s="291"/>
      <c r="CLM97" s="291"/>
      <c r="CLN97" s="291"/>
      <c r="CLO97" s="291"/>
      <c r="CLP97" s="291"/>
      <c r="CLQ97" s="291"/>
      <c r="CLR97" s="291"/>
      <c r="CLS97" s="291"/>
      <c r="CLT97" s="291"/>
      <c r="CLU97" s="291"/>
      <c r="CLV97" s="291"/>
      <c r="CLW97" s="291"/>
      <c r="CLX97" s="291"/>
      <c r="CLY97" s="291"/>
      <c r="CLZ97" s="291"/>
      <c r="CMA97" s="291"/>
      <c r="CMB97" s="291"/>
      <c r="CMC97" s="291"/>
      <c r="CMD97" s="291"/>
      <c r="CME97" s="291"/>
      <c r="CMF97" s="291"/>
      <c r="CMG97" s="291"/>
      <c r="CMH97" s="291"/>
      <c r="CMI97" s="291"/>
      <c r="CMJ97" s="291"/>
      <c r="CMK97" s="291"/>
      <c r="CML97" s="291"/>
      <c r="CMM97" s="291"/>
      <c r="CMN97" s="291"/>
      <c r="CMO97" s="291"/>
      <c r="CMP97" s="291"/>
      <c r="CMQ97" s="291"/>
      <c r="CMR97" s="291"/>
      <c r="CMS97" s="291"/>
      <c r="CMT97" s="291"/>
      <c r="CMU97" s="291"/>
      <c r="CMV97" s="291"/>
      <c r="CMW97" s="291"/>
      <c r="CMX97" s="291"/>
      <c r="CMY97" s="291"/>
      <c r="CMZ97" s="291"/>
      <c r="CNA97" s="291"/>
      <c r="CNB97" s="291"/>
      <c r="CNC97" s="291"/>
      <c r="CND97" s="291"/>
      <c r="CNE97" s="291"/>
      <c r="CNF97" s="291"/>
      <c r="CNG97" s="291"/>
      <c r="CNH97" s="291"/>
      <c r="CNI97" s="291"/>
      <c r="CNJ97" s="291"/>
      <c r="CNK97" s="291"/>
      <c r="CNL97" s="291"/>
      <c r="CNM97" s="291"/>
      <c r="CNN97" s="291"/>
      <c r="CNO97" s="291"/>
      <c r="CNP97" s="291"/>
      <c r="CNQ97" s="291"/>
      <c r="CNR97" s="291"/>
      <c r="CNS97" s="291"/>
      <c r="CNT97" s="291"/>
      <c r="CNU97" s="291"/>
      <c r="CNV97" s="291"/>
      <c r="CNW97" s="291"/>
      <c r="CNX97" s="291"/>
      <c r="CNY97" s="291"/>
      <c r="CNZ97" s="291"/>
      <c r="COA97" s="291"/>
      <c r="COB97" s="291"/>
      <c r="COC97" s="291"/>
      <c r="COD97" s="291"/>
      <c r="COE97" s="291"/>
      <c r="COF97" s="291"/>
      <c r="COG97" s="291"/>
      <c r="COH97" s="291"/>
      <c r="COI97" s="291"/>
      <c r="COJ97" s="291"/>
      <c r="COK97" s="291"/>
      <c r="COL97" s="291"/>
      <c r="COM97" s="291"/>
      <c r="CON97" s="291"/>
      <c r="COO97" s="291"/>
      <c r="COP97" s="291"/>
      <c r="COQ97" s="291"/>
      <c r="COR97" s="291"/>
      <c r="COS97" s="291"/>
      <c r="COT97" s="291"/>
      <c r="COU97" s="291"/>
      <c r="COV97" s="291"/>
      <c r="COW97" s="291"/>
      <c r="COX97" s="291"/>
      <c r="COY97" s="291"/>
      <c r="COZ97" s="291"/>
      <c r="CPA97" s="291"/>
      <c r="CPB97" s="291"/>
      <c r="CPC97" s="291"/>
      <c r="CPD97" s="291"/>
      <c r="CPE97" s="291"/>
      <c r="CPF97" s="291"/>
      <c r="CPG97" s="291"/>
      <c r="CPH97" s="291"/>
      <c r="CPI97" s="291"/>
      <c r="CPJ97" s="291"/>
      <c r="CPK97" s="291"/>
      <c r="CPL97" s="291"/>
      <c r="CPM97" s="291"/>
      <c r="CPN97" s="291"/>
      <c r="CPO97" s="291"/>
      <c r="CPP97" s="291"/>
      <c r="CPQ97" s="291"/>
      <c r="CPR97" s="291"/>
      <c r="CPS97" s="291"/>
      <c r="CPT97" s="291"/>
      <c r="CPU97" s="291"/>
      <c r="CPV97" s="291"/>
      <c r="CPW97" s="291"/>
      <c r="CPX97" s="291"/>
      <c r="CPY97" s="291"/>
      <c r="CPZ97" s="291"/>
      <c r="CQA97" s="291"/>
      <c r="CQB97" s="291"/>
      <c r="CQC97" s="291"/>
      <c r="CQD97" s="291"/>
      <c r="CQE97" s="291"/>
      <c r="CQF97" s="291"/>
      <c r="CQG97" s="291"/>
      <c r="CQH97" s="291"/>
      <c r="CQI97" s="291"/>
      <c r="CQJ97" s="291"/>
      <c r="CQK97" s="291"/>
      <c r="CQL97" s="291"/>
      <c r="CQM97" s="291"/>
      <c r="CQN97" s="291"/>
      <c r="CQO97" s="291"/>
      <c r="CQP97" s="291"/>
      <c r="CQQ97" s="291"/>
      <c r="CQR97" s="291"/>
      <c r="CQS97" s="291"/>
      <c r="CQT97" s="291"/>
      <c r="CQU97" s="291"/>
      <c r="CQV97" s="291"/>
      <c r="CQW97" s="291"/>
      <c r="CQX97" s="291"/>
      <c r="CQY97" s="291"/>
      <c r="CQZ97" s="291"/>
      <c r="CRA97" s="291"/>
      <c r="CRB97" s="291"/>
      <c r="CRC97" s="291"/>
      <c r="CRD97" s="291"/>
      <c r="CRE97" s="291"/>
      <c r="CRF97" s="291"/>
      <c r="CRG97" s="291"/>
      <c r="CRH97" s="291"/>
      <c r="CRI97" s="291"/>
      <c r="CRJ97" s="291"/>
      <c r="CRK97" s="291"/>
      <c r="CRL97" s="291"/>
      <c r="CRM97" s="291"/>
      <c r="CRN97" s="291"/>
      <c r="CRO97" s="291"/>
      <c r="CRP97" s="291"/>
      <c r="CRQ97" s="291"/>
      <c r="CRR97" s="291"/>
      <c r="CRS97" s="291"/>
      <c r="CRT97" s="291"/>
      <c r="CRU97" s="291"/>
      <c r="CRV97" s="291"/>
      <c r="CRW97" s="291"/>
      <c r="CRX97" s="291"/>
      <c r="CRY97" s="291"/>
      <c r="CRZ97" s="291"/>
      <c r="CSA97" s="291"/>
      <c r="CSB97" s="291"/>
      <c r="CSC97" s="291"/>
      <c r="CSD97" s="291"/>
      <c r="CSE97" s="291"/>
      <c r="CSF97" s="291"/>
      <c r="CSG97" s="291"/>
      <c r="CSH97" s="291"/>
      <c r="CSI97" s="291"/>
      <c r="CSJ97" s="291"/>
      <c r="CSK97" s="291"/>
      <c r="CSL97" s="291"/>
      <c r="CSM97" s="291"/>
      <c r="CSN97" s="291"/>
      <c r="CSO97" s="291"/>
      <c r="CSP97" s="291"/>
      <c r="CSQ97" s="291"/>
      <c r="CSR97" s="291"/>
      <c r="CSS97" s="291"/>
      <c r="CST97" s="291"/>
      <c r="CSU97" s="291"/>
      <c r="CSV97" s="291"/>
      <c r="CSW97" s="291"/>
      <c r="CSX97" s="291"/>
      <c r="CSY97" s="291"/>
      <c r="CSZ97" s="291"/>
      <c r="CTA97" s="291"/>
      <c r="CTB97" s="291"/>
      <c r="CTC97" s="291"/>
      <c r="CTD97" s="291"/>
      <c r="CTE97" s="291"/>
      <c r="CTF97" s="291"/>
      <c r="CTG97" s="291"/>
      <c r="CTH97" s="291"/>
      <c r="CTI97" s="291"/>
      <c r="CTJ97" s="291"/>
      <c r="CTK97" s="291"/>
      <c r="CTL97" s="291"/>
      <c r="CTM97" s="291"/>
      <c r="CTN97" s="291"/>
      <c r="CTO97" s="291"/>
      <c r="CTP97" s="291"/>
      <c r="CTQ97" s="291"/>
      <c r="CTR97" s="291"/>
      <c r="CTS97" s="291"/>
      <c r="CTT97" s="291"/>
      <c r="CTU97" s="291"/>
      <c r="CTV97" s="291"/>
      <c r="CTW97" s="291"/>
      <c r="CTX97" s="291"/>
      <c r="CTY97" s="170"/>
      <c r="CTZ97" s="291"/>
      <c r="CUA97" s="291"/>
      <c r="CUB97" s="291"/>
      <c r="CUC97" s="291"/>
      <c r="CUD97" s="291"/>
      <c r="CUE97" s="291"/>
      <c r="CUF97" s="291"/>
      <c r="CUG97" s="291"/>
      <c r="CUH97" s="291"/>
      <c r="CUI97" s="291"/>
      <c r="CUJ97" s="291"/>
      <c r="CUK97" s="291"/>
      <c r="CUL97" s="291"/>
      <c r="CUM97" s="291"/>
      <c r="CUN97" s="291"/>
      <c r="CUO97" s="291"/>
      <c r="CUP97" s="291"/>
      <c r="CUQ97" s="291"/>
      <c r="CUR97" s="291"/>
      <c r="CUS97" s="291"/>
      <c r="CUT97" s="291"/>
      <c r="CUU97" s="291"/>
      <c r="CUV97" s="291"/>
      <c r="CUW97" s="291"/>
      <c r="CUX97" s="291"/>
      <c r="CUY97" s="291"/>
      <c r="CUZ97" s="291"/>
      <c r="CVA97" s="291"/>
      <c r="CVB97" s="291"/>
      <c r="CVC97" s="291"/>
      <c r="CVD97" s="291"/>
      <c r="CVE97" s="291"/>
      <c r="CVF97" s="291"/>
      <c r="CVG97" s="291"/>
      <c r="CVH97" s="291"/>
      <c r="CVI97" s="291"/>
      <c r="CVJ97" s="291"/>
      <c r="CVK97" s="291"/>
      <c r="CVL97" s="291"/>
      <c r="CVM97" s="291"/>
      <c r="CVN97" s="291"/>
      <c r="CVO97" s="291"/>
      <c r="CVP97" s="291"/>
      <c r="CVQ97" s="291"/>
      <c r="CVR97" s="291"/>
      <c r="CVS97" s="291"/>
      <c r="CVT97" s="291"/>
      <c r="CVU97" s="291"/>
      <c r="CVV97" s="291"/>
      <c r="CVW97" s="291"/>
      <c r="CVX97" s="291"/>
      <c r="CVY97" s="291"/>
      <c r="CVZ97" s="291"/>
      <c r="CWA97" s="291"/>
      <c r="CWB97" s="291"/>
      <c r="CWC97" s="291"/>
      <c r="CWD97" s="291"/>
      <c r="CWE97" s="291"/>
      <c r="CWF97" s="291"/>
      <c r="CWG97" s="291"/>
      <c r="CWH97" s="291"/>
      <c r="CWI97" s="291"/>
      <c r="CWJ97" s="291"/>
      <c r="CWK97" s="291"/>
      <c r="CWL97" s="291"/>
      <c r="CWM97" s="291"/>
      <c r="CWN97" s="291"/>
      <c r="CWO97" s="291"/>
      <c r="CWP97" s="291"/>
      <c r="CWQ97" s="291"/>
      <c r="CWR97" s="291"/>
      <c r="CWS97" s="291"/>
      <c r="CWT97" s="291"/>
      <c r="CWU97" s="291"/>
      <c r="CWV97" s="291"/>
      <c r="CWW97" s="291"/>
      <c r="CWX97" s="291"/>
      <c r="CWY97" s="291"/>
      <c r="CWZ97" s="291"/>
      <c r="CXA97" s="291"/>
      <c r="CXB97" s="291"/>
      <c r="CXC97" s="291"/>
      <c r="CXD97" s="291"/>
      <c r="CXE97" s="291"/>
      <c r="CXF97" s="291"/>
      <c r="CXG97" s="291"/>
      <c r="CXH97" s="291"/>
      <c r="CXI97" s="291"/>
      <c r="CXJ97" s="291"/>
      <c r="CXK97" s="291"/>
      <c r="CXL97" s="291"/>
      <c r="CXM97" s="291"/>
      <c r="CXN97" s="291"/>
      <c r="CXO97" s="291"/>
      <c r="CXP97" s="291"/>
      <c r="CXQ97" s="291"/>
      <c r="CXR97" s="291"/>
      <c r="CXS97" s="291"/>
      <c r="CXT97" s="291"/>
      <c r="CXU97" s="291"/>
      <c r="CXV97" s="291"/>
      <c r="CXW97" s="291"/>
      <c r="CXX97" s="291"/>
      <c r="CXY97" s="291"/>
      <c r="CXZ97" s="291"/>
      <c r="CYA97" s="291"/>
      <c r="CYB97" s="291"/>
      <c r="CYC97" s="291"/>
      <c r="CYD97" s="291"/>
      <c r="CYE97" s="291"/>
      <c r="CYF97" s="291"/>
      <c r="CYG97" s="291"/>
      <c r="CYH97" s="291"/>
      <c r="CYI97" s="291"/>
      <c r="CYJ97" s="291"/>
      <c r="CYK97" s="291"/>
      <c r="CYL97" s="291"/>
      <c r="CYM97" s="291"/>
      <c r="CYN97" s="291"/>
      <c r="CYO97" s="291"/>
      <c r="CYP97" s="291"/>
      <c r="CYQ97" s="291"/>
      <c r="CYR97" s="291"/>
      <c r="CYS97" s="291"/>
      <c r="CYT97" s="291"/>
      <c r="CYU97" s="291"/>
      <c r="CYV97" s="291"/>
      <c r="CYW97" s="291"/>
      <c r="CYX97" s="291"/>
      <c r="CYY97" s="291"/>
      <c r="CYZ97" s="291"/>
      <c r="CZA97" s="291"/>
      <c r="CZB97" s="291"/>
      <c r="CZC97" s="291"/>
      <c r="CZD97" s="291"/>
      <c r="CZE97" s="291"/>
      <c r="CZF97" s="291"/>
      <c r="CZG97" s="291"/>
      <c r="CZH97" s="291"/>
      <c r="CZI97" s="291"/>
      <c r="CZJ97" s="291"/>
      <c r="CZK97" s="291"/>
      <c r="CZL97" s="291"/>
      <c r="CZM97" s="291"/>
      <c r="CZN97" s="291"/>
      <c r="CZO97" s="291"/>
      <c r="CZP97" s="291"/>
      <c r="CZQ97" s="291"/>
      <c r="CZR97" s="291"/>
      <c r="CZS97" s="291"/>
      <c r="CZT97" s="291"/>
      <c r="CZU97" s="291"/>
      <c r="CZV97" s="291"/>
      <c r="CZW97" s="291"/>
      <c r="CZX97" s="291"/>
      <c r="CZY97" s="291"/>
      <c r="CZZ97" s="291"/>
      <c r="DAA97" s="291"/>
      <c r="DAB97" s="291"/>
      <c r="DAC97" s="291"/>
      <c r="DAD97" s="291"/>
      <c r="DAE97" s="291"/>
      <c r="DAF97" s="291"/>
      <c r="DAG97" s="291"/>
      <c r="DAH97" s="291"/>
      <c r="DAI97" s="291"/>
      <c r="DAJ97" s="291"/>
      <c r="DAK97" s="291"/>
      <c r="DAL97" s="291"/>
      <c r="DAM97" s="291"/>
      <c r="DAN97" s="291"/>
      <c r="DAO97" s="291"/>
      <c r="DAP97" s="291"/>
      <c r="DAQ97" s="291"/>
      <c r="DAR97" s="291"/>
      <c r="DAS97" s="291"/>
      <c r="DAT97" s="291"/>
      <c r="DAU97" s="291"/>
      <c r="DAV97" s="291"/>
      <c r="DAW97" s="291"/>
      <c r="DAX97" s="291"/>
      <c r="DAY97" s="291"/>
      <c r="DAZ97" s="291"/>
      <c r="DBA97" s="291"/>
      <c r="DBB97" s="291"/>
      <c r="DBC97" s="291"/>
      <c r="DBD97" s="291"/>
      <c r="DBE97" s="291"/>
      <c r="DBF97" s="291"/>
      <c r="DBG97" s="291"/>
      <c r="DBH97" s="291"/>
      <c r="DBI97" s="291"/>
      <c r="DBJ97" s="291"/>
      <c r="DBK97" s="291"/>
      <c r="DBL97" s="291"/>
      <c r="DBM97" s="291"/>
      <c r="DBN97" s="291"/>
      <c r="DBO97" s="291"/>
      <c r="DBP97" s="291"/>
      <c r="DBQ97" s="291"/>
      <c r="DBR97" s="291"/>
      <c r="DBS97" s="291"/>
      <c r="DBT97" s="291"/>
      <c r="DBU97" s="291"/>
      <c r="DBV97" s="291"/>
      <c r="DBW97" s="291"/>
      <c r="DBX97" s="291"/>
      <c r="DBY97" s="291"/>
      <c r="DBZ97" s="291"/>
      <c r="DCA97" s="291"/>
      <c r="DCB97" s="291"/>
      <c r="DCC97" s="291"/>
      <c r="DCD97" s="291"/>
      <c r="DCE97" s="291"/>
      <c r="DCF97" s="291"/>
      <c r="DCG97" s="291"/>
      <c r="DCH97" s="291"/>
      <c r="DCI97" s="291"/>
      <c r="DCJ97" s="291"/>
      <c r="DCK97" s="291"/>
      <c r="DCL97" s="291"/>
      <c r="DCM97" s="291"/>
      <c r="DCN97" s="291"/>
      <c r="DCO97" s="291"/>
      <c r="DCP97" s="291"/>
      <c r="DCQ97" s="291"/>
      <c r="DCR97" s="291"/>
      <c r="DCS97" s="291"/>
      <c r="DCT97" s="291"/>
      <c r="DCU97" s="291"/>
      <c r="DCV97" s="291"/>
      <c r="DCW97" s="291"/>
      <c r="DCX97" s="291"/>
      <c r="DCY97" s="291"/>
      <c r="DCZ97" s="291"/>
      <c r="DDA97" s="291"/>
      <c r="DDB97" s="291"/>
      <c r="DDC97" s="291"/>
      <c r="DDD97" s="291"/>
      <c r="DDE97" s="291"/>
      <c r="DDF97" s="291"/>
      <c r="DDG97" s="291"/>
      <c r="DDH97" s="291"/>
      <c r="DDI97" s="291"/>
      <c r="DDJ97" s="291"/>
      <c r="DDK97" s="291"/>
      <c r="DDL97" s="291"/>
      <c r="DDM97" s="291"/>
      <c r="DDN97" s="291"/>
      <c r="DDO97" s="291"/>
      <c r="DDP97" s="291"/>
      <c r="DDQ97" s="291"/>
      <c r="DDR97" s="291"/>
      <c r="DDS97" s="291"/>
      <c r="DDT97" s="291"/>
      <c r="DDU97" s="170"/>
      <c r="DDV97" s="291"/>
      <c r="DDW97" s="291"/>
      <c r="DDX97" s="291"/>
      <c r="DDY97" s="291"/>
      <c r="DDZ97" s="291"/>
      <c r="DEA97" s="291"/>
      <c r="DEB97" s="291"/>
      <c r="DEC97" s="291"/>
      <c r="DED97" s="291"/>
      <c r="DEE97" s="291"/>
      <c r="DEF97" s="291"/>
      <c r="DEG97" s="291"/>
      <c r="DEH97" s="291"/>
      <c r="DEI97" s="291"/>
      <c r="DEJ97" s="291"/>
      <c r="DEK97" s="291"/>
      <c r="DEL97" s="291"/>
      <c r="DEM97" s="291"/>
      <c r="DEN97" s="291"/>
      <c r="DEO97" s="291"/>
      <c r="DEP97" s="291"/>
      <c r="DEQ97" s="291"/>
      <c r="DER97" s="291"/>
      <c r="DES97" s="291"/>
      <c r="DET97" s="291"/>
      <c r="DEU97" s="291"/>
      <c r="DEV97" s="291"/>
      <c r="DEW97" s="291"/>
      <c r="DEX97" s="291"/>
      <c r="DEY97" s="291"/>
      <c r="DEZ97" s="291"/>
      <c r="DFA97" s="291"/>
      <c r="DFB97" s="291"/>
      <c r="DFC97" s="291"/>
      <c r="DFD97" s="291"/>
      <c r="DFE97" s="291"/>
      <c r="DFF97" s="291"/>
      <c r="DFG97" s="291"/>
      <c r="DFH97" s="291"/>
      <c r="DFI97" s="291"/>
      <c r="DFJ97" s="291"/>
      <c r="DFK97" s="291"/>
      <c r="DFL97" s="291"/>
      <c r="DFM97" s="291"/>
      <c r="DFN97" s="291"/>
      <c r="DFO97" s="291"/>
      <c r="DFP97" s="291"/>
      <c r="DFQ97" s="291"/>
      <c r="DFR97" s="291"/>
      <c r="DFS97" s="291"/>
      <c r="DFT97" s="291"/>
      <c r="DFU97" s="291"/>
      <c r="DFV97" s="291"/>
      <c r="DFW97" s="291"/>
      <c r="DFX97" s="291"/>
      <c r="DFY97" s="291"/>
      <c r="DFZ97" s="291"/>
      <c r="DGA97" s="291"/>
      <c r="DGB97" s="291"/>
      <c r="DGC97" s="291"/>
      <c r="DGD97" s="291"/>
      <c r="DGE97" s="291"/>
      <c r="DGF97" s="291"/>
      <c r="DGG97" s="291"/>
      <c r="DGH97" s="291"/>
      <c r="DGI97" s="291"/>
      <c r="DGJ97" s="291"/>
      <c r="DGK97" s="291"/>
      <c r="DGL97" s="291"/>
      <c r="DGM97" s="291"/>
      <c r="DGN97" s="291"/>
      <c r="DGO97" s="291"/>
      <c r="DGP97" s="291"/>
      <c r="DGQ97" s="291"/>
      <c r="DGR97" s="291"/>
      <c r="DGS97" s="291"/>
      <c r="DGT97" s="291"/>
      <c r="DGU97" s="291"/>
      <c r="DGV97" s="291"/>
      <c r="DGW97" s="291"/>
      <c r="DGX97" s="291"/>
      <c r="DGY97" s="291"/>
      <c r="DGZ97" s="291"/>
      <c r="DHA97" s="291"/>
      <c r="DHB97" s="291"/>
      <c r="DHC97" s="291"/>
      <c r="DHD97" s="291"/>
      <c r="DHE97" s="291"/>
      <c r="DHF97" s="291"/>
      <c r="DHG97" s="291"/>
      <c r="DHH97" s="291"/>
      <c r="DHI97" s="291"/>
      <c r="DHJ97" s="291"/>
      <c r="DHK97" s="291"/>
      <c r="DHL97" s="291"/>
      <c r="DHM97" s="291"/>
      <c r="DHN97" s="291"/>
      <c r="DHO97" s="291"/>
      <c r="DHP97" s="291"/>
      <c r="DHQ97" s="291"/>
      <c r="DHR97" s="291"/>
      <c r="DHS97" s="291"/>
      <c r="DHT97" s="291"/>
      <c r="DHU97" s="291"/>
      <c r="DHV97" s="291"/>
      <c r="DHW97" s="291"/>
      <c r="DHX97" s="291"/>
      <c r="DHY97" s="291"/>
      <c r="DHZ97" s="291"/>
      <c r="DIA97" s="291"/>
      <c r="DIB97" s="291"/>
      <c r="DIC97" s="291"/>
      <c r="DID97" s="291"/>
      <c r="DIE97" s="291"/>
      <c r="DIF97" s="291"/>
      <c r="DIG97" s="291"/>
      <c r="DIH97" s="291"/>
      <c r="DII97" s="291"/>
      <c r="DIJ97" s="291"/>
      <c r="DIK97" s="291"/>
      <c r="DIL97" s="291"/>
      <c r="DIM97" s="291"/>
      <c r="DIN97" s="291"/>
      <c r="DIO97" s="291"/>
      <c r="DIP97" s="291"/>
      <c r="DIQ97" s="291"/>
      <c r="DIR97" s="291"/>
      <c r="DIS97" s="291"/>
      <c r="DIT97" s="291"/>
      <c r="DIU97" s="291"/>
      <c r="DIV97" s="291"/>
      <c r="DIW97" s="291"/>
      <c r="DIX97" s="291"/>
      <c r="DIY97" s="291"/>
      <c r="DIZ97" s="291"/>
      <c r="DJA97" s="291"/>
      <c r="DJB97" s="291"/>
      <c r="DJC97" s="291"/>
      <c r="DJD97" s="291"/>
      <c r="DJE97" s="291"/>
      <c r="DJF97" s="291"/>
      <c r="DJG97" s="291"/>
      <c r="DJH97" s="291"/>
      <c r="DJI97" s="291"/>
      <c r="DJJ97" s="291"/>
      <c r="DJK97" s="291"/>
      <c r="DJL97" s="291"/>
      <c r="DJM97" s="291"/>
      <c r="DJN97" s="291"/>
      <c r="DJO97" s="291"/>
      <c r="DJP97" s="291"/>
      <c r="DJQ97" s="291"/>
      <c r="DJR97" s="291"/>
      <c r="DJS97" s="291"/>
      <c r="DJT97" s="291"/>
      <c r="DJU97" s="291"/>
      <c r="DJV97" s="291"/>
      <c r="DJW97" s="291"/>
      <c r="DJX97" s="291"/>
      <c r="DJY97" s="291"/>
      <c r="DJZ97" s="291"/>
      <c r="DKA97" s="291"/>
      <c r="DKB97" s="291"/>
      <c r="DKC97" s="291"/>
      <c r="DKD97" s="291"/>
      <c r="DKE97" s="291"/>
      <c r="DKF97" s="291"/>
      <c r="DKG97" s="291"/>
      <c r="DKH97" s="291"/>
      <c r="DKI97" s="291"/>
      <c r="DKJ97" s="291"/>
      <c r="DKK97" s="291"/>
      <c r="DKL97" s="291"/>
      <c r="DKM97" s="291"/>
      <c r="DKN97" s="291"/>
      <c r="DKO97" s="291"/>
      <c r="DKP97" s="291"/>
      <c r="DKQ97" s="291"/>
      <c r="DKR97" s="291"/>
      <c r="DKS97" s="291"/>
      <c r="DKT97" s="291"/>
      <c r="DKU97" s="291"/>
      <c r="DKV97" s="291"/>
      <c r="DKW97" s="291"/>
      <c r="DKX97" s="291"/>
      <c r="DKY97" s="291"/>
      <c r="DKZ97" s="291"/>
      <c r="DLA97" s="291"/>
      <c r="DLB97" s="291"/>
      <c r="DLC97" s="291"/>
      <c r="DLD97" s="291"/>
      <c r="DLE97" s="291"/>
      <c r="DLF97" s="291"/>
      <c r="DLG97" s="291"/>
      <c r="DLH97" s="291"/>
      <c r="DLI97" s="291"/>
      <c r="DLJ97" s="291"/>
      <c r="DLK97" s="291"/>
      <c r="DLL97" s="291"/>
      <c r="DLM97" s="291"/>
      <c r="DLN97" s="291"/>
      <c r="DLO97" s="291"/>
      <c r="DLP97" s="291"/>
      <c r="DLQ97" s="291"/>
      <c r="DLR97" s="291"/>
      <c r="DLS97" s="291"/>
      <c r="DLT97" s="291"/>
      <c r="DLU97" s="291"/>
      <c r="DLV97" s="291"/>
      <c r="DLW97" s="291"/>
      <c r="DLX97" s="291"/>
      <c r="DLY97" s="291"/>
      <c r="DLZ97" s="291"/>
      <c r="DMA97" s="291"/>
      <c r="DMB97" s="291"/>
      <c r="DMC97" s="291"/>
      <c r="DMD97" s="291"/>
      <c r="DME97" s="291"/>
      <c r="DMF97" s="291"/>
      <c r="DMG97" s="291"/>
      <c r="DMH97" s="291"/>
      <c r="DMI97" s="291"/>
      <c r="DMJ97" s="291"/>
      <c r="DMK97" s="291"/>
      <c r="DML97" s="291"/>
      <c r="DMM97" s="291"/>
      <c r="DMN97" s="291"/>
      <c r="DMO97" s="291"/>
      <c r="DMP97" s="291"/>
      <c r="DMQ97" s="291"/>
      <c r="DMR97" s="291"/>
      <c r="DMS97" s="291"/>
      <c r="DMT97" s="291"/>
      <c r="DMU97" s="291"/>
      <c r="DMV97" s="291"/>
      <c r="DMW97" s="291"/>
      <c r="DMX97" s="291"/>
      <c r="DMY97" s="291"/>
      <c r="DMZ97" s="291"/>
      <c r="DNA97" s="291"/>
      <c r="DNB97" s="291"/>
      <c r="DNC97" s="291"/>
      <c r="DND97" s="291"/>
      <c r="DNE97" s="291"/>
      <c r="DNF97" s="291"/>
      <c r="DNG97" s="291"/>
      <c r="DNH97" s="291"/>
      <c r="DNI97" s="291"/>
      <c r="DNJ97" s="291"/>
      <c r="DNK97" s="291"/>
      <c r="DNL97" s="291"/>
      <c r="DNM97" s="291"/>
      <c r="DNN97" s="291"/>
      <c r="DNO97" s="291"/>
      <c r="DNP97" s="291"/>
      <c r="DNQ97" s="170"/>
      <c r="DNR97" s="291"/>
      <c r="DNS97" s="291"/>
      <c r="DNT97" s="291"/>
      <c r="DNU97" s="291"/>
      <c r="DNV97" s="291"/>
      <c r="DNW97" s="291"/>
      <c r="DNX97" s="291"/>
      <c r="DNY97" s="291"/>
      <c r="DNZ97" s="291"/>
      <c r="DOA97" s="291"/>
      <c r="DOB97" s="291"/>
      <c r="DOC97" s="291"/>
      <c r="DOD97" s="291"/>
      <c r="DOE97" s="291"/>
      <c r="DOF97" s="291"/>
      <c r="DOG97" s="291"/>
      <c r="DOH97" s="291"/>
      <c r="DOI97" s="291"/>
      <c r="DOJ97" s="291"/>
      <c r="DOK97" s="291"/>
      <c r="DOL97" s="291"/>
      <c r="DOM97" s="291"/>
      <c r="DON97" s="291"/>
      <c r="DOO97" s="291"/>
      <c r="DOP97" s="291"/>
      <c r="DOQ97" s="291"/>
      <c r="DOR97" s="291"/>
      <c r="DOS97" s="291"/>
      <c r="DOT97" s="291"/>
      <c r="DOU97" s="291"/>
      <c r="DOV97" s="291"/>
      <c r="DOW97" s="291"/>
      <c r="DOX97" s="291"/>
      <c r="DOY97" s="291"/>
      <c r="DOZ97" s="291"/>
      <c r="DPA97" s="291"/>
      <c r="DPB97" s="291"/>
      <c r="DPC97" s="291"/>
      <c r="DPD97" s="291"/>
      <c r="DPE97" s="291"/>
      <c r="DPF97" s="291"/>
      <c r="DPG97" s="291"/>
      <c r="DPH97" s="291"/>
      <c r="DPI97" s="291"/>
      <c r="DPJ97" s="291"/>
      <c r="DPK97" s="291"/>
      <c r="DPL97" s="291"/>
      <c r="DPM97" s="291"/>
      <c r="DPN97" s="291"/>
      <c r="DPO97" s="291"/>
      <c r="DPP97" s="291"/>
      <c r="DPQ97" s="291"/>
      <c r="DPR97" s="291"/>
      <c r="DPS97" s="291"/>
      <c r="DPT97" s="291"/>
      <c r="DPU97" s="291"/>
      <c r="DPV97" s="291"/>
      <c r="DPW97" s="291"/>
      <c r="DPX97" s="291"/>
      <c r="DPY97" s="291"/>
      <c r="DPZ97" s="291"/>
      <c r="DQA97" s="291"/>
      <c r="DQB97" s="291"/>
      <c r="DQC97" s="291"/>
      <c r="DQD97" s="291"/>
      <c r="DQE97" s="291"/>
      <c r="DQF97" s="291"/>
      <c r="DQG97" s="291"/>
      <c r="DQH97" s="291"/>
      <c r="DQI97" s="291"/>
      <c r="DQJ97" s="291"/>
      <c r="DQK97" s="291"/>
      <c r="DQL97" s="291"/>
      <c r="DQM97" s="291"/>
      <c r="DQN97" s="291"/>
      <c r="DQO97" s="291"/>
      <c r="DQP97" s="291"/>
      <c r="DQQ97" s="291"/>
      <c r="DQR97" s="291"/>
      <c r="DQS97" s="291"/>
      <c r="DQT97" s="291"/>
      <c r="DQU97" s="291"/>
      <c r="DQV97" s="291"/>
      <c r="DQW97" s="291"/>
      <c r="DQX97" s="291"/>
      <c r="DQY97" s="291"/>
      <c r="DQZ97" s="291"/>
      <c r="DRA97" s="291"/>
      <c r="DRB97" s="291"/>
      <c r="DRC97" s="291"/>
      <c r="DRD97" s="291"/>
      <c r="DRE97" s="291"/>
      <c r="DRF97" s="291"/>
      <c r="DRG97" s="291"/>
      <c r="DRH97" s="291"/>
      <c r="DRI97" s="291"/>
      <c r="DRJ97" s="291"/>
      <c r="DRK97" s="291"/>
      <c r="DRL97" s="291"/>
      <c r="DRM97" s="291"/>
      <c r="DRN97" s="291"/>
      <c r="DRO97" s="291"/>
      <c r="DRP97" s="291"/>
      <c r="DRQ97" s="291"/>
      <c r="DRR97" s="291"/>
      <c r="DRS97" s="291"/>
      <c r="DRT97" s="291"/>
      <c r="DRU97" s="291"/>
      <c r="DRV97" s="291"/>
      <c r="DRW97" s="291"/>
      <c r="DRX97" s="291"/>
      <c r="DRY97" s="291"/>
      <c r="DRZ97" s="291"/>
      <c r="DSA97" s="291"/>
      <c r="DSB97" s="291"/>
      <c r="DSC97" s="291"/>
      <c r="DSD97" s="291"/>
      <c r="DSE97" s="291"/>
      <c r="DSF97" s="291"/>
      <c r="DSG97" s="291"/>
      <c r="DSH97" s="291"/>
      <c r="DSI97" s="291"/>
      <c r="DSJ97" s="291"/>
      <c r="DSK97" s="291"/>
      <c r="DSL97" s="291"/>
      <c r="DSM97" s="291"/>
      <c r="DSN97" s="291"/>
      <c r="DSO97" s="291"/>
      <c r="DSP97" s="291"/>
      <c r="DSQ97" s="291"/>
      <c r="DSR97" s="291"/>
      <c r="DSS97" s="291"/>
      <c r="DST97" s="291"/>
      <c r="DSU97" s="291"/>
      <c r="DSV97" s="291"/>
      <c r="DSW97" s="291"/>
      <c r="DSX97" s="291"/>
      <c r="DSY97" s="291"/>
      <c r="DSZ97" s="291"/>
      <c r="DTA97" s="291"/>
      <c r="DTB97" s="291"/>
      <c r="DTC97" s="291"/>
      <c r="DTD97" s="291"/>
      <c r="DTE97" s="291"/>
      <c r="DTF97" s="291"/>
      <c r="DTG97" s="291"/>
      <c r="DTH97" s="291"/>
      <c r="DTI97" s="291"/>
      <c r="DTJ97" s="291"/>
      <c r="DTK97" s="291"/>
      <c r="DTL97" s="291"/>
      <c r="DTM97" s="291"/>
      <c r="DTN97" s="291"/>
      <c r="DTO97" s="291"/>
      <c r="DTP97" s="291"/>
      <c r="DTQ97" s="291"/>
      <c r="DTR97" s="291"/>
      <c r="DTS97" s="291"/>
      <c r="DTT97" s="291"/>
      <c r="DTU97" s="291"/>
      <c r="DTV97" s="291"/>
      <c r="DTW97" s="291"/>
      <c r="DTX97" s="291"/>
      <c r="DTY97" s="291"/>
      <c r="DTZ97" s="291"/>
      <c r="DUA97" s="291"/>
      <c r="DUB97" s="291"/>
      <c r="DUC97" s="291"/>
      <c r="DUD97" s="291"/>
      <c r="DUE97" s="291"/>
      <c r="DUF97" s="291"/>
      <c r="DUG97" s="291"/>
      <c r="DUH97" s="291"/>
      <c r="DUI97" s="291"/>
      <c r="DUJ97" s="291"/>
      <c r="DUK97" s="291"/>
      <c r="DUL97" s="291"/>
      <c r="DUM97" s="291"/>
      <c r="DUN97" s="291"/>
      <c r="DUO97" s="291"/>
      <c r="DUP97" s="291"/>
      <c r="DUQ97" s="291"/>
      <c r="DUR97" s="291"/>
      <c r="DUS97" s="291"/>
      <c r="DUT97" s="291"/>
      <c r="DUU97" s="291"/>
      <c r="DUV97" s="291"/>
      <c r="DUW97" s="291"/>
      <c r="DUX97" s="291"/>
      <c r="DUY97" s="291"/>
      <c r="DUZ97" s="291"/>
      <c r="DVA97" s="291"/>
      <c r="DVB97" s="291"/>
      <c r="DVC97" s="291"/>
      <c r="DVD97" s="291"/>
      <c r="DVE97" s="291"/>
      <c r="DVF97" s="291"/>
      <c r="DVG97" s="291"/>
      <c r="DVH97" s="291"/>
      <c r="DVI97" s="291"/>
      <c r="DVJ97" s="291"/>
      <c r="DVK97" s="291"/>
      <c r="DVL97" s="291"/>
      <c r="DVM97" s="291"/>
      <c r="DVN97" s="291"/>
      <c r="DVO97" s="291"/>
      <c r="DVP97" s="291"/>
      <c r="DVQ97" s="291"/>
      <c r="DVR97" s="291"/>
      <c r="DVS97" s="291"/>
      <c r="DVT97" s="291"/>
      <c r="DVU97" s="291"/>
      <c r="DVV97" s="291"/>
      <c r="DVW97" s="291"/>
      <c r="DVX97" s="291"/>
      <c r="DVY97" s="291"/>
      <c r="DVZ97" s="291"/>
      <c r="DWA97" s="291"/>
      <c r="DWB97" s="291"/>
      <c r="DWC97" s="291"/>
      <c r="DWD97" s="291"/>
      <c r="DWE97" s="291"/>
      <c r="DWF97" s="291"/>
      <c r="DWG97" s="291"/>
      <c r="DWH97" s="291"/>
      <c r="DWI97" s="291"/>
      <c r="DWJ97" s="291"/>
      <c r="DWK97" s="291"/>
      <c r="DWL97" s="291"/>
      <c r="DWM97" s="291"/>
      <c r="DWN97" s="291"/>
      <c r="DWO97" s="291"/>
      <c r="DWP97" s="291"/>
      <c r="DWQ97" s="291"/>
      <c r="DWR97" s="291"/>
      <c r="DWS97" s="291"/>
      <c r="DWT97" s="291"/>
      <c r="DWU97" s="291"/>
      <c r="DWV97" s="291"/>
      <c r="DWW97" s="291"/>
      <c r="DWX97" s="291"/>
      <c r="DWY97" s="291"/>
      <c r="DWZ97" s="291"/>
      <c r="DXA97" s="291"/>
      <c r="DXB97" s="291"/>
      <c r="DXC97" s="291"/>
      <c r="DXD97" s="291"/>
      <c r="DXE97" s="291"/>
      <c r="DXF97" s="291"/>
      <c r="DXG97" s="291"/>
      <c r="DXH97" s="291"/>
      <c r="DXI97" s="291"/>
      <c r="DXJ97" s="291"/>
      <c r="DXK97" s="291"/>
      <c r="DXL97" s="291"/>
      <c r="DXM97" s="170"/>
      <c r="DXN97" s="291"/>
      <c r="DXO97" s="291"/>
      <c r="DXP97" s="291"/>
      <c r="DXQ97" s="291"/>
      <c r="DXR97" s="291"/>
      <c r="DXS97" s="291"/>
      <c r="DXT97" s="291"/>
      <c r="DXU97" s="291"/>
      <c r="DXV97" s="291"/>
      <c r="DXW97" s="291"/>
      <c r="DXX97" s="291"/>
      <c r="DXY97" s="291"/>
      <c r="DXZ97" s="291"/>
      <c r="DYA97" s="291"/>
      <c r="DYB97" s="291"/>
      <c r="DYC97" s="291"/>
      <c r="DYD97" s="291"/>
      <c r="DYE97" s="291"/>
      <c r="DYF97" s="291"/>
      <c r="DYG97" s="291"/>
      <c r="DYH97" s="291"/>
      <c r="DYI97" s="291"/>
      <c r="DYJ97" s="291"/>
      <c r="DYK97" s="291"/>
      <c r="DYL97" s="291"/>
      <c r="DYM97" s="291"/>
      <c r="DYN97" s="291"/>
      <c r="DYO97" s="291"/>
      <c r="DYP97" s="291"/>
      <c r="DYQ97" s="291"/>
      <c r="DYR97" s="291"/>
      <c r="DYS97" s="291"/>
      <c r="DYT97" s="291"/>
      <c r="DYU97" s="291"/>
      <c r="DYV97" s="291"/>
      <c r="DYW97" s="291"/>
      <c r="DYX97" s="291"/>
      <c r="DYY97" s="291"/>
      <c r="DYZ97" s="291"/>
      <c r="DZA97" s="291"/>
      <c r="DZB97" s="291"/>
      <c r="DZC97" s="291"/>
      <c r="DZD97" s="291"/>
      <c r="DZE97" s="291"/>
      <c r="DZF97" s="291"/>
      <c r="DZG97" s="291"/>
      <c r="DZH97" s="291"/>
      <c r="DZI97" s="291"/>
      <c r="DZJ97" s="291"/>
      <c r="DZK97" s="291"/>
      <c r="DZL97" s="291"/>
      <c r="DZM97" s="291"/>
      <c r="DZN97" s="291"/>
      <c r="DZO97" s="291"/>
      <c r="DZP97" s="291"/>
      <c r="DZQ97" s="291"/>
      <c r="DZR97" s="291"/>
      <c r="DZS97" s="291"/>
      <c r="DZT97" s="291"/>
      <c r="DZU97" s="291"/>
      <c r="DZV97" s="291"/>
      <c r="DZW97" s="291"/>
      <c r="DZX97" s="291"/>
      <c r="DZY97" s="291"/>
      <c r="DZZ97" s="291"/>
      <c r="EAA97" s="291"/>
      <c r="EAB97" s="291"/>
      <c r="EAC97" s="291"/>
      <c r="EAD97" s="291"/>
      <c r="EAE97" s="291"/>
      <c r="EAF97" s="291"/>
      <c r="EAG97" s="291"/>
      <c r="EAH97" s="291"/>
      <c r="EAI97" s="291"/>
      <c r="EAJ97" s="291"/>
      <c r="EAK97" s="291"/>
      <c r="EAL97" s="291"/>
      <c r="EAM97" s="291"/>
      <c r="EAN97" s="291"/>
      <c r="EAO97" s="291"/>
      <c r="EAP97" s="291"/>
      <c r="EAQ97" s="291"/>
      <c r="EAR97" s="291"/>
      <c r="EAS97" s="291"/>
      <c r="EAT97" s="291"/>
      <c r="EAU97" s="291"/>
      <c r="EAV97" s="291"/>
      <c r="EAW97" s="291"/>
      <c r="EAX97" s="291"/>
      <c r="EAY97" s="291"/>
      <c r="EAZ97" s="291"/>
      <c r="EBA97" s="291"/>
      <c r="EBB97" s="291"/>
      <c r="EBC97" s="291"/>
      <c r="EBD97" s="291"/>
      <c r="EBE97" s="291"/>
      <c r="EBF97" s="291"/>
      <c r="EBG97" s="291"/>
      <c r="EBH97" s="291"/>
      <c r="EBI97" s="291"/>
      <c r="EBJ97" s="291"/>
      <c r="EBK97" s="291"/>
      <c r="EBL97" s="291"/>
      <c r="EBM97" s="291"/>
      <c r="EBN97" s="291"/>
      <c r="EBO97" s="291"/>
      <c r="EBP97" s="291"/>
      <c r="EBQ97" s="291"/>
      <c r="EBR97" s="291"/>
      <c r="EBS97" s="291"/>
      <c r="EBT97" s="291"/>
      <c r="EBU97" s="291"/>
      <c r="EBV97" s="291"/>
      <c r="EBW97" s="291"/>
      <c r="EBX97" s="291"/>
      <c r="EBY97" s="291"/>
      <c r="EBZ97" s="291"/>
      <c r="ECA97" s="291"/>
      <c r="ECB97" s="291"/>
      <c r="ECC97" s="291"/>
      <c r="ECD97" s="291"/>
      <c r="ECE97" s="291"/>
      <c r="ECF97" s="291"/>
      <c r="ECG97" s="291"/>
      <c r="ECH97" s="291"/>
      <c r="ECI97" s="291"/>
      <c r="ECJ97" s="291"/>
      <c r="ECK97" s="291"/>
      <c r="ECL97" s="291"/>
      <c r="ECM97" s="291"/>
      <c r="ECN97" s="291"/>
      <c r="ECO97" s="291"/>
      <c r="ECP97" s="291"/>
      <c r="ECQ97" s="291"/>
      <c r="ECR97" s="291"/>
      <c r="ECS97" s="291"/>
      <c r="ECT97" s="291"/>
      <c r="ECU97" s="291"/>
      <c r="ECV97" s="291"/>
      <c r="ECW97" s="291"/>
      <c r="ECX97" s="291"/>
      <c r="ECY97" s="291"/>
      <c r="ECZ97" s="291"/>
      <c r="EDA97" s="291"/>
      <c r="EDB97" s="291"/>
      <c r="EDC97" s="291"/>
      <c r="EDD97" s="291"/>
      <c r="EDE97" s="291"/>
      <c r="EDF97" s="291"/>
      <c r="EDG97" s="291"/>
      <c r="EDH97" s="291"/>
      <c r="EDI97" s="291"/>
      <c r="EDJ97" s="291"/>
      <c r="EDK97" s="291"/>
      <c r="EDL97" s="291"/>
      <c r="EDM97" s="291"/>
      <c r="EDN97" s="291"/>
      <c r="EDO97" s="291"/>
      <c r="EDP97" s="291"/>
      <c r="EDQ97" s="291"/>
      <c r="EDR97" s="291"/>
      <c r="EDS97" s="291"/>
      <c r="EDT97" s="291"/>
      <c r="EDU97" s="291"/>
      <c r="EDV97" s="291"/>
      <c r="EDW97" s="291"/>
      <c r="EDX97" s="291"/>
      <c r="EDY97" s="291"/>
      <c r="EDZ97" s="291"/>
      <c r="EEA97" s="291"/>
      <c r="EEB97" s="291"/>
      <c r="EEC97" s="291"/>
      <c r="EED97" s="291"/>
      <c r="EEE97" s="291"/>
      <c r="EEF97" s="291"/>
      <c r="EEG97" s="291"/>
      <c r="EEH97" s="291"/>
      <c r="EEI97" s="291"/>
      <c r="EEJ97" s="291"/>
      <c r="EEK97" s="291"/>
      <c r="EEL97" s="291"/>
      <c r="EEM97" s="291"/>
      <c r="EEN97" s="291"/>
      <c r="EEO97" s="291"/>
      <c r="EEP97" s="291"/>
      <c r="EEQ97" s="291"/>
      <c r="EER97" s="291"/>
      <c r="EES97" s="291"/>
      <c r="EET97" s="291"/>
      <c r="EEU97" s="291"/>
      <c r="EEV97" s="291"/>
      <c r="EEW97" s="291"/>
      <c r="EEX97" s="291"/>
      <c r="EEY97" s="291"/>
      <c r="EEZ97" s="291"/>
      <c r="EFA97" s="291"/>
      <c r="EFB97" s="291"/>
      <c r="EFC97" s="291"/>
      <c r="EFD97" s="291"/>
      <c r="EFE97" s="291"/>
      <c r="EFF97" s="291"/>
      <c r="EFG97" s="291"/>
      <c r="EFH97" s="291"/>
      <c r="EFI97" s="291"/>
      <c r="EFJ97" s="291"/>
      <c r="EFK97" s="291"/>
      <c r="EFL97" s="291"/>
      <c r="EFM97" s="291"/>
      <c r="EFN97" s="291"/>
      <c r="EFO97" s="291"/>
      <c r="EFP97" s="291"/>
      <c r="EFQ97" s="291"/>
      <c r="EFR97" s="291"/>
      <c r="EFS97" s="291"/>
      <c r="EFT97" s="291"/>
      <c r="EFU97" s="291"/>
      <c r="EFV97" s="291"/>
      <c r="EFW97" s="291"/>
      <c r="EFX97" s="291"/>
      <c r="EFY97" s="291"/>
      <c r="EFZ97" s="291"/>
      <c r="EGA97" s="291"/>
      <c r="EGB97" s="291"/>
      <c r="EGC97" s="291"/>
      <c r="EGD97" s="291"/>
      <c r="EGE97" s="291"/>
      <c r="EGF97" s="291"/>
      <c r="EGG97" s="291"/>
      <c r="EGH97" s="291"/>
      <c r="EGI97" s="291"/>
      <c r="EGJ97" s="291"/>
      <c r="EGK97" s="291"/>
      <c r="EGL97" s="291"/>
      <c r="EGM97" s="291"/>
      <c r="EGN97" s="291"/>
      <c r="EGO97" s="291"/>
      <c r="EGP97" s="291"/>
      <c r="EGQ97" s="291"/>
      <c r="EGR97" s="291"/>
      <c r="EGS97" s="291"/>
      <c r="EGT97" s="291"/>
      <c r="EGU97" s="291"/>
      <c r="EGV97" s="291"/>
      <c r="EGW97" s="291"/>
      <c r="EGX97" s="291"/>
      <c r="EGY97" s="291"/>
      <c r="EGZ97" s="291"/>
      <c r="EHA97" s="291"/>
      <c r="EHB97" s="291"/>
      <c r="EHC97" s="291"/>
      <c r="EHD97" s="291"/>
      <c r="EHE97" s="291"/>
      <c r="EHF97" s="291"/>
      <c r="EHG97" s="291"/>
      <c r="EHH97" s="291"/>
      <c r="EHI97" s="170"/>
      <c r="EHJ97" s="291"/>
      <c r="EHK97" s="291"/>
      <c r="EHL97" s="291"/>
      <c r="EHM97" s="291"/>
      <c r="EHN97" s="291"/>
      <c r="EHO97" s="291"/>
      <c r="EHP97" s="291"/>
      <c r="EHQ97" s="291"/>
      <c r="EHR97" s="291"/>
      <c r="EHS97" s="291"/>
      <c r="EHT97" s="291"/>
      <c r="EHU97" s="291"/>
      <c r="EHV97" s="291"/>
      <c r="EHW97" s="291"/>
      <c r="EHX97" s="291"/>
      <c r="EHY97" s="291"/>
      <c r="EHZ97" s="291"/>
      <c r="EIA97" s="291"/>
      <c r="EIB97" s="291"/>
      <c r="EIC97" s="291"/>
      <c r="EID97" s="291"/>
      <c r="EIE97" s="291"/>
      <c r="EIF97" s="291"/>
      <c r="EIG97" s="291"/>
      <c r="EIH97" s="291"/>
      <c r="EII97" s="291"/>
      <c r="EIJ97" s="291"/>
      <c r="EIK97" s="291"/>
      <c r="EIL97" s="291"/>
      <c r="EIM97" s="291"/>
      <c r="EIN97" s="291"/>
      <c r="EIO97" s="291"/>
      <c r="EIP97" s="291"/>
      <c r="EIQ97" s="291"/>
      <c r="EIR97" s="291"/>
      <c r="EIS97" s="291"/>
      <c r="EIT97" s="291"/>
      <c r="EIU97" s="291"/>
      <c r="EIV97" s="291"/>
      <c r="EIW97" s="291"/>
      <c r="EIX97" s="291"/>
      <c r="EIY97" s="291"/>
      <c r="EIZ97" s="291"/>
      <c r="EJA97" s="291"/>
      <c r="EJB97" s="291"/>
      <c r="EJC97" s="291"/>
      <c r="EJD97" s="291"/>
      <c r="EJE97" s="291"/>
      <c r="EJF97" s="291"/>
      <c r="EJG97" s="291"/>
      <c r="EJH97" s="291"/>
      <c r="EJI97" s="291"/>
      <c r="EJJ97" s="291"/>
      <c r="EJK97" s="291"/>
      <c r="EJL97" s="291"/>
      <c r="EJM97" s="291"/>
      <c r="EJN97" s="291"/>
      <c r="EJO97" s="291"/>
      <c r="EJP97" s="291"/>
      <c r="EJQ97" s="291"/>
      <c r="EJR97" s="291"/>
      <c r="EJS97" s="291"/>
      <c r="EJT97" s="291"/>
      <c r="EJU97" s="291"/>
      <c r="EJV97" s="291"/>
      <c r="EJW97" s="291"/>
      <c r="EJX97" s="291"/>
      <c r="EJY97" s="291"/>
      <c r="EJZ97" s="291"/>
      <c r="EKA97" s="291"/>
      <c r="EKB97" s="291"/>
      <c r="EKC97" s="291"/>
      <c r="EKD97" s="291"/>
      <c r="EKE97" s="291"/>
      <c r="EKF97" s="291"/>
      <c r="EKG97" s="291"/>
      <c r="EKH97" s="291"/>
      <c r="EKI97" s="291"/>
      <c r="EKJ97" s="291"/>
      <c r="EKK97" s="291"/>
      <c r="EKL97" s="291"/>
      <c r="EKM97" s="291"/>
      <c r="EKN97" s="291"/>
      <c r="EKO97" s="291"/>
      <c r="EKP97" s="291"/>
      <c r="EKQ97" s="291"/>
      <c r="EKR97" s="291"/>
      <c r="EKS97" s="291"/>
      <c r="EKT97" s="291"/>
      <c r="EKU97" s="291"/>
      <c r="EKV97" s="291"/>
      <c r="EKW97" s="291"/>
      <c r="EKX97" s="291"/>
      <c r="EKY97" s="291"/>
      <c r="EKZ97" s="291"/>
      <c r="ELA97" s="291"/>
      <c r="ELB97" s="291"/>
      <c r="ELC97" s="291"/>
      <c r="ELD97" s="291"/>
      <c r="ELE97" s="291"/>
      <c r="ELF97" s="291"/>
      <c r="ELG97" s="291"/>
      <c r="ELH97" s="291"/>
      <c r="ELI97" s="291"/>
      <c r="ELJ97" s="291"/>
      <c r="ELK97" s="291"/>
      <c r="ELL97" s="291"/>
      <c r="ELM97" s="291"/>
      <c r="ELN97" s="291"/>
      <c r="ELO97" s="291"/>
      <c r="ELP97" s="291"/>
      <c r="ELQ97" s="291"/>
      <c r="ELR97" s="291"/>
      <c r="ELS97" s="291"/>
      <c r="ELT97" s="291"/>
      <c r="ELU97" s="291"/>
      <c r="ELV97" s="291"/>
      <c r="ELW97" s="291"/>
      <c r="ELX97" s="291"/>
      <c r="ELY97" s="291"/>
      <c r="ELZ97" s="291"/>
      <c r="EMA97" s="291"/>
      <c r="EMB97" s="291"/>
      <c r="EMC97" s="291"/>
      <c r="EMD97" s="291"/>
      <c r="EME97" s="291"/>
      <c r="EMF97" s="291"/>
      <c r="EMG97" s="291"/>
      <c r="EMH97" s="291"/>
      <c r="EMI97" s="291"/>
      <c r="EMJ97" s="291"/>
      <c r="EMK97" s="291"/>
      <c r="EML97" s="291"/>
      <c r="EMM97" s="291"/>
      <c r="EMN97" s="291"/>
      <c r="EMO97" s="291"/>
      <c r="EMP97" s="291"/>
      <c r="EMQ97" s="291"/>
      <c r="EMR97" s="291"/>
      <c r="EMS97" s="291"/>
      <c r="EMT97" s="291"/>
      <c r="EMU97" s="291"/>
      <c r="EMV97" s="291"/>
      <c r="EMW97" s="291"/>
      <c r="EMX97" s="291"/>
      <c r="EMY97" s="291"/>
      <c r="EMZ97" s="291"/>
      <c r="ENA97" s="291"/>
      <c r="ENB97" s="291"/>
      <c r="ENC97" s="291"/>
      <c r="END97" s="291"/>
      <c r="ENE97" s="291"/>
      <c r="ENF97" s="291"/>
      <c r="ENG97" s="291"/>
      <c r="ENH97" s="291"/>
      <c r="ENI97" s="291"/>
      <c r="ENJ97" s="291"/>
      <c r="ENK97" s="291"/>
      <c r="ENL97" s="291"/>
      <c r="ENM97" s="291"/>
      <c r="ENN97" s="291"/>
      <c r="ENO97" s="291"/>
      <c r="ENP97" s="291"/>
      <c r="ENQ97" s="291"/>
      <c r="ENR97" s="291"/>
      <c r="ENS97" s="291"/>
      <c r="ENT97" s="291"/>
      <c r="ENU97" s="291"/>
      <c r="ENV97" s="291"/>
      <c r="ENW97" s="291"/>
      <c r="ENX97" s="291"/>
      <c r="ENY97" s="291"/>
      <c r="ENZ97" s="291"/>
      <c r="EOA97" s="291"/>
      <c r="EOB97" s="291"/>
      <c r="EOC97" s="291"/>
      <c r="EOD97" s="291"/>
      <c r="EOE97" s="291"/>
      <c r="EOF97" s="291"/>
      <c r="EOG97" s="291"/>
      <c r="EOH97" s="291"/>
      <c r="EOI97" s="291"/>
      <c r="EOJ97" s="291"/>
      <c r="EOK97" s="291"/>
      <c r="EOL97" s="291"/>
      <c r="EOM97" s="291"/>
      <c r="EON97" s="291"/>
      <c r="EOO97" s="291"/>
      <c r="EOP97" s="291"/>
      <c r="EOQ97" s="291"/>
      <c r="EOR97" s="291"/>
      <c r="EOS97" s="291"/>
      <c r="EOT97" s="291"/>
      <c r="EOU97" s="291"/>
      <c r="EOV97" s="291"/>
      <c r="EOW97" s="291"/>
      <c r="EOX97" s="291"/>
      <c r="EOY97" s="291"/>
      <c r="EOZ97" s="291"/>
      <c r="EPA97" s="291"/>
      <c r="EPB97" s="291"/>
      <c r="EPC97" s="291"/>
      <c r="EPD97" s="291"/>
      <c r="EPE97" s="291"/>
      <c r="EPF97" s="291"/>
      <c r="EPG97" s="291"/>
      <c r="EPH97" s="291"/>
      <c r="EPI97" s="291"/>
      <c r="EPJ97" s="291"/>
      <c r="EPK97" s="291"/>
      <c r="EPL97" s="291"/>
      <c r="EPM97" s="291"/>
      <c r="EPN97" s="291"/>
      <c r="EPO97" s="291"/>
      <c r="EPP97" s="291"/>
      <c r="EPQ97" s="291"/>
      <c r="EPR97" s="291"/>
      <c r="EPS97" s="291"/>
      <c r="EPT97" s="291"/>
      <c r="EPU97" s="291"/>
      <c r="EPV97" s="291"/>
      <c r="EPW97" s="291"/>
      <c r="EPX97" s="291"/>
      <c r="EPY97" s="291"/>
      <c r="EPZ97" s="291"/>
      <c r="EQA97" s="291"/>
      <c r="EQB97" s="291"/>
      <c r="EQC97" s="291"/>
      <c r="EQD97" s="291"/>
      <c r="EQE97" s="291"/>
      <c r="EQF97" s="291"/>
      <c r="EQG97" s="291"/>
      <c r="EQH97" s="291"/>
      <c r="EQI97" s="291"/>
      <c r="EQJ97" s="291"/>
      <c r="EQK97" s="291"/>
      <c r="EQL97" s="291"/>
      <c r="EQM97" s="291"/>
      <c r="EQN97" s="291"/>
      <c r="EQO97" s="291"/>
      <c r="EQP97" s="291"/>
      <c r="EQQ97" s="291"/>
      <c r="EQR97" s="291"/>
      <c r="EQS97" s="291"/>
      <c r="EQT97" s="291"/>
      <c r="EQU97" s="291"/>
      <c r="EQV97" s="291"/>
      <c r="EQW97" s="291"/>
      <c r="EQX97" s="291"/>
      <c r="EQY97" s="291"/>
      <c r="EQZ97" s="291"/>
      <c r="ERA97" s="291"/>
      <c r="ERB97" s="291"/>
      <c r="ERC97" s="291"/>
      <c r="ERD97" s="291"/>
      <c r="ERE97" s="170"/>
      <c r="ERF97" s="291"/>
      <c r="ERG97" s="291"/>
      <c r="ERH97" s="291"/>
      <c r="ERI97" s="291"/>
      <c r="ERJ97" s="291"/>
      <c r="ERK97" s="291"/>
      <c r="ERL97" s="291"/>
      <c r="ERM97" s="291"/>
      <c r="ERN97" s="291"/>
      <c r="ERO97" s="291"/>
      <c r="ERP97" s="291"/>
      <c r="ERQ97" s="291"/>
      <c r="ERR97" s="291"/>
      <c r="ERS97" s="291"/>
      <c r="ERT97" s="291"/>
      <c r="ERU97" s="291"/>
      <c r="ERV97" s="291"/>
      <c r="ERW97" s="291"/>
      <c r="ERX97" s="291"/>
      <c r="ERY97" s="291"/>
      <c r="ERZ97" s="291"/>
      <c r="ESA97" s="291"/>
      <c r="ESB97" s="291"/>
      <c r="ESC97" s="291"/>
      <c r="ESD97" s="291"/>
      <c r="ESE97" s="291"/>
      <c r="ESF97" s="291"/>
      <c r="ESG97" s="291"/>
      <c r="ESH97" s="291"/>
      <c r="ESI97" s="291"/>
      <c r="ESJ97" s="291"/>
      <c r="ESK97" s="291"/>
      <c r="ESL97" s="291"/>
      <c r="ESM97" s="291"/>
      <c r="ESN97" s="291"/>
      <c r="ESO97" s="291"/>
      <c r="ESP97" s="291"/>
      <c r="ESQ97" s="291"/>
      <c r="ESR97" s="291"/>
      <c r="ESS97" s="291"/>
      <c r="EST97" s="291"/>
      <c r="ESU97" s="291"/>
      <c r="ESV97" s="291"/>
      <c r="ESW97" s="291"/>
      <c r="ESX97" s="291"/>
      <c r="ESY97" s="291"/>
      <c r="ESZ97" s="291"/>
      <c r="ETA97" s="291"/>
      <c r="ETB97" s="291"/>
      <c r="ETC97" s="291"/>
      <c r="ETD97" s="291"/>
      <c r="ETE97" s="291"/>
      <c r="ETF97" s="291"/>
      <c r="ETG97" s="291"/>
      <c r="ETH97" s="291"/>
      <c r="ETI97" s="291"/>
      <c r="ETJ97" s="291"/>
      <c r="ETK97" s="291"/>
      <c r="ETL97" s="291"/>
      <c r="ETM97" s="291"/>
      <c r="ETN97" s="291"/>
      <c r="ETO97" s="291"/>
      <c r="ETP97" s="291"/>
      <c r="ETQ97" s="291"/>
      <c r="ETR97" s="291"/>
      <c r="ETS97" s="291"/>
      <c r="ETT97" s="291"/>
      <c r="ETU97" s="291"/>
      <c r="ETV97" s="291"/>
      <c r="ETW97" s="291"/>
      <c r="ETX97" s="291"/>
      <c r="ETY97" s="291"/>
      <c r="ETZ97" s="291"/>
      <c r="EUA97" s="291"/>
      <c r="EUB97" s="291"/>
      <c r="EUC97" s="291"/>
      <c r="EUD97" s="291"/>
      <c r="EUE97" s="291"/>
      <c r="EUF97" s="291"/>
      <c r="EUG97" s="291"/>
      <c r="EUH97" s="291"/>
      <c r="EUI97" s="291"/>
      <c r="EUJ97" s="291"/>
      <c r="EUK97" s="291"/>
      <c r="EUL97" s="291"/>
      <c r="EUM97" s="291"/>
      <c r="EUN97" s="291"/>
      <c r="EUO97" s="291"/>
      <c r="EUP97" s="291"/>
      <c r="EUQ97" s="291"/>
      <c r="EUR97" s="291"/>
      <c r="EUS97" s="291"/>
      <c r="EUT97" s="291"/>
      <c r="EUU97" s="291"/>
      <c r="EUV97" s="291"/>
      <c r="EUW97" s="291"/>
      <c r="EUX97" s="291"/>
      <c r="EUY97" s="291"/>
      <c r="EUZ97" s="291"/>
      <c r="EVA97" s="291"/>
      <c r="EVB97" s="291"/>
      <c r="EVC97" s="291"/>
      <c r="EVD97" s="291"/>
      <c r="EVE97" s="291"/>
      <c r="EVF97" s="291"/>
      <c r="EVG97" s="291"/>
      <c r="EVH97" s="291"/>
      <c r="EVI97" s="291"/>
      <c r="EVJ97" s="291"/>
      <c r="EVK97" s="291"/>
      <c r="EVL97" s="291"/>
      <c r="EVM97" s="291"/>
      <c r="EVN97" s="291"/>
      <c r="EVO97" s="291"/>
      <c r="EVP97" s="291"/>
      <c r="EVQ97" s="291"/>
      <c r="EVR97" s="291"/>
      <c r="EVS97" s="291"/>
      <c r="EVT97" s="291"/>
      <c r="EVU97" s="291"/>
      <c r="EVV97" s="291"/>
      <c r="EVW97" s="291"/>
      <c r="EVX97" s="291"/>
      <c r="EVY97" s="291"/>
      <c r="EVZ97" s="291"/>
      <c r="EWA97" s="291"/>
      <c r="EWB97" s="291"/>
      <c r="EWC97" s="291"/>
      <c r="EWD97" s="291"/>
      <c r="EWE97" s="291"/>
      <c r="EWF97" s="291"/>
      <c r="EWG97" s="291"/>
      <c r="EWH97" s="291"/>
      <c r="EWI97" s="291"/>
      <c r="EWJ97" s="291"/>
      <c r="EWK97" s="291"/>
      <c r="EWL97" s="291"/>
      <c r="EWM97" s="291"/>
      <c r="EWN97" s="291"/>
      <c r="EWO97" s="291"/>
      <c r="EWP97" s="291"/>
      <c r="EWQ97" s="291"/>
      <c r="EWR97" s="291"/>
      <c r="EWS97" s="291"/>
      <c r="EWT97" s="291"/>
      <c r="EWU97" s="291"/>
      <c r="EWV97" s="291"/>
      <c r="EWW97" s="291"/>
      <c r="EWX97" s="291"/>
      <c r="EWY97" s="291"/>
      <c r="EWZ97" s="291"/>
      <c r="EXA97" s="291"/>
      <c r="EXB97" s="291"/>
      <c r="EXC97" s="291"/>
      <c r="EXD97" s="291"/>
      <c r="EXE97" s="291"/>
      <c r="EXF97" s="291"/>
      <c r="EXG97" s="291"/>
      <c r="EXH97" s="291"/>
      <c r="EXI97" s="291"/>
      <c r="EXJ97" s="291"/>
      <c r="EXK97" s="291"/>
      <c r="EXL97" s="291"/>
      <c r="EXM97" s="291"/>
      <c r="EXN97" s="291"/>
      <c r="EXO97" s="291"/>
      <c r="EXP97" s="291"/>
      <c r="EXQ97" s="291"/>
      <c r="EXR97" s="291"/>
      <c r="EXS97" s="291"/>
      <c r="EXT97" s="291"/>
      <c r="EXU97" s="291"/>
      <c r="EXV97" s="291"/>
      <c r="EXW97" s="291"/>
      <c r="EXX97" s="291"/>
      <c r="EXY97" s="291"/>
      <c r="EXZ97" s="291"/>
      <c r="EYA97" s="291"/>
      <c r="EYB97" s="291"/>
      <c r="EYC97" s="291"/>
      <c r="EYD97" s="291"/>
      <c r="EYE97" s="291"/>
      <c r="EYF97" s="291"/>
      <c r="EYG97" s="291"/>
      <c r="EYH97" s="291"/>
      <c r="EYI97" s="291"/>
      <c r="EYJ97" s="291"/>
      <c r="EYK97" s="291"/>
      <c r="EYL97" s="291"/>
      <c r="EYM97" s="291"/>
      <c r="EYN97" s="291"/>
      <c r="EYO97" s="291"/>
      <c r="EYP97" s="291"/>
      <c r="EYQ97" s="291"/>
      <c r="EYR97" s="291"/>
      <c r="EYS97" s="291"/>
      <c r="EYT97" s="291"/>
      <c r="EYU97" s="291"/>
      <c r="EYV97" s="291"/>
      <c r="EYW97" s="291"/>
      <c r="EYX97" s="291"/>
      <c r="EYY97" s="291"/>
      <c r="EYZ97" s="291"/>
      <c r="EZA97" s="291"/>
      <c r="EZB97" s="291"/>
      <c r="EZC97" s="291"/>
      <c r="EZD97" s="291"/>
      <c r="EZE97" s="291"/>
      <c r="EZF97" s="291"/>
      <c r="EZG97" s="291"/>
      <c r="EZH97" s="291"/>
      <c r="EZI97" s="291"/>
      <c r="EZJ97" s="291"/>
      <c r="EZK97" s="291"/>
      <c r="EZL97" s="291"/>
      <c r="EZM97" s="291"/>
      <c r="EZN97" s="291"/>
      <c r="EZO97" s="291"/>
      <c r="EZP97" s="291"/>
      <c r="EZQ97" s="291"/>
      <c r="EZR97" s="291"/>
      <c r="EZS97" s="291"/>
      <c r="EZT97" s="291"/>
      <c r="EZU97" s="291"/>
      <c r="EZV97" s="291"/>
      <c r="EZW97" s="291"/>
      <c r="EZX97" s="291"/>
      <c r="EZY97" s="291"/>
      <c r="EZZ97" s="291"/>
      <c r="FAA97" s="291"/>
      <c r="FAB97" s="291"/>
      <c r="FAC97" s="291"/>
      <c r="FAD97" s="291"/>
      <c r="FAE97" s="291"/>
      <c r="FAF97" s="291"/>
      <c r="FAG97" s="291"/>
      <c r="FAH97" s="291"/>
      <c r="FAI97" s="291"/>
      <c r="FAJ97" s="291"/>
      <c r="FAK97" s="291"/>
      <c r="FAL97" s="291"/>
      <c r="FAM97" s="291"/>
      <c r="FAN97" s="291"/>
      <c r="FAO97" s="291"/>
      <c r="FAP97" s="291"/>
      <c r="FAQ97" s="291"/>
      <c r="FAR97" s="291"/>
      <c r="FAS97" s="291"/>
      <c r="FAT97" s="291"/>
      <c r="FAU97" s="291"/>
      <c r="FAV97" s="291"/>
      <c r="FAW97" s="291"/>
      <c r="FAX97" s="291"/>
      <c r="FAY97" s="291"/>
      <c r="FAZ97" s="291"/>
      <c r="FBA97" s="170"/>
      <c r="FBB97" s="291"/>
      <c r="FBC97" s="291"/>
      <c r="FBD97" s="291"/>
      <c r="FBE97" s="291"/>
      <c r="FBF97" s="291"/>
      <c r="FBG97" s="291"/>
      <c r="FBH97" s="291"/>
      <c r="FBI97" s="291"/>
      <c r="FBJ97" s="291"/>
      <c r="FBK97" s="291"/>
      <c r="FBL97" s="291"/>
      <c r="FBM97" s="291"/>
      <c r="FBN97" s="291"/>
      <c r="FBO97" s="291"/>
      <c r="FBP97" s="291"/>
      <c r="FBQ97" s="291"/>
      <c r="FBR97" s="291"/>
      <c r="FBS97" s="291"/>
      <c r="FBT97" s="291"/>
      <c r="FBU97" s="291"/>
      <c r="FBV97" s="291"/>
      <c r="FBW97" s="291"/>
      <c r="FBX97" s="291"/>
      <c r="FBY97" s="291"/>
      <c r="FBZ97" s="291"/>
      <c r="FCA97" s="291"/>
      <c r="FCB97" s="291"/>
      <c r="FCC97" s="291"/>
      <c r="FCD97" s="291"/>
      <c r="FCE97" s="291"/>
      <c r="FCF97" s="291"/>
      <c r="FCG97" s="291"/>
      <c r="FCH97" s="291"/>
      <c r="FCI97" s="291"/>
      <c r="FCJ97" s="291"/>
      <c r="FCK97" s="291"/>
      <c r="FCL97" s="291"/>
      <c r="FCM97" s="291"/>
      <c r="FCN97" s="291"/>
      <c r="FCO97" s="291"/>
      <c r="FCP97" s="291"/>
      <c r="FCQ97" s="291"/>
      <c r="FCR97" s="291"/>
      <c r="FCS97" s="291"/>
      <c r="FCT97" s="291"/>
      <c r="FCU97" s="291"/>
      <c r="FCV97" s="291"/>
      <c r="FCW97" s="291"/>
      <c r="FCX97" s="291"/>
      <c r="FCY97" s="291"/>
      <c r="FCZ97" s="291"/>
      <c r="FDA97" s="291"/>
      <c r="FDB97" s="291"/>
      <c r="FDC97" s="291"/>
      <c r="FDD97" s="291"/>
      <c r="FDE97" s="291"/>
      <c r="FDF97" s="291"/>
      <c r="FDG97" s="291"/>
      <c r="FDH97" s="291"/>
      <c r="FDI97" s="291"/>
      <c r="FDJ97" s="291"/>
      <c r="FDK97" s="291"/>
      <c r="FDL97" s="291"/>
      <c r="FDM97" s="291"/>
      <c r="FDN97" s="291"/>
      <c r="FDO97" s="291"/>
      <c r="FDP97" s="291"/>
      <c r="FDQ97" s="291"/>
      <c r="FDR97" s="291"/>
      <c r="FDS97" s="291"/>
      <c r="FDT97" s="291"/>
      <c r="FDU97" s="291"/>
      <c r="FDV97" s="291"/>
      <c r="FDW97" s="291"/>
      <c r="FDX97" s="291"/>
      <c r="FDY97" s="291"/>
      <c r="FDZ97" s="291"/>
      <c r="FEA97" s="291"/>
      <c r="FEB97" s="291"/>
      <c r="FEC97" s="291"/>
      <c r="FED97" s="291"/>
      <c r="FEE97" s="291"/>
      <c r="FEF97" s="291"/>
      <c r="FEG97" s="291"/>
      <c r="FEH97" s="291"/>
      <c r="FEI97" s="291"/>
      <c r="FEJ97" s="291"/>
      <c r="FEK97" s="291"/>
      <c r="FEL97" s="291"/>
      <c r="FEM97" s="291"/>
      <c r="FEN97" s="291"/>
      <c r="FEO97" s="291"/>
      <c r="FEP97" s="291"/>
      <c r="FEQ97" s="291"/>
      <c r="FER97" s="291"/>
      <c r="FES97" s="291"/>
      <c r="FET97" s="291"/>
      <c r="FEU97" s="291"/>
      <c r="FEV97" s="291"/>
      <c r="FEW97" s="291"/>
      <c r="FEX97" s="291"/>
      <c r="FEY97" s="291"/>
      <c r="FEZ97" s="291"/>
      <c r="FFA97" s="291"/>
      <c r="FFB97" s="291"/>
      <c r="FFC97" s="291"/>
      <c r="FFD97" s="291"/>
      <c r="FFE97" s="291"/>
      <c r="FFF97" s="291"/>
      <c r="FFG97" s="291"/>
      <c r="FFH97" s="291"/>
      <c r="FFI97" s="291"/>
      <c r="FFJ97" s="291"/>
      <c r="FFK97" s="291"/>
      <c r="FFL97" s="291"/>
      <c r="FFM97" s="291"/>
      <c r="FFN97" s="291"/>
      <c r="FFO97" s="291"/>
      <c r="FFP97" s="291"/>
      <c r="FFQ97" s="291"/>
      <c r="FFR97" s="291"/>
      <c r="FFS97" s="291"/>
      <c r="FFT97" s="291"/>
      <c r="FFU97" s="291"/>
      <c r="FFV97" s="291"/>
      <c r="FFW97" s="291"/>
      <c r="FFX97" s="291"/>
      <c r="FFY97" s="291"/>
      <c r="FFZ97" s="291"/>
      <c r="FGA97" s="291"/>
      <c r="FGB97" s="291"/>
      <c r="FGC97" s="291"/>
      <c r="FGD97" s="291"/>
      <c r="FGE97" s="291"/>
      <c r="FGF97" s="291"/>
      <c r="FGG97" s="291"/>
      <c r="FGH97" s="291"/>
      <c r="FGI97" s="291"/>
      <c r="FGJ97" s="291"/>
      <c r="FGK97" s="291"/>
      <c r="FGL97" s="291"/>
      <c r="FGM97" s="291"/>
      <c r="FGN97" s="291"/>
      <c r="FGO97" s="291"/>
      <c r="FGP97" s="291"/>
      <c r="FGQ97" s="291"/>
      <c r="FGR97" s="291"/>
      <c r="FGS97" s="291"/>
      <c r="FGT97" s="291"/>
      <c r="FGU97" s="291"/>
      <c r="FGV97" s="291"/>
      <c r="FGW97" s="291"/>
      <c r="FGX97" s="291"/>
      <c r="FGY97" s="291"/>
      <c r="FGZ97" s="291"/>
      <c r="FHA97" s="291"/>
      <c r="FHB97" s="291"/>
      <c r="FHC97" s="291"/>
      <c r="FHD97" s="291"/>
      <c r="FHE97" s="291"/>
      <c r="FHF97" s="291"/>
      <c r="FHG97" s="291"/>
      <c r="FHH97" s="291"/>
      <c r="FHI97" s="291"/>
      <c r="FHJ97" s="291"/>
      <c r="FHK97" s="291"/>
      <c r="FHL97" s="291"/>
      <c r="FHM97" s="291"/>
      <c r="FHN97" s="291"/>
      <c r="FHO97" s="291"/>
      <c r="FHP97" s="291"/>
      <c r="FHQ97" s="291"/>
      <c r="FHR97" s="291"/>
      <c r="FHS97" s="291"/>
      <c r="FHT97" s="291"/>
      <c r="FHU97" s="291"/>
      <c r="FHV97" s="291"/>
      <c r="FHW97" s="291"/>
      <c r="FHX97" s="291"/>
      <c r="FHY97" s="291"/>
      <c r="FHZ97" s="291"/>
      <c r="FIA97" s="291"/>
      <c r="FIB97" s="291"/>
      <c r="FIC97" s="291"/>
      <c r="FID97" s="291"/>
      <c r="FIE97" s="291"/>
      <c r="FIF97" s="291"/>
      <c r="FIG97" s="291"/>
      <c r="FIH97" s="291"/>
      <c r="FII97" s="291"/>
      <c r="FIJ97" s="291"/>
      <c r="FIK97" s="291"/>
      <c r="FIL97" s="291"/>
      <c r="FIM97" s="291"/>
      <c r="FIN97" s="291"/>
      <c r="FIO97" s="291"/>
      <c r="FIP97" s="291"/>
      <c r="FIQ97" s="291"/>
      <c r="FIR97" s="291"/>
      <c r="FIS97" s="291"/>
      <c r="FIT97" s="291"/>
      <c r="FIU97" s="291"/>
      <c r="FIV97" s="291"/>
      <c r="FIW97" s="291"/>
      <c r="FIX97" s="291"/>
      <c r="FIY97" s="291"/>
      <c r="FIZ97" s="291"/>
      <c r="FJA97" s="291"/>
      <c r="FJB97" s="291"/>
      <c r="FJC97" s="291"/>
      <c r="FJD97" s="291"/>
      <c r="FJE97" s="291"/>
      <c r="FJF97" s="291"/>
      <c r="FJG97" s="291"/>
      <c r="FJH97" s="291"/>
      <c r="FJI97" s="291"/>
      <c r="FJJ97" s="291"/>
      <c r="FJK97" s="291"/>
      <c r="FJL97" s="291"/>
      <c r="FJM97" s="291"/>
      <c r="FJN97" s="291"/>
      <c r="FJO97" s="291"/>
      <c r="FJP97" s="291"/>
      <c r="FJQ97" s="291"/>
      <c r="FJR97" s="291"/>
      <c r="FJS97" s="291"/>
      <c r="FJT97" s="291"/>
      <c r="FJU97" s="291"/>
      <c r="FJV97" s="291"/>
      <c r="FJW97" s="291"/>
      <c r="FJX97" s="291"/>
      <c r="FJY97" s="291"/>
      <c r="FJZ97" s="291"/>
      <c r="FKA97" s="291"/>
      <c r="FKB97" s="291"/>
      <c r="FKC97" s="291"/>
      <c r="FKD97" s="291"/>
      <c r="FKE97" s="291"/>
      <c r="FKF97" s="291"/>
      <c r="FKG97" s="291"/>
      <c r="FKH97" s="291"/>
      <c r="FKI97" s="291"/>
      <c r="FKJ97" s="291"/>
      <c r="FKK97" s="291"/>
      <c r="FKL97" s="291"/>
      <c r="FKM97" s="291"/>
      <c r="FKN97" s="291"/>
      <c r="FKO97" s="291"/>
      <c r="FKP97" s="291"/>
      <c r="FKQ97" s="291"/>
      <c r="FKR97" s="291"/>
      <c r="FKS97" s="291"/>
      <c r="FKT97" s="291"/>
      <c r="FKU97" s="291"/>
      <c r="FKV97" s="291"/>
      <c r="FKW97" s="170"/>
      <c r="FKX97" s="291"/>
      <c r="FKY97" s="291"/>
      <c r="FKZ97" s="291"/>
      <c r="FLA97" s="291"/>
      <c r="FLB97" s="291"/>
      <c r="FLC97" s="291"/>
      <c r="FLD97" s="291"/>
      <c r="FLE97" s="291"/>
      <c r="FLF97" s="291"/>
      <c r="FLG97" s="291"/>
      <c r="FLH97" s="291"/>
      <c r="FLI97" s="291"/>
      <c r="FLJ97" s="291"/>
      <c r="FLK97" s="291"/>
      <c r="FLL97" s="291"/>
      <c r="FLM97" s="291"/>
      <c r="FLN97" s="291"/>
      <c r="FLO97" s="291"/>
      <c r="FLP97" s="291"/>
      <c r="FLQ97" s="291"/>
      <c r="FLR97" s="291"/>
      <c r="FLS97" s="291"/>
      <c r="FLT97" s="291"/>
      <c r="FLU97" s="291"/>
      <c r="FLV97" s="291"/>
      <c r="FLW97" s="291"/>
      <c r="FLX97" s="291"/>
      <c r="FLY97" s="291"/>
      <c r="FLZ97" s="291"/>
      <c r="FMA97" s="291"/>
      <c r="FMB97" s="291"/>
      <c r="FMC97" s="291"/>
      <c r="FMD97" s="291"/>
      <c r="FME97" s="291"/>
      <c r="FMF97" s="291"/>
      <c r="FMG97" s="291"/>
      <c r="FMH97" s="291"/>
      <c r="FMI97" s="291"/>
      <c r="FMJ97" s="291"/>
      <c r="FMK97" s="291"/>
      <c r="FML97" s="291"/>
      <c r="FMM97" s="291"/>
      <c r="FMN97" s="291"/>
      <c r="FMO97" s="291"/>
      <c r="FMP97" s="291"/>
      <c r="FMQ97" s="291"/>
      <c r="FMR97" s="291"/>
      <c r="FMS97" s="291"/>
      <c r="FMT97" s="291"/>
      <c r="FMU97" s="291"/>
      <c r="FMV97" s="291"/>
      <c r="FMW97" s="291"/>
      <c r="FMX97" s="291"/>
      <c r="FMY97" s="291"/>
      <c r="FMZ97" s="291"/>
      <c r="FNA97" s="291"/>
      <c r="FNB97" s="291"/>
      <c r="FNC97" s="291"/>
      <c r="FND97" s="291"/>
      <c r="FNE97" s="291"/>
      <c r="FNF97" s="291"/>
      <c r="FNG97" s="291"/>
      <c r="FNH97" s="291"/>
      <c r="FNI97" s="291"/>
      <c r="FNJ97" s="291"/>
      <c r="FNK97" s="291"/>
      <c r="FNL97" s="291"/>
      <c r="FNM97" s="291"/>
      <c r="FNN97" s="291"/>
      <c r="FNO97" s="291"/>
      <c r="FNP97" s="291"/>
      <c r="FNQ97" s="291"/>
      <c r="FNR97" s="291"/>
      <c r="FNS97" s="291"/>
      <c r="FNT97" s="291"/>
      <c r="FNU97" s="291"/>
      <c r="FNV97" s="291"/>
      <c r="FNW97" s="291"/>
      <c r="FNX97" s="291"/>
      <c r="FNY97" s="291"/>
      <c r="FNZ97" s="291"/>
      <c r="FOA97" s="291"/>
      <c r="FOB97" s="291"/>
      <c r="FOC97" s="291"/>
      <c r="FOD97" s="291"/>
      <c r="FOE97" s="291"/>
      <c r="FOF97" s="291"/>
      <c r="FOG97" s="291"/>
      <c r="FOH97" s="291"/>
      <c r="FOI97" s="291"/>
      <c r="FOJ97" s="291"/>
      <c r="FOK97" s="291"/>
      <c r="FOL97" s="291"/>
      <c r="FOM97" s="291"/>
      <c r="FON97" s="291"/>
      <c r="FOO97" s="291"/>
      <c r="FOP97" s="291"/>
      <c r="FOQ97" s="291"/>
      <c r="FOR97" s="291"/>
      <c r="FOS97" s="291"/>
      <c r="FOT97" s="291"/>
      <c r="FOU97" s="291"/>
      <c r="FOV97" s="291"/>
      <c r="FOW97" s="291"/>
      <c r="FOX97" s="291"/>
      <c r="FOY97" s="291"/>
      <c r="FOZ97" s="291"/>
      <c r="FPA97" s="291"/>
      <c r="FPB97" s="291"/>
      <c r="FPC97" s="291"/>
      <c r="FPD97" s="291"/>
      <c r="FPE97" s="291"/>
      <c r="FPF97" s="291"/>
      <c r="FPG97" s="291"/>
      <c r="FPH97" s="291"/>
      <c r="FPI97" s="291"/>
      <c r="FPJ97" s="291"/>
      <c r="FPK97" s="291"/>
      <c r="FPL97" s="291"/>
      <c r="FPM97" s="291"/>
      <c r="FPN97" s="291"/>
      <c r="FPO97" s="291"/>
      <c r="FPP97" s="291"/>
      <c r="FPQ97" s="291"/>
      <c r="FPR97" s="291"/>
      <c r="FPS97" s="291"/>
      <c r="FPT97" s="291"/>
      <c r="FPU97" s="291"/>
      <c r="FPV97" s="291"/>
      <c r="FPW97" s="291"/>
      <c r="FPX97" s="291"/>
      <c r="FPY97" s="291"/>
      <c r="FPZ97" s="291"/>
      <c r="FQA97" s="291"/>
      <c r="FQB97" s="291"/>
      <c r="FQC97" s="291"/>
      <c r="FQD97" s="291"/>
      <c r="FQE97" s="291"/>
      <c r="FQF97" s="291"/>
      <c r="FQG97" s="291"/>
      <c r="FQH97" s="291"/>
      <c r="FQI97" s="291"/>
      <c r="FQJ97" s="291"/>
      <c r="FQK97" s="291"/>
      <c r="FQL97" s="291"/>
      <c r="FQM97" s="291"/>
      <c r="FQN97" s="291"/>
      <c r="FQO97" s="291"/>
      <c r="FQP97" s="291"/>
      <c r="FQQ97" s="291"/>
      <c r="FQR97" s="291"/>
      <c r="FQS97" s="291"/>
      <c r="FQT97" s="291"/>
      <c r="FQU97" s="291"/>
      <c r="FQV97" s="291"/>
      <c r="FQW97" s="291"/>
      <c r="FQX97" s="291"/>
      <c r="FQY97" s="291"/>
      <c r="FQZ97" s="291"/>
      <c r="FRA97" s="291"/>
      <c r="FRB97" s="291"/>
      <c r="FRC97" s="291"/>
      <c r="FRD97" s="291"/>
      <c r="FRE97" s="291"/>
      <c r="FRF97" s="291"/>
      <c r="FRG97" s="291"/>
      <c r="FRH97" s="291"/>
      <c r="FRI97" s="291"/>
      <c r="FRJ97" s="291"/>
      <c r="FRK97" s="291"/>
      <c r="FRL97" s="291"/>
      <c r="FRM97" s="291"/>
      <c r="FRN97" s="291"/>
      <c r="FRO97" s="291"/>
      <c r="FRP97" s="291"/>
      <c r="FRQ97" s="291"/>
      <c r="FRR97" s="291"/>
      <c r="FRS97" s="291"/>
      <c r="FRT97" s="291"/>
      <c r="FRU97" s="291"/>
      <c r="FRV97" s="291"/>
      <c r="FRW97" s="291"/>
      <c r="FRX97" s="291"/>
      <c r="FRY97" s="291"/>
      <c r="FRZ97" s="291"/>
      <c r="FSA97" s="291"/>
      <c r="FSB97" s="291"/>
      <c r="FSC97" s="291"/>
      <c r="FSD97" s="291"/>
      <c r="FSE97" s="291"/>
      <c r="FSF97" s="291"/>
      <c r="FSG97" s="291"/>
      <c r="FSH97" s="291"/>
      <c r="FSI97" s="291"/>
      <c r="FSJ97" s="291"/>
      <c r="FSK97" s="291"/>
      <c r="FSL97" s="291"/>
      <c r="FSM97" s="291"/>
      <c r="FSN97" s="291"/>
      <c r="FSO97" s="291"/>
      <c r="FSP97" s="291"/>
      <c r="FSQ97" s="291"/>
      <c r="FSR97" s="291"/>
      <c r="FSS97" s="291"/>
      <c r="FST97" s="291"/>
      <c r="FSU97" s="291"/>
      <c r="FSV97" s="291"/>
      <c r="FSW97" s="291"/>
      <c r="FSX97" s="291"/>
      <c r="FSY97" s="291"/>
      <c r="FSZ97" s="291"/>
      <c r="FTA97" s="291"/>
      <c r="FTB97" s="291"/>
      <c r="FTC97" s="291"/>
      <c r="FTD97" s="291"/>
      <c r="FTE97" s="291"/>
      <c r="FTF97" s="291"/>
      <c r="FTG97" s="291"/>
      <c r="FTH97" s="291"/>
      <c r="FTI97" s="291"/>
      <c r="FTJ97" s="291"/>
      <c r="FTK97" s="291"/>
      <c r="FTL97" s="291"/>
      <c r="FTM97" s="291"/>
      <c r="FTN97" s="291"/>
      <c r="FTO97" s="291"/>
      <c r="FTP97" s="291"/>
      <c r="FTQ97" s="291"/>
      <c r="FTR97" s="291"/>
      <c r="FTS97" s="291"/>
      <c r="FTT97" s="291"/>
      <c r="FTU97" s="291"/>
      <c r="FTV97" s="291"/>
      <c r="FTW97" s="291"/>
      <c r="FTX97" s="291"/>
      <c r="FTY97" s="291"/>
      <c r="FTZ97" s="291"/>
      <c r="FUA97" s="291"/>
      <c r="FUB97" s="291"/>
      <c r="FUC97" s="291"/>
      <c r="FUD97" s="291"/>
      <c r="FUE97" s="291"/>
      <c r="FUF97" s="291"/>
      <c r="FUG97" s="291"/>
      <c r="FUH97" s="291"/>
      <c r="FUI97" s="291"/>
      <c r="FUJ97" s="291"/>
      <c r="FUK97" s="291"/>
      <c r="FUL97" s="291"/>
      <c r="FUM97" s="291"/>
      <c r="FUN97" s="291"/>
      <c r="FUO97" s="291"/>
      <c r="FUP97" s="291"/>
      <c r="FUQ97" s="291"/>
      <c r="FUR97" s="291"/>
      <c r="FUS97" s="170"/>
      <c r="FUT97" s="291"/>
      <c r="FUU97" s="291"/>
      <c r="FUV97" s="291"/>
      <c r="FUW97" s="291"/>
      <c r="FUX97" s="291"/>
      <c r="FUY97" s="291"/>
      <c r="FUZ97" s="291"/>
      <c r="FVA97" s="291"/>
      <c r="FVB97" s="291"/>
      <c r="FVC97" s="291"/>
      <c r="FVD97" s="291"/>
      <c r="FVE97" s="291"/>
      <c r="FVF97" s="291"/>
      <c r="FVG97" s="291"/>
      <c r="FVH97" s="291"/>
      <c r="FVI97" s="291"/>
      <c r="FVJ97" s="291"/>
      <c r="FVK97" s="291"/>
      <c r="FVL97" s="291"/>
      <c r="FVM97" s="291"/>
      <c r="FVN97" s="291"/>
      <c r="FVO97" s="291"/>
      <c r="FVP97" s="291"/>
      <c r="FVQ97" s="291"/>
      <c r="FVR97" s="291"/>
      <c r="FVS97" s="291"/>
      <c r="FVT97" s="291"/>
      <c r="FVU97" s="291"/>
      <c r="FVV97" s="291"/>
      <c r="FVW97" s="291"/>
      <c r="FVX97" s="291"/>
      <c r="FVY97" s="291"/>
      <c r="FVZ97" s="291"/>
      <c r="FWA97" s="291"/>
      <c r="FWB97" s="291"/>
      <c r="FWC97" s="291"/>
      <c r="FWD97" s="291"/>
      <c r="FWE97" s="291"/>
      <c r="FWF97" s="291"/>
      <c r="FWG97" s="291"/>
      <c r="FWH97" s="291"/>
      <c r="FWI97" s="291"/>
      <c r="FWJ97" s="291"/>
      <c r="FWK97" s="291"/>
      <c r="FWL97" s="291"/>
      <c r="FWM97" s="291"/>
      <c r="FWN97" s="291"/>
      <c r="FWO97" s="291"/>
      <c r="FWP97" s="291"/>
      <c r="FWQ97" s="291"/>
      <c r="FWR97" s="291"/>
      <c r="FWS97" s="291"/>
      <c r="FWT97" s="291"/>
      <c r="FWU97" s="291"/>
      <c r="FWV97" s="291"/>
      <c r="FWW97" s="291"/>
      <c r="FWX97" s="291"/>
      <c r="FWY97" s="291"/>
      <c r="FWZ97" s="291"/>
      <c r="FXA97" s="291"/>
      <c r="FXB97" s="291"/>
      <c r="FXC97" s="291"/>
      <c r="FXD97" s="291"/>
      <c r="FXE97" s="291"/>
      <c r="FXF97" s="291"/>
      <c r="FXG97" s="291"/>
      <c r="FXH97" s="291"/>
      <c r="FXI97" s="291"/>
      <c r="FXJ97" s="291"/>
      <c r="FXK97" s="291"/>
      <c r="FXL97" s="291"/>
      <c r="FXM97" s="291"/>
      <c r="FXN97" s="291"/>
      <c r="FXO97" s="291"/>
      <c r="FXP97" s="291"/>
      <c r="FXQ97" s="291"/>
      <c r="FXR97" s="291"/>
      <c r="FXS97" s="291"/>
      <c r="FXT97" s="291"/>
      <c r="FXU97" s="291"/>
      <c r="FXV97" s="291"/>
      <c r="FXW97" s="291"/>
      <c r="FXX97" s="291"/>
      <c r="FXY97" s="291"/>
      <c r="FXZ97" s="291"/>
      <c r="FYA97" s="291"/>
      <c r="FYB97" s="291"/>
      <c r="FYC97" s="291"/>
      <c r="FYD97" s="291"/>
      <c r="FYE97" s="291"/>
      <c r="FYF97" s="291"/>
      <c r="FYG97" s="291"/>
      <c r="FYH97" s="291"/>
      <c r="FYI97" s="291"/>
      <c r="FYJ97" s="291"/>
      <c r="FYK97" s="291"/>
      <c r="FYL97" s="291"/>
      <c r="FYM97" s="291"/>
      <c r="FYN97" s="291"/>
      <c r="FYO97" s="291"/>
      <c r="FYP97" s="291"/>
      <c r="FYQ97" s="291"/>
      <c r="FYR97" s="291"/>
      <c r="FYS97" s="291"/>
      <c r="FYT97" s="291"/>
      <c r="FYU97" s="291"/>
      <c r="FYV97" s="291"/>
      <c r="FYW97" s="291"/>
      <c r="FYX97" s="291"/>
      <c r="FYY97" s="291"/>
      <c r="FYZ97" s="291"/>
      <c r="FZA97" s="291"/>
      <c r="FZB97" s="291"/>
      <c r="FZC97" s="291"/>
      <c r="FZD97" s="291"/>
      <c r="FZE97" s="291"/>
      <c r="FZF97" s="291"/>
      <c r="FZG97" s="291"/>
      <c r="FZH97" s="291"/>
      <c r="FZI97" s="291"/>
      <c r="FZJ97" s="291"/>
      <c r="FZK97" s="291"/>
      <c r="FZL97" s="291"/>
      <c r="FZM97" s="291"/>
      <c r="FZN97" s="291"/>
      <c r="FZO97" s="291"/>
      <c r="FZP97" s="291"/>
      <c r="FZQ97" s="291"/>
      <c r="FZR97" s="291"/>
      <c r="FZS97" s="291"/>
      <c r="FZT97" s="291"/>
      <c r="FZU97" s="291"/>
      <c r="FZV97" s="291"/>
      <c r="FZW97" s="291"/>
      <c r="FZX97" s="291"/>
      <c r="FZY97" s="291"/>
      <c r="FZZ97" s="291"/>
      <c r="GAA97" s="291"/>
      <c r="GAB97" s="291"/>
      <c r="GAC97" s="291"/>
      <c r="GAD97" s="291"/>
      <c r="GAE97" s="291"/>
      <c r="GAF97" s="291"/>
      <c r="GAG97" s="291"/>
      <c r="GAH97" s="291"/>
      <c r="GAI97" s="291"/>
      <c r="GAJ97" s="291"/>
      <c r="GAK97" s="291"/>
      <c r="GAL97" s="291"/>
      <c r="GAM97" s="291"/>
      <c r="GAN97" s="291"/>
      <c r="GAO97" s="291"/>
      <c r="GAP97" s="291"/>
      <c r="GAQ97" s="291"/>
      <c r="GAR97" s="291"/>
      <c r="GAS97" s="291"/>
      <c r="GAT97" s="291"/>
      <c r="GAU97" s="291"/>
      <c r="GAV97" s="291"/>
      <c r="GAW97" s="291"/>
      <c r="GAX97" s="291"/>
      <c r="GAY97" s="291"/>
      <c r="GAZ97" s="291"/>
      <c r="GBA97" s="291"/>
      <c r="GBB97" s="291"/>
      <c r="GBC97" s="291"/>
      <c r="GBD97" s="291"/>
      <c r="GBE97" s="291"/>
      <c r="GBF97" s="291"/>
      <c r="GBG97" s="291"/>
      <c r="GBH97" s="291"/>
      <c r="GBI97" s="291"/>
      <c r="GBJ97" s="291"/>
      <c r="GBK97" s="291"/>
      <c r="GBL97" s="291"/>
      <c r="GBM97" s="291"/>
      <c r="GBN97" s="291"/>
      <c r="GBO97" s="291"/>
      <c r="GBP97" s="291"/>
      <c r="GBQ97" s="291"/>
      <c r="GBR97" s="291"/>
      <c r="GBS97" s="291"/>
      <c r="GBT97" s="291"/>
      <c r="GBU97" s="291"/>
      <c r="GBV97" s="291"/>
      <c r="GBW97" s="291"/>
      <c r="GBX97" s="291"/>
      <c r="GBY97" s="291"/>
      <c r="GBZ97" s="291"/>
      <c r="GCA97" s="291"/>
      <c r="GCB97" s="291"/>
      <c r="GCC97" s="291"/>
      <c r="GCD97" s="291"/>
      <c r="GCE97" s="291"/>
      <c r="GCF97" s="291"/>
      <c r="GCG97" s="291"/>
      <c r="GCH97" s="291"/>
      <c r="GCI97" s="291"/>
      <c r="GCJ97" s="291"/>
      <c r="GCK97" s="291"/>
      <c r="GCL97" s="291"/>
      <c r="GCM97" s="291"/>
      <c r="GCN97" s="291"/>
      <c r="GCO97" s="291"/>
      <c r="GCP97" s="291"/>
      <c r="GCQ97" s="291"/>
      <c r="GCR97" s="291"/>
      <c r="GCS97" s="291"/>
      <c r="GCT97" s="291"/>
      <c r="GCU97" s="291"/>
      <c r="GCV97" s="291"/>
      <c r="GCW97" s="291"/>
      <c r="GCX97" s="291"/>
      <c r="GCY97" s="291"/>
      <c r="GCZ97" s="291"/>
      <c r="GDA97" s="291"/>
      <c r="GDB97" s="291"/>
      <c r="GDC97" s="291"/>
      <c r="GDD97" s="291"/>
      <c r="GDE97" s="291"/>
      <c r="GDF97" s="291"/>
      <c r="GDG97" s="291"/>
      <c r="GDH97" s="291"/>
      <c r="GDI97" s="291"/>
      <c r="GDJ97" s="291"/>
      <c r="GDK97" s="291"/>
      <c r="GDL97" s="291"/>
      <c r="GDM97" s="291"/>
      <c r="GDN97" s="291"/>
      <c r="GDO97" s="291"/>
      <c r="GDP97" s="291"/>
      <c r="GDQ97" s="291"/>
      <c r="GDR97" s="291"/>
      <c r="GDS97" s="291"/>
      <c r="GDT97" s="291"/>
      <c r="GDU97" s="291"/>
      <c r="GDV97" s="291"/>
      <c r="GDW97" s="291"/>
      <c r="GDX97" s="291"/>
      <c r="GDY97" s="291"/>
      <c r="GDZ97" s="291"/>
      <c r="GEA97" s="291"/>
      <c r="GEB97" s="291"/>
      <c r="GEC97" s="291"/>
      <c r="GED97" s="291"/>
      <c r="GEE97" s="291"/>
      <c r="GEF97" s="291"/>
      <c r="GEG97" s="291"/>
      <c r="GEH97" s="291"/>
      <c r="GEI97" s="291"/>
      <c r="GEJ97" s="291"/>
      <c r="GEK97" s="291"/>
      <c r="GEL97" s="291"/>
      <c r="GEM97" s="291"/>
      <c r="GEN97" s="291"/>
      <c r="GEO97" s="170"/>
      <c r="GEP97" s="291"/>
      <c r="GEQ97" s="291"/>
      <c r="GER97" s="291"/>
      <c r="GES97" s="291"/>
      <c r="GET97" s="291"/>
      <c r="GEU97" s="291"/>
      <c r="GEV97" s="291"/>
      <c r="GEW97" s="291"/>
      <c r="GEX97" s="291"/>
      <c r="GEY97" s="291"/>
      <c r="GEZ97" s="291"/>
      <c r="GFA97" s="291"/>
      <c r="GFB97" s="291"/>
      <c r="GFC97" s="291"/>
      <c r="GFD97" s="291"/>
      <c r="GFE97" s="291"/>
      <c r="GFF97" s="291"/>
      <c r="GFG97" s="291"/>
      <c r="GFH97" s="291"/>
      <c r="GFI97" s="291"/>
      <c r="GFJ97" s="291"/>
      <c r="GFK97" s="291"/>
      <c r="GFL97" s="291"/>
      <c r="GFM97" s="291"/>
      <c r="GFN97" s="291"/>
      <c r="GFO97" s="291"/>
      <c r="GFP97" s="291"/>
      <c r="GFQ97" s="291"/>
      <c r="GFR97" s="291"/>
      <c r="GFS97" s="291"/>
      <c r="GFT97" s="291"/>
      <c r="GFU97" s="291"/>
      <c r="GFV97" s="291"/>
      <c r="GFW97" s="291"/>
      <c r="GFX97" s="291"/>
      <c r="GFY97" s="291"/>
      <c r="GFZ97" s="291"/>
      <c r="GGA97" s="291"/>
      <c r="GGB97" s="291"/>
      <c r="GGC97" s="291"/>
      <c r="GGD97" s="291"/>
      <c r="GGE97" s="291"/>
      <c r="GGF97" s="291"/>
      <c r="GGG97" s="291"/>
      <c r="GGH97" s="291"/>
      <c r="GGI97" s="291"/>
      <c r="GGJ97" s="291"/>
      <c r="GGK97" s="291"/>
      <c r="GGL97" s="291"/>
      <c r="GGM97" s="291"/>
      <c r="GGN97" s="291"/>
      <c r="GGO97" s="291"/>
      <c r="GGP97" s="291"/>
      <c r="GGQ97" s="291"/>
      <c r="GGR97" s="291"/>
      <c r="GGS97" s="291"/>
      <c r="GGT97" s="291"/>
      <c r="GGU97" s="291"/>
      <c r="GGV97" s="291"/>
      <c r="GGW97" s="291"/>
      <c r="GGX97" s="291"/>
      <c r="GGY97" s="291"/>
      <c r="GGZ97" s="291"/>
      <c r="GHA97" s="291"/>
      <c r="GHB97" s="291"/>
      <c r="GHC97" s="291"/>
      <c r="GHD97" s="291"/>
      <c r="GHE97" s="291"/>
      <c r="GHF97" s="291"/>
      <c r="GHG97" s="291"/>
      <c r="GHH97" s="291"/>
      <c r="GHI97" s="291"/>
      <c r="GHJ97" s="291"/>
      <c r="GHK97" s="291"/>
      <c r="GHL97" s="291"/>
      <c r="GHM97" s="291"/>
      <c r="GHN97" s="291"/>
      <c r="GHO97" s="291"/>
      <c r="GHP97" s="291"/>
      <c r="GHQ97" s="291"/>
      <c r="GHR97" s="291"/>
      <c r="GHS97" s="291"/>
      <c r="GHT97" s="291"/>
      <c r="GHU97" s="291"/>
      <c r="GHV97" s="291"/>
      <c r="GHW97" s="291"/>
      <c r="GHX97" s="291"/>
      <c r="GHY97" s="291"/>
      <c r="GHZ97" s="291"/>
      <c r="GIA97" s="291"/>
      <c r="GIB97" s="291"/>
      <c r="GIC97" s="291"/>
      <c r="GID97" s="291"/>
      <c r="GIE97" s="291"/>
      <c r="GIF97" s="291"/>
      <c r="GIG97" s="291"/>
      <c r="GIH97" s="291"/>
      <c r="GII97" s="291"/>
      <c r="GIJ97" s="291"/>
      <c r="GIK97" s="291"/>
      <c r="GIL97" s="291"/>
      <c r="GIM97" s="291"/>
      <c r="GIN97" s="291"/>
      <c r="GIO97" s="291"/>
      <c r="GIP97" s="291"/>
      <c r="GIQ97" s="291"/>
      <c r="GIR97" s="291"/>
      <c r="GIS97" s="291"/>
      <c r="GIT97" s="291"/>
      <c r="GIU97" s="291"/>
      <c r="GIV97" s="291"/>
      <c r="GIW97" s="291"/>
      <c r="GIX97" s="291"/>
      <c r="GIY97" s="291"/>
      <c r="GIZ97" s="291"/>
      <c r="GJA97" s="291"/>
      <c r="GJB97" s="291"/>
      <c r="GJC97" s="291"/>
      <c r="GJD97" s="291"/>
      <c r="GJE97" s="291"/>
      <c r="GJF97" s="291"/>
      <c r="GJG97" s="291"/>
      <c r="GJH97" s="291"/>
      <c r="GJI97" s="291"/>
      <c r="GJJ97" s="291"/>
      <c r="GJK97" s="291"/>
      <c r="GJL97" s="291"/>
      <c r="GJM97" s="291"/>
      <c r="GJN97" s="291"/>
      <c r="GJO97" s="291"/>
      <c r="GJP97" s="291"/>
      <c r="GJQ97" s="291"/>
      <c r="GJR97" s="291"/>
      <c r="GJS97" s="291"/>
      <c r="GJT97" s="291"/>
      <c r="GJU97" s="291"/>
      <c r="GJV97" s="291"/>
      <c r="GJW97" s="291"/>
      <c r="GJX97" s="291"/>
      <c r="GJY97" s="291"/>
      <c r="GJZ97" s="291"/>
      <c r="GKA97" s="291"/>
      <c r="GKB97" s="291"/>
      <c r="GKC97" s="291"/>
      <c r="GKD97" s="291"/>
      <c r="GKE97" s="291"/>
      <c r="GKF97" s="291"/>
      <c r="GKG97" s="291"/>
      <c r="GKH97" s="291"/>
      <c r="GKI97" s="291"/>
      <c r="GKJ97" s="291"/>
      <c r="GKK97" s="291"/>
      <c r="GKL97" s="291"/>
      <c r="GKM97" s="291"/>
      <c r="GKN97" s="291"/>
      <c r="GKO97" s="291"/>
      <c r="GKP97" s="291"/>
      <c r="GKQ97" s="291"/>
      <c r="GKR97" s="291"/>
      <c r="GKS97" s="291"/>
      <c r="GKT97" s="291"/>
      <c r="GKU97" s="291"/>
      <c r="GKV97" s="291"/>
      <c r="GKW97" s="291"/>
      <c r="GKX97" s="291"/>
      <c r="GKY97" s="291"/>
      <c r="GKZ97" s="291"/>
      <c r="GLA97" s="291"/>
      <c r="GLB97" s="291"/>
      <c r="GLC97" s="291"/>
      <c r="GLD97" s="291"/>
      <c r="GLE97" s="291"/>
      <c r="GLF97" s="291"/>
      <c r="GLG97" s="291"/>
      <c r="GLH97" s="291"/>
      <c r="GLI97" s="291"/>
      <c r="GLJ97" s="291"/>
      <c r="GLK97" s="291"/>
      <c r="GLL97" s="291"/>
      <c r="GLM97" s="291"/>
      <c r="GLN97" s="291"/>
      <c r="GLO97" s="291"/>
      <c r="GLP97" s="291"/>
      <c r="GLQ97" s="291"/>
      <c r="GLR97" s="291"/>
      <c r="GLS97" s="291"/>
      <c r="GLT97" s="291"/>
      <c r="GLU97" s="291"/>
      <c r="GLV97" s="291"/>
      <c r="GLW97" s="291"/>
      <c r="GLX97" s="291"/>
      <c r="GLY97" s="291"/>
      <c r="GLZ97" s="291"/>
      <c r="GMA97" s="291"/>
      <c r="GMB97" s="291"/>
      <c r="GMC97" s="291"/>
      <c r="GMD97" s="291"/>
      <c r="GME97" s="291"/>
      <c r="GMF97" s="291"/>
      <c r="GMG97" s="291"/>
      <c r="GMH97" s="291"/>
      <c r="GMI97" s="291"/>
      <c r="GMJ97" s="291"/>
      <c r="GMK97" s="291"/>
      <c r="GML97" s="291"/>
      <c r="GMM97" s="291"/>
      <c r="GMN97" s="291"/>
      <c r="GMO97" s="291"/>
      <c r="GMP97" s="291"/>
      <c r="GMQ97" s="291"/>
      <c r="GMR97" s="291"/>
      <c r="GMS97" s="291"/>
      <c r="GMT97" s="291"/>
      <c r="GMU97" s="291"/>
      <c r="GMV97" s="291"/>
      <c r="GMW97" s="291"/>
      <c r="GMX97" s="291"/>
      <c r="GMY97" s="291"/>
      <c r="GMZ97" s="291"/>
      <c r="GNA97" s="291"/>
      <c r="GNB97" s="291"/>
      <c r="GNC97" s="291"/>
      <c r="GND97" s="291"/>
      <c r="GNE97" s="291"/>
      <c r="GNF97" s="291"/>
      <c r="GNG97" s="291"/>
      <c r="GNH97" s="291"/>
      <c r="GNI97" s="291"/>
      <c r="GNJ97" s="291"/>
      <c r="GNK97" s="291"/>
      <c r="GNL97" s="291"/>
      <c r="GNM97" s="291"/>
      <c r="GNN97" s="291"/>
      <c r="GNO97" s="291"/>
      <c r="GNP97" s="291"/>
      <c r="GNQ97" s="291"/>
      <c r="GNR97" s="291"/>
      <c r="GNS97" s="291"/>
      <c r="GNT97" s="291"/>
      <c r="GNU97" s="291"/>
      <c r="GNV97" s="291"/>
      <c r="GNW97" s="291"/>
      <c r="GNX97" s="291"/>
      <c r="GNY97" s="291"/>
      <c r="GNZ97" s="291"/>
      <c r="GOA97" s="291"/>
      <c r="GOB97" s="291"/>
      <c r="GOC97" s="291"/>
      <c r="GOD97" s="291"/>
      <c r="GOE97" s="291"/>
      <c r="GOF97" s="291"/>
      <c r="GOG97" s="291"/>
      <c r="GOH97" s="291"/>
      <c r="GOI97" s="291"/>
      <c r="GOJ97" s="291"/>
      <c r="GOK97" s="170"/>
      <c r="GOL97" s="291"/>
      <c r="GOM97" s="291"/>
      <c r="GON97" s="291"/>
      <c r="GOO97" s="291"/>
      <c r="GOP97" s="291"/>
      <c r="GOQ97" s="291"/>
      <c r="GOR97" s="291"/>
      <c r="GOS97" s="291"/>
      <c r="GOT97" s="291"/>
      <c r="GOU97" s="291"/>
      <c r="GOV97" s="291"/>
      <c r="GOW97" s="291"/>
      <c r="GOX97" s="291"/>
      <c r="GOY97" s="291"/>
      <c r="GOZ97" s="291"/>
      <c r="GPA97" s="291"/>
      <c r="GPB97" s="291"/>
      <c r="GPC97" s="291"/>
      <c r="GPD97" s="291"/>
      <c r="GPE97" s="291"/>
      <c r="GPF97" s="291"/>
      <c r="GPG97" s="291"/>
      <c r="GPH97" s="291"/>
      <c r="GPI97" s="291"/>
      <c r="GPJ97" s="291"/>
      <c r="GPK97" s="291"/>
      <c r="GPL97" s="291"/>
      <c r="GPM97" s="291"/>
      <c r="GPN97" s="291"/>
      <c r="GPO97" s="291"/>
      <c r="GPP97" s="291"/>
      <c r="GPQ97" s="291"/>
      <c r="GPR97" s="291"/>
      <c r="GPS97" s="291"/>
      <c r="GPT97" s="291"/>
      <c r="GPU97" s="291"/>
      <c r="GPV97" s="291"/>
      <c r="GPW97" s="291"/>
      <c r="GPX97" s="291"/>
      <c r="GPY97" s="291"/>
      <c r="GPZ97" s="291"/>
      <c r="GQA97" s="291"/>
      <c r="GQB97" s="291"/>
      <c r="GQC97" s="291"/>
      <c r="GQD97" s="291"/>
      <c r="GQE97" s="291"/>
      <c r="GQF97" s="291"/>
      <c r="GQG97" s="291"/>
      <c r="GQH97" s="291"/>
      <c r="GQI97" s="291"/>
      <c r="GQJ97" s="291"/>
      <c r="GQK97" s="291"/>
      <c r="GQL97" s="291"/>
      <c r="GQM97" s="291"/>
      <c r="GQN97" s="291"/>
      <c r="GQO97" s="291"/>
      <c r="GQP97" s="291"/>
      <c r="GQQ97" s="291"/>
      <c r="GQR97" s="291"/>
      <c r="GQS97" s="291"/>
      <c r="GQT97" s="291"/>
      <c r="GQU97" s="291"/>
      <c r="GQV97" s="291"/>
      <c r="GQW97" s="291"/>
      <c r="GQX97" s="291"/>
      <c r="GQY97" s="291"/>
      <c r="GQZ97" s="291"/>
      <c r="GRA97" s="291"/>
      <c r="GRB97" s="291"/>
      <c r="GRC97" s="291"/>
      <c r="GRD97" s="291"/>
      <c r="GRE97" s="291"/>
      <c r="GRF97" s="291"/>
      <c r="GRG97" s="291"/>
      <c r="GRH97" s="291"/>
      <c r="GRI97" s="291"/>
      <c r="GRJ97" s="291"/>
      <c r="GRK97" s="291"/>
      <c r="GRL97" s="291"/>
      <c r="GRM97" s="291"/>
      <c r="GRN97" s="291"/>
      <c r="GRO97" s="291"/>
      <c r="GRP97" s="291"/>
      <c r="GRQ97" s="291"/>
      <c r="GRR97" s="291"/>
      <c r="GRS97" s="291"/>
      <c r="GRT97" s="291"/>
      <c r="GRU97" s="291"/>
      <c r="GRV97" s="291"/>
      <c r="GRW97" s="291"/>
      <c r="GRX97" s="291"/>
      <c r="GRY97" s="291"/>
      <c r="GRZ97" s="291"/>
      <c r="GSA97" s="291"/>
      <c r="GSB97" s="291"/>
      <c r="GSC97" s="291"/>
      <c r="GSD97" s="291"/>
      <c r="GSE97" s="291"/>
      <c r="GSF97" s="291"/>
      <c r="GSG97" s="291"/>
      <c r="GSH97" s="291"/>
      <c r="GSI97" s="291"/>
      <c r="GSJ97" s="291"/>
      <c r="GSK97" s="291"/>
      <c r="GSL97" s="291"/>
      <c r="GSM97" s="291"/>
      <c r="GSN97" s="291"/>
      <c r="GSO97" s="291"/>
      <c r="GSP97" s="291"/>
      <c r="GSQ97" s="291"/>
      <c r="GSR97" s="291"/>
      <c r="GSS97" s="291"/>
      <c r="GST97" s="291"/>
      <c r="GSU97" s="291"/>
      <c r="GSV97" s="291"/>
      <c r="GSW97" s="291"/>
      <c r="GSX97" s="291"/>
      <c r="GSY97" s="291"/>
      <c r="GSZ97" s="291"/>
      <c r="GTA97" s="291"/>
      <c r="GTB97" s="291"/>
      <c r="GTC97" s="291"/>
      <c r="GTD97" s="291"/>
      <c r="GTE97" s="291"/>
      <c r="GTF97" s="291"/>
      <c r="GTG97" s="291"/>
      <c r="GTH97" s="291"/>
      <c r="GTI97" s="291"/>
      <c r="GTJ97" s="291"/>
      <c r="GTK97" s="291"/>
      <c r="GTL97" s="291"/>
      <c r="GTM97" s="291"/>
      <c r="GTN97" s="291"/>
      <c r="GTO97" s="291"/>
      <c r="GTP97" s="291"/>
      <c r="GTQ97" s="291"/>
      <c r="GTR97" s="291"/>
      <c r="GTS97" s="291"/>
      <c r="GTT97" s="291"/>
      <c r="GTU97" s="291"/>
      <c r="GTV97" s="291"/>
      <c r="GTW97" s="291"/>
      <c r="GTX97" s="291"/>
      <c r="GTY97" s="291"/>
      <c r="GTZ97" s="291"/>
      <c r="GUA97" s="291"/>
      <c r="GUB97" s="291"/>
      <c r="GUC97" s="291"/>
      <c r="GUD97" s="291"/>
      <c r="GUE97" s="291"/>
      <c r="GUF97" s="291"/>
      <c r="GUG97" s="291"/>
      <c r="GUH97" s="291"/>
      <c r="GUI97" s="291"/>
      <c r="GUJ97" s="291"/>
      <c r="GUK97" s="291"/>
      <c r="GUL97" s="291"/>
      <c r="GUM97" s="291"/>
      <c r="GUN97" s="291"/>
      <c r="GUO97" s="291"/>
      <c r="GUP97" s="291"/>
      <c r="GUQ97" s="291"/>
      <c r="GUR97" s="291"/>
      <c r="GUS97" s="291"/>
      <c r="GUT97" s="291"/>
      <c r="GUU97" s="291"/>
      <c r="GUV97" s="291"/>
      <c r="GUW97" s="291"/>
      <c r="GUX97" s="291"/>
      <c r="GUY97" s="291"/>
      <c r="GUZ97" s="291"/>
      <c r="GVA97" s="291"/>
      <c r="GVB97" s="291"/>
      <c r="GVC97" s="291"/>
      <c r="GVD97" s="291"/>
      <c r="GVE97" s="291"/>
      <c r="GVF97" s="291"/>
      <c r="GVG97" s="291"/>
      <c r="GVH97" s="291"/>
      <c r="GVI97" s="291"/>
      <c r="GVJ97" s="291"/>
      <c r="GVK97" s="291"/>
      <c r="GVL97" s="291"/>
      <c r="GVM97" s="291"/>
      <c r="GVN97" s="291"/>
      <c r="GVO97" s="291"/>
      <c r="GVP97" s="291"/>
      <c r="GVQ97" s="291"/>
      <c r="GVR97" s="291"/>
      <c r="GVS97" s="291"/>
      <c r="GVT97" s="291"/>
      <c r="GVU97" s="291"/>
      <c r="GVV97" s="291"/>
      <c r="GVW97" s="291"/>
      <c r="GVX97" s="291"/>
      <c r="GVY97" s="291"/>
      <c r="GVZ97" s="291"/>
      <c r="GWA97" s="291"/>
      <c r="GWB97" s="291"/>
      <c r="GWC97" s="291"/>
      <c r="GWD97" s="291"/>
      <c r="GWE97" s="291"/>
      <c r="GWF97" s="291"/>
      <c r="GWG97" s="291"/>
      <c r="GWH97" s="291"/>
      <c r="GWI97" s="291"/>
      <c r="GWJ97" s="291"/>
      <c r="GWK97" s="291"/>
      <c r="GWL97" s="291"/>
      <c r="GWM97" s="291"/>
      <c r="GWN97" s="291"/>
      <c r="GWO97" s="291"/>
      <c r="GWP97" s="291"/>
      <c r="GWQ97" s="291"/>
      <c r="GWR97" s="291"/>
      <c r="GWS97" s="291"/>
      <c r="GWT97" s="291"/>
      <c r="GWU97" s="291"/>
      <c r="GWV97" s="291"/>
      <c r="GWW97" s="291"/>
      <c r="GWX97" s="291"/>
      <c r="GWY97" s="291"/>
      <c r="GWZ97" s="291"/>
      <c r="GXA97" s="291"/>
      <c r="GXB97" s="291"/>
      <c r="GXC97" s="291"/>
      <c r="GXD97" s="291"/>
      <c r="GXE97" s="291"/>
      <c r="GXF97" s="291"/>
      <c r="GXG97" s="291"/>
      <c r="GXH97" s="291"/>
      <c r="GXI97" s="291"/>
      <c r="GXJ97" s="291"/>
      <c r="GXK97" s="291"/>
      <c r="GXL97" s="291"/>
      <c r="GXM97" s="291"/>
      <c r="GXN97" s="291"/>
      <c r="GXO97" s="291"/>
      <c r="GXP97" s="291"/>
      <c r="GXQ97" s="291"/>
      <c r="GXR97" s="291"/>
      <c r="GXS97" s="291"/>
      <c r="GXT97" s="291"/>
      <c r="GXU97" s="291"/>
      <c r="GXV97" s="291"/>
      <c r="GXW97" s="291"/>
      <c r="GXX97" s="291"/>
      <c r="GXY97" s="291"/>
      <c r="GXZ97" s="291"/>
      <c r="GYA97" s="291"/>
      <c r="GYB97" s="291"/>
      <c r="GYC97" s="291"/>
      <c r="GYD97" s="291"/>
      <c r="GYE97" s="291"/>
      <c r="GYF97" s="291"/>
      <c r="GYG97" s="170"/>
      <c r="GYH97" s="291"/>
      <c r="GYI97" s="291"/>
      <c r="GYJ97" s="291"/>
      <c r="GYK97" s="291"/>
      <c r="GYL97" s="291"/>
      <c r="GYM97" s="291"/>
      <c r="GYN97" s="291"/>
      <c r="GYO97" s="291"/>
      <c r="GYP97" s="291"/>
      <c r="GYQ97" s="291"/>
      <c r="GYR97" s="291"/>
      <c r="GYS97" s="291"/>
      <c r="GYT97" s="291"/>
      <c r="GYU97" s="291"/>
      <c r="GYV97" s="291"/>
      <c r="GYW97" s="291"/>
      <c r="GYX97" s="291"/>
      <c r="GYY97" s="291"/>
      <c r="GYZ97" s="291"/>
      <c r="GZA97" s="291"/>
      <c r="GZB97" s="291"/>
      <c r="GZC97" s="291"/>
      <c r="GZD97" s="291"/>
      <c r="GZE97" s="291"/>
      <c r="GZF97" s="291"/>
      <c r="GZG97" s="291"/>
      <c r="GZH97" s="291"/>
      <c r="GZI97" s="291"/>
      <c r="GZJ97" s="291"/>
      <c r="GZK97" s="291"/>
      <c r="GZL97" s="291"/>
      <c r="GZM97" s="291"/>
      <c r="GZN97" s="291"/>
      <c r="GZO97" s="291"/>
      <c r="GZP97" s="291"/>
      <c r="GZQ97" s="291"/>
      <c r="GZR97" s="291"/>
      <c r="GZS97" s="291"/>
      <c r="GZT97" s="291"/>
      <c r="GZU97" s="291"/>
      <c r="GZV97" s="291"/>
      <c r="GZW97" s="291"/>
      <c r="GZX97" s="291"/>
      <c r="GZY97" s="291"/>
      <c r="GZZ97" s="291"/>
      <c r="HAA97" s="291"/>
      <c r="HAB97" s="291"/>
      <c r="HAC97" s="291"/>
      <c r="HAD97" s="291"/>
      <c r="HAE97" s="291"/>
      <c r="HAF97" s="291"/>
      <c r="HAG97" s="291"/>
      <c r="HAH97" s="291"/>
      <c r="HAI97" s="291"/>
      <c r="HAJ97" s="291"/>
      <c r="HAK97" s="291"/>
      <c r="HAL97" s="291"/>
      <c r="HAM97" s="291"/>
      <c r="HAN97" s="291"/>
      <c r="HAO97" s="291"/>
      <c r="HAP97" s="291"/>
      <c r="HAQ97" s="291"/>
      <c r="HAR97" s="291"/>
      <c r="HAS97" s="291"/>
      <c r="HAT97" s="291"/>
      <c r="HAU97" s="291"/>
      <c r="HAV97" s="291"/>
      <c r="HAW97" s="291"/>
      <c r="HAX97" s="291"/>
      <c r="HAY97" s="291"/>
      <c r="HAZ97" s="291"/>
      <c r="HBA97" s="291"/>
      <c r="HBB97" s="291"/>
      <c r="HBC97" s="291"/>
      <c r="HBD97" s="291"/>
      <c r="HBE97" s="291"/>
      <c r="HBF97" s="291"/>
      <c r="HBG97" s="291"/>
      <c r="HBH97" s="291"/>
      <c r="HBI97" s="291"/>
      <c r="HBJ97" s="291"/>
      <c r="HBK97" s="291"/>
      <c r="HBL97" s="291"/>
      <c r="HBM97" s="291"/>
      <c r="HBN97" s="291"/>
      <c r="HBO97" s="291"/>
      <c r="HBP97" s="291"/>
      <c r="HBQ97" s="291"/>
      <c r="HBR97" s="291"/>
      <c r="HBS97" s="291"/>
      <c r="HBT97" s="291"/>
      <c r="HBU97" s="291"/>
      <c r="HBV97" s="291"/>
      <c r="HBW97" s="291"/>
      <c r="HBX97" s="291"/>
      <c r="HBY97" s="291"/>
      <c r="HBZ97" s="291"/>
      <c r="HCA97" s="291"/>
      <c r="HCB97" s="291"/>
      <c r="HCC97" s="291"/>
      <c r="HCD97" s="291"/>
      <c r="HCE97" s="291"/>
      <c r="HCF97" s="291"/>
      <c r="HCG97" s="291"/>
      <c r="HCH97" s="291"/>
      <c r="HCI97" s="291"/>
      <c r="HCJ97" s="291"/>
      <c r="HCK97" s="291"/>
      <c r="HCL97" s="291"/>
      <c r="HCM97" s="291"/>
      <c r="HCN97" s="291"/>
      <c r="HCO97" s="291"/>
      <c r="HCP97" s="291"/>
      <c r="HCQ97" s="291"/>
      <c r="HCR97" s="291"/>
      <c r="HCS97" s="291"/>
      <c r="HCT97" s="291"/>
      <c r="HCU97" s="291"/>
      <c r="HCV97" s="291"/>
      <c r="HCW97" s="291"/>
      <c r="HCX97" s="291"/>
      <c r="HCY97" s="291"/>
      <c r="HCZ97" s="291"/>
      <c r="HDA97" s="291"/>
      <c r="HDB97" s="291"/>
      <c r="HDC97" s="291"/>
      <c r="HDD97" s="291"/>
      <c r="HDE97" s="291"/>
      <c r="HDF97" s="291"/>
      <c r="HDG97" s="291"/>
      <c r="HDH97" s="291"/>
      <c r="HDI97" s="291"/>
      <c r="HDJ97" s="291"/>
      <c r="HDK97" s="291"/>
      <c r="HDL97" s="291"/>
      <c r="HDM97" s="291"/>
      <c r="HDN97" s="291"/>
      <c r="HDO97" s="291"/>
      <c r="HDP97" s="291"/>
      <c r="HDQ97" s="291"/>
      <c r="HDR97" s="291"/>
      <c r="HDS97" s="291"/>
      <c r="HDT97" s="291"/>
      <c r="HDU97" s="291"/>
      <c r="HDV97" s="291"/>
      <c r="HDW97" s="291"/>
      <c r="HDX97" s="291"/>
      <c r="HDY97" s="291"/>
      <c r="HDZ97" s="291"/>
      <c r="HEA97" s="291"/>
      <c r="HEB97" s="291"/>
      <c r="HEC97" s="291"/>
      <c r="HED97" s="291"/>
      <c r="HEE97" s="291"/>
      <c r="HEF97" s="291"/>
      <c r="HEG97" s="291"/>
      <c r="HEH97" s="291"/>
      <c r="HEI97" s="291"/>
      <c r="HEJ97" s="291"/>
      <c r="HEK97" s="291"/>
      <c r="HEL97" s="291"/>
      <c r="HEM97" s="291"/>
      <c r="HEN97" s="291"/>
      <c r="HEO97" s="291"/>
      <c r="HEP97" s="291"/>
      <c r="HEQ97" s="291"/>
      <c r="HER97" s="291"/>
      <c r="HES97" s="291"/>
      <c r="HET97" s="291"/>
      <c r="HEU97" s="291"/>
      <c r="HEV97" s="291"/>
      <c r="HEW97" s="291"/>
      <c r="HEX97" s="291"/>
      <c r="HEY97" s="291"/>
      <c r="HEZ97" s="291"/>
      <c r="HFA97" s="291"/>
      <c r="HFB97" s="291"/>
      <c r="HFC97" s="291"/>
      <c r="HFD97" s="291"/>
      <c r="HFE97" s="291"/>
      <c r="HFF97" s="291"/>
      <c r="HFG97" s="291"/>
      <c r="HFH97" s="291"/>
      <c r="HFI97" s="291"/>
      <c r="HFJ97" s="291"/>
      <c r="HFK97" s="291"/>
      <c r="HFL97" s="291"/>
      <c r="HFM97" s="291"/>
      <c r="HFN97" s="291"/>
      <c r="HFO97" s="291"/>
      <c r="HFP97" s="291"/>
      <c r="HFQ97" s="291"/>
      <c r="HFR97" s="291"/>
      <c r="HFS97" s="291"/>
      <c r="HFT97" s="291"/>
      <c r="HFU97" s="291"/>
      <c r="HFV97" s="291"/>
      <c r="HFW97" s="291"/>
      <c r="HFX97" s="291"/>
      <c r="HFY97" s="291"/>
      <c r="HFZ97" s="291"/>
      <c r="HGA97" s="291"/>
      <c r="HGB97" s="291"/>
      <c r="HGC97" s="291"/>
      <c r="HGD97" s="291"/>
      <c r="HGE97" s="291"/>
      <c r="HGF97" s="291"/>
      <c r="HGG97" s="291"/>
      <c r="HGH97" s="291"/>
      <c r="HGI97" s="291"/>
      <c r="HGJ97" s="291"/>
      <c r="HGK97" s="291"/>
      <c r="HGL97" s="291"/>
      <c r="HGM97" s="291"/>
      <c r="HGN97" s="291"/>
      <c r="HGO97" s="291"/>
      <c r="HGP97" s="291"/>
      <c r="HGQ97" s="291"/>
      <c r="HGR97" s="291"/>
      <c r="HGS97" s="291"/>
      <c r="HGT97" s="291"/>
      <c r="HGU97" s="291"/>
      <c r="HGV97" s="291"/>
      <c r="HGW97" s="291"/>
      <c r="HGX97" s="291"/>
      <c r="HGY97" s="291"/>
      <c r="HGZ97" s="291"/>
      <c r="HHA97" s="291"/>
      <c r="HHB97" s="291"/>
      <c r="HHC97" s="291"/>
      <c r="HHD97" s="291"/>
      <c r="HHE97" s="291"/>
      <c r="HHF97" s="291"/>
      <c r="HHG97" s="291"/>
      <c r="HHH97" s="291"/>
      <c r="HHI97" s="291"/>
      <c r="HHJ97" s="291"/>
      <c r="HHK97" s="291"/>
      <c r="HHL97" s="291"/>
      <c r="HHM97" s="291"/>
      <c r="HHN97" s="291"/>
      <c r="HHO97" s="291"/>
      <c r="HHP97" s="291"/>
      <c r="HHQ97" s="291"/>
      <c r="HHR97" s="291"/>
      <c r="HHS97" s="291"/>
      <c r="HHT97" s="291"/>
      <c r="HHU97" s="291"/>
      <c r="HHV97" s="291"/>
      <c r="HHW97" s="291"/>
      <c r="HHX97" s="291"/>
      <c r="HHY97" s="291"/>
      <c r="HHZ97" s="291"/>
      <c r="HIA97" s="291"/>
      <c r="HIB97" s="291"/>
      <c r="HIC97" s="170"/>
      <c r="HID97" s="291"/>
      <c r="HIE97" s="291"/>
      <c r="HIF97" s="291"/>
      <c r="HIG97" s="291"/>
      <c r="HIH97" s="291"/>
      <c r="HII97" s="291"/>
      <c r="HIJ97" s="291"/>
      <c r="HIK97" s="291"/>
      <c r="HIL97" s="291"/>
      <c r="HIM97" s="291"/>
      <c r="HIN97" s="291"/>
      <c r="HIO97" s="291"/>
      <c r="HIP97" s="291"/>
      <c r="HIQ97" s="291"/>
      <c r="HIR97" s="291"/>
      <c r="HIS97" s="291"/>
      <c r="HIT97" s="291"/>
      <c r="HIU97" s="291"/>
      <c r="HIV97" s="291"/>
      <c r="HIW97" s="291"/>
      <c r="HIX97" s="291"/>
      <c r="HIY97" s="291"/>
      <c r="HIZ97" s="291"/>
      <c r="HJA97" s="291"/>
      <c r="HJB97" s="291"/>
      <c r="HJC97" s="291"/>
      <c r="HJD97" s="291"/>
      <c r="HJE97" s="291"/>
      <c r="HJF97" s="291"/>
      <c r="HJG97" s="291"/>
      <c r="HJH97" s="291"/>
      <c r="HJI97" s="291"/>
      <c r="HJJ97" s="291"/>
      <c r="HJK97" s="291"/>
      <c r="HJL97" s="291"/>
      <c r="HJM97" s="291"/>
      <c r="HJN97" s="291"/>
      <c r="HJO97" s="291"/>
      <c r="HJP97" s="291"/>
      <c r="HJQ97" s="291"/>
      <c r="HJR97" s="291"/>
      <c r="HJS97" s="291"/>
      <c r="HJT97" s="291"/>
      <c r="HJU97" s="291"/>
      <c r="HJV97" s="291"/>
      <c r="HJW97" s="291"/>
      <c r="HJX97" s="291"/>
      <c r="HJY97" s="291"/>
      <c r="HJZ97" s="291"/>
      <c r="HKA97" s="291"/>
      <c r="HKB97" s="291"/>
      <c r="HKC97" s="291"/>
      <c r="HKD97" s="291"/>
      <c r="HKE97" s="291"/>
      <c r="HKF97" s="291"/>
      <c r="HKG97" s="291"/>
      <c r="HKH97" s="291"/>
      <c r="HKI97" s="291"/>
      <c r="HKJ97" s="291"/>
      <c r="HKK97" s="291"/>
      <c r="HKL97" s="291"/>
      <c r="HKM97" s="291"/>
      <c r="HKN97" s="291"/>
      <c r="HKO97" s="291"/>
      <c r="HKP97" s="291"/>
      <c r="HKQ97" s="291"/>
      <c r="HKR97" s="291"/>
      <c r="HKS97" s="291"/>
      <c r="HKT97" s="291"/>
      <c r="HKU97" s="291"/>
      <c r="HKV97" s="291"/>
      <c r="HKW97" s="291"/>
      <c r="HKX97" s="291"/>
      <c r="HKY97" s="291"/>
      <c r="HKZ97" s="291"/>
      <c r="HLA97" s="291"/>
      <c r="HLB97" s="291"/>
      <c r="HLC97" s="291"/>
      <c r="HLD97" s="291"/>
      <c r="HLE97" s="291"/>
      <c r="HLF97" s="291"/>
      <c r="HLG97" s="291"/>
      <c r="HLH97" s="291"/>
      <c r="HLI97" s="291"/>
      <c r="HLJ97" s="291"/>
      <c r="HLK97" s="291"/>
      <c r="HLL97" s="291"/>
      <c r="HLM97" s="291"/>
      <c r="HLN97" s="291"/>
      <c r="HLO97" s="291"/>
      <c r="HLP97" s="291"/>
      <c r="HLQ97" s="291"/>
      <c r="HLR97" s="291"/>
      <c r="HLS97" s="291"/>
      <c r="HLT97" s="291"/>
      <c r="HLU97" s="291"/>
      <c r="HLV97" s="291"/>
      <c r="HLW97" s="291"/>
      <c r="HLX97" s="291"/>
      <c r="HLY97" s="291"/>
      <c r="HLZ97" s="291"/>
      <c r="HMA97" s="291"/>
      <c r="HMB97" s="291"/>
      <c r="HMC97" s="291"/>
      <c r="HMD97" s="291"/>
      <c r="HME97" s="291"/>
      <c r="HMF97" s="291"/>
      <c r="HMG97" s="291"/>
      <c r="HMH97" s="291"/>
      <c r="HMI97" s="291"/>
      <c r="HMJ97" s="291"/>
      <c r="HMK97" s="291"/>
      <c r="HML97" s="291"/>
      <c r="HMM97" s="291"/>
      <c r="HMN97" s="291"/>
      <c r="HMO97" s="291"/>
      <c r="HMP97" s="291"/>
      <c r="HMQ97" s="291"/>
      <c r="HMR97" s="291"/>
      <c r="HMS97" s="291"/>
      <c r="HMT97" s="291"/>
      <c r="HMU97" s="291"/>
      <c r="HMV97" s="291"/>
      <c r="HMW97" s="291"/>
      <c r="HMX97" s="291"/>
      <c r="HMY97" s="291"/>
      <c r="HMZ97" s="291"/>
      <c r="HNA97" s="291"/>
      <c r="HNB97" s="291"/>
      <c r="HNC97" s="291"/>
      <c r="HND97" s="291"/>
      <c r="HNE97" s="291"/>
      <c r="HNF97" s="291"/>
      <c r="HNG97" s="291"/>
      <c r="HNH97" s="291"/>
      <c r="HNI97" s="291"/>
      <c r="HNJ97" s="291"/>
      <c r="HNK97" s="291"/>
      <c r="HNL97" s="291"/>
      <c r="HNM97" s="291"/>
      <c r="HNN97" s="291"/>
      <c r="HNO97" s="291"/>
      <c r="HNP97" s="291"/>
      <c r="HNQ97" s="291"/>
      <c r="HNR97" s="291"/>
      <c r="HNS97" s="291"/>
      <c r="HNT97" s="291"/>
      <c r="HNU97" s="291"/>
      <c r="HNV97" s="291"/>
      <c r="HNW97" s="291"/>
      <c r="HNX97" s="291"/>
      <c r="HNY97" s="291"/>
      <c r="HNZ97" s="291"/>
      <c r="HOA97" s="291"/>
      <c r="HOB97" s="291"/>
      <c r="HOC97" s="291"/>
      <c r="HOD97" s="291"/>
      <c r="HOE97" s="291"/>
      <c r="HOF97" s="291"/>
      <c r="HOG97" s="291"/>
      <c r="HOH97" s="291"/>
      <c r="HOI97" s="291"/>
      <c r="HOJ97" s="291"/>
      <c r="HOK97" s="291"/>
      <c r="HOL97" s="291"/>
      <c r="HOM97" s="291"/>
      <c r="HON97" s="291"/>
      <c r="HOO97" s="291"/>
      <c r="HOP97" s="291"/>
      <c r="HOQ97" s="291"/>
      <c r="HOR97" s="291"/>
      <c r="HOS97" s="291"/>
      <c r="HOT97" s="291"/>
      <c r="HOU97" s="291"/>
      <c r="HOV97" s="291"/>
      <c r="HOW97" s="291"/>
      <c r="HOX97" s="291"/>
      <c r="HOY97" s="291"/>
      <c r="HOZ97" s="291"/>
      <c r="HPA97" s="291"/>
      <c r="HPB97" s="291"/>
      <c r="HPC97" s="291"/>
      <c r="HPD97" s="291"/>
      <c r="HPE97" s="291"/>
      <c r="HPF97" s="291"/>
      <c r="HPG97" s="291"/>
      <c r="HPH97" s="291"/>
      <c r="HPI97" s="291"/>
      <c r="HPJ97" s="291"/>
      <c r="HPK97" s="291"/>
      <c r="HPL97" s="291"/>
      <c r="HPM97" s="291"/>
      <c r="HPN97" s="291"/>
      <c r="HPO97" s="291"/>
      <c r="HPP97" s="291"/>
      <c r="HPQ97" s="291"/>
      <c r="HPR97" s="291"/>
      <c r="HPS97" s="291"/>
      <c r="HPT97" s="291"/>
      <c r="HPU97" s="291"/>
      <c r="HPV97" s="291"/>
      <c r="HPW97" s="291"/>
      <c r="HPX97" s="291"/>
      <c r="HPY97" s="291"/>
      <c r="HPZ97" s="291"/>
      <c r="HQA97" s="291"/>
      <c r="HQB97" s="291"/>
      <c r="HQC97" s="291"/>
      <c r="HQD97" s="291"/>
      <c r="HQE97" s="291"/>
      <c r="HQF97" s="291"/>
      <c r="HQG97" s="291"/>
      <c r="HQH97" s="291"/>
      <c r="HQI97" s="291"/>
      <c r="HQJ97" s="291"/>
      <c r="HQK97" s="291"/>
      <c r="HQL97" s="291"/>
      <c r="HQM97" s="291"/>
      <c r="HQN97" s="291"/>
      <c r="HQO97" s="291"/>
      <c r="HQP97" s="291"/>
      <c r="HQQ97" s="291"/>
      <c r="HQR97" s="291"/>
      <c r="HQS97" s="291"/>
      <c r="HQT97" s="291"/>
      <c r="HQU97" s="291"/>
      <c r="HQV97" s="291"/>
      <c r="HQW97" s="291"/>
      <c r="HQX97" s="291"/>
      <c r="HQY97" s="291"/>
      <c r="HQZ97" s="291"/>
      <c r="HRA97" s="291"/>
      <c r="HRB97" s="291"/>
      <c r="HRC97" s="291"/>
      <c r="HRD97" s="291"/>
      <c r="HRE97" s="291"/>
      <c r="HRF97" s="291"/>
      <c r="HRG97" s="291"/>
      <c r="HRH97" s="291"/>
      <c r="HRI97" s="291"/>
      <c r="HRJ97" s="291"/>
      <c r="HRK97" s="291"/>
      <c r="HRL97" s="291"/>
      <c r="HRM97" s="291"/>
      <c r="HRN97" s="291"/>
      <c r="HRO97" s="291"/>
      <c r="HRP97" s="291"/>
      <c r="HRQ97" s="291"/>
      <c r="HRR97" s="291"/>
      <c r="HRS97" s="291"/>
      <c r="HRT97" s="291"/>
      <c r="HRU97" s="291"/>
      <c r="HRV97" s="291"/>
      <c r="HRW97" s="291"/>
      <c r="HRX97" s="291"/>
      <c r="HRY97" s="170"/>
      <c r="HRZ97" s="291"/>
      <c r="HSA97" s="291"/>
      <c r="HSB97" s="291"/>
      <c r="HSC97" s="291"/>
      <c r="HSD97" s="291"/>
      <c r="HSE97" s="291"/>
      <c r="HSF97" s="291"/>
      <c r="HSG97" s="291"/>
      <c r="HSH97" s="291"/>
      <c r="HSI97" s="291"/>
      <c r="HSJ97" s="291"/>
      <c r="HSK97" s="291"/>
      <c r="HSL97" s="291"/>
      <c r="HSM97" s="291"/>
      <c r="HSN97" s="291"/>
      <c r="HSO97" s="291"/>
      <c r="HSP97" s="291"/>
      <c r="HSQ97" s="291"/>
      <c r="HSR97" s="291"/>
      <c r="HSS97" s="291"/>
      <c r="HST97" s="291"/>
      <c r="HSU97" s="291"/>
      <c r="HSV97" s="291"/>
      <c r="HSW97" s="291"/>
      <c r="HSX97" s="291"/>
      <c r="HSY97" s="291"/>
      <c r="HSZ97" s="291"/>
      <c r="HTA97" s="291"/>
      <c r="HTB97" s="291"/>
      <c r="HTC97" s="291"/>
      <c r="HTD97" s="291"/>
      <c r="HTE97" s="291"/>
      <c r="HTF97" s="291"/>
      <c r="HTG97" s="291"/>
      <c r="HTH97" s="291"/>
      <c r="HTI97" s="291"/>
      <c r="HTJ97" s="291"/>
      <c r="HTK97" s="291"/>
      <c r="HTL97" s="291"/>
      <c r="HTM97" s="291"/>
      <c r="HTN97" s="291"/>
      <c r="HTO97" s="291"/>
      <c r="HTP97" s="291"/>
      <c r="HTQ97" s="291"/>
      <c r="HTR97" s="291"/>
      <c r="HTS97" s="291"/>
      <c r="HTT97" s="291"/>
      <c r="HTU97" s="291"/>
      <c r="HTV97" s="291"/>
      <c r="HTW97" s="291"/>
      <c r="HTX97" s="291"/>
      <c r="HTY97" s="291"/>
      <c r="HTZ97" s="291"/>
      <c r="HUA97" s="291"/>
      <c r="HUB97" s="291"/>
      <c r="HUC97" s="291"/>
      <c r="HUD97" s="291"/>
      <c r="HUE97" s="291"/>
      <c r="HUF97" s="291"/>
      <c r="HUG97" s="291"/>
      <c r="HUH97" s="291"/>
      <c r="HUI97" s="291"/>
      <c r="HUJ97" s="291"/>
      <c r="HUK97" s="291"/>
      <c r="HUL97" s="291"/>
      <c r="HUM97" s="291"/>
      <c r="HUN97" s="291"/>
      <c r="HUO97" s="291"/>
      <c r="HUP97" s="291"/>
      <c r="HUQ97" s="291"/>
      <c r="HUR97" s="291"/>
      <c r="HUS97" s="291"/>
      <c r="HUT97" s="291"/>
      <c r="HUU97" s="291"/>
      <c r="HUV97" s="291"/>
      <c r="HUW97" s="291"/>
      <c r="HUX97" s="291"/>
      <c r="HUY97" s="291"/>
      <c r="HUZ97" s="291"/>
      <c r="HVA97" s="291"/>
      <c r="HVB97" s="291"/>
      <c r="HVC97" s="291"/>
      <c r="HVD97" s="291"/>
      <c r="HVE97" s="291"/>
      <c r="HVF97" s="291"/>
      <c r="HVG97" s="291"/>
      <c r="HVH97" s="291"/>
      <c r="HVI97" s="291"/>
      <c r="HVJ97" s="291"/>
      <c r="HVK97" s="291"/>
      <c r="HVL97" s="291"/>
      <c r="HVM97" s="291"/>
      <c r="HVN97" s="291"/>
      <c r="HVO97" s="291"/>
      <c r="HVP97" s="291"/>
      <c r="HVQ97" s="291"/>
      <c r="HVR97" s="291"/>
      <c r="HVS97" s="291"/>
      <c r="HVT97" s="291"/>
      <c r="HVU97" s="291"/>
      <c r="HVV97" s="291"/>
      <c r="HVW97" s="291"/>
      <c r="HVX97" s="291"/>
      <c r="HVY97" s="291"/>
      <c r="HVZ97" s="291"/>
      <c r="HWA97" s="291"/>
      <c r="HWB97" s="291"/>
      <c r="HWC97" s="291"/>
      <c r="HWD97" s="291"/>
      <c r="HWE97" s="291"/>
      <c r="HWF97" s="291"/>
      <c r="HWG97" s="291"/>
      <c r="HWH97" s="291"/>
      <c r="HWI97" s="291"/>
      <c r="HWJ97" s="291"/>
      <c r="HWK97" s="291"/>
      <c r="HWL97" s="291"/>
      <c r="HWM97" s="291"/>
      <c r="HWN97" s="291"/>
      <c r="HWO97" s="291"/>
      <c r="HWP97" s="291"/>
      <c r="HWQ97" s="291"/>
      <c r="HWR97" s="291"/>
      <c r="HWS97" s="291"/>
      <c r="HWT97" s="291"/>
      <c r="HWU97" s="291"/>
      <c r="HWV97" s="291"/>
      <c r="HWW97" s="291"/>
      <c r="HWX97" s="291"/>
      <c r="HWY97" s="291"/>
      <c r="HWZ97" s="291"/>
      <c r="HXA97" s="291"/>
      <c r="HXB97" s="291"/>
      <c r="HXC97" s="291"/>
      <c r="HXD97" s="291"/>
      <c r="HXE97" s="291"/>
      <c r="HXF97" s="291"/>
      <c r="HXG97" s="291"/>
      <c r="HXH97" s="291"/>
      <c r="HXI97" s="291"/>
      <c r="HXJ97" s="291"/>
      <c r="HXK97" s="291"/>
      <c r="HXL97" s="291"/>
      <c r="HXM97" s="291"/>
      <c r="HXN97" s="291"/>
      <c r="HXO97" s="291"/>
      <c r="HXP97" s="291"/>
      <c r="HXQ97" s="291"/>
      <c r="HXR97" s="291"/>
      <c r="HXS97" s="291"/>
      <c r="HXT97" s="291"/>
      <c r="HXU97" s="291"/>
      <c r="HXV97" s="291"/>
      <c r="HXW97" s="291"/>
      <c r="HXX97" s="291"/>
      <c r="HXY97" s="291"/>
      <c r="HXZ97" s="291"/>
      <c r="HYA97" s="291"/>
      <c r="HYB97" s="291"/>
      <c r="HYC97" s="291"/>
      <c r="HYD97" s="291"/>
      <c r="HYE97" s="291"/>
      <c r="HYF97" s="291"/>
      <c r="HYG97" s="291"/>
      <c r="HYH97" s="291"/>
      <c r="HYI97" s="291"/>
      <c r="HYJ97" s="291"/>
      <c r="HYK97" s="291"/>
      <c r="HYL97" s="291"/>
      <c r="HYM97" s="291"/>
      <c r="HYN97" s="291"/>
      <c r="HYO97" s="291"/>
      <c r="HYP97" s="291"/>
      <c r="HYQ97" s="291"/>
      <c r="HYR97" s="291"/>
      <c r="HYS97" s="291"/>
      <c r="HYT97" s="291"/>
      <c r="HYU97" s="291"/>
      <c r="HYV97" s="291"/>
      <c r="HYW97" s="291"/>
      <c r="HYX97" s="291"/>
      <c r="HYY97" s="291"/>
      <c r="HYZ97" s="291"/>
      <c r="HZA97" s="291"/>
      <c r="HZB97" s="291"/>
      <c r="HZC97" s="291"/>
      <c r="HZD97" s="291"/>
      <c r="HZE97" s="291"/>
      <c r="HZF97" s="291"/>
      <c r="HZG97" s="291"/>
      <c r="HZH97" s="291"/>
      <c r="HZI97" s="291"/>
      <c r="HZJ97" s="291"/>
      <c r="HZK97" s="291"/>
      <c r="HZL97" s="291"/>
      <c r="HZM97" s="291"/>
      <c r="HZN97" s="291"/>
      <c r="HZO97" s="291"/>
      <c r="HZP97" s="291"/>
      <c r="HZQ97" s="291"/>
      <c r="HZR97" s="291"/>
      <c r="HZS97" s="291"/>
      <c r="HZT97" s="291"/>
      <c r="HZU97" s="291"/>
      <c r="HZV97" s="291"/>
      <c r="HZW97" s="291"/>
      <c r="HZX97" s="291"/>
      <c r="HZY97" s="291"/>
      <c r="HZZ97" s="291"/>
      <c r="IAA97" s="291"/>
      <c r="IAB97" s="291"/>
      <c r="IAC97" s="291"/>
      <c r="IAD97" s="291"/>
      <c r="IAE97" s="291"/>
      <c r="IAF97" s="291"/>
      <c r="IAG97" s="291"/>
      <c r="IAH97" s="291"/>
      <c r="IAI97" s="291"/>
      <c r="IAJ97" s="291"/>
      <c r="IAK97" s="291"/>
      <c r="IAL97" s="291"/>
      <c r="IAM97" s="291"/>
      <c r="IAN97" s="291"/>
      <c r="IAO97" s="291"/>
      <c r="IAP97" s="291"/>
      <c r="IAQ97" s="291"/>
      <c r="IAR97" s="291"/>
      <c r="IAS97" s="291"/>
      <c r="IAT97" s="291"/>
      <c r="IAU97" s="291"/>
      <c r="IAV97" s="291"/>
      <c r="IAW97" s="291"/>
      <c r="IAX97" s="291"/>
      <c r="IAY97" s="291"/>
      <c r="IAZ97" s="291"/>
      <c r="IBA97" s="291"/>
      <c r="IBB97" s="291"/>
      <c r="IBC97" s="291"/>
      <c r="IBD97" s="291"/>
      <c r="IBE97" s="291"/>
      <c r="IBF97" s="291"/>
      <c r="IBG97" s="291"/>
      <c r="IBH97" s="291"/>
      <c r="IBI97" s="291"/>
      <c r="IBJ97" s="291"/>
      <c r="IBK97" s="291"/>
      <c r="IBL97" s="291"/>
      <c r="IBM97" s="291"/>
      <c r="IBN97" s="291"/>
      <c r="IBO97" s="291"/>
      <c r="IBP97" s="291"/>
      <c r="IBQ97" s="291"/>
      <c r="IBR97" s="291"/>
      <c r="IBS97" s="291"/>
      <c r="IBT97" s="291"/>
      <c r="IBU97" s="170"/>
      <c r="IBV97" s="291"/>
      <c r="IBW97" s="291"/>
      <c r="IBX97" s="291"/>
      <c r="IBY97" s="291"/>
      <c r="IBZ97" s="291"/>
      <c r="ICA97" s="291"/>
      <c r="ICB97" s="291"/>
      <c r="ICC97" s="291"/>
      <c r="ICD97" s="291"/>
      <c r="ICE97" s="291"/>
      <c r="ICF97" s="291"/>
      <c r="ICG97" s="291"/>
      <c r="ICH97" s="291"/>
      <c r="ICI97" s="291"/>
      <c r="ICJ97" s="291"/>
      <c r="ICK97" s="291"/>
      <c r="ICL97" s="291"/>
      <c r="ICM97" s="291"/>
      <c r="ICN97" s="291"/>
      <c r="ICO97" s="291"/>
      <c r="ICP97" s="291"/>
      <c r="ICQ97" s="291"/>
      <c r="ICR97" s="291"/>
      <c r="ICS97" s="291"/>
      <c r="ICT97" s="291"/>
      <c r="ICU97" s="291"/>
      <c r="ICV97" s="291"/>
      <c r="ICW97" s="291"/>
      <c r="ICX97" s="291"/>
      <c r="ICY97" s="291"/>
      <c r="ICZ97" s="291"/>
      <c r="IDA97" s="291"/>
      <c r="IDB97" s="291"/>
      <c r="IDC97" s="291"/>
      <c r="IDD97" s="291"/>
      <c r="IDE97" s="291"/>
      <c r="IDF97" s="291"/>
      <c r="IDG97" s="291"/>
      <c r="IDH97" s="291"/>
      <c r="IDI97" s="291"/>
      <c r="IDJ97" s="291"/>
      <c r="IDK97" s="291"/>
      <c r="IDL97" s="291"/>
      <c r="IDM97" s="291"/>
      <c r="IDN97" s="291"/>
      <c r="IDO97" s="291"/>
      <c r="IDP97" s="291"/>
      <c r="IDQ97" s="291"/>
      <c r="IDR97" s="291"/>
      <c r="IDS97" s="291"/>
      <c r="IDT97" s="291"/>
      <c r="IDU97" s="291"/>
      <c r="IDV97" s="291"/>
      <c r="IDW97" s="291"/>
      <c r="IDX97" s="291"/>
      <c r="IDY97" s="291"/>
      <c r="IDZ97" s="291"/>
      <c r="IEA97" s="291"/>
      <c r="IEB97" s="291"/>
      <c r="IEC97" s="291"/>
      <c r="IED97" s="291"/>
      <c r="IEE97" s="291"/>
      <c r="IEF97" s="291"/>
      <c r="IEG97" s="291"/>
      <c r="IEH97" s="291"/>
      <c r="IEI97" s="291"/>
      <c r="IEJ97" s="291"/>
      <c r="IEK97" s="291"/>
      <c r="IEL97" s="291"/>
      <c r="IEM97" s="291"/>
      <c r="IEN97" s="291"/>
      <c r="IEO97" s="291"/>
      <c r="IEP97" s="291"/>
      <c r="IEQ97" s="291"/>
      <c r="IER97" s="291"/>
      <c r="IES97" s="291"/>
      <c r="IET97" s="291"/>
      <c r="IEU97" s="291"/>
      <c r="IEV97" s="291"/>
      <c r="IEW97" s="291"/>
      <c r="IEX97" s="291"/>
      <c r="IEY97" s="291"/>
      <c r="IEZ97" s="291"/>
      <c r="IFA97" s="291"/>
      <c r="IFB97" s="291"/>
      <c r="IFC97" s="291"/>
      <c r="IFD97" s="291"/>
      <c r="IFE97" s="291"/>
      <c r="IFF97" s="291"/>
      <c r="IFG97" s="291"/>
      <c r="IFH97" s="291"/>
      <c r="IFI97" s="291"/>
      <c r="IFJ97" s="291"/>
      <c r="IFK97" s="291"/>
      <c r="IFL97" s="291"/>
      <c r="IFM97" s="291"/>
      <c r="IFN97" s="291"/>
      <c r="IFO97" s="291"/>
      <c r="IFP97" s="291"/>
      <c r="IFQ97" s="291"/>
      <c r="IFR97" s="291"/>
      <c r="IFS97" s="291"/>
      <c r="IFT97" s="291"/>
      <c r="IFU97" s="291"/>
      <c r="IFV97" s="291"/>
      <c r="IFW97" s="291"/>
      <c r="IFX97" s="291"/>
      <c r="IFY97" s="291"/>
      <c r="IFZ97" s="291"/>
      <c r="IGA97" s="291"/>
      <c r="IGB97" s="291"/>
      <c r="IGC97" s="291"/>
      <c r="IGD97" s="291"/>
      <c r="IGE97" s="291"/>
      <c r="IGF97" s="291"/>
      <c r="IGG97" s="291"/>
      <c r="IGH97" s="291"/>
      <c r="IGI97" s="291"/>
      <c r="IGJ97" s="291"/>
      <c r="IGK97" s="291"/>
      <c r="IGL97" s="291"/>
      <c r="IGM97" s="291"/>
      <c r="IGN97" s="291"/>
      <c r="IGO97" s="291"/>
      <c r="IGP97" s="291"/>
      <c r="IGQ97" s="291"/>
      <c r="IGR97" s="291"/>
      <c r="IGS97" s="291"/>
      <c r="IGT97" s="291"/>
      <c r="IGU97" s="291"/>
      <c r="IGV97" s="291"/>
      <c r="IGW97" s="291"/>
      <c r="IGX97" s="291"/>
      <c r="IGY97" s="291"/>
      <c r="IGZ97" s="291"/>
      <c r="IHA97" s="291"/>
      <c r="IHB97" s="291"/>
      <c r="IHC97" s="291"/>
      <c r="IHD97" s="291"/>
      <c r="IHE97" s="291"/>
      <c r="IHF97" s="291"/>
      <c r="IHG97" s="291"/>
      <c r="IHH97" s="291"/>
      <c r="IHI97" s="291"/>
      <c r="IHJ97" s="291"/>
      <c r="IHK97" s="291"/>
      <c r="IHL97" s="291"/>
      <c r="IHM97" s="291"/>
      <c r="IHN97" s="291"/>
      <c r="IHO97" s="291"/>
      <c r="IHP97" s="291"/>
      <c r="IHQ97" s="291"/>
      <c r="IHR97" s="291"/>
      <c r="IHS97" s="291"/>
      <c r="IHT97" s="291"/>
      <c r="IHU97" s="291"/>
      <c r="IHV97" s="291"/>
      <c r="IHW97" s="291"/>
      <c r="IHX97" s="291"/>
      <c r="IHY97" s="291"/>
      <c r="IHZ97" s="291"/>
      <c r="IIA97" s="291"/>
      <c r="IIB97" s="291"/>
      <c r="IIC97" s="291"/>
      <c r="IID97" s="291"/>
      <c r="IIE97" s="291"/>
      <c r="IIF97" s="291"/>
      <c r="IIG97" s="291"/>
      <c r="IIH97" s="291"/>
      <c r="III97" s="291"/>
      <c r="IIJ97" s="291"/>
      <c r="IIK97" s="291"/>
      <c r="IIL97" s="291"/>
      <c r="IIM97" s="291"/>
      <c r="IIN97" s="291"/>
      <c r="IIO97" s="291"/>
      <c r="IIP97" s="291"/>
      <c r="IIQ97" s="291"/>
      <c r="IIR97" s="291"/>
      <c r="IIS97" s="291"/>
      <c r="IIT97" s="291"/>
      <c r="IIU97" s="291"/>
      <c r="IIV97" s="291"/>
      <c r="IIW97" s="291"/>
      <c r="IIX97" s="291"/>
      <c r="IIY97" s="291"/>
      <c r="IIZ97" s="291"/>
      <c r="IJA97" s="291"/>
      <c r="IJB97" s="291"/>
      <c r="IJC97" s="291"/>
      <c r="IJD97" s="291"/>
      <c r="IJE97" s="291"/>
      <c r="IJF97" s="291"/>
      <c r="IJG97" s="291"/>
      <c r="IJH97" s="291"/>
      <c r="IJI97" s="291"/>
      <c r="IJJ97" s="291"/>
      <c r="IJK97" s="291"/>
      <c r="IJL97" s="291"/>
      <c r="IJM97" s="291"/>
      <c r="IJN97" s="291"/>
      <c r="IJO97" s="291"/>
      <c r="IJP97" s="291"/>
      <c r="IJQ97" s="291"/>
      <c r="IJR97" s="291"/>
      <c r="IJS97" s="291"/>
      <c r="IJT97" s="291"/>
      <c r="IJU97" s="291"/>
      <c r="IJV97" s="291"/>
      <c r="IJW97" s="291"/>
      <c r="IJX97" s="291"/>
      <c r="IJY97" s="291"/>
      <c r="IJZ97" s="291"/>
      <c r="IKA97" s="291"/>
      <c r="IKB97" s="291"/>
      <c r="IKC97" s="291"/>
      <c r="IKD97" s="291"/>
      <c r="IKE97" s="291"/>
      <c r="IKF97" s="291"/>
      <c r="IKG97" s="291"/>
      <c r="IKH97" s="291"/>
      <c r="IKI97" s="291"/>
      <c r="IKJ97" s="291"/>
      <c r="IKK97" s="291"/>
      <c r="IKL97" s="291"/>
      <c r="IKM97" s="291"/>
      <c r="IKN97" s="291"/>
      <c r="IKO97" s="291"/>
      <c r="IKP97" s="291"/>
      <c r="IKQ97" s="291"/>
      <c r="IKR97" s="291"/>
      <c r="IKS97" s="291"/>
      <c r="IKT97" s="291"/>
      <c r="IKU97" s="291"/>
      <c r="IKV97" s="291"/>
      <c r="IKW97" s="291"/>
      <c r="IKX97" s="291"/>
      <c r="IKY97" s="291"/>
      <c r="IKZ97" s="291"/>
      <c r="ILA97" s="291"/>
      <c r="ILB97" s="291"/>
      <c r="ILC97" s="291"/>
      <c r="ILD97" s="291"/>
      <c r="ILE97" s="291"/>
      <c r="ILF97" s="291"/>
      <c r="ILG97" s="291"/>
      <c r="ILH97" s="291"/>
      <c r="ILI97" s="291"/>
      <c r="ILJ97" s="291"/>
      <c r="ILK97" s="291"/>
      <c r="ILL97" s="291"/>
      <c r="ILM97" s="291"/>
      <c r="ILN97" s="291"/>
      <c r="ILO97" s="291"/>
      <c r="ILP97" s="291"/>
      <c r="ILQ97" s="170"/>
      <c r="ILR97" s="291"/>
      <c r="ILS97" s="291"/>
      <c r="ILT97" s="291"/>
      <c r="ILU97" s="291"/>
      <c r="ILV97" s="291"/>
      <c r="ILW97" s="291"/>
      <c r="ILX97" s="291"/>
      <c r="ILY97" s="291"/>
      <c r="ILZ97" s="291"/>
      <c r="IMA97" s="291"/>
      <c r="IMB97" s="291"/>
      <c r="IMC97" s="291"/>
      <c r="IMD97" s="291"/>
      <c r="IME97" s="291"/>
      <c r="IMF97" s="291"/>
      <c r="IMG97" s="291"/>
      <c r="IMH97" s="291"/>
      <c r="IMI97" s="291"/>
      <c r="IMJ97" s="291"/>
      <c r="IMK97" s="291"/>
      <c r="IML97" s="291"/>
      <c r="IMM97" s="291"/>
      <c r="IMN97" s="291"/>
      <c r="IMO97" s="291"/>
      <c r="IMP97" s="291"/>
      <c r="IMQ97" s="291"/>
      <c r="IMR97" s="291"/>
      <c r="IMS97" s="291"/>
      <c r="IMT97" s="291"/>
      <c r="IMU97" s="291"/>
      <c r="IMV97" s="291"/>
      <c r="IMW97" s="291"/>
      <c r="IMX97" s="291"/>
      <c r="IMY97" s="291"/>
      <c r="IMZ97" s="291"/>
      <c r="INA97" s="291"/>
      <c r="INB97" s="291"/>
      <c r="INC97" s="291"/>
      <c r="IND97" s="291"/>
      <c r="INE97" s="291"/>
      <c r="INF97" s="291"/>
      <c r="ING97" s="291"/>
      <c r="INH97" s="291"/>
      <c r="INI97" s="291"/>
      <c r="INJ97" s="291"/>
      <c r="INK97" s="291"/>
      <c r="INL97" s="291"/>
      <c r="INM97" s="291"/>
      <c r="INN97" s="291"/>
      <c r="INO97" s="291"/>
      <c r="INP97" s="291"/>
      <c r="INQ97" s="291"/>
      <c r="INR97" s="291"/>
      <c r="INS97" s="291"/>
      <c r="INT97" s="291"/>
      <c r="INU97" s="291"/>
      <c r="INV97" s="291"/>
      <c r="INW97" s="291"/>
      <c r="INX97" s="291"/>
      <c r="INY97" s="291"/>
      <c r="INZ97" s="291"/>
      <c r="IOA97" s="291"/>
      <c r="IOB97" s="291"/>
      <c r="IOC97" s="291"/>
      <c r="IOD97" s="291"/>
      <c r="IOE97" s="291"/>
      <c r="IOF97" s="291"/>
      <c r="IOG97" s="291"/>
      <c r="IOH97" s="291"/>
      <c r="IOI97" s="291"/>
      <c r="IOJ97" s="291"/>
      <c r="IOK97" s="291"/>
      <c r="IOL97" s="291"/>
      <c r="IOM97" s="291"/>
      <c r="ION97" s="291"/>
      <c r="IOO97" s="291"/>
      <c r="IOP97" s="291"/>
      <c r="IOQ97" s="291"/>
      <c r="IOR97" s="291"/>
      <c r="IOS97" s="291"/>
      <c r="IOT97" s="291"/>
      <c r="IOU97" s="291"/>
      <c r="IOV97" s="291"/>
      <c r="IOW97" s="291"/>
      <c r="IOX97" s="291"/>
      <c r="IOY97" s="291"/>
      <c r="IOZ97" s="291"/>
      <c r="IPA97" s="291"/>
      <c r="IPB97" s="291"/>
      <c r="IPC97" s="291"/>
      <c r="IPD97" s="291"/>
      <c r="IPE97" s="291"/>
      <c r="IPF97" s="291"/>
      <c r="IPG97" s="291"/>
      <c r="IPH97" s="291"/>
      <c r="IPI97" s="291"/>
      <c r="IPJ97" s="291"/>
      <c r="IPK97" s="291"/>
      <c r="IPL97" s="291"/>
      <c r="IPM97" s="291"/>
      <c r="IPN97" s="291"/>
      <c r="IPO97" s="291"/>
      <c r="IPP97" s="291"/>
      <c r="IPQ97" s="291"/>
      <c r="IPR97" s="291"/>
      <c r="IPS97" s="291"/>
      <c r="IPT97" s="291"/>
      <c r="IPU97" s="291"/>
      <c r="IPV97" s="291"/>
      <c r="IPW97" s="291"/>
      <c r="IPX97" s="291"/>
      <c r="IPY97" s="291"/>
      <c r="IPZ97" s="291"/>
      <c r="IQA97" s="291"/>
      <c r="IQB97" s="291"/>
      <c r="IQC97" s="291"/>
      <c r="IQD97" s="291"/>
      <c r="IQE97" s="291"/>
      <c r="IQF97" s="291"/>
      <c r="IQG97" s="291"/>
      <c r="IQH97" s="291"/>
      <c r="IQI97" s="291"/>
      <c r="IQJ97" s="291"/>
      <c r="IQK97" s="291"/>
      <c r="IQL97" s="291"/>
      <c r="IQM97" s="291"/>
      <c r="IQN97" s="291"/>
      <c r="IQO97" s="291"/>
      <c r="IQP97" s="291"/>
      <c r="IQQ97" s="291"/>
      <c r="IQR97" s="291"/>
      <c r="IQS97" s="291"/>
      <c r="IQT97" s="291"/>
      <c r="IQU97" s="291"/>
      <c r="IQV97" s="291"/>
      <c r="IQW97" s="291"/>
      <c r="IQX97" s="291"/>
      <c r="IQY97" s="291"/>
      <c r="IQZ97" s="291"/>
      <c r="IRA97" s="291"/>
      <c r="IRB97" s="291"/>
      <c r="IRC97" s="291"/>
      <c r="IRD97" s="291"/>
      <c r="IRE97" s="291"/>
      <c r="IRF97" s="291"/>
      <c r="IRG97" s="291"/>
      <c r="IRH97" s="291"/>
      <c r="IRI97" s="291"/>
      <c r="IRJ97" s="291"/>
      <c r="IRK97" s="291"/>
      <c r="IRL97" s="291"/>
      <c r="IRM97" s="291"/>
      <c r="IRN97" s="291"/>
      <c r="IRO97" s="291"/>
      <c r="IRP97" s="291"/>
      <c r="IRQ97" s="291"/>
      <c r="IRR97" s="291"/>
      <c r="IRS97" s="291"/>
      <c r="IRT97" s="291"/>
      <c r="IRU97" s="291"/>
      <c r="IRV97" s="291"/>
      <c r="IRW97" s="291"/>
      <c r="IRX97" s="291"/>
      <c r="IRY97" s="291"/>
      <c r="IRZ97" s="291"/>
      <c r="ISA97" s="291"/>
      <c r="ISB97" s="291"/>
      <c r="ISC97" s="291"/>
      <c r="ISD97" s="291"/>
      <c r="ISE97" s="291"/>
      <c r="ISF97" s="291"/>
      <c r="ISG97" s="291"/>
      <c r="ISH97" s="291"/>
      <c r="ISI97" s="291"/>
      <c r="ISJ97" s="291"/>
      <c r="ISK97" s="291"/>
      <c r="ISL97" s="291"/>
      <c r="ISM97" s="291"/>
      <c r="ISN97" s="291"/>
      <c r="ISO97" s="291"/>
      <c r="ISP97" s="291"/>
      <c r="ISQ97" s="291"/>
      <c r="ISR97" s="291"/>
      <c r="ISS97" s="291"/>
      <c r="IST97" s="291"/>
      <c r="ISU97" s="291"/>
      <c r="ISV97" s="291"/>
      <c r="ISW97" s="291"/>
      <c r="ISX97" s="291"/>
      <c r="ISY97" s="291"/>
      <c r="ISZ97" s="291"/>
      <c r="ITA97" s="291"/>
      <c r="ITB97" s="291"/>
      <c r="ITC97" s="291"/>
      <c r="ITD97" s="291"/>
      <c r="ITE97" s="291"/>
      <c r="ITF97" s="291"/>
      <c r="ITG97" s="291"/>
      <c r="ITH97" s="291"/>
      <c r="ITI97" s="291"/>
      <c r="ITJ97" s="291"/>
      <c r="ITK97" s="291"/>
      <c r="ITL97" s="291"/>
      <c r="ITM97" s="291"/>
      <c r="ITN97" s="291"/>
      <c r="ITO97" s="291"/>
      <c r="ITP97" s="291"/>
      <c r="ITQ97" s="291"/>
      <c r="ITR97" s="291"/>
      <c r="ITS97" s="291"/>
      <c r="ITT97" s="291"/>
      <c r="ITU97" s="291"/>
      <c r="ITV97" s="291"/>
      <c r="ITW97" s="291"/>
      <c r="ITX97" s="291"/>
      <c r="ITY97" s="291"/>
      <c r="ITZ97" s="291"/>
      <c r="IUA97" s="291"/>
      <c r="IUB97" s="291"/>
      <c r="IUC97" s="291"/>
      <c r="IUD97" s="291"/>
      <c r="IUE97" s="291"/>
      <c r="IUF97" s="291"/>
      <c r="IUG97" s="291"/>
      <c r="IUH97" s="291"/>
      <c r="IUI97" s="291"/>
      <c r="IUJ97" s="291"/>
      <c r="IUK97" s="291"/>
      <c r="IUL97" s="291"/>
      <c r="IUM97" s="291"/>
      <c r="IUN97" s="291"/>
      <c r="IUO97" s="291"/>
      <c r="IUP97" s="291"/>
      <c r="IUQ97" s="291"/>
      <c r="IUR97" s="291"/>
      <c r="IUS97" s="291"/>
      <c r="IUT97" s="291"/>
      <c r="IUU97" s="291"/>
      <c r="IUV97" s="291"/>
      <c r="IUW97" s="291"/>
      <c r="IUX97" s="291"/>
      <c r="IUY97" s="291"/>
      <c r="IUZ97" s="291"/>
      <c r="IVA97" s="291"/>
      <c r="IVB97" s="291"/>
      <c r="IVC97" s="291"/>
      <c r="IVD97" s="291"/>
      <c r="IVE97" s="291"/>
      <c r="IVF97" s="291"/>
      <c r="IVG97" s="291"/>
      <c r="IVH97" s="291"/>
      <c r="IVI97" s="291"/>
      <c r="IVJ97" s="291"/>
      <c r="IVK97" s="291"/>
      <c r="IVL97" s="291"/>
      <c r="IVM97" s="170"/>
      <c r="IVN97" s="291"/>
      <c r="IVO97" s="291"/>
      <c r="IVP97" s="291"/>
      <c r="IVQ97" s="291"/>
      <c r="IVR97" s="291"/>
      <c r="IVS97" s="291"/>
      <c r="IVT97" s="291"/>
      <c r="IVU97" s="291"/>
      <c r="IVV97" s="291"/>
      <c r="IVW97" s="291"/>
      <c r="IVX97" s="291"/>
      <c r="IVY97" s="291"/>
      <c r="IVZ97" s="291"/>
      <c r="IWA97" s="291"/>
      <c r="IWB97" s="291"/>
      <c r="IWC97" s="291"/>
      <c r="IWD97" s="291"/>
      <c r="IWE97" s="291"/>
      <c r="IWF97" s="291"/>
      <c r="IWG97" s="291"/>
      <c r="IWH97" s="291"/>
      <c r="IWI97" s="291"/>
      <c r="IWJ97" s="291"/>
      <c r="IWK97" s="291"/>
      <c r="IWL97" s="291"/>
      <c r="IWM97" s="291"/>
      <c r="IWN97" s="291"/>
      <c r="IWO97" s="291"/>
      <c r="IWP97" s="291"/>
      <c r="IWQ97" s="291"/>
      <c r="IWR97" s="291"/>
      <c r="IWS97" s="291"/>
      <c r="IWT97" s="291"/>
      <c r="IWU97" s="291"/>
      <c r="IWV97" s="291"/>
      <c r="IWW97" s="291"/>
      <c r="IWX97" s="291"/>
      <c r="IWY97" s="291"/>
      <c r="IWZ97" s="291"/>
      <c r="IXA97" s="291"/>
      <c r="IXB97" s="291"/>
      <c r="IXC97" s="291"/>
      <c r="IXD97" s="291"/>
      <c r="IXE97" s="291"/>
      <c r="IXF97" s="291"/>
      <c r="IXG97" s="291"/>
      <c r="IXH97" s="291"/>
      <c r="IXI97" s="291"/>
      <c r="IXJ97" s="291"/>
      <c r="IXK97" s="291"/>
      <c r="IXL97" s="291"/>
      <c r="IXM97" s="291"/>
      <c r="IXN97" s="291"/>
      <c r="IXO97" s="291"/>
      <c r="IXP97" s="291"/>
      <c r="IXQ97" s="291"/>
      <c r="IXR97" s="291"/>
      <c r="IXS97" s="291"/>
      <c r="IXT97" s="291"/>
      <c r="IXU97" s="291"/>
      <c r="IXV97" s="291"/>
      <c r="IXW97" s="291"/>
      <c r="IXX97" s="291"/>
      <c r="IXY97" s="291"/>
      <c r="IXZ97" s="291"/>
      <c r="IYA97" s="291"/>
      <c r="IYB97" s="291"/>
      <c r="IYC97" s="291"/>
      <c r="IYD97" s="291"/>
      <c r="IYE97" s="291"/>
      <c r="IYF97" s="291"/>
      <c r="IYG97" s="291"/>
      <c r="IYH97" s="291"/>
      <c r="IYI97" s="291"/>
      <c r="IYJ97" s="291"/>
      <c r="IYK97" s="291"/>
      <c r="IYL97" s="291"/>
      <c r="IYM97" s="291"/>
      <c r="IYN97" s="291"/>
      <c r="IYO97" s="291"/>
      <c r="IYP97" s="291"/>
      <c r="IYQ97" s="291"/>
      <c r="IYR97" s="291"/>
      <c r="IYS97" s="291"/>
      <c r="IYT97" s="291"/>
      <c r="IYU97" s="291"/>
      <c r="IYV97" s="291"/>
      <c r="IYW97" s="291"/>
      <c r="IYX97" s="291"/>
      <c r="IYY97" s="291"/>
      <c r="IYZ97" s="291"/>
      <c r="IZA97" s="291"/>
      <c r="IZB97" s="291"/>
      <c r="IZC97" s="291"/>
      <c r="IZD97" s="291"/>
      <c r="IZE97" s="291"/>
      <c r="IZF97" s="291"/>
      <c r="IZG97" s="291"/>
      <c r="IZH97" s="291"/>
      <c r="IZI97" s="291"/>
      <c r="IZJ97" s="291"/>
      <c r="IZK97" s="291"/>
      <c r="IZL97" s="291"/>
      <c r="IZM97" s="291"/>
      <c r="IZN97" s="291"/>
      <c r="IZO97" s="291"/>
      <c r="IZP97" s="291"/>
      <c r="IZQ97" s="291"/>
      <c r="IZR97" s="291"/>
      <c r="IZS97" s="291"/>
      <c r="IZT97" s="291"/>
      <c r="IZU97" s="291"/>
      <c r="IZV97" s="291"/>
      <c r="IZW97" s="291"/>
      <c r="IZX97" s="291"/>
      <c r="IZY97" s="291"/>
      <c r="IZZ97" s="291"/>
      <c r="JAA97" s="291"/>
      <c r="JAB97" s="291"/>
      <c r="JAC97" s="291"/>
      <c r="JAD97" s="291"/>
      <c r="JAE97" s="291"/>
      <c r="JAF97" s="291"/>
      <c r="JAG97" s="291"/>
      <c r="JAH97" s="291"/>
      <c r="JAI97" s="291"/>
      <c r="JAJ97" s="291"/>
      <c r="JAK97" s="291"/>
      <c r="JAL97" s="291"/>
      <c r="JAM97" s="291"/>
      <c r="JAN97" s="291"/>
      <c r="JAO97" s="291"/>
      <c r="JAP97" s="291"/>
      <c r="JAQ97" s="291"/>
      <c r="JAR97" s="291"/>
      <c r="JAS97" s="291"/>
      <c r="JAT97" s="291"/>
      <c r="JAU97" s="291"/>
      <c r="JAV97" s="291"/>
      <c r="JAW97" s="291"/>
      <c r="JAX97" s="291"/>
      <c r="JAY97" s="291"/>
      <c r="JAZ97" s="291"/>
      <c r="JBA97" s="291"/>
      <c r="JBB97" s="291"/>
      <c r="JBC97" s="291"/>
      <c r="JBD97" s="291"/>
      <c r="JBE97" s="291"/>
      <c r="JBF97" s="291"/>
      <c r="JBG97" s="291"/>
      <c r="JBH97" s="291"/>
      <c r="JBI97" s="291"/>
      <c r="JBJ97" s="291"/>
      <c r="JBK97" s="291"/>
      <c r="JBL97" s="291"/>
      <c r="JBM97" s="291"/>
      <c r="JBN97" s="291"/>
      <c r="JBO97" s="291"/>
      <c r="JBP97" s="291"/>
      <c r="JBQ97" s="291"/>
      <c r="JBR97" s="291"/>
      <c r="JBS97" s="291"/>
      <c r="JBT97" s="291"/>
      <c r="JBU97" s="291"/>
      <c r="JBV97" s="291"/>
      <c r="JBW97" s="291"/>
      <c r="JBX97" s="291"/>
      <c r="JBY97" s="291"/>
      <c r="JBZ97" s="291"/>
      <c r="JCA97" s="291"/>
      <c r="JCB97" s="291"/>
      <c r="JCC97" s="291"/>
      <c r="JCD97" s="291"/>
      <c r="JCE97" s="291"/>
      <c r="JCF97" s="291"/>
      <c r="JCG97" s="291"/>
      <c r="JCH97" s="291"/>
      <c r="JCI97" s="291"/>
      <c r="JCJ97" s="291"/>
      <c r="JCK97" s="291"/>
      <c r="JCL97" s="291"/>
      <c r="JCM97" s="291"/>
      <c r="JCN97" s="291"/>
      <c r="JCO97" s="291"/>
      <c r="JCP97" s="291"/>
      <c r="JCQ97" s="291"/>
      <c r="JCR97" s="291"/>
      <c r="JCS97" s="291"/>
      <c r="JCT97" s="291"/>
      <c r="JCU97" s="291"/>
      <c r="JCV97" s="291"/>
      <c r="JCW97" s="291"/>
      <c r="JCX97" s="291"/>
      <c r="JCY97" s="291"/>
      <c r="JCZ97" s="291"/>
      <c r="JDA97" s="291"/>
      <c r="JDB97" s="291"/>
      <c r="JDC97" s="291"/>
      <c r="JDD97" s="291"/>
      <c r="JDE97" s="291"/>
      <c r="JDF97" s="291"/>
      <c r="JDG97" s="291"/>
      <c r="JDH97" s="291"/>
      <c r="JDI97" s="291"/>
      <c r="JDJ97" s="291"/>
      <c r="JDK97" s="291"/>
      <c r="JDL97" s="291"/>
      <c r="JDM97" s="291"/>
      <c r="JDN97" s="291"/>
      <c r="JDO97" s="291"/>
      <c r="JDP97" s="291"/>
      <c r="JDQ97" s="291"/>
      <c r="JDR97" s="291"/>
      <c r="JDS97" s="291"/>
      <c r="JDT97" s="291"/>
      <c r="JDU97" s="291"/>
      <c r="JDV97" s="291"/>
      <c r="JDW97" s="291"/>
      <c r="JDX97" s="291"/>
      <c r="JDY97" s="291"/>
      <c r="JDZ97" s="291"/>
      <c r="JEA97" s="291"/>
      <c r="JEB97" s="291"/>
      <c r="JEC97" s="291"/>
      <c r="JED97" s="291"/>
      <c r="JEE97" s="291"/>
      <c r="JEF97" s="291"/>
      <c r="JEG97" s="291"/>
      <c r="JEH97" s="291"/>
      <c r="JEI97" s="291"/>
      <c r="JEJ97" s="291"/>
      <c r="JEK97" s="291"/>
      <c r="JEL97" s="291"/>
      <c r="JEM97" s="291"/>
      <c r="JEN97" s="291"/>
      <c r="JEO97" s="291"/>
      <c r="JEP97" s="291"/>
      <c r="JEQ97" s="291"/>
      <c r="JER97" s="291"/>
      <c r="JES97" s="291"/>
      <c r="JET97" s="291"/>
      <c r="JEU97" s="291"/>
      <c r="JEV97" s="291"/>
      <c r="JEW97" s="291"/>
      <c r="JEX97" s="291"/>
      <c r="JEY97" s="291"/>
      <c r="JEZ97" s="291"/>
      <c r="JFA97" s="291"/>
      <c r="JFB97" s="291"/>
      <c r="JFC97" s="291"/>
      <c r="JFD97" s="291"/>
      <c r="JFE97" s="291"/>
      <c r="JFF97" s="291"/>
      <c r="JFG97" s="291"/>
      <c r="JFH97" s="291"/>
      <c r="JFI97" s="170"/>
      <c r="JFJ97" s="291"/>
      <c r="JFK97" s="291"/>
      <c r="JFL97" s="291"/>
      <c r="JFM97" s="291"/>
      <c r="JFN97" s="291"/>
      <c r="JFO97" s="291"/>
      <c r="JFP97" s="291"/>
      <c r="JFQ97" s="291"/>
      <c r="JFR97" s="291"/>
      <c r="JFS97" s="291"/>
      <c r="JFT97" s="291"/>
      <c r="JFU97" s="291"/>
      <c r="JFV97" s="291"/>
      <c r="JFW97" s="291"/>
      <c r="JFX97" s="291"/>
      <c r="JFY97" s="291"/>
      <c r="JFZ97" s="291"/>
      <c r="JGA97" s="291"/>
      <c r="JGB97" s="291"/>
      <c r="JGC97" s="291"/>
      <c r="JGD97" s="291"/>
      <c r="JGE97" s="291"/>
      <c r="JGF97" s="291"/>
      <c r="JGG97" s="291"/>
      <c r="JGH97" s="291"/>
      <c r="JGI97" s="291"/>
      <c r="JGJ97" s="291"/>
      <c r="JGK97" s="291"/>
      <c r="JGL97" s="291"/>
      <c r="JGM97" s="291"/>
      <c r="JGN97" s="291"/>
      <c r="JGO97" s="291"/>
      <c r="JGP97" s="291"/>
      <c r="JGQ97" s="291"/>
      <c r="JGR97" s="291"/>
      <c r="JGS97" s="291"/>
      <c r="JGT97" s="291"/>
      <c r="JGU97" s="291"/>
      <c r="JGV97" s="291"/>
      <c r="JGW97" s="291"/>
      <c r="JGX97" s="291"/>
      <c r="JGY97" s="291"/>
      <c r="JGZ97" s="291"/>
      <c r="JHA97" s="291"/>
      <c r="JHB97" s="291"/>
      <c r="JHC97" s="291"/>
      <c r="JHD97" s="291"/>
      <c r="JHE97" s="291"/>
      <c r="JHF97" s="291"/>
      <c r="JHG97" s="291"/>
      <c r="JHH97" s="291"/>
      <c r="JHI97" s="291"/>
      <c r="JHJ97" s="291"/>
      <c r="JHK97" s="291"/>
      <c r="JHL97" s="291"/>
      <c r="JHM97" s="291"/>
      <c r="JHN97" s="291"/>
      <c r="JHO97" s="291"/>
      <c r="JHP97" s="291"/>
      <c r="JHQ97" s="291"/>
      <c r="JHR97" s="291"/>
      <c r="JHS97" s="291"/>
      <c r="JHT97" s="291"/>
      <c r="JHU97" s="291"/>
      <c r="JHV97" s="291"/>
      <c r="JHW97" s="291"/>
      <c r="JHX97" s="291"/>
      <c r="JHY97" s="291"/>
      <c r="JHZ97" s="291"/>
      <c r="JIA97" s="291"/>
      <c r="JIB97" s="291"/>
      <c r="JIC97" s="291"/>
      <c r="JID97" s="291"/>
      <c r="JIE97" s="291"/>
      <c r="JIF97" s="291"/>
      <c r="JIG97" s="291"/>
      <c r="JIH97" s="291"/>
      <c r="JII97" s="291"/>
      <c r="JIJ97" s="291"/>
      <c r="JIK97" s="291"/>
      <c r="JIL97" s="291"/>
      <c r="JIM97" s="291"/>
      <c r="JIN97" s="291"/>
      <c r="JIO97" s="291"/>
      <c r="JIP97" s="291"/>
      <c r="JIQ97" s="291"/>
      <c r="JIR97" s="291"/>
      <c r="JIS97" s="291"/>
      <c r="JIT97" s="291"/>
      <c r="JIU97" s="291"/>
      <c r="JIV97" s="291"/>
      <c r="JIW97" s="291"/>
      <c r="JIX97" s="291"/>
      <c r="JIY97" s="291"/>
      <c r="JIZ97" s="291"/>
      <c r="JJA97" s="291"/>
      <c r="JJB97" s="291"/>
      <c r="JJC97" s="291"/>
      <c r="JJD97" s="291"/>
      <c r="JJE97" s="291"/>
      <c r="JJF97" s="291"/>
      <c r="JJG97" s="291"/>
      <c r="JJH97" s="291"/>
      <c r="JJI97" s="291"/>
      <c r="JJJ97" s="291"/>
      <c r="JJK97" s="291"/>
      <c r="JJL97" s="291"/>
      <c r="JJM97" s="291"/>
      <c r="JJN97" s="291"/>
      <c r="JJO97" s="291"/>
      <c r="JJP97" s="291"/>
      <c r="JJQ97" s="291"/>
      <c r="JJR97" s="291"/>
      <c r="JJS97" s="291"/>
      <c r="JJT97" s="291"/>
      <c r="JJU97" s="291"/>
      <c r="JJV97" s="291"/>
      <c r="JJW97" s="291"/>
      <c r="JJX97" s="291"/>
      <c r="JJY97" s="291"/>
      <c r="JJZ97" s="291"/>
      <c r="JKA97" s="291"/>
      <c r="JKB97" s="291"/>
      <c r="JKC97" s="291"/>
      <c r="JKD97" s="291"/>
      <c r="JKE97" s="291"/>
      <c r="JKF97" s="291"/>
      <c r="JKG97" s="291"/>
      <c r="JKH97" s="291"/>
      <c r="JKI97" s="291"/>
      <c r="JKJ97" s="291"/>
      <c r="JKK97" s="291"/>
      <c r="JKL97" s="291"/>
      <c r="JKM97" s="291"/>
      <c r="JKN97" s="291"/>
      <c r="JKO97" s="291"/>
      <c r="JKP97" s="291"/>
      <c r="JKQ97" s="291"/>
      <c r="JKR97" s="291"/>
      <c r="JKS97" s="291"/>
      <c r="JKT97" s="291"/>
      <c r="JKU97" s="291"/>
      <c r="JKV97" s="291"/>
      <c r="JKW97" s="291"/>
      <c r="JKX97" s="291"/>
      <c r="JKY97" s="291"/>
      <c r="JKZ97" s="291"/>
      <c r="JLA97" s="291"/>
      <c r="JLB97" s="291"/>
      <c r="JLC97" s="291"/>
      <c r="JLD97" s="291"/>
      <c r="JLE97" s="291"/>
      <c r="JLF97" s="291"/>
      <c r="JLG97" s="291"/>
      <c r="JLH97" s="291"/>
      <c r="JLI97" s="291"/>
      <c r="JLJ97" s="291"/>
      <c r="JLK97" s="291"/>
      <c r="JLL97" s="291"/>
      <c r="JLM97" s="291"/>
      <c r="JLN97" s="291"/>
      <c r="JLO97" s="291"/>
      <c r="JLP97" s="291"/>
      <c r="JLQ97" s="291"/>
      <c r="JLR97" s="291"/>
      <c r="JLS97" s="291"/>
      <c r="JLT97" s="291"/>
      <c r="JLU97" s="291"/>
      <c r="JLV97" s="291"/>
      <c r="JLW97" s="291"/>
      <c r="JLX97" s="291"/>
      <c r="JLY97" s="291"/>
      <c r="JLZ97" s="291"/>
      <c r="JMA97" s="291"/>
      <c r="JMB97" s="291"/>
      <c r="JMC97" s="291"/>
      <c r="JMD97" s="291"/>
      <c r="JME97" s="291"/>
      <c r="JMF97" s="291"/>
      <c r="JMG97" s="291"/>
      <c r="JMH97" s="291"/>
      <c r="JMI97" s="291"/>
      <c r="JMJ97" s="291"/>
      <c r="JMK97" s="291"/>
      <c r="JML97" s="291"/>
      <c r="JMM97" s="291"/>
      <c r="JMN97" s="291"/>
      <c r="JMO97" s="291"/>
      <c r="JMP97" s="291"/>
      <c r="JMQ97" s="291"/>
      <c r="JMR97" s="291"/>
      <c r="JMS97" s="291"/>
      <c r="JMT97" s="291"/>
      <c r="JMU97" s="291"/>
      <c r="JMV97" s="291"/>
      <c r="JMW97" s="291"/>
      <c r="JMX97" s="291"/>
      <c r="JMY97" s="291"/>
      <c r="JMZ97" s="291"/>
      <c r="JNA97" s="291"/>
      <c r="JNB97" s="291"/>
      <c r="JNC97" s="291"/>
      <c r="JND97" s="291"/>
      <c r="JNE97" s="291"/>
      <c r="JNF97" s="291"/>
      <c r="JNG97" s="291"/>
      <c r="JNH97" s="291"/>
      <c r="JNI97" s="291"/>
      <c r="JNJ97" s="291"/>
      <c r="JNK97" s="291"/>
      <c r="JNL97" s="291"/>
      <c r="JNM97" s="291"/>
      <c r="JNN97" s="291"/>
      <c r="JNO97" s="291"/>
      <c r="JNP97" s="291"/>
      <c r="JNQ97" s="291"/>
      <c r="JNR97" s="291"/>
      <c r="JNS97" s="291"/>
      <c r="JNT97" s="291"/>
      <c r="JNU97" s="291"/>
      <c r="JNV97" s="291"/>
      <c r="JNW97" s="291"/>
      <c r="JNX97" s="291"/>
      <c r="JNY97" s="291"/>
      <c r="JNZ97" s="291"/>
      <c r="JOA97" s="291"/>
      <c r="JOB97" s="291"/>
      <c r="JOC97" s="291"/>
      <c r="JOD97" s="291"/>
      <c r="JOE97" s="291"/>
      <c r="JOF97" s="291"/>
      <c r="JOG97" s="291"/>
      <c r="JOH97" s="291"/>
      <c r="JOI97" s="291"/>
      <c r="JOJ97" s="291"/>
      <c r="JOK97" s="291"/>
      <c r="JOL97" s="291"/>
      <c r="JOM97" s="291"/>
      <c r="JON97" s="291"/>
      <c r="JOO97" s="291"/>
      <c r="JOP97" s="291"/>
      <c r="JOQ97" s="291"/>
      <c r="JOR97" s="291"/>
      <c r="JOS97" s="291"/>
      <c r="JOT97" s="291"/>
      <c r="JOU97" s="291"/>
      <c r="JOV97" s="291"/>
      <c r="JOW97" s="291"/>
      <c r="JOX97" s="291"/>
      <c r="JOY97" s="291"/>
      <c r="JOZ97" s="291"/>
      <c r="JPA97" s="291"/>
      <c r="JPB97" s="291"/>
      <c r="JPC97" s="291"/>
      <c r="JPD97" s="291"/>
      <c r="JPE97" s="170"/>
      <c r="JPF97" s="291"/>
      <c r="JPG97" s="291"/>
      <c r="JPH97" s="291"/>
      <c r="JPI97" s="291"/>
      <c r="JPJ97" s="291"/>
      <c r="JPK97" s="291"/>
      <c r="JPL97" s="291"/>
      <c r="JPM97" s="291"/>
      <c r="JPN97" s="291"/>
      <c r="JPO97" s="291"/>
      <c r="JPP97" s="291"/>
      <c r="JPQ97" s="291"/>
      <c r="JPR97" s="291"/>
      <c r="JPS97" s="291"/>
      <c r="JPT97" s="291"/>
      <c r="JPU97" s="291"/>
      <c r="JPV97" s="291"/>
      <c r="JPW97" s="291"/>
      <c r="JPX97" s="291"/>
      <c r="JPY97" s="291"/>
      <c r="JPZ97" s="291"/>
      <c r="JQA97" s="291"/>
      <c r="JQB97" s="291"/>
      <c r="JQC97" s="291"/>
      <c r="JQD97" s="291"/>
      <c r="JQE97" s="291"/>
      <c r="JQF97" s="291"/>
      <c r="JQG97" s="291"/>
      <c r="JQH97" s="291"/>
      <c r="JQI97" s="291"/>
      <c r="JQJ97" s="291"/>
      <c r="JQK97" s="291"/>
      <c r="JQL97" s="291"/>
      <c r="JQM97" s="291"/>
      <c r="JQN97" s="291"/>
      <c r="JQO97" s="291"/>
      <c r="JQP97" s="291"/>
      <c r="JQQ97" s="291"/>
      <c r="JQR97" s="291"/>
      <c r="JQS97" s="291"/>
      <c r="JQT97" s="291"/>
      <c r="JQU97" s="291"/>
      <c r="JQV97" s="291"/>
      <c r="JQW97" s="291"/>
      <c r="JQX97" s="291"/>
      <c r="JQY97" s="291"/>
      <c r="JQZ97" s="291"/>
      <c r="JRA97" s="291"/>
      <c r="JRB97" s="291"/>
      <c r="JRC97" s="291"/>
      <c r="JRD97" s="291"/>
      <c r="JRE97" s="291"/>
      <c r="JRF97" s="291"/>
      <c r="JRG97" s="291"/>
      <c r="JRH97" s="291"/>
      <c r="JRI97" s="291"/>
      <c r="JRJ97" s="291"/>
      <c r="JRK97" s="291"/>
      <c r="JRL97" s="291"/>
      <c r="JRM97" s="291"/>
      <c r="JRN97" s="291"/>
      <c r="JRO97" s="291"/>
      <c r="JRP97" s="291"/>
      <c r="JRQ97" s="291"/>
      <c r="JRR97" s="291"/>
      <c r="JRS97" s="291"/>
      <c r="JRT97" s="291"/>
      <c r="JRU97" s="291"/>
      <c r="JRV97" s="291"/>
      <c r="JRW97" s="291"/>
      <c r="JRX97" s="291"/>
      <c r="JRY97" s="291"/>
      <c r="JRZ97" s="291"/>
      <c r="JSA97" s="291"/>
      <c r="JSB97" s="291"/>
      <c r="JSC97" s="291"/>
      <c r="JSD97" s="291"/>
      <c r="JSE97" s="291"/>
      <c r="JSF97" s="291"/>
      <c r="JSG97" s="291"/>
      <c r="JSH97" s="291"/>
      <c r="JSI97" s="291"/>
      <c r="JSJ97" s="291"/>
      <c r="JSK97" s="291"/>
      <c r="JSL97" s="291"/>
      <c r="JSM97" s="291"/>
      <c r="JSN97" s="291"/>
      <c r="JSO97" s="291"/>
      <c r="JSP97" s="291"/>
      <c r="JSQ97" s="291"/>
      <c r="JSR97" s="291"/>
      <c r="JSS97" s="291"/>
      <c r="JST97" s="291"/>
      <c r="JSU97" s="291"/>
      <c r="JSV97" s="291"/>
      <c r="JSW97" s="291"/>
      <c r="JSX97" s="291"/>
      <c r="JSY97" s="291"/>
      <c r="JSZ97" s="291"/>
      <c r="JTA97" s="291"/>
      <c r="JTB97" s="291"/>
      <c r="JTC97" s="291"/>
      <c r="JTD97" s="291"/>
      <c r="JTE97" s="291"/>
      <c r="JTF97" s="291"/>
      <c r="JTG97" s="291"/>
      <c r="JTH97" s="291"/>
      <c r="JTI97" s="291"/>
      <c r="JTJ97" s="291"/>
      <c r="JTK97" s="291"/>
      <c r="JTL97" s="291"/>
      <c r="JTM97" s="291"/>
      <c r="JTN97" s="291"/>
      <c r="JTO97" s="291"/>
      <c r="JTP97" s="291"/>
      <c r="JTQ97" s="291"/>
      <c r="JTR97" s="291"/>
      <c r="JTS97" s="291"/>
      <c r="JTT97" s="291"/>
      <c r="JTU97" s="291"/>
      <c r="JTV97" s="291"/>
      <c r="JTW97" s="291"/>
      <c r="JTX97" s="291"/>
      <c r="JTY97" s="291"/>
      <c r="JTZ97" s="291"/>
      <c r="JUA97" s="291"/>
      <c r="JUB97" s="291"/>
      <c r="JUC97" s="291"/>
      <c r="JUD97" s="291"/>
      <c r="JUE97" s="291"/>
      <c r="JUF97" s="291"/>
      <c r="JUG97" s="291"/>
      <c r="JUH97" s="291"/>
      <c r="JUI97" s="291"/>
      <c r="JUJ97" s="291"/>
      <c r="JUK97" s="291"/>
      <c r="JUL97" s="291"/>
      <c r="JUM97" s="291"/>
      <c r="JUN97" s="291"/>
      <c r="JUO97" s="291"/>
      <c r="JUP97" s="291"/>
      <c r="JUQ97" s="291"/>
      <c r="JUR97" s="291"/>
      <c r="JUS97" s="291"/>
      <c r="JUT97" s="291"/>
      <c r="JUU97" s="291"/>
      <c r="JUV97" s="291"/>
      <c r="JUW97" s="291"/>
      <c r="JUX97" s="291"/>
      <c r="JUY97" s="291"/>
      <c r="JUZ97" s="291"/>
      <c r="JVA97" s="291"/>
      <c r="JVB97" s="291"/>
      <c r="JVC97" s="291"/>
      <c r="JVD97" s="291"/>
      <c r="JVE97" s="291"/>
      <c r="JVF97" s="291"/>
      <c r="JVG97" s="291"/>
      <c r="JVH97" s="291"/>
      <c r="JVI97" s="291"/>
      <c r="JVJ97" s="291"/>
      <c r="JVK97" s="291"/>
      <c r="JVL97" s="291"/>
      <c r="JVM97" s="291"/>
      <c r="JVN97" s="291"/>
      <c r="JVO97" s="291"/>
      <c r="JVP97" s="291"/>
      <c r="JVQ97" s="291"/>
      <c r="JVR97" s="291"/>
      <c r="JVS97" s="291"/>
      <c r="JVT97" s="291"/>
      <c r="JVU97" s="291"/>
      <c r="JVV97" s="291"/>
      <c r="JVW97" s="291"/>
      <c r="JVX97" s="291"/>
      <c r="JVY97" s="291"/>
      <c r="JVZ97" s="291"/>
      <c r="JWA97" s="291"/>
      <c r="JWB97" s="291"/>
      <c r="JWC97" s="291"/>
      <c r="JWD97" s="291"/>
      <c r="JWE97" s="291"/>
      <c r="JWF97" s="291"/>
      <c r="JWG97" s="291"/>
      <c r="JWH97" s="291"/>
      <c r="JWI97" s="291"/>
      <c r="JWJ97" s="291"/>
      <c r="JWK97" s="291"/>
      <c r="JWL97" s="291"/>
      <c r="JWM97" s="291"/>
      <c r="JWN97" s="291"/>
      <c r="JWO97" s="291"/>
      <c r="JWP97" s="291"/>
      <c r="JWQ97" s="291"/>
      <c r="JWR97" s="291"/>
      <c r="JWS97" s="291"/>
      <c r="JWT97" s="291"/>
      <c r="JWU97" s="291"/>
      <c r="JWV97" s="291"/>
      <c r="JWW97" s="291"/>
      <c r="JWX97" s="291"/>
      <c r="JWY97" s="291"/>
      <c r="JWZ97" s="291"/>
      <c r="JXA97" s="291"/>
      <c r="JXB97" s="291"/>
      <c r="JXC97" s="291"/>
      <c r="JXD97" s="291"/>
      <c r="JXE97" s="291"/>
      <c r="JXF97" s="291"/>
      <c r="JXG97" s="291"/>
      <c r="JXH97" s="291"/>
      <c r="JXI97" s="291"/>
      <c r="JXJ97" s="291"/>
      <c r="JXK97" s="291"/>
      <c r="JXL97" s="291"/>
      <c r="JXM97" s="291"/>
      <c r="JXN97" s="291"/>
      <c r="JXO97" s="291"/>
      <c r="JXP97" s="291"/>
      <c r="JXQ97" s="291"/>
      <c r="JXR97" s="291"/>
      <c r="JXS97" s="291"/>
      <c r="JXT97" s="291"/>
      <c r="JXU97" s="291"/>
      <c r="JXV97" s="291"/>
      <c r="JXW97" s="291"/>
      <c r="JXX97" s="291"/>
      <c r="JXY97" s="291"/>
      <c r="JXZ97" s="291"/>
      <c r="JYA97" s="291"/>
      <c r="JYB97" s="291"/>
      <c r="JYC97" s="291"/>
      <c r="JYD97" s="291"/>
      <c r="JYE97" s="291"/>
      <c r="JYF97" s="291"/>
      <c r="JYG97" s="291"/>
      <c r="JYH97" s="291"/>
      <c r="JYI97" s="291"/>
      <c r="JYJ97" s="291"/>
      <c r="JYK97" s="291"/>
      <c r="JYL97" s="291"/>
      <c r="JYM97" s="291"/>
      <c r="JYN97" s="291"/>
      <c r="JYO97" s="291"/>
      <c r="JYP97" s="291"/>
      <c r="JYQ97" s="291"/>
      <c r="JYR97" s="291"/>
      <c r="JYS97" s="291"/>
      <c r="JYT97" s="291"/>
      <c r="JYU97" s="291"/>
      <c r="JYV97" s="291"/>
      <c r="JYW97" s="291"/>
      <c r="JYX97" s="291"/>
      <c r="JYY97" s="291"/>
      <c r="JYZ97" s="291"/>
      <c r="JZA97" s="170"/>
      <c r="JZB97" s="291"/>
      <c r="JZC97" s="291"/>
      <c r="JZD97" s="291"/>
      <c r="JZE97" s="291"/>
      <c r="JZF97" s="291"/>
      <c r="JZG97" s="291"/>
      <c r="JZH97" s="291"/>
      <c r="JZI97" s="291"/>
      <c r="JZJ97" s="291"/>
      <c r="JZK97" s="291"/>
      <c r="JZL97" s="291"/>
      <c r="JZM97" s="291"/>
      <c r="JZN97" s="291"/>
      <c r="JZO97" s="291"/>
      <c r="JZP97" s="291"/>
      <c r="JZQ97" s="291"/>
      <c r="JZR97" s="291"/>
      <c r="JZS97" s="291"/>
      <c r="JZT97" s="291"/>
      <c r="JZU97" s="291"/>
      <c r="JZV97" s="291"/>
      <c r="JZW97" s="291"/>
      <c r="JZX97" s="291"/>
      <c r="JZY97" s="291"/>
      <c r="JZZ97" s="291"/>
      <c r="KAA97" s="291"/>
      <c r="KAB97" s="291"/>
      <c r="KAC97" s="291"/>
      <c r="KAD97" s="291"/>
      <c r="KAE97" s="291"/>
      <c r="KAF97" s="291"/>
      <c r="KAG97" s="291"/>
      <c r="KAH97" s="291"/>
      <c r="KAI97" s="291"/>
      <c r="KAJ97" s="291"/>
      <c r="KAK97" s="291"/>
      <c r="KAL97" s="291"/>
      <c r="KAM97" s="291"/>
      <c r="KAN97" s="291"/>
      <c r="KAO97" s="291"/>
      <c r="KAP97" s="291"/>
      <c r="KAQ97" s="291"/>
      <c r="KAR97" s="291"/>
      <c r="KAS97" s="291"/>
      <c r="KAT97" s="291"/>
      <c r="KAU97" s="291"/>
      <c r="KAV97" s="291"/>
      <c r="KAW97" s="291"/>
      <c r="KAX97" s="291"/>
      <c r="KAY97" s="291"/>
      <c r="KAZ97" s="291"/>
      <c r="KBA97" s="291"/>
      <c r="KBB97" s="291"/>
      <c r="KBC97" s="291"/>
      <c r="KBD97" s="291"/>
      <c r="KBE97" s="291"/>
      <c r="KBF97" s="291"/>
      <c r="KBG97" s="291"/>
      <c r="KBH97" s="291"/>
      <c r="KBI97" s="291"/>
      <c r="KBJ97" s="291"/>
      <c r="KBK97" s="291"/>
      <c r="KBL97" s="291"/>
      <c r="KBM97" s="291"/>
      <c r="KBN97" s="291"/>
      <c r="KBO97" s="291"/>
      <c r="KBP97" s="291"/>
      <c r="KBQ97" s="291"/>
      <c r="KBR97" s="291"/>
      <c r="KBS97" s="291"/>
      <c r="KBT97" s="291"/>
      <c r="KBU97" s="291"/>
      <c r="KBV97" s="291"/>
      <c r="KBW97" s="291"/>
      <c r="KBX97" s="291"/>
      <c r="KBY97" s="291"/>
      <c r="KBZ97" s="291"/>
      <c r="KCA97" s="291"/>
      <c r="KCB97" s="291"/>
      <c r="KCC97" s="291"/>
      <c r="KCD97" s="291"/>
      <c r="KCE97" s="291"/>
      <c r="KCF97" s="291"/>
      <c r="KCG97" s="291"/>
      <c r="KCH97" s="291"/>
      <c r="KCI97" s="291"/>
      <c r="KCJ97" s="291"/>
      <c r="KCK97" s="291"/>
      <c r="KCL97" s="291"/>
      <c r="KCM97" s="291"/>
      <c r="KCN97" s="291"/>
      <c r="KCO97" s="291"/>
      <c r="KCP97" s="291"/>
      <c r="KCQ97" s="291"/>
      <c r="KCR97" s="291"/>
      <c r="KCS97" s="291"/>
      <c r="KCT97" s="291"/>
      <c r="KCU97" s="291"/>
      <c r="KCV97" s="291"/>
      <c r="KCW97" s="291"/>
      <c r="KCX97" s="291"/>
      <c r="KCY97" s="291"/>
      <c r="KCZ97" s="291"/>
      <c r="KDA97" s="291"/>
      <c r="KDB97" s="291"/>
      <c r="KDC97" s="291"/>
      <c r="KDD97" s="291"/>
      <c r="KDE97" s="291"/>
      <c r="KDF97" s="291"/>
      <c r="KDG97" s="291"/>
      <c r="KDH97" s="291"/>
      <c r="KDI97" s="291"/>
      <c r="KDJ97" s="291"/>
      <c r="KDK97" s="291"/>
      <c r="KDL97" s="291"/>
      <c r="KDM97" s="291"/>
      <c r="KDN97" s="291"/>
      <c r="KDO97" s="291"/>
      <c r="KDP97" s="291"/>
      <c r="KDQ97" s="291"/>
      <c r="KDR97" s="291"/>
      <c r="KDS97" s="291"/>
      <c r="KDT97" s="291"/>
      <c r="KDU97" s="291"/>
      <c r="KDV97" s="291"/>
      <c r="KDW97" s="291"/>
      <c r="KDX97" s="291"/>
      <c r="KDY97" s="291"/>
      <c r="KDZ97" s="291"/>
      <c r="KEA97" s="291"/>
      <c r="KEB97" s="291"/>
      <c r="KEC97" s="291"/>
      <c r="KED97" s="291"/>
      <c r="KEE97" s="291"/>
      <c r="KEF97" s="291"/>
      <c r="KEG97" s="291"/>
      <c r="KEH97" s="291"/>
      <c r="KEI97" s="291"/>
      <c r="KEJ97" s="291"/>
      <c r="KEK97" s="291"/>
      <c r="KEL97" s="291"/>
      <c r="KEM97" s="291"/>
      <c r="KEN97" s="291"/>
      <c r="KEO97" s="291"/>
      <c r="KEP97" s="291"/>
      <c r="KEQ97" s="291"/>
      <c r="KER97" s="291"/>
      <c r="KES97" s="291"/>
      <c r="KET97" s="291"/>
      <c r="KEU97" s="291"/>
      <c r="KEV97" s="291"/>
      <c r="KEW97" s="291"/>
      <c r="KEX97" s="291"/>
      <c r="KEY97" s="291"/>
      <c r="KEZ97" s="291"/>
      <c r="KFA97" s="291"/>
      <c r="KFB97" s="291"/>
      <c r="KFC97" s="291"/>
      <c r="KFD97" s="291"/>
      <c r="KFE97" s="291"/>
      <c r="KFF97" s="291"/>
      <c r="KFG97" s="291"/>
      <c r="KFH97" s="291"/>
      <c r="KFI97" s="291"/>
      <c r="KFJ97" s="291"/>
      <c r="KFK97" s="291"/>
      <c r="KFL97" s="291"/>
      <c r="KFM97" s="291"/>
      <c r="KFN97" s="291"/>
      <c r="KFO97" s="291"/>
      <c r="KFP97" s="291"/>
      <c r="KFQ97" s="291"/>
      <c r="KFR97" s="291"/>
      <c r="KFS97" s="291"/>
      <c r="KFT97" s="291"/>
      <c r="KFU97" s="291"/>
      <c r="KFV97" s="291"/>
      <c r="KFW97" s="291"/>
      <c r="KFX97" s="291"/>
      <c r="KFY97" s="291"/>
      <c r="KFZ97" s="291"/>
      <c r="KGA97" s="291"/>
      <c r="KGB97" s="291"/>
      <c r="KGC97" s="291"/>
      <c r="KGD97" s="291"/>
      <c r="KGE97" s="291"/>
      <c r="KGF97" s="291"/>
      <c r="KGG97" s="291"/>
      <c r="KGH97" s="291"/>
      <c r="KGI97" s="291"/>
      <c r="KGJ97" s="291"/>
      <c r="KGK97" s="291"/>
      <c r="KGL97" s="291"/>
      <c r="KGM97" s="291"/>
      <c r="KGN97" s="291"/>
      <c r="KGO97" s="291"/>
      <c r="KGP97" s="291"/>
      <c r="KGQ97" s="291"/>
      <c r="KGR97" s="291"/>
      <c r="KGS97" s="291"/>
      <c r="KGT97" s="291"/>
      <c r="KGU97" s="291"/>
      <c r="KGV97" s="291"/>
      <c r="KGW97" s="291"/>
      <c r="KGX97" s="291"/>
      <c r="KGY97" s="291"/>
      <c r="KGZ97" s="291"/>
      <c r="KHA97" s="291"/>
      <c r="KHB97" s="291"/>
      <c r="KHC97" s="291"/>
      <c r="KHD97" s="291"/>
      <c r="KHE97" s="291"/>
      <c r="KHF97" s="291"/>
      <c r="KHG97" s="291"/>
      <c r="KHH97" s="291"/>
      <c r="KHI97" s="291"/>
      <c r="KHJ97" s="291"/>
      <c r="KHK97" s="291"/>
      <c r="KHL97" s="291"/>
      <c r="KHM97" s="291"/>
      <c r="KHN97" s="291"/>
      <c r="KHO97" s="291"/>
      <c r="KHP97" s="291"/>
      <c r="KHQ97" s="291"/>
      <c r="KHR97" s="291"/>
      <c r="KHS97" s="291"/>
      <c r="KHT97" s="291"/>
      <c r="KHU97" s="291"/>
      <c r="KHV97" s="291"/>
      <c r="KHW97" s="291"/>
      <c r="KHX97" s="291"/>
      <c r="KHY97" s="291"/>
      <c r="KHZ97" s="291"/>
      <c r="KIA97" s="291"/>
      <c r="KIB97" s="291"/>
      <c r="KIC97" s="291"/>
      <c r="KID97" s="291"/>
      <c r="KIE97" s="291"/>
      <c r="KIF97" s="291"/>
      <c r="KIG97" s="291"/>
      <c r="KIH97" s="291"/>
      <c r="KII97" s="291"/>
      <c r="KIJ97" s="291"/>
      <c r="KIK97" s="291"/>
      <c r="KIL97" s="291"/>
      <c r="KIM97" s="291"/>
      <c r="KIN97" s="291"/>
      <c r="KIO97" s="291"/>
      <c r="KIP97" s="291"/>
      <c r="KIQ97" s="291"/>
      <c r="KIR97" s="291"/>
      <c r="KIS97" s="291"/>
      <c r="KIT97" s="291"/>
      <c r="KIU97" s="291"/>
      <c r="KIV97" s="291"/>
      <c r="KIW97" s="170"/>
      <c r="KIX97" s="291"/>
      <c r="KIY97" s="291"/>
      <c r="KIZ97" s="291"/>
      <c r="KJA97" s="291"/>
      <c r="KJB97" s="291"/>
      <c r="KJC97" s="291"/>
      <c r="KJD97" s="291"/>
      <c r="KJE97" s="291"/>
      <c r="KJF97" s="291"/>
      <c r="KJG97" s="291"/>
      <c r="KJH97" s="291"/>
      <c r="KJI97" s="291"/>
      <c r="KJJ97" s="291"/>
      <c r="KJK97" s="291"/>
      <c r="KJL97" s="291"/>
      <c r="KJM97" s="291"/>
      <c r="KJN97" s="291"/>
      <c r="KJO97" s="291"/>
      <c r="KJP97" s="291"/>
      <c r="KJQ97" s="291"/>
      <c r="KJR97" s="291"/>
      <c r="KJS97" s="291"/>
      <c r="KJT97" s="291"/>
      <c r="KJU97" s="291"/>
      <c r="KJV97" s="291"/>
      <c r="KJW97" s="291"/>
      <c r="KJX97" s="291"/>
      <c r="KJY97" s="291"/>
      <c r="KJZ97" s="291"/>
      <c r="KKA97" s="291"/>
      <c r="KKB97" s="291"/>
      <c r="KKC97" s="291"/>
      <c r="KKD97" s="291"/>
      <c r="KKE97" s="291"/>
      <c r="KKF97" s="291"/>
      <c r="KKG97" s="291"/>
      <c r="KKH97" s="291"/>
      <c r="KKI97" s="291"/>
      <c r="KKJ97" s="291"/>
      <c r="KKK97" s="291"/>
      <c r="KKL97" s="291"/>
      <c r="KKM97" s="291"/>
      <c r="KKN97" s="291"/>
      <c r="KKO97" s="291"/>
      <c r="KKP97" s="291"/>
      <c r="KKQ97" s="291"/>
      <c r="KKR97" s="291"/>
      <c r="KKS97" s="291"/>
      <c r="KKT97" s="291"/>
      <c r="KKU97" s="291"/>
      <c r="KKV97" s="291"/>
      <c r="KKW97" s="291"/>
      <c r="KKX97" s="291"/>
      <c r="KKY97" s="291"/>
      <c r="KKZ97" s="291"/>
      <c r="KLA97" s="291"/>
      <c r="KLB97" s="291"/>
      <c r="KLC97" s="291"/>
      <c r="KLD97" s="291"/>
      <c r="KLE97" s="291"/>
      <c r="KLF97" s="291"/>
      <c r="KLG97" s="291"/>
      <c r="KLH97" s="291"/>
      <c r="KLI97" s="291"/>
      <c r="KLJ97" s="291"/>
      <c r="KLK97" s="291"/>
      <c r="KLL97" s="291"/>
      <c r="KLM97" s="291"/>
      <c r="KLN97" s="291"/>
      <c r="KLO97" s="291"/>
      <c r="KLP97" s="291"/>
      <c r="KLQ97" s="291"/>
      <c r="KLR97" s="291"/>
      <c r="KLS97" s="291"/>
      <c r="KLT97" s="291"/>
      <c r="KLU97" s="291"/>
      <c r="KLV97" s="291"/>
      <c r="KLW97" s="291"/>
      <c r="KLX97" s="291"/>
      <c r="KLY97" s="291"/>
      <c r="KLZ97" s="291"/>
      <c r="KMA97" s="291"/>
      <c r="KMB97" s="291"/>
      <c r="KMC97" s="291"/>
      <c r="KMD97" s="291"/>
      <c r="KME97" s="291"/>
      <c r="KMF97" s="291"/>
      <c r="KMG97" s="291"/>
      <c r="KMH97" s="291"/>
      <c r="KMI97" s="291"/>
      <c r="KMJ97" s="291"/>
      <c r="KMK97" s="291"/>
      <c r="KML97" s="291"/>
      <c r="KMM97" s="291"/>
      <c r="KMN97" s="291"/>
      <c r="KMO97" s="291"/>
      <c r="KMP97" s="291"/>
      <c r="KMQ97" s="291"/>
      <c r="KMR97" s="291"/>
      <c r="KMS97" s="291"/>
      <c r="KMT97" s="291"/>
      <c r="KMU97" s="291"/>
      <c r="KMV97" s="291"/>
      <c r="KMW97" s="291"/>
      <c r="KMX97" s="291"/>
      <c r="KMY97" s="291"/>
      <c r="KMZ97" s="291"/>
      <c r="KNA97" s="291"/>
      <c r="KNB97" s="291"/>
      <c r="KNC97" s="291"/>
      <c r="KND97" s="291"/>
      <c r="KNE97" s="291"/>
      <c r="KNF97" s="291"/>
      <c r="KNG97" s="291"/>
      <c r="KNH97" s="291"/>
      <c r="KNI97" s="291"/>
      <c r="KNJ97" s="291"/>
      <c r="KNK97" s="291"/>
      <c r="KNL97" s="291"/>
      <c r="KNM97" s="291"/>
      <c r="KNN97" s="291"/>
      <c r="KNO97" s="291"/>
      <c r="KNP97" s="291"/>
      <c r="KNQ97" s="291"/>
      <c r="KNR97" s="291"/>
      <c r="KNS97" s="291"/>
      <c r="KNT97" s="291"/>
      <c r="KNU97" s="291"/>
      <c r="KNV97" s="291"/>
      <c r="KNW97" s="291"/>
      <c r="KNX97" s="291"/>
      <c r="KNY97" s="291"/>
      <c r="KNZ97" s="291"/>
      <c r="KOA97" s="291"/>
      <c r="KOB97" s="291"/>
      <c r="KOC97" s="291"/>
      <c r="KOD97" s="291"/>
      <c r="KOE97" s="291"/>
      <c r="KOF97" s="291"/>
      <c r="KOG97" s="291"/>
      <c r="KOH97" s="291"/>
      <c r="KOI97" s="291"/>
      <c r="KOJ97" s="291"/>
      <c r="KOK97" s="291"/>
      <c r="KOL97" s="291"/>
      <c r="KOM97" s="291"/>
      <c r="KON97" s="291"/>
      <c r="KOO97" s="291"/>
      <c r="KOP97" s="291"/>
      <c r="KOQ97" s="291"/>
      <c r="KOR97" s="291"/>
      <c r="KOS97" s="291"/>
      <c r="KOT97" s="291"/>
      <c r="KOU97" s="291"/>
      <c r="KOV97" s="291"/>
      <c r="KOW97" s="291"/>
      <c r="KOX97" s="291"/>
      <c r="KOY97" s="291"/>
      <c r="KOZ97" s="291"/>
      <c r="KPA97" s="291"/>
      <c r="KPB97" s="291"/>
      <c r="KPC97" s="291"/>
      <c r="KPD97" s="291"/>
      <c r="KPE97" s="291"/>
      <c r="KPF97" s="291"/>
      <c r="KPG97" s="291"/>
      <c r="KPH97" s="291"/>
      <c r="KPI97" s="291"/>
      <c r="KPJ97" s="291"/>
      <c r="KPK97" s="291"/>
      <c r="KPL97" s="291"/>
      <c r="KPM97" s="291"/>
      <c r="KPN97" s="291"/>
      <c r="KPO97" s="291"/>
      <c r="KPP97" s="291"/>
      <c r="KPQ97" s="291"/>
      <c r="KPR97" s="291"/>
      <c r="KPS97" s="291"/>
      <c r="KPT97" s="291"/>
      <c r="KPU97" s="291"/>
      <c r="KPV97" s="291"/>
      <c r="KPW97" s="291"/>
      <c r="KPX97" s="291"/>
      <c r="KPY97" s="291"/>
      <c r="KPZ97" s="291"/>
      <c r="KQA97" s="291"/>
      <c r="KQB97" s="291"/>
      <c r="KQC97" s="291"/>
      <c r="KQD97" s="291"/>
      <c r="KQE97" s="291"/>
      <c r="KQF97" s="291"/>
      <c r="KQG97" s="291"/>
      <c r="KQH97" s="291"/>
      <c r="KQI97" s="291"/>
      <c r="KQJ97" s="291"/>
      <c r="KQK97" s="291"/>
      <c r="KQL97" s="291"/>
      <c r="KQM97" s="291"/>
      <c r="KQN97" s="291"/>
      <c r="KQO97" s="291"/>
      <c r="KQP97" s="291"/>
      <c r="KQQ97" s="291"/>
      <c r="KQR97" s="291"/>
      <c r="KQS97" s="291"/>
      <c r="KQT97" s="291"/>
      <c r="KQU97" s="291"/>
      <c r="KQV97" s="291"/>
      <c r="KQW97" s="291"/>
      <c r="KQX97" s="291"/>
      <c r="KQY97" s="291"/>
      <c r="KQZ97" s="291"/>
      <c r="KRA97" s="291"/>
      <c r="KRB97" s="291"/>
      <c r="KRC97" s="291"/>
      <c r="KRD97" s="291"/>
      <c r="KRE97" s="291"/>
      <c r="KRF97" s="291"/>
      <c r="KRG97" s="291"/>
      <c r="KRH97" s="291"/>
      <c r="KRI97" s="291"/>
      <c r="KRJ97" s="291"/>
      <c r="KRK97" s="291"/>
      <c r="KRL97" s="291"/>
      <c r="KRM97" s="291"/>
      <c r="KRN97" s="291"/>
      <c r="KRO97" s="291"/>
      <c r="KRP97" s="291"/>
      <c r="KRQ97" s="291"/>
      <c r="KRR97" s="291"/>
      <c r="KRS97" s="291"/>
      <c r="KRT97" s="291"/>
      <c r="KRU97" s="291"/>
      <c r="KRV97" s="291"/>
      <c r="KRW97" s="291"/>
      <c r="KRX97" s="291"/>
      <c r="KRY97" s="291"/>
      <c r="KRZ97" s="291"/>
      <c r="KSA97" s="291"/>
      <c r="KSB97" s="291"/>
      <c r="KSC97" s="291"/>
      <c r="KSD97" s="291"/>
      <c r="KSE97" s="291"/>
      <c r="KSF97" s="291"/>
      <c r="KSG97" s="291"/>
      <c r="KSH97" s="291"/>
      <c r="KSI97" s="291"/>
      <c r="KSJ97" s="291"/>
      <c r="KSK97" s="291"/>
      <c r="KSL97" s="291"/>
      <c r="KSM97" s="291"/>
      <c r="KSN97" s="291"/>
      <c r="KSO97" s="291"/>
      <c r="KSP97" s="291"/>
      <c r="KSQ97" s="291"/>
      <c r="KSR97" s="291"/>
      <c r="KSS97" s="170"/>
      <c r="KST97" s="291"/>
      <c r="KSU97" s="291"/>
      <c r="KSV97" s="291"/>
      <c r="KSW97" s="291"/>
      <c r="KSX97" s="291"/>
      <c r="KSY97" s="291"/>
      <c r="KSZ97" s="291"/>
      <c r="KTA97" s="291"/>
      <c r="KTB97" s="291"/>
      <c r="KTC97" s="291"/>
      <c r="KTD97" s="291"/>
      <c r="KTE97" s="291"/>
      <c r="KTF97" s="291"/>
      <c r="KTG97" s="291"/>
      <c r="KTH97" s="291"/>
      <c r="KTI97" s="291"/>
      <c r="KTJ97" s="291"/>
      <c r="KTK97" s="291"/>
      <c r="KTL97" s="291"/>
      <c r="KTM97" s="291"/>
      <c r="KTN97" s="291"/>
      <c r="KTO97" s="291"/>
      <c r="KTP97" s="291"/>
      <c r="KTQ97" s="291"/>
      <c r="KTR97" s="291"/>
      <c r="KTS97" s="291"/>
      <c r="KTT97" s="291"/>
      <c r="KTU97" s="291"/>
      <c r="KTV97" s="291"/>
      <c r="KTW97" s="291"/>
      <c r="KTX97" s="291"/>
      <c r="KTY97" s="291"/>
      <c r="KTZ97" s="291"/>
      <c r="KUA97" s="291"/>
      <c r="KUB97" s="291"/>
      <c r="KUC97" s="291"/>
      <c r="KUD97" s="291"/>
      <c r="KUE97" s="291"/>
      <c r="KUF97" s="291"/>
      <c r="KUG97" s="291"/>
      <c r="KUH97" s="291"/>
      <c r="KUI97" s="291"/>
      <c r="KUJ97" s="291"/>
      <c r="KUK97" s="291"/>
      <c r="KUL97" s="291"/>
      <c r="KUM97" s="291"/>
      <c r="KUN97" s="291"/>
      <c r="KUO97" s="291"/>
      <c r="KUP97" s="291"/>
      <c r="KUQ97" s="291"/>
      <c r="KUR97" s="291"/>
      <c r="KUS97" s="291"/>
      <c r="KUT97" s="291"/>
      <c r="KUU97" s="291"/>
      <c r="KUV97" s="291"/>
      <c r="KUW97" s="291"/>
      <c r="KUX97" s="291"/>
      <c r="KUY97" s="291"/>
      <c r="KUZ97" s="291"/>
      <c r="KVA97" s="291"/>
      <c r="KVB97" s="291"/>
      <c r="KVC97" s="291"/>
      <c r="KVD97" s="291"/>
      <c r="KVE97" s="291"/>
      <c r="KVF97" s="291"/>
      <c r="KVG97" s="291"/>
      <c r="KVH97" s="291"/>
      <c r="KVI97" s="291"/>
      <c r="KVJ97" s="291"/>
      <c r="KVK97" s="291"/>
      <c r="KVL97" s="291"/>
      <c r="KVM97" s="291"/>
      <c r="KVN97" s="291"/>
      <c r="KVO97" s="291"/>
      <c r="KVP97" s="291"/>
      <c r="KVQ97" s="291"/>
      <c r="KVR97" s="291"/>
      <c r="KVS97" s="291"/>
      <c r="KVT97" s="291"/>
      <c r="KVU97" s="291"/>
      <c r="KVV97" s="291"/>
      <c r="KVW97" s="291"/>
      <c r="KVX97" s="291"/>
      <c r="KVY97" s="291"/>
      <c r="KVZ97" s="291"/>
      <c r="KWA97" s="291"/>
      <c r="KWB97" s="291"/>
      <c r="KWC97" s="291"/>
      <c r="KWD97" s="291"/>
      <c r="KWE97" s="291"/>
      <c r="KWF97" s="291"/>
      <c r="KWG97" s="291"/>
      <c r="KWH97" s="291"/>
      <c r="KWI97" s="291"/>
      <c r="KWJ97" s="291"/>
      <c r="KWK97" s="291"/>
      <c r="KWL97" s="291"/>
      <c r="KWM97" s="291"/>
      <c r="KWN97" s="291"/>
      <c r="KWO97" s="291"/>
      <c r="KWP97" s="291"/>
      <c r="KWQ97" s="291"/>
      <c r="KWR97" s="291"/>
      <c r="KWS97" s="291"/>
      <c r="KWT97" s="291"/>
      <c r="KWU97" s="291"/>
      <c r="KWV97" s="291"/>
      <c r="KWW97" s="291"/>
      <c r="KWX97" s="291"/>
      <c r="KWY97" s="291"/>
      <c r="KWZ97" s="291"/>
      <c r="KXA97" s="291"/>
      <c r="KXB97" s="291"/>
      <c r="KXC97" s="291"/>
      <c r="KXD97" s="291"/>
      <c r="KXE97" s="291"/>
      <c r="KXF97" s="291"/>
      <c r="KXG97" s="291"/>
      <c r="KXH97" s="291"/>
      <c r="KXI97" s="291"/>
      <c r="KXJ97" s="291"/>
      <c r="KXK97" s="291"/>
      <c r="KXL97" s="291"/>
      <c r="KXM97" s="291"/>
      <c r="KXN97" s="291"/>
      <c r="KXO97" s="291"/>
      <c r="KXP97" s="291"/>
      <c r="KXQ97" s="291"/>
      <c r="KXR97" s="291"/>
      <c r="KXS97" s="291"/>
      <c r="KXT97" s="291"/>
      <c r="KXU97" s="291"/>
      <c r="KXV97" s="291"/>
      <c r="KXW97" s="291"/>
      <c r="KXX97" s="291"/>
      <c r="KXY97" s="291"/>
      <c r="KXZ97" s="291"/>
      <c r="KYA97" s="291"/>
      <c r="KYB97" s="291"/>
      <c r="KYC97" s="291"/>
      <c r="KYD97" s="291"/>
      <c r="KYE97" s="291"/>
      <c r="KYF97" s="291"/>
      <c r="KYG97" s="291"/>
      <c r="KYH97" s="291"/>
      <c r="KYI97" s="291"/>
      <c r="KYJ97" s="291"/>
      <c r="KYK97" s="291"/>
      <c r="KYL97" s="291"/>
      <c r="KYM97" s="291"/>
      <c r="KYN97" s="291"/>
      <c r="KYO97" s="291"/>
      <c r="KYP97" s="291"/>
      <c r="KYQ97" s="291"/>
      <c r="KYR97" s="291"/>
      <c r="KYS97" s="291"/>
      <c r="KYT97" s="291"/>
      <c r="KYU97" s="291"/>
      <c r="KYV97" s="291"/>
      <c r="KYW97" s="291"/>
      <c r="KYX97" s="291"/>
      <c r="KYY97" s="291"/>
      <c r="KYZ97" s="291"/>
      <c r="KZA97" s="291"/>
      <c r="KZB97" s="291"/>
      <c r="KZC97" s="291"/>
      <c r="KZD97" s="291"/>
      <c r="KZE97" s="291"/>
      <c r="KZF97" s="291"/>
      <c r="KZG97" s="291"/>
      <c r="KZH97" s="291"/>
      <c r="KZI97" s="291"/>
      <c r="KZJ97" s="291"/>
      <c r="KZK97" s="291"/>
      <c r="KZL97" s="291"/>
      <c r="KZM97" s="291"/>
      <c r="KZN97" s="291"/>
      <c r="KZO97" s="291"/>
      <c r="KZP97" s="291"/>
      <c r="KZQ97" s="291"/>
      <c r="KZR97" s="291"/>
      <c r="KZS97" s="291"/>
      <c r="KZT97" s="291"/>
      <c r="KZU97" s="291"/>
      <c r="KZV97" s="291"/>
      <c r="KZW97" s="291"/>
      <c r="KZX97" s="291"/>
      <c r="KZY97" s="291"/>
      <c r="KZZ97" s="291"/>
      <c r="LAA97" s="291"/>
      <c r="LAB97" s="291"/>
      <c r="LAC97" s="291"/>
      <c r="LAD97" s="291"/>
      <c r="LAE97" s="291"/>
      <c r="LAF97" s="291"/>
      <c r="LAG97" s="291"/>
      <c r="LAH97" s="291"/>
      <c r="LAI97" s="291"/>
      <c r="LAJ97" s="291"/>
      <c r="LAK97" s="291"/>
      <c r="LAL97" s="291"/>
      <c r="LAM97" s="291"/>
      <c r="LAN97" s="291"/>
      <c r="LAO97" s="291"/>
      <c r="LAP97" s="291"/>
      <c r="LAQ97" s="291"/>
      <c r="LAR97" s="291"/>
      <c r="LAS97" s="291"/>
      <c r="LAT97" s="291"/>
      <c r="LAU97" s="291"/>
      <c r="LAV97" s="291"/>
      <c r="LAW97" s="291"/>
      <c r="LAX97" s="291"/>
      <c r="LAY97" s="291"/>
      <c r="LAZ97" s="291"/>
      <c r="LBA97" s="291"/>
      <c r="LBB97" s="291"/>
      <c r="LBC97" s="291"/>
      <c r="LBD97" s="291"/>
      <c r="LBE97" s="291"/>
      <c r="LBF97" s="291"/>
      <c r="LBG97" s="291"/>
      <c r="LBH97" s="291"/>
      <c r="LBI97" s="291"/>
      <c r="LBJ97" s="291"/>
      <c r="LBK97" s="291"/>
      <c r="LBL97" s="291"/>
      <c r="LBM97" s="291"/>
      <c r="LBN97" s="291"/>
      <c r="LBO97" s="291"/>
      <c r="LBP97" s="291"/>
      <c r="LBQ97" s="291"/>
      <c r="LBR97" s="291"/>
      <c r="LBS97" s="291"/>
      <c r="LBT97" s="291"/>
      <c r="LBU97" s="291"/>
      <c r="LBV97" s="291"/>
      <c r="LBW97" s="291"/>
      <c r="LBX97" s="291"/>
      <c r="LBY97" s="291"/>
      <c r="LBZ97" s="291"/>
      <c r="LCA97" s="291"/>
      <c r="LCB97" s="291"/>
      <c r="LCC97" s="291"/>
      <c r="LCD97" s="291"/>
      <c r="LCE97" s="291"/>
      <c r="LCF97" s="291"/>
      <c r="LCG97" s="291"/>
      <c r="LCH97" s="291"/>
      <c r="LCI97" s="291"/>
      <c r="LCJ97" s="291"/>
      <c r="LCK97" s="291"/>
      <c r="LCL97" s="291"/>
      <c r="LCM97" s="291"/>
      <c r="LCN97" s="291"/>
      <c r="LCO97" s="170"/>
      <c r="LCP97" s="291"/>
      <c r="LCQ97" s="291"/>
      <c r="LCR97" s="291"/>
      <c r="LCS97" s="291"/>
      <c r="LCT97" s="291"/>
      <c r="LCU97" s="291"/>
      <c r="LCV97" s="291"/>
      <c r="LCW97" s="291"/>
      <c r="LCX97" s="291"/>
      <c r="LCY97" s="291"/>
      <c r="LCZ97" s="291"/>
      <c r="LDA97" s="291"/>
      <c r="LDB97" s="291"/>
      <c r="LDC97" s="291"/>
      <c r="LDD97" s="291"/>
      <c r="LDE97" s="291"/>
      <c r="LDF97" s="291"/>
      <c r="LDG97" s="291"/>
      <c r="LDH97" s="291"/>
      <c r="LDI97" s="291"/>
      <c r="LDJ97" s="291"/>
      <c r="LDK97" s="291"/>
      <c r="LDL97" s="291"/>
      <c r="LDM97" s="291"/>
      <c r="LDN97" s="291"/>
      <c r="LDO97" s="291"/>
      <c r="LDP97" s="291"/>
      <c r="LDQ97" s="291"/>
      <c r="LDR97" s="291"/>
      <c r="LDS97" s="291"/>
      <c r="LDT97" s="291"/>
      <c r="LDU97" s="291"/>
      <c r="LDV97" s="291"/>
      <c r="LDW97" s="291"/>
      <c r="LDX97" s="291"/>
      <c r="LDY97" s="291"/>
      <c r="LDZ97" s="291"/>
      <c r="LEA97" s="291"/>
      <c r="LEB97" s="291"/>
      <c r="LEC97" s="291"/>
      <c r="LED97" s="291"/>
      <c r="LEE97" s="291"/>
      <c r="LEF97" s="291"/>
      <c r="LEG97" s="291"/>
      <c r="LEH97" s="291"/>
      <c r="LEI97" s="291"/>
      <c r="LEJ97" s="291"/>
      <c r="LEK97" s="291"/>
      <c r="LEL97" s="291"/>
      <c r="LEM97" s="291"/>
      <c r="LEN97" s="291"/>
      <c r="LEO97" s="291"/>
      <c r="LEP97" s="291"/>
      <c r="LEQ97" s="291"/>
      <c r="LER97" s="291"/>
      <c r="LES97" s="291"/>
      <c r="LET97" s="291"/>
      <c r="LEU97" s="291"/>
      <c r="LEV97" s="291"/>
      <c r="LEW97" s="291"/>
      <c r="LEX97" s="291"/>
      <c r="LEY97" s="291"/>
      <c r="LEZ97" s="291"/>
      <c r="LFA97" s="291"/>
      <c r="LFB97" s="291"/>
      <c r="LFC97" s="291"/>
      <c r="LFD97" s="291"/>
      <c r="LFE97" s="291"/>
      <c r="LFF97" s="291"/>
      <c r="LFG97" s="291"/>
      <c r="LFH97" s="291"/>
      <c r="LFI97" s="291"/>
      <c r="LFJ97" s="291"/>
      <c r="LFK97" s="291"/>
      <c r="LFL97" s="291"/>
      <c r="LFM97" s="291"/>
      <c r="LFN97" s="291"/>
      <c r="LFO97" s="291"/>
      <c r="LFP97" s="291"/>
      <c r="LFQ97" s="291"/>
      <c r="LFR97" s="291"/>
      <c r="LFS97" s="291"/>
      <c r="LFT97" s="291"/>
      <c r="LFU97" s="291"/>
      <c r="LFV97" s="291"/>
      <c r="LFW97" s="291"/>
      <c r="LFX97" s="291"/>
      <c r="LFY97" s="291"/>
      <c r="LFZ97" s="291"/>
      <c r="LGA97" s="291"/>
      <c r="LGB97" s="291"/>
      <c r="LGC97" s="291"/>
      <c r="LGD97" s="291"/>
      <c r="LGE97" s="291"/>
      <c r="LGF97" s="291"/>
      <c r="LGG97" s="291"/>
      <c r="LGH97" s="291"/>
      <c r="LGI97" s="291"/>
      <c r="LGJ97" s="291"/>
      <c r="LGK97" s="291"/>
      <c r="LGL97" s="291"/>
      <c r="LGM97" s="291"/>
      <c r="LGN97" s="291"/>
      <c r="LGO97" s="291"/>
      <c r="LGP97" s="291"/>
      <c r="LGQ97" s="291"/>
      <c r="LGR97" s="291"/>
      <c r="LGS97" s="291"/>
      <c r="LGT97" s="291"/>
      <c r="LGU97" s="291"/>
      <c r="LGV97" s="291"/>
      <c r="LGW97" s="291"/>
      <c r="LGX97" s="291"/>
      <c r="LGY97" s="291"/>
      <c r="LGZ97" s="291"/>
      <c r="LHA97" s="291"/>
      <c r="LHB97" s="291"/>
      <c r="LHC97" s="291"/>
      <c r="LHD97" s="291"/>
      <c r="LHE97" s="291"/>
      <c r="LHF97" s="291"/>
      <c r="LHG97" s="291"/>
      <c r="LHH97" s="291"/>
      <c r="LHI97" s="291"/>
      <c r="LHJ97" s="291"/>
      <c r="LHK97" s="291"/>
      <c r="LHL97" s="291"/>
      <c r="LHM97" s="291"/>
      <c r="LHN97" s="291"/>
      <c r="LHO97" s="291"/>
      <c r="LHP97" s="291"/>
      <c r="LHQ97" s="291"/>
      <c r="LHR97" s="291"/>
      <c r="LHS97" s="291"/>
      <c r="LHT97" s="291"/>
      <c r="LHU97" s="291"/>
      <c r="LHV97" s="291"/>
      <c r="LHW97" s="291"/>
      <c r="LHX97" s="291"/>
      <c r="LHY97" s="291"/>
      <c r="LHZ97" s="291"/>
      <c r="LIA97" s="291"/>
      <c r="LIB97" s="291"/>
      <c r="LIC97" s="291"/>
      <c r="LID97" s="291"/>
      <c r="LIE97" s="291"/>
      <c r="LIF97" s="291"/>
      <c r="LIG97" s="291"/>
      <c r="LIH97" s="291"/>
      <c r="LII97" s="291"/>
      <c r="LIJ97" s="291"/>
      <c r="LIK97" s="291"/>
      <c r="LIL97" s="291"/>
      <c r="LIM97" s="291"/>
      <c r="LIN97" s="291"/>
      <c r="LIO97" s="291"/>
      <c r="LIP97" s="291"/>
      <c r="LIQ97" s="291"/>
      <c r="LIR97" s="291"/>
      <c r="LIS97" s="291"/>
      <c r="LIT97" s="291"/>
      <c r="LIU97" s="291"/>
      <c r="LIV97" s="291"/>
      <c r="LIW97" s="291"/>
      <c r="LIX97" s="291"/>
      <c r="LIY97" s="291"/>
      <c r="LIZ97" s="291"/>
      <c r="LJA97" s="291"/>
      <c r="LJB97" s="291"/>
      <c r="LJC97" s="291"/>
      <c r="LJD97" s="291"/>
      <c r="LJE97" s="291"/>
      <c r="LJF97" s="291"/>
      <c r="LJG97" s="291"/>
      <c r="LJH97" s="291"/>
      <c r="LJI97" s="291"/>
      <c r="LJJ97" s="291"/>
      <c r="LJK97" s="291"/>
      <c r="LJL97" s="291"/>
      <c r="LJM97" s="291"/>
      <c r="LJN97" s="291"/>
      <c r="LJO97" s="291"/>
      <c r="LJP97" s="291"/>
      <c r="LJQ97" s="291"/>
      <c r="LJR97" s="291"/>
      <c r="LJS97" s="291"/>
      <c r="LJT97" s="291"/>
      <c r="LJU97" s="291"/>
      <c r="LJV97" s="291"/>
      <c r="LJW97" s="291"/>
      <c r="LJX97" s="291"/>
      <c r="LJY97" s="291"/>
      <c r="LJZ97" s="291"/>
      <c r="LKA97" s="291"/>
      <c r="LKB97" s="291"/>
      <c r="LKC97" s="291"/>
      <c r="LKD97" s="291"/>
      <c r="LKE97" s="291"/>
      <c r="LKF97" s="291"/>
      <c r="LKG97" s="291"/>
      <c r="LKH97" s="291"/>
      <c r="LKI97" s="291"/>
      <c r="LKJ97" s="291"/>
      <c r="LKK97" s="291"/>
      <c r="LKL97" s="291"/>
      <c r="LKM97" s="291"/>
      <c r="LKN97" s="291"/>
      <c r="LKO97" s="291"/>
      <c r="LKP97" s="291"/>
      <c r="LKQ97" s="291"/>
      <c r="LKR97" s="291"/>
      <c r="LKS97" s="291"/>
      <c r="LKT97" s="291"/>
      <c r="LKU97" s="291"/>
      <c r="LKV97" s="291"/>
      <c r="LKW97" s="291"/>
      <c r="LKX97" s="291"/>
      <c r="LKY97" s="291"/>
      <c r="LKZ97" s="291"/>
      <c r="LLA97" s="291"/>
      <c r="LLB97" s="291"/>
      <c r="LLC97" s="291"/>
      <c r="LLD97" s="291"/>
      <c r="LLE97" s="291"/>
      <c r="LLF97" s="291"/>
      <c r="LLG97" s="291"/>
      <c r="LLH97" s="291"/>
      <c r="LLI97" s="291"/>
      <c r="LLJ97" s="291"/>
      <c r="LLK97" s="291"/>
      <c r="LLL97" s="291"/>
      <c r="LLM97" s="291"/>
      <c r="LLN97" s="291"/>
      <c r="LLO97" s="291"/>
      <c r="LLP97" s="291"/>
      <c r="LLQ97" s="291"/>
      <c r="LLR97" s="291"/>
      <c r="LLS97" s="291"/>
      <c r="LLT97" s="291"/>
      <c r="LLU97" s="291"/>
      <c r="LLV97" s="291"/>
      <c r="LLW97" s="291"/>
      <c r="LLX97" s="291"/>
      <c r="LLY97" s="291"/>
      <c r="LLZ97" s="291"/>
      <c r="LMA97" s="291"/>
      <c r="LMB97" s="291"/>
      <c r="LMC97" s="291"/>
      <c r="LMD97" s="291"/>
      <c r="LME97" s="291"/>
      <c r="LMF97" s="291"/>
      <c r="LMG97" s="291"/>
      <c r="LMH97" s="291"/>
      <c r="LMI97" s="291"/>
      <c r="LMJ97" s="291"/>
      <c r="LMK97" s="170"/>
      <c r="LML97" s="291"/>
      <c r="LMM97" s="291"/>
      <c r="LMN97" s="291"/>
      <c r="LMO97" s="291"/>
      <c r="LMP97" s="291"/>
      <c r="LMQ97" s="291"/>
      <c r="LMR97" s="291"/>
      <c r="LMS97" s="291"/>
      <c r="LMT97" s="291"/>
      <c r="LMU97" s="291"/>
      <c r="LMV97" s="291"/>
      <c r="LMW97" s="291"/>
      <c r="LMX97" s="291"/>
      <c r="LMY97" s="291"/>
      <c r="LMZ97" s="291"/>
      <c r="LNA97" s="291"/>
      <c r="LNB97" s="291"/>
      <c r="LNC97" s="291"/>
      <c r="LND97" s="291"/>
      <c r="LNE97" s="291"/>
      <c r="LNF97" s="291"/>
      <c r="LNG97" s="291"/>
      <c r="LNH97" s="291"/>
      <c r="LNI97" s="291"/>
      <c r="LNJ97" s="291"/>
      <c r="LNK97" s="291"/>
      <c r="LNL97" s="291"/>
      <c r="LNM97" s="291"/>
      <c r="LNN97" s="291"/>
      <c r="LNO97" s="291"/>
      <c r="LNP97" s="291"/>
      <c r="LNQ97" s="291"/>
      <c r="LNR97" s="291"/>
      <c r="LNS97" s="291"/>
      <c r="LNT97" s="291"/>
      <c r="LNU97" s="291"/>
      <c r="LNV97" s="291"/>
      <c r="LNW97" s="291"/>
      <c r="LNX97" s="291"/>
      <c r="LNY97" s="291"/>
      <c r="LNZ97" s="291"/>
      <c r="LOA97" s="291"/>
      <c r="LOB97" s="291"/>
      <c r="LOC97" s="291"/>
      <c r="LOD97" s="291"/>
      <c r="LOE97" s="291"/>
      <c r="LOF97" s="291"/>
      <c r="LOG97" s="291"/>
      <c r="LOH97" s="291"/>
      <c r="LOI97" s="291"/>
      <c r="LOJ97" s="291"/>
      <c r="LOK97" s="291"/>
      <c r="LOL97" s="291"/>
      <c r="LOM97" s="291"/>
      <c r="LON97" s="291"/>
      <c r="LOO97" s="291"/>
      <c r="LOP97" s="291"/>
      <c r="LOQ97" s="291"/>
      <c r="LOR97" s="291"/>
      <c r="LOS97" s="291"/>
      <c r="LOT97" s="291"/>
      <c r="LOU97" s="291"/>
      <c r="LOV97" s="291"/>
      <c r="LOW97" s="291"/>
      <c r="LOX97" s="291"/>
      <c r="LOY97" s="291"/>
      <c r="LOZ97" s="291"/>
      <c r="LPA97" s="291"/>
      <c r="LPB97" s="291"/>
      <c r="LPC97" s="291"/>
      <c r="LPD97" s="291"/>
      <c r="LPE97" s="291"/>
      <c r="LPF97" s="291"/>
      <c r="LPG97" s="291"/>
      <c r="LPH97" s="291"/>
      <c r="LPI97" s="291"/>
      <c r="LPJ97" s="291"/>
      <c r="LPK97" s="291"/>
      <c r="LPL97" s="291"/>
      <c r="LPM97" s="291"/>
      <c r="LPN97" s="291"/>
      <c r="LPO97" s="291"/>
      <c r="LPP97" s="291"/>
      <c r="LPQ97" s="291"/>
      <c r="LPR97" s="291"/>
      <c r="LPS97" s="291"/>
      <c r="LPT97" s="291"/>
      <c r="LPU97" s="291"/>
      <c r="LPV97" s="291"/>
      <c r="LPW97" s="291"/>
      <c r="LPX97" s="291"/>
      <c r="LPY97" s="291"/>
      <c r="LPZ97" s="291"/>
      <c r="LQA97" s="291"/>
      <c r="LQB97" s="291"/>
      <c r="LQC97" s="291"/>
      <c r="LQD97" s="291"/>
      <c r="LQE97" s="291"/>
      <c r="LQF97" s="291"/>
      <c r="LQG97" s="291"/>
      <c r="LQH97" s="291"/>
      <c r="LQI97" s="291"/>
      <c r="LQJ97" s="291"/>
      <c r="LQK97" s="291"/>
      <c r="LQL97" s="291"/>
      <c r="LQM97" s="291"/>
      <c r="LQN97" s="291"/>
      <c r="LQO97" s="291"/>
      <c r="LQP97" s="291"/>
      <c r="LQQ97" s="291"/>
      <c r="LQR97" s="291"/>
      <c r="LQS97" s="291"/>
      <c r="LQT97" s="291"/>
      <c r="LQU97" s="291"/>
      <c r="LQV97" s="291"/>
      <c r="LQW97" s="291"/>
      <c r="LQX97" s="291"/>
      <c r="LQY97" s="291"/>
      <c r="LQZ97" s="291"/>
      <c r="LRA97" s="291"/>
      <c r="LRB97" s="291"/>
      <c r="LRC97" s="291"/>
      <c r="LRD97" s="291"/>
      <c r="LRE97" s="291"/>
      <c r="LRF97" s="291"/>
      <c r="LRG97" s="291"/>
      <c r="LRH97" s="291"/>
      <c r="LRI97" s="291"/>
      <c r="LRJ97" s="291"/>
      <c r="LRK97" s="291"/>
      <c r="LRL97" s="291"/>
      <c r="LRM97" s="291"/>
      <c r="LRN97" s="291"/>
      <c r="LRO97" s="291"/>
      <c r="LRP97" s="291"/>
      <c r="LRQ97" s="291"/>
      <c r="LRR97" s="291"/>
      <c r="LRS97" s="291"/>
      <c r="LRT97" s="291"/>
      <c r="LRU97" s="291"/>
      <c r="LRV97" s="291"/>
      <c r="LRW97" s="291"/>
      <c r="LRX97" s="291"/>
      <c r="LRY97" s="291"/>
      <c r="LRZ97" s="291"/>
      <c r="LSA97" s="291"/>
      <c r="LSB97" s="291"/>
      <c r="LSC97" s="291"/>
      <c r="LSD97" s="291"/>
      <c r="LSE97" s="291"/>
      <c r="LSF97" s="291"/>
      <c r="LSG97" s="291"/>
      <c r="LSH97" s="291"/>
      <c r="LSI97" s="291"/>
      <c r="LSJ97" s="291"/>
      <c r="LSK97" s="291"/>
      <c r="LSL97" s="291"/>
      <c r="LSM97" s="291"/>
      <c r="LSN97" s="291"/>
      <c r="LSO97" s="291"/>
      <c r="LSP97" s="291"/>
      <c r="LSQ97" s="291"/>
      <c r="LSR97" s="291"/>
      <c r="LSS97" s="291"/>
      <c r="LST97" s="291"/>
      <c r="LSU97" s="291"/>
      <c r="LSV97" s="291"/>
      <c r="LSW97" s="291"/>
      <c r="LSX97" s="291"/>
      <c r="LSY97" s="291"/>
      <c r="LSZ97" s="291"/>
      <c r="LTA97" s="291"/>
      <c r="LTB97" s="291"/>
      <c r="LTC97" s="291"/>
      <c r="LTD97" s="291"/>
      <c r="LTE97" s="291"/>
      <c r="LTF97" s="291"/>
      <c r="LTG97" s="291"/>
      <c r="LTH97" s="291"/>
      <c r="LTI97" s="291"/>
      <c r="LTJ97" s="291"/>
      <c r="LTK97" s="291"/>
      <c r="LTL97" s="291"/>
      <c r="LTM97" s="291"/>
      <c r="LTN97" s="291"/>
      <c r="LTO97" s="291"/>
      <c r="LTP97" s="291"/>
      <c r="LTQ97" s="291"/>
      <c r="LTR97" s="291"/>
      <c r="LTS97" s="291"/>
      <c r="LTT97" s="291"/>
      <c r="LTU97" s="291"/>
      <c r="LTV97" s="291"/>
      <c r="LTW97" s="291"/>
      <c r="LTX97" s="291"/>
      <c r="LTY97" s="291"/>
      <c r="LTZ97" s="291"/>
      <c r="LUA97" s="291"/>
      <c r="LUB97" s="291"/>
      <c r="LUC97" s="291"/>
      <c r="LUD97" s="291"/>
      <c r="LUE97" s="291"/>
      <c r="LUF97" s="291"/>
      <c r="LUG97" s="291"/>
      <c r="LUH97" s="291"/>
      <c r="LUI97" s="291"/>
      <c r="LUJ97" s="291"/>
      <c r="LUK97" s="291"/>
      <c r="LUL97" s="291"/>
      <c r="LUM97" s="291"/>
      <c r="LUN97" s="291"/>
      <c r="LUO97" s="291"/>
      <c r="LUP97" s="291"/>
      <c r="LUQ97" s="291"/>
      <c r="LUR97" s="291"/>
      <c r="LUS97" s="291"/>
      <c r="LUT97" s="291"/>
      <c r="LUU97" s="291"/>
      <c r="LUV97" s="291"/>
      <c r="LUW97" s="291"/>
      <c r="LUX97" s="291"/>
      <c r="LUY97" s="291"/>
      <c r="LUZ97" s="291"/>
      <c r="LVA97" s="291"/>
      <c r="LVB97" s="291"/>
      <c r="LVC97" s="291"/>
      <c r="LVD97" s="291"/>
      <c r="LVE97" s="291"/>
      <c r="LVF97" s="291"/>
      <c r="LVG97" s="291"/>
      <c r="LVH97" s="291"/>
      <c r="LVI97" s="291"/>
      <c r="LVJ97" s="291"/>
      <c r="LVK97" s="291"/>
      <c r="LVL97" s="291"/>
      <c r="LVM97" s="291"/>
      <c r="LVN97" s="291"/>
      <c r="LVO97" s="291"/>
      <c r="LVP97" s="291"/>
      <c r="LVQ97" s="291"/>
      <c r="LVR97" s="291"/>
      <c r="LVS97" s="291"/>
      <c r="LVT97" s="291"/>
      <c r="LVU97" s="291"/>
      <c r="LVV97" s="291"/>
      <c r="LVW97" s="291"/>
      <c r="LVX97" s="291"/>
      <c r="LVY97" s="291"/>
      <c r="LVZ97" s="291"/>
      <c r="LWA97" s="291"/>
      <c r="LWB97" s="291"/>
      <c r="LWC97" s="291"/>
      <c r="LWD97" s="291"/>
      <c r="LWE97" s="291"/>
      <c r="LWF97" s="291"/>
      <c r="LWG97" s="170"/>
      <c r="LWH97" s="291"/>
      <c r="LWI97" s="291"/>
      <c r="LWJ97" s="291"/>
      <c r="LWK97" s="291"/>
      <c r="LWL97" s="291"/>
      <c r="LWM97" s="291"/>
      <c r="LWN97" s="291"/>
      <c r="LWO97" s="291"/>
      <c r="LWP97" s="291"/>
      <c r="LWQ97" s="291"/>
      <c r="LWR97" s="291"/>
      <c r="LWS97" s="291"/>
      <c r="LWT97" s="291"/>
      <c r="LWU97" s="291"/>
      <c r="LWV97" s="291"/>
      <c r="LWW97" s="291"/>
      <c r="LWX97" s="291"/>
      <c r="LWY97" s="291"/>
      <c r="LWZ97" s="291"/>
      <c r="LXA97" s="291"/>
      <c r="LXB97" s="291"/>
      <c r="LXC97" s="291"/>
      <c r="LXD97" s="291"/>
      <c r="LXE97" s="291"/>
      <c r="LXF97" s="291"/>
      <c r="LXG97" s="291"/>
      <c r="LXH97" s="291"/>
      <c r="LXI97" s="291"/>
      <c r="LXJ97" s="291"/>
      <c r="LXK97" s="291"/>
      <c r="LXL97" s="291"/>
      <c r="LXM97" s="291"/>
      <c r="LXN97" s="291"/>
      <c r="LXO97" s="291"/>
      <c r="LXP97" s="291"/>
      <c r="LXQ97" s="291"/>
      <c r="LXR97" s="291"/>
      <c r="LXS97" s="291"/>
      <c r="LXT97" s="291"/>
      <c r="LXU97" s="291"/>
      <c r="LXV97" s="291"/>
      <c r="LXW97" s="291"/>
      <c r="LXX97" s="291"/>
      <c r="LXY97" s="291"/>
      <c r="LXZ97" s="291"/>
      <c r="LYA97" s="291"/>
      <c r="LYB97" s="291"/>
      <c r="LYC97" s="291"/>
      <c r="LYD97" s="291"/>
      <c r="LYE97" s="291"/>
      <c r="LYF97" s="291"/>
      <c r="LYG97" s="291"/>
      <c r="LYH97" s="291"/>
      <c r="LYI97" s="291"/>
      <c r="LYJ97" s="291"/>
      <c r="LYK97" s="291"/>
      <c r="LYL97" s="291"/>
      <c r="LYM97" s="291"/>
      <c r="LYN97" s="291"/>
      <c r="LYO97" s="291"/>
      <c r="LYP97" s="291"/>
      <c r="LYQ97" s="291"/>
      <c r="LYR97" s="291"/>
      <c r="LYS97" s="291"/>
      <c r="LYT97" s="291"/>
      <c r="LYU97" s="291"/>
      <c r="LYV97" s="291"/>
      <c r="LYW97" s="291"/>
      <c r="LYX97" s="291"/>
      <c r="LYY97" s="291"/>
      <c r="LYZ97" s="291"/>
      <c r="LZA97" s="291"/>
      <c r="LZB97" s="291"/>
      <c r="LZC97" s="291"/>
      <c r="LZD97" s="291"/>
      <c r="LZE97" s="291"/>
      <c r="LZF97" s="291"/>
      <c r="LZG97" s="291"/>
      <c r="LZH97" s="291"/>
      <c r="LZI97" s="291"/>
      <c r="LZJ97" s="291"/>
      <c r="LZK97" s="291"/>
      <c r="LZL97" s="291"/>
      <c r="LZM97" s="291"/>
      <c r="LZN97" s="291"/>
      <c r="LZO97" s="291"/>
      <c r="LZP97" s="291"/>
      <c r="LZQ97" s="291"/>
      <c r="LZR97" s="291"/>
      <c r="LZS97" s="291"/>
      <c r="LZT97" s="291"/>
      <c r="LZU97" s="291"/>
      <c r="LZV97" s="291"/>
      <c r="LZW97" s="291"/>
      <c r="LZX97" s="291"/>
      <c r="LZY97" s="291"/>
      <c r="LZZ97" s="291"/>
      <c r="MAA97" s="291"/>
      <c r="MAB97" s="291"/>
      <c r="MAC97" s="291"/>
      <c r="MAD97" s="291"/>
      <c r="MAE97" s="291"/>
      <c r="MAF97" s="291"/>
      <c r="MAG97" s="291"/>
      <c r="MAH97" s="291"/>
      <c r="MAI97" s="291"/>
      <c r="MAJ97" s="291"/>
      <c r="MAK97" s="291"/>
      <c r="MAL97" s="291"/>
      <c r="MAM97" s="291"/>
      <c r="MAN97" s="291"/>
      <c r="MAO97" s="291"/>
      <c r="MAP97" s="291"/>
      <c r="MAQ97" s="291"/>
      <c r="MAR97" s="291"/>
      <c r="MAS97" s="291"/>
      <c r="MAT97" s="291"/>
      <c r="MAU97" s="291"/>
      <c r="MAV97" s="291"/>
      <c r="MAW97" s="291"/>
      <c r="MAX97" s="291"/>
      <c r="MAY97" s="291"/>
      <c r="MAZ97" s="291"/>
      <c r="MBA97" s="291"/>
      <c r="MBB97" s="291"/>
      <c r="MBC97" s="291"/>
      <c r="MBD97" s="291"/>
      <c r="MBE97" s="291"/>
      <c r="MBF97" s="291"/>
      <c r="MBG97" s="291"/>
      <c r="MBH97" s="291"/>
      <c r="MBI97" s="291"/>
      <c r="MBJ97" s="291"/>
      <c r="MBK97" s="291"/>
      <c r="MBL97" s="291"/>
      <c r="MBM97" s="291"/>
      <c r="MBN97" s="291"/>
      <c r="MBO97" s="291"/>
      <c r="MBP97" s="291"/>
      <c r="MBQ97" s="291"/>
      <c r="MBR97" s="291"/>
      <c r="MBS97" s="291"/>
      <c r="MBT97" s="291"/>
      <c r="MBU97" s="291"/>
      <c r="MBV97" s="291"/>
      <c r="MBW97" s="291"/>
      <c r="MBX97" s="291"/>
      <c r="MBY97" s="291"/>
      <c r="MBZ97" s="291"/>
      <c r="MCA97" s="291"/>
      <c r="MCB97" s="291"/>
      <c r="MCC97" s="291"/>
      <c r="MCD97" s="291"/>
      <c r="MCE97" s="291"/>
      <c r="MCF97" s="291"/>
      <c r="MCG97" s="291"/>
      <c r="MCH97" s="291"/>
      <c r="MCI97" s="291"/>
      <c r="MCJ97" s="291"/>
      <c r="MCK97" s="291"/>
      <c r="MCL97" s="291"/>
      <c r="MCM97" s="291"/>
      <c r="MCN97" s="291"/>
      <c r="MCO97" s="291"/>
      <c r="MCP97" s="291"/>
      <c r="MCQ97" s="291"/>
      <c r="MCR97" s="291"/>
      <c r="MCS97" s="291"/>
      <c r="MCT97" s="291"/>
      <c r="MCU97" s="291"/>
      <c r="MCV97" s="291"/>
      <c r="MCW97" s="291"/>
      <c r="MCX97" s="291"/>
      <c r="MCY97" s="291"/>
      <c r="MCZ97" s="291"/>
      <c r="MDA97" s="291"/>
      <c r="MDB97" s="291"/>
      <c r="MDC97" s="291"/>
      <c r="MDD97" s="291"/>
      <c r="MDE97" s="291"/>
      <c r="MDF97" s="291"/>
      <c r="MDG97" s="291"/>
      <c r="MDH97" s="291"/>
      <c r="MDI97" s="291"/>
      <c r="MDJ97" s="291"/>
      <c r="MDK97" s="291"/>
      <c r="MDL97" s="291"/>
      <c r="MDM97" s="291"/>
      <c r="MDN97" s="291"/>
      <c r="MDO97" s="291"/>
      <c r="MDP97" s="291"/>
      <c r="MDQ97" s="291"/>
      <c r="MDR97" s="291"/>
      <c r="MDS97" s="291"/>
      <c r="MDT97" s="291"/>
      <c r="MDU97" s="291"/>
      <c r="MDV97" s="291"/>
      <c r="MDW97" s="291"/>
      <c r="MDX97" s="291"/>
      <c r="MDY97" s="291"/>
      <c r="MDZ97" s="291"/>
      <c r="MEA97" s="291"/>
      <c r="MEB97" s="291"/>
      <c r="MEC97" s="291"/>
      <c r="MED97" s="291"/>
      <c r="MEE97" s="291"/>
      <c r="MEF97" s="291"/>
      <c r="MEG97" s="291"/>
      <c r="MEH97" s="291"/>
      <c r="MEI97" s="291"/>
      <c r="MEJ97" s="291"/>
      <c r="MEK97" s="291"/>
      <c r="MEL97" s="291"/>
      <c r="MEM97" s="291"/>
      <c r="MEN97" s="291"/>
      <c r="MEO97" s="291"/>
      <c r="MEP97" s="291"/>
      <c r="MEQ97" s="291"/>
      <c r="MER97" s="291"/>
      <c r="MES97" s="291"/>
      <c r="MET97" s="291"/>
      <c r="MEU97" s="291"/>
      <c r="MEV97" s="291"/>
      <c r="MEW97" s="291"/>
      <c r="MEX97" s="291"/>
      <c r="MEY97" s="291"/>
      <c r="MEZ97" s="291"/>
      <c r="MFA97" s="291"/>
      <c r="MFB97" s="291"/>
      <c r="MFC97" s="291"/>
      <c r="MFD97" s="291"/>
      <c r="MFE97" s="291"/>
      <c r="MFF97" s="291"/>
      <c r="MFG97" s="291"/>
      <c r="MFH97" s="291"/>
      <c r="MFI97" s="291"/>
      <c r="MFJ97" s="291"/>
      <c r="MFK97" s="291"/>
      <c r="MFL97" s="291"/>
      <c r="MFM97" s="291"/>
      <c r="MFN97" s="291"/>
      <c r="MFO97" s="291"/>
      <c r="MFP97" s="291"/>
      <c r="MFQ97" s="291"/>
      <c r="MFR97" s="291"/>
      <c r="MFS97" s="291"/>
      <c r="MFT97" s="291"/>
      <c r="MFU97" s="291"/>
      <c r="MFV97" s="291"/>
      <c r="MFW97" s="291"/>
      <c r="MFX97" s="291"/>
      <c r="MFY97" s="291"/>
      <c r="MFZ97" s="291"/>
      <c r="MGA97" s="291"/>
      <c r="MGB97" s="291"/>
      <c r="MGC97" s="170"/>
      <c r="MGD97" s="291"/>
      <c r="MGE97" s="291"/>
      <c r="MGF97" s="291"/>
      <c r="MGG97" s="291"/>
      <c r="MGH97" s="291"/>
      <c r="MGI97" s="291"/>
      <c r="MGJ97" s="291"/>
      <c r="MGK97" s="291"/>
      <c r="MGL97" s="291"/>
      <c r="MGM97" s="291"/>
      <c r="MGN97" s="291"/>
      <c r="MGO97" s="291"/>
      <c r="MGP97" s="291"/>
      <c r="MGQ97" s="291"/>
      <c r="MGR97" s="291"/>
      <c r="MGS97" s="291"/>
      <c r="MGT97" s="291"/>
      <c r="MGU97" s="291"/>
      <c r="MGV97" s="291"/>
      <c r="MGW97" s="291"/>
      <c r="MGX97" s="291"/>
      <c r="MGY97" s="291"/>
      <c r="MGZ97" s="291"/>
      <c r="MHA97" s="291"/>
      <c r="MHB97" s="291"/>
      <c r="MHC97" s="291"/>
      <c r="MHD97" s="291"/>
      <c r="MHE97" s="291"/>
      <c r="MHF97" s="291"/>
      <c r="MHG97" s="291"/>
      <c r="MHH97" s="291"/>
      <c r="MHI97" s="291"/>
      <c r="MHJ97" s="291"/>
      <c r="MHK97" s="291"/>
      <c r="MHL97" s="291"/>
      <c r="MHM97" s="291"/>
      <c r="MHN97" s="291"/>
      <c r="MHO97" s="291"/>
      <c r="MHP97" s="291"/>
      <c r="MHQ97" s="291"/>
      <c r="MHR97" s="291"/>
      <c r="MHS97" s="291"/>
      <c r="MHT97" s="291"/>
      <c r="MHU97" s="291"/>
      <c r="MHV97" s="291"/>
      <c r="MHW97" s="291"/>
      <c r="MHX97" s="291"/>
      <c r="MHY97" s="291"/>
      <c r="MHZ97" s="291"/>
      <c r="MIA97" s="291"/>
      <c r="MIB97" s="291"/>
      <c r="MIC97" s="291"/>
      <c r="MID97" s="291"/>
      <c r="MIE97" s="291"/>
      <c r="MIF97" s="291"/>
      <c r="MIG97" s="291"/>
      <c r="MIH97" s="291"/>
      <c r="MII97" s="291"/>
      <c r="MIJ97" s="291"/>
      <c r="MIK97" s="291"/>
      <c r="MIL97" s="291"/>
      <c r="MIM97" s="291"/>
      <c r="MIN97" s="291"/>
      <c r="MIO97" s="291"/>
      <c r="MIP97" s="291"/>
      <c r="MIQ97" s="291"/>
      <c r="MIR97" s="291"/>
      <c r="MIS97" s="291"/>
      <c r="MIT97" s="291"/>
      <c r="MIU97" s="291"/>
      <c r="MIV97" s="291"/>
      <c r="MIW97" s="291"/>
      <c r="MIX97" s="291"/>
      <c r="MIY97" s="291"/>
      <c r="MIZ97" s="291"/>
      <c r="MJA97" s="291"/>
      <c r="MJB97" s="291"/>
      <c r="MJC97" s="291"/>
      <c r="MJD97" s="291"/>
      <c r="MJE97" s="291"/>
      <c r="MJF97" s="291"/>
      <c r="MJG97" s="291"/>
      <c r="MJH97" s="291"/>
      <c r="MJI97" s="291"/>
      <c r="MJJ97" s="291"/>
      <c r="MJK97" s="291"/>
      <c r="MJL97" s="291"/>
      <c r="MJM97" s="291"/>
      <c r="MJN97" s="291"/>
      <c r="MJO97" s="291"/>
      <c r="MJP97" s="291"/>
      <c r="MJQ97" s="291"/>
      <c r="MJR97" s="291"/>
      <c r="MJS97" s="291"/>
      <c r="MJT97" s="291"/>
      <c r="MJU97" s="291"/>
      <c r="MJV97" s="291"/>
      <c r="MJW97" s="291"/>
      <c r="MJX97" s="291"/>
      <c r="MJY97" s="291"/>
      <c r="MJZ97" s="291"/>
      <c r="MKA97" s="291"/>
      <c r="MKB97" s="291"/>
      <c r="MKC97" s="291"/>
      <c r="MKD97" s="291"/>
      <c r="MKE97" s="291"/>
      <c r="MKF97" s="291"/>
      <c r="MKG97" s="291"/>
      <c r="MKH97" s="291"/>
      <c r="MKI97" s="291"/>
      <c r="MKJ97" s="291"/>
      <c r="MKK97" s="291"/>
      <c r="MKL97" s="291"/>
      <c r="MKM97" s="291"/>
      <c r="MKN97" s="291"/>
      <c r="MKO97" s="291"/>
      <c r="MKP97" s="291"/>
      <c r="MKQ97" s="291"/>
      <c r="MKR97" s="291"/>
      <c r="MKS97" s="291"/>
      <c r="MKT97" s="291"/>
      <c r="MKU97" s="291"/>
      <c r="MKV97" s="291"/>
      <c r="MKW97" s="291"/>
      <c r="MKX97" s="291"/>
      <c r="MKY97" s="291"/>
      <c r="MKZ97" s="291"/>
      <c r="MLA97" s="291"/>
      <c r="MLB97" s="291"/>
      <c r="MLC97" s="291"/>
      <c r="MLD97" s="291"/>
      <c r="MLE97" s="291"/>
      <c r="MLF97" s="291"/>
      <c r="MLG97" s="291"/>
      <c r="MLH97" s="291"/>
      <c r="MLI97" s="291"/>
      <c r="MLJ97" s="291"/>
      <c r="MLK97" s="291"/>
      <c r="MLL97" s="291"/>
      <c r="MLM97" s="291"/>
      <c r="MLN97" s="291"/>
      <c r="MLO97" s="291"/>
      <c r="MLP97" s="291"/>
      <c r="MLQ97" s="291"/>
      <c r="MLR97" s="291"/>
      <c r="MLS97" s="291"/>
      <c r="MLT97" s="291"/>
      <c r="MLU97" s="291"/>
      <c r="MLV97" s="291"/>
      <c r="MLW97" s="291"/>
      <c r="MLX97" s="291"/>
      <c r="MLY97" s="291"/>
      <c r="MLZ97" s="291"/>
      <c r="MMA97" s="291"/>
      <c r="MMB97" s="291"/>
      <c r="MMC97" s="291"/>
      <c r="MMD97" s="291"/>
      <c r="MME97" s="291"/>
      <c r="MMF97" s="291"/>
      <c r="MMG97" s="291"/>
      <c r="MMH97" s="291"/>
      <c r="MMI97" s="291"/>
      <c r="MMJ97" s="291"/>
      <c r="MMK97" s="291"/>
      <c r="MML97" s="291"/>
      <c r="MMM97" s="291"/>
      <c r="MMN97" s="291"/>
      <c r="MMO97" s="291"/>
      <c r="MMP97" s="291"/>
      <c r="MMQ97" s="291"/>
      <c r="MMR97" s="291"/>
      <c r="MMS97" s="291"/>
      <c r="MMT97" s="291"/>
      <c r="MMU97" s="291"/>
      <c r="MMV97" s="291"/>
      <c r="MMW97" s="291"/>
      <c r="MMX97" s="291"/>
      <c r="MMY97" s="291"/>
      <c r="MMZ97" s="291"/>
      <c r="MNA97" s="291"/>
      <c r="MNB97" s="291"/>
      <c r="MNC97" s="291"/>
      <c r="MND97" s="291"/>
      <c r="MNE97" s="291"/>
      <c r="MNF97" s="291"/>
      <c r="MNG97" s="291"/>
      <c r="MNH97" s="291"/>
      <c r="MNI97" s="291"/>
      <c r="MNJ97" s="291"/>
      <c r="MNK97" s="291"/>
      <c r="MNL97" s="291"/>
      <c r="MNM97" s="291"/>
      <c r="MNN97" s="291"/>
      <c r="MNO97" s="291"/>
      <c r="MNP97" s="291"/>
      <c r="MNQ97" s="291"/>
      <c r="MNR97" s="291"/>
      <c r="MNS97" s="291"/>
      <c r="MNT97" s="291"/>
      <c r="MNU97" s="291"/>
      <c r="MNV97" s="291"/>
      <c r="MNW97" s="291"/>
      <c r="MNX97" s="291"/>
      <c r="MNY97" s="291"/>
      <c r="MNZ97" s="291"/>
      <c r="MOA97" s="291"/>
      <c r="MOB97" s="291"/>
      <c r="MOC97" s="291"/>
      <c r="MOD97" s="291"/>
      <c r="MOE97" s="291"/>
      <c r="MOF97" s="291"/>
      <c r="MOG97" s="291"/>
      <c r="MOH97" s="291"/>
      <c r="MOI97" s="291"/>
      <c r="MOJ97" s="291"/>
      <c r="MOK97" s="291"/>
      <c r="MOL97" s="291"/>
      <c r="MOM97" s="291"/>
      <c r="MON97" s="291"/>
      <c r="MOO97" s="291"/>
      <c r="MOP97" s="291"/>
      <c r="MOQ97" s="291"/>
      <c r="MOR97" s="291"/>
      <c r="MOS97" s="291"/>
      <c r="MOT97" s="291"/>
      <c r="MOU97" s="291"/>
      <c r="MOV97" s="291"/>
      <c r="MOW97" s="291"/>
      <c r="MOX97" s="291"/>
      <c r="MOY97" s="291"/>
      <c r="MOZ97" s="291"/>
      <c r="MPA97" s="291"/>
      <c r="MPB97" s="291"/>
      <c r="MPC97" s="291"/>
      <c r="MPD97" s="291"/>
      <c r="MPE97" s="291"/>
      <c r="MPF97" s="291"/>
      <c r="MPG97" s="291"/>
      <c r="MPH97" s="291"/>
      <c r="MPI97" s="291"/>
      <c r="MPJ97" s="291"/>
      <c r="MPK97" s="291"/>
      <c r="MPL97" s="291"/>
      <c r="MPM97" s="291"/>
      <c r="MPN97" s="291"/>
      <c r="MPO97" s="291"/>
      <c r="MPP97" s="291"/>
      <c r="MPQ97" s="291"/>
      <c r="MPR97" s="291"/>
      <c r="MPS97" s="291"/>
      <c r="MPT97" s="291"/>
      <c r="MPU97" s="291"/>
      <c r="MPV97" s="291"/>
      <c r="MPW97" s="291"/>
      <c r="MPX97" s="291"/>
      <c r="MPY97" s="170"/>
      <c r="MPZ97" s="291"/>
      <c r="MQA97" s="291"/>
      <c r="MQB97" s="291"/>
      <c r="MQC97" s="291"/>
      <c r="MQD97" s="291"/>
      <c r="MQE97" s="291"/>
      <c r="MQF97" s="291"/>
      <c r="MQG97" s="291"/>
      <c r="MQH97" s="291"/>
      <c r="MQI97" s="291"/>
      <c r="MQJ97" s="291"/>
      <c r="MQK97" s="291"/>
      <c r="MQL97" s="291"/>
      <c r="MQM97" s="291"/>
      <c r="MQN97" s="291"/>
      <c r="MQO97" s="291"/>
      <c r="MQP97" s="291"/>
      <c r="MQQ97" s="291"/>
      <c r="MQR97" s="291"/>
      <c r="MQS97" s="291"/>
      <c r="MQT97" s="291"/>
      <c r="MQU97" s="291"/>
      <c r="MQV97" s="291"/>
      <c r="MQW97" s="291"/>
      <c r="MQX97" s="291"/>
      <c r="MQY97" s="291"/>
      <c r="MQZ97" s="291"/>
      <c r="MRA97" s="291"/>
      <c r="MRB97" s="291"/>
      <c r="MRC97" s="291"/>
      <c r="MRD97" s="291"/>
      <c r="MRE97" s="291"/>
      <c r="MRF97" s="291"/>
      <c r="MRG97" s="291"/>
      <c r="MRH97" s="291"/>
      <c r="MRI97" s="291"/>
      <c r="MRJ97" s="291"/>
      <c r="MRK97" s="291"/>
      <c r="MRL97" s="291"/>
      <c r="MRM97" s="291"/>
      <c r="MRN97" s="291"/>
      <c r="MRO97" s="291"/>
      <c r="MRP97" s="291"/>
      <c r="MRQ97" s="291"/>
      <c r="MRR97" s="291"/>
      <c r="MRS97" s="291"/>
      <c r="MRT97" s="291"/>
      <c r="MRU97" s="291"/>
      <c r="MRV97" s="291"/>
      <c r="MRW97" s="291"/>
      <c r="MRX97" s="291"/>
      <c r="MRY97" s="291"/>
      <c r="MRZ97" s="291"/>
      <c r="MSA97" s="291"/>
      <c r="MSB97" s="291"/>
      <c r="MSC97" s="291"/>
      <c r="MSD97" s="291"/>
      <c r="MSE97" s="291"/>
      <c r="MSF97" s="291"/>
      <c r="MSG97" s="291"/>
      <c r="MSH97" s="291"/>
      <c r="MSI97" s="291"/>
      <c r="MSJ97" s="291"/>
      <c r="MSK97" s="291"/>
      <c r="MSL97" s="291"/>
      <c r="MSM97" s="291"/>
      <c r="MSN97" s="291"/>
      <c r="MSO97" s="291"/>
      <c r="MSP97" s="291"/>
      <c r="MSQ97" s="291"/>
      <c r="MSR97" s="291"/>
      <c r="MSS97" s="291"/>
      <c r="MST97" s="291"/>
      <c r="MSU97" s="291"/>
      <c r="MSV97" s="291"/>
      <c r="MSW97" s="291"/>
      <c r="MSX97" s="291"/>
      <c r="MSY97" s="291"/>
      <c r="MSZ97" s="291"/>
      <c r="MTA97" s="291"/>
      <c r="MTB97" s="291"/>
      <c r="MTC97" s="291"/>
      <c r="MTD97" s="291"/>
      <c r="MTE97" s="291"/>
      <c r="MTF97" s="291"/>
      <c r="MTG97" s="291"/>
      <c r="MTH97" s="291"/>
      <c r="MTI97" s="291"/>
      <c r="MTJ97" s="291"/>
      <c r="MTK97" s="291"/>
      <c r="MTL97" s="291"/>
      <c r="MTM97" s="291"/>
      <c r="MTN97" s="291"/>
      <c r="MTO97" s="291"/>
      <c r="MTP97" s="291"/>
      <c r="MTQ97" s="291"/>
      <c r="MTR97" s="291"/>
      <c r="MTS97" s="291"/>
      <c r="MTT97" s="291"/>
      <c r="MTU97" s="291"/>
      <c r="MTV97" s="291"/>
      <c r="MTW97" s="291"/>
      <c r="MTX97" s="291"/>
      <c r="MTY97" s="291"/>
      <c r="MTZ97" s="291"/>
      <c r="MUA97" s="291"/>
      <c r="MUB97" s="291"/>
      <c r="MUC97" s="291"/>
      <c r="MUD97" s="291"/>
      <c r="MUE97" s="291"/>
      <c r="MUF97" s="291"/>
      <c r="MUG97" s="291"/>
      <c r="MUH97" s="291"/>
      <c r="MUI97" s="291"/>
      <c r="MUJ97" s="291"/>
      <c r="MUK97" s="291"/>
      <c r="MUL97" s="291"/>
      <c r="MUM97" s="291"/>
      <c r="MUN97" s="291"/>
      <c r="MUO97" s="291"/>
      <c r="MUP97" s="291"/>
      <c r="MUQ97" s="291"/>
      <c r="MUR97" s="291"/>
      <c r="MUS97" s="291"/>
      <c r="MUT97" s="291"/>
      <c r="MUU97" s="291"/>
      <c r="MUV97" s="291"/>
      <c r="MUW97" s="291"/>
      <c r="MUX97" s="291"/>
      <c r="MUY97" s="291"/>
      <c r="MUZ97" s="291"/>
      <c r="MVA97" s="291"/>
      <c r="MVB97" s="291"/>
      <c r="MVC97" s="291"/>
      <c r="MVD97" s="291"/>
      <c r="MVE97" s="291"/>
      <c r="MVF97" s="291"/>
      <c r="MVG97" s="291"/>
      <c r="MVH97" s="291"/>
      <c r="MVI97" s="291"/>
      <c r="MVJ97" s="291"/>
      <c r="MVK97" s="291"/>
      <c r="MVL97" s="291"/>
      <c r="MVM97" s="291"/>
      <c r="MVN97" s="291"/>
      <c r="MVO97" s="291"/>
      <c r="MVP97" s="291"/>
      <c r="MVQ97" s="291"/>
      <c r="MVR97" s="291"/>
      <c r="MVS97" s="291"/>
      <c r="MVT97" s="291"/>
      <c r="MVU97" s="291"/>
      <c r="MVV97" s="291"/>
      <c r="MVW97" s="291"/>
      <c r="MVX97" s="291"/>
      <c r="MVY97" s="291"/>
      <c r="MVZ97" s="291"/>
      <c r="MWA97" s="291"/>
      <c r="MWB97" s="291"/>
      <c r="MWC97" s="291"/>
      <c r="MWD97" s="291"/>
      <c r="MWE97" s="291"/>
      <c r="MWF97" s="291"/>
      <c r="MWG97" s="291"/>
      <c r="MWH97" s="291"/>
      <c r="MWI97" s="291"/>
      <c r="MWJ97" s="291"/>
      <c r="MWK97" s="291"/>
      <c r="MWL97" s="291"/>
      <c r="MWM97" s="291"/>
      <c r="MWN97" s="291"/>
      <c r="MWO97" s="291"/>
      <c r="MWP97" s="291"/>
      <c r="MWQ97" s="291"/>
      <c r="MWR97" s="291"/>
      <c r="MWS97" s="291"/>
      <c r="MWT97" s="291"/>
      <c r="MWU97" s="291"/>
      <c r="MWV97" s="291"/>
      <c r="MWW97" s="291"/>
      <c r="MWX97" s="291"/>
      <c r="MWY97" s="291"/>
      <c r="MWZ97" s="291"/>
      <c r="MXA97" s="291"/>
      <c r="MXB97" s="291"/>
      <c r="MXC97" s="291"/>
      <c r="MXD97" s="291"/>
      <c r="MXE97" s="291"/>
      <c r="MXF97" s="291"/>
      <c r="MXG97" s="291"/>
      <c r="MXH97" s="291"/>
      <c r="MXI97" s="291"/>
      <c r="MXJ97" s="291"/>
      <c r="MXK97" s="291"/>
      <c r="MXL97" s="291"/>
      <c r="MXM97" s="291"/>
      <c r="MXN97" s="291"/>
      <c r="MXO97" s="291"/>
      <c r="MXP97" s="291"/>
      <c r="MXQ97" s="291"/>
      <c r="MXR97" s="291"/>
      <c r="MXS97" s="291"/>
      <c r="MXT97" s="291"/>
      <c r="MXU97" s="291"/>
      <c r="MXV97" s="291"/>
      <c r="MXW97" s="291"/>
      <c r="MXX97" s="291"/>
      <c r="MXY97" s="291"/>
      <c r="MXZ97" s="291"/>
      <c r="MYA97" s="291"/>
      <c r="MYB97" s="291"/>
      <c r="MYC97" s="291"/>
      <c r="MYD97" s="291"/>
      <c r="MYE97" s="291"/>
      <c r="MYF97" s="291"/>
      <c r="MYG97" s="291"/>
      <c r="MYH97" s="291"/>
      <c r="MYI97" s="291"/>
      <c r="MYJ97" s="291"/>
      <c r="MYK97" s="291"/>
      <c r="MYL97" s="291"/>
      <c r="MYM97" s="291"/>
      <c r="MYN97" s="291"/>
      <c r="MYO97" s="291"/>
      <c r="MYP97" s="291"/>
      <c r="MYQ97" s="291"/>
      <c r="MYR97" s="291"/>
      <c r="MYS97" s="291"/>
      <c r="MYT97" s="291"/>
      <c r="MYU97" s="291"/>
      <c r="MYV97" s="291"/>
      <c r="MYW97" s="291"/>
      <c r="MYX97" s="291"/>
      <c r="MYY97" s="291"/>
      <c r="MYZ97" s="291"/>
      <c r="MZA97" s="291"/>
      <c r="MZB97" s="291"/>
      <c r="MZC97" s="291"/>
      <c r="MZD97" s="291"/>
      <c r="MZE97" s="291"/>
      <c r="MZF97" s="291"/>
      <c r="MZG97" s="291"/>
      <c r="MZH97" s="291"/>
      <c r="MZI97" s="291"/>
      <c r="MZJ97" s="291"/>
      <c r="MZK97" s="291"/>
      <c r="MZL97" s="291"/>
      <c r="MZM97" s="291"/>
      <c r="MZN97" s="291"/>
      <c r="MZO97" s="291"/>
      <c r="MZP97" s="291"/>
      <c r="MZQ97" s="291"/>
      <c r="MZR97" s="291"/>
      <c r="MZS97" s="291"/>
      <c r="MZT97" s="291"/>
      <c r="MZU97" s="170"/>
      <c r="MZV97" s="291"/>
      <c r="MZW97" s="291"/>
      <c r="MZX97" s="291"/>
      <c r="MZY97" s="291"/>
      <c r="MZZ97" s="291"/>
      <c r="NAA97" s="291"/>
      <c r="NAB97" s="291"/>
      <c r="NAC97" s="291"/>
      <c r="NAD97" s="291"/>
      <c r="NAE97" s="291"/>
      <c r="NAF97" s="291"/>
      <c r="NAG97" s="291"/>
      <c r="NAH97" s="291"/>
      <c r="NAI97" s="291"/>
      <c r="NAJ97" s="291"/>
      <c r="NAK97" s="291"/>
      <c r="NAL97" s="291"/>
      <c r="NAM97" s="291"/>
      <c r="NAN97" s="291"/>
      <c r="NAO97" s="291"/>
      <c r="NAP97" s="291"/>
      <c r="NAQ97" s="291"/>
      <c r="NAR97" s="291"/>
      <c r="NAS97" s="291"/>
      <c r="NAT97" s="291"/>
      <c r="NAU97" s="291"/>
      <c r="NAV97" s="291"/>
      <c r="NAW97" s="291"/>
      <c r="NAX97" s="291"/>
      <c r="NAY97" s="291"/>
      <c r="NAZ97" s="291"/>
      <c r="NBA97" s="291"/>
      <c r="NBB97" s="291"/>
      <c r="NBC97" s="291"/>
      <c r="NBD97" s="291"/>
      <c r="NBE97" s="291"/>
      <c r="NBF97" s="291"/>
      <c r="NBG97" s="291"/>
      <c r="NBH97" s="291"/>
      <c r="NBI97" s="291"/>
      <c r="NBJ97" s="291"/>
      <c r="NBK97" s="291"/>
      <c r="NBL97" s="291"/>
      <c r="NBM97" s="291"/>
      <c r="NBN97" s="291"/>
      <c r="NBO97" s="291"/>
      <c r="NBP97" s="291"/>
      <c r="NBQ97" s="291"/>
      <c r="NBR97" s="291"/>
      <c r="NBS97" s="291"/>
      <c r="NBT97" s="291"/>
      <c r="NBU97" s="291"/>
      <c r="NBV97" s="291"/>
      <c r="NBW97" s="291"/>
      <c r="NBX97" s="291"/>
      <c r="NBY97" s="291"/>
      <c r="NBZ97" s="291"/>
      <c r="NCA97" s="291"/>
      <c r="NCB97" s="291"/>
      <c r="NCC97" s="291"/>
      <c r="NCD97" s="291"/>
      <c r="NCE97" s="291"/>
      <c r="NCF97" s="291"/>
      <c r="NCG97" s="291"/>
      <c r="NCH97" s="291"/>
      <c r="NCI97" s="291"/>
      <c r="NCJ97" s="291"/>
      <c r="NCK97" s="291"/>
      <c r="NCL97" s="291"/>
      <c r="NCM97" s="291"/>
      <c r="NCN97" s="291"/>
      <c r="NCO97" s="291"/>
      <c r="NCP97" s="291"/>
      <c r="NCQ97" s="291"/>
      <c r="NCR97" s="291"/>
      <c r="NCS97" s="291"/>
      <c r="NCT97" s="291"/>
      <c r="NCU97" s="291"/>
      <c r="NCV97" s="291"/>
      <c r="NCW97" s="291"/>
      <c r="NCX97" s="291"/>
      <c r="NCY97" s="291"/>
      <c r="NCZ97" s="291"/>
      <c r="NDA97" s="291"/>
      <c r="NDB97" s="291"/>
      <c r="NDC97" s="291"/>
      <c r="NDD97" s="291"/>
      <c r="NDE97" s="291"/>
      <c r="NDF97" s="291"/>
      <c r="NDG97" s="291"/>
      <c r="NDH97" s="291"/>
      <c r="NDI97" s="291"/>
      <c r="NDJ97" s="291"/>
      <c r="NDK97" s="291"/>
      <c r="NDL97" s="291"/>
      <c r="NDM97" s="291"/>
      <c r="NDN97" s="291"/>
      <c r="NDO97" s="291"/>
      <c r="NDP97" s="291"/>
      <c r="NDQ97" s="291"/>
      <c r="NDR97" s="291"/>
      <c r="NDS97" s="291"/>
      <c r="NDT97" s="291"/>
      <c r="NDU97" s="291"/>
      <c r="NDV97" s="291"/>
      <c r="NDW97" s="291"/>
      <c r="NDX97" s="291"/>
      <c r="NDY97" s="291"/>
      <c r="NDZ97" s="291"/>
      <c r="NEA97" s="291"/>
      <c r="NEB97" s="291"/>
      <c r="NEC97" s="291"/>
      <c r="NED97" s="291"/>
      <c r="NEE97" s="291"/>
      <c r="NEF97" s="291"/>
      <c r="NEG97" s="291"/>
      <c r="NEH97" s="291"/>
      <c r="NEI97" s="291"/>
      <c r="NEJ97" s="291"/>
      <c r="NEK97" s="291"/>
      <c r="NEL97" s="291"/>
      <c r="NEM97" s="291"/>
      <c r="NEN97" s="291"/>
      <c r="NEO97" s="291"/>
      <c r="NEP97" s="291"/>
      <c r="NEQ97" s="291"/>
      <c r="NER97" s="291"/>
      <c r="NES97" s="291"/>
      <c r="NET97" s="291"/>
      <c r="NEU97" s="291"/>
      <c r="NEV97" s="291"/>
      <c r="NEW97" s="291"/>
      <c r="NEX97" s="291"/>
      <c r="NEY97" s="291"/>
      <c r="NEZ97" s="291"/>
      <c r="NFA97" s="291"/>
      <c r="NFB97" s="291"/>
      <c r="NFC97" s="291"/>
      <c r="NFD97" s="291"/>
      <c r="NFE97" s="291"/>
      <c r="NFF97" s="291"/>
      <c r="NFG97" s="291"/>
      <c r="NFH97" s="291"/>
      <c r="NFI97" s="291"/>
      <c r="NFJ97" s="291"/>
      <c r="NFK97" s="291"/>
      <c r="NFL97" s="291"/>
      <c r="NFM97" s="291"/>
      <c r="NFN97" s="291"/>
      <c r="NFO97" s="291"/>
      <c r="NFP97" s="291"/>
      <c r="NFQ97" s="291"/>
      <c r="NFR97" s="291"/>
      <c r="NFS97" s="291"/>
      <c r="NFT97" s="291"/>
      <c r="NFU97" s="291"/>
      <c r="NFV97" s="291"/>
      <c r="NFW97" s="291"/>
      <c r="NFX97" s="291"/>
      <c r="NFY97" s="291"/>
      <c r="NFZ97" s="291"/>
      <c r="NGA97" s="291"/>
      <c r="NGB97" s="291"/>
      <c r="NGC97" s="291"/>
      <c r="NGD97" s="291"/>
      <c r="NGE97" s="291"/>
      <c r="NGF97" s="291"/>
      <c r="NGG97" s="291"/>
      <c r="NGH97" s="291"/>
      <c r="NGI97" s="291"/>
      <c r="NGJ97" s="291"/>
      <c r="NGK97" s="291"/>
      <c r="NGL97" s="291"/>
      <c r="NGM97" s="291"/>
      <c r="NGN97" s="291"/>
      <c r="NGO97" s="291"/>
      <c r="NGP97" s="291"/>
      <c r="NGQ97" s="291"/>
      <c r="NGR97" s="291"/>
      <c r="NGS97" s="291"/>
      <c r="NGT97" s="291"/>
      <c r="NGU97" s="291"/>
      <c r="NGV97" s="291"/>
      <c r="NGW97" s="291"/>
      <c r="NGX97" s="291"/>
      <c r="NGY97" s="291"/>
      <c r="NGZ97" s="291"/>
      <c r="NHA97" s="291"/>
      <c r="NHB97" s="291"/>
      <c r="NHC97" s="291"/>
      <c r="NHD97" s="291"/>
      <c r="NHE97" s="291"/>
      <c r="NHF97" s="291"/>
      <c r="NHG97" s="291"/>
      <c r="NHH97" s="291"/>
      <c r="NHI97" s="291"/>
      <c r="NHJ97" s="291"/>
      <c r="NHK97" s="291"/>
      <c r="NHL97" s="291"/>
      <c r="NHM97" s="291"/>
      <c r="NHN97" s="291"/>
      <c r="NHO97" s="291"/>
      <c r="NHP97" s="291"/>
      <c r="NHQ97" s="291"/>
      <c r="NHR97" s="291"/>
      <c r="NHS97" s="291"/>
      <c r="NHT97" s="291"/>
      <c r="NHU97" s="291"/>
      <c r="NHV97" s="291"/>
      <c r="NHW97" s="291"/>
      <c r="NHX97" s="291"/>
      <c r="NHY97" s="291"/>
      <c r="NHZ97" s="291"/>
      <c r="NIA97" s="291"/>
      <c r="NIB97" s="291"/>
      <c r="NIC97" s="291"/>
      <c r="NID97" s="291"/>
      <c r="NIE97" s="291"/>
      <c r="NIF97" s="291"/>
      <c r="NIG97" s="291"/>
      <c r="NIH97" s="291"/>
      <c r="NII97" s="291"/>
      <c r="NIJ97" s="291"/>
      <c r="NIK97" s="291"/>
      <c r="NIL97" s="291"/>
      <c r="NIM97" s="291"/>
      <c r="NIN97" s="291"/>
      <c r="NIO97" s="291"/>
      <c r="NIP97" s="291"/>
      <c r="NIQ97" s="291"/>
      <c r="NIR97" s="291"/>
      <c r="NIS97" s="291"/>
      <c r="NIT97" s="291"/>
      <c r="NIU97" s="291"/>
      <c r="NIV97" s="291"/>
      <c r="NIW97" s="291"/>
      <c r="NIX97" s="291"/>
      <c r="NIY97" s="291"/>
      <c r="NIZ97" s="291"/>
      <c r="NJA97" s="291"/>
      <c r="NJB97" s="291"/>
      <c r="NJC97" s="291"/>
      <c r="NJD97" s="291"/>
      <c r="NJE97" s="291"/>
      <c r="NJF97" s="291"/>
      <c r="NJG97" s="291"/>
      <c r="NJH97" s="291"/>
      <c r="NJI97" s="291"/>
      <c r="NJJ97" s="291"/>
      <c r="NJK97" s="291"/>
      <c r="NJL97" s="291"/>
      <c r="NJM97" s="291"/>
      <c r="NJN97" s="291"/>
      <c r="NJO97" s="291"/>
      <c r="NJP97" s="291"/>
      <c r="NJQ97" s="170"/>
      <c r="NJR97" s="291"/>
      <c r="NJS97" s="291"/>
      <c r="NJT97" s="291"/>
      <c r="NJU97" s="291"/>
      <c r="NJV97" s="291"/>
      <c r="NJW97" s="291"/>
      <c r="NJX97" s="291"/>
      <c r="NJY97" s="291"/>
      <c r="NJZ97" s="291"/>
      <c r="NKA97" s="291"/>
      <c r="NKB97" s="291"/>
      <c r="NKC97" s="291"/>
      <c r="NKD97" s="291"/>
      <c r="NKE97" s="291"/>
      <c r="NKF97" s="291"/>
      <c r="NKG97" s="291"/>
      <c r="NKH97" s="291"/>
      <c r="NKI97" s="291"/>
      <c r="NKJ97" s="291"/>
      <c r="NKK97" s="291"/>
      <c r="NKL97" s="291"/>
      <c r="NKM97" s="291"/>
      <c r="NKN97" s="291"/>
      <c r="NKO97" s="291"/>
      <c r="NKP97" s="291"/>
      <c r="NKQ97" s="291"/>
      <c r="NKR97" s="291"/>
      <c r="NKS97" s="291"/>
      <c r="NKT97" s="291"/>
      <c r="NKU97" s="291"/>
      <c r="NKV97" s="291"/>
      <c r="NKW97" s="291"/>
      <c r="NKX97" s="291"/>
      <c r="NKY97" s="291"/>
      <c r="NKZ97" s="291"/>
      <c r="NLA97" s="291"/>
      <c r="NLB97" s="291"/>
      <c r="NLC97" s="291"/>
      <c r="NLD97" s="291"/>
      <c r="NLE97" s="291"/>
      <c r="NLF97" s="291"/>
      <c r="NLG97" s="291"/>
      <c r="NLH97" s="291"/>
      <c r="NLI97" s="291"/>
      <c r="NLJ97" s="291"/>
      <c r="NLK97" s="291"/>
      <c r="NLL97" s="291"/>
      <c r="NLM97" s="291"/>
      <c r="NLN97" s="291"/>
      <c r="NLO97" s="291"/>
      <c r="NLP97" s="291"/>
      <c r="NLQ97" s="291"/>
      <c r="NLR97" s="291"/>
      <c r="NLS97" s="291"/>
      <c r="NLT97" s="291"/>
      <c r="NLU97" s="291"/>
      <c r="NLV97" s="291"/>
      <c r="NLW97" s="291"/>
      <c r="NLX97" s="291"/>
      <c r="NLY97" s="291"/>
      <c r="NLZ97" s="291"/>
      <c r="NMA97" s="291"/>
      <c r="NMB97" s="291"/>
      <c r="NMC97" s="291"/>
      <c r="NMD97" s="291"/>
      <c r="NME97" s="291"/>
      <c r="NMF97" s="291"/>
      <c r="NMG97" s="291"/>
      <c r="NMH97" s="291"/>
      <c r="NMI97" s="291"/>
      <c r="NMJ97" s="291"/>
      <c r="NMK97" s="291"/>
      <c r="NML97" s="291"/>
      <c r="NMM97" s="291"/>
      <c r="NMN97" s="291"/>
      <c r="NMO97" s="291"/>
      <c r="NMP97" s="291"/>
      <c r="NMQ97" s="291"/>
      <c r="NMR97" s="291"/>
      <c r="NMS97" s="291"/>
      <c r="NMT97" s="291"/>
      <c r="NMU97" s="291"/>
      <c r="NMV97" s="291"/>
      <c r="NMW97" s="291"/>
      <c r="NMX97" s="291"/>
      <c r="NMY97" s="291"/>
      <c r="NMZ97" s="291"/>
      <c r="NNA97" s="291"/>
      <c r="NNB97" s="291"/>
      <c r="NNC97" s="291"/>
      <c r="NND97" s="291"/>
      <c r="NNE97" s="291"/>
      <c r="NNF97" s="291"/>
      <c r="NNG97" s="291"/>
      <c r="NNH97" s="291"/>
      <c r="NNI97" s="291"/>
      <c r="NNJ97" s="291"/>
      <c r="NNK97" s="291"/>
      <c r="NNL97" s="291"/>
      <c r="NNM97" s="291"/>
      <c r="NNN97" s="291"/>
      <c r="NNO97" s="291"/>
      <c r="NNP97" s="291"/>
      <c r="NNQ97" s="291"/>
      <c r="NNR97" s="291"/>
      <c r="NNS97" s="291"/>
      <c r="NNT97" s="291"/>
      <c r="NNU97" s="291"/>
      <c r="NNV97" s="291"/>
      <c r="NNW97" s="291"/>
      <c r="NNX97" s="291"/>
      <c r="NNY97" s="291"/>
      <c r="NNZ97" s="291"/>
      <c r="NOA97" s="291"/>
      <c r="NOB97" s="291"/>
      <c r="NOC97" s="291"/>
      <c r="NOD97" s="291"/>
      <c r="NOE97" s="291"/>
      <c r="NOF97" s="291"/>
      <c r="NOG97" s="291"/>
      <c r="NOH97" s="291"/>
      <c r="NOI97" s="291"/>
      <c r="NOJ97" s="291"/>
      <c r="NOK97" s="291"/>
      <c r="NOL97" s="291"/>
      <c r="NOM97" s="291"/>
      <c r="NON97" s="291"/>
      <c r="NOO97" s="291"/>
      <c r="NOP97" s="291"/>
      <c r="NOQ97" s="291"/>
      <c r="NOR97" s="291"/>
      <c r="NOS97" s="291"/>
      <c r="NOT97" s="291"/>
      <c r="NOU97" s="291"/>
      <c r="NOV97" s="291"/>
      <c r="NOW97" s="291"/>
      <c r="NOX97" s="291"/>
      <c r="NOY97" s="291"/>
      <c r="NOZ97" s="291"/>
      <c r="NPA97" s="291"/>
      <c r="NPB97" s="291"/>
      <c r="NPC97" s="291"/>
      <c r="NPD97" s="291"/>
      <c r="NPE97" s="291"/>
      <c r="NPF97" s="291"/>
      <c r="NPG97" s="291"/>
      <c r="NPH97" s="291"/>
      <c r="NPI97" s="291"/>
      <c r="NPJ97" s="291"/>
      <c r="NPK97" s="291"/>
      <c r="NPL97" s="291"/>
      <c r="NPM97" s="291"/>
      <c r="NPN97" s="291"/>
      <c r="NPO97" s="291"/>
      <c r="NPP97" s="291"/>
      <c r="NPQ97" s="291"/>
      <c r="NPR97" s="291"/>
      <c r="NPS97" s="291"/>
      <c r="NPT97" s="291"/>
      <c r="NPU97" s="291"/>
      <c r="NPV97" s="291"/>
      <c r="NPW97" s="291"/>
      <c r="NPX97" s="291"/>
      <c r="NPY97" s="291"/>
      <c r="NPZ97" s="291"/>
      <c r="NQA97" s="291"/>
      <c r="NQB97" s="291"/>
      <c r="NQC97" s="291"/>
      <c r="NQD97" s="291"/>
      <c r="NQE97" s="291"/>
      <c r="NQF97" s="291"/>
      <c r="NQG97" s="291"/>
      <c r="NQH97" s="291"/>
      <c r="NQI97" s="291"/>
      <c r="NQJ97" s="291"/>
      <c r="NQK97" s="291"/>
      <c r="NQL97" s="291"/>
      <c r="NQM97" s="291"/>
      <c r="NQN97" s="291"/>
      <c r="NQO97" s="291"/>
      <c r="NQP97" s="291"/>
      <c r="NQQ97" s="291"/>
      <c r="NQR97" s="291"/>
      <c r="NQS97" s="291"/>
      <c r="NQT97" s="291"/>
      <c r="NQU97" s="291"/>
      <c r="NQV97" s="291"/>
      <c r="NQW97" s="291"/>
      <c r="NQX97" s="291"/>
      <c r="NQY97" s="291"/>
      <c r="NQZ97" s="291"/>
      <c r="NRA97" s="291"/>
      <c r="NRB97" s="291"/>
      <c r="NRC97" s="291"/>
      <c r="NRD97" s="291"/>
      <c r="NRE97" s="291"/>
      <c r="NRF97" s="291"/>
      <c r="NRG97" s="291"/>
      <c r="NRH97" s="291"/>
      <c r="NRI97" s="291"/>
      <c r="NRJ97" s="291"/>
      <c r="NRK97" s="291"/>
      <c r="NRL97" s="291"/>
      <c r="NRM97" s="291"/>
      <c r="NRN97" s="291"/>
      <c r="NRO97" s="291"/>
      <c r="NRP97" s="291"/>
      <c r="NRQ97" s="291"/>
      <c r="NRR97" s="291"/>
      <c r="NRS97" s="291"/>
      <c r="NRT97" s="291"/>
      <c r="NRU97" s="291"/>
      <c r="NRV97" s="291"/>
      <c r="NRW97" s="291"/>
      <c r="NRX97" s="291"/>
      <c r="NRY97" s="291"/>
      <c r="NRZ97" s="291"/>
      <c r="NSA97" s="291"/>
      <c r="NSB97" s="291"/>
      <c r="NSC97" s="291"/>
      <c r="NSD97" s="291"/>
      <c r="NSE97" s="291"/>
      <c r="NSF97" s="291"/>
      <c r="NSG97" s="291"/>
      <c r="NSH97" s="291"/>
      <c r="NSI97" s="291"/>
      <c r="NSJ97" s="291"/>
      <c r="NSK97" s="291"/>
      <c r="NSL97" s="291"/>
      <c r="NSM97" s="291"/>
      <c r="NSN97" s="291"/>
      <c r="NSO97" s="291"/>
      <c r="NSP97" s="291"/>
      <c r="NSQ97" s="291"/>
      <c r="NSR97" s="291"/>
      <c r="NSS97" s="291"/>
      <c r="NST97" s="291"/>
      <c r="NSU97" s="291"/>
      <c r="NSV97" s="291"/>
      <c r="NSW97" s="291"/>
      <c r="NSX97" s="291"/>
      <c r="NSY97" s="291"/>
      <c r="NSZ97" s="291"/>
      <c r="NTA97" s="291"/>
      <c r="NTB97" s="291"/>
      <c r="NTC97" s="291"/>
      <c r="NTD97" s="291"/>
      <c r="NTE97" s="291"/>
      <c r="NTF97" s="291"/>
      <c r="NTG97" s="291"/>
      <c r="NTH97" s="291"/>
      <c r="NTI97" s="291"/>
      <c r="NTJ97" s="291"/>
      <c r="NTK97" s="291"/>
      <c r="NTL97" s="291"/>
      <c r="NTM97" s="170"/>
      <c r="NTN97" s="291"/>
      <c r="NTO97" s="291"/>
      <c r="NTP97" s="291"/>
      <c r="NTQ97" s="291"/>
      <c r="NTR97" s="291"/>
      <c r="NTS97" s="291"/>
      <c r="NTT97" s="291"/>
      <c r="NTU97" s="291"/>
      <c r="NTV97" s="291"/>
      <c r="NTW97" s="291"/>
      <c r="NTX97" s="291"/>
      <c r="NTY97" s="291"/>
      <c r="NTZ97" s="291"/>
      <c r="NUA97" s="291"/>
      <c r="NUB97" s="291"/>
      <c r="NUC97" s="291"/>
      <c r="NUD97" s="291"/>
      <c r="NUE97" s="291"/>
      <c r="NUF97" s="291"/>
      <c r="NUG97" s="291"/>
      <c r="NUH97" s="291"/>
      <c r="NUI97" s="291"/>
      <c r="NUJ97" s="291"/>
      <c r="NUK97" s="291"/>
      <c r="NUL97" s="291"/>
      <c r="NUM97" s="291"/>
      <c r="NUN97" s="291"/>
      <c r="NUO97" s="291"/>
      <c r="NUP97" s="291"/>
      <c r="NUQ97" s="291"/>
      <c r="NUR97" s="291"/>
      <c r="NUS97" s="291"/>
      <c r="NUT97" s="291"/>
      <c r="NUU97" s="291"/>
      <c r="NUV97" s="291"/>
      <c r="NUW97" s="291"/>
      <c r="NUX97" s="291"/>
      <c r="NUY97" s="291"/>
      <c r="NUZ97" s="291"/>
      <c r="NVA97" s="291"/>
      <c r="NVB97" s="291"/>
      <c r="NVC97" s="291"/>
      <c r="NVD97" s="291"/>
      <c r="NVE97" s="291"/>
      <c r="NVF97" s="291"/>
      <c r="NVG97" s="291"/>
      <c r="NVH97" s="291"/>
      <c r="NVI97" s="291"/>
      <c r="NVJ97" s="291"/>
      <c r="NVK97" s="291"/>
      <c r="NVL97" s="291"/>
      <c r="NVM97" s="291"/>
      <c r="NVN97" s="291"/>
      <c r="NVO97" s="291"/>
      <c r="NVP97" s="291"/>
      <c r="NVQ97" s="291"/>
      <c r="NVR97" s="291"/>
      <c r="NVS97" s="291"/>
      <c r="NVT97" s="291"/>
      <c r="NVU97" s="291"/>
      <c r="NVV97" s="291"/>
      <c r="NVW97" s="291"/>
      <c r="NVX97" s="291"/>
      <c r="NVY97" s="291"/>
      <c r="NVZ97" s="291"/>
      <c r="NWA97" s="291"/>
      <c r="NWB97" s="291"/>
      <c r="NWC97" s="291"/>
      <c r="NWD97" s="291"/>
      <c r="NWE97" s="291"/>
      <c r="NWF97" s="291"/>
      <c r="NWG97" s="291"/>
      <c r="NWH97" s="291"/>
      <c r="NWI97" s="291"/>
      <c r="NWJ97" s="291"/>
      <c r="NWK97" s="291"/>
      <c r="NWL97" s="291"/>
      <c r="NWM97" s="291"/>
      <c r="NWN97" s="291"/>
      <c r="NWO97" s="291"/>
      <c r="NWP97" s="291"/>
      <c r="NWQ97" s="291"/>
      <c r="NWR97" s="291"/>
      <c r="NWS97" s="291"/>
      <c r="NWT97" s="291"/>
      <c r="NWU97" s="291"/>
      <c r="NWV97" s="291"/>
      <c r="NWW97" s="291"/>
      <c r="NWX97" s="291"/>
      <c r="NWY97" s="291"/>
      <c r="NWZ97" s="291"/>
      <c r="NXA97" s="291"/>
      <c r="NXB97" s="291"/>
      <c r="NXC97" s="291"/>
      <c r="NXD97" s="291"/>
      <c r="NXE97" s="291"/>
      <c r="NXF97" s="291"/>
      <c r="NXG97" s="291"/>
      <c r="NXH97" s="291"/>
      <c r="NXI97" s="291"/>
      <c r="NXJ97" s="291"/>
      <c r="NXK97" s="291"/>
      <c r="NXL97" s="291"/>
      <c r="NXM97" s="291"/>
      <c r="NXN97" s="291"/>
      <c r="NXO97" s="291"/>
      <c r="NXP97" s="291"/>
      <c r="NXQ97" s="291"/>
      <c r="NXR97" s="291"/>
      <c r="NXS97" s="291"/>
      <c r="NXT97" s="291"/>
      <c r="NXU97" s="291"/>
      <c r="NXV97" s="291"/>
      <c r="NXW97" s="291"/>
      <c r="NXX97" s="291"/>
      <c r="NXY97" s="291"/>
      <c r="NXZ97" s="291"/>
      <c r="NYA97" s="291"/>
      <c r="NYB97" s="291"/>
      <c r="NYC97" s="291"/>
      <c r="NYD97" s="291"/>
      <c r="NYE97" s="291"/>
      <c r="NYF97" s="291"/>
      <c r="NYG97" s="291"/>
      <c r="NYH97" s="291"/>
      <c r="NYI97" s="291"/>
      <c r="NYJ97" s="291"/>
      <c r="NYK97" s="291"/>
      <c r="NYL97" s="291"/>
      <c r="NYM97" s="291"/>
      <c r="NYN97" s="291"/>
      <c r="NYO97" s="291"/>
      <c r="NYP97" s="291"/>
      <c r="NYQ97" s="291"/>
      <c r="NYR97" s="291"/>
      <c r="NYS97" s="291"/>
      <c r="NYT97" s="291"/>
      <c r="NYU97" s="291"/>
      <c r="NYV97" s="291"/>
      <c r="NYW97" s="291"/>
      <c r="NYX97" s="291"/>
      <c r="NYY97" s="291"/>
      <c r="NYZ97" s="291"/>
      <c r="NZA97" s="291"/>
      <c r="NZB97" s="291"/>
      <c r="NZC97" s="291"/>
      <c r="NZD97" s="291"/>
      <c r="NZE97" s="291"/>
      <c r="NZF97" s="291"/>
      <c r="NZG97" s="291"/>
      <c r="NZH97" s="291"/>
      <c r="NZI97" s="291"/>
      <c r="NZJ97" s="291"/>
      <c r="NZK97" s="291"/>
      <c r="NZL97" s="291"/>
      <c r="NZM97" s="291"/>
      <c r="NZN97" s="291"/>
      <c r="NZO97" s="291"/>
      <c r="NZP97" s="291"/>
      <c r="NZQ97" s="291"/>
      <c r="NZR97" s="291"/>
      <c r="NZS97" s="291"/>
      <c r="NZT97" s="291"/>
      <c r="NZU97" s="291"/>
      <c r="NZV97" s="291"/>
      <c r="NZW97" s="291"/>
      <c r="NZX97" s="291"/>
      <c r="NZY97" s="291"/>
      <c r="NZZ97" s="291"/>
      <c r="OAA97" s="291"/>
      <c r="OAB97" s="291"/>
      <c r="OAC97" s="291"/>
      <c r="OAD97" s="291"/>
      <c r="OAE97" s="291"/>
      <c r="OAF97" s="291"/>
      <c r="OAG97" s="291"/>
      <c r="OAH97" s="291"/>
      <c r="OAI97" s="291"/>
      <c r="OAJ97" s="291"/>
      <c r="OAK97" s="291"/>
      <c r="OAL97" s="291"/>
      <c r="OAM97" s="291"/>
      <c r="OAN97" s="291"/>
      <c r="OAO97" s="291"/>
      <c r="OAP97" s="291"/>
      <c r="OAQ97" s="291"/>
      <c r="OAR97" s="291"/>
      <c r="OAS97" s="291"/>
      <c r="OAT97" s="291"/>
      <c r="OAU97" s="291"/>
      <c r="OAV97" s="291"/>
      <c r="OAW97" s="291"/>
      <c r="OAX97" s="291"/>
      <c r="OAY97" s="291"/>
      <c r="OAZ97" s="291"/>
      <c r="OBA97" s="291"/>
      <c r="OBB97" s="291"/>
      <c r="OBC97" s="291"/>
      <c r="OBD97" s="291"/>
      <c r="OBE97" s="291"/>
      <c r="OBF97" s="291"/>
      <c r="OBG97" s="291"/>
      <c r="OBH97" s="291"/>
      <c r="OBI97" s="291"/>
      <c r="OBJ97" s="291"/>
      <c r="OBK97" s="291"/>
      <c r="OBL97" s="291"/>
      <c r="OBM97" s="291"/>
      <c r="OBN97" s="291"/>
      <c r="OBO97" s="291"/>
      <c r="OBP97" s="291"/>
      <c r="OBQ97" s="291"/>
      <c r="OBR97" s="291"/>
      <c r="OBS97" s="291"/>
      <c r="OBT97" s="291"/>
      <c r="OBU97" s="291"/>
      <c r="OBV97" s="291"/>
      <c r="OBW97" s="291"/>
      <c r="OBX97" s="291"/>
      <c r="OBY97" s="291"/>
      <c r="OBZ97" s="291"/>
      <c r="OCA97" s="291"/>
      <c r="OCB97" s="291"/>
      <c r="OCC97" s="291"/>
      <c r="OCD97" s="291"/>
      <c r="OCE97" s="291"/>
      <c r="OCF97" s="291"/>
      <c r="OCG97" s="291"/>
      <c r="OCH97" s="291"/>
      <c r="OCI97" s="291"/>
      <c r="OCJ97" s="291"/>
      <c r="OCK97" s="291"/>
      <c r="OCL97" s="291"/>
      <c r="OCM97" s="291"/>
      <c r="OCN97" s="291"/>
      <c r="OCO97" s="291"/>
      <c r="OCP97" s="291"/>
      <c r="OCQ97" s="291"/>
      <c r="OCR97" s="291"/>
      <c r="OCS97" s="291"/>
      <c r="OCT97" s="291"/>
      <c r="OCU97" s="291"/>
      <c r="OCV97" s="291"/>
      <c r="OCW97" s="291"/>
      <c r="OCX97" s="291"/>
      <c r="OCY97" s="291"/>
      <c r="OCZ97" s="291"/>
      <c r="ODA97" s="291"/>
      <c r="ODB97" s="291"/>
      <c r="ODC97" s="291"/>
      <c r="ODD97" s="291"/>
      <c r="ODE97" s="291"/>
      <c r="ODF97" s="291"/>
      <c r="ODG97" s="291"/>
      <c r="ODH97" s="291"/>
      <c r="ODI97" s="170"/>
      <c r="ODJ97" s="291"/>
      <c r="ODK97" s="291"/>
      <c r="ODL97" s="291"/>
      <c r="ODM97" s="291"/>
      <c r="ODN97" s="291"/>
      <c r="ODO97" s="291"/>
      <c r="ODP97" s="291"/>
      <c r="ODQ97" s="291"/>
      <c r="ODR97" s="291"/>
      <c r="ODS97" s="291"/>
      <c r="ODT97" s="291"/>
      <c r="ODU97" s="291"/>
      <c r="ODV97" s="291"/>
      <c r="ODW97" s="291"/>
      <c r="ODX97" s="291"/>
      <c r="ODY97" s="291"/>
      <c r="ODZ97" s="291"/>
      <c r="OEA97" s="291"/>
      <c r="OEB97" s="291"/>
      <c r="OEC97" s="291"/>
      <c r="OED97" s="291"/>
      <c r="OEE97" s="291"/>
      <c r="OEF97" s="291"/>
      <c r="OEG97" s="291"/>
      <c r="OEH97" s="291"/>
      <c r="OEI97" s="291"/>
      <c r="OEJ97" s="291"/>
      <c r="OEK97" s="291"/>
      <c r="OEL97" s="291"/>
      <c r="OEM97" s="291"/>
      <c r="OEN97" s="291"/>
      <c r="OEO97" s="291"/>
      <c r="OEP97" s="291"/>
      <c r="OEQ97" s="291"/>
      <c r="OER97" s="291"/>
      <c r="OES97" s="291"/>
      <c r="OET97" s="291"/>
      <c r="OEU97" s="291"/>
      <c r="OEV97" s="291"/>
      <c r="OEW97" s="291"/>
      <c r="OEX97" s="291"/>
      <c r="OEY97" s="291"/>
      <c r="OEZ97" s="291"/>
      <c r="OFA97" s="291"/>
      <c r="OFB97" s="291"/>
      <c r="OFC97" s="291"/>
      <c r="OFD97" s="291"/>
      <c r="OFE97" s="291"/>
      <c r="OFF97" s="291"/>
      <c r="OFG97" s="291"/>
      <c r="OFH97" s="291"/>
      <c r="OFI97" s="291"/>
      <c r="OFJ97" s="291"/>
      <c r="OFK97" s="291"/>
      <c r="OFL97" s="291"/>
      <c r="OFM97" s="291"/>
      <c r="OFN97" s="291"/>
      <c r="OFO97" s="291"/>
      <c r="OFP97" s="291"/>
      <c r="OFQ97" s="291"/>
      <c r="OFR97" s="291"/>
      <c r="OFS97" s="291"/>
      <c r="OFT97" s="291"/>
      <c r="OFU97" s="291"/>
      <c r="OFV97" s="291"/>
      <c r="OFW97" s="291"/>
      <c r="OFX97" s="291"/>
      <c r="OFY97" s="291"/>
      <c r="OFZ97" s="291"/>
      <c r="OGA97" s="291"/>
      <c r="OGB97" s="291"/>
      <c r="OGC97" s="291"/>
      <c r="OGD97" s="291"/>
      <c r="OGE97" s="291"/>
      <c r="OGF97" s="291"/>
      <c r="OGG97" s="291"/>
      <c r="OGH97" s="291"/>
      <c r="OGI97" s="291"/>
      <c r="OGJ97" s="291"/>
      <c r="OGK97" s="291"/>
      <c r="OGL97" s="291"/>
      <c r="OGM97" s="291"/>
      <c r="OGN97" s="291"/>
      <c r="OGO97" s="291"/>
      <c r="OGP97" s="291"/>
      <c r="OGQ97" s="291"/>
      <c r="OGR97" s="291"/>
      <c r="OGS97" s="291"/>
      <c r="OGT97" s="291"/>
      <c r="OGU97" s="291"/>
      <c r="OGV97" s="291"/>
      <c r="OGW97" s="291"/>
      <c r="OGX97" s="291"/>
      <c r="OGY97" s="291"/>
      <c r="OGZ97" s="291"/>
      <c r="OHA97" s="291"/>
      <c r="OHB97" s="291"/>
      <c r="OHC97" s="291"/>
      <c r="OHD97" s="291"/>
      <c r="OHE97" s="291"/>
      <c r="OHF97" s="291"/>
      <c r="OHG97" s="291"/>
      <c r="OHH97" s="291"/>
      <c r="OHI97" s="291"/>
      <c r="OHJ97" s="291"/>
      <c r="OHK97" s="291"/>
      <c r="OHL97" s="291"/>
      <c r="OHM97" s="291"/>
      <c r="OHN97" s="291"/>
      <c r="OHO97" s="291"/>
      <c r="OHP97" s="291"/>
      <c r="OHQ97" s="291"/>
      <c r="OHR97" s="291"/>
      <c r="OHS97" s="291"/>
      <c r="OHT97" s="291"/>
      <c r="OHU97" s="291"/>
      <c r="OHV97" s="291"/>
      <c r="OHW97" s="291"/>
      <c r="OHX97" s="291"/>
      <c r="OHY97" s="291"/>
      <c r="OHZ97" s="291"/>
      <c r="OIA97" s="291"/>
      <c r="OIB97" s="291"/>
      <c r="OIC97" s="291"/>
      <c r="OID97" s="291"/>
      <c r="OIE97" s="291"/>
      <c r="OIF97" s="291"/>
      <c r="OIG97" s="291"/>
      <c r="OIH97" s="291"/>
      <c r="OII97" s="291"/>
      <c r="OIJ97" s="291"/>
      <c r="OIK97" s="291"/>
      <c r="OIL97" s="291"/>
      <c r="OIM97" s="291"/>
      <c r="OIN97" s="291"/>
      <c r="OIO97" s="291"/>
      <c r="OIP97" s="291"/>
      <c r="OIQ97" s="291"/>
      <c r="OIR97" s="291"/>
      <c r="OIS97" s="291"/>
      <c r="OIT97" s="291"/>
      <c r="OIU97" s="291"/>
      <c r="OIV97" s="291"/>
      <c r="OIW97" s="291"/>
      <c r="OIX97" s="291"/>
      <c r="OIY97" s="291"/>
      <c r="OIZ97" s="291"/>
      <c r="OJA97" s="291"/>
      <c r="OJB97" s="291"/>
      <c r="OJC97" s="291"/>
      <c r="OJD97" s="291"/>
      <c r="OJE97" s="291"/>
      <c r="OJF97" s="291"/>
      <c r="OJG97" s="291"/>
      <c r="OJH97" s="291"/>
      <c r="OJI97" s="291"/>
      <c r="OJJ97" s="291"/>
      <c r="OJK97" s="291"/>
      <c r="OJL97" s="291"/>
      <c r="OJM97" s="291"/>
      <c r="OJN97" s="291"/>
      <c r="OJO97" s="291"/>
      <c r="OJP97" s="291"/>
      <c r="OJQ97" s="291"/>
      <c r="OJR97" s="291"/>
      <c r="OJS97" s="291"/>
      <c r="OJT97" s="291"/>
      <c r="OJU97" s="291"/>
      <c r="OJV97" s="291"/>
      <c r="OJW97" s="291"/>
      <c r="OJX97" s="291"/>
      <c r="OJY97" s="291"/>
      <c r="OJZ97" s="291"/>
      <c r="OKA97" s="291"/>
      <c r="OKB97" s="291"/>
      <c r="OKC97" s="291"/>
      <c r="OKD97" s="291"/>
      <c r="OKE97" s="291"/>
      <c r="OKF97" s="291"/>
      <c r="OKG97" s="291"/>
      <c r="OKH97" s="291"/>
      <c r="OKI97" s="291"/>
      <c r="OKJ97" s="291"/>
      <c r="OKK97" s="291"/>
      <c r="OKL97" s="291"/>
      <c r="OKM97" s="291"/>
      <c r="OKN97" s="291"/>
      <c r="OKO97" s="291"/>
      <c r="OKP97" s="291"/>
      <c r="OKQ97" s="291"/>
      <c r="OKR97" s="291"/>
      <c r="OKS97" s="291"/>
      <c r="OKT97" s="291"/>
      <c r="OKU97" s="291"/>
      <c r="OKV97" s="291"/>
      <c r="OKW97" s="291"/>
      <c r="OKX97" s="291"/>
      <c r="OKY97" s="291"/>
      <c r="OKZ97" s="291"/>
      <c r="OLA97" s="291"/>
      <c r="OLB97" s="291"/>
      <c r="OLC97" s="291"/>
      <c r="OLD97" s="291"/>
      <c r="OLE97" s="291"/>
      <c r="OLF97" s="291"/>
      <c r="OLG97" s="291"/>
      <c r="OLH97" s="291"/>
      <c r="OLI97" s="291"/>
      <c r="OLJ97" s="291"/>
      <c r="OLK97" s="291"/>
      <c r="OLL97" s="291"/>
      <c r="OLM97" s="291"/>
      <c r="OLN97" s="291"/>
      <c r="OLO97" s="291"/>
      <c r="OLP97" s="291"/>
      <c r="OLQ97" s="291"/>
      <c r="OLR97" s="291"/>
      <c r="OLS97" s="291"/>
      <c r="OLT97" s="291"/>
      <c r="OLU97" s="291"/>
      <c r="OLV97" s="291"/>
      <c r="OLW97" s="291"/>
      <c r="OLX97" s="291"/>
      <c r="OLY97" s="291"/>
      <c r="OLZ97" s="291"/>
      <c r="OMA97" s="291"/>
      <c r="OMB97" s="291"/>
      <c r="OMC97" s="291"/>
      <c r="OMD97" s="291"/>
      <c r="OME97" s="291"/>
      <c r="OMF97" s="291"/>
      <c r="OMG97" s="291"/>
      <c r="OMH97" s="291"/>
      <c r="OMI97" s="291"/>
      <c r="OMJ97" s="291"/>
      <c r="OMK97" s="291"/>
      <c r="OML97" s="291"/>
      <c r="OMM97" s="291"/>
      <c r="OMN97" s="291"/>
      <c r="OMO97" s="291"/>
      <c r="OMP97" s="291"/>
      <c r="OMQ97" s="291"/>
      <c r="OMR97" s="291"/>
      <c r="OMS97" s="291"/>
      <c r="OMT97" s="291"/>
      <c r="OMU97" s="291"/>
      <c r="OMV97" s="291"/>
      <c r="OMW97" s="291"/>
      <c r="OMX97" s="291"/>
      <c r="OMY97" s="291"/>
      <c r="OMZ97" s="291"/>
      <c r="ONA97" s="291"/>
      <c r="ONB97" s="291"/>
      <c r="ONC97" s="291"/>
      <c r="OND97" s="291"/>
      <c r="ONE97" s="170"/>
      <c r="ONF97" s="291"/>
      <c r="ONG97" s="291"/>
      <c r="ONH97" s="291"/>
      <c r="ONI97" s="291"/>
      <c r="ONJ97" s="291"/>
      <c r="ONK97" s="291"/>
      <c r="ONL97" s="291"/>
      <c r="ONM97" s="291"/>
      <c r="ONN97" s="291"/>
      <c r="ONO97" s="291"/>
      <c r="ONP97" s="291"/>
      <c r="ONQ97" s="291"/>
      <c r="ONR97" s="291"/>
      <c r="ONS97" s="291"/>
      <c r="ONT97" s="291"/>
      <c r="ONU97" s="291"/>
      <c r="ONV97" s="291"/>
      <c r="ONW97" s="291"/>
      <c r="ONX97" s="291"/>
      <c r="ONY97" s="291"/>
      <c r="ONZ97" s="291"/>
      <c r="OOA97" s="291"/>
      <c r="OOB97" s="291"/>
      <c r="OOC97" s="291"/>
      <c r="OOD97" s="291"/>
      <c r="OOE97" s="291"/>
      <c r="OOF97" s="291"/>
      <c r="OOG97" s="291"/>
      <c r="OOH97" s="291"/>
      <c r="OOI97" s="291"/>
      <c r="OOJ97" s="291"/>
      <c r="OOK97" s="291"/>
      <c r="OOL97" s="291"/>
      <c r="OOM97" s="291"/>
      <c r="OON97" s="291"/>
      <c r="OOO97" s="291"/>
      <c r="OOP97" s="291"/>
      <c r="OOQ97" s="291"/>
      <c r="OOR97" s="291"/>
      <c r="OOS97" s="291"/>
      <c r="OOT97" s="291"/>
      <c r="OOU97" s="291"/>
      <c r="OOV97" s="291"/>
      <c r="OOW97" s="291"/>
      <c r="OOX97" s="291"/>
      <c r="OOY97" s="291"/>
      <c r="OOZ97" s="291"/>
      <c r="OPA97" s="291"/>
      <c r="OPB97" s="291"/>
      <c r="OPC97" s="291"/>
      <c r="OPD97" s="291"/>
      <c r="OPE97" s="291"/>
      <c r="OPF97" s="291"/>
      <c r="OPG97" s="291"/>
      <c r="OPH97" s="291"/>
      <c r="OPI97" s="291"/>
      <c r="OPJ97" s="291"/>
      <c r="OPK97" s="291"/>
      <c r="OPL97" s="291"/>
      <c r="OPM97" s="291"/>
      <c r="OPN97" s="291"/>
      <c r="OPO97" s="291"/>
      <c r="OPP97" s="291"/>
      <c r="OPQ97" s="291"/>
      <c r="OPR97" s="291"/>
      <c r="OPS97" s="291"/>
      <c r="OPT97" s="291"/>
      <c r="OPU97" s="291"/>
      <c r="OPV97" s="291"/>
      <c r="OPW97" s="291"/>
      <c r="OPX97" s="291"/>
      <c r="OPY97" s="291"/>
      <c r="OPZ97" s="291"/>
      <c r="OQA97" s="291"/>
      <c r="OQB97" s="291"/>
      <c r="OQC97" s="291"/>
      <c r="OQD97" s="291"/>
      <c r="OQE97" s="291"/>
      <c r="OQF97" s="291"/>
      <c r="OQG97" s="291"/>
      <c r="OQH97" s="291"/>
      <c r="OQI97" s="291"/>
      <c r="OQJ97" s="291"/>
      <c r="OQK97" s="291"/>
      <c r="OQL97" s="291"/>
      <c r="OQM97" s="291"/>
      <c r="OQN97" s="291"/>
      <c r="OQO97" s="291"/>
      <c r="OQP97" s="291"/>
      <c r="OQQ97" s="291"/>
      <c r="OQR97" s="291"/>
      <c r="OQS97" s="291"/>
      <c r="OQT97" s="291"/>
      <c r="OQU97" s="291"/>
      <c r="OQV97" s="291"/>
      <c r="OQW97" s="291"/>
      <c r="OQX97" s="291"/>
      <c r="OQY97" s="291"/>
      <c r="OQZ97" s="291"/>
      <c r="ORA97" s="291"/>
      <c r="ORB97" s="291"/>
      <c r="ORC97" s="291"/>
      <c r="ORD97" s="291"/>
      <c r="ORE97" s="291"/>
      <c r="ORF97" s="291"/>
      <c r="ORG97" s="291"/>
      <c r="ORH97" s="291"/>
      <c r="ORI97" s="291"/>
      <c r="ORJ97" s="291"/>
      <c r="ORK97" s="291"/>
      <c r="ORL97" s="291"/>
      <c r="ORM97" s="291"/>
      <c r="ORN97" s="291"/>
      <c r="ORO97" s="291"/>
      <c r="ORP97" s="291"/>
      <c r="ORQ97" s="291"/>
      <c r="ORR97" s="291"/>
      <c r="ORS97" s="291"/>
      <c r="ORT97" s="291"/>
      <c r="ORU97" s="291"/>
      <c r="ORV97" s="291"/>
      <c r="ORW97" s="291"/>
      <c r="ORX97" s="291"/>
      <c r="ORY97" s="291"/>
      <c r="ORZ97" s="291"/>
      <c r="OSA97" s="291"/>
      <c r="OSB97" s="291"/>
      <c r="OSC97" s="291"/>
      <c r="OSD97" s="291"/>
      <c r="OSE97" s="291"/>
      <c r="OSF97" s="291"/>
      <c r="OSG97" s="291"/>
      <c r="OSH97" s="291"/>
      <c r="OSI97" s="291"/>
      <c r="OSJ97" s="291"/>
      <c r="OSK97" s="291"/>
      <c r="OSL97" s="291"/>
      <c r="OSM97" s="291"/>
      <c r="OSN97" s="291"/>
      <c r="OSO97" s="291"/>
      <c r="OSP97" s="291"/>
      <c r="OSQ97" s="291"/>
      <c r="OSR97" s="291"/>
      <c r="OSS97" s="291"/>
      <c r="OST97" s="291"/>
      <c r="OSU97" s="291"/>
      <c r="OSV97" s="291"/>
      <c r="OSW97" s="291"/>
      <c r="OSX97" s="291"/>
      <c r="OSY97" s="291"/>
      <c r="OSZ97" s="291"/>
      <c r="OTA97" s="291"/>
      <c r="OTB97" s="291"/>
      <c r="OTC97" s="291"/>
      <c r="OTD97" s="291"/>
      <c r="OTE97" s="291"/>
      <c r="OTF97" s="291"/>
      <c r="OTG97" s="291"/>
      <c r="OTH97" s="291"/>
      <c r="OTI97" s="291"/>
      <c r="OTJ97" s="291"/>
      <c r="OTK97" s="291"/>
      <c r="OTL97" s="291"/>
      <c r="OTM97" s="291"/>
      <c r="OTN97" s="291"/>
      <c r="OTO97" s="291"/>
      <c r="OTP97" s="291"/>
      <c r="OTQ97" s="291"/>
      <c r="OTR97" s="291"/>
      <c r="OTS97" s="291"/>
      <c r="OTT97" s="291"/>
      <c r="OTU97" s="291"/>
      <c r="OTV97" s="291"/>
      <c r="OTW97" s="291"/>
      <c r="OTX97" s="291"/>
      <c r="OTY97" s="291"/>
      <c r="OTZ97" s="291"/>
      <c r="OUA97" s="291"/>
      <c r="OUB97" s="291"/>
      <c r="OUC97" s="291"/>
      <c r="OUD97" s="291"/>
      <c r="OUE97" s="291"/>
      <c r="OUF97" s="291"/>
      <c r="OUG97" s="291"/>
      <c r="OUH97" s="291"/>
      <c r="OUI97" s="291"/>
      <c r="OUJ97" s="291"/>
      <c r="OUK97" s="291"/>
      <c r="OUL97" s="291"/>
      <c r="OUM97" s="291"/>
      <c r="OUN97" s="291"/>
      <c r="OUO97" s="291"/>
      <c r="OUP97" s="291"/>
      <c r="OUQ97" s="291"/>
      <c r="OUR97" s="291"/>
      <c r="OUS97" s="291"/>
      <c r="OUT97" s="291"/>
      <c r="OUU97" s="291"/>
      <c r="OUV97" s="291"/>
      <c r="OUW97" s="291"/>
      <c r="OUX97" s="291"/>
      <c r="OUY97" s="291"/>
      <c r="OUZ97" s="291"/>
      <c r="OVA97" s="291"/>
      <c r="OVB97" s="291"/>
      <c r="OVC97" s="291"/>
      <c r="OVD97" s="291"/>
      <c r="OVE97" s="291"/>
      <c r="OVF97" s="291"/>
      <c r="OVG97" s="291"/>
      <c r="OVH97" s="291"/>
      <c r="OVI97" s="291"/>
      <c r="OVJ97" s="291"/>
      <c r="OVK97" s="291"/>
      <c r="OVL97" s="291"/>
      <c r="OVM97" s="291"/>
      <c r="OVN97" s="291"/>
      <c r="OVO97" s="291"/>
      <c r="OVP97" s="291"/>
      <c r="OVQ97" s="291"/>
      <c r="OVR97" s="291"/>
      <c r="OVS97" s="291"/>
      <c r="OVT97" s="291"/>
      <c r="OVU97" s="291"/>
      <c r="OVV97" s="291"/>
      <c r="OVW97" s="291"/>
      <c r="OVX97" s="291"/>
      <c r="OVY97" s="291"/>
      <c r="OVZ97" s="291"/>
      <c r="OWA97" s="291"/>
      <c r="OWB97" s="291"/>
      <c r="OWC97" s="291"/>
      <c r="OWD97" s="291"/>
      <c r="OWE97" s="291"/>
      <c r="OWF97" s="291"/>
      <c r="OWG97" s="291"/>
      <c r="OWH97" s="291"/>
      <c r="OWI97" s="291"/>
      <c r="OWJ97" s="291"/>
      <c r="OWK97" s="291"/>
      <c r="OWL97" s="291"/>
      <c r="OWM97" s="291"/>
      <c r="OWN97" s="291"/>
      <c r="OWO97" s="291"/>
      <c r="OWP97" s="291"/>
      <c r="OWQ97" s="291"/>
      <c r="OWR97" s="291"/>
      <c r="OWS97" s="291"/>
      <c r="OWT97" s="291"/>
      <c r="OWU97" s="291"/>
      <c r="OWV97" s="291"/>
      <c r="OWW97" s="291"/>
      <c r="OWX97" s="291"/>
      <c r="OWY97" s="291"/>
      <c r="OWZ97" s="291"/>
      <c r="OXA97" s="170"/>
      <c r="OXB97" s="291"/>
      <c r="OXC97" s="291"/>
      <c r="OXD97" s="291"/>
      <c r="OXE97" s="291"/>
      <c r="OXF97" s="291"/>
      <c r="OXG97" s="291"/>
      <c r="OXH97" s="291"/>
      <c r="OXI97" s="291"/>
      <c r="OXJ97" s="291"/>
      <c r="OXK97" s="291"/>
      <c r="OXL97" s="291"/>
      <c r="OXM97" s="291"/>
      <c r="OXN97" s="291"/>
      <c r="OXO97" s="291"/>
      <c r="OXP97" s="291"/>
      <c r="OXQ97" s="291"/>
      <c r="OXR97" s="291"/>
      <c r="OXS97" s="291"/>
      <c r="OXT97" s="291"/>
      <c r="OXU97" s="291"/>
      <c r="OXV97" s="291"/>
      <c r="OXW97" s="291"/>
      <c r="OXX97" s="291"/>
      <c r="OXY97" s="291"/>
      <c r="OXZ97" s="291"/>
      <c r="OYA97" s="291"/>
      <c r="OYB97" s="291"/>
      <c r="OYC97" s="291"/>
      <c r="OYD97" s="291"/>
      <c r="OYE97" s="291"/>
      <c r="OYF97" s="291"/>
      <c r="OYG97" s="291"/>
      <c r="OYH97" s="291"/>
      <c r="OYI97" s="291"/>
      <c r="OYJ97" s="291"/>
      <c r="OYK97" s="291"/>
      <c r="OYL97" s="291"/>
      <c r="OYM97" s="291"/>
      <c r="OYN97" s="291"/>
      <c r="OYO97" s="291"/>
      <c r="OYP97" s="291"/>
      <c r="OYQ97" s="291"/>
      <c r="OYR97" s="291"/>
      <c r="OYS97" s="291"/>
      <c r="OYT97" s="291"/>
      <c r="OYU97" s="291"/>
      <c r="OYV97" s="291"/>
      <c r="OYW97" s="291"/>
      <c r="OYX97" s="291"/>
      <c r="OYY97" s="291"/>
      <c r="OYZ97" s="291"/>
      <c r="OZA97" s="291"/>
      <c r="OZB97" s="291"/>
      <c r="OZC97" s="291"/>
      <c r="OZD97" s="291"/>
      <c r="OZE97" s="291"/>
      <c r="OZF97" s="291"/>
      <c r="OZG97" s="291"/>
      <c r="OZH97" s="291"/>
      <c r="OZI97" s="291"/>
      <c r="OZJ97" s="291"/>
      <c r="OZK97" s="291"/>
      <c r="OZL97" s="291"/>
      <c r="OZM97" s="291"/>
      <c r="OZN97" s="291"/>
      <c r="OZO97" s="291"/>
      <c r="OZP97" s="291"/>
      <c r="OZQ97" s="291"/>
      <c r="OZR97" s="291"/>
      <c r="OZS97" s="291"/>
      <c r="OZT97" s="291"/>
      <c r="OZU97" s="291"/>
      <c r="OZV97" s="291"/>
      <c r="OZW97" s="291"/>
      <c r="OZX97" s="291"/>
      <c r="OZY97" s="291"/>
      <c r="OZZ97" s="291"/>
      <c r="PAA97" s="291"/>
      <c r="PAB97" s="291"/>
      <c r="PAC97" s="291"/>
      <c r="PAD97" s="291"/>
      <c r="PAE97" s="291"/>
      <c r="PAF97" s="291"/>
      <c r="PAG97" s="291"/>
      <c r="PAH97" s="291"/>
      <c r="PAI97" s="291"/>
      <c r="PAJ97" s="291"/>
      <c r="PAK97" s="291"/>
      <c r="PAL97" s="291"/>
      <c r="PAM97" s="291"/>
      <c r="PAN97" s="291"/>
      <c r="PAO97" s="291"/>
      <c r="PAP97" s="291"/>
      <c r="PAQ97" s="291"/>
      <c r="PAR97" s="291"/>
      <c r="PAS97" s="291"/>
      <c r="PAT97" s="291"/>
      <c r="PAU97" s="291"/>
      <c r="PAV97" s="291"/>
      <c r="PAW97" s="291"/>
      <c r="PAX97" s="291"/>
      <c r="PAY97" s="291"/>
      <c r="PAZ97" s="291"/>
      <c r="PBA97" s="291"/>
      <c r="PBB97" s="291"/>
      <c r="PBC97" s="291"/>
      <c r="PBD97" s="291"/>
      <c r="PBE97" s="291"/>
      <c r="PBF97" s="291"/>
      <c r="PBG97" s="291"/>
      <c r="PBH97" s="291"/>
      <c r="PBI97" s="291"/>
      <c r="PBJ97" s="291"/>
      <c r="PBK97" s="291"/>
      <c r="PBL97" s="291"/>
      <c r="PBM97" s="291"/>
      <c r="PBN97" s="291"/>
      <c r="PBO97" s="291"/>
      <c r="PBP97" s="291"/>
      <c r="PBQ97" s="291"/>
      <c r="PBR97" s="291"/>
      <c r="PBS97" s="291"/>
      <c r="PBT97" s="291"/>
      <c r="PBU97" s="291"/>
      <c r="PBV97" s="291"/>
      <c r="PBW97" s="291"/>
      <c r="PBX97" s="291"/>
      <c r="PBY97" s="291"/>
      <c r="PBZ97" s="291"/>
      <c r="PCA97" s="291"/>
      <c r="PCB97" s="291"/>
      <c r="PCC97" s="291"/>
      <c r="PCD97" s="291"/>
      <c r="PCE97" s="291"/>
      <c r="PCF97" s="291"/>
      <c r="PCG97" s="291"/>
      <c r="PCH97" s="291"/>
      <c r="PCI97" s="291"/>
      <c r="PCJ97" s="291"/>
      <c r="PCK97" s="291"/>
      <c r="PCL97" s="291"/>
      <c r="PCM97" s="291"/>
      <c r="PCN97" s="291"/>
      <c r="PCO97" s="291"/>
      <c r="PCP97" s="291"/>
      <c r="PCQ97" s="291"/>
      <c r="PCR97" s="291"/>
      <c r="PCS97" s="291"/>
      <c r="PCT97" s="291"/>
      <c r="PCU97" s="291"/>
      <c r="PCV97" s="291"/>
      <c r="PCW97" s="291"/>
      <c r="PCX97" s="291"/>
      <c r="PCY97" s="291"/>
      <c r="PCZ97" s="291"/>
      <c r="PDA97" s="291"/>
      <c r="PDB97" s="291"/>
      <c r="PDC97" s="291"/>
      <c r="PDD97" s="291"/>
      <c r="PDE97" s="291"/>
      <c r="PDF97" s="291"/>
      <c r="PDG97" s="291"/>
      <c r="PDH97" s="291"/>
      <c r="PDI97" s="291"/>
      <c r="PDJ97" s="291"/>
      <c r="PDK97" s="291"/>
      <c r="PDL97" s="291"/>
      <c r="PDM97" s="291"/>
      <c r="PDN97" s="291"/>
      <c r="PDO97" s="291"/>
      <c r="PDP97" s="291"/>
      <c r="PDQ97" s="291"/>
      <c r="PDR97" s="291"/>
      <c r="PDS97" s="291"/>
      <c r="PDT97" s="291"/>
      <c r="PDU97" s="291"/>
      <c r="PDV97" s="291"/>
      <c r="PDW97" s="291"/>
      <c r="PDX97" s="291"/>
      <c r="PDY97" s="291"/>
      <c r="PDZ97" s="291"/>
      <c r="PEA97" s="291"/>
      <c r="PEB97" s="291"/>
      <c r="PEC97" s="291"/>
      <c r="PED97" s="291"/>
      <c r="PEE97" s="291"/>
      <c r="PEF97" s="291"/>
      <c r="PEG97" s="291"/>
      <c r="PEH97" s="291"/>
      <c r="PEI97" s="291"/>
      <c r="PEJ97" s="291"/>
      <c r="PEK97" s="291"/>
      <c r="PEL97" s="291"/>
      <c r="PEM97" s="291"/>
      <c r="PEN97" s="291"/>
      <c r="PEO97" s="291"/>
      <c r="PEP97" s="291"/>
      <c r="PEQ97" s="291"/>
      <c r="PER97" s="291"/>
      <c r="PES97" s="291"/>
      <c r="PET97" s="291"/>
      <c r="PEU97" s="291"/>
      <c r="PEV97" s="291"/>
      <c r="PEW97" s="291"/>
      <c r="PEX97" s="291"/>
      <c r="PEY97" s="291"/>
      <c r="PEZ97" s="291"/>
      <c r="PFA97" s="291"/>
      <c r="PFB97" s="291"/>
      <c r="PFC97" s="291"/>
      <c r="PFD97" s="291"/>
      <c r="PFE97" s="291"/>
      <c r="PFF97" s="291"/>
      <c r="PFG97" s="291"/>
      <c r="PFH97" s="291"/>
      <c r="PFI97" s="291"/>
      <c r="PFJ97" s="291"/>
      <c r="PFK97" s="291"/>
      <c r="PFL97" s="291"/>
      <c r="PFM97" s="291"/>
      <c r="PFN97" s="291"/>
      <c r="PFO97" s="291"/>
      <c r="PFP97" s="291"/>
      <c r="PFQ97" s="291"/>
      <c r="PFR97" s="291"/>
      <c r="PFS97" s="291"/>
      <c r="PFT97" s="291"/>
      <c r="PFU97" s="291"/>
      <c r="PFV97" s="291"/>
      <c r="PFW97" s="291"/>
      <c r="PFX97" s="291"/>
      <c r="PFY97" s="291"/>
      <c r="PFZ97" s="291"/>
      <c r="PGA97" s="291"/>
      <c r="PGB97" s="291"/>
      <c r="PGC97" s="291"/>
      <c r="PGD97" s="291"/>
      <c r="PGE97" s="291"/>
      <c r="PGF97" s="291"/>
      <c r="PGG97" s="291"/>
      <c r="PGH97" s="291"/>
      <c r="PGI97" s="291"/>
      <c r="PGJ97" s="291"/>
      <c r="PGK97" s="291"/>
      <c r="PGL97" s="291"/>
      <c r="PGM97" s="291"/>
      <c r="PGN97" s="291"/>
      <c r="PGO97" s="291"/>
      <c r="PGP97" s="291"/>
      <c r="PGQ97" s="291"/>
      <c r="PGR97" s="291"/>
      <c r="PGS97" s="291"/>
      <c r="PGT97" s="291"/>
      <c r="PGU97" s="291"/>
      <c r="PGV97" s="291"/>
      <c r="PGW97" s="170"/>
      <c r="PGX97" s="291"/>
      <c r="PGY97" s="291"/>
      <c r="PGZ97" s="291"/>
      <c r="PHA97" s="291"/>
      <c r="PHB97" s="291"/>
      <c r="PHC97" s="291"/>
      <c r="PHD97" s="291"/>
      <c r="PHE97" s="291"/>
      <c r="PHF97" s="291"/>
      <c r="PHG97" s="291"/>
      <c r="PHH97" s="291"/>
      <c r="PHI97" s="291"/>
      <c r="PHJ97" s="291"/>
      <c r="PHK97" s="291"/>
      <c r="PHL97" s="291"/>
      <c r="PHM97" s="291"/>
      <c r="PHN97" s="291"/>
      <c r="PHO97" s="291"/>
      <c r="PHP97" s="291"/>
      <c r="PHQ97" s="291"/>
      <c r="PHR97" s="291"/>
      <c r="PHS97" s="291"/>
      <c r="PHT97" s="291"/>
      <c r="PHU97" s="291"/>
      <c r="PHV97" s="291"/>
      <c r="PHW97" s="291"/>
      <c r="PHX97" s="291"/>
      <c r="PHY97" s="291"/>
      <c r="PHZ97" s="291"/>
      <c r="PIA97" s="291"/>
      <c r="PIB97" s="291"/>
      <c r="PIC97" s="291"/>
      <c r="PID97" s="291"/>
      <c r="PIE97" s="291"/>
      <c r="PIF97" s="291"/>
      <c r="PIG97" s="291"/>
      <c r="PIH97" s="291"/>
      <c r="PII97" s="291"/>
      <c r="PIJ97" s="291"/>
      <c r="PIK97" s="291"/>
      <c r="PIL97" s="291"/>
      <c r="PIM97" s="291"/>
      <c r="PIN97" s="291"/>
      <c r="PIO97" s="291"/>
      <c r="PIP97" s="291"/>
      <c r="PIQ97" s="291"/>
      <c r="PIR97" s="291"/>
      <c r="PIS97" s="291"/>
      <c r="PIT97" s="291"/>
      <c r="PIU97" s="291"/>
      <c r="PIV97" s="291"/>
      <c r="PIW97" s="291"/>
      <c r="PIX97" s="291"/>
      <c r="PIY97" s="291"/>
      <c r="PIZ97" s="291"/>
      <c r="PJA97" s="291"/>
      <c r="PJB97" s="291"/>
      <c r="PJC97" s="291"/>
      <c r="PJD97" s="291"/>
      <c r="PJE97" s="291"/>
      <c r="PJF97" s="291"/>
      <c r="PJG97" s="291"/>
      <c r="PJH97" s="291"/>
      <c r="PJI97" s="291"/>
      <c r="PJJ97" s="291"/>
      <c r="PJK97" s="291"/>
      <c r="PJL97" s="291"/>
      <c r="PJM97" s="291"/>
      <c r="PJN97" s="291"/>
      <c r="PJO97" s="291"/>
      <c r="PJP97" s="291"/>
      <c r="PJQ97" s="291"/>
      <c r="PJR97" s="291"/>
      <c r="PJS97" s="291"/>
      <c r="PJT97" s="291"/>
      <c r="PJU97" s="291"/>
      <c r="PJV97" s="291"/>
      <c r="PJW97" s="291"/>
      <c r="PJX97" s="291"/>
      <c r="PJY97" s="291"/>
      <c r="PJZ97" s="291"/>
      <c r="PKA97" s="291"/>
      <c r="PKB97" s="291"/>
      <c r="PKC97" s="291"/>
      <c r="PKD97" s="291"/>
      <c r="PKE97" s="291"/>
      <c r="PKF97" s="291"/>
      <c r="PKG97" s="291"/>
      <c r="PKH97" s="291"/>
      <c r="PKI97" s="291"/>
      <c r="PKJ97" s="291"/>
      <c r="PKK97" s="291"/>
      <c r="PKL97" s="291"/>
      <c r="PKM97" s="291"/>
      <c r="PKN97" s="291"/>
      <c r="PKO97" s="291"/>
      <c r="PKP97" s="291"/>
      <c r="PKQ97" s="291"/>
      <c r="PKR97" s="291"/>
      <c r="PKS97" s="291"/>
      <c r="PKT97" s="291"/>
      <c r="PKU97" s="291"/>
      <c r="PKV97" s="291"/>
      <c r="PKW97" s="291"/>
      <c r="PKX97" s="291"/>
      <c r="PKY97" s="291"/>
      <c r="PKZ97" s="291"/>
      <c r="PLA97" s="291"/>
      <c r="PLB97" s="291"/>
      <c r="PLC97" s="291"/>
      <c r="PLD97" s="291"/>
      <c r="PLE97" s="291"/>
      <c r="PLF97" s="291"/>
      <c r="PLG97" s="291"/>
      <c r="PLH97" s="291"/>
      <c r="PLI97" s="291"/>
      <c r="PLJ97" s="291"/>
      <c r="PLK97" s="291"/>
      <c r="PLL97" s="291"/>
      <c r="PLM97" s="291"/>
      <c r="PLN97" s="291"/>
      <c r="PLO97" s="291"/>
      <c r="PLP97" s="291"/>
      <c r="PLQ97" s="291"/>
      <c r="PLR97" s="291"/>
      <c r="PLS97" s="291"/>
      <c r="PLT97" s="291"/>
      <c r="PLU97" s="291"/>
      <c r="PLV97" s="291"/>
      <c r="PLW97" s="291"/>
      <c r="PLX97" s="291"/>
      <c r="PLY97" s="291"/>
      <c r="PLZ97" s="291"/>
      <c r="PMA97" s="291"/>
      <c r="PMB97" s="291"/>
      <c r="PMC97" s="291"/>
      <c r="PMD97" s="291"/>
      <c r="PME97" s="291"/>
      <c r="PMF97" s="291"/>
      <c r="PMG97" s="291"/>
      <c r="PMH97" s="291"/>
      <c r="PMI97" s="291"/>
      <c r="PMJ97" s="291"/>
      <c r="PMK97" s="291"/>
      <c r="PML97" s="291"/>
      <c r="PMM97" s="291"/>
      <c r="PMN97" s="291"/>
      <c r="PMO97" s="291"/>
      <c r="PMP97" s="291"/>
      <c r="PMQ97" s="291"/>
      <c r="PMR97" s="291"/>
      <c r="PMS97" s="291"/>
      <c r="PMT97" s="291"/>
      <c r="PMU97" s="291"/>
      <c r="PMV97" s="291"/>
      <c r="PMW97" s="291"/>
      <c r="PMX97" s="291"/>
      <c r="PMY97" s="291"/>
      <c r="PMZ97" s="291"/>
      <c r="PNA97" s="291"/>
      <c r="PNB97" s="291"/>
      <c r="PNC97" s="291"/>
      <c r="PND97" s="291"/>
      <c r="PNE97" s="291"/>
      <c r="PNF97" s="291"/>
      <c r="PNG97" s="291"/>
      <c r="PNH97" s="291"/>
      <c r="PNI97" s="291"/>
      <c r="PNJ97" s="291"/>
      <c r="PNK97" s="291"/>
      <c r="PNL97" s="291"/>
      <c r="PNM97" s="291"/>
      <c r="PNN97" s="291"/>
      <c r="PNO97" s="291"/>
      <c r="PNP97" s="291"/>
      <c r="PNQ97" s="291"/>
      <c r="PNR97" s="291"/>
      <c r="PNS97" s="291"/>
      <c r="PNT97" s="291"/>
      <c r="PNU97" s="291"/>
      <c r="PNV97" s="291"/>
      <c r="PNW97" s="291"/>
      <c r="PNX97" s="291"/>
      <c r="PNY97" s="291"/>
      <c r="PNZ97" s="291"/>
      <c r="POA97" s="291"/>
      <c r="POB97" s="291"/>
      <c r="POC97" s="291"/>
      <c r="POD97" s="291"/>
      <c r="POE97" s="291"/>
      <c r="POF97" s="291"/>
      <c r="POG97" s="291"/>
      <c r="POH97" s="291"/>
      <c r="POI97" s="291"/>
      <c r="POJ97" s="291"/>
      <c r="POK97" s="291"/>
      <c r="POL97" s="291"/>
      <c r="POM97" s="291"/>
      <c r="PON97" s="291"/>
      <c r="POO97" s="291"/>
      <c r="POP97" s="291"/>
      <c r="POQ97" s="291"/>
      <c r="POR97" s="291"/>
      <c r="POS97" s="291"/>
      <c r="POT97" s="291"/>
      <c r="POU97" s="291"/>
      <c r="POV97" s="291"/>
      <c r="POW97" s="291"/>
      <c r="POX97" s="291"/>
      <c r="POY97" s="291"/>
      <c r="POZ97" s="291"/>
      <c r="PPA97" s="291"/>
      <c r="PPB97" s="291"/>
      <c r="PPC97" s="291"/>
      <c r="PPD97" s="291"/>
      <c r="PPE97" s="291"/>
      <c r="PPF97" s="291"/>
      <c r="PPG97" s="291"/>
      <c r="PPH97" s="291"/>
      <c r="PPI97" s="291"/>
      <c r="PPJ97" s="291"/>
      <c r="PPK97" s="291"/>
      <c r="PPL97" s="291"/>
      <c r="PPM97" s="291"/>
      <c r="PPN97" s="291"/>
      <c r="PPO97" s="291"/>
      <c r="PPP97" s="291"/>
      <c r="PPQ97" s="291"/>
      <c r="PPR97" s="291"/>
      <c r="PPS97" s="291"/>
      <c r="PPT97" s="291"/>
      <c r="PPU97" s="291"/>
      <c r="PPV97" s="291"/>
      <c r="PPW97" s="291"/>
      <c r="PPX97" s="291"/>
      <c r="PPY97" s="291"/>
      <c r="PPZ97" s="291"/>
      <c r="PQA97" s="291"/>
      <c r="PQB97" s="291"/>
      <c r="PQC97" s="291"/>
      <c r="PQD97" s="291"/>
      <c r="PQE97" s="291"/>
      <c r="PQF97" s="291"/>
      <c r="PQG97" s="291"/>
      <c r="PQH97" s="291"/>
      <c r="PQI97" s="291"/>
      <c r="PQJ97" s="291"/>
      <c r="PQK97" s="291"/>
      <c r="PQL97" s="291"/>
      <c r="PQM97" s="291"/>
      <c r="PQN97" s="291"/>
      <c r="PQO97" s="291"/>
      <c r="PQP97" s="291"/>
      <c r="PQQ97" s="291"/>
      <c r="PQR97" s="291"/>
      <c r="PQS97" s="170"/>
      <c r="PQT97" s="291"/>
      <c r="PQU97" s="291"/>
      <c r="PQV97" s="291"/>
      <c r="PQW97" s="291"/>
      <c r="PQX97" s="291"/>
      <c r="PQY97" s="291"/>
      <c r="PQZ97" s="291"/>
      <c r="PRA97" s="291"/>
      <c r="PRB97" s="291"/>
      <c r="PRC97" s="291"/>
      <c r="PRD97" s="291"/>
      <c r="PRE97" s="291"/>
      <c r="PRF97" s="291"/>
      <c r="PRG97" s="291"/>
      <c r="PRH97" s="291"/>
      <c r="PRI97" s="291"/>
      <c r="PRJ97" s="291"/>
      <c r="PRK97" s="291"/>
      <c r="PRL97" s="291"/>
      <c r="PRM97" s="291"/>
      <c r="PRN97" s="291"/>
      <c r="PRO97" s="291"/>
      <c r="PRP97" s="291"/>
      <c r="PRQ97" s="291"/>
      <c r="PRR97" s="291"/>
      <c r="PRS97" s="291"/>
      <c r="PRT97" s="291"/>
      <c r="PRU97" s="291"/>
      <c r="PRV97" s="291"/>
      <c r="PRW97" s="291"/>
      <c r="PRX97" s="291"/>
      <c r="PRY97" s="291"/>
      <c r="PRZ97" s="291"/>
      <c r="PSA97" s="291"/>
      <c r="PSB97" s="291"/>
      <c r="PSC97" s="291"/>
      <c r="PSD97" s="291"/>
      <c r="PSE97" s="291"/>
      <c r="PSF97" s="291"/>
      <c r="PSG97" s="291"/>
      <c r="PSH97" s="291"/>
      <c r="PSI97" s="291"/>
      <c r="PSJ97" s="291"/>
      <c r="PSK97" s="291"/>
      <c r="PSL97" s="291"/>
      <c r="PSM97" s="291"/>
      <c r="PSN97" s="291"/>
      <c r="PSO97" s="291"/>
      <c r="PSP97" s="291"/>
      <c r="PSQ97" s="291"/>
      <c r="PSR97" s="291"/>
      <c r="PSS97" s="291"/>
      <c r="PST97" s="291"/>
      <c r="PSU97" s="291"/>
      <c r="PSV97" s="291"/>
      <c r="PSW97" s="291"/>
      <c r="PSX97" s="291"/>
      <c r="PSY97" s="291"/>
      <c r="PSZ97" s="291"/>
      <c r="PTA97" s="291"/>
      <c r="PTB97" s="291"/>
      <c r="PTC97" s="291"/>
      <c r="PTD97" s="291"/>
      <c r="PTE97" s="291"/>
      <c r="PTF97" s="291"/>
      <c r="PTG97" s="291"/>
      <c r="PTH97" s="291"/>
      <c r="PTI97" s="291"/>
      <c r="PTJ97" s="291"/>
      <c r="PTK97" s="291"/>
      <c r="PTL97" s="291"/>
      <c r="PTM97" s="291"/>
      <c r="PTN97" s="291"/>
      <c r="PTO97" s="291"/>
      <c r="PTP97" s="291"/>
      <c r="PTQ97" s="291"/>
      <c r="PTR97" s="291"/>
      <c r="PTS97" s="291"/>
      <c r="PTT97" s="291"/>
      <c r="PTU97" s="291"/>
      <c r="PTV97" s="291"/>
      <c r="PTW97" s="291"/>
      <c r="PTX97" s="291"/>
      <c r="PTY97" s="291"/>
      <c r="PTZ97" s="291"/>
      <c r="PUA97" s="291"/>
      <c r="PUB97" s="291"/>
      <c r="PUC97" s="291"/>
      <c r="PUD97" s="291"/>
      <c r="PUE97" s="291"/>
      <c r="PUF97" s="291"/>
      <c r="PUG97" s="291"/>
      <c r="PUH97" s="291"/>
      <c r="PUI97" s="291"/>
      <c r="PUJ97" s="291"/>
      <c r="PUK97" s="291"/>
      <c r="PUL97" s="291"/>
      <c r="PUM97" s="291"/>
      <c r="PUN97" s="291"/>
      <c r="PUO97" s="291"/>
      <c r="PUP97" s="291"/>
      <c r="PUQ97" s="291"/>
      <c r="PUR97" s="291"/>
      <c r="PUS97" s="291"/>
      <c r="PUT97" s="291"/>
      <c r="PUU97" s="291"/>
      <c r="PUV97" s="291"/>
      <c r="PUW97" s="291"/>
      <c r="PUX97" s="291"/>
      <c r="PUY97" s="291"/>
      <c r="PUZ97" s="291"/>
      <c r="PVA97" s="291"/>
      <c r="PVB97" s="291"/>
      <c r="PVC97" s="291"/>
      <c r="PVD97" s="291"/>
      <c r="PVE97" s="291"/>
      <c r="PVF97" s="291"/>
      <c r="PVG97" s="291"/>
      <c r="PVH97" s="291"/>
      <c r="PVI97" s="291"/>
      <c r="PVJ97" s="291"/>
      <c r="PVK97" s="291"/>
      <c r="PVL97" s="291"/>
      <c r="PVM97" s="291"/>
      <c r="PVN97" s="291"/>
      <c r="PVO97" s="291"/>
      <c r="PVP97" s="291"/>
      <c r="PVQ97" s="291"/>
      <c r="PVR97" s="291"/>
      <c r="PVS97" s="291"/>
      <c r="PVT97" s="291"/>
      <c r="PVU97" s="291"/>
      <c r="PVV97" s="291"/>
      <c r="PVW97" s="291"/>
      <c r="PVX97" s="291"/>
      <c r="PVY97" s="291"/>
      <c r="PVZ97" s="291"/>
      <c r="PWA97" s="291"/>
      <c r="PWB97" s="291"/>
      <c r="PWC97" s="291"/>
      <c r="PWD97" s="291"/>
      <c r="PWE97" s="291"/>
      <c r="PWF97" s="291"/>
      <c r="PWG97" s="291"/>
      <c r="PWH97" s="291"/>
      <c r="PWI97" s="291"/>
      <c r="PWJ97" s="291"/>
      <c r="PWK97" s="291"/>
      <c r="PWL97" s="291"/>
      <c r="PWM97" s="291"/>
      <c r="PWN97" s="291"/>
      <c r="PWO97" s="291"/>
      <c r="PWP97" s="291"/>
      <c r="PWQ97" s="291"/>
      <c r="PWR97" s="291"/>
      <c r="PWS97" s="291"/>
      <c r="PWT97" s="291"/>
      <c r="PWU97" s="291"/>
      <c r="PWV97" s="291"/>
      <c r="PWW97" s="291"/>
      <c r="PWX97" s="291"/>
      <c r="PWY97" s="291"/>
      <c r="PWZ97" s="291"/>
      <c r="PXA97" s="291"/>
      <c r="PXB97" s="291"/>
      <c r="PXC97" s="291"/>
      <c r="PXD97" s="291"/>
      <c r="PXE97" s="291"/>
      <c r="PXF97" s="291"/>
      <c r="PXG97" s="291"/>
      <c r="PXH97" s="291"/>
      <c r="PXI97" s="291"/>
      <c r="PXJ97" s="291"/>
      <c r="PXK97" s="291"/>
      <c r="PXL97" s="291"/>
      <c r="PXM97" s="291"/>
      <c r="PXN97" s="291"/>
      <c r="PXO97" s="291"/>
      <c r="PXP97" s="291"/>
      <c r="PXQ97" s="291"/>
      <c r="PXR97" s="291"/>
      <c r="PXS97" s="291"/>
      <c r="PXT97" s="291"/>
      <c r="PXU97" s="291"/>
      <c r="PXV97" s="291"/>
      <c r="PXW97" s="291"/>
      <c r="PXX97" s="291"/>
      <c r="PXY97" s="291"/>
      <c r="PXZ97" s="291"/>
      <c r="PYA97" s="291"/>
      <c r="PYB97" s="291"/>
      <c r="PYC97" s="291"/>
      <c r="PYD97" s="291"/>
      <c r="PYE97" s="291"/>
      <c r="PYF97" s="291"/>
      <c r="PYG97" s="291"/>
      <c r="PYH97" s="291"/>
      <c r="PYI97" s="291"/>
      <c r="PYJ97" s="291"/>
      <c r="PYK97" s="291"/>
      <c r="PYL97" s="291"/>
      <c r="PYM97" s="291"/>
      <c r="PYN97" s="291"/>
      <c r="PYO97" s="291"/>
      <c r="PYP97" s="291"/>
      <c r="PYQ97" s="291"/>
      <c r="PYR97" s="291"/>
      <c r="PYS97" s="291"/>
      <c r="PYT97" s="291"/>
      <c r="PYU97" s="291"/>
      <c r="PYV97" s="291"/>
      <c r="PYW97" s="291"/>
      <c r="PYX97" s="291"/>
      <c r="PYY97" s="291"/>
      <c r="PYZ97" s="291"/>
      <c r="PZA97" s="291"/>
      <c r="PZB97" s="291"/>
      <c r="PZC97" s="291"/>
      <c r="PZD97" s="291"/>
      <c r="PZE97" s="291"/>
      <c r="PZF97" s="291"/>
      <c r="PZG97" s="291"/>
      <c r="PZH97" s="291"/>
      <c r="PZI97" s="291"/>
      <c r="PZJ97" s="291"/>
      <c r="PZK97" s="291"/>
      <c r="PZL97" s="291"/>
      <c r="PZM97" s="291"/>
      <c r="PZN97" s="291"/>
      <c r="PZO97" s="291"/>
      <c r="PZP97" s="291"/>
      <c r="PZQ97" s="291"/>
      <c r="PZR97" s="291"/>
      <c r="PZS97" s="291"/>
      <c r="PZT97" s="291"/>
      <c r="PZU97" s="291"/>
      <c r="PZV97" s="291"/>
      <c r="PZW97" s="291"/>
      <c r="PZX97" s="291"/>
      <c r="PZY97" s="291"/>
      <c r="PZZ97" s="291"/>
      <c r="QAA97" s="291"/>
      <c r="QAB97" s="291"/>
      <c r="QAC97" s="291"/>
      <c r="QAD97" s="291"/>
      <c r="QAE97" s="291"/>
      <c r="QAF97" s="291"/>
      <c r="QAG97" s="291"/>
      <c r="QAH97" s="291"/>
      <c r="QAI97" s="291"/>
      <c r="QAJ97" s="291"/>
      <c r="QAK97" s="291"/>
      <c r="QAL97" s="291"/>
      <c r="QAM97" s="291"/>
      <c r="QAN97" s="291"/>
      <c r="QAO97" s="170"/>
      <c r="QAP97" s="291"/>
      <c r="QAQ97" s="291"/>
      <c r="QAR97" s="291"/>
      <c r="QAS97" s="291"/>
      <c r="QAT97" s="291"/>
      <c r="QAU97" s="291"/>
      <c r="QAV97" s="291"/>
      <c r="QAW97" s="291"/>
      <c r="QAX97" s="291"/>
      <c r="QAY97" s="291"/>
      <c r="QAZ97" s="291"/>
      <c r="QBA97" s="291"/>
      <c r="QBB97" s="291"/>
      <c r="QBC97" s="291"/>
      <c r="QBD97" s="291"/>
      <c r="QBE97" s="291"/>
      <c r="QBF97" s="291"/>
      <c r="QBG97" s="291"/>
      <c r="QBH97" s="291"/>
      <c r="QBI97" s="291"/>
      <c r="QBJ97" s="291"/>
      <c r="QBK97" s="291"/>
      <c r="QBL97" s="291"/>
      <c r="QBM97" s="291"/>
      <c r="QBN97" s="291"/>
      <c r="QBO97" s="291"/>
      <c r="QBP97" s="291"/>
      <c r="QBQ97" s="291"/>
      <c r="QBR97" s="291"/>
      <c r="QBS97" s="291"/>
      <c r="QBT97" s="291"/>
      <c r="QBU97" s="291"/>
      <c r="QBV97" s="291"/>
      <c r="QBW97" s="291"/>
      <c r="QBX97" s="291"/>
      <c r="QBY97" s="291"/>
      <c r="QBZ97" s="291"/>
      <c r="QCA97" s="291"/>
      <c r="QCB97" s="291"/>
      <c r="QCC97" s="291"/>
      <c r="QCD97" s="291"/>
      <c r="QCE97" s="291"/>
      <c r="QCF97" s="291"/>
      <c r="QCG97" s="291"/>
      <c r="QCH97" s="291"/>
      <c r="QCI97" s="291"/>
      <c r="QCJ97" s="291"/>
      <c r="QCK97" s="291"/>
      <c r="QCL97" s="291"/>
      <c r="QCM97" s="291"/>
      <c r="QCN97" s="291"/>
      <c r="QCO97" s="291"/>
      <c r="QCP97" s="291"/>
      <c r="QCQ97" s="291"/>
      <c r="QCR97" s="291"/>
      <c r="QCS97" s="291"/>
      <c r="QCT97" s="291"/>
      <c r="QCU97" s="291"/>
      <c r="QCV97" s="291"/>
      <c r="QCW97" s="291"/>
      <c r="QCX97" s="291"/>
      <c r="QCY97" s="291"/>
      <c r="QCZ97" s="291"/>
      <c r="QDA97" s="291"/>
      <c r="QDB97" s="291"/>
      <c r="QDC97" s="291"/>
      <c r="QDD97" s="291"/>
      <c r="QDE97" s="291"/>
      <c r="QDF97" s="291"/>
      <c r="QDG97" s="291"/>
      <c r="QDH97" s="291"/>
      <c r="QDI97" s="291"/>
      <c r="QDJ97" s="291"/>
      <c r="QDK97" s="291"/>
      <c r="QDL97" s="291"/>
      <c r="QDM97" s="291"/>
      <c r="QDN97" s="291"/>
      <c r="QDO97" s="291"/>
      <c r="QDP97" s="291"/>
      <c r="QDQ97" s="291"/>
      <c r="QDR97" s="291"/>
      <c r="QDS97" s="291"/>
      <c r="QDT97" s="291"/>
      <c r="QDU97" s="291"/>
      <c r="QDV97" s="291"/>
      <c r="QDW97" s="291"/>
      <c r="QDX97" s="291"/>
      <c r="QDY97" s="291"/>
      <c r="QDZ97" s="291"/>
      <c r="QEA97" s="291"/>
      <c r="QEB97" s="291"/>
      <c r="QEC97" s="291"/>
      <c r="QED97" s="291"/>
      <c r="QEE97" s="291"/>
      <c r="QEF97" s="291"/>
      <c r="QEG97" s="291"/>
      <c r="QEH97" s="291"/>
      <c r="QEI97" s="291"/>
      <c r="QEJ97" s="291"/>
      <c r="QEK97" s="291"/>
      <c r="QEL97" s="291"/>
      <c r="QEM97" s="291"/>
      <c r="QEN97" s="291"/>
      <c r="QEO97" s="291"/>
      <c r="QEP97" s="291"/>
      <c r="QEQ97" s="291"/>
      <c r="QER97" s="291"/>
      <c r="QES97" s="291"/>
      <c r="QET97" s="291"/>
      <c r="QEU97" s="291"/>
      <c r="QEV97" s="291"/>
      <c r="QEW97" s="291"/>
      <c r="QEX97" s="291"/>
      <c r="QEY97" s="291"/>
      <c r="QEZ97" s="291"/>
      <c r="QFA97" s="291"/>
      <c r="QFB97" s="291"/>
      <c r="QFC97" s="291"/>
      <c r="QFD97" s="291"/>
      <c r="QFE97" s="291"/>
      <c r="QFF97" s="291"/>
      <c r="QFG97" s="291"/>
      <c r="QFH97" s="291"/>
      <c r="QFI97" s="291"/>
      <c r="QFJ97" s="291"/>
      <c r="QFK97" s="291"/>
      <c r="QFL97" s="291"/>
      <c r="QFM97" s="291"/>
      <c r="QFN97" s="291"/>
      <c r="QFO97" s="291"/>
      <c r="QFP97" s="291"/>
      <c r="QFQ97" s="291"/>
      <c r="QFR97" s="291"/>
      <c r="QFS97" s="291"/>
      <c r="QFT97" s="291"/>
      <c r="QFU97" s="291"/>
      <c r="QFV97" s="291"/>
      <c r="QFW97" s="291"/>
      <c r="QFX97" s="291"/>
      <c r="QFY97" s="291"/>
      <c r="QFZ97" s="291"/>
      <c r="QGA97" s="291"/>
      <c r="QGB97" s="291"/>
      <c r="QGC97" s="291"/>
      <c r="QGD97" s="291"/>
      <c r="QGE97" s="291"/>
      <c r="QGF97" s="291"/>
      <c r="QGG97" s="291"/>
      <c r="QGH97" s="291"/>
      <c r="QGI97" s="291"/>
      <c r="QGJ97" s="291"/>
      <c r="QGK97" s="291"/>
      <c r="QGL97" s="291"/>
      <c r="QGM97" s="291"/>
      <c r="QGN97" s="291"/>
      <c r="QGO97" s="291"/>
      <c r="QGP97" s="291"/>
      <c r="QGQ97" s="291"/>
      <c r="QGR97" s="291"/>
      <c r="QGS97" s="291"/>
      <c r="QGT97" s="291"/>
      <c r="QGU97" s="291"/>
      <c r="QGV97" s="291"/>
      <c r="QGW97" s="291"/>
      <c r="QGX97" s="291"/>
      <c r="QGY97" s="291"/>
      <c r="QGZ97" s="291"/>
      <c r="QHA97" s="291"/>
      <c r="QHB97" s="291"/>
      <c r="QHC97" s="291"/>
      <c r="QHD97" s="291"/>
      <c r="QHE97" s="291"/>
      <c r="QHF97" s="291"/>
      <c r="QHG97" s="291"/>
      <c r="QHH97" s="291"/>
      <c r="QHI97" s="291"/>
      <c r="QHJ97" s="291"/>
      <c r="QHK97" s="291"/>
      <c r="QHL97" s="291"/>
      <c r="QHM97" s="291"/>
      <c r="QHN97" s="291"/>
      <c r="QHO97" s="291"/>
      <c r="QHP97" s="291"/>
      <c r="QHQ97" s="291"/>
      <c r="QHR97" s="291"/>
      <c r="QHS97" s="291"/>
      <c r="QHT97" s="291"/>
      <c r="QHU97" s="291"/>
      <c r="QHV97" s="291"/>
      <c r="QHW97" s="291"/>
      <c r="QHX97" s="291"/>
      <c r="QHY97" s="291"/>
      <c r="QHZ97" s="291"/>
      <c r="QIA97" s="291"/>
      <c r="QIB97" s="291"/>
      <c r="QIC97" s="291"/>
      <c r="QID97" s="291"/>
      <c r="QIE97" s="291"/>
      <c r="QIF97" s="291"/>
      <c r="QIG97" s="291"/>
      <c r="QIH97" s="291"/>
      <c r="QII97" s="291"/>
      <c r="QIJ97" s="291"/>
      <c r="QIK97" s="291"/>
      <c r="QIL97" s="291"/>
      <c r="QIM97" s="291"/>
      <c r="QIN97" s="291"/>
      <c r="QIO97" s="291"/>
      <c r="QIP97" s="291"/>
      <c r="QIQ97" s="291"/>
      <c r="QIR97" s="291"/>
      <c r="QIS97" s="291"/>
      <c r="QIT97" s="291"/>
      <c r="QIU97" s="291"/>
      <c r="QIV97" s="291"/>
      <c r="QIW97" s="291"/>
      <c r="QIX97" s="291"/>
      <c r="QIY97" s="291"/>
      <c r="QIZ97" s="291"/>
      <c r="QJA97" s="291"/>
      <c r="QJB97" s="291"/>
      <c r="QJC97" s="291"/>
      <c r="QJD97" s="291"/>
      <c r="QJE97" s="291"/>
      <c r="QJF97" s="291"/>
      <c r="QJG97" s="291"/>
      <c r="QJH97" s="291"/>
      <c r="QJI97" s="291"/>
      <c r="QJJ97" s="291"/>
      <c r="QJK97" s="291"/>
      <c r="QJL97" s="291"/>
      <c r="QJM97" s="291"/>
      <c r="QJN97" s="291"/>
      <c r="QJO97" s="291"/>
      <c r="QJP97" s="291"/>
      <c r="QJQ97" s="291"/>
      <c r="QJR97" s="291"/>
      <c r="QJS97" s="291"/>
      <c r="QJT97" s="291"/>
      <c r="QJU97" s="291"/>
      <c r="QJV97" s="291"/>
      <c r="QJW97" s="291"/>
      <c r="QJX97" s="291"/>
      <c r="QJY97" s="291"/>
      <c r="QJZ97" s="291"/>
      <c r="QKA97" s="291"/>
      <c r="QKB97" s="291"/>
      <c r="QKC97" s="291"/>
      <c r="QKD97" s="291"/>
      <c r="QKE97" s="291"/>
      <c r="QKF97" s="291"/>
      <c r="QKG97" s="291"/>
      <c r="QKH97" s="291"/>
      <c r="QKI97" s="291"/>
      <c r="QKJ97" s="291"/>
      <c r="QKK97" s="170"/>
      <c r="QKL97" s="291"/>
      <c r="QKM97" s="291"/>
      <c r="QKN97" s="291"/>
      <c r="QKO97" s="291"/>
      <c r="QKP97" s="291"/>
      <c r="QKQ97" s="291"/>
      <c r="QKR97" s="291"/>
      <c r="QKS97" s="291"/>
      <c r="QKT97" s="291"/>
      <c r="QKU97" s="291"/>
      <c r="QKV97" s="291"/>
      <c r="QKW97" s="291"/>
      <c r="QKX97" s="291"/>
      <c r="QKY97" s="291"/>
      <c r="QKZ97" s="291"/>
      <c r="QLA97" s="291"/>
      <c r="QLB97" s="291"/>
      <c r="QLC97" s="291"/>
      <c r="QLD97" s="291"/>
      <c r="QLE97" s="291"/>
      <c r="QLF97" s="291"/>
      <c r="QLG97" s="291"/>
      <c r="QLH97" s="291"/>
      <c r="QLI97" s="291"/>
      <c r="QLJ97" s="291"/>
      <c r="QLK97" s="291"/>
      <c r="QLL97" s="291"/>
      <c r="QLM97" s="291"/>
      <c r="QLN97" s="291"/>
      <c r="QLO97" s="291"/>
      <c r="QLP97" s="291"/>
      <c r="QLQ97" s="291"/>
      <c r="QLR97" s="291"/>
      <c r="QLS97" s="291"/>
      <c r="QLT97" s="291"/>
      <c r="QLU97" s="291"/>
      <c r="QLV97" s="291"/>
      <c r="QLW97" s="291"/>
      <c r="QLX97" s="291"/>
      <c r="QLY97" s="291"/>
      <c r="QLZ97" s="291"/>
      <c r="QMA97" s="291"/>
      <c r="QMB97" s="291"/>
      <c r="QMC97" s="291"/>
      <c r="QMD97" s="291"/>
      <c r="QME97" s="291"/>
      <c r="QMF97" s="291"/>
      <c r="QMG97" s="291"/>
      <c r="QMH97" s="291"/>
      <c r="QMI97" s="291"/>
      <c r="QMJ97" s="291"/>
      <c r="QMK97" s="291"/>
      <c r="QML97" s="291"/>
      <c r="QMM97" s="291"/>
      <c r="QMN97" s="291"/>
      <c r="QMO97" s="291"/>
      <c r="QMP97" s="291"/>
      <c r="QMQ97" s="291"/>
      <c r="QMR97" s="291"/>
      <c r="QMS97" s="291"/>
      <c r="QMT97" s="291"/>
      <c r="QMU97" s="291"/>
      <c r="QMV97" s="291"/>
      <c r="QMW97" s="291"/>
      <c r="QMX97" s="291"/>
      <c r="QMY97" s="291"/>
      <c r="QMZ97" s="291"/>
      <c r="QNA97" s="291"/>
      <c r="QNB97" s="291"/>
      <c r="QNC97" s="291"/>
      <c r="QND97" s="291"/>
      <c r="QNE97" s="291"/>
      <c r="QNF97" s="291"/>
      <c r="QNG97" s="291"/>
      <c r="QNH97" s="291"/>
      <c r="QNI97" s="291"/>
      <c r="QNJ97" s="291"/>
      <c r="QNK97" s="291"/>
      <c r="QNL97" s="291"/>
      <c r="QNM97" s="291"/>
      <c r="QNN97" s="291"/>
      <c r="QNO97" s="291"/>
      <c r="QNP97" s="291"/>
      <c r="QNQ97" s="291"/>
      <c r="QNR97" s="291"/>
      <c r="QNS97" s="291"/>
      <c r="QNT97" s="291"/>
      <c r="QNU97" s="291"/>
      <c r="QNV97" s="291"/>
      <c r="QNW97" s="291"/>
      <c r="QNX97" s="291"/>
      <c r="QNY97" s="291"/>
      <c r="QNZ97" s="291"/>
      <c r="QOA97" s="291"/>
      <c r="QOB97" s="291"/>
      <c r="QOC97" s="291"/>
      <c r="QOD97" s="291"/>
      <c r="QOE97" s="291"/>
      <c r="QOF97" s="291"/>
      <c r="QOG97" s="291"/>
      <c r="QOH97" s="291"/>
      <c r="QOI97" s="291"/>
      <c r="QOJ97" s="291"/>
      <c r="QOK97" s="291"/>
      <c r="QOL97" s="291"/>
      <c r="QOM97" s="291"/>
      <c r="QON97" s="291"/>
      <c r="QOO97" s="291"/>
      <c r="QOP97" s="291"/>
      <c r="QOQ97" s="291"/>
      <c r="QOR97" s="291"/>
      <c r="QOS97" s="291"/>
      <c r="QOT97" s="291"/>
      <c r="QOU97" s="291"/>
      <c r="QOV97" s="291"/>
      <c r="QOW97" s="291"/>
      <c r="QOX97" s="291"/>
      <c r="QOY97" s="291"/>
      <c r="QOZ97" s="291"/>
      <c r="QPA97" s="291"/>
      <c r="QPB97" s="291"/>
      <c r="QPC97" s="291"/>
      <c r="QPD97" s="291"/>
      <c r="QPE97" s="291"/>
      <c r="QPF97" s="291"/>
      <c r="QPG97" s="291"/>
      <c r="QPH97" s="291"/>
      <c r="QPI97" s="291"/>
      <c r="QPJ97" s="291"/>
      <c r="QPK97" s="291"/>
      <c r="QPL97" s="291"/>
      <c r="QPM97" s="291"/>
      <c r="QPN97" s="291"/>
      <c r="QPO97" s="291"/>
      <c r="QPP97" s="291"/>
      <c r="QPQ97" s="291"/>
      <c r="QPR97" s="291"/>
      <c r="QPS97" s="291"/>
      <c r="QPT97" s="291"/>
      <c r="QPU97" s="291"/>
      <c r="QPV97" s="291"/>
      <c r="QPW97" s="291"/>
      <c r="QPX97" s="291"/>
      <c r="QPY97" s="291"/>
      <c r="QPZ97" s="291"/>
      <c r="QQA97" s="291"/>
      <c r="QQB97" s="291"/>
      <c r="QQC97" s="291"/>
      <c r="QQD97" s="291"/>
      <c r="QQE97" s="291"/>
      <c r="QQF97" s="291"/>
      <c r="QQG97" s="291"/>
      <c r="QQH97" s="291"/>
      <c r="QQI97" s="291"/>
      <c r="QQJ97" s="291"/>
      <c r="QQK97" s="291"/>
      <c r="QQL97" s="291"/>
      <c r="QQM97" s="291"/>
      <c r="QQN97" s="291"/>
      <c r="QQO97" s="291"/>
      <c r="QQP97" s="291"/>
      <c r="QQQ97" s="291"/>
      <c r="QQR97" s="291"/>
      <c r="QQS97" s="291"/>
      <c r="QQT97" s="291"/>
      <c r="QQU97" s="291"/>
      <c r="QQV97" s="291"/>
      <c r="QQW97" s="291"/>
      <c r="QQX97" s="291"/>
      <c r="QQY97" s="291"/>
      <c r="QQZ97" s="291"/>
      <c r="QRA97" s="291"/>
      <c r="QRB97" s="291"/>
      <c r="QRC97" s="291"/>
      <c r="QRD97" s="291"/>
      <c r="QRE97" s="291"/>
      <c r="QRF97" s="291"/>
      <c r="QRG97" s="291"/>
      <c r="QRH97" s="291"/>
      <c r="QRI97" s="291"/>
      <c r="QRJ97" s="291"/>
      <c r="QRK97" s="291"/>
      <c r="QRL97" s="291"/>
      <c r="QRM97" s="291"/>
      <c r="QRN97" s="291"/>
      <c r="QRO97" s="291"/>
      <c r="QRP97" s="291"/>
      <c r="QRQ97" s="291"/>
      <c r="QRR97" s="291"/>
      <c r="QRS97" s="291"/>
      <c r="QRT97" s="291"/>
      <c r="QRU97" s="291"/>
      <c r="QRV97" s="291"/>
      <c r="QRW97" s="291"/>
      <c r="QRX97" s="291"/>
      <c r="QRY97" s="291"/>
      <c r="QRZ97" s="291"/>
      <c r="QSA97" s="291"/>
      <c r="QSB97" s="291"/>
      <c r="QSC97" s="291"/>
      <c r="QSD97" s="291"/>
      <c r="QSE97" s="291"/>
      <c r="QSF97" s="291"/>
      <c r="QSG97" s="291"/>
      <c r="QSH97" s="291"/>
      <c r="QSI97" s="291"/>
      <c r="QSJ97" s="291"/>
      <c r="QSK97" s="291"/>
      <c r="QSL97" s="291"/>
      <c r="QSM97" s="291"/>
      <c r="QSN97" s="291"/>
      <c r="QSO97" s="291"/>
      <c r="QSP97" s="291"/>
      <c r="QSQ97" s="291"/>
      <c r="QSR97" s="291"/>
      <c r="QSS97" s="291"/>
      <c r="QST97" s="291"/>
      <c r="QSU97" s="291"/>
      <c r="QSV97" s="291"/>
      <c r="QSW97" s="291"/>
      <c r="QSX97" s="291"/>
      <c r="QSY97" s="291"/>
      <c r="QSZ97" s="291"/>
      <c r="QTA97" s="291"/>
      <c r="QTB97" s="291"/>
      <c r="QTC97" s="291"/>
      <c r="QTD97" s="291"/>
      <c r="QTE97" s="291"/>
      <c r="QTF97" s="291"/>
      <c r="QTG97" s="291"/>
      <c r="QTH97" s="291"/>
      <c r="QTI97" s="291"/>
      <c r="QTJ97" s="291"/>
      <c r="QTK97" s="291"/>
      <c r="QTL97" s="291"/>
      <c r="QTM97" s="291"/>
      <c r="QTN97" s="291"/>
      <c r="QTO97" s="291"/>
      <c r="QTP97" s="291"/>
      <c r="QTQ97" s="291"/>
      <c r="QTR97" s="291"/>
      <c r="QTS97" s="291"/>
      <c r="QTT97" s="291"/>
      <c r="QTU97" s="291"/>
      <c r="QTV97" s="291"/>
      <c r="QTW97" s="291"/>
      <c r="QTX97" s="291"/>
      <c r="QTY97" s="291"/>
      <c r="QTZ97" s="291"/>
      <c r="QUA97" s="291"/>
      <c r="QUB97" s="291"/>
      <c r="QUC97" s="291"/>
      <c r="QUD97" s="291"/>
      <c r="QUE97" s="291"/>
      <c r="QUF97" s="291"/>
      <c r="QUG97" s="170"/>
      <c r="QUH97" s="291"/>
      <c r="QUI97" s="291"/>
      <c r="QUJ97" s="291"/>
      <c r="QUK97" s="291"/>
      <c r="QUL97" s="291"/>
      <c r="QUM97" s="291"/>
      <c r="QUN97" s="291"/>
      <c r="QUO97" s="291"/>
      <c r="QUP97" s="291"/>
      <c r="QUQ97" s="291"/>
      <c r="QUR97" s="291"/>
      <c r="QUS97" s="291"/>
      <c r="QUT97" s="291"/>
      <c r="QUU97" s="291"/>
      <c r="QUV97" s="291"/>
      <c r="QUW97" s="291"/>
      <c r="QUX97" s="291"/>
      <c r="QUY97" s="291"/>
      <c r="QUZ97" s="291"/>
      <c r="QVA97" s="291"/>
      <c r="QVB97" s="291"/>
      <c r="QVC97" s="291"/>
      <c r="QVD97" s="291"/>
      <c r="QVE97" s="291"/>
      <c r="QVF97" s="291"/>
      <c r="QVG97" s="291"/>
      <c r="QVH97" s="291"/>
      <c r="QVI97" s="291"/>
      <c r="QVJ97" s="291"/>
      <c r="QVK97" s="291"/>
      <c r="QVL97" s="291"/>
      <c r="QVM97" s="291"/>
      <c r="QVN97" s="291"/>
      <c r="QVO97" s="291"/>
      <c r="QVP97" s="291"/>
      <c r="QVQ97" s="291"/>
      <c r="QVR97" s="291"/>
      <c r="QVS97" s="291"/>
      <c r="QVT97" s="291"/>
      <c r="QVU97" s="291"/>
      <c r="QVV97" s="291"/>
      <c r="QVW97" s="291"/>
      <c r="QVX97" s="291"/>
      <c r="QVY97" s="291"/>
      <c r="QVZ97" s="291"/>
      <c r="QWA97" s="291"/>
      <c r="QWB97" s="291"/>
      <c r="QWC97" s="291"/>
      <c r="QWD97" s="291"/>
      <c r="QWE97" s="291"/>
      <c r="QWF97" s="291"/>
      <c r="QWG97" s="291"/>
      <c r="QWH97" s="291"/>
      <c r="QWI97" s="291"/>
      <c r="QWJ97" s="291"/>
      <c r="QWK97" s="291"/>
      <c r="QWL97" s="291"/>
      <c r="QWM97" s="291"/>
      <c r="QWN97" s="291"/>
      <c r="QWO97" s="291"/>
      <c r="QWP97" s="291"/>
      <c r="QWQ97" s="291"/>
      <c r="QWR97" s="291"/>
      <c r="QWS97" s="291"/>
      <c r="QWT97" s="291"/>
      <c r="QWU97" s="291"/>
      <c r="QWV97" s="291"/>
      <c r="QWW97" s="291"/>
      <c r="QWX97" s="291"/>
      <c r="QWY97" s="291"/>
      <c r="QWZ97" s="291"/>
      <c r="QXA97" s="291"/>
      <c r="QXB97" s="291"/>
      <c r="QXC97" s="291"/>
      <c r="QXD97" s="291"/>
      <c r="QXE97" s="291"/>
      <c r="QXF97" s="291"/>
      <c r="QXG97" s="291"/>
      <c r="QXH97" s="291"/>
      <c r="QXI97" s="291"/>
      <c r="QXJ97" s="291"/>
      <c r="QXK97" s="291"/>
      <c r="QXL97" s="291"/>
      <c r="QXM97" s="291"/>
      <c r="QXN97" s="291"/>
      <c r="QXO97" s="291"/>
      <c r="QXP97" s="291"/>
      <c r="QXQ97" s="291"/>
      <c r="QXR97" s="291"/>
      <c r="QXS97" s="291"/>
      <c r="QXT97" s="291"/>
      <c r="QXU97" s="291"/>
      <c r="QXV97" s="291"/>
      <c r="QXW97" s="291"/>
      <c r="QXX97" s="291"/>
      <c r="QXY97" s="291"/>
      <c r="QXZ97" s="291"/>
      <c r="QYA97" s="291"/>
      <c r="QYB97" s="291"/>
      <c r="QYC97" s="291"/>
      <c r="QYD97" s="291"/>
      <c r="QYE97" s="291"/>
      <c r="QYF97" s="291"/>
      <c r="QYG97" s="291"/>
      <c r="QYH97" s="291"/>
      <c r="QYI97" s="291"/>
      <c r="QYJ97" s="291"/>
      <c r="QYK97" s="291"/>
      <c r="QYL97" s="291"/>
      <c r="QYM97" s="291"/>
      <c r="QYN97" s="291"/>
      <c r="QYO97" s="291"/>
      <c r="QYP97" s="291"/>
      <c r="QYQ97" s="291"/>
      <c r="QYR97" s="291"/>
      <c r="QYS97" s="291"/>
      <c r="QYT97" s="291"/>
      <c r="QYU97" s="291"/>
      <c r="QYV97" s="291"/>
      <c r="QYW97" s="291"/>
      <c r="QYX97" s="291"/>
      <c r="QYY97" s="291"/>
      <c r="QYZ97" s="291"/>
      <c r="QZA97" s="291"/>
      <c r="QZB97" s="291"/>
      <c r="QZC97" s="291"/>
      <c r="QZD97" s="291"/>
      <c r="QZE97" s="291"/>
      <c r="QZF97" s="291"/>
      <c r="QZG97" s="291"/>
      <c r="QZH97" s="291"/>
      <c r="QZI97" s="291"/>
      <c r="QZJ97" s="291"/>
      <c r="QZK97" s="291"/>
      <c r="QZL97" s="291"/>
      <c r="QZM97" s="291"/>
      <c r="QZN97" s="291"/>
      <c r="QZO97" s="291"/>
      <c r="QZP97" s="291"/>
      <c r="QZQ97" s="291"/>
      <c r="QZR97" s="291"/>
      <c r="QZS97" s="291"/>
      <c r="QZT97" s="291"/>
      <c r="QZU97" s="291"/>
      <c r="QZV97" s="291"/>
      <c r="QZW97" s="291"/>
      <c r="QZX97" s="291"/>
      <c r="QZY97" s="291"/>
      <c r="QZZ97" s="291"/>
      <c r="RAA97" s="291"/>
      <c r="RAB97" s="291"/>
      <c r="RAC97" s="291"/>
      <c r="RAD97" s="291"/>
      <c r="RAE97" s="291"/>
      <c r="RAF97" s="291"/>
      <c r="RAG97" s="291"/>
      <c r="RAH97" s="291"/>
      <c r="RAI97" s="291"/>
      <c r="RAJ97" s="291"/>
      <c r="RAK97" s="291"/>
      <c r="RAL97" s="291"/>
      <c r="RAM97" s="291"/>
      <c r="RAN97" s="291"/>
      <c r="RAO97" s="291"/>
      <c r="RAP97" s="291"/>
      <c r="RAQ97" s="291"/>
      <c r="RAR97" s="291"/>
      <c r="RAS97" s="291"/>
      <c r="RAT97" s="291"/>
      <c r="RAU97" s="291"/>
      <c r="RAV97" s="291"/>
      <c r="RAW97" s="291"/>
      <c r="RAX97" s="291"/>
      <c r="RAY97" s="291"/>
      <c r="RAZ97" s="291"/>
      <c r="RBA97" s="291"/>
      <c r="RBB97" s="291"/>
      <c r="RBC97" s="291"/>
      <c r="RBD97" s="291"/>
      <c r="RBE97" s="291"/>
      <c r="RBF97" s="291"/>
      <c r="RBG97" s="291"/>
      <c r="RBH97" s="291"/>
      <c r="RBI97" s="291"/>
      <c r="RBJ97" s="291"/>
      <c r="RBK97" s="291"/>
      <c r="RBL97" s="291"/>
      <c r="RBM97" s="291"/>
      <c r="RBN97" s="291"/>
      <c r="RBO97" s="291"/>
      <c r="RBP97" s="291"/>
      <c r="RBQ97" s="291"/>
      <c r="RBR97" s="291"/>
      <c r="RBS97" s="291"/>
      <c r="RBT97" s="291"/>
      <c r="RBU97" s="291"/>
      <c r="RBV97" s="291"/>
      <c r="RBW97" s="291"/>
      <c r="RBX97" s="291"/>
      <c r="RBY97" s="291"/>
      <c r="RBZ97" s="291"/>
      <c r="RCA97" s="291"/>
      <c r="RCB97" s="291"/>
      <c r="RCC97" s="291"/>
      <c r="RCD97" s="291"/>
      <c r="RCE97" s="291"/>
      <c r="RCF97" s="291"/>
      <c r="RCG97" s="291"/>
      <c r="RCH97" s="291"/>
      <c r="RCI97" s="291"/>
      <c r="RCJ97" s="291"/>
      <c r="RCK97" s="291"/>
      <c r="RCL97" s="291"/>
      <c r="RCM97" s="291"/>
      <c r="RCN97" s="291"/>
      <c r="RCO97" s="291"/>
      <c r="RCP97" s="291"/>
      <c r="RCQ97" s="291"/>
      <c r="RCR97" s="291"/>
      <c r="RCS97" s="291"/>
      <c r="RCT97" s="291"/>
      <c r="RCU97" s="291"/>
      <c r="RCV97" s="291"/>
      <c r="RCW97" s="291"/>
      <c r="RCX97" s="291"/>
      <c r="RCY97" s="291"/>
      <c r="RCZ97" s="291"/>
      <c r="RDA97" s="291"/>
      <c r="RDB97" s="291"/>
      <c r="RDC97" s="291"/>
      <c r="RDD97" s="291"/>
      <c r="RDE97" s="291"/>
      <c r="RDF97" s="291"/>
      <c r="RDG97" s="291"/>
      <c r="RDH97" s="291"/>
      <c r="RDI97" s="291"/>
      <c r="RDJ97" s="291"/>
      <c r="RDK97" s="291"/>
      <c r="RDL97" s="291"/>
      <c r="RDM97" s="291"/>
      <c r="RDN97" s="291"/>
      <c r="RDO97" s="291"/>
      <c r="RDP97" s="291"/>
      <c r="RDQ97" s="291"/>
      <c r="RDR97" s="291"/>
      <c r="RDS97" s="291"/>
      <c r="RDT97" s="291"/>
      <c r="RDU97" s="291"/>
      <c r="RDV97" s="291"/>
      <c r="RDW97" s="291"/>
      <c r="RDX97" s="291"/>
      <c r="RDY97" s="291"/>
      <c r="RDZ97" s="291"/>
      <c r="REA97" s="291"/>
      <c r="REB97" s="291"/>
      <c r="REC97" s="170"/>
      <c r="RED97" s="291"/>
      <c r="REE97" s="291"/>
      <c r="REF97" s="291"/>
      <c r="REG97" s="291"/>
      <c r="REH97" s="291"/>
      <c r="REI97" s="291"/>
      <c r="REJ97" s="291"/>
      <c r="REK97" s="291"/>
      <c r="REL97" s="291"/>
      <c r="REM97" s="291"/>
      <c r="REN97" s="291"/>
      <c r="REO97" s="291"/>
      <c r="REP97" s="291"/>
      <c r="REQ97" s="291"/>
      <c r="RER97" s="291"/>
      <c r="RES97" s="291"/>
      <c r="RET97" s="291"/>
      <c r="REU97" s="291"/>
      <c r="REV97" s="291"/>
      <c r="REW97" s="291"/>
      <c r="REX97" s="291"/>
      <c r="REY97" s="291"/>
      <c r="REZ97" s="291"/>
      <c r="RFA97" s="291"/>
      <c r="RFB97" s="291"/>
      <c r="RFC97" s="291"/>
      <c r="RFD97" s="291"/>
      <c r="RFE97" s="291"/>
      <c r="RFF97" s="291"/>
      <c r="RFG97" s="291"/>
      <c r="RFH97" s="291"/>
      <c r="RFI97" s="291"/>
      <c r="RFJ97" s="291"/>
      <c r="RFK97" s="291"/>
      <c r="RFL97" s="291"/>
      <c r="RFM97" s="291"/>
      <c r="RFN97" s="291"/>
      <c r="RFO97" s="291"/>
      <c r="RFP97" s="291"/>
      <c r="RFQ97" s="291"/>
      <c r="RFR97" s="291"/>
      <c r="RFS97" s="291"/>
      <c r="RFT97" s="291"/>
      <c r="RFU97" s="291"/>
      <c r="RFV97" s="291"/>
      <c r="RFW97" s="291"/>
      <c r="RFX97" s="291"/>
      <c r="RFY97" s="291"/>
      <c r="RFZ97" s="291"/>
      <c r="RGA97" s="291"/>
      <c r="RGB97" s="291"/>
      <c r="RGC97" s="291"/>
      <c r="RGD97" s="291"/>
      <c r="RGE97" s="291"/>
      <c r="RGF97" s="291"/>
      <c r="RGG97" s="291"/>
      <c r="RGH97" s="291"/>
      <c r="RGI97" s="291"/>
      <c r="RGJ97" s="291"/>
      <c r="RGK97" s="291"/>
      <c r="RGL97" s="291"/>
      <c r="RGM97" s="291"/>
      <c r="RGN97" s="291"/>
      <c r="RGO97" s="291"/>
      <c r="RGP97" s="291"/>
      <c r="RGQ97" s="291"/>
      <c r="RGR97" s="291"/>
      <c r="RGS97" s="291"/>
      <c r="RGT97" s="291"/>
      <c r="RGU97" s="291"/>
      <c r="RGV97" s="291"/>
      <c r="RGW97" s="291"/>
      <c r="RGX97" s="291"/>
      <c r="RGY97" s="291"/>
      <c r="RGZ97" s="291"/>
      <c r="RHA97" s="291"/>
      <c r="RHB97" s="291"/>
      <c r="RHC97" s="291"/>
      <c r="RHD97" s="291"/>
      <c r="RHE97" s="291"/>
      <c r="RHF97" s="291"/>
      <c r="RHG97" s="291"/>
      <c r="RHH97" s="291"/>
      <c r="RHI97" s="291"/>
      <c r="RHJ97" s="291"/>
      <c r="RHK97" s="291"/>
      <c r="RHL97" s="291"/>
      <c r="RHM97" s="291"/>
      <c r="RHN97" s="291"/>
      <c r="RHO97" s="291"/>
      <c r="RHP97" s="291"/>
      <c r="RHQ97" s="291"/>
      <c r="RHR97" s="291"/>
      <c r="RHS97" s="291"/>
      <c r="RHT97" s="291"/>
      <c r="RHU97" s="291"/>
      <c r="RHV97" s="291"/>
      <c r="RHW97" s="291"/>
      <c r="RHX97" s="291"/>
      <c r="RHY97" s="291"/>
      <c r="RHZ97" s="291"/>
      <c r="RIA97" s="291"/>
      <c r="RIB97" s="291"/>
      <c r="RIC97" s="291"/>
      <c r="RID97" s="291"/>
      <c r="RIE97" s="291"/>
      <c r="RIF97" s="291"/>
      <c r="RIG97" s="291"/>
      <c r="RIH97" s="291"/>
      <c r="RII97" s="291"/>
      <c r="RIJ97" s="291"/>
      <c r="RIK97" s="291"/>
      <c r="RIL97" s="291"/>
      <c r="RIM97" s="291"/>
      <c r="RIN97" s="291"/>
      <c r="RIO97" s="291"/>
      <c r="RIP97" s="291"/>
      <c r="RIQ97" s="291"/>
      <c r="RIR97" s="291"/>
      <c r="RIS97" s="291"/>
      <c r="RIT97" s="291"/>
      <c r="RIU97" s="291"/>
      <c r="RIV97" s="291"/>
      <c r="RIW97" s="291"/>
      <c r="RIX97" s="291"/>
      <c r="RIY97" s="291"/>
      <c r="RIZ97" s="291"/>
      <c r="RJA97" s="291"/>
      <c r="RJB97" s="291"/>
      <c r="RJC97" s="291"/>
      <c r="RJD97" s="291"/>
      <c r="RJE97" s="291"/>
      <c r="RJF97" s="291"/>
      <c r="RJG97" s="291"/>
      <c r="RJH97" s="291"/>
      <c r="RJI97" s="291"/>
      <c r="RJJ97" s="291"/>
      <c r="RJK97" s="291"/>
      <c r="RJL97" s="291"/>
      <c r="RJM97" s="291"/>
      <c r="RJN97" s="291"/>
      <c r="RJO97" s="291"/>
      <c r="RJP97" s="291"/>
      <c r="RJQ97" s="291"/>
      <c r="RJR97" s="291"/>
      <c r="RJS97" s="291"/>
      <c r="RJT97" s="291"/>
      <c r="RJU97" s="291"/>
      <c r="RJV97" s="291"/>
      <c r="RJW97" s="291"/>
      <c r="RJX97" s="291"/>
      <c r="RJY97" s="291"/>
      <c r="RJZ97" s="291"/>
      <c r="RKA97" s="291"/>
      <c r="RKB97" s="291"/>
      <c r="RKC97" s="291"/>
      <c r="RKD97" s="291"/>
      <c r="RKE97" s="291"/>
      <c r="RKF97" s="291"/>
      <c r="RKG97" s="291"/>
      <c r="RKH97" s="291"/>
      <c r="RKI97" s="291"/>
      <c r="RKJ97" s="291"/>
      <c r="RKK97" s="291"/>
      <c r="RKL97" s="291"/>
      <c r="RKM97" s="291"/>
      <c r="RKN97" s="291"/>
      <c r="RKO97" s="291"/>
      <c r="RKP97" s="291"/>
      <c r="RKQ97" s="291"/>
      <c r="RKR97" s="291"/>
      <c r="RKS97" s="291"/>
      <c r="RKT97" s="291"/>
      <c r="RKU97" s="291"/>
      <c r="RKV97" s="291"/>
      <c r="RKW97" s="291"/>
      <c r="RKX97" s="291"/>
      <c r="RKY97" s="291"/>
      <c r="RKZ97" s="291"/>
      <c r="RLA97" s="291"/>
      <c r="RLB97" s="291"/>
      <c r="RLC97" s="291"/>
      <c r="RLD97" s="291"/>
      <c r="RLE97" s="291"/>
      <c r="RLF97" s="291"/>
      <c r="RLG97" s="291"/>
      <c r="RLH97" s="291"/>
      <c r="RLI97" s="291"/>
      <c r="RLJ97" s="291"/>
      <c r="RLK97" s="291"/>
      <c r="RLL97" s="291"/>
      <c r="RLM97" s="291"/>
      <c r="RLN97" s="291"/>
      <c r="RLO97" s="291"/>
      <c r="RLP97" s="291"/>
      <c r="RLQ97" s="291"/>
      <c r="RLR97" s="291"/>
      <c r="RLS97" s="291"/>
      <c r="RLT97" s="291"/>
      <c r="RLU97" s="291"/>
      <c r="RLV97" s="291"/>
      <c r="RLW97" s="291"/>
      <c r="RLX97" s="291"/>
      <c r="RLY97" s="291"/>
      <c r="RLZ97" s="291"/>
      <c r="RMA97" s="291"/>
      <c r="RMB97" s="291"/>
      <c r="RMC97" s="291"/>
      <c r="RMD97" s="291"/>
      <c r="RME97" s="291"/>
      <c r="RMF97" s="291"/>
      <c r="RMG97" s="291"/>
      <c r="RMH97" s="291"/>
      <c r="RMI97" s="291"/>
      <c r="RMJ97" s="291"/>
      <c r="RMK97" s="291"/>
      <c r="RML97" s="291"/>
      <c r="RMM97" s="291"/>
      <c r="RMN97" s="291"/>
      <c r="RMO97" s="291"/>
      <c r="RMP97" s="291"/>
      <c r="RMQ97" s="291"/>
      <c r="RMR97" s="291"/>
      <c r="RMS97" s="291"/>
      <c r="RMT97" s="291"/>
      <c r="RMU97" s="291"/>
      <c r="RMV97" s="291"/>
      <c r="RMW97" s="291"/>
      <c r="RMX97" s="291"/>
      <c r="RMY97" s="291"/>
      <c r="RMZ97" s="291"/>
      <c r="RNA97" s="291"/>
      <c r="RNB97" s="291"/>
      <c r="RNC97" s="291"/>
      <c r="RND97" s="291"/>
      <c r="RNE97" s="291"/>
      <c r="RNF97" s="291"/>
      <c r="RNG97" s="291"/>
      <c r="RNH97" s="291"/>
      <c r="RNI97" s="291"/>
      <c r="RNJ97" s="291"/>
      <c r="RNK97" s="291"/>
      <c r="RNL97" s="291"/>
      <c r="RNM97" s="291"/>
      <c r="RNN97" s="291"/>
      <c r="RNO97" s="291"/>
      <c r="RNP97" s="291"/>
      <c r="RNQ97" s="291"/>
      <c r="RNR97" s="291"/>
      <c r="RNS97" s="291"/>
      <c r="RNT97" s="291"/>
      <c r="RNU97" s="291"/>
      <c r="RNV97" s="291"/>
      <c r="RNW97" s="291"/>
      <c r="RNX97" s="291"/>
      <c r="RNY97" s="170"/>
      <c r="RNZ97" s="291"/>
      <c r="ROA97" s="291"/>
      <c r="ROB97" s="291"/>
      <c r="ROC97" s="291"/>
      <c r="ROD97" s="291"/>
      <c r="ROE97" s="291"/>
      <c r="ROF97" s="291"/>
      <c r="ROG97" s="291"/>
      <c r="ROH97" s="291"/>
      <c r="ROI97" s="291"/>
      <c r="ROJ97" s="291"/>
      <c r="ROK97" s="291"/>
      <c r="ROL97" s="291"/>
      <c r="ROM97" s="291"/>
      <c r="RON97" s="291"/>
      <c r="ROO97" s="291"/>
      <c r="ROP97" s="291"/>
      <c r="ROQ97" s="291"/>
      <c r="ROR97" s="291"/>
      <c r="ROS97" s="291"/>
      <c r="ROT97" s="291"/>
      <c r="ROU97" s="291"/>
      <c r="ROV97" s="291"/>
      <c r="ROW97" s="291"/>
      <c r="ROX97" s="291"/>
      <c r="ROY97" s="291"/>
      <c r="ROZ97" s="291"/>
      <c r="RPA97" s="291"/>
      <c r="RPB97" s="291"/>
      <c r="RPC97" s="291"/>
      <c r="RPD97" s="291"/>
      <c r="RPE97" s="291"/>
      <c r="RPF97" s="291"/>
      <c r="RPG97" s="291"/>
      <c r="RPH97" s="291"/>
      <c r="RPI97" s="291"/>
      <c r="RPJ97" s="291"/>
      <c r="RPK97" s="291"/>
      <c r="RPL97" s="291"/>
      <c r="RPM97" s="291"/>
      <c r="RPN97" s="291"/>
      <c r="RPO97" s="291"/>
      <c r="RPP97" s="291"/>
      <c r="RPQ97" s="291"/>
      <c r="RPR97" s="291"/>
      <c r="RPS97" s="291"/>
      <c r="RPT97" s="291"/>
      <c r="RPU97" s="291"/>
      <c r="RPV97" s="291"/>
      <c r="RPW97" s="291"/>
      <c r="RPX97" s="291"/>
      <c r="RPY97" s="291"/>
      <c r="RPZ97" s="291"/>
      <c r="RQA97" s="291"/>
      <c r="RQB97" s="291"/>
      <c r="RQC97" s="291"/>
      <c r="RQD97" s="291"/>
      <c r="RQE97" s="291"/>
      <c r="RQF97" s="291"/>
      <c r="RQG97" s="291"/>
      <c r="RQH97" s="291"/>
      <c r="RQI97" s="291"/>
      <c r="RQJ97" s="291"/>
      <c r="RQK97" s="291"/>
      <c r="RQL97" s="291"/>
      <c r="RQM97" s="291"/>
      <c r="RQN97" s="291"/>
      <c r="RQO97" s="291"/>
      <c r="RQP97" s="291"/>
      <c r="RQQ97" s="291"/>
      <c r="RQR97" s="291"/>
      <c r="RQS97" s="291"/>
      <c r="RQT97" s="291"/>
      <c r="RQU97" s="291"/>
      <c r="RQV97" s="291"/>
      <c r="RQW97" s="291"/>
      <c r="RQX97" s="291"/>
      <c r="RQY97" s="291"/>
      <c r="RQZ97" s="291"/>
      <c r="RRA97" s="291"/>
      <c r="RRB97" s="291"/>
      <c r="RRC97" s="291"/>
      <c r="RRD97" s="291"/>
      <c r="RRE97" s="291"/>
      <c r="RRF97" s="291"/>
      <c r="RRG97" s="291"/>
      <c r="RRH97" s="291"/>
      <c r="RRI97" s="291"/>
      <c r="RRJ97" s="291"/>
      <c r="RRK97" s="291"/>
      <c r="RRL97" s="291"/>
      <c r="RRM97" s="291"/>
      <c r="RRN97" s="291"/>
      <c r="RRO97" s="291"/>
      <c r="RRP97" s="291"/>
      <c r="RRQ97" s="291"/>
      <c r="RRR97" s="291"/>
      <c r="RRS97" s="291"/>
      <c r="RRT97" s="291"/>
      <c r="RRU97" s="291"/>
      <c r="RRV97" s="291"/>
      <c r="RRW97" s="291"/>
      <c r="RRX97" s="291"/>
      <c r="RRY97" s="291"/>
      <c r="RRZ97" s="291"/>
      <c r="RSA97" s="291"/>
      <c r="RSB97" s="291"/>
      <c r="RSC97" s="291"/>
      <c r="RSD97" s="291"/>
      <c r="RSE97" s="291"/>
      <c r="RSF97" s="291"/>
      <c r="RSG97" s="291"/>
      <c r="RSH97" s="291"/>
      <c r="RSI97" s="291"/>
      <c r="RSJ97" s="291"/>
      <c r="RSK97" s="291"/>
      <c r="RSL97" s="291"/>
      <c r="RSM97" s="291"/>
      <c r="RSN97" s="291"/>
      <c r="RSO97" s="291"/>
      <c r="RSP97" s="291"/>
      <c r="RSQ97" s="291"/>
      <c r="RSR97" s="291"/>
      <c r="RSS97" s="291"/>
      <c r="RST97" s="291"/>
      <c r="RSU97" s="291"/>
      <c r="RSV97" s="291"/>
      <c r="RSW97" s="291"/>
      <c r="RSX97" s="291"/>
      <c r="RSY97" s="291"/>
      <c r="RSZ97" s="291"/>
      <c r="RTA97" s="291"/>
      <c r="RTB97" s="291"/>
      <c r="RTC97" s="291"/>
      <c r="RTD97" s="291"/>
      <c r="RTE97" s="291"/>
      <c r="RTF97" s="291"/>
      <c r="RTG97" s="291"/>
      <c r="RTH97" s="291"/>
      <c r="RTI97" s="291"/>
      <c r="RTJ97" s="291"/>
      <c r="RTK97" s="291"/>
      <c r="RTL97" s="291"/>
      <c r="RTM97" s="291"/>
      <c r="RTN97" s="291"/>
      <c r="RTO97" s="291"/>
      <c r="RTP97" s="291"/>
      <c r="RTQ97" s="291"/>
      <c r="RTR97" s="291"/>
      <c r="RTS97" s="291"/>
      <c r="RTT97" s="291"/>
      <c r="RTU97" s="291"/>
      <c r="RTV97" s="291"/>
      <c r="RTW97" s="291"/>
      <c r="RTX97" s="291"/>
      <c r="RTY97" s="291"/>
      <c r="RTZ97" s="291"/>
      <c r="RUA97" s="291"/>
      <c r="RUB97" s="291"/>
      <c r="RUC97" s="291"/>
      <c r="RUD97" s="291"/>
      <c r="RUE97" s="291"/>
      <c r="RUF97" s="291"/>
      <c r="RUG97" s="291"/>
      <c r="RUH97" s="291"/>
      <c r="RUI97" s="291"/>
      <c r="RUJ97" s="291"/>
      <c r="RUK97" s="291"/>
      <c r="RUL97" s="291"/>
      <c r="RUM97" s="291"/>
      <c r="RUN97" s="291"/>
      <c r="RUO97" s="291"/>
      <c r="RUP97" s="291"/>
      <c r="RUQ97" s="291"/>
      <c r="RUR97" s="291"/>
      <c r="RUS97" s="291"/>
      <c r="RUT97" s="291"/>
      <c r="RUU97" s="291"/>
      <c r="RUV97" s="291"/>
      <c r="RUW97" s="291"/>
      <c r="RUX97" s="291"/>
      <c r="RUY97" s="291"/>
      <c r="RUZ97" s="291"/>
      <c r="RVA97" s="291"/>
      <c r="RVB97" s="291"/>
      <c r="RVC97" s="291"/>
      <c r="RVD97" s="291"/>
      <c r="RVE97" s="291"/>
      <c r="RVF97" s="291"/>
      <c r="RVG97" s="291"/>
      <c r="RVH97" s="291"/>
      <c r="RVI97" s="291"/>
      <c r="RVJ97" s="291"/>
      <c r="RVK97" s="291"/>
      <c r="RVL97" s="291"/>
      <c r="RVM97" s="291"/>
      <c r="RVN97" s="291"/>
      <c r="RVO97" s="291"/>
      <c r="RVP97" s="291"/>
      <c r="RVQ97" s="291"/>
      <c r="RVR97" s="291"/>
      <c r="RVS97" s="291"/>
      <c r="RVT97" s="291"/>
      <c r="RVU97" s="291"/>
      <c r="RVV97" s="291"/>
      <c r="RVW97" s="291"/>
      <c r="RVX97" s="291"/>
      <c r="RVY97" s="291"/>
      <c r="RVZ97" s="291"/>
      <c r="RWA97" s="291"/>
      <c r="RWB97" s="291"/>
      <c r="RWC97" s="291"/>
      <c r="RWD97" s="291"/>
      <c r="RWE97" s="291"/>
      <c r="RWF97" s="291"/>
      <c r="RWG97" s="291"/>
      <c r="RWH97" s="291"/>
      <c r="RWI97" s="291"/>
      <c r="RWJ97" s="291"/>
      <c r="RWK97" s="291"/>
      <c r="RWL97" s="291"/>
      <c r="RWM97" s="291"/>
      <c r="RWN97" s="291"/>
      <c r="RWO97" s="291"/>
      <c r="RWP97" s="291"/>
      <c r="RWQ97" s="291"/>
      <c r="RWR97" s="291"/>
      <c r="RWS97" s="291"/>
      <c r="RWT97" s="291"/>
      <c r="RWU97" s="291"/>
      <c r="RWV97" s="291"/>
      <c r="RWW97" s="291"/>
      <c r="RWX97" s="291"/>
      <c r="RWY97" s="291"/>
      <c r="RWZ97" s="291"/>
      <c r="RXA97" s="291"/>
      <c r="RXB97" s="291"/>
      <c r="RXC97" s="291"/>
      <c r="RXD97" s="291"/>
      <c r="RXE97" s="291"/>
      <c r="RXF97" s="291"/>
      <c r="RXG97" s="291"/>
      <c r="RXH97" s="291"/>
      <c r="RXI97" s="291"/>
      <c r="RXJ97" s="291"/>
      <c r="RXK97" s="291"/>
      <c r="RXL97" s="291"/>
      <c r="RXM97" s="291"/>
      <c r="RXN97" s="291"/>
      <c r="RXO97" s="291"/>
      <c r="RXP97" s="291"/>
      <c r="RXQ97" s="291"/>
      <c r="RXR97" s="291"/>
      <c r="RXS97" s="291"/>
      <c r="RXT97" s="291"/>
      <c r="RXU97" s="170"/>
      <c r="RXV97" s="291"/>
      <c r="RXW97" s="291"/>
      <c r="RXX97" s="291"/>
      <c r="RXY97" s="291"/>
      <c r="RXZ97" s="291"/>
      <c r="RYA97" s="291"/>
      <c r="RYB97" s="291"/>
      <c r="RYC97" s="291"/>
      <c r="RYD97" s="291"/>
      <c r="RYE97" s="291"/>
      <c r="RYF97" s="291"/>
      <c r="RYG97" s="291"/>
      <c r="RYH97" s="291"/>
      <c r="RYI97" s="291"/>
      <c r="RYJ97" s="291"/>
      <c r="RYK97" s="291"/>
      <c r="RYL97" s="291"/>
      <c r="RYM97" s="291"/>
      <c r="RYN97" s="291"/>
      <c r="RYO97" s="291"/>
      <c r="RYP97" s="291"/>
      <c r="RYQ97" s="291"/>
      <c r="RYR97" s="291"/>
      <c r="RYS97" s="291"/>
      <c r="RYT97" s="291"/>
      <c r="RYU97" s="291"/>
      <c r="RYV97" s="291"/>
      <c r="RYW97" s="291"/>
      <c r="RYX97" s="291"/>
      <c r="RYY97" s="291"/>
      <c r="RYZ97" s="291"/>
      <c r="RZA97" s="291"/>
      <c r="RZB97" s="291"/>
      <c r="RZC97" s="291"/>
      <c r="RZD97" s="291"/>
      <c r="RZE97" s="291"/>
      <c r="RZF97" s="291"/>
      <c r="RZG97" s="291"/>
      <c r="RZH97" s="291"/>
      <c r="RZI97" s="291"/>
      <c r="RZJ97" s="291"/>
      <c r="RZK97" s="291"/>
      <c r="RZL97" s="291"/>
      <c r="RZM97" s="291"/>
      <c r="RZN97" s="291"/>
      <c r="RZO97" s="291"/>
      <c r="RZP97" s="291"/>
      <c r="RZQ97" s="291"/>
      <c r="RZR97" s="291"/>
      <c r="RZS97" s="291"/>
      <c r="RZT97" s="291"/>
      <c r="RZU97" s="291"/>
      <c r="RZV97" s="291"/>
      <c r="RZW97" s="291"/>
      <c r="RZX97" s="291"/>
      <c r="RZY97" s="291"/>
      <c r="RZZ97" s="291"/>
      <c r="SAA97" s="291"/>
      <c r="SAB97" s="291"/>
      <c r="SAC97" s="291"/>
      <c r="SAD97" s="291"/>
      <c r="SAE97" s="291"/>
      <c r="SAF97" s="291"/>
      <c r="SAG97" s="291"/>
      <c r="SAH97" s="291"/>
      <c r="SAI97" s="291"/>
      <c r="SAJ97" s="291"/>
      <c r="SAK97" s="291"/>
      <c r="SAL97" s="291"/>
      <c r="SAM97" s="291"/>
      <c r="SAN97" s="291"/>
      <c r="SAO97" s="291"/>
      <c r="SAP97" s="291"/>
      <c r="SAQ97" s="291"/>
      <c r="SAR97" s="291"/>
      <c r="SAS97" s="291"/>
      <c r="SAT97" s="291"/>
      <c r="SAU97" s="291"/>
      <c r="SAV97" s="291"/>
      <c r="SAW97" s="291"/>
      <c r="SAX97" s="291"/>
      <c r="SAY97" s="291"/>
      <c r="SAZ97" s="291"/>
      <c r="SBA97" s="291"/>
      <c r="SBB97" s="291"/>
      <c r="SBC97" s="291"/>
      <c r="SBD97" s="291"/>
      <c r="SBE97" s="291"/>
      <c r="SBF97" s="291"/>
      <c r="SBG97" s="291"/>
      <c r="SBH97" s="291"/>
      <c r="SBI97" s="291"/>
      <c r="SBJ97" s="291"/>
      <c r="SBK97" s="291"/>
      <c r="SBL97" s="291"/>
      <c r="SBM97" s="291"/>
      <c r="SBN97" s="291"/>
      <c r="SBO97" s="291"/>
      <c r="SBP97" s="291"/>
      <c r="SBQ97" s="291"/>
      <c r="SBR97" s="291"/>
      <c r="SBS97" s="291"/>
      <c r="SBT97" s="291"/>
      <c r="SBU97" s="291"/>
      <c r="SBV97" s="291"/>
      <c r="SBW97" s="291"/>
      <c r="SBX97" s="291"/>
      <c r="SBY97" s="291"/>
      <c r="SBZ97" s="291"/>
      <c r="SCA97" s="291"/>
      <c r="SCB97" s="291"/>
      <c r="SCC97" s="291"/>
      <c r="SCD97" s="291"/>
      <c r="SCE97" s="291"/>
      <c r="SCF97" s="291"/>
      <c r="SCG97" s="291"/>
      <c r="SCH97" s="291"/>
      <c r="SCI97" s="291"/>
      <c r="SCJ97" s="291"/>
      <c r="SCK97" s="291"/>
      <c r="SCL97" s="291"/>
      <c r="SCM97" s="291"/>
      <c r="SCN97" s="291"/>
      <c r="SCO97" s="291"/>
      <c r="SCP97" s="291"/>
      <c r="SCQ97" s="291"/>
      <c r="SCR97" s="291"/>
      <c r="SCS97" s="291"/>
      <c r="SCT97" s="291"/>
      <c r="SCU97" s="291"/>
      <c r="SCV97" s="291"/>
      <c r="SCW97" s="291"/>
      <c r="SCX97" s="291"/>
      <c r="SCY97" s="291"/>
      <c r="SCZ97" s="291"/>
      <c r="SDA97" s="291"/>
      <c r="SDB97" s="291"/>
      <c r="SDC97" s="291"/>
      <c r="SDD97" s="291"/>
      <c r="SDE97" s="291"/>
      <c r="SDF97" s="291"/>
      <c r="SDG97" s="291"/>
      <c r="SDH97" s="291"/>
      <c r="SDI97" s="291"/>
      <c r="SDJ97" s="291"/>
      <c r="SDK97" s="291"/>
      <c r="SDL97" s="291"/>
      <c r="SDM97" s="291"/>
      <c r="SDN97" s="291"/>
      <c r="SDO97" s="291"/>
      <c r="SDP97" s="291"/>
      <c r="SDQ97" s="291"/>
      <c r="SDR97" s="291"/>
      <c r="SDS97" s="291"/>
      <c r="SDT97" s="291"/>
      <c r="SDU97" s="291"/>
      <c r="SDV97" s="291"/>
      <c r="SDW97" s="291"/>
      <c r="SDX97" s="291"/>
      <c r="SDY97" s="291"/>
      <c r="SDZ97" s="291"/>
      <c r="SEA97" s="291"/>
      <c r="SEB97" s="291"/>
      <c r="SEC97" s="291"/>
      <c r="SED97" s="291"/>
      <c r="SEE97" s="291"/>
      <c r="SEF97" s="291"/>
      <c r="SEG97" s="291"/>
      <c r="SEH97" s="291"/>
      <c r="SEI97" s="291"/>
      <c r="SEJ97" s="291"/>
      <c r="SEK97" s="291"/>
      <c r="SEL97" s="291"/>
      <c r="SEM97" s="291"/>
      <c r="SEN97" s="291"/>
      <c r="SEO97" s="291"/>
      <c r="SEP97" s="291"/>
      <c r="SEQ97" s="291"/>
      <c r="SER97" s="291"/>
      <c r="SES97" s="291"/>
      <c r="SET97" s="291"/>
      <c r="SEU97" s="291"/>
      <c r="SEV97" s="291"/>
      <c r="SEW97" s="291"/>
      <c r="SEX97" s="291"/>
      <c r="SEY97" s="291"/>
      <c r="SEZ97" s="291"/>
      <c r="SFA97" s="291"/>
      <c r="SFB97" s="291"/>
      <c r="SFC97" s="291"/>
      <c r="SFD97" s="291"/>
      <c r="SFE97" s="291"/>
      <c r="SFF97" s="291"/>
      <c r="SFG97" s="291"/>
      <c r="SFH97" s="291"/>
      <c r="SFI97" s="291"/>
      <c r="SFJ97" s="291"/>
      <c r="SFK97" s="291"/>
      <c r="SFL97" s="291"/>
      <c r="SFM97" s="291"/>
      <c r="SFN97" s="291"/>
      <c r="SFO97" s="291"/>
      <c r="SFP97" s="291"/>
      <c r="SFQ97" s="291"/>
      <c r="SFR97" s="291"/>
      <c r="SFS97" s="291"/>
      <c r="SFT97" s="291"/>
      <c r="SFU97" s="291"/>
      <c r="SFV97" s="291"/>
      <c r="SFW97" s="291"/>
      <c r="SFX97" s="291"/>
      <c r="SFY97" s="291"/>
      <c r="SFZ97" s="291"/>
      <c r="SGA97" s="291"/>
      <c r="SGB97" s="291"/>
      <c r="SGC97" s="291"/>
      <c r="SGD97" s="291"/>
      <c r="SGE97" s="291"/>
      <c r="SGF97" s="291"/>
      <c r="SGG97" s="291"/>
      <c r="SGH97" s="291"/>
      <c r="SGI97" s="291"/>
      <c r="SGJ97" s="291"/>
      <c r="SGK97" s="291"/>
      <c r="SGL97" s="291"/>
      <c r="SGM97" s="291"/>
      <c r="SGN97" s="291"/>
      <c r="SGO97" s="291"/>
      <c r="SGP97" s="291"/>
      <c r="SGQ97" s="291"/>
      <c r="SGR97" s="291"/>
      <c r="SGS97" s="291"/>
      <c r="SGT97" s="291"/>
      <c r="SGU97" s="291"/>
      <c r="SGV97" s="291"/>
      <c r="SGW97" s="291"/>
      <c r="SGX97" s="291"/>
      <c r="SGY97" s="291"/>
      <c r="SGZ97" s="291"/>
      <c r="SHA97" s="291"/>
      <c r="SHB97" s="291"/>
      <c r="SHC97" s="291"/>
      <c r="SHD97" s="291"/>
      <c r="SHE97" s="291"/>
      <c r="SHF97" s="291"/>
      <c r="SHG97" s="291"/>
      <c r="SHH97" s="291"/>
      <c r="SHI97" s="291"/>
      <c r="SHJ97" s="291"/>
      <c r="SHK97" s="291"/>
      <c r="SHL97" s="291"/>
      <c r="SHM97" s="291"/>
      <c r="SHN97" s="291"/>
      <c r="SHO97" s="291"/>
      <c r="SHP97" s="291"/>
      <c r="SHQ97" s="170"/>
      <c r="SHR97" s="291"/>
      <c r="SHS97" s="291"/>
      <c r="SHT97" s="291"/>
      <c r="SHU97" s="291"/>
      <c r="SHV97" s="291"/>
      <c r="SHW97" s="291"/>
      <c r="SHX97" s="291"/>
      <c r="SHY97" s="291"/>
      <c r="SHZ97" s="291"/>
      <c r="SIA97" s="291"/>
      <c r="SIB97" s="291"/>
      <c r="SIC97" s="291"/>
      <c r="SID97" s="291"/>
      <c r="SIE97" s="291"/>
      <c r="SIF97" s="291"/>
      <c r="SIG97" s="291"/>
      <c r="SIH97" s="291"/>
      <c r="SII97" s="291"/>
      <c r="SIJ97" s="291"/>
      <c r="SIK97" s="291"/>
      <c r="SIL97" s="291"/>
      <c r="SIM97" s="291"/>
      <c r="SIN97" s="291"/>
      <c r="SIO97" s="291"/>
      <c r="SIP97" s="291"/>
      <c r="SIQ97" s="291"/>
      <c r="SIR97" s="291"/>
      <c r="SIS97" s="291"/>
      <c r="SIT97" s="291"/>
      <c r="SIU97" s="291"/>
      <c r="SIV97" s="291"/>
      <c r="SIW97" s="291"/>
      <c r="SIX97" s="291"/>
      <c r="SIY97" s="291"/>
      <c r="SIZ97" s="291"/>
      <c r="SJA97" s="291"/>
      <c r="SJB97" s="291"/>
      <c r="SJC97" s="291"/>
      <c r="SJD97" s="291"/>
      <c r="SJE97" s="291"/>
      <c r="SJF97" s="291"/>
      <c r="SJG97" s="291"/>
      <c r="SJH97" s="291"/>
      <c r="SJI97" s="291"/>
      <c r="SJJ97" s="291"/>
      <c r="SJK97" s="291"/>
      <c r="SJL97" s="291"/>
      <c r="SJM97" s="291"/>
      <c r="SJN97" s="291"/>
      <c r="SJO97" s="291"/>
      <c r="SJP97" s="291"/>
      <c r="SJQ97" s="291"/>
      <c r="SJR97" s="291"/>
      <c r="SJS97" s="291"/>
      <c r="SJT97" s="291"/>
      <c r="SJU97" s="291"/>
      <c r="SJV97" s="291"/>
      <c r="SJW97" s="291"/>
      <c r="SJX97" s="291"/>
      <c r="SJY97" s="291"/>
      <c r="SJZ97" s="291"/>
      <c r="SKA97" s="291"/>
      <c r="SKB97" s="291"/>
      <c r="SKC97" s="291"/>
      <c r="SKD97" s="291"/>
      <c r="SKE97" s="291"/>
      <c r="SKF97" s="291"/>
      <c r="SKG97" s="291"/>
      <c r="SKH97" s="291"/>
      <c r="SKI97" s="291"/>
      <c r="SKJ97" s="291"/>
      <c r="SKK97" s="291"/>
      <c r="SKL97" s="291"/>
      <c r="SKM97" s="291"/>
      <c r="SKN97" s="291"/>
      <c r="SKO97" s="291"/>
      <c r="SKP97" s="291"/>
      <c r="SKQ97" s="291"/>
      <c r="SKR97" s="291"/>
      <c r="SKS97" s="291"/>
      <c r="SKT97" s="291"/>
      <c r="SKU97" s="291"/>
      <c r="SKV97" s="291"/>
      <c r="SKW97" s="291"/>
      <c r="SKX97" s="291"/>
      <c r="SKY97" s="291"/>
      <c r="SKZ97" s="291"/>
      <c r="SLA97" s="291"/>
      <c r="SLB97" s="291"/>
      <c r="SLC97" s="291"/>
      <c r="SLD97" s="291"/>
      <c r="SLE97" s="291"/>
      <c r="SLF97" s="291"/>
      <c r="SLG97" s="291"/>
      <c r="SLH97" s="291"/>
      <c r="SLI97" s="291"/>
      <c r="SLJ97" s="291"/>
      <c r="SLK97" s="291"/>
      <c r="SLL97" s="291"/>
      <c r="SLM97" s="291"/>
      <c r="SLN97" s="291"/>
      <c r="SLO97" s="291"/>
      <c r="SLP97" s="291"/>
      <c r="SLQ97" s="291"/>
      <c r="SLR97" s="291"/>
      <c r="SLS97" s="291"/>
      <c r="SLT97" s="291"/>
      <c r="SLU97" s="291"/>
      <c r="SLV97" s="291"/>
      <c r="SLW97" s="291"/>
      <c r="SLX97" s="291"/>
      <c r="SLY97" s="291"/>
      <c r="SLZ97" s="291"/>
      <c r="SMA97" s="291"/>
      <c r="SMB97" s="291"/>
      <c r="SMC97" s="291"/>
      <c r="SMD97" s="291"/>
      <c r="SME97" s="291"/>
      <c r="SMF97" s="291"/>
      <c r="SMG97" s="291"/>
      <c r="SMH97" s="291"/>
      <c r="SMI97" s="291"/>
      <c r="SMJ97" s="291"/>
      <c r="SMK97" s="291"/>
      <c r="SML97" s="291"/>
      <c r="SMM97" s="291"/>
      <c r="SMN97" s="291"/>
      <c r="SMO97" s="291"/>
      <c r="SMP97" s="291"/>
      <c r="SMQ97" s="291"/>
      <c r="SMR97" s="291"/>
      <c r="SMS97" s="291"/>
      <c r="SMT97" s="291"/>
      <c r="SMU97" s="291"/>
      <c r="SMV97" s="291"/>
      <c r="SMW97" s="291"/>
      <c r="SMX97" s="291"/>
      <c r="SMY97" s="291"/>
      <c r="SMZ97" s="291"/>
      <c r="SNA97" s="291"/>
      <c r="SNB97" s="291"/>
      <c r="SNC97" s="291"/>
      <c r="SND97" s="291"/>
      <c r="SNE97" s="291"/>
      <c r="SNF97" s="291"/>
      <c r="SNG97" s="291"/>
      <c r="SNH97" s="291"/>
      <c r="SNI97" s="291"/>
      <c r="SNJ97" s="291"/>
      <c r="SNK97" s="291"/>
      <c r="SNL97" s="291"/>
      <c r="SNM97" s="291"/>
      <c r="SNN97" s="291"/>
      <c r="SNO97" s="291"/>
      <c r="SNP97" s="291"/>
      <c r="SNQ97" s="291"/>
      <c r="SNR97" s="291"/>
      <c r="SNS97" s="291"/>
      <c r="SNT97" s="291"/>
      <c r="SNU97" s="291"/>
      <c r="SNV97" s="291"/>
      <c r="SNW97" s="291"/>
      <c r="SNX97" s="291"/>
      <c r="SNY97" s="291"/>
      <c r="SNZ97" s="291"/>
      <c r="SOA97" s="291"/>
      <c r="SOB97" s="291"/>
      <c r="SOC97" s="291"/>
      <c r="SOD97" s="291"/>
      <c r="SOE97" s="291"/>
      <c r="SOF97" s="291"/>
      <c r="SOG97" s="291"/>
      <c r="SOH97" s="291"/>
      <c r="SOI97" s="291"/>
      <c r="SOJ97" s="291"/>
      <c r="SOK97" s="291"/>
      <c r="SOL97" s="291"/>
      <c r="SOM97" s="291"/>
      <c r="SON97" s="291"/>
      <c r="SOO97" s="291"/>
      <c r="SOP97" s="291"/>
      <c r="SOQ97" s="291"/>
      <c r="SOR97" s="291"/>
      <c r="SOS97" s="291"/>
      <c r="SOT97" s="291"/>
      <c r="SOU97" s="291"/>
      <c r="SOV97" s="291"/>
      <c r="SOW97" s="291"/>
      <c r="SOX97" s="291"/>
      <c r="SOY97" s="291"/>
      <c r="SOZ97" s="291"/>
      <c r="SPA97" s="291"/>
      <c r="SPB97" s="291"/>
      <c r="SPC97" s="291"/>
      <c r="SPD97" s="291"/>
      <c r="SPE97" s="291"/>
      <c r="SPF97" s="291"/>
      <c r="SPG97" s="291"/>
      <c r="SPH97" s="291"/>
      <c r="SPI97" s="291"/>
      <c r="SPJ97" s="291"/>
      <c r="SPK97" s="291"/>
      <c r="SPL97" s="291"/>
      <c r="SPM97" s="291"/>
      <c r="SPN97" s="291"/>
      <c r="SPO97" s="291"/>
      <c r="SPP97" s="291"/>
      <c r="SPQ97" s="291"/>
      <c r="SPR97" s="291"/>
      <c r="SPS97" s="291"/>
      <c r="SPT97" s="291"/>
      <c r="SPU97" s="291"/>
      <c r="SPV97" s="291"/>
      <c r="SPW97" s="291"/>
      <c r="SPX97" s="291"/>
      <c r="SPY97" s="291"/>
      <c r="SPZ97" s="291"/>
      <c r="SQA97" s="291"/>
      <c r="SQB97" s="291"/>
      <c r="SQC97" s="291"/>
      <c r="SQD97" s="291"/>
      <c r="SQE97" s="291"/>
      <c r="SQF97" s="291"/>
      <c r="SQG97" s="291"/>
      <c r="SQH97" s="291"/>
      <c r="SQI97" s="291"/>
      <c r="SQJ97" s="291"/>
      <c r="SQK97" s="291"/>
      <c r="SQL97" s="291"/>
      <c r="SQM97" s="291"/>
      <c r="SQN97" s="291"/>
      <c r="SQO97" s="291"/>
      <c r="SQP97" s="291"/>
      <c r="SQQ97" s="291"/>
      <c r="SQR97" s="291"/>
      <c r="SQS97" s="291"/>
      <c r="SQT97" s="291"/>
      <c r="SQU97" s="291"/>
      <c r="SQV97" s="291"/>
      <c r="SQW97" s="291"/>
      <c r="SQX97" s="291"/>
      <c r="SQY97" s="291"/>
      <c r="SQZ97" s="291"/>
      <c r="SRA97" s="291"/>
      <c r="SRB97" s="291"/>
      <c r="SRC97" s="291"/>
      <c r="SRD97" s="291"/>
      <c r="SRE97" s="291"/>
      <c r="SRF97" s="291"/>
      <c r="SRG97" s="291"/>
      <c r="SRH97" s="291"/>
      <c r="SRI97" s="291"/>
      <c r="SRJ97" s="291"/>
      <c r="SRK97" s="291"/>
      <c r="SRL97" s="291"/>
      <c r="SRM97" s="170"/>
      <c r="SRN97" s="291"/>
      <c r="SRO97" s="291"/>
      <c r="SRP97" s="291"/>
      <c r="SRQ97" s="291"/>
      <c r="SRR97" s="291"/>
      <c r="SRS97" s="291"/>
      <c r="SRT97" s="291"/>
      <c r="SRU97" s="291"/>
      <c r="SRV97" s="291"/>
      <c r="SRW97" s="291"/>
      <c r="SRX97" s="291"/>
      <c r="SRY97" s="291"/>
      <c r="SRZ97" s="291"/>
      <c r="SSA97" s="291"/>
      <c r="SSB97" s="291"/>
      <c r="SSC97" s="291"/>
      <c r="SSD97" s="291"/>
      <c r="SSE97" s="291"/>
      <c r="SSF97" s="291"/>
      <c r="SSG97" s="291"/>
      <c r="SSH97" s="291"/>
      <c r="SSI97" s="291"/>
      <c r="SSJ97" s="291"/>
      <c r="SSK97" s="291"/>
      <c r="SSL97" s="291"/>
      <c r="SSM97" s="291"/>
      <c r="SSN97" s="291"/>
      <c r="SSO97" s="291"/>
      <c r="SSP97" s="291"/>
      <c r="SSQ97" s="291"/>
      <c r="SSR97" s="291"/>
      <c r="SSS97" s="291"/>
      <c r="SST97" s="291"/>
      <c r="SSU97" s="291"/>
      <c r="SSV97" s="291"/>
      <c r="SSW97" s="291"/>
      <c r="SSX97" s="291"/>
      <c r="SSY97" s="291"/>
      <c r="SSZ97" s="291"/>
      <c r="STA97" s="291"/>
      <c r="STB97" s="291"/>
      <c r="STC97" s="291"/>
      <c r="STD97" s="291"/>
      <c r="STE97" s="291"/>
      <c r="STF97" s="291"/>
      <c r="STG97" s="291"/>
      <c r="STH97" s="291"/>
      <c r="STI97" s="291"/>
      <c r="STJ97" s="291"/>
      <c r="STK97" s="291"/>
      <c r="STL97" s="291"/>
      <c r="STM97" s="291"/>
      <c r="STN97" s="291"/>
      <c r="STO97" s="291"/>
      <c r="STP97" s="291"/>
      <c r="STQ97" s="291"/>
      <c r="STR97" s="291"/>
      <c r="STS97" s="291"/>
      <c r="STT97" s="291"/>
      <c r="STU97" s="291"/>
      <c r="STV97" s="291"/>
      <c r="STW97" s="291"/>
      <c r="STX97" s="291"/>
      <c r="STY97" s="291"/>
      <c r="STZ97" s="291"/>
      <c r="SUA97" s="291"/>
      <c r="SUB97" s="291"/>
      <c r="SUC97" s="291"/>
      <c r="SUD97" s="291"/>
      <c r="SUE97" s="291"/>
      <c r="SUF97" s="291"/>
      <c r="SUG97" s="291"/>
      <c r="SUH97" s="291"/>
      <c r="SUI97" s="291"/>
      <c r="SUJ97" s="291"/>
      <c r="SUK97" s="291"/>
      <c r="SUL97" s="291"/>
      <c r="SUM97" s="291"/>
      <c r="SUN97" s="291"/>
      <c r="SUO97" s="291"/>
      <c r="SUP97" s="291"/>
      <c r="SUQ97" s="291"/>
      <c r="SUR97" s="291"/>
      <c r="SUS97" s="291"/>
      <c r="SUT97" s="291"/>
      <c r="SUU97" s="291"/>
      <c r="SUV97" s="291"/>
      <c r="SUW97" s="291"/>
      <c r="SUX97" s="291"/>
      <c r="SUY97" s="291"/>
      <c r="SUZ97" s="291"/>
      <c r="SVA97" s="291"/>
      <c r="SVB97" s="291"/>
      <c r="SVC97" s="291"/>
      <c r="SVD97" s="291"/>
      <c r="SVE97" s="291"/>
      <c r="SVF97" s="291"/>
      <c r="SVG97" s="291"/>
      <c r="SVH97" s="291"/>
      <c r="SVI97" s="291"/>
      <c r="SVJ97" s="291"/>
      <c r="SVK97" s="291"/>
      <c r="SVL97" s="291"/>
      <c r="SVM97" s="291"/>
      <c r="SVN97" s="291"/>
      <c r="SVO97" s="291"/>
      <c r="SVP97" s="291"/>
      <c r="SVQ97" s="291"/>
      <c r="SVR97" s="291"/>
      <c r="SVS97" s="291"/>
      <c r="SVT97" s="291"/>
      <c r="SVU97" s="291"/>
      <c r="SVV97" s="291"/>
      <c r="SVW97" s="291"/>
      <c r="SVX97" s="291"/>
      <c r="SVY97" s="291"/>
      <c r="SVZ97" s="291"/>
      <c r="SWA97" s="291"/>
      <c r="SWB97" s="291"/>
      <c r="SWC97" s="291"/>
      <c r="SWD97" s="291"/>
      <c r="SWE97" s="291"/>
      <c r="SWF97" s="291"/>
      <c r="SWG97" s="291"/>
      <c r="SWH97" s="291"/>
      <c r="SWI97" s="291"/>
      <c r="SWJ97" s="291"/>
      <c r="SWK97" s="291"/>
      <c r="SWL97" s="291"/>
      <c r="SWM97" s="291"/>
      <c r="SWN97" s="291"/>
      <c r="SWO97" s="291"/>
      <c r="SWP97" s="291"/>
      <c r="SWQ97" s="291"/>
      <c r="SWR97" s="291"/>
      <c r="SWS97" s="291"/>
      <c r="SWT97" s="291"/>
      <c r="SWU97" s="291"/>
      <c r="SWV97" s="291"/>
      <c r="SWW97" s="291"/>
      <c r="SWX97" s="291"/>
      <c r="SWY97" s="291"/>
      <c r="SWZ97" s="291"/>
      <c r="SXA97" s="291"/>
      <c r="SXB97" s="291"/>
      <c r="SXC97" s="291"/>
      <c r="SXD97" s="291"/>
      <c r="SXE97" s="291"/>
      <c r="SXF97" s="291"/>
      <c r="SXG97" s="291"/>
      <c r="SXH97" s="291"/>
      <c r="SXI97" s="291"/>
      <c r="SXJ97" s="291"/>
      <c r="SXK97" s="291"/>
      <c r="SXL97" s="291"/>
      <c r="SXM97" s="291"/>
      <c r="SXN97" s="291"/>
      <c r="SXO97" s="291"/>
      <c r="SXP97" s="291"/>
      <c r="SXQ97" s="291"/>
      <c r="SXR97" s="291"/>
      <c r="SXS97" s="291"/>
      <c r="SXT97" s="291"/>
      <c r="SXU97" s="291"/>
      <c r="SXV97" s="291"/>
      <c r="SXW97" s="291"/>
      <c r="SXX97" s="291"/>
      <c r="SXY97" s="291"/>
      <c r="SXZ97" s="291"/>
      <c r="SYA97" s="291"/>
      <c r="SYB97" s="291"/>
      <c r="SYC97" s="291"/>
      <c r="SYD97" s="291"/>
      <c r="SYE97" s="291"/>
      <c r="SYF97" s="291"/>
      <c r="SYG97" s="291"/>
      <c r="SYH97" s="291"/>
      <c r="SYI97" s="291"/>
      <c r="SYJ97" s="291"/>
      <c r="SYK97" s="291"/>
      <c r="SYL97" s="291"/>
      <c r="SYM97" s="291"/>
      <c r="SYN97" s="291"/>
      <c r="SYO97" s="291"/>
      <c r="SYP97" s="291"/>
      <c r="SYQ97" s="291"/>
      <c r="SYR97" s="291"/>
      <c r="SYS97" s="291"/>
      <c r="SYT97" s="291"/>
      <c r="SYU97" s="291"/>
      <c r="SYV97" s="291"/>
      <c r="SYW97" s="291"/>
      <c r="SYX97" s="291"/>
      <c r="SYY97" s="291"/>
      <c r="SYZ97" s="291"/>
      <c r="SZA97" s="291"/>
      <c r="SZB97" s="291"/>
      <c r="SZC97" s="291"/>
      <c r="SZD97" s="291"/>
      <c r="SZE97" s="291"/>
      <c r="SZF97" s="291"/>
      <c r="SZG97" s="291"/>
      <c r="SZH97" s="291"/>
      <c r="SZI97" s="291"/>
      <c r="SZJ97" s="291"/>
      <c r="SZK97" s="291"/>
      <c r="SZL97" s="291"/>
      <c r="SZM97" s="291"/>
      <c r="SZN97" s="291"/>
      <c r="SZO97" s="291"/>
      <c r="SZP97" s="291"/>
      <c r="SZQ97" s="291"/>
      <c r="SZR97" s="291"/>
      <c r="SZS97" s="291"/>
      <c r="SZT97" s="291"/>
      <c r="SZU97" s="291"/>
      <c r="SZV97" s="291"/>
      <c r="SZW97" s="291"/>
      <c r="SZX97" s="291"/>
      <c r="SZY97" s="291"/>
      <c r="SZZ97" s="291"/>
      <c r="TAA97" s="291"/>
      <c r="TAB97" s="291"/>
      <c r="TAC97" s="291"/>
      <c r="TAD97" s="291"/>
      <c r="TAE97" s="291"/>
      <c r="TAF97" s="291"/>
      <c r="TAG97" s="291"/>
      <c r="TAH97" s="291"/>
      <c r="TAI97" s="291"/>
      <c r="TAJ97" s="291"/>
      <c r="TAK97" s="291"/>
      <c r="TAL97" s="291"/>
      <c r="TAM97" s="291"/>
      <c r="TAN97" s="291"/>
      <c r="TAO97" s="291"/>
      <c r="TAP97" s="291"/>
      <c r="TAQ97" s="291"/>
      <c r="TAR97" s="291"/>
      <c r="TAS97" s="291"/>
      <c r="TAT97" s="291"/>
      <c r="TAU97" s="291"/>
      <c r="TAV97" s="291"/>
      <c r="TAW97" s="291"/>
      <c r="TAX97" s="291"/>
      <c r="TAY97" s="291"/>
      <c r="TAZ97" s="291"/>
      <c r="TBA97" s="291"/>
      <c r="TBB97" s="291"/>
      <c r="TBC97" s="291"/>
      <c r="TBD97" s="291"/>
      <c r="TBE97" s="291"/>
      <c r="TBF97" s="291"/>
      <c r="TBG97" s="291"/>
      <c r="TBH97" s="291"/>
      <c r="TBI97" s="170"/>
      <c r="TBJ97" s="291"/>
      <c r="TBK97" s="291"/>
      <c r="TBL97" s="291"/>
      <c r="TBM97" s="291"/>
      <c r="TBN97" s="291"/>
      <c r="TBO97" s="291"/>
      <c r="TBP97" s="291"/>
      <c r="TBQ97" s="291"/>
      <c r="TBR97" s="291"/>
      <c r="TBS97" s="291"/>
      <c r="TBT97" s="291"/>
      <c r="TBU97" s="291"/>
      <c r="TBV97" s="291"/>
      <c r="TBW97" s="291"/>
      <c r="TBX97" s="291"/>
      <c r="TBY97" s="291"/>
      <c r="TBZ97" s="291"/>
      <c r="TCA97" s="291"/>
      <c r="TCB97" s="291"/>
      <c r="TCC97" s="291"/>
      <c r="TCD97" s="291"/>
      <c r="TCE97" s="291"/>
      <c r="TCF97" s="291"/>
      <c r="TCG97" s="291"/>
      <c r="TCH97" s="291"/>
      <c r="TCI97" s="291"/>
      <c r="TCJ97" s="291"/>
      <c r="TCK97" s="291"/>
      <c r="TCL97" s="291"/>
      <c r="TCM97" s="291"/>
      <c r="TCN97" s="291"/>
      <c r="TCO97" s="291"/>
      <c r="TCP97" s="291"/>
      <c r="TCQ97" s="291"/>
      <c r="TCR97" s="291"/>
      <c r="TCS97" s="291"/>
      <c r="TCT97" s="291"/>
      <c r="TCU97" s="291"/>
      <c r="TCV97" s="291"/>
      <c r="TCW97" s="291"/>
      <c r="TCX97" s="291"/>
      <c r="TCY97" s="291"/>
      <c r="TCZ97" s="291"/>
      <c r="TDA97" s="291"/>
      <c r="TDB97" s="291"/>
      <c r="TDC97" s="291"/>
      <c r="TDD97" s="291"/>
      <c r="TDE97" s="291"/>
      <c r="TDF97" s="291"/>
      <c r="TDG97" s="291"/>
      <c r="TDH97" s="291"/>
      <c r="TDI97" s="291"/>
      <c r="TDJ97" s="291"/>
      <c r="TDK97" s="291"/>
      <c r="TDL97" s="291"/>
      <c r="TDM97" s="291"/>
      <c r="TDN97" s="291"/>
      <c r="TDO97" s="291"/>
      <c r="TDP97" s="291"/>
      <c r="TDQ97" s="291"/>
      <c r="TDR97" s="291"/>
      <c r="TDS97" s="291"/>
      <c r="TDT97" s="291"/>
      <c r="TDU97" s="291"/>
      <c r="TDV97" s="291"/>
      <c r="TDW97" s="291"/>
      <c r="TDX97" s="291"/>
      <c r="TDY97" s="291"/>
      <c r="TDZ97" s="291"/>
      <c r="TEA97" s="291"/>
      <c r="TEB97" s="291"/>
      <c r="TEC97" s="291"/>
      <c r="TED97" s="291"/>
      <c r="TEE97" s="291"/>
      <c r="TEF97" s="291"/>
      <c r="TEG97" s="291"/>
      <c r="TEH97" s="291"/>
      <c r="TEI97" s="291"/>
      <c r="TEJ97" s="291"/>
      <c r="TEK97" s="291"/>
      <c r="TEL97" s="291"/>
      <c r="TEM97" s="291"/>
      <c r="TEN97" s="291"/>
      <c r="TEO97" s="291"/>
      <c r="TEP97" s="291"/>
      <c r="TEQ97" s="291"/>
      <c r="TER97" s="291"/>
      <c r="TES97" s="291"/>
      <c r="TET97" s="291"/>
      <c r="TEU97" s="291"/>
      <c r="TEV97" s="291"/>
      <c r="TEW97" s="291"/>
      <c r="TEX97" s="291"/>
      <c r="TEY97" s="291"/>
      <c r="TEZ97" s="291"/>
      <c r="TFA97" s="291"/>
      <c r="TFB97" s="291"/>
      <c r="TFC97" s="291"/>
      <c r="TFD97" s="291"/>
      <c r="TFE97" s="291"/>
      <c r="TFF97" s="291"/>
      <c r="TFG97" s="291"/>
      <c r="TFH97" s="291"/>
      <c r="TFI97" s="291"/>
      <c r="TFJ97" s="291"/>
      <c r="TFK97" s="291"/>
      <c r="TFL97" s="291"/>
      <c r="TFM97" s="291"/>
      <c r="TFN97" s="291"/>
      <c r="TFO97" s="291"/>
      <c r="TFP97" s="291"/>
      <c r="TFQ97" s="291"/>
      <c r="TFR97" s="291"/>
      <c r="TFS97" s="291"/>
      <c r="TFT97" s="291"/>
      <c r="TFU97" s="291"/>
      <c r="TFV97" s="291"/>
      <c r="TFW97" s="291"/>
      <c r="TFX97" s="291"/>
      <c r="TFY97" s="291"/>
      <c r="TFZ97" s="291"/>
      <c r="TGA97" s="291"/>
      <c r="TGB97" s="291"/>
      <c r="TGC97" s="291"/>
      <c r="TGD97" s="291"/>
      <c r="TGE97" s="291"/>
      <c r="TGF97" s="291"/>
      <c r="TGG97" s="291"/>
      <c r="TGH97" s="291"/>
      <c r="TGI97" s="291"/>
      <c r="TGJ97" s="291"/>
      <c r="TGK97" s="291"/>
      <c r="TGL97" s="291"/>
      <c r="TGM97" s="291"/>
      <c r="TGN97" s="291"/>
      <c r="TGO97" s="291"/>
      <c r="TGP97" s="291"/>
      <c r="TGQ97" s="291"/>
      <c r="TGR97" s="291"/>
      <c r="TGS97" s="291"/>
      <c r="TGT97" s="291"/>
      <c r="TGU97" s="291"/>
      <c r="TGV97" s="291"/>
      <c r="TGW97" s="291"/>
      <c r="TGX97" s="291"/>
      <c r="TGY97" s="291"/>
      <c r="TGZ97" s="291"/>
      <c r="THA97" s="291"/>
      <c r="THB97" s="291"/>
      <c r="THC97" s="291"/>
      <c r="THD97" s="291"/>
      <c r="THE97" s="291"/>
      <c r="THF97" s="291"/>
      <c r="THG97" s="291"/>
      <c r="THH97" s="291"/>
      <c r="THI97" s="291"/>
      <c r="THJ97" s="291"/>
      <c r="THK97" s="291"/>
      <c r="THL97" s="291"/>
      <c r="THM97" s="291"/>
      <c r="THN97" s="291"/>
      <c r="THO97" s="291"/>
      <c r="THP97" s="291"/>
      <c r="THQ97" s="291"/>
      <c r="THR97" s="291"/>
      <c r="THS97" s="291"/>
      <c r="THT97" s="291"/>
      <c r="THU97" s="291"/>
      <c r="THV97" s="291"/>
      <c r="THW97" s="291"/>
      <c r="THX97" s="291"/>
      <c r="THY97" s="291"/>
      <c r="THZ97" s="291"/>
      <c r="TIA97" s="291"/>
      <c r="TIB97" s="291"/>
      <c r="TIC97" s="291"/>
      <c r="TID97" s="291"/>
      <c r="TIE97" s="291"/>
      <c r="TIF97" s="291"/>
      <c r="TIG97" s="291"/>
      <c r="TIH97" s="291"/>
      <c r="TII97" s="291"/>
      <c r="TIJ97" s="291"/>
      <c r="TIK97" s="291"/>
      <c r="TIL97" s="291"/>
      <c r="TIM97" s="291"/>
      <c r="TIN97" s="291"/>
      <c r="TIO97" s="291"/>
      <c r="TIP97" s="291"/>
      <c r="TIQ97" s="291"/>
      <c r="TIR97" s="291"/>
      <c r="TIS97" s="291"/>
      <c r="TIT97" s="291"/>
      <c r="TIU97" s="291"/>
      <c r="TIV97" s="291"/>
      <c r="TIW97" s="291"/>
      <c r="TIX97" s="291"/>
      <c r="TIY97" s="291"/>
      <c r="TIZ97" s="291"/>
      <c r="TJA97" s="291"/>
      <c r="TJB97" s="291"/>
      <c r="TJC97" s="291"/>
      <c r="TJD97" s="291"/>
      <c r="TJE97" s="291"/>
      <c r="TJF97" s="291"/>
      <c r="TJG97" s="291"/>
      <c r="TJH97" s="291"/>
      <c r="TJI97" s="291"/>
      <c r="TJJ97" s="291"/>
      <c r="TJK97" s="291"/>
      <c r="TJL97" s="291"/>
      <c r="TJM97" s="291"/>
      <c r="TJN97" s="291"/>
      <c r="TJO97" s="291"/>
      <c r="TJP97" s="291"/>
      <c r="TJQ97" s="291"/>
      <c r="TJR97" s="291"/>
      <c r="TJS97" s="291"/>
      <c r="TJT97" s="291"/>
      <c r="TJU97" s="291"/>
      <c r="TJV97" s="291"/>
      <c r="TJW97" s="291"/>
      <c r="TJX97" s="291"/>
      <c r="TJY97" s="291"/>
      <c r="TJZ97" s="291"/>
      <c r="TKA97" s="291"/>
      <c r="TKB97" s="291"/>
      <c r="TKC97" s="291"/>
      <c r="TKD97" s="291"/>
      <c r="TKE97" s="291"/>
      <c r="TKF97" s="291"/>
      <c r="TKG97" s="291"/>
      <c r="TKH97" s="291"/>
      <c r="TKI97" s="291"/>
      <c r="TKJ97" s="291"/>
      <c r="TKK97" s="291"/>
      <c r="TKL97" s="291"/>
      <c r="TKM97" s="291"/>
      <c r="TKN97" s="291"/>
      <c r="TKO97" s="291"/>
      <c r="TKP97" s="291"/>
      <c r="TKQ97" s="291"/>
      <c r="TKR97" s="291"/>
      <c r="TKS97" s="291"/>
      <c r="TKT97" s="291"/>
      <c r="TKU97" s="291"/>
      <c r="TKV97" s="291"/>
      <c r="TKW97" s="291"/>
      <c r="TKX97" s="291"/>
      <c r="TKY97" s="291"/>
      <c r="TKZ97" s="291"/>
      <c r="TLA97" s="291"/>
      <c r="TLB97" s="291"/>
      <c r="TLC97" s="291"/>
      <c r="TLD97" s="291"/>
      <c r="TLE97" s="170"/>
      <c r="TLF97" s="291"/>
      <c r="TLG97" s="291"/>
      <c r="TLH97" s="291"/>
      <c r="TLI97" s="291"/>
      <c r="TLJ97" s="291"/>
      <c r="TLK97" s="291"/>
      <c r="TLL97" s="291"/>
      <c r="TLM97" s="291"/>
      <c r="TLN97" s="291"/>
      <c r="TLO97" s="291"/>
      <c r="TLP97" s="291"/>
      <c r="TLQ97" s="291"/>
      <c r="TLR97" s="291"/>
      <c r="TLS97" s="291"/>
      <c r="TLT97" s="291"/>
      <c r="TLU97" s="291"/>
      <c r="TLV97" s="291"/>
      <c r="TLW97" s="291"/>
      <c r="TLX97" s="291"/>
      <c r="TLY97" s="291"/>
      <c r="TLZ97" s="291"/>
      <c r="TMA97" s="291"/>
      <c r="TMB97" s="291"/>
      <c r="TMC97" s="291"/>
      <c r="TMD97" s="291"/>
      <c r="TME97" s="291"/>
      <c r="TMF97" s="291"/>
      <c r="TMG97" s="291"/>
      <c r="TMH97" s="291"/>
      <c r="TMI97" s="291"/>
      <c r="TMJ97" s="291"/>
      <c r="TMK97" s="291"/>
      <c r="TML97" s="291"/>
      <c r="TMM97" s="291"/>
      <c r="TMN97" s="291"/>
      <c r="TMO97" s="291"/>
      <c r="TMP97" s="291"/>
      <c r="TMQ97" s="291"/>
      <c r="TMR97" s="291"/>
      <c r="TMS97" s="291"/>
      <c r="TMT97" s="291"/>
      <c r="TMU97" s="291"/>
      <c r="TMV97" s="291"/>
      <c r="TMW97" s="291"/>
      <c r="TMX97" s="291"/>
      <c r="TMY97" s="291"/>
      <c r="TMZ97" s="291"/>
      <c r="TNA97" s="291"/>
      <c r="TNB97" s="291"/>
      <c r="TNC97" s="291"/>
      <c r="TND97" s="291"/>
      <c r="TNE97" s="291"/>
      <c r="TNF97" s="291"/>
      <c r="TNG97" s="291"/>
      <c r="TNH97" s="291"/>
      <c r="TNI97" s="291"/>
      <c r="TNJ97" s="291"/>
      <c r="TNK97" s="291"/>
      <c r="TNL97" s="291"/>
      <c r="TNM97" s="291"/>
      <c r="TNN97" s="291"/>
      <c r="TNO97" s="291"/>
      <c r="TNP97" s="291"/>
      <c r="TNQ97" s="291"/>
      <c r="TNR97" s="291"/>
      <c r="TNS97" s="291"/>
      <c r="TNT97" s="291"/>
      <c r="TNU97" s="291"/>
      <c r="TNV97" s="291"/>
      <c r="TNW97" s="291"/>
      <c r="TNX97" s="291"/>
      <c r="TNY97" s="291"/>
      <c r="TNZ97" s="291"/>
      <c r="TOA97" s="291"/>
      <c r="TOB97" s="291"/>
      <c r="TOC97" s="291"/>
      <c r="TOD97" s="291"/>
      <c r="TOE97" s="291"/>
      <c r="TOF97" s="291"/>
      <c r="TOG97" s="291"/>
      <c r="TOH97" s="291"/>
      <c r="TOI97" s="291"/>
      <c r="TOJ97" s="291"/>
      <c r="TOK97" s="291"/>
      <c r="TOL97" s="291"/>
      <c r="TOM97" s="291"/>
      <c r="TON97" s="291"/>
      <c r="TOO97" s="291"/>
      <c r="TOP97" s="291"/>
      <c r="TOQ97" s="291"/>
      <c r="TOR97" s="291"/>
      <c r="TOS97" s="291"/>
      <c r="TOT97" s="291"/>
      <c r="TOU97" s="291"/>
      <c r="TOV97" s="291"/>
      <c r="TOW97" s="291"/>
      <c r="TOX97" s="291"/>
      <c r="TOY97" s="291"/>
      <c r="TOZ97" s="291"/>
      <c r="TPA97" s="291"/>
      <c r="TPB97" s="291"/>
      <c r="TPC97" s="291"/>
      <c r="TPD97" s="291"/>
      <c r="TPE97" s="291"/>
      <c r="TPF97" s="291"/>
      <c r="TPG97" s="291"/>
      <c r="TPH97" s="291"/>
      <c r="TPI97" s="291"/>
      <c r="TPJ97" s="291"/>
      <c r="TPK97" s="291"/>
      <c r="TPL97" s="291"/>
      <c r="TPM97" s="291"/>
      <c r="TPN97" s="291"/>
      <c r="TPO97" s="291"/>
      <c r="TPP97" s="291"/>
      <c r="TPQ97" s="291"/>
      <c r="TPR97" s="291"/>
      <c r="TPS97" s="291"/>
      <c r="TPT97" s="291"/>
      <c r="TPU97" s="291"/>
      <c r="TPV97" s="291"/>
      <c r="TPW97" s="291"/>
      <c r="TPX97" s="291"/>
      <c r="TPY97" s="291"/>
      <c r="TPZ97" s="291"/>
      <c r="TQA97" s="291"/>
      <c r="TQB97" s="291"/>
      <c r="TQC97" s="291"/>
      <c r="TQD97" s="291"/>
      <c r="TQE97" s="291"/>
      <c r="TQF97" s="291"/>
      <c r="TQG97" s="291"/>
      <c r="TQH97" s="291"/>
      <c r="TQI97" s="291"/>
      <c r="TQJ97" s="291"/>
      <c r="TQK97" s="291"/>
      <c r="TQL97" s="291"/>
      <c r="TQM97" s="291"/>
      <c r="TQN97" s="291"/>
      <c r="TQO97" s="291"/>
      <c r="TQP97" s="291"/>
      <c r="TQQ97" s="291"/>
      <c r="TQR97" s="291"/>
      <c r="TQS97" s="291"/>
      <c r="TQT97" s="291"/>
      <c r="TQU97" s="291"/>
      <c r="TQV97" s="291"/>
      <c r="TQW97" s="291"/>
      <c r="TQX97" s="291"/>
      <c r="TQY97" s="291"/>
      <c r="TQZ97" s="291"/>
      <c r="TRA97" s="291"/>
      <c r="TRB97" s="291"/>
      <c r="TRC97" s="291"/>
      <c r="TRD97" s="291"/>
      <c r="TRE97" s="291"/>
      <c r="TRF97" s="291"/>
      <c r="TRG97" s="291"/>
      <c r="TRH97" s="291"/>
      <c r="TRI97" s="291"/>
      <c r="TRJ97" s="291"/>
      <c r="TRK97" s="291"/>
      <c r="TRL97" s="291"/>
      <c r="TRM97" s="291"/>
      <c r="TRN97" s="291"/>
      <c r="TRO97" s="291"/>
      <c r="TRP97" s="291"/>
      <c r="TRQ97" s="291"/>
      <c r="TRR97" s="291"/>
      <c r="TRS97" s="291"/>
      <c r="TRT97" s="291"/>
      <c r="TRU97" s="291"/>
      <c r="TRV97" s="291"/>
      <c r="TRW97" s="291"/>
      <c r="TRX97" s="291"/>
      <c r="TRY97" s="291"/>
      <c r="TRZ97" s="291"/>
      <c r="TSA97" s="291"/>
      <c r="TSB97" s="291"/>
      <c r="TSC97" s="291"/>
      <c r="TSD97" s="291"/>
      <c r="TSE97" s="291"/>
      <c r="TSF97" s="291"/>
      <c r="TSG97" s="291"/>
      <c r="TSH97" s="291"/>
      <c r="TSI97" s="291"/>
      <c r="TSJ97" s="291"/>
      <c r="TSK97" s="291"/>
      <c r="TSL97" s="291"/>
      <c r="TSM97" s="291"/>
      <c r="TSN97" s="291"/>
      <c r="TSO97" s="291"/>
      <c r="TSP97" s="291"/>
      <c r="TSQ97" s="291"/>
      <c r="TSR97" s="291"/>
      <c r="TSS97" s="291"/>
      <c r="TST97" s="291"/>
      <c r="TSU97" s="291"/>
      <c r="TSV97" s="291"/>
      <c r="TSW97" s="291"/>
      <c r="TSX97" s="291"/>
      <c r="TSY97" s="291"/>
      <c r="TSZ97" s="291"/>
      <c r="TTA97" s="291"/>
      <c r="TTB97" s="291"/>
      <c r="TTC97" s="291"/>
      <c r="TTD97" s="291"/>
      <c r="TTE97" s="291"/>
      <c r="TTF97" s="291"/>
      <c r="TTG97" s="291"/>
      <c r="TTH97" s="291"/>
      <c r="TTI97" s="291"/>
      <c r="TTJ97" s="291"/>
      <c r="TTK97" s="291"/>
      <c r="TTL97" s="291"/>
      <c r="TTM97" s="291"/>
      <c r="TTN97" s="291"/>
      <c r="TTO97" s="291"/>
      <c r="TTP97" s="291"/>
      <c r="TTQ97" s="291"/>
      <c r="TTR97" s="291"/>
      <c r="TTS97" s="291"/>
      <c r="TTT97" s="291"/>
      <c r="TTU97" s="291"/>
      <c r="TTV97" s="291"/>
      <c r="TTW97" s="291"/>
      <c r="TTX97" s="291"/>
      <c r="TTY97" s="291"/>
      <c r="TTZ97" s="291"/>
      <c r="TUA97" s="291"/>
      <c r="TUB97" s="291"/>
      <c r="TUC97" s="291"/>
      <c r="TUD97" s="291"/>
      <c r="TUE97" s="291"/>
      <c r="TUF97" s="291"/>
      <c r="TUG97" s="291"/>
      <c r="TUH97" s="291"/>
      <c r="TUI97" s="291"/>
      <c r="TUJ97" s="291"/>
      <c r="TUK97" s="291"/>
      <c r="TUL97" s="291"/>
      <c r="TUM97" s="291"/>
      <c r="TUN97" s="291"/>
      <c r="TUO97" s="291"/>
      <c r="TUP97" s="291"/>
      <c r="TUQ97" s="291"/>
      <c r="TUR97" s="291"/>
      <c r="TUS97" s="291"/>
      <c r="TUT97" s="291"/>
      <c r="TUU97" s="291"/>
      <c r="TUV97" s="291"/>
      <c r="TUW97" s="291"/>
      <c r="TUX97" s="291"/>
      <c r="TUY97" s="291"/>
      <c r="TUZ97" s="291"/>
      <c r="TVA97" s="170"/>
      <c r="TVB97" s="291"/>
      <c r="TVC97" s="291"/>
      <c r="TVD97" s="291"/>
      <c r="TVE97" s="291"/>
      <c r="TVF97" s="291"/>
      <c r="TVG97" s="291"/>
      <c r="TVH97" s="291"/>
      <c r="TVI97" s="291"/>
      <c r="TVJ97" s="291"/>
      <c r="TVK97" s="291"/>
      <c r="TVL97" s="291"/>
      <c r="TVM97" s="291"/>
      <c r="TVN97" s="291"/>
      <c r="TVO97" s="291"/>
      <c r="TVP97" s="291"/>
      <c r="TVQ97" s="291"/>
      <c r="TVR97" s="291"/>
      <c r="TVS97" s="291"/>
      <c r="TVT97" s="291"/>
      <c r="TVU97" s="291"/>
      <c r="TVV97" s="291"/>
      <c r="TVW97" s="291"/>
      <c r="TVX97" s="291"/>
      <c r="TVY97" s="291"/>
      <c r="TVZ97" s="291"/>
      <c r="TWA97" s="291"/>
      <c r="TWB97" s="291"/>
      <c r="TWC97" s="291"/>
      <c r="TWD97" s="291"/>
      <c r="TWE97" s="291"/>
      <c r="TWF97" s="291"/>
      <c r="TWG97" s="291"/>
      <c r="TWH97" s="291"/>
      <c r="TWI97" s="291"/>
      <c r="TWJ97" s="291"/>
      <c r="TWK97" s="291"/>
      <c r="TWL97" s="291"/>
      <c r="TWM97" s="291"/>
      <c r="TWN97" s="291"/>
      <c r="TWO97" s="291"/>
      <c r="TWP97" s="291"/>
      <c r="TWQ97" s="291"/>
      <c r="TWR97" s="291"/>
      <c r="TWS97" s="291"/>
      <c r="TWT97" s="291"/>
      <c r="TWU97" s="291"/>
      <c r="TWV97" s="291"/>
      <c r="TWW97" s="291"/>
      <c r="TWX97" s="291"/>
      <c r="TWY97" s="291"/>
      <c r="TWZ97" s="291"/>
      <c r="TXA97" s="291"/>
      <c r="TXB97" s="291"/>
      <c r="TXC97" s="291"/>
      <c r="TXD97" s="291"/>
      <c r="TXE97" s="291"/>
      <c r="TXF97" s="291"/>
      <c r="TXG97" s="291"/>
      <c r="TXH97" s="291"/>
      <c r="TXI97" s="291"/>
      <c r="TXJ97" s="291"/>
      <c r="TXK97" s="291"/>
      <c r="TXL97" s="291"/>
      <c r="TXM97" s="291"/>
      <c r="TXN97" s="291"/>
      <c r="TXO97" s="291"/>
      <c r="TXP97" s="291"/>
      <c r="TXQ97" s="291"/>
      <c r="TXR97" s="291"/>
      <c r="TXS97" s="291"/>
      <c r="TXT97" s="291"/>
      <c r="TXU97" s="291"/>
      <c r="TXV97" s="291"/>
      <c r="TXW97" s="291"/>
      <c r="TXX97" s="291"/>
      <c r="TXY97" s="291"/>
      <c r="TXZ97" s="291"/>
      <c r="TYA97" s="291"/>
      <c r="TYB97" s="291"/>
      <c r="TYC97" s="291"/>
      <c r="TYD97" s="291"/>
      <c r="TYE97" s="291"/>
      <c r="TYF97" s="291"/>
      <c r="TYG97" s="291"/>
      <c r="TYH97" s="291"/>
      <c r="TYI97" s="291"/>
      <c r="TYJ97" s="291"/>
      <c r="TYK97" s="291"/>
      <c r="TYL97" s="291"/>
      <c r="TYM97" s="291"/>
      <c r="TYN97" s="291"/>
      <c r="TYO97" s="291"/>
      <c r="TYP97" s="291"/>
      <c r="TYQ97" s="291"/>
      <c r="TYR97" s="291"/>
      <c r="TYS97" s="291"/>
      <c r="TYT97" s="291"/>
      <c r="TYU97" s="291"/>
      <c r="TYV97" s="291"/>
      <c r="TYW97" s="291"/>
      <c r="TYX97" s="291"/>
      <c r="TYY97" s="291"/>
      <c r="TYZ97" s="291"/>
      <c r="TZA97" s="291"/>
      <c r="TZB97" s="291"/>
      <c r="TZC97" s="291"/>
      <c r="TZD97" s="291"/>
      <c r="TZE97" s="291"/>
      <c r="TZF97" s="291"/>
      <c r="TZG97" s="291"/>
      <c r="TZH97" s="291"/>
      <c r="TZI97" s="291"/>
      <c r="TZJ97" s="291"/>
      <c r="TZK97" s="291"/>
      <c r="TZL97" s="291"/>
      <c r="TZM97" s="291"/>
      <c r="TZN97" s="291"/>
      <c r="TZO97" s="291"/>
      <c r="TZP97" s="291"/>
      <c r="TZQ97" s="291"/>
      <c r="TZR97" s="291"/>
      <c r="TZS97" s="291"/>
      <c r="TZT97" s="291"/>
      <c r="TZU97" s="291"/>
      <c r="TZV97" s="291"/>
      <c r="TZW97" s="291"/>
      <c r="TZX97" s="291"/>
      <c r="TZY97" s="291"/>
      <c r="TZZ97" s="291"/>
      <c r="UAA97" s="291"/>
      <c r="UAB97" s="291"/>
      <c r="UAC97" s="291"/>
      <c r="UAD97" s="291"/>
      <c r="UAE97" s="291"/>
      <c r="UAF97" s="291"/>
      <c r="UAG97" s="291"/>
      <c r="UAH97" s="291"/>
      <c r="UAI97" s="291"/>
      <c r="UAJ97" s="291"/>
      <c r="UAK97" s="291"/>
      <c r="UAL97" s="291"/>
      <c r="UAM97" s="291"/>
      <c r="UAN97" s="291"/>
      <c r="UAO97" s="291"/>
      <c r="UAP97" s="291"/>
      <c r="UAQ97" s="291"/>
      <c r="UAR97" s="291"/>
      <c r="UAS97" s="291"/>
      <c r="UAT97" s="291"/>
      <c r="UAU97" s="291"/>
      <c r="UAV97" s="291"/>
      <c r="UAW97" s="291"/>
      <c r="UAX97" s="291"/>
      <c r="UAY97" s="291"/>
      <c r="UAZ97" s="291"/>
      <c r="UBA97" s="291"/>
      <c r="UBB97" s="291"/>
      <c r="UBC97" s="291"/>
      <c r="UBD97" s="291"/>
      <c r="UBE97" s="291"/>
      <c r="UBF97" s="291"/>
      <c r="UBG97" s="291"/>
      <c r="UBH97" s="291"/>
      <c r="UBI97" s="291"/>
      <c r="UBJ97" s="291"/>
      <c r="UBK97" s="291"/>
      <c r="UBL97" s="291"/>
      <c r="UBM97" s="291"/>
      <c r="UBN97" s="291"/>
      <c r="UBO97" s="291"/>
      <c r="UBP97" s="291"/>
      <c r="UBQ97" s="291"/>
      <c r="UBR97" s="291"/>
      <c r="UBS97" s="291"/>
      <c r="UBT97" s="291"/>
      <c r="UBU97" s="291"/>
      <c r="UBV97" s="291"/>
      <c r="UBW97" s="291"/>
      <c r="UBX97" s="291"/>
      <c r="UBY97" s="291"/>
      <c r="UBZ97" s="291"/>
      <c r="UCA97" s="291"/>
      <c r="UCB97" s="291"/>
      <c r="UCC97" s="291"/>
      <c r="UCD97" s="291"/>
      <c r="UCE97" s="291"/>
      <c r="UCF97" s="291"/>
      <c r="UCG97" s="291"/>
      <c r="UCH97" s="291"/>
      <c r="UCI97" s="291"/>
      <c r="UCJ97" s="291"/>
      <c r="UCK97" s="291"/>
      <c r="UCL97" s="291"/>
      <c r="UCM97" s="291"/>
      <c r="UCN97" s="291"/>
      <c r="UCO97" s="291"/>
      <c r="UCP97" s="291"/>
      <c r="UCQ97" s="291"/>
      <c r="UCR97" s="291"/>
      <c r="UCS97" s="291"/>
      <c r="UCT97" s="291"/>
      <c r="UCU97" s="291"/>
      <c r="UCV97" s="291"/>
      <c r="UCW97" s="291"/>
      <c r="UCX97" s="291"/>
      <c r="UCY97" s="291"/>
      <c r="UCZ97" s="291"/>
      <c r="UDA97" s="291"/>
      <c r="UDB97" s="291"/>
      <c r="UDC97" s="291"/>
      <c r="UDD97" s="291"/>
      <c r="UDE97" s="291"/>
      <c r="UDF97" s="291"/>
      <c r="UDG97" s="291"/>
      <c r="UDH97" s="291"/>
      <c r="UDI97" s="291"/>
      <c r="UDJ97" s="291"/>
      <c r="UDK97" s="291"/>
      <c r="UDL97" s="291"/>
      <c r="UDM97" s="291"/>
      <c r="UDN97" s="291"/>
      <c r="UDO97" s="291"/>
      <c r="UDP97" s="291"/>
      <c r="UDQ97" s="291"/>
      <c r="UDR97" s="291"/>
      <c r="UDS97" s="291"/>
      <c r="UDT97" s="291"/>
      <c r="UDU97" s="291"/>
      <c r="UDV97" s="291"/>
      <c r="UDW97" s="291"/>
      <c r="UDX97" s="291"/>
      <c r="UDY97" s="291"/>
      <c r="UDZ97" s="291"/>
      <c r="UEA97" s="291"/>
      <c r="UEB97" s="291"/>
      <c r="UEC97" s="291"/>
      <c r="UED97" s="291"/>
      <c r="UEE97" s="291"/>
      <c r="UEF97" s="291"/>
      <c r="UEG97" s="291"/>
      <c r="UEH97" s="291"/>
      <c r="UEI97" s="291"/>
      <c r="UEJ97" s="291"/>
      <c r="UEK97" s="291"/>
      <c r="UEL97" s="291"/>
      <c r="UEM97" s="291"/>
      <c r="UEN97" s="291"/>
      <c r="UEO97" s="291"/>
      <c r="UEP97" s="291"/>
      <c r="UEQ97" s="291"/>
      <c r="UER97" s="291"/>
      <c r="UES97" s="291"/>
      <c r="UET97" s="291"/>
      <c r="UEU97" s="291"/>
      <c r="UEV97" s="291"/>
      <c r="UEW97" s="170"/>
      <c r="UEX97" s="291"/>
      <c r="UEY97" s="291"/>
      <c r="UEZ97" s="291"/>
      <c r="UFA97" s="291"/>
      <c r="UFB97" s="291"/>
      <c r="UFC97" s="291"/>
      <c r="UFD97" s="291"/>
      <c r="UFE97" s="291"/>
      <c r="UFF97" s="291"/>
      <c r="UFG97" s="291"/>
      <c r="UFH97" s="291"/>
      <c r="UFI97" s="291"/>
      <c r="UFJ97" s="291"/>
      <c r="UFK97" s="291"/>
      <c r="UFL97" s="291"/>
      <c r="UFM97" s="291"/>
      <c r="UFN97" s="291"/>
      <c r="UFO97" s="291"/>
      <c r="UFP97" s="291"/>
      <c r="UFQ97" s="291"/>
      <c r="UFR97" s="291"/>
      <c r="UFS97" s="291"/>
      <c r="UFT97" s="291"/>
      <c r="UFU97" s="291"/>
      <c r="UFV97" s="291"/>
      <c r="UFW97" s="291"/>
      <c r="UFX97" s="291"/>
      <c r="UFY97" s="291"/>
      <c r="UFZ97" s="291"/>
      <c r="UGA97" s="291"/>
      <c r="UGB97" s="291"/>
      <c r="UGC97" s="291"/>
      <c r="UGD97" s="291"/>
      <c r="UGE97" s="291"/>
      <c r="UGF97" s="291"/>
      <c r="UGG97" s="291"/>
      <c r="UGH97" s="291"/>
      <c r="UGI97" s="291"/>
      <c r="UGJ97" s="291"/>
      <c r="UGK97" s="291"/>
      <c r="UGL97" s="291"/>
      <c r="UGM97" s="291"/>
      <c r="UGN97" s="291"/>
      <c r="UGO97" s="291"/>
      <c r="UGP97" s="291"/>
      <c r="UGQ97" s="291"/>
      <c r="UGR97" s="291"/>
      <c r="UGS97" s="291"/>
      <c r="UGT97" s="291"/>
      <c r="UGU97" s="291"/>
      <c r="UGV97" s="291"/>
      <c r="UGW97" s="291"/>
      <c r="UGX97" s="291"/>
      <c r="UGY97" s="291"/>
      <c r="UGZ97" s="291"/>
      <c r="UHA97" s="291"/>
      <c r="UHB97" s="291"/>
      <c r="UHC97" s="291"/>
      <c r="UHD97" s="291"/>
      <c r="UHE97" s="291"/>
      <c r="UHF97" s="291"/>
      <c r="UHG97" s="291"/>
      <c r="UHH97" s="291"/>
      <c r="UHI97" s="291"/>
      <c r="UHJ97" s="291"/>
      <c r="UHK97" s="291"/>
      <c r="UHL97" s="291"/>
      <c r="UHM97" s="291"/>
      <c r="UHN97" s="291"/>
      <c r="UHO97" s="291"/>
      <c r="UHP97" s="291"/>
      <c r="UHQ97" s="291"/>
      <c r="UHR97" s="291"/>
      <c r="UHS97" s="291"/>
      <c r="UHT97" s="291"/>
      <c r="UHU97" s="291"/>
      <c r="UHV97" s="291"/>
      <c r="UHW97" s="291"/>
      <c r="UHX97" s="291"/>
      <c r="UHY97" s="291"/>
      <c r="UHZ97" s="291"/>
      <c r="UIA97" s="291"/>
      <c r="UIB97" s="291"/>
      <c r="UIC97" s="291"/>
      <c r="UID97" s="291"/>
      <c r="UIE97" s="291"/>
      <c r="UIF97" s="291"/>
      <c r="UIG97" s="291"/>
      <c r="UIH97" s="291"/>
      <c r="UII97" s="291"/>
      <c r="UIJ97" s="291"/>
      <c r="UIK97" s="291"/>
      <c r="UIL97" s="291"/>
      <c r="UIM97" s="291"/>
      <c r="UIN97" s="291"/>
      <c r="UIO97" s="291"/>
      <c r="UIP97" s="291"/>
      <c r="UIQ97" s="291"/>
      <c r="UIR97" s="291"/>
      <c r="UIS97" s="291"/>
      <c r="UIT97" s="291"/>
      <c r="UIU97" s="291"/>
      <c r="UIV97" s="291"/>
      <c r="UIW97" s="291"/>
      <c r="UIX97" s="291"/>
      <c r="UIY97" s="291"/>
      <c r="UIZ97" s="291"/>
      <c r="UJA97" s="291"/>
      <c r="UJB97" s="291"/>
      <c r="UJC97" s="291"/>
      <c r="UJD97" s="291"/>
      <c r="UJE97" s="291"/>
      <c r="UJF97" s="291"/>
      <c r="UJG97" s="291"/>
      <c r="UJH97" s="291"/>
      <c r="UJI97" s="291"/>
      <c r="UJJ97" s="291"/>
      <c r="UJK97" s="291"/>
      <c r="UJL97" s="291"/>
      <c r="UJM97" s="291"/>
      <c r="UJN97" s="291"/>
      <c r="UJO97" s="291"/>
      <c r="UJP97" s="291"/>
      <c r="UJQ97" s="291"/>
      <c r="UJR97" s="291"/>
      <c r="UJS97" s="291"/>
      <c r="UJT97" s="291"/>
      <c r="UJU97" s="291"/>
      <c r="UJV97" s="291"/>
      <c r="UJW97" s="291"/>
      <c r="UJX97" s="291"/>
      <c r="UJY97" s="291"/>
      <c r="UJZ97" s="291"/>
      <c r="UKA97" s="291"/>
      <c r="UKB97" s="291"/>
      <c r="UKC97" s="291"/>
      <c r="UKD97" s="291"/>
      <c r="UKE97" s="291"/>
      <c r="UKF97" s="291"/>
      <c r="UKG97" s="291"/>
      <c r="UKH97" s="291"/>
      <c r="UKI97" s="291"/>
      <c r="UKJ97" s="291"/>
      <c r="UKK97" s="291"/>
      <c r="UKL97" s="291"/>
      <c r="UKM97" s="291"/>
      <c r="UKN97" s="291"/>
      <c r="UKO97" s="291"/>
      <c r="UKP97" s="291"/>
      <c r="UKQ97" s="291"/>
      <c r="UKR97" s="291"/>
      <c r="UKS97" s="291"/>
      <c r="UKT97" s="291"/>
      <c r="UKU97" s="291"/>
      <c r="UKV97" s="291"/>
      <c r="UKW97" s="291"/>
      <c r="UKX97" s="291"/>
      <c r="UKY97" s="291"/>
      <c r="UKZ97" s="291"/>
      <c r="ULA97" s="291"/>
      <c r="ULB97" s="291"/>
      <c r="ULC97" s="291"/>
      <c r="ULD97" s="291"/>
      <c r="ULE97" s="291"/>
      <c r="ULF97" s="291"/>
      <c r="ULG97" s="291"/>
      <c r="ULH97" s="291"/>
      <c r="ULI97" s="291"/>
      <c r="ULJ97" s="291"/>
      <c r="ULK97" s="291"/>
      <c r="ULL97" s="291"/>
      <c r="ULM97" s="291"/>
      <c r="ULN97" s="291"/>
      <c r="ULO97" s="291"/>
      <c r="ULP97" s="291"/>
      <c r="ULQ97" s="291"/>
      <c r="ULR97" s="291"/>
      <c r="ULS97" s="291"/>
      <c r="ULT97" s="291"/>
      <c r="ULU97" s="291"/>
      <c r="ULV97" s="291"/>
      <c r="ULW97" s="291"/>
      <c r="ULX97" s="291"/>
      <c r="ULY97" s="291"/>
      <c r="ULZ97" s="291"/>
      <c r="UMA97" s="291"/>
      <c r="UMB97" s="291"/>
      <c r="UMC97" s="291"/>
      <c r="UMD97" s="291"/>
      <c r="UME97" s="291"/>
      <c r="UMF97" s="291"/>
      <c r="UMG97" s="291"/>
      <c r="UMH97" s="291"/>
      <c r="UMI97" s="291"/>
      <c r="UMJ97" s="291"/>
      <c r="UMK97" s="291"/>
      <c r="UML97" s="291"/>
      <c r="UMM97" s="291"/>
      <c r="UMN97" s="291"/>
      <c r="UMO97" s="291"/>
      <c r="UMP97" s="291"/>
      <c r="UMQ97" s="291"/>
      <c r="UMR97" s="291"/>
      <c r="UMS97" s="291"/>
      <c r="UMT97" s="291"/>
      <c r="UMU97" s="291"/>
      <c r="UMV97" s="291"/>
      <c r="UMW97" s="291"/>
      <c r="UMX97" s="291"/>
      <c r="UMY97" s="291"/>
      <c r="UMZ97" s="291"/>
      <c r="UNA97" s="291"/>
      <c r="UNB97" s="291"/>
      <c r="UNC97" s="291"/>
      <c r="UND97" s="291"/>
      <c r="UNE97" s="291"/>
      <c r="UNF97" s="291"/>
      <c r="UNG97" s="291"/>
      <c r="UNH97" s="291"/>
      <c r="UNI97" s="291"/>
      <c r="UNJ97" s="291"/>
      <c r="UNK97" s="291"/>
      <c r="UNL97" s="291"/>
      <c r="UNM97" s="291"/>
      <c r="UNN97" s="291"/>
      <c r="UNO97" s="291"/>
      <c r="UNP97" s="291"/>
      <c r="UNQ97" s="291"/>
      <c r="UNR97" s="291"/>
      <c r="UNS97" s="291"/>
      <c r="UNT97" s="291"/>
      <c r="UNU97" s="291"/>
      <c r="UNV97" s="291"/>
      <c r="UNW97" s="291"/>
      <c r="UNX97" s="291"/>
      <c r="UNY97" s="291"/>
      <c r="UNZ97" s="291"/>
      <c r="UOA97" s="291"/>
      <c r="UOB97" s="291"/>
      <c r="UOC97" s="291"/>
      <c r="UOD97" s="291"/>
      <c r="UOE97" s="291"/>
      <c r="UOF97" s="291"/>
      <c r="UOG97" s="291"/>
      <c r="UOH97" s="291"/>
      <c r="UOI97" s="291"/>
      <c r="UOJ97" s="291"/>
      <c r="UOK97" s="291"/>
      <c r="UOL97" s="291"/>
      <c r="UOM97" s="291"/>
      <c r="UON97" s="291"/>
      <c r="UOO97" s="291"/>
      <c r="UOP97" s="291"/>
      <c r="UOQ97" s="291"/>
      <c r="UOR97" s="291"/>
      <c r="UOS97" s="170"/>
      <c r="UOT97" s="291"/>
      <c r="UOU97" s="291"/>
      <c r="UOV97" s="291"/>
      <c r="UOW97" s="291"/>
      <c r="UOX97" s="291"/>
      <c r="UOY97" s="291"/>
      <c r="UOZ97" s="291"/>
      <c r="UPA97" s="291"/>
      <c r="UPB97" s="291"/>
      <c r="UPC97" s="291"/>
      <c r="UPD97" s="291"/>
      <c r="UPE97" s="291"/>
      <c r="UPF97" s="291"/>
      <c r="UPG97" s="291"/>
      <c r="UPH97" s="291"/>
      <c r="UPI97" s="291"/>
      <c r="UPJ97" s="291"/>
      <c r="UPK97" s="291"/>
      <c r="UPL97" s="291"/>
      <c r="UPM97" s="291"/>
      <c r="UPN97" s="291"/>
      <c r="UPO97" s="291"/>
      <c r="UPP97" s="291"/>
      <c r="UPQ97" s="291"/>
      <c r="UPR97" s="291"/>
      <c r="UPS97" s="291"/>
      <c r="UPT97" s="291"/>
      <c r="UPU97" s="291"/>
      <c r="UPV97" s="291"/>
      <c r="UPW97" s="291"/>
      <c r="UPX97" s="291"/>
      <c r="UPY97" s="291"/>
      <c r="UPZ97" s="291"/>
      <c r="UQA97" s="291"/>
      <c r="UQB97" s="291"/>
      <c r="UQC97" s="291"/>
      <c r="UQD97" s="291"/>
      <c r="UQE97" s="291"/>
      <c r="UQF97" s="291"/>
      <c r="UQG97" s="291"/>
      <c r="UQH97" s="291"/>
      <c r="UQI97" s="291"/>
      <c r="UQJ97" s="291"/>
      <c r="UQK97" s="291"/>
      <c r="UQL97" s="291"/>
      <c r="UQM97" s="291"/>
      <c r="UQN97" s="291"/>
      <c r="UQO97" s="291"/>
      <c r="UQP97" s="291"/>
      <c r="UQQ97" s="291"/>
      <c r="UQR97" s="291"/>
      <c r="UQS97" s="291"/>
      <c r="UQT97" s="291"/>
      <c r="UQU97" s="291"/>
      <c r="UQV97" s="291"/>
      <c r="UQW97" s="291"/>
      <c r="UQX97" s="291"/>
      <c r="UQY97" s="291"/>
      <c r="UQZ97" s="291"/>
      <c r="URA97" s="291"/>
      <c r="URB97" s="291"/>
      <c r="URC97" s="291"/>
      <c r="URD97" s="291"/>
      <c r="URE97" s="291"/>
      <c r="URF97" s="291"/>
      <c r="URG97" s="291"/>
      <c r="URH97" s="291"/>
      <c r="URI97" s="291"/>
      <c r="URJ97" s="291"/>
      <c r="URK97" s="291"/>
      <c r="URL97" s="291"/>
      <c r="URM97" s="291"/>
      <c r="URN97" s="291"/>
      <c r="URO97" s="291"/>
      <c r="URP97" s="291"/>
      <c r="URQ97" s="291"/>
      <c r="URR97" s="291"/>
      <c r="URS97" s="291"/>
      <c r="URT97" s="291"/>
      <c r="URU97" s="291"/>
      <c r="URV97" s="291"/>
      <c r="URW97" s="291"/>
      <c r="URX97" s="291"/>
      <c r="URY97" s="291"/>
      <c r="URZ97" s="291"/>
      <c r="USA97" s="291"/>
      <c r="USB97" s="291"/>
      <c r="USC97" s="291"/>
      <c r="USD97" s="291"/>
      <c r="USE97" s="291"/>
      <c r="USF97" s="291"/>
      <c r="USG97" s="291"/>
      <c r="USH97" s="291"/>
      <c r="USI97" s="291"/>
      <c r="USJ97" s="291"/>
      <c r="USK97" s="291"/>
      <c r="USL97" s="291"/>
      <c r="USM97" s="291"/>
      <c r="USN97" s="291"/>
      <c r="USO97" s="291"/>
      <c r="USP97" s="291"/>
      <c r="USQ97" s="291"/>
      <c r="USR97" s="291"/>
      <c r="USS97" s="291"/>
      <c r="UST97" s="291"/>
      <c r="USU97" s="291"/>
      <c r="USV97" s="291"/>
      <c r="USW97" s="291"/>
      <c r="USX97" s="291"/>
      <c r="USY97" s="291"/>
      <c r="USZ97" s="291"/>
      <c r="UTA97" s="291"/>
      <c r="UTB97" s="291"/>
      <c r="UTC97" s="291"/>
      <c r="UTD97" s="291"/>
      <c r="UTE97" s="291"/>
      <c r="UTF97" s="291"/>
      <c r="UTG97" s="291"/>
      <c r="UTH97" s="291"/>
      <c r="UTI97" s="291"/>
      <c r="UTJ97" s="291"/>
      <c r="UTK97" s="291"/>
      <c r="UTL97" s="291"/>
      <c r="UTM97" s="291"/>
      <c r="UTN97" s="291"/>
      <c r="UTO97" s="291"/>
      <c r="UTP97" s="291"/>
      <c r="UTQ97" s="291"/>
      <c r="UTR97" s="291"/>
      <c r="UTS97" s="291"/>
      <c r="UTT97" s="291"/>
      <c r="UTU97" s="291"/>
      <c r="UTV97" s="291"/>
      <c r="UTW97" s="291"/>
      <c r="UTX97" s="291"/>
      <c r="UTY97" s="291"/>
      <c r="UTZ97" s="291"/>
      <c r="UUA97" s="291"/>
      <c r="UUB97" s="291"/>
      <c r="UUC97" s="291"/>
      <c r="UUD97" s="291"/>
      <c r="UUE97" s="291"/>
      <c r="UUF97" s="291"/>
      <c r="UUG97" s="291"/>
      <c r="UUH97" s="291"/>
      <c r="UUI97" s="291"/>
      <c r="UUJ97" s="291"/>
      <c r="UUK97" s="291"/>
      <c r="UUL97" s="291"/>
      <c r="UUM97" s="291"/>
      <c r="UUN97" s="291"/>
      <c r="UUO97" s="291"/>
      <c r="UUP97" s="291"/>
      <c r="UUQ97" s="291"/>
      <c r="UUR97" s="291"/>
      <c r="UUS97" s="291"/>
      <c r="UUT97" s="291"/>
      <c r="UUU97" s="291"/>
      <c r="UUV97" s="291"/>
      <c r="UUW97" s="291"/>
      <c r="UUX97" s="291"/>
      <c r="UUY97" s="291"/>
      <c r="UUZ97" s="291"/>
      <c r="UVA97" s="291"/>
      <c r="UVB97" s="291"/>
      <c r="UVC97" s="291"/>
      <c r="UVD97" s="291"/>
      <c r="UVE97" s="291"/>
      <c r="UVF97" s="291"/>
      <c r="UVG97" s="291"/>
      <c r="UVH97" s="291"/>
      <c r="UVI97" s="291"/>
      <c r="UVJ97" s="291"/>
      <c r="UVK97" s="291"/>
      <c r="UVL97" s="291"/>
      <c r="UVM97" s="291"/>
      <c r="UVN97" s="291"/>
      <c r="UVO97" s="291"/>
      <c r="UVP97" s="291"/>
      <c r="UVQ97" s="291"/>
      <c r="UVR97" s="291"/>
      <c r="UVS97" s="291"/>
      <c r="UVT97" s="291"/>
      <c r="UVU97" s="291"/>
      <c r="UVV97" s="291"/>
      <c r="UVW97" s="291"/>
      <c r="UVX97" s="291"/>
      <c r="UVY97" s="291"/>
      <c r="UVZ97" s="291"/>
      <c r="UWA97" s="291"/>
      <c r="UWB97" s="291"/>
      <c r="UWC97" s="291"/>
      <c r="UWD97" s="291"/>
      <c r="UWE97" s="291"/>
      <c r="UWF97" s="291"/>
      <c r="UWG97" s="291"/>
      <c r="UWH97" s="291"/>
      <c r="UWI97" s="291"/>
      <c r="UWJ97" s="291"/>
      <c r="UWK97" s="291"/>
      <c r="UWL97" s="291"/>
      <c r="UWM97" s="291"/>
      <c r="UWN97" s="291"/>
      <c r="UWO97" s="291"/>
      <c r="UWP97" s="291"/>
      <c r="UWQ97" s="291"/>
      <c r="UWR97" s="291"/>
      <c r="UWS97" s="291"/>
      <c r="UWT97" s="291"/>
      <c r="UWU97" s="291"/>
      <c r="UWV97" s="291"/>
      <c r="UWW97" s="291"/>
      <c r="UWX97" s="291"/>
      <c r="UWY97" s="291"/>
      <c r="UWZ97" s="291"/>
      <c r="UXA97" s="291"/>
      <c r="UXB97" s="291"/>
      <c r="UXC97" s="291"/>
      <c r="UXD97" s="291"/>
      <c r="UXE97" s="291"/>
      <c r="UXF97" s="291"/>
      <c r="UXG97" s="291"/>
      <c r="UXH97" s="291"/>
      <c r="UXI97" s="291"/>
      <c r="UXJ97" s="291"/>
      <c r="UXK97" s="291"/>
      <c r="UXL97" s="291"/>
      <c r="UXM97" s="291"/>
      <c r="UXN97" s="291"/>
      <c r="UXO97" s="291"/>
      <c r="UXP97" s="291"/>
      <c r="UXQ97" s="291"/>
      <c r="UXR97" s="291"/>
      <c r="UXS97" s="291"/>
      <c r="UXT97" s="291"/>
      <c r="UXU97" s="291"/>
      <c r="UXV97" s="291"/>
      <c r="UXW97" s="291"/>
      <c r="UXX97" s="291"/>
      <c r="UXY97" s="291"/>
      <c r="UXZ97" s="291"/>
      <c r="UYA97" s="291"/>
      <c r="UYB97" s="291"/>
      <c r="UYC97" s="291"/>
      <c r="UYD97" s="291"/>
      <c r="UYE97" s="291"/>
      <c r="UYF97" s="291"/>
      <c r="UYG97" s="291"/>
      <c r="UYH97" s="291"/>
      <c r="UYI97" s="291"/>
      <c r="UYJ97" s="291"/>
      <c r="UYK97" s="291"/>
      <c r="UYL97" s="291"/>
      <c r="UYM97" s="291"/>
      <c r="UYN97" s="291"/>
      <c r="UYO97" s="170"/>
      <c r="UYP97" s="291"/>
      <c r="UYQ97" s="291"/>
      <c r="UYR97" s="291"/>
      <c r="UYS97" s="291"/>
      <c r="UYT97" s="291"/>
      <c r="UYU97" s="291"/>
      <c r="UYV97" s="291"/>
      <c r="UYW97" s="291"/>
      <c r="UYX97" s="291"/>
      <c r="UYY97" s="291"/>
      <c r="UYZ97" s="291"/>
      <c r="UZA97" s="291"/>
      <c r="UZB97" s="291"/>
      <c r="UZC97" s="291"/>
      <c r="UZD97" s="291"/>
      <c r="UZE97" s="291"/>
      <c r="UZF97" s="291"/>
      <c r="UZG97" s="291"/>
      <c r="UZH97" s="291"/>
      <c r="UZI97" s="291"/>
      <c r="UZJ97" s="291"/>
      <c r="UZK97" s="291"/>
      <c r="UZL97" s="291"/>
      <c r="UZM97" s="291"/>
      <c r="UZN97" s="291"/>
      <c r="UZO97" s="291"/>
      <c r="UZP97" s="291"/>
      <c r="UZQ97" s="291"/>
      <c r="UZR97" s="291"/>
      <c r="UZS97" s="291"/>
      <c r="UZT97" s="291"/>
      <c r="UZU97" s="291"/>
      <c r="UZV97" s="291"/>
      <c r="UZW97" s="291"/>
      <c r="UZX97" s="291"/>
      <c r="UZY97" s="291"/>
      <c r="UZZ97" s="291"/>
      <c r="VAA97" s="291"/>
      <c r="VAB97" s="291"/>
      <c r="VAC97" s="291"/>
      <c r="VAD97" s="291"/>
      <c r="VAE97" s="291"/>
      <c r="VAF97" s="291"/>
      <c r="VAG97" s="291"/>
      <c r="VAH97" s="291"/>
      <c r="VAI97" s="291"/>
      <c r="VAJ97" s="291"/>
      <c r="VAK97" s="291"/>
      <c r="VAL97" s="291"/>
      <c r="VAM97" s="291"/>
      <c r="VAN97" s="291"/>
      <c r="VAO97" s="291"/>
      <c r="VAP97" s="291"/>
      <c r="VAQ97" s="291"/>
      <c r="VAR97" s="291"/>
      <c r="VAS97" s="291"/>
      <c r="VAT97" s="291"/>
      <c r="VAU97" s="291"/>
      <c r="VAV97" s="291"/>
      <c r="VAW97" s="291"/>
      <c r="VAX97" s="291"/>
      <c r="VAY97" s="291"/>
      <c r="VAZ97" s="291"/>
      <c r="VBA97" s="291"/>
      <c r="VBB97" s="291"/>
      <c r="VBC97" s="291"/>
      <c r="VBD97" s="291"/>
      <c r="VBE97" s="291"/>
      <c r="VBF97" s="291"/>
      <c r="VBG97" s="291"/>
      <c r="VBH97" s="291"/>
      <c r="VBI97" s="291"/>
      <c r="VBJ97" s="291"/>
      <c r="VBK97" s="291"/>
      <c r="VBL97" s="291"/>
      <c r="VBM97" s="291"/>
      <c r="VBN97" s="291"/>
      <c r="VBO97" s="291"/>
      <c r="VBP97" s="291"/>
      <c r="VBQ97" s="291"/>
      <c r="VBR97" s="291"/>
      <c r="VBS97" s="291"/>
      <c r="VBT97" s="291"/>
      <c r="VBU97" s="291"/>
      <c r="VBV97" s="291"/>
      <c r="VBW97" s="291"/>
      <c r="VBX97" s="291"/>
      <c r="VBY97" s="291"/>
      <c r="VBZ97" s="291"/>
      <c r="VCA97" s="291"/>
      <c r="VCB97" s="291"/>
      <c r="VCC97" s="291"/>
      <c r="VCD97" s="291"/>
      <c r="VCE97" s="291"/>
      <c r="VCF97" s="291"/>
      <c r="VCG97" s="291"/>
      <c r="VCH97" s="291"/>
      <c r="VCI97" s="291"/>
      <c r="VCJ97" s="291"/>
      <c r="VCK97" s="291"/>
      <c r="VCL97" s="291"/>
      <c r="VCM97" s="291"/>
      <c r="VCN97" s="291"/>
      <c r="VCO97" s="291"/>
      <c r="VCP97" s="291"/>
      <c r="VCQ97" s="291"/>
      <c r="VCR97" s="291"/>
      <c r="VCS97" s="291"/>
      <c r="VCT97" s="291"/>
      <c r="VCU97" s="291"/>
      <c r="VCV97" s="291"/>
      <c r="VCW97" s="291"/>
      <c r="VCX97" s="291"/>
      <c r="VCY97" s="291"/>
      <c r="VCZ97" s="291"/>
      <c r="VDA97" s="291"/>
      <c r="VDB97" s="291"/>
      <c r="VDC97" s="291"/>
      <c r="VDD97" s="291"/>
      <c r="VDE97" s="291"/>
      <c r="VDF97" s="291"/>
      <c r="VDG97" s="291"/>
      <c r="VDH97" s="291"/>
      <c r="VDI97" s="291"/>
      <c r="VDJ97" s="291"/>
      <c r="VDK97" s="291"/>
      <c r="VDL97" s="291"/>
      <c r="VDM97" s="291"/>
      <c r="VDN97" s="291"/>
      <c r="VDO97" s="291"/>
      <c r="VDP97" s="291"/>
      <c r="VDQ97" s="291"/>
      <c r="VDR97" s="291"/>
      <c r="VDS97" s="291"/>
      <c r="VDT97" s="291"/>
      <c r="VDU97" s="291"/>
      <c r="VDV97" s="291"/>
      <c r="VDW97" s="291"/>
      <c r="VDX97" s="291"/>
      <c r="VDY97" s="291"/>
      <c r="VDZ97" s="291"/>
      <c r="VEA97" s="291"/>
      <c r="VEB97" s="291"/>
      <c r="VEC97" s="291"/>
      <c r="VED97" s="291"/>
      <c r="VEE97" s="291"/>
      <c r="VEF97" s="291"/>
      <c r="VEG97" s="291"/>
      <c r="VEH97" s="291"/>
      <c r="VEI97" s="291"/>
      <c r="VEJ97" s="291"/>
      <c r="VEK97" s="291"/>
      <c r="VEL97" s="291"/>
      <c r="VEM97" s="291"/>
      <c r="VEN97" s="291"/>
      <c r="VEO97" s="291"/>
      <c r="VEP97" s="291"/>
      <c r="VEQ97" s="291"/>
      <c r="VER97" s="291"/>
      <c r="VES97" s="291"/>
      <c r="VET97" s="291"/>
      <c r="VEU97" s="291"/>
      <c r="VEV97" s="291"/>
      <c r="VEW97" s="291"/>
      <c r="VEX97" s="291"/>
      <c r="VEY97" s="291"/>
      <c r="VEZ97" s="291"/>
      <c r="VFA97" s="291"/>
      <c r="VFB97" s="291"/>
      <c r="VFC97" s="291"/>
      <c r="VFD97" s="291"/>
      <c r="VFE97" s="291"/>
      <c r="VFF97" s="291"/>
      <c r="VFG97" s="291"/>
      <c r="VFH97" s="291"/>
      <c r="VFI97" s="291"/>
      <c r="VFJ97" s="291"/>
      <c r="VFK97" s="291"/>
      <c r="VFL97" s="291"/>
      <c r="VFM97" s="291"/>
      <c r="VFN97" s="291"/>
      <c r="VFO97" s="291"/>
      <c r="VFP97" s="291"/>
      <c r="VFQ97" s="291"/>
      <c r="VFR97" s="291"/>
      <c r="VFS97" s="291"/>
      <c r="VFT97" s="291"/>
      <c r="VFU97" s="291"/>
      <c r="VFV97" s="291"/>
      <c r="VFW97" s="291"/>
      <c r="VFX97" s="291"/>
      <c r="VFY97" s="291"/>
      <c r="VFZ97" s="291"/>
      <c r="VGA97" s="291"/>
      <c r="VGB97" s="291"/>
      <c r="VGC97" s="291"/>
      <c r="VGD97" s="291"/>
      <c r="VGE97" s="291"/>
      <c r="VGF97" s="291"/>
      <c r="VGG97" s="291"/>
      <c r="VGH97" s="291"/>
      <c r="VGI97" s="291"/>
      <c r="VGJ97" s="291"/>
      <c r="VGK97" s="291"/>
      <c r="VGL97" s="291"/>
      <c r="VGM97" s="291"/>
      <c r="VGN97" s="291"/>
      <c r="VGO97" s="291"/>
      <c r="VGP97" s="291"/>
      <c r="VGQ97" s="291"/>
      <c r="VGR97" s="291"/>
      <c r="VGS97" s="291"/>
      <c r="VGT97" s="291"/>
      <c r="VGU97" s="291"/>
      <c r="VGV97" s="291"/>
      <c r="VGW97" s="291"/>
      <c r="VGX97" s="291"/>
      <c r="VGY97" s="291"/>
      <c r="VGZ97" s="291"/>
      <c r="VHA97" s="291"/>
      <c r="VHB97" s="291"/>
      <c r="VHC97" s="291"/>
      <c r="VHD97" s="291"/>
      <c r="VHE97" s="291"/>
      <c r="VHF97" s="291"/>
      <c r="VHG97" s="291"/>
      <c r="VHH97" s="291"/>
      <c r="VHI97" s="291"/>
      <c r="VHJ97" s="291"/>
      <c r="VHK97" s="291"/>
      <c r="VHL97" s="291"/>
      <c r="VHM97" s="291"/>
      <c r="VHN97" s="291"/>
      <c r="VHO97" s="291"/>
      <c r="VHP97" s="291"/>
      <c r="VHQ97" s="291"/>
      <c r="VHR97" s="291"/>
      <c r="VHS97" s="291"/>
      <c r="VHT97" s="291"/>
      <c r="VHU97" s="291"/>
      <c r="VHV97" s="291"/>
      <c r="VHW97" s="291"/>
      <c r="VHX97" s="291"/>
      <c r="VHY97" s="291"/>
      <c r="VHZ97" s="291"/>
      <c r="VIA97" s="291"/>
      <c r="VIB97" s="291"/>
      <c r="VIC97" s="291"/>
      <c r="VID97" s="291"/>
      <c r="VIE97" s="291"/>
      <c r="VIF97" s="291"/>
      <c r="VIG97" s="291"/>
      <c r="VIH97" s="291"/>
      <c r="VII97" s="291"/>
      <c r="VIJ97" s="291"/>
      <c r="VIK97" s="170"/>
      <c r="VIL97" s="291"/>
      <c r="VIM97" s="291"/>
      <c r="VIN97" s="291"/>
      <c r="VIO97" s="291"/>
      <c r="VIP97" s="291"/>
      <c r="VIQ97" s="291"/>
      <c r="VIR97" s="291"/>
      <c r="VIS97" s="291"/>
      <c r="VIT97" s="291"/>
      <c r="VIU97" s="291"/>
      <c r="VIV97" s="291"/>
      <c r="VIW97" s="291"/>
      <c r="VIX97" s="291"/>
      <c r="VIY97" s="291"/>
      <c r="VIZ97" s="291"/>
      <c r="VJA97" s="291"/>
      <c r="VJB97" s="291"/>
      <c r="VJC97" s="291"/>
      <c r="VJD97" s="291"/>
      <c r="VJE97" s="291"/>
      <c r="VJF97" s="291"/>
      <c r="VJG97" s="291"/>
      <c r="VJH97" s="291"/>
      <c r="VJI97" s="291"/>
      <c r="VJJ97" s="291"/>
      <c r="VJK97" s="291"/>
      <c r="VJL97" s="291"/>
      <c r="VJM97" s="291"/>
      <c r="VJN97" s="291"/>
      <c r="VJO97" s="291"/>
      <c r="VJP97" s="291"/>
      <c r="VJQ97" s="291"/>
      <c r="VJR97" s="291"/>
      <c r="VJS97" s="291"/>
      <c r="VJT97" s="291"/>
      <c r="VJU97" s="291"/>
      <c r="VJV97" s="291"/>
      <c r="VJW97" s="291"/>
      <c r="VJX97" s="291"/>
      <c r="VJY97" s="291"/>
      <c r="VJZ97" s="291"/>
      <c r="VKA97" s="291"/>
      <c r="VKB97" s="291"/>
      <c r="VKC97" s="291"/>
      <c r="VKD97" s="291"/>
      <c r="VKE97" s="291"/>
      <c r="VKF97" s="291"/>
      <c r="VKG97" s="291"/>
      <c r="VKH97" s="291"/>
      <c r="VKI97" s="291"/>
      <c r="VKJ97" s="291"/>
      <c r="VKK97" s="291"/>
      <c r="VKL97" s="291"/>
      <c r="VKM97" s="291"/>
      <c r="VKN97" s="291"/>
      <c r="VKO97" s="291"/>
      <c r="VKP97" s="291"/>
      <c r="VKQ97" s="291"/>
      <c r="VKR97" s="291"/>
      <c r="VKS97" s="291"/>
      <c r="VKT97" s="291"/>
      <c r="VKU97" s="291"/>
      <c r="VKV97" s="291"/>
      <c r="VKW97" s="291"/>
      <c r="VKX97" s="291"/>
      <c r="VKY97" s="291"/>
      <c r="VKZ97" s="291"/>
      <c r="VLA97" s="291"/>
      <c r="VLB97" s="291"/>
      <c r="VLC97" s="291"/>
      <c r="VLD97" s="291"/>
      <c r="VLE97" s="291"/>
      <c r="VLF97" s="291"/>
      <c r="VLG97" s="291"/>
      <c r="VLH97" s="291"/>
      <c r="VLI97" s="291"/>
      <c r="VLJ97" s="291"/>
      <c r="VLK97" s="291"/>
      <c r="VLL97" s="291"/>
      <c r="VLM97" s="291"/>
      <c r="VLN97" s="291"/>
      <c r="VLO97" s="291"/>
      <c r="VLP97" s="291"/>
      <c r="VLQ97" s="291"/>
      <c r="VLR97" s="291"/>
      <c r="VLS97" s="291"/>
      <c r="VLT97" s="291"/>
      <c r="VLU97" s="291"/>
      <c r="VLV97" s="291"/>
      <c r="VLW97" s="291"/>
      <c r="VLX97" s="291"/>
      <c r="VLY97" s="291"/>
      <c r="VLZ97" s="291"/>
      <c r="VMA97" s="291"/>
      <c r="VMB97" s="291"/>
      <c r="VMC97" s="291"/>
      <c r="VMD97" s="291"/>
      <c r="VME97" s="291"/>
      <c r="VMF97" s="291"/>
      <c r="VMG97" s="291"/>
      <c r="VMH97" s="291"/>
      <c r="VMI97" s="291"/>
      <c r="VMJ97" s="291"/>
      <c r="VMK97" s="291"/>
      <c r="VML97" s="291"/>
      <c r="VMM97" s="291"/>
      <c r="VMN97" s="291"/>
      <c r="VMO97" s="291"/>
      <c r="VMP97" s="291"/>
      <c r="VMQ97" s="291"/>
      <c r="VMR97" s="291"/>
      <c r="VMS97" s="291"/>
      <c r="VMT97" s="291"/>
      <c r="VMU97" s="291"/>
      <c r="VMV97" s="291"/>
      <c r="VMW97" s="291"/>
      <c r="VMX97" s="291"/>
      <c r="VMY97" s="291"/>
      <c r="VMZ97" s="291"/>
      <c r="VNA97" s="291"/>
      <c r="VNB97" s="291"/>
      <c r="VNC97" s="291"/>
      <c r="VND97" s="291"/>
      <c r="VNE97" s="291"/>
      <c r="VNF97" s="291"/>
      <c r="VNG97" s="291"/>
      <c r="VNH97" s="291"/>
      <c r="VNI97" s="291"/>
      <c r="VNJ97" s="291"/>
      <c r="VNK97" s="291"/>
      <c r="VNL97" s="291"/>
      <c r="VNM97" s="291"/>
      <c r="VNN97" s="291"/>
      <c r="VNO97" s="291"/>
      <c r="VNP97" s="291"/>
      <c r="VNQ97" s="291"/>
      <c r="VNR97" s="291"/>
      <c r="VNS97" s="291"/>
      <c r="VNT97" s="291"/>
      <c r="VNU97" s="291"/>
      <c r="VNV97" s="291"/>
      <c r="VNW97" s="291"/>
      <c r="VNX97" s="291"/>
      <c r="VNY97" s="291"/>
      <c r="VNZ97" s="291"/>
      <c r="VOA97" s="291"/>
      <c r="VOB97" s="291"/>
      <c r="VOC97" s="291"/>
      <c r="VOD97" s="291"/>
      <c r="VOE97" s="291"/>
      <c r="VOF97" s="291"/>
      <c r="VOG97" s="291"/>
      <c r="VOH97" s="291"/>
      <c r="VOI97" s="291"/>
      <c r="VOJ97" s="291"/>
      <c r="VOK97" s="291"/>
      <c r="VOL97" s="291"/>
      <c r="VOM97" s="291"/>
      <c r="VON97" s="291"/>
      <c r="VOO97" s="291"/>
      <c r="VOP97" s="291"/>
      <c r="VOQ97" s="291"/>
      <c r="VOR97" s="291"/>
      <c r="VOS97" s="291"/>
      <c r="VOT97" s="291"/>
      <c r="VOU97" s="291"/>
      <c r="VOV97" s="291"/>
      <c r="VOW97" s="291"/>
      <c r="VOX97" s="291"/>
      <c r="VOY97" s="291"/>
      <c r="VOZ97" s="291"/>
      <c r="VPA97" s="291"/>
      <c r="VPB97" s="291"/>
      <c r="VPC97" s="291"/>
      <c r="VPD97" s="291"/>
      <c r="VPE97" s="291"/>
      <c r="VPF97" s="291"/>
      <c r="VPG97" s="291"/>
      <c r="VPH97" s="291"/>
      <c r="VPI97" s="291"/>
      <c r="VPJ97" s="291"/>
      <c r="VPK97" s="291"/>
      <c r="VPL97" s="291"/>
      <c r="VPM97" s="291"/>
      <c r="VPN97" s="291"/>
      <c r="VPO97" s="291"/>
      <c r="VPP97" s="291"/>
      <c r="VPQ97" s="291"/>
      <c r="VPR97" s="291"/>
      <c r="VPS97" s="291"/>
      <c r="VPT97" s="291"/>
      <c r="VPU97" s="291"/>
      <c r="VPV97" s="291"/>
      <c r="VPW97" s="291"/>
      <c r="VPX97" s="291"/>
      <c r="VPY97" s="291"/>
      <c r="VPZ97" s="291"/>
      <c r="VQA97" s="291"/>
      <c r="VQB97" s="291"/>
      <c r="VQC97" s="291"/>
      <c r="VQD97" s="291"/>
      <c r="VQE97" s="291"/>
      <c r="VQF97" s="291"/>
      <c r="VQG97" s="291"/>
      <c r="VQH97" s="291"/>
      <c r="VQI97" s="291"/>
      <c r="VQJ97" s="291"/>
      <c r="VQK97" s="291"/>
      <c r="VQL97" s="291"/>
      <c r="VQM97" s="291"/>
      <c r="VQN97" s="291"/>
      <c r="VQO97" s="291"/>
      <c r="VQP97" s="291"/>
      <c r="VQQ97" s="291"/>
      <c r="VQR97" s="291"/>
      <c r="VQS97" s="291"/>
      <c r="VQT97" s="291"/>
      <c r="VQU97" s="291"/>
      <c r="VQV97" s="291"/>
      <c r="VQW97" s="291"/>
      <c r="VQX97" s="291"/>
      <c r="VQY97" s="291"/>
      <c r="VQZ97" s="291"/>
      <c r="VRA97" s="291"/>
      <c r="VRB97" s="291"/>
      <c r="VRC97" s="291"/>
      <c r="VRD97" s="291"/>
      <c r="VRE97" s="291"/>
      <c r="VRF97" s="291"/>
      <c r="VRG97" s="291"/>
      <c r="VRH97" s="291"/>
      <c r="VRI97" s="291"/>
      <c r="VRJ97" s="291"/>
      <c r="VRK97" s="291"/>
      <c r="VRL97" s="291"/>
      <c r="VRM97" s="291"/>
      <c r="VRN97" s="291"/>
      <c r="VRO97" s="291"/>
      <c r="VRP97" s="291"/>
      <c r="VRQ97" s="291"/>
      <c r="VRR97" s="291"/>
      <c r="VRS97" s="291"/>
      <c r="VRT97" s="291"/>
      <c r="VRU97" s="291"/>
      <c r="VRV97" s="291"/>
      <c r="VRW97" s="291"/>
      <c r="VRX97" s="291"/>
      <c r="VRY97" s="291"/>
      <c r="VRZ97" s="291"/>
      <c r="VSA97" s="291"/>
      <c r="VSB97" s="291"/>
      <c r="VSC97" s="291"/>
      <c r="VSD97" s="291"/>
      <c r="VSE97" s="291"/>
      <c r="VSF97" s="291"/>
      <c r="VSG97" s="170"/>
      <c r="VSH97" s="291"/>
      <c r="VSI97" s="291"/>
      <c r="VSJ97" s="291"/>
      <c r="VSK97" s="291"/>
      <c r="VSL97" s="291"/>
      <c r="VSM97" s="291"/>
      <c r="VSN97" s="291"/>
      <c r="VSO97" s="291"/>
      <c r="VSP97" s="291"/>
      <c r="VSQ97" s="291"/>
      <c r="VSR97" s="291"/>
      <c r="VSS97" s="291"/>
      <c r="VST97" s="291"/>
      <c r="VSU97" s="291"/>
      <c r="VSV97" s="291"/>
      <c r="VSW97" s="291"/>
      <c r="VSX97" s="291"/>
      <c r="VSY97" s="291"/>
      <c r="VSZ97" s="291"/>
      <c r="VTA97" s="291"/>
      <c r="VTB97" s="291"/>
      <c r="VTC97" s="291"/>
      <c r="VTD97" s="291"/>
      <c r="VTE97" s="291"/>
      <c r="VTF97" s="291"/>
      <c r="VTG97" s="291"/>
      <c r="VTH97" s="291"/>
      <c r="VTI97" s="291"/>
      <c r="VTJ97" s="291"/>
      <c r="VTK97" s="291"/>
      <c r="VTL97" s="291"/>
      <c r="VTM97" s="291"/>
      <c r="VTN97" s="291"/>
      <c r="VTO97" s="291"/>
      <c r="VTP97" s="291"/>
      <c r="VTQ97" s="291"/>
      <c r="VTR97" s="291"/>
      <c r="VTS97" s="291"/>
      <c r="VTT97" s="291"/>
      <c r="VTU97" s="291"/>
      <c r="VTV97" s="291"/>
      <c r="VTW97" s="291"/>
      <c r="VTX97" s="291"/>
      <c r="VTY97" s="291"/>
      <c r="VTZ97" s="291"/>
      <c r="VUA97" s="291"/>
      <c r="VUB97" s="291"/>
      <c r="VUC97" s="291"/>
      <c r="VUD97" s="291"/>
      <c r="VUE97" s="291"/>
      <c r="VUF97" s="291"/>
      <c r="VUG97" s="291"/>
      <c r="VUH97" s="291"/>
      <c r="VUI97" s="291"/>
      <c r="VUJ97" s="291"/>
      <c r="VUK97" s="291"/>
      <c r="VUL97" s="291"/>
      <c r="VUM97" s="291"/>
      <c r="VUN97" s="291"/>
      <c r="VUO97" s="291"/>
      <c r="VUP97" s="291"/>
      <c r="VUQ97" s="291"/>
      <c r="VUR97" s="291"/>
      <c r="VUS97" s="291"/>
      <c r="VUT97" s="291"/>
      <c r="VUU97" s="291"/>
      <c r="VUV97" s="291"/>
      <c r="VUW97" s="291"/>
      <c r="VUX97" s="291"/>
      <c r="VUY97" s="291"/>
      <c r="VUZ97" s="291"/>
      <c r="VVA97" s="291"/>
      <c r="VVB97" s="291"/>
      <c r="VVC97" s="291"/>
      <c r="VVD97" s="291"/>
      <c r="VVE97" s="291"/>
      <c r="VVF97" s="291"/>
      <c r="VVG97" s="291"/>
      <c r="VVH97" s="291"/>
      <c r="VVI97" s="291"/>
      <c r="VVJ97" s="291"/>
      <c r="VVK97" s="291"/>
      <c r="VVL97" s="291"/>
      <c r="VVM97" s="291"/>
      <c r="VVN97" s="291"/>
      <c r="VVO97" s="291"/>
      <c r="VVP97" s="291"/>
      <c r="VVQ97" s="291"/>
      <c r="VVR97" s="291"/>
      <c r="VVS97" s="291"/>
      <c r="VVT97" s="291"/>
      <c r="VVU97" s="291"/>
      <c r="VVV97" s="291"/>
      <c r="VVW97" s="291"/>
      <c r="VVX97" s="291"/>
      <c r="VVY97" s="291"/>
      <c r="VVZ97" s="291"/>
      <c r="VWA97" s="291"/>
      <c r="VWB97" s="291"/>
      <c r="VWC97" s="291"/>
      <c r="VWD97" s="291"/>
      <c r="VWE97" s="291"/>
      <c r="VWF97" s="291"/>
      <c r="VWG97" s="291"/>
      <c r="VWH97" s="291"/>
      <c r="VWI97" s="291"/>
      <c r="VWJ97" s="291"/>
      <c r="VWK97" s="291"/>
      <c r="VWL97" s="291"/>
      <c r="VWM97" s="291"/>
      <c r="VWN97" s="291"/>
      <c r="VWO97" s="291"/>
      <c r="VWP97" s="291"/>
      <c r="VWQ97" s="291"/>
      <c r="VWR97" s="291"/>
      <c r="VWS97" s="291"/>
      <c r="VWT97" s="291"/>
      <c r="VWU97" s="291"/>
      <c r="VWV97" s="291"/>
      <c r="VWW97" s="291"/>
      <c r="VWX97" s="291"/>
      <c r="VWY97" s="291"/>
      <c r="VWZ97" s="291"/>
      <c r="VXA97" s="291"/>
      <c r="VXB97" s="291"/>
      <c r="VXC97" s="291"/>
      <c r="VXD97" s="291"/>
      <c r="VXE97" s="291"/>
      <c r="VXF97" s="291"/>
      <c r="VXG97" s="291"/>
      <c r="VXH97" s="291"/>
      <c r="VXI97" s="291"/>
      <c r="VXJ97" s="291"/>
      <c r="VXK97" s="291"/>
      <c r="VXL97" s="291"/>
      <c r="VXM97" s="291"/>
      <c r="VXN97" s="291"/>
      <c r="VXO97" s="291"/>
      <c r="VXP97" s="291"/>
      <c r="VXQ97" s="291"/>
      <c r="VXR97" s="291"/>
      <c r="VXS97" s="291"/>
      <c r="VXT97" s="291"/>
      <c r="VXU97" s="291"/>
      <c r="VXV97" s="291"/>
      <c r="VXW97" s="291"/>
      <c r="VXX97" s="291"/>
      <c r="VXY97" s="291"/>
      <c r="VXZ97" s="291"/>
      <c r="VYA97" s="291"/>
      <c r="VYB97" s="291"/>
      <c r="VYC97" s="291"/>
      <c r="VYD97" s="291"/>
      <c r="VYE97" s="291"/>
      <c r="VYF97" s="291"/>
      <c r="VYG97" s="291"/>
      <c r="VYH97" s="291"/>
      <c r="VYI97" s="291"/>
      <c r="VYJ97" s="291"/>
      <c r="VYK97" s="291"/>
      <c r="VYL97" s="291"/>
      <c r="VYM97" s="291"/>
      <c r="VYN97" s="291"/>
      <c r="VYO97" s="291"/>
      <c r="VYP97" s="291"/>
      <c r="VYQ97" s="291"/>
      <c r="VYR97" s="291"/>
      <c r="VYS97" s="291"/>
      <c r="VYT97" s="291"/>
      <c r="VYU97" s="291"/>
      <c r="VYV97" s="291"/>
      <c r="VYW97" s="291"/>
      <c r="VYX97" s="291"/>
      <c r="VYY97" s="291"/>
      <c r="VYZ97" s="291"/>
      <c r="VZA97" s="291"/>
      <c r="VZB97" s="291"/>
      <c r="VZC97" s="291"/>
      <c r="VZD97" s="291"/>
      <c r="VZE97" s="291"/>
      <c r="VZF97" s="291"/>
      <c r="VZG97" s="291"/>
      <c r="VZH97" s="291"/>
      <c r="VZI97" s="291"/>
      <c r="VZJ97" s="291"/>
      <c r="VZK97" s="291"/>
      <c r="VZL97" s="291"/>
      <c r="VZM97" s="291"/>
      <c r="VZN97" s="291"/>
      <c r="VZO97" s="291"/>
      <c r="VZP97" s="291"/>
      <c r="VZQ97" s="291"/>
      <c r="VZR97" s="291"/>
      <c r="VZS97" s="291"/>
      <c r="VZT97" s="291"/>
      <c r="VZU97" s="291"/>
      <c r="VZV97" s="291"/>
      <c r="VZW97" s="291"/>
      <c r="VZX97" s="291"/>
      <c r="VZY97" s="291"/>
      <c r="VZZ97" s="291"/>
      <c r="WAA97" s="291"/>
      <c r="WAB97" s="291"/>
      <c r="WAC97" s="291"/>
      <c r="WAD97" s="291"/>
      <c r="WAE97" s="291"/>
      <c r="WAF97" s="291"/>
      <c r="WAG97" s="291"/>
      <c r="WAH97" s="291"/>
      <c r="WAI97" s="291"/>
      <c r="WAJ97" s="291"/>
      <c r="WAK97" s="291"/>
      <c r="WAL97" s="291"/>
      <c r="WAM97" s="291"/>
      <c r="WAN97" s="291"/>
      <c r="WAO97" s="291"/>
      <c r="WAP97" s="291"/>
      <c r="WAQ97" s="291"/>
      <c r="WAR97" s="291"/>
      <c r="WAS97" s="291"/>
      <c r="WAT97" s="291"/>
      <c r="WAU97" s="291"/>
      <c r="WAV97" s="291"/>
      <c r="WAW97" s="291"/>
      <c r="WAX97" s="291"/>
      <c r="WAY97" s="291"/>
      <c r="WAZ97" s="291"/>
      <c r="WBA97" s="291"/>
      <c r="WBB97" s="291"/>
      <c r="WBC97" s="291"/>
      <c r="WBD97" s="291"/>
      <c r="WBE97" s="291"/>
      <c r="WBF97" s="291"/>
      <c r="WBG97" s="291"/>
      <c r="WBH97" s="291"/>
      <c r="WBI97" s="291"/>
      <c r="WBJ97" s="291"/>
      <c r="WBK97" s="291"/>
      <c r="WBL97" s="291"/>
      <c r="WBM97" s="291"/>
      <c r="WBN97" s="291"/>
      <c r="WBO97" s="291"/>
      <c r="WBP97" s="291"/>
      <c r="WBQ97" s="291"/>
      <c r="WBR97" s="291"/>
      <c r="WBS97" s="291"/>
      <c r="WBT97" s="291"/>
      <c r="WBU97" s="291"/>
      <c r="WBV97" s="291"/>
      <c r="WBW97" s="291"/>
      <c r="WBX97" s="291"/>
      <c r="WBY97" s="291"/>
      <c r="WBZ97" s="291"/>
      <c r="WCA97" s="291"/>
      <c r="WCB97" s="291"/>
      <c r="WCC97" s="170"/>
      <c r="WCD97" s="291"/>
      <c r="WCE97" s="291"/>
      <c r="WCF97" s="291"/>
      <c r="WCG97" s="291"/>
      <c r="WCH97" s="291"/>
      <c r="WCI97" s="291"/>
      <c r="WCJ97" s="291"/>
      <c r="WCK97" s="291"/>
      <c r="WCL97" s="291"/>
      <c r="WCM97" s="291"/>
      <c r="WCN97" s="291"/>
      <c r="WCO97" s="291"/>
      <c r="WCP97" s="291"/>
      <c r="WCQ97" s="291"/>
      <c r="WCR97" s="291"/>
      <c r="WCS97" s="291"/>
      <c r="WCT97" s="291"/>
      <c r="WCU97" s="291"/>
      <c r="WCV97" s="291"/>
      <c r="WCW97" s="291"/>
      <c r="WCX97" s="291"/>
      <c r="WCY97" s="291"/>
      <c r="WCZ97" s="291"/>
      <c r="WDA97" s="291"/>
      <c r="WDB97" s="291"/>
      <c r="WDC97" s="291"/>
      <c r="WDD97" s="291"/>
      <c r="WDE97" s="291"/>
      <c r="WDF97" s="291"/>
      <c r="WDG97" s="291"/>
      <c r="WDH97" s="291"/>
      <c r="WDI97" s="291"/>
      <c r="WDJ97" s="291"/>
      <c r="WDK97" s="291"/>
      <c r="WDL97" s="291"/>
      <c r="WDM97" s="291"/>
      <c r="WDN97" s="291"/>
      <c r="WDO97" s="291"/>
      <c r="WDP97" s="291"/>
      <c r="WDQ97" s="291"/>
      <c r="WDR97" s="291"/>
      <c r="WDS97" s="291"/>
      <c r="WDT97" s="291"/>
      <c r="WDU97" s="291"/>
      <c r="WDV97" s="291"/>
      <c r="WDW97" s="291"/>
      <c r="WDX97" s="291"/>
      <c r="WDY97" s="291"/>
      <c r="WDZ97" s="291"/>
      <c r="WEA97" s="291"/>
      <c r="WEB97" s="291"/>
      <c r="WEC97" s="291"/>
      <c r="WED97" s="291"/>
      <c r="WEE97" s="291"/>
      <c r="WEF97" s="291"/>
      <c r="WEG97" s="291"/>
      <c r="WEH97" s="291"/>
      <c r="WEI97" s="291"/>
      <c r="WEJ97" s="291"/>
      <c r="WEK97" s="291"/>
      <c r="WEL97" s="291"/>
      <c r="WEM97" s="291"/>
      <c r="WEN97" s="291"/>
      <c r="WEO97" s="291"/>
      <c r="WEP97" s="291"/>
      <c r="WEQ97" s="291"/>
      <c r="WER97" s="291"/>
      <c r="WES97" s="291"/>
      <c r="WET97" s="291"/>
      <c r="WEU97" s="291"/>
      <c r="WEV97" s="291"/>
      <c r="WEW97" s="291"/>
      <c r="WEX97" s="291"/>
      <c r="WEY97" s="291"/>
      <c r="WEZ97" s="291"/>
      <c r="WFA97" s="291"/>
      <c r="WFB97" s="291"/>
      <c r="WFC97" s="291"/>
      <c r="WFD97" s="291"/>
      <c r="WFE97" s="291"/>
      <c r="WFF97" s="291"/>
      <c r="WFG97" s="291"/>
      <c r="WFH97" s="291"/>
      <c r="WFI97" s="291"/>
      <c r="WFJ97" s="291"/>
      <c r="WFK97" s="291"/>
      <c r="WFL97" s="291"/>
      <c r="WFM97" s="291"/>
      <c r="WFN97" s="291"/>
      <c r="WFO97" s="291"/>
      <c r="WFP97" s="291"/>
      <c r="WFQ97" s="291"/>
      <c r="WFR97" s="291"/>
      <c r="WFS97" s="291"/>
      <c r="WFT97" s="291"/>
      <c r="WFU97" s="291"/>
      <c r="WFV97" s="291"/>
      <c r="WFW97" s="291"/>
      <c r="WFX97" s="291"/>
      <c r="WFY97" s="291"/>
      <c r="WFZ97" s="291"/>
      <c r="WGA97" s="291"/>
      <c r="WGB97" s="291"/>
      <c r="WGC97" s="291"/>
      <c r="WGD97" s="291"/>
      <c r="WGE97" s="291"/>
      <c r="WGF97" s="291"/>
      <c r="WGG97" s="291"/>
      <c r="WGH97" s="291"/>
      <c r="WGI97" s="291"/>
      <c r="WGJ97" s="291"/>
      <c r="WGK97" s="291"/>
      <c r="WGL97" s="291"/>
      <c r="WGM97" s="291"/>
      <c r="WGN97" s="291"/>
      <c r="WGO97" s="291"/>
      <c r="WGP97" s="291"/>
      <c r="WGQ97" s="291"/>
      <c r="WGR97" s="291"/>
      <c r="WGS97" s="291"/>
      <c r="WGT97" s="291"/>
      <c r="WGU97" s="291"/>
      <c r="WGV97" s="291"/>
      <c r="WGW97" s="291"/>
      <c r="WGX97" s="291"/>
      <c r="WGY97" s="291"/>
      <c r="WGZ97" s="291"/>
      <c r="WHA97" s="291"/>
      <c r="WHB97" s="291"/>
      <c r="WHC97" s="291"/>
      <c r="WHD97" s="291"/>
      <c r="WHE97" s="291"/>
      <c r="WHF97" s="291"/>
      <c r="WHG97" s="291"/>
      <c r="WHH97" s="291"/>
      <c r="WHI97" s="291"/>
      <c r="WHJ97" s="291"/>
      <c r="WHK97" s="291"/>
      <c r="WHL97" s="291"/>
      <c r="WHM97" s="291"/>
      <c r="WHN97" s="291"/>
      <c r="WHO97" s="291"/>
      <c r="WHP97" s="291"/>
      <c r="WHQ97" s="291"/>
      <c r="WHR97" s="291"/>
      <c r="WHS97" s="291"/>
      <c r="WHT97" s="291"/>
      <c r="WHU97" s="291"/>
      <c r="WHV97" s="291"/>
      <c r="WHW97" s="291"/>
      <c r="WHX97" s="291"/>
      <c r="WHY97" s="291"/>
      <c r="WHZ97" s="291"/>
      <c r="WIA97" s="291"/>
      <c r="WIB97" s="291"/>
      <c r="WIC97" s="291"/>
      <c r="WID97" s="291"/>
      <c r="WIE97" s="291"/>
      <c r="WIF97" s="291"/>
      <c r="WIG97" s="291"/>
      <c r="WIH97" s="291"/>
      <c r="WII97" s="291"/>
      <c r="WIJ97" s="291"/>
      <c r="WIK97" s="291"/>
      <c r="WIL97" s="291"/>
      <c r="WIM97" s="291"/>
      <c r="WIN97" s="291"/>
      <c r="WIO97" s="291"/>
      <c r="WIP97" s="291"/>
      <c r="WIQ97" s="291"/>
      <c r="WIR97" s="291"/>
      <c r="WIS97" s="291"/>
      <c r="WIT97" s="291"/>
      <c r="WIU97" s="291"/>
      <c r="WIV97" s="291"/>
      <c r="WIW97" s="291"/>
      <c r="WIX97" s="291"/>
      <c r="WIY97" s="291"/>
      <c r="WIZ97" s="291"/>
      <c r="WJA97" s="291"/>
      <c r="WJB97" s="291"/>
      <c r="WJC97" s="291"/>
      <c r="WJD97" s="291"/>
      <c r="WJE97" s="291"/>
      <c r="WJF97" s="291"/>
      <c r="WJG97" s="291"/>
      <c r="WJH97" s="291"/>
      <c r="WJI97" s="291"/>
      <c r="WJJ97" s="291"/>
      <c r="WJK97" s="291"/>
      <c r="WJL97" s="291"/>
      <c r="WJM97" s="291"/>
      <c r="WJN97" s="291"/>
      <c r="WJO97" s="291"/>
      <c r="WJP97" s="291"/>
      <c r="WJQ97" s="291"/>
      <c r="WJR97" s="291"/>
      <c r="WJS97" s="291"/>
      <c r="WJT97" s="291"/>
      <c r="WJU97" s="291"/>
      <c r="WJV97" s="291"/>
      <c r="WJW97" s="291"/>
      <c r="WJX97" s="291"/>
      <c r="WJY97" s="291"/>
      <c r="WJZ97" s="291"/>
      <c r="WKA97" s="291"/>
      <c r="WKB97" s="291"/>
      <c r="WKC97" s="291"/>
      <c r="WKD97" s="291"/>
      <c r="WKE97" s="291"/>
      <c r="WKF97" s="291"/>
      <c r="WKG97" s="291"/>
      <c r="WKH97" s="291"/>
      <c r="WKI97" s="291"/>
      <c r="WKJ97" s="291"/>
      <c r="WKK97" s="291"/>
      <c r="WKL97" s="291"/>
      <c r="WKM97" s="291"/>
      <c r="WKN97" s="291"/>
      <c r="WKO97" s="291"/>
      <c r="WKP97" s="291"/>
      <c r="WKQ97" s="291"/>
      <c r="WKR97" s="291"/>
      <c r="WKS97" s="291"/>
      <c r="WKT97" s="291"/>
      <c r="WKU97" s="291"/>
      <c r="WKV97" s="291"/>
      <c r="WKW97" s="291"/>
      <c r="WKX97" s="291"/>
      <c r="WKY97" s="291"/>
      <c r="WKZ97" s="291"/>
      <c r="WLA97" s="291"/>
      <c r="WLB97" s="291"/>
      <c r="WLC97" s="291"/>
      <c r="WLD97" s="291"/>
      <c r="WLE97" s="291"/>
      <c r="WLF97" s="291"/>
      <c r="WLG97" s="291"/>
      <c r="WLH97" s="291"/>
      <c r="WLI97" s="291"/>
      <c r="WLJ97" s="291"/>
      <c r="WLK97" s="291"/>
      <c r="WLL97" s="291"/>
      <c r="WLM97" s="291"/>
      <c r="WLN97" s="291"/>
      <c r="WLO97" s="291"/>
      <c r="WLP97" s="291"/>
      <c r="WLQ97" s="291"/>
      <c r="WLR97" s="291"/>
      <c r="WLS97" s="291"/>
      <c r="WLT97" s="291"/>
      <c r="WLU97" s="291"/>
      <c r="WLV97" s="291"/>
      <c r="WLW97" s="291"/>
      <c r="WLX97" s="291"/>
      <c r="WLY97" s="170"/>
      <c r="WLZ97" s="291"/>
      <c r="WMA97" s="291"/>
      <c r="WMB97" s="291"/>
      <c r="WMC97" s="291"/>
      <c r="WMD97" s="291"/>
      <c r="WME97" s="291"/>
      <c r="WMF97" s="291"/>
      <c r="WMG97" s="291"/>
      <c r="WMH97" s="291"/>
      <c r="WMI97" s="291"/>
      <c r="WMJ97" s="291"/>
      <c r="WMK97" s="291"/>
      <c r="WML97" s="291"/>
      <c r="WMM97" s="291"/>
      <c r="WMN97" s="291"/>
      <c r="WMO97" s="291"/>
      <c r="WMP97" s="291"/>
      <c r="WMQ97" s="291"/>
      <c r="WMR97" s="291"/>
      <c r="WMS97" s="291"/>
      <c r="WMT97" s="291"/>
      <c r="WMU97" s="291"/>
      <c r="WMV97" s="291"/>
      <c r="WMW97" s="291"/>
      <c r="WMX97" s="291"/>
      <c r="WMY97" s="291"/>
      <c r="WMZ97" s="291"/>
      <c r="WNA97" s="291"/>
      <c r="WNB97" s="291"/>
      <c r="WNC97" s="291"/>
      <c r="WND97" s="291"/>
      <c r="WNE97" s="291"/>
      <c r="WNF97" s="291"/>
      <c r="WNG97" s="291"/>
      <c r="WNH97" s="291"/>
      <c r="WNI97" s="291"/>
      <c r="WNJ97" s="291"/>
      <c r="WNK97" s="291"/>
      <c r="WNL97" s="291"/>
      <c r="WNM97" s="291"/>
      <c r="WNN97" s="291"/>
      <c r="WNO97" s="291"/>
      <c r="WNP97" s="291"/>
      <c r="WNQ97" s="291"/>
      <c r="WNR97" s="291"/>
      <c r="WNS97" s="291"/>
      <c r="WNT97" s="291"/>
      <c r="WNU97" s="291"/>
      <c r="WNV97" s="291"/>
      <c r="WNW97" s="291"/>
      <c r="WNX97" s="291"/>
      <c r="WNY97" s="291"/>
      <c r="WNZ97" s="291"/>
      <c r="WOA97" s="291"/>
      <c r="WOB97" s="291"/>
      <c r="WOC97" s="291"/>
      <c r="WOD97" s="291"/>
      <c r="WOE97" s="291"/>
      <c r="WOF97" s="291"/>
      <c r="WOG97" s="291"/>
      <c r="WOH97" s="291"/>
      <c r="WOI97" s="291"/>
      <c r="WOJ97" s="291"/>
      <c r="WOK97" s="291"/>
      <c r="WOL97" s="291"/>
      <c r="WOM97" s="291"/>
      <c r="WON97" s="291"/>
      <c r="WOO97" s="291"/>
      <c r="WOP97" s="291"/>
      <c r="WOQ97" s="291"/>
      <c r="WOR97" s="291"/>
      <c r="WOS97" s="291"/>
      <c r="WOT97" s="291"/>
      <c r="WOU97" s="291"/>
      <c r="WOV97" s="291"/>
      <c r="WOW97" s="291"/>
      <c r="WOX97" s="291"/>
      <c r="WOY97" s="291"/>
      <c r="WOZ97" s="291"/>
      <c r="WPA97" s="291"/>
      <c r="WPB97" s="291"/>
      <c r="WPC97" s="291"/>
      <c r="WPD97" s="291"/>
      <c r="WPE97" s="291"/>
      <c r="WPF97" s="291"/>
      <c r="WPG97" s="291"/>
      <c r="WPH97" s="291"/>
      <c r="WPI97" s="291"/>
      <c r="WPJ97" s="291"/>
      <c r="WPK97" s="291"/>
      <c r="WPL97" s="291"/>
      <c r="WPM97" s="291"/>
      <c r="WPN97" s="291"/>
      <c r="WPO97" s="291"/>
      <c r="WPP97" s="291"/>
      <c r="WPQ97" s="291"/>
      <c r="WPR97" s="291"/>
      <c r="WPS97" s="291"/>
      <c r="WPT97" s="291"/>
      <c r="WPU97" s="291"/>
      <c r="WPV97" s="291"/>
      <c r="WPW97" s="291"/>
      <c r="WPX97" s="291"/>
      <c r="WPY97" s="291"/>
      <c r="WPZ97" s="291"/>
      <c r="WQA97" s="291"/>
      <c r="WQB97" s="291"/>
      <c r="WQC97" s="291"/>
      <c r="WQD97" s="291"/>
      <c r="WQE97" s="291"/>
      <c r="WQF97" s="291"/>
      <c r="WQG97" s="291"/>
      <c r="WQH97" s="291"/>
      <c r="WQI97" s="291"/>
      <c r="WQJ97" s="291"/>
      <c r="WQK97" s="291"/>
      <c r="WQL97" s="291"/>
      <c r="WQM97" s="291"/>
      <c r="WQN97" s="291"/>
      <c r="WQO97" s="291"/>
      <c r="WQP97" s="291"/>
      <c r="WQQ97" s="291"/>
      <c r="WQR97" s="291"/>
      <c r="WQS97" s="291"/>
      <c r="WQT97" s="291"/>
      <c r="WQU97" s="291"/>
      <c r="WQV97" s="291"/>
      <c r="WQW97" s="291"/>
      <c r="WQX97" s="291"/>
      <c r="WQY97" s="291"/>
      <c r="WQZ97" s="291"/>
      <c r="WRA97" s="291"/>
      <c r="WRB97" s="291"/>
      <c r="WRC97" s="291"/>
      <c r="WRD97" s="291"/>
      <c r="WRE97" s="291"/>
      <c r="WRF97" s="291"/>
      <c r="WRG97" s="291"/>
      <c r="WRH97" s="291"/>
      <c r="WRI97" s="291"/>
      <c r="WRJ97" s="291"/>
      <c r="WRK97" s="291"/>
      <c r="WRL97" s="291"/>
      <c r="WRM97" s="291"/>
      <c r="WRN97" s="291"/>
      <c r="WRO97" s="291"/>
      <c r="WRP97" s="291"/>
      <c r="WRQ97" s="291"/>
      <c r="WRR97" s="291"/>
      <c r="WRS97" s="291"/>
      <c r="WRT97" s="291"/>
      <c r="WRU97" s="291"/>
      <c r="WRV97" s="291"/>
      <c r="WRW97" s="291"/>
      <c r="WRX97" s="291"/>
      <c r="WRY97" s="291"/>
      <c r="WRZ97" s="291"/>
      <c r="WSA97" s="291"/>
      <c r="WSB97" s="291"/>
      <c r="WSC97" s="291"/>
      <c r="WSD97" s="291"/>
      <c r="WSE97" s="291"/>
      <c r="WSF97" s="291"/>
      <c r="WSG97" s="291"/>
      <c r="WSH97" s="291"/>
      <c r="WSI97" s="291"/>
      <c r="WSJ97" s="291"/>
      <c r="WSK97" s="291"/>
      <c r="WSL97" s="291"/>
      <c r="WSM97" s="291"/>
      <c r="WSN97" s="291"/>
      <c r="WSO97" s="291"/>
      <c r="WSP97" s="291"/>
      <c r="WSQ97" s="291"/>
      <c r="WSR97" s="291"/>
      <c r="WSS97" s="291"/>
      <c r="WST97" s="291"/>
      <c r="WSU97" s="291"/>
      <c r="WSV97" s="291"/>
      <c r="WSW97" s="291"/>
      <c r="WSX97" s="291"/>
      <c r="WSY97" s="291"/>
      <c r="WSZ97" s="291"/>
      <c r="WTA97" s="291"/>
      <c r="WTB97" s="291"/>
      <c r="WTC97" s="291"/>
      <c r="WTD97" s="291"/>
      <c r="WTE97" s="291"/>
      <c r="WTF97" s="291"/>
      <c r="WTG97" s="291"/>
      <c r="WTH97" s="291"/>
      <c r="WTI97" s="291"/>
      <c r="WTJ97" s="291"/>
      <c r="WTK97" s="291"/>
      <c r="WTL97" s="291"/>
      <c r="WTM97" s="291"/>
      <c r="WTN97" s="291"/>
      <c r="WTO97" s="291"/>
      <c r="WTP97" s="291"/>
      <c r="WTQ97" s="291"/>
      <c r="WTR97" s="291"/>
      <c r="WTS97" s="291"/>
      <c r="WTT97" s="291"/>
      <c r="WTU97" s="291"/>
      <c r="WTV97" s="291"/>
      <c r="WTW97" s="291"/>
      <c r="WTX97" s="291"/>
      <c r="WTY97" s="291"/>
      <c r="WTZ97" s="291"/>
      <c r="WUA97" s="291"/>
      <c r="WUB97" s="291"/>
      <c r="WUC97" s="291"/>
      <c r="WUD97" s="291"/>
      <c r="WUE97" s="291"/>
      <c r="WUF97" s="291"/>
      <c r="WUG97" s="291"/>
      <c r="WUH97" s="291"/>
      <c r="WUI97" s="291"/>
      <c r="WUJ97" s="291"/>
      <c r="WUK97" s="291"/>
      <c r="WUL97" s="291"/>
      <c r="WUM97" s="291"/>
      <c r="WUN97" s="291"/>
      <c r="WUO97" s="291"/>
      <c r="WUP97" s="291"/>
      <c r="WUQ97" s="291"/>
      <c r="WUR97" s="291"/>
      <c r="WUS97" s="291"/>
      <c r="WUT97" s="291"/>
      <c r="WUU97" s="291"/>
      <c r="WUV97" s="291"/>
      <c r="WUW97" s="291"/>
      <c r="WUX97" s="291"/>
      <c r="WUY97" s="291"/>
      <c r="WUZ97" s="291"/>
      <c r="WVA97" s="291"/>
      <c r="WVB97" s="291"/>
      <c r="WVC97" s="291"/>
      <c r="WVD97" s="291"/>
      <c r="WVE97" s="291"/>
      <c r="WVF97" s="291"/>
      <c r="WVG97" s="291"/>
      <c r="WVH97" s="291"/>
      <c r="WVI97" s="291"/>
      <c r="WVJ97" s="291"/>
      <c r="WVK97" s="291"/>
      <c r="WVL97" s="291"/>
      <c r="WVM97" s="291"/>
      <c r="WVN97" s="291"/>
      <c r="WVO97" s="291"/>
      <c r="WVP97" s="291"/>
      <c r="WVQ97" s="291"/>
      <c r="WVR97" s="291"/>
      <c r="WVS97" s="291"/>
      <c r="WVT97" s="291"/>
      <c r="WVU97" s="170"/>
      <c r="WVV97" s="291"/>
      <c r="WVW97" s="291"/>
      <c r="WVX97" s="291"/>
      <c r="WVY97" s="291"/>
      <c r="WVZ97" s="291"/>
      <c r="WWA97" s="291"/>
      <c r="WWB97" s="291"/>
      <c r="WWC97" s="291"/>
      <c r="WWD97" s="291"/>
      <c r="WWE97" s="291"/>
      <c r="WWF97" s="291"/>
      <c r="WWG97" s="291"/>
      <c r="WWH97" s="291"/>
      <c r="WWI97" s="291"/>
      <c r="WWJ97" s="291"/>
      <c r="WWK97" s="291"/>
      <c r="WWL97" s="291"/>
      <c r="WWM97" s="291"/>
      <c r="WWN97" s="291"/>
      <c r="WWO97" s="291"/>
      <c r="WWP97" s="291"/>
      <c r="WWQ97" s="291"/>
      <c r="WWR97" s="291"/>
      <c r="WWS97" s="291"/>
      <c r="WWT97" s="291"/>
      <c r="WWU97" s="291"/>
      <c r="WWV97" s="291"/>
      <c r="WWW97" s="291"/>
      <c r="WWX97" s="291"/>
      <c r="WWY97" s="291"/>
      <c r="WWZ97" s="291"/>
      <c r="WXA97" s="291"/>
      <c r="WXB97" s="291"/>
      <c r="WXC97" s="291"/>
      <c r="WXD97" s="291"/>
      <c r="WXE97" s="291"/>
      <c r="WXF97" s="291"/>
      <c r="WXG97" s="291"/>
      <c r="WXH97" s="291"/>
      <c r="WXI97" s="291"/>
      <c r="WXJ97" s="291"/>
      <c r="WXK97" s="291"/>
      <c r="WXL97" s="291"/>
      <c r="WXM97" s="291"/>
      <c r="WXN97" s="291"/>
      <c r="WXO97" s="291"/>
      <c r="WXP97" s="291"/>
      <c r="WXQ97" s="291"/>
      <c r="WXR97" s="291"/>
      <c r="WXS97" s="291"/>
      <c r="WXT97" s="291"/>
      <c r="WXU97" s="291"/>
      <c r="WXV97" s="291"/>
      <c r="WXW97" s="291"/>
      <c r="WXX97" s="291"/>
      <c r="WXY97" s="291"/>
      <c r="WXZ97" s="291"/>
      <c r="WYA97" s="291"/>
      <c r="WYB97" s="291"/>
      <c r="WYC97" s="291"/>
      <c r="WYD97" s="291"/>
      <c r="WYE97" s="291"/>
      <c r="WYF97" s="291"/>
      <c r="WYG97" s="291"/>
      <c r="WYH97" s="291"/>
      <c r="WYI97" s="291"/>
      <c r="WYJ97" s="291"/>
      <c r="WYK97" s="291"/>
      <c r="WYL97" s="291"/>
      <c r="WYM97" s="291"/>
      <c r="WYN97" s="291"/>
      <c r="WYO97" s="291"/>
      <c r="WYP97" s="291"/>
      <c r="WYQ97" s="291"/>
      <c r="WYR97" s="291"/>
      <c r="WYS97" s="291"/>
      <c r="WYT97" s="291"/>
      <c r="WYU97" s="291"/>
      <c r="WYV97" s="291"/>
      <c r="WYW97" s="291"/>
      <c r="WYX97" s="291"/>
      <c r="WYY97" s="291"/>
      <c r="WYZ97" s="291"/>
      <c r="WZA97" s="291"/>
      <c r="WZB97" s="291"/>
      <c r="WZC97" s="291"/>
      <c r="WZD97" s="291"/>
      <c r="WZE97" s="291"/>
      <c r="WZF97" s="291"/>
      <c r="WZG97" s="291"/>
      <c r="WZH97" s="291"/>
      <c r="WZI97" s="291"/>
      <c r="WZJ97" s="291"/>
      <c r="WZK97" s="291"/>
      <c r="WZL97" s="291"/>
      <c r="WZM97" s="291"/>
      <c r="WZN97" s="291"/>
      <c r="WZO97" s="291"/>
      <c r="WZP97" s="291"/>
      <c r="WZQ97" s="291"/>
      <c r="WZR97" s="291"/>
      <c r="WZS97" s="291"/>
      <c r="WZT97" s="291"/>
      <c r="WZU97" s="291"/>
      <c r="WZV97" s="291"/>
      <c r="WZW97" s="291"/>
      <c r="WZX97" s="291"/>
      <c r="WZY97" s="291"/>
      <c r="WZZ97" s="291"/>
      <c r="XAA97" s="291"/>
      <c r="XAB97" s="291"/>
      <c r="XAC97" s="291"/>
      <c r="XAD97" s="291"/>
      <c r="XAE97" s="291"/>
      <c r="XAF97" s="291"/>
      <c r="XAG97" s="291"/>
      <c r="XAH97" s="291"/>
      <c r="XAI97" s="291"/>
      <c r="XAJ97" s="291"/>
      <c r="XAK97" s="291"/>
      <c r="XAL97" s="291"/>
      <c r="XAM97" s="291"/>
      <c r="XAN97" s="291"/>
      <c r="XAO97" s="291"/>
      <c r="XAP97" s="291"/>
      <c r="XAQ97" s="291"/>
      <c r="XAR97" s="291"/>
      <c r="XAS97" s="291"/>
      <c r="XAT97" s="291"/>
      <c r="XAU97" s="291"/>
      <c r="XAV97" s="291"/>
      <c r="XAW97" s="291"/>
      <c r="XAX97" s="291"/>
      <c r="XAY97" s="291"/>
      <c r="XAZ97" s="291"/>
      <c r="XBA97" s="291"/>
      <c r="XBB97" s="291"/>
      <c r="XBC97" s="291"/>
      <c r="XBD97" s="291"/>
      <c r="XBE97" s="291"/>
      <c r="XBF97" s="291"/>
      <c r="XBG97" s="291"/>
      <c r="XBH97" s="291"/>
      <c r="XBI97" s="291"/>
      <c r="XBJ97" s="291"/>
      <c r="XBK97" s="291"/>
      <c r="XBL97" s="291"/>
      <c r="XBM97" s="291"/>
      <c r="XBN97" s="291"/>
      <c r="XBO97" s="291"/>
      <c r="XBP97" s="291"/>
      <c r="XBQ97" s="291"/>
      <c r="XBR97" s="291"/>
      <c r="XBS97" s="291"/>
      <c r="XBT97" s="291"/>
      <c r="XBU97" s="291"/>
      <c r="XBV97" s="291"/>
      <c r="XBW97" s="291"/>
      <c r="XBX97" s="291"/>
      <c r="XBY97" s="291"/>
      <c r="XBZ97" s="291"/>
      <c r="XCA97" s="291"/>
      <c r="XCB97" s="291"/>
      <c r="XCC97" s="291"/>
      <c r="XCD97" s="291"/>
      <c r="XCE97" s="291"/>
      <c r="XCF97" s="291"/>
      <c r="XCG97" s="291"/>
      <c r="XCH97" s="291"/>
      <c r="XCI97" s="291"/>
      <c r="XCJ97" s="291"/>
      <c r="XCK97" s="291"/>
      <c r="XCL97" s="291"/>
      <c r="XCM97" s="291"/>
      <c r="XCN97" s="291"/>
      <c r="XCO97" s="291"/>
      <c r="XCP97" s="291"/>
      <c r="XCQ97" s="291"/>
      <c r="XCR97" s="291"/>
      <c r="XCS97" s="291"/>
      <c r="XCT97" s="276"/>
      <c r="XCU97" s="277"/>
      <c r="XCV97" s="278"/>
      <c r="XCW97" s="278"/>
      <c r="XCX97" s="278"/>
      <c r="XCY97" s="318"/>
      <c r="XCZ97" s="319"/>
      <c r="XDA97" s="294"/>
      <c r="XDB97" s="279"/>
      <c r="XDC97" s="280"/>
      <c r="XDD97" s="281"/>
    </row>
    <row r="98" spans="1:16332" ht="28.8" hidden="1" x14ac:dyDescent="0.2">
      <c r="A98" s="154" t="s">
        <v>1455</v>
      </c>
      <c r="B98" s="277" t="s">
        <v>1526</v>
      </c>
      <c r="C98" s="151" t="s">
        <v>138</v>
      </c>
      <c r="D98" s="151">
        <f>X98</f>
        <v>0.4</v>
      </c>
      <c r="E98" s="151">
        <f>Y98</f>
        <v>0.27</v>
      </c>
      <c r="F98" s="148" t="s">
        <v>57</v>
      </c>
      <c r="G98" s="149"/>
      <c r="H98" s="155">
        <f>VLOOKUP(A98,'[6]Table 1'!$B:$J,3,FALSE)</f>
        <v>1.5</v>
      </c>
      <c r="I98" s="156">
        <f>VLOOKUP(A98,'[6]Table 1'!$B:$J,4,FALSE)</f>
        <v>5</v>
      </c>
      <c r="J98" s="157">
        <f>VLOOKUP(A98,'[6]Table 1'!$B:$J,5,FALSE)</f>
        <v>2000</v>
      </c>
      <c r="K98" s="158">
        <f>VLOOKUP(A98,'[6]Table 1'!$B:$J,8,FALSE)</f>
        <v>10</v>
      </c>
      <c r="L98" s="181"/>
      <c r="M98" s="160">
        <f>N98*$N$3</f>
        <v>2620.69929</v>
      </c>
      <c r="N98" s="156">
        <v>2911.8881000000001</v>
      </c>
      <c r="O98" s="161">
        <f>VLOOKUP(A98,'[6]Table 1'!$B:$J,6,FALSE)</f>
        <v>0.5</v>
      </c>
      <c r="P98" s="282"/>
      <c r="Q98" s="156">
        <f t="shared" ref="Q98:Q115" si="82">TRUNC((((M98-(M98*K98/100))/(I98*J98))),2)</f>
        <v>0.23</v>
      </c>
      <c r="R98" s="156">
        <f t="shared" ref="R98:R115" si="83">TRUNC((((I98+1)/(2*I98))*M98*$B$7)/J98,2)</f>
        <v>0.04</v>
      </c>
      <c r="S98" s="156">
        <f t="shared" ref="S98:S115" si="84">TRUNC(M98*(O98/J98/I98),2)</f>
        <v>0.13</v>
      </c>
      <c r="T98" s="152">
        <f>VLOOKUP(A98,'[6]Table 1'!$B:$J,7,FALSE)</f>
        <v>0</v>
      </c>
      <c r="U98" s="158"/>
      <c r="V98" s="161">
        <f t="shared" si="60"/>
        <v>0</v>
      </c>
      <c r="W98" s="161">
        <f>VLOOKUP(A98,[6]Planilha1!$A:$K,9,FALSE)</f>
        <v>0</v>
      </c>
      <c r="X98" s="156">
        <f>TRUNC(P98+Q98+R98+S98+V98+W98,2)</f>
        <v>0.4</v>
      </c>
      <c r="Y98" s="156">
        <f>TRUNC((Q98+R98+W98+P98),2)</f>
        <v>0.27</v>
      </c>
      <c r="Z98" s="213">
        <f>M98*$Z$11/N98</f>
        <v>0.9</v>
      </c>
      <c r="AA98" s="214">
        <f>$Z$11-Z98</f>
        <v>9.9999999999999978E-2</v>
      </c>
      <c r="AB98" s="214">
        <f t="shared" si="79"/>
        <v>0.13344887348353551</v>
      </c>
      <c r="AC98" s="214"/>
      <c r="AD98" s="284">
        <f t="shared" si="80"/>
        <v>6.1599999999999988E-2</v>
      </c>
      <c r="AE98" s="284">
        <f t="shared" si="81"/>
        <v>4.5999999999999985E-2</v>
      </c>
      <c r="AF98" s="283"/>
      <c r="AG98" s="283">
        <f>VLOOKUP(A98,[6]Planilha1!$A:$K,10,FALSE)</f>
        <v>0.46160000000000001</v>
      </c>
      <c r="AH98" s="283">
        <f>VLOOKUP(A98,[6]Planilha1!$A:$K,11,FALSE)</f>
        <v>0.316</v>
      </c>
      <c r="AI98" s="283"/>
      <c r="AJ98" s="675"/>
      <c r="AK98" s="676"/>
      <c r="AL98" s="613"/>
      <c r="AM98" s="614"/>
      <c r="AN98" s="614"/>
      <c r="AO98" s="615"/>
      <c r="AP98" s="286"/>
      <c r="AQ98" s="295"/>
      <c r="AR98" s="288"/>
      <c r="AS98" s="289"/>
      <c r="AT98" s="290"/>
      <c r="AU98" s="673"/>
      <c r="AV98" s="674"/>
      <c r="AW98" s="288"/>
      <c r="AX98" s="613"/>
      <c r="AY98" s="615"/>
      <c r="AZ98" s="288"/>
      <c r="BA98" s="308"/>
      <c r="BB98" s="288"/>
      <c r="BC98" s="308"/>
      <c r="BD98" s="648"/>
      <c r="BE98" s="649"/>
      <c r="BF98" s="648"/>
      <c r="BG98" s="649"/>
      <c r="BH98" s="308"/>
      <c r="BI98" s="308"/>
      <c r="BJ98" s="291"/>
      <c r="BK98" s="291"/>
      <c r="BL98" s="291"/>
      <c r="BM98" s="291"/>
      <c r="BN98" s="291"/>
      <c r="BO98" s="291"/>
      <c r="BP98" s="291"/>
      <c r="BQ98" s="291"/>
      <c r="BR98" s="291"/>
      <c r="BS98" s="291"/>
      <c r="BT98" s="291"/>
      <c r="BU98" s="291"/>
      <c r="BV98" s="291"/>
      <c r="BW98" s="291"/>
      <c r="BX98" s="291"/>
      <c r="BY98" s="291"/>
      <c r="BZ98" s="291"/>
      <c r="CA98" s="291"/>
      <c r="CB98" s="291"/>
      <c r="CC98" s="291"/>
      <c r="CD98" s="291"/>
      <c r="CE98" s="291"/>
      <c r="CF98" s="291"/>
      <c r="CG98" s="291"/>
      <c r="CH98" s="291"/>
      <c r="CI98" s="291"/>
      <c r="CJ98" s="291"/>
      <c r="CK98" s="291"/>
      <c r="CL98" s="291"/>
      <c r="CM98" s="291"/>
      <c r="CN98" s="291"/>
      <c r="CO98" s="291"/>
      <c r="CP98" s="291"/>
      <c r="CQ98" s="291"/>
      <c r="CR98" s="291"/>
      <c r="CS98" s="291"/>
      <c r="CT98" s="291"/>
      <c r="CU98" s="291"/>
      <c r="CV98" s="291"/>
      <c r="CW98" s="291"/>
      <c r="CX98" s="291"/>
      <c r="CY98" s="291"/>
      <c r="CZ98" s="291"/>
      <c r="DA98" s="291"/>
      <c r="DB98" s="291"/>
      <c r="DC98" s="291"/>
      <c r="DD98" s="291"/>
      <c r="DE98" s="291"/>
      <c r="DF98" s="291"/>
      <c r="DG98" s="291"/>
      <c r="DH98" s="291"/>
      <c r="DI98" s="291"/>
      <c r="DJ98" s="291"/>
      <c r="DK98" s="291"/>
      <c r="DL98" s="291"/>
      <c r="DM98" s="291"/>
      <c r="DN98" s="291"/>
      <c r="DO98" s="291"/>
      <c r="DP98" s="291"/>
      <c r="DQ98" s="291"/>
      <c r="DR98" s="291"/>
      <c r="DS98" s="291"/>
      <c r="DT98" s="291"/>
      <c r="DU98" s="291"/>
      <c r="DV98" s="291"/>
      <c r="DW98" s="291"/>
      <c r="DX98" s="291"/>
      <c r="DY98" s="291"/>
      <c r="DZ98" s="291"/>
      <c r="EA98" s="291"/>
      <c r="EB98" s="291"/>
      <c r="EC98" s="291"/>
      <c r="ED98" s="291"/>
      <c r="EE98" s="291"/>
      <c r="EF98" s="291"/>
      <c r="EG98" s="291"/>
      <c r="EH98" s="291"/>
      <c r="EI98" s="291"/>
      <c r="EJ98" s="291"/>
      <c r="EK98" s="291"/>
      <c r="EL98" s="291"/>
      <c r="EM98" s="291"/>
      <c r="EN98" s="291"/>
      <c r="EO98" s="291"/>
      <c r="EP98" s="291"/>
      <c r="EQ98" s="291"/>
      <c r="ER98" s="291"/>
      <c r="ES98" s="291"/>
      <c r="ET98" s="291"/>
      <c r="EU98" s="291"/>
      <c r="EV98" s="291"/>
      <c r="EW98" s="291"/>
      <c r="EX98" s="291"/>
      <c r="EY98" s="291"/>
      <c r="EZ98" s="291"/>
      <c r="FA98" s="291"/>
      <c r="FB98" s="291"/>
      <c r="FC98" s="291"/>
      <c r="FD98" s="291"/>
      <c r="FE98" s="291"/>
      <c r="FF98" s="291"/>
      <c r="FG98" s="291"/>
      <c r="FH98" s="291"/>
      <c r="FI98" s="291"/>
      <c r="FJ98" s="291"/>
      <c r="FK98" s="291"/>
      <c r="FL98" s="291"/>
      <c r="FM98" s="291"/>
      <c r="FN98" s="291"/>
      <c r="FO98" s="291"/>
      <c r="FP98" s="291"/>
      <c r="FQ98" s="291"/>
      <c r="FR98" s="291"/>
      <c r="FS98" s="291"/>
      <c r="FT98" s="291"/>
      <c r="FU98" s="291"/>
      <c r="FV98" s="291"/>
      <c r="FW98" s="291"/>
      <c r="FX98" s="291"/>
      <c r="FY98" s="291"/>
      <c r="FZ98" s="291"/>
      <c r="GA98" s="291"/>
      <c r="GB98" s="291"/>
      <c r="GC98" s="291"/>
      <c r="GD98" s="291"/>
      <c r="GE98" s="291"/>
      <c r="GF98" s="291"/>
      <c r="GG98" s="291"/>
      <c r="GH98" s="291"/>
      <c r="GI98" s="291"/>
      <c r="GJ98" s="291"/>
      <c r="GK98" s="291"/>
      <c r="GL98" s="291"/>
      <c r="GM98" s="291"/>
      <c r="GN98" s="291"/>
      <c r="GO98" s="291"/>
      <c r="GP98" s="291"/>
      <c r="GQ98" s="291"/>
      <c r="GR98" s="291"/>
      <c r="GS98" s="291"/>
      <c r="GT98" s="291"/>
      <c r="GU98" s="291"/>
      <c r="GV98" s="291"/>
      <c r="GW98" s="291"/>
      <c r="GX98" s="291"/>
      <c r="GY98" s="291"/>
      <c r="GZ98" s="291"/>
      <c r="HA98" s="291"/>
      <c r="HB98" s="291"/>
      <c r="HC98" s="291"/>
      <c r="HD98" s="291"/>
      <c r="HE98" s="291"/>
      <c r="HF98" s="291"/>
      <c r="HG98" s="291"/>
      <c r="HH98" s="291"/>
      <c r="HI98" s="291"/>
      <c r="HJ98" s="291"/>
      <c r="HK98" s="291"/>
      <c r="HL98" s="291"/>
      <c r="HM98" s="291"/>
      <c r="HN98" s="291"/>
      <c r="HO98" s="291"/>
      <c r="HP98" s="291"/>
      <c r="HQ98" s="291"/>
      <c r="HR98" s="291"/>
      <c r="HS98" s="291"/>
      <c r="HT98" s="291"/>
      <c r="HU98" s="291"/>
      <c r="HV98" s="291"/>
      <c r="HW98" s="291"/>
      <c r="HX98" s="291"/>
      <c r="HY98" s="291"/>
      <c r="HZ98" s="291"/>
      <c r="IA98" s="291"/>
      <c r="IB98" s="291"/>
      <c r="IC98" s="291"/>
      <c r="ID98" s="291"/>
      <c r="IE98" s="291"/>
      <c r="IF98" s="291"/>
      <c r="IG98" s="291"/>
      <c r="IH98" s="291"/>
      <c r="II98" s="291"/>
      <c r="IJ98" s="291"/>
      <c r="IK98" s="291"/>
      <c r="IL98" s="291"/>
      <c r="IM98" s="291"/>
      <c r="IN98" s="291"/>
      <c r="IO98" s="291"/>
      <c r="IP98" s="291"/>
      <c r="IQ98" s="291"/>
      <c r="IR98" s="291"/>
      <c r="IS98" s="291"/>
      <c r="IT98" s="291"/>
      <c r="IU98" s="291"/>
      <c r="IV98" s="291"/>
      <c r="IW98" s="291"/>
      <c r="IX98" s="291"/>
      <c r="IY98" s="291"/>
      <c r="IZ98" s="291"/>
      <c r="JA98" s="291"/>
      <c r="JB98" s="291"/>
      <c r="JC98" s="291"/>
      <c r="JD98" s="291"/>
      <c r="JE98" s="291"/>
      <c r="JF98" s="291"/>
      <c r="JG98" s="291"/>
      <c r="JH98" s="291"/>
      <c r="JI98" s="170"/>
      <c r="JJ98" s="291"/>
      <c r="JK98" s="291"/>
      <c r="JL98" s="291"/>
      <c r="JM98" s="291"/>
      <c r="JN98" s="291"/>
      <c r="JO98" s="291"/>
      <c r="JP98" s="291"/>
      <c r="JQ98" s="291"/>
      <c r="JR98" s="291"/>
      <c r="JS98" s="291"/>
      <c r="JT98" s="291"/>
      <c r="JU98" s="291"/>
      <c r="JV98" s="291"/>
      <c r="JW98" s="291"/>
      <c r="JX98" s="291"/>
      <c r="JY98" s="291"/>
      <c r="JZ98" s="291"/>
      <c r="KA98" s="291"/>
      <c r="KB98" s="291"/>
      <c r="KC98" s="291"/>
      <c r="KD98" s="291"/>
      <c r="KE98" s="291"/>
      <c r="KF98" s="291"/>
      <c r="KG98" s="291"/>
      <c r="KH98" s="291"/>
      <c r="KI98" s="291"/>
      <c r="KJ98" s="291"/>
      <c r="KK98" s="291"/>
      <c r="KL98" s="291"/>
      <c r="KM98" s="291"/>
      <c r="KN98" s="291"/>
      <c r="KO98" s="291"/>
      <c r="KP98" s="291"/>
      <c r="KQ98" s="291"/>
      <c r="KR98" s="291"/>
      <c r="KS98" s="291"/>
      <c r="KT98" s="291"/>
      <c r="KU98" s="291"/>
      <c r="KV98" s="291"/>
      <c r="KW98" s="291"/>
      <c r="KX98" s="291"/>
      <c r="KY98" s="291"/>
      <c r="KZ98" s="291"/>
      <c r="LA98" s="291"/>
      <c r="LB98" s="291"/>
      <c r="LC98" s="291"/>
      <c r="LD98" s="291"/>
      <c r="LE98" s="291"/>
      <c r="LF98" s="291"/>
      <c r="LG98" s="291"/>
      <c r="LH98" s="291"/>
      <c r="LI98" s="291"/>
      <c r="LJ98" s="291"/>
      <c r="LK98" s="291"/>
      <c r="LL98" s="291"/>
      <c r="LM98" s="291"/>
      <c r="LN98" s="291"/>
      <c r="LO98" s="291"/>
      <c r="LP98" s="291"/>
      <c r="LQ98" s="291"/>
      <c r="LR98" s="291"/>
      <c r="LS98" s="291"/>
      <c r="LT98" s="291"/>
      <c r="LU98" s="291"/>
      <c r="LV98" s="291"/>
      <c r="LW98" s="291"/>
      <c r="LX98" s="291"/>
      <c r="LY98" s="291"/>
      <c r="LZ98" s="291"/>
      <c r="MA98" s="291"/>
      <c r="MB98" s="291"/>
      <c r="MC98" s="291"/>
      <c r="MD98" s="291"/>
      <c r="ME98" s="291"/>
      <c r="MF98" s="291"/>
      <c r="MG98" s="291"/>
      <c r="MH98" s="291"/>
      <c r="MI98" s="291"/>
      <c r="MJ98" s="291"/>
      <c r="MK98" s="291"/>
      <c r="ML98" s="291"/>
      <c r="MM98" s="291"/>
      <c r="MN98" s="291"/>
      <c r="MO98" s="291"/>
      <c r="MP98" s="291"/>
      <c r="MQ98" s="291"/>
      <c r="MR98" s="291"/>
      <c r="MS98" s="291"/>
      <c r="MT98" s="291"/>
      <c r="MU98" s="291"/>
      <c r="MV98" s="291"/>
      <c r="MW98" s="291"/>
      <c r="MX98" s="291"/>
      <c r="MY98" s="291"/>
      <c r="MZ98" s="291"/>
      <c r="NA98" s="291"/>
      <c r="NB98" s="291"/>
      <c r="NC98" s="291"/>
      <c r="ND98" s="291"/>
      <c r="NE98" s="291"/>
      <c r="NF98" s="291"/>
      <c r="NG98" s="291"/>
      <c r="NH98" s="291"/>
      <c r="NI98" s="291"/>
      <c r="NJ98" s="291"/>
      <c r="NK98" s="291"/>
      <c r="NL98" s="291"/>
      <c r="NM98" s="291"/>
      <c r="NN98" s="291"/>
      <c r="NO98" s="291"/>
      <c r="NP98" s="291"/>
      <c r="NQ98" s="291"/>
      <c r="NR98" s="291"/>
      <c r="NS98" s="291"/>
      <c r="NT98" s="291"/>
      <c r="NU98" s="291"/>
      <c r="NV98" s="291"/>
      <c r="NW98" s="291"/>
      <c r="NX98" s="291"/>
      <c r="NY98" s="291"/>
      <c r="NZ98" s="291"/>
      <c r="OA98" s="291"/>
      <c r="OB98" s="291"/>
      <c r="OC98" s="291"/>
      <c r="OD98" s="291"/>
      <c r="OE98" s="291"/>
      <c r="OF98" s="291"/>
      <c r="OG98" s="291"/>
      <c r="OH98" s="291"/>
      <c r="OI98" s="291"/>
      <c r="OJ98" s="291"/>
      <c r="OK98" s="291"/>
      <c r="OL98" s="291"/>
      <c r="OM98" s="291"/>
      <c r="ON98" s="291"/>
      <c r="OO98" s="291"/>
      <c r="OP98" s="291"/>
      <c r="OQ98" s="291"/>
      <c r="OR98" s="291"/>
      <c r="OS98" s="291"/>
      <c r="OT98" s="291"/>
      <c r="OU98" s="291"/>
      <c r="OV98" s="291"/>
      <c r="OW98" s="291"/>
      <c r="OX98" s="291"/>
      <c r="OY98" s="291"/>
      <c r="OZ98" s="291"/>
      <c r="PA98" s="291"/>
      <c r="PB98" s="291"/>
      <c r="PC98" s="291"/>
      <c r="PD98" s="291"/>
      <c r="PE98" s="291"/>
      <c r="PF98" s="291"/>
      <c r="PG98" s="291"/>
      <c r="PH98" s="291"/>
      <c r="PI98" s="291"/>
      <c r="PJ98" s="291"/>
      <c r="PK98" s="291"/>
      <c r="PL98" s="291"/>
      <c r="PM98" s="291"/>
      <c r="PN98" s="291"/>
      <c r="PO98" s="291"/>
      <c r="PP98" s="291"/>
      <c r="PQ98" s="291"/>
      <c r="PR98" s="291"/>
      <c r="PS98" s="291"/>
      <c r="PT98" s="291"/>
      <c r="PU98" s="291"/>
      <c r="PV98" s="291"/>
      <c r="PW98" s="291"/>
      <c r="PX98" s="291"/>
      <c r="PY98" s="291"/>
      <c r="PZ98" s="291"/>
      <c r="QA98" s="291"/>
      <c r="QB98" s="291"/>
      <c r="QC98" s="291"/>
      <c r="QD98" s="291"/>
      <c r="QE98" s="291"/>
      <c r="QF98" s="291"/>
      <c r="QG98" s="291"/>
      <c r="QH98" s="291"/>
      <c r="QI98" s="291"/>
      <c r="QJ98" s="291"/>
      <c r="QK98" s="291"/>
      <c r="QL98" s="291"/>
      <c r="QM98" s="291"/>
      <c r="QN98" s="291"/>
      <c r="QO98" s="291"/>
      <c r="QP98" s="291"/>
      <c r="QQ98" s="291"/>
      <c r="QR98" s="291"/>
      <c r="QS98" s="291"/>
      <c r="QT98" s="291"/>
      <c r="QU98" s="291"/>
      <c r="QV98" s="291"/>
      <c r="QW98" s="291"/>
      <c r="QX98" s="291"/>
      <c r="QY98" s="291"/>
      <c r="QZ98" s="291"/>
      <c r="RA98" s="291"/>
      <c r="RB98" s="291"/>
      <c r="RC98" s="291"/>
      <c r="RD98" s="291"/>
      <c r="RE98" s="291"/>
      <c r="RF98" s="291"/>
      <c r="RG98" s="291"/>
      <c r="RH98" s="291"/>
      <c r="RI98" s="291"/>
      <c r="RJ98" s="291"/>
      <c r="RK98" s="291"/>
      <c r="RL98" s="291"/>
      <c r="RM98" s="291"/>
      <c r="RN98" s="291"/>
      <c r="RO98" s="291"/>
      <c r="RP98" s="291"/>
      <c r="RQ98" s="291"/>
      <c r="RR98" s="291"/>
      <c r="RS98" s="291"/>
      <c r="RT98" s="291"/>
      <c r="RU98" s="291"/>
      <c r="RV98" s="291"/>
      <c r="RW98" s="291"/>
      <c r="RX98" s="291"/>
      <c r="RY98" s="291"/>
      <c r="RZ98" s="291"/>
      <c r="SA98" s="291"/>
      <c r="SB98" s="291"/>
      <c r="SC98" s="291"/>
      <c r="SD98" s="291"/>
      <c r="SE98" s="291"/>
      <c r="SF98" s="291"/>
      <c r="SG98" s="291"/>
      <c r="SH98" s="291"/>
      <c r="SI98" s="291"/>
      <c r="SJ98" s="291"/>
      <c r="SK98" s="291"/>
      <c r="SL98" s="291"/>
      <c r="SM98" s="291"/>
      <c r="SN98" s="291"/>
      <c r="SO98" s="291"/>
      <c r="SP98" s="291"/>
      <c r="SQ98" s="291"/>
      <c r="SR98" s="291"/>
      <c r="SS98" s="291"/>
      <c r="ST98" s="291"/>
      <c r="SU98" s="291"/>
      <c r="SV98" s="291"/>
      <c r="SW98" s="291"/>
      <c r="SX98" s="291"/>
      <c r="SY98" s="291"/>
      <c r="SZ98" s="291"/>
      <c r="TA98" s="291"/>
      <c r="TB98" s="291"/>
      <c r="TC98" s="291"/>
      <c r="TD98" s="291"/>
      <c r="TE98" s="170"/>
      <c r="TF98" s="291"/>
      <c r="TG98" s="291"/>
      <c r="TH98" s="291"/>
      <c r="TI98" s="291"/>
      <c r="TJ98" s="291"/>
      <c r="TK98" s="291"/>
      <c r="TL98" s="291"/>
      <c r="TM98" s="291"/>
      <c r="TN98" s="291"/>
      <c r="TO98" s="291"/>
      <c r="TP98" s="291"/>
      <c r="TQ98" s="291"/>
      <c r="TR98" s="291"/>
      <c r="TS98" s="291"/>
      <c r="TT98" s="291"/>
      <c r="TU98" s="291"/>
      <c r="TV98" s="291"/>
      <c r="TW98" s="291"/>
      <c r="TX98" s="291"/>
      <c r="TY98" s="291"/>
      <c r="TZ98" s="291"/>
      <c r="UA98" s="291"/>
      <c r="UB98" s="291"/>
      <c r="UC98" s="291"/>
      <c r="UD98" s="291"/>
      <c r="UE98" s="291"/>
      <c r="UF98" s="291"/>
      <c r="UG98" s="291"/>
      <c r="UH98" s="291"/>
      <c r="UI98" s="291"/>
      <c r="UJ98" s="291"/>
      <c r="UK98" s="291"/>
      <c r="UL98" s="291"/>
      <c r="UM98" s="291"/>
      <c r="UN98" s="291"/>
      <c r="UO98" s="291"/>
      <c r="UP98" s="291"/>
      <c r="UQ98" s="291"/>
      <c r="UR98" s="291"/>
      <c r="US98" s="291"/>
      <c r="UT98" s="291"/>
      <c r="UU98" s="291"/>
      <c r="UV98" s="291"/>
      <c r="UW98" s="291"/>
      <c r="UX98" s="291"/>
      <c r="UY98" s="291"/>
      <c r="UZ98" s="291"/>
      <c r="VA98" s="291"/>
      <c r="VB98" s="291"/>
      <c r="VC98" s="291"/>
      <c r="VD98" s="291"/>
      <c r="VE98" s="291"/>
      <c r="VF98" s="291"/>
      <c r="VG98" s="291"/>
      <c r="VH98" s="291"/>
      <c r="VI98" s="291"/>
      <c r="VJ98" s="291"/>
      <c r="VK98" s="291"/>
      <c r="VL98" s="291"/>
      <c r="VM98" s="291"/>
      <c r="VN98" s="291"/>
      <c r="VO98" s="291"/>
      <c r="VP98" s="291"/>
      <c r="VQ98" s="291"/>
      <c r="VR98" s="291"/>
      <c r="VS98" s="291"/>
      <c r="VT98" s="291"/>
      <c r="VU98" s="291"/>
      <c r="VV98" s="291"/>
      <c r="VW98" s="291"/>
      <c r="VX98" s="291"/>
      <c r="VY98" s="291"/>
      <c r="VZ98" s="291"/>
      <c r="WA98" s="291"/>
      <c r="WB98" s="291"/>
      <c r="WC98" s="291"/>
      <c r="WD98" s="291"/>
      <c r="WE98" s="291"/>
      <c r="WF98" s="291"/>
      <c r="WG98" s="291"/>
      <c r="WH98" s="291"/>
      <c r="WI98" s="291"/>
      <c r="WJ98" s="291"/>
      <c r="WK98" s="291"/>
      <c r="WL98" s="291"/>
      <c r="WM98" s="291"/>
      <c r="WN98" s="291"/>
      <c r="WO98" s="291"/>
      <c r="WP98" s="291"/>
      <c r="WQ98" s="291"/>
      <c r="WR98" s="291"/>
      <c r="WS98" s="291"/>
      <c r="WT98" s="291"/>
      <c r="WU98" s="291"/>
      <c r="WV98" s="291"/>
      <c r="WW98" s="291"/>
      <c r="WX98" s="291"/>
      <c r="WY98" s="291"/>
      <c r="WZ98" s="291"/>
      <c r="XA98" s="291"/>
      <c r="XB98" s="291"/>
      <c r="XC98" s="291"/>
      <c r="XD98" s="291"/>
      <c r="XE98" s="291"/>
      <c r="XF98" s="291"/>
      <c r="XG98" s="291"/>
      <c r="XH98" s="291"/>
      <c r="XI98" s="291"/>
      <c r="XJ98" s="291"/>
      <c r="XK98" s="291"/>
      <c r="XL98" s="291"/>
      <c r="XM98" s="291"/>
      <c r="XN98" s="291"/>
      <c r="XO98" s="291"/>
      <c r="XP98" s="291"/>
      <c r="XQ98" s="291"/>
      <c r="XR98" s="291"/>
      <c r="XS98" s="291"/>
      <c r="XT98" s="291"/>
      <c r="XU98" s="291"/>
      <c r="XV98" s="291"/>
      <c r="XW98" s="291"/>
      <c r="XX98" s="291"/>
      <c r="XY98" s="291"/>
      <c r="XZ98" s="291"/>
      <c r="YA98" s="291"/>
      <c r="YB98" s="291"/>
      <c r="YC98" s="291"/>
      <c r="YD98" s="291"/>
      <c r="YE98" s="291"/>
      <c r="YF98" s="291"/>
      <c r="YG98" s="291"/>
      <c r="YH98" s="291"/>
      <c r="YI98" s="291"/>
      <c r="YJ98" s="291"/>
      <c r="YK98" s="291"/>
      <c r="YL98" s="291"/>
      <c r="YM98" s="291"/>
      <c r="YN98" s="291"/>
      <c r="YO98" s="291"/>
      <c r="YP98" s="291"/>
      <c r="YQ98" s="291"/>
      <c r="YR98" s="291"/>
      <c r="YS98" s="291"/>
      <c r="YT98" s="291"/>
      <c r="YU98" s="291"/>
      <c r="YV98" s="291"/>
      <c r="YW98" s="291"/>
      <c r="YX98" s="291"/>
      <c r="YY98" s="291"/>
      <c r="YZ98" s="291"/>
      <c r="ZA98" s="291"/>
      <c r="ZB98" s="291"/>
      <c r="ZC98" s="291"/>
      <c r="ZD98" s="291"/>
      <c r="ZE98" s="291"/>
      <c r="ZF98" s="291"/>
      <c r="ZG98" s="291"/>
      <c r="ZH98" s="291"/>
      <c r="ZI98" s="291"/>
      <c r="ZJ98" s="291"/>
      <c r="ZK98" s="291"/>
      <c r="ZL98" s="291"/>
      <c r="ZM98" s="291"/>
      <c r="ZN98" s="291"/>
      <c r="ZO98" s="291"/>
      <c r="ZP98" s="291"/>
      <c r="ZQ98" s="291"/>
      <c r="ZR98" s="291"/>
      <c r="ZS98" s="291"/>
      <c r="ZT98" s="291"/>
      <c r="ZU98" s="291"/>
      <c r="ZV98" s="291"/>
      <c r="ZW98" s="291"/>
      <c r="ZX98" s="291"/>
      <c r="ZY98" s="291"/>
      <c r="ZZ98" s="291"/>
      <c r="AAA98" s="291"/>
      <c r="AAB98" s="291"/>
      <c r="AAC98" s="291"/>
      <c r="AAD98" s="291"/>
      <c r="AAE98" s="291"/>
      <c r="AAF98" s="291"/>
      <c r="AAG98" s="291"/>
      <c r="AAH98" s="291"/>
      <c r="AAI98" s="291"/>
      <c r="AAJ98" s="291"/>
      <c r="AAK98" s="291"/>
      <c r="AAL98" s="291"/>
      <c r="AAM98" s="291"/>
      <c r="AAN98" s="291"/>
      <c r="AAO98" s="291"/>
      <c r="AAP98" s="291"/>
      <c r="AAQ98" s="291"/>
      <c r="AAR98" s="291"/>
      <c r="AAS98" s="291"/>
      <c r="AAT98" s="291"/>
      <c r="AAU98" s="291"/>
      <c r="AAV98" s="291"/>
      <c r="AAW98" s="291"/>
      <c r="AAX98" s="291"/>
      <c r="AAY98" s="291"/>
      <c r="AAZ98" s="291"/>
      <c r="ABA98" s="291"/>
      <c r="ABB98" s="291"/>
      <c r="ABC98" s="291"/>
      <c r="ABD98" s="291"/>
      <c r="ABE98" s="291"/>
      <c r="ABF98" s="291"/>
      <c r="ABG98" s="291"/>
      <c r="ABH98" s="291"/>
      <c r="ABI98" s="291"/>
      <c r="ABJ98" s="291"/>
      <c r="ABK98" s="291"/>
      <c r="ABL98" s="291"/>
      <c r="ABM98" s="291"/>
      <c r="ABN98" s="291"/>
      <c r="ABO98" s="291"/>
      <c r="ABP98" s="291"/>
      <c r="ABQ98" s="291"/>
      <c r="ABR98" s="291"/>
      <c r="ABS98" s="291"/>
      <c r="ABT98" s="291"/>
      <c r="ABU98" s="291"/>
      <c r="ABV98" s="291"/>
      <c r="ABW98" s="291"/>
      <c r="ABX98" s="291"/>
      <c r="ABY98" s="291"/>
      <c r="ABZ98" s="291"/>
      <c r="ACA98" s="291"/>
      <c r="ACB98" s="291"/>
      <c r="ACC98" s="291"/>
      <c r="ACD98" s="291"/>
      <c r="ACE98" s="291"/>
      <c r="ACF98" s="291"/>
      <c r="ACG98" s="291"/>
      <c r="ACH98" s="291"/>
      <c r="ACI98" s="291"/>
      <c r="ACJ98" s="291"/>
      <c r="ACK98" s="291"/>
      <c r="ACL98" s="291"/>
      <c r="ACM98" s="291"/>
      <c r="ACN98" s="291"/>
      <c r="ACO98" s="291"/>
      <c r="ACP98" s="291"/>
      <c r="ACQ98" s="291"/>
      <c r="ACR98" s="291"/>
      <c r="ACS98" s="291"/>
      <c r="ACT98" s="291"/>
      <c r="ACU98" s="291"/>
      <c r="ACV98" s="291"/>
      <c r="ACW98" s="291"/>
      <c r="ACX98" s="291"/>
      <c r="ACY98" s="291"/>
      <c r="ACZ98" s="291"/>
      <c r="ADA98" s="170"/>
      <c r="ADB98" s="291"/>
      <c r="ADC98" s="291"/>
      <c r="ADD98" s="291"/>
      <c r="ADE98" s="291"/>
      <c r="ADF98" s="291"/>
      <c r="ADG98" s="291"/>
      <c r="ADH98" s="291"/>
      <c r="ADI98" s="291"/>
      <c r="ADJ98" s="291"/>
      <c r="ADK98" s="291"/>
      <c r="ADL98" s="291"/>
      <c r="ADM98" s="291"/>
      <c r="ADN98" s="291"/>
      <c r="ADO98" s="291"/>
      <c r="ADP98" s="291"/>
      <c r="ADQ98" s="291"/>
      <c r="ADR98" s="291"/>
      <c r="ADS98" s="291"/>
      <c r="ADT98" s="291"/>
      <c r="ADU98" s="291"/>
      <c r="ADV98" s="291"/>
      <c r="ADW98" s="291"/>
      <c r="ADX98" s="291"/>
      <c r="ADY98" s="291"/>
      <c r="ADZ98" s="291"/>
      <c r="AEA98" s="291"/>
      <c r="AEB98" s="291"/>
      <c r="AEC98" s="291"/>
      <c r="AED98" s="291"/>
      <c r="AEE98" s="291"/>
      <c r="AEF98" s="291"/>
      <c r="AEG98" s="291"/>
      <c r="AEH98" s="291"/>
      <c r="AEI98" s="291"/>
      <c r="AEJ98" s="291"/>
      <c r="AEK98" s="291"/>
      <c r="AEL98" s="291"/>
      <c r="AEM98" s="291"/>
      <c r="AEN98" s="291"/>
      <c r="AEO98" s="291"/>
      <c r="AEP98" s="291"/>
      <c r="AEQ98" s="291"/>
      <c r="AER98" s="291"/>
      <c r="AES98" s="291"/>
      <c r="AET98" s="291"/>
      <c r="AEU98" s="291"/>
      <c r="AEV98" s="291"/>
      <c r="AEW98" s="291"/>
      <c r="AEX98" s="291"/>
      <c r="AEY98" s="291"/>
      <c r="AEZ98" s="291"/>
      <c r="AFA98" s="291"/>
      <c r="AFB98" s="291"/>
      <c r="AFC98" s="291"/>
      <c r="AFD98" s="291"/>
      <c r="AFE98" s="291"/>
      <c r="AFF98" s="291"/>
      <c r="AFG98" s="291"/>
      <c r="AFH98" s="291"/>
      <c r="AFI98" s="291"/>
      <c r="AFJ98" s="291"/>
      <c r="AFK98" s="291"/>
      <c r="AFL98" s="291"/>
      <c r="AFM98" s="291"/>
      <c r="AFN98" s="291"/>
      <c r="AFO98" s="291"/>
      <c r="AFP98" s="291"/>
      <c r="AFQ98" s="291"/>
      <c r="AFR98" s="291"/>
      <c r="AFS98" s="291"/>
      <c r="AFT98" s="291"/>
      <c r="AFU98" s="291"/>
      <c r="AFV98" s="291"/>
      <c r="AFW98" s="291"/>
      <c r="AFX98" s="291"/>
      <c r="AFY98" s="291"/>
      <c r="AFZ98" s="291"/>
      <c r="AGA98" s="291"/>
      <c r="AGB98" s="291"/>
      <c r="AGC98" s="291"/>
      <c r="AGD98" s="291"/>
      <c r="AGE98" s="291"/>
      <c r="AGF98" s="291"/>
      <c r="AGG98" s="291"/>
      <c r="AGH98" s="291"/>
      <c r="AGI98" s="291"/>
      <c r="AGJ98" s="291"/>
      <c r="AGK98" s="291"/>
      <c r="AGL98" s="291"/>
      <c r="AGM98" s="291"/>
      <c r="AGN98" s="291"/>
      <c r="AGO98" s="291"/>
      <c r="AGP98" s="291"/>
      <c r="AGQ98" s="291"/>
      <c r="AGR98" s="291"/>
      <c r="AGS98" s="291"/>
      <c r="AGT98" s="291"/>
      <c r="AGU98" s="291"/>
      <c r="AGV98" s="291"/>
      <c r="AGW98" s="291"/>
      <c r="AGX98" s="291"/>
      <c r="AGY98" s="291"/>
      <c r="AGZ98" s="291"/>
      <c r="AHA98" s="291"/>
      <c r="AHB98" s="291"/>
      <c r="AHC98" s="291"/>
      <c r="AHD98" s="291"/>
      <c r="AHE98" s="291"/>
      <c r="AHF98" s="291"/>
      <c r="AHG98" s="291"/>
      <c r="AHH98" s="291"/>
      <c r="AHI98" s="291"/>
      <c r="AHJ98" s="291"/>
      <c r="AHK98" s="291"/>
      <c r="AHL98" s="291"/>
      <c r="AHM98" s="291"/>
      <c r="AHN98" s="291"/>
      <c r="AHO98" s="291"/>
      <c r="AHP98" s="291"/>
      <c r="AHQ98" s="291"/>
      <c r="AHR98" s="291"/>
      <c r="AHS98" s="291"/>
      <c r="AHT98" s="291"/>
      <c r="AHU98" s="291"/>
      <c r="AHV98" s="291"/>
      <c r="AHW98" s="291"/>
      <c r="AHX98" s="291"/>
      <c r="AHY98" s="291"/>
      <c r="AHZ98" s="291"/>
      <c r="AIA98" s="291"/>
      <c r="AIB98" s="291"/>
      <c r="AIC98" s="291"/>
      <c r="AID98" s="291"/>
      <c r="AIE98" s="291"/>
      <c r="AIF98" s="291"/>
      <c r="AIG98" s="291"/>
      <c r="AIH98" s="291"/>
      <c r="AII98" s="291"/>
      <c r="AIJ98" s="291"/>
      <c r="AIK98" s="291"/>
      <c r="AIL98" s="291"/>
      <c r="AIM98" s="291"/>
      <c r="AIN98" s="291"/>
      <c r="AIO98" s="291"/>
      <c r="AIP98" s="291"/>
      <c r="AIQ98" s="291"/>
      <c r="AIR98" s="291"/>
      <c r="AIS98" s="291"/>
      <c r="AIT98" s="291"/>
      <c r="AIU98" s="291"/>
      <c r="AIV98" s="291"/>
      <c r="AIW98" s="291"/>
      <c r="AIX98" s="291"/>
      <c r="AIY98" s="291"/>
      <c r="AIZ98" s="291"/>
      <c r="AJA98" s="291"/>
      <c r="AJB98" s="291"/>
      <c r="AJC98" s="291"/>
      <c r="AJD98" s="291"/>
      <c r="AJE98" s="291"/>
      <c r="AJF98" s="291"/>
      <c r="AJG98" s="291"/>
      <c r="AJH98" s="291"/>
      <c r="AJI98" s="291"/>
      <c r="AJJ98" s="291"/>
      <c r="AJK98" s="291"/>
      <c r="AJL98" s="291"/>
      <c r="AJM98" s="291"/>
      <c r="AJN98" s="291"/>
      <c r="AJO98" s="291"/>
      <c r="AJP98" s="291"/>
      <c r="AJQ98" s="291"/>
      <c r="AJR98" s="291"/>
      <c r="AJS98" s="291"/>
      <c r="AJT98" s="291"/>
      <c r="AJU98" s="291"/>
      <c r="AJV98" s="291"/>
      <c r="AJW98" s="291"/>
      <c r="AJX98" s="291"/>
      <c r="AJY98" s="291"/>
      <c r="AJZ98" s="291"/>
      <c r="AKA98" s="291"/>
      <c r="AKB98" s="291"/>
      <c r="AKC98" s="291"/>
      <c r="AKD98" s="291"/>
      <c r="AKE98" s="291"/>
      <c r="AKF98" s="291"/>
      <c r="AKG98" s="291"/>
      <c r="AKH98" s="291"/>
      <c r="AKI98" s="291"/>
      <c r="AKJ98" s="291"/>
      <c r="AKK98" s="291"/>
      <c r="AKL98" s="291"/>
      <c r="AKM98" s="291"/>
      <c r="AKN98" s="291"/>
      <c r="AKO98" s="291"/>
      <c r="AKP98" s="291"/>
      <c r="AKQ98" s="291"/>
      <c r="AKR98" s="291"/>
      <c r="AKS98" s="291"/>
      <c r="AKT98" s="291"/>
      <c r="AKU98" s="291"/>
      <c r="AKV98" s="291"/>
      <c r="AKW98" s="291"/>
      <c r="AKX98" s="291"/>
      <c r="AKY98" s="291"/>
      <c r="AKZ98" s="291"/>
      <c r="ALA98" s="291"/>
      <c r="ALB98" s="291"/>
      <c r="ALC98" s="291"/>
      <c r="ALD98" s="291"/>
      <c r="ALE98" s="291"/>
      <c r="ALF98" s="291"/>
      <c r="ALG98" s="291"/>
      <c r="ALH98" s="291"/>
      <c r="ALI98" s="291"/>
      <c r="ALJ98" s="291"/>
      <c r="ALK98" s="291"/>
      <c r="ALL98" s="291"/>
      <c r="ALM98" s="291"/>
      <c r="ALN98" s="291"/>
      <c r="ALO98" s="291"/>
      <c r="ALP98" s="291"/>
      <c r="ALQ98" s="291"/>
      <c r="ALR98" s="291"/>
      <c r="ALS98" s="291"/>
      <c r="ALT98" s="291"/>
      <c r="ALU98" s="291"/>
      <c r="ALV98" s="291"/>
      <c r="ALW98" s="291"/>
      <c r="ALX98" s="291"/>
      <c r="ALY98" s="291"/>
      <c r="ALZ98" s="291"/>
      <c r="AMA98" s="291"/>
      <c r="AMB98" s="291"/>
      <c r="AMC98" s="291"/>
      <c r="AMD98" s="291"/>
      <c r="AME98" s="291"/>
      <c r="AMF98" s="291"/>
      <c r="AMG98" s="291"/>
      <c r="AMH98" s="291"/>
      <c r="AMI98" s="291"/>
      <c r="AMJ98" s="291"/>
      <c r="AMK98" s="291"/>
      <c r="AML98" s="291"/>
      <c r="AMM98" s="291"/>
      <c r="AMN98" s="291"/>
      <c r="AMO98" s="291"/>
      <c r="AMP98" s="291"/>
      <c r="AMQ98" s="291"/>
      <c r="AMR98" s="291"/>
      <c r="AMS98" s="291"/>
      <c r="AMT98" s="291"/>
      <c r="AMU98" s="291"/>
      <c r="AMV98" s="291"/>
      <c r="AMW98" s="170"/>
      <c r="AMX98" s="291"/>
      <c r="AMY98" s="291"/>
      <c r="AMZ98" s="291"/>
      <c r="ANA98" s="291"/>
      <c r="ANB98" s="291"/>
      <c r="ANC98" s="291"/>
      <c r="AND98" s="291"/>
      <c r="ANE98" s="291"/>
      <c r="ANF98" s="291"/>
      <c r="ANG98" s="291"/>
      <c r="ANH98" s="291"/>
      <c r="ANI98" s="291"/>
      <c r="ANJ98" s="291"/>
      <c r="ANK98" s="291"/>
      <c r="ANL98" s="291"/>
      <c r="ANM98" s="291"/>
      <c r="ANN98" s="291"/>
      <c r="ANO98" s="291"/>
      <c r="ANP98" s="291"/>
      <c r="ANQ98" s="291"/>
      <c r="ANR98" s="291"/>
      <c r="ANS98" s="291"/>
      <c r="ANT98" s="291"/>
      <c r="ANU98" s="291"/>
      <c r="ANV98" s="291"/>
      <c r="ANW98" s="291"/>
      <c r="ANX98" s="291"/>
      <c r="ANY98" s="291"/>
      <c r="ANZ98" s="291"/>
      <c r="AOA98" s="291"/>
      <c r="AOB98" s="291"/>
      <c r="AOC98" s="291"/>
      <c r="AOD98" s="291"/>
      <c r="AOE98" s="291"/>
      <c r="AOF98" s="291"/>
      <c r="AOG98" s="291"/>
      <c r="AOH98" s="291"/>
      <c r="AOI98" s="291"/>
      <c r="AOJ98" s="291"/>
      <c r="AOK98" s="291"/>
      <c r="AOL98" s="291"/>
      <c r="AOM98" s="291"/>
      <c r="AON98" s="291"/>
      <c r="AOO98" s="291"/>
      <c r="AOP98" s="291"/>
      <c r="AOQ98" s="291"/>
      <c r="AOR98" s="291"/>
      <c r="AOS98" s="291"/>
      <c r="AOT98" s="291"/>
      <c r="AOU98" s="291"/>
      <c r="AOV98" s="291"/>
      <c r="AOW98" s="291"/>
      <c r="AOX98" s="291"/>
      <c r="AOY98" s="291"/>
      <c r="AOZ98" s="291"/>
      <c r="APA98" s="291"/>
      <c r="APB98" s="291"/>
      <c r="APC98" s="291"/>
      <c r="APD98" s="291"/>
      <c r="APE98" s="291"/>
      <c r="APF98" s="291"/>
      <c r="APG98" s="291"/>
      <c r="APH98" s="291"/>
      <c r="API98" s="291"/>
      <c r="APJ98" s="291"/>
      <c r="APK98" s="291"/>
      <c r="APL98" s="291"/>
      <c r="APM98" s="291"/>
      <c r="APN98" s="291"/>
      <c r="APO98" s="291"/>
      <c r="APP98" s="291"/>
      <c r="APQ98" s="291"/>
      <c r="APR98" s="291"/>
      <c r="APS98" s="291"/>
      <c r="APT98" s="291"/>
      <c r="APU98" s="291"/>
      <c r="APV98" s="291"/>
      <c r="APW98" s="291"/>
      <c r="APX98" s="291"/>
      <c r="APY98" s="291"/>
      <c r="APZ98" s="291"/>
      <c r="AQA98" s="291"/>
      <c r="AQB98" s="291"/>
      <c r="AQC98" s="291"/>
      <c r="AQD98" s="291"/>
      <c r="AQE98" s="291"/>
      <c r="AQF98" s="291"/>
      <c r="AQG98" s="291"/>
      <c r="AQH98" s="291"/>
      <c r="AQI98" s="291"/>
      <c r="AQJ98" s="291"/>
      <c r="AQK98" s="291"/>
      <c r="AQL98" s="291"/>
      <c r="AQM98" s="291"/>
      <c r="AQN98" s="291"/>
      <c r="AQO98" s="291"/>
      <c r="AQP98" s="291"/>
      <c r="AQQ98" s="291"/>
      <c r="AQR98" s="291"/>
      <c r="AQS98" s="291"/>
      <c r="AQT98" s="291"/>
      <c r="AQU98" s="291"/>
      <c r="AQV98" s="291"/>
      <c r="AQW98" s="291"/>
      <c r="AQX98" s="291"/>
      <c r="AQY98" s="291"/>
      <c r="AQZ98" s="291"/>
      <c r="ARA98" s="291"/>
      <c r="ARB98" s="291"/>
      <c r="ARC98" s="291"/>
      <c r="ARD98" s="291"/>
      <c r="ARE98" s="291"/>
      <c r="ARF98" s="291"/>
      <c r="ARG98" s="291"/>
      <c r="ARH98" s="291"/>
      <c r="ARI98" s="291"/>
      <c r="ARJ98" s="291"/>
      <c r="ARK98" s="291"/>
      <c r="ARL98" s="291"/>
      <c r="ARM98" s="291"/>
      <c r="ARN98" s="291"/>
      <c r="ARO98" s="291"/>
      <c r="ARP98" s="291"/>
      <c r="ARQ98" s="291"/>
      <c r="ARR98" s="291"/>
      <c r="ARS98" s="291"/>
      <c r="ART98" s="291"/>
      <c r="ARU98" s="291"/>
      <c r="ARV98" s="291"/>
      <c r="ARW98" s="291"/>
      <c r="ARX98" s="291"/>
      <c r="ARY98" s="291"/>
      <c r="ARZ98" s="291"/>
      <c r="ASA98" s="291"/>
      <c r="ASB98" s="291"/>
      <c r="ASC98" s="291"/>
      <c r="ASD98" s="291"/>
      <c r="ASE98" s="291"/>
      <c r="ASF98" s="291"/>
      <c r="ASG98" s="291"/>
      <c r="ASH98" s="291"/>
      <c r="ASI98" s="291"/>
      <c r="ASJ98" s="291"/>
      <c r="ASK98" s="291"/>
      <c r="ASL98" s="291"/>
      <c r="ASM98" s="291"/>
      <c r="ASN98" s="291"/>
      <c r="ASO98" s="291"/>
      <c r="ASP98" s="291"/>
      <c r="ASQ98" s="291"/>
      <c r="ASR98" s="291"/>
      <c r="ASS98" s="291"/>
      <c r="AST98" s="291"/>
      <c r="ASU98" s="291"/>
      <c r="ASV98" s="291"/>
      <c r="ASW98" s="291"/>
      <c r="ASX98" s="291"/>
      <c r="ASY98" s="291"/>
      <c r="ASZ98" s="291"/>
      <c r="ATA98" s="291"/>
      <c r="ATB98" s="291"/>
      <c r="ATC98" s="291"/>
      <c r="ATD98" s="291"/>
      <c r="ATE98" s="291"/>
      <c r="ATF98" s="291"/>
      <c r="ATG98" s="291"/>
      <c r="ATH98" s="291"/>
      <c r="ATI98" s="291"/>
      <c r="ATJ98" s="291"/>
      <c r="ATK98" s="291"/>
      <c r="ATL98" s="291"/>
      <c r="ATM98" s="291"/>
      <c r="ATN98" s="291"/>
      <c r="ATO98" s="291"/>
      <c r="ATP98" s="291"/>
      <c r="ATQ98" s="291"/>
      <c r="ATR98" s="291"/>
      <c r="ATS98" s="291"/>
      <c r="ATT98" s="291"/>
      <c r="ATU98" s="291"/>
      <c r="ATV98" s="291"/>
      <c r="ATW98" s="291"/>
      <c r="ATX98" s="291"/>
      <c r="ATY98" s="291"/>
      <c r="ATZ98" s="291"/>
      <c r="AUA98" s="291"/>
      <c r="AUB98" s="291"/>
      <c r="AUC98" s="291"/>
      <c r="AUD98" s="291"/>
      <c r="AUE98" s="291"/>
      <c r="AUF98" s="291"/>
      <c r="AUG98" s="291"/>
      <c r="AUH98" s="291"/>
      <c r="AUI98" s="291"/>
      <c r="AUJ98" s="291"/>
      <c r="AUK98" s="291"/>
      <c r="AUL98" s="291"/>
      <c r="AUM98" s="291"/>
      <c r="AUN98" s="291"/>
      <c r="AUO98" s="291"/>
      <c r="AUP98" s="291"/>
      <c r="AUQ98" s="291"/>
      <c r="AUR98" s="291"/>
      <c r="AUS98" s="291"/>
      <c r="AUT98" s="291"/>
      <c r="AUU98" s="291"/>
      <c r="AUV98" s="291"/>
      <c r="AUW98" s="291"/>
      <c r="AUX98" s="291"/>
      <c r="AUY98" s="291"/>
      <c r="AUZ98" s="291"/>
      <c r="AVA98" s="291"/>
      <c r="AVB98" s="291"/>
      <c r="AVC98" s="291"/>
      <c r="AVD98" s="291"/>
      <c r="AVE98" s="291"/>
      <c r="AVF98" s="291"/>
      <c r="AVG98" s="291"/>
      <c r="AVH98" s="291"/>
      <c r="AVI98" s="291"/>
      <c r="AVJ98" s="291"/>
      <c r="AVK98" s="291"/>
      <c r="AVL98" s="291"/>
      <c r="AVM98" s="291"/>
      <c r="AVN98" s="291"/>
      <c r="AVO98" s="291"/>
      <c r="AVP98" s="291"/>
      <c r="AVQ98" s="291"/>
      <c r="AVR98" s="291"/>
      <c r="AVS98" s="291"/>
      <c r="AVT98" s="291"/>
      <c r="AVU98" s="291"/>
      <c r="AVV98" s="291"/>
      <c r="AVW98" s="291"/>
      <c r="AVX98" s="291"/>
      <c r="AVY98" s="291"/>
      <c r="AVZ98" s="291"/>
      <c r="AWA98" s="291"/>
      <c r="AWB98" s="291"/>
      <c r="AWC98" s="291"/>
      <c r="AWD98" s="291"/>
      <c r="AWE98" s="291"/>
      <c r="AWF98" s="291"/>
      <c r="AWG98" s="291"/>
      <c r="AWH98" s="291"/>
      <c r="AWI98" s="291"/>
      <c r="AWJ98" s="291"/>
      <c r="AWK98" s="291"/>
      <c r="AWL98" s="291"/>
      <c r="AWM98" s="291"/>
      <c r="AWN98" s="291"/>
      <c r="AWO98" s="291"/>
      <c r="AWP98" s="291"/>
      <c r="AWQ98" s="291"/>
      <c r="AWR98" s="291"/>
      <c r="AWS98" s="170"/>
      <c r="AWT98" s="291"/>
      <c r="AWU98" s="291"/>
      <c r="AWV98" s="291"/>
      <c r="AWW98" s="291"/>
      <c r="AWX98" s="291"/>
      <c r="AWY98" s="291"/>
      <c r="AWZ98" s="291"/>
      <c r="AXA98" s="291"/>
      <c r="AXB98" s="291"/>
      <c r="AXC98" s="291"/>
      <c r="AXD98" s="291"/>
      <c r="AXE98" s="291"/>
      <c r="AXF98" s="291"/>
      <c r="AXG98" s="291"/>
      <c r="AXH98" s="291"/>
      <c r="AXI98" s="291"/>
      <c r="AXJ98" s="291"/>
      <c r="AXK98" s="291"/>
      <c r="AXL98" s="291"/>
      <c r="AXM98" s="291"/>
      <c r="AXN98" s="291"/>
      <c r="AXO98" s="291"/>
      <c r="AXP98" s="291"/>
      <c r="AXQ98" s="291"/>
      <c r="AXR98" s="291"/>
      <c r="AXS98" s="291"/>
      <c r="AXT98" s="291"/>
      <c r="AXU98" s="291"/>
      <c r="AXV98" s="291"/>
      <c r="AXW98" s="291"/>
      <c r="AXX98" s="291"/>
      <c r="AXY98" s="291"/>
      <c r="AXZ98" s="291"/>
      <c r="AYA98" s="291"/>
      <c r="AYB98" s="291"/>
      <c r="AYC98" s="291"/>
      <c r="AYD98" s="291"/>
      <c r="AYE98" s="291"/>
      <c r="AYF98" s="291"/>
      <c r="AYG98" s="291"/>
      <c r="AYH98" s="291"/>
      <c r="AYI98" s="291"/>
      <c r="AYJ98" s="291"/>
      <c r="AYK98" s="291"/>
      <c r="AYL98" s="291"/>
      <c r="AYM98" s="291"/>
      <c r="AYN98" s="291"/>
      <c r="AYO98" s="291"/>
      <c r="AYP98" s="291"/>
      <c r="AYQ98" s="291"/>
      <c r="AYR98" s="291"/>
      <c r="AYS98" s="291"/>
      <c r="AYT98" s="291"/>
      <c r="AYU98" s="291"/>
      <c r="AYV98" s="291"/>
      <c r="AYW98" s="291"/>
      <c r="AYX98" s="291"/>
      <c r="AYY98" s="291"/>
      <c r="AYZ98" s="291"/>
      <c r="AZA98" s="291"/>
      <c r="AZB98" s="291"/>
      <c r="AZC98" s="291"/>
      <c r="AZD98" s="291"/>
      <c r="AZE98" s="291"/>
      <c r="AZF98" s="291"/>
      <c r="AZG98" s="291"/>
      <c r="AZH98" s="291"/>
      <c r="AZI98" s="291"/>
      <c r="AZJ98" s="291"/>
      <c r="AZK98" s="291"/>
      <c r="AZL98" s="291"/>
      <c r="AZM98" s="291"/>
      <c r="AZN98" s="291"/>
      <c r="AZO98" s="291"/>
      <c r="AZP98" s="291"/>
      <c r="AZQ98" s="291"/>
      <c r="AZR98" s="291"/>
      <c r="AZS98" s="291"/>
      <c r="AZT98" s="291"/>
      <c r="AZU98" s="291"/>
      <c r="AZV98" s="291"/>
      <c r="AZW98" s="291"/>
      <c r="AZX98" s="291"/>
      <c r="AZY98" s="291"/>
      <c r="AZZ98" s="291"/>
      <c r="BAA98" s="291"/>
      <c r="BAB98" s="291"/>
      <c r="BAC98" s="291"/>
      <c r="BAD98" s="291"/>
      <c r="BAE98" s="291"/>
      <c r="BAF98" s="291"/>
      <c r="BAG98" s="291"/>
      <c r="BAH98" s="291"/>
      <c r="BAI98" s="291"/>
      <c r="BAJ98" s="291"/>
      <c r="BAK98" s="291"/>
      <c r="BAL98" s="291"/>
      <c r="BAM98" s="291"/>
      <c r="BAN98" s="291"/>
      <c r="BAO98" s="291"/>
      <c r="BAP98" s="291"/>
      <c r="BAQ98" s="291"/>
      <c r="BAR98" s="291"/>
      <c r="BAS98" s="291"/>
      <c r="BAT98" s="291"/>
      <c r="BAU98" s="291"/>
      <c r="BAV98" s="291"/>
      <c r="BAW98" s="291"/>
      <c r="BAX98" s="291"/>
      <c r="BAY98" s="291"/>
      <c r="BAZ98" s="291"/>
      <c r="BBA98" s="291"/>
      <c r="BBB98" s="291"/>
      <c r="BBC98" s="291"/>
      <c r="BBD98" s="291"/>
      <c r="BBE98" s="291"/>
      <c r="BBF98" s="291"/>
      <c r="BBG98" s="291"/>
      <c r="BBH98" s="291"/>
      <c r="BBI98" s="291"/>
      <c r="BBJ98" s="291"/>
      <c r="BBK98" s="291"/>
      <c r="BBL98" s="291"/>
      <c r="BBM98" s="291"/>
      <c r="BBN98" s="291"/>
      <c r="BBO98" s="291"/>
      <c r="BBP98" s="291"/>
      <c r="BBQ98" s="291"/>
      <c r="BBR98" s="291"/>
      <c r="BBS98" s="291"/>
      <c r="BBT98" s="291"/>
      <c r="BBU98" s="291"/>
      <c r="BBV98" s="291"/>
      <c r="BBW98" s="291"/>
      <c r="BBX98" s="291"/>
      <c r="BBY98" s="291"/>
      <c r="BBZ98" s="291"/>
      <c r="BCA98" s="291"/>
      <c r="BCB98" s="291"/>
      <c r="BCC98" s="291"/>
      <c r="BCD98" s="291"/>
      <c r="BCE98" s="291"/>
      <c r="BCF98" s="291"/>
      <c r="BCG98" s="291"/>
      <c r="BCH98" s="291"/>
      <c r="BCI98" s="291"/>
      <c r="BCJ98" s="291"/>
      <c r="BCK98" s="291"/>
      <c r="BCL98" s="291"/>
      <c r="BCM98" s="291"/>
      <c r="BCN98" s="291"/>
      <c r="BCO98" s="291"/>
      <c r="BCP98" s="291"/>
      <c r="BCQ98" s="291"/>
      <c r="BCR98" s="291"/>
      <c r="BCS98" s="291"/>
      <c r="BCT98" s="291"/>
      <c r="BCU98" s="291"/>
      <c r="BCV98" s="291"/>
      <c r="BCW98" s="291"/>
      <c r="BCX98" s="291"/>
      <c r="BCY98" s="291"/>
      <c r="BCZ98" s="291"/>
      <c r="BDA98" s="291"/>
      <c r="BDB98" s="291"/>
      <c r="BDC98" s="291"/>
      <c r="BDD98" s="291"/>
      <c r="BDE98" s="291"/>
      <c r="BDF98" s="291"/>
      <c r="BDG98" s="291"/>
      <c r="BDH98" s="291"/>
      <c r="BDI98" s="291"/>
      <c r="BDJ98" s="291"/>
      <c r="BDK98" s="291"/>
      <c r="BDL98" s="291"/>
      <c r="BDM98" s="291"/>
      <c r="BDN98" s="291"/>
      <c r="BDO98" s="291"/>
      <c r="BDP98" s="291"/>
      <c r="BDQ98" s="291"/>
      <c r="BDR98" s="291"/>
      <c r="BDS98" s="291"/>
      <c r="BDT98" s="291"/>
      <c r="BDU98" s="291"/>
      <c r="BDV98" s="291"/>
      <c r="BDW98" s="291"/>
      <c r="BDX98" s="291"/>
      <c r="BDY98" s="291"/>
      <c r="BDZ98" s="291"/>
      <c r="BEA98" s="291"/>
      <c r="BEB98" s="291"/>
      <c r="BEC98" s="291"/>
      <c r="BED98" s="291"/>
      <c r="BEE98" s="291"/>
      <c r="BEF98" s="291"/>
      <c r="BEG98" s="291"/>
      <c r="BEH98" s="291"/>
      <c r="BEI98" s="291"/>
      <c r="BEJ98" s="291"/>
      <c r="BEK98" s="291"/>
      <c r="BEL98" s="291"/>
      <c r="BEM98" s="291"/>
      <c r="BEN98" s="291"/>
      <c r="BEO98" s="291"/>
      <c r="BEP98" s="291"/>
      <c r="BEQ98" s="291"/>
      <c r="BER98" s="291"/>
      <c r="BES98" s="291"/>
      <c r="BET98" s="291"/>
      <c r="BEU98" s="291"/>
      <c r="BEV98" s="291"/>
      <c r="BEW98" s="291"/>
      <c r="BEX98" s="291"/>
      <c r="BEY98" s="291"/>
      <c r="BEZ98" s="291"/>
      <c r="BFA98" s="291"/>
      <c r="BFB98" s="291"/>
      <c r="BFC98" s="291"/>
      <c r="BFD98" s="291"/>
      <c r="BFE98" s="291"/>
      <c r="BFF98" s="291"/>
      <c r="BFG98" s="291"/>
      <c r="BFH98" s="291"/>
      <c r="BFI98" s="291"/>
      <c r="BFJ98" s="291"/>
      <c r="BFK98" s="291"/>
      <c r="BFL98" s="291"/>
      <c r="BFM98" s="291"/>
      <c r="BFN98" s="291"/>
      <c r="BFO98" s="291"/>
      <c r="BFP98" s="291"/>
      <c r="BFQ98" s="291"/>
      <c r="BFR98" s="291"/>
      <c r="BFS98" s="291"/>
      <c r="BFT98" s="291"/>
      <c r="BFU98" s="291"/>
      <c r="BFV98" s="291"/>
      <c r="BFW98" s="291"/>
      <c r="BFX98" s="291"/>
      <c r="BFY98" s="291"/>
      <c r="BFZ98" s="291"/>
      <c r="BGA98" s="291"/>
      <c r="BGB98" s="291"/>
      <c r="BGC98" s="291"/>
      <c r="BGD98" s="291"/>
      <c r="BGE98" s="291"/>
      <c r="BGF98" s="291"/>
      <c r="BGG98" s="291"/>
      <c r="BGH98" s="291"/>
      <c r="BGI98" s="291"/>
      <c r="BGJ98" s="291"/>
      <c r="BGK98" s="291"/>
      <c r="BGL98" s="291"/>
      <c r="BGM98" s="291"/>
      <c r="BGN98" s="291"/>
      <c r="BGO98" s="170"/>
      <c r="BGP98" s="291"/>
      <c r="BGQ98" s="291"/>
      <c r="BGR98" s="291"/>
      <c r="BGS98" s="291"/>
      <c r="BGT98" s="291"/>
      <c r="BGU98" s="291"/>
      <c r="BGV98" s="291"/>
      <c r="BGW98" s="291"/>
      <c r="BGX98" s="291"/>
      <c r="BGY98" s="291"/>
      <c r="BGZ98" s="291"/>
      <c r="BHA98" s="291"/>
      <c r="BHB98" s="291"/>
      <c r="BHC98" s="291"/>
      <c r="BHD98" s="291"/>
      <c r="BHE98" s="291"/>
      <c r="BHF98" s="291"/>
      <c r="BHG98" s="291"/>
      <c r="BHH98" s="291"/>
      <c r="BHI98" s="291"/>
      <c r="BHJ98" s="291"/>
      <c r="BHK98" s="291"/>
      <c r="BHL98" s="291"/>
      <c r="BHM98" s="291"/>
      <c r="BHN98" s="291"/>
      <c r="BHO98" s="291"/>
      <c r="BHP98" s="291"/>
      <c r="BHQ98" s="291"/>
      <c r="BHR98" s="291"/>
      <c r="BHS98" s="291"/>
      <c r="BHT98" s="291"/>
      <c r="BHU98" s="291"/>
      <c r="BHV98" s="291"/>
      <c r="BHW98" s="291"/>
      <c r="BHX98" s="291"/>
      <c r="BHY98" s="291"/>
      <c r="BHZ98" s="291"/>
      <c r="BIA98" s="291"/>
      <c r="BIB98" s="291"/>
      <c r="BIC98" s="291"/>
      <c r="BID98" s="291"/>
      <c r="BIE98" s="291"/>
      <c r="BIF98" s="291"/>
      <c r="BIG98" s="291"/>
      <c r="BIH98" s="291"/>
      <c r="BII98" s="291"/>
      <c r="BIJ98" s="291"/>
      <c r="BIK98" s="291"/>
      <c r="BIL98" s="291"/>
      <c r="BIM98" s="291"/>
      <c r="BIN98" s="291"/>
      <c r="BIO98" s="291"/>
      <c r="BIP98" s="291"/>
      <c r="BIQ98" s="291"/>
      <c r="BIR98" s="291"/>
      <c r="BIS98" s="291"/>
      <c r="BIT98" s="291"/>
      <c r="BIU98" s="291"/>
      <c r="BIV98" s="291"/>
      <c r="BIW98" s="291"/>
      <c r="BIX98" s="291"/>
      <c r="BIY98" s="291"/>
      <c r="BIZ98" s="291"/>
      <c r="BJA98" s="291"/>
      <c r="BJB98" s="291"/>
      <c r="BJC98" s="291"/>
      <c r="BJD98" s="291"/>
      <c r="BJE98" s="291"/>
      <c r="BJF98" s="291"/>
      <c r="BJG98" s="291"/>
      <c r="BJH98" s="291"/>
      <c r="BJI98" s="291"/>
      <c r="BJJ98" s="291"/>
      <c r="BJK98" s="291"/>
      <c r="BJL98" s="291"/>
      <c r="BJM98" s="291"/>
      <c r="BJN98" s="291"/>
      <c r="BJO98" s="291"/>
      <c r="BJP98" s="291"/>
      <c r="BJQ98" s="291"/>
      <c r="BJR98" s="291"/>
      <c r="BJS98" s="291"/>
      <c r="BJT98" s="291"/>
      <c r="BJU98" s="291"/>
      <c r="BJV98" s="291"/>
      <c r="BJW98" s="291"/>
      <c r="BJX98" s="291"/>
      <c r="BJY98" s="291"/>
      <c r="BJZ98" s="291"/>
      <c r="BKA98" s="291"/>
      <c r="BKB98" s="291"/>
      <c r="BKC98" s="291"/>
      <c r="BKD98" s="291"/>
      <c r="BKE98" s="291"/>
      <c r="BKF98" s="291"/>
      <c r="BKG98" s="291"/>
      <c r="BKH98" s="291"/>
      <c r="BKI98" s="291"/>
      <c r="BKJ98" s="291"/>
      <c r="BKK98" s="291"/>
      <c r="BKL98" s="291"/>
      <c r="BKM98" s="291"/>
      <c r="BKN98" s="291"/>
      <c r="BKO98" s="291"/>
      <c r="BKP98" s="291"/>
      <c r="BKQ98" s="291"/>
      <c r="BKR98" s="291"/>
      <c r="BKS98" s="291"/>
      <c r="BKT98" s="291"/>
      <c r="BKU98" s="291"/>
      <c r="BKV98" s="291"/>
      <c r="BKW98" s="291"/>
      <c r="BKX98" s="291"/>
      <c r="BKY98" s="291"/>
      <c r="BKZ98" s="291"/>
      <c r="BLA98" s="291"/>
      <c r="BLB98" s="291"/>
      <c r="BLC98" s="291"/>
      <c r="BLD98" s="291"/>
      <c r="BLE98" s="291"/>
      <c r="BLF98" s="291"/>
      <c r="BLG98" s="291"/>
      <c r="BLH98" s="291"/>
      <c r="BLI98" s="291"/>
      <c r="BLJ98" s="291"/>
      <c r="BLK98" s="291"/>
      <c r="BLL98" s="291"/>
      <c r="BLM98" s="291"/>
      <c r="BLN98" s="291"/>
      <c r="BLO98" s="291"/>
      <c r="BLP98" s="291"/>
      <c r="BLQ98" s="291"/>
      <c r="BLR98" s="291"/>
      <c r="BLS98" s="291"/>
      <c r="BLT98" s="291"/>
      <c r="BLU98" s="291"/>
      <c r="BLV98" s="291"/>
      <c r="BLW98" s="291"/>
      <c r="BLX98" s="291"/>
      <c r="BLY98" s="291"/>
      <c r="BLZ98" s="291"/>
      <c r="BMA98" s="291"/>
      <c r="BMB98" s="291"/>
      <c r="BMC98" s="291"/>
      <c r="BMD98" s="291"/>
      <c r="BME98" s="291"/>
      <c r="BMF98" s="291"/>
      <c r="BMG98" s="291"/>
      <c r="BMH98" s="291"/>
      <c r="BMI98" s="291"/>
      <c r="BMJ98" s="291"/>
      <c r="BMK98" s="291"/>
      <c r="BML98" s="291"/>
      <c r="BMM98" s="291"/>
      <c r="BMN98" s="291"/>
      <c r="BMO98" s="291"/>
      <c r="BMP98" s="291"/>
      <c r="BMQ98" s="291"/>
      <c r="BMR98" s="291"/>
      <c r="BMS98" s="291"/>
      <c r="BMT98" s="291"/>
      <c r="BMU98" s="291"/>
      <c r="BMV98" s="291"/>
      <c r="BMW98" s="291"/>
      <c r="BMX98" s="291"/>
      <c r="BMY98" s="291"/>
      <c r="BMZ98" s="291"/>
      <c r="BNA98" s="291"/>
      <c r="BNB98" s="291"/>
      <c r="BNC98" s="291"/>
      <c r="BND98" s="291"/>
      <c r="BNE98" s="291"/>
      <c r="BNF98" s="291"/>
      <c r="BNG98" s="291"/>
      <c r="BNH98" s="291"/>
      <c r="BNI98" s="291"/>
      <c r="BNJ98" s="291"/>
      <c r="BNK98" s="291"/>
      <c r="BNL98" s="291"/>
      <c r="BNM98" s="291"/>
      <c r="BNN98" s="291"/>
      <c r="BNO98" s="291"/>
      <c r="BNP98" s="291"/>
      <c r="BNQ98" s="291"/>
      <c r="BNR98" s="291"/>
      <c r="BNS98" s="291"/>
      <c r="BNT98" s="291"/>
      <c r="BNU98" s="291"/>
      <c r="BNV98" s="291"/>
      <c r="BNW98" s="291"/>
      <c r="BNX98" s="291"/>
      <c r="BNY98" s="291"/>
      <c r="BNZ98" s="291"/>
      <c r="BOA98" s="291"/>
      <c r="BOB98" s="291"/>
      <c r="BOC98" s="291"/>
      <c r="BOD98" s="291"/>
      <c r="BOE98" s="291"/>
      <c r="BOF98" s="291"/>
      <c r="BOG98" s="291"/>
      <c r="BOH98" s="291"/>
      <c r="BOI98" s="291"/>
      <c r="BOJ98" s="291"/>
      <c r="BOK98" s="291"/>
      <c r="BOL98" s="291"/>
      <c r="BOM98" s="291"/>
      <c r="BON98" s="291"/>
      <c r="BOO98" s="291"/>
      <c r="BOP98" s="291"/>
      <c r="BOQ98" s="291"/>
      <c r="BOR98" s="291"/>
      <c r="BOS98" s="291"/>
      <c r="BOT98" s="291"/>
      <c r="BOU98" s="291"/>
      <c r="BOV98" s="291"/>
      <c r="BOW98" s="291"/>
      <c r="BOX98" s="291"/>
      <c r="BOY98" s="291"/>
      <c r="BOZ98" s="291"/>
      <c r="BPA98" s="291"/>
      <c r="BPB98" s="291"/>
      <c r="BPC98" s="291"/>
      <c r="BPD98" s="291"/>
      <c r="BPE98" s="291"/>
      <c r="BPF98" s="291"/>
      <c r="BPG98" s="291"/>
      <c r="BPH98" s="291"/>
      <c r="BPI98" s="291"/>
      <c r="BPJ98" s="291"/>
      <c r="BPK98" s="291"/>
      <c r="BPL98" s="291"/>
      <c r="BPM98" s="291"/>
      <c r="BPN98" s="291"/>
      <c r="BPO98" s="291"/>
      <c r="BPP98" s="291"/>
      <c r="BPQ98" s="291"/>
      <c r="BPR98" s="291"/>
      <c r="BPS98" s="291"/>
      <c r="BPT98" s="291"/>
      <c r="BPU98" s="291"/>
      <c r="BPV98" s="291"/>
      <c r="BPW98" s="291"/>
      <c r="BPX98" s="291"/>
      <c r="BPY98" s="291"/>
      <c r="BPZ98" s="291"/>
      <c r="BQA98" s="291"/>
      <c r="BQB98" s="291"/>
      <c r="BQC98" s="291"/>
      <c r="BQD98" s="291"/>
      <c r="BQE98" s="291"/>
      <c r="BQF98" s="291"/>
      <c r="BQG98" s="291"/>
      <c r="BQH98" s="291"/>
      <c r="BQI98" s="291"/>
      <c r="BQJ98" s="291"/>
      <c r="BQK98" s="170"/>
      <c r="BQL98" s="291"/>
      <c r="BQM98" s="291"/>
      <c r="BQN98" s="291"/>
      <c r="BQO98" s="291"/>
      <c r="BQP98" s="291"/>
      <c r="BQQ98" s="291"/>
      <c r="BQR98" s="291"/>
      <c r="BQS98" s="291"/>
      <c r="BQT98" s="291"/>
      <c r="BQU98" s="291"/>
      <c r="BQV98" s="291"/>
      <c r="BQW98" s="291"/>
      <c r="BQX98" s="291"/>
      <c r="BQY98" s="291"/>
      <c r="BQZ98" s="291"/>
      <c r="BRA98" s="291"/>
      <c r="BRB98" s="291"/>
      <c r="BRC98" s="291"/>
      <c r="BRD98" s="291"/>
      <c r="BRE98" s="291"/>
      <c r="BRF98" s="291"/>
      <c r="BRG98" s="291"/>
      <c r="BRH98" s="291"/>
      <c r="BRI98" s="291"/>
      <c r="BRJ98" s="291"/>
      <c r="BRK98" s="291"/>
      <c r="BRL98" s="291"/>
      <c r="BRM98" s="291"/>
      <c r="BRN98" s="291"/>
      <c r="BRO98" s="291"/>
      <c r="BRP98" s="291"/>
      <c r="BRQ98" s="291"/>
      <c r="BRR98" s="291"/>
      <c r="BRS98" s="291"/>
      <c r="BRT98" s="291"/>
      <c r="BRU98" s="291"/>
      <c r="BRV98" s="291"/>
      <c r="BRW98" s="291"/>
      <c r="BRX98" s="291"/>
      <c r="BRY98" s="291"/>
      <c r="BRZ98" s="291"/>
      <c r="BSA98" s="291"/>
      <c r="BSB98" s="291"/>
      <c r="BSC98" s="291"/>
      <c r="BSD98" s="291"/>
      <c r="BSE98" s="291"/>
      <c r="BSF98" s="291"/>
      <c r="BSG98" s="291"/>
      <c r="BSH98" s="291"/>
      <c r="BSI98" s="291"/>
      <c r="BSJ98" s="291"/>
      <c r="BSK98" s="291"/>
      <c r="BSL98" s="291"/>
      <c r="BSM98" s="291"/>
      <c r="BSN98" s="291"/>
      <c r="BSO98" s="291"/>
      <c r="BSP98" s="291"/>
      <c r="BSQ98" s="291"/>
      <c r="BSR98" s="291"/>
      <c r="BSS98" s="291"/>
      <c r="BST98" s="291"/>
      <c r="BSU98" s="291"/>
      <c r="BSV98" s="291"/>
      <c r="BSW98" s="291"/>
      <c r="BSX98" s="291"/>
      <c r="BSY98" s="291"/>
      <c r="BSZ98" s="291"/>
      <c r="BTA98" s="291"/>
      <c r="BTB98" s="291"/>
      <c r="BTC98" s="291"/>
      <c r="BTD98" s="291"/>
      <c r="BTE98" s="291"/>
      <c r="BTF98" s="291"/>
      <c r="BTG98" s="291"/>
      <c r="BTH98" s="291"/>
      <c r="BTI98" s="291"/>
      <c r="BTJ98" s="291"/>
      <c r="BTK98" s="291"/>
      <c r="BTL98" s="291"/>
      <c r="BTM98" s="291"/>
      <c r="BTN98" s="291"/>
      <c r="BTO98" s="291"/>
      <c r="BTP98" s="291"/>
      <c r="BTQ98" s="291"/>
      <c r="BTR98" s="291"/>
      <c r="BTS98" s="291"/>
      <c r="BTT98" s="291"/>
      <c r="BTU98" s="291"/>
      <c r="BTV98" s="291"/>
      <c r="BTW98" s="291"/>
      <c r="BTX98" s="291"/>
      <c r="BTY98" s="291"/>
      <c r="BTZ98" s="291"/>
      <c r="BUA98" s="291"/>
      <c r="BUB98" s="291"/>
      <c r="BUC98" s="291"/>
      <c r="BUD98" s="291"/>
      <c r="BUE98" s="291"/>
      <c r="BUF98" s="291"/>
      <c r="BUG98" s="291"/>
      <c r="BUH98" s="291"/>
      <c r="BUI98" s="291"/>
      <c r="BUJ98" s="291"/>
      <c r="BUK98" s="291"/>
      <c r="BUL98" s="291"/>
      <c r="BUM98" s="291"/>
      <c r="BUN98" s="291"/>
      <c r="BUO98" s="291"/>
      <c r="BUP98" s="291"/>
      <c r="BUQ98" s="291"/>
      <c r="BUR98" s="291"/>
      <c r="BUS98" s="291"/>
      <c r="BUT98" s="291"/>
      <c r="BUU98" s="291"/>
      <c r="BUV98" s="291"/>
      <c r="BUW98" s="291"/>
      <c r="BUX98" s="291"/>
      <c r="BUY98" s="291"/>
      <c r="BUZ98" s="291"/>
      <c r="BVA98" s="291"/>
      <c r="BVB98" s="291"/>
      <c r="BVC98" s="291"/>
      <c r="BVD98" s="291"/>
      <c r="BVE98" s="291"/>
      <c r="BVF98" s="291"/>
      <c r="BVG98" s="291"/>
      <c r="BVH98" s="291"/>
      <c r="BVI98" s="291"/>
      <c r="BVJ98" s="291"/>
      <c r="BVK98" s="291"/>
      <c r="BVL98" s="291"/>
      <c r="BVM98" s="291"/>
      <c r="BVN98" s="291"/>
      <c r="BVO98" s="291"/>
      <c r="BVP98" s="291"/>
      <c r="BVQ98" s="291"/>
      <c r="BVR98" s="291"/>
      <c r="BVS98" s="291"/>
      <c r="BVT98" s="291"/>
      <c r="BVU98" s="291"/>
      <c r="BVV98" s="291"/>
      <c r="BVW98" s="291"/>
      <c r="BVX98" s="291"/>
      <c r="BVY98" s="291"/>
      <c r="BVZ98" s="291"/>
      <c r="BWA98" s="291"/>
      <c r="BWB98" s="291"/>
      <c r="BWC98" s="291"/>
      <c r="BWD98" s="291"/>
      <c r="BWE98" s="291"/>
      <c r="BWF98" s="291"/>
      <c r="BWG98" s="291"/>
      <c r="BWH98" s="291"/>
      <c r="BWI98" s="291"/>
      <c r="BWJ98" s="291"/>
      <c r="BWK98" s="291"/>
      <c r="BWL98" s="291"/>
      <c r="BWM98" s="291"/>
      <c r="BWN98" s="291"/>
      <c r="BWO98" s="291"/>
      <c r="BWP98" s="291"/>
      <c r="BWQ98" s="291"/>
      <c r="BWR98" s="291"/>
      <c r="BWS98" s="291"/>
      <c r="BWT98" s="291"/>
      <c r="BWU98" s="291"/>
      <c r="BWV98" s="291"/>
      <c r="BWW98" s="291"/>
      <c r="BWX98" s="291"/>
      <c r="BWY98" s="291"/>
      <c r="BWZ98" s="291"/>
      <c r="BXA98" s="291"/>
      <c r="BXB98" s="291"/>
      <c r="BXC98" s="291"/>
      <c r="BXD98" s="291"/>
      <c r="BXE98" s="291"/>
      <c r="BXF98" s="291"/>
      <c r="BXG98" s="291"/>
      <c r="BXH98" s="291"/>
      <c r="BXI98" s="291"/>
      <c r="BXJ98" s="291"/>
      <c r="BXK98" s="291"/>
      <c r="BXL98" s="291"/>
      <c r="BXM98" s="291"/>
      <c r="BXN98" s="291"/>
      <c r="BXO98" s="291"/>
      <c r="BXP98" s="291"/>
      <c r="BXQ98" s="291"/>
      <c r="BXR98" s="291"/>
      <c r="BXS98" s="291"/>
      <c r="BXT98" s="291"/>
      <c r="BXU98" s="291"/>
      <c r="BXV98" s="291"/>
      <c r="BXW98" s="291"/>
      <c r="BXX98" s="291"/>
      <c r="BXY98" s="291"/>
      <c r="BXZ98" s="291"/>
      <c r="BYA98" s="291"/>
      <c r="BYB98" s="291"/>
      <c r="BYC98" s="291"/>
      <c r="BYD98" s="291"/>
      <c r="BYE98" s="291"/>
      <c r="BYF98" s="291"/>
      <c r="BYG98" s="291"/>
      <c r="BYH98" s="291"/>
      <c r="BYI98" s="291"/>
      <c r="BYJ98" s="291"/>
      <c r="BYK98" s="291"/>
      <c r="BYL98" s="291"/>
      <c r="BYM98" s="291"/>
      <c r="BYN98" s="291"/>
      <c r="BYO98" s="291"/>
      <c r="BYP98" s="291"/>
      <c r="BYQ98" s="291"/>
      <c r="BYR98" s="291"/>
      <c r="BYS98" s="291"/>
      <c r="BYT98" s="291"/>
      <c r="BYU98" s="291"/>
      <c r="BYV98" s="291"/>
      <c r="BYW98" s="291"/>
      <c r="BYX98" s="291"/>
      <c r="BYY98" s="291"/>
      <c r="BYZ98" s="291"/>
      <c r="BZA98" s="291"/>
      <c r="BZB98" s="291"/>
      <c r="BZC98" s="291"/>
      <c r="BZD98" s="291"/>
      <c r="BZE98" s="291"/>
      <c r="BZF98" s="291"/>
      <c r="BZG98" s="291"/>
      <c r="BZH98" s="291"/>
      <c r="BZI98" s="291"/>
      <c r="BZJ98" s="291"/>
      <c r="BZK98" s="291"/>
      <c r="BZL98" s="291"/>
      <c r="BZM98" s="291"/>
      <c r="BZN98" s="291"/>
      <c r="BZO98" s="291"/>
      <c r="BZP98" s="291"/>
      <c r="BZQ98" s="291"/>
      <c r="BZR98" s="291"/>
      <c r="BZS98" s="291"/>
      <c r="BZT98" s="291"/>
      <c r="BZU98" s="291"/>
      <c r="BZV98" s="291"/>
      <c r="BZW98" s="291"/>
      <c r="BZX98" s="291"/>
      <c r="BZY98" s="291"/>
      <c r="BZZ98" s="291"/>
      <c r="CAA98" s="291"/>
      <c r="CAB98" s="291"/>
      <c r="CAC98" s="291"/>
      <c r="CAD98" s="291"/>
      <c r="CAE98" s="291"/>
      <c r="CAF98" s="291"/>
      <c r="CAG98" s="170"/>
      <c r="CAH98" s="291"/>
      <c r="CAI98" s="291"/>
      <c r="CAJ98" s="291"/>
      <c r="CAK98" s="291"/>
      <c r="CAL98" s="291"/>
      <c r="CAM98" s="291"/>
      <c r="CAN98" s="291"/>
      <c r="CAO98" s="291"/>
      <c r="CAP98" s="291"/>
      <c r="CAQ98" s="291"/>
      <c r="CAR98" s="291"/>
      <c r="CAS98" s="291"/>
      <c r="CAT98" s="291"/>
      <c r="CAU98" s="291"/>
      <c r="CAV98" s="291"/>
      <c r="CAW98" s="291"/>
      <c r="CAX98" s="291"/>
      <c r="CAY98" s="291"/>
      <c r="CAZ98" s="291"/>
      <c r="CBA98" s="291"/>
      <c r="CBB98" s="291"/>
      <c r="CBC98" s="291"/>
      <c r="CBD98" s="291"/>
      <c r="CBE98" s="291"/>
      <c r="CBF98" s="291"/>
      <c r="CBG98" s="291"/>
      <c r="CBH98" s="291"/>
      <c r="CBI98" s="291"/>
      <c r="CBJ98" s="291"/>
      <c r="CBK98" s="291"/>
      <c r="CBL98" s="291"/>
      <c r="CBM98" s="291"/>
      <c r="CBN98" s="291"/>
      <c r="CBO98" s="291"/>
      <c r="CBP98" s="291"/>
      <c r="CBQ98" s="291"/>
      <c r="CBR98" s="291"/>
      <c r="CBS98" s="291"/>
      <c r="CBT98" s="291"/>
      <c r="CBU98" s="291"/>
      <c r="CBV98" s="291"/>
      <c r="CBW98" s="291"/>
      <c r="CBX98" s="291"/>
      <c r="CBY98" s="291"/>
      <c r="CBZ98" s="291"/>
      <c r="CCA98" s="291"/>
      <c r="CCB98" s="291"/>
      <c r="CCC98" s="291"/>
      <c r="CCD98" s="291"/>
      <c r="CCE98" s="291"/>
      <c r="CCF98" s="291"/>
      <c r="CCG98" s="291"/>
      <c r="CCH98" s="291"/>
      <c r="CCI98" s="291"/>
      <c r="CCJ98" s="291"/>
      <c r="CCK98" s="291"/>
      <c r="CCL98" s="291"/>
      <c r="CCM98" s="291"/>
      <c r="CCN98" s="291"/>
      <c r="CCO98" s="291"/>
      <c r="CCP98" s="291"/>
      <c r="CCQ98" s="291"/>
      <c r="CCR98" s="291"/>
      <c r="CCS98" s="291"/>
      <c r="CCT98" s="291"/>
      <c r="CCU98" s="291"/>
      <c r="CCV98" s="291"/>
      <c r="CCW98" s="291"/>
      <c r="CCX98" s="291"/>
      <c r="CCY98" s="291"/>
      <c r="CCZ98" s="291"/>
      <c r="CDA98" s="291"/>
      <c r="CDB98" s="291"/>
      <c r="CDC98" s="291"/>
      <c r="CDD98" s="291"/>
      <c r="CDE98" s="291"/>
      <c r="CDF98" s="291"/>
      <c r="CDG98" s="291"/>
      <c r="CDH98" s="291"/>
      <c r="CDI98" s="291"/>
      <c r="CDJ98" s="291"/>
      <c r="CDK98" s="291"/>
      <c r="CDL98" s="291"/>
      <c r="CDM98" s="291"/>
      <c r="CDN98" s="291"/>
      <c r="CDO98" s="291"/>
      <c r="CDP98" s="291"/>
      <c r="CDQ98" s="291"/>
      <c r="CDR98" s="291"/>
      <c r="CDS98" s="291"/>
      <c r="CDT98" s="291"/>
      <c r="CDU98" s="291"/>
      <c r="CDV98" s="291"/>
      <c r="CDW98" s="291"/>
      <c r="CDX98" s="291"/>
      <c r="CDY98" s="291"/>
      <c r="CDZ98" s="291"/>
      <c r="CEA98" s="291"/>
      <c r="CEB98" s="291"/>
      <c r="CEC98" s="291"/>
      <c r="CED98" s="291"/>
      <c r="CEE98" s="291"/>
      <c r="CEF98" s="291"/>
      <c r="CEG98" s="291"/>
      <c r="CEH98" s="291"/>
      <c r="CEI98" s="291"/>
      <c r="CEJ98" s="291"/>
      <c r="CEK98" s="291"/>
      <c r="CEL98" s="291"/>
      <c r="CEM98" s="291"/>
      <c r="CEN98" s="291"/>
      <c r="CEO98" s="291"/>
      <c r="CEP98" s="291"/>
      <c r="CEQ98" s="291"/>
      <c r="CER98" s="291"/>
      <c r="CES98" s="291"/>
      <c r="CET98" s="291"/>
      <c r="CEU98" s="291"/>
      <c r="CEV98" s="291"/>
      <c r="CEW98" s="291"/>
      <c r="CEX98" s="291"/>
      <c r="CEY98" s="291"/>
      <c r="CEZ98" s="291"/>
      <c r="CFA98" s="291"/>
      <c r="CFB98" s="291"/>
      <c r="CFC98" s="291"/>
      <c r="CFD98" s="291"/>
      <c r="CFE98" s="291"/>
      <c r="CFF98" s="291"/>
      <c r="CFG98" s="291"/>
      <c r="CFH98" s="291"/>
      <c r="CFI98" s="291"/>
      <c r="CFJ98" s="291"/>
      <c r="CFK98" s="291"/>
      <c r="CFL98" s="291"/>
      <c r="CFM98" s="291"/>
      <c r="CFN98" s="291"/>
      <c r="CFO98" s="291"/>
      <c r="CFP98" s="291"/>
      <c r="CFQ98" s="291"/>
      <c r="CFR98" s="291"/>
      <c r="CFS98" s="291"/>
      <c r="CFT98" s="291"/>
      <c r="CFU98" s="291"/>
      <c r="CFV98" s="291"/>
      <c r="CFW98" s="291"/>
      <c r="CFX98" s="291"/>
      <c r="CFY98" s="291"/>
      <c r="CFZ98" s="291"/>
      <c r="CGA98" s="291"/>
      <c r="CGB98" s="291"/>
      <c r="CGC98" s="291"/>
      <c r="CGD98" s="291"/>
      <c r="CGE98" s="291"/>
      <c r="CGF98" s="291"/>
      <c r="CGG98" s="291"/>
      <c r="CGH98" s="291"/>
      <c r="CGI98" s="291"/>
      <c r="CGJ98" s="291"/>
      <c r="CGK98" s="291"/>
      <c r="CGL98" s="291"/>
      <c r="CGM98" s="291"/>
      <c r="CGN98" s="291"/>
      <c r="CGO98" s="291"/>
      <c r="CGP98" s="291"/>
      <c r="CGQ98" s="291"/>
      <c r="CGR98" s="291"/>
      <c r="CGS98" s="291"/>
      <c r="CGT98" s="291"/>
      <c r="CGU98" s="291"/>
      <c r="CGV98" s="291"/>
      <c r="CGW98" s="291"/>
      <c r="CGX98" s="291"/>
      <c r="CGY98" s="291"/>
      <c r="CGZ98" s="291"/>
      <c r="CHA98" s="291"/>
      <c r="CHB98" s="291"/>
      <c r="CHC98" s="291"/>
      <c r="CHD98" s="291"/>
      <c r="CHE98" s="291"/>
      <c r="CHF98" s="291"/>
      <c r="CHG98" s="291"/>
      <c r="CHH98" s="291"/>
      <c r="CHI98" s="291"/>
      <c r="CHJ98" s="291"/>
      <c r="CHK98" s="291"/>
      <c r="CHL98" s="291"/>
      <c r="CHM98" s="291"/>
      <c r="CHN98" s="291"/>
      <c r="CHO98" s="291"/>
      <c r="CHP98" s="291"/>
      <c r="CHQ98" s="291"/>
      <c r="CHR98" s="291"/>
      <c r="CHS98" s="291"/>
      <c r="CHT98" s="291"/>
      <c r="CHU98" s="291"/>
      <c r="CHV98" s="291"/>
      <c r="CHW98" s="291"/>
      <c r="CHX98" s="291"/>
      <c r="CHY98" s="291"/>
      <c r="CHZ98" s="291"/>
      <c r="CIA98" s="291"/>
      <c r="CIB98" s="291"/>
      <c r="CIC98" s="291"/>
      <c r="CID98" s="291"/>
      <c r="CIE98" s="291"/>
      <c r="CIF98" s="291"/>
      <c r="CIG98" s="291"/>
      <c r="CIH98" s="291"/>
      <c r="CII98" s="291"/>
      <c r="CIJ98" s="291"/>
      <c r="CIK98" s="291"/>
      <c r="CIL98" s="291"/>
      <c r="CIM98" s="291"/>
      <c r="CIN98" s="291"/>
      <c r="CIO98" s="291"/>
      <c r="CIP98" s="291"/>
      <c r="CIQ98" s="291"/>
      <c r="CIR98" s="291"/>
      <c r="CIS98" s="291"/>
      <c r="CIT98" s="291"/>
      <c r="CIU98" s="291"/>
      <c r="CIV98" s="291"/>
      <c r="CIW98" s="291"/>
      <c r="CIX98" s="291"/>
      <c r="CIY98" s="291"/>
      <c r="CIZ98" s="291"/>
      <c r="CJA98" s="291"/>
      <c r="CJB98" s="291"/>
      <c r="CJC98" s="291"/>
      <c r="CJD98" s="291"/>
      <c r="CJE98" s="291"/>
      <c r="CJF98" s="291"/>
      <c r="CJG98" s="291"/>
      <c r="CJH98" s="291"/>
      <c r="CJI98" s="291"/>
      <c r="CJJ98" s="291"/>
      <c r="CJK98" s="291"/>
      <c r="CJL98" s="291"/>
      <c r="CJM98" s="291"/>
      <c r="CJN98" s="291"/>
      <c r="CJO98" s="291"/>
      <c r="CJP98" s="291"/>
      <c r="CJQ98" s="291"/>
      <c r="CJR98" s="291"/>
      <c r="CJS98" s="291"/>
      <c r="CJT98" s="291"/>
      <c r="CJU98" s="291"/>
      <c r="CJV98" s="291"/>
      <c r="CJW98" s="291"/>
      <c r="CJX98" s="291"/>
      <c r="CJY98" s="291"/>
      <c r="CJZ98" s="291"/>
      <c r="CKA98" s="291"/>
      <c r="CKB98" s="291"/>
      <c r="CKC98" s="170"/>
      <c r="CKD98" s="291"/>
      <c r="CKE98" s="291"/>
      <c r="CKF98" s="291"/>
      <c r="CKG98" s="291"/>
      <c r="CKH98" s="291"/>
      <c r="CKI98" s="291"/>
      <c r="CKJ98" s="291"/>
      <c r="CKK98" s="291"/>
      <c r="CKL98" s="291"/>
      <c r="CKM98" s="291"/>
      <c r="CKN98" s="291"/>
      <c r="CKO98" s="291"/>
      <c r="CKP98" s="291"/>
      <c r="CKQ98" s="291"/>
      <c r="CKR98" s="291"/>
      <c r="CKS98" s="291"/>
      <c r="CKT98" s="291"/>
      <c r="CKU98" s="291"/>
      <c r="CKV98" s="291"/>
      <c r="CKW98" s="291"/>
      <c r="CKX98" s="291"/>
      <c r="CKY98" s="291"/>
      <c r="CKZ98" s="291"/>
      <c r="CLA98" s="291"/>
      <c r="CLB98" s="291"/>
      <c r="CLC98" s="291"/>
      <c r="CLD98" s="291"/>
      <c r="CLE98" s="291"/>
      <c r="CLF98" s="291"/>
      <c r="CLG98" s="291"/>
      <c r="CLH98" s="291"/>
      <c r="CLI98" s="291"/>
      <c r="CLJ98" s="291"/>
      <c r="CLK98" s="291"/>
      <c r="CLL98" s="291"/>
      <c r="CLM98" s="291"/>
      <c r="CLN98" s="291"/>
      <c r="CLO98" s="291"/>
      <c r="CLP98" s="291"/>
      <c r="CLQ98" s="291"/>
      <c r="CLR98" s="291"/>
      <c r="CLS98" s="291"/>
      <c r="CLT98" s="291"/>
      <c r="CLU98" s="291"/>
      <c r="CLV98" s="291"/>
      <c r="CLW98" s="291"/>
      <c r="CLX98" s="291"/>
      <c r="CLY98" s="291"/>
      <c r="CLZ98" s="291"/>
      <c r="CMA98" s="291"/>
      <c r="CMB98" s="291"/>
      <c r="CMC98" s="291"/>
      <c r="CMD98" s="291"/>
      <c r="CME98" s="291"/>
      <c r="CMF98" s="291"/>
      <c r="CMG98" s="291"/>
      <c r="CMH98" s="291"/>
      <c r="CMI98" s="291"/>
      <c r="CMJ98" s="291"/>
      <c r="CMK98" s="291"/>
      <c r="CML98" s="291"/>
      <c r="CMM98" s="291"/>
      <c r="CMN98" s="291"/>
      <c r="CMO98" s="291"/>
      <c r="CMP98" s="291"/>
      <c r="CMQ98" s="291"/>
      <c r="CMR98" s="291"/>
      <c r="CMS98" s="291"/>
      <c r="CMT98" s="291"/>
      <c r="CMU98" s="291"/>
      <c r="CMV98" s="291"/>
      <c r="CMW98" s="291"/>
      <c r="CMX98" s="291"/>
      <c r="CMY98" s="291"/>
      <c r="CMZ98" s="291"/>
      <c r="CNA98" s="291"/>
      <c r="CNB98" s="291"/>
      <c r="CNC98" s="291"/>
      <c r="CND98" s="291"/>
      <c r="CNE98" s="291"/>
      <c r="CNF98" s="291"/>
      <c r="CNG98" s="291"/>
      <c r="CNH98" s="291"/>
      <c r="CNI98" s="291"/>
      <c r="CNJ98" s="291"/>
      <c r="CNK98" s="291"/>
      <c r="CNL98" s="291"/>
      <c r="CNM98" s="291"/>
      <c r="CNN98" s="291"/>
      <c r="CNO98" s="291"/>
      <c r="CNP98" s="291"/>
      <c r="CNQ98" s="291"/>
      <c r="CNR98" s="291"/>
      <c r="CNS98" s="291"/>
      <c r="CNT98" s="291"/>
      <c r="CNU98" s="291"/>
      <c r="CNV98" s="291"/>
      <c r="CNW98" s="291"/>
      <c r="CNX98" s="291"/>
      <c r="CNY98" s="291"/>
      <c r="CNZ98" s="291"/>
      <c r="COA98" s="291"/>
      <c r="COB98" s="291"/>
      <c r="COC98" s="291"/>
      <c r="COD98" s="291"/>
      <c r="COE98" s="291"/>
      <c r="COF98" s="291"/>
      <c r="COG98" s="291"/>
      <c r="COH98" s="291"/>
      <c r="COI98" s="291"/>
      <c r="COJ98" s="291"/>
      <c r="COK98" s="291"/>
      <c r="COL98" s="291"/>
      <c r="COM98" s="291"/>
      <c r="CON98" s="291"/>
      <c r="COO98" s="291"/>
      <c r="COP98" s="291"/>
      <c r="COQ98" s="291"/>
      <c r="COR98" s="291"/>
      <c r="COS98" s="291"/>
      <c r="COT98" s="291"/>
      <c r="COU98" s="291"/>
      <c r="COV98" s="291"/>
      <c r="COW98" s="291"/>
      <c r="COX98" s="291"/>
      <c r="COY98" s="291"/>
      <c r="COZ98" s="291"/>
      <c r="CPA98" s="291"/>
      <c r="CPB98" s="291"/>
      <c r="CPC98" s="291"/>
      <c r="CPD98" s="291"/>
      <c r="CPE98" s="291"/>
      <c r="CPF98" s="291"/>
      <c r="CPG98" s="291"/>
      <c r="CPH98" s="291"/>
      <c r="CPI98" s="291"/>
      <c r="CPJ98" s="291"/>
      <c r="CPK98" s="291"/>
      <c r="CPL98" s="291"/>
      <c r="CPM98" s="291"/>
      <c r="CPN98" s="291"/>
      <c r="CPO98" s="291"/>
      <c r="CPP98" s="291"/>
      <c r="CPQ98" s="291"/>
      <c r="CPR98" s="291"/>
      <c r="CPS98" s="291"/>
      <c r="CPT98" s="291"/>
      <c r="CPU98" s="291"/>
      <c r="CPV98" s="291"/>
      <c r="CPW98" s="291"/>
      <c r="CPX98" s="291"/>
      <c r="CPY98" s="291"/>
      <c r="CPZ98" s="291"/>
      <c r="CQA98" s="291"/>
      <c r="CQB98" s="291"/>
      <c r="CQC98" s="291"/>
      <c r="CQD98" s="291"/>
      <c r="CQE98" s="291"/>
      <c r="CQF98" s="291"/>
      <c r="CQG98" s="291"/>
      <c r="CQH98" s="291"/>
      <c r="CQI98" s="291"/>
      <c r="CQJ98" s="291"/>
      <c r="CQK98" s="291"/>
      <c r="CQL98" s="291"/>
      <c r="CQM98" s="291"/>
      <c r="CQN98" s="291"/>
      <c r="CQO98" s="291"/>
      <c r="CQP98" s="291"/>
      <c r="CQQ98" s="291"/>
      <c r="CQR98" s="291"/>
      <c r="CQS98" s="291"/>
      <c r="CQT98" s="291"/>
      <c r="CQU98" s="291"/>
      <c r="CQV98" s="291"/>
      <c r="CQW98" s="291"/>
      <c r="CQX98" s="291"/>
      <c r="CQY98" s="291"/>
      <c r="CQZ98" s="291"/>
      <c r="CRA98" s="291"/>
      <c r="CRB98" s="291"/>
      <c r="CRC98" s="291"/>
      <c r="CRD98" s="291"/>
      <c r="CRE98" s="291"/>
      <c r="CRF98" s="291"/>
      <c r="CRG98" s="291"/>
      <c r="CRH98" s="291"/>
      <c r="CRI98" s="291"/>
      <c r="CRJ98" s="291"/>
      <c r="CRK98" s="291"/>
      <c r="CRL98" s="291"/>
      <c r="CRM98" s="291"/>
      <c r="CRN98" s="291"/>
      <c r="CRO98" s="291"/>
      <c r="CRP98" s="291"/>
      <c r="CRQ98" s="291"/>
      <c r="CRR98" s="291"/>
      <c r="CRS98" s="291"/>
      <c r="CRT98" s="291"/>
      <c r="CRU98" s="291"/>
      <c r="CRV98" s="291"/>
      <c r="CRW98" s="291"/>
      <c r="CRX98" s="291"/>
      <c r="CRY98" s="291"/>
      <c r="CRZ98" s="291"/>
      <c r="CSA98" s="291"/>
      <c r="CSB98" s="291"/>
      <c r="CSC98" s="291"/>
      <c r="CSD98" s="291"/>
      <c r="CSE98" s="291"/>
      <c r="CSF98" s="291"/>
      <c r="CSG98" s="291"/>
      <c r="CSH98" s="291"/>
      <c r="CSI98" s="291"/>
      <c r="CSJ98" s="291"/>
      <c r="CSK98" s="291"/>
      <c r="CSL98" s="291"/>
      <c r="CSM98" s="291"/>
      <c r="CSN98" s="291"/>
      <c r="CSO98" s="291"/>
      <c r="CSP98" s="291"/>
      <c r="CSQ98" s="291"/>
      <c r="CSR98" s="291"/>
      <c r="CSS98" s="291"/>
      <c r="CST98" s="291"/>
      <c r="CSU98" s="291"/>
      <c r="CSV98" s="291"/>
      <c r="CSW98" s="291"/>
      <c r="CSX98" s="291"/>
      <c r="CSY98" s="291"/>
      <c r="CSZ98" s="291"/>
      <c r="CTA98" s="291"/>
      <c r="CTB98" s="291"/>
      <c r="CTC98" s="291"/>
      <c r="CTD98" s="291"/>
      <c r="CTE98" s="291"/>
      <c r="CTF98" s="291"/>
      <c r="CTG98" s="291"/>
      <c r="CTH98" s="291"/>
      <c r="CTI98" s="291"/>
      <c r="CTJ98" s="291"/>
      <c r="CTK98" s="291"/>
      <c r="CTL98" s="291"/>
      <c r="CTM98" s="291"/>
      <c r="CTN98" s="291"/>
      <c r="CTO98" s="291"/>
      <c r="CTP98" s="291"/>
      <c r="CTQ98" s="291"/>
      <c r="CTR98" s="291"/>
      <c r="CTS98" s="291"/>
      <c r="CTT98" s="291"/>
      <c r="CTU98" s="291"/>
      <c r="CTV98" s="291"/>
      <c r="CTW98" s="291"/>
      <c r="CTX98" s="291"/>
      <c r="CTY98" s="170"/>
      <c r="CTZ98" s="291"/>
      <c r="CUA98" s="291"/>
      <c r="CUB98" s="291"/>
      <c r="CUC98" s="291"/>
      <c r="CUD98" s="291"/>
      <c r="CUE98" s="291"/>
      <c r="CUF98" s="291"/>
      <c r="CUG98" s="291"/>
      <c r="CUH98" s="291"/>
      <c r="CUI98" s="291"/>
      <c r="CUJ98" s="291"/>
      <c r="CUK98" s="291"/>
      <c r="CUL98" s="291"/>
      <c r="CUM98" s="291"/>
      <c r="CUN98" s="291"/>
      <c r="CUO98" s="291"/>
      <c r="CUP98" s="291"/>
      <c r="CUQ98" s="291"/>
      <c r="CUR98" s="291"/>
      <c r="CUS98" s="291"/>
      <c r="CUT98" s="291"/>
      <c r="CUU98" s="291"/>
      <c r="CUV98" s="291"/>
      <c r="CUW98" s="291"/>
      <c r="CUX98" s="291"/>
      <c r="CUY98" s="291"/>
      <c r="CUZ98" s="291"/>
      <c r="CVA98" s="291"/>
      <c r="CVB98" s="291"/>
      <c r="CVC98" s="291"/>
      <c r="CVD98" s="291"/>
      <c r="CVE98" s="291"/>
      <c r="CVF98" s="291"/>
      <c r="CVG98" s="291"/>
      <c r="CVH98" s="291"/>
      <c r="CVI98" s="291"/>
      <c r="CVJ98" s="291"/>
      <c r="CVK98" s="291"/>
      <c r="CVL98" s="291"/>
      <c r="CVM98" s="291"/>
      <c r="CVN98" s="291"/>
      <c r="CVO98" s="291"/>
      <c r="CVP98" s="291"/>
      <c r="CVQ98" s="291"/>
      <c r="CVR98" s="291"/>
      <c r="CVS98" s="291"/>
      <c r="CVT98" s="291"/>
      <c r="CVU98" s="291"/>
      <c r="CVV98" s="291"/>
      <c r="CVW98" s="291"/>
      <c r="CVX98" s="291"/>
      <c r="CVY98" s="291"/>
      <c r="CVZ98" s="291"/>
      <c r="CWA98" s="291"/>
      <c r="CWB98" s="291"/>
      <c r="CWC98" s="291"/>
      <c r="CWD98" s="291"/>
      <c r="CWE98" s="291"/>
      <c r="CWF98" s="291"/>
      <c r="CWG98" s="291"/>
      <c r="CWH98" s="291"/>
      <c r="CWI98" s="291"/>
      <c r="CWJ98" s="291"/>
      <c r="CWK98" s="291"/>
      <c r="CWL98" s="291"/>
      <c r="CWM98" s="291"/>
      <c r="CWN98" s="291"/>
      <c r="CWO98" s="291"/>
      <c r="CWP98" s="291"/>
      <c r="CWQ98" s="291"/>
      <c r="CWR98" s="291"/>
      <c r="CWS98" s="291"/>
      <c r="CWT98" s="291"/>
      <c r="CWU98" s="291"/>
      <c r="CWV98" s="291"/>
      <c r="CWW98" s="291"/>
      <c r="CWX98" s="291"/>
      <c r="CWY98" s="291"/>
      <c r="CWZ98" s="291"/>
      <c r="CXA98" s="291"/>
      <c r="CXB98" s="291"/>
      <c r="CXC98" s="291"/>
      <c r="CXD98" s="291"/>
      <c r="CXE98" s="291"/>
      <c r="CXF98" s="291"/>
      <c r="CXG98" s="291"/>
      <c r="CXH98" s="291"/>
      <c r="CXI98" s="291"/>
      <c r="CXJ98" s="291"/>
      <c r="CXK98" s="291"/>
      <c r="CXL98" s="291"/>
      <c r="CXM98" s="291"/>
      <c r="CXN98" s="291"/>
      <c r="CXO98" s="291"/>
      <c r="CXP98" s="291"/>
      <c r="CXQ98" s="291"/>
      <c r="CXR98" s="291"/>
      <c r="CXS98" s="291"/>
      <c r="CXT98" s="291"/>
      <c r="CXU98" s="291"/>
      <c r="CXV98" s="291"/>
      <c r="CXW98" s="291"/>
      <c r="CXX98" s="291"/>
      <c r="CXY98" s="291"/>
      <c r="CXZ98" s="291"/>
      <c r="CYA98" s="291"/>
      <c r="CYB98" s="291"/>
      <c r="CYC98" s="291"/>
      <c r="CYD98" s="291"/>
      <c r="CYE98" s="291"/>
      <c r="CYF98" s="291"/>
      <c r="CYG98" s="291"/>
      <c r="CYH98" s="291"/>
      <c r="CYI98" s="291"/>
      <c r="CYJ98" s="291"/>
      <c r="CYK98" s="291"/>
      <c r="CYL98" s="291"/>
      <c r="CYM98" s="291"/>
      <c r="CYN98" s="291"/>
      <c r="CYO98" s="291"/>
      <c r="CYP98" s="291"/>
      <c r="CYQ98" s="291"/>
      <c r="CYR98" s="291"/>
      <c r="CYS98" s="291"/>
      <c r="CYT98" s="291"/>
      <c r="CYU98" s="291"/>
      <c r="CYV98" s="291"/>
      <c r="CYW98" s="291"/>
      <c r="CYX98" s="291"/>
      <c r="CYY98" s="291"/>
      <c r="CYZ98" s="291"/>
      <c r="CZA98" s="291"/>
      <c r="CZB98" s="291"/>
      <c r="CZC98" s="291"/>
      <c r="CZD98" s="291"/>
      <c r="CZE98" s="291"/>
      <c r="CZF98" s="291"/>
      <c r="CZG98" s="291"/>
      <c r="CZH98" s="291"/>
      <c r="CZI98" s="291"/>
      <c r="CZJ98" s="291"/>
      <c r="CZK98" s="291"/>
      <c r="CZL98" s="291"/>
      <c r="CZM98" s="291"/>
      <c r="CZN98" s="291"/>
      <c r="CZO98" s="291"/>
      <c r="CZP98" s="291"/>
      <c r="CZQ98" s="291"/>
      <c r="CZR98" s="291"/>
      <c r="CZS98" s="291"/>
      <c r="CZT98" s="291"/>
      <c r="CZU98" s="291"/>
      <c r="CZV98" s="291"/>
      <c r="CZW98" s="291"/>
      <c r="CZX98" s="291"/>
      <c r="CZY98" s="291"/>
      <c r="CZZ98" s="291"/>
      <c r="DAA98" s="291"/>
      <c r="DAB98" s="291"/>
      <c r="DAC98" s="291"/>
      <c r="DAD98" s="291"/>
      <c r="DAE98" s="291"/>
      <c r="DAF98" s="291"/>
      <c r="DAG98" s="291"/>
      <c r="DAH98" s="291"/>
      <c r="DAI98" s="291"/>
      <c r="DAJ98" s="291"/>
      <c r="DAK98" s="291"/>
      <c r="DAL98" s="291"/>
      <c r="DAM98" s="291"/>
      <c r="DAN98" s="291"/>
      <c r="DAO98" s="291"/>
      <c r="DAP98" s="291"/>
      <c r="DAQ98" s="291"/>
      <c r="DAR98" s="291"/>
      <c r="DAS98" s="291"/>
      <c r="DAT98" s="291"/>
      <c r="DAU98" s="291"/>
      <c r="DAV98" s="291"/>
      <c r="DAW98" s="291"/>
      <c r="DAX98" s="291"/>
      <c r="DAY98" s="291"/>
      <c r="DAZ98" s="291"/>
      <c r="DBA98" s="291"/>
      <c r="DBB98" s="291"/>
      <c r="DBC98" s="291"/>
      <c r="DBD98" s="291"/>
      <c r="DBE98" s="291"/>
      <c r="DBF98" s="291"/>
      <c r="DBG98" s="291"/>
      <c r="DBH98" s="291"/>
      <c r="DBI98" s="291"/>
      <c r="DBJ98" s="291"/>
      <c r="DBK98" s="291"/>
      <c r="DBL98" s="291"/>
      <c r="DBM98" s="291"/>
      <c r="DBN98" s="291"/>
      <c r="DBO98" s="291"/>
      <c r="DBP98" s="291"/>
      <c r="DBQ98" s="291"/>
      <c r="DBR98" s="291"/>
      <c r="DBS98" s="291"/>
      <c r="DBT98" s="291"/>
      <c r="DBU98" s="291"/>
      <c r="DBV98" s="291"/>
      <c r="DBW98" s="291"/>
      <c r="DBX98" s="291"/>
      <c r="DBY98" s="291"/>
      <c r="DBZ98" s="291"/>
      <c r="DCA98" s="291"/>
      <c r="DCB98" s="291"/>
      <c r="DCC98" s="291"/>
      <c r="DCD98" s="291"/>
      <c r="DCE98" s="291"/>
      <c r="DCF98" s="291"/>
      <c r="DCG98" s="291"/>
      <c r="DCH98" s="291"/>
      <c r="DCI98" s="291"/>
      <c r="DCJ98" s="291"/>
      <c r="DCK98" s="291"/>
      <c r="DCL98" s="291"/>
      <c r="DCM98" s="291"/>
      <c r="DCN98" s="291"/>
      <c r="DCO98" s="291"/>
      <c r="DCP98" s="291"/>
      <c r="DCQ98" s="291"/>
      <c r="DCR98" s="291"/>
      <c r="DCS98" s="291"/>
      <c r="DCT98" s="291"/>
      <c r="DCU98" s="291"/>
      <c r="DCV98" s="291"/>
      <c r="DCW98" s="291"/>
      <c r="DCX98" s="291"/>
      <c r="DCY98" s="291"/>
      <c r="DCZ98" s="291"/>
      <c r="DDA98" s="291"/>
      <c r="DDB98" s="291"/>
      <c r="DDC98" s="291"/>
      <c r="DDD98" s="291"/>
      <c r="DDE98" s="291"/>
      <c r="DDF98" s="291"/>
      <c r="DDG98" s="291"/>
      <c r="DDH98" s="291"/>
      <c r="DDI98" s="291"/>
      <c r="DDJ98" s="291"/>
      <c r="DDK98" s="291"/>
      <c r="DDL98" s="291"/>
      <c r="DDM98" s="291"/>
      <c r="DDN98" s="291"/>
      <c r="DDO98" s="291"/>
      <c r="DDP98" s="291"/>
      <c r="DDQ98" s="291"/>
      <c r="DDR98" s="291"/>
      <c r="DDS98" s="291"/>
      <c r="DDT98" s="291"/>
      <c r="DDU98" s="170"/>
      <c r="DDV98" s="291"/>
      <c r="DDW98" s="291"/>
      <c r="DDX98" s="291"/>
      <c r="DDY98" s="291"/>
      <c r="DDZ98" s="291"/>
      <c r="DEA98" s="291"/>
      <c r="DEB98" s="291"/>
      <c r="DEC98" s="291"/>
      <c r="DED98" s="291"/>
      <c r="DEE98" s="291"/>
      <c r="DEF98" s="291"/>
      <c r="DEG98" s="291"/>
      <c r="DEH98" s="291"/>
      <c r="DEI98" s="291"/>
      <c r="DEJ98" s="291"/>
      <c r="DEK98" s="291"/>
      <c r="DEL98" s="291"/>
      <c r="DEM98" s="291"/>
      <c r="DEN98" s="291"/>
      <c r="DEO98" s="291"/>
      <c r="DEP98" s="291"/>
      <c r="DEQ98" s="291"/>
      <c r="DER98" s="291"/>
      <c r="DES98" s="291"/>
      <c r="DET98" s="291"/>
      <c r="DEU98" s="291"/>
      <c r="DEV98" s="291"/>
      <c r="DEW98" s="291"/>
      <c r="DEX98" s="291"/>
      <c r="DEY98" s="291"/>
      <c r="DEZ98" s="291"/>
      <c r="DFA98" s="291"/>
      <c r="DFB98" s="291"/>
      <c r="DFC98" s="291"/>
      <c r="DFD98" s="291"/>
      <c r="DFE98" s="291"/>
      <c r="DFF98" s="291"/>
      <c r="DFG98" s="291"/>
      <c r="DFH98" s="291"/>
      <c r="DFI98" s="291"/>
      <c r="DFJ98" s="291"/>
      <c r="DFK98" s="291"/>
      <c r="DFL98" s="291"/>
      <c r="DFM98" s="291"/>
      <c r="DFN98" s="291"/>
      <c r="DFO98" s="291"/>
      <c r="DFP98" s="291"/>
      <c r="DFQ98" s="291"/>
      <c r="DFR98" s="291"/>
      <c r="DFS98" s="291"/>
      <c r="DFT98" s="291"/>
      <c r="DFU98" s="291"/>
      <c r="DFV98" s="291"/>
      <c r="DFW98" s="291"/>
      <c r="DFX98" s="291"/>
      <c r="DFY98" s="291"/>
      <c r="DFZ98" s="291"/>
      <c r="DGA98" s="291"/>
      <c r="DGB98" s="291"/>
      <c r="DGC98" s="291"/>
      <c r="DGD98" s="291"/>
      <c r="DGE98" s="291"/>
      <c r="DGF98" s="291"/>
      <c r="DGG98" s="291"/>
      <c r="DGH98" s="291"/>
      <c r="DGI98" s="291"/>
      <c r="DGJ98" s="291"/>
      <c r="DGK98" s="291"/>
      <c r="DGL98" s="291"/>
      <c r="DGM98" s="291"/>
      <c r="DGN98" s="291"/>
      <c r="DGO98" s="291"/>
      <c r="DGP98" s="291"/>
      <c r="DGQ98" s="291"/>
      <c r="DGR98" s="291"/>
      <c r="DGS98" s="291"/>
      <c r="DGT98" s="291"/>
      <c r="DGU98" s="291"/>
      <c r="DGV98" s="291"/>
      <c r="DGW98" s="291"/>
      <c r="DGX98" s="291"/>
      <c r="DGY98" s="291"/>
      <c r="DGZ98" s="291"/>
      <c r="DHA98" s="291"/>
      <c r="DHB98" s="291"/>
      <c r="DHC98" s="291"/>
      <c r="DHD98" s="291"/>
      <c r="DHE98" s="291"/>
      <c r="DHF98" s="291"/>
      <c r="DHG98" s="291"/>
      <c r="DHH98" s="291"/>
      <c r="DHI98" s="291"/>
      <c r="DHJ98" s="291"/>
      <c r="DHK98" s="291"/>
      <c r="DHL98" s="291"/>
      <c r="DHM98" s="291"/>
      <c r="DHN98" s="291"/>
      <c r="DHO98" s="291"/>
      <c r="DHP98" s="291"/>
      <c r="DHQ98" s="291"/>
      <c r="DHR98" s="291"/>
      <c r="DHS98" s="291"/>
      <c r="DHT98" s="291"/>
      <c r="DHU98" s="291"/>
      <c r="DHV98" s="291"/>
      <c r="DHW98" s="291"/>
      <c r="DHX98" s="291"/>
      <c r="DHY98" s="291"/>
      <c r="DHZ98" s="291"/>
      <c r="DIA98" s="291"/>
      <c r="DIB98" s="291"/>
      <c r="DIC98" s="291"/>
      <c r="DID98" s="291"/>
      <c r="DIE98" s="291"/>
      <c r="DIF98" s="291"/>
      <c r="DIG98" s="291"/>
      <c r="DIH98" s="291"/>
      <c r="DII98" s="291"/>
      <c r="DIJ98" s="291"/>
      <c r="DIK98" s="291"/>
      <c r="DIL98" s="291"/>
      <c r="DIM98" s="291"/>
      <c r="DIN98" s="291"/>
      <c r="DIO98" s="291"/>
      <c r="DIP98" s="291"/>
      <c r="DIQ98" s="291"/>
      <c r="DIR98" s="291"/>
      <c r="DIS98" s="291"/>
      <c r="DIT98" s="291"/>
      <c r="DIU98" s="291"/>
      <c r="DIV98" s="291"/>
      <c r="DIW98" s="291"/>
      <c r="DIX98" s="291"/>
      <c r="DIY98" s="291"/>
      <c r="DIZ98" s="291"/>
      <c r="DJA98" s="291"/>
      <c r="DJB98" s="291"/>
      <c r="DJC98" s="291"/>
      <c r="DJD98" s="291"/>
      <c r="DJE98" s="291"/>
      <c r="DJF98" s="291"/>
      <c r="DJG98" s="291"/>
      <c r="DJH98" s="291"/>
      <c r="DJI98" s="291"/>
      <c r="DJJ98" s="291"/>
      <c r="DJK98" s="291"/>
      <c r="DJL98" s="291"/>
      <c r="DJM98" s="291"/>
      <c r="DJN98" s="291"/>
      <c r="DJO98" s="291"/>
      <c r="DJP98" s="291"/>
      <c r="DJQ98" s="291"/>
      <c r="DJR98" s="291"/>
      <c r="DJS98" s="291"/>
      <c r="DJT98" s="291"/>
      <c r="DJU98" s="291"/>
      <c r="DJV98" s="291"/>
      <c r="DJW98" s="291"/>
      <c r="DJX98" s="291"/>
      <c r="DJY98" s="291"/>
      <c r="DJZ98" s="291"/>
      <c r="DKA98" s="291"/>
      <c r="DKB98" s="291"/>
      <c r="DKC98" s="291"/>
      <c r="DKD98" s="291"/>
      <c r="DKE98" s="291"/>
      <c r="DKF98" s="291"/>
      <c r="DKG98" s="291"/>
      <c r="DKH98" s="291"/>
      <c r="DKI98" s="291"/>
      <c r="DKJ98" s="291"/>
      <c r="DKK98" s="291"/>
      <c r="DKL98" s="291"/>
      <c r="DKM98" s="291"/>
      <c r="DKN98" s="291"/>
      <c r="DKO98" s="291"/>
      <c r="DKP98" s="291"/>
      <c r="DKQ98" s="291"/>
      <c r="DKR98" s="291"/>
      <c r="DKS98" s="291"/>
      <c r="DKT98" s="291"/>
      <c r="DKU98" s="291"/>
      <c r="DKV98" s="291"/>
      <c r="DKW98" s="291"/>
      <c r="DKX98" s="291"/>
      <c r="DKY98" s="291"/>
      <c r="DKZ98" s="291"/>
      <c r="DLA98" s="291"/>
      <c r="DLB98" s="291"/>
      <c r="DLC98" s="291"/>
      <c r="DLD98" s="291"/>
      <c r="DLE98" s="291"/>
      <c r="DLF98" s="291"/>
      <c r="DLG98" s="291"/>
      <c r="DLH98" s="291"/>
      <c r="DLI98" s="291"/>
      <c r="DLJ98" s="291"/>
      <c r="DLK98" s="291"/>
      <c r="DLL98" s="291"/>
      <c r="DLM98" s="291"/>
      <c r="DLN98" s="291"/>
      <c r="DLO98" s="291"/>
      <c r="DLP98" s="291"/>
      <c r="DLQ98" s="291"/>
      <c r="DLR98" s="291"/>
      <c r="DLS98" s="291"/>
      <c r="DLT98" s="291"/>
      <c r="DLU98" s="291"/>
      <c r="DLV98" s="291"/>
      <c r="DLW98" s="291"/>
      <c r="DLX98" s="291"/>
      <c r="DLY98" s="291"/>
      <c r="DLZ98" s="291"/>
      <c r="DMA98" s="291"/>
      <c r="DMB98" s="291"/>
      <c r="DMC98" s="291"/>
      <c r="DMD98" s="291"/>
      <c r="DME98" s="291"/>
      <c r="DMF98" s="291"/>
      <c r="DMG98" s="291"/>
      <c r="DMH98" s="291"/>
      <c r="DMI98" s="291"/>
      <c r="DMJ98" s="291"/>
      <c r="DMK98" s="291"/>
      <c r="DML98" s="291"/>
      <c r="DMM98" s="291"/>
      <c r="DMN98" s="291"/>
      <c r="DMO98" s="291"/>
      <c r="DMP98" s="291"/>
      <c r="DMQ98" s="291"/>
      <c r="DMR98" s="291"/>
      <c r="DMS98" s="291"/>
      <c r="DMT98" s="291"/>
      <c r="DMU98" s="291"/>
      <c r="DMV98" s="291"/>
      <c r="DMW98" s="291"/>
      <c r="DMX98" s="291"/>
      <c r="DMY98" s="291"/>
      <c r="DMZ98" s="291"/>
      <c r="DNA98" s="291"/>
      <c r="DNB98" s="291"/>
      <c r="DNC98" s="291"/>
      <c r="DND98" s="291"/>
      <c r="DNE98" s="291"/>
      <c r="DNF98" s="291"/>
      <c r="DNG98" s="291"/>
      <c r="DNH98" s="291"/>
      <c r="DNI98" s="291"/>
      <c r="DNJ98" s="291"/>
      <c r="DNK98" s="291"/>
      <c r="DNL98" s="291"/>
      <c r="DNM98" s="291"/>
      <c r="DNN98" s="291"/>
      <c r="DNO98" s="291"/>
      <c r="DNP98" s="291"/>
      <c r="DNQ98" s="170"/>
      <c r="DNR98" s="291"/>
      <c r="DNS98" s="291"/>
      <c r="DNT98" s="291"/>
      <c r="DNU98" s="291"/>
      <c r="DNV98" s="291"/>
      <c r="DNW98" s="291"/>
      <c r="DNX98" s="291"/>
      <c r="DNY98" s="291"/>
      <c r="DNZ98" s="291"/>
      <c r="DOA98" s="291"/>
      <c r="DOB98" s="291"/>
      <c r="DOC98" s="291"/>
      <c r="DOD98" s="291"/>
      <c r="DOE98" s="291"/>
      <c r="DOF98" s="291"/>
      <c r="DOG98" s="291"/>
      <c r="DOH98" s="291"/>
      <c r="DOI98" s="291"/>
      <c r="DOJ98" s="291"/>
      <c r="DOK98" s="291"/>
      <c r="DOL98" s="291"/>
      <c r="DOM98" s="291"/>
      <c r="DON98" s="291"/>
      <c r="DOO98" s="291"/>
      <c r="DOP98" s="291"/>
      <c r="DOQ98" s="291"/>
      <c r="DOR98" s="291"/>
      <c r="DOS98" s="291"/>
      <c r="DOT98" s="291"/>
      <c r="DOU98" s="291"/>
      <c r="DOV98" s="291"/>
      <c r="DOW98" s="291"/>
      <c r="DOX98" s="291"/>
      <c r="DOY98" s="291"/>
      <c r="DOZ98" s="291"/>
      <c r="DPA98" s="291"/>
      <c r="DPB98" s="291"/>
      <c r="DPC98" s="291"/>
      <c r="DPD98" s="291"/>
      <c r="DPE98" s="291"/>
      <c r="DPF98" s="291"/>
      <c r="DPG98" s="291"/>
      <c r="DPH98" s="291"/>
      <c r="DPI98" s="291"/>
      <c r="DPJ98" s="291"/>
      <c r="DPK98" s="291"/>
      <c r="DPL98" s="291"/>
      <c r="DPM98" s="291"/>
      <c r="DPN98" s="291"/>
      <c r="DPO98" s="291"/>
      <c r="DPP98" s="291"/>
      <c r="DPQ98" s="291"/>
      <c r="DPR98" s="291"/>
      <c r="DPS98" s="291"/>
      <c r="DPT98" s="291"/>
      <c r="DPU98" s="291"/>
      <c r="DPV98" s="291"/>
      <c r="DPW98" s="291"/>
      <c r="DPX98" s="291"/>
      <c r="DPY98" s="291"/>
      <c r="DPZ98" s="291"/>
      <c r="DQA98" s="291"/>
      <c r="DQB98" s="291"/>
      <c r="DQC98" s="291"/>
      <c r="DQD98" s="291"/>
      <c r="DQE98" s="291"/>
      <c r="DQF98" s="291"/>
      <c r="DQG98" s="291"/>
      <c r="DQH98" s="291"/>
      <c r="DQI98" s="291"/>
      <c r="DQJ98" s="291"/>
      <c r="DQK98" s="291"/>
      <c r="DQL98" s="291"/>
      <c r="DQM98" s="291"/>
      <c r="DQN98" s="291"/>
      <c r="DQO98" s="291"/>
      <c r="DQP98" s="291"/>
      <c r="DQQ98" s="291"/>
      <c r="DQR98" s="291"/>
      <c r="DQS98" s="291"/>
      <c r="DQT98" s="291"/>
      <c r="DQU98" s="291"/>
      <c r="DQV98" s="291"/>
      <c r="DQW98" s="291"/>
      <c r="DQX98" s="291"/>
      <c r="DQY98" s="291"/>
      <c r="DQZ98" s="291"/>
      <c r="DRA98" s="291"/>
      <c r="DRB98" s="291"/>
      <c r="DRC98" s="291"/>
      <c r="DRD98" s="291"/>
      <c r="DRE98" s="291"/>
      <c r="DRF98" s="291"/>
      <c r="DRG98" s="291"/>
      <c r="DRH98" s="291"/>
      <c r="DRI98" s="291"/>
      <c r="DRJ98" s="291"/>
      <c r="DRK98" s="291"/>
      <c r="DRL98" s="291"/>
      <c r="DRM98" s="291"/>
      <c r="DRN98" s="291"/>
      <c r="DRO98" s="291"/>
      <c r="DRP98" s="291"/>
      <c r="DRQ98" s="291"/>
      <c r="DRR98" s="291"/>
      <c r="DRS98" s="291"/>
      <c r="DRT98" s="291"/>
      <c r="DRU98" s="291"/>
      <c r="DRV98" s="291"/>
      <c r="DRW98" s="291"/>
      <c r="DRX98" s="291"/>
      <c r="DRY98" s="291"/>
      <c r="DRZ98" s="291"/>
      <c r="DSA98" s="291"/>
      <c r="DSB98" s="291"/>
      <c r="DSC98" s="291"/>
      <c r="DSD98" s="291"/>
      <c r="DSE98" s="291"/>
      <c r="DSF98" s="291"/>
      <c r="DSG98" s="291"/>
      <c r="DSH98" s="291"/>
      <c r="DSI98" s="291"/>
      <c r="DSJ98" s="291"/>
      <c r="DSK98" s="291"/>
      <c r="DSL98" s="291"/>
      <c r="DSM98" s="291"/>
      <c r="DSN98" s="291"/>
      <c r="DSO98" s="291"/>
      <c r="DSP98" s="291"/>
      <c r="DSQ98" s="291"/>
      <c r="DSR98" s="291"/>
      <c r="DSS98" s="291"/>
      <c r="DST98" s="291"/>
      <c r="DSU98" s="291"/>
      <c r="DSV98" s="291"/>
      <c r="DSW98" s="291"/>
      <c r="DSX98" s="291"/>
      <c r="DSY98" s="291"/>
      <c r="DSZ98" s="291"/>
      <c r="DTA98" s="291"/>
      <c r="DTB98" s="291"/>
      <c r="DTC98" s="291"/>
      <c r="DTD98" s="291"/>
      <c r="DTE98" s="291"/>
      <c r="DTF98" s="291"/>
      <c r="DTG98" s="291"/>
      <c r="DTH98" s="291"/>
      <c r="DTI98" s="291"/>
      <c r="DTJ98" s="291"/>
      <c r="DTK98" s="291"/>
      <c r="DTL98" s="291"/>
      <c r="DTM98" s="291"/>
      <c r="DTN98" s="291"/>
      <c r="DTO98" s="291"/>
      <c r="DTP98" s="291"/>
      <c r="DTQ98" s="291"/>
      <c r="DTR98" s="291"/>
      <c r="DTS98" s="291"/>
      <c r="DTT98" s="291"/>
      <c r="DTU98" s="291"/>
      <c r="DTV98" s="291"/>
      <c r="DTW98" s="291"/>
      <c r="DTX98" s="291"/>
      <c r="DTY98" s="291"/>
      <c r="DTZ98" s="291"/>
      <c r="DUA98" s="291"/>
      <c r="DUB98" s="291"/>
      <c r="DUC98" s="291"/>
      <c r="DUD98" s="291"/>
      <c r="DUE98" s="291"/>
      <c r="DUF98" s="291"/>
      <c r="DUG98" s="291"/>
      <c r="DUH98" s="291"/>
      <c r="DUI98" s="291"/>
      <c r="DUJ98" s="291"/>
      <c r="DUK98" s="291"/>
      <c r="DUL98" s="291"/>
      <c r="DUM98" s="291"/>
      <c r="DUN98" s="291"/>
      <c r="DUO98" s="291"/>
      <c r="DUP98" s="291"/>
      <c r="DUQ98" s="291"/>
      <c r="DUR98" s="291"/>
      <c r="DUS98" s="291"/>
      <c r="DUT98" s="291"/>
      <c r="DUU98" s="291"/>
      <c r="DUV98" s="291"/>
      <c r="DUW98" s="291"/>
      <c r="DUX98" s="291"/>
      <c r="DUY98" s="291"/>
      <c r="DUZ98" s="291"/>
      <c r="DVA98" s="291"/>
      <c r="DVB98" s="291"/>
      <c r="DVC98" s="291"/>
      <c r="DVD98" s="291"/>
      <c r="DVE98" s="291"/>
      <c r="DVF98" s="291"/>
      <c r="DVG98" s="291"/>
      <c r="DVH98" s="291"/>
      <c r="DVI98" s="291"/>
      <c r="DVJ98" s="291"/>
      <c r="DVK98" s="291"/>
      <c r="DVL98" s="291"/>
      <c r="DVM98" s="291"/>
      <c r="DVN98" s="291"/>
      <c r="DVO98" s="291"/>
      <c r="DVP98" s="291"/>
      <c r="DVQ98" s="291"/>
      <c r="DVR98" s="291"/>
      <c r="DVS98" s="291"/>
      <c r="DVT98" s="291"/>
      <c r="DVU98" s="291"/>
      <c r="DVV98" s="291"/>
      <c r="DVW98" s="291"/>
      <c r="DVX98" s="291"/>
      <c r="DVY98" s="291"/>
      <c r="DVZ98" s="291"/>
      <c r="DWA98" s="291"/>
      <c r="DWB98" s="291"/>
      <c r="DWC98" s="291"/>
      <c r="DWD98" s="291"/>
      <c r="DWE98" s="291"/>
      <c r="DWF98" s="291"/>
      <c r="DWG98" s="291"/>
      <c r="DWH98" s="291"/>
      <c r="DWI98" s="291"/>
      <c r="DWJ98" s="291"/>
      <c r="DWK98" s="291"/>
      <c r="DWL98" s="291"/>
      <c r="DWM98" s="291"/>
      <c r="DWN98" s="291"/>
      <c r="DWO98" s="291"/>
      <c r="DWP98" s="291"/>
      <c r="DWQ98" s="291"/>
      <c r="DWR98" s="291"/>
      <c r="DWS98" s="291"/>
      <c r="DWT98" s="291"/>
      <c r="DWU98" s="291"/>
      <c r="DWV98" s="291"/>
      <c r="DWW98" s="291"/>
      <c r="DWX98" s="291"/>
      <c r="DWY98" s="291"/>
      <c r="DWZ98" s="291"/>
      <c r="DXA98" s="291"/>
      <c r="DXB98" s="291"/>
      <c r="DXC98" s="291"/>
      <c r="DXD98" s="291"/>
      <c r="DXE98" s="291"/>
      <c r="DXF98" s="291"/>
      <c r="DXG98" s="291"/>
      <c r="DXH98" s="291"/>
      <c r="DXI98" s="291"/>
      <c r="DXJ98" s="291"/>
      <c r="DXK98" s="291"/>
      <c r="DXL98" s="291"/>
      <c r="DXM98" s="170"/>
      <c r="DXN98" s="291"/>
      <c r="DXO98" s="291"/>
      <c r="DXP98" s="291"/>
      <c r="DXQ98" s="291"/>
      <c r="DXR98" s="291"/>
      <c r="DXS98" s="291"/>
      <c r="DXT98" s="291"/>
      <c r="DXU98" s="291"/>
      <c r="DXV98" s="291"/>
      <c r="DXW98" s="291"/>
      <c r="DXX98" s="291"/>
      <c r="DXY98" s="291"/>
      <c r="DXZ98" s="291"/>
      <c r="DYA98" s="291"/>
      <c r="DYB98" s="291"/>
      <c r="DYC98" s="291"/>
      <c r="DYD98" s="291"/>
      <c r="DYE98" s="291"/>
      <c r="DYF98" s="291"/>
      <c r="DYG98" s="291"/>
      <c r="DYH98" s="291"/>
      <c r="DYI98" s="291"/>
      <c r="DYJ98" s="291"/>
      <c r="DYK98" s="291"/>
      <c r="DYL98" s="291"/>
      <c r="DYM98" s="291"/>
      <c r="DYN98" s="291"/>
      <c r="DYO98" s="291"/>
      <c r="DYP98" s="291"/>
      <c r="DYQ98" s="291"/>
      <c r="DYR98" s="291"/>
      <c r="DYS98" s="291"/>
      <c r="DYT98" s="291"/>
      <c r="DYU98" s="291"/>
      <c r="DYV98" s="291"/>
      <c r="DYW98" s="291"/>
      <c r="DYX98" s="291"/>
      <c r="DYY98" s="291"/>
      <c r="DYZ98" s="291"/>
      <c r="DZA98" s="291"/>
      <c r="DZB98" s="291"/>
      <c r="DZC98" s="291"/>
      <c r="DZD98" s="291"/>
      <c r="DZE98" s="291"/>
      <c r="DZF98" s="291"/>
      <c r="DZG98" s="291"/>
      <c r="DZH98" s="291"/>
      <c r="DZI98" s="291"/>
      <c r="DZJ98" s="291"/>
      <c r="DZK98" s="291"/>
      <c r="DZL98" s="291"/>
      <c r="DZM98" s="291"/>
      <c r="DZN98" s="291"/>
      <c r="DZO98" s="291"/>
      <c r="DZP98" s="291"/>
      <c r="DZQ98" s="291"/>
      <c r="DZR98" s="291"/>
      <c r="DZS98" s="291"/>
      <c r="DZT98" s="291"/>
      <c r="DZU98" s="291"/>
      <c r="DZV98" s="291"/>
      <c r="DZW98" s="291"/>
      <c r="DZX98" s="291"/>
      <c r="DZY98" s="291"/>
      <c r="DZZ98" s="291"/>
      <c r="EAA98" s="291"/>
      <c r="EAB98" s="291"/>
      <c r="EAC98" s="291"/>
      <c r="EAD98" s="291"/>
      <c r="EAE98" s="291"/>
      <c r="EAF98" s="291"/>
      <c r="EAG98" s="291"/>
      <c r="EAH98" s="291"/>
      <c r="EAI98" s="291"/>
      <c r="EAJ98" s="291"/>
      <c r="EAK98" s="291"/>
      <c r="EAL98" s="291"/>
      <c r="EAM98" s="291"/>
      <c r="EAN98" s="291"/>
      <c r="EAO98" s="291"/>
      <c r="EAP98" s="291"/>
      <c r="EAQ98" s="291"/>
      <c r="EAR98" s="291"/>
      <c r="EAS98" s="291"/>
      <c r="EAT98" s="291"/>
      <c r="EAU98" s="291"/>
      <c r="EAV98" s="291"/>
      <c r="EAW98" s="291"/>
      <c r="EAX98" s="291"/>
      <c r="EAY98" s="291"/>
      <c r="EAZ98" s="291"/>
      <c r="EBA98" s="291"/>
      <c r="EBB98" s="291"/>
      <c r="EBC98" s="291"/>
      <c r="EBD98" s="291"/>
      <c r="EBE98" s="291"/>
      <c r="EBF98" s="291"/>
      <c r="EBG98" s="291"/>
      <c r="EBH98" s="291"/>
      <c r="EBI98" s="291"/>
      <c r="EBJ98" s="291"/>
      <c r="EBK98" s="291"/>
      <c r="EBL98" s="291"/>
      <c r="EBM98" s="291"/>
      <c r="EBN98" s="291"/>
      <c r="EBO98" s="291"/>
      <c r="EBP98" s="291"/>
      <c r="EBQ98" s="291"/>
      <c r="EBR98" s="291"/>
      <c r="EBS98" s="291"/>
      <c r="EBT98" s="291"/>
      <c r="EBU98" s="291"/>
      <c r="EBV98" s="291"/>
      <c r="EBW98" s="291"/>
      <c r="EBX98" s="291"/>
      <c r="EBY98" s="291"/>
      <c r="EBZ98" s="291"/>
      <c r="ECA98" s="291"/>
      <c r="ECB98" s="291"/>
      <c r="ECC98" s="291"/>
      <c r="ECD98" s="291"/>
      <c r="ECE98" s="291"/>
      <c r="ECF98" s="291"/>
      <c r="ECG98" s="291"/>
      <c r="ECH98" s="291"/>
      <c r="ECI98" s="291"/>
      <c r="ECJ98" s="291"/>
      <c r="ECK98" s="291"/>
      <c r="ECL98" s="291"/>
      <c r="ECM98" s="291"/>
      <c r="ECN98" s="291"/>
      <c r="ECO98" s="291"/>
      <c r="ECP98" s="291"/>
      <c r="ECQ98" s="291"/>
      <c r="ECR98" s="291"/>
      <c r="ECS98" s="291"/>
      <c r="ECT98" s="291"/>
      <c r="ECU98" s="291"/>
      <c r="ECV98" s="291"/>
      <c r="ECW98" s="291"/>
      <c r="ECX98" s="291"/>
      <c r="ECY98" s="291"/>
      <c r="ECZ98" s="291"/>
      <c r="EDA98" s="291"/>
      <c r="EDB98" s="291"/>
      <c r="EDC98" s="291"/>
      <c r="EDD98" s="291"/>
      <c r="EDE98" s="291"/>
      <c r="EDF98" s="291"/>
      <c r="EDG98" s="291"/>
      <c r="EDH98" s="291"/>
      <c r="EDI98" s="291"/>
      <c r="EDJ98" s="291"/>
      <c r="EDK98" s="291"/>
      <c r="EDL98" s="291"/>
      <c r="EDM98" s="291"/>
      <c r="EDN98" s="291"/>
      <c r="EDO98" s="291"/>
      <c r="EDP98" s="291"/>
      <c r="EDQ98" s="291"/>
      <c r="EDR98" s="291"/>
      <c r="EDS98" s="291"/>
      <c r="EDT98" s="291"/>
      <c r="EDU98" s="291"/>
      <c r="EDV98" s="291"/>
      <c r="EDW98" s="291"/>
      <c r="EDX98" s="291"/>
      <c r="EDY98" s="291"/>
      <c r="EDZ98" s="291"/>
      <c r="EEA98" s="291"/>
      <c r="EEB98" s="291"/>
      <c r="EEC98" s="291"/>
      <c r="EED98" s="291"/>
      <c r="EEE98" s="291"/>
      <c r="EEF98" s="291"/>
      <c r="EEG98" s="291"/>
      <c r="EEH98" s="291"/>
      <c r="EEI98" s="291"/>
      <c r="EEJ98" s="291"/>
      <c r="EEK98" s="291"/>
      <c r="EEL98" s="291"/>
      <c r="EEM98" s="291"/>
      <c r="EEN98" s="291"/>
      <c r="EEO98" s="291"/>
      <c r="EEP98" s="291"/>
      <c r="EEQ98" s="291"/>
      <c r="EER98" s="291"/>
      <c r="EES98" s="291"/>
      <c r="EET98" s="291"/>
      <c r="EEU98" s="291"/>
      <c r="EEV98" s="291"/>
      <c r="EEW98" s="291"/>
      <c r="EEX98" s="291"/>
      <c r="EEY98" s="291"/>
      <c r="EEZ98" s="291"/>
      <c r="EFA98" s="291"/>
      <c r="EFB98" s="291"/>
      <c r="EFC98" s="291"/>
      <c r="EFD98" s="291"/>
      <c r="EFE98" s="291"/>
      <c r="EFF98" s="291"/>
      <c r="EFG98" s="291"/>
      <c r="EFH98" s="291"/>
      <c r="EFI98" s="291"/>
      <c r="EFJ98" s="291"/>
      <c r="EFK98" s="291"/>
      <c r="EFL98" s="291"/>
      <c r="EFM98" s="291"/>
      <c r="EFN98" s="291"/>
      <c r="EFO98" s="291"/>
      <c r="EFP98" s="291"/>
      <c r="EFQ98" s="291"/>
      <c r="EFR98" s="291"/>
      <c r="EFS98" s="291"/>
      <c r="EFT98" s="291"/>
      <c r="EFU98" s="291"/>
      <c r="EFV98" s="291"/>
      <c r="EFW98" s="291"/>
      <c r="EFX98" s="291"/>
      <c r="EFY98" s="291"/>
      <c r="EFZ98" s="291"/>
      <c r="EGA98" s="291"/>
      <c r="EGB98" s="291"/>
      <c r="EGC98" s="291"/>
      <c r="EGD98" s="291"/>
      <c r="EGE98" s="291"/>
      <c r="EGF98" s="291"/>
      <c r="EGG98" s="291"/>
      <c r="EGH98" s="291"/>
      <c r="EGI98" s="291"/>
      <c r="EGJ98" s="291"/>
      <c r="EGK98" s="291"/>
      <c r="EGL98" s="291"/>
      <c r="EGM98" s="291"/>
      <c r="EGN98" s="291"/>
      <c r="EGO98" s="291"/>
      <c r="EGP98" s="291"/>
      <c r="EGQ98" s="291"/>
      <c r="EGR98" s="291"/>
      <c r="EGS98" s="291"/>
      <c r="EGT98" s="291"/>
      <c r="EGU98" s="291"/>
      <c r="EGV98" s="291"/>
      <c r="EGW98" s="291"/>
      <c r="EGX98" s="291"/>
      <c r="EGY98" s="291"/>
      <c r="EGZ98" s="291"/>
      <c r="EHA98" s="291"/>
      <c r="EHB98" s="291"/>
      <c r="EHC98" s="291"/>
      <c r="EHD98" s="291"/>
      <c r="EHE98" s="291"/>
      <c r="EHF98" s="291"/>
      <c r="EHG98" s="291"/>
      <c r="EHH98" s="291"/>
      <c r="EHI98" s="170"/>
      <c r="EHJ98" s="291"/>
      <c r="EHK98" s="291"/>
      <c r="EHL98" s="291"/>
      <c r="EHM98" s="291"/>
      <c r="EHN98" s="291"/>
      <c r="EHO98" s="291"/>
      <c r="EHP98" s="291"/>
      <c r="EHQ98" s="291"/>
      <c r="EHR98" s="291"/>
      <c r="EHS98" s="291"/>
      <c r="EHT98" s="291"/>
      <c r="EHU98" s="291"/>
      <c r="EHV98" s="291"/>
      <c r="EHW98" s="291"/>
      <c r="EHX98" s="291"/>
      <c r="EHY98" s="291"/>
      <c r="EHZ98" s="291"/>
      <c r="EIA98" s="291"/>
      <c r="EIB98" s="291"/>
      <c r="EIC98" s="291"/>
      <c r="EID98" s="291"/>
      <c r="EIE98" s="291"/>
      <c r="EIF98" s="291"/>
      <c r="EIG98" s="291"/>
      <c r="EIH98" s="291"/>
      <c r="EII98" s="291"/>
      <c r="EIJ98" s="291"/>
      <c r="EIK98" s="291"/>
      <c r="EIL98" s="291"/>
      <c r="EIM98" s="291"/>
      <c r="EIN98" s="291"/>
      <c r="EIO98" s="291"/>
      <c r="EIP98" s="291"/>
      <c r="EIQ98" s="291"/>
      <c r="EIR98" s="291"/>
      <c r="EIS98" s="291"/>
      <c r="EIT98" s="291"/>
      <c r="EIU98" s="291"/>
      <c r="EIV98" s="291"/>
      <c r="EIW98" s="291"/>
      <c r="EIX98" s="291"/>
      <c r="EIY98" s="291"/>
      <c r="EIZ98" s="291"/>
      <c r="EJA98" s="291"/>
      <c r="EJB98" s="291"/>
      <c r="EJC98" s="291"/>
      <c r="EJD98" s="291"/>
      <c r="EJE98" s="291"/>
      <c r="EJF98" s="291"/>
      <c r="EJG98" s="291"/>
      <c r="EJH98" s="291"/>
      <c r="EJI98" s="291"/>
      <c r="EJJ98" s="291"/>
      <c r="EJK98" s="291"/>
      <c r="EJL98" s="291"/>
      <c r="EJM98" s="291"/>
      <c r="EJN98" s="291"/>
      <c r="EJO98" s="291"/>
      <c r="EJP98" s="291"/>
      <c r="EJQ98" s="291"/>
      <c r="EJR98" s="291"/>
      <c r="EJS98" s="291"/>
      <c r="EJT98" s="291"/>
      <c r="EJU98" s="291"/>
      <c r="EJV98" s="291"/>
      <c r="EJW98" s="291"/>
      <c r="EJX98" s="291"/>
      <c r="EJY98" s="291"/>
      <c r="EJZ98" s="291"/>
      <c r="EKA98" s="291"/>
      <c r="EKB98" s="291"/>
      <c r="EKC98" s="291"/>
      <c r="EKD98" s="291"/>
      <c r="EKE98" s="291"/>
      <c r="EKF98" s="291"/>
      <c r="EKG98" s="291"/>
      <c r="EKH98" s="291"/>
      <c r="EKI98" s="291"/>
      <c r="EKJ98" s="291"/>
      <c r="EKK98" s="291"/>
      <c r="EKL98" s="291"/>
      <c r="EKM98" s="291"/>
      <c r="EKN98" s="291"/>
      <c r="EKO98" s="291"/>
      <c r="EKP98" s="291"/>
      <c r="EKQ98" s="291"/>
      <c r="EKR98" s="291"/>
      <c r="EKS98" s="291"/>
      <c r="EKT98" s="291"/>
      <c r="EKU98" s="291"/>
      <c r="EKV98" s="291"/>
      <c r="EKW98" s="291"/>
      <c r="EKX98" s="291"/>
      <c r="EKY98" s="291"/>
      <c r="EKZ98" s="291"/>
      <c r="ELA98" s="291"/>
      <c r="ELB98" s="291"/>
      <c r="ELC98" s="291"/>
      <c r="ELD98" s="291"/>
      <c r="ELE98" s="291"/>
      <c r="ELF98" s="291"/>
      <c r="ELG98" s="291"/>
      <c r="ELH98" s="291"/>
      <c r="ELI98" s="291"/>
      <c r="ELJ98" s="291"/>
      <c r="ELK98" s="291"/>
      <c r="ELL98" s="291"/>
      <c r="ELM98" s="291"/>
      <c r="ELN98" s="291"/>
      <c r="ELO98" s="291"/>
      <c r="ELP98" s="291"/>
      <c r="ELQ98" s="291"/>
      <c r="ELR98" s="291"/>
      <c r="ELS98" s="291"/>
      <c r="ELT98" s="291"/>
      <c r="ELU98" s="291"/>
      <c r="ELV98" s="291"/>
      <c r="ELW98" s="291"/>
      <c r="ELX98" s="291"/>
      <c r="ELY98" s="291"/>
      <c r="ELZ98" s="291"/>
      <c r="EMA98" s="291"/>
      <c r="EMB98" s="291"/>
      <c r="EMC98" s="291"/>
      <c r="EMD98" s="291"/>
      <c r="EME98" s="291"/>
      <c r="EMF98" s="291"/>
      <c r="EMG98" s="291"/>
      <c r="EMH98" s="291"/>
      <c r="EMI98" s="291"/>
      <c r="EMJ98" s="291"/>
      <c r="EMK98" s="291"/>
      <c r="EML98" s="291"/>
      <c r="EMM98" s="291"/>
      <c r="EMN98" s="291"/>
      <c r="EMO98" s="291"/>
      <c r="EMP98" s="291"/>
      <c r="EMQ98" s="291"/>
      <c r="EMR98" s="291"/>
      <c r="EMS98" s="291"/>
      <c r="EMT98" s="291"/>
      <c r="EMU98" s="291"/>
      <c r="EMV98" s="291"/>
      <c r="EMW98" s="291"/>
      <c r="EMX98" s="291"/>
      <c r="EMY98" s="291"/>
      <c r="EMZ98" s="291"/>
      <c r="ENA98" s="291"/>
      <c r="ENB98" s="291"/>
      <c r="ENC98" s="291"/>
      <c r="END98" s="291"/>
      <c r="ENE98" s="291"/>
      <c r="ENF98" s="291"/>
      <c r="ENG98" s="291"/>
      <c r="ENH98" s="291"/>
      <c r="ENI98" s="291"/>
      <c r="ENJ98" s="291"/>
      <c r="ENK98" s="291"/>
      <c r="ENL98" s="291"/>
      <c r="ENM98" s="291"/>
      <c r="ENN98" s="291"/>
      <c r="ENO98" s="291"/>
      <c r="ENP98" s="291"/>
      <c r="ENQ98" s="291"/>
      <c r="ENR98" s="291"/>
      <c r="ENS98" s="291"/>
      <c r="ENT98" s="291"/>
      <c r="ENU98" s="291"/>
      <c r="ENV98" s="291"/>
      <c r="ENW98" s="291"/>
      <c r="ENX98" s="291"/>
      <c r="ENY98" s="291"/>
      <c r="ENZ98" s="291"/>
      <c r="EOA98" s="291"/>
      <c r="EOB98" s="291"/>
      <c r="EOC98" s="291"/>
      <c r="EOD98" s="291"/>
      <c r="EOE98" s="291"/>
      <c r="EOF98" s="291"/>
      <c r="EOG98" s="291"/>
      <c r="EOH98" s="291"/>
      <c r="EOI98" s="291"/>
      <c r="EOJ98" s="291"/>
      <c r="EOK98" s="291"/>
      <c r="EOL98" s="291"/>
      <c r="EOM98" s="291"/>
      <c r="EON98" s="291"/>
      <c r="EOO98" s="291"/>
      <c r="EOP98" s="291"/>
      <c r="EOQ98" s="291"/>
      <c r="EOR98" s="291"/>
      <c r="EOS98" s="291"/>
      <c r="EOT98" s="291"/>
      <c r="EOU98" s="291"/>
      <c r="EOV98" s="291"/>
      <c r="EOW98" s="291"/>
      <c r="EOX98" s="291"/>
      <c r="EOY98" s="291"/>
      <c r="EOZ98" s="291"/>
      <c r="EPA98" s="291"/>
      <c r="EPB98" s="291"/>
      <c r="EPC98" s="291"/>
      <c r="EPD98" s="291"/>
      <c r="EPE98" s="291"/>
      <c r="EPF98" s="291"/>
      <c r="EPG98" s="291"/>
      <c r="EPH98" s="291"/>
      <c r="EPI98" s="291"/>
      <c r="EPJ98" s="291"/>
      <c r="EPK98" s="291"/>
      <c r="EPL98" s="291"/>
      <c r="EPM98" s="291"/>
      <c r="EPN98" s="291"/>
      <c r="EPO98" s="291"/>
      <c r="EPP98" s="291"/>
      <c r="EPQ98" s="291"/>
      <c r="EPR98" s="291"/>
      <c r="EPS98" s="291"/>
      <c r="EPT98" s="291"/>
      <c r="EPU98" s="291"/>
      <c r="EPV98" s="291"/>
      <c r="EPW98" s="291"/>
      <c r="EPX98" s="291"/>
      <c r="EPY98" s="291"/>
      <c r="EPZ98" s="291"/>
      <c r="EQA98" s="291"/>
      <c r="EQB98" s="291"/>
      <c r="EQC98" s="291"/>
      <c r="EQD98" s="291"/>
      <c r="EQE98" s="291"/>
      <c r="EQF98" s="291"/>
      <c r="EQG98" s="291"/>
      <c r="EQH98" s="291"/>
      <c r="EQI98" s="291"/>
      <c r="EQJ98" s="291"/>
      <c r="EQK98" s="291"/>
      <c r="EQL98" s="291"/>
      <c r="EQM98" s="291"/>
      <c r="EQN98" s="291"/>
      <c r="EQO98" s="291"/>
      <c r="EQP98" s="291"/>
      <c r="EQQ98" s="291"/>
      <c r="EQR98" s="291"/>
      <c r="EQS98" s="291"/>
      <c r="EQT98" s="291"/>
      <c r="EQU98" s="291"/>
      <c r="EQV98" s="291"/>
      <c r="EQW98" s="291"/>
      <c r="EQX98" s="291"/>
      <c r="EQY98" s="291"/>
      <c r="EQZ98" s="291"/>
      <c r="ERA98" s="291"/>
      <c r="ERB98" s="291"/>
      <c r="ERC98" s="291"/>
      <c r="ERD98" s="291"/>
      <c r="ERE98" s="170"/>
      <c r="ERF98" s="291"/>
      <c r="ERG98" s="291"/>
      <c r="ERH98" s="291"/>
      <c r="ERI98" s="291"/>
      <c r="ERJ98" s="291"/>
      <c r="ERK98" s="291"/>
      <c r="ERL98" s="291"/>
      <c r="ERM98" s="291"/>
      <c r="ERN98" s="291"/>
      <c r="ERO98" s="291"/>
      <c r="ERP98" s="291"/>
      <c r="ERQ98" s="291"/>
      <c r="ERR98" s="291"/>
      <c r="ERS98" s="291"/>
      <c r="ERT98" s="291"/>
      <c r="ERU98" s="291"/>
      <c r="ERV98" s="291"/>
      <c r="ERW98" s="291"/>
      <c r="ERX98" s="291"/>
      <c r="ERY98" s="291"/>
      <c r="ERZ98" s="291"/>
      <c r="ESA98" s="291"/>
      <c r="ESB98" s="291"/>
      <c r="ESC98" s="291"/>
      <c r="ESD98" s="291"/>
      <c r="ESE98" s="291"/>
      <c r="ESF98" s="291"/>
      <c r="ESG98" s="291"/>
      <c r="ESH98" s="291"/>
      <c r="ESI98" s="291"/>
      <c r="ESJ98" s="291"/>
      <c r="ESK98" s="291"/>
      <c r="ESL98" s="291"/>
      <c r="ESM98" s="291"/>
      <c r="ESN98" s="291"/>
      <c r="ESO98" s="291"/>
      <c r="ESP98" s="291"/>
      <c r="ESQ98" s="291"/>
      <c r="ESR98" s="291"/>
      <c r="ESS98" s="291"/>
      <c r="EST98" s="291"/>
      <c r="ESU98" s="291"/>
      <c r="ESV98" s="291"/>
      <c r="ESW98" s="291"/>
      <c r="ESX98" s="291"/>
      <c r="ESY98" s="291"/>
      <c r="ESZ98" s="291"/>
      <c r="ETA98" s="291"/>
      <c r="ETB98" s="291"/>
      <c r="ETC98" s="291"/>
      <c r="ETD98" s="291"/>
      <c r="ETE98" s="291"/>
      <c r="ETF98" s="291"/>
      <c r="ETG98" s="291"/>
      <c r="ETH98" s="291"/>
      <c r="ETI98" s="291"/>
      <c r="ETJ98" s="291"/>
      <c r="ETK98" s="291"/>
      <c r="ETL98" s="291"/>
      <c r="ETM98" s="291"/>
      <c r="ETN98" s="291"/>
      <c r="ETO98" s="291"/>
      <c r="ETP98" s="291"/>
      <c r="ETQ98" s="291"/>
      <c r="ETR98" s="291"/>
      <c r="ETS98" s="291"/>
      <c r="ETT98" s="291"/>
      <c r="ETU98" s="291"/>
      <c r="ETV98" s="291"/>
      <c r="ETW98" s="291"/>
      <c r="ETX98" s="291"/>
      <c r="ETY98" s="291"/>
      <c r="ETZ98" s="291"/>
      <c r="EUA98" s="291"/>
      <c r="EUB98" s="291"/>
      <c r="EUC98" s="291"/>
      <c r="EUD98" s="291"/>
      <c r="EUE98" s="291"/>
      <c r="EUF98" s="291"/>
      <c r="EUG98" s="291"/>
      <c r="EUH98" s="291"/>
      <c r="EUI98" s="291"/>
      <c r="EUJ98" s="291"/>
      <c r="EUK98" s="291"/>
      <c r="EUL98" s="291"/>
      <c r="EUM98" s="291"/>
      <c r="EUN98" s="291"/>
      <c r="EUO98" s="291"/>
      <c r="EUP98" s="291"/>
      <c r="EUQ98" s="291"/>
      <c r="EUR98" s="291"/>
      <c r="EUS98" s="291"/>
      <c r="EUT98" s="291"/>
      <c r="EUU98" s="291"/>
      <c r="EUV98" s="291"/>
      <c r="EUW98" s="291"/>
      <c r="EUX98" s="291"/>
      <c r="EUY98" s="291"/>
      <c r="EUZ98" s="291"/>
      <c r="EVA98" s="291"/>
      <c r="EVB98" s="291"/>
      <c r="EVC98" s="291"/>
      <c r="EVD98" s="291"/>
      <c r="EVE98" s="291"/>
      <c r="EVF98" s="291"/>
      <c r="EVG98" s="291"/>
      <c r="EVH98" s="291"/>
      <c r="EVI98" s="291"/>
      <c r="EVJ98" s="291"/>
      <c r="EVK98" s="291"/>
      <c r="EVL98" s="291"/>
      <c r="EVM98" s="291"/>
      <c r="EVN98" s="291"/>
      <c r="EVO98" s="291"/>
      <c r="EVP98" s="291"/>
      <c r="EVQ98" s="291"/>
      <c r="EVR98" s="291"/>
      <c r="EVS98" s="291"/>
      <c r="EVT98" s="291"/>
      <c r="EVU98" s="291"/>
      <c r="EVV98" s="291"/>
      <c r="EVW98" s="291"/>
      <c r="EVX98" s="291"/>
      <c r="EVY98" s="291"/>
      <c r="EVZ98" s="291"/>
      <c r="EWA98" s="291"/>
      <c r="EWB98" s="291"/>
      <c r="EWC98" s="291"/>
      <c r="EWD98" s="291"/>
      <c r="EWE98" s="291"/>
      <c r="EWF98" s="291"/>
      <c r="EWG98" s="291"/>
      <c r="EWH98" s="291"/>
      <c r="EWI98" s="291"/>
      <c r="EWJ98" s="291"/>
      <c r="EWK98" s="291"/>
      <c r="EWL98" s="291"/>
      <c r="EWM98" s="291"/>
      <c r="EWN98" s="291"/>
      <c r="EWO98" s="291"/>
      <c r="EWP98" s="291"/>
      <c r="EWQ98" s="291"/>
      <c r="EWR98" s="291"/>
      <c r="EWS98" s="291"/>
      <c r="EWT98" s="291"/>
      <c r="EWU98" s="291"/>
      <c r="EWV98" s="291"/>
      <c r="EWW98" s="291"/>
      <c r="EWX98" s="291"/>
      <c r="EWY98" s="291"/>
      <c r="EWZ98" s="291"/>
      <c r="EXA98" s="291"/>
      <c r="EXB98" s="291"/>
      <c r="EXC98" s="291"/>
      <c r="EXD98" s="291"/>
      <c r="EXE98" s="291"/>
      <c r="EXF98" s="291"/>
      <c r="EXG98" s="291"/>
      <c r="EXH98" s="291"/>
      <c r="EXI98" s="291"/>
      <c r="EXJ98" s="291"/>
      <c r="EXK98" s="291"/>
      <c r="EXL98" s="291"/>
      <c r="EXM98" s="291"/>
      <c r="EXN98" s="291"/>
      <c r="EXO98" s="291"/>
      <c r="EXP98" s="291"/>
      <c r="EXQ98" s="291"/>
      <c r="EXR98" s="291"/>
      <c r="EXS98" s="291"/>
      <c r="EXT98" s="291"/>
      <c r="EXU98" s="291"/>
      <c r="EXV98" s="291"/>
      <c r="EXW98" s="291"/>
      <c r="EXX98" s="291"/>
      <c r="EXY98" s="291"/>
      <c r="EXZ98" s="291"/>
      <c r="EYA98" s="291"/>
      <c r="EYB98" s="291"/>
      <c r="EYC98" s="291"/>
      <c r="EYD98" s="291"/>
      <c r="EYE98" s="291"/>
      <c r="EYF98" s="291"/>
      <c r="EYG98" s="291"/>
      <c r="EYH98" s="291"/>
      <c r="EYI98" s="291"/>
      <c r="EYJ98" s="291"/>
      <c r="EYK98" s="291"/>
      <c r="EYL98" s="291"/>
      <c r="EYM98" s="291"/>
      <c r="EYN98" s="291"/>
      <c r="EYO98" s="291"/>
      <c r="EYP98" s="291"/>
      <c r="EYQ98" s="291"/>
      <c r="EYR98" s="291"/>
      <c r="EYS98" s="291"/>
      <c r="EYT98" s="291"/>
      <c r="EYU98" s="291"/>
      <c r="EYV98" s="291"/>
      <c r="EYW98" s="291"/>
      <c r="EYX98" s="291"/>
      <c r="EYY98" s="291"/>
      <c r="EYZ98" s="291"/>
      <c r="EZA98" s="291"/>
      <c r="EZB98" s="291"/>
      <c r="EZC98" s="291"/>
      <c r="EZD98" s="291"/>
      <c r="EZE98" s="291"/>
      <c r="EZF98" s="291"/>
      <c r="EZG98" s="291"/>
      <c r="EZH98" s="291"/>
      <c r="EZI98" s="291"/>
      <c r="EZJ98" s="291"/>
      <c r="EZK98" s="291"/>
      <c r="EZL98" s="291"/>
      <c r="EZM98" s="291"/>
      <c r="EZN98" s="291"/>
      <c r="EZO98" s="291"/>
      <c r="EZP98" s="291"/>
      <c r="EZQ98" s="291"/>
      <c r="EZR98" s="291"/>
      <c r="EZS98" s="291"/>
      <c r="EZT98" s="291"/>
      <c r="EZU98" s="291"/>
      <c r="EZV98" s="291"/>
      <c r="EZW98" s="291"/>
      <c r="EZX98" s="291"/>
      <c r="EZY98" s="291"/>
      <c r="EZZ98" s="291"/>
      <c r="FAA98" s="291"/>
      <c r="FAB98" s="291"/>
      <c r="FAC98" s="291"/>
      <c r="FAD98" s="291"/>
      <c r="FAE98" s="291"/>
      <c r="FAF98" s="291"/>
      <c r="FAG98" s="291"/>
      <c r="FAH98" s="291"/>
      <c r="FAI98" s="291"/>
      <c r="FAJ98" s="291"/>
      <c r="FAK98" s="291"/>
      <c r="FAL98" s="291"/>
      <c r="FAM98" s="291"/>
      <c r="FAN98" s="291"/>
      <c r="FAO98" s="291"/>
      <c r="FAP98" s="291"/>
      <c r="FAQ98" s="291"/>
      <c r="FAR98" s="291"/>
      <c r="FAS98" s="291"/>
      <c r="FAT98" s="291"/>
      <c r="FAU98" s="291"/>
      <c r="FAV98" s="291"/>
      <c r="FAW98" s="291"/>
      <c r="FAX98" s="291"/>
      <c r="FAY98" s="291"/>
      <c r="FAZ98" s="291"/>
      <c r="FBA98" s="170"/>
      <c r="FBB98" s="291"/>
      <c r="FBC98" s="291"/>
      <c r="FBD98" s="291"/>
      <c r="FBE98" s="291"/>
      <c r="FBF98" s="291"/>
      <c r="FBG98" s="291"/>
      <c r="FBH98" s="291"/>
      <c r="FBI98" s="291"/>
      <c r="FBJ98" s="291"/>
      <c r="FBK98" s="291"/>
      <c r="FBL98" s="291"/>
      <c r="FBM98" s="291"/>
      <c r="FBN98" s="291"/>
      <c r="FBO98" s="291"/>
      <c r="FBP98" s="291"/>
      <c r="FBQ98" s="291"/>
      <c r="FBR98" s="291"/>
      <c r="FBS98" s="291"/>
      <c r="FBT98" s="291"/>
      <c r="FBU98" s="291"/>
      <c r="FBV98" s="291"/>
      <c r="FBW98" s="291"/>
      <c r="FBX98" s="291"/>
      <c r="FBY98" s="291"/>
      <c r="FBZ98" s="291"/>
      <c r="FCA98" s="291"/>
      <c r="FCB98" s="291"/>
      <c r="FCC98" s="291"/>
      <c r="FCD98" s="291"/>
      <c r="FCE98" s="291"/>
      <c r="FCF98" s="291"/>
      <c r="FCG98" s="291"/>
      <c r="FCH98" s="291"/>
      <c r="FCI98" s="291"/>
      <c r="FCJ98" s="291"/>
      <c r="FCK98" s="291"/>
      <c r="FCL98" s="291"/>
      <c r="FCM98" s="291"/>
      <c r="FCN98" s="291"/>
      <c r="FCO98" s="291"/>
      <c r="FCP98" s="291"/>
      <c r="FCQ98" s="291"/>
      <c r="FCR98" s="291"/>
      <c r="FCS98" s="291"/>
      <c r="FCT98" s="291"/>
      <c r="FCU98" s="291"/>
      <c r="FCV98" s="291"/>
      <c r="FCW98" s="291"/>
      <c r="FCX98" s="291"/>
      <c r="FCY98" s="291"/>
      <c r="FCZ98" s="291"/>
      <c r="FDA98" s="291"/>
      <c r="FDB98" s="291"/>
      <c r="FDC98" s="291"/>
      <c r="FDD98" s="291"/>
      <c r="FDE98" s="291"/>
      <c r="FDF98" s="291"/>
      <c r="FDG98" s="291"/>
      <c r="FDH98" s="291"/>
      <c r="FDI98" s="291"/>
      <c r="FDJ98" s="291"/>
      <c r="FDK98" s="291"/>
      <c r="FDL98" s="291"/>
      <c r="FDM98" s="291"/>
      <c r="FDN98" s="291"/>
      <c r="FDO98" s="291"/>
      <c r="FDP98" s="291"/>
      <c r="FDQ98" s="291"/>
      <c r="FDR98" s="291"/>
      <c r="FDS98" s="291"/>
      <c r="FDT98" s="291"/>
      <c r="FDU98" s="291"/>
      <c r="FDV98" s="291"/>
      <c r="FDW98" s="291"/>
      <c r="FDX98" s="291"/>
      <c r="FDY98" s="291"/>
      <c r="FDZ98" s="291"/>
      <c r="FEA98" s="291"/>
      <c r="FEB98" s="291"/>
      <c r="FEC98" s="291"/>
      <c r="FED98" s="291"/>
      <c r="FEE98" s="291"/>
      <c r="FEF98" s="291"/>
      <c r="FEG98" s="291"/>
      <c r="FEH98" s="291"/>
      <c r="FEI98" s="291"/>
      <c r="FEJ98" s="291"/>
      <c r="FEK98" s="291"/>
      <c r="FEL98" s="291"/>
      <c r="FEM98" s="291"/>
      <c r="FEN98" s="291"/>
      <c r="FEO98" s="291"/>
      <c r="FEP98" s="291"/>
      <c r="FEQ98" s="291"/>
      <c r="FER98" s="291"/>
      <c r="FES98" s="291"/>
      <c r="FET98" s="291"/>
      <c r="FEU98" s="291"/>
      <c r="FEV98" s="291"/>
      <c r="FEW98" s="291"/>
      <c r="FEX98" s="291"/>
      <c r="FEY98" s="291"/>
      <c r="FEZ98" s="291"/>
      <c r="FFA98" s="291"/>
      <c r="FFB98" s="291"/>
      <c r="FFC98" s="291"/>
      <c r="FFD98" s="291"/>
      <c r="FFE98" s="291"/>
      <c r="FFF98" s="291"/>
      <c r="FFG98" s="291"/>
      <c r="FFH98" s="291"/>
      <c r="FFI98" s="291"/>
      <c r="FFJ98" s="291"/>
      <c r="FFK98" s="291"/>
      <c r="FFL98" s="291"/>
      <c r="FFM98" s="291"/>
      <c r="FFN98" s="291"/>
      <c r="FFO98" s="291"/>
      <c r="FFP98" s="291"/>
      <c r="FFQ98" s="291"/>
      <c r="FFR98" s="291"/>
      <c r="FFS98" s="291"/>
      <c r="FFT98" s="291"/>
      <c r="FFU98" s="291"/>
      <c r="FFV98" s="291"/>
      <c r="FFW98" s="291"/>
      <c r="FFX98" s="291"/>
      <c r="FFY98" s="291"/>
      <c r="FFZ98" s="291"/>
      <c r="FGA98" s="291"/>
      <c r="FGB98" s="291"/>
      <c r="FGC98" s="291"/>
      <c r="FGD98" s="291"/>
      <c r="FGE98" s="291"/>
      <c r="FGF98" s="291"/>
      <c r="FGG98" s="291"/>
      <c r="FGH98" s="291"/>
      <c r="FGI98" s="291"/>
      <c r="FGJ98" s="291"/>
      <c r="FGK98" s="291"/>
      <c r="FGL98" s="291"/>
      <c r="FGM98" s="291"/>
      <c r="FGN98" s="291"/>
      <c r="FGO98" s="291"/>
      <c r="FGP98" s="291"/>
      <c r="FGQ98" s="291"/>
      <c r="FGR98" s="291"/>
      <c r="FGS98" s="291"/>
      <c r="FGT98" s="291"/>
      <c r="FGU98" s="291"/>
      <c r="FGV98" s="291"/>
      <c r="FGW98" s="291"/>
      <c r="FGX98" s="291"/>
      <c r="FGY98" s="291"/>
      <c r="FGZ98" s="291"/>
      <c r="FHA98" s="291"/>
      <c r="FHB98" s="291"/>
      <c r="FHC98" s="291"/>
      <c r="FHD98" s="291"/>
      <c r="FHE98" s="291"/>
      <c r="FHF98" s="291"/>
      <c r="FHG98" s="291"/>
      <c r="FHH98" s="291"/>
      <c r="FHI98" s="291"/>
      <c r="FHJ98" s="291"/>
      <c r="FHK98" s="291"/>
      <c r="FHL98" s="291"/>
      <c r="FHM98" s="291"/>
      <c r="FHN98" s="291"/>
      <c r="FHO98" s="291"/>
      <c r="FHP98" s="291"/>
      <c r="FHQ98" s="291"/>
      <c r="FHR98" s="291"/>
      <c r="FHS98" s="291"/>
      <c r="FHT98" s="291"/>
      <c r="FHU98" s="291"/>
      <c r="FHV98" s="291"/>
      <c r="FHW98" s="291"/>
      <c r="FHX98" s="291"/>
      <c r="FHY98" s="291"/>
      <c r="FHZ98" s="291"/>
      <c r="FIA98" s="291"/>
      <c r="FIB98" s="291"/>
      <c r="FIC98" s="291"/>
      <c r="FID98" s="291"/>
      <c r="FIE98" s="291"/>
      <c r="FIF98" s="291"/>
      <c r="FIG98" s="291"/>
      <c r="FIH98" s="291"/>
      <c r="FII98" s="291"/>
      <c r="FIJ98" s="291"/>
      <c r="FIK98" s="291"/>
      <c r="FIL98" s="291"/>
      <c r="FIM98" s="291"/>
      <c r="FIN98" s="291"/>
      <c r="FIO98" s="291"/>
      <c r="FIP98" s="291"/>
      <c r="FIQ98" s="291"/>
      <c r="FIR98" s="291"/>
      <c r="FIS98" s="291"/>
      <c r="FIT98" s="291"/>
      <c r="FIU98" s="291"/>
      <c r="FIV98" s="291"/>
      <c r="FIW98" s="291"/>
      <c r="FIX98" s="291"/>
      <c r="FIY98" s="291"/>
      <c r="FIZ98" s="291"/>
      <c r="FJA98" s="291"/>
      <c r="FJB98" s="291"/>
      <c r="FJC98" s="291"/>
      <c r="FJD98" s="291"/>
      <c r="FJE98" s="291"/>
      <c r="FJF98" s="291"/>
      <c r="FJG98" s="291"/>
      <c r="FJH98" s="291"/>
      <c r="FJI98" s="291"/>
      <c r="FJJ98" s="291"/>
      <c r="FJK98" s="291"/>
      <c r="FJL98" s="291"/>
      <c r="FJM98" s="291"/>
      <c r="FJN98" s="291"/>
      <c r="FJO98" s="291"/>
      <c r="FJP98" s="291"/>
      <c r="FJQ98" s="291"/>
      <c r="FJR98" s="291"/>
      <c r="FJS98" s="291"/>
      <c r="FJT98" s="291"/>
      <c r="FJU98" s="291"/>
      <c r="FJV98" s="291"/>
      <c r="FJW98" s="291"/>
      <c r="FJX98" s="291"/>
      <c r="FJY98" s="291"/>
      <c r="FJZ98" s="291"/>
      <c r="FKA98" s="291"/>
      <c r="FKB98" s="291"/>
      <c r="FKC98" s="291"/>
      <c r="FKD98" s="291"/>
      <c r="FKE98" s="291"/>
      <c r="FKF98" s="291"/>
      <c r="FKG98" s="291"/>
      <c r="FKH98" s="291"/>
      <c r="FKI98" s="291"/>
      <c r="FKJ98" s="291"/>
      <c r="FKK98" s="291"/>
      <c r="FKL98" s="291"/>
      <c r="FKM98" s="291"/>
      <c r="FKN98" s="291"/>
      <c r="FKO98" s="291"/>
      <c r="FKP98" s="291"/>
      <c r="FKQ98" s="291"/>
      <c r="FKR98" s="291"/>
      <c r="FKS98" s="291"/>
      <c r="FKT98" s="291"/>
      <c r="FKU98" s="291"/>
      <c r="FKV98" s="291"/>
      <c r="FKW98" s="170"/>
      <c r="FKX98" s="291"/>
      <c r="FKY98" s="291"/>
      <c r="FKZ98" s="291"/>
      <c r="FLA98" s="291"/>
      <c r="FLB98" s="291"/>
      <c r="FLC98" s="291"/>
      <c r="FLD98" s="291"/>
      <c r="FLE98" s="291"/>
      <c r="FLF98" s="291"/>
      <c r="FLG98" s="291"/>
      <c r="FLH98" s="291"/>
      <c r="FLI98" s="291"/>
      <c r="FLJ98" s="291"/>
      <c r="FLK98" s="291"/>
      <c r="FLL98" s="291"/>
      <c r="FLM98" s="291"/>
      <c r="FLN98" s="291"/>
      <c r="FLO98" s="291"/>
      <c r="FLP98" s="291"/>
      <c r="FLQ98" s="291"/>
      <c r="FLR98" s="291"/>
      <c r="FLS98" s="291"/>
      <c r="FLT98" s="291"/>
      <c r="FLU98" s="291"/>
      <c r="FLV98" s="291"/>
      <c r="FLW98" s="291"/>
      <c r="FLX98" s="291"/>
      <c r="FLY98" s="291"/>
      <c r="FLZ98" s="291"/>
      <c r="FMA98" s="291"/>
      <c r="FMB98" s="291"/>
      <c r="FMC98" s="291"/>
      <c r="FMD98" s="291"/>
      <c r="FME98" s="291"/>
      <c r="FMF98" s="291"/>
      <c r="FMG98" s="291"/>
      <c r="FMH98" s="291"/>
      <c r="FMI98" s="291"/>
      <c r="FMJ98" s="291"/>
      <c r="FMK98" s="291"/>
      <c r="FML98" s="291"/>
      <c r="FMM98" s="291"/>
      <c r="FMN98" s="291"/>
      <c r="FMO98" s="291"/>
      <c r="FMP98" s="291"/>
      <c r="FMQ98" s="291"/>
      <c r="FMR98" s="291"/>
      <c r="FMS98" s="291"/>
      <c r="FMT98" s="291"/>
      <c r="FMU98" s="291"/>
      <c r="FMV98" s="291"/>
      <c r="FMW98" s="291"/>
      <c r="FMX98" s="291"/>
      <c r="FMY98" s="291"/>
      <c r="FMZ98" s="291"/>
      <c r="FNA98" s="291"/>
      <c r="FNB98" s="291"/>
      <c r="FNC98" s="291"/>
      <c r="FND98" s="291"/>
      <c r="FNE98" s="291"/>
      <c r="FNF98" s="291"/>
      <c r="FNG98" s="291"/>
      <c r="FNH98" s="291"/>
      <c r="FNI98" s="291"/>
      <c r="FNJ98" s="291"/>
      <c r="FNK98" s="291"/>
      <c r="FNL98" s="291"/>
      <c r="FNM98" s="291"/>
      <c r="FNN98" s="291"/>
      <c r="FNO98" s="291"/>
      <c r="FNP98" s="291"/>
      <c r="FNQ98" s="291"/>
      <c r="FNR98" s="291"/>
      <c r="FNS98" s="291"/>
      <c r="FNT98" s="291"/>
      <c r="FNU98" s="291"/>
      <c r="FNV98" s="291"/>
      <c r="FNW98" s="291"/>
      <c r="FNX98" s="291"/>
      <c r="FNY98" s="291"/>
      <c r="FNZ98" s="291"/>
      <c r="FOA98" s="291"/>
      <c r="FOB98" s="291"/>
      <c r="FOC98" s="291"/>
      <c r="FOD98" s="291"/>
      <c r="FOE98" s="291"/>
      <c r="FOF98" s="291"/>
      <c r="FOG98" s="291"/>
      <c r="FOH98" s="291"/>
      <c r="FOI98" s="291"/>
      <c r="FOJ98" s="291"/>
      <c r="FOK98" s="291"/>
      <c r="FOL98" s="291"/>
      <c r="FOM98" s="291"/>
      <c r="FON98" s="291"/>
      <c r="FOO98" s="291"/>
      <c r="FOP98" s="291"/>
      <c r="FOQ98" s="291"/>
      <c r="FOR98" s="291"/>
      <c r="FOS98" s="291"/>
      <c r="FOT98" s="291"/>
      <c r="FOU98" s="291"/>
      <c r="FOV98" s="291"/>
      <c r="FOW98" s="291"/>
      <c r="FOX98" s="291"/>
      <c r="FOY98" s="291"/>
      <c r="FOZ98" s="291"/>
      <c r="FPA98" s="291"/>
      <c r="FPB98" s="291"/>
      <c r="FPC98" s="291"/>
      <c r="FPD98" s="291"/>
      <c r="FPE98" s="291"/>
      <c r="FPF98" s="291"/>
      <c r="FPG98" s="291"/>
      <c r="FPH98" s="291"/>
      <c r="FPI98" s="291"/>
      <c r="FPJ98" s="291"/>
      <c r="FPK98" s="291"/>
      <c r="FPL98" s="291"/>
      <c r="FPM98" s="291"/>
      <c r="FPN98" s="291"/>
      <c r="FPO98" s="291"/>
      <c r="FPP98" s="291"/>
      <c r="FPQ98" s="291"/>
      <c r="FPR98" s="291"/>
      <c r="FPS98" s="291"/>
      <c r="FPT98" s="291"/>
      <c r="FPU98" s="291"/>
      <c r="FPV98" s="291"/>
      <c r="FPW98" s="291"/>
      <c r="FPX98" s="291"/>
      <c r="FPY98" s="291"/>
      <c r="FPZ98" s="291"/>
      <c r="FQA98" s="291"/>
      <c r="FQB98" s="291"/>
      <c r="FQC98" s="291"/>
      <c r="FQD98" s="291"/>
      <c r="FQE98" s="291"/>
      <c r="FQF98" s="291"/>
      <c r="FQG98" s="291"/>
      <c r="FQH98" s="291"/>
      <c r="FQI98" s="291"/>
      <c r="FQJ98" s="291"/>
      <c r="FQK98" s="291"/>
      <c r="FQL98" s="291"/>
      <c r="FQM98" s="291"/>
      <c r="FQN98" s="291"/>
      <c r="FQO98" s="291"/>
      <c r="FQP98" s="291"/>
      <c r="FQQ98" s="291"/>
      <c r="FQR98" s="291"/>
      <c r="FQS98" s="291"/>
      <c r="FQT98" s="291"/>
      <c r="FQU98" s="291"/>
      <c r="FQV98" s="291"/>
      <c r="FQW98" s="291"/>
      <c r="FQX98" s="291"/>
      <c r="FQY98" s="291"/>
      <c r="FQZ98" s="291"/>
      <c r="FRA98" s="291"/>
      <c r="FRB98" s="291"/>
      <c r="FRC98" s="291"/>
      <c r="FRD98" s="291"/>
      <c r="FRE98" s="291"/>
      <c r="FRF98" s="291"/>
      <c r="FRG98" s="291"/>
      <c r="FRH98" s="291"/>
      <c r="FRI98" s="291"/>
      <c r="FRJ98" s="291"/>
      <c r="FRK98" s="291"/>
      <c r="FRL98" s="291"/>
      <c r="FRM98" s="291"/>
      <c r="FRN98" s="291"/>
      <c r="FRO98" s="291"/>
      <c r="FRP98" s="291"/>
      <c r="FRQ98" s="291"/>
      <c r="FRR98" s="291"/>
      <c r="FRS98" s="291"/>
      <c r="FRT98" s="291"/>
      <c r="FRU98" s="291"/>
      <c r="FRV98" s="291"/>
      <c r="FRW98" s="291"/>
      <c r="FRX98" s="291"/>
      <c r="FRY98" s="291"/>
      <c r="FRZ98" s="291"/>
      <c r="FSA98" s="291"/>
      <c r="FSB98" s="291"/>
      <c r="FSC98" s="291"/>
      <c r="FSD98" s="291"/>
      <c r="FSE98" s="291"/>
      <c r="FSF98" s="291"/>
      <c r="FSG98" s="291"/>
      <c r="FSH98" s="291"/>
      <c r="FSI98" s="291"/>
      <c r="FSJ98" s="291"/>
      <c r="FSK98" s="291"/>
      <c r="FSL98" s="291"/>
      <c r="FSM98" s="291"/>
      <c r="FSN98" s="291"/>
      <c r="FSO98" s="291"/>
      <c r="FSP98" s="291"/>
      <c r="FSQ98" s="291"/>
      <c r="FSR98" s="291"/>
      <c r="FSS98" s="291"/>
      <c r="FST98" s="291"/>
      <c r="FSU98" s="291"/>
      <c r="FSV98" s="291"/>
      <c r="FSW98" s="291"/>
      <c r="FSX98" s="291"/>
      <c r="FSY98" s="291"/>
      <c r="FSZ98" s="291"/>
      <c r="FTA98" s="291"/>
      <c r="FTB98" s="291"/>
      <c r="FTC98" s="291"/>
      <c r="FTD98" s="291"/>
      <c r="FTE98" s="291"/>
      <c r="FTF98" s="291"/>
      <c r="FTG98" s="291"/>
      <c r="FTH98" s="291"/>
      <c r="FTI98" s="291"/>
      <c r="FTJ98" s="291"/>
      <c r="FTK98" s="291"/>
      <c r="FTL98" s="291"/>
      <c r="FTM98" s="291"/>
      <c r="FTN98" s="291"/>
      <c r="FTO98" s="291"/>
      <c r="FTP98" s="291"/>
      <c r="FTQ98" s="291"/>
      <c r="FTR98" s="291"/>
      <c r="FTS98" s="291"/>
      <c r="FTT98" s="291"/>
      <c r="FTU98" s="291"/>
      <c r="FTV98" s="291"/>
      <c r="FTW98" s="291"/>
      <c r="FTX98" s="291"/>
      <c r="FTY98" s="291"/>
      <c r="FTZ98" s="291"/>
      <c r="FUA98" s="291"/>
      <c r="FUB98" s="291"/>
      <c r="FUC98" s="291"/>
      <c r="FUD98" s="291"/>
      <c r="FUE98" s="291"/>
      <c r="FUF98" s="291"/>
      <c r="FUG98" s="291"/>
      <c r="FUH98" s="291"/>
      <c r="FUI98" s="291"/>
      <c r="FUJ98" s="291"/>
      <c r="FUK98" s="291"/>
      <c r="FUL98" s="291"/>
      <c r="FUM98" s="291"/>
      <c r="FUN98" s="291"/>
      <c r="FUO98" s="291"/>
      <c r="FUP98" s="291"/>
      <c r="FUQ98" s="291"/>
      <c r="FUR98" s="291"/>
      <c r="FUS98" s="170"/>
      <c r="FUT98" s="291"/>
      <c r="FUU98" s="291"/>
      <c r="FUV98" s="291"/>
      <c r="FUW98" s="291"/>
      <c r="FUX98" s="291"/>
      <c r="FUY98" s="291"/>
      <c r="FUZ98" s="291"/>
      <c r="FVA98" s="291"/>
      <c r="FVB98" s="291"/>
      <c r="FVC98" s="291"/>
      <c r="FVD98" s="291"/>
      <c r="FVE98" s="291"/>
      <c r="FVF98" s="291"/>
      <c r="FVG98" s="291"/>
      <c r="FVH98" s="291"/>
      <c r="FVI98" s="291"/>
      <c r="FVJ98" s="291"/>
      <c r="FVK98" s="291"/>
      <c r="FVL98" s="291"/>
      <c r="FVM98" s="291"/>
      <c r="FVN98" s="291"/>
      <c r="FVO98" s="291"/>
      <c r="FVP98" s="291"/>
      <c r="FVQ98" s="291"/>
      <c r="FVR98" s="291"/>
      <c r="FVS98" s="291"/>
      <c r="FVT98" s="291"/>
      <c r="FVU98" s="291"/>
      <c r="FVV98" s="291"/>
      <c r="FVW98" s="291"/>
      <c r="FVX98" s="291"/>
      <c r="FVY98" s="291"/>
      <c r="FVZ98" s="291"/>
      <c r="FWA98" s="291"/>
      <c r="FWB98" s="291"/>
      <c r="FWC98" s="291"/>
      <c r="FWD98" s="291"/>
      <c r="FWE98" s="291"/>
      <c r="FWF98" s="291"/>
      <c r="FWG98" s="291"/>
      <c r="FWH98" s="291"/>
      <c r="FWI98" s="291"/>
      <c r="FWJ98" s="291"/>
      <c r="FWK98" s="291"/>
      <c r="FWL98" s="291"/>
      <c r="FWM98" s="291"/>
      <c r="FWN98" s="291"/>
      <c r="FWO98" s="291"/>
      <c r="FWP98" s="291"/>
      <c r="FWQ98" s="291"/>
      <c r="FWR98" s="291"/>
      <c r="FWS98" s="291"/>
      <c r="FWT98" s="291"/>
      <c r="FWU98" s="291"/>
      <c r="FWV98" s="291"/>
      <c r="FWW98" s="291"/>
      <c r="FWX98" s="291"/>
      <c r="FWY98" s="291"/>
      <c r="FWZ98" s="291"/>
      <c r="FXA98" s="291"/>
      <c r="FXB98" s="291"/>
      <c r="FXC98" s="291"/>
      <c r="FXD98" s="291"/>
      <c r="FXE98" s="291"/>
      <c r="FXF98" s="291"/>
      <c r="FXG98" s="291"/>
      <c r="FXH98" s="291"/>
      <c r="FXI98" s="291"/>
      <c r="FXJ98" s="291"/>
      <c r="FXK98" s="291"/>
      <c r="FXL98" s="291"/>
      <c r="FXM98" s="291"/>
      <c r="FXN98" s="291"/>
      <c r="FXO98" s="291"/>
      <c r="FXP98" s="291"/>
      <c r="FXQ98" s="291"/>
      <c r="FXR98" s="291"/>
      <c r="FXS98" s="291"/>
      <c r="FXT98" s="291"/>
      <c r="FXU98" s="291"/>
      <c r="FXV98" s="291"/>
      <c r="FXW98" s="291"/>
      <c r="FXX98" s="291"/>
      <c r="FXY98" s="291"/>
      <c r="FXZ98" s="291"/>
      <c r="FYA98" s="291"/>
      <c r="FYB98" s="291"/>
      <c r="FYC98" s="291"/>
      <c r="FYD98" s="291"/>
      <c r="FYE98" s="291"/>
      <c r="FYF98" s="291"/>
      <c r="FYG98" s="291"/>
      <c r="FYH98" s="291"/>
      <c r="FYI98" s="291"/>
      <c r="FYJ98" s="291"/>
      <c r="FYK98" s="291"/>
      <c r="FYL98" s="291"/>
      <c r="FYM98" s="291"/>
      <c r="FYN98" s="291"/>
      <c r="FYO98" s="291"/>
      <c r="FYP98" s="291"/>
      <c r="FYQ98" s="291"/>
      <c r="FYR98" s="291"/>
      <c r="FYS98" s="291"/>
      <c r="FYT98" s="291"/>
      <c r="FYU98" s="291"/>
      <c r="FYV98" s="291"/>
      <c r="FYW98" s="291"/>
      <c r="FYX98" s="291"/>
      <c r="FYY98" s="291"/>
      <c r="FYZ98" s="291"/>
      <c r="FZA98" s="291"/>
      <c r="FZB98" s="291"/>
      <c r="FZC98" s="291"/>
      <c r="FZD98" s="291"/>
      <c r="FZE98" s="291"/>
      <c r="FZF98" s="291"/>
      <c r="FZG98" s="291"/>
      <c r="FZH98" s="291"/>
      <c r="FZI98" s="291"/>
      <c r="FZJ98" s="291"/>
      <c r="FZK98" s="291"/>
      <c r="FZL98" s="291"/>
      <c r="FZM98" s="291"/>
      <c r="FZN98" s="291"/>
      <c r="FZO98" s="291"/>
      <c r="FZP98" s="291"/>
      <c r="FZQ98" s="291"/>
      <c r="FZR98" s="291"/>
      <c r="FZS98" s="291"/>
      <c r="FZT98" s="291"/>
      <c r="FZU98" s="291"/>
      <c r="FZV98" s="291"/>
      <c r="FZW98" s="291"/>
      <c r="FZX98" s="291"/>
      <c r="FZY98" s="291"/>
      <c r="FZZ98" s="291"/>
      <c r="GAA98" s="291"/>
      <c r="GAB98" s="291"/>
      <c r="GAC98" s="291"/>
      <c r="GAD98" s="291"/>
      <c r="GAE98" s="291"/>
      <c r="GAF98" s="291"/>
      <c r="GAG98" s="291"/>
      <c r="GAH98" s="291"/>
      <c r="GAI98" s="291"/>
      <c r="GAJ98" s="291"/>
      <c r="GAK98" s="291"/>
      <c r="GAL98" s="291"/>
      <c r="GAM98" s="291"/>
      <c r="GAN98" s="291"/>
      <c r="GAO98" s="291"/>
      <c r="GAP98" s="291"/>
      <c r="GAQ98" s="291"/>
      <c r="GAR98" s="291"/>
      <c r="GAS98" s="291"/>
      <c r="GAT98" s="291"/>
      <c r="GAU98" s="291"/>
      <c r="GAV98" s="291"/>
      <c r="GAW98" s="291"/>
      <c r="GAX98" s="291"/>
      <c r="GAY98" s="291"/>
      <c r="GAZ98" s="291"/>
      <c r="GBA98" s="291"/>
      <c r="GBB98" s="291"/>
      <c r="GBC98" s="291"/>
      <c r="GBD98" s="291"/>
      <c r="GBE98" s="291"/>
      <c r="GBF98" s="291"/>
      <c r="GBG98" s="291"/>
      <c r="GBH98" s="291"/>
      <c r="GBI98" s="291"/>
      <c r="GBJ98" s="291"/>
      <c r="GBK98" s="291"/>
      <c r="GBL98" s="291"/>
      <c r="GBM98" s="291"/>
      <c r="GBN98" s="291"/>
      <c r="GBO98" s="291"/>
      <c r="GBP98" s="291"/>
      <c r="GBQ98" s="291"/>
      <c r="GBR98" s="291"/>
      <c r="GBS98" s="291"/>
      <c r="GBT98" s="291"/>
      <c r="GBU98" s="291"/>
      <c r="GBV98" s="291"/>
      <c r="GBW98" s="291"/>
      <c r="GBX98" s="291"/>
      <c r="GBY98" s="291"/>
      <c r="GBZ98" s="291"/>
      <c r="GCA98" s="291"/>
      <c r="GCB98" s="291"/>
      <c r="GCC98" s="291"/>
      <c r="GCD98" s="291"/>
      <c r="GCE98" s="291"/>
      <c r="GCF98" s="291"/>
      <c r="GCG98" s="291"/>
      <c r="GCH98" s="291"/>
      <c r="GCI98" s="291"/>
      <c r="GCJ98" s="291"/>
      <c r="GCK98" s="291"/>
      <c r="GCL98" s="291"/>
      <c r="GCM98" s="291"/>
      <c r="GCN98" s="291"/>
      <c r="GCO98" s="291"/>
      <c r="GCP98" s="291"/>
      <c r="GCQ98" s="291"/>
      <c r="GCR98" s="291"/>
      <c r="GCS98" s="291"/>
      <c r="GCT98" s="291"/>
      <c r="GCU98" s="291"/>
      <c r="GCV98" s="291"/>
      <c r="GCW98" s="291"/>
      <c r="GCX98" s="291"/>
      <c r="GCY98" s="291"/>
      <c r="GCZ98" s="291"/>
      <c r="GDA98" s="291"/>
      <c r="GDB98" s="291"/>
      <c r="GDC98" s="291"/>
      <c r="GDD98" s="291"/>
      <c r="GDE98" s="291"/>
      <c r="GDF98" s="291"/>
      <c r="GDG98" s="291"/>
      <c r="GDH98" s="291"/>
      <c r="GDI98" s="291"/>
      <c r="GDJ98" s="291"/>
      <c r="GDK98" s="291"/>
      <c r="GDL98" s="291"/>
      <c r="GDM98" s="291"/>
      <c r="GDN98" s="291"/>
      <c r="GDO98" s="291"/>
      <c r="GDP98" s="291"/>
      <c r="GDQ98" s="291"/>
      <c r="GDR98" s="291"/>
      <c r="GDS98" s="291"/>
      <c r="GDT98" s="291"/>
      <c r="GDU98" s="291"/>
      <c r="GDV98" s="291"/>
      <c r="GDW98" s="291"/>
      <c r="GDX98" s="291"/>
      <c r="GDY98" s="291"/>
      <c r="GDZ98" s="291"/>
      <c r="GEA98" s="291"/>
      <c r="GEB98" s="291"/>
      <c r="GEC98" s="291"/>
      <c r="GED98" s="291"/>
      <c r="GEE98" s="291"/>
      <c r="GEF98" s="291"/>
      <c r="GEG98" s="291"/>
      <c r="GEH98" s="291"/>
      <c r="GEI98" s="291"/>
      <c r="GEJ98" s="291"/>
      <c r="GEK98" s="291"/>
      <c r="GEL98" s="291"/>
      <c r="GEM98" s="291"/>
      <c r="GEN98" s="291"/>
      <c r="GEO98" s="170"/>
      <c r="GEP98" s="291"/>
      <c r="GEQ98" s="291"/>
      <c r="GER98" s="291"/>
      <c r="GES98" s="291"/>
      <c r="GET98" s="291"/>
      <c r="GEU98" s="291"/>
      <c r="GEV98" s="291"/>
      <c r="GEW98" s="291"/>
      <c r="GEX98" s="291"/>
      <c r="GEY98" s="291"/>
      <c r="GEZ98" s="291"/>
      <c r="GFA98" s="291"/>
      <c r="GFB98" s="291"/>
      <c r="GFC98" s="291"/>
      <c r="GFD98" s="291"/>
      <c r="GFE98" s="291"/>
      <c r="GFF98" s="291"/>
      <c r="GFG98" s="291"/>
      <c r="GFH98" s="291"/>
      <c r="GFI98" s="291"/>
      <c r="GFJ98" s="291"/>
      <c r="GFK98" s="291"/>
      <c r="GFL98" s="291"/>
      <c r="GFM98" s="291"/>
      <c r="GFN98" s="291"/>
      <c r="GFO98" s="291"/>
      <c r="GFP98" s="291"/>
      <c r="GFQ98" s="291"/>
      <c r="GFR98" s="291"/>
      <c r="GFS98" s="291"/>
      <c r="GFT98" s="291"/>
      <c r="GFU98" s="291"/>
      <c r="GFV98" s="291"/>
      <c r="GFW98" s="291"/>
      <c r="GFX98" s="291"/>
      <c r="GFY98" s="291"/>
      <c r="GFZ98" s="291"/>
      <c r="GGA98" s="291"/>
      <c r="GGB98" s="291"/>
      <c r="GGC98" s="291"/>
      <c r="GGD98" s="291"/>
      <c r="GGE98" s="291"/>
      <c r="GGF98" s="291"/>
      <c r="GGG98" s="291"/>
      <c r="GGH98" s="291"/>
      <c r="GGI98" s="291"/>
      <c r="GGJ98" s="291"/>
      <c r="GGK98" s="291"/>
      <c r="GGL98" s="291"/>
      <c r="GGM98" s="291"/>
      <c r="GGN98" s="291"/>
      <c r="GGO98" s="291"/>
      <c r="GGP98" s="291"/>
      <c r="GGQ98" s="291"/>
      <c r="GGR98" s="291"/>
      <c r="GGS98" s="291"/>
      <c r="GGT98" s="291"/>
      <c r="GGU98" s="291"/>
      <c r="GGV98" s="291"/>
      <c r="GGW98" s="291"/>
      <c r="GGX98" s="291"/>
      <c r="GGY98" s="291"/>
      <c r="GGZ98" s="291"/>
      <c r="GHA98" s="291"/>
      <c r="GHB98" s="291"/>
      <c r="GHC98" s="291"/>
      <c r="GHD98" s="291"/>
      <c r="GHE98" s="291"/>
      <c r="GHF98" s="291"/>
      <c r="GHG98" s="291"/>
      <c r="GHH98" s="291"/>
      <c r="GHI98" s="291"/>
      <c r="GHJ98" s="291"/>
      <c r="GHK98" s="291"/>
      <c r="GHL98" s="291"/>
      <c r="GHM98" s="291"/>
      <c r="GHN98" s="291"/>
      <c r="GHO98" s="291"/>
      <c r="GHP98" s="291"/>
      <c r="GHQ98" s="291"/>
      <c r="GHR98" s="291"/>
      <c r="GHS98" s="291"/>
      <c r="GHT98" s="291"/>
      <c r="GHU98" s="291"/>
      <c r="GHV98" s="291"/>
      <c r="GHW98" s="291"/>
      <c r="GHX98" s="291"/>
      <c r="GHY98" s="291"/>
      <c r="GHZ98" s="291"/>
      <c r="GIA98" s="291"/>
      <c r="GIB98" s="291"/>
      <c r="GIC98" s="291"/>
      <c r="GID98" s="291"/>
      <c r="GIE98" s="291"/>
      <c r="GIF98" s="291"/>
      <c r="GIG98" s="291"/>
      <c r="GIH98" s="291"/>
      <c r="GII98" s="291"/>
      <c r="GIJ98" s="291"/>
      <c r="GIK98" s="291"/>
      <c r="GIL98" s="291"/>
      <c r="GIM98" s="291"/>
      <c r="GIN98" s="291"/>
      <c r="GIO98" s="291"/>
      <c r="GIP98" s="291"/>
      <c r="GIQ98" s="291"/>
      <c r="GIR98" s="291"/>
      <c r="GIS98" s="291"/>
      <c r="GIT98" s="291"/>
      <c r="GIU98" s="291"/>
      <c r="GIV98" s="291"/>
      <c r="GIW98" s="291"/>
      <c r="GIX98" s="291"/>
      <c r="GIY98" s="291"/>
      <c r="GIZ98" s="291"/>
      <c r="GJA98" s="291"/>
      <c r="GJB98" s="291"/>
      <c r="GJC98" s="291"/>
      <c r="GJD98" s="291"/>
      <c r="GJE98" s="291"/>
      <c r="GJF98" s="291"/>
      <c r="GJG98" s="291"/>
      <c r="GJH98" s="291"/>
      <c r="GJI98" s="291"/>
      <c r="GJJ98" s="291"/>
      <c r="GJK98" s="291"/>
      <c r="GJL98" s="291"/>
      <c r="GJM98" s="291"/>
      <c r="GJN98" s="291"/>
      <c r="GJO98" s="291"/>
      <c r="GJP98" s="291"/>
      <c r="GJQ98" s="291"/>
      <c r="GJR98" s="291"/>
      <c r="GJS98" s="291"/>
      <c r="GJT98" s="291"/>
      <c r="GJU98" s="291"/>
      <c r="GJV98" s="291"/>
      <c r="GJW98" s="291"/>
      <c r="GJX98" s="291"/>
      <c r="GJY98" s="291"/>
      <c r="GJZ98" s="291"/>
      <c r="GKA98" s="291"/>
      <c r="GKB98" s="291"/>
      <c r="GKC98" s="291"/>
      <c r="GKD98" s="291"/>
      <c r="GKE98" s="291"/>
      <c r="GKF98" s="291"/>
      <c r="GKG98" s="291"/>
      <c r="GKH98" s="291"/>
      <c r="GKI98" s="291"/>
      <c r="GKJ98" s="291"/>
      <c r="GKK98" s="291"/>
      <c r="GKL98" s="291"/>
      <c r="GKM98" s="291"/>
      <c r="GKN98" s="291"/>
      <c r="GKO98" s="291"/>
      <c r="GKP98" s="291"/>
      <c r="GKQ98" s="291"/>
      <c r="GKR98" s="291"/>
      <c r="GKS98" s="291"/>
      <c r="GKT98" s="291"/>
      <c r="GKU98" s="291"/>
      <c r="GKV98" s="291"/>
      <c r="GKW98" s="291"/>
      <c r="GKX98" s="291"/>
      <c r="GKY98" s="291"/>
      <c r="GKZ98" s="291"/>
      <c r="GLA98" s="291"/>
      <c r="GLB98" s="291"/>
      <c r="GLC98" s="291"/>
      <c r="GLD98" s="291"/>
      <c r="GLE98" s="291"/>
      <c r="GLF98" s="291"/>
      <c r="GLG98" s="291"/>
      <c r="GLH98" s="291"/>
      <c r="GLI98" s="291"/>
      <c r="GLJ98" s="291"/>
      <c r="GLK98" s="291"/>
      <c r="GLL98" s="291"/>
      <c r="GLM98" s="291"/>
      <c r="GLN98" s="291"/>
      <c r="GLO98" s="291"/>
      <c r="GLP98" s="291"/>
      <c r="GLQ98" s="291"/>
      <c r="GLR98" s="291"/>
      <c r="GLS98" s="291"/>
      <c r="GLT98" s="291"/>
      <c r="GLU98" s="291"/>
      <c r="GLV98" s="291"/>
      <c r="GLW98" s="291"/>
      <c r="GLX98" s="291"/>
      <c r="GLY98" s="291"/>
      <c r="GLZ98" s="291"/>
      <c r="GMA98" s="291"/>
      <c r="GMB98" s="291"/>
      <c r="GMC98" s="291"/>
      <c r="GMD98" s="291"/>
      <c r="GME98" s="291"/>
      <c r="GMF98" s="291"/>
      <c r="GMG98" s="291"/>
      <c r="GMH98" s="291"/>
      <c r="GMI98" s="291"/>
      <c r="GMJ98" s="291"/>
      <c r="GMK98" s="291"/>
      <c r="GML98" s="291"/>
      <c r="GMM98" s="291"/>
      <c r="GMN98" s="291"/>
      <c r="GMO98" s="291"/>
      <c r="GMP98" s="291"/>
      <c r="GMQ98" s="291"/>
      <c r="GMR98" s="291"/>
      <c r="GMS98" s="291"/>
      <c r="GMT98" s="291"/>
      <c r="GMU98" s="291"/>
      <c r="GMV98" s="291"/>
      <c r="GMW98" s="291"/>
      <c r="GMX98" s="291"/>
      <c r="GMY98" s="291"/>
      <c r="GMZ98" s="291"/>
      <c r="GNA98" s="291"/>
      <c r="GNB98" s="291"/>
      <c r="GNC98" s="291"/>
      <c r="GND98" s="291"/>
      <c r="GNE98" s="291"/>
      <c r="GNF98" s="291"/>
      <c r="GNG98" s="291"/>
      <c r="GNH98" s="291"/>
      <c r="GNI98" s="291"/>
      <c r="GNJ98" s="291"/>
      <c r="GNK98" s="291"/>
      <c r="GNL98" s="291"/>
      <c r="GNM98" s="291"/>
      <c r="GNN98" s="291"/>
      <c r="GNO98" s="291"/>
      <c r="GNP98" s="291"/>
      <c r="GNQ98" s="291"/>
      <c r="GNR98" s="291"/>
      <c r="GNS98" s="291"/>
      <c r="GNT98" s="291"/>
      <c r="GNU98" s="291"/>
      <c r="GNV98" s="291"/>
      <c r="GNW98" s="291"/>
      <c r="GNX98" s="291"/>
      <c r="GNY98" s="291"/>
      <c r="GNZ98" s="291"/>
      <c r="GOA98" s="291"/>
      <c r="GOB98" s="291"/>
      <c r="GOC98" s="291"/>
      <c r="GOD98" s="291"/>
      <c r="GOE98" s="291"/>
      <c r="GOF98" s="291"/>
      <c r="GOG98" s="291"/>
      <c r="GOH98" s="291"/>
      <c r="GOI98" s="291"/>
      <c r="GOJ98" s="291"/>
      <c r="GOK98" s="170"/>
      <c r="GOL98" s="291"/>
      <c r="GOM98" s="291"/>
      <c r="GON98" s="291"/>
      <c r="GOO98" s="291"/>
      <c r="GOP98" s="291"/>
      <c r="GOQ98" s="291"/>
      <c r="GOR98" s="291"/>
      <c r="GOS98" s="291"/>
      <c r="GOT98" s="291"/>
      <c r="GOU98" s="291"/>
      <c r="GOV98" s="291"/>
      <c r="GOW98" s="291"/>
      <c r="GOX98" s="291"/>
      <c r="GOY98" s="291"/>
      <c r="GOZ98" s="291"/>
      <c r="GPA98" s="291"/>
      <c r="GPB98" s="291"/>
      <c r="GPC98" s="291"/>
      <c r="GPD98" s="291"/>
      <c r="GPE98" s="291"/>
      <c r="GPF98" s="291"/>
      <c r="GPG98" s="291"/>
      <c r="GPH98" s="291"/>
      <c r="GPI98" s="291"/>
      <c r="GPJ98" s="291"/>
      <c r="GPK98" s="291"/>
      <c r="GPL98" s="291"/>
      <c r="GPM98" s="291"/>
      <c r="GPN98" s="291"/>
      <c r="GPO98" s="291"/>
      <c r="GPP98" s="291"/>
      <c r="GPQ98" s="291"/>
      <c r="GPR98" s="291"/>
      <c r="GPS98" s="291"/>
      <c r="GPT98" s="291"/>
      <c r="GPU98" s="291"/>
      <c r="GPV98" s="291"/>
      <c r="GPW98" s="291"/>
      <c r="GPX98" s="291"/>
      <c r="GPY98" s="291"/>
      <c r="GPZ98" s="291"/>
      <c r="GQA98" s="291"/>
      <c r="GQB98" s="291"/>
      <c r="GQC98" s="291"/>
      <c r="GQD98" s="291"/>
      <c r="GQE98" s="291"/>
      <c r="GQF98" s="291"/>
      <c r="GQG98" s="291"/>
      <c r="GQH98" s="291"/>
      <c r="GQI98" s="291"/>
      <c r="GQJ98" s="291"/>
      <c r="GQK98" s="291"/>
      <c r="GQL98" s="291"/>
      <c r="GQM98" s="291"/>
      <c r="GQN98" s="291"/>
      <c r="GQO98" s="291"/>
      <c r="GQP98" s="291"/>
      <c r="GQQ98" s="291"/>
      <c r="GQR98" s="291"/>
      <c r="GQS98" s="291"/>
      <c r="GQT98" s="291"/>
      <c r="GQU98" s="291"/>
      <c r="GQV98" s="291"/>
      <c r="GQW98" s="291"/>
      <c r="GQX98" s="291"/>
      <c r="GQY98" s="291"/>
      <c r="GQZ98" s="291"/>
      <c r="GRA98" s="291"/>
      <c r="GRB98" s="291"/>
      <c r="GRC98" s="291"/>
      <c r="GRD98" s="291"/>
      <c r="GRE98" s="291"/>
      <c r="GRF98" s="291"/>
      <c r="GRG98" s="291"/>
      <c r="GRH98" s="291"/>
      <c r="GRI98" s="291"/>
      <c r="GRJ98" s="291"/>
      <c r="GRK98" s="291"/>
      <c r="GRL98" s="291"/>
      <c r="GRM98" s="291"/>
      <c r="GRN98" s="291"/>
      <c r="GRO98" s="291"/>
      <c r="GRP98" s="291"/>
      <c r="GRQ98" s="291"/>
      <c r="GRR98" s="291"/>
      <c r="GRS98" s="291"/>
      <c r="GRT98" s="291"/>
      <c r="GRU98" s="291"/>
      <c r="GRV98" s="291"/>
      <c r="GRW98" s="291"/>
      <c r="GRX98" s="291"/>
      <c r="GRY98" s="291"/>
      <c r="GRZ98" s="291"/>
      <c r="GSA98" s="291"/>
      <c r="GSB98" s="291"/>
      <c r="GSC98" s="291"/>
      <c r="GSD98" s="291"/>
      <c r="GSE98" s="291"/>
      <c r="GSF98" s="291"/>
      <c r="GSG98" s="291"/>
      <c r="GSH98" s="291"/>
      <c r="GSI98" s="291"/>
      <c r="GSJ98" s="291"/>
      <c r="GSK98" s="291"/>
      <c r="GSL98" s="291"/>
      <c r="GSM98" s="291"/>
      <c r="GSN98" s="291"/>
      <c r="GSO98" s="291"/>
      <c r="GSP98" s="291"/>
      <c r="GSQ98" s="291"/>
      <c r="GSR98" s="291"/>
      <c r="GSS98" s="291"/>
      <c r="GST98" s="291"/>
      <c r="GSU98" s="291"/>
      <c r="GSV98" s="291"/>
      <c r="GSW98" s="291"/>
      <c r="GSX98" s="291"/>
      <c r="GSY98" s="291"/>
      <c r="GSZ98" s="291"/>
      <c r="GTA98" s="291"/>
      <c r="GTB98" s="291"/>
      <c r="GTC98" s="291"/>
      <c r="GTD98" s="291"/>
      <c r="GTE98" s="291"/>
      <c r="GTF98" s="291"/>
      <c r="GTG98" s="291"/>
      <c r="GTH98" s="291"/>
      <c r="GTI98" s="291"/>
      <c r="GTJ98" s="291"/>
      <c r="GTK98" s="291"/>
      <c r="GTL98" s="291"/>
      <c r="GTM98" s="291"/>
      <c r="GTN98" s="291"/>
      <c r="GTO98" s="291"/>
      <c r="GTP98" s="291"/>
      <c r="GTQ98" s="291"/>
      <c r="GTR98" s="291"/>
      <c r="GTS98" s="291"/>
      <c r="GTT98" s="291"/>
      <c r="GTU98" s="291"/>
      <c r="GTV98" s="291"/>
      <c r="GTW98" s="291"/>
      <c r="GTX98" s="291"/>
      <c r="GTY98" s="291"/>
      <c r="GTZ98" s="291"/>
      <c r="GUA98" s="291"/>
      <c r="GUB98" s="291"/>
      <c r="GUC98" s="291"/>
      <c r="GUD98" s="291"/>
      <c r="GUE98" s="291"/>
      <c r="GUF98" s="291"/>
      <c r="GUG98" s="291"/>
      <c r="GUH98" s="291"/>
      <c r="GUI98" s="291"/>
      <c r="GUJ98" s="291"/>
      <c r="GUK98" s="291"/>
      <c r="GUL98" s="291"/>
      <c r="GUM98" s="291"/>
      <c r="GUN98" s="291"/>
      <c r="GUO98" s="291"/>
      <c r="GUP98" s="291"/>
      <c r="GUQ98" s="291"/>
      <c r="GUR98" s="291"/>
      <c r="GUS98" s="291"/>
      <c r="GUT98" s="291"/>
      <c r="GUU98" s="291"/>
      <c r="GUV98" s="291"/>
      <c r="GUW98" s="291"/>
      <c r="GUX98" s="291"/>
      <c r="GUY98" s="291"/>
      <c r="GUZ98" s="291"/>
      <c r="GVA98" s="291"/>
      <c r="GVB98" s="291"/>
      <c r="GVC98" s="291"/>
      <c r="GVD98" s="291"/>
      <c r="GVE98" s="291"/>
      <c r="GVF98" s="291"/>
      <c r="GVG98" s="291"/>
      <c r="GVH98" s="291"/>
      <c r="GVI98" s="291"/>
      <c r="GVJ98" s="291"/>
      <c r="GVK98" s="291"/>
      <c r="GVL98" s="291"/>
      <c r="GVM98" s="291"/>
      <c r="GVN98" s="291"/>
      <c r="GVO98" s="291"/>
      <c r="GVP98" s="291"/>
      <c r="GVQ98" s="291"/>
      <c r="GVR98" s="291"/>
      <c r="GVS98" s="291"/>
      <c r="GVT98" s="291"/>
      <c r="GVU98" s="291"/>
      <c r="GVV98" s="291"/>
      <c r="GVW98" s="291"/>
      <c r="GVX98" s="291"/>
      <c r="GVY98" s="291"/>
      <c r="GVZ98" s="291"/>
      <c r="GWA98" s="291"/>
      <c r="GWB98" s="291"/>
      <c r="GWC98" s="291"/>
      <c r="GWD98" s="291"/>
      <c r="GWE98" s="291"/>
      <c r="GWF98" s="291"/>
      <c r="GWG98" s="291"/>
      <c r="GWH98" s="291"/>
      <c r="GWI98" s="291"/>
      <c r="GWJ98" s="291"/>
      <c r="GWK98" s="291"/>
      <c r="GWL98" s="291"/>
      <c r="GWM98" s="291"/>
      <c r="GWN98" s="291"/>
      <c r="GWO98" s="291"/>
      <c r="GWP98" s="291"/>
      <c r="GWQ98" s="291"/>
      <c r="GWR98" s="291"/>
      <c r="GWS98" s="291"/>
      <c r="GWT98" s="291"/>
      <c r="GWU98" s="291"/>
      <c r="GWV98" s="291"/>
      <c r="GWW98" s="291"/>
      <c r="GWX98" s="291"/>
      <c r="GWY98" s="291"/>
      <c r="GWZ98" s="291"/>
      <c r="GXA98" s="291"/>
      <c r="GXB98" s="291"/>
      <c r="GXC98" s="291"/>
      <c r="GXD98" s="291"/>
      <c r="GXE98" s="291"/>
      <c r="GXF98" s="291"/>
      <c r="GXG98" s="291"/>
      <c r="GXH98" s="291"/>
      <c r="GXI98" s="291"/>
      <c r="GXJ98" s="291"/>
      <c r="GXK98" s="291"/>
      <c r="GXL98" s="291"/>
      <c r="GXM98" s="291"/>
      <c r="GXN98" s="291"/>
      <c r="GXO98" s="291"/>
      <c r="GXP98" s="291"/>
      <c r="GXQ98" s="291"/>
      <c r="GXR98" s="291"/>
      <c r="GXS98" s="291"/>
      <c r="GXT98" s="291"/>
      <c r="GXU98" s="291"/>
      <c r="GXV98" s="291"/>
      <c r="GXW98" s="291"/>
      <c r="GXX98" s="291"/>
      <c r="GXY98" s="291"/>
      <c r="GXZ98" s="291"/>
      <c r="GYA98" s="291"/>
      <c r="GYB98" s="291"/>
      <c r="GYC98" s="291"/>
      <c r="GYD98" s="291"/>
      <c r="GYE98" s="291"/>
      <c r="GYF98" s="291"/>
      <c r="GYG98" s="170"/>
      <c r="GYH98" s="291"/>
      <c r="GYI98" s="291"/>
      <c r="GYJ98" s="291"/>
      <c r="GYK98" s="291"/>
      <c r="GYL98" s="291"/>
      <c r="GYM98" s="291"/>
      <c r="GYN98" s="291"/>
      <c r="GYO98" s="291"/>
      <c r="GYP98" s="291"/>
      <c r="GYQ98" s="291"/>
      <c r="GYR98" s="291"/>
      <c r="GYS98" s="291"/>
      <c r="GYT98" s="291"/>
      <c r="GYU98" s="291"/>
      <c r="GYV98" s="291"/>
      <c r="GYW98" s="291"/>
      <c r="GYX98" s="291"/>
      <c r="GYY98" s="291"/>
      <c r="GYZ98" s="291"/>
      <c r="GZA98" s="291"/>
      <c r="GZB98" s="291"/>
      <c r="GZC98" s="291"/>
      <c r="GZD98" s="291"/>
      <c r="GZE98" s="291"/>
      <c r="GZF98" s="291"/>
      <c r="GZG98" s="291"/>
      <c r="GZH98" s="291"/>
      <c r="GZI98" s="291"/>
      <c r="GZJ98" s="291"/>
      <c r="GZK98" s="291"/>
      <c r="GZL98" s="291"/>
      <c r="GZM98" s="291"/>
      <c r="GZN98" s="291"/>
      <c r="GZO98" s="291"/>
      <c r="GZP98" s="291"/>
      <c r="GZQ98" s="291"/>
      <c r="GZR98" s="291"/>
      <c r="GZS98" s="291"/>
      <c r="GZT98" s="291"/>
      <c r="GZU98" s="291"/>
      <c r="GZV98" s="291"/>
      <c r="GZW98" s="291"/>
      <c r="GZX98" s="291"/>
      <c r="GZY98" s="291"/>
      <c r="GZZ98" s="291"/>
      <c r="HAA98" s="291"/>
      <c r="HAB98" s="291"/>
      <c r="HAC98" s="291"/>
      <c r="HAD98" s="291"/>
      <c r="HAE98" s="291"/>
      <c r="HAF98" s="291"/>
      <c r="HAG98" s="291"/>
      <c r="HAH98" s="291"/>
      <c r="HAI98" s="291"/>
      <c r="HAJ98" s="291"/>
      <c r="HAK98" s="291"/>
      <c r="HAL98" s="291"/>
      <c r="HAM98" s="291"/>
      <c r="HAN98" s="291"/>
      <c r="HAO98" s="291"/>
      <c r="HAP98" s="291"/>
      <c r="HAQ98" s="291"/>
      <c r="HAR98" s="291"/>
      <c r="HAS98" s="291"/>
      <c r="HAT98" s="291"/>
      <c r="HAU98" s="291"/>
      <c r="HAV98" s="291"/>
      <c r="HAW98" s="291"/>
      <c r="HAX98" s="291"/>
      <c r="HAY98" s="291"/>
      <c r="HAZ98" s="291"/>
      <c r="HBA98" s="291"/>
      <c r="HBB98" s="291"/>
      <c r="HBC98" s="291"/>
      <c r="HBD98" s="291"/>
      <c r="HBE98" s="291"/>
      <c r="HBF98" s="291"/>
      <c r="HBG98" s="291"/>
      <c r="HBH98" s="291"/>
      <c r="HBI98" s="291"/>
      <c r="HBJ98" s="291"/>
      <c r="HBK98" s="291"/>
      <c r="HBL98" s="291"/>
      <c r="HBM98" s="291"/>
      <c r="HBN98" s="291"/>
      <c r="HBO98" s="291"/>
      <c r="HBP98" s="291"/>
      <c r="HBQ98" s="291"/>
      <c r="HBR98" s="291"/>
      <c r="HBS98" s="291"/>
      <c r="HBT98" s="291"/>
      <c r="HBU98" s="291"/>
      <c r="HBV98" s="291"/>
      <c r="HBW98" s="291"/>
      <c r="HBX98" s="291"/>
      <c r="HBY98" s="291"/>
      <c r="HBZ98" s="291"/>
      <c r="HCA98" s="291"/>
      <c r="HCB98" s="291"/>
      <c r="HCC98" s="291"/>
      <c r="HCD98" s="291"/>
      <c r="HCE98" s="291"/>
      <c r="HCF98" s="291"/>
      <c r="HCG98" s="291"/>
      <c r="HCH98" s="291"/>
      <c r="HCI98" s="291"/>
      <c r="HCJ98" s="291"/>
      <c r="HCK98" s="291"/>
      <c r="HCL98" s="291"/>
      <c r="HCM98" s="291"/>
      <c r="HCN98" s="291"/>
      <c r="HCO98" s="291"/>
      <c r="HCP98" s="291"/>
      <c r="HCQ98" s="291"/>
      <c r="HCR98" s="291"/>
      <c r="HCS98" s="291"/>
      <c r="HCT98" s="291"/>
      <c r="HCU98" s="291"/>
      <c r="HCV98" s="291"/>
      <c r="HCW98" s="291"/>
      <c r="HCX98" s="291"/>
      <c r="HCY98" s="291"/>
      <c r="HCZ98" s="291"/>
      <c r="HDA98" s="291"/>
      <c r="HDB98" s="291"/>
      <c r="HDC98" s="291"/>
      <c r="HDD98" s="291"/>
      <c r="HDE98" s="291"/>
      <c r="HDF98" s="291"/>
      <c r="HDG98" s="291"/>
      <c r="HDH98" s="291"/>
      <c r="HDI98" s="291"/>
      <c r="HDJ98" s="291"/>
      <c r="HDK98" s="291"/>
      <c r="HDL98" s="291"/>
      <c r="HDM98" s="291"/>
      <c r="HDN98" s="291"/>
      <c r="HDO98" s="291"/>
      <c r="HDP98" s="291"/>
      <c r="HDQ98" s="291"/>
      <c r="HDR98" s="291"/>
      <c r="HDS98" s="291"/>
      <c r="HDT98" s="291"/>
      <c r="HDU98" s="291"/>
      <c r="HDV98" s="291"/>
      <c r="HDW98" s="291"/>
      <c r="HDX98" s="291"/>
      <c r="HDY98" s="291"/>
      <c r="HDZ98" s="291"/>
      <c r="HEA98" s="291"/>
      <c r="HEB98" s="291"/>
      <c r="HEC98" s="291"/>
      <c r="HED98" s="291"/>
      <c r="HEE98" s="291"/>
      <c r="HEF98" s="291"/>
      <c r="HEG98" s="291"/>
      <c r="HEH98" s="291"/>
      <c r="HEI98" s="291"/>
      <c r="HEJ98" s="291"/>
      <c r="HEK98" s="291"/>
      <c r="HEL98" s="291"/>
      <c r="HEM98" s="291"/>
      <c r="HEN98" s="291"/>
      <c r="HEO98" s="291"/>
      <c r="HEP98" s="291"/>
      <c r="HEQ98" s="291"/>
      <c r="HER98" s="291"/>
      <c r="HES98" s="291"/>
      <c r="HET98" s="291"/>
      <c r="HEU98" s="291"/>
      <c r="HEV98" s="291"/>
      <c r="HEW98" s="291"/>
      <c r="HEX98" s="291"/>
      <c r="HEY98" s="291"/>
      <c r="HEZ98" s="291"/>
      <c r="HFA98" s="291"/>
      <c r="HFB98" s="291"/>
      <c r="HFC98" s="291"/>
      <c r="HFD98" s="291"/>
      <c r="HFE98" s="291"/>
      <c r="HFF98" s="291"/>
      <c r="HFG98" s="291"/>
      <c r="HFH98" s="291"/>
      <c r="HFI98" s="291"/>
      <c r="HFJ98" s="291"/>
      <c r="HFK98" s="291"/>
      <c r="HFL98" s="291"/>
      <c r="HFM98" s="291"/>
      <c r="HFN98" s="291"/>
      <c r="HFO98" s="291"/>
      <c r="HFP98" s="291"/>
      <c r="HFQ98" s="291"/>
      <c r="HFR98" s="291"/>
      <c r="HFS98" s="291"/>
      <c r="HFT98" s="291"/>
      <c r="HFU98" s="291"/>
      <c r="HFV98" s="291"/>
      <c r="HFW98" s="291"/>
      <c r="HFX98" s="291"/>
      <c r="HFY98" s="291"/>
      <c r="HFZ98" s="291"/>
      <c r="HGA98" s="291"/>
      <c r="HGB98" s="291"/>
      <c r="HGC98" s="291"/>
      <c r="HGD98" s="291"/>
      <c r="HGE98" s="291"/>
      <c r="HGF98" s="291"/>
      <c r="HGG98" s="291"/>
      <c r="HGH98" s="291"/>
      <c r="HGI98" s="291"/>
      <c r="HGJ98" s="291"/>
      <c r="HGK98" s="291"/>
      <c r="HGL98" s="291"/>
      <c r="HGM98" s="291"/>
      <c r="HGN98" s="291"/>
      <c r="HGO98" s="291"/>
      <c r="HGP98" s="291"/>
      <c r="HGQ98" s="291"/>
      <c r="HGR98" s="291"/>
      <c r="HGS98" s="291"/>
      <c r="HGT98" s="291"/>
      <c r="HGU98" s="291"/>
      <c r="HGV98" s="291"/>
      <c r="HGW98" s="291"/>
      <c r="HGX98" s="291"/>
      <c r="HGY98" s="291"/>
      <c r="HGZ98" s="291"/>
      <c r="HHA98" s="291"/>
      <c r="HHB98" s="291"/>
      <c r="HHC98" s="291"/>
      <c r="HHD98" s="291"/>
      <c r="HHE98" s="291"/>
      <c r="HHF98" s="291"/>
      <c r="HHG98" s="291"/>
      <c r="HHH98" s="291"/>
      <c r="HHI98" s="291"/>
      <c r="HHJ98" s="291"/>
      <c r="HHK98" s="291"/>
      <c r="HHL98" s="291"/>
      <c r="HHM98" s="291"/>
      <c r="HHN98" s="291"/>
      <c r="HHO98" s="291"/>
      <c r="HHP98" s="291"/>
      <c r="HHQ98" s="291"/>
      <c r="HHR98" s="291"/>
      <c r="HHS98" s="291"/>
      <c r="HHT98" s="291"/>
      <c r="HHU98" s="291"/>
      <c r="HHV98" s="291"/>
      <c r="HHW98" s="291"/>
      <c r="HHX98" s="291"/>
      <c r="HHY98" s="291"/>
      <c r="HHZ98" s="291"/>
      <c r="HIA98" s="291"/>
      <c r="HIB98" s="291"/>
      <c r="HIC98" s="170"/>
      <c r="HID98" s="291"/>
      <c r="HIE98" s="291"/>
      <c r="HIF98" s="291"/>
      <c r="HIG98" s="291"/>
      <c r="HIH98" s="291"/>
      <c r="HII98" s="291"/>
      <c r="HIJ98" s="291"/>
      <c r="HIK98" s="291"/>
      <c r="HIL98" s="291"/>
      <c r="HIM98" s="291"/>
      <c r="HIN98" s="291"/>
      <c r="HIO98" s="291"/>
      <c r="HIP98" s="291"/>
      <c r="HIQ98" s="291"/>
      <c r="HIR98" s="291"/>
      <c r="HIS98" s="291"/>
      <c r="HIT98" s="291"/>
      <c r="HIU98" s="291"/>
      <c r="HIV98" s="291"/>
      <c r="HIW98" s="291"/>
      <c r="HIX98" s="291"/>
      <c r="HIY98" s="291"/>
      <c r="HIZ98" s="291"/>
      <c r="HJA98" s="291"/>
      <c r="HJB98" s="291"/>
      <c r="HJC98" s="291"/>
      <c r="HJD98" s="291"/>
      <c r="HJE98" s="291"/>
      <c r="HJF98" s="291"/>
      <c r="HJG98" s="291"/>
      <c r="HJH98" s="291"/>
      <c r="HJI98" s="291"/>
      <c r="HJJ98" s="291"/>
      <c r="HJK98" s="291"/>
      <c r="HJL98" s="291"/>
      <c r="HJM98" s="291"/>
      <c r="HJN98" s="291"/>
      <c r="HJO98" s="291"/>
      <c r="HJP98" s="291"/>
      <c r="HJQ98" s="291"/>
      <c r="HJR98" s="291"/>
      <c r="HJS98" s="291"/>
      <c r="HJT98" s="291"/>
      <c r="HJU98" s="291"/>
      <c r="HJV98" s="291"/>
      <c r="HJW98" s="291"/>
      <c r="HJX98" s="291"/>
      <c r="HJY98" s="291"/>
      <c r="HJZ98" s="291"/>
      <c r="HKA98" s="291"/>
      <c r="HKB98" s="291"/>
      <c r="HKC98" s="291"/>
      <c r="HKD98" s="291"/>
      <c r="HKE98" s="291"/>
      <c r="HKF98" s="291"/>
      <c r="HKG98" s="291"/>
      <c r="HKH98" s="291"/>
      <c r="HKI98" s="291"/>
      <c r="HKJ98" s="291"/>
      <c r="HKK98" s="291"/>
      <c r="HKL98" s="291"/>
      <c r="HKM98" s="291"/>
      <c r="HKN98" s="291"/>
      <c r="HKO98" s="291"/>
      <c r="HKP98" s="291"/>
      <c r="HKQ98" s="291"/>
      <c r="HKR98" s="291"/>
      <c r="HKS98" s="291"/>
      <c r="HKT98" s="291"/>
      <c r="HKU98" s="291"/>
      <c r="HKV98" s="291"/>
      <c r="HKW98" s="291"/>
      <c r="HKX98" s="291"/>
      <c r="HKY98" s="291"/>
      <c r="HKZ98" s="291"/>
      <c r="HLA98" s="291"/>
      <c r="HLB98" s="291"/>
      <c r="HLC98" s="291"/>
      <c r="HLD98" s="291"/>
      <c r="HLE98" s="291"/>
      <c r="HLF98" s="291"/>
      <c r="HLG98" s="291"/>
      <c r="HLH98" s="291"/>
      <c r="HLI98" s="291"/>
      <c r="HLJ98" s="291"/>
      <c r="HLK98" s="291"/>
      <c r="HLL98" s="291"/>
      <c r="HLM98" s="291"/>
      <c r="HLN98" s="291"/>
      <c r="HLO98" s="291"/>
      <c r="HLP98" s="291"/>
      <c r="HLQ98" s="291"/>
      <c r="HLR98" s="291"/>
      <c r="HLS98" s="291"/>
      <c r="HLT98" s="291"/>
      <c r="HLU98" s="291"/>
      <c r="HLV98" s="291"/>
      <c r="HLW98" s="291"/>
      <c r="HLX98" s="291"/>
      <c r="HLY98" s="291"/>
      <c r="HLZ98" s="291"/>
      <c r="HMA98" s="291"/>
      <c r="HMB98" s="291"/>
      <c r="HMC98" s="291"/>
      <c r="HMD98" s="291"/>
      <c r="HME98" s="291"/>
      <c r="HMF98" s="291"/>
      <c r="HMG98" s="291"/>
      <c r="HMH98" s="291"/>
      <c r="HMI98" s="291"/>
      <c r="HMJ98" s="291"/>
      <c r="HMK98" s="291"/>
      <c r="HML98" s="291"/>
      <c r="HMM98" s="291"/>
      <c r="HMN98" s="291"/>
      <c r="HMO98" s="291"/>
      <c r="HMP98" s="291"/>
      <c r="HMQ98" s="291"/>
      <c r="HMR98" s="291"/>
      <c r="HMS98" s="291"/>
      <c r="HMT98" s="291"/>
      <c r="HMU98" s="291"/>
      <c r="HMV98" s="291"/>
      <c r="HMW98" s="291"/>
      <c r="HMX98" s="291"/>
      <c r="HMY98" s="291"/>
      <c r="HMZ98" s="291"/>
      <c r="HNA98" s="291"/>
      <c r="HNB98" s="291"/>
      <c r="HNC98" s="291"/>
      <c r="HND98" s="291"/>
      <c r="HNE98" s="291"/>
      <c r="HNF98" s="291"/>
      <c r="HNG98" s="291"/>
      <c r="HNH98" s="291"/>
      <c r="HNI98" s="291"/>
      <c r="HNJ98" s="291"/>
      <c r="HNK98" s="291"/>
      <c r="HNL98" s="291"/>
      <c r="HNM98" s="291"/>
      <c r="HNN98" s="291"/>
      <c r="HNO98" s="291"/>
      <c r="HNP98" s="291"/>
      <c r="HNQ98" s="291"/>
      <c r="HNR98" s="291"/>
      <c r="HNS98" s="291"/>
      <c r="HNT98" s="291"/>
      <c r="HNU98" s="291"/>
      <c r="HNV98" s="291"/>
      <c r="HNW98" s="291"/>
      <c r="HNX98" s="291"/>
      <c r="HNY98" s="291"/>
      <c r="HNZ98" s="291"/>
      <c r="HOA98" s="291"/>
      <c r="HOB98" s="291"/>
      <c r="HOC98" s="291"/>
      <c r="HOD98" s="291"/>
      <c r="HOE98" s="291"/>
      <c r="HOF98" s="291"/>
      <c r="HOG98" s="291"/>
      <c r="HOH98" s="291"/>
      <c r="HOI98" s="291"/>
      <c r="HOJ98" s="291"/>
      <c r="HOK98" s="291"/>
      <c r="HOL98" s="291"/>
      <c r="HOM98" s="291"/>
      <c r="HON98" s="291"/>
      <c r="HOO98" s="291"/>
      <c r="HOP98" s="291"/>
      <c r="HOQ98" s="291"/>
      <c r="HOR98" s="291"/>
      <c r="HOS98" s="291"/>
      <c r="HOT98" s="291"/>
      <c r="HOU98" s="291"/>
      <c r="HOV98" s="291"/>
      <c r="HOW98" s="291"/>
      <c r="HOX98" s="291"/>
      <c r="HOY98" s="291"/>
      <c r="HOZ98" s="291"/>
      <c r="HPA98" s="291"/>
      <c r="HPB98" s="291"/>
      <c r="HPC98" s="291"/>
      <c r="HPD98" s="291"/>
      <c r="HPE98" s="291"/>
      <c r="HPF98" s="291"/>
      <c r="HPG98" s="291"/>
      <c r="HPH98" s="291"/>
      <c r="HPI98" s="291"/>
      <c r="HPJ98" s="291"/>
      <c r="HPK98" s="291"/>
      <c r="HPL98" s="291"/>
      <c r="HPM98" s="291"/>
      <c r="HPN98" s="291"/>
      <c r="HPO98" s="291"/>
      <c r="HPP98" s="291"/>
      <c r="HPQ98" s="291"/>
      <c r="HPR98" s="291"/>
      <c r="HPS98" s="291"/>
      <c r="HPT98" s="291"/>
      <c r="HPU98" s="291"/>
      <c r="HPV98" s="291"/>
      <c r="HPW98" s="291"/>
      <c r="HPX98" s="291"/>
      <c r="HPY98" s="291"/>
      <c r="HPZ98" s="291"/>
      <c r="HQA98" s="291"/>
      <c r="HQB98" s="291"/>
      <c r="HQC98" s="291"/>
      <c r="HQD98" s="291"/>
      <c r="HQE98" s="291"/>
      <c r="HQF98" s="291"/>
      <c r="HQG98" s="291"/>
      <c r="HQH98" s="291"/>
      <c r="HQI98" s="291"/>
      <c r="HQJ98" s="291"/>
      <c r="HQK98" s="291"/>
      <c r="HQL98" s="291"/>
      <c r="HQM98" s="291"/>
      <c r="HQN98" s="291"/>
      <c r="HQO98" s="291"/>
      <c r="HQP98" s="291"/>
      <c r="HQQ98" s="291"/>
      <c r="HQR98" s="291"/>
      <c r="HQS98" s="291"/>
      <c r="HQT98" s="291"/>
      <c r="HQU98" s="291"/>
      <c r="HQV98" s="291"/>
      <c r="HQW98" s="291"/>
      <c r="HQX98" s="291"/>
      <c r="HQY98" s="291"/>
      <c r="HQZ98" s="291"/>
      <c r="HRA98" s="291"/>
      <c r="HRB98" s="291"/>
      <c r="HRC98" s="291"/>
      <c r="HRD98" s="291"/>
      <c r="HRE98" s="291"/>
      <c r="HRF98" s="291"/>
      <c r="HRG98" s="291"/>
      <c r="HRH98" s="291"/>
      <c r="HRI98" s="291"/>
      <c r="HRJ98" s="291"/>
      <c r="HRK98" s="291"/>
      <c r="HRL98" s="291"/>
      <c r="HRM98" s="291"/>
      <c r="HRN98" s="291"/>
      <c r="HRO98" s="291"/>
      <c r="HRP98" s="291"/>
      <c r="HRQ98" s="291"/>
      <c r="HRR98" s="291"/>
      <c r="HRS98" s="291"/>
      <c r="HRT98" s="291"/>
      <c r="HRU98" s="291"/>
      <c r="HRV98" s="291"/>
      <c r="HRW98" s="291"/>
      <c r="HRX98" s="291"/>
      <c r="HRY98" s="170"/>
      <c r="HRZ98" s="291"/>
      <c r="HSA98" s="291"/>
      <c r="HSB98" s="291"/>
      <c r="HSC98" s="291"/>
      <c r="HSD98" s="291"/>
      <c r="HSE98" s="291"/>
      <c r="HSF98" s="291"/>
      <c r="HSG98" s="291"/>
      <c r="HSH98" s="291"/>
      <c r="HSI98" s="291"/>
      <c r="HSJ98" s="291"/>
      <c r="HSK98" s="291"/>
      <c r="HSL98" s="291"/>
      <c r="HSM98" s="291"/>
      <c r="HSN98" s="291"/>
      <c r="HSO98" s="291"/>
      <c r="HSP98" s="291"/>
      <c r="HSQ98" s="291"/>
      <c r="HSR98" s="291"/>
      <c r="HSS98" s="291"/>
      <c r="HST98" s="291"/>
      <c r="HSU98" s="291"/>
      <c r="HSV98" s="291"/>
      <c r="HSW98" s="291"/>
      <c r="HSX98" s="291"/>
      <c r="HSY98" s="291"/>
      <c r="HSZ98" s="291"/>
      <c r="HTA98" s="291"/>
      <c r="HTB98" s="291"/>
      <c r="HTC98" s="291"/>
      <c r="HTD98" s="291"/>
      <c r="HTE98" s="291"/>
      <c r="HTF98" s="291"/>
      <c r="HTG98" s="291"/>
      <c r="HTH98" s="291"/>
      <c r="HTI98" s="291"/>
      <c r="HTJ98" s="291"/>
      <c r="HTK98" s="291"/>
      <c r="HTL98" s="291"/>
      <c r="HTM98" s="291"/>
      <c r="HTN98" s="291"/>
      <c r="HTO98" s="291"/>
      <c r="HTP98" s="291"/>
      <c r="HTQ98" s="291"/>
      <c r="HTR98" s="291"/>
      <c r="HTS98" s="291"/>
      <c r="HTT98" s="291"/>
      <c r="HTU98" s="291"/>
      <c r="HTV98" s="291"/>
      <c r="HTW98" s="291"/>
      <c r="HTX98" s="291"/>
      <c r="HTY98" s="291"/>
      <c r="HTZ98" s="291"/>
      <c r="HUA98" s="291"/>
      <c r="HUB98" s="291"/>
      <c r="HUC98" s="291"/>
      <c r="HUD98" s="291"/>
      <c r="HUE98" s="291"/>
      <c r="HUF98" s="291"/>
      <c r="HUG98" s="291"/>
      <c r="HUH98" s="291"/>
      <c r="HUI98" s="291"/>
      <c r="HUJ98" s="291"/>
      <c r="HUK98" s="291"/>
      <c r="HUL98" s="291"/>
      <c r="HUM98" s="291"/>
      <c r="HUN98" s="291"/>
      <c r="HUO98" s="291"/>
      <c r="HUP98" s="291"/>
      <c r="HUQ98" s="291"/>
      <c r="HUR98" s="291"/>
      <c r="HUS98" s="291"/>
      <c r="HUT98" s="291"/>
      <c r="HUU98" s="291"/>
      <c r="HUV98" s="291"/>
      <c r="HUW98" s="291"/>
      <c r="HUX98" s="291"/>
      <c r="HUY98" s="291"/>
      <c r="HUZ98" s="291"/>
      <c r="HVA98" s="291"/>
      <c r="HVB98" s="291"/>
      <c r="HVC98" s="291"/>
      <c r="HVD98" s="291"/>
      <c r="HVE98" s="291"/>
      <c r="HVF98" s="291"/>
      <c r="HVG98" s="291"/>
      <c r="HVH98" s="291"/>
      <c r="HVI98" s="291"/>
      <c r="HVJ98" s="291"/>
      <c r="HVK98" s="291"/>
      <c r="HVL98" s="291"/>
      <c r="HVM98" s="291"/>
      <c r="HVN98" s="291"/>
      <c r="HVO98" s="291"/>
      <c r="HVP98" s="291"/>
      <c r="HVQ98" s="291"/>
      <c r="HVR98" s="291"/>
      <c r="HVS98" s="291"/>
      <c r="HVT98" s="291"/>
      <c r="HVU98" s="291"/>
      <c r="HVV98" s="291"/>
      <c r="HVW98" s="291"/>
      <c r="HVX98" s="291"/>
      <c r="HVY98" s="291"/>
      <c r="HVZ98" s="291"/>
      <c r="HWA98" s="291"/>
      <c r="HWB98" s="291"/>
      <c r="HWC98" s="291"/>
      <c r="HWD98" s="291"/>
      <c r="HWE98" s="291"/>
      <c r="HWF98" s="291"/>
      <c r="HWG98" s="291"/>
      <c r="HWH98" s="291"/>
      <c r="HWI98" s="291"/>
      <c r="HWJ98" s="291"/>
      <c r="HWK98" s="291"/>
      <c r="HWL98" s="291"/>
      <c r="HWM98" s="291"/>
      <c r="HWN98" s="291"/>
      <c r="HWO98" s="291"/>
      <c r="HWP98" s="291"/>
      <c r="HWQ98" s="291"/>
      <c r="HWR98" s="291"/>
      <c r="HWS98" s="291"/>
      <c r="HWT98" s="291"/>
      <c r="HWU98" s="291"/>
      <c r="HWV98" s="291"/>
      <c r="HWW98" s="291"/>
      <c r="HWX98" s="291"/>
      <c r="HWY98" s="291"/>
      <c r="HWZ98" s="291"/>
      <c r="HXA98" s="291"/>
      <c r="HXB98" s="291"/>
      <c r="HXC98" s="291"/>
      <c r="HXD98" s="291"/>
      <c r="HXE98" s="291"/>
      <c r="HXF98" s="291"/>
      <c r="HXG98" s="291"/>
      <c r="HXH98" s="291"/>
      <c r="HXI98" s="291"/>
      <c r="HXJ98" s="291"/>
      <c r="HXK98" s="291"/>
      <c r="HXL98" s="291"/>
      <c r="HXM98" s="291"/>
      <c r="HXN98" s="291"/>
      <c r="HXO98" s="291"/>
      <c r="HXP98" s="291"/>
      <c r="HXQ98" s="291"/>
      <c r="HXR98" s="291"/>
      <c r="HXS98" s="291"/>
      <c r="HXT98" s="291"/>
      <c r="HXU98" s="291"/>
      <c r="HXV98" s="291"/>
      <c r="HXW98" s="291"/>
      <c r="HXX98" s="291"/>
      <c r="HXY98" s="291"/>
      <c r="HXZ98" s="291"/>
      <c r="HYA98" s="291"/>
      <c r="HYB98" s="291"/>
      <c r="HYC98" s="291"/>
      <c r="HYD98" s="291"/>
      <c r="HYE98" s="291"/>
      <c r="HYF98" s="291"/>
      <c r="HYG98" s="291"/>
      <c r="HYH98" s="291"/>
      <c r="HYI98" s="291"/>
      <c r="HYJ98" s="291"/>
      <c r="HYK98" s="291"/>
      <c r="HYL98" s="291"/>
      <c r="HYM98" s="291"/>
      <c r="HYN98" s="291"/>
      <c r="HYO98" s="291"/>
      <c r="HYP98" s="291"/>
      <c r="HYQ98" s="291"/>
      <c r="HYR98" s="291"/>
      <c r="HYS98" s="291"/>
      <c r="HYT98" s="291"/>
      <c r="HYU98" s="291"/>
      <c r="HYV98" s="291"/>
      <c r="HYW98" s="291"/>
      <c r="HYX98" s="291"/>
      <c r="HYY98" s="291"/>
      <c r="HYZ98" s="291"/>
      <c r="HZA98" s="291"/>
      <c r="HZB98" s="291"/>
      <c r="HZC98" s="291"/>
      <c r="HZD98" s="291"/>
      <c r="HZE98" s="291"/>
      <c r="HZF98" s="291"/>
      <c r="HZG98" s="291"/>
      <c r="HZH98" s="291"/>
      <c r="HZI98" s="291"/>
      <c r="HZJ98" s="291"/>
      <c r="HZK98" s="291"/>
      <c r="HZL98" s="291"/>
      <c r="HZM98" s="291"/>
      <c r="HZN98" s="291"/>
      <c r="HZO98" s="291"/>
      <c r="HZP98" s="291"/>
      <c r="HZQ98" s="291"/>
      <c r="HZR98" s="291"/>
      <c r="HZS98" s="291"/>
      <c r="HZT98" s="291"/>
      <c r="HZU98" s="291"/>
      <c r="HZV98" s="291"/>
      <c r="HZW98" s="291"/>
      <c r="HZX98" s="291"/>
      <c r="HZY98" s="291"/>
      <c r="HZZ98" s="291"/>
      <c r="IAA98" s="291"/>
      <c r="IAB98" s="291"/>
      <c r="IAC98" s="291"/>
      <c r="IAD98" s="291"/>
      <c r="IAE98" s="291"/>
      <c r="IAF98" s="291"/>
      <c r="IAG98" s="291"/>
      <c r="IAH98" s="291"/>
      <c r="IAI98" s="291"/>
      <c r="IAJ98" s="291"/>
      <c r="IAK98" s="291"/>
      <c r="IAL98" s="291"/>
      <c r="IAM98" s="291"/>
      <c r="IAN98" s="291"/>
      <c r="IAO98" s="291"/>
      <c r="IAP98" s="291"/>
      <c r="IAQ98" s="291"/>
      <c r="IAR98" s="291"/>
      <c r="IAS98" s="291"/>
      <c r="IAT98" s="291"/>
      <c r="IAU98" s="291"/>
      <c r="IAV98" s="291"/>
      <c r="IAW98" s="291"/>
      <c r="IAX98" s="291"/>
      <c r="IAY98" s="291"/>
      <c r="IAZ98" s="291"/>
      <c r="IBA98" s="291"/>
      <c r="IBB98" s="291"/>
      <c r="IBC98" s="291"/>
      <c r="IBD98" s="291"/>
      <c r="IBE98" s="291"/>
      <c r="IBF98" s="291"/>
      <c r="IBG98" s="291"/>
      <c r="IBH98" s="291"/>
      <c r="IBI98" s="291"/>
      <c r="IBJ98" s="291"/>
      <c r="IBK98" s="291"/>
      <c r="IBL98" s="291"/>
      <c r="IBM98" s="291"/>
      <c r="IBN98" s="291"/>
      <c r="IBO98" s="291"/>
      <c r="IBP98" s="291"/>
      <c r="IBQ98" s="291"/>
      <c r="IBR98" s="291"/>
      <c r="IBS98" s="291"/>
      <c r="IBT98" s="291"/>
      <c r="IBU98" s="170"/>
      <c r="IBV98" s="291"/>
      <c r="IBW98" s="291"/>
      <c r="IBX98" s="291"/>
      <c r="IBY98" s="291"/>
      <c r="IBZ98" s="291"/>
      <c r="ICA98" s="291"/>
      <c r="ICB98" s="291"/>
      <c r="ICC98" s="291"/>
      <c r="ICD98" s="291"/>
      <c r="ICE98" s="291"/>
      <c r="ICF98" s="291"/>
      <c r="ICG98" s="291"/>
      <c r="ICH98" s="291"/>
      <c r="ICI98" s="291"/>
      <c r="ICJ98" s="291"/>
      <c r="ICK98" s="291"/>
      <c r="ICL98" s="291"/>
      <c r="ICM98" s="291"/>
      <c r="ICN98" s="291"/>
      <c r="ICO98" s="291"/>
      <c r="ICP98" s="291"/>
      <c r="ICQ98" s="291"/>
      <c r="ICR98" s="291"/>
      <c r="ICS98" s="291"/>
      <c r="ICT98" s="291"/>
      <c r="ICU98" s="291"/>
      <c r="ICV98" s="291"/>
      <c r="ICW98" s="291"/>
      <c r="ICX98" s="291"/>
      <c r="ICY98" s="291"/>
      <c r="ICZ98" s="291"/>
      <c r="IDA98" s="291"/>
      <c r="IDB98" s="291"/>
      <c r="IDC98" s="291"/>
      <c r="IDD98" s="291"/>
      <c r="IDE98" s="291"/>
      <c r="IDF98" s="291"/>
      <c r="IDG98" s="291"/>
      <c r="IDH98" s="291"/>
      <c r="IDI98" s="291"/>
      <c r="IDJ98" s="291"/>
      <c r="IDK98" s="291"/>
      <c r="IDL98" s="291"/>
      <c r="IDM98" s="291"/>
      <c r="IDN98" s="291"/>
      <c r="IDO98" s="291"/>
      <c r="IDP98" s="291"/>
      <c r="IDQ98" s="291"/>
      <c r="IDR98" s="291"/>
      <c r="IDS98" s="291"/>
      <c r="IDT98" s="291"/>
      <c r="IDU98" s="291"/>
      <c r="IDV98" s="291"/>
      <c r="IDW98" s="291"/>
      <c r="IDX98" s="291"/>
      <c r="IDY98" s="291"/>
      <c r="IDZ98" s="291"/>
      <c r="IEA98" s="291"/>
      <c r="IEB98" s="291"/>
      <c r="IEC98" s="291"/>
      <c r="IED98" s="291"/>
      <c r="IEE98" s="291"/>
      <c r="IEF98" s="291"/>
      <c r="IEG98" s="291"/>
      <c r="IEH98" s="291"/>
      <c r="IEI98" s="291"/>
      <c r="IEJ98" s="291"/>
      <c r="IEK98" s="291"/>
      <c r="IEL98" s="291"/>
      <c r="IEM98" s="291"/>
      <c r="IEN98" s="291"/>
      <c r="IEO98" s="291"/>
      <c r="IEP98" s="291"/>
      <c r="IEQ98" s="291"/>
      <c r="IER98" s="291"/>
      <c r="IES98" s="291"/>
      <c r="IET98" s="291"/>
      <c r="IEU98" s="291"/>
      <c r="IEV98" s="291"/>
      <c r="IEW98" s="291"/>
      <c r="IEX98" s="291"/>
      <c r="IEY98" s="291"/>
      <c r="IEZ98" s="291"/>
      <c r="IFA98" s="291"/>
      <c r="IFB98" s="291"/>
      <c r="IFC98" s="291"/>
      <c r="IFD98" s="291"/>
      <c r="IFE98" s="291"/>
      <c r="IFF98" s="291"/>
      <c r="IFG98" s="291"/>
      <c r="IFH98" s="291"/>
      <c r="IFI98" s="291"/>
      <c r="IFJ98" s="291"/>
      <c r="IFK98" s="291"/>
      <c r="IFL98" s="291"/>
      <c r="IFM98" s="291"/>
      <c r="IFN98" s="291"/>
      <c r="IFO98" s="291"/>
      <c r="IFP98" s="291"/>
      <c r="IFQ98" s="291"/>
      <c r="IFR98" s="291"/>
      <c r="IFS98" s="291"/>
      <c r="IFT98" s="291"/>
      <c r="IFU98" s="291"/>
      <c r="IFV98" s="291"/>
      <c r="IFW98" s="291"/>
      <c r="IFX98" s="291"/>
      <c r="IFY98" s="291"/>
      <c r="IFZ98" s="291"/>
      <c r="IGA98" s="291"/>
      <c r="IGB98" s="291"/>
      <c r="IGC98" s="291"/>
      <c r="IGD98" s="291"/>
      <c r="IGE98" s="291"/>
      <c r="IGF98" s="291"/>
      <c r="IGG98" s="291"/>
      <c r="IGH98" s="291"/>
      <c r="IGI98" s="291"/>
      <c r="IGJ98" s="291"/>
      <c r="IGK98" s="291"/>
      <c r="IGL98" s="291"/>
      <c r="IGM98" s="291"/>
      <c r="IGN98" s="291"/>
      <c r="IGO98" s="291"/>
      <c r="IGP98" s="291"/>
      <c r="IGQ98" s="291"/>
      <c r="IGR98" s="291"/>
      <c r="IGS98" s="291"/>
      <c r="IGT98" s="291"/>
      <c r="IGU98" s="291"/>
      <c r="IGV98" s="291"/>
      <c r="IGW98" s="291"/>
      <c r="IGX98" s="291"/>
      <c r="IGY98" s="291"/>
      <c r="IGZ98" s="291"/>
      <c r="IHA98" s="291"/>
      <c r="IHB98" s="291"/>
      <c r="IHC98" s="291"/>
      <c r="IHD98" s="291"/>
      <c r="IHE98" s="291"/>
      <c r="IHF98" s="291"/>
      <c r="IHG98" s="291"/>
      <c r="IHH98" s="291"/>
      <c r="IHI98" s="291"/>
      <c r="IHJ98" s="291"/>
      <c r="IHK98" s="291"/>
      <c r="IHL98" s="291"/>
      <c r="IHM98" s="291"/>
      <c r="IHN98" s="291"/>
      <c r="IHO98" s="291"/>
      <c r="IHP98" s="291"/>
      <c r="IHQ98" s="291"/>
      <c r="IHR98" s="291"/>
      <c r="IHS98" s="291"/>
      <c r="IHT98" s="291"/>
      <c r="IHU98" s="291"/>
      <c r="IHV98" s="291"/>
      <c r="IHW98" s="291"/>
      <c r="IHX98" s="291"/>
      <c r="IHY98" s="291"/>
      <c r="IHZ98" s="291"/>
      <c r="IIA98" s="291"/>
      <c r="IIB98" s="291"/>
      <c r="IIC98" s="291"/>
      <c r="IID98" s="291"/>
      <c r="IIE98" s="291"/>
      <c r="IIF98" s="291"/>
      <c r="IIG98" s="291"/>
      <c r="IIH98" s="291"/>
      <c r="III98" s="291"/>
      <c r="IIJ98" s="291"/>
      <c r="IIK98" s="291"/>
      <c r="IIL98" s="291"/>
      <c r="IIM98" s="291"/>
      <c r="IIN98" s="291"/>
      <c r="IIO98" s="291"/>
      <c r="IIP98" s="291"/>
      <c r="IIQ98" s="291"/>
      <c r="IIR98" s="291"/>
      <c r="IIS98" s="291"/>
      <c r="IIT98" s="291"/>
      <c r="IIU98" s="291"/>
      <c r="IIV98" s="291"/>
      <c r="IIW98" s="291"/>
      <c r="IIX98" s="291"/>
      <c r="IIY98" s="291"/>
      <c r="IIZ98" s="291"/>
      <c r="IJA98" s="291"/>
      <c r="IJB98" s="291"/>
      <c r="IJC98" s="291"/>
      <c r="IJD98" s="291"/>
      <c r="IJE98" s="291"/>
      <c r="IJF98" s="291"/>
      <c r="IJG98" s="291"/>
      <c r="IJH98" s="291"/>
      <c r="IJI98" s="291"/>
      <c r="IJJ98" s="291"/>
      <c r="IJK98" s="291"/>
      <c r="IJL98" s="291"/>
      <c r="IJM98" s="291"/>
      <c r="IJN98" s="291"/>
      <c r="IJO98" s="291"/>
      <c r="IJP98" s="291"/>
      <c r="IJQ98" s="291"/>
      <c r="IJR98" s="291"/>
      <c r="IJS98" s="291"/>
      <c r="IJT98" s="291"/>
      <c r="IJU98" s="291"/>
      <c r="IJV98" s="291"/>
      <c r="IJW98" s="291"/>
      <c r="IJX98" s="291"/>
      <c r="IJY98" s="291"/>
      <c r="IJZ98" s="291"/>
      <c r="IKA98" s="291"/>
      <c r="IKB98" s="291"/>
      <c r="IKC98" s="291"/>
      <c r="IKD98" s="291"/>
      <c r="IKE98" s="291"/>
      <c r="IKF98" s="291"/>
      <c r="IKG98" s="291"/>
      <c r="IKH98" s="291"/>
      <c r="IKI98" s="291"/>
      <c r="IKJ98" s="291"/>
      <c r="IKK98" s="291"/>
      <c r="IKL98" s="291"/>
      <c r="IKM98" s="291"/>
      <c r="IKN98" s="291"/>
      <c r="IKO98" s="291"/>
      <c r="IKP98" s="291"/>
      <c r="IKQ98" s="291"/>
      <c r="IKR98" s="291"/>
      <c r="IKS98" s="291"/>
      <c r="IKT98" s="291"/>
      <c r="IKU98" s="291"/>
      <c r="IKV98" s="291"/>
      <c r="IKW98" s="291"/>
      <c r="IKX98" s="291"/>
      <c r="IKY98" s="291"/>
      <c r="IKZ98" s="291"/>
      <c r="ILA98" s="291"/>
      <c r="ILB98" s="291"/>
      <c r="ILC98" s="291"/>
      <c r="ILD98" s="291"/>
      <c r="ILE98" s="291"/>
      <c r="ILF98" s="291"/>
      <c r="ILG98" s="291"/>
      <c r="ILH98" s="291"/>
      <c r="ILI98" s="291"/>
      <c r="ILJ98" s="291"/>
      <c r="ILK98" s="291"/>
      <c r="ILL98" s="291"/>
      <c r="ILM98" s="291"/>
      <c r="ILN98" s="291"/>
      <c r="ILO98" s="291"/>
      <c r="ILP98" s="291"/>
      <c r="ILQ98" s="170"/>
      <c r="ILR98" s="291"/>
      <c r="ILS98" s="291"/>
      <c r="ILT98" s="291"/>
      <c r="ILU98" s="291"/>
      <c r="ILV98" s="291"/>
      <c r="ILW98" s="291"/>
      <c r="ILX98" s="291"/>
      <c r="ILY98" s="291"/>
      <c r="ILZ98" s="291"/>
      <c r="IMA98" s="291"/>
      <c r="IMB98" s="291"/>
      <c r="IMC98" s="291"/>
      <c r="IMD98" s="291"/>
      <c r="IME98" s="291"/>
      <c r="IMF98" s="291"/>
      <c r="IMG98" s="291"/>
      <c r="IMH98" s="291"/>
      <c r="IMI98" s="291"/>
      <c r="IMJ98" s="291"/>
      <c r="IMK98" s="291"/>
      <c r="IML98" s="291"/>
      <c r="IMM98" s="291"/>
      <c r="IMN98" s="291"/>
      <c r="IMO98" s="291"/>
      <c r="IMP98" s="291"/>
      <c r="IMQ98" s="291"/>
      <c r="IMR98" s="291"/>
      <c r="IMS98" s="291"/>
      <c r="IMT98" s="291"/>
      <c r="IMU98" s="291"/>
      <c r="IMV98" s="291"/>
      <c r="IMW98" s="291"/>
      <c r="IMX98" s="291"/>
      <c r="IMY98" s="291"/>
      <c r="IMZ98" s="291"/>
      <c r="INA98" s="291"/>
      <c r="INB98" s="291"/>
      <c r="INC98" s="291"/>
      <c r="IND98" s="291"/>
      <c r="INE98" s="291"/>
      <c r="INF98" s="291"/>
      <c r="ING98" s="291"/>
      <c r="INH98" s="291"/>
      <c r="INI98" s="291"/>
      <c r="INJ98" s="291"/>
      <c r="INK98" s="291"/>
      <c r="INL98" s="291"/>
      <c r="INM98" s="291"/>
      <c r="INN98" s="291"/>
      <c r="INO98" s="291"/>
      <c r="INP98" s="291"/>
      <c r="INQ98" s="291"/>
      <c r="INR98" s="291"/>
      <c r="INS98" s="291"/>
      <c r="INT98" s="291"/>
      <c r="INU98" s="291"/>
      <c r="INV98" s="291"/>
      <c r="INW98" s="291"/>
      <c r="INX98" s="291"/>
      <c r="INY98" s="291"/>
      <c r="INZ98" s="291"/>
      <c r="IOA98" s="291"/>
      <c r="IOB98" s="291"/>
      <c r="IOC98" s="291"/>
      <c r="IOD98" s="291"/>
      <c r="IOE98" s="291"/>
      <c r="IOF98" s="291"/>
      <c r="IOG98" s="291"/>
      <c r="IOH98" s="291"/>
      <c r="IOI98" s="291"/>
      <c r="IOJ98" s="291"/>
      <c r="IOK98" s="291"/>
      <c r="IOL98" s="291"/>
      <c r="IOM98" s="291"/>
      <c r="ION98" s="291"/>
      <c r="IOO98" s="291"/>
      <c r="IOP98" s="291"/>
      <c r="IOQ98" s="291"/>
      <c r="IOR98" s="291"/>
      <c r="IOS98" s="291"/>
      <c r="IOT98" s="291"/>
      <c r="IOU98" s="291"/>
      <c r="IOV98" s="291"/>
      <c r="IOW98" s="291"/>
      <c r="IOX98" s="291"/>
      <c r="IOY98" s="291"/>
      <c r="IOZ98" s="291"/>
      <c r="IPA98" s="291"/>
      <c r="IPB98" s="291"/>
      <c r="IPC98" s="291"/>
      <c r="IPD98" s="291"/>
      <c r="IPE98" s="291"/>
      <c r="IPF98" s="291"/>
      <c r="IPG98" s="291"/>
      <c r="IPH98" s="291"/>
      <c r="IPI98" s="291"/>
      <c r="IPJ98" s="291"/>
      <c r="IPK98" s="291"/>
      <c r="IPL98" s="291"/>
      <c r="IPM98" s="291"/>
      <c r="IPN98" s="291"/>
      <c r="IPO98" s="291"/>
      <c r="IPP98" s="291"/>
      <c r="IPQ98" s="291"/>
      <c r="IPR98" s="291"/>
      <c r="IPS98" s="291"/>
      <c r="IPT98" s="291"/>
      <c r="IPU98" s="291"/>
      <c r="IPV98" s="291"/>
      <c r="IPW98" s="291"/>
      <c r="IPX98" s="291"/>
      <c r="IPY98" s="291"/>
      <c r="IPZ98" s="291"/>
      <c r="IQA98" s="291"/>
      <c r="IQB98" s="291"/>
      <c r="IQC98" s="291"/>
      <c r="IQD98" s="291"/>
      <c r="IQE98" s="291"/>
      <c r="IQF98" s="291"/>
      <c r="IQG98" s="291"/>
      <c r="IQH98" s="291"/>
      <c r="IQI98" s="291"/>
      <c r="IQJ98" s="291"/>
      <c r="IQK98" s="291"/>
      <c r="IQL98" s="291"/>
      <c r="IQM98" s="291"/>
      <c r="IQN98" s="291"/>
      <c r="IQO98" s="291"/>
      <c r="IQP98" s="291"/>
      <c r="IQQ98" s="291"/>
      <c r="IQR98" s="291"/>
      <c r="IQS98" s="291"/>
      <c r="IQT98" s="291"/>
      <c r="IQU98" s="291"/>
      <c r="IQV98" s="291"/>
      <c r="IQW98" s="291"/>
      <c r="IQX98" s="291"/>
      <c r="IQY98" s="291"/>
      <c r="IQZ98" s="291"/>
      <c r="IRA98" s="291"/>
      <c r="IRB98" s="291"/>
      <c r="IRC98" s="291"/>
      <c r="IRD98" s="291"/>
      <c r="IRE98" s="291"/>
      <c r="IRF98" s="291"/>
      <c r="IRG98" s="291"/>
      <c r="IRH98" s="291"/>
      <c r="IRI98" s="291"/>
      <c r="IRJ98" s="291"/>
      <c r="IRK98" s="291"/>
      <c r="IRL98" s="291"/>
      <c r="IRM98" s="291"/>
      <c r="IRN98" s="291"/>
      <c r="IRO98" s="291"/>
      <c r="IRP98" s="291"/>
      <c r="IRQ98" s="291"/>
      <c r="IRR98" s="291"/>
      <c r="IRS98" s="291"/>
      <c r="IRT98" s="291"/>
      <c r="IRU98" s="291"/>
      <c r="IRV98" s="291"/>
      <c r="IRW98" s="291"/>
      <c r="IRX98" s="291"/>
      <c r="IRY98" s="291"/>
      <c r="IRZ98" s="291"/>
      <c r="ISA98" s="291"/>
      <c r="ISB98" s="291"/>
      <c r="ISC98" s="291"/>
      <c r="ISD98" s="291"/>
      <c r="ISE98" s="291"/>
      <c r="ISF98" s="291"/>
      <c r="ISG98" s="291"/>
      <c r="ISH98" s="291"/>
      <c r="ISI98" s="291"/>
      <c r="ISJ98" s="291"/>
      <c r="ISK98" s="291"/>
      <c r="ISL98" s="291"/>
      <c r="ISM98" s="291"/>
      <c r="ISN98" s="291"/>
      <c r="ISO98" s="291"/>
      <c r="ISP98" s="291"/>
      <c r="ISQ98" s="291"/>
      <c r="ISR98" s="291"/>
      <c r="ISS98" s="291"/>
      <c r="IST98" s="291"/>
      <c r="ISU98" s="291"/>
      <c r="ISV98" s="291"/>
      <c r="ISW98" s="291"/>
      <c r="ISX98" s="291"/>
      <c r="ISY98" s="291"/>
      <c r="ISZ98" s="291"/>
      <c r="ITA98" s="291"/>
      <c r="ITB98" s="291"/>
      <c r="ITC98" s="291"/>
      <c r="ITD98" s="291"/>
      <c r="ITE98" s="291"/>
      <c r="ITF98" s="291"/>
      <c r="ITG98" s="291"/>
      <c r="ITH98" s="291"/>
      <c r="ITI98" s="291"/>
      <c r="ITJ98" s="291"/>
      <c r="ITK98" s="291"/>
      <c r="ITL98" s="291"/>
      <c r="ITM98" s="291"/>
      <c r="ITN98" s="291"/>
      <c r="ITO98" s="291"/>
      <c r="ITP98" s="291"/>
      <c r="ITQ98" s="291"/>
      <c r="ITR98" s="291"/>
      <c r="ITS98" s="291"/>
      <c r="ITT98" s="291"/>
      <c r="ITU98" s="291"/>
      <c r="ITV98" s="291"/>
      <c r="ITW98" s="291"/>
      <c r="ITX98" s="291"/>
      <c r="ITY98" s="291"/>
      <c r="ITZ98" s="291"/>
      <c r="IUA98" s="291"/>
      <c r="IUB98" s="291"/>
      <c r="IUC98" s="291"/>
      <c r="IUD98" s="291"/>
      <c r="IUE98" s="291"/>
      <c r="IUF98" s="291"/>
      <c r="IUG98" s="291"/>
      <c r="IUH98" s="291"/>
      <c r="IUI98" s="291"/>
      <c r="IUJ98" s="291"/>
      <c r="IUK98" s="291"/>
      <c r="IUL98" s="291"/>
      <c r="IUM98" s="291"/>
      <c r="IUN98" s="291"/>
      <c r="IUO98" s="291"/>
      <c r="IUP98" s="291"/>
      <c r="IUQ98" s="291"/>
      <c r="IUR98" s="291"/>
      <c r="IUS98" s="291"/>
      <c r="IUT98" s="291"/>
      <c r="IUU98" s="291"/>
      <c r="IUV98" s="291"/>
      <c r="IUW98" s="291"/>
      <c r="IUX98" s="291"/>
      <c r="IUY98" s="291"/>
      <c r="IUZ98" s="291"/>
      <c r="IVA98" s="291"/>
      <c r="IVB98" s="291"/>
      <c r="IVC98" s="291"/>
      <c r="IVD98" s="291"/>
      <c r="IVE98" s="291"/>
      <c r="IVF98" s="291"/>
      <c r="IVG98" s="291"/>
      <c r="IVH98" s="291"/>
      <c r="IVI98" s="291"/>
      <c r="IVJ98" s="291"/>
      <c r="IVK98" s="291"/>
      <c r="IVL98" s="291"/>
      <c r="IVM98" s="170"/>
      <c r="IVN98" s="291"/>
      <c r="IVO98" s="291"/>
      <c r="IVP98" s="291"/>
      <c r="IVQ98" s="291"/>
      <c r="IVR98" s="291"/>
      <c r="IVS98" s="291"/>
      <c r="IVT98" s="291"/>
      <c r="IVU98" s="291"/>
      <c r="IVV98" s="291"/>
      <c r="IVW98" s="291"/>
      <c r="IVX98" s="291"/>
      <c r="IVY98" s="291"/>
      <c r="IVZ98" s="291"/>
      <c r="IWA98" s="291"/>
      <c r="IWB98" s="291"/>
      <c r="IWC98" s="291"/>
      <c r="IWD98" s="291"/>
      <c r="IWE98" s="291"/>
      <c r="IWF98" s="291"/>
      <c r="IWG98" s="291"/>
      <c r="IWH98" s="291"/>
      <c r="IWI98" s="291"/>
      <c r="IWJ98" s="291"/>
      <c r="IWK98" s="291"/>
      <c r="IWL98" s="291"/>
      <c r="IWM98" s="291"/>
      <c r="IWN98" s="291"/>
      <c r="IWO98" s="291"/>
      <c r="IWP98" s="291"/>
      <c r="IWQ98" s="291"/>
      <c r="IWR98" s="291"/>
      <c r="IWS98" s="291"/>
      <c r="IWT98" s="291"/>
      <c r="IWU98" s="291"/>
      <c r="IWV98" s="291"/>
      <c r="IWW98" s="291"/>
      <c r="IWX98" s="291"/>
      <c r="IWY98" s="291"/>
      <c r="IWZ98" s="291"/>
      <c r="IXA98" s="291"/>
      <c r="IXB98" s="291"/>
      <c r="IXC98" s="291"/>
      <c r="IXD98" s="291"/>
      <c r="IXE98" s="291"/>
      <c r="IXF98" s="291"/>
      <c r="IXG98" s="291"/>
      <c r="IXH98" s="291"/>
      <c r="IXI98" s="291"/>
      <c r="IXJ98" s="291"/>
      <c r="IXK98" s="291"/>
      <c r="IXL98" s="291"/>
      <c r="IXM98" s="291"/>
      <c r="IXN98" s="291"/>
      <c r="IXO98" s="291"/>
      <c r="IXP98" s="291"/>
      <c r="IXQ98" s="291"/>
      <c r="IXR98" s="291"/>
      <c r="IXS98" s="291"/>
      <c r="IXT98" s="291"/>
      <c r="IXU98" s="291"/>
      <c r="IXV98" s="291"/>
      <c r="IXW98" s="291"/>
      <c r="IXX98" s="291"/>
      <c r="IXY98" s="291"/>
      <c r="IXZ98" s="291"/>
      <c r="IYA98" s="291"/>
      <c r="IYB98" s="291"/>
      <c r="IYC98" s="291"/>
      <c r="IYD98" s="291"/>
      <c r="IYE98" s="291"/>
      <c r="IYF98" s="291"/>
      <c r="IYG98" s="291"/>
      <c r="IYH98" s="291"/>
      <c r="IYI98" s="291"/>
      <c r="IYJ98" s="291"/>
      <c r="IYK98" s="291"/>
      <c r="IYL98" s="291"/>
      <c r="IYM98" s="291"/>
      <c r="IYN98" s="291"/>
      <c r="IYO98" s="291"/>
      <c r="IYP98" s="291"/>
      <c r="IYQ98" s="291"/>
      <c r="IYR98" s="291"/>
      <c r="IYS98" s="291"/>
      <c r="IYT98" s="291"/>
      <c r="IYU98" s="291"/>
      <c r="IYV98" s="291"/>
      <c r="IYW98" s="291"/>
      <c r="IYX98" s="291"/>
      <c r="IYY98" s="291"/>
      <c r="IYZ98" s="291"/>
      <c r="IZA98" s="291"/>
      <c r="IZB98" s="291"/>
      <c r="IZC98" s="291"/>
      <c r="IZD98" s="291"/>
      <c r="IZE98" s="291"/>
      <c r="IZF98" s="291"/>
      <c r="IZG98" s="291"/>
      <c r="IZH98" s="291"/>
      <c r="IZI98" s="291"/>
      <c r="IZJ98" s="291"/>
      <c r="IZK98" s="291"/>
      <c r="IZL98" s="291"/>
      <c r="IZM98" s="291"/>
      <c r="IZN98" s="291"/>
      <c r="IZO98" s="291"/>
      <c r="IZP98" s="291"/>
      <c r="IZQ98" s="291"/>
      <c r="IZR98" s="291"/>
      <c r="IZS98" s="291"/>
      <c r="IZT98" s="291"/>
      <c r="IZU98" s="291"/>
      <c r="IZV98" s="291"/>
      <c r="IZW98" s="291"/>
      <c r="IZX98" s="291"/>
      <c r="IZY98" s="291"/>
      <c r="IZZ98" s="291"/>
      <c r="JAA98" s="291"/>
      <c r="JAB98" s="291"/>
      <c r="JAC98" s="291"/>
      <c r="JAD98" s="291"/>
      <c r="JAE98" s="291"/>
      <c r="JAF98" s="291"/>
      <c r="JAG98" s="291"/>
      <c r="JAH98" s="291"/>
      <c r="JAI98" s="291"/>
      <c r="JAJ98" s="291"/>
      <c r="JAK98" s="291"/>
      <c r="JAL98" s="291"/>
      <c r="JAM98" s="291"/>
      <c r="JAN98" s="291"/>
      <c r="JAO98" s="291"/>
      <c r="JAP98" s="291"/>
      <c r="JAQ98" s="291"/>
      <c r="JAR98" s="291"/>
      <c r="JAS98" s="291"/>
      <c r="JAT98" s="291"/>
      <c r="JAU98" s="291"/>
      <c r="JAV98" s="291"/>
      <c r="JAW98" s="291"/>
      <c r="JAX98" s="291"/>
      <c r="JAY98" s="291"/>
      <c r="JAZ98" s="291"/>
      <c r="JBA98" s="291"/>
      <c r="JBB98" s="291"/>
      <c r="JBC98" s="291"/>
      <c r="JBD98" s="291"/>
      <c r="JBE98" s="291"/>
      <c r="JBF98" s="291"/>
      <c r="JBG98" s="291"/>
      <c r="JBH98" s="291"/>
      <c r="JBI98" s="291"/>
      <c r="JBJ98" s="291"/>
      <c r="JBK98" s="291"/>
      <c r="JBL98" s="291"/>
      <c r="JBM98" s="291"/>
      <c r="JBN98" s="291"/>
      <c r="JBO98" s="291"/>
      <c r="JBP98" s="291"/>
      <c r="JBQ98" s="291"/>
      <c r="JBR98" s="291"/>
      <c r="JBS98" s="291"/>
      <c r="JBT98" s="291"/>
      <c r="JBU98" s="291"/>
      <c r="JBV98" s="291"/>
      <c r="JBW98" s="291"/>
      <c r="JBX98" s="291"/>
      <c r="JBY98" s="291"/>
      <c r="JBZ98" s="291"/>
      <c r="JCA98" s="291"/>
      <c r="JCB98" s="291"/>
      <c r="JCC98" s="291"/>
      <c r="JCD98" s="291"/>
      <c r="JCE98" s="291"/>
      <c r="JCF98" s="291"/>
      <c r="JCG98" s="291"/>
      <c r="JCH98" s="291"/>
      <c r="JCI98" s="291"/>
      <c r="JCJ98" s="291"/>
      <c r="JCK98" s="291"/>
      <c r="JCL98" s="291"/>
      <c r="JCM98" s="291"/>
      <c r="JCN98" s="291"/>
      <c r="JCO98" s="291"/>
      <c r="JCP98" s="291"/>
      <c r="JCQ98" s="291"/>
      <c r="JCR98" s="291"/>
      <c r="JCS98" s="291"/>
      <c r="JCT98" s="291"/>
      <c r="JCU98" s="291"/>
      <c r="JCV98" s="291"/>
      <c r="JCW98" s="291"/>
      <c r="JCX98" s="291"/>
      <c r="JCY98" s="291"/>
      <c r="JCZ98" s="291"/>
      <c r="JDA98" s="291"/>
      <c r="JDB98" s="291"/>
      <c r="JDC98" s="291"/>
      <c r="JDD98" s="291"/>
      <c r="JDE98" s="291"/>
      <c r="JDF98" s="291"/>
      <c r="JDG98" s="291"/>
      <c r="JDH98" s="291"/>
      <c r="JDI98" s="291"/>
      <c r="JDJ98" s="291"/>
      <c r="JDK98" s="291"/>
      <c r="JDL98" s="291"/>
      <c r="JDM98" s="291"/>
      <c r="JDN98" s="291"/>
      <c r="JDO98" s="291"/>
      <c r="JDP98" s="291"/>
      <c r="JDQ98" s="291"/>
      <c r="JDR98" s="291"/>
      <c r="JDS98" s="291"/>
      <c r="JDT98" s="291"/>
      <c r="JDU98" s="291"/>
      <c r="JDV98" s="291"/>
      <c r="JDW98" s="291"/>
      <c r="JDX98" s="291"/>
      <c r="JDY98" s="291"/>
      <c r="JDZ98" s="291"/>
      <c r="JEA98" s="291"/>
      <c r="JEB98" s="291"/>
      <c r="JEC98" s="291"/>
      <c r="JED98" s="291"/>
      <c r="JEE98" s="291"/>
      <c r="JEF98" s="291"/>
      <c r="JEG98" s="291"/>
      <c r="JEH98" s="291"/>
      <c r="JEI98" s="291"/>
      <c r="JEJ98" s="291"/>
      <c r="JEK98" s="291"/>
      <c r="JEL98" s="291"/>
      <c r="JEM98" s="291"/>
      <c r="JEN98" s="291"/>
      <c r="JEO98" s="291"/>
      <c r="JEP98" s="291"/>
      <c r="JEQ98" s="291"/>
      <c r="JER98" s="291"/>
      <c r="JES98" s="291"/>
      <c r="JET98" s="291"/>
      <c r="JEU98" s="291"/>
      <c r="JEV98" s="291"/>
      <c r="JEW98" s="291"/>
      <c r="JEX98" s="291"/>
      <c r="JEY98" s="291"/>
      <c r="JEZ98" s="291"/>
      <c r="JFA98" s="291"/>
      <c r="JFB98" s="291"/>
      <c r="JFC98" s="291"/>
      <c r="JFD98" s="291"/>
      <c r="JFE98" s="291"/>
      <c r="JFF98" s="291"/>
      <c r="JFG98" s="291"/>
      <c r="JFH98" s="291"/>
      <c r="JFI98" s="170"/>
      <c r="JFJ98" s="291"/>
      <c r="JFK98" s="291"/>
      <c r="JFL98" s="291"/>
      <c r="JFM98" s="291"/>
      <c r="JFN98" s="291"/>
      <c r="JFO98" s="291"/>
      <c r="JFP98" s="291"/>
      <c r="JFQ98" s="291"/>
      <c r="JFR98" s="291"/>
      <c r="JFS98" s="291"/>
      <c r="JFT98" s="291"/>
      <c r="JFU98" s="291"/>
      <c r="JFV98" s="291"/>
      <c r="JFW98" s="291"/>
      <c r="JFX98" s="291"/>
      <c r="JFY98" s="291"/>
      <c r="JFZ98" s="291"/>
      <c r="JGA98" s="291"/>
      <c r="JGB98" s="291"/>
      <c r="JGC98" s="291"/>
      <c r="JGD98" s="291"/>
      <c r="JGE98" s="291"/>
      <c r="JGF98" s="291"/>
      <c r="JGG98" s="291"/>
      <c r="JGH98" s="291"/>
      <c r="JGI98" s="291"/>
      <c r="JGJ98" s="291"/>
      <c r="JGK98" s="291"/>
      <c r="JGL98" s="291"/>
      <c r="JGM98" s="291"/>
      <c r="JGN98" s="291"/>
      <c r="JGO98" s="291"/>
      <c r="JGP98" s="291"/>
      <c r="JGQ98" s="291"/>
      <c r="JGR98" s="291"/>
      <c r="JGS98" s="291"/>
      <c r="JGT98" s="291"/>
      <c r="JGU98" s="291"/>
      <c r="JGV98" s="291"/>
      <c r="JGW98" s="291"/>
      <c r="JGX98" s="291"/>
      <c r="JGY98" s="291"/>
      <c r="JGZ98" s="291"/>
      <c r="JHA98" s="291"/>
      <c r="JHB98" s="291"/>
      <c r="JHC98" s="291"/>
      <c r="JHD98" s="291"/>
      <c r="JHE98" s="291"/>
      <c r="JHF98" s="291"/>
      <c r="JHG98" s="291"/>
      <c r="JHH98" s="291"/>
      <c r="JHI98" s="291"/>
      <c r="JHJ98" s="291"/>
      <c r="JHK98" s="291"/>
      <c r="JHL98" s="291"/>
      <c r="JHM98" s="291"/>
      <c r="JHN98" s="291"/>
      <c r="JHO98" s="291"/>
      <c r="JHP98" s="291"/>
      <c r="JHQ98" s="291"/>
      <c r="JHR98" s="291"/>
      <c r="JHS98" s="291"/>
      <c r="JHT98" s="291"/>
      <c r="JHU98" s="291"/>
      <c r="JHV98" s="291"/>
      <c r="JHW98" s="291"/>
      <c r="JHX98" s="291"/>
      <c r="JHY98" s="291"/>
      <c r="JHZ98" s="291"/>
      <c r="JIA98" s="291"/>
      <c r="JIB98" s="291"/>
      <c r="JIC98" s="291"/>
      <c r="JID98" s="291"/>
      <c r="JIE98" s="291"/>
      <c r="JIF98" s="291"/>
      <c r="JIG98" s="291"/>
      <c r="JIH98" s="291"/>
      <c r="JII98" s="291"/>
      <c r="JIJ98" s="291"/>
      <c r="JIK98" s="291"/>
      <c r="JIL98" s="291"/>
      <c r="JIM98" s="291"/>
      <c r="JIN98" s="291"/>
      <c r="JIO98" s="291"/>
      <c r="JIP98" s="291"/>
      <c r="JIQ98" s="291"/>
      <c r="JIR98" s="291"/>
      <c r="JIS98" s="291"/>
      <c r="JIT98" s="291"/>
      <c r="JIU98" s="291"/>
      <c r="JIV98" s="291"/>
      <c r="JIW98" s="291"/>
      <c r="JIX98" s="291"/>
      <c r="JIY98" s="291"/>
      <c r="JIZ98" s="291"/>
      <c r="JJA98" s="291"/>
      <c r="JJB98" s="291"/>
      <c r="JJC98" s="291"/>
      <c r="JJD98" s="291"/>
      <c r="JJE98" s="291"/>
      <c r="JJF98" s="291"/>
      <c r="JJG98" s="291"/>
      <c r="JJH98" s="291"/>
      <c r="JJI98" s="291"/>
      <c r="JJJ98" s="291"/>
      <c r="JJK98" s="291"/>
      <c r="JJL98" s="291"/>
      <c r="JJM98" s="291"/>
      <c r="JJN98" s="291"/>
      <c r="JJO98" s="291"/>
      <c r="JJP98" s="291"/>
      <c r="JJQ98" s="291"/>
      <c r="JJR98" s="291"/>
      <c r="JJS98" s="291"/>
      <c r="JJT98" s="291"/>
      <c r="JJU98" s="291"/>
      <c r="JJV98" s="291"/>
      <c r="JJW98" s="291"/>
      <c r="JJX98" s="291"/>
      <c r="JJY98" s="291"/>
      <c r="JJZ98" s="291"/>
      <c r="JKA98" s="291"/>
      <c r="JKB98" s="291"/>
      <c r="JKC98" s="291"/>
      <c r="JKD98" s="291"/>
      <c r="JKE98" s="291"/>
      <c r="JKF98" s="291"/>
      <c r="JKG98" s="291"/>
      <c r="JKH98" s="291"/>
      <c r="JKI98" s="291"/>
      <c r="JKJ98" s="291"/>
      <c r="JKK98" s="291"/>
      <c r="JKL98" s="291"/>
      <c r="JKM98" s="291"/>
      <c r="JKN98" s="291"/>
      <c r="JKO98" s="291"/>
      <c r="JKP98" s="291"/>
      <c r="JKQ98" s="291"/>
      <c r="JKR98" s="291"/>
      <c r="JKS98" s="291"/>
      <c r="JKT98" s="291"/>
      <c r="JKU98" s="291"/>
      <c r="JKV98" s="291"/>
      <c r="JKW98" s="291"/>
      <c r="JKX98" s="291"/>
      <c r="JKY98" s="291"/>
      <c r="JKZ98" s="291"/>
      <c r="JLA98" s="291"/>
      <c r="JLB98" s="291"/>
      <c r="JLC98" s="291"/>
      <c r="JLD98" s="291"/>
      <c r="JLE98" s="291"/>
      <c r="JLF98" s="291"/>
      <c r="JLG98" s="291"/>
      <c r="JLH98" s="291"/>
      <c r="JLI98" s="291"/>
      <c r="JLJ98" s="291"/>
      <c r="JLK98" s="291"/>
      <c r="JLL98" s="291"/>
      <c r="JLM98" s="291"/>
      <c r="JLN98" s="291"/>
      <c r="JLO98" s="291"/>
      <c r="JLP98" s="291"/>
      <c r="JLQ98" s="291"/>
      <c r="JLR98" s="291"/>
      <c r="JLS98" s="291"/>
      <c r="JLT98" s="291"/>
      <c r="JLU98" s="291"/>
      <c r="JLV98" s="291"/>
      <c r="JLW98" s="291"/>
      <c r="JLX98" s="291"/>
      <c r="JLY98" s="291"/>
      <c r="JLZ98" s="291"/>
      <c r="JMA98" s="291"/>
      <c r="JMB98" s="291"/>
      <c r="JMC98" s="291"/>
      <c r="JMD98" s="291"/>
      <c r="JME98" s="291"/>
      <c r="JMF98" s="291"/>
      <c r="JMG98" s="291"/>
      <c r="JMH98" s="291"/>
      <c r="JMI98" s="291"/>
      <c r="JMJ98" s="291"/>
      <c r="JMK98" s="291"/>
      <c r="JML98" s="291"/>
      <c r="JMM98" s="291"/>
      <c r="JMN98" s="291"/>
      <c r="JMO98" s="291"/>
      <c r="JMP98" s="291"/>
      <c r="JMQ98" s="291"/>
      <c r="JMR98" s="291"/>
      <c r="JMS98" s="291"/>
      <c r="JMT98" s="291"/>
      <c r="JMU98" s="291"/>
      <c r="JMV98" s="291"/>
      <c r="JMW98" s="291"/>
      <c r="JMX98" s="291"/>
      <c r="JMY98" s="291"/>
      <c r="JMZ98" s="291"/>
      <c r="JNA98" s="291"/>
      <c r="JNB98" s="291"/>
      <c r="JNC98" s="291"/>
      <c r="JND98" s="291"/>
      <c r="JNE98" s="291"/>
      <c r="JNF98" s="291"/>
      <c r="JNG98" s="291"/>
      <c r="JNH98" s="291"/>
      <c r="JNI98" s="291"/>
      <c r="JNJ98" s="291"/>
      <c r="JNK98" s="291"/>
      <c r="JNL98" s="291"/>
      <c r="JNM98" s="291"/>
      <c r="JNN98" s="291"/>
      <c r="JNO98" s="291"/>
      <c r="JNP98" s="291"/>
      <c r="JNQ98" s="291"/>
      <c r="JNR98" s="291"/>
      <c r="JNS98" s="291"/>
      <c r="JNT98" s="291"/>
      <c r="JNU98" s="291"/>
      <c r="JNV98" s="291"/>
      <c r="JNW98" s="291"/>
      <c r="JNX98" s="291"/>
      <c r="JNY98" s="291"/>
      <c r="JNZ98" s="291"/>
      <c r="JOA98" s="291"/>
      <c r="JOB98" s="291"/>
      <c r="JOC98" s="291"/>
      <c r="JOD98" s="291"/>
      <c r="JOE98" s="291"/>
      <c r="JOF98" s="291"/>
      <c r="JOG98" s="291"/>
      <c r="JOH98" s="291"/>
      <c r="JOI98" s="291"/>
      <c r="JOJ98" s="291"/>
      <c r="JOK98" s="291"/>
      <c r="JOL98" s="291"/>
      <c r="JOM98" s="291"/>
      <c r="JON98" s="291"/>
      <c r="JOO98" s="291"/>
      <c r="JOP98" s="291"/>
      <c r="JOQ98" s="291"/>
      <c r="JOR98" s="291"/>
      <c r="JOS98" s="291"/>
      <c r="JOT98" s="291"/>
      <c r="JOU98" s="291"/>
      <c r="JOV98" s="291"/>
      <c r="JOW98" s="291"/>
      <c r="JOX98" s="291"/>
      <c r="JOY98" s="291"/>
      <c r="JOZ98" s="291"/>
      <c r="JPA98" s="291"/>
      <c r="JPB98" s="291"/>
      <c r="JPC98" s="291"/>
      <c r="JPD98" s="291"/>
      <c r="JPE98" s="170"/>
      <c r="JPF98" s="291"/>
      <c r="JPG98" s="291"/>
      <c r="JPH98" s="291"/>
      <c r="JPI98" s="291"/>
      <c r="JPJ98" s="291"/>
      <c r="JPK98" s="291"/>
      <c r="JPL98" s="291"/>
      <c r="JPM98" s="291"/>
      <c r="JPN98" s="291"/>
      <c r="JPO98" s="291"/>
      <c r="JPP98" s="291"/>
      <c r="JPQ98" s="291"/>
      <c r="JPR98" s="291"/>
      <c r="JPS98" s="291"/>
      <c r="JPT98" s="291"/>
      <c r="JPU98" s="291"/>
      <c r="JPV98" s="291"/>
      <c r="JPW98" s="291"/>
      <c r="JPX98" s="291"/>
      <c r="JPY98" s="291"/>
      <c r="JPZ98" s="291"/>
      <c r="JQA98" s="291"/>
      <c r="JQB98" s="291"/>
      <c r="JQC98" s="291"/>
      <c r="JQD98" s="291"/>
      <c r="JQE98" s="291"/>
      <c r="JQF98" s="291"/>
      <c r="JQG98" s="291"/>
      <c r="JQH98" s="291"/>
      <c r="JQI98" s="291"/>
      <c r="JQJ98" s="291"/>
      <c r="JQK98" s="291"/>
      <c r="JQL98" s="291"/>
      <c r="JQM98" s="291"/>
      <c r="JQN98" s="291"/>
      <c r="JQO98" s="291"/>
      <c r="JQP98" s="291"/>
      <c r="JQQ98" s="291"/>
      <c r="JQR98" s="291"/>
      <c r="JQS98" s="291"/>
      <c r="JQT98" s="291"/>
      <c r="JQU98" s="291"/>
      <c r="JQV98" s="291"/>
      <c r="JQW98" s="291"/>
      <c r="JQX98" s="291"/>
      <c r="JQY98" s="291"/>
      <c r="JQZ98" s="291"/>
      <c r="JRA98" s="291"/>
      <c r="JRB98" s="291"/>
      <c r="JRC98" s="291"/>
      <c r="JRD98" s="291"/>
      <c r="JRE98" s="291"/>
      <c r="JRF98" s="291"/>
      <c r="JRG98" s="291"/>
      <c r="JRH98" s="291"/>
      <c r="JRI98" s="291"/>
      <c r="JRJ98" s="291"/>
      <c r="JRK98" s="291"/>
      <c r="JRL98" s="291"/>
      <c r="JRM98" s="291"/>
      <c r="JRN98" s="291"/>
      <c r="JRO98" s="291"/>
      <c r="JRP98" s="291"/>
      <c r="JRQ98" s="291"/>
      <c r="JRR98" s="291"/>
      <c r="JRS98" s="291"/>
      <c r="JRT98" s="291"/>
      <c r="JRU98" s="291"/>
      <c r="JRV98" s="291"/>
      <c r="JRW98" s="291"/>
      <c r="JRX98" s="291"/>
      <c r="JRY98" s="291"/>
      <c r="JRZ98" s="291"/>
      <c r="JSA98" s="291"/>
      <c r="JSB98" s="291"/>
      <c r="JSC98" s="291"/>
      <c r="JSD98" s="291"/>
      <c r="JSE98" s="291"/>
      <c r="JSF98" s="291"/>
      <c r="JSG98" s="291"/>
      <c r="JSH98" s="291"/>
      <c r="JSI98" s="291"/>
      <c r="JSJ98" s="291"/>
      <c r="JSK98" s="291"/>
      <c r="JSL98" s="291"/>
      <c r="JSM98" s="291"/>
      <c r="JSN98" s="291"/>
      <c r="JSO98" s="291"/>
      <c r="JSP98" s="291"/>
      <c r="JSQ98" s="291"/>
      <c r="JSR98" s="291"/>
      <c r="JSS98" s="291"/>
      <c r="JST98" s="291"/>
      <c r="JSU98" s="291"/>
      <c r="JSV98" s="291"/>
      <c r="JSW98" s="291"/>
      <c r="JSX98" s="291"/>
      <c r="JSY98" s="291"/>
      <c r="JSZ98" s="291"/>
      <c r="JTA98" s="291"/>
      <c r="JTB98" s="291"/>
      <c r="JTC98" s="291"/>
      <c r="JTD98" s="291"/>
      <c r="JTE98" s="291"/>
      <c r="JTF98" s="291"/>
      <c r="JTG98" s="291"/>
      <c r="JTH98" s="291"/>
      <c r="JTI98" s="291"/>
      <c r="JTJ98" s="291"/>
      <c r="JTK98" s="291"/>
      <c r="JTL98" s="291"/>
      <c r="JTM98" s="291"/>
      <c r="JTN98" s="291"/>
      <c r="JTO98" s="291"/>
      <c r="JTP98" s="291"/>
      <c r="JTQ98" s="291"/>
      <c r="JTR98" s="291"/>
      <c r="JTS98" s="291"/>
      <c r="JTT98" s="291"/>
      <c r="JTU98" s="291"/>
      <c r="JTV98" s="291"/>
      <c r="JTW98" s="291"/>
      <c r="JTX98" s="291"/>
      <c r="JTY98" s="291"/>
      <c r="JTZ98" s="291"/>
      <c r="JUA98" s="291"/>
      <c r="JUB98" s="291"/>
      <c r="JUC98" s="291"/>
      <c r="JUD98" s="291"/>
      <c r="JUE98" s="291"/>
      <c r="JUF98" s="291"/>
      <c r="JUG98" s="291"/>
      <c r="JUH98" s="291"/>
      <c r="JUI98" s="291"/>
      <c r="JUJ98" s="291"/>
      <c r="JUK98" s="291"/>
      <c r="JUL98" s="291"/>
      <c r="JUM98" s="291"/>
      <c r="JUN98" s="291"/>
      <c r="JUO98" s="291"/>
      <c r="JUP98" s="291"/>
      <c r="JUQ98" s="291"/>
      <c r="JUR98" s="291"/>
      <c r="JUS98" s="291"/>
      <c r="JUT98" s="291"/>
      <c r="JUU98" s="291"/>
      <c r="JUV98" s="291"/>
      <c r="JUW98" s="291"/>
      <c r="JUX98" s="291"/>
      <c r="JUY98" s="291"/>
      <c r="JUZ98" s="291"/>
      <c r="JVA98" s="291"/>
      <c r="JVB98" s="291"/>
      <c r="JVC98" s="291"/>
      <c r="JVD98" s="291"/>
      <c r="JVE98" s="291"/>
      <c r="JVF98" s="291"/>
      <c r="JVG98" s="291"/>
      <c r="JVH98" s="291"/>
      <c r="JVI98" s="291"/>
      <c r="JVJ98" s="291"/>
      <c r="JVK98" s="291"/>
      <c r="JVL98" s="291"/>
      <c r="JVM98" s="291"/>
      <c r="JVN98" s="291"/>
      <c r="JVO98" s="291"/>
      <c r="JVP98" s="291"/>
      <c r="JVQ98" s="291"/>
      <c r="JVR98" s="291"/>
      <c r="JVS98" s="291"/>
      <c r="JVT98" s="291"/>
      <c r="JVU98" s="291"/>
      <c r="JVV98" s="291"/>
      <c r="JVW98" s="291"/>
      <c r="JVX98" s="291"/>
      <c r="JVY98" s="291"/>
      <c r="JVZ98" s="291"/>
      <c r="JWA98" s="291"/>
      <c r="JWB98" s="291"/>
      <c r="JWC98" s="291"/>
      <c r="JWD98" s="291"/>
      <c r="JWE98" s="291"/>
      <c r="JWF98" s="291"/>
      <c r="JWG98" s="291"/>
      <c r="JWH98" s="291"/>
      <c r="JWI98" s="291"/>
      <c r="JWJ98" s="291"/>
      <c r="JWK98" s="291"/>
      <c r="JWL98" s="291"/>
      <c r="JWM98" s="291"/>
      <c r="JWN98" s="291"/>
      <c r="JWO98" s="291"/>
      <c r="JWP98" s="291"/>
      <c r="JWQ98" s="291"/>
      <c r="JWR98" s="291"/>
      <c r="JWS98" s="291"/>
      <c r="JWT98" s="291"/>
      <c r="JWU98" s="291"/>
      <c r="JWV98" s="291"/>
      <c r="JWW98" s="291"/>
      <c r="JWX98" s="291"/>
      <c r="JWY98" s="291"/>
      <c r="JWZ98" s="291"/>
      <c r="JXA98" s="291"/>
      <c r="JXB98" s="291"/>
      <c r="JXC98" s="291"/>
      <c r="JXD98" s="291"/>
      <c r="JXE98" s="291"/>
      <c r="JXF98" s="291"/>
      <c r="JXG98" s="291"/>
      <c r="JXH98" s="291"/>
      <c r="JXI98" s="291"/>
      <c r="JXJ98" s="291"/>
      <c r="JXK98" s="291"/>
      <c r="JXL98" s="291"/>
      <c r="JXM98" s="291"/>
      <c r="JXN98" s="291"/>
      <c r="JXO98" s="291"/>
      <c r="JXP98" s="291"/>
      <c r="JXQ98" s="291"/>
      <c r="JXR98" s="291"/>
      <c r="JXS98" s="291"/>
      <c r="JXT98" s="291"/>
      <c r="JXU98" s="291"/>
      <c r="JXV98" s="291"/>
      <c r="JXW98" s="291"/>
      <c r="JXX98" s="291"/>
      <c r="JXY98" s="291"/>
      <c r="JXZ98" s="291"/>
      <c r="JYA98" s="291"/>
      <c r="JYB98" s="291"/>
      <c r="JYC98" s="291"/>
      <c r="JYD98" s="291"/>
      <c r="JYE98" s="291"/>
      <c r="JYF98" s="291"/>
      <c r="JYG98" s="291"/>
      <c r="JYH98" s="291"/>
      <c r="JYI98" s="291"/>
      <c r="JYJ98" s="291"/>
      <c r="JYK98" s="291"/>
      <c r="JYL98" s="291"/>
      <c r="JYM98" s="291"/>
      <c r="JYN98" s="291"/>
      <c r="JYO98" s="291"/>
      <c r="JYP98" s="291"/>
      <c r="JYQ98" s="291"/>
      <c r="JYR98" s="291"/>
      <c r="JYS98" s="291"/>
      <c r="JYT98" s="291"/>
      <c r="JYU98" s="291"/>
      <c r="JYV98" s="291"/>
      <c r="JYW98" s="291"/>
      <c r="JYX98" s="291"/>
      <c r="JYY98" s="291"/>
      <c r="JYZ98" s="291"/>
      <c r="JZA98" s="170"/>
      <c r="JZB98" s="291"/>
      <c r="JZC98" s="291"/>
      <c r="JZD98" s="291"/>
      <c r="JZE98" s="291"/>
      <c r="JZF98" s="291"/>
      <c r="JZG98" s="291"/>
      <c r="JZH98" s="291"/>
      <c r="JZI98" s="291"/>
      <c r="JZJ98" s="291"/>
      <c r="JZK98" s="291"/>
      <c r="JZL98" s="291"/>
      <c r="JZM98" s="291"/>
      <c r="JZN98" s="291"/>
      <c r="JZO98" s="291"/>
      <c r="JZP98" s="291"/>
      <c r="JZQ98" s="291"/>
      <c r="JZR98" s="291"/>
      <c r="JZS98" s="291"/>
      <c r="JZT98" s="291"/>
      <c r="JZU98" s="291"/>
      <c r="JZV98" s="291"/>
      <c r="JZW98" s="291"/>
      <c r="JZX98" s="291"/>
      <c r="JZY98" s="291"/>
      <c r="JZZ98" s="291"/>
      <c r="KAA98" s="291"/>
      <c r="KAB98" s="291"/>
      <c r="KAC98" s="291"/>
      <c r="KAD98" s="291"/>
      <c r="KAE98" s="291"/>
      <c r="KAF98" s="291"/>
      <c r="KAG98" s="291"/>
      <c r="KAH98" s="291"/>
      <c r="KAI98" s="291"/>
      <c r="KAJ98" s="291"/>
      <c r="KAK98" s="291"/>
      <c r="KAL98" s="291"/>
      <c r="KAM98" s="291"/>
      <c r="KAN98" s="291"/>
      <c r="KAO98" s="291"/>
      <c r="KAP98" s="291"/>
      <c r="KAQ98" s="291"/>
      <c r="KAR98" s="291"/>
      <c r="KAS98" s="291"/>
      <c r="KAT98" s="291"/>
      <c r="KAU98" s="291"/>
      <c r="KAV98" s="291"/>
      <c r="KAW98" s="291"/>
      <c r="KAX98" s="291"/>
      <c r="KAY98" s="291"/>
      <c r="KAZ98" s="291"/>
      <c r="KBA98" s="291"/>
      <c r="KBB98" s="291"/>
      <c r="KBC98" s="291"/>
      <c r="KBD98" s="291"/>
      <c r="KBE98" s="291"/>
      <c r="KBF98" s="291"/>
      <c r="KBG98" s="291"/>
      <c r="KBH98" s="291"/>
      <c r="KBI98" s="291"/>
      <c r="KBJ98" s="291"/>
      <c r="KBK98" s="291"/>
      <c r="KBL98" s="291"/>
      <c r="KBM98" s="291"/>
      <c r="KBN98" s="291"/>
      <c r="KBO98" s="291"/>
      <c r="KBP98" s="291"/>
      <c r="KBQ98" s="291"/>
      <c r="KBR98" s="291"/>
      <c r="KBS98" s="291"/>
      <c r="KBT98" s="291"/>
      <c r="KBU98" s="291"/>
      <c r="KBV98" s="291"/>
      <c r="KBW98" s="291"/>
      <c r="KBX98" s="291"/>
      <c r="KBY98" s="291"/>
      <c r="KBZ98" s="291"/>
      <c r="KCA98" s="291"/>
      <c r="KCB98" s="291"/>
      <c r="KCC98" s="291"/>
      <c r="KCD98" s="291"/>
      <c r="KCE98" s="291"/>
      <c r="KCF98" s="291"/>
      <c r="KCG98" s="291"/>
      <c r="KCH98" s="291"/>
      <c r="KCI98" s="291"/>
      <c r="KCJ98" s="291"/>
      <c r="KCK98" s="291"/>
      <c r="KCL98" s="291"/>
      <c r="KCM98" s="291"/>
      <c r="KCN98" s="291"/>
      <c r="KCO98" s="291"/>
      <c r="KCP98" s="291"/>
      <c r="KCQ98" s="291"/>
      <c r="KCR98" s="291"/>
      <c r="KCS98" s="291"/>
      <c r="KCT98" s="291"/>
      <c r="KCU98" s="291"/>
      <c r="KCV98" s="291"/>
      <c r="KCW98" s="291"/>
      <c r="KCX98" s="291"/>
      <c r="KCY98" s="291"/>
      <c r="KCZ98" s="291"/>
      <c r="KDA98" s="291"/>
      <c r="KDB98" s="291"/>
      <c r="KDC98" s="291"/>
      <c r="KDD98" s="291"/>
      <c r="KDE98" s="291"/>
      <c r="KDF98" s="291"/>
      <c r="KDG98" s="291"/>
      <c r="KDH98" s="291"/>
      <c r="KDI98" s="291"/>
      <c r="KDJ98" s="291"/>
      <c r="KDK98" s="291"/>
      <c r="KDL98" s="291"/>
      <c r="KDM98" s="291"/>
      <c r="KDN98" s="291"/>
      <c r="KDO98" s="291"/>
      <c r="KDP98" s="291"/>
      <c r="KDQ98" s="291"/>
      <c r="KDR98" s="291"/>
      <c r="KDS98" s="291"/>
      <c r="KDT98" s="291"/>
      <c r="KDU98" s="291"/>
      <c r="KDV98" s="291"/>
      <c r="KDW98" s="291"/>
      <c r="KDX98" s="291"/>
      <c r="KDY98" s="291"/>
      <c r="KDZ98" s="291"/>
      <c r="KEA98" s="291"/>
      <c r="KEB98" s="291"/>
      <c r="KEC98" s="291"/>
      <c r="KED98" s="291"/>
      <c r="KEE98" s="291"/>
      <c r="KEF98" s="291"/>
      <c r="KEG98" s="291"/>
      <c r="KEH98" s="291"/>
      <c r="KEI98" s="291"/>
      <c r="KEJ98" s="291"/>
      <c r="KEK98" s="291"/>
      <c r="KEL98" s="291"/>
      <c r="KEM98" s="291"/>
      <c r="KEN98" s="291"/>
      <c r="KEO98" s="291"/>
      <c r="KEP98" s="291"/>
      <c r="KEQ98" s="291"/>
      <c r="KER98" s="291"/>
      <c r="KES98" s="291"/>
      <c r="KET98" s="291"/>
      <c r="KEU98" s="291"/>
      <c r="KEV98" s="291"/>
      <c r="KEW98" s="291"/>
      <c r="KEX98" s="291"/>
      <c r="KEY98" s="291"/>
      <c r="KEZ98" s="291"/>
      <c r="KFA98" s="291"/>
      <c r="KFB98" s="291"/>
      <c r="KFC98" s="291"/>
      <c r="KFD98" s="291"/>
      <c r="KFE98" s="291"/>
      <c r="KFF98" s="291"/>
      <c r="KFG98" s="291"/>
      <c r="KFH98" s="291"/>
      <c r="KFI98" s="291"/>
      <c r="KFJ98" s="291"/>
      <c r="KFK98" s="291"/>
      <c r="KFL98" s="291"/>
      <c r="KFM98" s="291"/>
      <c r="KFN98" s="291"/>
      <c r="KFO98" s="291"/>
      <c r="KFP98" s="291"/>
      <c r="KFQ98" s="291"/>
      <c r="KFR98" s="291"/>
      <c r="KFS98" s="291"/>
      <c r="KFT98" s="291"/>
      <c r="KFU98" s="291"/>
      <c r="KFV98" s="291"/>
      <c r="KFW98" s="291"/>
      <c r="KFX98" s="291"/>
      <c r="KFY98" s="291"/>
      <c r="KFZ98" s="291"/>
      <c r="KGA98" s="291"/>
      <c r="KGB98" s="291"/>
      <c r="KGC98" s="291"/>
      <c r="KGD98" s="291"/>
      <c r="KGE98" s="291"/>
      <c r="KGF98" s="291"/>
      <c r="KGG98" s="291"/>
      <c r="KGH98" s="291"/>
      <c r="KGI98" s="291"/>
      <c r="KGJ98" s="291"/>
      <c r="KGK98" s="291"/>
      <c r="KGL98" s="291"/>
      <c r="KGM98" s="291"/>
      <c r="KGN98" s="291"/>
      <c r="KGO98" s="291"/>
      <c r="KGP98" s="291"/>
      <c r="KGQ98" s="291"/>
      <c r="KGR98" s="291"/>
      <c r="KGS98" s="291"/>
      <c r="KGT98" s="291"/>
      <c r="KGU98" s="291"/>
      <c r="KGV98" s="291"/>
      <c r="KGW98" s="291"/>
      <c r="KGX98" s="291"/>
      <c r="KGY98" s="291"/>
      <c r="KGZ98" s="291"/>
      <c r="KHA98" s="291"/>
      <c r="KHB98" s="291"/>
      <c r="KHC98" s="291"/>
      <c r="KHD98" s="291"/>
      <c r="KHE98" s="291"/>
      <c r="KHF98" s="291"/>
      <c r="KHG98" s="291"/>
      <c r="KHH98" s="291"/>
      <c r="KHI98" s="291"/>
      <c r="KHJ98" s="291"/>
      <c r="KHK98" s="291"/>
      <c r="KHL98" s="291"/>
      <c r="KHM98" s="291"/>
      <c r="KHN98" s="291"/>
      <c r="KHO98" s="291"/>
      <c r="KHP98" s="291"/>
      <c r="KHQ98" s="291"/>
      <c r="KHR98" s="291"/>
      <c r="KHS98" s="291"/>
      <c r="KHT98" s="291"/>
      <c r="KHU98" s="291"/>
      <c r="KHV98" s="291"/>
      <c r="KHW98" s="291"/>
      <c r="KHX98" s="291"/>
      <c r="KHY98" s="291"/>
      <c r="KHZ98" s="291"/>
      <c r="KIA98" s="291"/>
      <c r="KIB98" s="291"/>
      <c r="KIC98" s="291"/>
      <c r="KID98" s="291"/>
      <c r="KIE98" s="291"/>
      <c r="KIF98" s="291"/>
      <c r="KIG98" s="291"/>
      <c r="KIH98" s="291"/>
      <c r="KII98" s="291"/>
      <c r="KIJ98" s="291"/>
      <c r="KIK98" s="291"/>
      <c r="KIL98" s="291"/>
      <c r="KIM98" s="291"/>
      <c r="KIN98" s="291"/>
      <c r="KIO98" s="291"/>
      <c r="KIP98" s="291"/>
      <c r="KIQ98" s="291"/>
      <c r="KIR98" s="291"/>
      <c r="KIS98" s="291"/>
      <c r="KIT98" s="291"/>
      <c r="KIU98" s="291"/>
      <c r="KIV98" s="291"/>
      <c r="KIW98" s="170"/>
      <c r="KIX98" s="291"/>
      <c r="KIY98" s="291"/>
      <c r="KIZ98" s="291"/>
      <c r="KJA98" s="291"/>
      <c r="KJB98" s="291"/>
      <c r="KJC98" s="291"/>
      <c r="KJD98" s="291"/>
      <c r="KJE98" s="291"/>
      <c r="KJF98" s="291"/>
      <c r="KJG98" s="291"/>
      <c r="KJH98" s="291"/>
      <c r="KJI98" s="291"/>
      <c r="KJJ98" s="291"/>
      <c r="KJK98" s="291"/>
      <c r="KJL98" s="291"/>
      <c r="KJM98" s="291"/>
      <c r="KJN98" s="291"/>
      <c r="KJO98" s="291"/>
      <c r="KJP98" s="291"/>
      <c r="KJQ98" s="291"/>
      <c r="KJR98" s="291"/>
      <c r="KJS98" s="291"/>
      <c r="KJT98" s="291"/>
      <c r="KJU98" s="291"/>
      <c r="KJV98" s="291"/>
      <c r="KJW98" s="291"/>
      <c r="KJX98" s="291"/>
      <c r="KJY98" s="291"/>
      <c r="KJZ98" s="291"/>
      <c r="KKA98" s="291"/>
      <c r="KKB98" s="291"/>
      <c r="KKC98" s="291"/>
      <c r="KKD98" s="291"/>
      <c r="KKE98" s="291"/>
      <c r="KKF98" s="291"/>
      <c r="KKG98" s="291"/>
      <c r="KKH98" s="291"/>
      <c r="KKI98" s="291"/>
      <c r="KKJ98" s="291"/>
      <c r="KKK98" s="291"/>
      <c r="KKL98" s="291"/>
      <c r="KKM98" s="291"/>
      <c r="KKN98" s="291"/>
      <c r="KKO98" s="291"/>
      <c r="KKP98" s="291"/>
      <c r="KKQ98" s="291"/>
      <c r="KKR98" s="291"/>
      <c r="KKS98" s="291"/>
      <c r="KKT98" s="291"/>
      <c r="KKU98" s="291"/>
      <c r="KKV98" s="291"/>
      <c r="KKW98" s="291"/>
      <c r="KKX98" s="291"/>
      <c r="KKY98" s="291"/>
      <c r="KKZ98" s="291"/>
      <c r="KLA98" s="291"/>
      <c r="KLB98" s="291"/>
      <c r="KLC98" s="291"/>
      <c r="KLD98" s="291"/>
      <c r="KLE98" s="291"/>
      <c r="KLF98" s="291"/>
      <c r="KLG98" s="291"/>
      <c r="KLH98" s="291"/>
      <c r="KLI98" s="291"/>
      <c r="KLJ98" s="291"/>
      <c r="KLK98" s="291"/>
      <c r="KLL98" s="291"/>
      <c r="KLM98" s="291"/>
      <c r="KLN98" s="291"/>
      <c r="KLO98" s="291"/>
      <c r="KLP98" s="291"/>
      <c r="KLQ98" s="291"/>
      <c r="KLR98" s="291"/>
      <c r="KLS98" s="291"/>
      <c r="KLT98" s="291"/>
      <c r="KLU98" s="291"/>
      <c r="KLV98" s="291"/>
      <c r="KLW98" s="291"/>
      <c r="KLX98" s="291"/>
      <c r="KLY98" s="291"/>
      <c r="KLZ98" s="291"/>
      <c r="KMA98" s="291"/>
      <c r="KMB98" s="291"/>
      <c r="KMC98" s="291"/>
      <c r="KMD98" s="291"/>
      <c r="KME98" s="291"/>
      <c r="KMF98" s="291"/>
      <c r="KMG98" s="291"/>
      <c r="KMH98" s="291"/>
      <c r="KMI98" s="291"/>
      <c r="KMJ98" s="291"/>
      <c r="KMK98" s="291"/>
      <c r="KML98" s="291"/>
      <c r="KMM98" s="291"/>
      <c r="KMN98" s="291"/>
      <c r="KMO98" s="291"/>
      <c r="KMP98" s="291"/>
      <c r="KMQ98" s="291"/>
      <c r="KMR98" s="291"/>
      <c r="KMS98" s="291"/>
      <c r="KMT98" s="291"/>
      <c r="KMU98" s="291"/>
      <c r="KMV98" s="291"/>
      <c r="KMW98" s="291"/>
      <c r="KMX98" s="291"/>
      <c r="KMY98" s="291"/>
      <c r="KMZ98" s="291"/>
      <c r="KNA98" s="291"/>
      <c r="KNB98" s="291"/>
      <c r="KNC98" s="291"/>
      <c r="KND98" s="291"/>
      <c r="KNE98" s="291"/>
      <c r="KNF98" s="291"/>
      <c r="KNG98" s="291"/>
      <c r="KNH98" s="291"/>
      <c r="KNI98" s="291"/>
      <c r="KNJ98" s="291"/>
      <c r="KNK98" s="291"/>
      <c r="KNL98" s="291"/>
      <c r="KNM98" s="291"/>
      <c r="KNN98" s="291"/>
      <c r="KNO98" s="291"/>
      <c r="KNP98" s="291"/>
      <c r="KNQ98" s="291"/>
      <c r="KNR98" s="291"/>
      <c r="KNS98" s="291"/>
      <c r="KNT98" s="291"/>
      <c r="KNU98" s="291"/>
      <c r="KNV98" s="291"/>
      <c r="KNW98" s="291"/>
      <c r="KNX98" s="291"/>
      <c r="KNY98" s="291"/>
      <c r="KNZ98" s="291"/>
      <c r="KOA98" s="291"/>
      <c r="KOB98" s="291"/>
      <c r="KOC98" s="291"/>
      <c r="KOD98" s="291"/>
      <c r="KOE98" s="291"/>
      <c r="KOF98" s="291"/>
      <c r="KOG98" s="291"/>
      <c r="KOH98" s="291"/>
      <c r="KOI98" s="291"/>
      <c r="KOJ98" s="291"/>
      <c r="KOK98" s="291"/>
      <c r="KOL98" s="291"/>
      <c r="KOM98" s="291"/>
      <c r="KON98" s="291"/>
      <c r="KOO98" s="291"/>
      <c r="KOP98" s="291"/>
      <c r="KOQ98" s="291"/>
      <c r="KOR98" s="291"/>
      <c r="KOS98" s="291"/>
      <c r="KOT98" s="291"/>
      <c r="KOU98" s="291"/>
      <c r="KOV98" s="291"/>
      <c r="KOW98" s="291"/>
      <c r="KOX98" s="291"/>
      <c r="KOY98" s="291"/>
      <c r="KOZ98" s="291"/>
      <c r="KPA98" s="291"/>
      <c r="KPB98" s="291"/>
      <c r="KPC98" s="291"/>
      <c r="KPD98" s="291"/>
      <c r="KPE98" s="291"/>
      <c r="KPF98" s="291"/>
      <c r="KPG98" s="291"/>
      <c r="KPH98" s="291"/>
      <c r="KPI98" s="291"/>
      <c r="KPJ98" s="291"/>
      <c r="KPK98" s="291"/>
      <c r="KPL98" s="291"/>
      <c r="KPM98" s="291"/>
      <c r="KPN98" s="291"/>
      <c r="KPO98" s="291"/>
      <c r="KPP98" s="291"/>
      <c r="KPQ98" s="291"/>
      <c r="KPR98" s="291"/>
      <c r="KPS98" s="291"/>
      <c r="KPT98" s="291"/>
      <c r="KPU98" s="291"/>
      <c r="KPV98" s="291"/>
      <c r="KPW98" s="291"/>
      <c r="KPX98" s="291"/>
      <c r="KPY98" s="291"/>
      <c r="KPZ98" s="291"/>
      <c r="KQA98" s="291"/>
      <c r="KQB98" s="291"/>
      <c r="KQC98" s="291"/>
      <c r="KQD98" s="291"/>
      <c r="KQE98" s="291"/>
      <c r="KQF98" s="291"/>
      <c r="KQG98" s="291"/>
      <c r="KQH98" s="291"/>
      <c r="KQI98" s="291"/>
      <c r="KQJ98" s="291"/>
      <c r="KQK98" s="291"/>
      <c r="KQL98" s="291"/>
      <c r="KQM98" s="291"/>
      <c r="KQN98" s="291"/>
      <c r="KQO98" s="291"/>
      <c r="KQP98" s="291"/>
      <c r="KQQ98" s="291"/>
      <c r="KQR98" s="291"/>
      <c r="KQS98" s="291"/>
      <c r="KQT98" s="291"/>
      <c r="KQU98" s="291"/>
      <c r="KQV98" s="291"/>
      <c r="KQW98" s="291"/>
      <c r="KQX98" s="291"/>
      <c r="KQY98" s="291"/>
      <c r="KQZ98" s="291"/>
      <c r="KRA98" s="291"/>
      <c r="KRB98" s="291"/>
      <c r="KRC98" s="291"/>
      <c r="KRD98" s="291"/>
      <c r="KRE98" s="291"/>
      <c r="KRF98" s="291"/>
      <c r="KRG98" s="291"/>
      <c r="KRH98" s="291"/>
      <c r="KRI98" s="291"/>
      <c r="KRJ98" s="291"/>
      <c r="KRK98" s="291"/>
      <c r="KRL98" s="291"/>
      <c r="KRM98" s="291"/>
      <c r="KRN98" s="291"/>
      <c r="KRO98" s="291"/>
      <c r="KRP98" s="291"/>
      <c r="KRQ98" s="291"/>
      <c r="KRR98" s="291"/>
      <c r="KRS98" s="291"/>
      <c r="KRT98" s="291"/>
      <c r="KRU98" s="291"/>
      <c r="KRV98" s="291"/>
      <c r="KRW98" s="291"/>
      <c r="KRX98" s="291"/>
      <c r="KRY98" s="291"/>
      <c r="KRZ98" s="291"/>
      <c r="KSA98" s="291"/>
      <c r="KSB98" s="291"/>
      <c r="KSC98" s="291"/>
      <c r="KSD98" s="291"/>
      <c r="KSE98" s="291"/>
      <c r="KSF98" s="291"/>
      <c r="KSG98" s="291"/>
      <c r="KSH98" s="291"/>
      <c r="KSI98" s="291"/>
      <c r="KSJ98" s="291"/>
      <c r="KSK98" s="291"/>
      <c r="KSL98" s="291"/>
      <c r="KSM98" s="291"/>
      <c r="KSN98" s="291"/>
      <c r="KSO98" s="291"/>
      <c r="KSP98" s="291"/>
      <c r="KSQ98" s="291"/>
      <c r="KSR98" s="291"/>
      <c r="KSS98" s="170"/>
      <c r="KST98" s="291"/>
      <c r="KSU98" s="291"/>
      <c r="KSV98" s="291"/>
      <c r="KSW98" s="291"/>
      <c r="KSX98" s="291"/>
      <c r="KSY98" s="291"/>
      <c r="KSZ98" s="291"/>
      <c r="KTA98" s="291"/>
      <c r="KTB98" s="291"/>
      <c r="KTC98" s="291"/>
      <c r="KTD98" s="291"/>
      <c r="KTE98" s="291"/>
      <c r="KTF98" s="291"/>
      <c r="KTG98" s="291"/>
      <c r="KTH98" s="291"/>
      <c r="KTI98" s="291"/>
      <c r="KTJ98" s="291"/>
      <c r="KTK98" s="291"/>
      <c r="KTL98" s="291"/>
      <c r="KTM98" s="291"/>
      <c r="KTN98" s="291"/>
      <c r="KTO98" s="291"/>
      <c r="KTP98" s="291"/>
      <c r="KTQ98" s="291"/>
      <c r="KTR98" s="291"/>
      <c r="KTS98" s="291"/>
      <c r="KTT98" s="291"/>
      <c r="KTU98" s="291"/>
      <c r="KTV98" s="291"/>
      <c r="KTW98" s="291"/>
      <c r="KTX98" s="291"/>
      <c r="KTY98" s="291"/>
      <c r="KTZ98" s="291"/>
      <c r="KUA98" s="291"/>
      <c r="KUB98" s="291"/>
      <c r="KUC98" s="291"/>
      <c r="KUD98" s="291"/>
      <c r="KUE98" s="291"/>
      <c r="KUF98" s="291"/>
      <c r="KUG98" s="291"/>
      <c r="KUH98" s="291"/>
      <c r="KUI98" s="291"/>
      <c r="KUJ98" s="291"/>
      <c r="KUK98" s="291"/>
      <c r="KUL98" s="291"/>
      <c r="KUM98" s="291"/>
      <c r="KUN98" s="291"/>
      <c r="KUO98" s="291"/>
      <c r="KUP98" s="291"/>
      <c r="KUQ98" s="291"/>
      <c r="KUR98" s="291"/>
      <c r="KUS98" s="291"/>
      <c r="KUT98" s="291"/>
      <c r="KUU98" s="291"/>
      <c r="KUV98" s="291"/>
      <c r="KUW98" s="291"/>
      <c r="KUX98" s="291"/>
      <c r="KUY98" s="291"/>
      <c r="KUZ98" s="291"/>
      <c r="KVA98" s="291"/>
      <c r="KVB98" s="291"/>
      <c r="KVC98" s="291"/>
      <c r="KVD98" s="291"/>
      <c r="KVE98" s="291"/>
      <c r="KVF98" s="291"/>
      <c r="KVG98" s="291"/>
      <c r="KVH98" s="291"/>
      <c r="KVI98" s="291"/>
      <c r="KVJ98" s="291"/>
      <c r="KVK98" s="291"/>
      <c r="KVL98" s="291"/>
      <c r="KVM98" s="291"/>
      <c r="KVN98" s="291"/>
      <c r="KVO98" s="291"/>
      <c r="KVP98" s="291"/>
      <c r="KVQ98" s="291"/>
      <c r="KVR98" s="291"/>
      <c r="KVS98" s="291"/>
      <c r="KVT98" s="291"/>
      <c r="KVU98" s="291"/>
      <c r="KVV98" s="291"/>
      <c r="KVW98" s="291"/>
      <c r="KVX98" s="291"/>
      <c r="KVY98" s="291"/>
      <c r="KVZ98" s="291"/>
      <c r="KWA98" s="291"/>
      <c r="KWB98" s="291"/>
      <c r="KWC98" s="291"/>
      <c r="KWD98" s="291"/>
      <c r="KWE98" s="291"/>
      <c r="KWF98" s="291"/>
      <c r="KWG98" s="291"/>
      <c r="KWH98" s="291"/>
      <c r="KWI98" s="291"/>
      <c r="KWJ98" s="291"/>
      <c r="KWK98" s="291"/>
      <c r="KWL98" s="291"/>
      <c r="KWM98" s="291"/>
      <c r="KWN98" s="291"/>
      <c r="KWO98" s="291"/>
      <c r="KWP98" s="291"/>
      <c r="KWQ98" s="291"/>
      <c r="KWR98" s="291"/>
      <c r="KWS98" s="291"/>
      <c r="KWT98" s="291"/>
      <c r="KWU98" s="291"/>
      <c r="KWV98" s="291"/>
      <c r="KWW98" s="291"/>
      <c r="KWX98" s="291"/>
      <c r="KWY98" s="291"/>
      <c r="KWZ98" s="291"/>
      <c r="KXA98" s="291"/>
      <c r="KXB98" s="291"/>
      <c r="KXC98" s="291"/>
      <c r="KXD98" s="291"/>
      <c r="KXE98" s="291"/>
      <c r="KXF98" s="291"/>
      <c r="KXG98" s="291"/>
      <c r="KXH98" s="291"/>
      <c r="KXI98" s="291"/>
      <c r="KXJ98" s="291"/>
      <c r="KXK98" s="291"/>
      <c r="KXL98" s="291"/>
      <c r="KXM98" s="291"/>
      <c r="KXN98" s="291"/>
      <c r="KXO98" s="291"/>
      <c r="KXP98" s="291"/>
      <c r="KXQ98" s="291"/>
      <c r="KXR98" s="291"/>
      <c r="KXS98" s="291"/>
      <c r="KXT98" s="291"/>
      <c r="KXU98" s="291"/>
      <c r="KXV98" s="291"/>
      <c r="KXW98" s="291"/>
      <c r="KXX98" s="291"/>
      <c r="KXY98" s="291"/>
      <c r="KXZ98" s="291"/>
      <c r="KYA98" s="291"/>
      <c r="KYB98" s="291"/>
      <c r="KYC98" s="291"/>
      <c r="KYD98" s="291"/>
      <c r="KYE98" s="291"/>
      <c r="KYF98" s="291"/>
      <c r="KYG98" s="291"/>
      <c r="KYH98" s="291"/>
      <c r="KYI98" s="291"/>
      <c r="KYJ98" s="291"/>
      <c r="KYK98" s="291"/>
      <c r="KYL98" s="291"/>
      <c r="KYM98" s="291"/>
      <c r="KYN98" s="291"/>
      <c r="KYO98" s="291"/>
      <c r="KYP98" s="291"/>
      <c r="KYQ98" s="291"/>
      <c r="KYR98" s="291"/>
      <c r="KYS98" s="291"/>
      <c r="KYT98" s="291"/>
      <c r="KYU98" s="291"/>
      <c r="KYV98" s="291"/>
      <c r="KYW98" s="291"/>
      <c r="KYX98" s="291"/>
      <c r="KYY98" s="291"/>
      <c r="KYZ98" s="291"/>
      <c r="KZA98" s="291"/>
      <c r="KZB98" s="291"/>
      <c r="KZC98" s="291"/>
      <c r="KZD98" s="291"/>
      <c r="KZE98" s="291"/>
      <c r="KZF98" s="291"/>
      <c r="KZG98" s="291"/>
      <c r="KZH98" s="291"/>
      <c r="KZI98" s="291"/>
      <c r="KZJ98" s="291"/>
      <c r="KZK98" s="291"/>
      <c r="KZL98" s="291"/>
      <c r="KZM98" s="291"/>
      <c r="KZN98" s="291"/>
      <c r="KZO98" s="291"/>
      <c r="KZP98" s="291"/>
      <c r="KZQ98" s="291"/>
      <c r="KZR98" s="291"/>
      <c r="KZS98" s="291"/>
      <c r="KZT98" s="291"/>
      <c r="KZU98" s="291"/>
      <c r="KZV98" s="291"/>
      <c r="KZW98" s="291"/>
      <c r="KZX98" s="291"/>
      <c r="KZY98" s="291"/>
      <c r="KZZ98" s="291"/>
      <c r="LAA98" s="291"/>
      <c r="LAB98" s="291"/>
      <c r="LAC98" s="291"/>
      <c r="LAD98" s="291"/>
      <c r="LAE98" s="291"/>
      <c r="LAF98" s="291"/>
      <c r="LAG98" s="291"/>
      <c r="LAH98" s="291"/>
      <c r="LAI98" s="291"/>
      <c r="LAJ98" s="291"/>
      <c r="LAK98" s="291"/>
      <c r="LAL98" s="291"/>
      <c r="LAM98" s="291"/>
      <c r="LAN98" s="291"/>
      <c r="LAO98" s="291"/>
      <c r="LAP98" s="291"/>
      <c r="LAQ98" s="291"/>
      <c r="LAR98" s="291"/>
      <c r="LAS98" s="291"/>
      <c r="LAT98" s="291"/>
      <c r="LAU98" s="291"/>
      <c r="LAV98" s="291"/>
      <c r="LAW98" s="291"/>
      <c r="LAX98" s="291"/>
      <c r="LAY98" s="291"/>
      <c r="LAZ98" s="291"/>
      <c r="LBA98" s="291"/>
      <c r="LBB98" s="291"/>
      <c r="LBC98" s="291"/>
      <c r="LBD98" s="291"/>
      <c r="LBE98" s="291"/>
      <c r="LBF98" s="291"/>
      <c r="LBG98" s="291"/>
      <c r="LBH98" s="291"/>
      <c r="LBI98" s="291"/>
      <c r="LBJ98" s="291"/>
      <c r="LBK98" s="291"/>
      <c r="LBL98" s="291"/>
      <c r="LBM98" s="291"/>
      <c r="LBN98" s="291"/>
      <c r="LBO98" s="291"/>
      <c r="LBP98" s="291"/>
      <c r="LBQ98" s="291"/>
      <c r="LBR98" s="291"/>
      <c r="LBS98" s="291"/>
      <c r="LBT98" s="291"/>
      <c r="LBU98" s="291"/>
      <c r="LBV98" s="291"/>
      <c r="LBW98" s="291"/>
      <c r="LBX98" s="291"/>
      <c r="LBY98" s="291"/>
      <c r="LBZ98" s="291"/>
      <c r="LCA98" s="291"/>
      <c r="LCB98" s="291"/>
      <c r="LCC98" s="291"/>
      <c r="LCD98" s="291"/>
      <c r="LCE98" s="291"/>
      <c r="LCF98" s="291"/>
      <c r="LCG98" s="291"/>
      <c r="LCH98" s="291"/>
      <c r="LCI98" s="291"/>
      <c r="LCJ98" s="291"/>
      <c r="LCK98" s="291"/>
      <c r="LCL98" s="291"/>
      <c r="LCM98" s="291"/>
      <c r="LCN98" s="291"/>
      <c r="LCO98" s="170"/>
      <c r="LCP98" s="291"/>
      <c r="LCQ98" s="291"/>
      <c r="LCR98" s="291"/>
      <c r="LCS98" s="291"/>
      <c r="LCT98" s="291"/>
      <c r="LCU98" s="291"/>
      <c r="LCV98" s="291"/>
      <c r="LCW98" s="291"/>
      <c r="LCX98" s="291"/>
      <c r="LCY98" s="291"/>
      <c r="LCZ98" s="291"/>
      <c r="LDA98" s="291"/>
      <c r="LDB98" s="291"/>
      <c r="LDC98" s="291"/>
      <c r="LDD98" s="291"/>
      <c r="LDE98" s="291"/>
      <c r="LDF98" s="291"/>
      <c r="LDG98" s="291"/>
      <c r="LDH98" s="291"/>
      <c r="LDI98" s="291"/>
      <c r="LDJ98" s="291"/>
      <c r="LDK98" s="291"/>
      <c r="LDL98" s="291"/>
      <c r="LDM98" s="291"/>
      <c r="LDN98" s="291"/>
      <c r="LDO98" s="291"/>
      <c r="LDP98" s="291"/>
      <c r="LDQ98" s="291"/>
      <c r="LDR98" s="291"/>
      <c r="LDS98" s="291"/>
      <c r="LDT98" s="291"/>
      <c r="LDU98" s="291"/>
      <c r="LDV98" s="291"/>
      <c r="LDW98" s="291"/>
      <c r="LDX98" s="291"/>
      <c r="LDY98" s="291"/>
      <c r="LDZ98" s="291"/>
      <c r="LEA98" s="291"/>
      <c r="LEB98" s="291"/>
      <c r="LEC98" s="291"/>
      <c r="LED98" s="291"/>
      <c r="LEE98" s="291"/>
      <c r="LEF98" s="291"/>
      <c r="LEG98" s="291"/>
      <c r="LEH98" s="291"/>
      <c r="LEI98" s="291"/>
      <c r="LEJ98" s="291"/>
      <c r="LEK98" s="291"/>
      <c r="LEL98" s="291"/>
      <c r="LEM98" s="291"/>
      <c r="LEN98" s="291"/>
      <c r="LEO98" s="291"/>
      <c r="LEP98" s="291"/>
      <c r="LEQ98" s="291"/>
      <c r="LER98" s="291"/>
      <c r="LES98" s="291"/>
      <c r="LET98" s="291"/>
      <c r="LEU98" s="291"/>
      <c r="LEV98" s="291"/>
      <c r="LEW98" s="291"/>
      <c r="LEX98" s="291"/>
      <c r="LEY98" s="291"/>
      <c r="LEZ98" s="291"/>
      <c r="LFA98" s="291"/>
      <c r="LFB98" s="291"/>
      <c r="LFC98" s="291"/>
      <c r="LFD98" s="291"/>
      <c r="LFE98" s="291"/>
      <c r="LFF98" s="291"/>
      <c r="LFG98" s="291"/>
      <c r="LFH98" s="291"/>
      <c r="LFI98" s="291"/>
      <c r="LFJ98" s="291"/>
      <c r="LFK98" s="291"/>
      <c r="LFL98" s="291"/>
      <c r="LFM98" s="291"/>
      <c r="LFN98" s="291"/>
      <c r="LFO98" s="291"/>
      <c r="LFP98" s="291"/>
      <c r="LFQ98" s="291"/>
      <c r="LFR98" s="291"/>
      <c r="LFS98" s="291"/>
      <c r="LFT98" s="291"/>
      <c r="LFU98" s="291"/>
      <c r="LFV98" s="291"/>
      <c r="LFW98" s="291"/>
      <c r="LFX98" s="291"/>
      <c r="LFY98" s="291"/>
      <c r="LFZ98" s="291"/>
      <c r="LGA98" s="291"/>
      <c r="LGB98" s="291"/>
      <c r="LGC98" s="291"/>
      <c r="LGD98" s="291"/>
      <c r="LGE98" s="291"/>
      <c r="LGF98" s="291"/>
      <c r="LGG98" s="291"/>
      <c r="LGH98" s="291"/>
      <c r="LGI98" s="291"/>
      <c r="LGJ98" s="291"/>
      <c r="LGK98" s="291"/>
      <c r="LGL98" s="291"/>
      <c r="LGM98" s="291"/>
      <c r="LGN98" s="291"/>
      <c r="LGO98" s="291"/>
      <c r="LGP98" s="291"/>
      <c r="LGQ98" s="291"/>
      <c r="LGR98" s="291"/>
      <c r="LGS98" s="291"/>
      <c r="LGT98" s="291"/>
      <c r="LGU98" s="291"/>
      <c r="LGV98" s="291"/>
      <c r="LGW98" s="291"/>
      <c r="LGX98" s="291"/>
      <c r="LGY98" s="291"/>
      <c r="LGZ98" s="291"/>
      <c r="LHA98" s="291"/>
      <c r="LHB98" s="291"/>
      <c r="LHC98" s="291"/>
      <c r="LHD98" s="291"/>
      <c r="LHE98" s="291"/>
      <c r="LHF98" s="291"/>
      <c r="LHG98" s="291"/>
      <c r="LHH98" s="291"/>
      <c r="LHI98" s="291"/>
      <c r="LHJ98" s="291"/>
      <c r="LHK98" s="291"/>
      <c r="LHL98" s="291"/>
      <c r="LHM98" s="291"/>
      <c r="LHN98" s="291"/>
      <c r="LHO98" s="291"/>
      <c r="LHP98" s="291"/>
      <c r="LHQ98" s="291"/>
      <c r="LHR98" s="291"/>
      <c r="LHS98" s="291"/>
      <c r="LHT98" s="291"/>
      <c r="LHU98" s="291"/>
      <c r="LHV98" s="291"/>
      <c r="LHW98" s="291"/>
      <c r="LHX98" s="291"/>
      <c r="LHY98" s="291"/>
      <c r="LHZ98" s="291"/>
      <c r="LIA98" s="291"/>
      <c r="LIB98" s="291"/>
      <c r="LIC98" s="291"/>
      <c r="LID98" s="291"/>
      <c r="LIE98" s="291"/>
      <c r="LIF98" s="291"/>
      <c r="LIG98" s="291"/>
      <c r="LIH98" s="291"/>
      <c r="LII98" s="291"/>
      <c r="LIJ98" s="291"/>
      <c r="LIK98" s="291"/>
      <c r="LIL98" s="291"/>
      <c r="LIM98" s="291"/>
      <c r="LIN98" s="291"/>
      <c r="LIO98" s="291"/>
      <c r="LIP98" s="291"/>
      <c r="LIQ98" s="291"/>
      <c r="LIR98" s="291"/>
      <c r="LIS98" s="291"/>
      <c r="LIT98" s="291"/>
      <c r="LIU98" s="291"/>
      <c r="LIV98" s="291"/>
      <c r="LIW98" s="291"/>
      <c r="LIX98" s="291"/>
      <c r="LIY98" s="291"/>
      <c r="LIZ98" s="291"/>
      <c r="LJA98" s="291"/>
      <c r="LJB98" s="291"/>
      <c r="LJC98" s="291"/>
      <c r="LJD98" s="291"/>
      <c r="LJE98" s="291"/>
      <c r="LJF98" s="291"/>
      <c r="LJG98" s="291"/>
      <c r="LJH98" s="291"/>
      <c r="LJI98" s="291"/>
      <c r="LJJ98" s="291"/>
      <c r="LJK98" s="291"/>
      <c r="LJL98" s="291"/>
      <c r="LJM98" s="291"/>
      <c r="LJN98" s="291"/>
      <c r="LJO98" s="291"/>
      <c r="LJP98" s="291"/>
      <c r="LJQ98" s="291"/>
      <c r="LJR98" s="291"/>
      <c r="LJS98" s="291"/>
      <c r="LJT98" s="291"/>
      <c r="LJU98" s="291"/>
      <c r="LJV98" s="291"/>
      <c r="LJW98" s="291"/>
      <c r="LJX98" s="291"/>
      <c r="LJY98" s="291"/>
      <c r="LJZ98" s="291"/>
      <c r="LKA98" s="291"/>
      <c r="LKB98" s="291"/>
      <c r="LKC98" s="291"/>
      <c r="LKD98" s="291"/>
      <c r="LKE98" s="291"/>
      <c r="LKF98" s="291"/>
      <c r="LKG98" s="291"/>
      <c r="LKH98" s="291"/>
      <c r="LKI98" s="291"/>
      <c r="LKJ98" s="291"/>
      <c r="LKK98" s="291"/>
      <c r="LKL98" s="291"/>
      <c r="LKM98" s="291"/>
      <c r="LKN98" s="291"/>
      <c r="LKO98" s="291"/>
      <c r="LKP98" s="291"/>
      <c r="LKQ98" s="291"/>
      <c r="LKR98" s="291"/>
      <c r="LKS98" s="291"/>
      <c r="LKT98" s="291"/>
      <c r="LKU98" s="291"/>
      <c r="LKV98" s="291"/>
      <c r="LKW98" s="291"/>
      <c r="LKX98" s="291"/>
      <c r="LKY98" s="291"/>
      <c r="LKZ98" s="291"/>
      <c r="LLA98" s="291"/>
      <c r="LLB98" s="291"/>
      <c r="LLC98" s="291"/>
      <c r="LLD98" s="291"/>
      <c r="LLE98" s="291"/>
      <c r="LLF98" s="291"/>
      <c r="LLG98" s="291"/>
      <c r="LLH98" s="291"/>
      <c r="LLI98" s="291"/>
      <c r="LLJ98" s="291"/>
      <c r="LLK98" s="291"/>
      <c r="LLL98" s="291"/>
      <c r="LLM98" s="291"/>
      <c r="LLN98" s="291"/>
      <c r="LLO98" s="291"/>
      <c r="LLP98" s="291"/>
      <c r="LLQ98" s="291"/>
      <c r="LLR98" s="291"/>
      <c r="LLS98" s="291"/>
      <c r="LLT98" s="291"/>
      <c r="LLU98" s="291"/>
      <c r="LLV98" s="291"/>
      <c r="LLW98" s="291"/>
      <c r="LLX98" s="291"/>
      <c r="LLY98" s="291"/>
      <c r="LLZ98" s="291"/>
      <c r="LMA98" s="291"/>
      <c r="LMB98" s="291"/>
      <c r="LMC98" s="291"/>
      <c r="LMD98" s="291"/>
      <c r="LME98" s="291"/>
      <c r="LMF98" s="291"/>
      <c r="LMG98" s="291"/>
      <c r="LMH98" s="291"/>
      <c r="LMI98" s="291"/>
      <c r="LMJ98" s="291"/>
      <c r="LMK98" s="170"/>
      <c r="LML98" s="291"/>
      <c r="LMM98" s="291"/>
      <c r="LMN98" s="291"/>
      <c r="LMO98" s="291"/>
      <c r="LMP98" s="291"/>
      <c r="LMQ98" s="291"/>
      <c r="LMR98" s="291"/>
      <c r="LMS98" s="291"/>
      <c r="LMT98" s="291"/>
      <c r="LMU98" s="291"/>
      <c r="LMV98" s="291"/>
      <c r="LMW98" s="291"/>
      <c r="LMX98" s="291"/>
      <c r="LMY98" s="291"/>
      <c r="LMZ98" s="291"/>
      <c r="LNA98" s="291"/>
      <c r="LNB98" s="291"/>
      <c r="LNC98" s="291"/>
      <c r="LND98" s="291"/>
      <c r="LNE98" s="291"/>
      <c r="LNF98" s="291"/>
      <c r="LNG98" s="291"/>
      <c r="LNH98" s="291"/>
      <c r="LNI98" s="291"/>
      <c r="LNJ98" s="291"/>
      <c r="LNK98" s="291"/>
      <c r="LNL98" s="291"/>
      <c r="LNM98" s="291"/>
      <c r="LNN98" s="291"/>
      <c r="LNO98" s="291"/>
      <c r="LNP98" s="291"/>
      <c r="LNQ98" s="291"/>
      <c r="LNR98" s="291"/>
      <c r="LNS98" s="291"/>
      <c r="LNT98" s="291"/>
      <c r="LNU98" s="291"/>
      <c r="LNV98" s="291"/>
      <c r="LNW98" s="291"/>
      <c r="LNX98" s="291"/>
      <c r="LNY98" s="291"/>
      <c r="LNZ98" s="291"/>
      <c r="LOA98" s="291"/>
      <c r="LOB98" s="291"/>
      <c r="LOC98" s="291"/>
      <c r="LOD98" s="291"/>
      <c r="LOE98" s="291"/>
      <c r="LOF98" s="291"/>
      <c r="LOG98" s="291"/>
      <c r="LOH98" s="291"/>
      <c r="LOI98" s="291"/>
      <c r="LOJ98" s="291"/>
      <c r="LOK98" s="291"/>
      <c r="LOL98" s="291"/>
      <c r="LOM98" s="291"/>
      <c r="LON98" s="291"/>
      <c r="LOO98" s="291"/>
      <c r="LOP98" s="291"/>
      <c r="LOQ98" s="291"/>
      <c r="LOR98" s="291"/>
      <c r="LOS98" s="291"/>
      <c r="LOT98" s="291"/>
      <c r="LOU98" s="291"/>
      <c r="LOV98" s="291"/>
      <c r="LOW98" s="291"/>
      <c r="LOX98" s="291"/>
      <c r="LOY98" s="291"/>
      <c r="LOZ98" s="291"/>
      <c r="LPA98" s="291"/>
      <c r="LPB98" s="291"/>
      <c r="LPC98" s="291"/>
      <c r="LPD98" s="291"/>
      <c r="LPE98" s="291"/>
      <c r="LPF98" s="291"/>
      <c r="LPG98" s="291"/>
      <c r="LPH98" s="291"/>
      <c r="LPI98" s="291"/>
      <c r="LPJ98" s="291"/>
      <c r="LPK98" s="291"/>
      <c r="LPL98" s="291"/>
      <c r="LPM98" s="291"/>
      <c r="LPN98" s="291"/>
      <c r="LPO98" s="291"/>
      <c r="LPP98" s="291"/>
      <c r="LPQ98" s="291"/>
      <c r="LPR98" s="291"/>
      <c r="LPS98" s="291"/>
      <c r="LPT98" s="291"/>
      <c r="LPU98" s="291"/>
      <c r="LPV98" s="291"/>
      <c r="LPW98" s="291"/>
      <c r="LPX98" s="291"/>
      <c r="LPY98" s="291"/>
      <c r="LPZ98" s="291"/>
      <c r="LQA98" s="291"/>
      <c r="LQB98" s="291"/>
      <c r="LQC98" s="291"/>
      <c r="LQD98" s="291"/>
      <c r="LQE98" s="291"/>
      <c r="LQF98" s="291"/>
      <c r="LQG98" s="291"/>
      <c r="LQH98" s="291"/>
      <c r="LQI98" s="291"/>
      <c r="LQJ98" s="291"/>
      <c r="LQK98" s="291"/>
      <c r="LQL98" s="291"/>
      <c r="LQM98" s="291"/>
      <c r="LQN98" s="291"/>
      <c r="LQO98" s="291"/>
      <c r="LQP98" s="291"/>
      <c r="LQQ98" s="291"/>
      <c r="LQR98" s="291"/>
      <c r="LQS98" s="291"/>
      <c r="LQT98" s="291"/>
      <c r="LQU98" s="291"/>
      <c r="LQV98" s="291"/>
      <c r="LQW98" s="291"/>
      <c r="LQX98" s="291"/>
      <c r="LQY98" s="291"/>
      <c r="LQZ98" s="291"/>
      <c r="LRA98" s="291"/>
      <c r="LRB98" s="291"/>
      <c r="LRC98" s="291"/>
      <c r="LRD98" s="291"/>
      <c r="LRE98" s="291"/>
      <c r="LRF98" s="291"/>
      <c r="LRG98" s="291"/>
      <c r="LRH98" s="291"/>
      <c r="LRI98" s="291"/>
      <c r="LRJ98" s="291"/>
      <c r="LRK98" s="291"/>
      <c r="LRL98" s="291"/>
      <c r="LRM98" s="291"/>
      <c r="LRN98" s="291"/>
      <c r="LRO98" s="291"/>
      <c r="LRP98" s="291"/>
      <c r="LRQ98" s="291"/>
      <c r="LRR98" s="291"/>
      <c r="LRS98" s="291"/>
      <c r="LRT98" s="291"/>
      <c r="LRU98" s="291"/>
      <c r="LRV98" s="291"/>
      <c r="LRW98" s="291"/>
      <c r="LRX98" s="291"/>
      <c r="LRY98" s="291"/>
      <c r="LRZ98" s="291"/>
      <c r="LSA98" s="291"/>
      <c r="LSB98" s="291"/>
      <c r="LSC98" s="291"/>
      <c r="LSD98" s="291"/>
      <c r="LSE98" s="291"/>
      <c r="LSF98" s="291"/>
      <c r="LSG98" s="291"/>
      <c r="LSH98" s="291"/>
      <c r="LSI98" s="291"/>
      <c r="LSJ98" s="291"/>
      <c r="LSK98" s="291"/>
      <c r="LSL98" s="291"/>
      <c r="LSM98" s="291"/>
      <c r="LSN98" s="291"/>
      <c r="LSO98" s="291"/>
      <c r="LSP98" s="291"/>
      <c r="LSQ98" s="291"/>
      <c r="LSR98" s="291"/>
      <c r="LSS98" s="291"/>
      <c r="LST98" s="291"/>
      <c r="LSU98" s="291"/>
      <c r="LSV98" s="291"/>
      <c r="LSW98" s="291"/>
      <c r="LSX98" s="291"/>
      <c r="LSY98" s="291"/>
      <c r="LSZ98" s="291"/>
      <c r="LTA98" s="291"/>
      <c r="LTB98" s="291"/>
      <c r="LTC98" s="291"/>
      <c r="LTD98" s="291"/>
      <c r="LTE98" s="291"/>
      <c r="LTF98" s="291"/>
      <c r="LTG98" s="291"/>
      <c r="LTH98" s="291"/>
      <c r="LTI98" s="291"/>
      <c r="LTJ98" s="291"/>
      <c r="LTK98" s="291"/>
      <c r="LTL98" s="291"/>
      <c r="LTM98" s="291"/>
      <c r="LTN98" s="291"/>
      <c r="LTO98" s="291"/>
      <c r="LTP98" s="291"/>
      <c r="LTQ98" s="291"/>
      <c r="LTR98" s="291"/>
      <c r="LTS98" s="291"/>
      <c r="LTT98" s="291"/>
      <c r="LTU98" s="291"/>
      <c r="LTV98" s="291"/>
      <c r="LTW98" s="291"/>
      <c r="LTX98" s="291"/>
      <c r="LTY98" s="291"/>
      <c r="LTZ98" s="291"/>
      <c r="LUA98" s="291"/>
      <c r="LUB98" s="291"/>
      <c r="LUC98" s="291"/>
      <c r="LUD98" s="291"/>
      <c r="LUE98" s="291"/>
      <c r="LUF98" s="291"/>
      <c r="LUG98" s="291"/>
      <c r="LUH98" s="291"/>
      <c r="LUI98" s="291"/>
      <c r="LUJ98" s="291"/>
      <c r="LUK98" s="291"/>
      <c r="LUL98" s="291"/>
      <c r="LUM98" s="291"/>
      <c r="LUN98" s="291"/>
      <c r="LUO98" s="291"/>
      <c r="LUP98" s="291"/>
      <c r="LUQ98" s="291"/>
      <c r="LUR98" s="291"/>
      <c r="LUS98" s="291"/>
      <c r="LUT98" s="291"/>
      <c r="LUU98" s="291"/>
      <c r="LUV98" s="291"/>
      <c r="LUW98" s="291"/>
      <c r="LUX98" s="291"/>
      <c r="LUY98" s="291"/>
      <c r="LUZ98" s="291"/>
      <c r="LVA98" s="291"/>
      <c r="LVB98" s="291"/>
      <c r="LVC98" s="291"/>
      <c r="LVD98" s="291"/>
      <c r="LVE98" s="291"/>
      <c r="LVF98" s="291"/>
      <c r="LVG98" s="291"/>
      <c r="LVH98" s="291"/>
      <c r="LVI98" s="291"/>
      <c r="LVJ98" s="291"/>
      <c r="LVK98" s="291"/>
      <c r="LVL98" s="291"/>
      <c r="LVM98" s="291"/>
      <c r="LVN98" s="291"/>
      <c r="LVO98" s="291"/>
      <c r="LVP98" s="291"/>
      <c r="LVQ98" s="291"/>
      <c r="LVR98" s="291"/>
      <c r="LVS98" s="291"/>
      <c r="LVT98" s="291"/>
      <c r="LVU98" s="291"/>
      <c r="LVV98" s="291"/>
      <c r="LVW98" s="291"/>
      <c r="LVX98" s="291"/>
      <c r="LVY98" s="291"/>
      <c r="LVZ98" s="291"/>
      <c r="LWA98" s="291"/>
      <c r="LWB98" s="291"/>
      <c r="LWC98" s="291"/>
      <c r="LWD98" s="291"/>
      <c r="LWE98" s="291"/>
      <c r="LWF98" s="291"/>
      <c r="LWG98" s="170"/>
      <c r="LWH98" s="291"/>
      <c r="LWI98" s="291"/>
      <c r="LWJ98" s="291"/>
      <c r="LWK98" s="291"/>
      <c r="LWL98" s="291"/>
      <c r="LWM98" s="291"/>
      <c r="LWN98" s="291"/>
      <c r="LWO98" s="291"/>
      <c r="LWP98" s="291"/>
      <c r="LWQ98" s="291"/>
      <c r="LWR98" s="291"/>
      <c r="LWS98" s="291"/>
      <c r="LWT98" s="291"/>
      <c r="LWU98" s="291"/>
      <c r="LWV98" s="291"/>
      <c r="LWW98" s="291"/>
      <c r="LWX98" s="291"/>
      <c r="LWY98" s="291"/>
      <c r="LWZ98" s="291"/>
      <c r="LXA98" s="291"/>
      <c r="LXB98" s="291"/>
      <c r="LXC98" s="291"/>
      <c r="LXD98" s="291"/>
      <c r="LXE98" s="291"/>
      <c r="LXF98" s="291"/>
      <c r="LXG98" s="291"/>
      <c r="LXH98" s="291"/>
      <c r="LXI98" s="291"/>
      <c r="LXJ98" s="291"/>
      <c r="LXK98" s="291"/>
      <c r="LXL98" s="291"/>
      <c r="LXM98" s="291"/>
      <c r="LXN98" s="291"/>
      <c r="LXO98" s="291"/>
      <c r="LXP98" s="291"/>
      <c r="LXQ98" s="291"/>
      <c r="LXR98" s="291"/>
      <c r="LXS98" s="291"/>
      <c r="LXT98" s="291"/>
      <c r="LXU98" s="291"/>
      <c r="LXV98" s="291"/>
      <c r="LXW98" s="291"/>
      <c r="LXX98" s="291"/>
      <c r="LXY98" s="291"/>
      <c r="LXZ98" s="291"/>
      <c r="LYA98" s="291"/>
      <c r="LYB98" s="291"/>
      <c r="LYC98" s="291"/>
      <c r="LYD98" s="291"/>
      <c r="LYE98" s="291"/>
      <c r="LYF98" s="291"/>
      <c r="LYG98" s="291"/>
      <c r="LYH98" s="291"/>
      <c r="LYI98" s="291"/>
      <c r="LYJ98" s="291"/>
      <c r="LYK98" s="291"/>
      <c r="LYL98" s="291"/>
      <c r="LYM98" s="291"/>
      <c r="LYN98" s="291"/>
      <c r="LYO98" s="291"/>
      <c r="LYP98" s="291"/>
      <c r="LYQ98" s="291"/>
      <c r="LYR98" s="291"/>
      <c r="LYS98" s="291"/>
      <c r="LYT98" s="291"/>
      <c r="LYU98" s="291"/>
      <c r="LYV98" s="291"/>
      <c r="LYW98" s="291"/>
      <c r="LYX98" s="291"/>
      <c r="LYY98" s="291"/>
      <c r="LYZ98" s="291"/>
      <c r="LZA98" s="291"/>
      <c r="LZB98" s="291"/>
      <c r="LZC98" s="291"/>
      <c r="LZD98" s="291"/>
      <c r="LZE98" s="291"/>
      <c r="LZF98" s="291"/>
      <c r="LZG98" s="291"/>
      <c r="LZH98" s="291"/>
      <c r="LZI98" s="291"/>
      <c r="LZJ98" s="291"/>
      <c r="LZK98" s="291"/>
      <c r="LZL98" s="291"/>
      <c r="LZM98" s="291"/>
      <c r="LZN98" s="291"/>
      <c r="LZO98" s="291"/>
      <c r="LZP98" s="291"/>
      <c r="LZQ98" s="291"/>
      <c r="LZR98" s="291"/>
      <c r="LZS98" s="291"/>
      <c r="LZT98" s="291"/>
      <c r="LZU98" s="291"/>
      <c r="LZV98" s="291"/>
      <c r="LZW98" s="291"/>
      <c r="LZX98" s="291"/>
      <c r="LZY98" s="291"/>
      <c r="LZZ98" s="291"/>
      <c r="MAA98" s="291"/>
      <c r="MAB98" s="291"/>
      <c r="MAC98" s="291"/>
      <c r="MAD98" s="291"/>
      <c r="MAE98" s="291"/>
      <c r="MAF98" s="291"/>
      <c r="MAG98" s="291"/>
      <c r="MAH98" s="291"/>
      <c r="MAI98" s="291"/>
      <c r="MAJ98" s="291"/>
      <c r="MAK98" s="291"/>
      <c r="MAL98" s="291"/>
      <c r="MAM98" s="291"/>
      <c r="MAN98" s="291"/>
      <c r="MAO98" s="291"/>
      <c r="MAP98" s="291"/>
      <c r="MAQ98" s="291"/>
      <c r="MAR98" s="291"/>
      <c r="MAS98" s="291"/>
      <c r="MAT98" s="291"/>
      <c r="MAU98" s="291"/>
      <c r="MAV98" s="291"/>
      <c r="MAW98" s="291"/>
      <c r="MAX98" s="291"/>
      <c r="MAY98" s="291"/>
      <c r="MAZ98" s="291"/>
      <c r="MBA98" s="291"/>
      <c r="MBB98" s="291"/>
      <c r="MBC98" s="291"/>
      <c r="MBD98" s="291"/>
      <c r="MBE98" s="291"/>
      <c r="MBF98" s="291"/>
      <c r="MBG98" s="291"/>
      <c r="MBH98" s="291"/>
      <c r="MBI98" s="291"/>
      <c r="MBJ98" s="291"/>
      <c r="MBK98" s="291"/>
      <c r="MBL98" s="291"/>
      <c r="MBM98" s="291"/>
      <c r="MBN98" s="291"/>
      <c r="MBO98" s="291"/>
      <c r="MBP98" s="291"/>
      <c r="MBQ98" s="291"/>
      <c r="MBR98" s="291"/>
      <c r="MBS98" s="291"/>
      <c r="MBT98" s="291"/>
      <c r="MBU98" s="291"/>
      <c r="MBV98" s="291"/>
      <c r="MBW98" s="291"/>
      <c r="MBX98" s="291"/>
      <c r="MBY98" s="291"/>
      <c r="MBZ98" s="291"/>
      <c r="MCA98" s="291"/>
      <c r="MCB98" s="291"/>
      <c r="MCC98" s="291"/>
      <c r="MCD98" s="291"/>
      <c r="MCE98" s="291"/>
      <c r="MCF98" s="291"/>
      <c r="MCG98" s="291"/>
      <c r="MCH98" s="291"/>
      <c r="MCI98" s="291"/>
      <c r="MCJ98" s="291"/>
      <c r="MCK98" s="291"/>
      <c r="MCL98" s="291"/>
      <c r="MCM98" s="291"/>
      <c r="MCN98" s="291"/>
      <c r="MCO98" s="291"/>
      <c r="MCP98" s="291"/>
      <c r="MCQ98" s="291"/>
      <c r="MCR98" s="291"/>
      <c r="MCS98" s="291"/>
      <c r="MCT98" s="291"/>
      <c r="MCU98" s="291"/>
      <c r="MCV98" s="291"/>
      <c r="MCW98" s="291"/>
      <c r="MCX98" s="291"/>
      <c r="MCY98" s="291"/>
      <c r="MCZ98" s="291"/>
      <c r="MDA98" s="291"/>
      <c r="MDB98" s="291"/>
      <c r="MDC98" s="291"/>
      <c r="MDD98" s="291"/>
      <c r="MDE98" s="291"/>
      <c r="MDF98" s="291"/>
      <c r="MDG98" s="291"/>
      <c r="MDH98" s="291"/>
      <c r="MDI98" s="291"/>
      <c r="MDJ98" s="291"/>
      <c r="MDK98" s="291"/>
      <c r="MDL98" s="291"/>
      <c r="MDM98" s="291"/>
      <c r="MDN98" s="291"/>
      <c r="MDO98" s="291"/>
      <c r="MDP98" s="291"/>
      <c r="MDQ98" s="291"/>
      <c r="MDR98" s="291"/>
      <c r="MDS98" s="291"/>
      <c r="MDT98" s="291"/>
      <c r="MDU98" s="291"/>
      <c r="MDV98" s="291"/>
      <c r="MDW98" s="291"/>
      <c r="MDX98" s="291"/>
      <c r="MDY98" s="291"/>
      <c r="MDZ98" s="291"/>
      <c r="MEA98" s="291"/>
      <c r="MEB98" s="291"/>
      <c r="MEC98" s="291"/>
      <c r="MED98" s="291"/>
      <c r="MEE98" s="291"/>
      <c r="MEF98" s="291"/>
      <c r="MEG98" s="291"/>
      <c r="MEH98" s="291"/>
      <c r="MEI98" s="291"/>
      <c r="MEJ98" s="291"/>
      <c r="MEK98" s="291"/>
      <c r="MEL98" s="291"/>
      <c r="MEM98" s="291"/>
      <c r="MEN98" s="291"/>
      <c r="MEO98" s="291"/>
      <c r="MEP98" s="291"/>
      <c r="MEQ98" s="291"/>
      <c r="MER98" s="291"/>
      <c r="MES98" s="291"/>
      <c r="MET98" s="291"/>
      <c r="MEU98" s="291"/>
      <c r="MEV98" s="291"/>
      <c r="MEW98" s="291"/>
      <c r="MEX98" s="291"/>
      <c r="MEY98" s="291"/>
      <c r="MEZ98" s="291"/>
      <c r="MFA98" s="291"/>
      <c r="MFB98" s="291"/>
      <c r="MFC98" s="291"/>
      <c r="MFD98" s="291"/>
      <c r="MFE98" s="291"/>
      <c r="MFF98" s="291"/>
      <c r="MFG98" s="291"/>
      <c r="MFH98" s="291"/>
      <c r="MFI98" s="291"/>
      <c r="MFJ98" s="291"/>
      <c r="MFK98" s="291"/>
      <c r="MFL98" s="291"/>
      <c r="MFM98" s="291"/>
      <c r="MFN98" s="291"/>
      <c r="MFO98" s="291"/>
      <c r="MFP98" s="291"/>
      <c r="MFQ98" s="291"/>
      <c r="MFR98" s="291"/>
      <c r="MFS98" s="291"/>
      <c r="MFT98" s="291"/>
      <c r="MFU98" s="291"/>
      <c r="MFV98" s="291"/>
      <c r="MFW98" s="291"/>
      <c r="MFX98" s="291"/>
      <c r="MFY98" s="291"/>
      <c r="MFZ98" s="291"/>
      <c r="MGA98" s="291"/>
      <c r="MGB98" s="291"/>
      <c r="MGC98" s="170"/>
      <c r="MGD98" s="291"/>
      <c r="MGE98" s="291"/>
      <c r="MGF98" s="291"/>
      <c r="MGG98" s="291"/>
      <c r="MGH98" s="291"/>
      <c r="MGI98" s="291"/>
      <c r="MGJ98" s="291"/>
      <c r="MGK98" s="291"/>
      <c r="MGL98" s="291"/>
      <c r="MGM98" s="291"/>
      <c r="MGN98" s="291"/>
      <c r="MGO98" s="291"/>
      <c r="MGP98" s="291"/>
      <c r="MGQ98" s="291"/>
      <c r="MGR98" s="291"/>
      <c r="MGS98" s="291"/>
      <c r="MGT98" s="291"/>
      <c r="MGU98" s="291"/>
      <c r="MGV98" s="291"/>
      <c r="MGW98" s="291"/>
      <c r="MGX98" s="291"/>
      <c r="MGY98" s="291"/>
      <c r="MGZ98" s="291"/>
      <c r="MHA98" s="291"/>
      <c r="MHB98" s="291"/>
      <c r="MHC98" s="291"/>
      <c r="MHD98" s="291"/>
      <c r="MHE98" s="291"/>
      <c r="MHF98" s="291"/>
      <c r="MHG98" s="291"/>
      <c r="MHH98" s="291"/>
      <c r="MHI98" s="291"/>
      <c r="MHJ98" s="291"/>
      <c r="MHK98" s="291"/>
      <c r="MHL98" s="291"/>
      <c r="MHM98" s="291"/>
      <c r="MHN98" s="291"/>
      <c r="MHO98" s="291"/>
      <c r="MHP98" s="291"/>
      <c r="MHQ98" s="291"/>
      <c r="MHR98" s="291"/>
      <c r="MHS98" s="291"/>
      <c r="MHT98" s="291"/>
      <c r="MHU98" s="291"/>
      <c r="MHV98" s="291"/>
      <c r="MHW98" s="291"/>
      <c r="MHX98" s="291"/>
      <c r="MHY98" s="291"/>
      <c r="MHZ98" s="291"/>
      <c r="MIA98" s="291"/>
      <c r="MIB98" s="291"/>
      <c r="MIC98" s="291"/>
      <c r="MID98" s="291"/>
      <c r="MIE98" s="291"/>
      <c r="MIF98" s="291"/>
      <c r="MIG98" s="291"/>
      <c r="MIH98" s="291"/>
      <c r="MII98" s="291"/>
      <c r="MIJ98" s="291"/>
      <c r="MIK98" s="291"/>
      <c r="MIL98" s="291"/>
      <c r="MIM98" s="291"/>
      <c r="MIN98" s="291"/>
      <c r="MIO98" s="291"/>
      <c r="MIP98" s="291"/>
      <c r="MIQ98" s="291"/>
      <c r="MIR98" s="291"/>
      <c r="MIS98" s="291"/>
      <c r="MIT98" s="291"/>
      <c r="MIU98" s="291"/>
      <c r="MIV98" s="291"/>
      <c r="MIW98" s="291"/>
      <c r="MIX98" s="291"/>
      <c r="MIY98" s="291"/>
      <c r="MIZ98" s="291"/>
      <c r="MJA98" s="291"/>
      <c r="MJB98" s="291"/>
      <c r="MJC98" s="291"/>
      <c r="MJD98" s="291"/>
      <c r="MJE98" s="291"/>
      <c r="MJF98" s="291"/>
      <c r="MJG98" s="291"/>
      <c r="MJH98" s="291"/>
      <c r="MJI98" s="291"/>
      <c r="MJJ98" s="291"/>
      <c r="MJK98" s="291"/>
      <c r="MJL98" s="291"/>
      <c r="MJM98" s="291"/>
      <c r="MJN98" s="291"/>
      <c r="MJO98" s="291"/>
      <c r="MJP98" s="291"/>
      <c r="MJQ98" s="291"/>
      <c r="MJR98" s="291"/>
      <c r="MJS98" s="291"/>
      <c r="MJT98" s="291"/>
      <c r="MJU98" s="291"/>
      <c r="MJV98" s="291"/>
      <c r="MJW98" s="291"/>
      <c r="MJX98" s="291"/>
      <c r="MJY98" s="291"/>
      <c r="MJZ98" s="291"/>
      <c r="MKA98" s="291"/>
      <c r="MKB98" s="291"/>
      <c r="MKC98" s="291"/>
      <c r="MKD98" s="291"/>
      <c r="MKE98" s="291"/>
      <c r="MKF98" s="291"/>
      <c r="MKG98" s="291"/>
      <c r="MKH98" s="291"/>
      <c r="MKI98" s="291"/>
      <c r="MKJ98" s="291"/>
      <c r="MKK98" s="291"/>
      <c r="MKL98" s="291"/>
      <c r="MKM98" s="291"/>
      <c r="MKN98" s="291"/>
      <c r="MKO98" s="291"/>
      <c r="MKP98" s="291"/>
      <c r="MKQ98" s="291"/>
      <c r="MKR98" s="291"/>
      <c r="MKS98" s="291"/>
      <c r="MKT98" s="291"/>
      <c r="MKU98" s="291"/>
      <c r="MKV98" s="291"/>
      <c r="MKW98" s="291"/>
      <c r="MKX98" s="291"/>
      <c r="MKY98" s="291"/>
      <c r="MKZ98" s="291"/>
      <c r="MLA98" s="291"/>
      <c r="MLB98" s="291"/>
      <c r="MLC98" s="291"/>
      <c r="MLD98" s="291"/>
      <c r="MLE98" s="291"/>
      <c r="MLF98" s="291"/>
      <c r="MLG98" s="291"/>
      <c r="MLH98" s="291"/>
      <c r="MLI98" s="291"/>
      <c r="MLJ98" s="291"/>
      <c r="MLK98" s="291"/>
      <c r="MLL98" s="291"/>
      <c r="MLM98" s="291"/>
      <c r="MLN98" s="291"/>
      <c r="MLO98" s="291"/>
      <c r="MLP98" s="291"/>
      <c r="MLQ98" s="291"/>
      <c r="MLR98" s="291"/>
      <c r="MLS98" s="291"/>
      <c r="MLT98" s="291"/>
      <c r="MLU98" s="291"/>
      <c r="MLV98" s="291"/>
      <c r="MLW98" s="291"/>
      <c r="MLX98" s="291"/>
      <c r="MLY98" s="291"/>
      <c r="MLZ98" s="291"/>
      <c r="MMA98" s="291"/>
      <c r="MMB98" s="291"/>
      <c r="MMC98" s="291"/>
      <c r="MMD98" s="291"/>
      <c r="MME98" s="291"/>
      <c r="MMF98" s="291"/>
      <c r="MMG98" s="291"/>
      <c r="MMH98" s="291"/>
      <c r="MMI98" s="291"/>
      <c r="MMJ98" s="291"/>
      <c r="MMK98" s="291"/>
      <c r="MML98" s="291"/>
      <c r="MMM98" s="291"/>
      <c r="MMN98" s="291"/>
      <c r="MMO98" s="291"/>
      <c r="MMP98" s="291"/>
      <c r="MMQ98" s="291"/>
      <c r="MMR98" s="291"/>
      <c r="MMS98" s="291"/>
      <c r="MMT98" s="291"/>
      <c r="MMU98" s="291"/>
      <c r="MMV98" s="291"/>
      <c r="MMW98" s="291"/>
      <c r="MMX98" s="291"/>
      <c r="MMY98" s="291"/>
      <c r="MMZ98" s="291"/>
      <c r="MNA98" s="291"/>
      <c r="MNB98" s="291"/>
      <c r="MNC98" s="291"/>
      <c r="MND98" s="291"/>
      <c r="MNE98" s="291"/>
      <c r="MNF98" s="291"/>
      <c r="MNG98" s="291"/>
      <c r="MNH98" s="291"/>
      <c r="MNI98" s="291"/>
      <c r="MNJ98" s="291"/>
      <c r="MNK98" s="291"/>
      <c r="MNL98" s="291"/>
      <c r="MNM98" s="291"/>
      <c r="MNN98" s="291"/>
      <c r="MNO98" s="291"/>
      <c r="MNP98" s="291"/>
      <c r="MNQ98" s="291"/>
      <c r="MNR98" s="291"/>
      <c r="MNS98" s="291"/>
      <c r="MNT98" s="291"/>
      <c r="MNU98" s="291"/>
      <c r="MNV98" s="291"/>
      <c r="MNW98" s="291"/>
      <c r="MNX98" s="291"/>
      <c r="MNY98" s="291"/>
      <c r="MNZ98" s="291"/>
      <c r="MOA98" s="291"/>
      <c r="MOB98" s="291"/>
      <c r="MOC98" s="291"/>
      <c r="MOD98" s="291"/>
      <c r="MOE98" s="291"/>
      <c r="MOF98" s="291"/>
      <c r="MOG98" s="291"/>
      <c r="MOH98" s="291"/>
      <c r="MOI98" s="291"/>
      <c r="MOJ98" s="291"/>
      <c r="MOK98" s="291"/>
      <c r="MOL98" s="291"/>
      <c r="MOM98" s="291"/>
      <c r="MON98" s="291"/>
      <c r="MOO98" s="291"/>
      <c r="MOP98" s="291"/>
      <c r="MOQ98" s="291"/>
      <c r="MOR98" s="291"/>
      <c r="MOS98" s="291"/>
      <c r="MOT98" s="291"/>
      <c r="MOU98" s="291"/>
      <c r="MOV98" s="291"/>
      <c r="MOW98" s="291"/>
      <c r="MOX98" s="291"/>
      <c r="MOY98" s="291"/>
      <c r="MOZ98" s="291"/>
      <c r="MPA98" s="291"/>
      <c r="MPB98" s="291"/>
      <c r="MPC98" s="291"/>
      <c r="MPD98" s="291"/>
      <c r="MPE98" s="291"/>
      <c r="MPF98" s="291"/>
      <c r="MPG98" s="291"/>
      <c r="MPH98" s="291"/>
      <c r="MPI98" s="291"/>
      <c r="MPJ98" s="291"/>
      <c r="MPK98" s="291"/>
      <c r="MPL98" s="291"/>
      <c r="MPM98" s="291"/>
      <c r="MPN98" s="291"/>
      <c r="MPO98" s="291"/>
      <c r="MPP98" s="291"/>
      <c r="MPQ98" s="291"/>
      <c r="MPR98" s="291"/>
      <c r="MPS98" s="291"/>
      <c r="MPT98" s="291"/>
      <c r="MPU98" s="291"/>
      <c r="MPV98" s="291"/>
      <c r="MPW98" s="291"/>
      <c r="MPX98" s="291"/>
      <c r="MPY98" s="170"/>
      <c r="MPZ98" s="291"/>
      <c r="MQA98" s="291"/>
      <c r="MQB98" s="291"/>
      <c r="MQC98" s="291"/>
      <c r="MQD98" s="291"/>
      <c r="MQE98" s="291"/>
      <c r="MQF98" s="291"/>
      <c r="MQG98" s="291"/>
      <c r="MQH98" s="291"/>
      <c r="MQI98" s="291"/>
      <c r="MQJ98" s="291"/>
      <c r="MQK98" s="291"/>
      <c r="MQL98" s="291"/>
      <c r="MQM98" s="291"/>
      <c r="MQN98" s="291"/>
      <c r="MQO98" s="291"/>
      <c r="MQP98" s="291"/>
      <c r="MQQ98" s="291"/>
      <c r="MQR98" s="291"/>
      <c r="MQS98" s="291"/>
      <c r="MQT98" s="291"/>
      <c r="MQU98" s="291"/>
      <c r="MQV98" s="291"/>
      <c r="MQW98" s="291"/>
      <c r="MQX98" s="291"/>
      <c r="MQY98" s="291"/>
      <c r="MQZ98" s="291"/>
      <c r="MRA98" s="291"/>
      <c r="MRB98" s="291"/>
      <c r="MRC98" s="291"/>
      <c r="MRD98" s="291"/>
      <c r="MRE98" s="291"/>
      <c r="MRF98" s="291"/>
      <c r="MRG98" s="291"/>
      <c r="MRH98" s="291"/>
      <c r="MRI98" s="291"/>
      <c r="MRJ98" s="291"/>
      <c r="MRK98" s="291"/>
      <c r="MRL98" s="291"/>
      <c r="MRM98" s="291"/>
      <c r="MRN98" s="291"/>
      <c r="MRO98" s="291"/>
      <c r="MRP98" s="291"/>
      <c r="MRQ98" s="291"/>
      <c r="MRR98" s="291"/>
      <c r="MRS98" s="291"/>
      <c r="MRT98" s="291"/>
      <c r="MRU98" s="291"/>
      <c r="MRV98" s="291"/>
      <c r="MRW98" s="291"/>
      <c r="MRX98" s="291"/>
      <c r="MRY98" s="291"/>
      <c r="MRZ98" s="291"/>
      <c r="MSA98" s="291"/>
      <c r="MSB98" s="291"/>
      <c r="MSC98" s="291"/>
      <c r="MSD98" s="291"/>
      <c r="MSE98" s="291"/>
      <c r="MSF98" s="291"/>
      <c r="MSG98" s="291"/>
      <c r="MSH98" s="291"/>
      <c r="MSI98" s="291"/>
      <c r="MSJ98" s="291"/>
      <c r="MSK98" s="291"/>
      <c r="MSL98" s="291"/>
      <c r="MSM98" s="291"/>
      <c r="MSN98" s="291"/>
      <c r="MSO98" s="291"/>
      <c r="MSP98" s="291"/>
      <c r="MSQ98" s="291"/>
      <c r="MSR98" s="291"/>
      <c r="MSS98" s="291"/>
      <c r="MST98" s="291"/>
      <c r="MSU98" s="291"/>
      <c r="MSV98" s="291"/>
      <c r="MSW98" s="291"/>
      <c r="MSX98" s="291"/>
      <c r="MSY98" s="291"/>
      <c r="MSZ98" s="291"/>
      <c r="MTA98" s="291"/>
      <c r="MTB98" s="291"/>
      <c r="MTC98" s="291"/>
      <c r="MTD98" s="291"/>
      <c r="MTE98" s="291"/>
      <c r="MTF98" s="291"/>
      <c r="MTG98" s="291"/>
      <c r="MTH98" s="291"/>
      <c r="MTI98" s="291"/>
      <c r="MTJ98" s="291"/>
      <c r="MTK98" s="291"/>
      <c r="MTL98" s="291"/>
      <c r="MTM98" s="291"/>
      <c r="MTN98" s="291"/>
      <c r="MTO98" s="291"/>
      <c r="MTP98" s="291"/>
      <c r="MTQ98" s="291"/>
      <c r="MTR98" s="291"/>
      <c r="MTS98" s="291"/>
      <c r="MTT98" s="291"/>
      <c r="MTU98" s="291"/>
      <c r="MTV98" s="291"/>
      <c r="MTW98" s="291"/>
      <c r="MTX98" s="291"/>
      <c r="MTY98" s="291"/>
      <c r="MTZ98" s="291"/>
      <c r="MUA98" s="291"/>
      <c r="MUB98" s="291"/>
      <c r="MUC98" s="291"/>
      <c r="MUD98" s="291"/>
      <c r="MUE98" s="291"/>
      <c r="MUF98" s="291"/>
      <c r="MUG98" s="291"/>
      <c r="MUH98" s="291"/>
      <c r="MUI98" s="291"/>
      <c r="MUJ98" s="291"/>
      <c r="MUK98" s="291"/>
      <c r="MUL98" s="291"/>
      <c r="MUM98" s="291"/>
      <c r="MUN98" s="291"/>
      <c r="MUO98" s="291"/>
      <c r="MUP98" s="291"/>
      <c r="MUQ98" s="291"/>
      <c r="MUR98" s="291"/>
      <c r="MUS98" s="291"/>
      <c r="MUT98" s="291"/>
      <c r="MUU98" s="291"/>
      <c r="MUV98" s="291"/>
      <c r="MUW98" s="291"/>
      <c r="MUX98" s="291"/>
      <c r="MUY98" s="291"/>
      <c r="MUZ98" s="291"/>
      <c r="MVA98" s="291"/>
      <c r="MVB98" s="291"/>
      <c r="MVC98" s="291"/>
      <c r="MVD98" s="291"/>
      <c r="MVE98" s="291"/>
      <c r="MVF98" s="291"/>
      <c r="MVG98" s="291"/>
      <c r="MVH98" s="291"/>
      <c r="MVI98" s="291"/>
      <c r="MVJ98" s="291"/>
      <c r="MVK98" s="291"/>
      <c r="MVL98" s="291"/>
      <c r="MVM98" s="291"/>
      <c r="MVN98" s="291"/>
      <c r="MVO98" s="291"/>
      <c r="MVP98" s="291"/>
      <c r="MVQ98" s="291"/>
      <c r="MVR98" s="291"/>
      <c r="MVS98" s="291"/>
      <c r="MVT98" s="291"/>
      <c r="MVU98" s="291"/>
      <c r="MVV98" s="291"/>
      <c r="MVW98" s="291"/>
      <c r="MVX98" s="291"/>
      <c r="MVY98" s="291"/>
      <c r="MVZ98" s="291"/>
      <c r="MWA98" s="291"/>
      <c r="MWB98" s="291"/>
      <c r="MWC98" s="291"/>
      <c r="MWD98" s="291"/>
      <c r="MWE98" s="291"/>
      <c r="MWF98" s="291"/>
      <c r="MWG98" s="291"/>
      <c r="MWH98" s="291"/>
      <c r="MWI98" s="291"/>
      <c r="MWJ98" s="291"/>
      <c r="MWK98" s="291"/>
      <c r="MWL98" s="291"/>
      <c r="MWM98" s="291"/>
      <c r="MWN98" s="291"/>
      <c r="MWO98" s="291"/>
      <c r="MWP98" s="291"/>
      <c r="MWQ98" s="291"/>
      <c r="MWR98" s="291"/>
      <c r="MWS98" s="291"/>
      <c r="MWT98" s="291"/>
      <c r="MWU98" s="291"/>
      <c r="MWV98" s="291"/>
      <c r="MWW98" s="291"/>
      <c r="MWX98" s="291"/>
      <c r="MWY98" s="291"/>
      <c r="MWZ98" s="291"/>
      <c r="MXA98" s="291"/>
      <c r="MXB98" s="291"/>
      <c r="MXC98" s="291"/>
      <c r="MXD98" s="291"/>
      <c r="MXE98" s="291"/>
      <c r="MXF98" s="291"/>
      <c r="MXG98" s="291"/>
      <c r="MXH98" s="291"/>
      <c r="MXI98" s="291"/>
      <c r="MXJ98" s="291"/>
      <c r="MXK98" s="291"/>
      <c r="MXL98" s="291"/>
      <c r="MXM98" s="291"/>
      <c r="MXN98" s="291"/>
      <c r="MXO98" s="291"/>
      <c r="MXP98" s="291"/>
      <c r="MXQ98" s="291"/>
      <c r="MXR98" s="291"/>
      <c r="MXS98" s="291"/>
      <c r="MXT98" s="291"/>
      <c r="MXU98" s="291"/>
      <c r="MXV98" s="291"/>
      <c r="MXW98" s="291"/>
      <c r="MXX98" s="291"/>
      <c r="MXY98" s="291"/>
      <c r="MXZ98" s="291"/>
      <c r="MYA98" s="291"/>
      <c r="MYB98" s="291"/>
      <c r="MYC98" s="291"/>
      <c r="MYD98" s="291"/>
      <c r="MYE98" s="291"/>
      <c r="MYF98" s="291"/>
      <c r="MYG98" s="291"/>
      <c r="MYH98" s="291"/>
      <c r="MYI98" s="291"/>
      <c r="MYJ98" s="291"/>
      <c r="MYK98" s="291"/>
      <c r="MYL98" s="291"/>
      <c r="MYM98" s="291"/>
      <c r="MYN98" s="291"/>
      <c r="MYO98" s="291"/>
      <c r="MYP98" s="291"/>
      <c r="MYQ98" s="291"/>
      <c r="MYR98" s="291"/>
      <c r="MYS98" s="291"/>
      <c r="MYT98" s="291"/>
      <c r="MYU98" s="291"/>
      <c r="MYV98" s="291"/>
      <c r="MYW98" s="291"/>
      <c r="MYX98" s="291"/>
      <c r="MYY98" s="291"/>
      <c r="MYZ98" s="291"/>
      <c r="MZA98" s="291"/>
      <c r="MZB98" s="291"/>
      <c r="MZC98" s="291"/>
      <c r="MZD98" s="291"/>
      <c r="MZE98" s="291"/>
      <c r="MZF98" s="291"/>
      <c r="MZG98" s="291"/>
      <c r="MZH98" s="291"/>
      <c r="MZI98" s="291"/>
      <c r="MZJ98" s="291"/>
      <c r="MZK98" s="291"/>
      <c r="MZL98" s="291"/>
      <c r="MZM98" s="291"/>
      <c r="MZN98" s="291"/>
      <c r="MZO98" s="291"/>
      <c r="MZP98" s="291"/>
      <c r="MZQ98" s="291"/>
      <c r="MZR98" s="291"/>
      <c r="MZS98" s="291"/>
      <c r="MZT98" s="291"/>
      <c r="MZU98" s="170"/>
      <c r="MZV98" s="291"/>
      <c r="MZW98" s="291"/>
      <c r="MZX98" s="291"/>
      <c r="MZY98" s="291"/>
      <c r="MZZ98" s="291"/>
      <c r="NAA98" s="291"/>
      <c r="NAB98" s="291"/>
      <c r="NAC98" s="291"/>
      <c r="NAD98" s="291"/>
      <c r="NAE98" s="291"/>
      <c r="NAF98" s="291"/>
      <c r="NAG98" s="291"/>
      <c r="NAH98" s="291"/>
      <c r="NAI98" s="291"/>
      <c r="NAJ98" s="291"/>
      <c r="NAK98" s="291"/>
      <c r="NAL98" s="291"/>
      <c r="NAM98" s="291"/>
      <c r="NAN98" s="291"/>
      <c r="NAO98" s="291"/>
      <c r="NAP98" s="291"/>
      <c r="NAQ98" s="291"/>
      <c r="NAR98" s="291"/>
      <c r="NAS98" s="291"/>
      <c r="NAT98" s="291"/>
      <c r="NAU98" s="291"/>
      <c r="NAV98" s="291"/>
      <c r="NAW98" s="291"/>
      <c r="NAX98" s="291"/>
      <c r="NAY98" s="291"/>
      <c r="NAZ98" s="291"/>
      <c r="NBA98" s="291"/>
      <c r="NBB98" s="291"/>
      <c r="NBC98" s="291"/>
      <c r="NBD98" s="291"/>
      <c r="NBE98" s="291"/>
      <c r="NBF98" s="291"/>
      <c r="NBG98" s="291"/>
      <c r="NBH98" s="291"/>
      <c r="NBI98" s="291"/>
      <c r="NBJ98" s="291"/>
      <c r="NBK98" s="291"/>
      <c r="NBL98" s="291"/>
      <c r="NBM98" s="291"/>
      <c r="NBN98" s="291"/>
      <c r="NBO98" s="291"/>
      <c r="NBP98" s="291"/>
      <c r="NBQ98" s="291"/>
      <c r="NBR98" s="291"/>
      <c r="NBS98" s="291"/>
      <c r="NBT98" s="291"/>
      <c r="NBU98" s="291"/>
      <c r="NBV98" s="291"/>
      <c r="NBW98" s="291"/>
      <c r="NBX98" s="291"/>
      <c r="NBY98" s="291"/>
      <c r="NBZ98" s="291"/>
      <c r="NCA98" s="291"/>
      <c r="NCB98" s="291"/>
      <c r="NCC98" s="291"/>
      <c r="NCD98" s="291"/>
      <c r="NCE98" s="291"/>
      <c r="NCF98" s="291"/>
      <c r="NCG98" s="291"/>
      <c r="NCH98" s="291"/>
      <c r="NCI98" s="291"/>
      <c r="NCJ98" s="291"/>
      <c r="NCK98" s="291"/>
      <c r="NCL98" s="291"/>
      <c r="NCM98" s="291"/>
      <c r="NCN98" s="291"/>
      <c r="NCO98" s="291"/>
      <c r="NCP98" s="291"/>
      <c r="NCQ98" s="291"/>
      <c r="NCR98" s="291"/>
      <c r="NCS98" s="291"/>
      <c r="NCT98" s="291"/>
      <c r="NCU98" s="291"/>
      <c r="NCV98" s="291"/>
      <c r="NCW98" s="291"/>
      <c r="NCX98" s="291"/>
      <c r="NCY98" s="291"/>
      <c r="NCZ98" s="291"/>
      <c r="NDA98" s="291"/>
      <c r="NDB98" s="291"/>
      <c r="NDC98" s="291"/>
      <c r="NDD98" s="291"/>
      <c r="NDE98" s="291"/>
      <c r="NDF98" s="291"/>
      <c r="NDG98" s="291"/>
      <c r="NDH98" s="291"/>
      <c r="NDI98" s="291"/>
      <c r="NDJ98" s="291"/>
      <c r="NDK98" s="291"/>
      <c r="NDL98" s="291"/>
      <c r="NDM98" s="291"/>
      <c r="NDN98" s="291"/>
      <c r="NDO98" s="291"/>
      <c r="NDP98" s="291"/>
      <c r="NDQ98" s="291"/>
      <c r="NDR98" s="291"/>
      <c r="NDS98" s="291"/>
      <c r="NDT98" s="291"/>
      <c r="NDU98" s="291"/>
      <c r="NDV98" s="291"/>
      <c r="NDW98" s="291"/>
      <c r="NDX98" s="291"/>
      <c r="NDY98" s="291"/>
      <c r="NDZ98" s="291"/>
      <c r="NEA98" s="291"/>
      <c r="NEB98" s="291"/>
      <c r="NEC98" s="291"/>
      <c r="NED98" s="291"/>
      <c r="NEE98" s="291"/>
      <c r="NEF98" s="291"/>
      <c r="NEG98" s="291"/>
      <c r="NEH98" s="291"/>
      <c r="NEI98" s="291"/>
      <c r="NEJ98" s="291"/>
      <c r="NEK98" s="291"/>
      <c r="NEL98" s="291"/>
      <c r="NEM98" s="291"/>
      <c r="NEN98" s="291"/>
      <c r="NEO98" s="291"/>
      <c r="NEP98" s="291"/>
      <c r="NEQ98" s="291"/>
      <c r="NER98" s="291"/>
      <c r="NES98" s="291"/>
      <c r="NET98" s="291"/>
      <c r="NEU98" s="291"/>
      <c r="NEV98" s="291"/>
      <c r="NEW98" s="291"/>
      <c r="NEX98" s="291"/>
      <c r="NEY98" s="291"/>
      <c r="NEZ98" s="291"/>
      <c r="NFA98" s="291"/>
      <c r="NFB98" s="291"/>
      <c r="NFC98" s="291"/>
      <c r="NFD98" s="291"/>
      <c r="NFE98" s="291"/>
      <c r="NFF98" s="291"/>
      <c r="NFG98" s="291"/>
      <c r="NFH98" s="291"/>
      <c r="NFI98" s="291"/>
      <c r="NFJ98" s="291"/>
      <c r="NFK98" s="291"/>
      <c r="NFL98" s="291"/>
      <c r="NFM98" s="291"/>
      <c r="NFN98" s="291"/>
      <c r="NFO98" s="291"/>
      <c r="NFP98" s="291"/>
      <c r="NFQ98" s="291"/>
      <c r="NFR98" s="291"/>
      <c r="NFS98" s="291"/>
      <c r="NFT98" s="291"/>
      <c r="NFU98" s="291"/>
      <c r="NFV98" s="291"/>
      <c r="NFW98" s="291"/>
      <c r="NFX98" s="291"/>
      <c r="NFY98" s="291"/>
      <c r="NFZ98" s="291"/>
      <c r="NGA98" s="291"/>
      <c r="NGB98" s="291"/>
      <c r="NGC98" s="291"/>
      <c r="NGD98" s="291"/>
      <c r="NGE98" s="291"/>
      <c r="NGF98" s="291"/>
      <c r="NGG98" s="291"/>
      <c r="NGH98" s="291"/>
      <c r="NGI98" s="291"/>
      <c r="NGJ98" s="291"/>
      <c r="NGK98" s="291"/>
      <c r="NGL98" s="291"/>
      <c r="NGM98" s="291"/>
      <c r="NGN98" s="291"/>
      <c r="NGO98" s="291"/>
      <c r="NGP98" s="291"/>
      <c r="NGQ98" s="291"/>
      <c r="NGR98" s="291"/>
      <c r="NGS98" s="291"/>
      <c r="NGT98" s="291"/>
      <c r="NGU98" s="291"/>
      <c r="NGV98" s="291"/>
      <c r="NGW98" s="291"/>
      <c r="NGX98" s="291"/>
      <c r="NGY98" s="291"/>
      <c r="NGZ98" s="291"/>
      <c r="NHA98" s="291"/>
      <c r="NHB98" s="291"/>
      <c r="NHC98" s="291"/>
      <c r="NHD98" s="291"/>
      <c r="NHE98" s="291"/>
      <c r="NHF98" s="291"/>
      <c r="NHG98" s="291"/>
      <c r="NHH98" s="291"/>
      <c r="NHI98" s="291"/>
      <c r="NHJ98" s="291"/>
      <c r="NHK98" s="291"/>
      <c r="NHL98" s="291"/>
      <c r="NHM98" s="291"/>
      <c r="NHN98" s="291"/>
      <c r="NHO98" s="291"/>
      <c r="NHP98" s="291"/>
      <c r="NHQ98" s="291"/>
      <c r="NHR98" s="291"/>
      <c r="NHS98" s="291"/>
      <c r="NHT98" s="291"/>
      <c r="NHU98" s="291"/>
      <c r="NHV98" s="291"/>
      <c r="NHW98" s="291"/>
      <c r="NHX98" s="291"/>
      <c r="NHY98" s="291"/>
      <c r="NHZ98" s="291"/>
      <c r="NIA98" s="291"/>
      <c r="NIB98" s="291"/>
      <c r="NIC98" s="291"/>
      <c r="NID98" s="291"/>
      <c r="NIE98" s="291"/>
      <c r="NIF98" s="291"/>
      <c r="NIG98" s="291"/>
      <c r="NIH98" s="291"/>
      <c r="NII98" s="291"/>
      <c r="NIJ98" s="291"/>
      <c r="NIK98" s="291"/>
      <c r="NIL98" s="291"/>
      <c r="NIM98" s="291"/>
      <c r="NIN98" s="291"/>
      <c r="NIO98" s="291"/>
      <c r="NIP98" s="291"/>
      <c r="NIQ98" s="291"/>
      <c r="NIR98" s="291"/>
      <c r="NIS98" s="291"/>
      <c r="NIT98" s="291"/>
      <c r="NIU98" s="291"/>
      <c r="NIV98" s="291"/>
      <c r="NIW98" s="291"/>
      <c r="NIX98" s="291"/>
      <c r="NIY98" s="291"/>
      <c r="NIZ98" s="291"/>
      <c r="NJA98" s="291"/>
      <c r="NJB98" s="291"/>
      <c r="NJC98" s="291"/>
      <c r="NJD98" s="291"/>
      <c r="NJE98" s="291"/>
      <c r="NJF98" s="291"/>
      <c r="NJG98" s="291"/>
      <c r="NJH98" s="291"/>
      <c r="NJI98" s="291"/>
      <c r="NJJ98" s="291"/>
      <c r="NJK98" s="291"/>
      <c r="NJL98" s="291"/>
      <c r="NJM98" s="291"/>
      <c r="NJN98" s="291"/>
      <c r="NJO98" s="291"/>
      <c r="NJP98" s="291"/>
      <c r="NJQ98" s="170"/>
      <c r="NJR98" s="291"/>
      <c r="NJS98" s="291"/>
      <c r="NJT98" s="291"/>
      <c r="NJU98" s="291"/>
      <c r="NJV98" s="291"/>
      <c r="NJW98" s="291"/>
      <c r="NJX98" s="291"/>
      <c r="NJY98" s="291"/>
      <c r="NJZ98" s="291"/>
      <c r="NKA98" s="291"/>
      <c r="NKB98" s="291"/>
      <c r="NKC98" s="291"/>
      <c r="NKD98" s="291"/>
      <c r="NKE98" s="291"/>
      <c r="NKF98" s="291"/>
      <c r="NKG98" s="291"/>
      <c r="NKH98" s="291"/>
      <c r="NKI98" s="291"/>
      <c r="NKJ98" s="291"/>
      <c r="NKK98" s="291"/>
      <c r="NKL98" s="291"/>
      <c r="NKM98" s="291"/>
      <c r="NKN98" s="291"/>
      <c r="NKO98" s="291"/>
      <c r="NKP98" s="291"/>
      <c r="NKQ98" s="291"/>
      <c r="NKR98" s="291"/>
      <c r="NKS98" s="291"/>
      <c r="NKT98" s="291"/>
      <c r="NKU98" s="291"/>
      <c r="NKV98" s="291"/>
      <c r="NKW98" s="291"/>
      <c r="NKX98" s="291"/>
      <c r="NKY98" s="291"/>
      <c r="NKZ98" s="291"/>
      <c r="NLA98" s="291"/>
      <c r="NLB98" s="291"/>
      <c r="NLC98" s="291"/>
      <c r="NLD98" s="291"/>
      <c r="NLE98" s="291"/>
      <c r="NLF98" s="291"/>
      <c r="NLG98" s="291"/>
      <c r="NLH98" s="291"/>
      <c r="NLI98" s="291"/>
      <c r="NLJ98" s="291"/>
      <c r="NLK98" s="291"/>
      <c r="NLL98" s="291"/>
      <c r="NLM98" s="291"/>
      <c r="NLN98" s="291"/>
      <c r="NLO98" s="291"/>
      <c r="NLP98" s="291"/>
      <c r="NLQ98" s="291"/>
      <c r="NLR98" s="291"/>
      <c r="NLS98" s="291"/>
      <c r="NLT98" s="291"/>
      <c r="NLU98" s="291"/>
      <c r="NLV98" s="291"/>
      <c r="NLW98" s="291"/>
      <c r="NLX98" s="291"/>
      <c r="NLY98" s="291"/>
      <c r="NLZ98" s="291"/>
      <c r="NMA98" s="291"/>
      <c r="NMB98" s="291"/>
      <c r="NMC98" s="291"/>
      <c r="NMD98" s="291"/>
      <c r="NME98" s="291"/>
      <c r="NMF98" s="291"/>
      <c r="NMG98" s="291"/>
      <c r="NMH98" s="291"/>
      <c r="NMI98" s="291"/>
      <c r="NMJ98" s="291"/>
      <c r="NMK98" s="291"/>
      <c r="NML98" s="291"/>
      <c r="NMM98" s="291"/>
      <c r="NMN98" s="291"/>
      <c r="NMO98" s="291"/>
      <c r="NMP98" s="291"/>
      <c r="NMQ98" s="291"/>
      <c r="NMR98" s="291"/>
      <c r="NMS98" s="291"/>
      <c r="NMT98" s="291"/>
      <c r="NMU98" s="291"/>
      <c r="NMV98" s="291"/>
      <c r="NMW98" s="291"/>
      <c r="NMX98" s="291"/>
      <c r="NMY98" s="291"/>
      <c r="NMZ98" s="291"/>
      <c r="NNA98" s="291"/>
      <c r="NNB98" s="291"/>
      <c r="NNC98" s="291"/>
      <c r="NND98" s="291"/>
      <c r="NNE98" s="291"/>
      <c r="NNF98" s="291"/>
      <c r="NNG98" s="291"/>
      <c r="NNH98" s="291"/>
      <c r="NNI98" s="291"/>
      <c r="NNJ98" s="291"/>
      <c r="NNK98" s="291"/>
      <c r="NNL98" s="291"/>
      <c r="NNM98" s="291"/>
      <c r="NNN98" s="291"/>
      <c r="NNO98" s="291"/>
      <c r="NNP98" s="291"/>
      <c r="NNQ98" s="291"/>
      <c r="NNR98" s="291"/>
      <c r="NNS98" s="291"/>
      <c r="NNT98" s="291"/>
      <c r="NNU98" s="291"/>
      <c r="NNV98" s="291"/>
      <c r="NNW98" s="291"/>
      <c r="NNX98" s="291"/>
      <c r="NNY98" s="291"/>
      <c r="NNZ98" s="291"/>
      <c r="NOA98" s="291"/>
      <c r="NOB98" s="291"/>
      <c r="NOC98" s="291"/>
      <c r="NOD98" s="291"/>
      <c r="NOE98" s="291"/>
      <c r="NOF98" s="291"/>
      <c r="NOG98" s="291"/>
      <c r="NOH98" s="291"/>
      <c r="NOI98" s="291"/>
      <c r="NOJ98" s="291"/>
      <c r="NOK98" s="291"/>
      <c r="NOL98" s="291"/>
      <c r="NOM98" s="291"/>
      <c r="NON98" s="291"/>
      <c r="NOO98" s="291"/>
      <c r="NOP98" s="291"/>
      <c r="NOQ98" s="291"/>
      <c r="NOR98" s="291"/>
      <c r="NOS98" s="291"/>
      <c r="NOT98" s="291"/>
      <c r="NOU98" s="291"/>
      <c r="NOV98" s="291"/>
      <c r="NOW98" s="291"/>
      <c r="NOX98" s="291"/>
      <c r="NOY98" s="291"/>
      <c r="NOZ98" s="291"/>
      <c r="NPA98" s="291"/>
      <c r="NPB98" s="291"/>
      <c r="NPC98" s="291"/>
      <c r="NPD98" s="291"/>
      <c r="NPE98" s="291"/>
      <c r="NPF98" s="291"/>
      <c r="NPG98" s="291"/>
      <c r="NPH98" s="291"/>
      <c r="NPI98" s="291"/>
      <c r="NPJ98" s="291"/>
      <c r="NPK98" s="291"/>
      <c r="NPL98" s="291"/>
      <c r="NPM98" s="291"/>
      <c r="NPN98" s="291"/>
      <c r="NPO98" s="291"/>
      <c r="NPP98" s="291"/>
      <c r="NPQ98" s="291"/>
      <c r="NPR98" s="291"/>
      <c r="NPS98" s="291"/>
      <c r="NPT98" s="291"/>
      <c r="NPU98" s="291"/>
      <c r="NPV98" s="291"/>
      <c r="NPW98" s="291"/>
      <c r="NPX98" s="291"/>
      <c r="NPY98" s="291"/>
      <c r="NPZ98" s="291"/>
      <c r="NQA98" s="291"/>
      <c r="NQB98" s="291"/>
      <c r="NQC98" s="291"/>
      <c r="NQD98" s="291"/>
      <c r="NQE98" s="291"/>
      <c r="NQF98" s="291"/>
      <c r="NQG98" s="291"/>
      <c r="NQH98" s="291"/>
      <c r="NQI98" s="291"/>
      <c r="NQJ98" s="291"/>
      <c r="NQK98" s="291"/>
      <c r="NQL98" s="291"/>
      <c r="NQM98" s="291"/>
      <c r="NQN98" s="291"/>
      <c r="NQO98" s="291"/>
      <c r="NQP98" s="291"/>
      <c r="NQQ98" s="291"/>
      <c r="NQR98" s="291"/>
      <c r="NQS98" s="291"/>
      <c r="NQT98" s="291"/>
      <c r="NQU98" s="291"/>
      <c r="NQV98" s="291"/>
      <c r="NQW98" s="291"/>
      <c r="NQX98" s="291"/>
      <c r="NQY98" s="291"/>
      <c r="NQZ98" s="291"/>
      <c r="NRA98" s="291"/>
      <c r="NRB98" s="291"/>
      <c r="NRC98" s="291"/>
      <c r="NRD98" s="291"/>
      <c r="NRE98" s="291"/>
      <c r="NRF98" s="291"/>
      <c r="NRG98" s="291"/>
      <c r="NRH98" s="291"/>
      <c r="NRI98" s="291"/>
      <c r="NRJ98" s="291"/>
      <c r="NRK98" s="291"/>
      <c r="NRL98" s="291"/>
      <c r="NRM98" s="291"/>
      <c r="NRN98" s="291"/>
      <c r="NRO98" s="291"/>
      <c r="NRP98" s="291"/>
      <c r="NRQ98" s="291"/>
      <c r="NRR98" s="291"/>
      <c r="NRS98" s="291"/>
      <c r="NRT98" s="291"/>
      <c r="NRU98" s="291"/>
      <c r="NRV98" s="291"/>
      <c r="NRW98" s="291"/>
      <c r="NRX98" s="291"/>
      <c r="NRY98" s="291"/>
      <c r="NRZ98" s="291"/>
      <c r="NSA98" s="291"/>
      <c r="NSB98" s="291"/>
      <c r="NSC98" s="291"/>
      <c r="NSD98" s="291"/>
      <c r="NSE98" s="291"/>
      <c r="NSF98" s="291"/>
      <c r="NSG98" s="291"/>
      <c r="NSH98" s="291"/>
      <c r="NSI98" s="291"/>
      <c r="NSJ98" s="291"/>
      <c r="NSK98" s="291"/>
      <c r="NSL98" s="291"/>
      <c r="NSM98" s="291"/>
      <c r="NSN98" s="291"/>
      <c r="NSO98" s="291"/>
      <c r="NSP98" s="291"/>
      <c r="NSQ98" s="291"/>
      <c r="NSR98" s="291"/>
      <c r="NSS98" s="291"/>
      <c r="NST98" s="291"/>
      <c r="NSU98" s="291"/>
      <c r="NSV98" s="291"/>
      <c r="NSW98" s="291"/>
      <c r="NSX98" s="291"/>
      <c r="NSY98" s="291"/>
      <c r="NSZ98" s="291"/>
      <c r="NTA98" s="291"/>
      <c r="NTB98" s="291"/>
      <c r="NTC98" s="291"/>
      <c r="NTD98" s="291"/>
      <c r="NTE98" s="291"/>
      <c r="NTF98" s="291"/>
      <c r="NTG98" s="291"/>
      <c r="NTH98" s="291"/>
      <c r="NTI98" s="291"/>
      <c r="NTJ98" s="291"/>
      <c r="NTK98" s="291"/>
      <c r="NTL98" s="291"/>
      <c r="NTM98" s="170"/>
      <c r="NTN98" s="291"/>
      <c r="NTO98" s="291"/>
      <c r="NTP98" s="291"/>
      <c r="NTQ98" s="291"/>
      <c r="NTR98" s="291"/>
      <c r="NTS98" s="291"/>
      <c r="NTT98" s="291"/>
      <c r="NTU98" s="291"/>
      <c r="NTV98" s="291"/>
      <c r="NTW98" s="291"/>
      <c r="NTX98" s="291"/>
      <c r="NTY98" s="291"/>
      <c r="NTZ98" s="291"/>
      <c r="NUA98" s="291"/>
      <c r="NUB98" s="291"/>
      <c r="NUC98" s="291"/>
      <c r="NUD98" s="291"/>
      <c r="NUE98" s="291"/>
      <c r="NUF98" s="291"/>
      <c r="NUG98" s="291"/>
      <c r="NUH98" s="291"/>
      <c r="NUI98" s="291"/>
      <c r="NUJ98" s="291"/>
      <c r="NUK98" s="291"/>
      <c r="NUL98" s="291"/>
      <c r="NUM98" s="291"/>
      <c r="NUN98" s="291"/>
      <c r="NUO98" s="291"/>
      <c r="NUP98" s="291"/>
      <c r="NUQ98" s="291"/>
      <c r="NUR98" s="291"/>
      <c r="NUS98" s="291"/>
      <c r="NUT98" s="291"/>
      <c r="NUU98" s="291"/>
      <c r="NUV98" s="291"/>
      <c r="NUW98" s="291"/>
      <c r="NUX98" s="291"/>
      <c r="NUY98" s="291"/>
      <c r="NUZ98" s="291"/>
      <c r="NVA98" s="291"/>
      <c r="NVB98" s="291"/>
      <c r="NVC98" s="291"/>
      <c r="NVD98" s="291"/>
      <c r="NVE98" s="291"/>
      <c r="NVF98" s="291"/>
      <c r="NVG98" s="291"/>
      <c r="NVH98" s="291"/>
      <c r="NVI98" s="291"/>
      <c r="NVJ98" s="291"/>
      <c r="NVK98" s="291"/>
      <c r="NVL98" s="291"/>
      <c r="NVM98" s="291"/>
      <c r="NVN98" s="291"/>
      <c r="NVO98" s="291"/>
      <c r="NVP98" s="291"/>
      <c r="NVQ98" s="291"/>
      <c r="NVR98" s="291"/>
      <c r="NVS98" s="291"/>
      <c r="NVT98" s="291"/>
      <c r="NVU98" s="291"/>
      <c r="NVV98" s="291"/>
      <c r="NVW98" s="291"/>
      <c r="NVX98" s="291"/>
      <c r="NVY98" s="291"/>
      <c r="NVZ98" s="291"/>
      <c r="NWA98" s="291"/>
      <c r="NWB98" s="291"/>
      <c r="NWC98" s="291"/>
      <c r="NWD98" s="291"/>
      <c r="NWE98" s="291"/>
      <c r="NWF98" s="291"/>
      <c r="NWG98" s="291"/>
      <c r="NWH98" s="291"/>
      <c r="NWI98" s="291"/>
      <c r="NWJ98" s="291"/>
      <c r="NWK98" s="291"/>
      <c r="NWL98" s="291"/>
      <c r="NWM98" s="291"/>
      <c r="NWN98" s="291"/>
      <c r="NWO98" s="291"/>
      <c r="NWP98" s="291"/>
      <c r="NWQ98" s="291"/>
      <c r="NWR98" s="291"/>
      <c r="NWS98" s="291"/>
      <c r="NWT98" s="291"/>
      <c r="NWU98" s="291"/>
      <c r="NWV98" s="291"/>
      <c r="NWW98" s="291"/>
      <c r="NWX98" s="291"/>
      <c r="NWY98" s="291"/>
      <c r="NWZ98" s="291"/>
      <c r="NXA98" s="291"/>
      <c r="NXB98" s="291"/>
      <c r="NXC98" s="291"/>
      <c r="NXD98" s="291"/>
      <c r="NXE98" s="291"/>
      <c r="NXF98" s="291"/>
      <c r="NXG98" s="291"/>
      <c r="NXH98" s="291"/>
      <c r="NXI98" s="291"/>
      <c r="NXJ98" s="291"/>
      <c r="NXK98" s="291"/>
      <c r="NXL98" s="291"/>
      <c r="NXM98" s="291"/>
      <c r="NXN98" s="291"/>
      <c r="NXO98" s="291"/>
      <c r="NXP98" s="291"/>
      <c r="NXQ98" s="291"/>
      <c r="NXR98" s="291"/>
      <c r="NXS98" s="291"/>
      <c r="NXT98" s="291"/>
      <c r="NXU98" s="291"/>
      <c r="NXV98" s="291"/>
      <c r="NXW98" s="291"/>
      <c r="NXX98" s="291"/>
      <c r="NXY98" s="291"/>
      <c r="NXZ98" s="291"/>
      <c r="NYA98" s="291"/>
      <c r="NYB98" s="291"/>
      <c r="NYC98" s="291"/>
      <c r="NYD98" s="291"/>
      <c r="NYE98" s="291"/>
      <c r="NYF98" s="291"/>
      <c r="NYG98" s="291"/>
      <c r="NYH98" s="291"/>
      <c r="NYI98" s="291"/>
      <c r="NYJ98" s="291"/>
      <c r="NYK98" s="291"/>
      <c r="NYL98" s="291"/>
      <c r="NYM98" s="291"/>
      <c r="NYN98" s="291"/>
      <c r="NYO98" s="291"/>
      <c r="NYP98" s="291"/>
      <c r="NYQ98" s="291"/>
      <c r="NYR98" s="291"/>
      <c r="NYS98" s="291"/>
      <c r="NYT98" s="291"/>
      <c r="NYU98" s="291"/>
      <c r="NYV98" s="291"/>
      <c r="NYW98" s="291"/>
      <c r="NYX98" s="291"/>
      <c r="NYY98" s="291"/>
      <c r="NYZ98" s="291"/>
      <c r="NZA98" s="291"/>
      <c r="NZB98" s="291"/>
      <c r="NZC98" s="291"/>
      <c r="NZD98" s="291"/>
      <c r="NZE98" s="291"/>
      <c r="NZF98" s="291"/>
      <c r="NZG98" s="291"/>
      <c r="NZH98" s="291"/>
      <c r="NZI98" s="291"/>
      <c r="NZJ98" s="291"/>
      <c r="NZK98" s="291"/>
      <c r="NZL98" s="291"/>
      <c r="NZM98" s="291"/>
      <c r="NZN98" s="291"/>
      <c r="NZO98" s="291"/>
      <c r="NZP98" s="291"/>
      <c r="NZQ98" s="291"/>
      <c r="NZR98" s="291"/>
      <c r="NZS98" s="291"/>
      <c r="NZT98" s="291"/>
      <c r="NZU98" s="291"/>
      <c r="NZV98" s="291"/>
      <c r="NZW98" s="291"/>
      <c r="NZX98" s="291"/>
      <c r="NZY98" s="291"/>
      <c r="NZZ98" s="291"/>
      <c r="OAA98" s="291"/>
      <c r="OAB98" s="291"/>
      <c r="OAC98" s="291"/>
      <c r="OAD98" s="291"/>
      <c r="OAE98" s="291"/>
      <c r="OAF98" s="291"/>
      <c r="OAG98" s="291"/>
      <c r="OAH98" s="291"/>
      <c r="OAI98" s="291"/>
      <c r="OAJ98" s="291"/>
      <c r="OAK98" s="291"/>
      <c r="OAL98" s="291"/>
      <c r="OAM98" s="291"/>
      <c r="OAN98" s="291"/>
      <c r="OAO98" s="291"/>
      <c r="OAP98" s="291"/>
      <c r="OAQ98" s="291"/>
      <c r="OAR98" s="291"/>
      <c r="OAS98" s="291"/>
      <c r="OAT98" s="291"/>
      <c r="OAU98" s="291"/>
      <c r="OAV98" s="291"/>
      <c r="OAW98" s="291"/>
      <c r="OAX98" s="291"/>
      <c r="OAY98" s="291"/>
      <c r="OAZ98" s="291"/>
      <c r="OBA98" s="291"/>
      <c r="OBB98" s="291"/>
      <c r="OBC98" s="291"/>
      <c r="OBD98" s="291"/>
      <c r="OBE98" s="291"/>
      <c r="OBF98" s="291"/>
      <c r="OBG98" s="291"/>
      <c r="OBH98" s="291"/>
      <c r="OBI98" s="291"/>
      <c r="OBJ98" s="291"/>
      <c r="OBK98" s="291"/>
      <c r="OBL98" s="291"/>
      <c r="OBM98" s="291"/>
      <c r="OBN98" s="291"/>
      <c r="OBO98" s="291"/>
      <c r="OBP98" s="291"/>
      <c r="OBQ98" s="291"/>
      <c r="OBR98" s="291"/>
      <c r="OBS98" s="291"/>
      <c r="OBT98" s="291"/>
      <c r="OBU98" s="291"/>
      <c r="OBV98" s="291"/>
      <c r="OBW98" s="291"/>
      <c r="OBX98" s="291"/>
      <c r="OBY98" s="291"/>
      <c r="OBZ98" s="291"/>
      <c r="OCA98" s="291"/>
      <c r="OCB98" s="291"/>
      <c r="OCC98" s="291"/>
      <c r="OCD98" s="291"/>
      <c r="OCE98" s="291"/>
      <c r="OCF98" s="291"/>
      <c r="OCG98" s="291"/>
      <c r="OCH98" s="291"/>
      <c r="OCI98" s="291"/>
      <c r="OCJ98" s="291"/>
      <c r="OCK98" s="291"/>
      <c r="OCL98" s="291"/>
      <c r="OCM98" s="291"/>
      <c r="OCN98" s="291"/>
      <c r="OCO98" s="291"/>
      <c r="OCP98" s="291"/>
      <c r="OCQ98" s="291"/>
      <c r="OCR98" s="291"/>
      <c r="OCS98" s="291"/>
      <c r="OCT98" s="291"/>
      <c r="OCU98" s="291"/>
      <c r="OCV98" s="291"/>
      <c r="OCW98" s="291"/>
      <c r="OCX98" s="291"/>
      <c r="OCY98" s="291"/>
      <c r="OCZ98" s="291"/>
      <c r="ODA98" s="291"/>
      <c r="ODB98" s="291"/>
      <c r="ODC98" s="291"/>
      <c r="ODD98" s="291"/>
      <c r="ODE98" s="291"/>
      <c r="ODF98" s="291"/>
      <c r="ODG98" s="291"/>
      <c r="ODH98" s="291"/>
      <c r="ODI98" s="170"/>
      <c r="ODJ98" s="291"/>
      <c r="ODK98" s="291"/>
      <c r="ODL98" s="291"/>
      <c r="ODM98" s="291"/>
      <c r="ODN98" s="291"/>
      <c r="ODO98" s="291"/>
      <c r="ODP98" s="291"/>
      <c r="ODQ98" s="291"/>
      <c r="ODR98" s="291"/>
      <c r="ODS98" s="291"/>
      <c r="ODT98" s="291"/>
      <c r="ODU98" s="291"/>
      <c r="ODV98" s="291"/>
      <c r="ODW98" s="291"/>
      <c r="ODX98" s="291"/>
      <c r="ODY98" s="291"/>
      <c r="ODZ98" s="291"/>
      <c r="OEA98" s="291"/>
      <c r="OEB98" s="291"/>
      <c r="OEC98" s="291"/>
      <c r="OED98" s="291"/>
      <c r="OEE98" s="291"/>
      <c r="OEF98" s="291"/>
      <c r="OEG98" s="291"/>
      <c r="OEH98" s="291"/>
      <c r="OEI98" s="291"/>
      <c r="OEJ98" s="291"/>
      <c r="OEK98" s="291"/>
      <c r="OEL98" s="291"/>
      <c r="OEM98" s="291"/>
      <c r="OEN98" s="291"/>
      <c r="OEO98" s="291"/>
      <c r="OEP98" s="291"/>
      <c r="OEQ98" s="291"/>
      <c r="OER98" s="291"/>
      <c r="OES98" s="291"/>
      <c r="OET98" s="291"/>
      <c r="OEU98" s="291"/>
      <c r="OEV98" s="291"/>
      <c r="OEW98" s="291"/>
      <c r="OEX98" s="291"/>
      <c r="OEY98" s="291"/>
      <c r="OEZ98" s="291"/>
      <c r="OFA98" s="291"/>
      <c r="OFB98" s="291"/>
      <c r="OFC98" s="291"/>
      <c r="OFD98" s="291"/>
      <c r="OFE98" s="291"/>
      <c r="OFF98" s="291"/>
      <c r="OFG98" s="291"/>
      <c r="OFH98" s="291"/>
      <c r="OFI98" s="291"/>
      <c r="OFJ98" s="291"/>
      <c r="OFK98" s="291"/>
      <c r="OFL98" s="291"/>
      <c r="OFM98" s="291"/>
      <c r="OFN98" s="291"/>
      <c r="OFO98" s="291"/>
      <c r="OFP98" s="291"/>
      <c r="OFQ98" s="291"/>
      <c r="OFR98" s="291"/>
      <c r="OFS98" s="291"/>
      <c r="OFT98" s="291"/>
      <c r="OFU98" s="291"/>
      <c r="OFV98" s="291"/>
      <c r="OFW98" s="291"/>
      <c r="OFX98" s="291"/>
      <c r="OFY98" s="291"/>
      <c r="OFZ98" s="291"/>
      <c r="OGA98" s="291"/>
      <c r="OGB98" s="291"/>
      <c r="OGC98" s="291"/>
      <c r="OGD98" s="291"/>
      <c r="OGE98" s="291"/>
      <c r="OGF98" s="291"/>
      <c r="OGG98" s="291"/>
      <c r="OGH98" s="291"/>
      <c r="OGI98" s="291"/>
      <c r="OGJ98" s="291"/>
      <c r="OGK98" s="291"/>
      <c r="OGL98" s="291"/>
      <c r="OGM98" s="291"/>
      <c r="OGN98" s="291"/>
      <c r="OGO98" s="291"/>
      <c r="OGP98" s="291"/>
      <c r="OGQ98" s="291"/>
      <c r="OGR98" s="291"/>
      <c r="OGS98" s="291"/>
      <c r="OGT98" s="291"/>
      <c r="OGU98" s="291"/>
      <c r="OGV98" s="291"/>
      <c r="OGW98" s="291"/>
      <c r="OGX98" s="291"/>
      <c r="OGY98" s="291"/>
      <c r="OGZ98" s="291"/>
      <c r="OHA98" s="291"/>
      <c r="OHB98" s="291"/>
      <c r="OHC98" s="291"/>
      <c r="OHD98" s="291"/>
      <c r="OHE98" s="291"/>
      <c r="OHF98" s="291"/>
      <c r="OHG98" s="291"/>
      <c r="OHH98" s="291"/>
      <c r="OHI98" s="291"/>
      <c r="OHJ98" s="291"/>
      <c r="OHK98" s="291"/>
      <c r="OHL98" s="291"/>
      <c r="OHM98" s="291"/>
      <c r="OHN98" s="291"/>
      <c r="OHO98" s="291"/>
      <c r="OHP98" s="291"/>
      <c r="OHQ98" s="291"/>
      <c r="OHR98" s="291"/>
      <c r="OHS98" s="291"/>
      <c r="OHT98" s="291"/>
      <c r="OHU98" s="291"/>
      <c r="OHV98" s="291"/>
      <c r="OHW98" s="291"/>
      <c r="OHX98" s="291"/>
      <c r="OHY98" s="291"/>
      <c r="OHZ98" s="291"/>
      <c r="OIA98" s="291"/>
      <c r="OIB98" s="291"/>
      <c r="OIC98" s="291"/>
      <c r="OID98" s="291"/>
      <c r="OIE98" s="291"/>
      <c r="OIF98" s="291"/>
      <c r="OIG98" s="291"/>
      <c r="OIH98" s="291"/>
      <c r="OII98" s="291"/>
      <c r="OIJ98" s="291"/>
      <c r="OIK98" s="291"/>
      <c r="OIL98" s="291"/>
      <c r="OIM98" s="291"/>
      <c r="OIN98" s="291"/>
      <c r="OIO98" s="291"/>
      <c r="OIP98" s="291"/>
      <c r="OIQ98" s="291"/>
      <c r="OIR98" s="291"/>
      <c r="OIS98" s="291"/>
      <c r="OIT98" s="291"/>
      <c r="OIU98" s="291"/>
      <c r="OIV98" s="291"/>
      <c r="OIW98" s="291"/>
      <c r="OIX98" s="291"/>
      <c r="OIY98" s="291"/>
      <c r="OIZ98" s="291"/>
      <c r="OJA98" s="291"/>
      <c r="OJB98" s="291"/>
      <c r="OJC98" s="291"/>
      <c r="OJD98" s="291"/>
      <c r="OJE98" s="291"/>
      <c r="OJF98" s="291"/>
      <c r="OJG98" s="291"/>
      <c r="OJH98" s="291"/>
      <c r="OJI98" s="291"/>
      <c r="OJJ98" s="291"/>
      <c r="OJK98" s="291"/>
      <c r="OJL98" s="291"/>
      <c r="OJM98" s="291"/>
      <c r="OJN98" s="291"/>
      <c r="OJO98" s="291"/>
      <c r="OJP98" s="291"/>
      <c r="OJQ98" s="291"/>
      <c r="OJR98" s="291"/>
      <c r="OJS98" s="291"/>
      <c r="OJT98" s="291"/>
      <c r="OJU98" s="291"/>
      <c r="OJV98" s="291"/>
      <c r="OJW98" s="291"/>
      <c r="OJX98" s="291"/>
      <c r="OJY98" s="291"/>
      <c r="OJZ98" s="291"/>
      <c r="OKA98" s="291"/>
      <c r="OKB98" s="291"/>
      <c r="OKC98" s="291"/>
      <c r="OKD98" s="291"/>
      <c r="OKE98" s="291"/>
      <c r="OKF98" s="291"/>
      <c r="OKG98" s="291"/>
      <c r="OKH98" s="291"/>
      <c r="OKI98" s="291"/>
      <c r="OKJ98" s="291"/>
      <c r="OKK98" s="291"/>
      <c r="OKL98" s="291"/>
      <c r="OKM98" s="291"/>
      <c r="OKN98" s="291"/>
      <c r="OKO98" s="291"/>
      <c r="OKP98" s="291"/>
      <c r="OKQ98" s="291"/>
      <c r="OKR98" s="291"/>
      <c r="OKS98" s="291"/>
      <c r="OKT98" s="291"/>
      <c r="OKU98" s="291"/>
      <c r="OKV98" s="291"/>
      <c r="OKW98" s="291"/>
      <c r="OKX98" s="291"/>
      <c r="OKY98" s="291"/>
      <c r="OKZ98" s="291"/>
      <c r="OLA98" s="291"/>
      <c r="OLB98" s="291"/>
      <c r="OLC98" s="291"/>
      <c r="OLD98" s="291"/>
      <c r="OLE98" s="291"/>
      <c r="OLF98" s="291"/>
      <c r="OLG98" s="291"/>
      <c r="OLH98" s="291"/>
      <c r="OLI98" s="291"/>
      <c r="OLJ98" s="291"/>
      <c r="OLK98" s="291"/>
      <c r="OLL98" s="291"/>
      <c r="OLM98" s="291"/>
      <c r="OLN98" s="291"/>
      <c r="OLO98" s="291"/>
      <c r="OLP98" s="291"/>
      <c r="OLQ98" s="291"/>
      <c r="OLR98" s="291"/>
      <c r="OLS98" s="291"/>
      <c r="OLT98" s="291"/>
      <c r="OLU98" s="291"/>
      <c r="OLV98" s="291"/>
      <c r="OLW98" s="291"/>
      <c r="OLX98" s="291"/>
      <c r="OLY98" s="291"/>
      <c r="OLZ98" s="291"/>
      <c r="OMA98" s="291"/>
      <c r="OMB98" s="291"/>
      <c r="OMC98" s="291"/>
      <c r="OMD98" s="291"/>
      <c r="OME98" s="291"/>
      <c r="OMF98" s="291"/>
      <c r="OMG98" s="291"/>
      <c r="OMH98" s="291"/>
      <c r="OMI98" s="291"/>
      <c r="OMJ98" s="291"/>
      <c r="OMK98" s="291"/>
      <c r="OML98" s="291"/>
      <c r="OMM98" s="291"/>
      <c r="OMN98" s="291"/>
      <c r="OMO98" s="291"/>
      <c r="OMP98" s="291"/>
      <c r="OMQ98" s="291"/>
      <c r="OMR98" s="291"/>
      <c r="OMS98" s="291"/>
      <c r="OMT98" s="291"/>
      <c r="OMU98" s="291"/>
      <c r="OMV98" s="291"/>
      <c r="OMW98" s="291"/>
      <c r="OMX98" s="291"/>
      <c r="OMY98" s="291"/>
      <c r="OMZ98" s="291"/>
      <c r="ONA98" s="291"/>
      <c r="ONB98" s="291"/>
      <c r="ONC98" s="291"/>
      <c r="OND98" s="291"/>
      <c r="ONE98" s="170"/>
      <c r="ONF98" s="291"/>
      <c r="ONG98" s="291"/>
      <c r="ONH98" s="291"/>
      <c r="ONI98" s="291"/>
      <c r="ONJ98" s="291"/>
      <c r="ONK98" s="291"/>
      <c r="ONL98" s="291"/>
      <c r="ONM98" s="291"/>
      <c r="ONN98" s="291"/>
      <c r="ONO98" s="291"/>
      <c r="ONP98" s="291"/>
      <c r="ONQ98" s="291"/>
      <c r="ONR98" s="291"/>
      <c r="ONS98" s="291"/>
      <c r="ONT98" s="291"/>
      <c r="ONU98" s="291"/>
      <c r="ONV98" s="291"/>
      <c r="ONW98" s="291"/>
      <c r="ONX98" s="291"/>
      <c r="ONY98" s="291"/>
      <c r="ONZ98" s="291"/>
      <c r="OOA98" s="291"/>
      <c r="OOB98" s="291"/>
      <c r="OOC98" s="291"/>
      <c r="OOD98" s="291"/>
      <c r="OOE98" s="291"/>
      <c r="OOF98" s="291"/>
      <c r="OOG98" s="291"/>
      <c r="OOH98" s="291"/>
      <c r="OOI98" s="291"/>
      <c r="OOJ98" s="291"/>
      <c r="OOK98" s="291"/>
      <c r="OOL98" s="291"/>
      <c r="OOM98" s="291"/>
      <c r="OON98" s="291"/>
      <c r="OOO98" s="291"/>
      <c r="OOP98" s="291"/>
      <c r="OOQ98" s="291"/>
      <c r="OOR98" s="291"/>
      <c r="OOS98" s="291"/>
      <c r="OOT98" s="291"/>
      <c r="OOU98" s="291"/>
      <c r="OOV98" s="291"/>
      <c r="OOW98" s="291"/>
      <c r="OOX98" s="291"/>
      <c r="OOY98" s="291"/>
      <c r="OOZ98" s="291"/>
      <c r="OPA98" s="291"/>
      <c r="OPB98" s="291"/>
      <c r="OPC98" s="291"/>
      <c r="OPD98" s="291"/>
      <c r="OPE98" s="291"/>
      <c r="OPF98" s="291"/>
      <c r="OPG98" s="291"/>
      <c r="OPH98" s="291"/>
      <c r="OPI98" s="291"/>
      <c r="OPJ98" s="291"/>
      <c r="OPK98" s="291"/>
      <c r="OPL98" s="291"/>
      <c r="OPM98" s="291"/>
      <c r="OPN98" s="291"/>
      <c r="OPO98" s="291"/>
      <c r="OPP98" s="291"/>
      <c r="OPQ98" s="291"/>
      <c r="OPR98" s="291"/>
      <c r="OPS98" s="291"/>
      <c r="OPT98" s="291"/>
      <c r="OPU98" s="291"/>
      <c r="OPV98" s="291"/>
      <c r="OPW98" s="291"/>
      <c r="OPX98" s="291"/>
      <c r="OPY98" s="291"/>
      <c r="OPZ98" s="291"/>
      <c r="OQA98" s="291"/>
      <c r="OQB98" s="291"/>
      <c r="OQC98" s="291"/>
      <c r="OQD98" s="291"/>
      <c r="OQE98" s="291"/>
      <c r="OQF98" s="291"/>
      <c r="OQG98" s="291"/>
      <c r="OQH98" s="291"/>
      <c r="OQI98" s="291"/>
      <c r="OQJ98" s="291"/>
      <c r="OQK98" s="291"/>
      <c r="OQL98" s="291"/>
      <c r="OQM98" s="291"/>
      <c r="OQN98" s="291"/>
      <c r="OQO98" s="291"/>
      <c r="OQP98" s="291"/>
      <c r="OQQ98" s="291"/>
      <c r="OQR98" s="291"/>
      <c r="OQS98" s="291"/>
      <c r="OQT98" s="291"/>
      <c r="OQU98" s="291"/>
      <c r="OQV98" s="291"/>
      <c r="OQW98" s="291"/>
      <c r="OQX98" s="291"/>
      <c r="OQY98" s="291"/>
      <c r="OQZ98" s="291"/>
      <c r="ORA98" s="291"/>
      <c r="ORB98" s="291"/>
      <c r="ORC98" s="291"/>
      <c r="ORD98" s="291"/>
      <c r="ORE98" s="291"/>
      <c r="ORF98" s="291"/>
      <c r="ORG98" s="291"/>
      <c r="ORH98" s="291"/>
      <c r="ORI98" s="291"/>
      <c r="ORJ98" s="291"/>
      <c r="ORK98" s="291"/>
      <c r="ORL98" s="291"/>
      <c r="ORM98" s="291"/>
      <c r="ORN98" s="291"/>
      <c r="ORO98" s="291"/>
      <c r="ORP98" s="291"/>
      <c r="ORQ98" s="291"/>
      <c r="ORR98" s="291"/>
      <c r="ORS98" s="291"/>
      <c r="ORT98" s="291"/>
      <c r="ORU98" s="291"/>
      <c r="ORV98" s="291"/>
      <c r="ORW98" s="291"/>
      <c r="ORX98" s="291"/>
      <c r="ORY98" s="291"/>
      <c r="ORZ98" s="291"/>
      <c r="OSA98" s="291"/>
      <c r="OSB98" s="291"/>
      <c r="OSC98" s="291"/>
      <c r="OSD98" s="291"/>
      <c r="OSE98" s="291"/>
      <c r="OSF98" s="291"/>
      <c r="OSG98" s="291"/>
      <c r="OSH98" s="291"/>
      <c r="OSI98" s="291"/>
      <c r="OSJ98" s="291"/>
      <c r="OSK98" s="291"/>
      <c r="OSL98" s="291"/>
      <c r="OSM98" s="291"/>
      <c r="OSN98" s="291"/>
      <c r="OSO98" s="291"/>
      <c r="OSP98" s="291"/>
      <c r="OSQ98" s="291"/>
      <c r="OSR98" s="291"/>
      <c r="OSS98" s="291"/>
      <c r="OST98" s="291"/>
      <c r="OSU98" s="291"/>
      <c r="OSV98" s="291"/>
      <c r="OSW98" s="291"/>
      <c r="OSX98" s="291"/>
      <c r="OSY98" s="291"/>
      <c r="OSZ98" s="291"/>
      <c r="OTA98" s="291"/>
      <c r="OTB98" s="291"/>
      <c r="OTC98" s="291"/>
      <c r="OTD98" s="291"/>
      <c r="OTE98" s="291"/>
      <c r="OTF98" s="291"/>
      <c r="OTG98" s="291"/>
      <c r="OTH98" s="291"/>
      <c r="OTI98" s="291"/>
      <c r="OTJ98" s="291"/>
      <c r="OTK98" s="291"/>
      <c r="OTL98" s="291"/>
      <c r="OTM98" s="291"/>
      <c r="OTN98" s="291"/>
      <c r="OTO98" s="291"/>
      <c r="OTP98" s="291"/>
      <c r="OTQ98" s="291"/>
      <c r="OTR98" s="291"/>
      <c r="OTS98" s="291"/>
      <c r="OTT98" s="291"/>
      <c r="OTU98" s="291"/>
      <c r="OTV98" s="291"/>
      <c r="OTW98" s="291"/>
      <c r="OTX98" s="291"/>
      <c r="OTY98" s="291"/>
      <c r="OTZ98" s="291"/>
      <c r="OUA98" s="291"/>
      <c r="OUB98" s="291"/>
      <c r="OUC98" s="291"/>
      <c r="OUD98" s="291"/>
      <c r="OUE98" s="291"/>
      <c r="OUF98" s="291"/>
      <c r="OUG98" s="291"/>
      <c r="OUH98" s="291"/>
      <c r="OUI98" s="291"/>
      <c r="OUJ98" s="291"/>
      <c r="OUK98" s="291"/>
      <c r="OUL98" s="291"/>
      <c r="OUM98" s="291"/>
      <c r="OUN98" s="291"/>
      <c r="OUO98" s="291"/>
      <c r="OUP98" s="291"/>
      <c r="OUQ98" s="291"/>
      <c r="OUR98" s="291"/>
      <c r="OUS98" s="291"/>
      <c r="OUT98" s="291"/>
      <c r="OUU98" s="291"/>
      <c r="OUV98" s="291"/>
      <c r="OUW98" s="291"/>
      <c r="OUX98" s="291"/>
      <c r="OUY98" s="291"/>
      <c r="OUZ98" s="291"/>
      <c r="OVA98" s="291"/>
      <c r="OVB98" s="291"/>
      <c r="OVC98" s="291"/>
      <c r="OVD98" s="291"/>
      <c r="OVE98" s="291"/>
      <c r="OVF98" s="291"/>
      <c r="OVG98" s="291"/>
      <c r="OVH98" s="291"/>
      <c r="OVI98" s="291"/>
      <c r="OVJ98" s="291"/>
      <c r="OVK98" s="291"/>
      <c r="OVL98" s="291"/>
      <c r="OVM98" s="291"/>
      <c r="OVN98" s="291"/>
      <c r="OVO98" s="291"/>
      <c r="OVP98" s="291"/>
      <c r="OVQ98" s="291"/>
      <c r="OVR98" s="291"/>
      <c r="OVS98" s="291"/>
      <c r="OVT98" s="291"/>
      <c r="OVU98" s="291"/>
      <c r="OVV98" s="291"/>
      <c r="OVW98" s="291"/>
      <c r="OVX98" s="291"/>
      <c r="OVY98" s="291"/>
      <c r="OVZ98" s="291"/>
      <c r="OWA98" s="291"/>
      <c r="OWB98" s="291"/>
      <c r="OWC98" s="291"/>
      <c r="OWD98" s="291"/>
      <c r="OWE98" s="291"/>
      <c r="OWF98" s="291"/>
      <c r="OWG98" s="291"/>
      <c r="OWH98" s="291"/>
      <c r="OWI98" s="291"/>
      <c r="OWJ98" s="291"/>
      <c r="OWK98" s="291"/>
      <c r="OWL98" s="291"/>
      <c r="OWM98" s="291"/>
      <c r="OWN98" s="291"/>
      <c r="OWO98" s="291"/>
      <c r="OWP98" s="291"/>
      <c r="OWQ98" s="291"/>
      <c r="OWR98" s="291"/>
      <c r="OWS98" s="291"/>
      <c r="OWT98" s="291"/>
      <c r="OWU98" s="291"/>
      <c r="OWV98" s="291"/>
      <c r="OWW98" s="291"/>
      <c r="OWX98" s="291"/>
      <c r="OWY98" s="291"/>
      <c r="OWZ98" s="291"/>
      <c r="OXA98" s="170"/>
      <c r="OXB98" s="291"/>
      <c r="OXC98" s="291"/>
      <c r="OXD98" s="291"/>
      <c r="OXE98" s="291"/>
      <c r="OXF98" s="291"/>
      <c r="OXG98" s="291"/>
      <c r="OXH98" s="291"/>
      <c r="OXI98" s="291"/>
      <c r="OXJ98" s="291"/>
      <c r="OXK98" s="291"/>
      <c r="OXL98" s="291"/>
      <c r="OXM98" s="291"/>
      <c r="OXN98" s="291"/>
      <c r="OXO98" s="291"/>
      <c r="OXP98" s="291"/>
      <c r="OXQ98" s="291"/>
      <c r="OXR98" s="291"/>
      <c r="OXS98" s="291"/>
      <c r="OXT98" s="291"/>
      <c r="OXU98" s="291"/>
      <c r="OXV98" s="291"/>
      <c r="OXW98" s="291"/>
      <c r="OXX98" s="291"/>
      <c r="OXY98" s="291"/>
      <c r="OXZ98" s="291"/>
      <c r="OYA98" s="291"/>
      <c r="OYB98" s="291"/>
      <c r="OYC98" s="291"/>
      <c r="OYD98" s="291"/>
      <c r="OYE98" s="291"/>
      <c r="OYF98" s="291"/>
      <c r="OYG98" s="291"/>
      <c r="OYH98" s="291"/>
      <c r="OYI98" s="291"/>
      <c r="OYJ98" s="291"/>
      <c r="OYK98" s="291"/>
      <c r="OYL98" s="291"/>
      <c r="OYM98" s="291"/>
      <c r="OYN98" s="291"/>
      <c r="OYO98" s="291"/>
      <c r="OYP98" s="291"/>
      <c r="OYQ98" s="291"/>
      <c r="OYR98" s="291"/>
      <c r="OYS98" s="291"/>
      <c r="OYT98" s="291"/>
      <c r="OYU98" s="291"/>
      <c r="OYV98" s="291"/>
      <c r="OYW98" s="291"/>
      <c r="OYX98" s="291"/>
      <c r="OYY98" s="291"/>
      <c r="OYZ98" s="291"/>
      <c r="OZA98" s="291"/>
      <c r="OZB98" s="291"/>
      <c r="OZC98" s="291"/>
      <c r="OZD98" s="291"/>
      <c r="OZE98" s="291"/>
      <c r="OZF98" s="291"/>
      <c r="OZG98" s="291"/>
      <c r="OZH98" s="291"/>
      <c r="OZI98" s="291"/>
      <c r="OZJ98" s="291"/>
      <c r="OZK98" s="291"/>
      <c r="OZL98" s="291"/>
      <c r="OZM98" s="291"/>
      <c r="OZN98" s="291"/>
      <c r="OZO98" s="291"/>
      <c r="OZP98" s="291"/>
      <c r="OZQ98" s="291"/>
      <c r="OZR98" s="291"/>
      <c r="OZS98" s="291"/>
      <c r="OZT98" s="291"/>
      <c r="OZU98" s="291"/>
      <c r="OZV98" s="291"/>
      <c r="OZW98" s="291"/>
      <c r="OZX98" s="291"/>
      <c r="OZY98" s="291"/>
      <c r="OZZ98" s="291"/>
      <c r="PAA98" s="291"/>
      <c r="PAB98" s="291"/>
      <c r="PAC98" s="291"/>
      <c r="PAD98" s="291"/>
      <c r="PAE98" s="291"/>
      <c r="PAF98" s="291"/>
      <c r="PAG98" s="291"/>
      <c r="PAH98" s="291"/>
      <c r="PAI98" s="291"/>
      <c r="PAJ98" s="291"/>
      <c r="PAK98" s="291"/>
      <c r="PAL98" s="291"/>
      <c r="PAM98" s="291"/>
      <c r="PAN98" s="291"/>
      <c r="PAO98" s="291"/>
      <c r="PAP98" s="291"/>
      <c r="PAQ98" s="291"/>
      <c r="PAR98" s="291"/>
      <c r="PAS98" s="291"/>
      <c r="PAT98" s="291"/>
      <c r="PAU98" s="291"/>
      <c r="PAV98" s="291"/>
      <c r="PAW98" s="291"/>
      <c r="PAX98" s="291"/>
      <c r="PAY98" s="291"/>
      <c r="PAZ98" s="291"/>
      <c r="PBA98" s="291"/>
      <c r="PBB98" s="291"/>
      <c r="PBC98" s="291"/>
      <c r="PBD98" s="291"/>
      <c r="PBE98" s="291"/>
      <c r="PBF98" s="291"/>
      <c r="PBG98" s="291"/>
      <c r="PBH98" s="291"/>
      <c r="PBI98" s="291"/>
      <c r="PBJ98" s="291"/>
      <c r="PBK98" s="291"/>
      <c r="PBL98" s="291"/>
      <c r="PBM98" s="291"/>
      <c r="PBN98" s="291"/>
      <c r="PBO98" s="291"/>
      <c r="PBP98" s="291"/>
      <c r="PBQ98" s="291"/>
      <c r="PBR98" s="291"/>
      <c r="PBS98" s="291"/>
      <c r="PBT98" s="291"/>
      <c r="PBU98" s="291"/>
      <c r="PBV98" s="291"/>
      <c r="PBW98" s="291"/>
      <c r="PBX98" s="291"/>
      <c r="PBY98" s="291"/>
      <c r="PBZ98" s="291"/>
      <c r="PCA98" s="291"/>
      <c r="PCB98" s="291"/>
      <c r="PCC98" s="291"/>
      <c r="PCD98" s="291"/>
      <c r="PCE98" s="291"/>
      <c r="PCF98" s="291"/>
      <c r="PCG98" s="291"/>
      <c r="PCH98" s="291"/>
      <c r="PCI98" s="291"/>
      <c r="PCJ98" s="291"/>
      <c r="PCK98" s="291"/>
      <c r="PCL98" s="291"/>
      <c r="PCM98" s="291"/>
      <c r="PCN98" s="291"/>
      <c r="PCO98" s="291"/>
      <c r="PCP98" s="291"/>
      <c r="PCQ98" s="291"/>
      <c r="PCR98" s="291"/>
      <c r="PCS98" s="291"/>
      <c r="PCT98" s="291"/>
      <c r="PCU98" s="291"/>
      <c r="PCV98" s="291"/>
      <c r="PCW98" s="291"/>
      <c r="PCX98" s="291"/>
      <c r="PCY98" s="291"/>
      <c r="PCZ98" s="291"/>
      <c r="PDA98" s="291"/>
      <c r="PDB98" s="291"/>
      <c r="PDC98" s="291"/>
      <c r="PDD98" s="291"/>
      <c r="PDE98" s="291"/>
      <c r="PDF98" s="291"/>
      <c r="PDG98" s="291"/>
      <c r="PDH98" s="291"/>
      <c r="PDI98" s="291"/>
      <c r="PDJ98" s="291"/>
      <c r="PDK98" s="291"/>
      <c r="PDL98" s="291"/>
      <c r="PDM98" s="291"/>
      <c r="PDN98" s="291"/>
      <c r="PDO98" s="291"/>
      <c r="PDP98" s="291"/>
      <c r="PDQ98" s="291"/>
      <c r="PDR98" s="291"/>
      <c r="PDS98" s="291"/>
      <c r="PDT98" s="291"/>
      <c r="PDU98" s="291"/>
      <c r="PDV98" s="291"/>
      <c r="PDW98" s="291"/>
      <c r="PDX98" s="291"/>
      <c r="PDY98" s="291"/>
      <c r="PDZ98" s="291"/>
      <c r="PEA98" s="291"/>
      <c r="PEB98" s="291"/>
      <c r="PEC98" s="291"/>
      <c r="PED98" s="291"/>
      <c r="PEE98" s="291"/>
      <c r="PEF98" s="291"/>
      <c r="PEG98" s="291"/>
      <c r="PEH98" s="291"/>
      <c r="PEI98" s="291"/>
      <c r="PEJ98" s="291"/>
      <c r="PEK98" s="291"/>
      <c r="PEL98" s="291"/>
      <c r="PEM98" s="291"/>
      <c r="PEN98" s="291"/>
      <c r="PEO98" s="291"/>
      <c r="PEP98" s="291"/>
      <c r="PEQ98" s="291"/>
      <c r="PER98" s="291"/>
      <c r="PES98" s="291"/>
      <c r="PET98" s="291"/>
      <c r="PEU98" s="291"/>
      <c r="PEV98" s="291"/>
      <c r="PEW98" s="291"/>
      <c r="PEX98" s="291"/>
      <c r="PEY98" s="291"/>
      <c r="PEZ98" s="291"/>
      <c r="PFA98" s="291"/>
      <c r="PFB98" s="291"/>
      <c r="PFC98" s="291"/>
      <c r="PFD98" s="291"/>
      <c r="PFE98" s="291"/>
      <c r="PFF98" s="291"/>
      <c r="PFG98" s="291"/>
      <c r="PFH98" s="291"/>
      <c r="PFI98" s="291"/>
      <c r="PFJ98" s="291"/>
      <c r="PFK98" s="291"/>
      <c r="PFL98" s="291"/>
      <c r="PFM98" s="291"/>
      <c r="PFN98" s="291"/>
      <c r="PFO98" s="291"/>
      <c r="PFP98" s="291"/>
      <c r="PFQ98" s="291"/>
      <c r="PFR98" s="291"/>
      <c r="PFS98" s="291"/>
      <c r="PFT98" s="291"/>
      <c r="PFU98" s="291"/>
      <c r="PFV98" s="291"/>
      <c r="PFW98" s="291"/>
      <c r="PFX98" s="291"/>
      <c r="PFY98" s="291"/>
      <c r="PFZ98" s="291"/>
      <c r="PGA98" s="291"/>
      <c r="PGB98" s="291"/>
      <c r="PGC98" s="291"/>
      <c r="PGD98" s="291"/>
      <c r="PGE98" s="291"/>
      <c r="PGF98" s="291"/>
      <c r="PGG98" s="291"/>
      <c r="PGH98" s="291"/>
      <c r="PGI98" s="291"/>
      <c r="PGJ98" s="291"/>
      <c r="PGK98" s="291"/>
      <c r="PGL98" s="291"/>
      <c r="PGM98" s="291"/>
      <c r="PGN98" s="291"/>
      <c r="PGO98" s="291"/>
      <c r="PGP98" s="291"/>
      <c r="PGQ98" s="291"/>
      <c r="PGR98" s="291"/>
      <c r="PGS98" s="291"/>
      <c r="PGT98" s="291"/>
      <c r="PGU98" s="291"/>
      <c r="PGV98" s="291"/>
      <c r="PGW98" s="170"/>
      <c r="PGX98" s="291"/>
      <c r="PGY98" s="291"/>
      <c r="PGZ98" s="291"/>
      <c r="PHA98" s="291"/>
      <c r="PHB98" s="291"/>
      <c r="PHC98" s="291"/>
      <c r="PHD98" s="291"/>
      <c r="PHE98" s="291"/>
      <c r="PHF98" s="291"/>
      <c r="PHG98" s="291"/>
      <c r="PHH98" s="291"/>
      <c r="PHI98" s="291"/>
      <c r="PHJ98" s="291"/>
      <c r="PHK98" s="291"/>
      <c r="PHL98" s="291"/>
      <c r="PHM98" s="291"/>
      <c r="PHN98" s="291"/>
      <c r="PHO98" s="291"/>
      <c r="PHP98" s="291"/>
      <c r="PHQ98" s="291"/>
      <c r="PHR98" s="291"/>
      <c r="PHS98" s="291"/>
      <c r="PHT98" s="291"/>
      <c r="PHU98" s="291"/>
      <c r="PHV98" s="291"/>
      <c r="PHW98" s="291"/>
      <c r="PHX98" s="291"/>
      <c r="PHY98" s="291"/>
      <c r="PHZ98" s="291"/>
      <c r="PIA98" s="291"/>
      <c r="PIB98" s="291"/>
      <c r="PIC98" s="291"/>
      <c r="PID98" s="291"/>
      <c r="PIE98" s="291"/>
      <c r="PIF98" s="291"/>
      <c r="PIG98" s="291"/>
      <c r="PIH98" s="291"/>
      <c r="PII98" s="291"/>
      <c r="PIJ98" s="291"/>
      <c r="PIK98" s="291"/>
      <c r="PIL98" s="291"/>
      <c r="PIM98" s="291"/>
      <c r="PIN98" s="291"/>
      <c r="PIO98" s="291"/>
      <c r="PIP98" s="291"/>
      <c r="PIQ98" s="291"/>
      <c r="PIR98" s="291"/>
      <c r="PIS98" s="291"/>
      <c r="PIT98" s="291"/>
      <c r="PIU98" s="291"/>
      <c r="PIV98" s="291"/>
      <c r="PIW98" s="291"/>
      <c r="PIX98" s="291"/>
      <c r="PIY98" s="291"/>
      <c r="PIZ98" s="291"/>
      <c r="PJA98" s="291"/>
      <c r="PJB98" s="291"/>
      <c r="PJC98" s="291"/>
      <c r="PJD98" s="291"/>
      <c r="PJE98" s="291"/>
      <c r="PJF98" s="291"/>
      <c r="PJG98" s="291"/>
      <c r="PJH98" s="291"/>
      <c r="PJI98" s="291"/>
      <c r="PJJ98" s="291"/>
      <c r="PJK98" s="291"/>
      <c r="PJL98" s="291"/>
      <c r="PJM98" s="291"/>
      <c r="PJN98" s="291"/>
      <c r="PJO98" s="291"/>
      <c r="PJP98" s="291"/>
      <c r="PJQ98" s="291"/>
      <c r="PJR98" s="291"/>
      <c r="PJS98" s="291"/>
      <c r="PJT98" s="291"/>
      <c r="PJU98" s="291"/>
      <c r="PJV98" s="291"/>
      <c r="PJW98" s="291"/>
      <c r="PJX98" s="291"/>
      <c r="PJY98" s="291"/>
      <c r="PJZ98" s="291"/>
      <c r="PKA98" s="291"/>
      <c r="PKB98" s="291"/>
      <c r="PKC98" s="291"/>
      <c r="PKD98" s="291"/>
      <c r="PKE98" s="291"/>
      <c r="PKF98" s="291"/>
      <c r="PKG98" s="291"/>
      <c r="PKH98" s="291"/>
      <c r="PKI98" s="291"/>
      <c r="PKJ98" s="291"/>
      <c r="PKK98" s="291"/>
      <c r="PKL98" s="291"/>
      <c r="PKM98" s="291"/>
      <c r="PKN98" s="291"/>
      <c r="PKO98" s="291"/>
      <c r="PKP98" s="291"/>
      <c r="PKQ98" s="291"/>
      <c r="PKR98" s="291"/>
      <c r="PKS98" s="291"/>
      <c r="PKT98" s="291"/>
      <c r="PKU98" s="291"/>
      <c r="PKV98" s="291"/>
      <c r="PKW98" s="291"/>
      <c r="PKX98" s="291"/>
      <c r="PKY98" s="291"/>
      <c r="PKZ98" s="291"/>
      <c r="PLA98" s="291"/>
      <c r="PLB98" s="291"/>
      <c r="PLC98" s="291"/>
      <c r="PLD98" s="291"/>
      <c r="PLE98" s="291"/>
      <c r="PLF98" s="291"/>
      <c r="PLG98" s="291"/>
      <c r="PLH98" s="291"/>
      <c r="PLI98" s="291"/>
      <c r="PLJ98" s="291"/>
      <c r="PLK98" s="291"/>
      <c r="PLL98" s="291"/>
      <c r="PLM98" s="291"/>
      <c r="PLN98" s="291"/>
      <c r="PLO98" s="291"/>
      <c r="PLP98" s="291"/>
      <c r="PLQ98" s="291"/>
      <c r="PLR98" s="291"/>
      <c r="PLS98" s="291"/>
      <c r="PLT98" s="291"/>
      <c r="PLU98" s="291"/>
      <c r="PLV98" s="291"/>
      <c r="PLW98" s="291"/>
      <c r="PLX98" s="291"/>
      <c r="PLY98" s="291"/>
      <c r="PLZ98" s="291"/>
      <c r="PMA98" s="291"/>
      <c r="PMB98" s="291"/>
      <c r="PMC98" s="291"/>
      <c r="PMD98" s="291"/>
      <c r="PME98" s="291"/>
      <c r="PMF98" s="291"/>
      <c r="PMG98" s="291"/>
      <c r="PMH98" s="291"/>
      <c r="PMI98" s="291"/>
      <c r="PMJ98" s="291"/>
      <c r="PMK98" s="291"/>
      <c r="PML98" s="291"/>
      <c r="PMM98" s="291"/>
      <c r="PMN98" s="291"/>
      <c r="PMO98" s="291"/>
      <c r="PMP98" s="291"/>
      <c r="PMQ98" s="291"/>
      <c r="PMR98" s="291"/>
      <c r="PMS98" s="291"/>
      <c r="PMT98" s="291"/>
      <c r="PMU98" s="291"/>
      <c r="PMV98" s="291"/>
      <c r="PMW98" s="291"/>
      <c r="PMX98" s="291"/>
      <c r="PMY98" s="291"/>
      <c r="PMZ98" s="291"/>
      <c r="PNA98" s="291"/>
      <c r="PNB98" s="291"/>
      <c r="PNC98" s="291"/>
      <c r="PND98" s="291"/>
      <c r="PNE98" s="291"/>
      <c r="PNF98" s="291"/>
      <c r="PNG98" s="291"/>
      <c r="PNH98" s="291"/>
      <c r="PNI98" s="291"/>
      <c r="PNJ98" s="291"/>
      <c r="PNK98" s="291"/>
      <c r="PNL98" s="291"/>
      <c r="PNM98" s="291"/>
      <c r="PNN98" s="291"/>
      <c r="PNO98" s="291"/>
      <c r="PNP98" s="291"/>
      <c r="PNQ98" s="291"/>
      <c r="PNR98" s="291"/>
      <c r="PNS98" s="291"/>
      <c r="PNT98" s="291"/>
      <c r="PNU98" s="291"/>
      <c r="PNV98" s="291"/>
      <c r="PNW98" s="291"/>
      <c r="PNX98" s="291"/>
      <c r="PNY98" s="291"/>
      <c r="PNZ98" s="291"/>
      <c r="POA98" s="291"/>
      <c r="POB98" s="291"/>
      <c r="POC98" s="291"/>
      <c r="POD98" s="291"/>
      <c r="POE98" s="291"/>
      <c r="POF98" s="291"/>
      <c r="POG98" s="291"/>
      <c r="POH98" s="291"/>
      <c r="POI98" s="291"/>
      <c r="POJ98" s="291"/>
      <c r="POK98" s="291"/>
      <c r="POL98" s="291"/>
      <c r="POM98" s="291"/>
      <c r="PON98" s="291"/>
      <c r="POO98" s="291"/>
      <c r="POP98" s="291"/>
      <c r="POQ98" s="291"/>
      <c r="POR98" s="291"/>
      <c r="POS98" s="291"/>
      <c r="POT98" s="291"/>
      <c r="POU98" s="291"/>
      <c r="POV98" s="291"/>
      <c r="POW98" s="291"/>
      <c r="POX98" s="291"/>
      <c r="POY98" s="291"/>
      <c r="POZ98" s="291"/>
      <c r="PPA98" s="291"/>
      <c r="PPB98" s="291"/>
      <c r="PPC98" s="291"/>
      <c r="PPD98" s="291"/>
      <c r="PPE98" s="291"/>
      <c r="PPF98" s="291"/>
      <c r="PPG98" s="291"/>
      <c r="PPH98" s="291"/>
      <c r="PPI98" s="291"/>
      <c r="PPJ98" s="291"/>
      <c r="PPK98" s="291"/>
      <c r="PPL98" s="291"/>
      <c r="PPM98" s="291"/>
      <c r="PPN98" s="291"/>
      <c r="PPO98" s="291"/>
      <c r="PPP98" s="291"/>
      <c r="PPQ98" s="291"/>
      <c r="PPR98" s="291"/>
      <c r="PPS98" s="291"/>
      <c r="PPT98" s="291"/>
      <c r="PPU98" s="291"/>
      <c r="PPV98" s="291"/>
      <c r="PPW98" s="291"/>
      <c r="PPX98" s="291"/>
      <c r="PPY98" s="291"/>
      <c r="PPZ98" s="291"/>
      <c r="PQA98" s="291"/>
      <c r="PQB98" s="291"/>
      <c r="PQC98" s="291"/>
      <c r="PQD98" s="291"/>
      <c r="PQE98" s="291"/>
      <c r="PQF98" s="291"/>
      <c r="PQG98" s="291"/>
      <c r="PQH98" s="291"/>
      <c r="PQI98" s="291"/>
      <c r="PQJ98" s="291"/>
      <c r="PQK98" s="291"/>
      <c r="PQL98" s="291"/>
      <c r="PQM98" s="291"/>
      <c r="PQN98" s="291"/>
      <c r="PQO98" s="291"/>
      <c r="PQP98" s="291"/>
      <c r="PQQ98" s="291"/>
      <c r="PQR98" s="291"/>
      <c r="PQS98" s="170"/>
      <c r="PQT98" s="291"/>
      <c r="PQU98" s="291"/>
      <c r="PQV98" s="291"/>
      <c r="PQW98" s="291"/>
      <c r="PQX98" s="291"/>
      <c r="PQY98" s="291"/>
      <c r="PQZ98" s="291"/>
      <c r="PRA98" s="291"/>
      <c r="PRB98" s="291"/>
      <c r="PRC98" s="291"/>
      <c r="PRD98" s="291"/>
      <c r="PRE98" s="291"/>
      <c r="PRF98" s="291"/>
      <c r="PRG98" s="291"/>
      <c r="PRH98" s="291"/>
      <c r="PRI98" s="291"/>
      <c r="PRJ98" s="291"/>
      <c r="PRK98" s="291"/>
      <c r="PRL98" s="291"/>
      <c r="PRM98" s="291"/>
      <c r="PRN98" s="291"/>
      <c r="PRO98" s="291"/>
      <c r="PRP98" s="291"/>
      <c r="PRQ98" s="291"/>
      <c r="PRR98" s="291"/>
      <c r="PRS98" s="291"/>
      <c r="PRT98" s="291"/>
      <c r="PRU98" s="291"/>
      <c r="PRV98" s="291"/>
      <c r="PRW98" s="291"/>
      <c r="PRX98" s="291"/>
      <c r="PRY98" s="291"/>
      <c r="PRZ98" s="291"/>
      <c r="PSA98" s="291"/>
      <c r="PSB98" s="291"/>
      <c r="PSC98" s="291"/>
      <c r="PSD98" s="291"/>
      <c r="PSE98" s="291"/>
      <c r="PSF98" s="291"/>
      <c r="PSG98" s="291"/>
      <c r="PSH98" s="291"/>
      <c r="PSI98" s="291"/>
      <c r="PSJ98" s="291"/>
      <c r="PSK98" s="291"/>
      <c r="PSL98" s="291"/>
      <c r="PSM98" s="291"/>
      <c r="PSN98" s="291"/>
      <c r="PSO98" s="291"/>
      <c r="PSP98" s="291"/>
      <c r="PSQ98" s="291"/>
      <c r="PSR98" s="291"/>
      <c r="PSS98" s="291"/>
      <c r="PST98" s="291"/>
      <c r="PSU98" s="291"/>
      <c r="PSV98" s="291"/>
      <c r="PSW98" s="291"/>
      <c r="PSX98" s="291"/>
      <c r="PSY98" s="291"/>
      <c r="PSZ98" s="291"/>
      <c r="PTA98" s="291"/>
      <c r="PTB98" s="291"/>
      <c r="PTC98" s="291"/>
      <c r="PTD98" s="291"/>
      <c r="PTE98" s="291"/>
      <c r="PTF98" s="291"/>
      <c r="PTG98" s="291"/>
      <c r="PTH98" s="291"/>
      <c r="PTI98" s="291"/>
      <c r="PTJ98" s="291"/>
      <c r="PTK98" s="291"/>
      <c r="PTL98" s="291"/>
      <c r="PTM98" s="291"/>
      <c r="PTN98" s="291"/>
      <c r="PTO98" s="291"/>
      <c r="PTP98" s="291"/>
      <c r="PTQ98" s="291"/>
      <c r="PTR98" s="291"/>
      <c r="PTS98" s="291"/>
      <c r="PTT98" s="291"/>
      <c r="PTU98" s="291"/>
      <c r="PTV98" s="291"/>
      <c r="PTW98" s="291"/>
      <c r="PTX98" s="291"/>
      <c r="PTY98" s="291"/>
      <c r="PTZ98" s="291"/>
      <c r="PUA98" s="291"/>
      <c r="PUB98" s="291"/>
      <c r="PUC98" s="291"/>
      <c r="PUD98" s="291"/>
      <c r="PUE98" s="291"/>
      <c r="PUF98" s="291"/>
      <c r="PUG98" s="291"/>
      <c r="PUH98" s="291"/>
      <c r="PUI98" s="291"/>
      <c r="PUJ98" s="291"/>
      <c r="PUK98" s="291"/>
      <c r="PUL98" s="291"/>
      <c r="PUM98" s="291"/>
      <c r="PUN98" s="291"/>
      <c r="PUO98" s="291"/>
      <c r="PUP98" s="291"/>
      <c r="PUQ98" s="291"/>
      <c r="PUR98" s="291"/>
      <c r="PUS98" s="291"/>
      <c r="PUT98" s="291"/>
      <c r="PUU98" s="291"/>
      <c r="PUV98" s="291"/>
      <c r="PUW98" s="291"/>
      <c r="PUX98" s="291"/>
      <c r="PUY98" s="291"/>
      <c r="PUZ98" s="291"/>
      <c r="PVA98" s="291"/>
      <c r="PVB98" s="291"/>
      <c r="PVC98" s="291"/>
      <c r="PVD98" s="291"/>
      <c r="PVE98" s="291"/>
      <c r="PVF98" s="291"/>
      <c r="PVG98" s="291"/>
      <c r="PVH98" s="291"/>
      <c r="PVI98" s="291"/>
      <c r="PVJ98" s="291"/>
      <c r="PVK98" s="291"/>
      <c r="PVL98" s="291"/>
      <c r="PVM98" s="291"/>
      <c r="PVN98" s="291"/>
      <c r="PVO98" s="291"/>
      <c r="PVP98" s="291"/>
      <c r="PVQ98" s="291"/>
      <c r="PVR98" s="291"/>
      <c r="PVS98" s="291"/>
      <c r="PVT98" s="291"/>
      <c r="PVU98" s="291"/>
      <c r="PVV98" s="291"/>
      <c r="PVW98" s="291"/>
      <c r="PVX98" s="291"/>
      <c r="PVY98" s="291"/>
      <c r="PVZ98" s="291"/>
      <c r="PWA98" s="291"/>
      <c r="PWB98" s="291"/>
      <c r="PWC98" s="291"/>
      <c r="PWD98" s="291"/>
      <c r="PWE98" s="291"/>
      <c r="PWF98" s="291"/>
      <c r="PWG98" s="291"/>
      <c r="PWH98" s="291"/>
      <c r="PWI98" s="291"/>
      <c r="PWJ98" s="291"/>
      <c r="PWK98" s="291"/>
      <c r="PWL98" s="291"/>
      <c r="PWM98" s="291"/>
      <c r="PWN98" s="291"/>
      <c r="PWO98" s="291"/>
      <c r="PWP98" s="291"/>
      <c r="PWQ98" s="291"/>
      <c r="PWR98" s="291"/>
      <c r="PWS98" s="291"/>
      <c r="PWT98" s="291"/>
      <c r="PWU98" s="291"/>
      <c r="PWV98" s="291"/>
      <c r="PWW98" s="291"/>
      <c r="PWX98" s="291"/>
      <c r="PWY98" s="291"/>
      <c r="PWZ98" s="291"/>
      <c r="PXA98" s="291"/>
      <c r="PXB98" s="291"/>
      <c r="PXC98" s="291"/>
      <c r="PXD98" s="291"/>
      <c r="PXE98" s="291"/>
      <c r="PXF98" s="291"/>
      <c r="PXG98" s="291"/>
      <c r="PXH98" s="291"/>
      <c r="PXI98" s="291"/>
      <c r="PXJ98" s="291"/>
      <c r="PXK98" s="291"/>
      <c r="PXL98" s="291"/>
      <c r="PXM98" s="291"/>
      <c r="PXN98" s="291"/>
      <c r="PXO98" s="291"/>
      <c r="PXP98" s="291"/>
      <c r="PXQ98" s="291"/>
      <c r="PXR98" s="291"/>
      <c r="PXS98" s="291"/>
      <c r="PXT98" s="291"/>
      <c r="PXU98" s="291"/>
      <c r="PXV98" s="291"/>
      <c r="PXW98" s="291"/>
      <c r="PXX98" s="291"/>
      <c r="PXY98" s="291"/>
      <c r="PXZ98" s="291"/>
      <c r="PYA98" s="291"/>
      <c r="PYB98" s="291"/>
      <c r="PYC98" s="291"/>
      <c r="PYD98" s="291"/>
      <c r="PYE98" s="291"/>
      <c r="PYF98" s="291"/>
      <c r="PYG98" s="291"/>
      <c r="PYH98" s="291"/>
      <c r="PYI98" s="291"/>
      <c r="PYJ98" s="291"/>
      <c r="PYK98" s="291"/>
      <c r="PYL98" s="291"/>
      <c r="PYM98" s="291"/>
      <c r="PYN98" s="291"/>
      <c r="PYO98" s="291"/>
      <c r="PYP98" s="291"/>
      <c r="PYQ98" s="291"/>
      <c r="PYR98" s="291"/>
      <c r="PYS98" s="291"/>
      <c r="PYT98" s="291"/>
      <c r="PYU98" s="291"/>
      <c r="PYV98" s="291"/>
      <c r="PYW98" s="291"/>
      <c r="PYX98" s="291"/>
      <c r="PYY98" s="291"/>
      <c r="PYZ98" s="291"/>
      <c r="PZA98" s="291"/>
      <c r="PZB98" s="291"/>
      <c r="PZC98" s="291"/>
      <c r="PZD98" s="291"/>
      <c r="PZE98" s="291"/>
      <c r="PZF98" s="291"/>
      <c r="PZG98" s="291"/>
      <c r="PZH98" s="291"/>
      <c r="PZI98" s="291"/>
      <c r="PZJ98" s="291"/>
      <c r="PZK98" s="291"/>
      <c r="PZL98" s="291"/>
      <c r="PZM98" s="291"/>
      <c r="PZN98" s="291"/>
      <c r="PZO98" s="291"/>
      <c r="PZP98" s="291"/>
      <c r="PZQ98" s="291"/>
      <c r="PZR98" s="291"/>
      <c r="PZS98" s="291"/>
      <c r="PZT98" s="291"/>
      <c r="PZU98" s="291"/>
      <c r="PZV98" s="291"/>
      <c r="PZW98" s="291"/>
      <c r="PZX98" s="291"/>
      <c r="PZY98" s="291"/>
      <c r="PZZ98" s="291"/>
      <c r="QAA98" s="291"/>
      <c r="QAB98" s="291"/>
      <c r="QAC98" s="291"/>
      <c r="QAD98" s="291"/>
      <c r="QAE98" s="291"/>
      <c r="QAF98" s="291"/>
      <c r="QAG98" s="291"/>
      <c r="QAH98" s="291"/>
      <c r="QAI98" s="291"/>
      <c r="QAJ98" s="291"/>
      <c r="QAK98" s="291"/>
      <c r="QAL98" s="291"/>
      <c r="QAM98" s="291"/>
      <c r="QAN98" s="291"/>
      <c r="QAO98" s="170"/>
      <c r="QAP98" s="291"/>
      <c r="QAQ98" s="291"/>
      <c r="QAR98" s="291"/>
      <c r="QAS98" s="291"/>
      <c r="QAT98" s="291"/>
      <c r="QAU98" s="291"/>
      <c r="QAV98" s="291"/>
      <c r="QAW98" s="291"/>
      <c r="QAX98" s="291"/>
      <c r="QAY98" s="291"/>
      <c r="QAZ98" s="291"/>
      <c r="QBA98" s="291"/>
      <c r="QBB98" s="291"/>
      <c r="QBC98" s="291"/>
      <c r="QBD98" s="291"/>
      <c r="QBE98" s="291"/>
      <c r="QBF98" s="291"/>
      <c r="QBG98" s="291"/>
      <c r="QBH98" s="291"/>
      <c r="QBI98" s="291"/>
      <c r="QBJ98" s="291"/>
      <c r="QBK98" s="291"/>
      <c r="QBL98" s="291"/>
      <c r="QBM98" s="291"/>
      <c r="QBN98" s="291"/>
      <c r="QBO98" s="291"/>
      <c r="QBP98" s="291"/>
      <c r="QBQ98" s="291"/>
      <c r="QBR98" s="291"/>
      <c r="QBS98" s="291"/>
      <c r="QBT98" s="291"/>
      <c r="QBU98" s="291"/>
      <c r="QBV98" s="291"/>
      <c r="QBW98" s="291"/>
      <c r="QBX98" s="291"/>
      <c r="QBY98" s="291"/>
      <c r="QBZ98" s="291"/>
      <c r="QCA98" s="291"/>
      <c r="QCB98" s="291"/>
      <c r="QCC98" s="291"/>
      <c r="QCD98" s="291"/>
      <c r="QCE98" s="291"/>
      <c r="QCF98" s="291"/>
      <c r="QCG98" s="291"/>
      <c r="QCH98" s="291"/>
      <c r="QCI98" s="291"/>
      <c r="QCJ98" s="291"/>
      <c r="QCK98" s="291"/>
      <c r="QCL98" s="291"/>
      <c r="QCM98" s="291"/>
      <c r="QCN98" s="291"/>
      <c r="QCO98" s="291"/>
      <c r="QCP98" s="291"/>
      <c r="QCQ98" s="291"/>
      <c r="QCR98" s="291"/>
      <c r="QCS98" s="291"/>
      <c r="QCT98" s="291"/>
      <c r="QCU98" s="291"/>
      <c r="QCV98" s="291"/>
      <c r="QCW98" s="291"/>
      <c r="QCX98" s="291"/>
      <c r="QCY98" s="291"/>
      <c r="QCZ98" s="291"/>
      <c r="QDA98" s="291"/>
      <c r="QDB98" s="291"/>
      <c r="QDC98" s="291"/>
      <c r="QDD98" s="291"/>
      <c r="QDE98" s="291"/>
      <c r="QDF98" s="291"/>
      <c r="QDG98" s="291"/>
      <c r="QDH98" s="291"/>
      <c r="QDI98" s="291"/>
      <c r="QDJ98" s="291"/>
      <c r="QDK98" s="291"/>
      <c r="QDL98" s="291"/>
      <c r="QDM98" s="291"/>
      <c r="QDN98" s="291"/>
      <c r="QDO98" s="291"/>
      <c r="QDP98" s="291"/>
      <c r="QDQ98" s="291"/>
      <c r="QDR98" s="291"/>
      <c r="QDS98" s="291"/>
      <c r="QDT98" s="291"/>
      <c r="QDU98" s="291"/>
      <c r="QDV98" s="291"/>
      <c r="QDW98" s="291"/>
      <c r="QDX98" s="291"/>
      <c r="QDY98" s="291"/>
      <c r="QDZ98" s="291"/>
      <c r="QEA98" s="291"/>
      <c r="QEB98" s="291"/>
      <c r="QEC98" s="291"/>
      <c r="QED98" s="291"/>
      <c r="QEE98" s="291"/>
      <c r="QEF98" s="291"/>
      <c r="QEG98" s="291"/>
      <c r="QEH98" s="291"/>
      <c r="QEI98" s="291"/>
      <c r="QEJ98" s="291"/>
      <c r="QEK98" s="291"/>
      <c r="QEL98" s="291"/>
      <c r="QEM98" s="291"/>
      <c r="QEN98" s="291"/>
      <c r="QEO98" s="291"/>
      <c r="QEP98" s="291"/>
      <c r="QEQ98" s="291"/>
      <c r="QER98" s="291"/>
      <c r="QES98" s="291"/>
      <c r="QET98" s="291"/>
      <c r="QEU98" s="291"/>
      <c r="QEV98" s="291"/>
      <c r="QEW98" s="291"/>
      <c r="QEX98" s="291"/>
      <c r="QEY98" s="291"/>
      <c r="QEZ98" s="291"/>
      <c r="QFA98" s="291"/>
      <c r="QFB98" s="291"/>
      <c r="QFC98" s="291"/>
      <c r="QFD98" s="291"/>
      <c r="QFE98" s="291"/>
      <c r="QFF98" s="291"/>
      <c r="QFG98" s="291"/>
      <c r="QFH98" s="291"/>
      <c r="QFI98" s="291"/>
      <c r="QFJ98" s="291"/>
      <c r="QFK98" s="291"/>
      <c r="QFL98" s="291"/>
      <c r="QFM98" s="291"/>
      <c r="QFN98" s="291"/>
      <c r="QFO98" s="291"/>
      <c r="QFP98" s="291"/>
      <c r="QFQ98" s="291"/>
      <c r="QFR98" s="291"/>
      <c r="QFS98" s="291"/>
      <c r="QFT98" s="291"/>
      <c r="QFU98" s="291"/>
      <c r="QFV98" s="291"/>
      <c r="QFW98" s="291"/>
      <c r="QFX98" s="291"/>
      <c r="QFY98" s="291"/>
      <c r="QFZ98" s="291"/>
      <c r="QGA98" s="291"/>
      <c r="QGB98" s="291"/>
      <c r="QGC98" s="291"/>
      <c r="QGD98" s="291"/>
      <c r="QGE98" s="291"/>
      <c r="QGF98" s="291"/>
      <c r="QGG98" s="291"/>
      <c r="QGH98" s="291"/>
      <c r="QGI98" s="291"/>
      <c r="QGJ98" s="291"/>
      <c r="QGK98" s="291"/>
      <c r="QGL98" s="291"/>
      <c r="QGM98" s="291"/>
      <c r="QGN98" s="291"/>
      <c r="QGO98" s="291"/>
      <c r="QGP98" s="291"/>
      <c r="QGQ98" s="291"/>
      <c r="QGR98" s="291"/>
      <c r="QGS98" s="291"/>
      <c r="QGT98" s="291"/>
      <c r="QGU98" s="291"/>
      <c r="QGV98" s="291"/>
      <c r="QGW98" s="291"/>
      <c r="QGX98" s="291"/>
      <c r="QGY98" s="291"/>
      <c r="QGZ98" s="291"/>
      <c r="QHA98" s="291"/>
      <c r="QHB98" s="291"/>
      <c r="QHC98" s="291"/>
      <c r="QHD98" s="291"/>
      <c r="QHE98" s="291"/>
      <c r="QHF98" s="291"/>
      <c r="QHG98" s="291"/>
      <c r="QHH98" s="291"/>
      <c r="QHI98" s="291"/>
      <c r="QHJ98" s="291"/>
      <c r="QHK98" s="291"/>
      <c r="QHL98" s="291"/>
      <c r="QHM98" s="291"/>
      <c r="QHN98" s="291"/>
      <c r="QHO98" s="291"/>
      <c r="QHP98" s="291"/>
      <c r="QHQ98" s="291"/>
      <c r="QHR98" s="291"/>
      <c r="QHS98" s="291"/>
      <c r="QHT98" s="291"/>
      <c r="QHU98" s="291"/>
      <c r="QHV98" s="291"/>
      <c r="QHW98" s="291"/>
      <c r="QHX98" s="291"/>
      <c r="QHY98" s="291"/>
      <c r="QHZ98" s="291"/>
      <c r="QIA98" s="291"/>
      <c r="QIB98" s="291"/>
      <c r="QIC98" s="291"/>
      <c r="QID98" s="291"/>
      <c r="QIE98" s="291"/>
      <c r="QIF98" s="291"/>
      <c r="QIG98" s="291"/>
      <c r="QIH98" s="291"/>
      <c r="QII98" s="291"/>
      <c r="QIJ98" s="291"/>
      <c r="QIK98" s="291"/>
      <c r="QIL98" s="291"/>
      <c r="QIM98" s="291"/>
      <c r="QIN98" s="291"/>
      <c r="QIO98" s="291"/>
      <c r="QIP98" s="291"/>
      <c r="QIQ98" s="291"/>
      <c r="QIR98" s="291"/>
      <c r="QIS98" s="291"/>
      <c r="QIT98" s="291"/>
      <c r="QIU98" s="291"/>
      <c r="QIV98" s="291"/>
      <c r="QIW98" s="291"/>
      <c r="QIX98" s="291"/>
      <c r="QIY98" s="291"/>
      <c r="QIZ98" s="291"/>
      <c r="QJA98" s="291"/>
      <c r="QJB98" s="291"/>
      <c r="QJC98" s="291"/>
      <c r="QJD98" s="291"/>
      <c r="QJE98" s="291"/>
      <c r="QJF98" s="291"/>
      <c r="QJG98" s="291"/>
      <c r="QJH98" s="291"/>
      <c r="QJI98" s="291"/>
      <c r="QJJ98" s="291"/>
      <c r="QJK98" s="291"/>
      <c r="QJL98" s="291"/>
      <c r="QJM98" s="291"/>
      <c r="QJN98" s="291"/>
      <c r="QJO98" s="291"/>
      <c r="QJP98" s="291"/>
      <c r="QJQ98" s="291"/>
      <c r="QJR98" s="291"/>
      <c r="QJS98" s="291"/>
      <c r="QJT98" s="291"/>
      <c r="QJU98" s="291"/>
      <c r="QJV98" s="291"/>
      <c r="QJW98" s="291"/>
      <c r="QJX98" s="291"/>
      <c r="QJY98" s="291"/>
      <c r="QJZ98" s="291"/>
      <c r="QKA98" s="291"/>
      <c r="QKB98" s="291"/>
      <c r="QKC98" s="291"/>
      <c r="QKD98" s="291"/>
      <c r="QKE98" s="291"/>
      <c r="QKF98" s="291"/>
      <c r="QKG98" s="291"/>
      <c r="QKH98" s="291"/>
      <c r="QKI98" s="291"/>
      <c r="QKJ98" s="291"/>
      <c r="QKK98" s="170"/>
      <c r="QKL98" s="291"/>
      <c r="QKM98" s="291"/>
      <c r="QKN98" s="291"/>
      <c r="QKO98" s="291"/>
      <c r="QKP98" s="291"/>
      <c r="QKQ98" s="291"/>
      <c r="QKR98" s="291"/>
      <c r="QKS98" s="291"/>
      <c r="QKT98" s="291"/>
      <c r="QKU98" s="291"/>
      <c r="QKV98" s="291"/>
      <c r="QKW98" s="291"/>
      <c r="QKX98" s="291"/>
      <c r="QKY98" s="291"/>
      <c r="QKZ98" s="291"/>
      <c r="QLA98" s="291"/>
      <c r="QLB98" s="291"/>
      <c r="QLC98" s="291"/>
      <c r="QLD98" s="291"/>
      <c r="QLE98" s="291"/>
      <c r="QLF98" s="291"/>
      <c r="QLG98" s="291"/>
      <c r="QLH98" s="291"/>
      <c r="QLI98" s="291"/>
      <c r="QLJ98" s="291"/>
      <c r="QLK98" s="291"/>
      <c r="QLL98" s="291"/>
      <c r="QLM98" s="291"/>
      <c r="QLN98" s="291"/>
      <c r="QLO98" s="291"/>
      <c r="QLP98" s="291"/>
      <c r="QLQ98" s="291"/>
      <c r="QLR98" s="291"/>
      <c r="QLS98" s="291"/>
      <c r="QLT98" s="291"/>
      <c r="QLU98" s="291"/>
      <c r="QLV98" s="291"/>
      <c r="QLW98" s="291"/>
      <c r="QLX98" s="291"/>
      <c r="QLY98" s="291"/>
      <c r="QLZ98" s="291"/>
      <c r="QMA98" s="291"/>
      <c r="QMB98" s="291"/>
      <c r="QMC98" s="291"/>
      <c r="QMD98" s="291"/>
      <c r="QME98" s="291"/>
      <c r="QMF98" s="291"/>
      <c r="QMG98" s="291"/>
      <c r="QMH98" s="291"/>
      <c r="QMI98" s="291"/>
      <c r="QMJ98" s="291"/>
      <c r="QMK98" s="291"/>
      <c r="QML98" s="291"/>
      <c r="QMM98" s="291"/>
      <c r="QMN98" s="291"/>
      <c r="QMO98" s="291"/>
      <c r="QMP98" s="291"/>
      <c r="QMQ98" s="291"/>
      <c r="QMR98" s="291"/>
      <c r="QMS98" s="291"/>
      <c r="QMT98" s="291"/>
      <c r="QMU98" s="291"/>
      <c r="QMV98" s="291"/>
      <c r="QMW98" s="291"/>
      <c r="QMX98" s="291"/>
      <c r="QMY98" s="291"/>
      <c r="QMZ98" s="291"/>
      <c r="QNA98" s="291"/>
      <c r="QNB98" s="291"/>
      <c r="QNC98" s="291"/>
      <c r="QND98" s="291"/>
      <c r="QNE98" s="291"/>
      <c r="QNF98" s="291"/>
      <c r="QNG98" s="291"/>
      <c r="QNH98" s="291"/>
      <c r="QNI98" s="291"/>
      <c r="QNJ98" s="291"/>
      <c r="QNK98" s="291"/>
      <c r="QNL98" s="291"/>
      <c r="QNM98" s="291"/>
      <c r="QNN98" s="291"/>
      <c r="QNO98" s="291"/>
      <c r="QNP98" s="291"/>
      <c r="QNQ98" s="291"/>
      <c r="QNR98" s="291"/>
      <c r="QNS98" s="291"/>
      <c r="QNT98" s="291"/>
      <c r="QNU98" s="291"/>
      <c r="QNV98" s="291"/>
      <c r="QNW98" s="291"/>
      <c r="QNX98" s="291"/>
      <c r="QNY98" s="291"/>
      <c r="QNZ98" s="291"/>
      <c r="QOA98" s="291"/>
      <c r="QOB98" s="291"/>
      <c r="QOC98" s="291"/>
      <c r="QOD98" s="291"/>
      <c r="QOE98" s="291"/>
      <c r="QOF98" s="291"/>
      <c r="QOG98" s="291"/>
      <c r="QOH98" s="291"/>
      <c r="QOI98" s="291"/>
      <c r="QOJ98" s="291"/>
      <c r="QOK98" s="291"/>
      <c r="QOL98" s="291"/>
      <c r="QOM98" s="291"/>
      <c r="QON98" s="291"/>
      <c r="QOO98" s="291"/>
      <c r="QOP98" s="291"/>
      <c r="QOQ98" s="291"/>
      <c r="QOR98" s="291"/>
      <c r="QOS98" s="291"/>
      <c r="QOT98" s="291"/>
      <c r="QOU98" s="291"/>
      <c r="QOV98" s="291"/>
      <c r="QOW98" s="291"/>
      <c r="QOX98" s="291"/>
      <c r="QOY98" s="291"/>
      <c r="QOZ98" s="291"/>
      <c r="QPA98" s="291"/>
      <c r="QPB98" s="291"/>
      <c r="QPC98" s="291"/>
      <c r="QPD98" s="291"/>
      <c r="QPE98" s="291"/>
      <c r="QPF98" s="291"/>
      <c r="QPG98" s="291"/>
      <c r="QPH98" s="291"/>
      <c r="QPI98" s="291"/>
      <c r="QPJ98" s="291"/>
      <c r="QPK98" s="291"/>
      <c r="QPL98" s="291"/>
      <c r="QPM98" s="291"/>
      <c r="QPN98" s="291"/>
      <c r="QPO98" s="291"/>
      <c r="QPP98" s="291"/>
      <c r="QPQ98" s="291"/>
      <c r="QPR98" s="291"/>
      <c r="QPS98" s="291"/>
      <c r="QPT98" s="291"/>
      <c r="QPU98" s="291"/>
      <c r="QPV98" s="291"/>
      <c r="QPW98" s="291"/>
      <c r="QPX98" s="291"/>
      <c r="QPY98" s="291"/>
      <c r="QPZ98" s="291"/>
      <c r="QQA98" s="291"/>
      <c r="QQB98" s="291"/>
      <c r="QQC98" s="291"/>
      <c r="QQD98" s="291"/>
      <c r="QQE98" s="291"/>
      <c r="QQF98" s="291"/>
      <c r="QQG98" s="291"/>
      <c r="QQH98" s="291"/>
      <c r="QQI98" s="291"/>
      <c r="QQJ98" s="291"/>
      <c r="QQK98" s="291"/>
      <c r="QQL98" s="291"/>
      <c r="QQM98" s="291"/>
      <c r="QQN98" s="291"/>
      <c r="QQO98" s="291"/>
      <c r="QQP98" s="291"/>
      <c r="QQQ98" s="291"/>
      <c r="QQR98" s="291"/>
      <c r="QQS98" s="291"/>
      <c r="QQT98" s="291"/>
      <c r="QQU98" s="291"/>
      <c r="QQV98" s="291"/>
      <c r="QQW98" s="291"/>
      <c r="QQX98" s="291"/>
      <c r="QQY98" s="291"/>
      <c r="QQZ98" s="291"/>
      <c r="QRA98" s="291"/>
      <c r="QRB98" s="291"/>
      <c r="QRC98" s="291"/>
      <c r="QRD98" s="291"/>
      <c r="QRE98" s="291"/>
      <c r="QRF98" s="291"/>
      <c r="QRG98" s="291"/>
      <c r="QRH98" s="291"/>
      <c r="QRI98" s="291"/>
      <c r="QRJ98" s="291"/>
      <c r="QRK98" s="291"/>
      <c r="QRL98" s="291"/>
      <c r="QRM98" s="291"/>
      <c r="QRN98" s="291"/>
      <c r="QRO98" s="291"/>
      <c r="QRP98" s="291"/>
      <c r="QRQ98" s="291"/>
      <c r="QRR98" s="291"/>
      <c r="QRS98" s="291"/>
      <c r="QRT98" s="291"/>
      <c r="QRU98" s="291"/>
      <c r="QRV98" s="291"/>
      <c r="QRW98" s="291"/>
      <c r="QRX98" s="291"/>
      <c r="QRY98" s="291"/>
      <c r="QRZ98" s="291"/>
      <c r="QSA98" s="291"/>
      <c r="QSB98" s="291"/>
      <c r="QSC98" s="291"/>
      <c r="QSD98" s="291"/>
      <c r="QSE98" s="291"/>
      <c r="QSF98" s="291"/>
      <c r="QSG98" s="291"/>
      <c r="QSH98" s="291"/>
      <c r="QSI98" s="291"/>
      <c r="QSJ98" s="291"/>
      <c r="QSK98" s="291"/>
      <c r="QSL98" s="291"/>
      <c r="QSM98" s="291"/>
      <c r="QSN98" s="291"/>
      <c r="QSO98" s="291"/>
      <c r="QSP98" s="291"/>
      <c r="QSQ98" s="291"/>
      <c r="QSR98" s="291"/>
      <c r="QSS98" s="291"/>
      <c r="QST98" s="291"/>
      <c r="QSU98" s="291"/>
      <c r="QSV98" s="291"/>
      <c r="QSW98" s="291"/>
      <c r="QSX98" s="291"/>
      <c r="QSY98" s="291"/>
      <c r="QSZ98" s="291"/>
      <c r="QTA98" s="291"/>
      <c r="QTB98" s="291"/>
      <c r="QTC98" s="291"/>
      <c r="QTD98" s="291"/>
      <c r="QTE98" s="291"/>
      <c r="QTF98" s="291"/>
      <c r="QTG98" s="291"/>
      <c r="QTH98" s="291"/>
      <c r="QTI98" s="291"/>
      <c r="QTJ98" s="291"/>
      <c r="QTK98" s="291"/>
      <c r="QTL98" s="291"/>
      <c r="QTM98" s="291"/>
      <c r="QTN98" s="291"/>
      <c r="QTO98" s="291"/>
      <c r="QTP98" s="291"/>
      <c r="QTQ98" s="291"/>
      <c r="QTR98" s="291"/>
      <c r="QTS98" s="291"/>
      <c r="QTT98" s="291"/>
      <c r="QTU98" s="291"/>
      <c r="QTV98" s="291"/>
      <c r="QTW98" s="291"/>
      <c r="QTX98" s="291"/>
      <c r="QTY98" s="291"/>
      <c r="QTZ98" s="291"/>
      <c r="QUA98" s="291"/>
      <c r="QUB98" s="291"/>
      <c r="QUC98" s="291"/>
      <c r="QUD98" s="291"/>
      <c r="QUE98" s="291"/>
      <c r="QUF98" s="291"/>
      <c r="QUG98" s="170"/>
      <c r="QUH98" s="291"/>
      <c r="QUI98" s="291"/>
      <c r="QUJ98" s="291"/>
      <c r="QUK98" s="291"/>
      <c r="QUL98" s="291"/>
      <c r="QUM98" s="291"/>
      <c r="QUN98" s="291"/>
      <c r="QUO98" s="291"/>
      <c r="QUP98" s="291"/>
      <c r="QUQ98" s="291"/>
      <c r="QUR98" s="291"/>
      <c r="QUS98" s="291"/>
      <c r="QUT98" s="291"/>
      <c r="QUU98" s="291"/>
      <c r="QUV98" s="291"/>
      <c r="QUW98" s="291"/>
      <c r="QUX98" s="291"/>
      <c r="QUY98" s="291"/>
      <c r="QUZ98" s="291"/>
      <c r="QVA98" s="291"/>
      <c r="QVB98" s="291"/>
      <c r="QVC98" s="291"/>
      <c r="QVD98" s="291"/>
      <c r="QVE98" s="291"/>
      <c r="QVF98" s="291"/>
      <c r="QVG98" s="291"/>
      <c r="QVH98" s="291"/>
      <c r="QVI98" s="291"/>
      <c r="QVJ98" s="291"/>
      <c r="QVK98" s="291"/>
      <c r="QVL98" s="291"/>
      <c r="QVM98" s="291"/>
      <c r="QVN98" s="291"/>
      <c r="QVO98" s="291"/>
      <c r="QVP98" s="291"/>
      <c r="QVQ98" s="291"/>
      <c r="QVR98" s="291"/>
      <c r="QVS98" s="291"/>
      <c r="QVT98" s="291"/>
      <c r="QVU98" s="291"/>
      <c r="QVV98" s="291"/>
      <c r="QVW98" s="291"/>
      <c r="QVX98" s="291"/>
      <c r="QVY98" s="291"/>
      <c r="QVZ98" s="291"/>
      <c r="QWA98" s="291"/>
      <c r="QWB98" s="291"/>
      <c r="QWC98" s="291"/>
      <c r="QWD98" s="291"/>
      <c r="QWE98" s="291"/>
      <c r="QWF98" s="291"/>
      <c r="QWG98" s="291"/>
      <c r="QWH98" s="291"/>
      <c r="QWI98" s="291"/>
      <c r="QWJ98" s="291"/>
      <c r="QWK98" s="291"/>
      <c r="QWL98" s="291"/>
      <c r="QWM98" s="291"/>
      <c r="QWN98" s="291"/>
      <c r="QWO98" s="291"/>
      <c r="QWP98" s="291"/>
      <c r="QWQ98" s="291"/>
      <c r="QWR98" s="291"/>
      <c r="QWS98" s="291"/>
      <c r="QWT98" s="291"/>
      <c r="QWU98" s="291"/>
      <c r="QWV98" s="291"/>
      <c r="QWW98" s="291"/>
      <c r="QWX98" s="291"/>
      <c r="QWY98" s="291"/>
      <c r="QWZ98" s="291"/>
      <c r="QXA98" s="291"/>
      <c r="QXB98" s="291"/>
      <c r="QXC98" s="291"/>
      <c r="QXD98" s="291"/>
      <c r="QXE98" s="291"/>
      <c r="QXF98" s="291"/>
      <c r="QXG98" s="291"/>
      <c r="QXH98" s="291"/>
      <c r="QXI98" s="291"/>
      <c r="QXJ98" s="291"/>
      <c r="QXK98" s="291"/>
      <c r="QXL98" s="291"/>
      <c r="QXM98" s="291"/>
      <c r="QXN98" s="291"/>
      <c r="QXO98" s="291"/>
      <c r="QXP98" s="291"/>
      <c r="QXQ98" s="291"/>
      <c r="QXR98" s="291"/>
      <c r="QXS98" s="291"/>
      <c r="QXT98" s="291"/>
      <c r="QXU98" s="291"/>
      <c r="QXV98" s="291"/>
      <c r="QXW98" s="291"/>
      <c r="QXX98" s="291"/>
      <c r="QXY98" s="291"/>
      <c r="QXZ98" s="291"/>
      <c r="QYA98" s="291"/>
      <c r="QYB98" s="291"/>
      <c r="QYC98" s="291"/>
      <c r="QYD98" s="291"/>
      <c r="QYE98" s="291"/>
      <c r="QYF98" s="291"/>
      <c r="QYG98" s="291"/>
      <c r="QYH98" s="291"/>
      <c r="QYI98" s="291"/>
      <c r="QYJ98" s="291"/>
      <c r="QYK98" s="291"/>
      <c r="QYL98" s="291"/>
      <c r="QYM98" s="291"/>
      <c r="QYN98" s="291"/>
      <c r="QYO98" s="291"/>
      <c r="QYP98" s="291"/>
      <c r="QYQ98" s="291"/>
      <c r="QYR98" s="291"/>
      <c r="QYS98" s="291"/>
      <c r="QYT98" s="291"/>
      <c r="QYU98" s="291"/>
      <c r="QYV98" s="291"/>
      <c r="QYW98" s="291"/>
      <c r="QYX98" s="291"/>
      <c r="QYY98" s="291"/>
      <c r="QYZ98" s="291"/>
      <c r="QZA98" s="291"/>
      <c r="QZB98" s="291"/>
      <c r="QZC98" s="291"/>
      <c r="QZD98" s="291"/>
      <c r="QZE98" s="291"/>
      <c r="QZF98" s="291"/>
      <c r="QZG98" s="291"/>
      <c r="QZH98" s="291"/>
      <c r="QZI98" s="291"/>
      <c r="QZJ98" s="291"/>
      <c r="QZK98" s="291"/>
      <c r="QZL98" s="291"/>
      <c r="QZM98" s="291"/>
      <c r="QZN98" s="291"/>
      <c r="QZO98" s="291"/>
      <c r="QZP98" s="291"/>
      <c r="QZQ98" s="291"/>
      <c r="QZR98" s="291"/>
      <c r="QZS98" s="291"/>
      <c r="QZT98" s="291"/>
      <c r="QZU98" s="291"/>
      <c r="QZV98" s="291"/>
      <c r="QZW98" s="291"/>
      <c r="QZX98" s="291"/>
      <c r="QZY98" s="291"/>
      <c r="QZZ98" s="291"/>
      <c r="RAA98" s="291"/>
      <c r="RAB98" s="291"/>
      <c r="RAC98" s="291"/>
      <c r="RAD98" s="291"/>
      <c r="RAE98" s="291"/>
      <c r="RAF98" s="291"/>
      <c r="RAG98" s="291"/>
      <c r="RAH98" s="291"/>
      <c r="RAI98" s="291"/>
      <c r="RAJ98" s="291"/>
      <c r="RAK98" s="291"/>
      <c r="RAL98" s="291"/>
      <c r="RAM98" s="291"/>
      <c r="RAN98" s="291"/>
      <c r="RAO98" s="291"/>
      <c r="RAP98" s="291"/>
      <c r="RAQ98" s="291"/>
      <c r="RAR98" s="291"/>
      <c r="RAS98" s="291"/>
      <c r="RAT98" s="291"/>
      <c r="RAU98" s="291"/>
      <c r="RAV98" s="291"/>
      <c r="RAW98" s="291"/>
      <c r="RAX98" s="291"/>
      <c r="RAY98" s="291"/>
      <c r="RAZ98" s="291"/>
      <c r="RBA98" s="291"/>
      <c r="RBB98" s="291"/>
      <c r="RBC98" s="291"/>
      <c r="RBD98" s="291"/>
      <c r="RBE98" s="291"/>
      <c r="RBF98" s="291"/>
      <c r="RBG98" s="291"/>
      <c r="RBH98" s="291"/>
      <c r="RBI98" s="291"/>
      <c r="RBJ98" s="291"/>
      <c r="RBK98" s="291"/>
      <c r="RBL98" s="291"/>
      <c r="RBM98" s="291"/>
      <c r="RBN98" s="291"/>
      <c r="RBO98" s="291"/>
      <c r="RBP98" s="291"/>
      <c r="RBQ98" s="291"/>
      <c r="RBR98" s="291"/>
      <c r="RBS98" s="291"/>
      <c r="RBT98" s="291"/>
      <c r="RBU98" s="291"/>
      <c r="RBV98" s="291"/>
      <c r="RBW98" s="291"/>
      <c r="RBX98" s="291"/>
      <c r="RBY98" s="291"/>
      <c r="RBZ98" s="291"/>
      <c r="RCA98" s="291"/>
      <c r="RCB98" s="291"/>
      <c r="RCC98" s="291"/>
      <c r="RCD98" s="291"/>
      <c r="RCE98" s="291"/>
      <c r="RCF98" s="291"/>
      <c r="RCG98" s="291"/>
      <c r="RCH98" s="291"/>
      <c r="RCI98" s="291"/>
      <c r="RCJ98" s="291"/>
      <c r="RCK98" s="291"/>
      <c r="RCL98" s="291"/>
      <c r="RCM98" s="291"/>
      <c r="RCN98" s="291"/>
      <c r="RCO98" s="291"/>
      <c r="RCP98" s="291"/>
      <c r="RCQ98" s="291"/>
      <c r="RCR98" s="291"/>
      <c r="RCS98" s="291"/>
      <c r="RCT98" s="291"/>
      <c r="RCU98" s="291"/>
      <c r="RCV98" s="291"/>
      <c r="RCW98" s="291"/>
      <c r="RCX98" s="291"/>
      <c r="RCY98" s="291"/>
      <c r="RCZ98" s="291"/>
      <c r="RDA98" s="291"/>
      <c r="RDB98" s="291"/>
      <c r="RDC98" s="291"/>
      <c r="RDD98" s="291"/>
      <c r="RDE98" s="291"/>
      <c r="RDF98" s="291"/>
      <c r="RDG98" s="291"/>
      <c r="RDH98" s="291"/>
      <c r="RDI98" s="291"/>
      <c r="RDJ98" s="291"/>
      <c r="RDK98" s="291"/>
      <c r="RDL98" s="291"/>
      <c r="RDM98" s="291"/>
      <c r="RDN98" s="291"/>
      <c r="RDO98" s="291"/>
      <c r="RDP98" s="291"/>
      <c r="RDQ98" s="291"/>
      <c r="RDR98" s="291"/>
      <c r="RDS98" s="291"/>
      <c r="RDT98" s="291"/>
      <c r="RDU98" s="291"/>
      <c r="RDV98" s="291"/>
      <c r="RDW98" s="291"/>
      <c r="RDX98" s="291"/>
      <c r="RDY98" s="291"/>
      <c r="RDZ98" s="291"/>
      <c r="REA98" s="291"/>
      <c r="REB98" s="291"/>
      <c r="REC98" s="170"/>
      <c r="RED98" s="291"/>
      <c r="REE98" s="291"/>
      <c r="REF98" s="291"/>
      <c r="REG98" s="291"/>
      <c r="REH98" s="291"/>
      <c r="REI98" s="291"/>
      <c r="REJ98" s="291"/>
      <c r="REK98" s="291"/>
      <c r="REL98" s="291"/>
      <c r="REM98" s="291"/>
      <c r="REN98" s="291"/>
      <c r="REO98" s="291"/>
      <c r="REP98" s="291"/>
      <c r="REQ98" s="291"/>
      <c r="RER98" s="291"/>
      <c r="RES98" s="291"/>
      <c r="RET98" s="291"/>
      <c r="REU98" s="291"/>
      <c r="REV98" s="291"/>
      <c r="REW98" s="291"/>
      <c r="REX98" s="291"/>
      <c r="REY98" s="291"/>
      <c r="REZ98" s="291"/>
      <c r="RFA98" s="291"/>
      <c r="RFB98" s="291"/>
      <c r="RFC98" s="291"/>
      <c r="RFD98" s="291"/>
      <c r="RFE98" s="291"/>
      <c r="RFF98" s="291"/>
      <c r="RFG98" s="291"/>
      <c r="RFH98" s="291"/>
      <c r="RFI98" s="291"/>
      <c r="RFJ98" s="291"/>
      <c r="RFK98" s="291"/>
      <c r="RFL98" s="291"/>
      <c r="RFM98" s="291"/>
      <c r="RFN98" s="291"/>
      <c r="RFO98" s="291"/>
      <c r="RFP98" s="291"/>
      <c r="RFQ98" s="291"/>
      <c r="RFR98" s="291"/>
      <c r="RFS98" s="291"/>
      <c r="RFT98" s="291"/>
      <c r="RFU98" s="291"/>
      <c r="RFV98" s="291"/>
      <c r="RFW98" s="291"/>
      <c r="RFX98" s="291"/>
      <c r="RFY98" s="291"/>
      <c r="RFZ98" s="291"/>
      <c r="RGA98" s="291"/>
      <c r="RGB98" s="291"/>
      <c r="RGC98" s="291"/>
      <c r="RGD98" s="291"/>
      <c r="RGE98" s="291"/>
      <c r="RGF98" s="291"/>
      <c r="RGG98" s="291"/>
      <c r="RGH98" s="291"/>
      <c r="RGI98" s="291"/>
      <c r="RGJ98" s="291"/>
      <c r="RGK98" s="291"/>
      <c r="RGL98" s="291"/>
      <c r="RGM98" s="291"/>
      <c r="RGN98" s="291"/>
      <c r="RGO98" s="291"/>
      <c r="RGP98" s="291"/>
      <c r="RGQ98" s="291"/>
      <c r="RGR98" s="291"/>
      <c r="RGS98" s="291"/>
      <c r="RGT98" s="291"/>
      <c r="RGU98" s="291"/>
      <c r="RGV98" s="291"/>
      <c r="RGW98" s="291"/>
      <c r="RGX98" s="291"/>
      <c r="RGY98" s="291"/>
      <c r="RGZ98" s="291"/>
      <c r="RHA98" s="291"/>
      <c r="RHB98" s="291"/>
      <c r="RHC98" s="291"/>
      <c r="RHD98" s="291"/>
      <c r="RHE98" s="291"/>
      <c r="RHF98" s="291"/>
      <c r="RHG98" s="291"/>
      <c r="RHH98" s="291"/>
      <c r="RHI98" s="291"/>
      <c r="RHJ98" s="291"/>
      <c r="RHK98" s="291"/>
      <c r="RHL98" s="291"/>
      <c r="RHM98" s="291"/>
      <c r="RHN98" s="291"/>
      <c r="RHO98" s="291"/>
      <c r="RHP98" s="291"/>
      <c r="RHQ98" s="291"/>
      <c r="RHR98" s="291"/>
      <c r="RHS98" s="291"/>
      <c r="RHT98" s="291"/>
      <c r="RHU98" s="291"/>
      <c r="RHV98" s="291"/>
      <c r="RHW98" s="291"/>
      <c r="RHX98" s="291"/>
      <c r="RHY98" s="291"/>
      <c r="RHZ98" s="291"/>
      <c r="RIA98" s="291"/>
      <c r="RIB98" s="291"/>
      <c r="RIC98" s="291"/>
      <c r="RID98" s="291"/>
      <c r="RIE98" s="291"/>
      <c r="RIF98" s="291"/>
      <c r="RIG98" s="291"/>
      <c r="RIH98" s="291"/>
      <c r="RII98" s="291"/>
      <c r="RIJ98" s="291"/>
      <c r="RIK98" s="291"/>
      <c r="RIL98" s="291"/>
      <c r="RIM98" s="291"/>
      <c r="RIN98" s="291"/>
      <c r="RIO98" s="291"/>
      <c r="RIP98" s="291"/>
      <c r="RIQ98" s="291"/>
      <c r="RIR98" s="291"/>
      <c r="RIS98" s="291"/>
      <c r="RIT98" s="291"/>
      <c r="RIU98" s="291"/>
      <c r="RIV98" s="291"/>
      <c r="RIW98" s="291"/>
      <c r="RIX98" s="291"/>
      <c r="RIY98" s="291"/>
      <c r="RIZ98" s="291"/>
      <c r="RJA98" s="291"/>
      <c r="RJB98" s="291"/>
      <c r="RJC98" s="291"/>
      <c r="RJD98" s="291"/>
      <c r="RJE98" s="291"/>
      <c r="RJF98" s="291"/>
      <c r="RJG98" s="291"/>
      <c r="RJH98" s="291"/>
      <c r="RJI98" s="291"/>
      <c r="RJJ98" s="291"/>
      <c r="RJK98" s="291"/>
      <c r="RJL98" s="291"/>
      <c r="RJM98" s="291"/>
      <c r="RJN98" s="291"/>
      <c r="RJO98" s="291"/>
      <c r="RJP98" s="291"/>
      <c r="RJQ98" s="291"/>
      <c r="RJR98" s="291"/>
      <c r="RJS98" s="291"/>
      <c r="RJT98" s="291"/>
      <c r="RJU98" s="291"/>
      <c r="RJV98" s="291"/>
      <c r="RJW98" s="291"/>
      <c r="RJX98" s="291"/>
      <c r="RJY98" s="291"/>
      <c r="RJZ98" s="291"/>
      <c r="RKA98" s="291"/>
      <c r="RKB98" s="291"/>
      <c r="RKC98" s="291"/>
      <c r="RKD98" s="291"/>
      <c r="RKE98" s="291"/>
      <c r="RKF98" s="291"/>
      <c r="RKG98" s="291"/>
      <c r="RKH98" s="291"/>
      <c r="RKI98" s="291"/>
      <c r="RKJ98" s="291"/>
      <c r="RKK98" s="291"/>
      <c r="RKL98" s="291"/>
      <c r="RKM98" s="291"/>
      <c r="RKN98" s="291"/>
      <c r="RKO98" s="291"/>
      <c r="RKP98" s="291"/>
      <c r="RKQ98" s="291"/>
      <c r="RKR98" s="291"/>
      <c r="RKS98" s="291"/>
      <c r="RKT98" s="291"/>
      <c r="RKU98" s="291"/>
      <c r="RKV98" s="291"/>
      <c r="RKW98" s="291"/>
      <c r="RKX98" s="291"/>
      <c r="RKY98" s="291"/>
      <c r="RKZ98" s="291"/>
      <c r="RLA98" s="291"/>
      <c r="RLB98" s="291"/>
      <c r="RLC98" s="291"/>
      <c r="RLD98" s="291"/>
      <c r="RLE98" s="291"/>
      <c r="RLF98" s="291"/>
      <c r="RLG98" s="291"/>
      <c r="RLH98" s="291"/>
      <c r="RLI98" s="291"/>
      <c r="RLJ98" s="291"/>
      <c r="RLK98" s="291"/>
      <c r="RLL98" s="291"/>
      <c r="RLM98" s="291"/>
      <c r="RLN98" s="291"/>
      <c r="RLO98" s="291"/>
      <c r="RLP98" s="291"/>
      <c r="RLQ98" s="291"/>
      <c r="RLR98" s="291"/>
      <c r="RLS98" s="291"/>
      <c r="RLT98" s="291"/>
      <c r="RLU98" s="291"/>
      <c r="RLV98" s="291"/>
      <c r="RLW98" s="291"/>
      <c r="RLX98" s="291"/>
      <c r="RLY98" s="291"/>
      <c r="RLZ98" s="291"/>
      <c r="RMA98" s="291"/>
      <c r="RMB98" s="291"/>
      <c r="RMC98" s="291"/>
      <c r="RMD98" s="291"/>
      <c r="RME98" s="291"/>
      <c r="RMF98" s="291"/>
      <c r="RMG98" s="291"/>
      <c r="RMH98" s="291"/>
      <c r="RMI98" s="291"/>
      <c r="RMJ98" s="291"/>
      <c r="RMK98" s="291"/>
      <c r="RML98" s="291"/>
      <c r="RMM98" s="291"/>
      <c r="RMN98" s="291"/>
      <c r="RMO98" s="291"/>
      <c r="RMP98" s="291"/>
      <c r="RMQ98" s="291"/>
      <c r="RMR98" s="291"/>
      <c r="RMS98" s="291"/>
      <c r="RMT98" s="291"/>
      <c r="RMU98" s="291"/>
      <c r="RMV98" s="291"/>
      <c r="RMW98" s="291"/>
      <c r="RMX98" s="291"/>
      <c r="RMY98" s="291"/>
      <c r="RMZ98" s="291"/>
      <c r="RNA98" s="291"/>
      <c r="RNB98" s="291"/>
      <c r="RNC98" s="291"/>
      <c r="RND98" s="291"/>
      <c r="RNE98" s="291"/>
      <c r="RNF98" s="291"/>
      <c r="RNG98" s="291"/>
      <c r="RNH98" s="291"/>
      <c r="RNI98" s="291"/>
      <c r="RNJ98" s="291"/>
      <c r="RNK98" s="291"/>
      <c r="RNL98" s="291"/>
      <c r="RNM98" s="291"/>
      <c r="RNN98" s="291"/>
      <c r="RNO98" s="291"/>
      <c r="RNP98" s="291"/>
      <c r="RNQ98" s="291"/>
      <c r="RNR98" s="291"/>
      <c r="RNS98" s="291"/>
      <c r="RNT98" s="291"/>
      <c r="RNU98" s="291"/>
      <c r="RNV98" s="291"/>
      <c r="RNW98" s="291"/>
      <c r="RNX98" s="291"/>
      <c r="RNY98" s="170"/>
      <c r="RNZ98" s="291"/>
      <c r="ROA98" s="291"/>
      <c r="ROB98" s="291"/>
      <c r="ROC98" s="291"/>
      <c r="ROD98" s="291"/>
      <c r="ROE98" s="291"/>
      <c r="ROF98" s="291"/>
      <c r="ROG98" s="291"/>
      <c r="ROH98" s="291"/>
      <c r="ROI98" s="291"/>
      <c r="ROJ98" s="291"/>
      <c r="ROK98" s="291"/>
      <c r="ROL98" s="291"/>
      <c r="ROM98" s="291"/>
      <c r="RON98" s="291"/>
      <c r="ROO98" s="291"/>
      <c r="ROP98" s="291"/>
      <c r="ROQ98" s="291"/>
      <c r="ROR98" s="291"/>
      <c r="ROS98" s="291"/>
      <c r="ROT98" s="291"/>
      <c r="ROU98" s="291"/>
      <c r="ROV98" s="291"/>
      <c r="ROW98" s="291"/>
      <c r="ROX98" s="291"/>
      <c r="ROY98" s="291"/>
      <c r="ROZ98" s="291"/>
      <c r="RPA98" s="291"/>
      <c r="RPB98" s="291"/>
      <c r="RPC98" s="291"/>
      <c r="RPD98" s="291"/>
      <c r="RPE98" s="291"/>
      <c r="RPF98" s="291"/>
      <c r="RPG98" s="291"/>
      <c r="RPH98" s="291"/>
      <c r="RPI98" s="291"/>
      <c r="RPJ98" s="291"/>
      <c r="RPK98" s="291"/>
      <c r="RPL98" s="291"/>
      <c r="RPM98" s="291"/>
      <c r="RPN98" s="291"/>
      <c r="RPO98" s="291"/>
      <c r="RPP98" s="291"/>
      <c r="RPQ98" s="291"/>
      <c r="RPR98" s="291"/>
      <c r="RPS98" s="291"/>
      <c r="RPT98" s="291"/>
      <c r="RPU98" s="291"/>
      <c r="RPV98" s="291"/>
      <c r="RPW98" s="291"/>
      <c r="RPX98" s="291"/>
      <c r="RPY98" s="291"/>
      <c r="RPZ98" s="291"/>
      <c r="RQA98" s="291"/>
      <c r="RQB98" s="291"/>
      <c r="RQC98" s="291"/>
      <c r="RQD98" s="291"/>
      <c r="RQE98" s="291"/>
      <c r="RQF98" s="291"/>
      <c r="RQG98" s="291"/>
      <c r="RQH98" s="291"/>
      <c r="RQI98" s="291"/>
      <c r="RQJ98" s="291"/>
      <c r="RQK98" s="291"/>
      <c r="RQL98" s="291"/>
      <c r="RQM98" s="291"/>
      <c r="RQN98" s="291"/>
      <c r="RQO98" s="291"/>
      <c r="RQP98" s="291"/>
      <c r="RQQ98" s="291"/>
      <c r="RQR98" s="291"/>
      <c r="RQS98" s="291"/>
      <c r="RQT98" s="291"/>
      <c r="RQU98" s="291"/>
      <c r="RQV98" s="291"/>
      <c r="RQW98" s="291"/>
      <c r="RQX98" s="291"/>
      <c r="RQY98" s="291"/>
      <c r="RQZ98" s="291"/>
      <c r="RRA98" s="291"/>
      <c r="RRB98" s="291"/>
      <c r="RRC98" s="291"/>
      <c r="RRD98" s="291"/>
      <c r="RRE98" s="291"/>
      <c r="RRF98" s="291"/>
      <c r="RRG98" s="291"/>
      <c r="RRH98" s="291"/>
      <c r="RRI98" s="291"/>
      <c r="RRJ98" s="291"/>
      <c r="RRK98" s="291"/>
      <c r="RRL98" s="291"/>
      <c r="RRM98" s="291"/>
      <c r="RRN98" s="291"/>
      <c r="RRO98" s="291"/>
      <c r="RRP98" s="291"/>
      <c r="RRQ98" s="291"/>
      <c r="RRR98" s="291"/>
      <c r="RRS98" s="291"/>
      <c r="RRT98" s="291"/>
      <c r="RRU98" s="291"/>
      <c r="RRV98" s="291"/>
      <c r="RRW98" s="291"/>
      <c r="RRX98" s="291"/>
      <c r="RRY98" s="291"/>
      <c r="RRZ98" s="291"/>
      <c r="RSA98" s="291"/>
      <c r="RSB98" s="291"/>
      <c r="RSC98" s="291"/>
      <c r="RSD98" s="291"/>
      <c r="RSE98" s="291"/>
      <c r="RSF98" s="291"/>
      <c r="RSG98" s="291"/>
      <c r="RSH98" s="291"/>
      <c r="RSI98" s="291"/>
      <c r="RSJ98" s="291"/>
      <c r="RSK98" s="291"/>
      <c r="RSL98" s="291"/>
      <c r="RSM98" s="291"/>
      <c r="RSN98" s="291"/>
      <c r="RSO98" s="291"/>
      <c r="RSP98" s="291"/>
      <c r="RSQ98" s="291"/>
      <c r="RSR98" s="291"/>
      <c r="RSS98" s="291"/>
      <c r="RST98" s="291"/>
      <c r="RSU98" s="291"/>
      <c r="RSV98" s="291"/>
      <c r="RSW98" s="291"/>
      <c r="RSX98" s="291"/>
      <c r="RSY98" s="291"/>
      <c r="RSZ98" s="291"/>
      <c r="RTA98" s="291"/>
      <c r="RTB98" s="291"/>
      <c r="RTC98" s="291"/>
      <c r="RTD98" s="291"/>
      <c r="RTE98" s="291"/>
      <c r="RTF98" s="291"/>
      <c r="RTG98" s="291"/>
      <c r="RTH98" s="291"/>
      <c r="RTI98" s="291"/>
      <c r="RTJ98" s="291"/>
      <c r="RTK98" s="291"/>
      <c r="RTL98" s="291"/>
      <c r="RTM98" s="291"/>
      <c r="RTN98" s="291"/>
      <c r="RTO98" s="291"/>
      <c r="RTP98" s="291"/>
      <c r="RTQ98" s="291"/>
      <c r="RTR98" s="291"/>
      <c r="RTS98" s="291"/>
      <c r="RTT98" s="291"/>
      <c r="RTU98" s="291"/>
      <c r="RTV98" s="291"/>
      <c r="RTW98" s="291"/>
      <c r="RTX98" s="291"/>
      <c r="RTY98" s="291"/>
      <c r="RTZ98" s="291"/>
      <c r="RUA98" s="291"/>
      <c r="RUB98" s="291"/>
      <c r="RUC98" s="291"/>
      <c r="RUD98" s="291"/>
      <c r="RUE98" s="291"/>
      <c r="RUF98" s="291"/>
      <c r="RUG98" s="291"/>
      <c r="RUH98" s="291"/>
      <c r="RUI98" s="291"/>
      <c r="RUJ98" s="291"/>
      <c r="RUK98" s="291"/>
      <c r="RUL98" s="291"/>
      <c r="RUM98" s="291"/>
      <c r="RUN98" s="291"/>
      <c r="RUO98" s="291"/>
      <c r="RUP98" s="291"/>
      <c r="RUQ98" s="291"/>
      <c r="RUR98" s="291"/>
      <c r="RUS98" s="291"/>
      <c r="RUT98" s="291"/>
      <c r="RUU98" s="291"/>
      <c r="RUV98" s="291"/>
      <c r="RUW98" s="291"/>
      <c r="RUX98" s="291"/>
      <c r="RUY98" s="291"/>
      <c r="RUZ98" s="291"/>
      <c r="RVA98" s="291"/>
      <c r="RVB98" s="291"/>
      <c r="RVC98" s="291"/>
      <c r="RVD98" s="291"/>
      <c r="RVE98" s="291"/>
      <c r="RVF98" s="291"/>
      <c r="RVG98" s="291"/>
      <c r="RVH98" s="291"/>
      <c r="RVI98" s="291"/>
      <c r="RVJ98" s="291"/>
      <c r="RVK98" s="291"/>
      <c r="RVL98" s="291"/>
      <c r="RVM98" s="291"/>
      <c r="RVN98" s="291"/>
      <c r="RVO98" s="291"/>
      <c r="RVP98" s="291"/>
      <c r="RVQ98" s="291"/>
      <c r="RVR98" s="291"/>
      <c r="RVS98" s="291"/>
      <c r="RVT98" s="291"/>
      <c r="RVU98" s="291"/>
      <c r="RVV98" s="291"/>
      <c r="RVW98" s="291"/>
      <c r="RVX98" s="291"/>
      <c r="RVY98" s="291"/>
      <c r="RVZ98" s="291"/>
      <c r="RWA98" s="291"/>
      <c r="RWB98" s="291"/>
      <c r="RWC98" s="291"/>
      <c r="RWD98" s="291"/>
      <c r="RWE98" s="291"/>
      <c r="RWF98" s="291"/>
      <c r="RWG98" s="291"/>
      <c r="RWH98" s="291"/>
      <c r="RWI98" s="291"/>
      <c r="RWJ98" s="291"/>
      <c r="RWK98" s="291"/>
      <c r="RWL98" s="291"/>
      <c r="RWM98" s="291"/>
      <c r="RWN98" s="291"/>
      <c r="RWO98" s="291"/>
      <c r="RWP98" s="291"/>
      <c r="RWQ98" s="291"/>
      <c r="RWR98" s="291"/>
      <c r="RWS98" s="291"/>
      <c r="RWT98" s="291"/>
      <c r="RWU98" s="291"/>
      <c r="RWV98" s="291"/>
      <c r="RWW98" s="291"/>
      <c r="RWX98" s="291"/>
      <c r="RWY98" s="291"/>
      <c r="RWZ98" s="291"/>
      <c r="RXA98" s="291"/>
      <c r="RXB98" s="291"/>
      <c r="RXC98" s="291"/>
      <c r="RXD98" s="291"/>
      <c r="RXE98" s="291"/>
      <c r="RXF98" s="291"/>
      <c r="RXG98" s="291"/>
      <c r="RXH98" s="291"/>
      <c r="RXI98" s="291"/>
      <c r="RXJ98" s="291"/>
      <c r="RXK98" s="291"/>
      <c r="RXL98" s="291"/>
      <c r="RXM98" s="291"/>
      <c r="RXN98" s="291"/>
      <c r="RXO98" s="291"/>
      <c r="RXP98" s="291"/>
      <c r="RXQ98" s="291"/>
      <c r="RXR98" s="291"/>
      <c r="RXS98" s="291"/>
      <c r="RXT98" s="291"/>
      <c r="RXU98" s="170"/>
      <c r="RXV98" s="291"/>
      <c r="RXW98" s="291"/>
      <c r="RXX98" s="291"/>
      <c r="RXY98" s="291"/>
      <c r="RXZ98" s="291"/>
      <c r="RYA98" s="291"/>
      <c r="RYB98" s="291"/>
      <c r="RYC98" s="291"/>
      <c r="RYD98" s="291"/>
      <c r="RYE98" s="291"/>
      <c r="RYF98" s="291"/>
      <c r="RYG98" s="291"/>
      <c r="RYH98" s="291"/>
      <c r="RYI98" s="291"/>
      <c r="RYJ98" s="291"/>
      <c r="RYK98" s="291"/>
      <c r="RYL98" s="291"/>
      <c r="RYM98" s="291"/>
      <c r="RYN98" s="291"/>
      <c r="RYO98" s="291"/>
      <c r="RYP98" s="291"/>
      <c r="RYQ98" s="291"/>
      <c r="RYR98" s="291"/>
      <c r="RYS98" s="291"/>
      <c r="RYT98" s="291"/>
      <c r="RYU98" s="291"/>
      <c r="RYV98" s="291"/>
      <c r="RYW98" s="291"/>
      <c r="RYX98" s="291"/>
      <c r="RYY98" s="291"/>
      <c r="RYZ98" s="291"/>
      <c r="RZA98" s="291"/>
      <c r="RZB98" s="291"/>
      <c r="RZC98" s="291"/>
      <c r="RZD98" s="291"/>
      <c r="RZE98" s="291"/>
      <c r="RZF98" s="291"/>
      <c r="RZG98" s="291"/>
      <c r="RZH98" s="291"/>
      <c r="RZI98" s="291"/>
      <c r="RZJ98" s="291"/>
      <c r="RZK98" s="291"/>
      <c r="RZL98" s="291"/>
      <c r="RZM98" s="291"/>
      <c r="RZN98" s="291"/>
      <c r="RZO98" s="291"/>
      <c r="RZP98" s="291"/>
      <c r="RZQ98" s="291"/>
      <c r="RZR98" s="291"/>
      <c r="RZS98" s="291"/>
      <c r="RZT98" s="291"/>
      <c r="RZU98" s="291"/>
      <c r="RZV98" s="291"/>
      <c r="RZW98" s="291"/>
      <c r="RZX98" s="291"/>
      <c r="RZY98" s="291"/>
      <c r="RZZ98" s="291"/>
      <c r="SAA98" s="291"/>
      <c r="SAB98" s="291"/>
      <c r="SAC98" s="291"/>
      <c r="SAD98" s="291"/>
      <c r="SAE98" s="291"/>
      <c r="SAF98" s="291"/>
      <c r="SAG98" s="291"/>
      <c r="SAH98" s="291"/>
      <c r="SAI98" s="291"/>
      <c r="SAJ98" s="291"/>
      <c r="SAK98" s="291"/>
      <c r="SAL98" s="291"/>
      <c r="SAM98" s="291"/>
      <c r="SAN98" s="291"/>
      <c r="SAO98" s="291"/>
      <c r="SAP98" s="291"/>
      <c r="SAQ98" s="291"/>
      <c r="SAR98" s="291"/>
      <c r="SAS98" s="291"/>
      <c r="SAT98" s="291"/>
      <c r="SAU98" s="291"/>
      <c r="SAV98" s="291"/>
      <c r="SAW98" s="291"/>
      <c r="SAX98" s="291"/>
      <c r="SAY98" s="291"/>
      <c r="SAZ98" s="291"/>
      <c r="SBA98" s="291"/>
      <c r="SBB98" s="291"/>
      <c r="SBC98" s="291"/>
      <c r="SBD98" s="291"/>
      <c r="SBE98" s="291"/>
      <c r="SBF98" s="291"/>
      <c r="SBG98" s="291"/>
      <c r="SBH98" s="291"/>
      <c r="SBI98" s="291"/>
      <c r="SBJ98" s="291"/>
      <c r="SBK98" s="291"/>
      <c r="SBL98" s="291"/>
      <c r="SBM98" s="291"/>
      <c r="SBN98" s="291"/>
      <c r="SBO98" s="291"/>
      <c r="SBP98" s="291"/>
      <c r="SBQ98" s="291"/>
      <c r="SBR98" s="291"/>
      <c r="SBS98" s="291"/>
      <c r="SBT98" s="291"/>
      <c r="SBU98" s="291"/>
      <c r="SBV98" s="291"/>
      <c r="SBW98" s="291"/>
      <c r="SBX98" s="291"/>
      <c r="SBY98" s="291"/>
      <c r="SBZ98" s="291"/>
      <c r="SCA98" s="291"/>
      <c r="SCB98" s="291"/>
      <c r="SCC98" s="291"/>
      <c r="SCD98" s="291"/>
      <c r="SCE98" s="291"/>
      <c r="SCF98" s="291"/>
      <c r="SCG98" s="291"/>
      <c r="SCH98" s="291"/>
      <c r="SCI98" s="291"/>
      <c r="SCJ98" s="291"/>
      <c r="SCK98" s="291"/>
      <c r="SCL98" s="291"/>
      <c r="SCM98" s="291"/>
      <c r="SCN98" s="291"/>
      <c r="SCO98" s="291"/>
      <c r="SCP98" s="291"/>
      <c r="SCQ98" s="291"/>
      <c r="SCR98" s="291"/>
      <c r="SCS98" s="291"/>
      <c r="SCT98" s="291"/>
      <c r="SCU98" s="291"/>
      <c r="SCV98" s="291"/>
      <c r="SCW98" s="291"/>
      <c r="SCX98" s="291"/>
      <c r="SCY98" s="291"/>
      <c r="SCZ98" s="291"/>
      <c r="SDA98" s="291"/>
      <c r="SDB98" s="291"/>
      <c r="SDC98" s="291"/>
      <c r="SDD98" s="291"/>
      <c r="SDE98" s="291"/>
      <c r="SDF98" s="291"/>
      <c r="SDG98" s="291"/>
      <c r="SDH98" s="291"/>
      <c r="SDI98" s="291"/>
      <c r="SDJ98" s="291"/>
      <c r="SDK98" s="291"/>
      <c r="SDL98" s="291"/>
      <c r="SDM98" s="291"/>
      <c r="SDN98" s="291"/>
      <c r="SDO98" s="291"/>
      <c r="SDP98" s="291"/>
      <c r="SDQ98" s="291"/>
      <c r="SDR98" s="291"/>
      <c r="SDS98" s="291"/>
      <c r="SDT98" s="291"/>
      <c r="SDU98" s="291"/>
      <c r="SDV98" s="291"/>
      <c r="SDW98" s="291"/>
      <c r="SDX98" s="291"/>
      <c r="SDY98" s="291"/>
      <c r="SDZ98" s="291"/>
      <c r="SEA98" s="291"/>
      <c r="SEB98" s="291"/>
      <c r="SEC98" s="291"/>
      <c r="SED98" s="291"/>
      <c r="SEE98" s="291"/>
      <c r="SEF98" s="291"/>
      <c r="SEG98" s="291"/>
      <c r="SEH98" s="291"/>
      <c r="SEI98" s="291"/>
      <c r="SEJ98" s="291"/>
      <c r="SEK98" s="291"/>
      <c r="SEL98" s="291"/>
      <c r="SEM98" s="291"/>
      <c r="SEN98" s="291"/>
      <c r="SEO98" s="291"/>
      <c r="SEP98" s="291"/>
      <c r="SEQ98" s="291"/>
      <c r="SER98" s="291"/>
      <c r="SES98" s="291"/>
      <c r="SET98" s="291"/>
      <c r="SEU98" s="291"/>
      <c r="SEV98" s="291"/>
      <c r="SEW98" s="291"/>
      <c r="SEX98" s="291"/>
      <c r="SEY98" s="291"/>
      <c r="SEZ98" s="291"/>
      <c r="SFA98" s="291"/>
      <c r="SFB98" s="291"/>
      <c r="SFC98" s="291"/>
      <c r="SFD98" s="291"/>
      <c r="SFE98" s="291"/>
      <c r="SFF98" s="291"/>
      <c r="SFG98" s="291"/>
      <c r="SFH98" s="291"/>
      <c r="SFI98" s="291"/>
      <c r="SFJ98" s="291"/>
      <c r="SFK98" s="291"/>
      <c r="SFL98" s="291"/>
      <c r="SFM98" s="291"/>
      <c r="SFN98" s="291"/>
      <c r="SFO98" s="291"/>
      <c r="SFP98" s="291"/>
      <c r="SFQ98" s="291"/>
      <c r="SFR98" s="291"/>
      <c r="SFS98" s="291"/>
      <c r="SFT98" s="291"/>
      <c r="SFU98" s="291"/>
      <c r="SFV98" s="291"/>
      <c r="SFW98" s="291"/>
      <c r="SFX98" s="291"/>
      <c r="SFY98" s="291"/>
      <c r="SFZ98" s="291"/>
      <c r="SGA98" s="291"/>
      <c r="SGB98" s="291"/>
      <c r="SGC98" s="291"/>
      <c r="SGD98" s="291"/>
      <c r="SGE98" s="291"/>
      <c r="SGF98" s="291"/>
      <c r="SGG98" s="291"/>
      <c r="SGH98" s="291"/>
      <c r="SGI98" s="291"/>
      <c r="SGJ98" s="291"/>
      <c r="SGK98" s="291"/>
      <c r="SGL98" s="291"/>
      <c r="SGM98" s="291"/>
      <c r="SGN98" s="291"/>
      <c r="SGO98" s="291"/>
      <c r="SGP98" s="291"/>
      <c r="SGQ98" s="291"/>
      <c r="SGR98" s="291"/>
      <c r="SGS98" s="291"/>
      <c r="SGT98" s="291"/>
      <c r="SGU98" s="291"/>
      <c r="SGV98" s="291"/>
      <c r="SGW98" s="291"/>
      <c r="SGX98" s="291"/>
      <c r="SGY98" s="291"/>
      <c r="SGZ98" s="291"/>
      <c r="SHA98" s="291"/>
      <c r="SHB98" s="291"/>
      <c r="SHC98" s="291"/>
      <c r="SHD98" s="291"/>
      <c r="SHE98" s="291"/>
      <c r="SHF98" s="291"/>
      <c r="SHG98" s="291"/>
      <c r="SHH98" s="291"/>
      <c r="SHI98" s="291"/>
      <c r="SHJ98" s="291"/>
      <c r="SHK98" s="291"/>
      <c r="SHL98" s="291"/>
      <c r="SHM98" s="291"/>
      <c r="SHN98" s="291"/>
      <c r="SHO98" s="291"/>
      <c r="SHP98" s="291"/>
      <c r="SHQ98" s="170"/>
      <c r="SHR98" s="291"/>
      <c r="SHS98" s="291"/>
      <c r="SHT98" s="291"/>
      <c r="SHU98" s="291"/>
      <c r="SHV98" s="291"/>
      <c r="SHW98" s="291"/>
      <c r="SHX98" s="291"/>
      <c r="SHY98" s="291"/>
      <c r="SHZ98" s="291"/>
      <c r="SIA98" s="291"/>
      <c r="SIB98" s="291"/>
      <c r="SIC98" s="291"/>
      <c r="SID98" s="291"/>
      <c r="SIE98" s="291"/>
      <c r="SIF98" s="291"/>
      <c r="SIG98" s="291"/>
      <c r="SIH98" s="291"/>
      <c r="SII98" s="291"/>
      <c r="SIJ98" s="291"/>
      <c r="SIK98" s="291"/>
      <c r="SIL98" s="291"/>
      <c r="SIM98" s="291"/>
      <c r="SIN98" s="291"/>
      <c r="SIO98" s="291"/>
      <c r="SIP98" s="291"/>
      <c r="SIQ98" s="291"/>
      <c r="SIR98" s="291"/>
      <c r="SIS98" s="291"/>
      <c r="SIT98" s="291"/>
      <c r="SIU98" s="291"/>
      <c r="SIV98" s="291"/>
      <c r="SIW98" s="291"/>
      <c r="SIX98" s="291"/>
      <c r="SIY98" s="291"/>
      <c r="SIZ98" s="291"/>
      <c r="SJA98" s="291"/>
      <c r="SJB98" s="291"/>
      <c r="SJC98" s="291"/>
      <c r="SJD98" s="291"/>
      <c r="SJE98" s="291"/>
      <c r="SJF98" s="291"/>
      <c r="SJG98" s="291"/>
      <c r="SJH98" s="291"/>
      <c r="SJI98" s="291"/>
      <c r="SJJ98" s="291"/>
      <c r="SJK98" s="291"/>
      <c r="SJL98" s="291"/>
      <c r="SJM98" s="291"/>
      <c r="SJN98" s="291"/>
      <c r="SJO98" s="291"/>
      <c r="SJP98" s="291"/>
      <c r="SJQ98" s="291"/>
      <c r="SJR98" s="291"/>
      <c r="SJS98" s="291"/>
      <c r="SJT98" s="291"/>
      <c r="SJU98" s="291"/>
      <c r="SJV98" s="291"/>
      <c r="SJW98" s="291"/>
      <c r="SJX98" s="291"/>
      <c r="SJY98" s="291"/>
      <c r="SJZ98" s="291"/>
      <c r="SKA98" s="291"/>
      <c r="SKB98" s="291"/>
      <c r="SKC98" s="291"/>
      <c r="SKD98" s="291"/>
      <c r="SKE98" s="291"/>
      <c r="SKF98" s="291"/>
      <c r="SKG98" s="291"/>
      <c r="SKH98" s="291"/>
      <c r="SKI98" s="291"/>
      <c r="SKJ98" s="291"/>
      <c r="SKK98" s="291"/>
      <c r="SKL98" s="291"/>
      <c r="SKM98" s="291"/>
      <c r="SKN98" s="291"/>
      <c r="SKO98" s="291"/>
      <c r="SKP98" s="291"/>
      <c r="SKQ98" s="291"/>
      <c r="SKR98" s="291"/>
      <c r="SKS98" s="291"/>
      <c r="SKT98" s="291"/>
      <c r="SKU98" s="291"/>
      <c r="SKV98" s="291"/>
      <c r="SKW98" s="291"/>
      <c r="SKX98" s="291"/>
      <c r="SKY98" s="291"/>
      <c r="SKZ98" s="291"/>
      <c r="SLA98" s="291"/>
      <c r="SLB98" s="291"/>
      <c r="SLC98" s="291"/>
      <c r="SLD98" s="291"/>
      <c r="SLE98" s="291"/>
      <c r="SLF98" s="291"/>
      <c r="SLG98" s="291"/>
      <c r="SLH98" s="291"/>
      <c r="SLI98" s="291"/>
      <c r="SLJ98" s="291"/>
      <c r="SLK98" s="291"/>
      <c r="SLL98" s="291"/>
      <c r="SLM98" s="291"/>
      <c r="SLN98" s="291"/>
      <c r="SLO98" s="291"/>
      <c r="SLP98" s="291"/>
      <c r="SLQ98" s="291"/>
      <c r="SLR98" s="291"/>
      <c r="SLS98" s="291"/>
      <c r="SLT98" s="291"/>
      <c r="SLU98" s="291"/>
      <c r="SLV98" s="291"/>
      <c r="SLW98" s="291"/>
      <c r="SLX98" s="291"/>
      <c r="SLY98" s="291"/>
      <c r="SLZ98" s="291"/>
      <c r="SMA98" s="291"/>
      <c r="SMB98" s="291"/>
      <c r="SMC98" s="291"/>
      <c r="SMD98" s="291"/>
      <c r="SME98" s="291"/>
      <c r="SMF98" s="291"/>
      <c r="SMG98" s="291"/>
      <c r="SMH98" s="291"/>
      <c r="SMI98" s="291"/>
      <c r="SMJ98" s="291"/>
      <c r="SMK98" s="291"/>
      <c r="SML98" s="291"/>
      <c r="SMM98" s="291"/>
      <c r="SMN98" s="291"/>
      <c r="SMO98" s="291"/>
      <c r="SMP98" s="291"/>
      <c r="SMQ98" s="291"/>
      <c r="SMR98" s="291"/>
      <c r="SMS98" s="291"/>
      <c r="SMT98" s="291"/>
      <c r="SMU98" s="291"/>
      <c r="SMV98" s="291"/>
      <c r="SMW98" s="291"/>
      <c r="SMX98" s="291"/>
      <c r="SMY98" s="291"/>
      <c r="SMZ98" s="291"/>
      <c r="SNA98" s="291"/>
      <c r="SNB98" s="291"/>
      <c r="SNC98" s="291"/>
      <c r="SND98" s="291"/>
      <c r="SNE98" s="291"/>
      <c r="SNF98" s="291"/>
      <c r="SNG98" s="291"/>
      <c r="SNH98" s="291"/>
      <c r="SNI98" s="291"/>
      <c r="SNJ98" s="291"/>
      <c r="SNK98" s="291"/>
      <c r="SNL98" s="291"/>
      <c r="SNM98" s="291"/>
      <c r="SNN98" s="291"/>
      <c r="SNO98" s="291"/>
      <c r="SNP98" s="291"/>
      <c r="SNQ98" s="291"/>
      <c r="SNR98" s="291"/>
      <c r="SNS98" s="291"/>
      <c r="SNT98" s="291"/>
      <c r="SNU98" s="291"/>
      <c r="SNV98" s="291"/>
      <c r="SNW98" s="291"/>
      <c r="SNX98" s="291"/>
      <c r="SNY98" s="291"/>
      <c r="SNZ98" s="291"/>
      <c r="SOA98" s="291"/>
      <c r="SOB98" s="291"/>
      <c r="SOC98" s="291"/>
      <c r="SOD98" s="291"/>
      <c r="SOE98" s="291"/>
      <c r="SOF98" s="291"/>
      <c r="SOG98" s="291"/>
      <c r="SOH98" s="291"/>
      <c r="SOI98" s="291"/>
      <c r="SOJ98" s="291"/>
      <c r="SOK98" s="291"/>
      <c r="SOL98" s="291"/>
      <c r="SOM98" s="291"/>
      <c r="SON98" s="291"/>
      <c r="SOO98" s="291"/>
      <c r="SOP98" s="291"/>
      <c r="SOQ98" s="291"/>
      <c r="SOR98" s="291"/>
      <c r="SOS98" s="291"/>
      <c r="SOT98" s="291"/>
      <c r="SOU98" s="291"/>
      <c r="SOV98" s="291"/>
      <c r="SOW98" s="291"/>
      <c r="SOX98" s="291"/>
      <c r="SOY98" s="291"/>
      <c r="SOZ98" s="291"/>
      <c r="SPA98" s="291"/>
      <c r="SPB98" s="291"/>
      <c r="SPC98" s="291"/>
      <c r="SPD98" s="291"/>
      <c r="SPE98" s="291"/>
      <c r="SPF98" s="291"/>
      <c r="SPG98" s="291"/>
      <c r="SPH98" s="291"/>
      <c r="SPI98" s="291"/>
      <c r="SPJ98" s="291"/>
      <c r="SPK98" s="291"/>
      <c r="SPL98" s="291"/>
      <c r="SPM98" s="291"/>
      <c r="SPN98" s="291"/>
      <c r="SPO98" s="291"/>
      <c r="SPP98" s="291"/>
      <c r="SPQ98" s="291"/>
      <c r="SPR98" s="291"/>
      <c r="SPS98" s="291"/>
      <c r="SPT98" s="291"/>
      <c r="SPU98" s="291"/>
      <c r="SPV98" s="291"/>
      <c r="SPW98" s="291"/>
      <c r="SPX98" s="291"/>
      <c r="SPY98" s="291"/>
      <c r="SPZ98" s="291"/>
      <c r="SQA98" s="291"/>
      <c r="SQB98" s="291"/>
      <c r="SQC98" s="291"/>
      <c r="SQD98" s="291"/>
      <c r="SQE98" s="291"/>
      <c r="SQF98" s="291"/>
      <c r="SQG98" s="291"/>
      <c r="SQH98" s="291"/>
      <c r="SQI98" s="291"/>
      <c r="SQJ98" s="291"/>
      <c r="SQK98" s="291"/>
      <c r="SQL98" s="291"/>
      <c r="SQM98" s="291"/>
      <c r="SQN98" s="291"/>
      <c r="SQO98" s="291"/>
      <c r="SQP98" s="291"/>
      <c r="SQQ98" s="291"/>
      <c r="SQR98" s="291"/>
      <c r="SQS98" s="291"/>
      <c r="SQT98" s="291"/>
      <c r="SQU98" s="291"/>
      <c r="SQV98" s="291"/>
      <c r="SQW98" s="291"/>
      <c r="SQX98" s="291"/>
      <c r="SQY98" s="291"/>
      <c r="SQZ98" s="291"/>
      <c r="SRA98" s="291"/>
      <c r="SRB98" s="291"/>
      <c r="SRC98" s="291"/>
      <c r="SRD98" s="291"/>
      <c r="SRE98" s="291"/>
      <c r="SRF98" s="291"/>
      <c r="SRG98" s="291"/>
      <c r="SRH98" s="291"/>
      <c r="SRI98" s="291"/>
      <c r="SRJ98" s="291"/>
      <c r="SRK98" s="291"/>
      <c r="SRL98" s="291"/>
      <c r="SRM98" s="170"/>
      <c r="SRN98" s="291"/>
      <c r="SRO98" s="291"/>
      <c r="SRP98" s="291"/>
      <c r="SRQ98" s="291"/>
      <c r="SRR98" s="291"/>
      <c r="SRS98" s="291"/>
      <c r="SRT98" s="291"/>
      <c r="SRU98" s="291"/>
      <c r="SRV98" s="291"/>
      <c r="SRW98" s="291"/>
      <c r="SRX98" s="291"/>
      <c r="SRY98" s="291"/>
      <c r="SRZ98" s="291"/>
      <c r="SSA98" s="291"/>
      <c r="SSB98" s="291"/>
      <c r="SSC98" s="291"/>
      <c r="SSD98" s="291"/>
      <c r="SSE98" s="291"/>
      <c r="SSF98" s="291"/>
      <c r="SSG98" s="291"/>
      <c r="SSH98" s="291"/>
      <c r="SSI98" s="291"/>
      <c r="SSJ98" s="291"/>
      <c r="SSK98" s="291"/>
      <c r="SSL98" s="291"/>
      <c r="SSM98" s="291"/>
      <c r="SSN98" s="291"/>
      <c r="SSO98" s="291"/>
      <c r="SSP98" s="291"/>
      <c r="SSQ98" s="291"/>
      <c r="SSR98" s="291"/>
      <c r="SSS98" s="291"/>
      <c r="SST98" s="291"/>
      <c r="SSU98" s="291"/>
      <c r="SSV98" s="291"/>
      <c r="SSW98" s="291"/>
      <c r="SSX98" s="291"/>
      <c r="SSY98" s="291"/>
      <c r="SSZ98" s="291"/>
      <c r="STA98" s="291"/>
      <c r="STB98" s="291"/>
      <c r="STC98" s="291"/>
      <c r="STD98" s="291"/>
      <c r="STE98" s="291"/>
      <c r="STF98" s="291"/>
      <c r="STG98" s="291"/>
      <c r="STH98" s="291"/>
      <c r="STI98" s="291"/>
      <c r="STJ98" s="291"/>
      <c r="STK98" s="291"/>
      <c r="STL98" s="291"/>
      <c r="STM98" s="291"/>
      <c r="STN98" s="291"/>
      <c r="STO98" s="291"/>
      <c r="STP98" s="291"/>
      <c r="STQ98" s="291"/>
      <c r="STR98" s="291"/>
      <c r="STS98" s="291"/>
      <c r="STT98" s="291"/>
      <c r="STU98" s="291"/>
      <c r="STV98" s="291"/>
      <c r="STW98" s="291"/>
      <c r="STX98" s="291"/>
      <c r="STY98" s="291"/>
      <c r="STZ98" s="291"/>
      <c r="SUA98" s="291"/>
      <c r="SUB98" s="291"/>
      <c r="SUC98" s="291"/>
      <c r="SUD98" s="291"/>
      <c r="SUE98" s="291"/>
      <c r="SUF98" s="291"/>
      <c r="SUG98" s="291"/>
      <c r="SUH98" s="291"/>
      <c r="SUI98" s="291"/>
      <c r="SUJ98" s="291"/>
      <c r="SUK98" s="291"/>
      <c r="SUL98" s="291"/>
      <c r="SUM98" s="291"/>
      <c r="SUN98" s="291"/>
      <c r="SUO98" s="291"/>
      <c r="SUP98" s="291"/>
      <c r="SUQ98" s="291"/>
      <c r="SUR98" s="291"/>
      <c r="SUS98" s="291"/>
      <c r="SUT98" s="291"/>
      <c r="SUU98" s="291"/>
      <c r="SUV98" s="291"/>
      <c r="SUW98" s="291"/>
      <c r="SUX98" s="291"/>
      <c r="SUY98" s="291"/>
      <c r="SUZ98" s="291"/>
      <c r="SVA98" s="291"/>
      <c r="SVB98" s="291"/>
      <c r="SVC98" s="291"/>
      <c r="SVD98" s="291"/>
      <c r="SVE98" s="291"/>
      <c r="SVF98" s="291"/>
      <c r="SVG98" s="291"/>
      <c r="SVH98" s="291"/>
      <c r="SVI98" s="291"/>
      <c r="SVJ98" s="291"/>
      <c r="SVK98" s="291"/>
      <c r="SVL98" s="291"/>
      <c r="SVM98" s="291"/>
      <c r="SVN98" s="291"/>
      <c r="SVO98" s="291"/>
      <c r="SVP98" s="291"/>
      <c r="SVQ98" s="291"/>
      <c r="SVR98" s="291"/>
      <c r="SVS98" s="291"/>
      <c r="SVT98" s="291"/>
      <c r="SVU98" s="291"/>
      <c r="SVV98" s="291"/>
      <c r="SVW98" s="291"/>
      <c r="SVX98" s="291"/>
      <c r="SVY98" s="291"/>
      <c r="SVZ98" s="291"/>
      <c r="SWA98" s="291"/>
      <c r="SWB98" s="291"/>
      <c r="SWC98" s="291"/>
      <c r="SWD98" s="291"/>
      <c r="SWE98" s="291"/>
      <c r="SWF98" s="291"/>
      <c r="SWG98" s="291"/>
      <c r="SWH98" s="291"/>
      <c r="SWI98" s="291"/>
      <c r="SWJ98" s="291"/>
      <c r="SWK98" s="291"/>
      <c r="SWL98" s="291"/>
      <c r="SWM98" s="291"/>
      <c r="SWN98" s="291"/>
      <c r="SWO98" s="291"/>
      <c r="SWP98" s="291"/>
      <c r="SWQ98" s="291"/>
      <c r="SWR98" s="291"/>
      <c r="SWS98" s="291"/>
      <c r="SWT98" s="291"/>
      <c r="SWU98" s="291"/>
      <c r="SWV98" s="291"/>
      <c r="SWW98" s="291"/>
      <c r="SWX98" s="291"/>
      <c r="SWY98" s="291"/>
      <c r="SWZ98" s="291"/>
      <c r="SXA98" s="291"/>
      <c r="SXB98" s="291"/>
      <c r="SXC98" s="291"/>
      <c r="SXD98" s="291"/>
      <c r="SXE98" s="291"/>
      <c r="SXF98" s="291"/>
      <c r="SXG98" s="291"/>
      <c r="SXH98" s="291"/>
      <c r="SXI98" s="291"/>
      <c r="SXJ98" s="291"/>
      <c r="SXK98" s="291"/>
      <c r="SXL98" s="291"/>
      <c r="SXM98" s="291"/>
      <c r="SXN98" s="291"/>
      <c r="SXO98" s="291"/>
      <c r="SXP98" s="291"/>
      <c r="SXQ98" s="291"/>
      <c r="SXR98" s="291"/>
      <c r="SXS98" s="291"/>
      <c r="SXT98" s="291"/>
      <c r="SXU98" s="291"/>
      <c r="SXV98" s="291"/>
      <c r="SXW98" s="291"/>
      <c r="SXX98" s="291"/>
      <c r="SXY98" s="291"/>
      <c r="SXZ98" s="291"/>
      <c r="SYA98" s="291"/>
      <c r="SYB98" s="291"/>
      <c r="SYC98" s="291"/>
      <c r="SYD98" s="291"/>
      <c r="SYE98" s="291"/>
      <c r="SYF98" s="291"/>
      <c r="SYG98" s="291"/>
      <c r="SYH98" s="291"/>
      <c r="SYI98" s="291"/>
      <c r="SYJ98" s="291"/>
      <c r="SYK98" s="291"/>
      <c r="SYL98" s="291"/>
      <c r="SYM98" s="291"/>
      <c r="SYN98" s="291"/>
      <c r="SYO98" s="291"/>
      <c r="SYP98" s="291"/>
      <c r="SYQ98" s="291"/>
      <c r="SYR98" s="291"/>
      <c r="SYS98" s="291"/>
      <c r="SYT98" s="291"/>
      <c r="SYU98" s="291"/>
      <c r="SYV98" s="291"/>
      <c r="SYW98" s="291"/>
      <c r="SYX98" s="291"/>
      <c r="SYY98" s="291"/>
      <c r="SYZ98" s="291"/>
      <c r="SZA98" s="291"/>
      <c r="SZB98" s="291"/>
      <c r="SZC98" s="291"/>
      <c r="SZD98" s="291"/>
      <c r="SZE98" s="291"/>
      <c r="SZF98" s="291"/>
      <c r="SZG98" s="291"/>
      <c r="SZH98" s="291"/>
      <c r="SZI98" s="291"/>
      <c r="SZJ98" s="291"/>
      <c r="SZK98" s="291"/>
      <c r="SZL98" s="291"/>
      <c r="SZM98" s="291"/>
      <c r="SZN98" s="291"/>
      <c r="SZO98" s="291"/>
      <c r="SZP98" s="291"/>
      <c r="SZQ98" s="291"/>
      <c r="SZR98" s="291"/>
      <c r="SZS98" s="291"/>
      <c r="SZT98" s="291"/>
      <c r="SZU98" s="291"/>
      <c r="SZV98" s="291"/>
      <c r="SZW98" s="291"/>
      <c r="SZX98" s="291"/>
      <c r="SZY98" s="291"/>
      <c r="SZZ98" s="291"/>
      <c r="TAA98" s="291"/>
      <c r="TAB98" s="291"/>
      <c r="TAC98" s="291"/>
      <c r="TAD98" s="291"/>
      <c r="TAE98" s="291"/>
      <c r="TAF98" s="291"/>
      <c r="TAG98" s="291"/>
      <c r="TAH98" s="291"/>
      <c r="TAI98" s="291"/>
      <c r="TAJ98" s="291"/>
      <c r="TAK98" s="291"/>
      <c r="TAL98" s="291"/>
      <c r="TAM98" s="291"/>
      <c r="TAN98" s="291"/>
      <c r="TAO98" s="291"/>
      <c r="TAP98" s="291"/>
      <c r="TAQ98" s="291"/>
      <c r="TAR98" s="291"/>
      <c r="TAS98" s="291"/>
      <c r="TAT98" s="291"/>
      <c r="TAU98" s="291"/>
      <c r="TAV98" s="291"/>
      <c r="TAW98" s="291"/>
      <c r="TAX98" s="291"/>
      <c r="TAY98" s="291"/>
      <c r="TAZ98" s="291"/>
      <c r="TBA98" s="291"/>
      <c r="TBB98" s="291"/>
      <c r="TBC98" s="291"/>
      <c r="TBD98" s="291"/>
      <c r="TBE98" s="291"/>
      <c r="TBF98" s="291"/>
      <c r="TBG98" s="291"/>
      <c r="TBH98" s="291"/>
      <c r="TBI98" s="170"/>
      <c r="TBJ98" s="291"/>
      <c r="TBK98" s="291"/>
      <c r="TBL98" s="291"/>
      <c r="TBM98" s="291"/>
      <c r="TBN98" s="291"/>
      <c r="TBO98" s="291"/>
      <c r="TBP98" s="291"/>
      <c r="TBQ98" s="291"/>
      <c r="TBR98" s="291"/>
      <c r="TBS98" s="291"/>
      <c r="TBT98" s="291"/>
      <c r="TBU98" s="291"/>
      <c r="TBV98" s="291"/>
      <c r="TBW98" s="291"/>
      <c r="TBX98" s="291"/>
      <c r="TBY98" s="291"/>
      <c r="TBZ98" s="291"/>
      <c r="TCA98" s="291"/>
      <c r="TCB98" s="291"/>
      <c r="TCC98" s="291"/>
      <c r="TCD98" s="291"/>
      <c r="TCE98" s="291"/>
      <c r="TCF98" s="291"/>
      <c r="TCG98" s="291"/>
      <c r="TCH98" s="291"/>
      <c r="TCI98" s="291"/>
      <c r="TCJ98" s="291"/>
      <c r="TCK98" s="291"/>
      <c r="TCL98" s="291"/>
      <c r="TCM98" s="291"/>
      <c r="TCN98" s="291"/>
      <c r="TCO98" s="291"/>
      <c r="TCP98" s="291"/>
      <c r="TCQ98" s="291"/>
      <c r="TCR98" s="291"/>
      <c r="TCS98" s="291"/>
      <c r="TCT98" s="291"/>
      <c r="TCU98" s="291"/>
      <c r="TCV98" s="291"/>
      <c r="TCW98" s="291"/>
      <c r="TCX98" s="291"/>
      <c r="TCY98" s="291"/>
      <c r="TCZ98" s="291"/>
      <c r="TDA98" s="291"/>
      <c r="TDB98" s="291"/>
      <c r="TDC98" s="291"/>
      <c r="TDD98" s="291"/>
      <c r="TDE98" s="291"/>
      <c r="TDF98" s="291"/>
      <c r="TDG98" s="291"/>
      <c r="TDH98" s="291"/>
      <c r="TDI98" s="291"/>
      <c r="TDJ98" s="291"/>
      <c r="TDK98" s="291"/>
      <c r="TDL98" s="291"/>
      <c r="TDM98" s="291"/>
      <c r="TDN98" s="291"/>
      <c r="TDO98" s="291"/>
      <c r="TDP98" s="291"/>
      <c r="TDQ98" s="291"/>
      <c r="TDR98" s="291"/>
      <c r="TDS98" s="291"/>
      <c r="TDT98" s="291"/>
      <c r="TDU98" s="291"/>
      <c r="TDV98" s="291"/>
      <c r="TDW98" s="291"/>
      <c r="TDX98" s="291"/>
      <c r="TDY98" s="291"/>
      <c r="TDZ98" s="291"/>
      <c r="TEA98" s="291"/>
      <c r="TEB98" s="291"/>
      <c r="TEC98" s="291"/>
      <c r="TED98" s="291"/>
      <c r="TEE98" s="291"/>
      <c r="TEF98" s="291"/>
      <c r="TEG98" s="291"/>
      <c r="TEH98" s="291"/>
      <c r="TEI98" s="291"/>
      <c r="TEJ98" s="291"/>
      <c r="TEK98" s="291"/>
      <c r="TEL98" s="291"/>
      <c r="TEM98" s="291"/>
      <c r="TEN98" s="291"/>
      <c r="TEO98" s="291"/>
      <c r="TEP98" s="291"/>
      <c r="TEQ98" s="291"/>
      <c r="TER98" s="291"/>
      <c r="TES98" s="291"/>
      <c r="TET98" s="291"/>
      <c r="TEU98" s="291"/>
      <c r="TEV98" s="291"/>
      <c r="TEW98" s="291"/>
      <c r="TEX98" s="291"/>
      <c r="TEY98" s="291"/>
      <c r="TEZ98" s="291"/>
      <c r="TFA98" s="291"/>
      <c r="TFB98" s="291"/>
      <c r="TFC98" s="291"/>
      <c r="TFD98" s="291"/>
      <c r="TFE98" s="291"/>
      <c r="TFF98" s="291"/>
      <c r="TFG98" s="291"/>
      <c r="TFH98" s="291"/>
      <c r="TFI98" s="291"/>
      <c r="TFJ98" s="291"/>
      <c r="TFK98" s="291"/>
      <c r="TFL98" s="291"/>
      <c r="TFM98" s="291"/>
      <c r="TFN98" s="291"/>
      <c r="TFO98" s="291"/>
      <c r="TFP98" s="291"/>
      <c r="TFQ98" s="291"/>
      <c r="TFR98" s="291"/>
      <c r="TFS98" s="291"/>
      <c r="TFT98" s="291"/>
      <c r="TFU98" s="291"/>
      <c r="TFV98" s="291"/>
      <c r="TFW98" s="291"/>
      <c r="TFX98" s="291"/>
      <c r="TFY98" s="291"/>
      <c r="TFZ98" s="291"/>
      <c r="TGA98" s="291"/>
      <c r="TGB98" s="291"/>
      <c r="TGC98" s="291"/>
      <c r="TGD98" s="291"/>
      <c r="TGE98" s="291"/>
      <c r="TGF98" s="291"/>
      <c r="TGG98" s="291"/>
      <c r="TGH98" s="291"/>
      <c r="TGI98" s="291"/>
      <c r="TGJ98" s="291"/>
      <c r="TGK98" s="291"/>
      <c r="TGL98" s="291"/>
      <c r="TGM98" s="291"/>
      <c r="TGN98" s="291"/>
      <c r="TGO98" s="291"/>
      <c r="TGP98" s="291"/>
      <c r="TGQ98" s="291"/>
      <c r="TGR98" s="291"/>
      <c r="TGS98" s="291"/>
      <c r="TGT98" s="291"/>
      <c r="TGU98" s="291"/>
      <c r="TGV98" s="291"/>
      <c r="TGW98" s="291"/>
      <c r="TGX98" s="291"/>
      <c r="TGY98" s="291"/>
      <c r="TGZ98" s="291"/>
      <c r="THA98" s="291"/>
      <c r="THB98" s="291"/>
      <c r="THC98" s="291"/>
      <c r="THD98" s="291"/>
      <c r="THE98" s="291"/>
      <c r="THF98" s="291"/>
      <c r="THG98" s="291"/>
      <c r="THH98" s="291"/>
      <c r="THI98" s="291"/>
      <c r="THJ98" s="291"/>
      <c r="THK98" s="291"/>
      <c r="THL98" s="291"/>
      <c r="THM98" s="291"/>
      <c r="THN98" s="291"/>
      <c r="THO98" s="291"/>
      <c r="THP98" s="291"/>
      <c r="THQ98" s="291"/>
      <c r="THR98" s="291"/>
      <c r="THS98" s="291"/>
      <c r="THT98" s="291"/>
      <c r="THU98" s="291"/>
      <c r="THV98" s="291"/>
      <c r="THW98" s="291"/>
      <c r="THX98" s="291"/>
      <c r="THY98" s="291"/>
      <c r="THZ98" s="291"/>
      <c r="TIA98" s="291"/>
      <c r="TIB98" s="291"/>
      <c r="TIC98" s="291"/>
      <c r="TID98" s="291"/>
      <c r="TIE98" s="291"/>
      <c r="TIF98" s="291"/>
      <c r="TIG98" s="291"/>
      <c r="TIH98" s="291"/>
      <c r="TII98" s="291"/>
      <c r="TIJ98" s="291"/>
      <c r="TIK98" s="291"/>
      <c r="TIL98" s="291"/>
      <c r="TIM98" s="291"/>
      <c r="TIN98" s="291"/>
      <c r="TIO98" s="291"/>
      <c r="TIP98" s="291"/>
      <c r="TIQ98" s="291"/>
      <c r="TIR98" s="291"/>
      <c r="TIS98" s="291"/>
      <c r="TIT98" s="291"/>
      <c r="TIU98" s="291"/>
      <c r="TIV98" s="291"/>
      <c r="TIW98" s="291"/>
      <c r="TIX98" s="291"/>
      <c r="TIY98" s="291"/>
      <c r="TIZ98" s="291"/>
      <c r="TJA98" s="291"/>
      <c r="TJB98" s="291"/>
      <c r="TJC98" s="291"/>
      <c r="TJD98" s="291"/>
      <c r="TJE98" s="291"/>
      <c r="TJF98" s="291"/>
      <c r="TJG98" s="291"/>
      <c r="TJH98" s="291"/>
      <c r="TJI98" s="291"/>
      <c r="TJJ98" s="291"/>
      <c r="TJK98" s="291"/>
      <c r="TJL98" s="291"/>
      <c r="TJM98" s="291"/>
      <c r="TJN98" s="291"/>
      <c r="TJO98" s="291"/>
      <c r="TJP98" s="291"/>
      <c r="TJQ98" s="291"/>
      <c r="TJR98" s="291"/>
      <c r="TJS98" s="291"/>
      <c r="TJT98" s="291"/>
      <c r="TJU98" s="291"/>
      <c r="TJV98" s="291"/>
      <c r="TJW98" s="291"/>
      <c r="TJX98" s="291"/>
      <c r="TJY98" s="291"/>
      <c r="TJZ98" s="291"/>
      <c r="TKA98" s="291"/>
      <c r="TKB98" s="291"/>
      <c r="TKC98" s="291"/>
      <c r="TKD98" s="291"/>
      <c r="TKE98" s="291"/>
      <c r="TKF98" s="291"/>
      <c r="TKG98" s="291"/>
      <c r="TKH98" s="291"/>
      <c r="TKI98" s="291"/>
      <c r="TKJ98" s="291"/>
      <c r="TKK98" s="291"/>
      <c r="TKL98" s="291"/>
      <c r="TKM98" s="291"/>
      <c r="TKN98" s="291"/>
      <c r="TKO98" s="291"/>
      <c r="TKP98" s="291"/>
      <c r="TKQ98" s="291"/>
      <c r="TKR98" s="291"/>
      <c r="TKS98" s="291"/>
      <c r="TKT98" s="291"/>
      <c r="TKU98" s="291"/>
      <c r="TKV98" s="291"/>
      <c r="TKW98" s="291"/>
      <c r="TKX98" s="291"/>
      <c r="TKY98" s="291"/>
      <c r="TKZ98" s="291"/>
      <c r="TLA98" s="291"/>
      <c r="TLB98" s="291"/>
      <c r="TLC98" s="291"/>
      <c r="TLD98" s="291"/>
      <c r="TLE98" s="170"/>
      <c r="TLF98" s="291"/>
      <c r="TLG98" s="291"/>
      <c r="TLH98" s="291"/>
      <c r="TLI98" s="291"/>
      <c r="TLJ98" s="291"/>
      <c r="TLK98" s="291"/>
      <c r="TLL98" s="291"/>
      <c r="TLM98" s="291"/>
      <c r="TLN98" s="291"/>
      <c r="TLO98" s="291"/>
      <c r="TLP98" s="291"/>
      <c r="TLQ98" s="291"/>
      <c r="TLR98" s="291"/>
      <c r="TLS98" s="291"/>
      <c r="TLT98" s="291"/>
      <c r="TLU98" s="291"/>
      <c r="TLV98" s="291"/>
      <c r="TLW98" s="291"/>
      <c r="TLX98" s="291"/>
      <c r="TLY98" s="291"/>
      <c r="TLZ98" s="291"/>
      <c r="TMA98" s="291"/>
      <c r="TMB98" s="291"/>
      <c r="TMC98" s="291"/>
      <c r="TMD98" s="291"/>
      <c r="TME98" s="291"/>
      <c r="TMF98" s="291"/>
      <c r="TMG98" s="291"/>
      <c r="TMH98" s="291"/>
      <c r="TMI98" s="291"/>
      <c r="TMJ98" s="291"/>
      <c r="TMK98" s="291"/>
      <c r="TML98" s="291"/>
      <c r="TMM98" s="291"/>
      <c r="TMN98" s="291"/>
      <c r="TMO98" s="291"/>
      <c r="TMP98" s="291"/>
      <c r="TMQ98" s="291"/>
      <c r="TMR98" s="291"/>
      <c r="TMS98" s="291"/>
      <c r="TMT98" s="291"/>
      <c r="TMU98" s="291"/>
      <c r="TMV98" s="291"/>
      <c r="TMW98" s="291"/>
      <c r="TMX98" s="291"/>
      <c r="TMY98" s="291"/>
      <c r="TMZ98" s="291"/>
      <c r="TNA98" s="291"/>
      <c r="TNB98" s="291"/>
      <c r="TNC98" s="291"/>
      <c r="TND98" s="291"/>
      <c r="TNE98" s="291"/>
      <c r="TNF98" s="291"/>
      <c r="TNG98" s="291"/>
      <c r="TNH98" s="291"/>
      <c r="TNI98" s="291"/>
      <c r="TNJ98" s="291"/>
      <c r="TNK98" s="291"/>
      <c r="TNL98" s="291"/>
      <c r="TNM98" s="291"/>
      <c r="TNN98" s="291"/>
      <c r="TNO98" s="291"/>
      <c r="TNP98" s="291"/>
      <c r="TNQ98" s="291"/>
      <c r="TNR98" s="291"/>
      <c r="TNS98" s="291"/>
      <c r="TNT98" s="291"/>
      <c r="TNU98" s="291"/>
      <c r="TNV98" s="291"/>
      <c r="TNW98" s="291"/>
      <c r="TNX98" s="291"/>
      <c r="TNY98" s="291"/>
      <c r="TNZ98" s="291"/>
      <c r="TOA98" s="291"/>
      <c r="TOB98" s="291"/>
      <c r="TOC98" s="291"/>
      <c r="TOD98" s="291"/>
      <c r="TOE98" s="291"/>
      <c r="TOF98" s="291"/>
      <c r="TOG98" s="291"/>
      <c r="TOH98" s="291"/>
      <c r="TOI98" s="291"/>
      <c r="TOJ98" s="291"/>
      <c r="TOK98" s="291"/>
      <c r="TOL98" s="291"/>
      <c r="TOM98" s="291"/>
      <c r="TON98" s="291"/>
      <c r="TOO98" s="291"/>
      <c r="TOP98" s="291"/>
      <c r="TOQ98" s="291"/>
      <c r="TOR98" s="291"/>
      <c r="TOS98" s="291"/>
      <c r="TOT98" s="291"/>
      <c r="TOU98" s="291"/>
      <c r="TOV98" s="291"/>
      <c r="TOW98" s="291"/>
      <c r="TOX98" s="291"/>
      <c r="TOY98" s="291"/>
      <c r="TOZ98" s="291"/>
      <c r="TPA98" s="291"/>
      <c r="TPB98" s="291"/>
      <c r="TPC98" s="291"/>
      <c r="TPD98" s="291"/>
      <c r="TPE98" s="291"/>
      <c r="TPF98" s="291"/>
      <c r="TPG98" s="291"/>
      <c r="TPH98" s="291"/>
      <c r="TPI98" s="291"/>
      <c r="TPJ98" s="291"/>
      <c r="TPK98" s="291"/>
      <c r="TPL98" s="291"/>
      <c r="TPM98" s="291"/>
      <c r="TPN98" s="291"/>
      <c r="TPO98" s="291"/>
      <c r="TPP98" s="291"/>
      <c r="TPQ98" s="291"/>
      <c r="TPR98" s="291"/>
      <c r="TPS98" s="291"/>
      <c r="TPT98" s="291"/>
      <c r="TPU98" s="291"/>
      <c r="TPV98" s="291"/>
      <c r="TPW98" s="291"/>
      <c r="TPX98" s="291"/>
      <c r="TPY98" s="291"/>
      <c r="TPZ98" s="291"/>
      <c r="TQA98" s="291"/>
      <c r="TQB98" s="291"/>
      <c r="TQC98" s="291"/>
      <c r="TQD98" s="291"/>
      <c r="TQE98" s="291"/>
      <c r="TQF98" s="291"/>
      <c r="TQG98" s="291"/>
      <c r="TQH98" s="291"/>
      <c r="TQI98" s="291"/>
      <c r="TQJ98" s="291"/>
      <c r="TQK98" s="291"/>
      <c r="TQL98" s="291"/>
      <c r="TQM98" s="291"/>
      <c r="TQN98" s="291"/>
      <c r="TQO98" s="291"/>
      <c r="TQP98" s="291"/>
      <c r="TQQ98" s="291"/>
      <c r="TQR98" s="291"/>
      <c r="TQS98" s="291"/>
      <c r="TQT98" s="291"/>
      <c r="TQU98" s="291"/>
      <c r="TQV98" s="291"/>
      <c r="TQW98" s="291"/>
      <c r="TQX98" s="291"/>
      <c r="TQY98" s="291"/>
      <c r="TQZ98" s="291"/>
      <c r="TRA98" s="291"/>
      <c r="TRB98" s="291"/>
      <c r="TRC98" s="291"/>
      <c r="TRD98" s="291"/>
      <c r="TRE98" s="291"/>
      <c r="TRF98" s="291"/>
      <c r="TRG98" s="291"/>
      <c r="TRH98" s="291"/>
      <c r="TRI98" s="291"/>
      <c r="TRJ98" s="291"/>
      <c r="TRK98" s="291"/>
      <c r="TRL98" s="291"/>
      <c r="TRM98" s="291"/>
      <c r="TRN98" s="291"/>
      <c r="TRO98" s="291"/>
      <c r="TRP98" s="291"/>
      <c r="TRQ98" s="291"/>
      <c r="TRR98" s="291"/>
      <c r="TRS98" s="291"/>
      <c r="TRT98" s="291"/>
      <c r="TRU98" s="291"/>
      <c r="TRV98" s="291"/>
      <c r="TRW98" s="291"/>
      <c r="TRX98" s="291"/>
      <c r="TRY98" s="291"/>
      <c r="TRZ98" s="291"/>
      <c r="TSA98" s="291"/>
      <c r="TSB98" s="291"/>
      <c r="TSC98" s="291"/>
      <c r="TSD98" s="291"/>
      <c r="TSE98" s="291"/>
      <c r="TSF98" s="291"/>
      <c r="TSG98" s="291"/>
      <c r="TSH98" s="291"/>
      <c r="TSI98" s="291"/>
      <c r="TSJ98" s="291"/>
      <c r="TSK98" s="291"/>
      <c r="TSL98" s="291"/>
      <c r="TSM98" s="291"/>
      <c r="TSN98" s="291"/>
      <c r="TSO98" s="291"/>
      <c r="TSP98" s="291"/>
      <c r="TSQ98" s="291"/>
      <c r="TSR98" s="291"/>
      <c r="TSS98" s="291"/>
      <c r="TST98" s="291"/>
      <c r="TSU98" s="291"/>
      <c r="TSV98" s="291"/>
      <c r="TSW98" s="291"/>
      <c r="TSX98" s="291"/>
      <c r="TSY98" s="291"/>
      <c r="TSZ98" s="291"/>
      <c r="TTA98" s="291"/>
      <c r="TTB98" s="291"/>
      <c r="TTC98" s="291"/>
      <c r="TTD98" s="291"/>
      <c r="TTE98" s="291"/>
      <c r="TTF98" s="291"/>
      <c r="TTG98" s="291"/>
      <c r="TTH98" s="291"/>
      <c r="TTI98" s="291"/>
      <c r="TTJ98" s="291"/>
      <c r="TTK98" s="291"/>
      <c r="TTL98" s="291"/>
      <c r="TTM98" s="291"/>
      <c r="TTN98" s="291"/>
      <c r="TTO98" s="291"/>
      <c r="TTP98" s="291"/>
      <c r="TTQ98" s="291"/>
      <c r="TTR98" s="291"/>
      <c r="TTS98" s="291"/>
      <c r="TTT98" s="291"/>
      <c r="TTU98" s="291"/>
      <c r="TTV98" s="291"/>
      <c r="TTW98" s="291"/>
      <c r="TTX98" s="291"/>
      <c r="TTY98" s="291"/>
      <c r="TTZ98" s="291"/>
      <c r="TUA98" s="291"/>
      <c r="TUB98" s="291"/>
      <c r="TUC98" s="291"/>
      <c r="TUD98" s="291"/>
      <c r="TUE98" s="291"/>
      <c r="TUF98" s="291"/>
      <c r="TUG98" s="291"/>
      <c r="TUH98" s="291"/>
      <c r="TUI98" s="291"/>
      <c r="TUJ98" s="291"/>
      <c r="TUK98" s="291"/>
      <c r="TUL98" s="291"/>
      <c r="TUM98" s="291"/>
      <c r="TUN98" s="291"/>
      <c r="TUO98" s="291"/>
      <c r="TUP98" s="291"/>
      <c r="TUQ98" s="291"/>
      <c r="TUR98" s="291"/>
      <c r="TUS98" s="291"/>
      <c r="TUT98" s="291"/>
      <c r="TUU98" s="291"/>
      <c r="TUV98" s="291"/>
      <c r="TUW98" s="291"/>
      <c r="TUX98" s="291"/>
      <c r="TUY98" s="291"/>
      <c r="TUZ98" s="291"/>
      <c r="TVA98" s="170"/>
      <c r="TVB98" s="291"/>
      <c r="TVC98" s="291"/>
      <c r="TVD98" s="291"/>
      <c r="TVE98" s="291"/>
      <c r="TVF98" s="291"/>
      <c r="TVG98" s="291"/>
      <c r="TVH98" s="291"/>
      <c r="TVI98" s="291"/>
      <c r="TVJ98" s="291"/>
      <c r="TVK98" s="291"/>
      <c r="TVL98" s="291"/>
      <c r="TVM98" s="291"/>
      <c r="TVN98" s="291"/>
      <c r="TVO98" s="291"/>
      <c r="TVP98" s="291"/>
      <c r="TVQ98" s="291"/>
      <c r="TVR98" s="291"/>
      <c r="TVS98" s="291"/>
      <c r="TVT98" s="291"/>
      <c r="TVU98" s="291"/>
      <c r="TVV98" s="291"/>
      <c r="TVW98" s="291"/>
      <c r="TVX98" s="291"/>
      <c r="TVY98" s="291"/>
      <c r="TVZ98" s="291"/>
      <c r="TWA98" s="291"/>
      <c r="TWB98" s="291"/>
      <c r="TWC98" s="291"/>
      <c r="TWD98" s="291"/>
      <c r="TWE98" s="291"/>
      <c r="TWF98" s="291"/>
      <c r="TWG98" s="291"/>
      <c r="TWH98" s="291"/>
      <c r="TWI98" s="291"/>
      <c r="TWJ98" s="291"/>
      <c r="TWK98" s="291"/>
      <c r="TWL98" s="291"/>
      <c r="TWM98" s="291"/>
      <c r="TWN98" s="291"/>
      <c r="TWO98" s="291"/>
      <c r="TWP98" s="291"/>
      <c r="TWQ98" s="291"/>
      <c r="TWR98" s="291"/>
      <c r="TWS98" s="291"/>
      <c r="TWT98" s="291"/>
      <c r="TWU98" s="291"/>
      <c r="TWV98" s="291"/>
      <c r="TWW98" s="291"/>
      <c r="TWX98" s="291"/>
      <c r="TWY98" s="291"/>
      <c r="TWZ98" s="291"/>
      <c r="TXA98" s="291"/>
      <c r="TXB98" s="291"/>
      <c r="TXC98" s="291"/>
      <c r="TXD98" s="291"/>
      <c r="TXE98" s="291"/>
      <c r="TXF98" s="291"/>
      <c r="TXG98" s="291"/>
      <c r="TXH98" s="291"/>
      <c r="TXI98" s="291"/>
      <c r="TXJ98" s="291"/>
      <c r="TXK98" s="291"/>
      <c r="TXL98" s="291"/>
      <c r="TXM98" s="291"/>
      <c r="TXN98" s="291"/>
      <c r="TXO98" s="291"/>
      <c r="TXP98" s="291"/>
      <c r="TXQ98" s="291"/>
      <c r="TXR98" s="291"/>
      <c r="TXS98" s="291"/>
      <c r="TXT98" s="291"/>
      <c r="TXU98" s="291"/>
      <c r="TXV98" s="291"/>
      <c r="TXW98" s="291"/>
      <c r="TXX98" s="291"/>
      <c r="TXY98" s="291"/>
      <c r="TXZ98" s="291"/>
      <c r="TYA98" s="291"/>
      <c r="TYB98" s="291"/>
      <c r="TYC98" s="291"/>
      <c r="TYD98" s="291"/>
      <c r="TYE98" s="291"/>
      <c r="TYF98" s="291"/>
      <c r="TYG98" s="291"/>
      <c r="TYH98" s="291"/>
      <c r="TYI98" s="291"/>
      <c r="TYJ98" s="291"/>
      <c r="TYK98" s="291"/>
      <c r="TYL98" s="291"/>
      <c r="TYM98" s="291"/>
      <c r="TYN98" s="291"/>
      <c r="TYO98" s="291"/>
      <c r="TYP98" s="291"/>
      <c r="TYQ98" s="291"/>
      <c r="TYR98" s="291"/>
      <c r="TYS98" s="291"/>
      <c r="TYT98" s="291"/>
      <c r="TYU98" s="291"/>
      <c r="TYV98" s="291"/>
      <c r="TYW98" s="291"/>
      <c r="TYX98" s="291"/>
      <c r="TYY98" s="291"/>
      <c r="TYZ98" s="291"/>
      <c r="TZA98" s="291"/>
      <c r="TZB98" s="291"/>
      <c r="TZC98" s="291"/>
      <c r="TZD98" s="291"/>
      <c r="TZE98" s="291"/>
      <c r="TZF98" s="291"/>
      <c r="TZG98" s="291"/>
      <c r="TZH98" s="291"/>
      <c r="TZI98" s="291"/>
      <c r="TZJ98" s="291"/>
      <c r="TZK98" s="291"/>
      <c r="TZL98" s="291"/>
      <c r="TZM98" s="291"/>
      <c r="TZN98" s="291"/>
      <c r="TZO98" s="291"/>
      <c r="TZP98" s="291"/>
      <c r="TZQ98" s="291"/>
      <c r="TZR98" s="291"/>
      <c r="TZS98" s="291"/>
      <c r="TZT98" s="291"/>
      <c r="TZU98" s="291"/>
      <c r="TZV98" s="291"/>
      <c r="TZW98" s="291"/>
      <c r="TZX98" s="291"/>
      <c r="TZY98" s="291"/>
      <c r="TZZ98" s="291"/>
      <c r="UAA98" s="291"/>
      <c r="UAB98" s="291"/>
      <c r="UAC98" s="291"/>
      <c r="UAD98" s="291"/>
      <c r="UAE98" s="291"/>
      <c r="UAF98" s="291"/>
      <c r="UAG98" s="291"/>
      <c r="UAH98" s="291"/>
      <c r="UAI98" s="291"/>
      <c r="UAJ98" s="291"/>
      <c r="UAK98" s="291"/>
      <c r="UAL98" s="291"/>
      <c r="UAM98" s="291"/>
      <c r="UAN98" s="291"/>
      <c r="UAO98" s="291"/>
      <c r="UAP98" s="291"/>
      <c r="UAQ98" s="291"/>
      <c r="UAR98" s="291"/>
      <c r="UAS98" s="291"/>
      <c r="UAT98" s="291"/>
      <c r="UAU98" s="291"/>
      <c r="UAV98" s="291"/>
      <c r="UAW98" s="291"/>
      <c r="UAX98" s="291"/>
      <c r="UAY98" s="291"/>
      <c r="UAZ98" s="291"/>
      <c r="UBA98" s="291"/>
      <c r="UBB98" s="291"/>
      <c r="UBC98" s="291"/>
      <c r="UBD98" s="291"/>
      <c r="UBE98" s="291"/>
      <c r="UBF98" s="291"/>
      <c r="UBG98" s="291"/>
      <c r="UBH98" s="291"/>
      <c r="UBI98" s="291"/>
      <c r="UBJ98" s="291"/>
      <c r="UBK98" s="291"/>
      <c r="UBL98" s="291"/>
      <c r="UBM98" s="291"/>
      <c r="UBN98" s="291"/>
      <c r="UBO98" s="291"/>
      <c r="UBP98" s="291"/>
      <c r="UBQ98" s="291"/>
      <c r="UBR98" s="291"/>
      <c r="UBS98" s="291"/>
      <c r="UBT98" s="291"/>
      <c r="UBU98" s="291"/>
      <c r="UBV98" s="291"/>
      <c r="UBW98" s="291"/>
      <c r="UBX98" s="291"/>
      <c r="UBY98" s="291"/>
      <c r="UBZ98" s="291"/>
      <c r="UCA98" s="291"/>
      <c r="UCB98" s="291"/>
      <c r="UCC98" s="291"/>
      <c r="UCD98" s="291"/>
      <c r="UCE98" s="291"/>
      <c r="UCF98" s="291"/>
      <c r="UCG98" s="291"/>
      <c r="UCH98" s="291"/>
      <c r="UCI98" s="291"/>
      <c r="UCJ98" s="291"/>
      <c r="UCK98" s="291"/>
      <c r="UCL98" s="291"/>
      <c r="UCM98" s="291"/>
      <c r="UCN98" s="291"/>
      <c r="UCO98" s="291"/>
      <c r="UCP98" s="291"/>
      <c r="UCQ98" s="291"/>
      <c r="UCR98" s="291"/>
      <c r="UCS98" s="291"/>
      <c r="UCT98" s="291"/>
      <c r="UCU98" s="291"/>
      <c r="UCV98" s="291"/>
      <c r="UCW98" s="291"/>
      <c r="UCX98" s="291"/>
      <c r="UCY98" s="291"/>
      <c r="UCZ98" s="291"/>
      <c r="UDA98" s="291"/>
      <c r="UDB98" s="291"/>
      <c r="UDC98" s="291"/>
      <c r="UDD98" s="291"/>
      <c r="UDE98" s="291"/>
      <c r="UDF98" s="291"/>
      <c r="UDG98" s="291"/>
      <c r="UDH98" s="291"/>
      <c r="UDI98" s="291"/>
      <c r="UDJ98" s="291"/>
      <c r="UDK98" s="291"/>
      <c r="UDL98" s="291"/>
      <c r="UDM98" s="291"/>
      <c r="UDN98" s="291"/>
      <c r="UDO98" s="291"/>
      <c r="UDP98" s="291"/>
      <c r="UDQ98" s="291"/>
      <c r="UDR98" s="291"/>
      <c r="UDS98" s="291"/>
      <c r="UDT98" s="291"/>
      <c r="UDU98" s="291"/>
      <c r="UDV98" s="291"/>
      <c r="UDW98" s="291"/>
      <c r="UDX98" s="291"/>
      <c r="UDY98" s="291"/>
      <c r="UDZ98" s="291"/>
      <c r="UEA98" s="291"/>
      <c r="UEB98" s="291"/>
      <c r="UEC98" s="291"/>
      <c r="UED98" s="291"/>
      <c r="UEE98" s="291"/>
      <c r="UEF98" s="291"/>
      <c r="UEG98" s="291"/>
      <c r="UEH98" s="291"/>
      <c r="UEI98" s="291"/>
      <c r="UEJ98" s="291"/>
      <c r="UEK98" s="291"/>
      <c r="UEL98" s="291"/>
      <c r="UEM98" s="291"/>
      <c r="UEN98" s="291"/>
      <c r="UEO98" s="291"/>
      <c r="UEP98" s="291"/>
      <c r="UEQ98" s="291"/>
      <c r="UER98" s="291"/>
      <c r="UES98" s="291"/>
      <c r="UET98" s="291"/>
      <c r="UEU98" s="291"/>
      <c r="UEV98" s="291"/>
      <c r="UEW98" s="170"/>
      <c r="UEX98" s="291"/>
      <c r="UEY98" s="291"/>
      <c r="UEZ98" s="291"/>
      <c r="UFA98" s="291"/>
      <c r="UFB98" s="291"/>
      <c r="UFC98" s="291"/>
      <c r="UFD98" s="291"/>
      <c r="UFE98" s="291"/>
      <c r="UFF98" s="291"/>
      <c r="UFG98" s="291"/>
      <c r="UFH98" s="291"/>
      <c r="UFI98" s="291"/>
      <c r="UFJ98" s="291"/>
      <c r="UFK98" s="291"/>
      <c r="UFL98" s="291"/>
      <c r="UFM98" s="291"/>
      <c r="UFN98" s="291"/>
      <c r="UFO98" s="291"/>
      <c r="UFP98" s="291"/>
      <c r="UFQ98" s="291"/>
      <c r="UFR98" s="291"/>
      <c r="UFS98" s="291"/>
      <c r="UFT98" s="291"/>
      <c r="UFU98" s="291"/>
      <c r="UFV98" s="291"/>
      <c r="UFW98" s="291"/>
      <c r="UFX98" s="291"/>
      <c r="UFY98" s="291"/>
      <c r="UFZ98" s="291"/>
      <c r="UGA98" s="291"/>
      <c r="UGB98" s="291"/>
      <c r="UGC98" s="291"/>
      <c r="UGD98" s="291"/>
      <c r="UGE98" s="291"/>
      <c r="UGF98" s="291"/>
      <c r="UGG98" s="291"/>
      <c r="UGH98" s="291"/>
      <c r="UGI98" s="291"/>
      <c r="UGJ98" s="291"/>
      <c r="UGK98" s="291"/>
      <c r="UGL98" s="291"/>
      <c r="UGM98" s="291"/>
      <c r="UGN98" s="291"/>
      <c r="UGO98" s="291"/>
      <c r="UGP98" s="291"/>
      <c r="UGQ98" s="291"/>
      <c r="UGR98" s="291"/>
      <c r="UGS98" s="291"/>
      <c r="UGT98" s="291"/>
      <c r="UGU98" s="291"/>
      <c r="UGV98" s="291"/>
      <c r="UGW98" s="291"/>
      <c r="UGX98" s="291"/>
      <c r="UGY98" s="291"/>
      <c r="UGZ98" s="291"/>
      <c r="UHA98" s="291"/>
      <c r="UHB98" s="291"/>
      <c r="UHC98" s="291"/>
      <c r="UHD98" s="291"/>
      <c r="UHE98" s="291"/>
      <c r="UHF98" s="291"/>
      <c r="UHG98" s="291"/>
      <c r="UHH98" s="291"/>
      <c r="UHI98" s="291"/>
      <c r="UHJ98" s="291"/>
      <c r="UHK98" s="291"/>
      <c r="UHL98" s="291"/>
      <c r="UHM98" s="291"/>
      <c r="UHN98" s="291"/>
      <c r="UHO98" s="291"/>
      <c r="UHP98" s="291"/>
      <c r="UHQ98" s="291"/>
      <c r="UHR98" s="291"/>
      <c r="UHS98" s="291"/>
      <c r="UHT98" s="291"/>
      <c r="UHU98" s="291"/>
      <c r="UHV98" s="291"/>
      <c r="UHW98" s="291"/>
      <c r="UHX98" s="291"/>
      <c r="UHY98" s="291"/>
      <c r="UHZ98" s="291"/>
      <c r="UIA98" s="291"/>
      <c r="UIB98" s="291"/>
      <c r="UIC98" s="291"/>
      <c r="UID98" s="291"/>
      <c r="UIE98" s="291"/>
      <c r="UIF98" s="291"/>
      <c r="UIG98" s="291"/>
      <c r="UIH98" s="291"/>
      <c r="UII98" s="291"/>
      <c r="UIJ98" s="291"/>
      <c r="UIK98" s="291"/>
      <c r="UIL98" s="291"/>
      <c r="UIM98" s="291"/>
      <c r="UIN98" s="291"/>
      <c r="UIO98" s="291"/>
      <c r="UIP98" s="291"/>
      <c r="UIQ98" s="291"/>
      <c r="UIR98" s="291"/>
      <c r="UIS98" s="291"/>
      <c r="UIT98" s="291"/>
      <c r="UIU98" s="291"/>
      <c r="UIV98" s="291"/>
      <c r="UIW98" s="291"/>
      <c r="UIX98" s="291"/>
      <c r="UIY98" s="291"/>
      <c r="UIZ98" s="291"/>
      <c r="UJA98" s="291"/>
      <c r="UJB98" s="291"/>
      <c r="UJC98" s="291"/>
      <c r="UJD98" s="291"/>
      <c r="UJE98" s="291"/>
      <c r="UJF98" s="291"/>
      <c r="UJG98" s="291"/>
      <c r="UJH98" s="291"/>
      <c r="UJI98" s="291"/>
      <c r="UJJ98" s="291"/>
      <c r="UJK98" s="291"/>
      <c r="UJL98" s="291"/>
      <c r="UJM98" s="291"/>
      <c r="UJN98" s="291"/>
      <c r="UJO98" s="291"/>
      <c r="UJP98" s="291"/>
      <c r="UJQ98" s="291"/>
      <c r="UJR98" s="291"/>
      <c r="UJS98" s="291"/>
      <c r="UJT98" s="291"/>
      <c r="UJU98" s="291"/>
      <c r="UJV98" s="291"/>
      <c r="UJW98" s="291"/>
      <c r="UJX98" s="291"/>
      <c r="UJY98" s="291"/>
      <c r="UJZ98" s="291"/>
      <c r="UKA98" s="291"/>
      <c r="UKB98" s="291"/>
      <c r="UKC98" s="291"/>
      <c r="UKD98" s="291"/>
      <c r="UKE98" s="291"/>
      <c r="UKF98" s="291"/>
      <c r="UKG98" s="291"/>
      <c r="UKH98" s="291"/>
      <c r="UKI98" s="291"/>
      <c r="UKJ98" s="291"/>
      <c r="UKK98" s="291"/>
      <c r="UKL98" s="291"/>
      <c r="UKM98" s="291"/>
      <c r="UKN98" s="291"/>
      <c r="UKO98" s="291"/>
      <c r="UKP98" s="291"/>
      <c r="UKQ98" s="291"/>
      <c r="UKR98" s="291"/>
      <c r="UKS98" s="291"/>
      <c r="UKT98" s="291"/>
      <c r="UKU98" s="291"/>
      <c r="UKV98" s="291"/>
      <c r="UKW98" s="291"/>
      <c r="UKX98" s="291"/>
      <c r="UKY98" s="291"/>
      <c r="UKZ98" s="291"/>
      <c r="ULA98" s="291"/>
      <c r="ULB98" s="291"/>
      <c r="ULC98" s="291"/>
      <c r="ULD98" s="291"/>
      <c r="ULE98" s="291"/>
      <c r="ULF98" s="291"/>
      <c r="ULG98" s="291"/>
      <c r="ULH98" s="291"/>
      <c r="ULI98" s="291"/>
      <c r="ULJ98" s="291"/>
      <c r="ULK98" s="291"/>
      <c r="ULL98" s="291"/>
      <c r="ULM98" s="291"/>
      <c r="ULN98" s="291"/>
      <c r="ULO98" s="291"/>
      <c r="ULP98" s="291"/>
      <c r="ULQ98" s="291"/>
      <c r="ULR98" s="291"/>
      <c r="ULS98" s="291"/>
      <c r="ULT98" s="291"/>
      <c r="ULU98" s="291"/>
      <c r="ULV98" s="291"/>
      <c r="ULW98" s="291"/>
      <c r="ULX98" s="291"/>
      <c r="ULY98" s="291"/>
      <c r="ULZ98" s="291"/>
      <c r="UMA98" s="291"/>
      <c r="UMB98" s="291"/>
      <c r="UMC98" s="291"/>
      <c r="UMD98" s="291"/>
      <c r="UME98" s="291"/>
      <c r="UMF98" s="291"/>
      <c r="UMG98" s="291"/>
      <c r="UMH98" s="291"/>
      <c r="UMI98" s="291"/>
      <c r="UMJ98" s="291"/>
      <c r="UMK98" s="291"/>
      <c r="UML98" s="291"/>
      <c r="UMM98" s="291"/>
      <c r="UMN98" s="291"/>
      <c r="UMO98" s="291"/>
      <c r="UMP98" s="291"/>
      <c r="UMQ98" s="291"/>
      <c r="UMR98" s="291"/>
      <c r="UMS98" s="291"/>
      <c r="UMT98" s="291"/>
      <c r="UMU98" s="291"/>
      <c r="UMV98" s="291"/>
      <c r="UMW98" s="291"/>
      <c r="UMX98" s="291"/>
      <c r="UMY98" s="291"/>
      <c r="UMZ98" s="291"/>
      <c r="UNA98" s="291"/>
      <c r="UNB98" s="291"/>
      <c r="UNC98" s="291"/>
      <c r="UND98" s="291"/>
      <c r="UNE98" s="291"/>
      <c r="UNF98" s="291"/>
      <c r="UNG98" s="291"/>
      <c r="UNH98" s="291"/>
      <c r="UNI98" s="291"/>
      <c r="UNJ98" s="291"/>
      <c r="UNK98" s="291"/>
      <c r="UNL98" s="291"/>
      <c r="UNM98" s="291"/>
      <c r="UNN98" s="291"/>
      <c r="UNO98" s="291"/>
      <c r="UNP98" s="291"/>
      <c r="UNQ98" s="291"/>
      <c r="UNR98" s="291"/>
      <c r="UNS98" s="291"/>
      <c r="UNT98" s="291"/>
      <c r="UNU98" s="291"/>
      <c r="UNV98" s="291"/>
      <c r="UNW98" s="291"/>
      <c r="UNX98" s="291"/>
      <c r="UNY98" s="291"/>
      <c r="UNZ98" s="291"/>
      <c r="UOA98" s="291"/>
      <c r="UOB98" s="291"/>
      <c r="UOC98" s="291"/>
      <c r="UOD98" s="291"/>
      <c r="UOE98" s="291"/>
      <c r="UOF98" s="291"/>
      <c r="UOG98" s="291"/>
      <c r="UOH98" s="291"/>
      <c r="UOI98" s="291"/>
      <c r="UOJ98" s="291"/>
      <c r="UOK98" s="291"/>
      <c r="UOL98" s="291"/>
      <c r="UOM98" s="291"/>
      <c r="UON98" s="291"/>
      <c r="UOO98" s="291"/>
      <c r="UOP98" s="291"/>
      <c r="UOQ98" s="291"/>
      <c r="UOR98" s="291"/>
      <c r="UOS98" s="170"/>
      <c r="UOT98" s="291"/>
      <c r="UOU98" s="291"/>
      <c r="UOV98" s="291"/>
      <c r="UOW98" s="291"/>
      <c r="UOX98" s="291"/>
      <c r="UOY98" s="291"/>
      <c r="UOZ98" s="291"/>
      <c r="UPA98" s="291"/>
      <c r="UPB98" s="291"/>
      <c r="UPC98" s="291"/>
      <c r="UPD98" s="291"/>
      <c r="UPE98" s="291"/>
      <c r="UPF98" s="291"/>
      <c r="UPG98" s="291"/>
      <c r="UPH98" s="291"/>
      <c r="UPI98" s="291"/>
      <c r="UPJ98" s="291"/>
      <c r="UPK98" s="291"/>
      <c r="UPL98" s="291"/>
      <c r="UPM98" s="291"/>
      <c r="UPN98" s="291"/>
      <c r="UPO98" s="291"/>
      <c r="UPP98" s="291"/>
      <c r="UPQ98" s="291"/>
      <c r="UPR98" s="291"/>
      <c r="UPS98" s="291"/>
      <c r="UPT98" s="291"/>
      <c r="UPU98" s="291"/>
      <c r="UPV98" s="291"/>
      <c r="UPW98" s="291"/>
      <c r="UPX98" s="291"/>
      <c r="UPY98" s="291"/>
      <c r="UPZ98" s="291"/>
      <c r="UQA98" s="291"/>
      <c r="UQB98" s="291"/>
      <c r="UQC98" s="291"/>
      <c r="UQD98" s="291"/>
      <c r="UQE98" s="291"/>
      <c r="UQF98" s="291"/>
      <c r="UQG98" s="291"/>
      <c r="UQH98" s="291"/>
      <c r="UQI98" s="291"/>
      <c r="UQJ98" s="291"/>
      <c r="UQK98" s="291"/>
      <c r="UQL98" s="291"/>
      <c r="UQM98" s="291"/>
      <c r="UQN98" s="291"/>
      <c r="UQO98" s="291"/>
      <c r="UQP98" s="291"/>
      <c r="UQQ98" s="291"/>
      <c r="UQR98" s="291"/>
      <c r="UQS98" s="291"/>
      <c r="UQT98" s="291"/>
      <c r="UQU98" s="291"/>
      <c r="UQV98" s="291"/>
      <c r="UQW98" s="291"/>
      <c r="UQX98" s="291"/>
      <c r="UQY98" s="291"/>
      <c r="UQZ98" s="291"/>
      <c r="URA98" s="291"/>
      <c r="URB98" s="291"/>
      <c r="URC98" s="291"/>
      <c r="URD98" s="291"/>
      <c r="URE98" s="291"/>
      <c r="URF98" s="291"/>
      <c r="URG98" s="291"/>
      <c r="URH98" s="291"/>
      <c r="URI98" s="291"/>
      <c r="URJ98" s="291"/>
      <c r="URK98" s="291"/>
      <c r="URL98" s="291"/>
      <c r="URM98" s="291"/>
      <c r="URN98" s="291"/>
      <c r="URO98" s="291"/>
      <c r="URP98" s="291"/>
      <c r="URQ98" s="291"/>
      <c r="URR98" s="291"/>
      <c r="URS98" s="291"/>
      <c r="URT98" s="291"/>
      <c r="URU98" s="291"/>
      <c r="URV98" s="291"/>
      <c r="URW98" s="291"/>
      <c r="URX98" s="291"/>
      <c r="URY98" s="291"/>
      <c r="URZ98" s="291"/>
      <c r="USA98" s="291"/>
      <c r="USB98" s="291"/>
      <c r="USC98" s="291"/>
      <c r="USD98" s="291"/>
      <c r="USE98" s="291"/>
      <c r="USF98" s="291"/>
      <c r="USG98" s="291"/>
      <c r="USH98" s="291"/>
      <c r="USI98" s="291"/>
      <c r="USJ98" s="291"/>
      <c r="USK98" s="291"/>
      <c r="USL98" s="291"/>
      <c r="USM98" s="291"/>
      <c r="USN98" s="291"/>
      <c r="USO98" s="291"/>
      <c r="USP98" s="291"/>
      <c r="USQ98" s="291"/>
      <c r="USR98" s="291"/>
      <c r="USS98" s="291"/>
      <c r="UST98" s="291"/>
      <c r="USU98" s="291"/>
      <c r="USV98" s="291"/>
      <c r="USW98" s="291"/>
      <c r="USX98" s="291"/>
      <c r="USY98" s="291"/>
      <c r="USZ98" s="291"/>
      <c r="UTA98" s="291"/>
      <c r="UTB98" s="291"/>
      <c r="UTC98" s="291"/>
      <c r="UTD98" s="291"/>
      <c r="UTE98" s="291"/>
      <c r="UTF98" s="291"/>
      <c r="UTG98" s="291"/>
      <c r="UTH98" s="291"/>
      <c r="UTI98" s="291"/>
      <c r="UTJ98" s="291"/>
      <c r="UTK98" s="291"/>
      <c r="UTL98" s="291"/>
      <c r="UTM98" s="291"/>
      <c r="UTN98" s="291"/>
      <c r="UTO98" s="291"/>
      <c r="UTP98" s="291"/>
      <c r="UTQ98" s="291"/>
      <c r="UTR98" s="291"/>
      <c r="UTS98" s="291"/>
      <c r="UTT98" s="291"/>
      <c r="UTU98" s="291"/>
      <c r="UTV98" s="291"/>
      <c r="UTW98" s="291"/>
      <c r="UTX98" s="291"/>
      <c r="UTY98" s="291"/>
      <c r="UTZ98" s="291"/>
      <c r="UUA98" s="291"/>
      <c r="UUB98" s="291"/>
      <c r="UUC98" s="291"/>
      <c r="UUD98" s="291"/>
      <c r="UUE98" s="291"/>
      <c r="UUF98" s="291"/>
      <c r="UUG98" s="291"/>
      <c r="UUH98" s="291"/>
      <c r="UUI98" s="291"/>
      <c r="UUJ98" s="291"/>
      <c r="UUK98" s="291"/>
      <c r="UUL98" s="291"/>
      <c r="UUM98" s="291"/>
      <c r="UUN98" s="291"/>
      <c r="UUO98" s="291"/>
      <c r="UUP98" s="291"/>
      <c r="UUQ98" s="291"/>
      <c r="UUR98" s="291"/>
      <c r="UUS98" s="291"/>
      <c r="UUT98" s="291"/>
      <c r="UUU98" s="291"/>
      <c r="UUV98" s="291"/>
      <c r="UUW98" s="291"/>
      <c r="UUX98" s="291"/>
      <c r="UUY98" s="291"/>
      <c r="UUZ98" s="291"/>
      <c r="UVA98" s="291"/>
      <c r="UVB98" s="291"/>
      <c r="UVC98" s="291"/>
      <c r="UVD98" s="291"/>
      <c r="UVE98" s="291"/>
      <c r="UVF98" s="291"/>
      <c r="UVG98" s="291"/>
      <c r="UVH98" s="291"/>
      <c r="UVI98" s="291"/>
      <c r="UVJ98" s="291"/>
      <c r="UVK98" s="291"/>
      <c r="UVL98" s="291"/>
      <c r="UVM98" s="291"/>
      <c r="UVN98" s="291"/>
      <c r="UVO98" s="291"/>
      <c r="UVP98" s="291"/>
      <c r="UVQ98" s="291"/>
      <c r="UVR98" s="291"/>
      <c r="UVS98" s="291"/>
      <c r="UVT98" s="291"/>
      <c r="UVU98" s="291"/>
      <c r="UVV98" s="291"/>
      <c r="UVW98" s="291"/>
      <c r="UVX98" s="291"/>
      <c r="UVY98" s="291"/>
      <c r="UVZ98" s="291"/>
      <c r="UWA98" s="291"/>
      <c r="UWB98" s="291"/>
      <c r="UWC98" s="291"/>
      <c r="UWD98" s="291"/>
      <c r="UWE98" s="291"/>
      <c r="UWF98" s="291"/>
      <c r="UWG98" s="291"/>
      <c r="UWH98" s="291"/>
      <c r="UWI98" s="291"/>
      <c r="UWJ98" s="291"/>
      <c r="UWK98" s="291"/>
      <c r="UWL98" s="291"/>
      <c r="UWM98" s="291"/>
      <c r="UWN98" s="291"/>
      <c r="UWO98" s="291"/>
      <c r="UWP98" s="291"/>
      <c r="UWQ98" s="291"/>
      <c r="UWR98" s="291"/>
      <c r="UWS98" s="291"/>
      <c r="UWT98" s="291"/>
      <c r="UWU98" s="291"/>
      <c r="UWV98" s="291"/>
      <c r="UWW98" s="291"/>
      <c r="UWX98" s="291"/>
      <c r="UWY98" s="291"/>
      <c r="UWZ98" s="291"/>
      <c r="UXA98" s="291"/>
      <c r="UXB98" s="291"/>
      <c r="UXC98" s="291"/>
      <c r="UXD98" s="291"/>
      <c r="UXE98" s="291"/>
      <c r="UXF98" s="291"/>
      <c r="UXG98" s="291"/>
      <c r="UXH98" s="291"/>
      <c r="UXI98" s="291"/>
      <c r="UXJ98" s="291"/>
      <c r="UXK98" s="291"/>
      <c r="UXL98" s="291"/>
      <c r="UXM98" s="291"/>
      <c r="UXN98" s="291"/>
      <c r="UXO98" s="291"/>
      <c r="UXP98" s="291"/>
      <c r="UXQ98" s="291"/>
      <c r="UXR98" s="291"/>
      <c r="UXS98" s="291"/>
      <c r="UXT98" s="291"/>
      <c r="UXU98" s="291"/>
      <c r="UXV98" s="291"/>
      <c r="UXW98" s="291"/>
      <c r="UXX98" s="291"/>
      <c r="UXY98" s="291"/>
      <c r="UXZ98" s="291"/>
      <c r="UYA98" s="291"/>
      <c r="UYB98" s="291"/>
      <c r="UYC98" s="291"/>
      <c r="UYD98" s="291"/>
      <c r="UYE98" s="291"/>
      <c r="UYF98" s="291"/>
      <c r="UYG98" s="291"/>
      <c r="UYH98" s="291"/>
      <c r="UYI98" s="291"/>
      <c r="UYJ98" s="291"/>
      <c r="UYK98" s="291"/>
      <c r="UYL98" s="291"/>
      <c r="UYM98" s="291"/>
      <c r="UYN98" s="291"/>
      <c r="UYO98" s="170"/>
      <c r="UYP98" s="291"/>
      <c r="UYQ98" s="291"/>
      <c r="UYR98" s="291"/>
      <c r="UYS98" s="291"/>
      <c r="UYT98" s="291"/>
      <c r="UYU98" s="291"/>
      <c r="UYV98" s="291"/>
      <c r="UYW98" s="291"/>
      <c r="UYX98" s="291"/>
      <c r="UYY98" s="291"/>
      <c r="UYZ98" s="291"/>
      <c r="UZA98" s="291"/>
      <c r="UZB98" s="291"/>
      <c r="UZC98" s="291"/>
      <c r="UZD98" s="291"/>
      <c r="UZE98" s="291"/>
      <c r="UZF98" s="291"/>
      <c r="UZG98" s="291"/>
      <c r="UZH98" s="291"/>
      <c r="UZI98" s="291"/>
      <c r="UZJ98" s="291"/>
      <c r="UZK98" s="291"/>
      <c r="UZL98" s="291"/>
      <c r="UZM98" s="291"/>
      <c r="UZN98" s="291"/>
      <c r="UZO98" s="291"/>
      <c r="UZP98" s="291"/>
      <c r="UZQ98" s="291"/>
      <c r="UZR98" s="291"/>
      <c r="UZS98" s="291"/>
      <c r="UZT98" s="291"/>
      <c r="UZU98" s="291"/>
      <c r="UZV98" s="291"/>
      <c r="UZW98" s="291"/>
      <c r="UZX98" s="291"/>
      <c r="UZY98" s="291"/>
      <c r="UZZ98" s="291"/>
      <c r="VAA98" s="291"/>
      <c r="VAB98" s="291"/>
      <c r="VAC98" s="291"/>
      <c r="VAD98" s="291"/>
      <c r="VAE98" s="291"/>
      <c r="VAF98" s="291"/>
      <c r="VAG98" s="291"/>
      <c r="VAH98" s="291"/>
      <c r="VAI98" s="291"/>
      <c r="VAJ98" s="291"/>
      <c r="VAK98" s="291"/>
      <c r="VAL98" s="291"/>
      <c r="VAM98" s="291"/>
      <c r="VAN98" s="291"/>
      <c r="VAO98" s="291"/>
      <c r="VAP98" s="291"/>
      <c r="VAQ98" s="291"/>
      <c r="VAR98" s="291"/>
      <c r="VAS98" s="291"/>
      <c r="VAT98" s="291"/>
      <c r="VAU98" s="291"/>
      <c r="VAV98" s="291"/>
      <c r="VAW98" s="291"/>
      <c r="VAX98" s="291"/>
      <c r="VAY98" s="291"/>
      <c r="VAZ98" s="291"/>
      <c r="VBA98" s="291"/>
      <c r="VBB98" s="291"/>
      <c r="VBC98" s="291"/>
      <c r="VBD98" s="291"/>
      <c r="VBE98" s="291"/>
      <c r="VBF98" s="291"/>
      <c r="VBG98" s="291"/>
      <c r="VBH98" s="291"/>
      <c r="VBI98" s="291"/>
      <c r="VBJ98" s="291"/>
      <c r="VBK98" s="291"/>
      <c r="VBL98" s="291"/>
      <c r="VBM98" s="291"/>
      <c r="VBN98" s="291"/>
      <c r="VBO98" s="291"/>
      <c r="VBP98" s="291"/>
      <c r="VBQ98" s="291"/>
      <c r="VBR98" s="291"/>
      <c r="VBS98" s="291"/>
      <c r="VBT98" s="291"/>
      <c r="VBU98" s="291"/>
      <c r="VBV98" s="291"/>
      <c r="VBW98" s="291"/>
      <c r="VBX98" s="291"/>
      <c r="VBY98" s="291"/>
      <c r="VBZ98" s="291"/>
      <c r="VCA98" s="291"/>
      <c r="VCB98" s="291"/>
      <c r="VCC98" s="291"/>
      <c r="VCD98" s="291"/>
      <c r="VCE98" s="291"/>
      <c r="VCF98" s="291"/>
      <c r="VCG98" s="291"/>
      <c r="VCH98" s="291"/>
      <c r="VCI98" s="291"/>
      <c r="VCJ98" s="291"/>
      <c r="VCK98" s="291"/>
      <c r="VCL98" s="291"/>
      <c r="VCM98" s="291"/>
      <c r="VCN98" s="291"/>
      <c r="VCO98" s="291"/>
      <c r="VCP98" s="291"/>
      <c r="VCQ98" s="291"/>
      <c r="VCR98" s="291"/>
      <c r="VCS98" s="291"/>
      <c r="VCT98" s="291"/>
      <c r="VCU98" s="291"/>
      <c r="VCV98" s="291"/>
      <c r="VCW98" s="291"/>
      <c r="VCX98" s="291"/>
      <c r="VCY98" s="291"/>
      <c r="VCZ98" s="291"/>
      <c r="VDA98" s="291"/>
      <c r="VDB98" s="291"/>
      <c r="VDC98" s="291"/>
      <c r="VDD98" s="291"/>
      <c r="VDE98" s="291"/>
      <c r="VDF98" s="291"/>
      <c r="VDG98" s="291"/>
      <c r="VDH98" s="291"/>
      <c r="VDI98" s="291"/>
      <c r="VDJ98" s="291"/>
      <c r="VDK98" s="291"/>
      <c r="VDL98" s="291"/>
      <c r="VDM98" s="291"/>
      <c r="VDN98" s="291"/>
      <c r="VDO98" s="291"/>
      <c r="VDP98" s="291"/>
      <c r="VDQ98" s="291"/>
      <c r="VDR98" s="291"/>
      <c r="VDS98" s="291"/>
      <c r="VDT98" s="291"/>
      <c r="VDU98" s="291"/>
      <c r="VDV98" s="291"/>
      <c r="VDW98" s="291"/>
      <c r="VDX98" s="291"/>
      <c r="VDY98" s="291"/>
      <c r="VDZ98" s="291"/>
      <c r="VEA98" s="291"/>
      <c r="VEB98" s="291"/>
      <c r="VEC98" s="291"/>
      <c r="VED98" s="291"/>
      <c r="VEE98" s="291"/>
      <c r="VEF98" s="291"/>
      <c r="VEG98" s="291"/>
      <c r="VEH98" s="291"/>
      <c r="VEI98" s="291"/>
      <c r="VEJ98" s="291"/>
      <c r="VEK98" s="291"/>
      <c r="VEL98" s="291"/>
      <c r="VEM98" s="291"/>
      <c r="VEN98" s="291"/>
      <c r="VEO98" s="291"/>
      <c r="VEP98" s="291"/>
      <c r="VEQ98" s="291"/>
      <c r="VER98" s="291"/>
      <c r="VES98" s="291"/>
      <c r="VET98" s="291"/>
      <c r="VEU98" s="291"/>
      <c r="VEV98" s="291"/>
      <c r="VEW98" s="291"/>
      <c r="VEX98" s="291"/>
      <c r="VEY98" s="291"/>
      <c r="VEZ98" s="291"/>
      <c r="VFA98" s="291"/>
      <c r="VFB98" s="291"/>
      <c r="VFC98" s="291"/>
      <c r="VFD98" s="291"/>
      <c r="VFE98" s="291"/>
      <c r="VFF98" s="291"/>
      <c r="VFG98" s="291"/>
      <c r="VFH98" s="291"/>
      <c r="VFI98" s="291"/>
      <c r="VFJ98" s="291"/>
      <c r="VFK98" s="291"/>
      <c r="VFL98" s="291"/>
      <c r="VFM98" s="291"/>
      <c r="VFN98" s="291"/>
      <c r="VFO98" s="291"/>
      <c r="VFP98" s="291"/>
      <c r="VFQ98" s="291"/>
      <c r="VFR98" s="291"/>
      <c r="VFS98" s="291"/>
      <c r="VFT98" s="291"/>
      <c r="VFU98" s="291"/>
      <c r="VFV98" s="291"/>
      <c r="VFW98" s="291"/>
      <c r="VFX98" s="291"/>
      <c r="VFY98" s="291"/>
      <c r="VFZ98" s="291"/>
      <c r="VGA98" s="291"/>
      <c r="VGB98" s="291"/>
      <c r="VGC98" s="291"/>
      <c r="VGD98" s="291"/>
      <c r="VGE98" s="291"/>
      <c r="VGF98" s="291"/>
      <c r="VGG98" s="291"/>
      <c r="VGH98" s="291"/>
      <c r="VGI98" s="291"/>
      <c r="VGJ98" s="291"/>
      <c r="VGK98" s="291"/>
      <c r="VGL98" s="291"/>
      <c r="VGM98" s="291"/>
      <c r="VGN98" s="291"/>
      <c r="VGO98" s="291"/>
      <c r="VGP98" s="291"/>
      <c r="VGQ98" s="291"/>
      <c r="VGR98" s="291"/>
      <c r="VGS98" s="291"/>
      <c r="VGT98" s="291"/>
      <c r="VGU98" s="291"/>
      <c r="VGV98" s="291"/>
      <c r="VGW98" s="291"/>
      <c r="VGX98" s="291"/>
      <c r="VGY98" s="291"/>
      <c r="VGZ98" s="291"/>
      <c r="VHA98" s="291"/>
      <c r="VHB98" s="291"/>
      <c r="VHC98" s="291"/>
      <c r="VHD98" s="291"/>
      <c r="VHE98" s="291"/>
      <c r="VHF98" s="291"/>
      <c r="VHG98" s="291"/>
      <c r="VHH98" s="291"/>
      <c r="VHI98" s="291"/>
      <c r="VHJ98" s="291"/>
      <c r="VHK98" s="291"/>
      <c r="VHL98" s="291"/>
      <c r="VHM98" s="291"/>
      <c r="VHN98" s="291"/>
      <c r="VHO98" s="291"/>
      <c r="VHP98" s="291"/>
      <c r="VHQ98" s="291"/>
      <c r="VHR98" s="291"/>
      <c r="VHS98" s="291"/>
      <c r="VHT98" s="291"/>
      <c r="VHU98" s="291"/>
      <c r="VHV98" s="291"/>
      <c r="VHW98" s="291"/>
      <c r="VHX98" s="291"/>
      <c r="VHY98" s="291"/>
      <c r="VHZ98" s="291"/>
      <c r="VIA98" s="291"/>
      <c r="VIB98" s="291"/>
      <c r="VIC98" s="291"/>
      <c r="VID98" s="291"/>
      <c r="VIE98" s="291"/>
      <c r="VIF98" s="291"/>
      <c r="VIG98" s="291"/>
      <c r="VIH98" s="291"/>
      <c r="VII98" s="291"/>
      <c r="VIJ98" s="291"/>
      <c r="VIK98" s="170"/>
      <c r="VIL98" s="291"/>
      <c r="VIM98" s="291"/>
      <c r="VIN98" s="291"/>
      <c r="VIO98" s="291"/>
      <c r="VIP98" s="291"/>
      <c r="VIQ98" s="291"/>
      <c r="VIR98" s="291"/>
      <c r="VIS98" s="291"/>
      <c r="VIT98" s="291"/>
      <c r="VIU98" s="291"/>
      <c r="VIV98" s="291"/>
      <c r="VIW98" s="291"/>
      <c r="VIX98" s="291"/>
      <c r="VIY98" s="291"/>
      <c r="VIZ98" s="291"/>
      <c r="VJA98" s="291"/>
      <c r="VJB98" s="291"/>
      <c r="VJC98" s="291"/>
      <c r="VJD98" s="291"/>
      <c r="VJE98" s="291"/>
      <c r="VJF98" s="291"/>
      <c r="VJG98" s="291"/>
      <c r="VJH98" s="291"/>
      <c r="VJI98" s="291"/>
      <c r="VJJ98" s="291"/>
      <c r="VJK98" s="291"/>
      <c r="VJL98" s="291"/>
      <c r="VJM98" s="291"/>
      <c r="VJN98" s="291"/>
      <c r="VJO98" s="291"/>
      <c r="VJP98" s="291"/>
      <c r="VJQ98" s="291"/>
      <c r="VJR98" s="291"/>
      <c r="VJS98" s="291"/>
      <c r="VJT98" s="291"/>
      <c r="VJU98" s="291"/>
      <c r="VJV98" s="291"/>
      <c r="VJW98" s="291"/>
      <c r="VJX98" s="291"/>
      <c r="VJY98" s="291"/>
      <c r="VJZ98" s="291"/>
      <c r="VKA98" s="291"/>
      <c r="VKB98" s="291"/>
      <c r="VKC98" s="291"/>
      <c r="VKD98" s="291"/>
      <c r="VKE98" s="291"/>
      <c r="VKF98" s="291"/>
      <c r="VKG98" s="291"/>
      <c r="VKH98" s="291"/>
      <c r="VKI98" s="291"/>
      <c r="VKJ98" s="291"/>
      <c r="VKK98" s="291"/>
      <c r="VKL98" s="291"/>
      <c r="VKM98" s="291"/>
      <c r="VKN98" s="291"/>
      <c r="VKO98" s="291"/>
      <c r="VKP98" s="291"/>
      <c r="VKQ98" s="291"/>
      <c r="VKR98" s="291"/>
      <c r="VKS98" s="291"/>
      <c r="VKT98" s="291"/>
      <c r="VKU98" s="291"/>
      <c r="VKV98" s="291"/>
      <c r="VKW98" s="291"/>
      <c r="VKX98" s="291"/>
      <c r="VKY98" s="291"/>
      <c r="VKZ98" s="291"/>
      <c r="VLA98" s="291"/>
      <c r="VLB98" s="291"/>
      <c r="VLC98" s="291"/>
      <c r="VLD98" s="291"/>
      <c r="VLE98" s="291"/>
      <c r="VLF98" s="291"/>
      <c r="VLG98" s="291"/>
      <c r="VLH98" s="291"/>
      <c r="VLI98" s="291"/>
      <c r="VLJ98" s="291"/>
      <c r="VLK98" s="291"/>
      <c r="VLL98" s="291"/>
      <c r="VLM98" s="291"/>
      <c r="VLN98" s="291"/>
      <c r="VLO98" s="291"/>
      <c r="VLP98" s="291"/>
      <c r="VLQ98" s="291"/>
      <c r="VLR98" s="291"/>
      <c r="VLS98" s="291"/>
      <c r="VLT98" s="291"/>
      <c r="VLU98" s="291"/>
      <c r="VLV98" s="291"/>
      <c r="VLW98" s="291"/>
      <c r="VLX98" s="291"/>
      <c r="VLY98" s="291"/>
      <c r="VLZ98" s="291"/>
      <c r="VMA98" s="291"/>
      <c r="VMB98" s="291"/>
      <c r="VMC98" s="291"/>
      <c r="VMD98" s="291"/>
      <c r="VME98" s="291"/>
      <c r="VMF98" s="291"/>
      <c r="VMG98" s="291"/>
      <c r="VMH98" s="291"/>
      <c r="VMI98" s="291"/>
      <c r="VMJ98" s="291"/>
      <c r="VMK98" s="291"/>
      <c r="VML98" s="291"/>
      <c r="VMM98" s="291"/>
      <c r="VMN98" s="291"/>
      <c r="VMO98" s="291"/>
      <c r="VMP98" s="291"/>
      <c r="VMQ98" s="291"/>
      <c r="VMR98" s="291"/>
      <c r="VMS98" s="291"/>
      <c r="VMT98" s="291"/>
      <c r="VMU98" s="291"/>
      <c r="VMV98" s="291"/>
      <c r="VMW98" s="291"/>
      <c r="VMX98" s="291"/>
      <c r="VMY98" s="291"/>
      <c r="VMZ98" s="291"/>
      <c r="VNA98" s="291"/>
      <c r="VNB98" s="291"/>
      <c r="VNC98" s="291"/>
      <c r="VND98" s="291"/>
      <c r="VNE98" s="291"/>
      <c r="VNF98" s="291"/>
      <c r="VNG98" s="291"/>
      <c r="VNH98" s="291"/>
      <c r="VNI98" s="291"/>
      <c r="VNJ98" s="291"/>
      <c r="VNK98" s="291"/>
      <c r="VNL98" s="291"/>
      <c r="VNM98" s="291"/>
      <c r="VNN98" s="291"/>
      <c r="VNO98" s="291"/>
      <c r="VNP98" s="291"/>
      <c r="VNQ98" s="291"/>
      <c r="VNR98" s="291"/>
      <c r="VNS98" s="291"/>
      <c r="VNT98" s="291"/>
      <c r="VNU98" s="291"/>
      <c r="VNV98" s="291"/>
      <c r="VNW98" s="291"/>
      <c r="VNX98" s="291"/>
      <c r="VNY98" s="291"/>
      <c r="VNZ98" s="291"/>
      <c r="VOA98" s="291"/>
      <c r="VOB98" s="291"/>
      <c r="VOC98" s="291"/>
      <c r="VOD98" s="291"/>
      <c r="VOE98" s="291"/>
      <c r="VOF98" s="291"/>
      <c r="VOG98" s="291"/>
      <c r="VOH98" s="291"/>
      <c r="VOI98" s="291"/>
      <c r="VOJ98" s="291"/>
      <c r="VOK98" s="291"/>
      <c r="VOL98" s="291"/>
      <c r="VOM98" s="291"/>
      <c r="VON98" s="291"/>
      <c r="VOO98" s="291"/>
      <c r="VOP98" s="291"/>
      <c r="VOQ98" s="291"/>
      <c r="VOR98" s="291"/>
      <c r="VOS98" s="291"/>
      <c r="VOT98" s="291"/>
      <c r="VOU98" s="291"/>
      <c r="VOV98" s="291"/>
      <c r="VOW98" s="291"/>
      <c r="VOX98" s="291"/>
      <c r="VOY98" s="291"/>
      <c r="VOZ98" s="291"/>
      <c r="VPA98" s="291"/>
      <c r="VPB98" s="291"/>
      <c r="VPC98" s="291"/>
      <c r="VPD98" s="291"/>
      <c r="VPE98" s="291"/>
      <c r="VPF98" s="291"/>
      <c r="VPG98" s="291"/>
      <c r="VPH98" s="291"/>
      <c r="VPI98" s="291"/>
      <c r="VPJ98" s="291"/>
      <c r="VPK98" s="291"/>
      <c r="VPL98" s="291"/>
      <c r="VPM98" s="291"/>
      <c r="VPN98" s="291"/>
      <c r="VPO98" s="291"/>
      <c r="VPP98" s="291"/>
      <c r="VPQ98" s="291"/>
      <c r="VPR98" s="291"/>
      <c r="VPS98" s="291"/>
      <c r="VPT98" s="291"/>
      <c r="VPU98" s="291"/>
      <c r="VPV98" s="291"/>
      <c r="VPW98" s="291"/>
      <c r="VPX98" s="291"/>
      <c r="VPY98" s="291"/>
      <c r="VPZ98" s="291"/>
      <c r="VQA98" s="291"/>
      <c r="VQB98" s="291"/>
      <c r="VQC98" s="291"/>
      <c r="VQD98" s="291"/>
      <c r="VQE98" s="291"/>
      <c r="VQF98" s="291"/>
      <c r="VQG98" s="291"/>
      <c r="VQH98" s="291"/>
      <c r="VQI98" s="291"/>
      <c r="VQJ98" s="291"/>
      <c r="VQK98" s="291"/>
      <c r="VQL98" s="291"/>
      <c r="VQM98" s="291"/>
      <c r="VQN98" s="291"/>
      <c r="VQO98" s="291"/>
      <c r="VQP98" s="291"/>
      <c r="VQQ98" s="291"/>
      <c r="VQR98" s="291"/>
      <c r="VQS98" s="291"/>
      <c r="VQT98" s="291"/>
      <c r="VQU98" s="291"/>
      <c r="VQV98" s="291"/>
      <c r="VQW98" s="291"/>
      <c r="VQX98" s="291"/>
      <c r="VQY98" s="291"/>
      <c r="VQZ98" s="291"/>
      <c r="VRA98" s="291"/>
      <c r="VRB98" s="291"/>
      <c r="VRC98" s="291"/>
      <c r="VRD98" s="291"/>
      <c r="VRE98" s="291"/>
      <c r="VRF98" s="291"/>
      <c r="VRG98" s="291"/>
      <c r="VRH98" s="291"/>
      <c r="VRI98" s="291"/>
      <c r="VRJ98" s="291"/>
      <c r="VRK98" s="291"/>
      <c r="VRL98" s="291"/>
      <c r="VRM98" s="291"/>
      <c r="VRN98" s="291"/>
      <c r="VRO98" s="291"/>
      <c r="VRP98" s="291"/>
      <c r="VRQ98" s="291"/>
      <c r="VRR98" s="291"/>
      <c r="VRS98" s="291"/>
      <c r="VRT98" s="291"/>
      <c r="VRU98" s="291"/>
      <c r="VRV98" s="291"/>
      <c r="VRW98" s="291"/>
      <c r="VRX98" s="291"/>
      <c r="VRY98" s="291"/>
      <c r="VRZ98" s="291"/>
      <c r="VSA98" s="291"/>
      <c r="VSB98" s="291"/>
      <c r="VSC98" s="291"/>
      <c r="VSD98" s="291"/>
      <c r="VSE98" s="291"/>
      <c r="VSF98" s="291"/>
      <c r="VSG98" s="170"/>
      <c r="VSH98" s="291"/>
      <c r="VSI98" s="291"/>
      <c r="VSJ98" s="291"/>
      <c r="VSK98" s="291"/>
      <c r="VSL98" s="291"/>
      <c r="VSM98" s="291"/>
      <c r="VSN98" s="291"/>
      <c r="VSO98" s="291"/>
      <c r="VSP98" s="291"/>
      <c r="VSQ98" s="291"/>
      <c r="VSR98" s="291"/>
      <c r="VSS98" s="291"/>
      <c r="VST98" s="291"/>
      <c r="VSU98" s="291"/>
      <c r="VSV98" s="291"/>
      <c r="VSW98" s="291"/>
      <c r="VSX98" s="291"/>
      <c r="VSY98" s="291"/>
      <c r="VSZ98" s="291"/>
      <c r="VTA98" s="291"/>
      <c r="VTB98" s="291"/>
      <c r="VTC98" s="291"/>
      <c r="VTD98" s="291"/>
      <c r="VTE98" s="291"/>
      <c r="VTF98" s="291"/>
      <c r="VTG98" s="291"/>
      <c r="VTH98" s="291"/>
      <c r="VTI98" s="291"/>
      <c r="VTJ98" s="291"/>
      <c r="VTK98" s="291"/>
      <c r="VTL98" s="291"/>
      <c r="VTM98" s="291"/>
      <c r="VTN98" s="291"/>
      <c r="VTO98" s="291"/>
      <c r="VTP98" s="291"/>
      <c r="VTQ98" s="291"/>
      <c r="VTR98" s="291"/>
      <c r="VTS98" s="291"/>
      <c r="VTT98" s="291"/>
      <c r="VTU98" s="291"/>
      <c r="VTV98" s="291"/>
      <c r="VTW98" s="291"/>
      <c r="VTX98" s="291"/>
      <c r="VTY98" s="291"/>
      <c r="VTZ98" s="291"/>
      <c r="VUA98" s="291"/>
      <c r="VUB98" s="291"/>
      <c r="VUC98" s="291"/>
      <c r="VUD98" s="291"/>
      <c r="VUE98" s="291"/>
      <c r="VUF98" s="291"/>
      <c r="VUG98" s="291"/>
      <c r="VUH98" s="291"/>
      <c r="VUI98" s="291"/>
      <c r="VUJ98" s="291"/>
      <c r="VUK98" s="291"/>
      <c r="VUL98" s="291"/>
      <c r="VUM98" s="291"/>
      <c r="VUN98" s="291"/>
      <c r="VUO98" s="291"/>
      <c r="VUP98" s="291"/>
      <c r="VUQ98" s="291"/>
      <c r="VUR98" s="291"/>
      <c r="VUS98" s="291"/>
      <c r="VUT98" s="291"/>
      <c r="VUU98" s="291"/>
      <c r="VUV98" s="291"/>
      <c r="VUW98" s="291"/>
      <c r="VUX98" s="291"/>
      <c r="VUY98" s="291"/>
      <c r="VUZ98" s="291"/>
      <c r="VVA98" s="291"/>
      <c r="VVB98" s="291"/>
      <c r="VVC98" s="291"/>
      <c r="VVD98" s="291"/>
      <c r="VVE98" s="291"/>
      <c r="VVF98" s="291"/>
      <c r="VVG98" s="291"/>
      <c r="VVH98" s="291"/>
      <c r="VVI98" s="291"/>
      <c r="VVJ98" s="291"/>
      <c r="VVK98" s="291"/>
      <c r="VVL98" s="291"/>
      <c r="VVM98" s="291"/>
      <c r="VVN98" s="291"/>
      <c r="VVO98" s="291"/>
      <c r="VVP98" s="291"/>
      <c r="VVQ98" s="291"/>
      <c r="VVR98" s="291"/>
      <c r="VVS98" s="291"/>
      <c r="VVT98" s="291"/>
      <c r="VVU98" s="291"/>
      <c r="VVV98" s="291"/>
      <c r="VVW98" s="291"/>
      <c r="VVX98" s="291"/>
      <c r="VVY98" s="291"/>
      <c r="VVZ98" s="291"/>
      <c r="VWA98" s="291"/>
      <c r="VWB98" s="291"/>
      <c r="VWC98" s="291"/>
      <c r="VWD98" s="291"/>
      <c r="VWE98" s="291"/>
      <c r="VWF98" s="291"/>
      <c r="VWG98" s="291"/>
      <c r="VWH98" s="291"/>
      <c r="VWI98" s="291"/>
      <c r="VWJ98" s="291"/>
      <c r="VWK98" s="291"/>
      <c r="VWL98" s="291"/>
      <c r="VWM98" s="291"/>
      <c r="VWN98" s="291"/>
      <c r="VWO98" s="291"/>
      <c r="VWP98" s="291"/>
      <c r="VWQ98" s="291"/>
      <c r="VWR98" s="291"/>
      <c r="VWS98" s="291"/>
      <c r="VWT98" s="291"/>
      <c r="VWU98" s="291"/>
      <c r="VWV98" s="291"/>
      <c r="VWW98" s="291"/>
      <c r="VWX98" s="291"/>
      <c r="VWY98" s="291"/>
      <c r="VWZ98" s="291"/>
      <c r="VXA98" s="291"/>
      <c r="VXB98" s="291"/>
      <c r="VXC98" s="291"/>
      <c r="VXD98" s="291"/>
      <c r="VXE98" s="291"/>
      <c r="VXF98" s="291"/>
      <c r="VXG98" s="291"/>
      <c r="VXH98" s="291"/>
      <c r="VXI98" s="291"/>
      <c r="VXJ98" s="291"/>
      <c r="VXK98" s="291"/>
      <c r="VXL98" s="291"/>
      <c r="VXM98" s="291"/>
      <c r="VXN98" s="291"/>
      <c r="VXO98" s="291"/>
      <c r="VXP98" s="291"/>
      <c r="VXQ98" s="291"/>
      <c r="VXR98" s="291"/>
      <c r="VXS98" s="291"/>
      <c r="VXT98" s="291"/>
      <c r="VXU98" s="291"/>
      <c r="VXV98" s="291"/>
      <c r="VXW98" s="291"/>
      <c r="VXX98" s="291"/>
      <c r="VXY98" s="291"/>
      <c r="VXZ98" s="291"/>
      <c r="VYA98" s="291"/>
      <c r="VYB98" s="291"/>
      <c r="VYC98" s="291"/>
      <c r="VYD98" s="291"/>
      <c r="VYE98" s="291"/>
      <c r="VYF98" s="291"/>
      <c r="VYG98" s="291"/>
      <c r="VYH98" s="291"/>
      <c r="VYI98" s="291"/>
      <c r="VYJ98" s="291"/>
      <c r="VYK98" s="291"/>
      <c r="VYL98" s="291"/>
      <c r="VYM98" s="291"/>
      <c r="VYN98" s="291"/>
      <c r="VYO98" s="291"/>
      <c r="VYP98" s="291"/>
      <c r="VYQ98" s="291"/>
      <c r="VYR98" s="291"/>
      <c r="VYS98" s="291"/>
      <c r="VYT98" s="291"/>
      <c r="VYU98" s="291"/>
      <c r="VYV98" s="291"/>
      <c r="VYW98" s="291"/>
      <c r="VYX98" s="291"/>
      <c r="VYY98" s="291"/>
      <c r="VYZ98" s="291"/>
      <c r="VZA98" s="291"/>
      <c r="VZB98" s="291"/>
      <c r="VZC98" s="291"/>
      <c r="VZD98" s="291"/>
      <c r="VZE98" s="291"/>
      <c r="VZF98" s="291"/>
      <c r="VZG98" s="291"/>
      <c r="VZH98" s="291"/>
      <c r="VZI98" s="291"/>
      <c r="VZJ98" s="291"/>
      <c r="VZK98" s="291"/>
      <c r="VZL98" s="291"/>
      <c r="VZM98" s="291"/>
      <c r="VZN98" s="291"/>
      <c r="VZO98" s="291"/>
      <c r="VZP98" s="291"/>
      <c r="VZQ98" s="291"/>
      <c r="VZR98" s="291"/>
      <c r="VZS98" s="291"/>
      <c r="VZT98" s="291"/>
      <c r="VZU98" s="291"/>
      <c r="VZV98" s="291"/>
      <c r="VZW98" s="291"/>
      <c r="VZX98" s="291"/>
      <c r="VZY98" s="291"/>
      <c r="VZZ98" s="291"/>
      <c r="WAA98" s="291"/>
      <c r="WAB98" s="291"/>
      <c r="WAC98" s="291"/>
      <c r="WAD98" s="291"/>
      <c r="WAE98" s="291"/>
      <c r="WAF98" s="291"/>
      <c r="WAG98" s="291"/>
      <c r="WAH98" s="291"/>
      <c r="WAI98" s="291"/>
      <c r="WAJ98" s="291"/>
      <c r="WAK98" s="291"/>
      <c r="WAL98" s="291"/>
      <c r="WAM98" s="291"/>
      <c r="WAN98" s="291"/>
      <c r="WAO98" s="291"/>
      <c r="WAP98" s="291"/>
      <c r="WAQ98" s="291"/>
      <c r="WAR98" s="291"/>
      <c r="WAS98" s="291"/>
      <c r="WAT98" s="291"/>
      <c r="WAU98" s="291"/>
      <c r="WAV98" s="291"/>
      <c r="WAW98" s="291"/>
      <c r="WAX98" s="291"/>
      <c r="WAY98" s="291"/>
      <c r="WAZ98" s="291"/>
      <c r="WBA98" s="291"/>
      <c r="WBB98" s="291"/>
      <c r="WBC98" s="291"/>
      <c r="WBD98" s="291"/>
      <c r="WBE98" s="291"/>
      <c r="WBF98" s="291"/>
      <c r="WBG98" s="291"/>
      <c r="WBH98" s="291"/>
      <c r="WBI98" s="291"/>
      <c r="WBJ98" s="291"/>
      <c r="WBK98" s="291"/>
      <c r="WBL98" s="291"/>
      <c r="WBM98" s="291"/>
      <c r="WBN98" s="291"/>
      <c r="WBO98" s="291"/>
      <c r="WBP98" s="291"/>
      <c r="WBQ98" s="291"/>
      <c r="WBR98" s="291"/>
      <c r="WBS98" s="291"/>
      <c r="WBT98" s="291"/>
      <c r="WBU98" s="291"/>
      <c r="WBV98" s="291"/>
      <c r="WBW98" s="291"/>
      <c r="WBX98" s="291"/>
      <c r="WBY98" s="291"/>
      <c r="WBZ98" s="291"/>
      <c r="WCA98" s="291"/>
      <c r="WCB98" s="291"/>
      <c r="WCC98" s="170"/>
      <c r="WCD98" s="291"/>
      <c r="WCE98" s="291"/>
      <c r="WCF98" s="291"/>
      <c r="WCG98" s="291"/>
      <c r="WCH98" s="291"/>
      <c r="WCI98" s="291"/>
      <c r="WCJ98" s="291"/>
      <c r="WCK98" s="291"/>
      <c r="WCL98" s="291"/>
      <c r="WCM98" s="291"/>
      <c r="WCN98" s="291"/>
      <c r="WCO98" s="291"/>
      <c r="WCP98" s="291"/>
      <c r="WCQ98" s="291"/>
      <c r="WCR98" s="291"/>
      <c r="WCS98" s="291"/>
      <c r="WCT98" s="291"/>
      <c r="WCU98" s="291"/>
      <c r="WCV98" s="291"/>
      <c r="WCW98" s="291"/>
      <c r="WCX98" s="291"/>
      <c r="WCY98" s="291"/>
      <c r="WCZ98" s="291"/>
      <c r="WDA98" s="291"/>
      <c r="WDB98" s="291"/>
      <c r="WDC98" s="291"/>
      <c r="WDD98" s="291"/>
      <c r="WDE98" s="291"/>
      <c r="WDF98" s="291"/>
      <c r="WDG98" s="291"/>
      <c r="WDH98" s="291"/>
      <c r="WDI98" s="291"/>
      <c r="WDJ98" s="291"/>
      <c r="WDK98" s="291"/>
      <c r="WDL98" s="291"/>
      <c r="WDM98" s="291"/>
      <c r="WDN98" s="291"/>
      <c r="WDO98" s="291"/>
      <c r="WDP98" s="291"/>
      <c r="WDQ98" s="291"/>
      <c r="WDR98" s="291"/>
      <c r="WDS98" s="291"/>
      <c r="WDT98" s="291"/>
      <c r="WDU98" s="291"/>
      <c r="WDV98" s="291"/>
      <c r="WDW98" s="291"/>
      <c r="WDX98" s="291"/>
      <c r="WDY98" s="291"/>
      <c r="WDZ98" s="291"/>
      <c r="WEA98" s="291"/>
      <c r="WEB98" s="291"/>
      <c r="WEC98" s="291"/>
      <c r="WED98" s="291"/>
      <c r="WEE98" s="291"/>
      <c r="WEF98" s="291"/>
      <c r="WEG98" s="291"/>
      <c r="WEH98" s="291"/>
      <c r="WEI98" s="291"/>
      <c r="WEJ98" s="291"/>
      <c r="WEK98" s="291"/>
      <c r="WEL98" s="291"/>
      <c r="WEM98" s="291"/>
      <c r="WEN98" s="291"/>
      <c r="WEO98" s="291"/>
      <c r="WEP98" s="291"/>
      <c r="WEQ98" s="291"/>
      <c r="WER98" s="291"/>
      <c r="WES98" s="291"/>
      <c r="WET98" s="291"/>
      <c r="WEU98" s="291"/>
      <c r="WEV98" s="291"/>
      <c r="WEW98" s="291"/>
      <c r="WEX98" s="291"/>
      <c r="WEY98" s="291"/>
      <c r="WEZ98" s="291"/>
      <c r="WFA98" s="291"/>
      <c r="WFB98" s="291"/>
      <c r="WFC98" s="291"/>
      <c r="WFD98" s="291"/>
      <c r="WFE98" s="291"/>
      <c r="WFF98" s="291"/>
      <c r="WFG98" s="291"/>
      <c r="WFH98" s="291"/>
      <c r="WFI98" s="291"/>
      <c r="WFJ98" s="291"/>
      <c r="WFK98" s="291"/>
      <c r="WFL98" s="291"/>
      <c r="WFM98" s="291"/>
      <c r="WFN98" s="291"/>
      <c r="WFO98" s="291"/>
      <c r="WFP98" s="291"/>
      <c r="WFQ98" s="291"/>
      <c r="WFR98" s="291"/>
      <c r="WFS98" s="291"/>
      <c r="WFT98" s="291"/>
      <c r="WFU98" s="291"/>
      <c r="WFV98" s="291"/>
      <c r="WFW98" s="291"/>
      <c r="WFX98" s="291"/>
      <c r="WFY98" s="291"/>
      <c r="WFZ98" s="291"/>
      <c r="WGA98" s="291"/>
      <c r="WGB98" s="291"/>
      <c r="WGC98" s="291"/>
      <c r="WGD98" s="291"/>
      <c r="WGE98" s="291"/>
      <c r="WGF98" s="291"/>
      <c r="WGG98" s="291"/>
      <c r="WGH98" s="291"/>
      <c r="WGI98" s="291"/>
      <c r="WGJ98" s="291"/>
      <c r="WGK98" s="291"/>
      <c r="WGL98" s="291"/>
      <c r="WGM98" s="291"/>
      <c r="WGN98" s="291"/>
      <c r="WGO98" s="291"/>
      <c r="WGP98" s="291"/>
      <c r="WGQ98" s="291"/>
      <c r="WGR98" s="291"/>
      <c r="WGS98" s="291"/>
      <c r="WGT98" s="291"/>
      <c r="WGU98" s="291"/>
      <c r="WGV98" s="291"/>
      <c r="WGW98" s="291"/>
      <c r="WGX98" s="291"/>
      <c r="WGY98" s="291"/>
      <c r="WGZ98" s="291"/>
      <c r="WHA98" s="291"/>
      <c r="WHB98" s="291"/>
      <c r="WHC98" s="291"/>
      <c r="WHD98" s="291"/>
      <c r="WHE98" s="291"/>
      <c r="WHF98" s="291"/>
      <c r="WHG98" s="291"/>
      <c r="WHH98" s="291"/>
      <c r="WHI98" s="291"/>
      <c r="WHJ98" s="291"/>
      <c r="WHK98" s="291"/>
      <c r="WHL98" s="291"/>
      <c r="WHM98" s="291"/>
      <c r="WHN98" s="291"/>
      <c r="WHO98" s="291"/>
      <c r="WHP98" s="291"/>
      <c r="WHQ98" s="291"/>
      <c r="WHR98" s="291"/>
      <c r="WHS98" s="291"/>
      <c r="WHT98" s="291"/>
      <c r="WHU98" s="291"/>
      <c r="WHV98" s="291"/>
      <c r="WHW98" s="291"/>
      <c r="WHX98" s="291"/>
      <c r="WHY98" s="291"/>
      <c r="WHZ98" s="291"/>
      <c r="WIA98" s="291"/>
      <c r="WIB98" s="291"/>
      <c r="WIC98" s="291"/>
      <c r="WID98" s="291"/>
      <c r="WIE98" s="291"/>
      <c r="WIF98" s="291"/>
      <c r="WIG98" s="291"/>
      <c r="WIH98" s="291"/>
      <c r="WII98" s="291"/>
      <c r="WIJ98" s="291"/>
      <c r="WIK98" s="291"/>
      <c r="WIL98" s="291"/>
      <c r="WIM98" s="291"/>
      <c r="WIN98" s="291"/>
      <c r="WIO98" s="291"/>
      <c r="WIP98" s="291"/>
      <c r="WIQ98" s="291"/>
      <c r="WIR98" s="291"/>
      <c r="WIS98" s="291"/>
      <c r="WIT98" s="291"/>
      <c r="WIU98" s="291"/>
      <c r="WIV98" s="291"/>
      <c r="WIW98" s="291"/>
      <c r="WIX98" s="291"/>
      <c r="WIY98" s="291"/>
      <c r="WIZ98" s="291"/>
      <c r="WJA98" s="291"/>
      <c r="WJB98" s="291"/>
      <c r="WJC98" s="291"/>
      <c r="WJD98" s="291"/>
      <c r="WJE98" s="291"/>
      <c r="WJF98" s="291"/>
      <c r="WJG98" s="291"/>
      <c r="WJH98" s="291"/>
      <c r="WJI98" s="291"/>
      <c r="WJJ98" s="291"/>
      <c r="WJK98" s="291"/>
      <c r="WJL98" s="291"/>
      <c r="WJM98" s="291"/>
      <c r="WJN98" s="291"/>
      <c r="WJO98" s="291"/>
      <c r="WJP98" s="291"/>
      <c r="WJQ98" s="291"/>
      <c r="WJR98" s="291"/>
      <c r="WJS98" s="291"/>
      <c r="WJT98" s="291"/>
      <c r="WJU98" s="291"/>
      <c r="WJV98" s="291"/>
      <c r="WJW98" s="291"/>
      <c r="WJX98" s="291"/>
      <c r="WJY98" s="291"/>
      <c r="WJZ98" s="291"/>
      <c r="WKA98" s="291"/>
      <c r="WKB98" s="291"/>
      <c r="WKC98" s="291"/>
      <c r="WKD98" s="291"/>
      <c r="WKE98" s="291"/>
      <c r="WKF98" s="291"/>
      <c r="WKG98" s="291"/>
      <c r="WKH98" s="291"/>
      <c r="WKI98" s="291"/>
      <c r="WKJ98" s="291"/>
      <c r="WKK98" s="291"/>
      <c r="WKL98" s="291"/>
      <c r="WKM98" s="291"/>
      <c r="WKN98" s="291"/>
      <c r="WKO98" s="291"/>
      <c r="WKP98" s="291"/>
      <c r="WKQ98" s="291"/>
      <c r="WKR98" s="291"/>
      <c r="WKS98" s="291"/>
      <c r="WKT98" s="291"/>
      <c r="WKU98" s="291"/>
      <c r="WKV98" s="291"/>
      <c r="WKW98" s="291"/>
      <c r="WKX98" s="291"/>
      <c r="WKY98" s="291"/>
      <c r="WKZ98" s="291"/>
      <c r="WLA98" s="291"/>
      <c r="WLB98" s="291"/>
      <c r="WLC98" s="291"/>
      <c r="WLD98" s="291"/>
      <c r="WLE98" s="291"/>
      <c r="WLF98" s="291"/>
      <c r="WLG98" s="291"/>
      <c r="WLH98" s="291"/>
      <c r="WLI98" s="291"/>
      <c r="WLJ98" s="291"/>
      <c r="WLK98" s="291"/>
      <c r="WLL98" s="291"/>
      <c r="WLM98" s="291"/>
      <c r="WLN98" s="291"/>
      <c r="WLO98" s="291"/>
      <c r="WLP98" s="291"/>
      <c r="WLQ98" s="291"/>
      <c r="WLR98" s="291"/>
      <c r="WLS98" s="291"/>
      <c r="WLT98" s="291"/>
      <c r="WLU98" s="291"/>
      <c r="WLV98" s="291"/>
      <c r="WLW98" s="291"/>
      <c r="WLX98" s="291"/>
      <c r="WLY98" s="170"/>
      <c r="WLZ98" s="291"/>
      <c r="WMA98" s="291"/>
      <c r="WMB98" s="291"/>
      <c r="WMC98" s="291"/>
      <c r="WMD98" s="291"/>
      <c r="WME98" s="291"/>
      <c r="WMF98" s="291"/>
      <c r="WMG98" s="291"/>
      <c r="WMH98" s="291"/>
      <c r="WMI98" s="291"/>
      <c r="WMJ98" s="291"/>
      <c r="WMK98" s="291"/>
      <c r="WML98" s="291"/>
      <c r="WMM98" s="291"/>
      <c r="WMN98" s="291"/>
      <c r="WMO98" s="291"/>
      <c r="WMP98" s="291"/>
      <c r="WMQ98" s="291"/>
      <c r="WMR98" s="291"/>
      <c r="WMS98" s="291"/>
      <c r="WMT98" s="291"/>
      <c r="WMU98" s="291"/>
      <c r="WMV98" s="291"/>
      <c r="WMW98" s="291"/>
      <c r="WMX98" s="291"/>
      <c r="WMY98" s="291"/>
      <c r="WMZ98" s="291"/>
      <c r="WNA98" s="291"/>
      <c r="WNB98" s="291"/>
      <c r="WNC98" s="291"/>
      <c r="WND98" s="291"/>
      <c r="WNE98" s="291"/>
      <c r="WNF98" s="291"/>
      <c r="WNG98" s="291"/>
      <c r="WNH98" s="291"/>
      <c r="WNI98" s="291"/>
      <c r="WNJ98" s="291"/>
      <c r="WNK98" s="291"/>
      <c r="WNL98" s="291"/>
      <c r="WNM98" s="291"/>
      <c r="WNN98" s="291"/>
      <c r="WNO98" s="291"/>
      <c r="WNP98" s="291"/>
      <c r="WNQ98" s="291"/>
      <c r="WNR98" s="291"/>
      <c r="WNS98" s="291"/>
      <c r="WNT98" s="291"/>
      <c r="WNU98" s="291"/>
      <c r="WNV98" s="291"/>
      <c r="WNW98" s="291"/>
      <c r="WNX98" s="291"/>
      <c r="WNY98" s="291"/>
      <c r="WNZ98" s="291"/>
      <c r="WOA98" s="291"/>
      <c r="WOB98" s="291"/>
      <c r="WOC98" s="291"/>
      <c r="WOD98" s="291"/>
      <c r="WOE98" s="291"/>
      <c r="WOF98" s="291"/>
      <c r="WOG98" s="291"/>
      <c r="WOH98" s="291"/>
      <c r="WOI98" s="291"/>
      <c r="WOJ98" s="291"/>
      <c r="WOK98" s="291"/>
      <c r="WOL98" s="291"/>
      <c r="WOM98" s="291"/>
      <c r="WON98" s="291"/>
      <c r="WOO98" s="291"/>
      <c r="WOP98" s="291"/>
      <c r="WOQ98" s="291"/>
      <c r="WOR98" s="291"/>
      <c r="WOS98" s="291"/>
      <c r="WOT98" s="291"/>
      <c r="WOU98" s="291"/>
      <c r="WOV98" s="291"/>
      <c r="WOW98" s="291"/>
      <c r="WOX98" s="291"/>
      <c r="WOY98" s="291"/>
      <c r="WOZ98" s="291"/>
      <c r="WPA98" s="291"/>
      <c r="WPB98" s="291"/>
      <c r="WPC98" s="291"/>
      <c r="WPD98" s="291"/>
      <c r="WPE98" s="291"/>
      <c r="WPF98" s="291"/>
      <c r="WPG98" s="291"/>
      <c r="WPH98" s="291"/>
      <c r="WPI98" s="291"/>
      <c r="WPJ98" s="291"/>
      <c r="WPK98" s="291"/>
      <c r="WPL98" s="291"/>
      <c r="WPM98" s="291"/>
      <c r="WPN98" s="291"/>
      <c r="WPO98" s="291"/>
      <c r="WPP98" s="291"/>
      <c r="WPQ98" s="291"/>
      <c r="WPR98" s="291"/>
      <c r="WPS98" s="291"/>
      <c r="WPT98" s="291"/>
      <c r="WPU98" s="291"/>
      <c r="WPV98" s="291"/>
      <c r="WPW98" s="291"/>
      <c r="WPX98" s="291"/>
      <c r="WPY98" s="291"/>
      <c r="WPZ98" s="291"/>
      <c r="WQA98" s="291"/>
      <c r="WQB98" s="291"/>
      <c r="WQC98" s="291"/>
      <c r="WQD98" s="291"/>
      <c r="WQE98" s="291"/>
      <c r="WQF98" s="291"/>
      <c r="WQG98" s="291"/>
      <c r="WQH98" s="291"/>
      <c r="WQI98" s="291"/>
      <c r="WQJ98" s="291"/>
      <c r="WQK98" s="291"/>
      <c r="WQL98" s="291"/>
      <c r="WQM98" s="291"/>
      <c r="WQN98" s="291"/>
      <c r="WQO98" s="291"/>
      <c r="WQP98" s="291"/>
      <c r="WQQ98" s="291"/>
      <c r="WQR98" s="291"/>
      <c r="WQS98" s="291"/>
      <c r="WQT98" s="291"/>
      <c r="WQU98" s="291"/>
      <c r="WQV98" s="291"/>
      <c r="WQW98" s="291"/>
      <c r="WQX98" s="291"/>
      <c r="WQY98" s="291"/>
      <c r="WQZ98" s="291"/>
      <c r="WRA98" s="291"/>
      <c r="WRB98" s="291"/>
      <c r="WRC98" s="291"/>
      <c r="WRD98" s="291"/>
      <c r="WRE98" s="291"/>
      <c r="WRF98" s="291"/>
      <c r="WRG98" s="291"/>
      <c r="WRH98" s="291"/>
      <c r="WRI98" s="291"/>
      <c r="WRJ98" s="291"/>
      <c r="WRK98" s="291"/>
      <c r="WRL98" s="291"/>
      <c r="WRM98" s="291"/>
      <c r="WRN98" s="291"/>
      <c r="WRO98" s="291"/>
      <c r="WRP98" s="291"/>
      <c r="WRQ98" s="291"/>
      <c r="WRR98" s="291"/>
      <c r="WRS98" s="291"/>
      <c r="WRT98" s="291"/>
      <c r="WRU98" s="291"/>
      <c r="WRV98" s="291"/>
      <c r="WRW98" s="291"/>
      <c r="WRX98" s="291"/>
      <c r="WRY98" s="291"/>
      <c r="WRZ98" s="291"/>
      <c r="WSA98" s="291"/>
      <c r="WSB98" s="291"/>
      <c r="WSC98" s="291"/>
      <c r="WSD98" s="291"/>
      <c r="WSE98" s="291"/>
      <c r="WSF98" s="291"/>
      <c r="WSG98" s="291"/>
      <c r="WSH98" s="291"/>
      <c r="WSI98" s="291"/>
      <c r="WSJ98" s="291"/>
      <c r="WSK98" s="291"/>
      <c r="WSL98" s="291"/>
      <c r="WSM98" s="291"/>
      <c r="WSN98" s="291"/>
      <c r="WSO98" s="291"/>
      <c r="WSP98" s="291"/>
      <c r="WSQ98" s="291"/>
      <c r="WSR98" s="291"/>
      <c r="WSS98" s="291"/>
      <c r="WST98" s="291"/>
      <c r="WSU98" s="291"/>
      <c r="WSV98" s="291"/>
      <c r="WSW98" s="291"/>
      <c r="WSX98" s="291"/>
      <c r="WSY98" s="291"/>
      <c r="WSZ98" s="291"/>
      <c r="WTA98" s="291"/>
      <c r="WTB98" s="291"/>
      <c r="WTC98" s="291"/>
      <c r="WTD98" s="291"/>
      <c r="WTE98" s="291"/>
      <c r="WTF98" s="291"/>
      <c r="WTG98" s="291"/>
      <c r="WTH98" s="291"/>
      <c r="WTI98" s="291"/>
      <c r="WTJ98" s="291"/>
      <c r="WTK98" s="291"/>
      <c r="WTL98" s="291"/>
      <c r="WTM98" s="291"/>
      <c r="WTN98" s="291"/>
      <c r="WTO98" s="291"/>
      <c r="WTP98" s="291"/>
      <c r="WTQ98" s="291"/>
      <c r="WTR98" s="291"/>
      <c r="WTS98" s="291"/>
      <c r="WTT98" s="291"/>
      <c r="WTU98" s="291"/>
      <c r="WTV98" s="291"/>
      <c r="WTW98" s="291"/>
      <c r="WTX98" s="291"/>
      <c r="WTY98" s="291"/>
      <c r="WTZ98" s="291"/>
      <c r="WUA98" s="291"/>
      <c r="WUB98" s="291"/>
      <c r="WUC98" s="291"/>
      <c r="WUD98" s="291"/>
      <c r="WUE98" s="291"/>
      <c r="WUF98" s="291"/>
      <c r="WUG98" s="291"/>
      <c r="WUH98" s="291"/>
      <c r="WUI98" s="291"/>
      <c r="WUJ98" s="291"/>
      <c r="WUK98" s="291"/>
      <c r="WUL98" s="291"/>
      <c r="WUM98" s="291"/>
      <c r="WUN98" s="291"/>
      <c r="WUO98" s="291"/>
      <c r="WUP98" s="291"/>
      <c r="WUQ98" s="291"/>
      <c r="WUR98" s="291"/>
      <c r="WUS98" s="291"/>
      <c r="WUT98" s="291"/>
      <c r="WUU98" s="291"/>
      <c r="WUV98" s="291"/>
      <c r="WUW98" s="291"/>
      <c r="WUX98" s="291"/>
      <c r="WUY98" s="291"/>
      <c r="WUZ98" s="291"/>
      <c r="WVA98" s="291"/>
      <c r="WVB98" s="291"/>
      <c r="WVC98" s="291"/>
      <c r="WVD98" s="291"/>
      <c r="WVE98" s="291"/>
      <c r="WVF98" s="291"/>
      <c r="WVG98" s="291"/>
      <c r="WVH98" s="291"/>
      <c r="WVI98" s="291"/>
      <c r="WVJ98" s="291"/>
      <c r="WVK98" s="291"/>
      <c r="WVL98" s="291"/>
      <c r="WVM98" s="291"/>
      <c r="WVN98" s="291"/>
      <c r="WVO98" s="291"/>
      <c r="WVP98" s="291"/>
      <c r="WVQ98" s="291"/>
      <c r="WVR98" s="291"/>
      <c r="WVS98" s="291"/>
      <c r="WVT98" s="291"/>
      <c r="WVU98" s="170"/>
      <c r="WVV98" s="291"/>
      <c r="WVW98" s="291"/>
      <c r="WVX98" s="291"/>
      <c r="WVY98" s="291"/>
      <c r="WVZ98" s="291"/>
      <c r="WWA98" s="291"/>
      <c r="WWB98" s="291"/>
      <c r="WWC98" s="291"/>
      <c r="WWD98" s="291"/>
      <c r="WWE98" s="291"/>
      <c r="WWF98" s="291"/>
      <c r="WWG98" s="291"/>
      <c r="WWH98" s="291"/>
      <c r="WWI98" s="291"/>
      <c r="WWJ98" s="291"/>
      <c r="WWK98" s="291"/>
      <c r="WWL98" s="291"/>
      <c r="WWM98" s="291"/>
      <c r="WWN98" s="291"/>
      <c r="WWO98" s="291"/>
      <c r="WWP98" s="291"/>
      <c r="WWQ98" s="291"/>
      <c r="WWR98" s="291"/>
      <c r="WWS98" s="291"/>
      <c r="WWT98" s="291"/>
      <c r="WWU98" s="291"/>
      <c r="WWV98" s="291"/>
      <c r="WWW98" s="291"/>
      <c r="WWX98" s="291"/>
      <c r="WWY98" s="291"/>
      <c r="WWZ98" s="291"/>
      <c r="WXA98" s="291"/>
      <c r="WXB98" s="291"/>
      <c r="WXC98" s="291"/>
      <c r="WXD98" s="291"/>
      <c r="WXE98" s="291"/>
      <c r="WXF98" s="291"/>
      <c r="WXG98" s="291"/>
      <c r="WXH98" s="291"/>
      <c r="WXI98" s="291"/>
      <c r="WXJ98" s="291"/>
      <c r="WXK98" s="291"/>
      <c r="WXL98" s="291"/>
      <c r="WXM98" s="291"/>
      <c r="WXN98" s="291"/>
      <c r="WXO98" s="291"/>
      <c r="WXP98" s="291"/>
      <c r="WXQ98" s="291"/>
      <c r="WXR98" s="291"/>
      <c r="WXS98" s="291"/>
      <c r="WXT98" s="291"/>
      <c r="WXU98" s="291"/>
      <c r="WXV98" s="291"/>
      <c r="WXW98" s="291"/>
      <c r="WXX98" s="291"/>
      <c r="WXY98" s="291"/>
      <c r="WXZ98" s="291"/>
      <c r="WYA98" s="291"/>
      <c r="WYB98" s="291"/>
      <c r="WYC98" s="291"/>
      <c r="WYD98" s="291"/>
      <c r="WYE98" s="291"/>
      <c r="WYF98" s="291"/>
      <c r="WYG98" s="291"/>
      <c r="WYH98" s="291"/>
      <c r="WYI98" s="291"/>
      <c r="WYJ98" s="291"/>
      <c r="WYK98" s="291"/>
      <c r="WYL98" s="291"/>
      <c r="WYM98" s="291"/>
      <c r="WYN98" s="291"/>
      <c r="WYO98" s="291"/>
      <c r="WYP98" s="291"/>
      <c r="WYQ98" s="291"/>
      <c r="WYR98" s="291"/>
      <c r="WYS98" s="291"/>
      <c r="WYT98" s="291"/>
      <c r="WYU98" s="291"/>
      <c r="WYV98" s="291"/>
      <c r="WYW98" s="291"/>
      <c r="WYX98" s="291"/>
      <c r="WYY98" s="291"/>
      <c r="WYZ98" s="291"/>
      <c r="WZA98" s="291"/>
      <c r="WZB98" s="291"/>
      <c r="WZC98" s="291"/>
      <c r="WZD98" s="291"/>
      <c r="WZE98" s="291"/>
      <c r="WZF98" s="291"/>
      <c r="WZG98" s="291"/>
      <c r="WZH98" s="291"/>
      <c r="WZI98" s="291"/>
      <c r="WZJ98" s="291"/>
      <c r="WZK98" s="291"/>
      <c r="WZL98" s="291"/>
      <c r="WZM98" s="291"/>
      <c r="WZN98" s="291"/>
      <c r="WZO98" s="291"/>
      <c r="WZP98" s="291"/>
      <c r="WZQ98" s="291"/>
      <c r="WZR98" s="291"/>
      <c r="WZS98" s="291"/>
      <c r="WZT98" s="291"/>
      <c r="WZU98" s="291"/>
      <c r="WZV98" s="291"/>
      <c r="WZW98" s="291"/>
      <c r="WZX98" s="291"/>
      <c r="WZY98" s="291"/>
      <c r="WZZ98" s="291"/>
      <c r="XAA98" s="291"/>
      <c r="XAB98" s="291"/>
      <c r="XAC98" s="291"/>
      <c r="XAD98" s="291"/>
      <c r="XAE98" s="291"/>
      <c r="XAF98" s="291"/>
      <c r="XAG98" s="291"/>
      <c r="XAH98" s="276"/>
      <c r="XAI98" s="277"/>
      <c r="XAJ98" s="278"/>
      <c r="XAK98" s="278"/>
      <c r="XAL98" s="278"/>
      <c r="XAM98" s="318"/>
      <c r="XAN98" s="319"/>
      <c r="XAO98" s="294"/>
      <c r="XAP98" s="279"/>
      <c r="XAQ98" s="280"/>
      <c r="XAR98" s="281"/>
      <c r="XCT98" s="276"/>
      <c r="XCU98" s="277"/>
      <c r="XCV98" s="278"/>
      <c r="XCW98" s="278"/>
      <c r="XCX98" s="278"/>
      <c r="XCY98" s="318"/>
      <c r="XCZ98" s="319"/>
      <c r="XDA98" s="294"/>
      <c r="XDB98" s="279"/>
      <c r="XDC98" s="280"/>
      <c r="XDD98" s="281"/>
    </row>
    <row r="99" spans="1:16332" hidden="1" x14ac:dyDescent="0.2">
      <c r="A99" s="154" t="s">
        <v>1456</v>
      </c>
      <c r="B99" s="277" t="s">
        <v>1527</v>
      </c>
      <c r="C99" s="151" t="s">
        <v>138</v>
      </c>
      <c r="D99" s="151">
        <f t="shared" si="76"/>
        <v>0.44</v>
      </c>
      <c r="E99" s="151">
        <f t="shared" si="77"/>
        <v>0.24</v>
      </c>
      <c r="F99" s="148" t="s">
        <v>57</v>
      </c>
      <c r="G99" s="149"/>
      <c r="H99" s="155">
        <f>VLOOKUP(A99,'[6]Table 1'!$B:$J,3,FALSE)</f>
        <v>0</v>
      </c>
      <c r="I99" s="156">
        <f>VLOOKUP(A99,'[6]Table 1'!$B:$J,4,FALSE)</f>
        <v>5</v>
      </c>
      <c r="J99" s="157">
        <f>VLOOKUP(A99,'[6]Table 1'!$B:$J,5,FALSE)</f>
        <v>2000</v>
      </c>
      <c r="K99" s="158">
        <f>VLOOKUP(A99,'[6]Table 1'!$B:$J,8,FALSE)</f>
        <v>20</v>
      </c>
      <c r="L99" s="156"/>
      <c r="M99" s="160">
        <f t="shared" ref="M99:M115" si="85">N99*$N$3</f>
        <v>2593.44</v>
      </c>
      <c r="N99" s="156">
        <v>2881.6</v>
      </c>
      <c r="O99" s="161">
        <f>VLOOKUP(A99,'[6]Table 1'!$B:$J,6,FALSE)</f>
        <v>0.8</v>
      </c>
      <c r="P99" s="282"/>
      <c r="Q99" s="156">
        <f t="shared" si="82"/>
        <v>0.2</v>
      </c>
      <c r="R99" s="156">
        <f t="shared" si="83"/>
        <v>0.04</v>
      </c>
      <c r="S99" s="156">
        <f t="shared" si="84"/>
        <v>0.2</v>
      </c>
      <c r="T99" s="152">
        <f>VLOOKUP(A99,'[6]Table 1'!$B:$J,7,FALSE)</f>
        <v>0</v>
      </c>
      <c r="U99" s="161" t="s">
        <v>1402</v>
      </c>
      <c r="V99" s="161">
        <f t="shared" si="60"/>
        <v>0</v>
      </c>
      <c r="W99" s="161">
        <f>VLOOKUP(A99,[6]Planilha1!$A:$K,9,FALSE)</f>
        <v>0</v>
      </c>
      <c r="X99" s="156">
        <f t="shared" ref="X99:X115" si="86">TRUNC(P99+Q99+R99+S99+V99+W99,2)</f>
        <v>0.44</v>
      </c>
      <c r="Y99" s="156">
        <f t="shared" ref="Y99:Y115" si="87">TRUNC((Q99+R99+W99+P99),2)</f>
        <v>0.24</v>
      </c>
      <c r="Z99" s="213">
        <f t="shared" ref="Z99:Z115" si="88">M99*$Z$11/N99</f>
        <v>0.9</v>
      </c>
      <c r="AA99" s="214">
        <f t="shared" ref="AA99:AA115" si="89">$Z$11-Z99</f>
        <v>9.9999999999999978E-2</v>
      </c>
      <c r="AB99" s="214">
        <f t="shared" si="79"/>
        <v>0.14446820921641063</v>
      </c>
      <c r="AC99" s="214"/>
      <c r="AD99" s="284">
        <f t="shared" si="80"/>
        <v>7.4299999999999977E-2</v>
      </c>
      <c r="AE99" s="284">
        <f t="shared" si="81"/>
        <v>4.3800000000000006E-2</v>
      </c>
      <c r="AF99" s="283"/>
      <c r="AG99" s="283">
        <f>VLOOKUP(A99,[6]Planilha1!$A:$K,10,FALSE)</f>
        <v>0.51429999999999998</v>
      </c>
      <c r="AH99" s="283">
        <f>VLOOKUP(A99,[6]Planilha1!$A:$K,11,FALSE)</f>
        <v>0.2838</v>
      </c>
      <c r="AI99" s="675"/>
      <c r="AJ99" s="676"/>
      <c r="AK99" s="613"/>
      <c r="AL99" s="614"/>
      <c r="AM99" s="614"/>
      <c r="AN99" s="615"/>
      <c r="AO99" s="286"/>
      <c r="AP99" s="295"/>
      <c r="AQ99" s="288"/>
      <c r="AR99" s="289"/>
      <c r="AS99" s="290"/>
      <c r="AT99" s="673"/>
      <c r="AU99" s="674"/>
      <c r="AV99" s="288"/>
      <c r="AW99" s="613"/>
      <c r="AX99" s="615"/>
      <c r="AY99" s="288"/>
      <c r="AZ99" s="308"/>
      <c r="BA99" s="288"/>
      <c r="BB99" s="308"/>
      <c r="BC99" s="648"/>
      <c r="BD99" s="649"/>
      <c r="BE99" s="648"/>
      <c r="BF99" s="649"/>
      <c r="BG99" s="308"/>
      <c r="BH99" s="308"/>
      <c r="BI99" s="291"/>
      <c r="BJ99" s="291"/>
      <c r="BK99" s="291"/>
      <c r="BL99" s="291"/>
      <c r="BM99" s="291"/>
      <c r="BN99" s="291"/>
      <c r="BO99" s="291"/>
      <c r="BP99" s="291"/>
      <c r="BQ99" s="291"/>
      <c r="BR99" s="291"/>
      <c r="BS99" s="291"/>
      <c r="BT99" s="291"/>
      <c r="BU99" s="291"/>
      <c r="BV99" s="291"/>
      <c r="BW99" s="291"/>
      <c r="BX99" s="291"/>
      <c r="BY99" s="291"/>
      <c r="BZ99" s="291"/>
      <c r="CA99" s="291"/>
      <c r="CB99" s="291"/>
      <c r="CC99" s="291"/>
      <c r="CD99" s="291"/>
      <c r="CE99" s="291"/>
      <c r="CF99" s="291"/>
      <c r="CG99" s="291"/>
      <c r="CH99" s="291"/>
      <c r="CI99" s="291"/>
      <c r="CJ99" s="291"/>
      <c r="CK99" s="291"/>
      <c r="CL99" s="291"/>
      <c r="CM99" s="291"/>
      <c r="CN99" s="291"/>
      <c r="CO99" s="291"/>
      <c r="CP99" s="291"/>
      <c r="CQ99" s="291"/>
      <c r="CR99" s="291"/>
      <c r="CS99" s="291"/>
      <c r="CT99" s="291"/>
      <c r="CU99" s="291"/>
      <c r="CV99" s="291"/>
      <c r="CW99" s="291"/>
      <c r="CX99" s="291"/>
      <c r="CY99" s="291"/>
      <c r="CZ99" s="291"/>
      <c r="DA99" s="291"/>
      <c r="DB99" s="291"/>
      <c r="DC99" s="291"/>
      <c r="DD99" s="291"/>
      <c r="DE99" s="291"/>
      <c r="DF99" s="291"/>
      <c r="DG99" s="291"/>
      <c r="DH99" s="291"/>
      <c r="DI99" s="291"/>
      <c r="DJ99" s="291"/>
      <c r="DK99" s="291"/>
      <c r="DL99" s="291"/>
      <c r="DM99" s="291"/>
      <c r="DN99" s="291"/>
      <c r="DO99" s="291"/>
      <c r="DP99" s="291"/>
      <c r="DQ99" s="291"/>
      <c r="DR99" s="291"/>
      <c r="DS99" s="291"/>
      <c r="DT99" s="291"/>
      <c r="DU99" s="291"/>
      <c r="DV99" s="291"/>
      <c r="DW99" s="291"/>
      <c r="DX99" s="291"/>
      <c r="DY99" s="291"/>
      <c r="DZ99" s="291"/>
      <c r="EA99" s="291"/>
      <c r="EB99" s="291"/>
      <c r="EC99" s="291"/>
      <c r="ED99" s="291"/>
      <c r="EE99" s="291"/>
      <c r="EF99" s="291"/>
      <c r="EG99" s="291"/>
      <c r="EH99" s="291"/>
      <c r="EI99" s="291"/>
      <c r="EJ99" s="291"/>
      <c r="EK99" s="291"/>
      <c r="EL99" s="291"/>
      <c r="EM99" s="291"/>
      <c r="EN99" s="291"/>
      <c r="EO99" s="291"/>
      <c r="EP99" s="291"/>
      <c r="EQ99" s="291"/>
      <c r="ER99" s="291"/>
      <c r="ES99" s="291"/>
      <c r="ET99" s="291"/>
      <c r="EU99" s="291"/>
      <c r="EV99" s="291"/>
      <c r="EW99" s="291"/>
      <c r="EX99" s="291"/>
      <c r="EY99" s="291"/>
      <c r="EZ99" s="291"/>
      <c r="FA99" s="291"/>
      <c r="FB99" s="291"/>
      <c r="FC99" s="291"/>
      <c r="FD99" s="291"/>
      <c r="FE99" s="291"/>
      <c r="FF99" s="291"/>
      <c r="FG99" s="291"/>
      <c r="FH99" s="291"/>
      <c r="FI99" s="291"/>
      <c r="FJ99" s="291"/>
      <c r="FK99" s="291"/>
      <c r="FL99" s="291"/>
      <c r="FM99" s="291"/>
      <c r="FN99" s="291"/>
      <c r="FO99" s="291"/>
      <c r="FP99" s="291"/>
      <c r="FQ99" s="291"/>
      <c r="FR99" s="291"/>
      <c r="FS99" s="291"/>
      <c r="FT99" s="291"/>
      <c r="FU99" s="291"/>
      <c r="FV99" s="291"/>
      <c r="FW99" s="291"/>
      <c r="FX99" s="291"/>
      <c r="FY99" s="291"/>
      <c r="FZ99" s="291"/>
      <c r="GA99" s="291"/>
      <c r="GB99" s="291"/>
      <c r="GC99" s="291"/>
      <c r="GD99" s="291"/>
      <c r="GE99" s="291"/>
      <c r="GF99" s="291"/>
      <c r="GG99" s="291"/>
      <c r="GH99" s="291"/>
      <c r="GI99" s="291"/>
      <c r="GJ99" s="291"/>
      <c r="GK99" s="291"/>
      <c r="GL99" s="291"/>
      <c r="GM99" s="291"/>
      <c r="GN99" s="291"/>
      <c r="GO99" s="291"/>
      <c r="GP99" s="291"/>
      <c r="GQ99" s="291"/>
      <c r="GR99" s="291"/>
      <c r="GS99" s="291"/>
      <c r="GT99" s="291"/>
      <c r="GU99" s="291"/>
      <c r="GV99" s="291"/>
      <c r="GW99" s="291"/>
      <c r="GX99" s="291"/>
      <c r="GY99" s="291"/>
      <c r="GZ99" s="291"/>
      <c r="HA99" s="291"/>
      <c r="HB99" s="291"/>
      <c r="HC99" s="291"/>
      <c r="HD99" s="291"/>
      <c r="HE99" s="291"/>
      <c r="HF99" s="291"/>
      <c r="HG99" s="291"/>
      <c r="HH99" s="291"/>
      <c r="HI99" s="291"/>
      <c r="HJ99" s="291"/>
      <c r="HK99" s="291"/>
      <c r="HL99" s="291"/>
      <c r="HM99" s="291"/>
      <c r="HN99" s="291"/>
      <c r="HO99" s="291"/>
      <c r="HP99" s="291"/>
      <c r="HQ99" s="291"/>
      <c r="HR99" s="291"/>
      <c r="HS99" s="291"/>
      <c r="HT99" s="291"/>
      <c r="HU99" s="291"/>
      <c r="HV99" s="291"/>
      <c r="HW99" s="291"/>
      <c r="HX99" s="291"/>
      <c r="HY99" s="291"/>
      <c r="HZ99" s="291"/>
      <c r="IA99" s="291"/>
      <c r="IB99" s="291"/>
      <c r="IC99" s="291"/>
      <c r="ID99" s="291"/>
      <c r="IE99" s="291"/>
      <c r="IF99" s="291"/>
      <c r="IG99" s="291"/>
      <c r="IH99" s="291"/>
      <c r="II99" s="291"/>
      <c r="IJ99" s="291"/>
      <c r="IK99" s="291"/>
      <c r="IL99" s="291"/>
      <c r="IM99" s="291"/>
      <c r="IN99" s="291"/>
      <c r="IO99" s="291"/>
      <c r="IP99" s="291"/>
      <c r="IQ99" s="291"/>
      <c r="IR99" s="291"/>
      <c r="IS99" s="291"/>
      <c r="IT99" s="291"/>
      <c r="IU99" s="291"/>
      <c r="IV99" s="291"/>
      <c r="IW99" s="291"/>
      <c r="IX99" s="291"/>
      <c r="IY99" s="291"/>
      <c r="IZ99" s="291"/>
      <c r="JA99" s="291"/>
      <c r="JB99" s="291"/>
      <c r="JC99" s="291"/>
      <c r="JD99" s="291"/>
      <c r="JE99" s="291"/>
      <c r="JF99" s="291"/>
      <c r="JG99" s="291"/>
      <c r="JH99" s="291"/>
      <c r="JI99" s="170"/>
      <c r="JJ99" s="291"/>
      <c r="JK99" s="291"/>
      <c r="JL99" s="291"/>
      <c r="JM99" s="291"/>
      <c r="JN99" s="291"/>
      <c r="JO99" s="291"/>
      <c r="JP99" s="291"/>
      <c r="JQ99" s="291"/>
      <c r="JR99" s="291"/>
      <c r="JS99" s="291"/>
      <c r="JT99" s="291"/>
      <c r="JU99" s="291"/>
      <c r="JV99" s="291"/>
      <c r="JW99" s="291"/>
      <c r="JX99" s="291"/>
      <c r="JY99" s="291"/>
      <c r="JZ99" s="291"/>
      <c r="KA99" s="291"/>
      <c r="KB99" s="291"/>
      <c r="KC99" s="291"/>
      <c r="KD99" s="291"/>
      <c r="KE99" s="291"/>
      <c r="KF99" s="291"/>
      <c r="KG99" s="291"/>
      <c r="KH99" s="291"/>
      <c r="KI99" s="291"/>
      <c r="KJ99" s="291"/>
      <c r="KK99" s="291"/>
      <c r="KL99" s="291"/>
      <c r="KM99" s="291"/>
      <c r="KN99" s="291"/>
      <c r="KO99" s="291"/>
      <c r="KP99" s="291"/>
      <c r="KQ99" s="291"/>
      <c r="KR99" s="291"/>
      <c r="KS99" s="291"/>
      <c r="KT99" s="291"/>
      <c r="KU99" s="291"/>
      <c r="KV99" s="291"/>
      <c r="KW99" s="291"/>
      <c r="KX99" s="291"/>
      <c r="KY99" s="291"/>
      <c r="KZ99" s="291"/>
      <c r="LA99" s="291"/>
      <c r="LB99" s="291"/>
      <c r="LC99" s="291"/>
      <c r="LD99" s="291"/>
      <c r="LE99" s="291"/>
      <c r="LF99" s="291"/>
      <c r="LG99" s="291"/>
      <c r="LH99" s="291"/>
      <c r="LI99" s="291"/>
      <c r="LJ99" s="291"/>
      <c r="LK99" s="291"/>
      <c r="LL99" s="291"/>
      <c r="LM99" s="291"/>
      <c r="LN99" s="291"/>
      <c r="LO99" s="291"/>
      <c r="LP99" s="291"/>
      <c r="LQ99" s="291"/>
      <c r="LR99" s="291"/>
      <c r="LS99" s="291"/>
      <c r="LT99" s="291"/>
      <c r="LU99" s="291"/>
      <c r="LV99" s="291"/>
      <c r="LW99" s="291"/>
      <c r="LX99" s="291"/>
      <c r="LY99" s="291"/>
      <c r="LZ99" s="291"/>
      <c r="MA99" s="291"/>
      <c r="MB99" s="291"/>
      <c r="MC99" s="291"/>
      <c r="MD99" s="291"/>
      <c r="ME99" s="291"/>
      <c r="MF99" s="291"/>
      <c r="MG99" s="291"/>
      <c r="MH99" s="291"/>
      <c r="MI99" s="291"/>
      <c r="MJ99" s="291"/>
      <c r="MK99" s="291"/>
      <c r="ML99" s="291"/>
      <c r="MM99" s="291"/>
      <c r="MN99" s="291"/>
      <c r="MO99" s="291"/>
      <c r="MP99" s="291"/>
      <c r="MQ99" s="291"/>
      <c r="MR99" s="291"/>
      <c r="MS99" s="291"/>
      <c r="MT99" s="291"/>
      <c r="MU99" s="291"/>
      <c r="MV99" s="291"/>
      <c r="MW99" s="291"/>
      <c r="MX99" s="291"/>
      <c r="MY99" s="291"/>
      <c r="MZ99" s="291"/>
      <c r="NA99" s="291"/>
      <c r="NB99" s="291"/>
      <c r="NC99" s="291"/>
      <c r="ND99" s="291"/>
      <c r="NE99" s="291"/>
      <c r="NF99" s="291"/>
      <c r="NG99" s="291"/>
      <c r="NH99" s="291"/>
      <c r="NI99" s="291"/>
      <c r="NJ99" s="291"/>
      <c r="NK99" s="291"/>
      <c r="NL99" s="291"/>
      <c r="NM99" s="291"/>
      <c r="NN99" s="291"/>
      <c r="NO99" s="291"/>
      <c r="NP99" s="291"/>
      <c r="NQ99" s="291"/>
      <c r="NR99" s="291"/>
      <c r="NS99" s="291"/>
      <c r="NT99" s="291"/>
      <c r="NU99" s="291"/>
      <c r="NV99" s="291"/>
      <c r="NW99" s="291"/>
      <c r="NX99" s="291"/>
      <c r="NY99" s="291"/>
      <c r="NZ99" s="291"/>
      <c r="OA99" s="291"/>
      <c r="OB99" s="291"/>
      <c r="OC99" s="291"/>
      <c r="OD99" s="291"/>
      <c r="OE99" s="291"/>
      <c r="OF99" s="291"/>
      <c r="OG99" s="291"/>
      <c r="OH99" s="291"/>
      <c r="OI99" s="291"/>
      <c r="OJ99" s="291"/>
      <c r="OK99" s="291"/>
      <c r="OL99" s="291"/>
      <c r="OM99" s="291"/>
      <c r="ON99" s="291"/>
      <c r="OO99" s="291"/>
      <c r="OP99" s="291"/>
      <c r="OQ99" s="291"/>
      <c r="OR99" s="291"/>
      <c r="OS99" s="291"/>
      <c r="OT99" s="291"/>
      <c r="OU99" s="291"/>
      <c r="OV99" s="291"/>
      <c r="OW99" s="291"/>
      <c r="OX99" s="291"/>
      <c r="OY99" s="291"/>
      <c r="OZ99" s="291"/>
      <c r="PA99" s="291"/>
      <c r="PB99" s="291"/>
      <c r="PC99" s="291"/>
      <c r="PD99" s="291"/>
      <c r="PE99" s="291"/>
      <c r="PF99" s="291"/>
      <c r="PG99" s="291"/>
      <c r="PH99" s="291"/>
      <c r="PI99" s="291"/>
      <c r="PJ99" s="291"/>
      <c r="PK99" s="291"/>
      <c r="PL99" s="291"/>
      <c r="PM99" s="291"/>
      <c r="PN99" s="291"/>
      <c r="PO99" s="291"/>
      <c r="PP99" s="291"/>
      <c r="PQ99" s="291"/>
      <c r="PR99" s="291"/>
      <c r="PS99" s="291"/>
      <c r="PT99" s="291"/>
      <c r="PU99" s="291"/>
      <c r="PV99" s="291"/>
      <c r="PW99" s="291"/>
      <c r="PX99" s="291"/>
      <c r="PY99" s="291"/>
      <c r="PZ99" s="291"/>
      <c r="QA99" s="291"/>
      <c r="QB99" s="291"/>
      <c r="QC99" s="291"/>
      <c r="QD99" s="291"/>
      <c r="QE99" s="291"/>
      <c r="QF99" s="291"/>
      <c r="QG99" s="291"/>
      <c r="QH99" s="291"/>
      <c r="QI99" s="291"/>
      <c r="QJ99" s="291"/>
      <c r="QK99" s="291"/>
      <c r="QL99" s="291"/>
      <c r="QM99" s="291"/>
      <c r="QN99" s="291"/>
      <c r="QO99" s="291"/>
      <c r="QP99" s="291"/>
      <c r="QQ99" s="291"/>
      <c r="QR99" s="291"/>
      <c r="QS99" s="291"/>
      <c r="QT99" s="291"/>
      <c r="QU99" s="291"/>
      <c r="QV99" s="291"/>
      <c r="QW99" s="291"/>
      <c r="QX99" s="291"/>
      <c r="QY99" s="291"/>
      <c r="QZ99" s="291"/>
      <c r="RA99" s="291"/>
      <c r="RB99" s="291"/>
      <c r="RC99" s="291"/>
      <c r="RD99" s="291"/>
      <c r="RE99" s="291"/>
      <c r="RF99" s="291"/>
      <c r="RG99" s="291"/>
      <c r="RH99" s="291"/>
      <c r="RI99" s="291"/>
      <c r="RJ99" s="291"/>
      <c r="RK99" s="291"/>
      <c r="RL99" s="291"/>
      <c r="RM99" s="291"/>
      <c r="RN99" s="291"/>
      <c r="RO99" s="291"/>
      <c r="RP99" s="291"/>
      <c r="RQ99" s="291"/>
      <c r="RR99" s="291"/>
      <c r="RS99" s="291"/>
      <c r="RT99" s="291"/>
      <c r="RU99" s="291"/>
      <c r="RV99" s="291"/>
      <c r="RW99" s="291"/>
      <c r="RX99" s="291"/>
      <c r="RY99" s="291"/>
      <c r="RZ99" s="291"/>
      <c r="SA99" s="291"/>
      <c r="SB99" s="291"/>
      <c r="SC99" s="291"/>
      <c r="SD99" s="291"/>
      <c r="SE99" s="291"/>
      <c r="SF99" s="291"/>
      <c r="SG99" s="291"/>
      <c r="SH99" s="291"/>
      <c r="SI99" s="291"/>
      <c r="SJ99" s="291"/>
      <c r="SK99" s="291"/>
      <c r="SL99" s="291"/>
      <c r="SM99" s="291"/>
      <c r="SN99" s="291"/>
      <c r="SO99" s="291"/>
      <c r="SP99" s="291"/>
      <c r="SQ99" s="291"/>
      <c r="SR99" s="291"/>
      <c r="SS99" s="291"/>
      <c r="ST99" s="291"/>
      <c r="SU99" s="291"/>
      <c r="SV99" s="291"/>
      <c r="SW99" s="291"/>
      <c r="SX99" s="291"/>
      <c r="SY99" s="291"/>
      <c r="SZ99" s="291"/>
      <c r="TA99" s="291"/>
      <c r="TB99" s="291"/>
      <c r="TC99" s="291"/>
      <c r="TD99" s="291"/>
      <c r="TE99" s="170"/>
      <c r="TF99" s="291"/>
      <c r="TG99" s="291"/>
      <c r="TH99" s="291"/>
      <c r="TI99" s="291"/>
      <c r="TJ99" s="291"/>
      <c r="TK99" s="291"/>
      <c r="TL99" s="291"/>
      <c r="TM99" s="291"/>
      <c r="TN99" s="291"/>
      <c r="TO99" s="291"/>
      <c r="TP99" s="291"/>
      <c r="TQ99" s="291"/>
      <c r="TR99" s="291"/>
      <c r="TS99" s="291"/>
      <c r="TT99" s="291"/>
      <c r="TU99" s="291"/>
      <c r="TV99" s="291"/>
      <c r="TW99" s="291"/>
      <c r="TX99" s="291"/>
      <c r="TY99" s="291"/>
      <c r="TZ99" s="291"/>
      <c r="UA99" s="291"/>
      <c r="UB99" s="291"/>
      <c r="UC99" s="291"/>
      <c r="UD99" s="291"/>
      <c r="UE99" s="291"/>
      <c r="UF99" s="291"/>
      <c r="UG99" s="291"/>
      <c r="UH99" s="291"/>
      <c r="UI99" s="291"/>
      <c r="UJ99" s="291"/>
      <c r="UK99" s="291"/>
      <c r="UL99" s="291"/>
      <c r="UM99" s="291"/>
      <c r="UN99" s="291"/>
      <c r="UO99" s="291"/>
      <c r="UP99" s="291"/>
      <c r="UQ99" s="291"/>
      <c r="UR99" s="291"/>
      <c r="US99" s="291"/>
      <c r="UT99" s="291"/>
      <c r="UU99" s="291"/>
      <c r="UV99" s="291"/>
      <c r="UW99" s="291"/>
      <c r="UX99" s="291"/>
      <c r="UY99" s="291"/>
      <c r="UZ99" s="291"/>
      <c r="VA99" s="291"/>
      <c r="VB99" s="291"/>
      <c r="VC99" s="291"/>
      <c r="VD99" s="291"/>
      <c r="VE99" s="291"/>
      <c r="VF99" s="291"/>
      <c r="VG99" s="291"/>
      <c r="VH99" s="291"/>
      <c r="VI99" s="291"/>
      <c r="VJ99" s="291"/>
      <c r="VK99" s="291"/>
      <c r="VL99" s="291"/>
      <c r="VM99" s="291"/>
      <c r="VN99" s="291"/>
      <c r="VO99" s="291"/>
      <c r="VP99" s="291"/>
      <c r="VQ99" s="291"/>
      <c r="VR99" s="291"/>
      <c r="VS99" s="291"/>
      <c r="VT99" s="291"/>
      <c r="VU99" s="291"/>
      <c r="VV99" s="291"/>
      <c r="VW99" s="291"/>
      <c r="VX99" s="291"/>
      <c r="VY99" s="291"/>
      <c r="VZ99" s="291"/>
      <c r="WA99" s="291"/>
      <c r="WB99" s="291"/>
      <c r="WC99" s="291"/>
      <c r="WD99" s="291"/>
      <c r="WE99" s="291"/>
      <c r="WF99" s="291"/>
      <c r="WG99" s="291"/>
      <c r="WH99" s="291"/>
      <c r="WI99" s="291"/>
      <c r="WJ99" s="291"/>
      <c r="WK99" s="291"/>
      <c r="WL99" s="291"/>
      <c r="WM99" s="291"/>
      <c r="WN99" s="291"/>
      <c r="WO99" s="291"/>
      <c r="WP99" s="291"/>
      <c r="WQ99" s="291"/>
      <c r="WR99" s="291"/>
      <c r="WS99" s="291"/>
      <c r="WT99" s="291"/>
      <c r="WU99" s="291"/>
      <c r="WV99" s="291"/>
      <c r="WW99" s="291"/>
      <c r="WX99" s="291"/>
      <c r="WY99" s="291"/>
      <c r="WZ99" s="291"/>
      <c r="XA99" s="291"/>
      <c r="XB99" s="291"/>
      <c r="XC99" s="291"/>
      <c r="XD99" s="291"/>
      <c r="XE99" s="291"/>
      <c r="XF99" s="291"/>
      <c r="XG99" s="291"/>
      <c r="XH99" s="291"/>
      <c r="XI99" s="291"/>
      <c r="XJ99" s="291"/>
      <c r="XK99" s="291"/>
      <c r="XL99" s="291"/>
      <c r="XM99" s="291"/>
      <c r="XN99" s="291"/>
      <c r="XO99" s="291"/>
      <c r="XP99" s="291"/>
      <c r="XQ99" s="291"/>
      <c r="XR99" s="291"/>
      <c r="XS99" s="291"/>
      <c r="XT99" s="291"/>
      <c r="XU99" s="291"/>
      <c r="XV99" s="291"/>
      <c r="XW99" s="291"/>
      <c r="XX99" s="291"/>
      <c r="XY99" s="291"/>
      <c r="XZ99" s="291"/>
      <c r="YA99" s="291"/>
      <c r="YB99" s="291"/>
      <c r="YC99" s="291"/>
      <c r="YD99" s="291"/>
      <c r="YE99" s="291"/>
      <c r="YF99" s="291"/>
      <c r="YG99" s="291"/>
      <c r="YH99" s="291"/>
      <c r="YI99" s="291"/>
      <c r="YJ99" s="291"/>
      <c r="YK99" s="291"/>
      <c r="YL99" s="291"/>
      <c r="YM99" s="291"/>
      <c r="YN99" s="291"/>
      <c r="YO99" s="291"/>
      <c r="YP99" s="291"/>
      <c r="YQ99" s="291"/>
      <c r="YR99" s="291"/>
      <c r="YS99" s="291"/>
      <c r="YT99" s="291"/>
      <c r="YU99" s="291"/>
      <c r="YV99" s="291"/>
      <c r="YW99" s="291"/>
      <c r="YX99" s="291"/>
      <c r="YY99" s="291"/>
      <c r="YZ99" s="291"/>
      <c r="ZA99" s="291"/>
      <c r="ZB99" s="291"/>
      <c r="ZC99" s="291"/>
      <c r="ZD99" s="291"/>
      <c r="ZE99" s="291"/>
      <c r="ZF99" s="291"/>
      <c r="ZG99" s="291"/>
      <c r="ZH99" s="291"/>
      <c r="ZI99" s="291"/>
      <c r="ZJ99" s="291"/>
      <c r="ZK99" s="291"/>
      <c r="ZL99" s="291"/>
      <c r="ZM99" s="291"/>
      <c r="ZN99" s="291"/>
      <c r="ZO99" s="291"/>
      <c r="ZP99" s="291"/>
      <c r="ZQ99" s="291"/>
      <c r="ZR99" s="291"/>
      <c r="ZS99" s="291"/>
      <c r="ZT99" s="291"/>
      <c r="ZU99" s="291"/>
      <c r="ZV99" s="291"/>
      <c r="ZW99" s="291"/>
      <c r="ZX99" s="291"/>
      <c r="ZY99" s="291"/>
      <c r="ZZ99" s="291"/>
      <c r="AAA99" s="291"/>
      <c r="AAB99" s="291"/>
      <c r="AAC99" s="291"/>
      <c r="AAD99" s="291"/>
      <c r="AAE99" s="291"/>
      <c r="AAF99" s="291"/>
      <c r="AAG99" s="291"/>
      <c r="AAH99" s="291"/>
      <c r="AAI99" s="291"/>
      <c r="AAJ99" s="291"/>
      <c r="AAK99" s="291"/>
      <c r="AAL99" s="291"/>
      <c r="AAM99" s="291"/>
      <c r="AAN99" s="291"/>
      <c r="AAO99" s="291"/>
      <c r="AAP99" s="291"/>
      <c r="AAQ99" s="291"/>
      <c r="AAR99" s="291"/>
      <c r="AAS99" s="291"/>
      <c r="AAT99" s="291"/>
      <c r="AAU99" s="291"/>
      <c r="AAV99" s="291"/>
      <c r="AAW99" s="291"/>
      <c r="AAX99" s="291"/>
      <c r="AAY99" s="291"/>
      <c r="AAZ99" s="291"/>
      <c r="ABA99" s="291"/>
      <c r="ABB99" s="291"/>
      <c r="ABC99" s="291"/>
      <c r="ABD99" s="291"/>
      <c r="ABE99" s="291"/>
      <c r="ABF99" s="291"/>
      <c r="ABG99" s="291"/>
      <c r="ABH99" s="291"/>
      <c r="ABI99" s="291"/>
      <c r="ABJ99" s="291"/>
      <c r="ABK99" s="291"/>
      <c r="ABL99" s="291"/>
      <c r="ABM99" s="291"/>
      <c r="ABN99" s="291"/>
      <c r="ABO99" s="291"/>
      <c r="ABP99" s="291"/>
      <c r="ABQ99" s="291"/>
      <c r="ABR99" s="291"/>
      <c r="ABS99" s="291"/>
      <c r="ABT99" s="291"/>
      <c r="ABU99" s="291"/>
      <c r="ABV99" s="291"/>
      <c r="ABW99" s="291"/>
      <c r="ABX99" s="291"/>
      <c r="ABY99" s="291"/>
      <c r="ABZ99" s="291"/>
      <c r="ACA99" s="291"/>
      <c r="ACB99" s="291"/>
      <c r="ACC99" s="291"/>
      <c r="ACD99" s="291"/>
      <c r="ACE99" s="291"/>
      <c r="ACF99" s="291"/>
      <c r="ACG99" s="291"/>
      <c r="ACH99" s="291"/>
      <c r="ACI99" s="291"/>
      <c r="ACJ99" s="291"/>
      <c r="ACK99" s="291"/>
      <c r="ACL99" s="291"/>
      <c r="ACM99" s="291"/>
      <c r="ACN99" s="291"/>
      <c r="ACO99" s="291"/>
      <c r="ACP99" s="291"/>
      <c r="ACQ99" s="291"/>
      <c r="ACR99" s="291"/>
      <c r="ACS99" s="291"/>
      <c r="ACT99" s="291"/>
      <c r="ACU99" s="291"/>
      <c r="ACV99" s="291"/>
      <c r="ACW99" s="291"/>
      <c r="ACX99" s="291"/>
      <c r="ACY99" s="291"/>
      <c r="ACZ99" s="291"/>
      <c r="ADA99" s="170"/>
      <c r="ADB99" s="291"/>
      <c r="ADC99" s="291"/>
      <c r="ADD99" s="291"/>
      <c r="ADE99" s="291"/>
      <c r="ADF99" s="291"/>
      <c r="ADG99" s="291"/>
      <c r="ADH99" s="291"/>
      <c r="ADI99" s="291"/>
      <c r="ADJ99" s="291"/>
      <c r="ADK99" s="291"/>
      <c r="ADL99" s="291"/>
      <c r="ADM99" s="291"/>
      <c r="ADN99" s="291"/>
      <c r="ADO99" s="291"/>
      <c r="ADP99" s="291"/>
      <c r="ADQ99" s="291"/>
      <c r="ADR99" s="291"/>
      <c r="ADS99" s="291"/>
      <c r="ADT99" s="291"/>
      <c r="ADU99" s="291"/>
      <c r="ADV99" s="291"/>
      <c r="ADW99" s="291"/>
      <c r="ADX99" s="291"/>
      <c r="ADY99" s="291"/>
      <c r="ADZ99" s="291"/>
      <c r="AEA99" s="291"/>
      <c r="AEB99" s="291"/>
      <c r="AEC99" s="291"/>
      <c r="AED99" s="291"/>
      <c r="AEE99" s="291"/>
      <c r="AEF99" s="291"/>
      <c r="AEG99" s="291"/>
      <c r="AEH99" s="291"/>
      <c r="AEI99" s="291"/>
      <c r="AEJ99" s="291"/>
      <c r="AEK99" s="291"/>
      <c r="AEL99" s="291"/>
      <c r="AEM99" s="291"/>
      <c r="AEN99" s="291"/>
      <c r="AEO99" s="291"/>
      <c r="AEP99" s="291"/>
      <c r="AEQ99" s="291"/>
      <c r="AER99" s="291"/>
      <c r="AES99" s="291"/>
      <c r="AET99" s="291"/>
      <c r="AEU99" s="291"/>
      <c r="AEV99" s="291"/>
      <c r="AEW99" s="291"/>
      <c r="AEX99" s="291"/>
      <c r="AEY99" s="291"/>
      <c r="AEZ99" s="291"/>
      <c r="AFA99" s="291"/>
      <c r="AFB99" s="291"/>
      <c r="AFC99" s="291"/>
      <c r="AFD99" s="291"/>
      <c r="AFE99" s="291"/>
      <c r="AFF99" s="291"/>
      <c r="AFG99" s="291"/>
      <c r="AFH99" s="291"/>
      <c r="AFI99" s="291"/>
      <c r="AFJ99" s="291"/>
      <c r="AFK99" s="291"/>
      <c r="AFL99" s="291"/>
      <c r="AFM99" s="291"/>
      <c r="AFN99" s="291"/>
      <c r="AFO99" s="291"/>
      <c r="AFP99" s="291"/>
      <c r="AFQ99" s="291"/>
      <c r="AFR99" s="291"/>
      <c r="AFS99" s="291"/>
      <c r="AFT99" s="291"/>
      <c r="AFU99" s="291"/>
      <c r="AFV99" s="291"/>
      <c r="AFW99" s="291"/>
      <c r="AFX99" s="291"/>
      <c r="AFY99" s="291"/>
      <c r="AFZ99" s="291"/>
      <c r="AGA99" s="291"/>
      <c r="AGB99" s="291"/>
      <c r="AGC99" s="291"/>
      <c r="AGD99" s="291"/>
      <c r="AGE99" s="291"/>
      <c r="AGF99" s="291"/>
      <c r="AGG99" s="291"/>
      <c r="AGH99" s="291"/>
      <c r="AGI99" s="291"/>
      <c r="AGJ99" s="291"/>
      <c r="AGK99" s="291"/>
      <c r="AGL99" s="291"/>
      <c r="AGM99" s="291"/>
      <c r="AGN99" s="291"/>
      <c r="AGO99" s="291"/>
      <c r="AGP99" s="291"/>
      <c r="AGQ99" s="291"/>
      <c r="AGR99" s="291"/>
      <c r="AGS99" s="291"/>
      <c r="AGT99" s="291"/>
      <c r="AGU99" s="291"/>
      <c r="AGV99" s="291"/>
      <c r="AGW99" s="291"/>
      <c r="AGX99" s="291"/>
      <c r="AGY99" s="291"/>
      <c r="AGZ99" s="291"/>
      <c r="AHA99" s="291"/>
      <c r="AHB99" s="291"/>
      <c r="AHC99" s="291"/>
      <c r="AHD99" s="291"/>
      <c r="AHE99" s="291"/>
      <c r="AHF99" s="291"/>
      <c r="AHG99" s="291"/>
      <c r="AHH99" s="291"/>
      <c r="AHI99" s="291"/>
      <c r="AHJ99" s="291"/>
      <c r="AHK99" s="291"/>
      <c r="AHL99" s="291"/>
      <c r="AHM99" s="291"/>
      <c r="AHN99" s="291"/>
      <c r="AHO99" s="291"/>
      <c r="AHP99" s="291"/>
      <c r="AHQ99" s="291"/>
      <c r="AHR99" s="291"/>
      <c r="AHS99" s="291"/>
      <c r="AHT99" s="291"/>
      <c r="AHU99" s="291"/>
      <c r="AHV99" s="291"/>
      <c r="AHW99" s="291"/>
      <c r="AHX99" s="291"/>
      <c r="AHY99" s="291"/>
      <c r="AHZ99" s="291"/>
      <c r="AIA99" s="291"/>
      <c r="AIB99" s="291"/>
      <c r="AIC99" s="291"/>
      <c r="AID99" s="291"/>
      <c r="AIE99" s="291"/>
      <c r="AIF99" s="291"/>
      <c r="AIG99" s="291"/>
      <c r="AIH99" s="291"/>
      <c r="AII99" s="291"/>
      <c r="AIJ99" s="291"/>
      <c r="AIK99" s="291"/>
      <c r="AIL99" s="291"/>
      <c r="AIM99" s="291"/>
      <c r="AIN99" s="291"/>
      <c r="AIO99" s="291"/>
      <c r="AIP99" s="291"/>
      <c r="AIQ99" s="291"/>
      <c r="AIR99" s="291"/>
      <c r="AIS99" s="291"/>
      <c r="AIT99" s="291"/>
      <c r="AIU99" s="291"/>
      <c r="AIV99" s="291"/>
      <c r="AIW99" s="291"/>
      <c r="AIX99" s="291"/>
      <c r="AIY99" s="291"/>
      <c r="AIZ99" s="291"/>
      <c r="AJA99" s="291"/>
      <c r="AJB99" s="291"/>
      <c r="AJC99" s="291"/>
      <c r="AJD99" s="291"/>
      <c r="AJE99" s="291"/>
      <c r="AJF99" s="291"/>
      <c r="AJG99" s="291"/>
      <c r="AJH99" s="291"/>
      <c r="AJI99" s="291"/>
      <c r="AJJ99" s="291"/>
      <c r="AJK99" s="291"/>
      <c r="AJL99" s="291"/>
      <c r="AJM99" s="291"/>
      <c r="AJN99" s="291"/>
      <c r="AJO99" s="291"/>
      <c r="AJP99" s="291"/>
      <c r="AJQ99" s="291"/>
      <c r="AJR99" s="291"/>
      <c r="AJS99" s="291"/>
      <c r="AJT99" s="291"/>
      <c r="AJU99" s="291"/>
      <c r="AJV99" s="291"/>
      <c r="AJW99" s="291"/>
      <c r="AJX99" s="291"/>
      <c r="AJY99" s="291"/>
      <c r="AJZ99" s="291"/>
      <c r="AKA99" s="291"/>
      <c r="AKB99" s="291"/>
      <c r="AKC99" s="291"/>
      <c r="AKD99" s="291"/>
      <c r="AKE99" s="291"/>
      <c r="AKF99" s="291"/>
      <c r="AKG99" s="291"/>
      <c r="AKH99" s="291"/>
      <c r="AKI99" s="291"/>
      <c r="AKJ99" s="291"/>
      <c r="AKK99" s="291"/>
      <c r="AKL99" s="291"/>
      <c r="AKM99" s="291"/>
      <c r="AKN99" s="291"/>
      <c r="AKO99" s="291"/>
      <c r="AKP99" s="291"/>
      <c r="AKQ99" s="291"/>
      <c r="AKR99" s="291"/>
      <c r="AKS99" s="291"/>
      <c r="AKT99" s="291"/>
      <c r="AKU99" s="291"/>
      <c r="AKV99" s="291"/>
      <c r="AKW99" s="291"/>
      <c r="AKX99" s="291"/>
      <c r="AKY99" s="291"/>
      <c r="AKZ99" s="291"/>
      <c r="ALA99" s="291"/>
      <c r="ALB99" s="291"/>
      <c r="ALC99" s="291"/>
      <c r="ALD99" s="291"/>
      <c r="ALE99" s="291"/>
      <c r="ALF99" s="291"/>
      <c r="ALG99" s="291"/>
      <c r="ALH99" s="291"/>
      <c r="ALI99" s="291"/>
      <c r="ALJ99" s="291"/>
      <c r="ALK99" s="291"/>
      <c r="ALL99" s="291"/>
      <c r="ALM99" s="291"/>
      <c r="ALN99" s="291"/>
      <c r="ALO99" s="291"/>
      <c r="ALP99" s="291"/>
      <c r="ALQ99" s="291"/>
      <c r="ALR99" s="291"/>
      <c r="ALS99" s="291"/>
      <c r="ALT99" s="291"/>
      <c r="ALU99" s="291"/>
      <c r="ALV99" s="291"/>
      <c r="ALW99" s="291"/>
      <c r="ALX99" s="291"/>
      <c r="ALY99" s="291"/>
      <c r="ALZ99" s="291"/>
      <c r="AMA99" s="291"/>
      <c r="AMB99" s="291"/>
      <c r="AMC99" s="291"/>
      <c r="AMD99" s="291"/>
      <c r="AME99" s="291"/>
      <c r="AMF99" s="291"/>
      <c r="AMG99" s="291"/>
      <c r="AMH99" s="291"/>
      <c r="AMI99" s="291"/>
      <c r="AMJ99" s="291"/>
      <c r="AMK99" s="291"/>
      <c r="AML99" s="291"/>
      <c r="AMM99" s="291"/>
      <c r="AMN99" s="291"/>
      <c r="AMO99" s="291"/>
      <c r="AMP99" s="291"/>
      <c r="AMQ99" s="291"/>
      <c r="AMR99" s="291"/>
      <c r="AMS99" s="291"/>
      <c r="AMT99" s="291"/>
      <c r="AMU99" s="291"/>
      <c r="AMV99" s="291"/>
      <c r="AMW99" s="170"/>
      <c r="AMX99" s="291"/>
      <c r="AMY99" s="291"/>
      <c r="AMZ99" s="291"/>
      <c r="ANA99" s="291"/>
      <c r="ANB99" s="291"/>
      <c r="ANC99" s="291"/>
      <c r="AND99" s="291"/>
      <c r="ANE99" s="291"/>
      <c r="ANF99" s="291"/>
      <c r="ANG99" s="291"/>
      <c r="ANH99" s="291"/>
      <c r="ANI99" s="291"/>
      <c r="ANJ99" s="291"/>
      <c r="ANK99" s="291"/>
      <c r="ANL99" s="291"/>
      <c r="ANM99" s="291"/>
      <c r="ANN99" s="291"/>
      <c r="ANO99" s="291"/>
      <c r="ANP99" s="291"/>
      <c r="ANQ99" s="291"/>
      <c r="ANR99" s="291"/>
      <c r="ANS99" s="291"/>
      <c r="ANT99" s="291"/>
      <c r="ANU99" s="291"/>
      <c r="ANV99" s="291"/>
      <c r="ANW99" s="291"/>
      <c r="ANX99" s="291"/>
      <c r="ANY99" s="291"/>
      <c r="ANZ99" s="291"/>
      <c r="AOA99" s="291"/>
      <c r="AOB99" s="291"/>
      <c r="AOC99" s="291"/>
      <c r="AOD99" s="291"/>
      <c r="AOE99" s="291"/>
      <c r="AOF99" s="291"/>
      <c r="AOG99" s="291"/>
      <c r="AOH99" s="291"/>
      <c r="AOI99" s="291"/>
      <c r="AOJ99" s="291"/>
      <c r="AOK99" s="291"/>
      <c r="AOL99" s="291"/>
      <c r="AOM99" s="291"/>
      <c r="AON99" s="291"/>
      <c r="AOO99" s="291"/>
      <c r="AOP99" s="291"/>
      <c r="AOQ99" s="291"/>
      <c r="AOR99" s="291"/>
      <c r="AOS99" s="291"/>
      <c r="AOT99" s="291"/>
      <c r="AOU99" s="291"/>
      <c r="AOV99" s="291"/>
      <c r="AOW99" s="291"/>
      <c r="AOX99" s="291"/>
      <c r="AOY99" s="291"/>
      <c r="AOZ99" s="291"/>
      <c r="APA99" s="291"/>
      <c r="APB99" s="291"/>
      <c r="APC99" s="291"/>
      <c r="APD99" s="291"/>
      <c r="APE99" s="291"/>
      <c r="APF99" s="291"/>
      <c r="APG99" s="291"/>
      <c r="APH99" s="291"/>
      <c r="API99" s="291"/>
      <c r="APJ99" s="291"/>
      <c r="APK99" s="291"/>
      <c r="APL99" s="291"/>
      <c r="APM99" s="291"/>
      <c r="APN99" s="291"/>
      <c r="APO99" s="291"/>
      <c r="APP99" s="291"/>
      <c r="APQ99" s="291"/>
      <c r="APR99" s="291"/>
      <c r="APS99" s="291"/>
      <c r="APT99" s="291"/>
      <c r="APU99" s="291"/>
      <c r="APV99" s="291"/>
      <c r="APW99" s="291"/>
      <c r="APX99" s="291"/>
      <c r="APY99" s="291"/>
      <c r="APZ99" s="291"/>
      <c r="AQA99" s="291"/>
      <c r="AQB99" s="291"/>
      <c r="AQC99" s="291"/>
      <c r="AQD99" s="291"/>
      <c r="AQE99" s="291"/>
      <c r="AQF99" s="291"/>
      <c r="AQG99" s="291"/>
      <c r="AQH99" s="291"/>
      <c r="AQI99" s="291"/>
      <c r="AQJ99" s="291"/>
      <c r="AQK99" s="291"/>
      <c r="AQL99" s="291"/>
      <c r="AQM99" s="291"/>
      <c r="AQN99" s="291"/>
      <c r="AQO99" s="291"/>
      <c r="AQP99" s="291"/>
      <c r="AQQ99" s="291"/>
      <c r="AQR99" s="291"/>
      <c r="AQS99" s="291"/>
      <c r="AQT99" s="291"/>
      <c r="AQU99" s="291"/>
      <c r="AQV99" s="291"/>
      <c r="AQW99" s="291"/>
      <c r="AQX99" s="291"/>
      <c r="AQY99" s="291"/>
      <c r="AQZ99" s="291"/>
      <c r="ARA99" s="291"/>
      <c r="ARB99" s="291"/>
      <c r="ARC99" s="291"/>
      <c r="ARD99" s="291"/>
      <c r="ARE99" s="291"/>
      <c r="ARF99" s="291"/>
      <c r="ARG99" s="291"/>
      <c r="ARH99" s="291"/>
      <c r="ARI99" s="291"/>
      <c r="ARJ99" s="291"/>
      <c r="ARK99" s="291"/>
      <c r="ARL99" s="291"/>
      <c r="ARM99" s="291"/>
      <c r="ARN99" s="291"/>
      <c r="ARO99" s="291"/>
      <c r="ARP99" s="291"/>
      <c r="ARQ99" s="291"/>
      <c r="ARR99" s="291"/>
      <c r="ARS99" s="291"/>
      <c r="ART99" s="291"/>
      <c r="ARU99" s="291"/>
      <c r="ARV99" s="291"/>
      <c r="ARW99" s="291"/>
      <c r="ARX99" s="291"/>
      <c r="ARY99" s="291"/>
      <c r="ARZ99" s="291"/>
      <c r="ASA99" s="291"/>
      <c r="ASB99" s="291"/>
      <c r="ASC99" s="291"/>
      <c r="ASD99" s="291"/>
      <c r="ASE99" s="291"/>
      <c r="ASF99" s="291"/>
      <c r="ASG99" s="291"/>
      <c r="ASH99" s="291"/>
      <c r="ASI99" s="291"/>
      <c r="ASJ99" s="291"/>
      <c r="ASK99" s="291"/>
      <c r="ASL99" s="291"/>
      <c r="ASM99" s="291"/>
      <c r="ASN99" s="291"/>
      <c r="ASO99" s="291"/>
      <c r="ASP99" s="291"/>
      <c r="ASQ99" s="291"/>
      <c r="ASR99" s="291"/>
      <c r="ASS99" s="291"/>
      <c r="AST99" s="291"/>
      <c r="ASU99" s="291"/>
      <c r="ASV99" s="291"/>
      <c r="ASW99" s="291"/>
      <c r="ASX99" s="291"/>
      <c r="ASY99" s="291"/>
      <c r="ASZ99" s="291"/>
      <c r="ATA99" s="291"/>
      <c r="ATB99" s="291"/>
      <c r="ATC99" s="291"/>
      <c r="ATD99" s="291"/>
      <c r="ATE99" s="291"/>
      <c r="ATF99" s="291"/>
      <c r="ATG99" s="291"/>
      <c r="ATH99" s="291"/>
      <c r="ATI99" s="291"/>
      <c r="ATJ99" s="291"/>
      <c r="ATK99" s="291"/>
      <c r="ATL99" s="291"/>
      <c r="ATM99" s="291"/>
      <c r="ATN99" s="291"/>
      <c r="ATO99" s="291"/>
      <c r="ATP99" s="291"/>
      <c r="ATQ99" s="291"/>
      <c r="ATR99" s="291"/>
      <c r="ATS99" s="291"/>
      <c r="ATT99" s="291"/>
      <c r="ATU99" s="291"/>
      <c r="ATV99" s="291"/>
      <c r="ATW99" s="291"/>
      <c r="ATX99" s="291"/>
      <c r="ATY99" s="291"/>
      <c r="ATZ99" s="291"/>
      <c r="AUA99" s="291"/>
      <c r="AUB99" s="291"/>
      <c r="AUC99" s="291"/>
      <c r="AUD99" s="291"/>
      <c r="AUE99" s="291"/>
      <c r="AUF99" s="291"/>
      <c r="AUG99" s="291"/>
      <c r="AUH99" s="291"/>
      <c r="AUI99" s="291"/>
      <c r="AUJ99" s="291"/>
      <c r="AUK99" s="291"/>
      <c r="AUL99" s="291"/>
      <c r="AUM99" s="291"/>
      <c r="AUN99" s="291"/>
      <c r="AUO99" s="291"/>
      <c r="AUP99" s="291"/>
      <c r="AUQ99" s="291"/>
      <c r="AUR99" s="291"/>
      <c r="AUS99" s="291"/>
      <c r="AUT99" s="291"/>
      <c r="AUU99" s="291"/>
      <c r="AUV99" s="291"/>
      <c r="AUW99" s="291"/>
      <c r="AUX99" s="291"/>
      <c r="AUY99" s="291"/>
      <c r="AUZ99" s="291"/>
      <c r="AVA99" s="291"/>
      <c r="AVB99" s="291"/>
      <c r="AVC99" s="291"/>
      <c r="AVD99" s="291"/>
      <c r="AVE99" s="291"/>
      <c r="AVF99" s="291"/>
      <c r="AVG99" s="291"/>
      <c r="AVH99" s="291"/>
      <c r="AVI99" s="291"/>
      <c r="AVJ99" s="291"/>
      <c r="AVK99" s="291"/>
      <c r="AVL99" s="291"/>
      <c r="AVM99" s="291"/>
      <c r="AVN99" s="291"/>
      <c r="AVO99" s="291"/>
      <c r="AVP99" s="291"/>
      <c r="AVQ99" s="291"/>
      <c r="AVR99" s="291"/>
      <c r="AVS99" s="291"/>
      <c r="AVT99" s="291"/>
      <c r="AVU99" s="291"/>
      <c r="AVV99" s="291"/>
      <c r="AVW99" s="291"/>
      <c r="AVX99" s="291"/>
      <c r="AVY99" s="291"/>
      <c r="AVZ99" s="291"/>
      <c r="AWA99" s="291"/>
      <c r="AWB99" s="291"/>
      <c r="AWC99" s="291"/>
      <c r="AWD99" s="291"/>
      <c r="AWE99" s="291"/>
      <c r="AWF99" s="291"/>
      <c r="AWG99" s="291"/>
      <c r="AWH99" s="291"/>
      <c r="AWI99" s="291"/>
      <c r="AWJ99" s="291"/>
      <c r="AWK99" s="291"/>
      <c r="AWL99" s="291"/>
      <c r="AWM99" s="291"/>
      <c r="AWN99" s="291"/>
      <c r="AWO99" s="291"/>
      <c r="AWP99" s="291"/>
      <c r="AWQ99" s="291"/>
      <c r="AWR99" s="291"/>
      <c r="AWS99" s="170"/>
      <c r="AWT99" s="291"/>
      <c r="AWU99" s="291"/>
      <c r="AWV99" s="291"/>
      <c r="AWW99" s="291"/>
      <c r="AWX99" s="291"/>
      <c r="AWY99" s="291"/>
      <c r="AWZ99" s="291"/>
      <c r="AXA99" s="291"/>
      <c r="AXB99" s="291"/>
      <c r="AXC99" s="291"/>
      <c r="AXD99" s="291"/>
      <c r="AXE99" s="291"/>
      <c r="AXF99" s="291"/>
      <c r="AXG99" s="291"/>
      <c r="AXH99" s="291"/>
      <c r="AXI99" s="291"/>
      <c r="AXJ99" s="291"/>
      <c r="AXK99" s="291"/>
      <c r="AXL99" s="291"/>
      <c r="AXM99" s="291"/>
      <c r="AXN99" s="291"/>
      <c r="AXO99" s="291"/>
      <c r="AXP99" s="291"/>
      <c r="AXQ99" s="291"/>
      <c r="AXR99" s="291"/>
      <c r="AXS99" s="291"/>
      <c r="AXT99" s="291"/>
      <c r="AXU99" s="291"/>
      <c r="AXV99" s="291"/>
      <c r="AXW99" s="291"/>
      <c r="AXX99" s="291"/>
      <c r="AXY99" s="291"/>
      <c r="AXZ99" s="291"/>
      <c r="AYA99" s="291"/>
      <c r="AYB99" s="291"/>
      <c r="AYC99" s="291"/>
      <c r="AYD99" s="291"/>
      <c r="AYE99" s="291"/>
      <c r="AYF99" s="291"/>
      <c r="AYG99" s="291"/>
      <c r="AYH99" s="291"/>
      <c r="AYI99" s="291"/>
      <c r="AYJ99" s="291"/>
      <c r="AYK99" s="291"/>
      <c r="AYL99" s="291"/>
      <c r="AYM99" s="291"/>
      <c r="AYN99" s="291"/>
      <c r="AYO99" s="291"/>
      <c r="AYP99" s="291"/>
      <c r="AYQ99" s="291"/>
      <c r="AYR99" s="291"/>
      <c r="AYS99" s="291"/>
      <c r="AYT99" s="291"/>
      <c r="AYU99" s="291"/>
      <c r="AYV99" s="291"/>
      <c r="AYW99" s="291"/>
      <c r="AYX99" s="291"/>
      <c r="AYY99" s="291"/>
      <c r="AYZ99" s="291"/>
      <c r="AZA99" s="291"/>
      <c r="AZB99" s="291"/>
      <c r="AZC99" s="291"/>
      <c r="AZD99" s="291"/>
      <c r="AZE99" s="291"/>
      <c r="AZF99" s="291"/>
      <c r="AZG99" s="291"/>
      <c r="AZH99" s="291"/>
      <c r="AZI99" s="291"/>
      <c r="AZJ99" s="291"/>
      <c r="AZK99" s="291"/>
      <c r="AZL99" s="291"/>
      <c r="AZM99" s="291"/>
      <c r="AZN99" s="291"/>
      <c r="AZO99" s="291"/>
      <c r="AZP99" s="291"/>
      <c r="AZQ99" s="291"/>
      <c r="AZR99" s="291"/>
      <c r="AZS99" s="291"/>
      <c r="AZT99" s="291"/>
      <c r="AZU99" s="291"/>
      <c r="AZV99" s="291"/>
      <c r="AZW99" s="291"/>
      <c r="AZX99" s="291"/>
      <c r="AZY99" s="291"/>
      <c r="AZZ99" s="291"/>
      <c r="BAA99" s="291"/>
      <c r="BAB99" s="291"/>
      <c r="BAC99" s="291"/>
      <c r="BAD99" s="291"/>
      <c r="BAE99" s="291"/>
      <c r="BAF99" s="291"/>
      <c r="BAG99" s="291"/>
      <c r="BAH99" s="291"/>
      <c r="BAI99" s="291"/>
      <c r="BAJ99" s="291"/>
      <c r="BAK99" s="291"/>
      <c r="BAL99" s="291"/>
      <c r="BAM99" s="291"/>
      <c r="BAN99" s="291"/>
      <c r="BAO99" s="291"/>
      <c r="BAP99" s="291"/>
      <c r="BAQ99" s="291"/>
      <c r="BAR99" s="291"/>
      <c r="BAS99" s="291"/>
      <c r="BAT99" s="291"/>
      <c r="BAU99" s="291"/>
      <c r="BAV99" s="291"/>
      <c r="BAW99" s="291"/>
      <c r="BAX99" s="291"/>
      <c r="BAY99" s="291"/>
      <c r="BAZ99" s="291"/>
      <c r="BBA99" s="291"/>
      <c r="BBB99" s="291"/>
      <c r="BBC99" s="291"/>
      <c r="BBD99" s="291"/>
      <c r="BBE99" s="291"/>
      <c r="BBF99" s="291"/>
      <c r="BBG99" s="291"/>
      <c r="BBH99" s="291"/>
      <c r="BBI99" s="291"/>
      <c r="BBJ99" s="291"/>
      <c r="BBK99" s="291"/>
      <c r="BBL99" s="291"/>
      <c r="BBM99" s="291"/>
      <c r="BBN99" s="291"/>
      <c r="BBO99" s="291"/>
      <c r="BBP99" s="291"/>
      <c r="BBQ99" s="291"/>
      <c r="BBR99" s="291"/>
      <c r="BBS99" s="291"/>
      <c r="BBT99" s="291"/>
      <c r="BBU99" s="291"/>
      <c r="BBV99" s="291"/>
      <c r="BBW99" s="291"/>
      <c r="BBX99" s="291"/>
      <c r="BBY99" s="291"/>
      <c r="BBZ99" s="291"/>
      <c r="BCA99" s="291"/>
      <c r="BCB99" s="291"/>
      <c r="BCC99" s="291"/>
      <c r="BCD99" s="291"/>
      <c r="BCE99" s="291"/>
      <c r="BCF99" s="291"/>
      <c r="BCG99" s="291"/>
      <c r="BCH99" s="291"/>
      <c r="BCI99" s="291"/>
      <c r="BCJ99" s="291"/>
      <c r="BCK99" s="291"/>
      <c r="BCL99" s="291"/>
      <c r="BCM99" s="291"/>
      <c r="BCN99" s="291"/>
      <c r="BCO99" s="291"/>
      <c r="BCP99" s="291"/>
      <c r="BCQ99" s="291"/>
      <c r="BCR99" s="291"/>
      <c r="BCS99" s="291"/>
      <c r="BCT99" s="291"/>
      <c r="BCU99" s="291"/>
      <c r="BCV99" s="291"/>
      <c r="BCW99" s="291"/>
      <c r="BCX99" s="291"/>
      <c r="BCY99" s="291"/>
      <c r="BCZ99" s="291"/>
      <c r="BDA99" s="291"/>
      <c r="BDB99" s="291"/>
      <c r="BDC99" s="291"/>
      <c r="BDD99" s="291"/>
      <c r="BDE99" s="291"/>
      <c r="BDF99" s="291"/>
      <c r="BDG99" s="291"/>
      <c r="BDH99" s="291"/>
      <c r="BDI99" s="291"/>
      <c r="BDJ99" s="291"/>
      <c r="BDK99" s="291"/>
      <c r="BDL99" s="291"/>
      <c r="BDM99" s="291"/>
      <c r="BDN99" s="291"/>
      <c r="BDO99" s="291"/>
      <c r="BDP99" s="291"/>
      <c r="BDQ99" s="291"/>
      <c r="BDR99" s="291"/>
      <c r="BDS99" s="291"/>
      <c r="BDT99" s="291"/>
      <c r="BDU99" s="291"/>
      <c r="BDV99" s="291"/>
      <c r="BDW99" s="291"/>
      <c r="BDX99" s="291"/>
      <c r="BDY99" s="291"/>
      <c r="BDZ99" s="291"/>
      <c r="BEA99" s="291"/>
      <c r="BEB99" s="291"/>
      <c r="BEC99" s="291"/>
      <c r="BED99" s="291"/>
      <c r="BEE99" s="291"/>
      <c r="BEF99" s="291"/>
      <c r="BEG99" s="291"/>
      <c r="BEH99" s="291"/>
      <c r="BEI99" s="291"/>
      <c r="BEJ99" s="291"/>
      <c r="BEK99" s="291"/>
      <c r="BEL99" s="291"/>
      <c r="BEM99" s="291"/>
      <c r="BEN99" s="291"/>
      <c r="BEO99" s="291"/>
      <c r="BEP99" s="291"/>
      <c r="BEQ99" s="291"/>
      <c r="BER99" s="291"/>
      <c r="BES99" s="291"/>
      <c r="BET99" s="291"/>
      <c r="BEU99" s="291"/>
      <c r="BEV99" s="291"/>
      <c r="BEW99" s="291"/>
      <c r="BEX99" s="291"/>
      <c r="BEY99" s="291"/>
      <c r="BEZ99" s="291"/>
      <c r="BFA99" s="291"/>
      <c r="BFB99" s="291"/>
      <c r="BFC99" s="291"/>
      <c r="BFD99" s="291"/>
      <c r="BFE99" s="291"/>
      <c r="BFF99" s="291"/>
      <c r="BFG99" s="291"/>
      <c r="BFH99" s="291"/>
      <c r="BFI99" s="291"/>
      <c r="BFJ99" s="291"/>
      <c r="BFK99" s="291"/>
      <c r="BFL99" s="291"/>
      <c r="BFM99" s="291"/>
      <c r="BFN99" s="291"/>
      <c r="BFO99" s="291"/>
      <c r="BFP99" s="291"/>
      <c r="BFQ99" s="291"/>
      <c r="BFR99" s="291"/>
      <c r="BFS99" s="291"/>
      <c r="BFT99" s="291"/>
      <c r="BFU99" s="291"/>
      <c r="BFV99" s="291"/>
      <c r="BFW99" s="291"/>
      <c r="BFX99" s="291"/>
      <c r="BFY99" s="291"/>
      <c r="BFZ99" s="291"/>
      <c r="BGA99" s="291"/>
      <c r="BGB99" s="291"/>
      <c r="BGC99" s="291"/>
      <c r="BGD99" s="291"/>
      <c r="BGE99" s="291"/>
      <c r="BGF99" s="291"/>
      <c r="BGG99" s="291"/>
      <c r="BGH99" s="291"/>
      <c r="BGI99" s="291"/>
      <c r="BGJ99" s="291"/>
      <c r="BGK99" s="291"/>
      <c r="BGL99" s="291"/>
      <c r="BGM99" s="291"/>
      <c r="BGN99" s="291"/>
      <c r="BGO99" s="170"/>
      <c r="BGP99" s="291"/>
      <c r="BGQ99" s="291"/>
      <c r="BGR99" s="291"/>
      <c r="BGS99" s="291"/>
      <c r="BGT99" s="291"/>
      <c r="BGU99" s="291"/>
      <c r="BGV99" s="291"/>
      <c r="BGW99" s="291"/>
      <c r="BGX99" s="291"/>
      <c r="BGY99" s="291"/>
      <c r="BGZ99" s="291"/>
      <c r="BHA99" s="291"/>
      <c r="BHB99" s="291"/>
      <c r="BHC99" s="291"/>
      <c r="BHD99" s="291"/>
      <c r="BHE99" s="291"/>
      <c r="BHF99" s="291"/>
      <c r="BHG99" s="291"/>
      <c r="BHH99" s="291"/>
      <c r="BHI99" s="291"/>
      <c r="BHJ99" s="291"/>
      <c r="BHK99" s="291"/>
      <c r="BHL99" s="291"/>
      <c r="BHM99" s="291"/>
      <c r="BHN99" s="291"/>
      <c r="BHO99" s="291"/>
      <c r="BHP99" s="291"/>
      <c r="BHQ99" s="291"/>
      <c r="BHR99" s="291"/>
      <c r="BHS99" s="291"/>
      <c r="BHT99" s="291"/>
      <c r="BHU99" s="291"/>
      <c r="BHV99" s="291"/>
      <c r="BHW99" s="291"/>
      <c r="BHX99" s="291"/>
      <c r="BHY99" s="291"/>
      <c r="BHZ99" s="291"/>
      <c r="BIA99" s="291"/>
      <c r="BIB99" s="291"/>
      <c r="BIC99" s="291"/>
      <c r="BID99" s="291"/>
      <c r="BIE99" s="291"/>
      <c r="BIF99" s="291"/>
      <c r="BIG99" s="291"/>
      <c r="BIH99" s="291"/>
      <c r="BII99" s="291"/>
      <c r="BIJ99" s="291"/>
      <c r="BIK99" s="291"/>
      <c r="BIL99" s="291"/>
      <c r="BIM99" s="291"/>
      <c r="BIN99" s="291"/>
      <c r="BIO99" s="291"/>
      <c r="BIP99" s="291"/>
      <c r="BIQ99" s="291"/>
      <c r="BIR99" s="291"/>
      <c r="BIS99" s="291"/>
      <c r="BIT99" s="291"/>
      <c r="BIU99" s="291"/>
      <c r="BIV99" s="291"/>
      <c r="BIW99" s="291"/>
      <c r="BIX99" s="291"/>
      <c r="BIY99" s="291"/>
      <c r="BIZ99" s="291"/>
      <c r="BJA99" s="291"/>
      <c r="BJB99" s="291"/>
      <c r="BJC99" s="291"/>
      <c r="BJD99" s="291"/>
      <c r="BJE99" s="291"/>
      <c r="BJF99" s="291"/>
      <c r="BJG99" s="291"/>
      <c r="BJH99" s="291"/>
      <c r="BJI99" s="291"/>
      <c r="BJJ99" s="291"/>
      <c r="BJK99" s="291"/>
      <c r="BJL99" s="291"/>
      <c r="BJM99" s="291"/>
      <c r="BJN99" s="291"/>
      <c r="BJO99" s="291"/>
      <c r="BJP99" s="291"/>
      <c r="BJQ99" s="291"/>
      <c r="BJR99" s="291"/>
      <c r="BJS99" s="291"/>
      <c r="BJT99" s="291"/>
      <c r="BJU99" s="291"/>
      <c r="BJV99" s="291"/>
      <c r="BJW99" s="291"/>
      <c r="BJX99" s="291"/>
      <c r="BJY99" s="291"/>
      <c r="BJZ99" s="291"/>
      <c r="BKA99" s="291"/>
      <c r="BKB99" s="291"/>
      <c r="BKC99" s="291"/>
      <c r="BKD99" s="291"/>
      <c r="BKE99" s="291"/>
      <c r="BKF99" s="291"/>
      <c r="BKG99" s="291"/>
      <c r="BKH99" s="291"/>
      <c r="BKI99" s="291"/>
      <c r="BKJ99" s="291"/>
      <c r="BKK99" s="291"/>
      <c r="BKL99" s="291"/>
      <c r="BKM99" s="291"/>
      <c r="BKN99" s="291"/>
      <c r="BKO99" s="291"/>
      <c r="BKP99" s="291"/>
      <c r="BKQ99" s="291"/>
      <c r="BKR99" s="291"/>
      <c r="BKS99" s="291"/>
      <c r="BKT99" s="291"/>
      <c r="BKU99" s="291"/>
      <c r="BKV99" s="291"/>
      <c r="BKW99" s="291"/>
      <c r="BKX99" s="291"/>
      <c r="BKY99" s="291"/>
      <c r="BKZ99" s="291"/>
      <c r="BLA99" s="291"/>
      <c r="BLB99" s="291"/>
      <c r="BLC99" s="291"/>
      <c r="BLD99" s="291"/>
      <c r="BLE99" s="291"/>
      <c r="BLF99" s="291"/>
      <c r="BLG99" s="291"/>
      <c r="BLH99" s="291"/>
      <c r="BLI99" s="291"/>
      <c r="BLJ99" s="291"/>
      <c r="BLK99" s="291"/>
      <c r="BLL99" s="291"/>
      <c r="BLM99" s="291"/>
      <c r="BLN99" s="291"/>
      <c r="BLO99" s="291"/>
      <c r="BLP99" s="291"/>
      <c r="BLQ99" s="291"/>
      <c r="BLR99" s="291"/>
      <c r="BLS99" s="291"/>
      <c r="BLT99" s="291"/>
      <c r="BLU99" s="291"/>
      <c r="BLV99" s="291"/>
      <c r="BLW99" s="291"/>
      <c r="BLX99" s="291"/>
      <c r="BLY99" s="291"/>
      <c r="BLZ99" s="291"/>
      <c r="BMA99" s="291"/>
      <c r="BMB99" s="291"/>
      <c r="BMC99" s="291"/>
      <c r="BMD99" s="291"/>
      <c r="BME99" s="291"/>
      <c r="BMF99" s="291"/>
      <c r="BMG99" s="291"/>
      <c r="BMH99" s="291"/>
      <c r="BMI99" s="291"/>
      <c r="BMJ99" s="291"/>
      <c r="BMK99" s="291"/>
      <c r="BML99" s="291"/>
      <c r="BMM99" s="291"/>
      <c r="BMN99" s="291"/>
      <c r="BMO99" s="291"/>
      <c r="BMP99" s="291"/>
      <c r="BMQ99" s="291"/>
      <c r="BMR99" s="291"/>
      <c r="BMS99" s="291"/>
      <c r="BMT99" s="291"/>
      <c r="BMU99" s="291"/>
      <c r="BMV99" s="291"/>
      <c r="BMW99" s="291"/>
      <c r="BMX99" s="291"/>
      <c r="BMY99" s="291"/>
      <c r="BMZ99" s="291"/>
      <c r="BNA99" s="291"/>
      <c r="BNB99" s="291"/>
      <c r="BNC99" s="291"/>
      <c r="BND99" s="291"/>
      <c r="BNE99" s="291"/>
      <c r="BNF99" s="291"/>
      <c r="BNG99" s="291"/>
      <c r="BNH99" s="291"/>
      <c r="BNI99" s="291"/>
      <c r="BNJ99" s="291"/>
      <c r="BNK99" s="291"/>
      <c r="BNL99" s="291"/>
      <c r="BNM99" s="291"/>
      <c r="BNN99" s="291"/>
      <c r="BNO99" s="291"/>
      <c r="BNP99" s="291"/>
      <c r="BNQ99" s="291"/>
      <c r="BNR99" s="291"/>
      <c r="BNS99" s="291"/>
      <c r="BNT99" s="291"/>
      <c r="BNU99" s="291"/>
      <c r="BNV99" s="291"/>
      <c r="BNW99" s="291"/>
      <c r="BNX99" s="291"/>
      <c r="BNY99" s="291"/>
      <c r="BNZ99" s="291"/>
      <c r="BOA99" s="291"/>
      <c r="BOB99" s="291"/>
      <c r="BOC99" s="291"/>
      <c r="BOD99" s="291"/>
      <c r="BOE99" s="291"/>
      <c r="BOF99" s="291"/>
      <c r="BOG99" s="291"/>
      <c r="BOH99" s="291"/>
      <c r="BOI99" s="291"/>
      <c r="BOJ99" s="291"/>
      <c r="BOK99" s="291"/>
      <c r="BOL99" s="291"/>
      <c r="BOM99" s="291"/>
      <c r="BON99" s="291"/>
      <c r="BOO99" s="291"/>
      <c r="BOP99" s="291"/>
      <c r="BOQ99" s="291"/>
      <c r="BOR99" s="291"/>
      <c r="BOS99" s="291"/>
      <c r="BOT99" s="291"/>
      <c r="BOU99" s="291"/>
      <c r="BOV99" s="291"/>
      <c r="BOW99" s="291"/>
      <c r="BOX99" s="291"/>
      <c r="BOY99" s="291"/>
      <c r="BOZ99" s="291"/>
      <c r="BPA99" s="291"/>
      <c r="BPB99" s="291"/>
      <c r="BPC99" s="291"/>
      <c r="BPD99" s="291"/>
      <c r="BPE99" s="291"/>
      <c r="BPF99" s="291"/>
      <c r="BPG99" s="291"/>
      <c r="BPH99" s="291"/>
      <c r="BPI99" s="291"/>
      <c r="BPJ99" s="291"/>
      <c r="BPK99" s="291"/>
      <c r="BPL99" s="291"/>
      <c r="BPM99" s="291"/>
      <c r="BPN99" s="291"/>
      <c r="BPO99" s="291"/>
      <c r="BPP99" s="291"/>
      <c r="BPQ99" s="291"/>
      <c r="BPR99" s="291"/>
      <c r="BPS99" s="291"/>
      <c r="BPT99" s="291"/>
      <c r="BPU99" s="291"/>
      <c r="BPV99" s="291"/>
      <c r="BPW99" s="291"/>
      <c r="BPX99" s="291"/>
      <c r="BPY99" s="291"/>
      <c r="BPZ99" s="291"/>
      <c r="BQA99" s="291"/>
      <c r="BQB99" s="291"/>
      <c r="BQC99" s="291"/>
      <c r="BQD99" s="291"/>
      <c r="BQE99" s="291"/>
      <c r="BQF99" s="291"/>
      <c r="BQG99" s="291"/>
      <c r="BQH99" s="291"/>
      <c r="BQI99" s="291"/>
      <c r="BQJ99" s="291"/>
      <c r="BQK99" s="170"/>
      <c r="BQL99" s="291"/>
      <c r="BQM99" s="291"/>
      <c r="BQN99" s="291"/>
      <c r="BQO99" s="291"/>
      <c r="BQP99" s="291"/>
      <c r="BQQ99" s="291"/>
      <c r="BQR99" s="291"/>
      <c r="BQS99" s="291"/>
      <c r="BQT99" s="291"/>
      <c r="BQU99" s="291"/>
      <c r="BQV99" s="291"/>
      <c r="BQW99" s="291"/>
      <c r="BQX99" s="291"/>
      <c r="BQY99" s="291"/>
      <c r="BQZ99" s="291"/>
      <c r="BRA99" s="291"/>
      <c r="BRB99" s="291"/>
      <c r="BRC99" s="291"/>
      <c r="BRD99" s="291"/>
      <c r="BRE99" s="291"/>
      <c r="BRF99" s="291"/>
      <c r="BRG99" s="291"/>
      <c r="BRH99" s="291"/>
      <c r="BRI99" s="291"/>
      <c r="BRJ99" s="291"/>
      <c r="BRK99" s="291"/>
      <c r="BRL99" s="291"/>
      <c r="BRM99" s="291"/>
      <c r="BRN99" s="291"/>
      <c r="BRO99" s="291"/>
      <c r="BRP99" s="291"/>
      <c r="BRQ99" s="291"/>
      <c r="BRR99" s="291"/>
      <c r="BRS99" s="291"/>
      <c r="BRT99" s="291"/>
      <c r="BRU99" s="291"/>
      <c r="BRV99" s="291"/>
      <c r="BRW99" s="291"/>
      <c r="BRX99" s="291"/>
      <c r="BRY99" s="291"/>
      <c r="BRZ99" s="291"/>
      <c r="BSA99" s="291"/>
      <c r="BSB99" s="291"/>
      <c r="BSC99" s="291"/>
      <c r="BSD99" s="291"/>
      <c r="BSE99" s="291"/>
      <c r="BSF99" s="291"/>
      <c r="BSG99" s="291"/>
      <c r="BSH99" s="291"/>
      <c r="BSI99" s="291"/>
      <c r="BSJ99" s="291"/>
      <c r="BSK99" s="291"/>
      <c r="BSL99" s="291"/>
      <c r="BSM99" s="291"/>
      <c r="BSN99" s="291"/>
      <c r="BSO99" s="291"/>
      <c r="BSP99" s="291"/>
      <c r="BSQ99" s="291"/>
      <c r="BSR99" s="291"/>
      <c r="BSS99" s="291"/>
      <c r="BST99" s="291"/>
      <c r="BSU99" s="291"/>
      <c r="BSV99" s="291"/>
      <c r="BSW99" s="291"/>
      <c r="BSX99" s="291"/>
      <c r="BSY99" s="291"/>
      <c r="BSZ99" s="291"/>
      <c r="BTA99" s="291"/>
      <c r="BTB99" s="291"/>
      <c r="BTC99" s="291"/>
      <c r="BTD99" s="291"/>
      <c r="BTE99" s="291"/>
      <c r="BTF99" s="291"/>
      <c r="BTG99" s="291"/>
      <c r="BTH99" s="291"/>
      <c r="BTI99" s="291"/>
      <c r="BTJ99" s="291"/>
      <c r="BTK99" s="291"/>
      <c r="BTL99" s="291"/>
      <c r="BTM99" s="291"/>
      <c r="BTN99" s="291"/>
      <c r="BTO99" s="291"/>
      <c r="BTP99" s="291"/>
      <c r="BTQ99" s="291"/>
      <c r="BTR99" s="291"/>
      <c r="BTS99" s="291"/>
      <c r="BTT99" s="291"/>
      <c r="BTU99" s="291"/>
      <c r="BTV99" s="291"/>
      <c r="BTW99" s="291"/>
      <c r="BTX99" s="291"/>
      <c r="BTY99" s="291"/>
      <c r="BTZ99" s="291"/>
      <c r="BUA99" s="291"/>
      <c r="BUB99" s="291"/>
      <c r="BUC99" s="291"/>
      <c r="BUD99" s="291"/>
      <c r="BUE99" s="291"/>
      <c r="BUF99" s="291"/>
      <c r="BUG99" s="291"/>
      <c r="BUH99" s="291"/>
      <c r="BUI99" s="291"/>
      <c r="BUJ99" s="291"/>
      <c r="BUK99" s="291"/>
      <c r="BUL99" s="291"/>
      <c r="BUM99" s="291"/>
      <c r="BUN99" s="291"/>
      <c r="BUO99" s="291"/>
      <c r="BUP99" s="291"/>
      <c r="BUQ99" s="291"/>
      <c r="BUR99" s="291"/>
      <c r="BUS99" s="291"/>
      <c r="BUT99" s="291"/>
      <c r="BUU99" s="291"/>
      <c r="BUV99" s="291"/>
      <c r="BUW99" s="291"/>
      <c r="BUX99" s="291"/>
      <c r="BUY99" s="291"/>
      <c r="BUZ99" s="291"/>
      <c r="BVA99" s="291"/>
      <c r="BVB99" s="291"/>
      <c r="BVC99" s="291"/>
      <c r="BVD99" s="291"/>
      <c r="BVE99" s="291"/>
      <c r="BVF99" s="291"/>
      <c r="BVG99" s="291"/>
      <c r="BVH99" s="291"/>
      <c r="BVI99" s="291"/>
      <c r="BVJ99" s="291"/>
      <c r="BVK99" s="291"/>
      <c r="BVL99" s="291"/>
      <c r="BVM99" s="291"/>
      <c r="BVN99" s="291"/>
      <c r="BVO99" s="291"/>
      <c r="BVP99" s="291"/>
      <c r="BVQ99" s="291"/>
      <c r="BVR99" s="291"/>
      <c r="BVS99" s="291"/>
      <c r="BVT99" s="291"/>
      <c r="BVU99" s="291"/>
      <c r="BVV99" s="291"/>
      <c r="BVW99" s="291"/>
      <c r="BVX99" s="291"/>
      <c r="BVY99" s="291"/>
      <c r="BVZ99" s="291"/>
      <c r="BWA99" s="291"/>
      <c r="BWB99" s="291"/>
      <c r="BWC99" s="291"/>
      <c r="BWD99" s="291"/>
      <c r="BWE99" s="291"/>
      <c r="BWF99" s="291"/>
      <c r="BWG99" s="291"/>
      <c r="BWH99" s="291"/>
      <c r="BWI99" s="291"/>
      <c r="BWJ99" s="291"/>
      <c r="BWK99" s="291"/>
      <c r="BWL99" s="291"/>
      <c r="BWM99" s="291"/>
      <c r="BWN99" s="291"/>
      <c r="BWO99" s="291"/>
      <c r="BWP99" s="291"/>
      <c r="BWQ99" s="291"/>
      <c r="BWR99" s="291"/>
      <c r="BWS99" s="291"/>
      <c r="BWT99" s="291"/>
      <c r="BWU99" s="291"/>
      <c r="BWV99" s="291"/>
      <c r="BWW99" s="291"/>
      <c r="BWX99" s="291"/>
      <c r="BWY99" s="291"/>
      <c r="BWZ99" s="291"/>
      <c r="BXA99" s="291"/>
      <c r="BXB99" s="291"/>
      <c r="BXC99" s="291"/>
      <c r="BXD99" s="291"/>
      <c r="BXE99" s="291"/>
      <c r="BXF99" s="291"/>
      <c r="BXG99" s="291"/>
      <c r="BXH99" s="291"/>
      <c r="BXI99" s="291"/>
      <c r="BXJ99" s="291"/>
      <c r="BXK99" s="291"/>
      <c r="BXL99" s="291"/>
      <c r="BXM99" s="291"/>
      <c r="BXN99" s="291"/>
      <c r="BXO99" s="291"/>
      <c r="BXP99" s="291"/>
      <c r="BXQ99" s="291"/>
      <c r="BXR99" s="291"/>
      <c r="BXS99" s="291"/>
      <c r="BXT99" s="291"/>
      <c r="BXU99" s="291"/>
      <c r="BXV99" s="291"/>
      <c r="BXW99" s="291"/>
      <c r="BXX99" s="291"/>
      <c r="BXY99" s="291"/>
      <c r="BXZ99" s="291"/>
      <c r="BYA99" s="291"/>
      <c r="BYB99" s="291"/>
      <c r="BYC99" s="291"/>
      <c r="BYD99" s="291"/>
      <c r="BYE99" s="291"/>
      <c r="BYF99" s="291"/>
      <c r="BYG99" s="291"/>
      <c r="BYH99" s="291"/>
      <c r="BYI99" s="291"/>
      <c r="BYJ99" s="291"/>
      <c r="BYK99" s="291"/>
      <c r="BYL99" s="291"/>
      <c r="BYM99" s="291"/>
      <c r="BYN99" s="291"/>
      <c r="BYO99" s="291"/>
      <c r="BYP99" s="291"/>
      <c r="BYQ99" s="291"/>
      <c r="BYR99" s="291"/>
      <c r="BYS99" s="291"/>
      <c r="BYT99" s="291"/>
      <c r="BYU99" s="291"/>
      <c r="BYV99" s="291"/>
      <c r="BYW99" s="291"/>
      <c r="BYX99" s="291"/>
      <c r="BYY99" s="291"/>
      <c r="BYZ99" s="291"/>
      <c r="BZA99" s="291"/>
      <c r="BZB99" s="291"/>
      <c r="BZC99" s="291"/>
      <c r="BZD99" s="291"/>
      <c r="BZE99" s="291"/>
      <c r="BZF99" s="291"/>
      <c r="BZG99" s="291"/>
      <c r="BZH99" s="291"/>
      <c r="BZI99" s="291"/>
      <c r="BZJ99" s="291"/>
      <c r="BZK99" s="291"/>
      <c r="BZL99" s="291"/>
      <c r="BZM99" s="291"/>
      <c r="BZN99" s="291"/>
      <c r="BZO99" s="291"/>
      <c r="BZP99" s="291"/>
      <c r="BZQ99" s="291"/>
      <c r="BZR99" s="291"/>
      <c r="BZS99" s="291"/>
      <c r="BZT99" s="291"/>
      <c r="BZU99" s="291"/>
      <c r="BZV99" s="291"/>
      <c r="BZW99" s="291"/>
      <c r="BZX99" s="291"/>
      <c r="BZY99" s="291"/>
      <c r="BZZ99" s="291"/>
      <c r="CAA99" s="291"/>
      <c r="CAB99" s="291"/>
      <c r="CAC99" s="291"/>
      <c r="CAD99" s="291"/>
      <c r="CAE99" s="291"/>
      <c r="CAF99" s="291"/>
      <c r="CAG99" s="170"/>
      <c r="CAH99" s="291"/>
      <c r="CAI99" s="291"/>
      <c r="CAJ99" s="291"/>
      <c r="CAK99" s="291"/>
      <c r="CAL99" s="291"/>
      <c r="CAM99" s="291"/>
      <c r="CAN99" s="291"/>
      <c r="CAO99" s="291"/>
      <c r="CAP99" s="291"/>
      <c r="CAQ99" s="291"/>
      <c r="CAR99" s="291"/>
      <c r="CAS99" s="291"/>
      <c r="CAT99" s="291"/>
      <c r="CAU99" s="291"/>
      <c r="CAV99" s="291"/>
      <c r="CAW99" s="291"/>
      <c r="CAX99" s="291"/>
      <c r="CAY99" s="291"/>
      <c r="CAZ99" s="291"/>
      <c r="CBA99" s="291"/>
      <c r="CBB99" s="291"/>
      <c r="CBC99" s="291"/>
      <c r="CBD99" s="291"/>
      <c r="CBE99" s="291"/>
      <c r="CBF99" s="291"/>
      <c r="CBG99" s="291"/>
      <c r="CBH99" s="291"/>
      <c r="CBI99" s="291"/>
      <c r="CBJ99" s="291"/>
      <c r="CBK99" s="291"/>
      <c r="CBL99" s="291"/>
      <c r="CBM99" s="291"/>
      <c r="CBN99" s="291"/>
      <c r="CBO99" s="291"/>
      <c r="CBP99" s="291"/>
      <c r="CBQ99" s="291"/>
      <c r="CBR99" s="291"/>
      <c r="CBS99" s="291"/>
      <c r="CBT99" s="291"/>
      <c r="CBU99" s="291"/>
      <c r="CBV99" s="291"/>
      <c r="CBW99" s="291"/>
      <c r="CBX99" s="291"/>
      <c r="CBY99" s="291"/>
      <c r="CBZ99" s="291"/>
      <c r="CCA99" s="291"/>
      <c r="CCB99" s="291"/>
      <c r="CCC99" s="291"/>
      <c r="CCD99" s="291"/>
      <c r="CCE99" s="291"/>
      <c r="CCF99" s="291"/>
      <c r="CCG99" s="291"/>
      <c r="CCH99" s="291"/>
      <c r="CCI99" s="291"/>
      <c r="CCJ99" s="291"/>
      <c r="CCK99" s="291"/>
      <c r="CCL99" s="291"/>
      <c r="CCM99" s="291"/>
      <c r="CCN99" s="291"/>
      <c r="CCO99" s="291"/>
      <c r="CCP99" s="291"/>
      <c r="CCQ99" s="291"/>
      <c r="CCR99" s="291"/>
      <c r="CCS99" s="291"/>
      <c r="CCT99" s="291"/>
      <c r="CCU99" s="291"/>
      <c r="CCV99" s="291"/>
      <c r="CCW99" s="291"/>
      <c r="CCX99" s="291"/>
      <c r="CCY99" s="291"/>
      <c r="CCZ99" s="291"/>
      <c r="CDA99" s="291"/>
      <c r="CDB99" s="291"/>
      <c r="CDC99" s="291"/>
      <c r="CDD99" s="291"/>
      <c r="CDE99" s="291"/>
      <c r="CDF99" s="291"/>
      <c r="CDG99" s="291"/>
      <c r="CDH99" s="291"/>
      <c r="CDI99" s="291"/>
      <c r="CDJ99" s="291"/>
      <c r="CDK99" s="291"/>
      <c r="CDL99" s="291"/>
      <c r="CDM99" s="291"/>
      <c r="CDN99" s="291"/>
      <c r="CDO99" s="291"/>
      <c r="CDP99" s="291"/>
      <c r="CDQ99" s="291"/>
      <c r="CDR99" s="291"/>
      <c r="CDS99" s="291"/>
      <c r="CDT99" s="291"/>
      <c r="CDU99" s="291"/>
      <c r="CDV99" s="291"/>
      <c r="CDW99" s="291"/>
      <c r="CDX99" s="291"/>
      <c r="CDY99" s="291"/>
      <c r="CDZ99" s="291"/>
      <c r="CEA99" s="291"/>
      <c r="CEB99" s="291"/>
      <c r="CEC99" s="291"/>
      <c r="CED99" s="291"/>
      <c r="CEE99" s="291"/>
      <c r="CEF99" s="291"/>
      <c r="CEG99" s="291"/>
      <c r="CEH99" s="291"/>
      <c r="CEI99" s="291"/>
      <c r="CEJ99" s="291"/>
      <c r="CEK99" s="291"/>
      <c r="CEL99" s="291"/>
      <c r="CEM99" s="291"/>
      <c r="CEN99" s="291"/>
      <c r="CEO99" s="291"/>
      <c r="CEP99" s="291"/>
      <c r="CEQ99" s="291"/>
      <c r="CER99" s="291"/>
      <c r="CES99" s="291"/>
      <c r="CET99" s="291"/>
      <c r="CEU99" s="291"/>
      <c r="CEV99" s="291"/>
      <c r="CEW99" s="291"/>
      <c r="CEX99" s="291"/>
      <c r="CEY99" s="291"/>
      <c r="CEZ99" s="291"/>
      <c r="CFA99" s="291"/>
      <c r="CFB99" s="291"/>
      <c r="CFC99" s="291"/>
      <c r="CFD99" s="291"/>
      <c r="CFE99" s="291"/>
      <c r="CFF99" s="291"/>
      <c r="CFG99" s="291"/>
      <c r="CFH99" s="291"/>
      <c r="CFI99" s="291"/>
      <c r="CFJ99" s="291"/>
      <c r="CFK99" s="291"/>
      <c r="CFL99" s="291"/>
      <c r="CFM99" s="291"/>
      <c r="CFN99" s="291"/>
      <c r="CFO99" s="291"/>
      <c r="CFP99" s="291"/>
      <c r="CFQ99" s="291"/>
      <c r="CFR99" s="291"/>
      <c r="CFS99" s="291"/>
      <c r="CFT99" s="291"/>
      <c r="CFU99" s="291"/>
      <c r="CFV99" s="291"/>
      <c r="CFW99" s="291"/>
      <c r="CFX99" s="291"/>
      <c r="CFY99" s="291"/>
      <c r="CFZ99" s="291"/>
      <c r="CGA99" s="291"/>
      <c r="CGB99" s="291"/>
      <c r="CGC99" s="291"/>
      <c r="CGD99" s="291"/>
      <c r="CGE99" s="291"/>
      <c r="CGF99" s="291"/>
      <c r="CGG99" s="291"/>
      <c r="CGH99" s="291"/>
      <c r="CGI99" s="291"/>
      <c r="CGJ99" s="291"/>
      <c r="CGK99" s="291"/>
      <c r="CGL99" s="291"/>
      <c r="CGM99" s="291"/>
      <c r="CGN99" s="291"/>
      <c r="CGO99" s="291"/>
      <c r="CGP99" s="291"/>
      <c r="CGQ99" s="291"/>
      <c r="CGR99" s="291"/>
      <c r="CGS99" s="291"/>
      <c r="CGT99" s="291"/>
      <c r="CGU99" s="291"/>
      <c r="CGV99" s="291"/>
      <c r="CGW99" s="291"/>
      <c r="CGX99" s="291"/>
      <c r="CGY99" s="291"/>
      <c r="CGZ99" s="291"/>
      <c r="CHA99" s="291"/>
      <c r="CHB99" s="291"/>
      <c r="CHC99" s="291"/>
      <c r="CHD99" s="291"/>
      <c r="CHE99" s="291"/>
      <c r="CHF99" s="291"/>
      <c r="CHG99" s="291"/>
      <c r="CHH99" s="291"/>
      <c r="CHI99" s="291"/>
      <c r="CHJ99" s="291"/>
      <c r="CHK99" s="291"/>
      <c r="CHL99" s="291"/>
      <c r="CHM99" s="291"/>
      <c r="CHN99" s="291"/>
      <c r="CHO99" s="291"/>
      <c r="CHP99" s="291"/>
      <c r="CHQ99" s="291"/>
      <c r="CHR99" s="291"/>
      <c r="CHS99" s="291"/>
      <c r="CHT99" s="291"/>
      <c r="CHU99" s="291"/>
      <c r="CHV99" s="291"/>
      <c r="CHW99" s="291"/>
      <c r="CHX99" s="291"/>
      <c r="CHY99" s="291"/>
      <c r="CHZ99" s="291"/>
      <c r="CIA99" s="291"/>
      <c r="CIB99" s="291"/>
      <c r="CIC99" s="291"/>
      <c r="CID99" s="291"/>
      <c r="CIE99" s="291"/>
      <c r="CIF99" s="291"/>
      <c r="CIG99" s="291"/>
      <c r="CIH99" s="291"/>
      <c r="CII99" s="291"/>
      <c r="CIJ99" s="291"/>
      <c r="CIK99" s="291"/>
      <c r="CIL99" s="291"/>
      <c r="CIM99" s="291"/>
      <c r="CIN99" s="291"/>
      <c r="CIO99" s="291"/>
      <c r="CIP99" s="291"/>
      <c r="CIQ99" s="291"/>
      <c r="CIR99" s="291"/>
      <c r="CIS99" s="291"/>
      <c r="CIT99" s="291"/>
      <c r="CIU99" s="291"/>
      <c r="CIV99" s="291"/>
      <c r="CIW99" s="291"/>
      <c r="CIX99" s="291"/>
      <c r="CIY99" s="291"/>
      <c r="CIZ99" s="291"/>
      <c r="CJA99" s="291"/>
      <c r="CJB99" s="291"/>
      <c r="CJC99" s="291"/>
      <c r="CJD99" s="291"/>
      <c r="CJE99" s="291"/>
      <c r="CJF99" s="291"/>
      <c r="CJG99" s="291"/>
      <c r="CJH99" s="291"/>
      <c r="CJI99" s="291"/>
      <c r="CJJ99" s="291"/>
      <c r="CJK99" s="291"/>
      <c r="CJL99" s="291"/>
      <c r="CJM99" s="291"/>
      <c r="CJN99" s="291"/>
      <c r="CJO99" s="291"/>
      <c r="CJP99" s="291"/>
      <c r="CJQ99" s="291"/>
      <c r="CJR99" s="291"/>
      <c r="CJS99" s="291"/>
      <c r="CJT99" s="291"/>
      <c r="CJU99" s="291"/>
      <c r="CJV99" s="291"/>
      <c r="CJW99" s="291"/>
      <c r="CJX99" s="291"/>
      <c r="CJY99" s="291"/>
      <c r="CJZ99" s="291"/>
      <c r="CKA99" s="291"/>
      <c r="CKB99" s="291"/>
      <c r="CKC99" s="170"/>
      <c r="CKD99" s="291"/>
      <c r="CKE99" s="291"/>
      <c r="CKF99" s="291"/>
      <c r="CKG99" s="291"/>
      <c r="CKH99" s="291"/>
      <c r="CKI99" s="291"/>
      <c r="CKJ99" s="291"/>
      <c r="CKK99" s="291"/>
      <c r="CKL99" s="291"/>
      <c r="CKM99" s="291"/>
      <c r="CKN99" s="291"/>
      <c r="CKO99" s="291"/>
      <c r="CKP99" s="291"/>
      <c r="CKQ99" s="291"/>
      <c r="CKR99" s="291"/>
      <c r="CKS99" s="291"/>
      <c r="CKT99" s="291"/>
      <c r="CKU99" s="291"/>
      <c r="CKV99" s="291"/>
      <c r="CKW99" s="291"/>
      <c r="CKX99" s="291"/>
      <c r="CKY99" s="291"/>
      <c r="CKZ99" s="291"/>
      <c r="CLA99" s="291"/>
      <c r="CLB99" s="291"/>
      <c r="CLC99" s="291"/>
      <c r="CLD99" s="291"/>
      <c r="CLE99" s="291"/>
      <c r="CLF99" s="291"/>
      <c r="CLG99" s="291"/>
      <c r="CLH99" s="291"/>
      <c r="CLI99" s="291"/>
      <c r="CLJ99" s="291"/>
      <c r="CLK99" s="291"/>
      <c r="CLL99" s="291"/>
      <c r="CLM99" s="291"/>
      <c r="CLN99" s="291"/>
      <c r="CLO99" s="291"/>
      <c r="CLP99" s="291"/>
      <c r="CLQ99" s="291"/>
      <c r="CLR99" s="291"/>
      <c r="CLS99" s="291"/>
      <c r="CLT99" s="291"/>
      <c r="CLU99" s="291"/>
      <c r="CLV99" s="291"/>
      <c r="CLW99" s="291"/>
      <c r="CLX99" s="291"/>
      <c r="CLY99" s="291"/>
      <c r="CLZ99" s="291"/>
      <c r="CMA99" s="291"/>
      <c r="CMB99" s="291"/>
      <c r="CMC99" s="291"/>
      <c r="CMD99" s="291"/>
      <c r="CME99" s="291"/>
      <c r="CMF99" s="291"/>
      <c r="CMG99" s="291"/>
      <c r="CMH99" s="291"/>
      <c r="CMI99" s="291"/>
      <c r="CMJ99" s="291"/>
      <c r="CMK99" s="291"/>
      <c r="CML99" s="291"/>
      <c r="CMM99" s="291"/>
      <c r="CMN99" s="291"/>
      <c r="CMO99" s="291"/>
      <c r="CMP99" s="291"/>
      <c r="CMQ99" s="291"/>
      <c r="CMR99" s="291"/>
      <c r="CMS99" s="291"/>
      <c r="CMT99" s="291"/>
      <c r="CMU99" s="291"/>
      <c r="CMV99" s="291"/>
      <c r="CMW99" s="291"/>
      <c r="CMX99" s="291"/>
      <c r="CMY99" s="291"/>
      <c r="CMZ99" s="291"/>
      <c r="CNA99" s="291"/>
      <c r="CNB99" s="291"/>
      <c r="CNC99" s="291"/>
      <c r="CND99" s="291"/>
      <c r="CNE99" s="291"/>
      <c r="CNF99" s="291"/>
      <c r="CNG99" s="291"/>
      <c r="CNH99" s="291"/>
      <c r="CNI99" s="291"/>
      <c r="CNJ99" s="291"/>
      <c r="CNK99" s="291"/>
      <c r="CNL99" s="291"/>
      <c r="CNM99" s="291"/>
      <c r="CNN99" s="291"/>
      <c r="CNO99" s="291"/>
      <c r="CNP99" s="291"/>
      <c r="CNQ99" s="291"/>
      <c r="CNR99" s="291"/>
      <c r="CNS99" s="291"/>
      <c r="CNT99" s="291"/>
      <c r="CNU99" s="291"/>
      <c r="CNV99" s="291"/>
      <c r="CNW99" s="291"/>
      <c r="CNX99" s="291"/>
      <c r="CNY99" s="291"/>
      <c r="CNZ99" s="291"/>
      <c r="COA99" s="291"/>
      <c r="COB99" s="291"/>
      <c r="COC99" s="291"/>
      <c r="COD99" s="291"/>
      <c r="COE99" s="291"/>
      <c r="COF99" s="291"/>
      <c r="COG99" s="291"/>
      <c r="COH99" s="291"/>
      <c r="COI99" s="291"/>
      <c r="COJ99" s="291"/>
      <c r="COK99" s="291"/>
      <c r="COL99" s="291"/>
      <c r="COM99" s="291"/>
      <c r="CON99" s="291"/>
      <c r="COO99" s="291"/>
      <c r="COP99" s="291"/>
      <c r="COQ99" s="291"/>
      <c r="COR99" s="291"/>
      <c r="COS99" s="291"/>
      <c r="COT99" s="291"/>
      <c r="COU99" s="291"/>
      <c r="COV99" s="291"/>
      <c r="COW99" s="291"/>
      <c r="COX99" s="291"/>
      <c r="COY99" s="291"/>
      <c r="COZ99" s="291"/>
      <c r="CPA99" s="291"/>
      <c r="CPB99" s="291"/>
      <c r="CPC99" s="291"/>
      <c r="CPD99" s="291"/>
      <c r="CPE99" s="291"/>
      <c r="CPF99" s="291"/>
      <c r="CPG99" s="291"/>
      <c r="CPH99" s="291"/>
      <c r="CPI99" s="291"/>
      <c r="CPJ99" s="291"/>
      <c r="CPK99" s="291"/>
      <c r="CPL99" s="291"/>
      <c r="CPM99" s="291"/>
      <c r="CPN99" s="291"/>
      <c r="CPO99" s="291"/>
      <c r="CPP99" s="291"/>
      <c r="CPQ99" s="291"/>
      <c r="CPR99" s="291"/>
      <c r="CPS99" s="291"/>
      <c r="CPT99" s="291"/>
      <c r="CPU99" s="291"/>
      <c r="CPV99" s="291"/>
      <c r="CPW99" s="291"/>
      <c r="CPX99" s="291"/>
      <c r="CPY99" s="291"/>
      <c r="CPZ99" s="291"/>
      <c r="CQA99" s="291"/>
      <c r="CQB99" s="291"/>
      <c r="CQC99" s="291"/>
      <c r="CQD99" s="291"/>
      <c r="CQE99" s="291"/>
      <c r="CQF99" s="291"/>
      <c r="CQG99" s="291"/>
      <c r="CQH99" s="291"/>
      <c r="CQI99" s="291"/>
      <c r="CQJ99" s="291"/>
      <c r="CQK99" s="291"/>
      <c r="CQL99" s="291"/>
      <c r="CQM99" s="291"/>
      <c r="CQN99" s="291"/>
      <c r="CQO99" s="291"/>
      <c r="CQP99" s="291"/>
      <c r="CQQ99" s="291"/>
      <c r="CQR99" s="291"/>
      <c r="CQS99" s="291"/>
      <c r="CQT99" s="291"/>
      <c r="CQU99" s="291"/>
      <c r="CQV99" s="291"/>
      <c r="CQW99" s="291"/>
      <c r="CQX99" s="291"/>
      <c r="CQY99" s="291"/>
      <c r="CQZ99" s="291"/>
      <c r="CRA99" s="291"/>
      <c r="CRB99" s="291"/>
      <c r="CRC99" s="291"/>
      <c r="CRD99" s="291"/>
      <c r="CRE99" s="291"/>
      <c r="CRF99" s="291"/>
      <c r="CRG99" s="291"/>
      <c r="CRH99" s="291"/>
      <c r="CRI99" s="291"/>
      <c r="CRJ99" s="291"/>
      <c r="CRK99" s="291"/>
      <c r="CRL99" s="291"/>
      <c r="CRM99" s="291"/>
      <c r="CRN99" s="291"/>
      <c r="CRO99" s="291"/>
      <c r="CRP99" s="291"/>
      <c r="CRQ99" s="291"/>
      <c r="CRR99" s="291"/>
      <c r="CRS99" s="291"/>
      <c r="CRT99" s="291"/>
      <c r="CRU99" s="291"/>
      <c r="CRV99" s="291"/>
      <c r="CRW99" s="291"/>
      <c r="CRX99" s="291"/>
      <c r="CRY99" s="291"/>
      <c r="CRZ99" s="291"/>
      <c r="CSA99" s="291"/>
      <c r="CSB99" s="291"/>
      <c r="CSC99" s="291"/>
      <c r="CSD99" s="291"/>
      <c r="CSE99" s="291"/>
      <c r="CSF99" s="291"/>
      <c r="CSG99" s="291"/>
      <c r="CSH99" s="291"/>
      <c r="CSI99" s="291"/>
      <c r="CSJ99" s="291"/>
      <c r="CSK99" s="291"/>
      <c r="CSL99" s="291"/>
      <c r="CSM99" s="291"/>
      <c r="CSN99" s="291"/>
      <c r="CSO99" s="291"/>
      <c r="CSP99" s="291"/>
      <c r="CSQ99" s="291"/>
      <c r="CSR99" s="291"/>
      <c r="CSS99" s="291"/>
      <c r="CST99" s="291"/>
      <c r="CSU99" s="291"/>
      <c r="CSV99" s="291"/>
      <c r="CSW99" s="291"/>
      <c r="CSX99" s="291"/>
      <c r="CSY99" s="291"/>
      <c r="CSZ99" s="291"/>
      <c r="CTA99" s="291"/>
      <c r="CTB99" s="291"/>
      <c r="CTC99" s="291"/>
      <c r="CTD99" s="291"/>
      <c r="CTE99" s="291"/>
      <c r="CTF99" s="291"/>
      <c r="CTG99" s="291"/>
      <c r="CTH99" s="291"/>
      <c r="CTI99" s="291"/>
      <c r="CTJ99" s="291"/>
      <c r="CTK99" s="291"/>
      <c r="CTL99" s="291"/>
      <c r="CTM99" s="291"/>
      <c r="CTN99" s="291"/>
      <c r="CTO99" s="291"/>
      <c r="CTP99" s="291"/>
      <c r="CTQ99" s="291"/>
      <c r="CTR99" s="291"/>
      <c r="CTS99" s="291"/>
      <c r="CTT99" s="291"/>
      <c r="CTU99" s="291"/>
      <c r="CTV99" s="291"/>
      <c r="CTW99" s="291"/>
      <c r="CTX99" s="291"/>
      <c r="CTY99" s="170"/>
      <c r="CTZ99" s="291"/>
      <c r="CUA99" s="291"/>
      <c r="CUB99" s="291"/>
      <c r="CUC99" s="291"/>
      <c r="CUD99" s="291"/>
      <c r="CUE99" s="291"/>
      <c r="CUF99" s="291"/>
      <c r="CUG99" s="291"/>
      <c r="CUH99" s="291"/>
      <c r="CUI99" s="291"/>
      <c r="CUJ99" s="291"/>
      <c r="CUK99" s="291"/>
      <c r="CUL99" s="291"/>
      <c r="CUM99" s="291"/>
      <c r="CUN99" s="291"/>
      <c r="CUO99" s="291"/>
      <c r="CUP99" s="291"/>
      <c r="CUQ99" s="291"/>
      <c r="CUR99" s="291"/>
      <c r="CUS99" s="291"/>
      <c r="CUT99" s="291"/>
      <c r="CUU99" s="291"/>
      <c r="CUV99" s="291"/>
      <c r="CUW99" s="291"/>
      <c r="CUX99" s="291"/>
      <c r="CUY99" s="291"/>
      <c r="CUZ99" s="291"/>
      <c r="CVA99" s="291"/>
      <c r="CVB99" s="291"/>
      <c r="CVC99" s="291"/>
      <c r="CVD99" s="291"/>
      <c r="CVE99" s="291"/>
      <c r="CVF99" s="291"/>
      <c r="CVG99" s="291"/>
      <c r="CVH99" s="291"/>
      <c r="CVI99" s="291"/>
      <c r="CVJ99" s="291"/>
      <c r="CVK99" s="291"/>
      <c r="CVL99" s="291"/>
      <c r="CVM99" s="291"/>
      <c r="CVN99" s="291"/>
      <c r="CVO99" s="291"/>
      <c r="CVP99" s="291"/>
      <c r="CVQ99" s="291"/>
      <c r="CVR99" s="291"/>
      <c r="CVS99" s="291"/>
      <c r="CVT99" s="291"/>
      <c r="CVU99" s="291"/>
      <c r="CVV99" s="291"/>
      <c r="CVW99" s="291"/>
      <c r="CVX99" s="291"/>
      <c r="CVY99" s="291"/>
      <c r="CVZ99" s="291"/>
      <c r="CWA99" s="291"/>
      <c r="CWB99" s="291"/>
      <c r="CWC99" s="291"/>
      <c r="CWD99" s="291"/>
      <c r="CWE99" s="291"/>
      <c r="CWF99" s="291"/>
      <c r="CWG99" s="291"/>
      <c r="CWH99" s="291"/>
      <c r="CWI99" s="291"/>
      <c r="CWJ99" s="291"/>
      <c r="CWK99" s="291"/>
      <c r="CWL99" s="291"/>
      <c r="CWM99" s="291"/>
      <c r="CWN99" s="291"/>
      <c r="CWO99" s="291"/>
      <c r="CWP99" s="291"/>
      <c r="CWQ99" s="291"/>
      <c r="CWR99" s="291"/>
      <c r="CWS99" s="291"/>
      <c r="CWT99" s="291"/>
      <c r="CWU99" s="291"/>
      <c r="CWV99" s="291"/>
      <c r="CWW99" s="291"/>
      <c r="CWX99" s="291"/>
      <c r="CWY99" s="291"/>
      <c r="CWZ99" s="291"/>
      <c r="CXA99" s="291"/>
      <c r="CXB99" s="291"/>
      <c r="CXC99" s="291"/>
      <c r="CXD99" s="291"/>
      <c r="CXE99" s="291"/>
      <c r="CXF99" s="291"/>
      <c r="CXG99" s="291"/>
      <c r="CXH99" s="291"/>
      <c r="CXI99" s="291"/>
      <c r="CXJ99" s="291"/>
      <c r="CXK99" s="291"/>
      <c r="CXL99" s="291"/>
      <c r="CXM99" s="291"/>
      <c r="CXN99" s="291"/>
      <c r="CXO99" s="291"/>
      <c r="CXP99" s="291"/>
      <c r="CXQ99" s="291"/>
      <c r="CXR99" s="291"/>
      <c r="CXS99" s="291"/>
      <c r="CXT99" s="291"/>
      <c r="CXU99" s="291"/>
      <c r="CXV99" s="291"/>
      <c r="CXW99" s="291"/>
      <c r="CXX99" s="291"/>
      <c r="CXY99" s="291"/>
      <c r="CXZ99" s="291"/>
      <c r="CYA99" s="291"/>
      <c r="CYB99" s="291"/>
      <c r="CYC99" s="291"/>
      <c r="CYD99" s="291"/>
      <c r="CYE99" s="291"/>
      <c r="CYF99" s="291"/>
      <c r="CYG99" s="291"/>
      <c r="CYH99" s="291"/>
      <c r="CYI99" s="291"/>
      <c r="CYJ99" s="291"/>
      <c r="CYK99" s="291"/>
      <c r="CYL99" s="291"/>
      <c r="CYM99" s="291"/>
      <c r="CYN99" s="291"/>
      <c r="CYO99" s="291"/>
      <c r="CYP99" s="291"/>
      <c r="CYQ99" s="291"/>
      <c r="CYR99" s="291"/>
      <c r="CYS99" s="291"/>
      <c r="CYT99" s="291"/>
      <c r="CYU99" s="291"/>
      <c r="CYV99" s="291"/>
      <c r="CYW99" s="291"/>
      <c r="CYX99" s="291"/>
      <c r="CYY99" s="291"/>
      <c r="CYZ99" s="291"/>
      <c r="CZA99" s="291"/>
      <c r="CZB99" s="291"/>
      <c r="CZC99" s="291"/>
      <c r="CZD99" s="291"/>
      <c r="CZE99" s="291"/>
      <c r="CZF99" s="291"/>
      <c r="CZG99" s="291"/>
      <c r="CZH99" s="291"/>
      <c r="CZI99" s="291"/>
      <c r="CZJ99" s="291"/>
      <c r="CZK99" s="291"/>
      <c r="CZL99" s="291"/>
      <c r="CZM99" s="291"/>
      <c r="CZN99" s="291"/>
      <c r="CZO99" s="291"/>
      <c r="CZP99" s="291"/>
      <c r="CZQ99" s="291"/>
      <c r="CZR99" s="291"/>
      <c r="CZS99" s="291"/>
      <c r="CZT99" s="291"/>
      <c r="CZU99" s="291"/>
      <c r="CZV99" s="291"/>
      <c r="CZW99" s="291"/>
      <c r="CZX99" s="291"/>
      <c r="CZY99" s="291"/>
      <c r="CZZ99" s="291"/>
      <c r="DAA99" s="291"/>
      <c r="DAB99" s="291"/>
      <c r="DAC99" s="291"/>
      <c r="DAD99" s="291"/>
      <c r="DAE99" s="291"/>
      <c r="DAF99" s="291"/>
      <c r="DAG99" s="291"/>
      <c r="DAH99" s="291"/>
      <c r="DAI99" s="291"/>
      <c r="DAJ99" s="291"/>
      <c r="DAK99" s="291"/>
      <c r="DAL99" s="291"/>
      <c r="DAM99" s="291"/>
      <c r="DAN99" s="291"/>
      <c r="DAO99" s="291"/>
      <c r="DAP99" s="291"/>
      <c r="DAQ99" s="291"/>
      <c r="DAR99" s="291"/>
      <c r="DAS99" s="291"/>
      <c r="DAT99" s="291"/>
      <c r="DAU99" s="291"/>
      <c r="DAV99" s="291"/>
      <c r="DAW99" s="291"/>
      <c r="DAX99" s="291"/>
      <c r="DAY99" s="291"/>
      <c r="DAZ99" s="291"/>
      <c r="DBA99" s="291"/>
      <c r="DBB99" s="291"/>
      <c r="DBC99" s="291"/>
      <c r="DBD99" s="291"/>
      <c r="DBE99" s="291"/>
      <c r="DBF99" s="291"/>
      <c r="DBG99" s="291"/>
      <c r="DBH99" s="291"/>
      <c r="DBI99" s="291"/>
      <c r="DBJ99" s="291"/>
      <c r="DBK99" s="291"/>
      <c r="DBL99" s="291"/>
      <c r="DBM99" s="291"/>
      <c r="DBN99" s="291"/>
      <c r="DBO99" s="291"/>
      <c r="DBP99" s="291"/>
      <c r="DBQ99" s="291"/>
      <c r="DBR99" s="291"/>
      <c r="DBS99" s="291"/>
      <c r="DBT99" s="291"/>
      <c r="DBU99" s="291"/>
      <c r="DBV99" s="291"/>
      <c r="DBW99" s="291"/>
      <c r="DBX99" s="291"/>
      <c r="DBY99" s="291"/>
      <c r="DBZ99" s="291"/>
      <c r="DCA99" s="291"/>
      <c r="DCB99" s="291"/>
      <c r="DCC99" s="291"/>
      <c r="DCD99" s="291"/>
      <c r="DCE99" s="291"/>
      <c r="DCF99" s="291"/>
      <c r="DCG99" s="291"/>
      <c r="DCH99" s="291"/>
      <c r="DCI99" s="291"/>
      <c r="DCJ99" s="291"/>
      <c r="DCK99" s="291"/>
      <c r="DCL99" s="291"/>
      <c r="DCM99" s="291"/>
      <c r="DCN99" s="291"/>
      <c r="DCO99" s="291"/>
      <c r="DCP99" s="291"/>
      <c r="DCQ99" s="291"/>
      <c r="DCR99" s="291"/>
      <c r="DCS99" s="291"/>
      <c r="DCT99" s="291"/>
      <c r="DCU99" s="291"/>
      <c r="DCV99" s="291"/>
      <c r="DCW99" s="291"/>
      <c r="DCX99" s="291"/>
      <c r="DCY99" s="291"/>
      <c r="DCZ99" s="291"/>
      <c r="DDA99" s="291"/>
      <c r="DDB99" s="291"/>
      <c r="DDC99" s="291"/>
      <c r="DDD99" s="291"/>
      <c r="DDE99" s="291"/>
      <c r="DDF99" s="291"/>
      <c r="DDG99" s="291"/>
      <c r="DDH99" s="291"/>
      <c r="DDI99" s="291"/>
      <c r="DDJ99" s="291"/>
      <c r="DDK99" s="291"/>
      <c r="DDL99" s="291"/>
      <c r="DDM99" s="291"/>
      <c r="DDN99" s="291"/>
      <c r="DDO99" s="291"/>
      <c r="DDP99" s="291"/>
      <c r="DDQ99" s="291"/>
      <c r="DDR99" s="291"/>
      <c r="DDS99" s="291"/>
      <c r="DDT99" s="291"/>
      <c r="DDU99" s="170"/>
      <c r="DDV99" s="291"/>
      <c r="DDW99" s="291"/>
      <c r="DDX99" s="291"/>
      <c r="DDY99" s="291"/>
      <c r="DDZ99" s="291"/>
      <c r="DEA99" s="291"/>
      <c r="DEB99" s="291"/>
      <c r="DEC99" s="291"/>
      <c r="DED99" s="291"/>
      <c r="DEE99" s="291"/>
      <c r="DEF99" s="291"/>
      <c r="DEG99" s="291"/>
      <c r="DEH99" s="291"/>
      <c r="DEI99" s="291"/>
      <c r="DEJ99" s="291"/>
      <c r="DEK99" s="291"/>
      <c r="DEL99" s="291"/>
      <c r="DEM99" s="291"/>
      <c r="DEN99" s="291"/>
      <c r="DEO99" s="291"/>
      <c r="DEP99" s="291"/>
      <c r="DEQ99" s="291"/>
      <c r="DER99" s="291"/>
      <c r="DES99" s="291"/>
      <c r="DET99" s="291"/>
      <c r="DEU99" s="291"/>
      <c r="DEV99" s="291"/>
      <c r="DEW99" s="291"/>
      <c r="DEX99" s="291"/>
      <c r="DEY99" s="291"/>
      <c r="DEZ99" s="291"/>
      <c r="DFA99" s="291"/>
      <c r="DFB99" s="291"/>
      <c r="DFC99" s="291"/>
      <c r="DFD99" s="291"/>
      <c r="DFE99" s="291"/>
      <c r="DFF99" s="291"/>
      <c r="DFG99" s="291"/>
      <c r="DFH99" s="291"/>
      <c r="DFI99" s="291"/>
      <c r="DFJ99" s="291"/>
      <c r="DFK99" s="291"/>
      <c r="DFL99" s="291"/>
      <c r="DFM99" s="291"/>
      <c r="DFN99" s="291"/>
      <c r="DFO99" s="291"/>
      <c r="DFP99" s="291"/>
      <c r="DFQ99" s="291"/>
      <c r="DFR99" s="291"/>
      <c r="DFS99" s="291"/>
      <c r="DFT99" s="291"/>
      <c r="DFU99" s="291"/>
      <c r="DFV99" s="291"/>
      <c r="DFW99" s="291"/>
      <c r="DFX99" s="291"/>
      <c r="DFY99" s="291"/>
      <c r="DFZ99" s="291"/>
      <c r="DGA99" s="291"/>
      <c r="DGB99" s="291"/>
      <c r="DGC99" s="291"/>
      <c r="DGD99" s="291"/>
      <c r="DGE99" s="291"/>
      <c r="DGF99" s="291"/>
      <c r="DGG99" s="291"/>
      <c r="DGH99" s="291"/>
      <c r="DGI99" s="291"/>
      <c r="DGJ99" s="291"/>
      <c r="DGK99" s="291"/>
      <c r="DGL99" s="291"/>
      <c r="DGM99" s="291"/>
      <c r="DGN99" s="291"/>
      <c r="DGO99" s="291"/>
      <c r="DGP99" s="291"/>
      <c r="DGQ99" s="291"/>
      <c r="DGR99" s="291"/>
      <c r="DGS99" s="291"/>
      <c r="DGT99" s="291"/>
      <c r="DGU99" s="291"/>
      <c r="DGV99" s="291"/>
      <c r="DGW99" s="291"/>
      <c r="DGX99" s="291"/>
      <c r="DGY99" s="291"/>
      <c r="DGZ99" s="291"/>
      <c r="DHA99" s="291"/>
      <c r="DHB99" s="291"/>
      <c r="DHC99" s="291"/>
      <c r="DHD99" s="291"/>
      <c r="DHE99" s="291"/>
      <c r="DHF99" s="291"/>
      <c r="DHG99" s="291"/>
      <c r="DHH99" s="291"/>
      <c r="DHI99" s="291"/>
      <c r="DHJ99" s="291"/>
      <c r="DHK99" s="291"/>
      <c r="DHL99" s="291"/>
      <c r="DHM99" s="291"/>
      <c r="DHN99" s="291"/>
      <c r="DHO99" s="291"/>
      <c r="DHP99" s="291"/>
      <c r="DHQ99" s="291"/>
      <c r="DHR99" s="291"/>
      <c r="DHS99" s="291"/>
      <c r="DHT99" s="291"/>
      <c r="DHU99" s="291"/>
      <c r="DHV99" s="291"/>
      <c r="DHW99" s="291"/>
      <c r="DHX99" s="291"/>
      <c r="DHY99" s="291"/>
      <c r="DHZ99" s="291"/>
      <c r="DIA99" s="291"/>
      <c r="DIB99" s="291"/>
      <c r="DIC99" s="291"/>
      <c r="DID99" s="291"/>
      <c r="DIE99" s="291"/>
      <c r="DIF99" s="291"/>
      <c r="DIG99" s="291"/>
      <c r="DIH99" s="291"/>
      <c r="DII99" s="291"/>
      <c r="DIJ99" s="291"/>
      <c r="DIK99" s="291"/>
      <c r="DIL99" s="291"/>
      <c r="DIM99" s="291"/>
      <c r="DIN99" s="291"/>
      <c r="DIO99" s="291"/>
      <c r="DIP99" s="291"/>
      <c r="DIQ99" s="291"/>
      <c r="DIR99" s="291"/>
      <c r="DIS99" s="291"/>
      <c r="DIT99" s="291"/>
      <c r="DIU99" s="291"/>
      <c r="DIV99" s="291"/>
      <c r="DIW99" s="291"/>
      <c r="DIX99" s="291"/>
      <c r="DIY99" s="291"/>
      <c r="DIZ99" s="291"/>
      <c r="DJA99" s="291"/>
      <c r="DJB99" s="291"/>
      <c r="DJC99" s="291"/>
      <c r="DJD99" s="291"/>
      <c r="DJE99" s="291"/>
      <c r="DJF99" s="291"/>
      <c r="DJG99" s="291"/>
      <c r="DJH99" s="291"/>
      <c r="DJI99" s="291"/>
      <c r="DJJ99" s="291"/>
      <c r="DJK99" s="291"/>
      <c r="DJL99" s="291"/>
      <c r="DJM99" s="291"/>
      <c r="DJN99" s="291"/>
      <c r="DJO99" s="291"/>
      <c r="DJP99" s="291"/>
      <c r="DJQ99" s="291"/>
      <c r="DJR99" s="291"/>
      <c r="DJS99" s="291"/>
      <c r="DJT99" s="291"/>
      <c r="DJU99" s="291"/>
      <c r="DJV99" s="291"/>
      <c r="DJW99" s="291"/>
      <c r="DJX99" s="291"/>
      <c r="DJY99" s="291"/>
      <c r="DJZ99" s="291"/>
      <c r="DKA99" s="291"/>
      <c r="DKB99" s="291"/>
      <c r="DKC99" s="291"/>
      <c r="DKD99" s="291"/>
      <c r="DKE99" s="291"/>
      <c r="DKF99" s="291"/>
      <c r="DKG99" s="291"/>
      <c r="DKH99" s="291"/>
      <c r="DKI99" s="291"/>
      <c r="DKJ99" s="291"/>
      <c r="DKK99" s="291"/>
      <c r="DKL99" s="291"/>
      <c r="DKM99" s="291"/>
      <c r="DKN99" s="291"/>
      <c r="DKO99" s="291"/>
      <c r="DKP99" s="291"/>
      <c r="DKQ99" s="291"/>
      <c r="DKR99" s="291"/>
      <c r="DKS99" s="291"/>
      <c r="DKT99" s="291"/>
      <c r="DKU99" s="291"/>
      <c r="DKV99" s="291"/>
      <c r="DKW99" s="291"/>
      <c r="DKX99" s="291"/>
      <c r="DKY99" s="291"/>
      <c r="DKZ99" s="291"/>
      <c r="DLA99" s="291"/>
      <c r="DLB99" s="291"/>
      <c r="DLC99" s="291"/>
      <c r="DLD99" s="291"/>
      <c r="DLE99" s="291"/>
      <c r="DLF99" s="291"/>
      <c r="DLG99" s="291"/>
      <c r="DLH99" s="291"/>
      <c r="DLI99" s="291"/>
      <c r="DLJ99" s="291"/>
      <c r="DLK99" s="291"/>
      <c r="DLL99" s="291"/>
      <c r="DLM99" s="291"/>
      <c r="DLN99" s="291"/>
      <c r="DLO99" s="291"/>
      <c r="DLP99" s="291"/>
      <c r="DLQ99" s="291"/>
      <c r="DLR99" s="291"/>
      <c r="DLS99" s="291"/>
      <c r="DLT99" s="291"/>
      <c r="DLU99" s="291"/>
      <c r="DLV99" s="291"/>
      <c r="DLW99" s="291"/>
      <c r="DLX99" s="291"/>
      <c r="DLY99" s="291"/>
      <c r="DLZ99" s="291"/>
      <c r="DMA99" s="291"/>
      <c r="DMB99" s="291"/>
      <c r="DMC99" s="291"/>
      <c r="DMD99" s="291"/>
      <c r="DME99" s="291"/>
      <c r="DMF99" s="291"/>
      <c r="DMG99" s="291"/>
      <c r="DMH99" s="291"/>
      <c r="DMI99" s="291"/>
      <c r="DMJ99" s="291"/>
      <c r="DMK99" s="291"/>
      <c r="DML99" s="291"/>
      <c r="DMM99" s="291"/>
      <c r="DMN99" s="291"/>
      <c r="DMO99" s="291"/>
      <c r="DMP99" s="291"/>
      <c r="DMQ99" s="291"/>
      <c r="DMR99" s="291"/>
      <c r="DMS99" s="291"/>
      <c r="DMT99" s="291"/>
      <c r="DMU99" s="291"/>
      <c r="DMV99" s="291"/>
      <c r="DMW99" s="291"/>
      <c r="DMX99" s="291"/>
      <c r="DMY99" s="291"/>
      <c r="DMZ99" s="291"/>
      <c r="DNA99" s="291"/>
      <c r="DNB99" s="291"/>
      <c r="DNC99" s="291"/>
      <c r="DND99" s="291"/>
      <c r="DNE99" s="291"/>
      <c r="DNF99" s="291"/>
      <c r="DNG99" s="291"/>
      <c r="DNH99" s="291"/>
      <c r="DNI99" s="291"/>
      <c r="DNJ99" s="291"/>
      <c r="DNK99" s="291"/>
      <c r="DNL99" s="291"/>
      <c r="DNM99" s="291"/>
      <c r="DNN99" s="291"/>
      <c r="DNO99" s="291"/>
      <c r="DNP99" s="291"/>
      <c r="DNQ99" s="170"/>
      <c r="DNR99" s="291"/>
      <c r="DNS99" s="291"/>
      <c r="DNT99" s="291"/>
      <c r="DNU99" s="291"/>
      <c r="DNV99" s="291"/>
      <c r="DNW99" s="291"/>
      <c r="DNX99" s="291"/>
      <c r="DNY99" s="291"/>
      <c r="DNZ99" s="291"/>
      <c r="DOA99" s="291"/>
      <c r="DOB99" s="291"/>
      <c r="DOC99" s="291"/>
      <c r="DOD99" s="291"/>
      <c r="DOE99" s="291"/>
      <c r="DOF99" s="291"/>
      <c r="DOG99" s="291"/>
      <c r="DOH99" s="291"/>
      <c r="DOI99" s="291"/>
      <c r="DOJ99" s="291"/>
      <c r="DOK99" s="291"/>
      <c r="DOL99" s="291"/>
      <c r="DOM99" s="291"/>
      <c r="DON99" s="291"/>
      <c r="DOO99" s="291"/>
      <c r="DOP99" s="291"/>
      <c r="DOQ99" s="291"/>
      <c r="DOR99" s="291"/>
      <c r="DOS99" s="291"/>
      <c r="DOT99" s="291"/>
      <c r="DOU99" s="291"/>
      <c r="DOV99" s="291"/>
      <c r="DOW99" s="291"/>
      <c r="DOX99" s="291"/>
      <c r="DOY99" s="291"/>
      <c r="DOZ99" s="291"/>
      <c r="DPA99" s="291"/>
      <c r="DPB99" s="291"/>
      <c r="DPC99" s="291"/>
      <c r="DPD99" s="291"/>
      <c r="DPE99" s="291"/>
      <c r="DPF99" s="291"/>
      <c r="DPG99" s="291"/>
      <c r="DPH99" s="291"/>
      <c r="DPI99" s="291"/>
      <c r="DPJ99" s="291"/>
      <c r="DPK99" s="291"/>
      <c r="DPL99" s="291"/>
      <c r="DPM99" s="291"/>
      <c r="DPN99" s="291"/>
      <c r="DPO99" s="291"/>
      <c r="DPP99" s="291"/>
      <c r="DPQ99" s="291"/>
      <c r="DPR99" s="291"/>
      <c r="DPS99" s="291"/>
      <c r="DPT99" s="291"/>
      <c r="DPU99" s="291"/>
      <c r="DPV99" s="291"/>
      <c r="DPW99" s="291"/>
      <c r="DPX99" s="291"/>
      <c r="DPY99" s="291"/>
      <c r="DPZ99" s="291"/>
      <c r="DQA99" s="291"/>
      <c r="DQB99" s="291"/>
      <c r="DQC99" s="291"/>
      <c r="DQD99" s="291"/>
      <c r="DQE99" s="291"/>
      <c r="DQF99" s="291"/>
      <c r="DQG99" s="291"/>
      <c r="DQH99" s="291"/>
      <c r="DQI99" s="291"/>
      <c r="DQJ99" s="291"/>
      <c r="DQK99" s="291"/>
      <c r="DQL99" s="291"/>
      <c r="DQM99" s="291"/>
      <c r="DQN99" s="291"/>
      <c r="DQO99" s="291"/>
      <c r="DQP99" s="291"/>
      <c r="DQQ99" s="291"/>
      <c r="DQR99" s="291"/>
      <c r="DQS99" s="291"/>
      <c r="DQT99" s="291"/>
      <c r="DQU99" s="291"/>
      <c r="DQV99" s="291"/>
      <c r="DQW99" s="291"/>
      <c r="DQX99" s="291"/>
      <c r="DQY99" s="291"/>
      <c r="DQZ99" s="291"/>
      <c r="DRA99" s="291"/>
      <c r="DRB99" s="291"/>
      <c r="DRC99" s="291"/>
      <c r="DRD99" s="291"/>
      <c r="DRE99" s="291"/>
      <c r="DRF99" s="291"/>
      <c r="DRG99" s="291"/>
      <c r="DRH99" s="291"/>
      <c r="DRI99" s="291"/>
      <c r="DRJ99" s="291"/>
      <c r="DRK99" s="291"/>
      <c r="DRL99" s="291"/>
      <c r="DRM99" s="291"/>
      <c r="DRN99" s="291"/>
      <c r="DRO99" s="291"/>
      <c r="DRP99" s="291"/>
      <c r="DRQ99" s="291"/>
      <c r="DRR99" s="291"/>
      <c r="DRS99" s="291"/>
      <c r="DRT99" s="291"/>
      <c r="DRU99" s="291"/>
      <c r="DRV99" s="291"/>
      <c r="DRW99" s="291"/>
      <c r="DRX99" s="291"/>
      <c r="DRY99" s="291"/>
      <c r="DRZ99" s="291"/>
      <c r="DSA99" s="291"/>
      <c r="DSB99" s="291"/>
      <c r="DSC99" s="291"/>
      <c r="DSD99" s="291"/>
      <c r="DSE99" s="291"/>
      <c r="DSF99" s="291"/>
      <c r="DSG99" s="291"/>
      <c r="DSH99" s="291"/>
      <c r="DSI99" s="291"/>
      <c r="DSJ99" s="291"/>
      <c r="DSK99" s="291"/>
      <c r="DSL99" s="291"/>
      <c r="DSM99" s="291"/>
      <c r="DSN99" s="291"/>
      <c r="DSO99" s="291"/>
      <c r="DSP99" s="291"/>
      <c r="DSQ99" s="291"/>
      <c r="DSR99" s="291"/>
      <c r="DSS99" s="291"/>
      <c r="DST99" s="291"/>
      <c r="DSU99" s="291"/>
      <c r="DSV99" s="291"/>
      <c r="DSW99" s="291"/>
      <c r="DSX99" s="291"/>
      <c r="DSY99" s="291"/>
      <c r="DSZ99" s="291"/>
      <c r="DTA99" s="291"/>
      <c r="DTB99" s="291"/>
      <c r="DTC99" s="291"/>
      <c r="DTD99" s="291"/>
      <c r="DTE99" s="291"/>
      <c r="DTF99" s="291"/>
      <c r="DTG99" s="291"/>
      <c r="DTH99" s="291"/>
      <c r="DTI99" s="291"/>
      <c r="DTJ99" s="291"/>
      <c r="DTK99" s="291"/>
      <c r="DTL99" s="291"/>
      <c r="DTM99" s="291"/>
      <c r="DTN99" s="291"/>
      <c r="DTO99" s="291"/>
      <c r="DTP99" s="291"/>
      <c r="DTQ99" s="291"/>
      <c r="DTR99" s="291"/>
      <c r="DTS99" s="291"/>
      <c r="DTT99" s="291"/>
      <c r="DTU99" s="291"/>
      <c r="DTV99" s="291"/>
      <c r="DTW99" s="291"/>
      <c r="DTX99" s="291"/>
      <c r="DTY99" s="291"/>
      <c r="DTZ99" s="291"/>
      <c r="DUA99" s="291"/>
      <c r="DUB99" s="291"/>
      <c r="DUC99" s="291"/>
      <c r="DUD99" s="291"/>
      <c r="DUE99" s="291"/>
      <c r="DUF99" s="291"/>
      <c r="DUG99" s="291"/>
      <c r="DUH99" s="291"/>
      <c r="DUI99" s="291"/>
      <c r="DUJ99" s="291"/>
      <c r="DUK99" s="291"/>
      <c r="DUL99" s="291"/>
      <c r="DUM99" s="291"/>
      <c r="DUN99" s="291"/>
      <c r="DUO99" s="291"/>
      <c r="DUP99" s="291"/>
      <c r="DUQ99" s="291"/>
      <c r="DUR99" s="291"/>
      <c r="DUS99" s="291"/>
      <c r="DUT99" s="291"/>
      <c r="DUU99" s="291"/>
      <c r="DUV99" s="291"/>
      <c r="DUW99" s="291"/>
      <c r="DUX99" s="291"/>
      <c r="DUY99" s="291"/>
      <c r="DUZ99" s="291"/>
      <c r="DVA99" s="291"/>
      <c r="DVB99" s="291"/>
      <c r="DVC99" s="291"/>
      <c r="DVD99" s="291"/>
      <c r="DVE99" s="291"/>
      <c r="DVF99" s="291"/>
      <c r="DVG99" s="291"/>
      <c r="DVH99" s="291"/>
      <c r="DVI99" s="291"/>
      <c r="DVJ99" s="291"/>
      <c r="DVK99" s="291"/>
      <c r="DVL99" s="291"/>
      <c r="DVM99" s="291"/>
      <c r="DVN99" s="291"/>
      <c r="DVO99" s="291"/>
      <c r="DVP99" s="291"/>
      <c r="DVQ99" s="291"/>
      <c r="DVR99" s="291"/>
      <c r="DVS99" s="291"/>
      <c r="DVT99" s="291"/>
      <c r="DVU99" s="291"/>
      <c r="DVV99" s="291"/>
      <c r="DVW99" s="291"/>
      <c r="DVX99" s="291"/>
      <c r="DVY99" s="291"/>
      <c r="DVZ99" s="291"/>
      <c r="DWA99" s="291"/>
      <c r="DWB99" s="291"/>
      <c r="DWC99" s="291"/>
      <c r="DWD99" s="291"/>
      <c r="DWE99" s="291"/>
      <c r="DWF99" s="291"/>
      <c r="DWG99" s="291"/>
      <c r="DWH99" s="291"/>
      <c r="DWI99" s="291"/>
      <c r="DWJ99" s="291"/>
      <c r="DWK99" s="291"/>
      <c r="DWL99" s="291"/>
      <c r="DWM99" s="291"/>
      <c r="DWN99" s="291"/>
      <c r="DWO99" s="291"/>
      <c r="DWP99" s="291"/>
      <c r="DWQ99" s="291"/>
      <c r="DWR99" s="291"/>
      <c r="DWS99" s="291"/>
      <c r="DWT99" s="291"/>
      <c r="DWU99" s="291"/>
      <c r="DWV99" s="291"/>
      <c r="DWW99" s="291"/>
      <c r="DWX99" s="291"/>
      <c r="DWY99" s="291"/>
      <c r="DWZ99" s="291"/>
      <c r="DXA99" s="291"/>
      <c r="DXB99" s="291"/>
      <c r="DXC99" s="291"/>
      <c r="DXD99" s="291"/>
      <c r="DXE99" s="291"/>
      <c r="DXF99" s="291"/>
      <c r="DXG99" s="291"/>
      <c r="DXH99" s="291"/>
      <c r="DXI99" s="291"/>
      <c r="DXJ99" s="291"/>
      <c r="DXK99" s="291"/>
      <c r="DXL99" s="291"/>
      <c r="DXM99" s="170"/>
      <c r="DXN99" s="291"/>
      <c r="DXO99" s="291"/>
      <c r="DXP99" s="291"/>
      <c r="DXQ99" s="291"/>
      <c r="DXR99" s="291"/>
      <c r="DXS99" s="291"/>
      <c r="DXT99" s="291"/>
      <c r="DXU99" s="291"/>
      <c r="DXV99" s="291"/>
      <c r="DXW99" s="291"/>
      <c r="DXX99" s="291"/>
      <c r="DXY99" s="291"/>
      <c r="DXZ99" s="291"/>
      <c r="DYA99" s="291"/>
      <c r="DYB99" s="291"/>
      <c r="DYC99" s="291"/>
      <c r="DYD99" s="291"/>
      <c r="DYE99" s="291"/>
      <c r="DYF99" s="291"/>
      <c r="DYG99" s="291"/>
      <c r="DYH99" s="291"/>
      <c r="DYI99" s="291"/>
      <c r="DYJ99" s="291"/>
      <c r="DYK99" s="291"/>
      <c r="DYL99" s="291"/>
      <c r="DYM99" s="291"/>
      <c r="DYN99" s="291"/>
      <c r="DYO99" s="291"/>
      <c r="DYP99" s="291"/>
      <c r="DYQ99" s="291"/>
      <c r="DYR99" s="291"/>
      <c r="DYS99" s="291"/>
      <c r="DYT99" s="291"/>
      <c r="DYU99" s="291"/>
      <c r="DYV99" s="291"/>
      <c r="DYW99" s="291"/>
      <c r="DYX99" s="291"/>
      <c r="DYY99" s="291"/>
      <c r="DYZ99" s="291"/>
      <c r="DZA99" s="291"/>
      <c r="DZB99" s="291"/>
      <c r="DZC99" s="291"/>
      <c r="DZD99" s="291"/>
      <c r="DZE99" s="291"/>
      <c r="DZF99" s="291"/>
      <c r="DZG99" s="291"/>
      <c r="DZH99" s="291"/>
      <c r="DZI99" s="291"/>
      <c r="DZJ99" s="291"/>
      <c r="DZK99" s="291"/>
      <c r="DZL99" s="291"/>
      <c r="DZM99" s="291"/>
      <c r="DZN99" s="291"/>
      <c r="DZO99" s="291"/>
      <c r="DZP99" s="291"/>
      <c r="DZQ99" s="291"/>
      <c r="DZR99" s="291"/>
      <c r="DZS99" s="291"/>
      <c r="DZT99" s="291"/>
      <c r="DZU99" s="291"/>
      <c r="DZV99" s="291"/>
      <c r="DZW99" s="291"/>
      <c r="DZX99" s="291"/>
      <c r="DZY99" s="291"/>
      <c r="DZZ99" s="291"/>
      <c r="EAA99" s="291"/>
      <c r="EAB99" s="291"/>
      <c r="EAC99" s="291"/>
      <c r="EAD99" s="291"/>
      <c r="EAE99" s="291"/>
      <c r="EAF99" s="291"/>
      <c r="EAG99" s="291"/>
      <c r="EAH99" s="291"/>
      <c r="EAI99" s="291"/>
      <c r="EAJ99" s="291"/>
      <c r="EAK99" s="291"/>
      <c r="EAL99" s="291"/>
      <c r="EAM99" s="291"/>
      <c r="EAN99" s="291"/>
      <c r="EAO99" s="291"/>
      <c r="EAP99" s="291"/>
      <c r="EAQ99" s="291"/>
      <c r="EAR99" s="291"/>
      <c r="EAS99" s="291"/>
      <c r="EAT99" s="291"/>
      <c r="EAU99" s="291"/>
      <c r="EAV99" s="291"/>
      <c r="EAW99" s="291"/>
      <c r="EAX99" s="291"/>
      <c r="EAY99" s="291"/>
      <c r="EAZ99" s="291"/>
      <c r="EBA99" s="291"/>
      <c r="EBB99" s="291"/>
      <c r="EBC99" s="291"/>
      <c r="EBD99" s="291"/>
      <c r="EBE99" s="291"/>
      <c r="EBF99" s="291"/>
      <c r="EBG99" s="291"/>
      <c r="EBH99" s="291"/>
      <c r="EBI99" s="291"/>
      <c r="EBJ99" s="291"/>
      <c r="EBK99" s="291"/>
      <c r="EBL99" s="291"/>
      <c r="EBM99" s="291"/>
      <c r="EBN99" s="291"/>
      <c r="EBO99" s="291"/>
      <c r="EBP99" s="291"/>
      <c r="EBQ99" s="291"/>
      <c r="EBR99" s="291"/>
      <c r="EBS99" s="291"/>
      <c r="EBT99" s="291"/>
      <c r="EBU99" s="291"/>
      <c r="EBV99" s="291"/>
      <c r="EBW99" s="291"/>
      <c r="EBX99" s="291"/>
      <c r="EBY99" s="291"/>
      <c r="EBZ99" s="291"/>
      <c r="ECA99" s="291"/>
      <c r="ECB99" s="291"/>
      <c r="ECC99" s="291"/>
      <c r="ECD99" s="291"/>
      <c r="ECE99" s="291"/>
      <c r="ECF99" s="291"/>
      <c r="ECG99" s="291"/>
      <c r="ECH99" s="291"/>
      <c r="ECI99" s="291"/>
      <c r="ECJ99" s="291"/>
      <c r="ECK99" s="291"/>
      <c r="ECL99" s="291"/>
      <c r="ECM99" s="291"/>
      <c r="ECN99" s="291"/>
      <c r="ECO99" s="291"/>
      <c r="ECP99" s="291"/>
      <c r="ECQ99" s="291"/>
      <c r="ECR99" s="291"/>
      <c r="ECS99" s="291"/>
      <c r="ECT99" s="291"/>
      <c r="ECU99" s="291"/>
      <c r="ECV99" s="291"/>
      <c r="ECW99" s="291"/>
      <c r="ECX99" s="291"/>
      <c r="ECY99" s="291"/>
      <c r="ECZ99" s="291"/>
      <c r="EDA99" s="291"/>
      <c r="EDB99" s="291"/>
      <c r="EDC99" s="291"/>
      <c r="EDD99" s="291"/>
      <c r="EDE99" s="291"/>
      <c r="EDF99" s="291"/>
      <c r="EDG99" s="291"/>
      <c r="EDH99" s="291"/>
      <c r="EDI99" s="291"/>
      <c r="EDJ99" s="291"/>
      <c r="EDK99" s="291"/>
      <c r="EDL99" s="291"/>
      <c r="EDM99" s="291"/>
      <c r="EDN99" s="291"/>
      <c r="EDO99" s="291"/>
      <c r="EDP99" s="291"/>
      <c r="EDQ99" s="291"/>
      <c r="EDR99" s="291"/>
      <c r="EDS99" s="291"/>
      <c r="EDT99" s="291"/>
      <c r="EDU99" s="291"/>
      <c r="EDV99" s="291"/>
      <c r="EDW99" s="291"/>
      <c r="EDX99" s="291"/>
      <c r="EDY99" s="291"/>
      <c r="EDZ99" s="291"/>
      <c r="EEA99" s="291"/>
      <c r="EEB99" s="291"/>
      <c r="EEC99" s="291"/>
      <c r="EED99" s="291"/>
      <c r="EEE99" s="291"/>
      <c r="EEF99" s="291"/>
      <c r="EEG99" s="291"/>
      <c r="EEH99" s="291"/>
      <c r="EEI99" s="291"/>
      <c r="EEJ99" s="291"/>
      <c r="EEK99" s="291"/>
      <c r="EEL99" s="291"/>
      <c r="EEM99" s="291"/>
      <c r="EEN99" s="291"/>
      <c r="EEO99" s="291"/>
      <c r="EEP99" s="291"/>
      <c r="EEQ99" s="291"/>
      <c r="EER99" s="291"/>
      <c r="EES99" s="291"/>
      <c r="EET99" s="291"/>
      <c r="EEU99" s="291"/>
      <c r="EEV99" s="291"/>
      <c r="EEW99" s="291"/>
      <c r="EEX99" s="291"/>
      <c r="EEY99" s="291"/>
      <c r="EEZ99" s="291"/>
      <c r="EFA99" s="291"/>
      <c r="EFB99" s="291"/>
      <c r="EFC99" s="291"/>
      <c r="EFD99" s="291"/>
      <c r="EFE99" s="291"/>
      <c r="EFF99" s="291"/>
      <c r="EFG99" s="291"/>
      <c r="EFH99" s="291"/>
      <c r="EFI99" s="291"/>
      <c r="EFJ99" s="291"/>
      <c r="EFK99" s="291"/>
      <c r="EFL99" s="291"/>
      <c r="EFM99" s="291"/>
      <c r="EFN99" s="291"/>
      <c r="EFO99" s="291"/>
      <c r="EFP99" s="291"/>
      <c r="EFQ99" s="291"/>
      <c r="EFR99" s="291"/>
      <c r="EFS99" s="291"/>
      <c r="EFT99" s="291"/>
      <c r="EFU99" s="291"/>
      <c r="EFV99" s="291"/>
      <c r="EFW99" s="291"/>
      <c r="EFX99" s="291"/>
      <c r="EFY99" s="291"/>
      <c r="EFZ99" s="291"/>
      <c r="EGA99" s="291"/>
      <c r="EGB99" s="291"/>
      <c r="EGC99" s="291"/>
      <c r="EGD99" s="291"/>
      <c r="EGE99" s="291"/>
      <c r="EGF99" s="291"/>
      <c r="EGG99" s="291"/>
      <c r="EGH99" s="291"/>
      <c r="EGI99" s="291"/>
      <c r="EGJ99" s="291"/>
      <c r="EGK99" s="291"/>
      <c r="EGL99" s="291"/>
      <c r="EGM99" s="291"/>
      <c r="EGN99" s="291"/>
      <c r="EGO99" s="291"/>
      <c r="EGP99" s="291"/>
      <c r="EGQ99" s="291"/>
      <c r="EGR99" s="291"/>
      <c r="EGS99" s="291"/>
      <c r="EGT99" s="291"/>
      <c r="EGU99" s="291"/>
      <c r="EGV99" s="291"/>
      <c r="EGW99" s="291"/>
      <c r="EGX99" s="291"/>
      <c r="EGY99" s="291"/>
      <c r="EGZ99" s="291"/>
      <c r="EHA99" s="291"/>
      <c r="EHB99" s="291"/>
      <c r="EHC99" s="291"/>
      <c r="EHD99" s="291"/>
      <c r="EHE99" s="291"/>
      <c r="EHF99" s="291"/>
      <c r="EHG99" s="291"/>
      <c r="EHH99" s="291"/>
      <c r="EHI99" s="170"/>
      <c r="EHJ99" s="291"/>
      <c r="EHK99" s="291"/>
      <c r="EHL99" s="291"/>
      <c r="EHM99" s="291"/>
      <c r="EHN99" s="291"/>
      <c r="EHO99" s="291"/>
      <c r="EHP99" s="291"/>
      <c r="EHQ99" s="291"/>
      <c r="EHR99" s="291"/>
      <c r="EHS99" s="291"/>
      <c r="EHT99" s="291"/>
      <c r="EHU99" s="291"/>
      <c r="EHV99" s="291"/>
      <c r="EHW99" s="291"/>
      <c r="EHX99" s="291"/>
      <c r="EHY99" s="291"/>
      <c r="EHZ99" s="291"/>
      <c r="EIA99" s="291"/>
      <c r="EIB99" s="291"/>
      <c r="EIC99" s="291"/>
      <c r="EID99" s="291"/>
      <c r="EIE99" s="291"/>
      <c r="EIF99" s="291"/>
      <c r="EIG99" s="291"/>
      <c r="EIH99" s="291"/>
      <c r="EII99" s="291"/>
      <c r="EIJ99" s="291"/>
      <c r="EIK99" s="291"/>
      <c r="EIL99" s="291"/>
      <c r="EIM99" s="291"/>
      <c r="EIN99" s="291"/>
      <c r="EIO99" s="291"/>
      <c r="EIP99" s="291"/>
      <c r="EIQ99" s="291"/>
      <c r="EIR99" s="291"/>
      <c r="EIS99" s="291"/>
      <c r="EIT99" s="291"/>
      <c r="EIU99" s="291"/>
      <c r="EIV99" s="291"/>
      <c r="EIW99" s="291"/>
      <c r="EIX99" s="291"/>
      <c r="EIY99" s="291"/>
      <c r="EIZ99" s="291"/>
      <c r="EJA99" s="291"/>
      <c r="EJB99" s="291"/>
      <c r="EJC99" s="291"/>
      <c r="EJD99" s="291"/>
      <c r="EJE99" s="291"/>
      <c r="EJF99" s="291"/>
      <c r="EJG99" s="291"/>
      <c r="EJH99" s="291"/>
      <c r="EJI99" s="291"/>
      <c r="EJJ99" s="291"/>
      <c r="EJK99" s="291"/>
      <c r="EJL99" s="291"/>
      <c r="EJM99" s="291"/>
      <c r="EJN99" s="291"/>
      <c r="EJO99" s="291"/>
      <c r="EJP99" s="291"/>
      <c r="EJQ99" s="291"/>
      <c r="EJR99" s="291"/>
      <c r="EJS99" s="291"/>
      <c r="EJT99" s="291"/>
      <c r="EJU99" s="291"/>
      <c r="EJV99" s="291"/>
      <c r="EJW99" s="291"/>
      <c r="EJX99" s="291"/>
      <c r="EJY99" s="291"/>
      <c r="EJZ99" s="291"/>
      <c r="EKA99" s="291"/>
      <c r="EKB99" s="291"/>
      <c r="EKC99" s="291"/>
      <c r="EKD99" s="291"/>
      <c r="EKE99" s="291"/>
      <c r="EKF99" s="291"/>
      <c r="EKG99" s="291"/>
      <c r="EKH99" s="291"/>
      <c r="EKI99" s="291"/>
      <c r="EKJ99" s="291"/>
      <c r="EKK99" s="291"/>
      <c r="EKL99" s="291"/>
      <c r="EKM99" s="291"/>
      <c r="EKN99" s="291"/>
      <c r="EKO99" s="291"/>
      <c r="EKP99" s="291"/>
      <c r="EKQ99" s="291"/>
      <c r="EKR99" s="291"/>
      <c r="EKS99" s="291"/>
      <c r="EKT99" s="291"/>
      <c r="EKU99" s="291"/>
      <c r="EKV99" s="291"/>
      <c r="EKW99" s="291"/>
      <c r="EKX99" s="291"/>
      <c r="EKY99" s="291"/>
      <c r="EKZ99" s="291"/>
      <c r="ELA99" s="291"/>
      <c r="ELB99" s="291"/>
      <c r="ELC99" s="291"/>
      <c r="ELD99" s="291"/>
      <c r="ELE99" s="291"/>
      <c r="ELF99" s="291"/>
      <c r="ELG99" s="291"/>
      <c r="ELH99" s="291"/>
      <c r="ELI99" s="291"/>
      <c r="ELJ99" s="291"/>
      <c r="ELK99" s="291"/>
      <c r="ELL99" s="291"/>
      <c r="ELM99" s="291"/>
      <c r="ELN99" s="291"/>
      <c r="ELO99" s="291"/>
      <c r="ELP99" s="291"/>
      <c r="ELQ99" s="291"/>
      <c r="ELR99" s="291"/>
      <c r="ELS99" s="291"/>
      <c r="ELT99" s="291"/>
      <c r="ELU99" s="291"/>
      <c r="ELV99" s="291"/>
      <c r="ELW99" s="291"/>
      <c r="ELX99" s="291"/>
      <c r="ELY99" s="291"/>
      <c r="ELZ99" s="291"/>
      <c r="EMA99" s="291"/>
      <c r="EMB99" s="291"/>
      <c r="EMC99" s="291"/>
      <c r="EMD99" s="291"/>
      <c r="EME99" s="291"/>
      <c r="EMF99" s="291"/>
      <c r="EMG99" s="291"/>
      <c r="EMH99" s="291"/>
      <c r="EMI99" s="291"/>
      <c r="EMJ99" s="291"/>
      <c r="EMK99" s="291"/>
      <c r="EML99" s="291"/>
      <c r="EMM99" s="291"/>
      <c r="EMN99" s="291"/>
      <c r="EMO99" s="291"/>
      <c r="EMP99" s="291"/>
      <c r="EMQ99" s="291"/>
      <c r="EMR99" s="291"/>
      <c r="EMS99" s="291"/>
      <c r="EMT99" s="291"/>
      <c r="EMU99" s="291"/>
      <c r="EMV99" s="291"/>
      <c r="EMW99" s="291"/>
      <c r="EMX99" s="291"/>
      <c r="EMY99" s="291"/>
      <c r="EMZ99" s="291"/>
      <c r="ENA99" s="291"/>
      <c r="ENB99" s="291"/>
      <c r="ENC99" s="291"/>
      <c r="END99" s="291"/>
      <c r="ENE99" s="291"/>
      <c r="ENF99" s="291"/>
      <c r="ENG99" s="291"/>
      <c r="ENH99" s="291"/>
      <c r="ENI99" s="291"/>
      <c r="ENJ99" s="291"/>
      <c r="ENK99" s="291"/>
      <c r="ENL99" s="291"/>
      <c r="ENM99" s="291"/>
      <c r="ENN99" s="291"/>
      <c r="ENO99" s="291"/>
      <c r="ENP99" s="291"/>
      <c r="ENQ99" s="291"/>
      <c r="ENR99" s="291"/>
      <c r="ENS99" s="291"/>
      <c r="ENT99" s="291"/>
      <c r="ENU99" s="291"/>
      <c r="ENV99" s="291"/>
      <c r="ENW99" s="291"/>
      <c r="ENX99" s="291"/>
      <c r="ENY99" s="291"/>
      <c r="ENZ99" s="291"/>
      <c r="EOA99" s="291"/>
      <c r="EOB99" s="291"/>
      <c r="EOC99" s="291"/>
      <c r="EOD99" s="291"/>
      <c r="EOE99" s="291"/>
      <c r="EOF99" s="291"/>
      <c r="EOG99" s="291"/>
      <c r="EOH99" s="291"/>
      <c r="EOI99" s="291"/>
      <c r="EOJ99" s="291"/>
      <c r="EOK99" s="291"/>
      <c r="EOL99" s="291"/>
      <c r="EOM99" s="291"/>
      <c r="EON99" s="291"/>
      <c r="EOO99" s="291"/>
      <c r="EOP99" s="291"/>
      <c r="EOQ99" s="291"/>
      <c r="EOR99" s="291"/>
      <c r="EOS99" s="291"/>
      <c r="EOT99" s="291"/>
      <c r="EOU99" s="291"/>
      <c r="EOV99" s="291"/>
      <c r="EOW99" s="291"/>
      <c r="EOX99" s="291"/>
      <c r="EOY99" s="291"/>
      <c r="EOZ99" s="291"/>
      <c r="EPA99" s="291"/>
      <c r="EPB99" s="291"/>
      <c r="EPC99" s="291"/>
      <c r="EPD99" s="291"/>
      <c r="EPE99" s="291"/>
      <c r="EPF99" s="291"/>
      <c r="EPG99" s="291"/>
      <c r="EPH99" s="291"/>
      <c r="EPI99" s="291"/>
      <c r="EPJ99" s="291"/>
      <c r="EPK99" s="291"/>
      <c r="EPL99" s="291"/>
      <c r="EPM99" s="291"/>
      <c r="EPN99" s="291"/>
      <c r="EPO99" s="291"/>
      <c r="EPP99" s="291"/>
      <c r="EPQ99" s="291"/>
      <c r="EPR99" s="291"/>
      <c r="EPS99" s="291"/>
      <c r="EPT99" s="291"/>
      <c r="EPU99" s="291"/>
      <c r="EPV99" s="291"/>
      <c r="EPW99" s="291"/>
      <c r="EPX99" s="291"/>
      <c r="EPY99" s="291"/>
      <c r="EPZ99" s="291"/>
      <c r="EQA99" s="291"/>
      <c r="EQB99" s="291"/>
      <c r="EQC99" s="291"/>
      <c r="EQD99" s="291"/>
      <c r="EQE99" s="291"/>
      <c r="EQF99" s="291"/>
      <c r="EQG99" s="291"/>
      <c r="EQH99" s="291"/>
      <c r="EQI99" s="291"/>
      <c r="EQJ99" s="291"/>
      <c r="EQK99" s="291"/>
      <c r="EQL99" s="291"/>
      <c r="EQM99" s="291"/>
      <c r="EQN99" s="291"/>
      <c r="EQO99" s="291"/>
      <c r="EQP99" s="291"/>
      <c r="EQQ99" s="291"/>
      <c r="EQR99" s="291"/>
      <c r="EQS99" s="291"/>
      <c r="EQT99" s="291"/>
      <c r="EQU99" s="291"/>
      <c r="EQV99" s="291"/>
      <c r="EQW99" s="291"/>
      <c r="EQX99" s="291"/>
      <c r="EQY99" s="291"/>
      <c r="EQZ99" s="291"/>
      <c r="ERA99" s="291"/>
      <c r="ERB99" s="291"/>
      <c r="ERC99" s="291"/>
      <c r="ERD99" s="291"/>
      <c r="ERE99" s="170"/>
      <c r="ERF99" s="291"/>
      <c r="ERG99" s="291"/>
      <c r="ERH99" s="291"/>
      <c r="ERI99" s="291"/>
      <c r="ERJ99" s="291"/>
      <c r="ERK99" s="291"/>
      <c r="ERL99" s="291"/>
      <c r="ERM99" s="291"/>
      <c r="ERN99" s="291"/>
      <c r="ERO99" s="291"/>
      <c r="ERP99" s="291"/>
      <c r="ERQ99" s="291"/>
      <c r="ERR99" s="291"/>
      <c r="ERS99" s="291"/>
      <c r="ERT99" s="291"/>
      <c r="ERU99" s="291"/>
      <c r="ERV99" s="291"/>
      <c r="ERW99" s="291"/>
      <c r="ERX99" s="291"/>
      <c r="ERY99" s="291"/>
      <c r="ERZ99" s="291"/>
      <c r="ESA99" s="291"/>
      <c r="ESB99" s="291"/>
      <c r="ESC99" s="291"/>
      <c r="ESD99" s="291"/>
      <c r="ESE99" s="291"/>
      <c r="ESF99" s="291"/>
      <c r="ESG99" s="291"/>
      <c r="ESH99" s="291"/>
      <c r="ESI99" s="291"/>
      <c r="ESJ99" s="291"/>
      <c r="ESK99" s="291"/>
      <c r="ESL99" s="291"/>
      <c r="ESM99" s="291"/>
      <c r="ESN99" s="291"/>
      <c r="ESO99" s="291"/>
      <c r="ESP99" s="291"/>
      <c r="ESQ99" s="291"/>
      <c r="ESR99" s="291"/>
      <c r="ESS99" s="291"/>
      <c r="EST99" s="291"/>
      <c r="ESU99" s="291"/>
      <c r="ESV99" s="291"/>
      <c r="ESW99" s="291"/>
      <c r="ESX99" s="291"/>
      <c r="ESY99" s="291"/>
      <c r="ESZ99" s="291"/>
      <c r="ETA99" s="291"/>
      <c r="ETB99" s="291"/>
      <c r="ETC99" s="291"/>
      <c r="ETD99" s="291"/>
      <c r="ETE99" s="291"/>
      <c r="ETF99" s="291"/>
      <c r="ETG99" s="291"/>
      <c r="ETH99" s="291"/>
      <c r="ETI99" s="291"/>
      <c r="ETJ99" s="291"/>
      <c r="ETK99" s="291"/>
      <c r="ETL99" s="291"/>
      <c r="ETM99" s="291"/>
      <c r="ETN99" s="291"/>
      <c r="ETO99" s="291"/>
      <c r="ETP99" s="291"/>
      <c r="ETQ99" s="291"/>
      <c r="ETR99" s="291"/>
      <c r="ETS99" s="291"/>
      <c r="ETT99" s="291"/>
      <c r="ETU99" s="291"/>
      <c r="ETV99" s="291"/>
      <c r="ETW99" s="291"/>
      <c r="ETX99" s="291"/>
      <c r="ETY99" s="291"/>
      <c r="ETZ99" s="291"/>
      <c r="EUA99" s="291"/>
      <c r="EUB99" s="291"/>
      <c r="EUC99" s="291"/>
      <c r="EUD99" s="291"/>
      <c r="EUE99" s="291"/>
      <c r="EUF99" s="291"/>
      <c r="EUG99" s="291"/>
      <c r="EUH99" s="291"/>
      <c r="EUI99" s="291"/>
      <c r="EUJ99" s="291"/>
      <c r="EUK99" s="291"/>
      <c r="EUL99" s="291"/>
      <c r="EUM99" s="291"/>
      <c r="EUN99" s="291"/>
      <c r="EUO99" s="291"/>
      <c r="EUP99" s="291"/>
      <c r="EUQ99" s="291"/>
      <c r="EUR99" s="291"/>
      <c r="EUS99" s="291"/>
      <c r="EUT99" s="291"/>
      <c r="EUU99" s="291"/>
      <c r="EUV99" s="291"/>
      <c r="EUW99" s="291"/>
      <c r="EUX99" s="291"/>
      <c r="EUY99" s="291"/>
      <c r="EUZ99" s="291"/>
      <c r="EVA99" s="291"/>
      <c r="EVB99" s="291"/>
      <c r="EVC99" s="291"/>
      <c r="EVD99" s="291"/>
      <c r="EVE99" s="291"/>
      <c r="EVF99" s="291"/>
      <c r="EVG99" s="291"/>
      <c r="EVH99" s="291"/>
      <c r="EVI99" s="291"/>
      <c r="EVJ99" s="291"/>
      <c r="EVK99" s="291"/>
      <c r="EVL99" s="291"/>
      <c r="EVM99" s="291"/>
      <c r="EVN99" s="291"/>
      <c r="EVO99" s="291"/>
      <c r="EVP99" s="291"/>
      <c r="EVQ99" s="291"/>
      <c r="EVR99" s="291"/>
      <c r="EVS99" s="291"/>
      <c r="EVT99" s="291"/>
      <c r="EVU99" s="291"/>
      <c r="EVV99" s="291"/>
      <c r="EVW99" s="291"/>
      <c r="EVX99" s="291"/>
      <c r="EVY99" s="291"/>
      <c r="EVZ99" s="291"/>
      <c r="EWA99" s="291"/>
      <c r="EWB99" s="291"/>
      <c r="EWC99" s="291"/>
      <c r="EWD99" s="291"/>
      <c r="EWE99" s="291"/>
      <c r="EWF99" s="291"/>
      <c r="EWG99" s="291"/>
      <c r="EWH99" s="291"/>
      <c r="EWI99" s="291"/>
      <c r="EWJ99" s="291"/>
      <c r="EWK99" s="291"/>
      <c r="EWL99" s="291"/>
      <c r="EWM99" s="291"/>
      <c r="EWN99" s="291"/>
      <c r="EWO99" s="291"/>
      <c r="EWP99" s="291"/>
      <c r="EWQ99" s="291"/>
      <c r="EWR99" s="291"/>
      <c r="EWS99" s="291"/>
      <c r="EWT99" s="291"/>
      <c r="EWU99" s="291"/>
      <c r="EWV99" s="291"/>
      <c r="EWW99" s="291"/>
      <c r="EWX99" s="291"/>
      <c r="EWY99" s="291"/>
      <c r="EWZ99" s="291"/>
      <c r="EXA99" s="291"/>
      <c r="EXB99" s="291"/>
      <c r="EXC99" s="291"/>
      <c r="EXD99" s="291"/>
      <c r="EXE99" s="291"/>
      <c r="EXF99" s="291"/>
      <c r="EXG99" s="291"/>
      <c r="EXH99" s="291"/>
      <c r="EXI99" s="291"/>
      <c r="EXJ99" s="291"/>
      <c r="EXK99" s="291"/>
      <c r="EXL99" s="291"/>
      <c r="EXM99" s="291"/>
      <c r="EXN99" s="291"/>
      <c r="EXO99" s="291"/>
      <c r="EXP99" s="291"/>
      <c r="EXQ99" s="291"/>
      <c r="EXR99" s="291"/>
      <c r="EXS99" s="291"/>
      <c r="EXT99" s="291"/>
      <c r="EXU99" s="291"/>
      <c r="EXV99" s="291"/>
      <c r="EXW99" s="291"/>
      <c r="EXX99" s="291"/>
      <c r="EXY99" s="291"/>
      <c r="EXZ99" s="291"/>
      <c r="EYA99" s="291"/>
      <c r="EYB99" s="291"/>
      <c r="EYC99" s="291"/>
      <c r="EYD99" s="291"/>
      <c r="EYE99" s="291"/>
      <c r="EYF99" s="291"/>
      <c r="EYG99" s="291"/>
      <c r="EYH99" s="291"/>
      <c r="EYI99" s="291"/>
      <c r="EYJ99" s="291"/>
      <c r="EYK99" s="291"/>
      <c r="EYL99" s="291"/>
      <c r="EYM99" s="291"/>
      <c r="EYN99" s="291"/>
      <c r="EYO99" s="291"/>
      <c r="EYP99" s="291"/>
      <c r="EYQ99" s="291"/>
      <c r="EYR99" s="291"/>
      <c r="EYS99" s="291"/>
      <c r="EYT99" s="291"/>
      <c r="EYU99" s="291"/>
      <c r="EYV99" s="291"/>
      <c r="EYW99" s="291"/>
      <c r="EYX99" s="291"/>
      <c r="EYY99" s="291"/>
      <c r="EYZ99" s="291"/>
      <c r="EZA99" s="291"/>
      <c r="EZB99" s="291"/>
      <c r="EZC99" s="291"/>
      <c r="EZD99" s="291"/>
      <c r="EZE99" s="291"/>
      <c r="EZF99" s="291"/>
      <c r="EZG99" s="291"/>
      <c r="EZH99" s="291"/>
      <c r="EZI99" s="291"/>
      <c r="EZJ99" s="291"/>
      <c r="EZK99" s="291"/>
      <c r="EZL99" s="291"/>
      <c r="EZM99" s="291"/>
      <c r="EZN99" s="291"/>
      <c r="EZO99" s="291"/>
      <c r="EZP99" s="291"/>
      <c r="EZQ99" s="291"/>
      <c r="EZR99" s="291"/>
      <c r="EZS99" s="291"/>
      <c r="EZT99" s="291"/>
      <c r="EZU99" s="291"/>
      <c r="EZV99" s="291"/>
      <c r="EZW99" s="291"/>
      <c r="EZX99" s="291"/>
      <c r="EZY99" s="291"/>
      <c r="EZZ99" s="291"/>
      <c r="FAA99" s="291"/>
      <c r="FAB99" s="291"/>
      <c r="FAC99" s="291"/>
      <c r="FAD99" s="291"/>
      <c r="FAE99" s="291"/>
      <c r="FAF99" s="291"/>
      <c r="FAG99" s="291"/>
      <c r="FAH99" s="291"/>
      <c r="FAI99" s="291"/>
      <c r="FAJ99" s="291"/>
      <c r="FAK99" s="291"/>
      <c r="FAL99" s="291"/>
      <c r="FAM99" s="291"/>
      <c r="FAN99" s="291"/>
      <c r="FAO99" s="291"/>
      <c r="FAP99" s="291"/>
      <c r="FAQ99" s="291"/>
      <c r="FAR99" s="291"/>
      <c r="FAS99" s="291"/>
      <c r="FAT99" s="291"/>
      <c r="FAU99" s="291"/>
      <c r="FAV99" s="291"/>
      <c r="FAW99" s="291"/>
      <c r="FAX99" s="291"/>
      <c r="FAY99" s="291"/>
      <c r="FAZ99" s="291"/>
      <c r="FBA99" s="170"/>
      <c r="FBB99" s="291"/>
      <c r="FBC99" s="291"/>
      <c r="FBD99" s="291"/>
      <c r="FBE99" s="291"/>
      <c r="FBF99" s="291"/>
      <c r="FBG99" s="291"/>
      <c r="FBH99" s="291"/>
      <c r="FBI99" s="291"/>
      <c r="FBJ99" s="291"/>
      <c r="FBK99" s="291"/>
      <c r="FBL99" s="291"/>
      <c r="FBM99" s="291"/>
      <c r="FBN99" s="291"/>
      <c r="FBO99" s="291"/>
      <c r="FBP99" s="291"/>
      <c r="FBQ99" s="291"/>
      <c r="FBR99" s="291"/>
      <c r="FBS99" s="291"/>
      <c r="FBT99" s="291"/>
      <c r="FBU99" s="291"/>
      <c r="FBV99" s="291"/>
      <c r="FBW99" s="291"/>
      <c r="FBX99" s="291"/>
      <c r="FBY99" s="291"/>
      <c r="FBZ99" s="291"/>
      <c r="FCA99" s="291"/>
      <c r="FCB99" s="291"/>
      <c r="FCC99" s="291"/>
      <c r="FCD99" s="291"/>
      <c r="FCE99" s="291"/>
      <c r="FCF99" s="291"/>
      <c r="FCG99" s="291"/>
      <c r="FCH99" s="291"/>
      <c r="FCI99" s="291"/>
      <c r="FCJ99" s="291"/>
      <c r="FCK99" s="291"/>
      <c r="FCL99" s="291"/>
      <c r="FCM99" s="291"/>
      <c r="FCN99" s="291"/>
      <c r="FCO99" s="291"/>
      <c r="FCP99" s="291"/>
      <c r="FCQ99" s="291"/>
      <c r="FCR99" s="291"/>
      <c r="FCS99" s="291"/>
      <c r="FCT99" s="291"/>
      <c r="FCU99" s="291"/>
      <c r="FCV99" s="291"/>
      <c r="FCW99" s="291"/>
      <c r="FCX99" s="291"/>
      <c r="FCY99" s="291"/>
      <c r="FCZ99" s="291"/>
      <c r="FDA99" s="291"/>
      <c r="FDB99" s="291"/>
      <c r="FDC99" s="291"/>
      <c r="FDD99" s="291"/>
      <c r="FDE99" s="291"/>
      <c r="FDF99" s="291"/>
      <c r="FDG99" s="291"/>
      <c r="FDH99" s="291"/>
      <c r="FDI99" s="291"/>
      <c r="FDJ99" s="291"/>
      <c r="FDK99" s="291"/>
      <c r="FDL99" s="291"/>
      <c r="FDM99" s="291"/>
      <c r="FDN99" s="291"/>
      <c r="FDO99" s="291"/>
      <c r="FDP99" s="291"/>
      <c r="FDQ99" s="291"/>
      <c r="FDR99" s="291"/>
      <c r="FDS99" s="291"/>
      <c r="FDT99" s="291"/>
      <c r="FDU99" s="291"/>
      <c r="FDV99" s="291"/>
      <c r="FDW99" s="291"/>
      <c r="FDX99" s="291"/>
      <c r="FDY99" s="291"/>
      <c r="FDZ99" s="291"/>
      <c r="FEA99" s="291"/>
      <c r="FEB99" s="291"/>
      <c r="FEC99" s="291"/>
      <c r="FED99" s="291"/>
      <c r="FEE99" s="291"/>
      <c r="FEF99" s="291"/>
      <c r="FEG99" s="291"/>
      <c r="FEH99" s="291"/>
      <c r="FEI99" s="291"/>
      <c r="FEJ99" s="291"/>
      <c r="FEK99" s="291"/>
      <c r="FEL99" s="291"/>
      <c r="FEM99" s="291"/>
      <c r="FEN99" s="291"/>
      <c r="FEO99" s="291"/>
      <c r="FEP99" s="291"/>
      <c r="FEQ99" s="291"/>
      <c r="FER99" s="291"/>
      <c r="FES99" s="291"/>
      <c r="FET99" s="291"/>
      <c r="FEU99" s="291"/>
      <c r="FEV99" s="291"/>
      <c r="FEW99" s="291"/>
      <c r="FEX99" s="291"/>
      <c r="FEY99" s="291"/>
      <c r="FEZ99" s="291"/>
      <c r="FFA99" s="291"/>
      <c r="FFB99" s="291"/>
      <c r="FFC99" s="291"/>
      <c r="FFD99" s="291"/>
      <c r="FFE99" s="291"/>
      <c r="FFF99" s="291"/>
      <c r="FFG99" s="291"/>
      <c r="FFH99" s="291"/>
      <c r="FFI99" s="291"/>
      <c r="FFJ99" s="291"/>
      <c r="FFK99" s="291"/>
      <c r="FFL99" s="291"/>
      <c r="FFM99" s="291"/>
      <c r="FFN99" s="291"/>
      <c r="FFO99" s="291"/>
      <c r="FFP99" s="291"/>
      <c r="FFQ99" s="291"/>
      <c r="FFR99" s="291"/>
      <c r="FFS99" s="291"/>
      <c r="FFT99" s="291"/>
      <c r="FFU99" s="291"/>
      <c r="FFV99" s="291"/>
      <c r="FFW99" s="291"/>
      <c r="FFX99" s="291"/>
      <c r="FFY99" s="291"/>
      <c r="FFZ99" s="291"/>
      <c r="FGA99" s="291"/>
      <c r="FGB99" s="291"/>
      <c r="FGC99" s="291"/>
      <c r="FGD99" s="291"/>
      <c r="FGE99" s="291"/>
      <c r="FGF99" s="291"/>
      <c r="FGG99" s="291"/>
      <c r="FGH99" s="291"/>
      <c r="FGI99" s="291"/>
      <c r="FGJ99" s="291"/>
      <c r="FGK99" s="291"/>
      <c r="FGL99" s="291"/>
      <c r="FGM99" s="291"/>
      <c r="FGN99" s="291"/>
      <c r="FGO99" s="291"/>
      <c r="FGP99" s="291"/>
      <c r="FGQ99" s="291"/>
      <c r="FGR99" s="291"/>
      <c r="FGS99" s="291"/>
      <c r="FGT99" s="291"/>
      <c r="FGU99" s="291"/>
      <c r="FGV99" s="291"/>
      <c r="FGW99" s="291"/>
      <c r="FGX99" s="291"/>
      <c r="FGY99" s="291"/>
      <c r="FGZ99" s="291"/>
      <c r="FHA99" s="291"/>
      <c r="FHB99" s="291"/>
      <c r="FHC99" s="291"/>
      <c r="FHD99" s="291"/>
      <c r="FHE99" s="291"/>
      <c r="FHF99" s="291"/>
      <c r="FHG99" s="291"/>
      <c r="FHH99" s="291"/>
      <c r="FHI99" s="291"/>
      <c r="FHJ99" s="291"/>
      <c r="FHK99" s="291"/>
      <c r="FHL99" s="291"/>
      <c r="FHM99" s="291"/>
      <c r="FHN99" s="291"/>
      <c r="FHO99" s="291"/>
      <c r="FHP99" s="291"/>
      <c r="FHQ99" s="291"/>
      <c r="FHR99" s="291"/>
      <c r="FHS99" s="291"/>
      <c r="FHT99" s="291"/>
      <c r="FHU99" s="291"/>
      <c r="FHV99" s="291"/>
      <c r="FHW99" s="291"/>
      <c r="FHX99" s="291"/>
      <c r="FHY99" s="291"/>
      <c r="FHZ99" s="291"/>
      <c r="FIA99" s="291"/>
      <c r="FIB99" s="291"/>
      <c r="FIC99" s="291"/>
      <c r="FID99" s="291"/>
      <c r="FIE99" s="291"/>
      <c r="FIF99" s="291"/>
      <c r="FIG99" s="291"/>
      <c r="FIH99" s="291"/>
      <c r="FII99" s="291"/>
      <c r="FIJ99" s="291"/>
      <c r="FIK99" s="291"/>
      <c r="FIL99" s="291"/>
      <c r="FIM99" s="291"/>
      <c r="FIN99" s="291"/>
      <c r="FIO99" s="291"/>
      <c r="FIP99" s="291"/>
      <c r="FIQ99" s="291"/>
      <c r="FIR99" s="291"/>
      <c r="FIS99" s="291"/>
      <c r="FIT99" s="291"/>
      <c r="FIU99" s="291"/>
      <c r="FIV99" s="291"/>
      <c r="FIW99" s="291"/>
      <c r="FIX99" s="291"/>
      <c r="FIY99" s="291"/>
      <c r="FIZ99" s="291"/>
      <c r="FJA99" s="291"/>
      <c r="FJB99" s="291"/>
      <c r="FJC99" s="291"/>
      <c r="FJD99" s="291"/>
      <c r="FJE99" s="291"/>
      <c r="FJF99" s="291"/>
      <c r="FJG99" s="291"/>
      <c r="FJH99" s="291"/>
      <c r="FJI99" s="291"/>
      <c r="FJJ99" s="291"/>
      <c r="FJK99" s="291"/>
      <c r="FJL99" s="291"/>
      <c r="FJM99" s="291"/>
      <c r="FJN99" s="291"/>
      <c r="FJO99" s="291"/>
      <c r="FJP99" s="291"/>
      <c r="FJQ99" s="291"/>
      <c r="FJR99" s="291"/>
      <c r="FJS99" s="291"/>
      <c r="FJT99" s="291"/>
      <c r="FJU99" s="291"/>
      <c r="FJV99" s="291"/>
      <c r="FJW99" s="291"/>
      <c r="FJX99" s="291"/>
      <c r="FJY99" s="291"/>
      <c r="FJZ99" s="291"/>
      <c r="FKA99" s="291"/>
      <c r="FKB99" s="291"/>
      <c r="FKC99" s="291"/>
      <c r="FKD99" s="291"/>
      <c r="FKE99" s="291"/>
      <c r="FKF99" s="291"/>
      <c r="FKG99" s="291"/>
      <c r="FKH99" s="291"/>
      <c r="FKI99" s="291"/>
      <c r="FKJ99" s="291"/>
      <c r="FKK99" s="291"/>
      <c r="FKL99" s="291"/>
      <c r="FKM99" s="291"/>
      <c r="FKN99" s="291"/>
      <c r="FKO99" s="291"/>
      <c r="FKP99" s="291"/>
      <c r="FKQ99" s="291"/>
      <c r="FKR99" s="291"/>
      <c r="FKS99" s="291"/>
      <c r="FKT99" s="291"/>
      <c r="FKU99" s="291"/>
      <c r="FKV99" s="291"/>
      <c r="FKW99" s="170"/>
      <c r="FKX99" s="291"/>
      <c r="FKY99" s="291"/>
      <c r="FKZ99" s="291"/>
      <c r="FLA99" s="291"/>
      <c r="FLB99" s="291"/>
      <c r="FLC99" s="291"/>
      <c r="FLD99" s="291"/>
      <c r="FLE99" s="291"/>
      <c r="FLF99" s="291"/>
      <c r="FLG99" s="291"/>
      <c r="FLH99" s="291"/>
      <c r="FLI99" s="291"/>
      <c r="FLJ99" s="291"/>
      <c r="FLK99" s="291"/>
      <c r="FLL99" s="291"/>
      <c r="FLM99" s="291"/>
      <c r="FLN99" s="291"/>
      <c r="FLO99" s="291"/>
      <c r="FLP99" s="291"/>
      <c r="FLQ99" s="291"/>
      <c r="FLR99" s="291"/>
      <c r="FLS99" s="291"/>
      <c r="FLT99" s="291"/>
      <c r="FLU99" s="291"/>
      <c r="FLV99" s="291"/>
      <c r="FLW99" s="291"/>
      <c r="FLX99" s="291"/>
      <c r="FLY99" s="291"/>
      <c r="FLZ99" s="291"/>
      <c r="FMA99" s="291"/>
      <c r="FMB99" s="291"/>
      <c r="FMC99" s="291"/>
      <c r="FMD99" s="291"/>
      <c r="FME99" s="291"/>
      <c r="FMF99" s="291"/>
      <c r="FMG99" s="291"/>
      <c r="FMH99" s="291"/>
      <c r="FMI99" s="291"/>
      <c r="FMJ99" s="291"/>
      <c r="FMK99" s="291"/>
      <c r="FML99" s="291"/>
      <c r="FMM99" s="291"/>
      <c r="FMN99" s="291"/>
      <c r="FMO99" s="291"/>
      <c r="FMP99" s="291"/>
      <c r="FMQ99" s="291"/>
      <c r="FMR99" s="291"/>
      <c r="FMS99" s="291"/>
      <c r="FMT99" s="291"/>
      <c r="FMU99" s="291"/>
      <c r="FMV99" s="291"/>
      <c r="FMW99" s="291"/>
      <c r="FMX99" s="291"/>
      <c r="FMY99" s="291"/>
      <c r="FMZ99" s="291"/>
      <c r="FNA99" s="291"/>
      <c r="FNB99" s="291"/>
      <c r="FNC99" s="291"/>
      <c r="FND99" s="291"/>
      <c r="FNE99" s="291"/>
      <c r="FNF99" s="291"/>
      <c r="FNG99" s="291"/>
      <c r="FNH99" s="291"/>
      <c r="FNI99" s="291"/>
      <c r="FNJ99" s="291"/>
      <c r="FNK99" s="291"/>
      <c r="FNL99" s="291"/>
      <c r="FNM99" s="291"/>
      <c r="FNN99" s="291"/>
      <c r="FNO99" s="291"/>
      <c r="FNP99" s="291"/>
      <c r="FNQ99" s="291"/>
      <c r="FNR99" s="291"/>
      <c r="FNS99" s="291"/>
      <c r="FNT99" s="291"/>
      <c r="FNU99" s="291"/>
      <c r="FNV99" s="291"/>
      <c r="FNW99" s="291"/>
      <c r="FNX99" s="291"/>
      <c r="FNY99" s="291"/>
      <c r="FNZ99" s="291"/>
      <c r="FOA99" s="291"/>
      <c r="FOB99" s="291"/>
      <c r="FOC99" s="291"/>
      <c r="FOD99" s="291"/>
      <c r="FOE99" s="291"/>
      <c r="FOF99" s="291"/>
      <c r="FOG99" s="291"/>
      <c r="FOH99" s="291"/>
      <c r="FOI99" s="291"/>
      <c r="FOJ99" s="291"/>
      <c r="FOK99" s="291"/>
      <c r="FOL99" s="291"/>
      <c r="FOM99" s="291"/>
      <c r="FON99" s="291"/>
      <c r="FOO99" s="291"/>
      <c r="FOP99" s="291"/>
      <c r="FOQ99" s="291"/>
      <c r="FOR99" s="291"/>
      <c r="FOS99" s="291"/>
      <c r="FOT99" s="291"/>
      <c r="FOU99" s="291"/>
      <c r="FOV99" s="291"/>
      <c r="FOW99" s="291"/>
      <c r="FOX99" s="291"/>
      <c r="FOY99" s="291"/>
      <c r="FOZ99" s="291"/>
      <c r="FPA99" s="291"/>
      <c r="FPB99" s="291"/>
      <c r="FPC99" s="291"/>
      <c r="FPD99" s="291"/>
      <c r="FPE99" s="291"/>
      <c r="FPF99" s="291"/>
      <c r="FPG99" s="291"/>
      <c r="FPH99" s="291"/>
      <c r="FPI99" s="291"/>
      <c r="FPJ99" s="291"/>
      <c r="FPK99" s="291"/>
      <c r="FPL99" s="291"/>
      <c r="FPM99" s="291"/>
      <c r="FPN99" s="291"/>
      <c r="FPO99" s="291"/>
      <c r="FPP99" s="291"/>
      <c r="FPQ99" s="291"/>
      <c r="FPR99" s="291"/>
      <c r="FPS99" s="291"/>
      <c r="FPT99" s="291"/>
      <c r="FPU99" s="291"/>
      <c r="FPV99" s="291"/>
      <c r="FPW99" s="291"/>
      <c r="FPX99" s="291"/>
      <c r="FPY99" s="291"/>
      <c r="FPZ99" s="291"/>
      <c r="FQA99" s="291"/>
      <c r="FQB99" s="291"/>
      <c r="FQC99" s="291"/>
      <c r="FQD99" s="291"/>
      <c r="FQE99" s="291"/>
      <c r="FQF99" s="291"/>
      <c r="FQG99" s="291"/>
      <c r="FQH99" s="291"/>
      <c r="FQI99" s="291"/>
      <c r="FQJ99" s="291"/>
      <c r="FQK99" s="291"/>
      <c r="FQL99" s="291"/>
      <c r="FQM99" s="291"/>
      <c r="FQN99" s="291"/>
      <c r="FQO99" s="291"/>
      <c r="FQP99" s="291"/>
      <c r="FQQ99" s="291"/>
      <c r="FQR99" s="291"/>
      <c r="FQS99" s="291"/>
      <c r="FQT99" s="291"/>
      <c r="FQU99" s="291"/>
      <c r="FQV99" s="291"/>
      <c r="FQW99" s="291"/>
      <c r="FQX99" s="291"/>
      <c r="FQY99" s="291"/>
      <c r="FQZ99" s="291"/>
      <c r="FRA99" s="291"/>
      <c r="FRB99" s="291"/>
      <c r="FRC99" s="291"/>
      <c r="FRD99" s="291"/>
      <c r="FRE99" s="291"/>
      <c r="FRF99" s="291"/>
      <c r="FRG99" s="291"/>
      <c r="FRH99" s="291"/>
      <c r="FRI99" s="291"/>
      <c r="FRJ99" s="291"/>
      <c r="FRK99" s="291"/>
      <c r="FRL99" s="291"/>
      <c r="FRM99" s="291"/>
      <c r="FRN99" s="291"/>
      <c r="FRO99" s="291"/>
      <c r="FRP99" s="291"/>
      <c r="FRQ99" s="291"/>
      <c r="FRR99" s="291"/>
      <c r="FRS99" s="291"/>
      <c r="FRT99" s="291"/>
      <c r="FRU99" s="291"/>
      <c r="FRV99" s="291"/>
      <c r="FRW99" s="291"/>
      <c r="FRX99" s="291"/>
      <c r="FRY99" s="291"/>
      <c r="FRZ99" s="291"/>
      <c r="FSA99" s="291"/>
      <c r="FSB99" s="291"/>
      <c r="FSC99" s="291"/>
      <c r="FSD99" s="291"/>
      <c r="FSE99" s="291"/>
      <c r="FSF99" s="291"/>
      <c r="FSG99" s="291"/>
      <c r="FSH99" s="291"/>
      <c r="FSI99" s="291"/>
      <c r="FSJ99" s="291"/>
      <c r="FSK99" s="291"/>
      <c r="FSL99" s="291"/>
      <c r="FSM99" s="291"/>
      <c r="FSN99" s="291"/>
      <c r="FSO99" s="291"/>
      <c r="FSP99" s="291"/>
      <c r="FSQ99" s="291"/>
      <c r="FSR99" s="291"/>
      <c r="FSS99" s="291"/>
      <c r="FST99" s="291"/>
      <c r="FSU99" s="291"/>
      <c r="FSV99" s="291"/>
      <c r="FSW99" s="291"/>
      <c r="FSX99" s="291"/>
      <c r="FSY99" s="291"/>
      <c r="FSZ99" s="291"/>
      <c r="FTA99" s="291"/>
      <c r="FTB99" s="291"/>
      <c r="FTC99" s="291"/>
      <c r="FTD99" s="291"/>
      <c r="FTE99" s="291"/>
      <c r="FTF99" s="291"/>
      <c r="FTG99" s="291"/>
      <c r="FTH99" s="291"/>
      <c r="FTI99" s="291"/>
      <c r="FTJ99" s="291"/>
      <c r="FTK99" s="291"/>
      <c r="FTL99" s="291"/>
      <c r="FTM99" s="291"/>
      <c r="FTN99" s="291"/>
      <c r="FTO99" s="291"/>
      <c r="FTP99" s="291"/>
      <c r="FTQ99" s="291"/>
      <c r="FTR99" s="291"/>
      <c r="FTS99" s="291"/>
      <c r="FTT99" s="291"/>
      <c r="FTU99" s="291"/>
      <c r="FTV99" s="291"/>
      <c r="FTW99" s="291"/>
      <c r="FTX99" s="291"/>
      <c r="FTY99" s="291"/>
      <c r="FTZ99" s="291"/>
      <c r="FUA99" s="291"/>
      <c r="FUB99" s="291"/>
      <c r="FUC99" s="291"/>
      <c r="FUD99" s="291"/>
      <c r="FUE99" s="291"/>
      <c r="FUF99" s="291"/>
      <c r="FUG99" s="291"/>
      <c r="FUH99" s="291"/>
      <c r="FUI99" s="291"/>
      <c r="FUJ99" s="291"/>
      <c r="FUK99" s="291"/>
      <c r="FUL99" s="291"/>
      <c r="FUM99" s="291"/>
      <c r="FUN99" s="291"/>
      <c r="FUO99" s="291"/>
      <c r="FUP99" s="291"/>
      <c r="FUQ99" s="291"/>
      <c r="FUR99" s="291"/>
      <c r="FUS99" s="170"/>
      <c r="FUT99" s="291"/>
      <c r="FUU99" s="291"/>
      <c r="FUV99" s="291"/>
      <c r="FUW99" s="291"/>
      <c r="FUX99" s="291"/>
      <c r="FUY99" s="291"/>
      <c r="FUZ99" s="291"/>
      <c r="FVA99" s="291"/>
      <c r="FVB99" s="291"/>
      <c r="FVC99" s="291"/>
      <c r="FVD99" s="291"/>
      <c r="FVE99" s="291"/>
      <c r="FVF99" s="291"/>
      <c r="FVG99" s="291"/>
      <c r="FVH99" s="291"/>
      <c r="FVI99" s="291"/>
      <c r="FVJ99" s="291"/>
      <c r="FVK99" s="291"/>
      <c r="FVL99" s="291"/>
      <c r="FVM99" s="291"/>
      <c r="FVN99" s="291"/>
      <c r="FVO99" s="291"/>
      <c r="FVP99" s="291"/>
      <c r="FVQ99" s="291"/>
      <c r="FVR99" s="291"/>
      <c r="FVS99" s="291"/>
      <c r="FVT99" s="291"/>
      <c r="FVU99" s="291"/>
      <c r="FVV99" s="291"/>
      <c r="FVW99" s="291"/>
      <c r="FVX99" s="291"/>
      <c r="FVY99" s="291"/>
      <c r="FVZ99" s="291"/>
      <c r="FWA99" s="291"/>
      <c r="FWB99" s="291"/>
      <c r="FWC99" s="291"/>
      <c r="FWD99" s="291"/>
      <c r="FWE99" s="291"/>
      <c r="FWF99" s="291"/>
      <c r="FWG99" s="291"/>
      <c r="FWH99" s="291"/>
      <c r="FWI99" s="291"/>
      <c r="FWJ99" s="291"/>
      <c r="FWK99" s="291"/>
      <c r="FWL99" s="291"/>
      <c r="FWM99" s="291"/>
      <c r="FWN99" s="291"/>
      <c r="FWO99" s="291"/>
      <c r="FWP99" s="291"/>
      <c r="FWQ99" s="291"/>
      <c r="FWR99" s="291"/>
      <c r="FWS99" s="291"/>
      <c r="FWT99" s="291"/>
      <c r="FWU99" s="291"/>
      <c r="FWV99" s="291"/>
      <c r="FWW99" s="291"/>
      <c r="FWX99" s="291"/>
      <c r="FWY99" s="291"/>
      <c r="FWZ99" s="291"/>
      <c r="FXA99" s="291"/>
      <c r="FXB99" s="291"/>
      <c r="FXC99" s="291"/>
      <c r="FXD99" s="291"/>
      <c r="FXE99" s="291"/>
      <c r="FXF99" s="291"/>
      <c r="FXG99" s="291"/>
      <c r="FXH99" s="291"/>
      <c r="FXI99" s="291"/>
      <c r="FXJ99" s="291"/>
      <c r="FXK99" s="291"/>
      <c r="FXL99" s="291"/>
      <c r="FXM99" s="291"/>
      <c r="FXN99" s="291"/>
      <c r="FXO99" s="291"/>
      <c r="FXP99" s="291"/>
      <c r="FXQ99" s="291"/>
      <c r="FXR99" s="291"/>
      <c r="FXS99" s="291"/>
      <c r="FXT99" s="291"/>
      <c r="FXU99" s="291"/>
      <c r="FXV99" s="291"/>
      <c r="FXW99" s="291"/>
      <c r="FXX99" s="291"/>
      <c r="FXY99" s="291"/>
      <c r="FXZ99" s="291"/>
      <c r="FYA99" s="291"/>
      <c r="FYB99" s="291"/>
      <c r="FYC99" s="291"/>
      <c r="FYD99" s="291"/>
      <c r="FYE99" s="291"/>
      <c r="FYF99" s="291"/>
      <c r="FYG99" s="291"/>
      <c r="FYH99" s="291"/>
      <c r="FYI99" s="291"/>
      <c r="FYJ99" s="291"/>
      <c r="FYK99" s="291"/>
      <c r="FYL99" s="291"/>
      <c r="FYM99" s="291"/>
      <c r="FYN99" s="291"/>
      <c r="FYO99" s="291"/>
      <c r="FYP99" s="291"/>
      <c r="FYQ99" s="291"/>
      <c r="FYR99" s="291"/>
      <c r="FYS99" s="291"/>
      <c r="FYT99" s="291"/>
      <c r="FYU99" s="291"/>
      <c r="FYV99" s="291"/>
      <c r="FYW99" s="291"/>
      <c r="FYX99" s="291"/>
      <c r="FYY99" s="291"/>
      <c r="FYZ99" s="291"/>
      <c r="FZA99" s="291"/>
      <c r="FZB99" s="291"/>
      <c r="FZC99" s="291"/>
      <c r="FZD99" s="291"/>
      <c r="FZE99" s="291"/>
      <c r="FZF99" s="291"/>
      <c r="FZG99" s="291"/>
      <c r="FZH99" s="291"/>
      <c r="FZI99" s="291"/>
      <c r="FZJ99" s="291"/>
      <c r="FZK99" s="291"/>
      <c r="FZL99" s="291"/>
      <c r="FZM99" s="291"/>
      <c r="FZN99" s="291"/>
      <c r="FZO99" s="291"/>
      <c r="FZP99" s="291"/>
      <c r="FZQ99" s="291"/>
      <c r="FZR99" s="291"/>
      <c r="FZS99" s="291"/>
      <c r="FZT99" s="291"/>
      <c r="FZU99" s="291"/>
      <c r="FZV99" s="291"/>
      <c r="FZW99" s="291"/>
      <c r="FZX99" s="291"/>
      <c r="FZY99" s="291"/>
      <c r="FZZ99" s="291"/>
      <c r="GAA99" s="291"/>
      <c r="GAB99" s="291"/>
      <c r="GAC99" s="291"/>
      <c r="GAD99" s="291"/>
      <c r="GAE99" s="291"/>
      <c r="GAF99" s="291"/>
      <c r="GAG99" s="291"/>
      <c r="GAH99" s="291"/>
      <c r="GAI99" s="291"/>
      <c r="GAJ99" s="291"/>
      <c r="GAK99" s="291"/>
      <c r="GAL99" s="291"/>
      <c r="GAM99" s="291"/>
      <c r="GAN99" s="291"/>
      <c r="GAO99" s="291"/>
      <c r="GAP99" s="291"/>
      <c r="GAQ99" s="291"/>
      <c r="GAR99" s="291"/>
      <c r="GAS99" s="291"/>
      <c r="GAT99" s="291"/>
      <c r="GAU99" s="291"/>
      <c r="GAV99" s="291"/>
      <c r="GAW99" s="291"/>
      <c r="GAX99" s="291"/>
      <c r="GAY99" s="291"/>
      <c r="GAZ99" s="291"/>
      <c r="GBA99" s="291"/>
      <c r="GBB99" s="291"/>
      <c r="GBC99" s="291"/>
      <c r="GBD99" s="291"/>
      <c r="GBE99" s="291"/>
      <c r="GBF99" s="291"/>
      <c r="GBG99" s="291"/>
      <c r="GBH99" s="291"/>
      <c r="GBI99" s="291"/>
      <c r="GBJ99" s="291"/>
      <c r="GBK99" s="291"/>
      <c r="GBL99" s="291"/>
      <c r="GBM99" s="291"/>
      <c r="GBN99" s="291"/>
      <c r="GBO99" s="291"/>
      <c r="GBP99" s="291"/>
      <c r="GBQ99" s="291"/>
      <c r="GBR99" s="291"/>
      <c r="GBS99" s="291"/>
      <c r="GBT99" s="291"/>
      <c r="GBU99" s="291"/>
      <c r="GBV99" s="291"/>
      <c r="GBW99" s="291"/>
      <c r="GBX99" s="291"/>
      <c r="GBY99" s="291"/>
      <c r="GBZ99" s="291"/>
      <c r="GCA99" s="291"/>
      <c r="GCB99" s="291"/>
      <c r="GCC99" s="291"/>
      <c r="GCD99" s="291"/>
      <c r="GCE99" s="291"/>
      <c r="GCF99" s="291"/>
      <c r="GCG99" s="291"/>
      <c r="GCH99" s="291"/>
      <c r="GCI99" s="291"/>
      <c r="GCJ99" s="291"/>
      <c r="GCK99" s="291"/>
      <c r="GCL99" s="291"/>
      <c r="GCM99" s="291"/>
      <c r="GCN99" s="291"/>
      <c r="GCO99" s="291"/>
      <c r="GCP99" s="291"/>
      <c r="GCQ99" s="291"/>
      <c r="GCR99" s="291"/>
      <c r="GCS99" s="291"/>
      <c r="GCT99" s="291"/>
      <c r="GCU99" s="291"/>
      <c r="GCV99" s="291"/>
      <c r="GCW99" s="291"/>
      <c r="GCX99" s="291"/>
      <c r="GCY99" s="291"/>
      <c r="GCZ99" s="291"/>
      <c r="GDA99" s="291"/>
      <c r="GDB99" s="291"/>
      <c r="GDC99" s="291"/>
      <c r="GDD99" s="291"/>
      <c r="GDE99" s="291"/>
      <c r="GDF99" s="291"/>
      <c r="GDG99" s="291"/>
      <c r="GDH99" s="291"/>
      <c r="GDI99" s="291"/>
      <c r="GDJ99" s="291"/>
      <c r="GDK99" s="291"/>
      <c r="GDL99" s="291"/>
      <c r="GDM99" s="291"/>
      <c r="GDN99" s="291"/>
      <c r="GDO99" s="291"/>
      <c r="GDP99" s="291"/>
      <c r="GDQ99" s="291"/>
      <c r="GDR99" s="291"/>
      <c r="GDS99" s="291"/>
      <c r="GDT99" s="291"/>
      <c r="GDU99" s="291"/>
      <c r="GDV99" s="291"/>
      <c r="GDW99" s="291"/>
      <c r="GDX99" s="291"/>
      <c r="GDY99" s="291"/>
      <c r="GDZ99" s="291"/>
      <c r="GEA99" s="291"/>
      <c r="GEB99" s="291"/>
      <c r="GEC99" s="291"/>
      <c r="GED99" s="291"/>
      <c r="GEE99" s="291"/>
      <c r="GEF99" s="291"/>
      <c r="GEG99" s="291"/>
      <c r="GEH99" s="291"/>
      <c r="GEI99" s="291"/>
      <c r="GEJ99" s="291"/>
      <c r="GEK99" s="291"/>
      <c r="GEL99" s="291"/>
      <c r="GEM99" s="291"/>
      <c r="GEN99" s="291"/>
      <c r="GEO99" s="170"/>
      <c r="GEP99" s="291"/>
      <c r="GEQ99" s="291"/>
      <c r="GER99" s="291"/>
      <c r="GES99" s="291"/>
      <c r="GET99" s="291"/>
      <c r="GEU99" s="291"/>
      <c r="GEV99" s="291"/>
      <c r="GEW99" s="291"/>
      <c r="GEX99" s="291"/>
      <c r="GEY99" s="291"/>
      <c r="GEZ99" s="291"/>
      <c r="GFA99" s="291"/>
      <c r="GFB99" s="291"/>
      <c r="GFC99" s="291"/>
      <c r="GFD99" s="291"/>
      <c r="GFE99" s="291"/>
      <c r="GFF99" s="291"/>
      <c r="GFG99" s="291"/>
      <c r="GFH99" s="291"/>
      <c r="GFI99" s="291"/>
      <c r="GFJ99" s="291"/>
      <c r="GFK99" s="291"/>
      <c r="GFL99" s="291"/>
      <c r="GFM99" s="291"/>
      <c r="GFN99" s="291"/>
      <c r="GFO99" s="291"/>
      <c r="GFP99" s="291"/>
      <c r="GFQ99" s="291"/>
      <c r="GFR99" s="291"/>
      <c r="GFS99" s="291"/>
      <c r="GFT99" s="291"/>
      <c r="GFU99" s="291"/>
      <c r="GFV99" s="291"/>
      <c r="GFW99" s="291"/>
      <c r="GFX99" s="291"/>
      <c r="GFY99" s="291"/>
      <c r="GFZ99" s="291"/>
      <c r="GGA99" s="291"/>
      <c r="GGB99" s="291"/>
      <c r="GGC99" s="291"/>
      <c r="GGD99" s="291"/>
      <c r="GGE99" s="291"/>
      <c r="GGF99" s="291"/>
      <c r="GGG99" s="291"/>
      <c r="GGH99" s="291"/>
      <c r="GGI99" s="291"/>
      <c r="GGJ99" s="291"/>
      <c r="GGK99" s="291"/>
      <c r="GGL99" s="291"/>
      <c r="GGM99" s="291"/>
      <c r="GGN99" s="291"/>
      <c r="GGO99" s="291"/>
      <c r="GGP99" s="291"/>
      <c r="GGQ99" s="291"/>
      <c r="GGR99" s="291"/>
      <c r="GGS99" s="291"/>
      <c r="GGT99" s="291"/>
      <c r="GGU99" s="291"/>
      <c r="GGV99" s="291"/>
      <c r="GGW99" s="291"/>
      <c r="GGX99" s="291"/>
      <c r="GGY99" s="291"/>
      <c r="GGZ99" s="291"/>
      <c r="GHA99" s="291"/>
      <c r="GHB99" s="291"/>
      <c r="GHC99" s="291"/>
      <c r="GHD99" s="291"/>
      <c r="GHE99" s="291"/>
      <c r="GHF99" s="291"/>
      <c r="GHG99" s="291"/>
      <c r="GHH99" s="291"/>
      <c r="GHI99" s="291"/>
      <c r="GHJ99" s="291"/>
      <c r="GHK99" s="291"/>
      <c r="GHL99" s="291"/>
      <c r="GHM99" s="291"/>
      <c r="GHN99" s="291"/>
      <c r="GHO99" s="291"/>
      <c r="GHP99" s="291"/>
      <c r="GHQ99" s="291"/>
      <c r="GHR99" s="291"/>
      <c r="GHS99" s="291"/>
      <c r="GHT99" s="291"/>
      <c r="GHU99" s="291"/>
      <c r="GHV99" s="291"/>
      <c r="GHW99" s="291"/>
      <c r="GHX99" s="291"/>
      <c r="GHY99" s="291"/>
      <c r="GHZ99" s="291"/>
      <c r="GIA99" s="291"/>
      <c r="GIB99" s="291"/>
      <c r="GIC99" s="291"/>
      <c r="GID99" s="291"/>
      <c r="GIE99" s="291"/>
      <c r="GIF99" s="291"/>
      <c r="GIG99" s="291"/>
      <c r="GIH99" s="291"/>
      <c r="GII99" s="291"/>
      <c r="GIJ99" s="291"/>
      <c r="GIK99" s="291"/>
      <c r="GIL99" s="291"/>
      <c r="GIM99" s="291"/>
      <c r="GIN99" s="291"/>
      <c r="GIO99" s="291"/>
      <c r="GIP99" s="291"/>
      <c r="GIQ99" s="291"/>
      <c r="GIR99" s="291"/>
      <c r="GIS99" s="291"/>
      <c r="GIT99" s="291"/>
      <c r="GIU99" s="291"/>
      <c r="GIV99" s="291"/>
      <c r="GIW99" s="291"/>
      <c r="GIX99" s="291"/>
      <c r="GIY99" s="291"/>
      <c r="GIZ99" s="291"/>
      <c r="GJA99" s="291"/>
      <c r="GJB99" s="291"/>
      <c r="GJC99" s="291"/>
      <c r="GJD99" s="291"/>
      <c r="GJE99" s="291"/>
      <c r="GJF99" s="291"/>
      <c r="GJG99" s="291"/>
      <c r="GJH99" s="291"/>
      <c r="GJI99" s="291"/>
      <c r="GJJ99" s="291"/>
      <c r="GJK99" s="291"/>
      <c r="GJL99" s="291"/>
      <c r="GJM99" s="291"/>
      <c r="GJN99" s="291"/>
      <c r="GJO99" s="291"/>
      <c r="GJP99" s="291"/>
      <c r="GJQ99" s="291"/>
      <c r="GJR99" s="291"/>
      <c r="GJS99" s="291"/>
      <c r="GJT99" s="291"/>
      <c r="GJU99" s="291"/>
      <c r="GJV99" s="291"/>
      <c r="GJW99" s="291"/>
      <c r="GJX99" s="291"/>
      <c r="GJY99" s="291"/>
      <c r="GJZ99" s="291"/>
      <c r="GKA99" s="291"/>
      <c r="GKB99" s="291"/>
      <c r="GKC99" s="291"/>
      <c r="GKD99" s="291"/>
      <c r="GKE99" s="291"/>
      <c r="GKF99" s="291"/>
      <c r="GKG99" s="291"/>
      <c r="GKH99" s="291"/>
      <c r="GKI99" s="291"/>
      <c r="GKJ99" s="291"/>
      <c r="GKK99" s="291"/>
      <c r="GKL99" s="291"/>
      <c r="GKM99" s="291"/>
      <c r="GKN99" s="291"/>
      <c r="GKO99" s="291"/>
      <c r="GKP99" s="291"/>
      <c r="GKQ99" s="291"/>
      <c r="GKR99" s="291"/>
      <c r="GKS99" s="291"/>
      <c r="GKT99" s="291"/>
      <c r="GKU99" s="291"/>
      <c r="GKV99" s="291"/>
      <c r="GKW99" s="291"/>
      <c r="GKX99" s="291"/>
      <c r="GKY99" s="291"/>
      <c r="GKZ99" s="291"/>
      <c r="GLA99" s="291"/>
      <c r="GLB99" s="291"/>
      <c r="GLC99" s="291"/>
      <c r="GLD99" s="291"/>
      <c r="GLE99" s="291"/>
      <c r="GLF99" s="291"/>
      <c r="GLG99" s="291"/>
      <c r="GLH99" s="291"/>
      <c r="GLI99" s="291"/>
      <c r="GLJ99" s="291"/>
      <c r="GLK99" s="291"/>
      <c r="GLL99" s="291"/>
      <c r="GLM99" s="291"/>
      <c r="GLN99" s="291"/>
      <c r="GLO99" s="291"/>
      <c r="GLP99" s="291"/>
      <c r="GLQ99" s="291"/>
      <c r="GLR99" s="291"/>
      <c r="GLS99" s="291"/>
      <c r="GLT99" s="291"/>
      <c r="GLU99" s="291"/>
      <c r="GLV99" s="291"/>
      <c r="GLW99" s="291"/>
      <c r="GLX99" s="291"/>
      <c r="GLY99" s="291"/>
      <c r="GLZ99" s="291"/>
      <c r="GMA99" s="291"/>
      <c r="GMB99" s="291"/>
      <c r="GMC99" s="291"/>
      <c r="GMD99" s="291"/>
      <c r="GME99" s="291"/>
      <c r="GMF99" s="291"/>
      <c r="GMG99" s="291"/>
      <c r="GMH99" s="291"/>
      <c r="GMI99" s="291"/>
      <c r="GMJ99" s="291"/>
      <c r="GMK99" s="291"/>
      <c r="GML99" s="291"/>
      <c r="GMM99" s="291"/>
      <c r="GMN99" s="291"/>
      <c r="GMO99" s="291"/>
      <c r="GMP99" s="291"/>
      <c r="GMQ99" s="291"/>
      <c r="GMR99" s="291"/>
      <c r="GMS99" s="291"/>
      <c r="GMT99" s="291"/>
      <c r="GMU99" s="291"/>
      <c r="GMV99" s="291"/>
      <c r="GMW99" s="291"/>
      <c r="GMX99" s="291"/>
      <c r="GMY99" s="291"/>
      <c r="GMZ99" s="291"/>
      <c r="GNA99" s="291"/>
      <c r="GNB99" s="291"/>
      <c r="GNC99" s="291"/>
      <c r="GND99" s="291"/>
      <c r="GNE99" s="291"/>
      <c r="GNF99" s="291"/>
      <c r="GNG99" s="291"/>
      <c r="GNH99" s="291"/>
      <c r="GNI99" s="291"/>
      <c r="GNJ99" s="291"/>
      <c r="GNK99" s="291"/>
      <c r="GNL99" s="291"/>
      <c r="GNM99" s="291"/>
      <c r="GNN99" s="291"/>
      <c r="GNO99" s="291"/>
      <c r="GNP99" s="291"/>
      <c r="GNQ99" s="291"/>
      <c r="GNR99" s="291"/>
      <c r="GNS99" s="291"/>
      <c r="GNT99" s="291"/>
      <c r="GNU99" s="291"/>
      <c r="GNV99" s="291"/>
      <c r="GNW99" s="291"/>
      <c r="GNX99" s="291"/>
      <c r="GNY99" s="291"/>
      <c r="GNZ99" s="291"/>
      <c r="GOA99" s="291"/>
      <c r="GOB99" s="291"/>
      <c r="GOC99" s="291"/>
      <c r="GOD99" s="291"/>
      <c r="GOE99" s="291"/>
      <c r="GOF99" s="291"/>
      <c r="GOG99" s="291"/>
      <c r="GOH99" s="291"/>
      <c r="GOI99" s="291"/>
      <c r="GOJ99" s="291"/>
      <c r="GOK99" s="170"/>
      <c r="GOL99" s="291"/>
      <c r="GOM99" s="291"/>
      <c r="GON99" s="291"/>
      <c r="GOO99" s="291"/>
      <c r="GOP99" s="291"/>
      <c r="GOQ99" s="291"/>
      <c r="GOR99" s="291"/>
      <c r="GOS99" s="291"/>
      <c r="GOT99" s="291"/>
      <c r="GOU99" s="291"/>
      <c r="GOV99" s="291"/>
      <c r="GOW99" s="291"/>
      <c r="GOX99" s="291"/>
      <c r="GOY99" s="291"/>
      <c r="GOZ99" s="291"/>
      <c r="GPA99" s="291"/>
      <c r="GPB99" s="291"/>
      <c r="GPC99" s="291"/>
      <c r="GPD99" s="291"/>
      <c r="GPE99" s="291"/>
      <c r="GPF99" s="291"/>
      <c r="GPG99" s="291"/>
      <c r="GPH99" s="291"/>
      <c r="GPI99" s="291"/>
      <c r="GPJ99" s="291"/>
      <c r="GPK99" s="291"/>
      <c r="GPL99" s="291"/>
      <c r="GPM99" s="291"/>
      <c r="GPN99" s="291"/>
      <c r="GPO99" s="291"/>
      <c r="GPP99" s="291"/>
      <c r="GPQ99" s="291"/>
      <c r="GPR99" s="291"/>
      <c r="GPS99" s="291"/>
      <c r="GPT99" s="291"/>
      <c r="GPU99" s="291"/>
      <c r="GPV99" s="291"/>
      <c r="GPW99" s="291"/>
      <c r="GPX99" s="291"/>
      <c r="GPY99" s="291"/>
      <c r="GPZ99" s="291"/>
      <c r="GQA99" s="291"/>
      <c r="GQB99" s="291"/>
      <c r="GQC99" s="291"/>
      <c r="GQD99" s="291"/>
      <c r="GQE99" s="291"/>
      <c r="GQF99" s="291"/>
      <c r="GQG99" s="291"/>
      <c r="GQH99" s="291"/>
      <c r="GQI99" s="291"/>
      <c r="GQJ99" s="291"/>
      <c r="GQK99" s="291"/>
      <c r="GQL99" s="291"/>
      <c r="GQM99" s="291"/>
      <c r="GQN99" s="291"/>
      <c r="GQO99" s="291"/>
      <c r="GQP99" s="291"/>
      <c r="GQQ99" s="291"/>
      <c r="GQR99" s="291"/>
      <c r="GQS99" s="291"/>
      <c r="GQT99" s="291"/>
      <c r="GQU99" s="291"/>
      <c r="GQV99" s="291"/>
      <c r="GQW99" s="291"/>
      <c r="GQX99" s="291"/>
      <c r="GQY99" s="291"/>
      <c r="GQZ99" s="291"/>
      <c r="GRA99" s="291"/>
      <c r="GRB99" s="291"/>
      <c r="GRC99" s="291"/>
      <c r="GRD99" s="291"/>
      <c r="GRE99" s="291"/>
      <c r="GRF99" s="291"/>
      <c r="GRG99" s="291"/>
      <c r="GRH99" s="291"/>
      <c r="GRI99" s="291"/>
      <c r="GRJ99" s="291"/>
      <c r="GRK99" s="291"/>
      <c r="GRL99" s="291"/>
      <c r="GRM99" s="291"/>
      <c r="GRN99" s="291"/>
      <c r="GRO99" s="291"/>
      <c r="GRP99" s="291"/>
      <c r="GRQ99" s="291"/>
      <c r="GRR99" s="291"/>
      <c r="GRS99" s="291"/>
      <c r="GRT99" s="291"/>
      <c r="GRU99" s="291"/>
      <c r="GRV99" s="291"/>
      <c r="GRW99" s="291"/>
      <c r="GRX99" s="291"/>
      <c r="GRY99" s="291"/>
      <c r="GRZ99" s="291"/>
      <c r="GSA99" s="291"/>
      <c r="GSB99" s="291"/>
      <c r="GSC99" s="291"/>
      <c r="GSD99" s="291"/>
      <c r="GSE99" s="291"/>
      <c r="GSF99" s="291"/>
      <c r="GSG99" s="291"/>
      <c r="GSH99" s="291"/>
      <c r="GSI99" s="291"/>
      <c r="GSJ99" s="291"/>
      <c r="GSK99" s="291"/>
      <c r="GSL99" s="291"/>
      <c r="GSM99" s="291"/>
      <c r="GSN99" s="291"/>
      <c r="GSO99" s="291"/>
      <c r="GSP99" s="291"/>
      <c r="GSQ99" s="291"/>
      <c r="GSR99" s="291"/>
      <c r="GSS99" s="291"/>
      <c r="GST99" s="291"/>
      <c r="GSU99" s="291"/>
      <c r="GSV99" s="291"/>
      <c r="GSW99" s="291"/>
      <c r="GSX99" s="291"/>
      <c r="GSY99" s="291"/>
      <c r="GSZ99" s="291"/>
      <c r="GTA99" s="291"/>
      <c r="GTB99" s="291"/>
      <c r="GTC99" s="291"/>
      <c r="GTD99" s="291"/>
      <c r="GTE99" s="291"/>
      <c r="GTF99" s="291"/>
      <c r="GTG99" s="291"/>
      <c r="GTH99" s="291"/>
      <c r="GTI99" s="291"/>
      <c r="GTJ99" s="291"/>
      <c r="GTK99" s="291"/>
      <c r="GTL99" s="291"/>
      <c r="GTM99" s="291"/>
      <c r="GTN99" s="291"/>
      <c r="GTO99" s="291"/>
      <c r="GTP99" s="291"/>
      <c r="GTQ99" s="291"/>
      <c r="GTR99" s="291"/>
      <c r="GTS99" s="291"/>
      <c r="GTT99" s="291"/>
      <c r="GTU99" s="291"/>
      <c r="GTV99" s="291"/>
      <c r="GTW99" s="291"/>
      <c r="GTX99" s="291"/>
      <c r="GTY99" s="291"/>
      <c r="GTZ99" s="291"/>
      <c r="GUA99" s="291"/>
      <c r="GUB99" s="291"/>
      <c r="GUC99" s="291"/>
      <c r="GUD99" s="291"/>
      <c r="GUE99" s="291"/>
      <c r="GUF99" s="291"/>
      <c r="GUG99" s="291"/>
      <c r="GUH99" s="291"/>
      <c r="GUI99" s="291"/>
      <c r="GUJ99" s="291"/>
      <c r="GUK99" s="291"/>
      <c r="GUL99" s="291"/>
      <c r="GUM99" s="291"/>
      <c r="GUN99" s="291"/>
      <c r="GUO99" s="291"/>
      <c r="GUP99" s="291"/>
      <c r="GUQ99" s="291"/>
      <c r="GUR99" s="291"/>
      <c r="GUS99" s="291"/>
      <c r="GUT99" s="291"/>
      <c r="GUU99" s="291"/>
      <c r="GUV99" s="291"/>
      <c r="GUW99" s="291"/>
      <c r="GUX99" s="291"/>
      <c r="GUY99" s="291"/>
      <c r="GUZ99" s="291"/>
      <c r="GVA99" s="291"/>
      <c r="GVB99" s="291"/>
      <c r="GVC99" s="291"/>
      <c r="GVD99" s="291"/>
      <c r="GVE99" s="291"/>
      <c r="GVF99" s="291"/>
      <c r="GVG99" s="291"/>
      <c r="GVH99" s="291"/>
      <c r="GVI99" s="291"/>
      <c r="GVJ99" s="291"/>
      <c r="GVK99" s="291"/>
      <c r="GVL99" s="291"/>
      <c r="GVM99" s="291"/>
      <c r="GVN99" s="291"/>
      <c r="GVO99" s="291"/>
      <c r="GVP99" s="291"/>
      <c r="GVQ99" s="291"/>
      <c r="GVR99" s="291"/>
      <c r="GVS99" s="291"/>
      <c r="GVT99" s="291"/>
      <c r="GVU99" s="291"/>
      <c r="GVV99" s="291"/>
      <c r="GVW99" s="291"/>
      <c r="GVX99" s="291"/>
      <c r="GVY99" s="291"/>
      <c r="GVZ99" s="291"/>
      <c r="GWA99" s="291"/>
      <c r="GWB99" s="291"/>
      <c r="GWC99" s="291"/>
      <c r="GWD99" s="291"/>
      <c r="GWE99" s="291"/>
      <c r="GWF99" s="291"/>
      <c r="GWG99" s="291"/>
      <c r="GWH99" s="291"/>
      <c r="GWI99" s="291"/>
      <c r="GWJ99" s="291"/>
      <c r="GWK99" s="291"/>
      <c r="GWL99" s="291"/>
      <c r="GWM99" s="291"/>
      <c r="GWN99" s="291"/>
      <c r="GWO99" s="291"/>
      <c r="GWP99" s="291"/>
      <c r="GWQ99" s="291"/>
      <c r="GWR99" s="291"/>
      <c r="GWS99" s="291"/>
      <c r="GWT99" s="291"/>
      <c r="GWU99" s="291"/>
      <c r="GWV99" s="291"/>
      <c r="GWW99" s="291"/>
      <c r="GWX99" s="291"/>
      <c r="GWY99" s="291"/>
      <c r="GWZ99" s="291"/>
      <c r="GXA99" s="291"/>
      <c r="GXB99" s="291"/>
      <c r="GXC99" s="291"/>
      <c r="GXD99" s="291"/>
      <c r="GXE99" s="291"/>
      <c r="GXF99" s="291"/>
      <c r="GXG99" s="291"/>
      <c r="GXH99" s="291"/>
      <c r="GXI99" s="291"/>
      <c r="GXJ99" s="291"/>
      <c r="GXK99" s="291"/>
      <c r="GXL99" s="291"/>
      <c r="GXM99" s="291"/>
      <c r="GXN99" s="291"/>
      <c r="GXO99" s="291"/>
      <c r="GXP99" s="291"/>
      <c r="GXQ99" s="291"/>
      <c r="GXR99" s="291"/>
      <c r="GXS99" s="291"/>
      <c r="GXT99" s="291"/>
      <c r="GXU99" s="291"/>
      <c r="GXV99" s="291"/>
      <c r="GXW99" s="291"/>
      <c r="GXX99" s="291"/>
      <c r="GXY99" s="291"/>
      <c r="GXZ99" s="291"/>
      <c r="GYA99" s="291"/>
      <c r="GYB99" s="291"/>
      <c r="GYC99" s="291"/>
      <c r="GYD99" s="291"/>
      <c r="GYE99" s="291"/>
      <c r="GYF99" s="291"/>
      <c r="GYG99" s="170"/>
      <c r="GYH99" s="291"/>
      <c r="GYI99" s="291"/>
      <c r="GYJ99" s="291"/>
      <c r="GYK99" s="291"/>
      <c r="GYL99" s="291"/>
      <c r="GYM99" s="291"/>
      <c r="GYN99" s="291"/>
      <c r="GYO99" s="291"/>
      <c r="GYP99" s="291"/>
      <c r="GYQ99" s="291"/>
      <c r="GYR99" s="291"/>
      <c r="GYS99" s="291"/>
      <c r="GYT99" s="291"/>
      <c r="GYU99" s="291"/>
      <c r="GYV99" s="291"/>
      <c r="GYW99" s="291"/>
      <c r="GYX99" s="291"/>
      <c r="GYY99" s="291"/>
      <c r="GYZ99" s="291"/>
      <c r="GZA99" s="291"/>
      <c r="GZB99" s="291"/>
      <c r="GZC99" s="291"/>
      <c r="GZD99" s="291"/>
      <c r="GZE99" s="291"/>
      <c r="GZF99" s="291"/>
      <c r="GZG99" s="291"/>
      <c r="GZH99" s="291"/>
      <c r="GZI99" s="291"/>
      <c r="GZJ99" s="291"/>
      <c r="GZK99" s="291"/>
      <c r="GZL99" s="291"/>
      <c r="GZM99" s="291"/>
      <c r="GZN99" s="291"/>
      <c r="GZO99" s="291"/>
      <c r="GZP99" s="291"/>
      <c r="GZQ99" s="291"/>
      <c r="GZR99" s="291"/>
      <c r="GZS99" s="291"/>
      <c r="GZT99" s="291"/>
      <c r="GZU99" s="291"/>
      <c r="GZV99" s="291"/>
      <c r="GZW99" s="291"/>
      <c r="GZX99" s="291"/>
      <c r="GZY99" s="291"/>
      <c r="GZZ99" s="291"/>
      <c r="HAA99" s="291"/>
      <c r="HAB99" s="291"/>
      <c r="HAC99" s="291"/>
      <c r="HAD99" s="291"/>
      <c r="HAE99" s="291"/>
      <c r="HAF99" s="291"/>
      <c r="HAG99" s="291"/>
      <c r="HAH99" s="291"/>
      <c r="HAI99" s="291"/>
      <c r="HAJ99" s="291"/>
      <c r="HAK99" s="291"/>
      <c r="HAL99" s="291"/>
      <c r="HAM99" s="291"/>
      <c r="HAN99" s="291"/>
      <c r="HAO99" s="291"/>
      <c r="HAP99" s="291"/>
      <c r="HAQ99" s="291"/>
      <c r="HAR99" s="291"/>
      <c r="HAS99" s="291"/>
      <c r="HAT99" s="291"/>
      <c r="HAU99" s="291"/>
      <c r="HAV99" s="291"/>
      <c r="HAW99" s="291"/>
      <c r="HAX99" s="291"/>
      <c r="HAY99" s="291"/>
      <c r="HAZ99" s="291"/>
      <c r="HBA99" s="291"/>
      <c r="HBB99" s="291"/>
      <c r="HBC99" s="291"/>
      <c r="HBD99" s="291"/>
      <c r="HBE99" s="291"/>
      <c r="HBF99" s="291"/>
      <c r="HBG99" s="291"/>
      <c r="HBH99" s="291"/>
      <c r="HBI99" s="291"/>
      <c r="HBJ99" s="291"/>
      <c r="HBK99" s="291"/>
      <c r="HBL99" s="291"/>
      <c r="HBM99" s="291"/>
      <c r="HBN99" s="291"/>
      <c r="HBO99" s="291"/>
      <c r="HBP99" s="291"/>
      <c r="HBQ99" s="291"/>
      <c r="HBR99" s="291"/>
      <c r="HBS99" s="291"/>
      <c r="HBT99" s="291"/>
      <c r="HBU99" s="291"/>
      <c r="HBV99" s="291"/>
      <c r="HBW99" s="291"/>
      <c r="HBX99" s="291"/>
      <c r="HBY99" s="291"/>
      <c r="HBZ99" s="291"/>
      <c r="HCA99" s="291"/>
      <c r="HCB99" s="291"/>
      <c r="HCC99" s="291"/>
      <c r="HCD99" s="291"/>
      <c r="HCE99" s="291"/>
      <c r="HCF99" s="291"/>
      <c r="HCG99" s="291"/>
      <c r="HCH99" s="291"/>
      <c r="HCI99" s="291"/>
      <c r="HCJ99" s="291"/>
      <c r="HCK99" s="291"/>
      <c r="HCL99" s="291"/>
      <c r="HCM99" s="291"/>
      <c r="HCN99" s="291"/>
      <c r="HCO99" s="291"/>
      <c r="HCP99" s="291"/>
      <c r="HCQ99" s="291"/>
      <c r="HCR99" s="291"/>
      <c r="HCS99" s="291"/>
      <c r="HCT99" s="291"/>
      <c r="HCU99" s="291"/>
      <c r="HCV99" s="291"/>
      <c r="HCW99" s="291"/>
      <c r="HCX99" s="291"/>
      <c r="HCY99" s="291"/>
      <c r="HCZ99" s="291"/>
      <c r="HDA99" s="291"/>
      <c r="HDB99" s="291"/>
      <c r="HDC99" s="291"/>
      <c r="HDD99" s="291"/>
      <c r="HDE99" s="291"/>
      <c r="HDF99" s="291"/>
      <c r="HDG99" s="291"/>
      <c r="HDH99" s="291"/>
      <c r="HDI99" s="291"/>
      <c r="HDJ99" s="291"/>
      <c r="HDK99" s="291"/>
      <c r="HDL99" s="291"/>
      <c r="HDM99" s="291"/>
      <c r="HDN99" s="291"/>
      <c r="HDO99" s="291"/>
      <c r="HDP99" s="291"/>
      <c r="HDQ99" s="291"/>
      <c r="HDR99" s="291"/>
      <c r="HDS99" s="291"/>
      <c r="HDT99" s="291"/>
      <c r="HDU99" s="291"/>
      <c r="HDV99" s="291"/>
      <c r="HDW99" s="291"/>
      <c r="HDX99" s="291"/>
      <c r="HDY99" s="291"/>
      <c r="HDZ99" s="291"/>
      <c r="HEA99" s="291"/>
      <c r="HEB99" s="291"/>
      <c r="HEC99" s="291"/>
      <c r="HED99" s="291"/>
      <c r="HEE99" s="291"/>
      <c r="HEF99" s="291"/>
      <c r="HEG99" s="291"/>
      <c r="HEH99" s="291"/>
      <c r="HEI99" s="291"/>
      <c r="HEJ99" s="291"/>
      <c r="HEK99" s="291"/>
      <c r="HEL99" s="291"/>
      <c r="HEM99" s="291"/>
      <c r="HEN99" s="291"/>
      <c r="HEO99" s="291"/>
      <c r="HEP99" s="291"/>
      <c r="HEQ99" s="291"/>
      <c r="HER99" s="291"/>
      <c r="HES99" s="291"/>
      <c r="HET99" s="291"/>
      <c r="HEU99" s="291"/>
      <c r="HEV99" s="291"/>
      <c r="HEW99" s="291"/>
      <c r="HEX99" s="291"/>
      <c r="HEY99" s="291"/>
      <c r="HEZ99" s="291"/>
      <c r="HFA99" s="291"/>
      <c r="HFB99" s="291"/>
      <c r="HFC99" s="291"/>
      <c r="HFD99" s="291"/>
      <c r="HFE99" s="291"/>
      <c r="HFF99" s="291"/>
      <c r="HFG99" s="291"/>
      <c r="HFH99" s="291"/>
      <c r="HFI99" s="291"/>
      <c r="HFJ99" s="291"/>
      <c r="HFK99" s="291"/>
      <c r="HFL99" s="291"/>
      <c r="HFM99" s="291"/>
      <c r="HFN99" s="291"/>
      <c r="HFO99" s="291"/>
      <c r="HFP99" s="291"/>
      <c r="HFQ99" s="291"/>
      <c r="HFR99" s="291"/>
      <c r="HFS99" s="291"/>
      <c r="HFT99" s="291"/>
      <c r="HFU99" s="291"/>
      <c r="HFV99" s="291"/>
      <c r="HFW99" s="291"/>
      <c r="HFX99" s="291"/>
      <c r="HFY99" s="291"/>
      <c r="HFZ99" s="291"/>
      <c r="HGA99" s="291"/>
      <c r="HGB99" s="291"/>
      <c r="HGC99" s="291"/>
      <c r="HGD99" s="291"/>
      <c r="HGE99" s="291"/>
      <c r="HGF99" s="291"/>
      <c r="HGG99" s="291"/>
      <c r="HGH99" s="291"/>
      <c r="HGI99" s="291"/>
      <c r="HGJ99" s="291"/>
      <c r="HGK99" s="291"/>
      <c r="HGL99" s="291"/>
      <c r="HGM99" s="291"/>
      <c r="HGN99" s="291"/>
      <c r="HGO99" s="291"/>
      <c r="HGP99" s="291"/>
      <c r="HGQ99" s="291"/>
      <c r="HGR99" s="291"/>
      <c r="HGS99" s="291"/>
      <c r="HGT99" s="291"/>
      <c r="HGU99" s="291"/>
      <c r="HGV99" s="291"/>
      <c r="HGW99" s="291"/>
      <c r="HGX99" s="291"/>
      <c r="HGY99" s="291"/>
      <c r="HGZ99" s="291"/>
      <c r="HHA99" s="291"/>
      <c r="HHB99" s="291"/>
      <c r="HHC99" s="291"/>
      <c r="HHD99" s="291"/>
      <c r="HHE99" s="291"/>
      <c r="HHF99" s="291"/>
      <c r="HHG99" s="291"/>
      <c r="HHH99" s="291"/>
      <c r="HHI99" s="291"/>
      <c r="HHJ99" s="291"/>
      <c r="HHK99" s="291"/>
      <c r="HHL99" s="291"/>
      <c r="HHM99" s="291"/>
      <c r="HHN99" s="291"/>
      <c r="HHO99" s="291"/>
      <c r="HHP99" s="291"/>
      <c r="HHQ99" s="291"/>
      <c r="HHR99" s="291"/>
      <c r="HHS99" s="291"/>
      <c r="HHT99" s="291"/>
      <c r="HHU99" s="291"/>
      <c r="HHV99" s="291"/>
      <c r="HHW99" s="291"/>
      <c r="HHX99" s="291"/>
      <c r="HHY99" s="291"/>
      <c r="HHZ99" s="291"/>
      <c r="HIA99" s="291"/>
      <c r="HIB99" s="291"/>
      <c r="HIC99" s="170"/>
      <c r="HID99" s="291"/>
      <c r="HIE99" s="291"/>
      <c r="HIF99" s="291"/>
      <c r="HIG99" s="291"/>
      <c r="HIH99" s="291"/>
      <c r="HII99" s="291"/>
      <c r="HIJ99" s="291"/>
      <c r="HIK99" s="291"/>
      <c r="HIL99" s="291"/>
      <c r="HIM99" s="291"/>
      <c r="HIN99" s="291"/>
      <c r="HIO99" s="291"/>
      <c r="HIP99" s="291"/>
      <c r="HIQ99" s="291"/>
      <c r="HIR99" s="291"/>
      <c r="HIS99" s="291"/>
      <c r="HIT99" s="291"/>
      <c r="HIU99" s="291"/>
      <c r="HIV99" s="291"/>
      <c r="HIW99" s="291"/>
      <c r="HIX99" s="291"/>
      <c r="HIY99" s="291"/>
      <c r="HIZ99" s="291"/>
      <c r="HJA99" s="291"/>
      <c r="HJB99" s="291"/>
      <c r="HJC99" s="291"/>
      <c r="HJD99" s="291"/>
      <c r="HJE99" s="291"/>
      <c r="HJF99" s="291"/>
      <c r="HJG99" s="291"/>
      <c r="HJH99" s="291"/>
      <c r="HJI99" s="291"/>
      <c r="HJJ99" s="291"/>
      <c r="HJK99" s="291"/>
      <c r="HJL99" s="291"/>
      <c r="HJM99" s="291"/>
      <c r="HJN99" s="291"/>
      <c r="HJO99" s="291"/>
      <c r="HJP99" s="291"/>
      <c r="HJQ99" s="291"/>
      <c r="HJR99" s="291"/>
      <c r="HJS99" s="291"/>
      <c r="HJT99" s="291"/>
      <c r="HJU99" s="291"/>
      <c r="HJV99" s="291"/>
      <c r="HJW99" s="291"/>
      <c r="HJX99" s="291"/>
      <c r="HJY99" s="291"/>
      <c r="HJZ99" s="291"/>
      <c r="HKA99" s="291"/>
      <c r="HKB99" s="291"/>
      <c r="HKC99" s="291"/>
      <c r="HKD99" s="291"/>
      <c r="HKE99" s="291"/>
      <c r="HKF99" s="291"/>
      <c r="HKG99" s="291"/>
      <c r="HKH99" s="291"/>
      <c r="HKI99" s="291"/>
      <c r="HKJ99" s="291"/>
      <c r="HKK99" s="291"/>
      <c r="HKL99" s="291"/>
      <c r="HKM99" s="291"/>
      <c r="HKN99" s="291"/>
      <c r="HKO99" s="291"/>
      <c r="HKP99" s="291"/>
      <c r="HKQ99" s="291"/>
      <c r="HKR99" s="291"/>
      <c r="HKS99" s="291"/>
      <c r="HKT99" s="291"/>
      <c r="HKU99" s="291"/>
      <c r="HKV99" s="291"/>
      <c r="HKW99" s="291"/>
      <c r="HKX99" s="291"/>
      <c r="HKY99" s="291"/>
      <c r="HKZ99" s="291"/>
      <c r="HLA99" s="291"/>
      <c r="HLB99" s="291"/>
      <c r="HLC99" s="291"/>
      <c r="HLD99" s="291"/>
      <c r="HLE99" s="291"/>
      <c r="HLF99" s="291"/>
      <c r="HLG99" s="291"/>
      <c r="HLH99" s="291"/>
      <c r="HLI99" s="291"/>
      <c r="HLJ99" s="291"/>
      <c r="HLK99" s="291"/>
      <c r="HLL99" s="291"/>
      <c r="HLM99" s="291"/>
      <c r="HLN99" s="291"/>
      <c r="HLO99" s="291"/>
      <c r="HLP99" s="291"/>
      <c r="HLQ99" s="291"/>
      <c r="HLR99" s="291"/>
      <c r="HLS99" s="291"/>
      <c r="HLT99" s="291"/>
      <c r="HLU99" s="291"/>
      <c r="HLV99" s="291"/>
      <c r="HLW99" s="291"/>
      <c r="HLX99" s="291"/>
      <c r="HLY99" s="291"/>
      <c r="HLZ99" s="291"/>
      <c r="HMA99" s="291"/>
      <c r="HMB99" s="291"/>
      <c r="HMC99" s="291"/>
      <c r="HMD99" s="291"/>
      <c r="HME99" s="291"/>
      <c r="HMF99" s="291"/>
      <c r="HMG99" s="291"/>
      <c r="HMH99" s="291"/>
      <c r="HMI99" s="291"/>
      <c r="HMJ99" s="291"/>
      <c r="HMK99" s="291"/>
      <c r="HML99" s="291"/>
      <c r="HMM99" s="291"/>
      <c r="HMN99" s="291"/>
      <c r="HMO99" s="291"/>
      <c r="HMP99" s="291"/>
      <c r="HMQ99" s="291"/>
      <c r="HMR99" s="291"/>
      <c r="HMS99" s="291"/>
      <c r="HMT99" s="291"/>
      <c r="HMU99" s="291"/>
      <c r="HMV99" s="291"/>
      <c r="HMW99" s="291"/>
      <c r="HMX99" s="291"/>
      <c r="HMY99" s="291"/>
      <c r="HMZ99" s="291"/>
      <c r="HNA99" s="291"/>
      <c r="HNB99" s="291"/>
      <c r="HNC99" s="291"/>
      <c r="HND99" s="291"/>
      <c r="HNE99" s="291"/>
      <c r="HNF99" s="291"/>
      <c r="HNG99" s="291"/>
      <c r="HNH99" s="291"/>
      <c r="HNI99" s="291"/>
      <c r="HNJ99" s="291"/>
      <c r="HNK99" s="291"/>
      <c r="HNL99" s="291"/>
      <c r="HNM99" s="291"/>
      <c r="HNN99" s="291"/>
      <c r="HNO99" s="291"/>
      <c r="HNP99" s="291"/>
      <c r="HNQ99" s="291"/>
      <c r="HNR99" s="291"/>
      <c r="HNS99" s="291"/>
      <c r="HNT99" s="291"/>
      <c r="HNU99" s="291"/>
      <c r="HNV99" s="291"/>
      <c r="HNW99" s="291"/>
      <c r="HNX99" s="291"/>
      <c r="HNY99" s="291"/>
      <c r="HNZ99" s="291"/>
      <c r="HOA99" s="291"/>
      <c r="HOB99" s="291"/>
      <c r="HOC99" s="291"/>
      <c r="HOD99" s="291"/>
      <c r="HOE99" s="291"/>
      <c r="HOF99" s="291"/>
      <c r="HOG99" s="291"/>
      <c r="HOH99" s="291"/>
      <c r="HOI99" s="291"/>
      <c r="HOJ99" s="291"/>
      <c r="HOK99" s="291"/>
      <c r="HOL99" s="291"/>
      <c r="HOM99" s="291"/>
      <c r="HON99" s="291"/>
      <c r="HOO99" s="291"/>
      <c r="HOP99" s="291"/>
      <c r="HOQ99" s="291"/>
      <c r="HOR99" s="291"/>
      <c r="HOS99" s="291"/>
      <c r="HOT99" s="291"/>
      <c r="HOU99" s="291"/>
      <c r="HOV99" s="291"/>
      <c r="HOW99" s="291"/>
      <c r="HOX99" s="291"/>
      <c r="HOY99" s="291"/>
      <c r="HOZ99" s="291"/>
      <c r="HPA99" s="291"/>
      <c r="HPB99" s="291"/>
      <c r="HPC99" s="291"/>
      <c r="HPD99" s="291"/>
      <c r="HPE99" s="291"/>
      <c r="HPF99" s="291"/>
      <c r="HPG99" s="291"/>
      <c r="HPH99" s="291"/>
      <c r="HPI99" s="291"/>
      <c r="HPJ99" s="291"/>
      <c r="HPK99" s="291"/>
      <c r="HPL99" s="291"/>
      <c r="HPM99" s="291"/>
      <c r="HPN99" s="291"/>
      <c r="HPO99" s="291"/>
      <c r="HPP99" s="291"/>
      <c r="HPQ99" s="291"/>
      <c r="HPR99" s="291"/>
      <c r="HPS99" s="291"/>
      <c r="HPT99" s="291"/>
      <c r="HPU99" s="291"/>
      <c r="HPV99" s="291"/>
      <c r="HPW99" s="291"/>
      <c r="HPX99" s="291"/>
      <c r="HPY99" s="291"/>
      <c r="HPZ99" s="291"/>
      <c r="HQA99" s="291"/>
      <c r="HQB99" s="291"/>
      <c r="HQC99" s="291"/>
      <c r="HQD99" s="291"/>
      <c r="HQE99" s="291"/>
      <c r="HQF99" s="291"/>
      <c r="HQG99" s="291"/>
      <c r="HQH99" s="291"/>
      <c r="HQI99" s="291"/>
      <c r="HQJ99" s="291"/>
      <c r="HQK99" s="291"/>
      <c r="HQL99" s="291"/>
      <c r="HQM99" s="291"/>
      <c r="HQN99" s="291"/>
      <c r="HQO99" s="291"/>
      <c r="HQP99" s="291"/>
      <c r="HQQ99" s="291"/>
      <c r="HQR99" s="291"/>
      <c r="HQS99" s="291"/>
      <c r="HQT99" s="291"/>
      <c r="HQU99" s="291"/>
      <c r="HQV99" s="291"/>
      <c r="HQW99" s="291"/>
      <c r="HQX99" s="291"/>
      <c r="HQY99" s="291"/>
      <c r="HQZ99" s="291"/>
      <c r="HRA99" s="291"/>
      <c r="HRB99" s="291"/>
      <c r="HRC99" s="291"/>
      <c r="HRD99" s="291"/>
      <c r="HRE99" s="291"/>
      <c r="HRF99" s="291"/>
      <c r="HRG99" s="291"/>
      <c r="HRH99" s="291"/>
      <c r="HRI99" s="291"/>
      <c r="HRJ99" s="291"/>
      <c r="HRK99" s="291"/>
      <c r="HRL99" s="291"/>
      <c r="HRM99" s="291"/>
      <c r="HRN99" s="291"/>
      <c r="HRO99" s="291"/>
      <c r="HRP99" s="291"/>
      <c r="HRQ99" s="291"/>
      <c r="HRR99" s="291"/>
      <c r="HRS99" s="291"/>
      <c r="HRT99" s="291"/>
      <c r="HRU99" s="291"/>
      <c r="HRV99" s="291"/>
      <c r="HRW99" s="291"/>
      <c r="HRX99" s="291"/>
      <c r="HRY99" s="170"/>
      <c r="HRZ99" s="291"/>
      <c r="HSA99" s="291"/>
      <c r="HSB99" s="291"/>
      <c r="HSC99" s="291"/>
      <c r="HSD99" s="291"/>
      <c r="HSE99" s="291"/>
      <c r="HSF99" s="291"/>
      <c r="HSG99" s="291"/>
      <c r="HSH99" s="291"/>
      <c r="HSI99" s="291"/>
      <c r="HSJ99" s="291"/>
      <c r="HSK99" s="291"/>
      <c r="HSL99" s="291"/>
      <c r="HSM99" s="291"/>
      <c r="HSN99" s="291"/>
      <c r="HSO99" s="291"/>
      <c r="HSP99" s="291"/>
      <c r="HSQ99" s="291"/>
      <c r="HSR99" s="291"/>
      <c r="HSS99" s="291"/>
      <c r="HST99" s="291"/>
      <c r="HSU99" s="291"/>
      <c r="HSV99" s="291"/>
      <c r="HSW99" s="291"/>
      <c r="HSX99" s="291"/>
      <c r="HSY99" s="291"/>
      <c r="HSZ99" s="291"/>
      <c r="HTA99" s="291"/>
      <c r="HTB99" s="291"/>
      <c r="HTC99" s="291"/>
      <c r="HTD99" s="291"/>
      <c r="HTE99" s="291"/>
      <c r="HTF99" s="291"/>
      <c r="HTG99" s="291"/>
      <c r="HTH99" s="291"/>
      <c r="HTI99" s="291"/>
      <c r="HTJ99" s="291"/>
      <c r="HTK99" s="291"/>
      <c r="HTL99" s="291"/>
      <c r="HTM99" s="291"/>
      <c r="HTN99" s="291"/>
      <c r="HTO99" s="291"/>
      <c r="HTP99" s="291"/>
      <c r="HTQ99" s="291"/>
      <c r="HTR99" s="291"/>
      <c r="HTS99" s="291"/>
      <c r="HTT99" s="291"/>
      <c r="HTU99" s="291"/>
      <c r="HTV99" s="291"/>
      <c r="HTW99" s="291"/>
      <c r="HTX99" s="291"/>
      <c r="HTY99" s="291"/>
      <c r="HTZ99" s="291"/>
      <c r="HUA99" s="291"/>
      <c r="HUB99" s="291"/>
      <c r="HUC99" s="291"/>
      <c r="HUD99" s="291"/>
      <c r="HUE99" s="291"/>
      <c r="HUF99" s="291"/>
      <c r="HUG99" s="291"/>
      <c r="HUH99" s="291"/>
      <c r="HUI99" s="291"/>
      <c r="HUJ99" s="291"/>
      <c r="HUK99" s="291"/>
      <c r="HUL99" s="291"/>
      <c r="HUM99" s="291"/>
      <c r="HUN99" s="291"/>
      <c r="HUO99" s="291"/>
      <c r="HUP99" s="291"/>
      <c r="HUQ99" s="291"/>
      <c r="HUR99" s="291"/>
      <c r="HUS99" s="291"/>
      <c r="HUT99" s="291"/>
      <c r="HUU99" s="291"/>
      <c r="HUV99" s="291"/>
      <c r="HUW99" s="291"/>
      <c r="HUX99" s="291"/>
      <c r="HUY99" s="291"/>
      <c r="HUZ99" s="291"/>
      <c r="HVA99" s="291"/>
      <c r="HVB99" s="291"/>
      <c r="HVC99" s="291"/>
      <c r="HVD99" s="291"/>
      <c r="HVE99" s="291"/>
      <c r="HVF99" s="291"/>
      <c r="HVG99" s="291"/>
      <c r="HVH99" s="291"/>
      <c r="HVI99" s="291"/>
      <c r="HVJ99" s="291"/>
      <c r="HVK99" s="291"/>
      <c r="HVL99" s="291"/>
      <c r="HVM99" s="291"/>
      <c r="HVN99" s="291"/>
      <c r="HVO99" s="291"/>
      <c r="HVP99" s="291"/>
      <c r="HVQ99" s="291"/>
      <c r="HVR99" s="291"/>
      <c r="HVS99" s="291"/>
      <c r="HVT99" s="291"/>
      <c r="HVU99" s="291"/>
      <c r="HVV99" s="291"/>
      <c r="HVW99" s="291"/>
      <c r="HVX99" s="291"/>
      <c r="HVY99" s="291"/>
      <c r="HVZ99" s="291"/>
      <c r="HWA99" s="291"/>
      <c r="HWB99" s="291"/>
      <c r="HWC99" s="291"/>
      <c r="HWD99" s="291"/>
      <c r="HWE99" s="291"/>
      <c r="HWF99" s="291"/>
      <c r="HWG99" s="291"/>
      <c r="HWH99" s="291"/>
      <c r="HWI99" s="291"/>
      <c r="HWJ99" s="291"/>
      <c r="HWK99" s="291"/>
      <c r="HWL99" s="291"/>
      <c r="HWM99" s="291"/>
      <c r="HWN99" s="291"/>
      <c r="HWO99" s="291"/>
      <c r="HWP99" s="291"/>
      <c r="HWQ99" s="291"/>
      <c r="HWR99" s="291"/>
      <c r="HWS99" s="291"/>
      <c r="HWT99" s="291"/>
      <c r="HWU99" s="291"/>
      <c r="HWV99" s="291"/>
      <c r="HWW99" s="291"/>
      <c r="HWX99" s="291"/>
      <c r="HWY99" s="291"/>
      <c r="HWZ99" s="291"/>
      <c r="HXA99" s="291"/>
      <c r="HXB99" s="291"/>
      <c r="HXC99" s="291"/>
      <c r="HXD99" s="291"/>
      <c r="HXE99" s="291"/>
      <c r="HXF99" s="291"/>
      <c r="HXG99" s="291"/>
      <c r="HXH99" s="291"/>
      <c r="HXI99" s="291"/>
      <c r="HXJ99" s="291"/>
      <c r="HXK99" s="291"/>
      <c r="HXL99" s="291"/>
      <c r="HXM99" s="291"/>
      <c r="HXN99" s="291"/>
      <c r="HXO99" s="291"/>
      <c r="HXP99" s="291"/>
      <c r="HXQ99" s="291"/>
      <c r="HXR99" s="291"/>
      <c r="HXS99" s="291"/>
      <c r="HXT99" s="291"/>
      <c r="HXU99" s="291"/>
      <c r="HXV99" s="291"/>
      <c r="HXW99" s="291"/>
      <c r="HXX99" s="291"/>
      <c r="HXY99" s="291"/>
      <c r="HXZ99" s="291"/>
      <c r="HYA99" s="291"/>
      <c r="HYB99" s="291"/>
      <c r="HYC99" s="291"/>
      <c r="HYD99" s="291"/>
      <c r="HYE99" s="291"/>
      <c r="HYF99" s="291"/>
      <c r="HYG99" s="291"/>
      <c r="HYH99" s="291"/>
      <c r="HYI99" s="291"/>
      <c r="HYJ99" s="291"/>
      <c r="HYK99" s="291"/>
      <c r="HYL99" s="291"/>
      <c r="HYM99" s="291"/>
      <c r="HYN99" s="291"/>
      <c r="HYO99" s="291"/>
      <c r="HYP99" s="291"/>
      <c r="HYQ99" s="291"/>
      <c r="HYR99" s="291"/>
      <c r="HYS99" s="291"/>
      <c r="HYT99" s="291"/>
      <c r="HYU99" s="291"/>
      <c r="HYV99" s="291"/>
      <c r="HYW99" s="291"/>
      <c r="HYX99" s="291"/>
      <c r="HYY99" s="291"/>
      <c r="HYZ99" s="291"/>
      <c r="HZA99" s="291"/>
      <c r="HZB99" s="291"/>
      <c r="HZC99" s="291"/>
      <c r="HZD99" s="291"/>
      <c r="HZE99" s="291"/>
      <c r="HZF99" s="291"/>
      <c r="HZG99" s="291"/>
      <c r="HZH99" s="291"/>
      <c r="HZI99" s="291"/>
      <c r="HZJ99" s="291"/>
      <c r="HZK99" s="291"/>
      <c r="HZL99" s="291"/>
      <c r="HZM99" s="291"/>
      <c r="HZN99" s="291"/>
      <c r="HZO99" s="291"/>
      <c r="HZP99" s="291"/>
      <c r="HZQ99" s="291"/>
      <c r="HZR99" s="291"/>
      <c r="HZS99" s="291"/>
      <c r="HZT99" s="291"/>
      <c r="HZU99" s="291"/>
      <c r="HZV99" s="291"/>
      <c r="HZW99" s="291"/>
      <c r="HZX99" s="291"/>
      <c r="HZY99" s="291"/>
      <c r="HZZ99" s="291"/>
      <c r="IAA99" s="291"/>
      <c r="IAB99" s="291"/>
      <c r="IAC99" s="291"/>
      <c r="IAD99" s="291"/>
      <c r="IAE99" s="291"/>
      <c r="IAF99" s="291"/>
      <c r="IAG99" s="291"/>
      <c r="IAH99" s="291"/>
      <c r="IAI99" s="291"/>
      <c r="IAJ99" s="291"/>
      <c r="IAK99" s="291"/>
      <c r="IAL99" s="291"/>
      <c r="IAM99" s="291"/>
      <c r="IAN99" s="291"/>
      <c r="IAO99" s="291"/>
      <c r="IAP99" s="291"/>
      <c r="IAQ99" s="291"/>
      <c r="IAR99" s="291"/>
      <c r="IAS99" s="291"/>
      <c r="IAT99" s="291"/>
      <c r="IAU99" s="291"/>
      <c r="IAV99" s="291"/>
      <c r="IAW99" s="291"/>
      <c r="IAX99" s="291"/>
      <c r="IAY99" s="291"/>
      <c r="IAZ99" s="291"/>
      <c r="IBA99" s="291"/>
      <c r="IBB99" s="291"/>
      <c r="IBC99" s="291"/>
      <c r="IBD99" s="291"/>
      <c r="IBE99" s="291"/>
      <c r="IBF99" s="291"/>
      <c r="IBG99" s="291"/>
      <c r="IBH99" s="291"/>
      <c r="IBI99" s="291"/>
      <c r="IBJ99" s="291"/>
      <c r="IBK99" s="291"/>
      <c r="IBL99" s="291"/>
      <c r="IBM99" s="291"/>
      <c r="IBN99" s="291"/>
      <c r="IBO99" s="291"/>
      <c r="IBP99" s="291"/>
      <c r="IBQ99" s="291"/>
      <c r="IBR99" s="291"/>
      <c r="IBS99" s="291"/>
      <c r="IBT99" s="291"/>
      <c r="IBU99" s="170"/>
      <c r="IBV99" s="291"/>
      <c r="IBW99" s="291"/>
      <c r="IBX99" s="291"/>
      <c r="IBY99" s="291"/>
      <c r="IBZ99" s="291"/>
      <c r="ICA99" s="291"/>
      <c r="ICB99" s="291"/>
      <c r="ICC99" s="291"/>
      <c r="ICD99" s="291"/>
      <c r="ICE99" s="291"/>
      <c r="ICF99" s="291"/>
      <c r="ICG99" s="291"/>
      <c r="ICH99" s="291"/>
      <c r="ICI99" s="291"/>
      <c r="ICJ99" s="291"/>
      <c r="ICK99" s="291"/>
      <c r="ICL99" s="291"/>
      <c r="ICM99" s="291"/>
      <c r="ICN99" s="291"/>
      <c r="ICO99" s="291"/>
      <c r="ICP99" s="291"/>
      <c r="ICQ99" s="291"/>
      <c r="ICR99" s="291"/>
      <c r="ICS99" s="291"/>
      <c r="ICT99" s="291"/>
      <c r="ICU99" s="291"/>
      <c r="ICV99" s="291"/>
      <c r="ICW99" s="291"/>
      <c r="ICX99" s="291"/>
      <c r="ICY99" s="291"/>
      <c r="ICZ99" s="291"/>
      <c r="IDA99" s="291"/>
      <c r="IDB99" s="291"/>
      <c r="IDC99" s="291"/>
      <c r="IDD99" s="291"/>
      <c r="IDE99" s="291"/>
      <c r="IDF99" s="291"/>
      <c r="IDG99" s="291"/>
      <c r="IDH99" s="291"/>
      <c r="IDI99" s="291"/>
      <c r="IDJ99" s="291"/>
      <c r="IDK99" s="291"/>
      <c r="IDL99" s="291"/>
      <c r="IDM99" s="291"/>
      <c r="IDN99" s="291"/>
      <c r="IDO99" s="291"/>
      <c r="IDP99" s="291"/>
      <c r="IDQ99" s="291"/>
      <c r="IDR99" s="291"/>
      <c r="IDS99" s="291"/>
      <c r="IDT99" s="291"/>
      <c r="IDU99" s="291"/>
      <c r="IDV99" s="291"/>
      <c r="IDW99" s="291"/>
      <c r="IDX99" s="291"/>
      <c r="IDY99" s="291"/>
      <c r="IDZ99" s="291"/>
      <c r="IEA99" s="291"/>
      <c r="IEB99" s="291"/>
      <c r="IEC99" s="291"/>
      <c r="IED99" s="291"/>
      <c r="IEE99" s="291"/>
      <c r="IEF99" s="291"/>
      <c r="IEG99" s="291"/>
      <c r="IEH99" s="291"/>
      <c r="IEI99" s="291"/>
      <c r="IEJ99" s="291"/>
      <c r="IEK99" s="291"/>
      <c r="IEL99" s="291"/>
      <c r="IEM99" s="291"/>
      <c r="IEN99" s="291"/>
      <c r="IEO99" s="291"/>
      <c r="IEP99" s="291"/>
      <c r="IEQ99" s="291"/>
      <c r="IER99" s="291"/>
      <c r="IES99" s="291"/>
      <c r="IET99" s="291"/>
      <c r="IEU99" s="291"/>
      <c r="IEV99" s="291"/>
      <c r="IEW99" s="291"/>
      <c r="IEX99" s="291"/>
      <c r="IEY99" s="291"/>
      <c r="IEZ99" s="291"/>
      <c r="IFA99" s="291"/>
      <c r="IFB99" s="291"/>
      <c r="IFC99" s="291"/>
      <c r="IFD99" s="291"/>
      <c r="IFE99" s="291"/>
      <c r="IFF99" s="291"/>
      <c r="IFG99" s="291"/>
      <c r="IFH99" s="291"/>
      <c r="IFI99" s="291"/>
      <c r="IFJ99" s="291"/>
      <c r="IFK99" s="291"/>
      <c r="IFL99" s="291"/>
      <c r="IFM99" s="291"/>
      <c r="IFN99" s="291"/>
      <c r="IFO99" s="291"/>
      <c r="IFP99" s="291"/>
      <c r="IFQ99" s="291"/>
      <c r="IFR99" s="291"/>
      <c r="IFS99" s="291"/>
      <c r="IFT99" s="291"/>
      <c r="IFU99" s="291"/>
      <c r="IFV99" s="291"/>
      <c r="IFW99" s="291"/>
      <c r="IFX99" s="291"/>
      <c r="IFY99" s="291"/>
      <c r="IFZ99" s="291"/>
      <c r="IGA99" s="291"/>
      <c r="IGB99" s="291"/>
      <c r="IGC99" s="291"/>
      <c r="IGD99" s="291"/>
      <c r="IGE99" s="291"/>
      <c r="IGF99" s="291"/>
      <c r="IGG99" s="291"/>
      <c r="IGH99" s="291"/>
      <c r="IGI99" s="291"/>
      <c r="IGJ99" s="291"/>
      <c r="IGK99" s="291"/>
      <c r="IGL99" s="291"/>
      <c r="IGM99" s="291"/>
      <c r="IGN99" s="291"/>
      <c r="IGO99" s="291"/>
      <c r="IGP99" s="291"/>
      <c r="IGQ99" s="291"/>
      <c r="IGR99" s="291"/>
      <c r="IGS99" s="291"/>
      <c r="IGT99" s="291"/>
      <c r="IGU99" s="291"/>
      <c r="IGV99" s="291"/>
      <c r="IGW99" s="291"/>
      <c r="IGX99" s="291"/>
      <c r="IGY99" s="291"/>
      <c r="IGZ99" s="291"/>
      <c r="IHA99" s="291"/>
      <c r="IHB99" s="291"/>
      <c r="IHC99" s="291"/>
      <c r="IHD99" s="291"/>
      <c r="IHE99" s="291"/>
      <c r="IHF99" s="291"/>
      <c r="IHG99" s="291"/>
      <c r="IHH99" s="291"/>
      <c r="IHI99" s="291"/>
      <c r="IHJ99" s="291"/>
      <c r="IHK99" s="291"/>
      <c r="IHL99" s="291"/>
      <c r="IHM99" s="291"/>
      <c r="IHN99" s="291"/>
      <c r="IHO99" s="291"/>
      <c r="IHP99" s="291"/>
      <c r="IHQ99" s="291"/>
      <c r="IHR99" s="291"/>
      <c r="IHS99" s="291"/>
      <c r="IHT99" s="291"/>
      <c r="IHU99" s="291"/>
      <c r="IHV99" s="291"/>
      <c r="IHW99" s="291"/>
      <c r="IHX99" s="291"/>
      <c r="IHY99" s="291"/>
      <c r="IHZ99" s="291"/>
      <c r="IIA99" s="291"/>
      <c r="IIB99" s="291"/>
      <c r="IIC99" s="291"/>
      <c r="IID99" s="291"/>
      <c r="IIE99" s="291"/>
      <c r="IIF99" s="291"/>
      <c r="IIG99" s="291"/>
      <c r="IIH99" s="291"/>
      <c r="III99" s="291"/>
      <c r="IIJ99" s="291"/>
      <c r="IIK99" s="291"/>
      <c r="IIL99" s="291"/>
      <c r="IIM99" s="291"/>
      <c r="IIN99" s="291"/>
      <c r="IIO99" s="291"/>
      <c r="IIP99" s="291"/>
      <c r="IIQ99" s="291"/>
      <c r="IIR99" s="291"/>
      <c r="IIS99" s="291"/>
      <c r="IIT99" s="291"/>
      <c r="IIU99" s="291"/>
      <c r="IIV99" s="291"/>
      <c r="IIW99" s="291"/>
      <c r="IIX99" s="291"/>
      <c r="IIY99" s="291"/>
      <c r="IIZ99" s="291"/>
      <c r="IJA99" s="291"/>
      <c r="IJB99" s="291"/>
      <c r="IJC99" s="291"/>
      <c r="IJD99" s="291"/>
      <c r="IJE99" s="291"/>
      <c r="IJF99" s="291"/>
      <c r="IJG99" s="291"/>
      <c r="IJH99" s="291"/>
      <c r="IJI99" s="291"/>
      <c r="IJJ99" s="291"/>
      <c r="IJK99" s="291"/>
      <c r="IJL99" s="291"/>
      <c r="IJM99" s="291"/>
      <c r="IJN99" s="291"/>
      <c r="IJO99" s="291"/>
      <c r="IJP99" s="291"/>
      <c r="IJQ99" s="291"/>
      <c r="IJR99" s="291"/>
      <c r="IJS99" s="291"/>
      <c r="IJT99" s="291"/>
      <c r="IJU99" s="291"/>
      <c r="IJV99" s="291"/>
      <c r="IJW99" s="291"/>
      <c r="IJX99" s="291"/>
      <c r="IJY99" s="291"/>
      <c r="IJZ99" s="291"/>
      <c r="IKA99" s="291"/>
      <c r="IKB99" s="291"/>
      <c r="IKC99" s="291"/>
      <c r="IKD99" s="291"/>
      <c r="IKE99" s="291"/>
      <c r="IKF99" s="291"/>
      <c r="IKG99" s="291"/>
      <c r="IKH99" s="291"/>
      <c r="IKI99" s="291"/>
      <c r="IKJ99" s="291"/>
      <c r="IKK99" s="291"/>
      <c r="IKL99" s="291"/>
      <c r="IKM99" s="291"/>
      <c r="IKN99" s="291"/>
      <c r="IKO99" s="291"/>
      <c r="IKP99" s="291"/>
      <c r="IKQ99" s="291"/>
      <c r="IKR99" s="291"/>
      <c r="IKS99" s="291"/>
      <c r="IKT99" s="291"/>
      <c r="IKU99" s="291"/>
      <c r="IKV99" s="291"/>
      <c r="IKW99" s="291"/>
      <c r="IKX99" s="291"/>
      <c r="IKY99" s="291"/>
      <c r="IKZ99" s="291"/>
      <c r="ILA99" s="291"/>
      <c r="ILB99" s="291"/>
      <c r="ILC99" s="291"/>
      <c r="ILD99" s="291"/>
      <c r="ILE99" s="291"/>
      <c r="ILF99" s="291"/>
      <c r="ILG99" s="291"/>
      <c r="ILH99" s="291"/>
      <c r="ILI99" s="291"/>
      <c r="ILJ99" s="291"/>
      <c r="ILK99" s="291"/>
      <c r="ILL99" s="291"/>
      <c r="ILM99" s="291"/>
      <c r="ILN99" s="291"/>
      <c r="ILO99" s="291"/>
      <c r="ILP99" s="291"/>
      <c r="ILQ99" s="170"/>
      <c r="ILR99" s="291"/>
      <c r="ILS99" s="291"/>
      <c r="ILT99" s="291"/>
      <c r="ILU99" s="291"/>
      <c r="ILV99" s="291"/>
      <c r="ILW99" s="291"/>
      <c r="ILX99" s="291"/>
      <c r="ILY99" s="291"/>
      <c r="ILZ99" s="291"/>
      <c r="IMA99" s="291"/>
      <c r="IMB99" s="291"/>
      <c r="IMC99" s="291"/>
      <c r="IMD99" s="291"/>
      <c r="IME99" s="291"/>
      <c r="IMF99" s="291"/>
      <c r="IMG99" s="291"/>
      <c r="IMH99" s="291"/>
      <c r="IMI99" s="291"/>
      <c r="IMJ99" s="291"/>
      <c r="IMK99" s="291"/>
      <c r="IML99" s="291"/>
      <c r="IMM99" s="291"/>
      <c r="IMN99" s="291"/>
      <c r="IMO99" s="291"/>
      <c r="IMP99" s="291"/>
      <c r="IMQ99" s="291"/>
      <c r="IMR99" s="291"/>
      <c r="IMS99" s="291"/>
      <c r="IMT99" s="291"/>
      <c r="IMU99" s="291"/>
      <c r="IMV99" s="291"/>
      <c r="IMW99" s="291"/>
      <c r="IMX99" s="291"/>
      <c r="IMY99" s="291"/>
      <c r="IMZ99" s="291"/>
      <c r="INA99" s="291"/>
      <c r="INB99" s="291"/>
      <c r="INC99" s="291"/>
      <c r="IND99" s="291"/>
      <c r="INE99" s="291"/>
      <c r="INF99" s="291"/>
      <c r="ING99" s="291"/>
      <c r="INH99" s="291"/>
      <c r="INI99" s="291"/>
      <c r="INJ99" s="291"/>
      <c r="INK99" s="291"/>
      <c r="INL99" s="291"/>
      <c r="INM99" s="291"/>
      <c r="INN99" s="291"/>
      <c r="INO99" s="291"/>
      <c r="INP99" s="291"/>
      <c r="INQ99" s="291"/>
      <c r="INR99" s="291"/>
      <c r="INS99" s="291"/>
      <c r="INT99" s="291"/>
      <c r="INU99" s="291"/>
      <c r="INV99" s="291"/>
      <c r="INW99" s="291"/>
      <c r="INX99" s="291"/>
      <c r="INY99" s="291"/>
      <c r="INZ99" s="291"/>
      <c r="IOA99" s="291"/>
      <c r="IOB99" s="291"/>
      <c r="IOC99" s="291"/>
      <c r="IOD99" s="291"/>
      <c r="IOE99" s="291"/>
      <c r="IOF99" s="291"/>
      <c r="IOG99" s="291"/>
      <c r="IOH99" s="291"/>
      <c r="IOI99" s="291"/>
      <c r="IOJ99" s="291"/>
      <c r="IOK99" s="291"/>
      <c r="IOL99" s="291"/>
      <c r="IOM99" s="291"/>
      <c r="ION99" s="291"/>
      <c r="IOO99" s="291"/>
      <c r="IOP99" s="291"/>
      <c r="IOQ99" s="291"/>
      <c r="IOR99" s="291"/>
      <c r="IOS99" s="291"/>
      <c r="IOT99" s="291"/>
      <c r="IOU99" s="291"/>
      <c r="IOV99" s="291"/>
      <c r="IOW99" s="291"/>
      <c r="IOX99" s="291"/>
      <c r="IOY99" s="291"/>
      <c r="IOZ99" s="291"/>
      <c r="IPA99" s="291"/>
      <c r="IPB99" s="291"/>
      <c r="IPC99" s="291"/>
      <c r="IPD99" s="291"/>
      <c r="IPE99" s="291"/>
      <c r="IPF99" s="291"/>
      <c r="IPG99" s="291"/>
      <c r="IPH99" s="291"/>
      <c r="IPI99" s="291"/>
      <c r="IPJ99" s="291"/>
      <c r="IPK99" s="291"/>
      <c r="IPL99" s="291"/>
      <c r="IPM99" s="291"/>
      <c r="IPN99" s="291"/>
      <c r="IPO99" s="291"/>
      <c r="IPP99" s="291"/>
      <c r="IPQ99" s="291"/>
      <c r="IPR99" s="291"/>
      <c r="IPS99" s="291"/>
      <c r="IPT99" s="291"/>
      <c r="IPU99" s="291"/>
      <c r="IPV99" s="291"/>
      <c r="IPW99" s="291"/>
      <c r="IPX99" s="291"/>
      <c r="IPY99" s="291"/>
      <c r="IPZ99" s="291"/>
      <c r="IQA99" s="291"/>
      <c r="IQB99" s="291"/>
      <c r="IQC99" s="291"/>
      <c r="IQD99" s="291"/>
      <c r="IQE99" s="291"/>
      <c r="IQF99" s="291"/>
      <c r="IQG99" s="291"/>
      <c r="IQH99" s="291"/>
      <c r="IQI99" s="291"/>
      <c r="IQJ99" s="291"/>
      <c r="IQK99" s="291"/>
      <c r="IQL99" s="291"/>
      <c r="IQM99" s="291"/>
      <c r="IQN99" s="291"/>
      <c r="IQO99" s="291"/>
      <c r="IQP99" s="291"/>
      <c r="IQQ99" s="291"/>
      <c r="IQR99" s="291"/>
      <c r="IQS99" s="291"/>
      <c r="IQT99" s="291"/>
      <c r="IQU99" s="291"/>
      <c r="IQV99" s="291"/>
      <c r="IQW99" s="291"/>
      <c r="IQX99" s="291"/>
      <c r="IQY99" s="291"/>
      <c r="IQZ99" s="291"/>
      <c r="IRA99" s="291"/>
      <c r="IRB99" s="291"/>
      <c r="IRC99" s="291"/>
      <c r="IRD99" s="291"/>
      <c r="IRE99" s="291"/>
      <c r="IRF99" s="291"/>
      <c r="IRG99" s="291"/>
      <c r="IRH99" s="291"/>
      <c r="IRI99" s="291"/>
      <c r="IRJ99" s="291"/>
      <c r="IRK99" s="291"/>
      <c r="IRL99" s="291"/>
      <c r="IRM99" s="291"/>
      <c r="IRN99" s="291"/>
      <c r="IRO99" s="291"/>
      <c r="IRP99" s="291"/>
      <c r="IRQ99" s="291"/>
      <c r="IRR99" s="291"/>
      <c r="IRS99" s="291"/>
      <c r="IRT99" s="291"/>
      <c r="IRU99" s="291"/>
      <c r="IRV99" s="291"/>
      <c r="IRW99" s="291"/>
      <c r="IRX99" s="291"/>
      <c r="IRY99" s="291"/>
      <c r="IRZ99" s="291"/>
      <c r="ISA99" s="291"/>
      <c r="ISB99" s="291"/>
      <c r="ISC99" s="291"/>
      <c r="ISD99" s="291"/>
      <c r="ISE99" s="291"/>
      <c r="ISF99" s="291"/>
      <c r="ISG99" s="291"/>
      <c r="ISH99" s="291"/>
      <c r="ISI99" s="291"/>
      <c r="ISJ99" s="291"/>
      <c r="ISK99" s="291"/>
      <c r="ISL99" s="291"/>
      <c r="ISM99" s="291"/>
      <c r="ISN99" s="291"/>
      <c r="ISO99" s="291"/>
      <c r="ISP99" s="291"/>
      <c r="ISQ99" s="291"/>
      <c r="ISR99" s="291"/>
      <c r="ISS99" s="291"/>
      <c r="IST99" s="291"/>
      <c r="ISU99" s="291"/>
      <c r="ISV99" s="291"/>
      <c r="ISW99" s="291"/>
      <c r="ISX99" s="291"/>
      <c r="ISY99" s="291"/>
      <c r="ISZ99" s="291"/>
      <c r="ITA99" s="291"/>
      <c r="ITB99" s="291"/>
      <c r="ITC99" s="291"/>
      <c r="ITD99" s="291"/>
      <c r="ITE99" s="291"/>
      <c r="ITF99" s="291"/>
      <c r="ITG99" s="291"/>
      <c r="ITH99" s="291"/>
      <c r="ITI99" s="291"/>
      <c r="ITJ99" s="291"/>
      <c r="ITK99" s="291"/>
      <c r="ITL99" s="291"/>
      <c r="ITM99" s="291"/>
      <c r="ITN99" s="291"/>
      <c r="ITO99" s="291"/>
      <c r="ITP99" s="291"/>
      <c r="ITQ99" s="291"/>
      <c r="ITR99" s="291"/>
      <c r="ITS99" s="291"/>
      <c r="ITT99" s="291"/>
      <c r="ITU99" s="291"/>
      <c r="ITV99" s="291"/>
      <c r="ITW99" s="291"/>
      <c r="ITX99" s="291"/>
      <c r="ITY99" s="291"/>
      <c r="ITZ99" s="291"/>
      <c r="IUA99" s="291"/>
      <c r="IUB99" s="291"/>
      <c r="IUC99" s="291"/>
      <c r="IUD99" s="291"/>
      <c r="IUE99" s="291"/>
      <c r="IUF99" s="291"/>
      <c r="IUG99" s="291"/>
      <c r="IUH99" s="291"/>
      <c r="IUI99" s="291"/>
      <c r="IUJ99" s="291"/>
      <c r="IUK99" s="291"/>
      <c r="IUL99" s="291"/>
      <c r="IUM99" s="291"/>
      <c r="IUN99" s="291"/>
      <c r="IUO99" s="291"/>
      <c r="IUP99" s="291"/>
      <c r="IUQ99" s="291"/>
      <c r="IUR99" s="291"/>
      <c r="IUS99" s="291"/>
      <c r="IUT99" s="291"/>
      <c r="IUU99" s="291"/>
      <c r="IUV99" s="291"/>
      <c r="IUW99" s="291"/>
      <c r="IUX99" s="291"/>
      <c r="IUY99" s="291"/>
      <c r="IUZ99" s="291"/>
      <c r="IVA99" s="291"/>
      <c r="IVB99" s="291"/>
      <c r="IVC99" s="291"/>
      <c r="IVD99" s="291"/>
      <c r="IVE99" s="291"/>
      <c r="IVF99" s="291"/>
      <c r="IVG99" s="291"/>
      <c r="IVH99" s="291"/>
      <c r="IVI99" s="291"/>
      <c r="IVJ99" s="291"/>
      <c r="IVK99" s="291"/>
      <c r="IVL99" s="291"/>
      <c r="IVM99" s="170"/>
      <c r="IVN99" s="291"/>
      <c r="IVO99" s="291"/>
      <c r="IVP99" s="291"/>
      <c r="IVQ99" s="291"/>
      <c r="IVR99" s="291"/>
      <c r="IVS99" s="291"/>
      <c r="IVT99" s="291"/>
      <c r="IVU99" s="291"/>
      <c r="IVV99" s="291"/>
      <c r="IVW99" s="291"/>
      <c r="IVX99" s="291"/>
      <c r="IVY99" s="291"/>
      <c r="IVZ99" s="291"/>
      <c r="IWA99" s="291"/>
      <c r="IWB99" s="291"/>
      <c r="IWC99" s="291"/>
      <c r="IWD99" s="291"/>
      <c r="IWE99" s="291"/>
      <c r="IWF99" s="291"/>
      <c r="IWG99" s="291"/>
      <c r="IWH99" s="291"/>
      <c r="IWI99" s="291"/>
      <c r="IWJ99" s="291"/>
      <c r="IWK99" s="291"/>
      <c r="IWL99" s="291"/>
      <c r="IWM99" s="291"/>
      <c r="IWN99" s="291"/>
      <c r="IWO99" s="291"/>
      <c r="IWP99" s="291"/>
      <c r="IWQ99" s="291"/>
      <c r="IWR99" s="291"/>
      <c r="IWS99" s="291"/>
      <c r="IWT99" s="291"/>
      <c r="IWU99" s="291"/>
      <c r="IWV99" s="291"/>
      <c r="IWW99" s="291"/>
      <c r="IWX99" s="291"/>
      <c r="IWY99" s="291"/>
      <c r="IWZ99" s="291"/>
      <c r="IXA99" s="291"/>
      <c r="IXB99" s="291"/>
      <c r="IXC99" s="291"/>
      <c r="IXD99" s="291"/>
      <c r="IXE99" s="291"/>
      <c r="IXF99" s="291"/>
      <c r="IXG99" s="291"/>
      <c r="IXH99" s="291"/>
      <c r="IXI99" s="291"/>
      <c r="IXJ99" s="291"/>
      <c r="IXK99" s="291"/>
      <c r="IXL99" s="291"/>
      <c r="IXM99" s="291"/>
      <c r="IXN99" s="291"/>
      <c r="IXO99" s="291"/>
      <c r="IXP99" s="291"/>
      <c r="IXQ99" s="291"/>
      <c r="IXR99" s="291"/>
      <c r="IXS99" s="291"/>
      <c r="IXT99" s="291"/>
      <c r="IXU99" s="291"/>
      <c r="IXV99" s="291"/>
      <c r="IXW99" s="291"/>
      <c r="IXX99" s="291"/>
      <c r="IXY99" s="291"/>
      <c r="IXZ99" s="291"/>
      <c r="IYA99" s="291"/>
      <c r="IYB99" s="291"/>
      <c r="IYC99" s="291"/>
      <c r="IYD99" s="291"/>
      <c r="IYE99" s="291"/>
      <c r="IYF99" s="291"/>
      <c r="IYG99" s="291"/>
      <c r="IYH99" s="291"/>
      <c r="IYI99" s="291"/>
      <c r="IYJ99" s="291"/>
      <c r="IYK99" s="291"/>
      <c r="IYL99" s="291"/>
      <c r="IYM99" s="291"/>
      <c r="IYN99" s="291"/>
      <c r="IYO99" s="291"/>
      <c r="IYP99" s="291"/>
      <c r="IYQ99" s="291"/>
      <c r="IYR99" s="291"/>
      <c r="IYS99" s="291"/>
      <c r="IYT99" s="291"/>
      <c r="IYU99" s="291"/>
      <c r="IYV99" s="291"/>
      <c r="IYW99" s="291"/>
      <c r="IYX99" s="291"/>
      <c r="IYY99" s="291"/>
      <c r="IYZ99" s="291"/>
      <c r="IZA99" s="291"/>
      <c r="IZB99" s="291"/>
      <c r="IZC99" s="291"/>
      <c r="IZD99" s="291"/>
      <c r="IZE99" s="291"/>
      <c r="IZF99" s="291"/>
      <c r="IZG99" s="291"/>
      <c r="IZH99" s="291"/>
      <c r="IZI99" s="291"/>
      <c r="IZJ99" s="291"/>
      <c r="IZK99" s="291"/>
      <c r="IZL99" s="291"/>
      <c r="IZM99" s="291"/>
      <c r="IZN99" s="291"/>
      <c r="IZO99" s="291"/>
      <c r="IZP99" s="291"/>
      <c r="IZQ99" s="291"/>
      <c r="IZR99" s="291"/>
      <c r="IZS99" s="291"/>
      <c r="IZT99" s="291"/>
      <c r="IZU99" s="291"/>
      <c r="IZV99" s="291"/>
      <c r="IZW99" s="291"/>
      <c r="IZX99" s="291"/>
      <c r="IZY99" s="291"/>
      <c r="IZZ99" s="291"/>
      <c r="JAA99" s="291"/>
      <c r="JAB99" s="291"/>
      <c r="JAC99" s="291"/>
      <c r="JAD99" s="291"/>
      <c r="JAE99" s="291"/>
      <c r="JAF99" s="291"/>
      <c r="JAG99" s="291"/>
      <c r="JAH99" s="291"/>
      <c r="JAI99" s="291"/>
      <c r="JAJ99" s="291"/>
      <c r="JAK99" s="291"/>
      <c r="JAL99" s="291"/>
      <c r="JAM99" s="291"/>
      <c r="JAN99" s="291"/>
      <c r="JAO99" s="291"/>
      <c r="JAP99" s="291"/>
      <c r="JAQ99" s="291"/>
      <c r="JAR99" s="291"/>
      <c r="JAS99" s="291"/>
      <c r="JAT99" s="291"/>
      <c r="JAU99" s="291"/>
      <c r="JAV99" s="291"/>
      <c r="JAW99" s="291"/>
      <c r="JAX99" s="291"/>
      <c r="JAY99" s="291"/>
      <c r="JAZ99" s="291"/>
      <c r="JBA99" s="291"/>
      <c r="JBB99" s="291"/>
      <c r="JBC99" s="291"/>
      <c r="JBD99" s="291"/>
      <c r="JBE99" s="291"/>
      <c r="JBF99" s="291"/>
      <c r="JBG99" s="291"/>
      <c r="JBH99" s="291"/>
      <c r="JBI99" s="291"/>
      <c r="JBJ99" s="291"/>
      <c r="JBK99" s="291"/>
      <c r="JBL99" s="291"/>
      <c r="JBM99" s="291"/>
      <c r="JBN99" s="291"/>
      <c r="JBO99" s="291"/>
      <c r="JBP99" s="291"/>
      <c r="JBQ99" s="291"/>
      <c r="JBR99" s="291"/>
      <c r="JBS99" s="291"/>
      <c r="JBT99" s="291"/>
      <c r="JBU99" s="291"/>
      <c r="JBV99" s="291"/>
      <c r="JBW99" s="291"/>
      <c r="JBX99" s="291"/>
      <c r="JBY99" s="291"/>
      <c r="JBZ99" s="291"/>
      <c r="JCA99" s="291"/>
      <c r="JCB99" s="291"/>
      <c r="JCC99" s="291"/>
      <c r="JCD99" s="291"/>
      <c r="JCE99" s="291"/>
      <c r="JCF99" s="291"/>
      <c r="JCG99" s="291"/>
      <c r="JCH99" s="291"/>
      <c r="JCI99" s="291"/>
      <c r="JCJ99" s="291"/>
      <c r="JCK99" s="291"/>
      <c r="JCL99" s="291"/>
      <c r="JCM99" s="291"/>
      <c r="JCN99" s="291"/>
      <c r="JCO99" s="291"/>
      <c r="JCP99" s="291"/>
      <c r="JCQ99" s="291"/>
      <c r="JCR99" s="291"/>
      <c r="JCS99" s="291"/>
      <c r="JCT99" s="291"/>
      <c r="JCU99" s="291"/>
      <c r="JCV99" s="291"/>
      <c r="JCW99" s="291"/>
      <c r="JCX99" s="291"/>
      <c r="JCY99" s="291"/>
      <c r="JCZ99" s="291"/>
      <c r="JDA99" s="291"/>
      <c r="JDB99" s="291"/>
      <c r="JDC99" s="291"/>
      <c r="JDD99" s="291"/>
      <c r="JDE99" s="291"/>
      <c r="JDF99" s="291"/>
      <c r="JDG99" s="291"/>
      <c r="JDH99" s="291"/>
      <c r="JDI99" s="291"/>
      <c r="JDJ99" s="291"/>
      <c r="JDK99" s="291"/>
      <c r="JDL99" s="291"/>
      <c r="JDM99" s="291"/>
      <c r="JDN99" s="291"/>
      <c r="JDO99" s="291"/>
      <c r="JDP99" s="291"/>
      <c r="JDQ99" s="291"/>
      <c r="JDR99" s="291"/>
      <c r="JDS99" s="291"/>
      <c r="JDT99" s="291"/>
      <c r="JDU99" s="291"/>
      <c r="JDV99" s="291"/>
      <c r="JDW99" s="291"/>
      <c r="JDX99" s="291"/>
      <c r="JDY99" s="291"/>
      <c r="JDZ99" s="291"/>
      <c r="JEA99" s="291"/>
      <c r="JEB99" s="291"/>
      <c r="JEC99" s="291"/>
      <c r="JED99" s="291"/>
      <c r="JEE99" s="291"/>
      <c r="JEF99" s="291"/>
      <c r="JEG99" s="291"/>
      <c r="JEH99" s="291"/>
      <c r="JEI99" s="291"/>
      <c r="JEJ99" s="291"/>
      <c r="JEK99" s="291"/>
      <c r="JEL99" s="291"/>
      <c r="JEM99" s="291"/>
      <c r="JEN99" s="291"/>
      <c r="JEO99" s="291"/>
      <c r="JEP99" s="291"/>
      <c r="JEQ99" s="291"/>
      <c r="JER99" s="291"/>
      <c r="JES99" s="291"/>
      <c r="JET99" s="291"/>
      <c r="JEU99" s="291"/>
      <c r="JEV99" s="291"/>
      <c r="JEW99" s="291"/>
      <c r="JEX99" s="291"/>
      <c r="JEY99" s="291"/>
      <c r="JEZ99" s="291"/>
      <c r="JFA99" s="291"/>
      <c r="JFB99" s="291"/>
      <c r="JFC99" s="291"/>
      <c r="JFD99" s="291"/>
      <c r="JFE99" s="291"/>
      <c r="JFF99" s="291"/>
      <c r="JFG99" s="291"/>
      <c r="JFH99" s="291"/>
      <c r="JFI99" s="170"/>
      <c r="JFJ99" s="291"/>
      <c r="JFK99" s="291"/>
      <c r="JFL99" s="291"/>
      <c r="JFM99" s="291"/>
      <c r="JFN99" s="291"/>
      <c r="JFO99" s="291"/>
      <c r="JFP99" s="291"/>
      <c r="JFQ99" s="291"/>
      <c r="JFR99" s="291"/>
      <c r="JFS99" s="291"/>
      <c r="JFT99" s="291"/>
      <c r="JFU99" s="291"/>
      <c r="JFV99" s="291"/>
      <c r="JFW99" s="291"/>
      <c r="JFX99" s="291"/>
      <c r="JFY99" s="291"/>
      <c r="JFZ99" s="291"/>
      <c r="JGA99" s="291"/>
      <c r="JGB99" s="291"/>
      <c r="JGC99" s="291"/>
      <c r="JGD99" s="291"/>
      <c r="JGE99" s="291"/>
      <c r="JGF99" s="291"/>
      <c r="JGG99" s="291"/>
      <c r="JGH99" s="291"/>
      <c r="JGI99" s="291"/>
      <c r="JGJ99" s="291"/>
      <c r="JGK99" s="291"/>
      <c r="JGL99" s="291"/>
      <c r="JGM99" s="291"/>
      <c r="JGN99" s="291"/>
      <c r="JGO99" s="291"/>
      <c r="JGP99" s="291"/>
      <c r="JGQ99" s="291"/>
      <c r="JGR99" s="291"/>
      <c r="JGS99" s="291"/>
      <c r="JGT99" s="291"/>
      <c r="JGU99" s="291"/>
      <c r="JGV99" s="291"/>
      <c r="JGW99" s="291"/>
      <c r="JGX99" s="291"/>
      <c r="JGY99" s="291"/>
      <c r="JGZ99" s="291"/>
      <c r="JHA99" s="291"/>
      <c r="JHB99" s="291"/>
      <c r="JHC99" s="291"/>
      <c r="JHD99" s="291"/>
      <c r="JHE99" s="291"/>
      <c r="JHF99" s="291"/>
      <c r="JHG99" s="291"/>
      <c r="JHH99" s="291"/>
      <c r="JHI99" s="291"/>
      <c r="JHJ99" s="291"/>
      <c r="JHK99" s="291"/>
      <c r="JHL99" s="291"/>
      <c r="JHM99" s="291"/>
      <c r="JHN99" s="291"/>
      <c r="JHO99" s="291"/>
      <c r="JHP99" s="291"/>
      <c r="JHQ99" s="291"/>
      <c r="JHR99" s="291"/>
      <c r="JHS99" s="291"/>
      <c r="JHT99" s="291"/>
      <c r="JHU99" s="291"/>
      <c r="JHV99" s="291"/>
      <c r="JHW99" s="291"/>
      <c r="JHX99" s="291"/>
      <c r="JHY99" s="291"/>
      <c r="JHZ99" s="291"/>
      <c r="JIA99" s="291"/>
      <c r="JIB99" s="291"/>
      <c r="JIC99" s="291"/>
      <c r="JID99" s="291"/>
      <c r="JIE99" s="291"/>
      <c r="JIF99" s="291"/>
      <c r="JIG99" s="291"/>
      <c r="JIH99" s="291"/>
      <c r="JII99" s="291"/>
      <c r="JIJ99" s="291"/>
      <c r="JIK99" s="291"/>
      <c r="JIL99" s="291"/>
      <c r="JIM99" s="291"/>
      <c r="JIN99" s="291"/>
      <c r="JIO99" s="291"/>
      <c r="JIP99" s="291"/>
      <c r="JIQ99" s="291"/>
      <c r="JIR99" s="291"/>
      <c r="JIS99" s="291"/>
      <c r="JIT99" s="291"/>
      <c r="JIU99" s="291"/>
      <c r="JIV99" s="291"/>
      <c r="JIW99" s="291"/>
      <c r="JIX99" s="291"/>
      <c r="JIY99" s="291"/>
      <c r="JIZ99" s="291"/>
      <c r="JJA99" s="291"/>
      <c r="JJB99" s="291"/>
      <c r="JJC99" s="291"/>
      <c r="JJD99" s="291"/>
      <c r="JJE99" s="291"/>
      <c r="JJF99" s="291"/>
      <c r="JJG99" s="291"/>
      <c r="JJH99" s="291"/>
      <c r="JJI99" s="291"/>
      <c r="JJJ99" s="291"/>
      <c r="JJK99" s="291"/>
      <c r="JJL99" s="291"/>
      <c r="JJM99" s="291"/>
      <c r="JJN99" s="291"/>
      <c r="JJO99" s="291"/>
      <c r="JJP99" s="291"/>
      <c r="JJQ99" s="291"/>
      <c r="JJR99" s="291"/>
      <c r="JJS99" s="291"/>
      <c r="JJT99" s="291"/>
      <c r="JJU99" s="291"/>
      <c r="JJV99" s="291"/>
      <c r="JJW99" s="291"/>
      <c r="JJX99" s="291"/>
      <c r="JJY99" s="291"/>
      <c r="JJZ99" s="291"/>
      <c r="JKA99" s="291"/>
      <c r="JKB99" s="291"/>
      <c r="JKC99" s="291"/>
      <c r="JKD99" s="291"/>
      <c r="JKE99" s="291"/>
      <c r="JKF99" s="291"/>
      <c r="JKG99" s="291"/>
      <c r="JKH99" s="291"/>
      <c r="JKI99" s="291"/>
      <c r="JKJ99" s="291"/>
      <c r="JKK99" s="291"/>
      <c r="JKL99" s="291"/>
      <c r="JKM99" s="291"/>
      <c r="JKN99" s="291"/>
      <c r="JKO99" s="291"/>
      <c r="JKP99" s="291"/>
      <c r="JKQ99" s="291"/>
      <c r="JKR99" s="291"/>
      <c r="JKS99" s="291"/>
      <c r="JKT99" s="291"/>
      <c r="JKU99" s="291"/>
      <c r="JKV99" s="291"/>
      <c r="JKW99" s="291"/>
      <c r="JKX99" s="291"/>
      <c r="JKY99" s="291"/>
      <c r="JKZ99" s="291"/>
      <c r="JLA99" s="291"/>
      <c r="JLB99" s="291"/>
      <c r="JLC99" s="291"/>
      <c r="JLD99" s="291"/>
      <c r="JLE99" s="291"/>
      <c r="JLF99" s="291"/>
      <c r="JLG99" s="291"/>
      <c r="JLH99" s="291"/>
      <c r="JLI99" s="291"/>
      <c r="JLJ99" s="291"/>
      <c r="JLK99" s="291"/>
      <c r="JLL99" s="291"/>
      <c r="JLM99" s="291"/>
      <c r="JLN99" s="291"/>
      <c r="JLO99" s="291"/>
      <c r="JLP99" s="291"/>
      <c r="JLQ99" s="291"/>
      <c r="JLR99" s="291"/>
      <c r="JLS99" s="291"/>
      <c r="JLT99" s="291"/>
      <c r="JLU99" s="291"/>
      <c r="JLV99" s="291"/>
      <c r="JLW99" s="291"/>
      <c r="JLX99" s="291"/>
      <c r="JLY99" s="291"/>
      <c r="JLZ99" s="291"/>
      <c r="JMA99" s="291"/>
      <c r="JMB99" s="291"/>
      <c r="JMC99" s="291"/>
      <c r="JMD99" s="291"/>
      <c r="JME99" s="291"/>
      <c r="JMF99" s="291"/>
      <c r="JMG99" s="291"/>
      <c r="JMH99" s="291"/>
      <c r="JMI99" s="291"/>
      <c r="JMJ99" s="291"/>
      <c r="JMK99" s="291"/>
      <c r="JML99" s="291"/>
      <c r="JMM99" s="291"/>
      <c r="JMN99" s="291"/>
      <c r="JMO99" s="291"/>
      <c r="JMP99" s="291"/>
      <c r="JMQ99" s="291"/>
      <c r="JMR99" s="291"/>
      <c r="JMS99" s="291"/>
      <c r="JMT99" s="291"/>
      <c r="JMU99" s="291"/>
      <c r="JMV99" s="291"/>
      <c r="JMW99" s="291"/>
      <c r="JMX99" s="291"/>
      <c r="JMY99" s="291"/>
      <c r="JMZ99" s="291"/>
      <c r="JNA99" s="291"/>
      <c r="JNB99" s="291"/>
      <c r="JNC99" s="291"/>
      <c r="JND99" s="291"/>
      <c r="JNE99" s="291"/>
      <c r="JNF99" s="291"/>
      <c r="JNG99" s="291"/>
      <c r="JNH99" s="291"/>
      <c r="JNI99" s="291"/>
      <c r="JNJ99" s="291"/>
      <c r="JNK99" s="291"/>
      <c r="JNL99" s="291"/>
      <c r="JNM99" s="291"/>
      <c r="JNN99" s="291"/>
      <c r="JNO99" s="291"/>
      <c r="JNP99" s="291"/>
      <c r="JNQ99" s="291"/>
      <c r="JNR99" s="291"/>
      <c r="JNS99" s="291"/>
      <c r="JNT99" s="291"/>
      <c r="JNU99" s="291"/>
      <c r="JNV99" s="291"/>
      <c r="JNW99" s="291"/>
      <c r="JNX99" s="291"/>
      <c r="JNY99" s="291"/>
      <c r="JNZ99" s="291"/>
      <c r="JOA99" s="291"/>
      <c r="JOB99" s="291"/>
      <c r="JOC99" s="291"/>
      <c r="JOD99" s="291"/>
      <c r="JOE99" s="291"/>
      <c r="JOF99" s="291"/>
      <c r="JOG99" s="291"/>
      <c r="JOH99" s="291"/>
      <c r="JOI99" s="291"/>
      <c r="JOJ99" s="291"/>
      <c r="JOK99" s="291"/>
      <c r="JOL99" s="291"/>
      <c r="JOM99" s="291"/>
      <c r="JON99" s="291"/>
      <c r="JOO99" s="291"/>
      <c r="JOP99" s="291"/>
      <c r="JOQ99" s="291"/>
      <c r="JOR99" s="291"/>
      <c r="JOS99" s="291"/>
      <c r="JOT99" s="291"/>
      <c r="JOU99" s="291"/>
      <c r="JOV99" s="291"/>
      <c r="JOW99" s="291"/>
      <c r="JOX99" s="291"/>
      <c r="JOY99" s="291"/>
      <c r="JOZ99" s="291"/>
      <c r="JPA99" s="291"/>
      <c r="JPB99" s="291"/>
      <c r="JPC99" s="291"/>
      <c r="JPD99" s="291"/>
      <c r="JPE99" s="170"/>
      <c r="JPF99" s="291"/>
      <c r="JPG99" s="291"/>
      <c r="JPH99" s="291"/>
      <c r="JPI99" s="291"/>
      <c r="JPJ99" s="291"/>
      <c r="JPK99" s="291"/>
      <c r="JPL99" s="291"/>
      <c r="JPM99" s="291"/>
      <c r="JPN99" s="291"/>
      <c r="JPO99" s="291"/>
      <c r="JPP99" s="291"/>
      <c r="JPQ99" s="291"/>
      <c r="JPR99" s="291"/>
      <c r="JPS99" s="291"/>
      <c r="JPT99" s="291"/>
      <c r="JPU99" s="291"/>
      <c r="JPV99" s="291"/>
      <c r="JPW99" s="291"/>
      <c r="JPX99" s="291"/>
      <c r="JPY99" s="291"/>
      <c r="JPZ99" s="291"/>
      <c r="JQA99" s="291"/>
      <c r="JQB99" s="291"/>
      <c r="JQC99" s="291"/>
      <c r="JQD99" s="291"/>
      <c r="JQE99" s="291"/>
      <c r="JQF99" s="291"/>
      <c r="JQG99" s="291"/>
      <c r="JQH99" s="291"/>
      <c r="JQI99" s="291"/>
      <c r="JQJ99" s="291"/>
      <c r="JQK99" s="291"/>
      <c r="JQL99" s="291"/>
      <c r="JQM99" s="291"/>
      <c r="JQN99" s="291"/>
      <c r="JQO99" s="291"/>
      <c r="JQP99" s="291"/>
      <c r="JQQ99" s="291"/>
      <c r="JQR99" s="291"/>
      <c r="JQS99" s="291"/>
      <c r="JQT99" s="291"/>
      <c r="JQU99" s="291"/>
      <c r="JQV99" s="291"/>
      <c r="JQW99" s="291"/>
      <c r="JQX99" s="291"/>
      <c r="JQY99" s="291"/>
      <c r="JQZ99" s="291"/>
      <c r="JRA99" s="291"/>
      <c r="JRB99" s="291"/>
      <c r="JRC99" s="291"/>
      <c r="JRD99" s="291"/>
      <c r="JRE99" s="291"/>
      <c r="JRF99" s="291"/>
      <c r="JRG99" s="291"/>
      <c r="JRH99" s="291"/>
      <c r="JRI99" s="291"/>
      <c r="JRJ99" s="291"/>
      <c r="JRK99" s="291"/>
      <c r="JRL99" s="291"/>
      <c r="JRM99" s="291"/>
      <c r="JRN99" s="291"/>
      <c r="JRO99" s="291"/>
      <c r="JRP99" s="291"/>
      <c r="JRQ99" s="291"/>
      <c r="JRR99" s="291"/>
      <c r="JRS99" s="291"/>
      <c r="JRT99" s="291"/>
      <c r="JRU99" s="291"/>
      <c r="JRV99" s="291"/>
      <c r="JRW99" s="291"/>
      <c r="JRX99" s="291"/>
      <c r="JRY99" s="291"/>
      <c r="JRZ99" s="291"/>
      <c r="JSA99" s="291"/>
      <c r="JSB99" s="291"/>
      <c r="JSC99" s="291"/>
      <c r="JSD99" s="291"/>
      <c r="JSE99" s="291"/>
      <c r="JSF99" s="291"/>
      <c r="JSG99" s="291"/>
      <c r="JSH99" s="291"/>
      <c r="JSI99" s="291"/>
      <c r="JSJ99" s="291"/>
      <c r="JSK99" s="291"/>
      <c r="JSL99" s="291"/>
      <c r="JSM99" s="291"/>
      <c r="JSN99" s="291"/>
      <c r="JSO99" s="291"/>
      <c r="JSP99" s="291"/>
      <c r="JSQ99" s="291"/>
      <c r="JSR99" s="291"/>
      <c r="JSS99" s="291"/>
      <c r="JST99" s="291"/>
      <c r="JSU99" s="291"/>
      <c r="JSV99" s="291"/>
      <c r="JSW99" s="291"/>
      <c r="JSX99" s="291"/>
      <c r="JSY99" s="291"/>
      <c r="JSZ99" s="291"/>
      <c r="JTA99" s="291"/>
      <c r="JTB99" s="291"/>
      <c r="JTC99" s="291"/>
      <c r="JTD99" s="291"/>
      <c r="JTE99" s="291"/>
      <c r="JTF99" s="291"/>
      <c r="JTG99" s="291"/>
      <c r="JTH99" s="291"/>
      <c r="JTI99" s="291"/>
      <c r="JTJ99" s="291"/>
      <c r="JTK99" s="291"/>
      <c r="JTL99" s="291"/>
      <c r="JTM99" s="291"/>
      <c r="JTN99" s="291"/>
      <c r="JTO99" s="291"/>
      <c r="JTP99" s="291"/>
      <c r="JTQ99" s="291"/>
      <c r="JTR99" s="291"/>
      <c r="JTS99" s="291"/>
      <c r="JTT99" s="291"/>
      <c r="JTU99" s="291"/>
      <c r="JTV99" s="291"/>
      <c r="JTW99" s="291"/>
      <c r="JTX99" s="291"/>
      <c r="JTY99" s="291"/>
      <c r="JTZ99" s="291"/>
      <c r="JUA99" s="291"/>
      <c r="JUB99" s="291"/>
      <c r="JUC99" s="291"/>
      <c r="JUD99" s="291"/>
      <c r="JUE99" s="291"/>
      <c r="JUF99" s="291"/>
      <c r="JUG99" s="291"/>
      <c r="JUH99" s="291"/>
      <c r="JUI99" s="291"/>
      <c r="JUJ99" s="291"/>
      <c r="JUK99" s="291"/>
      <c r="JUL99" s="291"/>
      <c r="JUM99" s="291"/>
      <c r="JUN99" s="291"/>
      <c r="JUO99" s="291"/>
      <c r="JUP99" s="291"/>
      <c r="JUQ99" s="291"/>
      <c r="JUR99" s="291"/>
      <c r="JUS99" s="291"/>
      <c r="JUT99" s="291"/>
      <c r="JUU99" s="291"/>
      <c r="JUV99" s="291"/>
      <c r="JUW99" s="291"/>
      <c r="JUX99" s="291"/>
      <c r="JUY99" s="291"/>
      <c r="JUZ99" s="291"/>
      <c r="JVA99" s="291"/>
      <c r="JVB99" s="291"/>
      <c r="JVC99" s="291"/>
      <c r="JVD99" s="291"/>
      <c r="JVE99" s="291"/>
      <c r="JVF99" s="291"/>
      <c r="JVG99" s="291"/>
      <c r="JVH99" s="291"/>
      <c r="JVI99" s="291"/>
      <c r="JVJ99" s="291"/>
      <c r="JVK99" s="291"/>
      <c r="JVL99" s="291"/>
      <c r="JVM99" s="291"/>
      <c r="JVN99" s="291"/>
      <c r="JVO99" s="291"/>
      <c r="JVP99" s="291"/>
      <c r="JVQ99" s="291"/>
      <c r="JVR99" s="291"/>
      <c r="JVS99" s="291"/>
      <c r="JVT99" s="291"/>
      <c r="JVU99" s="291"/>
      <c r="JVV99" s="291"/>
      <c r="JVW99" s="291"/>
      <c r="JVX99" s="291"/>
      <c r="JVY99" s="291"/>
      <c r="JVZ99" s="291"/>
      <c r="JWA99" s="291"/>
      <c r="JWB99" s="291"/>
      <c r="JWC99" s="291"/>
      <c r="JWD99" s="291"/>
      <c r="JWE99" s="291"/>
      <c r="JWF99" s="291"/>
      <c r="JWG99" s="291"/>
      <c r="JWH99" s="291"/>
      <c r="JWI99" s="291"/>
      <c r="JWJ99" s="291"/>
      <c r="JWK99" s="291"/>
      <c r="JWL99" s="291"/>
      <c r="JWM99" s="291"/>
      <c r="JWN99" s="291"/>
      <c r="JWO99" s="291"/>
      <c r="JWP99" s="291"/>
      <c r="JWQ99" s="291"/>
      <c r="JWR99" s="291"/>
      <c r="JWS99" s="291"/>
      <c r="JWT99" s="291"/>
      <c r="JWU99" s="291"/>
      <c r="JWV99" s="291"/>
      <c r="JWW99" s="291"/>
      <c r="JWX99" s="291"/>
      <c r="JWY99" s="291"/>
      <c r="JWZ99" s="291"/>
      <c r="JXA99" s="291"/>
      <c r="JXB99" s="291"/>
      <c r="JXC99" s="291"/>
      <c r="JXD99" s="291"/>
      <c r="JXE99" s="291"/>
      <c r="JXF99" s="291"/>
      <c r="JXG99" s="291"/>
      <c r="JXH99" s="291"/>
      <c r="JXI99" s="291"/>
      <c r="JXJ99" s="291"/>
      <c r="JXK99" s="291"/>
      <c r="JXL99" s="291"/>
      <c r="JXM99" s="291"/>
      <c r="JXN99" s="291"/>
      <c r="JXO99" s="291"/>
      <c r="JXP99" s="291"/>
      <c r="JXQ99" s="291"/>
      <c r="JXR99" s="291"/>
      <c r="JXS99" s="291"/>
      <c r="JXT99" s="291"/>
      <c r="JXU99" s="291"/>
      <c r="JXV99" s="291"/>
      <c r="JXW99" s="291"/>
      <c r="JXX99" s="291"/>
      <c r="JXY99" s="291"/>
      <c r="JXZ99" s="291"/>
      <c r="JYA99" s="291"/>
      <c r="JYB99" s="291"/>
      <c r="JYC99" s="291"/>
      <c r="JYD99" s="291"/>
      <c r="JYE99" s="291"/>
      <c r="JYF99" s="291"/>
      <c r="JYG99" s="291"/>
      <c r="JYH99" s="291"/>
      <c r="JYI99" s="291"/>
      <c r="JYJ99" s="291"/>
      <c r="JYK99" s="291"/>
      <c r="JYL99" s="291"/>
      <c r="JYM99" s="291"/>
      <c r="JYN99" s="291"/>
      <c r="JYO99" s="291"/>
      <c r="JYP99" s="291"/>
      <c r="JYQ99" s="291"/>
      <c r="JYR99" s="291"/>
      <c r="JYS99" s="291"/>
      <c r="JYT99" s="291"/>
      <c r="JYU99" s="291"/>
      <c r="JYV99" s="291"/>
      <c r="JYW99" s="291"/>
      <c r="JYX99" s="291"/>
      <c r="JYY99" s="291"/>
      <c r="JYZ99" s="291"/>
      <c r="JZA99" s="170"/>
      <c r="JZB99" s="291"/>
      <c r="JZC99" s="291"/>
      <c r="JZD99" s="291"/>
      <c r="JZE99" s="291"/>
      <c r="JZF99" s="291"/>
      <c r="JZG99" s="291"/>
      <c r="JZH99" s="291"/>
      <c r="JZI99" s="291"/>
      <c r="JZJ99" s="291"/>
      <c r="JZK99" s="291"/>
      <c r="JZL99" s="291"/>
      <c r="JZM99" s="291"/>
      <c r="JZN99" s="291"/>
      <c r="JZO99" s="291"/>
      <c r="JZP99" s="291"/>
      <c r="JZQ99" s="291"/>
      <c r="JZR99" s="291"/>
      <c r="JZS99" s="291"/>
      <c r="JZT99" s="291"/>
      <c r="JZU99" s="291"/>
      <c r="JZV99" s="291"/>
      <c r="JZW99" s="291"/>
      <c r="JZX99" s="291"/>
      <c r="JZY99" s="291"/>
      <c r="JZZ99" s="291"/>
      <c r="KAA99" s="291"/>
      <c r="KAB99" s="291"/>
      <c r="KAC99" s="291"/>
      <c r="KAD99" s="291"/>
      <c r="KAE99" s="291"/>
      <c r="KAF99" s="291"/>
      <c r="KAG99" s="291"/>
      <c r="KAH99" s="291"/>
      <c r="KAI99" s="291"/>
      <c r="KAJ99" s="291"/>
      <c r="KAK99" s="291"/>
      <c r="KAL99" s="291"/>
      <c r="KAM99" s="291"/>
      <c r="KAN99" s="291"/>
      <c r="KAO99" s="291"/>
      <c r="KAP99" s="291"/>
      <c r="KAQ99" s="291"/>
      <c r="KAR99" s="291"/>
      <c r="KAS99" s="291"/>
      <c r="KAT99" s="291"/>
      <c r="KAU99" s="291"/>
      <c r="KAV99" s="291"/>
      <c r="KAW99" s="291"/>
      <c r="KAX99" s="291"/>
      <c r="KAY99" s="291"/>
      <c r="KAZ99" s="291"/>
      <c r="KBA99" s="291"/>
      <c r="KBB99" s="291"/>
      <c r="KBC99" s="291"/>
      <c r="KBD99" s="291"/>
      <c r="KBE99" s="291"/>
      <c r="KBF99" s="291"/>
      <c r="KBG99" s="291"/>
      <c r="KBH99" s="291"/>
      <c r="KBI99" s="291"/>
      <c r="KBJ99" s="291"/>
      <c r="KBK99" s="291"/>
      <c r="KBL99" s="291"/>
      <c r="KBM99" s="291"/>
      <c r="KBN99" s="291"/>
      <c r="KBO99" s="291"/>
      <c r="KBP99" s="291"/>
      <c r="KBQ99" s="291"/>
      <c r="KBR99" s="291"/>
      <c r="KBS99" s="291"/>
      <c r="KBT99" s="291"/>
      <c r="KBU99" s="291"/>
      <c r="KBV99" s="291"/>
      <c r="KBW99" s="291"/>
      <c r="KBX99" s="291"/>
      <c r="KBY99" s="291"/>
      <c r="KBZ99" s="291"/>
      <c r="KCA99" s="291"/>
      <c r="KCB99" s="291"/>
      <c r="KCC99" s="291"/>
      <c r="KCD99" s="291"/>
      <c r="KCE99" s="291"/>
      <c r="KCF99" s="291"/>
      <c r="KCG99" s="291"/>
      <c r="KCH99" s="291"/>
      <c r="KCI99" s="291"/>
      <c r="KCJ99" s="291"/>
      <c r="KCK99" s="291"/>
      <c r="KCL99" s="291"/>
      <c r="KCM99" s="291"/>
      <c r="KCN99" s="291"/>
      <c r="KCO99" s="291"/>
      <c r="KCP99" s="291"/>
      <c r="KCQ99" s="291"/>
      <c r="KCR99" s="291"/>
      <c r="KCS99" s="291"/>
      <c r="KCT99" s="291"/>
      <c r="KCU99" s="291"/>
      <c r="KCV99" s="291"/>
      <c r="KCW99" s="291"/>
      <c r="KCX99" s="291"/>
      <c r="KCY99" s="291"/>
      <c r="KCZ99" s="291"/>
      <c r="KDA99" s="291"/>
      <c r="KDB99" s="291"/>
      <c r="KDC99" s="291"/>
      <c r="KDD99" s="291"/>
      <c r="KDE99" s="291"/>
      <c r="KDF99" s="291"/>
      <c r="KDG99" s="291"/>
      <c r="KDH99" s="291"/>
      <c r="KDI99" s="291"/>
      <c r="KDJ99" s="291"/>
      <c r="KDK99" s="291"/>
      <c r="KDL99" s="291"/>
      <c r="KDM99" s="291"/>
      <c r="KDN99" s="291"/>
      <c r="KDO99" s="291"/>
      <c r="KDP99" s="291"/>
      <c r="KDQ99" s="291"/>
      <c r="KDR99" s="291"/>
      <c r="KDS99" s="291"/>
      <c r="KDT99" s="291"/>
      <c r="KDU99" s="291"/>
      <c r="KDV99" s="291"/>
      <c r="KDW99" s="291"/>
      <c r="KDX99" s="291"/>
      <c r="KDY99" s="291"/>
      <c r="KDZ99" s="291"/>
      <c r="KEA99" s="291"/>
      <c r="KEB99" s="291"/>
      <c r="KEC99" s="291"/>
      <c r="KED99" s="291"/>
      <c r="KEE99" s="291"/>
      <c r="KEF99" s="291"/>
      <c r="KEG99" s="291"/>
      <c r="KEH99" s="291"/>
      <c r="KEI99" s="291"/>
      <c r="KEJ99" s="291"/>
      <c r="KEK99" s="291"/>
      <c r="KEL99" s="291"/>
      <c r="KEM99" s="291"/>
      <c r="KEN99" s="291"/>
      <c r="KEO99" s="291"/>
      <c r="KEP99" s="291"/>
      <c r="KEQ99" s="291"/>
      <c r="KER99" s="291"/>
      <c r="KES99" s="291"/>
      <c r="KET99" s="291"/>
      <c r="KEU99" s="291"/>
      <c r="KEV99" s="291"/>
      <c r="KEW99" s="291"/>
      <c r="KEX99" s="291"/>
      <c r="KEY99" s="291"/>
      <c r="KEZ99" s="291"/>
      <c r="KFA99" s="291"/>
      <c r="KFB99" s="291"/>
      <c r="KFC99" s="291"/>
      <c r="KFD99" s="291"/>
      <c r="KFE99" s="291"/>
      <c r="KFF99" s="291"/>
      <c r="KFG99" s="291"/>
      <c r="KFH99" s="291"/>
      <c r="KFI99" s="291"/>
      <c r="KFJ99" s="291"/>
      <c r="KFK99" s="291"/>
      <c r="KFL99" s="291"/>
      <c r="KFM99" s="291"/>
      <c r="KFN99" s="291"/>
      <c r="KFO99" s="291"/>
      <c r="KFP99" s="291"/>
      <c r="KFQ99" s="291"/>
      <c r="KFR99" s="291"/>
      <c r="KFS99" s="291"/>
      <c r="KFT99" s="291"/>
      <c r="KFU99" s="291"/>
      <c r="KFV99" s="291"/>
      <c r="KFW99" s="291"/>
      <c r="KFX99" s="291"/>
      <c r="KFY99" s="291"/>
      <c r="KFZ99" s="291"/>
      <c r="KGA99" s="291"/>
      <c r="KGB99" s="291"/>
      <c r="KGC99" s="291"/>
      <c r="KGD99" s="291"/>
      <c r="KGE99" s="291"/>
      <c r="KGF99" s="291"/>
      <c r="KGG99" s="291"/>
      <c r="KGH99" s="291"/>
      <c r="KGI99" s="291"/>
      <c r="KGJ99" s="291"/>
      <c r="KGK99" s="291"/>
      <c r="KGL99" s="291"/>
      <c r="KGM99" s="291"/>
      <c r="KGN99" s="291"/>
      <c r="KGO99" s="291"/>
      <c r="KGP99" s="291"/>
      <c r="KGQ99" s="291"/>
      <c r="KGR99" s="291"/>
      <c r="KGS99" s="291"/>
      <c r="KGT99" s="291"/>
      <c r="KGU99" s="291"/>
      <c r="KGV99" s="291"/>
      <c r="KGW99" s="291"/>
      <c r="KGX99" s="291"/>
      <c r="KGY99" s="291"/>
      <c r="KGZ99" s="291"/>
      <c r="KHA99" s="291"/>
      <c r="KHB99" s="291"/>
      <c r="KHC99" s="291"/>
      <c r="KHD99" s="291"/>
      <c r="KHE99" s="291"/>
      <c r="KHF99" s="291"/>
      <c r="KHG99" s="291"/>
      <c r="KHH99" s="291"/>
      <c r="KHI99" s="291"/>
      <c r="KHJ99" s="291"/>
      <c r="KHK99" s="291"/>
      <c r="KHL99" s="291"/>
      <c r="KHM99" s="291"/>
      <c r="KHN99" s="291"/>
      <c r="KHO99" s="291"/>
      <c r="KHP99" s="291"/>
      <c r="KHQ99" s="291"/>
      <c r="KHR99" s="291"/>
      <c r="KHS99" s="291"/>
      <c r="KHT99" s="291"/>
      <c r="KHU99" s="291"/>
      <c r="KHV99" s="291"/>
      <c r="KHW99" s="291"/>
      <c r="KHX99" s="291"/>
      <c r="KHY99" s="291"/>
      <c r="KHZ99" s="291"/>
      <c r="KIA99" s="291"/>
      <c r="KIB99" s="291"/>
      <c r="KIC99" s="291"/>
      <c r="KID99" s="291"/>
      <c r="KIE99" s="291"/>
      <c r="KIF99" s="291"/>
      <c r="KIG99" s="291"/>
      <c r="KIH99" s="291"/>
      <c r="KII99" s="291"/>
      <c r="KIJ99" s="291"/>
      <c r="KIK99" s="291"/>
      <c r="KIL99" s="291"/>
      <c r="KIM99" s="291"/>
      <c r="KIN99" s="291"/>
      <c r="KIO99" s="291"/>
      <c r="KIP99" s="291"/>
      <c r="KIQ99" s="291"/>
      <c r="KIR99" s="291"/>
      <c r="KIS99" s="291"/>
      <c r="KIT99" s="291"/>
      <c r="KIU99" s="291"/>
      <c r="KIV99" s="291"/>
      <c r="KIW99" s="170"/>
      <c r="KIX99" s="291"/>
      <c r="KIY99" s="291"/>
      <c r="KIZ99" s="291"/>
      <c r="KJA99" s="291"/>
      <c r="KJB99" s="291"/>
      <c r="KJC99" s="291"/>
      <c r="KJD99" s="291"/>
      <c r="KJE99" s="291"/>
      <c r="KJF99" s="291"/>
      <c r="KJG99" s="291"/>
      <c r="KJH99" s="291"/>
      <c r="KJI99" s="291"/>
      <c r="KJJ99" s="291"/>
      <c r="KJK99" s="291"/>
      <c r="KJL99" s="291"/>
      <c r="KJM99" s="291"/>
      <c r="KJN99" s="291"/>
      <c r="KJO99" s="291"/>
      <c r="KJP99" s="291"/>
      <c r="KJQ99" s="291"/>
      <c r="KJR99" s="291"/>
      <c r="KJS99" s="291"/>
      <c r="KJT99" s="291"/>
      <c r="KJU99" s="291"/>
      <c r="KJV99" s="291"/>
      <c r="KJW99" s="291"/>
      <c r="KJX99" s="291"/>
      <c r="KJY99" s="291"/>
      <c r="KJZ99" s="291"/>
      <c r="KKA99" s="291"/>
      <c r="KKB99" s="291"/>
      <c r="KKC99" s="291"/>
      <c r="KKD99" s="291"/>
      <c r="KKE99" s="291"/>
      <c r="KKF99" s="291"/>
      <c r="KKG99" s="291"/>
      <c r="KKH99" s="291"/>
      <c r="KKI99" s="291"/>
      <c r="KKJ99" s="291"/>
      <c r="KKK99" s="291"/>
      <c r="KKL99" s="291"/>
      <c r="KKM99" s="291"/>
      <c r="KKN99" s="291"/>
      <c r="KKO99" s="291"/>
      <c r="KKP99" s="291"/>
      <c r="KKQ99" s="291"/>
      <c r="KKR99" s="291"/>
      <c r="KKS99" s="291"/>
      <c r="KKT99" s="291"/>
      <c r="KKU99" s="291"/>
      <c r="KKV99" s="291"/>
      <c r="KKW99" s="291"/>
      <c r="KKX99" s="291"/>
      <c r="KKY99" s="291"/>
      <c r="KKZ99" s="291"/>
      <c r="KLA99" s="291"/>
      <c r="KLB99" s="291"/>
      <c r="KLC99" s="291"/>
      <c r="KLD99" s="291"/>
      <c r="KLE99" s="291"/>
      <c r="KLF99" s="291"/>
      <c r="KLG99" s="291"/>
      <c r="KLH99" s="291"/>
      <c r="KLI99" s="291"/>
      <c r="KLJ99" s="291"/>
      <c r="KLK99" s="291"/>
      <c r="KLL99" s="291"/>
      <c r="KLM99" s="291"/>
      <c r="KLN99" s="291"/>
      <c r="KLO99" s="291"/>
      <c r="KLP99" s="291"/>
      <c r="KLQ99" s="291"/>
      <c r="KLR99" s="291"/>
      <c r="KLS99" s="291"/>
      <c r="KLT99" s="291"/>
      <c r="KLU99" s="291"/>
      <c r="KLV99" s="291"/>
      <c r="KLW99" s="291"/>
      <c r="KLX99" s="291"/>
      <c r="KLY99" s="291"/>
      <c r="KLZ99" s="291"/>
      <c r="KMA99" s="291"/>
      <c r="KMB99" s="291"/>
      <c r="KMC99" s="291"/>
      <c r="KMD99" s="291"/>
      <c r="KME99" s="291"/>
      <c r="KMF99" s="291"/>
      <c r="KMG99" s="291"/>
      <c r="KMH99" s="291"/>
      <c r="KMI99" s="291"/>
      <c r="KMJ99" s="291"/>
      <c r="KMK99" s="291"/>
      <c r="KML99" s="291"/>
      <c r="KMM99" s="291"/>
      <c r="KMN99" s="291"/>
      <c r="KMO99" s="291"/>
      <c r="KMP99" s="291"/>
      <c r="KMQ99" s="291"/>
      <c r="KMR99" s="291"/>
      <c r="KMS99" s="291"/>
      <c r="KMT99" s="291"/>
      <c r="KMU99" s="291"/>
      <c r="KMV99" s="291"/>
      <c r="KMW99" s="291"/>
      <c r="KMX99" s="291"/>
      <c r="KMY99" s="291"/>
      <c r="KMZ99" s="291"/>
      <c r="KNA99" s="291"/>
      <c r="KNB99" s="291"/>
      <c r="KNC99" s="291"/>
      <c r="KND99" s="291"/>
      <c r="KNE99" s="291"/>
      <c r="KNF99" s="291"/>
      <c r="KNG99" s="291"/>
      <c r="KNH99" s="291"/>
      <c r="KNI99" s="291"/>
      <c r="KNJ99" s="291"/>
      <c r="KNK99" s="291"/>
      <c r="KNL99" s="291"/>
      <c r="KNM99" s="291"/>
      <c r="KNN99" s="291"/>
      <c r="KNO99" s="291"/>
      <c r="KNP99" s="291"/>
      <c r="KNQ99" s="291"/>
      <c r="KNR99" s="291"/>
      <c r="KNS99" s="291"/>
      <c r="KNT99" s="291"/>
      <c r="KNU99" s="291"/>
      <c r="KNV99" s="291"/>
      <c r="KNW99" s="291"/>
      <c r="KNX99" s="291"/>
      <c r="KNY99" s="291"/>
      <c r="KNZ99" s="291"/>
      <c r="KOA99" s="291"/>
      <c r="KOB99" s="291"/>
      <c r="KOC99" s="291"/>
      <c r="KOD99" s="291"/>
      <c r="KOE99" s="291"/>
      <c r="KOF99" s="291"/>
      <c r="KOG99" s="291"/>
      <c r="KOH99" s="291"/>
      <c r="KOI99" s="291"/>
      <c r="KOJ99" s="291"/>
      <c r="KOK99" s="291"/>
      <c r="KOL99" s="291"/>
      <c r="KOM99" s="291"/>
      <c r="KON99" s="291"/>
      <c r="KOO99" s="291"/>
      <c r="KOP99" s="291"/>
      <c r="KOQ99" s="291"/>
      <c r="KOR99" s="291"/>
      <c r="KOS99" s="291"/>
      <c r="KOT99" s="291"/>
      <c r="KOU99" s="291"/>
      <c r="KOV99" s="291"/>
      <c r="KOW99" s="291"/>
      <c r="KOX99" s="291"/>
      <c r="KOY99" s="291"/>
      <c r="KOZ99" s="291"/>
      <c r="KPA99" s="291"/>
      <c r="KPB99" s="291"/>
      <c r="KPC99" s="291"/>
      <c r="KPD99" s="291"/>
      <c r="KPE99" s="291"/>
      <c r="KPF99" s="291"/>
      <c r="KPG99" s="291"/>
      <c r="KPH99" s="291"/>
      <c r="KPI99" s="291"/>
      <c r="KPJ99" s="291"/>
      <c r="KPK99" s="291"/>
      <c r="KPL99" s="291"/>
      <c r="KPM99" s="291"/>
      <c r="KPN99" s="291"/>
      <c r="KPO99" s="291"/>
      <c r="KPP99" s="291"/>
      <c r="KPQ99" s="291"/>
      <c r="KPR99" s="291"/>
      <c r="KPS99" s="291"/>
      <c r="KPT99" s="291"/>
      <c r="KPU99" s="291"/>
      <c r="KPV99" s="291"/>
      <c r="KPW99" s="291"/>
      <c r="KPX99" s="291"/>
      <c r="KPY99" s="291"/>
      <c r="KPZ99" s="291"/>
      <c r="KQA99" s="291"/>
      <c r="KQB99" s="291"/>
      <c r="KQC99" s="291"/>
      <c r="KQD99" s="291"/>
      <c r="KQE99" s="291"/>
      <c r="KQF99" s="291"/>
      <c r="KQG99" s="291"/>
      <c r="KQH99" s="291"/>
      <c r="KQI99" s="291"/>
      <c r="KQJ99" s="291"/>
      <c r="KQK99" s="291"/>
      <c r="KQL99" s="291"/>
      <c r="KQM99" s="291"/>
      <c r="KQN99" s="291"/>
      <c r="KQO99" s="291"/>
      <c r="KQP99" s="291"/>
      <c r="KQQ99" s="291"/>
      <c r="KQR99" s="291"/>
      <c r="KQS99" s="291"/>
      <c r="KQT99" s="291"/>
      <c r="KQU99" s="291"/>
      <c r="KQV99" s="291"/>
      <c r="KQW99" s="291"/>
      <c r="KQX99" s="291"/>
      <c r="KQY99" s="291"/>
      <c r="KQZ99" s="291"/>
      <c r="KRA99" s="291"/>
      <c r="KRB99" s="291"/>
      <c r="KRC99" s="291"/>
      <c r="KRD99" s="291"/>
      <c r="KRE99" s="291"/>
      <c r="KRF99" s="291"/>
      <c r="KRG99" s="291"/>
      <c r="KRH99" s="291"/>
      <c r="KRI99" s="291"/>
      <c r="KRJ99" s="291"/>
      <c r="KRK99" s="291"/>
      <c r="KRL99" s="291"/>
      <c r="KRM99" s="291"/>
      <c r="KRN99" s="291"/>
      <c r="KRO99" s="291"/>
      <c r="KRP99" s="291"/>
      <c r="KRQ99" s="291"/>
      <c r="KRR99" s="291"/>
      <c r="KRS99" s="291"/>
      <c r="KRT99" s="291"/>
      <c r="KRU99" s="291"/>
      <c r="KRV99" s="291"/>
      <c r="KRW99" s="291"/>
      <c r="KRX99" s="291"/>
      <c r="KRY99" s="291"/>
      <c r="KRZ99" s="291"/>
      <c r="KSA99" s="291"/>
      <c r="KSB99" s="291"/>
      <c r="KSC99" s="291"/>
      <c r="KSD99" s="291"/>
      <c r="KSE99" s="291"/>
      <c r="KSF99" s="291"/>
      <c r="KSG99" s="291"/>
      <c r="KSH99" s="291"/>
      <c r="KSI99" s="291"/>
      <c r="KSJ99" s="291"/>
      <c r="KSK99" s="291"/>
      <c r="KSL99" s="291"/>
      <c r="KSM99" s="291"/>
      <c r="KSN99" s="291"/>
      <c r="KSO99" s="291"/>
      <c r="KSP99" s="291"/>
      <c r="KSQ99" s="291"/>
      <c r="KSR99" s="291"/>
      <c r="KSS99" s="170"/>
      <c r="KST99" s="291"/>
      <c r="KSU99" s="291"/>
      <c r="KSV99" s="291"/>
      <c r="KSW99" s="291"/>
      <c r="KSX99" s="291"/>
      <c r="KSY99" s="291"/>
      <c r="KSZ99" s="291"/>
      <c r="KTA99" s="291"/>
      <c r="KTB99" s="291"/>
      <c r="KTC99" s="291"/>
      <c r="KTD99" s="291"/>
      <c r="KTE99" s="291"/>
      <c r="KTF99" s="291"/>
      <c r="KTG99" s="291"/>
      <c r="KTH99" s="291"/>
      <c r="KTI99" s="291"/>
      <c r="KTJ99" s="291"/>
      <c r="KTK99" s="291"/>
      <c r="KTL99" s="291"/>
      <c r="KTM99" s="291"/>
      <c r="KTN99" s="291"/>
      <c r="KTO99" s="291"/>
      <c r="KTP99" s="291"/>
      <c r="KTQ99" s="291"/>
      <c r="KTR99" s="291"/>
      <c r="KTS99" s="291"/>
      <c r="KTT99" s="291"/>
      <c r="KTU99" s="291"/>
      <c r="KTV99" s="291"/>
      <c r="KTW99" s="291"/>
      <c r="KTX99" s="291"/>
      <c r="KTY99" s="291"/>
      <c r="KTZ99" s="291"/>
      <c r="KUA99" s="291"/>
      <c r="KUB99" s="291"/>
      <c r="KUC99" s="291"/>
      <c r="KUD99" s="291"/>
      <c r="KUE99" s="291"/>
      <c r="KUF99" s="291"/>
      <c r="KUG99" s="291"/>
      <c r="KUH99" s="291"/>
      <c r="KUI99" s="291"/>
      <c r="KUJ99" s="291"/>
      <c r="KUK99" s="291"/>
      <c r="KUL99" s="291"/>
      <c r="KUM99" s="291"/>
      <c r="KUN99" s="291"/>
      <c r="KUO99" s="291"/>
      <c r="KUP99" s="291"/>
      <c r="KUQ99" s="291"/>
      <c r="KUR99" s="291"/>
      <c r="KUS99" s="291"/>
      <c r="KUT99" s="291"/>
      <c r="KUU99" s="291"/>
      <c r="KUV99" s="291"/>
      <c r="KUW99" s="291"/>
      <c r="KUX99" s="291"/>
      <c r="KUY99" s="291"/>
      <c r="KUZ99" s="291"/>
      <c r="KVA99" s="291"/>
      <c r="KVB99" s="291"/>
      <c r="KVC99" s="291"/>
      <c r="KVD99" s="291"/>
      <c r="KVE99" s="291"/>
      <c r="KVF99" s="291"/>
      <c r="KVG99" s="291"/>
      <c r="KVH99" s="291"/>
      <c r="KVI99" s="291"/>
      <c r="KVJ99" s="291"/>
      <c r="KVK99" s="291"/>
      <c r="KVL99" s="291"/>
      <c r="KVM99" s="291"/>
      <c r="KVN99" s="291"/>
      <c r="KVO99" s="291"/>
      <c r="KVP99" s="291"/>
      <c r="KVQ99" s="291"/>
      <c r="KVR99" s="291"/>
      <c r="KVS99" s="291"/>
      <c r="KVT99" s="291"/>
      <c r="KVU99" s="291"/>
      <c r="KVV99" s="291"/>
      <c r="KVW99" s="291"/>
      <c r="KVX99" s="291"/>
      <c r="KVY99" s="291"/>
      <c r="KVZ99" s="291"/>
      <c r="KWA99" s="291"/>
      <c r="KWB99" s="291"/>
      <c r="KWC99" s="291"/>
      <c r="KWD99" s="291"/>
      <c r="KWE99" s="291"/>
      <c r="KWF99" s="291"/>
      <c r="KWG99" s="291"/>
      <c r="KWH99" s="291"/>
      <c r="KWI99" s="291"/>
      <c r="KWJ99" s="291"/>
      <c r="KWK99" s="291"/>
      <c r="KWL99" s="291"/>
      <c r="KWM99" s="291"/>
      <c r="KWN99" s="291"/>
      <c r="KWO99" s="291"/>
      <c r="KWP99" s="291"/>
      <c r="KWQ99" s="291"/>
      <c r="KWR99" s="291"/>
      <c r="KWS99" s="291"/>
      <c r="KWT99" s="291"/>
      <c r="KWU99" s="291"/>
      <c r="KWV99" s="291"/>
      <c r="KWW99" s="291"/>
      <c r="KWX99" s="291"/>
      <c r="KWY99" s="291"/>
      <c r="KWZ99" s="291"/>
      <c r="KXA99" s="291"/>
      <c r="KXB99" s="291"/>
      <c r="KXC99" s="291"/>
      <c r="KXD99" s="291"/>
      <c r="KXE99" s="291"/>
      <c r="KXF99" s="291"/>
      <c r="KXG99" s="291"/>
      <c r="KXH99" s="291"/>
      <c r="KXI99" s="291"/>
      <c r="KXJ99" s="291"/>
      <c r="KXK99" s="291"/>
      <c r="KXL99" s="291"/>
      <c r="KXM99" s="291"/>
      <c r="KXN99" s="291"/>
      <c r="KXO99" s="291"/>
      <c r="KXP99" s="291"/>
      <c r="KXQ99" s="291"/>
      <c r="KXR99" s="291"/>
      <c r="KXS99" s="291"/>
      <c r="KXT99" s="291"/>
      <c r="KXU99" s="291"/>
      <c r="KXV99" s="291"/>
      <c r="KXW99" s="291"/>
      <c r="KXX99" s="291"/>
      <c r="KXY99" s="291"/>
      <c r="KXZ99" s="291"/>
      <c r="KYA99" s="291"/>
      <c r="KYB99" s="291"/>
      <c r="KYC99" s="291"/>
      <c r="KYD99" s="291"/>
      <c r="KYE99" s="291"/>
      <c r="KYF99" s="291"/>
      <c r="KYG99" s="291"/>
      <c r="KYH99" s="291"/>
      <c r="KYI99" s="291"/>
      <c r="KYJ99" s="291"/>
      <c r="KYK99" s="291"/>
      <c r="KYL99" s="291"/>
      <c r="KYM99" s="291"/>
      <c r="KYN99" s="291"/>
      <c r="KYO99" s="291"/>
      <c r="KYP99" s="291"/>
      <c r="KYQ99" s="291"/>
      <c r="KYR99" s="291"/>
      <c r="KYS99" s="291"/>
      <c r="KYT99" s="291"/>
      <c r="KYU99" s="291"/>
      <c r="KYV99" s="291"/>
      <c r="KYW99" s="291"/>
      <c r="KYX99" s="291"/>
      <c r="KYY99" s="291"/>
      <c r="KYZ99" s="291"/>
      <c r="KZA99" s="291"/>
      <c r="KZB99" s="291"/>
      <c r="KZC99" s="291"/>
      <c r="KZD99" s="291"/>
      <c r="KZE99" s="291"/>
      <c r="KZF99" s="291"/>
      <c r="KZG99" s="291"/>
      <c r="KZH99" s="291"/>
      <c r="KZI99" s="291"/>
      <c r="KZJ99" s="291"/>
      <c r="KZK99" s="291"/>
      <c r="KZL99" s="291"/>
      <c r="KZM99" s="291"/>
      <c r="KZN99" s="291"/>
      <c r="KZO99" s="291"/>
      <c r="KZP99" s="291"/>
      <c r="KZQ99" s="291"/>
      <c r="KZR99" s="291"/>
      <c r="KZS99" s="291"/>
      <c r="KZT99" s="291"/>
      <c r="KZU99" s="291"/>
      <c r="KZV99" s="291"/>
      <c r="KZW99" s="291"/>
      <c r="KZX99" s="291"/>
      <c r="KZY99" s="291"/>
      <c r="KZZ99" s="291"/>
      <c r="LAA99" s="291"/>
      <c r="LAB99" s="291"/>
      <c r="LAC99" s="291"/>
      <c r="LAD99" s="291"/>
      <c r="LAE99" s="291"/>
      <c r="LAF99" s="291"/>
      <c r="LAG99" s="291"/>
      <c r="LAH99" s="291"/>
      <c r="LAI99" s="291"/>
      <c r="LAJ99" s="291"/>
      <c r="LAK99" s="291"/>
      <c r="LAL99" s="291"/>
      <c r="LAM99" s="291"/>
      <c r="LAN99" s="291"/>
      <c r="LAO99" s="291"/>
      <c r="LAP99" s="291"/>
      <c r="LAQ99" s="291"/>
      <c r="LAR99" s="291"/>
      <c r="LAS99" s="291"/>
      <c r="LAT99" s="291"/>
      <c r="LAU99" s="291"/>
      <c r="LAV99" s="291"/>
      <c r="LAW99" s="291"/>
      <c r="LAX99" s="291"/>
      <c r="LAY99" s="291"/>
      <c r="LAZ99" s="291"/>
      <c r="LBA99" s="291"/>
      <c r="LBB99" s="291"/>
      <c r="LBC99" s="291"/>
      <c r="LBD99" s="291"/>
      <c r="LBE99" s="291"/>
      <c r="LBF99" s="291"/>
      <c r="LBG99" s="291"/>
      <c r="LBH99" s="291"/>
      <c r="LBI99" s="291"/>
      <c r="LBJ99" s="291"/>
      <c r="LBK99" s="291"/>
      <c r="LBL99" s="291"/>
      <c r="LBM99" s="291"/>
      <c r="LBN99" s="291"/>
      <c r="LBO99" s="291"/>
      <c r="LBP99" s="291"/>
      <c r="LBQ99" s="291"/>
      <c r="LBR99" s="291"/>
      <c r="LBS99" s="291"/>
      <c r="LBT99" s="291"/>
      <c r="LBU99" s="291"/>
      <c r="LBV99" s="291"/>
      <c r="LBW99" s="291"/>
      <c r="LBX99" s="291"/>
      <c r="LBY99" s="291"/>
      <c r="LBZ99" s="291"/>
      <c r="LCA99" s="291"/>
      <c r="LCB99" s="291"/>
      <c r="LCC99" s="291"/>
      <c r="LCD99" s="291"/>
      <c r="LCE99" s="291"/>
      <c r="LCF99" s="291"/>
      <c r="LCG99" s="291"/>
      <c r="LCH99" s="291"/>
      <c r="LCI99" s="291"/>
      <c r="LCJ99" s="291"/>
      <c r="LCK99" s="291"/>
      <c r="LCL99" s="291"/>
      <c r="LCM99" s="291"/>
      <c r="LCN99" s="291"/>
      <c r="LCO99" s="170"/>
      <c r="LCP99" s="291"/>
      <c r="LCQ99" s="291"/>
      <c r="LCR99" s="291"/>
      <c r="LCS99" s="291"/>
      <c r="LCT99" s="291"/>
      <c r="LCU99" s="291"/>
      <c r="LCV99" s="291"/>
      <c r="LCW99" s="291"/>
      <c r="LCX99" s="291"/>
      <c r="LCY99" s="291"/>
      <c r="LCZ99" s="291"/>
      <c r="LDA99" s="291"/>
      <c r="LDB99" s="291"/>
      <c r="LDC99" s="291"/>
      <c r="LDD99" s="291"/>
      <c r="LDE99" s="291"/>
      <c r="LDF99" s="291"/>
      <c r="LDG99" s="291"/>
      <c r="LDH99" s="291"/>
      <c r="LDI99" s="291"/>
      <c r="LDJ99" s="291"/>
      <c r="LDK99" s="291"/>
      <c r="LDL99" s="291"/>
      <c r="LDM99" s="291"/>
      <c r="LDN99" s="291"/>
      <c r="LDO99" s="291"/>
      <c r="LDP99" s="291"/>
      <c r="LDQ99" s="291"/>
      <c r="LDR99" s="291"/>
      <c r="LDS99" s="291"/>
      <c r="LDT99" s="291"/>
      <c r="LDU99" s="291"/>
      <c r="LDV99" s="291"/>
      <c r="LDW99" s="291"/>
      <c r="LDX99" s="291"/>
      <c r="LDY99" s="291"/>
      <c r="LDZ99" s="291"/>
      <c r="LEA99" s="291"/>
      <c r="LEB99" s="291"/>
      <c r="LEC99" s="291"/>
      <c r="LED99" s="291"/>
      <c r="LEE99" s="291"/>
      <c r="LEF99" s="291"/>
      <c r="LEG99" s="291"/>
      <c r="LEH99" s="291"/>
      <c r="LEI99" s="291"/>
      <c r="LEJ99" s="291"/>
      <c r="LEK99" s="291"/>
      <c r="LEL99" s="291"/>
      <c r="LEM99" s="291"/>
      <c r="LEN99" s="291"/>
      <c r="LEO99" s="291"/>
      <c r="LEP99" s="291"/>
      <c r="LEQ99" s="291"/>
      <c r="LER99" s="291"/>
      <c r="LES99" s="291"/>
      <c r="LET99" s="291"/>
      <c r="LEU99" s="291"/>
      <c r="LEV99" s="291"/>
      <c r="LEW99" s="291"/>
      <c r="LEX99" s="291"/>
      <c r="LEY99" s="291"/>
      <c r="LEZ99" s="291"/>
      <c r="LFA99" s="291"/>
      <c r="LFB99" s="291"/>
      <c r="LFC99" s="291"/>
      <c r="LFD99" s="291"/>
      <c r="LFE99" s="291"/>
      <c r="LFF99" s="291"/>
      <c r="LFG99" s="291"/>
      <c r="LFH99" s="291"/>
      <c r="LFI99" s="291"/>
      <c r="LFJ99" s="291"/>
      <c r="LFK99" s="291"/>
      <c r="LFL99" s="291"/>
      <c r="LFM99" s="291"/>
      <c r="LFN99" s="291"/>
      <c r="LFO99" s="291"/>
      <c r="LFP99" s="291"/>
      <c r="LFQ99" s="291"/>
      <c r="LFR99" s="291"/>
      <c r="LFS99" s="291"/>
      <c r="LFT99" s="291"/>
      <c r="LFU99" s="291"/>
      <c r="LFV99" s="291"/>
      <c r="LFW99" s="291"/>
      <c r="LFX99" s="291"/>
      <c r="LFY99" s="291"/>
      <c r="LFZ99" s="291"/>
      <c r="LGA99" s="291"/>
      <c r="LGB99" s="291"/>
      <c r="LGC99" s="291"/>
      <c r="LGD99" s="291"/>
      <c r="LGE99" s="291"/>
      <c r="LGF99" s="291"/>
      <c r="LGG99" s="291"/>
      <c r="LGH99" s="291"/>
      <c r="LGI99" s="291"/>
      <c r="LGJ99" s="291"/>
      <c r="LGK99" s="291"/>
      <c r="LGL99" s="291"/>
      <c r="LGM99" s="291"/>
      <c r="LGN99" s="291"/>
      <c r="LGO99" s="291"/>
      <c r="LGP99" s="291"/>
      <c r="LGQ99" s="291"/>
      <c r="LGR99" s="291"/>
      <c r="LGS99" s="291"/>
      <c r="LGT99" s="291"/>
      <c r="LGU99" s="291"/>
      <c r="LGV99" s="291"/>
      <c r="LGW99" s="291"/>
      <c r="LGX99" s="291"/>
      <c r="LGY99" s="291"/>
      <c r="LGZ99" s="291"/>
      <c r="LHA99" s="291"/>
      <c r="LHB99" s="291"/>
      <c r="LHC99" s="291"/>
      <c r="LHD99" s="291"/>
      <c r="LHE99" s="291"/>
      <c r="LHF99" s="291"/>
      <c r="LHG99" s="291"/>
      <c r="LHH99" s="291"/>
      <c r="LHI99" s="291"/>
      <c r="LHJ99" s="291"/>
      <c r="LHK99" s="291"/>
      <c r="LHL99" s="291"/>
      <c r="LHM99" s="291"/>
      <c r="LHN99" s="291"/>
      <c r="LHO99" s="291"/>
      <c r="LHP99" s="291"/>
      <c r="LHQ99" s="291"/>
      <c r="LHR99" s="291"/>
      <c r="LHS99" s="291"/>
      <c r="LHT99" s="291"/>
      <c r="LHU99" s="291"/>
      <c r="LHV99" s="291"/>
      <c r="LHW99" s="291"/>
      <c r="LHX99" s="291"/>
      <c r="LHY99" s="291"/>
      <c r="LHZ99" s="291"/>
      <c r="LIA99" s="291"/>
      <c r="LIB99" s="291"/>
      <c r="LIC99" s="291"/>
      <c r="LID99" s="291"/>
      <c r="LIE99" s="291"/>
      <c r="LIF99" s="291"/>
      <c r="LIG99" s="291"/>
      <c r="LIH99" s="291"/>
      <c r="LII99" s="291"/>
      <c r="LIJ99" s="291"/>
      <c r="LIK99" s="291"/>
      <c r="LIL99" s="291"/>
      <c r="LIM99" s="291"/>
      <c r="LIN99" s="291"/>
      <c r="LIO99" s="291"/>
      <c r="LIP99" s="291"/>
      <c r="LIQ99" s="291"/>
      <c r="LIR99" s="291"/>
      <c r="LIS99" s="291"/>
      <c r="LIT99" s="291"/>
      <c r="LIU99" s="291"/>
      <c r="LIV99" s="291"/>
      <c r="LIW99" s="291"/>
      <c r="LIX99" s="291"/>
      <c r="LIY99" s="291"/>
      <c r="LIZ99" s="291"/>
      <c r="LJA99" s="291"/>
      <c r="LJB99" s="291"/>
      <c r="LJC99" s="291"/>
      <c r="LJD99" s="291"/>
      <c r="LJE99" s="291"/>
      <c r="LJF99" s="291"/>
      <c r="LJG99" s="291"/>
      <c r="LJH99" s="291"/>
      <c r="LJI99" s="291"/>
      <c r="LJJ99" s="291"/>
      <c r="LJK99" s="291"/>
      <c r="LJL99" s="291"/>
      <c r="LJM99" s="291"/>
      <c r="LJN99" s="291"/>
      <c r="LJO99" s="291"/>
      <c r="LJP99" s="291"/>
      <c r="LJQ99" s="291"/>
      <c r="LJR99" s="291"/>
      <c r="LJS99" s="291"/>
      <c r="LJT99" s="291"/>
      <c r="LJU99" s="291"/>
      <c r="LJV99" s="291"/>
      <c r="LJW99" s="291"/>
      <c r="LJX99" s="291"/>
      <c r="LJY99" s="291"/>
      <c r="LJZ99" s="291"/>
      <c r="LKA99" s="291"/>
      <c r="LKB99" s="291"/>
      <c r="LKC99" s="291"/>
      <c r="LKD99" s="291"/>
      <c r="LKE99" s="291"/>
      <c r="LKF99" s="291"/>
      <c r="LKG99" s="291"/>
      <c r="LKH99" s="291"/>
      <c r="LKI99" s="291"/>
      <c r="LKJ99" s="291"/>
      <c r="LKK99" s="291"/>
      <c r="LKL99" s="291"/>
      <c r="LKM99" s="291"/>
      <c r="LKN99" s="291"/>
      <c r="LKO99" s="291"/>
      <c r="LKP99" s="291"/>
      <c r="LKQ99" s="291"/>
      <c r="LKR99" s="291"/>
      <c r="LKS99" s="291"/>
      <c r="LKT99" s="291"/>
      <c r="LKU99" s="291"/>
      <c r="LKV99" s="291"/>
      <c r="LKW99" s="291"/>
      <c r="LKX99" s="291"/>
      <c r="LKY99" s="291"/>
      <c r="LKZ99" s="291"/>
      <c r="LLA99" s="291"/>
      <c r="LLB99" s="291"/>
      <c r="LLC99" s="291"/>
      <c r="LLD99" s="291"/>
      <c r="LLE99" s="291"/>
      <c r="LLF99" s="291"/>
      <c r="LLG99" s="291"/>
      <c r="LLH99" s="291"/>
      <c r="LLI99" s="291"/>
      <c r="LLJ99" s="291"/>
      <c r="LLK99" s="291"/>
      <c r="LLL99" s="291"/>
      <c r="LLM99" s="291"/>
      <c r="LLN99" s="291"/>
      <c r="LLO99" s="291"/>
      <c r="LLP99" s="291"/>
      <c r="LLQ99" s="291"/>
      <c r="LLR99" s="291"/>
      <c r="LLS99" s="291"/>
      <c r="LLT99" s="291"/>
      <c r="LLU99" s="291"/>
      <c r="LLV99" s="291"/>
      <c r="LLW99" s="291"/>
      <c r="LLX99" s="291"/>
      <c r="LLY99" s="291"/>
      <c r="LLZ99" s="291"/>
      <c r="LMA99" s="291"/>
      <c r="LMB99" s="291"/>
      <c r="LMC99" s="291"/>
      <c r="LMD99" s="291"/>
      <c r="LME99" s="291"/>
      <c r="LMF99" s="291"/>
      <c r="LMG99" s="291"/>
      <c r="LMH99" s="291"/>
      <c r="LMI99" s="291"/>
      <c r="LMJ99" s="291"/>
      <c r="LMK99" s="170"/>
      <c r="LML99" s="291"/>
      <c r="LMM99" s="291"/>
      <c r="LMN99" s="291"/>
      <c r="LMO99" s="291"/>
      <c r="LMP99" s="291"/>
      <c r="LMQ99" s="291"/>
      <c r="LMR99" s="291"/>
      <c r="LMS99" s="291"/>
      <c r="LMT99" s="291"/>
      <c r="LMU99" s="291"/>
      <c r="LMV99" s="291"/>
      <c r="LMW99" s="291"/>
      <c r="LMX99" s="291"/>
      <c r="LMY99" s="291"/>
      <c r="LMZ99" s="291"/>
      <c r="LNA99" s="291"/>
      <c r="LNB99" s="291"/>
      <c r="LNC99" s="291"/>
      <c r="LND99" s="291"/>
      <c r="LNE99" s="291"/>
      <c r="LNF99" s="291"/>
      <c r="LNG99" s="291"/>
      <c r="LNH99" s="291"/>
      <c r="LNI99" s="291"/>
      <c r="LNJ99" s="291"/>
      <c r="LNK99" s="291"/>
      <c r="LNL99" s="291"/>
      <c r="LNM99" s="291"/>
      <c r="LNN99" s="291"/>
      <c r="LNO99" s="291"/>
      <c r="LNP99" s="291"/>
      <c r="LNQ99" s="291"/>
      <c r="LNR99" s="291"/>
      <c r="LNS99" s="291"/>
      <c r="LNT99" s="291"/>
      <c r="LNU99" s="291"/>
      <c r="LNV99" s="291"/>
      <c r="LNW99" s="291"/>
      <c r="LNX99" s="291"/>
      <c r="LNY99" s="291"/>
      <c r="LNZ99" s="291"/>
      <c r="LOA99" s="291"/>
      <c r="LOB99" s="291"/>
      <c r="LOC99" s="291"/>
      <c r="LOD99" s="291"/>
      <c r="LOE99" s="291"/>
      <c r="LOF99" s="291"/>
      <c r="LOG99" s="291"/>
      <c r="LOH99" s="291"/>
      <c r="LOI99" s="291"/>
      <c r="LOJ99" s="291"/>
      <c r="LOK99" s="291"/>
      <c r="LOL99" s="291"/>
      <c r="LOM99" s="291"/>
      <c r="LON99" s="291"/>
      <c r="LOO99" s="291"/>
      <c r="LOP99" s="291"/>
      <c r="LOQ99" s="291"/>
      <c r="LOR99" s="291"/>
      <c r="LOS99" s="291"/>
      <c r="LOT99" s="291"/>
      <c r="LOU99" s="291"/>
      <c r="LOV99" s="291"/>
      <c r="LOW99" s="291"/>
      <c r="LOX99" s="291"/>
      <c r="LOY99" s="291"/>
      <c r="LOZ99" s="291"/>
      <c r="LPA99" s="291"/>
      <c r="LPB99" s="291"/>
      <c r="LPC99" s="291"/>
      <c r="LPD99" s="291"/>
      <c r="LPE99" s="291"/>
      <c r="LPF99" s="291"/>
      <c r="LPG99" s="291"/>
      <c r="LPH99" s="291"/>
      <c r="LPI99" s="291"/>
      <c r="LPJ99" s="291"/>
      <c r="LPK99" s="291"/>
      <c r="LPL99" s="291"/>
      <c r="LPM99" s="291"/>
      <c r="LPN99" s="291"/>
      <c r="LPO99" s="291"/>
      <c r="LPP99" s="291"/>
      <c r="LPQ99" s="291"/>
      <c r="LPR99" s="291"/>
      <c r="LPS99" s="291"/>
      <c r="LPT99" s="291"/>
      <c r="LPU99" s="291"/>
      <c r="LPV99" s="291"/>
      <c r="LPW99" s="291"/>
      <c r="LPX99" s="291"/>
      <c r="LPY99" s="291"/>
      <c r="LPZ99" s="291"/>
      <c r="LQA99" s="291"/>
      <c r="LQB99" s="291"/>
      <c r="LQC99" s="291"/>
      <c r="LQD99" s="291"/>
      <c r="LQE99" s="291"/>
      <c r="LQF99" s="291"/>
      <c r="LQG99" s="291"/>
      <c r="LQH99" s="291"/>
      <c r="LQI99" s="291"/>
      <c r="LQJ99" s="291"/>
      <c r="LQK99" s="291"/>
      <c r="LQL99" s="291"/>
      <c r="LQM99" s="291"/>
      <c r="LQN99" s="291"/>
      <c r="LQO99" s="291"/>
      <c r="LQP99" s="291"/>
      <c r="LQQ99" s="291"/>
      <c r="LQR99" s="291"/>
      <c r="LQS99" s="291"/>
      <c r="LQT99" s="291"/>
      <c r="LQU99" s="291"/>
      <c r="LQV99" s="291"/>
      <c r="LQW99" s="291"/>
      <c r="LQX99" s="291"/>
      <c r="LQY99" s="291"/>
      <c r="LQZ99" s="291"/>
      <c r="LRA99" s="291"/>
      <c r="LRB99" s="291"/>
      <c r="LRC99" s="291"/>
      <c r="LRD99" s="291"/>
      <c r="LRE99" s="291"/>
      <c r="LRF99" s="291"/>
      <c r="LRG99" s="291"/>
      <c r="LRH99" s="291"/>
      <c r="LRI99" s="291"/>
      <c r="LRJ99" s="291"/>
      <c r="LRK99" s="291"/>
      <c r="LRL99" s="291"/>
      <c r="LRM99" s="291"/>
      <c r="LRN99" s="291"/>
      <c r="LRO99" s="291"/>
      <c r="LRP99" s="291"/>
      <c r="LRQ99" s="291"/>
      <c r="LRR99" s="291"/>
      <c r="LRS99" s="291"/>
      <c r="LRT99" s="291"/>
      <c r="LRU99" s="291"/>
      <c r="LRV99" s="291"/>
      <c r="LRW99" s="291"/>
      <c r="LRX99" s="291"/>
      <c r="LRY99" s="291"/>
      <c r="LRZ99" s="291"/>
      <c r="LSA99" s="291"/>
      <c r="LSB99" s="291"/>
      <c r="LSC99" s="291"/>
      <c r="LSD99" s="291"/>
      <c r="LSE99" s="291"/>
      <c r="LSF99" s="291"/>
      <c r="LSG99" s="291"/>
      <c r="LSH99" s="291"/>
      <c r="LSI99" s="291"/>
      <c r="LSJ99" s="291"/>
      <c r="LSK99" s="291"/>
      <c r="LSL99" s="291"/>
      <c r="LSM99" s="291"/>
      <c r="LSN99" s="291"/>
      <c r="LSO99" s="291"/>
      <c r="LSP99" s="291"/>
      <c r="LSQ99" s="291"/>
      <c r="LSR99" s="291"/>
      <c r="LSS99" s="291"/>
      <c r="LST99" s="291"/>
      <c r="LSU99" s="291"/>
      <c r="LSV99" s="291"/>
      <c r="LSW99" s="291"/>
      <c r="LSX99" s="291"/>
      <c r="LSY99" s="291"/>
      <c r="LSZ99" s="291"/>
      <c r="LTA99" s="291"/>
      <c r="LTB99" s="291"/>
      <c r="LTC99" s="291"/>
      <c r="LTD99" s="291"/>
      <c r="LTE99" s="291"/>
      <c r="LTF99" s="291"/>
      <c r="LTG99" s="291"/>
      <c r="LTH99" s="291"/>
      <c r="LTI99" s="291"/>
      <c r="LTJ99" s="291"/>
      <c r="LTK99" s="291"/>
      <c r="LTL99" s="291"/>
      <c r="LTM99" s="291"/>
      <c r="LTN99" s="291"/>
      <c r="LTO99" s="291"/>
      <c r="LTP99" s="291"/>
      <c r="LTQ99" s="291"/>
      <c r="LTR99" s="291"/>
      <c r="LTS99" s="291"/>
      <c r="LTT99" s="291"/>
      <c r="LTU99" s="291"/>
      <c r="LTV99" s="291"/>
      <c r="LTW99" s="291"/>
      <c r="LTX99" s="291"/>
      <c r="LTY99" s="291"/>
      <c r="LTZ99" s="291"/>
      <c r="LUA99" s="291"/>
      <c r="LUB99" s="291"/>
      <c r="LUC99" s="291"/>
      <c r="LUD99" s="291"/>
      <c r="LUE99" s="291"/>
      <c r="LUF99" s="291"/>
      <c r="LUG99" s="291"/>
      <c r="LUH99" s="291"/>
      <c r="LUI99" s="291"/>
      <c r="LUJ99" s="291"/>
      <c r="LUK99" s="291"/>
      <c r="LUL99" s="291"/>
      <c r="LUM99" s="291"/>
      <c r="LUN99" s="291"/>
      <c r="LUO99" s="291"/>
      <c r="LUP99" s="291"/>
      <c r="LUQ99" s="291"/>
      <c r="LUR99" s="291"/>
      <c r="LUS99" s="291"/>
      <c r="LUT99" s="291"/>
      <c r="LUU99" s="291"/>
      <c r="LUV99" s="291"/>
      <c r="LUW99" s="291"/>
      <c r="LUX99" s="291"/>
      <c r="LUY99" s="291"/>
      <c r="LUZ99" s="291"/>
      <c r="LVA99" s="291"/>
      <c r="LVB99" s="291"/>
      <c r="LVC99" s="291"/>
      <c r="LVD99" s="291"/>
      <c r="LVE99" s="291"/>
      <c r="LVF99" s="291"/>
      <c r="LVG99" s="291"/>
      <c r="LVH99" s="291"/>
      <c r="LVI99" s="291"/>
      <c r="LVJ99" s="291"/>
      <c r="LVK99" s="291"/>
      <c r="LVL99" s="291"/>
      <c r="LVM99" s="291"/>
      <c r="LVN99" s="291"/>
      <c r="LVO99" s="291"/>
      <c r="LVP99" s="291"/>
      <c r="LVQ99" s="291"/>
      <c r="LVR99" s="291"/>
      <c r="LVS99" s="291"/>
      <c r="LVT99" s="291"/>
      <c r="LVU99" s="291"/>
      <c r="LVV99" s="291"/>
      <c r="LVW99" s="291"/>
      <c r="LVX99" s="291"/>
      <c r="LVY99" s="291"/>
      <c r="LVZ99" s="291"/>
      <c r="LWA99" s="291"/>
      <c r="LWB99" s="291"/>
      <c r="LWC99" s="291"/>
      <c r="LWD99" s="291"/>
      <c r="LWE99" s="291"/>
      <c r="LWF99" s="291"/>
      <c r="LWG99" s="170"/>
      <c r="LWH99" s="291"/>
      <c r="LWI99" s="291"/>
      <c r="LWJ99" s="291"/>
      <c r="LWK99" s="291"/>
      <c r="LWL99" s="291"/>
      <c r="LWM99" s="291"/>
      <c r="LWN99" s="291"/>
      <c r="LWO99" s="291"/>
      <c r="LWP99" s="291"/>
      <c r="LWQ99" s="291"/>
      <c r="LWR99" s="291"/>
      <c r="LWS99" s="291"/>
      <c r="LWT99" s="291"/>
      <c r="LWU99" s="291"/>
      <c r="LWV99" s="291"/>
      <c r="LWW99" s="291"/>
      <c r="LWX99" s="291"/>
      <c r="LWY99" s="291"/>
      <c r="LWZ99" s="291"/>
      <c r="LXA99" s="291"/>
      <c r="LXB99" s="291"/>
      <c r="LXC99" s="291"/>
      <c r="LXD99" s="291"/>
      <c r="LXE99" s="291"/>
      <c r="LXF99" s="291"/>
      <c r="LXG99" s="291"/>
      <c r="LXH99" s="291"/>
      <c r="LXI99" s="291"/>
      <c r="LXJ99" s="291"/>
      <c r="LXK99" s="291"/>
      <c r="LXL99" s="291"/>
      <c r="LXM99" s="291"/>
      <c r="LXN99" s="291"/>
      <c r="LXO99" s="291"/>
      <c r="LXP99" s="291"/>
      <c r="LXQ99" s="291"/>
      <c r="LXR99" s="291"/>
      <c r="LXS99" s="291"/>
      <c r="LXT99" s="291"/>
      <c r="LXU99" s="291"/>
      <c r="LXV99" s="291"/>
      <c r="LXW99" s="291"/>
      <c r="LXX99" s="291"/>
      <c r="LXY99" s="291"/>
      <c r="LXZ99" s="291"/>
      <c r="LYA99" s="291"/>
      <c r="LYB99" s="291"/>
      <c r="LYC99" s="291"/>
      <c r="LYD99" s="291"/>
      <c r="LYE99" s="291"/>
      <c r="LYF99" s="291"/>
      <c r="LYG99" s="291"/>
      <c r="LYH99" s="291"/>
      <c r="LYI99" s="291"/>
      <c r="LYJ99" s="291"/>
      <c r="LYK99" s="291"/>
      <c r="LYL99" s="291"/>
      <c r="LYM99" s="291"/>
      <c r="LYN99" s="291"/>
      <c r="LYO99" s="291"/>
      <c r="LYP99" s="291"/>
      <c r="LYQ99" s="291"/>
      <c r="LYR99" s="291"/>
      <c r="LYS99" s="291"/>
      <c r="LYT99" s="291"/>
      <c r="LYU99" s="291"/>
      <c r="LYV99" s="291"/>
      <c r="LYW99" s="291"/>
      <c r="LYX99" s="291"/>
      <c r="LYY99" s="291"/>
      <c r="LYZ99" s="291"/>
      <c r="LZA99" s="291"/>
      <c r="LZB99" s="291"/>
      <c r="LZC99" s="291"/>
      <c r="LZD99" s="291"/>
      <c r="LZE99" s="291"/>
      <c r="LZF99" s="291"/>
      <c r="LZG99" s="291"/>
      <c r="LZH99" s="291"/>
      <c r="LZI99" s="291"/>
      <c r="LZJ99" s="291"/>
      <c r="LZK99" s="291"/>
      <c r="LZL99" s="291"/>
      <c r="LZM99" s="291"/>
      <c r="LZN99" s="291"/>
      <c r="LZO99" s="291"/>
      <c r="LZP99" s="291"/>
      <c r="LZQ99" s="291"/>
      <c r="LZR99" s="291"/>
      <c r="LZS99" s="291"/>
      <c r="LZT99" s="291"/>
      <c r="LZU99" s="291"/>
      <c r="LZV99" s="291"/>
      <c r="LZW99" s="291"/>
      <c r="LZX99" s="291"/>
      <c r="LZY99" s="291"/>
      <c r="LZZ99" s="291"/>
      <c r="MAA99" s="291"/>
      <c r="MAB99" s="291"/>
      <c r="MAC99" s="291"/>
      <c r="MAD99" s="291"/>
      <c r="MAE99" s="291"/>
      <c r="MAF99" s="291"/>
      <c r="MAG99" s="291"/>
      <c r="MAH99" s="291"/>
      <c r="MAI99" s="291"/>
      <c r="MAJ99" s="291"/>
      <c r="MAK99" s="291"/>
      <c r="MAL99" s="291"/>
      <c r="MAM99" s="291"/>
      <c r="MAN99" s="291"/>
      <c r="MAO99" s="291"/>
      <c r="MAP99" s="291"/>
      <c r="MAQ99" s="291"/>
      <c r="MAR99" s="291"/>
      <c r="MAS99" s="291"/>
      <c r="MAT99" s="291"/>
      <c r="MAU99" s="291"/>
      <c r="MAV99" s="291"/>
      <c r="MAW99" s="291"/>
      <c r="MAX99" s="291"/>
      <c r="MAY99" s="291"/>
      <c r="MAZ99" s="291"/>
      <c r="MBA99" s="291"/>
      <c r="MBB99" s="291"/>
      <c r="MBC99" s="291"/>
      <c r="MBD99" s="291"/>
      <c r="MBE99" s="291"/>
      <c r="MBF99" s="291"/>
      <c r="MBG99" s="291"/>
      <c r="MBH99" s="291"/>
      <c r="MBI99" s="291"/>
      <c r="MBJ99" s="291"/>
      <c r="MBK99" s="291"/>
      <c r="MBL99" s="291"/>
      <c r="MBM99" s="291"/>
      <c r="MBN99" s="291"/>
      <c r="MBO99" s="291"/>
      <c r="MBP99" s="291"/>
      <c r="MBQ99" s="291"/>
      <c r="MBR99" s="291"/>
      <c r="MBS99" s="291"/>
      <c r="MBT99" s="291"/>
      <c r="MBU99" s="291"/>
      <c r="MBV99" s="291"/>
      <c r="MBW99" s="291"/>
      <c r="MBX99" s="291"/>
      <c r="MBY99" s="291"/>
      <c r="MBZ99" s="291"/>
      <c r="MCA99" s="291"/>
      <c r="MCB99" s="291"/>
      <c r="MCC99" s="291"/>
      <c r="MCD99" s="291"/>
      <c r="MCE99" s="291"/>
      <c r="MCF99" s="291"/>
      <c r="MCG99" s="291"/>
      <c r="MCH99" s="291"/>
      <c r="MCI99" s="291"/>
      <c r="MCJ99" s="291"/>
      <c r="MCK99" s="291"/>
      <c r="MCL99" s="291"/>
      <c r="MCM99" s="291"/>
      <c r="MCN99" s="291"/>
      <c r="MCO99" s="291"/>
      <c r="MCP99" s="291"/>
      <c r="MCQ99" s="291"/>
      <c r="MCR99" s="291"/>
      <c r="MCS99" s="291"/>
      <c r="MCT99" s="291"/>
      <c r="MCU99" s="291"/>
      <c r="MCV99" s="291"/>
      <c r="MCW99" s="291"/>
      <c r="MCX99" s="291"/>
      <c r="MCY99" s="291"/>
      <c r="MCZ99" s="291"/>
      <c r="MDA99" s="291"/>
      <c r="MDB99" s="291"/>
      <c r="MDC99" s="291"/>
      <c r="MDD99" s="291"/>
      <c r="MDE99" s="291"/>
      <c r="MDF99" s="291"/>
      <c r="MDG99" s="291"/>
      <c r="MDH99" s="291"/>
      <c r="MDI99" s="291"/>
      <c r="MDJ99" s="291"/>
      <c r="MDK99" s="291"/>
      <c r="MDL99" s="291"/>
      <c r="MDM99" s="291"/>
      <c r="MDN99" s="291"/>
      <c r="MDO99" s="291"/>
      <c r="MDP99" s="291"/>
      <c r="MDQ99" s="291"/>
      <c r="MDR99" s="291"/>
      <c r="MDS99" s="291"/>
      <c r="MDT99" s="291"/>
      <c r="MDU99" s="291"/>
      <c r="MDV99" s="291"/>
      <c r="MDW99" s="291"/>
      <c r="MDX99" s="291"/>
      <c r="MDY99" s="291"/>
      <c r="MDZ99" s="291"/>
      <c r="MEA99" s="291"/>
      <c r="MEB99" s="291"/>
      <c r="MEC99" s="291"/>
      <c r="MED99" s="291"/>
      <c r="MEE99" s="291"/>
      <c r="MEF99" s="291"/>
      <c r="MEG99" s="291"/>
      <c r="MEH99" s="291"/>
      <c r="MEI99" s="291"/>
      <c r="MEJ99" s="291"/>
      <c r="MEK99" s="291"/>
      <c r="MEL99" s="291"/>
      <c r="MEM99" s="291"/>
      <c r="MEN99" s="291"/>
      <c r="MEO99" s="291"/>
      <c r="MEP99" s="291"/>
      <c r="MEQ99" s="291"/>
      <c r="MER99" s="291"/>
      <c r="MES99" s="291"/>
      <c r="MET99" s="291"/>
      <c r="MEU99" s="291"/>
      <c r="MEV99" s="291"/>
      <c r="MEW99" s="291"/>
      <c r="MEX99" s="291"/>
      <c r="MEY99" s="291"/>
      <c r="MEZ99" s="291"/>
      <c r="MFA99" s="291"/>
      <c r="MFB99" s="291"/>
      <c r="MFC99" s="291"/>
      <c r="MFD99" s="291"/>
      <c r="MFE99" s="291"/>
      <c r="MFF99" s="291"/>
      <c r="MFG99" s="291"/>
      <c r="MFH99" s="291"/>
      <c r="MFI99" s="291"/>
      <c r="MFJ99" s="291"/>
      <c r="MFK99" s="291"/>
      <c r="MFL99" s="291"/>
      <c r="MFM99" s="291"/>
      <c r="MFN99" s="291"/>
      <c r="MFO99" s="291"/>
      <c r="MFP99" s="291"/>
      <c r="MFQ99" s="291"/>
      <c r="MFR99" s="291"/>
      <c r="MFS99" s="291"/>
      <c r="MFT99" s="291"/>
      <c r="MFU99" s="291"/>
      <c r="MFV99" s="291"/>
      <c r="MFW99" s="291"/>
      <c r="MFX99" s="291"/>
      <c r="MFY99" s="291"/>
      <c r="MFZ99" s="291"/>
      <c r="MGA99" s="291"/>
      <c r="MGB99" s="291"/>
      <c r="MGC99" s="170"/>
      <c r="MGD99" s="291"/>
      <c r="MGE99" s="291"/>
      <c r="MGF99" s="291"/>
      <c r="MGG99" s="291"/>
      <c r="MGH99" s="291"/>
      <c r="MGI99" s="291"/>
      <c r="MGJ99" s="291"/>
      <c r="MGK99" s="291"/>
      <c r="MGL99" s="291"/>
      <c r="MGM99" s="291"/>
      <c r="MGN99" s="291"/>
      <c r="MGO99" s="291"/>
      <c r="MGP99" s="291"/>
      <c r="MGQ99" s="291"/>
      <c r="MGR99" s="291"/>
      <c r="MGS99" s="291"/>
      <c r="MGT99" s="291"/>
      <c r="MGU99" s="291"/>
      <c r="MGV99" s="291"/>
      <c r="MGW99" s="291"/>
      <c r="MGX99" s="291"/>
      <c r="MGY99" s="291"/>
      <c r="MGZ99" s="291"/>
      <c r="MHA99" s="291"/>
      <c r="MHB99" s="291"/>
      <c r="MHC99" s="291"/>
      <c r="MHD99" s="291"/>
      <c r="MHE99" s="291"/>
      <c r="MHF99" s="291"/>
      <c r="MHG99" s="291"/>
      <c r="MHH99" s="291"/>
      <c r="MHI99" s="291"/>
      <c r="MHJ99" s="291"/>
      <c r="MHK99" s="291"/>
      <c r="MHL99" s="291"/>
      <c r="MHM99" s="291"/>
      <c r="MHN99" s="291"/>
      <c r="MHO99" s="291"/>
      <c r="MHP99" s="291"/>
      <c r="MHQ99" s="291"/>
      <c r="MHR99" s="291"/>
      <c r="MHS99" s="291"/>
      <c r="MHT99" s="291"/>
      <c r="MHU99" s="291"/>
      <c r="MHV99" s="291"/>
      <c r="MHW99" s="291"/>
      <c r="MHX99" s="291"/>
      <c r="MHY99" s="291"/>
      <c r="MHZ99" s="291"/>
      <c r="MIA99" s="291"/>
      <c r="MIB99" s="291"/>
      <c r="MIC99" s="291"/>
      <c r="MID99" s="291"/>
      <c r="MIE99" s="291"/>
      <c r="MIF99" s="291"/>
      <c r="MIG99" s="291"/>
      <c r="MIH99" s="291"/>
      <c r="MII99" s="291"/>
      <c r="MIJ99" s="291"/>
      <c r="MIK99" s="291"/>
      <c r="MIL99" s="291"/>
      <c r="MIM99" s="291"/>
      <c r="MIN99" s="291"/>
      <c r="MIO99" s="291"/>
      <c r="MIP99" s="291"/>
      <c r="MIQ99" s="291"/>
      <c r="MIR99" s="291"/>
      <c r="MIS99" s="291"/>
      <c r="MIT99" s="291"/>
      <c r="MIU99" s="291"/>
      <c r="MIV99" s="291"/>
      <c r="MIW99" s="291"/>
      <c r="MIX99" s="291"/>
      <c r="MIY99" s="291"/>
      <c r="MIZ99" s="291"/>
      <c r="MJA99" s="291"/>
      <c r="MJB99" s="291"/>
      <c r="MJC99" s="291"/>
      <c r="MJD99" s="291"/>
      <c r="MJE99" s="291"/>
      <c r="MJF99" s="291"/>
      <c r="MJG99" s="291"/>
      <c r="MJH99" s="291"/>
      <c r="MJI99" s="291"/>
      <c r="MJJ99" s="291"/>
      <c r="MJK99" s="291"/>
      <c r="MJL99" s="291"/>
      <c r="MJM99" s="291"/>
      <c r="MJN99" s="291"/>
      <c r="MJO99" s="291"/>
      <c r="MJP99" s="291"/>
      <c r="MJQ99" s="291"/>
      <c r="MJR99" s="291"/>
      <c r="MJS99" s="291"/>
      <c r="MJT99" s="291"/>
      <c r="MJU99" s="291"/>
      <c r="MJV99" s="291"/>
      <c r="MJW99" s="291"/>
      <c r="MJX99" s="291"/>
      <c r="MJY99" s="291"/>
      <c r="MJZ99" s="291"/>
      <c r="MKA99" s="291"/>
      <c r="MKB99" s="291"/>
      <c r="MKC99" s="291"/>
      <c r="MKD99" s="291"/>
      <c r="MKE99" s="291"/>
      <c r="MKF99" s="291"/>
      <c r="MKG99" s="291"/>
      <c r="MKH99" s="291"/>
      <c r="MKI99" s="291"/>
      <c r="MKJ99" s="291"/>
      <c r="MKK99" s="291"/>
      <c r="MKL99" s="291"/>
      <c r="MKM99" s="291"/>
      <c r="MKN99" s="291"/>
      <c r="MKO99" s="291"/>
      <c r="MKP99" s="291"/>
      <c r="MKQ99" s="291"/>
      <c r="MKR99" s="291"/>
      <c r="MKS99" s="291"/>
      <c r="MKT99" s="291"/>
      <c r="MKU99" s="291"/>
      <c r="MKV99" s="291"/>
      <c r="MKW99" s="291"/>
      <c r="MKX99" s="291"/>
      <c r="MKY99" s="291"/>
      <c r="MKZ99" s="291"/>
      <c r="MLA99" s="291"/>
      <c r="MLB99" s="291"/>
      <c r="MLC99" s="291"/>
      <c r="MLD99" s="291"/>
      <c r="MLE99" s="291"/>
      <c r="MLF99" s="291"/>
      <c r="MLG99" s="291"/>
      <c r="MLH99" s="291"/>
      <c r="MLI99" s="291"/>
      <c r="MLJ99" s="291"/>
      <c r="MLK99" s="291"/>
      <c r="MLL99" s="291"/>
      <c r="MLM99" s="291"/>
      <c r="MLN99" s="291"/>
      <c r="MLO99" s="291"/>
      <c r="MLP99" s="291"/>
      <c r="MLQ99" s="291"/>
      <c r="MLR99" s="291"/>
      <c r="MLS99" s="291"/>
      <c r="MLT99" s="291"/>
      <c r="MLU99" s="291"/>
      <c r="MLV99" s="291"/>
      <c r="MLW99" s="291"/>
      <c r="MLX99" s="291"/>
      <c r="MLY99" s="291"/>
      <c r="MLZ99" s="291"/>
      <c r="MMA99" s="291"/>
      <c r="MMB99" s="291"/>
      <c r="MMC99" s="291"/>
      <c r="MMD99" s="291"/>
      <c r="MME99" s="291"/>
      <c r="MMF99" s="291"/>
      <c r="MMG99" s="291"/>
      <c r="MMH99" s="291"/>
      <c r="MMI99" s="291"/>
      <c r="MMJ99" s="291"/>
      <c r="MMK99" s="291"/>
      <c r="MML99" s="291"/>
      <c r="MMM99" s="291"/>
      <c r="MMN99" s="291"/>
      <c r="MMO99" s="291"/>
      <c r="MMP99" s="291"/>
      <c r="MMQ99" s="291"/>
      <c r="MMR99" s="291"/>
      <c r="MMS99" s="291"/>
      <c r="MMT99" s="291"/>
      <c r="MMU99" s="291"/>
      <c r="MMV99" s="291"/>
      <c r="MMW99" s="291"/>
      <c r="MMX99" s="291"/>
      <c r="MMY99" s="291"/>
      <c r="MMZ99" s="291"/>
      <c r="MNA99" s="291"/>
      <c r="MNB99" s="291"/>
      <c r="MNC99" s="291"/>
      <c r="MND99" s="291"/>
      <c r="MNE99" s="291"/>
      <c r="MNF99" s="291"/>
      <c r="MNG99" s="291"/>
      <c r="MNH99" s="291"/>
      <c r="MNI99" s="291"/>
      <c r="MNJ99" s="291"/>
      <c r="MNK99" s="291"/>
      <c r="MNL99" s="291"/>
      <c r="MNM99" s="291"/>
      <c r="MNN99" s="291"/>
      <c r="MNO99" s="291"/>
      <c r="MNP99" s="291"/>
      <c r="MNQ99" s="291"/>
      <c r="MNR99" s="291"/>
      <c r="MNS99" s="291"/>
      <c r="MNT99" s="291"/>
      <c r="MNU99" s="291"/>
      <c r="MNV99" s="291"/>
      <c r="MNW99" s="291"/>
      <c r="MNX99" s="291"/>
      <c r="MNY99" s="291"/>
      <c r="MNZ99" s="291"/>
      <c r="MOA99" s="291"/>
      <c r="MOB99" s="291"/>
      <c r="MOC99" s="291"/>
      <c r="MOD99" s="291"/>
      <c r="MOE99" s="291"/>
      <c r="MOF99" s="291"/>
      <c r="MOG99" s="291"/>
      <c r="MOH99" s="291"/>
      <c r="MOI99" s="291"/>
      <c r="MOJ99" s="291"/>
      <c r="MOK99" s="291"/>
      <c r="MOL99" s="291"/>
      <c r="MOM99" s="291"/>
      <c r="MON99" s="291"/>
      <c r="MOO99" s="291"/>
      <c r="MOP99" s="291"/>
      <c r="MOQ99" s="291"/>
      <c r="MOR99" s="291"/>
      <c r="MOS99" s="291"/>
      <c r="MOT99" s="291"/>
      <c r="MOU99" s="291"/>
      <c r="MOV99" s="291"/>
      <c r="MOW99" s="291"/>
      <c r="MOX99" s="291"/>
      <c r="MOY99" s="291"/>
      <c r="MOZ99" s="291"/>
      <c r="MPA99" s="291"/>
      <c r="MPB99" s="291"/>
      <c r="MPC99" s="291"/>
      <c r="MPD99" s="291"/>
      <c r="MPE99" s="291"/>
      <c r="MPF99" s="291"/>
      <c r="MPG99" s="291"/>
      <c r="MPH99" s="291"/>
      <c r="MPI99" s="291"/>
      <c r="MPJ99" s="291"/>
      <c r="MPK99" s="291"/>
      <c r="MPL99" s="291"/>
      <c r="MPM99" s="291"/>
      <c r="MPN99" s="291"/>
      <c r="MPO99" s="291"/>
      <c r="MPP99" s="291"/>
      <c r="MPQ99" s="291"/>
      <c r="MPR99" s="291"/>
      <c r="MPS99" s="291"/>
      <c r="MPT99" s="291"/>
      <c r="MPU99" s="291"/>
      <c r="MPV99" s="291"/>
      <c r="MPW99" s="291"/>
      <c r="MPX99" s="291"/>
      <c r="MPY99" s="170"/>
      <c r="MPZ99" s="291"/>
      <c r="MQA99" s="291"/>
      <c r="MQB99" s="291"/>
      <c r="MQC99" s="291"/>
      <c r="MQD99" s="291"/>
      <c r="MQE99" s="291"/>
      <c r="MQF99" s="291"/>
      <c r="MQG99" s="291"/>
      <c r="MQH99" s="291"/>
      <c r="MQI99" s="291"/>
      <c r="MQJ99" s="291"/>
      <c r="MQK99" s="291"/>
      <c r="MQL99" s="291"/>
      <c r="MQM99" s="291"/>
      <c r="MQN99" s="291"/>
      <c r="MQO99" s="291"/>
      <c r="MQP99" s="291"/>
      <c r="MQQ99" s="291"/>
      <c r="MQR99" s="291"/>
      <c r="MQS99" s="291"/>
      <c r="MQT99" s="291"/>
      <c r="MQU99" s="291"/>
      <c r="MQV99" s="291"/>
      <c r="MQW99" s="291"/>
      <c r="MQX99" s="291"/>
      <c r="MQY99" s="291"/>
      <c r="MQZ99" s="291"/>
      <c r="MRA99" s="291"/>
      <c r="MRB99" s="291"/>
      <c r="MRC99" s="291"/>
      <c r="MRD99" s="291"/>
      <c r="MRE99" s="291"/>
      <c r="MRF99" s="291"/>
      <c r="MRG99" s="291"/>
      <c r="MRH99" s="291"/>
      <c r="MRI99" s="291"/>
      <c r="MRJ99" s="291"/>
      <c r="MRK99" s="291"/>
      <c r="MRL99" s="291"/>
      <c r="MRM99" s="291"/>
      <c r="MRN99" s="291"/>
      <c r="MRO99" s="291"/>
      <c r="MRP99" s="291"/>
      <c r="MRQ99" s="291"/>
      <c r="MRR99" s="291"/>
      <c r="MRS99" s="291"/>
      <c r="MRT99" s="291"/>
      <c r="MRU99" s="291"/>
      <c r="MRV99" s="291"/>
      <c r="MRW99" s="291"/>
      <c r="MRX99" s="291"/>
      <c r="MRY99" s="291"/>
      <c r="MRZ99" s="291"/>
      <c r="MSA99" s="291"/>
      <c r="MSB99" s="291"/>
      <c r="MSC99" s="291"/>
      <c r="MSD99" s="291"/>
      <c r="MSE99" s="291"/>
      <c r="MSF99" s="291"/>
      <c r="MSG99" s="291"/>
      <c r="MSH99" s="291"/>
      <c r="MSI99" s="291"/>
      <c r="MSJ99" s="291"/>
      <c r="MSK99" s="291"/>
      <c r="MSL99" s="291"/>
      <c r="MSM99" s="291"/>
      <c r="MSN99" s="291"/>
      <c r="MSO99" s="291"/>
      <c r="MSP99" s="291"/>
      <c r="MSQ99" s="291"/>
      <c r="MSR99" s="291"/>
      <c r="MSS99" s="291"/>
      <c r="MST99" s="291"/>
      <c r="MSU99" s="291"/>
      <c r="MSV99" s="291"/>
      <c r="MSW99" s="291"/>
      <c r="MSX99" s="291"/>
      <c r="MSY99" s="291"/>
      <c r="MSZ99" s="291"/>
      <c r="MTA99" s="291"/>
      <c r="MTB99" s="291"/>
      <c r="MTC99" s="291"/>
      <c r="MTD99" s="291"/>
      <c r="MTE99" s="291"/>
      <c r="MTF99" s="291"/>
      <c r="MTG99" s="291"/>
      <c r="MTH99" s="291"/>
      <c r="MTI99" s="291"/>
      <c r="MTJ99" s="291"/>
      <c r="MTK99" s="291"/>
      <c r="MTL99" s="291"/>
      <c r="MTM99" s="291"/>
      <c r="MTN99" s="291"/>
      <c r="MTO99" s="291"/>
      <c r="MTP99" s="291"/>
      <c r="MTQ99" s="291"/>
      <c r="MTR99" s="291"/>
      <c r="MTS99" s="291"/>
      <c r="MTT99" s="291"/>
      <c r="MTU99" s="291"/>
      <c r="MTV99" s="291"/>
      <c r="MTW99" s="291"/>
      <c r="MTX99" s="291"/>
      <c r="MTY99" s="291"/>
      <c r="MTZ99" s="291"/>
      <c r="MUA99" s="291"/>
      <c r="MUB99" s="291"/>
      <c r="MUC99" s="291"/>
      <c r="MUD99" s="291"/>
      <c r="MUE99" s="291"/>
      <c r="MUF99" s="291"/>
      <c r="MUG99" s="291"/>
      <c r="MUH99" s="291"/>
      <c r="MUI99" s="291"/>
      <c r="MUJ99" s="291"/>
      <c r="MUK99" s="291"/>
      <c r="MUL99" s="291"/>
      <c r="MUM99" s="291"/>
      <c r="MUN99" s="291"/>
      <c r="MUO99" s="291"/>
      <c r="MUP99" s="291"/>
      <c r="MUQ99" s="291"/>
      <c r="MUR99" s="291"/>
      <c r="MUS99" s="291"/>
      <c r="MUT99" s="291"/>
      <c r="MUU99" s="291"/>
      <c r="MUV99" s="291"/>
      <c r="MUW99" s="291"/>
      <c r="MUX99" s="291"/>
      <c r="MUY99" s="291"/>
      <c r="MUZ99" s="291"/>
      <c r="MVA99" s="291"/>
      <c r="MVB99" s="291"/>
      <c r="MVC99" s="291"/>
      <c r="MVD99" s="291"/>
      <c r="MVE99" s="291"/>
      <c r="MVF99" s="291"/>
      <c r="MVG99" s="291"/>
      <c r="MVH99" s="291"/>
      <c r="MVI99" s="291"/>
      <c r="MVJ99" s="291"/>
      <c r="MVK99" s="291"/>
      <c r="MVL99" s="291"/>
      <c r="MVM99" s="291"/>
      <c r="MVN99" s="291"/>
      <c r="MVO99" s="291"/>
      <c r="MVP99" s="291"/>
      <c r="MVQ99" s="291"/>
      <c r="MVR99" s="291"/>
      <c r="MVS99" s="291"/>
      <c r="MVT99" s="291"/>
      <c r="MVU99" s="291"/>
      <c r="MVV99" s="291"/>
      <c r="MVW99" s="291"/>
      <c r="MVX99" s="291"/>
      <c r="MVY99" s="291"/>
      <c r="MVZ99" s="291"/>
      <c r="MWA99" s="291"/>
      <c r="MWB99" s="291"/>
      <c r="MWC99" s="291"/>
      <c r="MWD99" s="291"/>
      <c r="MWE99" s="291"/>
      <c r="MWF99" s="291"/>
      <c r="MWG99" s="291"/>
      <c r="MWH99" s="291"/>
      <c r="MWI99" s="291"/>
      <c r="MWJ99" s="291"/>
      <c r="MWK99" s="291"/>
      <c r="MWL99" s="291"/>
      <c r="MWM99" s="291"/>
      <c r="MWN99" s="291"/>
      <c r="MWO99" s="291"/>
      <c r="MWP99" s="291"/>
      <c r="MWQ99" s="291"/>
      <c r="MWR99" s="291"/>
      <c r="MWS99" s="291"/>
      <c r="MWT99" s="291"/>
      <c r="MWU99" s="291"/>
      <c r="MWV99" s="291"/>
      <c r="MWW99" s="291"/>
      <c r="MWX99" s="291"/>
      <c r="MWY99" s="291"/>
      <c r="MWZ99" s="291"/>
      <c r="MXA99" s="291"/>
      <c r="MXB99" s="291"/>
      <c r="MXC99" s="291"/>
      <c r="MXD99" s="291"/>
      <c r="MXE99" s="291"/>
      <c r="MXF99" s="291"/>
      <c r="MXG99" s="291"/>
      <c r="MXH99" s="291"/>
      <c r="MXI99" s="291"/>
      <c r="MXJ99" s="291"/>
      <c r="MXK99" s="291"/>
      <c r="MXL99" s="291"/>
      <c r="MXM99" s="291"/>
      <c r="MXN99" s="291"/>
      <c r="MXO99" s="291"/>
      <c r="MXP99" s="291"/>
      <c r="MXQ99" s="291"/>
      <c r="MXR99" s="291"/>
      <c r="MXS99" s="291"/>
      <c r="MXT99" s="291"/>
      <c r="MXU99" s="291"/>
      <c r="MXV99" s="291"/>
      <c r="MXW99" s="291"/>
      <c r="MXX99" s="291"/>
      <c r="MXY99" s="291"/>
      <c r="MXZ99" s="291"/>
      <c r="MYA99" s="291"/>
      <c r="MYB99" s="291"/>
      <c r="MYC99" s="291"/>
      <c r="MYD99" s="291"/>
      <c r="MYE99" s="291"/>
      <c r="MYF99" s="291"/>
      <c r="MYG99" s="291"/>
      <c r="MYH99" s="291"/>
      <c r="MYI99" s="291"/>
      <c r="MYJ99" s="291"/>
      <c r="MYK99" s="291"/>
      <c r="MYL99" s="291"/>
      <c r="MYM99" s="291"/>
      <c r="MYN99" s="291"/>
      <c r="MYO99" s="291"/>
      <c r="MYP99" s="291"/>
      <c r="MYQ99" s="291"/>
      <c r="MYR99" s="291"/>
      <c r="MYS99" s="291"/>
      <c r="MYT99" s="291"/>
      <c r="MYU99" s="291"/>
      <c r="MYV99" s="291"/>
      <c r="MYW99" s="291"/>
      <c r="MYX99" s="291"/>
      <c r="MYY99" s="291"/>
      <c r="MYZ99" s="291"/>
      <c r="MZA99" s="291"/>
      <c r="MZB99" s="291"/>
      <c r="MZC99" s="291"/>
      <c r="MZD99" s="291"/>
      <c r="MZE99" s="291"/>
      <c r="MZF99" s="291"/>
      <c r="MZG99" s="291"/>
      <c r="MZH99" s="291"/>
      <c r="MZI99" s="291"/>
      <c r="MZJ99" s="291"/>
      <c r="MZK99" s="291"/>
      <c r="MZL99" s="291"/>
      <c r="MZM99" s="291"/>
      <c r="MZN99" s="291"/>
      <c r="MZO99" s="291"/>
      <c r="MZP99" s="291"/>
      <c r="MZQ99" s="291"/>
      <c r="MZR99" s="291"/>
      <c r="MZS99" s="291"/>
      <c r="MZT99" s="291"/>
      <c r="MZU99" s="170"/>
      <c r="MZV99" s="291"/>
      <c r="MZW99" s="291"/>
      <c r="MZX99" s="291"/>
      <c r="MZY99" s="291"/>
      <c r="MZZ99" s="291"/>
      <c r="NAA99" s="291"/>
      <c r="NAB99" s="291"/>
      <c r="NAC99" s="291"/>
      <c r="NAD99" s="291"/>
      <c r="NAE99" s="291"/>
      <c r="NAF99" s="291"/>
      <c r="NAG99" s="291"/>
      <c r="NAH99" s="291"/>
      <c r="NAI99" s="291"/>
      <c r="NAJ99" s="291"/>
      <c r="NAK99" s="291"/>
      <c r="NAL99" s="291"/>
      <c r="NAM99" s="291"/>
      <c r="NAN99" s="291"/>
      <c r="NAO99" s="291"/>
      <c r="NAP99" s="291"/>
      <c r="NAQ99" s="291"/>
      <c r="NAR99" s="291"/>
      <c r="NAS99" s="291"/>
      <c r="NAT99" s="291"/>
      <c r="NAU99" s="291"/>
      <c r="NAV99" s="291"/>
      <c r="NAW99" s="291"/>
      <c r="NAX99" s="291"/>
      <c r="NAY99" s="291"/>
      <c r="NAZ99" s="291"/>
      <c r="NBA99" s="291"/>
      <c r="NBB99" s="291"/>
      <c r="NBC99" s="291"/>
      <c r="NBD99" s="291"/>
      <c r="NBE99" s="291"/>
      <c r="NBF99" s="291"/>
      <c r="NBG99" s="291"/>
      <c r="NBH99" s="291"/>
      <c r="NBI99" s="291"/>
      <c r="NBJ99" s="291"/>
      <c r="NBK99" s="291"/>
      <c r="NBL99" s="291"/>
      <c r="NBM99" s="291"/>
      <c r="NBN99" s="291"/>
      <c r="NBO99" s="291"/>
      <c r="NBP99" s="291"/>
      <c r="NBQ99" s="291"/>
      <c r="NBR99" s="291"/>
      <c r="NBS99" s="291"/>
      <c r="NBT99" s="291"/>
      <c r="NBU99" s="291"/>
      <c r="NBV99" s="291"/>
      <c r="NBW99" s="291"/>
      <c r="NBX99" s="291"/>
      <c r="NBY99" s="291"/>
      <c r="NBZ99" s="291"/>
      <c r="NCA99" s="291"/>
      <c r="NCB99" s="291"/>
      <c r="NCC99" s="291"/>
      <c r="NCD99" s="291"/>
      <c r="NCE99" s="291"/>
      <c r="NCF99" s="291"/>
      <c r="NCG99" s="291"/>
      <c r="NCH99" s="291"/>
      <c r="NCI99" s="291"/>
      <c r="NCJ99" s="291"/>
      <c r="NCK99" s="291"/>
      <c r="NCL99" s="291"/>
      <c r="NCM99" s="291"/>
      <c r="NCN99" s="291"/>
      <c r="NCO99" s="291"/>
      <c r="NCP99" s="291"/>
      <c r="NCQ99" s="291"/>
      <c r="NCR99" s="291"/>
      <c r="NCS99" s="291"/>
      <c r="NCT99" s="291"/>
      <c r="NCU99" s="291"/>
      <c r="NCV99" s="291"/>
      <c r="NCW99" s="291"/>
      <c r="NCX99" s="291"/>
      <c r="NCY99" s="291"/>
      <c r="NCZ99" s="291"/>
      <c r="NDA99" s="291"/>
      <c r="NDB99" s="291"/>
      <c r="NDC99" s="291"/>
      <c r="NDD99" s="291"/>
      <c r="NDE99" s="291"/>
      <c r="NDF99" s="291"/>
      <c r="NDG99" s="291"/>
      <c r="NDH99" s="291"/>
      <c r="NDI99" s="291"/>
      <c r="NDJ99" s="291"/>
      <c r="NDK99" s="291"/>
      <c r="NDL99" s="291"/>
      <c r="NDM99" s="291"/>
      <c r="NDN99" s="291"/>
      <c r="NDO99" s="291"/>
      <c r="NDP99" s="291"/>
      <c r="NDQ99" s="291"/>
      <c r="NDR99" s="291"/>
      <c r="NDS99" s="291"/>
      <c r="NDT99" s="291"/>
      <c r="NDU99" s="291"/>
      <c r="NDV99" s="291"/>
      <c r="NDW99" s="291"/>
      <c r="NDX99" s="291"/>
      <c r="NDY99" s="291"/>
      <c r="NDZ99" s="291"/>
      <c r="NEA99" s="291"/>
      <c r="NEB99" s="291"/>
      <c r="NEC99" s="291"/>
      <c r="NED99" s="291"/>
      <c r="NEE99" s="291"/>
      <c r="NEF99" s="291"/>
      <c r="NEG99" s="291"/>
      <c r="NEH99" s="291"/>
      <c r="NEI99" s="291"/>
      <c r="NEJ99" s="291"/>
      <c r="NEK99" s="291"/>
      <c r="NEL99" s="291"/>
      <c r="NEM99" s="291"/>
      <c r="NEN99" s="291"/>
      <c r="NEO99" s="291"/>
      <c r="NEP99" s="291"/>
      <c r="NEQ99" s="291"/>
      <c r="NER99" s="291"/>
      <c r="NES99" s="291"/>
      <c r="NET99" s="291"/>
      <c r="NEU99" s="291"/>
      <c r="NEV99" s="291"/>
      <c r="NEW99" s="291"/>
      <c r="NEX99" s="291"/>
      <c r="NEY99" s="291"/>
      <c r="NEZ99" s="291"/>
      <c r="NFA99" s="291"/>
      <c r="NFB99" s="291"/>
      <c r="NFC99" s="291"/>
      <c r="NFD99" s="291"/>
      <c r="NFE99" s="291"/>
      <c r="NFF99" s="291"/>
      <c r="NFG99" s="291"/>
      <c r="NFH99" s="291"/>
      <c r="NFI99" s="291"/>
      <c r="NFJ99" s="291"/>
      <c r="NFK99" s="291"/>
      <c r="NFL99" s="291"/>
      <c r="NFM99" s="291"/>
      <c r="NFN99" s="291"/>
      <c r="NFO99" s="291"/>
      <c r="NFP99" s="291"/>
      <c r="NFQ99" s="291"/>
      <c r="NFR99" s="291"/>
      <c r="NFS99" s="291"/>
      <c r="NFT99" s="291"/>
      <c r="NFU99" s="291"/>
      <c r="NFV99" s="291"/>
      <c r="NFW99" s="291"/>
      <c r="NFX99" s="291"/>
      <c r="NFY99" s="291"/>
      <c r="NFZ99" s="291"/>
      <c r="NGA99" s="291"/>
      <c r="NGB99" s="291"/>
      <c r="NGC99" s="291"/>
      <c r="NGD99" s="291"/>
      <c r="NGE99" s="291"/>
      <c r="NGF99" s="291"/>
      <c r="NGG99" s="291"/>
      <c r="NGH99" s="291"/>
      <c r="NGI99" s="291"/>
      <c r="NGJ99" s="291"/>
      <c r="NGK99" s="291"/>
      <c r="NGL99" s="291"/>
      <c r="NGM99" s="291"/>
      <c r="NGN99" s="291"/>
      <c r="NGO99" s="291"/>
      <c r="NGP99" s="291"/>
      <c r="NGQ99" s="291"/>
      <c r="NGR99" s="291"/>
      <c r="NGS99" s="291"/>
      <c r="NGT99" s="291"/>
      <c r="NGU99" s="291"/>
      <c r="NGV99" s="291"/>
      <c r="NGW99" s="291"/>
      <c r="NGX99" s="291"/>
      <c r="NGY99" s="291"/>
      <c r="NGZ99" s="291"/>
      <c r="NHA99" s="291"/>
      <c r="NHB99" s="291"/>
      <c r="NHC99" s="291"/>
      <c r="NHD99" s="291"/>
      <c r="NHE99" s="291"/>
      <c r="NHF99" s="291"/>
      <c r="NHG99" s="291"/>
      <c r="NHH99" s="291"/>
      <c r="NHI99" s="291"/>
      <c r="NHJ99" s="291"/>
      <c r="NHK99" s="291"/>
      <c r="NHL99" s="291"/>
      <c r="NHM99" s="291"/>
      <c r="NHN99" s="291"/>
      <c r="NHO99" s="291"/>
      <c r="NHP99" s="291"/>
      <c r="NHQ99" s="291"/>
      <c r="NHR99" s="291"/>
      <c r="NHS99" s="291"/>
      <c r="NHT99" s="291"/>
      <c r="NHU99" s="291"/>
      <c r="NHV99" s="291"/>
      <c r="NHW99" s="291"/>
      <c r="NHX99" s="291"/>
      <c r="NHY99" s="291"/>
      <c r="NHZ99" s="291"/>
      <c r="NIA99" s="291"/>
      <c r="NIB99" s="291"/>
      <c r="NIC99" s="291"/>
      <c r="NID99" s="291"/>
      <c r="NIE99" s="291"/>
      <c r="NIF99" s="291"/>
      <c r="NIG99" s="291"/>
      <c r="NIH99" s="291"/>
      <c r="NII99" s="291"/>
      <c r="NIJ99" s="291"/>
      <c r="NIK99" s="291"/>
      <c r="NIL99" s="291"/>
      <c r="NIM99" s="291"/>
      <c r="NIN99" s="291"/>
      <c r="NIO99" s="291"/>
      <c r="NIP99" s="291"/>
      <c r="NIQ99" s="291"/>
      <c r="NIR99" s="291"/>
      <c r="NIS99" s="291"/>
      <c r="NIT99" s="291"/>
      <c r="NIU99" s="291"/>
      <c r="NIV99" s="291"/>
      <c r="NIW99" s="291"/>
      <c r="NIX99" s="291"/>
      <c r="NIY99" s="291"/>
      <c r="NIZ99" s="291"/>
      <c r="NJA99" s="291"/>
      <c r="NJB99" s="291"/>
      <c r="NJC99" s="291"/>
      <c r="NJD99" s="291"/>
      <c r="NJE99" s="291"/>
      <c r="NJF99" s="291"/>
      <c r="NJG99" s="291"/>
      <c r="NJH99" s="291"/>
      <c r="NJI99" s="291"/>
      <c r="NJJ99" s="291"/>
      <c r="NJK99" s="291"/>
      <c r="NJL99" s="291"/>
      <c r="NJM99" s="291"/>
      <c r="NJN99" s="291"/>
      <c r="NJO99" s="291"/>
      <c r="NJP99" s="291"/>
      <c r="NJQ99" s="170"/>
      <c r="NJR99" s="291"/>
      <c r="NJS99" s="291"/>
      <c r="NJT99" s="291"/>
      <c r="NJU99" s="291"/>
      <c r="NJV99" s="291"/>
      <c r="NJW99" s="291"/>
      <c r="NJX99" s="291"/>
      <c r="NJY99" s="291"/>
      <c r="NJZ99" s="291"/>
      <c r="NKA99" s="291"/>
      <c r="NKB99" s="291"/>
      <c r="NKC99" s="291"/>
      <c r="NKD99" s="291"/>
      <c r="NKE99" s="291"/>
      <c r="NKF99" s="291"/>
      <c r="NKG99" s="291"/>
      <c r="NKH99" s="291"/>
      <c r="NKI99" s="291"/>
      <c r="NKJ99" s="291"/>
      <c r="NKK99" s="291"/>
      <c r="NKL99" s="291"/>
      <c r="NKM99" s="291"/>
      <c r="NKN99" s="291"/>
      <c r="NKO99" s="291"/>
      <c r="NKP99" s="291"/>
      <c r="NKQ99" s="291"/>
      <c r="NKR99" s="291"/>
      <c r="NKS99" s="291"/>
      <c r="NKT99" s="291"/>
      <c r="NKU99" s="291"/>
      <c r="NKV99" s="291"/>
      <c r="NKW99" s="291"/>
      <c r="NKX99" s="291"/>
      <c r="NKY99" s="291"/>
      <c r="NKZ99" s="291"/>
      <c r="NLA99" s="291"/>
      <c r="NLB99" s="291"/>
      <c r="NLC99" s="291"/>
      <c r="NLD99" s="291"/>
      <c r="NLE99" s="291"/>
      <c r="NLF99" s="291"/>
      <c r="NLG99" s="291"/>
      <c r="NLH99" s="291"/>
      <c r="NLI99" s="291"/>
      <c r="NLJ99" s="291"/>
      <c r="NLK99" s="291"/>
      <c r="NLL99" s="291"/>
      <c r="NLM99" s="291"/>
      <c r="NLN99" s="291"/>
      <c r="NLO99" s="291"/>
      <c r="NLP99" s="291"/>
      <c r="NLQ99" s="291"/>
      <c r="NLR99" s="291"/>
      <c r="NLS99" s="291"/>
      <c r="NLT99" s="291"/>
      <c r="NLU99" s="291"/>
      <c r="NLV99" s="291"/>
      <c r="NLW99" s="291"/>
      <c r="NLX99" s="291"/>
      <c r="NLY99" s="291"/>
      <c r="NLZ99" s="291"/>
      <c r="NMA99" s="291"/>
      <c r="NMB99" s="291"/>
      <c r="NMC99" s="291"/>
      <c r="NMD99" s="291"/>
      <c r="NME99" s="291"/>
      <c r="NMF99" s="291"/>
      <c r="NMG99" s="291"/>
      <c r="NMH99" s="291"/>
      <c r="NMI99" s="291"/>
      <c r="NMJ99" s="291"/>
      <c r="NMK99" s="291"/>
      <c r="NML99" s="291"/>
      <c r="NMM99" s="291"/>
      <c r="NMN99" s="291"/>
      <c r="NMO99" s="291"/>
      <c r="NMP99" s="291"/>
      <c r="NMQ99" s="291"/>
      <c r="NMR99" s="291"/>
      <c r="NMS99" s="291"/>
      <c r="NMT99" s="291"/>
      <c r="NMU99" s="291"/>
      <c r="NMV99" s="291"/>
      <c r="NMW99" s="291"/>
      <c r="NMX99" s="291"/>
      <c r="NMY99" s="291"/>
      <c r="NMZ99" s="291"/>
      <c r="NNA99" s="291"/>
      <c r="NNB99" s="291"/>
      <c r="NNC99" s="291"/>
      <c r="NND99" s="291"/>
      <c r="NNE99" s="291"/>
      <c r="NNF99" s="291"/>
      <c r="NNG99" s="291"/>
      <c r="NNH99" s="291"/>
      <c r="NNI99" s="291"/>
      <c r="NNJ99" s="291"/>
      <c r="NNK99" s="291"/>
      <c r="NNL99" s="291"/>
      <c r="NNM99" s="291"/>
      <c r="NNN99" s="291"/>
      <c r="NNO99" s="291"/>
      <c r="NNP99" s="291"/>
      <c r="NNQ99" s="291"/>
      <c r="NNR99" s="291"/>
      <c r="NNS99" s="291"/>
      <c r="NNT99" s="291"/>
      <c r="NNU99" s="291"/>
      <c r="NNV99" s="291"/>
      <c r="NNW99" s="291"/>
      <c r="NNX99" s="291"/>
      <c r="NNY99" s="291"/>
      <c r="NNZ99" s="291"/>
      <c r="NOA99" s="291"/>
      <c r="NOB99" s="291"/>
      <c r="NOC99" s="291"/>
      <c r="NOD99" s="291"/>
      <c r="NOE99" s="291"/>
      <c r="NOF99" s="291"/>
      <c r="NOG99" s="291"/>
      <c r="NOH99" s="291"/>
      <c r="NOI99" s="291"/>
      <c r="NOJ99" s="291"/>
      <c r="NOK99" s="291"/>
      <c r="NOL99" s="291"/>
      <c r="NOM99" s="291"/>
      <c r="NON99" s="291"/>
      <c r="NOO99" s="291"/>
      <c r="NOP99" s="291"/>
      <c r="NOQ99" s="291"/>
      <c r="NOR99" s="291"/>
      <c r="NOS99" s="291"/>
      <c r="NOT99" s="291"/>
      <c r="NOU99" s="291"/>
      <c r="NOV99" s="291"/>
      <c r="NOW99" s="291"/>
      <c r="NOX99" s="291"/>
      <c r="NOY99" s="291"/>
      <c r="NOZ99" s="291"/>
      <c r="NPA99" s="291"/>
      <c r="NPB99" s="291"/>
      <c r="NPC99" s="291"/>
      <c r="NPD99" s="291"/>
      <c r="NPE99" s="291"/>
      <c r="NPF99" s="291"/>
      <c r="NPG99" s="291"/>
      <c r="NPH99" s="291"/>
      <c r="NPI99" s="291"/>
      <c r="NPJ99" s="291"/>
      <c r="NPK99" s="291"/>
      <c r="NPL99" s="291"/>
      <c r="NPM99" s="291"/>
      <c r="NPN99" s="291"/>
      <c r="NPO99" s="291"/>
      <c r="NPP99" s="291"/>
      <c r="NPQ99" s="291"/>
      <c r="NPR99" s="291"/>
      <c r="NPS99" s="291"/>
      <c r="NPT99" s="291"/>
      <c r="NPU99" s="291"/>
      <c r="NPV99" s="291"/>
      <c r="NPW99" s="291"/>
      <c r="NPX99" s="291"/>
      <c r="NPY99" s="291"/>
      <c r="NPZ99" s="291"/>
      <c r="NQA99" s="291"/>
      <c r="NQB99" s="291"/>
      <c r="NQC99" s="291"/>
      <c r="NQD99" s="291"/>
      <c r="NQE99" s="291"/>
      <c r="NQF99" s="291"/>
      <c r="NQG99" s="291"/>
      <c r="NQH99" s="291"/>
      <c r="NQI99" s="291"/>
      <c r="NQJ99" s="291"/>
      <c r="NQK99" s="291"/>
      <c r="NQL99" s="291"/>
      <c r="NQM99" s="291"/>
      <c r="NQN99" s="291"/>
      <c r="NQO99" s="291"/>
      <c r="NQP99" s="291"/>
      <c r="NQQ99" s="291"/>
      <c r="NQR99" s="291"/>
      <c r="NQS99" s="291"/>
      <c r="NQT99" s="291"/>
      <c r="NQU99" s="291"/>
      <c r="NQV99" s="291"/>
      <c r="NQW99" s="291"/>
      <c r="NQX99" s="291"/>
      <c r="NQY99" s="291"/>
      <c r="NQZ99" s="291"/>
      <c r="NRA99" s="291"/>
      <c r="NRB99" s="291"/>
      <c r="NRC99" s="291"/>
      <c r="NRD99" s="291"/>
      <c r="NRE99" s="291"/>
      <c r="NRF99" s="291"/>
      <c r="NRG99" s="291"/>
      <c r="NRH99" s="291"/>
      <c r="NRI99" s="291"/>
      <c r="NRJ99" s="291"/>
      <c r="NRK99" s="291"/>
      <c r="NRL99" s="291"/>
      <c r="NRM99" s="291"/>
      <c r="NRN99" s="291"/>
      <c r="NRO99" s="291"/>
      <c r="NRP99" s="291"/>
      <c r="NRQ99" s="291"/>
      <c r="NRR99" s="291"/>
      <c r="NRS99" s="291"/>
      <c r="NRT99" s="291"/>
      <c r="NRU99" s="291"/>
      <c r="NRV99" s="291"/>
      <c r="NRW99" s="291"/>
      <c r="NRX99" s="291"/>
      <c r="NRY99" s="291"/>
      <c r="NRZ99" s="291"/>
      <c r="NSA99" s="291"/>
      <c r="NSB99" s="291"/>
      <c r="NSC99" s="291"/>
      <c r="NSD99" s="291"/>
      <c r="NSE99" s="291"/>
      <c r="NSF99" s="291"/>
      <c r="NSG99" s="291"/>
      <c r="NSH99" s="291"/>
      <c r="NSI99" s="291"/>
      <c r="NSJ99" s="291"/>
      <c r="NSK99" s="291"/>
      <c r="NSL99" s="291"/>
      <c r="NSM99" s="291"/>
      <c r="NSN99" s="291"/>
      <c r="NSO99" s="291"/>
      <c r="NSP99" s="291"/>
      <c r="NSQ99" s="291"/>
      <c r="NSR99" s="291"/>
      <c r="NSS99" s="291"/>
      <c r="NST99" s="291"/>
      <c r="NSU99" s="291"/>
      <c r="NSV99" s="291"/>
      <c r="NSW99" s="291"/>
      <c r="NSX99" s="291"/>
      <c r="NSY99" s="291"/>
      <c r="NSZ99" s="291"/>
      <c r="NTA99" s="291"/>
      <c r="NTB99" s="291"/>
      <c r="NTC99" s="291"/>
      <c r="NTD99" s="291"/>
      <c r="NTE99" s="291"/>
      <c r="NTF99" s="291"/>
      <c r="NTG99" s="291"/>
      <c r="NTH99" s="291"/>
      <c r="NTI99" s="291"/>
      <c r="NTJ99" s="291"/>
      <c r="NTK99" s="291"/>
      <c r="NTL99" s="291"/>
      <c r="NTM99" s="170"/>
      <c r="NTN99" s="291"/>
      <c r="NTO99" s="291"/>
      <c r="NTP99" s="291"/>
      <c r="NTQ99" s="291"/>
      <c r="NTR99" s="291"/>
      <c r="NTS99" s="291"/>
      <c r="NTT99" s="291"/>
      <c r="NTU99" s="291"/>
      <c r="NTV99" s="291"/>
      <c r="NTW99" s="291"/>
      <c r="NTX99" s="291"/>
      <c r="NTY99" s="291"/>
      <c r="NTZ99" s="291"/>
      <c r="NUA99" s="291"/>
      <c r="NUB99" s="291"/>
      <c r="NUC99" s="291"/>
      <c r="NUD99" s="291"/>
      <c r="NUE99" s="291"/>
      <c r="NUF99" s="291"/>
      <c r="NUG99" s="291"/>
      <c r="NUH99" s="291"/>
      <c r="NUI99" s="291"/>
      <c r="NUJ99" s="291"/>
      <c r="NUK99" s="291"/>
      <c r="NUL99" s="291"/>
      <c r="NUM99" s="291"/>
      <c r="NUN99" s="291"/>
      <c r="NUO99" s="291"/>
      <c r="NUP99" s="291"/>
      <c r="NUQ99" s="291"/>
      <c r="NUR99" s="291"/>
      <c r="NUS99" s="291"/>
      <c r="NUT99" s="291"/>
      <c r="NUU99" s="291"/>
      <c r="NUV99" s="291"/>
      <c r="NUW99" s="291"/>
      <c r="NUX99" s="291"/>
      <c r="NUY99" s="291"/>
      <c r="NUZ99" s="291"/>
      <c r="NVA99" s="291"/>
      <c r="NVB99" s="291"/>
      <c r="NVC99" s="291"/>
      <c r="NVD99" s="291"/>
      <c r="NVE99" s="291"/>
      <c r="NVF99" s="291"/>
      <c r="NVG99" s="291"/>
      <c r="NVH99" s="291"/>
      <c r="NVI99" s="291"/>
      <c r="NVJ99" s="291"/>
      <c r="NVK99" s="291"/>
      <c r="NVL99" s="291"/>
      <c r="NVM99" s="291"/>
      <c r="NVN99" s="291"/>
      <c r="NVO99" s="291"/>
      <c r="NVP99" s="291"/>
      <c r="NVQ99" s="291"/>
      <c r="NVR99" s="291"/>
      <c r="NVS99" s="291"/>
      <c r="NVT99" s="291"/>
      <c r="NVU99" s="291"/>
      <c r="NVV99" s="291"/>
      <c r="NVW99" s="291"/>
      <c r="NVX99" s="291"/>
      <c r="NVY99" s="291"/>
      <c r="NVZ99" s="291"/>
      <c r="NWA99" s="291"/>
      <c r="NWB99" s="291"/>
      <c r="NWC99" s="291"/>
      <c r="NWD99" s="291"/>
      <c r="NWE99" s="291"/>
      <c r="NWF99" s="291"/>
      <c r="NWG99" s="291"/>
      <c r="NWH99" s="291"/>
      <c r="NWI99" s="291"/>
      <c r="NWJ99" s="291"/>
      <c r="NWK99" s="291"/>
      <c r="NWL99" s="291"/>
      <c r="NWM99" s="291"/>
      <c r="NWN99" s="291"/>
      <c r="NWO99" s="291"/>
      <c r="NWP99" s="291"/>
      <c r="NWQ99" s="291"/>
      <c r="NWR99" s="291"/>
      <c r="NWS99" s="291"/>
      <c r="NWT99" s="291"/>
      <c r="NWU99" s="291"/>
      <c r="NWV99" s="291"/>
      <c r="NWW99" s="291"/>
      <c r="NWX99" s="291"/>
      <c r="NWY99" s="291"/>
      <c r="NWZ99" s="291"/>
      <c r="NXA99" s="291"/>
      <c r="NXB99" s="291"/>
      <c r="NXC99" s="291"/>
      <c r="NXD99" s="291"/>
      <c r="NXE99" s="291"/>
      <c r="NXF99" s="291"/>
      <c r="NXG99" s="291"/>
      <c r="NXH99" s="291"/>
      <c r="NXI99" s="291"/>
      <c r="NXJ99" s="291"/>
      <c r="NXK99" s="291"/>
      <c r="NXL99" s="291"/>
      <c r="NXM99" s="291"/>
      <c r="NXN99" s="291"/>
      <c r="NXO99" s="291"/>
      <c r="NXP99" s="291"/>
      <c r="NXQ99" s="291"/>
      <c r="NXR99" s="291"/>
      <c r="NXS99" s="291"/>
      <c r="NXT99" s="291"/>
      <c r="NXU99" s="291"/>
      <c r="NXV99" s="291"/>
      <c r="NXW99" s="291"/>
      <c r="NXX99" s="291"/>
      <c r="NXY99" s="291"/>
      <c r="NXZ99" s="291"/>
      <c r="NYA99" s="291"/>
      <c r="NYB99" s="291"/>
      <c r="NYC99" s="291"/>
      <c r="NYD99" s="291"/>
      <c r="NYE99" s="291"/>
      <c r="NYF99" s="291"/>
      <c r="NYG99" s="291"/>
      <c r="NYH99" s="291"/>
      <c r="NYI99" s="291"/>
      <c r="NYJ99" s="291"/>
      <c r="NYK99" s="291"/>
      <c r="NYL99" s="291"/>
      <c r="NYM99" s="291"/>
      <c r="NYN99" s="291"/>
      <c r="NYO99" s="291"/>
      <c r="NYP99" s="291"/>
      <c r="NYQ99" s="291"/>
      <c r="NYR99" s="291"/>
      <c r="NYS99" s="291"/>
      <c r="NYT99" s="291"/>
      <c r="NYU99" s="291"/>
      <c r="NYV99" s="291"/>
      <c r="NYW99" s="291"/>
      <c r="NYX99" s="291"/>
      <c r="NYY99" s="291"/>
      <c r="NYZ99" s="291"/>
      <c r="NZA99" s="291"/>
      <c r="NZB99" s="291"/>
      <c r="NZC99" s="291"/>
      <c r="NZD99" s="291"/>
      <c r="NZE99" s="291"/>
      <c r="NZF99" s="291"/>
      <c r="NZG99" s="291"/>
      <c r="NZH99" s="291"/>
      <c r="NZI99" s="291"/>
      <c r="NZJ99" s="291"/>
      <c r="NZK99" s="291"/>
      <c r="NZL99" s="291"/>
      <c r="NZM99" s="291"/>
      <c r="NZN99" s="291"/>
      <c r="NZO99" s="291"/>
      <c r="NZP99" s="291"/>
      <c r="NZQ99" s="291"/>
      <c r="NZR99" s="291"/>
      <c r="NZS99" s="291"/>
      <c r="NZT99" s="291"/>
      <c r="NZU99" s="291"/>
      <c r="NZV99" s="291"/>
      <c r="NZW99" s="291"/>
      <c r="NZX99" s="291"/>
      <c r="NZY99" s="291"/>
      <c r="NZZ99" s="291"/>
      <c r="OAA99" s="291"/>
      <c r="OAB99" s="291"/>
      <c r="OAC99" s="291"/>
      <c r="OAD99" s="291"/>
      <c r="OAE99" s="291"/>
      <c r="OAF99" s="291"/>
      <c r="OAG99" s="291"/>
      <c r="OAH99" s="291"/>
      <c r="OAI99" s="291"/>
      <c r="OAJ99" s="291"/>
      <c r="OAK99" s="291"/>
      <c r="OAL99" s="291"/>
      <c r="OAM99" s="291"/>
      <c r="OAN99" s="291"/>
      <c r="OAO99" s="291"/>
      <c r="OAP99" s="291"/>
      <c r="OAQ99" s="291"/>
      <c r="OAR99" s="291"/>
      <c r="OAS99" s="291"/>
      <c r="OAT99" s="291"/>
      <c r="OAU99" s="291"/>
      <c r="OAV99" s="291"/>
      <c r="OAW99" s="291"/>
      <c r="OAX99" s="291"/>
      <c r="OAY99" s="291"/>
      <c r="OAZ99" s="291"/>
      <c r="OBA99" s="291"/>
      <c r="OBB99" s="291"/>
      <c r="OBC99" s="291"/>
      <c r="OBD99" s="291"/>
      <c r="OBE99" s="291"/>
      <c r="OBF99" s="291"/>
      <c r="OBG99" s="291"/>
      <c r="OBH99" s="291"/>
      <c r="OBI99" s="291"/>
      <c r="OBJ99" s="291"/>
      <c r="OBK99" s="291"/>
      <c r="OBL99" s="291"/>
      <c r="OBM99" s="291"/>
      <c r="OBN99" s="291"/>
      <c r="OBO99" s="291"/>
      <c r="OBP99" s="291"/>
      <c r="OBQ99" s="291"/>
      <c r="OBR99" s="291"/>
      <c r="OBS99" s="291"/>
      <c r="OBT99" s="291"/>
      <c r="OBU99" s="291"/>
      <c r="OBV99" s="291"/>
      <c r="OBW99" s="291"/>
      <c r="OBX99" s="291"/>
      <c r="OBY99" s="291"/>
      <c r="OBZ99" s="291"/>
      <c r="OCA99" s="291"/>
      <c r="OCB99" s="291"/>
      <c r="OCC99" s="291"/>
      <c r="OCD99" s="291"/>
      <c r="OCE99" s="291"/>
      <c r="OCF99" s="291"/>
      <c r="OCG99" s="291"/>
      <c r="OCH99" s="291"/>
      <c r="OCI99" s="291"/>
      <c r="OCJ99" s="291"/>
      <c r="OCK99" s="291"/>
      <c r="OCL99" s="291"/>
      <c r="OCM99" s="291"/>
      <c r="OCN99" s="291"/>
      <c r="OCO99" s="291"/>
      <c r="OCP99" s="291"/>
      <c r="OCQ99" s="291"/>
      <c r="OCR99" s="291"/>
      <c r="OCS99" s="291"/>
      <c r="OCT99" s="291"/>
      <c r="OCU99" s="291"/>
      <c r="OCV99" s="291"/>
      <c r="OCW99" s="291"/>
      <c r="OCX99" s="291"/>
      <c r="OCY99" s="291"/>
      <c r="OCZ99" s="291"/>
      <c r="ODA99" s="291"/>
      <c r="ODB99" s="291"/>
      <c r="ODC99" s="291"/>
      <c r="ODD99" s="291"/>
      <c r="ODE99" s="291"/>
      <c r="ODF99" s="291"/>
      <c r="ODG99" s="291"/>
      <c r="ODH99" s="291"/>
      <c r="ODI99" s="170"/>
      <c r="ODJ99" s="291"/>
      <c r="ODK99" s="291"/>
      <c r="ODL99" s="291"/>
      <c r="ODM99" s="291"/>
      <c r="ODN99" s="291"/>
      <c r="ODO99" s="291"/>
      <c r="ODP99" s="291"/>
      <c r="ODQ99" s="291"/>
      <c r="ODR99" s="291"/>
      <c r="ODS99" s="291"/>
      <c r="ODT99" s="291"/>
      <c r="ODU99" s="291"/>
      <c r="ODV99" s="291"/>
      <c r="ODW99" s="291"/>
      <c r="ODX99" s="291"/>
      <c r="ODY99" s="291"/>
      <c r="ODZ99" s="291"/>
      <c r="OEA99" s="291"/>
      <c r="OEB99" s="291"/>
      <c r="OEC99" s="291"/>
      <c r="OED99" s="291"/>
      <c r="OEE99" s="291"/>
      <c r="OEF99" s="291"/>
      <c r="OEG99" s="291"/>
      <c r="OEH99" s="291"/>
      <c r="OEI99" s="291"/>
      <c r="OEJ99" s="291"/>
      <c r="OEK99" s="291"/>
      <c r="OEL99" s="291"/>
      <c r="OEM99" s="291"/>
      <c r="OEN99" s="291"/>
      <c r="OEO99" s="291"/>
      <c r="OEP99" s="291"/>
      <c r="OEQ99" s="291"/>
      <c r="OER99" s="291"/>
      <c r="OES99" s="291"/>
      <c r="OET99" s="291"/>
      <c r="OEU99" s="291"/>
      <c r="OEV99" s="291"/>
      <c r="OEW99" s="291"/>
      <c r="OEX99" s="291"/>
      <c r="OEY99" s="291"/>
      <c r="OEZ99" s="291"/>
      <c r="OFA99" s="291"/>
      <c r="OFB99" s="291"/>
      <c r="OFC99" s="291"/>
      <c r="OFD99" s="291"/>
      <c r="OFE99" s="291"/>
      <c r="OFF99" s="291"/>
      <c r="OFG99" s="291"/>
      <c r="OFH99" s="291"/>
      <c r="OFI99" s="291"/>
      <c r="OFJ99" s="291"/>
      <c r="OFK99" s="291"/>
      <c r="OFL99" s="291"/>
      <c r="OFM99" s="291"/>
      <c r="OFN99" s="291"/>
      <c r="OFO99" s="291"/>
      <c r="OFP99" s="291"/>
      <c r="OFQ99" s="291"/>
      <c r="OFR99" s="291"/>
      <c r="OFS99" s="291"/>
      <c r="OFT99" s="291"/>
      <c r="OFU99" s="291"/>
      <c r="OFV99" s="291"/>
      <c r="OFW99" s="291"/>
      <c r="OFX99" s="291"/>
      <c r="OFY99" s="291"/>
      <c r="OFZ99" s="291"/>
      <c r="OGA99" s="291"/>
      <c r="OGB99" s="291"/>
      <c r="OGC99" s="291"/>
      <c r="OGD99" s="291"/>
      <c r="OGE99" s="291"/>
      <c r="OGF99" s="291"/>
      <c r="OGG99" s="291"/>
      <c r="OGH99" s="291"/>
      <c r="OGI99" s="291"/>
      <c r="OGJ99" s="291"/>
      <c r="OGK99" s="291"/>
      <c r="OGL99" s="291"/>
      <c r="OGM99" s="291"/>
      <c r="OGN99" s="291"/>
      <c r="OGO99" s="291"/>
      <c r="OGP99" s="291"/>
      <c r="OGQ99" s="291"/>
      <c r="OGR99" s="291"/>
      <c r="OGS99" s="291"/>
      <c r="OGT99" s="291"/>
      <c r="OGU99" s="291"/>
      <c r="OGV99" s="291"/>
      <c r="OGW99" s="291"/>
      <c r="OGX99" s="291"/>
      <c r="OGY99" s="291"/>
      <c r="OGZ99" s="291"/>
      <c r="OHA99" s="291"/>
      <c r="OHB99" s="291"/>
      <c r="OHC99" s="291"/>
      <c r="OHD99" s="291"/>
      <c r="OHE99" s="291"/>
      <c r="OHF99" s="291"/>
      <c r="OHG99" s="291"/>
      <c r="OHH99" s="291"/>
      <c r="OHI99" s="291"/>
      <c r="OHJ99" s="291"/>
      <c r="OHK99" s="291"/>
      <c r="OHL99" s="291"/>
      <c r="OHM99" s="291"/>
      <c r="OHN99" s="291"/>
      <c r="OHO99" s="291"/>
      <c r="OHP99" s="291"/>
      <c r="OHQ99" s="291"/>
      <c r="OHR99" s="291"/>
      <c r="OHS99" s="291"/>
      <c r="OHT99" s="291"/>
      <c r="OHU99" s="291"/>
      <c r="OHV99" s="291"/>
      <c r="OHW99" s="291"/>
      <c r="OHX99" s="291"/>
      <c r="OHY99" s="291"/>
      <c r="OHZ99" s="291"/>
      <c r="OIA99" s="291"/>
      <c r="OIB99" s="291"/>
      <c r="OIC99" s="291"/>
      <c r="OID99" s="291"/>
      <c r="OIE99" s="291"/>
      <c r="OIF99" s="291"/>
      <c r="OIG99" s="291"/>
      <c r="OIH99" s="291"/>
      <c r="OII99" s="291"/>
      <c r="OIJ99" s="291"/>
      <c r="OIK99" s="291"/>
      <c r="OIL99" s="291"/>
      <c r="OIM99" s="291"/>
      <c r="OIN99" s="291"/>
      <c r="OIO99" s="291"/>
      <c r="OIP99" s="291"/>
      <c r="OIQ99" s="291"/>
      <c r="OIR99" s="291"/>
      <c r="OIS99" s="291"/>
      <c r="OIT99" s="291"/>
      <c r="OIU99" s="291"/>
      <c r="OIV99" s="291"/>
      <c r="OIW99" s="291"/>
      <c r="OIX99" s="291"/>
      <c r="OIY99" s="291"/>
      <c r="OIZ99" s="291"/>
      <c r="OJA99" s="291"/>
      <c r="OJB99" s="291"/>
      <c r="OJC99" s="291"/>
      <c r="OJD99" s="291"/>
      <c r="OJE99" s="291"/>
      <c r="OJF99" s="291"/>
      <c r="OJG99" s="291"/>
      <c r="OJH99" s="291"/>
      <c r="OJI99" s="291"/>
      <c r="OJJ99" s="291"/>
      <c r="OJK99" s="291"/>
      <c r="OJL99" s="291"/>
      <c r="OJM99" s="291"/>
      <c r="OJN99" s="291"/>
      <c r="OJO99" s="291"/>
      <c r="OJP99" s="291"/>
      <c r="OJQ99" s="291"/>
      <c r="OJR99" s="291"/>
      <c r="OJS99" s="291"/>
      <c r="OJT99" s="291"/>
      <c r="OJU99" s="291"/>
      <c r="OJV99" s="291"/>
      <c r="OJW99" s="291"/>
      <c r="OJX99" s="291"/>
      <c r="OJY99" s="291"/>
      <c r="OJZ99" s="291"/>
      <c r="OKA99" s="291"/>
      <c r="OKB99" s="291"/>
      <c r="OKC99" s="291"/>
      <c r="OKD99" s="291"/>
      <c r="OKE99" s="291"/>
      <c r="OKF99" s="291"/>
      <c r="OKG99" s="291"/>
      <c r="OKH99" s="291"/>
      <c r="OKI99" s="291"/>
      <c r="OKJ99" s="291"/>
      <c r="OKK99" s="291"/>
      <c r="OKL99" s="291"/>
      <c r="OKM99" s="291"/>
      <c r="OKN99" s="291"/>
      <c r="OKO99" s="291"/>
      <c r="OKP99" s="291"/>
      <c r="OKQ99" s="291"/>
      <c r="OKR99" s="291"/>
      <c r="OKS99" s="291"/>
      <c r="OKT99" s="291"/>
      <c r="OKU99" s="291"/>
      <c r="OKV99" s="291"/>
      <c r="OKW99" s="291"/>
      <c r="OKX99" s="291"/>
      <c r="OKY99" s="291"/>
      <c r="OKZ99" s="291"/>
      <c r="OLA99" s="291"/>
      <c r="OLB99" s="291"/>
      <c r="OLC99" s="291"/>
      <c r="OLD99" s="291"/>
      <c r="OLE99" s="291"/>
      <c r="OLF99" s="291"/>
      <c r="OLG99" s="291"/>
      <c r="OLH99" s="291"/>
      <c r="OLI99" s="291"/>
      <c r="OLJ99" s="291"/>
      <c r="OLK99" s="291"/>
      <c r="OLL99" s="291"/>
      <c r="OLM99" s="291"/>
      <c r="OLN99" s="291"/>
      <c r="OLO99" s="291"/>
      <c r="OLP99" s="291"/>
      <c r="OLQ99" s="291"/>
      <c r="OLR99" s="291"/>
      <c r="OLS99" s="291"/>
      <c r="OLT99" s="291"/>
      <c r="OLU99" s="291"/>
      <c r="OLV99" s="291"/>
      <c r="OLW99" s="291"/>
      <c r="OLX99" s="291"/>
      <c r="OLY99" s="291"/>
      <c r="OLZ99" s="291"/>
      <c r="OMA99" s="291"/>
      <c r="OMB99" s="291"/>
      <c r="OMC99" s="291"/>
      <c r="OMD99" s="291"/>
      <c r="OME99" s="291"/>
      <c r="OMF99" s="291"/>
      <c r="OMG99" s="291"/>
      <c r="OMH99" s="291"/>
      <c r="OMI99" s="291"/>
      <c r="OMJ99" s="291"/>
      <c r="OMK99" s="291"/>
      <c r="OML99" s="291"/>
      <c r="OMM99" s="291"/>
      <c r="OMN99" s="291"/>
      <c r="OMO99" s="291"/>
      <c r="OMP99" s="291"/>
      <c r="OMQ99" s="291"/>
      <c r="OMR99" s="291"/>
      <c r="OMS99" s="291"/>
      <c r="OMT99" s="291"/>
      <c r="OMU99" s="291"/>
      <c r="OMV99" s="291"/>
      <c r="OMW99" s="291"/>
      <c r="OMX99" s="291"/>
      <c r="OMY99" s="291"/>
      <c r="OMZ99" s="291"/>
      <c r="ONA99" s="291"/>
      <c r="ONB99" s="291"/>
      <c r="ONC99" s="291"/>
      <c r="OND99" s="291"/>
      <c r="ONE99" s="170"/>
      <c r="ONF99" s="291"/>
      <c r="ONG99" s="291"/>
      <c r="ONH99" s="291"/>
      <c r="ONI99" s="291"/>
      <c r="ONJ99" s="291"/>
      <c r="ONK99" s="291"/>
      <c r="ONL99" s="291"/>
      <c r="ONM99" s="291"/>
      <c r="ONN99" s="291"/>
      <c r="ONO99" s="291"/>
      <c r="ONP99" s="291"/>
      <c r="ONQ99" s="291"/>
      <c r="ONR99" s="291"/>
      <c r="ONS99" s="291"/>
      <c r="ONT99" s="291"/>
      <c r="ONU99" s="291"/>
      <c r="ONV99" s="291"/>
      <c r="ONW99" s="291"/>
      <c r="ONX99" s="291"/>
      <c r="ONY99" s="291"/>
      <c r="ONZ99" s="291"/>
      <c r="OOA99" s="291"/>
      <c r="OOB99" s="291"/>
      <c r="OOC99" s="291"/>
      <c r="OOD99" s="291"/>
      <c r="OOE99" s="291"/>
      <c r="OOF99" s="291"/>
      <c r="OOG99" s="291"/>
      <c r="OOH99" s="291"/>
      <c r="OOI99" s="291"/>
      <c r="OOJ99" s="291"/>
      <c r="OOK99" s="291"/>
      <c r="OOL99" s="291"/>
      <c r="OOM99" s="291"/>
      <c r="OON99" s="291"/>
      <c r="OOO99" s="291"/>
      <c r="OOP99" s="291"/>
      <c r="OOQ99" s="291"/>
      <c r="OOR99" s="291"/>
      <c r="OOS99" s="291"/>
      <c r="OOT99" s="291"/>
      <c r="OOU99" s="291"/>
      <c r="OOV99" s="291"/>
      <c r="OOW99" s="291"/>
      <c r="OOX99" s="291"/>
      <c r="OOY99" s="291"/>
      <c r="OOZ99" s="291"/>
      <c r="OPA99" s="291"/>
      <c r="OPB99" s="291"/>
      <c r="OPC99" s="291"/>
      <c r="OPD99" s="291"/>
      <c r="OPE99" s="291"/>
      <c r="OPF99" s="291"/>
      <c r="OPG99" s="291"/>
      <c r="OPH99" s="291"/>
      <c r="OPI99" s="291"/>
      <c r="OPJ99" s="291"/>
      <c r="OPK99" s="291"/>
      <c r="OPL99" s="291"/>
      <c r="OPM99" s="291"/>
      <c r="OPN99" s="291"/>
      <c r="OPO99" s="291"/>
      <c r="OPP99" s="291"/>
      <c r="OPQ99" s="291"/>
      <c r="OPR99" s="291"/>
      <c r="OPS99" s="291"/>
      <c r="OPT99" s="291"/>
      <c r="OPU99" s="291"/>
      <c r="OPV99" s="291"/>
      <c r="OPW99" s="291"/>
      <c r="OPX99" s="291"/>
      <c r="OPY99" s="291"/>
      <c r="OPZ99" s="291"/>
      <c r="OQA99" s="291"/>
      <c r="OQB99" s="291"/>
      <c r="OQC99" s="291"/>
      <c r="OQD99" s="291"/>
      <c r="OQE99" s="291"/>
      <c r="OQF99" s="291"/>
      <c r="OQG99" s="291"/>
      <c r="OQH99" s="291"/>
      <c r="OQI99" s="291"/>
      <c r="OQJ99" s="291"/>
      <c r="OQK99" s="291"/>
      <c r="OQL99" s="291"/>
      <c r="OQM99" s="291"/>
      <c r="OQN99" s="291"/>
      <c r="OQO99" s="291"/>
      <c r="OQP99" s="291"/>
      <c r="OQQ99" s="291"/>
      <c r="OQR99" s="291"/>
      <c r="OQS99" s="291"/>
      <c r="OQT99" s="291"/>
      <c r="OQU99" s="291"/>
      <c r="OQV99" s="291"/>
      <c r="OQW99" s="291"/>
      <c r="OQX99" s="291"/>
      <c r="OQY99" s="291"/>
      <c r="OQZ99" s="291"/>
      <c r="ORA99" s="291"/>
      <c r="ORB99" s="291"/>
      <c r="ORC99" s="291"/>
      <c r="ORD99" s="291"/>
      <c r="ORE99" s="291"/>
      <c r="ORF99" s="291"/>
      <c r="ORG99" s="291"/>
      <c r="ORH99" s="291"/>
      <c r="ORI99" s="291"/>
      <c r="ORJ99" s="291"/>
      <c r="ORK99" s="291"/>
      <c r="ORL99" s="291"/>
      <c r="ORM99" s="291"/>
      <c r="ORN99" s="291"/>
      <c r="ORO99" s="291"/>
      <c r="ORP99" s="291"/>
      <c r="ORQ99" s="291"/>
      <c r="ORR99" s="291"/>
      <c r="ORS99" s="291"/>
      <c r="ORT99" s="291"/>
      <c r="ORU99" s="291"/>
      <c r="ORV99" s="291"/>
      <c r="ORW99" s="291"/>
      <c r="ORX99" s="291"/>
      <c r="ORY99" s="291"/>
      <c r="ORZ99" s="291"/>
      <c r="OSA99" s="291"/>
      <c r="OSB99" s="291"/>
      <c r="OSC99" s="291"/>
      <c r="OSD99" s="291"/>
      <c r="OSE99" s="291"/>
      <c r="OSF99" s="291"/>
      <c r="OSG99" s="291"/>
      <c r="OSH99" s="291"/>
      <c r="OSI99" s="291"/>
      <c r="OSJ99" s="291"/>
      <c r="OSK99" s="291"/>
      <c r="OSL99" s="291"/>
      <c r="OSM99" s="291"/>
      <c r="OSN99" s="291"/>
      <c r="OSO99" s="291"/>
      <c r="OSP99" s="291"/>
      <c r="OSQ99" s="291"/>
      <c r="OSR99" s="291"/>
      <c r="OSS99" s="291"/>
      <c r="OST99" s="291"/>
      <c r="OSU99" s="291"/>
      <c r="OSV99" s="291"/>
      <c r="OSW99" s="291"/>
      <c r="OSX99" s="291"/>
      <c r="OSY99" s="291"/>
      <c r="OSZ99" s="291"/>
      <c r="OTA99" s="291"/>
      <c r="OTB99" s="291"/>
      <c r="OTC99" s="291"/>
      <c r="OTD99" s="291"/>
      <c r="OTE99" s="291"/>
      <c r="OTF99" s="291"/>
      <c r="OTG99" s="291"/>
      <c r="OTH99" s="291"/>
      <c r="OTI99" s="291"/>
      <c r="OTJ99" s="291"/>
      <c r="OTK99" s="291"/>
      <c r="OTL99" s="291"/>
      <c r="OTM99" s="291"/>
      <c r="OTN99" s="291"/>
      <c r="OTO99" s="291"/>
      <c r="OTP99" s="291"/>
      <c r="OTQ99" s="291"/>
      <c r="OTR99" s="291"/>
      <c r="OTS99" s="291"/>
      <c r="OTT99" s="291"/>
      <c r="OTU99" s="291"/>
      <c r="OTV99" s="291"/>
      <c r="OTW99" s="291"/>
      <c r="OTX99" s="291"/>
      <c r="OTY99" s="291"/>
      <c r="OTZ99" s="291"/>
      <c r="OUA99" s="291"/>
      <c r="OUB99" s="291"/>
      <c r="OUC99" s="291"/>
      <c r="OUD99" s="291"/>
      <c r="OUE99" s="291"/>
      <c r="OUF99" s="291"/>
      <c r="OUG99" s="291"/>
      <c r="OUH99" s="291"/>
      <c r="OUI99" s="291"/>
      <c r="OUJ99" s="291"/>
      <c r="OUK99" s="291"/>
      <c r="OUL99" s="291"/>
      <c r="OUM99" s="291"/>
      <c r="OUN99" s="291"/>
      <c r="OUO99" s="291"/>
      <c r="OUP99" s="291"/>
      <c r="OUQ99" s="291"/>
      <c r="OUR99" s="291"/>
      <c r="OUS99" s="291"/>
      <c r="OUT99" s="291"/>
      <c r="OUU99" s="291"/>
      <c r="OUV99" s="291"/>
      <c r="OUW99" s="291"/>
      <c r="OUX99" s="291"/>
      <c r="OUY99" s="291"/>
      <c r="OUZ99" s="291"/>
      <c r="OVA99" s="291"/>
      <c r="OVB99" s="291"/>
      <c r="OVC99" s="291"/>
      <c r="OVD99" s="291"/>
      <c r="OVE99" s="291"/>
      <c r="OVF99" s="291"/>
      <c r="OVG99" s="291"/>
      <c r="OVH99" s="291"/>
      <c r="OVI99" s="291"/>
      <c r="OVJ99" s="291"/>
      <c r="OVK99" s="291"/>
      <c r="OVL99" s="291"/>
      <c r="OVM99" s="291"/>
      <c r="OVN99" s="291"/>
      <c r="OVO99" s="291"/>
      <c r="OVP99" s="291"/>
      <c r="OVQ99" s="291"/>
      <c r="OVR99" s="291"/>
      <c r="OVS99" s="291"/>
      <c r="OVT99" s="291"/>
      <c r="OVU99" s="291"/>
      <c r="OVV99" s="291"/>
      <c r="OVW99" s="291"/>
      <c r="OVX99" s="291"/>
      <c r="OVY99" s="291"/>
      <c r="OVZ99" s="291"/>
      <c r="OWA99" s="291"/>
      <c r="OWB99" s="291"/>
      <c r="OWC99" s="291"/>
      <c r="OWD99" s="291"/>
      <c r="OWE99" s="291"/>
      <c r="OWF99" s="291"/>
      <c r="OWG99" s="291"/>
      <c r="OWH99" s="291"/>
      <c r="OWI99" s="291"/>
      <c r="OWJ99" s="291"/>
      <c r="OWK99" s="291"/>
      <c r="OWL99" s="291"/>
      <c r="OWM99" s="291"/>
      <c r="OWN99" s="291"/>
      <c r="OWO99" s="291"/>
      <c r="OWP99" s="291"/>
      <c r="OWQ99" s="291"/>
      <c r="OWR99" s="291"/>
      <c r="OWS99" s="291"/>
      <c r="OWT99" s="291"/>
      <c r="OWU99" s="291"/>
      <c r="OWV99" s="291"/>
      <c r="OWW99" s="291"/>
      <c r="OWX99" s="291"/>
      <c r="OWY99" s="291"/>
      <c r="OWZ99" s="291"/>
      <c r="OXA99" s="170"/>
      <c r="OXB99" s="291"/>
      <c r="OXC99" s="291"/>
      <c r="OXD99" s="291"/>
      <c r="OXE99" s="291"/>
      <c r="OXF99" s="291"/>
      <c r="OXG99" s="291"/>
      <c r="OXH99" s="291"/>
      <c r="OXI99" s="291"/>
      <c r="OXJ99" s="291"/>
      <c r="OXK99" s="291"/>
      <c r="OXL99" s="291"/>
      <c r="OXM99" s="291"/>
      <c r="OXN99" s="291"/>
      <c r="OXO99" s="291"/>
      <c r="OXP99" s="291"/>
      <c r="OXQ99" s="291"/>
      <c r="OXR99" s="291"/>
      <c r="OXS99" s="291"/>
      <c r="OXT99" s="291"/>
      <c r="OXU99" s="291"/>
      <c r="OXV99" s="291"/>
      <c r="OXW99" s="291"/>
      <c r="OXX99" s="291"/>
      <c r="OXY99" s="291"/>
      <c r="OXZ99" s="291"/>
      <c r="OYA99" s="291"/>
      <c r="OYB99" s="291"/>
      <c r="OYC99" s="291"/>
      <c r="OYD99" s="291"/>
      <c r="OYE99" s="291"/>
      <c r="OYF99" s="291"/>
      <c r="OYG99" s="291"/>
      <c r="OYH99" s="291"/>
      <c r="OYI99" s="291"/>
      <c r="OYJ99" s="291"/>
      <c r="OYK99" s="291"/>
      <c r="OYL99" s="291"/>
      <c r="OYM99" s="291"/>
      <c r="OYN99" s="291"/>
      <c r="OYO99" s="291"/>
      <c r="OYP99" s="291"/>
      <c r="OYQ99" s="291"/>
      <c r="OYR99" s="291"/>
      <c r="OYS99" s="291"/>
      <c r="OYT99" s="291"/>
      <c r="OYU99" s="291"/>
      <c r="OYV99" s="291"/>
      <c r="OYW99" s="291"/>
      <c r="OYX99" s="291"/>
      <c r="OYY99" s="291"/>
      <c r="OYZ99" s="291"/>
      <c r="OZA99" s="291"/>
      <c r="OZB99" s="291"/>
      <c r="OZC99" s="291"/>
      <c r="OZD99" s="291"/>
      <c r="OZE99" s="291"/>
      <c r="OZF99" s="291"/>
      <c r="OZG99" s="291"/>
      <c r="OZH99" s="291"/>
      <c r="OZI99" s="291"/>
      <c r="OZJ99" s="291"/>
      <c r="OZK99" s="291"/>
      <c r="OZL99" s="291"/>
      <c r="OZM99" s="291"/>
      <c r="OZN99" s="291"/>
      <c r="OZO99" s="291"/>
      <c r="OZP99" s="291"/>
      <c r="OZQ99" s="291"/>
      <c r="OZR99" s="291"/>
      <c r="OZS99" s="291"/>
      <c r="OZT99" s="291"/>
      <c r="OZU99" s="291"/>
      <c r="OZV99" s="291"/>
      <c r="OZW99" s="291"/>
      <c r="OZX99" s="291"/>
      <c r="OZY99" s="291"/>
      <c r="OZZ99" s="291"/>
      <c r="PAA99" s="291"/>
      <c r="PAB99" s="291"/>
      <c r="PAC99" s="291"/>
      <c r="PAD99" s="291"/>
      <c r="PAE99" s="291"/>
      <c r="PAF99" s="291"/>
      <c r="PAG99" s="291"/>
      <c r="PAH99" s="291"/>
      <c r="PAI99" s="291"/>
      <c r="PAJ99" s="291"/>
      <c r="PAK99" s="291"/>
      <c r="PAL99" s="291"/>
      <c r="PAM99" s="291"/>
      <c r="PAN99" s="291"/>
      <c r="PAO99" s="291"/>
      <c r="PAP99" s="291"/>
      <c r="PAQ99" s="291"/>
      <c r="PAR99" s="291"/>
      <c r="PAS99" s="291"/>
      <c r="PAT99" s="291"/>
      <c r="PAU99" s="291"/>
      <c r="PAV99" s="291"/>
      <c r="PAW99" s="291"/>
      <c r="PAX99" s="291"/>
      <c r="PAY99" s="291"/>
      <c r="PAZ99" s="291"/>
      <c r="PBA99" s="291"/>
      <c r="PBB99" s="291"/>
      <c r="PBC99" s="291"/>
      <c r="PBD99" s="291"/>
      <c r="PBE99" s="291"/>
      <c r="PBF99" s="291"/>
      <c r="PBG99" s="291"/>
      <c r="PBH99" s="291"/>
      <c r="PBI99" s="291"/>
      <c r="PBJ99" s="291"/>
      <c r="PBK99" s="291"/>
      <c r="PBL99" s="291"/>
      <c r="PBM99" s="291"/>
      <c r="PBN99" s="291"/>
      <c r="PBO99" s="291"/>
      <c r="PBP99" s="291"/>
      <c r="PBQ99" s="291"/>
      <c r="PBR99" s="291"/>
      <c r="PBS99" s="291"/>
      <c r="PBT99" s="291"/>
      <c r="PBU99" s="291"/>
      <c r="PBV99" s="291"/>
      <c r="PBW99" s="291"/>
      <c r="PBX99" s="291"/>
      <c r="PBY99" s="291"/>
      <c r="PBZ99" s="291"/>
      <c r="PCA99" s="291"/>
      <c r="PCB99" s="291"/>
      <c r="PCC99" s="291"/>
      <c r="PCD99" s="291"/>
      <c r="PCE99" s="291"/>
      <c r="PCF99" s="291"/>
      <c r="PCG99" s="291"/>
      <c r="PCH99" s="291"/>
      <c r="PCI99" s="291"/>
      <c r="PCJ99" s="291"/>
      <c r="PCK99" s="291"/>
      <c r="PCL99" s="291"/>
      <c r="PCM99" s="291"/>
      <c r="PCN99" s="291"/>
      <c r="PCO99" s="291"/>
      <c r="PCP99" s="291"/>
      <c r="PCQ99" s="291"/>
      <c r="PCR99" s="291"/>
      <c r="PCS99" s="291"/>
      <c r="PCT99" s="291"/>
      <c r="PCU99" s="291"/>
      <c r="PCV99" s="291"/>
      <c r="PCW99" s="291"/>
      <c r="PCX99" s="291"/>
      <c r="PCY99" s="291"/>
      <c r="PCZ99" s="291"/>
      <c r="PDA99" s="291"/>
      <c r="PDB99" s="291"/>
      <c r="PDC99" s="291"/>
      <c r="PDD99" s="291"/>
      <c r="PDE99" s="291"/>
      <c r="PDF99" s="291"/>
      <c r="PDG99" s="291"/>
      <c r="PDH99" s="291"/>
      <c r="PDI99" s="291"/>
      <c r="PDJ99" s="291"/>
      <c r="PDK99" s="291"/>
      <c r="PDL99" s="291"/>
      <c r="PDM99" s="291"/>
      <c r="PDN99" s="291"/>
      <c r="PDO99" s="291"/>
      <c r="PDP99" s="291"/>
      <c r="PDQ99" s="291"/>
      <c r="PDR99" s="291"/>
      <c r="PDS99" s="291"/>
      <c r="PDT99" s="291"/>
      <c r="PDU99" s="291"/>
      <c r="PDV99" s="291"/>
      <c r="PDW99" s="291"/>
      <c r="PDX99" s="291"/>
      <c r="PDY99" s="291"/>
      <c r="PDZ99" s="291"/>
      <c r="PEA99" s="291"/>
      <c r="PEB99" s="291"/>
      <c r="PEC99" s="291"/>
      <c r="PED99" s="291"/>
      <c r="PEE99" s="291"/>
      <c r="PEF99" s="291"/>
      <c r="PEG99" s="291"/>
      <c r="PEH99" s="291"/>
      <c r="PEI99" s="291"/>
      <c r="PEJ99" s="291"/>
      <c r="PEK99" s="291"/>
      <c r="PEL99" s="291"/>
      <c r="PEM99" s="291"/>
      <c r="PEN99" s="291"/>
      <c r="PEO99" s="291"/>
      <c r="PEP99" s="291"/>
      <c r="PEQ99" s="291"/>
      <c r="PER99" s="291"/>
      <c r="PES99" s="291"/>
      <c r="PET99" s="291"/>
      <c r="PEU99" s="291"/>
      <c r="PEV99" s="291"/>
      <c r="PEW99" s="291"/>
      <c r="PEX99" s="291"/>
      <c r="PEY99" s="291"/>
      <c r="PEZ99" s="291"/>
      <c r="PFA99" s="291"/>
      <c r="PFB99" s="291"/>
      <c r="PFC99" s="291"/>
      <c r="PFD99" s="291"/>
      <c r="PFE99" s="291"/>
      <c r="PFF99" s="291"/>
      <c r="PFG99" s="291"/>
      <c r="PFH99" s="291"/>
      <c r="PFI99" s="291"/>
      <c r="PFJ99" s="291"/>
      <c r="PFK99" s="291"/>
      <c r="PFL99" s="291"/>
      <c r="PFM99" s="291"/>
      <c r="PFN99" s="291"/>
      <c r="PFO99" s="291"/>
      <c r="PFP99" s="291"/>
      <c r="PFQ99" s="291"/>
      <c r="PFR99" s="291"/>
      <c r="PFS99" s="291"/>
      <c r="PFT99" s="291"/>
      <c r="PFU99" s="291"/>
      <c r="PFV99" s="291"/>
      <c r="PFW99" s="291"/>
      <c r="PFX99" s="291"/>
      <c r="PFY99" s="291"/>
      <c r="PFZ99" s="291"/>
      <c r="PGA99" s="291"/>
      <c r="PGB99" s="291"/>
      <c r="PGC99" s="291"/>
      <c r="PGD99" s="291"/>
      <c r="PGE99" s="291"/>
      <c r="PGF99" s="291"/>
      <c r="PGG99" s="291"/>
      <c r="PGH99" s="291"/>
      <c r="PGI99" s="291"/>
      <c r="PGJ99" s="291"/>
      <c r="PGK99" s="291"/>
      <c r="PGL99" s="291"/>
      <c r="PGM99" s="291"/>
      <c r="PGN99" s="291"/>
      <c r="PGO99" s="291"/>
      <c r="PGP99" s="291"/>
      <c r="PGQ99" s="291"/>
      <c r="PGR99" s="291"/>
      <c r="PGS99" s="291"/>
      <c r="PGT99" s="291"/>
      <c r="PGU99" s="291"/>
      <c r="PGV99" s="291"/>
      <c r="PGW99" s="170"/>
      <c r="PGX99" s="291"/>
      <c r="PGY99" s="291"/>
      <c r="PGZ99" s="291"/>
      <c r="PHA99" s="291"/>
      <c r="PHB99" s="291"/>
      <c r="PHC99" s="291"/>
      <c r="PHD99" s="291"/>
      <c r="PHE99" s="291"/>
      <c r="PHF99" s="291"/>
      <c r="PHG99" s="291"/>
      <c r="PHH99" s="291"/>
      <c r="PHI99" s="291"/>
      <c r="PHJ99" s="291"/>
      <c r="PHK99" s="291"/>
      <c r="PHL99" s="291"/>
      <c r="PHM99" s="291"/>
      <c r="PHN99" s="291"/>
      <c r="PHO99" s="291"/>
      <c r="PHP99" s="291"/>
      <c r="PHQ99" s="291"/>
      <c r="PHR99" s="291"/>
      <c r="PHS99" s="291"/>
      <c r="PHT99" s="291"/>
      <c r="PHU99" s="291"/>
      <c r="PHV99" s="291"/>
      <c r="PHW99" s="291"/>
      <c r="PHX99" s="291"/>
      <c r="PHY99" s="291"/>
      <c r="PHZ99" s="291"/>
      <c r="PIA99" s="291"/>
      <c r="PIB99" s="291"/>
      <c r="PIC99" s="291"/>
      <c r="PID99" s="291"/>
      <c r="PIE99" s="291"/>
      <c r="PIF99" s="291"/>
      <c r="PIG99" s="291"/>
      <c r="PIH99" s="291"/>
      <c r="PII99" s="291"/>
      <c r="PIJ99" s="291"/>
      <c r="PIK99" s="291"/>
      <c r="PIL99" s="291"/>
      <c r="PIM99" s="291"/>
      <c r="PIN99" s="291"/>
      <c r="PIO99" s="291"/>
      <c r="PIP99" s="291"/>
      <c r="PIQ99" s="291"/>
      <c r="PIR99" s="291"/>
      <c r="PIS99" s="291"/>
      <c r="PIT99" s="291"/>
      <c r="PIU99" s="291"/>
      <c r="PIV99" s="291"/>
      <c r="PIW99" s="291"/>
      <c r="PIX99" s="291"/>
      <c r="PIY99" s="291"/>
      <c r="PIZ99" s="291"/>
      <c r="PJA99" s="291"/>
      <c r="PJB99" s="291"/>
      <c r="PJC99" s="291"/>
      <c r="PJD99" s="291"/>
      <c r="PJE99" s="291"/>
      <c r="PJF99" s="291"/>
      <c r="PJG99" s="291"/>
      <c r="PJH99" s="291"/>
      <c r="PJI99" s="291"/>
      <c r="PJJ99" s="291"/>
      <c r="PJK99" s="291"/>
      <c r="PJL99" s="291"/>
      <c r="PJM99" s="291"/>
      <c r="PJN99" s="291"/>
      <c r="PJO99" s="291"/>
      <c r="PJP99" s="291"/>
      <c r="PJQ99" s="291"/>
      <c r="PJR99" s="291"/>
      <c r="PJS99" s="291"/>
      <c r="PJT99" s="291"/>
      <c r="PJU99" s="291"/>
      <c r="PJV99" s="291"/>
      <c r="PJW99" s="291"/>
      <c r="PJX99" s="291"/>
      <c r="PJY99" s="291"/>
      <c r="PJZ99" s="291"/>
      <c r="PKA99" s="291"/>
      <c r="PKB99" s="291"/>
      <c r="PKC99" s="291"/>
      <c r="PKD99" s="291"/>
      <c r="PKE99" s="291"/>
      <c r="PKF99" s="291"/>
      <c r="PKG99" s="291"/>
      <c r="PKH99" s="291"/>
      <c r="PKI99" s="291"/>
      <c r="PKJ99" s="291"/>
      <c r="PKK99" s="291"/>
      <c r="PKL99" s="291"/>
      <c r="PKM99" s="291"/>
      <c r="PKN99" s="291"/>
      <c r="PKO99" s="291"/>
      <c r="PKP99" s="291"/>
      <c r="PKQ99" s="291"/>
      <c r="PKR99" s="291"/>
      <c r="PKS99" s="291"/>
      <c r="PKT99" s="291"/>
      <c r="PKU99" s="291"/>
      <c r="PKV99" s="291"/>
      <c r="PKW99" s="291"/>
      <c r="PKX99" s="291"/>
      <c r="PKY99" s="291"/>
      <c r="PKZ99" s="291"/>
      <c r="PLA99" s="291"/>
      <c r="PLB99" s="291"/>
      <c r="PLC99" s="291"/>
      <c r="PLD99" s="291"/>
      <c r="PLE99" s="291"/>
      <c r="PLF99" s="291"/>
      <c r="PLG99" s="291"/>
      <c r="PLH99" s="291"/>
      <c r="PLI99" s="291"/>
      <c r="PLJ99" s="291"/>
      <c r="PLK99" s="291"/>
      <c r="PLL99" s="291"/>
      <c r="PLM99" s="291"/>
      <c r="PLN99" s="291"/>
      <c r="PLO99" s="291"/>
      <c r="PLP99" s="291"/>
      <c r="PLQ99" s="291"/>
      <c r="PLR99" s="291"/>
      <c r="PLS99" s="291"/>
      <c r="PLT99" s="291"/>
      <c r="PLU99" s="291"/>
      <c r="PLV99" s="291"/>
      <c r="PLW99" s="291"/>
      <c r="PLX99" s="291"/>
      <c r="PLY99" s="291"/>
      <c r="PLZ99" s="291"/>
      <c r="PMA99" s="291"/>
      <c r="PMB99" s="291"/>
      <c r="PMC99" s="291"/>
      <c r="PMD99" s="291"/>
      <c r="PME99" s="291"/>
      <c r="PMF99" s="291"/>
      <c r="PMG99" s="291"/>
      <c r="PMH99" s="291"/>
      <c r="PMI99" s="291"/>
      <c r="PMJ99" s="291"/>
      <c r="PMK99" s="291"/>
      <c r="PML99" s="291"/>
      <c r="PMM99" s="291"/>
      <c r="PMN99" s="291"/>
      <c r="PMO99" s="291"/>
      <c r="PMP99" s="291"/>
      <c r="PMQ99" s="291"/>
      <c r="PMR99" s="291"/>
      <c r="PMS99" s="291"/>
      <c r="PMT99" s="291"/>
      <c r="PMU99" s="291"/>
      <c r="PMV99" s="291"/>
      <c r="PMW99" s="291"/>
      <c r="PMX99" s="291"/>
      <c r="PMY99" s="291"/>
      <c r="PMZ99" s="291"/>
      <c r="PNA99" s="291"/>
      <c r="PNB99" s="291"/>
      <c r="PNC99" s="291"/>
      <c r="PND99" s="291"/>
      <c r="PNE99" s="291"/>
      <c r="PNF99" s="291"/>
      <c r="PNG99" s="291"/>
      <c r="PNH99" s="291"/>
      <c r="PNI99" s="291"/>
      <c r="PNJ99" s="291"/>
      <c r="PNK99" s="291"/>
      <c r="PNL99" s="291"/>
      <c r="PNM99" s="291"/>
      <c r="PNN99" s="291"/>
      <c r="PNO99" s="291"/>
      <c r="PNP99" s="291"/>
      <c r="PNQ99" s="291"/>
      <c r="PNR99" s="291"/>
      <c r="PNS99" s="291"/>
      <c r="PNT99" s="291"/>
      <c r="PNU99" s="291"/>
      <c r="PNV99" s="291"/>
      <c r="PNW99" s="291"/>
      <c r="PNX99" s="291"/>
      <c r="PNY99" s="291"/>
      <c r="PNZ99" s="291"/>
      <c r="POA99" s="291"/>
      <c r="POB99" s="291"/>
      <c r="POC99" s="291"/>
      <c r="POD99" s="291"/>
      <c r="POE99" s="291"/>
      <c r="POF99" s="291"/>
      <c r="POG99" s="291"/>
      <c r="POH99" s="291"/>
      <c r="POI99" s="291"/>
      <c r="POJ99" s="291"/>
      <c r="POK99" s="291"/>
      <c r="POL99" s="291"/>
      <c r="POM99" s="291"/>
      <c r="PON99" s="291"/>
      <c r="POO99" s="291"/>
      <c r="POP99" s="291"/>
      <c r="POQ99" s="291"/>
      <c r="POR99" s="291"/>
      <c r="POS99" s="291"/>
      <c r="POT99" s="291"/>
      <c r="POU99" s="291"/>
      <c r="POV99" s="291"/>
      <c r="POW99" s="291"/>
      <c r="POX99" s="291"/>
      <c r="POY99" s="291"/>
      <c r="POZ99" s="291"/>
      <c r="PPA99" s="291"/>
      <c r="PPB99" s="291"/>
      <c r="PPC99" s="291"/>
      <c r="PPD99" s="291"/>
      <c r="PPE99" s="291"/>
      <c r="PPF99" s="291"/>
      <c r="PPG99" s="291"/>
      <c r="PPH99" s="291"/>
      <c r="PPI99" s="291"/>
      <c r="PPJ99" s="291"/>
      <c r="PPK99" s="291"/>
      <c r="PPL99" s="291"/>
      <c r="PPM99" s="291"/>
      <c r="PPN99" s="291"/>
      <c r="PPO99" s="291"/>
      <c r="PPP99" s="291"/>
      <c r="PPQ99" s="291"/>
      <c r="PPR99" s="291"/>
      <c r="PPS99" s="291"/>
      <c r="PPT99" s="291"/>
      <c r="PPU99" s="291"/>
      <c r="PPV99" s="291"/>
      <c r="PPW99" s="291"/>
      <c r="PPX99" s="291"/>
      <c r="PPY99" s="291"/>
      <c r="PPZ99" s="291"/>
      <c r="PQA99" s="291"/>
      <c r="PQB99" s="291"/>
      <c r="PQC99" s="291"/>
      <c r="PQD99" s="291"/>
      <c r="PQE99" s="291"/>
      <c r="PQF99" s="291"/>
      <c r="PQG99" s="291"/>
      <c r="PQH99" s="291"/>
      <c r="PQI99" s="291"/>
      <c r="PQJ99" s="291"/>
      <c r="PQK99" s="291"/>
      <c r="PQL99" s="291"/>
      <c r="PQM99" s="291"/>
      <c r="PQN99" s="291"/>
      <c r="PQO99" s="291"/>
      <c r="PQP99" s="291"/>
      <c r="PQQ99" s="291"/>
      <c r="PQR99" s="291"/>
      <c r="PQS99" s="170"/>
      <c r="PQT99" s="291"/>
      <c r="PQU99" s="291"/>
      <c r="PQV99" s="291"/>
      <c r="PQW99" s="291"/>
      <c r="PQX99" s="291"/>
      <c r="PQY99" s="291"/>
      <c r="PQZ99" s="291"/>
      <c r="PRA99" s="291"/>
      <c r="PRB99" s="291"/>
      <c r="PRC99" s="291"/>
      <c r="PRD99" s="291"/>
      <c r="PRE99" s="291"/>
      <c r="PRF99" s="291"/>
      <c r="PRG99" s="291"/>
      <c r="PRH99" s="291"/>
      <c r="PRI99" s="291"/>
      <c r="PRJ99" s="291"/>
      <c r="PRK99" s="291"/>
      <c r="PRL99" s="291"/>
      <c r="PRM99" s="291"/>
      <c r="PRN99" s="291"/>
      <c r="PRO99" s="291"/>
      <c r="PRP99" s="291"/>
      <c r="PRQ99" s="291"/>
      <c r="PRR99" s="291"/>
      <c r="PRS99" s="291"/>
      <c r="PRT99" s="291"/>
      <c r="PRU99" s="291"/>
      <c r="PRV99" s="291"/>
      <c r="PRW99" s="291"/>
      <c r="PRX99" s="291"/>
      <c r="PRY99" s="291"/>
      <c r="PRZ99" s="291"/>
      <c r="PSA99" s="291"/>
      <c r="PSB99" s="291"/>
      <c r="PSC99" s="291"/>
      <c r="PSD99" s="291"/>
      <c r="PSE99" s="291"/>
      <c r="PSF99" s="291"/>
      <c r="PSG99" s="291"/>
      <c r="PSH99" s="291"/>
      <c r="PSI99" s="291"/>
      <c r="PSJ99" s="291"/>
      <c r="PSK99" s="291"/>
      <c r="PSL99" s="291"/>
      <c r="PSM99" s="291"/>
      <c r="PSN99" s="291"/>
      <c r="PSO99" s="291"/>
      <c r="PSP99" s="291"/>
      <c r="PSQ99" s="291"/>
      <c r="PSR99" s="291"/>
      <c r="PSS99" s="291"/>
      <c r="PST99" s="291"/>
      <c r="PSU99" s="291"/>
      <c r="PSV99" s="291"/>
      <c r="PSW99" s="291"/>
      <c r="PSX99" s="291"/>
      <c r="PSY99" s="291"/>
      <c r="PSZ99" s="291"/>
      <c r="PTA99" s="291"/>
      <c r="PTB99" s="291"/>
      <c r="PTC99" s="291"/>
      <c r="PTD99" s="291"/>
      <c r="PTE99" s="291"/>
      <c r="PTF99" s="291"/>
      <c r="PTG99" s="291"/>
      <c r="PTH99" s="291"/>
      <c r="PTI99" s="291"/>
      <c r="PTJ99" s="291"/>
      <c r="PTK99" s="291"/>
      <c r="PTL99" s="291"/>
      <c r="PTM99" s="291"/>
      <c r="PTN99" s="291"/>
      <c r="PTO99" s="291"/>
      <c r="PTP99" s="291"/>
      <c r="PTQ99" s="291"/>
      <c r="PTR99" s="291"/>
      <c r="PTS99" s="291"/>
      <c r="PTT99" s="291"/>
      <c r="PTU99" s="291"/>
      <c r="PTV99" s="291"/>
      <c r="PTW99" s="291"/>
      <c r="PTX99" s="291"/>
      <c r="PTY99" s="291"/>
      <c r="PTZ99" s="291"/>
      <c r="PUA99" s="291"/>
      <c r="PUB99" s="291"/>
      <c r="PUC99" s="291"/>
      <c r="PUD99" s="291"/>
      <c r="PUE99" s="291"/>
      <c r="PUF99" s="291"/>
      <c r="PUG99" s="291"/>
      <c r="PUH99" s="291"/>
      <c r="PUI99" s="291"/>
      <c r="PUJ99" s="291"/>
      <c r="PUK99" s="291"/>
      <c r="PUL99" s="291"/>
      <c r="PUM99" s="291"/>
      <c r="PUN99" s="291"/>
      <c r="PUO99" s="291"/>
      <c r="PUP99" s="291"/>
      <c r="PUQ99" s="291"/>
      <c r="PUR99" s="291"/>
      <c r="PUS99" s="291"/>
      <c r="PUT99" s="291"/>
      <c r="PUU99" s="291"/>
      <c r="PUV99" s="291"/>
      <c r="PUW99" s="291"/>
      <c r="PUX99" s="291"/>
      <c r="PUY99" s="291"/>
      <c r="PUZ99" s="291"/>
      <c r="PVA99" s="291"/>
      <c r="PVB99" s="291"/>
      <c r="PVC99" s="291"/>
      <c r="PVD99" s="291"/>
      <c r="PVE99" s="291"/>
      <c r="PVF99" s="291"/>
      <c r="PVG99" s="291"/>
      <c r="PVH99" s="291"/>
      <c r="PVI99" s="291"/>
      <c r="PVJ99" s="291"/>
      <c r="PVK99" s="291"/>
      <c r="PVL99" s="291"/>
      <c r="PVM99" s="291"/>
      <c r="PVN99" s="291"/>
      <c r="PVO99" s="291"/>
      <c r="PVP99" s="291"/>
      <c r="PVQ99" s="291"/>
      <c r="PVR99" s="291"/>
      <c r="PVS99" s="291"/>
      <c r="PVT99" s="291"/>
      <c r="PVU99" s="291"/>
      <c r="PVV99" s="291"/>
      <c r="PVW99" s="291"/>
      <c r="PVX99" s="291"/>
      <c r="PVY99" s="291"/>
      <c r="PVZ99" s="291"/>
      <c r="PWA99" s="291"/>
      <c r="PWB99" s="291"/>
      <c r="PWC99" s="291"/>
      <c r="PWD99" s="291"/>
      <c r="PWE99" s="291"/>
      <c r="PWF99" s="291"/>
      <c r="PWG99" s="291"/>
      <c r="PWH99" s="291"/>
      <c r="PWI99" s="291"/>
      <c r="PWJ99" s="291"/>
      <c r="PWK99" s="291"/>
      <c r="PWL99" s="291"/>
      <c r="PWM99" s="291"/>
      <c r="PWN99" s="291"/>
      <c r="PWO99" s="291"/>
      <c r="PWP99" s="291"/>
      <c r="PWQ99" s="291"/>
      <c r="PWR99" s="291"/>
      <c r="PWS99" s="291"/>
      <c r="PWT99" s="291"/>
      <c r="PWU99" s="291"/>
      <c r="PWV99" s="291"/>
      <c r="PWW99" s="291"/>
      <c r="PWX99" s="291"/>
      <c r="PWY99" s="291"/>
      <c r="PWZ99" s="291"/>
      <c r="PXA99" s="291"/>
      <c r="PXB99" s="291"/>
      <c r="PXC99" s="291"/>
      <c r="PXD99" s="291"/>
      <c r="PXE99" s="291"/>
      <c r="PXF99" s="291"/>
      <c r="PXG99" s="291"/>
      <c r="PXH99" s="291"/>
      <c r="PXI99" s="291"/>
      <c r="PXJ99" s="291"/>
      <c r="PXK99" s="291"/>
      <c r="PXL99" s="291"/>
      <c r="PXM99" s="291"/>
      <c r="PXN99" s="291"/>
      <c r="PXO99" s="291"/>
      <c r="PXP99" s="291"/>
      <c r="PXQ99" s="291"/>
      <c r="PXR99" s="291"/>
      <c r="PXS99" s="291"/>
      <c r="PXT99" s="291"/>
      <c r="PXU99" s="291"/>
      <c r="PXV99" s="291"/>
      <c r="PXW99" s="291"/>
      <c r="PXX99" s="291"/>
      <c r="PXY99" s="291"/>
      <c r="PXZ99" s="291"/>
      <c r="PYA99" s="291"/>
      <c r="PYB99" s="291"/>
      <c r="PYC99" s="291"/>
      <c r="PYD99" s="291"/>
      <c r="PYE99" s="291"/>
      <c r="PYF99" s="291"/>
      <c r="PYG99" s="291"/>
      <c r="PYH99" s="291"/>
      <c r="PYI99" s="291"/>
      <c r="PYJ99" s="291"/>
      <c r="PYK99" s="291"/>
      <c r="PYL99" s="291"/>
      <c r="PYM99" s="291"/>
      <c r="PYN99" s="291"/>
      <c r="PYO99" s="291"/>
      <c r="PYP99" s="291"/>
      <c r="PYQ99" s="291"/>
      <c r="PYR99" s="291"/>
      <c r="PYS99" s="291"/>
      <c r="PYT99" s="291"/>
      <c r="PYU99" s="291"/>
      <c r="PYV99" s="291"/>
      <c r="PYW99" s="291"/>
      <c r="PYX99" s="291"/>
      <c r="PYY99" s="291"/>
      <c r="PYZ99" s="291"/>
      <c r="PZA99" s="291"/>
      <c r="PZB99" s="291"/>
      <c r="PZC99" s="291"/>
      <c r="PZD99" s="291"/>
      <c r="PZE99" s="291"/>
      <c r="PZF99" s="291"/>
      <c r="PZG99" s="291"/>
      <c r="PZH99" s="291"/>
      <c r="PZI99" s="291"/>
      <c r="PZJ99" s="291"/>
      <c r="PZK99" s="291"/>
      <c r="PZL99" s="291"/>
      <c r="PZM99" s="291"/>
      <c r="PZN99" s="291"/>
      <c r="PZO99" s="291"/>
      <c r="PZP99" s="291"/>
      <c r="PZQ99" s="291"/>
      <c r="PZR99" s="291"/>
      <c r="PZS99" s="291"/>
      <c r="PZT99" s="291"/>
      <c r="PZU99" s="291"/>
      <c r="PZV99" s="291"/>
      <c r="PZW99" s="291"/>
      <c r="PZX99" s="291"/>
      <c r="PZY99" s="291"/>
      <c r="PZZ99" s="291"/>
      <c r="QAA99" s="291"/>
      <c r="QAB99" s="291"/>
      <c r="QAC99" s="291"/>
      <c r="QAD99" s="291"/>
      <c r="QAE99" s="291"/>
      <c r="QAF99" s="291"/>
      <c r="QAG99" s="291"/>
      <c r="QAH99" s="291"/>
      <c r="QAI99" s="291"/>
      <c r="QAJ99" s="291"/>
      <c r="QAK99" s="291"/>
      <c r="QAL99" s="291"/>
      <c r="QAM99" s="291"/>
      <c r="QAN99" s="291"/>
      <c r="QAO99" s="170"/>
      <c r="QAP99" s="291"/>
      <c r="QAQ99" s="291"/>
      <c r="QAR99" s="291"/>
      <c r="QAS99" s="291"/>
      <c r="QAT99" s="291"/>
      <c r="QAU99" s="291"/>
      <c r="QAV99" s="291"/>
      <c r="QAW99" s="291"/>
      <c r="QAX99" s="291"/>
      <c r="QAY99" s="291"/>
      <c r="QAZ99" s="291"/>
      <c r="QBA99" s="291"/>
      <c r="QBB99" s="291"/>
      <c r="QBC99" s="291"/>
      <c r="QBD99" s="291"/>
      <c r="QBE99" s="291"/>
      <c r="QBF99" s="291"/>
      <c r="QBG99" s="291"/>
      <c r="QBH99" s="291"/>
      <c r="QBI99" s="291"/>
      <c r="QBJ99" s="291"/>
      <c r="QBK99" s="291"/>
      <c r="QBL99" s="291"/>
      <c r="QBM99" s="291"/>
      <c r="QBN99" s="291"/>
      <c r="QBO99" s="291"/>
      <c r="QBP99" s="291"/>
      <c r="QBQ99" s="291"/>
      <c r="QBR99" s="291"/>
      <c r="QBS99" s="291"/>
      <c r="QBT99" s="291"/>
      <c r="QBU99" s="291"/>
      <c r="QBV99" s="291"/>
      <c r="QBW99" s="291"/>
      <c r="QBX99" s="291"/>
      <c r="QBY99" s="291"/>
      <c r="QBZ99" s="291"/>
      <c r="QCA99" s="291"/>
      <c r="QCB99" s="291"/>
      <c r="QCC99" s="291"/>
      <c r="QCD99" s="291"/>
      <c r="QCE99" s="291"/>
      <c r="QCF99" s="291"/>
      <c r="QCG99" s="291"/>
      <c r="QCH99" s="291"/>
      <c r="QCI99" s="291"/>
      <c r="QCJ99" s="291"/>
      <c r="QCK99" s="291"/>
      <c r="QCL99" s="291"/>
      <c r="QCM99" s="291"/>
      <c r="QCN99" s="291"/>
      <c r="QCO99" s="291"/>
      <c r="QCP99" s="291"/>
      <c r="QCQ99" s="291"/>
      <c r="QCR99" s="291"/>
      <c r="QCS99" s="291"/>
      <c r="QCT99" s="291"/>
      <c r="QCU99" s="291"/>
      <c r="QCV99" s="291"/>
      <c r="QCW99" s="291"/>
      <c r="QCX99" s="291"/>
      <c r="QCY99" s="291"/>
      <c r="QCZ99" s="291"/>
      <c r="QDA99" s="291"/>
      <c r="QDB99" s="291"/>
      <c r="QDC99" s="291"/>
      <c r="QDD99" s="291"/>
      <c r="QDE99" s="291"/>
      <c r="QDF99" s="291"/>
      <c r="QDG99" s="291"/>
      <c r="QDH99" s="291"/>
      <c r="QDI99" s="291"/>
      <c r="QDJ99" s="291"/>
      <c r="QDK99" s="291"/>
      <c r="QDL99" s="291"/>
      <c r="QDM99" s="291"/>
      <c r="QDN99" s="291"/>
      <c r="QDO99" s="291"/>
      <c r="QDP99" s="291"/>
      <c r="QDQ99" s="291"/>
      <c r="QDR99" s="291"/>
      <c r="QDS99" s="291"/>
      <c r="QDT99" s="291"/>
      <c r="QDU99" s="291"/>
      <c r="QDV99" s="291"/>
      <c r="QDW99" s="291"/>
      <c r="QDX99" s="291"/>
      <c r="QDY99" s="291"/>
      <c r="QDZ99" s="291"/>
      <c r="QEA99" s="291"/>
      <c r="QEB99" s="291"/>
      <c r="QEC99" s="291"/>
      <c r="QED99" s="291"/>
      <c r="QEE99" s="291"/>
      <c r="QEF99" s="291"/>
      <c r="QEG99" s="291"/>
      <c r="QEH99" s="291"/>
      <c r="QEI99" s="291"/>
      <c r="QEJ99" s="291"/>
      <c r="QEK99" s="291"/>
      <c r="QEL99" s="291"/>
      <c r="QEM99" s="291"/>
      <c r="QEN99" s="291"/>
      <c r="QEO99" s="291"/>
      <c r="QEP99" s="291"/>
      <c r="QEQ99" s="291"/>
      <c r="QER99" s="291"/>
      <c r="QES99" s="291"/>
      <c r="QET99" s="291"/>
      <c r="QEU99" s="291"/>
      <c r="QEV99" s="291"/>
      <c r="QEW99" s="291"/>
      <c r="QEX99" s="291"/>
      <c r="QEY99" s="291"/>
      <c r="QEZ99" s="291"/>
      <c r="QFA99" s="291"/>
      <c r="QFB99" s="291"/>
      <c r="QFC99" s="291"/>
      <c r="QFD99" s="291"/>
      <c r="QFE99" s="291"/>
      <c r="QFF99" s="291"/>
      <c r="QFG99" s="291"/>
      <c r="QFH99" s="291"/>
      <c r="QFI99" s="291"/>
      <c r="QFJ99" s="291"/>
      <c r="QFK99" s="291"/>
      <c r="QFL99" s="291"/>
      <c r="QFM99" s="291"/>
      <c r="QFN99" s="291"/>
      <c r="QFO99" s="291"/>
      <c r="QFP99" s="291"/>
      <c r="QFQ99" s="291"/>
      <c r="QFR99" s="291"/>
      <c r="QFS99" s="291"/>
      <c r="QFT99" s="291"/>
      <c r="QFU99" s="291"/>
      <c r="QFV99" s="291"/>
      <c r="QFW99" s="291"/>
      <c r="QFX99" s="291"/>
      <c r="QFY99" s="291"/>
      <c r="QFZ99" s="291"/>
      <c r="QGA99" s="291"/>
      <c r="QGB99" s="291"/>
      <c r="QGC99" s="291"/>
      <c r="QGD99" s="291"/>
      <c r="QGE99" s="291"/>
      <c r="QGF99" s="291"/>
      <c r="QGG99" s="291"/>
      <c r="QGH99" s="291"/>
      <c r="QGI99" s="291"/>
      <c r="QGJ99" s="291"/>
      <c r="QGK99" s="291"/>
      <c r="QGL99" s="291"/>
      <c r="QGM99" s="291"/>
      <c r="QGN99" s="291"/>
      <c r="QGO99" s="291"/>
      <c r="QGP99" s="291"/>
      <c r="QGQ99" s="291"/>
      <c r="QGR99" s="291"/>
      <c r="QGS99" s="291"/>
      <c r="QGT99" s="291"/>
      <c r="QGU99" s="291"/>
      <c r="QGV99" s="291"/>
      <c r="QGW99" s="291"/>
      <c r="QGX99" s="291"/>
      <c r="QGY99" s="291"/>
      <c r="QGZ99" s="291"/>
      <c r="QHA99" s="291"/>
      <c r="QHB99" s="291"/>
      <c r="QHC99" s="291"/>
      <c r="QHD99" s="291"/>
      <c r="QHE99" s="291"/>
      <c r="QHF99" s="291"/>
      <c r="QHG99" s="291"/>
      <c r="QHH99" s="291"/>
      <c r="QHI99" s="291"/>
      <c r="QHJ99" s="291"/>
      <c r="QHK99" s="291"/>
      <c r="QHL99" s="291"/>
      <c r="QHM99" s="291"/>
      <c r="QHN99" s="291"/>
      <c r="QHO99" s="291"/>
      <c r="QHP99" s="291"/>
      <c r="QHQ99" s="291"/>
      <c r="QHR99" s="291"/>
      <c r="QHS99" s="291"/>
      <c r="QHT99" s="291"/>
      <c r="QHU99" s="291"/>
      <c r="QHV99" s="291"/>
      <c r="QHW99" s="291"/>
      <c r="QHX99" s="291"/>
      <c r="QHY99" s="291"/>
      <c r="QHZ99" s="291"/>
      <c r="QIA99" s="291"/>
      <c r="QIB99" s="291"/>
      <c r="QIC99" s="291"/>
      <c r="QID99" s="291"/>
      <c r="QIE99" s="291"/>
      <c r="QIF99" s="291"/>
      <c r="QIG99" s="291"/>
      <c r="QIH99" s="291"/>
      <c r="QII99" s="291"/>
      <c r="QIJ99" s="291"/>
      <c r="QIK99" s="291"/>
      <c r="QIL99" s="291"/>
      <c r="QIM99" s="291"/>
      <c r="QIN99" s="291"/>
      <c r="QIO99" s="291"/>
      <c r="QIP99" s="291"/>
      <c r="QIQ99" s="291"/>
      <c r="QIR99" s="291"/>
      <c r="QIS99" s="291"/>
      <c r="QIT99" s="291"/>
      <c r="QIU99" s="291"/>
      <c r="QIV99" s="291"/>
      <c r="QIW99" s="291"/>
      <c r="QIX99" s="291"/>
      <c r="QIY99" s="291"/>
      <c r="QIZ99" s="291"/>
      <c r="QJA99" s="291"/>
      <c r="QJB99" s="291"/>
      <c r="QJC99" s="291"/>
      <c r="QJD99" s="291"/>
      <c r="QJE99" s="291"/>
      <c r="QJF99" s="291"/>
      <c r="QJG99" s="291"/>
      <c r="QJH99" s="291"/>
      <c r="QJI99" s="291"/>
      <c r="QJJ99" s="291"/>
      <c r="QJK99" s="291"/>
      <c r="QJL99" s="291"/>
      <c r="QJM99" s="291"/>
      <c r="QJN99" s="291"/>
      <c r="QJO99" s="291"/>
      <c r="QJP99" s="291"/>
      <c r="QJQ99" s="291"/>
      <c r="QJR99" s="291"/>
      <c r="QJS99" s="291"/>
      <c r="QJT99" s="291"/>
      <c r="QJU99" s="291"/>
      <c r="QJV99" s="291"/>
      <c r="QJW99" s="291"/>
      <c r="QJX99" s="291"/>
      <c r="QJY99" s="291"/>
      <c r="QJZ99" s="291"/>
      <c r="QKA99" s="291"/>
      <c r="QKB99" s="291"/>
      <c r="QKC99" s="291"/>
      <c r="QKD99" s="291"/>
      <c r="QKE99" s="291"/>
      <c r="QKF99" s="291"/>
      <c r="QKG99" s="291"/>
      <c r="QKH99" s="291"/>
      <c r="QKI99" s="291"/>
      <c r="QKJ99" s="291"/>
      <c r="QKK99" s="170"/>
      <c r="QKL99" s="291"/>
      <c r="QKM99" s="291"/>
      <c r="QKN99" s="291"/>
      <c r="QKO99" s="291"/>
      <c r="QKP99" s="291"/>
      <c r="QKQ99" s="291"/>
      <c r="QKR99" s="291"/>
      <c r="QKS99" s="291"/>
      <c r="QKT99" s="291"/>
      <c r="QKU99" s="291"/>
      <c r="QKV99" s="291"/>
      <c r="QKW99" s="291"/>
      <c r="QKX99" s="291"/>
      <c r="QKY99" s="291"/>
      <c r="QKZ99" s="291"/>
      <c r="QLA99" s="291"/>
      <c r="QLB99" s="291"/>
      <c r="QLC99" s="291"/>
      <c r="QLD99" s="291"/>
      <c r="QLE99" s="291"/>
      <c r="QLF99" s="291"/>
      <c r="QLG99" s="291"/>
      <c r="QLH99" s="291"/>
      <c r="QLI99" s="291"/>
      <c r="QLJ99" s="291"/>
      <c r="QLK99" s="291"/>
      <c r="QLL99" s="291"/>
      <c r="QLM99" s="291"/>
      <c r="QLN99" s="291"/>
      <c r="QLO99" s="291"/>
      <c r="QLP99" s="291"/>
      <c r="QLQ99" s="291"/>
      <c r="QLR99" s="291"/>
      <c r="QLS99" s="291"/>
      <c r="QLT99" s="291"/>
      <c r="QLU99" s="291"/>
      <c r="QLV99" s="291"/>
      <c r="QLW99" s="291"/>
      <c r="QLX99" s="291"/>
      <c r="QLY99" s="291"/>
      <c r="QLZ99" s="291"/>
      <c r="QMA99" s="291"/>
      <c r="QMB99" s="291"/>
      <c r="QMC99" s="291"/>
      <c r="QMD99" s="291"/>
      <c r="QME99" s="291"/>
      <c r="QMF99" s="291"/>
      <c r="QMG99" s="291"/>
      <c r="QMH99" s="291"/>
      <c r="QMI99" s="291"/>
      <c r="QMJ99" s="291"/>
      <c r="QMK99" s="291"/>
      <c r="QML99" s="291"/>
      <c r="QMM99" s="291"/>
      <c r="QMN99" s="291"/>
      <c r="QMO99" s="291"/>
      <c r="QMP99" s="291"/>
      <c r="QMQ99" s="291"/>
      <c r="QMR99" s="291"/>
      <c r="QMS99" s="291"/>
      <c r="QMT99" s="291"/>
      <c r="QMU99" s="291"/>
      <c r="QMV99" s="291"/>
      <c r="QMW99" s="291"/>
      <c r="QMX99" s="291"/>
      <c r="QMY99" s="291"/>
      <c r="QMZ99" s="291"/>
      <c r="QNA99" s="291"/>
      <c r="QNB99" s="291"/>
      <c r="QNC99" s="291"/>
      <c r="QND99" s="291"/>
      <c r="QNE99" s="291"/>
      <c r="QNF99" s="291"/>
      <c r="QNG99" s="291"/>
      <c r="QNH99" s="291"/>
      <c r="QNI99" s="291"/>
      <c r="QNJ99" s="291"/>
      <c r="QNK99" s="291"/>
      <c r="QNL99" s="291"/>
      <c r="QNM99" s="291"/>
      <c r="QNN99" s="291"/>
      <c r="QNO99" s="291"/>
      <c r="QNP99" s="291"/>
      <c r="QNQ99" s="291"/>
      <c r="QNR99" s="291"/>
      <c r="QNS99" s="291"/>
      <c r="QNT99" s="291"/>
      <c r="QNU99" s="291"/>
      <c r="QNV99" s="291"/>
      <c r="QNW99" s="291"/>
      <c r="QNX99" s="291"/>
      <c r="QNY99" s="291"/>
      <c r="QNZ99" s="291"/>
      <c r="QOA99" s="291"/>
      <c r="QOB99" s="291"/>
      <c r="QOC99" s="291"/>
      <c r="QOD99" s="291"/>
      <c r="QOE99" s="291"/>
      <c r="QOF99" s="291"/>
      <c r="QOG99" s="291"/>
      <c r="QOH99" s="291"/>
      <c r="QOI99" s="291"/>
      <c r="QOJ99" s="291"/>
      <c r="QOK99" s="291"/>
      <c r="QOL99" s="291"/>
      <c r="QOM99" s="291"/>
      <c r="QON99" s="291"/>
      <c r="QOO99" s="291"/>
      <c r="QOP99" s="291"/>
      <c r="QOQ99" s="291"/>
      <c r="QOR99" s="291"/>
      <c r="QOS99" s="291"/>
      <c r="QOT99" s="291"/>
      <c r="QOU99" s="291"/>
      <c r="QOV99" s="291"/>
      <c r="QOW99" s="291"/>
      <c r="QOX99" s="291"/>
      <c r="QOY99" s="291"/>
      <c r="QOZ99" s="291"/>
      <c r="QPA99" s="291"/>
      <c r="QPB99" s="291"/>
      <c r="QPC99" s="291"/>
      <c r="QPD99" s="291"/>
      <c r="QPE99" s="291"/>
      <c r="QPF99" s="291"/>
      <c r="QPG99" s="291"/>
      <c r="QPH99" s="291"/>
      <c r="QPI99" s="291"/>
      <c r="QPJ99" s="291"/>
      <c r="QPK99" s="291"/>
      <c r="QPL99" s="291"/>
      <c r="QPM99" s="291"/>
      <c r="QPN99" s="291"/>
      <c r="QPO99" s="291"/>
      <c r="QPP99" s="291"/>
      <c r="QPQ99" s="291"/>
      <c r="QPR99" s="291"/>
      <c r="QPS99" s="291"/>
      <c r="QPT99" s="291"/>
      <c r="QPU99" s="291"/>
      <c r="QPV99" s="291"/>
      <c r="QPW99" s="291"/>
      <c r="QPX99" s="291"/>
      <c r="QPY99" s="291"/>
      <c r="QPZ99" s="291"/>
      <c r="QQA99" s="291"/>
      <c r="QQB99" s="291"/>
      <c r="QQC99" s="291"/>
      <c r="QQD99" s="291"/>
      <c r="QQE99" s="291"/>
      <c r="QQF99" s="291"/>
      <c r="QQG99" s="291"/>
      <c r="QQH99" s="291"/>
      <c r="QQI99" s="291"/>
      <c r="QQJ99" s="291"/>
      <c r="QQK99" s="291"/>
      <c r="QQL99" s="291"/>
      <c r="QQM99" s="291"/>
      <c r="QQN99" s="291"/>
      <c r="QQO99" s="291"/>
      <c r="QQP99" s="291"/>
      <c r="QQQ99" s="291"/>
      <c r="QQR99" s="291"/>
      <c r="QQS99" s="291"/>
      <c r="QQT99" s="291"/>
      <c r="QQU99" s="291"/>
      <c r="QQV99" s="291"/>
      <c r="QQW99" s="291"/>
      <c r="QQX99" s="291"/>
      <c r="QQY99" s="291"/>
      <c r="QQZ99" s="291"/>
      <c r="QRA99" s="291"/>
      <c r="QRB99" s="291"/>
      <c r="QRC99" s="291"/>
      <c r="QRD99" s="291"/>
      <c r="QRE99" s="291"/>
      <c r="QRF99" s="291"/>
      <c r="QRG99" s="291"/>
      <c r="QRH99" s="291"/>
      <c r="QRI99" s="291"/>
      <c r="QRJ99" s="291"/>
      <c r="QRK99" s="291"/>
      <c r="QRL99" s="291"/>
      <c r="QRM99" s="291"/>
      <c r="QRN99" s="291"/>
      <c r="QRO99" s="291"/>
      <c r="QRP99" s="291"/>
      <c r="QRQ99" s="291"/>
      <c r="QRR99" s="291"/>
      <c r="QRS99" s="291"/>
      <c r="QRT99" s="291"/>
      <c r="QRU99" s="291"/>
      <c r="QRV99" s="291"/>
      <c r="QRW99" s="291"/>
      <c r="QRX99" s="291"/>
      <c r="QRY99" s="291"/>
      <c r="QRZ99" s="291"/>
      <c r="QSA99" s="291"/>
      <c r="QSB99" s="291"/>
      <c r="QSC99" s="291"/>
      <c r="QSD99" s="291"/>
      <c r="QSE99" s="291"/>
      <c r="QSF99" s="291"/>
      <c r="QSG99" s="291"/>
      <c r="QSH99" s="291"/>
      <c r="QSI99" s="291"/>
      <c r="QSJ99" s="291"/>
      <c r="QSK99" s="291"/>
      <c r="QSL99" s="291"/>
      <c r="QSM99" s="291"/>
      <c r="QSN99" s="291"/>
      <c r="QSO99" s="291"/>
      <c r="QSP99" s="291"/>
      <c r="QSQ99" s="291"/>
      <c r="QSR99" s="291"/>
      <c r="QSS99" s="291"/>
      <c r="QST99" s="291"/>
      <c r="QSU99" s="291"/>
      <c r="QSV99" s="291"/>
      <c r="QSW99" s="291"/>
      <c r="QSX99" s="291"/>
      <c r="QSY99" s="291"/>
      <c r="QSZ99" s="291"/>
      <c r="QTA99" s="291"/>
      <c r="QTB99" s="291"/>
      <c r="QTC99" s="291"/>
      <c r="QTD99" s="291"/>
      <c r="QTE99" s="291"/>
      <c r="QTF99" s="291"/>
      <c r="QTG99" s="291"/>
      <c r="QTH99" s="291"/>
      <c r="QTI99" s="291"/>
      <c r="QTJ99" s="291"/>
      <c r="QTK99" s="291"/>
      <c r="QTL99" s="291"/>
      <c r="QTM99" s="291"/>
      <c r="QTN99" s="291"/>
      <c r="QTO99" s="291"/>
      <c r="QTP99" s="291"/>
      <c r="QTQ99" s="291"/>
      <c r="QTR99" s="291"/>
      <c r="QTS99" s="291"/>
      <c r="QTT99" s="291"/>
      <c r="QTU99" s="291"/>
      <c r="QTV99" s="291"/>
      <c r="QTW99" s="291"/>
      <c r="QTX99" s="291"/>
      <c r="QTY99" s="291"/>
      <c r="QTZ99" s="291"/>
      <c r="QUA99" s="291"/>
      <c r="QUB99" s="291"/>
      <c r="QUC99" s="291"/>
      <c r="QUD99" s="291"/>
      <c r="QUE99" s="291"/>
      <c r="QUF99" s="291"/>
      <c r="QUG99" s="170"/>
      <c r="QUH99" s="291"/>
      <c r="QUI99" s="291"/>
      <c r="QUJ99" s="291"/>
      <c r="QUK99" s="291"/>
      <c r="QUL99" s="291"/>
      <c r="QUM99" s="291"/>
      <c r="QUN99" s="291"/>
      <c r="QUO99" s="291"/>
      <c r="QUP99" s="291"/>
      <c r="QUQ99" s="291"/>
      <c r="QUR99" s="291"/>
      <c r="QUS99" s="291"/>
      <c r="QUT99" s="291"/>
      <c r="QUU99" s="291"/>
      <c r="QUV99" s="291"/>
      <c r="QUW99" s="291"/>
      <c r="QUX99" s="291"/>
      <c r="QUY99" s="291"/>
      <c r="QUZ99" s="291"/>
      <c r="QVA99" s="291"/>
      <c r="QVB99" s="291"/>
      <c r="QVC99" s="291"/>
      <c r="QVD99" s="291"/>
      <c r="QVE99" s="291"/>
      <c r="QVF99" s="291"/>
      <c r="QVG99" s="291"/>
      <c r="QVH99" s="291"/>
      <c r="QVI99" s="291"/>
      <c r="QVJ99" s="291"/>
      <c r="QVK99" s="291"/>
      <c r="QVL99" s="291"/>
      <c r="QVM99" s="291"/>
      <c r="QVN99" s="291"/>
      <c r="QVO99" s="291"/>
      <c r="QVP99" s="291"/>
      <c r="QVQ99" s="291"/>
      <c r="QVR99" s="291"/>
      <c r="QVS99" s="291"/>
      <c r="QVT99" s="291"/>
      <c r="QVU99" s="291"/>
      <c r="QVV99" s="291"/>
      <c r="QVW99" s="291"/>
      <c r="QVX99" s="291"/>
      <c r="QVY99" s="291"/>
      <c r="QVZ99" s="291"/>
      <c r="QWA99" s="291"/>
      <c r="QWB99" s="291"/>
      <c r="QWC99" s="291"/>
      <c r="QWD99" s="291"/>
      <c r="QWE99" s="291"/>
      <c r="QWF99" s="291"/>
      <c r="QWG99" s="291"/>
      <c r="QWH99" s="291"/>
      <c r="QWI99" s="291"/>
      <c r="QWJ99" s="291"/>
      <c r="QWK99" s="291"/>
      <c r="QWL99" s="291"/>
      <c r="QWM99" s="291"/>
      <c r="QWN99" s="291"/>
      <c r="QWO99" s="291"/>
      <c r="QWP99" s="291"/>
      <c r="QWQ99" s="291"/>
      <c r="QWR99" s="291"/>
      <c r="QWS99" s="291"/>
      <c r="QWT99" s="291"/>
      <c r="QWU99" s="291"/>
      <c r="QWV99" s="291"/>
      <c r="QWW99" s="291"/>
      <c r="QWX99" s="291"/>
      <c r="QWY99" s="291"/>
      <c r="QWZ99" s="291"/>
      <c r="QXA99" s="291"/>
      <c r="QXB99" s="291"/>
      <c r="QXC99" s="291"/>
      <c r="QXD99" s="291"/>
      <c r="QXE99" s="291"/>
      <c r="QXF99" s="291"/>
      <c r="QXG99" s="291"/>
      <c r="QXH99" s="291"/>
      <c r="QXI99" s="291"/>
      <c r="QXJ99" s="291"/>
      <c r="QXK99" s="291"/>
      <c r="QXL99" s="291"/>
      <c r="QXM99" s="291"/>
      <c r="QXN99" s="291"/>
      <c r="QXO99" s="291"/>
      <c r="QXP99" s="291"/>
      <c r="QXQ99" s="291"/>
      <c r="QXR99" s="291"/>
      <c r="QXS99" s="291"/>
      <c r="QXT99" s="291"/>
      <c r="QXU99" s="291"/>
      <c r="QXV99" s="291"/>
      <c r="QXW99" s="291"/>
      <c r="QXX99" s="291"/>
      <c r="QXY99" s="291"/>
      <c r="QXZ99" s="291"/>
      <c r="QYA99" s="291"/>
      <c r="QYB99" s="291"/>
      <c r="QYC99" s="291"/>
      <c r="QYD99" s="291"/>
      <c r="QYE99" s="291"/>
      <c r="QYF99" s="291"/>
      <c r="QYG99" s="291"/>
      <c r="QYH99" s="291"/>
      <c r="QYI99" s="291"/>
      <c r="QYJ99" s="291"/>
      <c r="QYK99" s="291"/>
      <c r="QYL99" s="291"/>
      <c r="QYM99" s="291"/>
      <c r="QYN99" s="291"/>
      <c r="QYO99" s="291"/>
      <c r="QYP99" s="291"/>
      <c r="QYQ99" s="291"/>
      <c r="QYR99" s="291"/>
      <c r="QYS99" s="291"/>
      <c r="QYT99" s="291"/>
      <c r="QYU99" s="291"/>
      <c r="QYV99" s="291"/>
      <c r="QYW99" s="291"/>
      <c r="QYX99" s="291"/>
      <c r="QYY99" s="291"/>
      <c r="QYZ99" s="291"/>
      <c r="QZA99" s="291"/>
      <c r="QZB99" s="291"/>
      <c r="QZC99" s="291"/>
      <c r="QZD99" s="291"/>
      <c r="QZE99" s="291"/>
      <c r="QZF99" s="291"/>
      <c r="QZG99" s="291"/>
      <c r="QZH99" s="291"/>
      <c r="QZI99" s="291"/>
      <c r="QZJ99" s="291"/>
      <c r="QZK99" s="291"/>
      <c r="QZL99" s="291"/>
      <c r="QZM99" s="291"/>
      <c r="QZN99" s="291"/>
      <c r="QZO99" s="291"/>
      <c r="QZP99" s="291"/>
      <c r="QZQ99" s="291"/>
      <c r="QZR99" s="291"/>
      <c r="QZS99" s="291"/>
      <c r="QZT99" s="291"/>
      <c r="QZU99" s="291"/>
      <c r="QZV99" s="291"/>
      <c r="QZW99" s="291"/>
      <c r="QZX99" s="291"/>
      <c r="QZY99" s="291"/>
      <c r="QZZ99" s="291"/>
      <c r="RAA99" s="291"/>
      <c r="RAB99" s="291"/>
      <c r="RAC99" s="291"/>
      <c r="RAD99" s="291"/>
      <c r="RAE99" s="291"/>
      <c r="RAF99" s="291"/>
      <c r="RAG99" s="291"/>
      <c r="RAH99" s="291"/>
      <c r="RAI99" s="291"/>
      <c r="RAJ99" s="291"/>
      <c r="RAK99" s="291"/>
      <c r="RAL99" s="291"/>
      <c r="RAM99" s="291"/>
      <c r="RAN99" s="291"/>
      <c r="RAO99" s="291"/>
      <c r="RAP99" s="291"/>
      <c r="RAQ99" s="291"/>
      <c r="RAR99" s="291"/>
      <c r="RAS99" s="291"/>
      <c r="RAT99" s="291"/>
      <c r="RAU99" s="291"/>
      <c r="RAV99" s="291"/>
      <c r="RAW99" s="291"/>
      <c r="RAX99" s="291"/>
      <c r="RAY99" s="291"/>
      <c r="RAZ99" s="291"/>
      <c r="RBA99" s="291"/>
      <c r="RBB99" s="291"/>
      <c r="RBC99" s="291"/>
      <c r="RBD99" s="291"/>
      <c r="RBE99" s="291"/>
      <c r="RBF99" s="291"/>
      <c r="RBG99" s="291"/>
      <c r="RBH99" s="291"/>
      <c r="RBI99" s="291"/>
      <c r="RBJ99" s="291"/>
      <c r="RBK99" s="291"/>
      <c r="RBL99" s="291"/>
      <c r="RBM99" s="291"/>
      <c r="RBN99" s="291"/>
      <c r="RBO99" s="291"/>
      <c r="RBP99" s="291"/>
      <c r="RBQ99" s="291"/>
      <c r="RBR99" s="291"/>
      <c r="RBS99" s="291"/>
      <c r="RBT99" s="291"/>
      <c r="RBU99" s="291"/>
      <c r="RBV99" s="291"/>
      <c r="RBW99" s="291"/>
      <c r="RBX99" s="291"/>
      <c r="RBY99" s="291"/>
      <c r="RBZ99" s="291"/>
      <c r="RCA99" s="291"/>
      <c r="RCB99" s="291"/>
      <c r="RCC99" s="291"/>
      <c r="RCD99" s="291"/>
      <c r="RCE99" s="291"/>
      <c r="RCF99" s="291"/>
      <c r="RCG99" s="291"/>
      <c r="RCH99" s="291"/>
      <c r="RCI99" s="291"/>
      <c r="RCJ99" s="291"/>
      <c r="RCK99" s="291"/>
      <c r="RCL99" s="291"/>
      <c r="RCM99" s="291"/>
      <c r="RCN99" s="291"/>
      <c r="RCO99" s="291"/>
      <c r="RCP99" s="291"/>
      <c r="RCQ99" s="291"/>
      <c r="RCR99" s="291"/>
      <c r="RCS99" s="291"/>
      <c r="RCT99" s="291"/>
      <c r="RCU99" s="291"/>
      <c r="RCV99" s="291"/>
      <c r="RCW99" s="291"/>
      <c r="RCX99" s="291"/>
      <c r="RCY99" s="291"/>
      <c r="RCZ99" s="291"/>
      <c r="RDA99" s="291"/>
      <c r="RDB99" s="291"/>
      <c r="RDC99" s="291"/>
      <c r="RDD99" s="291"/>
      <c r="RDE99" s="291"/>
      <c r="RDF99" s="291"/>
      <c r="RDG99" s="291"/>
      <c r="RDH99" s="291"/>
      <c r="RDI99" s="291"/>
      <c r="RDJ99" s="291"/>
      <c r="RDK99" s="291"/>
      <c r="RDL99" s="291"/>
      <c r="RDM99" s="291"/>
      <c r="RDN99" s="291"/>
      <c r="RDO99" s="291"/>
      <c r="RDP99" s="291"/>
      <c r="RDQ99" s="291"/>
      <c r="RDR99" s="291"/>
      <c r="RDS99" s="291"/>
      <c r="RDT99" s="291"/>
      <c r="RDU99" s="291"/>
      <c r="RDV99" s="291"/>
      <c r="RDW99" s="291"/>
      <c r="RDX99" s="291"/>
      <c r="RDY99" s="291"/>
      <c r="RDZ99" s="291"/>
      <c r="REA99" s="291"/>
      <c r="REB99" s="291"/>
      <c r="REC99" s="170"/>
      <c r="RED99" s="291"/>
      <c r="REE99" s="291"/>
      <c r="REF99" s="291"/>
      <c r="REG99" s="291"/>
      <c r="REH99" s="291"/>
      <c r="REI99" s="291"/>
      <c r="REJ99" s="291"/>
      <c r="REK99" s="291"/>
      <c r="REL99" s="291"/>
      <c r="REM99" s="291"/>
      <c r="REN99" s="291"/>
      <c r="REO99" s="291"/>
      <c r="REP99" s="291"/>
      <c r="REQ99" s="291"/>
      <c r="RER99" s="291"/>
      <c r="RES99" s="291"/>
      <c r="RET99" s="291"/>
      <c r="REU99" s="291"/>
      <c r="REV99" s="291"/>
      <c r="REW99" s="291"/>
      <c r="REX99" s="291"/>
      <c r="REY99" s="291"/>
      <c r="REZ99" s="291"/>
      <c r="RFA99" s="291"/>
      <c r="RFB99" s="291"/>
      <c r="RFC99" s="291"/>
      <c r="RFD99" s="291"/>
      <c r="RFE99" s="291"/>
      <c r="RFF99" s="291"/>
      <c r="RFG99" s="291"/>
      <c r="RFH99" s="291"/>
      <c r="RFI99" s="291"/>
      <c r="RFJ99" s="291"/>
      <c r="RFK99" s="291"/>
      <c r="RFL99" s="291"/>
      <c r="RFM99" s="291"/>
      <c r="RFN99" s="291"/>
      <c r="RFO99" s="291"/>
      <c r="RFP99" s="291"/>
      <c r="RFQ99" s="291"/>
      <c r="RFR99" s="291"/>
      <c r="RFS99" s="291"/>
      <c r="RFT99" s="291"/>
      <c r="RFU99" s="291"/>
      <c r="RFV99" s="291"/>
      <c r="RFW99" s="291"/>
      <c r="RFX99" s="291"/>
      <c r="RFY99" s="291"/>
      <c r="RFZ99" s="291"/>
      <c r="RGA99" s="291"/>
      <c r="RGB99" s="291"/>
      <c r="RGC99" s="291"/>
      <c r="RGD99" s="291"/>
      <c r="RGE99" s="291"/>
      <c r="RGF99" s="291"/>
      <c r="RGG99" s="291"/>
      <c r="RGH99" s="291"/>
      <c r="RGI99" s="291"/>
      <c r="RGJ99" s="291"/>
      <c r="RGK99" s="291"/>
      <c r="RGL99" s="291"/>
      <c r="RGM99" s="291"/>
      <c r="RGN99" s="291"/>
      <c r="RGO99" s="291"/>
      <c r="RGP99" s="291"/>
      <c r="RGQ99" s="291"/>
      <c r="RGR99" s="291"/>
      <c r="RGS99" s="291"/>
      <c r="RGT99" s="291"/>
      <c r="RGU99" s="291"/>
      <c r="RGV99" s="291"/>
      <c r="RGW99" s="291"/>
      <c r="RGX99" s="291"/>
      <c r="RGY99" s="291"/>
      <c r="RGZ99" s="291"/>
      <c r="RHA99" s="291"/>
      <c r="RHB99" s="291"/>
      <c r="RHC99" s="291"/>
      <c r="RHD99" s="291"/>
      <c r="RHE99" s="291"/>
      <c r="RHF99" s="291"/>
      <c r="RHG99" s="291"/>
      <c r="RHH99" s="291"/>
      <c r="RHI99" s="291"/>
      <c r="RHJ99" s="291"/>
      <c r="RHK99" s="291"/>
      <c r="RHL99" s="291"/>
      <c r="RHM99" s="291"/>
      <c r="RHN99" s="291"/>
      <c r="RHO99" s="291"/>
      <c r="RHP99" s="291"/>
      <c r="RHQ99" s="291"/>
      <c r="RHR99" s="291"/>
      <c r="RHS99" s="291"/>
      <c r="RHT99" s="291"/>
      <c r="RHU99" s="291"/>
      <c r="RHV99" s="291"/>
      <c r="RHW99" s="291"/>
      <c r="RHX99" s="291"/>
      <c r="RHY99" s="291"/>
      <c r="RHZ99" s="291"/>
      <c r="RIA99" s="291"/>
      <c r="RIB99" s="291"/>
      <c r="RIC99" s="291"/>
      <c r="RID99" s="291"/>
      <c r="RIE99" s="291"/>
      <c r="RIF99" s="291"/>
      <c r="RIG99" s="291"/>
      <c r="RIH99" s="291"/>
      <c r="RII99" s="291"/>
      <c r="RIJ99" s="291"/>
      <c r="RIK99" s="291"/>
      <c r="RIL99" s="291"/>
      <c r="RIM99" s="291"/>
      <c r="RIN99" s="291"/>
      <c r="RIO99" s="291"/>
      <c r="RIP99" s="291"/>
      <c r="RIQ99" s="291"/>
      <c r="RIR99" s="291"/>
      <c r="RIS99" s="291"/>
      <c r="RIT99" s="291"/>
      <c r="RIU99" s="291"/>
      <c r="RIV99" s="291"/>
      <c r="RIW99" s="291"/>
      <c r="RIX99" s="291"/>
      <c r="RIY99" s="291"/>
      <c r="RIZ99" s="291"/>
      <c r="RJA99" s="291"/>
      <c r="RJB99" s="291"/>
      <c r="RJC99" s="291"/>
      <c r="RJD99" s="291"/>
      <c r="RJE99" s="291"/>
      <c r="RJF99" s="291"/>
      <c r="RJG99" s="291"/>
      <c r="RJH99" s="291"/>
      <c r="RJI99" s="291"/>
      <c r="RJJ99" s="291"/>
      <c r="RJK99" s="291"/>
      <c r="RJL99" s="291"/>
      <c r="RJM99" s="291"/>
      <c r="RJN99" s="291"/>
      <c r="RJO99" s="291"/>
      <c r="RJP99" s="291"/>
      <c r="RJQ99" s="291"/>
      <c r="RJR99" s="291"/>
      <c r="RJS99" s="291"/>
      <c r="RJT99" s="291"/>
      <c r="RJU99" s="291"/>
      <c r="RJV99" s="291"/>
      <c r="RJW99" s="291"/>
      <c r="RJX99" s="291"/>
      <c r="RJY99" s="291"/>
      <c r="RJZ99" s="291"/>
      <c r="RKA99" s="291"/>
      <c r="RKB99" s="291"/>
      <c r="RKC99" s="291"/>
      <c r="RKD99" s="291"/>
      <c r="RKE99" s="291"/>
      <c r="RKF99" s="291"/>
      <c r="RKG99" s="291"/>
      <c r="RKH99" s="291"/>
      <c r="RKI99" s="291"/>
      <c r="RKJ99" s="291"/>
      <c r="RKK99" s="291"/>
      <c r="RKL99" s="291"/>
      <c r="RKM99" s="291"/>
      <c r="RKN99" s="291"/>
      <c r="RKO99" s="291"/>
      <c r="RKP99" s="291"/>
      <c r="RKQ99" s="291"/>
      <c r="RKR99" s="291"/>
      <c r="RKS99" s="291"/>
      <c r="RKT99" s="291"/>
      <c r="RKU99" s="291"/>
      <c r="RKV99" s="291"/>
      <c r="RKW99" s="291"/>
      <c r="RKX99" s="291"/>
      <c r="RKY99" s="291"/>
      <c r="RKZ99" s="291"/>
      <c r="RLA99" s="291"/>
      <c r="RLB99" s="291"/>
      <c r="RLC99" s="291"/>
      <c r="RLD99" s="291"/>
      <c r="RLE99" s="291"/>
      <c r="RLF99" s="291"/>
      <c r="RLG99" s="291"/>
      <c r="RLH99" s="291"/>
      <c r="RLI99" s="291"/>
      <c r="RLJ99" s="291"/>
      <c r="RLK99" s="291"/>
      <c r="RLL99" s="291"/>
      <c r="RLM99" s="291"/>
      <c r="RLN99" s="291"/>
      <c r="RLO99" s="291"/>
      <c r="RLP99" s="291"/>
      <c r="RLQ99" s="291"/>
      <c r="RLR99" s="291"/>
      <c r="RLS99" s="291"/>
      <c r="RLT99" s="291"/>
      <c r="RLU99" s="291"/>
      <c r="RLV99" s="291"/>
      <c r="RLW99" s="291"/>
      <c r="RLX99" s="291"/>
      <c r="RLY99" s="291"/>
      <c r="RLZ99" s="291"/>
      <c r="RMA99" s="291"/>
      <c r="RMB99" s="291"/>
      <c r="RMC99" s="291"/>
      <c r="RMD99" s="291"/>
      <c r="RME99" s="291"/>
      <c r="RMF99" s="291"/>
      <c r="RMG99" s="291"/>
      <c r="RMH99" s="291"/>
      <c r="RMI99" s="291"/>
      <c r="RMJ99" s="291"/>
      <c r="RMK99" s="291"/>
      <c r="RML99" s="291"/>
      <c r="RMM99" s="291"/>
      <c r="RMN99" s="291"/>
      <c r="RMO99" s="291"/>
      <c r="RMP99" s="291"/>
      <c r="RMQ99" s="291"/>
      <c r="RMR99" s="291"/>
      <c r="RMS99" s="291"/>
      <c r="RMT99" s="291"/>
      <c r="RMU99" s="291"/>
      <c r="RMV99" s="291"/>
      <c r="RMW99" s="291"/>
      <c r="RMX99" s="291"/>
      <c r="RMY99" s="291"/>
      <c r="RMZ99" s="291"/>
      <c r="RNA99" s="291"/>
      <c r="RNB99" s="291"/>
      <c r="RNC99" s="291"/>
      <c r="RND99" s="291"/>
      <c r="RNE99" s="291"/>
      <c r="RNF99" s="291"/>
      <c r="RNG99" s="291"/>
      <c r="RNH99" s="291"/>
      <c r="RNI99" s="291"/>
      <c r="RNJ99" s="291"/>
      <c r="RNK99" s="291"/>
      <c r="RNL99" s="291"/>
      <c r="RNM99" s="291"/>
      <c r="RNN99" s="291"/>
      <c r="RNO99" s="291"/>
      <c r="RNP99" s="291"/>
      <c r="RNQ99" s="291"/>
      <c r="RNR99" s="291"/>
      <c r="RNS99" s="291"/>
      <c r="RNT99" s="291"/>
      <c r="RNU99" s="291"/>
      <c r="RNV99" s="291"/>
      <c r="RNW99" s="291"/>
      <c r="RNX99" s="291"/>
      <c r="RNY99" s="170"/>
      <c r="RNZ99" s="291"/>
      <c r="ROA99" s="291"/>
      <c r="ROB99" s="291"/>
      <c r="ROC99" s="291"/>
      <c r="ROD99" s="291"/>
      <c r="ROE99" s="291"/>
      <c r="ROF99" s="291"/>
      <c r="ROG99" s="291"/>
      <c r="ROH99" s="291"/>
      <c r="ROI99" s="291"/>
      <c r="ROJ99" s="291"/>
      <c r="ROK99" s="291"/>
      <c r="ROL99" s="291"/>
      <c r="ROM99" s="291"/>
      <c r="RON99" s="291"/>
      <c r="ROO99" s="291"/>
      <c r="ROP99" s="291"/>
      <c r="ROQ99" s="291"/>
      <c r="ROR99" s="291"/>
      <c r="ROS99" s="291"/>
      <c r="ROT99" s="291"/>
      <c r="ROU99" s="291"/>
      <c r="ROV99" s="291"/>
      <c r="ROW99" s="291"/>
      <c r="ROX99" s="291"/>
      <c r="ROY99" s="291"/>
      <c r="ROZ99" s="291"/>
      <c r="RPA99" s="291"/>
      <c r="RPB99" s="291"/>
      <c r="RPC99" s="291"/>
      <c r="RPD99" s="291"/>
      <c r="RPE99" s="291"/>
      <c r="RPF99" s="291"/>
      <c r="RPG99" s="291"/>
      <c r="RPH99" s="291"/>
      <c r="RPI99" s="291"/>
      <c r="RPJ99" s="291"/>
      <c r="RPK99" s="291"/>
      <c r="RPL99" s="291"/>
      <c r="RPM99" s="291"/>
      <c r="RPN99" s="291"/>
      <c r="RPO99" s="291"/>
      <c r="RPP99" s="291"/>
      <c r="RPQ99" s="291"/>
      <c r="RPR99" s="291"/>
      <c r="RPS99" s="291"/>
      <c r="RPT99" s="291"/>
      <c r="RPU99" s="291"/>
      <c r="RPV99" s="291"/>
      <c r="RPW99" s="291"/>
      <c r="RPX99" s="291"/>
      <c r="RPY99" s="291"/>
      <c r="RPZ99" s="291"/>
      <c r="RQA99" s="291"/>
      <c r="RQB99" s="291"/>
      <c r="RQC99" s="291"/>
      <c r="RQD99" s="291"/>
      <c r="RQE99" s="291"/>
      <c r="RQF99" s="291"/>
      <c r="RQG99" s="291"/>
      <c r="RQH99" s="291"/>
      <c r="RQI99" s="291"/>
      <c r="RQJ99" s="291"/>
      <c r="RQK99" s="291"/>
      <c r="RQL99" s="291"/>
      <c r="RQM99" s="291"/>
      <c r="RQN99" s="291"/>
      <c r="RQO99" s="291"/>
      <c r="RQP99" s="291"/>
      <c r="RQQ99" s="291"/>
      <c r="RQR99" s="291"/>
      <c r="RQS99" s="291"/>
      <c r="RQT99" s="291"/>
      <c r="RQU99" s="291"/>
      <c r="RQV99" s="291"/>
      <c r="RQW99" s="291"/>
      <c r="RQX99" s="291"/>
      <c r="RQY99" s="291"/>
      <c r="RQZ99" s="291"/>
      <c r="RRA99" s="291"/>
      <c r="RRB99" s="291"/>
      <c r="RRC99" s="291"/>
      <c r="RRD99" s="291"/>
      <c r="RRE99" s="291"/>
      <c r="RRF99" s="291"/>
      <c r="RRG99" s="291"/>
      <c r="RRH99" s="291"/>
      <c r="RRI99" s="291"/>
      <c r="RRJ99" s="291"/>
      <c r="RRK99" s="291"/>
      <c r="RRL99" s="291"/>
      <c r="RRM99" s="291"/>
      <c r="RRN99" s="291"/>
      <c r="RRO99" s="291"/>
      <c r="RRP99" s="291"/>
      <c r="RRQ99" s="291"/>
      <c r="RRR99" s="291"/>
      <c r="RRS99" s="291"/>
      <c r="RRT99" s="291"/>
      <c r="RRU99" s="291"/>
      <c r="RRV99" s="291"/>
      <c r="RRW99" s="291"/>
      <c r="RRX99" s="291"/>
      <c r="RRY99" s="291"/>
      <c r="RRZ99" s="291"/>
      <c r="RSA99" s="291"/>
      <c r="RSB99" s="291"/>
      <c r="RSC99" s="291"/>
      <c r="RSD99" s="291"/>
      <c r="RSE99" s="291"/>
      <c r="RSF99" s="291"/>
      <c r="RSG99" s="291"/>
      <c r="RSH99" s="291"/>
      <c r="RSI99" s="291"/>
      <c r="RSJ99" s="291"/>
      <c r="RSK99" s="291"/>
      <c r="RSL99" s="291"/>
      <c r="RSM99" s="291"/>
      <c r="RSN99" s="291"/>
      <c r="RSO99" s="291"/>
      <c r="RSP99" s="291"/>
      <c r="RSQ99" s="291"/>
      <c r="RSR99" s="291"/>
      <c r="RSS99" s="291"/>
      <c r="RST99" s="291"/>
      <c r="RSU99" s="291"/>
      <c r="RSV99" s="291"/>
      <c r="RSW99" s="291"/>
      <c r="RSX99" s="291"/>
      <c r="RSY99" s="291"/>
      <c r="RSZ99" s="291"/>
      <c r="RTA99" s="291"/>
      <c r="RTB99" s="291"/>
      <c r="RTC99" s="291"/>
      <c r="RTD99" s="291"/>
      <c r="RTE99" s="291"/>
      <c r="RTF99" s="291"/>
      <c r="RTG99" s="291"/>
      <c r="RTH99" s="291"/>
      <c r="RTI99" s="291"/>
      <c r="RTJ99" s="291"/>
      <c r="RTK99" s="291"/>
      <c r="RTL99" s="291"/>
      <c r="RTM99" s="291"/>
      <c r="RTN99" s="291"/>
      <c r="RTO99" s="291"/>
      <c r="RTP99" s="291"/>
      <c r="RTQ99" s="291"/>
      <c r="RTR99" s="291"/>
      <c r="RTS99" s="291"/>
      <c r="RTT99" s="291"/>
      <c r="RTU99" s="291"/>
      <c r="RTV99" s="291"/>
      <c r="RTW99" s="291"/>
      <c r="RTX99" s="291"/>
      <c r="RTY99" s="291"/>
      <c r="RTZ99" s="291"/>
      <c r="RUA99" s="291"/>
      <c r="RUB99" s="291"/>
      <c r="RUC99" s="291"/>
      <c r="RUD99" s="291"/>
      <c r="RUE99" s="291"/>
      <c r="RUF99" s="291"/>
      <c r="RUG99" s="291"/>
      <c r="RUH99" s="291"/>
      <c r="RUI99" s="291"/>
      <c r="RUJ99" s="291"/>
      <c r="RUK99" s="291"/>
      <c r="RUL99" s="291"/>
      <c r="RUM99" s="291"/>
      <c r="RUN99" s="291"/>
      <c r="RUO99" s="291"/>
      <c r="RUP99" s="291"/>
      <c r="RUQ99" s="291"/>
      <c r="RUR99" s="291"/>
      <c r="RUS99" s="291"/>
      <c r="RUT99" s="291"/>
      <c r="RUU99" s="291"/>
      <c r="RUV99" s="291"/>
      <c r="RUW99" s="291"/>
      <c r="RUX99" s="291"/>
      <c r="RUY99" s="291"/>
      <c r="RUZ99" s="291"/>
      <c r="RVA99" s="291"/>
      <c r="RVB99" s="291"/>
      <c r="RVC99" s="291"/>
      <c r="RVD99" s="291"/>
      <c r="RVE99" s="291"/>
      <c r="RVF99" s="291"/>
      <c r="RVG99" s="291"/>
      <c r="RVH99" s="291"/>
      <c r="RVI99" s="291"/>
      <c r="RVJ99" s="291"/>
      <c r="RVK99" s="291"/>
      <c r="RVL99" s="291"/>
      <c r="RVM99" s="291"/>
      <c r="RVN99" s="291"/>
      <c r="RVO99" s="291"/>
      <c r="RVP99" s="291"/>
      <c r="RVQ99" s="291"/>
      <c r="RVR99" s="291"/>
      <c r="RVS99" s="291"/>
      <c r="RVT99" s="291"/>
      <c r="RVU99" s="291"/>
      <c r="RVV99" s="291"/>
      <c r="RVW99" s="291"/>
      <c r="RVX99" s="291"/>
      <c r="RVY99" s="291"/>
      <c r="RVZ99" s="291"/>
      <c r="RWA99" s="291"/>
      <c r="RWB99" s="291"/>
      <c r="RWC99" s="291"/>
      <c r="RWD99" s="291"/>
      <c r="RWE99" s="291"/>
      <c r="RWF99" s="291"/>
      <c r="RWG99" s="291"/>
      <c r="RWH99" s="291"/>
      <c r="RWI99" s="291"/>
      <c r="RWJ99" s="291"/>
      <c r="RWK99" s="291"/>
      <c r="RWL99" s="291"/>
      <c r="RWM99" s="291"/>
      <c r="RWN99" s="291"/>
      <c r="RWO99" s="291"/>
      <c r="RWP99" s="291"/>
      <c r="RWQ99" s="291"/>
      <c r="RWR99" s="291"/>
      <c r="RWS99" s="291"/>
      <c r="RWT99" s="291"/>
      <c r="RWU99" s="291"/>
      <c r="RWV99" s="291"/>
      <c r="RWW99" s="291"/>
      <c r="RWX99" s="291"/>
      <c r="RWY99" s="291"/>
      <c r="RWZ99" s="291"/>
      <c r="RXA99" s="291"/>
      <c r="RXB99" s="291"/>
      <c r="RXC99" s="291"/>
      <c r="RXD99" s="291"/>
      <c r="RXE99" s="291"/>
      <c r="RXF99" s="291"/>
      <c r="RXG99" s="291"/>
      <c r="RXH99" s="291"/>
      <c r="RXI99" s="291"/>
      <c r="RXJ99" s="291"/>
      <c r="RXK99" s="291"/>
      <c r="RXL99" s="291"/>
      <c r="RXM99" s="291"/>
      <c r="RXN99" s="291"/>
      <c r="RXO99" s="291"/>
      <c r="RXP99" s="291"/>
      <c r="RXQ99" s="291"/>
      <c r="RXR99" s="291"/>
      <c r="RXS99" s="291"/>
      <c r="RXT99" s="291"/>
      <c r="RXU99" s="170"/>
      <c r="RXV99" s="291"/>
      <c r="RXW99" s="291"/>
      <c r="RXX99" s="291"/>
      <c r="RXY99" s="291"/>
      <c r="RXZ99" s="291"/>
      <c r="RYA99" s="291"/>
      <c r="RYB99" s="291"/>
      <c r="RYC99" s="291"/>
      <c r="RYD99" s="291"/>
      <c r="RYE99" s="291"/>
      <c r="RYF99" s="291"/>
      <c r="RYG99" s="291"/>
      <c r="RYH99" s="291"/>
      <c r="RYI99" s="291"/>
      <c r="RYJ99" s="291"/>
      <c r="RYK99" s="291"/>
      <c r="RYL99" s="291"/>
      <c r="RYM99" s="291"/>
      <c r="RYN99" s="291"/>
      <c r="RYO99" s="291"/>
      <c r="RYP99" s="291"/>
      <c r="RYQ99" s="291"/>
      <c r="RYR99" s="291"/>
      <c r="RYS99" s="291"/>
      <c r="RYT99" s="291"/>
      <c r="RYU99" s="291"/>
      <c r="RYV99" s="291"/>
      <c r="RYW99" s="291"/>
      <c r="RYX99" s="291"/>
      <c r="RYY99" s="291"/>
      <c r="RYZ99" s="291"/>
      <c r="RZA99" s="291"/>
      <c r="RZB99" s="291"/>
      <c r="RZC99" s="291"/>
      <c r="RZD99" s="291"/>
      <c r="RZE99" s="291"/>
      <c r="RZF99" s="291"/>
      <c r="RZG99" s="291"/>
      <c r="RZH99" s="291"/>
      <c r="RZI99" s="291"/>
      <c r="RZJ99" s="291"/>
      <c r="RZK99" s="291"/>
      <c r="RZL99" s="291"/>
      <c r="RZM99" s="291"/>
      <c r="RZN99" s="291"/>
      <c r="RZO99" s="291"/>
      <c r="RZP99" s="291"/>
      <c r="RZQ99" s="291"/>
      <c r="RZR99" s="291"/>
      <c r="RZS99" s="291"/>
      <c r="RZT99" s="291"/>
      <c r="RZU99" s="291"/>
      <c r="RZV99" s="291"/>
      <c r="RZW99" s="291"/>
      <c r="RZX99" s="291"/>
      <c r="RZY99" s="291"/>
      <c r="RZZ99" s="291"/>
      <c r="SAA99" s="291"/>
      <c r="SAB99" s="291"/>
      <c r="SAC99" s="291"/>
      <c r="SAD99" s="291"/>
      <c r="SAE99" s="291"/>
      <c r="SAF99" s="291"/>
      <c r="SAG99" s="291"/>
      <c r="SAH99" s="291"/>
      <c r="SAI99" s="291"/>
      <c r="SAJ99" s="291"/>
      <c r="SAK99" s="291"/>
      <c r="SAL99" s="291"/>
      <c r="SAM99" s="291"/>
      <c r="SAN99" s="291"/>
      <c r="SAO99" s="291"/>
      <c r="SAP99" s="291"/>
      <c r="SAQ99" s="291"/>
      <c r="SAR99" s="291"/>
      <c r="SAS99" s="291"/>
      <c r="SAT99" s="291"/>
      <c r="SAU99" s="291"/>
      <c r="SAV99" s="291"/>
      <c r="SAW99" s="291"/>
      <c r="SAX99" s="291"/>
      <c r="SAY99" s="291"/>
      <c r="SAZ99" s="291"/>
      <c r="SBA99" s="291"/>
      <c r="SBB99" s="291"/>
      <c r="SBC99" s="291"/>
      <c r="SBD99" s="291"/>
      <c r="SBE99" s="291"/>
      <c r="SBF99" s="291"/>
      <c r="SBG99" s="291"/>
      <c r="SBH99" s="291"/>
      <c r="SBI99" s="291"/>
      <c r="SBJ99" s="291"/>
      <c r="SBK99" s="291"/>
      <c r="SBL99" s="291"/>
      <c r="SBM99" s="291"/>
      <c r="SBN99" s="291"/>
      <c r="SBO99" s="291"/>
      <c r="SBP99" s="291"/>
      <c r="SBQ99" s="291"/>
      <c r="SBR99" s="291"/>
      <c r="SBS99" s="291"/>
      <c r="SBT99" s="291"/>
      <c r="SBU99" s="291"/>
      <c r="SBV99" s="291"/>
      <c r="SBW99" s="291"/>
      <c r="SBX99" s="291"/>
      <c r="SBY99" s="291"/>
      <c r="SBZ99" s="291"/>
      <c r="SCA99" s="291"/>
      <c r="SCB99" s="291"/>
      <c r="SCC99" s="291"/>
      <c r="SCD99" s="291"/>
      <c r="SCE99" s="291"/>
      <c r="SCF99" s="291"/>
      <c r="SCG99" s="291"/>
      <c r="SCH99" s="291"/>
      <c r="SCI99" s="291"/>
      <c r="SCJ99" s="291"/>
      <c r="SCK99" s="291"/>
      <c r="SCL99" s="291"/>
      <c r="SCM99" s="291"/>
      <c r="SCN99" s="291"/>
      <c r="SCO99" s="291"/>
      <c r="SCP99" s="291"/>
      <c r="SCQ99" s="291"/>
      <c r="SCR99" s="291"/>
      <c r="SCS99" s="291"/>
      <c r="SCT99" s="291"/>
      <c r="SCU99" s="291"/>
      <c r="SCV99" s="291"/>
      <c r="SCW99" s="291"/>
      <c r="SCX99" s="291"/>
      <c r="SCY99" s="291"/>
      <c r="SCZ99" s="291"/>
      <c r="SDA99" s="291"/>
      <c r="SDB99" s="291"/>
      <c r="SDC99" s="291"/>
      <c r="SDD99" s="291"/>
      <c r="SDE99" s="291"/>
      <c r="SDF99" s="291"/>
      <c r="SDG99" s="291"/>
      <c r="SDH99" s="291"/>
      <c r="SDI99" s="291"/>
      <c r="SDJ99" s="291"/>
      <c r="SDK99" s="291"/>
      <c r="SDL99" s="291"/>
      <c r="SDM99" s="291"/>
      <c r="SDN99" s="291"/>
      <c r="SDO99" s="291"/>
      <c r="SDP99" s="291"/>
      <c r="SDQ99" s="291"/>
      <c r="SDR99" s="291"/>
      <c r="SDS99" s="291"/>
      <c r="SDT99" s="291"/>
      <c r="SDU99" s="291"/>
      <c r="SDV99" s="291"/>
      <c r="SDW99" s="291"/>
      <c r="SDX99" s="291"/>
      <c r="SDY99" s="291"/>
      <c r="SDZ99" s="291"/>
      <c r="SEA99" s="291"/>
      <c r="SEB99" s="291"/>
      <c r="SEC99" s="291"/>
      <c r="SED99" s="291"/>
      <c r="SEE99" s="291"/>
      <c r="SEF99" s="291"/>
      <c r="SEG99" s="291"/>
      <c r="SEH99" s="291"/>
      <c r="SEI99" s="291"/>
      <c r="SEJ99" s="291"/>
      <c r="SEK99" s="291"/>
      <c r="SEL99" s="291"/>
      <c r="SEM99" s="291"/>
      <c r="SEN99" s="291"/>
      <c r="SEO99" s="291"/>
      <c r="SEP99" s="291"/>
      <c r="SEQ99" s="291"/>
      <c r="SER99" s="291"/>
      <c r="SES99" s="291"/>
      <c r="SET99" s="291"/>
      <c r="SEU99" s="291"/>
      <c r="SEV99" s="291"/>
      <c r="SEW99" s="291"/>
      <c r="SEX99" s="291"/>
      <c r="SEY99" s="291"/>
      <c r="SEZ99" s="291"/>
      <c r="SFA99" s="291"/>
      <c r="SFB99" s="291"/>
      <c r="SFC99" s="291"/>
      <c r="SFD99" s="291"/>
      <c r="SFE99" s="291"/>
      <c r="SFF99" s="291"/>
      <c r="SFG99" s="291"/>
      <c r="SFH99" s="291"/>
      <c r="SFI99" s="291"/>
      <c r="SFJ99" s="291"/>
      <c r="SFK99" s="291"/>
      <c r="SFL99" s="291"/>
      <c r="SFM99" s="291"/>
      <c r="SFN99" s="291"/>
      <c r="SFO99" s="291"/>
      <c r="SFP99" s="291"/>
      <c r="SFQ99" s="291"/>
      <c r="SFR99" s="291"/>
      <c r="SFS99" s="291"/>
      <c r="SFT99" s="291"/>
      <c r="SFU99" s="291"/>
      <c r="SFV99" s="291"/>
      <c r="SFW99" s="291"/>
      <c r="SFX99" s="291"/>
      <c r="SFY99" s="291"/>
      <c r="SFZ99" s="291"/>
      <c r="SGA99" s="291"/>
      <c r="SGB99" s="291"/>
      <c r="SGC99" s="291"/>
      <c r="SGD99" s="291"/>
      <c r="SGE99" s="291"/>
      <c r="SGF99" s="291"/>
      <c r="SGG99" s="291"/>
      <c r="SGH99" s="291"/>
      <c r="SGI99" s="291"/>
      <c r="SGJ99" s="291"/>
      <c r="SGK99" s="291"/>
      <c r="SGL99" s="291"/>
      <c r="SGM99" s="291"/>
      <c r="SGN99" s="291"/>
      <c r="SGO99" s="291"/>
      <c r="SGP99" s="291"/>
      <c r="SGQ99" s="291"/>
      <c r="SGR99" s="291"/>
      <c r="SGS99" s="291"/>
      <c r="SGT99" s="291"/>
      <c r="SGU99" s="291"/>
      <c r="SGV99" s="291"/>
      <c r="SGW99" s="291"/>
      <c r="SGX99" s="291"/>
      <c r="SGY99" s="291"/>
      <c r="SGZ99" s="291"/>
      <c r="SHA99" s="291"/>
      <c r="SHB99" s="291"/>
      <c r="SHC99" s="291"/>
      <c r="SHD99" s="291"/>
      <c r="SHE99" s="291"/>
      <c r="SHF99" s="291"/>
      <c r="SHG99" s="291"/>
      <c r="SHH99" s="291"/>
      <c r="SHI99" s="291"/>
      <c r="SHJ99" s="291"/>
      <c r="SHK99" s="291"/>
      <c r="SHL99" s="291"/>
      <c r="SHM99" s="291"/>
      <c r="SHN99" s="291"/>
      <c r="SHO99" s="291"/>
      <c r="SHP99" s="291"/>
      <c r="SHQ99" s="170"/>
      <c r="SHR99" s="291"/>
      <c r="SHS99" s="291"/>
      <c r="SHT99" s="291"/>
      <c r="SHU99" s="291"/>
      <c r="SHV99" s="291"/>
      <c r="SHW99" s="291"/>
      <c r="SHX99" s="291"/>
      <c r="SHY99" s="291"/>
      <c r="SHZ99" s="291"/>
      <c r="SIA99" s="291"/>
      <c r="SIB99" s="291"/>
      <c r="SIC99" s="291"/>
      <c r="SID99" s="291"/>
      <c r="SIE99" s="291"/>
      <c r="SIF99" s="291"/>
      <c r="SIG99" s="291"/>
      <c r="SIH99" s="291"/>
      <c r="SII99" s="291"/>
      <c r="SIJ99" s="291"/>
      <c r="SIK99" s="291"/>
      <c r="SIL99" s="291"/>
      <c r="SIM99" s="291"/>
      <c r="SIN99" s="291"/>
      <c r="SIO99" s="291"/>
      <c r="SIP99" s="291"/>
      <c r="SIQ99" s="291"/>
      <c r="SIR99" s="291"/>
      <c r="SIS99" s="291"/>
      <c r="SIT99" s="291"/>
      <c r="SIU99" s="291"/>
      <c r="SIV99" s="291"/>
      <c r="SIW99" s="291"/>
      <c r="SIX99" s="291"/>
      <c r="SIY99" s="291"/>
      <c r="SIZ99" s="291"/>
      <c r="SJA99" s="291"/>
      <c r="SJB99" s="291"/>
      <c r="SJC99" s="291"/>
      <c r="SJD99" s="291"/>
      <c r="SJE99" s="291"/>
      <c r="SJF99" s="291"/>
      <c r="SJG99" s="291"/>
      <c r="SJH99" s="291"/>
      <c r="SJI99" s="291"/>
      <c r="SJJ99" s="291"/>
      <c r="SJK99" s="291"/>
      <c r="SJL99" s="291"/>
      <c r="SJM99" s="291"/>
      <c r="SJN99" s="291"/>
      <c r="SJO99" s="291"/>
      <c r="SJP99" s="291"/>
      <c r="SJQ99" s="291"/>
      <c r="SJR99" s="291"/>
      <c r="SJS99" s="291"/>
      <c r="SJT99" s="291"/>
      <c r="SJU99" s="291"/>
      <c r="SJV99" s="291"/>
      <c r="SJW99" s="291"/>
      <c r="SJX99" s="291"/>
      <c r="SJY99" s="291"/>
      <c r="SJZ99" s="291"/>
      <c r="SKA99" s="291"/>
      <c r="SKB99" s="291"/>
      <c r="SKC99" s="291"/>
      <c r="SKD99" s="291"/>
      <c r="SKE99" s="291"/>
      <c r="SKF99" s="291"/>
      <c r="SKG99" s="291"/>
      <c r="SKH99" s="291"/>
      <c r="SKI99" s="291"/>
      <c r="SKJ99" s="291"/>
      <c r="SKK99" s="291"/>
      <c r="SKL99" s="291"/>
      <c r="SKM99" s="291"/>
      <c r="SKN99" s="291"/>
      <c r="SKO99" s="291"/>
      <c r="SKP99" s="291"/>
      <c r="SKQ99" s="291"/>
      <c r="SKR99" s="291"/>
      <c r="SKS99" s="291"/>
      <c r="SKT99" s="291"/>
      <c r="SKU99" s="291"/>
      <c r="SKV99" s="291"/>
      <c r="SKW99" s="291"/>
      <c r="SKX99" s="291"/>
      <c r="SKY99" s="291"/>
      <c r="SKZ99" s="291"/>
      <c r="SLA99" s="291"/>
      <c r="SLB99" s="291"/>
      <c r="SLC99" s="291"/>
      <c r="SLD99" s="291"/>
      <c r="SLE99" s="291"/>
      <c r="SLF99" s="291"/>
      <c r="SLG99" s="291"/>
      <c r="SLH99" s="291"/>
      <c r="SLI99" s="291"/>
      <c r="SLJ99" s="291"/>
      <c r="SLK99" s="291"/>
      <c r="SLL99" s="291"/>
      <c r="SLM99" s="291"/>
      <c r="SLN99" s="291"/>
      <c r="SLO99" s="291"/>
      <c r="SLP99" s="291"/>
      <c r="SLQ99" s="291"/>
      <c r="SLR99" s="291"/>
      <c r="SLS99" s="291"/>
      <c r="SLT99" s="291"/>
      <c r="SLU99" s="291"/>
      <c r="SLV99" s="291"/>
      <c r="SLW99" s="291"/>
      <c r="SLX99" s="291"/>
      <c r="SLY99" s="291"/>
      <c r="SLZ99" s="291"/>
      <c r="SMA99" s="291"/>
      <c r="SMB99" s="291"/>
      <c r="SMC99" s="291"/>
      <c r="SMD99" s="291"/>
      <c r="SME99" s="291"/>
      <c r="SMF99" s="291"/>
      <c r="SMG99" s="291"/>
      <c r="SMH99" s="291"/>
      <c r="SMI99" s="291"/>
      <c r="SMJ99" s="291"/>
      <c r="SMK99" s="291"/>
      <c r="SML99" s="291"/>
      <c r="SMM99" s="291"/>
      <c r="SMN99" s="291"/>
      <c r="SMO99" s="291"/>
      <c r="SMP99" s="291"/>
      <c r="SMQ99" s="291"/>
      <c r="SMR99" s="291"/>
      <c r="SMS99" s="291"/>
      <c r="SMT99" s="291"/>
      <c r="SMU99" s="291"/>
      <c r="SMV99" s="291"/>
      <c r="SMW99" s="291"/>
      <c r="SMX99" s="291"/>
      <c r="SMY99" s="291"/>
      <c r="SMZ99" s="291"/>
      <c r="SNA99" s="291"/>
      <c r="SNB99" s="291"/>
      <c r="SNC99" s="291"/>
      <c r="SND99" s="291"/>
      <c r="SNE99" s="291"/>
      <c r="SNF99" s="291"/>
      <c r="SNG99" s="291"/>
      <c r="SNH99" s="291"/>
      <c r="SNI99" s="291"/>
      <c r="SNJ99" s="291"/>
      <c r="SNK99" s="291"/>
      <c r="SNL99" s="291"/>
      <c r="SNM99" s="291"/>
      <c r="SNN99" s="291"/>
      <c r="SNO99" s="291"/>
      <c r="SNP99" s="291"/>
      <c r="SNQ99" s="291"/>
      <c r="SNR99" s="291"/>
      <c r="SNS99" s="291"/>
      <c r="SNT99" s="291"/>
      <c r="SNU99" s="291"/>
      <c r="SNV99" s="291"/>
      <c r="SNW99" s="291"/>
      <c r="SNX99" s="291"/>
      <c r="SNY99" s="291"/>
      <c r="SNZ99" s="291"/>
      <c r="SOA99" s="291"/>
      <c r="SOB99" s="291"/>
      <c r="SOC99" s="291"/>
      <c r="SOD99" s="291"/>
      <c r="SOE99" s="291"/>
      <c r="SOF99" s="291"/>
      <c r="SOG99" s="291"/>
      <c r="SOH99" s="291"/>
      <c r="SOI99" s="291"/>
      <c r="SOJ99" s="291"/>
      <c r="SOK99" s="291"/>
      <c r="SOL99" s="291"/>
      <c r="SOM99" s="291"/>
      <c r="SON99" s="291"/>
      <c r="SOO99" s="291"/>
      <c r="SOP99" s="291"/>
      <c r="SOQ99" s="291"/>
      <c r="SOR99" s="291"/>
      <c r="SOS99" s="291"/>
      <c r="SOT99" s="291"/>
      <c r="SOU99" s="291"/>
      <c r="SOV99" s="291"/>
      <c r="SOW99" s="291"/>
      <c r="SOX99" s="291"/>
      <c r="SOY99" s="291"/>
      <c r="SOZ99" s="291"/>
      <c r="SPA99" s="291"/>
      <c r="SPB99" s="291"/>
      <c r="SPC99" s="291"/>
      <c r="SPD99" s="291"/>
      <c r="SPE99" s="291"/>
      <c r="SPF99" s="291"/>
      <c r="SPG99" s="291"/>
      <c r="SPH99" s="291"/>
      <c r="SPI99" s="291"/>
      <c r="SPJ99" s="291"/>
      <c r="SPK99" s="291"/>
      <c r="SPL99" s="291"/>
      <c r="SPM99" s="291"/>
      <c r="SPN99" s="291"/>
      <c r="SPO99" s="291"/>
      <c r="SPP99" s="291"/>
      <c r="SPQ99" s="291"/>
      <c r="SPR99" s="291"/>
      <c r="SPS99" s="291"/>
      <c r="SPT99" s="291"/>
      <c r="SPU99" s="291"/>
      <c r="SPV99" s="291"/>
      <c r="SPW99" s="291"/>
      <c r="SPX99" s="291"/>
      <c r="SPY99" s="291"/>
      <c r="SPZ99" s="291"/>
      <c r="SQA99" s="291"/>
      <c r="SQB99" s="291"/>
      <c r="SQC99" s="291"/>
      <c r="SQD99" s="291"/>
      <c r="SQE99" s="291"/>
      <c r="SQF99" s="291"/>
      <c r="SQG99" s="291"/>
      <c r="SQH99" s="291"/>
      <c r="SQI99" s="291"/>
      <c r="SQJ99" s="291"/>
      <c r="SQK99" s="291"/>
      <c r="SQL99" s="291"/>
      <c r="SQM99" s="291"/>
      <c r="SQN99" s="291"/>
      <c r="SQO99" s="291"/>
      <c r="SQP99" s="291"/>
      <c r="SQQ99" s="291"/>
      <c r="SQR99" s="291"/>
      <c r="SQS99" s="291"/>
      <c r="SQT99" s="291"/>
      <c r="SQU99" s="291"/>
      <c r="SQV99" s="291"/>
      <c r="SQW99" s="291"/>
      <c r="SQX99" s="291"/>
      <c r="SQY99" s="291"/>
      <c r="SQZ99" s="291"/>
      <c r="SRA99" s="291"/>
      <c r="SRB99" s="291"/>
      <c r="SRC99" s="291"/>
      <c r="SRD99" s="291"/>
      <c r="SRE99" s="291"/>
      <c r="SRF99" s="291"/>
      <c r="SRG99" s="291"/>
      <c r="SRH99" s="291"/>
      <c r="SRI99" s="291"/>
      <c r="SRJ99" s="291"/>
      <c r="SRK99" s="291"/>
      <c r="SRL99" s="291"/>
      <c r="SRM99" s="170"/>
      <c r="SRN99" s="291"/>
      <c r="SRO99" s="291"/>
      <c r="SRP99" s="291"/>
      <c r="SRQ99" s="291"/>
      <c r="SRR99" s="291"/>
      <c r="SRS99" s="291"/>
      <c r="SRT99" s="291"/>
      <c r="SRU99" s="291"/>
      <c r="SRV99" s="291"/>
      <c r="SRW99" s="291"/>
      <c r="SRX99" s="291"/>
      <c r="SRY99" s="291"/>
      <c r="SRZ99" s="291"/>
      <c r="SSA99" s="291"/>
      <c r="SSB99" s="291"/>
      <c r="SSC99" s="291"/>
      <c r="SSD99" s="291"/>
      <c r="SSE99" s="291"/>
      <c r="SSF99" s="291"/>
      <c r="SSG99" s="291"/>
      <c r="SSH99" s="291"/>
      <c r="SSI99" s="291"/>
      <c r="SSJ99" s="291"/>
      <c r="SSK99" s="291"/>
      <c r="SSL99" s="291"/>
      <c r="SSM99" s="291"/>
      <c r="SSN99" s="291"/>
      <c r="SSO99" s="291"/>
      <c r="SSP99" s="291"/>
      <c r="SSQ99" s="291"/>
      <c r="SSR99" s="291"/>
      <c r="SSS99" s="291"/>
      <c r="SST99" s="291"/>
      <c r="SSU99" s="291"/>
      <c r="SSV99" s="291"/>
      <c r="SSW99" s="291"/>
      <c r="SSX99" s="291"/>
      <c r="SSY99" s="291"/>
      <c r="SSZ99" s="291"/>
      <c r="STA99" s="291"/>
      <c r="STB99" s="291"/>
      <c r="STC99" s="291"/>
      <c r="STD99" s="291"/>
      <c r="STE99" s="291"/>
      <c r="STF99" s="291"/>
      <c r="STG99" s="291"/>
      <c r="STH99" s="291"/>
      <c r="STI99" s="291"/>
      <c r="STJ99" s="291"/>
      <c r="STK99" s="291"/>
      <c r="STL99" s="291"/>
      <c r="STM99" s="291"/>
      <c r="STN99" s="291"/>
      <c r="STO99" s="291"/>
      <c r="STP99" s="291"/>
      <c r="STQ99" s="291"/>
      <c r="STR99" s="291"/>
      <c r="STS99" s="291"/>
      <c r="STT99" s="291"/>
      <c r="STU99" s="291"/>
      <c r="STV99" s="291"/>
      <c r="STW99" s="291"/>
      <c r="STX99" s="291"/>
      <c r="STY99" s="291"/>
      <c r="STZ99" s="291"/>
      <c r="SUA99" s="291"/>
      <c r="SUB99" s="291"/>
      <c r="SUC99" s="291"/>
      <c r="SUD99" s="291"/>
      <c r="SUE99" s="291"/>
      <c r="SUF99" s="291"/>
      <c r="SUG99" s="291"/>
      <c r="SUH99" s="291"/>
      <c r="SUI99" s="291"/>
      <c r="SUJ99" s="291"/>
      <c r="SUK99" s="291"/>
      <c r="SUL99" s="291"/>
      <c r="SUM99" s="291"/>
      <c r="SUN99" s="291"/>
      <c r="SUO99" s="291"/>
      <c r="SUP99" s="291"/>
      <c r="SUQ99" s="291"/>
      <c r="SUR99" s="291"/>
      <c r="SUS99" s="291"/>
      <c r="SUT99" s="291"/>
      <c r="SUU99" s="291"/>
      <c r="SUV99" s="291"/>
      <c r="SUW99" s="291"/>
      <c r="SUX99" s="291"/>
      <c r="SUY99" s="291"/>
      <c r="SUZ99" s="291"/>
      <c r="SVA99" s="291"/>
      <c r="SVB99" s="291"/>
      <c r="SVC99" s="291"/>
      <c r="SVD99" s="291"/>
      <c r="SVE99" s="291"/>
      <c r="SVF99" s="291"/>
      <c r="SVG99" s="291"/>
      <c r="SVH99" s="291"/>
      <c r="SVI99" s="291"/>
      <c r="SVJ99" s="291"/>
      <c r="SVK99" s="291"/>
      <c r="SVL99" s="291"/>
      <c r="SVM99" s="291"/>
      <c r="SVN99" s="291"/>
      <c r="SVO99" s="291"/>
      <c r="SVP99" s="291"/>
      <c r="SVQ99" s="291"/>
      <c r="SVR99" s="291"/>
      <c r="SVS99" s="291"/>
      <c r="SVT99" s="291"/>
      <c r="SVU99" s="291"/>
      <c r="SVV99" s="291"/>
      <c r="SVW99" s="291"/>
      <c r="SVX99" s="291"/>
      <c r="SVY99" s="291"/>
      <c r="SVZ99" s="291"/>
      <c r="SWA99" s="291"/>
      <c r="SWB99" s="291"/>
      <c r="SWC99" s="291"/>
      <c r="SWD99" s="291"/>
      <c r="SWE99" s="291"/>
      <c r="SWF99" s="291"/>
      <c r="SWG99" s="291"/>
      <c r="SWH99" s="291"/>
      <c r="SWI99" s="291"/>
      <c r="SWJ99" s="291"/>
      <c r="SWK99" s="291"/>
      <c r="SWL99" s="291"/>
      <c r="SWM99" s="291"/>
      <c r="SWN99" s="291"/>
      <c r="SWO99" s="291"/>
      <c r="SWP99" s="291"/>
      <c r="SWQ99" s="291"/>
      <c r="SWR99" s="291"/>
      <c r="SWS99" s="291"/>
      <c r="SWT99" s="291"/>
      <c r="SWU99" s="291"/>
      <c r="SWV99" s="291"/>
      <c r="SWW99" s="291"/>
      <c r="SWX99" s="291"/>
      <c r="SWY99" s="291"/>
      <c r="SWZ99" s="291"/>
      <c r="SXA99" s="291"/>
      <c r="SXB99" s="291"/>
      <c r="SXC99" s="291"/>
      <c r="SXD99" s="291"/>
      <c r="SXE99" s="291"/>
      <c r="SXF99" s="291"/>
      <c r="SXG99" s="291"/>
      <c r="SXH99" s="291"/>
      <c r="SXI99" s="291"/>
      <c r="SXJ99" s="291"/>
      <c r="SXK99" s="291"/>
      <c r="SXL99" s="291"/>
      <c r="SXM99" s="291"/>
      <c r="SXN99" s="291"/>
      <c r="SXO99" s="291"/>
      <c r="SXP99" s="291"/>
      <c r="SXQ99" s="291"/>
      <c r="SXR99" s="291"/>
      <c r="SXS99" s="291"/>
      <c r="SXT99" s="291"/>
      <c r="SXU99" s="291"/>
      <c r="SXV99" s="291"/>
      <c r="SXW99" s="291"/>
      <c r="SXX99" s="291"/>
      <c r="SXY99" s="291"/>
      <c r="SXZ99" s="291"/>
      <c r="SYA99" s="291"/>
      <c r="SYB99" s="291"/>
      <c r="SYC99" s="291"/>
      <c r="SYD99" s="291"/>
      <c r="SYE99" s="291"/>
      <c r="SYF99" s="291"/>
      <c r="SYG99" s="291"/>
      <c r="SYH99" s="291"/>
      <c r="SYI99" s="291"/>
      <c r="SYJ99" s="291"/>
      <c r="SYK99" s="291"/>
      <c r="SYL99" s="291"/>
      <c r="SYM99" s="291"/>
      <c r="SYN99" s="291"/>
      <c r="SYO99" s="291"/>
      <c r="SYP99" s="291"/>
      <c r="SYQ99" s="291"/>
      <c r="SYR99" s="291"/>
      <c r="SYS99" s="291"/>
      <c r="SYT99" s="291"/>
      <c r="SYU99" s="291"/>
      <c r="SYV99" s="291"/>
      <c r="SYW99" s="291"/>
      <c r="SYX99" s="291"/>
      <c r="SYY99" s="291"/>
      <c r="SYZ99" s="291"/>
      <c r="SZA99" s="291"/>
      <c r="SZB99" s="291"/>
      <c r="SZC99" s="291"/>
      <c r="SZD99" s="291"/>
      <c r="SZE99" s="291"/>
      <c r="SZF99" s="291"/>
      <c r="SZG99" s="291"/>
      <c r="SZH99" s="291"/>
      <c r="SZI99" s="291"/>
      <c r="SZJ99" s="291"/>
      <c r="SZK99" s="291"/>
      <c r="SZL99" s="291"/>
      <c r="SZM99" s="291"/>
      <c r="SZN99" s="291"/>
      <c r="SZO99" s="291"/>
      <c r="SZP99" s="291"/>
      <c r="SZQ99" s="291"/>
      <c r="SZR99" s="291"/>
      <c r="SZS99" s="291"/>
      <c r="SZT99" s="291"/>
      <c r="SZU99" s="291"/>
      <c r="SZV99" s="291"/>
      <c r="SZW99" s="291"/>
      <c r="SZX99" s="291"/>
      <c r="SZY99" s="291"/>
      <c r="SZZ99" s="291"/>
      <c r="TAA99" s="291"/>
      <c r="TAB99" s="291"/>
      <c r="TAC99" s="291"/>
      <c r="TAD99" s="291"/>
      <c r="TAE99" s="291"/>
      <c r="TAF99" s="291"/>
      <c r="TAG99" s="291"/>
      <c r="TAH99" s="291"/>
      <c r="TAI99" s="291"/>
      <c r="TAJ99" s="291"/>
      <c r="TAK99" s="291"/>
      <c r="TAL99" s="291"/>
      <c r="TAM99" s="291"/>
      <c r="TAN99" s="291"/>
      <c r="TAO99" s="291"/>
      <c r="TAP99" s="291"/>
      <c r="TAQ99" s="291"/>
      <c r="TAR99" s="291"/>
      <c r="TAS99" s="291"/>
      <c r="TAT99" s="291"/>
      <c r="TAU99" s="291"/>
      <c r="TAV99" s="291"/>
      <c r="TAW99" s="291"/>
      <c r="TAX99" s="291"/>
      <c r="TAY99" s="291"/>
      <c r="TAZ99" s="291"/>
      <c r="TBA99" s="291"/>
      <c r="TBB99" s="291"/>
      <c r="TBC99" s="291"/>
      <c r="TBD99" s="291"/>
      <c r="TBE99" s="291"/>
      <c r="TBF99" s="291"/>
      <c r="TBG99" s="291"/>
      <c r="TBH99" s="291"/>
      <c r="TBI99" s="170"/>
      <c r="TBJ99" s="291"/>
      <c r="TBK99" s="291"/>
      <c r="TBL99" s="291"/>
      <c r="TBM99" s="291"/>
      <c r="TBN99" s="291"/>
      <c r="TBO99" s="291"/>
      <c r="TBP99" s="291"/>
      <c r="TBQ99" s="291"/>
      <c r="TBR99" s="291"/>
      <c r="TBS99" s="291"/>
      <c r="TBT99" s="291"/>
      <c r="TBU99" s="291"/>
      <c r="TBV99" s="291"/>
      <c r="TBW99" s="291"/>
      <c r="TBX99" s="291"/>
      <c r="TBY99" s="291"/>
      <c r="TBZ99" s="291"/>
      <c r="TCA99" s="291"/>
      <c r="TCB99" s="291"/>
      <c r="TCC99" s="291"/>
      <c r="TCD99" s="291"/>
      <c r="TCE99" s="291"/>
      <c r="TCF99" s="291"/>
      <c r="TCG99" s="291"/>
      <c r="TCH99" s="291"/>
      <c r="TCI99" s="291"/>
      <c r="TCJ99" s="291"/>
      <c r="TCK99" s="291"/>
      <c r="TCL99" s="291"/>
      <c r="TCM99" s="291"/>
      <c r="TCN99" s="291"/>
      <c r="TCO99" s="291"/>
      <c r="TCP99" s="291"/>
      <c r="TCQ99" s="291"/>
      <c r="TCR99" s="291"/>
      <c r="TCS99" s="291"/>
      <c r="TCT99" s="291"/>
      <c r="TCU99" s="291"/>
      <c r="TCV99" s="291"/>
      <c r="TCW99" s="291"/>
      <c r="TCX99" s="291"/>
      <c r="TCY99" s="291"/>
      <c r="TCZ99" s="291"/>
      <c r="TDA99" s="291"/>
      <c r="TDB99" s="291"/>
      <c r="TDC99" s="291"/>
      <c r="TDD99" s="291"/>
      <c r="TDE99" s="291"/>
      <c r="TDF99" s="291"/>
      <c r="TDG99" s="291"/>
      <c r="TDH99" s="291"/>
      <c r="TDI99" s="291"/>
      <c r="TDJ99" s="291"/>
      <c r="TDK99" s="291"/>
      <c r="TDL99" s="291"/>
      <c r="TDM99" s="291"/>
      <c r="TDN99" s="291"/>
      <c r="TDO99" s="291"/>
      <c r="TDP99" s="291"/>
      <c r="TDQ99" s="291"/>
      <c r="TDR99" s="291"/>
      <c r="TDS99" s="291"/>
      <c r="TDT99" s="291"/>
      <c r="TDU99" s="291"/>
      <c r="TDV99" s="291"/>
      <c r="TDW99" s="291"/>
      <c r="TDX99" s="291"/>
      <c r="TDY99" s="291"/>
      <c r="TDZ99" s="291"/>
      <c r="TEA99" s="291"/>
      <c r="TEB99" s="291"/>
      <c r="TEC99" s="291"/>
      <c r="TED99" s="291"/>
      <c r="TEE99" s="291"/>
      <c r="TEF99" s="291"/>
      <c r="TEG99" s="291"/>
      <c r="TEH99" s="291"/>
      <c r="TEI99" s="291"/>
      <c r="TEJ99" s="291"/>
      <c r="TEK99" s="291"/>
      <c r="TEL99" s="291"/>
      <c r="TEM99" s="291"/>
      <c r="TEN99" s="291"/>
      <c r="TEO99" s="291"/>
      <c r="TEP99" s="291"/>
      <c r="TEQ99" s="291"/>
      <c r="TER99" s="291"/>
      <c r="TES99" s="291"/>
      <c r="TET99" s="291"/>
      <c r="TEU99" s="291"/>
      <c r="TEV99" s="291"/>
      <c r="TEW99" s="291"/>
      <c r="TEX99" s="291"/>
      <c r="TEY99" s="291"/>
      <c r="TEZ99" s="291"/>
      <c r="TFA99" s="291"/>
      <c r="TFB99" s="291"/>
      <c r="TFC99" s="291"/>
      <c r="TFD99" s="291"/>
      <c r="TFE99" s="291"/>
      <c r="TFF99" s="291"/>
      <c r="TFG99" s="291"/>
      <c r="TFH99" s="291"/>
      <c r="TFI99" s="291"/>
      <c r="TFJ99" s="291"/>
      <c r="TFK99" s="291"/>
      <c r="TFL99" s="291"/>
      <c r="TFM99" s="291"/>
      <c r="TFN99" s="291"/>
      <c r="TFO99" s="291"/>
      <c r="TFP99" s="291"/>
      <c r="TFQ99" s="291"/>
      <c r="TFR99" s="291"/>
      <c r="TFS99" s="291"/>
      <c r="TFT99" s="291"/>
      <c r="TFU99" s="291"/>
      <c r="TFV99" s="291"/>
      <c r="TFW99" s="291"/>
      <c r="TFX99" s="291"/>
      <c r="TFY99" s="291"/>
      <c r="TFZ99" s="291"/>
      <c r="TGA99" s="291"/>
      <c r="TGB99" s="291"/>
      <c r="TGC99" s="291"/>
      <c r="TGD99" s="291"/>
      <c r="TGE99" s="291"/>
      <c r="TGF99" s="291"/>
      <c r="TGG99" s="291"/>
      <c r="TGH99" s="291"/>
      <c r="TGI99" s="291"/>
      <c r="TGJ99" s="291"/>
      <c r="TGK99" s="291"/>
      <c r="TGL99" s="291"/>
      <c r="TGM99" s="291"/>
      <c r="TGN99" s="291"/>
      <c r="TGO99" s="291"/>
      <c r="TGP99" s="291"/>
      <c r="TGQ99" s="291"/>
      <c r="TGR99" s="291"/>
      <c r="TGS99" s="291"/>
      <c r="TGT99" s="291"/>
      <c r="TGU99" s="291"/>
      <c r="TGV99" s="291"/>
      <c r="TGW99" s="291"/>
      <c r="TGX99" s="291"/>
      <c r="TGY99" s="291"/>
      <c r="TGZ99" s="291"/>
      <c r="THA99" s="291"/>
      <c r="THB99" s="291"/>
      <c r="THC99" s="291"/>
      <c r="THD99" s="291"/>
      <c r="THE99" s="291"/>
      <c r="THF99" s="291"/>
      <c r="THG99" s="291"/>
      <c r="THH99" s="291"/>
      <c r="THI99" s="291"/>
      <c r="THJ99" s="291"/>
      <c r="THK99" s="291"/>
      <c r="THL99" s="291"/>
      <c r="THM99" s="291"/>
      <c r="THN99" s="291"/>
      <c r="THO99" s="291"/>
      <c r="THP99" s="291"/>
      <c r="THQ99" s="291"/>
      <c r="THR99" s="291"/>
      <c r="THS99" s="291"/>
      <c r="THT99" s="291"/>
      <c r="THU99" s="291"/>
      <c r="THV99" s="291"/>
      <c r="THW99" s="291"/>
      <c r="THX99" s="291"/>
      <c r="THY99" s="291"/>
      <c r="THZ99" s="291"/>
      <c r="TIA99" s="291"/>
      <c r="TIB99" s="291"/>
      <c r="TIC99" s="291"/>
      <c r="TID99" s="291"/>
      <c r="TIE99" s="291"/>
      <c r="TIF99" s="291"/>
      <c r="TIG99" s="291"/>
      <c r="TIH99" s="291"/>
      <c r="TII99" s="291"/>
      <c r="TIJ99" s="291"/>
      <c r="TIK99" s="291"/>
      <c r="TIL99" s="291"/>
      <c r="TIM99" s="291"/>
      <c r="TIN99" s="291"/>
      <c r="TIO99" s="291"/>
      <c r="TIP99" s="291"/>
      <c r="TIQ99" s="291"/>
      <c r="TIR99" s="291"/>
      <c r="TIS99" s="291"/>
      <c r="TIT99" s="291"/>
      <c r="TIU99" s="291"/>
      <c r="TIV99" s="291"/>
      <c r="TIW99" s="291"/>
      <c r="TIX99" s="291"/>
      <c r="TIY99" s="291"/>
      <c r="TIZ99" s="291"/>
      <c r="TJA99" s="291"/>
      <c r="TJB99" s="291"/>
      <c r="TJC99" s="291"/>
      <c r="TJD99" s="291"/>
      <c r="TJE99" s="291"/>
      <c r="TJF99" s="291"/>
      <c r="TJG99" s="291"/>
      <c r="TJH99" s="291"/>
      <c r="TJI99" s="291"/>
      <c r="TJJ99" s="291"/>
      <c r="TJK99" s="291"/>
      <c r="TJL99" s="291"/>
      <c r="TJM99" s="291"/>
      <c r="TJN99" s="291"/>
      <c r="TJO99" s="291"/>
      <c r="TJP99" s="291"/>
      <c r="TJQ99" s="291"/>
      <c r="TJR99" s="291"/>
      <c r="TJS99" s="291"/>
      <c r="TJT99" s="291"/>
      <c r="TJU99" s="291"/>
      <c r="TJV99" s="291"/>
      <c r="TJW99" s="291"/>
      <c r="TJX99" s="291"/>
      <c r="TJY99" s="291"/>
      <c r="TJZ99" s="291"/>
      <c r="TKA99" s="291"/>
      <c r="TKB99" s="291"/>
      <c r="TKC99" s="291"/>
      <c r="TKD99" s="291"/>
      <c r="TKE99" s="291"/>
      <c r="TKF99" s="291"/>
      <c r="TKG99" s="291"/>
      <c r="TKH99" s="291"/>
      <c r="TKI99" s="291"/>
      <c r="TKJ99" s="291"/>
      <c r="TKK99" s="291"/>
      <c r="TKL99" s="291"/>
      <c r="TKM99" s="291"/>
      <c r="TKN99" s="291"/>
      <c r="TKO99" s="291"/>
      <c r="TKP99" s="291"/>
      <c r="TKQ99" s="291"/>
      <c r="TKR99" s="291"/>
      <c r="TKS99" s="291"/>
      <c r="TKT99" s="291"/>
      <c r="TKU99" s="291"/>
      <c r="TKV99" s="291"/>
      <c r="TKW99" s="291"/>
      <c r="TKX99" s="291"/>
      <c r="TKY99" s="291"/>
      <c r="TKZ99" s="291"/>
      <c r="TLA99" s="291"/>
      <c r="TLB99" s="291"/>
      <c r="TLC99" s="291"/>
      <c r="TLD99" s="291"/>
      <c r="TLE99" s="170"/>
      <c r="TLF99" s="291"/>
      <c r="TLG99" s="291"/>
      <c r="TLH99" s="291"/>
      <c r="TLI99" s="291"/>
      <c r="TLJ99" s="291"/>
      <c r="TLK99" s="291"/>
      <c r="TLL99" s="291"/>
      <c r="TLM99" s="291"/>
      <c r="TLN99" s="291"/>
      <c r="TLO99" s="291"/>
      <c r="TLP99" s="291"/>
      <c r="TLQ99" s="291"/>
      <c r="TLR99" s="291"/>
      <c r="TLS99" s="291"/>
      <c r="TLT99" s="291"/>
      <c r="TLU99" s="291"/>
      <c r="TLV99" s="291"/>
      <c r="TLW99" s="291"/>
      <c r="TLX99" s="291"/>
      <c r="TLY99" s="291"/>
      <c r="TLZ99" s="291"/>
      <c r="TMA99" s="291"/>
      <c r="TMB99" s="291"/>
      <c r="TMC99" s="291"/>
      <c r="TMD99" s="291"/>
      <c r="TME99" s="291"/>
      <c r="TMF99" s="291"/>
      <c r="TMG99" s="291"/>
      <c r="TMH99" s="291"/>
      <c r="TMI99" s="291"/>
      <c r="TMJ99" s="291"/>
      <c r="TMK99" s="291"/>
      <c r="TML99" s="291"/>
      <c r="TMM99" s="291"/>
      <c r="TMN99" s="291"/>
      <c r="TMO99" s="291"/>
      <c r="TMP99" s="291"/>
      <c r="TMQ99" s="291"/>
      <c r="TMR99" s="291"/>
      <c r="TMS99" s="291"/>
      <c r="TMT99" s="291"/>
      <c r="TMU99" s="291"/>
      <c r="TMV99" s="291"/>
      <c r="TMW99" s="291"/>
      <c r="TMX99" s="291"/>
      <c r="TMY99" s="291"/>
      <c r="TMZ99" s="291"/>
      <c r="TNA99" s="291"/>
      <c r="TNB99" s="291"/>
      <c r="TNC99" s="291"/>
      <c r="TND99" s="291"/>
      <c r="TNE99" s="291"/>
      <c r="TNF99" s="291"/>
      <c r="TNG99" s="291"/>
      <c r="TNH99" s="291"/>
      <c r="TNI99" s="291"/>
      <c r="TNJ99" s="291"/>
      <c r="TNK99" s="291"/>
      <c r="TNL99" s="291"/>
      <c r="TNM99" s="291"/>
      <c r="TNN99" s="291"/>
      <c r="TNO99" s="291"/>
      <c r="TNP99" s="291"/>
      <c r="TNQ99" s="291"/>
      <c r="TNR99" s="291"/>
      <c r="TNS99" s="291"/>
      <c r="TNT99" s="291"/>
      <c r="TNU99" s="291"/>
      <c r="TNV99" s="291"/>
      <c r="TNW99" s="291"/>
      <c r="TNX99" s="291"/>
      <c r="TNY99" s="291"/>
      <c r="TNZ99" s="291"/>
      <c r="TOA99" s="291"/>
      <c r="TOB99" s="291"/>
      <c r="TOC99" s="291"/>
      <c r="TOD99" s="291"/>
      <c r="TOE99" s="291"/>
      <c r="TOF99" s="291"/>
      <c r="TOG99" s="291"/>
      <c r="TOH99" s="291"/>
      <c r="TOI99" s="291"/>
      <c r="TOJ99" s="291"/>
      <c r="TOK99" s="291"/>
      <c r="TOL99" s="291"/>
      <c r="TOM99" s="291"/>
      <c r="TON99" s="291"/>
      <c r="TOO99" s="291"/>
      <c r="TOP99" s="291"/>
      <c r="TOQ99" s="291"/>
      <c r="TOR99" s="291"/>
      <c r="TOS99" s="291"/>
      <c r="TOT99" s="291"/>
      <c r="TOU99" s="291"/>
      <c r="TOV99" s="291"/>
      <c r="TOW99" s="291"/>
      <c r="TOX99" s="291"/>
      <c r="TOY99" s="291"/>
      <c r="TOZ99" s="291"/>
      <c r="TPA99" s="291"/>
      <c r="TPB99" s="291"/>
      <c r="TPC99" s="291"/>
      <c r="TPD99" s="291"/>
      <c r="TPE99" s="291"/>
      <c r="TPF99" s="291"/>
      <c r="TPG99" s="291"/>
      <c r="TPH99" s="291"/>
      <c r="TPI99" s="291"/>
      <c r="TPJ99" s="291"/>
      <c r="TPK99" s="291"/>
      <c r="TPL99" s="291"/>
      <c r="TPM99" s="291"/>
      <c r="TPN99" s="291"/>
      <c r="TPO99" s="291"/>
      <c r="TPP99" s="291"/>
      <c r="TPQ99" s="291"/>
      <c r="TPR99" s="291"/>
      <c r="TPS99" s="291"/>
      <c r="TPT99" s="291"/>
      <c r="TPU99" s="291"/>
      <c r="TPV99" s="291"/>
      <c r="TPW99" s="291"/>
      <c r="TPX99" s="291"/>
      <c r="TPY99" s="291"/>
      <c r="TPZ99" s="291"/>
      <c r="TQA99" s="291"/>
      <c r="TQB99" s="291"/>
      <c r="TQC99" s="291"/>
      <c r="TQD99" s="291"/>
      <c r="TQE99" s="291"/>
      <c r="TQF99" s="291"/>
      <c r="TQG99" s="291"/>
      <c r="TQH99" s="291"/>
      <c r="TQI99" s="291"/>
      <c r="TQJ99" s="291"/>
      <c r="TQK99" s="291"/>
      <c r="TQL99" s="291"/>
      <c r="TQM99" s="291"/>
      <c r="TQN99" s="291"/>
      <c r="TQO99" s="291"/>
      <c r="TQP99" s="291"/>
      <c r="TQQ99" s="291"/>
      <c r="TQR99" s="291"/>
      <c r="TQS99" s="291"/>
      <c r="TQT99" s="291"/>
      <c r="TQU99" s="291"/>
      <c r="TQV99" s="291"/>
      <c r="TQW99" s="291"/>
      <c r="TQX99" s="291"/>
      <c r="TQY99" s="291"/>
      <c r="TQZ99" s="291"/>
      <c r="TRA99" s="291"/>
      <c r="TRB99" s="291"/>
      <c r="TRC99" s="291"/>
      <c r="TRD99" s="291"/>
      <c r="TRE99" s="291"/>
      <c r="TRF99" s="291"/>
      <c r="TRG99" s="291"/>
      <c r="TRH99" s="291"/>
      <c r="TRI99" s="291"/>
      <c r="TRJ99" s="291"/>
      <c r="TRK99" s="291"/>
      <c r="TRL99" s="291"/>
      <c r="TRM99" s="291"/>
      <c r="TRN99" s="291"/>
      <c r="TRO99" s="291"/>
      <c r="TRP99" s="291"/>
      <c r="TRQ99" s="291"/>
      <c r="TRR99" s="291"/>
      <c r="TRS99" s="291"/>
      <c r="TRT99" s="291"/>
      <c r="TRU99" s="291"/>
      <c r="TRV99" s="291"/>
      <c r="TRW99" s="291"/>
      <c r="TRX99" s="291"/>
      <c r="TRY99" s="291"/>
      <c r="TRZ99" s="291"/>
      <c r="TSA99" s="291"/>
      <c r="TSB99" s="291"/>
      <c r="TSC99" s="291"/>
      <c r="TSD99" s="291"/>
      <c r="TSE99" s="291"/>
      <c r="TSF99" s="291"/>
      <c r="TSG99" s="291"/>
      <c r="TSH99" s="291"/>
      <c r="TSI99" s="291"/>
      <c r="TSJ99" s="291"/>
      <c r="TSK99" s="291"/>
      <c r="TSL99" s="291"/>
      <c r="TSM99" s="291"/>
      <c r="TSN99" s="291"/>
      <c r="TSO99" s="291"/>
      <c r="TSP99" s="291"/>
      <c r="TSQ99" s="291"/>
      <c r="TSR99" s="291"/>
      <c r="TSS99" s="291"/>
      <c r="TST99" s="291"/>
      <c r="TSU99" s="291"/>
      <c r="TSV99" s="291"/>
      <c r="TSW99" s="291"/>
      <c r="TSX99" s="291"/>
      <c r="TSY99" s="291"/>
      <c r="TSZ99" s="291"/>
      <c r="TTA99" s="291"/>
      <c r="TTB99" s="291"/>
      <c r="TTC99" s="291"/>
      <c r="TTD99" s="291"/>
      <c r="TTE99" s="291"/>
      <c r="TTF99" s="291"/>
      <c r="TTG99" s="291"/>
      <c r="TTH99" s="291"/>
      <c r="TTI99" s="291"/>
      <c r="TTJ99" s="291"/>
      <c r="TTK99" s="291"/>
      <c r="TTL99" s="291"/>
      <c r="TTM99" s="291"/>
      <c r="TTN99" s="291"/>
      <c r="TTO99" s="291"/>
      <c r="TTP99" s="291"/>
      <c r="TTQ99" s="291"/>
      <c r="TTR99" s="291"/>
      <c r="TTS99" s="291"/>
      <c r="TTT99" s="291"/>
      <c r="TTU99" s="291"/>
      <c r="TTV99" s="291"/>
      <c r="TTW99" s="291"/>
      <c r="TTX99" s="291"/>
      <c r="TTY99" s="291"/>
      <c r="TTZ99" s="291"/>
      <c r="TUA99" s="291"/>
      <c r="TUB99" s="291"/>
      <c r="TUC99" s="291"/>
      <c r="TUD99" s="291"/>
      <c r="TUE99" s="291"/>
      <c r="TUF99" s="291"/>
      <c r="TUG99" s="291"/>
      <c r="TUH99" s="291"/>
      <c r="TUI99" s="291"/>
      <c r="TUJ99" s="291"/>
      <c r="TUK99" s="291"/>
      <c r="TUL99" s="291"/>
      <c r="TUM99" s="291"/>
      <c r="TUN99" s="291"/>
      <c r="TUO99" s="291"/>
      <c r="TUP99" s="291"/>
      <c r="TUQ99" s="291"/>
      <c r="TUR99" s="291"/>
      <c r="TUS99" s="291"/>
      <c r="TUT99" s="291"/>
      <c r="TUU99" s="291"/>
      <c r="TUV99" s="291"/>
      <c r="TUW99" s="291"/>
      <c r="TUX99" s="291"/>
      <c r="TUY99" s="291"/>
      <c r="TUZ99" s="291"/>
      <c r="TVA99" s="170"/>
      <c r="TVB99" s="291"/>
      <c r="TVC99" s="291"/>
      <c r="TVD99" s="291"/>
      <c r="TVE99" s="291"/>
      <c r="TVF99" s="291"/>
      <c r="TVG99" s="291"/>
      <c r="TVH99" s="291"/>
      <c r="TVI99" s="291"/>
      <c r="TVJ99" s="291"/>
      <c r="TVK99" s="291"/>
      <c r="TVL99" s="291"/>
      <c r="TVM99" s="291"/>
      <c r="TVN99" s="291"/>
      <c r="TVO99" s="291"/>
      <c r="TVP99" s="291"/>
      <c r="TVQ99" s="291"/>
      <c r="TVR99" s="291"/>
      <c r="TVS99" s="291"/>
      <c r="TVT99" s="291"/>
      <c r="TVU99" s="291"/>
      <c r="TVV99" s="291"/>
      <c r="TVW99" s="291"/>
      <c r="TVX99" s="291"/>
      <c r="TVY99" s="291"/>
      <c r="TVZ99" s="291"/>
      <c r="TWA99" s="291"/>
      <c r="TWB99" s="291"/>
      <c r="TWC99" s="291"/>
      <c r="TWD99" s="291"/>
      <c r="TWE99" s="291"/>
      <c r="TWF99" s="291"/>
      <c r="TWG99" s="291"/>
      <c r="TWH99" s="291"/>
      <c r="TWI99" s="291"/>
      <c r="TWJ99" s="291"/>
      <c r="TWK99" s="291"/>
      <c r="TWL99" s="291"/>
      <c r="TWM99" s="291"/>
      <c r="TWN99" s="291"/>
      <c r="TWO99" s="291"/>
      <c r="TWP99" s="291"/>
      <c r="TWQ99" s="291"/>
      <c r="TWR99" s="291"/>
      <c r="TWS99" s="291"/>
      <c r="TWT99" s="291"/>
      <c r="TWU99" s="291"/>
      <c r="TWV99" s="291"/>
      <c r="TWW99" s="291"/>
      <c r="TWX99" s="291"/>
      <c r="TWY99" s="291"/>
      <c r="TWZ99" s="291"/>
      <c r="TXA99" s="291"/>
      <c r="TXB99" s="291"/>
      <c r="TXC99" s="291"/>
      <c r="TXD99" s="291"/>
      <c r="TXE99" s="291"/>
      <c r="TXF99" s="291"/>
      <c r="TXG99" s="291"/>
      <c r="TXH99" s="291"/>
      <c r="TXI99" s="291"/>
      <c r="TXJ99" s="291"/>
      <c r="TXK99" s="291"/>
      <c r="TXL99" s="291"/>
      <c r="TXM99" s="291"/>
      <c r="TXN99" s="291"/>
      <c r="TXO99" s="291"/>
      <c r="TXP99" s="291"/>
      <c r="TXQ99" s="291"/>
      <c r="TXR99" s="291"/>
      <c r="TXS99" s="291"/>
      <c r="TXT99" s="291"/>
      <c r="TXU99" s="291"/>
      <c r="TXV99" s="291"/>
      <c r="TXW99" s="291"/>
      <c r="TXX99" s="291"/>
      <c r="TXY99" s="291"/>
      <c r="TXZ99" s="291"/>
      <c r="TYA99" s="291"/>
      <c r="TYB99" s="291"/>
      <c r="TYC99" s="291"/>
      <c r="TYD99" s="291"/>
      <c r="TYE99" s="291"/>
      <c r="TYF99" s="291"/>
      <c r="TYG99" s="291"/>
      <c r="TYH99" s="291"/>
      <c r="TYI99" s="291"/>
      <c r="TYJ99" s="291"/>
      <c r="TYK99" s="291"/>
      <c r="TYL99" s="291"/>
      <c r="TYM99" s="291"/>
      <c r="TYN99" s="291"/>
      <c r="TYO99" s="291"/>
      <c r="TYP99" s="291"/>
      <c r="TYQ99" s="291"/>
      <c r="TYR99" s="291"/>
      <c r="TYS99" s="291"/>
      <c r="TYT99" s="291"/>
      <c r="TYU99" s="291"/>
      <c r="TYV99" s="291"/>
      <c r="TYW99" s="291"/>
      <c r="TYX99" s="291"/>
      <c r="TYY99" s="291"/>
      <c r="TYZ99" s="291"/>
      <c r="TZA99" s="291"/>
      <c r="TZB99" s="291"/>
      <c r="TZC99" s="291"/>
      <c r="TZD99" s="291"/>
      <c r="TZE99" s="291"/>
      <c r="TZF99" s="291"/>
      <c r="TZG99" s="291"/>
      <c r="TZH99" s="291"/>
      <c r="TZI99" s="291"/>
      <c r="TZJ99" s="291"/>
      <c r="TZK99" s="291"/>
      <c r="TZL99" s="291"/>
      <c r="TZM99" s="291"/>
      <c r="TZN99" s="291"/>
      <c r="TZO99" s="291"/>
      <c r="TZP99" s="291"/>
      <c r="TZQ99" s="291"/>
      <c r="TZR99" s="291"/>
      <c r="TZS99" s="291"/>
      <c r="TZT99" s="291"/>
      <c r="TZU99" s="291"/>
      <c r="TZV99" s="291"/>
      <c r="TZW99" s="291"/>
      <c r="TZX99" s="291"/>
      <c r="TZY99" s="291"/>
      <c r="TZZ99" s="291"/>
      <c r="UAA99" s="291"/>
      <c r="UAB99" s="291"/>
      <c r="UAC99" s="291"/>
      <c r="UAD99" s="291"/>
      <c r="UAE99" s="291"/>
      <c r="UAF99" s="291"/>
      <c r="UAG99" s="291"/>
      <c r="UAH99" s="291"/>
      <c r="UAI99" s="291"/>
      <c r="UAJ99" s="291"/>
      <c r="UAK99" s="291"/>
      <c r="UAL99" s="291"/>
      <c r="UAM99" s="291"/>
      <c r="UAN99" s="291"/>
      <c r="UAO99" s="291"/>
      <c r="UAP99" s="291"/>
      <c r="UAQ99" s="291"/>
      <c r="UAR99" s="291"/>
      <c r="UAS99" s="291"/>
      <c r="UAT99" s="291"/>
      <c r="UAU99" s="291"/>
      <c r="UAV99" s="291"/>
      <c r="UAW99" s="291"/>
      <c r="UAX99" s="291"/>
      <c r="UAY99" s="291"/>
      <c r="UAZ99" s="291"/>
      <c r="UBA99" s="291"/>
      <c r="UBB99" s="291"/>
      <c r="UBC99" s="291"/>
      <c r="UBD99" s="291"/>
      <c r="UBE99" s="291"/>
      <c r="UBF99" s="291"/>
      <c r="UBG99" s="291"/>
      <c r="UBH99" s="291"/>
      <c r="UBI99" s="291"/>
      <c r="UBJ99" s="291"/>
      <c r="UBK99" s="291"/>
      <c r="UBL99" s="291"/>
      <c r="UBM99" s="291"/>
      <c r="UBN99" s="291"/>
      <c r="UBO99" s="291"/>
      <c r="UBP99" s="291"/>
      <c r="UBQ99" s="291"/>
      <c r="UBR99" s="291"/>
      <c r="UBS99" s="291"/>
      <c r="UBT99" s="291"/>
      <c r="UBU99" s="291"/>
      <c r="UBV99" s="291"/>
      <c r="UBW99" s="291"/>
      <c r="UBX99" s="291"/>
      <c r="UBY99" s="291"/>
      <c r="UBZ99" s="291"/>
      <c r="UCA99" s="291"/>
      <c r="UCB99" s="291"/>
      <c r="UCC99" s="291"/>
      <c r="UCD99" s="291"/>
      <c r="UCE99" s="291"/>
      <c r="UCF99" s="291"/>
      <c r="UCG99" s="291"/>
      <c r="UCH99" s="291"/>
      <c r="UCI99" s="291"/>
      <c r="UCJ99" s="291"/>
      <c r="UCK99" s="291"/>
      <c r="UCL99" s="291"/>
      <c r="UCM99" s="291"/>
      <c r="UCN99" s="291"/>
      <c r="UCO99" s="291"/>
      <c r="UCP99" s="291"/>
      <c r="UCQ99" s="291"/>
      <c r="UCR99" s="291"/>
      <c r="UCS99" s="291"/>
      <c r="UCT99" s="291"/>
      <c r="UCU99" s="291"/>
      <c r="UCV99" s="291"/>
      <c r="UCW99" s="291"/>
      <c r="UCX99" s="291"/>
      <c r="UCY99" s="291"/>
      <c r="UCZ99" s="291"/>
      <c r="UDA99" s="291"/>
      <c r="UDB99" s="291"/>
      <c r="UDC99" s="291"/>
      <c r="UDD99" s="291"/>
      <c r="UDE99" s="291"/>
      <c r="UDF99" s="291"/>
      <c r="UDG99" s="291"/>
      <c r="UDH99" s="291"/>
      <c r="UDI99" s="291"/>
      <c r="UDJ99" s="291"/>
      <c r="UDK99" s="291"/>
      <c r="UDL99" s="291"/>
      <c r="UDM99" s="291"/>
      <c r="UDN99" s="291"/>
      <c r="UDO99" s="291"/>
      <c r="UDP99" s="291"/>
      <c r="UDQ99" s="291"/>
      <c r="UDR99" s="291"/>
      <c r="UDS99" s="291"/>
      <c r="UDT99" s="291"/>
      <c r="UDU99" s="291"/>
      <c r="UDV99" s="291"/>
      <c r="UDW99" s="291"/>
      <c r="UDX99" s="291"/>
      <c r="UDY99" s="291"/>
      <c r="UDZ99" s="291"/>
      <c r="UEA99" s="291"/>
      <c r="UEB99" s="291"/>
      <c r="UEC99" s="291"/>
      <c r="UED99" s="291"/>
      <c r="UEE99" s="291"/>
      <c r="UEF99" s="291"/>
      <c r="UEG99" s="291"/>
      <c r="UEH99" s="291"/>
      <c r="UEI99" s="291"/>
      <c r="UEJ99" s="291"/>
      <c r="UEK99" s="291"/>
      <c r="UEL99" s="291"/>
      <c r="UEM99" s="291"/>
      <c r="UEN99" s="291"/>
      <c r="UEO99" s="291"/>
      <c r="UEP99" s="291"/>
      <c r="UEQ99" s="291"/>
      <c r="UER99" s="291"/>
      <c r="UES99" s="291"/>
      <c r="UET99" s="291"/>
      <c r="UEU99" s="291"/>
      <c r="UEV99" s="291"/>
      <c r="UEW99" s="170"/>
      <c r="UEX99" s="291"/>
      <c r="UEY99" s="291"/>
      <c r="UEZ99" s="291"/>
      <c r="UFA99" s="291"/>
      <c r="UFB99" s="291"/>
      <c r="UFC99" s="291"/>
      <c r="UFD99" s="291"/>
      <c r="UFE99" s="291"/>
      <c r="UFF99" s="291"/>
      <c r="UFG99" s="291"/>
      <c r="UFH99" s="291"/>
      <c r="UFI99" s="291"/>
      <c r="UFJ99" s="291"/>
      <c r="UFK99" s="291"/>
      <c r="UFL99" s="291"/>
      <c r="UFM99" s="291"/>
      <c r="UFN99" s="291"/>
      <c r="UFO99" s="291"/>
      <c r="UFP99" s="291"/>
      <c r="UFQ99" s="291"/>
      <c r="UFR99" s="291"/>
      <c r="UFS99" s="291"/>
      <c r="UFT99" s="291"/>
      <c r="UFU99" s="291"/>
      <c r="UFV99" s="291"/>
      <c r="UFW99" s="291"/>
      <c r="UFX99" s="291"/>
      <c r="UFY99" s="291"/>
      <c r="UFZ99" s="291"/>
      <c r="UGA99" s="291"/>
      <c r="UGB99" s="291"/>
      <c r="UGC99" s="291"/>
      <c r="UGD99" s="291"/>
      <c r="UGE99" s="291"/>
      <c r="UGF99" s="291"/>
      <c r="UGG99" s="291"/>
      <c r="UGH99" s="291"/>
      <c r="UGI99" s="291"/>
      <c r="UGJ99" s="291"/>
      <c r="UGK99" s="291"/>
      <c r="UGL99" s="291"/>
      <c r="UGM99" s="291"/>
      <c r="UGN99" s="291"/>
      <c r="UGO99" s="291"/>
      <c r="UGP99" s="291"/>
      <c r="UGQ99" s="291"/>
      <c r="UGR99" s="291"/>
      <c r="UGS99" s="291"/>
      <c r="UGT99" s="291"/>
      <c r="UGU99" s="291"/>
      <c r="UGV99" s="291"/>
      <c r="UGW99" s="291"/>
      <c r="UGX99" s="291"/>
      <c r="UGY99" s="291"/>
      <c r="UGZ99" s="291"/>
      <c r="UHA99" s="291"/>
      <c r="UHB99" s="291"/>
      <c r="UHC99" s="291"/>
      <c r="UHD99" s="291"/>
      <c r="UHE99" s="291"/>
      <c r="UHF99" s="291"/>
      <c r="UHG99" s="291"/>
      <c r="UHH99" s="291"/>
      <c r="UHI99" s="291"/>
      <c r="UHJ99" s="291"/>
      <c r="UHK99" s="291"/>
      <c r="UHL99" s="291"/>
      <c r="UHM99" s="291"/>
      <c r="UHN99" s="291"/>
      <c r="UHO99" s="291"/>
      <c r="UHP99" s="291"/>
      <c r="UHQ99" s="291"/>
      <c r="UHR99" s="291"/>
      <c r="UHS99" s="291"/>
      <c r="UHT99" s="291"/>
      <c r="UHU99" s="291"/>
      <c r="UHV99" s="291"/>
      <c r="UHW99" s="291"/>
      <c r="UHX99" s="291"/>
      <c r="UHY99" s="291"/>
      <c r="UHZ99" s="291"/>
      <c r="UIA99" s="291"/>
      <c r="UIB99" s="291"/>
      <c r="UIC99" s="291"/>
      <c r="UID99" s="291"/>
      <c r="UIE99" s="291"/>
      <c r="UIF99" s="291"/>
      <c r="UIG99" s="291"/>
      <c r="UIH99" s="291"/>
      <c r="UII99" s="291"/>
      <c r="UIJ99" s="291"/>
      <c r="UIK99" s="291"/>
      <c r="UIL99" s="291"/>
      <c r="UIM99" s="291"/>
      <c r="UIN99" s="291"/>
      <c r="UIO99" s="291"/>
      <c r="UIP99" s="291"/>
      <c r="UIQ99" s="291"/>
      <c r="UIR99" s="291"/>
      <c r="UIS99" s="291"/>
      <c r="UIT99" s="291"/>
      <c r="UIU99" s="291"/>
      <c r="UIV99" s="291"/>
      <c r="UIW99" s="291"/>
      <c r="UIX99" s="291"/>
      <c r="UIY99" s="291"/>
      <c r="UIZ99" s="291"/>
      <c r="UJA99" s="291"/>
      <c r="UJB99" s="291"/>
      <c r="UJC99" s="291"/>
      <c r="UJD99" s="291"/>
      <c r="UJE99" s="291"/>
      <c r="UJF99" s="291"/>
      <c r="UJG99" s="291"/>
      <c r="UJH99" s="291"/>
      <c r="UJI99" s="291"/>
      <c r="UJJ99" s="291"/>
      <c r="UJK99" s="291"/>
      <c r="UJL99" s="291"/>
      <c r="UJM99" s="291"/>
      <c r="UJN99" s="291"/>
      <c r="UJO99" s="291"/>
      <c r="UJP99" s="291"/>
      <c r="UJQ99" s="291"/>
      <c r="UJR99" s="291"/>
      <c r="UJS99" s="291"/>
      <c r="UJT99" s="291"/>
      <c r="UJU99" s="291"/>
      <c r="UJV99" s="291"/>
      <c r="UJW99" s="291"/>
      <c r="UJX99" s="291"/>
      <c r="UJY99" s="291"/>
      <c r="UJZ99" s="291"/>
      <c r="UKA99" s="291"/>
      <c r="UKB99" s="291"/>
      <c r="UKC99" s="291"/>
      <c r="UKD99" s="291"/>
      <c r="UKE99" s="291"/>
      <c r="UKF99" s="291"/>
      <c r="UKG99" s="291"/>
      <c r="UKH99" s="291"/>
      <c r="UKI99" s="291"/>
      <c r="UKJ99" s="291"/>
      <c r="UKK99" s="291"/>
      <c r="UKL99" s="291"/>
      <c r="UKM99" s="291"/>
      <c r="UKN99" s="291"/>
      <c r="UKO99" s="291"/>
      <c r="UKP99" s="291"/>
      <c r="UKQ99" s="291"/>
      <c r="UKR99" s="291"/>
      <c r="UKS99" s="291"/>
      <c r="UKT99" s="291"/>
      <c r="UKU99" s="291"/>
      <c r="UKV99" s="291"/>
      <c r="UKW99" s="291"/>
      <c r="UKX99" s="291"/>
      <c r="UKY99" s="291"/>
      <c r="UKZ99" s="291"/>
      <c r="ULA99" s="291"/>
      <c r="ULB99" s="291"/>
      <c r="ULC99" s="291"/>
      <c r="ULD99" s="291"/>
      <c r="ULE99" s="291"/>
      <c r="ULF99" s="291"/>
      <c r="ULG99" s="291"/>
      <c r="ULH99" s="291"/>
      <c r="ULI99" s="291"/>
      <c r="ULJ99" s="291"/>
      <c r="ULK99" s="291"/>
      <c r="ULL99" s="291"/>
      <c r="ULM99" s="291"/>
      <c r="ULN99" s="291"/>
      <c r="ULO99" s="291"/>
      <c r="ULP99" s="291"/>
      <c r="ULQ99" s="291"/>
      <c r="ULR99" s="291"/>
      <c r="ULS99" s="291"/>
      <c r="ULT99" s="291"/>
      <c r="ULU99" s="291"/>
      <c r="ULV99" s="291"/>
      <c r="ULW99" s="291"/>
      <c r="ULX99" s="291"/>
      <c r="ULY99" s="291"/>
      <c r="ULZ99" s="291"/>
      <c r="UMA99" s="291"/>
      <c r="UMB99" s="291"/>
      <c r="UMC99" s="291"/>
      <c r="UMD99" s="291"/>
      <c r="UME99" s="291"/>
      <c r="UMF99" s="291"/>
      <c r="UMG99" s="291"/>
      <c r="UMH99" s="291"/>
      <c r="UMI99" s="291"/>
      <c r="UMJ99" s="291"/>
      <c r="UMK99" s="291"/>
      <c r="UML99" s="291"/>
      <c r="UMM99" s="291"/>
      <c r="UMN99" s="291"/>
      <c r="UMO99" s="291"/>
      <c r="UMP99" s="291"/>
      <c r="UMQ99" s="291"/>
      <c r="UMR99" s="291"/>
      <c r="UMS99" s="291"/>
      <c r="UMT99" s="291"/>
      <c r="UMU99" s="291"/>
      <c r="UMV99" s="291"/>
      <c r="UMW99" s="291"/>
      <c r="UMX99" s="291"/>
      <c r="UMY99" s="291"/>
      <c r="UMZ99" s="291"/>
      <c r="UNA99" s="291"/>
      <c r="UNB99" s="291"/>
      <c r="UNC99" s="291"/>
      <c r="UND99" s="291"/>
      <c r="UNE99" s="291"/>
      <c r="UNF99" s="291"/>
      <c r="UNG99" s="291"/>
      <c r="UNH99" s="291"/>
      <c r="UNI99" s="291"/>
      <c r="UNJ99" s="291"/>
      <c r="UNK99" s="291"/>
      <c r="UNL99" s="291"/>
      <c r="UNM99" s="291"/>
      <c r="UNN99" s="291"/>
      <c r="UNO99" s="291"/>
      <c r="UNP99" s="291"/>
      <c r="UNQ99" s="291"/>
      <c r="UNR99" s="291"/>
      <c r="UNS99" s="291"/>
      <c r="UNT99" s="291"/>
      <c r="UNU99" s="291"/>
      <c r="UNV99" s="291"/>
      <c r="UNW99" s="291"/>
      <c r="UNX99" s="291"/>
      <c r="UNY99" s="291"/>
      <c r="UNZ99" s="291"/>
      <c r="UOA99" s="291"/>
      <c r="UOB99" s="291"/>
      <c r="UOC99" s="291"/>
      <c r="UOD99" s="291"/>
      <c r="UOE99" s="291"/>
      <c r="UOF99" s="291"/>
      <c r="UOG99" s="291"/>
      <c r="UOH99" s="291"/>
      <c r="UOI99" s="291"/>
      <c r="UOJ99" s="291"/>
      <c r="UOK99" s="291"/>
      <c r="UOL99" s="291"/>
      <c r="UOM99" s="291"/>
      <c r="UON99" s="291"/>
      <c r="UOO99" s="291"/>
      <c r="UOP99" s="291"/>
      <c r="UOQ99" s="291"/>
      <c r="UOR99" s="291"/>
      <c r="UOS99" s="170"/>
      <c r="UOT99" s="291"/>
      <c r="UOU99" s="291"/>
      <c r="UOV99" s="291"/>
      <c r="UOW99" s="291"/>
      <c r="UOX99" s="291"/>
      <c r="UOY99" s="291"/>
      <c r="UOZ99" s="291"/>
      <c r="UPA99" s="291"/>
      <c r="UPB99" s="291"/>
      <c r="UPC99" s="291"/>
      <c r="UPD99" s="291"/>
      <c r="UPE99" s="291"/>
      <c r="UPF99" s="291"/>
      <c r="UPG99" s="291"/>
      <c r="UPH99" s="291"/>
      <c r="UPI99" s="291"/>
      <c r="UPJ99" s="291"/>
      <c r="UPK99" s="291"/>
      <c r="UPL99" s="291"/>
      <c r="UPM99" s="291"/>
      <c r="UPN99" s="291"/>
      <c r="UPO99" s="291"/>
      <c r="UPP99" s="291"/>
      <c r="UPQ99" s="291"/>
      <c r="UPR99" s="291"/>
      <c r="UPS99" s="291"/>
      <c r="UPT99" s="291"/>
      <c r="UPU99" s="291"/>
      <c r="UPV99" s="291"/>
      <c r="UPW99" s="291"/>
      <c r="UPX99" s="291"/>
      <c r="UPY99" s="291"/>
      <c r="UPZ99" s="291"/>
      <c r="UQA99" s="291"/>
      <c r="UQB99" s="291"/>
      <c r="UQC99" s="291"/>
      <c r="UQD99" s="291"/>
      <c r="UQE99" s="291"/>
      <c r="UQF99" s="291"/>
      <c r="UQG99" s="291"/>
      <c r="UQH99" s="291"/>
      <c r="UQI99" s="291"/>
      <c r="UQJ99" s="291"/>
      <c r="UQK99" s="291"/>
      <c r="UQL99" s="291"/>
      <c r="UQM99" s="291"/>
      <c r="UQN99" s="291"/>
      <c r="UQO99" s="291"/>
      <c r="UQP99" s="291"/>
      <c r="UQQ99" s="291"/>
      <c r="UQR99" s="291"/>
      <c r="UQS99" s="291"/>
      <c r="UQT99" s="291"/>
      <c r="UQU99" s="291"/>
      <c r="UQV99" s="291"/>
      <c r="UQW99" s="291"/>
      <c r="UQX99" s="291"/>
      <c r="UQY99" s="291"/>
      <c r="UQZ99" s="291"/>
      <c r="URA99" s="291"/>
      <c r="URB99" s="291"/>
      <c r="URC99" s="291"/>
      <c r="URD99" s="291"/>
      <c r="URE99" s="291"/>
      <c r="URF99" s="291"/>
      <c r="URG99" s="291"/>
      <c r="URH99" s="291"/>
      <c r="URI99" s="291"/>
      <c r="URJ99" s="291"/>
      <c r="URK99" s="291"/>
      <c r="URL99" s="291"/>
      <c r="URM99" s="291"/>
      <c r="URN99" s="291"/>
      <c r="URO99" s="291"/>
      <c r="URP99" s="291"/>
      <c r="URQ99" s="291"/>
      <c r="URR99" s="291"/>
      <c r="URS99" s="291"/>
      <c r="URT99" s="291"/>
      <c r="URU99" s="291"/>
      <c r="URV99" s="291"/>
      <c r="URW99" s="291"/>
      <c r="URX99" s="291"/>
      <c r="URY99" s="291"/>
      <c r="URZ99" s="291"/>
      <c r="USA99" s="291"/>
      <c r="USB99" s="291"/>
      <c r="USC99" s="291"/>
      <c r="USD99" s="291"/>
      <c r="USE99" s="291"/>
      <c r="USF99" s="291"/>
      <c r="USG99" s="291"/>
      <c r="USH99" s="291"/>
      <c r="USI99" s="291"/>
      <c r="USJ99" s="291"/>
      <c r="USK99" s="291"/>
      <c r="USL99" s="291"/>
      <c r="USM99" s="291"/>
      <c r="USN99" s="291"/>
      <c r="USO99" s="291"/>
      <c r="USP99" s="291"/>
      <c r="USQ99" s="291"/>
      <c r="USR99" s="291"/>
      <c r="USS99" s="291"/>
      <c r="UST99" s="291"/>
      <c r="USU99" s="291"/>
      <c r="USV99" s="291"/>
      <c r="USW99" s="291"/>
      <c r="USX99" s="291"/>
      <c r="USY99" s="291"/>
      <c r="USZ99" s="291"/>
      <c r="UTA99" s="291"/>
      <c r="UTB99" s="291"/>
      <c r="UTC99" s="291"/>
      <c r="UTD99" s="291"/>
      <c r="UTE99" s="291"/>
      <c r="UTF99" s="291"/>
      <c r="UTG99" s="291"/>
      <c r="UTH99" s="291"/>
      <c r="UTI99" s="291"/>
      <c r="UTJ99" s="291"/>
      <c r="UTK99" s="291"/>
      <c r="UTL99" s="291"/>
      <c r="UTM99" s="291"/>
      <c r="UTN99" s="291"/>
      <c r="UTO99" s="291"/>
      <c r="UTP99" s="291"/>
      <c r="UTQ99" s="291"/>
      <c r="UTR99" s="291"/>
      <c r="UTS99" s="291"/>
      <c r="UTT99" s="291"/>
      <c r="UTU99" s="291"/>
      <c r="UTV99" s="291"/>
      <c r="UTW99" s="291"/>
      <c r="UTX99" s="291"/>
      <c r="UTY99" s="291"/>
      <c r="UTZ99" s="291"/>
      <c r="UUA99" s="291"/>
      <c r="UUB99" s="291"/>
      <c r="UUC99" s="291"/>
      <c r="UUD99" s="291"/>
      <c r="UUE99" s="291"/>
      <c r="UUF99" s="291"/>
      <c r="UUG99" s="291"/>
      <c r="UUH99" s="291"/>
      <c r="UUI99" s="291"/>
      <c r="UUJ99" s="291"/>
      <c r="UUK99" s="291"/>
      <c r="UUL99" s="291"/>
      <c r="UUM99" s="291"/>
      <c r="UUN99" s="291"/>
      <c r="UUO99" s="291"/>
      <c r="UUP99" s="291"/>
      <c r="UUQ99" s="291"/>
      <c r="UUR99" s="291"/>
      <c r="UUS99" s="291"/>
      <c r="UUT99" s="291"/>
      <c r="UUU99" s="291"/>
      <c r="UUV99" s="291"/>
      <c r="UUW99" s="291"/>
      <c r="UUX99" s="291"/>
      <c r="UUY99" s="291"/>
      <c r="UUZ99" s="291"/>
      <c r="UVA99" s="291"/>
      <c r="UVB99" s="291"/>
      <c r="UVC99" s="291"/>
      <c r="UVD99" s="291"/>
      <c r="UVE99" s="291"/>
      <c r="UVF99" s="291"/>
      <c r="UVG99" s="291"/>
      <c r="UVH99" s="291"/>
      <c r="UVI99" s="291"/>
      <c r="UVJ99" s="291"/>
      <c r="UVK99" s="291"/>
      <c r="UVL99" s="291"/>
      <c r="UVM99" s="291"/>
      <c r="UVN99" s="291"/>
      <c r="UVO99" s="291"/>
      <c r="UVP99" s="291"/>
      <c r="UVQ99" s="291"/>
      <c r="UVR99" s="291"/>
      <c r="UVS99" s="291"/>
      <c r="UVT99" s="291"/>
      <c r="UVU99" s="291"/>
      <c r="UVV99" s="291"/>
      <c r="UVW99" s="291"/>
      <c r="UVX99" s="291"/>
      <c r="UVY99" s="291"/>
      <c r="UVZ99" s="291"/>
      <c r="UWA99" s="291"/>
      <c r="UWB99" s="291"/>
      <c r="UWC99" s="291"/>
      <c r="UWD99" s="291"/>
      <c r="UWE99" s="291"/>
      <c r="UWF99" s="291"/>
      <c r="UWG99" s="291"/>
      <c r="UWH99" s="291"/>
      <c r="UWI99" s="291"/>
      <c r="UWJ99" s="291"/>
      <c r="UWK99" s="291"/>
      <c r="UWL99" s="291"/>
      <c r="UWM99" s="291"/>
      <c r="UWN99" s="291"/>
      <c r="UWO99" s="291"/>
      <c r="UWP99" s="291"/>
      <c r="UWQ99" s="291"/>
      <c r="UWR99" s="291"/>
      <c r="UWS99" s="291"/>
      <c r="UWT99" s="291"/>
      <c r="UWU99" s="291"/>
      <c r="UWV99" s="291"/>
      <c r="UWW99" s="291"/>
      <c r="UWX99" s="291"/>
      <c r="UWY99" s="291"/>
      <c r="UWZ99" s="291"/>
      <c r="UXA99" s="291"/>
      <c r="UXB99" s="291"/>
      <c r="UXC99" s="291"/>
      <c r="UXD99" s="291"/>
      <c r="UXE99" s="291"/>
      <c r="UXF99" s="291"/>
      <c r="UXG99" s="291"/>
      <c r="UXH99" s="291"/>
      <c r="UXI99" s="291"/>
      <c r="UXJ99" s="291"/>
      <c r="UXK99" s="291"/>
      <c r="UXL99" s="291"/>
      <c r="UXM99" s="291"/>
      <c r="UXN99" s="291"/>
      <c r="UXO99" s="291"/>
      <c r="UXP99" s="291"/>
      <c r="UXQ99" s="291"/>
      <c r="UXR99" s="291"/>
      <c r="UXS99" s="291"/>
      <c r="UXT99" s="291"/>
      <c r="UXU99" s="291"/>
      <c r="UXV99" s="291"/>
      <c r="UXW99" s="291"/>
      <c r="UXX99" s="291"/>
      <c r="UXY99" s="291"/>
      <c r="UXZ99" s="291"/>
      <c r="UYA99" s="291"/>
      <c r="UYB99" s="291"/>
      <c r="UYC99" s="291"/>
      <c r="UYD99" s="291"/>
      <c r="UYE99" s="291"/>
      <c r="UYF99" s="291"/>
      <c r="UYG99" s="291"/>
      <c r="UYH99" s="291"/>
      <c r="UYI99" s="291"/>
      <c r="UYJ99" s="291"/>
      <c r="UYK99" s="291"/>
      <c r="UYL99" s="291"/>
      <c r="UYM99" s="291"/>
      <c r="UYN99" s="291"/>
      <c r="UYO99" s="170"/>
      <c r="UYP99" s="291"/>
      <c r="UYQ99" s="291"/>
      <c r="UYR99" s="291"/>
      <c r="UYS99" s="291"/>
      <c r="UYT99" s="291"/>
      <c r="UYU99" s="291"/>
      <c r="UYV99" s="291"/>
      <c r="UYW99" s="291"/>
      <c r="UYX99" s="291"/>
      <c r="UYY99" s="291"/>
      <c r="UYZ99" s="291"/>
      <c r="UZA99" s="291"/>
      <c r="UZB99" s="291"/>
      <c r="UZC99" s="291"/>
      <c r="UZD99" s="291"/>
      <c r="UZE99" s="291"/>
      <c r="UZF99" s="291"/>
      <c r="UZG99" s="291"/>
      <c r="UZH99" s="291"/>
      <c r="UZI99" s="291"/>
      <c r="UZJ99" s="291"/>
      <c r="UZK99" s="291"/>
      <c r="UZL99" s="291"/>
      <c r="UZM99" s="291"/>
      <c r="UZN99" s="291"/>
      <c r="UZO99" s="291"/>
      <c r="UZP99" s="291"/>
      <c r="UZQ99" s="291"/>
      <c r="UZR99" s="291"/>
      <c r="UZS99" s="291"/>
      <c r="UZT99" s="291"/>
      <c r="UZU99" s="291"/>
      <c r="UZV99" s="291"/>
      <c r="UZW99" s="291"/>
      <c r="UZX99" s="291"/>
      <c r="UZY99" s="291"/>
      <c r="UZZ99" s="291"/>
      <c r="VAA99" s="291"/>
      <c r="VAB99" s="291"/>
      <c r="VAC99" s="291"/>
      <c r="VAD99" s="291"/>
      <c r="VAE99" s="291"/>
      <c r="VAF99" s="291"/>
      <c r="VAG99" s="291"/>
      <c r="VAH99" s="291"/>
      <c r="VAI99" s="291"/>
      <c r="VAJ99" s="291"/>
      <c r="VAK99" s="291"/>
      <c r="VAL99" s="291"/>
      <c r="VAM99" s="291"/>
      <c r="VAN99" s="291"/>
      <c r="VAO99" s="291"/>
      <c r="VAP99" s="291"/>
      <c r="VAQ99" s="291"/>
      <c r="VAR99" s="291"/>
      <c r="VAS99" s="291"/>
      <c r="VAT99" s="291"/>
      <c r="VAU99" s="291"/>
      <c r="VAV99" s="291"/>
      <c r="VAW99" s="291"/>
      <c r="VAX99" s="291"/>
      <c r="VAY99" s="291"/>
      <c r="VAZ99" s="291"/>
      <c r="VBA99" s="291"/>
      <c r="VBB99" s="291"/>
      <c r="VBC99" s="291"/>
      <c r="VBD99" s="291"/>
      <c r="VBE99" s="291"/>
      <c r="VBF99" s="291"/>
      <c r="VBG99" s="291"/>
      <c r="VBH99" s="291"/>
      <c r="VBI99" s="291"/>
      <c r="VBJ99" s="291"/>
      <c r="VBK99" s="291"/>
      <c r="VBL99" s="291"/>
      <c r="VBM99" s="291"/>
      <c r="VBN99" s="291"/>
      <c r="VBO99" s="291"/>
      <c r="VBP99" s="291"/>
      <c r="VBQ99" s="291"/>
      <c r="VBR99" s="291"/>
      <c r="VBS99" s="291"/>
      <c r="VBT99" s="291"/>
      <c r="VBU99" s="291"/>
      <c r="VBV99" s="291"/>
      <c r="VBW99" s="291"/>
      <c r="VBX99" s="291"/>
      <c r="VBY99" s="291"/>
      <c r="VBZ99" s="291"/>
      <c r="VCA99" s="291"/>
      <c r="VCB99" s="291"/>
      <c r="VCC99" s="291"/>
      <c r="VCD99" s="291"/>
      <c r="VCE99" s="291"/>
      <c r="VCF99" s="291"/>
      <c r="VCG99" s="291"/>
      <c r="VCH99" s="291"/>
      <c r="VCI99" s="291"/>
      <c r="VCJ99" s="291"/>
      <c r="VCK99" s="291"/>
      <c r="VCL99" s="291"/>
      <c r="VCM99" s="291"/>
      <c r="VCN99" s="291"/>
      <c r="VCO99" s="291"/>
      <c r="VCP99" s="291"/>
      <c r="VCQ99" s="291"/>
      <c r="VCR99" s="291"/>
      <c r="VCS99" s="291"/>
      <c r="VCT99" s="291"/>
      <c r="VCU99" s="291"/>
      <c r="VCV99" s="291"/>
      <c r="VCW99" s="291"/>
      <c r="VCX99" s="291"/>
      <c r="VCY99" s="291"/>
      <c r="VCZ99" s="291"/>
      <c r="VDA99" s="291"/>
      <c r="VDB99" s="291"/>
      <c r="VDC99" s="291"/>
      <c r="VDD99" s="291"/>
      <c r="VDE99" s="291"/>
      <c r="VDF99" s="291"/>
      <c r="VDG99" s="291"/>
      <c r="VDH99" s="291"/>
      <c r="VDI99" s="291"/>
      <c r="VDJ99" s="291"/>
      <c r="VDK99" s="291"/>
      <c r="VDL99" s="291"/>
      <c r="VDM99" s="291"/>
      <c r="VDN99" s="291"/>
      <c r="VDO99" s="291"/>
      <c r="VDP99" s="291"/>
      <c r="VDQ99" s="291"/>
      <c r="VDR99" s="291"/>
      <c r="VDS99" s="291"/>
      <c r="VDT99" s="291"/>
      <c r="VDU99" s="291"/>
      <c r="VDV99" s="291"/>
      <c r="VDW99" s="291"/>
      <c r="VDX99" s="291"/>
      <c r="VDY99" s="291"/>
      <c r="VDZ99" s="291"/>
      <c r="VEA99" s="291"/>
      <c r="VEB99" s="291"/>
      <c r="VEC99" s="291"/>
      <c r="VED99" s="291"/>
      <c r="VEE99" s="291"/>
      <c r="VEF99" s="291"/>
      <c r="VEG99" s="291"/>
      <c r="VEH99" s="291"/>
      <c r="VEI99" s="291"/>
      <c r="VEJ99" s="291"/>
      <c r="VEK99" s="291"/>
      <c r="VEL99" s="291"/>
      <c r="VEM99" s="291"/>
      <c r="VEN99" s="291"/>
      <c r="VEO99" s="291"/>
      <c r="VEP99" s="291"/>
      <c r="VEQ99" s="291"/>
      <c r="VER99" s="291"/>
      <c r="VES99" s="291"/>
      <c r="VET99" s="291"/>
      <c r="VEU99" s="291"/>
      <c r="VEV99" s="291"/>
      <c r="VEW99" s="291"/>
      <c r="VEX99" s="291"/>
      <c r="VEY99" s="291"/>
      <c r="VEZ99" s="291"/>
      <c r="VFA99" s="291"/>
      <c r="VFB99" s="291"/>
      <c r="VFC99" s="291"/>
      <c r="VFD99" s="291"/>
      <c r="VFE99" s="291"/>
      <c r="VFF99" s="291"/>
      <c r="VFG99" s="291"/>
      <c r="VFH99" s="291"/>
      <c r="VFI99" s="291"/>
      <c r="VFJ99" s="291"/>
      <c r="VFK99" s="291"/>
      <c r="VFL99" s="291"/>
      <c r="VFM99" s="291"/>
      <c r="VFN99" s="291"/>
      <c r="VFO99" s="291"/>
      <c r="VFP99" s="291"/>
      <c r="VFQ99" s="291"/>
      <c r="VFR99" s="291"/>
      <c r="VFS99" s="291"/>
      <c r="VFT99" s="291"/>
      <c r="VFU99" s="291"/>
      <c r="VFV99" s="291"/>
      <c r="VFW99" s="291"/>
      <c r="VFX99" s="291"/>
      <c r="VFY99" s="291"/>
      <c r="VFZ99" s="291"/>
      <c r="VGA99" s="291"/>
      <c r="VGB99" s="291"/>
      <c r="VGC99" s="291"/>
      <c r="VGD99" s="291"/>
      <c r="VGE99" s="291"/>
      <c r="VGF99" s="291"/>
      <c r="VGG99" s="291"/>
      <c r="VGH99" s="291"/>
      <c r="VGI99" s="291"/>
      <c r="VGJ99" s="291"/>
      <c r="VGK99" s="291"/>
      <c r="VGL99" s="291"/>
      <c r="VGM99" s="291"/>
      <c r="VGN99" s="291"/>
      <c r="VGO99" s="291"/>
      <c r="VGP99" s="291"/>
      <c r="VGQ99" s="291"/>
      <c r="VGR99" s="291"/>
      <c r="VGS99" s="291"/>
      <c r="VGT99" s="291"/>
      <c r="VGU99" s="291"/>
      <c r="VGV99" s="291"/>
      <c r="VGW99" s="291"/>
      <c r="VGX99" s="291"/>
      <c r="VGY99" s="291"/>
      <c r="VGZ99" s="291"/>
      <c r="VHA99" s="291"/>
      <c r="VHB99" s="291"/>
      <c r="VHC99" s="291"/>
      <c r="VHD99" s="291"/>
      <c r="VHE99" s="291"/>
      <c r="VHF99" s="291"/>
      <c r="VHG99" s="291"/>
      <c r="VHH99" s="291"/>
      <c r="VHI99" s="291"/>
      <c r="VHJ99" s="291"/>
      <c r="VHK99" s="291"/>
      <c r="VHL99" s="291"/>
      <c r="VHM99" s="291"/>
      <c r="VHN99" s="291"/>
      <c r="VHO99" s="291"/>
      <c r="VHP99" s="291"/>
      <c r="VHQ99" s="291"/>
      <c r="VHR99" s="291"/>
      <c r="VHS99" s="291"/>
      <c r="VHT99" s="291"/>
      <c r="VHU99" s="291"/>
      <c r="VHV99" s="291"/>
      <c r="VHW99" s="291"/>
      <c r="VHX99" s="291"/>
      <c r="VHY99" s="291"/>
      <c r="VHZ99" s="291"/>
      <c r="VIA99" s="291"/>
      <c r="VIB99" s="291"/>
      <c r="VIC99" s="291"/>
      <c r="VID99" s="291"/>
      <c r="VIE99" s="291"/>
      <c r="VIF99" s="291"/>
      <c r="VIG99" s="291"/>
      <c r="VIH99" s="291"/>
      <c r="VII99" s="291"/>
      <c r="VIJ99" s="291"/>
      <c r="VIK99" s="170"/>
      <c r="VIL99" s="291"/>
      <c r="VIM99" s="291"/>
      <c r="VIN99" s="291"/>
      <c r="VIO99" s="291"/>
      <c r="VIP99" s="291"/>
      <c r="VIQ99" s="291"/>
      <c r="VIR99" s="291"/>
      <c r="VIS99" s="291"/>
      <c r="VIT99" s="291"/>
      <c r="VIU99" s="291"/>
      <c r="VIV99" s="291"/>
      <c r="VIW99" s="291"/>
      <c r="VIX99" s="291"/>
      <c r="VIY99" s="291"/>
      <c r="VIZ99" s="291"/>
      <c r="VJA99" s="291"/>
      <c r="VJB99" s="291"/>
      <c r="VJC99" s="291"/>
      <c r="VJD99" s="291"/>
      <c r="VJE99" s="291"/>
      <c r="VJF99" s="291"/>
      <c r="VJG99" s="291"/>
      <c r="VJH99" s="291"/>
      <c r="VJI99" s="291"/>
      <c r="VJJ99" s="291"/>
      <c r="VJK99" s="291"/>
      <c r="VJL99" s="291"/>
      <c r="VJM99" s="291"/>
      <c r="VJN99" s="291"/>
      <c r="VJO99" s="291"/>
      <c r="VJP99" s="291"/>
      <c r="VJQ99" s="291"/>
      <c r="VJR99" s="291"/>
      <c r="VJS99" s="291"/>
      <c r="VJT99" s="291"/>
      <c r="VJU99" s="291"/>
      <c r="VJV99" s="291"/>
      <c r="VJW99" s="291"/>
      <c r="VJX99" s="291"/>
      <c r="VJY99" s="291"/>
      <c r="VJZ99" s="291"/>
      <c r="VKA99" s="291"/>
      <c r="VKB99" s="291"/>
      <c r="VKC99" s="291"/>
      <c r="VKD99" s="291"/>
      <c r="VKE99" s="291"/>
      <c r="VKF99" s="291"/>
      <c r="VKG99" s="291"/>
      <c r="VKH99" s="291"/>
      <c r="VKI99" s="291"/>
      <c r="VKJ99" s="291"/>
      <c r="VKK99" s="291"/>
      <c r="VKL99" s="291"/>
      <c r="VKM99" s="291"/>
      <c r="VKN99" s="291"/>
      <c r="VKO99" s="291"/>
      <c r="VKP99" s="291"/>
      <c r="VKQ99" s="291"/>
      <c r="VKR99" s="291"/>
      <c r="VKS99" s="291"/>
      <c r="VKT99" s="291"/>
      <c r="VKU99" s="291"/>
      <c r="VKV99" s="291"/>
      <c r="VKW99" s="291"/>
      <c r="VKX99" s="291"/>
      <c r="VKY99" s="291"/>
      <c r="VKZ99" s="291"/>
      <c r="VLA99" s="291"/>
      <c r="VLB99" s="291"/>
      <c r="VLC99" s="291"/>
      <c r="VLD99" s="291"/>
      <c r="VLE99" s="291"/>
      <c r="VLF99" s="291"/>
      <c r="VLG99" s="291"/>
      <c r="VLH99" s="291"/>
      <c r="VLI99" s="291"/>
      <c r="VLJ99" s="291"/>
      <c r="VLK99" s="291"/>
      <c r="VLL99" s="291"/>
      <c r="VLM99" s="291"/>
      <c r="VLN99" s="291"/>
      <c r="VLO99" s="291"/>
      <c r="VLP99" s="291"/>
      <c r="VLQ99" s="291"/>
      <c r="VLR99" s="291"/>
      <c r="VLS99" s="291"/>
      <c r="VLT99" s="291"/>
      <c r="VLU99" s="291"/>
      <c r="VLV99" s="291"/>
      <c r="VLW99" s="291"/>
      <c r="VLX99" s="291"/>
      <c r="VLY99" s="291"/>
      <c r="VLZ99" s="291"/>
      <c r="VMA99" s="291"/>
      <c r="VMB99" s="291"/>
      <c r="VMC99" s="291"/>
      <c r="VMD99" s="291"/>
      <c r="VME99" s="291"/>
      <c r="VMF99" s="291"/>
      <c r="VMG99" s="291"/>
      <c r="VMH99" s="291"/>
      <c r="VMI99" s="291"/>
      <c r="VMJ99" s="291"/>
      <c r="VMK99" s="291"/>
      <c r="VML99" s="291"/>
      <c r="VMM99" s="291"/>
      <c r="VMN99" s="291"/>
      <c r="VMO99" s="291"/>
      <c r="VMP99" s="291"/>
      <c r="VMQ99" s="291"/>
      <c r="VMR99" s="291"/>
      <c r="VMS99" s="291"/>
      <c r="VMT99" s="291"/>
      <c r="VMU99" s="291"/>
      <c r="VMV99" s="291"/>
      <c r="VMW99" s="291"/>
      <c r="VMX99" s="291"/>
      <c r="VMY99" s="291"/>
      <c r="VMZ99" s="291"/>
      <c r="VNA99" s="291"/>
      <c r="VNB99" s="291"/>
      <c r="VNC99" s="291"/>
      <c r="VND99" s="291"/>
      <c r="VNE99" s="291"/>
      <c r="VNF99" s="291"/>
      <c r="VNG99" s="291"/>
      <c r="VNH99" s="291"/>
      <c r="VNI99" s="291"/>
      <c r="VNJ99" s="291"/>
      <c r="VNK99" s="291"/>
      <c r="VNL99" s="291"/>
      <c r="VNM99" s="291"/>
      <c r="VNN99" s="291"/>
      <c r="VNO99" s="291"/>
      <c r="VNP99" s="291"/>
      <c r="VNQ99" s="291"/>
      <c r="VNR99" s="291"/>
      <c r="VNS99" s="291"/>
      <c r="VNT99" s="291"/>
      <c r="VNU99" s="291"/>
      <c r="VNV99" s="291"/>
      <c r="VNW99" s="291"/>
      <c r="VNX99" s="291"/>
      <c r="VNY99" s="291"/>
      <c r="VNZ99" s="291"/>
      <c r="VOA99" s="291"/>
      <c r="VOB99" s="291"/>
      <c r="VOC99" s="291"/>
      <c r="VOD99" s="291"/>
      <c r="VOE99" s="291"/>
      <c r="VOF99" s="291"/>
      <c r="VOG99" s="291"/>
      <c r="VOH99" s="291"/>
      <c r="VOI99" s="291"/>
      <c r="VOJ99" s="291"/>
      <c r="VOK99" s="291"/>
      <c r="VOL99" s="291"/>
      <c r="VOM99" s="291"/>
      <c r="VON99" s="291"/>
      <c r="VOO99" s="291"/>
      <c r="VOP99" s="291"/>
      <c r="VOQ99" s="291"/>
      <c r="VOR99" s="291"/>
      <c r="VOS99" s="291"/>
      <c r="VOT99" s="291"/>
      <c r="VOU99" s="291"/>
      <c r="VOV99" s="291"/>
      <c r="VOW99" s="291"/>
      <c r="VOX99" s="291"/>
      <c r="VOY99" s="291"/>
      <c r="VOZ99" s="291"/>
      <c r="VPA99" s="291"/>
      <c r="VPB99" s="291"/>
      <c r="VPC99" s="291"/>
      <c r="VPD99" s="291"/>
      <c r="VPE99" s="291"/>
      <c r="VPF99" s="291"/>
      <c r="VPG99" s="291"/>
      <c r="VPH99" s="291"/>
      <c r="VPI99" s="291"/>
      <c r="VPJ99" s="291"/>
      <c r="VPK99" s="291"/>
      <c r="VPL99" s="291"/>
      <c r="VPM99" s="291"/>
      <c r="VPN99" s="291"/>
      <c r="VPO99" s="291"/>
      <c r="VPP99" s="291"/>
      <c r="VPQ99" s="291"/>
      <c r="VPR99" s="291"/>
      <c r="VPS99" s="291"/>
      <c r="VPT99" s="291"/>
      <c r="VPU99" s="291"/>
      <c r="VPV99" s="291"/>
      <c r="VPW99" s="291"/>
      <c r="VPX99" s="291"/>
      <c r="VPY99" s="291"/>
      <c r="VPZ99" s="291"/>
      <c r="VQA99" s="291"/>
      <c r="VQB99" s="291"/>
      <c r="VQC99" s="291"/>
      <c r="VQD99" s="291"/>
      <c r="VQE99" s="291"/>
      <c r="VQF99" s="291"/>
      <c r="VQG99" s="291"/>
      <c r="VQH99" s="291"/>
      <c r="VQI99" s="291"/>
      <c r="VQJ99" s="291"/>
      <c r="VQK99" s="291"/>
      <c r="VQL99" s="291"/>
      <c r="VQM99" s="291"/>
      <c r="VQN99" s="291"/>
      <c r="VQO99" s="291"/>
      <c r="VQP99" s="291"/>
      <c r="VQQ99" s="291"/>
      <c r="VQR99" s="291"/>
      <c r="VQS99" s="291"/>
      <c r="VQT99" s="291"/>
      <c r="VQU99" s="291"/>
      <c r="VQV99" s="291"/>
      <c r="VQW99" s="291"/>
      <c r="VQX99" s="291"/>
      <c r="VQY99" s="291"/>
      <c r="VQZ99" s="291"/>
      <c r="VRA99" s="291"/>
      <c r="VRB99" s="291"/>
      <c r="VRC99" s="291"/>
      <c r="VRD99" s="291"/>
      <c r="VRE99" s="291"/>
      <c r="VRF99" s="291"/>
      <c r="VRG99" s="291"/>
      <c r="VRH99" s="291"/>
      <c r="VRI99" s="291"/>
      <c r="VRJ99" s="291"/>
      <c r="VRK99" s="291"/>
      <c r="VRL99" s="291"/>
      <c r="VRM99" s="291"/>
      <c r="VRN99" s="291"/>
      <c r="VRO99" s="291"/>
      <c r="VRP99" s="291"/>
      <c r="VRQ99" s="291"/>
      <c r="VRR99" s="291"/>
      <c r="VRS99" s="291"/>
      <c r="VRT99" s="291"/>
      <c r="VRU99" s="291"/>
      <c r="VRV99" s="291"/>
      <c r="VRW99" s="291"/>
      <c r="VRX99" s="291"/>
      <c r="VRY99" s="291"/>
      <c r="VRZ99" s="291"/>
      <c r="VSA99" s="291"/>
      <c r="VSB99" s="291"/>
      <c r="VSC99" s="291"/>
      <c r="VSD99" s="291"/>
      <c r="VSE99" s="291"/>
      <c r="VSF99" s="291"/>
      <c r="VSG99" s="170"/>
      <c r="VSH99" s="291"/>
      <c r="VSI99" s="291"/>
      <c r="VSJ99" s="291"/>
      <c r="VSK99" s="291"/>
      <c r="VSL99" s="291"/>
      <c r="VSM99" s="291"/>
      <c r="VSN99" s="291"/>
      <c r="VSO99" s="291"/>
      <c r="VSP99" s="291"/>
      <c r="VSQ99" s="291"/>
      <c r="VSR99" s="291"/>
      <c r="VSS99" s="291"/>
      <c r="VST99" s="291"/>
      <c r="VSU99" s="291"/>
      <c r="VSV99" s="291"/>
      <c r="VSW99" s="291"/>
      <c r="VSX99" s="291"/>
      <c r="VSY99" s="291"/>
      <c r="VSZ99" s="291"/>
      <c r="VTA99" s="291"/>
      <c r="VTB99" s="291"/>
      <c r="VTC99" s="291"/>
      <c r="VTD99" s="291"/>
      <c r="VTE99" s="291"/>
      <c r="VTF99" s="291"/>
      <c r="VTG99" s="291"/>
      <c r="VTH99" s="291"/>
      <c r="VTI99" s="291"/>
      <c r="VTJ99" s="291"/>
      <c r="VTK99" s="291"/>
      <c r="VTL99" s="291"/>
      <c r="VTM99" s="291"/>
      <c r="VTN99" s="291"/>
      <c r="VTO99" s="291"/>
      <c r="VTP99" s="291"/>
      <c r="VTQ99" s="291"/>
      <c r="VTR99" s="291"/>
      <c r="VTS99" s="291"/>
      <c r="VTT99" s="291"/>
      <c r="VTU99" s="291"/>
      <c r="VTV99" s="291"/>
      <c r="VTW99" s="291"/>
      <c r="VTX99" s="291"/>
      <c r="VTY99" s="291"/>
      <c r="VTZ99" s="291"/>
      <c r="VUA99" s="291"/>
      <c r="VUB99" s="291"/>
      <c r="VUC99" s="291"/>
      <c r="VUD99" s="291"/>
      <c r="VUE99" s="291"/>
      <c r="VUF99" s="291"/>
      <c r="VUG99" s="291"/>
      <c r="VUH99" s="291"/>
      <c r="VUI99" s="291"/>
      <c r="VUJ99" s="291"/>
      <c r="VUK99" s="291"/>
      <c r="VUL99" s="291"/>
      <c r="VUM99" s="291"/>
      <c r="VUN99" s="291"/>
      <c r="VUO99" s="291"/>
      <c r="VUP99" s="291"/>
      <c r="VUQ99" s="291"/>
      <c r="VUR99" s="291"/>
      <c r="VUS99" s="291"/>
      <c r="VUT99" s="291"/>
      <c r="VUU99" s="291"/>
      <c r="VUV99" s="291"/>
      <c r="VUW99" s="291"/>
      <c r="VUX99" s="291"/>
      <c r="VUY99" s="291"/>
      <c r="VUZ99" s="291"/>
      <c r="VVA99" s="291"/>
      <c r="VVB99" s="291"/>
      <c r="VVC99" s="291"/>
      <c r="VVD99" s="291"/>
      <c r="VVE99" s="291"/>
      <c r="VVF99" s="291"/>
      <c r="VVG99" s="291"/>
      <c r="VVH99" s="291"/>
      <c r="VVI99" s="291"/>
      <c r="VVJ99" s="291"/>
      <c r="VVK99" s="291"/>
      <c r="VVL99" s="291"/>
      <c r="VVM99" s="291"/>
      <c r="VVN99" s="291"/>
      <c r="VVO99" s="291"/>
      <c r="VVP99" s="291"/>
      <c r="VVQ99" s="291"/>
      <c r="VVR99" s="291"/>
      <c r="VVS99" s="291"/>
      <c r="VVT99" s="291"/>
      <c r="VVU99" s="291"/>
      <c r="VVV99" s="291"/>
      <c r="VVW99" s="291"/>
      <c r="VVX99" s="291"/>
      <c r="VVY99" s="291"/>
      <c r="VVZ99" s="291"/>
      <c r="VWA99" s="291"/>
      <c r="VWB99" s="291"/>
      <c r="VWC99" s="291"/>
      <c r="VWD99" s="291"/>
      <c r="VWE99" s="291"/>
      <c r="VWF99" s="291"/>
      <c r="VWG99" s="291"/>
      <c r="VWH99" s="291"/>
      <c r="VWI99" s="291"/>
      <c r="VWJ99" s="291"/>
      <c r="VWK99" s="291"/>
      <c r="VWL99" s="291"/>
      <c r="VWM99" s="291"/>
      <c r="VWN99" s="291"/>
      <c r="VWO99" s="291"/>
      <c r="VWP99" s="291"/>
      <c r="VWQ99" s="291"/>
      <c r="VWR99" s="291"/>
      <c r="VWS99" s="291"/>
      <c r="VWT99" s="291"/>
      <c r="VWU99" s="291"/>
      <c r="VWV99" s="291"/>
      <c r="VWW99" s="291"/>
      <c r="VWX99" s="291"/>
      <c r="VWY99" s="291"/>
      <c r="VWZ99" s="291"/>
      <c r="VXA99" s="291"/>
      <c r="VXB99" s="291"/>
      <c r="VXC99" s="291"/>
      <c r="VXD99" s="291"/>
      <c r="VXE99" s="291"/>
      <c r="VXF99" s="291"/>
      <c r="VXG99" s="291"/>
      <c r="VXH99" s="291"/>
      <c r="VXI99" s="291"/>
      <c r="VXJ99" s="291"/>
      <c r="VXK99" s="291"/>
      <c r="VXL99" s="291"/>
      <c r="VXM99" s="291"/>
      <c r="VXN99" s="291"/>
      <c r="VXO99" s="291"/>
      <c r="VXP99" s="291"/>
      <c r="VXQ99" s="291"/>
      <c r="VXR99" s="291"/>
      <c r="VXS99" s="291"/>
      <c r="VXT99" s="291"/>
      <c r="VXU99" s="291"/>
      <c r="VXV99" s="291"/>
      <c r="VXW99" s="291"/>
      <c r="VXX99" s="291"/>
      <c r="VXY99" s="291"/>
      <c r="VXZ99" s="291"/>
      <c r="VYA99" s="291"/>
      <c r="VYB99" s="291"/>
      <c r="VYC99" s="291"/>
      <c r="VYD99" s="291"/>
      <c r="VYE99" s="291"/>
      <c r="VYF99" s="291"/>
      <c r="VYG99" s="291"/>
      <c r="VYH99" s="291"/>
      <c r="VYI99" s="291"/>
      <c r="VYJ99" s="291"/>
      <c r="VYK99" s="291"/>
      <c r="VYL99" s="291"/>
      <c r="VYM99" s="291"/>
      <c r="VYN99" s="291"/>
      <c r="VYO99" s="291"/>
      <c r="VYP99" s="291"/>
      <c r="VYQ99" s="291"/>
      <c r="VYR99" s="291"/>
      <c r="VYS99" s="291"/>
      <c r="VYT99" s="291"/>
      <c r="VYU99" s="291"/>
      <c r="VYV99" s="291"/>
      <c r="VYW99" s="291"/>
      <c r="VYX99" s="291"/>
      <c r="VYY99" s="291"/>
      <c r="VYZ99" s="291"/>
      <c r="VZA99" s="291"/>
      <c r="VZB99" s="291"/>
      <c r="VZC99" s="291"/>
      <c r="VZD99" s="291"/>
      <c r="VZE99" s="291"/>
      <c r="VZF99" s="291"/>
      <c r="VZG99" s="291"/>
      <c r="VZH99" s="291"/>
      <c r="VZI99" s="291"/>
      <c r="VZJ99" s="291"/>
      <c r="VZK99" s="291"/>
      <c r="VZL99" s="291"/>
      <c r="VZM99" s="291"/>
      <c r="VZN99" s="291"/>
      <c r="VZO99" s="291"/>
      <c r="VZP99" s="291"/>
      <c r="VZQ99" s="291"/>
      <c r="VZR99" s="291"/>
      <c r="VZS99" s="291"/>
      <c r="VZT99" s="291"/>
      <c r="VZU99" s="291"/>
      <c r="VZV99" s="291"/>
      <c r="VZW99" s="291"/>
      <c r="VZX99" s="291"/>
      <c r="VZY99" s="291"/>
      <c r="VZZ99" s="291"/>
      <c r="WAA99" s="291"/>
      <c r="WAB99" s="291"/>
      <c r="WAC99" s="291"/>
      <c r="WAD99" s="291"/>
      <c r="WAE99" s="291"/>
      <c r="WAF99" s="291"/>
      <c r="WAG99" s="291"/>
      <c r="WAH99" s="291"/>
      <c r="WAI99" s="291"/>
      <c r="WAJ99" s="291"/>
      <c r="WAK99" s="291"/>
      <c r="WAL99" s="291"/>
      <c r="WAM99" s="291"/>
      <c r="WAN99" s="291"/>
      <c r="WAO99" s="291"/>
      <c r="WAP99" s="291"/>
      <c r="WAQ99" s="291"/>
      <c r="WAR99" s="291"/>
      <c r="WAS99" s="291"/>
      <c r="WAT99" s="291"/>
      <c r="WAU99" s="291"/>
      <c r="WAV99" s="291"/>
      <c r="WAW99" s="291"/>
      <c r="WAX99" s="291"/>
      <c r="WAY99" s="291"/>
      <c r="WAZ99" s="291"/>
      <c r="WBA99" s="291"/>
      <c r="WBB99" s="291"/>
      <c r="WBC99" s="291"/>
      <c r="WBD99" s="291"/>
      <c r="WBE99" s="291"/>
      <c r="WBF99" s="291"/>
      <c r="WBG99" s="291"/>
      <c r="WBH99" s="291"/>
      <c r="WBI99" s="291"/>
      <c r="WBJ99" s="291"/>
      <c r="WBK99" s="291"/>
      <c r="WBL99" s="291"/>
      <c r="WBM99" s="291"/>
      <c r="WBN99" s="291"/>
      <c r="WBO99" s="291"/>
      <c r="WBP99" s="291"/>
      <c r="WBQ99" s="291"/>
      <c r="WBR99" s="291"/>
      <c r="WBS99" s="291"/>
      <c r="WBT99" s="291"/>
      <c r="WBU99" s="291"/>
      <c r="WBV99" s="291"/>
      <c r="WBW99" s="291"/>
      <c r="WBX99" s="291"/>
      <c r="WBY99" s="291"/>
      <c r="WBZ99" s="291"/>
      <c r="WCA99" s="291"/>
      <c r="WCB99" s="291"/>
      <c r="WCC99" s="170"/>
      <c r="WCD99" s="291"/>
      <c r="WCE99" s="291"/>
      <c r="WCF99" s="291"/>
      <c r="WCG99" s="291"/>
      <c r="WCH99" s="291"/>
      <c r="WCI99" s="291"/>
      <c r="WCJ99" s="291"/>
      <c r="WCK99" s="291"/>
      <c r="WCL99" s="291"/>
      <c r="WCM99" s="291"/>
      <c r="WCN99" s="291"/>
      <c r="WCO99" s="291"/>
      <c r="WCP99" s="291"/>
      <c r="WCQ99" s="291"/>
      <c r="WCR99" s="291"/>
      <c r="WCS99" s="291"/>
      <c r="WCT99" s="291"/>
      <c r="WCU99" s="291"/>
      <c r="WCV99" s="291"/>
      <c r="WCW99" s="291"/>
      <c r="WCX99" s="291"/>
      <c r="WCY99" s="291"/>
      <c r="WCZ99" s="291"/>
      <c r="WDA99" s="291"/>
      <c r="WDB99" s="291"/>
      <c r="WDC99" s="291"/>
      <c r="WDD99" s="291"/>
      <c r="WDE99" s="291"/>
      <c r="WDF99" s="291"/>
      <c r="WDG99" s="291"/>
      <c r="WDH99" s="291"/>
      <c r="WDI99" s="291"/>
      <c r="WDJ99" s="291"/>
      <c r="WDK99" s="291"/>
      <c r="WDL99" s="291"/>
      <c r="WDM99" s="291"/>
      <c r="WDN99" s="291"/>
      <c r="WDO99" s="291"/>
      <c r="WDP99" s="291"/>
      <c r="WDQ99" s="291"/>
      <c r="WDR99" s="291"/>
      <c r="WDS99" s="291"/>
      <c r="WDT99" s="291"/>
      <c r="WDU99" s="291"/>
      <c r="WDV99" s="291"/>
      <c r="WDW99" s="291"/>
      <c r="WDX99" s="291"/>
      <c r="WDY99" s="291"/>
      <c r="WDZ99" s="291"/>
      <c r="WEA99" s="291"/>
      <c r="WEB99" s="291"/>
      <c r="WEC99" s="291"/>
      <c r="WED99" s="291"/>
      <c r="WEE99" s="291"/>
      <c r="WEF99" s="291"/>
      <c r="WEG99" s="291"/>
      <c r="WEH99" s="291"/>
      <c r="WEI99" s="291"/>
      <c r="WEJ99" s="291"/>
      <c r="WEK99" s="291"/>
      <c r="WEL99" s="291"/>
      <c r="WEM99" s="291"/>
      <c r="WEN99" s="291"/>
      <c r="WEO99" s="291"/>
      <c r="WEP99" s="291"/>
      <c r="WEQ99" s="291"/>
      <c r="WER99" s="291"/>
      <c r="WES99" s="291"/>
      <c r="WET99" s="291"/>
      <c r="WEU99" s="291"/>
      <c r="WEV99" s="291"/>
      <c r="WEW99" s="291"/>
      <c r="WEX99" s="291"/>
      <c r="WEY99" s="291"/>
      <c r="WEZ99" s="291"/>
      <c r="WFA99" s="291"/>
      <c r="WFB99" s="291"/>
      <c r="WFC99" s="291"/>
      <c r="WFD99" s="291"/>
      <c r="WFE99" s="291"/>
      <c r="WFF99" s="291"/>
      <c r="WFG99" s="291"/>
      <c r="WFH99" s="291"/>
      <c r="WFI99" s="291"/>
      <c r="WFJ99" s="291"/>
      <c r="WFK99" s="291"/>
      <c r="WFL99" s="291"/>
      <c r="WFM99" s="291"/>
      <c r="WFN99" s="291"/>
      <c r="WFO99" s="291"/>
      <c r="WFP99" s="291"/>
      <c r="WFQ99" s="291"/>
      <c r="WFR99" s="291"/>
      <c r="WFS99" s="291"/>
      <c r="WFT99" s="291"/>
      <c r="WFU99" s="291"/>
      <c r="WFV99" s="291"/>
      <c r="WFW99" s="291"/>
      <c r="WFX99" s="291"/>
      <c r="WFY99" s="291"/>
      <c r="WFZ99" s="291"/>
      <c r="WGA99" s="291"/>
      <c r="WGB99" s="291"/>
      <c r="WGC99" s="291"/>
      <c r="WGD99" s="291"/>
      <c r="WGE99" s="291"/>
      <c r="WGF99" s="291"/>
      <c r="WGG99" s="291"/>
      <c r="WGH99" s="291"/>
      <c r="WGI99" s="291"/>
      <c r="WGJ99" s="291"/>
      <c r="WGK99" s="291"/>
      <c r="WGL99" s="291"/>
      <c r="WGM99" s="291"/>
      <c r="WGN99" s="291"/>
      <c r="WGO99" s="291"/>
      <c r="WGP99" s="291"/>
      <c r="WGQ99" s="291"/>
      <c r="WGR99" s="291"/>
      <c r="WGS99" s="291"/>
      <c r="WGT99" s="291"/>
      <c r="WGU99" s="291"/>
      <c r="WGV99" s="291"/>
      <c r="WGW99" s="291"/>
      <c r="WGX99" s="291"/>
      <c r="WGY99" s="291"/>
      <c r="WGZ99" s="291"/>
      <c r="WHA99" s="291"/>
      <c r="WHB99" s="291"/>
      <c r="WHC99" s="291"/>
      <c r="WHD99" s="291"/>
      <c r="WHE99" s="291"/>
      <c r="WHF99" s="291"/>
      <c r="WHG99" s="291"/>
      <c r="WHH99" s="291"/>
      <c r="WHI99" s="291"/>
      <c r="WHJ99" s="291"/>
      <c r="WHK99" s="291"/>
      <c r="WHL99" s="291"/>
      <c r="WHM99" s="291"/>
      <c r="WHN99" s="291"/>
      <c r="WHO99" s="291"/>
      <c r="WHP99" s="291"/>
      <c r="WHQ99" s="291"/>
      <c r="WHR99" s="291"/>
      <c r="WHS99" s="291"/>
      <c r="WHT99" s="291"/>
      <c r="WHU99" s="291"/>
      <c r="WHV99" s="291"/>
      <c r="WHW99" s="291"/>
      <c r="WHX99" s="291"/>
      <c r="WHY99" s="291"/>
      <c r="WHZ99" s="291"/>
      <c r="WIA99" s="291"/>
      <c r="WIB99" s="291"/>
      <c r="WIC99" s="291"/>
      <c r="WID99" s="291"/>
      <c r="WIE99" s="291"/>
      <c r="WIF99" s="291"/>
      <c r="WIG99" s="291"/>
      <c r="WIH99" s="291"/>
      <c r="WII99" s="291"/>
      <c r="WIJ99" s="291"/>
      <c r="WIK99" s="291"/>
      <c r="WIL99" s="291"/>
      <c r="WIM99" s="291"/>
      <c r="WIN99" s="291"/>
      <c r="WIO99" s="291"/>
      <c r="WIP99" s="291"/>
      <c r="WIQ99" s="291"/>
      <c r="WIR99" s="291"/>
      <c r="WIS99" s="291"/>
      <c r="WIT99" s="291"/>
      <c r="WIU99" s="291"/>
      <c r="WIV99" s="291"/>
      <c r="WIW99" s="291"/>
      <c r="WIX99" s="291"/>
      <c r="WIY99" s="291"/>
      <c r="WIZ99" s="291"/>
      <c r="WJA99" s="291"/>
      <c r="WJB99" s="291"/>
      <c r="WJC99" s="291"/>
      <c r="WJD99" s="291"/>
      <c r="WJE99" s="291"/>
      <c r="WJF99" s="291"/>
      <c r="WJG99" s="291"/>
      <c r="WJH99" s="291"/>
      <c r="WJI99" s="291"/>
      <c r="WJJ99" s="291"/>
      <c r="WJK99" s="291"/>
      <c r="WJL99" s="291"/>
      <c r="WJM99" s="291"/>
      <c r="WJN99" s="291"/>
      <c r="WJO99" s="291"/>
      <c r="WJP99" s="291"/>
      <c r="WJQ99" s="291"/>
      <c r="WJR99" s="291"/>
      <c r="WJS99" s="291"/>
      <c r="WJT99" s="291"/>
      <c r="WJU99" s="291"/>
      <c r="WJV99" s="291"/>
      <c r="WJW99" s="291"/>
      <c r="WJX99" s="291"/>
      <c r="WJY99" s="291"/>
      <c r="WJZ99" s="291"/>
      <c r="WKA99" s="291"/>
      <c r="WKB99" s="291"/>
      <c r="WKC99" s="291"/>
      <c r="WKD99" s="291"/>
      <c r="WKE99" s="291"/>
      <c r="WKF99" s="291"/>
      <c r="WKG99" s="291"/>
      <c r="WKH99" s="291"/>
      <c r="WKI99" s="291"/>
      <c r="WKJ99" s="291"/>
      <c r="WKK99" s="291"/>
      <c r="WKL99" s="291"/>
      <c r="WKM99" s="291"/>
      <c r="WKN99" s="291"/>
      <c r="WKO99" s="291"/>
      <c r="WKP99" s="291"/>
      <c r="WKQ99" s="291"/>
      <c r="WKR99" s="291"/>
      <c r="WKS99" s="291"/>
      <c r="WKT99" s="291"/>
      <c r="WKU99" s="291"/>
      <c r="WKV99" s="291"/>
      <c r="WKW99" s="291"/>
      <c r="WKX99" s="291"/>
      <c r="WKY99" s="291"/>
      <c r="WKZ99" s="291"/>
      <c r="WLA99" s="291"/>
      <c r="WLB99" s="291"/>
      <c r="WLC99" s="291"/>
      <c r="WLD99" s="291"/>
      <c r="WLE99" s="291"/>
      <c r="WLF99" s="291"/>
      <c r="WLG99" s="291"/>
      <c r="WLH99" s="291"/>
      <c r="WLI99" s="291"/>
      <c r="WLJ99" s="291"/>
      <c r="WLK99" s="291"/>
      <c r="WLL99" s="291"/>
      <c r="WLM99" s="291"/>
      <c r="WLN99" s="291"/>
      <c r="WLO99" s="291"/>
      <c r="WLP99" s="291"/>
      <c r="WLQ99" s="291"/>
      <c r="WLR99" s="291"/>
      <c r="WLS99" s="291"/>
      <c r="WLT99" s="291"/>
      <c r="WLU99" s="291"/>
      <c r="WLV99" s="291"/>
      <c r="WLW99" s="291"/>
      <c r="WLX99" s="291"/>
      <c r="WLY99" s="170"/>
      <c r="WLZ99" s="291"/>
      <c r="WMA99" s="291"/>
      <c r="WMB99" s="291"/>
      <c r="WMC99" s="291"/>
      <c r="WMD99" s="291"/>
      <c r="WME99" s="291"/>
      <c r="WMF99" s="291"/>
      <c r="WMG99" s="291"/>
      <c r="WMH99" s="291"/>
      <c r="WMI99" s="291"/>
      <c r="WMJ99" s="291"/>
      <c r="WMK99" s="291"/>
      <c r="WML99" s="291"/>
      <c r="WMM99" s="291"/>
      <c r="WMN99" s="291"/>
      <c r="WMO99" s="291"/>
      <c r="WMP99" s="291"/>
      <c r="WMQ99" s="291"/>
      <c r="WMR99" s="291"/>
      <c r="WMS99" s="291"/>
      <c r="WMT99" s="291"/>
      <c r="WMU99" s="291"/>
      <c r="WMV99" s="291"/>
      <c r="WMW99" s="291"/>
      <c r="WMX99" s="291"/>
      <c r="WMY99" s="291"/>
      <c r="WMZ99" s="291"/>
      <c r="WNA99" s="291"/>
      <c r="WNB99" s="291"/>
      <c r="WNC99" s="291"/>
      <c r="WND99" s="291"/>
      <c r="WNE99" s="291"/>
      <c r="WNF99" s="291"/>
      <c r="WNG99" s="291"/>
      <c r="WNH99" s="291"/>
      <c r="WNI99" s="291"/>
      <c r="WNJ99" s="291"/>
      <c r="WNK99" s="291"/>
      <c r="WNL99" s="291"/>
      <c r="WNM99" s="291"/>
      <c r="WNN99" s="291"/>
      <c r="WNO99" s="291"/>
      <c r="WNP99" s="291"/>
      <c r="WNQ99" s="291"/>
      <c r="WNR99" s="291"/>
      <c r="WNS99" s="291"/>
      <c r="WNT99" s="291"/>
      <c r="WNU99" s="291"/>
      <c r="WNV99" s="291"/>
      <c r="WNW99" s="291"/>
      <c r="WNX99" s="291"/>
      <c r="WNY99" s="291"/>
      <c r="WNZ99" s="291"/>
      <c r="WOA99" s="291"/>
      <c r="WOB99" s="291"/>
      <c r="WOC99" s="291"/>
      <c r="WOD99" s="291"/>
      <c r="WOE99" s="291"/>
      <c r="WOF99" s="291"/>
      <c r="WOG99" s="291"/>
      <c r="WOH99" s="291"/>
      <c r="WOI99" s="291"/>
      <c r="WOJ99" s="291"/>
      <c r="WOK99" s="291"/>
      <c r="WOL99" s="291"/>
      <c r="WOM99" s="291"/>
      <c r="WON99" s="291"/>
      <c r="WOO99" s="291"/>
      <c r="WOP99" s="291"/>
      <c r="WOQ99" s="291"/>
      <c r="WOR99" s="291"/>
      <c r="WOS99" s="291"/>
      <c r="WOT99" s="291"/>
      <c r="WOU99" s="291"/>
      <c r="WOV99" s="291"/>
      <c r="WOW99" s="291"/>
      <c r="WOX99" s="291"/>
      <c r="WOY99" s="291"/>
      <c r="WOZ99" s="291"/>
      <c r="WPA99" s="291"/>
      <c r="WPB99" s="291"/>
      <c r="WPC99" s="291"/>
      <c r="WPD99" s="291"/>
      <c r="WPE99" s="291"/>
      <c r="WPF99" s="291"/>
      <c r="WPG99" s="291"/>
      <c r="WPH99" s="291"/>
      <c r="WPI99" s="291"/>
      <c r="WPJ99" s="291"/>
      <c r="WPK99" s="291"/>
      <c r="WPL99" s="291"/>
      <c r="WPM99" s="291"/>
      <c r="WPN99" s="291"/>
      <c r="WPO99" s="291"/>
      <c r="WPP99" s="291"/>
      <c r="WPQ99" s="291"/>
      <c r="WPR99" s="291"/>
      <c r="WPS99" s="291"/>
      <c r="WPT99" s="291"/>
      <c r="WPU99" s="291"/>
      <c r="WPV99" s="291"/>
      <c r="WPW99" s="291"/>
      <c r="WPX99" s="291"/>
      <c r="WPY99" s="291"/>
      <c r="WPZ99" s="291"/>
      <c r="WQA99" s="291"/>
      <c r="WQB99" s="291"/>
      <c r="WQC99" s="291"/>
      <c r="WQD99" s="291"/>
      <c r="WQE99" s="291"/>
      <c r="WQF99" s="291"/>
      <c r="WQG99" s="291"/>
      <c r="WQH99" s="291"/>
      <c r="WQI99" s="291"/>
      <c r="WQJ99" s="291"/>
      <c r="WQK99" s="291"/>
      <c r="WQL99" s="291"/>
      <c r="WQM99" s="291"/>
      <c r="WQN99" s="291"/>
      <c r="WQO99" s="291"/>
      <c r="WQP99" s="291"/>
      <c r="WQQ99" s="291"/>
      <c r="WQR99" s="291"/>
      <c r="WQS99" s="291"/>
      <c r="WQT99" s="291"/>
      <c r="WQU99" s="291"/>
      <c r="WQV99" s="291"/>
      <c r="WQW99" s="291"/>
      <c r="WQX99" s="291"/>
      <c r="WQY99" s="291"/>
      <c r="WQZ99" s="291"/>
      <c r="WRA99" s="291"/>
      <c r="WRB99" s="291"/>
      <c r="WRC99" s="291"/>
      <c r="WRD99" s="291"/>
      <c r="WRE99" s="291"/>
      <c r="WRF99" s="291"/>
      <c r="WRG99" s="291"/>
      <c r="WRH99" s="291"/>
      <c r="WRI99" s="291"/>
      <c r="WRJ99" s="291"/>
      <c r="WRK99" s="291"/>
      <c r="WRL99" s="291"/>
      <c r="WRM99" s="291"/>
      <c r="WRN99" s="291"/>
      <c r="WRO99" s="291"/>
      <c r="WRP99" s="291"/>
      <c r="WRQ99" s="291"/>
      <c r="WRR99" s="291"/>
      <c r="WRS99" s="291"/>
      <c r="WRT99" s="291"/>
      <c r="WRU99" s="291"/>
      <c r="WRV99" s="291"/>
      <c r="WRW99" s="291"/>
      <c r="WRX99" s="291"/>
      <c r="WRY99" s="291"/>
      <c r="WRZ99" s="291"/>
      <c r="WSA99" s="291"/>
      <c r="WSB99" s="291"/>
      <c r="WSC99" s="291"/>
      <c r="WSD99" s="291"/>
      <c r="WSE99" s="291"/>
      <c r="WSF99" s="291"/>
      <c r="WSG99" s="291"/>
      <c r="WSH99" s="291"/>
      <c r="WSI99" s="291"/>
      <c r="WSJ99" s="291"/>
      <c r="WSK99" s="291"/>
      <c r="WSL99" s="291"/>
      <c r="WSM99" s="291"/>
      <c r="WSN99" s="291"/>
      <c r="WSO99" s="291"/>
      <c r="WSP99" s="291"/>
      <c r="WSQ99" s="291"/>
      <c r="WSR99" s="291"/>
      <c r="WSS99" s="291"/>
      <c r="WST99" s="291"/>
      <c r="WSU99" s="291"/>
      <c r="WSV99" s="291"/>
      <c r="WSW99" s="291"/>
      <c r="WSX99" s="291"/>
      <c r="WSY99" s="291"/>
      <c r="WSZ99" s="291"/>
      <c r="WTA99" s="291"/>
      <c r="WTB99" s="291"/>
      <c r="WTC99" s="291"/>
      <c r="WTD99" s="291"/>
      <c r="WTE99" s="291"/>
      <c r="WTF99" s="291"/>
      <c r="WTG99" s="291"/>
      <c r="WTH99" s="291"/>
      <c r="WTI99" s="291"/>
      <c r="WTJ99" s="291"/>
      <c r="WTK99" s="291"/>
      <c r="WTL99" s="291"/>
      <c r="WTM99" s="291"/>
      <c r="WTN99" s="291"/>
      <c r="WTO99" s="291"/>
      <c r="WTP99" s="291"/>
      <c r="WTQ99" s="291"/>
      <c r="WTR99" s="291"/>
      <c r="WTS99" s="291"/>
      <c r="WTT99" s="291"/>
      <c r="WTU99" s="291"/>
      <c r="WTV99" s="291"/>
      <c r="WTW99" s="291"/>
      <c r="WTX99" s="291"/>
      <c r="WTY99" s="291"/>
      <c r="WTZ99" s="291"/>
      <c r="WUA99" s="291"/>
      <c r="WUB99" s="291"/>
      <c r="WUC99" s="291"/>
      <c r="WUD99" s="291"/>
      <c r="WUE99" s="291"/>
      <c r="WUF99" s="291"/>
      <c r="WUG99" s="291"/>
      <c r="WUH99" s="291"/>
      <c r="WUI99" s="291"/>
      <c r="WUJ99" s="291"/>
      <c r="WUK99" s="291"/>
      <c r="WUL99" s="291"/>
      <c r="WUM99" s="291"/>
      <c r="WUN99" s="291"/>
      <c r="WUO99" s="291"/>
      <c r="WUP99" s="291"/>
      <c r="WUQ99" s="291"/>
      <c r="WUR99" s="291"/>
      <c r="WUS99" s="291"/>
      <c r="WUT99" s="291"/>
      <c r="WUU99" s="291"/>
      <c r="WUV99" s="291"/>
      <c r="WUW99" s="291"/>
      <c r="WUX99" s="291"/>
      <c r="WUY99" s="291"/>
      <c r="WUZ99" s="291"/>
      <c r="WVA99" s="291"/>
      <c r="WVB99" s="291"/>
      <c r="WVC99" s="291"/>
      <c r="WVD99" s="291"/>
      <c r="WVE99" s="291"/>
      <c r="WVF99" s="291"/>
      <c r="WVG99" s="291"/>
      <c r="WVH99" s="291"/>
      <c r="WVI99" s="291"/>
      <c r="WVJ99" s="291"/>
      <c r="WVK99" s="291"/>
      <c r="WVL99" s="291"/>
      <c r="WVM99" s="291"/>
      <c r="WVN99" s="291"/>
      <c r="WVO99" s="291"/>
      <c r="WVP99" s="291"/>
      <c r="WVQ99" s="291"/>
      <c r="WVR99" s="291"/>
      <c r="WVS99" s="291"/>
      <c r="WVT99" s="291"/>
      <c r="WVU99" s="170"/>
      <c r="WVV99" s="291"/>
      <c r="WVW99" s="291"/>
      <c r="WVX99" s="291"/>
      <c r="WVY99" s="291"/>
      <c r="WVZ99" s="291"/>
      <c r="WWA99" s="291"/>
      <c r="WWB99" s="291"/>
      <c r="WWC99" s="291"/>
      <c r="WWD99" s="291"/>
      <c r="WWE99" s="291"/>
      <c r="WWF99" s="291"/>
      <c r="WWG99" s="291"/>
      <c r="WWH99" s="291"/>
      <c r="WWI99" s="291"/>
      <c r="WWJ99" s="291"/>
      <c r="WWK99" s="291"/>
      <c r="WWL99" s="291"/>
      <c r="WWM99" s="291"/>
      <c r="WWN99" s="291"/>
      <c r="WWO99" s="291"/>
      <c r="WWP99" s="291"/>
      <c r="WWQ99" s="291"/>
      <c r="WWR99" s="291"/>
      <c r="WWS99" s="291"/>
      <c r="WWT99" s="291"/>
      <c r="WWU99" s="291"/>
      <c r="WWV99" s="291"/>
      <c r="WWW99" s="291"/>
      <c r="WWX99" s="291"/>
      <c r="WWY99" s="291"/>
      <c r="WWZ99" s="291"/>
      <c r="WXA99" s="291"/>
      <c r="WXB99" s="291"/>
      <c r="WXC99" s="291"/>
      <c r="WXD99" s="291"/>
      <c r="WXE99" s="291"/>
      <c r="WXF99" s="291"/>
      <c r="WXG99" s="291"/>
      <c r="WXH99" s="291"/>
      <c r="WXI99" s="291"/>
      <c r="WXJ99" s="291"/>
      <c r="WXK99" s="291"/>
      <c r="WXL99" s="291"/>
      <c r="WXM99" s="291"/>
      <c r="WXN99" s="291"/>
      <c r="WXO99" s="291"/>
      <c r="WXP99" s="291"/>
      <c r="WXQ99" s="291"/>
      <c r="WXR99" s="291"/>
      <c r="WXS99" s="291"/>
      <c r="WXT99" s="291"/>
      <c r="WXU99" s="291"/>
      <c r="WXV99" s="276"/>
      <c r="WXW99" s="277"/>
      <c r="WXX99" s="278"/>
      <c r="WXY99" s="278"/>
      <c r="WXZ99" s="278"/>
      <c r="WYA99" s="318"/>
      <c r="WYB99" s="319"/>
      <c r="WYC99" s="294"/>
      <c r="WYD99" s="279"/>
      <c r="WYE99" s="280"/>
      <c r="WYF99" s="281"/>
      <c r="XAH99" s="276"/>
      <c r="XAI99" s="277"/>
      <c r="XAJ99" s="278"/>
      <c r="XAK99" s="278"/>
      <c r="XAL99" s="278"/>
      <c r="XAM99" s="318"/>
      <c r="XAN99" s="319"/>
      <c r="XAO99" s="294"/>
      <c r="XAP99" s="279"/>
      <c r="XAQ99" s="280"/>
      <c r="XAR99" s="281"/>
    </row>
    <row r="100" spans="1:16332" ht="19.2" hidden="1" x14ac:dyDescent="0.2">
      <c r="A100" s="154" t="s">
        <v>1457</v>
      </c>
      <c r="B100" s="277" t="s">
        <v>1528</v>
      </c>
      <c r="C100" s="151" t="s">
        <v>138</v>
      </c>
      <c r="D100" s="151">
        <f t="shared" si="76"/>
        <v>32.36</v>
      </c>
      <c r="E100" s="151">
        <f t="shared" si="77"/>
        <v>30.13</v>
      </c>
      <c r="F100" s="148" t="s">
        <v>57</v>
      </c>
      <c r="G100" s="149"/>
      <c r="H100" s="155">
        <f>VLOOKUP(A100,'[6]Table 1'!$B:$J,3,FALSE)</f>
        <v>0</v>
      </c>
      <c r="I100" s="156">
        <f>VLOOKUP(A100,'[6]Table 1'!$B:$J,4,FALSE)</f>
        <v>5</v>
      </c>
      <c r="J100" s="157">
        <f>VLOOKUP(A100,'[6]Table 1'!$B:$J,5,FALSE)</f>
        <v>2000</v>
      </c>
      <c r="K100" s="158">
        <f>VLOOKUP(A100,'[6]Table 1'!$B:$J,8,FALSE)</f>
        <v>10</v>
      </c>
      <c r="L100" s="156"/>
      <c r="M100" s="160">
        <f t="shared" si="85"/>
        <v>24834.604049999998</v>
      </c>
      <c r="N100" s="156">
        <v>27594.004499999999</v>
      </c>
      <c r="O100" s="161">
        <f>VLOOKUP(A100,'[6]Table 1'!$B:$J,6,FALSE)</f>
        <v>0.9</v>
      </c>
      <c r="P100" s="282"/>
      <c r="Q100" s="156">
        <f t="shared" si="82"/>
        <v>2.23</v>
      </c>
      <c r="R100" s="156">
        <f t="shared" si="83"/>
        <v>0.44</v>
      </c>
      <c r="S100" s="156">
        <f t="shared" si="84"/>
        <v>2.23</v>
      </c>
      <c r="T100" s="152">
        <f>VLOOKUP(A100,'[6]Table 1'!$B:$J,7,FALSE)</f>
        <v>0</v>
      </c>
      <c r="U100" s="161"/>
      <c r="V100" s="161">
        <f t="shared" si="60"/>
        <v>0</v>
      </c>
      <c r="W100" s="161">
        <f>VLOOKUP(A100,[6]Planilha1!$A:$K,9,FALSE)</f>
        <v>27.460699999999999</v>
      </c>
      <c r="X100" s="156">
        <f t="shared" si="86"/>
        <v>32.36</v>
      </c>
      <c r="Y100" s="156">
        <f t="shared" si="87"/>
        <v>30.13</v>
      </c>
      <c r="Z100" s="213">
        <f t="shared" si="88"/>
        <v>0.89999999999999991</v>
      </c>
      <c r="AA100" s="214">
        <f t="shared" si="89"/>
        <v>0.10000000000000009</v>
      </c>
      <c r="AB100" s="214">
        <f t="shared" si="79"/>
        <v>1.7563034139380915E-2</v>
      </c>
      <c r="AC100" s="214"/>
      <c r="AD100" s="284">
        <f t="shared" si="80"/>
        <v>0.57849999999999824</v>
      </c>
      <c r="AE100" s="284">
        <f t="shared" si="81"/>
        <v>0.32499999999999929</v>
      </c>
      <c r="AF100" s="283"/>
      <c r="AG100" s="283">
        <f>VLOOKUP(A100,[6]Planilha1!$A:$K,10,FALSE)</f>
        <v>32.938499999999998</v>
      </c>
      <c r="AH100" s="283">
        <f>VLOOKUP(A100,[6]Planilha1!$A:$K,11,FALSE)</f>
        <v>30.454999999999998</v>
      </c>
      <c r="AI100" s="675"/>
      <c r="AJ100" s="676"/>
      <c r="AK100" s="613"/>
      <c r="AL100" s="614"/>
      <c r="AM100" s="614"/>
      <c r="AN100" s="615"/>
      <c r="AO100" s="286"/>
      <c r="AP100" s="295"/>
      <c r="AQ100" s="288"/>
      <c r="AR100" s="289"/>
      <c r="AS100" s="290"/>
      <c r="AT100" s="673"/>
      <c r="AU100" s="674"/>
      <c r="AV100" s="288"/>
      <c r="AW100" s="613"/>
      <c r="AX100" s="615"/>
      <c r="AY100" s="288"/>
      <c r="AZ100" s="308"/>
      <c r="BA100" s="288"/>
      <c r="BB100" s="308"/>
      <c r="BC100" s="648"/>
      <c r="BD100" s="649"/>
      <c r="BE100" s="648"/>
      <c r="BF100" s="649"/>
      <c r="BG100" s="308"/>
      <c r="BH100" s="308"/>
      <c r="BI100" s="291"/>
      <c r="BJ100" s="291"/>
      <c r="BK100" s="291"/>
      <c r="BL100" s="291"/>
      <c r="BM100" s="291"/>
      <c r="BN100" s="291"/>
      <c r="BO100" s="291"/>
      <c r="BP100" s="291"/>
      <c r="BQ100" s="291"/>
      <c r="BR100" s="291"/>
      <c r="BS100" s="291"/>
      <c r="BT100" s="291"/>
      <c r="BU100" s="291"/>
      <c r="BV100" s="291"/>
      <c r="BW100" s="291"/>
      <c r="BX100" s="291"/>
      <c r="BY100" s="291"/>
      <c r="BZ100" s="291"/>
      <c r="CA100" s="291"/>
      <c r="CB100" s="291"/>
      <c r="CC100" s="291"/>
      <c r="CD100" s="291"/>
      <c r="CE100" s="291"/>
      <c r="CF100" s="291"/>
      <c r="CG100" s="291"/>
      <c r="CH100" s="291"/>
      <c r="CI100" s="291"/>
      <c r="CJ100" s="291"/>
      <c r="CK100" s="291"/>
      <c r="CL100" s="291"/>
      <c r="CM100" s="291"/>
      <c r="CN100" s="291"/>
      <c r="CO100" s="291"/>
      <c r="CP100" s="291"/>
      <c r="CQ100" s="291"/>
      <c r="CR100" s="291"/>
      <c r="CS100" s="291"/>
      <c r="CT100" s="291"/>
      <c r="CU100" s="291"/>
      <c r="CV100" s="291"/>
      <c r="CW100" s="291"/>
      <c r="CX100" s="291"/>
      <c r="CY100" s="291"/>
      <c r="CZ100" s="291"/>
      <c r="DA100" s="291"/>
      <c r="DB100" s="291"/>
      <c r="DC100" s="291"/>
      <c r="DD100" s="291"/>
      <c r="DE100" s="291"/>
      <c r="DF100" s="291"/>
      <c r="DG100" s="291"/>
      <c r="DH100" s="291"/>
      <c r="DI100" s="291"/>
      <c r="DJ100" s="291"/>
      <c r="DK100" s="291"/>
      <c r="DL100" s="291"/>
      <c r="DM100" s="291"/>
      <c r="DN100" s="291"/>
      <c r="DO100" s="291"/>
      <c r="DP100" s="291"/>
      <c r="DQ100" s="291"/>
      <c r="DR100" s="291"/>
      <c r="DS100" s="291"/>
      <c r="DT100" s="291"/>
      <c r="DU100" s="291"/>
      <c r="DV100" s="291"/>
      <c r="DW100" s="291"/>
      <c r="DX100" s="291"/>
      <c r="DY100" s="291"/>
      <c r="DZ100" s="291"/>
      <c r="EA100" s="291"/>
      <c r="EB100" s="291"/>
      <c r="EC100" s="291"/>
      <c r="ED100" s="291"/>
      <c r="EE100" s="291"/>
      <c r="EF100" s="291"/>
      <c r="EG100" s="291"/>
      <c r="EH100" s="291"/>
      <c r="EI100" s="291"/>
      <c r="EJ100" s="291"/>
      <c r="EK100" s="291"/>
      <c r="EL100" s="291"/>
      <c r="EM100" s="291"/>
      <c r="EN100" s="291"/>
      <c r="EO100" s="291"/>
      <c r="EP100" s="291"/>
      <c r="EQ100" s="291"/>
      <c r="ER100" s="291"/>
      <c r="ES100" s="291"/>
      <c r="ET100" s="291"/>
      <c r="EU100" s="291"/>
      <c r="EV100" s="291"/>
      <c r="EW100" s="291"/>
      <c r="EX100" s="291"/>
      <c r="EY100" s="291"/>
      <c r="EZ100" s="291"/>
      <c r="FA100" s="291"/>
      <c r="FB100" s="291"/>
      <c r="FC100" s="291"/>
      <c r="FD100" s="291"/>
      <c r="FE100" s="291"/>
      <c r="FF100" s="291"/>
      <c r="FG100" s="291"/>
      <c r="FH100" s="291"/>
      <c r="FI100" s="291"/>
      <c r="FJ100" s="291"/>
      <c r="FK100" s="291"/>
      <c r="FL100" s="291"/>
      <c r="FM100" s="291"/>
      <c r="FN100" s="291"/>
      <c r="FO100" s="291"/>
      <c r="FP100" s="291"/>
      <c r="FQ100" s="291"/>
      <c r="FR100" s="291"/>
      <c r="FS100" s="291"/>
      <c r="FT100" s="291"/>
      <c r="FU100" s="291"/>
      <c r="FV100" s="291"/>
      <c r="FW100" s="291"/>
      <c r="FX100" s="291"/>
      <c r="FY100" s="291"/>
      <c r="FZ100" s="291"/>
      <c r="GA100" s="291"/>
      <c r="GB100" s="291"/>
      <c r="GC100" s="291"/>
      <c r="GD100" s="291"/>
      <c r="GE100" s="291"/>
      <c r="GF100" s="291"/>
      <c r="GG100" s="291"/>
      <c r="GH100" s="291"/>
      <c r="GI100" s="291"/>
      <c r="GJ100" s="291"/>
      <c r="GK100" s="291"/>
      <c r="GL100" s="291"/>
      <c r="GM100" s="291"/>
      <c r="GN100" s="291"/>
      <c r="GO100" s="291"/>
      <c r="GP100" s="291"/>
      <c r="GQ100" s="291"/>
      <c r="GR100" s="291"/>
      <c r="GS100" s="291"/>
      <c r="GT100" s="291"/>
      <c r="GU100" s="291"/>
      <c r="GV100" s="291"/>
      <c r="GW100" s="291"/>
      <c r="GX100" s="291"/>
      <c r="GY100" s="291"/>
      <c r="GZ100" s="291"/>
      <c r="HA100" s="291"/>
      <c r="HB100" s="291"/>
      <c r="HC100" s="291"/>
      <c r="HD100" s="291"/>
      <c r="HE100" s="291"/>
      <c r="HF100" s="291"/>
      <c r="HG100" s="291"/>
      <c r="HH100" s="291"/>
      <c r="HI100" s="291"/>
      <c r="HJ100" s="291"/>
      <c r="HK100" s="291"/>
      <c r="HL100" s="291"/>
      <c r="HM100" s="291"/>
      <c r="HN100" s="291"/>
      <c r="HO100" s="291"/>
      <c r="HP100" s="291"/>
      <c r="HQ100" s="291"/>
      <c r="HR100" s="291"/>
      <c r="HS100" s="291"/>
      <c r="HT100" s="291"/>
      <c r="HU100" s="291"/>
      <c r="HV100" s="291"/>
      <c r="HW100" s="291"/>
      <c r="HX100" s="291"/>
      <c r="HY100" s="291"/>
      <c r="HZ100" s="291"/>
      <c r="IA100" s="291"/>
      <c r="IB100" s="291"/>
      <c r="IC100" s="291"/>
      <c r="ID100" s="291"/>
      <c r="IE100" s="291"/>
      <c r="IF100" s="291"/>
      <c r="IG100" s="291"/>
      <c r="IH100" s="291"/>
      <c r="II100" s="291"/>
      <c r="IJ100" s="291"/>
      <c r="IK100" s="291"/>
      <c r="IL100" s="291"/>
      <c r="IM100" s="291"/>
      <c r="IN100" s="291"/>
      <c r="IO100" s="291"/>
      <c r="IP100" s="291"/>
      <c r="IQ100" s="291"/>
      <c r="IR100" s="291"/>
      <c r="IS100" s="291"/>
      <c r="IT100" s="291"/>
      <c r="IU100" s="291"/>
      <c r="IV100" s="291"/>
      <c r="IW100" s="291"/>
      <c r="IX100" s="291"/>
      <c r="IY100" s="291"/>
      <c r="IZ100" s="291"/>
      <c r="JA100" s="291"/>
      <c r="JB100" s="291"/>
      <c r="JC100" s="291"/>
      <c r="JD100" s="291"/>
      <c r="JE100" s="291"/>
      <c r="JF100" s="291"/>
      <c r="JG100" s="291"/>
      <c r="JH100" s="291"/>
      <c r="JI100" s="170"/>
      <c r="JJ100" s="291"/>
      <c r="JK100" s="291"/>
      <c r="JL100" s="291"/>
      <c r="JM100" s="291"/>
      <c r="JN100" s="291"/>
      <c r="JO100" s="291"/>
      <c r="JP100" s="291"/>
      <c r="JQ100" s="291"/>
      <c r="JR100" s="291"/>
      <c r="JS100" s="291"/>
      <c r="JT100" s="291"/>
      <c r="JU100" s="291"/>
      <c r="JV100" s="291"/>
      <c r="JW100" s="291"/>
      <c r="JX100" s="291"/>
      <c r="JY100" s="291"/>
      <c r="JZ100" s="291"/>
      <c r="KA100" s="291"/>
      <c r="KB100" s="291"/>
      <c r="KC100" s="291"/>
      <c r="KD100" s="291"/>
      <c r="KE100" s="291"/>
      <c r="KF100" s="291"/>
      <c r="KG100" s="291"/>
      <c r="KH100" s="291"/>
      <c r="KI100" s="291"/>
      <c r="KJ100" s="291"/>
      <c r="KK100" s="291"/>
      <c r="KL100" s="291"/>
      <c r="KM100" s="291"/>
      <c r="KN100" s="291"/>
      <c r="KO100" s="291"/>
      <c r="KP100" s="291"/>
      <c r="KQ100" s="291"/>
      <c r="KR100" s="291"/>
      <c r="KS100" s="291"/>
      <c r="KT100" s="291"/>
      <c r="KU100" s="291"/>
      <c r="KV100" s="291"/>
      <c r="KW100" s="291"/>
      <c r="KX100" s="291"/>
      <c r="KY100" s="291"/>
      <c r="KZ100" s="291"/>
      <c r="LA100" s="291"/>
      <c r="LB100" s="291"/>
      <c r="LC100" s="291"/>
      <c r="LD100" s="291"/>
      <c r="LE100" s="291"/>
      <c r="LF100" s="291"/>
      <c r="LG100" s="291"/>
      <c r="LH100" s="291"/>
      <c r="LI100" s="291"/>
      <c r="LJ100" s="291"/>
      <c r="LK100" s="291"/>
      <c r="LL100" s="291"/>
      <c r="LM100" s="291"/>
      <c r="LN100" s="291"/>
      <c r="LO100" s="291"/>
      <c r="LP100" s="291"/>
      <c r="LQ100" s="291"/>
      <c r="LR100" s="291"/>
      <c r="LS100" s="291"/>
      <c r="LT100" s="291"/>
      <c r="LU100" s="291"/>
      <c r="LV100" s="291"/>
      <c r="LW100" s="291"/>
      <c r="LX100" s="291"/>
      <c r="LY100" s="291"/>
      <c r="LZ100" s="291"/>
      <c r="MA100" s="291"/>
      <c r="MB100" s="291"/>
      <c r="MC100" s="291"/>
      <c r="MD100" s="291"/>
      <c r="ME100" s="291"/>
      <c r="MF100" s="291"/>
      <c r="MG100" s="291"/>
      <c r="MH100" s="291"/>
      <c r="MI100" s="291"/>
      <c r="MJ100" s="291"/>
      <c r="MK100" s="291"/>
      <c r="ML100" s="291"/>
      <c r="MM100" s="291"/>
      <c r="MN100" s="291"/>
      <c r="MO100" s="291"/>
      <c r="MP100" s="291"/>
      <c r="MQ100" s="291"/>
      <c r="MR100" s="291"/>
      <c r="MS100" s="291"/>
      <c r="MT100" s="291"/>
      <c r="MU100" s="291"/>
      <c r="MV100" s="291"/>
      <c r="MW100" s="291"/>
      <c r="MX100" s="291"/>
      <c r="MY100" s="291"/>
      <c r="MZ100" s="291"/>
      <c r="NA100" s="291"/>
      <c r="NB100" s="291"/>
      <c r="NC100" s="291"/>
      <c r="ND100" s="291"/>
      <c r="NE100" s="291"/>
      <c r="NF100" s="291"/>
      <c r="NG100" s="291"/>
      <c r="NH100" s="291"/>
      <c r="NI100" s="291"/>
      <c r="NJ100" s="291"/>
      <c r="NK100" s="291"/>
      <c r="NL100" s="291"/>
      <c r="NM100" s="291"/>
      <c r="NN100" s="291"/>
      <c r="NO100" s="291"/>
      <c r="NP100" s="291"/>
      <c r="NQ100" s="291"/>
      <c r="NR100" s="291"/>
      <c r="NS100" s="291"/>
      <c r="NT100" s="291"/>
      <c r="NU100" s="291"/>
      <c r="NV100" s="291"/>
      <c r="NW100" s="291"/>
      <c r="NX100" s="291"/>
      <c r="NY100" s="291"/>
      <c r="NZ100" s="291"/>
      <c r="OA100" s="291"/>
      <c r="OB100" s="291"/>
      <c r="OC100" s="291"/>
      <c r="OD100" s="291"/>
      <c r="OE100" s="291"/>
      <c r="OF100" s="291"/>
      <c r="OG100" s="291"/>
      <c r="OH100" s="291"/>
      <c r="OI100" s="291"/>
      <c r="OJ100" s="291"/>
      <c r="OK100" s="291"/>
      <c r="OL100" s="291"/>
      <c r="OM100" s="291"/>
      <c r="ON100" s="291"/>
      <c r="OO100" s="291"/>
      <c r="OP100" s="291"/>
      <c r="OQ100" s="291"/>
      <c r="OR100" s="291"/>
      <c r="OS100" s="291"/>
      <c r="OT100" s="291"/>
      <c r="OU100" s="291"/>
      <c r="OV100" s="291"/>
      <c r="OW100" s="291"/>
      <c r="OX100" s="291"/>
      <c r="OY100" s="291"/>
      <c r="OZ100" s="291"/>
      <c r="PA100" s="291"/>
      <c r="PB100" s="291"/>
      <c r="PC100" s="291"/>
      <c r="PD100" s="291"/>
      <c r="PE100" s="291"/>
      <c r="PF100" s="291"/>
      <c r="PG100" s="291"/>
      <c r="PH100" s="291"/>
      <c r="PI100" s="291"/>
      <c r="PJ100" s="291"/>
      <c r="PK100" s="291"/>
      <c r="PL100" s="291"/>
      <c r="PM100" s="291"/>
      <c r="PN100" s="291"/>
      <c r="PO100" s="291"/>
      <c r="PP100" s="291"/>
      <c r="PQ100" s="291"/>
      <c r="PR100" s="291"/>
      <c r="PS100" s="291"/>
      <c r="PT100" s="291"/>
      <c r="PU100" s="291"/>
      <c r="PV100" s="291"/>
      <c r="PW100" s="291"/>
      <c r="PX100" s="291"/>
      <c r="PY100" s="291"/>
      <c r="PZ100" s="291"/>
      <c r="QA100" s="291"/>
      <c r="QB100" s="291"/>
      <c r="QC100" s="291"/>
      <c r="QD100" s="291"/>
      <c r="QE100" s="291"/>
      <c r="QF100" s="291"/>
      <c r="QG100" s="291"/>
      <c r="QH100" s="291"/>
      <c r="QI100" s="291"/>
      <c r="QJ100" s="291"/>
      <c r="QK100" s="291"/>
      <c r="QL100" s="291"/>
      <c r="QM100" s="291"/>
      <c r="QN100" s="291"/>
      <c r="QO100" s="291"/>
      <c r="QP100" s="291"/>
      <c r="QQ100" s="291"/>
      <c r="QR100" s="291"/>
      <c r="QS100" s="291"/>
      <c r="QT100" s="291"/>
      <c r="QU100" s="291"/>
      <c r="QV100" s="291"/>
      <c r="QW100" s="291"/>
      <c r="QX100" s="291"/>
      <c r="QY100" s="291"/>
      <c r="QZ100" s="291"/>
      <c r="RA100" s="291"/>
      <c r="RB100" s="291"/>
      <c r="RC100" s="291"/>
      <c r="RD100" s="291"/>
      <c r="RE100" s="291"/>
      <c r="RF100" s="291"/>
      <c r="RG100" s="291"/>
      <c r="RH100" s="291"/>
      <c r="RI100" s="291"/>
      <c r="RJ100" s="291"/>
      <c r="RK100" s="291"/>
      <c r="RL100" s="291"/>
      <c r="RM100" s="291"/>
      <c r="RN100" s="291"/>
      <c r="RO100" s="291"/>
      <c r="RP100" s="291"/>
      <c r="RQ100" s="291"/>
      <c r="RR100" s="291"/>
      <c r="RS100" s="291"/>
      <c r="RT100" s="291"/>
      <c r="RU100" s="291"/>
      <c r="RV100" s="291"/>
      <c r="RW100" s="291"/>
      <c r="RX100" s="291"/>
      <c r="RY100" s="291"/>
      <c r="RZ100" s="291"/>
      <c r="SA100" s="291"/>
      <c r="SB100" s="291"/>
      <c r="SC100" s="291"/>
      <c r="SD100" s="291"/>
      <c r="SE100" s="291"/>
      <c r="SF100" s="291"/>
      <c r="SG100" s="291"/>
      <c r="SH100" s="291"/>
      <c r="SI100" s="291"/>
      <c r="SJ100" s="291"/>
      <c r="SK100" s="291"/>
      <c r="SL100" s="291"/>
      <c r="SM100" s="291"/>
      <c r="SN100" s="291"/>
      <c r="SO100" s="291"/>
      <c r="SP100" s="291"/>
      <c r="SQ100" s="291"/>
      <c r="SR100" s="291"/>
      <c r="SS100" s="291"/>
      <c r="ST100" s="291"/>
      <c r="SU100" s="291"/>
      <c r="SV100" s="291"/>
      <c r="SW100" s="291"/>
      <c r="SX100" s="291"/>
      <c r="SY100" s="291"/>
      <c r="SZ100" s="291"/>
      <c r="TA100" s="291"/>
      <c r="TB100" s="291"/>
      <c r="TC100" s="291"/>
      <c r="TD100" s="291"/>
      <c r="TE100" s="170"/>
      <c r="TF100" s="291"/>
      <c r="TG100" s="291"/>
      <c r="TH100" s="291"/>
      <c r="TI100" s="291"/>
      <c r="TJ100" s="291"/>
      <c r="TK100" s="291"/>
      <c r="TL100" s="291"/>
      <c r="TM100" s="291"/>
      <c r="TN100" s="291"/>
      <c r="TO100" s="291"/>
      <c r="TP100" s="291"/>
      <c r="TQ100" s="291"/>
      <c r="TR100" s="291"/>
      <c r="TS100" s="291"/>
      <c r="TT100" s="291"/>
      <c r="TU100" s="291"/>
      <c r="TV100" s="291"/>
      <c r="TW100" s="291"/>
      <c r="TX100" s="291"/>
      <c r="TY100" s="291"/>
      <c r="TZ100" s="291"/>
      <c r="UA100" s="291"/>
      <c r="UB100" s="291"/>
      <c r="UC100" s="291"/>
      <c r="UD100" s="291"/>
      <c r="UE100" s="291"/>
      <c r="UF100" s="291"/>
      <c r="UG100" s="291"/>
      <c r="UH100" s="291"/>
      <c r="UI100" s="291"/>
      <c r="UJ100" s="291"/>
      <c r="UK100" s="291"/>
      <c r="UL100" s="291"/>
      <c r="UM100" s="291"/>
      <c r="UN100" s="291"/>
      <c r="UO100" s="291"/>
      <c r="UP100" s="291"/>
      <c r="UQ100" s="291"/>
      <c r="UR100" s="291"/>
      <c r="US100" s="291"/>
      <c r="UT100" s="291"/>
      <c r="UU100" s="291"/>
      <c r="UV100" s="291"/>
      <c r="UW100" s="291"/>
      <c r="UX100" s="291"/>
      <c r="UY100" s="291"/>
      <c r="UZ100" s="291"/>
      <c r="VA100" s="291"/>
      <c r="VB100" s="291"/>
      <c r="VC100" s="291"/>
      <c r="VD100" s="291"/>
      <c r="VE100" s="291"/>
      <c r="VF100" s="291"/>
      <c r="VG100" s="291"/>
      <c r="VH100" s="291"/>
      <c r="VI100" s="291"/>
      <c r="VJ100" s="291"/>
      <c r="VK100" s="291"/>
      <c r="VL100" s="291"/>
      <c r="VM100" s="291"/>
      <c r="VN100" s="291"/>
      <c r="VO100" s="291"/>
      <c r="VP100" s="291"/>
      <c r="VQ100" s="291"/>
      <c r="VR100" s="291"/>
      <c r="VS100" s="291"/>
      <c r="VT100" s="291"/>
      <c r="VU100" s="291"/>
      <c r="VV100" s="291"/>
      <c r="VW100" s="291"/>
      <c r="VX100" s="291"/>
      <c r="VY100" s="291"/>
      <c r="VZ100" s="291"/>
      <c r="WA100" s="291"/>
      <c r="WB100" s="291"/>
      <c r="WC100" s="291"/>
      <c r="WD100" s="291"/>
      <c r="WE100" s="291"/>
      <c r="WF100" s="291"/>
      <c r="WG100" s="291"/>
      <c r="WH100" s="291"/>
      <c r="WI100" s="291"/>
      <c r="WJ100" s="291"/>
      <c r="WK100" s="291"/>
      <c r="WL100" s="291"/>
      <c r="WM100" s="291"/>
      <c r="WN100" s="291"/>
      <c r="WO100" s="291"/>
      <c r="WP100" s="291"/>
      <c r="WQ100" s="291"/>
      <c r="WR100" s="291"/>
      <c r="WS100" s="291"/>
      <c r="WT100" s="291"/>
      <c r="WU100" s="291"/>
      <c r="WV100" s="291"/>
      <c r="WW100" s="291"/>
      <c r="WX100" s="291"/>
      <c r="WY100" s="291"/>
      <c r="WZ100" s="291"/>
      <c r="XA100" s="291"/>
      <c r="XB100" s="291"/>
      <c r="XC100" s="291"/>
      <c r="XD100" s="291"/>
      <c r="XE100" s="291"/>
      <c r="XF100" s="291"/>
      <c r="XG100" s="291"/>
      <c r="XH100" s="291"/>
      <c r="XI100" s="291"/>
      <c r="XJ100" s="291"/>
      <c r="XK100" s="291"/>
      <c r="XL100" s="291"/>
      <c r="XM100" s="291"/>
      <c r="XN100" s="291"/>
      <c r="XO100" s="291"/>
      <c r="XP100" s="291"/>
      <c r="XQ100" s="291"/>
      <c r="XR100" s="291"/>
      <c r="XS100" s="291"/>
      <c r="XT100" s="291"/>
      <c r="XU100" s="291"/>
      <c r="XV100" s="291"/>
      <c r="XW100" s="291"/>
      <c r="XX100" s="291"/>
      <c r="XY100" s="291"/>
      <c r="XZ100" s="291"/>
      <c r="YA100" s="291"/>
      <c r="YB100" s="291"/>
      <c r="YC100" s="291"/>
      <c r="YD100" s="291"/>
      <c r="YE100" s="291"/>
      <c r="YF100" s="291"/>
      <c r="YG100" s="291"/>
      <c r="YH100" s="291"/>
      <c r="YI100" s="291"/>
      <c r="YJ100" s="291"/>
      <c r="YK100" s="291"/>
      <c r="YL100" s="291"/>
      <c r="YM100" s="291"/>
      <c r="YN100" s="291"/>
      <c r="YO100" s="291"/>
      <c r="YP100" s="291"/>
      <c r="YQ100" s="291"/>
      <c r="YR100" s="291"/>
      <c r="YS100" s="291"/>
      <c r="YT100" s="291"/>
      <c r="YU100" s="291"/>
      <c r="YV100" s="291"/>
      <c r="YW100" s="291"/>
      <c r="YX100" s="291"/>
      <c r="YY100" s="291"/>
      <c r="YZ100" s="291"/>
      <c r="ZA100" s="291"/>
      <c r="ZB100" s="291"/>
      <c r="ZC100" s="291"/>
      <c r="ZD100" s="291"/>
      <c r="ZE100" s="291"/>
      <c r="ZF100" s="291"/>
      <c r="ZG100" s="291"/>
      <c r="ZH100" s="291"/>
      <c r="ZI100" s="291"/>
      <c r="ZJ100" s="291"/>
      <c r="ZK100" s="291"/>
      <c r="ZL100" s="291"/>
      <c r="ZM100" s="291"/>
      <c r="ZN100" s="291"/>
      <c r="ZO100" s="291"/>
      <c r="ZP100" s="291"/>
      <c r="ZQ100" s="291"/>
      <c r="ZR100" s="291"/>
      <c r="ZS100" s="291"/>
      <c r="ZT100" s="291"/>
      <c r="ZU100" s="291"/>
      <c r="ZV100" s="291"/>
      <c r="ZW100" s="291"/>
      <c r="ZX100" s="291"/>
      <c r="ZY100" s="291"/>
      <c r="ZZ100" s="291"/>
      <c r="AAA100" s="291"/>
      <c r="AAB100" s="291"/>
      <c r="AAC100" s="291"/>
      <c r="AAD100" s="291"/>
      <c r="AAE100" s="291"/>
      <c r="AAF100" s="291"/>
      <c r="AAG100" s="291"/>
      <c r="AAH100" s="291"/>
      <c r="AAI100" s="291"/>
      <c r="AAJ100" s="291"/>
      <c r="AAK100" s="291"/>
      <c r="AAL100" s="291"/>
      <c r="AAM100" s="291"/>
      <c r="AAN100" s="291"/>
      <c r="AAO100" s="291"/>
      <c r="AAP100" s="291"/>
      <c r="AAQ100" s="291"/>
      <c r="AAR100" s="291"/>
      <c r="AAS100" s="291"/>
      <c r="AAT100" s="291"/>
      <c r="AAU100" s="291"/>
      <c r="AAV100" s="291"/>
      <c r="AAW100" s="291"/>
      <c r="AAX100" s="291"/>
      <c r="AAY100" s="291"/>
      <c r="AAZ100" s="291"/>
      <c r="ABA100" s="291"/>
      <c r="ABB100" s="291"/>
      <c r="ABC100" s="291"/>
      <c r="ABD100" s="291"/>
      <c r="ABE100" s="291"/>
      <c r="ABF100" s="291"/>
      <c r="ABG100" s="291"/>
      <c r="ABH100" s="291"/>
      <c r="ABI100" s="291"/>
      <c r="ABJ100" s="291"/>
      <c r="ABK100" s="291"/>
      <c r="ABL100" s="291"/>
      <c r="ABM100" s="291"/>
      <c r="ABN100" s="291"/>
      <c r="ABO100" s="291"/>
      <c r="ABP100" s="291"/>
      <c r="ABQ100" s="291"/>
      <c r="ABR100" s="291"/>
      <c r="ABS100" s="291"/>
      <c r="ABT100" s="291"/>
      <c r="ABU100" s="291"/>
      <c r="ABV100" s="291"/>
      <c r="ABW100" s="291"/>
      <c r="ABX100" s="291"/>
      <c r="ABY100" s="291"/>
      <c r="ABZ100" s="291"/>
      <c r="ACA100" s="291"/>
      <c r="ACB100" s="291"/>
      <c r="ACC100" s="291"/>
      <c r="ACD100" s="291"/>
      <c r="ACE100" s="291"/>
      <c r="ACF100" s="291"/>
      <c r="ACG100" s="291"/>
      <c r="ACH100" s="291"/>
      <c r="ACI100" s="291"/>
      <c r="ACJ100" s="291"/>
      <c r="ACK100" s="291"/>
      <c r="ACL100" s="291"/>
      <c r="ACM100" s="291"/>
      <c r="ACN100" s="291"/>
      <c r="ACO100" s="291"/>
      <c r="ACP100" s="291"/>
      <c r="ACQ100" s="291"/>
      <c r="ACR100" s="291"/>
      <c r="ACS100" s="291"/>
      <c r="ACT100" s="291"/>
      <c r="ACU100" s="291"/>
      <c r="ACV100" s="291"/>
      <c r="ACW100" s="291"/>
      <c r="ACX100" s="291"/>
      <c r="ACY100" s="291"/>
      <c r="ACZ100" s="291"/>
      <c r="ADA100" s="170"/>
      <c r="ADB100" s="291"/>
      <c r="ADC100" s="291"/>
      <c r="ADD100" s="291"/>
      <c r="ADE100" s="291"/>
      <c r="ADF100" s="291"/>
      <c r="ADG100" s="291"/>
      <c r="ADH100" s="291"/>
      <c r="ADI100" s="291"/>
      <c r="ADJ100" s="291"/>
      <c r="ADK100" s="291"/>
      <c r="ADL100" s="291"/>
      <c r="ADM100" s="291"/>
      <c r="ADN100" s="291"/>
      <c r="ADO100" s="291"/>
      <c r="ADP100" s="291"/>
      <c r="ADQ100" s="291"/>
      <c r="ADR100" s="291"/>
      <c r="ADS100" s="291"/>
      <c r="ADT100" s="291"/>
      <c r="ADU100" s="291"/>
      <c r="ADV100" s="291"/>
      <c r="ADW100" s="291"/>
      <c r="ADX100" s="291"/>
      <c r="ADY100" s="291"/>
      <c r="ADZ100" s="291"/>
      <c r="AEA100" s="291"/>
      <c r="AEB100" s="291"/>
      <c r="AEC100" s="291"/>
      <c r="AED100" s="291"/>
      <c r="AEE100" s="291"/>
      <c r="AEF100" s="291"/>
      <c r="AEG100" s="291"/>
      <c r="AEH100" s="291"/>
      <c r="AEI100" s="291"/>
      <c r="AEJ100" s="291"/>
      <c r="AEK100" s="291"/>
      <c r="AEL100" s="291"/>
      <c r="AEM100" s="291"/>
      <c r="AEN100" s="291"/>
      <c r="AEO100" s="291"/>
      <c r="AEP100" s="291"/>
      <c r="AEQ100" s="291"/>
      <c r="AER100" s="291"/>
      <c r="AES100" s="291"/>
      <c r="AET100" s="291"/>
      <c r="AEU100" s="291"/>
      <c r="AEV100" s="291"/>
      <c r="AEW100" s="291"/>
      <c r="AEX100" s="291"/>
      <c r="AEY100" s="291"/>
      <c r="AEZ100" s="291"/>
      <c r="AFA100" s="291"/>
      <c r="AFB100" s="291"/>
      <c r="AFC100" s="291"/>
      <c r="AFD100" s="291"/>
      <c r="AFE100" s="291"/>
      <c r="AFF100" s="291"/>
      <c r="AFG100" s="291"/>
      <c r="AFH100" s="291"/>
      <c r="AFI100" s="291"/>
      <c r="AFJ100" s="291"/>
      <c r="AFK100" s="291"/>
      <c r="AFL100" s="291"/>
      <c r="AFM100" s="291"/>
      <c r="AFN100" s="291"/>
      <c r="AFO100" s="291"/>
      <c r="AFP100" s="291"/>
      <c r="AFQ100" s="291"/>
      <c r="AFR100" s="291"/>
      <c r="AFS100" s="291"/>
      <c r="AFT100" s="291"/>
      <c r="AFU100" s="291"/>
      <c r="AFV100" s="291"/>
      <c r="AFW100" s="291"/>
      <c r="AFX100" s="291"/>
      <c r="AFY100" s="291"/>
      <c r="AFZ100" s="291"/>
      <c r="AGA100" s="291"/>
      <c r="AGB100" s="291"/>
      <c r="AGC100" s="291"/>
      <c r="AGD100" s="291"/>
      <c r="AGE100" s="291"/>
      <c r="AGF100" s="291"/>
      <c r="AGG100" s="291"/>
      <c r="AGH100" s="291"/>
      <c r="AGI100" s="291"/>
      <c r="AGJ100" s="291"/>
      <c r="AGK100" s="291"/>
      <c r="AGL100" s="291"/>
      <c r="AGM100" s="291"/>
      <c r="AGN100" s="291"/>
      <c r="AGO100" s="291"/>
      <c r="AGP100" s="291"/>
      <c r="AGQ100" s="291"/>
      <c r="AGR100" s="291"/>
      <c r="AGS100" s="291"/>
      <c r="AGT100" s="291"/>
      <c r="AGU100" s="291"/>
      <c r="AGV100" s="291"/>
      <c r="AGW100" s="291"/>
      <c r="AGX100" s="291"/>
      <c r="AGY100" s="291"/>
      <c r="AGZ100" s="291"/>
      <c r="AHA100" s="291"/>
      <c r="AHB100" s="291"/>
      <c r="AHC100" s="291"/>
      <c r="AHD100" s="291"/>
      <c r="AHE100" s="291"/>
      <c r="AHF100" s="291"/>
      <c r="AHG100" s="291"/>
      <c r="AHH100" s="291"/>
      <c r="AHI100" s="291"/>
      <c r="AHJ100" s="291"/>
      <c r="AHK100" s="291"/>
      <c r="AHL100" s="291"/>
      <c r="AHM100" s="291"/>
      <c r="AHN100" s="291"/>
      <c r="AHO100" s="291"/>
      <c r="AHP100" s="291"/>
      <c r="AHQ100" s="291"/>
      <c r="AHR100" s="291"/>
      <c r="AHS100" s="291"/>
      <c r="AHT100" s="291"/>
      <c r="AHU100" s="291"/>
      <c r="AHV100" s="291"/>
      <c r="AHW100" s="291"/>
      <c r="AHX100" s="291"/>
      <c r="AHY100" s="291"/>
      <c r="AHZ100" s="291"/>
      <c r="AIA100" s="291"/>
      <c r="AIB100" s="291"/>
      <c r="AIC100" s="291"/>
      <c r="AID100" s="291"/>
      <c r="AIE100" s="291"/>
      <c r="AIF100" s="291"/>
      <c r="AIG100" s="291"/>
      <c r="AIH100" s="291"/>
      <c r="AII100" s="291"/>
      <c r="AIJ100" s="291"/>
      <c r="AIK100" s="291"/>
      <c r="AIL100" s="291"/>
      <c r="AIM100" s="291"/>
      <c r="AIN100" s="291"/>
      <c r="AIO100" s="291"/>
      <c r="AIP100" s="291"/>
      <c r="AIQ100" s="291"/>
      <c r="AIR100" s="291"/>
      <c r="AIS100" s="291"/>
      <c r="AIT100" s="291"/>
      <c r="AIU100" s="291"/>
      <c r="AIV100" s="291"/>
      <c r="AIW100" s="291"/>
      <c r="AIX100" s="291"/>
      <c r="AIY100" s="291"/>
      <c r="AIZ100" s="291"/>
      <c r="AJA100" s="291"/>
      <c r="AJB100" s="291"/>
      <c r="AJC100" s="291"/>
      <c r="AJD100" s="291"/>
      <c r="AJE100" s="291"/>
      <c r="AJF100" s="291"/>
      <c r="AJG100" s="291"/>
      <c r="AJH100" s="291"/>
      <c r="AJI100" s="291"/>
      <c r="AJJ100" s="291"/>
      <c r="AJK100" s="291"/>
      <c r="AJL100" s="291"/>
      <c r="AJM100" s="291"/>
      <c r="AJN100" s="291"/>
      <c r="AJO100" s="291"/>
      <c r="AJP100" s="291"/>
      <c r="AJQ100" s="291"/>
      <c r="AJR100" s="291"/>
      <c r="AJS100" s="291"/>
      <c r="AJT100" s="291"/>
      <c r="AJU100" s="291"/>
      <c r="AJV100" s="291"/>
      <c r="AJW100" s="291"/>
      <c r="AJX100" s="291"/>
      <c r="AJY100" s="291"/>
      <c r="AJZ100" s="291"/>
      <c r="AKA100" s="291"/>
      <c r="AKB100" s="291"/>
      <c r="AKC100" s="291"/>
      <c r="AKD100" s="291"/>
      <c r="AKE100" s="291"/>
      <c r="AKF100" s="291"/>
      <c r="AKG100" s="291"/>
      <c r="AKH100" s="291"/>
      <c r="AKI100" s="291"/>
      <c r="AKJ100" s="291"/>
      <c r="AKK100" s="291"/>
      <c r="AKL100" s="291"/>
      <c r="AKM100" s="291"/>
      <c r="AKN100" s="291"/>
      <c r="AKO100" s="291"/>
      <c r="AKP100" s="291"/>
      <c r="AKQ100" s="291"/>
      <c r="AKR100" s="291"/>
      <c r="AKS100" s="291"/>
      <c r="AKT100" s="291"/>
      <c r="AKU100" s="291"/>
      <c r="AKV100" s="291"/>
      <c r="AKW100" s="291"/>
      <c r="AKX100" s="291"/>
      <c r="AKY100" s="291"/>
      <c r="AKZ100" s="291"/>
      <c r="ALA100" s="291"/>
      <c r="ALB100" s="291"/>
      <c r="ALC100" s="291"/>
      <c r="ALD100" s="291"/>
      <c r="ALE100" s="291"/>
      <c r="ALF100" s="291"/>
      <c r="ALG100" s="291"/>
      <c r="ALH100" s="291"/>
      <c r="ALI100" s="291"/>
      <c r="ALJ100" s="291"/>
      <c r="ALK100" s="291"/>
      <c r="ALL100" s="291"/>
      <c r="ALM100" s="291"/>
      <c r="ALN100" s="291"/>
      <c r="ALO100" s="291"/>
      <c r="ALP100" s="291"/>
      <c r="ALQ100" s="291"/>
      <c r="ALR100" s="291"/>
      <c r="ALS100" s="291"/>
      <c r="ALT100" s="291"/>
      <c r="ALU100" s="291"/>
      <c r="ALV100" s="291"/>
      <c r="ALW100" s="291"/>
      <c r="ALX100" s="291"/>
      <c r="ALY100" s="291"/>
      <c r="ALZ100" s="291"/>
      <c r="AMA100" s="291"/>
      <c r="AMB100" s="291"/>
      <c r="AMC100" s="291"/>
      <c r="AMD100" s="291"/>
      <c r="AME100" s="291"/>
      <c r="AMF100" s="291"/>
      <c r="AMG100" s="291"/>
      <c r="AMH100" s="291"/>
      <c r="AMI100" s="291"/>
      <c r="AMJ100" s="291"/>
      <c r="AMK100" s="291"/>
      <c r="AML100" s="291"/>
      <c r="AMM100" s="291"/>
      <c r="AMN100" s="291"/>
      <c r="AMO100" s="291"/>
      <c r="AMP100" s="291"/>
      <c r="AMQ100" s="291"/>
      <c r="AMR100" s="291"/>
      <c r="AMS100" s="291"/>
      <c r="AMT100" s="291"/>
      <c r="AMU100" s="291"/>
      <c r="AMV100" s="291"/>
      <c r="AMW100" s="170"/>
      <c r="AMX100" s="291"/>
      <c r="AMY100" s="291"/>
      <c r="AMZ100" s="291"/>
      <c r="ANA100" s="291"/>
      <c r="ANB100" s="291"/>
      <c r="ANC100" s="291"/>
      <c r="AND100" s="291"/>
      <c r="ANE100" s="291"/>
      <c r="ANF100" s="291"/>
      <c r="ANG100" s="291"/>
      <c r="ANH100" s="291"/>
      <c r="ANI100" s="291"/>
      <c r="ANJ100" s="291"/>
      <c r="ANK100" s="291"/>
      <c r="ANL100" s="291"/>
      <c r="ANM100" s="291"/>
      <c r="ANN100" s="291"/>
      <c r="ANO100" s="291"/>
      <c r="ANP100" s="291"/>
      <c r="ANQ100" s="291"/>
      <c r="ANR100" s="291"/>
      <c r="ANS100" s="291"/>
      <c r="ANT100" s="291"/>
      <c r="ANU100" s="291"/>
      <c r="ANV100" s="291"/>
      <c r="ANW100" s="291"/>
      <c r="ANX100" s="291"/>
      <c r="ANY100" s="291"/>
      <c r="ANZ100" s="291"/>
      <c r="AOA100" s="291"/>
      <c r="AOB100" s="291"/>
      <c r="AOC100" s="291"/>
      <c r="AOD100" s="291"/>
      <c r="AOE100" s="291"/>
      <c r="AOF100" s="291"/>
      <c r="AOG100" s="291"/>
      <c r="AOH100" s="291"/>
      <c r="AOI100" s="291"/>
      <c r="AOJ100" s="291"/>
      <c r="AOK100" s="291"/>
      <c r="AOL100" s="291"/>
      <c r="AOM100" s="291"/>
      <c r="AON100" s="291"/>
      <c r="AOO100" s="291"/>
      <c r="AOP100" s="291"/>
      <c r="AOQ100" s="291"/>
      <c r="AOR100" s="291"/>
      <c r="AOS100" s="291"/>
      <c r="AOT100" s="291"/>
      <c r="AOU100" s="291"/>
      <c r="AOV100" s="291"/>
      <c r="AOW100" s="291"/>
      <c r="AOX100" s="291"/>
      <c r="AOY100" s="291"/>
      <c r="AOZ100" s="291"/>
      <c r="APA100" s="291"/>
      <c r="APB100" s="291"/>
      <c r="APC100" s="291"/>
      <c r="APD100" s="291"/>
      <c r="APE100" s="291"/>
      <c r="APF100" s="291"/>
      <c r="APG100" s="291"/>
      <c r="APH100" s="291"/>
      <c r="API100" s="291"/>
      <c r="APJ100" s="291"/>
      <c r="APK100" s="291"/>
      <c r="APL100" s="291"/>
      <c r="APM100" s="291"/>
      <c r="APN100" s="291"/>
      <c r="APO100" s="291"/>
      <c r="APP100" s="291"/>
      <c r="APQ100" s="291"/>
      <c r="APR100" s="291"/>
      <c r="APS100" s="291"/>
      <c r="APT100" s="291"/>
      <c r="APU100" s="291"/>
      <c r="APV100" s="291"/>
      <c r="APW100" s="291"/>
      <c r="APX100" s="291"/>
      <c r="APY100" s="291"/>
      <c r="APZ100" s="291"/>
      <c r="AQA100" s="291"/>
      <c r="AQB100" s="291"/>
      <c r="AQC100" s="291"/>
      <c r="AQD100" s="291"/>
      <c r="AQE100" s="291"/>
      <c r="AQF100" s="291"/>
      <c r="AQG100" s="291"/>
      <c r="AQH100" s="291"/>
      <c r="AQI100" s="291"/>
      <c r="AQJ100" s="291"/>
      <c r="AQK100" s="291"/>
      <c r="AQL100" s="291"/>
      <c r="AQM100" s="291"/>
      <c r="AQN100" s="291"/>
      <c r="AQO100" s="291"/>
      <c r="AQP100" s="291"/>
      <c r="AQQ100" s="291"/>
      <c r="AQR100" s="291"/>
      <c r="AQS100" s="291"/>
      <c r="AQT100" s="291"/>
      <c r="AQU100" s="291"/>
      <c r="AQV100" s="291"/>
      <c r="AQW100" s="291"/>
      <c r="AQX100" s="291"/>
      <c r="AQY100" s="291"/>
      <c r="AQZ100" s="291"/>
      <c r="ARA100" s="291"/>
      <c r="ARB100" s="291"/>
      <c r="ARC100" s="291"/>
      <c r="ARD100" s="291"/>
      <c r="ARE100" s="291"/>
      <c r="ARF100" s="291"/>
      <c r="ARG100" s="291"/>
      <c r="ARH100" s="291"/>
      <c r="ARI100" s="291"/>
      <c r="ARJ100" s="291"/>
      <c r="ARK100" s="291"/>
      <c r="ARL100" s="291"/>
      <c r="ARM100" s="291"/>
      <c r="ARN100" s="291"/>
      <c r="ARO100" s="291"/>
      <c r="ARP100" s="291"/>
      <c r="ARQ100" s="291"/>
      <c r="ARR100" s="291"/>
      <c r="ARS100" s="291"/>
      <c r="ART100" s="291"/>
      <c r="ARU100" s="291"/>
      <c r="ARV100" s="291"/>
      <c r="ARW100" s="291"/>
      <c r="ARX100" s="291"/>
      <c r="ARY100" s="291"/>
      <c r="ARZ100" s="291"/>
      <c r="ASA100" s="291"/>
      <c r="ASB100" s="291"/>
      <c r="ASC100" s="291"/>
      <c r="ASD100" s="291"/>
      <c r="ASE100" s="291"/>
      <c r="ASF100" s="291"/>
      <c r="ASG100" s="291"/>
      <c r="ASH100" s="291"/>
      <c r="ASI100" s="291"/>
      <c r="ASJ100" s="291"/>
      <c r="ASK100" s="291"/>
      <c r="ASL100" s="291"/>
      <c r="ASM100" s="291"/>
      <c r="ASN100" s="291"/>
      <c r="ASO100" s="291"/>
      <c r="ASP100" s="291"/>
      <c r="ASQ100" s="291"/>
      <c r="ASR100" s="291"/>
      <c r="ASS100" s="291"/>
      <c r="AST100" s="291"/>
      <c r="ASU100" s="291"/>
      <c r="ASV100" s="291"/>
      <c r="ASW100" s="291"/>
      <c r="ASX100" s="291"/>
      <c r="ASY100" s="291"/>
      <c r="ASZ100" s="291"/>
      <c r="ATA100" s="291"/>
      <c r="ATB100" s="291"/>
      <c r="ATC100" s="291"/>
      <c r="ATD100" s="291"/>
      <c r="ATE100" s="291"/>
      <c r="ATF100" s="291"/>
      <c r="ATG100" s="291"/>
      <c r="ATH100" s="291"/>
      <c r="ATI100" s="291"/>
      <c r="ATJ100" s="291"/>
      <c r="ATK100" s="291"/>
      <c r="ATL100" s="291"/>
      <c r="ATM100" s="291"/>
      <c r="ATN100" s="291"/>
      <c r="ATO100" s="291"/>
      <c r="ATP100" s="291"/>
      <c r="ATQ100" s="291"/>
      <c r="ATR100" s="291"/>
      <c r="ATS100" s="291"/>
      <c r="ATT100" s="291"/>
      <c r="ATU100" s="291"/>
      <c r="ATV100" s="291"/>
      <c r="ATW100" s="291"/>
      <c r="ATX100" s="291"/>
      <c r="ATY100" s="291"/>
      <c r="ATZ100" s="291"/>
      <c r="AUA100" s="291"/>
      <c r="AUB100" s="291"/>
      <c r="AUC100" s="291"/>
      <c r="AUD100" s="291"/>
      <c r="AUE100" s="291"/>
      <c r="AUF100" s="291"/>
      <c r="AUG100" s="291"/>
      <c r="AUH100" s="291"/>
      <c r="AUI100" s="291"/>
      <c r="AUJ100" s="291"/>
      <c r="AUK100" s="291"/>
      <c r="AUL100" s="291"/>
      <c r="AUM100" s="291"/>
      <c r="AUN100" s="291"/>
      <c r="AUO100" s="291"/>
      <c r="AUP100" s="291"/>
      <c r="AUQ100" s="291"/>
      <c r="AUR100" s="291"/>
      <c r="AUS100" s="291"/>
      <c r="AUT100" s="291"/>
      <c r="AUU100" s="291"/>
      <c r="AUV100" s="291"/>
      <c r="AUW100" s="291"/>
      <c r="AUX100" s="291"/>
      <c r="AUY100" s="291"/>
      <c r="AUZ100" s="291"/>
      <c r="AVA100" s="291"/>
      <c r="AVB100" s="291"/>
      <c r="AVC100" s="291"/>
      <c r="AVD100" s="291"/>
      <c r="AVE100" s="291"/>
      <c r="AVF100" s="291"/>
      <c r="AVG100" s="291"/>
      <c r="AVH100" s="291"/>
      <c r="AVI100" s="291"/>
      <c r="AVJ100" s="291"/>
      <c r="AVK100" s="291"/>
      <c r="AVL100" s="291"/>
      <c r="AVM100" s="291"/>
      <c r="AVN100" s="291"/>
      <c r="AVO100" s="291"/>
      <c r="AVP100" s="291"/>
      <c r="AVQ100" s="291"/>
      <c r="AVR100" s="291"/>
      <c r="AVS100" s="291"/>
      <c r="AVT100" s="291"/>
      <c r="AVU100" s="291"/>
      <c r="AVV100" s="291"/>
      <c r="AVW100" s="291"/>
      <c r="AVX100" s="291"/>
      <c r="AVY100" s="291"/>
      <c r="AVZ100" s="291"/>
      <c r="AWA100" s="291"/>
      <c r="AWB100" s="291"/>
      <c r="AWC100" s="291"/>
      <c r="AWD100" s="291"/>
      <c r="AWE100" s="291"/>
      <c r="AWF100" s="291"/>
      <c r="AWG100" s="291"/>
      <c r="AWH100" s="291"/>
      <c r="AWI100" s="291"/>
      <c r="AWJ100" s="291"/>
      <c r="AWK100" s="291"/>
      <c r="AWL100" s="291"/>
      <c r="AWM100" s="291"/>
      <c r="AWN100" s="291"/>
      <c r="AWO100" s="291"/>
      <c r="AWP100" s="291"/>
      <c r="AWQ100" s="291"/>
      <c r="AWR100" s="291"/>
      <c r="AWS100" s="170"/>
      <c r="AWT100" s="291"/>
      <c r="AWU100" s="291"/>
      <c r="AWV100" s="291"/>
      <c r="AWW100" s="291"/>
      <c r="AWX100" s="291"/>
      <c r="AWY100" s="291"/>
      <c r="AWZ100" s="291"/>
      <c r="AXA100" s="291"/>
      <c r="AXB100" s="291"/>
      <c r="AXC100" s="291"/>
      <c r="AXD100" s="291"/>
      <c r="AXE100" s="291"/>
      <c r="AXF100" s="291"/>
      <c r="AXG100" s="291"/>
      <c r="AXH100" s="291"/>
      <c r="AXI100" s="291"/>
      <c r="AXJ100" s="291"/>
      <c r="AXK100" s="291"/>
      <c r="AXL100" s="291"/>
      <c r="AXM100" s="291"/>
      <c r="AXN100" s="291"/>
      <c r="AXO100" s="291"/>
      <c r="AXP100" s="291"/>
      <c r="AXQ100" s="291"/>
      <c r="AXR100" s="291"/>
      <c r="AXS100" s="291"/>
      <c r="AXT100" s="291"/>
      <c r="AXU100" s="291"/>
      <c r="AXV100" s="291"/>
      <c r="AXW100" s="291"/>
      <c r="AXX100" s="291"/>
      <c r="AXY100" s="291"/>
      <c r="AXZ100" s="291"/>
      <c r="AYA100" s="291"/>
      <c r="AYB100" s="291"/>
      <c r="AYC100" s="291"/>
      <c r="AYD100" s="291"/>
      <c r="AYE100" s="291"/>
      <c r="AYF100" s="291"/>
      <c r="AYG100" s="291"/>
      <c r="AYH100" s="291"/>
      <c r="AYI100" s="291"/>
      <c r="AYJ100" s="291"/>
      <c r="AYK100" s="291"/>
      <c r="AYL100" s="291"/>
      <c r="AYM100" s="291"/>
      <c r="AYN100" s="291"/>
      <c r="AYO100" s="291"/>
      <c r="AYP100" s="291"/>
      <c r="AYQ100" s="291"/>
      <c r="AYR100" s="291"/>
      <c r="AYS100" s="291"/>
      <c r="AYT100" s="291"/>
      <c r="AYU100" s="291"/>
      <c r="AYV100" s="291"/>
      <c r="AYW100" s="291"/>
      <c r="AYX100" s="291"/>
      <c r="AYY100" s="291"/>
      <c r="AYZ100" s="291"/>
      <c r="AZA100" s="291"/>
      <c r="AZB100" s="291"/>
      <c r="AZC100" s="291"/>
      <c r="AZD100" s="291"/>
      <c r="AZE100" s="291"/>
      <c r="AZF100" s="291"/>
      <c r="AZG100" s="291"/>
      <c r="AZH100" s="291"/>
      <c r="AZI100" s="291"/>
      <c r="AZJ100" s="291"/>
      <c r="AZK100" s="291"/>
      <c r="AZL100" s="291"/>
      <c r="AZM100" s="291"/>
      <c r="AZN100" s="291"/>
      <c r="AZO100" s="291"/>
      <c r="AZP100" s="291"/>
      <c r="AZQ100" s="291"/>
      <c r="AZR100" s="291"/>
      <c r="AZS100" s="291"/>
      <c r="AZT100" s="291"/>
      <c r="AZU100" s="291"/>
      <c r="AZV100" s="291"/>
      <c r="AZW100" s="291"/>
      <c r="AZX100" s="291"/>
      <c r="AZY100" s="291"/>
      <c r="AZZ100" s="291"/>
      <c r="BAA100" s="291"/>
      <c r="BAB100" s="291"/>
      <c r="BAC100" s="291"/>
      <c r="BAD100" s="291"/>
      <c r="BAE100" s="291"/>
      <c r="BAF100" s="291"/>
      <c r="BAG100" s="291"/>
      <c r="BAH100" s="291"/>
      <c r="BAI100" s="291"/>
      <c r="BAJ100" s="291"/>
      <c r="BAK100" s="291"/>
      <c r="BAL100" s="291"/>
      <c r="BAM100" s="291"/>
      <c r="BAN100" s="291"/>
      <c r="BAO100" s="291"/>
      <c r="BAP100" s="291"/>
      <c r="BAQ100" s="291"/>
      <c r="BAR100" s="291"/>
      <c r="BAS100" s="291"/>
      <c r="BAT100" s="291"/>
      <c r="BAU100" s="291"/>
      <c r="BAV100" s="291"/>
      <c r="BAW100" s="291"/>
      <c r="BAX100" s="291"/>
      <c r="BAY100" s="291"/>
      <c r="BAZ100" s="291"/>
      <c r="BBA100" s="291"/>
      <c r="BBB100" s="291"/>
      <c r="BBC100" s="291"/>
      <c r="BBD100" s="291"/>
      <c r="BBE100" s="291"/>
      <c r="BBF100" s="291"/>
      <c r="BBG100" s="291"/>
      <c r="BBH100" s="291"/>
      <c r="BBI100" s="291"/>
      <c r="BBJ100" s="291"/>
      <c r="BBK100" s="291"/>
      <c r="BBL100" s="291"/>
      <c r="BBM100" s="291"/>
      <c r="BBN100" s="291"/>
      <c r="BBO100" s="291"/>
      <c r="BBP100" s="291"/>
      <c r="BBQ100" s="291"/>
      <c r="BBR100" s="291"/>
      <c r="BBS100" s="291"/>
      <c r="BBT100" s="291"/>
      <c r="BBU100" s="291"/>
      <c r="BBV100" s="291"/>
      <c r="BBW100" s="291"/>
      <c r="BBX100" s="291"/>
      <c r="BBY100" s="291"/>
      <c r="BBZ100" s="291"/>
      <c r="BCA100" s="291"/>
      <c r="BCB100" s="291"/>
      <c r="BCC100" s="291"/>
      <c r="BCD100" s="291"/>
      <c r="BCE100" s="291"/>
      <c r="BCF100" s="291"/>
      <c r="BCG100" s="291"/>
      <c r="BCH100" s="291"/>
      <c r="BCI100" s="291"/>
      <c r="BCJ100" s="291"/>
      <c r="BCK100" s="291"/>
      <c r="BCL100" s="291"/>
      <c r="BCM100" s="291"/>
      <c r="BCN100" s="291"/>
      <c r="BCO100" s="291"/>
      <c r="BCP100" s="291"/>
      <c r="BCQ100" s="291"/>
      <c r="BCR100" s="291"/>
      <c r="BCS100" s="291"/>
      <c r="BCT100" s="291"/>
      <c r="BCU100" s="291"/>
      <c r="BCV100" s="291"/>
      <c r="BCW100" s="291"/>
      <c r="BCX100" s="291"/>
      <c r="BCY100" s="291"/>
      <c r="BCZ100" s="291"/>
      <c r="BDA100" s="291"/>
      <c r="BDB100" s="291"/>
      <c r="BDC100" s="291"/>
      <c r="BDD100" s="291"/>
      <c r="BDE100" s="291"/>
      <c r="BDF100" s="291"/>
      <c r="BDG100" s="291"/>
      <c r="BDH100" s="291"/>
      <c r="BDI100" s="291"/>
      <c r="BDJ100" s="291"/>
      <c r="BDK100" s="291"/>
      <c r="BDL100" s="291"/>
      <c r="BDM100" s="291"/>
      <c r="BDN100" s="291"/>
      <c r="BDO100" s="291"/>
      <c r="BDP100" s="291"/>
      <c r="BDQ100" s="291"/>
      <c r="BDR100" s="291"/>
      <c r="BDS100" s="291"/>
      <c r="BDT100" s="291"/>
      <c r="BDU100" s="291"/>
      <c r="BDV100" s="291"/>
      <c r="BDW100" s="291"/>
      <c r="BDX100" s="291"/>
      <c r="BDY100" s="291"/>
      <c r="BDZ100" s="291"/>
      <c r="BEA100" s="291"/>
      <c r="BEB100" s="291"/>
      <c r="BEC100" s="291"/>
      <c r="BED100" s="291"/>
      <c r="BEE100" s="291"/>
      <c r="BEF100" s="291"/>
      <c r="BEG100" s="291"/>
      <c r="BEH100" s="291"/>
      <c r="BEI100" s="291"/>
      <c r="BEJ100" s="291"/>
      <c r="BEK100" s="291"/>
      <c r="BEL100" s="291"/>
      <c r="BEM100" s="291"/>
      <c r="BEN100" s="291"/>
      <c r="BEO100" s="291"/>
      <c r="BEP100" s="291"/>
      <c r="BEQ100" s="291"/>
      <c r="BER100" s="291"/>
      <c r="BES100" s="291"/>
      <c r="BET100" s="291"/>
      <c r="BEU100" s="291"/>
      <c r="BEV100" s="291"/>
      <c r="BEW100" s="291"/>
      <c r="BEX100" s="291"/>
      <c r="BEY100" s="291"/>
      <c r="BEZ100" s="291"/>
      <c r="BFA100" s="291"/>
      <c r="BFB100" s="291"/>
      <c r="BFC100" s="291"/>
      <c r="BFD100" s="291"/>
      <c r="BFE100" s="291"/>
      <c r="BFF100" s="291"/>
      <c r="BFG100" s="291"/>
      <c r="BFH100" s="291"/>
      <c r="BFI100" s="291"/>
      <c r="BFJ100" s="291"/>
      <c r="BFK100" s="291"/>
      <c r="BFL100" s="291"/>
      <c r="BFM100" s="291"/>
      <c r="BFN100" s="291"/>
      <c r="BFO100" s="291"/>
      <c r="BFP100" s="291"/>
      <c r="BFQ100" s="291"/>
      <c r="BFR100" s="291"/>
      <c r="BFS100" s="291"/>
      <c r="BFT100" s="291"/>
      <c r="BFU100" s="291"/>
      <c r="BFV100" s="291"/>
      <c r="BFW100" s="291"/>
      <c r="BFX100" s="291"/>
      <c r="BFY100" s="291"/>
      <c r="BFZ100" s="291"/>
      <c r="BGA100" s="291"/>
      <c r="BGB100" s="291"/>
      <c r="BGC100" s="291"/>
      <c r="BGD100" s="291"/>
      <c r="BGE100" s="291"/>
      <c r="BGF100" s="291"/>
      <c r="BGG100" s="291"/>
      <c r="BGH100" s="291"/>
      <c r="BGI100" s="291"/>
      <c r="BGJ100" s="291"/>
      <c r="BGK100" s="291"/>
      <c r="BGL100" s="291"/>
      <c r="BGM100" s="291"/>
      <c r="BGN100" s="291"/>
      <c r="BGO100" s="170"/>
      <c r="BGP100" s="291"/>
      <c r="BGQ100" s="291"/>
      <c r="BGR100" s="291"/>
      <c r="BGS100" s="291"/>
      <c r="BGT100" s="291"/>
      <c r="BGU100" s="291"/>
      <c r="BGV100" s="291"/>
      <c r="BGW100" s="291"/>
      <c r="BGX100" s="291"/>
      <c r="BGY100" s="291"/>
      <c r="BGZ100" s="291"/>
      <c r="BHA100" s="291"/>
      <c r="BHB100" s="291"/>
      <c r="BHC100" s="291"/>
      <c r="BHD100" s="291"/>
      <c r="BHE100" s="291"/>
      <c r="BHF100" s="291"/>
      <c r="BHG100" s="291"/>
      <c r="BHH100" s="291"/>
      <c r="BHI100" s="291"/>
      <c r="BHJ100" s="291"/>
      <c r="BHK100" s="291"/>
      <c r="BHL100" s="291"/>
      <c r="BHM100" s="291"/>
      <c r="BHN100" s="291"/>
      <c r="BHO100" s="291"/>
      <c r="BHP100" s="291"/>
      <c r="BHQ100" s="291"/>
      <c r="BHR100" s="291"/>
      <c r="BHS100" s="291"/>
      <c r="BHT100" s="291"/>
      <c r="BHU100" s="291"/>
      <c r="BHV100" s="291"/>
      <c r="BHW100" s="291"/>
      <c r="BHX100" s="291"/>
      <c r="BHY100" s="291"/>
      <c r="BHZ100" s="291"/>
      <c r="BIA100" s="291"/>
      <c r="BIB100" s="291"/>
      <c r="BIC100" s="291"/>
      <c r="BID100" s="291"/>
      <c r="BIE100" s="291"/>
      <c r="BIF100" s="291"/>
      <c r="BIG100" s="291"/>
      <c r="BIH100" s="291"/>
      <c r="BII100" s="291"/>
      <c r="BIJ100" s="291"/>
      <c r="BIK100" s="291"/>
      <c r="BIL100" s="291"/>
      <c r="BIM100" s="291"/>
      <c r="BIN100" s="291"/>
      <c r="BIO100" s="291"/>
      <c r="BIP100" s="291"/>
      <c r="BIQ100" s="291"/>
      <c r="BIR100" s="291"/>
      <c r="BIS100" s="291"/>
      <c r="BIT100" s="291"/>
      <c r="BIU100" s="291"/>
      <c r="BIV100" s="291"/>
      <c r="BIW100" s="291"/>
      <c r="BIX100" s="291"/>
      <c r="BIY100" s="291"/>
      <c r="BIZ100" s="291"/>
      <c r="BJA100" s="291"/>
      <c r="BJB100" s="291"/>
      <c r="BJC100" s="291"/>
      <c r="BJD100" s="291"/>
      <c r="BJE100" s="291"/>
      <c r="BJF100" s="291"/>
      <c r="BJG100" s="291"/>
      <c r="BJH100" s="291"/>
      <c r="BJI100" s="291"/>
      <c r="BJJ100" s="291"/>
      <c r="BJK100" s="291"/>
      <c r="BJL100" s="291"/>
      <c r="BJM100" s="291"/>
      <c r="BJN100" s="291"/>
      <c r="BJO100" s="291"/>
      <c r="BJP100" s="291"/>
      <c r="BJQ100" s="291"/>
      <c r="BJR100" s="291"/>
      <c r="BJS100" s="291"/>
      <c r="BJT100" s="291"/>
      <c r="BJU100" s="291"/>
      <c r="BJV100" s="291"/>
      <c r="BJW100" s="291"/>
      <c r="BJX100" s="291"/>
      <c r="BJY100" s="291"/>
      <c r="BJZ100" s="291"/>
      <c r="BKA100" s="291"/>
      <c r="BKB100" s="291"/>
      <c r="BKC100" s="291"/>
      <c r="BKD100" s="291"/>
      <c r="BKE100" s="291"/>
      <c r="BKF100" s="291"/>
      <c r="BKG100" s="291"/>
      <c r="BKH100" s="291"/>
      <c r="BKI100" s="291"/>
      <c r="BKJ100" s="291"/>
      <c r="BKK100" s="291"/>
      <c r="BKL100" s="291"/>
      <c r="BKM100" s="291"/>
      <c r="BKN100" s="291"/>
      <c r="BKO100" s="291"/>
      <c r="BKP100" s="291"/>
      <c r="BKQ100" s="291"/>
      <c r="BKR100" s="291"/>
      <c r="BKS100" s="291"/>
      <c r="BKT100" s="291"/>
      <c r="BKU100" s="291"/>
      <c r="BKV100" s="291"/>
      <c r="BKW100" s="291"/>
      <c r="BKX100" s="291"/>
      <c r="BKY100" s="291"/>
      <c r="BKZ100" s="291"/>
      <c r="BLA100" s="291"/>
      <c r="BLB100" s="291"/>
      <c r="BLC100" s="291"/>
      <c r="BLD100" s="291"/>
      <c r="BLE100" s="291"/>
      <c r="BLF100" s="291"/>
      <c r="BLG100" s="291"/>
      <c r="BLH100" s="291"/>
      <c r="BLI100" s="291"/>
      <c r="BLJ100" s="291"/>
      <c r="BLK100" s="291"/>
      <c r="BLL100" s="291"/>
      <c r="BLM100" s="291"/>
      <c r="BLN100" s="291"/>
      <c r="BLO100" s="291"/>
      <c r="BLP100" s="291"/>
      <c r="BLQ100" s="291"/>
      <c r="BLR100" s="291"/>
      <c r="BLS100" s="291"/>
      <c r="BLT100" s="291"/>
      <c r="BLU100" s="291"/>
      <c r="BLV100" s="291"/>
      <c r="BLW100" s="291"/>
      <c r="BLX100" s="291"/>
      <c r="BLY100" s="291"/>
      <c r="BLZ100" s="291"/>
      <c r="BMA100" s="291"/>
      <c r="BMB100" s="291"/>
      <c r="BMC100" s="291"/>
      <c r="BMD100" s="291"/>
      <c r="BME100" s="291"/>
      <c r="BMF100" s="291"/>
      <c r="BMG100" s="291"/>
      <c r="BMH100" s="291"/>
      <c r="BMI100" s="291"/>
      <c r="BMJ100" s="291"/>
      <c r="BMK100" s="291"/>
      <c r="BML100" s="291"/>
      <c r="BMM100" s="291"/>
      <c r="BMN100" s="291"/>
      <c r="BMO100" s="291"/>
      <c r="BMP100" s="291"/>
      <c r="BMQ100" s="291"/>
      <c r="BMR100" s="291"/>
      <c r="BMS100" s="291"/>
      <c r="BMT100" s="291"/>
      <c r="BMU100" s="291"/>
      <c r="BMV100" s="291"/>
      <c r="BMW100" s="291"/>
      <c r="BMX100" s="291"/>
      <c r="BMY100" s="291"/>
      <c r="BMZ100" s="291"/>
      <c r="BNA100" s="291"/>
      <c r="BNB100" s="291"/>
      <c r="BNC100" s="291"/>
      <c r="BND100" s="291"/>
      <c r="BNE100" s="291"/>
      <c r="BNF100" s="291"/>
      <c r="BNG100" s="291"/>
      <c r="BNH100" s="291"/>
      <c r="BNI100" s="291"/>
      <c r="BNJ100" s="291"/>
      <c r="BNK100" s="291"/>
      <c r="BNL100" s="291"/>
      <c r="BNM100" s="291"/>
      <c r="BNN100" s="291"/>
      <c r="BNO100" s="291"/>
      <c r="BNP100" s="291"/>
      <c r="BNQ100" s="291"/>
      <c r="BNR100" s="291"/>
      <c r="BNS100" s="291"/>
      <c r="BNT100" s="291"/>
      <c r="BNU100" s="291"/>
      <c r="BNV100" s="291"/>
      <c r="BNW100" s="291"/>
      <c r="BNX100" s="291"/>
      <c r="BNY100" s="291"/>
      <c r="BNZ100" s="291"/>
      <c r="BOA100" s="291"/>
      <c r="BOB100" s="291"/>
      <c r="BOC100" s="291"/>
      <c r="BOD100" s="291"/>
      <c r="BOE100" s="291"/>
      <c r="BOF100" s="291"/>
      <c r="BOG100" s="291"/>
      <c r="BOH100" s="291"/>
      <c r="BOI100" s="291"/>
      <c r="BOJ100" s="291"/>
      <c r="BOK100" s="291"/>
      <c r="BOL100" s="291"/>
      <c r="BOM100" s="291"/>
      <c r="BON100" s="291"/>
      <c r="BOO100" s="291"/>
      <c r="BOP100" s="291"/>
      <c r="BOQ100" s="291"/>
      <c r="BOR100" s="291"/>
      <c r="BOS100" s="291"/>
      <c r="BOT100" s="291"/>
      <c r="BOU100" s="291"/>
      <c r="BOV100" s="291"/>
      <c r="BOW100" s="291"/>
      <c r="BOX100" s="291"/>
      <c r="BOY100" s="291"/>
      <c r="BOZ100" s="291"/>
      <c r="BPA100" s="291"/>
      <c r="BPB100" s="291"/>
      <c r="BPC100" s="291"/>
      <c r="BPD100" s="291"/>
      <c r="BPE100" s="291"/>
      <c r="BPF100" s="291"/>
      <c r="BPG100" s="291"/>
      <c r="BPH100" s="291"/>
      <c r="BPI100" s="291"/>
      <c r="BPJ100" s="291"/>
      <c r="BPK100" s="291"/>
      <c r="BPL100" s="291"/>
      <c r="BPM100" s="291"/>
      <c r="BPN100" s="291"/>
      <c r="BPO100" s="291"/>
      <c r="BPP100" s="291"/>
      <c r="BPQ100" s="291"/>
      <c r="BPR100" s="291"/>
      <c r="BPS100" s="291"/>
      <c r="BPT100" s="291"/>
      <c r="BPU100" s="291"/>
      <c r="BPV100" s="291"/>
      <c r="BPW100" s="291"/>
      <c r="BPX100" s="291"/>
      <c r="BPY100" s="291"/>
      <c r="BPZ100" s="291"/>
      <c r="BQA100" s="291"/>
      <c r="BQB100" s="291"/>
      <c r="BQC100" s="291"/>
      <c r="BQD100" s="291"/>
      <c r="BQE100" s="291"/>
      <c r="BQF100" s="291"/>
      <c r="BQG100" s="291"/>
      <c r="BQH100" s="291"/>
      <c r="BQI100" s="291"/>
      <c r="BQJ100" s="291"/>
      <c r="BQK100" s="170"/>
      <c r="BQL100" s="291"/>
      <c r="BQM100" s="291"/>
      <c r="BQN100" s="291"/>
      <c r="BQO100" s="291"/>
      <c r="BQP100" s="291"/>
      <c r="BQQ100" s="291"/>
      <c r="BQR100" s="291"/>
      <c r="BQS100" s="291"/>
      <c r="BQT100" s="291"/>
      <c r="BQU100" s="291"/>
      <c r="BQV100" s="291"/>
      <c r="BQW100" s="291"/>
      <c r="BQX100" s="291"/>
      <c r="BQY100" s="291"/>
      <c r="BQZ100" s="291"/>
      <c r="BRA100" s="291"/>
      <c r="BRB100" s="291"/>
      <c r="BRC100" s="291"/>
      <c r="BRD100" s="291"/>
      <c r="BRE100" s="291"/>
      <c r="BRF100" s="291"/>
      <c r="BRG100" s="291"/>
      <c r="BRH100" s="291"/>
      <c r="BRI100" s="291"/>
      <c r="BRJ100" s="291"/>
      <c r="BRK100" s="291"/>
      <c r="BRL100" s="291"/>
      <c r="BRM100" s="291"/>
      <c r="BRN100" s="291"/>
      <c r="BRO100" s="291"/>
      <c r="BRP100" s="291"/>
      <c r="BRQ100" s="291"/>
      <c r="BRR100" s="291"/>
      <c r="BRS100" s="291"/>
      <c r="BRT100" s="291"/>
      <c r="BRU100" s="291"/>
      <c r="BRV100" s="291"/>
      <c r="BRW100" s="291"/>
      <c r="BRX100" s="291"/>
      <c r="BRY100" s="291"/>
      <c r="BRZ100" s="291"/>
      <c r="BSA100" s="291"/>
      <c r="BSB100" s="291"/>
      <c r="BSC100" s="291"/>
      <c r="BSD100" s="291"/>
      <c r="BSE100" s="291"/>
      <c r="BSF100" s="291"/>
      <c r="BSG100" s="291"/>
      <c r="BSH100" s="291"/>
      <c r="BSI100" s="291"/>
      <c r="BSJ100" s="291"/>
      <c r="BSK100" s="291"/>
      <c r="BSL100" s="291"/>
      <c r="BSM100" s="291"/>
      <c r="BSN100" s="291"/>
      <c r="BSO100" s="291"/>
      <c r="BSP100" s="291"/>
      <c r="BSQ100" s="291"/>
      <c r="BSR100" s="291"/>
      <c r="BSS100" s="291"/>
      <c r="BST100" s="291"/>
      <c r="BSU100" s="291"/>
      <c r="BSV100" s="291"/>
      <c r="BSW100" s="291"/>
      <c r="BSX100" s="291"/>
      <c r="BSY100" s="291"/>
      <c r="BSZ100" s="291"/>
      <c r="BTA100" s="291"/>
      <c r="BTB100" s="291"/>
      <c r="BTC100" s="291"/>
      <c r="BTD100" s="291"/>
      <c r="BTE100" s="291"/>
      <c r="BTF100" s="291"/>
      <c r="BTG100" s="291"/>
      <c r="BTH100" s="291"/>
      <c r="BTI100" s="291"/>
      <c r="BTJ100" s="291"/>
      <c r="BTK100" s="291"/>
      <c r="BTL100" s="291"/>
      <c r="BTM100" s="291"/>
      <c r="BTN100" s="291"/>
      <c r="BTO100" s="291"/>
      <c r="BTP100" s="291"/>
      <c r="BTQ100" s="291"/>
      <c r="BTR100" s="291"/>
      <c r="BTS100" s="291"/>
      <c r="BTT100" s="291"/>
      <c r="BTU100" s="291"/>
      <c r="BTV100" s="291"/>
      <c r="BTW100" s="291"/>
      <c r="BTX100" s="291"/>
      <c r="BTY100" s="291"/>
      <c r="BTZ100" s="291"/>
      <c r="BUA100" s="291"/>
      <c r="BUB100" s="291"/>
      <c r="BUC100" s="291"/>
      <c r="BUD100" s="291"/>
      <c r="BUE100" s="291"/>
      <c r="BUF100" s="291"/>
      <c r="BUG100" s="291"/>
      <c r="BUH100" s="291"/>
      <c r="BUI100" s="291"/>
      <c r="BUJ100" s="291"/>
      <c r="BUK100" s="291"/>
      <c r="BUL100" s="291"/>
      <c r="BUM100" s="291"/>
      <c r="BUN100" s="291"/>
      <c r="BUO100" s="291"/>
      <c r="BUP100" s="291"/>
      <c r="BUQ100" s="291"/>
      <c r="BUR100" s="291"/>
      <c r="BUS100" s="291"/>
      <c r="BUT100" s="291"/>
      <c r="BUU100" s="291"/>
      <c r="BUV100" s="291"/>
      <c r="BUW100" s="291"/>
      <c r="BUX100" s="291"/>
      <c r="BUY100" s="291"/>
      <c r="BUZ100" s="291"/>
      <c r="BVA100" s="291"/>
      <c r="BVB100" s="291"/>
      <c r="BVC100" s="291"/>
      <c r="BVD100" s="291"/>
      <c r="BVE100" s="291"/>
      <c r="BVF100" s="291"/>
      <c r="BVG100" s="291"/>
      <c r="BVH100" s="291"/>
      <c r="BVI100" s="291"/>
      <c r="BVJ100" s="291"/>
      <c r="BVK100" s="291"/>
      <c r="BVL100" s="291"/>
      <c r="BVM100" s="291"/>
      <c r="BVN100" s="291"/>
      <c r="BVO100" s="291"/>
      <c r="BVP100" s="291"/>
      <c r="BVQ100" s="291"/>
      <c r="BVR100" s="291"/>
      <c r="BVS100" s="291"/>
      <c r="BVT100" s="291"/>
      <c r="BVU100" s="291"/>
      <c r="BVV100" s="291"/>
      <c r="BVW100" s="291"/>
      <c r="BVX100" s="291"/>
      <c r="BVY100" s="291"/>
      <c r="BVZ100" s="291"/>
      <c r="BWA100" s="291"/>
      <c r="BWB100" s="291"/>
      <c r="BWC100" s="291"/>
      <c r="BWD100" s="291"/>
      <c r="BWE100" s="291"/>
      <c r="BWF100" s="291"/>
      <c r="BWG100" s="291"/>
      <c r="BWH100" s="291"/>
      <c r="BWI100" s="291"/>
      <c r="BWJ100" s="291"/>
      <c r="BWK100" s="291"/>
      <c r="BWL100" s="291"/>
      <c r="BWM100" s="291"/>
      <c r="BWN100" s="291"/>
      <c r="BWO100" s="291"/>
      <c r="BWP100" s="291"/>
      <c r="BWQ100" s="291"/>
      <c r="BWR100" s="291"/>
      <c r="BWS100" s="291"/>
      <c r="BWT100" s="291"/>
      <c r="BWU100" s="291"/>
      <c r="BWV100" s="291"/>
      <c r="BWW100" s="291"/>
      <c r="BWX100" s="291"/>
      <c r="BWY100" s="291"/>
      <c r="BWZ100" s="291"/>
      <c r="BXA100" s="291"/>
      <c r="BXB100" s="291"/>
      <c r="BXC100" s="291"/>
      <c r="BXD100" s="291"/>
      <c r="BXE100" s="291"/>
      <c r="BXF100" s="291"/>
      <c r="BXG100" s="291"/>
      <c r="BXH100" s="291"/>
      <c r="BXI100" s="291"/>
      <c r="BXJ100" s="291"/>
      <c r="BXK100" s="291"/>
      <c r="BXL100" s="291"/>
      <c r="BXM100" s="291"/>
      <c r="BXN100" s="291"/>
      <c r="BXO100" s="291"/>
      <c r="BXP100" s="291"/>
      <c r="BXQ100" s="291"/>
      <c r="BXR100" s="291"/>
      <c r="BXS100" s="291"/>
      <c r="BXT100" s="291"/>
      <c r="BXU100" s="291"/>
      <c r="BXV100" s="291"/>
      <c r="BXW100" s="291"/>
      <c r="BXX100" s="291"/>
      <c r="BXY100" s="291"/>
      <c r="BXZ100" s="291"/>
      <c r="BYA100" s="291"/>
      <c r="BYB100" s="291"/>
      <c r="BYC100" s="291"/>
      <c r="BYD100" s="291"/>
      <c r="BYE100" s="291"/>
      <c r="BYF100" s="291"/>
      <c r="BYG100" s="291"/>
      <c r="BYH100" s="291"/>
      <c r="BYI100" s="291"/>
      <c r="BYJ100" s="291"/>
      <c r="BYK100" s="291"/>
      <c r="BYL100" s="291"/>
      <c r="BYM100" s="291"/>
      <c r="BYN100" s="291"/>
      <c r="BYO100" s="291"/>
      <c r="BYP100" s="291"/>
      <c r="BYQ100" s="291"/>
      <c r="BYR100" s="291"/>
      <c r="BYS100" s="291"/>
      <c r="BYT100" s="291"/>
      <c r="BYU100" s="291"/>
      <c r="BYV100" s="291"/>
      <c r="BYW100" s="291"/>
      <c r="BYX100" s="291"/>
      <c r="BYY100" s="291"/>
      <c r="BYZ100" s="291"/>
      <c r="BZA100" s="291"/>
      <c r="BZB100" s="291"/>
      <c r="BZC100" s="291"/>
      <c r="BZD100" s="291"/>
      <c r="BZE100" s="291"/>
      <c r="BZF100" s="291"/>
      <c r="BZG100" s="291"/>
      <c r="BZH100" s="291"/>
      <c r="BZI100" s="291"/>
      <c r="BZJ100" s="291"/>
      <c r="BZK100" s="291"/>
      <c r="BZL100" s="291"/>
      <c r="BZM100" s="291"/>
      <c r="BZN100" s="291"/>
      <c r="BZO100" s="291"/>
      <c r="BZP100" s="291"/>
      <c r="BZQ100" s="291"/>
      <c r="BZR100" s="291"/>
      <c r="BZS100" s="291"/>
      <c r="BZT100" s="291"/>
      <c r="BZU100" s="291"/>
      <c r="BZV100" s="291"/>
      <c r="BZW100" s="291"/>
      <c r="BZX100" s="291"/>
      <c r="BZY100" s="291"/>
      <c r="BZZ100" s="291"/>
      <c r="CAA100" s="291"/>
      <c r="CAB100" s="291"/>
      <c r="CAC100" s="291"/>
      <c r="CAD100" s="291"/>
      <c r="CAE100" s="291"/>
      <c r="CAF100" s="291"/>
      <c r="CAG100" s="170"/>
      <c r="CAH100" s="291"/>
      <c r="CAI100" s="291"/>
      <c r="CAJ100" s="291"/>
      <c r="CAK100" s="291"/>
      <c r="CAL100" s="291"/>
      <c r="CAM100" s="291"/>
      <c r="CAN100" s="291"/>
      <c r="CAO100" s="291"/>
      <c r="CAP100" s="291"/>
      <c r="CAQ100" s="291"/>
      <c r="CAR100" s="291"/>
      <c r="CAS100" s="291"/>
      <c r="CAT100" s="291"/>
      <c r="CAU100" s="291"/>
      <c r="CAV100" s="291"/>
      <c r="CAW100" s="291"/>
      <c r="CAX100" s="291"/>
      <c r="CAY100" s="291"/>
      <c r="CAZ100" s="291"/>
      <c r="CBA100" s="291"/>
      <c r="CBB100" s="291"/>
      <c r="CBC100" s="291"/>
      <c r="CBD100" s="291"/>
      <c r="CBE100" s="291"/>
      <c r="CBF100" s="291"/>
      <c r="CBG100" s="291"/>
      <c r="CBH100" s="291"/>
      <c r="CBI100" s="291"/>
      <c r="CBJ100" s="291"/>
      <c r="CBK100" s="291"/>
      <c r="CBL100" s="291"/>
      <c r="CBM100" s="291"/>
      <c r="CBN100" s="291"/>
      <c r="CBO100" s="291"/>
      <c r="CBP100" s="291"/>
      <c r="CBQ100" s="291"/>
      <c r="CBR100" s="291"/>
      <c r="CBS100" s="291"/>
      <c r="CBT100" s="291"/>
      <c r="CBU100" s="291"/>
      <c r="CBV100" s="291"/>
      <c r="CBW100" s="291"/>
      <c r="CBX100" s="291"/>
      <c r="CBY100" s="291"/>
      <c r="CBZ100" s="291"/>
      <c r="CCA100" s="291"/>
      <c r="CCB100" s="291"/>
      <c r="CCC100" s="291"/>
      <c r="CCD100" s="291"/>
      <c r="CCE100" s="291"/>
      <c r="CCF100" s="291"/>
      <c r="CCG100" s="291"/>
      <c r="CCH100" s="291"/>
      <c r="CCI100" s="291"/>
      <c r="CCJ100" s="291"/>
      <c r="CCK100" s="291"/>
      <c r="CCL100" s="291"/>
      <c r="CCM100" s="291"/>
      <c r="CCN100" s="291"/>
      <c r="CCO100" s="291"/>
      <c r="CCP100" s="291"/>
      <c r="CCQ100" s="291"/>
      <c r="CCR100" s="291"/>
      <c r="CCS100" s="291"/>
      <c r="CCT100" s="291"/>
      <c r="CCU100" s="291"/>
      <c r="CCV100" s="291"/>
      <c r="CCW100" s="291"/>
      <c r="CCX100" s="291"/>
      <c r="CCY100" s="291"/>
      <c r="CCZ100" s="291"/>
      <c r="CDA100" s="291"/>
      <c r="CDB100" s="291"/>
      <c r="CDC100" s="291"/>
      <c r="CDD100" s="291"/>
      <c r="CDE100" s="291"/>
      <c r="CDF100" s="291"/>
      <c r="CDG100" s="291"/>
      <c r="CDH100" s="291"/>
      <c r="CDI100" s="291"/>
      <c r="CDJ100" s="291"/>
      <c r="CDK100" s="291"/>
      <c r="CDL100" s="291"/>
      <c r="CDM100" s="291"/>
      <c r="CDN100" s="291"/>
      <c r="CDO100" s="291"/>
      <c r="CDP100" s="291"/>
      <c r="CDQ100" s="291"/>
      <c r="CDR100" s="291"/>
      <c r="CDS100" s="291"/>
      <c r="CDT100" s="291"/>
      <c r="CDU100" s="291"/>
      <c r="CDV100" s="291"/>
      <c r="CDW100" s="291"/>
      <c r="CDX100" s="291"/>
      <c r="CDY100" s="291"/>
      <c r="CDZ100" s="291"/>
      <c r="CEA100" s="291"/>
      <c r="CEB100" s="291"/>
      <c r="CEC100" s="291"/>
      <c r="CED100" s="291"/>
      <c r="CEE100" s="291"/>
      <c r="CEF100" s="291"/>
      <c r="CEG100" s="291"/>
      <c r="CEH100" s="291"/>
      <c r="CEI100" s="291"/>
      <c r="CEJ100" s="291"/>
      <c r="CEK100" s="291"/>
      <c r="CEL100" s="291"/>
      <c r="CEM100" s="291"/>
      <c r="CEN100" s="291"/>
      <c r="CEO100" s="291"/>
      <c r="CEP100" s="291"/>
      <c r="CEQ100" s="291"/>
      <c r="CER100" s="291"/>
      <c r="CES100" s="291"/>
      <c r="CET100" s="291"/>
      <c r="CEU100" s="291"/>
      <c r="CEV100" s="291"/>
      <c r="CEW100" s="291"/>
      <c r="CEX100" s="291"/>
      <c r="CEY100" s="291"/>
      <c r="CEZ100" s="291"/>
      <c r="CFA100" s="291"/>
      <c r="CFB100" s="291"/>
      <c r="CFC100" s="291"/>
      <c r="CFD100" s="291"/>
      <c r="CFE100" s="291"/>
      <c r="CFF100" s="291"/>
      <c r="CFG100" s="291"/>
      <c r="CFH100" s="291"/>
      <c r="CFI100" s="291"/>
      <c r="CFJ100" s="291"/>
      <c r="CFK100" s="291"/>
      <c r="CFL100" s="291"/>
      <c r="CFM100" s="291"/>
      <c r="CFN100" s="291"/>
      <c r="CFO100" s="291"/>
      <c r="CFP100" s="291"/>
      <c r="CFQ100" s="291"/>
      <c r="CFR100" s="291"/>
      <c r="CFS100" s="291"/>
      <c r="CFT100" s="291"/>
      <c r="CFU100" s="291"/>
      <c r="CFV100" s="291"/>
      <c r="CFW100" s="291"/>
      <c r="CFX100" s="291"/>
      <c r="CFY100" s="291"/>
      <c r="CFZ100" s="291"/>
      <c r="CGA100" s="291"/>
      <c r="CGB100" s="291"/>
      <c r="CGC100" s="291"/>
      <c r="CGD100" s="291"/>
      <c r="CGE100" s="291"/>
      <c r="CGF100" s="291"/>
      <c r="CGG100" s="291"/>
      <c r="CGH100" s="291"/>
      <c r="CGI100" s="291"/>
      <c r="CGJ100" s="291"/>
      <c r="CGK100" s="291"/>
      <c r="CGL100" s="291"/>
      <c r="CGM100" s="291"/>
      <c r="CGN100" s="291"/>
      <c r="CGO100" s="291"/>
      <c r="CGP100" s="291"/>
      <c r="CGQ100" s="291"/>
      <c r="CGR100" s="291"/>
      <c r="CGS100" s="291"/>
      <c r="CGT100" s="291"/>
      <c r="CGU100" s="291"/>
      <c r="CGV100" s="291"/>
      <c r="CGW100" s="291"/>
      <c r="CGX100" s="291"/>
      <c r="CGY100" s="291"/>
      <c r="CGZ100" s="291"/>
      <c r="CHA100" s="291"/>
      <c r="CHB100" s="291"/>
      <c r="CHC100" s="291"/>
      <c r="CHD100" s="291"/>
      <c r="CHE100" s="291"/>
      <c r="CHF100" s="291"/>
      <c r="CHG100" s="291"/>
      <c r="CHH100" s="291"/>
      <c r="CHI100" s="291"/>
      <c r="CHJ100" s="291"/>
      <c r="CHK100" s="291"/>
      <c r="CHL100" s="291"/>
      <c r="CHM100" s="291"/>
      <c r="CHN100" s="291"/>
      <c r="CHO100" s="291"/>
      <c r="CHP100" s="291"/>
      <c r="CHQ100" s="291"/>
      <c r="CHR100" s="291"/>
      <c r="CHS100" s="291"/>
      <c r="CHT100" s="291"/>
      <c r="CHU100" s="291"/>
      <c r="CHV100" s="291"/>
      <c r="CHW100" s="291"/>
      <c r="CHX100" s="291"/>
      <c r="CHY100" s="291"/>
      <c r="CHZ100" s="291"/>
      <c r="CIA100" s="291"/>
      <c r="CIB100" s="291"/>
      <c r="CIC100" s="291"/>
      <c r="CID100" s="291"/>
      <c r="CIE100" s="291"/>
      <c r="CIF100" s="291"/>
      <c r="CIG100" s="291"/>
      <c r="CIH100" s="291"/>
      <c r="CII100" s="291"/>
      <c r="CIJ100" s="291"/>
      <c r="CIK100" s="291"/>
      <c r="CIL100" s="291"/>
      <c r="CIM100" s="291"/>
      <c r="CIN100" s="291"/>
      <c r="CIO100" s="291"/>
      <c r="CIP100" s="291"/>
      <c r="CIQ100" s="291"/>
      <c r="CIR100" s="291"/>
      <c r="CIS100" s="291"/>
      <c r="CIT100" s="291"/>
      <c r="CIU100" s="291"/>
      <c r="CIV100" s="291"/>
      <c r="CIW100" s="291"/>
      <c r="CIX100" s="291"/>
      <c r="CIY100" s="291"/>
      <c r="CIZ100" s="291"/>
      <c r="CJA100" s="291"/>
      <c r="CJB100" s="291"/>
      <c r="CJC100" s="291"/>
      <c r="CJD100" s="291"/>
      <c r="CJE100" s="291"/>
      <c r="CJF100" s="291"/>
      <c r="CJG100" s="291"/>
      <c r="CJH100" s="291"/>
      <c r="CJI100" s="291"/>
      <c r="CJJ100" s="291"/>
      <c r="CJK100" s="291"/>
      <c r="CJL100" s="291"/>
      <c r="CJM100" s="291"/>
      <c r="CJN100" s="291"/>
      <c r="CJO100" s="291"/>
      <c r="CJP100" s="291"/>
      <c r="CJQ100" s="291"/>
      <c r="CJR100" s="291"/>
      <c r="CJS100" s="291"/>
      <c r="CJT100" s="291"/>
      <c r="CJU100" s="291"/>
      <c r="CJV100" s="291"/>
      <c r="CJW100" s="291"/>
      <c r="CJX100" s="291"/>
      <c r="CJY100" s="291"/>
      <c r="CJZ100" s="291"/>
      <c r="CKA100" s="291"/>
      <c r="CKB100" s="291"/>
      <c r="CKC100" s="170"/>
      <c r="CKD100" s="291"/>
      <c r="CKE100" s="291"/>
      <c r="CKF100" s="291"/>
      <c r="CKG100" s="291"/>
      <c r="CKH100" s="291"/>
      <c r="CKI100" s="291"/>
      <c r="CKJ100" s="291"/>
      <c r="CKK100" s="291"/>
      <c r="CKL100" s="291"/>
      <c r="CKM100" s="291"/>
      <c r="CKN100" s="291"/>
      <c r="CKO100" s="291"/>
      <c r="CKP100" s="291"/>
      <c r="CKQ100" s="291"/>
      <c r="CKR100" s="291"/>
      <c r="CKS100" s="291"/>
      <c r="CKT100" s="291"/>
      <c r="CKU100" s="291"/>
      <c r="CKV100" s="291"/>
      <c r="CKW100" s="291"/>
      <c r="CKX100" s="291"/>
      <c r="CKY100" s="291"/>
      <c r="CKZ100" s="291"/>
      <c r="CLA100" s="291"/>
      <c r="CLB100" s="291"/>
      <c r="CLC100" s="291"/>
      <c r="CLD100" s="291"/>
      <c r="CLE100" s="291"/>
      <c r="CLF100" s="291"/>
      <c r="CLG100" s="291"/>
      <c r="CLH100" s="291"/>
      <c r="CLI100" s="291"/>
      <c r="CLJ100" s="291"/>
      <c r="CLK100" s="291"/>
      <c r="CLL100" s="291"/>
      <c r="CLM100" s="291"/>
      <c r="CLN100" s="291"/>
      <c r="CLO100" s="291"/>
      <c r="CLP100" s="291"/>
      <c r="CLQ100" s="291"/>
      <c r="CLR100" s="291"/>
      <c r="CLS100" s="291"/>
      <c r="CLT100" s="291"/>
      <c r="CLU100" s="291"/>
      <c r="CLV100" s="291"/>
      <c r="CLW100" s="291"/>
      <c r="CLX100" s="291"/>
      <c r="CLY100" s="291"/>
      <c r="CLZ100" s="291"/>
      <c r="CMA100" s="291"/>
      <c r="CMB100" s="291"/>
      <c r="CMC100" s="291"/>
      <c r="CMD100" s="291"/>
      <c r="CME100" s="291"/>
      <c r="CMF100" s="291"/>
      <c r="CMG100" s="291"/>
      <c r="CMH100" s="291"/>
      <c r="CMI100" s="291"/>
      <c r="CMJ100" s="291"/>
      <c r="CMK100" s="291"/>
      <c r="CML100" s="291"/>
      <c r="CMM100" s="291"/>
      <c r="CMN100" s="291"/>
      <c r="CMO100" s="291"/>
      <c r="CMP100" s="291"/>
      <c r="CMQ100" s="291"/>
      <c r="CMR100" s="291"/>
      <c r="CMS100" s="291"/>
      <c r="CMT100" s="291"/>
      <c r="CMU100" s="291"/>
      <c r="CMV100" s="291"/>
      <c r="CMW100" s="291"/>
      <c r="CMX100" s="291"/>
      <c r="CMY100" s="291"/>
      <c r="CMZ100" s="291"/>
      <c r="CNA100" s="291"/>
      <c r="CNB100" s="291"/>
      <c r="CNC100" s="291"/>
      <c r="CND100" s="291"/>
      <c r="CNE100" s="291"/>
      <c r="CNF100" s="291"/>
      <c r="CNG100" s="291"/>
      <c r="CNH100" s="291"/>
      <c r="CNI100" s="291"/>
      <c r="CNJ100" s="291"/>
      <c r="CNK100" s="291"/>
      <c r="CNL100" s="291"/>
      <c r="CNM100" s="291"/>
      <c r="CNN100" s="291"/>
      <c r="CNO100" s="291"/>
      <c r="CNP100" s="291"/>
      <c r="CNQ100" s="291"/>
      <c r="CNR100" s="291"/>
      <c r="CNS100" s="291"/>
      <c r="CNT100" s="291"/>
      <c r="CNU100" s="291"/>
      <c r="CNV100" s="291"/>
      <c r="CNW100" s="291"/>
      <c r="CNX100" s="291"/>
      <c r="CNY100" s="291"/>
      <c r="CNZ100" s="291"/>
      <c r="COA100" s="291"/>
      <c r="COB100" s="291"/>
      <c r="COC100" s="291"/>
      <c r="COD100" s="291"/>
      <c r="COE100" s="291"/>
      <c r="COF100" s="291"/>
      <c r="COG100" s="291"/>
      <c r="COH100" s="291"/>
      <c r="COI100" s="291"/>
      <c r="COJ100" s="291"/>
      <c r="COK100" s="291"/>
      <c r="COL100" s="291"/>
      <c r="COM100" s="291"/>
      <c r="CON100" s="291"/>
      <c r="COO100" s="291"/>
      <c r="COP100" s="291"/>
      <c r="COQ100" s="291"/>
      <c r="COR100" s="291"/>
      <c r="COS100" s="291"/>
      <c r="COT100" s="291"/>
      <c r="COU100" s="291"/>
      <c r="COV100" s="291"/>
      <c r="COW100" s="291"/>
      <c r="COX100" s="291"/>
      <c r="COY100" s="291"/>
      <c r="COZ100" s="291"/>
      <c r="CPA100" s="291"/>
      <c r="CPB100" s="291"/>
      <c r="CPC100" s="291"/>
      <c r="CPD100" s="291"/>
      <c r="CPE100" s="291"/>
      <c r="CPF100" s="291"/>
      <c r="CPG100" s="291"/>
      <c r="CPH100" s="291"/>
      <c r="CPI100" s="291"/>
      <c r="CPJ100" s="291"/>
      <c r="CPK100" s="291"/>
      <c r="CPL100" s="291"/>
      <c r="CPM100" s="291"/>
      <c r="CPN100" s="291"/>
      <c r="CPO100" s="291"/>
      <c r="CPP100" s="291"/>
      <c r="CPQ100" s="291"/>
      <c r="CPR100" s="291"/>
      <c r="CPS100" s="291"/>
      <c r="CPT100" s="291"/>
      <c r="CPU100" s="291"/>
      <c r="CPV100" s="291"/>
      <c r="CPW100" s="291"/>
      <c r="CPX100" s="291"/>
      <c r="CPY100" s="291"/>
      <c r="CPZ100" s="291"/>
      <c r="CQA100" s="291"/>
      <c r="CQB100" s="291"/>
      <c r="CQC100" s="291"/>
      <c r="CQD100" s="291"/>
      <c r="CQE100" s="291"/>
      <c r="CQF100" s="291"/>
      <c r="CQG100" s="291"/>
      <c r="CQH100" s="291"/>
      <c r="CQI100" s="291"/>
      <c r="CQJ100" s="291"/>
      <c r="CQK100" s="291"/>
      <c r="CQL100" s="291"/>
      <c r="CQM100" s="291"/>
      <c r="CQN100" s="291"/>
      <c r="CQO100" s="291"/>
      <c r="CQP100" s="291"/>
      <c r="CQQ100" s="291"/>
      <c r="CQR100" s="291"/>
      <c r="CQS100" s="291"/>
      <c r="CQT100" s="291"/>
      <c r="CQU100" s="291"/>
      <c r="CQV100" s="291"/>
      <c r="CQW100" s="291"/>
      <c r="CQX100" s="291"/>
      <c r="CQY100" s="291"/>
      <c r="CQZ100" s="291"/>
      <c r="CRA100" s="291"/>
      <c r="CRB100" s="291"/>
      <c r="CRC100" s="291"/>
      <c r="CRD100" s="291"/>
      <c r="CRE100" s="291"/>
      <c r="CRF100" s="291"/>
      <c r="CRG100" s="291"/>
      <c r="CRH100" s="291"/>
      <c r="CRI100" s="291"/>
      <c r="CRJ100" s="291"/>
      <c r="CRK100" s="291"/>
      <c r="CRL100" s="291"/>
      <c r="CRM100" s="291"/>
      <c r="CRN100" s="291"/>
      <c r="CRO100" s="291"/>
      <c r="CRP100" s="291"/>
      <c r="CRQ100" s="291"/>
      <c r="CRR100" s="291"/>
      <c r="CRS100" s="291"/>
      <c r="CRT100" s="291"/>
      <c r="CRU100" s="291"/>
      <c r="CRV100" s="291"/>
      <c r="CRW100" s="291"/>
      <c r="CRX100" s="291"/>
      <c r="CRY100" s="291"/>
      <c r="CRZ100" s="291"/>
      <c r="CSA100" s="291"/>
      <c r="CSB100" s="291"/>
      <c r="CSC100" s="291"/>
      <c r="CSD100" s="291"/>
      <c r="CSE100" s="291"/>
      <c r="CSF100" s="291"/>
      <c r="CSG100" s="291"/>
      <c r="CSH100" s="291"/>
      <c r="CSI100" s="291"/>
      <c r="CSJ100" s="291"/>
      <c r="CSK100" s="291"/>
      <c r="CSL100" s="291"/>
      <c r="CSM100" s="291"/>
      <c r="CSN100" s="291"/>
      <c r="CSO100" s="291"/>
      <c r="CSP100" s="291"/>
      <c r="CSQ100" s="291"/>
      <c r="CSR100" s="291"/>
      <c r="CSS100" s="291"/>
      <c r="CST100" s="291"/>
      <c r="CSU100" s="291"/>
      <c r="CSV100" s="291"/>
      <c r="CSW100" s="291"/>
      <c r="CSX100" s="291"/>
      <c r="CSY100" s="291"/>
      <c r="CSZ100" s="291"/>
      <c r="CTA100" s="291"/>
      <c r="CTB100" s="291"/>
      <c r="CTC100" s="291"/>
      <c r="CTD100" s="291"/>
      <c r="CTE100" s="291"/>
      <c r="CTF100" s="291"/>
      <c r="CTG100" s="291"/>
      <c r="CTH100" s="291"/>
      <c r="CTI100" s="291"/>
      <c r="CTJ100" s="291"/>
      <c r="CTK100" s="291"/>
      <c r="CTL100" s="291"/>
      <c r="CTM100" s="291"/>
      <c r="CTN100" s="291"/>
      <c r="CTO100" s="291"/>
      <c r="CTP100" s="291"/>
      <c r="CTQ100" s="291"/>
      <c r="CTR100" s="291"/>
      <c r="CTS100" s="291"/>
      <c r="CTT100" s="291"/>
      <c r="CTU100" s="291"/>
      <c r="CTV100" s="291"/>
      <c r="CTW100" s="291"/>
      <c r="CTX100" s="291"/>
      <c r="CTY100" s="170"/>
      <c r="CTZ100" s="291"/>
      <c r="CUA100" s="291"/>
      <c r="CUB100" s="291"/>
      <c r="CUC100" s="291"/>
      <c r="CUD100" s="291"/>
      <c r="CUE100" s="291"/>
      <c r="CUF100" s="291"/>
      <c r="CUG100" s="291"/>
      <c r="CUH100" s="291"/>
      <c r="CUI100" s="291"/>
      <c r="CUJ100" s="291"/>
      <c r="CUK100" s="291"/>
      <c r="CUL100" s="291"/>
      <c r="CUM100" s="291"/>
      <c r="CUN100" s="291"/>
      <c r="CUO100" s="291"/>
      <c r="CUP100" s="291"/>
      <c r="CUQ100" s="291"/>
      <c r="CUR100" s="291"/>
      <c r="CUS100" s="291"/>
      <c r="CUT100" s="291"/>
      <c r="CUU100" s="291"/>
      <c r="CUV100" s="291"/>
      <c r="CUW100" s="291"/>
      <c r="CUX100" s="291"/>
      <c r="CUY100" s="291"/>
      <c r="CUZ100" s="291"/>
      <c r="CVA100" s="291"/>
      <c r="CVB100" s="291"/>
      <c r="CVC100" s="291"/>
      <c r="CVD100" s="291"/>
      <c r="CVE100" s="291"/>
      <c r="CVF100" s="291"/>
      <c r="CVG100" s="291"/>
      <c r="CVH100" s="291"/>
      <c r="CVI100" s="291"/>
      <c r="CVJ100" s="291"/>
      <c r="CVK100" s="291"/>
      <c r="CVL100" s="291"/>
      <c r="CVM100" s="291"/>
      <c r="CVN100" s="291"/>
      <c r="CVO100" s="291"/>
      <c r="CVP100" s="291"/>
      <c r="CVQ100" s="291"/>
      <c r="CVR100" s="291"/>
      <c r="CVS100" s="291"/>
      <c r="CVT100" s="291"/>
      <c r="CVU100" s="291"/>
      <c r="CVV100" s="291"/>
      <c r="CVW100" s="291"/>
      <c r="CVX100" s="291"/>
      <c r="CVY100" s="291"/>
      <c r="CVZ100" s="291"/>
      <c r="CWA100" s="291"/>
      <c r="CWB100" s="291"/>
      <c r="CWC100" s="291"/>
      <c r="CWD100" s="291"/>
      <c r="CWE100" s="291"/>
      <c r="CWF100" s="291"/>
      <c r="CWG100" s="291"/>
      <c r="CWH100" s="291"/>
      <c r="CWI100" s="291"/>
      <c r="CWJ100" s="291"/>
      <c r="CWK100" s="291"/>
      <c r="CWL100" s="291"/>
      <c r="CWM100" s="291"/>
      <c r="CWN100" s="291"/>
      <c r="CWO100" s="291"/>
      <c r="CWP100" s="291"/>
      <c r="CWQ100" s="291"/>
      <c r="CWR100" s="291"/>
      <c r="CWS100" s="291"/>
      <c r="CWT100" s="291"/>
      <c r="CWU100" s="291"/>
      <c r="CWV100" s="291"/>
      <c r="CWW100" s="291"/>
      <c r="CWX100" s="291"/>
      <c r="CWY100" s="291"/>
      <c r="CWZ100" s="291"/>
      <c r="CXA100" s="291"/>
      <c r="CXB100" s="291"/>
      <c r="CXC100" s="291"/>
      <c r="CXD100" s="291"/>
      <c r="CXE100" s="291"/>
      <c r="CXF100" s="291"/>
      <c r="CXG100" s="291"/>
      <c r="CXH100" s="291"/>
      <c r="CXI100" s="291"/>
      <c r="CXJ100" s="291"/>
      <c r="CXK100" s="291"/>
      <c r="CXL100" s="291"/>
      <c r="CXM100" s="291"/>
      <c r="CXN100" s="291"/>
      <c r="CXO100" s="291"/>
      <c r="CXP100" s="291"/>
      <c r="CXQ100" s="291"/>
      <c r="CXR100" s="291"/>
      <c r="CXS100" s="291"/>
      <c r="CXT100" s="291"/>
      <c r="CXU100" s="291"/>
      <c r="CXV100" s="291"/>
      <c r="CXW100" s="291"/>
      <c r="CXX100" s="291"/>
      <c r="CXY100" s="291"/>
      <c r="CXZ100" s="291"/>
      <c r="CYA100" s="291"/>
      <c r="CYB100" s="291"/>
      <c r="CYC100" s="291"/>
      <c r="CYD100" s="291"/>
      <c r="CYE100" s="291"/>
      <c r="CYF100" s="291"/>
      <c r="CYG100" s="291"/>
      <c r="CYH100" s="291"/>
      <c r="CYI100" s="291"/>
      <c r="CYJ100" s="291"/>
      <c r="CYK100" s="291"/>
      <c r="CYL100" s="291"/>
      <c r="CYM100" s="291"/>
      <c r="CYN100" s="291"/>
      <c r="CYO100" s="291"/>
      <c r="CYP100" s="291"/>
      <c r="CYQ100" s="291"/>
      <c r="CYR100" s="291"/>
      <c r="CYS100" s="291"/>
      <c r="CYT100" s="291"/>
      <c r="CYU100" s="291"/>
      <c r="CYV100" s="291"/>
      <c r="CYW100" s="291"/>
      <c r="CYX100" s="291"/>
      <c r="CYY100" s="291"/>
      <c r="CYZ100" s="291"/>
      <c r="CZA100" s="291"/>
      <c r="CZB100" s="291"/>
      <c r="CZC100" s="291"/>
      <c r="CZD100" s="291"/>
      <c r="CZE100" s="291"/>
      <c r="CZF100" s="291"/>
      <c r="CZG100" s="291"/>
      <c r="CZH100" s="291"/>
      <c r="CZI100" s="291"/>
      <c r="CZJ100" s="291"/>
      <c r="CZK100" s="291"/>
      <c r="CZL100" s="291"/>
      <c r="CZM100" s="291"/>
      <c r="CZN100" s="291"/>
      <c r="CZO100" s="291"/>
      <c r="CZP100" s="291"/>
      <c r="CZQ100" s="291"/>
      <c r="CZR100" s="291"/>
      <c r="CZS100" s="291"/>
      <c r="CZT100" s="291"/>
      <c r="CZU100" s="291"/>
      <c r="CZV100" s="291"/>
      <c r="CZW100" s="291"/>
      <c r="CZX100" s="291"/>
      <c r="CZY100" s="291"/>
      <c r="CZZ100" s="291"/>
      <c r="DAA100" s="291"/>
      <c r="DAB100" s="291"/>
      <c r="DAC100" s="291"/>
      <c r="DAD100" s="291"/>
      <c r="DAE100" s="291"/>
      <c r="DAF100" s="291"/>
      <c r="DAG100" s="291"/>
      <c r="DAH100" s="291"/>
      <c r="DAI100" s="291"/>
      <c r="DAJ100" s="291"/>
      <c r="DAK100" s="291"/>
      <c r="DAL100" s="291"/>
      <c r="DAM100" s="291"/>
      <c r="DAN100" s="291"/>
      <c r="DAO100" s="291"/>
      <c r="DAP100" s="291"/>
      <c r="DAQ100" s="291"/>
      <c r="DAR100" s="291"/>
      <c r="DAS100" s="291"/>
      <c r="DAT100" s="291"/>
      <c r="DAU100" s="291"/>
      <c r="DAV100" s="291"/>
      <c r="DAW100" s="291"/>
      <c r="DAX100" s="291"/>
      <c r="DAY100" s="291"/>
      <c r="DAZ100" s="291"/>
      <c r="DBA100" s="291"/>
      <c r="DBB100" s="291"/>
      <c r="DBC100" s="291"/>
      <c r="DBD100" s="291"/>
      <c r="DBE100" s="291"/>
      <c r="DBF100" s="291"/>
      <c r="DBG100" s="291"/>
      <c r="DBH100" s="291"/>
      <c r="DBI100" s="291"/>
      <c r="DBJ100" s="291"/>
      <c r="DBK100" s="291"/>
      <c r="DBL100" s="291"/>
      <c r="DBM100" s="291"/>
      <c r="DBN100" s="291"/>
      <c r="DBO100" s="291"/>
      <c r="DBP100" s="291"/>
      <c r="DBQ100" s="291"/>
      <c r="DBR100" s="291"/>
      <c r="DBS100" s="291"/>
      <c r="DBT100" s="291"/>
      <c r="DBU100" s="291"/>
      <c r="DBV100" s="291"/>
      <c r="DBW100" s="291"/>
      <c r="DBX100" s="291"/>
      <c r="DBY100" s="291"/>
      <c r="DBZ100" s="291"/>
      <c r="DCA100" s="291"/>
      <c r="DCB100" s="291"/>
      <c r="DCC100" s="291"/>
      <c r="DCD100" s="291"/>
      <c r="DCE100" s="291"/>
      <c r="DCF100" s="291"/>
      <c r="DCG100" s="291"/>
      <c r="DCH100" s="291"/>
      <c r="DCI100" s="291"/>
      <c r="DCJ100" s="291"/>
      <c r="DCK100" s="291"/>
      <c r="DCL100" s="291"/>
      <c r="DCM100" s="291"/>
      <c r="DCN100" s="291"/>
      <c r="DCO100" s="291"/>
      <c r="DCP100" s="291"/>
      <c r="DCQ100" s="291"/>
      <c r="DCR100" s="291"/>
      <c r="DCS100" s="291"/>
      <c r="DCT100" s="291"/>
      <c r="DCU100" s="291"/>
      <c r="DCV100" s="291"/>
      <c r="DCW100" s="291"/>
      <c r="DCX100" s="291"/>
      <c r="DCY100" s="291"/>
      <c r="DCZ100" s="291"/>
      <c r="DDA100" s="291"/>
      <c r="DDB100" s="291"/>
      <c r="DDC100" s="291"/>
      <c r="DDD100" s="291"/>
      <c r="DDE100" s="291"/>
      <c r="DDF100" s="291"/>
      <c r="DDG100" s="291"/>
      <c r="DDH100" s="291"/>
      <c r="DDI100" s="291"/>
      <c r="DDJ100" s="291"/>
      <c r="DDK100" s="291"/>
      <c r="DDL100" s="291"/>
      <c r="DDM100" s="291"/>
      <c r="DDN100" s="291"/>
      <c r="DDO100" s="291"/>
      <c r="DDP100" s="291"/>
      <c r="DDQ100" s="291"/>
      <c r="DDR100" s="291"/>
      <c r="DDS100" s="291"/>
      <c r="DDT100" s="291"/>
      <c r="DDU100" s="170"/>
      <c r="DDV100" s="291"/>
      <c r="DDW100" s="291"/>
      <c r="DDX100" s="291"/>
      <c r="DDY100" s="291"/>
      <c r="DDZ100" s="291"/>
      <c r="DEA100" s="291"/>
      <c r="DEB100" s="291"/>
      <c r="DEC100" s="291"/>
      <c r="DED100" s="291"/>
      <c r="DEE100" s="291"/>
      <c r="DEF100" s="291"/>
      <c r="DEG100" s="291"/>
      <c r="DEH100" s="291"/>
      <c r="DEI100" s="291"/>
      <c r="DEJ100" s="291"/>
      <c r="DEK100" s="291"/>
      <c r="DEL100" s="291"/>
      <c r="DEM100" s="291"/>
      <c r="DEN100" s="291"/>
      <c r="DEO100" s="291"/>
      <c r="DEP100" s="291"/>
      <c r="DEQ100" s="291"/>
      <c r="DER100" s="291"/>
      <c r="DES100" s="291"/>
      <c r="DET100" s="291"/>
      <c r="DEU100" s="291"/>
      <c r="DEV100" s="291"/>
      <c r="DEW100" s="291"/>
      <c r="DEX100" s="291"/>
      <c r="DEY100" s="291"/>
      <c r="DEZ100" s="291"/>
      <c r="DFA100" s="291"/>
      <c r="DFB100" s="291"/>
      <c r="DFC100" s="291"/>
      <c r="DFD100" s="291"/>
      <c r="DFE100" s="291"/>
      <c r="DFF100" s="291"/>
      <c r="DFG100" s="291"/>
      <c r="DFH100" s="291"/>
      <c r="DFI100" s="291"/>
      <c r="DFJ100" s="291"/>
      <c r="DFK100" s="291"/>
      <c r="DFL100" s="291"/>
      <c r="DFM100" s="291"/>
      <c r="DFN100" s="291"/>
      <c r="DFO100" s="291"/>
      <c r="DFP100" s="291"/>
      <c r="DFQ100" s="291"/>
      <c r="DFR100" s="291"/>
      <c r="DFS100" s="291"/>
      <c r="DFT100" s="291"/>
      <c r="DFU100" s="291"/>
      <c r="DFV100" s="291"/>
      <c r="DFW100" s="291"/>
      <c r="DFX100" s="291"/>
      <c r="DFY100" s="291"/>
      <c r="DFZ100" s="291"/>
      <c r="DGA100" s="291"/>
      <c r="DGB100" s="291"/>
      <c r="DGC100" s="291"/>
      <c r="DGD100" s="291"/>
      <c r="DGE100" s="291"/>
      <c r="DGF100" s="291"/>
      <c r="DGG100" s="291"/>
      <c r="DGH100" s="291"/>
      <c r="DGI100" s="291"/>
      <c r="DGJ100" s="291"/>
      <c r="DGK100" s="291"/>
      <c r="DGL100" s="291"/>
      <c r="DGM100" s="291"/>
      <c r="DGN100" s="291"/>
      <c r="DGO100" s="291"/>
      <c r="DGP100" s="291"/>
      <c r="DGQ100" s="291"/>
      <c r="DGR100" s="291"/>
      <c r="DGS100" s="291"/>
      <c r="DGT100" s="291"/>
      <c r="DGU100" s="291"/>
      <c r="DGV100" s="291"/>
      <c r="DGW100" s="291"/>
      <c r="DGX100" s="291"/>
      <c r="DGY100" s="291"/>
      <c r="DGZ100" s="291"/>
      <c r="DHA100" s="291"/>
      <c r="DHB100" s="291"/>
      <c r="DHC100" s="291"/>
      <c r="DHD100" s="291"/>
      <c r="DHE100" s="291"/>
      <c r="DHF100" s="291"/>
      <c r="DHG100" s="291"/>
      <c r="DHH100" s="291"/>
      <c r="DHI100" s="291"/>
      <c r="DHJ100" s="291"/>
      <c r="DHK100" s="291"/>
      <c r="DHL100" s="291"/>
      <c r="DHM100" s="291"/>
      <c r="DHN100" s="291"/>
      <c r="DHO100" s="291"/>
      <c r="DHP100" s="291"/>
      <c r="DHQ100" s="291"/>
      <c r="DHR100" s="291"/>
      <c r="DHS100" s="291"/>
      <c r="DHT100" s="291"/>
      <c r="DHU100" s="291"/>
      <c r="DHV100" s="291"/>
      <c r="DHW100" s="291"/>
      <c r="DHX100" s="291"/>
      <c r="DHY100" s="291"/>
      <c r="DHZ100" s="291"/>
      <c r="DIA100" s="291"/>
      <c r="DIB100" s="291"/>
      <c r="DIC100" s="291"/>
      <c r="DID100" s="291"/>
      <c r="DIE100" s="291"/>
      <c r="DIF100" s="291"/>
      <c r="DIG100" s="291"/>
      <c r="DIH100" s="291"/>
      <c r="DII100" s="291"/>
      <c r="DIJ100" s="291"/>
      <c r="DIK100" s="291"/>
      <c r="DIL100" s="291"/>
      <c r="DIM100" s="291"/>
      <c r="DIN100" s="291"/>
      <c r="DIO100" s="291"/>
      <c r="DIP100" s="291"/>
      <c r="DIQ100" s="291"/>
      <c r="DIR100" s="291"/>
      <c r="DIS100" s="291"/>
      <c r="DIT100" s="291"/>
      <c r="DIU100" s="291"/>
      <c r="DIV100" s="291"/>
      <c r="DIW100" s="291"/>
      <c r="DIX100" s="291"/>
      <c r="DIY100" s="291"/>
      <c r="DIZ100" s="291"/>
      <c r="DJA100" s="291"/>
      <c r="DJB100" s="291"/>
      <c r="DJC100" s="291"/>
      <c r="DJD100" s="291"/>
      <c r="DJE100" s="291"/>
      <c r="DJF100" s="291"/>
      <c r="DJG100" s="291"/>
      <c r="DJH100" s="291"/>
      <c r="DJI100" s="291"/>
      <c r="DJJ100" s="291"/>
      <c r="DJK100" s="291"/>
      <c r="DJL100" s="291"/>
      <c r="DJM100" s="291"/>
      <c r="DJN100" s="291"/>
      <c r="DJO100" s="291"/>
      <c r="DJP100" s="291"/>
      <c r="DJQ100" s="291"/>
      <c r="DJR100" s="291"/>
      <c r="DJS100" s="291"/>
      <c r="DJT100" s="291"/>
      <c r="DJU100" s="291"/>
      <c r="DJV100" s="291"/>
      <c r="DJW100" s="291"/>
      <c r="DJX100" s="291"/>
      <c r="DJY100" s="291"/>
      <c r="DJZ100" s="291"/>
      <c r="DKA100" s="291"/>
      <c r="DKB100" s="291"/>
      <c r="DKC100" s="291"/>
      <c r="DKD100" s="291"/>
      <c r="DKE100" s="291"/>
      <c r="DKF100" s="291"/>
      <c r="DKG100" s="291"/>
      <c r="DKH100" s="291"/>
      <c r="DKI100" s="291"/>
      <c r="DKJ100" s="291"/>
      <c r="DKK100" s="291"/>
      <c r="DKL100" s="291"/>
      <c r="DKM100" s="291"/>
      <c r="DKN100" s="291"/>
      <c r="DKO100" s="291"/>
      <c r="DKP100" s="291"/>
      <c r="DKQ100" s="291"/>
      <c r="DKR100" s="291"/>
      <c r="DKS100" s="291"/>
      <c r="DKT100" s="291"/>
      <c r="DKU100" s="291"/>
      <c r="DKV100" s="291"/>
      <c r="DKW100" s="291"/>
      <c r="DKX100" s="291"/>
      <c r="DKY100" s="291"/>
      <c r="DKZ100" s="291"/>
      <c r="DLA100" s="291"/>
      <c r="DLB100" s="291"/>
      <c r="DLC100" s="291"/>
      <c r="DLD100" s="291"/>
      <c r="DLE100" s="291"/>
      <c r="DLF100" s="291"/>
      <c r="DLG100" s="291"/>
      <c r="DLH100" s="291"/>
      <c r="DLI100" s="291"/>
      <c r="DLJ100" s="291"/>
      <c r="DLK100" s="291"/>
      <c r="DLL100" s="291"/>
      <c r="DLM100" s="291"/>
      <c r="DLN100" s="291"/>
      <c r="DLO100" s="291"/>
      <c r="DLP100" s="291"/>
      <c r="DLQ100" s="291"/>
      <c r="DLR100" s="291"/>
      <c r="DLS100" s="291"/>
      <c r="DLT100" s="291"/>
      <c r="DLU100" s="291"/>
      <c r="DLV100" s="291"/>
      <c r="DLW100" s="291"/>
      <c r="DLX100" s="291"/>
      <c r="DLY100" s="291"/>
      <c r="DLZ100" s="291"/>
      <c r="DMA100" s="291"/>
      <c r="DMB100" s="291"/>
      <c r="DMC100" s="291"/>
      <c r="DMD100" s="291"/>
      <c r="DME100" s="291"/>
      <c r="DMF100" s="291"/>
      <c r="DMG100" s="291"/>
      <c r="DMH100" s="291"/>
      <c r="DMI100" s="291"/>
      <c r="DMJ100" s="291"/>
      <c r="DMK100" s="291"/>
      <c r="DML100" s="291"/>
      <c r="DMM100" s="291"/>
      <c r="DMN100" s="291"/>
      <c r="DMO100" s="291"/>
      <c r="DMP100" s="291"/>
      <c r="DMQ100" s="291"/>
      <c r="DMR100" s="291"/>
      <c r="DMS100" s="291"/>
      <c r="DMT100" s="291"/>
      <c r="DMU100" s="291"/>
      <c r="DMV100" s="291"/>
      <c r="DMW100" s="291"/>
      <c r="DMX100" s="291"/>
      <c r="DMY100" s="291"/>
      <c r="DMZ100" s="291"/>
      <c r="DNA100" s="291"/>
      <c r="DNB100" s="291"/>
      <c r="DNC100" s="291"/>
      <c r="DND100" s="291"/>
      <c r="DNE100" s="291"/>
      <c r="DNF100" s="291"/>
      <c r="DNG100" s="291"/>
      <c r="DNH100" s="291"/>
      <c r="DNI100" s="291"/>
      <c r="DNJ100" s="291"/>
      <c r="DNK100" s="291"/>
      <c r="DNL100" s="291"/>
      <c r="DNM100" s="291"/>
      <c r="DNN100" s="291"/>
      <c r="DNO100" s="291"/>
      <c r="DNP100" s="291"/>
      <c r="DNQ100" s="170"/>
      <c r="DNR100" s="291"/>
      <c r="DNS100" s="291"/>
      <c r="DNT100" s="291"/>
      <c r="DNU100" s="291"/>
      <c r="DNV100" s="291"/>
      <c r="DNW100" s="291"/>
      <c r="DNX100" s="291"/>
      <c r="DNY100" s="291"/>
      <c r="DNZ100" s="291"/>
      <c r="DOA100" s="291"/>
      <c r="DOB100" s="291"/>
      <c r="DOC100" s="291"/>
      <c r="DOD100" s="291"/>
      <c r="DOE100" s="291"/>
      <c r="DOF100" s="291"/>
      <c r="DOG100" s="291"/>
      <c r="DOH100" s="291"/>
      <c r="DOI100" s="291"/>
      <c r="DOJ100" s="291"/>
      <c r="DOK100" s="291"/>
      <c r="DOL100" s="291"/>
      <c r="DOM100" s="291"/>
      <c r="DON100" s="291"/>
      <c r="DOO100" s="291"/>
      <c r="DOP100" s="291"/>
      <c r="DOQ100" s="291"/>
      <c r="DOR100" s="291"/>
      <c r="DOS100" s="291"/>
      <c r="DOT100" s="291"/>
      <c r="DOU100" s="291"/>
      <c r="DOV100" s="291"/>
      <c r="DOW100" s="291"/>
      <c r="DOX100" s="291"/>
      <c r="DOY100" s="291"/>
      <c r="DOZ100" s="291"/>
      <c r="DPA100" s="291"/>
      <c r="DPB100" s="291"/>
      <c r="DPC100" s="291"/>
      <c r="DPD100" s="291"/>
      <c r="DPE100" s="291"/>
      <c r="DPF100" s="291"/>
      <c r="DPG100" s="291"/>
      <c r="DPH100" s="291"/>
      <c r="DPI100" s="291"/>
      <c r="DPJ100" s="291"/>
      <c r="DPK100" s="291"/>
      <c r="DPL100" s="291"/>
      <c r="DPM100" s="291"/>
      <c r="DPN100" s="291"/>
      <c r="DPO100" s="291"/>
      <c r="DPP100" s="291"/>
      <c r="DPQ100" s="291"/>
      <c r="DPR100" s="291"/>
      <c r="DPS100" s="291"/>
      <c r="DPT100" s="291"/>
      <c r="DPU100" s="291"/>
      <c r="DPV100" s="291"/>
      <c r="DPW100" s="291"/>
      <c r="DPX100" s="291"/>
      <c r="DPY100" s="291"/>
      <c r="DPZ100" s="291"/>
      <c r="DQA100" s="291"/>
      <c r="DQB100" s="291"/>
      <c r="DQC100" s="291"/>
      <c r="DQD100" s="291"/>
      <c r="DQE100" s="291"/>
      <c r="DQF100" s="291"/>
      <c r="DQG100" s="291"/>
      <c r="DQH100" s="291"/>
      <c r="DQI100" s="291"/>
      <c r="DQJ100" s="291"/>
      <c r="DQK100" s="291"/>
      <c r="DQL100" s="291"/>
      <c r="DQM100" s="291"/>
      <c r="DQN100" s="291"/>
      <c r="DQO100" s="291"/>
      <c r="DQP100" s="291"/>
      <c r="DQQ100" s="291"/>
      <c r="DQR100" s="291"/>
      <c r="DQS100" s="291"/>
      <c r="DQT100" s="291"/>
      <c r="DQU100" s="291"/>
      <c r="DQV100" s="291"/>
      <c r="DQW100" s="291"/>
      <c r="DQX100" s="291"/>
      <c r="DQY100" s="291"/>
      <c r="DQZ100" s="291"/>
      <c r="DRA100" s="291"/>
      <c r="DRB100" s="291"/>
      <c r="DRC100" s="291"/>
      <c r="DRD100" s="291"/>
      <c r="DRE100" s="291"/>
      <c r="DRF100" s="291"/>
      <c r="DRG100" s="291"/>
      <c r="DRH100" s="291"/>
      <c r="DRI100" s="291"/>
      <c r="DRJ100" s="291"/>
      <c r="DRK100" s="291"/>
      <c r="DRL100" s="291"/>
      <c r="DRM100" s="291"/>
      <c r="DRN100" s="291"/>
      <c r="DRO100" s="291"/>
      <c r="DRP100" s="291"/>
      <c r="DRQ100" s="291"/>
      <c r="DRR100" s="291"/>
      <c r="DRS100" s="291"/>
      <c r="DRT100" s="291"/>
      <c r="DRU100" s="291"/>
      <c r="DRV100" s="291"/>
      <c r="DRW100" s="291"/>
      <c r="DRX100" s="291"/>
      <c r="DRY100" s="291"/>
      <c r="DRZ100" s="291"/>
      <c r="DSA100" s="291"/>
      <c r="DSB100" s="291"/>
      <c r="DSC100" s="291"/>
      <c r="DSD100" s="291"/>
      <c r="DSE100" s="291"/>
      <c r="DSF100" s="291"/>
      <c r="DSG100" s="291"/>
      <c r="DSH100" s="291"/>
      <c r="DSI100" s="291"/>
      <c r="DSJ100" s="291"/>
      <c r="DSK100" s="291"/>
      <c r="DSL100" s="291"/>
      <c r="DSM100" s="291"/>
      <c r="DSN100" s="291"/>
      <c r="DSO100" s="291"/>
      <c r="DSP100" s="291"/>
      <c r="DSQ100" s="291"/>
      <c r="DSR100" s="291"/>
      <c r="DSS100" s="291"/>
      <c r="DST100" s="291"/>
      <c r="DSU100" s="291"/>
      <c r="DSV100" s="291"/>
      <c r="DSW100" s="291"/>
      <c r="DSX100" s="291"/>
      <c r="DSY100" s="291"/>
      <c r="DSZ100" s="291"/>
      <c r="DTA100" s="291"/>
      <c r="DTB100" s="291"/>
      <c r="DTC100" s="291"/>
      <c r="DTD100" s="291"/>
      <c r="DTE100" s="291"/>
      <c r="DTF100" s="291"/>
      <c r="DTG100" s="291"/>
      <c r="DTH100" s="291"/>
      <c r="DTI100" s="291"/>
      <c r="DTJ100" s="291"/>
      <c r="DTK100" s="291"/>
      <c r="DTL100" s="291"/>
      <c r="DTM100" s="291"/>
      <c r="DTN100" s="291"/>
      <c r="DTO100" s="291"/>
      <c r="DTP100" s="291"/>
      <c r="DTQ100" s="291"/>
      <c r="DTR100" s="291"/>
      <c r="DTS100" s="291"/>
      <c r="DTT100" s="291"/>
      <c r="DTU100" s="291"/>
      <c r="DTV100" s="291"/>
      <c r="DTW100" s="291"/>
      <c r="DTX100" s="291"/>
      <c r="DTY100" s="291"/>
      <c r="DTZ100" s="291"/>
      <c r="DUA100" s="291"/>
      <c r="DUB100" s="291"/>
      <c r="DUC100" s="291"/>
      <c r="DUD100" s="291"/>
      <c r="DUE100" s="291"/>
      <c r="DUF100" s="291"/>
      <c r="DUG100" s="291"/>
      <c r="DUH100" s="291"/>
      <c r="DUI100" s="291"/>
      <c r="DUJ100" s="291"/>
      <c r="DUK100" s="291"/>
      <c r="DUL100" s="291"/>
      <c r="DUM100" s="291"/>
      <c r="DUN100" s="291"/>
      <c r="DUO100" s="291"/>
      <c r="DUP100" s="291"/>
      <c r="DUQ100" s="291"/>
      <c r="DUR100" s="291"/>
      <c r="DUS100" s="291"/>
      <c r="DUT100" s="291"/>
      <c r="DUU100" s="291"/>
      <c r="DUV100" s="291"/>
      <c r="DUW100" s="291"/>
      <c r="DUX100" s="291"/>
      <c r="DUY100" s="291"/>
      <c r="DUZ100" s="291"/>
      <c r="DVA100" s="291"/>
      <c r="DVB100" s="291"/>
      <c r="DVC100" s="291"/>
      <c r="DVD100" s="291"/>
      <c r="DVE100" s="291"/>
      <c r="DVF100" s="291"/>
      <c r="DVG100" s="291"/>
      <c r="DVH100" s="291"/>
      <c r="DVI100" s="291"/>
      <c r="DVJ100" s="291"/>
      <c r="DVK100" s="291"/>
      <c r="DVL100" s="291"/>
      <c r="DVM100" s="291"/>
      <c r="DVN100" s="291"/>
      <c r="DVO100" s="291"/>
      <c r="DVP100" s="291"/>
      <c r="DVQ100" s="291"/>
      <c r="DVR100" s="291"/>
      <c r="DVS100" s="291"/>
      <c r="DVT100" s="291"/>
      <c r="DVU100" s="291"/>
      <c r="DVV100" s="291"/>
      <c r="DVW100" s="291"/>
      <c r="DVX100" s="291"/>
      <c r="DVY100" s="291"/>
      <c r="DVZ100" s="291"/>
      <c r="DWA100" s="291"/>
      <c r="DWB100" s="291"/>
      <c r="DWC100" s="291"/>
      <c r="DWD100" s="291"/>
      <c r="DWE100" s="291"/>
      <c r="DWF100" s="291"/>
      <c r="DWG100" s="291"/>
      <c r="DWH100" s="291"/>
      <c r="DWI100" s="291"/>
      <c r="DWJ100" s="291"/>
      <c r="DWK100" s="291"/>
      <c r="DWL100" s="291"/>
      <c r="DWM100" s="291"/>
      <c r="DWN100" s="291"/>
      <c r="DWO100" s="291"/>
      <c r="DWP100" s="291"/>
      <c r="DWQ100" s="291"/>
      <c r="DWR100" s="291"/>
      <c r="DWS100" s="291"/>
      <c r="DWT100" s="291"/>
      <c r="DWU100" s="291"/>
      <c r="DWV100" s="291"/>
      <c r="DWW100" s="291"/>
      <c r="DWX100" s="291"/>
      <c r="DWY100" s="291"/>
      <c r="DWZ100" s="291"/>
      <c r="DXA100" s="291"/>
      <c r="DXB100" s="291"/>
      <c r="DXC100" s="291"/>
      <c r="DXD100" s="291"/>
      <c r="DXE100" s="291"/>
      <c r="DXF100" s="291"/>
      <c r="DXG100" s="291"/>
      <c r="DXH100" s="291"/>
      <c r="DXI100" s="291"/>
      <c r="DXJ100" s="291"/>
      <c r="DXK100" s="291"/>
      <c r="DXL100" s="291"/>
      <c r="DXM100" s="170"/>
      <c r="DXN100" s="291"/>
      <c r="DXO100" s="291"/>
      <c r="DXP100" s="291"/>
      <c r="DXQ100" s="291"/>
      <c r="DXR100" s="291"/>
      <c r="DXS100" s="291"/>
      <c r="DXT100" s="291"/>
      <c r="DXU100" s="291"/>
      <c r="DXV100" s="291"/>
      <c r="DXW100" s="291"/>
      <c r="DXX100" s="291"/>
      <c r="DXY100" s="291"/>
      <c r="DXZ100" s="291"/>
      <c r="DYA100" s="291"/>
      <c r="DYB100" s="291"/>
      <c r="DYC100" s="291"/>
      <c r="DYD100" s="291"/>
      <c r="DYE100" s="291"/>
      <c r="DYF100" s="291"/>
      <c r="DYG100" s="291"/>
      <c r="DYH100" s="291"/>
      <c r="DYI100" s="291"/>
      <c r="DYJ100" s="291"/>
      <c r="DYK100" s="291"/>
      <c r="DYL100" s="291"/>
      <c r="DYM100" s="291"/>
      <c r="DYN100" s="291"/>
      <c r="DYO100" s="291"/>
      <c r="DYP100" s="291"/>
      <c r="DYQ100" s="291"/>
      <c r="DYR100" s="291"/>
      <c r="DYS100" s="291"/>
      <c r="DYT100" s="291"/>
      <c r="DYU100" s="291"/>
      <c r="DYV100" s="291"/>
      <c r="DYW100" s="291"/>
      <c r="DYX100" s="291"/>
      <c r="DYY100" s="291"/>
      <c r="DYZ100" s="291"/>
      <c r="DZA100" s="291"/>
      <c r="DZB100" s="291"/>
      <c r="DZC100" s="291"/>
      <c r="DZD100" s="291"/>
      <c r="DZE100" s="291"/>
      <c r="DZF100" s="291"/>
      <c r="DZG100" s="291"/>
      <c r="DZH100" s="291"/>
      <c r="DZI100" s="291"/>
      <c r="DZJ100" s="291"/>
      <c r="DZK100" s="291"/>
      <c r="DZL100" s="291"/>
      <c r="DZM100" s="291"/>
      <c r="DZN100" s="291"/>
      <c r="DZO100" s="291"/>
      <c r="DZP100" s="291"/>
      <c r="DZQ100" s="291"/>
      <c r="DZR100" s="291"/>
      <c r="DZS100" s="291"/>
      <c r="DZT100" s="291"/>
      <c r="DZU100" s="291"/>
      <c r="DZV100" s="291"/>
      <c r="DZW100" s="291"/>
      <c r="DZX100" s="291"/>
      <c r="DZY100" s="291"/>
      <c r="DZZ100" s="291"/>
      <c r="EAA100" s="291"/>
      <c r="EAB100" s="291"/>
      <c r="EAC100" s="291"/>
      <c r="EAD100" s="291"/>
      <c r="EAE100" s="291"/>
      <c r="EAF100" s="291"/>
      <c r="EAG100" s="291"/>
      <c r="EAH100" s="291"/>
      <c r="EAI100" s="291"/>
      <c r="EAJ100" s="291"/>
      <c r="EAK100" s="291"/>
      <c r="EAL100" s="291"/>
      <c r="EAM100" s="291"/>
      <c r="EAN100" s="291"/>
      <c r="EAO100" s="291"/>
      <c r="EAP100" s="291"/>
      <c r="EAQ100" s="291"/>
      <c r="EAR100" s="291"/>
      <c r="EAS100" s="291"/>
      <c r="EAT100" s="291"/>
      <c r="EAU100" s="291"/>
      <c r="EAV100" s="291"/>
      <c r="EAW100" s="291"/>
      <c r="EAX100" s="291"/>
      <c r="EAY100" s="291"/>
      <c r="EAZ100" s="291"/>
      <c r="EBA100" s="291"/>
      <c r="EBB100" s="291"/>
      <c r="EBC100" s="291"/>
      <c r="EBD100" s="291"/>
      <c r="EBE100" s="291"/>
      <c r="EBF100" s="291"/>
      <c r="EBG100" s="291"/>
      <c r="EBH100" s="291"/>
      <c r="EBI100" s="291"/>
      <c r="EBJ100" s="291"/>
      <c r="EBK100" s="291"/>
      <c r="EBL100" s="291"/>
      <c r="EBM100" s="291"/>
      <c r="EBN100" s="291"/>
      <c r="EBO100" s="291"/>
      <c r="EBP100" s="291"/>
      <c r="EBQ100" s="291"/>
      <c r="EBR100" s="291"/>
      <c r="EBS100" s="291"/>
      <c r="EBT100" s="291"/>
      <c r="EBU100" s="291"/>
      <c r="EBV100" s="291"/>
      <c r="EBW100" s="291"/>
      <c r="EBX100" s="291"/>
      <c r="EBY100" s="291"/>
      <c r="EBZ100" s="291"/>
      <c r="ECA100" s="291"/>
      <c r="ECB100" s="291"/>
      <c r="ECC100" s="291"/>
      <c r="ECD100" s="291"/>
      <c r="ECE100" s="291"/>
      <c r="ECF100" s="291"/>
      <c r="ECG100" s="291"/>
      <c r="ECH100" s="291"/>
      <c r="ECI100" s="291"/>
      <c r="ECJ100" s="291"/>
      <c r="ECK100" s="291"/>
      <c r="ECL100" s="291"/>
      <c r="ECM100" s="291"/>
      <c r="ECN100" s="291"/>
      <c r="ECO100" s="291"/>
      <c r="ECP100" s="291"/>
      <c r="ECQ100" s="291"/>
      <c r="ECR100" s="291"/>
      <c r="ECS100" s="291"/>
      <c r="ECT100" s="291"/>
      <c r="ECU100" s="291"/>
      <c r="ECV100" s="291"/>
      <c r="ECW100" s="291"/>
      <c r="ECX100" s="291"/>
      <c r="ECY100" s="291"/>
      <c r="ECZ100" s="291"/>
      <c r="EDA100" s="291"/>
      <c r="EDB100" s="291"/>
      <c r="EDC100" s="291"/>
      <c r="EDD100" s="291"/>
      <c r="EDE100" s="291"/>
      <c r="EDF100" s="291"/>
      <c r="EDG100" s="291"/>
      <c r="EDH100" s="291"/>
      <c r="EDI100" s="291"/>
      <c r="EDJ100" s="291"/>
      <c r="EDK100" s="291"/>
      <c r="EDL100" s="291"/>
      <c r="EDM100" s="291"/>
      <c r="EDN100" s="291"/>
      <c r="EDO100" s="291"/>
      <c r="EDP100" s="291"/>
      <c r="EDQ100" s="291"/>
      <c r="EDR100" s="291"/>
      <c r="EDS100" s="291"/>
      <c r="EDT100" s="291"/>
      <c r="EDU100" s="291"/>
      <c r="EDV100" s="291"/>
      <c r="EDW100" s="291"/>
      <c r="EDX100" s="291"/>
      <c r="EDY100" s="291"/>
      <c r="EDZ100" s="291"/>
      <c r="EEA100" s="291"/>
      <c r="EEB100" s="291"/>
      <c r="EEC100" s="291"/>
      <c r="EED100" s="291"/>
      <c r="EEE100" s="291"/>
      <c r="EEF100" s="291"/>
      <c r="EEG100" s="291"/>
      <c r="EEH100" s="291"/>
      <c r="EEI100" s="291"/>
      <c r="EEJ100" s="291"/>
      <c r="EEK100" s="291"/>
      <c r="EEL100" s="291"/>
      <c r="EEM100" s="291"/>
      <c r="EEN100" s="291"/>
      <c r="EEO100" s="291"/>
      <c r="EEP100" s="291"/>
      <c r="EEQ100" s="291"/>
      <c r="EER100" s="291"/>
      <c r="EES100" s="291"/>
      <c r="EET100" s="291"/>
      <c r="EEU100" s="291"/>
      <c r="EEV100" s="291"/>
      <c r="EEW100" s="291"/>
      <c r="EEX100" s="291"/>
      <c r="EEY100" s="291"/>
      <c r="EEZ100" s="291"/>
      <c r="EFA100" s="291"/>
      <c r="EFB100" s="291"/>
      <c r="EFC100" s="291"/>
      <c r="EFD100" s="291"/>
      <c r="EFE100" s="291"/>
      <c r="EFF100" s="291"/>
      <c r="EFG100" s="291"/>
      <c r="EFH100" s="291"/>
      <c r="EFI100" s="291"/>
      <c r="EFJ100" s="291"/>
      <c r="EFK100" s="291"/>
      <c r="EFL100" s="291"/>
      <c r="EFM100" s="291"/>
      <c r="EFN100" s="291"/>
      <c r="EFO100" s="291"/>
      <c r="EFP100" s="291"/>
      <c r="EFQ100" s="291"/>
      <c r="EFR100" s="291"/>
      <c r="EFS100" s="291"/>
      <c r="EFT100" s="291"/>
      <c r="EFU100" s="291"/>
      <c r="EFV100" s="291"/>
      <c r="EFW100" s="291"/>
      <c r="EFX100" s="291"/>
      <c r="EFY100" s="291"/>
      <c r="EFZ100" s="291"/>
      <c r="EGA100" s="291"/>
      <c r="EGB100" s="291"/>
      <c r="EGC100" s="291"/>
      <c r="EGD100" s="291"/>
      <c r="EGE100" s="291"/>
      <c r="EGF100" s="291"/>
      <c r="EGG100" s="291"/>
      <c r="EGH100" s="291"/>
      <c r="EGI100" s="291"/>
      <c r="EGJ100" s="291"/>
      <c r="EGK100" s="291"/>
      <c r="EGL100" s="291"/>
      <c r="EGM100" s="291"/>
      <c r="EGN100" s="291"/>
      <c r="EGO100" s="291"/>
      <c r="EGP100" s="291"/>
      <c r="EGQ100" s="291"/>
      <c r="EGR100" s="291"/>
      <c r="EGS100" s="291"/>
      <c r="EGT100" s="291"/>
      <c r="EGU100" s="291"/>
      <c r="EGV100" s="291"/>
      <c r="EGW100" s="291"/>
      <c r="EGX100" s="291"/>
      <c r="EGY100" s="291"/>
      <c r="EGZ100" s="291"/>
      <c r="EHA100" s="291"/>
      <c r="EHB100" s="291"/>
      <c r="EHC100" s="291"/>
      <c r="EHD100" s="291"/>
      <c r="EHE100" s="291"/>
      <c r="EHF100" s="291"/>
      <c r="EHG100" s="291"/>
      <c r="EHH100" s="291"/>
      <c r="EHI100" s="170"/>
      <c r="EHJ100" s="291"/>
      <c r="EHK100" s="291"/>
      <c r="EHL100" s="291"/>
      <c r="EHM100" s="291"/>
      <c r="EHN100" s="291"/>
      <c r="EHO100" s="291"/>
      <c r="EHP100" s="291"/>
      <c r="EHQ100" s="291"/>
      <c r="EHR100" s="291"/>
      <c r="EHS100" s="291"/>
      <c r="EHT100" s="291"/>
      <c r="EHU100" s="291"/>
      <c r="EHV100" s="291"/>
      <c r="EHW100" s="291"/>
      <c r="EHX100" s="291"/>
      <c r="EHY100" s="291"/>
      <c r="EHZ100" s="291"/>
      <c r="EIA100" s="291"/>
      <c r="EIB100" s="291"/>
      <c r="EIC100" s="291"/>
      <c r="EID100" s="291"/>
      <c r="EIE100" s="291"/>
      <c r="EIF100" s="291"/>
      <c r="EIG100" s="291"/>
      <c r="EIH100" s="291"/>
      <c r="EII100" s="291"/>
      <c r="EIJ100" s="291"/>
      <c r="EIK100" s="291"/>
      <c r="EIL100" s="291"/>
      <c r="EIM100" s="291"/>
      <c r="EIN100" s="291"/>
      <c r="EIO100" s="291"/>
      <c r="EIP100" s="291"/>
      <c r="EIQ100" s="291"/>
      <c r="EIR100" s="291"/>
      <c r="EIS100" s="291"/>
      <c r="EIT100" s="291"/>
      <c r="EIU100" s="291"/>
      <c r="EIV100" s="291"/>
      <c r="EIW100" s="291"/>
      <c r="EIX100" s="291"/>
      <c r="EIY100" s="291"/>
      <c r="EIZ100" s="291"/>
      <c r="EJA100" s="291"/>
      <c r="EJB100" s="291"/>
      <c r="EJC100" s="291"/>
      <c r="EJD100" s="291"/>
      <c r="EJE100" s="291"/>
      <c r="EJF100" s="291"/>
      <c r="EJG100" s="291"/>
      <c r="EJH100" s="291"/>
      <c r="EJI100" s="291"/>
      <c r="EJJ100" s="291"/>
      <c r="EJK100" s="291"/>
      <c r="EJL100" s="291"/>
      <c r="EJM100" s="291"/>
      <c r="EJN100" s="291"/>
      <c r="EJO100" s="291"/>
      <c r="EJP100" s="291"/>
      <c r="EJQ100" s="291"/>
      <c r="EJR100" s="291"/>
      <c r="EJS100" s="291"/>
      <c r="EJT100" s="291"/>
      <c r="EJU100" s="291"/>
      <c r="EJV100" s="291"/>
      <c r="EJW100" s="291"/>
      <c r="EJX100" s="291"/>
      <c r="EJY100" s="291"/>
      <c r="EJZ100" s="291"/>
      <c r="EKA100" s="291"/>
      <c r="EKB100" s="291"/>
      <c r="EKC100" s="291"/>
      <c r="EKD100" s="291"/>
      <c r="EKE100" s="291"/>
      <c r="EKF100" s="291"/>
      <c r="EKG100" s="291"/>
      <c r="EKH100" s="291"/>
      <c r="EKI100" s="291"/>
      <c r="EKJ100" s="291"/>
      <c r="EKK100" s="291"/>
      <c r="EKL100" s="291"/>
      <c r="EKM100" s="291"/>
      <c r="EKN100" s="291"/>
      <c r="EKO100" s="291"/>
      <c r="EKP100" s="291"/>
      <c r="EKQ100" s="291"/>
      <c r="EKR100" s="291"/>
      <c r="EKS100" s="291"/>
      <c r="EKT100" s="291"/>
      <c r="EKU100" s="291"/>
      <c r="EKV100" s="291"/>
      <c r="EKW100" s="291"/>
      <c r="EKX100" s="291"/>
      <c r="EKY100" s="291"/>
      <c r="EKZ100" s="291"/>
      <c r="ELA100" s="291"/>
      <c r="ELB100" s="291"/>
      <c r="ELC100" s="291"/>
      <c r="ELD100" s="291"/>
      <c r="ELE100" s="291"/>
      <c r="ELF100" s="291"/>
      <c r="ELG100" s="291"/>
      <c r="ELH100" s="291"/>
      <c r="ELI100" s="291"/>
      <c r="ELJ100" s="291"/>
      <c r="ELK100" s="291"/>
      <c r="ELL100" s="291"/>
      <c r="ELM100" s="291"/>
      <c r="ELN100" s="291"/>
      <c r="ELO100" s="291"/>
      <c r="ELP100" s="291"/>
      <c r="ELQ100" s="291"/>
      <c r="ELR100" s="291"/>
      <c r="ELS100" s="291"/>
      <c r="ELT100" s="291"/>
      <c r="ELU100" s="291"/>
      <c r="ELV100" s="291"/>
      <c r="ELW100" s="291"/>
      <c r="ELX100" s="291"/>
      <c r="ELY100" s="291"/>
      <c r="ELZ100" s="291"/>
      <c r="EMA100" s="291"/>
      <c r="EMB100" s="291"/>
      <c r="EMC100" s="291"/>
      <c r="EMD100" s="291"/>
      <c r="EME100" s="291"/>
      <c r="EMF100" s="291"/>
      <c r="EMG100" s="291"/>
      <c r="EMH100" s="291"/>
      <c r="EMI100" s="291"/>
      <c r="EMJ100" s="291"/>
      <c r="EMK100" s="291"/>
      <c r="EML100" s="291"/>
      <c r="EMM100" s="291"/>
      <c r="EMN100" s="291"/>
      <c r="EMO100" s="291"/>
      <c r="EMP100" s="291"/>
      <c r="EMQ100" s="291"/>
      <c r="EMR100" s="291"/>
      <c r="EMS100" s="291"/>
      <c r="EMT100" s="291"/>
      <c r="EMU100" s="291"/>
      <c r="EMV100" s="291"/>
      <c r="EMW100" s="291"/>
      <c r="EMX100" s="291"/>
      <c r="EMY100" s="291"/>
      <c r="EMZ100" s="291"/>
      <c r="ENA100" s="291"/>
      <c r="ENB100" s="291"/>
      <c r="ENC100" s="291"/>
      <c r="END100" s="291"/>
      <c r="ENE100" s="291"/>
      <c r="ENF100" s="291"/>
      <c r="ENG100" s="291"/>
      <c r="ENH100" s="291"/>
      <c r="ENI100" s="291"/>
      <c r="ENJ100" s="291"/>
      <c r="ENK100" s="291"/>
      <c r="ENL100" s="291"/>
      <c r="ENM100" s="291"/>
      <c r="ENN100" s="291"/>
      <c r="ENO100" s="291"/>
      <c r="ENP100" s="291"/>
      <c r="ENQ100" s="291"/>
      <c r="ENR100" s="291"/>
      <c r="ENS100" s="291"/>
      <c r="ENT100" s="291"/>
      <c r="ENU100" s="291"/>
      <c r="ENV100" s="291"/>
      <c r="ENW100" s="291"/>
      <c r="ENX100" s="291"/>
      <c r="ENY100" s="291"/>
      <c r="ENZ100" s="291"/>
      <c r="EOA100" s="291"/>
      <c r="EOB100" s="291"/>
      <c r="EOC100" s="291"/>
      <c r="EOD100" s="291"/>
      <c r="EOE100" s="291"/>
      <c r="EOF100" s="291"/>
      <c r="EOG100" s="291"/>
      <c r="EOH100" s="291"/>
      <c r="EOI100" s="291"/>
      <c r="EOJ100" s="291"/>
      <c r="EOK100" s="291"/>
      <c r="EOL100" s="291"/>
      <c r="EOM100" s="291"/>
      <c r="EON100" s="291"/>
      <c r="EOO100" s="291"/>
      <c r="EOP100" s="291"/>
      <c r="EOQ100" s="291"/>
      <c r="EOR100" s="291"/>
      <c r="EOS100" s="291"/>
      <c r="EOT100" s="291"/>
      <c r="EOU100" s="291"/>
      <c r="EOV100" s="291"/>
      <c r="EOW100" s="291"/>
      <c r="EOX100" s="291"/>
      <c r="EOY100" s="291"/>
      <c r="EOZ100" s="291"/>
      <c r="EPA100" s="291"/>
      <c r="EPB100" s="291"/>
      <c r="EPC100" s="291"/>
      <c r="EPD100" s="291"/>
      <c r="EPE100" s="291"/>
      <c r="EPF100" s="291"/>
      <c r="EPG100" s="291"/>
      <c r="EPH100" s="291"/>
      <c r="EPI100" s="291"/>
      <c r="EPJ100" s="291"/>
      <c r="EPK100" s="291"/>
      <c r="EPL100" s="291"/>
      <c r="EPM100" s="291"/>
      <c r="EPN100" s="291"/>
      <c r="EPO100" s="291"/>
      <c r="EPP100" s="291"/>
      <c r="EPQ100" s="291"/>
      <c r="EPR100" s="291"/>
      <c r="EPS100" s="291"/>
      <c r="EPT100" s="291"/>
      <c r="EPU100" s="291"/>
      <c r="EPV100" s="291"/>
      <c r="EPW100" s="291"/>
      <c r="EPX100" s="291"/>
      <c r="EPY100" s="291"/>
      <c r="EPZ100" s="291"/>
      <c r="EQA100" s="291"/>
      <c r="EQB100" s="291"/>
      <c r="EQC100" s="291"/>
      <c r="EQD100" s="291"/>
      <c r="EQE100" s="291"/>
      <c r="EQF100" s="291"/>
      <c r="EQG100" s="291"/>
      <c r="EQH100" s="291"/>
      <c r="EQI100" s="291"/>
      <c r="EQJ100" s="291"/>
      <c r="EQK100" s="291"/>
      <c r="EQL100" s="291"/>
      <c r="EQM100" s="291"/>
      <c r="EQN100" s="291"/>
      <c r="EQO100" s="291"/>
      <c r="EQP100" s="291"/>
      <c r="EQQ100" s="291"/>
      <c r="EQR100" s="291"/>
      <c r="EQS100" s="291"/>
      <c r="EQT100" s="291"/>
      <c r="EQU100" s="291"/>
      <c r="EQV100" s="291"/>
      <c r="EQW100" s="291"/>
      <c r="EQX100" s="291"/>
      <c r="EQY100" s="291"/>
      <c r="EQZ100" s="291"/>
      <c r="ERA100" s="291"/>
      <c r="ERB100" s="291"/>
      <c r="ERC100" s="291"/>
      <c r="ERD100" s="291"/>
      <c r="ERE100" s="170"/>
      <c r="ERF100" s="291"/>
      <c r="ERG100" s="291"/>
      <c r="ERH100" s="291"/>
      <c r="ERI100" s="291"/>
      <c r="ERJ100" s="291"/>
      <c r="ERK100" s="291"/>
      <c r="ERL100" s="291"/>
      <c r="ERM100" s="291"/>
      <c r="ERN100" s="291"/>
      <c r="ERO100" s="291"/>
      <c r="ERP100" s="291"/>
      <c r="ERQ100" s="291"/>
      <c r="ERR100" s="291"/>
      <c r="ERS100" s="291"/>
      <c r="ERT100" s="291"/>
      <c r="ERU100" s="291"/>
      <c r="ERV100" s="291"/>
      <c r="ERW100" s="291"/>
      <c r="ERX100" s="291"/>
      <c r="ERY100" s="291"/>
      <c r="ERZ100" s="291"/>
      <c r="ESA100" s="291"/>
      <c r="ESB100" s="291"/>
      <c r="ESC100" s="291"/>
      <c r="ESD100" s="291"/>
      <c r="ESE100" s="291"/>
      <c r="ESF100" s="291"/>
      <c r="ESG100" s="291"/>
      <c r="ESH100" s="291"/>
      <c r="ESI100" s="291"/>
      <c r="ESJ100" s="291"/>
      <c r="ESK100" s="291"/>
      <c r="ESL100" s="291"/>
      <c r="ESM100" s="291"/>
      <c r="ESN100" s="291"/>
      <c r="ESO100" s="291"/>
      <c r="ESP100" s="291"/>
      <c r="ESQ100" s="291"/>
      <c r="ESR100" s="291"/>
      <c r="ESS100" s="291"/>
      <c r="EST100" s="291"/>
      <c r="ESU100" s="291"/>
      <c r="ESV100" s="291"/>
      <c r="ESW100" s="291"/>
      <c r="ESX100" s="291"/>
      <c r="ESY100" s="291"/>
      <c r="ESZ100" s="291"/>
      <c r="ETA100" s="291"/>
      <c r="ETB100" s="291"/>
      <c r="ETC100" s="291"/>
      <c r="ETD100" s="291"/>
      <c r="ETE100" s="291"/>
      <c r="ETF100" s="291"/>
      <c r="ETG100" s="291"/>
      <c r="ETH100" s="291"/>
      <c r="ETI100" s="291"/>
      <c r="ETJ100" s="291"/>
      <c r="ETK100" s="291"/>
      <c r="ETL100" s="291"/>
      <c r="ETM100" s="291"/>
      <c r="ETN100" s="291"/>
      <c r="ETO100" s="291"/>
      <c r="ETP100" s="291"/>
      <c r="ETQ100" s="291"/>
      <c r="ETR100" s="291"/>
      <c r="ETS100" s="291"/>
      <c r="ETT100" s="291"/>
      <c r="ETU100" s="291"/>
      <c r="ETV100" s="291"/>
      <c r="ETW100" s="291"/>
      <c r="ETX100" s="291"/>
      <c r="ETY100" s="291"/>
      <c r="ETZ100" s="291"/>
      <c r="EUA100" s="291"/>
      <c r="EUB100" s="291"/>
      <c r="EUC100" s="291"/>
      <c r="EUD100" s="291"/>
      <c r="EUE100" s="291"/>
      <c r="EUF100" s="291"/>
      <c r="EUG100" s="291"/>
      <c r="EUH100" s="291"/>
      <c r="EUI100" s="291"/>
      <c r="EUJ100" s="291"/>
      <c r="EUK100" s="291"/>
      <c r="EUL100" s="291"/>
      <c r="EUM100" s="291"/>
      <c r="EUN100" s="291"/>
      <c r="EUO100" s="291"/>
      <c r="EUP100" s="291"/>
      <c r="EUQ100" s="291"/>
      <c r="EUR100" s="291"/>
      <c r="EUS100" s="291"/>
      <c r="EUT100" s="291"/>
      <c r="EUU100" s="291"/>
      <c r="EUV100" s="291"/>
      <c r="EUW100" s="291"/>
      <c r="EUX100" s="291"/>
      <c r="EUY100" s="291"/>
      <c r="EUZ100" s="291"/>
      <c r="EVA100" s="291"/>
      <c r="EVB100" s="291"/>
      <c r="EVC100" s="291"/>
      <c r="EVD100" s="291"/>
      <c r="EVE100" s="291"/>
      <c r="EVF100" s="291"/>
      <c r="EVG100" s="291"/>
      <c r="EVH100" s="291"/>
      <c r="EVI100" s="291"/>
      <c r="EVJ100" s="291"/>
      <c r="EVK100" s="291"/>
      <c r="EVL100" s="291"/>
      <c r="EVM100" s="291"/>
      <c r="EVN100" s="291"/>
      <c r="EVO100" s="291"/>
      <c r="EVP100" s="291"/>
      <c r="EVQ100" s="291"/>
      <c r="EVR100" s="291"/>
      <c r="EVS100" s="291"/>
      <c r="EVT100" s="291"/>
      <c r="EVU100" s="291"/>
      <c r="EVV100" s="291"/>
      <c r="EVW100" s="291"/>
      <c r="EVX100" s="291"/>
      <c r="EVY100" s="291"/>
      <c r="EVZ100" s="291"/>
      <c r="EWA100" s="291"/>
      <c r="EWB100" s="291"/>
      <c r="EWC100" s="291"/>
      <c r="EWD100" s="291"/>
      <c r="EWE100" s="291"/>
      <c r="EWF100" s="291"/>
      <c r="EWG100" s="291"/>
      <c r="EWH100" s="291"/>
      <c r="EWI100" s="291"/>
      <c r="EWJ100" s="291"/>
      <c r="EWK100" s="291"/>
      <c r="EWL100" s="291"/>
      <c r="EWM100" s="291"/>
      <c r="EWN100" s="291"/>
      <c r="EWO100" s="291"/>
      <c r="EWP100" s="291"/>
      <c r="EWQ100" s="291"/>
      <c r="EWR100" s="291"/>
      <c r="EWS100" s="291"/>
      <c r="EWT100" s="291"/>
      <c r="EWU100" s="291"/>
      <c r="EWV100" s="291"/>
      <c r="EWW100" s="291"/>
      <c r="EWX100" s="291"/>
      <c r="EWY100" s="291"/>
      <c r="EWZ100" s="291"/>
      <c r="EXA100" s="291"/>
      <c r="EXB100" s="291"/>
      <c r="EXC100" s="291"/>
      <c r="EXD100" s="291"/>
      <c r="EXE100" s="291"/>
      <c r="EXF100" s="291"/>
      <c r="EXG100" s="291"/>
      <c r="EXH100" s="291"/>
      <c r="EXI100" s="291"/>
      <c r="EXJ100" s="291"/>
      <c r="EXK100" s="291"/>
      <c r="EXL100" s="291"/>
      <c r="EXM100" s="291"/>
      <c r="EXN100" s="291"/>
      <c r="EXO100" s="291"/>
      <c r="EXP100" s="291"/>
      <c r="EXQ100" s="291"/>
      <c r="EXR100" s="291"/>
      <c r="EXS100" s="291"/>
      <c r="EXT100" s="291"/>
      <c r="EXU100" s="291"/>
      <c r="EXV100" s="291"/>
      <c r="EXW100" s="291"/>
      <c r="EXX100" s="291"/>
      <c r="EXY100" s="291"/>
      <c r="EXZ100" s="291"/>
      <c r="EYA100" s="291"/>
      <c r="EYB100" s="291"/>
      <c r="EYC100" s="291"/>
      <c r="EYD100" s="291"/>
      <c r="EYE100" s="291"/>
      <c r="EYF100" s="291"/>
      <c r="EYG100" s="291"/>
      <c r="EYH100" s="291"/>
      <c r="EYI100" s="291"/>
      <c r="EYJ100" s="291"/>
      <c r="EYK100" s="291"/>
      <c r="EYL100" s="291"/>
      <c r="EYM100" s="291"/>
      <c r="EYN100" s="291"/>
      <c r="EYO100" s="291"/>
      <c r="EYP100" s="291"/>
      <c r="EYQ100" s="291"/>
      <c r="EYR100" s="291"/>
      <c r="EYS100" s="291"/>
      <c r="EYT100" s="291"/>
      <c r="EYU100" s="291"/>
      <c r="EYV100" s="291"/>
      <c r="EYW100" s="291"/>
      <c r="EYX100" s="291"/>
      <c r="EYY100" s="291"/>
      <c r="EYZ100" s="291"/>
      <c r="EZA100" s="291"/>
      <c r="EZB100" s="291"/>
      <c r="EZC100" s="291"/>
      <c r="EZD100" s="291"/>
      <c r="EZE100" s="291"/>
      <c r="EZF100" s="291"/>
      <c r="EZG100" s="291"/>
      <c r="EZH100" s="291"/>
      <c r="EZI100" s="291"/>
      <c r="EZJ100" s="291"/>
      <c r="EZK100" s="291"/>
      <c r="EZL100" s="291"/>
      <c r="EZM100" s="291"/>
      <c r="EZN100" s="291"/>
      <c r="EZO100" s="291"/>
      <c r="EZP100" s="291"/>
      <c r="EZQ100" s="291"/>
      <c r="EZR100" s="291"/>
      <c r="EZS100" s="291"/>
      <c r="EZT100" s="291"/>
      <c r="EZU100" s="291"/>
      <c r="EZV100" s="291"/>
      <c r="EZW100" s="291"/>
      <c r="EZX100" s="291"/>
      <c r="EZY100" s="291"/>
      <c r="EZZ100" s="291"/>
      <c r="FAA100" s="291"/>
      <c r="FAB100" s="291"/>
      <c r="FAC100" s="291"/>
      <c r="FAD100" s="291"/>
      <c r="FAE100" s="291"/>
      <c r="FAF100" s="291"/>
      <c r="FAG100" s="291"/>
      <c r="FAH100" s="291"/>
      <c r="FAI100" s="291"/>
      <c r="FAJ100" s="291"/>
      <c r="FAK100" s="291"/>
      <c r="FAL100" s="291"/>
      <c r="FAM100" s="291"/>
      <c r="FAN100" s="291"/>
      <c r="FAO100" s="291"/>
      <c r="FAP100" s="291"/>
      <c r="FAQ100" s="291"/>
      <c r="FAR100" s="291"/>
      <c r="FAS100" s="291"/>
      <c r="FAT100" s="291"/>
      <c r="FAU100" s="291"/>
      <c r="FAV100" s="291"/>
      <c r="FAW100" s="291"/>
      <c r="FAX100" s="291"/>
      <c r="FAY100" s="291"/>
      <c r="FAZ100" s="291"/>
      <c r="FBA100" s="170"/>
      <c r="FBB100" s="291"/>
      <c r="FBC100" s="291"/>
      <c r="FBD100" s="291"/>
      <c r="FBE100" s="291"/>
      <c r="FBF100" s="291"/>
      <c r="FBG100" s="291"/>
      <c r="FBH100" s="291"/>
      <c r="FBI100" s="291"/>
      <c r="FBJ100" s="291"/>
      <c r="FBK100" s="291"/>
      <c r="FBL100" s="291"/>
      <c r="FBM100" s="291"/>
      <c r="FBN100" s="291"/>
      <c r="FBO100" s="291"/>
      <c r="FBP100" s="291"/>
      <c r="FBQ100" s="291"/>
      <c r="FBR100" s="291"/>
      <c r="FBS100" s="291"/>
      <c r="FBT100" s="291"/>
      <c r="FBU100" s="291"/>
      <c r="FBV100" s="291"/>
      <c r="FBW100" s="291"/>
      <c r="FBX100" s="291"/>
      <c r="FBY100" s="291"/>
      <c r="FBZ100" s="291"/>
      <c r="FCA100" s="291"/>
      <c r="FCB100" s="291"/>
      <c r="FCC100" s="291"/>
      <c r="FCD100" s="291"/>
      <c r="FCE100" s="291"/>
      <c r="FCF100" s="291"/>
      <c r="FCG100" s="291"/>
      <c r="FCH100" s="291"/>
      <c r="FCI100" s="291"/>
      <c r="FCJ100" s="291"/>
      <c r="FCK100" s="291"/>
      <c r="FCL100" s="291"/>
      <c r="FCM100" s="291"/>
      <c r="FCN100" s="291"/>
      <c r="FCO100" s="291"/>
      <c r="FCP100" s="291"/>
      <c r="FCQ100" s="291"/>
      <c r="FCR100" s="291"/>
      <c r="FCS100" s="291"/>
      <c r="FCT100" s="291"/>
      <c r="FCU100" s="291"/>
      <c r="FCV100" s="291"/>
      <c r="FCW100" s="291"/>
      <c r="FCX100" s="291"/>
      <c r="FCY100" s="291"/>
      <c r="FCZ100" s="291"/>
      <c r="FDA100" s="291"/>
      <c r="FDB100" s="291"/>
      <c r="FDC100" s="291"/>
      <c r="FDD100" s="291"/>
      <c r="FDE100" s="291"/>
      <c r="FDF100" s="291"/>
      <c r="FDG100" s="291"/>
      <c r="FDH100" s="291"/>
      <c r="FDI100" s="291"/>
      <c r="FDJ100" s="291"/>
      <c r="FDK100" s="291"/>
      <c r="FDL100" s="291"/>
      <c r="FDM100" s="291"/>
      <c r="FDN100" s="291"/>
      <c r="FDO100" s="291"/>
      <c r="FDP100" s="291"/>
      <c r="FDQ100" s="291"/>
      <c r="FDR100" s="291"/>
      <c r="FDS100" s="291"/>
      <c r="FDT100" s="291"/>
      <c r="FDU100" s="291"/>
      <c r="FDV100" s="291"/>
      <c r="FDW100" s="291"/>
      <c r="FDX100" s="291"/>
      <c r="FDY100" s="291"/>
      <c r="FDZ100" s="291"/>
      <c r="FEA100" s="291"/>
      <c r="FEB100" s="291"/>
      <c r="FEC100" s="291"/>
      <c r="FED100" s="291"/>
      <c r="FEE100" s="291"/>
      <c r="FEF100" s="291"/>
      <c r="FEG100" s="291"/>
      <c r="FEH100" s="291"/>
      <c r="FEI100" s="291"/>
      <c r="FEJ100" s="291"/>
      <c r="FEK100" s="291"/>
      <c r="FEL100" s="291"/>
      <c r="FEM100" s="291"/>
      <c r="FEN100" s="291"/>
      <c r="FEO100" s="291"/>
      <c r="FEP100" s="291"/>
      <c r="FEQ100" s="291"/>
      <c r="FER100" s="291"/>
      <c r="FES100" s="291"/>
      <c r="FET100" s="291"/>
      <c r="FEU100" s="291"/>
      <c r="FEV100" s="291"/>
      <c r="FEW100" s="291"/>
      <c r="FEX100" s="291"/>
      <c r="FEY100" s="291"/>
      <c r="FEZ100" s="291"/>
      <c r="FFA100" s="291"/>
      <c r="FFB100" s="291"/>
      <c r="FFC100" s="291"/>
      <c r="FFD100" s="291"/>
      <c r="FFE100" s="291"/>
      <c r="FFF100" s="291"/>
      <c r="FFG100" s="291"/>
      <c r="FFH100" s="291"/>
      <c r="FFI100" s="291"/>
      <c r="FFJ100" s="291"/>
      <c r="FFK100" s="291"/>
      <c r="FFL100" s="291"/>
      <c r="FFM100" s="291"/>
      <c r="FFN100" s="291"/>
      <c r="FFO100" s="291"/>
      <c r="FFP100" s="291"/>
      <c r="FFQ100" s="291"/>
      <c r="FFR100" s="291"/>
      <c r="FFS100" s="291"/>
      <c r="FFT100" s="291"/>
      <c r="FFU100" s="291"/>
      <c r="FFV100" s="291"/>
      <c r="FFW100" s="291"/>
      <c r="FFX100" s="291"/>
      <c r="FFY100" s="291"/>
      <c r="FFZ100" s="291"/>
      <c r="FGA100" s="291"/>
      <c r="FGB100" s="291"/>
      <c r="FGC100" s="291"/>
      <c r="FGD100" s="291"/>
      <c r="FGE100" s="291"/>
      <c r="FGF100" s="291"/>
      <c r="FGG100" s="291"/>
      <c r="FGH100" s="291"/>
      <c r="FGI100" s="291"/>
      <c r="FGJ100" s="291"/>
      <c r="FGK100" s="291"/>
      <c r="FGL100" s="291"/>
      <c r="FGM100" s="291"/>
      <c r="FGN100" s="291"/>
      <c r="FGO100" s="291"/>
      <c r="FGP100" s="291"/>
      <c r="FGQ100" s="291"/>
      <c r="FGR100" s="291"/>
      <c r="FGS100" s="291"/>
      <c r="FGT100" s="291"/>
      <c r="FGU100" s="291"/>
      <c r="FGV100" s="291"/>
      <c r="FGW100" s="291"/>
      <c r="FGX100" s="291"/>
      <c r="FGY100" s="291"/>
      <c r="FGZ100" s="291"/>
      <c r="FHA100" s="291"/>
      <c r="FHB100" s="291"/>
      <c r="FHC100" s="291"/>
      <c r="FHD100" s="291"/>
      <c r="FHE100" s="291"/>
      <c r="FHF100" s="291"/>
      <c r="FHG100" s="291"/>
      <c r="FHH100" s="291"/>
      <c r="FHI100" s="291"/>
      <c r="FHJ100" s="291"/>
      <c r="FHK100" s="291"/>
      <c r="FHL100" s="291"/>
      <c r="FHM100" s="291"/>
      <c r="FHN100" s="291"/>
      <c r="FHO100" s="291"/>
      <c r="FHP100" s="291"/>
      <c r="FHQ100" s="291"/>
      <c r="FHR100" s="291"/>
      <c r="FHS100" s="291"/>
      <c r="FHT100" s="291"/>
      <c r="FHU100" s="291"/>
      <c r="FHV100" s="291"/>
      <c r="FHW100" s="291"/>
      <c r="FHX100" s="291"/>
      <c r="FHY100" s="291"/>
      <c r="FHZ100" s="291"/>
      <c r="FIA100" s="291"/>
      <c r="FIB100" s="291"/>
      <c r="FIC100" s="291"/>
      <c r="FID100" s="291"/>
      <c r="FIE100" s="291"/>
      <c r="FIF100" s="291"/>
      <c r="FIG100" s="291"/>
      <c r="FIH100" s="291"/>
      <c r="FII100" s="291"/>
      <c r="FIJ100" s="291"/>
      <c r="FIK100" s="291"/>
      <c r="FIL100" s="291"/>
      <c r="FIM100" s="291"/>
      <c r="FIN100" s="291"/>
      <c r="FIO100" s="291"/>
      <c r="FIP100" s="291"/>
      <c r="FIQ100" s="291"/>
      <c r="FIR100" s="291"/>
      <c r="FIS100" s="291"/>
      <c r="FIT100" s="291"/>
      <c r="FIU100" s="291"/>
      <c r="FIV100" s="291"/>
      <c r="FIW100" s="291"/>
      <c r="FIX100" s="291"/>
      <c r="FIY100" s="291"/>
      <c r="FIZ100" s="291"/>
      <c r="FJA100" s="291"/>
      <c r="FJB100" s="291"/>
      <c r="FJC100" s="291"/>
      <c r="FJD100" s="291"/>
      <c r="FJE100" s="291"/>
      <c r="FJF100" s="291"/>
      <c r="FJG100" s="291"/>
      <c r="FJH100" s="291"/>
      <c r="FJI100" s="291"/>
      <c r="FJJ100" s="291"/>
      <c r="FJK100" s="291"/>
      <c r="FJL100" s="291"/>
      <c r="FJM100" s="291"/>
      <c r="FJN100" s="291"/>
      <c r="FJO100" s="291"/>
      <c r="FJP100" s="291"/>
      <c r="FJQ100" s="291"/>
      <c r="FJR100" s="291"/>
      <c r="FJS100" s="291"/>
      <c r="FJT100" s="291"/>
      <c r="FJU100" s="291"/>
      <c r="FJV100" s="291"/>
      <c r="FJW100" s="291"/>
      <c r="FJX100" s="291"/>
      <c r="FJY100" s="291"/>
      <c r="FJZ100" s="291"/>
      <c r="FKA100" s="291"/>
      <c r="FKB100" s="291"/>
      <c r="FKC100" s="291"/>
      <c r="FKD100" s="291"/>
      <c r="FKE100" s="291"/>
      <c r="FKF100" s="291"/>
      <c r="FKG100" s="291"/>
      <c r="FKH100" s="291"/>
      <c r="FKI100" s="291"/>
      <c r="FKJ100" s="291"/>
      <c r="FKK100" s="291"/>
      <c r="FKL100" s="291"/>
      <c r="FKM100" s="291"/>
      <c r="FKN100" s="291"/>
      <c r="FKO100" s="291"/>
      <c r="FKP100" s="291"/>
      <c r="FKQ100" s="291"/>
      <c r="FKR100" s="291"/>
      <c r="FKS100" s="291"/>
      <c r="FKT100" s="291"/>
      <c r="FKU100" s="291"/>
      <c r="FKV100" s="291"/>
      <c r="FKW100" s="170"/>
      <c r="FKX100" s="291"/>
      <c r="FKY100" s="291"/>
      <c r="FKZ100" s="291"/>
      <c r="FLA100" s="291"/>
      <c r="FLB100" s="291"/>
      <c r="FLC100" s="291"/>
      <c r="FLD100" s="291"/>
      <c r="FLE100" s="291"/>
      <c r="FLF100" s="291"/>
      <c r="FLG100" s="291"/>
      <c r="FLH100" s="291"/>
      <c r="FLI100" s="291"/>
      <c r="FLJ100" s="291"/>
      <c r="FLK100" s="291"/>
      <c r="FLL100" s="291"/>
      <c r="FLM100" s="291"/>
      <c r="FLN100" s="291"/>
      <c r="FLO100" s="291"/>
      <c r="FLP100" s="291"/>
      <c r="FLQ100" s="291"/>
      <c r="FLR100" s="291"/>
      <c r="FLS100" s="291"/>
      <c r="FLT100" s="291"/>
      <c r="FLU100" s="291"/>
      <c r="FLV100" s="291"/>
      <c r="FLW100" s="291"/>
      <c r="FLX100" s="291"/>
      <c r="FLY100" s="291"/>
      <c r="FLZ100" s="291"/>
      <c r="FMA100" s="291"/>
      <c r="FMB100" s="291"/>
      <c r="FMC100" s="291"/>
      <c r="FMD100" s="291"/>
      <c r="FME100" s="291"/>
      <c r="FMF100" s="291"/>
      <c r="FMG100" s="291"/>
      <c r="FMH100" s="291"/>
      <c r="FMI100" s="291"/>
      <c r="FMJ100" s="291"/>
      <c r="FMK100" s="291"/>
      <c r="FML100" s="291"/>
      <c r="FMM100" s="291"/>
      <c r="FMN100" s="291"/>
      <c r="FMO100" s="291"/>
      <c r="FMP100" s="291"/>
      <c r="FMQ100" s="291"/>
      <c r="FMR100" s="291"/>
      <c r="FMS100" s="291"/>
      <c r="FMT100" s="291"/>
      <c r="FMU100" s="291"/>
      <c r="FMV100" s="291"/>
      <c r="FMW100" s="291"/>
      <c r="FMX100" s="291"/>
      <c r="FMY100" s="291"/>
      <c r="FMZ100" s="291"/>
      <c r="FNA100" s="291"/>
      <c r="FNB100" s="291"/>
      <c r="FNC100" s="291"/>
      <c r="FND100" s="291"/>
      <c r="FNE100" s="291"/>
      <c r="FNF100" s="291"/>
      <c r="FNG100" s="291"/>
      <c r="FNH100" s="291"/>
      <c r="FNI100" s="291"/>
      <c r="FNJ100" s="291"/>
      <c r="FNK100" s="291"/>
      <c r="FNL100" s="291"/>
      <c r="FNM100" s="291"/>
      <c r="FNN100" s="291"/>
      <c r="FNO100" s="291"/>
      <c r="FNP100" s="291"/>
      <c r="FNQ100" s="291"/>
      <c r="FNR100" s="291"/>
      <c r="FNS100" s="291"/>
      <c r="FNT100" s="291"/>
      <c r="FNU100" s="291"/>
      <c r="FNV100" s="291"/>
      <c r="FNW100" s="291"/>
      <c r="FNX100" s="291"/>
      <c r="FNY100" s="291"/>
      <c r="FNZ100" s="291"/>
      <c r="FOA100" s="291"/>
      <c r="FOB100" s="291"/>
      <c r="FOC100" s="291"/>
      <c r="FOD100" s="291"/>
      <c r="FOE100" s="291"/>
      <c r="FOF100" s="291"/>
      <c r="FOG100" s="291"/>
      <c r="FOH100" s="291"/>
      <c r="FOI100" s="291"/>
      <c r="FOJ100" s="291"/>
      <c r="FOK100" s="291"/>
      <c r="FOL100" s="291"/>
      <c r="FOM100" s="291"/>
      <c r="FON100" s="291"/>
      <c r="FOO100" s="291"/>
      <c r="FOP100" s="291"/>
      <c r="FOQ100" s="291"/>
      <c r="FOR100" s="291"/>
      <c r="FOS100" s="291"/>
      <c r="FOT100" s="291"/>
      <c r="FOU100" s="291"/>
      <c r="FOV100" s="291"/>
      <c r="FOW100" s="291"/>
      <c r="FOX100" s="291"/>
      <c r="FOY100" s="291"/>
      <c r="FOZ100" s="291"/>
      <c r="FPA100" s="291"/>
      <c r="FPB100" s="291"/>
      <c r="FPC100" s="291"/>
      <c r="FPD100" s="291"/>
      <c r="FPE100" s="291"/>
      <c r="FPF100" s="291"/>
      <c r="FPG100" s="291"/>
      <c r="FPH100" s="291"/>
      <c r="FPI100" s="291"/>
      <c r="FPJ100" s="291"/>
      <c r="FPK100" s="291"/>
      <c r="FPL100" s="291"/>
      <c r="FPM100" s="291"/>
      <c r="FPN100" s="291"/>
      <c r="FPO100" s="291"/>
      <c r="FPP100" s="291"/>
      <c r="FPQ100" s="291"/>
      <c r="FPR100" s="291"/>
      <c r="FPS100" s="291"/>
      <c r="FPT100" s="291"/>
      <c r="FPU100" s="291"/>
      <c r="FPV100" s="291"/>
      <c r="FPW100" s="291"/>
      <c r="FPX100" s="291"/>
      <c r="FPY100" s="291"/>
      <c r="FPZ100" s="291"/>
      <c r="FQA100" s="291"/>
      <c r="FQB100" s="291"/>
      <c r="FQC100" s="291"/>
      <c r="FQD100" s="291"/>
      <c r="FQE100" s="291"/>
      <c r="FQF100" s="291"/>
      <c r="FQG100" s="291"/>
      <c r="FQH100" s="291"/>
      <c r="FQI100" s="291"/>
      <c r="FQJ100" s="291"/>
      <c r="FQK100" s="291"/>
      <c r="FQL100" s="291"/>
      <c r="FQM100" s="291"/>
      <c r="FQN100" s="291"/>
      <c r="FQO100" s="291"/>
      <c r="FQP100" s="291"/>
      <c r="FQQ100" s="291"/>
      <c r="FQR100" s="291"/>
      <c r="FQS100" s="291"/>
      <c r="FQT100" s="291"/>
      <c r="FQU100" s="291"/>
      <c r="FQV100" s="291"/>
      <c r="FQW100" s="291"/>
      <c r="FQX100" s="291"/>
      <c r="FQY100" s="291"/>
      <c r="FQZ100" s="291"/>
      <c r="FRA100" s="291"/>
      <c r="FRB100" s="291"/>
      <c r="FRC100" s="291"/>
      <c r="FRD100" s="291"/>
      <c r="FRE100" s="291"/>
      <c r="FRF100" s="291"/>
      <c r="FRG100" s="291"/>
      <c r="FRH100" s="291"/>
      <c r="FRI100" s="291"/>
      <c r="FRJ100" s="291"/>
      <c r="FRK100" s="291"/>
      <c r="FRL100" s="291"/>
      <c r="FRM100" s="291"/>
      <c r="FRN100" s="291"/>
      <c r="FRO100" s="291"/>
      <c r="FRP100" s="291"/>
      <c r="FRQ100" s="291"/>
      <c r="FRR100" s="291"/>
      <c r="FRS100" s="291"/>
      <c r="FRT100" s="291"/>
      <c r="FRU100" s="291"/>
      <c r="FRV100" s="291"/>
      <c r="FRW100" s="291"/>
      <c r="FRX100" s="291"/>
      <c r="FRY100" s="291"/>
      <c r="FRZ100" s="291"/>
      <c r="FSA100" s="291"/>
      <c r="FSB100" s="291"/>
      <c r="FSC100" s="291"/>
      <c r="FSD100" s="291"/>
      <c r="FSE100" s="291"/>
      <c r="FSF100" s="291"/>
      <c r="FSG100" s="291"/>
      <c r="FSH100" s="291"/>
      <c r="FSI100" s="291"/>
      <c r="FSJ100" s="291"/>
      <c r="FSK100" s="291"/>
      <c r="FSL100" s="291"/>
      <c r="FSM100" s="291"/>
      <c r="FSN100" s="291"/>
      <c r="FSO100" s="291"/>
      <c r="FSP100" s="291"/>
      <c r="FSQ100" s="291"/>
      <c r="FSR100" s="291"/>
      <c r="FSS100" s="291"/>
      <c r="FST100" s="291"/>
      <c r="FSU100" s="291"/>
      <c r="FSV100" s="291"/>
      <c r="FSW100" s="291"/>
      <c r="FSX100" s="291"/>
      <c r="FSY100" s="291"/>
      <c r="FSZ100" s="291"/>
      <c r="FTA100" s="291"/>
      <c r="FTB100" s="291"/>
      <c r="FTC100" s="291"/>
      <c r="FTD100" s="291"/>
      <c r="FTE100" s="291"/>
      <c r="FTF100" s="291"/>
      <c r="FTG100" s="291"/>
      <c r="FTH100" s="291"/>
      <c r="FTI100" s="291"/>
      <c r="FTJ100" s="291"/>
      <c r="FTK100" s="291"/>
      <c r="FTL100" s="291"/>
      <c r="FTM100" s="291"/>
      <c r="FTN100" s="291"/>
      <c r="FTO100" s="291"/>
      <c r="FTP100" s="291"/>
      <c r="FTQ100" s="291"/>
      <c r="FTR100" s="291"/>
      <c r="FTS100" s="291"/>
      <c r="FTT100" s="291"/>
      <c r="FTU100" s="291"/>
      <c r="FTV100" s="291"/>
      <c r="FTW100" s="291"/>
      <c r="FTX100" s="291"/>
      <c r="FTY100" s="291"/>
      <c r="FTZ100" s="291"/>
      <c r="FUA100" s="291"/>
      <c r="FUB100" s="291"/>
      <c r="FUC100" s="291"/>
      <c r="FUD100" s="291"/>
      <c r="FUE100" s="291"/>
      <c r="FUF100" s="291"/>
      <c r="FUG100" s="291"/>
      <c r="FUH100" s="291"/>
      <c r="FUI100" s="291"/>
      <c r="FUJ100" s="291"/>
      <c r="FUK100" s="291"/>
      <c r="FUL100" s="291"/>
      <c r="FUM100" s="291"/>
      <c r="FUN100" s="291"/>
      <c r="FUO100" s="291"/>
      <c r="FUP100" s="291"/>
      <c r="FUQ100" s="291"/>
      <c r="FUR100" s="291"/>
      <c r="FUS100" s="170"/>
      <c r="FUT100" s="291"/>
      <c r="FUU100" s="291"/>
      <c r="FUV100" s="291"/>
      <c r="FUW100" s="291"/>
      <c r="FUX100" s="291"/>
      <c r="FUY100" s="291"/>
      <c r="FUZ100" s="291"/>
      <c r="FVA100" s="291"/>
      <c r="FVB100" s="291"/>
      <c r="FVC100" s="291"/>
      <c r="FVD100" s="291"/>
      <c r="FVE100" s="291"/>
      <c r="FVF100" s="291"/>
      <c r="FVG100" s="291"/>
      <c r="FVH100" s="291"/>
      <c r="FVI100" s="291"/>
      <c r="FVJ100" s="291"/>
      <c r="FVK100" s="291"/>
      <c r="FVL100" s="291"/>
      <c r="FVM100" s="291"/>
      <c r="FVN100" s="291"/>
      <c r="FVO100" s="291"/>
      <c r="FVP100" s="291"/>
      <c r="FVQ100" s="291"/>
      <c r="FVR100" s="291"/>
      <c r="FVS100" s="291"/>
      <c r="FVT100" s="291"/>
      <c r="FVU100" s="291"/>
      <c r="FVV100" s="291"/>
      <c r="FVW100" s="291"/>
      <c r="FVX100" s="291"/>
      <c r="FVY100" s="291"/>
      <c r="FVZ100" s="291"/>
      <c r="FWA100" s="291"/>
      <c r="FWB100" s="291"/>
      <c r="FWC100" s="291"/>
      <c r="FWD100" s="291"/>
      <c r="FWE100" s="291"/>
      <c r="FWF100" s="291"/>
      <c r="FWG100" s="291"/>
      <c r="FWH100" s="291"/>
      <c r="FWI100" s="291"/>
      <c r="FWJ100" s="291"/>
      <c r="FWK100" s="291"/>
      <c r="FWL100" s="291"/>
      <c r="FWM100" s="291"/>
      <c r="FWN100" s="291"/>
      <c r="FWO100" s="291"/>
      <c r="FWP100" s="291"/>
      <c r="FWQ100" s="291"/>
      <c r="FWR100" s="291"/>
      <c r="FWS100" s="291"/>
      <c r="FWT100" s="291"/>
      <c r="FWU100" s="291"/>
      <c r="FWV100" s="291"/>
      <c r="FWW100" s="291"/>
      <c r="FWX100" s="291"/>
      <c r="FWY100" s="291"/>
      <c r="FWZ100" s="291"/>
      <c r="FXA100" s="291"/>
      <c r="FXB100" s="291"/>
      <c r="FXC100" s="291"/>
      <c r="FXD100" s="291"/>
      <c r="FXE100" s="291"/>
      <c r="FXF100" s="291"/>
      <c r="FXG100" s="291"/>
      <c r="FXH100" s="291"/>
      <c r="FXI100" s="291"/>
      <c r="FXJ100" s="291"/>
      <c r="FXK100" s="291"/>
      <c r="FXL100" s="291"/>
      <c r="FXM100" s="291"/>
      <c r="FXN100" s="291"/>
      <c r="FXO100" s="291"/>
      <c r="FXP100" s="291"/>
      <c r="FXQ100" s="291"/>
      <c r="FXR100" s="291"/>
      <c r="FXS100" s="291"/>
      <c r="FXT100" s="291"/>
      <c r="FXU100" s="291"/>
      <c r="FXV100" s="291"/>
      <c r="FXW100" s="291"/>
      <c r="FXX100" s="291"/>
      <c r="FXY100" s="291"/>
      <c r="FXZ100" s="291"/>
      <c r="FYA100" s="291"/>
      <c r="FYB100" s="291"/>
      <c r="FYC100" s="291"/>
      <c r="FYD100" s="291"/>
      <c r="FYE100" s="291"/>
      <c r="FYF100" s="291"/>
      <c r="FYG100" s="291"/>
      <c r="FYH100" s="291"/>
      <c r="FYI100" s="291"/>
      <c r="FYJ100" s="291"/>
      <c r="FYK100" s="291"/>
      <c r="FYL100" s="291"/>
      <c r="FYM100" s="291"/>
      <c r="FYN100" s="291"/>
      <c r="FYO100" s="291"/>
      <c r="FYP100" s="291"/>
      <c r="FYQ100" s="291"/>
      <c r="FYR100" s="291"/>
      <c r="FYS100" s="291"/>
      <c r="FYT100" s="291"/>
      <c r="FYU100" s="291"/>
      <c r="FYV100" s="291"/>
      <c r="FYW100" s="291"/>
      <c r="FYX100" s="291"/>
      <c r="FYY100" s="291"/>
      <c r="FYZ100" s="291"/>
      <c r="FZA100" s="291"/>
      <c r="FZB100" s="291"/>
      <c r="FZC100" s="291"/>
      <c r="FZD100" s="291"/>
      <c r="FZE100" s="291"/>
      <c r="FZF100" s="291"/>
      <c r="FZG100" s="291"/>
      <c r="FZH100" s="291"/>
      <c r="FZI100" s="291"/>
      <c r="FZJ100" s="291"/>
      <c r="FZK100" s="291"/>
      <c r="FZL100" s="291"/>
      <c r="FZM100" s="291"/>
      <c r="FZN100" s="291"/>
      <c r="FZO100" s="291"/>
      <c r="FZP100" s="291"/>
      <c r="FZQ100" s="291"/>
      <c r="FZR100" s="291"/>
      <c r="FZS100" s="291"/>
      <c r="FZT100" s="291"/>
      <c r="FZU100" s="291"/>
      <c r="FZV100" s="291"/>
      <c r="FZW100" s="291"/>
      <c r="FZX100" s="291"/>
      <c r="FZY100" s="291"/>
      <c r="FZZ100" s="291"/>
      <c r="GAA100" s="291"/>
      <c r="GAB100" s="291"/>
      <c r="GAC100" s="291"/>
      <c r="GAD100" s="291"/>
      <c r="GAE100" s="291"/>
      <c r="GAF100" s="291"/>
      <c r="GAG100" s="291"/>
      <c r="GAH100" s="291"/>
      <c r="GAI100" s="291"/>
      <c r="GAJ100" s="291"/>
      <c r="GAK100" s="291"/>
      <c r="GAL100" s="291"/>
      <c r="GAM100" s="291"/>
      <c r="GAN100" s="291"/>
      <c r="GAO100" s="291"/>
      <c r="GAP100" s="291"/>
      <c r="GAQ100" s="291"/>
      <c r="GAR100" s="291"/>
      <c r="GAS100" s="291"/>
      <c r="GAT100" s="291"/>
      <c r="GAU100" s="291"/>
      <c r="GAV100" s="291"/>
      <c r="GAW100" s="291"/>
      <c r="GAX100" s="291"/>
      <c r="GAY100" s="291"/>
      <c r="GAZ100" s="291"/>
      <c r="GBA100" s="291"/>
      <c r="GBB100" s="291"/>
      <c r="GBC100" s="291"/>
      <c r="GBD100" s="291"/>
      <c r="GBE100" s="291"/>
      <c r="GBF100" s="291"/>
      <c r="GBG100" s="291"/>
      <c r="GBH100" s="291"/>
      <c r="GBI100" s="291"/>
      <c r="GBJ100" s="291"/>
      <c r="GBK100" s="291"/>
      <c r="GBL100" s="291"/>
      <c r="GBM100" s="291"/>
      <c r="GBN100" s="291"/>
      <c r="GBO100" s="291"/>
      <c r="GBP100" s="291"/>
      <c r="GBQ100" s="291"/>
      <c r="GBR100" s="291"/>
      <c r="GBS100" s="291"/>
      <c r="GBT100" s="291"/>
      <c r="GBU100" s="291"/>
      <c r="GBV100" s="291"/>
      <c r="GBW100" s="291"/>
      <c r="GBX100" s="291"/>
      <c r="GBY100" s="291"/>
      <c r="GBZ100" s="291"/>
      <c r="GCA100" s="291"/>
      <c r="GCB100" s="291"/>
      <c r="GCC100" s="291"/>
      <c r="GCD100" s="291"/>
      <c r="GCE100" s="291"/>
      <c r="GCF100" s="291"/>
      <c r="GCG100" s="291"/>
      <c r="GCH100" s="291"/>
      <c r="GCI100" s="291"/>
      <c r="GCJ100" s="291"/>
      <c r="GCK100" s="291"/>
      <c r="GCL100" s="291"/>
      <c r="GCM100" s="291"/>
      <c r="GCN100" s="291"/>
      <c r="GCO100" s="291"/>
      <c r="GCP100" s="291"/>
      <c r="GCQ100" s="291"/>
      <c r="GCR100" s="291"/>
      <c r="GCS100" s="291"/>
      <c r="GCT100" s="291"/>
      <c r="GCU100" s="291"/>
      <c r="GCV100" s="291"/>
      <c r="GCW100" s="291"/>
      <c r="GCX100" s="291"/>
      <c r="GCY100" s="291"/>
      <c r="GCZ100" s="291"/>
      <c r="GDA100" s="291"/>
      <c r="GDB100" s="291"/>
      <c r="GDC100" s="291"/>
      <c r="GDD100" s="291"/>
      <c r="GDE100" s="291"/>
      <c r="GDF100" s="291"/>
      <c r="GDG100" s="291"/>
      <c r="GDH100" s="291"/>
      <c r="GDI100" s="291"/>
      <c r="GDJ100" s="291"/>
      <c r="GDK100" s="291"/>
      <c r="GDL100" s="291"/>
      <c r="GDM100" s="291"/>
      <c r="GDN100" s="291"/>
      <c r="GDO100" s="291"/>
      <c r="GDP100" s="291"/>
      <c r="GDQ100" s="291"/>
      <c r="GDR100" s="291"/>
      <c r="GDS100" s="291"/>
      <c r="GDT100" s="291"/>
      <c r="GDU100" s="291"/>
      <c r="GDV100" s="291"/>
      <c r="GDW100" s="291"/>
      <c r="GDX100" s="291"/>
      <c r="GDY100" s="291"/>
      <c r="GDZ100" s="291"/>
      <c r="GEA100" s="291"/>
      <c r="GEB100" s="291"/>
      <c r="GEC100" s="291"/>
      <c r="GED100" s="291"/>
      <c r="GEE100" s="291"/>
      <c r="GEF100" s="291"/>
      <c r="GEG100" s="291"/>
      <c r="GEH100" s="291"/>
      <c r="GEI100" s="291"/>
      <c r="GEJ100" s="291"/>
      <c r="GEK100" s="291"/>
      <c r="GEL100" s="291"/>
      <c r="GEM100" s="291"/>
      <c r="GEN100" s="291"/>
      <c r="GEO100" s="170"/>
      <c r="GEP100" s="291"/>
      <c r="GEQ100" s="291"/>
      <c r="GER100" s="291"/>
      <c r="GES100" s="291"/>
      <c r="GET100" s="291"/>
      <c r="GEU100" s="291"/>
      <c r="GEV100" s="291"/>
      <c r="GEW100" s="291"/>
      <c r="GEX100" s="291"/>
      <c r="GEY100" s="291"/>
      <c r="GEZ100" s="291"/>
      <c r="GFA100" s="291"/>
      <c r="GFB100" s="291"/>
      <c r="GFC100" s="291"/>
      <c r="GFD100" s="291"/>
      <c r="GFE100" s="291"/>
      <c r="GFF100" s="291"/>
      <c r="GFG100" s="291"/>
      <c r="GFH100" s="291"/>
      <c r="GFI100" s="291"/>
      <c r="GFJ100" s="291"/>
      <c r="GFK100" s="291"/>
      <c r="GFL100" s="291"/>
      <c r="GFM100" s="291"/>
      <c r="GFN100" s="291"/>
      <c r="GFO100" s="291"/>
      <c r="GFP100" s="291"/>
      <c r="GFQ100" s="291"/>
      <c r="GFR100" s="291"/>
      <c r="GFS100" s="291"/>
      <c r="GFT100" s="291"/>
      <c r="GFU100" s="291"/>
      <c r="GFV100" s="291"/>
      <c r="GFW100" s="291"/>
      <c r="GFX100" s="291"/>
      <c r="GFY100" s="291"/>
      <c r="GFZ100" s="291"/>
      <c r="GGA100" s="291"/>
      <c r="GGB100" s="291"/>
      <c r="GGC100" s="291"/>
      <c r="GGD100" s="291"/>
      <c r="GGE100" s="291"/>
      <c r="GGF100" s="291"/>
      <c r="GGG100" s="291"/>
      <c r="GGH100" s="291"/>
      <c r="GGI100" s="291"/>
      <c r="GGJ100" s="291"/>
      <c r="GGK100" s="291"/>
      <c r="GGL100" s="291"/>
      <c r="GGM100" s="291"/>
      <c r="GGN100" s="291"/>
      <c r="GGO100" s="291"/>
      <c r="GGP100" s="291"/>
      <c r="GGQ100" s="291"/>
      <c r="GGR100" s="291"/>
      <c r="GGS100" s="291"/>
      <c r="GGT100" s="291"/>
      <c r="GGU100" s="291"/>
      <c r="GGV100" s="291"/>
      <c r="GGW100" s="291"/>
      <c r="GGX100" s="291"/>
      <c r="GGY100" s="291"/>
      <c r="GGZ100" s="291"/>
      <c r="GHA100" s="291"/>
      <c r="GHB100" s="291"/>
      <c r="GHC100" s="291"/>
      <c r="GHD100" s="291"/>
      <c r="GHE100" s="291"/>
      <c r="GHF100" s="291"/>
      <c r="GHG100" s="291"/>
      <c r="GHH100" s="291"/>
      <c r="GHI100" s="291"/>
      <c r="GHJ100" s="291"/>
      <c r="GHK100" s="291"/>
      <c r="GHL100" s="291"/>
      <c r="GHM100" s="291"/>
      <c r="GHN100" s="291"/>
      <c r="GHO100" s="291"/>
      <c r="GHP100" s="291"/>
      <c r="GHQ100" s="291"/>
      <c r="GHR100" s="291"/>
      <c r="GHS100" s="291"/>
      <c r="GHT100" s="291"/>
      <c r="GHU100" s="291"/>
      <c r="GHV100" s="291"/>
      <c r="GHW100" s="291"/>
      <c r="GHX100" s="291"/>
      <c r="GHY100" s="291"/>
      <c r="GHZ100" s="291"/>
      <c r="GIA100" s="291"/>
      <c r="GIB100" s="291"/>
      <c r="GIC100" s="291"/>
      <c r="GID100" s="291"/>
      <c r="GIE100" s="291"/>
      <c r="GIF100" s="291"/>
      <c r="GIG100" s="291"/>
      <c r="GIH100" s="291"/>
      <c r="GII100" s="291"/>
      <c r="GIJ100" s="291"/>
      <c r="GIK100" s="291"/>
      <c r="GIL100" s="291"/>
      <c r="GIM100" s="291"/>
      <c r="GIN100" s="291"/>
      <c r="GIO100" s="291"/>
      <c r="GIP100" s="291"/>
      <c r="GIQ100" s="291"/>
      <c r="GIR100" s="291"/>
      <c r="GIS100" s="291"/>
      <c r="GIT100" s="291"/>
      <c r="GIU100" s="291"/>
      <c r="GIV100" s="291"/>
      <c r="GIW100" s="291"/>
      <c r="GIX100" s="291"/>
      <c r="GIY100" s="291"/>
      <c r="GIZ100" s="291"/>
      <c r="GJA100" s="291"/>
      <c r="GJB100" s="291"/>
      <c r="GJC100" s="291"/>
      <c r="GJD100" s="291"/>
      <c r="GJE100" s="291"/>
      <c r="GJF100" s="291"/>
      <c r="GJG100" s="291"/>
      <c r="GJH100" s="291"/>
      <c r="GJI100" s="291"/>
      <c r="GJJ100" s="291"/>
      <c r="GJK100" s="291"/>
      <c r="GJL100" s="291"/>
      <c r="GJM100" s="291"/>
      <c r="GJN100" s="291"/>
      <c r="GJO100" s="291"/>
      <c r="GJP100" s="291"/>
      <c r="GJQ100" s="291"/>
      <c r="GJR100" s="291"/>
      <c r="GJS100" s="291"/>
      <c r="GJT100" s="291"/>
      <c r="GJU100" s="291"/>
      <c r="GJV100" s="291"/>
      <c r="GJW100" s="291"/>
      <c r="GJX100" s="291"/>
      <c r="GJY100" s="291"/>
      <c r="GJZ100" s="291"/>
      <c r="GKA100" s="291"/>
      <c r="GKB100" s="291"/>
      <c r="GKC100" s="291"/>
      <c r="GKD100" s="291"/>
      <c r="GKE100" s="291"/>
      <c r="GKF100" s="291"/>
      <c r="GKG100" s="291"/>
      <c r="GKH100" s="291"/>
      <c r="GKI100" s="291"/>
      <c r="GKJ100" s="291"/>
      <c r="GKK100" s="291"/>
      <c r="GKL100" s="291"/>
      <c r="GKM100" s="291"/>
      <c r="GKN100" s="291"/>
      <c r="GKO100" s="291"/>
      <c r="GKP100" s="291"/>
      <c r="GKQ100" s="291"/>
      <c r="GKR100" s="291"/>
      <c r="GKS100" s="291"/>
      <c r="GKT100" s="291"/>
      <c r="GKU100" s="291"/>
      <c r="GKV100" s="291"/>
      <c r="GKW100" s="291"/>
      <c r="GKX100" s="291"/>
      <c r="GKY100" s="291"/>
      <c r="GKZ100" s="291"/>
      <c r="GLA100" s="291"/>
      <c r="GLB100" s="291"/>
      <c r="GLC100" s="291"/>
      <c r="GLD100" s="291"/>
      <c r="GLE100" s="291"/>
      <c r="GLF100" s="291"/>
      <c r="GLG100" s="291"/>
      <c r="GLH100" s="291"/>
      <c r="GLI100" s="291"/>
      <c r="GLJ100" s="291"/>
      <c r="GLK100" s="291"/>
      <c r="GLL100" s="291"/>
      <c r="GLM100" s="291"/>
      <c r="GLN100" s="291"/>
      <c r="GLO100" s="291"/>
      <c r="GLP100" s="291"/>
      <c r="GLQ100" s="291"/>
      <c r="GLR100" s="291"/>
      <c r="GLS100" s="291"/>
      <c r="GLT100" s="291"/>
      <c r="GLU100" s="291"/>
      <c r="GLV100" s="291"/>
      <c r="GLW100" s="291"/>
      <c r="GLX100" s="291"/>
      <c r="GLY100" s="291"/>
      <c r="GLZ100" s="291"/>
      <c r="GMA100" s="291"/>
      <c r="GMB100" s="291"/>
      <c r="GMC100" s="291"/>
      <c r="GMD100" s="291"/>
      <c r="GME100" s="291"/>
      <c r="GMF100" s="291"/>
      <c r="GMG100" s="291"/>
      <c r="GMH100" s="291"/>
      <c r="GMI100" s="291"/>
      <c r="GMJ100" s="291"/>
      <c r="GMK100" s="291"/>
      <c r="GML100" s="291"/>
      <c r="GMM100" s="291"/>
      <c r="GMN100" s="291"/>
      <c r="GMO100" s="291"/>
      <c r="GMP100" s="291"/>
      <c r="GMQ100" s="291"/>
      <c r="GMR100" s="291"/>
      <c r="GMS100" s="291"/>
      <c r="GMT100" s="291"/>
      <c r="GMU100" s="291"/>
      <c r="GMV100" s="291"/>
      <c r="GMW100" s="291"/>
      <c r="GMX100" s="291"/>
      <c r="GMY100" s="291"/>
      <c r="GMZ100" s="291"/>
      <c r="GNA100" s="291"/>
      <c r="GNB100" s="291"/>
      <c r="GNC100" s="291"/>
      <c r="GND100" s="291"/>
      <c r="GNE100" s="291"/>
      <c r="GNF100" s="291"/>
      <c r="GNG100" s="291"/>
      <c r="GNH100" s="291"/>
      <c r="GNI100" s="291"/>
      <c r="GNJ100" s="291"/>
      <c r="GNK100" s="291"/>
      <c r="GNL100" s="291"/>
      <c r="GNM100" s="291"/>
      <c r="GNN100" s="291"/>
      <c r="GNO100" s="291"/>
      <c r="GNP100" s="291"/>
      <c r="GNQ100" s="291"/>
      <c r="GNR100" s="291"/>
      <c r="GNS100" s="291"/>
      <c r="GNT100" s="291"/>
      <c r="GNU100" s="291"/>
      <c r="GNV100" s="291"/>
      <c r="GNW100" s="291"/>
      <c r="GNX100" s="291"/>
      <c r="GNY100" s="291"/>
      <c r="GNZ100" s="291"/>
      <c r="GOA100" s="291"/>
      <c r="GOB100" s="291"/>
      <c r="GOC100" s="291"/>
      <c r="GOD100" s="291"/>
      <c r="GOE100" s="291"/>
      <c r="GOF100" s="291"/>
      <c r="GOG100" s="291"/>
      <c r="GOH100" s="291"/>
      <c r="GOI100" s="291"/>
      <c r="GOJ100" s="291"/>
      <c r="GOK100" s="170"/>
      <c r="GOL100" s="291"/>
      <c r="GOM100" s="291"/>
      <c r="GON100" s="291"/>
      <c r="GOO100" s="291"/>
      <c r="GOP100" s="291"/>
      <c r="GOQ100" s="291"/>
      <c r="GOR100" s="291"/>
      <c r="GOS100" s="291"/>
      <c r="GOT100" s="291"/>
      <c r="GOU100" s="291"/>
      <c r="GOV100" s="291"/>
      <c r="GOW100" s="291"/>
      <c r="GOX100" s="291"/>
      <c r="GOY100" s="291"/>
      <c r="GOZ100" s="291"/>
      <c r="GPA100" s="291"/>
      <c r="GPB100" s="291"/>
      <c r="GPC100" s="291"/>
      <c r="GPD100" s="291"/>
      <c r="GPE100" s="291"/>
      <c r="GPF100" s="291"/>
      <c r="GPG100" s="291"/>
      <c r="GPH100" s="291"/>
      <c r="GPI100" s="291"/>
      <c r="GPJ100" s="291"/>
      <c r="GPK100" s="291"/>
      <c r="GPL100" s="291"/>
      <c r="GPM100" s="291"/>
      <c r="GPN100" s="291"/>
      <c r="GPO100" s="291"/>
      <c r="GPP100" s="291"/>
      <c r="GPQ100" s="291"/>
      <c r="GPR100" s="291"/>
      <c r="GPS100" s="291"/>
      <c r="GPT100" s="291"/>
      <c r="GPU100" s="291"/>
      <c r="GPV100" s="291"/>
      <c r="GPW100" s="291"/>
      <c r="GPX100" s="291"/>
      <c r="GPY100" s="291"/>
      <c r="GPZ100" s="291"/>
      <c r="GQA100" s="291"/>
      <c r="GQB100" s="291"/>
      <c r="GQC100" s="291"/>
      <c r="GQD100" s="291"/>
      <c r="GQE100" s="291"/>
      <c r="GQF100" s="291"/>
      <c r="GQG100" s="291"/>
      <c r="GQH100" s="291"/>
      <c r="GQI100" s="291"/>
      <c r="GQJ100" s="291"/>
      <c r="GQK100" s="291"/>
      <c r="GQL100" s="291"/>
      <c r="GQM100" s="291"/>
      <c r="GQN100" s="291"/>
      <c r="GQO100" s="291"/>
      <c r="GQP100" s="291"/>
      <c r="GQQ100" s="291"/>
      <c r="GQR100" s="291"/>
      <c r="GQS100" s="291"/>
      <c r="GQT100" s="291"/>
      <c r="GQU100" s="291"/>
      <c r="GQV100" s="291"/>
      <c r="GQW100" s="291"/>
      <c r="GQX100" s="291"/>
      <c r="GQY100" s="291"/>
      <c r="GQZ100" s="291"/>
      <c r="GRA100" s="291"/>
      <c r="GRB100" s="291"/>
      <c r="GRC100" s="291"/>
      <c r="GRD100" s="291"/>
      <c r="GRE100" s="291"/>
      <c r="GRF100" s="291"/>
      <c r="GRG100" s="291"/>
      <c r="GRH100" s="291"/>
      <c r="GRI100" s="291"/>
      <c r="GRJ100" s="291"/>
      <c r="GRK100" s="291"/>
      <c r="GRL100" s="291"/>
      <c r="GRM100" s="291"/>
      <c r="GRN100" s="291"/>
      <c r="GRO100" s="291"/>
      <c r="GRP100" s="291"/>
      <c r="GRQ100" s="291"/>
      <c r="GRR100" s="291"/>
      <c r="GRS100" s="291"/>
      <c r="GRT100" s="291"/>
      <c r="GRU100" s="291"/>
      <c r="GRV100" s="291"/>
      <c r="GRW100" s="291"/>
      <c r="GRX100" s="291"/>
      <c r="GRY100" s="291"/>
      <c r="GRZ100" s="291"/>
      <c r="GSA100" s="291"/>
      <c r="GSB100" s="291"/>
      <c r="GSC100" s="291"/>
      <c r="GSD100" s="291"/>
      <c r="GSE100" s="291"/>
      <c r="GSF100" s="291"/>
      <c r="GSG100" s="291"/>
      <c r="GSH100" s="291"/>
      <c r="GSI100" s="291"/>
      <c r="GSJ100" s="291"/>
      <c r="GSK100" s="291"/>
      <c r="GSL100" s="291"/>
      <c r="GSM100" s="291"/>
      <c r="GSN100" s="291"/>
      <c r="GSO100" s="291"/>
      <c r="GSP100" s="291"/>
      <c r="GSQ100" s="291"/>
      <c r="GSR100" s="291"/>
      <c r="GSS100" s="291"/>
      <c r="GST100" s="291"/>
      <c r="GSU100" s="291"/>
      <c r="GSV100" s="291"/>
      <c r="GSW100" s="291"/>
      <c r="GSX100" s="291"/>
      <c r="GSY100" s="291"/>
      <c r="GSZ100" s="291"/>
      <c r="GTA100" s="291"/>
      <c r="GTB100" s="291"/>
      <c r="GTC100" s="291"/>
      <c r="GTD100" s="291"/>
      <c r="GTE100" s="291"/>
      <c r="GTF100" s="291"/>
      <c r="GTG100" s="291"/>
      <c r="GTH100" s="291"/>
      <c r="GTI100" s="291"/>
      <c r="GTJ100" s="291"/>
      <c r="GTK100" s="291"/>
      <c r="GTL100" s="291"/>
      <c r="GTM100" s="291"/>
      <c r="GTN100" s="291"/>
      <c r="GTO100" s="291"/>
      <c r="GTP100" s="291"/>
      <c r="GTQ100" s="291"/>
      <c r="GTR100" s="291"/>
      <c r="GTS100" s="291"/>
      <c r="GTT100" s="291"/>
      <c r="GTU100" s="291"/>
      <c r="GTV100" s="291"/>
      <c r="GTW100" s="291"/>
      <c r="GTX100" s="291"/>
      <c r="GTY100" s="291"/>
      <c r="GTZ100" s="291"/>
      <c r="GUA100" s="291"/>
      <c r="GUB100" s="291"/>
      <c r="GUC100" s="291"/>
      <c r="GUD100" s="291"/>
      <c r="GUE100" s="291"/>
      <c r="GUF100" s="291"/>
      <c r="GUG100" s="291"/>
      <c r="GUH100" s="291"/>
      <c r="GUI100" s="291"/>
      <c r="GUJ100" s="291"/>
      <c r="GUK100" s="291"/>
      <c r="GUL100" s="291"/>
      <c r="GUM100" s="291"/>
      <c r="GUN100" s="291"/>
      <c r="GUO100" s="291"/>
      <c r="GUP100" s="291"/>
      <c r="GUQ100" s="291"/>
      <c r="GUR100" s="291"/>
      <c r="GUS100" s="291"/>
      <c r="GUT100" s="291"/>
      <c r="GUU100" s="291"/>
      <c r="GUV100" s="291"/>
      <c r="GUW100" s="291"/>
      <c r="GUX100" s="291"/>
      <c r="GUY100" s="291"/>
      <c r="GUZ100" s="291"/>
      <c r="GVA100" s="291"/>
      <c r="GVB100" s="291"/>
      <c r="GVC100" s="291"/>
      <c r="GVD100" s="291"/>
      <c r="GVE100" s="291"/>
      <c r="GVF100" s="291"/>
      <c r="GVG100" s="291"/>
      <c r="GVH100" s="291"/>
      <c r="GVI100" s="291"/>
      <c r="GVJ100" s="291"/>
      <c r="GVK100" s="291"/>
      <c r="GVL100" s="291"/>
      <c r="GVM100" s="291"/>
      <c r="GVN100" s="291"/>
      <c r="GVO100" s="291"/>
      <c r="GVP100" s="291"/>
      <c r="GVQ100" s="291"/>
      <c r="GVR100" s="291"/>
      <c r="GVS100" s="291"/>
      <c r="GVT100" s="291"/>
      <c r="GVU100" s="291"/>
      <c r="GVV100" s="291"/>
      <c r="GVW100" s="291"/>
      <c r="GVX100" s="291"/>
      <c r="GVY100" s="291"/>
      <c r="GVZ100" s="291"/>
      <c r="GWA100" s="291"/>
      <c r="GWB100" s="291"/>
      <c r="GWC100" s="291"/>
      <c r="GWD100" s="291"/>
      <c r="GWE100" s="291"/>
      <c r="GWF100" s="291"/>
      <c r="GWG100" s="291"/>
      <c r="GWH100" s="291"/>
      <c r="GWI100" s="291"/>
      <c r="GWJ100" s="291"/>
      <c r="GWK100" s="291"/>
      <c r="GWL100" s="291"/>
      <c r="GWM100" s="291"/>
      <c r="GWN100" s="291"/>
      <c r="GWO100" s="291"/>
      <c r="GWP100" s="291"/>
      <c r="GWQ100" s="291"/>
      <c r="GWR100" s="291"/>
      <c r="GWS100" s="291"/>
      <c r="GWT100" s="291"/>
      <c r="GWU100" s="291"/>
      <c r="GWV100" s="291"/>
      <c r="GWW100" s="291"/>
      <c r="GWX100" s="291"/>
      <c r="GWY100" s="291"/>
      <c r="GWZ100" s="291"/>
      <c r="GXA100" s="291"/>
      <c r="GXB100" s="291"/>
      <c r="GXC100" s="291"/>
      <c r="GXD100" s="291"/>
      <c r="GXE100" s="291"/>
      <c r="GXF100" s="291"/>
      <c r="GXG100" s="291"/>
      <c r="GXH100" s="291"/>
      <c r="GXI100" s="291"/>
      <c r="GXJ100" s="291"/>
      <c r="GXK100" s="291"/>
      <c r="GXL100" s="291"/>
      <c r="GXM100" s="291"/>
      <c r="GXN100" s="291"/>
      <c r="GXO100" s="291"/>
      <c r="GXP100" s="291"/>
      <c r="GXQ100" s="291"/>
      <c r="GXR100" s="291"/>
      <c r="GXS100" s="291"/>
      <c r="GXT100" s="291"/>
      <c r="GXU100" s="291"/>
      <c r="GXV100" s="291"/>
      <c r="GXW100" s="291"/>
      <c r="GXX100" s="291"/>
      <c r="GXY100" s="291"/>
      <c r="GXZ100" s="291"/>
      <c r="GYA100" s="291"/>
      <c r="GYB100" s="291"/>
      <c r="GYC100" s="291"/>
      <c r="GYD100" s="291"/>
      <c r="GYE100" s="291"/>
      <c r="GYF100" s="291"/>
      <c r="GYG100" s="170"/>
      <c r="GYH100" s="291"/>
      <c r="GYI100" s="291"/>
      <c r="GYJ100" s="291"/>
      <c r="GYK100" s="291"/>
      <c r="GYL100" s="291"/>
      <c r="GYM100" s="291"/>
      <c r="GYN100" s="291"/>
      <c r="GYO100" s="291"/>
      <c r="GYP100" s="291"/>
      <c r="GYQ100" s="291"/>
      <c r="GYR100" s="291"/>
      <c r="GYS100" s="291"/>
      <c r="GYT100" s="291"/>
      <c r="GYU100" s="291"/>
      <c r="GYV100" s="291"/>
      <c r="GYW100" s="291"/>
      <c r="GYX100" s="291"/>
      <c r="GYY100" s="291"/>
      <c r="GYZ100" s="291"/>
      <c r="GZA100" s="291"/>
      <c r="GZB100" s="291"/>
      <c r="GZC100" s="291"/>
      <c r="GZD100" s="291"/>
      <c r="GZE100" s="291"/>
      <c r="GZF100" s="291"/>
      <c r="GZG100" s="291"/>
      <c r="GZH100" s="291"/>
      <c r="GZI100" s="291"/>
      <c r="GZJ100" s="291"/>
      <c r="GZK100" s="291"/>
      <c r="GZL100" s="291"/>
      <c r="GZM100" s="291"/>
      <c r="GZN100" s="291"/>
      <c r="GZO100" s="291"/>
      <c r="GZP100" s="291"/>
      <c r="GZQ100" s="291"/>
      <c r="GZR100" s="291"/>
      <c r="GZS100" s="291"/>
      <c r="GZT100" s="291"/>
      <c r="GZU100" s="291"/>
      <c r="GZV100" s="291"/>
      <c r="GZW100" s="291"/>
      <c r="GZX100" s="291"/>
      <c r="GZY100" s="291"/>
      <c r="GZZ100" s="291"/>
      <c r="HAA100" s="291"/>
      <c r="HAB100" s="291"/>
      <c r="HAC100" s="291"/>
      <c r="HAD100" s="291"/>
      <c r="HAE100" s="291"/>
      <c r="HAF100" s="291"/>
      <c r="HAG100" s="291"/>
      <c r="HAH100" s="291"/>
      <c r="HAI100" s="291"/>
      <c r="HAJ100" s="291"/>
      <c r="HAK100" s="291"/>
      <c r="HAL100" s="291"/>
      <c r="HAM100" s="291"/>
      <c r="HAN100" s="291"/>
      <c r="HAO100" s="291"/>
      <c r="HAP100" s="291"/>
      <c r="HAQ100" s="291"/>
      <c r="HAR100" s="291"/>
      <c r="HAS100" s="291"/>
      <c r="HAT100" s="291"/>
      <c r="HAU100" s="291"/>
      <c r="HAV100" s="291"/>
      <c r="HAW100" s="291"/>
      <c r="HAX100" s="291"/>
      <c r="HAY100" s="291"/>
      <c r="HAZ100" s="291"/>
      <c r="HBA100" s="291"/>
      <c r="HBB100" s="291"/>
      <c r="HBC100" s="291"/>
      <c r="HBD100" s="291"/>
      <c r="HBE100" s="291"/>
      <c r="HBF100" s="291"/>
      <c r="HBG100" s="291"/>
      <c r="HBH100" s="291"/>
      <c r="HBI100" s="291"/>
      <c r="HBJ100" s="291"/>
      <c r="HBK100" s="291"/>
      <c r="HBL100" s="291"/>
      <c r="HBM100" s="291"/>
      <c r="HBN100" s="291"/>
      <c r="HBO100" s="291"/>
      <c r="HBP100" s="291"/>
      <c r="HBQ100" s="291"/>
      <c r="HBR100" s="291"/>
      <c r="HBS100" s="291"/>
      <c r="HBT100" s="291"/>
      <c r="HBU100" s="291"/>
      <c r="HBV100" s="291"/>
      <c r="HBW100" s="291"/>
      <c r="HBX100" s="291"/>
      <c r="HBY100" s="291"/>
      <c r="HBZ100" s="291"/>
      <c r="HCA100" s="291"/>
      <c r="HCB100" s="291"/>
      <c r="HCC100" s="291"/>
      <c r="HCD100" s="291"/>
      <c r="HCE100" s="291"/>
      <c r="HCF100" s="291"/>
      <c r="HCG100" s="291"/>
      <c r="HCH100" s="291"/>
      <c r="HCI100" s="291"/>
      <c r="HCJ100" s="291"/>
      <c r="HCK100" s="291"/>
      <c r="HCL100" s="291"/>
      <c r="HCM100" s="291"/>
      <c r="HCN100" s="291"/>
      <c r="HCO100" s="291"/>
      <c r="HCP100" s="291"/>
      <c r="HCQ100" s="291"/>
      <c r="HCR100" s="291"/>
      <c r="HCS100" s="291"/>
      <c r="HCT100" s="291"/>
      <c r="HCU100" s="291"/>
      <c r="HCV100" s="291"/>
      <c r="HCW100" s="291"/>
      <c r="HCX100" s="291"/>
      <c r="HCY100" s="291"/>
      <c r="HCZ100" s="291"/>
      <c r="HDA100" s="291"/>
      <c r="HDB100" s="291"/>
      <c r="HDC100" s="291"/>
      <c r="HDD100" s="291"/>
      <c r="HDE100" s="291"/>
      <c r="HDF100" s="291"/>
      <c r="HDG100" s="291"/>
      <c r="HDH100" s="291"/>
      <c r="HDI100" s="291"/>
      <c r="HDJ100" s="291"/>
      <c r="HDK100" s="291"/>
      <c r="HDL100" s="291"/>
      <c r="HDM100" s="291"/>
      <c r="HDN100" s="291"/>
      <c r="HDO100" s="291"/>
      <c r="HDP100" s="291"/>
      <c r="HDQ100" s="291"/>
      <c r="HDR100" s="291"/>
      <c r="HDS100" s="291"/>
      <c r="HDT100" s="291"/>
      <c r="HDU100" s="291"/>
      <c r="HDV100" s="291"/>
      <c r="HDW100" s="291"/>
      <c r="HDX100" s="291"/>
      <c r="HDY100" s="291"/>
      <c r="HDZ100" s="291"/>
      <c r="HEA100" s="291"/>
      <c r="HEB100" s="291"/>
      <c r="HEC100" s="291"/>
      <c r="HED100" s="291"/>
      <c r="HEE100" s="291"/>
      <c r="HEF100" s="291"/>
      <c r="HEG100" s="291"/>
      <c r="HEH100" s="291"/>
      <c r="HEI100" s="291"/>
      <c r="HEJ100" s="291"/>
      <c r="HEK100" s="291"/>
      <c r="HEL100" s="291"/>
      <c r="HEM100" s="291"/>
      <c r="HEN100" s="291"/>
      <c r="HEO100" s="291"/>
      <c r="HEP100" s="291"/>
      <c r="HEQ100" s="291"/>
      <c r="HER100" s="291"/>
      <c r="HES100" s="291"/>
      <c r="HET100" s="291"/>
      <c r="HEU100" s="291"/>
      <c r="HEV100" s="291"/>
      <c r="HEW100" s="291"/>
      <c r="HEX100" s="291"/>
      <c r="HEY100" s="291"/>
      <c r="HEZ100" s="291"/>
      <c r="HFA100" s="291"/>
      <c r="HFB100" s="291"/>
      <c r="HFC100" s="291"/>
      <c r="HFD100" s="291"/>
      <c r="HFE100" s="291"/>
      <c r="HFF100" s="291"/>
      <c r="HFG100" s="291"/>
      <c r="HFH100" s="291"/>
      <c r="HFI100" s="291"/>
      <c r="HFJ100" s="291"/>
      <c r="HFK100" s="291"/>
      <c r="HFL100" s="291"/>
      <c r="HFM100" s="291"/>
      <c r="HFN100" s="291"/>
      <c r="HFO100" s="291"/>
      <c r="HFP100" s="291"/>
      <c r="HFQ100" s="291"/>
      <c r="HFR100" s="291"/>
      <c r="HFS100" s="291"/>
      <c r="HFT100" s="291"/>
      <c r="HFU100" s="291"/>
      <c r="HFV100" s="291"/>
      <c r="HFW100" s="291"/>
      <c r="HFX100" s="291"/>
      <c r="HFY100" s="291"/>
      <c r="HFZ100" s="291"/>
      <c r="HGA100" s="291"/>
      <c r="HGB100" s="291"/>
      <c r="HGC100" s="291"/>
      <c r="HGD100" s="291"/>
      <c r="HGE100" s="291"/>
      <c r="HGF100" s="291"/>
      <c r="HGG100" s="291"/>
      <c r="HGH100" s="291"/>
      <c r="HGI100" s="291"/>
      <c r="HGJ100" s="291"/>
      <c r="HGK100" s="291"/>
      <c r="HGL100" s="291"/>
      <c r="HGM100" s="291"/>
      <c r="HGN100" s="291"/>
      <c r="HGO100" s="291"/>
      <c r="HGP100" s="291"/>
      <c r="HGQ100" s="291"/>
      <c r="HGR100" s="291"/>
      <c r="HGS100" s="291"/>
      <c r="HGT100" s="291"/>
      <c r="HGU100" s="291"/>
      <c r="HGV100" s="291"/>
      <c r="HGW100" s="291"/>
      <c r="HGX100" s="291"/>
      <c r="HGY100" s="291"/>
      <c r="HGZ100" s="291"/>
      <c r="HHA100" s="291"/>
      <c r="HHB100" s="291"/>
      <c r="HHC100" s="291"/>
      <c r="HHD100" s="291"/>
      <c r="HHE100" s="291"/>
      <c r="HHF100" s="291"/>
      <c r="HHG100" s="291"/>
      <c r="HHH100" s="291"/>
      <c r="HHI100" s="291"/>
      <c r="HHJ100" s="291"/>
      <c r="HHK100" s="291"/>
      <c r="HHL100" s="291"/>
      <c r="HHM100" s="291"/>
      <c r="HHN100" s="291"/>
      <c r="HHO100" s="291"/>
      <c r="HHP100" s="291"/>
      <c r="HHQ100" s="291"/>
      <c r="HHR100" s="291"/>
      <c r="HHS100" s="291"/>
      <c r="HHT100" s="291"/>
      <c r="HHU100" s="291"/>
      <c r="HHV100" s="291"/>
      <c r="HHW100" s="291"/>
      <c r="HHX100" s="291"/>
      <c r="HHY100" s="291"/>
      <c r="HHZ100" s="291"/>
      <c r="HIA100" s="291"/>
      <c r="HIB100" s="291"/>
      <c r="HIC100" s="170"/>
      <c r="HID100" s="291"/>
      <c r="HIE100" s="291"/>
      <c r="HIF100" s="291"/>
      <c r="HIG100" s="291"/>
      <c r="HIH100" s="291"/>
      <c r="HII100" s="291"/>
      <c r="HIJ100" s="291"/>
      <c r="HIK100" s="291"/>
      <c r="HIL100" s="291"/>
      <c r="HIM100" s="291"/>
      <c r="HIN100" s="291"/>
      <c r="HIO100" s="291"/>
      <c r="HIP100" s="291"/>
      <c r="HIQ100" s="291"/>
      <c r="HIR100" s="291"/>
      <c r="HIS100" s="291"/>
      <c r="HIT100" s="291"/>
      <c r="HIU100" s="291"/>
      <c r="HIV100" s="291"/>
      <c r="HIW100" s="291"/>
      <c r="HIX100" s="291"/>
      <c r="HIY100" s="291"/>
      <c r="HIZ100" s="291"/>
      <c r="HJA100" s="291"/>
      <c r="HJB100" s="291"/>
      <c r="HJC100" s="291"/>
      <c r="HJD100" s="291"/>
      <c r="HJE100" s="291"/>
      <c r="HJF100" s="291"/>
      <c r="HJG100" s="291"/>
      <c r="HJH100" s="291"/>
      <c r="HJI100" s="291"/>
      <c r="HJJ100" s="291"/>
      <c r="HJK100" s="291"/>
      <c r="HJL100" s="291"/>
      <c r="HJM100" s="291"/>
      <c r="HJN100" s="291"/>
      <c r="HJO100" s="291"/>
      <c r="HJP100" s="291"/>
      <c r="HJQ100" s="291"/>
      <c r="HJR100" s="291"/>
      <c r="HJS100" s="291"/>
      <c r="HJT100" s="291"/>
      <c r="HJU100" s="291"/>
      <c r="HJV100" s="291"/>
      <c r="HJW100" s="291"/>
      <c r="HJX100" s="291"/>
      <c r="HJY100" s="291"/>
      <c r="HJZ100" s="291"/>
      <c r="HKA100" s="291"/>
      <c r="HKB100" s="291"/>
      <c r="HKC100" s="291"/>
      <c r="HKD100" s="291"/>
      <c r="HKE100" s="291"/>
      <c r="HKF100" s="291"/>
      <c r="HKG100" s="291"/>
      <c r="HKH100" s="291"/>
      <c r="HKI100" s="291"/>
      <c r="HKJ100" s="291"/>
      <c r="HKK100" s="291"/>
      <c r="HKL100" s="291"/>
      <c r="HKM100" s="291"/>
      <c r="HKN100" s="291"/>
      <c r="HKO100" s="291"/>
      <c r="HKP100" s="291"/>
      <c r="HKQ100" s="291"/>
      <c r="HKR100" s="291"/>
      <c r="HKS100" s="291"/>
      <c r="HKT100" s="291"/>
      <c r="HKU100" s="291"/>
      <c r="HKV100" s="291"/>
      <c r="HKW100" s="291"/>
      <c r="HKX100" s="291"/>
      <c r="HKY100" s="291"/>
      <c r="HKZ100" s="291"/>
      <c r="HLA100" s="291"/>
      <c r="HLB100" s="291"/>
      <c r="HLC100" s="291"/>
      <c r="HLD100" s="291"/>
      <c r="HLE100" s="291"/>
      <c r="HLF100" s="291"/>
      <c r="HLG100" s="291"/>
      <c r="HLH100" s="291"/>
      <c r="HLI100" s="291"/>
      <c r="HLJ100" s="291"/>
      <c r="HLK100" s="291"/>
      <c r="HLL100" s="291"/>
      <c r="HLM100" s="291"/>
      <c r="HLN100" s="291"/>
      <c r="HLO100" s="291"/>
      <c r="HLP100" s="291"/>
      <c r="HLQ100" s="291"/>
      <c r="HLR100" s="291"/>
      <c r="HLS100" s="291"/>
      <c r="HLT100" s="291"/>
      <c r="HLU100" s="291"/>
      <c r="HLV100" s="291"/>
      <c r="HLW100" s="291"/>
      <c r="HLX100" s="291"/>
      <c r="HLY100" s="291"/>
      <c r="HLZ100" s="291"/>
      <c r="HMA100" s="291"/>
      <c r="HMB100" s="291"/>
      <c r="HMC100" s="291"/>
      <c r="HMD100" s="291"/>
      <c r="HME100" s="291"/>
      <c r="HMF100" s="291"/>
      <c r="HMG100" s="291"/>
      <c r="HMH100" s="291"/>
      <c r="HMI100" s="291"/>
      <c r="HMJ100" s="291"/>
      <c r="HMK100" s="291"/>
      <c r="HML100" s="291"/>
      <c r="HMM100" s="291"/>
      <c r="HMN100" s="291"/>
      <c r="HMO100" s="291"/>
      <c r="HMP100" s="291"/>
      <c r="HMQ100" s="291"/>
      <c r="HMR100" s="291"/>
      <c r="HMS100" s="291"/>
      <c r="HMT100" s="291"/>
      <c r="HMU100" s="291"/>
      <c r="HMV100" s="291"/>
      <c r="HMW100" s="291"/>
      <c r="HMX100" s="291"/>
      <c r="HMY100" s="291"/>
      <c r="HMZ100" s="291"/>
      <c r="HNA100" s="291"/>
      <c r="HNB100" s="291"/>
      <c r="HNC100" s="291"/>
      <c r="HND100" s="291"/>
      <c r="HNE100" s="291"/>
      <c r="HNF100" s="291"/>
      <c r="HNG100" s="291"/>
      <c r="HNH100" s="291"/>
      <c r="HNI100" s="291"/>
      <c r="HNJ100" s="291"/>
      <c r="HNK100" s="291"/>
      <c r="HNL100" s="291"/>
      <c r="HNM100" s="291"/>
      <c r="HNN100" s="291"/>
      <c r="HNO100" s="291"/>
      <c r="HNP100" s="291"/>
      <c r="HNQ100" s="291"/>
      <c r="HNR100" s="291"/>
      <c r="HNS100" s="291"/>
      <c r="HNT100" s="291"/>
      <c r="HNU100" s="291"/>
      <c r="HNV100" s="291"/>
      <c r="HNW100" s="291"/>
      <c r="HNX100" s="291"/>
      <c r="HNY100" s="291"/>
      <c r="HNZ100" s="291"/>
      <c r="HOA100" s="291"/>
      <c r="HOB100" s="291"/>
      <c r="HOC100" s="291"/>
      <c r="HOD100" s="291"/>
      <c r="HOE100" s="291"/>
      <c r="HOF100" s="291"/>
      <c r="HOG100" s="291"/>
      <c r="HOH100" s="291"/>
      <c r="HOI100" s="291"/>
      <c r="HOJ100" s="291"/>
      <c r="HOK100" s="291"/>
      <c r="HOL100" s="291"/>
      <c r="HOM100" s="291"/>
      <c r="HON100" s="291"/>
      <c r="HOO100" s="291"/>
      <c r="HOP100" s="291"/>
      <c r="HOQ100" s="291"/>
      <c r="HOR100" s="291"/>
      <c r="HOS100" s="291"/>
      <c r="HOT100" s="291"/>
      <c r="HOU100" s="291"/>
      <c r="HOV100" s="291"/>
      <c r="HOW100" s="291"/>
      <c r="HOX100" s="291"/>
      <c r="HOY100" s="291"/>
      <c r="HOZ100" s="291"/>
      <c r="HPA100" s="291"/>
      <c r="HPB100" s="291"/>
      <c r="HPC100" s="291"/>
      <c r="HPD100" s="291"/>
      <c r="HPE100" s="291"/>
      <c r="HPF100" s="291"/>
      <c r="HPG100" s="291"/>
      <c r="HPH100" s="291"/>
      <c r="HPI100" s="291"/>
      <c r="HPJ100" s="291"/>
      <c r="HPK100" s="291"/>
      <c r="HPL100" s="291"/>
      <c r="HPM100" s="291"/>
      <c r="HPN100" s="291"/>
      <c r="HPO100" s="291"/>
      <c r="HPP100" s="291"/>
      <c r="HPQ100" s="291"/>
      <c r="HPR100" s="291"/>
      <c r="HPS100" s="291"/>
      <c r="HPT100" s="291"/>
      <c r="HPU100" s="291"/>
      <c r="HPV100" s="291"/>
      <c r="HPW100" s="291"/>
      <c r="HPX100" s="291"/>
      <c r="HPY100" s="291"/>
      <c r="HPZ100" s="291"/>
      <c r="HQA100" s="291"/>
      <c r="HQB100" s="291"/>
      <c r="HQC100" s="291"/>
      <c r="HQD100" s="291"/>
      <c r="HQE100" s="291"/>
      <c r="HQF100" s="291"/>
      <c r="HQG100" s="291"/>
      <c r="HQH100" s="291"/>
      <c r="HQI100" s="291"/>
      <c r="HQJ100" s="291"/>
      <c r="HQK100" s="291"/>
      <c r="HQL100" s="291"/>
      <c r="HQM100" s="291"/>
      <c r="HQN100" s="291"/>
      <c r="HQO100" s="291"/>
      <c r="HQP100" s="291"/>
      <c r="HQQ100" s="291"/>
      <c r="HQR100" s="291"/>
      <c r="HQS100" s="291"/>
      <c r="HQT100" s="291"/>
      <c r="HQU100" s="291"/>
      <c r="HQV100" s="291"/>
      <c r="HQW100" s="291"/>
      <c r="HQX100" s="291"/>
      <c r="HQY100" s="291"/>
      <c r="HQZ100" s="291"/>
      <c r="HRA100" s="291"/>
      <c r="HRB100" s="291"/>
      <c r="HRC100" s="291"/>
      <c r="HRD100" s="291"/>
      <c r="HRE100" s="291"/>
      <c r="HRF100" s="291"/>
      <c r="HRG100" s="291"/>
      <c r="HRH100" s="291"/>
      <c r="HRI100" s="291"/>
      <c r="HRJ100" s="291"/>
      <c r="HRK100" s="291"/>
      <c r="HRL100" s="291"/>
      <c r="HRM100" s="291"/>
      <c r="HRN100" s="291"/>
      <c r="HRO100" s="291"/>
      <c r="HRP100" s="291"/>
      <c r="HRQ100" s="291"/>
      <c r="HRR100" s="291"/>
      <c r="HRS100" s="291"/>
      <c r="HRT100" s="291"/>
      <c r="HRU100" s="291"/>
      <c r="HRV100" s="291"/>
      <c r="HRW100" s="291"/>
      <c r="HRX100" s="291"/>
      <c r="HRY100" s="170"/>
      <c r="HRZ100" s="291"/>
      <c r="HSA100" s="291"/>
      <c r="HSB100" s="291"/>
      <c r="HSC100" s="291"/>
      <c r="HSD100" s="291"/>
      <c r="HSE100" s="291"/>
      <c r="HSF100" s="291"/>
      <c r="HSG100" s="291"/>
      <c r="HSH100" s="291"/>
      <c r="HSI100" s="291"/>
      <c r="HSJ100" s="291"/>
      <c r="HSK100" s="291"/>
      <c r="HSL100" s="291"/>
      <c r="HSM100" s="291"/>
      <c r="HSN100" s="291"/>
      <c r="HSO100" s="291"/>
      <c r="HSP100" s="291"/>
      <c r="HSQ100" s="291"/>
      <c r="HSR100" s="291"/>
      <c r="HSS100" s="291"/>
      <c r="HST100" s="291"/>
      <c r="HSU100" s="291"/>
      <c r="HSV100" s="291"/>
      <c r="HSW100" s="291"/>
      <c r="HSX100" s="291"/>
      <c r="HSY100" s="291"/>
      <c r="HSZ100" s="291"/>
      <c r="HTA100" s="291"/>
      <c r="HTB100" s="291"/>
      <c r="HTC100" s="291"/>
      <c r="HTD100" s="291"/>
      <c r="HTE100" s="291"/>
      <c r="HTF100" s="291"/>
      <c r="HTG100" s="291"/>
      <c r="HTH100" s="291"/>
      <c r="HTI100" s="291"/>
      <c r="HTJ100" s="291"/>
      <c r="HTK100" s="291"/>
      <c r="HTL100" s="291"/>
      <c r="HTM100" s="291"/>
      <c r="HTN100" s="291"/>
      <c r="HTO100" s="291"/>
      <c r="HTP100" s="291"/>
      <c r="HTQ100" s="291"/>
      <c r="HTR100" s="291"/>
      <c r="HTS100" s="291"/>
      <c r="HTT100" s="291"/>
      <c r="HTU100" s="291"/>
      <c r="HTV100" s="291"/>
      <c r="HTW100" s="291"/>
      <c r="HTX100" s="291"/>
      <c r="HTY100" s="291"/>
      <c r="HTZ100" s="291"/>
      <c r="HUA100" s="291"/>
      <c r="HUB100" s="291"/>
      <c r="HUC100" s="291"/>
      <c r="HUD100" s="291"/>
      <c r="HUE100" s="291"/>
      <c r="HUF100" s="291"/>
      <c r="HUG100" s="291"/>
      <c r="HUH100" s="291"/>
      <c r="HUI100" s="291"/>
      <c r="HUJ100" s="291"/>
      <c r="HUK100" s="291"/>
      <c r="HUL100" s="291"/>
      <c r="HUM100" s="291"/>
      <c r="HUN100" s="291"/>
      <c r="HUO100" s="291"/>
      <c r="HUP100" s="291"/>
      <c r="HUQ100" s="291"/>
      <c r="HUR100" s="291"/>
      <c r="HUS100" s="291"/>
      <c r="HUT100" s="291"/>
      <c r="HUU100" s="291"/>
      <c r="HUV100" s="291"/>
      <c r="HUW100" s="291"/>
      <c r="HUX100" s="291"/>
      <c r="HUY100" s="291"/>
      <c r="HUZ100" s="291"/>
      <c r="HVA100" s="291"/>
      <c r="HVB100" s="291"/>
      <c r="HVC100" s="291"/>
      <c r="HVD100" s="291"/>
      <c r="HVE100" s="291"/>
      <c r="HVF100" s="291"/>
      <c r="HVG100" s="291"/>
      <c r="HVH100" s="291"/>
      <c r="HVI100" s="291"/>
      <c r="HVJ100" s="291"/>
      <c r="HVK100" s="291"/>
      <c r="HVL100" s="291"/>
      <c r="HVM100" s="291"/>
      <c r="HVN100" s="291"/>
      <c r="HVO100" s="291"/>
      <c r="HVP100" s="291"/>
      <c r="HVQ100" s="291"/>
      <c r="HVR100" s="291"/>
      <c r="HVS100" s="291"/>
      <c r="HVT100" s="291"/>
      <c r="HVU100" s="291"/>
      <c r="HVV100" s="291"/>
      <c r="HVW100" s="291"/>
      <c r="HVX100" s="291"/>
      <c r="HVY100" s="291"/>
      <c r="HVZ100" s="291"/>
      <c r="HWA100" s="291"/>
      <c r="HWB100" s="291"/>
      <c r="HWC100" s="291"/>
      <c r="HWD100" s="291"/>
      <c r="HWE100" s="291"/>
      <c r="HWF100" s="291"/>
      <c r="HWG100" s="291"/>
      <c r="HWH100" s="291"/>
      <c r="HWI100" s="291"/>
      <c r="HWJ100" s="291"/>
      <c r="HWK100" s="291"/>
      <c r="HWL100" s="291"/>
      <c r="HWM100" s="291"/>
      <c r="HWN100" s="291"/>
      <c r="HWO100" s="291"/>
      <c r="HWP100" s="291"/>
      <c r="HWQ100" s="291"/>
      <c r="HWR100" s="291"/>
      <c r="HWS100" s="291"/>
      <c r="HWT100" s="291"/>
      <c r="HWU100" s="291"/>
      <c r="HWV100" s="291"/>
      <c r="HWW100" s="291"/>
      <c r="HWX100" s="291"/>
      <c r="HWY100" s="291"/>
      <c r="HWZ100" s="291"/>
      <c r="HXA100" s="291"/>
      <c r="HXB100" s="291"/>
      <c r="HXC100" s="291"/>
      <c r="HXD100" s="291"/>
      <c r="HXE100" s="291"/>
      <c r="HXF100" s="291"/>
      <c r="HXG100" s="291"/>
      <c r="HXH100" s="291"/>
      <c r="HXI100" s="291"/>
      <c r="HXJ100" s="291"/>
      <c r="HXK100" s="291"/>
      <c r="HXL100" s="291"/>
      <c r="HXM100" s="291"/>
      <c r="HXN100" s="291"/>
      <c r="HXO100" s="291"/>
      <c r="HXP100" s="291"/>
      <c r="HXQ100" s="291"/>
      <c r="HXR100" s="291"/>
      <c r="HXS100" s="291"/>
      <c r="HXT100" s="291"/>
      <c r="HXU100" s="291"/>
      <c r="HXV100" s="291"/>
      <c r="HXW100" s="291"/>
      <c r="HXX100" s="291"/>
      <c r="HXY100" s="291"/>
      <c r="HXZ100" s="291"/>
      <c r="HYA100" s="291"/>
      <c r="HYB100" s="291"/>
      <c r="HYC100" s="291"/>
      <c r="HYD100" s="291"/>
      <c r="HYE100" s="291"/>
      <c r="HYF100" s="291"/>
      <c r="HYG100" s="291"/>
      <c r="HYH100" s="291"/>
      <c r="HYI100" s="291"/>
      <c r="HYJ100" s="291"/>
      <c r="HYK100" s="291"/>
      <c r="HYL100" s="291"/>
      <c r="HYM100" s="291"/>
      <c r="HYN100" s="291"/>
      <c r="HYO100" s="291"/>
      <c r="HYP100" s="291"/>
      <c r="HYQ100" s="291"/>
      <c r="HYR100" s="291"/>
      <c r="HYS100" s="291"/>
      <c r="HYT100" s="291"/>
      <c r="HYU100" s="291"/>
      <c r="HYV100" s="291"/>
      <c r="HYW100" s="291"/>
      <c r="HYX100" s="291"/>
      <c r="HYY100" s="291"/>
      <c r="HYZ100" s="291"/>
      <c r="HZA100" s="291"/>
      <c r="HZB100" s="291"/>
      <c r="HZC100" s="291"/>
      <c r="HZD100" s="291"/>
      <c r="HZE100" s="291"/>
      <c r="HZF100" s="291"/>
      <c r="HZG100" s="291"/>
      <c r="HZH100" s="291"/>
      <c r="HZI100" s="291"/>
      <c r="HZJ100" s="291"/>
      <c r="HZK100" s="291"/>
      <c r="HZL100" s="291"/>
      <c r="HZM100" s="291"/>
      <c r="HZN100" s="291"/>
      <c r="HZO100" s="291"/>
      <c r="HZP100" s="291"/>
      <c r="HZQ100" s="291"/>
      <c r="HZR100" s="291"/>
      <c r="HZS100" s="291"/>
      <c r="HZT100" s="291"/>
      <c r="HZU100" s="291"/>
      <c r="HZV100" s="291"/>
      <c r="HZW100" s="291"/>
      <c r="HZX100" s="291"/>
      <c r="HZY100" s="291"/>
      <c r="HZZ100" s="291"/>
      <c r="IAA100" s="291"/>
      <c r="IAB100" s="291"/>
      <c r="IAC100" s="291"/>
      <c r="IAD100" s="291"/>
      <c r="IAE100" s="291"/>
      <c r="IAF100" s="291"/>
      <c r="IAG100" s="291"/>
      <c r="IAH100" s="291"/>
      <c r="IAI100" s="291"/>
      <c r="IAJ100" s="291"/>
      <c r="IAK100" s="291"/>
      <c r="IAL100" s="291"/>
      <c r="IAM100" s="291"/>
      <c r="IAN100" s="291"/>
      <c r="IAO100" s="291"/>
      <c r="IAP100" s="291"/>
      <c r="IAQ100" s="291"/>
      <c r="IAR100" s="291"/>
      <c r="IAS100" s="291"/>
      <c r="IAT100" s="291"/>
      <c r="IAU100" s="291"/>
      <c r="IAV100" s="291"/>
      <c r="IAW100" s="291"/>
      <c r="IAX100" s="291"/>
      <c r="IAY100" s="291"/>
      <c r="IAZ100" s="291"/>
      <c r="IBA100" s="291"/>
      <c r="IBB100" s="291"/>
      <c r="IBC100" s="291"/>
      <c r="IBD100" s="291"/>
      <c r="IBE100" s="291"/>
      <c r="IBF100" s="291"/>
      <c r="IBG100" s="291"/>
      <c r="IBH100" s="291"/>
      <c r="IBI100" s="291"/>
      <c r="IBJ100" s="291"/>
      <c r="IBK100" s="291"/>
      <c r="IBL100" s="291"/>
      <c r="IBM100" s="291"/>
      <c r="IBN100" s="291"/>
      <c r="IBO100" s="291"/>
      <c r="IBP100" s="291"/>
      <c r="IBQ100" s="291"/>
      <c r="IBR100" s="291"/>
      <c r="IBS100" s="291"/>
      <c r="IBT100" s="291"/>
      <c r="IBU100" s="170"/>
      <c r="IBV100" s="291"/>
      <c r="IBW100" s="291"/>
      <c r="IBX100" s="291"/>
      <c r="IBY100" s="291"/>
      <c r="IBZ100" s="291"/>
      <c r="ICA100" s="291"/>
      <c r="ICB100" s="291"/>
      <c r="ICC100" s="291"/>
      <c r="ICD100" s="291"/>
      <c r="ICE100" s="291"/>
      <c r="ICF100" s="291"/>
      <c r="ICG100" s="291"/>
      <c r="ICH100" s="291"/>
      <c r="ICI100" s="291"/>
      <c r="ICJ100" s="291"/>
      <c r="ICK100" s="291"/>
      <c r="ICL100" s="291"/>
      <c r="ICM100" s="291"/>
      <c r="ICN100" s="291"/>
      <c r="ICO100" s="291"/>
      <c r="ICP100" s="291"/>
      <c r="ICQ100" s="291"/>
      <c r="ICR100" s="291"/>
      <c r="ICS100" s="291"/>
      <c r="ICT100" s="291"/>
      <c r="ICU100" s="291"/>
      <c r="ICV100" s="291"/>
      <c r="ICW100" s="291"/>
      <c r="ICX100" s="291"/>
      <c r="ICY100" s="291"/>
      <c r="ICZ100" s="291"/>
      <c r="IDA100" s="291"/>
      <c r="IDB100" s="291"/>
      <c r="IDC100" s="291"/>
      <c r="IDD100" s="291"/>
      <c r="IDE100" s="291"/>
      <c r="IDF100" s="291"/>
      <c r="IDG100" s="291"/>
      <c r="IDH100" s="291"/>
      <c r="IDI100" s="291"/>
      <c r="IDJ100" s="291"/>
      <c r="IDK100" s="291"/>
      <c r="IDL100" s="291"/>
      <c r="IDM100" s="291"/>
      <c r="IDN100" s="291"/>
      <c r="IDO100" s="291"/>
      <c r="IDP100" s="291"/>
      <c r="IDQ100" s="291"/>
      <c r="IDR100" s="291"/>
      <c r="IDS100" s="291"/>
      <c r="IDT100" s="291"/>
      <c r="IDU100" s="291"/>
      <c r="IDV100" s="291"/>
      <c r="IDW100" s="291"/>
      <c r="IDX100" s="291"/>
      <c r="IDY100" s="291"/>
      <c r="IDZ100" s="291"/>
      <c r="IEA100" s="291"/>
      <c r="IEB100" s="291"/>
      <c r="IEC100" s="291"/>
      <c r="IED100" s="291"/>
      <c r="IEE100" s="291"/>
      <c r="IEF100" s="291"/>
      <c r="IEG100" s="291"/>
      <c r="IEH100" s="291"/>
      <c r="IEI100" s="291"/>
      <c r="IEJ100" s="291"/>
      <c r="IEK100" s="291"/>
      <c r="IEL100" s="291"/>
      <c r="IEM100" s="291"/>
      <c r="IEN100" s="291"/>
      <c r="IEO100" s="291"/>
      <c r="IEP100" s="291"/>
      <c r="IEQ100" s="291"/>
      <c r="IER100" s="291"/>
      <c r="IES100" s="291"/>
      <c r="IET100" s="291"/>
      <c r="IEU100" s="291"/>
      <c r="IEV100" s="291"/>
      <c r="IEW100" s="291"/>
      <c r="IEX100" s="291"/>
      <c r="IEY100" s="291"/>
      <c r="IEZ100" s="291"/>
      <c r="IFA100" s="291"/>
      <c r="IFB100" s="291"/>
      <c r="IFC100" s="291"/>
      <c r="IFD100" s="291"/>
      <c r="IFE100" s="291"/>
      <c r="IFF100" s="291"/>
      <c r="IFG100" s="291"/>
      <c r="IFH100" s="291"/>
      <c r="IFI100" s="291"/>
      <c r="IFJ100" s="291"/>
      <c r="IFK100" s="291"/>
      <c r="IFL100" s="291"/>
      <c r="IFM100" s="291"/>
      <c r="IFN100" s="291"/>
      <c r="IFO100" s="291"/>
      <c r="IFP100" s="291"/>
      <c r="IFQ100" s="291"/>
      <c r="IFR100" s="291"/>
      <c r="IFS100" s="291"/>
      <c r="IFT100" s="291"/>
      <c r="IFU100" s="291"/>
      <c r="IFV100" s="291"/>
      <c r="IFW100" s="291"/>
      <c r="IFX100" s="291"/>
      <c r="IFY100" s="291"/>
      <c r="IFZ100" s="291"/>
      <c r="IGA100" s="291"/>
      <c r="IGB100" s="291"/>
      <c r="IGC100" s="291"/>
      <c r="IGD100" s="291"/>
      <c r="IGE100" s="291"/>
      <c r="IGF100" s="291"/>
      <c r="IGG100" s="291"/>
      <c r="IGH100" s="291"/>
      <c r="IGI100" s="291"/>
      <c r="IGJ100" s="291"/>
      <c r="IGK100" s="291"/>
      <c r="IGL100" s="291"/>
      <c r="IGM100" s="291"/>
      <c r="IGN100" s="291"/>
      <c r="IGO100" s="291"/>
      <c r="IGP100" s="291"/>
      <c r="IGQ100" s="291"/>
      <c r="IGR100" s="291"/>
      <c r="IGS100" s="291"/>
      <c r="IGT100" s="291"/>
      <c r="IGU100" s="291"/>
      <c r="IGV100" s="291"/>
      <c r="IGW100" s="291"/>
      <c r="IGX100" s="291"/>
      <c r="IGY100" s="291"/>
      <c r="IGZ100" s="291"/>
      <c r="IHA100" s="291"/>
      <c r="IHB100" s="291"/>
      <c r="IHC100" s="291"/>
      <c r="IHD100" s="291"/>
      <c r="IHE100" s="291"/>
      <c r="IHF100" s="291"/>
      <c r="IHG100" s="291"/>
      <c r="IHH100" s="291"/>
      <c r="IHI100" s="291"/>
      <c r="IHJ100" s="291"/>
      <c r="IHK100" s="291"/>
      <c r="IHL100" s="291"/>
      <c r="IHM100" s="291"/>
      <c r="IHN100" s="291"/>
      <c r="IHO100" s="291"/>
      <c r="IHP100" s="291"/>
      <c r="IHQ100" s="291"/>
      <c r="IHR100" s="291"/>
      <c r="IHS100" s="291"/>
      <c r="IHT100" s="291"/>
      <c r="IHU100" s="291"/>
      <c r="IHV100" s="291"/>
      <c r="IHW100" s="291"/>
      <c r="IHX100" s="291"/>
      <c r="IHY100" s="291"/>
      <c r="IHZ100" s="291"/>
      <c r="IIA100" s="291"/>
      <c r="IIB100" s="291"/>
      <c r="IIC100" s="291"/>
      <c r="IID100" s="291"/>
      <c r="IIE100" s="291"/>
      <c r="IIF100" s="291"/>
      <c r="IIG100" s="291"/>
      <c r="IIH100" s="291"/>
      <c r="III100" s="291"/>
      <c r="IIJ100" s="291"/>
      <c r="IIK100" s="291"/>
      <c r="IIL100" s="291"/>
      <c r="IIM100" s="291"/>
      <c r="IIN100" s="291"/>
      <c r="IIO100" s="291"/>
      <c r="IIP100" s="291"/>
      <c r="IIQ100" s="291"/>
      <c r="IIR100" s="291"/>
      <c r="IIS100" s="291"/>
      <c r="IIT100" s="291"/>
      <c r="IIU100" s="291"/>
      <c r="IIV100" s="291"/>
      <c r="IIW100" s="291"/>
      <c r="IIX100" s="291"/>
      <c r="IIY100" s="291"/>
      <c r="IIZ100" s="291"/>
      <c r="IJA100" s="291"/>
      <c r="IJB100" s="291"/>
      <c r="IJC100" s="291"/>
      <c r="IJD100" s="291"/>
      <c r="IJE100" s="291"/>
      <c r="IJF100" s="291"/>
      <c r="IJG100" s="291"/>
      <c r="IJH100" s="291"/>
      <c r="IJI100" s="291"/>
      <c r="IJJ100" s="291"/>
      <c r="IJK100" s="291"/>
      <c r="IJL100" s="291"/>
      <c r="IJM100" s="291"/>
      <c r="IJN100" s="291"/>
      <c r="IJO100" s="291"/>
      <c r="IJP100" s="291"/>
      <c r="IJQ100" s="291"/>
      <c r="IJR100" s="291"/>
      <c r="IJS100" s="291"/>
      <c r="IJT100" s="291"/>
      <c r="IJU100" s="291"/>
      <c r="IJV100" s="291"/>
      <c r="IJW100" s="291"/>
      <c r="IJX100" s="291"/>
      <c r="IJY100" s="291"/>
      <c r="IJZ100" s="291"/>
      <c r="IKA100" s="291"/>
      <c r="IKB100" s="291"/>
      <c r="IKC100" s="291"/>
      <c r="IKD100" s="291"/>
      <c r="IKE100" s="291"/>
      <c r="IKF100" s="291"/>
      <c r="IKG100" s="291"/>
      <c r="IKH100" s="291"/>
      <c r="IKI100" s="291"/>
      <c r="IKJ100" s="291"/>
      <c r="IKK100" s="291"/>
      <c r="IKL100" s="291"/>
      <c r="IKM100" s="291"/>
      <c r="IKN100" s="291"/>
      <c r="IKO100" s="291"/>
      <c r="IKP100" s="291"/>
      <c r="IKQ100" s="291"/>
      <c r="IKR100" s="291"/>
      <c r="IKS100" s="291"/>
      <c r="IKT100" s="291"/>
      <c r="IKU100" s="291"/>
      <c r="IKV100" s="291"/>
      <c r="IKW100" s="291"/>
      <c r="IKX100" s="291"/>
      <c r="IKY100" s="291"/>
      <c r="IKZ100" s="291"/>
      <c r="ILA100" s="291"/>
      <c r="ILB100" s="291"/>
      <c r="ILC100" s="291"/>
      <c r="ILD100" s="291"/>
      <c r="ILE100" s="291"/>
      <c r="ILF100" s="291"/>
      <c r="ILG100" s="291"/>
      <c r="ILH100" s="291"/>
      <c r="ILI100" s="291"/>
      <c r="ILJ100" s="291"/>
      <c r="ILK100" s="291"/>
      <c r="ILL100" s="291"/>
      <c r="ILM100" s="291"/>
      <c r="ILN100" s="291"/>
      <c r="ILO100" s="291"/>
      <c r="ILP100" s="291"/>
      <c r="ILQ100" s="170"/>
      <c r="ILR100" s="291"/>
      <c r="ILS100" s="291"/>
      <c r="ILT100" s="291"/>
      <c r="ILU100" s="291"/>
      <c r="ILV100" s="291"/>
      <c r="ILW100" s="291"/>
      <c r="ILX100" s="291"/>
      <c r="ILY100" s="291"/>
      <c r="ILZ100" s="291"/>
      <c r="IMA100" s="291"/>
      <c r="IMB100" s="291"/>
      <c r="IMC100" s="291"/>
      <c r="IMD100" s="291"/>
      <c r="IME100" s="291"/>
      <c r="IMF100" s="291"/>
      <c r="IMG100" s="291"/>
      <c r="IMH100" s="291"/>
      <c r="IMI100" s="291"/>
      <c r="IMJ100" s="291"/>
      <c r="IMK100" s="291"/>
      <c r="IML100" s="291"/>
      <c r="IMM100" s="291"/>
      <c r="IMN100" s="291"/>
      <c r="IMO100" s="291"/>
      <c r="IMP100" s="291"/>
      <c r="IMQ100" s="291"/>
      <c r="IMR100" s="291"/>
      <c r="IMS100" s="291"/>
      <c r="IMT100" s="291"/>
      <c r="IMU100" s="291"/>
      <c r="IMV100" s="291"/>
      <c r="IMW100" s="291"/>
      <c r="IMX100" s="291"/>
      <c r="IMY100" s="291"/>
      <c r="IMZ100" s="291"/>
      <c r="INA100" s="291"/>
      <c r="INB100" s="291"/>
      <c r="INC100" s="291"/>
      <c r="IND100" s="291"/>
      <c r="INE100" s="291"/>
      <c r="INF100" s="291"/>
      <c r="ING100" s="291"/>
      <c r="INH100" s="291"/>
      <c r="INI100" s="291"/>
      <c r="INJ100" s="291"/>
      <c r="INK100" s="291"/>
      <c r="INL100" s="291"/>
      <c r="INM100" s="291"/>
      <c r="INN100" s="291"/>
      <c r="INO100" s="291"/>
      <c r="INP100" s="291"/>
      <c r="INQ100" s="291"/>
      <c r="INR100" s="291"/>
      <c r="INS100" s="291"/>
      <c r="INT100" s="291"/>
      <c r="INU100" s="291"/>
      <c r="INV100" s="291"/>
      <c r="INW100" s="291"/>
      <c r="INX100" s="291"/>
      <c r="INY100" s="291"/>
      <c r="INZ100" s="291"/>
      <c r="IOA100" s="291"/>
      <c r="IOB100" s="291"/>
      <c r="IOC100" s="291"/>
      <c r="IOD100" s="291"/>
      <c r="IOE100" s="291"/>
      <c r="IOF100" s="291"/>
      <c r="IOG100" s="291"/>
      <c r="IOH100" s="291"/>
      <c r="IOI100" s="291"/>
      <c r="IOJ100" s="291"/>
      <c r="IOK100" s="291"/>
      <c r="IOL100" s="291"/>
      <c r="IOM100" s="291"/>
      <c r="ION100" s="291"/>
      <c r="IOO100" s="291"/>
      <c r="IOP100" s="291"/>
      <c r="IOQ100" s="291"/>
      <c r="IOR100" s="291"/>
      <c r="IOS100" s="291"/>
      <c r="IOT100" s="291"/>
      <c r="IOU100" s="291"/>
      <c r="IOV100" s="291"/>
      <c r="IOW100" s="291"/>
      <c r="IOX100" s="291"/>
      <c r="IOY100" s="291"/>
      <c r="IOZ100" s="291"/>
      <c r="IPA100" s="291"/>
      <c r="IPB100" s="291"/>
      <c r="IPC100" s="291"/>
      <c r="IPD100" s="291"/>
      <c r="IPE100" s="291"/>
      <c r="IPF100" s="291"/>
      <c r="IPG100" s="291"/>
      <c r="IPH100" s="291"/>
      <c r="IPI100" s="291"/>
      <c r="IPJ100" s="291"/>
      <c r="IPK100" s="291"/>
      <c r="IPL100" s="291"/>
      <c r="IPM100" s="291"/>
      <c r="IPN100" s="291"/>
      <c r="IPO100" s="291"/>
      <c r="IPP100" s="291"/>
      <c r="IPQ100" s="291"/>
      <c r="IPR100" s="291"/>
      <c r="IPS100" s="291"/>
      <c r="IPT100" s="291"/>
      <c r="IPU100" s="291"/>
      <c r="IPV100" s="291"/>
      <c r="IPW100" s="291"/>
      <c r="IPX100" s="291"/>
      <c r="IPY100" s="291"/>
      <c r="IPZ100" s="291"/>
      <c r="IQA100" s="291"/>
      <c r="IQB100" s="291"/>
      <c r="IQC100" s="291"/>
      <c r="IQD100" s="291"/>
      <c r="IQE100" s="291"/>
      <c r="IQF100" s="291"/>
      <c r="IQG100" s="291"/>
      <c r="IQH100" s="291"/>
      <c r="IQI100" s="291"/>
      <c r="IQJ100" s="291"/>
      <c r="IQK100" s="291"/>
      <c r="IQL100" s="291"/>
      <c r="IQM100" s="291"/>
      <c r="IQN100" s="291"/>
      <c r="IQO100" s="291"/>
      <c r="IQP100" s="291"/>
      <c r="IQQ100" s="291"/>
      <c r="IQR100" s="291"/>
      <c r="IQS100" s="291"/>
      <c r="IQT100" s="291"/>
      <c r="IQU100" s="291"/>
      <c r="IQV100" s="291"/>
      <c r="IQW100" s="291"/>
      <c r="IQX100" s="291"/>
      <c r="IQY100" s="291"/>
      <c r="IQZ100" s="291"/>
      <c r="IRA100" s="291"/>
      <c r="IRB100" s="291"/>
      <c r="IRC100" s="291"/>
      <c r="IRD100" s="291"/>
      <c r="IRE100" s="291"/>
      <c r="IRF100" s="291"/>
      <c r="IRG100" s="291"/>
      <c r="IRH100" s="291"/>
      <c r="IRI100" s="291"/>
      <c r="IRJ100" s="291"/>
      <c r="IRK100" s="291"/>
      <c r="IRL100" s="291"/>
      <c r="IRM100" s="291"/>
      <c r="IRN100" s="291"/>
      <c r="IRO100" s="291"/>
      <c r="IRP100" s="291"/>
      <c r="IRQ100" s="291"/>
      <c r="IRR100" s="291"/>
      <c r="IRS100" s="291"/>
      <c r="IRT100" s="291"/>
      <c r="IRU100" s="291"/>
      <c r="IRV100" s="291"/>
      <c r="IRW100" s="291"/>
      <c r="IRX100" s="291"/>
      <c r="IRY100" s="291"/>
      <c r="IRZ100" s="291"/>
      <c r="ISA100" s="291"/>
      <c r="ISB100" s="291"/>
      <c r="ISC100" s="291"/>
      <c r="ISD100" s="291"/>
      <c r="ISE100" s="291"/>
      <c r="ISF100" s="291"/>
      <c r="ISG100" s="291"/>
      <c r="ISH100" s="291"/>
      <c r="ISI100" s="291"/>
      <c r="ISJ100" s="291"/>
      <c r="ISK100" s="291"/>
      <c r="ISL100" s="291"/>
      <c r="ISM100" s="291"/>
      <c r="ISN100" s="291"/>
      <c r="ISO100" s="291"/>
      <c r="ISP100" s="291"/>
      <c r="ISQ100" s="291"/>
      <c r="ISR100" s="291"/>
      <c r="ISS100" s="291"/>
      <c r="IST100" s="291"/>
      <c r="ISU100" s="291"/>
      <c r="ISV100" s="291"/>
      <c r="ISW100" s="291"/>
      <c r="ISX100" s="291"/>
      <c r="ISY100" s="291"/>
      <c r="ISZ100" s="291"/>
      <c r="ITA100" s="291"/>
      <c r="ITB100" s="291"/>
      <c r="ITC100" s="291"/>
      <c r="ITD100" s="291"/>
      <c r="ITE100" s="291"/>
      <c r="ITF100" s="291"/>
      <c r="ITG100" s="291"/>
      <c r="ITH100" s="291"/>
      <c r="ITI100" s="291"/>
      <c r="ITJ100" s="291"/>
      <c r="ITK100" s="291"/>
      <c r="ITL100" s="291"/>
      <c r="ITM100" s="291"/>
      <c r="ITN100" s="291"/>
      <c r="ITO100" s="291"/>
      <c r="ITP100" s="291"/>
      <c r="ITQ100" s="291"/>
      <c r="ITR100" s="291"/>
      <c r="ITS100" s="291"/>
      <c r="ITT100" s="291"/>
      <c r="ITU100" s="291"/>
      <c r="ITV100" s="291"/>
      <c r="ITW100" s="291"/>
      <c r="ITX100" s="291"/>
      <c r="ITY100" s="291"/>
      <c r="ITZ100" s="291"/>
      <c r="IUA100" s="291"/>
      <c r="IUB100" s="291"/>
      <c r="IUC100" s="291"/>
      <c r="IUD100" s="291"/>
      <c r="IUE100" s="291"/>
      <c r="IUF100" s="291"/>
      <c r="IUG100" s="291"/>
      <c r="IUH100" s="291"/>
      <c r="IUI100" s="291"/>
      <c r="IUJ100" s="291"/>
      <c r="IUK100" s="291"/>
      <c r="IUL100" s="291"/>
      <c r="IUM100" s="291"/>
      <c r="IUN100" s="291"/>
      <c r="IUO100" s="291"/>
      <c r="IUP100" s="291"/>
      <c r="IUQ100" s="291"/>
      <c r="IUR100" s="291"/>
      <c r="IUS100" s="291"/>
      <c r="IUT100" s="291"/>
      <c r="IUU100" s="291"/>
      <c r="IUV100" s="291"/>
      <c r="IUW100" s="291"/>
      <c r="IUX100" s="291"/>
      <c r="IUY100" s="291"/>
      <c r="IUZ100" s="291"/>
      <c r="IVA100" s="291"/>
      <c r="IVB100" s="291"/>
      <c r="IVC100" s="291"/>
      <c r="IVD100" s="291"/>
      <c r="IVE100" s="291"/>
      <c r="IVF100" s="291"/>
      <c r="IVG100" s="291"/>
      <c r="IVH100" s="291"/>
      <c r="IVI100" s="291"/>
      <c r="IVJ100" s="291"/>
      <c r="IVK100" s="291"/>
      <c r="IVL100" s="291"/>
      <c r="IVM100" s="170"/>
      <c r="IVN100" s="291"/>
      <c r="IVO100" s="291"/>
      <c r="IVP100" s="291"/>
      <c r="IVQ100" s="291"/>
      <c r="IVR100" s="291"/>
      <c r="IVS100" s="291"/>
      <c r="IVT100" s="291"/>
      <c r="IVU100" s="291"/>
      <c r="IVV100" s="291"/>
      <c r="IVW100" s="291"/>
      <c r="IVX100" s="291"/>
      <c r="IVY100" s="291"/>
      <c r="IVZ100" s="291"/>
      <c r="IWA100" s="291"/>
      <c r="IWB100" s="291"/>
      <c r="IWC100" s="291"/>
      <c r="IWD100" s="291"/>
      <c r="IWE100" s="291"/>
      <c r="IWF100" s="291"/>
      <c r="IWG100" s="291"/>
      <c r="IWH100" s="291"/>
      <c r="IWI100" s="291"/>
      <c r="IWJ100" s="291"/>
      <c r="IWK100" s="291"/>
      <c r="IWL100" s="291"/>
      <c r="IWM100" s="291"/>
      <c r="IWN100" s="291"/>
      <c r="IWO100" s="291"/>
      <c r="IWP100" s="291"/>
      <c r="IWQ100" s="291"/>
      <c r="IWR100" s="291"/>
      <c r="IWS100" s="291"/>
      <c r="IWT100" s="291"/>
      <c r="IWU100" s="291"/>
      <c r="IWV100" s="291"/>
      <c r="IWW100" s="291"/>
      <c r="IWX100" s="291"/>
      <c r="IWY100" s="291"/>
      <c r="IWZ100" s="291"/>
      <c r="IXA100" s="291"/>
      <c r="IXB100" s="291"/>
      <c r="IXC100" s="291"/>
      <c r="IXD100" s="291"/>
      <c r="IXE100" s="291"/>
      <c r="IXF100" s="291"/>
      <c r="IXG100" s="291"/>
      <c r="IXH100" s="291"/>
      <c r="IXI100" s="291"/>
      <c r="IXJ100" s="291"/>
      <c r="IXK100" s="291"/>
      <c r="IXL100" s="291"/>
      <c r="IXM100" s="291"/>
      <c r="IXN100" s="291"/>
      <c r="IXO100" s="291"/>
      <c r="IXP100" s="291"/>
      <c r="IXQ100" s="291"/>
      <c r="IXR100" s="291"/>
      <c r="IXS100" s="291"/>
      <c r="IXT100" s="291"/>
      <c r="IXU100" s="291"/>
      <c r="IXV100" s="291"/>
      <c r="IXW100" s="291"/>
      <c r="IXX100" s="291"/>
      <c r="IXY100" s="291"/>
      <c r="IXZ100" s="291"/>
      <c r="IYA100" s="291"/>
      <c r="IYB100" s="291"/>
      <c r="IYC100" s="291"/>
      <c r="IYD100" s="291"/>
      <c r="IYE100" s="291"/>
      <c r="IYF100" s="291"/>
      <c r="IYG100" s="291"/>
      <c r="IYH100" s="291"/>
      <c r="IYI100" s="291"/>
      <c r="IYJ100" s="291"/>
      <c r="IYK100" s="291"/>
      <c r="IYL100" s="291"/>
      <c r="IYM100" s="291"/>
      <c r="IYN100" s="291"/>
      <c r="IYO100" s="291"/>
      <c r="IYP100" s="291"/>
      <c r="IYQ100" s="291"/>
      <c r="IYR100" s="291"/>
      <c r="IYS100" s="291"/>
      <c r="IYT100" s="291"/>
      <c r="IYU100" s="291"/>
      <c r="IYV100" s="291"/>
      <c r="IYW100" s="291"/>
      <c r="IYX100" s="291"/>
      <c r="IYY100" s="291"/>
      <c r="IYZ100" s="291"/>
      <c r="IZA100" s="291"/>
      <c r="IZB100" s="291"/>
      <c r="IZC100" s="291"/>
      <c r="IZD100" s="291"/>
      <c r="IZE100" s="291"/>
      <c r="IZF100" s="291"/>
      <c r="IZG100" s="291"/>
      <c r="IZH100" s="291"/>
      <c r="IZI100" s="291"/>
      <c r="IZJ100" s="291"/>
      <c r="IZK100" s="291"/>
      <c r="IZL100" s="291"/>
      <c r="IZM100" s="291"/>
      <c r="IZN100" s="291"/>
      <c r="IZO100" s="291"/>
      <c r="IZP100" s="291"/>
      <c r="IZQ100" s="291"/>
      <c r="IZR100" s="291"/>
      <c r="IZS100" s="291"/>
      <c r="IZT100" s="291"/>
      <c r="IZU100" s="291"/>
      <c r="IZV100" s="291"/>
      <c r="IZW100" s="291"/>
      <c r="IZX100" s="291"/>
      <c r="IZY100" s="291"/>
      <c r="IZZ100" s="291"/>
      <c r="JAA100" s="291"/>
      <c r="JAB100" s="291"/>
      <c r="JAC100" s="291"/>
      <c r="JAD100" s="291"/>
      <c r="JAE100" s="291"/>
      <c r="JAF100" s="291"/>
      <c r="JAG100" s="291"/>
      <c r="JAH100" s="291"/>
      <c r="JAI100" s="291"/>
      <c r="JAJ100" s="291"/>
      <c r="JAK100" s="291"/>
      <c r="JAL100" s="291"/>
      <c r="JAM100" s="291"/>
      <c r="JAN100" s="291"/>
      <c r="JAO100" s="291"/>
      <c r="JAP100" s="291"/>
      <c r="JAQ100" s="291"/>
      <c r="JAR100" s="291"/>
      <c r="JAS100" s="291"/>
      <c r="JAT100" s="291"/>
      <c r="JAU100" s="291"/>
      <c r="JAV100" s="291"/>
      <c r="JAW100" s="291"/>
      <c r="JAX100" s="291"/>
      <c r="JAY100" s="291"/>
      <c r="JAZ100" s="291"/>
      <c r="JBA100" s="291"/>
      <c r="JBB100" s="291"/>
      <c r="JBC100" s="291"/>
      <c r="JBD100" s="291"/>
      <c r="JBE100" s="291"/>
      <c r="JBF100" s="291"/>
      <c r="JBG100" s="291"/>
      <c r="JBH100" s="291"/>
      <c r="JBI100" s="291"/>
      <c r="JBJ100" s="291"/>
      <c r="JBK100" s="291"/>
      <c r="JBL100" s="291"/>
      <c r="JBM100" s="291"/>
      <c r="JBN100" s="291"/>
      <c r="JBO100" s="291"/>
      <c r="JBP100" s="291"/>
      <c r="JBQ100" s="291"/>
      <c r="JBR100" s="291"/>
      <c r="JBS100" s="291"/>
      <c r="JBT100" s="291"/>
      <c r="JBU100" s="291"/>
      <c r="JBV100" s="291"/>
      <c r="JBW100" s="291"/>
      <c r="JBX100" s="291"/>
      <c r="JBY100" s="291"/>
      <c r="JBZ100" s="291"/>
      <c r="JCA100" s="291"/>
      <c r="JCB100" s="291"/>
      <c r="JCC100" s="291"/>
      <c r="JCD100" s="291"/>
      <c r="JCE100" s="291"/>
      <c r="JCF100" s="291"/>
      <c r="JCG100" s="291"/>
      <c r="JCH100" s="291"/>
      <c r="JCI100" s="291"/>
      <c r="JCJ100" s="291"/>
      <c r="JCK100" s="291"/>
      <c r="JCL100" s="291"/>
      <c r="JCM100" s="291"/>
      <c r="JCN100" s="291"/>
      <c r="JCO100" s="291"/>
      <c r="JCP100" s="291"/>
      <c r="JCQ100" s="291"/>
      <c r="JCR100" s="291"/>
      <c r="JCS100" s="291"/>
      <c r="JCT100" s="291"/>
      <c r="JCU100" s="291"/>
      <c r="JCV100" s="291"/>
      <c r="JCW100" s="291"/>
      <c r="JCX100" s="291"/>
      <c r="JCY100" s="291"/>
      <c r="JCZ100" s="291"/>
      <c r="JDA100" s="291"/>
      <c r="JDB100" s="291"/>
      <c r="JDC100" s="291"/>
      <c r="JDD100" s="291"/>
      <c r="JDE100" s="291"/>
      <c r="JDF100" s="291"/>
      <c r="JDG100" s="291"/>
      <c r="JDH100" s="291"/>
      <c r="JDI100" s="291"/>
      <c r="JDJ100" s="291"/>
      <c r="JDK100" s="291"/>
      <c r="JDL100" s="291"/>
      <c r="JDM100" s="291"/>
      <c r="JDN100" s="291"/>
      <c r="JDO100" s="291"/>
      <c r="JDP100" s="291"/>
      <c r="JDQ100" s="291"/>
      <c r="JDR100" s="291"/>
      <c r="JDS100" s="291"/>
      <c r="JDT100" s="291"/>
      <c r="JDU100" s="291"/>
      <c r="JDV100" s="291"/>
      <c r="JDW100" s="291"/>
      <c r="JDX100" s="291"/>
      <c r="JDY100" s="291"/>
      <c r="JDZ100" s="291"/>
      <c r="JEA100" s="291"/>
      <c r="JEB100" s="291"/>
      <c r="JEC100" s="291"/>
      <c r="JED100" s="291"/>
      <c r="JEE100" s="291"/>
      <c r="JEF100" s="291"/>
      <c r="JEG100" s="291"/>
      <c r="JEH100" s="291"/>
      <c r="JEI100" s="291"/>
      <c r="JEJ100" s="291"/>
      <c r="JEK100" s="291"/>
      <c r="JEL100" s="291"/>
      <c r="JEM100" s="291"/>
      <c r="JEN100" s="291"/>
      <c r="JEO100" s="291"/>
      <c r="JEP100" s="291"/>
      <c r="JEQ100" s="291"/>
      <c r="JER100" s="291"/>
      <c r="JES100" s="291"/>
      <c r="JET100" s="291"/>
      <c r="JEU100" s="291"/>
      <c r="JEV100" s="291"/>
      <c r="JEW100" s="291"/>
      <c r="JEX100" s="291"/>
      <c r="JEY100" s="291"/>
      <c r="JEZ100" s="291"/>
      <c r="JFA100" s="291"/>
      <c r="JFB100" s="291"/>
      <c r="JFC100" s="291"/>
      <c r="JFD100" s="291"/>
      <c r="JFE100" s="291"/>
      <c r="JFF100" s="291"/>
      <c r="JFG100" s="291"/>
      <c r="JFH100" s="291"/>
      <c r="JFI100" s="170"/>
      <c r="JFJ100" s="291"/>
      <c r="JFK100" s="291"/>
      <c r="JFL100" s="291"/>
      <c r="JFM100" s="291"/>
      <c r="JFN100" s="291"/>
      <c r="JFO100" s="291"/>
      <c r="JFP100" s="291"/>
      <c r="JFQ100" s="291"/>
      <c r="JFR100" s="291"/>
      <c r="JFS100" s="291"/>
      <c r="JFT100" s="291"/>
      <c r="JFU100" s="291"/>
      <c r="JFV100" s="291"/>
      <c r="JFW100" s="291"/>
      <c r="JFX100" s="291"/>
      <c r="JFY100" s="291"/>
      <c r="JFZ100" s="291"/>
      <c r="JGA100" s="291"/>
      <c r="JGB100" s="291"/>
      <c r="JGC100" s="291"/>
      <c r="JGD100" s="291"/>
      <c r="JGE100" s="291"/>
      <c r="JGF100" s="291"/>
      <c r="JGG100" s="291"/>
      <c r="JGH100" s="291"/>
      <c r="JGI100" s="291"/>
      <c r="JGJ100" s="291"/>
      <c r="JGK100" s="291"/>
      <c r="JGL100" s="291"/>
      <c r="JGM100" s="291"/>
      <c r="JGN100" s="291"/>
      <c r="JGO100" s="291"/>
      <c r="JGP100" s="291"/>
      <c r="JGQ100" s="291"/>
      <c r="JGR100" s="291"/>
      <c r="JGS100" s="291"/>
      <c r="JGT100" s="291"/>
      <c r="JGU100" s="291"/>
      <c r="JGV100" s="291"/>
      <c r="JGW100" s="291"/>
      <c r="JGX100" s="291"/>
      <c r="JGY100" s="291"/>
      <c r="JGZ100" s="291"/>
      <c r="JHA100" s="291"/>
      <c r="JHB100" s="291"/>
      <c r="JHC100" s="291"/>
      <c r="JHD100" s="291"/>
      <c r="JHE100" s="291"/>
      <c r="JHF100" s="291"/>
      <c r="JHG100" s="291"/>
      <c r="JHH100" s="291"/>
      <c r="JHI100" s="291"/>
      <c r="JHJ100" s="291"/>
      <c r="JHK100" s="291"/>
      <c r="JHL100" s="291"/>
      <c r="JHM100" s="291"/>
      <c r="JHN100" s="291"/>
      <c r="JHO100" s="291"/>
      <c r="JHP100" s="291"/>
      <c r="JHQ100" s="291"/>
      <c r="JHR100" s="291"/>
      <c r="JHS100" s="291"/>
      <c r="JHT100" s="291"/>
      <c r="JHU100" s="291"/>
      <c r="JHV100" s="291"/>
      <c r="JHW100" s="291"/>
      <c r="JHX100" s="291"/>
      <c r="JHY100" s="291"/>
      <c r="JHZ100" s="291"/>
      <c r="JIA100" s="291"/>
      <c r="JIB100" s="291"/>
      <c r="JIC100" s="291"/>
      <c r="JID100" s="291"/>
      <c r="JIE100" s="291"/>
      <c r="JIF100" s="291"/>
      <c r="JIG100" s="291"/>
      <c r="JIH100" s="291"/>
      <c r="JII100" s="291"/>
      <c r="JIJ100" s="291"/>
      <c r="JIK100" s="291"/>
      <c r="JIL100" s="291"/>
      <c r="JIM100" s="291"/>
      <c r="JIN100" s="291"/>
      <c r="JIO100" s="291"/>
      <c r="JIP100" s="291"/>
      <c r="JIQ100" s="291"/>
      <c r="JIR100" s="291"/>
      <c r="JIS100" s="291"/>
      <c r="JIT100" s="291"/>
      <c r="JIU100" s="291"/>
      <c r="JIV100" s="291"/>
      <c r="JIW100" s="291"/>
      <c r="JIX100" s="291"/>
      <c r="JIY100" s="291"/>
      <c r="JIZ100" s="291"/>
      <c r="JJA100" s="291"/>
      <c r="JJB100" s="291"/>
      <c r="JJC100" s="291"/>
      <c r="JJD100" s="291"/>
      <c r="JJE100" s="291"/>
      <c r="JJF100" s="291"/>
      <c r="JJG100" s="291"/>
      <c r="JJH100" s="291"/>
      <c r="JJI100" s="291"/>
      <c r="JJJ100" s="291"/>
      <c r="JJK100" s="291"/>
      <c r="JJL100" s="291"/>
      <c r="JJM100" s="291"/>
      <c r="JJN100" s="291"/>
      <c r="JJO100" s="291"/>
      <c r="JJP100" s="291"/>
      <c r="JJQ100" s="291"/>
      <c r="JJR100" s="291"/>
      <c r="JJS100" s="291"/>
      <c r="JJT100" s="291"/>
      <c r="JJU100" s="291"/>
      <c r="JJV100" s="291"/>
      <c r="JJW100" s="291"/>
      <c r="JJX100" s="291"/>
      <c r="JJY100" s="291"/>
      <c r="JJZ100" s="291"/>
      <c r="JKA100" s="291"/>
      <c r="JKB100" s="291"/>
      <c r="JKC100" s="291"/>
      <c r="JKD100" s="291"/>
      <c r="JKE100" s="291"/>
      <c r="JKF100" s="291"/>
      <c r="JKG100" s="291"/>
      <c r="JKH100" s="291"/>
      <c r="JKI100" s="291"/>
      <c r="JKJ100" s="291"/>
      <c r="JKK100" s="291"/>
      <c r="JKL100" s="291"/>
      <c r="JKM100" s="291"/>
      <c r="JKN100" s="291"/>
      <c r="JKO100" s="291"/>
      <c r="JKP100" s="291"/>
      <c r="JKQ100" s="291"/>
      <c r="JKR100" s="291"/>
      <c r="JKS100" s="291"/>
      <c r="JKT100" s="291"/>
      <c r="JKU100" s="291"/>
      <c r="JKV100" s="291"/>
      <c r="JKW100" s="291"/>
      <c r="JKX100" s="291"/>
      <c r="JKY100" s="291"/>
      <c r="JKZ100" s="291"/>
      <c r="JLA100" s="291"/>
      <c r="JLB100" s="291"/>
      <c r="JLC100" s="291"/>
      <c r="JLD100" s="291"/>
      <c r="JLE100" s="291"/>
      <c r="JLF100" s="291"/>
      <c r="JLG100" s="291"/>
      <c r="JLH100" s="291"/>
      <c r="JLI100" s="291"/>
      <c r="JLJ100" s="291"/>
      <c r="JLK100" s="291"/>
      <c r="JLL100" s="291"/>
      <c r="JLM100" s="291"/>
      <c r="JLN100" s="291"/>
      <c r="JLO100" s="291"/>
      <c r="JLP100" s="291"/>
      <c r="JLQ100" s="291"/>
      <c r="JLR100" s="291"/>
      <c r="JLS100" s="291"/>
      <c r="JLT100" s="291"/>
      <c r="JLU100" s="291"/>
      <c r="JLV100" s="291"/>
      <c r="JLW100" s="291"/>
      <c r="JLX100" s="291"/>
      <c r="JLY100" s="291"/>
      <c r="JLZ100" s="291"/>
      <c r="JMA100" s="291"/>
      <c r="JMB100" s="291"/>
      <c r="JMC100" s="291"/>
      <c r="JMD100" s="291"/>
      <c r="JME100" s="291"/>
      <c r="JMF100" s="291"/>
      <c r="JMG100" s="291"/>
      <c r="JMH100" s="291"/>
      <c r="JMI100" s="291"/>
      <c r="JMJ100" s="291"/>
      <c r="JMK100" s="291"/>
      <c r="JML100" s="291"/>
      <c r="JMM100" s="291"/>
      <c r="JMN100" s="291"/>
      <c r="JMO100" s="291"/>
      <c r="JMP100" s="291"/>
      <c r="JMQ100" s="291"/>
      <c r="JMR100" s="291"/>
      <c r="JMS100" s="291"/>
      <c r="JMT100" s="291"/>
      <c r="JMU100" s="291"/>
      <c r="JMV100" s="291"/>
      <c r="JMW100" s="291"/>
      <c r="JMX100" s="291"/>
      <c r="JMY100" s="291"/>
      <c r="JMZ100" s="291"/>
      <c r="JNA100" s="291"/>
      <c r="JNB100" s="291"/>
      <c r="JNC100" s="291"/>
      <c r="JND100" s="291"/>
      <c r="JNE100" s="291"/>
      <c r="JNF100" s="291"/>
      <c r="JNG100" s="291"/>
      <c r="JNH100" s="291"/>
      <c r="JNI100" s="291"/>
      <c r="JNJ100" s="291"/>
      <c r="JNK100" s="291"/>
      <c r="JNL100" s="291"/>
      <c r="JNM100" s="291"/>
      <c r="JNN100" s="291"/>
      <c r="JNO100" s="291"/>
      <c r="JNP100" s="291"/>
      <c r="JNQ100" s="291"/>
      <c r="JNR100" s="291"/>
      <c r="JNS100" s="291"/>
      <c r="JNT100" s="291"/>
      <c r="JNU100" s="291"/>
      <c r="JNV100" s="291"/>
      <c r="JNW100" s="291"/>
      <c r="JNX100" s="291"/>
      <c r="JNY100" s="291"/>
      <c r="JNZ100" s="291"/>
      <c r="JOA100" s="291"/>
      <c r="JOB100" s="291"/>
      <c r="JOC100" s="291"/>
      <c r="JOD100" s="291"/>
      <c r="JOE100" s="291"/>
      <c r="JOF100" s="291"/>
      <c r="JOG100" s="291"/>
      <c r="JOH100" s="291"/>
      <c r="JOI100" s="291"/>
      <c r="JOJ100" s="291"/>
      <c r="JOK100" s="291"/>
      <c r="JOL100" s="291"/>
      <c r="JOM100" s="291"/>
      <c r="JON100" s="291"/>
      <c r="JOO100" s="291"/>
      <c r="JOP100" s="291"/>
      <c r="JOQ100" s="291"/>
      <c r="JOR100" s="291"/>
      <c r="JOS100" s="291"/>
      <c r="JOT100" s="291"/>
      <c r="JOU100" s="291"/>
      <c r="JOV100" s="291"/>
      <c r="JOW100" s="291"/>
      <c r="JOX100" s="291"/>
      <c r="JOY100" s="291"/>
      <c r="JOZ100" s="291"/>
      <c r="JPA100" s="291"/>
      <c r="JPB100" s="291"/>
      <c r="JPC100" s="291"/>
      <c r="JPD100" s="291"/>
      <c r="JPE100" s="170"/>
      <c r="JPF100" s="291"/>
      <c r="JPG100" s="291"/>
      <c r="JPH100" s="291"/>
      <c r="JPI100" s="291"/>
      <c r="JPJ100" s="291"/>
      <c r="JPK100" s="291"/>
      <c r="JPL100" s="291"/>
      <c r="JPM100" s="291"/>
      <c r="JPN100" s="291"/>
      <c r="JPO100" s="291"/>
      <c r="JPP100" s="291"/>
      <c r="JPQ100" s="291"/>
      <c r="JPR100" s="291"/>
      <c r="JPS100" s="291"/>
      <c r="JPT100" s="291"/>
      <c r="JPU100" s="291"/>
      <c r="JPV100" s="291"/>
      <c r="JPW100" s="291"/>
      <c r="JPX100" s="291"/>
      <c r="JPY100" s="291"/>
      <c r="JPZ100" s="291"/>
      <c r="JQA100" s="291"/>
      <c r="JQB100" s="291"/>
      <c r="JQC100" s="291"/>
      <c r="JQD100" s="291"/>
      <c r="JQE100" s="291"/>
      <c r="JQF100" s="291"/>
      <c r="JQG100" s="291"/>
      <c r="JQH100" s="291"/>
      <c r="JQI100" s="291"/>
      <c r="JQJ100" s="291"/>
      <c r="JQK100" s="291"/>
      <c r="JQL100" s="291"/>
      <c r="JQM100" s="291"/>
      <c r="JQN100" s="291"/>
      <c r="JQO100" s="291"/>
      <c r="JQP100" s="291"/>
      <c r="JQQ100" s="291"/>
      <c r="JQR100" s="291"/>
      <c r="JQS100" s="291"/>
      <c r="JQT100" s="291"/>
      <c r="JQU100" s="291"/>
      <c r="JQV100" s="291"/>
      <c r="JQW100" s="291"/>
      <c r="JQX100" s="291"/>
      <c r="JQY100" s="291"/>
      <c r="JQZ100" s="291"/>
      <c r="JRA100" s="291"/>
      <c r="JRB100" s="291"/>
      <c r="JRC100" s="291"/>
      <c r="JRD100" s="291"/>
      <c r="JRE100" s="291"/>
      <c r="JRF100" s="291"/>
      <c r="JRG100" s="291"/>
      <c r="JRH100" s="291"/>
      <c r="JRI100" s="291"/>
      <c r="JRJ100" s="291"/>
      <c r="JRK100" s="291"/>
      <c r="JRL100" s="291"/>
      <c r="JRM100" s="291"/>
      <c r="JRN100" s="291"/>
      <c r="JRO100" s="291"/>
      <c r="JRP100" s="291"/>
      <c r="JRQ100" s="291"/>
      <c r="JRR100" s="291"/>
      <c r="JRS100" s="291"/>
      <c r="JRT100" s="291"/>
      <c r="JRU100" s="291"/>
      <c r="JRV100" s="291"/>
      <c r="JRW100" s="291"/>
      <c r="JRX100" s="291"/>
      <c r="JRY100" s="291"/>
      <c r="JRZ100" s="291"/>
      <c r="JSA100" s="291"/>
      <c r="JSB100" s="291"/>
      <c r="JSC100" s="291"/>
      <c r="JSD100" s="291"/>
      <c r="JSE100" s="291"/>
      <c r="JSF100" s="291"/>
      <c r="JSG100" s="291"/>
      <c r="JSH100" s="291"/>
      <c r="JSI100" s="291"/>
      <c r="JSJ100" s="291"/>
      <c r="JSK100" s="291"/>
      <c r="JSL100" s="291"/>
      <c r="JSM100" s="291"/>
      <c r="JSN100" s="291"/>
      <c r="JSO100" s="291"/>
      <c r="JSP100" s="291"/>
      <c r="JSQ100" s="291"/>
      <c r="JSR100" s="291"/>
      <c r="JSS100" s="291"/>
      <c r="JST100" s="291"/>
      <c r="JSU100" s="291"/>
      <c r="JSV100" s="291"/>
      <c r="JSW100" s="291"/>
      <c r="JSX100" s="291"/>
      <c r="JSY100" s="291"/>
      <c r="JSZ100" s="291"/>
      <c r="JTA100" s="291"/>
      <c r="JTB100" s="291"/>
      <c r="JTC100" s="291"/>
      <c r="JTD100" s="291"/>
      <c r="JTE100" s="291"/>
      <c r="JTF100" s="291"/>
      <c r="JTG100" s="291"/>
      <c r="JTH100" s="291"/>
      <c r="JTI100" s="291"/>
      <c r="JTJ100" s="291"/>
      <c r="JTK100" s="291"/>
      <c r="JTL100" s="291"/>
      <c r="JTM100" s="291"/>
      <c r="JTN100" s="291"/>
      <c r="JTO100" s="291"/>
      <c r="JTP100" s="291"/>
      <c r="JTQ100" s="291"/>
      <c r="JTR100" s="291"/>
      <c r="JTS100" s="291"/>
      <c r="JTT100" s="291"/>
      <c r="JTU100" s="291"/>
      <c r="JTV100" s="291"/>
      <c r="JTW100" s="291"/>
      <c r="JTX100" s="291"/>
      <c r="JTY100" s="291"/>
      <c r="JTZ100" s="291"/>
      <c r="JUA100" s="291"/>
      <c r="JUB100" s="291"/>
      <c r="JUC100" s="291"/>
      <c r="JUD100" s="291"/>
      <c r="JUE100" s="291"/>
      <c r="JUF100" s="291"/>
      <c r="JUG100" s="291"/>
      <c r="JUH100" s="291"/>
      <c r="JUI100" s="291"/>
      <c r="JUJ100" s="291"/>
      <c r="JUK100" s="291"/>
      <c r="JUL100" s="291"/>
      <c r="JUM100" s="291"/>
      <c r="JUN100" s="291"/>
      <c r="JUO100" s="291"/>
      <c r="JUP100" s="291"/>
      <c r="JUQ100" s="291"/>
      <c r="JUR100" s="291"/>
      <c r="JUS100" s="291"/>
      <c r="JUT100" s="291"/>
      <c r="JUU100" s="291"/>
      <c r="JUV100" s="291"/>
      <c r="JUW100" s="291"/>
      <c r="JUX100" s="291"/>
      <c r="JUY100" s="291"/>
      <c r="JUZ100" s="291"/>
      <c r="JVA100" s="291"/>
      <c r="JVB100" s="291"/>
      <c r="JVC100" s="291"/>
      <c r="JVD100" s="291"/>
      <c r="JVE100" s="291"/>
      <c r="JVF100" s="291"/>
      <c r="JVG100" s="291"/>
      <c r="JVH100" s="291"/>
      <c r="JVI100" s="291"/>
      <c r="JVJ100" s="291"/>
      <c r="JVK100" s="291"/>
      <c r="JVL100" s="291"/>
      <c r="JVM100" s="291"/>
      <c r="JVN100" s="291"/>
      <c r="JVO100" s="291"/>
      <c r="JVP100" s="291"/>
      <c r="JVQ100" s="291"/>
      <c r="JVR100" s="291"/>
      <c r="JVS100" s="291"/>
      <c r="JVT100" s="291"/>
      <c r="JVU100" s="291"/>
      <c r="JVV100" s="291"/>
      <c r="JVW100" s="291"/>
      <c r="JVX100" s="291"/>
      <c r="JVY100" s="291"/>
      <c r="JVZ100" s="291"/>
      <c r="JWA100" s="291"/>
      <c r="JWB100" s="291"/>
      <c r="JWC100" s="291"/>
      <c r="JWD100" s="291"/>
      <c r="JWE100" s="291"/>
      <c r="JWF100" s="291"/>
      <c r="JWG100" s="291"/>
      <c r="JWH100" s="291"/>
      <c r="JWI100" s="291"/>
      <c r="JWJ100" s="291"/>
      <c r="JWK100" s="291"/>
      <c r="JWL100" s="291"/>
      <c r="JWM100" s="291"/>
      <c r="JWN100" s="291"/>
      <c r="JWO100" s="291"/>
      <c r="JWP100" s="291"/>
      <c r="JWQ100" s="291"/>
      <c r="JWR100" s="291"/>
      <c r="JWS100" s="291"/>
      <c r="JWT100" s="291"/>
      <c r="JWU100" s="291"/>
      <c r="JWV100" s="291"/>
      <c r="JWW100" s="291"/>
      <c r="JWX100" s="291"/>
      <c r="JWY100" s="291"/>
      <c r="JWZ100" s="291"/>
      <c r="JXA100" s="291"/>
      <c r="JXB100" s="291"/>
      <c r="JXC100" s="291"/>
      <c r="JXD100" s="291"/>
      <c r="JXE100" s="291"/>
      <c r="JXF100" s="291"/>
      <c r="JXG100" s="291"/>
      <c r="JXH100" s="291"/>
      <c r="JXI100" s="291"/>
      <c r="JXJ100" s="291"/>
      <c r="JXK100" s="291"/>
      <c r="JXL100" s="291"/>
      <c r="JXM100" s="291"/>
      <c r="JXN100" s="291"/>
      <c r="JXO100" s="291"/>
      <c r="JXP100" s="291"/>
      <c r="JXQ100" s="291"/>
      <c r="JXR100" s="291"/>
      <c r="JXS100" s="291"/>
      <c r="JXT100" s="291"/>
      <c r="JXU100" s="291"/>
      <c r="JXV100" s="291"/>
      <c r="JXW100" s="291"/>
      <c r="JXX100" s="291"/>
      <c r="JXY100" s="291"/>
      <c r="JXZ100" s="291"/>
      <c r="JYA100" s="291"/>
      <c r="JYB100" s="291"/>
      <c r="JYC100" s="291"/>
      <c r="JYD100" s="291"/>
      <c r="JYE100" s="291"/>
      <c r="JYF100" s="291"/>
      <c r="JYG100" s="291"/>
      <c r="JYH100" s="291"/>
      <c r="JYI100" s="291"/>
      <c r="JYJ100" s="291"/>
      <c r="JYK100" s="291"/>
      <c r="JYL100" s="291"/>
      <c r="JYM100" s="291"/>
      <c r="JYN100" s="291"/>
      <c r="JYO100" s="291"/>
      <c r="JYP100" s="291"/>
      <c r="JYQ100" s="291"/>
      <c r="JYR100" s="291"/>
      <c r="JYS100" s="291"/>
      <c r="JYT100" s="291"/>
      <c r="JYU100" s="291"/>
      <c r="JYV100" s="291"/>
      <c r="JYW100" s="291"/>
      <c r="JYX100" s="291"/>
      <c r="JYY100" s="291"/>
      <c r="JYZ100" s="291"/>
      <c r="JZA100" s="170"/>
      <c r="JZB100" s="291"/>
      <c r="JZC100" s="291"/>
      <c r="JZD100" s="291"/>
      <c r="JZE100" s="291"/>
      <c r="JZF100" s="291"/>
      <c r="JZG100" s="291"/>
      <c r="JZH100" s="291"/>
      <c r="JZI100" s="291"/>
      <c r="JZJ100" s="291"/>
      <c r="JZK100" s="291"/>
      <c r="JZL100" s="291"/>
      <c r="JZM100" s="291"/>
      <c r="JZN100" s="291"/>
      <c r="JZO100" s="291"/>
      <c r="JZP100" s="291"/>
      <c r="JZQ100" s="291"/>
      <c r="JZR100" s="291"/>
      <c r="JZS100" s="291"/>
      <c r="JZT100" s="291"/>
      <c r="JZU100" s="291"/>
      <c r="JZV100" s="291"/>
      <c r="JZW100" s="291"/>
      <c r="JZX100" s="291"/>
      <c r="JZY100" s="291"/>
      <c r="JZZ100" s="291"/>
      <c r="KAA100" s="291"/>
      <c r="KAB100" s="291"/>
      <c r="KAC100" s="291"/>
      <c r="KAD100" s="291"/>
      <c r="KAE100" s="291"/>
      <c r="KAF100" s="291"/>
      <c r="KAG100" s="291"/>
      <c r="KAH100" s="291"/>
      <c r="KAI100" s="291"/>
      <c r="KAJ100" s="291"/>
      <c r="KAK100" s="291"/>
      <c r="KAL100" s="291"/>
      <c r="KAM100" s="291"/>
      <c r="KAN100" s="291"/>
      <c r="KAO100" s="291"/>
      <c r="KAP100" s="291"/>
      <c r="KAQ100" s="291"/>
      <c r="KAR100" s="291"/>
      <c r="KAS100" s="291"/>
      <c r="KAT100" s="291"/>
      <c r="KAU100" s="291"/>
      <c r="KAV100" s="291"/>
      <c r="KAW100" s="291"/>
      <c r="KAX100" s="291"/>
      <c r="KAY100" s="291"/>
      <c r="KAZ100" s="291"/>
      <c r="KBA100" s="291"/>
      <c r="KBB100" s="291"/>
      <c r="KBC100" s="291"/>
      <c r="KBD100" s="291"/>
      <c r="KBE100" s="291"/>
      <c r="KBF100" s="291"/>
      <c r="KBG100" s="291"/>
      <c r="KBH100" s="291"/>
      <c r="KBI100" s="291"/>
      <c r="KBJ100" s="291"/>
      <c r="KBK100" s="291"/>
      <c r="KBL100" s="291"/>
      <c r="KBM100" s="291"/>
      <c r="KBN100" s="291"/>
      <c r="KBO100" s="291"/>
      <c r="KBP100" s="291"/>
      <c r="KBQ100" s="291"/>
      <c r="KBR100" s="291"/>
      <c r="KBS100" s="291"/>
      <c r="KBT100" s="291"/>
      <c r="KBU100" s="291"/>
      <c r="KBV100" s="291"/>
      <c r="KBW100" s="291"/>
      <c r="KBX100" s="291"/>
      <c r="KBY100" s="291"/>
      <c r="KBZ100" s="291"/>
      <c r="KCA100" s="291"/>
      <c r="KCB100" s="291"/>
      <c r="KCC100" s="291"/>
      <c r="KCD100" s="291"/>
      <c r="KCE100" s="291"/>
      <c r="KCF100" s="291"/>
      <c r="KCG100" s="291"/>
      <c r="KCH100" s="291"/>
      <c r="KCI100" s="291"/>
      <c r="KCJ100" s="291"/>
      <c r="KCK100" s="291"/>
      <c r="KCL100" s="291"/>
      <c r="KCM100" s="291"/>
      <c r="KCN100" s="291"/>
      <c r="KCO100" s="291"/>
      <c r="KCP100" s="291"/>
      <c r="KCQ100" s="291"/>
      <c r="KCR100" s="291"/>
      <c r="KCS100" s="291"/>
      <c r="KCT100" s="291"/>
      <c r="KCU100" s="291"/>
      <c r="KCV100" s="291"/>
      <c r="KCW100" s="291"/>
      <c r="KCX100" s="291"/>
      <c r="KCY100" s="291"/>
      <c r="KCZ100" s="291"/>
      <c r="KDA100" s="291"/>
      <c r="KDB100" s="291"/>
      <c r="KDC100" s="291"/>
      <c r="KDD100" s="291"/>
      <c r="KDE100" s="291"/>
      <c r="KDF100" s="291"/>
      <c r="KDG100" s="291"/>
      <c r="KDH100" s="291"/>
      <c r="KDI100" s="291"/>
      <c r="KDJ100" s="291"/>
      <c r="KDK100" s="291"/>
      <c r="KDL100" s="291"/>
      <c r="KDM100" s="291"/>
      <c r="KDN100" s="291"/>
      <c r="KDO100" s="291"/>
      <c r="KDP100" s="291"/>
      <c r="KDQ100" s="291"/>
      <c r="KDR100" s="291"/>
      <c r="KDS100" s="291"/>
      <c r="KDT100" s="291"/>
      <c r="KDU100" s="291"/>
      <c r="KDV100" s="291"/>
      <c r="KDW100" s="291"/>
      <c r="KDX100" s="291"/>
      <c r="KDY100" s="291"/>
      <c r="KDZ100" s="291"/>
      <c r="KEA100" s="291"/>
      <c r="KEB100" s="291"/>
      <c r="KEC100" s="291"/>
      <c r="KED100" s="291"/>
      <c r="KEE100" s="291"/>
      <c r="KEF100" s="291"/>
      <c r="KEG100" s="291"/>
      <c r="KEH100" s="291"/>
      <c r="KEI100" s="291"/>
      <c r="KEJ100" s="291"/>
      <c r="KEK100" s="291"/>
      <c r="KEL100" s="291"/>
      <c r="KEM100" s="291"/>
      <c r="KEN100" s="291"/>
      <c r="KEO100" s="291"/>
      <c r="KEP100" s="291"/>
      <c r="KEQ100" s="291"/>
      <c r="KER100" s="291"/>
      <c r="KES100" s="291"/>
      <c r="KET100" s="291"/>
      <c r="KEU100" s="291"/>
      <c r="KEV100" s="291"/>
      <c r="KEW100" s="291"/>
      <c r="KEX100" s="291"/>
      <c r="KEY100" s="291"/>
      <c r="KEZ100" s="291"/>
      <c r="KFA100" s="291"/>
      <c r="KFB100" s="291"/>
      <c r="KFC100" s="291"/>
      <c r="KFD100" s="291"/>
      <c r="KFE100" s="291"/>
      <c r="KFF100" s="291"/>
      <c r="KFG100" s="291"/>
      <c r="KFH100" s="291"/>
      <c r="KFI100" s="291"/>
      <c r="KFJ100" s="291"/>
      <c r="KFK100" s="291"/>
      <c r="KFL100" s="291"/>
      <c r="KFM100" s="291"/>
      <c r="KFN100" s="291"/>
      <c r="KFO100" s="291"/>
      <c r="KFP100" s="291"/>
      <c r="KFQ100" s="291"/>
      <c r="KFR100" s="291"/>
      <c r="KFS100" s="291"/>
      <c r="KFT100" s="291"/>
      <c r="KFU100" s="291"/>
      <c r="KFV100" s="291"/>
      <c r="KFW100" s="291"/>
      <c r="KFX100" s="291"/>
      <c r="KFY100" s="291"/>
      <c r="KFZ100" s="291"/>
      <c r="KGA100" s="291"/>
      <c r="KGB100" s="291"/>
      <c r="KGC100" s="291"/>
      <c r="KGD100" s="291"/>
      <c r="KGE100" s="291"/>
      <c r="KGF100" s="291"/>
      <c r="KGG100" s="291"/>
      <c r="KGH100" s="291"/>
      <c r="KGI100" s="291"/>
      <c r="KGJ100" s="291"/>
      <c r="KGK100" s="291"/>
      <c r="KGL100" s="291"/>
      <c r="KGM100" s="291"/>
      <c r="KGN100" s="291"/>
      <c r="KGO100" s="291"/>
      <c r="KGP100" s="291"/>
      <c r="KGQ100" s="291"/>
      <c r="KGR100" s="291"/>
      <c r="KGS100" s="291"/>
      <c r="KGT100" s="291"/>
      <c r="KGU100" s="291"/>
      <c r="KGV100" s="291"/>
      <c r="KGW100" s="291"/>
      <c r="KGX100" s="291"/>
      <c r="KGY100" s="291"/>
      <c r="KGZ100" s="291"/>
      <c r="KHA100" s="291"/>
      <c r="KHB100" s="291"/>
      <c r="KHC100" s="291"/>
      <c r="KHD100" s="291"/>
      <c r="KHE100" s="291"/>
      <c r="KHF100" s="291"/>
      <c r="KHG100" s="291"/>
      <c r="KHH100" s="291"/>
      <c r="KHI100" s="291"/>
      <c r="KHJ100" s="291"/>
      <c r="KHK100" s="291"/>
      <c r="KHL100" s="291"/>
      <c r="KHM100" s="291"/>
      <c r="KHN100" s="291"/>
      <c r="KHO100" s="291"/>
      <c r="KHP100" s="291"/>
      <c r="KHQ100" s="291"/>
      <c r="KHR100" s="291"/>
      <c r="KHS100" s="291"/>
      <c r="KHT100" s="291"/>
      <c r="KHU100" s="291"/>
      <c r="KHV100" s="291"/>
      <c r="KHW100" s="291"/>
      <c r="KHX100" s="291"/>
      <c r="KHY100" s="291"/>
      <c r="KHZ100" s="291"/>
      <c r="KIA100" s="291"/>
      <c r="KIB100" s="291"/>
      <c r="KIC100" s="291"/>
      <c r="KID100" s="291"/>
      <c r="KIE100" s="291"/>
      <c r="KIF100" s="291"/>
      <c r="KIG100" s="291"/>
      <c r="KIH100" s="291"/>
      <c r="KII100" s="291"/>
      <c r="KIJ100" s="291"/>
      <c r="KIK100" s="291"/>
      <c r="KIL100" s="291"/>
      <c r="KIM100" s="291"/>
      <c r="KIN100" s="291"/>
      <c r="KIO100" s="291"/>
      <c r="KIP100" s="291"/>
      <c r="KIQ100" s="291"/>
      <c r="KIR100" s="291"/>
      <c r="KIS100" s="291"/>
      <c r="KIT100" s="291"/>
      <c r="KIU100" s="291"/>
      <c r="KIV100" s="291"/>
      <c r="KIW100" s="170"/>
      <c r="KIX100" s="291"/>
      <c r="KIY100" s="291"/>
      <c r="KIZ100" s="291"/>
      <c r="KJA100" s="291"/>
      <c r="KJB100" s="291"/>
      <c r="KJC100" s="291"/>
      <c r="KJD100" s="291"/>
      <c r="KJE100" s="291"/>
      <c r="KJF100" s="291"/>
      <c r="KJG100" s="291"/>
      <c r="KJH100" s="291"/>
      <c r="KJI100" s="291"/>
      <c r="KJJ100" s="291"/>
      <c r="KJK100" s="291"/>
      <c r="KJL100" s="291"/>
      <c r="KJM100" s="291"/>
      <c r="KJN100" s="291"/>
      <c r="KJO100" s="291"/>
      <c r="KJP100" s="291"/>
      <c r="KJQ100" s="291"/>
      <c r="KJR100" s="291"/>
      <c r="KJS100" s="291"/>
      <c r="KJT100" s="291"/>
      <c r="KJU100" s="291"/>
      <c r="KJV100" s="291"/>
      <c r="KJW100" s="291"/>
      <c r="KJX100" s="291"/>
      <c r="KJY100" s="291"/>
      <c r="KJZ100" s="291"/>
      <c r="KKA100" s="291"/>
      <c r="KKB100" s="291"/>
      <c r="KKC100" s="291"/>
      <c r="KKD100" s="291"/>
      <c r="KKE100" s="291"/>
      <c r="KKF100" s="291"/>
      <c r="KKG100" s="291"/>
      <c r="KKH100" s="291"/>
      <c r="KKI100" s="291"/>
      <c r="KKJ100" s="291"/>
      <c r="KKK100" s="291"/>
      <c r="KKL100" s="291"/>
      <c r="KKM100" s="291"/>
      <c r="KKN100" s="291"/>
      <c r="KKO100" s="291"/>
      <c r="KKP100" s="291"/>
      <c r="KKQ100" s="291"/>
      <c r="KKR100" s="291"/>
      <c r="KKS100" s="291"/>
      <c r="KKT100" s="291"/>
      <c r="KKU100" s="291"/>
      <c r="KKV100" s="291"/>
      <c r="KKW100" s="291"/>
      <c r="KKX100" s="291"/>
      <c r="KKY100" s="291"/>
      <c r="KKZ100" s="291"/>
      <c r="KLA100" s="291"/>
      <c r="KLB100" s="291"/>
      <c r="KLC100" s="291"/>
      <c r="KLD100" s="291"/>
      <c r="KLE100" s="291"/>
      <c r="KLF100" s="291"/>
      <c r="KLG100" s="291"/>
      <c r="KLH100" s="291"/>
      <c r="KLI100" s="291"/>
      <c r="KLJ100" s="291"/>
      <c r="KLK100" s="291"/>
      <c r="KLL100" s="291"/>
      <c r="KLM100" s="291"/>
      <c r="KLN100" s="291"/>
      <c r="KLO100" s="291"/>
      <c r="KLP100" s="291"/>
      <c r="KLQ100" s="291"/>
      <c r="KLR100" s="291"/>
      <c r="KLS100" s="291"/>
      <c r="KLT100" s="291"/>
      <c r="KLU100" s="291"/>
      <c r="KLV100" s="291"/>
      <c r="KLW100" s="291"/>
      <c r="KLX100" s="291"/>
      <c r="KLY100" s="291"/>
      <c r="KLZ100" s="291"/>
      <c r="KMA100" s="291"/>
      <c r="KMB100" s="291"/>
      <c r="KMC100" s="291"/>
      <c r="KMD100" s="291"/>
      <c r="KME100" s="291"/>
      <c r="KMF100" s="291"/>
      <c r="KMG100" s="291"/>
      <c r="KMH100" s="291"/>
      <c r="KMI100" s="291"/>
      <c r="KMJ100" s="291"/>
      <c r="KMK100" s="291"/>
      <c r="KML100" s="291"/>
      <c r="KMM100" s="291"/>
      <c r="KMN100" s="291"/>
      <c r="KMO100" s="291"/>
      <c r="KMP100" s="291"/>
      <c r="KMQ100" s="291"/>
      <c r="KMR100" s="291"/>
      <c r="KMS100" s="291"/>
      <c r="KMT100" s="291"/>
      <c r="KMU100" s="291"/>
      <c r="KMV100" s="291"/>
      <c r="KMW100" s="291"/>
      <c r="KMX100" s="291"/>
      <c r="KMY100" s="291"/>
      <c r="KMZ100" s="291"/>
      <c r="KNA100" s="291"/>
      <c r="KNB100" s="291"/>
      <c r="KNC100" s="291"/>
      <c r="KND100" s="291"/>
      <c r="KNE100" s="291"/>
      <c r="KNF100" s="291"/>
      <c r="KNG100" s="291"/>
      <c r="KNH100" s="291"/>
      <c r="KNI100" s="291"/>
      <c r="KNJ100" s="291"/>
      <c r="KNK100" s="291"/>
      <c r="KNL100" s="291"/>
      <c r="KNM100" s="291"/>
      <c r="KNN100" s="291"/>
      <c r="KNO100" s="291"/>
      <c r="KNP100" s="291"/>
      <c r="KNQ100" s="291"/>
      <c r="KNR100" s="291"/>
      <c r="KNS100" s="291"/>
      <c r="KNT100" s="291"/>
      <c r="KNU100" s="291"/>
      <c r="KNV100" s="291"/>
      <c r="KNW100" s="291"/>
      <c r="KNX100" s="291"/>
      <c r="KNY100" s="291"/>
      <c r="KNZ100" s="291"/>
      <c r="KOA100" s="291"/>
      <c r="KOB100" s="291"/>
      <c r="KOC100" s="291"/>
      <c r="KOD100" s="291"/>
      <c r="KOE100" s="291"/>
      <c r="KOF100" s="291"/>
      <c r="KOG100" s="291"/>
      <c r="KOH100" s="291"/>
      <c r="KOI100" s="291"/>
      <c r="KOJ100" s="291"/>
      <c r="KOK100" s="291"/>
      <c r="KOL100" s="291"/>
      <c r="KOM100" s="291"/>
      <c r="KON100" s="291"/>
      <c r="KOO100" s="291"/>
      <c r="KOP100" s="291"/>
      <c r="KOQ100" s="291"/>
      <c r="KOR100" s="291"/>
      <c r="KOS100" s="291"/>
      <c r="KOT100" s="291"/>
      <c r="KOU100" s="291"/>
      <c r="KOV100" s="291"/>
      <c r="KOW100" s="291"/>
      <c r="KOX100" s="291"/>
      <c r="KOY100" s="291"/>
      <c r="KOZ100" s="291"/>
      <c r="KPA100" s="291"/>
      <c r="KPB100" s="291"/>
      <c r="KPC100" s="291"/>
      <c r="KPD100" s="291"/>
      <c r="KPE100" s="291"/>
      <c r="KPF100" s="291"/>
      <c r="KPG100" s="291"/>
      <c r="KPH100" s="291"/>
      <c r="KPI100" s="291"/>
      <c r="KPJ100" s="291"/>
      <c r="KPK100" s="291"/>
      <c r="KPL100" s="291"/>
      <c r="KPM100" s="291"/>
      <c r="KPN100" s="291"/>
      <c r="KPO100" s="291"/>
      <c r="KPP100" s="291"/>
      <c r="KPQ100" s="291"/>
      <c r="KPR100" s="291"/>
      <c r="KPS100" s="291"/>
      <c r="KPT100" s="291"/>
      <c r="KPU100" s="291"/>
      <c r="KPV100" s="291"/>
      <c r="KPW100" s="291"/>
      <c r="KPX100" s="291"/>
      <c r="KPY100" s="291"/>
      <c r="KPZ100" s="291"/>
      <c r="KQA100" s="291"/>
      <c r="KQB100" s="291"/>
      <c r="KQC100" s="291"/>
      <c r="KQD100" s="291"/>
      <c r="KQE100" s="291"/>
      <c r="KQF100" s="291"/>
      <c r="KQG100" s="291"/>
      <c r="KQH100" s="291"/>
      <c r="KQI100" s="291"/>
      <c r="KQJ100" s="291"/>
      <c r="KQK100" s="291"/>
      <c r="KQL100" s="291"/>
      <c r="KQM100" s="291"/>
      <c r="KQN100" s="291"/>
      <c r="KQO100" s="291"/>
      <c r="KQP100" s="291"/>
      <c r="KQQ100" s="291"/>
      <c r="KQR100" s="291"/>
      <c r="KQS100" s="291"/>
      <c r="KQT100" s="291"/>
      <c r="KQU100" s="291"/>
      <c r="KQV100" s="291"/>
      <c r="KQW100" s="291"/>
      <c r="KQX100" s="291"/>
      <c r="KQY100" s="291"/>
      <c r="KQZ100" s="291"/>
      <c r="KRA100" s="291"/>
      <c r="KRB100" s="291"/>
      <c r="KRC100" s="291"/>
      <c r="KRD100" s="291"/>
      <c r="KRE100" s="291"/>
      <c r="KRF100" s="291"/>
      <c r="KRG100" s="291"/>
      <c r="KRH100" s="291"/>
      <c r="KRI100" s="291"/>
      <c r="KRJ100" s="291"/>
      <c r="KRK100" s="291"/>
      <c r="KRL100" s="291"/>
      <c r="KRM100" s="291"/>
      <c r="KRN100" s="291"/>
      <c r="KRO100" s="291"/>
      <c r="KRP100" s="291"/>
      <c r="KRQ100" s="291"/>
      <c r="KRR100" s="291"/>
      <c r="KRS100" s="291"/>
      <c r="KRT100" s="291"/>
      <c r="KRU100" s="291"/>
      <c r="KRV100" s="291"/>
      <c r="KRW100" s="291"/>
      <c r="KRX100" s="291"/>
      <c r="KRY100" s="291"/>
      <c r="KRZ100" s="291"/>
      <c r="KSA100" s="291"/>
      <c r="KSB100" s="291"/>
      <c r="KSC100" s="291"/>
      <c r="KSD100" s="291"/>
      <c r="KSE100" s="291"/>
      <c r="KSF100" s="291"/>
      <c r="KSG100" s="291"/>
      <c r="KSH100" s="291"/>
      <c r="KSI100" s="291"/>
      <c r="KSJ100" s="291"/>
      <c r="KSK100" s="291"/>
      <c r="KSL100" s="291"/>
      <c r="KSM100" s="291"/>
      <c r="KSN100" s="291"/>
      <c r="KSO100" s="291"/>
      <c r="KSP100" s="291"/>
      <c r="KSQ100" s="291"/>
      <c r="KSR100" s="291"/>
      <c r="KSS100" s="170"/>
      <c r="KST100" s="291"/>
      <c r="KSU100" s="291"/>
      <c r="KSV100" s="291"/>
      <c r="KSW100" s="291"/>
      <c r="KSX100" s="291"/>
      <c r="KSY100" s="291"/>
      <c r="KSZ100" s="291"/>
      <c r="KTA100" s="291"/>
      <c r="KTB100" s="291"/>
      <c r="KTC100" s="291"/>
      <c r="KTD100" s="291"/>
      <c r="KTE100" s="291"/>
      <c r="KTF100" s="291"/>
      <c r="KTG100" s="291"/>
      <c r="KTH100" s="291"/>
      <c r="KTI100" s="291"/>
      <c r="KTJ100" s="291"/>
      <c r="KTK100" s="291"/>
      <c r="KTL100" s="291"/>
      <c r="KTM100" s="291"/>
      <c r="KTN100" s="291"/>
      <c r="KTO100" s="291"/>
      <c r="KTP100" s="291"/>
      <c r="KTQ100" s="291"/>
      <c r="KTR100" s="291"/>
      <c r="KTS100" s="291"/>
      <c r="KTT100" s="291"/>
      <c r="KTU100" s="291"/>
      <c r="KTV100" s="291"/>
      <c r="KTW100" s="291"/>
      <c r="KTX100" s="291"/>
      <c r="KTY100" s="291"/>
      <c r="KTZ100" s="291"/>
      <c r="KUA100" s="291"/>
      <c r="KUB100" s="291"/>
      <c r="KUC100" s="291"/>
      <c r="KUD100" s="291"/>
      <c r="KUE100" s="291"/>
      <c r="KUF100" s="291"/>
      <c r="KUG100" s="291"/>
      <c r="KUH100" s="291"/>
      <c r="KUI100" s="291"/>
      <c r="KUJ100" s="291"/>
      <c r="KUK100" s="291"/>
      <c r="KUL100" s="291"/>
      <c r="KUM100" s="291"/>
      <c r="KUN100" s="291"/>
      <c r="KUO100" s="291"/>
      <c r="KUP100" s="291"/>
      <c r="KUQ100" s="291"/>
      <c r="KUR100" s="291"/>
      <c r="KUS100" s="291"/>
      <c r="KUT100" s="291"/>
      <c r="KUU100" s="291"/>
      <c r="KUV100" s="291"/>
      <c r="KUW100" s="291"/>
      <c r="KUX100" s="291"/>
      <c r="KUY100" s="291"/>
      <c r="KUZ100" s="291"/>
      <c r="KVA100" s="291"/>
      <c r="KVB100" s="291"/>
      <c r="KVC100" s="291"/>
      <c r="KVD100" s="291"/>
      <c r="KVE100" s="291"/>
      <c r="KVF100" s="291"/>
      <c r="KVG100" s="291"/>
      <c r="KVH100" s="291"/>
      <c r="KVI100" s="291"/>
      <c r="KVJ100" s="291"/>
      <c r="KVK100" s="291"/>
      <c r="KVL100" s="291"/>
      <c r="KVM100" s="291"/>
      <c r="KVN100" s="291"/>
      <c r="KVO100" s="291"/>
      <c r="KVP100" s="291"/>
      <c r="KVQ100" s="291"/>
      <c r="KVR100" s="291"/>
      <c r="KVS100" s="291"/>
      <c r="KVT100" s="291"/>
      <c r="KVU100" s="291"/>
      <c r="KVV100" s="291"/>
      <c r="KVW100" s="291"/>
      <c r="KVX100" s="291"/>
      <c r="KVY100" s="291"/>
      <c r="KVZ100" s="291"/>
      <c r="KWA100" s="291"/>
      <c r="KWB100" s="291"/>
      <c r="KWC100" s="291"/>
      <c r="KWD100" s="291"/>
      <c r="KWE100" s="291"/>
      <c r="KWF100" s="291"/>
      <c r="KWG100" s="291"/>
      <c r="KWH100" s="291"/>
      <c r="KWI100" s="291"/>
      <c r="KWJ100" s="291"/>
      <c r="KWK100" s="291"/>
      <c r="KWL100" s="291"/>
      <c r="KWM100" s="291"/>
      <c r="KWN100" s="291"/>
      <c r="KWO100" s="291"/>
      <c r="KWP100" s="291"/>
      <c r="KWQ100" s="291"/>
      <c r="KWR100" s="291"/>
      <c r="KWS100" s="291"/>
      <c r="KWT100" s="291"/>
      <c r="KWU100" s="291"/>
      <c r="KWV100" s="291"/>
      <c r="KWW100" s="291"/>
      <c r="KWX100" s="291"/>
      <c r="KWY100" s="291"/>
      <c r="KWZ100" s="291"/>
      <c r="KXA100" s="291"/>
      <c r="KXB100" s="291"/>
      <c r="KXC100" s="291"/>
      <c r="KXD100" s="291"/>
      <c r="KXE100" s="291"/>
      <c r="KXF100" s="291"/>
      <c r="KXG100" s="291"/>
      <c r="KXH100" s="291"/>
      <c r="KXI100" s="291"/>
      <c r="KXJ100" s="291"/>
      <c r="KXK100" s="291"/>
      <c r="KXL100" s="291"/>
      <c r="KXM100" s="291"/>
      <c r="KXN100" s="291"/>
      <c r="KXO100" s="291"/>
      <c r="KXP100" s="291"/>
      <c r="KXQ100" s="291"/>
      <c r="KXR100" s="291"/>
      <c r="KXS100" s="291"/>
      <c r="KXT100" s="291"/>
      <c r="KXU100" s="291"/>
      <c r="KXV100" s="291"/>
      <c r="KXW100" s="291"/>
      <c r="KXX100" s="291"/>
      <c r="KXY100" s="291"/>
      <c r="KXZ100" s="291"/>
      <c r="KYA100" s="291"/>
      <c r="KYB100" s="291"/>
      <c r="KYC100" s="291"/>
      <c r="KYD100" s="291"/>
      <c r="KYE100" s="291"/>
      <c r="KYF100" s="291"/>
      <c r="KYG100" s="291"/>
      <c r="KYH100" s="291"/>
      <c r="KYI100" s="291"/>
      <c r="KYJ100" s="291"/>
      <c r="KYK100" s="291"/>
      <c r="KYL100" s="291"/>
      <c r="KYM100" s="291"/>
      <c r="KYN100" s="291"/>
      <c r="KYO100" s="291"/>
      <c r="KYP100" s="291"/>
      <c r="KYQ100" s="291"/>
      <c r="KYR100" s="291"/>
      <c r="KYS100" s="291"/>
      <c r="KYT100" s="291"/>
      <c r="KYU100" s="291"/>
      <c r="KYV100" s="291"/>
      <c r="KYW100" s="291"/>
      <c r="KYX100" s="291"/>
      <c r="KYY100" s="291"/>
      <c r="KYZ100" s="291"/>
      <c r="KZA100" s="291"/>
      <c r="KZB100" s="291"/>
      <c r="KZC100" s="291"/>
      <c r="KZD100" s="291"/>
      <c r="KZE100" s="291"/>
      <c r="KZF100" s="291"/>
      <c r="KZG100" s="291"/>
      <c r="KZH100" s="291"/>
      <c r="KZI100" s="291"/>
      <c r="KZJ100" s="291"/>
      <c r="KZK100" s="291"/>
      <c r="KZL100" s="291"/>
      <c r="KZM100" s="291"/>
      <c r="KZN100" s="291"/>
      <c r="KZO100" s="291"/>
      <c r="KZP100" s="291"/>
      <c r="KZQ100" s="291"/>
      <c r="KZR100" s="291"/>
      <c r="KZS100" s="291"/>
      <c r="KZT100" s="291"/>
      <c r="KZU100" s="291"/>
      <c r="KZV100" s="291"/>
      <c r="KZW100" s="291"/>
      <c r="KZX100" s="291"/>
      <c r="KZY100" s="291"/>
      <c r="KZZ100" s="291"/>
      <c r="LAA100" s="291"/>
      <c r="LAB100" s="291"/>
      <c r="LAC100" s="291"/>
      <c r="LAD100" s="291"/>
      <c r="LAE100" s="291"/>
      <c r="LAF100" s="291"/>
      <c r="LAG100" s="291"/>
      <c r="LAH100" s="291"/>
      <c r="LAI100" s="291"/>
      <c r="LAJ100" s="291"/>
      <c r="LAK100" s="291"/>
      <c r="LAL100" s="291"/>
      <c r="LAM100" s="291"/>
      <c r="LAN100" s="291"/>
      <c r="LAO100" s="291"/>
      <c r="LAP100" s="291"/>
      <c r="LAQ100" s="291"/>
      <c r="LAR100" s="291"/>
      <c r="LAS100" s="291"/>
      <c r="LAT100" s="291"/>
      <c r="LAU100" s="291"/>
      <c r="LAV100" s="291"/>
      <c r="LAW100" s="291"/>
      <c r="LAX100" s="291"/>
      <c r="LAY100" s="291"/>
      <c r="LAZ100" s="291"/>
      <c r="LBA100" s="291"/>
      <c r="LBB100" s="291"/>
      <c r="LBC100" s="291"/>
      <c r="LBD100" s="291"/>
      <c r="LBE100" s="291"/>
      <c r="LBF100" s="291"/>
      <c r="LBG100" s="291"/>
      <c r="LBH100" s="291"/>
      <c r="LBI100" s="291"/>
      <c r="LBJ100" s="291"/>
      <c r="LBK100" s="291"/>
      <c r="LBL100" s="291"/>
      <c r="LBM100" s="291"/>
      <c r="LBN100" s="291"/>
      <c r="LBO100" s="291"/>
      <c r="LBP100" s="291"/>
      <c r="LBQ100" s="291"/>
      <c r="LBR100" s="291"/>
      <c r="LBS100" s="291"/>
      <c r="LBT100" s="291"/>
      <c r="LBU100" s="291"/>
      <c r="LBV100" s="291"/>
      <c r="LBW100" s="291"/>
      <c r="LBX100" s="291"/>
      <c r="LBY100" s="291"/>
      <c r="LBZ100" s="291"/>
      <c r="LCA100" s="291"/>
      <c r="LCB100" s="291"/>
      <c r="LCC100" s="291"/>
      <c r="LCD100" s="291"/>
      <c r="LCE100" s="291"/>
      <c r="LCF100" s="291"/>
      <c r="LCG100" s="291"/>
      <c r="LCH100" s="291"/>
      <c r="LCI100" s="291"/>
      <c r="LCJ100" s="291"/>
      <c r="LCK100" s="291"/>
      <c r="LCL100" s="291"/>
      <c r="LCM100" s="291"/>
      <c r="LCN100" s="291"/>
      <c r="LCO100" s="170"/>
      <c r="LCP100" s="291"/>
      <c r="LCQ100" s="291"/>
      <c r="LCR100" s="291"/>
      <c r="LCS100" s="291"/>
      <c r="LCT100" s="291"/>
      <c r="LCU100" s="291"/>
      <c r="LCV100" s="291"/>
      <c r="LCW100" s="291"/>
      <c r="LCX100" s="291"/>
      <c r="LCY100" s="291"/>
      <c r="LCZ100" s="291"/>
      <c r="LDA100" s="291"/>
      <c r="LDB100" s="291"/>
      <c r="LDC100" s="291"/>
      <c r="LDD100" s="291"/>
      <c r="LDE100" s="291"/>
      <c r="LDF100" s="291"/>
      <c r="LDG100" s="291"/>
      <c r="LDH100" s="291"/>
      <c r="LDI100" s="291"/>
      <c r="LDJ100" s="291"/>
      <c r="LDK100" s="291"/>
      <c r="LDL100" s="291"/>
      <c r="LDM100" s="291"/>
      <c r="LDN100" s="291"/>
      <c r="LDO100" s="291"/>
      <c r="LDP100" s="291"/>
      <c r="LDQ100" s="291"/>
      <c r="LDR100" s="291"/>
      <c r="LDS100" s="291"/>
      <c r="LDT100" s="291"/>
      <c r="LDU100" s="291"/>
      <c r="LDV100" s="291"/>
      <c r="LDW100" s="291"/>
      <c r="LDX100" s="291"/>
      <c r="LDY100" s="291"/>
      <c r="LDZ100" s="291"/>
      <c r="LEA100" s="291"/>
      <c r="LEB100" s="291"/>
      <c r="LEC100" s="291"/>
      <c r="LED100" s="291"/>
      <c r="LEE100" s="291"/>
      <c r="LEF100" s="291"/>
      <c r="LEG100" s="291"/>
      <c r="LEH100" s="291"/>
      <c r="LEI100" s="291"/>
      <c r="LEJ100" s="291"/>
      <c r="LEK100" s="291"/>
      <c r="LEL100" s="291"/>
      <c r="LEM100" s="291"/>
      <c r="LEN100" s="291"/>
      <c r="LEO100" s="291"/>
      <c r="LEP100" s="291"/>
      <c r="LEQ100" s="291"/>
      <c r="LER100" s="291"/>
      <c r="LES100" s="291"/>
      <c r="LET100" s="291"/>
      <c r="LEU100" s="291"/>
      <c r="LEV100" s="291"/>
      <c r="LEW100" s="291"/>
      <c r="LEX100" s="291"/>
      <c r="LEY100" s="291"/>
      <c r="LEZ100" s="291"/>
      <c r="LFA100" s="291"/>
      <c r="LFB100" s="291"/>
      <c r="LFC100" s="291"/>
      <c r="LFD100" s="291"/>
      <c r="LFE100" s="291"/>
      <c r="LFF100" s="291"/>
      <c r="LFG100" s="291"/>
      <c r="LFH100" s="291"/>
      <c r="LFI100" s="291"/>
      <c r="LFJ100" s="291"/>
      <c r="LFK100" s="291"/>
      <c r="LFL100" s="291"/>
      <c r="LFM100" s="291"/>
      <c r="LFN100" s="291"/>
      <c r="LFO100" s="291"/>
      <c r="LFP100" s="291"/>
      <c r="LFQ100" s="291"/>
      <c r="LFR100" s="291"/>
      <c r="LFS100" s="291"/>
      <c r="LFT100" s="291"/>
      <c r="LFU100" s="291"/>
      <c r="LFV100" s="291"/>
      <c r="LFW100" s="291"/>
      <c r="LFX100" s="291"/>
      <c r="LFY100" s="291"/>
      <c r="LFZ100" s="291"/>
      <c r="LGA100" s="291"/>
      <c r="LGB100" s="291"/>
      <c r="LGC100" s="291"/>
      <c r="LGD100" s="291"/>
      <c r="LGE100" s="291"/>
      <c r="LGF100" s="291"/>
      <c r="LGG100" s="291"/>
      <c r="LGH100" s="291"/>
      <c r="LGI100" s="291"/>
      <c r="LGJ100" s="291"/>
      <c r="LGK100" s="291"/>
      <c r="LGL100" s="291"/>
      <c r="LGM100" s="291"/>
      <c r="LGN100" s="291"/>
      <c r="LGO100" s="291"/>
      <c r="LGP100" s="291"/>
      <c r="LGQ100" s="291"/>
      <c r="LGR100" s="291"/>
      <c r="LGS100" s="291"/>
      <c r="LGT100" s="291"/>
      <c r="LGU100" s="291"/>
      <c r="LGV100" s="291"/>
      <c r="LGW100" s="291"/>
      <c r="LGX100" s="291"/>
      <c r="LGY100" s="291"/>
      <c r="LGZ100" s="291"/>
      <c r="LHA100" s="291"/>
      <c r="LHB100" s="291"/>
      <c r="LHC100" s="291"/>
      <c r="LHD100" s="291"/>
      <c r="LHE100" s="291"/>
      <c r="LHF100" s="291"/>
      <c r="LHG100" s="291"/>
      <c r="LHH100" s="291"/>
      <c r="LHI100" s="291"/>
      <c r="LHJ100" s="291"/>
      <c r="LHK100" s="291"/>
      <c r="LHL100" s="291"/>
      <c r="LHM100" s="291"/>
      <c r="LHN100" s="291"/>
      <c r="LHO100" s="291"/>
      <c r="LHP100" s="291"/>
      <c r="LHQ100" s="291"/>
      <c r="LHR100" s="291"/>
      <c r="LHS100" s="291"/>
      <c r="LHT100" s="291"/>
      <c r="LHU100" s="291"/>
      <c r="LHV100" s="291"/>
      <c r="LHW100" s="291"/>
      <c r="LHX100" s="291"/>
      <c r="LHY100" s="291"/>
      <c r="LHZ100" s="291"/>
      <c r="LIA100" s="291"/>
      <c r="LIB100" s="291"/>
      <c r="LIC100" s="291"/>
      <c r="LID100" s="291"/>
      <c r="LIE100" s="291"/>
      <c r="LIF100" s="291"/>
      <c r="LIG100" s="291"/>
      <c r="LIH100" s="291"/>
      <c r="LII100" s="291"/>
      <c r="LIJ100" s="291"/>
      <c r="LIK100" s="291"/>
      <c r="LIL100" s="291"/>
      <c r="LIM100" s="291"/>
      <c r="LIN100" s="291"/>
      <c r="LIO100" s="291"/>
      <c r="LIP100" s="291"/>
      <c r="LIQ100" s="291"/>
      <c r="LIR100" s="291"/>
      <c r="LIS100" s="291"/>
      <c r="LIT100" s="291"/>
      <c r="LIU100" s="291"/>
      <c r="LIV100" s="291"/>
      <c r="LIW100" s="291"/>
      <c r="LIX100" s="291"/>
      <c r="LIY100" s="291"/>
      <c r="LIZ100" s="291"/>
      <c r="LJA100" s="291"/>
      <c r="LJB100" s="291"/>
      <c r="LJC100" s="291"/>
      <c r="LJD100" s="291"/>
      <c r="LJE100" s="291"/>
      <c r="LJF100" s="291"/>
      <c r="LJG100" s="291"/>
      <c r="LJH100" s="291"/>
      <c r="LJI100" s="291"/>
      <c r="LJJ100" s="291"/>
      <c r="LJK100" s="291"/>
      <c r="LJL100" s="291"/>
      <c r="LJM100" s="291"/>
      <c r="LJN100" s="291"/>
      <c r="LJO100" s="291"/>
      <c r="LJP100" s="291"/>
      <c r="LJQ100" s="291"/>
      <c r="LJR100" s="291"/>
      <c r="LJS100" s="291"/>
      <c r="LJT100" s="291"/>
      <c r="LJU100" s="291"/>
      <c r="LJV100" s="291"/>
      <c r="LJW100" s="291"/>
      <c r="LJX100" s="291"/>
      <c r="LJY100" s="291"/>
      <c r="LJZ100" s="291"/>
      <c r="LKA100" s="291"/>
      <c r="LKB100" s="291"/>
      <c r="LKC100" s="291"/>
      <c r="LKD100" s="291"/>
      <c r="LKE100" s="291"/>
      <c r="LKF100" s="291"/>
      <c r="LKG100" s="291"/>
      <c r="LKH100" s="291"/>
      <c r="LKI100" s="291"/>
      <c r="LKJ100" s="291"/>
      <c r="LKK100" s="291"/>
      <c r="LKL100" s="291"/>
      <c r="LKM100" s="291"/>
      <c r="LKN100" s="291"/>
      <c r="LKO100" s="291"/>
      <c r="LKP100" s="291"/>
      <c r="LKQ100" s="291"/>
      <c r="LKR100" s="291"/>
      <c r="LKS100" s="291"/>
      <c r="LKT100" s="291"/>
      <c r="LKU100" s="291"/>
      <c r="LKV100" s="291"/>
      <c r="LKW100" s="291"/>
      <c r="LKX100" s="291"/>
      <c r="LKY100" s="291"/>
      <c r="LKZ100" s="291"/>
      <c r="LLA100" s="291"/>
      <c r="LLB100" s="291"/>
      <c r="LLC100" s="291"/>
      <c r="LLD100" s="291"/>
      <c r="LLE100" s="291"/>
      <c r="LLF100" s="291"/>
      <c r="LLG100" s="291"/>
      <c r="LLH100" s="291"/>
      <c r="LLI100" s="291"/>
      <c r="LLJ100" s="291"/>
      <c r="LLK100" s="291"/>
      <c r="LLL100" s="291"/>
      <c r="LLM100" s="291"/>
      <c r="LLN100" s="291"/>
      <c r="LLO100" s="291"/>
      <c r="LLP100" s="291"/>
      <c r="LLQ100" s="291"/>
      <c r="LLR100" s="291"/>
      <c r="LLS100" s="291"/>
      <c r="LLT100" s="291"/>
      <c r="LLU100" s="291"/>
      <c r="LLV100" s="291"/>
      <c r="LLW100" s="291"/>
      <c r="LLX100" s="291"/>
      <c r="LLY100" s="291"/>
      <c r="LLZ100" s="291"/>
      <c r="LMA100" s="291"/>
      <c r="LMB100" s="291"/>
      <c r="LMC100" s="291"/>
      <c r="LMD100" s="291"/>
      <c r="LME100" s="291"/>
      <c r="LMF100" s="291"/>
      <c r="LMG100" s="291"/>
      <c r="LMH100" s="291"/>
      <c r="LMI100" s="291"/>
      <c r="LMJ100" s="291"/>
      <c r="LMK100" s="170"/>
      <c r="LML100" s="291"/>
      <c r="LMM100" s="291"/>
      <c r="LMN100" s="291"/>
      <c r="LMO100" s="291"/>
      <c r="LMP100" s="291"/>
      <c r="LMQ100" s="291"/>
      <c r="LMR100" s="291"/>
      <c r="LMS100" s="291"/>
      <c r="LMT100" s="291"/>
      <c r="LMU100" s="291"/>
      <c r="LMV100" s="291"/>
      <c r="LMW100" s="291"/>
      <c r="LMX100" s="291"/>
      <c r="LMY100" s="291"/>
      <c r="LMZ100" s="291"/>
      <c r="LNA100" s="291"/>
      <c r="LNB100" s="291"/>
      <c r="LNC100" s="291"/>
      <c r="LND100" s="291"/>
      <c r="LNE100" s="291"/>
      <c r="LNF100" s="291"/>
      <c r="LNG100" s="291"/>
      <c r="LNH100" s="291"/>
      <c r="LNI100" s="291"/>
      <c r="LNJ100" s="291"/>
      <c r="LNK100" s="291"/>
      <c r="LNL100" s="291"/>
      <c r="LNM100" s="291"/>
      <c r="LNN100" s="291"/>
      <c r="LNO100" s="291"/>
      <c r="LNP100" s="291"/>
      <c r="LNQ100" s="291"/>
      <c r="LNR100" s="291"/>
      <c r="LNS100" s="291"/>
      <c r="LNT100" s="291"/>
      <c r="LNU100" s="291"/>
      <c r="LNV100" s="291"/>
      <c r="LNW100" s="291"/>
      <c r="LNX100" s="291"/>
      <c r="LNY100" s="291"/>
      <c r="LNZ100" s="291"/>
      <c r="LOA100" s="291"/>
      <c r="LOB100" s="291"/>
      <c r="LOC100" s="291"/>
      <c r="LOD100" s="291"/>
      <c r="LOE100" s="291"/>
      <c r="LOF100" s="291"/>
      <c r="LOG100" s="291"/>
      <c r="LOH100" s="291"/>
      <c r="LOI100" s="291"/>
      <c r="LOJ100" s="291"/>
      <c r="LOK100" s="291"/>
      <c r="LOL100" s="291"/>
      <c r="LOM100" s="291"/>
      <c r="LON100" s="291"/>
      <c r="LOO100" s="291"/>
      <c r="LOP100" s="291"/>
      <c r="LOQ100" s="291"/>
      <c r="LOR100" s="291"/>
      <c r="LOS100" s="291"/>
      <c r="LOT100" s="291"/>
      <c r="LOU100" s="291"/>
      <c r="LOV100" s="291"/>
      <c r="LOW100" s="291"/>
      <c r="LOX100" s="291"/>
      <c r="LOY100" s="291"/>
      <c r="LOZ100" s="291"/>
      <c r="LPA100" s="291"/>
      <c r="LPB100" s="291"/>
      <c r="LPC100" s="291"/>
      <c r="LPD100" s="291"/>
      <c r="LPE100" s="291"/>
      <c r="LPF100" s="291"/>
      <c r="LPG100" s="291"/>
      <c r="LPH100" s="291"/>
      <c r="LPI100" s="291"/>
      <c r="LPJ100" s="291"/>
      <c r="LPK100" s="291"/>
      <c r="LPL100" s="291"/>
      <c r="LPM100" s="291"/>
      <c r="LPN100" s="291"/>
      <c r="LPO100" s="291"/>
      <c r="LPP100" s="291"/>
      <c r="LPQ100" s="291"/>
      <c r="LPR100" s="291"/>
      <c r="LPS100" s="291"/>
      <c r="LPT100" s="291"/>
      <c r="LPU100" s="291"/>
      <c r="LPV100" s="291"/>
      <c r="LPW100" s="291"/>
      <c r="LPX100" s="291"/>
      <c r="LPY100" s="291"/>
      <c r="LPZ100" s="291"/>
      <c r="LQA100" s="291"/>
      <c r="LQB100" s="291"/>
      <c r="LQC100" s="291"/>
      <c r="LQD100" s="291"/>
      <c r="LQE100" s="291"/>
      <c r="LQF100" s="291"/>
      <c r="LQG100" s="291"/>
      <c r="LQH100" s="291"/>
      <c r="LQI100" s="291"/>
      <c r="LQJ100" s="291"/>
      <c r="LQK100" s="291"/>
      <c r="LQL100" s="291"/>
      <c r="LQM100" s="291"/>
      <c r="LQN100" s="291"/>
      <c r="LQO100" s="291"/>
      <c r="LQP100" s="291"/>
      <c r="LQQ100" s="291"/>
      <c r="LQR100" s="291"/>
      <c r="LQS100" s="291"/>
      <c r="LQT100" s="291"/>
      <c r="LQU100" s="291"/>
      <c r="LQV100" s="291"/>
      <c r="LQW100" s="291"/>
      <c r="LQX100" s="291"/>
      <c r="LQY100" s="291"/>
      <c r="LQZ100" s="291"/>
      <c r="LRA100" s="291"/>
      <c r="LRB100" s="291"/>
      <c r="LRC100" s="291"/>
      <c r="LRD100" s="291"/>
      <c r="LRE100" s="291"/>
      <c r="LRF100" s="291"/>
      <c r="LRG100" s="291"/>
      <c r="LRH100" s="291"/>
      <c r="LRI100" s="291"/>
      <c r="LRJ100" s="291"/>
      <c r="LRK100" s="291"/>
      <c r="LRL100" s="291"/>
      <c r="LRM100" s="291"/>
      <c r="LRN100" s="291"/>
      <c r="LRO100" s="291"/>
      <c r="LRP100" s="291"/>
      <c r="LRQ100" s="291"/>
      <c r="LRR100" s="291"/>
      <c r="LRS100" s="291"/>
      <c r="LRT100" s="291"/>
      <c r="LRU100" s="291"/>
      <c r="LRV100" s="291"/>
      <c r="LRW100" s="291"/>
      <c r="LRX100" s="291"/>
      <c r="LRY100" s="291"/>
      <c r="LRZ100" s="291"/>
      <c r="LSA100" s="291"/>
      <c r="LSB100" s="291"/>
      <c r="LSC100" s="291"/>
      <c r="LSD100" s="291"/>
      <c r="LSE100" s="291"/>
      <c r="LSF100" s="291"/>
      <c r="LSG100" s="291"/>
      <c r="LSH100" s="291"/>
      <c r="LSI100" s="291"/>
      <c r="LSJ100" s="291"/>
      <c r="LSK100" s="291"/>
      <c r="LSL100" s="291"/>
      <c r="LSM100" s="291"/>
      <c r="LSN100" s="291"/>
      <c r="LSO100" s="291"/>
      <c r="LSP100" s="291"/>
      <c r="LSQ100" s="291"/>
      <c r="LSR100" s="291"/>
      <c r="LSS100" s="291"/>
      <c r="LST100" s="291"/>
      <c r="LSU100" s="291"/>
      <c r="LSV100" s="291"/>
      <c r="LSW100" s="291"/>
      <c r="LSX100" s="291"/>
      <c r="LSY100" s="291"/>
      <c r="LSZ100" s="291"/>
      <c r="LTA100" s="291"/>
      <c r="LTB100" s="291"/>
      <c r="LTC100" s="291"/>
      <c r="LTD100" s="291"/>
      <c r="LTE100" s="291"/>
      <c r="LTF100" s="291"/>
      <c r="LTG100" s="291"/>
      <c r="LTH100" s="291"/>
      <c r="LTI100" s="291"/>
      <c r="LTJ100" s="291"/>
      <c r="LTK100" s="291"/>
      <c r="LTL100" s="291"/>
      <c r="LTM100" s="291"/>
      <c r="LTN100" s="291"/>
      <c r="LTO100" s="291"/>
      <c r="LTP100" s="291"/>
      <c r="LTQ100" s="291"/>
      <c r="LTR100" s="291"/>
      <c r="LTS100" s="291"/>
      <c r="LTT100" s="291"/>
      <c r="LTU100" s="291"/>
      <c r="LTV100" s="291"/>
      <c r="LTW100" s="291"/>
      <c r="LTX100" s="291"/>
      <c r="LTY100" s="291"/>
      <c r="LTZ100" s="291"/>
      <c r="LUA100" s="291"/>
      <c r="LUB100" s="291"/>
      <c r="LUC100" s="291"/>
      <c r="LUD100" s="291"/>
      <c r="LUE100" s="291"/>
      <c r="LUF100" s="291"/>
      <c r="LUG100" s="291"/>
      <c r="LUH100" s="291"/>
      <c r="LUI100" s="291"/>
      <c r="LUJ100" s="291"/>
      <c r="LUK100" s="291"/>
      <c r="LUL100" s="291"/>
      <c r="LUM100" s="291"/>
      <c r="LUN100" s="291"/>
      <c r="LUO100" s="291"/>
      <c r="LUP100" s="291"/>
      <c r="LUQ100" s="291"/>
      <c r="LUR100" s="291"/>
      <c r="LUS100" s="291"/>
      <c r="LUT100" s="291"/>
      <c r="LUU100" s="291"/>
      <c r="LUV100" s="291"/>
      <c r="LUW100" s="291"/>
      <c r="LUX100" s="291"/>
      <c r="LUY100" s="291"/>
      <c r="LUZ100" s="291"/>
      <c r="LVA100" s="291"/>
      <c r="LVB100" s="291"/>
      <c r="LVC100" s="291"/>
      <c r="LVD100" s="291"/>
      <c r="LVE100" s="291"/>
      <c r="LVF100" s="291"/>
      <c r="LVG100" s="291"/>
      <c r="LVH100" s="291"/>
      <c r="LVI100" s="291"/>
      <c r="LVJ100" s="291"/>
      <c r="LVK100" s="291"/>
      <c r="LVL100" s="291"/>
      <c r="LVM100" s="291"/>
      <c r="LVN100" s="291"/>
      <c r="LVO100" s="291"/>
      <c r="LVP100" s="291"/>
      <c r="LVQ100" s="291"/>
      <c r="LVR100" s="291"/>
      <c r="LVS100" s="291"/>
      <c r="LVT100" s="291"/>
      <c r="LVU100" s="291"/>
      <c r="LVV100" s="291"/>
      <c r="LVW100" s="291"/>
      <c r="LVX100" s="291"/>
      <c r="LVY100" s="291"/>
      <c r="LVZ100" s="291"/>
      <c r="LWA100" s="291"/>
      <c r="LWB100" s="291"/>
      <c r="LWC100" s="291"/>
      <c r="LWD100" s="291"/>
      <c r="LWE100" s="291"/>
      <c r="LWF100" s="291"/>
      <c r="LWG100" s="170"/>
      <c r="LWH100" s="291"/>
      <c r="LWI100" s="291"/>
      <c r="LWJ100" s="291"/>
      <c r="LWK100" s="291"/>
      <c r="LWL100" s="291"/>
      <c r="LWM100" s="291"/>
      <c r="LWN100" s="291"/>
      <c r="LWO100" s="291"/>
      <c r="LWP100" s="291"/>
      <c r="LWQ100" s="291"/>
      <c r="LWR100" s="291"/>
      <c r="LWS100" s="291"/>
      <c r="LWT100" s="291"/>
      <c r="LWU100" s="291"/>
      <c r="LWV100" s="291"/>
      <c r="LWW100" s="291"/>
      <c r="LWX100" s="291"/>
      <c r="LWY100" s="291"/>
      <c r="LWZ100" s="291"/>
      <c r="LXA100" s="291"/>
      <c r="LXB100" s="291"/>
      <c r="LXC100" s="291"/>
      <c r="LXD100" s="291"/>
      <c r="LXE100" s="291"/>
      <c r="LXF100" s="291"/>
      <c r="LXG100" s="291"/>
      <c r="LXH100" s="291"/>
      <c r="LXI100" s="291"/>
      <c r="LXJ100" s="291"/>
      <c r="LXK100" s="291"/>
      <c r="LXL100" s="291"/>
      <c r="LXM100" s="291"/>
      <c r="LXN100" s="291"/>
      <c r="LXO100" s="291"/>
      <c r="LXP100" s="291"/>
      <c r="LXQ100" s="291"/>
      <c r="LXR100" s="291"/>
      <c r="LXS100" s="291"/>
      <c r="LXT100" s="291"/>
      <c r="LXU100" s="291"/>
      <c r="LXV100" s="291"/>
      <c r="LXW100" s="291"/>
      <c r="LXX100" s="291"/>
      <c r="LXY100" s="291"/>
      <c r="LXZ100" s="291"/>
      <c r="LYA100" s="291"/>
      <c r="LYB100" s="291"/>
      <c r="LYC100" s="291"/>
      <c r="LYD100" s="291"/>
      <c r="LYE100" s="291"/>
      <c r="LYF100" s="291"/>
      <c r="LYG100" s="291"/>
      <c r="LYH100" s="291"/>
      <c r="LYI100" s="291"/>
      <c r="LYJ100" s="291"/>
      <c r="LYK100" s="291"/>
      <c r="LYL100" s="291"/>
      <c r="LYM100" s="291"/>
      <c r="LYN100" s="291"/>
      <c r="LYO100" s="291"/>
      <c r="LYP100" s="291"/>
      <c r="LYQ100" s="291"/>
      <c r="LYR100" s="291"/>
      <c r="LYS100" s="291"/>
      <c r="LYT100" s="291"/>
      <c r="LYU100" s="291"/>
      <c r="LYV100" s="291"/>
      <c r="LYW100" s="291"/>
      <c r="LYX100" s="291"/>
      <c r="LYY100" s="291"/>
      <c r="LYZ100" s="291"/>
      <c r="LZA100" s="291"/>
      <c r="LZB100" s="291"/>
      <c r="LZC100" s="291"/>
      <c r="LZD100" s="291"/>
      <c r="LZE100" s="291"/>
      <c r="LZF100" s="291"/>
      <c r="LZG100" s="291"/>
      <c r="LZH100" s="291"/>
      <c r="LZI100" s="291"/>
      <c r="LZJ100" s="291"/>
      <c r="LZK100" s="291"/>
      <c r="LZL100" s="291"/>
      <c r="LZM100" s="291"/>
      <c r="LZN100" s="291"/>
      <c r="LZO100" s="291"/>
      <c r="LZP100" s="291"/>
      <c r="LZQ100" s="291"/>
      <c r="LZR100" s="291"/>
      <c r="LZS100" s="291"/>
      <c r="LZT100" s="291"/>
      <c r="LZU100" s="291"/>
      <c r="LZV100" s="291"/>
      <c r="LZW100" s="291"/>
      <c r="LZX100" s="291"/>
      <c r="LZY100" s="291"/>
      <c r="LZZ100" s="291"/>
      <c r="MAA100" s="291"/>
      <c r="MAB100" s="291"/>
      <c r="MAC100" s="291"/>
      <c r="MAD100" s="291"/>
      <c r="MAE100" s="291"/>
      <c r="MAF100" s="291"/>
      <c r="MAG100" s="291"/>
      <c r="MAH100" s="291"/>
      <c r="MAI100" s="291"/>
      <c r="MAJ100" s="291"/>
      <c r="MAK100" s="291"/>
      <c r="MAL100" s="291"/>
      <c r="MAM100" s="291"/>
      <c r="MAN100" s="291"/>
      <c r="MAO100" s="291"/>
      <c r="MAP100" s="291"/>
      <c r="MAQ100" s="291"/>
      <c r="MAR100" s="291"/>
      <c r="MAS100" s="291"/>
      <c r="MAT100" s="291"/>
      <c r="MAU100" s="291"/>
      <c r="MAV100" s="291"/>
      <c r="MAW100" s="291"/>
      <c r="MAX100" s="291"/>
      <c r="MAY100" s="291"/>
      <c r="MAZ100" s="291"/>
      <c r="MBA100" s="291"/>
      <c r="MBB100" s="291"/>
      <c r="MBC100" s="291"/>
      <c r="MBD100" s="291"/>
      <c r="MBE100" s="291"/>
      <c r="MBF100" s="291"/>
      <c r="MBG100" s="291"/>
      <c r="MBH100" s="291"/>
      <c r="MBI100" s="291"/>
      <c r="MBJ100" s="291"/>
      <c r="MBK100" s="291"/>
      <c r="MBL100" s="291"/>
      <c r="MBM100" s="291"/>
      <c r="MBN100" s="291"/>
      <c r="MBO100" s="291"/>
      <c r="MBP100" s="291"/>
      <c r="MBQ100" s="291"/>
      <c r="MBR100" s="291"/>
      <c r="MBS100" s="291"/>
      <c r="MBT100" s="291"/>
      <c r="MBU100" s="291"/>
      <c r="MBV100" s="291"/>
      <c r="MBW100" s="291"/>
      <c r="MBX100" s="291"/>
      <c r="MBY100" s="291"/>
      <c r="MBZ100" s="291"/>
      <c r="MCA100" s="291"/>
      <c r="MCB100" s="291"/>
      <c r="MCC100" s="291"/>
      <c r="MCD100" s="291"/>
      <c r="MCE100" s="291"/>
      <c r="MCF100" s="291"/>
      <c r="MCG100" s="291"/>
      <c r="MCH100" s="291"/>
      <c r="MCI100" s="291"/>
      <c r="MCJ100" s="291"/>
      <c r="MCK100" s="291"/>
      <c r="MCL100" s="291"/>
      <c r="MCM100" s="291"/>
      <c r="MCN100" s="291"/>
      <c r="MCO100" s="291"/>
      <c r="MCP100" s="291"/>
      <c r="MCQ100" s="291"/>
      <c r="MCR100" s="291"/>
      <c r="MCS100" s="291"/>
      <c r="MCT100" s="291"/>
      <c r="MCU100" s="291"/>
      <c r="MCV100" s="291"/>
      <c r="MCW100" s="291"/>
      <c r="MCX100" s="291"/>
      <c r="MCY100" s="291"/>
      <c r="MCZ100" s="291"/>
      <c r="MDA100" s="291"/>
      <c r="MDB100" s="291"/>
      <c r="MDC100" s="291"/>
      <c r="MDD100" s="291"/>
      <c r="MDE100" s="291"/>
      <c r="MDF100" s="291"/>
      <c r="MDG100" s="291"/>
      <c r="MDH100" s="291"/>
      <c r="MDI100" s="291"/>
      <c r="MDJ100" s="291"/>
      <c r="MDK100" s="291"/>
      <c r="MDL100" s="291"/>
      <c r="MDM100" s="291"/>
      <c r="MDN100" s="291"/>
      <c r="MDO100" s="291"/>
      <c r="MDP100" s="291"/>
      <c r="MDQ100" s="291"/>
      <c r="MDR100" s="291"/>
      <c r="MDS100" s="291"/>
      <c r="MDT100" s="291"/>
      <c r="MDU100" s="291"/>
      <c r="MDV100" s="291"/>
      <c r="MDW100" s="291"/>
      <c r="MDX100" s="291"/>
      <c r="MDY100" s="291"/>
      <c r="MDZ100" s="291"/>
      <c r="MEA100" s="291"/>
      <c r="MEB100" s="291"/>
      <c r="MEC100" s="291"/>
      <c r="MED100" s="291"/>
      <c r="MEE100" s="291"/>
      <c r="MEF100" s="291"/>
      <c r="MEG100" s="291"/>
      <c r="MEH100" s="291"/>
      <c r="MEI100" s="291"/>
      <c r="MEJ100" s="291"/>
      <c r="MEK100" s="291"/>
      <c r="MEL100" s="291"/>
      <c r="MEM100" s="291"/>
      <c r="MEN100" s="291"/>
      <c r="MEO100" s="291"/>
      <c r="MEP100" s="291"/>
      <c r="MEQ100" s="291"/>
      <c r="MER100" s="291"/>
      <c r="MES100" s="291"/>
      <c r="MET100" s="291"/>
      <c r="MEU100" s="291"/>
      <c r="MEV100" s="291"/>
      <c r="MEW100" s="291"/>
      <c r="MEX100" s="291"/>
      <c r="MEY100" s="291"/>
      <c r="MEZ100" s="291"/>
      <c r="MFA100" s="291"/>
      <c r="MFB100" s="291"/>
      <c r="MFC100" s="291"/>
      <c r="MFD100" s="291"/>
      <c r="MFE100" s="291"/>
      <c r="MFF100" s="291"/>
      <c r="MFG100" s="291"/>
      <c r="MFH100" s="291"/>
      <c r="MFI100" s="291"/>
      <c r="MFJ100" s="291"/>
      <c r="MFK100" s="291"/>
      <c r="MFL100" s="291"/>
      <c r="MFM100" s="291"/>
      <c r="MFN100" s="291"/>
      <c r="MFO100" s="291"/>
      <c r="MFP100" s="291"/>
      <c r="MFQ100" s="291"/>
      <c r="MFR100" s="291"/>
      <c r="MFS100" s="291"/>
      <c r="MFT100" s="291"/>
      <c r="MFU100" s="291"/>
      <c r="MFV100" s="291"/>
      <c r="MFW100" s="291"/>
      <c r="MFX100" s="291"/>
      <c r="MFY100" s="291"/>
      <c r="MFZ100" s="291"/>
      <c r="MGA100" s="291"/>
      <c r="MGB100" s="291"/>
      <c r="MGC100" s="170"/>
      <c r="MGD100" s="291"/>
      <c r="MGE100" s="291"/>
      <c r="MGF100" s="291"/>
      <c r="MGG100" s="291"/>
      <c r="MGH100" s="291"/>
      <c r="MGI100" s="291"/>
      <c r="MGJ100" s="291"/>
      <c r="MGK100" s="291"/>
      <c r="MGL100" s="291"/>
      <c r="MGM100" s="291"/>
      <c r="MGN100" s="291"/>
      <c r="MGO100" s="291"/>
      <c r="MGP100" s="291"/>
      <c r="MGQ100" s="291"/>
      <c r="MGR100" s="291"/>
      <c r="MGS100" s="291"/>
      <c r="MGT100" s="291"/>
      <c r="MGU100" s="291"/>
      <c r="MGV100" s="291"/>
      <c r="MGW100" s="291"/>
      <c r="MGX100" s="291"/>
      <c r="MGY100" s="291"/>
      <c r="MGZ100" s="291"/>
      <c r="MHA100" s="291"/>
      <c r="MHB100" s="291"/>
      <c r="MHC100" s="291"/>
      <c r="MHD100" s="291"/>
      <c r="MHE100" s="291"/>
      <c r="MHF100" s="291"/>
      <c r="MHG100" s="291"/>
      <c r="MHH100" s="291"/>
      <c r="MHI100" s="291"/>
      <c r="MHJ100" s="291"/>
      <c r="MHK100" s="291"/>
      <c r="MHL100" s="291"/>
      <c r="MHM100" s="291"/>
      <c r="MHN100" s="291"/>
      <c r="MHO100" s="291"/>
      <c r="MHP100" s="291"/>
      <c r="MHQ100" s="291"/>
      <c r="MHR100" s="291"/>
      <c r="MHS100" s="291"/>
      <c r="MHT100" s="291"/>
      <c r="MHU100" s="291"/>
      <c r="MHV100" s="291"/>
      <c r="MHW100" s="291"/>
      <c r="MHX100" s="291"/>
      <c r="MHY100" s="291"/>
      <c r="MHZ100" s="291"/>
      <c r="MIA100" s="291"/>
      <c r="MIB100" s="291"/>
      <c r="MIC100" s="291"/>
      <c r="MID100" s="291"/>
      <c r="MIE100" s="291"/>
      <c r="MIF100" s="291"/>
      <c r="MIG100" s="291"/>
      <c r="MIH100" s="291"/>
      <c r="MII100" s="291"/>
      <c r="MIJ100" s="291"/>
      <c r="MIK100" s="291"/>
      <c r="MIL100" s="291"/>
      <c r="MIM100" s="291"/>
      <c r="MIN100" s="291"/>
      <c r="MIO100" s="291"/>
      <c r="MIP100" s="291"/>
      <c r="MIQ100" s="291"/>
      <c r="MIR100" s="291"/>
      <c r="MIS100" s="291"/>
      <c r="MIT100" s="291"/>
      <c r="MIU100" s="291"/>
      <c r="MIV100" s="291"/>
      <c r="MIW100" s="291"/>
      <c r="MIX100" s="291"/>
      <c r="MIY100" s="291"/>
      <c r="MIZ100" s="291"/>
      <c r="MJA100" s="291"/>
      <c r="MJB100" s="291"/>
      <c r="MJC100" s="291"/>
      <c r="MJD100" s="291"/>
      <c r="MJE100" s="291"/>
      <c r="MJF100" s="291"/>
      <c r="MJG100" s="291"/>
      <c r="MJH100" s="291"/>
      <c r="MJI100" s="291"/>
      <c r="MJJ100" s="291"/>
      <c r="MJK100" s="291"/>
      <c r="MJL100" s="291"/>
      <c r="MJM100" s="291"/>
      <c r="MJN100" s="291"/>
      <c r="MJO100" s="291"/>
      <c r="MJP100" s="291"/>
      <c r="MJQ100" s="291"/>
      <c r="MJR100" s="291"/>
      <c r="MJS100" s="291"/>
      <c r="MJT100" s="291"/>
      <c r="MJU100" s="291"/>
      <c r="MJV100" s="291"/>
      <c r="MJW100" s="291"/>
      <c r="MJX100" s="291"/>
      <c r="MJY100" s="291"/>
      <c r="MJZ100" s="291"/>
      <c r="MKA100" s="291"/>
      <c r="MKB100" s="291"/>
      <c r="MKC100" s="291"/>
      <c r="MKD100" s="291"/>
      <c r="MKE100" s="291"/>
      <c r="MKF100" s="291"/>
      <c r="MKG100" s="291"/>
      <c r="MKH100" s="291"/>
      <c r="MKI100" s="291"/>
      <c r="MKJ100" s="291"/>
      <c r="MKK100" s="291"/>
      <c r="MKL100" s="291"/>
      <c r="MKM100" s="291"/>
      <c r="MKN100" s="291"/>
      <c r="MKO100" s="291"/>
      <c r="MKP100" s="291"/>
      <c r="MKQ100" s="291"/>
      <c r="MKR100" s="291"/>
      <c r="MKS100" s="291"/>
      <c r="MKT100" s="291"/>
      <c r="MKU100" s="291"/>
      <c r="MKV100" s="291"/>
      <c r="MKW100" s="291"/>
      <c r="MKX100" s="291"/>
      <c r="MKY100" s="291"/>
      <c r="MKZ100" s="291"/>
      <c r="MLA100" s="291"/>
      <c r="MLB100" s="291"/>
      <c r="MLC100" s="291"/>
      <c r="MLD100" s="291"/>
      <c r="MLE100" s="291"/>
      <c r="MLF100" s="291"/>
      <c r="MLG100" s="291"/>
      <c r="MLH100" s="291"/>
      <c r="MLI100" s="291"/>
      <c r="MLJ100" s="291"/>
      <c r="MLK100" s="291"/>
      <c r="MLL100" s="291"/>
      <c r="MLM100" s="291"/>
      <c r="MLN100" s="291"/>
      <c r="MLO100" s="291"/>
      <c r="MLP100" s="291"/>
      <c r="MLQ100" s="291"/>
      <c r="MLR100" s="291"/>
      <c r="MLS100" s="291"/>
      <c r="MLT100" s="291"/>
      <c r="MLU100" s="291"/>
      <c r="MLV100" s="291"/>
      <c r="MLW100" s="291"/>
      <c r="MLX100" s="291"/>
      <c r="MLY100" s="291"/>
      <c r="MLZ100" s="291"/>
      <c r="MMA100" s="291"/>
      <c r="MMB100" s="291"/>
      <c r="MMC100" s="291"/>
      <c r="MMD100" s="291"/>
      <c r="MME100" s="291"/>
      <c r="MMF100" s="291"/>
      <c r="MMG100" s="291"/>
      <c r="MMH100" s="291"/>
      <c r="MMI100" s="291"/>
      <c r="MMJ100" s="291"/>
      <c r="MMK100" s="291"/>
      <c r="MML100" s="291"/>
      <c r="MMM100" s="291"/>
      <c r="MMN100" s="291"/>
      <c r="MMO100" s="291"/>
      <c r="MMP100" s="291"/>
      <c r="MMQ100" s="291"/>
      <c r="MMR100" s="291"/>
      <c r="MMS100" s="291"/>
      <c r="MMT100" s="291"/>
      <c r="MMU100" s="291"/>
      <c r="MMV100" s="291"/>
      <c r="MMW100" s="291"/>
      <c r="MMX100" s="291"/>
      <c r="MMY100" s="291"/>
      <c r="MMZ100" s="291"/>
      <c r="MNA100" s="291"/>
      <c r="MNB100" s="291"/>
      <c r="MNC100" s="291"/>
      <c r="MND100" s="291"/>
      <c r="MNE100" s="291"/>
      <c r="MNF100" s="291"/>
      <c r="MNG100" s="291"/>
      <c r="MNH100" s="291"/>
      <c r="MNI100" s="291"/>
      <c r="MNJ100" s="291"/>
      <c r="MNK100" s="291"/>
      <c r="MNL100" s="291"/>
      <c r="MNM100" s="291"/>
      <c r="MNN100" s="291"/>
      <c r="MNO100" s="291"/>
      <c r="MNP100" s="291"/>
      <c r="MNQ100" s="291"/>
      <c r="MNR100" s="291"/>
      <c r="MNS100" s="291"/>
      <c r="MNT100" s="291"/>
      <c r="MNU100" s="291"/>
      <c r="MNV100" s="291"/>
      <c r="MNW100" s="291"/>
      <c r="MNX100" s="291"/>
      <c r="MNY100" s="291"/>
      <c r="MNZ100" s="291"/>
      <c r="MOA100" s="291"/>
      <c r="MOB100" s="291"/>
      <c r="MOC100" s="291"/>
      <c r="MOD100" s="291"/>
      <c r="MOE100" s="291"/>
      <c r="MOF100" s="291"/>
      <c r="MOG100" s="291"/>
      <c r="MOH100" s="291"/>
      <c r="MOI100" s="291"/>
      <c r="MOJ100" s="291"/>
      <c r="MOK100" s="291"/>
      <c r="MOL100" s="291"/>
      <c r="MOM100" s="291"/>
      <c r="MON100" s="291"/>
      <c r="MOO100" s="291"/>
      <c r="MOP100" s="291"/>
      <c r="MOQ100" s="291"/>
      <c r="MOR100" s="291"/>
      <c r="MOS100" s="291"/>
      <c r="MOT100" s="291"/>
      <c r="MOU100" s="291"/>
      <c r="MOV100" s="291"/>
      <c r="MOW100" s="291"/>
      <c r="MOX100" s="291"/>
      <c r="MOY100" s="291"/>
      <c r="MOZ100" s="291"/>
      <c r="MPA100" s="291"/>
      <c r="MPB100" s="291"/>
      <c r="MPC100" s="291"/>
      <c r="MPD100" s="291"/>
      <c r="MPE100" s="291"/>
      <c r="MPF100" s="291"/>
      <c r="MPG100" s="291"/>
      <c r="MPH100" s="291"/>
      <c r="MPI100" s="291"/>
      <c r="MPJ100" s="291"/>
      <c r="MPK100" s="291"/>
      <c r="MPL100" s="291"/>
      <c r="MPM100" s="291"/>
      <c r="MPN100" s="291"/>
      <c r="MPO100" s="291"/>
      <c r="MPP100" s="291"/>
      <c r="MPQ100" s="291"/>
      <c r="MPR100" s="291"/>
      <c r="MPS100" s="291"/>
      <c r="MPT100" s="291"/>
      <c r="MPU100" s="291"/>
      <c r="MPV100" s="291"/>
      <c r="MPW100" s="291"/>
      <c r="MPX100" s="291"/>
      <c r="MPY100" s="170"/>
      <c r="MPZ100" s="291"/>
      <c r="MQA100" s="291"/>
      <c r="MQB100" s="291"/>
      <c r="MQC100" s="291"/>
      <c r="MQD100" s="291"/>
      <c r="MQE100" s="291"/>
      <c r="MQF100" s="291"/>
      <c r="MQG100" s="291"/>
      <c r="MQH100" s="291"/>
      <c r="MQI100" s="291"/>
      <c r="MQJ100" s="291"/>
      <c r="MQK100" s="291"/>
      <c r="MQL100" s="291"/>
      <c r="MQM100" s="291"/>
      <c r="MQN100" s="291"/>
      <c r="MQO100" s="291"/>
      <c r="MQP100" s="291"/>
      <c r="MQQ100" s="291"/>
      <c r="MQR100" s="291"/>
      <c r="MQS100" s="291"/>
      <c r="MQT100" s="291"/>
      <c r="MQU100" s="291"/>
      <c r="MQV100" s="291"/>
      <c r="MQW100" s="291"/>
      <c r="MQX100" s="291"/>
      <c r="MQY100" s="291"/>
      <c r="MQZ100" s="291"/>
      <c r="MRA100" s="291"/>
      <c r="MRB100" s="291"/>
      <c r="MRC100" s="291"/>
      <c r="MRD100" s="291"/>
      <c r="MRE100" s="291"/>
      <c r="MRF100" s="291"/>
      <c r="MRG100" s="291"/>
      <c r="MRH100" s="291"/>
      <c r="MRI100" s="291"/>
      <c r="MRJ100" s="291"/>
      <c r="MRK100" s="291"/>
      <c r="MRL100" s="291"/>
      <c r="MRM100" s="291"/>
      <c r="MRN100" s="291"/>
      <c r="MRO100" s="291"/>
      <c r="MRP100" s="291"/>
      <c r="MRQ100" s="291"/>
      <c r="MRR100" s="291"/>
      <c r="MRS100" s="291"/>
      <c r="MRT100" s="291"/>
      <c r="MRU100" s="291"/>
      <c r="MRV100" s="291"/>
      <c r="MRW100" s="291"/>
      <c r="MRX100" s="291"/>
      <c r="MRY100" s="291"/>
      <c r="MRZ100" s="291"/>
      <c r="MSA100" s="291"/>
      <c r="MSB100" s="291"/>
      <c r="MSC100" s="291"/>
      <c r="MSD100" s="291"/>
      <c r="MSE100" s="291"/>
      <c r="MSF100" s="291"/>
      <c r="MSG100" s="291"/>
      <c r="MSH100" s="291"/>
      <c r="MSI100" s="291"/>
      <c r="MSJ100" s="291"/>
      <c r="MSK100" s="291"/>
      <c r="MSL100" s="291"/>
      <c r="MSM100" s="291"/>
      <c r="MSN100" s="291"/>
      <c r="MSO100" s="291"/>
      <c r="MSP100" s="291"/>
      <c r="MSQ100" s="291"/>
      <c r="MSR100" s="291"/>
      <c r="MSS100" s="291"/>
      <c r="MST100" s="291"/>
      <c r="MSU100" s="291"/>
      <c r="MSV100" s="291"/>
      <c r="MSW100" s="291"/>
      <c r="MSX100" s="291"/>
      <c r="MSY100" s="291"/>
      <c r="MSZ100" s="291"/>
      <c r="MTA100" s="291"/>
      <c r="MTB100" s="291"/>
      <c r="MTC100" s="291"/>
      <c r="MTD100" s="291"/>
      <c r="MTE100" s="291"/>
      <c r="MTF100" s="291"/>
      <c r="MTG100" s="291"/>
      <c r="MTH100" s="291"/>
      <c r="MTI100" s="291"/>
      <c r="MTJ100" s="291"/>
      <c r="MTK100" s="291"/>
      <c r="MTL100" s="291"/>
      <c r="MTM100" s="291"/>
      <c r="MTN100" s="291"/>
      <c r="MTO100" s="291"/>
      <c r="MTP100" s="291"/>
      <c r="MTQ100" s="291"/>
      <c r="MTR100" s="291"/>
      <c r="MTS100" s="291"/>
      <c r="MTT100" s="291"/>
      <c r="MTU100" s="291"/>
      <c r="MTV100" s="291"/>
      <c r="MTW100" s="291"/>
      <c r="MTX100" s="291"/>
      <c r="MTY100" s="291"/>
      <c r="MTZ100" s="291"/>
      <c r="MUA100" s="291"/>
      <c r="MUB100" s="291"/>
      <c r="MUC100" s="291"/>
      <c r="MUD100" s="291"/>
      <c r="MUE100" s="291"/>
      <c r="MUF100" s="291"/>
      <c r="MUG100" s="291"/>
      <c r="MUH100" s="291"/>
      <c r="MUI100" s="291"/>
      <c r="MUJ100" s="291"/>
      <c r="MUK100" s="291"/>
      <c r="MUL100" s="291"/>
      <c r="MUM100" s="291"/>
      <c r="MUN100" s="291"/>
      <c r="MUO100" s="291"/>
      <c r="MUP100" s="291"/>
      <c r="MUQ100" s="291"/>
      <c r="MUR100" s="291"/>
      <c r="MUS100" s="291"/>
      <c r="MUT100" s="291"/>
      <c r="MUU100" s="291"/>
      <c r="MUV100" s="291"/>
      <c r="MUW100" s="291"/>
      <c r="MUX100" s="291"/>
      <c r="MUY100" s="291"/>
      <c r="MUZ100" s="291"/>
      <c r="MVA100" s="291"/>
      <c r="MVB100" s="291"/>
      <c r="MVC100" s="291"/>
      <c r="MVD100" s="291"/>
      <c r="MVE100" s="291"/>
      <c r="MVF100" s="291"/>
      <c r="MVG100" s="291"/>
      <c r="MVH100" s="291"/>
      <c r="MVI100" s="291"/>
      <c r="MVJ100" s="291"/>
      <c r="MVK100" s="291"/>
      <c r="MVL100" s="291"/>
      <c r="MVM100" s="291"/>
      <c r="MVN100" s="291"/>
      <c r="MVO100" s="291"/>
      <c r="MVP100" s="291"/>
      <c r="MVQ100" s="291"/>
      <c r="MVR100" s="291"/>
      <c r="MVS100" s="291"/>
      <c r="MVT100" s="291"/>
      <c r="MVU100" s="291"/>
      <c r="MVV100" s="291"/>
      <c r="MVW100" s="291"/>
      <c r="MVX100" s="291"/>
      <c r="MVY100" s="291"/>
      <c r="MVZ100" s="291"/>
      <c r="MWA100" s="291"/>
      <c r="MWB100" s="291"/>
      <c r="MWC100" s="291"/>
      <c r="MWD100" s="291"/>
      <c r="MWE100" s="291"/>
      <c r="MWF100" s="291"/>
      <c r="MWG100" s="291"/>
      <c r="MWH100" s="291"/>
      <c r="MWI100" s="291"/>
      <c r="MWJ100" s="291"/>
      <c r="MWK100" s="291"/>
      <c r="MWL100" s="291"/>
      <c r="MWM100" s="291"/>
      <c r="MWN100" s="291"/>
      <c r="MWO100" s="291"/>
      <c r="MWP100" s="291"/>
      <c r="MWQ100" s="291"/>
      <c r="MWR100" s="291"/>
      <c r="MWS100" s="291"/>
      <c r="MWT100" s="291"/>
      <c r="MWU100" s="291"/>
      <c r="MWV100" s="291"/>
      <c r="MWW100" s="291"/>
      <c r="MWX100" s="291"/>
      <c r="MWY100" s="291"/>
      <c r="MWZ100" s="291"/>
      <c r="MXA100" s="291"/>
      <c r="MXB100" s="291"/>
      <c r="MXC100" s="291"/>
      <c r="MXD100" s="291"/>
      <c r="MXE100" s="291"/>
      <c r="MXF100" s="291"/>
      <c r="MXG100" s="291"/>
      <c r="MXH100" s="291"/>
      <c r="MXI100" s="291"/>
      <c r="MXJ100" s="291"/>
      <c r="MXK100" s="291"/>
      <c r="MXL100" s="291"/>
      <c r="MXM100" s="291"/>
      <c r="MXN100" s="291"/>
      <c r="MXO100" s="291"/>
      <c r="MXP100" s="291"/>
      <c r="MXQ100" s="291"/>
      <c r="MXR100" s="291"/>
      <c r="MXS100" s="291"/>
      <c r="MXT100" s="291"/>
      <c r="MXU100" s="291"/>
      <c r="MXV100" s="291"/>
      <c r="MXW100" s="291"/>
      <c r="MXX100" s="291"/>
      <c r="MXY100" s="291"/>
      <c r="MXZ100" s="291"/>
      <c r="MYA100" s="291"/>
      <c r="MYB100" s="291"/>
      <c r="MYC100" s="291"/>
      <c r="MYD100" s="291"/>
      <c r="MYE100" s="291"/>
      <c r="MYF100" s="291"/>
      <c r="MYG100" s="291"/>
      <c r="MYH100" s="291"/>
      <c r="MYI100" s="291"/>
      <c r="MYJ100" s="291"/>
      <c r="MYK100" s="291"/>
      <c r="MYL100" s="291"/>
      <c r="MYM100" s="291"/>
      <c r="MYN100" s="291"/>
      <c r="MYO100" s="291"/>
      <c r="MYP100" s="291"/>
      <c r="MYQ100" s="291"/>
      <c r="MYR100" s="291"/>
      <c r="MYS100" s="291"/>
      <c r="MYT100" s="291"/>
      <c r="MYU100" s="291"/>
      <c r="MYV100" s="291"/>
      <c r="MYW100" s="291"/>
      <c r="MYX100" s="291"/>
      <c r="MYY100" s="291"/>
      <c r="MYZ100" s="291"/>
      <c r="MZA100" s="291"/>
      <c r="MZB100" s="291"/>
      <c r="MZC100" s="291"/>
      <c r="MZD100" s="291"/>
      <c r="MZE100" s="291"/>
      <c r="MZF100" s="291"/>
      <c r="MZG100" s="291"/>
      <c r="MZH100" s="291"/>
      <c r="MZI100" s="291"/>
      <c r="MZJ100" s="291"/>
      <c r="MZK100" s="291"/>
      <c r="MZL100" s="291"/>
      <c r="MZM100" s="291"/>
      <c r="MZN100" s="291"/>
      <c r="MZO100" s="291"/>
      <c r="MZP100" s="291"/>
      <c r="MZQ100" s="291"/>
      <c r="MZR100" s="291"/>
      <c r="MZS100" s="291"/>
      <c r="MZT100" s="291"/>
      <c r="MZU100" s="170"/>
      <c r="MZV100" s="291"/>
      <c r="MZW100" s="291"/>
      <c r="MZX100" s="291"/>
      <c r="MZY100" s="291"/>
      <c r="MZZ100" s="291"/>
      <c r="NAA100" s="291"/>
      <c r="NAB100" s="291"/>
      <c r="NAC100" s="291"/>
      <c r="NAD100" s="291"/>
      <c r="NAE100" s="291"/>
      <c r="NAF100" s="291"/>
      <c r="NAG100" s="291"/>
      <c r="NAH100" s="291"/>
      <c r="NAI100" s="291"/>
      <c r="NAJ100" s="291"/>
      <c r="NAK100" s="291"/>
      <c r="NAL100" s="291"/>
      <c r="NAM100" s="291"/>
      <c r="NAN100" s="291"/>
      <c r="NAO100" s="291"/>
      <c r="NAP100" s="291"/>
      <c r="NAQ100" s="291"/>
      <c r="NAR100" s="291"/>
      <c r="NAS100" s="291"/>
      <c r="NAT100" s="291"/>
      <c r="NAU100" s="291"/>
      <c r="NAV100" s="291"/>
      <c r="NAW100" s="291"/>
      <c r="NAX100" s="291"/>
      <c r="NAY100" s="291"/>
      <c r="NAZ100" s="291"/>
      <c r="NBA100" s="291"/>
      <c r="NBB100" s="291"/>
      <c r="NBC100" s="291"/>
      <c r="NBD100" s="291"/>
      <c r="NBE100" s="291"/>
      <c r="NBF100" s="291"/>
      <c r="NBG100" s="291"/>
      <c r="NBH100" s="291"/>
      <c r="NBI100" s="291"/>
      <c r="NBJ100" s="291"/>
      <c r="NBK100" s="291"/>
      <c r="NBL100" s="291"/>
      <c r="NBM100" s="291"/>
      <c r="NBN100" s="291"/>
      <c r="NBO100" s="291"/>
      <c r="NBP100" s="291"/>
      <c r="NBQ100" s="291"/>
      <c r="NBR100" s="291"/>
      <c r="NBS100" s="291"/>
      <c r="NBT100" s="291"/>
      <c r="NBU100" s="291"/>
      <c r="NBV100" s="291"/>
      <c r="NBW100" s="291"/>
      <c r="NBX100" s="291"/>
      <c r="NBY100" s="291"/>
      <c r="NBZ100" s="291"/>
      <c r="NCA100" s="291"/>
      <c r="NCB100" s="291"/>
      <c r="NCC100" s="291"/>
      <c r="NCD100" s="291"/>
      <c r="NCE100" s="291"/>
      <c r="NCF100" s="291"/>
      <c r="NCG100" s="291"/>
      <c r="NCH100" s="291"/>
      <c r="NCI100" s="291"/>
      <c r="NCJ100" s="291"/>
      <c r="NCK100" s="291"/>
      <c r="NCL100" s="291"/>
      <c r="NCM100" s="291"/>
      <c r="NCN100" s="291"/>
      <c r="NCO100" s="291"/>
      <c r="NCP100" s="291"/>
      <c r="NCQ100" s="291"/>
      <c r="NCR100" s="291"/>
      <c r="NCS100" s="291"/>
      <c r="NCT100" s="291"/>
      <c r="NCU100" s="291"/>
      <c r="NCV100" s="291"/>
      <c r="NCW100" s="291"/>
      <c r="NCX100" s="291"/>
      <c r="NCY100" s="291"/>
      <c r="NCZ100" s="291"/>
      <c r="NDA100" s="291"/>
      <c r="NDB100" s="291"/>
      <c r="NDC100" s="291"/>
      <c r="NDD100" s="291"/>
      <c r="NDE100" s="291"/>
      <c r="NDF100" s="291"/>
      <c r="NDG100" s="291"/>
      <c r="NDH100" s="291"/>
      <c r="NDI100" s="291"/>
      <c r="NDJ100" s="291"/>
      <c r="NDK100" s="291"/>
      <c r="NDL100" s="291"/>
      <c r="NDM100" s="291"/>
      <c r="NDN100" s="291"/>
      <c r="NDO100" s="291"/>
      <c r="NDP100" s="291"/>
      <c r="NDQ100" s="291"/>
      <c r="NDR100" s="291"/>
      <c r="NDS100" s="291"/>
      <c r="NDT100" s="291"/>
      <c r="NDU100" s="291"/>
      <c r="NDV100" s="291"/>
      <c r="NDW100" s="291"/>
      <c r="NDX100" s="291"/>
      <c r="NDY100" s="291"/>
      <c r="NDZ100" s="291"/>
      <c r="NEA100" s="291"/>
      <c r="NEB100" s="291"/>
      <c r="NEC100" s="291"/>
      <c r="NED100" s="291"/>
      <c r="NEE100" s="291"/>
      <c r="NEF100" s="291"/>
      <c r="NEG100" s="291"/>
      <c r="NEH100" s="291"/>
      <c r="NEI100" s="291"/>
      <c r="NEJ100" s="291"/>
      <c r="NEK100" s="291"/>
      <c r="NEL100" s="291"/>
      <c r="NEM100" s="291"/>
      <c r="NEN100" s="291"/>
      <c r="NEO100" s="291"/>
      <c r="NEP100" s="291"/>
      <c r="NEQ100" s="291"/>
      <c r="NER100" s="291"/>
      <c r="NES100" s="291"/>
      <c r="NET100" s="291"/>
      <c r="NEU100" s="291"/>
      <c r="NEV100" s="291"/>
      <c r="NEW100" s="291"/>
      <c r="NEX100" s="291"/>
      <c r="NEY100" s="291"/>
      <c r="NEZ100" s="291"/>
      <c r="NFA100" s="291"/>
      <c r="NFB100" s="291"/>
      <c r="NFC100" s="291"/>
      <c r="NFD100" s="291"/>
      <c r="NFE100" s="291"/>
      <c r="NFF100" s="291"/>
      <c r="NFG100" s="291"/>
      <c r="NFH100" s="291"/>
      <c r="NFI100" s="291"/>
      <c r="NFJ100" s="291"/>
      <c r="NFK100" s="291"/>
      <c r="NFL100" s="291"/>
      <c r="NFM100" s="291"/>
      <c r="NFN100" s="291"/>
      <c r="NFO100" s="291"/>
      <c r="NFP100" s="291"/>
      <c r="NFQ100" s="291"/>
      <c r="NFR100" s="291"/>
      <c r="NFS100" s="291"/>
      <c r="NFT100" s="291"/>
      <c r="NFU100" s="291"/>
      <c r="NFV100" s="291"/>
      <c r="NFW100" s="291"/>
      <c r="NFX100" s="291"/>
      <c r="NFY100" s="291"/>
      <c r="NFZ100" s="291"/>
      <c r="NGA100" s="291"/>
      <c r="NGB100" s="291"/>
      <c r="NGC100" s="291"/>
      <c r="NGD100" s="291"/>
      <c r="NGE100" s="291"/>
      <c r="NGF100" s="291"/>
      <c r="NGG100" s="291"/>
      <c r="NGH100" s="291"/>
      <c r="NGI100" s="291"/>
      <c r="NGJ100" s="291"/>
      <c r="NGK100" s="291"/>
      <c r="NGL100" s="291"/>
      <c r="NGM100" s="291"/>
      <c r="NGN100" s="291"/>
      <c r="NGO100" s="291"/>
      <c r="NGP100" s="291"/>
      <c r="NGQ100" s="291"/>
      <c r="NGR100" s="291"/>
      <c r="NGS100" s="291"/>
      <c r="NGT100" s="291"/>
      <c r="NGU100" s="291"/>
      <c r="NGV100" s="291"/>
      <c r="NGW100" s="291"/>
      <c r="NGX100" s="291"/>
      <c r="NGY100" s="291"/>
      <c r="NGZ100" s="291"/>
      <c r="NHA100" s="291"/>
      <c r="NHB100" s="291"/>
      <c r="NHC100" s="291"/>
      <c r="NHD100" s="291"/>
      <c r="NHE100" s="291"/>
      <c r="NHF100" s="291"/>
      <c r="NHG100" s="291"/>
      <c r="NHH100" s="291"/>
      <c r="NHI100" s="291"/>
      <c r="NHJ100" s="291"/>
      <c r="NHK100" s="291"/>
      <c r="NHL100" s="291"/>
      <c r="NHM100" s="291"/>
      <c r="NHN100" s="291"/>
      <c r="NHO100" s="291"/>
      <c r="NHP100" s="291"/>
      <c r="NHQ100" s="291"/>
      <c r="NHR100" s="291"/>
      <c r="NHS100" s="291"/>
      <c r="NHT100" s="291"/>
      <c r="NHU100" s="291"/>
      <c r="NHV100" s="291"/>
      <c r="NHW100" s="291"/>
      <c r="NHX100" s="291"/>
      <c r="NHY100" s="291"/>
      <c r="NHZ100" s="291"/>
      <c r="NIA100" s="291"/>
      <c r="NIB100" s="291"/>
      <c r="NIC100" s="291"/>
      <c r="NID100" s="291"/>
      <c r="NIE100" s="291"/>
      <c r="NIF100" s="291"/>
      <c r="NIG100" s="291"/>
      <c r="NIH100" s="291"/>
      <c r="NII100" s="291"/>
      <c r="NIJ100" s="291"/>
      <c r="NIK100" s="291"/>
      <c r="NIL100" s="291"/>
      <c r="NIM100" s="291"/>
      <c r="NIN100" s="291"/>
      <c r="NIO100" s="291"/>
      <c r="NIP100" s="291"/>
      <c r="NIQ100" s="291"/>
      <c r="NIR100" s="291"/>
      <c r="NIS100" s="291"/>
      <c r="NIT100" s="291"/>
      <c r="NIU100" s="291"/>
      <c r="NIV100" s="291"/>
      <c r="NIW100" s="291"/>
      <c r="NIX100" s="291"/>
      <c r="NIY100" s="291"/>
      <c r="NIZ100" s="291"/>
      <c r="NJA100" s="291"/>
      <c r="NJB100" s="291"/>
      <c r="NJC100" s="291"/>
      <c r="NJD100" s="291"/>
      <c r="NJE100" s="291"/>
      <c r="NJF100" s="291"/>
      <c r="NJG100" s="291"/>
      <c r="NJH100" s="291"/>
      <c r="NJI100" s="291"/>
      <c r="NJJ100" s="291"/>
      <c r="NJK100" s="291"/>
      <c r="NJL100" s="291"/>
      <c r="NJM100" s="291"/>
      <c r="NJN100" s="291"/>
      <c r="NJO100" s="291"/>
      <c r="NJP100" s="291"/>
      <c r="NJQ100" s="170"/>
      <c r="NJR100" s="291"/>
      <c r="NJS100" s="291"/>
      <c r="NJT100" s="291"/>
      <c r="NJU100" s="291"/>
      <c r="NJV100" s="291"/>
      <c r="NJW100" s="291"/>
      <c r="NJX100" s="291"/>
      <c r="NJY100" s="291"/>
      <c r="NJZ100" s="291"/>
      <c r="NKA100" s="291"/>
      <c r="NKB100" s="291"/>
      <c r="NKC100" s="291"/>
      <c r="NKD100" s="291"/>
      <c r="NKE100" s="291"/>
      <c r="NKF100" s="291"/>
      <c r="NKG100" s="291"/>
      <c r="NKH100" s="291"/>
      <c r="NKI100" s="291"/>
      <c r="NKJ100" s="291"/>
      <c r="NKK100" s="291"/>
      <c r="NKL100" s="291"/>
      <c r="NKM100" s="291"/>
      <c r="NKN100" s="291"/>
      <c r="NKO100" s="291"/>
      <c r="NKP100" s="291"/>
      <c r="NKQ100" s="291"/>
      <c r="NKR100" s="291"/>
      <c r="NKS100" s="291"/>
      <c r="NKT100" s="291"/>
      <c r="NKU100" s="291"/>
      <c r="NKV100" s="291"/>
      <c r="NKW100" s="291"/>
      <c r="NKX100" s="291"/>
      <c r="NKY100" s="291"/>
      <c r="NKZ100" s="291"/>
      <c r="NLA100" s="291"/>
      <c r="NLB100" s="291"/>
      <c r="NLC100" s="291"/>
      <c r="NLD100" s="291"/>
      <c r="NLE100" s="291"/>
      <c r="NLF100" s="291"/>
      <c r="NLG100" s="291"/>
      <c r="NLH100" s="291"/>
      <c r="NLI100" s="291"/>
      <c r="NLJ100" s="291"/>
      <c r="NLK100" s="291"/>
      <c r="NLL100" s="291"/>
      <c r="NLM100" s="291"/>
      <c r="NLN100" s="291"/>
      <c r="NLO100" s="291"/>
      <c r="NLP100" s="291"/>
      <c r="NLQ100" s="291"/>
      <c r="NLR100" s="291"/>
      <c r="NLS100" s="291"/>
      <c r="NLT100" s="291"/>
      <c r="NLU100" s="291"/>
      <c r="NLV100" s="291"/>
      <c r="NLW100" s="291"/>
      <c r="NLX100" s="291"/>
      <c r="NLY100" s="291"/>
      <c r="NLZ100" s="291"/>
      <c r="NMA100" s="291"/>
      <c r="NMB100" s="291"/>
      <c r="NMC100" s="291"/>
      <c r="NMD100" s="291"/>
      <c r="NME100" s="291"/>
      <c r="NMF100" s="291"/>
      <c r="NMG100" s="291"/>
      <c r="NMH100" s="291"/>
      <c r="NMI100" s="291"/>
      <c r="NMJ100" s="291"/>
      <c r="NMK100" s="291"/>
      <c r="NML100" s="291"/>
      <c r="NMM100" s="291"/>
      <c r="NMN100" s="291"/>
      <c r="NMO100" s="291"/>
      <c r="NMP100" s="291"/>
      <c r="NMQ100" s="291"/>
      <c r="NMR100" s="291"/>
      <c r="NMS100" s="291"/>
      <c r="NMT100" s="291"/>
      <c r="NMU100" s="291"/>
      <c r="NMV100" s="291"/>
      <c r="NMW100" s="291"/>
      <c r="NMX100" s="291"/>
      <c r="NMY100" s="291"/>
      <c r="NMZ100" s="291"/>
      <c r="NNA100" s="291"/>
      <c r="NNB100" s="291"/>
      <c r="NNC100" s="291"/>
      <c r="NND100" s="291"/>
      <c r="NNE100" s="291"/>
      <c r="NNF100" s="291"/>
      <c r="NNG100" s="291"/>
      <c r="NNH100" s="291"/>
      <c r="NNI100" s="291"/>
      <c r="NNJ100" s="291"/>
      <c r="NNK100" s="291"/>
      <c r="NNL100" s="291"/>
      <c r="NNM100" s="291"/>
      <c r="NNN100" s="291"/>
      <c r="NNO100" s="291"/>
      <c r="NNP100" s="291"/>
      <c r="NNQ100" s="291"/>
      <c r="NNR100" s="291"/>
      <c r="NNS100" s="291"/>
      <c r="NNT100" s="291"/>
      <c r="NNU100" s="291"/>
      <c r="NNV100" s="291"/>
      <c r="NNW100" s="291"/>
      <c r="NNX100" s="291"/>
      <c r="NNY100" s="291"/>
      <c r="NNZ100" s="291"/>
      <c r="NOA100" s="291"/>
      <c r="NOB100" s="291"/>
      <c r="NOC100" s="291"/>
      <c r="NOD100" s="291"/>
      <c r="NOE100" s="291"/>
      <c r="NOF100" s="291"/>
      <c r="NOG100" s="291"/>
      <c r="NOH100" s="291"/>
      <c r="NOI100" s="291"/>
      <c r="NOJ100" s="291"/>
      <c r="NOK100" s="291"/>
      <c r="NOL100" s="291"/>
      <c r="NOM100" s="291"/>
      <c r="NON100" s="291"/>
      <c r="NOO100" s="291"/>
      <c r="NOP100" s="291"/>
      <c r="NOQ100" s="291"/>
      <c r="NOR100" s="291"/>
      <c r="NOS100" s="291"/>
      <c r="NOT100" s="291"/>
      <c r="NOU100" s="291"/>
      <c r="NOV100" s="291"/>
      <c r="NOW100" s="291"/>
      <c r="NOX100" s="291"/>
      <c r="NOY100" s="291"/>
      <c r="NOZ100" s="291"/>
      <c r="NPA100" s="291"/>
      <c r="NPB100" s="291"/>
      <c r="NPC100" s="291"/>
      <c r="NPD100" s="291"/>
      <c r="NPE100" s="291"/>
      <c r="NPF100" s="291"/>
      <c r="NPG100" s="291"/>
      <c r="NPH100" s="291"/>
      <c r="NPI100" s="291"/>
      <c r="NPJ100" s="291"/>
      <c r="NPK100" s="291"/>
      <c r="NPL100" s="291"/>
      <c r="NPM100" s="291"/>
      <c r="NPN100" s="291"/>
      <c r="NPO100" s="291"/>
      <c r="NPP100" s="291"/>
      <c r="NPQ100" s="291"/>
      <c r="NPR100" s="291"/>
      <c r="NPS100" s="291"/>
      <c r="NPT100" s="291"/>
      <c r="NPU100" s="291"/>
      <c r="NPV100" s="291"/>
      <c r="NPW100" s="291"/>
      <c r="NPX100" s="291"/>
      <c r="NPY100" s="291"/>
      <c r="NPZ100" s="291"/>
      <c r="NQA100" s="291"/>
      <c r="NQB100" s="291"/>
      <c r="NQC100" s="291"/>
      <c r="NQD100" s="291"/>
      <c r="NQE100" s="291"/>
      <c r="NQF100" s="291"/>
      <c r="NQG100" s="291"/>
      <c r="NQH100" s="291"/>
      <c r="NQI100" s="291"/>
      <c r="NQJ100" s="291"/>
      <c r="NQK100" s="291"/>
      <c r="NQL100" s="291"/>
      <c r="NQM100" s="291"/>
      <c r="NQN100" s="291"/>
      <c r="NQO100" s="291"/>
      <c r="NQP100" s="291"/>
      <c r="NQQ100" s="291"/>
      <c r="NQR100" s="291"/>
      <c r="NQS100" s="291"/>
      <c r="NQT100" s="291"/>
      <c r="NQU100" s="291"/>
      <c r="NQV100" s="291"/>
      <c r="NQW100" s="291"/>
      <c r="NQX100" s="291"/>
      <c r="NQY100" s="291"/>
      <c r="NQZ100" s="291"/>
      <c r="NRA100" s="291"/>
      <c r="NRB100" s="291"/>
      <c r="NRC100" s="291"/>
      <c r="NRD100" s="291"/>
      <c r="NRE100" s="291"/>
      <c r="NRF100" s="291"/>
      <c r="NRG100" s="291"/>
      <c r="NRH100" s="291"/>
      <c r="NRI100" s="291"/>
      <c r="NRJ100" s="291"/>
      <c r="NRK100" s="291"/>
      <c r="NRL100" s="291"/>
      <c r="NRM100" s="291"/>
      <c r="NRN100" s="291"/>
      <c r="NRO100" s="291"/>
      <c r="NRP100" s="291"/>
      <c r="NRQ100" s="291"/>
      <c r="NRR100" s="291"/>
      <c r="NRS100" s="291"/>
      <c r="NRT100" s="291"/>
      <c r="NRU100" s="291"/>
      <c r="NRV100" s="291"/>
      <c r="NRW100" s="291"/>
      <c r="NRX100" s="291"/>
      <c r="NRY100" s="291"/>
      <c r="NRZ100" s="291"/>
      <c r="NSA100" s="291"/>
      <c r="NSB100" s="291"/>
      <c r="NSC100" s="291"/>
      <c r="NSD100" s="291"/>
      <c r="NSE100" s="291"/>
      <c r="NSF100" s="291"/>
      <c r="NSG100" s="291"/>
      <c r="NSH100" s="291"/>
      <c r="NSI100" s="291"/>
      <c r="NSJ100" s="291"/>
      <c r="NSK100" s="291"/>
      <c r="NSL100" s="291"/>
      <c r="NSM100" s="291"/>
      <c r="NSN100" s="291"/>
      <c r="NSO100" s="291"/>
      <c r="NSP100" s="291"/>
      <c r="NSQ100" s="291"/>
      <c r="NSR100" s="291"/>
      <c r="NSS100" s="291"/>
      <c r="NST100" s="291"/>
      <c r="NSU100" s="291"/>
      <c r="NSV100" s="291"/>
      <c r="NSW100" s="291"/>
      <c r="NSX100" s="291"/>
      <c r="NSY100" s="291"/>
      <c r="NSZ100" s="291"/>
      <c r="NTA100" s="291"/>
      <c r="NTB100" s="291"/>
      <c r="NTC100" s="291"/>
      <c r="NTD100" s="291"/>
      <c r="NTE100" s="291"/>
      <c r="NTF100" s="291"/>
      <c r="NTG100" s="291"/>
      <c r="NTH100" s="291"/>
      <c r="NTI100" s="291"/>
      <c r="NTJ100" s="291"/>
      <c r="NTK100" s="291"/>
      <c r="NTL100" s="291"/>
      <c r="NTM100" s="170"/>
      <c r="NTN100" s="291"/>
      <c r="NTO100" s="291"/>
      <c r="NTP100" s="291"/>
      <c r="NTQ100" s="291"/>
      <c r="NTR100" s="291"/>
      <c r="NTS100" s="291"/>
      <c r="NTT100" s="291"/>
      <c r="NTU100" s="291"/>
      <c r="NTV100" s="291"/>
      <c r="NTW100" s="291"/>
      <c r="NTX100" s="291"/>
      <c r="NTY100" s="291"/>
      <c r="NTZ100" s="291"/>
      <c r="NUA100" s="291"/>
      <c r="NUB100" s="291"/>
      <c r="NUC100" s="291"/>
      <c r="NUD100" s="291"/>
      <c r="NUE100" s="291"/>
      <c r="NUF100" s="291"/>
      <c r="NUG100" s="291"/>
      <c r="NUH100" s="291"/>
      <c r="NUI100" s="291"/>
      <c r="NUJ100" s="291"/>
      <c r="NUK100" s="291"/>
      <c r="NUL100" s="291"/>
      <c r="NUM100" s="291"/>
      <c r="NUN100" s="291"/>
      <c r="NUO100" s="291"/>
      <c r="NUP100" s="291"/>
      <c r="NUQ100" s="291"/>
      <c r="NUR100" s="291"/>
      <c r="NUS100" s="291"/>
      <c r="NUT100" s="291"/>
      <c r="NUU100" s="291"/>
      <c r="NUV100" s="291"/>
      <c r="NUW100" s="291"/>
      <c r="NUX100" s="291"/>
      <c r="NUY100" s="291"/>
      <c r="NUZ100" s="291"/>
      <c r="NVA100" s="291"/>
      <c r="NVB100" s="291"/>
      <c r="NVC100" s="291"/>
      <c r="NVD100" s="291"/>
      <c r="NVE100" s="291"/>
      <c r="NVF100" s="291"/>
      <c r="NVG100" s="291"/>
      <c r="NVH100" s="291"/>
      <c r="NVI100" s="291"/>
      <c r="NVJ100" s="291"/>
      <c r="NVK100" s="291"/>
      <c r="NVL100" s="291"/>
      <c r="NVM100" s="291"/>
      <c r="NVN100" s="291"/>
      <c r="NVO100" s="291"/>
      <c r="NVP100" s="291"/>
      <c r="NVQ100" s="291"/>
      <c r="NVR100" s="291"/>
      <c r="NVS100" s="291"/>
      <c r="NVT100" s="291"/>
      <c r="NVU100" s="291"/>
      <c r="NVV100" s="291"/>
      <c r="NVW100" s="291"/>
      <c r="NVX100" s="291"/>
      <c r="NVY100" s="291"/>
      <c r="NVZ100" s="291"/>
      <c r="NWA100" s="291"/>
      <c r="NWB100" s="291"/>
      <c r="NWC100" s="291"/>
      <c r="NWD100" s="291"/>
      <c r="NWE100" s="291"/>
      <c r="NWF100" s="291"/>
      <c r="NWG100" s="291"/>
      <c r="NWH100" s="291"/>
      <c r="NWI100" s="291"/>
      <c r="NWJ100" s="291"/>
      <c r="NWK100" s="291"/>
      <c r="NWL100" s="291"/>
      <c r="NWM100" s="291"/>
      <c r="NWN100" s="291"/>
      <c r="NWO100" s="291"/>
      <c r="NWP100" s="291"/>
      <c r="NWQ100" s="291"/>
      <c r="NWR100" s="291"/>
      <c r="NWS100" s="291"/>
      <c r="NWT100" s="291"/>
      <c r="NWU100" s="291"/>
      <c r="NWV100" s="291"/>
      <c r="NWW100" s="291"/>
      <c r="NWX100" s="291"/>
      <c r="NWY100" s="291"/>
      <c r="NWZ100" s="291"/>
      <c r="NXA100" s="291"/>
      <c r="NXB100" s="291"/>
      <c r="NXC100" s="291"/>
      <c r="NXD100" s="291"/>
      <c r="NXE100" s="291"/>
      <c r="NXF100" s="291"/>
      <c r="NXG100" s="291"/>
      <c r="NXH100" s="291"/>
      <c r="NXI100" s="291"/>
      <c r="NXJ100" s="291"/>
      <c r="NXK100" s="291"/>
      <c r="NXL100" s="291"/>
      <c r="NXM100" s="291"/>
      <c r="NXN100" s="291"/>
      <c r="NXO100" s="291"/>
      <c r="NXP100" s="291"/>
      <c r="NXQ100" s="291"/>
      <c r="NXR100" s="291"/>
      <c r="NXS100" s="291"/>
      <c r="NXT100" s="291"/>
      <c r="NXU100" s="291"/>
      <c r="NXV100" s="291"/>
      <c r="NXW100" s="291"/>
      <c r="NXX100" s="291"/>
      <c r="NXY100" s="291"/>
      <c r="NXZ100" s="291"/>
      <c r="NYA100" s="291"/>
      <c r="NYB100" s="291"/>
      <c r="NYC100" s="291"/>
      <c r="NYD100" s="291"/>
      <c r="NYE100" s="291"/>
      <c r="NYF100" s="291"/>
      <c r="NYG100" s="291"/>
      <c r="NYH100" s="291"/>
      <c r="NYI100" s="291"/>
      <c r="NYJ100" s="291"/>
      <c r="NYK100" s="291"/>
      <c r="NYL100" s="291"/>
      <c r="NYM100" s="291"/>
      <c r="NYN100" s="291"/>
      <c r="NYO100" s="291"/>
      <c r="NYP100" s="291"/>
      <c r="NYQ100" s="291"/>
      <c r="NYR100" s="291"/>
      <c r="NYS100" s="291"/>
      <c r="NYT100" s="291"/>
      <c r="NYU100" s="291"/>
      <c r="NYV100" s="291"/>
      <c r="NYW100" s="291"/>
      <c r="NYX100" s="291"/>
      <c r="NYY100" s="291"/>
      <c r="NYZ100" s="291"/>
      <c r="NZA100" s="291"/>
      <c r="NZB100" s="291"/>
      <c r="NZC100" s="291"/>
      <c r="NZD100" s="291"/>
      <c r="NZE100" s="291"/>
      <c r="NZF100" s="291"/>
      <c r="NZG100" s="291"/>
      <c r="NZH100" s="291"/>
      <c r="NZI100" s="291"/>
      <c r="NZJ100" s="291"/>
      <c r="NZK100" s="291"/>
      <c r="NZL100" s="291"/>
      <c r="NZM100" s="291"/>
      <c r="NZN100" s="291"/>
      <c r="NZO100" s="291"/>
      <c r="NZP100" s="291"/>
      <c r="NZQ100" s="291"/>
      <c r="NZR100" s="291"/>
      <c r="NZS100" s="291"/>
      <c r="NZT100" s="291"/>
      <c r="NZU100" s="291"/>
      <c r="NZV100" s="291"/>
      <c r="NZW100" s="291"/>
      <c r="NZX100" s="291"/>
      <c r="NZY100" s="291"/>
      <c r="NZZ100" s="291"/>
      <c r="OAA100" s="291"/>
      <c r="OAB100" s="291"/>
      <c r="OAC100" s="291"/>
      <c r="OAD100" s="291"/>
      <c r="OAE100" s="291"/>
      <c r="OAF100" s="291"/>
      <c r="OAG100" s="291"/>
      <c r="OAH100" s="291"/>
      <c r="OAI100" s="291"/>
      <c r="OAJ100" s="291"/>
      <c r="OAK100" s="291"/>
      <c r="OAL100" s="291"/>
      <c r="OAM100" s="291"/>
      <c r="OAN100" s="291"/>
      <c r="OAO100" s="291"/>
      <c r="OAP100" s="291"/>
      <c r="OAQ100" s="291"/>
      <c r="OAR100" s="291"/>
      <c r="OAS100" s="291"/>
      <c r="OAT100" s="291"/>
      <c r="OAU100" s="291"/>
      <c r="OAV100" s="291"/>
      <c r="OAW100" s="291"/>
      <c r="OAX100" s="291"/>
      <c r="OAY100" s="291"/>
      <c r="OAZ100" s="291"/>
      <c r="OBA100" s="291"/>
      <c r="OBB100" s="291"/>
      <c r="OBC100" s="291"/>
      <c r="OBD100" s="291"/>
      <c r="OBE100" s="291"/>
      <c r="OBF100" s="291"/>
      <c r="OBG100" s="291"/>
      <c r="OBH100" s="291"/>
      <c r="OBI100" s="291"/>
      <c r="OBJ100" s="291"/>
      <c r="OBK100" s="291"/>
      <c r="OBL100" s="291"/>
      <c r="OBM100" s="291"/>
      <c r="OBN100" s="291"/>
      <c r="OBO100" s="291"/>
      <c r="OBP100" s="291"/>
      <c r="OBQ100" s="291"/>
      <c r="OBR100" s="291"/>
      <c r="OBS100" s="291"/>
      <c r="OBT100" s="291"/>
      <c r="OBU100" s="291"/>
      <c r="OBV100" s="291"/>
      <c r="OBW100" s="291"/>
      <c r="OBX100" s="291"/>
      <c r="OBY100" s="291"/>
      <c r="OBZ100" s="291"/>
      <c r="OCA100" s="291"/>
      <c r="OCB100" s="291"/>
      <c r="OCC100" s="291"/>
      <c r="OCD100" s="291"/>
      <c r="OCE100" s="291"/>
      <c r="OCF100" s="291"/>
      <c r="OCG100" s="291"/>
      <c r="OCH100" s="291"/>
      <c r="OCI100" s="291"/>
      <c r="OCJ100" s="291"/>
      <c r="OCK100" s="291"/>
      <c r="OCL100" s="291"/>
      <c r="OCM100" s="291"/>
      <c r="OCN100" s="291"/>
      <c r="OCO100" s="291"/>
      <c r="OCP100" s="291"/>
      <c r="OCQ100" s="291"/>
      <c r="OCR100" s="291"/>
      <c r="OCS100" s="291"/>
      <c r="OCT100" s="291"/>
      <c r="OCU100" s="291"/>
      <c r="OCV100" s="291"/>
      <c r="OCW100" s="291"/>
      <c r="OCX100" s="291"/>
      <c r="OCY100" s="291"/>
      <c r="OCZ100" s="291"/>
      <c r="ODA100" s="291"/>
      <c r="ODB100" s="291"/>
      <c r="ODC100" s="291"/>
      <c r="ODD100" s="291"/>
      <c r="ODE100" s="291"/>
      <c r="ODF100" s="291"/>
      <c r="ODG100" s="291"/>
      <c r="ODH100" s="291"/>
      <c r="ODI100" s="170"/>
      <c r="ODJ100" s="291"/>
      <c r="ODK100" s="291"/>
      <c r="ODL100" s="291"/>
      <c r="ODM100" s="291"/>
      <c r="ODN100" s="291"/>
      <c r="ODO100" s="291"/>
      <c r="ODP100" s="291"/>
      <c r="ODQ100" s="291"/>
      <c r="ODR100" s="291"/>
      <c r="ODS100" s="291"/>
      <c r="ODT100" s="291"/>
      <c r="ODU100" s="291"/>
      <c r="ODV100" s="291"/>
      <c r="ODW100" s="291"/>
      <c r="ODX100" s="291"/>
      <c r="ODY100" s="291"/>
      <c r="ODZ100" s="291"/>
      <c r="OEA100" s="291"/>
      <c r="OEB100" s="291"/>
      <c r="OEC100" s="291"/>
      <c r="OED100" s="291"/>
      <c r="OEE100" s="291"/>
      <c r="OEF100" s="291"/>
      <c r="OEG100" s="291"/>
      <c r="OEH100" s="291"/>
      <c r="OEI100" s="291"/>
      <c r="OEJ100" s="291"/>
      <c r="OEK100" s="291"/>
      <c r="OEL100" s="291"/>
      <c r="OEM100" s="291"/>
      <c r="OEN100" s="291"/>
      <c r="OEO100" s="291"/>
      <c r="OEP100" s="291"/>
      <c r="OEQ100" s="291"/>
      <c r="OER100" s="291"/>
      <c r="OES100" s="291"/>
      <c r="OET100" s="291"/>
      <c r="OEU100" s="291"/>
      <c r="OEV100" s="291"/>
      <c r="OEW100" s="291"/>
      <c r="OEX100" s="291"/>
      <c r="OEY100" s="291"/>
      <c r="OEZ100" s="291"/>
      <c r="OFA100" s="291"/>
      <c r="OFB100" s="291"/>
      <c r="OFC100" s="291"/>
      <c r="OFD100" s="291"/>
      <c r="OFE100" s="291"/>
      <c r="OFF100" s="291"/>
      <c r="OFG100" s="291"/>
      <c r="OFH100" s="291"/>
      <c r="OFI100" s="291"/>
      <c r="OFJ100" s="291"/>
      <c r="OFK100" s="291"/>
      <c r="OFL100" s="291"/>
      <c r="OFM100" s="291"/>
      <c r="OFN100" s="291"/>
      <c r="OFO100" s="291"/>
      <c r="OFP100" s="291"/>
      <c r="OFQ100" s="291"/>
      <c r="OFR100" s="291"/>
      <c r="OFS100" s="291"/>
      <c r="OFT100" s="291"/>
      <c r="OFU100" s="291"/>
      <c r="OFV100" s="291"/>
      <c r="OFW100" s="291"/>
      <c r="OFX100" s="291"/>
      <c r="OFY100" s="291"/>
      <c r="OFZ100" s="291"/>
      <c r="OGA100" s="291"/>
      <c r="OGB100" s="291"/>
      <c r="OGC100" s="291"/>
      <c r="OGD100" s="291"/>
      <c r="OGE100" s="291"/>
      <c r="OGF100" s="291"/>
      <c r="OGG100" s="291"/>
      <c r="OGH100" s="291"/>
      <c r="OGI100" s="291"/>
      <c r="OGJ100" s="291"/>
      <c r="OGK100" s="291"/>
      <c r="OGL100" s="291"/>
      <c r="OGM100" s="291"/>
      <c r="OGN100" s="291"/>
      <c r="OGO100" s="291"/>
      <c r="OGP100" s="291"/>
      <c r="OGQ100" s="291"/>
      <c r="OGR100" s="291"/>
      <c r="OGS100" s="291"/>
      <c r="OGT100" s="291"/>
      <c r="OGU100" s="291"/>
      <c r="OGV100" s="291"/>
      <c r="OGW100" s="291"/>
      <c r="OGX100" s="291"/>
      <c r="OGY100" s="291"/>
      <c r="OGZ100" s="291"/>
      <c r="OHA100" s="291"/>
      <c r="OHB100" s="291"/>
      <c r="OHC100" s="291"/>
      <c r="OHD100" s="291"/>
      <c r="OHE100" s="291"/>
      <c r="OHF100" s="291"/>
      <c r="OHG100" s="291"/>
      <c r="OHH100" s="291"/>
      <c r="OHI100" s="291"/>
      <c r="OHJ100" s="291"/>
      <c r="OHK100" s="291"/>
      <c r="OHL100" s="291"/>
      <c r="OHM100" s="291"/>
      <c r="OHN100" s="291"/>
      <c r="OHO100" s="291"/>
      <c r="OHP100" s="291"/>
      <c r="OHQ100" s="291"/>
      <c r="OHR100" s="291"/>
      <c r="OHS100" s="291"/>
      <c r="OHT100" s="291"/>
      <c r="OHU100" s="291"/>
      <c r="OHV100" s="291"/>
      <c r="OHW100" s="291"/>
      <c r="OHX100" s="291"/>
      <c r="OHY100" s="291"/>
      <c r="OHZ100" s="291"/>
      <c r="OIA100" s="291"/>
      <c r="OIB100" s="291"/>
      <c r="OIC100" s="291"/>
      <c r="OID100" s="291"/>
      <c r="OIE100" s="291"/>
      <c r="OIF100" s="291"/>
      <c r="OIG100" s="291"/>
      <c r="OIH100" s="291"/>
      <c r="OII100" s="291"/>
      <c r="OIJ100" s="291"/>
      <c r="OIK100" s="291"/>
      <c r="OIL100" s="291"/>
      <c r="OIM100" s="291"/>
      <c r="OIN100" s="291"/>
      <c r="OIO100" s="291"/>
      <c r="OIP100" s="291"/>
      <c r="OIQ100" s="291"/>
      <c r="OIR100" s="291"/>
      <c r="OIS100" s="291"/>
      <c r="OIT100" s="291"/>
      <c r="OIU100" s="291"/>
      <c r="OIV100" s="291"/>
      <c r="OIW100" s="291"/>
      <c r="OIX100" s="291"/>
      <c r="OIY100" s="291"/>
      <c r="OIZ100" s="291"/>
      <c r="OJA100" s="291"/>
      <c r="OJB100" s="291"/>
      <c r="OJC100" s="291"/>
      <c r="OJD100" s="291"/>
      <c r="OJE100" s="291"/>
      <c r="OJF100" s="291"/>
      <c r="OJG100" s="291"/>
      <c r="OJH100" s="291"/>
      <c r="OJI100" s="291"/>
      <c r="OJJ100" s="291"/>
      <c r="OJK100" s="291"/>
      <c r="OJL100" s="291"/>
      <c r="OJM100" s="291"/>
      <c r="OJN100" s="291"/>
      <c r="OJO100" s="291"/>
      <c r="OJP100" s="291"/>
      <c r="OJQ100" s="291"/>
      <c r="OJR100" s="291"/>
      <c r="OJS100" s="291"/>
      <c r="OJT100" s="291"/>
      <c r="OJU100" s="291"/>
      <c r="OJV100" s="291"/>
      <c r="OJW100" s="291"/>
      <c r="OJX100" s="291"/>
      <c r="OJY100" s="291"/>
      <c r="OJZ100" s="291"/>
      <c r="OKA100" s="291"/>
      <c r="OKB100" s="291"/>
      <c r="OKC100" s="291"/>
      <c r="OKD100" s="291"/>
      <c r="OKE100" s="291"/>
      <c r="OKF100" s="291"/>
      <c r="OKG100" s="291"/>
      <c r="OKH100" s="291"/>
      <c r="OKI100" s="291"/>
      <c r="OKJ100" s="291"/>
      <c r="OKK100" s="291"/>
      <c r="OKL100" s="291"/>
      <c r="OKM100" s="291"/>
      <c r="OKN100" s="291"/>
      <c r="OKO100" s="291"/>
      <c r="OKP100" s="291"/>
      <c r="OKQ100" s="291"/>
      <c r="OKR100" s="291"/>
      <c r="OKS100" s="291"/>
      <c r="OKT100" s="291"/>
      <c r="OKU100" s="291"/>
      <c r="OKV100" s="291"/>
      <c r="OKW100" s="291"/>
      <c r="OKX100" s="291"/>
      <c r="OKY100" s="291"/>
      <c r="OKZ100" s="291"/>
      <c r="OLA100" s="291"/>
      <c r="OLB100" s="291"/>
      <c r="OLC100" s="291"/>
      <c r="OLD100" s="291"/>
      <c r="OLE100" s="291"/>
      <c r="OLF100" s="291"/>
      <c r="OLG100" s="291"/>
      <c r="OLH100" s="291"/>
      <c r="OLI100" s="291"/>
      <c r="OLJ100" s="291"/>
      <c r="OLK100" s="291"/>
      <c r="OLL100" s="291"/>
      <c r="OLM100" s="291"/>
      <c r="OLN100" s="291"/>
      <c r="OLO100" s="291"/>
      <c r="OLP100" s="291"/>
      <c r="OLQ100" s="291"/>
      <c r="OLR100" s="291"/>
      <c r="OLS100" s="291"/>
      <c r="OLT100" s="291"/>
      <c r="OLU100" s="291"/>
      <c r="OLV100" s="291"/>
      <c r="OLW100" s="291"/>
      <c r="OLX100" s="291"/>
      <c r="OLY100" s="291"/>
      <c r="OLZ100" s="291"/>
      <c r="OMA100" s="291"/>
      <c r="OMB100" s="291"/>
      <c r="OMC100" s="291"/>
      <c r="OMD100" s="291"/>
      <c r="OME100" s="291"/>
      <c r="OMF100" s="291"/>
      <c r="OMG100" s="291"/>
      <c r="OMH100" s="291"/>
      <c r="OMI100" s="291"/>
      <c r="OMJ100" s="291"/>
      <c r="OMK100" s="291"/>
      <c r="OML100" s="291"/>
      <c r="OMM100" s="291"/>
      <c r="OMN100" s="291"/>
      <c r="OMO100" s="291"/>
      <c r="OMP100" s="291"/>
      <c r="OMQ100" s="291"/>
      <c r="OMR100" s="291"/>
      <c r="OMS100" s="291"/>
      <c r="OMT100" s="291"/>
      <c r="OMU100" s="291"/>
      <c r="OMV100" s="291"/>
      <c r="OMW100" s="291"/>
      <c r="OMX100" s="291"/>
      <c r="OMY100" s="291"/>
      <c r="OMZ100" s="291"/>
      <c r="ONA100" s="291"/>
      <c r="ONB100" s="291"/>
      <c r="ONC100" s="291"/>
      <c r="OND100" s="291"/>
      <c r="ONE100" s="170"/>
      <c r="ONF100" s="291"/>
      <c r="ONG100" s="291"/>
      <c r="ONH100" s="291"/>
      <c r="ONI100" s="291"/>
      <c r="ONJ100" s="291"/>
      <c r="ONK100" s="291"/>
      <c r="ONL100" s="291"/>
      <c r="ONM100" s="291"/>
      <c r="ONN100" s="291"/>
      <c r="ONO100" s="291"/>
      <c r="ONP100" s="291"/>
      <c r="ONQ100" s="291"/>
      <c r="ONR100" s="291"/>
      <c r="ONS100" s="291"/>
      <c r="ONT100" s="291"/>
      <c r="ONU100" s="291"/>
      <c r="ONV100" s="291"/>
      <c r="ONW100" s="291"/>
      <c r="ONX100" s="291"/>
      <c r="ONY100" s="291"/>
      <c r="ONZ100" s="291"/>
      <c r="OOA100" s="291"/>
      <c r="OOB100" s="291"/>
      <c r="OOC100" s="291"/>
      <c r="OOD100" s="291"/>
      <c r="OOE100" s="291"/>
      <c r="OOF100" s="291"/>
      <c r="OOG100" s="291"/>
      <c r="OOH100" s="291"/>
      <c r="OOI100" s="291"/>
      <c r="OOJ100" s="291"/>
      <c r="OOK100" s="291"/>
      <c r="OOL100" s="291"/>
      <c r="OOM100" s="291"/>
      <c r="OON100" s="291"/>
      <c r="OOO100" s="291"/>
      <c r="OOP100" s="291"/>
      <c r="OOQ100" s="291"/>
      <c r="OOR100" s="291"/>
      <c r="OOS100" s="291"/>
      <c r="OOT100" s="291"/>
      <c r="OOU100" s="291"/>
      <c r="OOV100" s="291"/>
      <c r="OOW100" s="291"/>
      <c r="OOX100" s="291"/>
      <c r="OOY100" s="291"/>
      <c r="OOZ100" s="291"/>
      <c r="OPA100" s="291"/>
      <c r="OPB100" s="291"/>
      <c r="OPC100" s="291"/>
      <c r="OPD100" s="291"/>
      <c r="OPE100" s="291"/>
      <c r="OPF100" s="291"/>
      <c r="OPG100" s="291"/>
      <c r="OPH100" s="291"/>
      <c r="OPI100" s="291"/>
      <c r="OPJ100" s="291"/>
      <c r="OPK100" s="291"/>
      <c r="OPL100" s="291"/>
      <c r="OPM100" s="291"/>
      <c r="OPN100" s="291"/>
      <c r="OPO100" s="291"/>
      <c r="OPP100" s="291"/>
      <c r="OPQ100" s="291"/>
      <c r="OPR100" s="291"/>
      <c r="OPS100" s="291"/>
      <c r="OPT100" s="291"/>
      <c r="OPU100" s="291"/>
      <c r="OPV100" s="291"/>
      <c r="OPW100" s="291"/>
      <c r="OPX100" s="291"/>
      <c r="OPY100" s="291"/>
      <c r="OPZ100" s="291"/>
      <c r="OQA100" s="291"/>
      <c r="OQB100" s="291"/>
      <c r="OQC100" s="291"/>
      <c r="OQD100" s="291"/>
      <c r="OQE100" s="291"/>
      <c r="OQF100" s="291"/>
      <c r="OQG100" s="291"/>
      <c r="OQH100" s="291"/>
      <c r="OQI100" s="291"/>
      <c r="OQJ100" s="291"/>
      <c r="OQK100" s="291"/>
      <c r="OQL100" s="291"/>
      <c r="OQM100" s="291"/>
      <c r="OQN100" s="291"/>
      <c r="OQO100" s="291"/>
      <c r="OQP100" s="291"/>
      <c r="OQQ100" s="291"/>
      <c r="OQR100" s="291"/>
      <c r="OQS100" s="291"/>
      <c r="OQT100" s="291"/>
      <c r="OQU100" s="291"/>
      <c r="OQV100" s="291"/>
      <c r="OQW100" s="291"/>
      <c r="OQX100" s="291"/>
      <c r="OQY100" s="291"/>
      <c r="OQZ100" s="291"/>
      <c r="ORA100" s="291"/>
      <c r="ORB100" s="291"/>
      <c r="ORC100" s="291"/>
      <c r="ORD100" s="291"/>
      <c r="ORE100" s="291"/>
      <c r="ORF100" s="291"/>
      <c r="ORG100" s="291"/>
      <c r="ORH100" s="291"/>
      <c r="ORI100" s="291"/>
      <c r="ORJ100" s="291"/>
      <c r="ORK100" s="291"/>
      <c r="ORL100" s="291"/>
      <c r="ORM100" s="291"/>
      <c r="ORN100" s="291"/>
      <c r="ORO100" s="291"/>
      <c r="ORP100" s="291"/>
      <c r="ORQ100" s="291"/>
      <c r="ORR100" s="291"/>
      <c r="ORS100" s="291"/>
      <c r="ORT100" s="291"/>
      <c r="ORU100" s="291"/>
      <c r="ORV100" s="291"/>
      <c r="ORW100" s="291"/>
      <c r="ORX100" s="291"/>
      <c r="ORY100" s="291"/>
      <c r="ORZ100" s="291"/>
      <c r="OSA100" s="291"/>
      <c r="OSB100" s="291"/>
      <c r="OSC100" s="291"/>
      <c r="OSD100" s="291"/>
      <c r="OSE100" s="291"/>
      <c r="OSF100" s="291"/>
      <c r="OSG100" s="291"/>
      <c r="OSH100" s="291"/>
      <c r="OSI100" s="291"/>
      <c r="OSJ100" s="291"/>
      <c r="OSK100" s="291"/>
      <c r="OSL100" s="291"/>
      <c r="OSM100" s="291"/>
      <c r="OSN100" s="291"/>
      <c r="OSO100" s="291"/>
      <c r="OSP100" s="291"/>
      <c r="OSQ100" s="291"/>
      <c r="OSR100" s="291"/>
      <c r="OSS100" s="291"/>
      <c r="OST100" s="291"/>
      <c r="OSU100" s="291"/>
      <c r="OSV100" s="291"/>
      <c r="OSW100" s="291"/>
      <c r="OSX100" s="291"/>
      <c r="OSY100" s="291"/>
      <c r="OSZ100" s="291"/>
      <c r="OTA100" s="291"/>
      <c r="OTB100" s="291"/>
      <c r="OTC100" s="291"/>
      <c r="OTD100" s="291"/>
      <c r="OTE100" s="291"/>
      <c r="OTF100" s="291"/>
      <c r="OTG100" s="291"/>
      <c r="OTH100" s="291"/>
      <c r="OTI100" s="291"/>
      <c r="OTJ100" s="291"/>
      <c r="OTK100" s="291"/>
      <c r="OTL100" s="291"/>
      <c r="OTM100" s="291"/>
      <c r="OTN100" s="291"/>
      <c r="OTO100" s="291"/>
      <c r="OTP100" s="291"/>
      <c r="OTQ100" s="291"/>
      <c r="OTR100" s="291"/>
      <c r="OTS100" s="291"/>
      <c r="OTT100" s="291"/>
      <c r="OTU100" s="291"/>
      <c r="OTV100" s="291"/>
      <c r="OTW100" s="291"/>
      <c r="OTX100" s="291"/>
      <c r="OTY100" s="291"/>
      <c r="OTZ100" s="291"/>
      <c r="OUA100" s="291"/>
      <c r="OUB100" s="291"/>
      <c r="OUC100" s="291"/>
      <c r="OUD100" s="291"/>
      <c r="OUE100" s="291"/>
      <c r="OUF100" s="291"/>
      <c r="OUG100" s="291"/>
      <c r="OUH100" s="291"/>
      <c r="OUI100" s="291"/>
      <c r="OUJ100" s="291"/>
      <c r="OUK100" s="291"/>
      <c r="OUL100" s="291"/>
      <c r="OUM100" s="291"/>
      <c r="OUN100" s="291"/>
      <c r="OUO100" s="291"/>
      <c r="OUP100" s="291"/>
      <c r="OUQ100" s="291"/>
      <c r="OUR100" s="291"/>
      <c r="OUS100" s="291"/>
      <c r="OUT100" s="291"/>
      <c r="OUU100" s="291"/>
      <c r="OUV100" s="291"/>
      <c r="OUW100" s="291"/>
      <c r="OUX100" s="291"/>
      <c r="OUY100" s="291"/>
      <c r="OUZ100" s="291"/>
      <c r="OVA100" s="291"/>
      <c r="OVB100" s="291"/>
      <c r="OVC100" s="291"/>
      <c r="OVD100" s="291"/>
      <c r="OVE100" s="291"/>
      <c r="OVF100" s="291"/>
      <c r="OVG100" s="291"/>
      <c r="OVH100" s="291"/>
      <c r="OVI100" s="291"/>
      <c r="OVJ100" s="291"/>
      <c r="OVK100" s="291"/>
      <c r="OVL100" s="291"/>
      <c r="OVM100" s="291"/>
      <c r="OVN100" s="291"/>
      <c r="OVO100" s="291"/>
      <c r="OVP100" s="291"/>
      <c r="OVQ100" s="291"/>
      <c r="OVR100" s="291"/>
      <c r="OVS100" s="291"/>
      <c r="OVT100" s="291"/>
      <c r="OVU100" s="291"/>
      <c r="OVV100" s="291"/>
      <c r="OVW100" s="291"/>
      <c r="OVX100" s="291"/>
      <c r="OVY100" s="291"/>
      <c r="OVZ100" s="291"/>
      <c r="OWA100" s="291"/>
      <c r="OWB100" s="291"/>
      <c r="OWC100" s="291"/>
      <c r="OWD100" s="291"/>
      <c r="OWE100" s="291"/>
      <c r="OWF100" s="291"/>
      <c r="OWG100" s="291"/>
      <c r="OWH100" s="291"/>
      <c r="OWI100" s="291"/>
      <c r="OWJ100" s="291"/>
      <c r="OWK100" s="291"/>
      <c r="OWL100" s="291"/>
      <c r="OWM100" s="291"/>
      <c r="OWN100" s="291"/>
      <c r="OWO100" s="291"/>
      <c r="OWP100" s="291"/>
      <c r="OWQ100" s="291"/>
      <c r="OWR100" s="291"/>
      <c r="OWS100" s="291"/>
      <c r="OWT100" s="291"/>
      <c r="OWU100" s="291"/>
      <c r="OWV100" s="291"/>
      <c r="OWW100" s="291"/>
      <c r="OWX100" s="291"/>
      <c r="OWY100" s="291"/>
      <c r="OWZ100" s="291"/>
      <c r="OXA100" s="170"/>
      <c r="OXB100" s="291"/>
      <c r="OXC100" s="291"/>
      <c r="OXD100" s="291"/>
      <c r="OXE100" s="291"/>
      <c r="OXF100" s="291"/>
      <c r="OXG100" s="291"/>
      <c r="OXH100" s="291"/>
      <c r="OXI100" s="291"/>
      <c r="OXJ100" s="291"/>
      <c r="OXK100" s="291"/>
      <c r="OXL100" s="291"/>
      <c r="OXM100" s="291"/>
      <c r="OXN100" s="291"/>
      <c r="OXO100" s="291"/>
      <c r="OXP100" s="291"/>
      <c r="OXQ100" s="291"/>
      <c r="OXR100" s="291"/>
      <c r="OXS100" s="291"/>
      <c r="OXT100" s="291"/>
      <c r="OXU100" s="291"/>
      <c r="OXV100" s="291"/>
      <c r="OXW100" s="291"/>
      <c r="OXX100" s="291"/>
      <c r="OXY100" s="291"/>
      <c r="OXZ100" s="291"/>
      <c r="OYA100" s="291"/>
      <c r="OYB100" s="291"/>
      <c r="OYC100" s="291"/>
      <c r="OYD100" s="291"/>
      <c r="OYE100" s="291"/>
      <c r="OYF100" s="291"/>
      <c r="OYG100" s="291"/>
      <c r="OYH100" s="291"/>
      <c r="OYI100" s="291"/>
      <c r="OYJ100" s="291"/>
      <c r="OYK100" s="291"/>
      <c r="OYL100" s="291"/>
      <c r="OYM100" s="291"/>
      <c r="OYN100" s="291"/>
      <c r="OYO100" s="291"/>
      <c r="OYP100" s="291"/>
      <c r="OYQ100" s="291"/>
      <c r="OYR100" s="291"/>
      <c r="OYS100" s="291"/>
      <c r="OYT100" s="291"/>
      <c r="OYU100" s="291"/>
      <c r="OYV100" s="291"/>
      <c r="OYW100" s="291"/>
      <c r="OYX100" s="291"/>
      <c r="OYY100" s="291"/>
      <c r="OYZ100" s="291"/>
      <c r="OZA100" s="291"/>
      <c r="OZB100" s="291"/>
      <c r="OZC100" s="291"/>
      <c r="OZD100" s="291"/>
      <c r="OZE100" s="291"/>
      <c r="OZF100" s="291"/>
      <c r="OZG100" s="291"/>
      <c r="OZH100" s="291"/>
      <c r="OZI100" s="291"/>
      <c r="OZJ100" s="291"/>
      <c r="OZK100" s="291"/>
      <c r="OZL100" s="291"/>
      <c r="OZM100" s="291"/>
      <c r="OZN100" s="291"/>
      <c r="OZO100" s="291"/>
      <c r="OZP100" s="291"/>
      <c r="OZQ100" s="291"/>
      <c r="OZR100" s="291"/>
      <c r="OZS100" s="291"/>
      <c r="OZT100" s="291"/>
      <c r="OZU100" s="291"/>
      <c r="OZV100" s="291"/>
      <c r="OZW100" s="291"/>
      <c r="OZX100" s="291"/>
      <c r="OZY100" s="291"/>
      <c r="OZZ100" s="291"/>
      <c r="PAA100" s="291"/>
      <c r="PAB100" s="291"/>
      <c r="PAC100" s="291"/>
      <c r="PAD100" s="291"/>
      <c r="PAE100" s="291"/>
      <c r="PAF100" s="291"/>
      <c r="PAG100" s="291"/>
      <c r="PAH100" s="291"/>
      <c r="PAI100" s="291"/>
      <c r="PAJ100" s="291"/>
      <c r="PAK100" s="291"/>
      <c r="PAL100" s="291"/>
      <c r="PAM100" s="291"/>
      <c r="PAN100" s="291"/>
      <c r="PAO100" s="291"/>
      <c r="PAP100" s="291"/>
      <c r="PAQ100" s="291"/>
      <c r="PAR100" s="291"/>
      <c r="PAS100" s="291"/>
      <c r="PAT100" s="291"/>
      <c r="PAU100" s="291"/>
      <c r="PAV100" s="291"/>
      <c r="PAW100" s="291"/>
      <c r="PAX100" s="291"/>
      <c r="PAY100" s="291"/>
      <c r="PAZ100" s="291"/>
      <c r="PBA100" s="291"/>
      <c r="PBB100" s="291"/>
      <c r="PBC100" s="291"/>
      <c r="PBD100" s="291"/>
      <c r="PBE100" s="291"/>
      <c r="PBF100" s="291"/>
      <c r="PBG100" s="291"/>
      <c r="PBH100" s="291"/>
      <c r="PBI100" s="291"/>
      <c r="PBJ100" s="291"/>
      <c r="PBK100" s="291"/>
      <c r="PBL100" s="291"/>
      <c r="PBM100" s="291"/>
      <c r="PBN100" s="291"/>
      <c r="PBO100" s="291"/>
      <c r="PBP100" s="291"/>
      <c r="PBQ100" s="291"/>
      <c r="PBR100" s="291"/>
      <c r="PBS100" s="291"/>
      <c r="PBT100" s="291"/>
      <c r="PBU100" s="291"/>
      <c r="PBV100" s="291"/>
      <c r="PBW100" s="291"/>
      <c r="PBX100" s="291"/>
      <c r="PBY100" s="291"/>
      <c r="PBZ100" s="291"/>
      <c r="PCA100" s="291"/>
      <c r="PCB100" s="291"/>
      <c r="PCC100" s="291"/>
      <c r="PCD100" s="291"/>
      <c r="PCE100" s="291"/>
      <c r="PCF100" s="291"/>
      <c r="PCG100" s="291"/>
      <c r="PCH100" s="291"/>
      <c r="PCI100" s="291"/>
      <c r="PCJ100" s="291"/>
      <c r="PCK100" s="291"/>
      <c r="PCL100" s="291"/>
      <c r="PCM100" s="291"/>
      <c r="PCN100" s="291"/>
      <c r="PCO100" s="291"/>
      <c r="PCP100" s="291"/>
      <c r="PCQ100" s="291"/>
      <c r="PCR100" s="291"/>
      <c r="PCS100" s="291"/>
      <c r="PCT100" s="291"/>
      <c r="PCU100" s="291"/>
      <c r="PCV100" s="291"/>
      <c r="PCW100" s="291"/>
      <c r="PCX100" s="291"/>
      <c r="PCY100" s="291"/>
      <c r="PCZ100" s="291"/>
      <c r="PDA100" s="291"/>
      <c r="PDB100" s="291"/>
      <c r="PDC100" s="291"/>
      <c r="PDD100" s="291"/>
      <c r="PDE100" s="291"/>
      <c r="PDF100" s="291"/>
      <c r="PDG100" s="291"/>
      <c r="PDH100" s="291"/>
      <c r="PDI100" s="291"/>
      <c r="PDJ100" s="291"/>
      <c r="PDK100" s="291"/>
      <c r="PDL100" s="291"/>
      <c r="PDM100" s="291"/>
      <c r="PDN100" s="291"/>
      <c r="PDO100" s="291"/>
      <c r="PDP100" s="291"/>
      <c r="PDQ100" s="291"/>
      <c r="PDR100" s="291"/>
      <c r="PDS100" s="291"/>
      <c r="PDT100" s="291"/>
      <c r="PDU100" s="291"/>
      <c r="PDV100" s="291"/>
      <c r="PDW100" s="291"/>
      <c r="PDX100" s="291"/>
      <c r="PDY100" s="291"/>
      <c r="PDZ100" s="291"/>
      <c r="PEA100" s="291"/>
      <c r="PEB100" s="291"/>
      <c r="PEC100" s="291"/>
      <c r="PED100" s="291"/>
      <c r="PEE100" s="291"/>
      <c r="PEF100" s="291"/>
      <c r="PEG100" s="291"/>
      <c r="PEH100" s="291"/>
      <c r="PEI100" s="291"/>
      <c r="PEJ100" s="291"/>
      <c r="PEK100" s="291"/>
      <c r="PEL100" s="291"/>
      <c r="PEM100" s="291"/>
      <c r="PEN100" s="291"/>
      <c r="PEO100" s="291"/>
      <c r="PEP100" s="291"/>
      <c r="PEQ100" s="291"/>
      <c r="PER100" s="291"/>
      <c r="PES100" s="291"/>
      <c r="PET100" s="291"/>
      <c r="PEU100" s="291"/>
      <c r="PEV100" s="291"/>
      <c r="PEW100" s="291"/>
      <c r="PEX100" s="291"/>
      <c r="PEY100" s="291"/>
      <c r="PEZ100" s="291"/>
      <c r="PFA100" s="291"/>
      <c r="PFB100" s="291"/>
      <c r="PFC100" s="291"/>
      <c r="PFD100" s="291"/>
      <c r="PFE100" s="291"/>
      <c r="PFF100" s="291"/>
      <c r="PFG100" s="291"/>
      <c r="PFH100" s="291"/>
      <c r="PFI100" s="291"/>
      <c r="PFJ100" s="291"/>
      <c r="PFK100" s="291"/>
      <c r="PFL100" s="291"/>
      <c r="PFM100" s="291"/>
      <c r="PFN100" s="291"/>
      <c r="PFO100" s="291"/>
      <c r="PFP100" s="291"/>
      <c r="PFQ100" s="291"/>
      <c r="PFR100" s="291"/>
      <c r="PFS100" s="291"/>
      <c r="PFT100" s="291"/>
      <c r="PFU100" s="291"/>
      <c r="PFV100" s="291"/>
      <c r="PFW100" s="291"/>
      <c r="PFX100" s="291"/>
      <c r="PFY100" s="291"/>
      <c r="PFZ100" s="291"/>
      <c r="PGA100" s="291"/>
      <c r="PGB100" s="291"/>
      <c r="PGC100" s="291"/>
      <c r="PGD100" s="291"/>
      <c r="PGE100" s="291"/>
      <c r="PGF100" s="291"/>
      <c r="PGG100" s="291"/>
      <c r="PGH100" s="291"/>
      <c r="PGI100" s="291"/>
      <c r="PGJ100" s="291"/>
      <c r="PGK100" s="291"/>
      <c r="PGL100" s="291"/>
      <c r="PGM100" s="291"/>
      <c r="PGN100" s="291"/>
      <c r="PGO100" s="291"/>
      <c r="PGP100" s="291"/>
      <c r="PGQ100" s="291"/>
      <c r="PGR100" s="291"/>
      <c r="PGS100" s="291"/>
      <c r="PGT100" s="291"/>
      <c r="PGU100" s="291"/>
      <c r="PGV100" s="291"/>
      <c r="PGW100" s="170"/>
      <c r="PGX100" s="291"/>
      <c r="PGY100" s="291"/>
      <c r="PGZ100" s="291"/>
      <c r="PHA100" s="291"/>
      <c r="PHB100" s="291"/>
      <c r="PHC100" s="291"/>
      <c r="PHD100" s="291"/>
      <c r="PHE100" s="291"/>
      <c r="PHF100" s="291"/>
      <c r="PHG100" s="291"/>
      <c r="PHH100" s="291"/>
      <c r="PHI100" s="291"/>
      <c r="PHJ100" s="291"/>
      <c r="PHK100" s="291"/>
      <c r="PHL100" s="291"/>
      <c r="PHM100" s="291"/>
      <c r="PHN100" s="291"/>
      <c r="PHO100" s="291"/>
      <c r="PHP100" s="291"/>
      <c r="PHQ100" s="291"/>
      <c r="PHR100" s="291"/>
      <c r="PHS100" s="291"/>
      <c r="PHT100" s="291"/>
      <c r="PHU100" s="291"/>
      <c r="PHV100" s="291"/>
      <c r="PHW100" s="291"/>
      <c r="PHX100" s="291"/>
      <c r="PHY100" s="291"/>
      <c r="PHZ100" s="291"/>
      <c r="PIA100" s="291"/>
      <c r="PIB100" s="291"/>
      <c r="PIC100" s="291"/>
      <c r="PID100" s="291"/>
      <c r="PIE100" s="291"/>
      <c r="PIF100" s="291"/>
      <c r="PIG100" s="291"/>
      <c r="PIH100" s="291"/>
      <c r="PII100" s="291"/>
      <c r="PIJ100" s="291"/>
      <c r="PIK100" s="291"/>
      <c r="PIL100" s="291"/>
      <c r="PIM100" s="291"/>
      <c r="PIN100" s="291"/>
      <c r="PIO100" s="291"/>
      <c r="PIP100" s="291"/>
      <c r="PIQ100" s="291"/>
      <c r="PIR100" s="291"/>
      <c r="PIS100" s="291"/>
      <c r="PIT100" s="291"/>
      <c r="PIU100" s="291"/>
      <c r="PIV100" s="291"/>
      <c r="PIW100" s="291"/>
      <c r="PIX100" s="291"/>
      <c r="PIY100" s="291"/>
      <c r="PIZ100" s="291"/>
      <c r="PJA100" s="291"/>
      <c r="PJB100" s="291"/>
      <c r="PJC100" s="291"/>
      <c r="PJD100" s="291"/>
      <c r="PJE100" s="291"/>
      <c r="PJF100" s="291"/>
      <c r="PJG100" s="291"/>
      <c r="PJH100" s="291"/>
      <c r="PJI100" s="291"/>
      <c r="PJJ100" s="291"/>
      <c r="PJK100" s="291"/>
      <c r="PJL100" s="291"/>
      <c r="PJM100" s="291"/>
      <c r="PJN100" s="291"/>
      <c r="PJO100" s="291"/>
      <c r="PJP100" s="291"/>
      <c r="PJQ100" s="291"/>
      <c r="PJR100" s="291"/>
      <c r="PJS100" s="291"/>
      <c r="PJT100" s="291"/>
      <c r="PJU100" s="291"/>
      <c r="PJV100" s="291"/>
      <c r="PJW100" s="291"/>
      <c r="PJX100" s="291"/>
      <c r="PJY100" s="291"/>
      <c r="PJZ100" s="291"/>
      <c r="PKA100" s="291"/>
      <c r="PKB100" s="291"/>
      <c r="PKC100" s="291"/>
      <c r="PKD100" s="291"/>
      <c r="PKE100" s="291"/>
      <c r="PKF100" s="291"/>
      <c r="PKG100" s="291"/>
      <c r="PKH100" s="291"/>
      <c r="PKI100" s="291"/>
      <c r="PKJ100" s="291"/>
      <c r="PKK100" s="291"/>
      <c r="PKL100" s="291"/>
      <c r="PKM100" s="291"/>
      <c r="PKN100" s="291"/>
      <c r="PKO100" s="291"/>
      <c r="PKP100" s="291"/>
      <c r="PKQ100" s="291"/>
      <c r="PKR100" s="291"/>
      <c r="PKS100" s="291"/>
      <c r="PKT100" s="291"/>
      <c r="PKU100" s="291"/>
      <c r="PKV100" s="291"/>
      <c r="PKW100" s="291"/>
      <c r="PKX100" s="291"/>
      <c r="PKY100" s="291"/>
      <c r="PKZ100" s="291"/>
      <c r="PLA100" s="291"/>
      <c r="PLB100" s="291"/>
      <c r="PLC100" s="291"/>
      <c r="PLD100" s="291"/>
      <c r="PLE100" s="291"/>
      <c r="PLF100" s="291"/>
      <c r="PLG100" s="291"/>
      <c r="PLH100" s="291"/>
      <c r="PLI100" s="291"/>
      <c r="PLJ100" s="291"/>
      <c r="PLK100" s="291"/>
      <c r="PLL100" s="291"/>
      <c r="PLM100" s="291"/>
      <c r="PLN100" s="291"/>
      <c r="PLO100" s="291"/>
      <c r="PLP100" s="291"/>
      <c r="PLQ100" s="291"/>
      <c r="PLR100" s="291"/>
      <c r="PLS100" s="291"/>
      <c r="PLT100" s="291"/>
      <c r="PLU100" s="291"/>
      <c r="PLV100" s="291"/>
      <c r="PLW100" s="291"/>
      <c r="PLX100" s="291"/>
      <c r="PLY100" s="291"/>
      <c r="PLZ100" s="291"/>
      <c r="PMA100" s="291"/>
      <c r="PMB100" s="291"/>
      <c r="PMC100" s="291"/>
      <c r="PMD100" s="291"/>
      <c r="PME100" s="291"/>
      <c r="PMF100" s="291"/>
      <c r="PMG100" s="291"/>
      <c r="PMH100" s="291"/>
      <c r="PMI100" s="291"/>
      <c r="PMJ100" s="291"/>
      <c r="PMK100" s="291"/>
      <c r="PML100" s="291"/>
      <c r="PMM100" s="291"/>
      <c r="PMN100" s="291"/>
      <c r="PMO100" s="291"/>
      <c r="PMP100" s="291"/>
      <c r="PMQ100" s="291"/>
      <c r="PMR100" s="291"/>
      <c r="PMS100" s="291"/>
      <c r="PMT100" s="291"/>
      <c r="PMU100" s="291"/>
      <c r="PMV100" s="291"/>
      <c r="PMW100" s="291"/>
      <c r="PMX100" s="291"/>
      <c r="PMY100" s="291"/>
      <c r="PMZ100" s="291"/>
      <c r="PNA100" s="291"/>
      <c r="PNB100" s="291"/>
      <c r="PNC100" s="291"/>
      <c r="PND100" s="291"/>
      <c r="PNE100" s="291"/>
      <c r="PNF100" s="291"/>
      <c r="PNG100" s="291"/>
      <c r="PNH100" s="291"/>
      <c r="PNI100" s="291"/>
      <c r="PNJ100" s="291"/>
      <c r="PNK100" s="291"/>
      <c r="PNL100" s="291"/>
      <c r="PNM100" s="291"/>
      <c r="PNN100" s="291"/>
      <c r="PNO100" s="291"/>
      <c r="PNP100" s="291"/>
      <c r="PNQ100" s="291"/>
      <c r="PNR100" s="291"/>
      <c r="PNS100" s="291"/>
      <c r="PNT100" s="291"/>
      <c r="PNU100" s="291"/>
      <c r="PNV100" s="291"/>
      <c r="PNW100" s="291"/>
      <c r="PNX100" s="291"/>
      <c r="PNY100" s="291"/>
      <c r="PNZ100" s="291"/>
      <c r="POA100" s="291"/>
      <c r="POB100" s="291"/>
      <c r="POC100" s="291"/>
      <c r="POD100" s="291"/>
      <c r="POE100" s="291"/>
      <c r="POF100" s="291"/>
      <c r="POG100" s="291"/>
      <c r="POH100" s="291"/>
      <c r="POI100" s="291"/>
      <c r="POJ100" s="291"/>
      <c r="POK100" s="291"/>
      <c r="POL100" s="291"/>
      <c r="POM100" s="291"/>
      <c r="PON100" s="291"/>
      <c r="POO100" s="291"/>
      <c r="POP100" s="291"/>
      <c r="POQ100" s="291"/>
      <c r="POR100" s="291"/>
      <c r="POS100" s="291"/>
      <c r="POT100" s="291"/>
      <c r="POU100" s="291"/>
      <c r="POV100" s="291"/>
      <c r="POW100" s="291"/>
      <c r="POX100" s="291"/>
      <c r="POY100" s="291"/>
      <c r="POZ100" s="291"/>
      <c r="PPA100" s="291"/>
      <c r="PPB100" s="291"/>
      <c r="PPC100" s="291"/>
      <c r="PPD100" s="291"/>
      <c r="PPE100" s="291"/>
      <c r="PPF100" s="291"/>
      <c r="PPG100" s="291"/>
      <c r="PPH100" s="291"/>
      <c r="PPI100" s="291"/>
      <c r="PPJ100" s="291"/>
      <c r="PPK100" s="291"/>
      <c r="PPL100" s="291"/>
      <c r="PPM100" s="291"/>
      <c r="PPN100" s="291"/>
      <c r="PPO100" s="291"/>
      <c r="PPP100" s="291"/>
      <c r="PPQ100" s="291"/>
      <c r="PPR100" s="291"/>
      <c r="PPS100" s="291"/>
      <c r="PPT100" s="291"/>
      <c r="PPU100" s="291"/>
      <c r="PPV100" s="291"/>
      <c r="PPW100" s="291"/>
      <c r="PPX100" s="291"/>
      <c r="PPY100" s="291"/>
      <c r="PPZ100" s="291"/>
      <c r="PQA100" s="291"/>
      <c r="PQB100" s="291"/>
      <c r="PQC100" s="291"/>
      <c r="PQD100" s="291"/>
      <c r="PQE100" s="291"/>
      <c r="PQF100" s="291"/>
      <c r="PQG100" s="291"/>
      <c r="PQH100" s="291"/>
      <c r="PQI100" s="291"/>
      <c r="PQJ100" s="291"/>
      <c r="PQK100" s="291"/>
      <c r="PQL100" s="291"/>
      <c r="PQM100" s="291"/>
      <c r="PQN100" s="291"/>
      <c r="PQO100" s="291"/>
      <c r="PQP100" s="291"/>
      <c r="PQQ100" s="291"/>
      <c r="PQR100" s="291"/>
      <c r="PQS100" s="170"/>
      <c r="PQT100" s="291"/>
      <c r="PQU100" s="291"/>
      <c r="PQV100" s="291"/>
      <c r="PQW100" s="291"/>
      <c r="PQX100" s="291"/>
      <c r="PQY100" s="291"/>
      <c r="PQZ100" s="291"/>
      <c r="PRA100" s="291"/>
      <c r="PRB100" s="291"/>
      <c r="PRC100" s="291"/>
      <c r="PRD100" s="291"/>
      <c r="PRE100" s="291"/>
      <c r="PRF100" s="291"/>
      <c r="PRG100" s="291"/>
      <c r="PRH100" s="291"/>
      <c r="PRI100" s="291"/>
      <c r="PRJ100" s="291"/>
      <c r="PRK100" s="291"/>
      <c r="PRL100" s="291"/>
      <c r="PRM100" s="291"/>
      <c r="PRN100" s="291"/>
      <c r="PRO100" s="291"/>
      <c r="PRP100" s="291"/>
      <c r="PRQ100" s="291"/>
      <c r="PRR100" s="291"/>
      <c r="PRS100" s="291"/>
      <c r="PRT100" s="291"/>
      <c r="PRU100" s="291"/>
      <c r="PRV100" s="291"/>
      <c r="PRW100" s="291"/>
      <c r="PRX100" s="291"/>
      <c r="PRY100" s="291"/>
      <c r="PRZ100" s="291"/>
      <c r="PSA100" s="291"/>
      <c r="PSB100" s="291"/>
      <c r="PSC100" s="291"/>
      <c r="PSD100" s="291"/>
      <c r="PSE100" s="291"/>
      <c r="PSF100" s="291"/>
      <c r="PSG100" s="291"/>
      <c r="PSH100" s="291"/>
      <c r="PSI100" s="291"/>
      <c r="PSJ100" s="291"/>
      <c r="PSK100" s="291"/>
      <c r="PSL100" s="291"/>
      <c r="PSM100" s="291"/>
      <c r="PSN100" s="291"/>
      <c r="PSO100" s="291"/>
      <c r="PSP100" s="291"/>
      <c r="PSQ100" s="291"/>
      <c r="PSR100" s="291"/>
      <c r="PSS100" s="291"/>
      <c r="PST100" s="291"/>
      <c r="PSU100" s="291"/>
      <c r="PSV100" s="291"/>
      <c r="PSW100" s="291"/>
      <c r="PSX100" s="291"/>
      <c r="PSY100" s="291"/>
      <c r="PSZ100" s="291"/>
      <c r="PTA100" s="291"/>
      <c r="PTB100" s="291"/>
      <c r="PTC100" s="291"/>
      <c r="PTD100" s="291"/>
      <c r="PTE100" s="291"/>
      <c r="PTF100" s="291"/>
      <c r="PTG100" s="291"/>
      <c r="PTH100" s="291"/>
      <c r="PTI100" s="291"/>
      <c r="PTJ100" s="291"/>
      <c r="PTK100" s="291"/>
      <c r="PTL100" s="291"/>
      <c r="PTM100" s="291"/>
      <c r="PTN100" s="291"/>
      <c r="PTO100" s="291"/>
      <c r="PTP100" s="291"/>
      <c r="PTQ100" s="291"/>
      <c r="PTR100" s="291"/>
      <c r="PTS100" s="291"/>
      <c r="PTT100" s="291"/>
      <c r="PTU100" s="291"/>
      <c r="PTV100" s="291"/>
      <c r="PTW100" s="291"/>
      <c r="PTX100" s="291"/>
      <c r="PTY100" s="291"/>
      <c r="PTZ100" s="291"/>
      <c r="PUA100" s="291"/>
      <c r="PUB100" s="291"/>
      <c r="PUC100" s="291"/>
      <c r="PUD100" s="291"/>
      <c r="PUE100" s="291"/>
      <c r="PUF100" s="291"/>
      <c r="PUG100" s="291"/>
      <c r="PUH100" s="291"/>
      <c r="PUI100" s="291"/>
      <c r="PUJ100" s="291"/>
      <c r="PUK100" s="291"/>
      <c r="PUL100" s="291"/>
      <c r="PUM100" s="291"/>
      <c r="PUN100" s="291"/>
      <c r="PUO100" s="291"/>
      <c r="PUP100" s="291"/>
      <c r="PUQ100" s="291"/>
      <c r="PUR100" s="291"/>
      <c r="PUS100" s="291"/>
      <c r="PUT100" s="291"/>
      <c r="PUU100" s="291"/>
      <c r="PUV100" s="291"/>
      <c r="PUW100" s="291"/>
      <c r="PUX100" s="291"/>
      <c r="PUY100" s="291"/>
      <c r="PUZ100" s="291"/>
      <c r="PVA100" s="291"/>
      <c r="PVB100" s="291"/>
      <c r="PVC100" s="291"/>
      <c r="PVD100" s="291"/>
      <c r="PVE100" s="291"/>
      <c r="PVF100" s="291"/>
      <c r="PVG100" s="291"/>
      <c r="PVH100" s="291"/>
      <c r="PVI100" s="291"/>
      <c r="PVJ100" s="291"/>
      <c r="PVK100" s="291"/>
      <c r="PVL100" s="291"/>
      <c r="PVM100" s="291"/>
      <c r="PVN100" s="291"/>
      <c r="PVO100" s="291"/>
      <c r="PVP100" s="291"/>
      <c r="PVQ100" s="291"/>
      <c r="PVR100" s="291"/>
      <c r="PVS100" s="291"/>
      <c r="PVT100" s="291"/>
      <c r="PVU100" s="291"/>
      <c r="PVV100" s="291"/>
      <c r="PVW100" s="291"/>
      <c r="PVX100" s="291"/>
      <c r="PVY100" s="291"/>
      <c r="PVZ100" s="291"/>
      <c r="PWA100" s="291"/>
      <c r="PWB100" s="291"/>
      <c r="PWC100" s="291"/>
      <c r="PWD100" s="291"/>
      <c r="PWE100" s="291"/>
      <c r="PWF100" s="291"/>
      <c r="PWG100" s="291"/>
      <c r="PWH100" s="291"/>
      <c r="PWI100" s="291"/>
      <c r="PWJ100" s="291"/>
      <c r="PWK100" s="291"/>
      <c r="PWL100" s="291"/>
      <c r="PWM100" s="291"/>
      <c r="PWN100" s="291"/>
      <c r="PWO100" s="291"/>
      <c r="PWP100" s="291"/>
      <c r="PWQ100" s="291"/>
      <c r="PWR100" s="291"/>
      <c r="PWS100" s="291"/>
      <c r="PWT100" s="291"/>
      <c r="PWU100" s="291"/>
      <c r="PWV100" s="291"/>
      <c r="PWW100" s="291"/>
      <c r="PWX100" s="291"/>
      <c r="PWY100" s="291"/>
      <c r="PWZ100" s="291"/>
      <c r="PXA100" s="291"/>
      <c r="PXB100" s="291"/>
      <c r="PXC100" s="291"/>
      <c r="PXD100" s="291"/>
      <c r="PXE100" s="291"/>
      <c r="PXF100" s="291"/>
      <c r="PXG100" s="291"/>
      <c r="PXH100" s="291"/>
      <c r="PXI100" s="291"/>
      <c r="PXJ100" s="291"/>
      <c r="PXK100" s="291"/>
      <c r="PXL100" s="291"/>
      <c r="PXM100" s="291"/>
      <c r="PXN100" s="291"/>
      <c r="PXO100" s="291"/>
      <c r="PXP100" s="291"/>
      <c r="PXQ100" s="291"/>
      <c r="PXR100" s="291"/>
      <c r="PXS100" s="291"/>
      <c r="PXT100" s="291"/>
      <c r="PXU100" s="291"/>
      <c r="PXV100" s="291"/>
      <c r="PXW100" s="291"/>
      <c r="PXX100" s="291"/>
      <c r="PXY100" s="291"/>
      <c r="PXZ100" s="291"/>
      <c r="PYA100" s="291"/>
      <c r="PYB100" s="291"/>
      <c r="PYC100" s="291"/>
      <c r="PYD100" s="291"/>
      <c r="PYE100" s="291"/>
      <c r="PYF100" s="291"/>
      <c r="PYG100" s="291"/>
      <c r="PYH100" s="291"/>
      <c r="PYI100" s="291"/>
      <c r="PYJ100" s="291"/>
      <c r="PYK100" s="291"/>
      <c r="PYL100" s="291"/>
      <c r="PYM100" s="291"/>
      <c r="PYN100" s="291"/>
      <c r="PYO100" s="291"/>
      <c r="PYP100" s="291"/>
      <c r="PYQ100" s="291"/>
      <c r="PYR100" s="291"/>
      <c r="PYS100" s="291"/>
      <c r="PYT100" s="291"/>
      <c r="PYU100" s="291"/>
      <c r="PYV100" s="291"/>
      <c r="PYW100" s="291"/>
      <c r="PYX100" s="291"/>
      <c r="PYY100" s="291"/>
      <c r="PYZ100" s="291"/>
      <c r="PZA100" s="291"/>
      <c r="PZB100" s="291"/>
      <c r="PZC100" s="291"/>
      <c r="PZD100" s="291"/>
      <c r="PZE100" s="291"/>
      <c r="PZF100" s="291"/>
      <c r="PZG100" s="291"/>
      <c r="PZH100" s="291"/>
      <c r="PZI100" s="291"/>
      <c r="PZJ100" s="291"/>
      <c r="PZK100" s="291"/>
      <c r="PZL100" s="291"/>
      <c r="PZM100" s="291"/>
      <c r="PZN100" s="291"/>
      <c r="PZO100" s="291"/>
      <c r="PZP100" s="291"/>
      <c r="PZQ100" s="291"/>
      <c r="PZR100" s="291"/>
      <c r="PZS100" s="291"/>
      <c r="PZT100" s="291"/>
      <c r="PZU100" s="291"/>
      <c r="PZV100" s="291"/>
      <c r="PZW100" s="291"/>
      <c r="PZX100" s="291"/>
      <c r="PZY100" s="291"/>
      <c r="PZZ100" s="291"/>
      <c r="QAA100" s="291"/>
      <c r="QAB100" s="291"/>
      <c r="QAC100" s="291"/>
      <c r="QAD100" s="291"/>
      <c r="QAE100" s="291"/>
      <c r="QAF100" s="291"/>
      <c r="QAG100" s="291"/>
      <c r="QAH100" s="291"/>
      <c r="QAI100" s="291"/>
      <c r="QAJ100" s="291"/>
      <c r="QAK100" s="291"/>
      <c r="QAL100" s="291"/>
      <c r="QAM100" s="291"/>
      <c r="QAN100" s="291"/>
      <c r="QAO100" s="170"/>
      <c r="QAP100" s="291"/>
      <c r="QAQ100" s="291"/>
      <c r="QAR100" s="291"/>
      <c r="QAS100" s="291"/>
      <c r="QAT100" s="291"/>
      <c r="QAU100" s="291"/>
      <c r="QAV100" s="291"/>
      <c r="QAW100" s="291"/>
      <c r="QAX100" s="291"/>
      <c r="QAY100" s="291"/>
      <c r="QAZ100" s="291"/>
      <c r="QBA100" s="291"/>
      <c r="QBB100" s="291"/>
      <c r="QBC100" s="291"/>
      <c r="QBD100" s="291"/>
      <c r="QBE100" s="291"/>
      <c r="QBF100" s="291"/>
      <c r="QBG100" s="291"/>
      <c r="QBH100" s="291"/>
      <c r="QBI100" s="291"/>
      <c r="QBJ100" s="291"/>
      <c r="QBK100" s="291"/>
      <c r="QBL100" s="291"/>
      <c r="QBM100" s="291"/>
      <c r="QBN100" s="291"/>
      <c r="QBO100" s="291"/>
      <c r="QBP100" s="291"/>
      <c r="QBQ100" s="291"/>
      <c r="QBR100" s="291"/>
      <c r="QBS100" s="291"/>
      <c r="QBT100" s="291"/>
      <c r="QBU100" s="291"/>
      <c r="QBV100" s="291"/>
      <c r="QBW100" s="291"/>
      <c r="QBX100" s="291"/>
      <c r="QBY100" s="291"/>
      <c r="QBZ100" s="291"/>
      <c r="QCA100" s="291"/>
      <c r="QCB100" s="291"/>
      <c r="QCC100" s="291"/>
      <c r="QCD100" s="291"/>
      <c r="QCE100" s="291"/>
      <c r="QCF100" s="291"/>
      <c r="QCG100" s="291"/>
      <c r="QCH100" s="291"/>
      <c r="QCI100" s="291"/>
      <c r="QCJ100" s="291"/>
      <c r="QCK100" s="291"/>
      <c r="QCL100" s="291"/>
      <c r="QCM100" s="291"/>
      <c r="QCN100" s="291"/>
      <c r="QCO100" s="291"/>
      <c r="QCP100" s="291"/>
      <c r="QCQ100" s="291"/>
      <c r="QCR100" s="291"/>
      <c r="QCS100" s="291"/>
      <c r="QCT100" s="291"/>
      <c r="QCU100" s="291"/>
      <c r="QCV100" s="291"/>
      <c r="QCW100" s="291"/>
      <c r="QCX100" s="291"/>
      <c r="QCY100" s="291"/>
      <c r="QCZ100" s="291"/>
      <c r="QDA100" s="291"/>
      <c r="QDB100" s="291"/>
      <c r="QDC100" s="291"/>
      <c r="QDD100" s="291"/>
      <c r="QDE100" s="291"/>
      <c r="QDF100" s="291"/>
      <c r="QDG100" s="291"/>
      <c r="QDH100" s="291"/>
      <c r="QDI100" s="291"/>
      <c r="QDJ100" s="291"/>
      <c r="QDK100" s="291"/>
      <c r="QDL100" s="291"/>
      <c r="QDM100" s="291"/>
      <c r="QDN100" s="291"/>
      <c r="QDO100" s="291"/>
      <c r="QDP100" s="291"/>
      <c r="QDQ100" s="291"/>
      <c r="QDR100" s="291"/>
      <c r="QDS100" s="291"/>
      <c r="QDT100" s="291"/>
      <c r="QDU100" s="291"/>
      <c r="QDV100" s="291"/>
      <c r="QDW100" s="291"/>
      <c r="QDX100" s="291"/>
      <c r="QDY100" s="291"/>
      <c r="QDZ100" s="291"/>
      <c r="QEA100" s="291"/>
      <c r="QEB100" s="291"/>
      <c r="QEC100" s="291"/>
      <c r="QED100" s="291"/>
      <c r="QEE100" s="291"/>
      <c r="QEF100" s="291"/>
      <c r="QEG100" s="291"/>
      <c r="QEH100" s="291"/>
      <c r="QEI100" s="291"/>
      <c r="QEJ100" s="291"/>
      <c r="QEK100" s="291"/>
      <c r="QEL100" s="291"/>
      <c r="QEM100" s="291"/>
      <c r="QEN100" s="291"/>
      <c r="QEO100" s="291"/>
      <c r="QEP100" s="291"/>
      <c r="QEQ100" s="291"/>
      <c r="QER100" s="291"/>
      <c r="QES100" s="291"/>
      <c r="QET100" s="291"/>
      <c r="QEU100" s="291"/>
      <c r="QEV100" s="291"/>
      <c r="QEW100" s="291"/>
      <c r="QEX100" s="291"/>
      <c r="QEY100" s="291"/>
      <c r="QEZ100" s="291"/>
      <c r="QFA100" s="291"/>
      <c r="QFB100" s="291"/>
      <c r="QFC100" s="291"/>
      <c r="QFD100" s="291"/>
      <c r="QFE100" s="291"/>
      <c r="QFF100" s="291"/>
      <c r="QFG100" s="291"/>
      <c r="QFH100" s="291"/>
      <c r="QFI100" s="291"/>
      <c r="QFJ100" s="291"/>
      <c r="QFK100" s="291"/>
      <c r="QFL100" s="291"/>
      <c r="QFM100" s="291"/>
      <c r="QFN100" s="291"/>
      <c r="QFO100" s="291"/>
      <c r="QFP100" s="291"/>
      <c r="QFQ100" s="291"/>
      <c r="QFR100" s="291"/>
      <c r="QFS100" s="291"/>
      <c r="QFT100" s="291"/>
      <c r="QFU100" s="291"/>
      <c r="QFV100" s="291"/>
      <c r="QFW100" s="291"/>
      <c r="QFX100" s="291"/>
      <c r="QFY100" s="291"/>
      <c r="QFZ100" s="291"/>
      <c r="QGA100" s="291"/>
      <c r="QGB100" s="291"/>
      <c r="QGC100" s="291"/>
      <c r="QGD100" s="291"/>
      <c r="QGE100" s="291"/>
      <c r="QGF100" s="291"/>
      <c r="QGG100" s="291"/>
      <c r="QGH100" s="291"/>
      <c r="QGI100" s="291"/>
      <c r="QGJ100" s="291"/>
      <c r="QGK100" s="291"/>
      <c r="QGL100" s="291"/>
      <c r="QGM100" s="291"/>
      <c r="QGN100" s="291"/>
      <c r="QGO100" s="291"/>
      <c r="QGP100" s="291"/>
      <c r="QGQ100" s="291"/>
      <c r="QGR100" s="291"/>
      <c r="QGS100" s="291"/>
      <c r="QGT100" s="291"/>
      <c r="QGU100" s="291"/>
      <c r="QGV100" s="291"/>
      <c r="QGW100" s="291"/>
      <c r="QGX100" s="291"/>
      <c r="QGY100" s="291"/>
      <c r="QGZ100" s="291"/>
      <c r="QHA100" s="291"/>
      <c r="QHB100" s="291"/>
      <c r="QHC100" s="291"/>
      <c r="QHD100" s="291"/>
      <c r="QHE100" s="291"/>
      <c r="QHF100" s="291"/>
      <c r="QHG100" s="291"/>
      <c r="QHH100" s="291"/>
      <c r="QHI100" s="291"/>
      <c r="QHJ100" s="291"/>
      <c r="QHK100" s="291"/>
      <c r="QHL100" s="291"/>
      <c r="QHM100" s="291"/>
      <c r="QHN100" s="291"/>
      <c r="QHO100" s="291"/>
      <c r="QHP100" s="291"/>
      <c r="QHQ100" s="291"/>
      <c r="QHR100" s="291"/>
      <c r="QHS100" s="291"/>
      <c r="QHT100" s="291"/>
      <c r="QHU100" s="291"/>
      <c r="QHV100" s="291"/>
      <c r="QHW100" s="291"/>
      <c r="QHX100" s="291"/>
      <c r="QHY100" s="291"/>
      <c r="QHZ100" s="291"/>
      <c r="QIA100" s="291"/>
      <c r="QIB100" s="291"/>
      <c r="QIC100" s="291"/>
      <c r="QID100" s="291"/>
      <c r="QIE100" s="291"/>
      <c r="QIF100" s="291"/>
      <c r="QIG100" s="291"/>
      <c r="QIH100" s="291"/>
      <c r="QII100" s="291"/>
      <c r="QIJ100" s="291"/>
      <c r="QIK100" s="291"/>
      <c r="QIL100" s="291"/>
      <c r="QIM100" s="291"/>
      <c r="QIN100" s="291"/>
      <c r="QIO100" s="291"/>
      <c r="QIP100" s="291"/>
      <c r="QIQ100" s="291"/>
      <c r="QIR100" s="291"/>
      <c r="QIS100" s="291"/>
      <c r="QIT100" s="291"/>
      <c r="QIU100" s="291"/>
      <c r="QIV100" s="291"/>
      <c r="QIW100" s="291"/>
      <c r="QIX100" s="291"/>
      <c r="QIY100" s="291"/>
      <c r="QIZ100" s="291"/>
      <c r="QJA100" s="291"/>
      <c r="QJB100" s="291"/>
      <c r="QJC100" s="291"/>
      <c r="QJD100" s="291"/>
      <c r="QJE100" s="291"/>
      <c r="QJF100" s="291"/>
      <c r="QJG100" s="291"/>
      <c r="QJH100" s="291"/>
      <c r="QJI100" s="291"/>
      <c r="QJJ100" s="291"/>
      <c r="QJK100" s="291"/>
      <c r="QJL100" s="291"/>
      <c r="QJM100" s="291"/>
      <c r="QJN100" s="291"/>
      <c r="QJO100" s="291"/>
      <c r="QJP100" s="291"/>
      <c r="QJQ100" s="291"/>
      <c r="QJR100" s="291"/>
      <c r="QJS100" s="291"/>
      <c r="QJT100" s="291"/>
      <c r="QJU100" s="291"/>
      <c r="QJV100" s="291"/>
      <c r="QJW100" s="291"/>
      <c r="QJX100" s="291"/>
      <c r="QJY100" s="291"/>
      <c r="QJZ100" s="291"/>
      <c r="QKA100" s="291"/>
      <c r="QKB100" s="291"/>
      <c r="QKC100" s="291"/>
      <c r="QKD100" s="291"/>
      <c r="QKE100" s="291"/>
      <c r="QKF100" s="291"/>
      <c r="QKG100" s="291"/>
      <c r="QKH100" s="291"/>
      <c r="QKI100" s="291"/>
      <c r="QKJ100" s="291"/>
      <c r="QKK100" s="170"/>
      <c r="QKL100" s="291"/>
      <c r="QKM100" s="291"/>
      <c r="QKN100" s="291"/>
      <c r="QKO100" s="291"/>
      <c r="QKP100" s="291"/>
      <c r="QKQ100" s="291"/>
      <c r="QKR100" s="291"/>
      <c r="QKS100" s="291"/>
      <c r="QKT100" s="291"/>
      <c r="QKU100" s="291"/>
      <c r="QKV100" s="291"/>
      <c r="QKW100" s="291"/>
      <c r="QKX100" s="291"/>
      <c r="QKY100" s="291"/>
      <c r="QKZ100" s="291"/>
      <c r="QLA100" s="291"/>
      <c r="QLB100" s="291"/>
      <c r="QLC100" s="291"/>
      <c r="QLD100" s="291"/>
      <c r="QLE100" s="291"/>
      <c r="QLF100" s="291"/>
      <c r="QLG100" s="291"/>
      <c r="QLH100" s="291"/>
      <c r="QLI100" s="291"/>
      <c r="QLJ100" s="291"/>
      <c r="QLK100" s="291"/>
      <c r="QLL100" s="291"/>
      <c r="QLM100" s="291"/>
      <c r="QLN100" s="291"/>
      <c r="QLO100" s="291"/>
      <c r="QLP100" s="291"/>
      <c r="QLQ100" s="291"/>
      <c r="QLR100" s="291"/>
      <c r="QLS100" s="291"/>
      <c r="QLT100" s="291"/>
      <c r="QLU100" s="291"/>
      <c r="QLV100" s="291"/>
      <c r="QLW100" s="291"/>
      <c r="QLX100" s="291"/>
      <c r="QLY100" s="291"/>
      <c r="QLZ100" s="291"/>
      <c r="QMA100" s="291"/>
      <c r="QMB100" s="291"/>
      <c r="QMC100" s="291"/>
      <c r="QMD100" s="291"/>
      <c r="QME100" s="291"/>
      <c r="QMF100" s="291"/>
      <c r="QMG100" s="291"/>
      <c r="QMH100" s="291"/>
      <c r="QMI100" s="291"/>
      <c r="QMJ100" s="291"/>
      <c r="QMK100" s="291"/>
      <c r="QML100" s="291"/>
      <c r="QMM100" s="291"/>
      <c r="QMN100" s="291"/>
      <c r="QMO100" s="291"/>
      <c r="QMP100" s="291"/>
      <c r="QMQ100" s="291"/>
      <c r="QMR100" s="291"/>
      <c r="QMS100" s="291"/>
      <c r="QMT100" s="291"/>
      <c r="QMU100" s="291"/>
      <c r="QMV100" s="291"/>
      <c r="QMW100" s="291"/>
      <c r="QMX100" s="291"/>
      <c r="QMY100" s="291"/>
      <c r="QMZ100" s="291"/>
      <c r="QNA100" s="291"/>
      <c r="QNB100" s="291"/>
      <c r="QNC100" s="291"/>
      <c r="QND100" s="291"/>
      <c r="QNE100" s="291"/>
      <c r="QNF100" s="291"/>
      <c r="QNG100" s="291"/>
      <c r="QNH100" s="291"/>
      <c r="QNI100" s="291"/>
      <c r="QNJ100" s="291"/>
      <c r="QNK100" s="291"/>
      <c r="QNL100" s="291"/>
      <c r="QNM100" s="291"/>
      <c r="QNN100" s="291"/>
      <c r="QNO100" s="291"/>
      <c r="QNP100" s="291"/>
      <c r="QNQ100" s="291"/>
      <c r="QNR100" s="291"/>
      <c r="QNS100" s="291"/>
      <c r="QNT100" s="291"/>
      <c r="QNU100" s="291"/>
      <c r="QNV100" s="291"/>
      <c r="QNW100" s="291"/>
      <c r="QNX100" s="291"/>
      <c r="QNY100" s="291"/>
      <c r="QNZ100" s="291"/>
      <c r="QOA100" s="291"/>
      <c r="QOB100" s="291"/>
      <c r="QOC100" s="291"/>
      <c r="QOD100" s="291"/>
      <c r="QOE100" s="291"/>
      <c r="QOF100" s="291"/>
      <c r="QOG100" s="291"/>
      <c r="QOH100" s="291"/>
      <c r="QOI100" s="291"/>
      <c r="QOJ100" s="291"/>
      <c r="QOK100" s="291"/>
      <c r="QOL100" s="291"/>
      <c r="QOM100" s="291"/>
      <c r="QON100" s="291"/>
      <c r="QOO100" s="291"/>
      <c r="QOP100" s="291"/>
      <c r="QOQ100" s="291"/>
      <c r="QOR100" s="291"/>
      <c r="QOS100" s="291"/>
      <c r="QOT100" s="291"/>
      <c r="QOU100" s="291"/>
      <c r="QOV100" s="291"/>
      <c r="QOW100" s="291"/>
      <c r="QOX100" s="291"/>
      <c r="QOY100" s="291"/>
      <c r="QOZ100" s="291"/>
      <c r="QPA100" s="291"/>
      <c r="QPB100" s="291"/>
      <c r="QPC100" s="291"/>
      <c r="QPD100" s="291"/>
      <c r="QPE100" s="291"/>
      <c r="QPF100" s="291"/>
      <c r="QPG100" s="291"/>
      <c r="QPH100" s="291"/>
      <c r="QPI100" s="291"/>
      <c r="QPJ100" s="291"/>
      <c r="QPK100" s="291"/>
      <c r="QPL100" s="291"/>
      <c r="QPM100" s="291"/>
      <c r="QPN100" s="291"/>
      <c r="QPO100" s="291"/>
      <c r="QPP100" s="291"/>
      <c r="QPQ100" s="291"/>
      <c r="QPR100" s="291"/>
      <c r="QPS100" s="291"/>
      <c r="QPT100" s="291"/>
      <c r="QPU100" s="291"/>
      <c r="QPV100" s="291"/>
      <c r="QPW100" s="291"/>
      <c r="QPX100" s="291"/>
      <c r="QPY100" s="291"/>
      <c r="QPZ100" s="291"/>
      <c r="QQA100" s="291"/>
      <c r="QQB100" s="291"/>
      <c r="QQC100" s="291"/>
      <c r="QQD100" s="291"/>
      <c r="QQE100" s="291"/>
      <c r="QQF100" s="291"/>
      <c r="QQG100" s="291"/>
      <c r="QQH100" s="291"/>
      <c r="QQI100" s="291"/>
      <c r="QQJ100" s="291"/>
      <c r="QQK100" s="291"/>
      <c r="QQL100" s="291"/>
      <c r="QQM100" s="291"/>
      <c r="QQN100" s="291"/>
      <c r="QQO100" s="291"/>
      <c r="QQP100" s="291"/>
      <c r="QQQ100" s="291"/>
      <c r="QQR100" s="291"/>
      <c r="QQS100" s="291"/>
      <c r="QQT100" s="291"/>
      <c r="QQU100" s="291"/>
      <c r="QQV100" s="291"/>
      <c r="QQW100" s="291"/>
      <c r="QQX100" s="291"/>
      <c r="QQY100" s="291"/>
      <c r="QQZ100" s="291"/>
      <c r="QRA100" s="291"/>
      <c r="QRB100" s="291"/>
      <c r="QRC100" s="291"/>
      <c r="QRD100" s="291"/>
      <c r="QRE100" s="291"/>
      <c r="QRF100" s="291"/>
      <c r="QRG100" s="291"/>
      <c r="QRH100" s="291"/>
      <c r="QRI100" s="291"/>
      <c r="QRJ100" s="291"/>
      <c r="QRK100" s="291"/>
      <c r="QRL100" s="291"/>
      <c r="QRM100" s="291"/>
      <c r="QRN100" s="291"/>
      <c r="QRO100" s="291"/>
      <c r="QRP100" s="291"/>
      <c r="QRQ100" s="291"/>
      <c r="QRR100" s="291"/>
      <c r="QRS100" s="291"/>
      <c r="QRT100" s="291"/>
      <c r="QRU100" s="291"/>
      <c r="QRV100" s="291"/>
      <c r="QRW100" s="291"/>
      <c r="QRX100" s="291"/>
      <c r="QRY100" s="291"/>
      <c r="QRZ100" s="291"/>
      <c r="QSA100" s="291"/>
      <c r="QSB100" s="291"/>
      <c r="QSC100" s="291"/>
      <c r="QSD100" s="291"/>
      <c r="QSE100" s="291"/>
      <c r="QSF100" s="291"/>
      <c r="QSG100" s="291"/>
      <c r="QSH100" s="291"/>
      <c r="QSI100" s="291"/>
      <c r="QSJ100" s="291"/>
      <c r="QSK100" s="291"/>
      <c r="QSL100" s="291"/>
      <c r="QSM100" s="291"/>
      <c r="QSN100" s="291"/>
      <c r="QSO100" s="291"/>
      <c r="QSP100" s="291"/>
      <c r="QSQ100" s="291"/>
      <c r="QSR100" s="291"/>
      <c r="QSS100" s="291"/>
      <c r="QST100" s="291"/>
      <c r="QSU100" s="291"/>
      <c r="QSV100" s="291"/>
      <c r="QSW100" s="291"/>
      <c r="QSX100" s="291"/>
      <c r="QSY100" s="291"/>
      <c r="QSZ100" s="291"/>
      <c r="QTA100" s="291"/>
      <c r="QTB100" s="291"/>
      <c r="QTC100" s="291"/>
      <c r="QTD100" s="291"/>
      <c r="QTE100" s="291"/>
      <c r="QTF100" s="291"/>
      <c r="QTG100" s="291"/>
      <c r="QTH100" s="291"/>
      <c r="QTI100" s="291"/>
      <c r="QTJ100" s="291"/>
      <c r="QTK100" s="291"/>
      <c r="QTL100" s="291"/>
      <c r="QTM100" s="291"/>
      <c r="QTN100" s="291"/>
      <c r="QTO100" s="291"/>
      <c r="QTP100" s="291"/>
      <c r="QTQ100" s="291"/>
      <c r="QTR100" s="291"/>
      <c r="QTS100" s="291"/>
      <c r="QTT100" s="291"/>
      <c r="QTU100" s="291"/>
      <c r="QTV100" s="291"/>
      <c r="QTW100" s="291"/>
      <c r="QTX100" s="291"/>
      <c r="QTY100" s="291"/>
      <c r="QTZ100" s="291"/>
      <c r="QUA100" s="291"/>
      <c r="QUB100" s="291"/>
      <c r="QUC100" s="291"/>
      <c r="QUD100" s="291"/>
      <c r="QUE100" s="291"/>
      <c r="QUF100" s="291"/>
      <c r="QUG100" s="170"/>
      <c r="QUH100" s="291"/>
      <c r="QUI100" s="291"/>
      <c r="QUJ100" s="291"/>
      <c r="QUK100" s="291"/>
      <c r="QUL100" s="291"/>
      <c r="QUM100" s="291"/>
      <c r="QUN100" s="291"/>
      <c r="QUO100" s="291"/>
      <c r="QUP100" s="291"/>
      <c r="QUQ100" s="291"/>
      <c r="QUR100" s="291"/>
      <c r="QUS100" s="291"/>
      <c r="QUT100" s="291"/>
      <c r="QUU100" s="291"/>
      <c r="QUV100" s="291"/>
      <c r="QUW100" s="291"/>
      <c r="QUX100" s="291"/>
      <c r="QUY100" s="291"/>
      <c r="QUZ100" s="291"/>
      <c r="QVA100" s="291"/>
      <c r="QVB100" s="291"/>
      <c r="QVC100" s="291"/>
      <c r="QVD100" s="291"/>
      <c r="QVE100" s="291"/>
      <c r="QVF100" s="291"/>
      <c r="QVG100" s="291"/>
      <c r="QVH100" s="291"/>
      <c r="QVI100" s="291"/>
      <c r="QVJ100" s="291"/>
      <c r="QVK100" s="291"/>
      <c r="QVL100" s="291"/>
      <c r="QVM100" s="291"/>
      <c r="QVN100" s="291"/>
      <c r="QVO100" s="291"/>
      <c r="QVP100" s="291"/>
      <c r="QVQ100" s="291"/>
      <c r="QVR100" s="291"/>
      <c r="QVS100" s="291"/>
      <c r="QVT100" s="291"/>
      <c r="QVU100" s="291"/>
      <c r="QVV100" s="291"/>
      <c r="QVW100" s="291"/>
      <c r="QVX100" s="291"/>
      <c r="QVY100" s="291"/>
      <c r="QVZ100" s="291"/>
      <c r="QWA100" s="291"/>
      <c r="QWB100" s="291"/>
      <c r="QWC100" s="291"/>
      <c r="QWD100" s="291"/>
      <c r="QWE100" s="291"/>
      <c r="QWF100" s="291"/>
      <c r="QWG100" s="291"/>
      <c r="QWH100" s="291"/>
      <c r="QWI100" s="291"/>
      <c r="QWJ100" s="291"/>
      <c r="QWK100" s="291"/>
      <c r="QWL100" s="291"/>
      <c r="QWM100" s="291"/>
      <c r="QWN100" s="291"/>
      <c r="QWO100" s="291"/>
      <c r="QWP100" s="291"/>
      <c r="QWQ100" s="291"/>
      <c r="QWR100" s="291"/>
      <c r="QWS100" s="291"/>
      <c r="QWT100" s="291"/>
      <c r="QWU100" s="291"/>
      <c r="QWV100" s="291"/>
      <c r="QWW100" s="291"/>
      <c r="QWX100" s="291"/>
      <c r="QWY100" s="291"/>
      <c r="QWZ100" s="291"/>
      <c r="QXA100" s="291"/>
      <c r="QXB100" s="291"/>
      <c r="QXC100" s="291"/>
      <c r="QXD100" s="291"/>
      <c r="QXE100" s="291"/>
      <c r="QXF100" s="291"/>
      <c r="QXG100" s="291"/>
      <c r="QXH100" s="291"/>
      <c r="QXI100" s="291"/>
      <c r="QXJ100" s="291"/>
      <c r="QXK100" s="291"/>
      <c r="QXL100" s="291"/>
      <c r="QXM100" s="291"/>
      <c r="QXN100" s="291"/>
      <c r="QXO100" s="291"/>
      <c r="QXP100" s="291"/>
      <c r="QXQ100" s="291"/>
      <c r="QXR100" s="291"/>
      <c r="QXS100" s="291"/>
      <c r="QXT100" s="291"/>
      <c r="QXU100" s="291"/>
      <c r="QXV100" s="291"/>
      <c r="QXW100" s="291"/>
      <c r="QXX100" s="291"/>
      <c r="QXY100" s="291"/>
      <c r="QXZ100" s="291"/>
      <c r="QYA100" s="291"/>
      <c r="QYB100" s="291"/>
      <c r="QYC100" s="291"/>
      <c r="QYD100" s="291"/>
      <c r="QYE100" s="291"/>
      <c r="QYF100" s="291"/>
      <c r="QYG100" s="291"/>
      <c r="QYH100" s="291"/>
      <c r="QYI100" s="291"/>
      <c r="QYJ100" s="291"/>
      <c r="QYK100" s="291"/>
      <c r="QYL100" s="291"/>
      <c r="QYM100" s="291"/>
      <c r="QYN100" s="291"/>
      <c r="QYO100" s="291"/>
      <c r="QYP100" s="291"/>
      <c r="QYQ100" s="291"/>
      <c r="QYR100" s="291"/>
      <c r="QYS100" s="291"/>
      <c r="QYT100" s="291"/>
      <c r="QYU100" s="291"/>
      <c r="QYV100" s="291"/>
      <c r="QYW100" s="291"/>
      <c r="QYX100" s="291"/>
      <c r="QYY100" s="291"/>
      <c r="QYZ100" s="291"/>
      <c r="QZA100" s="291"/>
      <c r="QZB100" s="291"/>
      <c r="QZC100" s="291"/>
      <c r="QZD100" s="291"/>
      <c r="QZE100" s="291"/>
      <c r="QZF100" s="291"/>
      <c r="QZG100" s="291"/>
      <c r="QZH100" s="291"/>
      <c r="QZI100" s="291"/>
      <c r="QZJ100" s="291"/>
      <c r="QZK100" s="291"/>
      <c r="QZL100" s="291"/>
      <c r="QZM100" s="291"/>
      <c r="QZN100" s="291"/>
      <c r="QZO100" s="291"/>
      <c r="QZP100" s="291"/>
      <c r="QZQ100" s="291"/>
      <c r="QZR100" s="291"/>
      <c r="QZS100" s="291"/>
      <c r="QZT100" s="291"/>
      <c r="QZU100" s="291"/>
      <c r="QZV100" s="291"/>
      <c r="QZW100" s="291"/>
      <c r="QZX100" s="291"/>
      <c r="QZY100" s="291"/>
      <c r="QZZ100" s="291"/>
      <c r="RAA100" s="291"/>
      <c r="RAB100" s="291"/>
      <c r="RAC100" s="291"/>
      <c r="RAD100" s="291"/>
      <c r="RAE100" s="291"/>
      <c r="RAF100" s="291"/>
      <c r="RAG100" s="291"/>
      <c r="RAH100" s="291"/>
      <c r="RAI100" s="291"/>
      <c r="RAJ100" s="291"/>
      <c r="RAK100" s="291"/>
      <c r="RAL100" s="291"/>
      <c r="RAM100" s="291"/>
      <c r="RAN100" s="291"/>
      <c r="RAO100" s="291"/>
      <c r="RAP100" s="291"/>
      <c r="RAQ100" s="291"/>
      <c r="RAR100" s="291"/>
      <c r="RAS100" s="291"/>
      <c r="RAT100" s="291"/>
      <c r="RAU100" s="291"/>
      <c r="RAV100" s="291"/>
      <c r="RAW100" s="291"/>
      <c r="RAX100" s="291"/>
      <c r="RAY100" s="291"/>
      <c r="RAZ100" s="291"/>
      <c r="RBA100" s="291"/>
      <c r="RBB100" s="291"/>
      <c r="RBC100" s="291"/>
      <c r="RBD100" s="291"/>
      <c r="RBE100" s="291"/>
      <c r="RBF100" s="291"/>
      <c r="RBG100" s="291"/>
      <c r="RBH100" s="291"/>
      <c r="RBI100" s="291"/>
      <c r="RBJ100" s="291"/>
      <c r="RBK100" s="291"/>
      <c r="RBL100" s="291"/>
      <c r="RBM100" s="291"/>
      <c r="RBN100" s="291"/>
      <c r="RBO100" s="291"/>
      <c r="RBP100" s="291"/>
      <c r="RBQ100" s="291"/>
      <c r="RBR100" s="291"/>
      <c r="RBS100" s="291"/>
      <c r="RBT100" s="291"/>
      <c r="RBU100" s="291"/>
      <c r="RBV100" s="291"/>
      <c r="RBW100" s="291"/>
      <c r="RBX100" s="291"/>
      <c r="RBY100" s="291"/>
      <c r="RBZ100" s="291"/>
      <c r="RCA100" s="291"/>
      <c r="RCB100" s="291"/>
      <c r="RCC100" s="291"/>
      <c r="RCD100" s="291"/>
      <c r="RCE100" s="291"/>
      <c r="RCF100" s="291"/>
      <c r="RCG100" s="291"/>
      <c r="RCH100" s="291"/>
      <c r="RCI100" s="291"/>
      <c r="RCJ100" s="291"/>
      <c r="RCK100" s="291"/>
      <c r="RCL100" s="291"/>
      <c r="RCM100" s="291"/>
      <c r="RCN100" s="291"/>
      <c r="RCO100" s="291"/>
      <c r="RCP100" s="291"/>
      <c r="RCQ100" s="291"/>
      <c r="RCR100" s="291"/>
      <c r="RCS100" s="291"/>
      <c r="RCT100" s="291"/>
      <c r="RCU100" s="291"/>
      <c r="RCV100" s="291"/>
      <c r="RCW100" s="291"/>
      <c r="RCX100" s="291"/>
      <c r="RCY100" s="291"/>
      <c r="RCZ100" s="291"/>
      <c r="RDA100" s="291"/>
      <c r="RDB100" s="291"/>
      <c r="RDC100" s="291"/>
      <c r="RDD100" s="291"/>
      <c r="RDE100" s="291"/>
      <c r="RDF100" s="291"/>
      <c r="RDG100" s="291"/>
      <c r="RDH100" s="291"/>
      <c r="RDI100" s="291"/>
      <c r="RDJ100" s="291"/>
      <c r="RDK100" s="291"/>
      <c r="RDL100" s="291"/>
      <c r="RDM100" s="291"/>
      <c r="RDN100" s="291"/>
      <c r="RDO100" s="291"/>
      <c r="RDP100" s="291"/>
      <c r="RDQ100" s="291"/>
      <c r="RDR100" s="291"/>
      <c r="RDS100" s="291"/>
      <c r="RDT100" s="291"/>
      <c r="RDU100" s="291"/>
      <c r="RDV100" s="291"/>
      <c r="RDW100" s="291"/>
      <c r="RDX100" s="291"/>
      <c r="RDY100" s="291"/>
      <c r="RDZ100" s="291"/>
      <c r="REA100" s="291"/>
      <c r="REB100" s="291"/>
      <c r="REC100" s="170"/>
      <c r="RED100" s="291"/>
      <c r="REE100" s="291"/>
      <c r="REF100" s="291"/>
      <c r="REG100" s="291"/>
      <c r="REH100" s="291"/>
      <c r="REI100" s="291"/>
      <c r="REJ100" s="291"/>
      <c r="REK100" s="291"/>
      <c r="REL100" s="291"/>
      <c r="REM100" s="291"/>
      <c r="REN100" s="291"/>
      <c r="REO100" s="291"/>
      <c r="REP100" s="291"/>
      <c r="REQ100" s="291"/>
      <c r="RER100" s="291"/>
      <c r="RES100" s="291"/>
      <c r="RET100" s="291"/>
      <c r="REU100" s="291"/>
      <c r="REV100" s="291"/>
      <c r="REW100" s="291"/>
      <c r="REX100" s="291"/>
      <c r="REY100" s="291"/>
      <c r="REZ100" s="291"/>
      <c r="RFA100" s="291"/>
      <c r="RFB100" s="291"/>
      <c r="RFC100" s="291"/>
      <c r="RFD100" s="291"/>
      <c r="RFE100" s="291"/>
      <c r="RFF100" s="291"/>
      <c r="RFG100" s="291"/>
      <c r="RFH100" s="291"/>
      <c r="RFI100" s="291"/>
      <c r="RFJ100" s="291"/>
      <c r="RFK100" s="291"/>
      <c r="RFL100" s="291"/>
      <c r="RFM100" s="291"/>
      <c r="RFN100" s="291"/>
      <c r="RFO100" s="291"/>
      <c r="RFP100" s="291"/>
      <c r="RFQ100" s="291"/>
      <c r="RFR100" s="291"/>
      <c r="RFS100" s="291"/>
      <c r="RFT100" s="291"/>
      <c r="RFU100" s="291"/>
      <c r="RFV100" s="291"/>
      <c r="RFW100" s="291"/>
      <c r="RFX100" s="291"/>
      <c r="RFY100" s="291"/>
      <c r="RFZ100" s="291"/>
      <c r="RGA100" s="291"/>
      <c r="RGB100" s="291"/>
      <c r="RGC100" s="291"/>
      <c r="RGD100" s="291"/>
      <c r="RGE100" s="291"/>
      <c r="RGF100" s="291"/>
      <c r="RGG100" s="291"/>
      <c r="RGH100" s="291"/>
      <c r="RGI100" s="291"/>
      <c r="RGJ100" s="291"/>
      <c r="RGK100" s="291"/>
      <c r="RGL100" s="291"/>
      <c r="RGM100" s="291"/>
      <c r="RGN100" s="291"/>
      <c r="RGO100" s="291"/>
      <c r="RGP100" s="291"/>
      <c r="RGQ100" s="291"/>
      <c r="RGR100" s="291"/>
      <c r="RGS100" s="291"/>
      <c r="RGT100" s="291"/>
      <c r="RGU100" s="291"/>
      <c r="RGV100" s="291"/>
      <c r="RGW100" s="291"/>
      <c r="RGX100" s="291"/>
      <c r="RGY100" s="291"/>
      <c r="RGZ100" s="291"/>
      <c r="RHA100" s="291"/>
      <c r="RHB100" s="291"/>
      <c r="RHC100" s="291"/>
      <c r="RHD100" s="291"/>
      <c r="RHE100" s="291"/>
      <c r="RHF100" s="291"/>
      <c r="RHG100" s="291"/>
      <c r="RHH100" s="291"/>
      <c r="RHI100" s="291"/>
      <c r="RHJ100" s="291"/>
      <c r="RHK100" s="291"/>
      <c r="RHL100" s="291"/>
      <c r="RHM100" s="291"/>
      <c r="RHN100" s="291"/>
      <c r="RHO100" s="291"/>
      <c r="RHP100" s="291"/>
      <c r="RHQ100" s="291"/>
      <c r="RHR100" s="291"/>
      <c r="RHS100" s="291"/>
      <c r="RHT100" s="291"/>
      <c r="RHU100" s="291"/>
      <c r="RHV100" s="291"/>
      <c r="RHW100" s="291"/>
      <c r="RHX100" s="291"/>
      <c r="RHY100" s="291"/>
      <c r="RHZ100" s="291"/>
      <c r="RIA100" s="291"/>
      <c r="RIB100" s="291"/>
      <c r="RIC100" s="291"/>
      <c r="RID100" s="291"/>
      <c r="RIE100" s="291"/>
      <c r="RIF100" s="291"/>
      <c r="RIG100" s="291"/>
      <c r="RIH100" s="291"/>
      <c r="RII100" s="291"/>
      <c r="RIJ100" s="291"/>
      <c r="RIK100" s="291"/>
      <c r="RIL100" s="291"/>
      <c r="RIM100" s="291"/>
      <c r="RIN100" s="291"/>
      <c r="RIO100" s="291"/>
      <c r="RIP100" s="291"/>
      <c r="RIQ100" s="291"/>
      <c r="RIR100" s="291"/>
      <c r="RIS100" s="291"/>
      <c r="RIT100" s="291"/>
      <c r="RIU100" s="291"/>
      <c r="RIV100" s="291"/>
      <c r="RIW100" s="291"/>
      <c r="RIX100" s="291"/>
      <c r="RIY100" s="291"/>
      <c r="RIZ100" s="291"/>
      <c r="RJA100" s="291"/>
      <c r="RJB100" s="291"/>
      <c r="RJC100" s="291"/>
      <c r="RJD100" s="291"/>
      <c r="RJE100" s="291"/>
      <c r="RJF100" s="291"/>
      <c r="RJG100" s="291"/>
      <c r="RJH100" s="291"/>
      <c r="RJI100" s="291"/>
      <c r="RJJ100" s="291"/>
      <c r="RJK100" s="291"/>
      <c r="RJL100" s="291"/>
      <c r="RJM100" s="291"/>
      <c r="RJN100" s="291"/>
      <c r="RJO100" s="291"/>
      <c r="RJP100" s="291"/>
      <c r="RJQ100" s="291"/>
      <c r="RJR100" s="291"/>
      <c r="RJS100" s="291"/>
      <c r="RJT100" s="291"/>
      <c r="RJU100" s="291"/>
      <c r="RJV100" s="291"/>
      <c r="RJW100" s="291"/>
      <c r="RJX100" s="291"/>
      <c r="RJY100" s="291"/>
      <c r="RJZ100" s="291"/>
      <c r="RKA100" s="291"/>
      <c r="RKB100" s="291"/>
      <c r="RKC100" s="291"/>
      <c r="RKD100" s="291"/>
      <c r="RKE100" s="291"/>
      <c r="RKF100" s="291"/>
      <c r="RKG100" s="291"/>
      <c r="RKH100" s="291"/>
      <c r="RKI100" s="291"/>
      <c r="RKJ100" s="291"/>
      <c r="RKK100" s="291"/>
      <c r="RKL100" s="291"/>
      <c r="RKM100" s="291"/>
      <c r="RKN100" s="291"/>
      <c r="RKO100" s="291"/>
      <c r="RKP100" s="291"/>
      <c r="RKQ100" s="291"/>
      <c r="RKR100" s="291"/>
      <c r="RKS100" s="291"/>
      <c r="RKT100" s="291"/>
      <c r="RKU100" s="291"/>
      <c r="RKV100" s="291"/>
      <c r="RKW100" s="291"/>
      <c r="RKX100" s="291"/>
      <c r="RKY100" s="291"/>
      <c r="RKZ100" s="291"/>
      <c r="RLA100" s="291"/>
      <c r="RLB100" s="291"/>
      <c r="RLC100" s="291"/>
      <c r="RLD100" s="291"/>
      <c r="RLE100" s="291"/>
      <c r="RLF100" s="291"/>
      <c r="RLG100" s="291"/>
      <c r="RLH100" s="291"/>
      <c r="RLI100" s="291"/>
      <c r="RLJ100" s="291"/>
      <c r="RLK100" s="291"/>
      <c r="RLL100" s="291"/>
      <c r="RLM100" s="291"/>
      <c r="RLN100" s="291"/>
      <c r="RLO100" s="291"/>
      <c r="RLP100" s="291"/>
      <c r="RLQ100" s="291"/>
      <c r="RLR100" s="291"/>
      <c r="RLS100" s="291"/>
      <c r="RLT100" s="291"/>
      <c r="RLU100" s="291"/>
      <c r="RLV100" s="291"/>
      <c r="RLW100" s="291"/>
      <c r="RLX100" s="291"/>
      <c r="RLY100" s="291"/>
      <c r="RLZ100" s="291"/>
      <c r="RMA100" s="291"/>
      <c r="RMB100" s="291"/>
      <c r="RMC100" s="291"/>
      <c r="RMD100" s="291"/>
      <c r="RME100" s="291"/>
      <c r="RMF100" s="291"/>
      <c r="RMG100" s="291"/>
      <c r="RMH100" s="291"/>
      <c r="RMI100" s="291"/>
      <c r="RMJ100" s="291"/>
      <c r="RMK100" s="291"/>
      <c r="RML100" s="291"/>
      <c r="RMM100" s="291"/>
      <c r="RMN100" s="291"/>
      <c r="RMO100" s="291"/>
      <c r="RMP100" s="291"/>
      <c r="RMQ100" s="291"/>
      <c r="RMR100" s="291"/>
      <c r="RMS100" s="291"/>
      <c r="RMT100" s="291"/>
      <c r="RMU100" s="291"/>
      <c r="RMV100" s="291"/>
      <c r="RMW100" s="291"/>
      <c r="RMX100" s="291"/>
      <c r="RMY100" s="291"/>
      <c r="RMZ100" s="291"/>
      <c r="RNA100" s="291"/>
      <c r="RNB100" s="291"/>
      <c r="RNC100" s="291"/>
      <c r="RND100" s="291"/>
      <c r="RNE100" s="291"/>
      <c r="RNF100" s="291"/>
      <c r="RNG100" s="291"/>
      <c r="RNH100" s="291"/>
      <c r="RNI100" s="291"/>
      <c r="RNJ100" s="291"/>
      <c r="RNK100" s="291"/>
      <c r="RNL100" s="291"/>
      <c r="RNM100" s="291"/>
      <c r="RNN100" s="291"/>
      <c r="RNO100" s="291"/>
      <c r="RNP100" s="291"/>
      <c r="RNQ100" s="291"/>
      <c r="RNR100" s="291"/>
      <c r="RNS100" s="291"/>
      <c r="RNT100" s="291"/>
      <c r="RNU100" s="291"/>
      <c r="RNV100" s="291"/>
      <c r="RNW100" s="291"/>
      <c r="RNX100" s="291"/>
      <c r="RNY100" s="170"/>
      <c r="RNZ100" s="291"/>
      <c r="ROA100" s="291"/>
      <c r="ROB100" s="291"/>
      <c r="ROC100" s="291"/>
      <c r="ROD100" s="291"/>
      <c r="ROE100" s="291"/>
      <c r="ROF100" s="291"/>
      <c r="ROG100" s="291"/>
      <c r="ROH100" s="291"/>
      <c r="ROI100" s="291"/>
      <c r="ROJ100" s="291"/>
      <c r="ROK100" s="291"/>
      <c r="ROL100" s="291"/>
      <c r="ROM100" s="291"/>
      <c r="RON100" s="291"/>
      <c r="ROO100" s="291"/>
      <c r="ROP100" s="291"/>
      <c r="ROQ100" s="291"/>
      <c r="ROR100" s="291"/>
      <c r="ROS100" s="291"/>
      <c r="ROT100" s="291"/>
      <c r="ROU100" s="291"/>
      <c r="ROV100" s="291"/>
      <c r="ROW100" s="291"/>
      <c r="ROX100" s="291"/>
      <c r="ROY100" s="291"/>
      <c r="ROZ100" s="291"/>
      <c r="RPA100" s="291"/>
      <c r="RPB100" s="291"/>
      <c r="RPC100" s="291"/>
      <c r="RPD100" s="291"/>
      <c r="RPE100" s="291"/>
      <c r="RPF100" s="291"/>
      <c r="RPG100" s="291"/>
      <c r="RPH100" s="291"/>
      <c r="RPI100" s="291"/>
      <c r="RPJ100" s="291"/>
      <c r="RPK100" s="291"/>
      <c r="RPL100" s="291"/>
      <c r="RPM100" s="291"/>
      <c r="RPN100" s="291"/>
      <c r="RPO100" s="291"/>
      <c r="RPP100" s="291"/>
      <c r="RPQ100" s="291"/>
      <c r="RPR100" s="291"/>
      <c r="RPS100" s="291"/>
      <c r="RPT100" s="291"/>
      <c r="RPU100" s="291"/>
      <c r="RPV100" s="291"/>
      <c r="RPW100" s="291"/>
      <c r="RPX100" s="291"/>
      <c r="RPY100" s="291"/>
      <c r="RPZ100" s="291"/>
      <c r="RQA100" s="291"/>
      <c r="RQB100" s="291"/>
      <c r="RQC100" s="291"/>
      <c r="RQD100" s="291"/>
      <c r="RQE100" s="291"/>
      <c r="RQF100" s="291"/>
      <c r="RQG100" s="291"/>
      <c r="RQH100" s="291"/>
      <c r="RQI100" s="291"/>
      <c r="RQJ100" s="291"/>
      <c r="RQK100" s="291"/>
      <c r="RQL100" s="291"/>
      <c r="RQM100" s="291"/>
      <c r="RQN100" s="291"/>
      <c r="RQO100" s="291"/>
      <c r="RQP100" s="291"/>
      <c r="RQQ100" s="291"/>
      <c r="RQR100" s="291"/>
      <c r="RQS100" s="291"/>
      <c r="RQT100" s="291"/>
      <c r="RQU100" s="291"/>
      <c r="RQV100" s="291"/>
      <c r="RQW100" s="291"/>
      <c r="RQX100" s="291"/>
      <c r="RQY100" s="291"/>
      <c r="RQZ100" s="291"/>
      <c r="RRA100" s="291"/>
      <c r="RRB100" s="291"/>
      <c r="RRC100" s="291"/>
      <c r="RRD100" s="291"/>
      <c r="RRE100" s="291"/>
      <c r="RRF100" s="291"/>
      <c r="RRG100" s="291"/>
      <c r="RRH100" s="291"/>
      <c r="RRI100" s="291"/>
      <c r="RRJ100" s="291"/>
      <c r="RRK100" s="291"/>
      <c r="RRL100" s="291"/>
      <c r="RRM100" s="291"/>
      <c r="RRN100" s="291"/>
      <c r="RRO100" s="291"/>
      <c r="RRP100" s="291"/>
      <c r="RRQ100" s="291"/>
      <c r="RRR100" s="291"/>
      <c r="RRS100" s="291"/>
      <c r="RRT100" s="291"/>
      <c r="RRU100" s="291"/>
      <c r="RRV100" s="291"/>
      <c r="RRW100" s="291"/>
      <c r="RRX100" s="291"/>
      <c r="RRY100" s="291"/>
      <c r="RRZ100" s="291"/>
      <c r="RSA100" s="291"/>
      <c r="RSB100" s="291"/>
      <c r="RSC100" s="291"/>
      <c r="RSD100" s="291"/>
      <c r="RSE100" s="291"/>
      <c r="RSF100" s="291"/>
      <c r="RSG100" s="291"/>
      <c r="RSH100" s="291"/>
      <c r="RSI100" s="291"/>
      <c r="RSJ100" s="291"/>
      <c r="RSK100" s="291"/>
      <c r="RSL100" s="291"/>
      <c r="RSM100" s="291"/>
      <c r="RSN100" s="291"/>
      <c r="RSO100" s="291"/>
      <c r="RSP100" s="291"/>
      <c r="RSQ100" s="291"/>
      <c r="RSR100" s="291"/>
      <c r="RSS100" s="291"/>
      <c r="RST100" s="291"/>
      <c r="RSU100" s="291"/>
      <c r="RSV100" s="291"/>
      <c r="RSW100" s="291"/>
      <c r="RSX100" s="291"/>
      <c r="RSY100" s="291"/>
      <c r="RSZ100" s="291"/>
      <c r="RTA100" s="291"/>
      <c r="RTB100" s="291"/>
      <c r="RTC100" s="291"/>
      <c r="RTD100" s="291"/>
      <c r="RTE100" s="291"/>
      <c r="RTF100" s="291"/>
      <c r="RTG100" s="291"/>
      <c r="RTH100" s="291"/>
      <c r="RTI100" s="291"/>
      <c r="RTJ100" s="291"/>
      <c r="RTK100" s="291"/>
      <c r="RTL100" s="291"/>
      <c r="RTM100" s="291"/>
      <c r="RTN100" s="291"/>
      <c r="RTO100" s="291"/>
      <c r="RTP100" s="291"/>
      <c r="RTQ100" s="291"/>
      <c r="RTR100" s="291"/>
      <c r="RTS100" s="291"/>
      <c r="RTT100" s="291"/>
      <c r="RTU100" s="291"/>
      <c r="RTV100" s="291"/>
      <c r="RTW100" s="291"/>
      <c r="RTX100" s="291"/>
      <c r="RTY100" s="291"/>
      <c r="RTZ100" s="291"/>
      <c r="RUA100" s="291"/>
      <c r="RUB100" s="291"/>
      <c r="RUC100" s="291"/>
      <c r="RUD100" s="291"/>
      <c r="RUE100" s="291"/>
      <c r="RUF100" s="291"/>
      <c r="RUG100" s="291"/>
      <c r="RUH100" s="291"/>
      <c r="RUI100" s="291"/>
      <c r="RUJ100" s="291"/>
      <c r="RUK100" s="291"/>
      <c r="RUL100" s="291"/>
      <c r="RUM100" s="291"/>
      <c r="RUN100" s="291"/>
      <c r="RUO100" s="291"/>
      <c r="RUP100" s="291"/>
      <c r="RUQ100" s="291"/>
      <c r="RUR100" s="291"/>
      <c r="RUS100" s="291"/>
      <c r="RUT100" s="291"/>
      <c r="RUU100" s="291"/>
      <c r="RUV100" s="291"/>
      <c r="RUW100" s="291"/>
      <c r="RUX100" s="291"/>
      <c r="RUY100" s="291"/>
      <c r="RUZ100" s="291"/>
      <c r="RVA100" s="291"/>
      <c r="RVB100" s="291"/>
      <c r="RVC100" s="291"/>
      <c r="RVD100" s="291"/>
      <c r="RVE100" s="291"/>
      <c r="RVF100" s="291"/>
      <c r="RVG100" s="291"/>
      <c r="RVH100" s="291"/>
      <c r="RVI100" s="291"/>
      <c r="RVJ100" s="291"/>
      <c r="RVK100" s="291"/>
      <c r="RVL100" s="291"/>
      <c r="RVM100" s="291"/>
      <c r="RVN100" s="291"/>
      <c r="RVO100" s="291"/>
      <c r="RVP100" s="291"/>
      <c r="RVQ100" s="291"/>
      <c r="RVR100" s="291"/>
      <c r="RVS100" s="291"/>
      <c r="RVT100" s="291"/>
      <c r="RVU100" s="291"/>
      <c r="RVV100" s="291"/>
      <c r="RVW100" s="291"/>
      <c r="RVX100" s="291"/>
      <c r="RVY100" s="291"/>
      <c r="RVZ100" s="291"/>
      <c r="RWA100" s="291"/>
      <c r="RWB100" s="291"/>
      <c r="RWC100" s="291"/>
      <c r="RWD100" s="291"/>
      <c r="RWE100" s="291"/>
      <c r="RWF100" s="291"/>
      <c r="RWG100" s="291"/>
      <c r="RWH100" s="291"/>
      <c r="RWI100" s="291"/>
      <c r="RWJ100" s="291"/>
      <c r="RWK100" s="291"/>
      <c r="RWL100" s="291"/>
      <c r="RWM100" s="291"/>
      <c r="RWN100" s="291"/>
      <c r="RWO100" s="291"/>
      <c r="RWP100" s="291"/>
      <c r="RWQ100" s="291"/>
      <c r="RWR100" s="291"/>
      <c r="RWS100" s="291"/>
      <c r="RWT100" s="291"/>
      <c r="RWU100" s="291"/>
      <c r="RWV100" s="291"/>
      <c r="RWW100" s="291"/>
      <c r="RWX100" s="291"/>
      <c r="RWY100" s="291"/>
      <c r="RWZ100" s="291"/>
      <c r="RXA100" s="291"/>
      <c r="RXB100" s="291"/>
      <c r="RXC100" s="291"/>
      <c r="RXD100" s="291"/>
      <c r="RXE100" s="291"/>
      <c r="RXF100" s="291"/>
      <c r="RXG100" s="291"/>
      <c r="RXH100" s="291"/>
      <c r="RXI100" s="291"/>
      <c r="RXJ100" s="291"/>
      <c r="RXK100" s="291"/>
      <c r="RXL100" s="291"/>
      <c r="RXM100" s="291"/>
      <c r="RXN100" s="291"/>
      <c r="RXO100" s="291"/>
      <c r="RXP100" s="291"/>
      <c r="RXQ100" s="291"/>
      <c r="RXR100" s="291"/>
      <c r="RXS100" s="291"/>
      <c r="RXT100" s="291"/>
      <c r="RXU100" s="170"/>
      <c r="RXV100" s="291"/>
      <c r="RXW100" s="291"/>
      <c r="RXX100" s="291"/>
      <c r="RXY100" s="291"/>
      <c r="RXZ100" s="291"/>
      <c r="RYA100" s="291"/>
      <c r="RYB100" s="291"/>
      <c r="RYC100" s="291"/>
      <c r="RYD100" s="291"/>
      <c r="RYE100" s="291"/>
      <c r="RYF100" s="291"/>
      <c r="RYG100" s="291"/>
      <c r="RYH100" s="291"/>
      <c r="RYI100" s="291"/>
      <c r="RYJ100" s="291"/>
      <c r="RYK100" s="291"/>
      <c r="RYL100" s="291"/>
      <c r="RYM100" s="291"/>
      <c r="RYN100" s="291"/>
      <c r="RYO100" s="291"/>
      <c r="RYP100" s="291"/>
      <c r="RYQ100" s="291"/>
      <c r="RYR100" s="291"/>
      <c r="RYS100" s="291"/>
      <c r="RYT100" s="291"/>
      <c r="RYU100" s="291"/>
      <c r="RYV100" s="291"/>
      <c r="RYW100" s="291"/>
      <c r="RYX100" s="291"/>
      <c r="RYY100" s="291"/>
      <c r="RYZ100" s="291"/>
      <c r="RZA100" s="291"/>
      <c r="RZB100" s="291"/>
      <c r="RZC100" s="291"/>
      <c r="RZD100" s="291"/>
      <c r="RZE100" s="291"/>
      <c r="RZF100" s="291"/>
      <c r="RZG100" s="291"/>
      <c r="RZH100" s="291"/>
      <c r="RZI100" s="291"/>
      <c r="RZJ100" s="291"/>
      <c r="RZK100" s="291"/>
      <c r="RZL100" s="291"/>
      <c r="RZM100" s="291"/>
      <c r="RZN100" s="291"/>
      <c r="RZO100" s="291"/>
      <c r="RZP100" s="291"/>
      <c r="RZQ100" s="291"/>
      <c r="RZR100" s="291"/>
      <c r="RZS100" s="291"/>
      <c r="RZT100" s="291"/>
      <c r="RZU100" s="291"/>
      <c r="RZV100" s="291"/>
      <c r="RZW100" s="291"/>
      <c r="RZX100" s="291"/>
      <c r="RZY100" s="291"/>
      <c r="RZZ100" s="291"/>
      <c r="SAA100" s="291"/>
      <c r="SAB100" s="291"/>
      <c r="SAC100" s="291"/>
      <c r="SAD100" s="291"/>
      <c r="SAE100" s="291"/>
      <c r="SAF100" s="291"/>
      <c r="SAG100" s="291"/>
      <c r="SAH100" s="291"/>
      <c r="SAI100" s="291"/>
      <c r="SAJ100" s="291"/>
      <c r="SAK100" s="291"/>
      <c r="SAL100" s="291"/>
      <c r="SAM100" s="291"/>
      <c r="SAN100" s="291"/>
      <c r="SAO100" s="291"/>
      <c r="SAP100" s="291"/>
      <c r="SAQ100" s="291"/>
      <c r="SAR100" s="291"/>
      <c r="SAS100" s="291"/>
      <c r="SAT100" s="291"/>
      <c r="SAU100" s="291"/>
      <c r="SAV100" s="291"/>
      <c r="SAW100" s="291"/>
      <c r="SAX100" s="291"/>
      <c r="SAY100" s="291"/>
      <c r="SAZ100" s="291"/>
      <c r="SBA100" s="291"/>
      <c r="SBB100" s="291"/>
      <c r="SBC100" s="291"/>
      <c r="SBD100" s="291"/>
      <c r="SBE100" s="291"/>
      <c r="SBF100" s="291"/>
      <c r="SBG100" s="291"/>
      <c r="SBH100" s="291"/>
      <c r="SBI100" s="291"/>
      <c r="SBJ100" s="291"/>
      <c r="SBK100" s="291"/>
      <c r="SBL100" s="291"/>
      <c r="SBM100" s="291"/>
      <c r="SBN100" s="291"/>
      <c r="SBO100" s="291"/>
      <c r="SBP100" s="291"/>
      <c r="SBQ100" s="291"/>
      <c r="SBR100" s="291"/>
      <c r="SBS100" s="291"/>
      <c r="SBT100" s="291"/>
      <c r="SBU100" s="291"/>
      <c r="SBV100" s="291"/>
      <c r="SBW100" s="291"/>
      <c r="SBX100" s="291"/>
      <c r="SBY100" s="291"/>
      <c r="SBZ100" s="291"/>
      <c r="SCA100" s="291"/>
      <c r="SCB100" s="291"/>
      <c r="SCC100" s="291"/>
      <c r="SCD100" s="291"/>
      <c r="SCE100" s="291"/>
      <c r="SCF100" s="291"/>
      <c r="SCG100" s="291"/>
      <c r="SCH100" s="291"/>
      <c r="SCI100" s="291"/>
      <c r="SCJ100" s="291"/>
      <c r="SCK100" s="291"/>
      <c r="SCL100" s="291"/>
      <c r="SCM100" s="291"/>
      <c r="SCN100" s="291"/>
      <c r="SCO100" s="291"/>
      <c r="SCP100" s="291"/>
      <c r="SCQ100" s="291"/>
      <c r="SCR100" s="291"/>
      <c r="SCS100" s="291"/>
      <c r="SCT100" s="291"/>
      <c r="SCU100" s="291"/>
      <c r="SCV100" s="291"/>
      <c r="SCW100" s="291"/>
      <c r="SCX100" s="291"/>
      <c r="SCY100" s="291"/>
      <c r="SCZ100" s="291"/>
      <c r="SDA100" s="291"/>
      <c r="SDB100" s="291"/>
      <c r="SDC100" s="291"/>
      <c r="SDD100" s="291"/>
      <c r="SDE100" s="291"/>
      <c r="SDF100" s="291"/>
      <c r="SDG100" s="291"/>
      <c r="SDH100" s="291"/>
      <c r="SDI100" s="291"/>
      <c r="SDJ100" s="291"/>
      <c r="SDK100" s="291"/>
      <c r="SDL100" s="291"/>
      <c r="SDM100" s="291"/>
      <c r="SDN100" s="291"/>
      <c r="SDO100" s="291"/>
      <c r="SDP100" s="291"/>
      <c r="SDQ100" s="291"/>
      <c r="SDR100" s="291"/>
      <c r="SDS100" s="291"/>
      <c r="SDT100" s="291"/>
      <c r="SDU100" s="291"/>
      <c r="SDV100" s="291"/>
      <c r="SDW100" s="291"/>
      <c r="SDX100" s="291"/>
      <c r="SDY100" s="291"/>
      <c r="SDZ100" s="291"/>
      <c r="SEA100" s="291"/>
      <c r="SEB100" s="291"/>
      <c r="SEC100" s="291"/>
      <c r="SED100" s="291"/>
      <c r="SEE100" s="291"/>
      <c r="SEF100" s="291"/>
      <c r="SEG100" s="291"/>
      <c r="SEH100" s="291"/>
      <c r="SEI100" s="291"/>
      <c r="SEJ100" s="291"/>
      <c r="SEK100" s="291"/>
      <c r="SEL100" s="291"/>
      <c r="SEM100" s="291"/>
      <c r="SEN100" s="291"/>
      <c r="SEO100" s="291"/>
      <c r="SEP100" s="291"/>
      <c r="SEQ100" s="291"/>
      <c r="SER100" s="291"/>
      <c r="SES100" s="291"/>
      <c r="SET100" s="291"/>
      <c r="SEU100" s="291"/>
      <c r="SEV100" s="291"/>
      <c r="SEW100" s="291"/>
      <c r="SEX100" s="291"/>
      <c r="SEY100" s="291"/>
      <c r="SEZ100" s="291"/>
      <c r="SFA100" s="291"/>
      <c r="SFB100" s="291"/>
      <c r="SFC100" s="291"/>
      <c r="SFD100" s="291"/>
      <c r="SFE100" s="291"/>
      <c r="SFF100" s="291"/>
      <c r="SFG100" s="291"/>
      <c r="SFH100" s="291"/>
      <c r="SFI100" s="291"/>
      <c r="SFJ100" s="291"/>
      <c r="SFK100" s="291"/>
      <c r="SFL100" s="291"/>
      <c r="SFM100" s="291"/>
      <c r="SFN100" s="291"/>
      <c r="SFO100" s="291"/>
      <c r="SFP100" s="291"/>
      <c r="SFQ100" s="291"/>
      <c r="SFR100" s="291"/>
      <c r="SFS100" s="291"/>
      <c r="SFT100" s="291"/>
      <c r="SFU100" s="291"/>
      <c r="SFV100" s="291"/>
      <c r="SFW100" s="291"/>
      <c r="SFX100" s="291"/>
      <c r="SFY100" s="291"/>
      <c r="SFZ100" s="291"/>
      <c r="SGA100" s="291"/>
      <c r="SGB100" s="291"/>
      <c r="SGC100" s="291"/>
      <c r="SGD100" s="291"/>
      <c r="SGE100" s="291"/>
      <c r="SGF100" s="291"/>
      <c r="SGG100" s="291"/>
      <c r="SGH100" s="291"/>
      <c r="SGI100" s="291"/>
      <c r="SGJ100" s="291"/>
      <c r="SGK100" s="291"/>
      <c r="SGL100" s="291"/>
      <c r="SGM100" s="291"/>
      <c r="SGN100" s="291"/>
      <c r="SGO100" s="291"/>
      <c r="SGP100" s="291"/>
      <c r="SGQ100" s="291"/>
      <c r="SGR100" s="291"/>
      <c r="SGS100" s="291"/>
      <c r="SGT100" s="291"/>
      <c r="SGU100" s="291"/>
      <c r="SGV100" s="291"/>
      <c r="SGW100" s="291"/>
      <c r="SGX100" s="291"/>
      <c r="SGY100" s="291"/>
      <c r="SGZ100" s="291"/>
      <c r="SHA100" s="291"/>
      <c r="SHB100" s="291"/>
      <c r="SHC100" s="291"/>
      <c r="SHD100" s="291"/>
      <c r="SHE100" s="291"/>
      <c r="SHF100" s="291"/>
      <c r="SHG100" s="291"/>
      <c r="SHH100" s="291"/>
      <c r="SHI100" s="291"/>
      <c r="SHJ100" s="291"/>
      <c r="SHK100" s="291"/>
      <c r="SHL100" s="291"/>
      <c r="SHM100" s="291"/>
      <c r="SHN100" s="291"/>
      <c r="SHO100" s="291"/>
      <c r="SHP100" s="291"/>
      <c r="SHQ100" s="170"/>
      <c r="SHR100" s="291"/>
      <c r="SHS100" s="291"/>
      <c r="SHT100" s="291"/>
      <c r="SHU100" s="291"/>
      <c r="SHV100" s="291"/>
      <c r="SHW100" s="291"/>
      <c r="SHX100" s="291"/>
      <c r="SHY100" s="291"/>
      <c r="SHZ100" s="291"/>
      <c r="SIA100" s="291"/>
      <c r="SIB100" s="291"/>
      <c r="SIC100" s="291"/>
      <c r="SID100" s="291"/>
      <c r="SIE100" s="291"/>
      <c r="SIF100" s="291"/>
      <c r="SIG100" s="291"/>
      <c r="SIH100" s="291"/>
      <c r="SII100" s="291"/>
      <c r="SIJ100" s="291"/>
      <c r="SIK100" s="291"/>
      <c r="SIL100" s="291"/>
      <c r="SIM100" s="291"/>
      <c r="SIN100" s="291"/>
      <c r="SIO100" s="291"/>
      <c r="SIP100" s="291"/>
      <c r="SIQ100" s="291"/>
      <c r="SIR100" s="291"/>
      <c r="SIS100" s="291"/>
      <c r="SIT100" s="291"/>
      <c r="SIU100" s="291"/>
      <c r="SIV100" s="291"/>
      <c r="SIW100" s="291"/>
      <c r="SIX100" s="291"/>
      <c r="SIY100" s="291"/>
      <c r="SIZ100" s="291"/>
      <c r="SJA100" s="291"/>
      <c r="SJB100" s="291"/>
      <c r="SJC100" s="291"/>
      <c r="SJD100" s="291"/>
      <c r="SJE100" s="291"/>
      <c r="SJF100" s="291"/>
      <c r="SJG100" s="291"/>
      <c r="SJH100" s="291"/>
      <c r="SJI100" s="291"/>
      <c r="SJJ100" s="291"/>
      <c r="SJK100" s="291"/>
      <c r="SJL100" s="291"/>
      <c r="SJM100" s="291"/>
      <c r="SJN100" s="291"/>
      <c r="SJO100" s="291"/>
      <c r="SJP100" s="291"/>
      <c r="SJQ100" s="291"/>
      <c r="SJR100" s="291"/>
      <c r="SJS100" s="291"/>
      <c r="SJT100" s="291"/>
      <c r="SJU100" s="291"/>
      <c r="SJV100" s="291"/>
      <c r="SJW100" s="291"/>
      <c r="SJX100" s="291"/>
      <c r="SJY100" s="291"/>
      <c r="SJZ100" s="291"/>
      <c r="SKA100" s="291"/>
      <c r="SKB100" s="291"/>
      <c r="SKC100" s="291"/>
      <c r="SKD100" s="291"/>
      <c r="SKE100" s="291"/>
      <c r="SKF100" s="291"/>
      <c r="SKG100" s="291"/>
      <c r="SKH100" s="291"/>
      <c r="SKI100" s="291"/>
      <c r="SKJ100" s="291"/>
      <c r="SKK100" s="291"/>
      <c r="SKL100" s="291"/>
      <c r="SKM100" s="291"/>
      <c r="SKN100" s="291"/>
      <c r="SKO100" s="291"/>
      <c r="SKP100" s="291"/>
      <c r="SKQ100" s="291"/>
      <c r="SKR100" s="291"/>
      <c r="SKS100" s="291"/>
      <c r="SKT100" s="291"/>
      <c r="SKU100" s="291"/>
      <c r="SKV100" s="291"/>
      <c r="SKW100" s="291"/>
      <c r="SKX100" s="291"/>
      <c r="SKY100" s="291"/>
      <c r="SKZ100" s="291"/>
      <c r="SLA100" s="291"/>
      <c r="SLB100" s="291"/>
      <c r="SLC100" s="291"/>
      <c r="SLD100" s="291"/>
      <c r="SLE100" s="291"/>
      <c r="SLF100" s="291"/>
      <c r="SLG100" s="291"/>
      <c r="SLH100" s="291"/>
      <c r="SLI100" s="291"/>
      <c r="SLJ100" s="291"/>
      <c r="SLK100" s="291"/>
      <c r="SLL100" s="291"/>
      <c r="SLM100" s="291"/>
      <c r="SLN100" s="291"/>
      <c r="SLO100" s="291"/>
      <c r="SLP100" s="291"/>
      <c r="SLQ100" s="291"/>
      <c r="SLR100" s="291"/>
      <c r="SLS100" s="291"/>
      <c r="SLT100" s="291"/>
      <c r="SLU100" s="291"/>
      <c r="SLV100" s="291"/>
      <c r="SLW100" s="291"/>
      <c r="SLX100" s="291"/>
      <c r="SLY100" s="291"/>
      <c r="SLZ100" s="291"/>
      <c r="SMA100" s="291"/>
      <c r="SMB100" s="291"/>
      <c r="SMC100" s="291"/>
      <c r="SMD100" s="291"/>
      <c r="SME100" s="291"/>
      <c r="SMF100" s="291"/>
      <c r="SMG100" s="291"/>
      <c r="SMH100" s="291"/>
      <c r="SMI100" s="291"/>
      <c r="SMJ100" s="291"/>
      <c r="SMK100" s="291"/>
      <c r="SML100" s="291"/>
      <c r="SMM100" s="291"/>
      <c r="SMN100" s="291"/>
      <c r="SMO100" s="291"/>
      <c r="SMP100" s="291"/>
      <c r="SMQ100" s="291"/>
      <c r="SMR100" s="291"/>
      <c r="SMS100" s="291"/>
      <c r="SMT100" s="291"/>
      <c r="SMU100" s="291"/>
      <c r="SMV100" s="291"/>
      <c r="SMW100" s="291"/>
      <c r="SMX100" s="291"/>
      <c r="SMY100" s="291"/>
      <c r="SMZ100" s="291"/>
      <c r="SNA100" s="291"/>
      <c r="SNB100" s="291"/>
      <c r="SNC100" s="291"/>
      <c r="SND100" s="291"/>
      <c r="SNE100" s="291"/>
      <c r="SNF100" s="291"/>
      <c r="SNG100" s="291"/>
      <c r="SNH100" s="291"/>
      <c r="SNI100" s="291"/>
      <c r="SNJ100" s="291"/>
      <c r="SNK100" s="291"/>
      <c r="SNL100" s="291"/>
      <c r="SNM100" s="291"/>
      <c r="SNN100" s="291"/>
      <c r="SNO100" s="291"/>
      <c r="SNP100" s="291"/>
      <c r="SNQ100" s="291"/>
      <c r="SNR100" s="291"/>
      <c r="SNS100" s="291"/>
      <c r="SNT100" s="291"/>
      <c r="SNU100" s="291"/>
      <c r="SNV100" s="291"/>
      <c r="SNW100" s="291"/>
      <c r="SNX100" s="291"/>
      <c r="SNY100" s="291"/>
      <c r="SNZ100" s="291"/>
      <c r="SOA100" s="291"/>
      <c r="SOB100" s="291"/>
      <c r="SOC100" s="291"/>
      <c r="SOD100" s="291"/>
      <c r="SOE100" s="291"/>
      <c r="SOF100" s="291"/>
      <c r="SOG100" s="291"/>
      <c r="SOH100" s="291"/>
      <c r="SOI100" s="291"/>
      <c r="SOJ100" s="291"/>
      <c r="SOK100" s="291"/>
      <c r="SOL100" s="291"/>
      <c r="SOM100" s="291"/>
      <c r="SON100" s="291"/>
      <c r="SOO100" s="291"/>
      <c r="SOP100" s="291"/>
      <c r="SOQ100" s="291"/>
      <c r="SOR100" s="291"/>
      <c r="SOS100" s="291"/>
      <c r="SOT100" s="291"/>
      <c r="SOU100" s="291"/>
      <c r="SOV100" s="291"/>
      <c r="SOW100" s="291"/>
      <c r="SOX100" s="291"/>
      <c r="SOY100" s="291"/>
      <c r="SOZ100" s="291"/>
      <c r="SPA100" s="291"/>
      <c r="SPB100" s="291"/>
      <c r="SPC100" s="291"/>
      <c r="SPD100" s="291"/>
      <c r="SPE100" s="291"/>
      <c r="SPF100" s="291"/>
      <c r="SPG100" s="291"/>
      <c r="SPH100" s="291"/>
      <c r="SPI100" s="291"/>
      <c r="SPJ100" s="291"/>
      <c r="SPK100" s="291"/>
      <c r="SPL100" s="291"/>
      <c r="SPM100" s="291"/>
      <c r="SPN100" s="291"/>
      <c r="SPO100" s="291"/>
      <c r="SPP100" s="291"/>
      <c r="SPQ100" s="291"/>
      <c r="SPR100" s="291"/>
      <c r="SPS100" s="291"/>
      <c r="SPT100" s="291"/>
      <c r="SPU100" s="291"/>
      <c r="SPV100" s="291"/>
      <c r="SPW100" s="291"/>
      <c r="SPX100" s="291"/>
      <c r="SPY100" s="291"/>
      <c r="SPZ100" s="291"/>
      <c r="SQA100" s="291"/>
      <c r="SQB100" s="291"/>
      <c r="SQC100" s="291"/>
      <c r="SQD100" s="291"/>
      <c r="SQE100" s="291"/>
      <c r="SQF100" s="291"/>
      <c r="SQG100" s="291"/>
      <c r="SQH100" s="291"/>
      <c r="SQI100" s="291"/>
      <c r="SQJ100" s="291"/>
      <c r="SQK100" s="291"/>
      <c r="SQL100" s="291"/>
      <c r="SQM100" s="291"/>
      <c r="SQN100" s="291"/>
      <c r="SQO100" s="291"/>
      <c r="SQP100" s="291"/>
      <c r="SQQ100" s="291"/>
      <c r="SQR100" s="291"/>
      <c r="SQS100" s="291"/>
      <c r="SQT100" s="291"/>
      <c r="SQU100" s="291"/>
      <c r="SQV100" s="291"/>
      <c r="SQW100" s="291"/>
      <c r="SQX100" s="291"/>
      <c r="SQY100" s="291"/>
      <c r="SQZ100" s="291"/>
      <c r="SRA100" s="291"/>
      <c r="SRB100" s="291"/>
      <c r="SRC100" s="291"/>
      <c r="SRD100" s="291"/>
      <c r="SRE100" s="291"/>
      <c r="SRF100" s="291"/>
      <c r="SRG100" s="291"/>
      <c r="SRH100" s="291"/>
      <c r="SRI100" s="291"/>
      <c r="SRJ100" s="291"/>
      <c r="SRK100" s="291"/>
      <c r="SRL100" s="291"/>
      <c r="SRM100" s="170"/>
      <c r="SRN100" s="291"/>
      <c r="SRO100" s="291"/>
      <c r="SRP100" s="291"/>
      <c r="SRQ100" s="291"/>
      <c r="SRR100" s="291"/>
      <c r="SRS100" s="291"/>
      <c r="SRT100" s="291"/>
      <c r="SRU100" s="291"/>
      <c r="SRV100" s="291"/>
      <c r="SRW100" s="291"/>
      <c r="SRX100" s="291"/>
      <c r="SRY100" s="291"/>
      <c r="SRZ100" s="291"/>
      <c r="SSA100" s="291"/>
      <c r="SSB100" s="291"/>
      <c r="SSC100" s="291"/>
      <c r="SSD100" s="291"/>
      <c r="SSE100" s="291"/>
      <c r="SSF100" s="291"/>
      <c r="SSG100" s="291"/>
      <c r="SSH100" s="291"/>
      <c r="SSI100" s="291"/>
      <c r="SSJ100" s="291"/>
      <c r="SSK100" s="291"/>
      <c r="SSL100" s="291"/>
      <c r="SSM100" s="291"/>
      <c r="SSN100" s="291"/>
      <c r="SSO100" s="291"/>
      <c r="SSP100" s="291"/>
      <c r="SSQ100" s="291"/>
      <c r="SSR100" s="291"/>
      <c r="SSS100" s="291"/>
      <c r="SST100" s="291"/>
      <c r="SSU100" s="291"/>
      <c r="SSV100" s="291"/>
      <c r="SSW100" s="291"/>
      <c r="SSX100" s="291"/>
      <c r="SSY100" s="291"/>
      <c r="SSZ100" s="291"/>
      <c r="STA100" s="291"/>
      <c r="STB100" s="291"/>
      <c r="STC100" s="291"/>
      <c r="STD100" s="291"/>
      <c r="STE100" s="291"/>
      <c r="STF100" s="291"/>
      <c r="STG100" s="291"/>
      <c r="STH100" s="291"/>
      <c r="STI100" s="291"/>
      <c r="STJ100" s="291"/>
      <c r="STK100" s="291"/>
      <c r="STL100" s="291"/>
      <c r="STM100" s="291"/>
      <c r="STN100" s="291"/>
      <c r="STO100" s="291"/>
      <c r="STP100" s="291"/>
      <c r="STQ100" s="291"/>
      <c r="STR100" s="291"/>
      <c r="STS100" s="291"/>
      <c r="STT100" s="291"/>
      <c r="STU100" s="291"/>
      <c r="STV100" s="291"/>
      <c r="STW100" s="291"/>
      <c r="STX100" s="291"/>
      <c r="STY100" s="291"/>
      <c r="STZ100" s="291"/>
      <c r="SUA100" s="291"/>
      <c r="SUB100" s="291"/>
      <c r="SUC100" s="291"/>
      <c r="SUD100" s="291"/>
      <c r="SUE100" s="291"/>
      <c r="SUF100" s="291"/>
      <c r="SUG100" s="291"/>
      <c r="SUH100" s="291"/>
      <c r="SUI100" s="291"/>
      <c r="SUJ100" s="291"/>
      <c r="SUK100" s="291"/>
      <c r="SUL100" s="291"/>
      <c r="SUM100" s="291"/>
      <c r="SUN100" s="291"/>
      <c r="SUO100" s="291"/>
      <c r="SUP100" s="291"/>
      <c r="SUQ100" s="291"/>
      <c r="SUR100" s="291"/>
      <c r="SUS100" s="291"/>
      <c r="SUT100" s="291"/>
      <c r="SUU100" s="291"/>
      <c r="SUV100" s="291"/>
      <c r="SUW100" s="291"/>
      <c r="SUX100" s="291"/>
      <c r="SUY100" s="291"/>
      <c r="SUZ100" s="291"/>
      <c r="SVA100" s="291"/>
      <c r="SVB100" s="291"/>
      <c r="SVC100" s="291"/>
      <c r="SVD100" s="291"/>
      <c r="SVE100" s="291"/>
      <c r="SVF100" s="291"/>
      <c r="SVG100" s="291"/>
      <c r="SVH100" s="291"/>
      <c r="SVI100" s="291"/>
      <c r="SVJ100" s="291"/>
      <c r="SVK100" s="291"/>
      <c r="SVL100" s="291"/>
      <c r="SVM100" s="291"/>
      <c r="SVN100" s="291"/>
      <c r="SVO100" s="291"/>
      <c r="SVP100" s="291"/>
      <c r="SVQ100" s="291"/>
      <c r="SVR100" s="291"/>
      <c r="SVS100" s="291"/>
      <c r="SVT100" s="291"/>
      <c r="SVU100" s="291"/>
      <c r="SVV100" s="291"/>
      <c r="SVW100" s="291"/>
      <c r="SVX100" s="291"/>
      <c r="SVY100" s="291"/>
      <c r="SVZ100" s="291"/>
      <c r="SWA100" s="291"/>
      <c r="SWB100" s="291"/>
      <c r="SWC100" s="291"/>
      <c r="SWD100" s="291"/>
      <c r="SWE100" s="291"/>
      <c r="SWF100" s="291"/>
      <c r="SWG100" s="291"/>
      <c r="SWH100" s="291"/>
      <c r="SWI100" s="291"/>
      <c r="SWJ100" s="291"/>
      <c r="SWK100" s="291"/>
      <c r="SWL100" s="291"/>
      <c r="SWM100" s="291"/>
      <c r="SWN100" s="291"/>
      <c r="SWO100" s="291"/>
      <c r="SWP100" s="291"/>
      <c r="SWQ100" s="291"/>
      <c r="SWR100" s="291"/>
      <c r="SWS100" s="291"/>
      <c r="SWT100" s="291"/>
      <c r="SWU100" s="291"/>
      <c r="SWV100" s="291"/>
      <c r="SWW100" s="291"/>
      <c r="SWX100" s="291"/>
      <c r="SWY100" s="291"/>
      <c r="SWZ100" s="291"/>
      <c r="SXA100" s="291"/>
      <c r="SXB100" s="291"/>
      <c r="SXC100" s="291"/>
      <c r="SXD100" s="291"/>
      <c r="SXE100" s="291"/>
      <c r="SXF100" s="291"/>
      <c r="SXG100" s="291"/>
      <c r="SXH100" s="291"/>
      <c r="SXI100" s="291"/>
      <c r="SXJ100" s="291"/>
      <c r="SXK100" s="291"/>
      <c r="SXL100" s="291"/>
      <c r="SXM100" s="291"/>
      <c r="SXN100" s="291"/>
      <c r="SXO100" s="291"/>
      <c r="SXP100" s="291"/>
      <c r="SXQ100" s="291"/>
      <c r="SXR100" s="291"/>
      <c r="SXS100" s="291"/>
      <c r="SXT100" s="291"/>
      <c r="SXU100" s="291"/>
      <c r="SXV100" s="291"/>
      <c r="SXW100" s="291"/>
      <c r="SXX100" s="291"/>
      <c r="SXY100" s="291"/>
      <c r="SXZ100" s="291"/>
      <c r="SYA100" s="291"/>
      <c r="SYB100" s="291"/>
      <c r="SYC100" s="291"/>
      <c r="SYD100" s="291"/>
      <c r="SYE100" s="291"/>
      <c r="SYF100" s="291"/>
      <c r="SYG100" s="291"/>
      <c r="SYH100" s="291"/>
      <c r="SYI100" s="291"/>
      <c r="SYJ100" s="291"/>
      <c r="SYK100" s="291"/>
      <c r="SYL100" s="291"/>
      <c r="SYM100" s="291"/>
      <c r="SYN100" s="291"/>
      <c r="SYO100" s="291"/>
      <c r="SYP100" s="291"/>
      <c r="SYQ100" s="291"/>
      <c r="SYR100" s="291"/>
      <c r="SYS100" s="291"/>
      <c r="SYT100" s="291"/>
      <c r="SYU100" s="291"/>
      <c r="SYV100" s="291"/>
      <c r="SYW100" s="291"/>
      <c r="SYX100" s="291"/>
      <c r="SYY100" s="291"/>
      <c r="SYZ100" s="291"/>
      <c r="SZA100" s="291"/>
      <c r="SZB100" s="291"/>
      <c r="SZC100" s="291"/>
      <c r="SZD100" s="291"/>
      <c r="SZE100" s="291"/>
      <c r="SZF100" s="291"/>
      <c r="SZG100" s="291"/>
      <c r="SZH100" s="291"/>
      <c r="SZI100" s="291"/>
      <c r="SZJ100" s="291"/>
      <c r="SZK100" s="291"/>
      <c r="SZL100" s="291"/>
      <c r="SZM100" s="291"/>
      <c r="SZN100" s="291"/>
      <c r="SZO100" s="291"/>
      <c r="SZP100" s="291"/>
      <c r="SZQ100" s="291"/>
      <c r="SZR100" s="291"/>
      <c r="SZS100" s="291"/>
      <c r="SZT100" s="291"/>
      <c r="SZU100" s="291"/>
      <c r="SZV100" s="291"/>
      <c r="SZW100" s="291"/>
      <c r="SZX100" s="291"/>
      <c r="SZY100" s="291"/>
      <c r="SZZ100" s="291"/>
      <c r="TAA100" s="291"/>
      <c r="TAB100" s="291"/>
      <c r="TAC100" s="291"/>
      <c r="TAD100" s="291"/>
      <c r="TAE100" s="291"/>
      <c r="TAF100" s="291"/>
      <c r="TAG100" s="291"/>
      <c r="TAH100" s="291"/>
      <c r="TAI100" s="291"/>
      <c r="TAJ100" s="291"/>
      <c r="TAK100" s="291"/>
      <c r="TAL100" s="291"/>
      <c r="TAM100" s="291"/>
      <c r="TAN100" s="291"/>
      <c r="TAO100" s="291"/>
      <c r="TAP100" s="291"/>
      <c r="TAQ100" s="291"/>
      <c r="TAR100" s="291"/>
      <c r="TAS100" s="291"/>
      <c r="TAT100" s="291"/>
      <c r="TAU100" s="291"/>
      <c r="TAV100" s="291"/>
      <c r="TAW100" s="291"/>
      <c r="TAX100" s="291"/>
      <c r="TAY100" s="291"/>
      <c r="TAZ100" s="291"/>
      <c r="TBA100" s="291"/>
      <c r="TBB100" s="291"/>
      <c r="TBC100" s="291"/>
      <c r="TBD100" s="291"/>
      <c r="TBE100" s="291"/>
      <c r="TBF100" s="291"/>
      <c r="TBG100" s="291"/>
      <c r="TBH100" s="291"/>
      <c r="TBI100" s="170"/>
      <c r="TBJ100" s="291"/>
      <c r="TBK100" s="291"/>
      <c r="TBL100" s="291"/>
      <c r="TBM100" s="291"/>
      <c r="TBN100" s="291"/>
      <c r="TBO100" s="291"/>
      <c r="TBP100" s="291"/>
      <c r="TBQ100" s="291"/>
      <c r="TBR100" s="291"/>
      <c r="TBS100" s="291"/>
      <c r="TBT100" s="291"/>
      <c r="TBU100" s="291"/>
      <c r="TBV100" s="291"/>
      <c r="TBW100" s="291"/>
      <c r="TBX100" s="291"/>
      <c r="TBY100" s="291"/>
      <c r="TBZ100" s="291"/>
      <c r="TCA100" s="291"/>
      <c r="TCB100" s="291"/>
      <c r="TCC100" s="291"/>
      <c r="TCD100" s="291"/>
      <c r="TCE100" s="291"/>
      <c r="TCF100" s="291"/>
      <c r="TCG100" s="291"/>
      <c r="TCH100" s="291"/>
      <c r="TCI100" s="291"/>
      <c r="TCJ100" s="291"/>
      <c r="TCK100" s="291"/>
      <c r="TCL100" s="291"/>
      <c r="TCM100" s="291"/>
      <c r="TCN100" s="291"/>
      <c r="TCO100" s="291"/>
      <c r="TCP100" s="291"/>
      <c r="TCQ100" s="291"/>
      <c r="TCR100" s="291"/>
      <c r="TCS100" s="291"/>
      <c r="TCT100" s="291"/>
      <c r="TCU100" s="291"/>
      <c r="TCV100" s="291"/>
      <c r="TCW100" s="291"/>
      <c r="TCX100" s="291"/>
      <c r="TCY100" s="291"/>
      <c r="TCZ100" s="291"/>
      <c r="TDA100" s="291"/>
      <c r="TDB100" s="291"/>
      <c r="TDC100" s="291"/>
      <c r="TDD100" s="291"/>
      <c r="TDE100" s="291"/>
      <c r="TDF100" s="291"/>
      <c r="TDG100" s="291"/>
      <c r="TDH100" s="291"/>
      <c r="TDI100" s="291"/>
      <c r="TDJ100" s="291"/>
      <c r="TDK100" s="291"/>
      <c r="TDL100" s="291"/>
      <c r="TDM100" s="291"/>
      <c r="TDN100" s="291"/>
      <c r="TDO100" s="291"/>
      <c r="TDP100" s="291"/>
      <c r="TDQ100" s="291"/>
      <c r="TDR100" s="291"/>
      <c r="TDS100" s="291"/>
      <c r="TDT100" s="291"/>
      <c r="TDU100" s="291"/>
      <c r="TDV100" s="291"/>
      <c r="TDW100" s="291"/>
      <c r="TDX100" s="291"/>
      <c r="TDY100" s="291"/>
      <c r="TDZ100" s="291"/>
      <c r="TEA100" s="291"/>
      <c r="TEB100" s="291"/>
      <c r="TEC100" s="291"/>
      <c r="TED100" s="291"/>
      <c r="TEE100" s="291"/>
      <c r="TEF100" s="291"/>
      <c r="TEG100" s="291"/>
      <c r="TEH100" s="291"/>
      <c r="TEI100" s="291"/>
      <c r="TEJ100" s="291"/>
      <c r="TEK100" s="291"/>
      <c r="TEL100" s="291"/>
      <c r="TEM100" s="291"/>
      <c r="TEN100" s="291"/>
      <c r="TEO100" s="291"/>
      <c r="TEP100" s="291"/>
      <c r="TEQ100" s="291"/>
      <c r="TER100" s="291"/>
      <c r="TES100" s="291"/>
      <c r="TET100" s="291"/>
      <c r="TEU100" s="291"/>
      <c r="TEV100" s="291"/>
      <c r="TEW100" s="291"/>
      <c r="TEX100" s="291"/>
      <c r="TEY100" s="291"/>
      <c r="TEZ100" s="291"/>
      <c r="TFA100" s="291"/>
      <c r="TFB100" s="291"/>
      <c r="TFC100" s="291"/>
      <c r="TFD100" s="291"/>
      <c r="TFE100" s="291"/>
      <c r="TFF100" s="291"/>
      <c r="TFG100" s="291"/>
      <c r="TFH100" s="291"/>
      <c r="TFI100" s="291"/>
      <c r="TFJ100" s="291"/>
      <c r="TFK100" s="291"/>
      <c r="TFL100" s="291"/>
      <c r="TFM100" s="291"/>
      <c r="TFN100" s="291"/>
      <c r="TFO100" s="291"/>
      <c r="TFP100" s="291"/>
      <c r="TFQ100" s="291"/>
      <c r="TFR100" s="291"/>
      <c r="TFS100" s="291"/>
      <c r="TFT100" s="291"/>
      <c r="TFU100" s="291"/>
      <c r="TFV100" s="291"/>
      <c r="TFW100" s="291"/>
      <c r="TFX100" s="291"/>
      <c r="TFY100" s="291"/>
      <c r="TFZ100" s="291"/>
      <c r="TGA100" s="291"/>
      <c r="TGB100" s="291"/>
      <c r="TGC100" s="291"/>
      <c r="TGD100" s="291"/>
      <c r="TGE100" s="291"/>
      <c r="TGF100" s="291"/>
      <c r="TGG100" s="291"/>
      <c r="TGH100" s="291"/>
      <c r="TGI100" s="291"/>
      <c r="TGJ100" s="291"/>
      <c r="TGK100" s="291"/>
      <c r="TGL100" s="291"/>
      <c r="TGM100" s="291"/>
      <c r="TGN100" s="291"/>
      <c r="TGO100" s="291"/>
      <c r="TGP100" s="291"/>
      <c r="TGQ100" s="291"/>
      <c r="TGR100" s="291"/>
      <c r="TGS100" s="291"/>
      <c r="TGT100" s="291"/>
      <c r="TGU100" s="291"/>
      <c r="TGV100" s="291"/>
      <c r="TGW100" s="291"/>
      <c r="TGX100" s="291"/>
      <c r="TGY100" s="291"/>
      <c r="TGZ100" s="291"/>
      <c r="THA100" s="291"/>
      <c r="THB100" s="291"/>
      <c r="THC100" s="291"/>
      <c r="THD100" s="291"/>
      <c r="THE100" s="291"/>
      <c r="THF100" s="291"/>
      <c r="THG100" s="291"/>
      <c r="THH100" s="291"/>
      <c r="THI100" s="291"/>
      <c r="THJ100" s="291"/>
      <c r="THK100" s="291"/>
      <c r="THL100" s="291"/>
      <c r="THM100" s="291"/>
      <c r="THN100" s="291"/>
      <c r="THO100" s="291"/>
      <c r="THP100" s="291"/>
      <c r="THQ100" s="291"/>
      <c r="THR100" s="291"/>
      <c r="THS100" s="291"/>
      <c r="THT100" s="291"/>
      <c r="THU100" s="291"/>
      <c r="THV100" s="291"/>
      <c r="THW100" s="291"/>
      <c r="THX100" s="291"/>
      <c r="THY100" s="291"/>
      <c r="THZ100" s="291"/>
      <c r="TIA100" s="291"/>
      <c r="TIB100" s="291"/>
      <c r="TIC100" s="291"/>
      <c r="TID100" s="291"/>
      <c r="TIE100" s="291"/>
      <c r="TIF100" s="291"/>
      <c r="TIG100" s="291"/>
      <c r="TIH100" s="291"/>
      <c r="TII100" s="291"/>
      <c r="TIJ100" s="291"/>
      <c r="TIK100" s="291"/>
      <c r="TIL100" s="291"/>
      <c r="TIM100" s="291"/>
      <c r="TIN100" s="291"/>
      <c r="TIO100" s="291"/>
      <c r="TIP100" s="291"/>
      <c r="TIQ100" s="291"/>
      <c r="TIR100" s="291"/>
      <c r="TIS100" s="291"/>
      <c r="TIT100" s="291"/>
      <c r="TIU100" s="291"/>
      <c r="TIV100" s="291"/>
      <c r="TIW100" s="291"/>
      <c r="TIX100" s="291"/>
      <c r="TIY100" s="291"/>
      <c r="TIZ100" s="291"/>
      <c r="TJA100" s="291"/>
      <c r="TJB100" s="291"/>
      <c r="TJC100" s="291"/>
      <c r="TJD100" s="291"/>
      <c r="TJE100" s="291"/>
      <c r="TJF100" s="291"/>
      <c r="TJG100" s="291"/>
      <c r="TJH100" s="291"/>
      <c r="TJI100" s="291"/>
      <c r="TJJ100" s="291"/>
      <c r="TJK100" s="291"/>
      <c r="TJL100" s="291"/>
      <c r="TJM100" s="291"/>
      <c r="TJN100" s="291"/>
      <c r="TJO100" s="291"/>
      <c r="TJP100" s="291"/>
      <c r="TJQ100" s="291"/>
      <c r="TJR100" s="291"/>
      <c r="TJS100" s="291"/>
      <c r="TJT100" s="291"/>
      <c r="TJU100" s="291"/>
      <c r="TJV100" s="291"/>
      <c r="TJW100" s="291"/>
      <c r="TJX100" s="291"/>
      <c r="TJY100" s="291"/>
      <c r="TJZ100" s="291"/>
      <c r="TKA100" s="291"/>
      <c r="TKB100" s="291"/>
      <c r="TKC100" s="291"/>
      <c r="TKD100" s="291"/>
      <c r="TKE100" s="291"/>
      <c r="TKF100" s="291"/>
      <c r="TKG100" s="291"/>
      <c r="TKH100" s="291"/>
      <c r="TKI100" s="291"/>
      <c r="TKJ100" s="291"/>
      <c r="TKK100" s="291"/>
      <c r="TKL100" s="291"/>
      <c r="TKM100" s="291"/>
      <c r="TKN100" s="291"/>
      <c r="TKO100" s="291"/>
      <c r="TKP100" s="291"/>
      <c r="TKQ100" s="291"/>
      <c r="TKR100" s="291"/>
      <c r="TKS100" s="291"/>
      <c r="TKT100" s="291"/>
      <c r="TKU100" s="291"/>
      <c r="TKV100" s="291"/>
      <c r="TKW100" s="291"/>
      <c r="TKX100" s="291"/>
      <c r="TKY100" s="291"/>
      <c r="TKZ100" s="291"/>
      <c r="TLA100" s="291"/>
      <c r="TLB100" s="291"/>
      <c r="TLC100" s="291"/>
      <c r="TLD100" s="291"/>
      <c r="TLE100" s="170"/>
      <c r="TLF100" s="291"/>
      <c r="TLG100" s="291"/>
      <c r="TLH100" s="291"/>
      <c r="TLI100" s="291"/>
      <c r="TLJ100" s="291"/>
      <c r="TLK100" s="291"/>
      <c r="TLL100" s="291"/>
      <c r="TLM100" s="291"/>
      <c r="TLN100" s="291"/>
      <c r="TLO100" s="291"/>
      <c r="TLP100" s="291"/>
      <c r="TLQ100" s="291"/>
      <c r="TLR100" s="291"/>
      <c r="TLS100" s="291"/>
      <c r="TLT100" s="291"/>
      <c r="TLU100" s="291"/>
      <c r="TLV100" s="291"/>
      <c r="TLW100" s="291"/>
      <c r="TLX100" s="291"/>
      <c r="TLY100" s="291"/>
      <c r="TLZ100" s="291"/>
      <c r="TMA100" s="291"/>
      <c r="TMB100" s="291"/>
      <c r="TMC100" s="291"/>
      <c r="TMD100" s="291"/>
      <c r="TME100" s="291"/>
      <c r="TMF100" s="291"/>
      <c r="TMG100" s="291"/>
      <c r="TMH100" s="291"/>
      <c r="TMI100" s="291"/>
      <c r="TMJ100" s="291"/>
      <c r="TMK100" s="291"/>
      <c r="TML100" s="291"/>
      <c r="TMM100" s="291"/>
      <c r="TMN100" s="291"/>
      <c r="TMO100" s="291"/>
      <c r="TMP100" s="291"/>
      <c r="TMQ100" s="291"/>
      <c r="TMR100" s="291"/>
      <c r="TMS100" s="291"/>
      <c r="TMT100" s="291"/>
      <c r="TMU100" s="291"/>
      <c r="TMV100" s="291"/>
      <c r="TMW100" s="291"/>
      <c r="TMX100" s="291"/>
      <c r="TMY100" s="291"/>
      <c r="TMZ100" s="291"/>
      <c r="TNA100" s="291"/>
      <c r="TNB100" s="291"/>
      <c r="TNC100" s="291"/>
      <c r="TND100" s="291"/>
      <c r="TNE100" s="291"/>
      <c r="TNF100" s="291"/>
      <c r="TNG100" s="291"/>
      <c r="TNH100" s="291"/>
      <c r="TNI100" s="291"/>
      <c r="TNJ100" s="291"/>
      <c r="TNK100" s="291"/>
      <c r="TNL100" s="291"/>
      <c r="TNM100" s="291"/>
      <c r="TNN100" s="291"/>
      <c r="TNO100" s="291"/>
      <c r="TNP100" s="291"/>
      <c r="TNQ100" s="291"/>
      <c r="TNR100" s="291"/>
      <c r="TNS100" s="291"/>
      <c r="TNT100" s="291"/>
      <c r="TNU100" s="291"/>
      <c r="TNV100" s="291"/>
      <c r="TNW100" s="291"/>
      <c r="TNX100" s="291"/>
      <c r="TNY100" s="291"/>
      <c r="TNZ100" s="291"/>
      <c r="TOA100" s="291"/>
      <c r="TOB100" s="291"/>
      <c r="TOC100" s="291"/>
      <c r="TOD100" s="291"/>
      <c r="TOE100" s="291"/>
      <c r="TOF100" s="291"/>
      <c r="TOG100" s="291"/>
      <c r="TOH100" s="291"/>
      <c r="TOI100" s="291"/>
      <c r="TOJ100" s="291"/>
      <c r="TOK100" s="291"/>
      <c r="TOL100" s="291"/>
      <c r="TOM100" s="291"/>
      <c r="TON100" s="291"/>
      <c r="TOO100" s="291"/>
      <c r="TOP100" s="291"/>
      <c r="TOQ100" s="291"/>
      <c r="TOR100" s="291"/>
      <c r="TOS100" s="291"/>
      <c r="TOT100" s="291"/>
      <c r="TOU100" s="291"/>
      <c r="TOV100" s="291"/>
      <c r="TOW100" s="291"/>
      <c r="TOX100" s="291"/>
      <c r="TOY100" s="291"/>
      <c r="TOZ100" s="291"/>
      <c r="TPA100" s="291"/>
      <c r="TPB100" s="291"/>
      <c r="TPC100" s="291"/>
      <c r="TPD100" s="291"/>
      <c r="TPE100" s="291"/>
      <c r="TPF100" s="291"/>
      <c r="TPG100" s="291"/>
      <c r="TPH100" s="291"/>
      <c r="TPI100" s="291"/>
      <c r="TPJ100" s="291"/>
      <c r="TPK100" s="291"/>
      <c r="TPL100" s="291"/>
      <c r="TPM100" s="291"/>
      <c r="TPN100" s="291"/>
      <c r="TPO100" s="291"/>
      <c r="TPP100" s="291"/>
      <c r="TPQ100" s="291"/>
      <c r="TPR100" s="291"/>
      <c r="TPS100" s="291"/>
      <c r="TPT100" s="291"/>
      <c r="TPU100" s="291"/>
      <c r="TPV100" s="291"/>
      <c r="TPW100" s="291"/>
      <c r="TPX100" s="291"/>
      <c r="TPY100" s="291"/>
      <c r="TPZ100" s="291"/>
      <c r="TQA100" s="291"/>
      <c r="TQB100" s="291"/>
      <c r="TQC100" s="291"/>
      <c r="TQD100" s="291"/>
      <c r="TQE100" s="291"/>
      <c r="TQF100" s="291"/>
      <c r="TQG100" s="291"/>
      <c r="TQH100" s="291"/>
      <c r="TQI100" s="291"/>
      <c r="TQJ100" s="291"/>
      <c r="TQK100" s="291"/>
      <c r="TQL100" s="291"/>
      <c r="TQM100" s="291"/>
      <c r="TQN100" s="291"/>
      <c r="TQO100" s="291"/>
      <c r="TQP100" s="291"/>
      <c r="TQQ100" s="291"/>
      <c r="TQR100" s="291"/>
      <c r="TQS100" s="291"/>
      <c r="TQT100" s="291"/>
      <c r="TQU100" s="291"/>
      <c r="TQV100" s="291"/>
      <c r="TQW100" s="291"/>
      <c r="TQX100" s="291"/>
      <c r="TQY100" s="291"/>
      <c r="TQZ100" s="291"/>
      <c r="TRA100" s="291"/>
      <c r="TRB100" s="291"/>
      <c r="TRC100" s="291"/>
      <c r="TRD100" s="291"/>
      <c r="TRE100" s="291"/>
      <c r="TRF100" s="291"/>
      <c r="TRG100" s="291"/>
      <c r="TRH100" s="291"/>
      <c r="TRI100" s="291"/>
      <c r="TRJ100" s="291"/>
      <c r="TRK100" s="291"/>
      <c r="TRL100" s="291"/>
      <c r="TRM100" s="291"/>
      <c r="TRN100" s="291"/>
      <c r="TRO100" s="291"/>
      <c r="TRP100" s="291"/>
      <c r="TRQ100" s="291"/>
      <c r="TRR100" s="291"/>
      <c r="TRS100" s="291"/>
      <c r="TRT100" s="291"/>
      <c r="TRU100" s="291"/>
      <c r="TRV100" s="291"/>
      <c r="TRW100" s="291"/>
      <c r="TRX100" s="291"/>
      <c r="TRY100" s="291"/>
      <c r="TRZ100" s="291"/>
      <c r="TSA100" s="291"/>
      <c r="TSB100" s="291"/>
      <c r="TSC100" s="291"/>
      <c r="TSD100" s="291"/>
      <c r="TSE100" s="291"/>
      <c r="TSF100" s="291"/>
      <c r="TSG100" s="291"/>
      <c r="TSH100" s="291"/>
      <c r="TSI100" s="291"/>
      <c r="TSJ100" s="291"/>
      <c r="TSK100" s="291"/>
      <c r="TSL100" s="291"/>
      <c r="TSM100" s="291"/>
      <c r="TSN100" s="291"/>
      <c r="TSO100" s="291"/>
      <c r="TSP100" s="291"/>
      <c r="TSQ100" s="291"/>
      <c r="TSR100" s="291"/>
      <c r="TSS100" s="291"/>
      <c r="TST100" s="291"/>
      <c r="TSU100" s="291"/>
      <c r="TSV100" s="291"/>
      <c r="TSW100" s="291"/>
      <c r="TSX100" s="291"/>
      <c r="TSY100" s="291"/>
      <c r="TSZ100" s="291"/>
      <c r="TTA100" s="291"/>
      <c r="TTB100" s="291"/>
      <c r="TTC100" s="291"/>
      <c r="TTD100" s="291"/>
      <c r="TTE100" s="291"/>
      <c r="TTF100" s="291"/>
      <c r="TTG100" s="291"/>
      <c r="TTH100" s="291"/>
      <c r="TTI100" s="291"/>
      <c r="TTJ100" s="291"/>
      <c r="TTK100" s="291"/>
      <c r="TTL100" s="291"/>
      <c r="TTM100" s="291"/>
      <c r="TTN100" s="291"/>
      <c r="TTO100" s="291"/>
      <c r="TTP100" s="291"/>
      <c r="TTQ100" s="291"/>
      <c r="TTR100" s="291"/>
      <c r="TTS100" s="291"/>
      <c r="TTT100" s="291"/>
      <c r="TTU100" s="291"/>
      <c r="TTV100" s="291"/>
      <c r="TTW100" s="291"/>
      <c r="TTX100" s="291"/>
      <c r="TTY100" s="291"/>
      <c r="TTZ100" s="291"/>
      <c r="TUA100" s="291"/>
      <c r="TUB100" s="291"/>
      <c r="TUC100" s="291"/>
      <c r="TUD100" s="291"/>
      <c r="TUE100" s="291"/>
      <c r="TUF100" s="291"/>
      <c r="TUG100" s="291"/>
      <c r="TUH100" s="291"/>
      <c r="TUI100" s="291"/>
      <c r="TUJ100" s="291"/>
      <c r="TUK100" s="291"/>
      <c r="TUL100" s="291"/>
      <c r="TUM100" s="291"/>
      <c r="TUN100" s="291"/>
      <c r="TUO100" s="291"/>
      <c r="TUP100" s="291"/>
      <c r="TUQ100" s="291"/>
      <c r="TUR100" s="291"/>
      <c r="TUS100" s="291"/>
      <c r="TUT100" s="291"/>
      <c r="TUU100" s="291"/>
      <c r="TUV100" s="291"/>
      <c r="TUW100" s="291"/>
      <c r="TUX100" s="291"/>
      <c r="TUY100" s="291"/>
      <c r="TUZ100" s="291"/>
      <c r="TVA100" s="170"/>
      <c r="TVB100" s="291"/>
      <c r="TVC100" s="291"/>
      <c r="TVD100" s="291"/>
      <c r="TVE100" s="291"/>
      <c r="TVF100" s="291"/>
      <c r="TVG100" s="291"/>
      <c r="TVH100" s="291"/>
      <c r="TVI100" s="291"/>
      <c r="TVJ100" s="291"/>
      <c r="TVK100" s="291"/>
      <c r="TVL100" s="291"/>
      <c r="TVM100" s="291"/>
      <c r="TVN100" s="291"/>
      <c r="TVO100" s="291"/>
      <c r="TVP100" s="291"/>
      <c r="TVQ100" s="291"/>
      <c r="TVR100" s="291"/>
      <c r="TVS100" s="291"/>
      <c r="TVT100" s="291"/>
      <c r="TVU100" s="291"/>
      <c r="TVV100" s="291"/>
      <c r="TVW100" s="291"/>
      <c r="TVX100" s="291"/>
      <c r="TVY100" s="291"/>
      <c r="TVZ100" s="291"/>
      <c r="TWA100" s="291"/>
      <c r="TWB100" s="291"/>
      <c r="TWC100" s="291"/>
      <c r="TWD100" s="291"/>
      <c r="TWE100" s="291"/>
      <c r="TWF100" s="291"/>
      <c r="TWG100" s="291"/>
      <c r="TWH100" s="291"/>
      <c r="TWI100" s="291"/>
      <c r="TWJ100" s="291"/>
      <c r="TWK100" s="291"/>
      <c r="TWL100" s="291"/>
      <c r="TWM100" s="291"/>
      <c r="TWN100" s="291"/>
      <c r="TWO100" s="291"/>
      <c r="TWP100" s="291"/>
      <c r="TWQ100" s="291"/>
      <c r="TWR100" s="291"/>
      <c r="TWS100" s="291"/>
      <c r="TWT100" s="291"/>
      <c r="TWU100" s="291"/>
      <c r="TWV100" s="291"/>
      <c r="TWW100" s="291"/>
      <c r="TWX100" s="291"/>
      <c r="TWY100" s="291"/>
      <c r="TWZ100" s="291"/>
      <c r="TXA100" s="291"/>
      <c r="TXB100" s="291"/>
      <c r="TXC100" s="291"/>
      <c r="TXD100" s="291"/>
      <c r="TXE100" s="291"/>
      <c r="TXF100" s="291"/>
      <c r="TXG100" s="291"/>
      <c r="TXH100" s="291"/>
      <c r="TXI100" s="291"/>
      <c r="TXJ100" s="291"/>
      <c r="TXK100" s="291"/>
      <c r="TXL100" s="291"/>
      <c r="TXM100" s="291"/>
      <c r="TXN100" s="291"/>
      <c r="TXO100" s="291"/>
      <c r="TXP100" s="291"/>
      <c r="TXQ100" s="291"/>
      <c r="TXR100" s="291"/>
      <c r="TXS100" s="291"/>
      <c r="TXT100" s="291"/>
      <c r="TXU100" s="291"/>
      <c r="TXV100" s="291"/>
      <c r="TXW100" s="291"/>
      <c r="TXX100" s="291"/>
      <c r="TXY100" s="291"/>
      <c r="TXZ100" s="291"/>
      <c r="TYA100" s="291"/>
      <c r="TYB100" s="291"/>
      <c r="TYC100" s="291"/>
      <c r="TYD100" s="291"/>
      <c r="TYE100" s="291"/>
      <c r="TYF100" s="291"/>
      <c r="TYG100" s="291"/>
      <c r="TYH100" s="291"/>
      <c r="TYI100" s="291"/>
      <c r="TYJ100" s="291"/>
      <c r="TYK100" s="291"/>
      <c r="TYL100" s="291"/>
      <c r="TYM100" s="291"/>
      <c r="TYN100" s="291"/>
      <c r="TYO100" s="291"/>
      <c r="TYP100" s="291"/>
      <c r="TYQ100" s="291"/>
      <c r="TYR100" s="291"/>
      <c r="TYS100" s="291"/>
      <c r="TYT100" s="291"/>
      <c r="TYU100" s="291"/>
      <c r="TYV100" s="291"/>
      <c r="TYW100" s="291"/>
      <c r="TYX100" s="291"/>
      <c r="TYY100" s="291"/>
      <c r="TYZ100" s="291"/>
      <c r="TZA100" s="291"/>
      <c r="TZB100" s="291"/>
      <c r="TZC100" s="291"/>
      <c r="TZD100" s="291"/>
      <c r="TZE100" s="291"/>
      <c r="TZF100" s="291"/>
      <c r="TZG100" s="291"/>
      <c r="TZH100" s="291"/>
      <c r="TZI100" s="291"/>
      <c r="TZJ100" s="291"/>
      <c r="TZK100" s="291"/>
      <c r="TZL100" s="291"/>
      <c r="TZM100" s="291"/>
      <c r="TZN100" s="291"/>
      <c r="TZO100" s="291"/>
      <c r="TZP100" s="291"/>
      <c r="TZQ100" s="291"/>
      <c r="TZR100" s="291"/>
      <c r="TZS100" s="291"/>
      <c r="TZT100" s="291"/>
      <c r="TZU100" s="291"/>
      <c r="TZV100" s="291"/>
      <c r="TZW100" s="291"/>
      <c r="TZX100" s="291"/>
      <c r="TZY100" s="291"/>
      <c r="TZZ100" s="291"/>
      <c r="UAA100" s="291"/>
      <c r="UAB100" s="291"/>
      <c r="UAC100" s="291"/>
      <c r="UAD100" s="291"/>
      <c r="UAE100" s="291"/>
      <c r="UAF100" s="291"/>
      <c r="UAG100" s="291"/>
      <c r="UAH100" s="291"/>
      <c r="UAI100" s="291"/>
      <c r="UAJ100" s="291"/>
      <c r="UAK100" s="291"/>
      <c r="UAL100" s="291"/>
      <c r="UAM100" s="291"/>
      <c r="UAN100" s="291"/>
      <c r="UAO100" s="291"/>
      <c r="UAP100" s="291"/>
      <c r="UAQ100" s="291"/>
      <c r="UAR100" s="291"/>
      <c r="UAS100" s="291"/>
      <c r="UAT100" s="291"/>
      <c r="UAU100" s="291"/>
      <c r="UAV100" s="291"/>
      <c r="UAW100" s="291"/>
      <c r="UAX100" s="291"/>
      <c r="UAY100" s="291"/>
      <c r="UAZ100" s="291"/>
      <c r="UBA100" s="291"/>
      <c r="UBB100" s="291"/>
      <c r="UBC100" s="291"/>
      <c r="UBD100" s="291"/>
      <c r="UBE100" s="291"/>
      <c r="UBF100" s="291"/>
      <c r="UBG100" s="291"/>
      <c r="UBH100" s="291"/>
      <c r="UBI100" s="291"/>
      <c r="UBJ100" s="291"/>
      <c r="UBK100" s="291"/>
      <c r="UBL100" s="291"/>
      <c r="UBM100" s="291"/>
      <c r="UBN100" s="291"/>
      <c r="UBO100" s="291"/>
      <c r="UBP100" s="291"/>
      <c r="UBQ100" s="291"/>
      <c r="UBR100" s="291"/>
      <c r="UBS100" s="291"/>
      <c r="UBT100" s="291"/>
      <c r="UBU100" s="291"/>
      <c r="UBV100" s="291"/>
      <c r="UBW100" s="291"/>
      <c r="UBX100" s="291"/>
      <c r="UBY100" s="291"/>
      <c r="UBZ100" s="291"/>
      <c r="UCA100" s="291"/>
      <c r="UCB100" s="291"/>
      <c r="UCC100" s="291"/>
      <c r="UCD100" s="291"/>
      <c r="UCE100" s="291"/>
      <c r="UCF100" s="291"/>
      <c r="UCG100" s="291"/>
      <c r="UCH100" s="291"/>
      <c r="UCI100" s="291"/>
      <c r="UCJ100" s="291"/>
      <c r="UCK100" s="291"/>
      <c r="UCL100" s="291"/>
      <c r="UCM100" s="291"/>
      <c r="UCN100" s="291"/>
      <c r="UCO100" s="291"/>
      <c r="UCP100" s="291"/>
      <c r="UCQ100" s="291"/>
      <c r="UCR100" s="291"/>
      <c r="UCS100" s="291"/>
      <c r="UCT100" s="291"/>
      <c r="UCU100" s="291"/>
      <c r="UCV100" s="291"/>
      <c r="UCW100" s="291"/>
      <c r="UCX100" s="291"/>
      <c r="UCY100" s="291"/>
      <c r="UCZ100" s="291"/>
      <c r="UDA100" s="291"/>
      <c r="UDB100" s="291"/>
      <c r="UDC100" s="291"/>
      <c r="UDD100" s="291"/>
      <c r="UDE100" s="291"/>
      <c r="UDF100" s="291"/>
      <c r="UDG100" s="291"/>
      <c r="UDH100" s="291"/>
      <c r="UDI100" s="291"/>
      <c r="UDJ100" s="291"/>
      <c r="UDK100" s="291"/>
      <c r="UDL100" s="291"/>
      <c r="UDM100" s="291"/>
      <c r="UDN100" s="291"/>
      <c r="UDO100" s="291"/>
      <c r="UDP100" s="291"/>
      <c r="UDQ100" s="291"/>
      <c r="UDR100" s="291"/>
      <c r="UDS100" s="291"/>
      <c r="UDT100" s="291"/>
      <c r="UDU100" s="291"/>
      <c r="UDV100" s="291"/>
      <c r="UDW100" s="291"/>
      <c r="UDX100" s="291"/>
      <c r="UDY100" s="291"/>
      <c r="UDZ100" s="291"/>
      <c r="UEA100" s="291"/>
      <c r="UEB100" s="291"/>
      <c r="UEC100" s="291"/>
      <c r="UED100" s="291"/>
      <c r="UEE100" s="291"/>
      <c r="UEF100" s="291"/>
      <c r="UEG100" s="291"/>
      <c r="UEH100" s="291"/>
      <c r="UEI100" s="291"/>
      <c r="UEJ100" s="291"/>
      <c r="UEK100" s="291"/>
      <c r="UEL100" s="291"/>
      <c r="UEM100" s="291"/>
      <c r="UEN100" s="291"/>
      <c r="UEO100" s="291"/>
      <c r="UEP100" s="291"/>
      <c r="UEQ100" s="291"/>
      <c r="UER100" s="291"/>
      <c r="UES100" s="291"/>
      <c r="UET100" s="291"/>
      <c r="UEU100" s="291"/>
      <c r="UEV100" s="291"/>
      <c r="UEW100" s="170"/>
      <c r="UEX100" s="291"/>
      <c r="UEY100" s="291"/>
      <c r="UEZ100" s="291"/>
      <c r="UFA100" s="291"/>
      <c r="UFB100" s="291"/>
      <c r="UFC100" s="291"/>
      <c r="UFD100" s="291"/>
      <c r="UFE100" s="291"/>
      <c r="UFF100" s="291"/>
      <c r="UFG100" s="291"/>
      <c r="UFH100" s="291"/>
      <c r="UFI100" s="291"/>
      <c r="UFJ100" s="291"/>
      <c r="UFK100" s="291"/>
      <c r="UFL100" s="291"/>
      <c r="UFM100" s="291"/>
      <c r="UFN100" s="291"/>
      <c r="UFO100" s="291"/>
      <c r="UFP100" s="291"/>
      <c r="UFQ100" s="291"/>
      <c r="UFR100" s="291"/>
      <c r="UFS100" s="291"/>
      <c r="UFT100" s="291"/>
      <c r="UFU100" s="291"/>
      <c r="UFV100" s="291"/>
      <c r="UFW100" s="291"/>
      <c r="UFX100" s="291"/>
      <c r="UFY100" s="291"/>
      <c r="UFZ100" s="291"/>
      <c r="UGA100" s="291"/>
      <c r="UGB100" s="291"/>
      <c r="UGC100" s="291"/>
      <c r="UGD100" s="291"/>
      <c r="UGE100" s="291"/>
      <c r="UGF100" s="291"/>
      <c r="UGG100" s="291"/>
      <c r="UGH100" s="291"/>
      <c r="UGI100" s="291"/>
      <c r="UGJ100" s="291"/>
      <c r="UGK100" s="291"/>
      <c r="UGL100" s="291"/>
      <c r="UGM100" s="291"/>
      <c r="UGN100" s="291"/>
      <c r="UGO100" s="291"/>
      <c r="UGP100" s="291"/>
      <c r="UGQ100" s="291"/>
      <c r="UGR100" s="291"/>
      <c r="UGS100" s="291"/>
      <c r="UGT100" s="291"/>
      <c r="UGU100" s="291"/>
      <c r="UGV100" s="291"/>
      <c r="UGW100" s="291"/>
      <c r="UGX100" s="291"/>
      <c r="UGY100" s="291"/>
      <c r="UGZ100" s="291"/>
      <c r="UHA100" s="291"/>
      <c r="UHB100" s="291"/>
      <c r="UHC100" s="291"/>
      <c r="UHD100" s="291"/>
      <c r="UHE100" s="291"/>
      <c r="UHF100" s="291"/>
      <c r="UHG100" s="291"/>
      <c r="UHH100" s="291"/>
      <c r="UHI100" s="291"/>
      <c r="UHJ100" s="291"/>
      <c r="UHK100" s="291"/>
      <c r="UHL100" s="291"/>
      <c r="UHM100" s="291"/>
      <c r="UHN100" s="291"/>
      <c r="UHO100" s="291"/>
      <c r="UHP100" s="291"/>
      <c r="UHQ100" s="291"/>
      <c r="UHR100" s="291"/>
      <c r="UHS100" s="291"/>
      <c r="UHT100" s="291"/>
      <c r="UHU100" s="291"/>
      <c r="UHV100" s="291"/>
      <c r="UHW100" s="291"/>
      <c r="UHX100" s="291"/>
      <c r="UHY100" s="291"/>
      <c r="UHZ100" s="291"/>
      <c r="UIA100" s="291"/>
      <c r="UIB100" s="291"/>
      <c r="UIC100" s="291"/>
      <c r="UID100" s="291"/>
      <c r="UIE100" s="291"/>
      <c r="UIF100" s="291"/>
      <c r="UIG100" s="291"/>
      <c r="UIH100" s="291"/>
      <c r="UII100" s="291"/>
      <c r="UIJ100" s="291"/>
      <c r="UIK100" s="291"/>
      <c r="UIL100" s="291"/>
      <c r="UIM100" s="291"/>
      <c r="UIN100" s="291"/>
      <c r="UIO100" s="291"/>
      <c r="UIP100" s="291"/>
      <c r="UIQ100" s="291"/>
      <c r="UIR100" s="291"/>
      <c r="UIS100" s="291"/>
      <c r="UIT100" s="291"/>
      <c r="UIU100" s="291"/>
      <c r="UIV100" s="291"/>
      <c r="UIW100" s="291"/>
      <c r="UIX100" s="291"/>
      <c r="UIY100" s="291"/>
      <c r="UIZ100" s="291"/>
      <c r="UJA100" s="291"/>
      <c r="UJB100" s="291"/>
      <c r="UJC100" s="291"/>
      <c r="UJD100" s="291"/>
      <c r="UJE100" s="291"/>
      <c r="UJF100" s="291"/>
      <c r="UJG100" s="291"/>
      <c r="UJH100" s="291"/>
      <c r="UJI100" s="291"/>
      <c r="UJJ100" s="291"/>
      <c r="UJK100" s="291"/>
      <c r="UJL100" s="291"/>
      <c r="UJM100" s="291"/>
      <c r="UJN100" s="291"/>
      <c r="UJO100" s="291"/>
      <c r="UJP100" s="291"/>
      <c r="UJQ100" s="291"/>
      <c r="UJR100" s="291"/>
      <c r="UJS100" s="291"/>
      <c r="UJT100" s="291"/>
      <c r="UJU100" s="291"/>
      <c r="UJV100" s="291"/>
      <c r="UJW100" s="291"/>
      <c r="UJX100" s="291"/>
      <c r="UJY100" s="291"/>
      <c r="UJZ100" s="291"/>
      <c r="UKA100" s="291"/>
      <c r="UKB100" s="291"/>
      <c r="UKC100" s="291"/>
      <c r="UKD100" s="291"/>
      <c r="UKE100" s="291"/>
      <c r="UKF100" s="291"/>
      <c r="UKG100" s="291"/>
      <c r="UKH100" s="291"/>
      <c r="UKI100" s="291"/>
      <c r="UKJ100" s="291"/>
      <c r="UKK100" s="291"/>
      <c r="UKL100" s="291"/>
      <c r="UKM100" s="291"/>
      <c r="UKN100" s="291"/>
      <c r="UKO100" s="291"/>
      <c r="UKP100" s="291"/>
      <c r="UKQ100" s="291"/>
      <c r="UKR100" s="291"/>
      <c r="UKS100" s="291"/>
      <c r="UKT100" s="291"/>
      <c r="UKU100" s="291"/>
      <c r="UKV100" s="291"/>
      <c r="UKW100" s="291"/>
      <c r="UKX100" s="291"/>
      <c r="UKY100" s="291"/>
      <c r="UKZ100" s="291"/>
      <c r="ULA100" s="291"/>
      <c r="ULB100" s="291"/>
      <c r="ULC100" s="291"/>
      <c r="ULD100" s="291"/>
      <c r="ULE100" s="291"/>
      <c r="ULF100" s="291"/>
      <c r="ULG100" s="291"/>
      <c r="ULH100" s="291"/>
      <c r="ULI100" s="291"/>
      <c r="ULJ100" s="291"/>
      <c r="ULK100" s="291"/>
      <c r="ULL100" s="291"/>
      <c r="ULM100" s="291"/>
      <c r="ULN100" s="291"/>
      <c r="ULO100" s="291"/>
      <c r="ULP100" s="291"/>
      <c r="ULQ100" s="291"/>
      <c r="ULR100" s="291"/>
      <c r="ULS100" s="291"/>
      <c r="ULT100" s="291"/>
      <c r="ULU100" s="291"/>
      <c r="ULV100" s="291"/>
      <c r="ULW100" s="291"/>
      <c r="ULX100" s="291"/>
      <c r="ULY100" s="291"/>
      <c r="ULZ100" s="291"/>
      <c r="UMA100" s="291"/>
      <c r="UMB100" s="291"/>
      <c r="UMC100" s="291"/>
      <c r="UMD100" s="291"/>
      <c r="UME100" s="291"/>
      <c r="UMF100" s="291"/>
      <c r="UMG100" s="291"/>
      <c r="UMH100" s="291"/>
      <c r="UMI100" s="291"/>
      <c r="UMJ100" s="291"/>
      <c r="UMK100" s="291"/>
      <c r="UML100" s="291"/>
      <c r="UMM100" s="291"/>
      <c r="UMN100" s="291"/>
      <c r="UMO100" s="291"/>
      <c r="UMP100" s="291"/>
      <c r="UMQ100" s="291"/>
      <c r="UMR100" s="291"/>
      <c r="UMS100" s="291"/>
      <c r="UMT100" s="291"/>
      <c r="UMU100" s="291"/>
      <c r="UMV100" s="291"/>
      <c r="UMW100" s="291"/>
      <c r="UMX100" s="291"/>
      <c r="UMY100" s="291"/>
      <c r="UMZ100" s="291"/>
      <c r="UNA100" s="291"/>
      <c r="UNB100" s="291"/>
      <c r="UNC100" s="291"/>
      <c r="UND100" s="291"/>
      <c r="UNE100" s="291"/>
      <c r="UNF100" s="291"/>
      <c r="UNG100" s="291"/>
      <c r="UNH100" s="291"/>
      <c r="UNI100" s="291"/>
      <c r="UNJ100" s="291"/>
      <c r="UNK100" s="291"/>
      <c r="UNL100" s="291"/>
      <c r="UNM100" s="291"/>
      <c r="UNN100" s="291"/>
      <c r="UNO100" s="291"/>
      <c r="UNP100" s="291"/>
      <c r="UNQ100" s="291"/>
      <c r="UNR100" s="291"/>
      <c r="UNS100" s="291"/>
      <c r="UNT100" s="291"/>
      <c r="UNU100" s="291"/>
      <c r="UNV100" s="291"/>
      <c r="UNW100" s="291"/>
      <c r="UNX100" s="291"/>
      <c r="UNY100" s="291"/>
      <c r="UNZ100" s="291"/>
      <c r="UOA100" s="291"/>
      <c r="UOB100" s="291"/>
      <c r="UOC100" s="291"/>
      <c r="UOD100" s="291"/>
      <c r="UOE100" s="291"/>
      <c r="UOF100" s="291"/>
      <c r="UOG100" s="291"/>
      <c r="UOH100" s="291"/>
      <c r="UOI100" s="291"/>
      <c r="UOJ100" s="291"/>
      <c r="UOK100" s="291"/>
      <c r="UOL100" s="291"/>
      <c r="UOM100" s="291"/>
      <c r="UON100" s="291"/>
      <c r="UOO100" s="291"/>
      <c r="UOP100" s="291"/>
      <c r="UOQ100" s="291"/>
      <c r="UOR100" s="291"/>
      <c r="UOS100" s="170"/>
      <c r="UOT100" s="291"/>
      <c r="UOU100" s="291"/>
      <c r="UOV100" s="291"/>
      <c r="UOW100" s="291"/>
      <c r="UOX100" s="291"/>
      <c r="UOY100" s="291"/>
      <c r="UOZ100" s="291"/>
      <c r="UPA100" s="291"/>
      <c r="UPB100" s="291"/>
      <c r="UPC100" s="291"/>
      <c r="UPD100" s="291"/>
      <c r="UPE100" s="291"/>
      <c r="UPF100" s="291"/>
      <c r="UPG100" s="291"/>
      <c r="UPH100" s="291"/>
      <c r="UPI100" s="291"/>
      <c r="UPJ100" s="291"/>
      <c r="UPK100" s="291"/>
      <c r="UPL100" s="291"/>
      <c r="UPM100" s="291"/>
      <c r="UPN100" s="291"/>
      <c r="UPO100" s="291"/>
      <c r="UPP100" s="291"/>
      <c r="UPQ100" s="291"/>
      <c r="UPR100" s="291"/>
      <c r="UPS100" s="291"/>
      <c r="UPT100" s="291"/>
      <c r="UPU100" s="291"/>
      <c r="UPV100" s="291"/>
      <c r="UPW100" s="291"/>
      <c r="UPX100" s="291"/>
      <c r="UPY100" s="291"/>
      <c r="UPZ100" s="291"/>
      <c r="UQA100" s="291"/>
      <c r="UQB100" s="291"/>
      <c r="UQC100" s="291"/>
      <c r="UQD100" s="291"/>
      <c r="UQE100" s="291"/>
      <c r="UQF100" s="291"/>
      <c r="UQG100" s="291"/>
      <c r="UQH100" s="291"/>
      <c r="UQI100" s="291"/>
      <c r="UQJ100" s="291"/>
      <c r="UQK100" s="291"/>
      <c r="UQL100" s="291"/>
      <c r="UQM100" s="291"/>
      <c r="UQN100" s="291"/>
      <c r="UQO100" s="291"/>
      <c r="UQP100" s="291"/>
      <c r="UQQ100" s="291"/>
      <c r="UQR100" s="291"/>
      <c r="UQS100" s="291"/>
      <c r="UQT100" s="291"/>
      <c r="UQU100" s="291"/>
      <c r="UQV100" s="291"/>
      <c r="UQW100" s="291"/>
      <c r="UQX100" s="291"/>
      <c r="UQY100" s="291"/>
      <c r="UQZ100" s="291"/>
      <c r="URA100" s="291"/>
      <c r="URB100" s="291"/>
      <c r="URC100" s="291"/>
      <c r="URD100" s="291"/>
      <c r="URE100" s="291"/>
      <c r="URF100" s="291"/>
      <c r="URG100" s="291"/>
      <c r="URH100" s="291"/>
      <c r="URI100" s="291"/>
      <c r="URJ100" s="291"/>
      <c r="URK100" s="291"/>
      <c r="URL100" s="291"/>
      <c r="URM100" s="291"/>
      <c r="URN100" s="291"/>
      <c r="URO100" s="291"/>
      <c r="URP100" s="291"/>
      <c r="URQ100" s="291"/>
      <c r="URR100" s="291"/>
      <c r="URS100" s="291"/>
      <c r="URT100" s="291"/>
      <c r="URU100" s="291"/>
      <c r="URV100" s="291"/>
      <c r="URW100" s="291"/>
      <c r="URX100" s="291"/>
      <c r="URY100" s="291"/>
      <c r="URZ100" s="291"/>
      <c r="USA100" s="291"/>
      <c r="USB100" s="291"/>
      <c r="USC100" s="291"/>
      <c r="USD100" s="291"/>
      <c r="USE100" s="291"/>
      <c r="USF100" s="291"/>
      <c r="USG100" s="291"/>
      <c r="USH100" s="291"/>
      <c r="USI100" s="291"/>
      <c r="USJ100" s="291"/>
      <c r="USK100" s="291"/>
      <c r="USL100" s="291"/>
      <c r="USM100" s="291"/>
      <c r="USN100" s="291"/>
      <c r="USO100" s="291"/>
      <c r="USP100" s="291"/>
      <c r="USQ100" s="291"/>
      <c r="USR100" s="291"/>
      <c r="USS100" s="291"/>
      <c r="UST100" s="291"/>
      <c r="USU100" s="291"/>
      <c r="USV100" s="291"/>
      <c r="USW100" s="291"/>
      <c r="USX100" s="291"/>
      <c r="USY100" s="291"/>
      <c r="USZ100" s="291"/>
      <c r="UTA100" s="291"/>
      <c r="UTB100" s="291"/>
      <c r="UTC100" s="291"/>
      <c r="UTD100" s="291"/>
      <c r="UTE100" s="291"/>
      <c r="UTF100" s="291"/>
      <c r="UTG100" s="291"/>
      <c r="UTH100" s="291"/>
      <c r="UTI100" s="291"/>
      <c r="UTJ100" s="291"/>
      <c r="UTK100" s="291"/>
      <c r="UTL100" s="291"/>
      <c r="UTM100" s="291"/>
      <c r="UTN100" s="291"/>
      <c r="UTO100" s="291"/>
      <c r="UTP100" s="291"/>
      <c r="UTQ100" s="291"/>
      <c r="UTR100" s="291"/>
      <c r="UTS100" s="291"/>
      <c r="UTT100" s="291"/>
      <c r="UTU100" s="291"/>
      <c r="UTV100" s="291"/>
      <c r="UTW100" s="291"/>
      <c r="UTX100" s="291"/>
      <c r="UTY100" s="291"/>
      <c r="UTZ100" s="291"/>
      <c r="UUA100" s="291"/>
      <c r="UUB100" s="291"/>
      <c r="UUC100" s="291"/>
      <c r="UUD100" s="291"/>
      <c r="UUE100" s="291"/>
      <c r="UUF100" s="291"/>
      <c r="UUG100" s="291"/>
      <c r="UUH100" s="291"/>
      <c r="UUI100" s="291"/>
      <c r="UUJ100" s="291"/>
      <c r="UUK100" s="291"/>
      <c r="UUL100" s="291"/>
      <c r="UUM100" s="291"/>
      <c r="UUN100" s="291"/>
      <c r="UUO100" s="291"/>
      <c r="UUP100" s="291"/>
      <c r="UUQ100" s="291"/>
      <c r="UUR100" s="291"/>
      <c r="UUS100" s="291"/>
      <c r="UUT100" s="291"/>
      <c r="UUU100" s="291"/>
      <c r="UUV100" s="291"/>
      <c r="UUW100" s="291"/>
      <c r="UUX100" s="291"/>
      <c r="UUY100" s="291"/>
      <c r="UUZ100" s="291"/>
      <c r="UVA100" s="291"/>
      <c r="UVB100" s="291"/>
      <c r="UVC100" s="291"/>
      <c r="UVD100" s="291"/>
      <c r="UVE100" s="291"/>
      <c r="UVF100" s="291"/>
      <c r="UVG100" s="291"/>
      <c r="UVH100" s="291"/>
      <c r="UVI100" s="291"/>
      <c r="UVJ100" s="291"/>
      <c r="UVK100" s="291"/>
      <c r="UVL100" s="291"/>
      <c r="UVM100" s="291"/>
      <c r="UVN100" s="291"/>
      <c r="UVO100" s="291"/>
      <c r="UVP100" s="291"/>
      <c r="UVQ100" s="291"/>
      <c r="UVR100" s="291"/>
      <c r="UVS100" s="291"/>
      <c r="UVT100" s="291"/>
      <c r="UVU100" s="291"/>
      <c r="UVV100" s="291"/>
      <c r="UVW100" s="291"/>
      <c r="UVX100" s="291"/>
      <c r="UVY100" s="291"/>
      <c r="UVZ100" s="291"/>
      <c r="UWA100" s="291"/>
      <c r="UWB100" s="291"/>
      <c r="UWC100" s="291"/>
      <c r="UWD100" s="291"/>
      <c r="UWE100" s="291"/>
      <c r="UWF100" s="291"/>
      <c r="UWG100" s="291"/>
      <c r="UWH100" s="291"/>
      <c r="UWI100" s="291"/>
      <c r="UWJ100" s="291"/>
      <c r="UWK100" s="291"/>
      <c r="UWL100" s="291"/>
      <c r="UWM100" s="291"/>
      <c r="UWN100" s="291"/>
      <c r="UWO100" s="291"/>
      <c r="UWP100" s="291"/>
      <c r="UWQ100" s="291"/>
      <c r="UWR100" s="291"/>
      <c r="UWS100" s="291"/>
      <c r="UWT100" s="291"/>
      <c r="UWU100" s="291"/>
      <c r="UWV100" s="291"/>
      <c r="UWW100" s="291"/>
      <c r="UWX100" s="291"/>
      <c r="UWY100" s="291"/>
      <c r="UWZ100" s="291"/>
      <c r="UXA100" s="291"/>
      <c r="UXB100" s="291"/>
      <c r="UXC100" s="291"/>
      <c r="UXD100" s="291"/>
      <c r="UXE100" s="291"/>
      <c r="UXF100" s="291"/>
      <c r="UXG100" s="291"/>
      <c r="UXH100" s="291"/>
      <c r="UXI100" s="291"/>
      <c r="UXJ100" s="291"/>
      <c r="UXK100" s="291"/>
      <c r="UXL100" s="291"/>
      <c r="UXM100" s="291"/>
      <c r="UXN100" s="291"/>
      <c r="UXO100" s="291"/>
      <c r="UXP100" s="291"/>
      <c r="UXQ100" s="291"/>
      <c r="UXR100" s="291"/>
      <c r="UXS100" s="291"/>
      <c r="UXT100" s="291"/>
      <c r="UXU100" s="291"/>
      <c r="UXV100" s="291"/>
      <c r="UXW100" s="291"/>
      <c r="UXX100" s="291"/>
      <c r="UXY100" s="291"/>
      <c r="UXZ100" s="291"/>
      <c r="UYA100" s="291"/>
      <c r="UYB100" s="291"/>
      <c r="UYC100" s="291"/>
      <c r="UYD100" s="291"/>
      <c r="UYE100" s="291"/>
      <c r="UYF100" s="291"/>
      <c r="UYG100" s="291"/>
      <c r="UYH100" s="291"/>
      <c r="UYI100" s="291"/>
      <c r="UYJ100" s="291"/>
      <c r="UYK100" s="291"/>
      <c r="UYL100" s="291"/>
      <c r="UYM100" s="291"/>
      <c r="UYN100" s="291"/>
      <c r="UYO100" s="170"/>
      <c r="UYP100" s="291"/>
      <c r="UYQ100" s="291"/>
      <c r="UYR100" s="291"/>
      <c r="UYS100" s="291"/>
      <c r="UYT100" s="291"/>
      <c r="UYU100" s="291"/>
      <c r="UYV100" s="291"/>
      <c r="UYW100" s="291"/>
      <c r="UYX100" s="291"/>
      <c r="UYY100" s="291"/>
      <c r="UYZ100" s="291"/>
      <c r="UZA100" s="291"/>
      <c r="UZB100" s="291"/>
      <c r="UZC100" s="291"/>
      <c r="UZD100" s="291"/>
      <c r="UZE100" s="291"/>
      <c r="UZF100" s="291"/>
      <c r="UZG100" s="291"/>
      <c r="UZH100" s="291"/>
      <c r="UZI100" s="291"/>
      <c r="UZJ100" s="291"/>
      <c r="UZK100" s="291"/>
      <c r="UZL100" s="291"/>
      <c r="UZM100" s="291"/>
      <c r="UZN100" s="291"/>
      <c r="UZO100" s="291"/>
      <c r="UZP100" s="291"/>
      <c r="UZQ100" s="291"/>
      <c r="UZR100" s="291"/>
      <c r="UZS100" s="291"/>
      <c r="UZT100" s="291"/>
      <c r="UZU100" s="291"/>
      <c r="UZV100" s="291"/>
      <c r="UZW100" s="291"/>
      <c r="UZX100" s="291"/>
      <c r="UZY100" s="291"/>
      <c r="UZZ100" s="291"/>
      <c r="VAA100" s="291"/>
      <c r="VAB100" s="291"/>
      <c r="VAC100" s="291"/>
      <c r="VAD100" s="291"/>
      <c r="VAE100" s="291"/>
      <c r="VAF100" s="291"/>
      <c r="VAG100" s="291"/>
      <c r="VAH100" s="291"/>
      <c r="VAI100" s="291"/>
      <c r="VAJ100" s="291"/>
      <c r="VAK100" s="291"/>
      <c r="VAL100" s="291"/>
      <c r="VAM100" s="291"/>
      <c r="VAN100" s="291"/>
      <c r="VAO100" s="291"/>
      <c r="VAP100" s="291"/>
      <c r="VAQ100" s="291"/>
      <c r="VAR100" s="291"/>
      <c r="VAS100" s="291"/>
      <c r="VAT100" s="291"/>
      <c r="VAU100" s="291"/>
      <c r="VAV100" s="291"/>
      <c r="VAW100" s="291"/>
      <c r="VAX100" s="291"/>
      <c r="VAY100" s="291"/>
      <c r="VAZ100" s="291"/>
      <c r="VBA100" s="291"/>
      <c r="VBB100" s="291"/>
      <c r="VBC100" s="291"/>
      <c r="VBD100" s="291"/>
      <c r="VBE100" s="291"/>
      <c r="VBF100" s="291"/>
      <c r="VBG100" s="291"/>
      <c r="VBH100" s="291"/>
      <c r="VBI100" s="291"/>
      <c r="VBJ100" s="291"/>
      <c r="VBK100" s="291"/>
      <c r="VBL100" s="291"/>
      <c r="VBM100" s="291"/>
      <c r="VBN100" s="291"/>
      <c r="VBO100" s="291"/>
      <c r="VBP100" s="291"/>
      <c r="VBQ100" s="291"/>
      <c r="VBR100" s="291"/>
      <c r="VBS100" s="291"/>
      <c r="VBT100" s="291"/>
      <c r="VBU100" s="291"/>
      <c r="VBV100" s="291"/>
      <c r="VBW100" s="291"/>
      <c r="VBX100" s="291"/>
      <c r="VBY100" s="291"/>
      <c r="VBZ100" s="291"/>
      <c r="VCA100" s="291"/>
      <c r="VCB100" s="291"/>
      <c r="VCC100" s="291"/>
      <c r="VCD100" s="291"/>
      <c r="VCE100" s="291"/>
      <c r="VCF100" s="291"/>
      <c r="VCG100" s="291"/>
      <c r="VCH100" s="291"/>
      <c r="VCI100" s="291"/>
      <c r="VCJ100" s="291"/>
      <c r="VCK100" s="291"/>
      <c r="VCL100" s="291"/>
      <c r="VCM100" s="291"/>
      <c r="VCN100" s="291"/>
      <c r="VCO100" s="291"/>
      <c r="VCP100" s="291"/>
      <c r="VCQ100" s="291"/>
      <c r="VCR100" s="291"/>
      <c r="VCS100" s="291"/>
      <c r="VCT100" s="291"/>
      <c r="VCU100" s="291"/>
      <c r="VCV100" s="291"/>
      <c r="VCW100" s="291"/>
      <c r="VCX100" s="291"/>
      <c r="VCY100" s="291"/>
      <c r="VCZ100" s="291"/>
      <c r="VDA100" s="291"/>
      <c r="VDB100" s="291"/>
      <c r="VDC100" s="291"/>
      <c r="VDD100" s="291"/>
      <c r="VDE100" s="291"/>
      <c r="VDF100" s="291"/>
      <c r="VDG100" s="291"/>
      <c r="VDH100" s="291"/>
      <c r="VDI100" s="291"/>
      <c r="VDJ100" s="291"/>
      <c r="VDK100" s="291"/>
      <c r="VDL100" s="291"/>
      <c r="VDM100" s="291"/>
      <c r="VDN100" s="291"/>
      <c r="VDO100" s="291"/>
      <c r="VDP100" s="291"/>
      <c r="VDQ100" s="291"/>
      <c r="VDR100" s="291"/>
      <c r="VDS100" s="291"/>
      <c r="VDT100" s="291"/>
      <c r="VDU100" s="291"/>
      <c r="VDV100" s="291"/>
      <c r="VDW100" s="291"/>
      <c r="VDX100" s="291"/>
      <c r="VDY100" s="291"/>
      <c r="VDZ100" s="291"/>
      <c r="VEA100" s="291"/>
      <c r="VEB100" s="291"/>
      <c r="VEC100" s="291"/>
      <c r="VED100" s="291"/>
      <c r="VEE100" s="291"/>
      <c r="VEF100" s="291"/>
      <c r="VEG100" s="291"/>
      <c r="VEH100" s="291"/>
      <c r="VEI100" s="291"/>
      <c r="VEJ100" s="291"/>
      <c r="VEK100" s="291"/>
      <c r="VEL100" s="291"/>
      <c r="VEM100" s="291"/>
      <c r="VEN100" s="291"/>
      <c r="VEO100" s="291"/>
      <c r="VEP100" s="291"/>
      <c r="VEQ100" s="291"/>
      <c r="VER100" s="291"/>
      <c r="VES100" s="291"/>
      <c r="VET100" s="291"/>
      <c r="VEU100" s="291"/>
      <c r="VEV100" s="291"/>
      <c r="VEW100" s="291"/>
      <c r="VEX100" s="291"/>
      <c r="VEY100" s="291"/>
      <c r="VEZ100" s="291"/>
      <c r="VFA100" s="291"/>
      <c r="VFB100" s="291"/>
      <c r="VFC100" s="291"/>
      <c r="VFD100" s="291"/>
      <c r="VFE100" s="291"/>
      <c r="VFF100" s="291"/>
      <c r="VFG100" s="291"/>
      <c r="VFH100" s="291"/>
      <c r="VFI100" s="291"/>
      <c r="VFJ100" s="291"/>
      <c r="VFK100" s="291"/>
      <c r="VFL100" s="291"/>
      <c r="VFM100" s="291"/>
      <c r="VFN100" s="291"/>
      <c r="VFO100" s="291"/>
      <c r="VFP100" s="291"/>
      <c r="VFQ100" s="291"/>
      <c r="VFR100" s="291"/>
      <c r="VFS100" s="291"/>
      <c r="VFT100" s="291"/>
      <c r="VFU100" s="291"/>
      <c r="VFV100" s="291"/>
      <c r="VFW100" s="291"/>
      <c r="VFX100" s="291"/>
      <c r="VFY100" s="291"/>
      <c r="VFZ100" s="291"/>
      <c r="VGA100" s="291"/>
      <c r="VGB100" s="291"/>
      <c r="VGC100" s="291"/>
      <c r="VGD100" s="291"/>
      <c r="VGE100" s="291"/>
      <c r="VGF100" s="291"/>
      <c r="VGG100" s="291"/>
      <c r="VGH100" s="291"/>
      <c r="VGI100" s="291"/>
      <c r="VGJ100" s="291"/>
      <c r="VGK100" s="291"/>
      <c r="VGL100" s="291"/>
      <c r="VGM100" s="291"/>
      <c r="VGN100" s="291"/>
      <c r="VGO100" s="291"/>
      <c r="VGP100" s="291"/>
      <c r="VGQ100" s="291"/>
      <c r="VGR100" s="291"/>
      <c r="VGS100" s="291"/>
      <c r="VGT100" s="291"/>
      <c r="VGU100" s="291"/>
      <c r="VGV100" s="291"/>
      <c r="VGW100" s="291"/>
      <c r="VGX100" s="291"/>
      <c r="VGY100" s="291"/>
      <c r="VGZ100" s="291"/>
      <c r="VHA100" s="291"/>
      <c r="VHB100" s="291"/>
      <c r="VHC100" s="291"/>
      <c r="VHD100" s="291"/>
      <c r="VHE100" s="291"/>
      <c r="VHF100" s="291"/>
      <c r="VHG100" s="291"/>
      <c r="VHH100" s="291"/>
      <c r="VHI100" s="291"/>
      <c r="VHJ100" s="291"/>
      <c r="VHK100" s="291"/>
      <c r="VHL100" s="291"/>
      <c r="VHM100" s="291"/>
      <c r="VHN100" s="291"/>
      <c r="VHO100" s="291"/>
      <c r="VHP100" s="291"/>
      <c r="VHQ100" s="291"/>
      <c r="VHR100" s="291"/>
      <c r="VHS100" s="291"/>
      <c r="VHT100" s="291"/>
      <c r="VHU100" s="291"/>
      <c r="VHV100" s="291"/>
      <c r="VHW100" s="291"/>
      <c r="VHX100" s="291"/>
      <c r="VHY100" s="291"/>
      <c r="VHZ100" s="291"/>
      <c r="VIA100" s="291"/>
      <c r="VIB100" s="291"/>
      <c r="VIC100" s="291"/>
      <c r="VID100" s="291"/>
      <c r="VIE100" s="291"/>
      <c r="VIF100" s="291"/>
      <c r="VIG100" s="291"/>
      <c r="VIH100" s="291"/>
      <c r="VII100" s="291"/>
      <c r="VIJ100" s="291"/>
      <c r="VIK100" s="170"/>
      <c r="VIL100" s="291"/>
      <c r="VIM100" s="291"/>
      <c r="VIN100" s="291"/>
      <c r="VIO100" s="291"/>
      <c r="VIP100" s="291"/>
      <c r="VIQ100" s="291"/>
      <c r="VIR100" s="291"/>
      <c r="VIS100" s="291"/>
      <c r="VIT100" s="291"/>
      <c r="VIU100" s="291"/>
      <c r="VIV100" s="291"/>
      <c r="VIW100" s="291"/>
      <c r="VIX100" s="291"/>
      <c r="VIY100" s="291"/>
      <c r="VIZ100" s="291"/>
      <c r="VJA100" s="291"/>
      <c r="VJB100" s="291"/>
      <c r="VJC100" s="291"/>
      <c r="VJD100" s="291"/>
      <c r="VJE100" s="291"/>
      <c r="VJF100" s="291"/>
      <c r="VJG100" s="291"/>
      <c r="VJH100" s="291"/>
      <c r="VJI100" s="291"/>
      <c r="VJJ100" s="291"/>
      <c r="VJK100" s="291"/>
      <c r="VJL100" s="291"/>
      <c r="VJM100" s="291"/>
      <c r="VJN100" s="291"/>
      <c r="VJO100" s="291"/>
      <c r="VJP100" s="291"/>
      <c r="VJQ100" s="291"/>
      <c r="VJR100" s="291"/>
      <c r="VJS100" s="291"/>
      <c r="VJT100" s="291"/>
      <c r="VJU100" s="291"/>
      <c r="VJV100" s="291"/>
      <c r="VJW100" s="291"/>
      <c r="VJX100" s="291"/>
      <c r="VJY100" s="291"/>
      <c r="VJZ100" s="291"/>
      <c r="VKA100" s="291"/>
      <c r="VKB100" s="291"/>
      <c r="VKC100" s="291"/>
      <c r="VKD100" s="291"/>
      <c r="VKE100" s="291"/>
      <c r="VKF100" s="291"/>
      <c r="VKG100" s="291"/>
      <c r="VKH100" s="291"/>
      <c r="VKI100" s="291"/>
      <c r="VKJ100" s="291"/>
      <c r="VKK100" s="291"/>
      <c r="VKL100" s="291"/>
      <c r="VKM100" s="291"/>
      <c r="VKN100" s="291"/>
      <c r="VKO100" s="291"/>
      <c r="VKP100" s="291"/>
      <c r="VKQ100" s="291"/>
      <c r="VKR100" s="291"/>
      <c r="VKS100" s="291"/>
      <c r="VKT100" s="291"/>
      <c r="VKU100" s="291"/>
      <c r="VKV100" s="291"/>
      <c r="VKW100" s="291"/>
      <c r="VKX100" s="291"/>
      <c r="VKY100" s="291"/>
      <c r="VKZ100" s="291"/>
      <c r="VLA100" s="291"/>
      <c r="VLB100" s="291"/>
      <c r="VLC100" s="291"/>
      <c r="VLD100" s="291"/>
      <c r="VLE100" s="291"/>
      <c r="VLF100" s="291"/>
      <c r="VLG100" s="291"/>
      <c r="VLH100" s="291"/>
      <c r="VLI100" s="291"/>
      <c r="VLJ100" s="291"/>
      <c r="VLK100" s="291"/>
      <c r="VLL100" s="291"/>
      <c r="VLM100" s="291"/>
      <c r="VLN100" s="291"/>
      <c r="VLO100" s="291"/>
      <c r="VLP100" s="291"/>
      <c r="VLQ100" s="291"/>
      <c r="VLR100" s="291"/>
      <c r="VLS100" s="291"/>
      <c r="VLT100" s="291"/>
      <c r="VLU100" s="291"/>
      <c r="VLV100" s="291"/>
      <c r="VLW100" s="291"/>
      <c r="VLX100" s="291"/>
      <c r="VLY100" s="291"/>
      <c r="VLZ100" s="291"/>
      <c r="VMA100" s="291"/>
      <c r="VMB100" s="291"/>
      <c r="VMC100" s="291"/>
      <c r="VMD100" s="291"/>
      <c r="VME100" s="291"/>
      <c r="VMF100" s="291"/>
      <c r="VMG100" s="291"/>
      <c r="VMH100" s="291"/>
      <c r="VMI100" s="291"/>
      <c r="VMJ100" s="291"/>
      <c r="VMK100" s="291"/>
      <c r="VML100" s="291"/>
      <c r="VMM100" s="291"/>
      <c r="VMN100" s="291"/>
      <c r="VMO100" s="291"/>
      <c r="VMP100" s="291"/>
      <c r="VMQ100" s="291"/>
      <c r="VMR100" s="291"/>
      <c r="VMS100" s="291"/>
      <c r="VMT100" s="291"/>
      <c r="VMU100" s="291"/>
      <c r="VMV100" s="291"/>
      <c r="VMW100" s="291"/>
      <c r="VMX100" s="291"/>
      <c r="VMY100" s="291"/>
      <c r="VMZ100" s="291"/>
      <c r="VNA100" s="291"/>
      <c r="VNB100" s="291"/>
      <c r="VNC100" s="291"/>
      <c r="VND100" s="291"/>
      <c r="VNE100" s="291"/>
      <c r="VNF100" s="291"/>
      <c r="VNG100" s="291"/>
      <c r="VNH100" s="291"/>
      <c r="VNI100" s="291"/>
      <c r="VNJ100" s="291"/>
      <c r="VNK100" s="291"/>
      <c r="VNL100" s="291"/>
      <c r="VNM100" s="291"/>
      <c r="VNN100" s="291"/>
      <c r="VNO100" s="291"/>
      <c r="VNP100" s="291"/>
      <c r="VNQ100" s="291"/>
      <c r="VNR100" s="291"/>
      <c r="VNS100" s="291"/>
      <c r="VNT100" s="291"/>
      <c r="VNU100" s="291"/>
      <c r="VNV100" s="291"/>
      <c r="VNW100" s="291"/>
      <c r="VNX100" s="291"/>
      <c r="VNY100" s="291"/>
      <c r="VNZ100" s="291"/>
      <c r="VOA100" s="291"/>
      <c r="VOB100" s="291"/>
      <c r="VOC100" s="291"/>
      <c r="VOD100" s="291"/>
      <c r="VOE100" s="291"/>
      <c r="VOF100" s="291"/>
      <c r="VOG100" s="291"/>
      <c r="VOH100" s="291"/>
      <c r="VOI100" s="291"/>
      <c r="VOJ100" s="291"/>
      <c r="VOK100" s="291"/>
      <c r="VOL100" s="291"/>
      <c r="VOM100" s="291"/>
      <c r="VON100" s="291"/>
      <c r="VOO100" s="291"/>
      <c r="VOP100" s="291"/>
      <c r="VOQ100" s="291"/>
      <c r="VOR100" s="291"/>
      <c r="VOS100" s="291"/>
      <c r="VOT100" s="291"/>
      <c r="VOU100" s="291"/>
      <c r="VOV100" s="291"/>
      <c r="VOW100" s="291"/>
      <c r="VOX100" s="291"/>
      <c r="VOY100" s="291"/>
      <c r="VOZ100" s="291"/>
      <c r="VPA100" s="291"/>
      <c r="VPB100" s="291"/>
      <c r="VPC100" s="291"/>
      <c r="VPD100" s="291"/>
      <c r="VPE100" s="291"/>
      <c r="VPF100" s="291"/>
      <c r="VPG100" s="291"/>
      <c r="VPH100" s="291"/>
      <c r="VPI100" s="291"/>
      <c r="VPJ100" s="291"/>
      <c r="VPK100" s="291"/>
      <c r="VPL100" s="291"/>
      <c r="VPM100" s="291"/>
      <c r="VPN100" s="291"/>
      <c r="VPO100" s="291"/>
      <c r="VPP100" s="291"/>
      <c r="VPQ100" s="291"/>
      <c r="VPR100" s="291"/>
      <c r="VPS100" s="291"/>
      <c r="VPT100" s="291"/>
      <c r="VPU100" s="291"/>
      <c r="VPV100" s="291"/>
      <c r="VPW100" s="291"/>
      <c r="VPX100" s="291"/>
      <c r="VPY100" s="291"/>
      <c r="VPZ100" s="291"/>
      <c r="VQA100" s="291"/>
      <c r="VQB100" s="291"/>
      <c r="VQC100" s="291"/>
      <c r="VQD100" s="291"/>
      <c r="VQE100" s="291"/>
      <c r="VQF100" s="291"/>
      <c r="VQG100" s="291"/>
      <c r="VQH100" s="291"/>
      <c r="VQI100" s="291"/>
      <c r="VQJ100" s="291"/>
      <c r="VQK100" s="291"/>
      <c r="VQL100" s="291"/>
      <c r="VQM100" s="291"/>
      <c r="VQN100" s="291"/>
      <c r="VQO100" s="291"/>
      <c r="VQP100" s="291"/>
      <c r="VQQ100" s="291"/>
      <c r="VQR100" s="291"/>
      <c r="VQS100" s="291"/>
      <c r="VQT100" s="291"/>
      <c r="VQU100" s="291"/>
      <c r="VQV100" s="291"/>
      <c r="VQW100" s="291"/>
      <c r="VQX100" s="291"/>
      <c r="VQY100" s="291"/>
      <c r="VQZ100" s="291"/>
      <c r="VRA100" s="291"/>
      <c r="VRB100" s="291"/>
      <c r="VRC100" s="291"/>
      <c r="VRD100" s="291"/>
      <c r="VRE100" s="291"/>
      <c r="VRF100" s="291"/>
      <c r="VRG100" s="291"/>
      <c r="VRH100" s="291"/>
      <c r="VRI100" s="291"/>
      <c r="VRJ100" s="291"/>
      <c r="VRK100" s="291"/>
      <c r="VRL100" s="291"/>
      <c r="VRM100" s="291"/>
      <c r="VRN100" s="291"/>
      <c r="VRO100" s="291"/>
      <c r="VRP100" s="291"/>
      <c r="VRQ100" s="291"/>
      <c r="VRR100" s="291"/>
      <c r="VRS100" s="291"/>
      <c r="VRT100" s="291"/>
      <c r="VRU100" s="291"/>
      <c r="VRV100" s="291"/>
      <c r="VRW100" s="291"/>
      <c r="VRX100" s="291"/>
      <c r="VRY100" s="291"/>
      <c r="VRZ100" s="291"/>
      <c r="VSA100" s="291"/>
      <c r="VSB100" s="291"/>
      <c r="VSC100" s="291"/>
      <c r="VSD100" s="291"/>
      <c r="VSE100" s="291"/>
      <c r="VSF100" s="291"/>
      <c r="VSG100" s="170"/>
      <c r="VSH100" s="291"/>
      <c r="VSI100" s="291"/>
      <c r="VSJ100" s="291"/>
      <c r="VSK100" s="291"/>
      <c r="VSL100" s="291"/>
      <c r="VSM100" s="291"/>
      <c r="VSN100" s="291"/>
      <c r="VSO100" s="291"/>
      <c r="VSP100" s="291"/>
      <c r="VSQ100" s="291"/>
      <c r="VSR100" s="291"/>
      <c r="VSS100" s="291"/>
      <c r="VST100" s="291"/>
      <c r="VSU100" s="291"/>
      <c r="VSV100" s="291"/>
      <c r="VSW100" s="291"/>
      <c r="VSX100" s="291"/>
      <c r="VSY100" s="291"/>
      <c r="VSZ100" s="291"/>
      <c r="VTA100" s="291"/>
      <c r="VTB100" s="291"/>
      <c r="VTC100" s="291"/>
      <c r="VTD100" s="291"/>
      <c r="VTE100" s="291"/>
      <c r="VTF100" s="291"/>
      <c r="VTG100" s="291"/>
      <c r="VTH100" s="291"/>
      <c r="VTI100" s="291"/>
      <c r="VTJ100" s="291"/>
      <c r="VTK100" s="291"/>
      <c r="VTL100" s="291"/>
      <c r="VTM100" s="291"/>
      <c r="VTN100" s="291"/>
      <c r="VTO100" s="291"/>
      <c r="VTP100" s="291"/>
      <c r="VTQ100" s="291"/>
      <c r="VTR100" s="291"/>
      <c r="VTS100" s="291"/>
      <c r="VTT100" s="291"/>
      <c r="VTU100" s="291"/>
      <c r="VTV100" s="291"/>
      <c r="VTW100" s="291"/>
      <c r="VTX100" s="291"/>
      <c r="VTY100" s="291"/>
      <c r="VTZ100" s="291"/>
      <c r="VUA100" s="291"/>
      <c r="VUB100" s="291"/>
      <c r="VUC100" s="291"/>
      <c r="VUD100" s="291"/>
      <c r="VUE100" s="291"/>
      <c r="VUF100" s="291"/>
      <c r="VUG100" s="291"/>
      <c r="VUH100" s="291"/>
      <c r="VUI100" s="291"/>
      <c r="VUJ100" s="291"/>
      <c r="VUK100" s="291"/>
      <c r="VUL100" s="291"/>
      <c r="VUM100" s="291"/>
      <c r="VUN100" s="291"/>
      <c r="VUO100" s="291"/>
      <c r="VUP100" s="291"/>
      <c r="VUQ100" s="291"/>
      <c r="VUR100" s="291"/>
      <c r="VUS100" s="291"/>
      <c r="VUT100" s="291"/>
      <c r="VUU100" s="291"/>
      <c r="VUV100" s="291"/>
      <c r="VUW100" s="291"/>
      <c r="VUX100" s="291"/>
      <c r="VUY100" s="291"/>
      <c r="VUZ100" s="291"/>
      <c r="VVA100" s="291"/>
      <c r="VVB100" s="291"/>
      <c r="VVC100" s="291"/>
      <c r="VVD100" s="291"/>
      <c r="VVE100" s="291"/>
      <c r="VVF100" s="291"/>
      <c r="VVG100" s="291"/>
      <c r="VVH100" s="291"/>
      <c r="VVI100" s="291"/>
      <c r="VVJ100" s="291"/>
      <c r="VVK100" s="291"/>
      <c r="VVL100" s="291"/>
      <c r="VVM100" s="291"/>
      <c r="VVN100" s="291"/>
      <c r="VVO100" s="291"/>
      <c r="VVP100" s="291"/>
      <c r="VVQ100" s="291"/>
      <c r="VVR100" s="291"/>
      <c r="VVS100" s="291"/>
      <c r="VVT100" s="291"/>
      <c r="VVU100" s="291"/>
      <c r="VVV100" s="291"/>
      <c r="VVW100" s="291"/>
      <c r="VVX100" s="291"/>
      <c r="VVY100" s="291"/>
      <c r="VVZ100" s="291"/>
      <c r="VWA100" s="291"/>
      <c r="VWB100" s="291"/>
      <c r="VWC100" s="291"/>
      <c r="VWD100" s="291"/>
      <c r="VWE100" s="291"/>
      <c r="VWF100" s="291"/>
      <c r="VWG100" s="291"/>
      <c r="VWH100" s="291"/>
      <c r="VWI100" s="291"/>
      <c r="VWJ100" s="291"/>
      <c r="VWK100" s="291"/>
      <c r="VWL100" s="291"/>
      <c r="VWM100" s="291"/>
      <c r="VWN100" s="291"/>
      <c r="VWO100" s="291"/>
      <c r="VWP100" s="291"/>
      <c r="VWQ100" s="291"/>
      <c r="VWR100" s="291"/>
      <c r="VWS100" s="291"/>
      <c r="VWT100" s="291"/>
      <c r="VWU100" s="291"/>
      <c r="VWV100" s="291"/>
      <c r="VWW100" s="291"/>
      <c r="VWX100" s="291"/>
      <c r="VWY100" s="291"/>
      <c r="VWZ100" s="291"/>
      <c r="VXA100" s="291"/>
      <c r="VXB100" s="291"/>
      <c r="VXC100" s="291"/>
      <c r="VXD100" s="291"/>
      <c r="VXE100" s="291"/>
      <c r="VXF100" s="291"/>
      <c r="VXG100" s="291"/>
      <c r="VXH100" s="291"/>
      <c r="VXI100" s="291"/>
      <c r="VXJ100" s="291"/>
      <c r="VXK100" s="291"/>
      <c r="VXL100" s="291"/>
      <c r="VXM100" s="291"/>
      <c r="VXN100" s="291"/>
      <c r="VXO100" s="291"/>
      <c r="VXP100" s="291"/>
      <c r="VXQ100" s="291"/>
      <c r="VXR100" s="291"/>
      <c r="VXS100" s="291"/>
      <c r="VXT100" s="291"/>
      <c r="VXU100" s="291"/>
      <c r="VXV100" s="291"/>
      <c r="VXW100" s="291"/>
      <c r="VXX100" s="291"/>
      <c r="VXY100" s="291"/>
      <c r="VXZ100" s="291"/>
      <c r="VYA100" s="291"/>
      <c r="VYB100" s="291"/>
      <c r="VYC100" s="291"/>
      <c r="VYD100" s="291"/>
      <c r="VYE100" s="291"/>
      <c r="VYF100" s="291"/>
      <c r="VYG100" s="291"/>
      <c r="VYH100" s="291"/>
      <c r="VYI100" s="291"/>
      <c r="VYJ100" s="291"/>
      <c r="VYK100" s="291"/>
      <c r="VYL100" s="291"/>
      <c r="VYM100" s="291"/>
      <c r="VYN100" s="291"/>
      <c r="VYO100" s="291"/>
      <c r="VYP100" s="291"/>
      <c r="VYQ100" s="291"/>
      <c r="VYR100" s="291"/>
      <c r="VYS100" s="291"/>
      <c r="VYT100" s="291"/>
      <c r="VYU100" s="291"/>
      <c r="VYV100" s="291"/>
      <c r="VYW100" s="291"/>
      <c r="VYX100" s="291"/>
      <c r="VYY100" s="291"/>
      <c r="VYZ100" s="291"/>
      <c r="VZA100" s="291"/>
      <c r="VZB100" s="291"/>
      <c r="VZC100" s="291"/>
      <c r="VZD100" s="291"/>
      <c r="VZE100" s="291"/>
      <c r="VZF100" s="291"/>
      <c r="VZG100" s="291"/>
      <c r="VZH100" s="291"/>
      <c r="VZI100" s="291"/>
      <c r="VZJ100" s="291"/>
      <c r="VZK100" s="291"/>
      <c r="VZL100" s="291"/>
      <c r="VZM100" s="291"/>
      <c r="VZN100" s="291"/>
      <c r="VZO100" s="291"/>
      <c r="VZP100" s="291"/>
      <c r="VZQ100" s="291"/>
      <c r="VZR100" s="291"/>
      <c r="VZS100" s="291"/>
      <c r="VZT100" s="291"/>
      <c r="VZU100" s="291"/>
      <c r="VZV100" s="291"/>
      <c r="VZW100" s="291"/>
      <c r="VZX100" s="291"/>
      <c r="VZY100" s="291"/>
      <c r="VZZ100" s="291"/>
      <c r="WAA100" s="291"/>
      <c r="WAB100" s="291"/>
      <c r="WAC100" s="291"/>
      <c r="WAD100" s="291"/>
      <c r="WAE100" s="291"/>
      <c r="WAF100" s="291"/>
      <c r="WAG100" s="291"/>
      <c r="WAH100" s="291"/>
      <c r="WAI100" s="291"/>
      <c r="WAJ100" s="291"/>
      <c r="WAK100" s="291"/>
      <c r="WAL100" s="291"/>
      <c r="WAM100" s="291"/>
      <c r="WAN100" s="291"/>
      <c r="WAO100" s="291"/>
      <c r="WAP100" s="291"/>
      <c r="WAQ100" s="291"/>
      <c r="WAR100" s="291"/>
      <c r="WAS100" s="291"/>
      <c r="WAT100" s="291"/>
      <c r="WAU100" s="291"/>
      <c r="WAV100" s="291"/>
      <c r="WAW100" s="291"/>
      <c r="WAX100" s="291"/>
      <c r="WAY100" s="291"/>
      <c r="WAZ100" s="291"/>
      <c r="WBA100" s="291"/>
      <c r="WBB100" s="291"/>
      <c r="WBC100" s="291"/>
      <c r="WBD100" s="291"/>
      <c r="WBE100" s="291"/>
      <c r="WBF100" s="291"/>
      <c r="WBG100" s="291"/>
      <c r="WBH100" s="291"/>
      <c r="WBI100" s="291"/>
      <c r="WBJ100" s="291"/>
      <c r="WBK100" s="291"/>
      <c r="WBL100" s="291"/>
      <c r="WBM100" s="291"/>
      <c r="WBN100" s="291"/>
      <c r="WBO100" s="291"/>
      <c r="WBP100" s="291"/>
      <c r="WBQ100" s="291"/>
      <c r="WBR100" s="291"/>
      <c r="WBS100" s="291"/>
      <c r="WBT100" s="291"/>
      <c r="WBU100" s="291"/>
      <c r="WBV100" s="291"/>
      <c r="WBW100" s="291"/>
      <c r="WBX100" s="291"/>
      <c r="WBY100" s="291"/>
      <c r="WBZ100" s="291"/>
      <c r="WCA100" s="291"/>
      <c r="WCB100" s="291"/>
      <c r="WCC100" s="170"/>
      <c r="WCD100" s="291"/>
      <c r="WCE100" s="291"/>
      <c r="WCF100" s="291"/>
      <c r="WCG100" s="291"/>
      <c r="WCH100" s="291"/>
      <c r="WCI100" s="291"/>
      <c r="WCJ100" s="291"/>
      <c r="WCK100" s="291"/>
      <c r="WCL100" s="291"/>
      <c r="WCM100" s="291"/>
      <c r="WCN100" s="291"/>
      <c r="WCO100" s="291"/>
      <c r="WCP100" s="291"/>
      <c r="WCQ100" s="291"/>
      <c r="WCR100" s="291"/>
      <c r="WCS100" s="291"/>
      <c r="WCT100" s="291"/>
      <c r="WCU100" s="291"/>
      <c r="WCV100" s="291"/>
      <c r="WCW100" s="291"/>
      <c r="WCX100" s="291"/>
      <c r="WCY100" s="291"/>
      <c r="WCZ100" s="291"/>
      <c r="WDA100" s="291"/>
      <c r="WDB100" s="291"/>
      <c r="WDC100" s="291"/>
      <c r="WDD100" s="291"/>
      <c r="WDE100" s="291"/>
      <c r="WDF100" s="291"/>
      <c r="WDG100" s="291"/>
      <c r="WDH100" s="291"/>
      <c r="WDI100" s="291"/>
      <c r="WDJ100" s="291"/>
      <c r="WDK100" s="291"/>
      <c r="WDL100" s="291"/>
      <c r="WDM100" s="291"/>
      <c r="WDN100" s="291"/>
      <c r="WDO100" s="291"/>
      <c r="WDP100" s="291"/>
      <c r="WDQ100" s="291"/>
      <c r="WDR100" s="291"/>
      <c r="WDS100" s="291"/>
      <c r="WDT100" s="291"/>
      <c r="WDU100" s="291"/>
      <c r="WDV100" s="291"/>
      <c r="WDW100" s="291"/>
      <c r="WDX100" s="291"/>
      <c r="WDY100" s="291"/>
      <c r="WDZ100" s="291"/>
      <c r="WEA100" s="291"/>
      <c r="WEB100" s="291"/>
      <c r="WEC100" s="291"/>
      <c r="WED100" s="291"/>
      <c r="WEE100" s="291"/>
      <c r="WEF100" s="291"/>
      <c r="WEG100" s="291"/>
      <c r="WEH100" s="291"/>
      <c r="WEI100" s="291"/>
      <c r="WEJ100" s="291"/>
      <c r="WEK100" s="291"/>
      <c r="WEL100" s="291"/>
      <c r="WEM100" s="291"/>
      <c r="WEN100" s="291"/>
      <c r="WEO100" s="291"/>
      <c r="WEP100" s="291"/>
      <c r="WEQ100" s="291"/>
      <c r="WER100" s="291"/>
      <c r="WES100" s="291"/>
      <c r="WET100" s="291"/>
      <c r="WEU100" s="291"/>
      <c r="WEV100" s="291"/>
      <c r="WEW100" s="291"/>
      <c r="WEX100" s="291"/>
      <c r="WEY100" s="291"/>
      <c r="WEZ100" s="291"/>
      <c r="WFA100" s="291"/>
      <c r="WFB100" s="291"/>
      <c r="WFC100" s="291"/>
      <c r="WFD100" s="291"/>
      <c r="WFE100" s="291"/>
      <c r="WFF100" s="291"/>
      <c r="WFG100" s="291"/>
      <c r="WFH100" s="291"/>
      <c r="WFI100" s="291"/>
      <c r="WFJ100" s="291"/>
      <c r="WFK100" s="291"/>
      <c r="WFL100" s="291"/>
      <c r="WFM100" s="291"/>
      <c r="WFN100" s="291"/>
      <c r="WFO100" s="291"/>
      <c r="WFP100" s="291"/>
      <c r="WFQ100" s="291"/>
      <c r="WFR100" s="291"/>
      <c r="WFS100" s="291"/>
      <c r="WFT100" s="291"/>
      <c r="WFU100" s="291"/>
      <c r="WFV100" s="291"/>
      <c r="WFW100" s="291"/>
      <c r="WFX100" s="291"/>
      <c r="WFY100" s="291"/>
      <c r="WFZ100" s="291"/>
      <c r="WGA100" s="291"/>
      <c r="WGB100" s="291"/>
      <c r="WGC100" s="291"/>
      <c r="WGD100" s="291"/>
      <c r="WGE100" s="291"/>
      <c r="WGF100" s="291"/>
      <c r="WGG100" s="291"/>
      <c r="WGH100" s="291"/>
      <c r="WGI100" s="291"/>
      <c r="WGJ100" s="291"/>
      <c r="WGK100" s="291"/>
      <c r="WGL100" s="291"/>
      <c r="WGM100" s="291"/>
      <c r="WGN100" s="291"/>
      <c r="WGO100" s="291"/>
      <c r="WGP100" s="291"/>
      <c r="WGQ100" s="291"/>
      <c r="WGR100" s="291"/>
      <c r="WGS100" s="291"/>
      <c r="WGT100" s="291"/>
      <c r="WGU100" s="291"/>
      <c r="WGV100" s="291"/>
      <c r="WGW100" s="291"/>
      <c r="WGX100" s="291"/>
      <c r="WGY100" s="291"/>
      <c r="WGZ100" s="291"/>
      <c r="WHA100" s="291"/>
      <c r="WHB100" s="291"/>
      <c r="WHC100" s="291"/>
      <c r="WHD100" s="291"/>
      <c r="WHE100" s="291"/>
      <c r="WHF100" s="291"/>
      <c r="WHG100" s="291"/>
      <c r="WHH100" s="291"/>
      <c r="WHI100" s="291"/>
      <c r="WHJ100" s="291"/>
      <c r="WHK100" s="291"/>
      <c r="WHL100" s="291"/>
      <c r="WHM100" s="291"/>
      <c r="WHN100" s="291"/>
      <c r="WHO100" s="291"/>
      <c r="WHP100" s="291"/>
      <c r="WHQ100" s="291"/>
      <c r="WHR100" s="291"/>
      <c r="WHS100" s="291"/>
      <c r="WHT100" s="291"/>
      <c r="WHU100" s="291"/>
      <c r="WHV100" s="291"/>
      <c r="WHW100" s="291"/>
      <c r="WHX100" s="291"/>
      <c r="WHY100" s="291"/>
      <c r="WHZ100" s="291"/>
      <c r="WIA100" s="291"/>
      <c r="WIB100" s="291"/>
      <c r="WIC100" s="291"/>
      <c r="WID100" s="291"/>
      <c r="WIE100" s="291"/>
      <c r="WIF100" s="291"/>
      <c r="WIG100" s="291"/>
      <c r="WIH100" s="291"/>
      <c r="WII100" s="291"/>
      <c r="WIJ100" s="291"/>
      <c r="WIK100" s="291"/>
      <c r="WIL100" s="291"/>
      <c r="WIM100" s="291"/>
      <c r="WIN100" s="291"/>
      <c r="WIO100" s="291"/>
      <c r="WIP100" s="291"/>
      <c r="WIQ100" s="291"/>
      <c r="WIR100" s="291"/>
      <c r="WIS100" s="291"/>
      <c r="WIT100" s="291"/>
      <c r="WIU100" s="291"/>
      <c r="WIV100" s="291"/>
      <c r="WIW100" s="291"/>
      <c r="WIX100" s="291"/>
      <c r="WIY100" s="291"/>
      <c r="WIZ100" s="291"/>
      <c r="WJA100" s="291"/>
      <c r="WJB100" s="291"/>
      <c r="WJC100" s="291"/>
      <c r="WJD100" s="291"/>
      <c r="WJE100" s="291"/>
      <c r="WJF100" s="291"/>
      <c r="WJG100" s="291"/>
      <c r="WJH100" s="291"/>
      <c r="WJI100" s="291"/>
      <c r="WJJ100" s="291"/>
      <c r="WJK100" s="291"/>
      <c r="WJL100" s="291"/>
      <c r="WJM100" s="291"/>
      <c r="WJN100" s="291"/>
      <c r="WJO100" s="291"/>
      <c r="WJP100" s="291"/>
      <c r="WJQ100" s="291"/>
      <c r="WJR100" s="291"/>
      <c r="WJS100" s="291"/>
      <c r="WJT100" s="291"/>
      <c r="WJU100" s="291"/>
      <c r="WJV100" s="291"/>
      <c r="WJW100" s="291"/>
      <c r="WJX100" s="291"/>
      <c r="WJY100" s="291"/>
      <c r="WJZ100" s="291"/>
      <c r="WKA100" s="291"/>
      <c r="WKB100" s="291"/>
      <c r="WKC100" s="291"/>
      <c r="WKD100" s="291"/>
      <c r="WKE100" s="291"/>
      <c r="WKF100" s="291"/>
      <c r="WKG100" s="291"/>
      <c r="WKH100" s="291"/>
      <c r="WKI100" s="291"/>
      <c r="WKJ100" s="291"/>
      <c r="WKK100" s="291"/>
      <c r="WKL100" s="291"/>
      <c r="WKM100" s="291"/>
      <c r="WKN100" s="291"/>
      <c r="WKO100" s="291"/>
      <c r="WKP100" s="291"/>
      <c r="WKQ100" s="291"/>
      <c r="WKR100" s="291"/>
      <c r="WKS100" s="291"/>
      <c r="WKT100" s="291"/>
      <c r="WKU100" s="291"/>
      <c r="WKV100" s="291"/>
      <c r="WKW100" s="291"/>
      <c r="WKX100" s="291"/>
      <c r="WKY100" s="291"/>
      <c r="WKZ100" s="291"/>
      <c r="WLA100" s="291"/>
      <c r="WLB100" s="291"/>
      <c r="WLC100" s="291"/>
      <c r="WLD100" s="291"/>
      <c r="WLE100" s="291"/>
      <c r="WLF100" s="291"/>
      <c r="WLG100" s="291"/>
      <c r="WLH100" s="291"/>
      <c r="WLI100" s="291"/>
      <c r="WLJ100" s="291"/>
      <c r="WLK100" s="291"/>
      <c r="WLL100" s="291"/>
      <c r="WLM100" s="291"/>
      <c r="WLN100" s="291"/>
      <c r="WLO100" s="291"/>
      <c r="WLP100" s="291"/>
      <c r="WLQ100" s="291"/>
      <c r="WLR100" s="291"/>
      <c r="WLS100" s="291"/>
      <c r="WLT100" s="291"/>
      <c r="WLU100" s="291"/>
      <c r="WLV100" s="291"/>
      <c r="WLW100" s="291"/>
      <c r="WLX100" s="291"/>
      <c r="WLY100" s="170"/>
      <c r="WLZ100" s="291"/>
      <c r="WMA100" s="291"/>
      <c r="WMB100" s="291"/>
      <c r="WMC100" s="291"/>
      <c r="WMD100" s="291"/>
      <c r="WME100" s="291"/>
      <c r="WMF100" s="291"/>
      <c r="WMG100" s="291"/>
      <c r="WMH100" s="291"/>
      <c r="WMI100" s="291"/>
      <c r="WMJ100" s="291"/>
      <c r="WMK100" s="291"/>
      <c r="WML100" s="291"/>
      <c r="WMM100" s="291"/>
      <c r="WMN100" s="291"/>
      <c r="WMO100" s="291"/>
      <c r="WMP100" s="291"/>
      <c r="WMQ100" s="291"/>
      <c r="WMR100" s="291"/>
      <c r="WMS100" s="291"/>
      <c r="WMT100" s="291"/>
      <c r="WMU100" s="291"/>
      <c r="WMV100" s="291"/>
      <c r="WMW100" s="291"/>
      <c r="WMX100" s="291"/>
      <c r="WMY100" s="291"/>
      <c r="WMZ100" s="291"/>
      <c r="WNA100" s="291"/>
      <c r="WNB100" s="291"/>
      <c r="WNC100" s="291"/>
      <c r="WND100" s="291"/>
      <c r="WNE100" s="291"/>
      <c r="WNF100" s="291"/>
      <c r="WNG100" s="291"/>
      <c r="WNH100" s="291"/>
      <c r="WNI100" s="291"/>
      <c r="WNJ100" s="291"/>
      <c r="WNK100" s="291"/>
      <c r="WNL100" s="291"/>
      <c r="WNM100" s="291"/>
      <c r="WNN100" s="291"/>
      <c r="WNO100" s="291"/>
      <c r="WNP100" s="291"/>
      <c r="WNQ100" s="291"/>
      <c r="WNR100" s="291"/>
      <c r="WNS100" s="291"/>
      <c r="WNT100" s="291"/>
      <c r="WNU100" s="291"/>
      <c r="WNV100" s="291"/>
      <c r="WNW100" s="291"/>
      <c r="WNX100" s="291"/>
      <c r="WNY100" s="291"/>
      <c r="WNZ100" s="291"/>
      <c r="WOA100" s="291"/>
      <c r="WOB100" s="291"/>
      <c r="WOC100" s="291"/>
      <c r="WOD100" s="291"/>
      <c r="WOE100" s="291"/>
      <c r="WOF100" s="291"/>
      <c r="WOG100" s="291"/>
      <c r="WOH100" s="291"/>
      <c r="WOI100" s="291"/>
      <c r="WOJ100" s="291"/>
      <c r="WOK100" s="291"/>
      <c r="WOL100" s="291"/>
      <c r="WOM100" s="291"/>
      <c r="WON100" s="291"/>
      <c r="WOO100" s="291"/>
      <c r="WOP100" s="291"/>
      <c r="WOQ100" s="291"/>
      <c r="WOR100" s="291"/>
      <c r="WOS100" s="291"/>
      <c r="WOT100" s="291"/>
      <c r="WOU100" s="291"/>
      <c r="WOV100" s="291"/>
      <c r="WOW100" s="291"/>
      <c r="WOX100" s="291"/>
      <c r="WOY100" s="291"/>
      <c r="WOZ100" s="291"/>
      <c r="WPA100" s="291"/>
      <c r="WPB100" s="291"/>
      <c r="WPC100" s="291"/>
      <c r="WPD100" s="291"/>
      <c r="WPE100" s="291"/>
      <c r="WPF100" s="291"/>
      <c r="WPG100" s="291"/>
      <c r="WPH100" s="291"/>
      <c r="WPI100" s="291"/>
      <c r="WPJ100" s="291"/>
      <c r="WPK100" s="291"/>
      <c r="WPL100" s="291"/>
      <c r="WPM100" s="291"/>
      <c r="WPN100" s="291"/>
      <c r="WPO100" s="291"/>
      <c r="WPP100" s="291"/>
      <c r="WPQ100" s="291"/>
      <c r="WPR100" s="291"/>
      <c r="WPS100" s="291"/>
      <c r="WPT100" s="291"/>
      <c r="WPU100" s="291"/>
      <c r="WPV100" s="291"/>
      <c r="WPW100" s="291"/>
      <c r="WPX100" s="291"/>
      <c r="WPY100" s="291"/>
      <c r="WPZ100" s="291"/>
      <c r="WQA100" s="291"/>
      <c r="WQB100" s="291"/>
      <c r="WQC100" s="291"/>
      <c r="WQD100" s="291"/>
      <c r="WQE100" s="291"/>
      <c r="WQF100" s="291"/>
      <c r="WQG100" s="291"/>
      <c r="WQH100" s="291"/>
      <c r="WQI100" s="291"/>
      <c r="WQJ100" s="291"/>
      <c r="WQK100" s="291"/>
      <c r="WQL100" s="291"/>
      <c r="WQM100" s="291"/>
      <c r="WQN100" s="291"/>
      <c r="WQO100" s="291"/>
      <c r="WQP100" s="291"/>
      <c r="WQQ100" s="291"/>
      <c r="WQR100" s="291"/>
      <c r="WQS100" s="291"/>
      <c r="WQT100" s="291"/>
      <c r="WQU100" s="291"/>
      <c r="WQV100" s="291"/>
      <c r="WQW100" s="291"/>
      <c r="WQX100" s="291"/>
      <c r="WQY100" s="291"/>
      <c r="WQZ100" s="291"/>
      <c r="WRA100" s="291"/>
      <c r="WRB100" s="291"/>
      <c r="WRC100" s="291"/>
      <c r="WRD100" s="291"/>
      <c r="WRE100" s="291"/>
      <c r="WRF100" s="291"/>
      <c r="WRG100" s="291"/>
      <c r="WRH100" s="291"/>
      <c r="WRI100" s="291"/>
      <c r="WRJ100" s="291"/>
      <c r="WRK100" s="291"/>
      <c r="WRL100" s="291"/>
      <c r="WRM100" s="291"/>
      <c r="WRN100" s="291"/>
      <c r="WRO100" s="291"/>
      <c r="WRP100" s="291"/>
      <c r="WRQ100" s="291"/>
      <c r="WRR100" s="291"/>
      <c r="WRS100" s="291"/>
      <c r="WRT100" s="291"/>
      <c r="WRU100" s="291"/>
      <c r="WRV100" s="291"/>
      <c r="WRW100" s="291"/>
      <c r="WRX100" s="291"/>
      <c r="WRY100" s="291"/>
      <c r="WRZ100" s="291"/>
      <c r="WSA100" s="291"/>
      <c r="WSB100" s="291"/>
      <c r="WSC100" s="291"/>
      <c r="WSD100" s="291"/>
      <c r="WSE100" s="291"/>
      <c r="WSF100" s="291"/>
      <c r="WSG100" s="291"/>
      <c r="WSH100" s="291"/>
      <c r="WSI100" s="291"/>
      <c r="WSJ100" s="291"/>
      <c r="WSK100" s="291"/>
      <c r="WSL100" s="291"/>
      <c r="WSM100" s="291"/>
      <c r="WSN100" s="291"/>
      <c r="WSO100" s="291"/>
      <c r="WSP100" s="291"/>
      <c r="WSQ100" s="291"/>
      <c r="WSR100" s="291"/>
      <c r="WSS100" s="291"/>
      <c r="WST100" s="291"/>
      <c r="WSU100" s="291"/>
      <c r="WSV100" s="291"/>
      <c r="WSW100" s="291"/>
      <c r="WSX100" s="291"/>
      <c r="WSY100" s="291"/>
      <c r="WSZ100" s="291"/>
      <c r="WTA100" s="291"/>
      <c r="WTB100" s="291"/>
      <c r="WTC100" s="291"/>
      <c r="WTD100" s="291"/>
      <c r="WTE100" s="291"/>
      <c r="WTF100" s="291"/>
      <c r="WTG100" s="291"/>
      <c r="WTH100" s="291"/>
      <c r="WTI100" s="291"/>
      <c r="WTJ100" s="291"/>
      <c r="WTK100" s="291"/>
      <c r="WTL100" s="291"/>
      <c r="WTM100" s="291"/>
      <c r="WTN100" s="291"/>
      <c r="WTO100" s="291"/>
      <c r="WTP100" s="291"/>
      <c r="WTQ100" s="291"/>
      <c r="WTR100" s="291"/>
      <c r="WTS100" s="291"/>
      <c r="WTT100" s="291"/>
      <c r="WTU100" s="291"/>
      <c r="WTV100" s="291"/>
      <c r="WTW100" s="291"/>
      <c r="WTX100" s="291"/>
      <c r="WTY100" s="291"/>
      <c r="WTZ100" s="291"/>
      <c r="WUA100" s="291"/>
      <c r="WUB100" s="291"/>
      <c r="WUC100" s="291"/>
      <c r="WUD100" s="291"/>
      <c r="WUE100" s="291"/>
      <c r="WUF100" s="291"/>
      <c r="WUG100" s="291"/>
      <c r="WUH100" s="291"/>
      <c r="WUI100" s="291"/>
      <c r="WUJ100" s="291"/>
      <c r="WUK100" s="291"/>
      <c r="WUL100" s="291"/>
      <c r="WUM100" s="291"/>
      <c r="WUN100" s="291"/>
      <c r="WUO100" s="291"/>
      <c r="WUP100" s="291"/>
      <c r="WUQ100" s="291"/>
      <c r="WUR100" s="291"/>
      <c r="WUS100" s="291"/>
      <c r="WUT100" s="291"/>
      <c r="WUU100" s="291"/>
      <c r="WUV100" s="291"/>
      <c r="WUW100" s="291"/>
      <c r="WUX100" s="291"/>
      <c r="WUY100" s="291"/>
      <c r="WUZ100" s="291"/>
      <c r="WVA100" s="291"/>
      <c r="WVB100" s="291"/>
      <c r="WVC100" s="291"/>
      <c r="WVD100" s="291"/>
      <c r="WVE100" s="291"/>
      <c r="WVF100" s="291"/>
      <c r="WVG100" s="291"/>
      <c r="WVH100" s="291"/>
      <c r="WVI100" s="291"/>
      <c r="WVJ100" s="291"/>
      <c r="WVK100" s="291"/>
      <c r="WVL100" s="291"/>
      <c r="WVM100" s="291"/>
      <c r="WVN100" s="291"/>
      <c r="WVO100" s="291"/>
      <c r="WVP100" s="291"/>
      <c r="WVQ100" s="291"/>
      <c r="WVR100" s="291"/>
      <c r="WVS100" s="291"/>
      <c r="WVT100" s="291"/>
      <c r="WVU100" s="170"/>
      <c r="WVV100" s="291"/>
      <c r="WVW100" s="291"/>
      <c r="WVX100" s="291"/>
      <c r="WVY100" s="291"/>
      <c r="WVZ100" s="291"/>
      <c r="WWA100" s="291"/>
      <c r="WWB100" s="291"/>
      <c r="WWC100" s="291"/>
      <c r="WWD100" s="291"/>
      <c r="WWE100" s="291"/>
      <c r="WWF100" s="291"/>
      <c r="WWG100" s="291"/>
      <c r="WWH100" s="291"/>
      <c r="WWI100" s="291"/>
      <c r="WWJ100" s="291"/>
      <c r="WWK100" s="291"/>
      <c r="WWL100" s="291"/>
      <c r="WWM100" s="291"/>
      <c r="WWN100" s="291"/>
      <c r="WWO100" s="291"/>
      <c r="WWP100" s="291"/>
      <c r="WWQ100" s="291"/>
      <c r="WWR100" s="291"/>
      <c r="WWS100" s="291"/>
      <c r="WWT100" s="291"/>
      <c r="WWU100" s="291"/>
      <c r="WWV100" s="291"/>
      <c r="WWW100" s="291"/>
      <c r="WWX100" s="291"/>
      <c r="WWY100" s="291"/>
      <c r="WWZ100" s="291"/>
      <c r="WXA100" s="291"/>
      <c r="WXB100" s="291"/>
      <c r="WXC100" s="291"/>
      <c r="WXD100" s="291"/>
      <c r="WXE100" s="291"/>
      <c r="WXF100" s="291"/>
      <c r="WXG100" s="291"/>
      <c r="WXH100" s="291"/>
      <c r="WXI100" s="291"/>
      <c r="WXJ100" s="291"/>
      <c r="WXK100" s="291"/>
      <c r="WXL100" s="291"/>
      <c r="WXM100" s="291"/>
      <c r="WXN100" s="291"/>
      <c r="WXO100" s="291"/>
      <c r="WXP100" s="291"/>
      <c r="WXQ100" s="291"/>
      <c r="WXR100" s="291"/>
      <c r="WXS100" s="291"/>
      <c r="WXT100" s="291"/>
      <c r="WXU100" s="291"/>
      <c r="WXV100" s="276"/>
      <c r="WXW100" s="277"/>
      <c r="WXX100" s="278"/>
      <c r="WXY100" s="278"/>
      <c r="WXZ100" s="278"/>
      <c r="WYA100" s="318"/>
      <c r="WYB100" s="319"/>
      <c r="WYC100" s="294"/>
      <c r="WYD100" s="279"/>
      <c r="WYE100" s="280"/>
      <c r="WYF100" s="281"/>
      <c r="XAH100" s="276"/>
      <c r="XAI100" s="277"/>
      <c r="XAJ100" s="278"/>
      <c r="XAK100" s="278"/>
      <c r="XAL100" s="278"/>
      <c r="XAM100" s="318"/>
      <c r="XAN100" s="319"/>
      <c r="XAO100" s="294"/>
      <c r="XAP100" s="279"/>
      <c r="XAQ100" s="280"/>
      <c r="XAR100" s="281"/>
    </row>
    <row r="101" spans="1:16332" hidden="1" x14ac:dyDescent="0.2">
      <c r="A101" s="154" t="s">
        <v>1458</v>
      </c>
      <c r="B101" s="277" t="s">
        <v>1529</v>
      </c>
      <c r="C101" s="151" t="s">
        <v>138</v>
      </c>
      <c r="D101" s="151">
        <f t="shared" si="76"/>
        <v>13.23</v>
      </c>
      <c r="E101" s="151">
        <f t="shared" si="77"/>
        <v>8.39</v>
      </c>
      <c r="F101" s="148" t="s">
        <v>57</v>
      </c>
      <c r="G101" s="149"/>
      <c r="H101" s="155">
        <f>VLOOKUP(A101,'[6]Table 1'!$B:$J,3,FALSE)</f>
        <v>4</v>
      </c>
      <c r="I101" s="156">
        <f>VLOOKUP(A101,'[6]Table 1'!$B:$J,4,FALSE)</f>
        <v>7</v>
      </c>
      <c r="J101" s="157">
        <f>VLOOKUP(A101,'[6]Table 1'!$B:$J,5,FALSE)</f>
        <v>2000</v>
      </c>
      <c r="K101" s="158">
        <f>VLOOKUP(A101,'[6]Table 1'!$B:$J,8,FALSE)</f>
        <v>20</v>
      </c>
      <c r="L101" s="156"/>
      <c r="M101" s="160">
        <f t="shared" si="85"/>
        <v>113153.06133</v>
      </c>
      <c r="N101" s="156">
        <v>125725.6237</v>
      </c>
      <c r="O101" s="161">
        <f>VLOOKUP(A101,'[6]Table 1'!$B:$J,6,FALSE)</f>
        <v>0.6</v>
      </c>
      <c r="P101" s="282"/>
      <c r="Q101" s="156">
        <f t="shared" si="82"/>
        <v>6.46</v>
      </c>
      <c r="R101" s="156">
        <f t="shared" si="83"/>
        <v>1.93</v>
      </c>
      <c r="S101" s="156">
        <f t="shared" si="84"/>
        <v>4.84</v>
      </c>
      <c r="T101" s="152">
        <f>VLOOKUP(A101,'[6]Table 1'!$B:$J,7,FALSE)</f>
        <v>0</v>
      </c>
      <c r="U101" s="161"/>
      <c r="V101" s="161">
        <f t="shared" si="60"/>
        <v>0</v>
      </c>
      <c r="W101" s="161">
        <f>VLOOKUP(A101,[6]Planilha1!$A:$K,9,FALSE)</f>
        <v>0</v>
      </c>
      <c r="X101" s="156">
        <f t="shared" si="86"/>
        <v>13.23</v>
      </c>
      <c r="Y101" s="156">
        <f t="shared" si="87"/>
        <v>8.39</v>
      </c>
      <c r="Z101" s="213">
        <f t="shared" si="88"/>
        <v>0.9</v>
      </c>
      <c r="AA101" s="214">
        <f t="shared" si="89"/>
        <v>9.9999999999999978E-2</v>
      </c>
      <c r="AB101" s="214">
        <f t="shared" si="79"/>
        <v>0.10541013868509487</v>
      </c>
      <c r="AC101" s="214"/>
      <c r="AD101" s="284">
        <f t="shared" si="80"/>
        <v>1.5588999999999995</v>
      </c>
      <c r="AE101" s="284">
        <f t="shared" si="81"/>
        <v>1.0106999999999999</v>
      </c>
      <c r="AF101" s="283"/>
      <c r="AG101" s="283">
        <f>VLOOKUP(A101,[6]Planilha1!$A:$K,10,FALSE)</f>
        <v>14.7889</v>
      </c>
      <c r="AH101" s="283">
        <f>VLOOKUP(A101,[6]Planilha1!$A:$K,11,FALSE)</f>
        <v>9.4007000000000005</v>
      </c>
      <c r="AI101" s="675"/>
      <c r="AJ101" s="676"/>
      <c r="AK101" s="613"/>
      <c r="AL101" s="614"/>
      <c r="AM101" s="614"/>
      <c r="AN101" s="615"/>
      <c r="AO101" s="286"/>
      <c r="AP101" s="295"/>
      <c r="AQ101" s="288"/>
      <c r="AR101" s="289"/>
      <c r="AS101" s="290"/>
      <c r="AT101" s="673"/>
      <c r="AU101" s="674"/>
      <c r="AV101" s="288"/>
      <c r="AW101" s="613"/>
      <c r="AX101" s="615"/>
      <c r="AY101" s="288"/>
      <c r="AZ101" s="308"/>
      <c r="BA101" s="288"/>
      <c r="BB101" s="308"/>
      <c r="BC101" s="648"/>
      <c r="BD101" s="649"/>
      <c r="BE101" s="648"/>
      <c r="BF101" s="649"/>
      <c r="BG101" s="308"/>
      <c r="BH101" s="308"/>
      <c r="BI101" s="291"/>
      <c r="BJ101" s="291"/>
      <c r="BK101" s="291"/>
      <c r="BL101" s="291"/>
      <c r="BM101" s="291"/>
      <c r="BN101" s="291"/>
      <c r="BO101" s="291"/>
      <c r="BP101" s="291"/>
      <c r="BQ101" s="291"/>
      <c r="BR101" s="291"/>
      <c r="BS101" s="291"/>
      <c r="BT101" s="291"/>
      <c r="BU101" s="291"/>
      <c r="BV101" s="291"/>
      <c r="BW101" s="291"/>
      <c r="BX101" s="291"/>
      <c r="BY101" s="291"/>
      <c r="BZ101" s="291"/>
      <c r="CA101" s="291"/>
      <c r="CB101" s="291"/>
      <c r="CC101" s="291"/>
      <c r="CD101" s="291"/>
      <c r="CE101" s="291"/>
      <c r="CF101" s="291"/>
      <c r="CG101" s="291"/>
      <c r="CH101" s="291"/>
      <c r="CI101" s="291"/>
      <c r="CJ101" s="291"/>
      <c r="CK101" s="291"/>
      <c r="CL101" s="291"/>
      <c r="CM101" s="291"/>
      <c r="CN101" s="291"/>
      <c r="CO101" s="291"/>
      <c r="CP101" s="291"/>
      <c r="CQ101" s="291"/>
      <c r="CR101" s="291"/>
      <c r="CS101" s="291"/>
      <c r="CT101" s="291"/>
      <c r="CU101" s="291"/>
      <c r="CV101" s="291"/>
      <c r="CW101" s="291"/>
      <c r="CX101" s="291"/>
      <c r="CY101" s="291"/>
      <c r="CZ101" s="291"/>
      <c r="DA101" s="291"/>
      <c r="DB101" s="291"/>
      <c r="DC101" s="291"/>
      <c r="DD101" s="291"/>
      <c r="DE101" s="291"/>
      <c r="DF101" s="291"/>
      <c r="DG101" s="291"/>
      <c r="DH101" s="291"/>
      <c r="DI101" s="291"/>
      <c r="DJ101" s="291"/>
      <c r="DK101" s="291"/>
      <c r="DL101" s="291"/>
      <c r="DM101" s="291"/>
      <c r="DN101" s="291"/>
      <c r="DO101" s="291"/>
      <c r="DP101" s="291"/>
      <c r="DQ101" s="291"/>
      <c r="DR101" s="291"/>
      <c r="DS101" s="291"/>
      <c r="DT101" s="291"/>
      <c r="DU101" s="291"/>
      <c r="DV101" s="291"/>
      <c r="DW101" s="291"/>
      <c r="DX101" s="291"/>
      <c r="DY101" s="291"/>
      <c r="DZ101" s="291"/>
      <c r="EA101" s="291"/>
      <c r="EB101" s="291"/>
      <c r="EC101" s="291"/>
      <c r="ED101" s="291"/>
      <c r="EE101" s="291"/>
      <c r="EF101" s="291"/>
      <c r="EG101" s="291"/>
      <c r="EH101" s="291"/>
      <c r="EI101" s="291"/>
      <c r="EJ101" s="291"/>
      <c r="EK101" s="291"/>
      <c r="EL101" s="291"/>
      <c r="EM101" s="291"/>
      <c r="EN101" s="291"/>
      <c r="EO101" s="291"/>
      <c r="EP101" s="291"/>
      <c r="EQ101" s="291"/>
      <c r="ER101" s="291"/>
      <c r="ES101" s="291"/>
      <c r="ET101" s="291"/>
      <c r="EU101" s="291"/>
      <c r="EV101" s="291"/>
      <c r="EW101" s="291"/>
      <c r="EX101" s="291"/>
      <c r="EY101" s="291"/>
      <c r="EZ101" s="291"/>
      <c r="FA101" s="291"/>
      <c r="FB101" s="291"/>
      <c r="FC101" s="291"/>
      <c r="FD101" s="291"/>
      <c r="FE101" s="291"/>
      <c r="FF101" s="291"/>
      <c r="FG101" s="291"/>
      <c r="FH101" s="291"/>
      <c r="FI101" s="291"/>
      <c r="FJ101" s="291"/>
      <c r="FK101" s="291"/>
      <c r="FL101" s="291"/>
      <c r="FM101" s="291"/>
      <c r="FN101" s="291"/>
      <c r="FO101" s="291"/>
      <c r="FP101" s="291"/>
      <c r="FQ101" s="291"/>
      <c r="FR101" s="291"/>
      <c r="FS101" s="291"/>
      <c r="FT101" s="291"/>
      <c r="FU101" s="291"/>
      <c r="FV101" s="291"/>
      <c r="FW101" s="291"/>
      <c r="FX101" s="291"/>
      <c r="FY101" s="291"/>
      <c r="FZ101" s="291"/>
      <c r="GA101" s="291"/>
      <c r="GB101" s="291"/>
      <c r="GC101" s="291"/>
      <c r="GD101" s="291"/>
      <c r="GE101" s="291"/>
      <c r="GF101" s="291"/>
      <c r="GG101" s="291"/>
      <c r="GH101" s="291"/>
      <c r="GI101" s="291"/>
      <c r="GJ101" s="291"/>
      <c r="GK101" s="291"/>
      <c r="GL101" s="291"/>
      <c r="GM101" s="291"/>
      <c r="GN101" s="291"/>
      <c r="GO101" s="291"/>
      <c r="GP101" s="291"/>
      <c r="GQ101" s="291"/>
      <c r="GR101" s="291"/>
      <c r="GS101" s="291"/>
      <c r="GT101" s="291"/>
      <c r="GU101" s="291"/>
      <c r="GV101" s="291"/>
      <c r="GW101" s="291"/>
      <c r="GX101" s="291"/>
      <c r="GY101" s="291"/>
      <c r="GZ101" s="291"/>
      <c r="HA101" s="291"/>
      <c r="HB101" s="291"/>
      <c r="HC101" s="291"/>
      <c r="HD101" s="291"/>
      <c r="HE101" s="291"/>
      <c r="HF101" s="291"/>
      <c r="HG101" s="291"/>
      <c r="HH101" s="291"/>
      <c r="HI101" s="291"/>
      <c r="HJ101" s="291"/>
      <c r="HK101" s="291"/>
      <c r="HL101" s="291"/>
      <c r="HM101" s="291"/>
      <c r="HN101" s="291"/>
      <c r="HO101" s="291"/>
      <c r="HP101" s="291"/>
      <c r="HQ101" s="291"/>
      <c r="HR101" s="291"/>
      <c r="HS101" s="291"/>
      <c r="HT101" s="291"/>
      <c r="HU101" s="291"/>
      <c r="HV101" s="291"/>
      <c r="HW101" s="291"/>
      <c r="HX101" s="291"/>
      <c r="HY101" s="291"/>
      <c r="HZ101" s="291"/>
      <c r="IA101" s="291"/>
      <c r="IB101" s="291"/>
      <c r="IC101" s="291"/>
      <c r="ID101" s="291"/>
      <c r="IE101" s="291"/>
      <c r="IF101" s="291"/>
      <c r="IG101" s="291"/>
      <c r="IH101" s="291"/>
      <c r="II101" s="291"/>
      <c r="IJ101" s="291"/>
      <c r="IK101" s="291"/>
      <c r="IL101" s="291"/>
      <c r="IM101" s="291"/>
      <c r="IN101" s="291"/>
      <c r="IO101" s="291"/>
      <c r="IP101" s="291"/>
      <c r="IQ101" s="291"/>
      <c r="IR101" s="291"/>
      <c r="IS101" s="291"/>
      <c r="IT101" s="291"/>
      <c r="IU101" s="291"/>
      <c r="IV101" s="291"/>
      <c r="IW101" s="291"/>
      <c r="IX101" s="291"/>
      <c r="IY101" s="291"/>
      <c r="IZ101" s="291"/>
      <c r="JA101" s="291"/>
      <c r="JB101" s="291"/>
      <c r="JC101" s="291"/>
      <c r="JD101" s="291"/>
      <c r="JE101" s="291"/>
      <c r="JF101" s="291"/>
      <c r="JG101" s="291"/>
      <c r="JH101" s="291"/>
      <c r="JI101" s="170"/>
      <c r="JJ101" s="291"/>
      <c r="JK101" s="291"/>
      <c r="JL101" s="291"/>
      <c r="JM101" s="291"/>
      <c r="JN101" s="291"/>
      <c r="JO101" s="291"/>
      <c r="JP101" s="291"/>
      <c r="JQ101" s="291"/>
      <c r="JR101" s="291"/>
      <c r="JS101" s="291"/>
      <c r="JT101" s="291"/>
      <c r="JU101" s="291"/>
      <c r="JV101" s="291"/>
      <c r="JW101" s="291"/>
      <c r="JX101" s="291"/>
      <c r="JY101" s="291"/>
      <c r="JZ101" s="291"/>
      <c r="KA101" s="291"/>
      <c r="KB101" s="291"/>
      <c r="KC101" s="291"/>
      <c r="KD101" s="291"/>
      <c r="KE101" s="291"/>
      <c r="KF101" s="291"/>
      <c r="KG101" s="291"/>
      <c r="KH101" s="291"/>
      <c r="KI101" s="291"/>
      <c r="KJ101" s="291"/>
      <c r="KK101" s="291"/>
      <c r="KL101" s="291"/>
      <c r="KM101" s="291"/>
      <c r="KN101" s="291"/>
      <c r="KO101" s="291"/>
      <c r="KP101" s="291"/>
      <c r="KQ101" s="291"/>
      <c r="KR101" s="291"/>
      <c r="KS101" s="291"/>
      <c r="KT101" s="291"/>
      <c r="KU101" s="291"/>
      <c r="KV101" s="291"/>
      <c r="KW101" s="291"/>
      <c r="KX101" s="291"/>
      <c r="KY101" s="291"/>
      <c r="KZ101" s="291"/>
      <c r="LA101" s="291"/>
      <c r="LB101" s="291"/>
      <c r="LC101" s="291"/>
      <c r="LD101" s="291"/>
      <c r="LE101" s="291"/>
      <c r="LF101" s="291"/>
      <c r="LG101" s="291"/>
      <c r="LH101" s="291"/>
      <c r="LI101" s="291"/>
      <c r="LJ101" s="291"/>
      <c r="LK101" s="291"/>
      <c r="LL101" s="291"/>
      <c r="LM101" s="291"/>
      <c r="LN101" s="291"/>
      <c r="LO101" s="291"/>
      <c r="LP101" s="291"/>
      <c r="LQ101" s="291"/>
      <c r="LR101" s="291"/>
      <c r="LS101" s="291"/>
      <c r="LT101" s="291"/>
      <c r="LU101" s="291"/>
      <c r="LV101" s="291"/>
      <c r="LW101" s="291"/>
      <c r="LX101" s="291"/>
      <c r="LY101" s="291"/>
      <c r="LZ101" s="291"/>
      <c r="MA101" s="291"/>
      <c r="MB101" s="291"/>
      <c r="MC101" s="291"/>
      <c r="MD101" s="291"/>
      <c r="ME101" s="291"/>
      <c r="MF101" s="291"/>
      <c r="MG101" s="291"/>
      <c r="MH101" s="291"/>
      <c r="MI101" s="291"/>
      <c r="MJ101" s="291"/>
      <c r="MK101" s="291"/>
      <c r="ML101" s="291"/>
      <c r="MM101" s="291"/>
      <c r="MN101" s="291"/>
      <c r="MO101" s="291"/>
      <c r="MP101" s="291"/>
      <c r="MQ101" s="291"/>
      <c r="MR101" s="291"/>
      <c r="MS101" s="291"/>
      <c r="MT101" s="291"/>
      <c r="MU101" s="291"/>
      <c r="MV101" s="291"/>
      <c r="MW101" s="291"/>
      <c r="MX101" s="291"/>
      <c r="MY101" s="291"/>
      <c r="MZ101" s="291"/>
      <c r="NA101" s="291"/>
      <c r="NB101" s="291"/>
      <c r="NC101" s="291"/>
      <c r="ND101" s="291"/>
      <c r="NE101" s="291"/>
      <c r="NF101" s="291"/>
      <c r="NG101" s="291"/>
      <c r="NH101" s="291"/>
      <c r="NI101" s="291"/>
      <c r="NJ101" s="291"/>
      <c r="NK101" s="291"/>
      <c r="NL101" s="291"/>
      <c r="NM101" s="291"/>
      <c r="NN101" s="291"/>
      <c r="NO101" s="291"/>
      <c r="NP101" s="291"/>
      <c r="NQ101" s="291"/>
      <c r="NR101" s="291"/>
      <c r="NS101" s="291"/>
      <c r="NT101" s="291"/>
      <c r="NU101" s="291"/>
      <c r="NV101" s="291"/>
      <c r="NW101" s="291"/>
      <c r="NX101" s="291"/>
      <c r="NY101" s="291"/>
      <c r="NZ101" s="291"/>
      <c r="OA101" s="291"/>
      <c r="OB101" s="291"/>
      <c r="OC101" s="291"/>
      <c r="OD101" s="291"/>
      <c r="OE101" s="291"/>
      <c r="OF101" s="291"/>
      <c r="OG101" s="291"/>
      <c r="OH101" s="291"/>
      <c r="OI101" s="291"/>
      <c r="OJ101" s="291"/>
      <c r="OK101" s="291"/>
      <c r="OL101" s="291"/>
      <c r="OM101" s="291"/>
      <c r="ON101" s="291"/>
      <c r="OO101" s="291"/>
      <c r="OP101" s="291"/>
      <c r="OQ101" s="291"/>
      <c r="OR101" s="291"/>
      <c r="OS101" s="291"/>
      <c r="OT101" s="291"/>
      <c r="OU101" s="291"/>
      <c r="OV101" s="291"/>
      <c r="OW101" s="291"/>
      <c r="OX101" s="291"/>
      <c r="OY101" s="291"/>
      <c r="OZ101" s="291"/>
      <c r="PA101" s="291"/>
      <c r="PB101" s="291"/>
      <c r="PC101" s="291"/>
      <c r="PD101" s="291"/>
      <c r="PE101" s="291"/>
      <c r="PF101" s="291"/>
      <c r="PG101" s="291"/>
      <c r="PH101" s="291"/>
      <c r="PI101" s="291"/>
      <c r="PJ101" s="291"/>
      <c r="PK101" s="291"/>
      <c r="PL101" s="291"/>
      <c r="PM101" s="291"/>
      <c r="PN101" s="291"/>
      <c r="PO101" s="291"/>
      <c r="PP101" s="291"/>
      <c r="PQ101" s="291"/>
      <c r="PR101" s="291"/>
      <c r="PS101" s="291"/>
      <c r="PT101" s="291"/>
      <c r="PU101" s="291"/>
      <c r="PV101" s="291"/>
      <c r="PW101" s="291"/>
      <c r="PX101" s="291"/>
      <c r="PY101" s="291"/>
      <c r="PZ101" s="291"/>
      <c r="QA101" s="291"/>
      <c r="QB101" s="291"/>
      <c r="QC101" s="291"/>
      <c r="QD101" s="291"/>
      <c r="QE101" s="291"/>
      <c r="QF101" s="291"/>
      <c r="QG101" s="291"/>
      <c r="QH101" s="291"/>
      <c r="QI101" s="291"/>
      <c r="QJ101" s="291"/>
      <c r="QK101" s="291"/>
      <c r="QL101" s="291"/>
      <c r="QM101" s="291"/>
      <c r="QN101" s="291"/>
      <c r="QO101" s="291"/>
      <c r="QP101" s="291"/>
      <c r="QQ101" s="291"/>
      <c r="QR101" s="291"/>
      <c r="QS101" s="291"/>
      <c r="QT101" s="291"/>
      <c r="QU101" s="291"/>
      <c r="QV101" s="291"/>
      <c r="QW101" s="291"/>
      <c r="QX101" s="291"/>
      <c r="QY101" s="291"/>
      <c r="QZ101" s="291"/>
      <c r="RA101" s="291"/>
      <c r="RB101" s="291"/>
      <c r="RC101" s="291"/>
      <c r="RD101" s="291"/>
      <c r="RE101" s="291"/>
      <c r="RF101" s="291"/>
      <c r="RG101" s="291"/>
      <c r="RH101" s="291"/>
      <c r="RI101" s="291"/>
      <c r="RJ101" s="291"/>
      <c r="RK101" s="291"/>
      <c r="RL101" s="291"/>
      <c r="RM101" s="291"/>
      <c r="RN101" s="291"/>
      <c r="RO101" s="291"/>
      <c r="RP101" s="291"/>
      <c r="RQ101" s="291"/>
      <c r="RR101" s="291"/>
      <c r="RS101" s="291"/>
      <c r="RT101" s="291"/>
      <c r="RU101" s="291"/>
      <c r="RV101" s="291"/>
      <c r="RW101" s="291"/>
      <c r="RX101" s="291"/>
      <c r="RY101" s="291"/>
      <c r="RZ101" s="291"/>
      <c r="SA101" s="291"/>
      <c r="SB101" s="291"/>
      <c r="SC101" s="291"/>
      <c r="SD101" s="291"/>
      <c r="SE101" s="291"/>
      <c r="SF101" s="291"/>
      <c r="SG101" s="291"/>
      <c r="SH101" s="291"/>
      <c r="SI101" s="291"/>
      <c r="SJ101" s="291"/>
      <c r="SK101" s="291"/>
      <c r="SL101" s="291"/>
      <c r="SM101" s="291"/>
      <c r="SN101" s="291"/>
      <c r="SO101" s="291"/>
      <c r="SP101" s="291"/>
      <c r="SQ101" s="291"/>
      <c r="SR101" s="291"/>
      <c r="SS101" s="291"/>
      <c r="ST101" s="291"/>
      <c r="SU101" s="291"/>
      <c r="SV101" s="291"/>
      <c r="SW101" s="291"/>
      <c r="SX101" s="291"/>
      <c r="SY101" s="291"/>
      <c r="SZ101" s="291"/>
      <c r="TA101" s="291"/>
      <c r="TB101" s="291"/>
      <c r="TC101" s="291"/>
      <c r="TD101" s="291"/>
      <c r="TE101" s="170"/>
      <c r="TF101" s="291"/>
      <c r="TG101" s="291"/>
      <c r="TH101" s="291"/>
      <c r="TI101" s="291"/>
      <c r="TJ101" s="291"/>
      <c r="TK101" s="291"/>
      <c r="TL101" s="291"/>
      <c r="TM101" s="291"/>
      <c r="TN101" s="291"/>
      <c r="TO101" s="291"/>
      <c r="TP101" s="291"/>
      <c r="TQ101" s="291"/>
      <c r="TR101" s="291"/>
      <c r="TS101" s="291"/>
      <c r="TT101" s="291"/>
      <c r="TU101" s="291"/>
      <c r="TV101" s="291"/>
      <c r="TW101" s="291"/>
      <c r="TX101" s="291"/>
      <c r="TY101" s="291"/>
      <c r="TZ101" s="291"/>
      <c r="UA101" s="291"/>
      <c r="UB101" s="291"/>
      <c r="UC101" s="291"/>
      <c r="UD101" s="291"/>
      <c r="UE101" s="291"/>
      <c r="UF101" s="291"/>
      <c r="UG101" s="291"/>
      <c r="UH101" s="291"/>
      <c r="UI101" s="291"/>
      <c r="UJ101" s="291"/>
      <c r="UK101" s="291"/>
      <c r="UL101" s="291"/>
      <c r="UM101" s="291"/>
      <c r="UN101" s="291"/>
      <c r="UO101" s="291"/>
      <c r="UP101" s="291"/>
      <c r="UQ101" s="291"/>
      <c r="UR101" s="291"/>
      <c r="US101" s="291"/>
      <c r="UT101" s="291"/>
      <c r="UU101" s="291"/>
      <c r="UV101" s="291"/>
      <c r="UW101" s="291"/>
      <c r="UX101" s="291"/>
      <c r="UY101" s="291"/>
      <c r="UZ101" s="291"/>
      <c r="VA101" s="291"/>
      <c r="VB101" s="291"/>
      <c r="VC101" s="291"/>
      <c r="VD101" s="291"/>
      <c r="VE101" s="291"/>
      <c r="VF101" s="291"/>
      <c r="VG101" s="291"/>
      <c r="VH101" s="291"/>
      <c r="VI101" s="291"/>
      <c r="VJ101" s="291"/>
      <c r="VK101" s="291"/>
      <c r="VL101" s="291"/>
      <c r="VM101" s="291"/>
      <c r="VN101" s="291"/>
      <c r="VO101" s="291"/>
      <c r="VP101" s="291"/>
      <c r="VQ101" s="291"/>
      <c r="VR101" s="291"/>
      <c r="VS101" s="291"/>
      <c r="VT101" s="291"/>
      <c r="VU101" s="291"/>
      <c r="VV101" s="291"/>
      <c r="VW101" s="291"/>
      <c r="VX101" s="291"/>
      <c r="VY101" s="291"/>
      <c r="VZ101" s="291"/>
      <c r="WA101" s="291"/>
      <c r="WB101" s="291"/>
      <c r="WC101" s="291"/>
      <c r="WD101" s="291"/>
      <c r="WE101" s="291"/>
      <c r="WF101" s="291"/>
      <c r="WG101" s="291"/>
      <c r="WH101" s="291"/>
      <c r="WI101" s="291"/>
      <c r="WJ101" s="291"/>
      <c r="WK101" s="291"/>
      <c r="WL101" s="291"/>
      <c r="WM101" s="291"/>
      <c r="WN101" s="291"/>
      <c r="WO101" s="291"/>
      <c r="WP101" s="291"/>
      <c r="WQ101" s="291"/>
      <c r="WR101" s="291"/>
      <c r="WS101" s="291"/>
      <c r="WT101" s="291"/>
      <c r="WU101" s="291"/>
      <c r="WV101" s="291"/>
      <c r="WW101" s="291"/>
      <c r="WX101" s="291"/>
      <c r="WY101" s="291"/>
      <c r="WZ101" s="291"/>
      <c r="XA101" s="291"/>
      <c r="XB101" s="291"/>
      <c r="XC101" s="291"/>
      <c r="XD101" s="291"/>
      <c r="XE101" s="291"/>
      <c r="XF101" s="291"/>
      <c r="XG101" s="291"/>
      <c r="XH101" s="291"/>
      <c r="XI101" s="291"/>
      <c r="XJ101" s="291"/>
      <c r="XK101" s="291"/>
      <c r="XL101" s="291"/>
      <c r="XM101" s="291"/>
      <c r="XN101" s="291"/>
      <c r="XO101" s="291"/>
      <c r="XP101" s="291"/>
      <c r="XQ101" s="291"/>
      <c r="XR101" s="291"/>
      <c r="XS101" s="291"/>
      <c r="XT101" s="291"/>
      <c r="XU101" s="291"/>
      <c r="XV101" s="291"/>
      <c r="XW101" s="291"/>
      <c r="XX101" s="291"/>
      <c r="XY101" s="291"/>
      <c r="XZ101" s="291"/>
      <c r="YA101" s="291"/>
      <c r="YB101" s="291"/>
      <c r="YC101" s="291"/>
      <c r="YD101" s="291"/>
      <c r="YE101" s="291"/>
      <c r="YF101" s="291"/>
      <c r="YG101" s="291"/>
      <c r="YH101" s="291"/>
      <c r="YI101" s="291"/>
      <c r="YJ101" s="291"/>
      <c r="YK101" s="291"/>
      <c r="YL101" s="291"/>
      <c r="YM101" s="291"/>
      <c r="YN101" s="291"/>
      <c r="YO101" s="291"/>
      <c r="YP101" s="291"/>
      <c r="YQ101" s="291"/>
      <c r="YR101" s="291"/>
      <c r="YS101" s="291"/>
      <c r="YT101" s="291"/>
      <c r="YU101" s="291"/>
      <c r="YV101" s="291"/>
      <c r="YW101" s="291"/>
      <c r="YX101" s="291"/>
      <c r="YY101" s="291"/>
      <c r="YZ101" s="291"/>
      <c r="ZA101" s="291"/>
      <c r="ZB101" s="291"/>
      <c r="ZC101" s="291"/>
      <c r="ZD101" s="291"/>
      <c r="ZE101" s="291"/>
      <c r="ZF101" s="291"/>
      <c r="ZG101" s="291"/>
      <c r="ZH101" s="291"/>
      <c r="ZI101" s="291"/>
      <c r="ZJ101" s="291"/>
      <c r="ZK101" s="291"/>
      <c r="ZL101" s="291"/>
      <c r="ZM101" s="291"/>
      <c r="ZN101" s="291"/>
      <c r="ZO101" s="291"/>
      <c r="ZP101" s="291"/>
      <c r="ZQ101" s="291"/>
      <c r="ZR101" s="291"/>
      <c r="ZS101" s="291"/>
      <c r="ZT101" s="291"/>
      <c r="ZU101" s="291"/>
      <c r="ZV101" s="291"/>
      <c r="ZW101" s="291"/>
      <c r="ZX101" s="291"/>
      <c r="ZY101" s="291"/>
      <c r="ZZ101" s="291"/>
      <c r="AAA101" s="291"/>
      <c r="AAB101" s="291"/>
      <c r="AAC101" s="291"/>
      <c r="AAD101" s="291"/>
      <c r="AAE101" s="291"/>
      <c r="AAF101" s="291"/>
      <c r="AAG101" s="291"/>
      <c r="AAH101" s="291"/>
      <c r="AAI101" s="291"/>
      <c r="AAJ101" s="291"/>
      <c r="AAK101" s="291"/>
      <c r="AAL101" s="291"/>
      <c r="AAM101" s="291"/>
      <c r="AAN101" s="291"/>
      <c r="AAO101" s="291"/>
      <c r="AAP101" s="291"/>
      <c r="AAQ101" s="291"/>
      <c r="AAR101" s="291"/>
      <c r="AAS101" s="291"/>
      <c r="AAT101" s="291"/>
      <c r="AAU101" s="291"/>
      <c r="AAV101" s="291"/>
      <c r="AAW101" s="291"/>
      <c r="AAX101" s="291"/>
      <c r="AAY101" s="291"/>
      <c r="AAZ101" s="291"/>
      <c r="ABA101" s="291"/>
      <c r="ABB101" s="291"/>
      <c r="ABC101" s="291"/>
      <c r="ABD101" s="291"/>
      <c r="ABE101" s="291"/>
      <c r="ABF101" s="291"/>
      <c r="ABG101" s="291"/>
      <c r="ABH101" s="291"/>
      <c r="ABI101" s="291"/>
      <c r="ABJ101" s="291"/>
      <c r="ABK101" s="291"/>
      <c r="ABL101" s="291"/>
      <c r="ABM101" s="291"/>
      <c r="ABN101" s="291"/>
      <c r="ABO101" s="291"/>
      <c r="ABP101" s="291"/>
      <c r="ABQ101" s="291"/>
      <c r="ABR101" s="291"/>
      <c r="ABS101" s="291"/>
      <c r="ABT101" s="291"/>
      <c r="ABU101" s="291"/>
      <c r="ABV101" s="291"/>
      <c r="ABW101" s="291"/>
      <c r="ABX101" s="291"/>
      <c r="ABY101" s="291"/>
      <c r="ABZ101" s="291"/>
      <c r="ACA101" s="291"/>
      <c r="ACB101" s="291"/>
      <c r="ACC101" s="291"/>
      <c r="ACD101" s="291"/>
      <c r="ACE101" s="291"/>
      <c r="ACF101" s="291"/>
      <c r="ACG101" s="291"/>
      <c r="ACH101" s="291"/>
      <c r="ACI101" s="291"/>
      <c r="ACJ101" s="291"/>
      <c r="ACK101" s="291"/>
      <c r="ACL101" s="291"/>
      <c r="ACM101" s="291"/>
      <c r="ACN101" s="291"/>
      <c r="ACO101" s="291"/>
      <c r="ACP101" s="291"/>
      <c r="ACQ101" s="291"/>
      <c r="ACR101" s="291"/>
      <c r="ACS101" s="291"/>
      <c r="ACT101" s="291"/>
      <c r="ACU101" s="291"/>
      <c r="ACV101" s="291"/>
      <c r="ACW101" s="291"/>
      <c r="ACX101" s="291"/>
      <c r="ACY101" s="291"/>
      <c r="ACZ101" s="291"/>
      <c r="ADA101" s="170"/>
      <c r="ADB101" s="291"/>
      <c r="ADC101" s="291"/>
      <c r="ADD101" s="291"/>
      <c r="ADE101" s="291"/>
      <c r="ADF101" s="291"/>
      <c r="ADG101" s="291"/>
      <c r="ADH101" s="291"/>
      <c r="ADI101" s="291"/>
      <c r="ADJ101" s="291"/>
      <c r="ADK101" s="291"/>
      <c r="ADL101" s="291"/>
      <c r="ADM101" s="291"/>
      <c r="ADN101" s="291"/>
      <c r="ADO101" s="291"/>
      <c r="ADP101" s="291"/>
      <c r="ADQ101" s="291"/>
      <c r="ADR101" s="291"/>
      <c r="ADS101" s="291"/>
      <c r="ADT101" s="291"/>
      <c r="ADU101" s="291"/>
      <c r="ADV101" s="291"/>
      <c r="ADW101" s="291"/>
      <c r="ADX101" s="291"/>
      <c r="ADY101" s="291"/>
      <c r="ADZ101" s="291"/>
      <c r="AEA101" s="291"/>
      <c r="AEB101" s="291"/>
      <c r="AEC101" s="291"/>
      <c r="AED101" s="291"/>
      <c r="AEE101" s="291"/>
      <c r="AEF101" s="291"/>
      <c r="AEG101" s="291"/>
      <c r="AEH101" s="291"/>
      <c r="AEI101" s="291"/>
      <c r="AEJ101" s="291"/>
      <c r="AEK101" s="291"/>
      <c r="AEL101" s="291"/>
      <c r="AEM101" s="291"/>
      <c r="AEN101" s="291"/>
      <c r="AEO101" s="291"/>
      <c r="AEP101" s="291"/>
      <c r="AEQ101" s="291"/>
      <c r="AER101" s="291"/>
      <c r="AES101" s="291"/>
      <c r="AET101" s="291"/>
      <c r="AEU101" s="291"/>
      <c r="AEV101" s="291"/>
      <c r="AEW101" s="291"/>
      <c r="AEX101" s="291"/>
      <c r="AEY101" s="291"/>
      <c r="AEZ101" s="291"/>
      <c r="AFA101" s="291"/>
      <c r="AFB101" s="291"/>
      <c r="AFC101" s="291"/>
      <c r="AFD101" s="291"/>
      <c r="AFE101" s="291"/>
      <c r="AFF101" s="291"/>
      <c r="AFG101" s="291"/>
      <c r="AFH101" s="291"/>
      <c r="AFI101" s="291"/>
      <c r="AFJ101" s="291"/>
      <c r="AFK101" s="291"/>
      <c r="AFL101" s="291"/>
      <c r="AFM101" s="291"/>
      <c r="AFN101" s="291"/>
      <c r="AFO101" s="291"/>
      <c r="AFP101" s="291"/>
      <c r="AFQ101" s="291"/>
      <c r="AFR101" s="291"/>
      <c r="AFS101" s="291"/>
      <c r="AFT101" s="291"/>
      <c r="AFU101" s="291"/>
      <c r="AFV101" s="291"/>
      <c r="AFW101" s="291"/>
      <c r="AFX101" s="291"/>
      <c r="AFY101" s="291"/>
      <c r="AFZ101" s="291"/>
      <c r="AGA101" s="291"/>
      <c r="AGB101" s="291"/>
      <c r="AGC101" s="291"/>
      <c r="AGD101" s="291"/>
      <c r="AGE101" s="291"/>
      <c r="AGF101" s="291"/>
      <c r="AGG101" s="291"/>
      <c r="AGH101" s="291"/>
      <c r="AGI101" s="291"/>
      <c r="AGJ101" s="291"/>
      <c r="AGK101" s="291"/>
      <c r="AGL101" s="291"/>
      <c r="AGM101" s="291"/>
      <c r="AGN101" s="291"/>
      <c r="AGO101" s="291"/>
      <c r="AGP101" s="291"/>
      <c r="AGQ101" s="291"/>
      <c r="AGR101" s="291"/>
      <c r="AGS101" s="291"/>
      <c r="AGT101" s="291"/>
      <c r="AGU101" s="291"/>
      <c r="AGV101" s="291"/>
      <c r="AGW101" s="291"/>
      <c r="AGX101" s="291"/>
      <c r="AGY101" s="291"/>
      <c r="AGZ101" s="291"/>
      <c r="AHA101" s="291"/>
      <c r="AHB101" s="291"/>
      <c r="AHC101" s="291"/>
      <c r="AHD101" s="291"/>
      <c r="AHE101" s="291"/>
      <c r="AHF101" s="291"/>
      <c r="AHG101" s="291"/>
      <c r="AHH101" s="291"/>
      <c r="AHI101" s="291"/>
      <c r="AHJ101" s="291"/>
      <c r="AHK101" s="291"/>
      <c r="AHL101" s="291"/>
      <c r="AHM101" s="291"/>
      <c r="AHN101" s="291"/>
      <c r="AHO101" s="291"/>
      <c r="AHP101" s="291"/>
      <c r="AHQ101" s="291"/>
      <c r="AHR101" s="291"/>
      <c r="AHS101" s="291"/>
      <c r="AHT101" s="291"/>
      <c r="AHU101" s="291"/>
      <c r="AHV101" s="291"/>
      <c r="AHW101" s="291"/>
      <c r="AHX101" s="291"/>
      <c r="AHY101" s="291"/>
      <c r="AHZ101" s="291"/>
      <c r="AIA101" s="291"/>
      <c r="AIB101" s="291"/>
      <c r="AIC101" s="291"/>
      <c r="AID101" s="291"/>
      <c r="AIE101" s="291"/>
      <c r="AIF101" s="291"/>
      <c r="AIG101" s="291"/>
      <c r="AIH101" s="291"/>
      <c r="AII101" s="291"/>
      <c r="AIJ101" s="291"/>
      <c r="AIK101" s="291"/>
      <c r="AIL101" s="291"/>
      <c r="AIM101" s="291"/>
      <c r="AIN101" s="291"/>
      <c r="AIO101" s="291"/>
      <c r="AIP101" s="291"/>
      <c r="AIQ101" s="291"/>
      <c r="AIR101" s="291"/>
      <c r="AIS101" s="291"/>
      <c r="AIT101" s="291"/>
      <c r="AIU101" s="291"/>
      <c r="AIV101" s="291"/>
      <c r="AIW101" s="291"/>
      <c r="AIX101" s="291"/>
      <c r="AIY101" s="291"/>
      <c r="AIZ101" s="291"/>
      <c r="AJA101" s="291"/>
      <c r="AJB101" s="291"/>
      <c r="AJC101" s="291"/>
      <c r="AJD101" s="291"/>
      <c r="AJE101" s="291"/>
      <c r="AJF101" s="291"/>
      <c r="AJG101" s="291"/>
      <c r="AJH101" s="291"/>
      <c r="AJI101" s="291"/>
      <c r="AJJ101" s="291"/>
      <c r="AJK101" s="291"/>
      <c r="AJL101" s="291"/>
      <c r="AJM101" s="291"/>
      <c r="AJN101" s="291"/>
      <c r="AJO101" s="291"/>
      <c r="AJP101" s="291"/>
      <c r="AJQ101" s="291"/>
      <c r="AJR101" s="291"/>
      <c r="AJS101" s="291"/>
      <c r="AJT101" s="291"/>
      <c r="AJU101" s="291"/>
      <c r="AJV101" s="291"/>
      <c r="AJW101" s="291"/>
      <c r="AJX101" s="291"/>
      <c r="AJY101" s="291"/>
      <c r="AJZ101" s="291"/>
      <c r="AKA101" s="291"/>
      <c r="AKB101" s="291"/>
      <c r="AKC101" s="291"/>
      <c r="AKD101" s="291"/>
      <c r="AKE101" s="291"/>
      <c r="AKF101" s="291"/>
      <c r="AKG101" s="291"/>
      <c r="AKH101" s="291"/>
      <c r="AKI101" s="291"/>
      <c r="AKJ101" s="291"/>
      <c r="AKK101" s="291"/>
      <c r="AKL101" s="291"/>
      <c r="AKM101" s="291"/>
      <c r="AKN101" s="291"/>
      <c r="AKO101" s="291"/>
      <c r="AKP101" s="291"/>
      <c r="AKQ101" s="291"/>
      <c r="AKR101" s="291"/>
      <c r="AKS101" s="291"/>
      <c r="AKT101" s="291"/>
      <c r="AKU101" s="291"/>
      <c r="AKV101" s="291"/>
      <c r="AKW101" s="291"/>
      <c r="AKX101" s="291"/>
      <c r="AKY101" s="291"/>
      <c r="AKZ101" s="291"/>
      <c r="ALA101" s="291"/>
      <c r="ALB101" s="291"/>
      <c r="ALC101" s="291"/>
      <c r="ALD101" s="291"/>
      <c r="ALE101" s="291"/>
      <c r="ALF101" s="291"/>
      <c r="ALG101" s="291"/>
      <c r="ALH101" s="291"/>
      <c r="ALI101" s="291"/>
      <c r="ALJ101" s="291"/>
      <c r="ALK101" s="291"/>
      <c r="ALL101" s="291"/>
      <c r="ALM101" s="291"/>
      <c r="ALN101" s="291"/>
      <c r="ALO101" s="291"/>
      <c r="ALP101" s="291"/>
      <c r="ALQ101" s="291"/>
      <c r="ALR101" s="291"/>
      <c r="ALS101" s="291"/>
      <c r="ALT101" s="291"/>
      <c r="ALU101" s="291"/>
      <c r="ALV101" s="291"/>
      <c r="ALW101" s="291"/>
      <c r="ALX101" s="291"/>
      <c r="ALY101" s="291"/>
      <c r="ALZ101" s="291"/>
      <c r="AMA101" s="291"/>
      <c r="AMB101" s="291"/>
      <c r="AMC101" s="291"/>
      <c r="AMD101" s="291"/>
      <c r="AME101" s="291"/>
      <c r="AMF101" s="291"/>
      <c r="AMG101" s="291"/>
      <c r="AMH101" s="291"/>
      <c r="AMI101" s="291"/>
      <c r="AMJ101" s="291"/>
      <c r="AMK101" s="291"/>
      <c r="AML101" s="291"/>
      <c r="AMM101" s="291"/>
      <c r="AMN101" s="291"/>
      <c r="AMO101" s="291"/>
      <c r="AMP101" s="291"/>
      <c r="AMQ101" s="291"/>
      <c r="AMR101" s="291"/>
      <c r="AMS101" s="291"/>
      <c r="AMT101" s="291"/>
      <c r="AMU101" s="291"/>
      <c r="AMV101" s="291"/>
      <c r="AMW101" s="170"/>
      <c r="AMX101" s="291"/>
      <c r="AMY101" s="291"/>
      <c r="AMZ101" s="291"/>
      <c r="ANA101" s="291"/>
      <c r="ANB101" s="291"/>
      <c r="ANC101" s="291"/>
      <c r="AND101" s="291"/>
      <c r="ANE101" s="291"/>
      <c r="ANF101" s="291"/>
      <c r="ANG101" s="291"/>
      <c r="ANH101" s="291"/>
      <c r="ANI101" s="291"/>
      <c r="ANJ101" s="291"/>
      <c r="ANK101" s="291"/>
      <c r="ANL101" s="291"/>
      <c r="ANM101" s="291"/>
      <c r="ANN101" s="291"/>
      <c r="ANO101" s="291"/>
      <c r="ANP101" s="291"/>
      <c r="ANQ101" s="291"/>
      <c r="ANR101" s="291"/>
      <c r="ANS101" s="291"/>
      <c r="ANT101" s="291"/>
      <c r="ANU101" s="291"/>
      <c r="ANV101" s="291"/>
      <c r="ANW101" s="291"/>
      <c r="ANX101" s="291"/>
      <c r="ANY101" s="291"/>
      <c r="ANZ101" s="291"/>
      <c r="AOA101" s="291"/>
      <c r="AOB101" s="291"/>
      <c r="AOC101" s="291"/>
      <c r="AOD101" s="291"/>
      <c r="AOE101" s="291"/>
      <c r="AOF101" s="291"/>
      <c r="AOG101" s="291"/>
      <c r="AOH101" s="291"/>
      <c r="AOI101" s="291"/>
      <c r="AOJ101" s="291"/>
      <c r="AOK101" s="291"/>
      <c r="AOL101" s="291"/>
      <c r="AOM101" s="291"/>
      <c r="AON101" s="291"/>
      <c r="AOO101" s="291"/>
      <c r="AOP101" s="291"/>
      <c r="AOQ101" s="291"/>
      <c r="AOR101" s="291"/>
      <c r="AOS101" s="291"/>
      <c r="AOT101" s="291"/>
      <c r="AOU101" s="291"/>
      <c r="AOV101" s="291"/>
      <c r="AOW101" s="291"/>
      <c r="AOX101" s="291"/>
      <c r="AOY101" s="291"/>
      <c r="AOZ101" s="291"/>
      <c r="APA101" s="291"/>
      <c r="APB101" s="291"/>
      <c r="APC101" s="291"/>
      <c r="APD101" s="291"/>
      <c r="APE101" s="291"/>
      <c r="APF101" s="291"/>
      <c r="APG101" s="291"/>
      <c r="APH101" s="291"/>
      <c r="API101" s="291"/>
      <c r="APJ101" s="291"/>
      <c r="APK101" s="291"/>
      <c r="APL101" s="291"/>
      <c r="APM101" s="291"/>
      <c r="APN101" s="291"/>
      <c r="APO101" s="291"/>
      <c r="APP101" s="291"/>
      <c r="APQ101" s="291"/>
      <c r="APR101" s="291"/>
      <c r="APS101" s="291"/>
      <c r="APT101" s="291"/>
      <c r="APU101" s="291"/>
      <c r="APV101" s="291"/>
      <c r="APW101" s="291"/>
      <c r="APX101" s="291"/>
      <c r="APY101" s="291"/>
      <c r="APZ101" s="291"/>
      <c r="AQA101" s="291"/>
      <c r="AQB101" s="291"/>
      <c r="AQC101" s="291"/>
      <c r="AQD101" s="291"/>
      <c r="AQE101" s="291"/>
      <c r="AQF101" s="291"/>
      <c r="AQG101" s="291"/>
      <c r="AQH101" s="291"/>
      <c r="AQI101" s="291"/>
      <c r="AQJ101" s="291"/>
      <c r="AQK101" s="291"/>
      <c r="AQL101" s="291"/>
      <c r="AQM101" s="291"/>
      <c r="AQN101" s="291"/>
      <c r="AQO101" s="291"/>
      <c r="AQP101" s="291"/>
      <c r="AQQ101" s="291"/>
      <c r="AQR101" s="291"/>
      <c r="AQS101" s="291"/>
      <c r="AQT101" s="291"/>
      <c r="AQU101" s="291"/>
      <c r="AQV101" s="291"/>
      <c r="AQW101" s="291"/>
      <c r="AQX101" s="291"/>
      <c r="AQY101" s="291"/>
      <c r="AQZ101" s="291"/>
      <c r="ARA101" s="291"/>
      <c r="ARB101" s="291"/>
      <c r="ARC101" s="291"/>
      <c r="ARD101" s="291"/>
      <c r="ARE101" s="291"/>
      <c r="ARF101" s="291"/>
      <c r="ARG101" s="291"/>
      <c r="ARH101" s="291"/>
      <c r="ARI101" s="291"/>
      <c r="ARJ101" s="291"/>
      <c r="ARK101" s="291"/>
      <c r="ARL101" s="291"/>
      <c r="ARM101" s="291"/>
      <c r="ARN101" s="291"/>
      <c r="ARO101" s="291"/>
      <c r="ARP101" s="291"/>
      <c r="ARQ101" s="291"/>
      <c r="ARR101" s="291"/>
      <c r="ARS101" s="291"/>
      <c r="ART101" s="291"/>
      <c r="ARU101" s="291"/>
      <c r="ARV101" s="291"/>
      <c r="ARW101" s="291"/>
      <c r="ARX101" s="291"/>
      <c r="ARY101" s="291"/>
      <c r="ARZ101" s="291"/>
      <c r="ASA101" s="291"/>
      <c r="ASB101" s="291"/>
      <c r="ASC101" s="291"/>
      <c r="ASD101" s="291"/>
      <c r="ASE101" s="291"/>
      <c r="ASF101" s="291"/>
      <c r="ASG101" s="291"/>
      <c r="ASH101" s="291"/>
      <c r="ASI101" s="291"/>
      <c r="ASJ101" s="291"/>
      <c r="ASK101" s="291"/>
      <c r="ASL101" s="291"/>
      <c r="ASM101" s="291"/>
      <c r="ASN101" s="291"/>
      <c r="ASO101" s="291"/>
      <c r="ASP101" s="291"/>
      <c r="ASQ101" s="291"/>
      <c r="ASR101" s="291"/>
      <c r="ASS101" s="291"/>
      <c r="AST101" s="291"/>
      <c r="ASU101" s="291"/>
      <c r="ASV101" s="291"/>
      <c r="ASW101" s="291"/>
      <c r="ASX101" s="291"/>
      <c r="ASY101" s="291"/>
      <c r="ASZ101" s="291"/>
      <c r="ATA101" s="291"/>
      <c r="ATB101" s="291"/>
      <c r="ATC101" s="291"/>
      <c r="ATD101" s="291"/>
      <c r="ATE101" s="291"/>
      <c r="ATF101" s="291"/>
      <c r="ATG101" s="291"/>
      <c r="ATH101" s="291"/>
      <c r="ATI101" s="291"/>
      <c r="ATJ101" s="291"/>
      <c r="ATK101" s="291"/>
      <c r="ATL101" s="291"/>
      <c r="ATM101" s="291"/>
      <c r="ATN101" s="291"/>
      <c r="ATO101" s="291"/>
      <c r="ATP101" s="291"/>
      <c r="ATQ101" s="291"/>
      <c r="ATR101" s="291"/>
      <c r="ATS101" s="291"/>
      <c r="ATT101" s="291"/>
      <c r="ATU101" s="291"/>
      <c r="ATV101" s="291"/>
      <c r="ATW101" s="291"/>
      <c r="ATX101" s="291"/>
      <c r="ATY101" s="291"/>
      <c r="ATZ101" s="291"/>
      <c r="AUA101" s="291"/>
      <c r="AUB101" s="291"/>
      <c r="AUC101" s="291"/>
      <c r="AUD101" s="291"/>
      <c r="AUE101" s="291"/>
      <c r="AUF101" s="291"/>
      <c r="AUG101" s="291"/>
      <c r="AUH101" s="291"/>
      <c r="AUI101" s="291"/>
      <c r="AUJ101" s="291"/>
      <c r="AUK101" s="291"/>
      <c r="AUL101" s="291"/>
      <c r="AUM101" s="291"/>
      <c r="AUN101" s="291"/>
      <c r="AUO101" s="291"/>
      <c r="AUP101" s="291"/>
      <c r="AUQ101" s="291"/>
      <c r="AUR101" s="291"/>
      <c r="AUS101" s="291"/>
      <c r="AUT101" s="291"/>
      <c r="AUU101" s="291"/>
      <c r="AUV101" s="291"/>
      <c r="AUW101" s="291"/>
      <c r="AUX101" s="291"/>
      <c r="AUY101" s="291"/>
      <c r="AUZ101" s="291"/>
      <c r="AVA101" s="291"/>
      <c r="AVB101" s="291"/>
      <c r="AVC101" s="291"/>
      <c r="AVD101" s="291"/>
      <c r="AVE101" s="291"/>
      <c r="AVF101" s="291"/>
      <c r="AVG101" s="291"/>
      <c r="AVH101" s="291"/>
      <c r="AVI101" s="291"/>
      <c r="AVJ101" s="291"/>
      <c r="AVK101" s="291"/>
      <c r="AVL101" s="291"/>
      <c r="AVM101" s="291"/>
      <c r="AVN101" s="291"/>
      <c r="AVO101" s="291"/>
      <c r="AVP101" s="291"/>
      <c r="AVQ101" s="291"/>
      <c r="AVR101" s="291"/>
      <c r="AVS101" s="291"/>
      <c r="AVT101" s="291"/>
      <c r="AVU101" s="291"/>
      <c r="AVV101" s="291"/>
      <c r="AVW101" s="291"/>
      <c r="AVX101" s="291"/>
      <c r="AVY101" s="291"/>
      <c r="AVZ101" s="291"/>
      <c r="AWA101" s="291"/>
      <c r="AWB101" s="291"/>
      <c r="AWC101" s="291"/>
      <c r="AWD101" s="291"/>
      <c r="AWE101" s="291"/>
      <c r="AWF101" s="291"/>
      <c r="AWG101" s="291"/>
      <c r="AWH101" s="291"/>
      <c r="AWI101" s="291"/>
      <c r="AWJ101" s="291"/>
      <c r="AWK101" s="291"/>
      <c r="AWL101" s="291"/>
      <c r="AWM101" s="291"/>
      <c r="AWN101" s="291"/>
      <c r="AWO101" s="291"/>
      <c r="AWP101" s="291"/>
      <c r="AWQ101" s="291"/>
      <c r="AWR101" s="291"/>
      <c r="AWS101" s="170"/>
      <c r="AWT101" s="291"/>
      <c r="AWU101" s="291"/>
      <c r="AWV101" s="291"/>
      <c r="AWW101" s="291"/>
      <c r="AWX101" s="291"/>
      <c r="AWY101" s="291"/>
      <c r="AWZ101" s="291"/>
      <c r="AXA101" s="291"/>
      <c r="AXB101" s="291"/>
      <c r="AXC101" s="291"/>
      <c r="AXD101" s="291"/>
      <c r="AXE101" s="291"/>
      <c r="AXF101" s="291"/>
      <c r="AXG101" s="291"/>
      <c r="AXH101" s="291"/>
      <c r="AXI101" s="291"/>
      <c r="AXJ101" s="291"/>
      <c r="AXK101" s="291"/>
      <c r="AXL101" s="291"/>
      <c r="AXM101" s="291"/>
      <c r="AXN101" s="291"/>
      <c r="AXO101" s="291"/>
      <c r="AXP101" s="291"/>
      <c r="AXQ101" s="291"/>
      <c r="AXR101" s="291"/>
      <c r="AXS101" s="291"/>
      <c r="AXT101" s="291"/>
      <c r="AXU101" s="291"/>
      <c r="AXV101" s="291"/>
      <c r="AXW101" s="291"/>
      <c r="AXX101" s="291"/>
      <c r="AXY101" s="291"/>
      <c r="AXZ101" s="291"/>
      <c r="AYA101" s="291"/>
      <c r="AYB101" s="291"/>
      <c r="AYC101" s="291"/>
      <c r="AYD101" s="291"/>
      <c r="AYE101" s="291"/>
      <c r="AYF101" s="291"/>
      <c r="AYG101" s="291"/>
      <c r="AYH101" s="291"/>
      <c r="AYI101" s="291"/>
      <c r="AYJ101" s="291"/>
      <c r="AYK101" s="291"/>
      <c r="AYL101" s="291"/>
      <c r="AYM101" s="291"/>
      <c r="AYN101" s="291"/>
      <c r="AYO101" s="291"/>
      <c r="AYP101" s="291"/>
      <c r="AYQ101" s="291"/>
      <c r="AYR101" s="291"/>
      <c r="AYS101" s="291"/>
      <c r="AYT101" s="291"/>
      <c r="AYU101" s="291"/>
      <c r="AYV101" s="291"/>
      <c r="AYW101" s="291"/>
      <c r="AYX101" s="291"/>
      <c r="AYY101" s="291"/>
      <c r="AYZ101" s="291"/>
      <c r="AZA101" s="291"/>
      <c r="AZB101" s="291"/>
      <c r="AZC101" s="291"/>
      <c r="AZD101" s="291"/>
      <c r="AZE101" s="291"/>
      <c r="AZF101" s="291"/>
      <c r="AZG101" s="291"/>
      <c r="AZH101" s="291"/>
      <c r="AZI101" s="291"/>
      <c r="AZJ101" s="291"/>
      <c r="AZK101" s="291"/>
      <c r="AZL101" s="291"/>
      <c r="AZM101" s="291"/>
      <c r="AZN101" s="291"/>
      <c r="AZO101" s="291"/>
      <c r="AZP101" s="291"/>
      <c r="AZQ101" s="291"/>
      <c r="AZR101" s="291"/>
      <c r="AZS101" s="291"/>
      <c r="AZT101" s="291"/>
      <c r="AZU101" s="291"/>
      <c r="AZV101" s="291"/>
      <c r="AZW101" s="291"/>
      <c r="AZX101" s="291"/>
      <c r="AZY101" s="291"/>
      <c r="AZZ101" s="291"/>
      <c r="BAA101" s="291"/>
      <c r="BAB101" s="291"/>
      <c r="BAC101" s="291"/>
      <c r="BAD101" s="291"/>
      <c r="BAE101" s="291"/>
      <c r="BAF101" s="291"/>
      <c r="BAG101" s="291"/>
      <c r="BAH101" s="291"/>
      <c r="BAI101" s="291"/>
      <c r="BAJ101" s="291"/>
      <c r="BAK101" s="291"/>
      <c r="BAL101" s="291"/>
      <c r="BAM101" s="291"/>
      <c r="BAN101" s="291"/>
      <c r="BAO101" s="291"/>
      <c r="BAP101" s="291"/>
      <c r="BAQ101" s="291"/>
      <c r="BAR101" s="291"/>
      <c r="BAS101" s="291"/>
      <c r="BAT101" s="291"/>
      <c r="BAU101" s="291"/>
      <c r="BAV101" s="291"/>
      <c r="BAW101" s="291"/>
      <c r="BAX101" s="291"/>
      <c r="BAY101" s="291"/>
      <c r="BAZ101" s="291"/>
      <c r="BBA101" s="291"/>
      <c r="BBB101" s="291"/>
      <c r="BBC101" s="291"/>
      <c r="BBD101" s="291"/>
      <c r="BBE101" s="291"/>
      <c r="BBF101" s="291"/>
      <c r="BBG101" s="291"/>
      <c r="BBH101" s="291"/>
      <c r="BBI101" s="291"/>
      <c r="BBJ101" s="291"/>
      <c r="BBK101" s="291"/>
      <c r="BBL101" s="291"/>
      <c r="BBM101" s="291"/>
      <c r="BBN101" s="291"/>
      <c r="BBO101" s="291"/>
      <c r="BBP101" s="291"/>
      <c r="BBQ101" s="291"/>
      <c r="BBR101" s="291"/>
      <c r="BBS101" s="291"/>
      <c r="BBT101" s="291"/>
      <c r="BBU101" s="291"/>
      <c r="BBV101" s="291"/>
      <c r="BBW101" s="291"/>
      <c r="BBX101" s="291"/>
      <c r="BBY101" s="291"/>
      <c r="BBZ101" s="291"/>
      <c r="BCA101" s="291"/>
      <c r="BCB101" s="291"/>
      <c r="BCC101" s="291"/>
      <c r="BCD101" s="291"/>
      <c r="BCE101" s="291"/>
      <c r="BCF101" s="291"/>
      <c r="BCG101" s="291"/>
      <c r="BCH101" s="291"/>
      <c r="BCI101" s="291"/>
      <c r="BCJ101" s="291"/>
      <c r="BCK101" s="291"/>
      <c r="BCL101" s="291"/>
      <c r="BCM101" s="291"/>
      <c r="BCN101" s="291"/>
      <c r="BCO101" s="291"/>
      <c r="BCP101" s="291"/>
      <c r="BCQ101" s="291"/>
      <c r="BCR101" s="291"/>
      <c r="BCS101" s="291"/>
      <c r="BCT101" s="291"/>
      <c r="BCU101" s="291"/>
      <c r="BCV101" s="291"/>
      <c r="BCW101" s="291"/>
      <c r="BCX101" s="291"/>
      <c r="BCY101" s="291"/>
      <c r="BCZ101" s="291"/>
      <c r="BDA101" s="291"/>
      <c r="BDB101" s="291"/>
      <c r="BDC101" s="291"/>
      <c r="BDD101" s="291"/>
      <c r="BDE101" s="291"/>
      <c r="BDF101" s="291"/>
      <c r="BDG101" s="291"/>
      <c r="BDH101" s="291"/>
      <c r="BDI101" s="291"/>
      <c r="BDJ101" s="291"/>
      <c r="BDK101" s="291"/>
      <c r="BDL101" s="291"/>
      <c r="BDM101" s="291"/>
      <c r="BDN101" s="291"/>
      <c r="BDO101" s="291"/>
      <c r="BDP101" s="291"/>
      <c r="BDQ101" s="291"/>
      <c r="BDR101" s="291"/>
      <c r="BDS101" s="291"/>
      <c r="BDT101" s="291"/>
      <c r="BDU101" s="291"/>
      <c r="BDV101" s="291"/>
      <c r="BDW101" s="291"/>
      <c r="BDX101" s="291"/>
      <c r="BDY101" s="291"/>
      <c r="BDZ101" s="291"/>
      <c r="BEA101" s="291"/>
      <c r="BEB101" s="291"/>
      <c r="BEC101" s="291"/>
      <c r="BED101" s="291"/>
      <c r="BEE101" s="291"/>
      <c r="BEF101" s="291"/>
      <c r="BEG101" s="291"/>
      <c r="BEH101" s="291"/>
      <c r="BEI101" s="291"/>
      <c r="BEJ101" s="291"/>
      <c r="BEK101" s="291"/>
      <c r="BEL101" s="291"/>
      <c r="BEM101" s="291"/>
      <c r="BEN101" s="291"/>
      <c r="BEO101" s="291"/>
      <c r="BEP101" s="291"/>
      <c r="BEQ101" s="291"/>
      <c r="BER101" s="291"/>
      <c r="BES101" s="291"/>
      <c r="BET101" s="291"/>
      <c r="BEU101" s="291"/>
      <c r="BEV101" s="291"/>
      <c r="BEW101" s="291"/>
      <c r="BEX101" s="291"/>
      <c r="BEY101" s="291"/>
      <c r="BEZ101" s="291"/>
      <c r="BFA101" s="291"/>
      <c r="BFB101" s="291"/>
      <c r="BFC101" s="291"/>
      <c r="BFD101" s="291"/>
      <c r="BFE101" s="291"/>
      <c r="BFF101" s="291"/>
      <c r="BFG101" s="291"/>
      <c r="BFH101" s="291"/>
      <c r="BFI101" s="291"/>
      <c r="BFJ101" s="291"/>
      <c r="BFK101" s="291"/>
      <c r="BFL101" s="291"/>
      <c r="BFM101" s="291"/>
      <c r="BFN101" s="291"/>
      <c r="BFO101" s="291"/>
      <c r="BFP101" s="291"/>
      <c r="BFQ101" s="291"/>
      <c r="BFR101" s="291"/>
      <c r="BFS101" s="291"/>
      <c r="BFT101" s="291"/>
      <c r="BFU101" s="291"/>
      <c r="BFV101" s="291"/>
      <c r="BFW101" s="291"/>
      <c r="BFX101" s="291"/>
      <c r="BFY101" s="291"/>
      <c r="BFZ101" s="291"/>
      <c r="BGA101" s="291"/>
      <c r="BGB101" s="291"/>
      <c r="BGC101" s="291"/>
      <c r="BGD101" s="291"/>
      <c r="BGE101" s="291"/>
      <c r="BGF101" s="291"/>
      <c r="BGG101" s="291"/>
      <c r="BGH101" s="291"/>
      <c r="BGI101" s="291"/>
      <c r="BGJ101" s="291"/>
      <c r="BGK101" s="291"/>
      <c r="BGL101" s="291"/>
      <c r="BGM101" s="291"/>
      <c r="BGN101" s="291"/>
      <c r="BGO101" s="170"/>
      <c r="BGP101" s="291"/>
      <c r="BGQ101" s="291"/>
      <c r="BGR101" s="291"/>
      <c r="BGS101" s="291"/>
      <c r="BGT101" s="291"/>
      <c r="BGU101" s="291"/>
      <c r="BGV101" s="291"/>
      <c r="BGW101" s="291"/>
      <c r="BGX101" s="291"/>
      <c r="BGY101" s="291"/>
      <c r="BGZ101" s="291"/>
      <c r="BHA101" s="291"/>
      <c r="BHB101" s="291"/>
      <c r="BHC101" s="291"/>
      <c r="BHD101" s="291"/>
      <c r="BHE101" s="291"/>
      <c r="BHF101" s="291"/>
      <c r="BHG101" s="291"/>
      <c r="BHH101" s="291"/>
      <c r="BHI101" s="291"/>
      <c r="BHJ101" s="291"/>
      <c r="BHK101" s="291"/>
      <c r="BHL101" s="291"/>
      <c r="BHM101" s="291"/>
      <c r="BHN101" s="291"/>
      <c r="BHO101" s="291"/>
      <c r="BHP101" s="291"/>
      <c r="BHQ101" s="291"/>
      <c r="BHR101" s="291"/>
      <c r="BHS101" s="291"/>
      <c r="BHT101" s="291"/>
      <c r="BHU101" s="291"/>
      <c r="BHV101" s="291"/>
      <c r="BHW101" s="291"/>
      <c r="BHX101" s="291"/>
      <c r="BHY101" s="291"/>
      <c r="BHZ101" s="291"/>
      <c r="BIA101" s="291"/>
      <c r="BIB101" s="291"/>
      <c r="BIC101" s="291"/>
      <c r="BID101" s="291"/>
      <c r="BIE101" s="291"/>
      <c r="BIF101" s="291"/>
      <c r="BIG101" s="291"/>
      <c r="BIH101" s="291"/>
      <c r="BII101" s="291"/>
      <c r="BIJ101" s="291"/>
      <c r="BIK101" s="291"/>
      <c r="BIL101" s="291"/>
      <c r="BIM101" s="291"/>
      <c r="BIN101" s="291"/>
      <c r="BIO101" s="291"/>
      <c r="BIP101" s="291"/>
      <c r="BIQ101" s="291"/>
      <c r="BIR101" s="291"/>
      <c r="BIS101" s="291"/>
      <c r="BIT101" s="291"/>
      <c r="BIU101" s="291"/>
      <c r="BIV101" s="291"/>
      <c r="BIW101" s="291"/>
      <c r="BIX101" s="291"/>
      <c r="BIY101" s="291"/>
      <c r="BIZ101" s="291"/>
      <c r="BJA101" s="291"/>
      <c r="BJB101" s="291"/>
      <c r="BJC101" s="291"/>
      <c r="BJD101" s="291"/>
      <c r="BJE101" s="291"/>
      <c r="BJF101" s="291"/>
      <c r="BJG101" s="291"/>
      <c r="BJH101" s="291"/>
      <c r="BJI101" s="291"/>
      <c r="BJJ101" s="291"/>
      <c r="BJK101" s="291"/>
      <c r="BJL101" s="291"/>
      <c r="BJM101" s="291"/>
      <c r="BJN101" s="291"/>
      <c r="BJO101" s="291"/>
      <c r="BJP101" s="291"/>
      <c r="BJQ101" s="291"/>
      <c r="BJR101" s="291"/>
      <c r="BJS101" s="291"/>
      <c r="BJT101" s="291"/>
      <c r="BJU101" s="291"/>
      <c r="BJV101" s="291"/>
      <c r="BJW101" s="291"/>
      <c r="BJX101" s="291"/>
      <c r="BJY101" s="291"/>
      <c r="BJZ101" s="291"/>
      <c r="BKA101" s="291"/>
      <c r="BKB101" s="291"/>
      <c r="BKC101" s="291"/>
      <c r="BKD101" s="291"/>
      <c r="BKE101" s="291"/>
      <c r="BKF101" s="291"/>
      <c r="BKG101" s="291"/>
      <c r="BKH101" s="291"/>
      <c r="BKI101" s="291"/>
      <c r="BKJ101" s="291"/>
      <c r="BKK101" s="291"/>
      <c r="BKL101" s="291"/>
      <c r="BKM101" s="291"/>
      <c r="BKN101" s="291"/>
      <c r="BKO101" s="291"/>
      <c r="BKP101" s="291"/>
      <c r="BKQ101" s="291"/>
      <c r="BKR101" s="291"/>
      <c r="BKS101" s="291"/>
      <c r="BKT101" s="291"/>
      <c r="BKU101" s="291"/>
      <c r="BKV101" s="291"/>
      <c r="BKW101" s="291"/>
      <c r="BKX101" s="291"/>
      <c r="BKY101" s="291"/>
      <c r="BKZ101" s="291"/>
      <c r="BLA101" s="291"/>
      <c r="BLB101" s="291"/>
      <c r="BLC101" s="291"/>
      <c r="BLD101" s="291"/>
      <c r="BLE101" s="291"/>
      <c r="BLF101" s="291"/>
      <c r="BLG101" s="291"/>
      <c r="BLH101" s="291"/>
      <c r="BLI101" s="291"/>
      <c r="BLJ101" s="291"/>
      <c r="BLK101" s="291"/>
      <c r="BLL101" s="291"/>
      <c r="BLM101" s="291"/>
      <c r="BLN101" s="291"/>
      <c r="BLO101" s="291"/>
      <c r="BLP101" s="291"/>
      <c r="BLQ101" s="291"/>
      <c r="BLR101" s="291"/>
      <c r="BLS101" s="291"/>
      <c r="BLT101" s="291"/>
      <c r="BLU101" s="291"/>
      <c r="BLV101" s="291"/>
      <c r="BLW101" s="291"/>
      <c r="BLX101" s="291"/>
      <c r="BLY101" s="291"/>
      <c r="BLZ101" s="291"/>
      <c r="BMA101" s="291"/>
      <c r="BMB101" s="291"/>
      <c r="BMC101" s="291"/>
      <c r="BMD101" s="291"/>
      <c r="BME101" s="291"/>
      <c r="BMF101" s="291"/>
      <c r="BMG101" s="291"/>
      <c r="BMH101" s="291"/>
      <c r="BMI101" s="291"/>
      <c r="BMJ101" s="291"/>
      <c r="BMK101" s="291"/>
      <c r="BML101" s="291"/>
      <c r="BMM101" s="291"/>
      <c r="BMN101" s="291"/>
      <c r="BMO101" s="291"/>
      <c r="BMP101" s="291"/>
      <c r="BMQ101" s="291"/>
      <c r="BMR101" s="291"/>
      <c r="BMS101" s="291"/>
      <c r="BMT101" s="291"/>
      <c r="BMU101" s="291"/>
      <c r="BMV101" s="291"/>
      <c r="BMW101" s="291"/>
      <c r="BMX101" s="291"/>
      <c r="BMY101" s="291"/>
      <c r="BMZ101" s="291"/>
      <c r="BNA101" s="291"/>
      <c r="BNB101" s="291"/>
      <c r="BNC101" s="291"/>
      <c r="BND101" s="291"/>
      <c r="BNE101" s="291"/>
      <c r="BNF101" s="291"/>
      <c r="BNG101" s="291"/>
      <c r="BNH101" s="291"/>
      <c r="BNI101" s="291"/>
      <c r="BNJ101" s="291"/>
      <c r="BNK101" s="291"/>
      <c r="BNL101" s="291"/>
      <c r="BNM101" s="291"/>
      <c r="BNN101" s="291"/>
      <c r="BNO101" s="291"/>
      <c r="BNP101" s="291"/>
      <c r="BNQ101" s="291"/>
      <c r="BNR101" s="291"/>
      <c r="BNS101" s="291"/>
      <c r="BNT101" s="291"/>
      <c r="BNU101" s="291"/>
      <c r="BNV101" s="291"/>
      <c r="BNW101" s="291"/>
      <c r="BNX101" s="291"/>
      <c r="BNY101" s="291"/>
      <c r="BNZ101" s="291"/>
      <c r="BOA101" s="291"/>
      <c r="BOB101" s="291"/>
      <c r="BOC101" s="291"/>
      <c r="BOD101" s="291"/>
      <c r="BOE101" s="291"/>
      <c r="BOF101" s="291"/>
      <c r="BOG101" s="291"/>
      <c r="BOH101" s="291"/>
      <c r="BOI101" s="291"/>
      <c r="BOJ101" s="291"/>
      <c r="BOK101" s="291"/>
      <c r="BOL101" s="291"/>
      <c r="BOM101" s="291"/>
      <c r="BON101" s="291"/>
      <c r="BOO101" s="291"/>
      <c r="BOP101" s="291"/>
      <c r="BOQ101" s="291"/>
      <c r="BOR101" s="291"/>
      <c r="BOS101" s="291"/>
      <c r="BOT101" s="291"/>
      <c r="BOU101" s="291"/>
      <c r="BOV101" s="291"/>
      <c r="BOW101" s="291"/>
      <c r="BOX101" s="291"/>
      <c r="BOY101" s="291"/>
      <c r="BOZ101" s="291"/>
      <c r="BPA101" s="291"/>
      <c r="BPB101" s="291"/>
      <c r="BPC101" s="291"/>
      <c r="BPD101" s="291"/>
      <c r="BPE101" s="291"/>
      <c r="BPF101" s="291"/>
      <c r="BPG101" s="291"/>
      <c r="BPH101" s="291"/>
      <c r="BPI101" s="291"/>
      <c r="BPJ101" s="291"/>
      <c r="BPK101" s="291"/>
      <c r="BPL101" s="291"/>
      <c r="BPM101" s="291"/>
      <c r="BPN101" s="291"/>
      <c r="BPO101" s="291"/>
      <c r="BPP101" s="291"/>
      <c r="BPQ101" s="291"/>
      <c r="BPR101" s="291"/>
      <c r="BPS101" s="291"/>
      <c r="BPT101" s="291"/>
      <c r="BPU101" s="291"/>
      <c r="BPV101" s="291"/>
      <c r="BPW101" s="291"/>
      <c r="BPX101" s="291"/>
      <c r="BPY101" s="291"/>
      <c r="BPZ101" s="291"/>
      <c r="BQA101" s="291"/>
      <c r="BQB101" s="291"/>
      <c r="BQC101" s="291"/>
      <c r="BQD101" s="291"/>
      <c r="BQE101" s="291"/>
      <c r="BQF101" s="291"/>
      <c r="BQG101" s="291"/>
      <c r="BQH101" s="291"/>
      <c r="BQI101" s="291"/>
      <c r="BQJ101" s="291"/>
      <c r="BQK101" s="170"/>
      <c r="BQL101" s="291"/>
      <c r="BQM101" s="291"/>
      <c r="BQN101" s="291"/>
      <c r="BQO101" s="291"/>
      <c r="BQP101" s="291"/>
      <c r="BQQ101" s="291"/>
      <c r="BQR101" s="291"/>
      <c r="BQS101" s="291"/>
      <c r="BQT101" s="291"/>
      <c r="BQU101" s="291"/>
      <c r="BQV101" s="291"/>
      <c r="BQW101" s="291"/>
      <c r="BQX101" s="291"/>
      <c r="BQY101" s="291"/>
      <c r="BQZ101" s="291"/>
      <c r="BRA101" s="291"/>
      <c r="BRB101" s="291"/>
      <c r="BRC101" s="291"/>
      <c r="BRD101" s="291"/>
      <c r="BRE101" s="291"/>
      <c r="BRF101" s="291"/>
      <c r="BRG101" s="291"/>
      <c r="BRH101" s="291"/>
      <c r="BRI101" s="291"/>
      <c r="BRJ101" s="291"/>
      <c r="BRK101" s="291"/>
      <c r="BRL101" s="291"/>
      <c r="BRM101" s="291"/>
      <c r="BRN101" s="291"/>
      <c r="BRO101" s="291"/>
      <c r="BRP101" s="291"/>
      <c r="BRQ101" s="291"/>
      <c r="BRR101" s="291"/>
      <c r="BRS101" s="291"/>
      <c r="BRT101" s="291"/>
      <c r="BRU101" s="291"/>
      <c r="BRV101" s="291"/>
      <c r="BRW101" s="291"/>
      <c r="BRX101" s="291"/>
      <c r="BRY101" s="291"/>
      <c r="BRZ101" s="291"/>
      <c r="BSA101" s="291"/>
      <c r="BSB101" s="291"/>
      <c r="BSC101" s="291"/>
      <c r="BSD101" s="291"/>
      <c r="BSE101" s="291"/>
      <c r="BSF101" s="291"/>
      <c r="BSG101" s="291"/>
      <c r="BSH101" s="291"/>
      <c r="BSI101" s="291"/>
      <c r="BSJ101" s="291"/>
      <c r="BSK101" s="291"/>
      <c r="BSL101" s="291"/>
      <c r="BSM101" s="291"/>
      <c r="BSN101" s="291"/>
      <c r="BSO101" s="291"/>
      <c r="BSP101" s="291"/>
      <c r="BSQ101" s="291"/>
      <c r="BSR101" s="291"/>
      <c r="BSS101" s="291"/>
      <c r="BST101" s="291"/>
      <c r="BSU101" s="291"/>
      <c r="BSV101" s="291"/>
      <c r="BSW101" s="291"/>
      <c r="BSX101" s="291"/>
      <c r="BSY101" s="291"/>
      <c r="BSZ101" s="291"/>
      <c r="BTA101" s="291"/>
      <c r="BTB101" s="291"/>
      <c r="BTC101" s="291"/>
      <c r="BTD101" s="291"/>
      <c r="BTE101" s="291"/>
      <c r="BTF101" s="291"/>
      <c r="BTG101" s="291"/>
      <c r="BTH101" s="291"/>
      <c r="BTI101" s="291"/>
      <c r="BTJ101" s="291"/>
      <c r="BTK101" s="291"/>
      <c r="BTL101" s="291"/>
      <c r="BTM101" s="291"/>
      <c r="BTN101" s="291"/>
      <c r="BTO101" s="291"/>
      <c r="BTP101" s="291"/>
      <c r="BTQ101" s="291"/>
      <c r="BTR101" s="291"/>
      <c r="BTS101" s="291"/>
      <c r="BTT101" s="291"/>
      <c r="BTU101" s="291"/>
      <c r="BTV101" s="291"/>
      <c r="BTW101" s="291"/>
      <c r="BTX101" s="291"/>
      <c r="BTY101" s="291"/>
      <c r="BTZ101" s="291"/>
      <c r="BUA101" s="291"/>
      <c r="BUB101" s="291"/>
      <c r="BUC101" s="291"/>
      <c r="BUD101" s="291"/>
      <c r="BUE101" s="291"/>
      <c r="BUF101" s="291"/>
      <c r="BUG101" s="291"/>
      <c r="BUH101" s="291"/>
      <c r="BUI101" s="291"/>
      <c r="BUJ101" s="291"/>
      <c r="BUK101" s="291"/>
      <c r="BUL101" s="291"/>
      <c r="BUM101" s="291"/>
      <c r="BUN101" s="291"/>
      <c r="BUO101" s="291"/>
      <c r="BUP101" s="291"/>
      <c r="BUQ101" s="291"/>
      <c r="BUR101" s="291"/>
      <c r="BUS101" s="291"/>
      <c r="BUT101" s="291"/>
      <c r="BUU101" s="291"/>
      <c r="BUV101" s="291"/>
      <c r="BUW101" s="291"/>
      <c r="BUX101" s="291"/>
      <c r="BUY101" s="291"/>
      <c r="BUZ101" s="291"/>
      <c r="BVA101" s="291"/>
      <c r="BVB101" s="291"/>
      <c r="BVC101" s="291"/>
      <c r="BVD101" s="291"/>
      <c r="BVE101" s="291"/>
      <c r="BVF101" s="291"/>
      <c r="BVG101" s="291"/>
      <c r="BVH101" s="291"/>
      <c r="BVI101" s="291"/>
      <c r="BVJ101" s="291"/>
      <c r="BVK101" s="291"/>
      <c r="BVL101" s="291"/>
      <c r="BVM101" s="291"/>
      <c r="BVN101" s="291"/>
      <c r="BVO101" s="291"/>
      <c r="BVP101" s="291"/>
      <c r="BVQ101" s="291"/>
      <c r="BVR101" s="291"/>
      <c r="BVS101" s="291"/>
      <c r="BVT101" s="291"/>
      <c r="BVU101" s="291"/>
      <c r="BVV101" s="291"/>
      <c r="BVW101" s="291"/>
      <c r="BVX101" s="291"/>
      <c r="BVY101" s="291"/>
      <c r="BVZ101" s="291"/>
      <c r="BWA101" s="291"/>
      <c r="BWB101" s="291"/>
      <c r="BWC101" s="291"/>
      <c r="BWD101" s="291"/>
      <c r="BWE101" s="291"/>
      <c r="BWF101" s="291"/>
      <c r="BWG101" s="291"/>
      <c r="BWH101" s="291"/>
      <c r="BWI101" s="291"/>
      <c r="BWJ101" s="291"/>
      <c r="BWK101" s="291"/>
      <c r="BWL101" s="291"/>
      <c r="BWM101" s="291"/>
      <c r="BWN101" s="291"/>
      <c r="BWO101" s="291"/>
      <c r="BWP101" s="291"/>
      <c r="BWQ101" s="291"/>
      <c r="BWR101" s="291"/>
      <c r="BWS101" s="291"/>
      <c r="BWT101" s="291"/>
      <c r="BWU101" s="291"/>
      <c r="BWV101" s="291"/>
      <c r="BWW101" s="291"/>
      <c r="BWX101" s="291"/>
      <c r="BWY101" s="291"/>
      <c r="BWZ101" s="291"/>
      <c r="BXA101" s="291"/>
      <c r="BXB101" s="291"/>
      <c r="BXC101" s="291"/>
      <c r="BXD101" s="291"/>
      <c r="BXE101" s="291"/>
      <c r="BXF101" s="291"/>
      <c r="BXG101" s="291"/>
      <c r="BXH101" s="291"/>
      <c r="BXI101" s="291"/>
      <c r="BXJ101" s="291"/>
      <c r="BXK101" s="291"/>
      <c r="BXL101" s="291"/>
      <c r="BXM101" s="291"/>
      <c r="BXN101" s="291"/>
      <c r="BXO101" s="291"/>
      <c r="BXP101" s="291"/>
      <c r="BXQ101" s="291"/>
      <c r="BXR101" s="291"/>
      <c r="BXS101" s="291"/>
      <c r="BXT101" s="291"/>
      <c r="BXU101" s="291"/>
      <c r="BXV101" s="291"/>
      <c r="BXW101" s="291"/>
      <c r="BXX101" s="291"/>
      <c r="BXY101" s="291"/>
      <c r="BXZ101" s="291"/>
      <c r="BYA101" s="291"/>
      <c r="BYB101" s="291"/>
      <c r="BYC101" s="291"/>
      <c r="BYD101" s="291"/>
      <c r="BYE101" s="291"/>
      <c r="BYF101" s="291"/>
      <c r="BYG101" s="291"/>
      <c r="BYH101" s="291"/>
      <c r="BYI101" s="291"/>
      <c r="BYJ101" s="291"/>
      <c r="BYK101" s="291"/>
      <c r="BYL101" s="291"/>
      <c r="BYM101" s="291"/>
      <c r="BYN101" s="291"/>
      <c r="BYO101" s="291"/>
      <c r="BYP101" s="291"/>
      <c r="BYQ101" s="291"/>
      <c r="BYR101" s="291"/>
      <c r="BYS101" s="291"/>
      <c r="BYT101" s="291"/>
      <c r="BYU101" s="291"/>
      <c r="BYV101" s="291"/>
      <c r="BYW101" s="291"/>
      <c r="BYX101" s="291"/>
      <c r="BYY101" s="291"/>
      <c r="BYZ101" s="291"/>
      <c r="BZA101" s="291"/>
      <c r="BZB101" s="291"/>
      <c r="BZC101" s="291"/>
      <c r="BZD101" s="291"/>
      <c r="BZE101" s="291"/>
      <c r="BZF101" s="291"/>
      <c r="BZG101" s="291"/>
      <c r="BZH101" s="291"/>
      <c r="BZI101" s="291"/>
      <c r="BZJ101" s="291"/>
      <c r="BZK101" s="291"/>
      <c r="BZL101" s="291"/>
      <c r="BZM101" s="291"/>
      <c r="BZN101" s="291"/>
      <c r="BZO101" s="291"/>
      <c r="BZP101" s="291"/>
      <c r="BZQ101" s="291"/>
      <c r="BZR101" s="291"/>
      <c r="BZS101" s="291"/>
      <c r="BZT101" s="291"/>
      <c r="BZU101" s="291"/>
      <c r="BZV101" s="291"/>
      <c r="BZW101" s="291"/>
      <c r="BZX101" s="291"/>
      <c r="BZY101" s="291"/>
      <c r="BZZ101" s="291"/>
      <c r="CAA101" s="291"/>
      <c r="CAB101" s="291"/>
      <c r="CAC101" s="291"/>
      <c r="CAD101" s="291"/>
      <c r="CAE101" s="291"/>
      <c r="CAF101" s="291"/>
      <c r="CAG101" s="170"/>
      <c r="CAH101" s="291"/>
      <c r="CAI101" s="291"/>
      <c r="CAJ101" s="291"/>
      <c r="CAK101" s="291"/>
      <c r="CAL101" s="291"/>
      <c r="CAM101" s="291"/>
      <c r="CAN101" s="291"/>
      <c r="CAO101" s="291"/>
      <c r="CAP101" s="291"/>
      <c r="CAQ101" s="291"/>
      <c r="CAR101" s="291"/>
      <c r="CAS101" s="291"/>
      <c r="CAT101" s="291"/>
      <c r="CAU101" s="291"/>
      <c r="CAV101" s="291"/>
      <c r="CAW101" s="291"/>
      <c r="CAX101" s="291"/>
      <c r="CAY101" s="291"/>
      <c r="CAZ101" s="291"/>
      <c r="CBA101" s="291"/>
      <c r="CBB101" s="291"/>
      <c r="CBC101" s="291"/>
      <c r="CBD101" s="291"/>
      <c r="CBE101" s="291"/>
      <c r="CBF101" s="291"/>
      <c r="CBG101" s="291"/>
      <c r="CBH101" s="291"/>
      <c r="CBI101" s="291"/>
      <c r="CBJ101" s="291"/>
      <c r="CBK101" s="291"/>
      <c r="CBL101" s="291"/>
      <c r="CBM101" s="291"/>
      <c r="CBN101" s="291"/>
      <c r="CBO101" s="291"/>
      <c r="CBP101" s="291"/>
      <c r="CBQ101" s="291"/>
      <c r="CBR101" s="291"/>
      <c r="CBS101" s="291"/>
      <c r="CBT101" s="291"/>
      <c r="CBU101" s="291"/>
      <c r="CBV101" s="291"/>
      <c r="CBW101" s="291"/>
      <c r="CBX101" s="291"/>
      <c r="CBY101" s="291"/>
      <c r="CBZ101" s="291"/>
      <c r="CCA101" s="291"/>
      <c r="CCB101" s="291"/>
      <c r="CCC101" s="291"/>
      <c r="CCD101" s="291"/>
      <c r="CCE101" s="291"/>
      <c r="CCF101" s="291"/>
      <c r="CCG101" s="291"/>
      <c r="CCH101" s="291"/>
      <c r="CCI101" s="291"/>
      <c r="CCJ101" s="291"/>
      <c r="CCK101" s="291"/>
      <c r="CCL101" s="291"/>
      <c r="CCM101" s="291"/>
      <c r="CCN101" s="291"/>
      <c r="CCO101" s="291"/>
      <c r="CCP101" s="291"/>
      <c r="CCQ101" s="291"/>
      <c r="CCR101" s="291"/>
      <c r="CCS101" s="291"/>
      <c r="CCT101" s="291"/>
      <c r="CCU101" s="291"/>
      <c r="CCV101" s="291"/>
      <c r="CCW101" s="291"/>
      <c r="CCX101" s="291"/>
      <c r="CCY101" s="291"/>
      <c r="CCZ101" s="291"/>
      <c r="CDA101" s="291"/>
      <c r="CDB101" s="291"/>
      <c r="CDC101" s="291"/>
      <c r="CDD101" s="291"/>
      <c r="CDE101" s="291"/>
      <c r="CDF101" s="291"/>
      <c r="CDG101" s="291"/>
      <c r="CDH101" s="291"/>
      <c r="CDI101" s="291"/>
      <c r="CDJ101" s="291"/>
      <c r="CDK101" s="291"/>
      <c r="CDL101" s="291"/>
      <c r="CDM101" s="291"/>
      <c r="CDN101" s="291"/>
      <c r="CDO101" s="291"/>
      <c r="CDP101" s="291"/>
      <c r="CDQ101" s="291"/>
      <c r="CDR101" s="291"/>
      <c r="CDS101" s="291"/>
      <c r="CDT101" s="291"/>
      <c r="CDU101" s="291"/>
      <c r="CDV101" s="291"/>
      <c r="CDW101" s="291"/>
      <c r="CDX101" s="291"/>
      <c r="CDY101" s="291"/>
      <c r="CDZ101" s="291"/>
      <c r="CEA101" s="291"/>
      <c r="CEB101" s="291"/>
      <c r="CEC101" s="291"/>
      <c r="CED101" s="291"/>
      <c r="CEE101" s="291"/>
      <c r="CEF101" s="291"/>
      <c r="CEG101" s="291"/>
      <c r="CEH101" s="291"/>
      <c r="CEI101" s="291"/>
      <c r="CEJ101" s="291"/>
      <c r="CEK101" s="291"/>
      <c r="CEL101" s="291"/>
      <c r="CEM101" s="291"/>
      <c r="CEN101" s="291"/>
      <c r="CEO101" s="291"/>
      <c r="CEP101" s="291"/>
      <c r="CEQ101" s="291"/>
      <c r="CER101" s="291"/>
      <c r="CES101" s="291"/>
      <c r="CET101" s="291"/>
      <c r="CEU101" s="291"/>
      <c r="CEV101" s="291"/>
      <c r="CEW101" s="291"/>
      <c r="CEX101" s="291"/>
      <c r="CEY101" s="291"/>
      <c r="CEZ101" s="291"/>
      <c r="CFA101" s="291"/>
      <c r="CFB101" s="291"/>
      <c r="CFC101" s="291"/>
      <c r="CFD101" s="291"/>
      <c r="CFE101" s="291"/>
      <c r="CFF101" s="291"/>
      <c r="CFG101" s="291"/>
      <c r="CFH101" s="291"/>
      <c r="CFI101" s="291"/>
      <c r="CFJ101" s="291"/>
      <c r="CFK101" s="291"/>
      <c r="CFL101" s="291"/>
      <c r="CFM101" s="291"/>
      <c r="CFN101" s="291"/>
      <c r="CFO101" s="291"/>
      <c r="CFP101" s="291"/>
      <c r="CFQ101" s="291"/>
      <c r="CFR101" s="291"/>
      <c r="CFS101" s="291"/>
      <c r="CFT101" s="291"/>
      <c r="CFU101" s="291"/>
      <c r="CFV101" s="291"/>
      <c r="CFW101" s="291"/>
      <c r="CFX101" s="291"/>
      <c r="CFY101" s="291"/>
      <c r="CFZ101" s="291"/>
      <c r="CGA101" s="291"/>
      <c r="CGB101" s="291"/>
      <c r="CGC101" s="291"/>
      <c r="CGD101" s="291"/>
      <c r="CGE101" s="291"/>
      <c r="CGF101" s="291"/>
      <c r="CGG101" s="291"/>
      <c r="CGH101" s="291"/>
      <c r="CGI101" s="291"/>
      <c r="CGJ101" s="291"/>
      <c r="CGK101" s="291"/>
      <c r="CGL101" s="291"/>
      <c r="CGM101" s="291"/>
      <c r="CGN101" s="291"/>
      <c r="CGO101" s="291"/>
      <c r="CGP101" s="291"/>
      <c r="CGQ101" s="291"/>
      <c r="CGR101" s="291"/>
      <c r="CGS101" s="291"/>
      <c r="CGT101" s="291"/>
      <c r="CGU101" s="291"/>
      <c r="CGV101" s="291"/>
      <c r="CGW101" s="291"/>
      <c r="CGX101" s="291"/>
      <c r="CGY101" s="291"/>
      <c r="CGZ101" s="291"/>
      <c r="CHA101" s="291"/>
      <c r="CHB101" s="291"/>
      <c r="CHC101" s="291"/>
      <c r="CHD101" s="291"/>
      <c r="CHE101" s="291"/>
      <c r="CHF101" s="291"/>
      <c r="CHG101" s="291"/>
      <c r="CHH101" s="291"/>
      <c r="CHI101" s="291"/>
      <c r="CHJ101" s="291"/>
      <c r="CHK101" s="291"/>
      <c r="CHL101" s="291"/>
      <c r="CHM101" s="291"/>
      <c r="CHN101" s="291"/>
      <c r="CHO101" s="291"/>
      <c r="CHP101" s="291"/>
      <c r="CHQ101" s="291"/>
      <c r="CHR101" s="291"/>
      <c r="CHS101" s="291"/>
      <c r="CHT101" s="291"/>
      <c r="CHU101" s="291"/>
      <c r="CHV101" s="291"/>
      <c r="CHW101" s="291"/>
      <c r="CHX101" s="291"/>
      <c r="CHY101" s="291"/>
      <c r="CHZ101" s="291"/>
      <c r="CIA101" s="291"/>
      <c r="CIB101" s="291"/>
      <c r="CIC101" s="291"/>
      <c r="CID101" s="291"/>
      <c r="CIE101" s="291"/>
      <c r="CIF101" s="291"/>
      <c r="CIG101" s="291"/>
      <c r="CIH101" s="291"/>
      <c r="CII101" s="291"/>
      <c r="CIJ101" s="291"/>
      <c r="CIK101" s="291"/>
      <c r="CIL101" s="291"/>
      <c r="CIM101" s="291"/>
      <c r="CIN101" s="291"/>
      <c r="CIO101" s="291"/>
      <c r="CIP101" s="291"/>
      <c r="CIQ101" s="291"/>
      <c r="CIR101" s="291"/>
      <c r="CIS101" s="291"/>
      <c r="CIT101" s="291"/>
      <c r="CIU101" s="291"/>
      <c r="CIV101" s="291"/>
      <c r="CIW101" s="291"/>
      <c r="CIX101" s="291"/>
      <c r="CIY101" s="291"/>
      <c r="CIZ101" s="291"/>
      <c r="CJA101" s="291"/>
      <c r="CJB101" s="291"/>
      <c r="CJC101" s="291"/>
      <c r="CJD101" s="291"/>
      <c r="CJE101" s="291"/>
      <c r="CJF101" s="291"/>
      <c r="CJG101" s="291"/>
      <c r="CJH101" s="291"/>
      <c r="CJI101" s="291"/>
      <c r="CJJ101" s="291"/>
      <c r="CJK101" s="291"/>
      <c r="CJL101" s="291"/>
      <c r="CJM101" s="291"/>
      <c r="CJN101" s="291"/>
      <c r="CJO101" s="291"/>
      <c r="CJP101" s="291"/>
      <c r="CJQ101" s="291"/>
      <c r="CJR101" s="291"/>
      <c r="CJS101" s="291"/>
      <c r="CJT101" s="291"/>
      <c r="CJU101" s="291"/>
      <c r="CJV101" s="291"/>
      <c r="CJW101" s="291"/>
      <c r="CJX101" s="291"/>
      <c r="CJY101" s="291"/>
      <c r="CJZ101" s="291"/>
      <c r="CKA101" s="291"/>
      <c r="CKB101" s="291"/>
      <c r="CKC101" s="170"/>
      <c r="CKD101" s="291"/>
      <c r="CKE101" s="291"/>
      <c r="CKF101" s="291"/>
      <c r="CKG101" s="291"/>
      <c r="CKH101" s="291"/>
      <c r="CKI101" s="291"/>
      <c r="CKJ101" s="291"/>
      <c r="CKK101" s="291"/>
      <c r="CKL101" s="291"/>
      <c r="CKM101" s="291"/>
      <c r="CKN101" s="291"/>
      <c r="CKO101" s="291"/>
      <c r="CKP101" s="291"/>
      <c r="CKQ101" s="291"/>
      <c r="CKR101" s="291"/>
      <c r="CKS101" s="291"/>
      <c r="CKT101" s="291"/>
      <c r="CKU101" s="291"/>
      <c r="CKV101" s="291"/>
      <c r="CKW101" s="291"/>
      <c r="CKX101" s="291"/>
      <c r="CKY101" s="291"/>
      <c r="CKZ101" s="291"/>
      <c r="CLA101" s="291"/>
      <c r="CLB101" s="291"/>
      <c r="CLC101" s="291"/>
      <c r="CLD101" s="291"/>
      <c r="CLE101" s="291"/>
      <c r="CLF101" s="291"/>
      <c r="CLG101" s="291"/>
      <c r="CLH101" s="291"/>
      <c r="CLI101" s="291"/>
      <c r="CLJ101" s="291"/>
      <c r="CLK101" s="291"/>
      <c r="CLL101" s="291"/>
      <c r="CLM101" s="291"/>
      <c r="CLN101" s="291"/>
      <c r="CLO101" s="291"/>
      <c r="CLP101" s="291"/>
      <c r="CLQ101" s="291"/>
      <c r="CLR101" s="291"/>
      <c r="CLS101" s="291"/>
      <c r="CLT101" s="291"/>
      <c r="CLU101" s="291"/>
      <c r="CLV101" s="291"/>
      <c r="CLW101" s="291"/>
      <c r="CLX101" s="291"/>
      <c r="CLY101" s="291"/>
      <c r="CLZ101" s="291"/>
      <c r="CMA101" s="291"/>
      <c r="CMB101" s="291"/>
      <c r="CMC101" s="291"/>
      <c r="CMD101" s="291"/>
      <c r="CME101" s="291"/>
      <c r="CMF101" s="291"/>
      <c r="CMG101" s="291"/>
      <c r="CMH101" s="291"/>
      <c r="CMI101" s="291"/>
      <c r="CMJ101" s="291"/>
      <c r="CMK101" s="291"/>
      <c r="CML101" s="291"/>
      <c r="CMM101" s="291"/>
      <c r="CMN101" s="291"/>
      <c r="CMO101" s="291"/>
      <c r="CMP101" s="291"/>
      <c r="CMQ101" s="291"/>
      <c r="CMR101" s="291"/>
      <c r="CMS101" s="291"/>
      <c r="CMT101" s="291"/>
      <c r="CMU101" s="291"/>
      <c r="CMV101" s="291"/>
      <c r="CMW101" s="291"/>
      <c r="CMX101" s="291"/>
      <c r="CMY101" s="291"/>
      <c r="CMZ101" s="291"/>
      <c r="CNA101" s="291"/>
      <c r="CNB101" s="291"/>
      <c r="CNC101" s="291"/>
      <c r="CND101" s="291"/>
      <c r="CNE101" s="291"/>
      <c r="CNF101" s="291"/>
      <c r="CNG101" s="291"/>
      <c r="CNH101" s="291"/>
      <c r="CNI101" s="291"/>
      <c r="CNJ101" s="291"/>
      <c r="CNK101" s="291"/>
      <c r="CNL101" s="291"/>
      <c r="CNM101" s="291"/>
      <c r="CNN101" s="291"/>
      <c r="CNO101" s="291"/>
      <c r="CNP101" s="291"/>
      <c r="CNQ101" s="291"/>
      <c r="CNR101" s="291"/>
      <c r="CNS101" s="291"/>
      <c r="CNT101" s="291"/>
      <c r="CNU101" s="291"/>
      <c r="CNV101" s="291"/>
      <c r="CNW101" s="291"/>
      <c r="CNX101" s="291"/>
      <c r="CNY101" s="291"/>
      <c r="CNZ101" s="291"/>
      <c r="COA101" s="291"/>
      <c r="COB101" s="291"/>
      <c r="COC101" s="291"/>
      <c r="COD101" s="291"/>
      <c r="COE101" s="291"/>
      <c r="COF101" s="291"/>
      <c r="COG101" s="291"/>
      <c r="COH101" s="291"/>
      <c r="COI101" s="291"/>
      <c r="COJ101" s="291"/>
      <c r="COK101" s="291"/>
      <c r="COL101" s="291"/>
      <c r="COM101" s="291"/>
      <c r="CON101" s="291"/>
      <c r="COO101" s="291"/>
      <c r="COP101" s="291"/>
      <c r="COQ101" s="291"/>
      <c r="COR101" s="291"/>
      <c r="COS101" s="291"/>
      <c r="COT101" s="291"/>
      <c r="COU101" s="291"/>
      <c r="COV101" s="291"/>
      <c r="COW101" s="291"/>
      <c r="COX101" s="291"/>
      <c r="COY101" s="291"/>
      <c r="COZ101" s="291"/>
      <c r="CPA101" s="291"/>
      <c r="CPB101" s="291"/>
      <c r="CPC101" s="291"/>
      <c r="CPD101" s="291"/>
      <c r="CPE101" s="291"/>
      <c r="CPF101" s="291"/>
      <c r="CPG101" s="291"/>
      <c r="CPH101" s="291"/>
      <c r="CPI101" s="291"/>
      <c r="CPJ101" s="291"/>
      <c r="CPK101" s="291"/>
      <c r="CPL101" s="291"/>
      <c r="CPM101" s="291"/>
      <c r="CPN101" s="291"/>
      <c r="CPO101" s="291"/>
      <c r="CPP101" s="291"/>
      <c r="CPQ101" s="291"/>
      <c r="CPR101" s="291"/>
      <c r="CPS101" s="291"/>
      <c r="CPT101" s="291"/>
      <c r="CPU101" s="291"/>
      <c r="CPV101" s="291"/>
      <c r="CPW101" s="291"/>
      <c r="CPX101" s="291"/>
      <c r="CPY101" s="291"/>
      <c r="CPZ101" s="291"/>
      <c r="CQA101" s="291"/>
      <c r="CQB101" s="291"/>
      <c r="CQC101" s="291"/>
      <c r="CQD101" s="291"/>
      <c r="CQE101" s="291"/>
      <c r="CQF101" s="291"/>
      <c r="CQG101" s="291"/>
      <c r="CQH101" s="291"/>
      <c r="CQI101" s="291"/>
      <c r="CQJ101" s="291"/>
      <c r="CQK101" s="291"/>
      <c r="CQL101" s="291"/>
      <c r="CQM101" s="291"/>
      <c r="CQN101" s="291"/>
      <c r="CQO101" s="291"/>
      <c r="CQP101" s="291"/>
      <c r="CQQ101" s="291"/>
      <c r="CQR101" s="291"/>
      <c r="CQS101" s="291"/>
      <c r="CQT101" s="291"/>
      <c r="CQU101" s="291"/>
      <c r="CQV101" s="291"/>
      <c r="CQW101" s="291"/>
      <c r="CQX101" s="291"/>
      <c r="CQY101" s="291"/>
      <c r="CQZ101" s="291"/>
      <c r="CRA101" s="291"/>
      <c r="CRB101" s="291"/>
      <c r="CRC101" s="291"/>
      <c r="CRD101" s="291"/>
      <c r="CRE101" s="291"/>
      <c r="CRF101" s="291"/>
      <c r="CRG101" s="291"/>
      <c r="CRH101" s="291"/>
      <c r="CRI101" s="291"/>
      <c r="CRJ101" s="291"/>
      <c r="CRK101" s="291"/>
      <c r="CRL101" s="291"/>
      <c r="CRM101" s="291"/>
      <c r="CRN101" s="291"/>
      <c r="CRO101" s="291"/>
      <c r="CRP101" s="291"/>
      <c r="CRQ101" s="291"/>
      <c r="CRR101" s="291"/>
      <c r="CRS101" s="291"/>
      <c r="CRT101" s="291"/>
      <c r="CRU101" s="291"/>
      <c r="CRV101" s="291"/>
      <c r="CRW101" s="291"/>
      <c r="CRX101" s="291"/>
      <c r="CRY101" s="291"/>
      <c r="CRZ101" s="291"/>
      <c r="CSA101" s="291"/>
      <c r="CSB101" s="291"/>
      <c r="CSC101" s="291"/>
      <c r="CSD101" s="291"/>
      <c r="CSE101" s="291"/>
      <c r="CSF101" s="291"/>
      <c r="CSG101" s="291"/>
      <c r="CSH101" s="291"/>
      <c r="CSI101" s="291"/>
      <c r="CSJ101" s="291"/>
      <c r="CSK101" s="291"/>
      <c r="CSL101" s="291"/>
      <c r="CSM101" s="291"/>
      <c r="CSN101" s="291"/>
      <c r="CSO101" s="291"/>
      <c r="CSP101" s="291"/>
      <c r="CSQ101" s="291"/>
      <c r="CSR101" s="291"/>
      <c r="CSS101" s="291"/>
      <c r="CST101" s="291"/>
      <c r="CSU101" s="291"/>
      <c r="CSV101" s="291"/>
      <c r="CSW101" s="291"/>
      <c r="CSX101" s="291"/>
      <c r="CSY101" s="291"/>
      <c r="CSZ101" s="291"/>
      <c r="CTA101" s="291"/>
      <c r="CTB101" s="291"/>
      <c r="CTC101" s="291"/>
      <c r="CTD101" s="291"/>
      <c r="CTE101" s="291"/>
      <c r="CTF101" s="291"/>
      <c r="CTG101" s="291"/>
      <c r="CTH101" s="291"/>
      <c r="CTI101" s="291"/>
      <c r="CTJ101" s="291"/>
      <c r="CTK101" s="291"/>
      <c r="CTL101" s="291"/>
      <c r="CTM101" s="291"/>
      <c r="CTN101" s="291"/>
      <c r="CTO101" s="291"/>
      <c r="CTP101" s="291"/>
      <c r="CTQ101" s="291"/>
      <c r="CTR101" s="291"/>
      <c r="CTS101" s="291"/>
      <c r="CTT101" s="291"/>
      <c r="CTU101" s="291"/>
      <c r="CTV101" s="291"/>
      <c r="CTW101" s="291"/>
      <c r="CTX101" s="291"/>
      <c r="CTY101" s="170"/>
      <c r="CTZ101" s="291"/>
      <c r="CUA101" s="291"/>
      <c r="CUB101" s="291"/>
      <c r="CUC101" s="291"/>
      <c r="CUD101" s="291"/>
      <c r="CUE101" s="291"/>
      <c r="CUF101" s="291"/>
      <c r="CUG101" s="291"/>
      <c r="CUH101" s="291"/>
      <c r="CUI101" s="291"/>
      <c r="CUJ101" s="291"/>
      <c r="CUK101" s="291"/>
      <c r="CUL101" s="291"/>
      <c r="CUM101" s="291"/>
      <c r="CUN101" s="291"/>
      <c r="CUO101" s="291"/>
      <c r="CUP101" s="291"/>
      <c r="CUQ101" s="291"/>
      <c r="CUR101" s="291"/>
      <c r="CUS101" s="291"/>
      <c r="CUT101" s="291"/>
      <c r="CUU101" s="291"/>
      <c r="CUV101" s="291"/>
      <c r="CUW101" s="291"/>
      <c r="CUX101" s="291"/>
      <c r="CUY101" s="291"/>
      <c r="CUZ101" s="291"/>
      <c r="CVA101" s="291"/>
      <c r="CVB101" s="291"/>
      <c r="CVC101" s="291"/>
      <c r="CVD101" s="291"/>
      <c r="CVE101" s="291"/>
      <c r="CVF101" s="291"/>
      <c r="CVG101" s="291"/>
      <c r="CVH101" s="291"/>
      <c r="CVI101" s="291"/>
      <c r="CVJ101" s="291"/>
      <c r="CVK101" s="291"/>
      <c r="CVL101" s="291"/>
      <c r="CVM101" s="291"/>
      <c r="CVN101" s="291"/>
      <c r="CVO101" s="291"/>
      <c r="CVP101" s="291"/>
      <c r="CVQ101" s="291"/>
      <c r="CVR101" s="291"/>
      <c r="CVS101" s="291"/>
      <c r="CVT101" s="291"/>
      <c r="CVU101" s="291"/>
      <c r="CVV101" s="291"/>
      <c r="CVW101" s="291"/>
      <c r="CVX101" s="291"/>
      <c r="CVY101" s="291"/>
      <c r="CVZ101" s="291"/>
      <c r="CWA101" s="291"/>
      <c r="CWB101" s="291"/>
      <c r="CWC101" s="291"/>
      <c r="CWD101" s="291"/>
      <c r="CWE101" s="291"/>
      <c r="CWF101" s="291"/>
      <c r="CWG101" s="291"/>
      <c r="CWH101" s="291"/>
      <c r="CWI101" s="291"/>
      <c r="CWJ101" s="291"/>
      <c r="CWK101" s="291"/>
      <c r="CWL101" s="291"/>
      <c r="CWM101" s="291"/>
      <c r="CWN101" s="291"/>
      <c r="CWO101" s="291"/>
      <c r="CWP101" s="291"/>
      <c r="CWQ101" s="291"/>
      <c r="CWR101" s="291"/>
      <c r="CWS101" s="291"/>
      <c r="CWT101" s="291"/>
      <c r="CWU101" s="291"/>
      <c r="CWV101" s="291"/>
      <c r="CWW101" s="291"/>
      <c r="CWX101" s="291"/>
      <c r="CWY101" s="291"/>
      <c r="CWZ101" s="291"/>
      <c r="CXA101" s="291"/>
      <c r="CXB101" s="291"/>
      <c r="CXC101" s="291"/>
      <c r="CXD101" s="291"/>
      <c r="CXE101" s="291"/>
      <c r="CXF101" s="291"/>
      <c r="CXG101" s="291"/>
      <c r="CXH101" s="291"/>
      <c r="CXI101" s="291"/>
      <c r="CXJ101" s="291"/>
      <c r="CXK101" s="291"/>
      <c r="CXL101" s="291"/>
      <c r="CXM101" s="291"/>
      <c r="CXN101" s="291"/>
      <c r="CXO101" s="291"/>
      <c r="CXP101" s="291"/>
      <c r="CXQ101" s="291"/>
      <c r="CXR101" s="291"/>
      <c r="CXS101" s="291"/>
      <c r="CXT101" s="291"/>
      <c r="CXU101" s="291"/>
      <c r="CXV101" s="291"/>
      <c r="CXW101" s="291"/>
      <c r="CXX101" s="291"/>
      <c r="CXY101" s="291"/>
      <c r="CXZ101" s="291"/>
      <c r="CYA101" s="291"/>
      <c r="CYB101" s="291"/>
      <c r="CYC101" s="291"/>
      <c r="CYD101" s="291"/>
      <c r="CYE101" s="291"/>
      <c r="CYF101" s="291"/>
      <c r="CYG101" s="291"/>
      <c r="CYH101" s="291"/>
      <c r="CYI101" s="291"/>
      <c r="CYJ101" s="291"/>
      <c r="CYK101" s="291"/>
      <c r="CYL101" s="291"/>
      <c r="CYM101" s="291"/>
      <c r="CYN101" s="291"/>
      <c r="CYO101" s="291"/>
      <c r="CYP101" s="291"/>
      <c r="CYQ101" s="291"/>
      <c r="CYR101" s="291"/>
      <c r="CYS101" s="291"/>
      <c r="CYT101" s="291"/>
      <c r="CYU101" s="291"/>
      <c r="CYV101" s="291"/>
      <c r="CYW101" s="291"/>
      <c r="CYX101" s="291"/>
      <c r="CYY101" s="291"/>
      <c r="CYZ101" s="291"/>
      <c r="CZA101" s="291"/>
      <c r="CZB101" s="291"/>
      <c r="CZC101" s="291"/>
      <c r="CZD101" s="291"/>
      <c r="CZE101" s="291"/>
      <c r="CZF101" s="291"/>
      <c r="CZG101" s="291"/>
      <c r="CZH101" s="291"/>
      <c r="CZI101" s="291"/>
      <c r="CZJ101" s="291"/>
      <c r="CZK101" s="291"/>
      <c r="CZL101" s="291"/>
      <c r="CZM101" s="291"/>
      <c r="CZN101" s="291"/>
      <c r="CZO101" s="291"/>
      <c r="CZP101" s="291"/>
      <c r="CZQ101" s="291"/>
      <c r="CZR101" s="291"/>
      <c r="CZS101" s="291"/>
      <c r="CZT101" s="291"/>
      <c r="CZU101" s="291"/>
      <c r="CZV101" s="291"/>
      <c r="CZW101" s="291"/>
      <c r="CZX101" s="291"/>
      <c r="CZY101" s="291"/>
      <c r="CZZ101" s="291"/>
      <c r="DAA101" s="291"/>
      <c r="DAB101" s="291"/>
      <c r="DAC101" s="291"/>
      <c r="DAD101" s="291"/>
      <c r="DAE101" s="291"/>
      <c r="DAF101" s="291"/>
      <c r="DAG101" s="291"/>
      <c r="DAH101" s="291"/>
      <c r="DAI101" s="291"/>
      <c r="DAJ101" s="291"/>
      <c r="DAK101" s="291"/>
      <c r="DAL101" s="291"/>
      <c r="DAM101" s="291"/>
      <c r="DAN101" s="291"/>
      <c r="DAO101" s="291"/>
      <c r="DAP101" s="291"/>
      <c r="DAQ101" s="291"/>
      <c r="DAR101" s="291"/>
      <c r="DAS101" s="291"/>
      <c r="DAT101" s="291"/>
      <c r="DAU101" s="291"/>
      <c r="DAV101" s="291"/>
      <c r="DAW101" s="291"/>
      <c r="DAX101" s="291"/>
      <c r="DAY101" s="291"/>
      <c r="DAZ101" s="291"/>
      <c r="DBA101" s="291"/>
      <c r="DBB101" s="291"/>
      <c r="DBC101" s="291"/>
      <c r="DBD101" s="291"/>
      <c r="DBE101" s="291"/>
      <c r="DBF101" s="291"/>
      <c r="DBG101" s="291"/>
      <c r="DBH101" s="291"/>
      <c r="DBI101" s="291"/>
      <c r="DBJ101" s="291"/>
      <c r="DBK101" s="291"/>
      <c r="DBL101" s="291"/>
      <c r="DBM101" s="291"/>
      <c r="DBN101" s="291"/>
      <c r="DBO101" s="291"/>
      <c r="DBP101" s="291"/>
      <c r="DBQ101" s="291"/>
      <c r="DBR101" s="291"/>
      <c r="DBS101" s="291"/>
      <c r="DBT101" s="291"/>
      <c r="DBU101" s="291"/>
      <c r="DBV101" s="291"/>
      <c r="DBW101" s="291"/>
      <c r="DBX101" s="291"/>
      <c r="DBY101" s="291"/>
      <c r="DBZ101" s="291"/>
      <c r="DCA101" s="291"/>
      <c r="DCB101" s="291"/>
      <c r="DCC101" s="291"/>
      <c r="DCD101" s="291"/>
      <c r="DCE101" s="291"/>
      <c r="DCF101" s="291"/>
      <c r="DCG101" s="291"/>
      <c r="DCH101" s="291"/>
      <c r="DCI101" s="291"/>
      <c r="DCJ101" s="291"/>
      <c r="DCK101" s="291"/>
      <c r="DCL101" s="291"/>
      <c r="DCM101" s="291"/>
      <c r="DCN101" s="291"/>
      <c r="DCO101" s="291"/>
      <c r="DCP101" s="291"/>
      <c r="DCQ101" s="291"/>
      <c r="DCR101" s="291"/>
      <c r="DCS101" s="291"/>
      <c r="DCT101" s="291"/>
      <c r="DCU101" s="291"/>
      <c r="DCV101" s="291"/>
      <c r="DCW101" s="291"/>
      <c r="DCX101" s="291"/>
      <c r="DCY101" s="291"/>
      <c r="DCZ101" s="291"/>
      <c r="DDA101" s="291"/>
      <c r="DDB101" s="291"/>
      <c r="DDC101" s="291"/>
      <c r="DDD101" s="291"/>
      <c r="DDE101" s="291"/>
      <c r="DDF101" s="291"/>
      <c r="DDG101" s="291"/>
      <c r="DDH101" s="291"/>
      <c r="DDI101" s="291"/>
      <c r="DDJ101" s="291"/>
      <c r="DDK101" s="291"/>
      <c r="DDL101" s="291"/>
      <c r="DDM101" s="291"/>
      <c r="DDN101" s="291"/>
      <c r="DDO101" s="291"/>
      <c r="DDP101" s="291"/>
      <c r="DDQ101" s="291"/>
      <c r="DDR101" s="291"/>
      <c r="DDS101" s="291"/>
      <c r="DDT101" s="291"/>
      <c r="DDU101" s="170"/>
      <c r="DDV101" s="291"/>
      <c r="DDW101" s="291"/>
      <c r="DDX101" s="291"/>
      <c r="DDY101" s="291"/>
      <c r="DDZ101" s="291"/>
      <c r="DEA101" s="291"/>
      <c r="DEB101" s="291"/>
      <c r="DEC101" s="291"/>
      <c r="DED101" s="291"/>
      <c r="DEE101" s="291"/>
      <c r="DEF101" s="291"/>
      <c r="DEG101" s="291"/>
      <c r="DEH101" s="291"/>
      <c r="DEI101" s="291"/>
      <c r="DEJ101" s="291"/>
      <c r="DEK101" s="291"/>
      <c r="DEL101" s="291"/>
      <c r="DEM101" s="291"/>
      <c r="DEN101" s="291"/>
      <c r="DEO101" s="291"/>
      <c r="DEP101" s="291"/>
      <c r="DEQ101" s="291"/>
      <c r="DER101" s="291"/>
      <c r="DES101" s="291"/>
      <c r="DET101" s="291"/>
      <c r="DEU101" s="291"/>
      <c r="DEV101" s="291"/>
      <c r="DEW101" s="291"/>
      <c r="DEX101" s="291"/>
      <c r="DEY101" s="291"/>
      <c r="DEZ101" s="291"/>
      <c r="DFA101" s="291"/>
      <c r="DFB101" s="291"/>
      <c r="DFC101" s="291"/>
      <c r="DFD101" s="291"/>
      <c r="DFE101" s="291"/>
      <c r="DFF101" s="291"/>
      <c r="DFG101" s="291"/>
      <c r="DFH101" s="291"/>
      <c r="DFI101" s="291"/>
      <c r="DFJ101" s="291"/>
      <c r="DFK101" s="291"/>
      <c r="DFL101" s="291"/>
      <c r="DFM101" s="291"/>
      <c r="DFN101" s="291"/>
      <c r="DFO101" s="291"/>
      <c r="DFP101" s="291"/>
      <c r="DFQ101" s="291"/>
      <c r="DFR101" s="291"/>
      <c r="DFS101" s="291"/>
      <c r="DFT101" s="291"/>
      <c r="DFU101" s="291"/>
      <c r="DFV101" s="291"/>
      <c r="DFW101" s="291"/>
      <c r="DFX101" s="291"/>
      <c r="DFY101" s="291"/>
      <c r="DFZ101" s="291"/>
      <c r="DGA101" s="291"/>
      <c r="DGB101" s="291"/>
      <c r="DGC101" s="291"/>
      <c r="DGD101" s="291"/>
      <c r="DGE101" s="291"/>
      <c r="DGF101" s="291"/>
      <c r="DGG101" s="291"/>
      <c r="DGH101" s="291"/>
      <c r="DGI101" s="291"/>
      <c r="DGJ101" s="291"/>
      <c r="DGK101" s="291"/>
      <c r="DGL101" s="291"/>
      <c r="DGM101" s="291"/>
      <c r="DGN101" s="291"/>
      <c r="DGO101" s="291"/>
      <c r="DGP101" s="291"/>
      <c r="DGQ101" s="291"/>
      <c r="DGR101" s="291"/>
      <c r="DGS101" s="291"/>
      <c r="DGT101" s="291"/>
      <c r="DGU101" s="291"/>
      <c r="DGV101" s="291"/>
      <c r="DGW101" s="291"/>
      <c r="DGX101" s="291"/>
      <c r="DGY101" s="291"/>
      <c r="DGZ101" s="291"/>
      <c r="DHA101" s="291"/>
      <c r="DHB101" s="291"/>
      <c r="DHC101" s="291"/>
      <c r="DHD101" s="291"/>
      <c r="DHE101" s="291"/>
      <c r="DHF101" s="291"/>
      <c r="DHG101" s="291"/>
      <c r="DHH101" s="291"/>
      <c r="DHI101" s="291"/>
      <c r="DHJ101" s="291"/>
      <c r="DHK101" s="291"/>
      <c r="DHL101" s="291"/>
      <c r="DHM101" s="291"/>
      <c r="DHN101" s="291"/>
      <c r="DHO101" s="291"/>
      <c r="DHP101" s="291"/>
      <c r="DHQ101" s="291"/>
      <c r="DHR101" s="291"/>
      <c r="DHS101" s="291"/>
      <c r="DHT101" s="291"/>
      <c r="DHU101" s="291"/>
      <c r="DHV101" s="291"/>
      <c r="DHW101" s="291"/>
      <c r="DHX101" s="291"/>
      <c r="DHY101" s="291"/>
      <c r="DHZ101" s="291"/>
      <c r="DIA101" s="291"/>
      <c r="DIB101" s="291"/>
      <c r="DIC101" s="291"/>
      <c r="DID101" s="291"/>
      <c r="DIE101" s="291"/>
      <c r="DIF101" s="291"/>
      <c r="DIG101" s="291"/>
      <c r="DIH101" s="291"/>
      <c r="DII101" s="291"/>
      <c r="DIJ101" s="291"/>
      <c r="DIK101" s="291"/>
      <c r="DIL101" s="291"/>
      <c r="DIM101" s="291"/>
      <c r="DIN101" s="291"/>
      <c r="DIO101" s="291"/>
      <c r="DIP101" s="291"/>
      <c r="DIQ101" s="291"/>
      <c r="DIR101" s="291"/>
      <c r="DIS101" s="291"/>
      <c r="DIT101" s="291"/>
      <c r="DIU101" s="291"/>
      <c r="DIV101" s="291"/>
      <c r="DIW101" s="291"/>
      <c r="DIX101" s="291"/>
      <c r="DIY101" s="291"/>
      <c r="DIZ101" s="291"/>
      <c r="DJA101" s="291"/>
      <c r="DJB101" s="291"/>
      <c r="DJC101" s="291"/>
      <c r="DJD101" s="291"/>
      <c r="DJE101" s="291"/>
      <c r="DJF101" s="291"/>
      <c r="DJG101" s="291"/>
      <c r="DJH101" s="291"/>
      <c r="DJI101" s="291"/>
      <c r="DJJ101" s="291"/>
      <c r="DJK101" s="291"/>
      <c r="DJL101" s="291"/>
      <c r="DJM101" s="291"/>
      <c r="DJN101" s="291"/>
      <c r="DJO101" s="291"/>
      <c r="DJP101" s="291"/>
      <c r="DJQ101" s="291"/>
      <c r="DJR101" s="291"/>
      <c r="DJS101" s="291"/>
      <c r="DJT101" s="291"/>
      <c r="DJU101" s="291"/>
      <c r="DJV101" s="291"/>
      <c r="DJW101" s="291"/>
      <c r="DJX101" s="291"/>
      <c r="DJY101" s="291"/>
      <c r="DJZ101" s="291"/>
      <c r="DKA101" s="291"/>
      <c r="DKB101" s="291"/>
      <c r="DKC101" s="291"/>
      <c r="DKD101" s="291"/>
      <c r="DKE101" s="291"/>
      <c r="DKF101" s="291"/>
      <c r="DKG101" s="291"/>
      <c r="DKH101" s="291"/>
      <c r="DKI101" s="291"/>
      <c r="DKJ101" s="291"/>
      <c r="DKK101" s="291"/>
      <c r="DKL101" s="291"/>
      <c r="DKM101" s="291"/>
      <c r="DKN101" s="291"/>
      <c r="DKO101" s="291"/>
      <c r="DKP101" s="291"/>
      <c r="DKQ101" s="291"/>
      <c r="DKR101" s="291"/>
      <c r="DKS101" s="291"/>
      <c r="DKT101" s="291"/>
      <c r="DKU101" s="291"/>
      <c r="DKV101" s="291"/>
      <c r="DKW101" s="291"/>
      <c r="DKX101" s="291"/>
      <c r="DKY101" s="291"/>
      <c r="DKZ101" s="291"/>
      <c r="DLA101" s="291"/>
      <c r="DLB101" s="291"/>
      <c r="DLC101" s="291"/>
      <c r="DLD101" s="291"/>
      <c r="DLE101" s="291"/>
      <c r="DLF101" s="291"/>
      <c r="DLG101" s="291"/>
      <c r="DLH101" s="291"/>
      <c r="DLI101" s="291"/>
      <c r="DLJ101" s="291"/>
      <c r="DLK101" s="291"/>
      <c r="DLL101" s="291"/>
      <c r="DLM101" s="291"/>
      <c r="DLN101" s="291"/>
      <c r="DLO101" s="291"/>
      <c r="DLP101" s="291"/>
      <c r="DLQ101" s="291"/>
      <c r="DLR101" s="291"/>
      <c r="DLS101" s="291"/>
      <c r="DLT101" s="291"/>
      <c r="DLU101" s="291"/>
      <c r="DLV101" s="291"/>
      <c r="DLW101" s="291"/>
      <c r="DLX101" s="291"/>
      <c r="DLY101" s="291"/>
      <c r="DLZ101" s="291"/>
      <c r="DMA101" s="291"/>
      <c r="DMB101" s="291"/>
      <c r="DMC101" s="291"/>
      <c r="DMD101" s="291"/>
      <c r="DME101" s="291"/>
      <c r="DMF101" s="291"/>
      <c r="DMG101" s="291"/>
      <c r="DMH101" s="291"/>
      <c r="DMI101" s="291"/>
      <c r="DMJ101" s="291"/>
      <c r="DMK101" s="291"/>
      <c r="DML101" s="291"/>
      <c r="DMM101" s="291"/>
      <c r="DMN101" s="291"/>
      <c r="DMO101" s="291"/>
      <c r="DMP101" s="291"/>
      <c r="DMQ101" s="291"/>
      <c r="DMR101" s="291"/>
      <c r="DMS101" s="291"/>
      <c r="DMT101" s="291"/>
      <c r="DMU101" s="291"/>
      <c r="DMV101" s="291"/>
      <c r="DMW101" s="291"/>
      <c r="DMX101" s="291"/>
      <c r="DMY101" s="291"/>
      <c r="DMZ101" s="291"/>
      <c r="DNA101" s="291"/>
      <c r="DNB101" s="291"/>
      <c r="DNC101" s="291"/>
      <c r="DND101" s="291"/>
      <c r="DNE101" s="291"/>
      <c r="DNF101" s="291"/>
      <c r="DNG101" s="291"/>
      <c r="DNH101" s="291"/>
      <c r="DNI101" s="291"/>
      <c r="DNJ101" s="291"/>
      <c r="DNK101" s="291"/>
      <c r="DNL101" s="291"/>
      <c r="DNM101" s="291"/>
      <c r="DNN101" s="291"/>
      <c r="DNO101" s="291"/>
      <c r="DNP101" s="291"/>
      <c r="DNQ101" s="170"/>
      <c r="DNR101" s="291"/>
      <c r="DNS101" s="291"/>
      <c r="DNT101" s="291"/>
      <c r="DNU101" s="291"/>
      <c r="DNV101" s="291"/>
      <c r="DNW101" s="291"/>
      <c r="DNX101" s="291"/>
      <c r="DNY101" s="291"/>
      <c r="DNZ101" s="291"/>
      <c r="DOA101" s="291"/>
      <c r="DOB101" s="291"/>
      <c r="DOC101" s="291"/>
      <c r="DOD101" s="291"/>
      <c r="DOE101" s="291"/>
      <c r="DOF101" s="291"/>
      <c r="DOG101" s="291"/>
      <c r="DOH101" s="291"/>
      <c r="DOI101" s="291"/>
      <c r="DOJ101" s="291"/>
      <c r="DOK101" s="291"/>
      <c r="DOL101" s="291"/>
      <c r="DOM101" s="291"/>
      <c r="DON101" s="291"/>
      <c r="DOO101" s="291"/>
      <c r="DOP101" s="291"/>
      <c r="DOQ101" s="291"/>
      <c r="DOR101" s="291"/>
      <c r="DOS101" s="291"/>
      <c r="DOT101" s="291"/>
      <c r="DOU101" s="291"/>
      <c r="DOV101" s="291"/>
      <c r="DOW101" s="291"/>
      <c r="DOX101" s="291"/>
      <c r="DOY101" s="291"/>
      <c r="DOZ101" s="291"/>
      <c r="DPA101" s="291"/>
      <c r="DPB101" s="291"/>
      <c r="DPC101" s="291"/>
      <c r="DPD101" s="291"/>
      <c r="DPE101" s="291"/>
      <c r="DPF101" s="291"/>
      <c r="DPG101" s="291"/>
      <c r="DPH101" s="291"/>
      <c r="DPI101" s="291"/>
      <c r="DPJ101" s="291"/>
      <c r="DPK101" s="291"/>
      <c r="DPL101" s="291"/>
      <c r="DPM101" s="291"/>
      <c r="DPN101" s="291"/>
      <c r="DPO101" s="291"/>
      <c r="DPP101" s="291"/>
      <c r="DPQ101" s="291"/>
      <c r="DPR101" s="291"/>
      <c r="DPS101" s="291"/>
      <c r="DPT101" s="291"/>
      <c r="DPU101" s="291"/>
      <c r="DPV101" s="291"/>
      <c r="DPW101" s="291"/>
      <c r="DPX101" s="291"/>
      <c r="DPY101" s="291"/>
      <c r="DPZ101" s="291"/>
      <c r="DQA101" s="291"/>
      <c r="DQB101" s="291"/>
      <c r="DQC101" s="291"/>
      <c r="DQD101" s="291"/>
      <c r="DQE101" s="291"/>
      <c r="DQF101" s="291"/>
      <c r="DQG101" s="291"/>
      <c r="DQH101" s="291"/>
      <c r="DQI101" s="291"/>
      <c r="DQJ101" s="291"/>
      <c r="DQK101" s="291"/>
      <c r="DQL101" s="291"/>
      <c r="DQM101" s="291"/>
      <c r="DQN101" s="291"/>
      <c r="DQO101" s="291"/>
      <c r="DQP101" s="291"/>
      <c r="DQQ101" s="291"/>
      <c r="DQR101" s="291"/>
      <c r="DQS101" s="291"/>
      <c r="DQT101" s="291"/>
      <c r="DQU101" s="291"/>
      <c r="DQV101" s="291"/>
      <c r="DQW101" s="291"/>
      <c r="DQX101" s="291"/>
      <c r="DQY101" s="291"/>
      <c r="DQZ101" s="291"/>
      <c r="DRA101" s="291"/>
      <c r="DRB101" s="291"/>
      <c r="DRC101" s="291"/>
      <c r="DRD101" s="291"/>
      <c r="DRE101" s="291"/>
      <c r="DRF101" s="291"/>
      <c r="DRG101" s="291"/>
      <c r="DRH101" s="291"/>
      <c r="DRI101" s="291"/>
      <c r="DRJ101" s="291"/>
      <c r="DRK101" s="291"/>
      <c r="DRL101" s="291"/>
      <c r="DRM101" s="291"/>
      <c r="DRN101" s="291"/>
      <c r="DRO101" s="291"/>
      <c r="DRP101" s="291"/>
      <c r="DRQ101" s="291"/>
      <c r="DRR101" s="291"/>
      <c r="DRS101" s="291"/>
      <c r="DRT101" s="291"/>
      <c r="DRU101" s="291"/>
      <c r="DRV101" s="291"/>
      <c r="DRW101" s="291"/>
      <c r="DRX101" s="291"/>
      <c r="DRY101" s="291"/>
      <c r="DRZ101" s="291"/>
      <c r="DSA101" s="291"/>
      <c r="DSB101" s="291"/>
      <c r="DSC101" s="291"/>
      <c r="DSD101" s="291"/>
      <c r="DSE101" s="291"/>
      <c r="DSF101" s="291"/>
      <c r="DSG101" s="291"/>
      <c r="DSH101" s="291"/>
      <c r="DSI101" s="291"/>
      <c r="DSJ101" s="291"/>
      <c r="DSK101" s="291"/>
      <c r="DSL101" s="291"/>
      <c r="DSM101" s="291"/>
      <c r="DSN101" s="291"/>
      <c r="DSO101" s="291"/>
      <c r="DSP101" s="291"/>
      <c r="DSQ101" s="291"/>
      <c r="DSR101" s="291"/>
      <c r="DSS101" s="291"/>
      <c r="DST101" s="291"/>
      <c r="DSU101" s="291"/>
      <c r="DSV101" s="291"/>
      <c r="DSW101" s="291"/>
      <c r="DSX101" s="291"/>
      <c r="DSY101" s="291"/>
      <c r="DSZ101" s="291"/>
      <c r="DTA101" s="291"/>
      <c r="DTB101" s="291"/>
      <c r="DTC101" s="291"/>
      <c r="DTD101" s="291"/>
      <c r="DTE101" s="291"/>
      <c r="DTF101" s="291"/>
      <c r="DTG101" s="291"/>
      <c r="DTH101" s="291"/>
      <c r="DTI101" s="291"/>
      <c r="DTJ101" s="291"/>
      <c r="DTK101" s="291"/>
      <c r="DTL101" s="291"/>
      <c r="DTM101" s="291"/>
      <c r="DTN101" s="291"/>
      <c r="DTO101" s="291"/>
      <c r="DTP101" s="291"/>
      <c r="DTQ101" s="291"/>
      <c r="DTR101" s="291"/>
      <c r="DTS101" s="291"/>
      <c r="DTT101" s="291"/>
      <c r="DTU101" s="291"/>
      <c r="DTV101" s="291"/>
      <c r="DTW101" s="291"/>
      <c r="DTX101" s="291"/>
      <c r="DTY101" s="291"/>
      <c r="DTZ101" s="291"/>
      <c r="DUA101" s="291"/>
      <c r="DUB101" s="291"/>
      <c r="DUC101" s="291"/>
      <c r="DUD101" s="291"/>
      <c r="DUE101" s="291"/>
      <c r="DUF101" s="291"/>
      <c r="DUG101" s="291"/>
      <c r="DUH101" s="291"/>
      <c r="DUI101" s="291"/>
      <c r="DUJ101" s="291"/>
      <c r="DUK101" s="291"/>
      <c r="DUL101" s="291"/>
      <c r="DUM101" s="291"/>
      <c r="DUN101" s="291"/>
      <c r="DUO101" s="291"/>
      <c r="DUP101" s="291"/>
      <c r="DUQ101" s="291"/>
      <c r="DUR101" s="291"/>
      <c r="DUS101" s="291"/>
      <c r="DUT101" s="291"/>
      <c r="DUU101" s="291"/>
      <c r="DUV101" s="291"/>
      <c r="DUW101" s="291"/>
      <c r="DUX101" s="291"/>
      <c r="DUY101" s="291"/>
      <c r="DUZ101" s="291"/>
      <c r="DVA101" s="291"/>
      <c r="DVB101" s="291"/>
      <c r="DVC101" s="291"/>
      <c r="DVD101" s="291"/>
      <c r="DVE101" s="291"/>
      <c r="DVF101" s="291"/>
      <c r="DVG101" s="291"/>
      <c r="DVH101" s="291"/>
      <c r="DVI101" s="291"/>
      <c r="DVJ101" s="291"/>
      <c r="DVK101" s="291"/>
      <c r="DVL101" s="291"/>
      <c r="DVM101" s="291"/>
      <c r="DVN101" s="291"/>
      <c r="DVO101" s="291"/>
      <c r="DVP101" s="291"/>
      <c r="DVQ101" s="291"/>
      <c r="DVR101" s="291"/>
      <c r="DVS101" s="291"/>
      <c r="DVT101" s="291"/>
      <c r="DVU101" s="291"/>
      <c r="DVV101" s="291"/>
      <c r="DVW101" s="291"/>
      <c r="DVX101" s="291"/>
      <c r="DVY101" s="291"/>
      <c r="DVZ101" s="291"/>
      <c r="DWA101" s="291"/>
      <c r="DWB101" s="291"/>
      <c r="DWC101" s="291"/>
      <c r="DWD101" s="291"/>
      <c r="DWE101" s="291"/>
      <c r="DWF101" s="291"/>
      <c r="DWG101" s="291"/>
      <c r="DWH101" s="291"/>
      <c r="DWI101" s="291"/>
      <c r="DWJ101" s="291"/>
      <c r="DWK101" s="291"/>
      <c r="DWL101" s="291"/>
      <c r="DWM101" s="291"/>
      <c r="DWN101" s="291"/>
      <c r="DWO101" s="291"/>
      <c r="DWP101" s="291"/>
      <c r="DWQ101" s="291"/>
      <c r="DWR101" s="291"/>
      <c r="DWS101" s="291"/>
      <c r="DWT101" s="291"/>
      <c r="DWU101" s="291"/>
      <c r="DWV101" s="291"/>
      <c r="DWW101" s="291"/>
      <c r="DWX101" s="291"/>
      <c r="DWY101" s="291"/>
      <c r="DWZ101" s="291"/>
      <c r="DXA101" s="291"/>
      <c r="DXB101" s="291"/>
      <c r="DXC101" s="291"/>
      <c r="DXD101" s="291"/>
      <c r="DXE101" s="291"/>
      <c r="DXF101" s="291"/>
      <c r="DXG101" s="291"/>
      <c r="DXH101" s="291"/>
      <c r="DXI101" s="291"/>
      <c r="DXJ101" s="291"/>
      <c r="DXK101" s="291"/>
      <c r="DXL101" s="291"/>
      <c r="DXM101" s="170"/>
      <c r="DXN101" s="291"/>
      <c r="DXO101" s="291"/>
      <c r="DXP101" s="291"/>
      <c r="DXQ101" s="291"/>
      <c r="DXR101" s="291"/>
      <c r="DXS101" s="291"/>
      <c r="DXT101" s="291"/>
      <c r="DXU101" s="291"/>
      <c r="DXV101" s="291"/>
      <c r="DXW101" s="291"/>
      <c r="DXX101" s="291"/>
      <c r="DXY101" s="291"/>
      <c r="DXZ101" s="291"/>
      <c r="DYA101" s="291"/>
      <c r="DYB101" s="291"/>
      <c r="DYC101" s="291"/>
      <c r="DYD101" s="291"/>
      <c r="DYE101" s="291"/>
      <c r="DYF101" s="291"/>
      <c r="DYG101" s="291"/>
      <c r="DYH101" s="291"/>
      <c r="DYI101" s="291"/>
      <c r="DYJ101" s="291"/>
      <c r="DYK101" s="291"/>
      <c r="DYL101" s="291"/>
      <c r="DYM101" s="291"/>
      <c r="DYN101" s="291"/>
      <c r="DYO101" s="291"/>
      <c r="DYP101" s="291"/>
      <c r="DYQ101" s="291"/>
      <c r="DYR101" s="291"/>
      <c r="DYS101" s="291"/>
      <c r="DYT101" s="291"/>
      <c r="DYU101" s="291"/>
      <c r="DYV101" s="291"/>
      <c r="DYW101" s="291"/>
      <c r="DYX101" s="291"/>
      <c r="DYY101" s="291"/>
      <c r="DYZ101" s="291"/>
      <c r="DZA101" s="291"/>
      <c r="DZB101" s="291"/>
      <c r="DZC101" s="291"/>
      <c r="DZD101" s="291"/>
      <c r="DZE101" s="291"/>
      <c r="DZF101" s="291"/>
      <c r="DZG101" s="291"/>
      <c r="DZH101" s="291"/>
      <c r="DZI101" s="291"/>
      <c r="DZJ101" s="291"/>
      <c r="DZK101" s="291"/>
      <c r="DZL101" s="291"/>
      <c r="DZM101" s="291"/>
      <c r="DZN101" s="291"/>
      <c r="DZO101" s="291"/>
      <c r="DZP101" s="291"/>
      <c r="DZQ101" s="291"/>
      <c r="DZR101" s="291"/>
      <c r="DZS101" s="291"/>
      <c r="DZT101" s="291"/>
      <c r="DZU101" s="291"/>
      <c r="DZV101" s="291"/>
      <c r="DZW101" s="291"/>
      <c r="DZX101" s="291"/>
      <c r="DZY101" s="291"/>
      <c r="DZZ101" s="291"/>
      <c r="EAA101" s="291"/>
      <c r="EAB101" s="291"/>
      <c r="EAC101" s="291"/>
      <c r="EAD101" s="291"/>
      <c r="EAE101" s="291"/>
      <c r="EAF101" s="291"/>
      <c r="EAG101" s="291"/>
      <c r="EAH101" s="291"/>
      <c r="EAI101" s="291"/>
      <c r="EAJ101" s="291"/>
      <c r="EAK101" s="291"/>
      <c r="EAL101" s="291"/>
      <c r="EAM101" s="291"/>
      <c r="EAN101" s="291"/>
      <c r="EAO101" s="291"/>
      <c r="EAP101" s="291"/>
      <c r="EAQ101" s="291"/>
      <c r="EAR101" s="291"/>
      <c r="EAS101" s="291"/>
      <c r="EAT101" s="291"/>
      <c r="EAU101" s="291"/>
      <c r="EAV101" s="291"/>
      <c r="EAW101" s="291"/>
      <c r="EAX101" s="291"/>
      <c r="EAY101" s="291"/>
      <c r="EAZ101" s="291"/>
      <c r="EBA101" s="291"/>
      <c r="EBB101" s="291"/>
      <c r="EBC101" s="291"/>
      <c r="EBD101" s="291"/>
      <c r="EBE101" s="291"/>
      <c r="EBF101" s="291"/>
      <c r="EBG101" s="291"/>
      <c r="EBH101" s="291"/>
      <c r="EBI101" s="291"/>
      <c r="EBJ101" s="291"/>
      <c r="EBK101" s="291"/>
      <c r="EBL101" s="291"/>
      <c r="EBM101" s="291"/>
      <c r="EBN101" s="291"/>
      <c r="EBO101" s="291"/>
      <c r="EBP101" s="291"/>
      <c r="EBQ101" s="291"/>
      <c r="EBR101" s="291"/>
      <c r="EBS101" s="291"/>
      <c r="EBT101" s="291"/>
      <c r="EBU101" s="291"/>
      <c r="EBV101" s="291"/>
      <c r="EBW101" s="291"/>
      <c r="EBX101" s="291"/>
      <c r="EBY101" s="291"/>
      <c r="EBZ101" s="291"/>
      <c r="ECA101" s="291"/>
      <c r="ECB101" s="291"/>
      <c r="ECC101" s="291"/>
      <c r="ECD101" s="291"/>
      <c r="ECE101" s="291"/>
      <c r="ECF101" s="291"/>
      <c r="ECG101" s="291"/>
      <c r="ECH101" s="291"/>
      <c r="ECI101" s="291"/>
      <c r="ECJ101" s="291"/>
      <c r="ECK101" s="291"/>
      <c r="ECL101" s="291"/>
      <c r="ECM101" s="291"/>
      <c r="ECN101" s="291"/>
      <c r="ECO101" s="291"/>
      <c r="ECP101" s="291"/>
      <c r="ECQ101" s="291"/>
      <c r="ECR101" s="291"/>
      <c r="ECS101" s="291"/>
      <c r="ECT101" s="291"/>
      <c r="ECU101" s="291"/>
      <c r="ECV101" s="291"/>
      <c r="ECW101" s="291"/>
      <c r="ECX101" s="291"/>
      <c r="ECY101" s="291"/>
      <c r="ECZ101" s="291"/>
      <c r="EDA101" s="291"/>
      <c r="EDB101" s="291"/>
      <c r="EDC101" s="291"/>
      <c r="EDD101" s="291"/>
      <c r="EDE101" s="291"/>
      <c r="EDF101" s="291"/>
      <c r="EDG101" s="291"/>
      <c r="EDH101" s="291"/>
      <c r="EDI101" s="291"/>
      <c r="EDJ101" s="291"/>
      <c r="EDK101" s="291"/>
      <c r="EDL101" s="291"/>
      <c r="EDM101" s="291"/>
      <c r="EDN101" s="291"/>
      <c r="EDO101" s="291"/>
      <c r="EDP101" s="291"/>
      <c r="EDQ101" s="291"/>
      <c r="EDR101" s="291"/>
      <c r="EDS101" s="291"/>
      <c r="EDT101" s="291"/>
      <c r="EDU101" s="291"/>
      <c r="EDV101" s="291"/>
      <c r="EDW101" s="291"/>
      <c r="EDX101" s="291"/>
      <c r="EDY101" s="291"/>
      <c r="EDZ101" s="291"/>
      <c r="EEA101" s="291"/>
      <c r="EEB101" s="291"/>
      <c r="EEC101" s="291"/>
      <c r="EED101" s="291"/>
      <c r="EEE101" s="291"/>
      <c r="EEF101" s="291"/>
      <c r="EEG101" s="291"/>
      <c r="EEH101" s="291"/>
      <c r="EEI101" s="291"/>
      <c r="EEJ101" s="291"/>
      <c r="EEK101" s="291"/>
      <c r="EEL101" s="291"/>
      <c r="EEM101" s="291"/>
      <c r="EEN101" s="291"/>
      <c r="EEO101" s="291"/>
      <c r="EEP101" s="291"/>
      <c r="EEQ101" s="291"/>
      <c r="EER101" s="291"/>
      <c r="EES101" s="291"/>
      <c r="EET101" s="291"/>
      <c r="EEU101" s="291"/>
      <c r="EEV101" s="291"/>
      <c r="EEW101" s="291"/>
      <c r="EEX101" s="291"/>
      <c r="EEY101" s="291"/>
      <c r="EEZ101" s="291"/>
      <c r="EFA101" s="291"/>
      <c r="EFB101" s="291"/>
      <c r="EFC101" s="291"/>
      <c r="EFD101" s="291"/>
      <c r="EFE101" s="291"/>
      <c r="EFF101" s="291"/>
      <c r="EFG101" s="291"/>
      <c r="EFH101" s="291"/>
      <c r="EFI101" s="291"/>
      <c r="EFJ101" s="291"/>
      <c r="EFK101" s="291"/>
      <c r="EFL101" s="291"/>
      <c r="EFM101" s="291"/>
      <c r="EFN101" s="291"/>
      <c r="EFO101" s="291"/>
      <c r="EFP101" s="291"/>
      <c r="EFQ101" s="291"/>
      <c r="EFR101" s="291"/>
      <c r="EFS101" s="291"/>
      <c r="EFT101" s="291"/>
      <c r="EFU101" s="291"/>
      <c r="EFV101" s="291"/>
      <c r="EFW101" s="291"/>
      <c r="EFX101" s="291"/>
      <c r="EFY101" s="291"/>
      <c r="EFZ101" s="291"/>
      <c r="EGA101" s="291"/>
      <c r="EGB101" s="291"/>
      <c r="EGC101" s="291"/>
      <c r="EGD101" s="291"/>
      <c r="EGE101" s="291"/>
      <c r="EGF101" s="291"/>
      <c r="EGG101" s="291"/>
      <c r="EGH101" s="291"/>
      <c r="EGI101" s="291"/>
      <c r="EGJ101" s="291"/>
      <c r="EGK101" s="291"/>
      <c r="EGL101" s="291"/>
      <c r="EGM101" s="291"/>
      <c r="EGN101" s="291"/>
      <c r="EGO101" s="291"/>
      <c r="EGP101" s="291"/>
      <c r="EGQ101" s="291"/>
      <c r="EGR101" s="291"/>
      <c r="EGS101" s="291"/>
      <c r="EGT101" s="291"/>
      <c r="EGU101" s="291"/>
      <c r="EGV101" s="291"/>
      <c r="EGW101" s="291"/>
      <c r="EGX101" s="291"/>
      <c r="EGY101" s="291"/>
      <c r="EGZ101" s="291"/>
      <c r="EHA101" s="291"/>
      <c r="EHB101" s="291"/>
      <c r="EHC101" s="291"/>
      <c r="EHD101" s="291"/>
      <c r="EHE101" s="291"/>
      <c r="EHF101" s="291"/>
      <c r="EHG101" s="291"/>
      <c r="EHH101" s="291"/>
      <c r="EHI101" s="170"/>
      <c r="EHJ101" s="291"/>
      <c r="EHK101" s="291"/>
      <c r="EHL101" s="291"/>
      <c r="EHM101" s="291"/>
      <c r="EHN101" s="291"/>
      <c r="EHO101" s="291"/>
      <c r="EHP101" s="291"/>
      <c r="EHQ101" s="291"/>
      <c r="EHR101" s="291"/>
      <c r="EHS101" s="291"/>
      <c r="EHT101" s="291"/>
      <c r="EHU101" s="291"/>
      <c r="EHV101" s="291"/>
      <c r="EHW101" s="291"/>
      <c r="EHX101" s="291"/>
      <c r="EHY101" s="291"/>
      <c r="EHZ101" s="291"/>
      <c r="EIA101" s="291"/>
      <c r="EIB101" s="291"/>
      <c r="EIC101" s="291"/>
      <c r="EID101" s="291"/>
      <c r="EIE101" s="291"/>
      <c r="EIF101" s="291"/>
      <c r="EIG101" s="291"/>
      <c r="EIH101" s="291"/>
      <c r="EII101" s="291"/>
      <c r="EIJ101" s="291"/>
      <c r="EIK101" s="291"/>
      <c r="EIL101" s="291"/>
      <c r="EIM101" s="291"/>
      <c r="EIN101" s="291"/>
      <c r="EIO101" s="291"/>
      <c r="EIP101" s="291"/>
      <c r="EIQ101" s="291"/>
      <c r="EIR101" s="291"/>
      <c r="EIS101" s="291"/>
      <c r="EIT101" s="291"/>
      <c r="EIU101" s="291"/>
      <c r="EIV101" s="291"/>
      <c r="EIW101" s="291"/>
      <c r="EIX101" s="291"/>
      <c r="EIY101" s="291"/>
      <c r="EIZ101" s="291"/>
      <c r="EJA101" s="291"/>
      <c r="EJB101" s="291"/>
      <c r="EJC101" s="291"/>
      <c r="EJD101" s="291"/>
      <c r="EJE101" s="291"/>
      <c r="EJF101" s="291"/>
      <c r="EJG101" s="291"/>
      <c r="EJH101" s="291"/>
      <c r="EJI101" s="291"/>
      <c r="EJJ101" s="291"/>
      <c r="EJK101" s="291"/>
      <c r="EJL101" s="291"/>
      <c r="EJM101" s="291"/>
      <c r="EJN101" s="291"/>
      <c r="EJO101" s="291"/>
      <c r="EJP101" s="291"/>
      <c r="EJQ101" s="291"/>
      <c r="EJR101" s="291"/>
      <c r="EJS101" s="291"/>
      <c r="EJT101" s="291"/>
      <c r="EJU101" s="291"/>
      <c r="EJV101" s="291"/>
      <c r="EJW101" s="291"/>
      <c r="EJX101" s="291"/>
      <c r="EJY101" s="291"/>
      <c r="EJZ101" s="291"/>
      <c r="EKA101" s="291"/>
      <c r="EKB101" s="291"/>
      <c r="EKC101" s="291"/>
      <c r="EKD101" s="291"/>
      <c r="EKE101" s="291"/>
      <c r="EKF101" s="291"/>
      <c r="EKG101" s="291"/>
      <c r="EKH101" s="291"/>
      <c r="EKI101" s="291"/>
      <c r="EKJ101" s="291"/>
      <c r="EKK101" s="291"/>
      <c r="EKL101" s="291"/>
      <c r="EKM101" s="291"/>
      <c r="EKN101" s="291"/>
      <c r="EKO101" s="291"/>
      <c r="EKP101" s="291"/>
      <c r="EKQ101" s="291"/>
      <c r="EKR101" s="291"/>
      <c r="EKS101" s="291"/>
      <c r="EKT101" s="291"/>
      <c r="EKU101" s="291"/>
      <c r="EKV101" s="291"/>
      <c r="EKW101" s="291"/>
      <c r="EKX101" s="291"/>
      <c r="EKY101" s="291"/>
      <c r="EKZ101" s="291"/>
      <c r="ELA101" s="291"/>
      <c r="ELB101" s="291"/>
      <c r="ELC101" s="291"/>
      <c r="ELD101" s="291"/>
      <c r="ELE101" s="291"/>
      <c r="ELF101" s="291"/>
      <c r="ELG101" s="291"/>
      <c r="ELH101" s="291"/>
      <c r="ELI101" s="291"/>
      <c r="ELJ101" s="291"/>
      <c r="ELK101" s="291"/>
      <c r="ELL101" s="291"/>
      <c r="ELM101" s="291"/>
      <c r="ELN101" s="291"/>
      <c r="ELO101" s="291"/>
      <c r="ELP101" s="291"/>
      <c r="ELQ101" s="291"/>
      <c r="ELR101" s="291"/>
      <c r="ELS101" s="291"/>
      <c r="ELT101" s="291"/>
      <c r="ELU101" s="291"/>
      <c r="ELV101" s="291"/>
      <c r="ELW101" s="291"/>
      <c r="ELX101" s="291"/>
      <c r="ELY101" s="291"/>
      <c r="ELZ101" s="291"/>
      <c r="EMA101" s="291"/>
      <c r="EMB101" s="291"/>
      <c r="EMC101" s="291"/>
      <c r="EMD101" s="291"/>
      <c r="EME101" s="291"/>
      <c r="EMF101" s="291"/>
      <c r="EMG101" s="291"/>
      <c r="EMH101" s="291"/>
      <c r="EMI101" s="291"/>
      <c r="EMJ101" s="291"/>
      <c r="EMK101" s="291"/>
      <c r="EML101" s="291"/>
      <c r="EMM101" s="291"/>
      <c r="EMN101" s="291"/>
      <c r="EMO101" s="291"/>
      <c r="EMP101" s="291"/>
      <c r="EMQ101" s="291"/>
      <c r="EMR101" s="291"/>
      <c r="EMS101" s="291"/>
      <c r="EMT101" s="291"/>
      <c r="EMU101" s="291"/>
      <c r="EMV101" s="291"/>
      <c r="EMW101" s="291"/>
      <c r="EMX101" s="291"/>
      <c r="EMY101" s="291"/>
      <c r="EMZ101" s="291"/>
      <c r="ENA101" s="291"/>
      <c r="ENB101" s="291"/>
      <c r="ENC101" s="291"/>
      <c r="END101" s="291"/>
      <c r="ENE101" s="291"/>
      <c r="ENF101" s="291"/>
      <c r="ENG101" s="291"/>
      <c r="ENH101" s="291"/>
      <c r="ENI101" s="291"/>
      <c r="ENJ101" s="291"/>
      <c r="ENK101" s="291"/>
      <c r="ENL101" s="291"/>
      <c r="ENM101" s="291"/>
      <c r="ENN101" s="291"/>
      <c r="ENO101" s="291"/>
      <c r="ENP101" s="291"/>
      <c r="ENQ101" s="291"/>
      <c r="ENR101" s="291"/>
      <c r="ENS101" s="291"/>
      <c r="ENT101" s="291"/>
      <c r="ENU101" s="291"/>
      <c r="ENV101" s="291"/>
      <c r="ENW101" s="291"/>
      <c r="ENX101" s="291"/>
      <c r="ENY101" s="291"/>
      <c r="ENZ101" s="291"/>
      <c r="EOA101" s="291"/>
      <c r="EOB101" s="291"/>
      <c r="EOC101" s="291"/>
      <c r="EOD101" s="291"/>
      <c r="EOE101" s="291"/>
      <c r="EOF101" s="291"/>
      <c r="EOG101" s="291"/>
      <c r="EOH101" s="291"/>
      <c r="EOI101" s="291"/>
      <c r="EOJ101" s="291"/>
      <c r="EOK101" s="291"/>
      <c r="EOL101" s="291"/>
      <c r="EOM101" s="291"/>
      <c r="EON101" s="291"/>
      <c r="EOO101" s="291"/>
      <c r="EOP101" s="291"/>
      <c r="EOQ101" s="291"/>
      <c r="EOR101" s="291"/>
      <c r="EOS101" s="291"/>
      <c r="EOT101" s="291"/>
      <c r="EOU101" s="291"/>
      <c r="EOV101" s="291"/>
      <c r="EOW101" s="291"/>
      <c r="EOX101" s="291"/>
      <c r="EOY101" s="291"/>
      <c r="EOZ101" s="291"/>
      <c r="EPA101" s="291"/>
      <c r="EPB101" s="291"/>
      <c r="EPC101" s="291"/>
      <c r="EPD101" s="291"/>
      <c r="EPE101" s="291"/>
      <c r="EPF101" s="291"/>
      <c r="EPG101" s="291"/>
      <c r="EPH101" s="291"/>
      <c r="EPI101" s="291"/>
      <c r="EPJ101" s="291"/>
      <c r="EPK101" s="291"/>
      <c r="EPL101" s="291"/>
      <c r="EPM101" s="291"/>
      <c r="EPN101" s="291"/>
      <c r="EPO101" s="291"/>
      <c r="EPP101" s="291"/>
      <c r="EPQ101" s="291"/>
      <c r="EPR101" s="291"/>
      <c r="EPS101" s="291"/>
      <c r="EPT101" s="291"/>
      <c r="EPU101" s="291"/>
      <c r="EPV101" s="291"/>
      <c r="EPW101" s="291"/>
      <c r="EPX101" s="291"/>
      <c r="EPY101" s="291"/>
      <c r="EPZ101" s="291"/>
      <c r="EQA101" s="291"/>
      <c r="EQB101" s="291"/>
      <c r="EQC101" s="291"/>
      <c r="EQD101" s="291"/>
      <c r="EQE101" s="291"/>
      <c r="EQF101" s="291"/>
      <c r="EQG101" s="291"/>
      <c r="EQH101" s="291"/>
      <c r="EQI101" s="291"/>
      <c r="EQJ101" s="291"/>
      <c r="EQK101" s="291"/>
      <c r="EQL101" s="291"/>
      <c r="EQM101" s="291"/>
      <c r="EQN101" s="291"/>
      <c r="EQO101" s="291"/>
      <c r="EQP101" s="291"/>
      <c r="EQQ101" s="291"/>
      <c r="EQR101" s="291"/>
      <c r="EQS101" s="291"/>
      <c r="EQT101" s="291"/>
      <c r="EQU101" s="291"/>
      <c r="EQV101" s="291"/>
      <c r="EQW101" s="291"/>
      <c r="EQX101" s="291"/>
      <c r="EQY101" s="291"/>
      <c r="EQZ101" s="291"/>
      <c r="ERA101" s="291"/>
      <c r="ERB101" s="291"/>
      <c r="ERC101" s="291"/>
      <c r="ERD101" s="291"/>
      <c r="ERE101" s="170"/>
      <c r="ERF101" s="291"/>
      <c r="ERG101" s="291"/>
      <c r="ERH101" s="291"/>
      <c r="ERI101" s="291"/>
      <c r="ERJ101" s="291"/>
      <c r="ERK101" s="291"/>
      <c r="ERL101" s="291"/>
      <c r="ERM101" s="291"/>
      <c r="ERN101" s="291"/>
      <c r="ERO101" s="291"/>
      <c r="ERP101" s="291"/>
      <c r="ERQ101" s="291"/>
      <c r="ERR101" s="291"/>
      <c r="ERS101" s="291"/>
      <c r="ERT101" s="291"/>
      <c r="ERU101" s="291"/>
      <c r="ERV101" s="291"/>
      <c r="ERW101" s="291"/>
      <c r="ERX101" s="291"/>
      <c r="ERY101" s="291"/>
      <c r="ERZ101" s="291"/>
      <c r="ESA101" s="291"/>
      <c r="ESB101" s="291"/>
      <c r="ESC101" s="291"/>
      <c r="ESD101" s="291"/>
      <c r="ESE101" s="291"/>
      <c r="ESF101" s="291"/>
      <c r="ESG101" s="291"/>
      <c r="ESH101" s="291"/>
      <c r="ESI101" s="291"/>
      <c r="ESJ101" s="291"/>
      <c r="ESK101" s="291"/>
      <c r="ESL101" s="291"/>
      <c r="ESM101" s="291"/>
      <c r="ESN101" s="291"/>
      <c r="ESO101" s="291"/>
      <c r="ESP101" s="291"/>
      <c r="ESQ101" s="291"/>
      <c r="ESR101" s="291"/>
      <c r="ESS101" s="291"/>
      <c r="EST101" s="291"/>
      <c r="ESU101" s="291"/>
      <c r="ESV101" s="291"/>
      <c r="ESW101" s="291"/>
      <c r="ESX101" s="291"/>
      <c r="ESY101" s="291"/>
      <c r="ESZ101" s="291"/>
      <c r="ETA101" s="291"/>
      <c r="ETB101" s="291"/>
      <c r="ETC101" s="291"/>
      <c r="ETD101" s="291"/>
      <c r="ETE101" s="291"/>
      <c r="ETF101" s="291"/>
      <c r="ETG101" s="291"/>
      <c r="ETH101" s="291"/>
      <c r="ETI101" s="291"/>
      <c r="ETJ101" s="291"/>
      <c r="ETK101" s="291"/>
      <c r="ETL101" s="291"/>
      <c r="ETM101" s="291"/>
      <c r="ETN101" s="291"/>
      <c r="ETO101" s="291"/>
      <c r="ETP101" s="291"/>
      <c r="ETQ101" s="291"/>
      <c r="ETR101" s="291"/>
      <c r="ETS101" s="291"/>
      <c r="ETT101" s="291"/>
      <c r="ETU101" s="291"/>
      <c r="ETV101" s="291"/>
      <c r="ETW101" s="291"/>
      <c r="ETX101" s="291"/>
      <c r="ETY101" s="291"/>
      <c r="ETZ101" s="291"/>
      <c r="EUA101" s="291"/>
      <c r="EUB101" s="291"/>
      <c r="EUC101" s="291"/>
      <c r="EUD101" s="291"/>
      <c r="EUE101" s="291"/>
      <c r="EUF101" s="291"/>
      <c r="EUG101" s="291"/>
      <c r="EUH101" s="291"/>
      <c r="EUI101" s="291"/>
      <c r="EUJ101" s="291"/>
      <c r="EUK101" s="291"/>
      <c r="EUL101" s="291"/>
      <c r="EUM101" s="291"/>
      <c r="EUN101" s="291"/>
      <c r="EUO101" s="291"/>
      <c r="EUP101" s="291"/>
      <c r="EUQ101" s="291"/>
      <c r="EUR101" s="291"/>
      <c r="EUS101" s="291"/>
      <c r="EUT101" s="291"/>
      <c r="EUU101" s="291"/>
      <c r="EUV101" s="291"/>
      <c r="EUW101" s="291"/>
      <c r="EUX101" s="291"/>
      <c r="EUY101" s="291"/>
      <c r="EUZ101" s="291"/>
      <c r="EVA101" s="291"/>
      <c r="EVB101" s="291"/>
      <c r="EVC101" s="291"/>
      <c r="EVD101" s="291"/>
      <c r="EVE101" s="291"/>
      <c r="EVF101" s="291"/>
      <c r="EVG101" s="291"/>
      <c r="EVH101" s="291"/>
      <c r="EVI101" s="291"/>
      <c r="EVJ101" s="291"/>
      <c r="EVK101" s="291"/>
      <c r="EVL101" s="291"/>
      <c r="EVM101" s="291"/>
      <c r="EVN101" s="291"/>
      <c r="EVO101" s="291"/>
      <c r="EVP101" s="291"/>
      <c r="EVQ101" s="291"/>
      <c r="EVR101" s="291"/>
      <c r="EVS101" s="291"/>
      <c r="EVT101" s="291"/>
      <c r="EVU101" s="291"/>
      <c r="EVV101" s="291"/>
      <c r="EVW101" s="291"/>
      <c r="EVX101" s="291"/>
      <c r="EVY101" s="291"/>
      <c r="EVZ101" s="291"/>
      <c r="EWA101" s="291"/>
      <c r="EWB101" s="291"/>
      <c r="EWC101" s="291"/>
      <c r="EWD101" s="291"/>
      <c r="EWE101" s="291"/>
      <c r="EWF101" s="291"/>
      <c r="EWG101" s="291"/>
      <c r="EWH101" s="291"/>
      <c r="EWI101" s="291"/>
      <c r="EWJ101" s="291"/>
      <c r="EWK101" s="291"/>
      <c r="EWL101" s="291"/>
      <c r="EWM101" s="291"/>
      <c r="EWN101" s="291"/>
      <c r="EWO101" s="291"/>
      <c r="EWP101" s="291"/>
      <c r="EWQ101" s="291"/>
      <c r="EWR101" s="291"/>
      <c r="EWS101" s="291"/>
      <c r="EWT101" s="291"/>
      <c r="EWU101" s="291"/>
      <c r="EWV101" s="291"/>
      <c r="EWW101" s="291"/>
      <c r="EWX101" s="291"/>
      <c r="EWY101" s="291"/>
      <c r="EWZ101" s="291"/>
      <c r="EXA101" s="291"/>
      <c r="EXB101" s="291"/>
      <c r="EXC101" s="291"/>
      <c r="EXD101" s="291"/>
      <c r="EXE101" s="291"/>
      <c r="EXF101" s="291"/>
      <c r="EXG101" s="291"/>
      <c r="EXH101" s="291"/>
      <c r="EXI101" s="291"/>
      <c r="EXJ101" s="291"/>
      <c r="EXK101" s="291"/>
      <c r="EXL101" s="291"/>
      <c r="EXM101" s="291"/>
      <c r="EXN101" s="291"/>
      <c r="EXO101" s="291"/>
      <c r="EXP101" s="291"/>
      <c r="EXQ101" s="291"/>
      <c r="EXR101" s="291"/>
      <c r="EXS101" s="291"/>
      <c r="EXT101" s="291"/>
      <c r="EXU101" s="291"/>
      <c r="EXV101" s="291"/>
      <c r="EXW101" s="291"/>
      <c r="EXX101" s="291"/>
      <c r="EXY101" s="291"/>
      <c r="EXZ101" s="291"/>
      <c r="EYA101" s="291"/>
      <c r="EYB101" s="291"/>
      <c r="EYC101" s="291"/>
      <c r="EYD101" s="291"/>
      <c r="EYE101" s="291"/>
      <c r="EYF101" s="291"/>
      <c r="EYG101" s="291"/>
      <c r="EYH101" s="291"/>
      <c r="EYI101" s="291"/>
      <c r="EYJ101" s="291"/>
      <c r="EYK101" s="291"/>
      <c r="EYL101" s="291"/>
      <c r="EYM101" s="291"/>
      <c r="EYN101" s="291"/>
      <c r="EYO101" s="291"/>
      <c r="EYP101" s="291"/>
      <c r="EYQ101" s="291"/>
      <c r="EYR101" s="291"/>
      <c r="EYS101" s="291"/>
      <c r="EYT101" s="291"/>
      <c r="EYU101" s="291"/>
      <c r="EYV101" s="291"/>
      <c r="EYW101" s="291"/>
      <c r="EYX101" s="291"/>
      <c r="EYY101" s="291"/>
      <c r="EYZ101" s="291"/>
      <c r="EZA101" s="291"/>
      <c r="EZB101" s="291"/>
      <c r="EZC101" s="291"/>
      <c r="EZD101" s="291"/>
      <c r="EZE101" s="291"/>
      <c r="EZF101" s="291"/>
      <c r="EZG101" s="291"/>
      <c r="EZH101" s="291"/>
      <c r="EZI101" s="291"/>
      <c r="EZJ101" s="291"/>
      <c r="EZK101" s="291"/>
      <c r="EZL101" s="291"/>
      <c r="EZM101" s="291"/>
      <c r="EZN101" s="291"/>
      <c r="EZO101" s="291"/>
      <c r="EZP101" s="291"/>
      <c r="EZQ101" s="291"/>
      <c r="EZR101" s="291"/>
      <c r="EZS101" s="291"/>
      <c r="EZT101" s="291"/>
      <c r="EZU101" s="291"/>
      <c r="EZV101" s="291"/>
      <c r="EZW101" s="291"/>
      <c r="EZX101" s="291"/>
      <c r="EZY101" s="291"/>
      <c r="EZZ101" s="291"/>
      <c r="FAA101" s="291"/>
      <c r="FAB101" s="291"/>
      <c r="FAC101" s="291"/>
      <c r="FAD101" s="291"/>
      <c r="FAE101" s="291"/>
      <c r="FAF101" s="291"/>
      <c r="FAG101" s="291"/>
      <c r="FAH101" s="291"/>
      <c r="FAI101" s="291"/>
      <c r="FAJ101" s="291"/>
      <c r="FAK101" s="291"/>
      <c r="FAL101" s="291"/>
      <c r="FAM101" s="291"/>
      <c r="FAN101" s="291"/>
      <c r="FAO101" s="291"/>
      <c r="FAP101" s="291"/>
      <c r="FAQ101" s="291"/>
      <c r="FAR101" s="291"/>
      <c r="FAS101" s="291"/>
      <c r="FAT101" s="291"/>
      <c r="FAU101" s="291"/>
      <c r="FAV101" s="291"/>
      <c r="FAW101" s="291"/>
      <c r="FAX101" s="291"/>
      <c r="FAY101" s="291"/>
      <c r="FAZ101" s="291"/>
      <c r="FBA101" s="170"/>
      <c r="FBB101" s="291"/>
      <c r="FBC101" s="291"/>
      <c r="FBD101" s="291"/>
      <c r="FBE101" s="291"/>
      <c r="FBF101" s="291"/>
      <c r="FBG101" s="291"/>
      <c r="FBH101" s="291"/>
      <c r="FBI101" s="291"/>
      <c r="FBJ101" s="291"/>
      <c r="FBK101" s="291"/>
      <c r="FBL101" s="291"/>
      <c r="FBM101" s="291"/>
      <c r="FBN101" s="291"/>
      <c r="FBO101" s="291"/>
      <c r="FBP101" s="291"/>
      <c r="FBQ101" s="291"/>
      <c r="FBR101" s="291"/>
      <c r="FBS101" s="291"/>
      <c r="FBT101" s="291"/>
      <c r="FBU101" s="291"/>
      <c r="FBV101" s="291"/>
      <c r="FBW101" s="291"/>
      <c r="FBX101" s="291"/>
      <c r="FBY101" s="291"/>
      <c r="FBZ101" s="291"/>
      <c r="FCA101" s="291"/>
      <c r="FCB101" s="291"/>
      <c r="FCC101" s="291"/>
      <c r="FCD101" s="291"/>
      <c r="FCE101" s="291"/>
      <c r="FCF101" s="291"/>
      <c r="FCG101" s="291"/>
      <c r="FCH101" s="291"/>
      <c r="FCI101" s="291"/>
      <c r="FCJ101" s="291"/>
      <c r="FCK101" s="291"/>
      <c r="FCL101" s="291"/>
      <c r="FCM101" s="291"/>
      <c r="FCN101" s="291"/>
      <c r="FCO101" s="291"/>
      <c r="FCP101" s="291"/>
      <c r="FCQ101" s="291"/>
      <c r="FCR101" s="291"/>
      <c r="FCS101" s="291"/>
      <c r="FCT101" s="291"/>
      <c r="FCU101" s="291"/>
      <c r="FCV101" s="291"/>
      <c r="FCW101" s="291"/>
      <c r="FCX101" s="291"/>
      <c r="FCY101" s="291"/>
      <c r="FCZ101" s="291"/>
      <c r="FDA101" s="291"/>
      <c r="FDB101" s="291"/>
      <c r="FDC101" s="291"/>
      <c r="FDD101" s="291"/>
      <c r="FDE101" s="291"/>
      <c r="FDF101" s="291"/>
      <c r="FDG101" s="291"/>
      <c r="FDH101" s="291"/>
      <c r="FDI101" s="291"/>
      <c r="FDJ101" s="291"/>
      <c r="FDK101" s="291"/>
      <c r="FDL101" s="291"/>
      <c r="FDM101" s="291"/>
      <c r="FDN101" s="291"/>
      <c r="FDO101" s="291"/>
      <c r="FDP101" s="291"/>
      <c r="FDQ101" s="291"/>
      <c r="FDR101" s="291"/>
      <c r="FDS101" s="291"/>
      <c r="FDT101" s="291"/>
      <c r="FDU101" s="291"/>
      <c r="FDV101" s="291"/>
      <c r="FDW101" s="291"/>
      <c r="FDX101" s="291"/>
      <c r="FDY101" s="291"/>
      <c r="FDZ101" s="291"/>
      <c r="FEA101" s="291"/>
      <c r="FEB101" s="291"/>
      <c r="FEC101" s="291"/>
      <c r="FED101" s="291"/>
      <c r="FEE101" s="291"/>
      <c r="FEF101" s="291"/>
      <c r="FEG101" s="291"/>
      <c r="FEH101" s="291"/>
      <c r="FEI101" s="291"/>
      <c r="FEJ101" s="291"/>
      <c r="FEK101" s="291"/>
      <c r="FEL101" s="291"/>
      <c r="FEM101" s="291"/>
      <c r="FEN101" s="291"/>
      <c r="FEO101" s="291"/>
      <c r="FEP101" s="291"/>
      <c r="FEQ101" s="291"/>
      <c r="FER101" s="291"/>
      <c r="FES101" s="291"/>
      <c r="FET101" s="291"/>
      <c r="FEU101" s="291"/>
      <c r="FEV101" s="291"/>
      <c r="FEW101" s="291"/>
      <c r="FEX101" s="291"/>
      <c r="FEY101" s="291"/>
      <c r="FEZ101" s="291"/>
      <c r="FFA101" s="291"/>
      <c r="FFB101" s="291"/>
      <c r="FFC101" s="291"/>
      <c r="FFD101" s="291"/>
      <c r="FFE101" s="291"/>
      <c r="FFF101" s="291"/>
      <c r="FFG101" s="291"/>
      <c r="FFH101" s="291"/>
      <c r="FFI101" s="291"/>
      <c r="FFJ101" s="291"/>
      <c r="FFK101" s="291"/>
      <c r="FFL101" s="291"/>
      <c r="FFM101" s="291"/>
      <c r="FFN101" s="291"/>
      <c r="FFO101" s="291"/>
      <c r="FFP101" s="291"/>
      <c r="FFQ101" s="291"/>
      <c r="FFR101" s="291"/>
      <c r="FFS101" s="291"/>
      <c r="FFT101" s="291"/>
      <c r="FFU101" s="291"/>
      <c r="FFV101" s="291"/>
      <c r="FFW101" s="291"/>
      <c r="FFX101" s="291"/>
      <c r="FFY101" s="291"/>
      <c r="FFZ101" s="291"/>
      <c r="FGA101" s="291"/>
      <c r="FGB101" s="291"/>
      <c r="FGC101" s="291"/>
      <c r="FGD101" s="291"/>
      <c r="FGE101" s="291"/>
      <c r="FGF101" s="291"/>
      <c r="FGG101" s="291"/>
      <c r="FGH101" s="291"/>
      <c r="FGI101" s="291"/>
      <c r="FGJ101" s="291"/>
      <c r="FGK101" s="291"/>
      <c r="FGL101" s="291"/>
      <c r="FGM101" s="291"/>
      <c r="FGN101" s="291"/>
      <c r="FGO101" s="291"/>
      <c r="FGP101" s="291"/>
      <c r="FGQ101" s="291"/>
      <c r="FGR101" s="291"/>
      <c r="FGS101" s="291"/>
      <c r="FGT101" s="291"/>
      <c r="FGU101" s="291"/>
      <c r="FGV101" s="291"/>
      <c r="FGW101" s="291"/>
      <c r="FGX101" s="291"/>
      <c r="FGY101" s="291"/>
      <c r="FGZ101" s="291"/>
      <c r="FHA101" s="291"/>
      <c r="FHB101" s="291"/>
      <c r="FHC101" s="291"/>
      <c r="FHD101" s="291"/>
      <c r="FHE101" s="291"/>
      <c r="FHF101" s="291"/>
      <c r="FHG101" s="291"/>
      <c r="FHH101" s="291"/>
      <c r="FHI101" s="291"/>
      <c r="FHJ101" s="291"/>
      <c r="FHK101" s="291"/>
      <c r="FHL101" s="291"/>
      <c r="FHM101" s="291"/>
      <c r="FHN101" s="291"/>
      <c r="FHO101" s="291"/>
      <c r="FHP101" s="291"/>
      <c r="FHQ101" s="291"/>
      <c r="FHR101" s="291"/>
      <c r="FHS101" s="291"/>
      <c r="FHT101" s="291"/>
      <c r="FHU101" s="291"/>
      <c r="FHV101" s="291"/>
      <c r="FHW101" s="291"/>
      <c r="FHX101" s="291"/>
      <c r="FHY101" s="291"/>
      <c r="FHZ101" s="291"/>
      <c r="FIA101" s="291"/>
      <c r="FIB101" s="291"/>
      <c r="FIC101" s="291"/>
      <c r="FID101" s="291"/>
      <c r="FIE101" s="291"/>
      <c r="FIF101" s="291"/>
      <c r="FIG101" s="291"/>
      <c r="FIH101" s="291"/>
      <c r="FII101" s="291"/>
      <c r="FIJ101" s="291"/>
      <c r="FIK101" s="291"/>
      <c r="FIL101" s="291"/>
      <c r="FIM101" s="291"/>
      <c r="FIN101" s="291"/>
      <c r="FIO101" s="291"/>
      <c r="FIP101" s="291"/>
      <c r="FIQ101" s="291"/>
      <c r="FIR101" s="291"/>
      <c r="FIS101" s="291"/>
      <c r="FIT101" s="291"/>
      <c r="FIU101" s="291"/>
      <c r="FIV101" s="291"/>
      <c r="FIW101" s="291"/>
      <c r="FIX101" s="291"/>
      <c r="FIY101" s="291"/>
      <c r="FIZ101" s="291"/>
      <c r="FJA101" s="291"/>
      <c r="FJB101" s="291"/>
      <c r="FJC101" s="291"/>
      <c r="FJD101" s="291"/>
      <c r="FJE101" s="291"/>
      <c r="FJF101" s="291"/>
      <c r="FJG101" s="291"/>
      <c r="FJH101" s="291"/>
      <c r="FJI101" s="291"/>
      <c r="FJJ101" s="291"/>
      <c r="FJK101" s="291"/>
      <c r="FJL101" s="291"/>
      <c r="FJM101" s="291"/>
      <c r="FJN101" s="291"/>
      <c r="FJO101" s="291"/>
      <c r="FJP101" s="291"/>
      <c r="FJQ101" s="291"/>
      <c r="FJR101" s="291"/>
      <c r="FJS101" s="291"/>
      <c r="FJT101" s="291"/>
      <c r="FJU101" s="291"/>
      <c r="FJV101" s="291"/>
      <c r="FJW101" s="291"/>
      <c r="FJX101" s="291"/>
      <c r="FJY101" s="291"/>
      <c r="FJZ101" s="291"/>
      <c r="FKA101" s="291"/>
      <c r="FKB101" s="291"/>
      <c r="FKC101" s="291"/>
      <c r="FKD101" s="291"/>
      <c r="FKE101" s="291"/>
      <c r="FKF101" s="291"/>
      <c r="FKG101" s="291"/>
      <c r="FKH101" s="291"/>
      <c r="FKI101" s="291"/>
      <c r="FKJ101" s="291"/>
      <c r="FKK101" s="291"/>
      <c r="FKL101" s="291"/>
      <c r="FKM101" s="291"/>
      <c r="FKN101" s="291"/>
      <c r="FKO101" s="291"/>
      <c r="FKP101" s="291"/>
      <c r="FKQ101" s="291"/>
      <c r="FKR101" s="291"/>
      <c r="FKS101" s="291"/>
      <c r="FKT101" s="291"/>
      <c r="FKU101" s="291"/>
      <c r="FKV101" s="291"/>
      <c r="FKW101" s="170"/>
      <c r="FKX101" s="291"/>
      <c r="FKY101" s="291"/>
      <c r="FKZ101" s="291"/>
      <c r="FLA101" s="291"/>
      <c r="FLB101" s="291"/>
      <c r="FLC101" s="291"/>
      <c r="FLD101" s="291"/>
      <c r="FLE101" s="291"/>
      <c r="FLF101" s="291"/>
      <c r="FLG101" s="291"/>
      <c r="FLH101" s="291"/>
      <c r="FLI101" s="291"/>
      <c r="FLJ101" s="291"/>
      <c r="FLK101" s="291"/>
      <c r="FLL101" s="291"/>
      <c r="FLM101" s="291"/>
      <c r="FLN101" s="291"/>
      <c r="FLO101" s="291"/>
      <c r="FLP101" s="291"/>
      <c r="FLQ101" s="291"/>
      <c r="FLR101" s="291"/>
      <c r="FLS101" s="291"/>
      <c r="FLT101" s="291"/>
      <c r="FLU101" s="291"/>
      <c r="FLV101" s="291"/>
      <c r="FLW101" s="291"/>
      <c r="FLX101" s="291"/>
      <c r="FLY101" s="291"/>
      <c r="FLZ101" s="291"/>
      <c r="FMA101" s="291"/>
      <c r="FMB101" s="291"/>
      <c r="FMC101" s="291"/>
      <c r="FMD101" s="291"/>
      <c r="FME101" s="291"/>
      <c r="FMF101" s="291"/>
      <c r="FMG101" s="291"/>
      <c r="FMH101" s="291"/>
      <c r="FMI101" s="291"/>
      <c r="FMJ101" s="291"/>
      <c r="FMK101" s="291"/>
      <c r="FML101" s="291"/>
      <c r="FMM101" s="291"/>
      <c r="FMN101" s="291"/>
      <c r="FMO101" s="291"/>
      <c r="FMP101" s="291"/>
      <c r="FMQ101" s="291"/>
      <c r="FMR101" s="291"/>
      <c r="FMS101" s="291"/>
      <c r="FMT101" s="291"/>
      <c r="FMU101" s="291"/>
      <c r="FMV101" s="291"/>
      <c r="FMW101" s="291"/>
      <c r="FMX101" s="291"/>
      <c r="FMY101" s="291"/>
      <c r="FMZ101" s="291"/>
      <c r="FNA101" s="291"/>
      <c r="FNB101" s="291"/>
      <c r="FNC101" s="291"/>
      <c r="FND101" s="291"/>
      <c r="FNE101" s="291"/>
      <c r="FNF101" s="291"/>
      <c r="FNG101" s="291"/>
      <c r="FNH101" s="291"/>
      <c r="FNI101" s="291"/>
      <c r="FNJ101" s="291"/>
      <c r="FNK101" s="291"/>
      <c r="FNL101" s="291"/>
      <c r="FNM101" s="291"/>
      <c r="FNN101" s="291"/>
      <c r="FNO101" s="291"/>
      <c r="FNP101" s="291"/>
      <c r="FNQ101" s="291"/>
      <c r="FNR101" s="291"/>
      <c r="FNS101" s="291"/>
      <c r="FNT101" s="291"/>
      <c r="FNU101" s="291"/>
      <c r="FNV101" s="291"/>
      <c r="FNW101" s="291"/>
      <c r="FNX101" s="291"/>
      <c r="FNY101" s="291"/>
      <c r="FNZ101" s="291"/>
      <c r="FOA101" s="291"/>
      <c r="FOB101" s="291"/>
      <c r="FOC101" s="291"/>
      <c r="FOD101" s="291"/>
      <c r="FOE101" s="291"/>
      <c r="FOF101" s="291"/>
      <c r="FOG101" s="291"/>
      <c r="FOH101" s="291"/>
      <c r="FOI101" s="291"/>
      <c r="FOJ101" s="291"/>
      <c r="FOK101" s="291"/>
      <c r="FOL101" s="291"/>
      <c r="FOM101" s="291"/>
      <c r="FON101" s="291"/>
      <c r="FOO101" s="291"/>
      <c r="FOP101" s="291"/>
      <c r="FOQ101" s="291"/>
      <c r="FOR101" s="291"/>
      <c r="FOS101" s="291"/>
      <c r="FOT101" s="291"/>
      <c r="FOU101" s="291"/>
      <c r="FOV101" s="291"/>
      <c r="FOW101" s="291"/>
      <c r="FOX101" s="291"/>
      <c r="FOY101" s="291"/>
      <c r="FOZ101" s="291"/>
      <c r="FPA101" s="291"/>
      <c r="FPB101" s="291"/>
      <c r="FPC101" s="291"/>
      <c r="FPD101" s="291"/>
      <c r="FPE101" s="291"/>
      <c r="FPF101" s="291"/>
      <c r="FPG101" s="291"/>
      <c r="FPH101" s="291"/>
      <c r="FPI101" s="291"/>
      <c r="FPJ101" s="291"/>
      <c r="FPK101" s="291"/>
      <c r="FPL101" s="291"/>
      <c r="FPM101" s="291"/>
      <c r="FPN101" s="291"/>
      <c r="FPO101" s="291"/>
      <c r="FPP101" s="291"/>
      <c r="FPQ101" s="291"/>
      <c r="FPR101" s="291"/>
      <c r="FPS101" s="291"/>
      <c r="FPT101" s="291"/>
      <c r="FPU101" s="291"/>
      <c r="FPV101" s="291"/>
      <c r="FPW101" s="291"/>
      <c r="FPX101" s="291"/>
      <c r="FPY101" s="291"/>
      <c r="FPZ101" s="291"/>
      <c r="FQA101" s="291"/>
      <c r="FQB101" s="291"/>
      <c r="FQC101" s="291"/>
      <c r="FQD101" s="291"/>
      <c r="FQE101" s="291"/>
      <c r="FQF101" s="291"/>
      <c r="FQG101" s="291"/>
      <c r="FQH101" s="291"/>
      <c r="FQI101" s="291"/>
      <c r="FQJ101" s="291"/>
      <c r="FQK101" s="291"/>
      <c r="FQL101" s="291"/>
      <c r="FQM101" s="291"/>
      <c r="FQN101" s="291"/>
      <c r="FQO101" s="291"/>
      <c r="FQP101" s="291"/>
      <c r="FQQ101" s="291"/>
      <c r="FQR101" s="291"/>
      <c r="FQS101" s="291"/>
      <c r="FQT101" s="291"/>
      <c r="FQU101" s="291"/>
      <c r="FQV101" s="291"/>
      <c r="FQW101" s="291"/>
      <c r="FQX101" s="291"/>
      <c r="FQY101" s="291"/>
      <c r="FQZ101" s="291"/>
      <c r="FRA101" s="291"/>
      <c r="FRB101" s="291"/>
      <c r="FRC101" s="291"/>
      <c r="FRD101" s="291"/>
      <c r="FRE101" s="291"/>
      <c r="FRF101" s="291"/>
      <c r="FRG101" s="291"/>
      <c r="FRH101" s="291"/>
      <c r="FRI101" s="291"/>
      <c r="FRJ101" s="291"/>
      <c r="FRK101" s="291"/>
      <c r="FRL101" s="291"/>
      <c r="FRM101" s="291"/>
      <c r="FRN101" s="291"/>
      <c r="FRO101" s="291"/>
      <c r="FRP101" s="291"/>
      <c r="FRQ101" s="291"/>
      <c r="FRR101" s="291"/>
      <c r="FRS101" s="291"/>
      <c r="FRT101" s="291"/>
      <c r="FRU101" s="291"/>
      <c r="FRV101" s="291"/>
      <c r="FRW101" s="291"/>
      <c r="FRX101" s="291"/>
      <c r="FRY101" s="291"/>
      <c r="FRZ101" s="291"/>
      <c r="FSA101" s="291"/>
      <c r="FSB101" s="291"/>
      <c r="FSC101" s="291"/>
      <c r="FSD101" s="291"/>
      <c r="FSE101" s="291"/>
      <c r="FSF101" s="291"/>
      <c r="FSG101" s="291"/>
      <c r="FSH101" s="291"/>
      <c r="FSI101" s="291"/>
      <c r="FSJ101" s="291"/>
      <c r="FSK101" s="291"/>
      <c r="FSL101" s="291"/>
      <c r="FSM101" s="291"/>
      <c r="FSN101" s="291"/>
      <c r="FSO101" s="291"/>
      <c r="FSP101" s="291"/>
      <c r="FSQ101" s="291"/>
      <c r="FSR101" s="291"/>
      <c r="FSS101" s="291"/>
      <c r="FST101" s="291"/>
      <c r="FSU101" s="291"/>
      <c r="FSV101" s="291"/>
      <c r="FSW101" s="291"/>
      <c r="FSX101" s="291"/>
      <c r="FSY101" s="291"/>
      <c r="FSZ101" s="291"/>
      <c r="FTA101" s="291"/>
      <c r="FTB101" s="291"/>
      <c r="FTC101" s="291"/>
      <c r="FTD101" s="291"/>
      <c r="FTE101" s="291"/>
      <c r="FTF101" s="291"/>
      <c r="FTG101" s="291"/>
      <c r="FTH101" s="291"/>
      <c r="FTI101" s="291"/>
      <c r="FTJ101" s="291"/>
      <c r="FTK101" s="291"/>
      <c r="FTL101" s="291"/>
      <c r="FTM101" s="291"/>
      <c r="FTN101" s="291"/>
      <c r="FTO101" s="291"/>
      <c r="FTP101" s="291"/>
      <c r="FTQ101" s="291"/>
      <c r="FTR101" s="291"/>
      <c r="FTS101" s="291"/>
      <c r="FTT101" s="291"/>
      <c r="FTU101" s="291"/>
      <c r="FTV101" s="291"/>
      <c r="FTW101" s="291"/>
      <c r="FTX101" s="291"/>
      <c r="FTY101" s="291"/>
      <c r="FTZ101" s="291"/>
      <c r="FUA101" s="291"/>
      <c r="FUB101" s="291"/>
      <c r="FUC101" s="291"/>
      <c r="FUD101" s="291"/>
      <c r="FUE101" s="291"/>
      <c r="FUF101" s="291"/>
      <c r="FUG101" s="291"/>
      <c r="FUH101" s="291"/>
      <c r="FUI101" s="291"/>
      <c r="FUJ101" s="291"/>
      <c r="FUK101" s="291"/>
      <c r="FUL101" s="291"/>
      <c r="FUM101" s="291"/>
      <c r="FUN101" s="291"/>
      <c r="FUO101" s="291"/>
      <c r="FUP101" s="291"/>
      <c r="FUQ101" s="291"/>
      <c r="FUR101" s="291"/>
      <c r="FUS101" s="170"/>
      <c r="FUT101" s="291"/>
      <c r="FUU101" s="291"/>
      <c r="FUV101" s="291"/>
      <c r="FUW101" s="291"/>
      <c r="FUX101" s="291"/>
      <c r="FUY101" s="291"/>
      <c r="FUZ101" s="291"/>
      <c r="FVA101" s="291"/>
      <c r="FVB101" s="291"/>
      <c r="FVC101" s="291"/>
      <c r="FVD101" s="291"/>
      <c r="FVE101" s="291"/>
      <c r="FVF101" s="291"/>
      <c r="FVG101" s="291"/>
      <c r="FVH101" s="291"/>
      <c r="FVI101" s="291"/>
      <c r="FVJ101" s="291"/>
      <c r="FVK101" s="291"/>
      <c r="FVL101" s="291"/>
      <c r="FVM101" s="291"/>
      <c r="FVN101" s="291"/>
      <c r="FVO101" s="291"/>
      <c r="FVP101" s="291"/>
      <c r="FVQ101" s="291"/>
      <c r="FVR101" s="291"/>
      <c r="FVS101" s="291"/>
      <c r="FVT101" s="291"/>
      <c r="FVU101" s="291"/>
      <c r="FVV101" s="291"/>
      <c r="FVW101" s="291"/>
      <c r="FVX101" s="291"/>
      <c r="FVY101" s="291"/>
      <c r="FVZ101" s="291"/>
      <c r="FWA101" s="291"/>
      <c r="FWB101" s="291"/>
      <c r="FWC101" s="291"/>
      <c r="FWD101" s="291"/>
      <c r="FWE101" s="291"/>
      <c r="FWF101" s="291"/>
      <c r="FWG101" s="291"/>
      <c r="FWH101" s="291"/>
      <c r="FWI101" s="291"/>
      <c r="FWJ101" s="291"/>
      <c r="FWK101" s="291"/>
      <c r="FWL101" s="291"/>
      <c r="FWM101" s="291"/>
      <c r="FWN101" s="291"/>
      <c r="FWO101" s="291"/>
      <c r="FWP101" s="291"/>
      <c r="FWQ101" s="291"/>
      <c r="FWR101" s="291"/>
      <c r="FWS101" s="291"/>
      <c r="FWT101" s="291"/>
      <c r="FWU101" s="291"/>
      <c r="FWV101" s="291"/>
      <c r="FWW101" s="291"/>
      <c r="FWX101" s="291"/>
      <c r="FWY101" s="291"/>
      <c r="FWZ101" s="291"/>
      <c r="FXA101" s="291"/>
      <c r="FXB101" s="291"/>
      <c r="FXC101" s="291"/>
      <c r="FXD101" s="291"/>
      <c r="FXE101" s="291"/>
      <c r="FXF101" s="291"/>
      <c r="FXG101" s="291"/>
      <c r="FXH101" s="291"/>
      <c r="FXI101" s="291"/>
      <c r="FXJ101" s="291"/>
      <c r="FXK101" s="291"/>
      <c r="FXL101" s="291"/>
      <c r="FXM101" s="291"/>
      <c r="FXN101" s="291"/>
      <c r="FXO101" s="291"/>
      <c r="FXP101" s="291"/>
      <c r="FXQ101" s="291"/>
      <c r="FXR101" s="291"/>
      <c r="FXS101" s="291"/>
      <c r="FXT101" s="291"/>
      <c r="FXU101" s="291"/>
      <c r="FXV101" s="291"/>
      <c r="FXW101" s="291"/>
      <c r="FXX101" s="291"/>
      <c r="FXY101" s="291"/>
      <c r="FXZ101" s="291"/>
      <c r="FYA101" s="291"/>
      <c r="FYB101" s="291"/>
      <c r="FYC101" s="291"/>
      <c r="FYD101" s="291"/>
      <c r="FYE101" s="291"/>
      <c r="FYF101" s="291"/>
      <c r="FYG101" s="291"/>
      <c r="FYH101" s="291"/>
      <c r="FYI101" s="291"/>
      <c r="FYJ101" s="291"/>
      <c r="FYK101" s="291"/>
      <c r="FYL101" s="291"/>
      <c r="FYM101" s="291"/>
      <c r="FYN101" s="291"/>
      <c r="FYO101" s="291"/>
      <c r="FYP101" s="291"/>
      <c r="FYQ101" s="291"/>
      <c r="FYR101" s="291"/>
      <c r="FYS101" s="291"/>
      <c r="FYT101" s="291"/>
      <c r="FYU101" s="291"/>
      <c r="FYV101" s="291"/>
      <c r="FYW101" s="291"/>
      <c r="FYX101" s="291"/>
      <c r="FYY101" s="291"/>
      <c r="FYZ101" s="291"/>
      <c r="FZA101" s="291"/>
      <c r="FZB101" s="291"/>
      <c r="FZC101" s="291"/>
      <c r="FZD101" s="291"/>
      <c r="FZE101" s="291"/>
      <c r="FZF101" s="291"/>
      <c r="FZG101" s="291"/>
      <c r="FZH101" s="291"/>
      <c r="FZI101" s="291"/>
      <c r="FZJ101" s="291"/>
      <c r="FZK101" s="291"/>
      <c r="FZL101" s="291"/>
      <c r="FZM101" s="291"/>
      <c r="FZN101" s="291"/>
      <c r="FZO101" s="291"/>
      <c r="FZP101" s="291"/>
      <c r="FZQ101" s="291"/>
      <c r="FZR101" s="291"/>
      <c r="FZS101" s="291"/>
      <c r="FZT101" s="291"/>
      <c r="FZU101" s="291"/>
      <c r="FZV101" s="291"/>
      <c r="FZW101" s="291"/>
      <c r="FZX101" s="291"/>
      <c r="FZY101" s="291"/>
      <c r="FZZ101" s="291"/>
      <c r="GAA101" s="291"/>
      <c r="GAB101" s="291"/>
      <c r="GAC101" s="291"/>
      <c r="GAD101" s="291"/>
      <c r="GAE101" s="291"/>
      <c r="GAF101" s="291"/>
      <c r="GAG101" s="291"/>
      <c r="GAH101" s="291"/>
      <c r="GAI101" s="291"/>
      <c r="GAJ101" s="291"/>
      <c r="GAK101" s="291"/>
      <c r="GAL101" s="291"/>
      <c r="GAM101" s="291"/>
      <c r="GAN101" s="291"/>
      <c r="GAO101" s="291"/>
      <c r="GAP101" s="291"/>
      <c r="GAQ101" s="291"/>
      <c r="GAR101" s="291"/>
      <c r="GAS101" s="291"/>
      <c r="GAT101" s="291"/>
      <c r="GAU101" s="291"/>
      <c r="GAV101" s="291"/>
      <c r="GAW101" s="291"/>
      <c r="GAX101" s="291"/>
      <c r="GAY101" s="291"/>
      <c r="GAZ101" s="291"/>
      <c r="GBA101" s="291"/>
      <c r="GBB101" s="291"/>
      <c r="GBC101" s="291"/>
      <c r="GBD101" s="291"/>
      <c r="GBE101" s="291"/>
      <c r="GBF101" s="291"/>
      <c r="GBG101" s="291"/>
      <c r="GBH101" s="291"/>
      <c r="GBI101" s="291"/>
      <c r="GBJ101" s="291"/>
      <c r="GBK101" s="291"/>
      <c r="GBL101" s="291"/>
      <c r="GBM101" s="291"/>
      <c r="GBN101" s="291"/>
      <c r="GBO101" s="291"/>
      <c r="GBP101" s="291"/>
      <c r="GBQ101" s="291"/>
      <c r="GBR101" s="291"/>
      <c r="GBS101" s="291"/>
      <c r="GBT101" s="291"/>
      <c r="GBU101" s="291"/>
      <c r="GBV101" s="291"/>
      <c r="GBW101" s="291"/>
      <c r="GBX101" s="291"/>
      <c r="GBY101" s="291"/>
      <c r="GBZ101" s="291"/>
      <c r="GCA101" s="291"/>
      <c r="GCB101" s="291"/>
      <c r="GCC101" s="291"/>
      <c r="GCD101" s="291"/>
      <c r="GCE101" s="291"/>
      <c r="GCF101" s="291"/>
      <c r="GCG101" s="291"/>
      <c r="GCH101" s="291"/>
      <c r="GCI101" s="291"/>
      <c r="GCJ101" s="291"/>
      <c r="GCK101" s="291"/>
      <c r="GCL101" s="291"/>
      <c r="GCM101" s="291"/>
      <c r="GCN101" s="291"/>
      <c r="GCO101" s="291"/>
      <c r="GCP101" s="291"/>
      <c r="GCQ101" s="291"/>
      <c r="GCR101" s="291"/>
      <c r="GCS101" s="291"/>
      <c r="GCT101" s="291"/>
      <c r="GCU101" s="291"/>
      <c r="GCV101" s="291"/>
      <c r="GCW101" s="291"/>
      <c r="GCX101" s="291"/>
      <c r="GCY101" s="291"/>
      <c r="GCZ101" s="291"/>
      <c r="GDA101" s="291"/>
      <c r="GDB101" s="291"/>
      <c r="GDC101" s="291"/>
      <c r="GDD101" s="291"/>
      <c r="GDE101" s="291"/>
      <c r="GDF101" s="291"/>
      <c r="GDG101" s="291"/>
      <c r="GDH101" s="291"/>
      <c r="GDI101" s="291"/>
      <c r="GDJ101" s="291"/>
      <c r="GDK101" s="291"/>
      <c r="GDL101" s="291"/>
      <c r="GDM101" s="291"/>
      <c r="GDN101" s="291"/>
      <c r="GDO101" s="291"/>
      <c r="GDP101" s="291"/>
      <c r="GDQ101" s="291"/>
      <c r="GDR101" s="291"/>
      <c r="GDS101" s="291"/>
      <c r="GDT101" s="291"/>
      <c r="GDU101" s="291"/>
      <c r="GDV101" s="291"/>
      <c r="GDW101" s="291"/>
      <c r="GDX101" s="291"/>
      <c r="GDY101" s="291"/>
      <c r="GDZ101" s="291"/>
      <c r="GEA101" s="291"/>
      <c r="GEB101" s="291"/>
      <c r="GEC101" s="291"/>
      <c r="GED101" s="291"/>
      <c r="GEE101" s="291"/>
      <c r="GEF101" s="291"/>
      <c r="GEG101" s="291"/>
      <c r="GEH101" s="291"/>
      <c r="GEI101" s="291"/>
      <c r="GEJ101" s="291"/>
      <c r="GEK101" s="291"/>
      <c r="GEL101" s="291"/>
      <c r="GEM101" s="291"/>
      <c r="GEN101" s="291"/>
      <c r="GEO101" s="170"/>
      <c r="GEP101" s="291"/>
      <c r="GEQ101" s="291"/>
      <c r="GER101" s="291"/>
      <c r="GES101" s="291"/>
      <c r="GET101" s="291"/>
      <c r="GEU101" s="291"/>
      <c r="GEV101" s="291"/>
      <c r="GEW101" s="291"/>
      <c r="GEX101" s="291"/>
      <c r="GEY101" s="291"/>
      <c r="GEZ101" s="291"/>
      <c r="GFA101" s="291"/>
      <c r="GFB101" s="291"/>
      <c r="GFC101" s="291"/>
      <c r="GFD101" s="291"/>
      <c r="GFE101" s="291"/>
      <c r="GFF101" s="291"/>
      <c r="GFG101" s="291"/>
      <c r="GFH101" s="291"/>
      <c r="GFI101" s="291"/>
      <c r="GFJ101" s="291"/>
      <c r="GFK101" s="291"/>
      <c r="GFL101" s="291"/>
      <c r="GFM101" s="291"/>
      <c r="GFN101" s="291"/>
      <c r="GFO101" s="291"/>
      <c r="GFP101" s="291"/>
      <c r="GFQ101" s="291"/>
      <c r="GFR101" s="291"/>
      <c r="GFS101" s="291"/>
      <c r="GFT101" s="291"/>
      <c r="GFU101" s="291"/>
      <c r="GFV101" s="291"/>
      <c r="GFW101" s="291"/>
      <c r="GFX101" s="291"/>
      <c r="GFY101" s="291"/>
      <c r="GFZ101" s="291"/>
      <c r="GGA101" s="291"/>
      <c r="GGB101" s="291"/>
      <c r="GGC101" s="291"/>
      <c r="GGD101" s="291"/>
      <c r="GGE101" s="291"/>
      <c r="GGF101" s="291"/>
      <c r="GGG101" s="291"/>
      <c r="GGH101" s="291"/>
      <c r="GGI101" s="291"/>
      <c r="GGJ101" s="291"/>
      <c r="GGK101" s="291"/>
      <c r="GGL101" s="291"/>
      <c r="GGM101" s="291"/>
      <c r="GGN101" s="291"/>
      <c r="GGO101" s="291"/>
      <c r="GGP101" s="291"/>
      <c r="GGQ101" s="291"/>
      <c r="GGR101" s="291"/>
      <c r="GGS101" s="291"/>
      <c r="GGT101" s="291"/>
      <c r="GGU101" s="291"/>
      <c r="GGV101" s="291"/>
      <c r="GGW101" s="291"/>
      <c r="GGX101" s="291"/>
      <c r="GGY101" s="291"/>
      <c r="GGZ101" s="291"/>
      <c r="GHA101" s="291"/>
      <c r="GHB101" s="291"/>
      <c r="GHC101" s="291"/>
      <c r="GHD101" s="291"/>
      <c r="GHE101" s="291"/>
      <c r="GHF101" s="291"/>
      <c r="GHG101" s="291"/>
      <c r="GHH101" s="291"/>
      <c r="GHI101" s="291"/>
      <c r="GHJ101" s="291"/>
      <c r="GHK101" s="291"/>
      <c r="GHL101" s="291"/>
      <c r="GHM101" s="291"/>
      <c r="GHN101" s="291"/>
      <c r="GHO101" s="291"/>
      <c r="GHP101" s="291"/>
      <c r="GHQ101" s="291"/>
      <c r="GHR101" s="291"/>
      <c r="GHS101" s="291"/>
      <c r="GHT101" s="291"/>
      <c r="GHU101" s="291"/>
      <c r="GHV101" s="291"/>
      <c r="GHW101" s="291"/>
      <c r="GHX101" s="291"/>
      <c r="GHY101" s="291"/>
      <c r="GHZ101" s="291"/>
      <c r="GIA101" s="291"/>
      <c r="GIB101" s="291"/>
      <c r="GIC101" s="291"/>
      <c r="GID101" s="291"/>
      <c r="GIE101" s="291"/>
      <c r="GIF101" s="291"/>
      <c r="GIG101" s="291"/>
      <c r="GIH101" s="291"/>
      <c r="GII101" s="291"/>
      <c r="GIJ101" s="291"/>
      <c r="GIK101" s="291"/>
      <c r="GIL101" s="291"/>
      <c r="GIM101" s="291"/>
      <c r="GIN101" s="291"/>
      <c r="GIO101" s="291"/>
      <c r="GIP101" s="291"/>
      <c r="GIQ101" s="291"/>
      <c r="GIR101" s="291"/>
      <c r="GIS101" s="291"/>
      <c r="GIT101" s="291"/>
      <c r="GIU101" s="291"/>
      <c r="GIV101" s="291"/>
      <c r="GIW101" s="291"/>
      <c r="GIX101" s="291"/>
      <c r="GIY101" s="291"/>
      <c r="GIZ101" s="291"/>
      <c r="GJA101" s="291"/>
      <c r="GJB101" s="291"/>
      <c r="GJC101" s="291"/>
      <c r="GJD101" s="291"/>
      <c r="GJE101" s="291"/>
      <c r="GJF101" s="291"/>
      <c r="GJG101" s="291"/>
      <c r="GJH101" s="291"/>
      <c r="GJI101" s="291"/>
      <c r="GJJ101" s="291"/>
      <c r="GJK101" s="291"/>
      <c r="GJL101" s="291"/>
      <c r="GJM101" s="291"/>
      <c r="GJN101" s="291"/>
      <c r="GJO101" s="291"/>
      <c r="GJP101" s="291"/>
      <c r="GJQ101" s="291"/>
      <c r="GJR101" s="291"/>
      <c r="GJS101" s="291"/>
      <c r="GJT101" s="291"/>
      <c r="GJU101" s="291"/>
      <c r="GJV101" s="291"/>
      <c r="GJW101" s="291"/>
      <c r="GJX101" s="291"/>
      <c r="GJY101" s="291"/>
      <c r="GJZ101" s="291"/>
      <c r="GKA101" s="291"/>
      <c r="GKB101" s="291"/>
      <c r="GKC101" s="291"/>
      <c r="GKD101" s="291"/>
      <c r="GKE101" s="291"/>
      <c r="GKF101" s="291"/>
      <c r="GKG101" s="291"/>
      <c r="GKH101" s="291"/>
      <c r="GKI101" s="291"/>
      <c r="GKJ101" s="291"/>
      <c r="GKK101" s="291"/>
      <c r="GKL101" s="291"/>
      <c r="GKM101" s="291"/>
      <c r="GKN101" s="291"/>
      <c r="GKO101" s="291"/>
      <c r="GKP101" s="291"/>
      <c r="GKQ101" s="291"/>
      <c r="GKR101" s="291"/>
      <c r="GKS101" s="291"/>
      <c r="GKT101" s="291"/>
      <c r="GKU101" s="291"/>
      <c r="GKV101" s="291"/>
      <c r="GKW101" s="291"/>
      <c r="GKX101" s="291"/>
      <c r="GKY101" s="291"/>
      <c r="GKZ101" s="291"/>
      <c r="GLA101" s="291"/>
      <c r="GLB101" s="291"/>
      <c r="GLC101" s="291"/>
      <c r="GLD101" s="291"/>
      <c r="GLE101" s="291"/>
      <c r="GLF101" s="291"/>
      <c r="GLG101" s="291"/>
      <c r="GLH101" s="291"/>
      <c r="GLI101" s="291"/>
      <c r="GLJ101" s="291"/>
      <c r="GLK101" s="291"/>
      <c r="GLL101" s="291"/>
      <c r="GLM101" s="291"/>
      <c r="GLN101" s="291"/>
      <c r="GLO101" s="291"/>
      <c r="GLP101" s="291"/>
      <c r="GLQ101" s="291"/>
      <c r="GLR101" s="291"/>
      <c r="GLS101" s="291"/>
      <c r="GLT101" s="291"/>
      <c r="GLU101" s="291"/>
      <c r="GLV101" s="291"/>
      <c r="GLW101" s="291"/>
      <c r="GLX101" s="291"/>
      <c r="GLY101" s="291"/>
      <c r="GLZ101" s="291"/>
      <c r="GMA101" s="291"/>
      <c r="GMB101" s="291"/>
      <c r="GMC101" s="291"/>
      <c r="GMD101" s="291"/>
      <c r="GME101" s="291"/>
      <c r="GMF101" s="291"/>
      <c r="GMG101" s="291"/>
      <c r="GMH101" s="291"/>
      <c r="GMI101" s="291"/>
      <c r="GMJ101" s="291"/>
      <c r="GMK101" s="291"/>
      <c r="GML101" s="291"/>
      <c r="GMM101" s="291"/>
      <c r="GMN101" s="291"/>
      <c r="GMO101" s="291"/>
      <c r="GMP101" s="291"/>
      <c r="GMQ101" s="291"/>
      <c r="GMR101" s="291"/>
      <c r="GMS101" s="291"/>
      <c r="GMT101" s="291"/>
      <c r="GMU101" s="291"/>
      <c r="GMV101" s="291"/>
      <c r="GMW101" s="291"/>
      <c r="GMX101" s="291"/>
      <c r="GMY101" s="291"/>
      <c r="GMZ101" s="291"/>
      <c r="GNA101" s="291"/>
      <c r="GNB101" s="291"/>
      <c r="GNC101" s="291"/>
      <c r="GND101" s="291"/>
      <c r="GNE101" s="291"/>
      <c r="GNF101" s="291"/>
      <c r="GNG101" s="291"/>
      <c r="GNH101" s="291"/>
      <c r="GNI101" s="291"/>
      <c r="GNJ101" s="291"/>
      <c r="GNK101" s="291"/>
      <c r="GNL101" s="291"/>
      <c r="GNM101" s="291"/>
      <c r="GNN101" s="291"/>
      <c r="GNO101" s="291"/>
      <c r="GNP101" s="291"/>
      <c r="GNQ101" s="291"/>
      <c r="GNR101" s="291"/>
      <c r="GNS101" s="291"/>
      <c r="GNT101" s="291"/>
      <c r="GNU101" s="291"/>
      <c r="GNV101" s="291"/>
      <c r="GNW101" s="291"/>
      <c r="GNX101" s="291"/>
      <c r="GNY101" s="291"/>
      <c r="GNZ101" s="291"/>
      <c r="GOA101" s="291"/>
      <c r="GOB101" s="291"/>
      <c r="GOC101" s="291"/>
      <c r="GOD101" s="291"/>
      <c r="GOE101" s="291"/>
      <c r="GOF101" s="291"/>
      <c r="GOG101" s="291"/>
      <c r="GOH101" s="291"/>
      <c r="GOI101" s="291"/>
      <c r="GOJ101" s="291"/>
      <c r="GOK101" s="170"/>
      <c r="GOL101" s="291"/>
      <c r="GOM101" s="291"/>
      <c r="GON101" s="291"/>
      <c r="GOO101" s="291"/>
      <c r="GOP101" s="291"/>
      <c r="GOQ101" s="291"/>
      <c r="GOR101" s="291"/>
      <c r="GOS101" s="291"/>
      <c r="GOT101" s="291"/>
      <c r="GOU101" s="291"/>
      <c r="GOV101" s="291"/>
      <c r="GOW101" s="291"/>
      <c r="GOX101" s="291"/>
      <c r="GOY101" s="291"/>
      <c r="GOZ101" s="291"/>
      <c r="GPA101" s="291"/>
      <c r="GPB101" s="291"/>
      <c r="GPC101" s="291"/>
      <c r="GPD101" s="291"/>
      <c r="GPE101" s="291"/>
      <c r="GPF101" s="291"/>
      <c r="GPG101" s="291"/>
      <c r="GPH101" s="291"/>
      <c r="GPI101" s="291"/>
      <c r="GPJ101" s="291"/>
      <c r="GPK101" s="291"/>
      <c r="GPL101" s="291"/>
      <c r="GPM101" s="291"/>
      <c r="GPN101" s="291"/>
      <c r="GPO101" s="291"/>
      <c r="GPP101" s="291"/>
      <c r="GPQ101" s="291"/>
      <c r="GPR101" s="291"/>
      <c r="GPS101" s="291"/>
      <c r="GPT101" s="291"/>
      <c r="GPU101" s="291"/>
      <c r="GPV101" s="291"/>
      <c r="GPW101" s="291"/>
      <c r="GPX101" s="291"/>
      <c r="GPY101" s="291"/>
      <c r="GPZ101" s="291"/>
      <c r="GQA101" s="291"/>
      <c r="GQB101" s="291"/>
      <c r="GQC101" s="291"/>
      <c r="GQD101" s="291"/>
      <c r="GQE101" s="291"/>
      <c r="GQF101" s="291"/>
      <c r="GQG101" s="291"/>
      <c r="GQH101" s="291"/>
      <c r="GQI101" s="291"/>
      <c r="GQJ101" s="291"/>
      <c r="GQK101" s="291"/>
      <c r="GQL101" s="291"/>
      <c r="GQM101" s="291"/>
      <c r="GQN101" s="291"/>
      <c r="GQO101" s="291"/>
      <c r="GQP101" s="291"/>
      <c r="GQQ101" s="291"/>
      <c r="GQR101" s="291"/>
      <c r="GQS101" s="291"/>
      <c r="GQT101" s="291"/>
      <c r="GQU101" s="291"/>
      <c r="GQV101" s="291"/>
      <c r="GQW101" s="291"/>
      <c r="GQX101" s="291"/>
      <c r="GQY101" s="291"/>
      <c r="GQZ101" s="291"/>
      <c r="GRA101" s="291"/>
      <c r="GRB101" s="291"/>
      <c r="GRC101" s="291"/>
      <c r="GRD101" s="291"/>
      <c r="GRE101" s="291"/>
      <c r="GRF101" s="291"/>
      <c r="GRG101" s="291"/>
      <c r="GRH101" s="291"/>
      <c r="GRI101" s="291"/>
      <c r="GRJ101" s="291"/>
      <c r="GRK101" s="291"/>
      <c r="GRL101" s="291"/>
      <c r="GRM101" s="291"/>
      <c r="GRN101" s="291"/>
      <c r="GRO101" s="291"/>
      <c r="GRP101" s="291"/>
      <c r="GRQ101" s="291"/>
      <c r="GRR101" s="291"/>
      <c r="GRS101" s="291"/>
      <c r="GRT101" s="291"/>
      <c r="GRU101" s="291"/>
      <c r="GRV101" s="291"/>
      <c r="GRW101" s="291"/>
      <c r="GRX101" s="291"/>
      <c r="GRY101" s="291"/>
      <c r="GRZ101" s="291"/>
      <c r="GSA101" s="291"/>
      <c r="GSB101" s="291"/>
      <c r="GSC101" s="291"/>
      <c r="GSD101" s="291"/>
      <c r="GSE101" s="291"/>
      <c r="GSF101" s="291"/>
      <c r="GSG101" s="291"/>
      <c r="GSH101" s="291"/>
      <c r="GSI101" s="291"/>
      <c r="GSJ101" s="291"/>
      <c r="GSK101" s="291"/>
      <c r="GSL101" s="291"/>
      <c r="GSM101" s="291"/>
      <c r="GSN101" s="291"/>
      <c r="GSO101" s="291"/>
      <c r="GSP101" s="291"/>
      <c r="GSQ101" s="291"/>
      <c r="GSR101" s="291"/>
      <c r="GSS101" s="291"/>
      <c r="GST101" s="291"/>
      <c r="GSU101" s="291"/>
      <c r="GSV101" s="291"/>
      <c r="GSW101" s="291"/>
      <c r="GSX101" s="291"/>
      <c r="GSY101" s="291"/>
      <c r="GSZ101" s="291"/>
      <c r="GTA101" s="291"/>
      <c r="GTB101" s="291"/>
      <c r="GTC101" s="291"/>
      <c r="GTD101" s="291"/>
      <c r="GTE101" s="291"/>
      <c r="GTF101" s="291"/>
      <c r="GTG101" s="291"/>
      <c r="GTH101" s="291"/>
      <c r="GTI101" s="291"/>
      <c r="GTJ101" s="291"/>
      <c r="GTK101" s="291"/>
      <c r="GTL101" s="291"/>
      <c r="GTM101" s="291"/>
      <c r="GTN101" s="291"/>
      <c r="GTO101" s="291"/>
      <c r="GTP101" s="291"/>
      <c r="GTQ101" s="291"/>
      <c r="GTR101" s="291"/>
      <c r="GTS101" s="291"/>
      <c r="GTT101" s="291"/>
      <c r="GTU101" s="291"/>
      <c r="GTV101" s="291"/>
      <c r="GTW101" s="291"/>
      <c r="GTX101" s="291"/>
      <c r="GTY101" s="291"/>
      <c r="GTZ101" s="291"/>
      <c r="GUA101" s="291"/>
      <c r="GUB101" s="291"/>
      <c r="GUC101" s="291"/>
      <c r="GUD101" s="291"/>
      <c r="GUE101" s="291"/>
      <c r="GUF101" s="291"/>
      <c r="GUG101" s="291"/>
      <c r="GUH101" s="291"/>
      <c r="GUI101" s="291"/>
      <c r="GUJ101" s="291"/>
      <c r="GUK101" s="291"/>
      <c r="GUL101" s="291"/>
      <c r="GUM101" s="291"/>
      <c r="GUN101" s="291"/>
      <c r="GUO101" s="291"/>
      <c r="GUP101" s="291"/>
      <c r="GUQ101" s="291"/>
      <c r="GUR101" s="291"/>
      <c r="GUS101" s="291"/>
      <c r="GUT101" s="291"/>
      <c r="GUU101" s="291"/>
      <c r="GUV101" s="291"/>
      <c r="GUW101" s="291"/>
      <c r="GUX101" s="291"/>
      <c r="GUY101" s="291"/>
      <c r="GUZ101" s="291"/>
      <c r="GVA101" s="291"/>
      <c r="GVB101" s="291"/>
      <c r="GVC101" s="291"/>
      <c r="GVD101" s="291"/>
      <c r="GVE101" s="291"/>
      <c r="GVF101" s="291"/>
      <c r="GVG101" s="291"/>
      <c r="GVH101" s="291"/>
      <c r="GVI101" s="291"/>
      <c r="GVJ101" s="291"/>
      <c r="GVK101" s="291"/>
      <c r="GVL101" s="291"/>
      <c r="GVM101" s="291"/>
      <c r="GVN101" s="291"/>
      <c r="GVO101" s="291"/>
      <c r="GVP101" s="291"/>
      <c r="GVQ101" s="291"/>
      <c r="GVR101" s="291"/>
      <c r="GVS101" s="291"/>
      <c r="GVT101" s="291"/>
      <c r="GVU101" s="291"/>
      <c r="GVV101" s="291"/>
      <c r="GVW101" s="291"/>
      <c r="GVX101" s="291"/>
      <c r="GVY101" s="291"/>
      <c r="GVZ101" s="291"/>
      <c r="GWA101" s="291"/>
      <c r="GWB101" s="291"/>
      <c r="GWC101" s="291"/>
      <c r="GWD101" s="291"/>
      <c r="GWE101" s="291"/>
      <c r="GWF101" s="291"/>
      <c r="GWG101" s="291"/>
      <c r="GWH101" s="291"/>
      <c r="GWI101" s="291"/>
      <c r="GWJ101" s="291"/>
      <c r="GWK101" s="291"/>
      <c r="GWL101" s="291"/>
      <c r="GWM101" s="291"/>
      <c r="GWN101" s="291"/>
      <c r="GWO101" s="291"/>
      <c r="GWP101" s="291"/>
      <c r="GWQ101" s="291"/>
      <c r="GWR101" s="291"/>
      <c r="GWS101" s="291"/>
      <c r="GWT101" s="291"/>
      <c r="GWU101" s="291"/>
      <c r="GWV101" s="291"/>
      <c r="GWW101" s="291"/>
      <c r="GWX101" s="291"/>
      <c r="GWY101" s="291"/>
      <c r="GWZ101" s="291"/>
      <c r="GXA101" s="291"/>
      <c r="GXB101" s="291"/>
      <c r="GXC101" s="291"/>
      <c r="GXD101" s="291"/>
      <c r="GXE101" s="291"/>
      <c r="GXF101" s="291"/>
      <c r="GXG101" s="291"/>
      <c r="GXH101" s="291"/>
      <c r="GXI101" s="291"/>
      <c r="GXJ101" s="291"/>
      <c r="GXK101" s="291"/>
      <c r="GXL101" s="291"/>
      <c r="GXM101" s="291"/>
      <c r="GXN101" s="291"/>
      <c r="GXO101" s="291"/>
      <c r="GXP101" s="291"/>
      <c r="GXQ101" s="291"/>
      <c r="GXR101" s="291"/>
      <c r="GXS101" s="291"/>
      <c r="GXT101" s="291"/>
      <c r="GXU101" s="291"/>
      <c r="GXV101" s="291"/>
      <c r="GXW101" s="291"/>
      <c r="GXX101" s="291"/>
      <c r="GXY101" s="291"/>
      <c r="GXZ101" s="291"/>
      <c r="GYA101" s="291"/>
      <c r="GYB101" s="291"/>
      <c r="GYC101" s="291"/>
      <c r="GYD101" s="291"/>
      <c r="GYE101" s="291"/>
      <c r="GYF101" s="291"/>
      <c r="GYG101" s="170"/>
      <c r="GYH101" s="291"/>
      <c r="GYI101" s="291"/>
      <c r="GYJ101" s="291"/>
      <c r="GYK101" s="291"/>
      <c r="GYL101" s="291"/>
      <c r="GYM101" s="291"/>
      <c r="GYN101" s="291"/>
      <c r="GYO101" s="291"/>
      <c r="GYP101" s="291"/>
      <c r="GYQ101" s="291"/>
      <c r="GYR101" s="291"/>
      <c r="GYS101" s="291"/>
      <c r="GYT101" s="291"/>
      <c r="GYU101" s="291"/>
      <c r="GYV101" s="291"/>
      <c r="GYW101" s="291"/>
      <c r="GYX101" s="291"/>
      <c r="GYY101" s="291"/>
      <c r="GYZ101" s="291"/>
      <c r="GZA101" s="291"/>
      <c r="GZB101" s="291"/>
      <c r="GZC101" s="291"/>
      <c r="GZD101" s="291"/>
      <c r="GZE101" s="291"/>
      <c r="GZF101" s="291"/>
      <c r="GZG101" s="291"/>
      <c r="GZH101" s="291"/>
      <c r="GZI101" s="291"/>
      <c r="GZJ101" s="291"/>
      <c r="GZK101" s="291"/>
      <c r="GZL101" s="291"/>
      <c r="GZM101" s="291"/>
      <c r="GZN101" s="291"/>
      <c r="GZO101" s="291"/>
      <c r="GZP101" s="291"/>
      <c r="GZQ101" s="291"/>
      <c r="GZR101" s="291"/>
      <c r="GZS101" s="291"/>
      <c r="GZT101" s="291"/>
      <c r="GZU101" s="291"/>
      <c r="GZV101" s="291"/>
      <c r="GZW101" s="291"/>
      <c r="GZX101" s="291"/>
      <c r="GZY101" s="291"/>
      <c r="GZZ101" s="291"/>
      <c r="HAA101" s="291"/>
      <c r="HAB101" s="291"/>
      <c r="HAC101" s="291"/>
      <c r="HAD101" s="291"/>
      <c r="HAE101" s="291"/>
      <c r="HAF101" s="291"/>
      <c r="HAG101" s="291"/>
      <c r="HAH101" s="291"/>
      <c r="HAI101" s="291"/>
      <c r="HAJ101" s="291"/>
      <c r="HAK101" s="291"/>
      <c r="HAL101" s="291"/>
      <c r="HAM101" s="291"/>
      <c r="HAN101" s="291"/>
      <c r="HAO101" s="291"/>
      <c r="HAP101" s="291"/>
      <c r="HAQ101" s="291"/>
      <c r="HAR101" s="291"/>
      <c r="HAS101" s="291"/>
      <c r="HAT101" s="291"/>
      <c r="HAU101" s="291"/>
      <c r="HAV101" s="291"/>
      <c r="HAW101" s="291"/>
      <c r="HAX101" s="291"/>
      <c r="HAY101" s="291"/>
      <c r="HAZ101" s="291"/>
      <c r="HBA101" s="291"/>
      <c r="HBB101" s="291"/>
      <c r="HBC101" s="291"/>
      <c r="HBD101" s="291"/>
      <c r="HBE101" s="291"/>
      <c r="HBF101" s="291"/>
      <c r="HBG101" s="291"/>
      <c r="HBH101" s="291"/>
      <c r="HBI101" s="291"/>
      <c r="HBJ101" s="291"/>
      <c r="HBK101" s="291"/>
      <c r="HBL101" s="291"/>
      <c r="HBM101" s="291"/>
      <c r="HBN101" s="291"/>
      <c r="HBO101" s="291"/>
      <c r="HBP101" s="291"/>
      <c r="HBQ101" s="291"/>
      <c r="HBR101" s="291"/>
      <c r="HBS101" s="291"/>
      <c r="HBT101" s="291"/>
      <c r="HBU101" s="291"/>
      <c r="HBV101" s="291"/>
      <c r="HBW101" s="291"/>
      <c r="HBX101" s="291"/>
      <c r="HBY101" s="291"/>
      <c r="HBZ101" s="291"/>
      <c r="HCA101" s="291"/>
      <c r="HCB101" s="291"/>
      <c r="HCC101" s="291"/>
      <c r="HCD101" s="291"/>
      <c r="HCE101" s="291"/>
      <c r="HCF101" s="291"/>
      <c r="HCG101" s="291"/>
      <c r="HCH101" s="291"/>
      <c r="HCI101" s="291"/>
      <c r="HCJ101" s="291"/>
      <c r="HCK101" s="291"/>
      <c r="HCL101" s="291"/>
      <c r="HCM101" s="291"/>
      <c r="HCN101" s="291"/>
      <c r="HCO101" s="291"/>
      <c r="HCP101" s="291"/>
      <c r="HCQ101" s="291"/>
      <c r="HCR101" s="291"/>
      <c r="HCS101" s="291"/>
      <c r="HCT101" s="291"/>
      <c r="HCU101" s="291"/>
      <c r="HCV101" s="291"/>
      <c r="HCW101" s="291"/>
      <c r="HCX101" s="291"/>
      <c r="HCY101" s="291"/>
      <c r="HCZ101" s="291"/>
      <c r="HDA101" s="291"/>
      <c r="HDB101" s="291"/>
      <c r="HDC101" s="291"/>
      <c r="HDD101" s="291"/>
      <c r="HDE101" s="291"/>
      <c r="HDF101" s="291"/>
      <c r="HDG101" s="291"/>
      <c r="HDH101" s="291"/>
      <c r="HDI101" s="291"/>
      <c r="HDJ101" s="291"/>
      <c r="HDK101" s="291"/>
      <c r="HDL101" s="291"/>
      <c r="HDM101" s="291"/>
      <c r="HDN101" s="291"/>
      <c r="HDO101" s="291"/>
      <c r="HDP101" s="291"/>
      <c r="HDQ101" s="291"/>
      <c r="HDR101" s="291"/>
      <c r="HDS101" s="291"/>
      <c r="HDT101" s="291"/>
      <c r="HDU101" s="291"/>
      <c r="HDV101" s="291"/>
      <c r="HDW101" s="291"/>
      <c r="HDX101" s="291"/>
      <c r="HDY101" s="291"/>
      <c r="HDZ101" s="291"/>
      <c r="HEA101" s="291"/>
      <c r="HEB101" s="291"/>
      <c r="HEC101" s="291"/>
      <c r="HED101" s="291"/>
      <c r="HEE101" s="291"/>
      <c r="HEF101" s="291"/>
      <c r="HEG101" s="291"/>
      <c r="HEH101" s="291"/>
      <c r="HEI101" s="291"/>
      <c r="HEJ101" s="291"/>
      <c r="HEK101" s="291"/>
      <c r="HEL101" s="291"/>
      <c r="HEM101" s="291"/>
      <c r="HEN101" s="291"/>
      <c r="HEO101" s="291"/>
      <c r="HEP101" s="291"/>
      <c r="HEQ101" s="291"/>
      <c r="HER101" s="291"/>
      <c r="HES101" s="291"/>
      <c r="HET101" s="291"/>
      <c r="HEU101" s="291"/>
      <c r="HEV101" s="291"/>
      <c r="HEW101" s="291"/>
      <c r="HEX101" s="291"/>
      <c r="HEY101" s="291"/>
      <c r="HEZ101" s="291"/>
      <c r="HFA101" s="291"/>
      <c r="HFB101" s="291"/>
      <c r="HFC101" s="291"/>
      <c r="HFD101" s="291"/>
      <c r="HFE101" s="291"/>
      <c r="HFF101" s="291"/>
      <c r="HFG101" s="291"/>
      <c r="HFH101" s="291"/>
      <c r="HFI101" s="291"/>
      <c r="HFJ101" s="291"/>
      <c r="HFK101" s="291"/>
      <c r="HFL101" s="291"/>
      <c r="HFM101" s="291"/>
      <c r="HFN101" s="291"/>
      <c r="HFO101" s="291"/>
      <c r="HFP101" s="291"/>
      <c r="HFQ101" s="291"/>
      <c r="HFR101" s="291"/>
      <c r="HFS101" s="291"/>
      <c r="HFT101" s="291"/>
      <c r="HFU101" s="291"/>
      <c r="HFV101" s="291"/>
      <c r="HFW101" s="291"/>
      <c r="HFX101" s="291"/>
      <c r="HFY101" s="291"/>
      <c r="HFZ101" s="291"/>
      <c r="HGA101" s="291"/>
      <c r="HGB101" s="291"/>
      <c r="HGC101" s="291"/>
      <c r="HGD101" s="291"/>
      <c r="HGE101" s="291"/>
      <c r="HGF101" s="291"/>
      <c r="HGG101" s="291"/>
      <c r="HGH101" s="291"/>
      <c r="HGI101" s="291"/>
      <c r="HGJ101" s="291"/>
      <c r="HGK101" s="291"/>
      <c r="HGL101" s="291"/>
      <c r="HGM101" s="291"/>
      <c r="HGN101" s="291"/>
      <c r="HGO101" s="291"/>
      <c r="HGP101" s="291"/>
      <c r="HGQ101" s="291"/>
      <c r="HGR101" s="291"/>
      <c r="HGS101" s="291"/>
      <c r="HGT101" s="291"/>
      <c r="HGU101" s="291"/>
      <c r="HGV101" s="291"/>
      <c r="HGW101" s="291"/>
      <c r="HGX101" s="291"/>
      <c r="HGY101" s="291"/>
      <c r="HGZ101" s="291"/>
      <c r="HHA101" s="291"/>
      <c r="HHB101" s="291"/>
      <c r="HHC101" s="291"/>
      <c r="HHD101" s="291"/>
      <c r="HHE101" s="291"/>
      <c r="HHF101" s="291"/>
      <c r="HHG101" s="291"/>
      <c r="HHH101" s="291"/>
      <c r="HHI101" s="291"/>
      <c r="HHJ101" s="291"/>
      <c r="HHK101" s="291"/>
      <c r="HHL101" s="291"/>
      <c r="HHM101" s="291"/>
      <c r="HHN101" s="291"/>
      <c r="HHO101" s="291"/>
      <c r="HHP101" s="291"/>
      <c r="HHQ101" s="291"/>
      <c r="HHR101" s="291"/>
      <c r="HHS101" s="291"/>
      <c r="HHT101" s="291"/>
      <c r="HHU101" s="291"/>
      <c r="HHV101" s="291"/>
      <c r="HHW101" s="291"/>
      <c r="HHX101" s="291"/>
      <c r="HHY101" s="291"/>
      <c r="HHZ101" s="291"/>
      <c r="HIA101" s="291"/>
      <c r="HIB101" s="291"/>
      <c r="HIC101" s="170"/>
      <c r="HID101" s="291"/>
      <c r="HIE101" s="291"/>
      <c r="HIF101" s="291"/>
      <c r="HIG101" s="291"/>
      <c r="HIH101" s="291"/>
      <c r="HII101" s="291"/>
      <c r="HIJ101" s="291"/>
      <c r="HIK101" s="291"/>
      <c r="HIL101" s="291"/>
      <c r="HIM101" s="291"/>
      <c r="HIN101" s="291"/>
      <c r="HIO101" s="291"/>
      <c r="HIP101" s="291"/>
      <c r="HIQ101" s="291"/>
      <c r="HIR101" s="291"/>
      <c r="HIS101" s="291"/>
      <c r="HIT101" s="291"/>
      <c r="HIU101" s="291"/>
      <c r="HIV101" s="291"/>
      <c r="HIW101" s="291"/>
      <c r="HIX101" s="291"/>
      <c r="HIY101" s="291"/>
      <c r="HIZ101" s="291"/>
      <c r="HJA101" s="291"/>
      <c r="HJB101" s="291"/>
      <c r="HJC101" s="291"/>
      <c r="HJD101" s="291"/>
      <c r="HJE101" s="291"/>
      <c r="HJF101" s="291"/>
      <c r="HJG101" s="291"/>
      <c r="HJH101" s="291"/>
      <c r="HJI101" s="291"/>
      <c r="HJJ101" s="291"/>
      <c r="HJK101" s="291"/>
      <c r="HJL101" s="291"/>
      <c r="HJM101" s="291"/>
      <c r="HJN101" s="291"/>
      <c r="HJO101" s="291"/>
      <c r="HJP101" s="291"/>
      <c r="HJQ101" s="291"/>
      <c r="HJR101" s="291"/>
      <c r="HJS101" s="291"/>
      <c r="HJT101" s="291"/>
      <c r="HJU101" s="291"/>
      <c r="HJV101" s="291"/>
      <c r="HJW101" s="291"/>
      <c r="HJX101" s="291"/>
      <c r="HJY101" s="291"/>
      <c r="HJZ101" s="291"/>
      <c r="HKA101" s="291"/>
      <c r="HKB101" s="291"/>
      <c r="HKC101" s="291"/>
      <c r="HKD101" s="291"/>
      <c r="HKE101" s="291"/>
      <c r="HKF101" s="291"/>
      <c r="HKG101" s="291"/>
      <c r="HKH101" s="291"/>
      <c r="HKI101" s="291"/>
      <c r="HKJ101" s="291"/>
      <c r="HKK101" s="291"/>
      <c r="HKL101" s="291"/>
      <c r="HKM101" s="291"/>
      <c r="HKN101" s="291"/>
      <c r="HKO101" s="291"/>
      <c r="HKP101" s="291"/>
      <c r="HKQ101" s="291"/>
      <c r="HKR101" s="291"/>
      <c r="HKS101" s="291"/>
      <c r="HKT101" s="291"/>
      <c r="HKU101" s="291"/>
      <c r="HKV101" s="291"/>
      <c r="HKW101" s="291"/>
      <c r="HKX101" s="291"/>
      <c r="HKY101" s="291"/>
      <c r="HKZ101" s="291"/>
      <c r="HLA101" s="291"/>
      <c r="HLB101" s="291"/>
      <c r="HLC101" s="291"/>
      <c r="HLD101" s="291"/>
      <c r="HLE101" s="291"/>
      <c r="HLF101" s="291"/>
      <c r="HLG101" s="291"/>
      <c r="HLH101" s="291"/>
      <c r="HLI101" s="291"/>
      <c r="HLJ101" s="291"/>
      <c r="HLK101" s="291"/>
      <c r="HLL101" s="291"/>
      <c r="HLM101" s="291"/>
      <c r="HLN101" s="291"/>
      <c r="HLO101" s="291"/>
      <c r="HLP101" s="291"/>
      <c r="HLQ101" s="291"/>
      <c r="HLR101" s="291"/>
      <c r="HLS101" s="291"/>
      <c r="HLT101" s="291"/>
      <c r="HLU101" s="291"/>
      <c r="HLV101" s="291"/>
      <c r="HLW101" s="291"/>
      <c r="HLX101" s="291"/>
      <c r="HLY101" s="291"/>
      <c r="HLZ101" s="291"/>
      <c r="HMA101" s="291"/>
      <c r="HMB101" s="291"/>
      <c r="HMC101" s="291"/>
      <c r="HMD101" s="291"/>
      <c r="HME101" s="291"/>
      <c r="HMF101" s="291"/>
      <c r="HMG101" s="291"/>
      <c r="HMH101" s="291"/>
      <c r="HMI101" s="291"/>
      <c r="HMJ101" s="291"/>
      <c r="HMK101" s="291"/>
      <c r="HML101" s="291"/>
      <c r="HMM101" s="291"/>
      <c r="HMN101" s="291"/>
      <c r="HMO101" s="291"/>
      <c r="HMP101" s="291"/>
      <c r="HMQ101" s="291"/>
      <c r="HMR101" s="291"/>
      <c r="HMS101" s="291"/>
      <c r="HMT101" s="291"/>
      <c r="HMU101" s="291"/>
      <c r="HMV101" s="291"/>
      <c r="HMW101" s="291"/>
      <c r="HMX101" s="291"/>
      <c r="HMY101" s="291"/>
      <c r="HMZ101" s="291"/>
      <c r="HNA101" s="291"/>
      <c r="HNB101" s="291"/>
      <c r="HNC101" s="291"/>
      <c r="HND101" s="291"/>
      <c r="HNE101" s="291"/>
      <c r="HNF101" s="291"/>
      <c r="HNG101" s="291"/>
      <c r="HNH101" s="291"/>
      <c r="HNI101" s="291"/>
      <c r="HNJ101" s="291"/>
      <c r="HNK101" s="291"/>
      <c r="HNL101" s="291"/>
      <c r="HNM101" s="291"/>
      <c r="HNN101" s="291"/>
      <c r="HNO101" s="291"/>
      <c r="HNP101" s="291"/>
      <c r="HNQ101" s="291"/>
      <c r="HNR101" s="291"/>
      <c r="HNS101" s="291"/>
      <c r="HNT101" s="291"/>
      <c r="HNU101" s="291"/>
      <c r="HNV101" s="291"/>
      <c r="HNW101" s="291"/>
      <c r="HNX101" s="291"/>
      <c r="HNY101" s="291"/>
      <c r="HNZ101" s="291"/>
      <c r="HOA101" s="291"/>
      <c r="HOB101" s="291"/>
      <c r="HOC101" s="291"/>
      <c r="HOD101" s="291"/>
      <c r="HOE101" s="291"/>
      <c r="HOF101" s="291"/>
      <c r="HOG101" s="291"/>
      <c r="HOH101" s="291"/>
      <c r="HOI101" s="291"/>
      <c r="HOJ101" s="291"/>
      <c r="HOK101" s="291"/>
      <c r="HOL101" s="291"/>
      <c r="HOM101" s="291"/>
      <c r="HON101" s="291"/>
      <c r="HOO101" s="291"/>
      <c r="HOP101" s="291"/>
      <c r="HOQ101" s="291"/>
      <c r="HOR101" s="291"/>
      <c r="HOS101" s="291"/>
      <c r="HOT101" s="291"/>
      <c r="HOU101" s="291"/>
      <c r="HOV101" s="291"/>
      <c r="HOW101" s="291"/>
      <c r="HOX101" s="291"/>
      <c r="HOY101" s="291"/>
      <c r="HOZ101" s="291"/>
      <c r="HPA101" s="291"/>
      <c r="HPB101" s="291"/>
      <c r="HPC101" s="291"/>
      <c r="HPD101" s="291"/>
      <c r="HPE101" s="291"/>
      <c r="HPF101" s="291"/>
      <c r="HPG101" s="291"/>
      <c r="HPH101" s="291"/>
      <c r="HPI101" s="291"/>
      <c r="HPJ101" s="291"/>
      <c r="HPK101" s="291"/>
      <c r="HPL101" s="291"/>
      <c r="HPM101" s="291"/>
      <c r="HPN101" s="291"/>
      <c r="HPO101" s="291"/>
      <c r="HPP101" s="291"/>
      <c r="HPQ101" s="291"/>
      <c r="HPR101" s="291"/>
      <c r="HPS101" s="291"/>
      <c r="HPT101" s="291"/>
      <c r="HPU101" s="291"/>
      <c r="HPV101" s="291"/>
      <c r="HPW101" s="291"/>
      <c r="HPX101" s="291"/>
      <c r="HPY101" s="291"/>
      <c r="HPZ101" s="291"/>
      <c r="HQA101" s="291"/>
      <c r="HQB101" s="291"/>
      <c r="HQC101" s="291"/>
      <c r="HQD101" s="291"/>
      <c r="HQE101" s="291"/>
      <c r="HQF101" s="291"/>
      <c r="HQG101" s="291"/>
      <c r="HQH101" s="291"/>
      <c r="HQI101" s="291"/>
      <c r="HQJ101" s="291"/>
      <c r="HQK101" s="291"/>
      <c r="HQL101" s="291"/>
      <c r="HQM101" s="291"/>
      <c r="HQN101" s="291"/>
      <c r="HQO101" s="291"/>
      <c r="HQP101" s="291"/>
      <c r="HQQ101" s="291"/>
      <c r="HQR101" s="291"/>
      <c r="HQS101" s="291"/>
      <c r="HQT101" s="291"/>
      <c r="HQU101" s="291"/>
      <c r="HQV101" s="291"/>
      <c r="HQW101" s="291"/>
      <c r="HQX101" s="291"/>
      <c r="HQY101" s="291"/>
      <c r="HQZ101" s="291"/>
      <c r="HRA101" s="291"/>
      <c r="HRB101" s="291"/>
      <c r="HRC101" s="291"/>
      <c r="HRD101" s="291"/>
      <c r="HRE101" s="291"/>
      <c r="HRF101" s="291"/>
      <c r="HRG101" s="291"/>
      <c r="HRH101" s="291"/>
      <c r="HRI101" s="291"/>
      <c r="HRJ101" s="291"/>
      <c r="HRK101" s="291"/>
      <c r="HRL101" s="291"/>
      <c r="HRM101" s="291"/>
      <c r="HRN101" s="291"/>
      <c r="HRO101" s="291"/>
      <c r="HRP101" s="291"/>
      <c r="HRQ101" s="291"/>
      <c r="HRR101" s="291"/>
      <c r="HRS101" s="291"/>
      <c r="HRT101" s="291"/>
      <c r="HRU101" s="291"/>
      <c r="HRV101" s="291"/>
      <c r="HRW101" s="291"/>
      <c r="HRX101" s="291"/>
      <c r="HRY101" s="170"/>
      <c r="HRZ101" s="291"/>
      <c r="HSA101" s="291"/>
      <c r="HSB101" s="291"/>
      <c r="HSC101" s="291"/>
      <c r="HSD101" s="291"/>
      <c r="HSE101" s="291"/>
      <c r="HSF101" s="291"/>
      <c r="HSG101" s="291"/>
      <c r="HSH101" s="291"/>
      <c r="HSI101" s="291"/>
      <c r="HSJ101" s="291"/>
      <c r="HSK101" s="291"/>
      <c r="HSL101" s="291"/>
      <c r="HSM101" s="291"/>
      <c r="HSN101" s="291"/>
      <c r="HSO101" s="291"/>
      <c r="HSP101" s="291"/>
      <c r="HSQ101" s="291"/>
      <c r="HSR101" s="291"/>
      <c r="HSS101" s="291"/>
      <c r="HST101" s="291"/>
      <c r="HSU101" s="291"/>
      <c r="HSV101" s="291"/>
      <c r="HSW101" s="291"/>
      <c r="HSX101" s="291"/>
      <c r="HSY101" s="291"/>
      <c r="HSZ101" s="291"/>
      <c r="HTA101" s="291"/>
      <c r="HTB101" s="291"/>
      <c r="HTC101" s="291"/>
      <c r="HTD101" s="291"/>
      <c r="HTE101" s="291"/>
      <c r="HTF101" s="291"/>
      <c r="HTG101" s="291"/>
      <c r="HTH101" s="291"/>
      <c r="HTI101" s="291"/>
      <c r="HTJ101" s="291"/>
      <c r="HTK101" s="291"/>
      <c r="HTL101" s="291"/>
      <c r="HTM101" s="291"/>
      <c r="HTN101" s="291"/>
      <c r="HTO101" s="291"/>
      <c r="HTP101" s="291"/>
      <c r="HTQ101" s="291"/>
      <c r="HTR101" s="291"/>
      <c r="HTS101" s="291"/>
      <c r="HTT101" s="291"/>
      <c r="HTU101" s="291"/>
      <c r="HTV101" s="291"/>
      <c r="HTW101" s="291"/>
      <c r="HTX101" s="291"/>
      <c r="HTY101" s="291"/>
      <c r="HTZ101" s="291"/>
      <c r="HUA101" s="291"/>
      <c r="HUB101" s="291"/>
      <c r="HUC101" s="291"/>
      <c r="HUD101" s="291"/>
      <c r="HUE101" s="291"/>
      <c r="HUF101" s="291"/>
      <c r="HUG101" s="291"/>
      <c r="HUH101" s="291"/>
      <c r="HUI101" s="291"/>
      <c r="HUJ101" s="291"/>
      <c r="HUK101" s="291"/>
      <c r="HUL101" s="291"/>
      <c r="HUM101" s="291"/>
      <c r="HUN101" s="291"/>
      <c r="HUO101" s="291"/>
      <c r="HUP101" s="291"/>
      <c r="HUQ101" s="291"/>
      <c r="HUR101" s="291"/>
      <c r="HUS101" s="291"/>
      <c r="HUT101" s="291"/>
      <c r="HUU101" s="291"/>
      <c r="HUV101" s="291"/>
      <c r="HUW101" s="291"/>
      <c r="HUX101" s="291"/>
      <c r="HUY101" s="291"/>
      <c r="HUZ101" s="291"/>
      <c r="HVA101" s="291"/>
      <c r="HVB101" s="291"/>
      <c r="HVC101" s="291"/>
      <c r="HVD101" s="291"/>
      <c r="HVE101" s="291"/>
      <c r="HVF101" s="291"/>
      <c r="HVG101" s="291"/>
      <c r="HVH101" s="291"/>
      <c r="HVI101" s="291"/>
      <c r="HVJ101" s="291"/>
      <c r="HVK101" s="291"/>
      <c r="HVL101" s="291"/>
      <c r="HVM101" s="291"/>
      <c r="HVN101" s="291"/>
      <c r="HVO101" s="291"/>
      <c r="HVP101" s="291"/>
      <c r="HVQ101" s="291"/>
      <c r="HVR101" s="291"/>
      <c r="HVS101" s="291"/>
      <c r="HVT101" s="291"/>
      <c r="HVU101" s="291"/>
      <c r="HVV101" s="291"/>
      <c r="HVW101" s="291"/>
      <c r="HVX101" s="291"/>
      <c r="HVY101" s="291"/>
      <c r="HVZ101" s="291"/>
      <c r="HWA101" s="291"/>
      <c r="HWB101" s="291"/>
      <c r="HWC101" s="291"/>
      <c r="HWD101" s="291"/>
      <c r="HWE101" s="291"/>
      <c r="HWF101" s="291"/>
      <c r="HWG101" s="291"/>
      <c r="HWH101" s="291"/>
      <c r="HWI101" s="291"/>
      <c r="HWJ101" s="291"/>
      <c r="HWK101" s="291"/>
      <c r="HWL101" s="291"/>
      <c r="HWM101" s="291"/>
      <c r="HWN101" s="291"/>
      <c r="HWO101" s="291"/>
      <c r="HWP101" s="291"/>
      <c r="HWQ101" s="291"/>
      <c r="HWR101" s="291"/>
      <c r="HWS101" s="291"/>
      <c r="HWT101" s="291"/>
      <c r="HWU101" s="291"/>
      <c r="HWV101" s="291"/>
      <c r="HWW101" s="291"/>
      <c r="HWX101" s="291"/>
      <c r="HWY101" s="291"/>
      <c r="HWZ101" s="291"/>
      <c r="HXA101" s="291"/>
      <c r="HXB101" s="291"/>
      <c r="HXC101" s="291"/>
      <c r="HXD101" s="291"/>
      <c r="HXE101" s="291"/>
      <c r="HXF101" s="291"/>
      <c r="HXG101" s="291"/>
      <c r="HXH101" s="291"/>
      <c r="HXI101" s="291"/>
      <c r="HXJ101" s="291"/>
      <c r="HXK101" s="291"/>
      <c r="HXL101" s="291"/>
      <c r="HXM101" s="291"/>
      <c r="HXN101" s="291"/>
      <c r="HXO101" s="291"/>
      <c r="HXP101" s="291"/>
      <c r="HXQ101" s="291"/>
      <c r="HXR101" s="291"/>
      <c r="HXS101" s="291"/>
      <c r="HXT101" s="291"/>
      <c r="HXU101" s="291"/>
      <c r="HXV101" s="291"/>
      <c r="HXW101" s="291"/>
      <c r="HXX101" s="291"/>
      <c r="HXY101" s="291"/>
      <c r="HXZ101" s="291"/>
      <c r="HYA101" s="291"/>
      <c r="HYB101" s="291"/>
      <c r="HYC101" s="291"/>
      <c r="HYD101" s="291"/>
      <c r="HYE101" s="291"/>
      <c r="HYF101" s="291"/>
      <c r="HYG101" s="291"/>
      <c r="HYH101" s="291"/>
      <c r="HYI101" s="291"/>
      <c r="HYJ101" s="291"/>
      <c r="HYK101" s="291"/>
      <c r="HYL101" s="291"/>
      <c r="HYM101" s="291"/>
      <c r="HYN101" s="291"/>
      <c r="HYO101" s="291"/>
      <c r="HYP101" s="291"/>
      <c r="HYQ101" s="291"/>
      <c r="HYR101" s="291"/>
      <c r="HYS101" s="291"/>
      <c r="HYT101" s="291"/>
      <c r="HYU101" s="291"/>
      <c r="HYV101" s="291"/>
      <c r="HYW101" s="291"/>
      <c r="HYX101" s="291"/>
      <c r="HYY101" s="291"/>
      <c r="HYZ101" s="291"/>
      <c r="HZA101" s="291"/>
      <c r="HZB101" s="291"/>
      <c r="HZC101" s="291"/>
      <c r="HZD101" s="291"/>
      <c r="HZE101" s="291"/>
      <c r="HZF101" s="291"/>
      <c r="HZG101" s="291"/>
      <c r="HZH101" s="291"/>
      <c r="HZI101" s="291"/>
      <c r="HZJ101" s="291"/>
      <c r="HZK101" s="291"/>
      <c r="HZL101" s="291"/>
      <c r="HZM101" s="291"/>
      <c r="HZN101" s="291"/>
      <c r="HZO101" s="291"/>
      <c r="HZP101" s="291"/>
      <c r="HZQ101" s="291"/>
      <c r="HZR101" s="291"/>
      <c r="HZS101" s="291"/>
      <c r="HZT101" s="291"/>
      <c r="HZU101" s="291"/>
      <c r="HZV101" s="291"/>
      <c r="HZW101" s="291"/>
      <c r="HZX101" s="291"/>
      <c r="HZY101" s="291"/>
      <c r="HZZ101" s="291"/>
      <c r="IAA101" s="291"/>
      <c r="IAB101" s="291"/>
      <c r="IAC101" s="291"/>
      <c r="IAD101" s="291"/>
      <c r="IAE101" s="291"/>
      <c r="IAF101" s="291"/>
      <c r="IAG101" s="291"/>
      <c r="IAH101" s="291"/>
      <c r="IAI101" s="291"/>
      <c r="IAJ101" s="291"/>
      <c r="IAK101" s="291"/>
      <c r="IAL101" s="291"/>
      <c r="IAM101" s="291"/>
      <c r="IAN101" s="291"/>
      <c r="IAO101" s="291"/>
      <c r="IAP101" s="291"/>
      <c r="IAQ101" s="291"/>
      <c r="IAR101" s="291"/>
      <c r="IAS101" s="291"/>
      <c r="IAT101" s="291"/>
      <c r="IAU101" s="291"/>
      <c r="IAV101" s="291"/>
      <c r="IAW101" s="291"/>
      <c r="IAX101" s="291"/>
      <c r="IAY101" s="291"/>
      <c r="IAZ101" s="291"/>
      <c r="IBA101" s="291"/>
      <c r="IBB101" s="291"/>
      <c r="IBC101" s="291"/>
      <c r="IBD101" s="291"/>
      <c r="IBE101" s="291"/>
      <c r="IBF101" s="291"/>
      <c r="IBG101" s="291"/>
      <c r="IBH101" s="291"/>
      <c r="IBI101" s="291"/>
      <c r="IBJ101" s="291"/>
      <c r="IBK101" s="291"/>
      <c r="IBL101" s="291"/>
      <c r="IBM101" s="291"/>
      <c r="IBN101" s="291"/>
      <c r="IBO101" s="291"/>
      <c r="IBP101" s="291"/>
      <c r="IBQ101" s="291"/>
      <c r="IBR101" s="291"/>
      <c r="IBS101" s="291"/>
      <c r="IBT101" s="291"/>
      <c r="IBU101" s="170"/>
      <c r="IBV101" s="291"/>
      <c r="IBW101" s="291"/>
      <c r="IBX101" s="291"/>
      <c r="IBY101" s="291"/>
      <c r="IBZ101" s="291"/>
      <c r="ICA101" s="291"/>
      <c r="ICB101" s="291"/>
      <c r="ICC101" s="291"/>
      <c r="ICD101" s="291"/>
      <c r="ICE101" s="291"/>
      <c r="ICF101" s="291"/>
      <c r="ICG101" s="291"/>
      <c r="ICH101" s="291"/>
      <c r="ICI101" s="291"/>
      <c r="ICJ101" s="291"/>
      <c r="ICK101" s="291"/>
      <c r="ICL101" s="291"/>
      <c r="ICM101" s="291"/>
      <c r="ICN101" s="291"/>
      <c r="ICO101" s="291"/>
      <c r="ICP101" s="291"/>
      <c r="ICQ101" s="291"/>
      <c r="ICR101" s="291"/>
      <c r="ICS101" s="291"/>
      <c r="ICT101" s="291"/>
      <c r="ICU101" s="291"/>
      <c r="ICV101" s="291"/>
      <c r="ICW101" s="291"/>
      <c r="ICX101" s="291"/>
      <c r="ICY101" s="291"/>
      <c r="ICZ101" s="291"/>
      <c r="IDA101" s="291"/>
      <c r="IDB101" s="291"/>
      <c r="IDC101" s="291"/>
      <c r="IDD101" s="291"/>
      <c r="IDE101" s="291"/>
      <c r="IDF101" s="291"/>
      <c r="IDG101" s="291"/>
      <c r="IDH101" s="291"/>
      <c r="IDI101" s="291"/>
      <c r="IDJ101" s="291"/>
      <c r="IDK101" s="291"/>
      <c r="IDL101" s="291"/>
      <c r="IDM101" s="291"/>
      <c r="IDN101" s="291"/>
      <c r="IDO101" s="291"/>
      <c r="IDP101" s="291"/>
      <c r="IDQ101" s="291"/>
      <c r="IDR101" s="291"/>
      <c r="IDS101" s="291"/>
      <c r="IDT101" s="291"/>
      <c r="IDU101" s="291"/>
      <c r="IDV101" s="291"/>
      <c r="IDW101" s="291"/>
      <c r="IDX101" s="291"/>
      <c r="IDY101" s="291"/>
      <c r="IDZ101" s="291"/>
      <c r="IEA101" s="291"/>
      <c r="IEB101" s="291"/>
      <c r="IEC101" s="291"/>
      <c r="IED101" s="291"/>
      <c r="IEE101" s="291"/>
      <c r="IEF101" s="291"/>
      <c r="IEG101" s="291"/>
      <c r="IEH101" s="291"/>
      <c r="IEI101" s="291"/>
      <c r="IEJ101" s="291"/>
      <c r="IEK101" s="291"/>
      <c r="IEL101" s="291"/>
      <c r="IEM101" s="291"/>
      <c r="IEN101" s="291"/>
      <c r="IEO101" s="291"/>
      <c r="IEP101" s="291"/>
      <c r="IEQ101" s="291"/>
      <c r="IER101" s="291"/>
      <c r="IES101" s="291"/>
      <c r="IET101" s="291"/>
      <c r="IEU101" s="291"/>
      <c r="IEV101" s="291"/>
      <c r="IEW101" s="291"/>
      <c r="IEX101" s="291"/>
      <c r="IEY101" s="291"/>
      <c r="IEZ101" s="291"/>
      <c r="IFA101" s="291"/>
      <c r="IFB101" s="291"/>
      <c r="IFC101" s="291"/>
      <c r="IFD101" s="291"/>
      <c r="IFE101" s="291"/>
      <c r="IFF101" s="291"/>
      <c r="IFG101" s="291"/>
      <c r="IFH101" s="291"/>
      <c r="IFI101" s="291"/>
      <c r="IFJ101" s="291"/>
      <c r="IFK101" s="291"/>
      <c r="IFL101" s="291"/>
      <c r="IFM101" s="291"/>
      <c r="IFN101" s="291"/>
      <c r="IFO101" s="291"/>
      <c r="IFP101" s="291"/>
      <c r="IFQ101" s="291"/>
      <c r="IFR101" s="291"/>
      <c r="IFS101" s="291"/>
      <c r="IFT101" s="291"/>
      <c r="IFU101" s="291"/>
      <c r="IFV101" s="291"/>
      <c r="IFW101" s="291"/>
      <c r="IFX101" s="291"/>
      <c r="IFY101" s="291"/>
      <c r="IFZ101" s="291"/>
      <c r="IGA101" s="291"/>
      <c r="IGB101" s="291"/>
      <c r="IGC101" s="291"/>
      <c r="IGD101" s="291"/>
      <c r="IGE101" s="291"/>
      <c r="IGF101" s="291"/>
      <c r="IGG101" s="291"/>
      <c r="IGH101" s="291"/>
      <c r="IGI101" s="291"/>
      <c r="IGJ101" s="291"/>
      <c r="IGK101" s="291"/>
      <c r="IGL101" s="291"/>
      <c r="IGM101" s="291"/>
      <c r="IGN101" s="291"/>
      <c r="IGO101" s="291"/>
      <c r="IGP101" s="291"/>
      <c r="IGQ101" s="291"/>
      <c r="IGR101" s="291"/>
      <c r="IGS101" s="291"/>
      <c r="IGT101" s="291"/>
      <c r="IGU101" s="291"/>
      <c r="IGV101" s="291"/>
      <c r="IGW101" s="291"/>
      <c r="IGX101" s="291"/>
      <c r="IGY101" s="291"/>
      <c r="IGZ101" s="291"/>
      <c r="IHA101" s="291"/>
      <c r="IHB101" s="291"/>
      <c r="IHC101" s="291"/>
      <c r="IHD101" s="291"/>
      <c r="IHE101" s="291"/>
      <c r="IHF101" s="291"/>
      <c r="IHG101" s="291"/>
      <c r="IHH101" s="291"/>
      <c r="IHI101" s="291"/>
      <c r="IHJ101" s="291"/>
      <c r="IHK101" s="291"/>
      <c r="IHL101" s="291"/>
      <c r="IHM101" s="291"/>
      <c r="IHN101" s="291"/>
      <c r="IHO101" s="291"/>
      <c r="IHP101" s="291"/>
      <c r="IHQ101" s="291"/>
      <c r="IHR101" s="291"/>
      <c r="IHS101" s="291"/>
      <c r="IHT101" s="291"/>
      <c r="IHU101" s="291"/>
      <c r="IHV101" s="291"/>
      <c r="IHW101" s="291"/>
      <c r="IHX101" s="291"/>
      <c r="IHY101" s="291"/>
      <c r="IHZ101" s="291"/>
      <c r="IIA101" s="291"/>
      <c r="IIB101" s="291"/>
      <c r="IIC101" s="291"/>
      <c r="IID101" s="291"/>
      <c r="IIE101" s="291"/>
      <c r="IIF101" s="291"/>
      <c r="IIG101" s="291"/>
      <c r="IIH101" s="291"/>
      <c r="III101" s="291"/>
      <c r="IIJ101" s="291"/>
      <c r="IIK101" s="291"/>
      <c r="IIL101" s="291"/>
      <c r="IIM101" s="291"/>
      <c r="IIN101" s="291"/>
      <c r="IIO101" s="291"/>
      <c r="IIP101" s="291"/>
      <c r="IIQ101" s="291"/>
      <c r="IIR101" s="291"/>
      <c r="IIS101" s="291"/>
      <c r="IIT101" s="291"/>
      <c r="IIU101" s="291"/>
      <c r="IIV101" s="291"/>
      <c r="IIW101" s="291"/>
      <c r="IIX101" s="291"/>
      <c r="IIY101" s="291"/>
      <c r="IIZ101" s="291"/>
      <c r="IJA101" s="291"/>
      <c r="IJB101" s="291"/>
      <c r="IJC101" s="291"/>
      <c r="IJD101" s="291"/>
      <c r="IJE101" s="291"/>
      <c r="IJF101" s="291"/>
      <c r="IJG101" s="291"/>
      <c r="IJH101" s="291"/>
      <c r="IJI101" s="291"/>
      <c r="IJJ101" s="291"/>
      <c r="IJK101" s="291"/>
      <c r="IJL101" s="291"/>
      <c r="IJM101" s="291"/>
      <c r="IJN101" s="291"/>
      <c r="IJO101" s="291"/>
      <c r="IJP101" s="291"/>
      <c r="IJQ101" s="291"/>
      <c r="IJR101" s="291"/>
      <c r="IJS101" s="291"/>
      <c r="IJT101" s="291"/>
      <c r="IJU101" s="291"/>
      <c r="IJV101" s="291"/>
      <c r="IJW101" s="291"/>
      <c r="IJX101" s="291"/>
      <c r="IJY101" s="291"/>
      <c r="IJZ101" s="291"/>
      <c r="IKA101" s="291"/>
      <c r="IKB101" s="291"/>
      <c r="IKC101" s="291"/>
      <c r="IKD101" s="291"/>
      <c r="IKE101" s="291"/>
      <c r="IKF101" s="291"/>
      <c r="IKG101" s="291"/>
      <c r="IKH101" s="291"/>
      <c r="IKI101" s="291"/>
      <c r="IKJ101" s="291"/>
      <c r="IKK101" s="291"/>
      <c r="IKL101" s="291"/>
      <c r="IKM101" s="291"/>
      <c r="IKN101" s="291"/>
      <c r="IKO101" s="291"/>
      <c r="IKP101" s="291"/>
      <c r="IKQ101" s="291"/>
      <c r="IKR101" s="291"/>
      <c r="IKS101" s="291"/>
      <c r="IKT101" s="291"/>
      <c r="IKU101" s="291"/>
      <c r="IKV101" s="291"/>
      <c r="IKW101" s="291"/>
      <c r="IKX101" s="291"/>
      <c r="IKY101" s="291"/>
      <c r="IKZ101" s="291"/>
      <c r="ILA101" s="291"/>
      <c r="ILB101" s="291"/>
      <c r="ILC101" s="291"/>
      <c r="ILD101" s="291"/>
      <c r="ILE101" s="291"/>
      <c r="ILF101" s="291"/>
      <c r="ILG101" s="291"/>
      <c r="ILH101" s="291"/>
      <c r="ILI101" s="291"/>
      <c r="ILJ101" s="291"/>
      <c r="ILK101" s="291"/>
      <c r="ILL101" s="291"/>
      <c r="ILM101" s="291"/>
      <c r="ILN101" s="291"/>
      <c r="ILO101" s="291"/>
      <c r="ILP101" s="291"/>
      <c r="ILQ101" s="170"/>
      <c r="ILR101" s="291"/>
      <c r="ILS101" s="291"/>
      <c r="ILT101" s="291"/>
      <c r="ILU101" s="291"/>
      <c r="ILV101" s="291"/>
      <c r="ILW101" s="291"/>
      <c r="ILX101" s="291"/>
      <c r="ILY101" s="291"/>
      <c r="ILZ101" s="291"/>
      <c r="IMA101" s="291"/>
      <c r="IMB101" s="291"/>
      <c r="IMC101" s="291"/>
      <c r="IMD101" s="291"/>
      <c r="IME101" s="291"/>
      <c r="IMF101" s="291"/>
      <c r="IMG101" s="291"/>
      <c r="IMH101" s="291"/>
      <c r="IMI101" s="291"/>
      <c r="IMJ101" s="291"/>
      <c r="IMK101" s="291"/>
      <c r="IML101" s="291"/>
      <c r="IMM101" s="291"/>
      <c r="IMN101" s="291"/>
      <c r="IMO101" s="291"/>
      <c r="IMP101" s="291"/>
      <c r="IMQ101" s="291"/>
      <c r="IMR101" s="291"/>
      <c r="IMS101" s="291"/>
      <c r="IMT101" s="291"/>
      <c r="IMU101" s="291"/>
      <c r="IMV101" s="291"/>
      <c r="IMW101" s="291"/>
      <c r="IMX101" s="291"/>
      <c r="IMY101" s="291"/>
      <c r="IMZ101" s="291"/>
      <c r="INA101" s="291"/>
      <c r="INB101" s="291"/>
      <c r="INC101" s="291"/>
      <c r="IND101" s="291"/>
      <c r="INE101" s="291"/>
      <c r="INF101" s="291"/>
      <c r="ING101" s="291"/>
      <c r="INH101" s="291"/>
      <c r="INI101" s="291"/>
      <c r="INJ101" s="291"/>
      <c r="INK101" s="291"/>
      <c r="INL101" s="291"/>
      <c r="INM101" s="291"/>
      <c r="INN101" s="291"/>
      <c r="INO101" s="291"/>
      <c r="INP101" s="291"/>
      <c r="INQ101" s="291"/>
      <c r="INR101" s="291"/>
      <c r="INS101" s="291"/>
      <c r="INT101" s="291"/>
      <c r="INU101" s="291"/>
      <c r="INV101" s="291"/>
      <c r="INW101" s="291"/>
      <c r="INX101" s="291"/>
      <c r="INY101" s="291"/>
      <c r="INZ101" s="291"/>
      <c r="IOA101" s="291"/>
      <c r="IOB101" s="291"/>
      <c r="IOC101" s="291"/>
      <c r="IOD101" s="291"/>
      <c r="IOE101" s="291"/>
      <c r="IOF101" s="291"/>
      <c r="IOG101" s="291"/>
      <c r="IOH101" s="291"/>
      <c r="IOI101" s="291"/>
      <c r="IOJ101" s="291"/>
      <c r="IOK101" s="291"/>
      <c r="IOL101" s="291"/>
      <c r="IOM101" s="291"/>
      <c r="ION101" s="291"/>
      <c r="IOO101" s="291"/>
      <c r="IOP101" s="291"/>
      <c r="IOQ101" s="291"/>
      <c r="IOR101" s="291"/>
      <c r="IOS101" s="291"/>
      <c r="IOT101" s="291"/>
      <c r="IOU101" s="291"/>
      <c r="IOV101" s="291"/>
      <c r="IOW101" s="291"/>
      <c r="IOX101" s="291"/>
      <c r="IOY101" s="291"/>
      <c r="IOZ101" s="291"/>
      <c r="IPA101" s="291"/>
      <c r="IPB101" s="291"/>
      <c r="IPC101" s="291"/>
      <c r="IPD101" s="291"/>
      <c r="IPE101" s="291"/>
      <c r="IPF101" s="291"/>
      <c r="IPG101" s="291"/>
      <c r="IPH101" s="291"/>
      <c r="IPI101" s="291"/>
      <c r="IPJ101" s="291"/>
      <c r="IPK101" s="291"/>
      <c r="IPL101" s="291"/>
      <c r="IPM101" s="291"/>
      <c r="IPN101" s="291"/>
      <c r="IPO101" s="291"/>
      <c r="IPP101" s="291"/>
      <c r="IPQ101" s="291"/>
      <c r="IPR101" s="291"/>
      <c r="IPS101" s="291"/>
      <c r="IPT101" s="291"/>
      <c r="IPU101" s="291"/>
      <c r="IPV101" s="291"/>
      <c r="IPW101" s="291"/>
      <c r="IPX101" s="291"/>
      <c r="IPY101" s="291"/>
      <c r="IPZ101" s="291"/>
      <c r="IQA101" s="291"/>
      <c r="IQB101" s="291"/>
      <c r="IQC101" s="291"/>
      <c r="IQD101" s="291"/>
      <c r="IQE101" s="291"/>
      <c r="IQF101" s="291"/>
      <c r="IQG101" s="291"/>
      <c r="IQH101" s="291"/>
      <c r="IQI101" s="291"/>
      <c r="IQJ101" s="291"/>
      <c r="IQK101" s="291"/>
      <c r="IQL101" s="291"/>
      <c r="IQM101" s="291"/>
      <c r="IQN101" s="291"/>
      <c r="IQO101" s="291"/>
      <c r="IQP101" s="291"/>
      <c r="IQQ101" s="291"/>
      <c r="IQR101" s="291"/>
      <c r="IQS101" s="291"/>
      <c r="IQT101" s="291"/>
      <c r="IQU101" s="291"/>
      <c r="IQV101" s="291"/>
      <c r="IQW101" s="291"/>
      <c r="IQX101" s="291"/>
      <c r="IQY101" s="291"/>
      <c r="IQZ101" s="291"/>
      <c r="IRA101" s="291"/>
      <c r="IRB101" s="291"/>
      <c r="IRC101" s="291"/>
      <c r="IRD101" s="291"/>
      <c r="IRE101" s="291"/>
      <c r="IRF101" s="291"/>
      <c r="IRG101" s="291"/>
      <c r="IRH101" s="291"/>
      <c r="IRI101" s="291"/>
      <c r="IRJ101" s="291"/>
      <c r="IRK101" s="291"/>
      <c r="IRL101" s="291"/>
      <c r="IRM101" s="291"/>
      <c r="IRN101" s="291"/>
      <c r="IRO101" s="291"/>
      <c r="IRP101" s="291"/>
      <c r="IRQ101" s="291"/>
      <c r="IRR101" s="291"/>
      <c r="IRS101" s="291"/>
      <c r="IRT101" s="291"/>
      <c r="IRU101" s="291"/>
      <c r="IRV101" s="291"/>
      <c r="IRW101" s="291"/>
      <c r="IRX101" s="291"/>
      <c r="IRY101" s="291"/>
      <c r="IRZ101" s="291"/>
      <c r="ISA101" s="291"/>
      <c r="ISB101" s="291"/>
      <c r="ISC101" s="291"/>
      <c r="ISD101" s="291"/>
      <c r="ISE101" s="291"/>
      <c r="ISF101" s="291"/>
      <c r="ISG101" s="291"/>
      <c r="ISH101" s="291"/>
      <c r="ISI101" s="291"/>
      <c r="ISJ101" s="291"/>
      <c r="ISK101" s="291"/>
      <c r="ISL101" s="291"/>
      <c r="ISM101" s="291"/>
      <c r="ISN101" s="291"/>
      <c r="ISO101" s="291"/>
      <c r="ISP101" s="291"/>
      <c r="ISQ101" s="291"/>
      <c r="ISR101" s="291"/>
      <c r="ISS101" s="291"/>
      <c r="IST101" s="291"/>
      <c r="ISU101" s="291"/>
      <c r="ISV101" s="291"/>
      <c r="ISW101" s="291"/>
      <c r="ISX101" s="291"/>
      <c r="ISY101" s="291"/>
      <c r="ISZ101" s="291"/>
      <c r="ITA101" s="291"/>
      <c r="ITB101" s="291"/>
      <c r="ITC101" s="291"/>
      <c r="ITD101" s="291"/>
      <c r="ITE101" s="291"/>
      <c r="ITF101" s="291"/>
      <c r="ITG101" s="291"/>
      <c r="ITH101" s="291"/>
      <c r="ITI101" s="291"/>
      <c r="ITJ101" s="291"/>
      <c r="ITK101" s="291"/>
      <c r="ITL101" s="291"/>
      <c r="ITM101" s="291"/>
      <c r="ITN101" s="291"/>
      <c r="ITO101" s="291"/>
      <c r="ITP101" s="291"/>
      <c r="ITQ101" s="291"/>
      <c r="ITR101" s="291"/>
      <c r="ITS101" s="291"/>
      <c r="ITT101" s="291"/>
      <c r="ITU101" s="291"/>
      <c r="ITV101" s="291"/>
      <c r="ITW101" s="291"/>
      <c r="ITX101" s="291"/>
      <c r="ITY101" s="291"/>
      <c r="ITZ101" s="291"/>
      <c r="IUA101" s="291"/>
      <c r="IUB101" s="291"/>
      <c r="IUC101" s="291"/>
      <c r="IUD101" s="291"/>
      <c r="IUE101" s="291"/>
      <c r="IUF101" s="291"/>
      <c r="IUG101" s="291"/>
      <c r="IUH101" s="291"/>
      <c r="IUI101" s="291"/>
      <c r="IUJ101" s="291"/>
      <c r="IUK101" s="291"/>
      <c r="IUL101" s="291"/>
      <c r="IUM101" s="291"/>
      <c r="IUN101" s="291"/>
      <c r="IUO101" s="291"/>
      <c r="IUP101" s="291"/>
      <c r="IUQ101" s="291"/>
      <c r="IUR101" s="291"/>
      <c r="IUS101" s="291"/>
      <c r="IUT101" s="291"/>
      <c r="IUU101" s="291"/>
      <c r="IUV101" s="291"/>
      <c r="IUW101" s="291"/>
      <c r="IUX101" s="291"/>
      <c r="IUY101" s="291"/>
      <c r="IUZ101" s="291"/>
      <c r="IVA101" s="291"/>
      <c r="IVB101" s="291"/>
      <c r="IVC101" s="291"/>
      <c r="IVD101" s="291"/>
      <c r="IVE101" s="291"/>
      <c r="IVF101" s="291"/>
      <c r="IVG101" s="291"/>
      <c r="IVH101" s="291"/>
      <c r="IVI101" s="291"/>
      <c r="IVJ101" s="291"/>
      <c r="IVK101" s="291"/>
      <c r="IVL101" s="291"/>
      <c r="IVM101" s="170"/>
      <c r="IVN101" s="291"/>
      <c r="IVO101" s="291"/>
      <c r="IVP101" s="291"/>
      <c r="IVQ101" s="291"/>
      <c r="IVR101" s="291"/>
      <c r="IVS101" s="291"/>
      <c r="IVT101" s="291"/>
      <c r="IVU101" s="291"/>
      <c r="IVV101" s="291"/>
      <c r="IVW101" s="291"/>
      <c r="IVX101" s="291"/>
      <c r="IVY101" s="291"/>
      <c r="IVZ101" s="291"/>
      <c r="IWA101" s="291"/>
      <c r="IWB101" s="291"/>
      <c r="IWC101" s="291"/>
      <c r="IWD101" s="291"/>
      <c r="IWE101" s="291"/>
      <c r="IWF101" s="291"/>
      <c r="IWG101" s="291"/>
      <c r="IWH101" s="291"/>
      <c r="IWI101" s="291"/>
      <c r="IWJ101" s="291"/>
      <c r="IWK101" s="291"/>
      <c r="IWL101" s="291"/>
      <c r="IWM101" s="291"/>
      <c r="IWN101" s="291"/>
      <c r="IWO101" s="291"/>
      <c r="IWP101" s="291"/>
      <c r="IWQ101" s="291"/>
      <c r="IWR101" s="291"/>
      <c r="IWS101" s="291"/>
      <c r="IWT101" s="291"/>
      <c r="IWU101" s="291"/>
      <c r="IWV101" s="291"/>
      <c r="IWW101" s="291"/>
      <c r="IWX101" s="291"/>
      <c r="IWY101" s="291"/>
      <c r="IWZ101" s="291"/>
      <c r="IXA101" s="291"/>
      <c r="IXB101" s="291"/>
      <c r="IXC101" s="291"/>
      <c r="IXD101" s="291"/>
      <c r="IXE101" s="291"/>
      <c r="IXF101" s="291"/>
      <c r="IXG101" s="291"/>
      <c r="IXH101" s="291"/>
      <c r="IXI101" s="291"/>
      <c r="IXJ101" s="291"/>
      <c r="IXK101" s="291"/>
      <c r="IXL101" s="291"/>
      <c r="IXM101" s="291"/>
      <c r="IXN101" s="291"/>
      <c r="IXO101" s="291"/>
      <c r="IXP101" s="291"/>
      <c r="IXQ101" s="291"/>
      <c r="IXR101" s="291"/>
      <c r="IXS101" s="291"/>
      <c r="IXT101" s="291"/>
      <c r="IXU101" s="291"/>
      <c r="IXV101" s="291"/>
      <c r="IXW101" s="291"/>
      <c r="IXX101" s="291"/>
      <c r="IXY101" s="291"/>
      <c r="IXZ101" s="291"/>
      <c r="IYA101" s="291"/>
      <c r="IYB101" s="291"/>
      <c r="IYC101" s="291"/>
      <c r="IYD101" s="291"/>
      <c r="IYE101" s="291"/>
      <c r="IYF101" s="291"/>
      <c r="IYG101" s="291"/>
      <c r="IYH101" s="291"/>
      <c r="IYI101" s="291"/>
      <c r="IYJ101" s="291"/>
      <c r="IYK101" s="291"/>
      <c r="IYL101" s="291"/>
      <c r="IYM101" s="291"/>
      <c r="IYN101" s="291"/>
      <c r="IYO101" s="291"/>
      <c r="IYP101" s="291"/>
      <c r="IYQ101" s="291"/>
      <c r="IYR101" s="291"/>
      <c r="IYS101" s="291"/>
      <c r="IYT101" s="291"/>
      <c r="IYU101" s="291"/>
      <c r="IYV101" s="291"/>
      <c r="IYW101" s="291"/>
      <c r="IYX101" s="291"/>
      <c r="IYY101" s="291"/>
      <c r="IYZ101" s="291"/>
      <c r="IZA101" s="291"/>
      <c r="IZB101" s="291"/>
      <c r="IZC101" s="291"/>
      <c r="IZD101" s="291"/>
      <c r="IZE101" s="291"/>
      <c r="IZF101" s="291"/>
      <c r="IZG101" s="291"/>
      <c r="IZH101" s="291"/>
      <c r="IZI101" s="291"/>
      <c r="IZJ101" s="291"/>
      <c r="IZK101" s="291"/>
      <c r="IZL101" s="291"/>
      <c r="IZM101" s="291"/>
      <c r="IZN101" s="291"/>
      <c r="IZO101" s="291"/>
      <c r="IZP101" s="291"/>
      <c r="IZQ101" s="291"/>
      <c r="IZR101" s="291"/>
      <c r="IZS101" s="291"/>
      <c r="IZT101" s="291"/>
      <c r="IZU101" s="291"/>
      <c r="IZV101" s="291"/>
      <c r="IZW101" s="291"/>
      <c r="IZX101" s="291"/>
      <c r="IZY101" s="291"/>
      <c r="IZZ101" s="291"/>
      <c r="JAA101" s="291"/>
      <c r="JAB101" s="291"/>
      <c r="JAC101" s="291"/>
      <c r="JAD101" s="291"/>
      <c r="JAE101" s="291"/>
      <c r="JAF101" s="291"/>
      <c r="JAG101" s="291"/>
      <c r="JAH101" s="291"/>
      <c r="JAI101" s="291"/>
      <c r="JAJ101" s="291"/>
      <c r="JAK101" s="291"/>
      <c r="JAL101" s="291"/>
      <c r="JAM101" s="291"/>
      <c r="JAN101" s="291"/>
      <c r="JAO101" s="291"/>
      <c r="JAP101" s="291"/>
      <c r="JAQ101" s="291"/>
      <c r="JAR101" s="291"/>
      <c r="JAS101" s="291"/>
      <c r="JAT101" s="291"/>
      <c r="JAU101" s="291"/>
      <c r="JAV101" s="291"/>
      <c r="JAW101" s="291"/>
      <c r="JAX101" s="291"/>
      <c r="JAY101" s="291"/>
      <c r="JAZ101" s="291"/>
      <c r="JBA101" s="291"/>
      <c r="JBB101" s="291"/>
      <c r="JBC101" s="291"/>
      <c r="JBD101" s="291"/>
      <c r="JBE101" s="291"/>
      <c r="JBF101" s="291"/>
      <c r="JBG101" s="291"/>
      <c r="JBH101" s="291"/>
      <c r="JBI101" s="291"/>
      <c r="JBJ101" s="291"/>
      <c r="JBK101" s="291"/>
      <c r="JBL101" s="291"/>
      <c r="JBM101" s="291"/>
      <c r="JBN101" s="291"/>
      <c r="JBO101" s="291"/>
      <c r="JBP101" s="291"/>
      <c r="JBQ101" s="291"/>
      <c r="JBR101" s="291"/>
      <c r="JBS101" s="291"/>
      <c r="JBT101" s="291"/>
      <c r="JBU101" s="291"/>
      <c r="JBV101" s="291"/>
      <c r="JBW101" s="291"/>
      <c r="JBX101" s="291"/>
      <c r="JBY101" s="291"/>
      <c r="JBZ101" s="291"/>
      <c r="JCA101" s="291"/>
      <c r="JCB101" s="291"/>
      <c r="JCC101" s="291"/>
      <c r="JCD101" s="291"/>
      <c r="JCE101" s="291"/>
      <c r="JCF101" s="291"/>
      <c r="JCG101" s="291"/>
      <c r="JCH101" s="291"/>
      <c r="JCI101" s="291"/>
      <c r="JCJ101" s="291"/>
      <c r="JCK101" s="291"/>
      <c r="JCL101" s="291"/>
      <c r="JCM101" s="291"/>
      <c r="JCN101" s="291"/>
      <c r="JCO101" s="291"/>
      <c r="JCP101" s="291"/>
      <c r="JCQ101" s="291"/>
      <c r="JCR101" s="291"/>
      <c r="JCS101" s="291"/>
      <c r="JCT101" s="291"/>
      <c r="JCU101" s="291"/>
      <c r="JCV101" s="291"/>
      <c r="JCW101" s="291"/>
      <c r="JCX101" s="291"/>
      <c r="JCY101" s="291"/>
      <c r="JCZ101" s="291"/>
      <c r="JDA101" s="291"/>
      <c r="JDB101" s="291"/>
      <c r="JDC101" s="291"/>
      <c r="JDD101" s="291"/>
      <c r="JDE101" s="291"/>
      <c r="JDF101" s="291"/>
      <c r="JDG101" s="291"/>
      <c r="JDH101" s="291"/>
      <c r="JDI101" s="291"/>
      <c r="JDJ101" s="291"/>
      <c r="JDK101" s="291"/>
      <c r="JDL101" s="291"/>
      <c r="JDM101" s="291"/>
      <c r="JDN101" s="291"/>
      <c r="JDO101" s="291"/>
      <c r="JDP101" s="291"/>
      <c r="JDQ101" s="291"/>
      <c r="JDR101" s="291"/>
      <c r="JDS101" s="291"/>
      <c r="JDT101" s="291"/>
      <c r="JDU101" s="291"/>
      <c r="JDV101" s="291"/>
      <c r="JDW101" s="291"/>
      <c r="JDX101" s="291"/>
      <c r="JDY101" s="291"/>
      <c r="JDZ101" s="291"/>
      <c r="JEA101" s="291"/>
      <c r="JEB101" s="291"/>
      <c r="JEC101" s="291"/>
      <c r="JED101" s="291"/>
      <c r="JEE101" s="291"/>
      <c r="JEF101" s="291"/>
      <c r="JEG101" s="291"/>
      <c r="JEH101" s="291"/>
      <c r="JEI101" s="291"/>
      <c r="JEJ101" s="291"/>
      <c r="JEK101" s="291"/>
      <c r="JEL101" s="291"/>
      <c r="JEM101" s="291"/>
      <c r="JEN101" s="291"/>
      <c r="JEO101" s="291"/>
      <c r="JEP101" s="291"/>
      <c r="JEQ101" s="291"/>
      <c r="JER101" s="291"/>
      <c r="JES101" s="291"/>
      <c r="JET101" s="291"/>
      <c r="JEU101" s="291"/>
      <c r="JEV101" s="291"/>
      <c r="JEW101" s="291"/>
      <c r="JEX101" s="291"/>
      <c r="JEY101" s="291"/>
      <c r="JEZ101" s="291"/>
      <c r="JFA101" s="291"/>
      <c r="JFB101" s="291"/>
      <c r="JFC101" s="291"/>
      <c r="JFD101" s="291"/>
      <c r="JFE101" s="291"/>
      <c r="JFF101" s="291"/>
      <c r="JFG101" s="291"/>
      <c r="JFH101" s="291"/>
      <c r="JFI101" s="170"/>
      <c r="JFJ101" s="291"/>
      <c r="JFK101" s="291"/>
      <c r="JFL101" s="291"/>
      <c r="JFM101" s="291"/>
      <c r="JFN101" s="291"/>
      <c r="JFO101" s="291"/>
      <c r="JFP101" s="291"/>
      <c r="JFQ101" s="291"/>
      <c r="JFR101" s="291"/>
      <c r="JFS101" s="291"/>
      <c r="JFT101" s="291"/>
      <c r="JFU101" s="291"/>
      <c r="JFV101" s="291"/>
      <c r="JFW101" s="291"/>
      <c r="JFX101" s="291"/>
      <c r="JFY101" s="291"/>
      <c r="JFZ101" s="291"/>
      <c r="JGA101" s="291"/>
      <c r="JGB101" s="291"/>
      <c r="JGC101" s="291"/>
      <c r="JGD101" s="291"/>
      <c r="JGE101" s="291"/>
      <c r="JGF101" s="291"/>
      <c r="JGG101" s="291"/>
      <c r="JGH101" s="291"/>
      <c r="JGI101" s="291"/>
      <c r="JGJ101" s="291"/>
      <c r="JGK101" s="291"/>
      <c r="JGL101" s="291"/>
      <c r="JGM101" s="291"/>
      <c r="JGN101" s="291"/>
      <c r="JGO101" s="291"/>
      <c r="JGP101" s="291"/>
      <c r="JGQ101" s="291"/>
      <c r="JGR101" s="291"/>
      <c r="JGS101" s="291"/>
      <c r="JGT101" s="291"/>
      <c r="JGU101" s="291"/>
      <c r="JGV101" s="291"/>
      <c r="JGW101" s="291"/>
      <c r="JGX101" s="291"/>
      <c r="JGY101" s="291"/>
      <c r="JGZ101" s="291"/>
      <c r="JHA101" s="291"/>
      <c r="JHB101" s="291"/>
      <c r="JHC101" s="291"/>
      <c r="JHD101" s="291"/>
      <c r="JHE101" s="291"/>
      <c r="JHF101" s="291"/>
      <c r="JHG101" s="291"/>
      <c r="JHH101" s="291"/>
      <c r="JHI101" s="291"/>
      <c r="JHJ101" s="291"/>
      <c r="JHK101" s="291"/>
      <c r="JHL101" s="291"/>
      <c r="JHM101" s="291"/>
      <c r="JHN101" s="291"/>
      <c r="JHO101" s="291"/>
      <c r="JHP101" s="291"/>
      <c r="JHQ101" s="291"/>
      <c r="JHR101" s="291"/>
      <c r="JHS101" s="291"/>
      <c r="JHT101" s="291"/>
      <c r="JHU101" s="291"/>
      <c r="JHV101" s="291"/>
      <c r="JHW101" s="291"/>
      <c r="JHX101" s="291"/>
      <c r="JHY101" s="291"/>
      <c r="JHZ101" s="291"/>
      <c r="JIA101" s="291"/>
      <c r="JIB101" s="291"/>
      <c r="JIC101" s="291"/>
      <c r="JID101" s="291"/>
      <c r="JIE101" s="291"/>
      <c r="JIF101" s="291"/>
      <c r="JIG101" s="291"/>
      <c r="JIH101" s="291"/>
      <c r="JII101" s="291"/>
      <c r="JIJ101" s="291"/>
      <c r="JIK101" s="291"/>
      <c r="JIL101" s="291"/>
      <c r="JIM101" s="291"/>
      <c r="JIN101" s="291"/>
      <c r="JIO101" s="291"/>
      <c r="JIP101" s="291"/>
      <c r="JIQ101" s="291"/>
      <c r="JIR101" s="291"/>
      <c r="JIS101" s="291"/>
      <c r="JIT101" s="291"/>
      <c r="JIU101" s="291"/>
      <c r="JIV101" s="291"/>
      <c r="JIW101" s="291"/>
      <c r="JIX101" s="291"/>
      <c r="JIY101" s="291"/>
      <c r="JIZ101" s="291"/>
      <c r="JJA101" s="291"/>
      <c r="JJB101" s="291"/>
      <c r="JJC101" s="291"/>
      <c r="JJD101" s="291"/>
      <c r="JJE101" s="291"/>
      <c r="JJF101" s="291"/>
      <c r="JJG101" s="291"/>
      <c r="JJH101" s="291"/>
      <c r="JJI101" s="291"/>
      <c r="JJJ101" s="291"/>
      <c r="JJK101" s="291"/>
      <c r="JJL101" s="291"/>
      <c r="JJM101" s="291"/>
      <c r="JJN101" s="291"/>
      <c r="JJO101" s="291"/>
      <c r="JJP101" s="291"/>
      <c r="JJQ101" s="291"/>
      <c r="JJR101" s="291"/>
      <c r="JJS101" s="291"/>
      <c r="JJT101" s="291"/>
      <c r="JJU101" s="291"/>
      <c r="JJV101" s="291"/>
      <c r="JJW101" s="291"/>
      <c r="JJX101" s="291"/>
      <c r="JJY101" s="291"/>
      <c r="JJZ101" s="291"/>
      <c r="JKA101" s="291"/>
      <c r="JKB101" s="291"/>
      <c r="JKC101" s="291"/>
      <c r="JKD101" s="291"/>
      <c r="JKE101" s="291"/>
      <c r="JKF101" s="291"/>
      <c r="JKG101" s="291"/>
      <c r="JKH101" s="291"/>
      <c r="JKI101" s="291"/>
      <c r="JKJ101" s="291"/>
      <c r="JKK101" s="291"/>
      <c r="JKL101" s="291"/>
      <c r="JKM101" s="291"/>
      <c r="JKN101" s="291"/>
      <c r="JKO101" s="291"/>
      <c r="JKP101" s="291"/>
      <c r="JKQ101" s="291"/>
      <c r="JKR101" s="291"/>
      <c r="JKS101" s="291"/>
      <c r="JKT101" s="291"/>
      <c r="JKU101" s="291"/>
      <c r="JKV101" s="291"/>
      <c r="JKW101" s="291"/>
      <c r="JKX101" s="291"/>
      <c r="JKY101" s="291"/>
      <c r="JKZ101" s="291"/>
      <c r="JLA101" s="291"/>
      <c r="JLB101" s="291"/>
      <c r="JLC101" s="291"/>
      <c r="JLD101" s="291"/>
      <c r="JLE101" s="291"/>
      <c r="JLF101" s="291"/>
      <c r="JLG101" s="291"/>
      <c r="JLH101" s="291"/>
      <c r="JLI101" s="291"/>
      <c r="JLJ101" s="291"/>
      <c r="JLK101" s="291"/>
      <c r="JLL101" s="291"/>
      <c r="JLM101" s="291"/>
      <c r="JLN101" s="291"/>
      <c r="JLO101" s="291"/>
      <c r="JLP101" s="291"/>
      <c r="JLQ101" s="291"/>
      <c r="JLR101" s="291"/>
      <c r="JLS101" s="291"/>
      <c r="JLT101" s="291"/>
      <c r="JLU101" s="291"/>
      <c r="JLV101" s="291"/>
      <c r="JLW101" s="291"/>
      <c r="JLX101" s="291"/>
      <c r="JLY101" s="291"/>
      <c r="JLZ101" s="291"/>
      <c r="JMA101" s="291"/>
      <c r="JMB101" s="291"/>
      <c r="JMC101" s="291"/>
      <c r="JMD101" s="291"/>
      <c r="JME101" s="291"/>
      <c r="JMF101" s="291"/>
      <c r="JMG101" s="291"/>
      <c r="JMH101" s="291"/>
      <c r="JMI101" s="291"/>
      <c r="JMJ101" s="291"/>
      <c r="JMK101" s="291"/>
      <c r="JML101" s="291"/>
      <c r="JMM101" s="291"/>
      <c r="JMN101" s="291"/>
      <c r="JMO101" s="291"/>
      <c r="JMP101" s="291"/>
      <c r="JMQ101" s="291"/>
      <c r="JMR101" s="291"/>
      <c r="JMS101" s="291"/>
      <c r="JMT101" s="291"/>
      <c r="JMU101" s="291"/>
      <c r="JMV101" s="291"/>
      <c r="JMW101" s="291"/>
      <c r="JMX101" s="291"/>
      <c r="JMY101" s="291"/>
      <c r="JMZ101" s="291"/>
      <c r="JNA101" s="291"/>
      <c r="JNB101" s="291"/>
      <c r="JNC101" s="291"/>
      <c r="JND101" s="291"/>
      <c r="JNE101" s="291"/>
      <c r="JNF101" s="291"/>
      <c r="JNG101" s="291"/>
      <c r="JNH101" s="291"/>
      <c r="JNI101" s="291"/>
      <c r="JNJ101" s="291"/>
      <c r="JNK101" s="291"/>
      <c r="JNL101" s="291"/>
      <c r="JNM101" s="291"/>
      <c r="JNN101" s="291"/>
      <c r="JNO101" s="291"/>
      <c r="JNP101" s="291"/>
      <c r="JNQ101" s="291"/>
      <c r="JNR101" s="291"/>
      <c r="JNS101" s="291"/>
      <c r="JNT101" s="291"/>
      <c r="JNU101" s="291"/>
      <c r="JNV101" s="291"/>
      <c r="JNW101" s="291"/>
      <c r="JNX101" s="291"/>
      <c r="JNY101" s="291"/>
      <c r="JNZ101" s="291"/>
      <c r="JOA101" s="291"/>
      <c r="JOB101" s="291"/>
      <c r="JOC101" s="291"/>
      <c r="JOD101" s="291"/>
      <c r="JOE101" s="291"/>
      <c r="JOF101" s="291"/>
      <c r="JOG101" s="291"/>
      <c r="JOH101" s="291"/>
      <c r="JOI101" s="291"/>
      <c r="JOJ101" s="291"/>
      <c r="JOK101" s="291"/>
      <c r="JOL101" s="291"/>
      <c r="JOM101" s="291"/>
      <c r="JON101" s="291"/>
      <c r="JOO101" s="291"/>
      <c r="JOP101" s="291"/>
      <c r="JOQ101" s="291"/>
      <c r="JOR101" s="291"/>
      <c r="JOS101" s="291"/>
      <c r="JOT101" s="291"/>
      <c r="JOU101" s="291"/>
      <c r="JOV101" s="291"/>
      <c r="JOW101" s="291"/>
      <c r="JOX101" s="291"/>
      <c r="JOY101" s="291"/>
      <c r="JOZ101" s="291"/>
      <c r="JPA101" s="291"/>
      <c r="JPB101" s="291"/>
      <c r="JPC101" s="291"/>
      <c r="JPD101" s="291"/>
      <c r="JPE101" s="170"/>
      <c r="JPF101" s="291"/>
      <c r="JPG101" s="291"/>
      <c r="JPH101" s="291"/>
      <c r="JPI101" s="291"/>
      <c r="JPJ101" s="291"/>
      <c r="JPK101" s="291"/>
      <c r="JPL101" s="291"/>
      <c r="JPM101" s="291"/>
      <c r="JPN101" s="291"/>
      <c r="JPO101" s="291"/>
      <c r="JPP101" s="291"/>
      <c r="JPQ101" s="291"/>
      <c r="JPR101" s="291"/>
      <c r="JPS101" s="291"/>
      <c r="JPT101" s="291"/>
      <c r="JPU101" s="291"/>
      <c r="JPV101" s="291"/>
      <c r="JPW101" s="291"/>
      <c r="JPX101" s="291"/>
      <c r="JPY101" s="291"/>
      <c r="JPZ101" s="291"/>
      <c r="JQA101" s="291"/>
      <c r="JQB101" s="291"/>
      <c r="JQC101" s="291"/>
      <c r="JQD101" s="291"/>
      <c r="JQE101" s="291"/>
      <c r="JQF101" s="291"/>
      <c r="JQG101" s="291"/>
      <c r="JQH101" s="291"/>
      <c r="JQI101" s="291"/>
      <c r="JQJ101" s="291"/>
      <c r="JQK101" s="291"/>
      <c r="JQL101" s="291"/>
      <c r="JQM101" s="291"/>
      <c r="JQN101" s="291"/>
      <c r="JQO101" s="291"/>
      <c r="JQP101" s="291"/>
      <c r="JQQ101" s="291"/>
      <c r="JQR101" s="291"/>
      <c r="JQS101" s="291"/>
      <c r="JQT101" s="291"/>
      <c r="JQU101" s="291"/>
      <c r="JQV101" s="291"/>
      <c r="JQW101" s="291"/>
      <c r="JQX101" s="291"/>
      <c r="JQY101" s="291"/>
      <c r="JQZ101" s="291"/>
      <c r="JRA101" s="291"/>
      <c r="JRB101" s="291"/>
      <c r="JRC101" s="291"/>
      <c r="JRD101" s="291"/>
      <c r="JRE101" s="291"/>
      <c r="JRF101" s="291"/>
      <c r="JRG101" s="291"/>
      <c r="JRH101" s="291"/>
      <c r="JRI101" s="291"/>
      <c r="JRJ101" s="291"/>
      <c r="JRK101" s="291"/>
      <c r="JRL101" s="291"/>
      <c r="JRM101" s="291"/>
      <c r="JRN101" s="291"/>
      <c r="JRO101" s="291"/>
      <c r="JRP101" s="291"/>
      <c r="JRQ101" s="291"/>
      <c r="JRR101" s="291"/>
      <c r="JRS101" s="291"/>
      <c r="JRT101" s="291"/>
      <c r="JRU101" s="291"/>
      <c r="JRV101" s="291"/>
      <c r="JRW101" s="291"/>
      <c r="JRX101" s="291"/>
      <c r="JRY101" s="291"/>
      <c r="JRZ101" s="291"/>
      <c r="JSA101" s="291"/>
      <c r="JSB101" s="291"/>
      <c r="JSC101" s="291"/>
      <c r="JSD101" s="291"/>
      <c r="JSE101" s="291"/>
      <c r="JSF101" s="291"/>
      <c r="JSG101" s="291"/>
      <c r="JSH101" s="291"/>
      <c r="JSI101" s="291"/>
      <c r="JSJ101" s="291"/>
      <c r="JSK101" s="291"/>
      <c r="JSL101" s="291"/>
      <c r="JSM101" s="291"/>
      <c r="JSN101" s="291"/>
      <c r="JSO101" s="291"/>
      <c r="JSP101" s="291"/>
      <c r="JSQ101" s="291"/>
      <c r="JSR101" s="291"/>
      <c r="JSS101" s="291"/>
      <c r="JST101" s="291"/>
      <c r="JSU101" s="291"/>
      <c r="JSV101" s="291"/>
      <c r="JSW101" s="291"/>
      <c r="JSX101" s="291"/>
      <c r="JSY101" s="291"/>
      <c r="JSZ101" s="291"/>
      <c r="JTA101" s="291"/>
      <c r="JTB101" s="291"/>
      <c r="JTC101" s="291"/>
      <c r="JTD101" s="291"/>
      <c r="JTE101" s="291"/>
      <c r="JTF101" s="291"/>
      <c r="JTG101" s="291"/>
      <c r="JTH101" s="291"/>
      <c r="JTI101" s="291"/>
      <c r="JTJ101" s="291"/>
      <c r="JTK101" s="291"/>
      <c r="JTL101" s="291"/>
      <c r="JTM101" s="291"/>
      <c r="JTN101" s="291"/>
      <c r="JTO101" s="291"/>
      <c r="JTP101" s="291"/>
      <c r="JTQ101" s="291"/>
      <c r="JTR101" s="291"/>
      <c r="JTS101" s="291"/>
      <c r="JTT101" s="291"/>
      <c r="JTU101" s="291"/>
      <c r="JTV101" s="291"/>
      <c r="JTW101" s="291"/>
      <c r="JTX101" s="291"/>
      <c r="JTY101" s="291"/>
      <c r="JTZ101" s="291"/>
      <c r="JUA101" s="291"/>
      <c r="JUB101" s="291"/>
      <c r="JUC101" s="291"/>
      <c r="JUD101" s="291"/>
      <c r="JUE101" s="291"/>
      <c r="JUF101" s="291"/>
      <c r="JUG101" s="291"/>
      <c r="JUH101" s="291"/>
      <c r="JUI101" s="291"/>
      <c r="JUJ101" s="291"/>
      <c r="JUK101" s="291"/>
      <c r="JUL101" s="291"/>
      <c r="JUM101" s="291"/>
      <c r="JUN101" s="291"/>
      <c r="JUO101" s="291"/>
      <c r="JUP101" s="291"/>
      <c r="JUQ101" s="291"/>
      <c r="JUR101" s="291"/>
      <c r="JUS101" s="291"/>
      <c r="JUT101" s="291"/>
      <c r="JUU101" s="291"/>
      <c r="JUV101" s="291"/>
      <c r="JUW101" s="291"/>
      <c r="JUX101" s="291"/>
      <c r="JUY101" s="291"/>
      <c r="JUZ101" s="291"/>
      <c r="JVA101" s="291"/>
      <c r="JVB101" s="291"/>
      <c r="JVC101" s="291"/>
      <c r="JVD101" s="291"/>
      <c r="JVE101" s="291"/>
      <c r="JVF101" s="291"/>
      <c r="JVG101" s="291"/>
      <c r="JVH101" s="291"/>
      <c r="JVI101" s="291"/>
      <c r="JVJ101" s="291"/>
      <c r="JVK101" s="291"/>
      <c r="JVL101" s="291"/>
      <c r="JVM101" s="291"/>
      <c r="JVN101" s="291"/>
      <c r="JVO101" s="291"/>
      <c r="JVP101" s="291"/>
      <c r="JVQ101" s="291"/>
      <c r="JVR101" s="291"/>
      <c r="JVS101" s="291"/>
      <c r="JVT101" s="291"/>
      <c r="JVU101" s="291"/>
      <c r="JVV101" s="291"/>
      <c r="JVW101" s="291"/>
      <c r="JVX101" s="291"/>
      <c r="JVY101" s="291"/>
      <c r="JVZ101" s="291"/>
      <c r="JWA101" s="291"/>
      <c r="JWB101" s="291"/>
      <c r="JWC101" s="291"/>
      <c r="JWD101" s="291"/>
      <c r="JWE101" s="291"/>
      <c r="JWF101" s="291"/>
      <c r="JWG101" s="291"/>
      <c r="JWH101" s="291"/>
      <c r="JWI101" s="291"/>
      <c r="JWJ101" s="291"/>
      <c r="JWK101" s="291"/>
      <c r="JWL101" s="291"/>
      <c r="JWM101" s="291"/>
      <c r="JWN101" s="291"/>
      <c r="JWO101" s="291"/>
      <c r="JWP101" s="291"/>
      <c r="JWQ101" s="291"/>
      <c r="JWR101" s="291"/>
      <c r="JWS101" s="291"/>
      <c r="JWT101" s="291"/>
      <c r="JWU101" s="291"/>
      <c r="JWV101" s="291"/>
      <c r="JWW101" s="291"/>
      <c r="JWX101" s="291"/>
      <c r="JWY101" s="291"/>
      <c r="JWZ101" s="291"/>
      <c r="JXA101" s="291"/>
      <c r="JXB101" s="291"/>
      <c r="JXC101" s="291"/>
      <c r="JXD101" s="291"/>
      <c r="JXE101" s="291"/>
      <c r="JXF101" s="291"/>
      <c r="JXG101" s="291"/>
      <c r="JXH101" s="291"/>
      <c r="JXI101" s="291"/>
      <c r="JXJ101" s="291"/>
      <c r="JXK101" s="291"/>
      <c r="JXL101" s="291"/>
      <c r="JXM101" s="291"/>
      <c r="JXN101" s="291"/>
      <c r="JXO101" s="291"/>
      <c r="JXP101" s="291"/>
      <c r="JXQ101" s="291"/>
      <c r="JXR101" s="291"/>
      <c r="JXS101" s="291"/>
      <c r="JXT101" s="291"/>
      <c r="JXU101" s="291"/>
      <c r="JXV101" s="291"/>
      <c r="JXW101" s="291"/>
      <c r="JXX101" s="291"/>
      <c r="JXY101" s="291"/>
      <c r="JXZ101" s="291"/>
      <c r="JYA101" s="291"/>
      <c r="JYB101" s="291"/>
      <c r="JYC101" s="291"/>
      <c r="JYD101" s="291"/>
      <c r="JYE101" s="291"/>
      <c r="JYF101" s="291"/>
      <c r="JYG101" s="291"/>
      <c r="JYH101" s="291"/>
      <c r="JYI101" s="291"/>
      <c r="JYJ101" s="291"/>
      <c r="JYK101" s="291"/>
      <c r="JYL101" s="291"/>
      <c r="JYM101" s="291"/>
      <c r="JYN101" s="291"/>
      <c r="JYO101" s="291"/>
      <c r="JYP101" s="291"/>
      <c r="JYQ101" s="291"/>
      <c r="JYR101" s="291"/>
      <c r="JYS101" s="291"/>
      <c r="JYT101" s="291"/>
      <c r="JYU101" s="291"/>
      <c r="JYV101" s="291"/>
      <c r="JYW101" s="291"/>
      <c r="JYX101" s="291"/>
      <c r="JYY101" s="291"/>
      <c r="JYZ101" s="291"/>
      <c r="JZA101" s="170"/>
      <c r="JZB101" s="291"/>
      <c r="JZC101" s="291"/>
      <c r="JZD101" s="291"/>
      <c r="JZE101" s="291"/>
      <c r="JZF101" s="291"/>
      <c r="JZG101" s="291"/>
      <c r="JZH101" s="291"/>
      <c r="JZI101" s="291"/>
      <c r="JZJ101" s="291"/>
      <c r="JZK101" s="291"/>
      <c r="JZL101" s="291"/>
      <c r="JZM101" s="291"/>
      <c r="JZN101" s="291"/>
      <c r="JZO101" s="291"/>
      <c r="JZP101" s="291"/>
      <c r="JZQ101" s="291"/>
      <c r="JZR101" s="291"/>
      <c r="JZS101" s="291"/>
      <c r="JZT101" s="291"/>
      <c r="JZU101" s="291"/>
      <c r="JZV101" s="291"/>
      <c r="JZW101" s="291"/>
      <c r="JZX101" s="291"/>
      <c r="JZY101" s="291"/>
      <c r="JZZ101" s="291"/>
      <c r="KAA101" s="291"/>
      <c r="KAB101" s="291"/>
      <c r="KAC101" s="291"/>
      <c r="KAD101" s="291"/>
      <c r="KAE101" s="291"/>
      <c r="KAF101" s="291"/>
      <c r="KAG101" s="291"/>
      <c r="KAH101" s="291"/>
      <c r="KAI101" s="291"/>
      <c r="KAJ101" s="291"/>
      <c r="KAK101" s="291"/>
      <c r="KAL101" s="291"/>
      <c r="KAM101" s="291"/>
      <c r="KAN101" s="291"/>
      <c r="KAO101" s="291"/>
      <c r="KAP101" s="291"/>
      <c r="KAQ101" s="291"/>
      <c r="KAR101" s="291"/>
      <c r="KAS101" s="291"/>
      <c r="KAT101" s="291"/>
      <c r="KAU101" s="291"/>
      <c r="KAV101" s="291"/>
      <c r="KAW101" s="291"/>
      <c r="KAX101" s="291"/>
      <c r="KAY101" s="291"/>
      <c r="KAZ101" s="291"/>
      <c r="KBA101" s="291"/>
      <c r="KBB101" s="291"/>
      <c r="KBC101" s="291"/>
      <c r="KBD101" s="291"/>
      <c r="KBE101" s="291"/>
      <c r="KBF101" s="291"/>
      <c r="KBG101" s="291"/>
      <c r="KBH101" s="291"/>
      <c r="KBI101" s="291"/>
      <c r="KBJ101" s="291"/>
      <c r="KBK101" s="291"/>
      <c r="KBL101" s="291"/>
      <c r="KBM101" s="291"/>
      <c r="KBN101" s="291"/>
      <c r="KBO101" s="291"/>
      <c r="KBP101" s="291"/>
      <c r="KBQ101" s="291"/>
      <c r="KBR101" s="291"/>
      <c r="KBS101" s="291"/>
      <c r="KBT101" s="291"/>
      <c r="KBU101" s="291"/>
      <c r="KBV101" s="291"/>
      <c r="KBW101" s="291"/>
      <c r="KBX101" s="291"/>
      <c r="KBY101" s="291"/>
      <c r="KBZ101" s="291"/>
      <c r="KCA101" s="291"/>
      <c r="KCB101" s="291"/>
      <c r="KCC101" s="291"/>
      <c r="KCD101" s="291"/>
      <c r="KCE101" s="291"/>
      <c r="KCF101" s="291"/>
      <c r="KCG101" s="291"/>
      <c r="KCH101" s="291"/>
      <c r="KCI101" s="291"/>
      <c r="KCJ101" s="291"/>
      <c r="KCK101" s="291"/>
      <c r="KCL101" s="291"/>
      <c r="KCM101" s="291"/>
      <c r="KCN101" s="291"/>
      <c r="KCO101" s="291"/>
      <c r="KCP101" s="291"/>
      <c r="KCQ101" s="291"/>
      <c r="KCR101" s="291"/>
      <c r="KCS101" s="291"/>
      <c r="KCT101" s="291"/>
      <c r="KCU101" s="291"/>
      <c r="KCV101" s="291"/>
      <c r="KCW101" s="291"/>
      <c r="KCX101" s="291"/>
      <c r="KCY101" s="291"/>
      <c r="KCZ101" s="291"/>
      <c r="KDA101" s="291"/>
      <c r="KDB101" s="291"/>
      <c r="KDC101" s="291"/>
      <c r="KDD101" s="291"/>
      <c r="KDE101" s="291"/>
      <c r="KDF101" s="291"/>
      <c r="KDG101" s="291"/>
      <c r="KDH101" s="291"/>
      <c r="KDI101" s="291"/>
      <c r="KDJ101" s="291"/>
      <c r="KDK101" s="291"/>
      <c r="KDL101" s="291"/>
      <c r="KDM101" s="291"/>
      <c r="KDN101" s="291"/>
      <c r="KDO101" s="291"/>
      <c r="KDP101" s="291"/>
      <c r="KDQ101" s="291"/>
      <c r="KDR101" s="291"/>
      <c r="KDS101" s="291"/>
      <c r="KDT101" s="291"/>
      <c r="KDU101" s="291"/>
      <c r="KDV101" s="291"/>
      <c r="KDW101" s="291"/>
      <c r="KDX101" s="291"/>
      <c r="KDY101" s="291"/>
      <c r="KDZ101" s="291"/>
      <c r="KEA101" s="291"/>
      <c r="KEB101" s="291"/>
      <c r="KEC101" s="291"/>
      <c r="KED101" s="291"/>
      <c r="KEE101" s="291"/>
      <c r="KEF101" s="291"/>
      <c r="KEG101" s="291"/>
      <c r="KEH101" s="291"/>
      <c r="KEI101" s="291"/>
      <c r="KEJ101" s="291"/>
      <c r="KEK101" s="291"/>
      <c r="KEL101" s="291"/>
      <c r="KEM101" s="291"/>
      <c r="KEN101" s="291"/>
      <c r="KEO101" s="291"/>
      <c r="KEP101" s="291"/>
      <c r="KEQ101" s="291"/>
      <c r="KER101" s="291"/>
      <c r="KES101" s="291"/>
      <c r="KET101" s="291"/>
      <c r="KEU101" s="291"/>
      <c r="KEV101" s="291"/>
      <c r="KEW101" s="291"/>
      <c r="KEX101" s="291"/>
      <c r="KEY101" s="291"/>
      <c r="KEZ101" s="291"/>
      <c r="KFA101" s="291"/>
      <c r="KFB101" s="291"/>
      <c r="KFC101" s="291"/>
      <c r="KFD101" s="291"/>
      <c r="KFE101" s="291"/>
      <c r="KFF101" s="291"/>
      <c r="KFG101" s="291"/>
      <c r="KFH101" s="291"/>
      <c r="KFI101" s="291"/>
      <c r="KFJ101" s="291"/>
      <c r="KFK101" s="291"/>
      <c r="KFL101" s="291"/>
      <c r="KFM101" s="291"/>
      <c r="KFN101" s="291"/>
      <c r="KFO101" s="291"/>
      <c r="KFP101" s="291"/>
      <c r="KFQ101" s="291"/>
      <c r="KFR101" s="291"/>
      <c r="KFS101" s="291"/>
      <c r="KFT101" s="291"/>
      <c r="KFU101" s="291"/>
      <c r="KFV101" s="291"/>
      <c r="KFW101" s="291"/>
      <c r="KFX101" s="291"/>
      <c r="KFY101" s="291"/>
      <c r="KFZ101" s="291"/>
      <c r="KGA101" s="291"/>
      <c r="KGB101" s="291"/>
      <c r="KGC101" s="291"/>
      <c r="KGD101" s="291"/>
      <c r="KGE101" s="291"/>
      <c r="KGF101" s="291"/>
      <c r="KGG101" s="291"/>
      <c r="KGH101" s="291"/>
      <c r="KGI101" s="291"/>
      <c r="KGJ101" s="291"/>
      <c r="KGK101" s="291"/>
      <c r="KGL101" s="291"/>
      <c r="KGM101" s="291"/>
      <c r="KGN101" s="291"/>
      <c r="KGO101" s="291"/>
      <c r="KGP101" s="291"/>
      <c r="KGQ101" s="291"/>
      <c r="KGR101" s="291"/>
      <c r="KGS101" s="291"/>
      <c r="KGT101" s="291"/>
      <c r="KGU101" s="291"/>
      <c r="KGV101" s="291"/>
      <c r="KGW101" s="291"/>
      <c r="KGX101" s="291"/>
      <c r="KGY101" s="291"/>
      <c r="KGZ101" s="291"/>
      <c r="KHA101" s="291"/>
      <c r="KHB101" s="291"/>
      <c r="KHC101" s="291"/>
      <c r="KHD101" s="291"/>
      <c r="KHE101" s="291"/>
      <c r="KHF101" s="291"/>
      <c r="KHG101" s="291"/>
      <c r="KHH101" s="291"/>
      <c r="KHI101" s="291"/>
      <c r="KHJ101" s="291"/>
      <c r="KHK101" s="291"/>
      <c r="KHL101" s="291"/>
      <c r="KHM101" s="291"/>
      <c r="KHN101" s="291"/>
      <c r="KHO101" s="291"/>
      <c r="KHP101" s="291"/>
      <c r="KHQ101" s="291"/>
      <c r="KHR101" s="291"/>
      <c r="KHS101" s="291"/>
      <c r="KHT101" s="291"/>
      <c r="KHU101" s="291"/>
      <c r="KHV101" s="291"/>
      <c r="KHW101" s="291"/>
      <c r="KHX101" s="291"/>
      <c r="KHY101" s="291"/>
      <c r="KHZ101" s="291"/>
      <c r="KIA101" s="291"/>
      <c r="KIB101" s="291"/>
      <c r="KIC101" s="291"/>
      <c r="KID101" s="291"/>
      <c r="KIE101" s="291"/>
      <c r="KIF101" s="291"/>
      <c r="KIG101" s="291"/>
      <c r="KIH101" s="291"/>
      <c r="KII101" s="291"/>
      <c r="KIJ101" s="291"/>
      <c r="KIK101" s="291"/>
      <c r="KIL101" s="291"/>
      <c r="KIM101" s="291"/>
      <c r="KIN101" s="291"/>
      <c r="KIO101" s="291"/>
      <c r="KIP101" s="291"/>
      <c r="KIQ101" s="291"/>
      <c r="KIR101" s="291"/>
      <c r="KIS101" s="291"/>
      <c r="KIT101" s="291"/>
      <c r="KIU101" s="291"/>
      <c r="KIV101" s="291"/>
      <c r="KIW101" s="170"/>
      <c r="KIX101" s="291"/>
      <c r="KIY101" s="291"/>
      <c r="KIZ101" s="291"/>
      <c r="KJA101" s="291"/>
      <c r="KJB101" s="291"/>
      <c r="KJC101" s="291"/>
      <c r="KJD101" s="291"/>
      <c r="KJE101" s="291"/>
      <c r="KJF101" s="291"/>
      <c r="KJG101" s="291"/>
      <c r="KJH101" s="291"/>
      <c r="KJI101" s="291"/>
      <c r="KJJ101" s="291"/>
      <c r="KJK101" s="291"/>
      <c r="KJL101" s="291"/>
      <c r="KJM101" s="291"/>
      <c r="KJN101" s="291"/>
      <c r="KJO101" s="291"/>
      <c r="KJP101" s="291"/>
      <c r="KJQ101" s="291"/>
      <c r="KJR101" s="291"/>
      <c r="KJS101" s="291"/>
      <c r="KJT101" s="291"/>
      <c r="KJU101" s="291"/>
      <c r="KJV101" s="291"/>
      <c r="KJW101" s="291"/>
      <c r="KJX101" s="291"/>
      <c r="KJY101" s="291"/>
      <c r="KJZ101" s="291"/>
      <c r="KKA101" s="291"/>
      <c r="KKB101" s="291"/>
      <c r="KKC101" s="291"/>
      <c r="KKD101" s="291"/>
      <c r="KKE101" s="291"/>
      <c r="KKF101" s="291"/>
      <c r="KKG101" s="291"/>
      <c r="KKH101" s="291"/>
      <c r="KKI101" s="291"/>
      <c r="KKJ101" s="291"/>
      <c r="KKK101" s="291"/>
      <c r="KKL101" s="291"/>
      <c r="KKM101" s="291"/>
      <c r="KKN101" s="291"/>
      <c r="KKO101" s="291"/>
      <c r="KKP101" s="291"/>
      <c r="KKQ101" s="291"/>
      <c r="KKR101" s="291"/>
      <c r="KKS101" s="291"/>
      <c r="KKT101" s="291"/>
      <c r="KKU101" s="291"/>
      <c r="KKV101" s="291"/>
      <c r="KKW101" s="291"/>
      <c r="KKX101" s="291"/>
      <c r="KKY101" s="291"/>
      <c r="KKZ101" s="291"/>
      <c r="KLA101" s="291"/>
      <c r="KLB101" s="291"/>
      <c r="KLC101" s="291"/>
      <c r="KLD101" s="291"/>
      <c r="KLE101" s="291"/>
      <c r="KLF101" s="291"/>
      <c r="KLG101" s="291"/>
      <c r="KLH101" s="291"/>
      <c r="KLI101" s="291"/>
      <c r="KLJ101" s="291"/>
      <c r="KLK101" s="291"/>
      <c r="KLL101" s="291"/>
      <c r="KLM101" s="291"/>
      <c r="KLN101" s="291"/>
      <c r="KLO101" s="291"/>
      <c r="KLP101" s="291"/>
      <c r="KLQ101" s="291"/>
      <c r="KLR101" s="291"/>
      <c r="KLS101" s="291"/>
      <c r="KLT101" s="291"/>
      <c r="KLU101" s="291"/>
      <c r="KLV101" s="291"/>
      <c r="KLW101" s="291"/>
      <c r="KLX101" s="291"/>
      <c r="KLY101" s="291"/>
      <c r="KLZ101" s="291"/>
      <c r="KMA101" s="291"/>
      <c r="KMB101" s="291"/>
      <c r="KMC101" s="291"/>
      <c r="KMD101" s="291"/>
      <c r="KME101" s="291"/>
      <c r="KMF101" s="291"/>
      <c r="KMG101" s="291"/>
      <c r="KMH101" s="291"/>
      <c r="KMI101" s="291"/>
      <c r="KMJ101" s="291"/>
      <c r="KMK101" s="291"/>
      <c r="KML101" s="291"/>
      <c r="KMM101" s="291"/>
      <c r="KMN101" s="291"/>
      <c r="KMO101" s="291"/>
      <c r="KMP101" s="291"/>
      <c r="KMQ101" s="291"/>
      <c r="KMR101" s="291"/>
      <c r="KMS101" s="291"/>
      <c r="KMT101" s="291"/>
      <c r="KMU101" s="291"/>
      <c r="KMV101" s="291"/>
      <c r="KMW101" s="291"/>
      <c r="KMX101" s="291"/>
      <c r="KMY101" s="291"/>
      <c r="KMZ101" s="291"/>
      <c r="KNA101" s="291"/>
      <c r="KNB101" s="291"/>
      <c r="KNC101" s="291"/>
      <c r="KND101" s="291"/>
      <c r="KNE101" s="291"/>
      <c r="KNF101" s="291"/>
      <c r="KNG101" s="291"/>
      <c r="KNH101" s="291"/>
      <c r="KNI101" s="291"/>
      <c r="KNJ101" s="291"/>
      <c r="KNK101" s="291"/>
      <c r="KNL101" s="291"/>
      <c r="KNM101" s="291"/>
      <c r="KNN101" s="291"/>
      <c r="KNO101" s="291"/>
      <c r="KNP101" s="291"/>
      <c r="KNQ101" s="291"/>
      <c r="KNR101" s="291"/>
      <c r="KNS101" s="291"/>
      <c r="KNT101" s="291"/>
      <c r="KNU101" s="291"/>
      <c r="KNV101" s="291"/>
      <c r="KNW101" s="291"/>
      <c r="KNX101" s="291"/>
      <c r="KNY101" s="291"/>
      <c r="KNZ101" s="291"/>
      <c r="KOA101" s="291"/>
      <c r="KOB101" s="291"/>
      <c r="KOC101" s="291"/>
      <c r="KOD101" s="291"/>
      <c r="KOE101" s="291"/>
      <c r="KOF101" s="291"/>
      <c r="KOG101" s="291"/>
      <c r="KOH101" s="291"/>
      <c r="KOI101" s="291"/>
      <c r="KOJ101" s="291"/>
      <c r="KOK101" s="291"/>
      <c r="KOL101" s="291"/>
      <c r="KOM101" s="291"/>
      <c r="KON101" s="291"/>
      <c r="KOO101" s="291"/>
      <c r="KOP101" s="291"/>
      <c r="KOQ101" s="291"/>
      <c r="KOR101" s="291"/>
      <c r="KOS101" s="291"/>
      <c r="KOT101" s="291"/>
      <c r="KOU101" s="291"/>
      <c r="KOV101" s="291"/>
      <c r="KOW101" s="291"/>
      <c r="KOX101" s="291"/>
      <c r="KOY101" s="291"/>
      <c r="KOZ101" s="291"/>
      <c r="KPA101" s="291"/>
      <c r="KPB101" s="291"/>
      <c r="KPC101" s="291"/>
      <c r="KPD101" s="291"/>
      <c r="KPE101" s="291"/>
      <c r="KPF101" s="291"/>
      <c r="KPG101" s="291"/>
      <c r="KPH101" s="291"/>
      <c r="KPI101" s="291"/>
      <c r="KPJ101" s="291"/>
      <c r="KPK101" s="291"/>
      <c r="KPL101" s="291"/>
      <c r="KPM101" s="291"/>
      <c r="KPN101" s="291"/>
      <c r="KPO101" s="291"/>
      <c r="KPP101" s="291"/>
      <c r="KPQ101" s="291"/>
      <c r="KPR101" s="291"/>
      <c r="KPS101" s="291"/>
      <c r="KPT101" s="291"/>
      <c r="KPU101" s="291"/>
      <c r="KPV101" s="291"/>
      <c r="KPW101" s="291"/>
      <c r="KPX101" s="291"/>
      <c r="KPY101" s="291"/>
      <c r="KPZ101" s="291"/>
      <c r="KQA101" s="291"/>
      <c r="KQB101" s="291"/>
      <c r="KQC101" s="291"/>
      <c r="KQD101" s="291"/>
      <c r="KQE101" s="291"/>
      <c r="KQF101" s="291"/>
      <c r="KQG101" s="291"/>
      <c r="KQH101" s="291"/>
      <c r="KQI101" s="291"/>
      <c r="KQJ101" s="291"/>
      <c r="KQK101" s="291"/>
      <c r="KQL101" s="291"/>
      <c r="KQM101" s="291"/>
      <c r="KQN101" s="291"/>
      <c r="KQO101" s="291"/>
      <c r="KQP101" s="291"/>
      <c r="KQQ101" s="291"/>
      <c r="KQR101" s="291"/>
      <c r="KQS101" s="291"/>
      <c r="KQT101" s="291"/>
      <c r="KQU101" s="291"/>
      <c r="KQV101" s="291"/>
      <c r="KQW101" s="291"/>
      <c r="KQX101" s="291"/>
      <c r="KQY101" s="291"/>
      <c r="KQZ101" s="291"/>
      <c r="KRA101" s="291"/>
      <c r="KRB101" s="291"/>
      <c r="KRC101" s="291"/>
      <c r="KRD101" s="291"/>
      <c r="KRE101" s="291"/>
      <c r="KRF101" s="291"/>
      <c r="KRG101" s="291"/>
      <c r="KRH101" s="291"/>
      <c r="KRI101" s="291"/>
      <c r="KRJ101" s="291"/>
      <c r="KRK101" s="291"/>
      <c r="KRL101" s="291"/>
      <c r="KRM101" s="291"/>
      <c r="KRN101" s="291"/>
      <c r="KRO101" s="291"/>
      <c r="KRP101" s="291"/>
      <c r="KRQ101" s="291"/>
      <c r="KRR101" s="291"/>
      <c r="KRS101" s="291"/>
      <c r="KRT101" s="291"/>
      <c r="KRU101" s="291"/>
      <c r="KRV101" s="291"/>
      <c r="KRW101" s="291"/>
      <c r="KRX101" s="291"/>
      <c r="KRY101" s="291"/>
      <c r="KRZ101" s="291"/>
      <c r="KSA101" s="291"/>
      <c r="KSB101" s="291"/>
      <c r="KSC101" s="291"/>
      <c r="KSD101" s="291"/>
      <c r="KSE101" s="291"/>
      <c r="KSF101" s="291"/>
      <c r="KSG101" s="291"/>
      <c r="KSH101" s="291"/>
      <c r="KSI101" s="291"/>
      <c r="KSJ101" s="291"/>
      <c r="KSK101" s="291"/>
      <c r="KSL101" s="291"/>
      <c r="KSM101" s="291"/>
      <c r="KSN101" s="291"/>
      <c r="KSO101" s="291"/>
      <c r="KSP101" s="291"/>
      <c r="KSQ101" s="291"/>
      <c r="KSR101" s="291"/>
      <c r="KSS101" s="170"/>
      <c r="KST101" s="291"/>
      <c r="KSU101" s="291"/>
      <c r="KSV101" s="291"/>
      <c r="KSW101" s="291"/>
      <c r="KSX101" s="291"/>
      <c r="KSY101" s="291"/>
      <c r="KSZ101" s="291"/>
      <c r="KTA101" s="291"/>
      <c r="KTB101" s="291"/>
      <c r="KTC101" s="291"/>
      <c r="KTD101" s="291"/>
      <c r="KTE101" s="291"/>
      <c r="KTF101" s="291"/>
      <c r="KTG101" s="291"/>
      <c r="KTH101" s="291"/>
      <c r="KTI101" s="291"/>
      <c r="KTJ101" s="291"/>
      <c r="KTK101" s="291"/>
      <c r="KTL101" s="291"/>
      <c r="KTM101" s="291"/>
      <c r="KTN101" s="291"/>
      <c r="KTO101" s="291"/>
      <c r="KTP101" s="291"/>
      <c r="KTQ101" s="291"/>
      <c r="KTR101" s="291"/>
      <c r="KTS101" s="291"/>
      <c r="KTT101" s="291"/>
      <c r="KTU101" s="291"/>
      <c r="KTV101" s="291"/>
      <c r="KTW101" s="291"/>
      <c r="KTX101" s="291"/>
      <c r="KTY101" s="291"/>
      <c r="KTZ101" s="291"/>
      <c r="KUA101" s="291"/>
      <c r="KUB101" s="291"/>
      <c r="KUC101" s="291"/>
      <c r="KUD101" s="291"/>
      <c r="KUE101" s="291"/>
      <c r="KUF101" s="291"/>
      <c r="KUG101" s="291"/>
      <c r="KUH101" s="291"/>
      <c r="KUI101" s="291"/>
      <c r="KUJ101" s="291"/>
      <c r="KUK101" s="291"/>
      <c r="KUL101" s="291"/>
      <c r="KUM101" s="291"/>
      <c r="KUN101" s="291"/>
      <c r="KUO101" s="291"/>
      <c r="KUP101" s="291"/>
      <c r="KUQ101" s="291"/>
      <c r="KUR101" s="291"/>
      <c r="KUS101" s="291"/>
      <c r="KUT101" s="291"/>
      <c r="KUU101" s="291"/>
      <c r="KUV101" s="291"/>
      <c r="KUW101" s="291"/>
      <c r="KUX101" s="291"/>
      <c r="KUY101" s="291"/>
      <c r="KUZ101" s="291"/>
      <c r="KVA101" s="291"/>
      <c r="KVB101" s="291"/>
      <c r="KVC101" s="291"/>
      <c r="KVD101" s="291"/>
      <c r="KVE101" s="291"/>
      <c r="KVF101" s="291"/>
      <c r="KVG101" s="291"/>
      <c r="KVH101" s="291"/>
      <c r="KVI101" s="291"/>
      <c r="KVJ101" s="291"/>
      <c r="KVK101" s="291"/>
      <c r="KVL101" s="291"/>
      <c r="KVM101" s="291"/>
      <c r="KVN101" s="291"/>
      <c r="KVO101" s="291"/>
      <c r="KVP101" s="291"/>
      <c r="KVQ101" s="291"/>
      <c r="KVR101" s="291"/>
      <c r="KVS101" s="291"/>
      <c r="KVT101" s="291"/>
      <c r="KVU101" s="291"/>
      <c r="KVV101" s="291"/>
      <c r="KVW101" s="291"/>
      <c r="KVX101" s="291"/>
      <c r="KVY101" s="291"/>
      <c r="KVZ101" s="291"/>
      <c r="KWA101" s="291"/>
      <c r="KWB101" s="291"/>
      <c r="KWC101" s="291"/>
      <c r="KWD101" s="291"/>
      <c r="KWE101" s="291"/>
      <c r="KWF101" s="291"/>
      <c r="KWG101" s="291"/>
      <c r="KWH101" s="291"/>
      <c r="KWI101" s="291"/>
      <c r="KWJ101" s="291"/>
      <c r="KWK101" s="291"/>
      <c r="KWL101" s="291"/>
      <c r="KWM101" s="291"/>
      <c r="KWN101" s="291"/>
      <c r="KWO101" s="291"/>
      <c r="KWP101" s="291"/>
      <c r="KWQ101" s="291"/>
      <c r="KWR101" s="291"/>
      <c r="KWS101" s="291"/>
      <c r="KWT101" s="291"/>
      <c r="KWU101" s="291"/>
      <c r="KWV101" s="291"/>
      <c r="KWW101" s="291"/>
      <c r="KWX101" s="291"/>
      <c r="KWY101" s="291"/>
      <c r="KWZ101" s="291"/>
      <c r="KXA101" s="291"/>
      <c r="KXB101" s="291"/>
      <c r="KXC101" s="291"/>
      <c r="KXD101" s="291"/>
      <c r="KXE101" s="291"/>
      <c r="KXF101" s="291"/>
      <c r="KXG101" s="291"/>
      <c r="KXH101" s="291"/>
      <c r="KXI101" s="291"/>
      <c r="KXJ101" s="291"/>
      <c r="KXK101" s="291"/>
      <c r="KXL101" s="291"/>
      <c r="KXM101" s="291"/>
      <c r="KXN101" s="291"/>
      <c r="KXO101" s="291"/>
      <c r="KXP101" s="291"/>
      <c r="KXQ101" s="291"/>
      <c r="KXR101" s="291"/>
      <c r="KXS101" s="291"/>
      <c r="KXT101" s="291"/>
      <c r="KXU101" s="291"/>
      <c r="KXV101" s="291"/>
      <c r="KXW101" s="291"/>
      <c r="KXX101" s="291"/>
      <c r="KXY101" s="291"/>
      <c r="KXZ101" s="291"/>
      <c r="KYA101" s="291"/>
      <c r="KYB101" s="291"/>
      <c r="KYC101" s="291"/>
      <c r="KYD101" s="291"/>
      <c r="KYE101" s="291"/>
      <c r="KYF101" s="291"/>
      <c r="KYG101" s="291"/>
      <c r="KYH101" s="291"/>
      <c r="KYI101" s="291"/>
      <c r="KYJ101" s="291"/>
      <c r="KYK101" s="291"/>
      <c r="KYL101" s="291"/>
      <c r="KYM101" s="291"/>
      <c r="KYN101" s="291"/>
      <c r="KYO101" s="291"/>
      <c r="KYP101" s="291"/>
      <c r="KYQ101" s="291"/>
      <c r="KYR101" s="291"/>
      <c r="KYS101" s="291"/>
      <c r="KYT101" s="291"/>
      <c r="KYU101" s="291"/>
      <c r="KYV101" s="291"/>
      <c r="KYW101" s="291"/>
      <c r="KYX101" s="291"/>
      <c r="KYY101" s="291"/>
      <c r="KYZ101" s="291"/>
      <c r="KZA101" s="291"/>
      <c r="KZB101" s="291"/>
      <c r="KZC101" s="291"/>
      <c r="KZD101" s="291"/>
      <c r="KZE101" s="291"/>
      <c r="KZF101" s="291"/>
      <c r="KZG101" s="291"/>
      <c r="KZH101" s="291"/>
      <c r="KZI101" s="291"/>
      <c r="KZJ101" s="291"/>
      <c r="KZK101" s="291"/>
      <c r="KZL101" s="291"/>
      <c r="KZM101" s="291"/>
      <c r="KZN101" s="291"/>
      <c r="KZO101" s="291"/>
      <c r="KZP101" s="291"/>
      <c r="KZQ101" s="291"/>
      <c r="KZR101" s="291"/>
      <c r="KZS101" s="291"/>
      <c r="KZT101" s="291"/>
      <c r="KZU101" s="291"/>
      <c r="KZV101" s="291"/>
      <c r="KZW101" s="291"/>
      <c r="KZX101" s="291"/>
      <c r="KZY101" s="291"/>
      <c r="KZZ101" s="291"/>
      <c r="LAA101" s="291"/>
      <c r="LAB101" s="291"/>
      <c r="LAC101" s="291"/>
      <c r="LAD101" s="291"/>
      <c r="LAE101" s="291"/>
      <c r="LAF101" s="291"/>
      <c r="LAG101" s="291"/>
      <c r="LAH101" s="291"/>
      <c r="LAI101" s="291"/>
      <c r="LAJ101" s="291"/>
      <c r="LAK101" s="291"/>
      <c r="LAL101" s="291"/>
      <c r="LAM101" s="291"/>
      <c r="LAN101" s="291"/>
      <c r="LAO101" s="291"/>
      <c r="LAP101" s="291"/>
      <c r="LAQ101" s="291"/>
      <c r="LAR101" s="291"/>
      <c r="LAS101" s="291"/>
      <c r="LAT101" s="291"/>
      <c r="LAU101" s="291"/>
      <c r="LAV101" s="291"/>
      <c r="LAW101" s="291"/>
      <c r="LAX101" s="291"/>
      <c r="LAY101" s="291"/>
      <c r="LAZ101" s="291"/>
      <c r="LBA101" s="291"/>
      <c r="LBB101" s="291"/>
      <c r="LBC101" s="291"/>
      <c r="LBD101" s="291"/>
      <c r="LBE101" s="291"/>
      <c r="LBF101" s="291"/>
      <c r="LBG101" s="291"/>
      <c r="LBH101" s="291"/>
      <c r="LBI101" s="291"/>
      <c r="LBJ101" s="291"/>
      <c r="LBK101" s="291"/>
      <c r="LBL101" s="291"/>
      <c r="LBM101" s="291"/>
      <c r="LBN101" s="291"/>
      <c r="LBO101" s="291"/>
      <c r="LBP101" s="291"/>
      <c r="LBQ101" s="291"/>
      <c r="LBR101" s="291"/>
      <c r="LBS101" s="291"/>
      <c r="LBT101" s="291"/>
      <c r="LBU101" s="291"/>
      <c r="LBV101" s="291"/>
      <c r="LBW101" s="291"/>
      <c r="LBX101" s="291"/>
      <c r="LBY101" s="291"/>
      <c r="LBZ101" s="291"/>
      <c r="LCA101" s="291"/>
      <c r="LCB101" s="291"/>
      <c r="LCC101" s="291"/>
      <c r="LCD101" s="291"/>
      <c r="LCE101" s="291"/>
      <c r="LCF101" s="291"/>
      <c r="LCG101" s="291"/>
      <c r="LCH101" s="291"/>
      <c r="LCI101" s="291"/>
      <c r="LCJ101" s="291"/>
      <c r="LCK101" s="291"/>
      <c r="LCL101" s="291"/>
      <c r="LCM101" s="291"/>
      <c r="LCN101" s="291"/>
      <c r="LCO101" s="170"/>
      <c r="LCP101" s="291"/>
      <c r="LCQ101" s="291"/>
      <c r="LCR101" s="291"/>
      <c r="LCS101" s="291"/>
      <c r="LCT101" s="291"/>
      <c r="LCU101" s="291"/>
      <c r="LCV101" s="291"/>
      <c r="LCW101" s="291"/>
      <c r="LCX101" s="291"/>
      <c r="LCY101" s="291"/>
      <c r="LCZ101" s="291"/>
      <c r="LDA101" s="291"/>
      <c r="LDB101" s="291"/>
      <c r="LDC101" s="291"/>
      <c r="LDD101" s="291"/>
      <c r="LDE101" s="291"/>
      <c r="LDF101" s="291"/>
      <c r="LDG101" s="291"/>
      <c r="LDH101" s="291"/>
      <c r="LDI101" s="291"/>
      <c r="LDJ101" s="291"/>
      <c r="LDK101" s="291"/>
      <c r="LDL101" s="291"/>
      <c r="LDM101" s="291"/>
      <c r="LDN101" s="291"/>
      <c r="LDO101" s="291"/>
      <c r="LDP101" s="291"/>
      <c r="LDQ101" s="291"/>
      <c r="LDR101" s="291"/>
      <c r="LDS101" s="291"/>
      <c r="LDT101" s="291"/>
      <c r="LDU101" s="291"/>
      <c r="LDV101" s="291"/>
      <c r="LDW101" s="291"/>
      <c r="LDX101" s="291"/>
      <c r="LDY101" s="291"/>
      <c r="LDZ101" s="291"/>
      <c r="LEA101" s="291"/>
      <c r="LEB101" s="291"/>
      <c r="LEC101" s="291"/>
      <c r="LED101" s="291"/>
      <c r="LEE101" s="291"/>
      <c r="LEF101" s="291"/>
      <c r="LEG101" s="291"/>
      <c r="LEH101" s="291"/>
      <c r="LEI101" s="291"/>
      <c r="LEJ101" s="291"/>
      <c r="LEK101" s="291"/>
      <c r="LEL101" s="291"/>
      <c r="LEM101" s="291"/>
      <c r="LEN101" s="291"/>
      <c r="LEO101" s="291"/>
      <c r="LEP101" s="291"/>
      <c r="LEQ101" s="291"/>
      <c r="LER101" s="291"/>
      <c r="LES101" s="291"/>
      <c r="LET101" s="291"/>
      <c r="LEU101" s="291"/>
      <c r="LEV101" s="291"/>
      <c r="LEW101" s="291"/>
      <c r="LEX101" s="291"/>
      <c r="LEY101" s="291"/>
      <c r="LEZ101" s="291"/>
      <c r="LFA101" s="291"/>
      <c r="LFB101" s="291"/>
      <c r="LFC101" s="291"/>
      <c r="LFD101" s="291"/>
      <c r="LFE101" s="291"/>
      <c r="LFF101" s="291"/>
      <c r="LFG101" s="291"/>
      <c r="LFH101" s="291"/>
      <c r="LFI101" s="291"/>
      <c r="LFJ101" s="291"/>
      <c r="LFK101" s="291"/>
      <c r="LFL101" s="291"/>
      <c r="LFM101" s="291"/>
      <c r="LFN101" s="291"/>
      <c r="LFO101" s="291"/>
      <c r="LFP101" s="291"/>
      <c r="LFQ101" s="291"/>
      <c r="LFR101" s="291"/>
      <c r="LFS101" s="291"/>
      <c r="LFT101" s="291"/>
      <c r="LFU101" s="291"/>
      <c r="LFV101" s="291"/>
      <c r="LFW101" s="291"/>
      <c r="LFX101" s="291"/>
      <c r="LFY101" s="291"/>
      <c r="LFZ101" s="291"/>
      <c r="LGA101" s="291"/>
      <c r="LGB101" s="291"/>
      <c r="LGC101" s="291"/>
      <c r="LGD101" s="291"/>
      <c r="LGE101" s="291"/>
      <c r="LGF101" s="291"/>
      <c r="LGG101" s="291"/>
      <c r="LGH101" s="291"/>
      <c r="LGI101" s="291"/>
      <c r="LGJ101" s="291"/>
      <c r="LGK101" s="291"/>
      <c r="LGL101" s="291"/>
      <c r="LGM101" s="291"/>
      <c r="LGN101" s="291"/>
      <c r="LGO101" s="291"/>
      <c r="LGP101" s="291"/>
      <c r="LGQ101" s="291"/>
      <c r="LGR101" s="291"/>
      <c r="LGS101" s="291"/>
      <c r="LGT101" s="291"/>
      <c r="LGU101" s="291"/>
      <c r="LGV101" s="291"/>
      <c r="LGW101" s="291"/>
      <c r="LGX101" s="291"/>
      <c r="LGY101" s="291"/>
      <c r="LGZ101" s="291"/>
      <c r="LHA101" s="291"/>
      <c r="LHB101" s="291"/>
      <c r="LHC101" s="291"/>
      <c r="LHD101" s="291"/>
      <c r="LHE101" s="291"/>
      <c r="LHF101" s="291"/>
      <c r="LHG101" s="291"/>
      <c r="LHH101" s="291"/>
      <c r="LHI101" s="291"/>
      <c r="LHJ101" s="291"/>
      <c r="LHK101" s="291"/>
      <c r="LHL101" s="291"/>
      <c r="LHM101" s="291"/>
      <c r="LHN101" s="291"/>
      <c r="LHO101" s="291"/>
      <c r="LHP101" s="291"/>
      <c r="LHQ101" s="291"/>
      <c r="LHR101" s="291"/>
      <c r="LHS101" s="291"/>
      <c r="LHT101" s="291"/>
      <c r="LHU101" s="291"/>
      <c r="LHV101" s="291"/>
      <c r="LHW101" s="291"/>
      <c r="LHX101" s="291"/>
      <c r="LHY101" s="291"/>
      <c r="LHZ101" s="291"/>
      <c r="LIA101" s="291"/>
      <c r="LIB101" s="291"/>
      <c r="LIC101" s="291"/>
      <c r="LID101" s="291"/>
      <c r="LIE101" s="291"/>
      <c r="LIF101" s="291"/>
      <c r="LIG101" s="291"/>
      <c r="LIH101" s="291"/>
      <c r="LII101" s="291"/>
      <c r="LIJ101" s="291"/>
      <c r="LIK101" s="291"/>
      <c r="LIL101" s="291"/>
      <c r="LIM101" s="291"/>
      <c r="LIN101" s="291"/>
      <c r="LIO101" s="291"/>
      <c r="LIP101" s="291"/>
      <c r="LIQ101" s="291"/>
      <c r="LIR101" s="291"/>
      <c r="LIS101" s="291"/>
      <c r="LIT101" s="291"/>
      <c r="LIU101" s="291"/>
      <c r="LIV101" s="291"/>
      <c r="LIW101" s="291"/>
      <c r="LIX101" s="291"/>
      <c r="LIY101" s="291"/>
      <c r="LIZ101" s="291"/>
      <c r="LJA101" s="291"/>
      <c r="LJB101" s="291"/>
      <c r="LJC101" s="291"/>
      <c r="LJD101" s="291"/>
      <c r="LJE101" s="291"/>
      <c r="LJF101" s="291"/>
      <c r="LJG101" s="291"/>
      <c r="LJH101" s="291"/>
      <c r="LJI101" s="291"/>
      <c r="LJJ101" s="291"/>
      <c r="LJK101" s="291"/>
      <c r="LJL101" s="291"/>
      <c r="LJM101" s="291"/>
      <c r="LJN101" s="291"/>
      <c r="LJO101" s="291"/>
      <c r="LJP101" s="291"/>
      <c r="LJQ101" s="291"/>
      <c r="LJR101" s="291"/>
      <c r="LJS101" s="291"/>
      <c r="LJT101" s="291"/>
      <c r="LJU101" s="291"/>
      <c r="LJV101" s="291"/>
      <c r="LJW101" s="291"/>
      <c r="LJX101" s="291"/>
      <c r="LJY101" s="291"/>
      <c r="LJZ101" s="291"/>
      <c r="LKA101" s="291"/>
      <c r="LKB101" s="291"/>
      <c r="LKC101" s="291"/>
      <c r="LKD101" s="291"/>
      <c r="LKE101" s="291"/>
      <c r="LKF101" s="291"/>
      <c r="LKG101" s="291"/>
      <c r="LKH101" s="291"/>
      <c r="LKI101" s="291"/>
      <c r="LKJ101" s="291"/>
      <c r="LKK101" s="291"/>
      <c r="LKL101" s="291"/>
      <c r="LKM101" s="291"/>
      <c r="LKN101" s="291"/>
      <c r="LKO101" s="291"/>
      <c r="LKP101" s="291"/>
      <c r="LKQ101" s="291"/>
      <c r="LKR101" s="291"/>
      <c r="LKS101" s="291"/>
      <c r="LKT101" s="291"/>
      <c r="LKU101" s="291"/>
      <c r="LKV101" s="291"/>
      <c r="LKW101" s="291"/>
      <c r="LKX101" s="291"/>
      <c r="LKY101" s="291"/>
      <c r="LKZ101" s="291"/>
      <c r="LLA101" s="291"/>
      <c r="LLB101" s="291"/>
      <c r="LLC101" s="291"/>
      <c r="LLD101" s="291"/>
      <c r="LLE101" s="291"/>
      <c r="LLF101" s="291"/>
      <c r="LLG101" s="291"/>
      <c r="LLH101" s="291"/>
      <c r="LLI101" s="291"/>
      <c r="LLJ101" s="291"/>
      <c r="LLK101" s="291"/>
      <c r="LLL101" s="291"/>
      <c r="LLM101" s="291"/>
      <c r="LLN101" s="291"/>
      <c r="LLO101" s="291"/>
      <c r="LLP101" s="291"/>
      <c r="LLQ101" s="291"/>
      <c r="LLR101" s="291"/>
      <c r="LLS101" s="291"/>
      <c r="LLT101" s="291"/>
      <c r="LLU101" s="291"/>
      <c r="LLV101" s="291"/>
      <c r="LLW101" s="291"/>
      <c r="LLX101" s="291"/>
      <c r="LLY101" s="291"/>
      <c r="LLZ101" s="291"/>
      <c r="LMA101" s="291"/>
      <c r="LMB101" s="291"/>
      <c r="LMC101" s="291"/>
      <c r="LMD101" s="291"/>
      <c r="LME101" s="291"/>
      <c r="LMF101" s="291"/>
      <c r="LMG101" s="291"/>
      <c r="LMH101" s="291"/>
      <c r="LMI101" s="291"/>
      <c r="LMJ101" s="291"/>
      <c r="LMK101" s="170"/>
      <c r="LML101" s="291"/>
      <c r="LMM101" s="291"/>
      <c r="LMN101" s="291"/>
      <c r="LMO101" s="291"/>
      <c r="LMP101" s="291"/>
      <c r="LMQ101" s="291"/>
      <c r="LMR101" s="291"/>
      <c r="LMS101" s="291"/>
      <c r="LMT101" s="291"/>
      <c r="LMU101" s="291"/>
      <c r="LMV101" s="291"/>
      <c r="LMW101" s="291"/>
      <c r="LMX101" s="291"/>
      <c r="LMY101" s="291"/>
      <c r="LMZ101" s="291"/>
      <c r="LNA101" s="291"/>
      <c r="LNB101" s="291"/>
      <c r="LNC101" s="291"/>
      <c r="LND101" s="291"/>
      <c r="LNE101" s="291"/>
      <c r="LNF101" s="291"/>
      <c r="LNG101" s="291"/>
      <c r="LNH101" s="291"/>
      <c r="LNI101" s="291"/>
      <c r="LNJ101" s="291"/>
      <c r="LNK101" s="291"/>
      <c r="LNL101" s="291"/>
      <c r="LNM101" s="291"/>
      <c r="LNN101" s="291"/>
      <c r="LNO101" s="291"/>
      <c r="LNP101" s="291"/>
      <c r="LNQ101" s="291"/>
      <c r="LNR101" s="291"/>
      <c r="LNS101" s="291"/>
      <c r="LNT101" s="291"/>
      <c r="LNU101" s="291"/>
      <c r="LNV101" s="291"/>
      <c r="LNW101" s="291"/>
      <c r="LNX101" s="291"/>
      <c r="LNY101" s="291"/>
      <c r="LNZ101" s="291"/>
      <c r="LOA101" s="291"/>
      <c r="LOB101" s="291"/>
      <c r="LOC101" s="291"/>
      <c r="LOD101" s="291"/>
      <c r="LOE101" s="291"/>
      <c r="LOF101" s="291"/>
      <c r="LOG101" s="291"/>
      <c r="LOH101" s="291"/>
      <c r="LOI101" s="291"/>
      <c r="LOJ101" s="291"/>
      <c r="LOK101" s="291"/>
      <c r="LOL101" s="291"/>
      <c r="LOM101" s="291"/>
      <c r="LON101" s="291"/>
      <c r="LOO101" s="291"/>
      <c r="LOP101" s="291"/>
      <c r="LOQ101" s="291"/>
      <c r="LOR101" s="291"/>
      <c r="LOS101" s="291"/>
      <c r="LOT101" s="291"/>
      <c r="LOU101" s="291"/>
      <c r="LOV101" s="291"/>
      <c r="LOW101" s="291"/>
      <c r="LOX101" s="291"/>
      <c r="LOY101" s="291"/>
      <c r="LOZ101" s="291"/>
      <c r="LPA101" s="291"/>
      <c r="LPB101" s="291"/>
      <c r="LPC101" s="291"/>
      <c r="LPD101" s="291"/>
      <c r="LPE101" s="291"/>
      <c r="LPF101" s="291"/>
      <c r="LPG101" s="291"/>
      <c r="LPH101" s="291"/>
      <c r="LPI101" s="291"/>
      <c r="LPJ101" s="291"/>
      <c r="LPK101" s="291"/>
      <c r="LPL101" s="291"/>
      <c r="LPM101" s="291"/>
      <c r="LPN101" s="291"/>
      <c r="LPO101" s="291"/>
      <c r="LPP101" s="291"/>
      <c r="LPQ101" s="291"/>
      <c r="LPR101" s="291"/>
      <c r="LPS101" s="291"/>
      <c r="LPT101" s="291"/>
      <c r="LPU101" s="291"/>
      <c r="LPV101" s="291"/>
      <c r="LPW101" s="291"/>
      <c r="LPX101" s="291"/>
      <c r="LPY101" s="291"/>
      <c r="LPZ101" s="291"/>
      <c r="LQA101" s="291"/>
      <c r="LQB101" s="291"/>
      <c r="LQC101" s="291"/>
      <c r="LQD101" s="291"/>
      <c r="LQE101" s="291"/>
      <c r="LQF101" s="291"/>
      <c r="LQG101" s="291"/>
      <c r="LQH101" s="291"/>
      <c r="LQI101" s="291"/>
      <c r="LQJ101" s="291"/>
      <c r="LQK101" s="291"/>
      <c r="LQL101" s="291"/>
      <c r="LQM101" s="291"/>
      <c r="LQN101" s="291"/>
      <c r="LQO101" s="291"/>
      <c r="LQP101" s="291"/>
      <c r="LQQ101" s="291"/>
      <c r="LQR101" s="291"/>
      <c r="LQS101" s="291"/>
      <c r="LQT101" s="291"/>
      <c r="LQU101" s="291"/>
      <c r="LQV101" s="291"/>
      <c r="LQW101" s="291"/>
      <c r="LQX101" s="291"/>
      <c r="LQY101" s="291"/>
      <c r="LQZ101" s="291"/>
      <c r="LRA101" s="291"/>
      <c r="LRB101" s="291"/>
      <c r="LRC101" s="291"/>
      <c r="LRD101" s="291"/>
      <c r="LRE101" s="291"/>
      <c r="LRF101" s="291"/>
      <c r="LRG101" s="291"/>
      <c r="LRH101" s="291"/>
      <c r="LRI101" s="291"/>
      <c r="LRJ101" s="291"/>
      <c r="LRK101" s="291"/>
      <c r="LRL101" s="291"/>
      <c r="LRM101" s="291"/>
      <c r="LRN101" s="291"/>
      <c r="LRO101" s="291"/>
      <c r="LRP101" s="291"/>
      <c r="LRQ101" s="291"/>
      <c r="LRR101" s="291"/>
      <c r="LRS101" s="291"/>
      <c r="LRT101" s="291"/>
      <c r="LRU101" s="291"/>
      <c r="LRV101" s="291"/>
      <c r="LRW101" s="291"/>
      <c r="LRX101" s="291"/>
      <c r="LRY101" s="291"/>
      <c r="LRZ101" s="291"/>
      <c r="LSA101" s="291"/>
      <c r="LSB101" s="291"/>
      <c r="LSC101" s="291"/>
      <c r="LSD101" s="291"/>
      <c r="LSE101" s="291"/>
      <c r="LSF101" s="291"/>
      <c r="LSG101" s="291"/>
      <c r="LSH101" s="291"/>
      <c r="LSI101" s="291"/>
      <c r="LSJ101" s="291"/>
      <c r="LSK101" s="291"/>
      <c r="LSL101" s="291"/>
      <c r="LSM101" s="291"/>
      <c r="LSN101" s="291"/>
      <c r="LSO101" s="291"/>
      <c r="LSP101" s="291"/>
      <c r="LSQ101" s="291"/>
      <c r="LSR101" s="291"/>
      <c r="LSS101" s="291"/>
      <c r="LST101" s="291"/>
      <c r="LSU101" s="291"/>
      <c r="LSV101" s="291"/>
      <c r="LSW101" s="291"/>
      <c r="LSX101" s="291"/>
      <c r="LSY101" s="291"/>
      <c r="LSZ101" s="291"/>
      <c r="LTA101" s="291"/>
      <c r="LTB101" s="291"/>
      <c r="LTC101" s="291"/>
      <c r="LTD101" s="291"/>
      <c r="LTE101" s="291"/>
      <c r="LTF101" s="291"/>
      <c r="LTG101" s="291"/>
      <c r="LTH101" s="291"/>
      <c r="LTI101" s="291"/>
      <c r="LTJ101" s="291"/>
      <c r="LTK101" s="291"/>
      <c r="LTL101" s="291"/>
      <c r="LTM101" s="291"/>
      <c r="LTN101" s="291"/>
      <c r="LTO101" s="291"/>
      <c r="LTP101" s="291"/>
      <c r="LTQ101" s="291"/>
      <c r="LTR101" s="291"/>
      <c r="LTS101" s="291"/>
      <c r="LTT101" s="291"/>
      <c r="LTU101" s="291"/>
      <c r="LTV101" s="291"/>
      <c r="LTW101" s="291"/>
      <c r="LTX101" s="291"/>
      <c r="LTY101" s="291"/>
      <c r="LTZ101" s="291"/>
      <c r="LUA101" s="291"/>
      <c r="LUB101" s="291"/>
      <c r="LUC101" s="291"/>
      <c r="LUD101" s="291"/>
      <c r="LUE101" s="291"/>
      <c r="LUF101" s="291"/>
      <c r="LUG101" s="291"/>
      <c r="LUH101" s="291"/>
      <c r="LUI101" s="291"/>
      <c r="LUJ101" s="291"/>
      <c r="LUK101" s="291"/>
      <c r="LUL101" s="291"/>
      <c r="LUM101" s="291"/>
      <c r="LUN101" s="291"/>
      <c r="LUO101" s="291"/>
      <c r="LUP101" s="291"/>
      <c r="LUQ101" s="291"/>
      <c r="LUR101" s="291"/>
      <c r="LUS101" s="291"/>
      <c r="LUT101" s="291"/>
      <c r="LUU101" s="291"/>
      <c r="LUV101" s="291"/>
      <c r="LUW101" s="291"/>
      <c r="LUX101" s="291"/>
      <c r="LUY101" s="291"/>
      <c r="LUZ101" s="291"/>
      <c r="LVA101" s="291"/>
      <c r="LVB101" s="291"/>
      <c r="LVC101" s="291"/>
      <c r="LVD101" s="291"/>
      <c r="LVE101" s="291"/>
      <c r="LVF101" s="291"/>
      <c r="LVG101" s="291"/>
      <c r="LVH101" s="291"/>
      <c r="LVI101" s="291"/>
      <c r="LVJ101" s="291"/>
      <c r="LVK101" s="291"/>
      <c r="LVL101" s="291"/>
      <c r="LVM101" s="291"/>
      <c r="LVN101" s="291"/>
      <c r="LVO101" s="291"/>
      <c r="LVP101" s="291"/>
      <c r="LVQ101" s="291"/>
      <c r="LVR101" s="291"/>
      <c r="LVS101" s="291"/>
      <c r="LVT101" s="291"/>
      <c r="LVU101" s="291"/>
      <c r="LVV101" s="291"/>
      <c r="LVW101" s="291"/>
      <c r="LVX101" s="291"/>
      <c r="LVY101" s="291"/>
      <c r="LVZ101" s="291"/>
      <c r="LWA101" s="291"/>
      <c r="LWB101" s="291"/>
      <c r="LWC101" s="291"/>
      <c r="LWD101" s="291"/>
      <c r="LWE101" s="291"/>
      <c r="LWF101" s="291"/>
      <c r="LWG101" s="170"/>
      <c r="LWH101" s="291"/>
      <c r="LWI101" s="291"/>
      <c r="LWJ101" s="291"/>
      <c r="LWK101" s="291"/>
      <c r="LWL101" s="291"/>
      <c r="LWM101" s="291"/>
      <c r="LWN101" s="291"/>
      <c r="LWO101" s="291"/>
      <c r="LWP101" s="291"/>
      <c r="LWQ101" s="291"/>
      <c r="LWR101" s="291"/>
      <c r="LWS101" s="291"/>
      <c r="LWT101" s="291"/>
      <c r="LWU101" s="291"/>
      <c r="LWV101" s="291"/>
      <c r="LWW101" s="291"/>
      <c r="LWX101" s="291"/>
      <c r="LWY101" s="291"/>
      <c r="LWZ101" s="291"/>
      <c r="LXA101" s="291"/>
      <c r="LXB101" s="291"/>
      <c r="LXC101" s="291"/>
      <c r="LXD101" s="291"/>
      <c r="LXE101" s="291"/>
      <c r="LXF101" s="291"/>
      <c r="LXG101" s="291"/>
      <c r="LXH101" s="291"/>
      <c r="LXI101" s="291"/>
      <c r="LXJ101" s="291"/>
      <c r="LXK101" s="291"/>
      <c r="LXL101" s="291"/>
      <c r="LXM101" s="291"/>
      <c r="LXN101" s="291"/>
      <c r="LXO101" s="291"/>
      <c r="LXP101" s="291"/>
      <c r="LXQ101" s="291"/>
      <c r="LXR101" s="291"/>
      <c r="LXS101" s="291"/>
      <c r="LXT101" s="291"/>
      <c r="LXU101" s="291"/>
      <c r="LXV101" s="291"/>
      <c r="LXW101" s="291"/>
      <c r="LXX101" s="291"/>
      <c r="LXY101" s="291"/>
      <c r="LXZ101" s="291"/>
      <c r="LYA101" s="291"/>
      <c r="LYB101" s="291"/>
      <c r="LYC101" s="291"/>
      <c r="LYD101" s="291"/>
      <c r="LYE101" s="291"/>
      <c r="LYF101" s="291"/>
      <c r="LYG101" s="291"/>
      <c r="LYH101" s="291"/>
      <c r="LYI101" s="291"/>
      <c r="LYJ101" s="291"/>
      <c r="LYK101" s="291"/>
      <c r="LYL101" s="291"/>
      <c r="LYM101" s="291"/>
      <c r="LYN101" s="291"/>
      <c r="LYO101" s="291"/>
      <c r="LYP101" s="291"/>
      <c r="LYQ101" s="291"/>
      <c r="LYR101" s="291"/>
      <c r="LYS101" s="291"/>
      <c r="LYT101" s="291"/>
      <c r="LYU101" s="291"/>
      <c r="LYV101" s="291"/>
      <c r="LYW101" s="291"/>
      <c r="LYX101" s="291"/>
      <c r="LYY101" s="291"/>
      <c r="LYZ101" s="291"/>
      <c r="LZA101" s="291"/>
      <c r="LZB101" s="291"/>
      <c r="LZC101" s="291"/>
      <c r="LZD101" s="291"/>
      <c r="LZE101" s="291"/>
      <c r="LZF101" s="291"/>
      <c r="LZG101" s="291"/>
      <c r="LZH101" s="291"/>
      <c r="LZI101" s="291"/>
      <c r="LZJ101" s="291"/>
      <c r="LZK101" s="291"/>
      <c r="LZL101" s="291"/>
      <c r="LZM101" s="291"/>
      <c r="LZN101" s="291"/>
      <c r="LZO101" s="291"/>
      <c r="LZP101" s="291"/>
      <c r="LZQ101" s="291"/>
      <c r="LZR101" s="291"/>
      <c r="LZS101" s="291"/>
      <c r="LZT101" s="291"/>
      <c r="LZU101" s="291"/>
      <c r="LZV101" s="291"/>
      <c r="LZW101" s="291"/>
      <c r="LZX101" s="291"/>
      <c r="LZY101" s="291"/>
      <c r="LZZ101" s="291"/>
      <c r="MAA101" s="291"/>
      <c r="MAB101" s="291"/>
      <c r="MAC101" s="291"/>
      <c r="MAD101" s="291"/>
      <c r="MAE101" s="291"/>
      <c r="MAF101" s="291"/>
      <c r="MAG101" s="291"/>
      <c r="MAH101" s="291"/>
      <c r="MAI101" s="291"/>
      <c r="MAJ101" s="291"/>
      <c r="MAK101" s="291"/>
      <c r="MAL101" s="291"/>
      <c r="MAM101" s="291"/>
      <c r="MAN101" s="291"/>
      <c r="MAO101" s="291"/>
      <c r="MAP101" s="291"/>
      <c r="MAQ101" s="291"/>
      <c r="MAR101" s="291"/>
      <c r="MAS101" s="291"/>
      <c r="MAT101" s="291"/>
      <c r="MAU101" s="291"/>
      <c r="MAV101" s="291"/>
      <c r="MAW101" s="291"/>
      <c r="MAX101" s="291"/>
      <c r="MAY101" s="291"/>
      <c r="MAZ101" s="291"/>
      <c r="MBA101" s="291"/>
      <c r="MBB101" s="291"/>
      <c r="MBC101" s="291"/>
      <c r="MBD101" s="291"/>
      <c r="MBE101" s="291"/>
      <c r="MBF101" s="291"/>
      <c r="MBG101" s="291"/>
      <c r="MBH101" s="291"/>
      <c r="MBI101" s="291"/>
      <c r="MBJ101" s="291"/>
      <c r="MBK101" s="291"/>
      <c r="MBL101" s="291"/>
      <c r="MBM101" s="291"/>
      <c r="MBN101" s="291"/>
      <c r="MBO101" s="291"/>
      <c r="MBP101" s="291"/>
      <c r="MBQ101" s="291"/>
      <c r="MBR101" s="291"/>
      <c r="MBS101" s="291"/>
      <c r="MBT101" s="291"/>
      <c r="MBU101" s="291"/>
      <c r="MBV101" s="291"/>
      <c r="MBW101" s="291"/>
      <c r="MBX101" s="291"/>
      <c r="MBY101" s="291"/>
      <c r="MBZ101" s="291"/>
      <c r="MCA101" s="291"/>
      <c r="MCB101" s="291"/>
      <c r="MCC101" s="291"/>
      <c r="MCD101" s="291"/>
      <c r="MCE101" s="291"/>
      <c r="MCF101" s="291"/>
      <c r="MCG101" s="291"/>
      <c r="MCH101" s="291"/>
      <c r="MCI101" s="291"/>
      <c r="MCJ101" s="291"/>
      <c r="MCK101" s="291"/>
      <c r="MCL101" s="291"/>
      <c r="MCM101" s="291"/>
      <c r="MCN101" s="291"/>
      <c r="MCO101" s="291"/>
      <c r="MCP101" s="291"/>
      <c r="MCQ101" s="291"/>
      <c r="MCR101" s="291"/>
      <c r="MCS101" s="291"/>
      <c r="MCT101" s="291"/>
      <c r="MCU101" s="291"/>
      <c r="MCV101" s="291"/>
      <c r="MCW101" s="291"/>
      <c r="MCX101" s="291"/>
      <c r="MCY101" s="291"/>
      <c r="MCZ101" s="291"/>
      <c r="MDA101" s="291"/>
      <c r="MDB101" s="291"/>
      <c r="MDC101" s="291"/>
      <c r="MDD101" s="291"/>
      <c r="MDE101" s="291"/>
      <c r="MDF101" s="291"/>
      <c r="MDG101" s="291"/>
      <c r="MDH101" s="291"/>
      <c r="MDI101" s="291"/>
      <c r="MDJ101" s="291"/>
      <c r="MDK101" s="291"/>
      <c r="MDL101" s="291"/>
      <c r="MDM101" s="291"/>
      <c r="MDN101" s="291"/>
      <c r="MDO101" s="291"/>
      <c r="MDP101" s="291"/>
      <c r="MDQ101" s="291"/>
      <c r="MDR101" s="291"/>
      <c r="MDS101" s="291"/>
      <c r="MDT101" s="291"/>
      <c r="MDU101" s="291"/>
      <c r="MDV101" s="291"/>
      <c r="MDW101" s="291"/>
      <c r="MDX101" s="291"/>
      <c r="MDY101" s="291"/>
      <c r="MDZ101" s="291"/>
      <c r="MEA101" s="291"/>
      <c r="MEB101" s="291"/>
      <c r="MEC101" s="291"/>
      <c r="MED101" s="291"/>
      <c r="MEE101" s="291"/>
      <c r="MEF101" s="291"/>
      <c r="MEG101" s="291"/>
      <c r="MEH101" s="291"/>
      <c r="MEI101" s="291"/>
      <c r="MEJ101" s="291"/>
      <c r="MEK101" s="291"/>
      <c r="MEL101" s="291"/>
      <c r="MEM101" s="291"/>
      <c r="MEN101" s="291"/>
      <c r="MEO101" s="291"/>
      <c r="MEP101" s="291"/>
      <c r="MEQ101" s="291"/>
      <c r="MER101" s="291"/>
      <c r="MES101" s="291"/>
      <c r="MET101" s="291"/>
      <c r="MEU101" s="291"/>
      <c r="MEV101" s="291"/>
      <c r="MEW101" s="291"/>
      <c r="MEX101" s="291"/>
      <c r="MEY101" s="291"/>
      <c r="MEZ101" s="291"/>
      <c r="MFA101" s="291"/>
      <c r="MFB101" s="291"/>
      <c r="MFC101" s="291"/>
      <c r="MFD101" s="291"/>
      <c r="MFE101" s="291"/>
      <c r="MFF101" s="291"/>
      <c r="MFG101" s="291"/>
      <c r="MFH101" s="291"/>
      <c r="MFI101" s="291"/>
      <c r="MFJ101" s="291"/>
      <c r="MFK101" s="291"/>
      <c r="MFL101" s="291"/>
      <c r="MFM101" s="291"/>
      <c r="MFN101" s="291"/>
      <c r="MFO101" s="291"/>
      <c r="MFP101" s="291"/>
      <c r="MFQ101" s="291"/>
      <c r="MFR101" s="291"/>
      <c r="MFS101" s="291"/>
      <c r="MFT101" s="291"/>
      <c r="MFU101" s="291"/>
      <c r="MFV101" s="291"/>
      <c r="MFW101" s="291"/>
      <c r="MFX101" s="291"/>
      <c r="MFY101" s="291"/>
      <c r="MFZ101" s="291"/>
      <c r="MGA101" s="291"/>
      <c r="MGB101" s="291"/>
      <c r="MGC101" s="170"/>
      <c r="MGD101" s="291"/>
      <c r="MGE101" s="291"/>
      <c r="MGF101" s="291"/>
      <c r="MGG101" s="291"/>
      <c r="MGH101" s="291"/>
      <c r="MGI101" s="291"/>
      <c r="MGJ101" s="291"/>
      <c r="MGK101" s="291"/>
      <c r="MGL101" s="291"/>
      <c r="MGM101" s="291"/>
      <c r="MGN101" s="291"/>
      <c r="MGO101" s="291"/>
      <c r="MGP101" s="291"/>
      <c r="MGQ101" s="291"/>
      <c r="MGR101" s="291"/>
      <c r="MGS101" s="291"/>
      <c r="MGT101" s="291"/>
      <c r="MGU101" s="291"/>
      <c r="MGV101" s="291"/>
      <c r="MGW101" s="291"/>
      <c r="MGX101" s="291"/>
      <c r="MGY101" s="291"/>
      <c r="MGZ101" s="291"/>
      <c r="MHA101" s="291"/>
      <c r="MHB101" s="291"/>
      <c r="MHC101" s="291"/>
      <c r="MHD101" s="291"/>
      <c r="MHE101" s="291"/>
      <c r="MHF101" s="291"/>
      <c r="MHG101" s="291"/>
      <c r="MHH101" s="291"/>
      <c r="MHI101" s="291"/>
      <c r="MHJ101" s="291"/>
      <c r="MHK101" s="291"/>
      <c r="MHL101" s="291"/>
      <c r="MHM101" s="291"/>
      <c r="MHN101" s="291"/>
      <c r="MHO101" s="291"/>
      <c r="MHP101" s="291"/>
      <c r="MHQ101" s="291"/>
      <c r="MHR101" s="291"/>
      <c r="MHS101" s="291"/>
      <c r="MHT101" s="291"/>
      <c r="MHU101" s="291"/>
      <c r="MHV101" s="291"/>
      <c r="MHW101" s="291"/>
      <c r="MHX101" s="291"/>
      <c r="MHY101" s="291"/>
      <c r="MHZ101" s="291"/>
      <c r="MIA101" s="291"/>
      <c r="MIB101" s="291"/>
      <c r="MIC101" s="291"/>
      <c r="MID101" s="291"/>
      <c r="MIE101" s="291"/>
      <c r="MIF101" s="291"/>
      <c r="MIG101" s="291"/>
      <c r="MIH101" s="291"/>
      <c r="MII101" s="291"/>
      <c r="MIJ101" s="291"/>
      <c r="MIK101" s="291"/>
      <c r="MIL101" s="291"/>
      <c r="MIM101" s="291"/>
      <c r="MIN101" s="291"/>
      <c r="MIO101" s="291"/>
      <c r="MIP101" s="291"/>
      <c r="MIQ101" s="291"/>
      <c r="MIR101" s="291"/>
      <c r="MIS101" s="291"/>
      <c r="MIT101" s="291"/>
      <c r="MIU101" s="291"/>
      <c r="MIV101" s="291"/>
      <c r="MIW101" s="291"/>
      <c r="MIX101" s="291"/>
      <c r="MIY101" s="291"/>
      <c r="MIZ101" s="291"/>
      <c r="MJA101" s="291"/>
      <c r="MJB101" s="291"/>
      <c r="MJC101" s="291"/>
      <c r="MJD101" s="291"/>
      <c r="MJE101" s="291"/>
      <c r="MJF101" s="291"/>
      <c r="MJG101" s="291"/>
      <c r="MJH101" s="291"/>
      <c r="MJI101" s="291"/>
      <c r="MJJ101" s="291"/>
      <c r="MJK101" s="291"/>
      <c r="MJL101" s="291"/>
      <c r="MJM101" s="291"/>
      <c r="MJN101" s="291"/>
      <c r="MJO101" s="291"/>
      <c r="MJP101" s="291"/>
      <c r="MJQ101" s="291"/>
      <c r="MJR101" s="291"/>
      <c r="MJS101" s="291"/>
      <c r="MJT101" s="291"/>
      <c r="MJU101" s="291"/>
      <c r="MJV101" s="291"/>
      <c r="MJW101" s="291"/>
      <c r="MJX101" s="291"/>
      <c r="MJY101" s="291"/>
      <c r="MJZ101" s="291"/>
      <c r="MKA101" s="291"/>
      <c r="MKB101" s="291"/>
      <c r="MKC101" s="291"/>
      <c r="MKD101" s="291"/>
      <c r="MKE101" s="291"/>
      <c r="MKF101" s="291"/>
      <c r="MKG101" s="291"/>
      <c r="MKH101" s="291"/>
      <c r="MKI101" s="291"/>
      <c r="MKJ101" s="291"/>
      <c r="MKK101" s="291"/>
      <c r="MKL101" s="291"/>
      <c r="MKM101" s="291"/>
      <c r="MKN101" s="291"/>
      <c r="MKO101" s="291"/>
      <c r="MKP101" s="291"/>
      <c r="MKQ101" s="291"/>
      <c r="MKR101" s="291"/>
      <c r="MKS101" s="291"/>
      <c r="MKT101" s="291"/>
      <c r="MKU101" s="291"/>
      <c r="MKV101" s="291"/>
      <c r="MKW101" s="291"/>
      <c r="MKX101" s="291"/>
      <c r="MKY101" s="291"/>
      <c r="MKZ101" s="291"/>
      <c r="MLA101" s="291"/>
      <c r="MLB101" s="291"/>
      <c r="MLC101" s="291"/>
      <c r="MLD101" s="291"/>
      <c r="MLE101" s="291"/>
      <c r="MLF101" s="291"/>
      <c r="MLG101" s="291"/>
      <c r="MLH101" s="291"/>
      <c r="MLI101" s="291"/>
      <c r="MLJ101" s="291"/>
      <c r="MLK101" s="291"/>
      <c r="MLL101" s="291"/>
      <c r="MLM101" s="291"/>
      <c r="MLN101" s="291"/>
      <c r="MLO101" s="291"/>
      <c r="MLP101" s="291"/>
      <c r="MLQ101" s="291"/>
      <c r="MLR101" s="291"/>
      <c r="MLS101" s="291"/>
      <c r="MLT101" s="291"/>
      <c r="MLU101" s="291"/>
      <c r="MLV101" s="291"/>
      <c r="MLW101" s="291"/>
      <c r="MLX101" s="291"/>
      <c r="MLY101" s="291"/>
      <c r="MLZ101" s="291"/>
      <c r="MMA101" s="291"/>
      <c r="MMB101" s="291"/>
      <c r="MMC101" s="291"/>
      <c r="MMD101" s="291"/>
      <c r="MME101" s="291"/>
      <c r="MMF101" s="291"/>
      <c r="MMG101" s="291"/>
      <c r="MMH101" s="291"/>
      <c r="MMI101" s="291"/>
      <c r="MMJ101" s="291"/>
      <c r="MMK101" s="291"/>
      <c r="MML101" s="291"/>
      <c r="MMM101" s="291"/>
      <c r="MMN101" s="291"/>
      <c r="MMO101" s="291"/>
      <c r="MMP101" s="291"/>
      <c r="MMQ101" s="291"/>
      <c r="MMR101" s="291"/>
      <c r="MMS101" s="291"/>
      <c r="MMT101" s="291"/>
      <c r="MMU101" s="291"/>
      <c r="MMV101" s="291"/>
      <c r="MMW101" s="291"/>
      <c r="MMX101" s="291"/>
      <c r="MMY101" s="291"/>
      <c r="MMZ101" s="291"/>
      <c r="MNA101" s="291"/>
      <c r="MNB101" s="291"/>
      <c r="MNC101" s="291"/>
      <c r="MND101" s="291"/>
      <c r="MNE101" s="291"/>
      <c r="MNF101" s="291"/>
      <c r="MNG101" s="291"/>
      <c r="MNH101" s="291"/>
      <c r="MNI101" s="291"/>
      <c r="MNJ101" s="291"/>
      <c r="MNK101" s="291"/>
      <c r="MNL101" s="291"/>
      <c r="MNM101" s="291"/>
      <c r="MNN101" s="291"/>
      <c r="MNO101" s="291"/>
      <c r="MNP101" s="291"/>
      <c r="MNQ101" s="291"/>
      <c r="MNR101" s="291"/>
      <c r="MNS101" s="291"/>
      <c r="MNT101" s="291"/>
      <c r="MNU101" s="291"/>
      <c r="MNV101" s="291"/>
      <c r="MNW101" s="291"/>
      <c r="MNX101" s="291"/>
      <c r="MNY101" s="291"/>
      <c r="MNZ101" s="291"/>
      <c r="MOA101" s="291"/>
      <c r="MOB101" s="291"/>
      <c r="MOC101" s="291"/>
      <c r="MOD101" s="291"/>
      <c r="MOE101" s="291"/>
      <c r="MOF101" s="291"/>
      <c r="MOG101" s="291"/>
      <c r="MOH101" s="291"/>
      <c r="MOI101" s="291"/>
      <c r="MOJ101" s="291"/>
      <c r="MOK101" s="291"/>
      <c r="MOL101" s="291"/>
      <c r="MOM101" s="291"/>
      <c r="MON101" s="291"/>
      <c r="MOO101" s="291"/>
      <c r="MOP101" s="291"/>
      <c r="MOQ101" s="291"/>
      <c r="MOR101" s="291"/>
      <c r="MOS101" s="291"/>
      <c r="MOT101" s="291"/>
      <c r="MOU101" s="291"/>
      <c r="MOV101" s="291"/>
      <c r="MOW101" s="291"/>
      <c r="MOX101" s="291"/>
      <c r="MOY101" s="291"/>
      <c r="MOZ101" s="291"/>
      <c r="MPA101" s="291"/>
      <c r="MPB101" s="291"/>
      <c r="MPC101" s="291"/>
      <c r="MPD101" s="291"/>
      <c r="MPE101" s="291"/>
      <c r="MPF101" s="291"/>
      <c r="MPG101" s="291"/>
      <c r="MPH101" s="291"/>
      <c r="MPI101" s="291"/>
      <c r="MPJ101" s="291"/>
      <c r="MPK101" s="291"/>
      <c r="MPL101" s="291"/>
      <c r="MPM101" s="291"/>
      <c r="MPN101" s="291"/>
      <c r="MPO101" s="291"/>
      <c r="MPP101" s="291"/>
      <c r="MPQ101" s="291"/>
      <c r="MPR101" s="291"/>
      <c r="MPS101" s="291"/>
      <c r="MPT101" s="291"/>
      <c r="MPU101" s="291"/>
      <c r="MPV101" s="291"/>
      <c r="MPW101" s="291"/>
      <c r="MPX101" s="291"/>
      <c r="MPY101" s="170"/>
      <c r="MPZ101" s="291"/>
      <c r="MQA101" s="291"/>
      <c r="MQB101" s="291"/>
      <c r="MQC101" s="291"/>
      <c r="MQD101" s="291"/>
      <c r="MQE101" s="291"/>
      <c r="MQF101" s="291"/>
      <c r="MQG101" s="291"/>
      <c r="MQH101" s="291"/>
      <c r="MQI101" s="291"/>
      <c r="MQJ101" s="291"/>
      <c r="MQK101" s="291"/>
      <c r="MQL101" s="291"/>
      <c r="MQM101" s="291"/>
      <c r="MQN101" s="291"/>
      <c r="MQO101" s="291"/>
      <c r="MQP101" s="291"/>
      <c r="MQQ101" s="291"/>
      <c r="MQR101" s="291"/>
      <c r="MQS101" s="291"/>
      <c r="MQT101" s="291"/>
      <c r="MQU101" s="291"/>
      <c r="MQV101" s="291"/>
      <c r="MQW101" s="291"/>
      <c r="MQX101" s="291"/>
      <c r="MQY101" s="291"/>
      <c r="MQZ101" s="291"/>
      <c r="MRA101" s="291"/>
      <c r="MRB101" s="291"/>
      <c r="MRC101" s="291"/>
      <c r="MRD101" s="291"/>
      <c r="MRE101" s="291"/>
      <c r="MRF101" s="291"/>
      <c r="MRG101" s="291"/>
      <c r="MRH101" s="291"/>
      <c r="MRI101" s="291"/>
      <c r="MRJ101" s="291"/>
      <c r="MRK101" s="291"/>
      <c r="MRL101" s="291"/>
      <c r="MRM101" s="291"/>
      <c r="MRN101" s="291"/>
      <c r="MRO101" s="291"/>
      <c r="MRP101" s="291"/>
      <c r="MRQ101" s="291"/>
      <c r="MRR101" s="291"/>
      <c r="MRS101" s="291"/>
      <c r="MRT101" s="291"/>
      <c r="MRU101" s="291"/>
      <c r="MRV101" s="291"/>
      <c r="MRW101" s="291"/>
      <c r="MRX101" s="291"/>
      <c r="MRY101" s="291"/>
      <c r="MRZ101" s="291"/>
      <c r="MSA101" s="291"/>
      <c r="MSB101" s="291"/>
      <c r="MSC101" s="291"/>
      <c r="MSD101" s="291"/>
      <c r="MSE101" s="291"/>
      <c r="MSF101" s="291"/>
      <c r="MSG101" s="291"/>
      <c r="MSH101" s="291"/>
      <c r="MSI101" s="291"/>
      <c r="MSJ101" s="291"/>
      <c r="MSK101" s="291"/>
      <c r="MSL101" s="291"/>
      <c r="MSM101" s="291"/>
      <c r="MSN101" s="291"/>
      <c r="MSO101" s="291"/>
      <c r="MSP101" s="291"/>
      <c r="MSQ101" s="291"/>
      <c r="MSR101" s="291"/>
      <c r="MSS101" s="291"/>
      <c r="MST101" s="291"/>
      <c r="MSU101" s="291"/>
      <c r="MSV101" s="291"/>
      <c r="MSW101" s="291"/>
      <c r="MSX101" s="291"/>
      <c r="MSY101" s="291"/>
      <c r="MSZ101" s="291"/>
      <c r="MTA101" s="291"/>
      <c r="MTB101" s="291"/>
      <c r="MTC101" s="291"/>
      <c r="MTD101" s="291"/>
      <c r="MTE101" s="291"/>
      <c r="MTF101" s="291"/>
      <c r="MTG101" s="291"/>
      <c r="MTH101" s="291"/>
      <c r="MTI101" s="291"/>
      <c r="MTJ101" s="291"/>
      <c r="MTK101" s="291"/>
      <c r="MTL101" s="291"/>
      <c r="MTM101" s="291"/>
      <c r="MTN101" s="291"/>
      <c r="MTO101" s="291"/>
      <c r="MTP101" s="291"/>
      <c r="MTQ101" s="291"/>
      <c r="MTR101" s="291"/>
      <c r="MTS101" s="291"/>
      <c r="MTT101" s="291"/>
      <c r="MTU101" s="291"/>
      <c r="MTV101" s="291"/>
      <c r="MTW101" s="291"/>
      <c r="MTX101" s="291"/>
      <c r="MTY101" s="291"/>
      <c r="MTZ101" s="291"/>
      <c r="MUA101" s="291"/>
      <c r="MUB101" s="291"/>
      <c r="MUC101" s="291"/>
      <c r="MUD101" s="291"/>
      <c r="MUE101" s="291"/>
      <c r="MUF101" s="291"/>
      <c r="MUG101" s="291"/>
      <c r="MUH101" s="291"/>
      <c r="MUI101" s="291"/>
      <c r="MUJ101" s="291"/>
      <c r="MUK101" s="291"/>
      <c r="MUL101" s="291"/>
      <c r="MUM101" s="291"/>
      <c r="MUN101" s="291"/>
      <c r="MUO101" s="291"/>
      <c r="MUP101" s="291"/>
      <c r="MUQ101" s="291"/>
      <c r="MUR101" s="291"/>
      <c r="MUS101" s="291"/>
      <c r="MUT101" s="291"/>
      <c r="MUU101" s="291"/>
      <c r="MUV101" s="291"/>
      <c r="MUW101" s="291"/>
      <c r="MUX101" s="291"/>
      <c r="MUY101" s="291"/>
      <c r="MUZ101" s="291"/>
      <c r="MVA101" s="291"/>
      <c r="MVB101" s="291"/>
      <c r="MVC101" s="291"/>
      <c r="MVD101" s="291"/>
      <c r="MVE101" s="291"/>
      <c r="MVF101" s="291"/>
      <c r="MVG101" s="291"/>
      <c r="MVH101" s="291"/>
      <c r="MVI101" s="291"/>
      <c r="MVJ101" s="291"/>
      <c r="MVK101" s="291"/>
      <c r="MVL101" s="291"/>
      <c r="MVM101" s="291"/>
      <c r="MVN101" s="291"/>
      <c r="MVO101" s="291"/>
      <c r="MVP101" s="291"/>
      <c r="MVQ101" s="291"/>
      <c r="MVR101" s="291"/>
      <c r="MVS101" s="291"/>
      <c r="MVT101" s="291"/>
      <c r="MVU101" s="291"/>
      <c r="MVV101" s="291"/>
      <c r="MVW101" s="291"/>
      <c r="MVX101" s="291"/>
      <c r="MVY101" s="291"/>
      <c r="MVZ101" s="291"/>
      <c r="MWA101" s="291"/>
      <c r="MWB101" s="291"/>
      <c r="MWC101" s="291"/>
      <c r="MWD101" s="291"/>
      <c r="MWE101" s="291"/>
      <c r="MWF101" s="291"/>
      <c r="MWG101" s="291"/>
      <c r="MWH101" s="291"/>
      <c r="MWI101" s="291"/>
      <c r="MWJ101" s="291"/>
      <c r="MWK101" s="291"/>
      <c r="MWL101" s="291"/>
      <c r="MWM101" s="291"/>
      <c r="MWN101" s="291"/>
      <c r="MWO101" s="291"/>
      <c r="MWP101" s="291"/>
      <c r="MWQ101" s="291"/>
      <c r="MWR101" s="291"/>
      <c r="MWS101" s="291"/>
      <c r="MWT101" s="291"/>
      <c r="MWU101" s="291"/>
      <c r="MWV101" s="291"/>
      <c r="MWW101" s="291"/>
      <c r="MWX101" s="291"/>
      <c r="MWY101" s="291"/>
      <c r="MWZ101" s="291"/>
      <c r="MXA101" s="291"/>
      <c r="MXB101" s="291"/>
      <c r="MXC101" s="291"/>
      <c r="MXD101" s="291"/>
      <c r="MXE101" s="291"/>
      <c r="MXF101" s="291"/>
      <c r="MXG101" s="291"/>
      <c r="MXH101" s="291"/>
      <c r="MXI101" s="291"/>
      <c r="MXJ101" s="291"/>
      <c r="MXK101" s="291"/>
      <c r="MXL101" s="291"/>
      <c r="MXM101" s="291"/>
      <c r="MXN101" s="291"/>
      <c r="MXO101" s="291"/>
      <c r="MXP101" s="291"/>
      <c r="MXQ101" s="291"/>
      <c r="MXR101" s="291"/>
      <c r="MXS101" s="291"/>
      <c r="MXT101" s="291"/>
      <c r="MXU101" s="291"/>
      <c r="MXV101" s="291"/>
      <c r="MXW101" s="291"/>
      <c r="MXX101" s="291"/>
      <c r="MXY101" s="291"/>
      <c r="MXZ101" s="291"/>
      <c r="MYA101" s="291"/>
      <c r="MYB101" s="291"/>
      <c r="MYC101" s="291"/>
      <c r="MYD101" s="291"/>
      <c r="MYE101" s="291"/>
      <c r="MYF101" s="291"/>
      <c r="MYG101" s="291"/>
      <c r="MYH101" s="291"/>
      <c r="MYI101" s="291"/>
      <c r="MYJ101" s="291"/>
      <c r="MYK101" s="291"/>
      <c r="MYL101" s="291"/>
      <c r="MYM101" s="291"/>
      <c r="MYN101" s="291"/>
      <c r="MYO101" s="291"/>
      <c r="MYP101" s="291"/>
      <c r="MYQ101" s="291"/>
      <c r="MYR101" s="291"/>
      <c r="MYS101" s="291"/>
      <c r="MYT101" s="291"/>
      <c r="MYU101" s="291"/>
      <c r="MYV101" s="291"/>
      <c r="MYW101" s="291"/>
      <c r="MYX101" s="291"/>
      <c r="MYY101" s="291"/>
      <c r="MYZ101" s="291"/>
      <c r="MZA101" s="291"/>
      <c r="MZB101" s="291"/>
      <c r="MZC101" s="291"/>
      <c r="MZD101" s="291"/>
      <c r="MZE101" s="291"/>
      <c r="MZF101" s="291"/>
      <c r="MZG101" s="291"/>
      <c r="MZH101" s="291"/>
      <c r="MZI101" s="291"/>
      <c r="MZJ101" s="291"/>
      <c r="MZK101" s="291"/>
      <c r="MZL101" s="291"/>
      <c r="MZM101" s="291"/>
      <c r="MZN101" s="291"/>
      <c r="MZO101" s="291"/>
      <c r="MZP101" s="291"/>
      <c r="MZQ101" s="291"/>
      <c r="MZR101" s="291"/>
      <c r="MZS101" s="291"/>
      <c r="MZT101" s="291"/>
      <c r="MZU101" s="170"/>
      <c r="MZV101" s="291"/>
      <c r="MZW101" s="291"/>
      <c r="MZX101" s="291"/>
      <c r="MZY101" s="291"/>
      <c r="MZZ101" s="291"/>
      <c r="NAA101" s="291"/>
      <c r="NAB101" s="291"/>
      <c r="NAC101" s="291"/>
      <c r="NAD101" s="291"/>
      <c r="NAE101" s="291"/>
      <c r="NAF101" s="291"/>
      <c r="NAG101" s="291"/>
      <c r="NAH101" s="291"/>
      <c r="NAI101" s="291"/>
      <c r="NAJ101" s="291"/>
      <c r="NAK101" s="291"/>
      <c r="NAL101" s="291"/>
      <c r="NAM101" s="291"/>
      <c r="NAN101" s="291"/>
      <c r="NAO101" s="291"/>
      <c r="NAP101" s="291"/>
      <c r="NAQ101" s="291"/>
      <c r="NAR101" s="291"/>
      <c r="NAS101" s="291"/>
      <c r="NAT101" s="291"/>
      <c r="NAU101" s="291"/>
      <c r="NAV101" s="291"/>
      <c r="NAW101" s="291"/>
      <c r="NAX101" s="291"/>
      <c r="NAY101" s="291"/>
      <c r="NAZ101" s="291"/>
      <c r="NBA101" s="291"/>
      <c r="NBB101" s="291"/>
      <c r="NBC101" s="291"/>
      <c r="NBD101" s="291"/>
      <c r="NBE101" s="291"/>
      <c r="NBF101" s="291"/>
      <c r="NBG101" s="291"/>
      <c r="NBH101" s="291"/>
      <c r="NBI101" s="291"/>
      <c r="NBJ101" s="291"/>
      <c r="NBK101" s="291"/>
      <c r="NBL101" s="291"/>
      <c r="NBM101" s="291"/>
      <c r="NBN101" s="291"/>
      <c r="NBO101" s="291"/>
      <c r="NBP101" s="291"/>
      <c r="NBQ101" s="291"/>
      <c r="NBR101" s="291"/>
      <c r="NBS101" s="291"/>
      <c r="NBT101" s="291"/>
      <c r="NBU101" s="291"/>
      <c r="NBV101" s="291"/>
      <c r="NBW101" s="291"/>
      <c r="NBX101" s="291"/>
      <c r="NBY101" s="291"/>
      <c r="NBZ101" s="291"/>
      <c r="NCA101" s="291"/>
      <c r="NCB101" s="291"/>
      <c r="NCC101" s="291"/>
      <c r="NCD101" s="291"/>
      <c r="NCE101" s="291"/>
      <c r="NCF101" s="291"/>
      <c r="NCG101" s="291"/>
      <c r="NCH101" s="291"/>
      <c r="NCI101" s="291"/>
      <c r="NCJ101" s="291"/>
      <c r="NCK101" s="291"/>
      <c r="NCL101" s="291"/>
      <c r="NCM101" s="291"/>
      <c r="NCN101" s="291"/>
      <c r="NCO101" s="291"/>
      <c r="NCP101" s="291"/>
      <c r="NCQ101" s="291"/>
      <c r="NCR101" s="291"/>
      <c r="NCS101" s="291"/>
      <c r="NCT101" s="291"/>
      <c r="NCU101" s="291"/>
      <c r="NCV101" s="291"/>
      <c r="NCW101" s="291"/>
      <c r="NCX101" s="291"/>
      <c r="NCY101" s="291"/>
      <c r="NCZ101" s="291"/>
      <c r="NDA101" s="291"/>
      <c r="NDB101" s="291"/>
      <c r="NDC101" s="291"/>
      <c r="NDD101" s="291"/>
      <c r="NDE101" s="291"/>
      <c r="NDF101" s="291"/>
      <c r="NDG101" s="291"/>
      <c r="NDH101" s="291"/>
      <c r="NDI101" s="291"/>
      <c r="NDJ101" s="291"/>
      <c r="NDK101" s="291"/>
      <c r="NDL101" s="291"/>
      <c r="NDM101" s="291"/>
      <c r="NDN101" s="291"/>
      <c r="NDO101" s="291"/>
      <c r="NDP101" s="291"/>
      <c r="NDQ101" s="291"/>
      <c r="NDR101" s="291"/>
      <c r="NDS101" s="291"/>
      <c r="NDT101" s="291"/>
      <c r="NDU101" s="291"/>
      <c r="NDV101" s="291"/>
      <c r="NDW101" s="291"/>
      <c r="NDX101" s="291"/>
      <c r="NDY101" s="291"/>
      <c r="NDZ101" s="291"/>
      <c r="NEA101" s="291"/>
      <c r="NEB101" s="291"/>
      <c r="NEC101" s="291"/>
      <c r="NED101" s="291"/>
      <c r="NEE101" s="291"/>
      <c r="NEF101" s="291"/>
      <c r="NEG101" s="291"/>
      <c r="NEH101" s="291"/>
      <c r="NEI101" s="291"/>
      <c r="NEJ101" s="291"/>
      <c r="NEK101" s="291"/>
      <c r="NEL101" s="291"/>
      <c r="NEM101" s="291"/>
      <c r="NEN101" s="291"/>
      <c r="NEO101" s="291"/>
      <c r="NEP101" s="291"/>
      <c r="NEQ101" s="291"/>
      <c r="NER101" s="291"/>
      <c r="NES101" s="291"/>
      <c r="NET101" s="291"/>
      <c r="NEU101" s="291"/>
      <c r="NEV101" s="291"/>
      <c r="NEW101" s="291"/>
      <c r="NEX101" s="291"/>
      <c r="NEY101" s="291"/>
      <c r="NEZ101" s="291"/>
      <c r="NFA101" s="291"/>
      <c r="NFB101" s="291"/>
      <c r="NFC101" s="291"/>
      <c r="NFD101" s="291"/>
      <c r="NFE101" s="291"/>
      <c r="NFF101" s="291"/>
      <c r="NFG101" s="291"/>
      <c r="NFH101" s="291"/>
      <c r="NFI101" s="291"/>
      <c r="NFJ101" s="291"/>
      <c r="NFK101" s="291"/>
      <c r="NFL101" s="291"/>
      <c r="NFM101" s="291"/>
      <c r="NFN101" s="291"/>
      <c r="NFO101" s="291"/>
      <c r="NFP101" s="291"/>
      <c r="NFQ101" s="291"/>
      <c r="NFR101" s="291"/>
      <c r="NFS101" s="291"/>
      <c r="NFT101" s="291"/>
      <c r="NFU101" s="291"/>
      <c r="NFV101" s="291"/>
      <c r="NFW101" s="291"/>
      <c r="NFX101" s="291"/>
      <c r="NFY101" s="291"/>
      <c r="NFZ101" s="291"/>
      <c r="NGA101" s="291"/>
      <c r="NGB101" s="291"/>
      <c r="NGC101" s="291"/>
      <c r="NGD101" s="291"/>
      <c r="NGE101" s="291"/>
      <c r="NGF101" s="291"/>
      <c r="NGG101" s="291"/>
      <c r="NGH101" s="291"/>
      <c r="NGI101" s="291"/>
      <c r="NGJ101" s="291"/>
      <c r="NGK101" s="291"/>
      <c r="NGL101" s="291"/>
      <c r="NGM101" s="291"/>
      <c r="NGN101" s="291"/>
      <c r="NGO101" s="291"/>
      <c r="NGP101" s="291"/>
      <c r="NGQ101" s="291"/>
      <c r="NGR101" s="291"/>
      <c r="NGS101" s="291"/>
      <c r="NGT101" s="291"/>
      <c r="NGU101" s="291"/>
      <c r="NGV101" s="291"/>
      <c r="NGW101" s="291"/>
      <c r="NGX101" s="291"/>
      <c r="NGY101" s="291"/>
      <c r="NGZ101" s="291"/>
      <c r="NHA101" s="291"/>
      <c r="NHB101" s="291"/>
      <c r="NHC101" s="291"/>
      <c r="NHD101" s="291"/>
      <c r="NHE101" s="291"/>
      <c r="NHF101" s="291"/>
      <c r="NHG101" s="291"/>
      <c r="NHH101" s="291"/>
      <c r="NHI101" s="291"/>
      <c r="NHJ101" s="291"/>
      <c r="NHK101" s="291"/>
      <c r="NHL101" s="291"/>
      <c r="NHM101" s="291"/>
      <c r="NHN101" s="291"/>
      <c r="NHO101" s="291"/>
      <c r="NHP101" s="291"/>
      <c r="NHQ101" s="291"/>
      <c r="NHR101" s="291"/>
      <c r="NHS101" s="291"/>
      <c r="NHT101" s="291"/>
      <c r="NHU101" s="291"/>
      <c r="NHV101" s="291"/>
      <c r="NHW101" s="291"/>
      <c r="NHX101" s="291"/>
      <c r="NHY101" s="291"/>
      <c r="NHZ101" s="291"/>
      <c r="NIA101" s="291"/>
      <c r="NIB101" s="291"/>
      <c r="NIC101" s="291"/>
      <c r="NID101" s="291"/>
      <c r="NIE101" s="291"/>
      <c r="NIF101" s="291"/>
      <c r="NIG101" s="291"/>
      <c r="NIH101" s="291"/>
      <c r="NII101" s="291"/>
      <c r="NIJ101" s="291"/>
      <c r="NIK101" s="291"/>
      <c r="NIL101" s="291"/>
      <c r="NIM101" s="291"/>
      <c r="NIN101" s="291"/>
      <c r="NIO101" s="291"/>
      <c r="NIP101" s="291"/>
      <c r="NIQ101" s="291"/>
      <c r="NIR101" s="291"/>
      <c r="NIS101" s="291"/>
      <c r="NIT101" s="291"/>
      <c r="NIU101" s="291"/>
      <c r="NIV101" s="291"/>
      <c r="NIW101" s="291"/>
      <c r="NIX101" s="291"/>
      <c r="NIY101" s="291"/>
      <c r="NIZ101" s="291"/>
      <c r="NJA101" s="291"/>
      <c r="NJB101" s="291"/>
      <c r="NJC101" s="291"/>
      <c r="NJD101" s="291"/>
      <c r="NJE101" s="291"/>
      <c r="NJF101" s="291"/>
      <c r="NJG101" s="291"/>
      <c r="NJH101" s="291"/>
      <c r="NJI101" s="291"/>
      <c r="NJJ101" s="291"/>
      <c r="NJK101" s="291"/>
      <c r="NJL101" s="291"/>
      <c r="NJM101" s="291"/>
      <c r="NJN101" s="291"/>
      <c r="NJO101" s="291"/>
      <c r="NJP101" s="291"/>
      <c r="NJQ101" s="170"/>
      <c r="NJR101" s="291"/>
      <c r="NJS101" s="291"/>
      <c r="NJT101" s="291"/>
      <c r="NJU101" s="291"/>
      <c r="NJV101" s="291"/>
      <c r="NJW101" s="291"/>
      <c r="NJX101" s="291"/>
      <c r="NJY101" s="291"/>
      <c r="NJZ101" s="291"/>
      <c r="NKA101" s="291"/>
      <c r="NKB101" s="291"/>
      <c r="NKC101" s="291"/>
      <c r="NKD101" s="291"/>
      <c r="NKE101" s="291"/>
      <c r="NKF101" s="291"/>
      <c r="NKG101" s="291"/>
      <c r="NKH101" s="291"/>
      <c r="NKI101" s="291"/>
      <c r="NKJ101" s="291"/>
      <c r="NKK101" s="291"/>
      <c r="NKL101" s="291"/>
      <c r="NKM101" s="291"/>
      <c r="NKN101" s="291"/>
      <c r="NKO101" s="291"/>
      <c r="NKP101" s="291"/>
      <c r="NKQ101" s="291"/>
      <c r="NKR101" s="291"/>
      <c r="NKS101" s="291"/>
      <c r="NKT101" s="291"/>
      <c r="NKU101" s="291"/>
      <c r="NKV101" s="291"/>
      <c r="NKW101" s="291"/>
      <c r="NKX101" s="291"/>
      <c r="NKY101" s="291"/>
      <c r="NKZ101" s="291"/>
      <c r="NLA101" s="291"/>
      <c r="NLB101" s="291"/>
      <c r="NLC101" s="291"/>
      <c r="NLD101" s="291"/>
      <c r="NLE101" s="291"/>
      <c r="NLF101" s="291"/>
      <c r="NLG101" s="291"/>
      <c r="NLH101" s="291"/>
      <c r="NLI101" s="291"/>
      <c r="NLJ101" s="291"/>
      <c r="NLK101" s="291"/>
      <c r="NLL101" s="291"/>
      <c r="NLM101" s="291"/>
      <c r="NLN101" s="291"/>
      <c r="NLO101" s="291"/>
      <c r="NLP101" s="291"/>
      <c r="NLQ101" s="291"/>
      <c r="NLR101" s="291"/>
      <c r="NLS101" s="291"/>
      <c r="NLT101" s="291"/>
      <c r="NLU101" s="291"/>
      <c r="NLV101" s="291"/>
      <c r="NLW101" s="291"/>
      <c r="NLX101" s="291"/>
      <c r="NLY101" s="291"/>
      <c r="NLZ101" s="291"/>
      <c r="NMA101" s="291"/>
      <c r="NMB101" s="291"/>
      <c r="NMC101" s="291"/>
      <c r="NMD101" s="291"/>
      <c r="NME101" s="291"/>
      <c r="NMF101" s="291"/>
      <c r="NMG101" s="291"/>
      <c r="NMH101" s="291"/>
      <c r="NMI101" s="291"/>
      <c r="NMJ101" s="291"/>
      <c r="NMK101" s="291"/>
      <c r="NML101" s="291"/>
      <c r="NMM101" s="291"/>
      <c r="NMN101" s="291"/>
      <c r="NMO101" s="291"/>
      <c r="NMP101" s="291"/>
      <c r="NMQ101" s="291"/>
      <c r="NMR101" s="291"/>
      <c r="NMS101" s="291"/>
      <c r="NMT101" s="291"/>
      <c r="NMU101" s="291"/>
      <c r="NMV101" s="291"/>
      <c r="NMW101" s="291"/>
      <c r="NMX101" s="291"/>
      <c r="NMY101" s="291"/>
      <c r="NMZ101" s="291"/>
      <c r="NNA101" s="291"/>
      <c r="NNB101" s="291"/>
      <c r="NNC101" s="291"/>
      <c r="NND101" s="291"/>
      <c r="NNE101" s="291"/>
      <c r="NNF101" s="291"/>
      <c r="NNG101" s="291"/>
      <c r="NNH101" s="291"/>
      <c r="NNI101" s="291"/>
      <c r="NNJ101" s="291"/>
      <c r="NNK101" s="291"/>
      <c r="NNL101" s="291"/>
      <c r="NNM101" s="291"/>
      <c r="NNN101" s="291"/>
      <c r="NNO101" s="291"/>
      <c r="NNP101" s="291"/>
      <c r="NNQ101" s="291"/>
      <c r="NNR101" s="291"/>
      <c r="NNS101" s="291"/>
      <c r="NNT101" s="291"/>
      <c r="NNU101" s="291"/>
      <c r="NNV101" s="291"/>
      <c r="NNW101" s="291"/>
      <c r="NNX101" s="291"/>
      <c r="NNY101" s="291"/>
      <c r="NNZ101" s="291"/>
      <c r="NOA101" s="291"/>
      <c r="NOB101" s="291"/>
      <c r="NOC101" s="291"/>
      <c r="NOD101" s="291"/>
      <c r="NOE101" s="291"/>
      <c r="NOF101" s="291"/>
      <c r="NOG101" s="291"/>
      <c r="NOH101" s="291"/>
      <c r="NOI101" s="291"/>
      <c r="NOJ101" s="291"/>
      <c r="NOK101" s="291"/>
      <c r="NOL101" s="291"/>
      <c r="NOM101" s="291"/>
      <c r="NON101" s="291"/>
      <c r="NOO101" s="291"/>
      <c r="NOP101" s="291"/>
      <c r="NOQ101" s="291"/>
      <c r="NOR101" s="291"/>
      <c r="NOS101" s="291"/>
      <c r="NOT101" s="291"/>
      <c r="NOU101" s="291"/>
      <c r="NOV101" s="291"/>
      <c r="NOW101" s="291"/>
      <c r="NOX101" s="291"/>
      <c r="NOY101" s="291"/>
      <c r="NOZ101" s="291"/>
      <c r="NPA101" s="291"/>
      <c r="NPB101" s="291"/>
      <c r="NPC101" s="291"/>
      <c r="NPD101" s="291"/>
      <c r="NPE101" s="291"/>
      <c r="NPF101" s="291"/>
      <c r="NPG101" s="291"/>
      <c r="NPH101" s="291"/>
      <c r="NPI101" s="291"/>
      <c r="NPJ101" s="291"/>
      <c r="NPK101" s="291"/>
      <c r="NPL101" s="291"/>
      <c r="NPM101" s="291"/>
      <c r="NPN101" s="291"/>
      <c r="NPO101" s="291"/>
      <c r="NPP101" s="291"/>
      <c r="NPQ101" s="291"/>
      <c r="NPR101" s="291"/>
      <c r="NPS101" s="291"/>
      <c r="NPT101" s="291"/>
      <c r="NPU101" s="291"/>
      <c r="NPV101" s="291"/>
      <c r="NPW101" s="291"/>
      <c r="NPX101" s="291"/>
      <c r="NPY101" s="291"/>
      <c r="NPZ101" s="291"/>
      <c r="NQA101" s="291"/>
      <c r="NQB101" s="291"/>
      <c r="NQC101" s="291"/>
      <c r="NQD101" s="291"/>
      <c r="NQE101" s="291"/>
      <c r="NQF101" s="291"/>
      <c r="NQG101" s="291"/>
      <c r="NQH101" s="291"/>
      <c r="NQI101" s="291"/>
      <c r="NQJ101" s="291"/>
      <c r="NQK101" s="291"/>
      <c r="NQL101" s="291"/>
      <c r="NQM101" s="291"/>
      <c r="NQN101" s="291"/>
      <c r="NQO101" s="291"/>
      <c r="NQP101" s="291"/>
      <c r="NQQ101" s="291"/>
      <c r="NQR101" s="291"/>
      <c r="NQS101" s="291"/>
      <c r="NQT101" s="291"/>
      <c r="NQU101" s="291"/>
      <c r="NQV101" s="291"/>
      <c r="NQW101" s="291"/>
      <c r="NQX101" s="291"/>
      <c r="NQY101" s="291"/>
      <c r="NQZ101" s="291"/>
      <c r="NRA101" s="291"/>
      <c r="NRB101" s="291"/>
      <c r="NRC101" s="291"/>
      <c r="NRD101" s="291"/>
      <c r="NRE101" s="291"/>
      <c r="NRF101" s="291"/>
      <c r="NRG101" s="291"/>
      <c r="NRH101" s="291"/>
      <c r="NRI101" s="291"/>
      <c r="NRJ101" s="291"/>
      <c r="NRK101" s="291"/>
      <c r="NRL101" s="291"/>
      <c r="NRM101" s="291"/>
      <c r="NRN101" s="291"/>
      <c r="NRO101" s="291"/>
      <c r="NRP101" s="291"/>
      <c r="NRQ101" s="291"/>
      <c r="NRR101" s="291"/>
      <c r="NRS101" s="291"/>
      <c r="NRT101" s="291"/>
      <c r="NRU101" s="291"/>
      <c r="NRV101" s="291"/>
      <c r="NRW101" s="291"/>
      <c r="NRX101" s="291"/>
      <c r="NRY101" s="291"/>
      <c r="NRZ101" s="291"/>
      <c r="NSA101" s="291"/>
      <c r="NSB101" s="291"/>
      <c r="NSC101" s="291"/>
      <c r="NSD101" s="291"/>
      <c r="NSE101" s="291"/>
      <c r="NSF101" s="291"/>
      <c r="NSG101" s="291"/>
      <c r="NSH101" s="291"/>
      <c r="NSI101" s="291"/>
      <c r="NSJ101" s="291"/>
      <c r="NSK101" s="291"/>
      <c r="NSL101" s="291"/>
      <c r="NSM101" s="291"/>
      <c r="NSN101" s="291"/>
      <c r="NSO101" s="291"/>
      <c r="NSP101" s="291"/>
      <c r="NSQ101" s="291"/>
      <c r="NSR101" s="291"/>
      <c r="NSS101" s="291"/>
      <c r="NST101" s="291"/>
      <c r="NSU101" s="291"/>
      <c r="NSV101" s="291"/>
      <c r="NSW101" s="291"/>
      <c r="NSX101" s="291"/>
      <c r="NSY101" s="291"/>
      <c r="NSZ101" s="291"/>
      <c r="NTA101" s="291"/>
      <c r="NTB101" s="291"/>
      <c r="NTC101" s="291"/>
      <c r="NTD101" s="291"/>
      <c r="NTE101" s="291"/>
      <c r="NTF101" s="291"/>
      <c r="NTG101" s="291"/>
      <c r="NTH101" s="291"/>
      <c r="NTI101" s="291"/>
      <c r="NTJ101" s="291"/>
      <c r="NTK101" s="291"/>
      <c r="NTL101" s="291"/>
      <c r="NTM101" s="170"/>
      <c r="NTN101" s="291"/>
      <c r="NTO101" s="291"/>
      <c r="NTP101" s="291"/>
      <c r="NTQ101" s="291"/>
      <c r="NTR101" s="291"/>
      <c r="NTS101" s="291"/>
      <c r="NTT101" s="291"/>
      <c r="NTU101" s="291"/>
      <c r="NTV101" s="291"/>
      <c r="NTW101" s="291"/>
      <c r="NTX101" s="291"/>
      <c r="NTY101" s="291"/>
      <c r="NTZ101" s="291"/>
      <c r="NUA101" s="291"/>
      <c r="NUB101" s="291"/>
      <c r="NUC101" s="291"/>
      <c r="NUD101" s="291"/>
      <c r="NUE101" s="291"/>
      <c r="NUF101" s="291"/>
      <c r="NUG101" s="291"/>
      <c r="NUH101" s="291"/>
      <c r="NUI101" s="291"/>
      <c r="NUJ101" s="291"/>
      <c r="NUK101" s="291"/>
      <c r="NUL101" s="291"/>
      <c r="NUM101" s="291"/>
      <c r="NUN101" s="291"/>
      <c r="NUO101" s="291"/>
      <c r="NUP101" s="291"/>
      <c r="NUQ101" s="291"/>
      <c r="NUR101" s="291"/>
      <c r="NUS101" s="291"/>
      <c r="NUT101" s="291"/>
      <c r="NUU101" s="291"/>
      <c r="NUV101" s="291"/>
      <c r="NUW101" s="291"/>
      <c r="NUX101" s="291"/>
      <c r="NUY101" s="291"/>
      <c r="NUZ101" s="291"/>
      <c r="NVA101" s="291"/>
      <c r="NVB101" s="291"/>
      <c r="NVC101" s="291"/>
      <c r="NVD101" s="291"/>
      <c r="NVE101" s="291"/>
      <c r="NVF101" s="291"/>
      <c r="NVG101" s="291"/>
      <c r="NVH101" s="291"/>
      <c r="NVI101" s="291"/>
      <c r="NVJ101" s="291"/>
      <c r="NVK101" s="291"/>
      <c r="NVL101" s="291"/>
      <c r="NVM101" s="291"/>
      <c r="NVN101" s="291"/>
      <c r="NVO101" s="291"/>
      <c r="NVP101" s="291"/>
      <c r="NVQ101" s="291"/>
      <c r="NVR101" s="291"/>
      <c r="NVS101" s="291"/>
      <c r="NVT101" s="291"/>
      <c r="NVU101" s="291"/>
      <c r="NVV101" s="291"/>
      <c r="NVW101" s="291"/>
      <c r="NVX101" s="291"/>
      <c r="NVY101" s="291"/>
      <c r="NVZ101" s="291"/>
      <c r="NWA101" s="291"/>
      <c r="NWB101" s="291"/>
      <c r="NWC101" s="291"/>
      <c r="NWD101" s="291"/>
      <c r="NWE101" s="291"/>
      <c r="NWF101" s="291"/>
      <c r="NWG101" s="291"/>
      <c r="NWH101" s="291"/>
      <c r="NWI101" s="291"/>
      <c r="NWJ101" s="291"/>
      <c r="NWK101" s="291"/>
      <c r="NWL101" s="291"/>
      <c r="NWM101" s="291"/>
      <c r="NWN101" s="291"/>
      <c r="NWO101" s="291"/>
      <c r="NWP101" s="291"/>
      <c r="NWQ101" s="291"/>
      <c r="NWR101" s="291"/>
      <c r="NWS101" s="291"/>
      <c r="NWT101" s="291"/>
      <c r="NWU101" s="291"/>
      <c r="NWV101" s="291"/>
      <c r="NWW101" s="291"/>
      <c r="NWX101" s="291"/>
      <c r="NWY101" s="291"/>
      <c r="NWZ101" s="291"/>
      <c r="NXA101" s="291"/>
      <c r="NXB101" s="291"/>
      <c r="NXC101" s="291"/>
      <c r="NXD101" s="291"/>
      <c r="NXE101" s="291"/>
      <c r="NXF101" s="291"/>
      <c r="NXG101" s="291"/>
      <c r="NXH101" s="291"/>
      <c r="NXI101" s="291"/>
      <c r="NXJ101" s="291"/>
      <c r="NXK101" s="291"/>
      <c r="NXL101" s="291"/>
      <c r="NXM101" s="291"/>
      <c r="NXN101" s="291"/>
      <c r="NXO101" s="291"/>
      <c r="NXP101" s="291"/>
      <c r="NXQ101" s="291"/>
      <c r="NXR101" s="291"/>
      <c r="NXS101" s="291"/>
      <c r="NXT101" s="291"/>
      <c r="NXU101" s="291"/>
      <c r="NXV101" s="291"/>
      <c r="NXW101" s="291"/>
      <c r="NXX101" s="291"/>
      <c r="NXY101" s="291"/>
      <c r="NXZ101" s="291"/>
      <c r="NYA101" s="291"/>
      <c r="NYB101" s="291"/>
      <c r="NYC101" s="291"/>
      <c r="NYD101" s="291"/>
      <c r="NYE101" s="291"/>
      <c r="NYF101" s="291"/>
      <c r="NYG101" s="291"/>
      <c r="NYH101" s="291"/>
      <c r="NYI101" s="291"/>
      <c r="NYJ101" s="291"/>
      <c r="NYK101" s="291"/>
      <c r="NYL101" s="291"/>
      <c r="NYM101" s="291"/>
      <c r="NYN101" s="291"/>
      <c r="NYO101" s="291"/>
      <c r="NYP101" s="291"/>
      <c r="NYQ101" s="291"/>
      <c r="NYR101" s="291"/>
      <c r="NYS101" s="291"/>
      <c r="NYT101" s="291"/>
      <c r="NYU101" s="291"/>
      <c r="NYV101" s="291"/>
      <c r="NYW101" s="291"/>
      <c r="NYX101" s="291"/>
      <c r="NYY101" s="291"/>
      <c r="NYZ101" s="291"/>
      <c r="NZA101" s="291"/>
      <c r="NZB101" s="291"/>
      <c r="NZC101" s="291"/>
      <c r="NZD101" s="291"/>
      <c r="NZE101" s="291"/>
      <c r="NZF101" s="291"/>
      <c r="NZG101" s="291"/>
      <c r="NZH101" s="291"/>
      <c r="NZI101" s="291"/>
      <c r="NZJ101" s="291"/>
      <c r="NZK101" s="291"/>
      <c r="NZL101" s="291"/>
      <c r="NZM101" s="291"/>
      <c r="NZN101" s="291"/>
      <c r="NZO101" s="291"/>
      <c r="NZP101" s="291"/>
      <c r="NZQ101" s="291"/>
      <c r="NZR101" s="291"/>
      <c r="NZS101" s="291"/>
      <c r="NZT101" s="291"/>
      <c r="NZU101" s="291"/>
      <c r="NZV101" s="291"/>
      <c r="NZW101" s="291"/>
      <c r="NZX101" s="291"/>
      <c r="NZY101" s="291"/>
      <c r="NZZ101" s="291"/>
      <c r="OAA101" s="291"/>
      <c r="OAB101" s="291"/>
      <c r="OAC101" s="291"/>
      <c r="OAD101" s="291"/>
      <c r="OAE101" s="291"/>
      <c r="OAF101" s="291"/>
      <c r="OAG101" s="291"/>
      <c r="OAH101" s="291"/>
      <c r="OAI101" s="291"/>
      <c r="OAJ101" s="291"/>
      <c r="OAK101" s="291"/>
      <c r="OAL101" s="291"/>
      <c r="OAM101" s="291"/>
      <c r="OAN101" s="291"/>
      <c r="OAO101" s="291"/>
      <c r="OAP101" s="291"/>
      <c r="OAQ101" s="291"/>
      <c r="OAR101" s="291"/>
      <c r="OAS101" s="291"/>
      <c r="OAT101" s="291"/>
      <c r="OAU101" s="291"/>
      <c r="OAV101" s="291"/>
      <c r="OAW101" s="291"/>
      <c r="OAX101" s="291"/>
      <c r="OAY101" s="291"/>
      <c r="OAZ101" s="291"/>
      <c r="OBA101" s="291"/>
      <c r="OBB101" s="291"/>
      <c r="OBC101" s="291"/>
      <c r="OBD101" s="291"/>
      <c r="OBE101" s="291"/>
      <c r="OBF101" s="291"/>
      <c r="OBG101" s="291"/>
      <c r="OBH101" s="291"/>
      <c r="OBI101" s="291"/>
      <c r="OBJ101" s="291"/>
      <c r="OBK101" s="291"/>
      <c r="OBL101" s="291"/>
      <c r="OBM101" s="291"/>
      <c r="OBN101" s="291"/>
      <c r="OBO101" s="291"/>
      <c r="OBP101" s="291"/>
      <c r="OBQ101" s="291"/>
      <c r="OBR101" s="291"/>
      <c r="OBS101" s="291"/>
      <c r="OBT101" s="291"/>
      <c r="OBU101" s="291"/>
      <c r="OBV101" s="291"/>
      <c r="OBW101" s="291"/>
      <c r="OBX101" s="291"/>
      <c r="OBY101" s="291"/>
      <c r="OBZ101" s="291"/>
      <c r="OCA101" s="291"/>
      <c r="OCB101" s="291"/>
      <c r="OCC101" s="291"/>
      <c r="OCD101" s="291"/>
      <c r="OCE101" s="291"/>
      <c r="OCF101" s="291"/>
      <c r="OCG101" s="291"/>
      <c r="OCH101" s="291"/>
      <c r="OCI101" s="291"/>
      <c r="OCJ101" s="291"/>
      <c r="OCK101" s="291"/>
      <c r="OCL101" s="291"/>
      <c r="OCM101" s="291"/>
      <c r="OCN101" s="291"/>
      <c r="OCO101" s="291"/>
      <c r="OCP101" s="291"/>
      <c r="OCQ101" s="291"/>
      <c r="OCR101" s="291"/>
      <c r="OCS101" s="291"/>
      <c r="OCT101" s="291"/>
      <c r="OCU101" s="291"/>
      <c r="OCV101" s="291"/>
      <c r="OCW101" s="291"/>
      <c r="OCX101" s="291"/>
      <c r="OCY101" s="291"/>
      <c r="OCZ101" s="291"/>
      <c r="ODA101" s="291"/>
      <c r="ODB101" s="291"/>
      <c r="ODC101" s="291"/>
      <c r="ODD101" s="291"/>
      <c r="ODE101" s="291"/>
      <c r="ODF101" s="291"/>
      <c r="ODG101" s="291"/>
      <c r="ODH101" s="291"/>
      <c r="ODI101" s="170"/>
      <c r="ODJ101" s="291"/>
      <c r="ODK101" s="291"/>
      <c r="ODL101" s="291"/>
      <c r="ODM101" s="291"/>
      <c r="ODN101" s="291"/>
      <c r="ODO101" s="291"/>
      <c r="ODP101" s="291"/>
      <c r="ODQ101" s="291"/>
      <c r="ODR101" s="291"/>
      <c r="ODS101" s="291"/>
      <c r="ODT101" s="291"/>
      <c r="ODU101" s="291"/>
      <c r="ODV101" s="291"/>
      <c r="ODW101" s="291"/>
      <c r="ODX101" s="291"/>
      <c r="ODY101" s="291"/>
      <c r="ODZ101" s="291"/>
      <c r="OEA101" s="291"/>
      <c r="OEB101" s="291"/>
      <c r="OEC101" s="291"/>
      <c r="OED101" s="291"/>
      <c r="OEE101" s="291"/>
      <c r="OEF101" s="291"/>
      <c r="OEG101" s="291"/>
      <c r="OEH101" s="291"/>
      <c r="OEI101" s="291"/>
      <c r="OEJ101" s="291"/>
      <c r="OEK101" s="291"/>
      <c r="OEL101" s="291"/>
      <c r="OEM101" s="291"/>
      <c r="OEN101" s="291"/>
      <c r="OEO101" s="291"/>
      <c r="OEP101" s="291"/>
      <c r="OEQ101" s="291"/>
      <c r="OER101" s="291"/>
      <c r="OES101" s="291"/>
      <c r="OET101" s="291"/>
      <c r="OEU101" s="291"/>
      <c r="OEV101" s="291"/>
      <c r="OEW101" s="291"/>
      <c r="OEX101" s="291"/>
      <c r="OEY101" s="291"/>
      <c r="OEZ101" s="291"/>
      <c r="OFA101" s="291"/>
      <c r="OFB101" s="291"/>
      <c r="OFC101" s="291"/>
      <c r="OFD101" s="291"/>
      <c r="OFE101" s="291"/>
      <c r="OFF101" s="291"/>
      <c r="OFG101" s="291"/>
      <c r="OFH101" s="291"/>
      <c r="OFI101" s="291"/>
      <c r="OFJ101" s="291"/>
      <c r="OFK101" s="291"/>
      <c r="OFL101" s="291"/>
      <c r="OFM101" s="291"/>
      <c r="OFN101" s="291"/>
      <c r="OFO101" s="291"/>
      <c r="OFP101" s="291"/>
      <c r="OFQ101" s="291"/>
      <c r="OFR101" s="291"/>
      <c r="OFS101" s="291"/>
      <c r="OFT101" s="291"/>
      <c r="OFU101" s="291"/>
      <c r="OFV101" s="291"/>
      <c r="OFW101" s="291"/>
      <c r="OFX101" s="291"/>
      <c r="OFY101" s="291"/>
      <c r="OFZ101" s="291"/>
      <c r="OGA101" s="291"/>
      <c r="OGB101" s="291"/>
      <c r="OGC101" s="291"/>
      <c r="OGD101" s="291"/>
      <c r="OGE101" s="291"/>
      <c r="OGF101" s="291"/>
      <c r="OGG101" s="291"/>
      <c r="OGH101" s="291"/>
      <c r="OGI101" s="291"/>
      <c r="OGJ101" s="291"/>
      <c r="OGK101" s="291"/>
      <c r="OGL101" s="291"/>
      <c r="OGM101" s="291"/>
      <c r="OGN101" s="291"/>
      <c r="OGO101" s="291"/>
      <c r="OGP101" s="291"/>
      <c r="OGQ101" s="291"/>
      <c r="OGR101" s="291"/>
      <c r="OGS101" s="291"/>
      <c r="OGT101" s="291"/>
      <c r="OGU101" s="291"/>
      <c r="OGV101" s="291"/>
      <c r="OGW101" s="291"/>
      <c r="OGX101" s="291"/>
      <c r="OGY101" s="291"/>
      <c r="OGZ101" s="291"/>
      <c r="OHA101" s="291"/>
      <c r="OHB101" s="291"/>
      <c r="OHC101" s="291"/>
      <c r="OHD101" s="291"/>
      <c r="OHE101" s="291"/>
      <c r="OHF101" s="291"/>
      <c r="OHG101" s="291"/>
      <c r="OHH101" s="291"/>
      <c r="OHI101" s="291"/>
      <c r="OHJ101" s="291"/>
      <c r="OHK101" s="291"/>
      <c r="OHL101" s="291"/>
      <c r="OHM101" s="291"/>
      <c r="OHN101" s="291"/>
      <c r="OHO101" s="291"/>
      <c r="OHP101" s="291"/>
      <c r="OHQ101" s="291"/>
      <c r="OHR101" s="291"/>
      <c r="OHS101" s="291"/>
      <c r="OHT101" s="291"/>
      <c r="OHU101" s="291"/>
      <c r="OHV101" s="291"/>
      <c r="OHW101" s="291"/>
      <c r="OHX101" s="291"/>
      <c r="OHY101" s="291"/>
      <c r="OHZ101" s="291"/>
      <c r="OIA101" s="291"/>
      <c r="OIB101" s="291"/>
      <c r="OIC101" s="291"/>
      <c r="OID101" s="291"/>
      <c r="OIE101" s="291"/>
      <c r="OIF101" s="291"/>
      <c r="OIG101" s="291"/>
      <c r="OIH101" s="291"/>
      <c r="OII101" s="291"/>
      <c r="OIJ101" s="291"/>
      <c r="OIK101" s="291"/>
      <c r="OIL101" s="291"/>
      <c r="OIM101" s="291"/>
      <c r="OIN101" s="291"/>
      <c r="OIO101" s="291"/>
      <c r="OIP101" s="291"/>
      <c r="OIQ101" s="291"/>
      <c r="OIR101" s="291"/>
      <c r="OIS101" s="291"/>
      <c r="OIT101" s="291"/>
      <c r="OIU101" s="291"/>
      <c r="OIV101" s="291"/>
      <c r="OIW101" s="291"/>
      <c r="OIX101" s="291"/>
      <c r="OIY101" s="291"/>
      <c r="OIZ101" s="291"/>
      <c r="OJA101" s="291"/>
      <c r="OJB101" s="291"/>
      <c r="OJC101" s="291"/>
      <c r="OJD101" s="291"/>
      <c r="OJE101" s="291"/>
      <c r="OJF101" s="291"/>
      <c r="OJG101" s="291"/>
      <c r="OJH101" s="291"/>
      <c r="OJI101" s="291"/>
      <c r="OJJ101" s="291"/>
      <c r="OJK101" s="291"/>
      <c r="OJL101" s="291"/>
      <c r="OJM101" s="291"/>
      <c r="OJN101" s="291"/>
      <c r="OJO101" s="291"/>
      <c r="OJP101" s="291"/>
      <c r="OJQ101" s="291"/>
      <c r="OJR101" s="291"/>
      <c r="OJS101" s="291"/>
      <c r="OJT101" s="291"/>
      <c r="OJU101" s="291"/>
      <c r="OJV101" s="291"/>
      <c r="OJW101" s="291"/>
      <c r="OJX101" s="291"/>
      <c r="OJY101" s="291"/>
      <c r="OJZ101" s="291"/>
      <c r="OKA101" s="291"/>
      <c r="OKB101" s="291"/>
      <c r="OKC101" s="291"/>
      <c r="OKD101" s="291"/>
      <c r="OKE101" s="291"/>
      <c r="OKF101" s="291"/>
      <c r="OKG101" s="291"/>
      <c r="OKH101" s="291"/>
      <c r="OKI101" s="291"/>
      <c r="OKJ101" s="291"/>
      <c r="OKK101" s="291"/>
      <c r="OKL101" s="291"/>
      <c r="OKM101" s="291"/>
      <c r="OKN101" s="291"/>
      <c r="OKO101" s="291"/>
      <c r="OKP101" s="291"/>
      <c r="OKQ101" s="291"/>
      <c r="OKR101" s="291"/>
      <c r="OKS101" s="291"/>
      <c r="OKT101" s="291"/>
      <c r="OKU101" s="291"/>
      <c r="OKV101" s="291"/>
      <c r="OKW101" s="291"/>
      <c r="OKX101" s="291"/>
      <c r="OKY101" s="291"/>
      <c r="OKZ101" s="291"/>
      <c r="OLA101" s="291"/>
      <c r="OLB101" s="291"/>
      <c r="OLC101" s="291"/>
      <c r="OLD101" s="291"/>
      <c r="OLE101" s="291"/>
      <c r="OLF101" s="291"/>
      <c r="OLG101" s="291"/>
      <c r="OLH101" s="291"/>
      <c r="OLI101" s="291"/>
      <c r="OLJ101" s="291"/>
      <c r="OLK101" s="291"/>
      <c r="OLL101" s="291"/>
      <c r="OLM101" s="291"/>
      <c r="OLN101" s="291"/>
      <c r="OLO101" s="291"/>
      <c r="OLP101" s="291"/>
      <c r="OLQ101" s="291"/>
      <c r="OLR101" s="291"/>
      <c r="OLS101" s="291"/>
      <c r="OLT101" s="291"/>
      <c r="OLU101" s="291"/>
      <c r="OLV101" s="291"/>
      <c r="OLW101" s="291"/>
      <c r="OLX101" s="291"/>
      <c r="OLY101" s="291"/>
      <c r="OLZ101" s="291"/>
      <c r="OMA101" s="291"/>
      <c r="OMB101" s="291"/>
      <c r="OMC101" s="291"/>
      <c r="OMD101" s="291"/>
      <c r="OME101" s="291"/>
      <c r="OMF101" s="291"/>
      <c r="OMG101" s="291"/>
      <c r="OMH101" s="291"/>
      <c r="OMI101" s="291"/>
      <c r="OMJ101" s="291"/>
      <c r="OMK101" s="291"/>
      <c r="OML101" s="291"/>
      <c r="OMM101" s="291"/>
      <c r="OMN101" s="291"/>
      <c r="OMO101" s="291"/>
      <c r="OMP101" s="291"/>
      <c r="OMQ101" s="291"/>
      <c r="OMR101" s="291"/>
      <c r="OMS101" s="291"/>
      <c r="OMT101" s="291"/>
      <c r="OMU101" s="291"/>
      <c r="OMV101" s="291"/>
      <c r="OMW101" s="291"/>
      <c r="OMX101" s="291"/>
      <c r="OMY101" s="291"/>
      <c r="OMZ101" s="291"/>
      <c r="ONA101" s="291"/>
      <c r="ONB101" s="291"/>
      <c r="ONC101" s="291"/>
      <c r="OND101" s="291"/>
      <c r="ONE101" s="170"/>
      <c r="ONF101" s="291"/>
      <c r="ONG101" s="291"/>
      <c r="ONH101" s="291"/>
      <c r="ONI101" s="291"/>
      <c r="ONJ101" s="291"/>
      <c r="ONK101" s="291"/>
      <c r="ONL101" s="291"/>
      <c r="ONM101" s="291"/>
      <c r="ONN101" s="291"/>
      <c r="ONO101" s="291"/>
      <c r="ONP101" s="291"/>
      <c r="ONQ101" s="291"/>
      <c r="ONR101" s="291"/>
      <c r="ONS101" s="291"/>
      <c r="ONT101" s="291"/>
      <c r="ONU101" s="291"/>
      <c r="ONV101" s="291"/>
      <c r="ONW101" s="291"/>
      <c r="ONX101" s="291"/>
      <c r="ONY101" s="291"/>
      <c r="ONZ101" s="291"/>
      <c r="OOA101" s="291"/>
      <c r="OOB101" s="291"/>
      <c r="OOC101" s="291"/>
      <c r="OOD101" s="291"/>
      <c r="OOE101" s="291"/>
      <c r="OOF101" s="291"/>
      <c r="OOG101" s="291"/>
      <c r="OOH101" s="291"/>
      <c r="OOI101" s="291"/>
      <c r="OOJ101" s="291"/>
      <c r="OOK101" s="291"/>
      <c r="OOL101" s="291"/>
      <c r="OOM101" s="291"/>
      <c r="OON101" s="291"/>
      <c r="OOO101" s="291"/>
      <c r="OOP101" s="291"/>
      <c r="OOQ101" s="291"/>
      <c r="OOR101" s="291"/>
      <c r="OOS101" s="291"/>
      <c r="OOT101" s="291"/>
      <c r="OOU101" s="291"/>
      <c r="OOV101" s="291"/>
      <c r="OOW101" s="291"/>
      <c r="OOX101" s="291"/>
      <c r="OOY101" s="291"/>
      <c r="OOZ101" s="291"/>
      <c r="OPA101" s="291"/>
      <c r="OPB101" s="291"/>
      <c r="OPC101" s="291"/>
      <c r="OPD101" s="291"/>
      <c r="OPE101" s="291"/>
      <c r="OPF101" s="291"/>
      <c r="OPG101" s="291"/>
      <c r="OPH101" s="291"/>
      <c r="OPI101" s="291"/>
      <c r="OPJ101" s="291"/>
      <c r="OPK101" s="291"/>
      <c r="OPL101" s="291"/>
      <c r="OPM101" s="291"/>
      <c r="OPN101" s="291"/>
      <c r="OPO101" s="291"/>
      <c r="OPP101" s="291"/>
      <c r="OPQ101" s="291"/>
      <c r="OPR101" s="291"/>
      <c r="OPS101" s="291"/>
      <c r="OPT101" s="291"/>
      <c r="OPU101" s="291"/>
      <c r="OPV101" s="291"/>
      <c r="OPW101" s="291"/>
      <c r="OPX101" s="291"/>
      <c r="OPY101" s="291"/>
      <c r="OPZ101" s="291"/>
      <c r="OQA101" s="291"/>
      <c r="OQB101" s="291"/>
      <c r="OQC101" s="291"/>
      <c r="OQD101" s="291"/>
      <c r="OQE101" s="291"/>
      <c r="OQF101" s="291"/>
      <c r="OQG101" s="291"/>
      <c r="OQH101" s="291"/>
      <c r="OQI101" s="291"/>
      <c r="OQJ101" s="291"/>
      <c r="OQK101" s="291"/>
      <c r="OQL101" s="291"/>
      <c r="OQM101" s="291"/>
      <c r="OQN101" s="291"/>
      <c r="OQO101" s="291"/>
      <c r="OQP101" s="291"/>
      <c r="OQQ101" s="291"/>
      <c r="OQR101" s="291"/>
      <c r="OQS101" s="291"/>
      <c r="OQT101" s="291"/>
      <c r="OQU101" s="291"/>
      <c r="OQV101" s="291"/>
      <c r="OQW101" s="291"/>
      <c r="OQX101" s="291"/>
      <c r="OQY101" s="291"/>
      <c r="OQZ101" s="291"/>
      <c r="ORA101" s="291"/>
      <c r="ORB101" s="291"/>
      <c r="ORC101" s="291"/>
      <c r="ORD101" s="291"/>
      <c r="ORE101" s="291"/>
      <c r="ORF101" s="291"/>
      <c r="ORG101" s="291"/>
      <c r="ORH101" s="291"/>
      <c r="ORI101" s="291"/>
      <c r="ORJ101" s="291"/>
      <c r="ORK101" s="291"/>
      <c r="ORL101" s="291"/>
      <c r="ORM101" s="291"/>
      <c r="ORN101" s="291"/>
      <c r="ORO101" s="291"/>
      <c r="ORP101" s="291"/>
      <c r="ORQ101" s="291"/>
      <c r="ORR101" s="291"/>
      <c r="ORS101" s="291"/>
      <c r="ORT101" s="291"/>
      <c r="ORU101" s="291"/>
      <c r="ORV101" s="291"/>
      <c r="ORW101" s="291"/>
      <c r="ORX101" s="291"/>
      <c r="ORY101" s="291"/>
      <c r="ORZ101" s="291"/>
      <c r="OSA101" s="291"/>
      <c r="OSB101" s="291"/>
      <c r="OSC101" s="291"/>
      <c r="OSD101" s="291"/>
      <c r="OSE101" s="291"/>
      <c r="OSF101" s="291"/>
      <c r="OSG101" s="291"/>
      <c r="OSH101" s="291"/>
      <c r="OSI101" s="291"/>
      <c r="OSJ101" s="291"/>
      <c r="OSK101" s="291"/>
      <c r="OSL101" s="291"/>
      <c r="OSM101" s="291"/>
      <c r="OSN101" s="291"/>
      <c r="OSO101" s="291"/>
      <c r="OSP101" s="291"/>
      <c r="OSQ101" s="291"/>
      <c r="OSR101" s="291"/>
      <c r="OSS101" s="291"/>
      <c r="OST101" s="291"/>
      <c r="OSU101" s="291"/>
      <c r="OSV101" s="291"/>
      <c r="OSW101" s="291"/>
      <c r="OSX101" s="291"/>
      <c r="OSY101" s="291"/>
      <c r="OSZ101" s="291"/>
      <c r="OTA101" s="291"/>
      <c r="OTB101" s="291"/>
      <c r="OTC101" s="291"/>
      <c r="OTD101" s="291"/>
      <c r="OTE101" s="291"/>
      <c r="OTF101" s="291"/>
      <c r="OTG101" s="291"/>
      <c r="OTH101" s="291"/>
      <c r="OTI101" s="291"/>
      <c r="OTJ101" s="291"/>
      <c r="OTK101" s="291"/>
      <c r="OTL101" s="291"/>
      <c r="OTM101" s="291"/>
      <c r="OTN101" s="291"/>
      <c r="OTO101" s="291"/>
      <c r="OTP101" s="291"/>
      <c r="OTQ101" s="291"/>
      <c r="OTR101" s="291"/>
      <c r="OTS101" s="291"/>
      <c r="OTT101" s="291"/>
      <c r="OTU101" s="291"/>
      <c r="OTV101" s="291"/>
      <c r="OTW101" s="291"/>
      <c r="OTX101" s="291"/>
      <c r="OTY101" s="291"/>
      <c r="OTZ101" s="291"/>
      <c r="OUA101" s="291"/>
      <c r="OUB101" s="291"/>
      <c r="OUC101" s="291"/>
      <c r="OUD101" s="291"/>
      <c r="OUE101" s="291"/>
      <c r="OUF101" s="291"/>
      <c r="OUG101" s="291"/>
      <c r="OUH101" s="291"/>
      <c r="OUI101" s="291"/>
      <c r="OUJ101" s="291"/>
      <c r="OUK101" s="291"/>
      <c r="OUL101" s="291"/>
      <c r="OUM101" s="291"/>
      <c r="OUN101" s="291"/>
      <c r="OUO101" s="291"/>
      <c r="OUP101" s="291"/>
      <c r="OUQ101" s="291"/>
      <c r="OUR101" s="291"/>
      <c r="OUS101" s="291"/>
      <c r="OUT101" s="291"/>
      <c r="OUU101" s="291"/>
      <c r="OUV101" s="291"/>
      <c r="OUW101" s="291"/>
      <c r="OUX101" s="291"/>
      <c r="OUY101" s="291"/>
      <c r="OUZ101" s="291"/>
      <c r="OVA101" s="291"/>
      <c r="OVB101" s="291"/>
      <c r="OVC101" s="291"/>
      <c r="OVD101" s="291"/>
      <c r="OVE101" s="291"/>
      <c r="OVF101" s="291"/>
      <c r="OVG101" s="291"/>
      <c r="OVH101" s="291"/>
      <c r="OVI101" s="291"/>
      <c r="OVJ101" s="291"/>
      <c r="OVK101" s="291"/>
      <c r="OVL101" s="291"/>
      <c r="OVM101" s="291"/>
      <c r="OVN101" s="291"/>
      <c r="OVO101" s="291"/>
      <c r="OVP101" s="291"/>
      <c r="OVQ101" s="291"/>
      <c r="OVR101" s="291"/>
      <c r="OVS101" s="291"/>
      <c r="OVT101" s="291"/>
      <c r="OVU101" s="291"/>
      <c r="OVV101" s="291"/>
      <c r="OVW101" s="291"/>
      <c r="OVX101" s="291"/>
      <c r="OVY101" s="291"/>
      <c r="OVZ101" s="291"/>
      <c r="OWA101" s="291"/>
      <c r="OWB101" s="291"/>
      <c r="OWC101" s="291"/>
      <c r="OWD101" s="291"/>
      <c r="OWE101" s="291"/>
      <c r="OWF101" s="291"/>
      <c r="OWG101" s="291"/>
      <c r="OWH101" s="291"/>
      <c r="OWI101" s="291"/>
      <c r="OWJ101" s="291"/>
      <c r="OWK101" s="291"/>
      <c r="OWL101" s="291"/>
      <c r="OWM101" s="291"/>
      <c r="OWN101" s="291"/>
      <c r="OWO101" s="291"/>
      <c r="OWP101" s="291"/>
      <c r="OWQ101" s="291"/>
      <c r="OWR101" s="291"/>
      <c r="OWS101" s="291"/>
      <c r="OWT101" s="291"/>
      <c r="OWU101" s="291"/>
      <c r="OWV101" s="291"/>
      <c r="OWW101" s="291"/>
      <c r="OWX101" s="291"/>
      <c r="OWY101" s="291"/>
      <c r="OWZ101" s="291"/>
      <c r="OXA101" s="170"/>
      <c r="OXB101" s="291"/>
      <c r="OXC101" s="291"/>
      <c r="OXD101" s="291"/>
      <c r="OXE101" s="291"/>
      <c r="OXF101" s="291"/>
      <c r="OXG101" s="291"/>
      <c r="OXH101" s="291"/>
      <c r="OXI101" s="291"/>
      <c r="OXJ101" s="291"/>
      <c r="OXK101" s="291"/>
      <c r="OXL101" s="291"/>
      <c r="OXM101" s="291"/>
      <c r="OXN101" s="291"/>
      <c r="OXO101" s="291"/>
      <c r="OXP101" s="291"/>
      <c r="OXQ101" s="291"/>
      <c r="OXR101" s="291"/>
      <c r="OXS101" s="291"/>
      <c r="OXT101" s="291"/>
      <c r="OXU101" s="291"/>
      <c r="OXV101" s="291"/>
      <c r="OXW101" s="291"/>
      <c r="OXX101" s="291"/>
      <c r="OXY101" s="291"/>
      <c r="OXZ101" s="291"/>
      <c r="OYA101" s="291"/>
      <c r="OYB101" s="291"/>
      <c r="OYC101" s="291"/>
      <c r="OYD101" s="291"/>
      <c r="OYE101" s="291"/>
      <c r="OYF101" s="291"/>
      <c r="OYG101" s="291"/>
      <c r="OYH101" s="291"/>
      <c r="OYI101" s="291"/>
      <c r="OYJ101" s="291"/>
      <c r="OYK101" s="291"/>
      <c r="OYL101" s="291"/>
      <c r="OYM101" s="291"/>
      <c r="OYN101" s="291"/>
      <c r="OYO101" s="291"/>
      <c r="OYP101" s="291"/>
      <c r="OYQ101" s="291"/>
      <c r="OYR101" s="291"/>
      <c r="OYS101" s="291"/>
      <c r="OYT101" s="291"/>
      <c r="OYU101" s="291"/>
      <c r="OYV101" s="291"/>
      <c r="OYW101" s="291"/>
      <c r="OYX101" s="291"/>
      <c r="OYY101" s="291"/>
      <c r="OYZ101" s="291"/>
      <c r="OZA101" s="291"/>
      <c r="OZB101" s="291"/>
      <c r="OZC101" s="291"/>
      <c r="OZD101" s="291"/>
      <c r="OZE101" s="291"/>
      <c r="OZF101" s="291"/>
      <c r="OZG101" s="291"/>
      <c r="OZH101" s="291"/>
      <c r="OZI101" s="291"/>
      <c r="OZJ101" s="291"/>
      <c r="OZK101" s="291"/>
      <c r="OZL101" s="291"/>
      <c r="OZM101" s="291"/>
      <c r="OZN101" s="291"/>
      <c r="OZO101" s="291"/>
      <c r="OZP101" s="291"/>
      <c r="OZQ101" s="291"/>
      <c r="OZR101" s="291"/>
      <c r="OZS101" s="291"/>
      <c r="OZT101" s="291"/>
      <c r="OZU101" s="291"/>
      <c r="OZV101" s="291"/>
      <c r="OZW101" s="291"/>
      <c r="OZX101" s="291"/>
      <c r="OZY101" s="291"/>
      <c r="OZZ101" s="291"/>
      <c r="PAA101" s="291"/>
      <c r="PAB101" s="291"/>
      <c r="PAC101" s="291"/>
      <c r="PAD101" s="291"/>
      <c r="PAE101" s="291"/>
      <c r="PAF101" s="291"/>
      <c r="PAG101" s="291"/>
      <c r="PAH101" s="291"/>
      <c r="PAI101" s="291"/>
      <c r="PAJ101" s="291"/>
      <c r="PAK101" s="291"/>
      <c r="PAL101" s="291"/>
      <c r="PAM101" s="291"/>
      <c r="PAN101" s="291"/>
      <c r="PAO101" s="291"/>
      <c r="PAP101" s="291"/>
      <c r="PAQ101" s="291"/>
      <c r="PAR101" s="291"/>
      <c r="PAS101" s="291"/>
      <c r="PAT101" s="291"/>
      <c r="PAU101" s="291"/>
      <c r="PAV101" s="291"/>
      <c r="PAW101" s="291"/>
      <c r="PAX101" s="291"/>
      <c r="PAY101" s="291"/>
      <c r="PAZ101" s="291"/>
      <c r="PBA101" s="291"/>
      <c r="PBB101" s="291"/>
      <c r="PBC101" s="291"/>
      <c r="PBD101" s="291"/>
      <c r="PBE101" s="291"/>
      <c r="PBF101" s="291"/>
      <c r="PBG101" s="291"/>
      <c r="PBH101" s="291"/>
      <c r="PBI101" s="291"/>
      <c r="PBJ101" s="291"/>
      <c r="PBK101" s="291"/>
      <c r="PBL101" s="291"/>
      <c r="PBM101" s="291"/>
      <c r="PBN101" s="291"/>
      <c r="PBO101" s="291"/>
      <c r="PBP101" s="291"/>
      <c r="PBQ101" s="291"/>
      <c r="PBR101" s="291"/>
      <c r="PBS101" s="291"/>
      <c r="PBT101" s="291"/>
      <c r="PBU101" s="291"/>
      <c r="PBV101" s="291"/>
      <c r="PBW101" s="291"/>
      <c r="PBX101" s="291"/>
      <c r="PBY101" s="291"/>
      <c r="PBZ101" s="291"/>
      <c r="PCA101" s="291"/>
      <c r="PCB101" s="291"/>
      <c r="PCC101" s="291"/>
      <c r="PCD101" s="291"/>
      <c r="PCE101" s="291"/>
      <c r="PCF101" s="291"/>
      <c r="PCG101" s="291"/>
      <c r="PCH101" s="291"/>
      <c r="PCI101" s="291"/>
      <c r="PCJ101" s="291"/>
      <c r="PCK101" s="291"/>
      <c r="PCL101" s="291"/>
      <c r="PCM101" s="291"/>
      <c r="PCN101" s="291"/>
      <c r="PCO101" s="291"/>
      <c r="PCP101" s="291"/>
      <c r="PCQ101" s="291"/>
      <c r="PCR101" s="291"/>
      <c r="PCS101" s="291"/>
      <c r="PCT101" s="291"/>
      <c r="PCU101" s="291"/>
      <c r="PCV101" s="291"/>
      <c r="PCW101" s="291"/>
      <c r="PCX101" s="291"/>
      <c r="PCY101" s="291"/>
      <c r="PCZ101" s="291"/>
      <c r="PDA101" s="291"/>
      <c r="PDB101" s="291"/>
      <c r="PDC101" s="291"/>
      <c r="PDD101" s="291"/>
      <c r="PDE101" s="291"/>
      <c r="PDF101" s="291"/>
      <c r="PDG101" s="291"/>
      <c r="PDH101" s="291"/>
      <c r="PDI101" s="291"/>
      <c r="PDJ101" s="291"/>
      <c r="PDK101" s="291"/>
      <c r="PDL101" s="291"/>
      <c r="PDM101" s="291"/>
      <c r="PDN101" s="291"/>
      <c r="PDO101" s="291"/>
      <c r="PDP101" s="291"/>
      <c r="PDQ101" s="291"/>
      <c r="PDR101" s="291"/>
      <c r="PDS101" s="291"/>
      <c r="PDT101" s="291"/>
      <c r="PDU101" s="291"/>
      <c r="PDV101" s="291"/>
      <c r="PDW101" s="291"/>
      <c r="PDX101" s="291"/>
      <c r="PDY101" s="291"/>
      <c r="PDZ101" s="291"/>
      <c r="PEA101" s="291"/>
      <c r="PEB101" s="291"/>
      <c r="PEC101" s="291"/>
      <c r="PED101" s="291"/>
      <c r="PEE101" s="291"/>
      <c r="PEF101" s="291"/>
      <c r="PEG101" s="291"/>
      <c r="PEH101" s="291"/>
      <c r="PEI101" s="291"/>
      <c r="PEJ101" s="291"/>
      <c r="PEK101" s="291"/>
      <c r="PEL101" s="291"/>
      <c r="PEM101" s="291"/>
      <c r="PEN101" s="291"/>
      <c r="PEO101" s="291"/>
      <c r="PEP101" s="291"/>
      <c r="PEQ101" s="291"/>
      <c r="PER101" s="291"/>
      <c r="PES101" s="291"/>
      <c r="PET101" s="291"/>
      <c r="PEU101" s="291"/>
      <c r="PEV101" s="291"/>
      <c r="PEW101" s="291"/>
      <c r="PEX101" s="291"/>
      <c r="PEY101" s="291"/>
      <c r="PEZ101" s="291"/>
      <c r="PFA101" s="291"/>
      <c r="PFB101" s="291"/>
      <c r="PFC101" s="291"/>
      <c r="PFD101" s="291"/>
      <c r="PFE101" s="291"/>
      <c r="PFF101" s="291"/>
      <c r="PFG101" s="291"/>
      <c r="PFH101" s="291"/>
      <c r="PFI101" s="291"/>
      <c r="PFJ101" s="291"/>
      <c r="PFK101" s="291"/>
      <c r="PFL101" s="291"/>
      <c r="PFM101" s="291"/>
      <c r="PFN101" s="291"/>
      <c r="PFO101" s="291"/>
      <c r="PFP101" s="291"/>
      <c r="PFQ101" s="291"/>
      <c r="PFR101" s="291"/>
      <c r="PFS101" s="291"/>
      <c r="PFT101" s="291"/>
      <c r="PFU101" s="291"/>
      <c r="PFV101" s="291"/>
      <c r="PFW101" s="291"/>
      <c r="PFX101" s="291"/>
      <c r="PFY101" s="291"/>
      <c r="PFZ101" s="291"/>
      <c r="PGA101" s="291"/>
      <c r="PGB101" s="291"/>
      <c r="PGC101" s="291"/>
      <c r="PGD101" s="291"/>
      <c r="PGE101" s="291"/>
      <c r="PGF101" s="291"/>
      <c r="PGG101" s="291"/>
      <c r="PGH101" s="291"/>
      <c r="PGI101" s="291"/>
      <c r="PGJ101" s="291"/>
      <c r="PGK101" s="291"/>
      <c r="PGL101" s="291"/>
      <c r="PGM101" s="291"/>
      <c r="PGN101" s="291"/>
      <c r="PGO101" s="291"/>
      <c r="PGP101" s="291"/>
      <c r="PGQ101" s="291"/>
      <c r="PGR101" s="291"/>
      <c r="PGS101" s="291"/>
      <c r="PGT101" s="291"/>
      <c r="PGU101" s="291"/>
      <c r="PGV101" s="291"/>
      <c r="PGW101" s="170"/>
      <c r="PGX101" s="291"/>
      <c r="PGY101" s="291"/>
      <c r="PGZ101" s="291"/>
      <c r="PHA101" s="291"/>
      <c r="PHB101" s="291"/>
      <c r="PHC101" s="291"/>
      <c r="PHD101" s="291"/>
      <c r="PHE101" s="291"/>
      <c r="PHF101" s="291"/>
      <c r="PHG101" s="291"/>
      <c r="PHH101" s="291"/>
      <c r="PHI101" s="291"/>
      <c r="PHJ101" s="291"/>
      <c r="PHK101" s="291"/>
      <c r="PHL101" s="291"/>
      <c r="PHM101" s="291"/>
      <c r="PHN101" s="291"/>
      <c r="PHO101" s="291"/>
      <c r="PHP101" s="291"/>
      <c r="PHQ101" s="291"/>
      <c r="PHR101" s="291"/>
      <c r="PHS101" s="291"/>
      <c r="PHT101" s="291"/>
      <c r="PHU101" s="291"/>
      <c r="PHV101" s="291"/>
      <c r="PHW101" s="291"/>
      <c r="PHX101" s="291"/>
      <c r="PHY101" s="291"/>
      <c r="PHZ101" s="291"/>
      <c r="PIA101" s="291"/>
      <c r="PIB101" s="291"/>
      <c r="PIC101" s="291"/>
      <c r="PID101" s="291"/>
      <c r="PIE101" s="291"/>
      <c r="PIF101" s="291"/>
      <c r="PIG101" s="291"/>
      <c r="PIH101" s="291"/>
      <c r="PII101" s="291"/>
      <c r="PIJ101" s="291"/>
      <c r="PIK101" s="291"/>
      <c r="PIL101" s="291"/>
      <c r="PIM101" s="291"/>
      <c r="PIN101" s="291"/>
      <c r="PIO101" s="291"/>
      <c r="PIP101" s="291"/>
      <c r="PIQ101" s="291"/>
      <c r="PIR101" s="291"/>
      <c r="PIS101" s="291"/>
      <c r="PIT101" s="291"/>
      <c r="PIU101" s="291"/>
      <c r="PIV101" s="291"/>
      <c r="PIW101" s="291"/>
      <c r="PIX101" s="291"/>
      <c r="PIY101" s="291"/>
      <c r="PIZ101" s="291"/>
      <c r="PJA101" s="291"/>
      <c r="PJB101" s="291"/>
      <c r="PJC101" s="291"/>
      <c r="PJD101" s="291"/>
      <c r="PJE101" s="291"/>
      <c r="PJF101" s="291"/>
      <c r="PJG101" s="291"/>
      <c r="PJH101" s="291"/>
      <c r="PJI101" s="291"/>
      <c r="PJJ101" s="291"/>
      <c r="PJK101" s="291"/>
      <c r="PJL101" s="291"/>
      <c r="PJM101" s="291"/>
      <c r="PJN101" s="291"/>
      <c r="PJO101" s="291"/>
      <c r="PJP101" s="291"/>
      <c r="PJQ101" s="291"/>
      <c r="PJR101" s="291"/>
      <c r="PJS101" s="291"/>
      <c r="PJT101" s="291"/>
      <c r="PJU101" s="291"/>
      <c r="PJV101" s="291"/>
      <c r="PJW101" s="291"/>
      <c r="PJX101" s="291"/>
      <c r="PJY101" s="291"/>
      <c r="PJZ101" s="291"/>
      <c r="PKA101" s="291"/>
      <c r="PKB101" s="291"/>
      <c r="PKC101" s="291"/>
      <c r="PKD101" s="291"/>
      <c r="PKE101" s="291"/>
      <c r="PKF101" s="291"/>
      <c r="PKG101" s="291"/>
      <c r="PKH101" s="291"/>
      <c r="PKI101" s="291"/>
      <c r="PKJ101" s="291"/>
      <c r="PKK101" s="291"/>
      <c r="PKL101" s="291"/>
      <c r="PKM101" s="291"/>
      <c r="PKN101" s="291"/>
      <c r="PKO101" s="291"/>
      <c r="PKP101" s="291"/>
      <c r="PKQ101" s="291"/>
      <c r="PKR101" s="291"/>
      <c r="PKS101" s="291"/>
      <c r="PKT101" s="291"/>
      <c r="PKU101" s="291"/>
      <c r="PKV101" s="291"/>
      <c r="PKW101" s="291"/>
      <c r="PKX101" s="291"/>
      <c r="PKY101" s="291"/>
      <c r="PKZ101" s="291"/>
      <c r="PLA101" s="291"/>
      <c r="PLB101" s="291"/>
      <c r="PLC101" s="291"/>
      <c r="PLD101" s="291"/>
      <c r="PLE101" s="291"/>
      <c r="PLF101" s="291"/>
      <c r="PLG101" s="291"/>
      <c r="PLH101" s="291"/>
      <c r="PLI101" s="291"/>
      <c r="PLJ101" s="291"/>
      <c r="PLK101" s="291"/>
      <c r="PLL101" s="291"/>
      <c r="PLM101" s="291"/>
      <c r="PLN101" s="291"/>
      <c r="PLO101" s="291"/>
      <c r="PLP101" s="291"/>
      <c r="PLQ101" s="291"/>
      <c r="PLR101" s="291"/>
      <c r="PLS101" s="291"/>
      <c r="PLT101" s="291"/>
      <c r="PLU101" s="291"/>
      <c r="PLV101" s="291"/>
      <c r="PLW101" s="291"/>
      <c r="PLX101" s="291"/>
      <c r="PLY101" s="291"/>
      <c r="PLZ101" s="291"/>
      <c r="PMA101" s="291"/>
      <c r="PMB101" s="291"/>
      <c r="PMC101" s="291"/>
      <c r="PMD101" s="291"/>
      <c r="PME101" s="291"/>
      <c r="PMF101" s="291"/>
      <c r="PMG101" s="291"/>
      <c r="PMH101" s="291"/>
      <c r="PMI101" s="291"/>
      <c r="PMJ101" s="291"/>
      <c r="PMK101" s="291"/>
      <c r="PML101" s="291"/>
      <c r="PMM101" s="291"/>
      <c r="PMN101" s="291"/>
      <c r="PMO101" s="291"/>
      <c r="PMP101" s="291"/>
      <c r="PMQ101" s="291"/>
      <c r="PMR101" s="291"/>
      <c r="PMS101" s="291"/>
      <c r="PMT101" s="291"/>
      <c r="PMU101" s="291"/>
      <c r="PMV101" s="291"/>
      <c r="PMW101" s="291"/>
      <c r="PMX101" s="291"/>
      <c r="PMY101" s="291"/>
      <c r="PMZ101" s="291"/>
      <c r="PNA101" s="291"/>
      <c r="PNB101" s="291"/>
      <c r="PNC101" s="291"/>
      <c r="PND101" s="291"/>
      <c r="PNE101" s="291"/>
      <c r="PNF101" s="291"/>
      <c r="PNG101" s="291"/>
      <c r="PNH101" s="291"/>
      <c r="PNI101" s="291"/>
      <c r="PNJ101" s="291"/>
      <c r="PNK101" s="291"/>
      <c r="PNL101" s="291"/>
      <c r="PNM101" s="291"/>
      <c r="PNN101" s="291"/>
      <c r="PNO101" s="291"/>
      <c r="PNP101" s="291"/>
      <c r="PNQ101" s="291"/>
      <c r="PNR101" s="291"/>
      <c r="PNS101" s="291"/>
      <c r="PNT101" s="291"/>
      <c r="PNU101" s="291"/>
      <c r="PNV101" s="291"/>
      <c r="PNW101" s="291"/>
      <c r="PNX101" s="291"/>
      <c r="PNY101" s="291"/>
      <c r="PNZ101" s="291"/>
      <c r="POA101" s="291"/>
      <c r="POB101" s="291"/>
      <c r="POC101" s="291"/>
      <c r="POD101" s="291"/>
      <c r="POE101" s="291"/>
      <c r="POF101" s="291"/>
      <c r="POG101" s="291"/>
      <c r="POH101" s="291"/>
      <c r="POI101" s="291"/>
      <c r="POJ101" s="291"/>
      <c r="POK101" s="291"/>
      <c r="POL101" s="291"/>
      <c r="POM101" s="291"/>
      <c r="PON101" s="291"/>
      <c r="POO101" s="291"/>
      <c r="POP101" s="291"/>
      <c r="POQ101" s="291"/>
      <c r="POR101" s="291"/>
      <c r="POS101" s="291"/>
      <c r="POT101" s="291"/>
      <c r="POU101" s="291"/>
      <c r="POV101" s="291"/>
      <c r="POW101" s="291"/>
      <c r="POX101" s="291"/>
      <c r="POY101" s="291"/>
      <c r="POZ101" s="291"/>
      <c r="PPA101" s="291"/>
      <c r="PPB101" s="291"/>
      <c r="PPC101" s="291"/>
      <c r="PPD101" s="291"/>
      <c r="PPE101" s="291"/>
      <c r="PPF101" s="291"/>
      <c r="PPG101" s="291"/>
      <c r="PPH101" s="291"/>
      <c r="PPI101" s="291"/>
      <c r="PPJ101" s="291"/>
      <c r="PPK101" s="291"/>
      <c r="PPL101" s="291"/>
      <c r="PPM101" s="291"/>
      <c r="PPN101" s="291"/>
      <c r="PPO101" s="291"/>
      <c r="PPP101" s="291"/>
      <c r="PPQ101" s="291"/>
      <c r="PPR101" s="291"/>
      <c r="PPS101" s="291"/>
      <c r="PPT101" s="291"/>
      <c r="PPU101" s="291"/>
      <c r="PPV101" s="291"/>
      <c r="PPW101" s="291"/>
      <c r="PPX101" s="291"/>
      <c r="PPY101" s="291"/>
      <c r="PPZ101" s="291"/>
      <c r="PQA101" s="291"/>
      <c r="PQB101" s="291"/>
      <c r="PQC101" s="291"/>
      <c r="PQD101" s="291"/>
      <c r="PQE101" s="291"/>
      <c r="PQF101" s="291"/>
      <c r="PQG101" s="291"/>
      <c r="PQH101" s="291"/>
      <c r="PQI101" s="291"/>
      <c r="PQJ101" s="291"/>
      <c r="PQK101" s="291"/>
      <c r="PQL101" s="291"/>
      <c r="PQM101" s="291"/>
      <c r="PQN101" s="291"/>
      <c r="PQO101" s="291"/>
      <c r="PQP101" s="291"/>
      <c r="PQQ101" s="291"/>
      <c r="PQR101" s="291"/>
      <c r="PQS101" s="170"/>
      <c r="PQT101" s="291"/>
      <c r="PQU101" s="291"/>
      <c r="PQV101" s="291"/>
      <c r="PQW101" s="291"/>
      <c r="PQX101" s="291"/>
      <c r="PQY101" s="291"/>
      <c r="PQZ101" s="291"/>
      <c r="PRA101" s="291"/>
      <c r="PRB101" s="291"/>
      <c r="PRC101" s="291"/>
      <c r="PRD101" s="291"/>
      <c r="PRE101" s="291"/>
      <c r="PRF101" s="291"/>
      <c r="PRG101" s="291"/>
      <c r="PRH101" s="291"/>
      <c r="PRI101" s="291"/>
      <c r="PRJ101" s="291"/>
      <c r="PRK101" s="291"/>
      <c r="PRL101" s="291"/>
      <c r="PRM101" s="291"/>
      <c r="PRN101" s="291"/>
      <c r="PRO101" s="291"/>
      <c r="PRP101" s="291"/>
      <c r="PRQ101" s="291"/>
      <c r="PRR101" s="291"/>
      <c r="PRS101" s="291"/>
      <c r="PRT101" s="291"/>
      <c r="PRU101" s="291"/>
      <c r="PRV101" s="291"/>
      <c r="PRW101" s="291"/>
      <c r="PRX101" s="291"/>
      <c r="PRY101" s="291"/>
      <c r="PRZ101" s="291"/>
      <c r="PSA101" s="291"/>
      <c r="PSB101" s="291"/>
      <c r="PSC101" s="291"/>
      <c r="PSD101" s="291"/>
      <c r="PSE101" s="291"/>
      <c r="PSF101" s="291"/>
      <c r="PSG101" s="291"/>
      <c r="PSH101" s="291"/>
      <c r="PSI101" s="291"/>
      <c r="PSJ101" s="291"/>
      <c r="PSK101" s="291"/>
      <c r="PSL101" s="291"/>
      <c r="PSM101" s="291"/>
      <c r="PSN101" s="291"/>
      <c r="PSO101" s="291"/>
      <c r="PSP101" s="291"/>
      <c r="PSQ101" s="291"/>
      <c r="PSR101" s="291"/>
      <c r="PSS101" s="291"/>
      <c r="PST101" s="291"/>
      <c r="PSU101" s="291"/>
      <c r="PSV101" s="291"/>
      <c r="PSW101" s="291"/>
      <c r="PSX101" s="291"/>
      <c r="PSY101" s="291"/>
      <c r="PSZ101" s="291"/>
      <c r="PTA101" s="291"/>
      <c r="PTB101" s="291"/>
      <c r="PTC101" s="291"/>
      <c r="PTD101" s="291"/>
      <c r="PTE101" s="291"/>
      <c r="PTF101" s="291"/>
      <c r="PTG101" s="291"/>
      <c r="PTH101" s="291"/>
      <c r="PTI101" s="291"/>
      <c r="PTJ101" s="291"/>
      <c r="PTK101" s="291"/>
      <c r="PTL101" s="291"/>
      <c r="PTM101" s="291"/>
      <c r="PTN101" s="291"/>
      <c r="PTO101" s="291"/>
      <c r="PTP101" s="291"/>
      <c r="PTQ101" s="291"/>
      <c r="PTR101" s="291"/>
      <c r="PTS101" s="291"/>
      <c r="PTT101" s="291"/>
      <c r="PTU101" s="291"/>
      <c r="PTV101" s="291"/>
      <c r="PTW101" s="291"/>
      <c r="PTX101" s="291"/>
      <c r="PTY101" s="291"/>
      <c r="PTZ101" s="291"/>
      <c r="PUA101" s="291"/>
      <c r="PUB101" s="291"/>
      <c r="PUC101" s="291"/>
      <c r="PUD101" s="291"/>
      <c r="PUE101" s="291"/>
      <c r="PUF101" s="291"/>
      <c r="PUG101" s="291"/>
      <c r="PUH101" s="291"/>
      <c r="PUI101" s="291"/>
      <c r="PUJ101" s="291"/>
      <c r="PUK101" s="291"/>
      <c r="PUL101" s="291"/>
      <c r="PUM101" s="291"/>
      <c r="PUN101" s="291"/>
      <c r="PUO101" s="291"/>
      <c r="PUP101" s="291"/>
      <c r="PUQ101" s="291"/>
      <c r="PUR101" s="291"/>
      <c r="PUS101" s="291"/>
      <c r="PUT101" s="291"/>
      <c r="PUU101" s="291"/>
      <c r="PUV101" s="291"/>
      <c r="PUW101" s="291"/>
      <c r="PUX101" s="291"/>
      <c r="PUY101" s="291"/>
      <c r="PUZ101" s="291"/>
      <c r="PVA101" s="291"/>
      <c r="PVB101" s="291"/>
      <c r="PVC101" s="291"/>
      <c r="PVD101" s="291"/>
      <c r="PVE101" s="291"/>
      <c r="PVF101" s="291"/>
      <c r="PVG101" s="291"/>
      <c r="PVH101" s="291"/>
      <c r="PVI101" s="291"/>
      <c r="PVJ101" s="291"/>
      <c r="PVK101" s="291"/>
      <c r="PVL101" s="291"/>
      <c r="PVM101" s="291"/>
      <c r="PVN101" s="291"/>
      <c r="PVO101" s="291"/>
      <c r="PVP101" s="291"/>
      <c r="PVQ101" s="291"/>
      <c r="PVR101" s="291"/>
      <c r="PVS101" s="291"/>
      <c r="PVT101" s="291"/>
      <c r="PVU101" s="291"/>
      <c r="PVV101" s="291"/>
      <c r="PVW101" s="291"/>
      <c r="PVX101" s="291"/>
      <c r="PVY101" s="291"/>
      <c r="PVZ101" s="291"/>
      <c r="PWA101" s="291"/>
      <c r="PWB101" s="291"/>
      <c r="PWC101" s="291"/>
      <c r="PWD101" s="291"/>
      <c r="PWE101" s="291"/>
      <c r="PWF101" s="291"/>
      <c r="PWG101" s="291"/>
      <c r="PWH101" s="291"/>
      <c r="PWI101" s="291"/>
      <c r="PWJ101" s="291"/>
      <c r="PWK101" s="291"/>
      <c r="PWL101" s="291"/>
      <c r="PWM101" s="291"/>
      <c r="PWN101" s="291"/>
      <c r="PWO101" s="291"/>
      <c r="PWP101" s="291"/>
      <c r="PWQ101" s="291"/>
      <c r="PWR101" s="291"/>
      <c r="PWS101" s="291"/>
      <c r="PWT101" s="291"/>
      <c r="PWU101" s="291"/>
      <c r="PWV101" s="291"/>
      <c r="PWW101" s="291"/>
      <c r="PWX101" s="291"/>
      <c r="PWY101" s="291"/>
      <c r="PWZ101" s="291"/>
      <c r="PXA101" s="291"/>
      <c r="PXB101" s="291"/>
      <c r="PXC101" s="291"/>
      <c r="PXD101" s="291"/>
      <c r="PXE101" s="291"/>
      <c r="PXF101" s="291"/>
      <c r="PXG101" s="291"/>
      <c r="PXH101" s="291"/>
      <c r="PXI101" s="291"/>
      <c r="PXJ101" s="291"/>
      <c r="PXK101" s="291"/>
      <c r="PXL101" s="291"/>
      <c r="PXM101" s="291"/>
      <c r="PXN101" s="291"/>
      <c r="PXO101" s="291"/>
      <c r="PXP101" s="291"/>
      <c r="PXQ101" s="291"/>
      <c r="PXR101" s="291"/>
      <c r="PXS101" s="291"/>
      <c r="PXT101" s="291"/>
      <c r="PXU101" s="291"/>
      <c r="PXV101" s="291"/>
      <c r="PXW101" s="291"/>
      <c r="PXX101" s="291"/>
      <c r="PXY101" s="291"/>
      <c r="PXZ101" s="291"/>
      <c r="PYA101" s="291"/>
      <c r="PYB101" s="291"/>
      <c r="PYC101" s="291"/>
      <c r="PYD101" s="291"/>
      <c r="PYE101" s="291"/>
      <c r="PYF101" s="291"/>
      <c r="PYG101" s="291"/>
      <c r="PYH101" s="291"/>
      <c r="PYI101" s="291"/>
      <c r="PYJ101" s="291"/>
      <c r="PYK101" s="291"/>
      <c r="PYL101" s="291"/>
      <c r="PYM101" s="291"/>
      <c r="PYN101" s="291"/>
      <c r="PYO101" s="291"/>
      <c r="PYP101" s="291"/>
      <c r="PYQ101" s="291"/>
      <c r="PYR101" s="291"/>
      <c r="PYS101" s="291"/>
      <c r="PYT101" s="291"/>
      <c r="PYU101" s="291"/>
      <c r="PYV101" s="291"/>
      <c r="PYW101" s="291"/>
      <c r="PYX101" s="291"/>
      <c r="PYY101" s="291"/>
      <c r="PYZ101" s="291"/>
      <c r="PZA101" s="291"/>
      <c r="PZB101" s="291"/>
      <c r="PZC101" s="291"/>
      <c r="PZD101" s="291"/>
      <c r="PZE101" s="291"/>
      <c r="PZF101" s="291"/>
      <c r="PZG101" s="291"/>
      <c r="PZH101" s="291"/>
      <c r="PZI101" s="291"/>
      <c r="PZJ101" s="291"/>
      <c r="PZK101" s="291"/>
      <c r="PZL101" s="291"/>
      <c r="PZM101" s="291"/>
      <c r="PZN101" s="291"/>
      <c r="PZO101" s="291"/>
      <c r="PZP101" s="291"/>
      <c r="PZQ101" s="291"/>
      <c r="PZR101" s="291"/>
      <c r="PZS101" s="291"/>
      <c r="PZT101" s="291"/>
      <c r="PZU101" s="291"/>
      <c r="PZV101" s="291"/>
      <c r="PZW101" s="291"/>
      <c r="PZX101" s="291"/>
      <c r="PZY101" s="291"/>
      <c r="PZZ101" s="291"/>
      <c r="QAA101" s="291"/>
      <c r="QAB101" s="291"/>
      <c r="QAC101" s="291"/>
      <c r="QAD101" s="291"/>
      <c r="QAE101" s="291"/>
      <c r="QAF101" s="291"/>
      <c r="QAG101" s="291"/>
      <c r="QAH101" s="291"/>
      <c r="QAI101" s="291"/>
      <c r="QAJ101" s="291"/>
      <c r="QAK101" s="291"/>
      <c r="QAL101" s="291"/>
      <c r="QAM101" s="291"/>
      <c r="QAN101" s="291"/>
      <c r="QAO101" s="170"/>
      <c r="QAP101" s="291"/>
      <c r="QAQ101" s="291"/>
      <c r="QAR101" s="291"/>
      <c r="QAS101" s="291"/>
      <c r="QAT101" s="291"/>
      <c r="QAU101" s="291"/>
      <c r="QAV101" s="291"/>
      <c r="QAW101" s="291"/>
      <c r="QAX101" s="291"/>
      <c r="QAY101" s="291"/>
      <c r="QAZ101" s="291"/>
      <c r="QBA101" s="291"/>
      <c r="QBB101" s="291"/>
      <c r="QBC101" s="291"/>
      <c r="QBD101" s="291"/>
      <c r="QBE101" s="291"/>
      <c r="QBF101" s="291"/>
      <c r="QBG101" s="291"/>
      <c r="QBH101" s="291"/>
      <c r="QBI101" s="291"/>
      <c r="QBJ101" s="291"/>
      <c r="QBK101" s="291"/>
      <c r="QBL101" s="291"/>
      <c r="QBM101" s="291"/>
      <c r="QBN101" s="291"/>
      <c r="QBO101" s="291"/>
      <c r="QBP101" s="291"/>
      <c r="QBQ101" s="291"/>
      <c r="QBR101" s="291"/>
      <c r="QBS101" s="291"/>
      <c r="QBT101" s="291"/>
      <c r="QBU101" s="291"/>
      <c r="QBV101" s="291"/>
      <c r="QBW101" s="291"/>
      <c r="QBX101" s="291"/>
      <c r="QBY101" s="291"/>
      <c r="QBZ101" s="291"/>
      <c r="QCA101" s="291"/>
      <c r="QCB101" s="291"/>
      <c r="QCC101" s="291"/>
      <c r="QCD101" s="291"/>
      <c r="QCE101" s="291"/>
      <c r="QCF101" s="291"/>
      <c r="QCG101" s="291"/>
      <c r="QCH101" s="291"/>
      <c r="QCI101" s="291"/>
      <c r="QCJ101" s="291"/>
      <c r="QCK101" s="291"/>
      <c r="QCL101" s="291"/>
      <c r="QCM101" s="291"/>
      <c r="QCN101" s="291"/>
      <c r="QCO101" s="291"/>
      <c r="QCP101" s="291"/>
      <c r="QCQ101" s="291"/>
      <c r="QCR101" s="291"/>
      <c r="QCS101" s="291"/>
      <c r="QCT101" s="291"/>
      <c r="QCU101" s="291"/>
      <c r="QCV101" s="291"/>
      <c r="QCW101" s="291"/>
      <c r="QCX101" s="291"/>
      <c r="QCY101" s="291"/>
      <c r="QCZ101" s="291"/>
      <c r="QDA101" s="291"/>
      <c r="QDB101" s="291"/>
      <c r="QDC101" s="291"/>
      <c r="QDD101" s="291"/>
      <c r="QDE101" s="291"/>
      <c r="QDF101" s="291"/>
      <c r="QDG101" s="291"/>
      <c r="QDH101" s="291"/>
      <c r="QDI101" s="291"/>
      <c r="QDJ101" s="291"/>
      <c r="QDK101" s="291"/>
      <c r="QDL101" s="291"/>
      <c r="QDM101" s="291"/>
      <c r="QDN101" s="291"/>
      <c r="QDO101" s="291"/>
      <c r="QDP101" s="291"/>
      <c r="QDQ101" s="291"/>
      <c r="QDR101" s="291"/>
      <c r="QDS101" s="291"/>
      <c r="QDT101" s="291"/>
      <c r="QDU101" s="291"/>
      <c r="QDV101" s="291"/>
      <c r="QDW101" s="291"/>
      <c r="QDX101" s="291"/>
      <c r="QDY101" s="291"/>
      <c r="QDZ101" s="291"/>
      <c r="QEA101" s="291"/>
      <c r="QEB101" s="291"/>
      <c r="QEC101" s="291"/>
      <c r="QED101" s="291"/>
      <c r="QEE101" s="291"/>
      <c r="QEF101" s="291"/>
      <c r="QEG101" s="291"/>
      <c r="QEH101" s="291"/>
      <c r="QEI101" s="291"/>
      <c r="QEJ101" s="291"/>
      <c r="QEK101" s="291"/>
      <c r="QEL101" s="291"/>
      <c r="QEM101" s="291"/>
      <c r="QEN101" s="291"/>
      <c r="QEO101" s="291"/>
      <c r="QEP101" s="291"/>
      <c r="QEQ101" s="291"/>
      <c r="QER101" s="291"/>
      <c r="QES101" s="291"/>
      <c r="QET101" s="291"/>
      <c r="QEU101" s="291"/>
      <c r="QEV101" s="291"/>
      <c r="QEW101" s="291"/>
      <c r="QEX101" s="291"/>
      <c r="QEY101" s="291"/>
      <c r="QEZ101" s="291"/>
      <c r="QFA101" s="291"/>
      <c r="QFB101" s="291"/>
      <c r="QFC101" s="291"/>
      <c r="QFD101" s="291"/>
      <c r="QFE101" s="291"/>
      <c r="QFF101" s="291"/>
      <c r="QFG101" s="291"/>
      <c r="QFH101" s="291"/>
      <c r="QFI101" s="291"/>
      <c r="QFJ101" s="291"/>
      <c r="QFK101" s="291"/>
      <c r="QFL101" s="291"/>
      <c r="QFM101" s="291"/>
      <c r="QFN101" s="291"/>
      <c r="QFO101" s="291"/>
      <c r="QFP101" s="291"/>
      <c r="QFQ101" s="291"/>
      <c r="QFR101" s="291"/>
      <c r="QFS101" s="291"/>
      <c r="QFT101" s="291"/>
      <c r="QFU101" s="291"/>
      <c r="QFV101" s="291"/>
      <c r="QFW101" s="291"/>
      <c r="QFX101" s="291"/>
      <c r="QFY101" s="291"/>
      <c r="QFZ101" s="291"/>
      <c r="QGA101" s="291"/>
      <c r="QGB101" s="291"/>
      <c r="QGC101" s="291"/>
      <c r="QGD101" s="291"/>
      <c r="QGE101" s="291"/>
      <c r="QGF101" s="291"/>
      <c r="QGG101" s="291"/>
      <c r="QGH101" s="291"/>
      <c r="QGI101" s="291"/>
      <c r="QGJ101" s="291"/>
      <c r="QGK101" s="291"/>
      <c r="QGL101" s="291"/>
      <c r="QGM101" s="291"/>
      <c r="QGN101" s="291"/>
      <c r="QGO101" s="291"/>
      <c r="QGP101" s="291"/>
      <c r="QGQ101" s="291"/>
      <c r="QGR101" s="291"/>
      <c r="QGS101" s="291"/>
      <c r="QGT101" s="291"/>
      <c r="QGU101" s="291"/>
      <c r="QGV101" s="291"/>
      <c r="QGW101" s="291"/>
      <c r="QGX101" s="291"/>
      <c r="QGY101" s="291"/>
      <c r="QGZ101" s="291"/>
      <c r="QHA101" s="291"/>
      <c r="QHB101" s="291"/>
      <c r="QHC101" s="291"/>
      <c r="QHD101" s="291"/>
      <c r="QHE101" s="291"/>
      <c r="QHF101" s="291"/>
      <c r="QHG101" s="291"/>
      <c r="QHH101" s="291"/>
      <c r="QHI101" s="291"/>
      <c r="QHJ101" s="291"/>
      <c r="QHK101" s="291"/>
      <c r="QHL101" s="291"/>
      <c r="QHM101" s="291"/>
      <c r="QHN101" s="291"/>
      <c r="QHO101" s="291"/>
      <c r="QHP101" s="291"/>
      <c r="QHQ101" s="291"/>
      <c r="QHR101" s="291"/>
      <c r="QHS101" s="291"/>
      <c r="QHT101" s="291"/>
      <c r="QHU101" s="291"/>
      <c r="QHV101" s="291"/>
      <c r="QHW101" s="291"/>
      <c r="QHX101" s="291"/>
      <c r="QHY101" s="291"/>
      <c r="QHZ101" s="291"/>
      <c r="QIA101" s="291"/>
      <c r="QIB101" s="291"/>
      <c r="QIC101" s="291"/>
      <c r="QID101" s="291"/>
      <c r="QIE101" s="291"/>
      <c r="QIF101" s="291"/>
      <c r="QIG101" s="291"/>
      <c r="QIH101" s="291"/>
      <c r="QII101" s="291"/>
      <c r="QIJ101" s="291"/>
      <c r="QIK101" s="291"/>
      <c r="QIL101" s="291"/>
      <c r="QIM101" s="291"/>
      <c r="QIN101" s="291"/>
      <c r="QIO101" s="291"/>
      <c r="QIP101" s="291"/>
      <c r="QIQ101" s="291"/>
      <c r="QIR101" s="291"/>
      <c r="QIS101" s="291"/>
      <c r="QIT101" s="291"/>
      <c r="QIU101" s="291"/>
      <c r="QIV101" s="291"/>
      <c r="QIW101" s="291"/>
      <c r="QIX101" s="291"/>
      <c r="QIY101" s="291"/>
      <c r="QIZ101" s="291"/>
      <c r="QJA101" s="291"/>
      <c r="QJB101" s="291"/>
      <c r="QJC101" s="291"/>
      <c r="QJD101" s="291"/>
      <c r="QJE101" s="291"/>
      <c r="QJF101" s="291"/>
      <c r="QJG101" s="291"/>
      <c r="QJH101" s="291"/>
      <c r="QJI101" s="291"/>
      <c r="QJJ101" s="291"/>
      <c r="QJK101" s="291"/>
      <c r="QJL101" s="291"/>
      <c r="QJM101" s="291"/>
      <c r="QJN101" s="291"/>
      <c r="QJO101" s="291"/>
      <c r="QJP101" s="291"/>
      <c r="QJQ101" s="291"/>
      <c r="QJR101" s="291"/>
      <c r="QJS101" s="291"/>
      <c r="QJT101" s="291"/>
      <c r="QJU101" s="291"/>
      <c r="QJV101" s="291"/>
      <c r="QJW101" s="291"/>
      <c r="QJX101" s="291"/>
      <c r="QJY101" s="291"/>
      <c r="QJZ101" s="291"/>
      <c r="QKA101" s="291"/>
      <c r="QKB101" s="291"/>
      <c r="QKC101" s="291"/>
      <c r="QKD101" s="291"/>
      <c r="QKE101" s="291"/>
      <c r="QKF101" s="291"/>
      <c r="QKG101" s="291"/>
      <c r="QKH101" s="291"/>
      <c r="QKI101" s="291"/>
      <c r="QKJ101" s="291"/>
      <c r="QKK101" s="170"/>
      <c r="QKL101" s="291"/>
      <c r="QKM101" s="291"/>
      <c r="QKN101" s="291"/>
      <c r="QKO101" s="291"/>
      <c r="QKP101" s="291"/>
      <c r="QKQ101" s="291"/>
      <c r="QKR101" s="291"/>
      <c r="QKS101" s="291"/>
      <c r="QKT101" s="291"/>
      <c r="QKU101" s="291"/>
      <c r="QKV101" s="291"/>
      <c r="QKW101" s="291"/>
      <c r="QKX101" s="291"/>
      <c r="QKY101" s="291"/>
      <c r="QKZ101" s="291"/>
      <c r="QLA101" s="291"/>
      <c r="QLB101" s="291"/>
      <c r="QLC101" s="291"/>
      <c r="QLD101" s="291"/>
      <c r="QLE101" s="291"/>
      <c r="QLF101" s="291"/>
      <c r="QLG101" s="291"/>
      <c r="QLH101" s="291"/>
      <c r="QLI101" s="291"/>
      <c r="QLJ101" s="291"/>
      <c r="QLK101" s="291"/>
      <c r="QLL101" s="291"/>
      <c r="QLM101" s="291"/>
      <c r="QLN101" s="291"/>
      <c r="QLO101" s="291"/>
      <c r="QLP101" s="291"/>
      <c r="QLQ101" s="291"/>
      <c r="QLR101" s="291"/>
      <c r="QLS101" s="291"/>
      <c r="QLT101" s="291"/>
      <c r="QLU101" s="291"/>
      <c r="QLV101" s="291"/>
      <c r="QLW101" s="291"/>
      <c r="QLX101" s="291"/>
      <c r="QLY101" s="291"/>
      <c r="QLZ101" s="291"/>
      <c r="QMA101" s="291"/>
      <c r="QMB101" s="291"/>
      <c r="QMC101" s="291"/>
      <c r="QMD101" s="291"/>
      <c r="QME101" s="291"/>
      <c r="QMF101" s="291"/>
      <c r="QMG101" s="291"/>
      <c r="QMH101" s="291"/>
      <c r="QMI101" s="291"/>
      <c r="QMJ101" s="291"/>
      <c r="QMK101" s="291"/>
      <c r="QML101" s="291"/>
      <c r="QMM101" s="291"/>
      <c r="QMN101" s="291"/>
      <c r="QMO101" s="291"/>
      <c r="QMP101" s="291"/>
      <c r="QMQ101" s="291"/>
      <c r="QMR101" s="291"/>
      <c r="QMS101" s="291"/>
      <c r="QMT101" s="291"/>
      <c r="QMU101" s="291"/>
      <c r="QMV101" s="291"/>
      <c r="QMW101" s="291"/>
      <c r="QMX101" s="291"/>
      <c r="QMY101" s="291"/>
      <c r="QMZ101" s="291"/>
      <c r="QNA101" s="291"/>
      <c r="QNB101" s="291"/>
      <c r="QNC101" s="291"/>
      <c r="QND101" s="291"/>
      <c r="QNE101" s="291"/>
      <c r="QNF101" s="291"/>
      <c r="QNG101" s="291"/>
      <c r="QNH101" s="291"/>
      <c r="QNI101" s="291"/>
      <c r="QNJ101" s="291"/>
      <c r="QNK101" s="291"/>
      <c r="QNL101" s="291"/>
      <c r="QNM101" s="291"/>
      <c r="QNN101" s="291"/>
      <c r="QNO101" s="291"/>
      <c r="QNP101" s="291"/>
      <c r="QNQ101" s="291"/>
      <c r="QNR101" s="291"/>
      <c r="QNS101" s="291"/>
      <c r="QNT101" s="291"/>
      <c r="QNU101" s="291"/>
      <c r="QNV101" s="291"/>
      <c r="QNW101" s="291"/>
      <c r="QNX101" s="291"/>
      <c r="QNY101" s="291"/>
      <c r="QNZ101" s="291"/>
      <c r="QOA101" s="291"/>
      <c r="QOB101" s="291"/>
      <c r="QOC101" s="291"/>
      <c r="QOD101" s="291"/>
      <c r="QOE101" s="291"/>
      <c r="QOF101" s="291"/>
      <c r="QOG101" s="291"/>
      <c r="QOH101" s="291"/>
      <c r="QOI101" s="291"/>
      <c r="QOJ101" s="291"/>
      <c r="QOK101" s="291"/>
      <c r="QOL101" s="291"/>
      <c r="QOM101" s="291"/>
      <c r="QON101" s="291"/>
      <c r="QOO101" s="291"/>
      <c r="QOP101" s="291"/>
      <c r="QOQ101" s="291"/>
      <c r="QOR101" s="291"/>
      <c r="QOS101" s="291"/>
      <c r="QOT101" s="291"/>
      <c r="QOU101" s="291"/>
      <c r="QOV101" s="291"/>
      <c r="QOW101" s="291"/>
      <c r="QOX101" s="291"/>
      <c r="QOY101" s="291"/>
      <c r="QOZ101" s="291"/>
      <c r="QPA101" s="291"/>
      <c r="QPB101" s="291"/>
      <c r="QPC101" s="291"/>
      <c r="QPD101" s="291"/>
      <c r="QPE101" s="291"/>
      <c r="QPF101" s="291"/>
      <c r="QPG101" s="291"/>
      <c r="QPH101" s="291"/>
      <c r="QPI101" s="291"/>
      <c r="QPJ101" s="291"/>
      <c r="QPK101" s="291"/>
      <c r="QPL101" s="291"/>
      <c r="QPM101" s="291"/>
      <c r="QPN101" s="291"/>
      <c r="QPO101" s="291"/>
      <c r="QPP101" s="291"/>
      <c r="QPQ101" s="291"/>
      <c r="QPR101" s="291"/>
      <c r="QPS101" s="291"/>
      <c r="QPT101" s="291"/>
      <c r="QPU101" s="291"/>
      <c r="QPV101" s="291"/>
      <c r="QPW101" s="291"/>
      <c r="QPX101" s="291"/>
      <c r="QPY101" s="291"/>
      <c r="QPZ101" s="291"/>
      <c r="QQA101" s="291"/>
      <c r="QQB101" s="291"/>
      <c r="QQC101" s="291"/>
      <c r="QQD101" s="291"/>
      <c r="QQE101" s="291"/>
      <c r="QQF101" s="291"/>
      <c r="QQG101" s="291"/>
      <c r="QQH101" s="291"/>
      <c r="QQI101" s="291"/>
      <c r="QQJ101" s="291"/>
      <c r="QQK101" s="291"/>
      <c r="QQL101" s="291"/>
      <c r="QQM101" s="291"/>
      <c r="QQN101" s="291"/>
      <c r="QQO101" s="291"/>
      <c r="QQP101" s="291"/>
      <c r="QQQ101" s="291"/>
      <c r="QQR101" s="291"/>
      <c r="QQS101" s="291"/>
      <c r="QQT101" s="291"/>
      <c r="QQU101" s="291"/>
      <c r="QQV101" s="291"/>
      <c r="QQW101" s="291"/>
      <c r="QQX101" s="291"/>
      <c r="QQY101" s="291"/>
      <c r="QQZ101" s="291"/>
      <c r="QRA101" s="291"/>
      <c r="QRB101" s="291"/>
      <c r="QRC101" s="291"/>
      <c r="QRD101" s="291"/>
      <c r="QRE101" s="291"/>
      <c r="QRF101" s="291"/>
      <c r="QRG101" s="291"/>
      <c r="QRH101" s="291"/>
      <c r="QRI101" s="291"/>
      <c r="QRJ101" s="291"/>
      <c r="QRK101" s="291"/>
      <c r="QRL101" s="291"/>
      <c r="QRM101" s="291"/>
      <c r="QRN101" s="291"/>
      <c r="QRO101" s="291"/>
      <c r="QRP101" s="291"/>
      <c r="QRQ101" s="291"/>
      <c r="QRR101" s="291"/>
      <c r="QRS101" s="291"/>
      <c r="QRT101" s="291"/>
      <c r="QRU101" s="291"/>
      <c r="QRV101" s="291"/>
      <c r="QRW101" s="291"/>
      <c r="QRX101" s="291"/>
      <c r="QRY101" s="291"/>
      <c r="QRZ101" s="291"/>
      <c r="QSA101" s="291"/>
      <c r="QSB101" s="291"/>
      <c r="QSC101" s="291"/>
      <c r="QSD101" s="291"/>
      <c r="QSE101" s="291"/>
      <c r="QSF101" s="291"/>
      <c r="QSG101" s="291"/>
      <c r="QSH101" s="291"/>
      <c r="QSI101" s="291"/>
      <c r="QSJ101" s="291"/>
      <c r="QSK101" s="291"/>
      <c r="QSL101" s="291"/>
      <c r="QSM101" s="291"/>
      <c r="QSN101" s="291"/>
      <c r="QSO101" s="291"/>
      <c r="QSP101" s="291"/>
      <c r="QSQ101" s="291"/>
      <c r="QSR101" s="291"/>
      <c r="QSS101" s="291"/>
      <c r="QST101" s="291"/>
      <c r="QSU101" s="291"/>
      <c r="QSV101" s="291"/>
      <c r="QSW101" s="291"/>
      <c r="QSX101" s="291"/>
      <c r="QSY101" s="291"/>
      <c r="QSZ101" s="291"/>
      <c r="QTA101" s="291"/>
      <c r="QTB101" s="291"/>
      <c r="QTC101" s="291"/>
      <c r="QTD101" s="291"/>
      <c r="QTE101" s="291"/>
      <c r="QTF101" s="291"/>
      <c r="QTG101" s="291"/>
      <c r="QTH101" s="291"/>
      <c r="QTI101" s="291"/>
      <c r="QTJ101" s="291"/>
      <c r="QTK101" s="291"/>
      <c r="QTL101" s="291"/>
      <c r="QTM101" s="291"/>
      <c r="QTN101" s="291"/>
      <c r="QTO101" s="291"/>
      <c r="QTP101" s="291"/>
      <c r="QTQ101" s="291"/>
      <c r="QTR101" s="291"/>
      <c r="QTS101" s="291"/>
      <c r="QTT101" s="291"/>
      <c r="QTU101" s="291"/>
      <c r="QTV101" s="291"/>
      <c r="QTW101" s="291"/>
      <c r="QTX101" s="291"/>
      <c r="QTY101" s="291"/>
      <c r="QTZ101" s="291"/>
      <c r="QUA101" s="291"/>
      <c r="QUB101" s="291"/>
      <c r="QUC101" s="291"/>
      <c r="QUD101" s="291"/>
      <c r="QUE101" s="291"/>
      <c r="QUF101" s="291"/>
      <c r="QUG101" s="170"/>
      <c r="QUH101" s="291"/>
      <c r="QUI101" s="291"/>
      <c r="QUJ101" s="291"/>
      <c r="QUK101" s="291"/>
      <c r="QUL101" s="291"/>
      <c r="QUM101" s="291"/>
      <c r="QUN101" s="291"/>
      <c r="QUO101" s="291"/>
      <c r="QUP101" s="291"/>
      <c r="QUQ101" s="291"/>
      <c r="QUR101" s="291"/>
      <c r="QUS101" s="291"/>
      <c r="QUT101" s="291"/>
      <c r="QUU101" s="291"/>
      <c r="QUV101" s="291"/>
      <c r="QUW101" s="291"/>
      <c r="QUX101" s="291"/>
      <c r="QUY101" s="291"/>
      <c r="QUZ101" s="291"/>
      <c r="QVA101" s="291"/>
      <c r="QVB101" s="291"/>
      <c r="QVC101" s="291"/>
      <c r="QVD101" s="291"/>
      <c r="QVE101" s="291"/>
      <c r="QVF101" s="291"/>
      <c r="QVG101" s="291"/>
      <c r="QVH101" s="291"/>
      <c r="QVI101" s="291"/>
      <c r="QVJ101" s="291"/>
      <c r="QVK101" s="291"/>
      <c r="QVL101" s="291"/>
      <c r="QVM101" s="291"/>
      <c r="QVN101" s="291"/>
      <c r="QVO101" s="291"/>
      <c r="QVP101" s="291"/>
      <c r="QVQ101" s="291"/>
      <c r="QVR101" s="291"/>
      <c r="QVS101" s="291"/>
      <c r="QVT101" s="291"/>
      <c r="QVU101" s="291"/>
      <c r="QVV101" s="291"/>
      <c r="QVW101" s="291"/>
      <c r="QVX101" s="291"/>
      <c r="QVY101" s="291"/>
      <c r="QVZ101" s="291"/>
      <c r="QWA101" s="291"/>
      <c r="QWB101" s="291"/>
      <c r="QWC101" s="291"/>
      <c r="QWD101" s="291"/>
      <c r="QWE101" s="291"/>
      <c r="QWF101" s="291"/>
      <c r="QWG101" s="291"/>
      <c r="QWH101" s="291"/>
      <c r="QWI101" s="291"/>
      <c r="QWJ101" s="291"/>
      <c r="QWK101" s="291"/>
      <c r="QWL101" s="291"/>
      <c r="QWM101" s="291"/>
      <c r="QWN101" s="291"/>
      <c r="QWO101" s="291"/>
      <c r="QWP101" s="291"/>
      <c r="QWQ101" s="291"/>
      <c r="QWR101" s="291"/>
      <c r="QWS101" s="291"/>
      <c r="QWT101" s="291"/>
      <c r="QWU101" s="291"/>
      <c r="QWV101" s="291"/>
      <c r="QWW101" s="291"/>
      <c r="QWX101" s="291"/>
      <c r="QWY101" s="291"/>
      <c r="QWZ101" s="291"/>
      <c r="QXA101" s="291"/>
      <c r="QXB101" s="291"/>
      <c r="QXC101" s="291"/>
      <c r="QXD101" s="291"/>
      <c r="QXE101" s="291"/>
      <c r="QXF101" s="291"/>
      <c r="QXG101" s="291"/>
      <c r="QXH101" s="291"/>
      <c r="QXI101" s="291"/>
      <c r="QXJ101" s="291"/>
      <c r="QXK101" s="291"/>
      <c r="QXL101" s="291"/>
      <c r="QXM101" s="291"/>
      <c r="QXN101" s="291"/>
      <c r="QXO101" s="291"/>
      <c r="QXP101" s="291"/>
      <c r="QXQ101" s="291"/>
      <c r="QXR101" s="291"/>
      <c r="QXS101" s="291"/>
      <c r="QXT101" s="291"/>
      <c r="QXU101" s="291"/>
      <c r="QXV101" s="291"/>
      <c r="QXW101" s="291"/>
      <c r="QXX101" s="291"/>
      <c r="QXY101" s="291"/>
      <c r="QXZ101" s="291"/>
      <c r="QYA101" s="291"/>
      <c r="QYB101" s="291"/>
      <c r="QYC101" s="291"/>
      <c r="QYD101" s="291"/>
      <c r="QYE101" s="291"/>
      <c r="QYF101" s="291"/>
      <c r="QYG101" s="291"/>
      <c r="QYH101" s="291"/>
      <c r="QYI101" s="291"/>
      <c r="QYJ101" s="291"/>
      <c r="QYK101" s="291"/>
      <c r="QYL101" s="291"/>
      <c r="QYM101" s="291"/>
      <c r="QYN101" s="291"/>
      <c r="QYO101" s="291"/>
      <c r="QYP101" s="291"/>
      <c r="QYQ101" s="291"/>
      <c r="QYR101" s="291"/>
      <c r="QYS101" s="291"/>
      <c r="QYT101" s="291"/>
      <c r="QYU101" s="291"/>
      <c r="QYV101" s="291"/>
      <c r="QYW101" s="291"/>
      <c r="QYX101" s="291"/>
      <c r="QYY101" s="291"/>
      <c r="QYZ101" s="291"/>
      <c r="QZA101" s="291"/>
      <c r="QZB101" s="291"/>
      <c r="QZC101" s="291"/>
      <c r="QZD101" s="291"/>
      <c r="QZE101" s="291"/>
      <c r="QZF101" s="291"/>
      <c r="QZG101" s="291"/>
      <c r="QZH101" s="291"/>
      <c r="QZI101" s="291"/>
      <c r="QZJ101" s="291"/>
      <c r="QZK101" s="291"/>
      <c r="QZL101" s="291"/>
      <c r="QZM101" s="291"/>
      <c r="QZN101" s="291"/>
      <c r="QZO101" s="291"/>
      <c r="QZP101" s="291"/>
      <c r="QZQ101" s="291"/>
      <c r="QZR101" s="291"/>
      <c r="QZS101" s="291"/>
      <c r="QZT101" s="291"/>
      <c r="QZU101" s="291"/>
      <c r="QZV101" s="291"/>
      <c r="QZW101" s="291"/>
      <c r="QZX101" s="291"/>
      <c r="QZY101" s="291"/>
      <c r="QZZ101" s="291"/>
      <c r="RAA101" s="291"/>
      <c r="RAB101" s="291"/>
      <c r="RAC101" s="291"/>
      <c r="RAD101" s="291"/>
      <c r="RAE101" s="291"/>
      <c r="RAF101" s="291"/>
      <c r="RAG101" s="291"/>
      <c r="RAH101" s="291"/>
      <c r="RAI101" s="291"/>
      <c r="RAJ101" s="291"/>
      <c r="RAK101" s="291"/>
      <c r="RAL101" s="291"/>
      <c r="RAM101" s="291"/>
      <c r="RAN101" s="291"/>
      <c r="RAO101" s="291"/>
      <c r="RAP101" s="291"/>
      <c r="RAQ101" s="291"/>
      <c r="RAR101" s="291"/>
      <c r="RAS101" s="291"/>
      <c r="RAT101" s="291"/>
      <c r="RAU101" s="291"/>
      <c r="RAV101" s="291"/>
      <c r="RAW101" s="291"/>
      <c r="RAX101" s="291"/>
      <c r="RAY101" s="291"/>
      <c r="RAZ101" s="291"/>
      <c r="RBA101" s="291"/>
      <c r="RBB101" s="291"/>
      <c r="RBC101" s="291"/>
      <c r="RBD101" s="291"/>
      <c r="RBE101" s="291"/>
      <c r="RBF101" s="291"/>
      <c r="RBG101" s="291"/>
      <c r="RBH101" s="291"/>
      <c r="RBI101" s="291"/>
      <c r="RBJ101" s="291"/>
      <c r="RBK101" s="291"/>
      <c r="RBL101" s="291"/>
      <c r="RBM101" s="291"/>
      <c r="RBN101" s="291"/>
      <c r="RBO101" s="291"/>
      <c r="RBP101" s="291"/>
      <c r="RBQ101" s="291"/>
      <c r="RBR101" s="291"/>
      <c r="RBS101" s="291"/>
      <c r="RBT101" s="291"/>
      <c r="RBU101" s="291"/>
      <c r="RBV101" s="291"/>
      <c r="RBW101" s="291"/>
      <c r="RBX101" s="291"/>
      <c r="RBY101" s="291"/>
      <c r="RBZ101" s="291"/>
      <c r="RCA101" s="291"/>
      <c r="RCB101" s="291"/>
      <c r="RCC101" s="291"/>
      <c r="RCD101" s="291"/>
      <c r="RCE101" s="291"/>
      <c r="RCF101" s="291"/>
      <c r="RCG101" s="291"/>
      <c r="RCH101" s="291"/>
      <c r="RCI101" s="291"/>
      <c r="RCJ101" s="291"/>
      <c r="RCK101" s="291"/>
      <c r="RCL101" s="291"/>
      <c r="RCM101" s="291"/>
      <c r="RCN101" s="291"/>
      <c r="RCO101" s="291"/>
      <c r="RCP101" s="291"/>
      <c r="RCQ101" s="291"/>
      <c r="RCR101" s="291"/>
      <c r="RCS101" s="291"/>
      <c r="RCT101" s="291"/>
      <c r="RCU101" s="291"/>
      <c r="RCV101" s="291"/>
      <c r="RCW101" s="291"/>
      <c r="RCX101" s="291"/>
      <c r="RCY101" s="291"/>
      <c r="RCZ101" s="291"/>
      <c r="RDA101" s="291"/>
      <c r="RDB101" s="291"/>
      <c r="RDC101" s="291"/>
      <c r="RDD101" s="291"/>
      <c r="RDE101" s="291"/>
      <c r="RDF101" s="291"/>
      <c r="RDG101" s="291"/>
      <c r="RDH101" s="291"/>
      <c r="RDI101" s="291"/>
      <c r="RDJ101" s="291"/>
      <c r="RDK101" s="291"/>
      <c r="RDL101" s="291"/>
      <c r="RDM101" s="291"/>
      <c r="RDN101" s="291"/>
      <c r="RDO101" s="291"/>
      <c r="RDP101" s="291"/>
      <c r="RDQ101" s="291"/>
      <c r="RDR101" s="291"/>
      <c r="RDS101" s="291"/>
      <c r="RDT101" s="291"/>
      <c r="RDU101" s="291"/>
      <c r="RDV101" s="291"/>
      <c r="RDW101" s="291"/>
      <c r="RDX101" s="291"/>
      <c r="RDY101" s="291"/>
      <c r="RDZ101" s="291"/>
      <c r="REA101" s="291"/>
      <c r="REB101" s="291"/>
      <c r="REC101" s="170"/>
      <c r="RED101" s="291"/>
      <c r="REE101" s="291"/>
      <c r="REF101" s="291"/>
      <c r="REG101" s="291"/>
      <c r="REH101" s="291"/>
      <c r="REI101" s="291"/>
      <c r="REJ101" s="291"/>
      <c r="REK101" s="291"/>
      <c r="REL101" s="291"/>
      <c r="REM101" s="291"/>
      <c r="REN101" s="291"/>
      <c r="REO101" s="291"/>
      <c r="REP101" s="291"/>
      <c r="REQ101" s="291"/>
      <c r="RER101" s="291"/>
      <c r="RES101" s="291"/>
      <c r="RET101" s="291"/>
      <c r="REU101" s="291"/>
      <c r="REV101" s="291"/>
      <c r="REW101" s="291"/>
      <c r="REX101" s="291"/>
      <c r="REY101" s="291"/>
      <c r="REZ101" s="291"/>
      <c r="RFA101" s="291"/>
      <c r="RFB101" s="291"/>
      <c r="RFC101" s="291"/>
      <c r="RFD101" s="291"/>
      <c r="RFE101" s="291"/>
      <c r="RFF101" s="291"/>
      <c r="RFG101" s="291"/>
      <c r="RFH101" s="291"/>
      <c r="RFI101" s="291"/>
      <c r="RFJ101" s="291"/>
      <c r="RFK101" s="291"/>
      <c r="RFL101" s="291"/>
      <c r="RFM101" s="291"/>
      <c r="RFN101" s="291"/>
      <c r="RFO101" s="291"/>
      <c r="RFP101" s="291"/>
      <c r="RFQ101" s="291"/>
      <c r="RFR101" s="291"/>
      <c r="RFS101" s="291"/>
      <c r="RFT101" s="291"/>
      <c r="RFU101" s="291"/>
      <c r="RFV101" s="291"/>
      <c r="RFW101" s="291"/>
      <c r="RFX101" s="291"/>
      <c r="RFY101" s="291"/>
      <c r="RFZ101" s="291"/>
      <c r="RGA101" s="291"/>
      <c r="RGB101" s="291"/>
      <c r="RGC101" s="291"/>
      <c r="RGD101" s="291"/>
      <c r="RGE101" s="291"/>
      <c r="RGF101" s="291"/>
      <c r="RGG101" s="291"/>
      <c r="RGH101" s="291"/>
      <c r="RGI101" s="291"/>
      <c r="RGJ101" s="291"/>
      <c r="RGK101" s="291"/>
      <c r="RGL101" s="291"/>
      <c r="RGM101" s="291"/>
      <c r="RGN101" s="291"/>
      <c r="RGO101" s="291"/>
      <c r="RGP101" s="291"/>
      <c r="RGQ101" s="291"/>
      <c r="RGR101" s="291"/>
      <c r="RGS101" s="291"/>
      <c r="RGT101" s="291"/>
      <c r="RGU101" s="291"/>
      <c r="RGV101" s="291"/>
      <c r="RGW101" s="291"/>
      <c r="RGX101" s="291"/>
      <c r="RGY101" s="291"/>
      <c r="RGZ101" s="291"/>
      <c r="RHA101" s="291"/>
      <c r="RHB101" s="291"/>
      <c r="RHC101" s="291"/>
      <c r="RHD101" s="291"/>
      <c r="RHE101" s="291"/>
      <c r="RHF101" s="291"/>
      <c r="RHG101" s="291"/>
      <c r="RHH101" s="291"/>
      <c r="RHI101" s="291"/>
      <c r="RHJ101" s="291"/>
      <c r="RHK101" s="291"/>
      <c r="RHL101" s="291"/>
      <c r="RHM101" s="291"/>
      <c r="RHN101" s="291"/>
      <c r="RHO101" s="291"/>
      <c r="RHP101" s="291"/>
      <c r="RHQ101" s="291"/>
      <c r="RHR101" s="291"/>
      <c r="RHS101" s="291"/>
      <c r="RHT101" s="291"/>
      <c r="RHU101" s="291"/>
      <c r="RHV101" s="291"/>
      <c r="RHW101" s="291"/>
      <c r="RHX101" s="291"/>
      <c r="RHY101" s="291"/>
      <c r="RHZ101" s="291"/>
      <c r="RIA101" s="291"/>
      <c r="RIB101" s="291"/>
      <c r="RIC101" s="291"/>
      <c r="RID101" s="291"/>
      <c r="RIE101" s="291"/>
      <c r="RIF101" s="291"/>
      <c r="RIG101" s="291"/>
      <c r="RIH101" s="291"/>
      <c r="RII101" s="291"/>
      <c r="RIJ101" s="291"/>
      <c r="RIK101" s="291"/>
      <c r="RIL101" s="291"/>
      <c r="RIM101" s="291"/>
      <c r="RIN101" s="291"/>
      <c r="RIO101" s="291"/>
      <c r="RIP101" s="291"/>
      <c r="RIQ101" s="291"/>
      <c r="RIR101" s="291"/>
      <c r="RIS101" s="291"/>
      <c r="RIT101" s="291"/>
      <c r="RIU101" s="291"/>
      <c r="RIV101" s="291"/>
      <c r="RIW101" s="291"/>
      <c r="RIX101" s="291"/>
      <c r="RIY101" s="291"/>
      <c r="RIZ101" s="291"/>
      <c r="RJA101" s="291"/>
      <c r="RJB101" s="291"/>
      <c r="RJC101" s="291"/>
      <c r="RJD101" s="291"/>
      <c r="RJE101" s="291"/>
      <c r="RJF101" s="291"/>
      <c r="RJG101" s="291"/>
      <c r="RJH101" s="291"/>
      <c r="RJI101" s="291"/>
      <c r="RJJ101" s="291"/>
      <c r="RJK101" s="291"/>
      <c r="RJL101" s="291"/>
      <c r="RJM101" s="291"/>
      <c r="RJN101" s="291"/>
      <c r="RJO101" s="291"/>
      <c r="RJP101" s="291"/>
      <c r="RJQ101" s="291"/>
      <c r="RJR101" s="291"/>
      <c r="RJS101" s="291"/>
      <c r="RJT101" s="291"/>
      <c r="RJU101" s="291"/>
      <c r="RJV101" s="291"/>
      <c r="RJW101" s="291"/>
      <c r="RJX101" s="291"/>
      <c r="RJY101" s="291"/>
      <c r="RJZ101" s="291"/>
      <c r="RKA101" s="291"/>
      <c r="RKB101" s="291"/>
      <c r="RKC101" s="291"/>
      <c r="RKD101" s="291"/>
      <c r="RKE101" s="291"/>
      <c r="RKF101" s="291"/>
      <c r="RKG101" s="291"/>
      <c r="RKH101" s="291"/>
      <c r="RKI101" s="291"/>
      <c r="RKJ101" s="291"/>
      <c r="RKK101" s="291"/>
      <c r="RKL101" s="291"/>
      <c r="RKM101" s="291"/>
      <c r="RKN101" s="291"/>
      <c r="RKO101" s="291"/>
      <c r="RKP101" s="291"/>
      <c r="RKQ101" s="291"/>
      <c r="RKR101" s="291"/>
      <c r="RKS101" s="291"/>
      <c r="RKT101" s="291"/>
      <c r="RKU101" s="291"/>
      <c r="RKV101" s="291"/>
      <c r="RKW101" s="291"/>
      <c r="RKX101" s="291"/>
      <c r="RKY101" s="291"/>
      <c r="RKZ101" s="291"/>
      <c r="RLA101" s="291"/>
      <c r="RLB101" s="291"/>
      <c r="RLC101" s="291"/>
      <c r="RLD101" s="291"/>
      <c r="RLE101" s="291"/>
      <c r="RLF101" s="291"/>
      <c r="RLG101" s="291"/>
      <c r="RLH101" s="291"/>
      <c r="RLI101" s="291"/>
      <c r="RLJ101" s="291"/>
      <c r="RLK101" s="291"/>
      <c r="RLL101" s="291"/>
      <c r="RLM101" s="291"/>
      <c r="RLN101" s="291"/>
      <c r="RLO101" s="291"/>
      <c r="RLP101" s="291"/>
      <c r="RLQ101" s="291"/>
      <c r="RLR101" s="291"/>
      <c r="RLS101" s="291"/>
      <c r="RLT101" s="291"/>
      <c r="RLU101" s="291"/>
      <c r="RLV101" s="291"/>
      <c r="RLW101" s="291"/>
      <c r="RLX101" s="291"/>
      <c r="RLY101" s="291"/>
      <c r="RLZ101" s="291"/>
      <c r="RMA101" s="291"/>
      <c r="RMB101" s="291"/>
      <c r="RMC101" s="291"/>
      <c r="RMD101" s="291"/>
      <c r="RME101" s="291"/>
      <c r="RMF101" s="291"/>
      <c r="RMG101" s="291"/>
      <c r="RMH101" s="291"/>
      <c r="RMI101" s="291"/>
      <c r="RMJ101" s="291"/>
      <c r="RMK101" s="291"/>
      <c r="RML101" s="291"/>
      <c r="RMM101" s="291"/>
      <c r="RMN101" s="291"/>
      <c r="RMO101" s="291"/>
      <c r="RMP101" s="291"/>
      <c r="RMQ101" s="291"/>
      <c r="RMR101" s="291"/>
      <c r="RMS101" s="291"/>
      <c r="RMT101" s="291"/>
      <c r="RMU101" s="291"/>
      <c r="RMV101" s="291"/>
      <c r="RMW101" s="291"/>
      <c r="RMX101" s="291"/>
      <c r="RMY101" s="291"/>
      <c r="RMZ101" s="291"/>
      <c r="RNA101" s="291"/>
      <c r="RNB101" s="291"/>
      <c r="RNC101" s="291"/>
      <c r="RND101" s="291"/>
      <c r="RNE101" s="291"/>
      <c r="RNF101" s="291"/>
      <c r="RNG101" s="291"/>
      <c r="RNH101" s="291"/>
      <c r="RNI101" s="291"/>
      <c r="RNJ101" s="291"/>
      <c r="RNK101" s="291"/>
      <c r="RNL101" s="291"/>
      <c r="RNM101" s="291"/>
      <c r="RNN101" s="291"/>
      <c r="RNO101" s="291"/>
      <c r="RNP101" s="291"/>
      <c r="RNQ101" s="291"/>
      <c r="RNR101" s="291"/>
      <c r="RNS101" s="291"/>
      <c r="RNT101" s="291"/>
      <c r="RNU101" s="291"/>
      <c r="RNV101" s="291"/>
      <c r="RNW101" s="291"/>
      <c r="RNX101" s="291"/>
      <c r="RNY101" s="170"/>
      <c r="RNZ101" s="291"/>
      <c r="ROA101" s="291"/>
      <c r="ROB101" s="291"/>
      <c r="ROC101" s="291"/>
      <c r="ROD101" s="291"/>
      <c r="ROE101" s="291"/>
      <c r="ROF101" s="291"/>
      <c r="ROG101" s="291"/>
      <c r="ROH101" s="291"/>
      <c r="ROI101" s="291"/>
      <c r="ROJ101" s="291"/>
      <c r="ROK101" s="291"/>
      <c r="ROL101" s="291"/>
      <c r="ROM101" s="291"/>
      <c r="RON101" s="291"/>
      <c r="ROO101" s="291"/>
      <c r="ROP101" s="291"/>
      <c r="ROQ101" s="291"/>
      <c r="ROR101" s="291"/>
      <c r="ROS101" s="291"/>
      <c r="ROT101" s="291"/>
      <c r="ROU101" s="291"/>
      <c r="ROV101" s="291"/>
      <c r="ROW101" s="291"/>
      <c r="ROX101" s="291"/>
      <c r="ROY101" s="291"/>
      <c r="ROZ101" s="291"/>
      <c r="RPA101" s="291"/>
      <c r="RPB101" s="291"/>
      <c r="RPC101" s="291"/>
      <c r="RPD101" s="291"/>
      <c r="RPE101" s="291"/>
      <c r="RPF101" s="291"/>
      <c r="RPG101" s="291"/>
      <c r="RPH101" s="291"/>
      <c r="RPI101" s="291"/>
      <c r="RPJ101" s="291"/>
      <c r="RPK101" s="291"/>
      <c r="RPL101" s="291"/>
      <c r="RPM101" s="291"/>
      <c r="RPN101" s="291"/>
      <c r="RPO101" s="291"/>
      <c r="RPP101" s="291"/>
      <c r="RPQ101" s="291"/>
      <c r="RPR101" s="291"/>
      <c r="RPS101" s="291"/>
      <c r="RPT101" s="291"/>
      <c r="RPU101" s="291"/>
      <c r="RPV101" s="291"/>
      <c r="RPW101" s="291"/>
      <c r="RPX101" s="291"/>
      <c r="RPY101" s="291"/>
      <c r="RPZ101" s="291"/>
      <c r="RQA101" s="291"/>
      <c r="RQB101" s="291"/>
      <c r="RQC101" s="291"/>
      <c r="RQD101" s="291"/>
      <c r="RQE101" s="291"/>
      <c r="RQF101" s="291"/>
      <c r="RQG101" s="291"/>
      <c r="RQH101" s="291"/>
      <c r="RQI101" s="291"/>
      <c r="RQJ101" s="291"/>
      <c r="RQK101" s="291"/>
      <c r="RQL101" s="291"/>
      <c r="RQM101" s="291"/>
      <c r="RQN101" s="291"/>
      <c r="RQO101" s="291"/>
      <c r="RQP101" s="291"/>
      <c r="RQQ101" s="291"/>
      <c r="RQR101" s="291"/>
      <c r="RQS101" s="291"/>
      <c r="RQT101" s="291"/>
      <c r="RQU101" s="291"/>
      <c r="RQV101" s="291"/>
      <c r="RQW101" s="291"/>
      <c r="RQX101" s="291"/>
      <c r="RQY101" s="291"/>
      <c r="RQZ101" s="291"/>
      <c r="RRA101" s="291"/>
      <c r="RRB101" s="291"/>
      <c r="RRC101" s="291"/>
      <c r="RRD101" s="291"/>
      <c r="RRE101" s="291"/>
      <c r="RRF101" s="291"/>
      <c r="RRG101" s="291"/>
      <c r="RRH101" s="291"/>
      <c r="RRI101" s="291"/>
      <c r="RRJ101" s="291"/>
      <c r="RRK101" s="291"/>
      <c r="RRL101" s="291"/>
      <c r="RRM101" s="291"/>
      <c r="RRN101" s="291"/>
      <c r="RRO101" s="291"/>
      <c r="RRP101" s="291"/>
      <c r="RRQ101" s="291"/>
      <c r="RRR101" s="291"/>
      <c r="RRS101" s="291"/>
      <c r="RRT101" s="291"/>
      <c r="RRU101" s="291"/>
      <c r="RRV101" s="291"/>
      <c r="RRW101" s="291"/>
      <c r="RRX101" s="291"/>
      <c r="RRY101" s="291"/>
      <c r="RRZ101" s="291"/>
      <c r="RSA101" s="291"/>
      <c r="RSB101" s="291"/>
      <c r="RSC101" s="291"/>
      <c r="RSD101" s="291"/>
      <c r="RSE101" s="291"/>
      <c r="RSF101" s="291"/>
      <c r="RSG101" s="291"/>
      <c r="RSH101" s="291"/>
      <c r="RSI101" s="291"/>
      <c r="RSJ101" s="291"/>
      <c r="RSK101" s="291"/>
      <c r="RSL101" s="291"/>
      <c r="RSM101" s="291"/>
      <c r="RSN101" s="291"/>
      <c r="RSO101" s="291"/>
      <c r="RSP101" s="291"/>
      <c r="RSQ101" s="291"/>
      <c r="RSR101" s="291"/>
      <c r="RSS101" s="291"/>
      <c r="RST101" s="291"/>
      <c r="RSU101" s="291"/>
      <c r="RSV101" s="291"/>
      <c r="RSW101" s="291"/>
      <c r="RSX101" s="291"/>
      <c r="RSY101" s="291"/>
      <c r="RSZ101" s="291"/>
      <c r="RTA101" s="291"/>
      <c r="RTB101" s="291"/>
      <c r="RTC101" s="291"/>
      <c r="RTD101" s="291"/>
      <c r="RTE101" s="291"/>
      <c r="RTF101" s="291"/>
      <c r="RTG101" s="291"/>
      <c r="RTH101" s="291"/>
      <c r="RTI101" s="291"/>
      <c r="RTJ101" s="291"/>
      <c r="RTK101" s="291"/>
      <c r="RTL101" s="291"/>
      <c r="RTM101" s="291"/>
      <c r="RTN101" s="291"/>
      <c r="RTO101" s="291"/>
      <c r="RTP101" s="291"/>
      <c r="RTQ101" s="291"/>
      <c r="RTR101" s="291"/>
      <c r="RTS101" s="291"/>
      <c r="RTT101" s="291"/>
      <c r="RTU101" s="291"/>
      <c r="RTV101" s="291"/>
      <c r="RTW101" s="291"/>
      <c r="RTX101" s="291"/>
      <c r="RTY101" s="291"/>
      <c r="RTZ101" s="291"/>
      <c r="RUA101" s="291"/>
      <c r="RUB101" s="291"/>
      <c r="RUC101" s="291"/>
      <c r="RUD101" s="291"/>
      <c r="RUE101" s="291"/>
      <c r="RUF101" s="291"/>
      <c r="RUG101" s="291"/>
      <c r="RUH101" s="291"/>
      <c r="RUI101" s="291"/>
      <c r="RUJ101" s="291"/>
      <c r="RUK101" s="291"/>
      <c r="RUL101" s="291"/>
      <c r="RUM101" s="291"/>
      <c r="RUN101" s="291"/>
      <c r="RUO101" s="291"/>
      <c r="RUP101" s="291"/>
      <c r="RUQ101" s="291"/>
      <c r="RUR101" s="291"/>
      <c r="RUS101" s="291"/>
      <c r="RUT101" s="291"/>
      <c r="RUU101" s="291"/>
      <c r="RUV101" s="291"/>
      <c r="RUW101" s="291"/>
      <c r="RUX101" s="291"/>
      <c r="RUY101" s="291"/>
      <c r="RUZ101" s="291"/>
      <c r="RVA101" s="291"/>
      <c r="RVB101" s="291"/>
      <c r="RVC101" s="291"/>
      <c r="RVD101" s="291"/>
      <c r="RVE101" s="291"/>
      <c r="RVF101" s="291"/>
      <c r="RVG101" s="291"/>
      <c r="RVH101" s="291"/>
      <c r="RVI101" s="291"/>
      <c r="RVJ101" s="291"/>
      <c r="RVK101" s="291"/>
      <c r="RVL101" s="291"/>
      <c r="RVM101" s="291"/>
      <c r="RVN101" s="291"/>
      <c r="RVO101" s="291"/>
      <c r="RVP101" s="291"/>
      <c r="RVQ101" s="291"/>
      <c r="RVR101" s="291"/>
      <c r="RVS101" s="291"/>
      <c r="RVT101" s="291"/>
      <c r="RVU101" s="291"/>
      <c r="RVV101" s="291"/>
      <c r="RVW101" s="291"/>
      <c r="RVX101" s="291"/>
      <c r="RVY101" s="291"/>
      <c r="RVZ101" s="291"/>
      <c r="RWA101" s="291"/>
      <c r="RWB101" s="291"/>
      <c r="RWC101" s="291"/>
      <c r="RWD101" s="291"/>
      <c r="RWE101" s="291"/>
      <c r="RWF101" s="291"/>
      <c r="RWG101" s="291"/>
      <c r="RWH101" s="291"/>
      <c r="RWI101" s="291"/>
      <c r="RWJ101" s="291"/>
      <c r="RWK101" s="291"/>
      <c r="RWL101" s="291"/>
      <c r="RWM101" s="291"/>
      <c r="RWN101" s="291"/>
      <c r="RWO101" s="291"/>
      <c r="RWP101" s="291"/>
      <c r="RWQ101" s="291"/>
      <c r="RWR101" s="291"/>
      <c r="RWS101" s="291"/>
      <c r="RWT101" s="291"/>
      <c r="RWU101" s="291"/>
      <c r="RWV101" s="291"/>
      <c r="RWW101" s="291"/>
      <c r="RWX101" s="291"/>
      <c r="RWY101" s="291"/>
      <c r="RWZ101" s="291"/>
      <c r="RXA101" s="291"/>
      <c r="RXB101" s="291"/>
      <c r="RXC101" s="291"/>
      <c r="RXD101" s="291"/>
      <c r="RXE101" s="291"/>
      <c r="RXF101" s="291"/>
      <c r="RXG101" s="291"/>
      <c r="RXH101" s="291"/>
      <c r="RXI101" s="291"/>
      <c r="RXJ101" s="291"/>
      <c r="RXK101" s="291"/>
      <c r="RXL101" s="291"/>
      <c r="RXM101" s="291"/>
      <c r="RXN101" s="291"/>
      <c r="RXO101" s="291"/>
      <c r="RXP101" s="291"/>
      <c r="RXQ101" s="291"/>
      <c r="RXR101" s="291"/>
      <c r="RXS101" s="291"/>
      <c r="RXT101" s="291"/>
      <c r="RXU101" s="170"/>
      <c r="RXV101" s="291"/>
      <c r="RXW101" s="291"/>
      <c r="RXX101" s="291"/>
      <c r="RXY101" s="291"/>
      <c r="RXZ101" s="291"/>
      <c r="RYA101" s="291"/>
      <c r="RYB101" s="291"/>
      <c r="RYC101" s="291"/>
      <c r="RYD101" s="291"/>
      <c r="RYE101" s="291"/>
      <c r="RYF101" s="291"/>
      <c r="RYG101" s="291"/>
      <c r="RYH101" s="291"/>
      <c r="RYI101" s="291"/>
      <c r="RYJ101" s="291"/>
      <c r="RYK101" s="291"/>
      <c r="RYL101" s="291"/>
      <c r="RYM101" s="291"/>
      <c r="RYN101" s="291"/>
      <c r="RYO101" s="291"/>
      <c r="RYP101" s="291"/>
      <c r="RYQ101" s="291"/>
      <c r="RYR101" s="291"/>
      <c r="RYS101" s="291"/>
      <c r="RYT101" s="291"/>
      <c r="RYU101" s="291"/>
      <c r="RYV101" s="291"/>
      <c r="RYW101" s="291"/>
      <c r="RYX101" s="291"/>
      <c r="RYY101" s="291"/>
      <c r="RYZ101" s="291"/>
      <c r="RZA101" s="291"/>
      <c r="RZB101" s="291"/>
      <c r="RZC101" s="291"/>
      <c r="RZD101" s="291"/>
      <c r="RZE101" s="291"/>
      <c r="RZF101" s="291"/>
      <c r="RZG101" s="291"/>
      <c r="RZH101" s="291"/>
      <c r="RZI101" s="291"/>
      <c r="RZJ101" s="291"/>
      <c r="RZK101" s="291"/>
      <c r="RZL101" s="291"/>
      <c r="RZM101" s="291"/>
      <c r="RZN101" s="291"/>
      <c r="RZO101" s="291"/>
      <c r="RZP101" s="291"/>
      <c r="RZQ101" s="291"/>
      <c r="RZR101" s="291"/>
      <c r="RZS101" s="291"/>
      <c r="RZT101" s="291"/>
      <c r="RZU101" s="291"/>
      <c r="RZV101" s="291"/>
      <c r="RZW101" s="291"/>
      <c r="RZX101" s="291"/>
      <c r="RZY101" s="291"/>
      <c r="RZZ101" s="291"/>
      <c r="SAA101" s="291"/>
      <c r="SAB101" s="291"/>
      <c r="SAC101" s="291"/>
      <c r="SAD101" s="291"/>
      <c r="SAE101" s="291"/>
      <c r="SAF101" s="291"/>
      <c r="SAG101" s="291"/>
      <c r="SAH101" s="291"/>
      <c r="SAI101" s="291"/>
      <c r="SAJ101" s="291"/>
      <c r="SAK101" s="291"/>
      <c r="SAL101" s="291"/>
      <c r="SAM101" s="291"/>
      <c r="SAN101" s="291"/>
      <c r="SAO101" s="291"/>
      <c r="SAP101" s="291"/>
      <c r="SAQ101" s="291"/>
      <c r="SAR101" s="291"/>
      <c r="SAS101" s="291"/>
      <c r="SAT101" s="291"/>
      <c r="SAU101" s="291"/>
      <c r="SAV101" s="291"/>
      <c r="SAW101" s="291"/>
      <c r="SAX101" s="291"/>
      <c r="SAY101" s="291"/>
      <c r="SAZ101" s="291"/>
      <c r="SBA101" s="291"/>
      <c r="SBB101" s="291"/>
      <c r="SBC101" s="291"/>
      <c r="SBD101" s="291"/>
      <c r="SBE101" s="291"/>
      <c r="SBF101" s="291"/>
      <c r="SBG101" s="291"/>
      <c r="SBH101" s="291"/>
      <c r="SBI101" s="291"/>
      <c r="SBJ101" s="291"/>
      <c r="SBK101" s="291"/>
      <c r="SBL101" s="291"/>
      <c r="SBM101" s="291"/>
      <c r="SBN101" s="291"/>
      <c r="SBO101" s="291"/>
      <c r="SBP101" s="291"/>
      <c r="SBQ101" s="291"/>
      <c r="SBR101" s="291"/>
      <c r="SBS101" s="291"/>
      <c r="SBT101" s="291"/>
      <c r="SBU101" s="291"/>
      <c r="SBV101" s="291"/>
      <c r="SBW101" s="291"/>
      <c r="SBX101" s="291"/>
      <c r="SBY101" s="291"/>
      <c r="SBZ101" s="291"/>
      <c r="SCA101" s="291"/>
      <c r="SCB101" s="291"/>
      <c r="SCC101" s="291"/>
      <c r="SCD101" s="291"/>
      <c r="SCE101" s="291"/>
      <c r="SCF101" s="291"/>
      <c r="SCG101" s="291"/>
      <c r="SCH101" s="291"/>
      <c r="SCI101" s="291"/>
      <c r="SCJ101" s="291"/>
      <c r="SCK101" s="291"/>
      <c r="SCL101" s="291"/>
      <c r="SCM101" s="291"/>
      <c r="SCN101" s="291"/>
      <c r="SCO101" s="291"/>
      <c r="SCP101" s="291"/>
      <c r="SCQ101" s="291"/>
      <c r="SCR101" s="291"/>
      <c r="SCS101" s="291"/>
      <c r="SCT101" s="291"/>
      <c r="SCU101" s="291"/>
      <c r="SCV101" s="291"/>
      <c r="SCW101" s="291"/>
      <c r="SCX101" s="291"/>
      <c r="SCY101" s="291"/>
      <c r="SCZ101" s="291"/>
      <c r="SDA101" s="291"/>
      <c r="SDB101" s="291"/>
      <c r="SDC101" s="291"/>
      <c r="SDD101" s="291"/>
      <c r="SDE101" s="291"/>
      <c r="SDF101" s="291"/>
      <c r="SDG101" s="291"/>
      <c r="SDH101" s="291"/>
      <c r="SDI101" s="291"/>
      <c r="SDJ101" s="291"/>
      <c r="SDK101" s="291"/>
      <c r="SDL101" s="291"/>
      <c r="SDM101" s="291"/>
      <c r="SDN101" s="291"/>
      <c r="SDO101" s="291"/>
      <c r="SDP101" s="291"/>
      <c r="SDQ101" s="291"/>
      <c r="SDR101" s="291"/>
      <c r="SDS101" s="291"/>
      <c r="SDT101" s="291"/>
      <c r="SDU101" s="291"/>
      <c r="SDV101" s="291"/>
      <c r="SDW101" s="291"/>
      <c r="SDX101" s="291"/>
      <c r="SDY101" s="291"/>
      <c r="SDZ101" s="291"/>
      <c r="SEA101" s="291"/>
      <c r="SEB101" s="291"/>
      <c r="SEC101" s="291"/>
      <c r="SED101" s="291"/>
      <c r="SEE101" s="291"/>
      <c r="SEF101" s="291"/>
      <c r="SEG101" s="291"/>
      <c r="SEH101" s="291"/>
      <c r="SEI101" s="291"/>
      <c r="SEJ101" s="291"/>
      <c r="SEK101" s="291"/>
      <c r="SEL101" s="291"/>
      <c r="SEM101" s="291"/>
      <c r="SEN101" s="291"/>
      <c r="SEO101" s="291"/>
      <c r="SEP101" s="291"/>
      <c r="SEQ101" s="291"/>
      <c r="SER101" s="291"/>
      <c r="SES101" s="291"/>
      <c r="SET101" s="291"/>
      <c r="SEU101" s="291"/>
      <c r="SEV101" s="291"/>
      <c r="SEW101" s="291"/>
      <c r="SEX101" s="291"/>
      <c r="SEY101" s="291"/>
      <c r="SEZ101" s="291"/>
      <c r="SFA101" s="291"/>
      <c r="SFB101" s="291"/>
      <c r="SFC101" s="291"/>
      <c r="SFD101" s="291"/>
      <c r="SFE101" s="291"/>
      <c r="SFF101" s="291"/>
      <c r="SFG101" s="291"/>
      <c r="SFH101" s="291"/>
      <c r="SFI101" s="291"/>
      <c r="SFJ101" s="291"/>
      <c r="SFK101" s="291"/>
      <c r="SFL101" s="291"/>
      <c r="SFM101" s="291"/>
      <c r="SFN101" s="291"/>
      <c r="SFO101" s="291"/>
      <c r="SFP101" s="291"/>
      <c r="SFQ101" s="291"/>
      <c r="SFR101" s="291"/>
      <c r="SFS101" s="291"/>
      <c r="SFT101" s="291"/>
      <c r="SFU101" s="291"/>
      <c r="SFV101" s="291"/>
      <c r="SFW101" s="291"/>
      <c r="SFX101" s="291"/>
      <c r="SFY101" s="291"/>
      <c r="SFZ101" s="291"/>
      <c r="SGA101" s="291"/>
      <c r="SGB101" s="291"/>
      <c r="SGC101" s="291"/>
      <c r="SGD101" s="291"/>
      <c r="SGE101" s="291"/>
      <c r="SGF101" s="291"/>
      <c r="SGG101" s="291"/>
      <c r="SGH101" s="291"/>
      <c r="SGI101" s="291"/>
      <c r="SGJ101" s="291"/>
      <c r="SGK101" s="291"/>
      <c r="SGL101" s="291"/>
      <c r="SGM101" s="291"/>
      <c r="SGN101" s="291"/>
      <c r="SGO101" s="291"/>
      <c r="SGP101" s="291"/>
      <c r="SGQ101" s="291"/>
      <c r="SGR101" s="291"/>
      <c r="SGS101" s="291"/>
      <c r="SGT101" s="291"/>
      <c r="SGU101" s="291"/>
      <c r="SGV101" s="291"/>
      <c r="SGW101" s="291"/>
      <c r="SGX101" s="291"/>
      <c r="SGY101" s="291"/>
      <c r="SGZ101" s="291"/>
      <c r="SHA101" s="291"/>
      <c r="SHB101" s="291"/>
      <c r="SHC101" s="291"/>
      <c r="SHD101" s="291"/>
      <c r="SHE101" s="291"/>
      <c r="SHF101" s="291"/>
      <c r="SHG101" s="291"/>
      <c r="SHH101" s="291"/>
      <c r="SHI101" s="291"/>
      <c r="SHJ101" s="291"/>
      <c r="SHK101" s="291"/>
      <c r="SHL101" s="291"/>
      <c r="SHM101" s="291"/>
      <c r="SHN101" s="291"/>
      <c r="SHO101" s="291"/>
      <c r="SHP101" s="291"/>
      <c r="SHQ101" s="170"/>
      <c r="SHR101" s="291"/>
      <c r="SHS101" s="291"/>
      <c r="SHT101" s="291"/>
      <c r="SHU101" s="291"/>
      <c r="SHV101" s="291"/>
      <c r="SHW101" s="291"/>
      <c r="SHX101" s="291"/>
      <c r="SHY101" s="291"/>
      <c r="SHZ101" s="291"/>
      <c r="SIA101" s="291"/>
      <c r="SIB101" s="291"/>
      <c r="SIC101" s="291"/>
      <c r="SID101" s="291"/>
      <c r="SIE101" s="291"/>
      <c r="SIF101" s="291"/>
      <c r="SIG101" s="291"/>
      <c r="SIH101" s="291"/>
      <c r="SII101" s="291"/>
      <c r="SIJ101" s="291"/>
      <c r="SIK101" s="291"/>
      <c r="SIL101" s="291"/>
      <c r="SIM101" s="291"/>
      <c r="SIN101" s="291"/>
      <c r="SIO101" s="291"/>
      <c r="SIP101" s="291"/>
      <c r="SIQ101" s="291"/>
      <c r="SIR101" s="291"/>
      <c r="SIS101" s="291"/>
      <c r="SIT101" s="291"/>
      <c r="SIU101" s="291"/>
      <c r="SIV101" s="291"/>
      <c r="SIW101" s="291"/>
      <c r="SIX101" s="291"/>
      <c r="SIY101" s="291"/>
      <c r="SIZ101" s="291"/>
      <c r="SJA101" s="291"/>
      <c r="SJB101" s="291"/>
      <c r="SJC101" s="291"/>
      <c r="SJD101" s="291"/>
      <c r="SJE101" s="291"/>
      <c r="SJF101" s="291"/>
      <c r="SJG101" s="291"/>
      <c r="SJH101" s="291"/>
      <c r="SJI101" s="291"/>
      <c r="SJJ101" s="291"/>
      <c r="SJK101" s="291"/>
      <c r="SJL101" s="291"/>
      <c r="SJM101" s="291"/>
      <c r="SJN101" s="291"/>
      <c r="SJO101" s="291"/>
      <c r="SJP101" s="291"/>
      <c r="SJQ101" s="291"/>
      <c r="SJR101" s="291"/>
      <c r="SJS101" s="291"/>
      <c r="SJT101" s="291"/>
      <c r="SJU101" s="291"/>
      <c r="SJV101" s="291"/>
      <c r="SJW101" s="291"/>
      <c r="SJX101" s="291"/>
      <c r="SJY101" s="291"/>
      <c r="SJZ101" s="291"/>
      <c r="SKA101" s="291"/>
      <c r="SKB101" s="291"/>
      <c r="SKC101" s="291"/>
      <c r="SKD101" s="291"/>
      <c r="SKE101" s="291"/>
      <c r="SKF101" s="291"/>
      <c r="SKG101" s="291"/>
      <c r="SKH101" s="291"/>
      <c r="SKI101" s="291"/>
      <c r="SKJ101" s="291"/>
      <c r="SKK101" s="291"/>
      <c r="SKL101" s="291"/>
      <c r="SKM101" s="291"/>
      <c r="SKN101" s="291"/>
      <c r="SKO101" s="291"/>
      <c r="SKP101" s="291"/>
      <c r="SKQ101" s="291"/>
      <c r="SKR101" s="291"/>
      <c r="SKS101" s="291"/>
      <c r="SKT101" s="291"/>
      <c r="SKU101" s="291"/>
      <c r="SKV101" s="291"/>
      <c r="SKW101" s="291"/>
      <c r="SKX101" s="291"/>
      <c r="SKY101" s="291"/>
      <c r="SKZ101" s="291"/>
      <c r="SLA101" s="291"/>
      <c r="SLB101" s="291"/>
      <c r="SLC101" s="291"/>
      <c r="SLD101" s="291"/>
      <c r="SLE101" s="291"/>
      <c r="SLF101" s="291"/>
      <c r="SLG101" s="291"/>
      <c r="SLH101" s="291"/>
      <c r="SLI101" s="291"/>
      <c r="SLJ101" s="291"/>
      <c r="SLK101" s="291"/>
      <c r="SLL101" s="291"/>
      <c r="SLM101" s="291"/>
      <c r="SLN101" s="291"/>
      <c r="SLO101" s="291"/>
      <c r="SLP101" s="291"/>
      <c r="SLQ101" s="291"/>
      <c r="SLR101" s="291"/>
      <c r="SLS101" s="291"/>
      <c r="SLT101" s="291"/>
      <c r="SLU101" s="291"/>
      <c r="SLV101" s="291"/>
      <c r="SLW101" s="291"/>
      <c r="SLX101" s="291"/>
      <c r="SLY101" s="291"/>
      <c r="SLZ101" s="291"/>
      <c r="SMA101" s="291"/>
      <c r="SMB101" s="291"/>
      <c r="SMC101" s="291"/>
      <c r="SMD101" s="291"/>
      <c r="SME101" s="291"/>
      <c r="SMF101" s="291"/>
      <c r="SMG101" s="291"/>
      <c r="SMH101" s="291"/>
      <c r="SMI101" s="291"/>
      <c r="SMJ101" s="291"/>
      <c r="SMK101" s="291"/>
      <c r="SML101" s="291"/>
      <c r="SMM101" s="291"/>
      <c r="SMN101" s="291"/>
      <c r="SMO101" s="291"/>
      <c r="SMP101" s="291"/>
      <c r="SMQ101" s="291"/>
      <c r="SMR101" s="291"/>
      <c r="SMS101" s="291"/>
      <c r="SMT101" s="291"/>
      <c r="SMU101" s="291"/>
      <c r="SMV101" s="291"/>
      <c r="SMW101" s="291"/>
      <c r="SMX101" s="291"/>
      <c r="SMY101" s="291"/>
      <c r="SMZ101" s="291"/>
      <c r="SNA101" s="291"/>
      <c r="SNB101" s="291"/>
      <c r="SNC101" s="291"/>
      <c r="SND101" s="291"/>
      <c r="SNE101" s="291"/>
      <c r="SNF101" s="291"/>
      <c r="SNG101" s="291"/>
      <c r="SNH101" s="291"/>
      <c r="SNI101" s="291"/>
      <c r="SNJ101" s="291"/>
      <c r="SNK101" s="291"/>
      <c r="SNL101" s="291"/>
      <c r="SNM101" s="291"/>
      <c r="SNN101" s="291"/>
      <c r="SNO101" s="291"/>
      <c r="SNP101" s="291"/>
      <c r="SNQ101" s="291"/>
      <c r="SNR101" s="291"/>
      <c r="SNS101" s="291"/>
      <c r="SNT101" s="291"/>
      <c r="SNU101" s="291"/>
      <c r="SNV101" s="291"/>
      <c r="SNW101" s="291"/>
      <c r="SNX101" s="291"/>
      <c r="SNY101" s="291"/>
      <c r="SNZ101" s="291"/>
      <c r="SOA101" s="291"/>
      <c r="SOB101" s="291"/>
      <c r="SOC101" s="291"/>
      <c r="SOD101" s="291"/>
      <c r="SOE101" s="291"/>
      <c r="SOF101" s="291"/>
      <c r="SOG101" s="291"/>
      <c r="SOH101" s="291"/>
      <c r="SOI101" s="291"/>
      <c r="SOJ101" s="291"/>
      <c r="SOK101" s="291"/>
      <c r="SOL101" s="291"/>
      <c r="SOM101" s="291"/>
      <c r="SON101" s="291"/>
      <c r="SOO101" s="291"/>
      <c r="SOP101" s="291"/>
      <c r="SOQ101" s="291"/>
      <c r="SOR101" s="291"/>
      <c r="SOS101" s="291"/>
      <c r="SOT101" s="291"/>
      <c r="SOU101" s="291"/>
      <c r="SOV101" s="291"/>
      <c r="SOW101" s="291"/>
      <c r="SOX101" s="291"/>
      <c r="SOY101" s="291"/>
      <c r="SOZ101" s="291"/>
      <c r="SPA101" s="291"/>
      <c r="SPB101" s="291"/>
      <c r="SPC101" s="291"/>
      <c r="SPD101" s="291"/>
      <c r="SPE101" s="291"/>
      <c r="SPF101" s="291"/>
      <c r="SPG101" s="291"/>
      <c r="SPH101" s="291"/>
      <c r="SPI101" s="291"/>
      <c r="SPJ101" s="291"/>
      <c r="SPK101" s="291"/>
      <c r="SPL101" s="291"/>
      <c r="SPM101" s="291"/>
      <c r="SPN101" s="291"/>
      <c r="SPO101" s="291"/>
      <c r="SPP101" s="291"/>
      <c r="SPQ101" s="291"/>
      <c r="SPR101" s="291"/>
      <c r="SPS101" s="291"/>
      <c r="SPT101" s="291"/>
      <c r="SPU101" s="291"/>
      <c r="SPV101" s="291"/>
      <c r="SPW101" s="291"/>
      <c r="SPX101" s="291"/>
      <c r="SPY101" s="291"/>
      <c r="SPZ101" s="291"/>
      <c r="SQA101" s="291"/>
      <c r="SQB101" s="291"/>
      <c r="SQC101" s="291"/>
      <c r="SQD101" s="291"/>
      <c r="SQE101" s="291"/>
      <c r="SQF101" s="291"/>
      <c r="SQG101" s="291"/>
      <c r="SQH101" s="291"/>
      <c r="SQI101" s="291"/>
      <c r="SQJ101" s="291"/>
      <c r="SQK101" s="291"/>
      <c r="SQL101" s="291"/>
      <c r="SQM101" s="291"/>
      <c r="SQN101" s="291"/>
      <c r="SQO101" s="291"/>
      <c r="SQP101" s="291"/>
      <c r="SQQ101" s="291"/>
      <c r="SQR101" s="291"/>
      <c r="SQS101" s="291"/>
      <c r="SQT101" s="291"/>
      <c r="SQU101" s="291"/>
      <c r="SQV101" s="291"/>
      <c r="SQW101" s="291"/>
      <c r="SQX101" s="291"/>
      <c r="SQY101" s="291"/>
      <c r="SQZ101" s="291"/>
      <c r="SRA101" s="291"/>
      <c r="SRB101" s="291"/>
      <c r="SRC101" s="291"/>
      <c r="SRD101" s="291"/>
      <c r="SRE101" s="291"/>
      <c r="SRF101" s="291"/>
      <c r="SRG101" s="291"/>
      <c r="SRH101" s="291"/>
      <c r="SRI101" s="291"/>
      <c r="SRJ101" s="291"/>
      <c r="SRK101" s="291"/>
      <c r="SRL101" s="291"/>
      <c r="SRM101" s="170"/>
      <c r="SRN101" s="291"/>
      <c r="SRO101" s="291"/>
      <c r="SRP101" s="291"/>
      <c r="SRQ101" s="291"/>
      <c r="SRR101" s="291"/>
      <c r="SRS101" s="291"/>
      <c r="SRT101" s="291"/>
      <c r="SRU101" s="291"/>
      <c r="SRV101" s="291"/>
      <c r="SRW101" s="291"/>
      <c r="SRX101" s="291"/>
      <c r="SRY101" s="291"/>
      <c r="SRZ101" s="291"/>
      <c r="SSA101" s="291"/>
      <c r="SSB101" s="291"/>
      <c r="SSC101" s="291"/>
      <c r="SSD101" s="291"/>
      <c r="SSE101" s="291"/>
      <c r="SSF101" s="291"/>
      <c r="SSG101" s="291"/>
      <c r="SSH101" s="291"/>
      <c r="SSI101" s="291"/>
      <c r="SSJ101" s="291"/>
      <c r="SSK101" s="291"/>
      <c r="SSL101" s="291"/>
      <c r="SSM101" s="291"/>
      <c r="SSN101" s="291"/>
      <c r="SSO101" s="291"/>
      <c r="SSP101" s="291"/>
      <c r="SSQ101" s="291"/>
      <c r="SSR101" s="291"/>
      <c r="SSS101" s="291"/>
      <c r="SST101" s="291"/>
      <c r="SSU101" s="291"/>
      <c r="SSV101" s="291"/>
      <c r="SSW101" s="291"/>
      <c r="SSX101" s="291"/>
      <c r="SSY101" s="291"/>
      <c r="SSZ101" s="291"/>
      <c r="STA101" s="291"/>
      <c r="STB101" s="291"/>
      <c r="STC101" s="291"/>
      <c r="STD101" s="291"/>
      <c r="STE101" s="291"/>
      <c r="STF101" s="291"/>
      <c r="STG101" s="291"/>
      <c r="STH101" s="291"/>
      <c r="STI101" s="291"/>
      <c r="STJ101" s="291"/>
      <c r="STK101" s="291"/>
      <c r="STL101" s="291"/>
      <c r="STM101" s="291"/>
      <c r="STN101" s="291"/>
      <c r="STO101" s="291"/>
      <c r="STP101" s="291"/>
      <c r="STQ101" s="291"/>
      <c r="STR101" s="291"/>
      <c r="STS101" s="291"/>
      <c r="STT101" s="291"/>
      <c r="STU101" s="291"/>
      <c r="STV101" s="291"/>
      <c r="STW101" s="291"/>
      <c r="STX101" s="291"/>
      <c r="STY101" s="291"/>
      <c r="STZ101" s="291"/>
      <c r="SUA101" s="291"/>
      <c r="SUB101" s="291"/>
      <c r="SUC101" s="291"/>
      <c r="SUD101" s="291"/>
      <c r="SUE101" s="291"/>
      <c r="SUF101" s="291"/>
      <c r="SUG101" s="291"/>
      <c r="SUH101" s="291"/>
      <c r="SUI101" s="291"/>
      <c r="SUJ101" s="291"/>
      <c r="SUK101" s="291"/>
      <c r="SUL101" s="291"/>
      <c r="SUM101" s="291"/>
      <c r="SUN101" s="291"/>
      <c r="SUO101" s="291"/>
      <c r="SUP101" s="291"/>
      <c r="SUQ101" s="291"/>
      <c r="SUR101" s="291"/>
      <c r="SUS101" s="291"/>
      <c r="SUT101" s="291"/>
      <c r="SUU101" s="291"/>
      <c r="SUV101" s="291"/>
      <c r="SUW101" s="291"/>
      <c r="SUX101" s="291"/>
      <c r="SUY101" s="291"/>
      <c r="SUZ101" s="291"/>
      <c r="SVA101" s="291"/>
      <c r="SVB101" s="291"/>
      <c r="SVC101" s="291"/>
      <c r="SVD101" s="291"/>
      <c r="SVE101" s="291"/>
      <c r="SVF101" s="291"/>
      <c r="SVG101" s="291"/>
      <c r="SVH101" s="291"/>
      <c r="SVI101" s="291"/>
      <c r="SVJ101" s="291"/>
      <c r="SVK101" s="291"/>
      <c r="SVL101" s="291"/>
      <c r="SVM101" s="291"/>
      <c r="SVN101" s="291"/>
      <c r="SVO101" s="291"/>
      <c r="SVP101" s="291"/>
      <c r="SVQ101" s="291"/>
      <c r="SVR101" s="291"/>
      <c r="SVS101" s="291"/>
      <c r="SVT101" s="291"/>
      <c r="SVU101" s="291"/>
      <c r="SVV101" s="291"/>
      <c r="SVW101" s="291"/>
      <c r="SVX101" s="291"/>
      <c r="SVY101" s="291"/>
      <c r="SVZ101" s="291"/>
      <c r="SWA101" s="291"/>
      <c r="SWB101" s="291"/>
      <c r="SWC101" s="291"/>
      <c r="SWD101" s="291"/>
      <c r="SWE101" s="291"/>
      <c r="SWF101" s="291"/>
      <c r="SWG101" s="291"/>
      <c r="SWH101" s="291"/>
      <c r="SWI101" s="291"/>
      <c r="SWJ101" s="291"/>
      <c r="SWK101" s="291"/>
      <c r="SWL101" s="291"/>
      <c r="SWM101" s="291"/>
      <c r="SWN101" s="291"/>
      <c r="SWO101" s="291"/>
      <c r="SWP101" s="291"/>
      <c r="SWQ101" s="291"/>
      <c r="SWR101" s="291"/>
      <c r="SWS101" s="291"/>
      <c r="SWT101" s="291"/>
      <c r="SWU101" s="291"/>
      <c r="SWV101" s="291"/>
      <c r="SWW101" s="291"/>
      <c r="SWX101" s="291"/>
      <c r="SWY101" s="291"/>
      <c r="SWZ101" s="291"/>
      <c r="SXA101" s="291"/>
      <c r="SXB101" s="291"/>
      <c r="SXC101" s="291"/>
      <c r="SXD101" s="291"/>
      <c r="SXE101" s="291"/>
      <c r="SXF101" s="291"/>
      <c r="SXG101" s="291"/>
      <c r="SXH101" s="291"/>
      <c r="SXI101" s="291"/>
      <c r="SXJ101" s="291"/>
      <c r="SXK101" s="291"/>
      <c r="SXL101" s="291"/>
      <c r="SXM101" s="291"/>
      <c r="SXN101" s="291"/>
      <c r="SXO101" s="291"/>
      <c r="SXP101" s="291"/>
      <c r="SXQ101" s="291"/>
      <c r="SXR101" s="291"/>
      <c r="SXS101" s="291"/>
      <c r="SXT101" s="291"/>
      <c r="SXU101" s="291"/>
      <c r="SXV101" s="291"/>
      <c r="SXW101" s="291"/>
      <c r="SXX101" s="291"/>
      <c r="SXY101" s="291"/>
      <c r="SXZ101" s="291"/>
      <c r="SYA101" s="291"/>
      <c r="SYB101" s="291"/>
      <c r="SYC101" s="291"/>
      <c r="SYD101" s="291"/>
      <c r="SYE101" s="291"/>
      <c r="SYF101" s="291"/>
      <c r="SYG101" s="291"/>
      <c r="SYH101" s="291"/>
      <c r="SYI101" s="291"/>
      <c r="SYJ101" s="291"/>
      <c r="SYK101" s="291"/>
      <c r="SYL101" s="291"/>
      <c r="SYM101" s="291"/>
      <c r="SYN101" s="291"/>
      <c r="SYO101" s="291"/>
      <c r="SYP101" s="291"/>
      <c r="SYQ101" s="291"/>
      <c r="SYR101" s="291"/>
      <c r="SYS101" s="291"/>
      <c r="SYT101" s="291"/>
      <c r="SYU101" s="291"/>
      <c r="SYV101" s="291"/>
      <c r="SYW101" s="291"/>
      <c r="SYX101" s="291"/>
      <c r="SYY101" s="291"/>
      <c r="SYZ101" s="291"/>
      <c r="SZA101" s="291"/>
      <c r="SZB101" s="291"/>
      <c r="SZC101" s="291"/>
      <c r="SZD101" s="291"/>
      <c r="SZE101" s="291"/>
      <c r="SZF101" s="291"/>
      <c r="SZG101" s="291"/>
      <c r="SZH101" s="291"/>
      <c r="SZI101" s="291"/>
      <c r="SZJ101" s="291"/>
      <c r="SZK101" s="291"/>
      <c r="SZL101" s="291"/>
      <c r="SZM101" s="291"/>
      <c r="SZN101" s="291"/>
      <c r="SZO101" s="291"/>
      <c r="SZP101" s="291"/>
      <c r="SZQ101" s="291"/>
      <c r="SZR101" s="291"/>
      <c r="SZS101" s="291"/>
      <c r="SZT101" s="291"/>
      <c r="SZU101" s="291"/>
      <c r="SZV101" s="291"/>
      <c r="SZW101" s="291"/>
      <c r="SZX101" s="291"/>
      <c r="SZY101" s="291"/>
      <c r="SZZ101" s="291"/>
      <c r="TAA101" s="291"/>
      <c r="TAB101" s="291"/>
      <c r="TAC101" s="291"/>
      <c r="TAD101" s="291"/>
      <c r="TAE101" s="291"/>
      <c r="TAF101" s="291"/>
      <c r="TAG101" s="291"/>
      <c r="TAH101" s="291"/>
      <c r="TAI101" s="291"/>
      <c r="TAJ101" s="291"/>
      <c r="TAK101" s="291"/>
      <c r="TAL101" s="291"/>
      <c r="TAM101" s="291"/>
      <c r="TAN101" s="291"/>
      <c r="TAO101" s="291"/>
      <c r="TAP101" s="291"/>
      <c r="TAQ101" s="291"/>
      <c r="TAR101" s="291"/>
      <c r="TAS101" s="291"/>
      <c r="TAT101" s="291"/>
      <c r="TAU101" s="291"/>
      <c r="TAV101" s="291"/>
      <c r="TAW101" s="291"/>
      <c r="TAX101" s="291"/>
      <c r="TAY101" s="291"/>
      <c r="TAZ101" s="291"/>
      <c r="TBA101" s="291"/>
      <c r="TBB101" s="291"/>
      <c r="TBC101" s="291"/>
      <c r="TBD101" s="291"/>
      <c r="TBE101" s="291"/>
      <c r="TBF101" s="291"/>
      <c r="TBG101" s="291"/>
      <c r="TBH101" s="291"/>
      <c r="TBI101" s="170"/>
      <c r="TBJ101" s="291"/>
      <c r="TBK101" s="291"/>
      <c r="TBL101" s="291"/>
      <c r="TBM101" s="291"/>
      <c r="TBN101" s="291"/>
      <c r="TBO101" s="291"/>
      <c r="TBP101" s="291"/>
      <c r="TBQ101" s="291"/>
      <c r="TBR101" s="291"/>
      <c r="TBS101" s="291"/>
      <c r="TBT101" s="291"/>
      <c r="TBU101" s="291"/>
      <c r="TBV101" s="291"/>
      <c r="TBW101" s="291"/>
      <c r="TBX101" s="291"/>
      <c r="TBY101" s="291"/>
      <c r="TBZ101" s="291"/>
      <c r="TCA101" s="291"/>
      <c r="TCB101" s="291"/>
      <c r="TCC101" s="291"/>
      <c r="TCD101" s="291"/>
      <c r="TCE101" s="291"/>
      <c r="TCF101" s="291"/>
      <c r="TCG101" s="291"/>
      <c r="TCH101" s="291"/>
      <c r="TCI101" s="291"/>
      <c r="TCJ101" s="291"/>
      <c r="TCK101" s="291"/>
      <c r="TCL101" s="291"/>
      <c r="TCM101" s="291"/>
      <c r="TCN101" s="291"/>
      <c r="TCO101" s="291"/>
      <c r="TCP101" s="291"/>
      <c r="TCQ101" s="291"/>
      <c r="TCR101" s="291"/>
      <c r="TCS101" s="291"/>
      <c r="TCT101" s="291"/>
      <c r="TCU101" s="291"/>
      <c r="TCV101" s="291"/>
      <c r="TCW101" s="291"/>
      <c r="TCX101" s="291"/>
      <c r="TCY101" s="291"/>
      <c r="TCZ101" s="291"/>
      <c r="TDA101" s="291"/>
      <c r="TDB101" s="291"/>
      <c r="TDC101" s="291"/>
      <c r="TDD101" s="291"/>
      <c r="TDE101" s="291"/>
      <c r="TDF101" s="291"/>
      <c r="TDG101" s="291"/>
      <c r="TDH101" s="291"/>
      <c r="TDI101" s="291"/>
      <c r="TDJ101" s="291"/>
      <c r="TDK101" s="291"/>
      <c r="TDL101" s="291"/>
      <c r="TDM101" s="291"/>
      <c r="TDN101" s="291"/>
      <c r="TDO101" s="291"/>
      <c r="TDP101" s="291"/>
      <c r="TDQ101" s="291"/>
      <c r="TDR101" s="291"/>
      <c r="TDS101" s="291"/>
      <c r="TDT101" s="291"/>
      <c r="TDU101" s="291"/>
      <c r="TDV101" s="291"/>
      <c r="TDW101" s="291"/>
      <c r="TDX101" s="291"/>
      <c r="TDY101" s="291"/>
      <c r="TDZ101" s="291"/>
      <c r="TEA101" s="291"/>
      <c r="TEB101" s="291"/>
      <c r="TEC101" s="291"/>
      <c r="TED101" s="291"/>
      <c r="TEE101" s="291"/>
      <c r="TEF101" s="291"/>
      <c r="TEG101" s="291"/>
      <c r="TEH101" s="291"/>
      <c r="TEI101" s="291"/>
      <c r="TEJ101" s="291"/>
      <c r="TEK101" s="291"/>
      <c r="TEL101" s="291"/>
      <c r="TEM101" s="291"/>
      <c r="TEN101" s="291"/>
      <c r="TEO101" s="291"/>
      <c r="TEP101" s="291"/>
      <c r="TEQ101" s="291"/>
      <c r="TER101" s="291"/>
      <c r="TES101" s="291"/>
      <c r="TET101" s="291"/>
      <c r="TEU101" s="291"/>
      <c r="TEV101" s="291"/>
      <c r="TEW101" s="291"/>
      <c r="TEX101" s="291"/>
      <c r="TEY101" s="291"/>
      <c r="TEZ101" s="291"/>
      <c r="TFA101" s="291"/>
      <c r="TFB101" s="291"/>
      <c r="TFC101" s="291"/>
      <c r="TFD101" s="291"/>
      <c r="TFE101" s="291"/>
      <c r="TFF101" s="291"/>
      <c r="TFG101" s="291"/>
      <c r="TFH101" s="291"/>
      <c r="TFI101" s="291"/>
      <c r="TFJ101" s="291"/>
      <c r="TFK101" s="291"/>
      <c r="TFL101" s="291"/>
      <c r="TFM101" s="291"/>
      <c r="TFN101" s="291"/>
      <c r="TFO101" s="291"/>
      <c r="TFP101" s="291"/>
      <c r="TFQ101" s="291"/>
      <c r="TFR101" s="291"/>
      <c r="TFS101" s="291"/>
      <c r="TFT101" s="291"/>
      <c r="TFU101" s="291"/>
      <c r="TFV101" s="291"/>
      <c r="TFW101" s="291"/>
      <c r="TFX101" s="291"/>
      <c r="TFY101" s="291"/>
      <c r="TFZ101" s="291"/>
      <c r="TGA101" s="291"/>
      <c r="TGB101" s="291"/>
      <c r="TGC101" s="291"/>
      <c r="TGD101" s="291"/>
      <c r="TGE101" s="291"/>
      <c r="TGF101" s="291"/>
      <c r="TGG101" s="291"/>
      <c r="TGH101" s="291"/>
      <c r="TGI101" s="291"/>
      <c r="TGJ101" s="291"/>
      <c r="TGK101" s="291"/>
      <c r="TGL101" s="291"/>
      <c r="TGM101" s="291"/>
      <c r="TGN101" s="291"/>
      <c r="TGO101" s="291"/>
      <c r="TGP101" s="291"/>
      <c r="TGQ101" s="291"/>
      <c r="TGR101" s="291"/>
      <c r="TGS101" s="291"/>
      <c r="TGT101" s="291"/>
      <c r="TGU101" s="291"/>
      <c r="TGV101" s="291"/>
      <c r="TGW101" s="291"/>
      <c r="TGX101" s="291"/>
      <c r="TGY101" s="291"/>
      <c r="TGZ101" s="291"/>
      <c r="THA101" s="291"/>
      <c r="THB101" s="291"/>
      <c r="THC101" s="291"/>
      <c r="THD101" s="291"/>
      <c r="THE101" s="291"/>
      <c r="THF101" s="291"/>
      <c r="THG101" s="291"/>
      <c r="THH101" s="291"/>
      <c r="THI101" s="291"/>
      <c r="THJ101" s="291"/>
      <c r="THK101" s="291"/>
      <c r="THL101" s="291"/>
      <c r="THM101" s="291"/>
      <c r="THN101" s="291"/>
      <c r="THO101" s="291"/>
      <c r="THP101" s="291"/>
      <c r="THQ101" s="291"/>
      <c r="THR101" s="291"/>
      <c r="THS101" s="291"/>
      <c r="THT101" s="291"/>
      <c r="THU101" s="291"/>
      <c r="THV101" s="291"/>
      <c r="THW101" s="291"/>
      <c r="THX101" s="291"/>
      <c r="THY101" s="291"/>
      <c r="THZ101" s="291"/>
      <c r="TIA101" s="291"/>
      <c r="TIB101" s="291"/>
      <c r="TIC101" s="291"/>
      <c r="TID101" s="291"/>
      <c r="TIE101" s="291"/>
      <c r="TIF101" s="291"/>
      <c r="TIG101" s="291"/>
      <c r="TIH101" s="291"/>
      <c r="TII101" s="291"/>
      <c r="TIJ101" s="291"/>
      <c r="TIK101" s="291"/>
      <c r="TIL101" s="291"/>
      <c r="TIM101" s="291"/>
      <c r="TIN101" s="291"/>
      <c r="TIO101" s="291"/>
      <c r="TIP101" s="291"/>
      <c r="TIQ101" s="291"/>
      <c r="TIR101" s="291"/>
      <c r="TIS101" s="291"/>
      <c r="TIT101" s="291"/>
      <c r="TIU101" s="291"/>
      <c r="TIV101" s="291"/>
      <c r="TIW101" s="291"/>
      <c r="TIX101" s="291"/>
      <c r="TIY101" s="291"/>
      <c r="TIZ101" s="291"/>
      <c r="TJA101" s="291"/>
      <c r="TJB101" s="291"/>
      <c r="TJC101" s="291"/>
      <c r="TJD101" s="291"/>
      <c r="TJE101" s="291"/>
      <c r="TJF101" s="291"/>
      <c r="TJG101" s="291"/>
      <c r="TJH101" s="291"/>
      <c r="TJI101" s="291"/>
      <c r="TJJ101" s="291"/>
      <c r="TJK101" s="291"/>
      <c r="TJL101" s="291"/>
      <c r="TJM101" s="291"/>
      <c r="TJN101" s="291"/>
      <c r="TJO101" s="291"/>
      <c r="TJP101" s="291"/>
      <c r="TJQ101" s="291"/>
      <c r="TJR101" s="291"/>
      <c r="TJS101" s="291"/>
      <c r="TJT101" s="291"/>
      <c r="TJU101" s="291"/>
      <c r="TJV101" s="291"/>
      <c r="TJW101" s="291"/>
      <c r="TJX101" s="291"/>
      <c r="TJY101" s="291"/>
      <c r="TJZ101" s="291"/>
      <c r="TKA101" s="291"/>
      <c r="TKB101" s="291"/>
      <c r="TKC101" s="291"/>
      <c r="TKD101" s="291"/>
      <c r="TKE101" s="291"/>
      <c r="TKF101" s="291"/>
      <c r="TKG101" s="291"/>
      <c r="TKH101" s="291"/>
      <c r="TKI101" s="291"/>
      <c r="TKJ101" s="291"/>
      <c r="TKK101" s="291"/>
      <c r="TKL101" s="291"/>
      <c r="TKM101" s="291"/>
      <c r="TKN101" s="291"/>
      <c r="TKO101" s="291"/>
      <c r="TKP101" s="291"/>
      <c r="TKQ101" s="291"/>
      <c r="TKR101" s="291"/>
      <c r="TKS101" s="291"/>
      <c r="TKT101" s="291"/>
      <c r="TKU101" s="291"/>
      <c r="TKV101" s="291"/>
      <c r="TKW101" s="291"/>
      <c r="TKX101" s="291"/>
      <c r="TKY101" s="291"/>
      <c r="TKZ101" s="291"/>
      <c r="TLA101" s="291"/>
      <c r="TLB101" s="291"/>
      <c r="TLC101" s="291"/>
      <c r="TLD101" s="291"/>
      <c r="TLE101" s="170"/>
      <c r="TLF101" s="291"/>
      <c r="TLG101" s="291"/>
      <c r="TLH101" s="291"/>
      <c r="TLI101" s="291"/>
      <c r="TLJ101" s="291"/>
      <c r="TLK101" s="291"/>
      <c r="TLL101" s="291"/>
      <c r="TLM101" s="291"/>
      <c r="TLN101" s="291"/>
      <c r="TLO101" s="291"/>
      <c r="TLP101" s="291"/>
      <c r="TLQ101" s="291"/>
      <c r="TLR101" s="291"/>
      <c r="TLS101" s="291"/>
      <c r="TLT101" s="291"/>
      <c r="TLU101" s="291"/>
      <c r="TLV101" s="291"/>
      <c r="TLW101" s="291"/>
      <c r="TLX101" s="291"/>
      <c r="TLY101" s="291"/>
      <c r="TLZ101" s="291"/>
      <c r="TMA101" s="291"/>
      <c r="TMB101" s="291"/>
      <c r="TMC101" s="291"/>
      <c r="TMD101" s="291"/>
      <c r="TME101" s="291"/>
      <c r="TMF101" s="291"/>
      <c r="TMG101" s="291"/>
      <c r="TMH101" s="291"/>
      <c r="TMI101" s="291"/>
      <c r="TMJ101" s="291"/>
      <c r="TMK101" s="291"/>
      <c r="TML101" s="291"/>
      <c r="TMM101" s="291"/>
      <c r="TMN101" s="291"/>
      <c r="TMO101" s="291"/>
      <c r="TMP101" s="291"/>
      <c r="TMQ101" s="291"/>
      <c r="TMR101" s="291"/>
      <c r="TMS101" s="291"/>
      <c r="TMT101" s="291"/>
      <c r="TMU101" s="291"/>
      <c r="TMV101" s="291"/>
      <c r="TMW101" s="291"/>
      <c r="TMX101" s="291"/>
      <c r="TMY101" s="291"/>
      <c r="TMZ101" s="291"/>
      <c r="TNA101" s="291"/>
      <c r="TNB101" s="291"/>
      <c r="TNC101" s="291"/>
      <c r="TND101" s="291"/>
      <c r="TNE101" s="291"/>
      <c r="TNF101" s="291"/>
      <c r="TNG101" s="291"/>
      <c r="TNH101" s="291"/>
      <c r="TNI101" s="291"/>
      <c r="TNJ101" s="291"/>
      <c r="TNK101" s="291"/>
      <c r="TNL101" s="291"/>
      <c r="TNM101" s="291"/>
      <c r="TNN101" s="291"/>
      <c r="TNO101" s="291"/>
      <c r="TNP101" s="291"/>
      <c r="TNQ101" s="291"/>
      <c r="TNR101" s="291"/>
      <c r="TNS101" s="291"/>
      <c r="TNT101" s="291"/>
      <c r="TNU101" s="291"/>
      <c r="TNV101" s="291"/>
      <c r="TNW101" s="291"/>
      <c r="TNX101" s="291"/>
      <c r="TNY101" s="291"/>
      <c r="TNZ101" s="291"/>
      <c r="TOA101" s="291"/>
      <c r="TOB101" s="291"/>
      <c r="TOC101" s="291"/>
      <c r="TOD101" s="291"/>
      <c r="TOE101" s="291"/>
      <c r="TOF101" s="291"/>
      <c r="TOG101" s="291"/>
      <c r="TOH101" s="291"/>
      <c r="TOI101" s="291"/>
      <c r="TOJ101" s="291"/>
      <c r="TOK101" s="291"/>
      <c r="TOL101" s="291"/>
      <c r="TOM101" s="291"/>
      <c r="TON101" s="291"/>
      <c r="TOO101" s="291"/>
      <c r="TOP101" s="291"/>
      <c r="TOQ101" s="291"/>
      <c r="TOR101" s="291"/>
      <c r="TOS101" s="291"/>
      <c r="TOT101" s="291"/>
      <c r="TOU101" s="291"/>
      <c r="TOV101" s="291"/>
      <c r="TOW101" s="291"/>
      <c r="TOX101" s="291"/>
      <c r="TOY101" s="291"/>
      <c r="TOZ101" s="291"/>
      <c r="TPA101" s="291"/>
      <c r="TPB101" s="291"/>
      <c r="TPC101" s="291"/>
      <c r="TPD101" s="291"/>
      <c r="TPE101" s="291"/>
      <c r="TPF101" s="291"/>
      <c r="TPG101" s="291"/>
      <c r="TPH101" s="291"/>
      <c r="TPI101" s="291"/>
      <c r="TPJ101" s="291"/>
      <c r="TPK101" s="291"/>
      <c r="TPL101" s="291"/>
      <c r="TPM101" s="291"/>
      <c r="TPN101" s="291"/>
      <c r="TPO101" s="291"/>
      <c r="TPP101" s="291"/>
      <c r="TPQ101" s="291"/>
      <c r="TPR101" s="291"/>
      <c r="TPS101" s="291"/>
      <c r="TPT101" s="291"/>
      <c r="TPU101" s="291"/>
      <c r="TPV101" s="291"/>
      <c r="TPW101" s="291"/>
      <c r="TPX101" s="291"/>
      <c r="TPY101" s="291"/>
      <c r="TPZ101" s="291"/>
      <c r="TQA101" s="291"/>
      <c r="TQB101" s="291"/>
      <c r="TQC101" s="291"/>
      <c r="TQD101" s="291"/>
      <c r="TQE101" s="291"/>
      <c r="TQF101" s="291"/>
      <c r="TQG101" s="291"/>
      <c r="TQH101" s="291"/>
      <c r="TQI101" s="291"/>
      <c r="TQJ101" s="291"/>
      <c r="TQK101" s="291"/>
      <c r="TQL101" s="291"/>
      <c r="TQM101" s="291"/>
      <c r="TQN101" s="291"/>
      <c r="TQO101" s="291"/>
      <c r="TQP101" s="291"/>
      <c r="TQQ101" s="291"/>
      <c r="TQR101" s="291"/>
      <c r="TQS101" s="291"/>
      <c r="TQT101" s="291"/>
      <c r="TQU101" s="291"/>
      <c r="TQV101" s="291"/>
      <c r="TQW101" s="291"/>
      <c r="TQX101" s="291"/>
      <c r="TQY101" s="291"/>
      <c r="TQZ101" s="291"/>
      <c r="TRA101" s="291"/>
      <c r="TRB101" s="291"/>
      <c r="TRC101" s="291"/>
      <c r="TRD101" s="291"/>
      <c r="TRE101" s="291"/>
      <c r="TRF101" s="291"/>
      <c r="TRG101" s="291"/>
      <c r="TRH101" s="291"/>
      <c r="TRI101" s="291"/>
      <c r="TRJ101" s="291"/>
      <c r="TRK101" s="291"/>
      <c r="TRL101" s="291"/>
      <c r="TRM101" s="291"/>
      <c r="TRN101" s="291"/>
      <c r="TRO101" s="291"/>
      <c r="TRP101" s="291"/>
      <c r="TRQ101" s="291"/>
      <c r="TRR101" s="291"/>
      <c r="TRS101" s="291"/>
      <c r="TRT101" s="291"/>
      <c r="TRU101" s="291"/>
      <c r="TRV101" s="291"/>
      <c r="TRW101" s="291"/>
      <c r="TRX101" s="291"/>
      <c r="TRY101" s="291"/>
      <c r="TRZ101" s="291"/>
      <c r="TSA101" s="291"/>
      <c r="TSB101" s="291"/>
      <c r="TSC101" s="291"/>
      <c r="TSD101" s="291"/>
      <c r="TSE101" s="291"/>
      <c r="TSF101" s="291"/>
      <c r="TSG101" s="291"/>
      <c r="TSH101" s="291"/>
      <c r="TSI101" s="291"/>
      <c r="TSJ101" s="291"/>
      <c r="TSK101" s="291"/>
      <c r="TSL101" s="291"/>
      <c r="TSM101" s="291"/>
      <c r="TSN101" s="291"/>
      <c r="TSO101" s="291"/>
      <c r="TSP101" s="291"/>
      <c r="TSQ101" s="291"/>
      <c r="TSR101" s="291"/>
      <c r="TSS101" s="291"/>
      <c r="TST101" s="291"/>
      <c r="TSU101" s="291"/>
      <c r="TSV101" s="291"/>
      <c r="TSW101" s="291"/>
      <c r="TSX101" s="291"/>
      <c r="TSY101" s="291"/>
      <c r="TSZ101" s="291"/>
      <c r="TTA101" s="291"/>
      <c r="TTB101" s="291"/>
      <c r="TTC101" s="291"/>
      <c r="TTD101" s="291"/>
      <c r="TTE101" s="291"/>
      <c r="TTF101" s="291"/>
      <c r="TTG101" s="291"/>
      <c r="TTH101" s="291"/>
      <c r="TTI101" s="291"/>
      <c r="TTJ101" s="291"/>
      <c r="TTK101" s="291"/>
      <c r="TTL101" s="291"/>
      <c r="TTM101" s="291"/>
      <c r="TTN101" s="291"/>
      <c r="TTO101" s="291"/>
      <c r="TTP101" s="291"/>
      <c r="TTQ101" s="291"/>
      <c r="TTR101" s="291"/>
      <c r="TTS101" s="291"/>
      <c r="TTT101" s="291"/>
      <c r="TTU101" s="291"/>
      <c r="TTV101" s="291"/>
      <c r="TTW101" s="291"/>
      <c r="TTX101" s="291"/>
      <c r="TTY101" s="291"/>
      <c r="TTZ101" s="291"/>
      <c r="TUA101" s="291"/>
      <c r="TUB101" s="291"/>
      <c r="TUC101" s="291"/>
      <c r="TUD101" s="291"/>
      <c r="TUE101" s="291"/>
      <c r="TUF101" s="291"/>
      <c r="TUG101" s="291"/>
      <c r="TUH101" s="291"/>
      <c r="TUI101" s="291"/>
      <c r="TUJ101" s="291"/>
      <c r="TUK101" s="291"/>
      <c r="TUL101" s="291"/>
      <c r="TUM101" s="291"/>
      <c r="TUN101" s="291"/>
      <c r="TUO101" s="291"/>
      <c r="TUP101" s="291"/>
      <c r="TUQ101" s="291"/>
      <c r="TUR101" s="291"/>
      <c r="TUS101" s="291"/>
      <c r="TUT101" s="291"/>
      <c r="TUU101" s="291"/>
      <c r="TUV101" s="291"/>
      <c r="TUW101" s="291"/>
      <c r="TUX101" s="291"/>
      <c r="TUY101" s="291"/>
      <c r="TUZ101" s="291"/>
      <c r="TVA101" s="170"/>
      <c r="TVB101" s="291"/>
      <c r="TVC101" s="291"/>
      <c r="TVD101" s="291"/>
      <c r="TVE101" s="291"/>
      <c r="TVF101" s="291"/>
      <c r="TVG101" s="291"/>
      <c r="TVH101" s="291"/>
      <c r="TVI101" s="291"/>
      <c r="TVJ101" s="291"/>
      <c r="TVK101" s="291"/>
      <c r="TVL101" s="291"/>
      <c r="TVM101" s="291"/>
      <c r="TVN101" s="291"/>
      <c r="TVO101" s="291"/>
      <c r="TVP101" s="291"/>
      <c r="TVQ101" s="291"/>
      <c r="TVR101" s="291"/>
      <c r="TVS101" s="291"/>
      <c r="TVT101" s="291"/>
      <c r="TVU101" s="291"/>
      <c r="TVV101" s="291"/>
      <c r="TVW101" s="291"/>
      <c r="TVX101" s="291"/>
      <c r="TVY101" s="291"/>
      <c r="TVZ101" s="291"/>
      <c r="TWA101" s="291"/>
      <c r="TWB101" s="291"/>
      <c r="TWC101" s="291"/>
      <c r="TWD101" s="291"/>
      <c r="TWE101" s="291"/>
      <c r="TWF101" s="291"/>
      <c r="TWG101" s="291"/>
      <c r="TWH101" s="291"/>
      <c r="TWI101" s="291"/>
      <c r="TWJ101" s="291"/>
      <c r="TWK101" s="291"/>
      <c r="TWL101" s="291"/>
      <c r="TWM101" s="291"/>
      <c r="TWN101" s="291"/>
      <c r="TWO101" s="291"/>
      <c r="TWP101" s="291"/>
      <c r="TWQ101" s="291"/>
      <c r="TWR101" s="291"/>
      <c r="TWS101" s="291"/>
      <c r="TWT101" s="291"/>
      <c r="TWU101" s="291"/>
      <c r="TWV101" s="291"/>
      <c r="TWW101" s="291"/>
      <c r="TWX101" s="291"/>
      <c r="TWY101" s="291"/>
      <c r="TWZ101" s="291"/>
      <c r="TXA101" s="291"/>
      <c r="TXB101" s="291"/>
      <c r="TXC101" s="291"/>
      <c r="TXD101" s="291"/>
      <c r="TXE101" s="291"/>
      <c r="TXF101" s="291"/>
      <c r="TXG101" s="291"/>
      <c r="TXH101" s="291"/>
      <c r="TXI101" s="291"/>
      <c r="TXJ101" s="291"/>
      <c r="TXK101" s="291"/>
      <c r="TXL101" s="291"/>
      <c r="TXM101" s="291"/>
      <c r="TXN101" s="291"/>
      <c r="TXO101" s="291"/>
      <c r="TXP101" s="291"/>
      <c r="TXQ101" s="291"/>
      <c r="TXR101" s="291"/>
      <c r="TXS101" s="291"/>
      <c r="TXT101" s="291"/>
      <c r="TXU101" s="291"/>
      <c r="TXV101" s="291"/>
      <c r="TXW101" s="291"/>
      <c r="TXX101" s="291"/>
      <c r="TXY101" s="291"/>
      <c r="TXZ101" s="291"/>
      <c r="TYA101" s="291"/>
      <c r="TYB101" s="291"/>
      <c r="TYC101" s="291"/>
      <c r="TYD101" s="291"/>
      <c r="TYE101" s="291"/>
      <c r="TYF101" s="291"/>
      <c r="TYG101" s="291"/>
      <c r="TYH101" s="291"/>
      <c r="TYI101" s="291"/>
      <c r="TYJ101" s="291"/>
      <c r="TYK101" s="291"/>
      <c r="TYL101" s="291"/>
      <c r="TYM101" s="291"/>
      <c r="TYN101" s="291"/>
      <c r="TYO101" s="291"/>
      <c r="TYP101" s="291"/>
      <c r="TYQ101" s="291"/>
      <c r="TYR101" s="291"/>
      <c r="TYS101" s="291"/>
      <c r="TYT101" s="291"/>
      <c r="TYU101" s="291"/>
      <c r="TYV101" s="291"/>
      <c r="TYW101" s="291"/>
      <c r="TYX101" s="291"/>
      <c r="TYY101" s="291"/>
      <c r="TYZ101" s="291"/>
      <c r="TZA101" s="291"/>
      <c r="TZB101" s="291"/>
      <c r="TZC101" s="291"/>
      <c r="TZD101" s="291"/>
      <c r="TZE101" s="291"/>
      <c r="TZF101" s="291"/>
      <c r="TZG101" s="291"/>
      <c r="TZH101" s="291"/>
      <c r="TZI101" s="291"/>
      <c r="TZJ101" s="291"/>
      <c r="TZK101" s="291"/>
      <c r="TZL101" s="291"/>
      <c r="TZM101" s="291"/>
      <c r="TZN101" s="291"/>
      <c r="TZO101" s="291"/>
      <c r="TZP101" s="291"/>
      <c r="TZQ101" s="291"/>
      <c r="TZR101" s="291"/>
      <c r="TZS101" s="291"/>
      <c r="TZT101" s="291"/>
      <c r="TZU101" s="291"/>
      <c r="TZV101" s="291"/>
      <c r="TZW101" s="291"/>
      <c r="TZX101" s="291"/>
      <c r="TZY101" s="291"/>
      <c r="TZZ101" s="291"/>
      <c r="UAA101" s="291"/>
      <c r="UAB101" s="291"/>
      <c r="UAC101" s="291"/>
      <c r="UAD101" s="291"/>
      <c r="UAE101" s="291"/>
      <c r="UAF101" s="291"/>
      <c r="UAG101" s="291"/>
      <c r="UAH101" s="291"/>
      <c r="UAI101" s="291"/>
      <c r="UAJ101" s="291"/>
      <c r="UAK101" s="291"/>
      <c r="UAL101" s="291"/>
      <c r="UAM101" s="291"/>
      <c r="UAN101" s="291"/>
      <c r="UAO101" s="291"/>
      <c r="UAP101" s="291"/>
      <c r="UAQ101" s="291"/>
      <c r="UAR101" s="291"/>
      <c r="UAS101" s="291"/>
      <c r="UAT101" s="291"/>
      <c r="UAU101" s="291"/>
      <c r="UAV101" s="291"/>
      <c r="UAW101" s="291"/>
      <c r="UAX101" s="291"/>
      <c r="UAY101" s="291"/>
      <c r="UAZ101" s="291"/>
      <c r="UBA101" s="291"/>
      <c r="UBB101" s="291"/>
      <c r="UBC101" s="291"/>
      <c r="UBD101" s="291"/>
      <c r="UBE101" s="291"/>
      <c r="UBF101" s="291"/>
      <c r="UBG101" s="291"/>
      <c r="UBH101" s="291"/>
      <c r="UBI101" s="291"/>
      <c r="UBJ101" s="291"/>
      <c r="UBK101" s="291"/>
      <c r="UBL101" s="291"/>
      <c r="UBM101" s="291"/>
      <c r="UBN101" s="291"/>
      <c r="UBO101" s="291"/>
      <c r="UBP101" s="291"/>
      <c r="UBQ101" s="291"/>
      <c r="UBR101" s="291"/>
      <c r="UBS101" s="291"/>
      <c r="UBT101" s="291"/>
      <c r="UBU101" s="291"/>
      <c r="UBV101" s="291"/>
      <c r="UBW101" s="291"/>
      <c r="UBX101" s="291"/>
      <c r="UBY101" s="291"/>
      <c r="UBZ101" s="291"/>
      <c r="UCA101" s="291"/>
      <c r="UCB101" s="291"/>
      <c r="UCC101" s="291"/>
      <c r="UCD101" s="291"/>
      <c r="UCE101" s="291"/>
      <c r="UCF101" s="291"/>
      <c r="UCG101" s="291"/>
      <c r="UCH101" s="291"/>
      <c r="UCI101" s="291"/>
      <c r="UCJ101" s="291"/>
      <c r="UCK101" s="291"/>
      <c r="UCL101" s="291"/>
      <c r="UCM101" s="291"/>
      <c r="UCN101" s="291"/>
      <c r="UCO101" s="291"/>
      <c r="UCP101" s="291"/>
      <c r="UCQ101" s="291"/>
      <c r="UCR101" s="291"/>
      <c r="UCS101" s="291"/>
      <c r="UCT101" s="291"/>
      <c r="UCU101" s="291"/>
      <c r="UCV101" s="291"/>
      <c r="UCW101" s="291"/>
      <c r="UCX101" s="291"/>
      <c r="UCY101" s="291"/>
      <c r="UCZ101" s="291"/>
      <c r="UDA101" s="291"/>
      <c r="UDB101" s="291"/>
      <c r="UDC101" s="291"/>
      <c r="UDD101" s="291"/>
      <c r="UDE101" s="291"/>
      <c r="UDF101" s="291"/>
      <c r="UDG101" s="291"/>
      <c r="UDH101" s="291"/>
      <c r="UDI101" s="291"/>
      <c r="UDJ101" s="291"/>
      <c r="UDK101" s="291"/>
      <c r="UDL101" s="291"/>
      <c r="UDM101" s="291"/>
      <c r="UDN101" s="291"/>
      <c r="UDO101" s="291"/>
      <c r="UDP101" s="291"/>
      <c r="UDQ101" s="291"/>
      <c r="UDR101" s="291"/>
      <c r="UDS101" s="291"/>
      <c r="UDT101" s="291"/>
      <c r="UDU101" s="291"/>
      <c r="UDV101" s="291"/>
      <c r="UDW101" s="291"/>
      <c r="UDX101" s="291"/>
      <c r="UDY101" s="291"/>
      <c r="UDZ101" s="291"/>
      <c r="UEA101" s="291"/>
      <c r="UEB101" s="291"/>
      <c r="UEC101" s="291"/>
      <c r="UED101" s="291"/>
      <c r="UEE101" s="291"/>
      <c r="UEF101" s="291"/>
      <c r="UEG101" s="291"/>
      <c r="UEH101" s="291"/>
      <c r="UEI101" s="291"/>
      <c r="UEJ101" s="291"/>
      <c r="UEK101" s="291"/>
      <c r="UEL101" s="291"/>
      <c r="UEM101" s="291"/>
      <c r="UEN101" s="291"/>
      <c r="UEO101" s="291"/>
      <c r="UEP101" s="291"/>
      <c r="UEQ101" s="291"/>
      <c r="UER101" s="291"/>
      <c r="UES101" s="291"/>
      <c r="UET101" s="291"/>
      <c r="UEU101" s="291"/>
      <c r="UEV101" s="291"/>
      <c r="UEW101" s="170"/>
      <c r="UEX101" s="291"/>
      <c r="UEY101" s="291"/>
      <c r="UEZ101" s="291"/>
      <c r="UFA101" s="291"/>
      <c r="UFB101" s="291"/>
      <c r="UFC101" s="291"/>
      <c r="UFD101" s="291"/>
      <c r="UFE101" s="291"/>
      <c r="UFF101" s="291"/>
      <c r="UFG101" s="291"/>
      <c r="UFH101" s="291"/>
      <c r="UFI101" s="291"/>
      <c r="UFJ101" s="291"/>
      <c r="UFK101" s="291"/>
      <c r="UFL101" s="291"/>
      <c r="UFM101" s="291"/>
      <c r="UFN101" s="291"/>
      <c r="UFO101" s="291"/>
      <c r="UFP101" s="291"/>
      <c r="UFQ101" s="291"/>
      <c r="UFR101" s="291"/>
      <c r="UFS101" s="291"/>
      <c r="UFT101" s="291"/>
      <c r="UFU101" s="291"/>
      <c r="UFV101" s="291"/>
      <c r="UFW101" s="291"/>
      <c r="UFX101" s="291"/>
      <c r="UFY101" s="291"/>
      <c r="UFZ101" s="291"/>
      <c r="UGA101" s="291"/>
      <c r="UGB101" s="291"/>
      <c r="UGC101" s="291"/>
      <c r="UGD101" s="291"/>
      <c r="UGE101" s="291"/>
      <c r="UGF101" s="291"/>
      <c r="UGG101" s="291"/>
      <c r="UGH101" s="291"/>
      <c r="UGI101" s="291"/>
      <c r="UGJ101" s="291"/>
      <c r="UGK101" s="291"/>
      <c r="UGL101" s="291"/>
      <c r="UGM101" s="291"/>
      <c r="UGN101" s="291"/>
      <c r="UGO101" s="291"/>
      <c r="UGP101" s="291"/>
      <c r="UGQ101" s="291"/>
      <c r="UGR101" s="291"/>
      <c r="UGS101" s="291"/>
      <c r="UGT101" s="291"/>
      <c r="UGU101" s="291"/>
      <c r="UGV101" s="291"/>
      <c r="UGW101" s="291"/>
      <c r="UGX101" s="291"/>
      <c r="UGY101" s="291"/>
      <c r="UGZ101" s="291"/>
      <c r="UHA101" s="291"/>
      <c r="UHB101" s="291"/>
      <c r="UHC101" s="291"/>
      <c r="UHD101" s="291"/>
      <c r="UHE101" s="291"/>
      <c r="UHF101" s="291"/>
      <c r="UHG101" s="291"/>
      <c r="UHH101" s="291"/>
      <c r="UHI101" s="291"/>
      <c r="UHJ101" s="291"/>
      <c r="UHK101" s="291"/>
      <c r="UHL101" s="291"/>
      <c r="UHM101" s="291"/>
      <c r="UHN101" s="291"/>
      <c r="UHO101" s="291"/>
      <c r="UHP101" s="291"/>
      <c r="UHQ101" s="291"/>
      <c r="UHR101" s="291"/>
      <c r="UHS101" s="291"/>
      <c r="UHT101" s="291"/>
      <c r="UHU101" s="291"/>
      <c r="UHV101" s="291"/>
      <c r="UHW101" s="291"/>
      <c r="UHX101" s="291"/>
      <c r="UHY101" s="291"/>
      <c r="UHZ101" s="291"/>
      <c r="UIA101" s="291"/>
      <c r="UIB101" s="291"/>
      <c r="UIC101" s="291"/>
      <c r="UID101" s="291"/>
      <c r="UIE101" s="291"/>
      <c r="UIF101" s="291"/>
      <c r="UIG101" s="291"/>
      <c r="UIH101" s="291"/>
      <c r="UII101" s="291"/>
      <c r="UIJ101" s="291"/>
      <c r="UIK101" s="291"/>
      <c r="UIL101" s="291"/>
      <c r="UIM101" s="291"/>
      <c r="UIN101" s="291"/>
      <c r="UIO101" s="291"/>
      <c r="UIP101" s="291"/>
      <c r="UIQ101" s="291"/>
      <c r="UIR101" s="291"/>
      <c r="UIS101" s="291"/>
      <c r="UIT101" s="291"/>
      <c r="UIU101" s="291"/>
      <c r="UIV101" s="291"/>
      <c r="UIW101" s="291"/>
      <c r="UIX101" s="291"/>
      <c r="UIY101" s="291"/>
      <c r="UIZ101" s="291"/>
      <c r="UJA101" s="291"/>
      <c r="UJB101" s="291"/>
      <c r="UJC101" s="291"/>
      <c r="UJD101" s="291"/>
      <c r="UJE101" s="291"/>
      <c r="UJF101" s="291"/>
      <c r="UJG101" s="291"/>
      <c r="UJH101" s="291"/>
      <c r="UJI101" s="291"/>
      <c r="UJJ101" s="291"/>
      <c r="UJK101" s="291"/>
      <c r="UJL101" s="291"/>
      <c r="UJM101" s="291"/>
      <c r="UJN101" s="291"/>
      <c r="UJO101" s="291"/>
      <c r="UJP101" s="291"/>
      <c r="UJQ101" s="291"/>
      <c r="UJR101" s="291"/>
      <c r="UJS101" s="291"/>
      <c r="UJT101" s="291"/>
      <c r="UJU101" s="291"/>
      <c r="UJV101" s="291"/>
      <c r="UJW101" s="291"/>
      <c r="UJX101" s="291"/>
      <c r="UJY101" s="291"/>
      <c r="UJZ101" s="291"/>
      <c r="UKA101" s="291"/>
      <c r="UKB101" s="291"/>
      <c r="UKC101" s="291"/>
      <c r="UKD101" s="291"/>
      <c r="UKE101" s="291"/>
      <c r="UKF101" s="291"/>
      <c r="UKG101" s="291"/>
      <c r="UKH101" s="291"/>
      <c r="UKI101" s="291"/>
      <c r="UKJ101" s="291"/>
      <c r="UKK101" s="291"/>
      <c r="UKL101" s="291"/>
      <c r="UKM101" s="291"/>
      <c r="UKN101" s="291"/>
      <c r="UKO101" s="291"/>
      <c r="UKP101" s="291"/>
      <c r="UKQ101" s="291"/>
      <c r="UKR101" s="291"/>
      <c r="UKS101" s="291"/>
      <c r="UKT101" s="291"/>
      <c r="UKU101" s="291"/>
      <c r="UKV101" s="291"/>
      <c r="UKW101" s="291"/>
      <c r="UKX101" s="291"/>
      <c r="UKY101" s="291"/>
      <c r="UKZ101" s="291"/>
      <c r="ULA101" s="291"/>
      <c r="ULB101" s="291"/>
      <c r="ULC101" s="291"/>
      <c r="ULD101" s="291"/>
      <c r="ULE101" s="291"/>
      <c r="ULF101" s="291"/>
      <c r="ULG101" s="291"/>
      <c r="ULH101" s="291"/>
      <c r="ULI101" s="291"/>
      <c r="ULJ101" s="291"/>
      <c r="ULK101" s="291"/>
      <c r="ULL101" s="291"/>
      <c r="ULM101" s="291"/>
      <c r="ULN101" s="291"/>
      <c r="ULO101" s="291"/>
      <c r="ULP101" s="291"/>
      <c r="ULQ101" s="291"/>
      <c r="ULR101" s="291"/>
      <c r="ULS101" s="291"/>
      <c r="ULT101" s="291"/>
      <c r="ULU101" s="291"/>
      <c r="ULV101" s="291"/>
      <c r="ULW101" s="291"/>
      <c r="ULX101" s="291"/>
      <c r="ULY101" s="291"/>
      <c r="ULZ101" s="291"/>
      <c r="UMA101" s="291"/>
      <c r="UMB101" s="291"/>
      <c r="UMC101" s="291"/>
      <c r="UMD101" s="291"/>
      <c r="UME101" s="291"/>
      <c r="UMF101" s="291"/>
      <c r="UMG101" s="291"/>
      <c r="UMH101" s="291"/>
      <c r="UMI101" s="291"/>
      <c r="UMJ101" s="291"/>
      <c r="UMK101" s="291"/>
      <c r="UML101" s="291"/>
      <c r="UMM101" s="291"/>
      <c r="UMN101" s="291"/>
      <c r="UMO101" s="291"/>
      <c r="UMP101" s="291"/>
      <c r="UMQ101" s="291"/>
      <c r="UMR101" s="291"/>
      <c r="UMS101" s="291"/>
      <c r="UMT101" s="291"/>
      <c r="UMU101" s="291"/>
      <c r="UMV101" s="291"/>
      <c r="UMW101" s="291"/>
      <c r="UMX101" s="291"/>
      <c r="UMY101" s="291"/>
      <c r="UMZ101" s="291"/>
      <c r="UNA101" s="291"/>
      <c r="UNB101" s="291"/>
      <c r="UNC101" s="291"/>
      <c r="UND101" s="291"/>
      <c r="UNE101" s="291"/>
      <c r="UNF101" s="291"/>
      <c r="UNG101" s="291"/>
      <c r="UNH101" s="291"/>
      <c r="UNI101" s="291"/>
      <c r="UNJ101" s="291"/>
      <c r="UNK101" s="291"/>
      <c r="UNL101" s="291"/>
      <c r="UNM101" s="291"/>
      <c r="UNN101" s="291"/>
      <c r="UNO101" s="291"/>
      <c r="UNP101" s="291"/>
      <c r="UNQ101" s="291"/>
      <c r="UNR101" s="291"/>
      <c r="UNS101" s="291"/>
      <c r="UNT101" s="291"/>
      <c r="UNU101" s="291"/>
      <c r="UNV101" s="291"/>
      <c r="UNW101" s="291"/>
      <c r="UNX101" s="291"/>
      <c r="UNY101" s="291"/>
      <c r="UNZ101" s="291"/>
      <c r="UOA101" s="291"/>
      <c r="UOB101" s="291"/>
      <c r="UOC101" s="291"/>
      <c r="UOD101" s="291"/>
      <c r="UOE101" s="291"/>
      <c r="UOF101" s="291"/>
      <c r="UOG101" s="291"/>
      <c r="UOH101" s="291"/>
      <c r="UOI101" s="291"/>
      <c r="UOJ101" s="291"/>
      <c r="UOK101" s="291"/>
      <c r="UOL101" s="291"/>
      <c r="UOM101" s="291"/>
      <c r="UON101" s="291"/>
      <c r="UOO101" s="291"/>
      <c r="UOP101" s="291"/>
      <c r="UOQ101" s="291"/>
      <c r="UOR101" s="291"/>
      <c r="UOS101" s="170"/>
      <c r="UOT101" s="291"/>
      <c r="UOU101" s="291"/>
      <c r="UOV101" s="291"/>
      <c r="UOW101" s="291"/>
      <c r="UOX101" s="291"/>
      <c r="UOY101" s="291"/>
      <c r="UOZ101" s="291"/>
      <c r="UPA101" s="291"/>
      <c r="UPB101" s="291"/>
      <c r="UPC101" s="291"/>
      <c r="UPD101" s="291"/>
      <c r="UPE101" s="291"/>
      <c r="UPF101" s="291"/>
      <c r="UPG101" s="291"/>
      <c r="UPH101" s="291"/>
      <c r="UPI101" s="291"/>
      <c r="UPJ101" s="291"/>
      <c r="UPK101" s="291"/>
      <c r="UPL101" s="291"/>
      <c r="UPM101" s="291"/>
      <c r="UPN101" s="291"/>
      <c r="UPO101" s="291"/>
      <c r="UPP101" s="291"/>
      <c r="UPQ101" s="291"/>
      <c r="UPR101" s="291"/>
      <c r="UPS101" s="291"/>
      <c r="UPT101" s="291"/>
      <c r="UPU101" s="291"/>
      <c r="UPV101" s="291"/>
      <c r="UPW101" s="291"/>
      <c r="UPX101" s="291"/>
      <c r="UPY101" s="291"/>
      <c r="UPZ101" s="291"/>
      <c r="UQA101" s="291"/>
      <c r="UQB101" s="291"/>
      <c r="UQC101" s="291"/>
      <c r="UQD101" s="291"/>
      <c r="UQE101" s="291"/>
      <c r="UQF101" s="291"/>
      <c r="UQG101" s="291"/>
      <c r="UQH101" s="291"/>
      <c r="UQI101" s="291"/>
      <c r="UQJ101" s="291"/>
      <c r="UQK101" s="291"/>
      <c r="UQL101" s="291"/>
      <c r="UQM101" s="291"/>
      <c r="UQN101" s="291"/>
      <c r="UQO101" s="291"/>
      <c r="UQP101" s="291"/>
      <c r="UQQ101" s="291"/>
      <c r="UQR101" s="291"/>
      <c r="UQS101" s="291"/>
      <c r="UQT101" s="291"/>
      <c r="UQU101" s="291"/>
      <c r="UQV101" s="291"/>
      <c r="UQW101" s="291"/>
      <c r="UQX101" s="291"/>
      <c r="UQY101" s="291"/>
      <c r="UQZ101" s="291"/>
      <c r="URA101" s="291"/>
      <c r="URB101" s="291"/>
      <c r="URC101" s="291"/>
      <c r="URD101" s="291"/>
      <c r="URE101" s="291"/>
      <c r="URF101" s="291"/>
      <c r="URG101" s="291"/>
      <c r="URH101" s="291"/>
      <c r="URI101" s="291"/>
      <c r="URJ101" s="291"/>
      <c r="URK101" s="291"/>
      <c r="URL101" s="291"/>
      <c r="URM101" s="291"/>
      <c r="URN101" s="291"/>
      <c r="URO101" s="291"/>
      <c r="URP101" s="291"/>
      <c r="URQ101" s="291"/>
      <c r="URR101" s="291"/>
      <c r="URS101" s="291"/>
      <c r="URT101" s="291"/>
      <c r="URU101" s="291"/>
      <c r="URV101" s="291"/>
      <c r="URW101" s="291"/>
      <c r="URX101" s="291"/>
      <c r="URY101" s="291"/>
      <c r="URZ101" s="291"/>
      <c r="USA101" s="291"/>
      <c r="USB101" s="291"/>
      <c r="USC101" s="291"/>
      <c r="USD101" s="291"/>
      <c r="USE101" s="291"/>
      <c r="USF101" s="291"/>
      <c r="USG101" s="291"/>
      <c r="USH101" s="291"/>
      <c r="USI101" s="291"/>
      <c r="USJ101" s="291"/>
      <c r="USK101" s="291"/>
      <c r="USL101" s="291"/>
      <c r="USM101" s="291"/>
      <c r="USN101" s="291"/>
      <c r="USO101" s="291"/>
      <c r="USP101" s="291"/>
      <c r="USQ101" s="291"/>
      <c r="USR101" s="291"/>
      <c r="USS101" s="291"/>
      <c r="UST101" s="291"/>
      <c r="USU101" s="291"/>
      <c r="USV101" s="291"/>
      <c r="USW101" s="291"/>
      <c r="USX101" s="291"/>
      <c r="USY101" s="291"/>
      <c r="USZ101" s="291"/>
      <c r="UTA101" s="291"/>
      <c r="UTB101" s="291"/>
      <c r="UTC101" s="291"/>
      <c r="UTD101" s="291"/>
      <c r="UTE101" s="291"/>
      <c r="UTF101" s="291"/>
      <c r="UTG101" s="291"/>
      <c r="UTH101" s="291"/>
      <c r="UTI101" s="291"/>
      <c r="UTJ101" s="291"/>
      <c r="UTK101" s="291"/>
      <c r="UTL101" s="291"/>
      <c r="UTM101" s="291"/>
      <c r="UTN101" s="291"/>
      <c r="UTO101" s="291"/>
      <c r="UTP101" s="291"/>
      <c r="UTQ101" s="291"/>
      <c r="UTR101" s="291"/>
      <c r="UTS101" s="291"/>
      <c r="UTT101" s="291"/>
      <c r="UTU101" s="291"/>
      <c r="UTV101" s="291"/>
      <c r="UTW101" s="291"/>
      <c r="UTX101" s="291"/>
      <c r="UTY101" s="291"/>
      <c r="UTZ101" s="291"/>
      <c r="UUA101" s="291"/>
      <c r="UUB101" s="291"/>
      <c r="UUC101" s="291"/>
      <c r="UUD101" s="291"/>
      <c r="UUE101" s="291"/>
      <c r="UUF101" s="291"/>
      <c r="UUG101" s="291"/>
      <c r="UUH101" s="291"/>
      <c r="UUI101" s="291"/>
      <c r="UUJ101" s="291"/>
      <c r="UUK101" s="291"/>
      <c r="UUL101" s="291"/>
      <c r="UUM101" s="291"/>
      <c r="UUN101" s="291"/>
      <c r="UUO101" s="291"/>
      <c r="UUP101" s="291"/>
      <c r="UUQ101" s="291"/>
      <c r="UUR101" s="291"/>
      <c r="UUS101" s="291"/>
      <c r="UUT101" s="291"/>
      <c r="UUU101" s="291"/>
      <c r="UUV101" s="291"/>
      <c r="UUW101" s="291"/>
      <c r="UUX101" s="291"/>
      <c r="UUY101" s="291"/>
      <c r="UUZ101" s="291"/>
      <c r="UVA101" s="291"/>
      <c r="UVB101" s="291"/>
      <c r="UVC101" s="291"/>
      <c r="UVD101" s="291"/>
      <c r="UVE101" s="291"/>
      <c r="UVF101" s="291"/>
      <c r="UVG101" s="291"/>
      <c r="UVH101" s="291"/>
      <c r="UVI101" s="291"/>
      <c r="UVJ101" s="291"/>
      <c r="UVK101" s="291"/>
      <c r="UVL101" s="291"/>
      <c r="UVM101" s="291"/>
      <c r="UVN101" s="291"/>
      <c r="UVO101" s="291"/>
      <c r="UVP101" s="291"/>
      <c r="UVQ101" s="291"/>
      <c r="UVR101" s="291"/>
      <c r="UVS101" s="291"/>
      <c r="UVT101" s="291"/>
      <c r="UVU101" s="291"/>
      <c r="UVV101" s="291"/>
      <c r="UVW101" s="291"/>
      <c r="UVX101" s="291"/>
      <c r="UVY101" s="291"/>
      <c r="UVZ101" s="291"/>
      <c r="UWA101" s="291"/>
      <c r="UWB101" s="291"/>
      <c r="UWC101" s="291"/>
      <c r="UWD101" s="291"/>
      <c r="UWE101" s="291"/>
      <c r="UWF101" s="291"/>
      <c r="UWG101" s="291"/>
      <c r="UWH101" s="291"/>
      <c r="UWI101" s="291"/>
      <c r="UWJ101" s="291"/>
      <c r="UWK101" s="291"/>
      <c r="UWL101" s="291"/>
      <c r="UWM101" s="291"/>
      <c r="UWN101" s="291"/>
      <c r="UWO101" s="291"/>
      <c r="UWP101" s="291"/>
      <c r="UWQ101" s="291"/>
      <c r="UWR101" s="291"/>
      <c r="UWS101" s="291"/>
      <c r="UWT101" s="291"/>
      <c r="UWU101" s="291"/>
      <c r="UWV101" s="291"/>
      <c r="UWW101" s="291"/>
      <c r="UWX101" s="291"/>
      <c r="UWY101" s="291"/>
      <c r="UWZ101" s="291"/>
      <c r="UXA101" s="291"/>
      <c r="UXB101" s="291"/>
      <c r="UXC101" s="291"/>
      <c r="UXD101" s="291"/>
      <c r="UXE101" s="291"/>
      <c r="UXF101" s="291"/>
      <c r="UXG101" s="291"/>
      <c r="UXH101" s="291"/>
      <c r="UXI101" s="291"/>
      <c r="UXJ101" s="291"/>
      <c r="UXK101" s="291"/>
      <c r="UXL101" s="291"/>
      <c r="UXM101" s="291"/>
      <c r="UXN101" s="291"/>
      <c r="UXO101" s="291"/>
      <c r="UXP101" s="291"/>
      <c r="UXQ101" s="291"/>
      <c r="UXR101" s="291"/>
      <c r="UXS101" s="291"/>
      <c r="UXT101" s="291"/>
      <c r="UXU101" s="291"/>
      <c r="UXV101" s="291"/>
      <c r="UXW101" s="291"/>
      <c r="UXX101" s="291"/>
      <c r="UXY101" s="291"/>
      <c r="UXZ101" s="291"/>
      <c r="UYA101" s="291"/>
      <c r="UYB101" s="291"/>
      <c r="UYC101" s="291"/>
      <c r="UYD101" s="291"/>
      <c r="UYE101" s="291"/>
      <c r="UYF101" s="291"/>
      <c r="UYG101" s="291"/>
      <c r="UYH101" s="291"/>
      <c r="UYI101" s="291"/>
      <c r="UYJ101" s="291"/>
      <c r="UYK101" s="291"/>
      <c r="UYL101" s="291"/>
      <c r="UYM101" s="291"/>
      <c r="UYN101" s="291"/>
      <c r="UYO101" s="170"/>
      <c r="UYP101" s="291"/>
      <c r="UYQ101" s="291"/>
      <c r="UYR101" s="291"/>
      <c r="UYS101" s="291"/>
      <c r="UYT101" s="291"/>
      <c r="UYU101" s="291"/>
      <c r="UYV101" s="291"/>
      <c r="UYW101" s="291"/>
      <c r="UYX101" s="291"/>
      <c r="UYY101" s="291"/>
      <c r="UYZ101" s="291"/>
      <c r="UZA101" s="291"/>
      <c r="UZB101" s="291"/>
      <c r="UZC101" s="291"/>
      <c r="UZD101" s="291"/>
      <c r="UZE101" s="291"/>
      <c r="UZF101" s="291"/>
      <c r="UZG101" s="291"/>
      <c r="UZH101" s="291"/>
      <c r="UZI101" s="291"/>
      <c r="UZJ101" s="291"/>
      <c r="UZK101" s="291"/>
      <c r="UZL101" s="291"/>
      <c r="UZM101" s="291"/>
      <c r="UZN101" s="291"/>
      <c r="UZO101" s="291"/>
      <c r="UZP101" s="291"/>
      <c r="UZQ101" s="291"/>
      <c r="UZR101" s="291"/>
      <c r="UZS101" s="291"/>
      <c r="UZT101" s="291"/>
      <c r="UZU101" s="291"/>
      <c r="UZV101" s="291"/>
      <c r="UZW101" s="291"/>
      <c r="UZX101" s="291"/>
      <c r="UZY101" s="291"/>
      <c r="UZZ101" s="291"/>
      <c r="VAA101" s="291"/>
      <c r="VAB101" s="291"/>
      <c r="VAC101" s="291"/>
      <c r="VAD101" s="291"/>
      <c r="VAE101" s="291"/>
      <c r="VAF101" s="291"/>
      <c r="VAG101" s="291"/>
      <c r="VAH101" s="291"/>
      <c r="VAI101" s="291"/>
      <c r="VAJ101" s="291"/>
      <c r="VAK101" s="291"/>
      <c r="VAL101" s="291"/>
      <c r="VAM101" s="291"/>
      <c r="VAN101" s="291"/>
      <c r="VAO101" s="291"/>
      <c r="VAP101" s="291"/>
      <c r="VAQ101" s="291"/>
      <c r="VAR101" s="291"/>
      <c r="VAS101" s="291"/>
      <c r="VAT101" s="291"/>
      <c r="VAU101" s="291"/>
      <c r="VAV101" s="291"/>
      <c r="VAW101" s="291"/>
      <c r="VAX101" s="291"/>
      <c r="VAY101" s="291"/>
      <c r="VAZ101" s="291"/>
      <c r="VBA101" s="291"/>
      <c r="VBB101" s="291"/>
      <c r="VBC101" s="291"/>
      <c r="VBD101" s="291"/>
      <c r="VBE101" s="291"/>
      <c r="VBF101" s="291"/>
      <c r="VBG101" s="291"/>
      <c r="VBH101" s="291"/>
      <c r="VBI101" s="291"/>
      <c r="VBJ101" s="291"/>
      <c r="VBK101" s="291"/>
      <c r="VBL101" s="291"/>
      <c r="VBM101" s="291"/>
      <c r="VBN101" s="291"/>
      <c r="VBO101" s="291"/>
      <c r="VBP101" s="291"/>
      <c r="VBQ101" s="291"/>
      <c r="VBR101" s="291"/>
      <c r="VBS101" s="291"/>
      <c r="VBT101" s="291"/>
      <c r="VBU101" s="291"/>
      <c r="VBV101" s="291"/>
      <c r="VBW101" s="291"/>
      <c r="VBX101" s="291"/>
      <c r="VBY101" s="291"/>
      <c r="VBZ101" s="291"/>
      <c r="VCA101" s="291"/>
      <c r="VCB101" s="291"/>
      <c r="VCC101" s="291"/>
      <c r="VCD101" s="291"/>
      <c r="VCE101" s="291"/>
      <c r="VCF101" s="291"/>
      <c r="VCG101" s="291"/>
      <c r="VCH101" s="291"/>
      <c r="VCI101" s="291"/>
      <c r="VCJ101" s="291"/>
      <c r="VCK101" s="291"/>
      <c r="VCL101" s="291"/>
      <c r="VCM101" s="291"/>
      <c r="VCN101" s="291"/>
      <c r="VCO101" s="291"/>
      <c r="VCP101" s="291"/>
      <c r="VCQ101" s="291"/>
      <c r="VCR101" s="291"/>
      <c r="VCS101" s="291"/>
      <c r="VCT101" s="291"/>
      <c r="VCU101" s="291"/>
      <c r="VCV101" s="291"/>
      <c r="VCW101" s="291"/>
      <c r="VCX101" s="291"/>
      <c r="VCY101" s="291"/>
      <c r="VCZ101" s="291"/>
      <c r="VDA101" s="291"/>
      <c r="VDB101" s="291"/>
      <c r="VDC101" s="291"/>
      <c r="VDD101" s="291"/>
      <c r="VDE101" s="291"/>
      <c r="VDF101" s="291"/>
      <c r="VDG101" s="291"/>
      <c r="VDH101" s="291"/>
      <c r="VDI101" s="291"/>
      <c r="VDJ101" s="291"/>
      <c r="VDK101" s="291"/>
      <c r="VDL101" s="291"/>
      <c r="VDM101" s="291"/>
      <c r="VDN101" s="291"/>
      <c r="VDO101" s="291"/>
      <c r="VDP101" s="291"/>
      <c r="VDQ101" s="291"/>
      <c r="VDR101" s="291"/>
      <c r="VDS101" s="291"/>
      <c r="VDT101" s="291"/>
      <c r="VDU101" s="291"/>
      <c r="VDV101" s="291"/>
      <c r="VDW101" s="291"/>
      <c r="VDX101" s="291"/>
      <c r="VDY101" s="291"/>
      <c r="VDZ101" s="291"/>
      <c r="VEA101" s="291"/>
      <c r="VEB101" s="291"/>
      <c r="VEC101" s="291"/>
      <c r="VED101" s="291"/>
      <c r="VEE101" s="291"/>
      <c r="VEF101" s="291"/>
      <c r="VEG101" s="291"/>
      <c r="VEH101" s="291"/>
      <c r="VEI101" s="291"/>
      <c r="VEJ101" s="291"/>
      <c r="VEK101" s="291"/>
      <c r="VEL101" s="291"/>
      <c r="VEM101" s="291"/>
      <c r="VEN101" s="291"/>
      <c r="VEO101" s="291"/>
      <c r="VEP101" s="291"/>
      <c r="VEQ101" s="291"/>
      <c r="VER101" s="291"/>
      <c r="VES101" s="291"/>
      <c r="VET101" s="291"/>
      <c r="VEU101" s="291"/>
      <c r="VEV101" s="291"/>
      <c r="VEW101" s="291"/>
      <c r="VEX101" s="291"/>
      <c r="VEY101" s="291"/>
      <c r="VEZ101" s="291"/>
      <c r="VFA101" s="291"/>
      <c r="VFB101" s="291"/>
      <c r="VFC101" s="291"/>
      <c r="VFD101" s="291"/>
      <c r="VFE101" s="291"/>
      <c r="VFF101" s="291"/>
      <c r="VFG101" s="291"/>
      <c r="VFH101" s="291"/>
      <c r="VFI101" s="291"/>
      <c r="VFJ101" s="291"/>
      <c r="VFK101" s="291"/>
      <c r="VFL101" s="291"/>
      <c r="VFM101" s="291"/>
      <c r="VFN101" s="291"/>
      <c r="VFO101" s="291"/>
      <c r="VFP101" s="291"/>
      <c r="VFQ101" s="291"/>
      <c r="VFR101" s="291"/>
      <c r="VFS101" s="291"/>
      <c r="VFT101" s="291"/>
      <c r="VFU101" s="291"/>
      <c r="VFV101" s="291"/>
      <c r="VFW101" s="291"/>
      <c r="VFX101" s="291"/>
      <c r="VFY101" s="291"/>
      <c r="VFZ101" s="291"/>
      <c r="VGA101" s="291"/>
      <c r="VGB101" s="291"/>
      <c r="VGC101" s="291"/>
      <c r="VGD101" s="291"/>
      <c r="VGE101" s="291"/>
      <c r="VGF101" s="291"/>
      <c r="VGG101" s="291"/>
      <c r="VGH101" s="291"/>
      <c r="VGI101" s="291"/>
      <c r="VGJ101" s="291"/>
      <c r="VGK101" s="291"/>
      <c r="VGL101" s="291"/>
      <c r="VGM101" s="291"/>
      <c r="VGN101" s="291"/>
      <c r="VGO101" s="291"/>
      <c r="VGP101" s="291"/>
      <c r="VGQ101" s="291"/>
      <c r="VGR101" s="291"/>
      <c r="VGS101" s="291"/>
      <c r="VGT101" s="291"/>
      <c r="VGU101" s="291"/>
      <c r="VGV101" s="291"/>
      <c r="VGW101" s="291"/>
      <c r="VGX101" s="291"/>
      <c r="VGY101" s="291"/>
      <c r="VGZ101" s="291"/>
      <c r="VHA101" s="291"/>
      <c r="VHB101" s="291"/>
      <c r="VHC101" s="291"/>
      <c r="VHD101" s="291"/>
      <c r="VHE101" s="291"/>
      <c r="VHF101" s="291"/>
      <c r="VHG101" s="291"/>
      <c r="VHH101" s="291"/>
      <c r="VHI101" s="291"/>
      <c r="VHJ101" s="291"/>
      <c r="VHK101" s="291"/>
      <c r="VHL101" s="291"/>
      <c r="VHM101" s="291"/>
      <c r="VHN101" s="291"/>
      <c r="VHO101" s="291"/>
      <c r="VHP101" s="291"/>
      <c r="VHQ101" s="291"/>
      <c r="VHR101" s="291"/>
      <c r="VHS101" s="291"/>
      <c r="VHT101" s="291"/>
      <c r="VHU101" s="291"/>
      <c r="VHV101" s="291"/>
      <c r="VHW101" s="291"/>
      <c r="VHX101" s="291"/>
      <c r="VHY101" s="291"/>
      <c r="VHZ101" s="291"/>
      <c r="VIA101" s="291"/>
      <c r="VIB101" s="291"/>
      <c r="VIC101" s="291"/>
      <c r="VID101" s="291"/>
      <c r="VIE101" s="291"/>
      <c r="VIF101" s="291"/>
      <c r="VIG101" s="291"/>
      <c r="VIH101" s="291"/>
      <c r="VII101" s="291"/>
      <c r="VIJ101" s="291"/>
      <c r="VIK101" s="170"/>
      <c r="VIL101" s="291"/>
      <c r="VIM101" s="291"/>
      <c r="VIN101" s="291"/>
      <c r="VIO101" s="291"/>
      <c r="VIP101" s="291"/>
      <c r="VIQ101" s="291"/>
      <c r="VIR101" s="291"/>
      <c r="VIS101" s="291"/>
      <c r="VIT101" s="291"/>
      <c r="VIU101" s="291"/>
      <c r="VIV101" s="291"/>
      <c r="VIW101" s="291"/>
      <c r="VIX101" s="291"/>
      <c r="VIY101" s="291"/>
      <c r="VIZ101" s="291"/>
      <c r="VJA101" s="291"/>
      <c r="VJB101" s="291"/>
      <c r="VJC101" s="291"/>
      <c r="VJD101" s="291"/>
      <c r="VJE101" s="291"/>
      <c r="VJF101" s="291"/>
      <c r="VJG101" s="291"/>
      <c r="VJH101" s="291"/>
      <c r="VJI101" s="291"/>
      <c r="VJJ101" s="291"/>
      <c r="VJK101" s="291"/>
      <c r="VJL101" s="291"/>
      <c r="VJM101" s="291"/>
      <c r="VJN101" s="291"/>
      <c r="VJO101" s="291"/>
      <c r="VJP101" s="291"/>
      <c r="VJQ101" s="291"/>
      <c r="VJR101" s="291"/>
      <c r="VJS101" s="291"/>
      <c r="VJT101" s="291"/>
      <c r="VJU101" s="291"/>
      <c r="VJV101" s="291"/>
      <c r="VJW101" s="291"/>
      <c r="VJX101" s="291"/>
      <c r="VJY101" s="291"/>
      <c r="VJZ101" s="291"/>
      <c r="VKA101" s="291"/>
      <c r="VKB101" s="291"/>
      <c r="VKC101" s="291"/>
      <c r="VKD101" s="291"/>
      <c r="VKE101" s="291"/>
      <c r="VKF101" s="291"/>
      <c r="VKG101" s="291"/>
      <c r="VKH101" s="291"/>
      <c r="VKI101" s="291"/>
      <c r="VKJ101" s="291"/>
      <c r="VKK101" s="291"/>
      <c r="VKL101" s="291"/>
      <c r="VKM101" s="291"/>
      <c r="VKN101" s="291"/>
      <c r="VKO101" s="291"/>
      <c r="VKP101" s="291"/>
      <c r="VKQ101" s="291"/>
      <c r="VKR101" s="291"/>
      <c r="VKS101" s="291"/>
      <c r="VKT101" s="291"/>
      <c r="VKU101" s="291"/>
      <c r="VKV101" s="291"/>
      <c r="VKW101" s="291"/>
      <c r="VKX101" s="291"/>
      <c r="VKY101" s="291"/>
      <c r="VKZ101" s="291"/>
      <c r="VLA101" s="291"/>
      <c r="VLB101" s="291"/>
      <c r="VLC101" s="291"/>
      <c r="VLD101" s="291"/>
      <c r="VLE101" s="291"/>
      <c r="VLF101" s="291"/>
      <c r="VLG101" s="291"/>
      <c r="VLH101" s="291"/>
      <c r="VLI101" s="291"/>
      <c r="VLJ101" s="291"/>
      <c r="VLK101" s="291"/>
      <c r="VLL101" s="291"/>
      <c r="VLM101" s="291"/>
      <c r="VLN101" s="291"/>
      <c r="VLO101" s="291"/>
      <c r="VLP101" s="291"/>
      <c r="VLQ101" s="291"/>
      <c r="VLR101" s="291"/>
      <c r="VLS101" s="291"/>
      <c r="VLT101" s="291"/>
      <c r="VLU101" s="291"/>
      <c r="VLV101" s="291"/>
      <c r="VLW101" s="291"/>
      <c r="VLX101" s="291"/>
      <c r="VLY101" s="291"/>
      <c r="VLZ101" s="291"/>
      <c r="VMA101" s="291"/>
      <c r="VMB101" s="291"/>
      <c r="VMC101" s="291"/>
      <c r="VMD101" s="291"/>
      <c r="VME101" s="291"/>
      <c r="VMF101" s="291"/>
      <c r="VMG101" s="291"/>
      <c r="VMH101" s="291"/>
      <c r="VMI101" s="291"/>
      <c r="VMJ101" s="291"/>
      <c r="VMK101" s="291"/>
      <c r="VML101" s="291"/>
      <c r="VMM101" s="291"/>
      <c r="VMN101" s="291"/>
      <c r="VMO101" s="291"/>
      <c r="VMP101" s="291"/>
      <c r="VMQ101" s="291"/>
      <c r="VMR101" s="291"/>
      <c r="VMS101" s="291"/>
      <c r="VMT101" s="291"/>
      <c r="VMU101" s="291"/>
      <c r="VMV101" s="291"/>
      <c r="VMW101" s="291"/>
      <c r="VMX101" s="291"/>
      <c r="VMY101" s="291"/>
      <c r="VMZ101" s="291"/>
      <c r="VNA101" s="291"/>
      <c r="VNB101" s="291"/>
      <c r="VNC101" s="291"/>
      <c r="VND101" s="291"/>
      <c r="VNE101" s="291"/>
      <c r="VNF101" s="291"/>
      <c r="VNG101" s="291"/>
      <c r="VNH101" s="291"/>
      <c r="VNI101" s="291"/>
      <c r="VNJ101" s="291"/>
      <c r="VNK101" s="291"/>
      <c r="VNL101" s="291"/>
      <c r="VNM101" s="291"/>
      <c r="VNN101" s="291"/>
      <c r="VNO101" s="291"/>
      <c r="VNP101" s="291"/>
      <c r="VNQ101" s="291"/>
      <c r="VNR101" s="291"/>
      <c r="VNS101" s="291"/>
      <c r="VNT101" s="291"/>
      <c r="VNU101" s="291"/>
      <c r="VNV101" s="291"/>
      <c r="VNW101" s="291"/>
      <c r="VNX101" s="291"/>
      <c r="VNY101" s="291"/>
      <c r="VNZ101" s="291"/>
      <c r="VOA101" s="291"/>
      <c r="VOB101" s="291"/>
      <c r="VOC101" s="291"/>
      <c r="VOD101" s="291"/>
      <c r="VOE101" s="291"/>
      <c r="VOF101" s="291"/>
      <c r="VOG101" s="291"/>
      <c r="VOH101" s="291"/>
      <c r="VOI101" s="291"/>
      <c r="VOJ101" s="291"/>
      <c r="VOK101" s="291"/>
      <c r="VOL101" s="291"/>
      <c r="VOM101" s="291"/>
      <c r="VON101" s="291"/>
      <c r="VOO101" s="291"/>
      <c r="VOP101" s="291"/>
      <c r="VOQ101" s="291"/>
      <c r="VOR101" s="291"/>
      <c r="VOS101" s="291"/>
      <c r="VOT101" s="291"/>
      <c r="VOU101" s="291"/>
      <c r="VOV101" s="291"/>
      <c r="VOW101" s="291"/>
      <c r="VOX101" s="291"/>
      <c r="VOY101" s="291"/>
      <c r="VOZ101" s="291"/>
      <c r="VPA101" s="291"/>
      <c r="VPB101" s="291"/>
      <c r="VPC101" s="291"/>
      <c r="VPD101" s="291"/>
      <c r="VPE101" s="291"/>
      <c r="VPF101" s="291"/>
      <c r="VPG101" s="291"/>
      <c r="VPH101" s="291"/>
      <c r="VPI101" s="291"/>
      <c r="VPJ101" s="291"/>
      <c r="VPK101" s="291"/>
      <c r="VPL101" s="291"/>
      <c r="VPM101" s="291"/>
      <c r="VPN101" s="291"/>
      <c r="VPO101" s="291"/>
      <c r="VPP101" s="291"/>
      <c r="VPQ101" s="291"/>
      <c r="VPR101" s="291"/>
      <c r="VPS101" s="291"/>
      <c r="VPT101" s="291"/>
      <c r="VPU101" s="291"/>
      <c r="VPV101" s="291"/>
      <c r="VPW101" s="291"/>
      <c r="VPX101" s="291"/>
      <c r="VPY101" s="291"/>
      <c r="VPZ101" s="291"/>
      <c r="VQA101" s="291"/>
      <c r="VQB101" s="291"/>
      <c r="VQC101" s="291"/>
      <c r="VQD101" s="291"/>
      <c r="VQE101" s="291"/>
      <c r="VQF101" s="291"/>
      <c r="VQG101" s="291"/>
      <c r="VQH101" s="291"/>
      <c r="VQI101" s="291"/>
      <c r="VQJ101" s="291"/>
      <c r="VQK101" s="291"/>
      <c r="VQL101" s="291"/>
      <c r="VQM101" s="291"/>
      <c r="VQN101" s="291"/>
      <c r="VQO101" s="291"/>
      <c r="VQP101" s="291"/>
      <c r="VQQ101" s="291"/>
      <c r="VQR101" s="291"/>
      <c r="VQS101" s="291"/>
      <c r="VQT101" s="291"/>
      <c r="VQU101" s="291"/>
      <c r="VQV101" s="291"/>
      <c r="VQW101" s="291"/>
      <c r="VQX101" s="291"/>
      <c r="VQY101" s="291"/>
      <c r="VQZ101" s="291"/>
      <c r="VRA101" s="291"/>
      <c r="VRB101" s="291"/>
      <c r="VRC101" s="291"/>
      <c r="VRD101" s="291"/>
      <c r="VRE101" s="291"/>
      <c r="VRF101" s="291"/>
      <c r="VRG101" s="291"/>
      <c r="VRH101" s="291"/>
      <c r="VRI101" s="291"/>
      <c r="VRJ101" s="291"/>
      <c r="VRK101" s="291"/>
      <c r="VRL101" s="291"/>
      <c r="VRM101" s="291"/>
      <c r="VRN101" s="291"/>
      <c r="VRO101" s="291"/>
      <c r="VRP101" s="291"/>
      <c r="VRQ101" s="291"/>
      <c r="VRR101" s="291"/>
      <c r="VRS101" s="291"/>
      <c r="VRT101" s="291"/>
      <c r="VRU101" s="291"/>
      <c r="VRV101" s="291"/>
      <c r="VRW101" s="291"/>
      <c r="VRX101" s="291"/>
      <c r="VRY101" s="291"/>
      <c r="VRZ101" s="291"/>
      <c r="VSA101" s="291"/>
      <c r="VSB101" s="291"/>
      <c r="VSC101" s="291"/>
      <c r="VSD101" s="291"/>
      <c r="VSE101" s="291"/>
      <c r="VSF101" s="291"/>
      <c r="VSG101" s="170"/>
      <c r="VSH101" s="291"/>
      <c r="VSI101" s="291"/>
      <c r="VSJ101" s="291"/>
      <c r="VSK101" s="291"/>
      <c r="VSL101" s="291"/>
      <c r="VSM101" s="291"/>
      <c r="VSN101" s="291"/>
      <c r="VSO101" s="291"/>
      <c r="VSP101" s="291"/>
      <c r="VSQ101" s="291"/>
      <c r="VSR101" s="291"/>
      <c r="VSS101" s="291"/>
      <c r="VST101" s="291"/>
      <c r="VSU101" s="291"/>
      <c r="VSV101" s="291"/>
      <c r="VSW101" s="291"/>
      <c r="VSX101" s="291"/>
      <c r="VSY101" s="291"/>
      <c r="VSZ101" s="291"/>
      <c r="VTA101" s="291"/>
      <c r="VTB101" s="291"/>
      <c r="VTC101" s="291"/>
      <c r="VTD101" s="291"/>
      <c r="VTE101" s="291"/>
      <c r="VTF101" s="291"/>
      <c r="VTG101" s="291"/>
      <c r="VTH101" s="291"/>
      <c r="VTI101" s="291"/>
      <c r="VTJ101" s="291"/>
      <c r="VTK101" s="291"/>
      <c r="VTL101" s="291"/>
      <c r="VTM101" s="291"/>
      <c r="VTN101" s="291"/>
      <c r="VTO101" s="291"/>
      <c r="VTP101" s="291"/>
      <c r="VTQ101" s="291"/>
      <c r="VTR101" s="291"/>
      <c r="VTS101" s="291"/>
      <c r="VTT101" s="291"/>
      <c r="VTU101" s="291"/>
      <c r="VTV101" s="291"/>
      <c r="VTW101" s="291"/>
      <c r="VTX101" s="291"/>
      <c r="VTY101" s="291"/>
      <c r="VTZ101" s="291"/>
      <c r="VUA101" s="291"/>
      <c r="VUB101" s="291"/>
      <c r="VUC101" s="291"/>
      <c r="VUD101" s="291"/>
      <c r="VUE101" s="291"/>
      <c r="VUF101" s="291"/>
      <c r="VUG101" s="291"/>
      <c r="VUH101" s="291"/>
      <c r="VUI101" s="291"/>
      <c r="VUJ101" s="291"/>
      <c r="VUK101" s="291"/>
      <c r="VUL101" s="291"/>
      <c r="VUM101" s="291"/>
      <c r="VUN101" s="291"/>
      <c r="VUO101" s="291"/>
      <c r="VUP101" s="291"/>
      <c r="VUQ101" s="291"/>
      <c r="VUR101" s="291"/>
      <c r="VUS101" s="291"/>
      <c r="VUT101" s="291"/>
      <c r="VUU101" s="291"/>
      <c r="VUV101" s="291"/>
      <c r="VUW101" s="291"/>
      <c r="VUX101" s="291"/>
      <c r="VUY101" s="291"/>
      <c r="VUZ101" s="291"/>
      <c r="VVA101" s="291"/>
      <c r="VVB101" s="291"/>
      <c r="VVC101" s="291"/>
      <c r="VVD101" s="291"/>
      <c r="VVE101" s="291"/>
      <c r="VVF101" s="291"/>
      <c r="VVG101" s="291"/>
      <c r="VVH101" s="291"/>
      <c r="VVI101" s="291"/>
      <c r="VVJ101" s="291"/>
      <c r="VVK101" s="291"/>
      <c r="VVL101" s="291"/>
      <c r="VVM101" s="291"/>
      <c r="VVN101" s="291"/>
      <c r="VVO101" s="291"/>
      <c r="VVP101" s="291"/>
      <c r="VVQ101" s="291"/>
      <c r="VVR101" s="291"/>
      <c r="VVS101" s="291"/>
      <c r="VVT101" s="291"/>
      <c r="VVU101" s="291"/>
      <c r="VVV101" s="291"/>
      <c r="VVW101" s="291"/>
      <c r="VVX101" s="291"/>
      <c r="VVY101" s="291"/>
      <c r="VVZ101" s="291"/>
      <c r="VWA101" s="291"/>
      <c r="VWB101" s="291"/>
      <c r="VWC101" s="291"/>
      <c r="VWD101" s="291"/>
      <c r="VWE101" s="291"/>
      <c r="VWF101" s="291"/>
      <c r="VWG101" s="291"/>
      <c r="VWH101" s="291"/>
      <c r="VWI101" s="291"/>
      <c r="VWJ101" s="291"/>
      <c r="VWK101" s="291"/>
      <c r="VWL101" s="291"/>
      <c r="VWM101" s="291"/>
      <c r="VWN101" s="291"/>
      <c r="VWO101" s="291"/>
      <c r="VWP101" s="291"/>
      <c r="VWQ101" s="291"/>
      <c r="VWR101" s="291"/>
      <c r="VWS101" s="291"/>
      <c r="VWT101" s="291"/>
      <c r="VWU101" s="291"/>
      <c r="VWV101" s="291"/>
      <c r="VWW101" s="291"/>
      <c r="VWX101" s="291"/>
      <c r="VWY101" s="291"/>
      <c r="VWZ101" s="291"/>
      <c r="VXA101" s="291"/>
      <c r="VXB101" s="291"/>
      <c r="VXC101" s="291"/>
      <c r="VXD101" s="291"/>
      <c r="VXE101" s="291"/>
      <c r="VXF101" s="291"/>
      <c r="VXG101" s="291"/>
      <c r="VXH101" s="291"/>
      <c r="VXI101" s="291"/>
      <c r="VXJ101" s="291"/>
      <c r="VXK101" s="291"/>
      <c r="VXL101" s="291"/>
      <c r="VXM101" s="291"/>
      <c r="VXN101" s="291"/>
      <c r="VXO101" s="291"/>
      <c r="VXP101" s="291"/>
      <c r="VXQ101" s="291"/>
      <c r="VXR101" s="291"/>
      <c r="VXS101" s="291"/>
      <c r="VXT101" s="291"/>
      <c r="VXU101" s="291"/>
      <c r="VXV101" s="291"/>
      <c r="VXW101" s="291"/>
      <c r="VXX101" s="291"/>
      <c r="VXY101" s="291"/>
      <c r="VXZ101" s="291"/>
      <c r="VYA101" s="291"/>
      <c r="VYB101" s="291"/>
      <c r="VYC101" s="291"/>
      <c r="VYD101" s="291"/>
      <c r="VYE101" s="291"/>
      <c r="VYF101" s="291"/>
      <c r="VYG101" s="291"/>
      <c r="VYH101" s="291"/>
      <c r="VYI101" s="291"/>
      <c r="VYJ101" s="291"/>
      <c r="VYK101" s="291"/>
      <c r="VYL101" s="291"/>
      <c r="VYM101" s="291"/>
      <c r="VYN101" s="291"/>
      <c r="VYO101" s="291"/>
      <c r="VYP101" s="291"/>
      <c r="VYQ101" s="291"/>
      <c r="VYR101" s="291"/>
      <c r="VYS101" s="291"/>
      <c r="VYT101" s="291"/>
      <c r="VYU101" s="291"/>
      <c r="VYV101" s="291"/>
      <c r="VYW101" s="291"/>
      <c r="VYX101" s="291"/>
      <c r="VYY101" s="291"/>
      <c r="VYZ101" s="291"/>
      <c r="VZA101" s="291"/>
      <c r="VZB101" s="291"/>
      <c r="VZC101" s="291"/>
      <c r="VZD101" s="291"/>
      <c r="VZE101" s="291"/>
      <c r="VZF101" s="291"/>
      <c r="VZG101" s="291"/>
      <c r="VZH101" s="291"/>
      <c r="VZI101" s="291"/>
      <c r="VZJ101" s="291"/>
      <c r="VZK101" s="291"/>
      <c r="VZL101" s="291"/>
      <c r="VZM101" s="291"/>
      <c r="VZN101" s="291"/>
      <c r="VZO101" s="291"/>
      <c r="VZP101" s="291"/>
      <c r="VZQ101" s="291"/>
      <c r="VZR101" s="291"/>
      <c r="VZS101" s="291"/>
      <c r="VZT101" s="291"/>
      <c r="VZU101" s="291"/>
      <c r="VZV101" s="291"/>
      <c r="VZW101" s="291"/>
      <c r="VZX101" s="291"/>
      <c r="VZY101" s="291"/>
      <c r="VZZ101" s="291"/>
      <c r="WAA101" s="291"/>
      <c r="WAB101" s="291"/>
      <c r="WAC101" s="291"/>
      <c r="WAD101" s="291"/>
      <c r="WAE101" s="291"/>
      <c r="WAF101" s="291"/>
      <c r="WAG101" s="291"/>
      <c r="WAH101" s="291"/>
      <c r="WAI101" s="291"/>
      <c r="WAJ101" s="291"/>
      <c r="WAK101" s="291"/>
      <c r="WAL101" s="291"/>
      <c r="WAM101" s="291"/>
      <c r="WAN101" s="291"/>
      <c r="WAO101" s="291"/>
      <c r="WAP101" s="291"/>
      <c r="WAQ101" s="291"/>
      <c r="WAR101" s="291"/>
      <c r="WAS101" s="291"/>
      <c r="WAT101" s="291"/>
      <c r="WAU101" s="291"/>
      <c r="WAV101" s="291"/>
      <c r="WAW101" s="291"/>
      <c r="WAX101" s="291"/>
      <c r="WAY101" s="291"/>
      <c r="WAZ101" s="291"/>
      <c r="WBA101" s="291"/>
      <c r="WBB101" s="291"/>
      <c r="WBC101" s="291"/>
      <c r="WBD101" s="291"/>
      <c r="WBE101" s="291"/>
      <c r="WBF101" s="291"/>
      <c r="WBG101" s="291"/>
      <c r="WBH101" s="291"/>
      <c r="WBI101" s="291"/>
      <c r="WBJ101" s="291"/>
      <c r="WBK101" s="291"/>
      <c r="WBL101" s="291"/>
      <c r="WBM101" s="291"/>
      <c r="WBN101" s="291"/>
      <c r="WBO101" s="291"/>
      <c r="WBP101" s="291"/>
      <c r="WBQ101" s="291"/>
      <c r="WBR101" s="291"/>
      <c r="WBS101" s="291"/>
      <c r="WBT101" s="291"/>
      <c r="WBU101" s="291"/>
      <c r="WBV101" s="291"/>
      <c r="WBW101" s="291"/>
      <c r="WBX101" s="291"/>
      <c r="WBY101" s="291"/>
      <c r="WBZ101" s="291"/>
      <c r="WCA101" s="291"/>
      <c r="WCB101" s="291"/>
      <c r="WCC101" s="170"/>
      <c r="WCD101" s="291"/>
      <c r="WCE101" s="291"/>
      <c r="WCF101" s="291"/>
      <c r="WCG101" s="291"/>
      <c r="WCH101" s="291"/>
      <c r="WCI101" s="291"/>
      <c r="WCJ101" s="291"/>
      <c r="WCK101" s="291"/>
      <c r="WCL101" s="291"/>
      <c r="WCM101" s="291"/>
      <c r="WCN101" s="291"/>
      <c r="WCO101" s="291"/>
      <c r="WCP101" s="291"/>
      <c r="WCQ101" s="291"/>
      <c r="WCR101" s="291"/>
      <c r="WCS101" s="291"/>
      <c r="WCT101" s="291"/>
      <c r="WCU101" s="291"/>
      <c r="WCV101" s="291"/>
      <c r="WCW101" s="291"/>
      <c r="WCX101" s="291"/>
      <c r="WCY101" s="291"/>
      <c r="WCZ101" s="291"/>
      <c r="WDA101" s="291"/>
      <c r="WDB101" s="291"/>
      <c r="WDC101" s="291"/>
      <c r="WDD101" s="291"/>
      <c r="WDE101" s="291"/>
      <c r="WDF101" s="291"/>
      <c r="WDG101" s="291"/>
      <c r="WDH101" s="291"/>
      <c r="WDI101" s="291"/>
      <c r="WDJ101" s="291"/>
      <c r="WDK101" s="291"/>
      <c r="WDL101" s="291"/>
      <c r="WDM101" s="291"/>
      <c r="WDN101" s="291"/>
      <c r="WDO101" s="291"/>
      <c r="WDP101" s="291"/>
      <c r="WDQ101" s="291"/>
      <c r="WDR101" s="291"/>
      <c r="WDS101" s="291"/>
      <c r="WDT101" s="291"/>
      <c r="WDU101" s="291"/>
      <c r="WDV101" s="291"/>
      <c r="WDW101" s="291"/>
      <c r="WDX101" s="291"/>
      <c r="WDY101" s="291"/>
      <c r="WDZ101" s="291"/>
      <c r="WEA101" s="291"/>
      <c r="WEB101" s="291"/>
      <c r="WEC101" s="291"/>
      <c r="WED101" s="291"/>
      <c r="WEE101" s="291"/>
      <c r="WEF101" s="291"/>
      <c r="WEG101" s="291"/>
      <c r="WEH101" s="291"/>
      <c r="WEI101" s="291"/>
      <c r="WEJ101" s="291"/>
      <c r="WEK101" s="291"/>
      <c r="WEL101" s="291"/>
      <c r="WEM101" s="291"/>
      <c r="WEN101" s="291"/>
      <c r="WEO101" s="291"/>
      <c r="WEP101" s="291"/>
      <c r="WEQ101" s="291"/>
      <c r="WER101" s="291"/>
      <c r="WES101" s="291"/>
      <c r="WET101" s="291"/>
      <c r="WEU101" s="291"/>
      <c r="WEV101" s="291"/>
      <c r="WEW101" s="291"/>
      <c r="WEX101" s="291"/>
      <c r="WEY101" s="291"/>
      <c r="WEZ101" s="291"/>
      <c r="WFA101" s="291"/>
      <c r="WFB101" s="291"/>
      <c r="WFC101" s="291"/>
      <c r="WFD101" s="291"/>
      <c r="WFE101" s="291"/>
      <c r="WFF101" s="291"/>
      <c r="WFG101" s="291"/>
      <c r="WFH101" s="291"/>
      <c r="WFI101" s="291"/>
      <c r="WFJ101" s="291"/>
      <c r="WFK101" s="291"/>
      <c r="WFL101" s="291"/>
      <c r="WFM101" s="291"/>
      <c r="WFN101" s="291"/>
      <c r="WFO101" s="291"/>
      <c r="WFP101" s="291"/>
      <c r="WFQ101" s="291"/>
      <c r="WFR101" s="291"/>
      <c r="WFS101" s="291"/>
      <c r="WFT101" s="291"/>
      <c r="WFU101" s="291"/>
      <c r="WFV101" s="291"/>
      <c r="WFW101" s="291"/>
      <c r="WFX101" s="291"/>
      <c r="WFY101" s="291"/>
      <c r="WFZ101" s="291"/>
      <c r="WGA101" s="291"/>
      <c r="WGB101" s="291"/>
      <c r="WGC101" s="291"/>
      <c r="WGD101" s="291"/>
      <c r="WGE101" s="291"/>
      <c r="WGF101" s="291"/>
      <c r="WGG101" s="291"/>
      <c r="WGH101" s="291"/>
      <c r="WGI101" s="291"/>
      <c r="WGJ101" s="291"/>
      <c r="WGK101" s="291"/>
      <c r="WGL101" s="291"/>
      <c r="WGM101" s="291"/>
      <c r="WGN101" s="291"/>
      <c r="WGO101" s="291"/>
      <c r="WGP101" s="291"/>
      <c r="WGQ101" s="291"/>
      <c r="WGR101" s="291"/>
      <c r="WGS101" s="291"/>
      <c r="WGT101" s="291"/>
      <c r="WGU101" s="291"/>
      <c r="WGV101" s="291"/>
      <c r="WGW101" s="291"/>
      <c r="WGX101" s="291"/>
      <c r="WGY101" s="291"/>
      <c r="WGZ101" s="291"/>
      <c r="WHA101" s="291"/>
      <c r="WHB101" s="291"/>
      <c r="WHC101" s="291"/>
      <c r="WHD101" s="291"/>
      <c r="WHE101" s="291"/>
      <c r="WHF101" s="291"/>
      <c r="WHG101" s="291"/>
      <c r="WHH101" s="291"/>
      <c r="WHI101" s="291"/>
      <c r="WHJ101" s="291"/>
      <c r="WHK101" s="291"/>
      <c r="WHL101" s="291"/>
      <c r="WHM101" s="291"/>
      <c r="WHN101" s="291"/>
      <c r="WHO101" s="291"/>
      <c r="WHP101" s="291"/>
      <c r="WHQ101" s="291"/>
      <c r="WHR101" s="291"/>
      <c r="WHS101" s="291"/>
      <c r="WHT101" s="291"/>
      <c r="WHU101" s="291"/>
      <c r="WHV101" s="291"/>
      <c r="WHW101" s="291"/>
      <c r="WHX101" s="291"/>
      <c r="WHY101" s="291"/>
      <c r="WHZ101" s="291"/>
      <c r="WIA101" s="291"/>
      <c r="WIB101" s="291"/>
      <c r="WIC101" s="291"/>
      <c r="WID101" s="291"/>
      <c r="WIE101" s="291"/>
      <c r="WIF101" s="291"/>
      <c r="WIG101" s="291"/>
      <c r="WIH101" s="291"/>
      <c r="WII101" s="291"/>
      <c r="WIJ101" s="291"/>
      <c r="WIK101" s="291"/>
      <c r="WIL101" s="291"/>
      <c r="WIM101" s="291"/>
      <c r="WIN101" s="291"/>
      <c r="WIO101" s="291"/>
      <c r="WIP101" s="291"/>
      <c r="WIQ101" s="291"/>
      <c r="WIR101" s="291"/>
      <c r="WIS101" s="291"/>
      <c r="WIT101" s="291"/>
      <c r="WIU101" s="291"/>
      <c r="WIV101" s="291"/>
      <c r="WIW101" s="291"/>
      <c r="WIX101" s="291"/>
      <c r="WIY101" s="291"/>
      <c r="WIZ101" s="291"/>
      <c r="WJA101" s="291"/>
      <c r="WJB101" s="291"/>
      <c r="WJC101" s="291"/>
      <c r="WJD101" s="291"/>
      <c r="WJE101" s="291"/>
      <c r="WJF101" s="291"/>
      <c r="WJG101" s="291"/>
      <c r="WJH101" s="291"/>
      <c r="WJI101" s="291"/>
      <c r="WJJ101" s="291"/>
      <c r="WJK101" s="291"/>
      <c r="WJL101" s="291"/>
      <c r="WJM101" s="291"/>
      <c r="WJN101" s="291"/>
      <c r="WJO101" s="291"/>
      <c r="WJP101" s="291"/>
      <c r="WJQ101" s="291"/>
      <c r="WJR101" s="291"/>
      <c r="WJS101" s="291"/>
      <c r="WJT101" s="291"/>
      <c r="WJU101" s="291"/>
      <c r="WJV101" s="291"/>
      <c r="WJW101" s="291"/>
      <c r="WJX101" s="291"/>
      <c r="WJY101" s="291"/>
      <c r="WJZ101" s="291"/>
      <c r="WKA101" s="291"/>
      <c r="WKB101" s="291"/>
      <c r="WKC101" s="291"/>
      <c r="WKD101" s="291"/>
      <c r="WKE101" s="291"/>
      <c r="WKF101" s="291"/>
      <c r="WKG101" s="291"/>
      <c r="WKH101" s="291"/>
      <c r="WKI101" s="291"/>
      <c r="WKJ101" s="291"/>
      <c r="WKK101" s="291"/>
      <c r="WKL101" s="291"/>
      <c r="WKM101" s="291"/>
      <c r="WKN101" s="291"/>
      <c r="WKO101" s="291"/>
      <c r="WKP101" s="291"/>
      <c r="WKQ101" s="291"/>
      <c r="WKR101" s="291"/>
      <c r="WKS101" s="291"/>
      <c r="WKT101" s="291"/>
      <c r="WKU101" s="291"/>
      <c r="WKV101" s="291"/>
      <c r="WKW101" s="291"/>
      <c r="WKX101" s="291"/>
      <c r="WKY101" s="291"/>
      <c r="WKZ101" s="291"/>
      <c r="WLA101" s="291"/>
      <c r="WLB101" s="291"/>
      <c r="WLC101" s="291"/>
      <c r="WLD101" s="291"/>
      <c r="WLE101" s="291"/>
      <c r="WLF101" s="291"/>
      <c r="WLG101" s="291"/>
      <c r="WLH101" s="291"/>
      <c r="WLI101" s="291"/>
      <c r="WLJ101" s="291"/>
      <c r="WLK101" s="291"/>
      <c r="WLL101" s="291"/>
      <c r="WLM101" s="291"/>
      <c r="WLN101" s="291"/>
      <c r="WLO101" s="291"/>
      <c r="WLP101" s="291"/>
      <c r="WLQ101" s="291"/>
      <c r="WLR101" s="291"/>
      <c r="WLS101" s="291"/>
      <c r="WLT101" s="291"/>
      <c r="WLU101" s="291"/>
      <c r="WLV101" s="291"/>
      <c r="WLW101" s="291"/>
      <c r="WLX101" s="291"/>
      <c r="WLY101" s="170"/>
      <c r="WLZ101" s="291"/>
      <c r="WMA101" s="291"/>
      <c r="WMB101" s="291"/>
      <c r="WMC101" s="291"/>
      <c r="WMD101" s="291"/>
      <c r="WME101" s="291"/>
      <c r="WMF101" s="291"/>
      <c r="WMG101" s="291"/>
      <c r="WMH101" s="291"/>
      <c r="WMI101" s="291"/>
      <c r="WMJ101" s="291"/>
      <c r="WMK101" s="291"/>
      <c r="WML101" s="291"/>
      <c r="WMM101" s="291"/>
      <c r="WMN101" s="291"/>
      <c r="WMO101" s="291"/>
      <c r="WMP101" s="291"/>
      <c r="WMQ101" s="291"/>
      <c r="WMR101" s="291"/>
      <c r="WMS101" s="291"/>
      <c r="WMT101" s="291"/>
      <c r="WMU101" s="291"/>
      <c r="WMV101" s="291"/>
      <c r="WMW101" s="291"/>
      <c r="WMX101" s="291"/>
      <c r="WMY101" s="291"/>
      <c r="WMZ101" s="291"/>
      <c r="WNA101" s="291"/>
      <c r="WNB101" s="291"/>
      <c r="WNC101" s="291"/>
      <c r="WND101" s="291"/>
      <c r="WNE101" s="291"/>
      <c r="WNF101" s="291"/>
      <c r="WNG101" s="291"/>
      <c r="WNH101" s="291"/>
      <c r="WNI101" s="291"/>
      <c r="WNJ101" s="291"/>
      <c r="WNK101" s="291"/>
      <c r="WNL101" s="291"/>
      <c r="WNM101" s="291"/>
      <c r="WNN101" s="291"/>
      <c r="WNO101" s="291"/>
      <c r="WNP101" s="291"/>
      <c r="WNQ101" s="291"/>
      <c r="WNR101" s="291"/>
      <c r="WNS101" s="291"/>
      <c r="WNT101" s="291"/>
      <c r="WNU101" s="291"/>
      <c r="WNV101" s="291"/>
      <c r="WNW101" s="291"/>
      <c r="WNX101" s="291"/>
      <c r="WNY101" s="291"/>
      <c r="WNZ101" s="291"/>
      <c r="WOA101" s="291"/>
      <c r="WOB101" s="291"/>
      <c r="WOC101" s="291"/>
      <c r="WOD101" s="291"/>
      <c r="WOE101" s="291"/>
      <c r="WOF101" s="291"/>
      <c r="WOG101" s="291"/>
      <c r="WOH101" s="291"/>
      <c r="WOI101" s="291"/>
      <c r="WOJ101" s="291"/>
      <c r="WOK101" s="291"/>
      <c r="WOL101" s="291"/>
      <c r="WOM101" s="291"/>
      <c r="WON101" s="291"/>
      <c r="WOO101" s="291"/>
      <c r="WOP101" s="291"/>
      <c r="WOQ101" s="291"/>
      <c r="WOR101" s="291"/>
      <c r="WOS101" s="291"/>
      <c r="WOT101" s="291"/>
      <c r="WOU101" s="291"/>
      <c r="WOV101" s="291"/>
      <c r="WOW101" s="291"/>
      <c r="WOX101" s="291"/>
      <c r="WOY101" s="291"/>
      <c r="WOZ101" s="291"/>
      <c r="WPA101" s="291"/>
      <c r="WPB101" s="291"/>
      <c r="WPC101" s="291"/>
      <c r="WPD101" s="291"/>
      <c r="WPE101" s="291"/>
      <c r="WPF101" s="291"/>
      <c r="WPG101" s="291"/>
      <c r="WPH101" s="291"/>
      <c r="WPI101" s="291"/>
      <c r="WPJ101" s="291"/>
      <c r="WPK101" s="291"/>
      <c r="WPL101" s="291"/>
      <c r="WPM101" s="291"/>
      <c r="WPN101" s="291"/>
      <c r="WPO101" s="291"/>
      <c r="WPP101" s="291"/>
      <c r="WPQ101" s="291"/>
      <c r="WPR101" s="291"/>
      <c r="WPS101" s="291"/>
      <c r="WPT101" s="291"/>
      <c r="WPU101" s="291"/>
      <c r="WPV101" s="291"/>
      <c r="WPW101" s="291"/>
      <c r="WPX101" s="291"/>
      <c r="WPY101" s="291"/>
      <c r="WPZ101" s="291"/>
      <c r="WQA101" s="291"/>
      <c r="WQB101" s="291"/>
      <c r="WQC101" s="291"/>
      <c r="WQD101" s="291"/>
      <c r="WQE101" s="291"/>
      <c r="WQF101" s="291"/>
      <c r="WQG101" s="291"/>
      <c r="WQH101" s="291"/>
      <c r="WQI101" s="291"/>
      <c r="WQJ101" s="291"/>
      <c r="WQK101" s="291"/>
      <c r="WQL101" s="291"/>
      <c r="WQM101" s="291"/>
      <c r="WQN101" s="291"/>
      <c r="WQO101" s="291"/>
      <c r="WQP101" s="291"/>
      <c r="WQQ101" s="291"/>
      <c r="WQR101" s="291"/>
      <c r="WQS101" s="291"/>
      <c r="WQT101" s="291"/>
      <c r="WQU101" s="291"/>
      <c r="WQV101" s="291"/>
      <c r="WQW101" s="291"/>
      <c r="WQX101" s="291"/>
      <c r="WQY101" s="291"/>
      <c r="WQZ101" s="291"/>
      <c r="WRA101" s="291"/>
      <c r="WRB101" s="291"/>
      <c r="WRC101" s="291"/>
      <c r="WRD101" s="291"/>
      <c r="WRE101" s="291"/>
      <c r="WRF101" s="291"/>
      <c r="WRG101" s="291"/>
      <c r="WRH101" s="291"/>
      <c r="WRI101" s="291"/>
      <c r="WRJ101" s="291"/>
      <c r="WRK101" s="291"/>
      <c r="WRL101" s="291"/>
      <c r="WRM101" s="291"/>
      <c r="WRN101" s="291"/>
      <c r="WRO101" s="291"/>
      <c r="WRP101" s="291"/>
      <c r="WRQ101" s="291"/>
      <c r="WRR101" s="291"/>
      <c r="WRS101" s="291"/>
      <c r="WRT101" s="291"/>
      <c r="WRU101" s="291"/>
      <c r="WRV101" s="291"/>
      <c r="WRW101" s="291"/>
      <c r="WRX101" s="291"/>
      <c r="WRY101" s="291"/>
      <c r="WRZ101" s="291"/>
      <c r="WSA101" s="291"/>
      <c r="WSB101" s="291"/>
      <c r="WSC101" s="291"/>
      <c r="WSD101" s="291"/>
      <c r="WSE101" s="291"/>
      <c r="WSF101" s="291"/>
      <c r="WSG101" s="291"/>
      <c r="WSH101" s="291"/>
      <c r="WSI101" s="291"/>
      <c r="WSJ101" s="291"/>
      <c r="WSK101" s="291"/>
      <c r="WSL101" s="291"/>
      <c r="WSM101" s="291"/>
      <c r="WSN101" s="291"/>
      <c r="WSO101" s="291"/>
      <c r="WSP101" s="291"/>
      <c r="WSQ101" s="291"/>
      <c r="WSR101" s="291"/>
      <c r="WSS101" s="291"/>
      <c r="WST101" s="291"/>
      <c r="WSU101" s="291"/>
      <c r="WSV101" s="291"/>
      <c r="WSW101" s="291"/>
      <c r="WSX101" s="291"/>
      <c r="WSY101" s="291"/>
      <c r="WSZ101" s="291"/>
      <c r="WTA101" s="291"/>
      <c r="WTB101" s="291"/>
      <c r="WTC101" s="291"/>
      <c r="WTD101" s="291"/>
      <c r="WTE101" s="291"/>
      <c r="WTF101" s="291"/>
      <c r="WTG101" s="291"/>
      <c r="WTH101" s="291"/>
      <c r="WTI101" s="291"/>
      <c r="WTJ101" s="291"/>
      <c r="WTK101" s="291"/>
      <c r="WTL101" s="291"/>
      <c r="WTM101" s="291"/>
      <c r="WTN101" s="291"/>
      <c r="WTO101" s="291"/>
      <c r="WTP101" s="291"/>
      <c r="WTQ101" s="291"/>
      <c r="WTR101" s="291"/>
      <c r="WTS101" s="291"/>
      <c r="WTT101" s="291"/>
      <c r="WTU101" s="291"/>
      <c r="WTV101" s="291"/>
      <c r="WTW101" s="291"/>
      <c r="WTX101" s="291"/>
      <c r="WTY101" s="291"/>
      <c r="WTZ101" s="291"/>
      <c r="WUA101" s="291"/>
      <c r="WUB101" s="291"/>
      <c r="WUC101" s="291"/>
      <c r="WUD101" s="291"/>
      <c r="WUE101" s="291"/>
      <c r="WUF101" s="291"/>
      <c r="WUG101" s="291"/>
      <c r="WUH101" s="291"/>
      <c r="WUI101" s="291"/>
      <c r="WUJ101" s="291"/>
      <c r="WUK101" s="291"/>
      <c r="WUL101" s="291"/>
      <c r="WUM101" s="291"/>
      <c r="WUN101" s="291"/>
      <c r="WUO101" s="291"/>
      <c r="WUP101" s="291"/>
      <c r="WUQ101" s="291"/>
      <c r="WUR101" s="291"/>
      <c r="WUS101" s="291"/>
      <c r="WUT101" s="291"/>
      <c r="WUU101" s="291"/>
      <c r="WUV101" s="291"/>
      <c r="WUW101" s="291"/>
      <c r="WUX101" s="291"/>
      <c r="WUY101" s="291"/>
      <c r="WUZ101" s="291"/>
      <c r="WVA101" s="291"/>
      <c r="WVB101" s="291"/>
      <c r="WVC101" s="291"/>
      <c r="WVD101" s="291"/>
      <c r="WVE101" s="291"/>
      <c r="WVF101" s="291"/>
      <c r="WVG101" s="291"/>
      <c r="WVH101" s="291"/>
      <c r="WVI101" s="291"/>
      <c r="WVJ101" s="291"/>
      <c r="WVK101" s="291"/>
      <c r="WVL101" s="291"/>
      <c r="WVM101" s="291"/>
      <c r="WVN101" s="291"/>
      <c r="WVO101" s="291"/>
      <c r="WVP101" s="291"/>
      <c r="WVQ101" s="291"/>
      <c r="WVR101" s="291"/>
      <c r="WVS101" s="291"/>
      <c r="WVT101" s="291"/>
      <c r="WVU101" s="170"/>
      <c r="WVV101" s="291"/>
      <c r="WVW101" s="291"/>
      <c r="WVX101" s="291"/>
      <c r="WVY101" s="291"/>
      <c r="WVZ101" s="291"/>
      <c r="WWA101" s="291"/>
      <c r="WWB101" s="291"/>
      <c r="WWC101" s="291"/>
      <c r="WWD101" s="291"/>
      <c r="WWE101" s="291"/>
      <c r="WWF101" s="291"/>
      <c r="WWG101" s="291"/>
      <c r="WWH101" s="291"/>
      <c r="WWI101" s="291"/>
      <c r="WWJ101" s="291"/>
      <c r="WWK101" s="291"/>
      <c r="WWL101" s="291"/>
      <c r="WWM101" s="291"/>
      <c r="WWN101" s="291"/>
      <c r="WWO101" s="291"/>
      <c r="WWP101" s="291"/>
      <c r="WWQ101" s="291"/>
      <c r="WWR101" s="291"/>
      <c r="WWS101" s="291"/>
      <c r="WWT101" s="291"/>
      <c r="WWU101" s="291"/>
      <c r="WWV101" s="291"/>
      <c r="WWW101" s="291"/>
      <c r="WWX101" s="291"/>
      <c r="WWY101" s="291"/>
      <c r="WWZ101" s="291"/>
      <c r="WXA101" s="291"/>
      <c r="WXB101" s="291"/>
      <c r="WXC101" s="291"/>
      <c r="WXD101" s="291"/>
      <c r="WXE101" s="291"/>
      <c r="WXF101" s="291"/>
      <c r="WXG101" s="291"/>
      <c r="WXH101" s="291"/>
      <c r="WXI101" s="291"/>
      <c r="WXJ101" s="291"/>
      <c r="WXK101" s="291"/>
      <c r="WXL101" s="291"/>
      <c r="WXM101" s="291"/>
      <c r="WXN101" s="291"/>
      <c r="WXO101" s="291"/>
      <c r="WXP101" s="291"/>
      <c r="WXQ101" s="291"/>
      <c r="WXR101" s="291"/>
      <c r="WXS101" s="291"/>
      <c r="WXT101" s="291"/>
      <c r="WXU101" s="291"/>
      <c r="WXV101" s="276"/>
      <c r="WXW101" s="277"/>
      <c r="WXX101" s="278"/>
      <c r="WXY101" s="278"/>
      <c r="WXZ101" s="278"/>
      <c r="WYA101" s="318"/>
      <c r="WYB101" s="319"/>
      <c r="WYC101" s="294"/>
      <c r="WYD101" s="279"/>
      <c r="WYE101" s="280"/>
      <c r="WYF101" s="281"/>
      <c r="XAH101" s="276"/>
      <c r="XAI101" s="277"/>
      <c r="XAJ101" s="278"/>
      <c r="XAK101" s="278"/>
      <c r="XAL101" s="278"/>
      <c r="XAM101" s="318"/>
      <c r="XAN101" s="319"/>
      <c r="XAO101" s="294"/>
      <c r="XAP101" s="279"/>
      <c r="XAQ101" s="280"/>
      <c r="XAR101" s="281"/>
    </row>
    <row r="102" spans="1:16332" ht="19.2" hidden="1" x14ac:dyDescent="0.2">
      <c r="A102" s="154" t="s">
        <v>1459</v>
      </c>
      <c r="B102" s="277" t="s">
        <v>1530</v>
      </c>
      <c r="C102" s="151" t="s">
        <v>138</v>
      </c>
      <c r="D102" s="151">
        <f t="shared" si="76"/>
        <v>0.17</v>
      </c>
      <c r="E102" s="151">
        <f t="shared" si="77"/>
        <v>0.09</v>
      </c>
      <c r="F102" s="148" t="s">
        <v>57</v>
      </c>
      <c r="G102" s="149"/>
      <c r="H102" s="155">
        <f>VLOOKUP(A102,'[6]Table 1'!$B:$J,3,FALSE)</f>
        <v>9.1999999999999993</v>
      </c>
      <c r="I102" s="156">
        <f>VLOOKUP(A102,'[6]Table 1'!$B:$J,4,FALSE)</f>
        <v>5</v>
      </c>
      <c r="J102" s="157">
        <f>VLOOKUP(A102,'[6]Table 1'!$B:$J,5,FALSE)</f>
        <v>2000</v>
      </c>
      <c r="K102" s="158">
        <f>VLOOKUP(A102,'[6]Table 1'!$B:$J,8,FALSE)</f>
        <v>20</v>
      </c>
      <c r="L102" s="156"/>
      <c r="M102" s="160">
        <f t="shared" si="85"/>
        <v>1087.0659000000001</v>
      </c>
      <c r="N102" s="156">
        <v>1207.8510000000001</v>
      </c>
      <c r="O102" s="161">
        <f>VLOOKUP(A102,'[6]Table 1'!$B:$J,6,FALSE)</f>
        <v>0.8</v>
      </c>
      <c r="P102" s="282"/>
      <c r="Q102" s="156">
        <f t="shared" si="82"/>
        <v>0.08</v>
      </c>
      <c r="R102" s="156">
        <f t="shared" si="83"/>
        <v>0.01</v>
      </c>
      <c r="S102" s="156">
        <f t="shared" si="84"/>
        <v>0.08</v>
      </c>
      <c r="T102" s="152">
        <f>VLOOKUP(A102,'[6]Table 1'!$B:$J,7,FALSE)</f>
        <v>0</v>
      </c>
      <c r="U102" s="161"/>
      <c r="V102" s="161">
        <f t="shared" si="60"/>
        <v>0</v>
      </c>
      <c r="W102" s="161">
        <f>VLOOKUP(A102,[6]Planilha1!$A:$K,9,FALSE)</f>
        <v>0</v>
      </c>
      <c r="X102" s="156">
        <f t="shared" si="86"/>
        <v>0.17</v>
      </c>
      <c r="Y102" s="156">
        <f t="shared" si="87"/>
        <v>0.09</v>
      </c>
      <c r="Z102" s="213">
        <f t="shared" si="88"/>
        <v>0.89999999999999991</v>
      </c>
      <c r="AA102" s="214">
        <f t="shared" si="89"/>
        <v>0.10000000000000009</v>
      </c>
      <c r="AB102" s="214">
        <f t="shared" si="79"/>
        <v>0.21150278293135436</v>
      </c>
      <c r="AC102" s="214"/>
      <c r="AD102" s="284">
        <f t="shared" si="80"/>
        <v>4.5600000000000002E-2</v>
      </c>
      <c r="AE102" s="284">
        <f t="shared" si="81"/>
        <v>2.8999999999999998E-2</v>
      </c>
      <c r="AF102" s="283"/>
      <c r="AG102" s="283">
        <f>VLOOKUP(A102,[6]Planilha1!$A:$K,10,FALSE)</f>
        <v>0.21560000000000001</v>
      </c>
      <c r="AH102" s="283">
        <f>VLOOKUP(A102,[6]Planilha1!$A:$K,11,FALSE)</f>
        <v>0.11899999999999999</v>
      </c>
      <c r="AI102" s="675"/>
      <c r="AJ102" s="676"/>
      <c r="AK102" s="613"/>
      <c r="AL102" s="614"/>
      <c r="AM102" s="614"/>
      <c r="AN102" s="615"/>
      <c r="AO102" s="286"/>
      <c r="AP102" s="295"/>
      <c r="AQ102" s="288"/>
      <c r="AR102" s="289"/>
      <c r="AS102" s="290"/>
      <c r="AT102" s="673"/>
      <c r="AU102" s="674"/>
      <c r="AV102" s="288"/>
      <c r="AW102" s="613"/>
      <c r="AX102" s="615"/>
      <c r="AY102" s="288"/>
      <c r="AZ102" s="308"/>
      <c r="BA102" s="288"/>
      <c r="BB102" s="308"/>
      <c r="BC102" s="648"/>
      <c r="BD102" s="649"/>
      <c r="BE102" s="648"/>
      <c r="BF102" s="649"/>
      <c r="BG102" s="308"/>
      <c r="BH102" s="308"/>
      <c r="BI102" s="291"/>
      <c r="BJ102" s="291"/>
      <c r="BK102" s="291"/>
      <c r="BL102" s="291"/>
      <c r="BM102" s="291"/>
      <c r="BN102" s="291"/>
      <c r="BO102" s="291"/>
      <c r="BP102" s="291"/>
      <c r="BQ102" s="291"/>
      <c r="BR102" s="291"/>
      <c r="BS102" s="291"/>
      <c r="BT102" s="291"/>
      <c r="BU102" s="291"/>
      <c r="BV102" s="291"/>
      <c r="BW102" s="291"/>
      <c r="BX102" s="291"/>
      <c r="BY102" s="291"/>
      <c r="BZ102" s="291"/>
      <c r="CA102" s="291"/>
      <c r="CB102" s="291"/>
      <c r="CC102" s="291"/>
      <c r="CD102" s="291"/>
      <c r="CE102" s="291"/>
      <c r="CF102" s="291"/>
      <c r="CG102" s="291"/>
      <c r="CH102" s="291"/>
      <c r="CI102" s="291"/>
      <c r="CJ102" s="291"/>
      <c r="CK102" s="291"/>
      <c r="CL102" s="291"/>
      <c r="CM102" s="291"/>
      <c r="CN102" s="291"/>
      <c r="CO102" s="291"/>
      <c r="CP102" s="291"/>
      <c r="CQ102" s="291"/>
      <c r="CR102" s="291"/>
      <c r="CS102" s="291"/>
      <c r="CT102" s="291"/>
      <c r="CU102" s="291"/>
      <c r="CV102" s="291"/>
      <c r="CW102" s="291"/>
      <c r="CX102" s="291"/>
      <c r="CY102" s="291"/>
      <c r="CZ102" s="291"/>
      <c r="DA102" s="291"/>
      <c r="DB102" s="291"/>
      <c r="DC102" s="291"/>
      <c r="DD102" s="291"/>
      <c r="DE102" s="291"/>
      <c r="DF102" s="291"/>
      <c r="DG102" s="291"/>
      <c r="DH102" s="291"/>
      <c r="DI102" s="291"/>
      <c r="DJ102" s="291"/>
      <c r="DK102" s="291"/>
      <c r="DL102" s="291"/>
      <c r="DM102" s="291"/>
      <c r="DN102" s="291"/>
      <c r="DO102" s="291"/>
      <c r="DP102" s="291"/>
      <c r="DQ102" s="291"/>
      <c r="DR102" s="291"/>
      <c r="DS102" s="291"/>
      <c r="DT102" s="291"/>
      <c r="DU102" s="291"/>
      <c r="DV102" s="291"/>
      <c r="DW102" s="291"/>
      <c r="DX102" s="291"/>
      <c r="DY102" s="291"/>
      <c r="DZ102" s="291"/>
      <c r="EA102" s="291"/>
      <c r="EB102" s="291"/>
      <c r="EC102" s="291"/>
      <c r="ED102" s="291"/>
      <c r="EE102" s="291"/>
      <c r="EF102" s="291"/>
      <c r="EG102" s="291"/>
      <c r="EH102" s="291"/>
      <c r="EI102" s="291"/>
      <c r="EJ102" s="291"/>
      <c r="EK102" s="291"/>
      <c r="EL102" s="291"/>
      <c r="EM102" s="291"/>
      <c r="EN102" s="291"/>
      <c r="EO102" s="291"/>
      <c r="EP102" s="291"/>
      <c r="EQ102" s="291"/>
      <c r="ER102" s="291"/>
      <c r="ES102" s="291"/>
      <c r="ET102" s="291"/>
      <c r="EU102" s="291"/>
      <c r="EV102" s="291"/>
      <c r="EW102" s="291"/>
      <c r="EX102" s="291"/>
      <c r="EY102" s="291"/>
      <c r="EZ102" s="291"/>
      <c r="FA102" s="291"/>
      <c r="FB102" s="291"/>
      <c r="FC102" s="291"/>
      <c r="FD102" s="291"/>
      <c r="FE102" s="291"/>
      <c r="FF102" s="291"/>
      <c r="FG102" s="291"/>
      <c r="FH102" s="291"/>
      <c r="FI102" s="291"/>
      <c r="FJ102" s="291"/>
      <c r="FK102" s="291"/>
      <c r="FL102" s="291"/>
      <c r="FM102" s="291"/>
      <c r="FN102" s="291"/>
      <c r="FO102" s="291"/>
      <c r="FP102" s="291"/>
      <c r="FQ102" s="291"/>
      <c r="FR102" s="291"/>
      <c r="FS102" s="291"/>
      <c r="FT102" s="291"/>
      <c r="FU102" s="291"/>
      <c r="FV102" s="291"/>
      <c r="FW102" s="291"/>
      <c r="FX102" s="291"/>
      <c r="FY102" s="291"/>
      <c r="FZ102" s="291"/>
      <c r="GA102" s="291"/>
      <c r="GB102" s="291"/>
      <c r="GC102" s="291"/>
      <c r="GD102" s="291"/>
      <c r="GE102" s="291"/>
      <c r="GF102" s="291"/>
      <c r="GG102" s="291"/>
      <c r="GH102" s="291"/>
      <c r="GI102" s="291"/>
      <c r="GJ102" s="291"/>
      <c r="GK102" s="291"/>
      <c r="GL102" s="291"/>
      <c r="GM102" s="291"/>
      <c r="GN102" s="291"/>
      <c r="GO102" s="291"/>
      <c r="GP102" s="291"/>
      <c r="GQ102" s="291"/>
      <c r="GR102" s="291"/>
      <c r="GS102" s="291"/>
      <c r="GT102" s="291"/>
      <c r="GU102" s="291"/>
      <c r="GV102" s="291"/>
      <c r="GW102" s="291"/>
      <c r="GX102" s="291"/>
      <c r="GY102" s="291"/>
      <c r="GZ102" s="291"/>
      <c r="HA102" s="291"/>
      <c r="HB102" s="291"/>
      <c r="HC102" s="291"/>
      <c r="HD102" s="291"/>
      <c r="HE102" s="291"/>
      <c r="HF102" s="291"/>
      <c r="HG102" s="291"/>
      <c r="HH102" s="291"/>
      <c r="HI102" s="291"/>
      <c r="HJ102" s="291"/>
      <c r="HK102" s="291"/>
      <c r="HL102" s="291"/>
      <c r="HM102" s="291"/>
      <c r="HN102" s="291"/>
      <c r="HO102" s="291"/>
      <c r="HP102" s="291"/>
      <c r="HQ102" s="291"/>
      <c r="HR102" s="291"/>
      <c r="HS102" s="291"/>
      <c r="HT102" s="291"/>
      <c r="HU102" s="291"/>
      <c r="HV102" s="291"/>
      <c r="HW102" s="291"/>
      <c r="HX102" s="291"/>
      <c r="HY102" s="291"/>
      <c r="HZ102" s="291"/>
      <c r="IA102" s="291"/>
      <c r="IB102" s="291"/>
      <c r="IC102" s="291"/>
      <c r="ID102" s="291"/>
      <c r="IE102" s="291"/>
      <c r="IF102" s="291"/>
      <c r="IG102" s="291"/>
      <c r="IH102" s="291"/>
      <c r="II102" s="291"/>
      <c r="IJ102" s="291"/>
      <c r="IK102" s="291"/>
      <c r="IL102" s="291"/>
      <c r="IM102" s="291"/>
      <c r="IN102" s="291"/>
      <c r="IO102" s="291"/>
      <c r="IP102" s="291"/>
      <c r="IQ102" s="291"/>
      <c r="IR102" s="291"/>
      <c r="IS102" s="291"/>
      <c r="IT102" s="291"/>
      <c r="IU102" s="291"/>
      <c r="IV102" s="291"/>
      <c r="IW102" s="291"/>
      <c r="IX102" s="291"/>
      <c r="IY102" s="291"/>
      <c r="IZ102" s="291"/>
      <c r="JA102" s="291"/>
      <c r="JB102" s="291"/>
      <c r="JC102" s="291"/>
      <c r="JD102" s="291"/>
      <c r="JE102" s="291"/>
      <c r="JF102" s="291"/>
      <c r="JG102" s="291"/>
      <c r="JH102" s="291"/>
      <c r="JI102" s="170"/>
      <c r="JJ102" s="291"/>
      <c r="JK102" s="291"/>
      <c r="JL102" s="291"/>
      <c r="JM102" s="291"/>
      <c r="JN102" s="291"/>
      <c r="JO102" s="291"/>
      <c r="JP102" s="291"/>
      <c r="JQ102" s="291"/>
      <c r="JR102" s="291"/>
      <c r="JS102" s="291"/>
      <c r="JT102" s="291"/>
      <c r="JU102" s="291"/>
      <c r="JV102" s="291"/>
      <c r="JW102" s="291"/>
      <c r="JX102" s="291"/>
      <c r="JY102" s="291"/>
      <c r="JZ102" s="291"/>
      <c r="KA102" s="291"/>
      <c r="KB102" s="291"/>
      <c r="KC102" s="291"/>
      <c r="KD102" s="291"/>
      <c r="KE102" s="291"/>
      <c r="KF102" s="291"/>
      <c r="KG102" s="291"/>
      <c r="KH102" s="291"/>
      <c r="KI102" s="291"/>
      <c r="KJ102" s="291"/>
      <c r="KK102" s="291"/>
      <c r="KL102" s="291"/>
      <c r="KM102" s="291"/>
      <c r="KN102" s="291"/>
      <c r="KO102" s="291"/>
      <c r="KP102" s="291"/>
      <c r="KQ102" s="291"/>
      <c r="KR102" s="291"/>
      <c r="KS102" s="291"/>
      <c r="KT102" s="291"/>
      <c r="KU102" s="291"/>
      <c r="KV102" s="291"/>
      <c r="KW102" s="291"/>
      <c r="KX102" s="291"/>
      <c r="KY102" s="291"/>
      <c r="KZ102" s="291"/>
      <c r="LA102" s="291"/>
      <c r="LB102" s="291"/>
      <c r="LC102" s="291"/>
      <c r="LD102" s="291"/>
      <c r="LE102" s="291"/>
      <c r="LF102" s="291"/>
      <c r="LG102" s="291"/>
      <c r="LH102" s="291"/>
      <c r="LI102" s="291"/>
      <c r="LJ102" s="291"/>
      <c r="LK102" s="291"/>
      <c r="LL102" s="291"/>
      <c r="LM102" s="291"/>
      <c r="LN102" s="291"/>
      <c r="LO102" s="291"/>
      <c r="LP102" s="291"/>
      <c r="LQ102" s="291"/>
      <c r="LR102" s="291"/>
      <c r="LS102" s="291"/>
      <c r="LT102" s="291"/>
      <c r="LU102" s="291"/>
      <c r="LV102" s="291"/>
      <c r="LW102" s="291"/>
      <c r="LX102" s="291"/>
      <c r="LY102" s="291"/>
      <c r="LZ102" s="291"/>
      <c r="MA102" s="291"/>
      <c r="MB102" s="291"/>
      <c r="MC102" s="291"/>
      <c r="MD102" s="291"/>
      <c r="ME102" s="291"/>
      <c r="MF102" s="291"/>
      <c r="MG102" s="291"/>
      <c r="MH102" s="291"/>
      <c r="MI102" s="291"/>
      <c r="MJ102" s="291"/>
      <c r="MK102" s="291"/>
      <c r="ML102" s="291"/>
      <c r="MM102" s="291"/>
      <c r="MN102" s="291"/>
      <c r="MO102" s="291"/>
      <c r="MP102" s="291"/>
      <c r="MQ102" s="291"/>
      <c r="MR102" s="291"/>
      <c r="MS102" s="291"/>
      <c r="MT102" s="291"/>
      <c r="MU102" s="291"/>
      <c r="MV102" s="291"/>
      <c r="MW102" s="291"/>
      <c r="MX102" s="291"/>
      <c r="MY102" s="291"/>
      <c r="MZ102" s="291"/>
      <c r="NA102" s="291"/>
      <c r="NB102" s="291"/>
      <c r="NC102" s="291"/>
      <c r="ND102" s="291"/>
      <c r="NE102" s="291"/>
      <c r="NF102" s="291"/>
      <c r="NG102" s="291"/>
      <c r="NH102" s="291"/>
      <c r="NI102" s="291"/>
      <c r="NJ102" s="291"/>
      <c r="NK102" s="291"/>
      <c r="NL102" s="291"/>
      <c r="NM102" s="291"/>
      <c r="NN102" s="291"/>
      <c r="NO102" s="291"/>
      <c r="NP102" s="291"/>
      <c r="NQ102" s="291"/>
      <c r="NR102" s="291"/>
      <c r="NS102" s="291"/>
      <c r="NT102" s="291"/>
      <c r="NU102" s="291"/>
      <c r="NV102" s="291"/>
      <c r="NW102" s="291"/>
      <c r="NX102" s="291"/>
      <c r="NY102" s="291"/>
      <c r="NZ102" s="291"/>
      <c r="OA102" s="291"/>
      <c r="OB102" s="291"/>
      <c r="OC102" s="291"/>
      <c r="OD102" s="291"/>
      <c r="OE102" s="291"/>
      <c r="OF102" s="291"/>
      <c r="OG102" s="291"/>
      <c r="OH102" s="291"/>
      <c r="OI102" s="291"/>
      <c r="OJ102" s="291"/>
      <c r="OK102" s="291"/>
      <c r="OL102" s="291"/>
      <c r="OM102" s="291"/>
      <c r="ON102" s="291"/>
      <c r="OO102" s="291"/>
      <c r="OP102" s="291"/>
      <c r="OQ102" s="291"/>
      <c r="OR102" s="291"/>
      <c r="OS102" s="291"/>
      <c r="OT102" s="291"/>
      <c r="OU102" s="291"/>
      <c r="OV102" s="291"/>
      <c r="OW102" s="291"/>
      <c r="OX102" s="291"/>
      <c r="OY102" s="291"/>
      <c r="OZ102" s="291"/>
      <c r="PA102" s="291"/>
      <c r="PB102" s="291"/>
      <c r="PC102" s="291"/>
      <c r="PD102" s="291"/>
      <c r="PE102" s="291"/>
      <c r="PF102" s="291"/>
      <c r="PG102" s="291"/>
      <c r="PH102" s="291"/>
      <c r="PI102" s="291"/>
      <c r="PJ102" s="291"/>
      <c r="PK102" s="291"/>
      <c r="PL102" s="291"/>
      <c r="PM102" s="291"/>
      <c r="PN102" s="291"/>
      <c r="PO102" s="291"/>
      <c r="PP102" s="291"/>
      <c r="PQ102" s="291"/>
      <c r="PR102" s="291"/>
      <c r="PS102" s="291"/>
      <c r="PT102" s="291"/>
      <c r="PU102" s="291"/>
      <c r="PV102" s="291"/>
      <c r="PW102" s="291"/>
      <c r="PX102" s="291"/>
      <c r="PY102" s="291"/>
      <c r="PZ102" s="291"/>
      <c r="QA102" s="291"/>
      <c r="QB102" s="291"/>
      <c r="QC102" s="291"/>
      <c r="QD102" s="291"/>
      <c r="QE102" s="291"/>
      <c r="QF102" s="291"/>
      <c r="QG102" s="291"/>
      <c r="QH102" s="291"/>
      <c r="QI102" s="291"/>
      <c r="QJ102" s="291"/>
      <c r="QK102" s="291"/>
      <c r="QL102" s="291"/>
      <c r="QM102" s="291"/>
      <c r="QN102" s="291"/>
      <c r="QO102" s="291"/>
      <c r="QP102" s="291"/>
      <c r="QQ102" s="291"/>
      <c r="QR102" s="291"/>
      <c r="QS102" s="291"/>
      <c r="QT102" s="291"/>
      <c r="QU102" s="291"/>
      <c r="QV102" s="291"/>
      <c r="QW102" s="291"/>
      <c r="QX102" s="291"/>
      <c r="QY102" s="291"/>
      <c r="QZ102" s="291"/>
      <c r="RA102" s="291"/>
      <c r="RB102" s="291"/>
      <c r="RC102" s="291"/>
      <c r="RD102" s="291"/>
      <c r="RE102" s="291"/>
      <c r="RF102" s="291"/>
      <c r="RG102" s="291"/>
      <c r="RH102" s="291"/>
      <c r="RI102" s="291"/>
      <c r="RJ102" s="291"/>
      <c r="RK102" s="291"/>
      <c r="RL102" s="291"/>
      <c r="RM102" s="291"/>
      <c r="RN102" s="291"/>
      <c r="RO102" s="291"/>
      <c r="RP102" s="291"/>
      <c r="RQ102" s="291"/>
      <c r="RR102" s="291"/>
      <c r="RS102" s="291"/>
      <c r="RT102" s="291"/>
      <c r="RU102" s="291"/>
      <c r="RV102" s="291"/>
      <c r="RW102" s="291"/>
      <c r="RX102" s="291"/>
      <c r="RY102" s="291"/>
      <c r="RZ102" s="291"/>
      <c r="SA102" s="291"/>
      <c r="SB102" s="291"/>
      <c r="SC102" s="291"/>
      <c r="SD102" s="291"/>
      <c r="SE102" s="291"/>
      <c r="SF102" s="291"/>
      <c r="SG102" s="291"/>
      <c r="SH102" s="291"/>
      <c r="SI102" s="291"/>
      <c r="SJ102" s="291"/>
      <c r="SK102" s="291"/>
      <c r="SL102" s="291"/>
      <c r="SM102" s="291"/>
      <c r="SN102" s="291"/>
      <c r="SO102" s="291"/>
      <c r="SP102" s="291"/>
      <c r="SQ102" s="291"/>
      <c r="SR102" s="291"/>
      <c r="SS102" s="291"/>
      <c r="ST102" s="291"/>
      <c r="SU102" s="291"/>
      <c r="SV102" s="291"/>
      <c r="SW102" s="291"/>
      <c r="SX102" s="291"/>
      <c r="SY102" s="291"/>
      <c r="SZ102" s="291"/>
      <c r="TA102" s="291"/>
      <c r="TB102" s="291"/>
      <c r="TC102" s="291"/>
      <c r="TD102" s="291"/>
      <c r="TE102" s="170"/>
      <c r="TF102" s="291"/>
      <c r="TG102" s="291"/>
      <c r="TH102" s="291"/>
      <c r="TI102" s="291"/>
      <c r="TJ102" s="291"/>
      <c r="TK102" s="291"/>
      <c r="TL102" s="291"/>
      <c r="TM102" s="291"/>
      <c r="TN102" s="291"/>
      <c r="TO102" s="291"/>
      <c r="TP102" s="291"/>
      <c r="TQ102" s="291"/>
      <c r="TR102" s="291"/>
      <c r="TS102" s="291"/>
      <c r="TT102" s="291"/>
      <c r="TU102" s="291"/>
      <c r="TV102" s="291"/>
      <c r="TW102" s="291"/>
      <c r="TX102" s="291"/>
      <c r="TY102" s="291"/>
      <c r="TZ102" s="291"/>
      <c r="UA102" s="291"/>
      <c r="UB102" s="291"/>
      <c r="UC102" s="291"/>
      <c r="UD102" s="291"/>
      <c r="UE102" s="291"/>
      <c r="UF102" s="291"/>
      <c r="UG102" s="291"/>
      <c r="UH102" s="291"/>
      <c r="UI102" s="291"/>
      <c r="UJ102" s="291"/>
      <c r="UK102" s="291"/>
      <c r="UL102" s="291"/>
      <c r="UM102" s="291"/>
      <c r="UN102" s="291"/>
      <c r="UO102" s="291"/>
      <c r="UP102" s="291"/>
      <c r="UQ102" s="291"/>
      <c r="UR102" s="291"/>
      <c r="US102" s="291"/>
      <c r="UT102" s="291"/>
      <c r="UU102" s="291"/>
      <c r="UV102" s="291"/>
      <c r="UW102" s="291"/>
      <c r="UX102" s="291"/>
      <c r="UY102" s="291"/>
      <c r="UZ102" s="291"/>
      <c r="VA102" s="291"/>
      <c r="VB102" s="291"/>
      <c r="VC102" s="291"/>
      <c r="VD102" s="291"/>
      <c r="VE102" s="291"/>
      <c r="VF102" s="291"/>
      <c r="VG102" s="291"/>
      <c r="VH102" s="291"/>
      <c r="VI102" s="291"/>
      <c r="VJ102" s="291"/>
      <c r="VK102" s="291"/>
      <c r="VL102" s="291"/>
      <c r="VM102" s="291"/>
      <c r="VN102" s="291"/>
      <c r="VO102" s="291"/>
      <c r="VP102" s="291"/>
      <c r="VQ102" s="291"/>
      <c r="VR102" s="291"/>
      <c r="VS102" s="291"/>
      <c r="VT102" s="291"/>
      <c r="VU102" s="291"/>
      <c r="VV102" s="291"/>
      <c r="VW102" s="291"/>
      <c r="VX102" s="291"/>
      <c r="VY102" s="291"/>
      <c r="VZ102" s="291"/>
      <c r="WA102" s="291"/>
      <c r="WB102" s="291"/>
      <c r="WC102" s="291"/>
      <c r="WD102" s="291"/>
      <c r="WE102" s="291"/>
      <c r="WF102" s="291"/>
      <c r="WG102" s="291"/>
      <c r="WH102" s="291"/>
      <c r="WI102" s="291"/>
      <c r="WJ102" s="291"/>
      <c r="WK102" s="291"/>
      <c r="WL102" s="291"/>
      <c r="WM102" s="291"/>
      <c r="WN102" s="291"/>
      <c r="WO102" s="291"/>
      <c r="WP102" s="291"/>
      <c r="WQ102" s="291"/>
      <c r="WR102" s="291"/>
      <c r="WS102" s="291"/>
      <c r="WT102" s="291"/>
      <c r="WU102" s="291"/>
      <c r="WV102" s="291"/>
      <c r="WW102" s="291"/>
      <c r="WX102" s="291"/>
      <c r="WY102" s="291"/>
      <c r="WZ102" s="291"/>
      <c r="XA102" s="291"/>
      <c r="XB102" s="291"/>
      <c r="XC102" s="291"/>
      <c r="XD102" s="291"/>
      <c r="XE102" s="291"/>
      <c r="XF102" s="291"/>
      <c r="XG102" s="291"/>
      <c r="XH102" s="291"/>
      <c r="XI102" s="291"/>
      <c r="XJ102" s="291"/>
      <c r="XK102" s="291"/>
      <c r="XL102" s="291"/>
      <c r="XM102" s="291"/>
      <c r="XN102" s="291"/>
      <c r="XO102" s="291"/>
      <c r="XP102" s="291"/>
      <c r="XQ102" s="291"/>
      <c r="XR102" s="291"/>
      <c r="XS102" s="291"/>
      <c r="XT102" s="291"/>
      <c r="XU102" s="291"/>
      <c r="XV102" s="291"/>
      <c r="XW102" s="291"/>
      <c r="XX102" s="291"/>
      <c r="XY102" s="291"/>
      <c r="XZ102" s="291"/>
      <c r="YA102" s="291"/>
      <c r="YB102" s="291"/>
      <c r="YC102" s="291"/>
      <c r="YD102" s="291"/>
      <c r="YE102" s="291"/>
      <c r="YF102" s="291"/>
      <c r="YG102" s="291"/>
      <c r="YH102" s="291"/>
      <c r="YI102" s="291"/>
      <c r="YJ102" s="291"/>
      <c r="YK102" s="291"/>
      <c r="YL102" s="291"/>
      <c r="YM102" s="291"/>
      <c r="YN102" s="291"/>
      <c r="YO102" s="291"/>
      <c r="YP102" s="291"/>
      <c r="YQ102" s="291"/>
      <c r="YR102" s="291"/>
      <c r="YS102" s="291"/>
      <c r="YT102" s="291"/>
      <c r="YU102" s="291"/>
      <c r="YV102" s="291"/>
      <c r="YW102" s="291"/>
      <c r="YX102" s="291"/>
      <c r="YY102" s="291"/>
      <c r="YZ102" s="291"/>
      <c r="ZA102" s="291"/>
      <c r="ZB102" s="291"/>
      <c r="ZC102" s="291"/>
      <c r="ZD102" s="291"/>
      <c r="ZE102" s="291"/>
      <c r="ZF102" s="291"/>
      <c r="ZG102" s="291"/>
      <c r="ZH102" s="291"/>
      <c r="ZI102" s="291"/>
      <c r="ZJ102" s="291"/>
      <c r="ZK102" s="291"/>
      <c r="ZL102" s="291"/>
      <c r="ZM102" s="291"/>
      <c r="ZN102" s="291"/>
      <c r="ZO102" s="291"/>
      <c r="ZP102" s="291"/>
      <c r="ZQ102" s="291"/>
      <c r="ZR102" s="291"/>
      <c r="ZS102" s="291"/>
      <c r="ZT102" s="291"/>
      <c r="ZU102" s="291"/>
      <c r="ZV102" s="291"/>
      <c r="ZW102" s="291"/>
      <c r="ZX102" s="291"/>
      <c r="ZY102" s="291"/>
      <c r="ZZ102" s="291"/>
      <c r="AAA102" s="291"/>
      <c r="AAB102" s="291"/>
      <c r="AAC102" s="291"/>
      <c r="AAD102" s="291"/>
      <c r="AAE102" s="291"/>
      <c r="AAF102" s="291"/>
      <c r="AAG102" s="291"/>
      <c r="AAH102" s="291"/>
      <c r="AAI102" s="291"/>
      <c r="AAJ102" s="291"/>
      <c r="AAK102" s="291"/>
      <c r="AAL102" s="291"/>
      <c r="AAM102" s="291"/>
      <c r="AAN102" s="291"/>
      <c r="AAO102" s="291"/>
      <c r="AAP102" s="291"/>
      <c r="AAQ102" s="291"/>
      <c r="AAR102" s="291"/>
      <c r="AAS102" s="291"/>
      <c r="AAT102" s="291"/>
      <c r="AAU102" s="291"/>
      <c r="AAV102" s="291"/>
      <c r="AAW102" s="291"/>
      <c r="AAX102" s="291"/>
      <c r="AAY102" s="291"/>
      <c r="AAZ102" s="291"/>
      <c r="ABA102" s="291"/>
      <c r="ABB102" s="291"/>
      <c r="ABC102" s="291"/>
      <c r="ABD102" s="291"/>
      <c r="ABE102" s="291"/>
      <c r="ABF102" s="291"/>
      <c r="ABG102" s="291"/>
      <c r="ABH102" s="291"/>
      <c r="ABI102" s="291"/>
      <c r="ABJ102" s="291"/>
      <c r="ABK102" s="291"/>
      <c r="ABL102" s="291"/>
      <c r="ABM102" s="291"/>
      <c r="ABN102" s="291"/>
      <c r="ABO102" s="291"/>
      <c r="ABP102" s="291"/>
      <c r="ABQ102" s="291"/>
      <c r="ABR102" s="291"/>
      <c r="ABS102" s="291"/>
      <c r="ABT102" s="291"/>
      <c r="ABU102" s="291"/>
      <c r="ABV102" s="291"/>
      <c r="ABW102" s="291"/>
      <c r="ABX102" s="291"/>
      <c r="ABY102" s="291"/>
      <c r="ABZ102" s="291"/>
      <c r="ACA102" s="291"/>
      <c r="ACB102" s="291"/>
      <c r="ACC102" s="291"/>
      <c r="ACD102" s="291"/>
      <c r="ACE102" s="291"/>
      <c r="ACF102" s="291"/>
      <c r="ACG102" s="291"/>
      <c r="ACH102" s="291"/>
      <c r="ACI102" s="291"/>
      <c r="ACJ102" s="291"/>
      <c r="ACK102" s="291"/>
      <c r="ACL102" s="291"/>
      <c r="ACM102" s="291"/>
      <c r="ACN102" s="291"/>
      <c r="ACO102" s="291"/>
      <c r="ACP102" s="291"/>
      <c r="ACQ102" s="291"/>
      <c r="ACR102" s="291"/>
      <c r="ACS102" s="291"/>
      <c r="ACT102" s="291"/>
      <c r="ACU102" s="291"/>
      <c r="ACV102" s="291"/>
      <c r="ACW102" s="291"/>
      <c r="ACX102" s="291"/>
      <c r="ACY102" s="291"/>
      <c r="ACZ102" s="291"/>
      <c r="ADA102" s="170"/>
      <c r="ADB102" s="291"/>
      <c r="ADC102" s="291"/>
      <c r="ADD102" s="291"/>
      <c r="ADE102" s="291"/>
      <c r="ADF102" s="291"/>
      <c r="ADG102" s="291"/>
      <c r="ADH102" s="291"/>
      <c r="ADI102" s="291"/>
      <c r="ADJ102" s="291"/>
      <c r="ADK102" s="291"/>
      <c r="ADL102" s="291"/>
      <c r="ADM102" s="291"/>
      <c r="ADN102" s="291"/>
      <c r="ADO102" s="291"/>
      <c r="ADP102" s="291"/>
      <c r="ADQ102" s="291"/>
      <c r="ADR102" s="291"/>
      <c r="ADS102" s="291"/>
      <c r="ADT102" s="291"/>
      <c r="ADU102" s="291"/>
      <c r="ADV102" s="291"/>
      <c r="ADW102" s="291"/>
      <c r="ADX102" s="291"/>
      <c r="ADY102" s="291"/>
      <c r="ADZ102" s="291"/>
      <c r="AEA102" s="291"/>
      <c r="AEB102" s="291"/>
      <c r="AEC102" s="291"/>
      <c r="AED102" s="291"/>
      <c r="AEE102" s="291"/>
      <c r="AEF102" s="291"/>
      <c r="AEG102" s="291"/>
      <c r="AEH102" s="291"/>
      <c r="AEI102" s="291"/>
      <c r="AEJ102" s="291"/>
      <c r="AEK102" s="291"/>
      <c r="AEL102" s="291"/>
      <c r="AEM102" s="291"/>
      <c r="AEN102" s="291"/>
      <c r="AEO102" s="291"/>
      <c r="AEP102" s="291"/>
      <c r="AEQ102" s="291"/>
      <c r="AER102" s="291"/>
      <c r="AES102" s="291"/>
      <c r="AET102" s="291"/>
      <c r="AEU102" s="291"/>
      <c r="AEV102" s="291"/>
      <c r="AEW102" s="291"/>
      <c r="AEX102" s="291"/>
      <c r="AEY102" s="291"/>
      <c r="AEZ102" s="291"/>
      <c r="AFA102" s="291"/>
      <c r="AFB102" s="291"/>
      <c r="AFC102" s="291"/>
      <c r="AFD102" s="291"/>
      <c r="AFE102" s="291"/>
      <c r="AFF102" s="291"/>
      <c r="AFG102" s="291"/>
      <c r="AFH102" s="291"/>
      <c r="AFI102" s="291"/>
      <c r="AFJ102" s="291"/>
      <c r="AFK102" s="291"/>
      <c r="AFL102" s="291"/>
      <c r="AFM102" s="291"/>
      <c r="AFN102" s="291"/>
      <c r="AFO102" s="291"/>
      <c r="AFP102" s="291"/>
      <c r="AFQ102" s="291"/>
      <c r="AFR102" s="291"/>
      <c r="AFS102" s="291"/>
      <c r="AFT102" s="291"/>
      <c r="AFU102" s="291"/>
      <c r="AFV102" s="291"/>
      <c r="AFW102" s="291"/>
      <c r="AFX102" s="291"/>
      <c r="AFY102" s="291"/>
      <c r="AFZ102" s="291"/>
      <c r="AGA102" s="291"/>
      <c r="AGB102" s="291"/>
      <c r="AGC102" s="291"/>
      <c r="AGD102" s="291"/>
      <c r="AGE102" s="291"/>
      <c r="AGF102" s="291"/>
      <c r="AGG102" s="291"/>
      <c r="AGH102" s="291"/>
      <c r="AGI102" s="291"/>
      <c r="AGJ102" s="291"/>
      <c r="AGK102" s="291"/>
      <c r="AGL102" s="291"/>
      <c r="AGM102" s="291"/>
      <c r="AGN102" s="291"/>
      <c r="AGO102" s="291"/>
      <c r="AGP102" s="291"/>
      <c r="AGQ102" s="291"/>
      <c r="AGR102" s="291"/>
      <c r="AGS102" s="291"/>
      <c r="AGT102" s="291"/>
      <c r="AGU102" s="291"/>
      <c r="AGV102" s="291"/>
      <c r="AGW102" s="291"/>
      <c r="AGX102" s="291"/>
      <c r="AGY102" s="291"/>
      <c r="AGZ102" s="291"/>
      <c r="AHA102" s="291"/>
      <c r="AHB102" s="291"/>
      <c r="AHC102" s="291"/>
      <c r="AHD102" s="291"/>
      <c r="AHE102" s="291"/>
      <c r="AHF102" s="291"/>
      <c r="AHG102" s="291"/>
      <c r="AHH102" s="291"/>
      <c r="AHI102" s="291"/>
      <c r="AHJ102" s="291"/>
      <c r="AHK102" s="291"/>
      <c r="AHL102" s="291"/>
      <c r="AHM102" s="291"/>
      <c r="AHN102" s="291"/>
      <c r="AHO102" s="291"/>
      <c r="AHP102" s="291"/>
      <c r="AHQ102" s="291"/>
      <c r="AHR102" s="291"/>
      <c r="AHS102" s="291"/>
      <c r="AHT102" s="291"/>
      <c r="AHU102" s="291"/>
      <c r="AHV102" s="291"/>
      <c r="AHW102" s="291"/>
      <c r="AHX102" s="291"/>
      <c r="AHY102" s="291"/>
      <c r="AHZ102" s="291"/>
      <c r="AIA102" s="291"/>
      <c r="AIB102" s="291"/>
      <c r="AIC102" s="291"/>
      <c r="AID102" s="291"/>
      <c r="AIE102" s="291"/>
      <c r="AIF102" s="291"/>
      <c r="AIG102" s="291"/>
      <c r="AIH102" s="291"/>
      <c r="AII102" s="291"/>
      <c r="AIJ102" s="291"/>
      <c r="AIK102" s="291"/>
      <c r="AIL102" s="291"/>
      <c r="AIM102" s="291"/>
      <c r="AIN102" s="291"/>
      <c r="AIO102" s="291"/>
      <c r="AIP102" s="291"/>
      <c r="AIQ102" s="291"/>
      <c r="AIR102" s="291"/>
      <c r="AIS102" s="291"/>
      <c r="AIT102" s="291"/>
      <c r="AIU102" s="291"/>
      <c r="AIV102" s="291"/>
      <c r="AIW102" s="291"/>
      <c r="AIX102" s="291"/>
      <c r="AIY102" s="291"/>
      <c r="AIZ102" s="291"/>
      <c r="AJA102" s="291"/>
      <c r="AJB102" s="291"/>
      <c r="AJC102" s="291"/>
      <c r="AJD102" s="291"/>
      <c r="AJE102" s="291"/>
      <c r="AJF102" s="291"/>
      <c r="AJG102" s="291"/>
      <c r="AJH102" s="291"/>
      <c r="AJI102" s="291"/>
      <c r="AJJ102" s="291"/>
      <c r="AJK102" s="291"/>
      <c r="AJL102" s="291"/>
      <c r="AJM102" s="291"/>
      <c r="AJN102" s="291"/>
      <c r="AJO102" s="291"/>
      <c r="AJP102" s="291"/>
      <c r="AJQ102" s="291"/>
      <c r="AJR102" s="291"/>
      <c r="AJS102" s="291"/>
      <c r="AJT102" s="291"/>
      <c r="AJU102" s="291"/>
      <c r="AJV102" s="291"/>
      <c r="AJW102" s="291"/>
      <c r="AJX102" s="291"/>
      <c r="AJY102" s="291"/>
      <c r="AJZ102" s="291"/>
      <c r="AKA102" s="291"/>
      <c r="AKB102" s="291"/>
      <c r="AKC102" s="291"/>
      <c r="AKD102" s="291"/>
      <c r="AKE102" s="291"/>
      <c r="AKF102" s="291"/>
      <c r="AKG102" s="291"/>
      <c r="AKH102" s="291"/>
      <c r="AKI102" s="291"/>
      <c r="AKJ102" s="291"/>
      <c r="AKK102" s="291"/>
      <c r="AKL102" s="291"/>
      <c r="AKM102" s="291"/>
      <c r="AKN102" s="291"/>
      <c r="AKO102" s="291"/>
      <c r="AKP102" s="291"/>
      <c r="AKQ102" s="291"/>
      <c r="AKR102" s="291"/>
      <c r="AKS102" s="291"/>
      <c r="AKT102" s="291"/>
      <c r="AKU102" s="291"/>
      <c r="AKV102" s="291"/>
      <c r="AKW102" s="291"/>
      <c r="AKX102" s="291"/>
      <c r="AKY102" s="291"/>
      <c r="AKZ102" s="291"/>
      <c r="ALA102" s="291"/>
      <c r="ALB102" s="291"/>
      <c r="ALC102" s="291"/>
      <c r="ALD102" s="291"/>
      <c r="ALE102" s="291"/>
      <c r="ALF102" s="291"/>
      <c r="ALG102" s="291"/>
      <c r="ALH102" s="291"/>
      <c r="ALI102" s="291"/>
      <c r="ALJ102" s="291"/>
      <c r="ALK102" s="291"/>
      <c r="ALL102" s="291"/>
      <c r="ALM102" s="291"/>
      <c r="ALN102" s="291"/>
      <c r="ALO102" s="291"/>
      <c r="ALP102" s="291"/>
      <c r="ALQ102" s="291"/>
      <c r="ALR102" s="291"/>
      <c r="ALS102" s="291"/>
      <c r="ALT102" s="291"/>
      <c r="ALU102" s="291"/>
      <c r="ALV102" s="291"/>
      <c r="ALW102" s="291"/>
      <c r="ALX102" s="291"/>
      <c r="ALY102" s="291"/>
      <c r="ALZ102" s="291"/>
      <c r="AMA102" s="291"/>
      <c r="AMB102" s="291"/>
      <c r="AMC102" s="291"/>
      <c r="AMD102" s="291"/>
      <c r="AME102" s="291"/>
      <c r="AMF102" s="291"/>
      <c r="AMG102" s="291"/>
      <c r="AMH102" s="291"/>
      <c r="AMI102" s="291"/>
      <c r="AMJ102" s="291"/>
      <c r="AMK102" s="291"/>
      <c r="AML102" s="291"/>
      <c r="AMM102" s="291"/>
      <c r="AMN102" s="291"/>
      <c r="AMO102" s="291"/>
      <c r="AMP102" s="291"/>
      <c r="AMQ102" s="291"/>
      <c r="AMR102" s="291"/>
      <c r="AMS102" s="291"/>
      <c r="AMT102" s="291"/>
      <c r="AMU102" s="291"/>
      <c r="AMV102" s="291"/>
      <c r="AMW102" s="170"/>
      <c r="AMX102" s="291"/>
      <c r="AMY102" s="291"/>
      <c r="AMZ102" s="291"/>
      <c r="ANA102" s="291"/>
      <c r="ANB102" s="291"/>
      <c r="ANC102" s="291"/>
      <c r="AND102" s="291"/>
      <c r="ANE102" s="291"/>
      <c r="ANF102" s="291"/>
      <c r="ANG102" s="291"/>
      <c r="ANH102" s="291"/>
      <c r="ANI102" s="291"/>
      <c r="ANJ102" s="291"/>
      <c r="ANK102" s="291"/>
      <c r="ANL102" s="291"/>
      <c r="ANM102" s="291"/>
      <c r="ANN102" s="291"/>
      <c r="ANO102" s="291"/>
      <c r="ANP102" s="291"/>
      <c r="ANQ102" s="291"/>
      <c r="ANR102" s="291"/>
      <c r="ANS102" s="291"/>
      <c r="ANT102" s="291"/>
      <c r="ANU102" s="291"/>
      <c r="ANV102" s="291"/>
      <c r="ANW102" s="291"/>
      <c r="ANX102" s="291"/>
      <c r="ANY102" s="291"/>
      <c r="ANZ102" s="291"/>
      <c r="AOA102" s="291"/>
      <c r="AOB102" s="291"/>
      <c r="AOC102" s="291"/>
      <c r="AOD102" s="291"/>
      <c r="AOE102" s="291"/>
      <c r="AOF102" s="291"/>
      <c r="AOG102" s="291"/>
      <c r="AOH102" s="291"/>
      <c r="AOI102" s="291"/>
      <c r="AOJ102" s="291"/>
      <c r="AOK102" s="291"/>
      <c r="AOL102" s="291"/>
      <c r="AOM102" s="291"/>
      <c r="AON102" s="291"/>
      <c r="AOO102" s="291"/>
      <c r="AOP102" s="291"/>
      <c r="AOQ102" s="291"/>
      <c r="AOR102" s="291"/>
      <c r="AOS102" s="291"/>
      <c r="AOT102" s="291"/>
      <c r="AOU102" s="291"/>
      <c r="AOV102" s="291"/>
      <c r="AOW102" s="291"/>
      <c r="AOX102" s="291"/>
      <c r="AOY102" s="291"/>
      <c r="AOZ102" s="291"/>
      <c r="APA102" s="291"/>
      <c r="APB102" s="291"/>
      <c r="APC102" s="291"/>
      <c r="APD102" s="291"/>
      <c r="APE102" s="291"/>
      <c r="APF102" s="291"/>
      <c r="APG102" s="291"/>
      <c r="APH102" s="291"/>
      <c r="API102" s="291"/>
      <c r="APJ102" s="291"/>
      <c r="APK102" s="291"/>
      <c r="APL102" s="291"/>
      <c r="APM102" s="291"/>
      <c r="APN102" s="291"/>
      <c r="APO102" s="291"/>
      <c r="APP102" s="291"/>
      <c r="APQ102" s="291"/>
      <c r="APR102" s="291"/>
      <c r="APS102" s="291"/>
      <c r="APT102" s="291"/>
      <c r="APU102" s="291"/>
      <c r="APV102" s="291"/>
      <c r="APW102" s="291"/>
      <c r="APX102" s="291"/>
      <c r="APY102" s="291"/>
      <c r="APZ102" s="291"/>
      <c r="AQA102" s="291"/>
      <c r="AQB102" s="291"/>
      <c r="AQC102" s="291"/>
      <c r="AQD102" s="291"/>
      <c r="AQE102" s="291"/>
      <c r="AQF102" s="291"/>
      <c r="AQG102" s="291"/>
      <c r="AQH102" s="291"/>
      <c r="AQI102" s="291"/>
      <c r="AQJ102" s="291"/>
      <c r="AQK102" s="291"/>
      <c r="AQL102" s="291"/>
      <c r="AQM102" s="291"/>
      <c r="AQN102" s="291"/>
      <c r="AQO102" s="291"/>
      <c r="AQP102" s="291"/>
      <c r="AQQ102" s="291"/>
      <c r="AQR102" s="291"/>
      <c r="AQS102" s="291"/>
      <c r="AQT102" s="291"/>
      <c r="AQU102" s="291"/>
      <c r="AQV102" s="291"/>
      <c r="AQW102" s="291"/>
      <c r="AQX102" s="291"/>
      <c r="AQY102" s="291"/>
      <c r="AQZ102" s="291"/>
      <c r="ARA102" s="291"/>
      <c r="ARB102" s="291"/>
      <c r="ARC102" s="291"/>
      <c r="ARD102" s="291"/>
      <c r="ARE102" s="291"/>
      <c r="ARF102" s="291"/>
      <c r="ARG102" s="291"/>
      <c r="ARH102" s="291"/>
      <c r="ARI102" s="291"/>
      <c r="ARJ102" s="291"/>
      <c r="ARK102" s="291"/>
      <c r="ARL102" s="291"/>
      <c r="ARM102" s="291"/>
      <c r="ARN102" s="291"/>
      <c r="ARO102" s="291"/>
      <c r="ARP102" s="291"/>
      <c r="ARQ102" s="291"/>
      <c r="ARR102" s="291"/>
      <c r="ARS102" s="291"/>
      <c r="ART102" s="291"/>
      <c r="ARU102" s="291"/>
      <c r="ARV102" s="291"/>
      <c r="ARW102" s="291"/>
      <c r="ARX102" s="291"/>
      <c r="ARY102" s="291"/>
      <c r="ARZ102" s="291"/>
      <c r="ASA102" s="291"/>
      <c r="ASB102" s="291"/>
      <c r="ASC102" s="291"/>
      <c r="ASD102" s="291"/>
      <c r="ASE102" s="291"/>
      <c r="ASF102" s="291"/>
      <c r="ASG102" s="291"/>
      <c r="ASH102" s="291"/>
      <c r="ASI102" s="291"/>
      <c r="ASJ102" s="291"/>
      <c r="ASK102" s="291"/>
      <c r="ASL102" s="291"/>
      <c r="ASM102" s="291"/>
      <c r="ASN102" s="291"/>
      <c r="ASO102" s="291"/>
      <c r="ASP102" s="291"/>
      <c r="ASQ102" s="291"/>
      <c r="ASR102" s="291"/>
      <c r="ASS102" s="291"/>
      <c r="AST102" s="291"/>
      <c r="ASU102" s="291"/>
      <c r="ASV102" s="291"/>
      <c r="ASW102" s="291"/>
      <c r="ASX102" s="291"/>
      <c r="ASY102" s="291"/>
      <c r="ASZ102" s="291"/>
      <c r="ATA102" s="291"/>
      <c r="ATB102" s="291"/>
      <c r="ATC102" s="291"/>
      <c r="ATD102" s="291"/>
      <c r="ATE102" s="291"/>
      <c r="ATF102" s="291"/>
      <c r="ATG102" s="291"/>
      <c r="ATH102" s="291"/>
      <c r="ATI102" s="291"/>
      <c r="ATJ102" s="291"/>
      <c r="ATK102" s="291"/>
      <c r="ATL102" s="291"/>
      <c r="ATM102" s="291"/>
      <c r="ATN102" s="291"/>
      <c r="ATO102" s="291"/>
      <c r="ATP102" s="291"/>
      <c r="ATQ102" s="291"/>
      <c r="ATR102" s="291"/>
      <c r="ATS102" s="291"/>
      <c r="ATT102" s="291"/>
      <c r="ATU102" s="291"/>
      <c r="ATV102" s="291"/>
      <c r="ATW102" s="291"/>
      <c r="ATX102" s="291"/>
      <c r="ATY102" s="291"/>
      <c r="ATZ102" s="291"/>
      <c r="AUA102" s="291"/>
      <c r="AUB102" s="291"/>
      <c r="AUC102" s="291"/>
      <c r="AUD102" s="291"/>
      <c r="AUE102" s="291"/>
      <c r="AUF102" s="291"/>
      <c r="AUG102" s="291"/>
      <c r="AUH102" s="291"/>
      <c r="AUI102" s="291"/>
      <c r="AUJ102" s="291"/>
      <c r="AUK102" s="291"/>
      <c r="AUL102" s="291"/>
      <c r="AUM102" s="291"/>
      <c r="AUN102" s="291"/>
      <c r="AUO102" s="291"/>
      <c r="AUP102" s="291"/>
      <c r="AUQ102" s="291"/>
      <c r="AUR102" s="291"/>
      <c r="AUS102" s="291"/>
      <c r="AUT102" s="291"/>
      <c r="AUU102" s="291"/>
      <c r="AUV102" s="291"/>
      <c r="AUW102" s="291"/>
      <c r="AUX102" s="291"/>
      <c r="AUY102" s="291"/>
      <c r="AUZ102" s="291"/>
      <c r="AVA102" s="291"/>
      <c r="AVB102" s="291"/>
      <c r="AVC102" s="291"/>
      <c r="AVD102" s="291"/>
      <c r="AVE102" s="291"/>
      <c r="AVF102" s="291"/>
      <c r="AVG102" s="291"/>
      <c r="AVH102" s="291"/>
      <c r="AVI102" s="291"/>
      <c r="AVJ102" s="291"/>
      <c r="AVK102" s="291"/>
      <c r="AVL102" s="291"/>
      <c r="AVM102" s="291"/>
      <c r="AVN102" s="291"/>
      <c r="AVO102" s="291"/>
      <c r="AVP102" s="291"/>
      <c r="AVQ102" s="291"/>
      <c r="AVR102" s="291"/>
      <c r="AVS102" s="291"/>
      <c r="AVT102" s="291"/>
      <c r="AVU102" s="291"/>
      <c r="AVV102" s="291"/>
      <c r="AVW102" s="291"/>
      <c r="AVX102" s="291"/>
      <c r="AVY102" s="291"/>
      <c r="AVZ102" s="291"/>
      <c r="AWA102" s="291"/>
      <c r="AWB102" s="291"/>
      <c r="AWC102" s="291"/>
      <c r="AWD102" s="291"/>
      <c r="AWE102" s="291"/>
      <c r="AWF102" s="291"/>
      <c r="AWG102" s="291"/>
      <c r="AWH102" s="291"/>
      <c r="AWI102" s="291"/>
      <c r="AWJ102" s="291"/>
      <c r="AWK102" s="291"/>
      <c r="AWL102" s="291"/>
      <c r="AWM102" s="291"/>
      <c r="AWN102" s="291"/>
      <c r="AWO102" s="291"/>
      <c r="AWP102" s="291"/>
      <c r="AWQ102" s="291"/>
      <c r="AWR102" s="291"/>
      <c r="AWS102" s="170"/>
      <c r="AWT102" s="291"/>
      <c r="AWU102" s="291"/>
      <c r="AWV102" s="291"/>
      <c r="AWW102" s="291"/>
      <c r="AWX102" s="291"/>
      <c r="AWY102" s="291"/>
      <c r="AWZ102" s="291"/>
      <c r="AXA102" s="291"/>
      <c r="AXB102" s="291"/>
      <c r="AXC102" s="291"/>
      <c r="AXD102" s="291"/>
      <c r="AXE102" s="291"/>
      <c r="AXF102" s="291"/>
      <c r="AXG102" s="291"/>
      <c r="AXH102" s="291"/>
      <c r="AXI102" s="291"/>
      <c r="AXJ102" s="291"/>
      <c r="AXK102" s="291"/>
      <c r="AXL102" s="291"/>
      <c r="AXM102" s="291"/>
      <c r="AXN102" s="291"/>
      <c r="AXO102" s="291"/>
      <c r="AXP102" s="291"/>
      <c r="AXQ102" s="291"/>
      <c r="AXR102" s="291"/>
      <c r="AXS102" s="291"/>
      <c r="AXT102" s="291"/>
      <c r="AXU102" s="291"/>
      <c r="AXV102" s="291"/>
      <c r="AXW102" s="291"/>
      <c r="AXX102" s="291"/>
      <c r="AXY102" s="291"/>
      <c r="AXZ102" s="291"/>
      <c r="AYA102" s="291"/>
      <c r="AYB102" s="291"/>
      <c r="AYC102" s="291"/>
      <c r="AYD102" s="291"/>
      <c r="AYE102" s="291"/>
      <c r="AYF102" s="291"/>
      <c r="AYG102" s="291"/>
      <c r="AYH102" s="291"/>
      <c r="AYI102" s="291"/>
      <c r="AYJ102" s="291"/>
      <c r="AYK102" s="291"/>
      <c r="AYL102" s="291"/>
      <c r="AYM102" s="291"/>
      <c r="AYN102" s="291"/>
      <c r="AYO102" s="291"/>
      <c r="AYP102" s="291"/>
      <c r="AYQ102" s="291"/>
      <c r="AYR102" s="291"/>
      <c r="AYS102" s="291"/>
      <c r="AYT102" s="291"/>
      <c r="AYU102" s="291"/>
      <c r="AYV102" s="291"/>
      <c r="AYW102" s="291"/>
      <c r="AYX102" s="291"/>
      <c r="AYY102" s="291"/>
      <c r="AYZ102" s="291"/>
      <c r="AZA102" s="291"/>
      <c r="AZB102" s="291"/>
      <c r="AZC102" s="291"/>
      <c r="AZD102" s="291"/>
      <c r="AZE102" s="291"/>
      <c r="AZF102" s="291"/>
      <c r="AZG102" s="291"/>
      <c r="AZH102" s="291"/>
      <c r="AZI102" s="291"/>
      <c r="AZJ102" s="291"/>
      <c r="AZK102" s="291"/>
      <c r="AZL102" s="291"/>
      <c r="AZM102" s="291"/>
      <c r="AZN102" s="291"/>
      <c r="AZO102" s="291"/>
      <c r="AZP102" s="291"/>
      <c r="AZQ102" s="291"/>
      <c r="AZR102" s="291"/>
      <c r="AZS102" s="291"/>
      <c r="AZT102" s="291"/>
      <c r="AZU102" s="291"/>
      <c r="AZV102" s="291"/>
      <c r="AZW102" s="291"/>
      <c r="AZX102" s="291"/>
      <c r="AZY102" s="291"/>
      <c r="AZZ102" s="291"/>
      <c r="BAA102" s="291"/>
      <c r="BAB102" s="291"/>
      <c r="BAC102" s="291"/>
      <c r="BAD102" s="291"/>
      <c r="BAE102" s="291"/>
      <c r="BAF102" s="291"/>
      <c r="BAG102" s="291"/>
      <c r="BAH102" s="291"/>
      <c r="BAI102" s="291"/>
      <c r="BAJ102" s="291"/>
      <c r="BAK102" s="291"/>
      <c r="BAL102" s="291"/>
      <c r="BAM102" s="291"/>
      <c r="BAN102" s="291"/>
      <c r="BAO102" s="291"/>
      <c r="BAP102" s="291"/>
      <c r="BAQ102" s="291"/>
      <c r="BAR102" s="291"/>
      <c r="BAS102" s="291"/>
      <c r="BAT102" s="291"/>
      <c r="BAU102" s="291"/>
      <c r="BAV102" s="291"/>
      <c r="BAW102" s="291"/>
      <c r="BAX102" s="291"/>
      <c r="BAY102" s="291"/>
      <c r="BAZ102" s="291"/>
      <c r="BBA102" s="291"/>
      <c r="BBB102" s="291"/>
      <c r="BBC102" s="291"/>
      <c r="BBD102" s="291"/>
      <c r="BBE102" s="291"/>
      <c r="BBF102" s="291"/>
      <c r="BBG102" s="291"/>
      <c r="BBH102" s="291"/>
      <c r="BBI102" s="291"/>
      <c r="BBJ102" s="291"/>
      <c r="BBK102" s="291"/>
      <c r="BBL102" s="291"/>
      <c r="BBM102" s="291"/>
      <c r="BBN102" s="291"/>
      <c r="BBO102" s="291"/>
      <c r="BBP102" s="291"/>
      <c r="BBQ102" s="291"/>
      <c r="BBR102" s="291"/>
      <c r="BBS102" s="291"/>
      <c r="BBT102" s="291"/>
      <c r="BBU102" s="291"/>
      <c r="BBV102" s="291"/>
      <c r="BBW102" s="291"/>
      <c r="BBX102" s="291"/>
      <c r="BBY102" s="291"/>
      <c r="BBZ102" s="291"/>
      <c r="BCA102" s="291"/>
      <c r="BCB102" s="291"/>
      <c r="BCC102" s="291"/>
      <c r="BCD102" s="291"/>
      <c r="BCE102" s="291"/>
      <c r="BCF102" s="291"/>
      <c r="BCG102" s="291"/>
      <c r="BCH102" s="291"/>
      <c r="BCI102" s="291"/>
      <c r="BCJ102" s="291"/>
      <c r="BCK102" s="291"/>
      <c r="BCL102" s="291"/>
      <c r="BCM102" s="291"/>
      <c r="BCN102" s="291"/>
      <c r="BCO102" s="291"/>
      <c r="BCP102" s="291"/>
      <c r="BCQ102" s="291"/>
      <c r="BCR102" s="291"/>
      <c r="BCS102" s="291"/>
      <c r="BCT102" s="291"/>
      <c r="BCU102" s="291"/>
      <c r="BCV102" s="291"/>
      <c r="BCW102" s="291"/>
      <c r="BCX102" s="291"/>
      <c r="BCY102" s="291"/>
      <c r="BCZ102" s="291"/>
      <c r="BDA102" s="291"/>
      <c r="BDB102" s="291"/>
      <c r="BDC102" s="291"/>
      <c r="BDD102" s="291"/>
      <c r="BDE102" s="291"/>
      <c r="BDF102" s="291"/>
      <c r="BDG102" s="291"/>
      <c r="BDH102" s="291"/>
      <c r="BDI102" s="291"/>
      <c r="BDJ102" s="291"/>
      <c r="BDK102" s="291"/>
      <c r="BDL102" s="291"/>
      <c r="BDM102" s="291"/>
      <c r="BDN102" s="291"/>
      <c r="BDO102" s="291"/>
      <c r="BDP102" s="291"/>
      <c r="BDQ102" s="291"/>
      <c r="BDR102" s="291"/>
      <c r="BDS102" s="291"/>
      <c r="BDT102" s="291"/>
      <c r="BDU102" s="291"/>
      <c r="BDV102" s="291"/>
      <c r="BDW102" s="291"/>
      <c r="BDX102" s="291"/>
      <c r="BDY102" s="291"/>
      <c r="BDZ102" s="291"/>
      <c r="BEA102" s="291"/>
      <c r="BEB102" s="291"/>
      <c r="BEC102" s="291"/>
      <c r="BED102" s="291"/>
      <c r="BEE102" s="291"/>
      <c r="BEF102" s="291"/>
      <c r="BEG102" s="291"/>
      <c r="BEH102" s="291"/>
      <c r="BEI102" s="291"/>
      <c r="BEJ102" s="291"/>
      <c r="BEK102" s="291"/>
      <c r="BEL102" s="291"/>
      <c r="BEM102" s="291"/>
      <c r="BEN102" s="291"/>
      <c r="BEO102" s="291"/>
      <c r="BEP102" s="291"/>
      <c r="BEQ102" s="291"/>
      <c r="BER102" s="291"/>
      <c r="BES102" s="291"/>
      <c r="BET102" s="291"/>
      <c r="BEU102" s="291"/>
      <c r="BEV102" s="291"/>
      <c r="BEW102" s="291"/>
      <c r="BEX102" s="291"/>
      <c r="BEY102" s="291"/>
      <c r="BEZ102" s="291"/>
      <c r="BFA102" s="291"/>
      <c r="BFB102" s="291"/>
      <c r="BFC102" s="291"/>
      <c r="BFD102" s="291"/>
      <c r="BFE102" s="291"/>
      <c r="BFF102" s="291"/>
      <c r="BFG102" s="291"/>
      <c r="BFH102" s="291"/>
      <c r="BFI102" s="291"/>
      <c r="BFJ102" s="291"/>
      <c r="BFK102" s="291"/>
      <c r="BFL102" s="291"/>
      <c r="BFM102" s="291"/>
      <c r="BFN102" s="291"/>
      <c r="BFO102" s="291"/>
      <c r="BFP102" s="291"/>
      <c r="BFQ102" s="291"/>
      <c r="BFR102" s="291"/>
      <c r="BFS102" s="291"/>
      <c r="BFT102" s="291"/>
      <c r="BFU102" s="291"/>
      <c r="BFV102" s="291"/>
      <c r="BFW102" s="291"/>
      <c r="BFX102" s="291"/>
      <c r="BFY102" s="291"/>
      <c r="BFZ102" s="291"/>
      <c r="BGA102" s="291"/>
      <c r="BGB102" s="291"/>
      <c r="BGC102" s="291"/>
      <c r="BGD102" s="291"/>
      <c r="BGE102" s="291"/>
      <c r="BGF102" s="291"/>
      <c r="BGG102" s="291"/>
      <c r="BGH102" s="291"/>
      <c r="BGI102" s="291"/>
      <c r="BGJ102" s="291"/>
      <c r="BGK102" s="291"/>
      <c r="BGL102" s="291"/>
      <c r="BGM102" s="291"/>
      <c r="BGN102" s="291"/>
      <c r="BGO102" s="170"/>
      <c r="BGP102" s="291"/>
      <c r="BGQ102" s="291"/>
      <c r="BGR102" s="291"/>
      <c r="BGS102" s="291"/>
      <c r="BGT102" s="291"/>
      <c r="BGU102" s="291"/>
      <c r="BGV102" s="291"/>
      <c r="BGW102" s="291"/>
      <c r="BGX102" s="291"/>
      <c r="BGY102" s="291"/>
      <c r="BGZ102" s="291"/>
      <c r="BHA102" s="291"/>
      <c r="BHB102" s="291"/>
      <c r="BHC102" s="291"/>
      <c r="BHD102" s="291"/>
      <c r="BHE102" s="291"/>
      <c r="BHF102" s="291"/>
      <c r="BHG102" s="291"/>
      <c r="BHH102" s="291"/>
      <c r="BHI102" s="291"/>
      <c r="BHJ102" s="291"/>
      <c r="BHK102" s="291"/>
      <c r="BHL102" s="291"/>
      <c r="BHM102" s="291"/>
      <c r="BHN102" s="291"/>
      <c r="BHO102" s="291"/>
      <c r="BHP102" s="291"/>
      <c r="BHQ102" s="291"/>
      <c r="BHR102" s="291"/>
      <c r="BHS102" s="291"/>
      <c r="BHT102" s="291"/>
      <c r="BHU102" s="291"/>
      <c r="BHV102" s="291"/>
      <c r="BHW102" s="291"/>
      <c r="BHX102" s="291"/>
      <c r="BHY102" s="291"/>
      <c r="BHZ102" s="291"/>
      <c r="BIA102" s="291"/>
      <c r="BIB102" s="291"/>
      <c r="BIC102" s="291"/>
      <c r="BID102" s="291"/>
      <c r="BIE102" s="291"/>
      <c r="BIF102" s="291"/>
      <c r="BIG102" s="291"/>
      <c r="BIH102" s="291"/>
      <c r="BII102" s="291"/>
      <c r="BIJ102" s="291"/>
      <c r="BIK102" s="291"/>
      <c r="BIL102" s="291"/>
      <c r="BIM102" s="291"/>
      <c r="BIN102" s="291"/>
      <c r="BIO102" s="291"/>
      <c r="BIP102" s="291"/>
      <c r="BIQ102" s="291"/>
      <c r="BIR102" s="291"/>
      <c r="BIS102" s="291"/>
      <c r="BIT102" s="291"/>
      <c r="BIU102" s="291"/>
      <c r="BIV102" s="291"/>
      <c r="BIW102" s="291"/>
      <c r="BIX102" s="291"/>
      <c r="BIY102" s="291"/>
      <c r="BIZ102" s="291"/>
      <c r="BJA102" s="291"/>
      <c r="BJB102" s="291"/>
      <c r="BJC102" s="291"/>
      <c r="BJD102" s="291"/>
      <c r="BJE102" s="291"/>
      <c r="BJF102" s="291"/>
      <c r="BJG102" s="291"/>
      <c r="BJH102" s="291"/>
      <c r="BJI102" s="291"/>
      <c r="BJJ102" s="291"/>
      <c r="BJK102" s="291"/>
      <c r="BJL102" s="291"/>
      <c r="BJM102" s="291"/>
      <c r="BJN102" s="291"/>
      <c r="BJO102" s="291"/>
      <c r="BJP102" s="291"/>
      <c r="BJQ102" s="291"/>
      <c r="BJR102" s="291"/>
      <c r="BJS102" s="291"/>
      <c r="BJT102" s="291"/>
      <c r="BJU102" s="291"/>
      <c r="BJV102" s="291"/>
      <c r="BJW102" s="291"/>
      <c r="BJX102" s="291"/>
      <c r="BJY102" s="291"/>
      <c r="BJZ102" s="291"/>
      <c r="BKA102" s="291"/>
      <c r="BKB102" s="291"/>
      <c r="BKC102" s="291"/>
      <c r="BKD102" s="291"/>
      <c r="BKE102" s="291"/>
      <c r="BKF102" s="291"/>
      <c r="BKG102" s="291"/>
      <c r="BKH102" s="291"/>
      <c r="BKI102" s="291"/>
      <c r="BKJ102" s="291"/>
      <c r="BKK102" s="291"/>
      <c r="BKL102" s="291"/>
      <c r="BKM102" s="291"/>
      <c r="BKN102" s="291"/>
      <c r="BKO102" s="291"/>
      <c r="BKP102" s="291"/>
      <c r="BKQ102" s="291"/>
      <c r="BKR102" s="291"/>
      <c r="BKS102" s="291"/>
      <c r="BKT102" s="291"/>
      <c r="BKU102" s="291"/>
      <c r="BKV102" s="291"/>
      <c r="BKW102" s="291"/>
      <c r="BKX102" s="291"/>
      <c r="BKY102" s="291"/>
      <c r="BKZ102" s="291"/>
      <c r="BLA102" s="291"/>
      <c r="BLB102" s="291"/>
      <c r="BLC102" s="291"/>
      <c r="BLD102" s="291"/>
      <c r="BLE102" s="291"/>
      <c r="BLF102" s="291"/>
      <c r="BLG102" s="291"/>
      <c r="BLH102" s="291"/>
      <c r="BLI102" s="291"/>
      <c r="BLJ102" s="291"/>
      <c r="BLK102" s="291"/>
      <c r="BLL102" s="291"/>
      <c r="BLM102" s="291"/>
      <c r="BLN102" s="291"/>
      <c r="BLO102" s="291"/>
      <c r="BLP102" s="291"/>
      <c r="BLQ102" s="291"/>
      <c r="BLR102" s="291"/>
      <c r="BLS102" s="291"/>
      <c r="BLT102" s="291"/>
      <c r="BLU102" s="291"/>
      <c r="BLV102" s="291"/>
      <c r="BLW102" s="291"/>
      <c r="BLX102" s="291"/>
      <c r="BLY102" s="291"/>
      <c r="BLZ102" s="291"/>
      <c r="BMA102" s="291"/>
      <c r="BMB102" s="291"/>
      <c r="BMC102" s="291"/>
      <c r="BMD102" s="291"/>
      <c r="BME102" s="291"/>
      <c r="BMF102" s="291"/>
      <c r="BMG102" s="291"/>
      <c r="BMH102" s="291"/>
      <c r="BMI102" s="291"/>
      <c r="BMJ102" s="291"/>
      <c r="BMK102" s="291"/>
      <c r="BML102" s="291"/>
      <c r="BMM102" s="291"/>
      <c r="BMN102" s="291"/>
      <c r="BMO102" s="291"/>
      <c r="BMP102" s="291"/>
      <c r="BMQ102" s="291"/>
      <c r="BMR102" s="291"/>
      <c r="BMS102" s="291"/>
      <c r="BMT102" s="291"/>
      <c r="BMU102" s="291"/>
      <c r="BMV102" s="291"/>
      <c r="BMW102" s="291"/>
      <c r="BMX102" s="291"/>
      <c r="BMY102" s="291"/>
      <c r="BMZ102" s="291"/>
      <c r="BNA102" s="291"/>
      <c r="BNB102" s="291"/>
      <c r="BNC102" s="291"/>
      <c r="BND102" s="291"/>
      <c r="BNE102" s="291"/>
      <c r="BNF102" s="291"/>
      <c r="BNG102" s="291"/>
      <c r="BNH102" s="291"/>
      <c r="BNI102" s="291"/>
      <c r="BNJ102" s="291"/>
      <c r="BNK102" s="291"/>
      <c r="BNL102" s="291"/>
      <c r="BNM102" s="291"/>
      <c r="BNN102" s="291"/>
      <c r="BNO102" s="291"/>
      <c r="BNP102" s="291"/>
      <c r="BNQ102" s="291"/>
      <c r="BNR102" s="291"/>
      <c r="BNS102" s="291"/>
      <c r="BNT102" s="291"/>
      <c r="BNU102" s="291"/>
      <c r="BNV102" s="291"/>
      <c r="BNW102" s="291"/>
      <c r="BNX102" s="291"/>
      <c r="BNY102" s="291"/>
      <c r="BNZ102" s="291"/>
      <c r="BOA102" s="291"/>
      <c r="BOB102" s="291"/>
      <c r="BOC102" s="291"/>
      <c r="BOD102" s="291"/>
      <c r="BOE102" s="291"/>
      <c r="BOF102" s="291"/>
      <c r="BOG102" s="291"/>
      <c r="BOH102" s="291"/>
      <c r="BOI102" s="291"/>
      <c r="BOJ102" s="291"/>
      <c r="BOK102" s="291"/>
      <c r="BOL102" s="291"/>
      <c r="BOM102" s="291"/>
      <c r="BON102" s="291"/>
      <c r="BOO102" s="291"/>
      <c r="BOP102" s="291"/>
      <c r="BOQ102" s="291"/>
      <c r="BOR102" s="291"/>
      <c r="BOS102" s="291"/>
      <c r="BOT102" s="291"/>
      <c r="BOU102" s="291"/>
      <c r="BOV102" s="291"/>
      <c r="BOW102" s="291"/>
      <c r="BOX102" s="291"/>
      <c r="BOY102" s="291"/>
      <c r="BOZ102" s="291"/>
      <c r="BPA102" s="291"/>
      <c r="BPB102" s="291"/>
      <c r="BPC102" s="291"/>
      <c r="BPD102" s="291"/>
      <c r="BPE102" s="291"/>
      <c r="BPF102" s="291"/>
      <c r="BPG102" s="291"/>
      <c r="BPH102" s="291"/>
      <c r="BPI102" s="291"/>
      <c r="BPJ102" s="291"/>
      <c r="BPK102" s="291"/>
      <c r="BPL102" s="291"/>
      <c r="BPM102" s="291"/>
      <c r="BPN102" s="291"/>
      <c r="BPO102" s="291"/>
      <c r="BPP102" s="291"/>
      <c r="BPQ102" s="291"/>
      <c r="BPR102" s="291"/>
      <c r="BPS102" s="291"/>
      <c r="BPT102" s="291"/>
      <c r="BPU102" s="291"/>
      <c r="BPV102" s="291"/>
      <c r="BPW102" s="291"/>
      <c r="BPX102" s="291"/>
      <c r="BPY102" s="291"/>
      <c r="BPZ102" s="291"/>
      <c r="BQA102" s="291"/>
      <c r="BQB102" s="291"/>
      <c r="BQC102" s="291"/>
      <c r="BQD102" s="291"/>
      <c r="BQE102" s="291"/>
      <c r="BQF102" s="291"/>
      <c r="BQG102" s="291"/>
      <c r="BQH102" s="291"/>
      <c r="BQI102" s="291"/>
      <c r="BQJ102" s="291"/>
      <c r="BQK102" s="170"/>
      <c r="BQL102" s="291"/>
      <c r="BQM102" s="291"/>
      <c r="BQN102" s="291"/>
      <c r="BQO102" s="291"/>
      <c r="BQP102" s="291"/>
      <c r="BQQ102" s="291"/>
      <c r="BQR102" s="291"/>
      <c r="BQS102" s="291"/>
      <c r="BQT102" s="291"/>
      <c r="BQU102" s="291"/>
      <c r="BQV102" s="291"/>
      <c r="BQW102" s="291"/>
      <c r="BQX102" s="291"/>
      <c r="BQY102" s="291"/>
      <c r="BQZ102" s="291"/>
      <c r="BRA102" s="291"/>
      <c r="BRB102" s="291"/>
      <c r="BRC102" s="291"/>
      <c r="BRD102" s="291"/>
      <c r="BRE102" s="291"/>
      <c r="BRF102" s="291"/>
      <c r="BRG102" s="291"/>
      <c r="BRH102" s="291"/>
      <c r="BRI102" s="291"/>
      <c r="BRJ102" s="291"/>
      <c r="BRK102" s="291"/>
      <c r="BRL102" s="291"/>
      <c r="BRM102" s="291"/>
      <c r="BRN102" s="291"/>
      <c r="BRO102" s="291"/>
      <c r="BRP102" s="291"/>
      <c r="BRQ102" s="291"/>
      <c r="BRR102" s="291"/>
      <c r="BRS102" s="291"/>
      <c r="BRT102" s="291"/>
      <c r="BRU102" s="291"/>
      <c r="BRV102" s="291"/>
      <c r="BRW102" s="291"/>
      <c r="BRX102" s="291"/>
      <c r="BRY102" s="291"/>
      <c r="BRZ102" s="291"/>
      <c r="BSA102" s="291"/>
      <c r="BSB102" s="291"/>
      <c r="BSC102" s="291"/>
      <c r="BSD102" s="291"/>
      <c r="BSE102" s="291"/>
      <c r="BSF102" s="291"/>
      <c r="BSG102" s="291"/>
      <c r="BSH102" s="291"/>
      <c r="BSI102" s="291"/>
      <c r="BSJ102" s="291"/>
      <c r="BSK102" s="291"/>
      <c r="BSL102" s="291"/>
      <c r="BSM102" s="291"/>
      <c r="BSN102" s="291"/>
      <c r="BSO102" s="291"/>
      <c r="BSP102" s="291"/>
      <c r="BSQ102" s="291"/>
      <c r="BSR102" s="291"/>
      <c r="BSS102" s="291"/>
      <c r="BST102" s="291"/>
      <c r="BSU102" s="291"/>
      <c r="BSV102" s="291"/>
      <c r="BSW102" s="291"/>
      <c r="BSX102" s="291"/>
      <c r="BSY102" s="291"/>
      <c r="BSZ102" s="291"/>
      <c r="BTA102" s="291"/>
      <c r="BTB102" s="291"/>
      <c r="BTC102" s="291"/>
      <c r="BTD102" s="291"/>
      <c r="BTE102" s="291"/>
      <c r="BTF102" s="291"/>
      <c r="BTG102" s="291"/>
      <c r="BTH102" s="291"/>
      <c r="BTI102" s="291"/>
      <c r="BTJ102" s="291"/>
      <c r="BTK102" s="291"/>
      <c r="BTL102" s="291"/>
      <c r="BTM102" s="291"/>
      <c r="BTN102" s="291"/>
      <c r="BTO102" s="291"/>
      <c r="BTP102" s="291"/>
      <c r="BTQ102" s="291"/>
      <c r="BTR102" s="291"/>
      <c r="BTS102" s="291"/>
      <c r="BTT102" s="291"/>
      <c r="BTU102" s="291"/>
      <c r="BTV102" s="291"/>
      <c r="BTW102" s="291"/>
      <c r="BTX102" s="291"/>
      <c r="BTY102" s="291"/>
      <c r="BTZ102" s="291"/>
      <c r="BUA102" s="291"/>
      <c r="BUB102" s="291"/>
      <c r="BUC102" s="291"/>
      <c r="BUD102" s="291"/>
      <c r="BUE102" s="291"/>
      <c r="BUF102" s="291"/>
      <c r="BUG102" s="291"/>
      <c r="BUH102" s="291"/>
      <c r="BUI102" s="291"/>
      <c r="BUJ102" s="291"/>
      <c r="BUK102" s="291"/>
      <c r="BUL102" s="291"/>
      <c r="BUM102" s="291"/>
      <c r="BUN102" s="291"/>
      <c r="BUO102" s="291"/>
      <c r="BUP102" s="291"/>
      <c r="BUQ102" s="291"/>
      <c r="BUR102" s="291"/>
      <c r="BUS102" s="291"/>
      <c r="BUT102" s="291"/>
      <c r="BUU102" s="291"/>
      <c r="BUV102" s="291"/>
      <c r="BUW102" s="291"/>
      <c r="BUX102" s="291"/>
      <c r="BUY102" s="291"/>
      <c r="BUZ102" s="291"/>
      <c r="BVA102" s="291"/>
      <c r="BVB102" s="291"/>
      <c r="BVC102" s="291"/>
      <c r="BVD102" s="291"/>
      <c r="BVE102" s="291"/>
      <c r="BVF102" s="291"/>
      <c r="BVG102" s="291"/>
      <c r="BVH102" s="291"/>
      <c r="BVI102" s="291"/>
      <c r="BVJ102" s="291"/>
      <c r="BVK102" s="291"/>
      <c r="BVL102" s="291"/>
      <c r="BVM102" s="291"/>
      <c r="BVN102" s="291"/>
      <c r="BVO102" s="291"/>
      <c r="BVP102" s="291"/>
      <c r="BVQ102" s="291"/>
      <c r="BVR102" s="291"/>
      <c r="BVS102" s="291"/>
      <c r="BVT102" s="291"/>
      <c r="BVU102" s="291"/>
      <c r="BVV102" s="291"/>
      <c r="BVW102" s="291"/>
      <c r="BVX102" s="291"/>
      <c r="BVY102" s="291"/>
      <c r="BVZ102" s="291"/>
      <c r="BWA102" s="291"/>
      <c r="BWB102" s="291"/>
      <c r="BWC102" s="291"/>
      <c r="BWD102" s="291"/>
      <c r="BWE102" s="291"/>
      <c r="BWF102" s="291"/>
      <c r="BWG102" s="291"/>
      <c r="BWH102" s="291"/>
      <c r="BWI102" s="291"/>
      <c r="BWJ102" s="291"/>
      <c r="BWK102" s="291"/>
      <c r="BWL102" s="291"/>
      <c r="BWM102" s="291"/>
      <c r="BWN102" s="291"/>
      <c r="BWO102" s="291"/>
      <c r="BWP102" s="291"/>
      <c r="BWQ102" s="291"/>
      <c r="BWR102" s="291"/>
      <c r="BWS102" s="291"/>
      <c r="BWT102" s="291"/>
      <c r="BWU102" s="291"/>
      <c r="BWV102" s="291"/>
      <c r="BWW102" s="291"/>
      <c r="BWX102" s="291"/>
      <c r="BWY102" s="291"/>
      <c r="BWZ102" s="291"/>
      <c r="BXA102" s="291"/>
      <c r="BXB102" s="291"/>
      <c r="BXC102" s="291"/>
      <c r="BXD102" s="291"/>
      <c r="BXE102" s="291"/>
      <c r="BXF102" s="291"/>
      <c r="BXG102" s="291"/>
      <c r="BXH102" s="291"/>
      <c r="BXI102" s="291"/>
      <c r="BXJ102" s="291"/>
      <c r="BXK102" s="291"/>
      <c r="BXL102" s="291"/>
      <c r="BXM102" s="291"/>
      <c r="BXN102" s="291"/>
      <c r="BXO102" s="291"/>
      <c r="BXP102" s="291"/>
      <c r="BXQ102" s="291"/>
      <c r="BXR102" s="291"/>
      <c r="BXS102" s="291"/>
      <c r="BXT102" s="291"/>
      <c r="BXU102" s="291"/>
      <c r="BXV102" s="291"/>
      <c r="BXW102" s="291"/>
      <c r="BXX102" s="291"/>
      <c r="BXY102" s="291"/>
      <c r="BXZ102" s="291"/>
      <c r="BYA102" s="291"/>
      <c r="BYB102" s="291"/>
      <c r="BYC102" s="291"/>
      <c r="BYD102" s="291"/>
      <c r="BYE102" s="291"/>
      <c r="BYF102" s="291"/>
      <c r="BYG102" s="291"/>
      <c r="BYH102" s="291"/>
      <c r="BYI102" s="291"/>
      <c r="BYJ102" s="291"/>
      <c r="BYK102" s="291"/>
      <c r="BYL102" s="291"/>
      <c r="BYM102" s="291"/>
      <c r="BYN102" s="291"/>
      <c r="BYO102" s="291"/>
      <c r="BYP102" s="291"/>
      <c r="BYQ102" s="291"/>
      <c r="BYR102" s="291"/>
      <c r="BYS102" s="291"/>
      <c r="BYT102" s="291"/>
      <c r="BYU102" s="291"/>
      <c r="BYV102" s="291"/>
      <c r="BYW102" s="291"/>
      <c r="BYX102" s="291"/>
      <c r="BYY102" s="291"/>
      <c r="BYZ102" s="291"/>
      <c r="BZA102" s="291"/>
      <c r="BZB102" s="291"/>
      <c r="BZC102" s="291"/>
      <c r="BZD102" s="291"/>
      <c r="BZE102" s="291"/>
      <c r="BZF102" s="291"/>
      <c r="BZG102" s="291"/>
      <c r="BZH102" s="291"/>
      <c r="BZI102" s="291"/>
      <c r="BZJ102" s="291"/>
      <c r="BZK102" s="291"/>
      <c r="BZL102" s="291"/>
      <c r="BZM102" s="291"/>
      <c r="BZN102" s="291"/>
      <c r="BZO102" s="291"/>
      <c r="BZP102" s="291"/>
      <c r="BZQ102" s="291"/>
      <c r="BZR102" s="291"/>
      <c r="BZS102" s="291"/>
      <c r="BZT102" s="291"/>
      <c r="BZU102" s="291"/>
      <c r="BZV102" s="291"/>
      <c r="BZW102" s="291"/>
      <c r="BZX102" s="291"/>
      <c r="BZY102" s="291"/>
      <c r="BZZ102" s="291"/>
      <c r="CAA102" s="291"/>
      <c r="CAB102" s="291"/>
      <c r="CAC102" s="291"/>
      <c r="CAD102" s="291"/>
      <c r="CAE102" s="291"/>
      <c r="CAF102" s="291"/>
      <c r="CAG102" s="170"/>
      <c r="CAH102" s="291"/>
      <c r="CAI102" s="291"/>
      <c r="CAJ102" s="291"/>
      <c r="CAK102" s="291"/>
      <c r="CAL102" s="291"/>
      <c r="CAM102" s="291"/>
      <c r="CAN102" s="291"/>
      <c r="CAO102" s="291"/>
      <c r="CAP102" s="291"/>
      <c r="CAQ102" s="291"/>
      <c r="CAR102" s="291"/>
      <c r="CAS102" s="291"/>
      <c r="CAT102" s="291"/>
      <c r="CAU102" s="291"/>
      <c r="CAV102" s="291"/>
      <c r="CAW102" s="291"/>
      <c r="CAX102" s="291"/>
      <c r="CAY102" s="291"/>
      <c r="CAZ102" s="291"/>
      <c r="CBA102" s="291"/>
      <c r="CBB102" s="291"/>
      <c r="CBC102" s="291"/>
      <c r="CBD102" s="291"/>
      <c r="CBE102" s="291"/>
      <c r="CBF102" s="291"/>
      <c r="CBG102" s="291"/>
      <c r="CBH102" s="291"/>
      <c r="CBI102" s="291"/>
      <c r="CBJ102" s="291"/>
      <c r="CBK102" s="291"/>
      <c r="CBL102" s="291"/>
      <c r="CBM102" s="291"/>
      <c r="CBN102" s="291"/>
      <c r="CBO102" s="291"/>
      <c r="CBP102" s="291"/>
      <c r="CBQ102" s="291"/>
      <c r="CBR102" s="291"/>
      <c r="CBS102" s="291"/>
      <c r="CBT102" s="291"/>
      <c r="CBU102" s="291"/>
      <c r="CBV102" s="291"/>
      <c r="CBW102" s="291"/>
      <c r="CBX102" s="291"/>
      <c r="CBY102" s="291"/>
      <c r="CBZ102" s="291"/>
      <c r="CCA102" s="291"/>
      <c r="CCB102" s="291"/>
      <c r="CCC102" s="291"/>
      <c r="CCD102" s="291"/>
      <c r="CCE102" s="291"/>
      <c r="CCF102" s="291"/>
      <c r="CCG102" s="291"/>
      <c r="CCH102" s="291"/>
      <c r="CCI102" s="291"/>
      <c r="CCJ102" s="291"/>
      <c r="CCK102" s="291"/>
      <c r="CCL102" s="291"/>
      <c r="CCM102" s="291"/>
      <c r="CCN102" s="291"/>
      <c r="CCO102" s="291"/>
      <c r="CCP102" s="291"/>
      <c r="CCQ102" s="291"/>
      <c r="CCR102" s="291"/>
      <c r="CCS102" s="291"/>
      <c r="CCT102" s="291"/>
      <c r="CCU102" s="291"/>
      <c r="CCV102" s="291"/>
      <c r="CCW102" s="291"/>
      <c r="CCX102" s="291"/>
      <c r="CCY102" s="291"/>
      <c r="CCZ102" s="291"/>
      <c r="CDA102" s="291"/>
      <c r="CDB102" s="291"/>
      <c r="CDC102" s="291"/>
      <c r="CDD102" s="291"/>
      <c r="CDE102" s="291"/>
      <c r="CDF102" s="291"/>
      <c r="CDG102" s="291"/>
      <c r="CDH102" s="291"/>
      <c r="CDI102" s="291"/>
      <c r="CDJ102" s="291"/>
      <c r="CDK102" s="291"/>
      <c r="CDL102" s="291"/>
      <c r="CDM102" s="291"/>
      <c r="CDN102" s="291"/>
      <c r="CDO102" s="291"/>
      <c r="CDP102" s="291"/>
      <c r="CDQ102" s="291"/>
      <c r="CDR102" s="291"/>
      <c r="CDS102" s="291"/>
      <c r="CDT102" s="291"/>
      <c r="CDU102" s="291"/>
      <c r="CDV102" s="291"/>
      <c r="CDW102" s="291"/>
      <c r="CDX102" s="291"/>
      <c r="CDY102" s="291"/>
      <c r="CDZ102" s="291"/>
      <c r="CEA102" s="291"/>
      <c r="CEB102" s="291"/>
      <c r="CEC102" s="291"/>
      <c r="CED102" s="291"/>
      <c r="CEE102" s="291"/>
      <c r="CEF102" s="291"/>
      <c r="CEG102" s="291"/>
      <c r="CEH102" s="291"/>
      <c r="CEI102" s="291"/>
      <c r="CEJ102" s="291"/>
      <c r="CEK102" s="291"/>
      <c r="CEL102" s="291"/>
      <c r="CEM102" s="291"/>
      <c r="CEN102" s="291"/>
      <c r="CEO102" s="291"/>
      <c r="CEP102" s="291"/>
      <c r="CEQ102" s="291"/>
      <c r="CER102" s="291"/>
      <c r="CES102" s="291"/>
      <c r="CET102" s="291"/>
      <c r="CEU102" s="291"/>
      <c r="CEV102" s="291"/>
      <c r="CEW102" s="291"/>
      <c r="CEX102" s="291"/>
      <c r="CEY102" s="291"/>
      <c r="CEZ102" s="291"/>
      <c r="CFA102" s="291"/>
      <c r="CFB102" s="291"/>
      <c r="CFC102" s="291"/>
      <c r="CFD102" s="291"/>
      <c r="CFE102" s="291"/>
      <c r="CFF102" s="291"/>
      <c r="CFG102" s="291"/>
      <c r="CFH102" s="291"/>
      <c r="CFI102" s="291"/>
      <c r="CFJ102" s="291"/>
      <c r="CFK102" s="291"/>
      <c r="CFL102" s="291"/>
      <c r="CFM102" s="291"/>
      <c r="CFN102" s="291"/>
      <c r="CFO102" s="291"/>
      <c r="CFP102" s="291"/>
      <c r="CFQ102" s="291"/>
      <c r="CFR102" s="291"/>
      <c r="CFS102" s="291"/>
      <c r="CFT102" s="291"/>
      <c r="CFU102" s="291"/>
      <c r="CFV102" s="291"/>
      <c r="CFW102" s="291"/>
      <c r="CFX102" s="291"/>
      <c r="CFY102" s="291"/>
      <c r="CFZ102" s="291"/>
      <c r="CGA102" s="291"/>
      <c r="CGB102" s="291"/>
      <c r="CGC102" s="291"/>
      <c r="CGD102" s="291"/>
      <c r="CGE102" s="291"/>
      <c r="CGF102" s="291"/>
      <c r="CGG102" s="291"/>
      <c r="CGH102" s="291"/>
      <c r="CGI102" s="291"/>
      <c r="CGJ102" s="291"/>
      <c r="CGK102" s="291"/>
      <c r="CGL102" s="291"/>
      <c r="CGM102" s="291"/>
      <c r="CGN102" s="291"/>
      <c r="CGO102" s="291"/>
      <c r="CGP102" s="291"/>
      <c r="CGQ102" s="291"/>
      <c r="CGR102" s="291"/>
      <c r="CGS102" s="291"/>
      <c r="CGT102" s="291"/>
      <c r="CGU102" s="291"/>
      <c r="CGV102" s="291"/>
      <c r="CGW102" s="291"/>
      <c r="CGX102" s="291"/>
      <c r="CGY102" s="291"/>
      <c r="CGZ102" s="291"/>
      <c r="CHA102" s="291"/>
      <c r="CHB102" s="291"/>
      <c r="CHC102" s="291"/>
      <c r="CHD102" s="291"/>
      <c r="CHE102" s="291"/>
      <c r="CHF102" s="291"/>
      <c r="CHG102" s="291"/>
      <c r="CHH102" s="291"/>
      <c r="CHI102" s="291"/>
      <c r="CHJ102" s="291"/>
      <c r="CHK102" s="291"/>
      <c r="CHL102" s="291"/>
      <c r="CHM102" s="291"/>
      <c r="CHN102" s="291"/>
      <c r="CHO102" s="291"/>
      <c r="CHP102" s="291"/>
      <c r="CHQ102" s="291"/>
      <c r="CHR102" s="291"/>
      <c r="CHS102" s="291"/>
      <c r="CHT102" s="291"/>
      <c r="CHU102" s="291"/>
      <c r="CHV102" s="291"/>
      <c r="CHW102" s="291"/>
      <c r="CHX102" s="291"/>
      <c r="CHY102" s="291"/>
      <c r="CHZ102" s="291"/>
      <c r="CIA102" s="291"/>
      <c r="CIB102" s="291"/>
      <c r="CIC102" s="291"/>
      <c r="CID102" s="291"/>
      <c r="CIE102" s="291"/>
      <c r="CIF102" s="291"/>
      <c r="CIG102" s="291"/>
      <c r="CIH102" s="291"/>
      <c r="CII102" s="291"/>
      <c r="CIJ102" s="291"/>
      <c r="CIK102" s="291"/>
      <c r="CIL102" s="291"/>
      <c r="CIM102" s="291"/>
      <c r="CIN102" s="291"/>
      <c r="CIO102" s="291"/>
      <c r="CIP102" s="291"/>
      <c r="CIQ102" s="291"/>
      <c r="CIR102" s="291"/>
      <c r="CIS102" s="291"/>
      <c r="CIT102" s="291"/>
      <c r="CIU102" s="291"/>
      <c r="CIV102" s="291"/>
      <c r="CIW102" s="291"/>
      <c r="CIX102" s="291"/>
      <c r="CIY102" s="291"/>
      <c r="CIZ102" s="291"/>
      <c r="CJA102" s="291"/>
      <c r="CJB102" s="291"/>
      <c r="CJC102" s="291"/>
      <c r="CJD102" s="291"/>
      <c r="CJE102" s="291"/>
      <c r="CJF102" s="291"/>
      <c r="CJG102" s="291"/>
      <c r="CJH102" s="291"/>
      <c r="CJI102" s="291"/>
      <c r="CJJ102" s="291"/>
      <c r="CJK102" s="291"/>
      <c r="CJL102" s="291"/>
      <c r="CJM102" s="291"/>
      <c r="CJN102" s="291"/>
      <c r="CJO102" s="291"/>
      <c r="CJP102" s="291"/>
      <c r="CJQ102" s="291"/>
      <c r="CJR102" s="291"/>
      <c r="CJS102" s="291"/>
      <c r="CJT102" s="291"/>
      <c r="CJU102" s="291"/>
      <c r="CJV102" s="291"/>
      <c r="CJW102" s="291"/>
      <c r="CJX102" s="291"/>
      <c r="CJY102" s="291"/>
      <c r="CJZ102" s="291"/>
      <c r="CKA102" s="291"/>
      <c r="CKB102" s="291"/>
      <c r="CKC102" s="170"/>
      <c r="CKD102" s="291"/>
      <c r="CKE102" s="291"/>
      <c r="CKF102" s="291"/>
      <c r="CKG102" s="291"/>
      <c r="CKH102" s="291"/>
      <c r="CKI102" s="291"/>
      <c r="CKJ102" s="291"/>
      <c r="CKK102" s="291"/>
      <c r="CKL102" s="291"/>
      <c r="CKM102" s="291"/>
      <c r="CKN102" s="291"/>
      <c r="CKO102" s="291"/>
      <c r="CKP102" s="291"/>
      <c r="CKQ102" s="291"/>
      <c r="CKR102" s="291"/>
      <c r="CKS102" s="291"/>
      <c r="CKT102" s="291"/>
      <c r="CKU102" s="291"/>
      <c r="CKV102" s="291"/>
      <c r="CKW102" s="291"/>
      <c r="CKX102" s="291"/>
      <c r="CKY102" s="291"/>
      <c r="CKZ102" s="291"/>
      <c r="CLA102" s="291"/>
      <c r="CLB102" s="291"/>
      <c r="CLC102" s="291"/>
      <c r="CLD102" s="291"/>
      <c r="CLE102" s="291"/>
      <c r="CLF102" s="291"/>
      <c r="CLG102" s="291"/>
      <c r="CLH102" s="291"/>
      <c r="CLI102" s="291"/>
      <c r="CLJ102" s="291"/>
      <c r="CLK102" s="291"/>
      <c r="CLL102" s="291"/>
      <c r="CLM102" s="291"/>
      <c r="CLN102" s="291"/>
      <c r="CLO102" s="291"/>
      <c r="CLP102" s="291"/>
      <c r="CLQ102" s="291"/>
      <c r="CLR102" s="291"/>
      <c r="CLS102" s="291"/>
      <c r="CLT102" s="291"/>
      <c r="CLU102" s="291"/>
      <c r="CLV102" s="291"/>
      <c r="CLW102" s="291"/>
      <c r="CLX102" s="291"/>
      <c r="CLY102" s="291"/>
      <c r="CLZ102" s="291"/>
      <c r="CMA102" s="291"/>
      <c r="CMB102" s="291"/>
      <c r="CMC102" s="291"/>
      <c r="CMD102" s="291"/>
      <c r="CME102" s="291"/>
      <c r="CMF102" s="291"/>
      <c r="CMG102" s="291"/>
      <c r="CMH102" s="291"/>
      <c r="CMI102" s="291"/>
      <c r="CMJ102" s="291"/>
      <c r="CMK102" s="291"/>
      <c r="CML102" s="291"/>
      <c r="CMM102" s="291"/>
      <c r="CMN102" s="291"/>
      <c r="CMO102" s="291"/>
      <c r="CMP102" s="291"/>
      <c r="CMQ102" s="291"/>
      <c r="CMR102" s="291"/>
      <c r="CMS102" s="291"/>
      <c r="CMT102" s="291"/>
      <c r="CMU102" s="291"/>
      <c r="CMV102" s="291"/>
      <c r="CMW102" s="291"/>
      <c r="CMX102" s="291"/>
      <c r="CMY102" s="291"/>
      <c r="CMZ102" s="291"/>
      <c r="CNA102" s="291"/>
      <c r="CNB102" s="291"/>
      <c r="CNC102" s="291"/>
      <c r="CND102" s="291"/>
      <c r="CNE102" s="291"/>
      <c r="CNF102" s="291"/>
      <c r="CNG102" s="291"/>
      <c r="CNH102" s="291"/>
      <c r="CNI102" s="291"/>
      <c r="CNJ102" s="291"/>
      <c r="CNK102" s="291"/>
      <c r="CNL102" s="291"/>
      <c r="CNM102" s="291"/>
      <c r="CNN102" s="291"/>
      <c r="CNO102" s="291"/>
      <c r="CNP102" s="291"/>
      <c r="CNQ102" s="291"/>
      <c r="CNR102" s="291"/>
      <c r="CNS102" s="291"/>
      <c r="CNT102" s="291"/>
      <c r="CNU102" s="291"/>
      <c r="CNV102" s="291"/>
      <c r="CNW102" s="291"/>
      <c r="CNX102" s="291"/>
      <c r="CNY102" s="291"/>
      <c r="CNZ102" s="291"/>
      <c r="COA102" s="291"/>
      <c r="COB102" s="291"/>
      <c r="COC102" s="291"/>
      <c r="COD102" s="291"/>
      <c r="COE102" s="291"/>
      <c r="COF102" s="291"/>
      <c r="COG102" s="291"/>
      <c r="COH102" s="291"/>
      <c r="COI102" s="291"/>
      <c r="COJ102" s="291"/>
      <c r="COK102" s="291"/>
      <c r="COL102" s="291"/>
      <c r="COM102" s="291"/>
      <c r="CON102" s="291"/>
      <c r="COO102" s="291"/>
      <c r="COP102" s="291"/>
      <c r="COQ102" s="291"/>
      <c r="COR102" s="291"/>
      <c r="COS102" s="291"/>
      <c r="COT102" s="291"/>
      <c r="COU102" s="291"/>
      <c r="COV102" s="291"/>
      <c r="COW102" s="291"/>
      <c r="COX102" s="291"/>
      <c r="COY102" s="291"/>
      <c r="COZ102" s="291"/>
      <c r="CPA102" s="291"/>
      <c r="CPB102" s="291"/>
      <c r="CPC102" s="291"/>
      <c r="CPD102" s="291"/>
      <c r="CPE102" s="291"/>
      <c r="CPF102" s="291"/>
      <c r="CPG102" s="291"/>
      <c r="CPH102" s="291"/>
      <c r="CPI102" s="291"/>
      <c r="CPJ102" s="291"/>
      <c r="CPK102" s="291"/>
      <c r="CPL102" s="291"/>
      <c r="CPM102" s="291"/>
      <c r="CPN102" s="291"/>
      <c r="CPO102" s="291"/>
      <c r="CPP102" s="291"/>
      <c r="CPQ102" s="291"/>
      <c r="CPR102" s="291"/>
      <c r="CPS102" s="291"/>
      <c r="CPT102" s="291"/>
      <c r="CPU102" s="291"/>
      <c r="CPV102" s="291"/>
      <c r="CPW102" s="291"/>
      <c r="CPX102" s="291"/>
      <c r="CPY102" s="291"/>
      <c r="CPZ102" s="291"/>
      <c r="CQA102" s="291"/>
      <c r="CQB102" s="291"/>
      <c r="CQC102" s="291"/>
      <c r="CQD102" s="291"/>
      <c r="CQE102" s="291"/>
      <c r="CQF102" s="291"/>
      <c r="CQG102" s="291"/>
      <c r="CQH102" s="291"/>
      <c r="CQI102" s="291"/>
      <c r="CQJ102" s="291"/>
      <c r="CQK102" s="291"/>
      <c r="CQL102" s="291"/>
      <c r="CQM102" s="291"/>
      <c r="CQN102" s="291"/>
      <c r="CQO102" s="291"/>
      <c r="CQP102" s="291"/>
      <c r="CQQ102" s="291"/>
      <c r="CQR102" s="291"/>
      <c r="CQS102" s="291"/>
      <c r="CQT102" s="291"/>
      <c r="CQU102" s="291"/>
      <c r="CQV102" s="291"/>
      <c r="CQW102" s="291"/>
      <c r="CQX102" s="291"/>
      <c r="CQY102" s="291"/>
      <c r="CQZ102" s="291"/>
      <c r="CRA102" s="291"/>
      <c r="CRB102" s="291"/>
      <c r="CRC102" s="291"/>
      <c r="CRD102" s="291"/>
      <c r="CRE102" s="291"/>
      <c r="CRF102" s="291"/>
      <c r="CRG102" s="291"/>
      <c r="CRH102" s="291"/>
      <c r="CRI102" s="291"/>
      <c r="CRJ102" s="291"/>
      <c r="CRK102" s="291"/>
      <c r="CRL102" s="291"/>
      <c r="CRM102" s="291"/>
      <c r="CRN102" s="291"/>
      <c r="CRO102" s="291"/>
      <c r="CRP102" s="291"/>
      <c r="CRQ102" s="291"/>
      <c r="CRR102" s="291"/>
      <c r="CRS102" s="291"/>
      <c r="CRT102" s="291"/>
      <c r="CRU102" s="291"/>
      <c r="CRV102" s="291"/>
      <c r="CRW102" s="291"/>
      <c r="CRX102" s="291"/>
      <c r="CRY102" s="291"/>
      <c r="CRZ102" s="291"/>
      <c r="CSA102" s="291"/>
      <c r="CSB102" s="291"/>
      <c r="CSC102" s="291"/>
      <c r="CSD102" s="291"/>
      <c r="CSE102" s="291"/>
      <c r="CSF102" s="291"/>
      <c r="CSG102" s="291"/>
      <c r="CSH102" s="291"/>
      <c r="CSI102" s="291"/>
      <c r="CSJ102" s="291"/>
      <c r="CSK102" s="291"/>
      <c r="CSL102" s="291"/>
      <c r="CSM102" s="291"/>
      <c r="CSN102" s="291"/>
      <c r="CSO102" s="291"/>
      <c r="CSP102" s="291"/>
      <c r="CSQ102" s="291"/>
      <c r="CSR102" s="291"/>
      <c r="CSS102" s="291"/>
      <c r="CST102" s="291"/>
      <c r="CSU102" s="291"/>
      <c r="CSV102" s="291"/>
      <c r="CSW102" s="291"/>
      <c r="CSX102" s="291"/>
      <c r="CSY102" s="291"/>
      <c r="CSZ102" s="291"/>
      <c r="CTA102" s="291"/>
      <c r="CTB102" s="291"/>
      <c r="CTC102" s="291"/>
      <c r="CTD102" s="291"/>
      <c r="CTE102" s="291"/>
      <c r="CTF102" s="291"/>
      <c r="CTG102" s="291"/>
      <c r="CTH102" s="291"/>
      <c r="CTI102" s="291"/>
      <c r="CTJ102" s="291"/>
      <c r="CTK102" s="291"/>
      <c r="CTL102" s="291"/>
      <c r="CTM102" s="291"/>
      <c r="CTN102" s="291"/>
      <c r="CTO102" s="291"/>
      <c r="CTP102" s="291"/>
      <c r="CTQ102" s="291"/>
      <c r="CTR102" s="291"/>
      <c r="CTS102" s="291"/>
      <c r="CTT102" s="291"/>
      <c r="CTU102" s="291"/>
      <c r="CTV102" s="291"/>
      <c r="CTW102" s="291"/>
      <c r="CTX102" s="291"/>
      <c r="CTY102" s="170"/>
      <c r="CTZ102" s="291"/>
      <c r="CUA102" s="291"/>
      <c r="CUB102" s="291"/>
      <c r="CUC102" s="291"/>
      <c r="CUD102" s="291"/>
      <c r="CUE102" s="291"/>
      <c r="CUF102" s="291"/>
      <c r="CUG102" s="291"/>
      <c r="CUH102" s="291"/>
      <c r="CUI102" s="291"/>
      <c r="CUJ102" s="291"/>
      <c r="CUK102" s="291"/>
      <c r="CUL102" s="291"/>
      <c r="CUM102" s="291"/>
      <c r="CUN102" s="291"/>
      <c r="CUO102" s="291"/>
      <c r="CUP102" s="291"/>
      <c r="CUQ102" s="291"/>
      <c r="CUR102" s="291"/>
      <c r="CUS102" s="291"/>
      <c r="CUT102" s="291"/>
      <c r="CUU102" s="291"/>
      <c r="CUV102" s="291"/>
      <c r="CUW102" s="291"/>
      <c r="CUX102" s="291"/>
      <c r="CUY102" s="291"/>
      <c r="CUZ102" s="291"/>
      <c r="CVA102" s="291"/>
      <c r="CVB102" s="291"/>
      <c r="CVC102" s="291"/>
      <c r="CVD102" s="291"/>
      <c r="CVE102" s="291"/>
      <c r="CVF102" s="291"/>
      <c r="CVG102" s="291"/>
      <c r="CVH102" s="291"/>
      <c r="CVI102" s="291"/>
      <c r="CVJ102" s="291"/>
      <c r="CVK102" s="291"/>
      <c r="CVL102" s="291"/>
      <c r="CVM102" s="291"/>
      <c r="CVN102" s="291"/>
      <c r="CVO102" s="291"/>
      <c r="CVP102" s="291"/>
      <c r="CVQ102" s="291"/>
      <c r="CVR102" s="291"/>
      <c r="CVS102" s="291"/>
      <c r="CVT102" s="291"/>
      <c r="CVU102" s="291"/>
      <c r="CVV102" s="291"/>
      <c r="CVW102" s="291"/>
      <c r="CVX102" s="291"/>
      <c r="CVY102" s="291"/>
      <c r="CVZ102" s="291"/>
      <c r="CWA102" s="291"/>
      <c r="CWB102" s="291"/>
      <c r="CWC102" s="291"/>
      <c r="CWD102" s="291"/>
      <c r="CWE102" s="291"/>
      <c r="CWF102" s="291"/>
      <c r="CWG102" s="291"/>
      <c r="CWH102" s="291"/>
      <c r="CWI102" s="291"/>
      <c r="CWJ102" s="291"/>
      <c r="CWK102" s="291"/>
      <c r="CWL102" s="291"/>
      <c r="CWM102" s="291"/>
      <c r="CWN102" s="291"/>
      <c r="CWO102" s="291"/>
      <c r="CWP102" s="291"/>
      <c r="CWQ102" s="291"/>
      <c r="CWR102" s="291"/>
      <c r="CWS102" s="291"/>
      <c r="CWT102" s="291"/>
      <c r="CWU102" s="291"/>
      <c r="CWV102" s="291"/>
      <c r="CWW102" s="291"/>
      <c r="CWX102" s="291"/>
      <c r="CWY102" s="291"/>
      <c r="CWZ102" s="291"/>
      <c r="CXA102" s="291"/>
      <c r="CXB102" s="291"/>
      <c r="CXC102" s="291"/>
      <c r="CXD102" s="291"/>
      <c r="CXE102" s="291"/>
      <c r="CXF102" s="291"/>
      <c r="CXG102" s="291"/>
      <c r="CXH102" s="291"/>
      <c r="CXI102" s="291"/>
      <c r="CXJ102" s="291"/>
      <c r="CXK102" s="291"/>
      <c r="CXL102" s="291"/>
      <c r="CXM102" s="291"/>
      <c r="CXN102" s="291"/>
      <c r="CXO102" s="291"/>
      <c r="CXP102" s="291"/>
      <c r="CXQ102" s="291"/>
      <c r="CXR102" s="291"/>
      <c r="CXS102" s="291"/>
      <c r="CXT102" s="291"/>
      <c r="CXU102" s="291"/>
      <c r="CXV102" s="291"/>
      <c r="CXW102" s="291"/>
      <c r="CXX102" s="291"/>
      <c r="CXY102" s="291"/>
      <c r="CXZ102" s="291"/>
      <c r="CYA102" s="291"/>
      <c r="CYB102" s="291"/>
      <c r="CYC102" s="291"/>
      <c r="CYD102" s="291"/>
      <c r="CYE102" s="291"/>
      <c r="CYF102" s="291"/>
      <c r="CYG102" s="291"/>
      <c r="CYH102" s="291"/>
      <c r="CYI102" s="291"/>
      <c r="CYJ102" s="291"/>
      <c r="CYK102" s="291"/>
      <c r="CYL102" s="291"/>
      <c r="CYM102" s="291"/>
      <c r="CYN102" s="291"/>
      <c r="CYO102" s="291"/>
      <c r="CYP102" s="291"/>
      <c r="CYQ102" s="291"/>
      <c r="CYR102" s="291"/>
      <c r="CYS102" s="291"/>
      <c r="CYT102" s="291"/>
      <c r="CYU102" s="291"/>
      <c r="CYV102" s="291"/>
      <c r="CYW102" s="291"/>
      <c r="CYX102" s="291"/>
      <c r="CYY102" s="291"/>
      <c r="CYZ102" s="291"/>
      <c r="CZA102" s="291"/>
      <c r="CZB102" s="291"/>
      <c r="CZC102" s="291"/>
      <c r="CZD102" s="291"/>
      <c r="CZE102" s="291"/>
      <c r="CZF102" s="291"/>
      <c r="CZG102" s="291"/>
      <c r="CZH102" s="291"/>
      <c r="CZI102" s="291"/>
      <c r="CZJ102" s="291"/>
      <c r="CZK102" s="291"/>
      <c r="CZL102" s="291"/>
      <c r="CZM102" s="291"/>
      <c r="CZN102" s="291"/>
      <c r="CZO102" s="291"/>
      <c r="CZP102" s="291"/>
      <c r="CZQ102" s="291"/>
      <c r="CZR102" s="291"/>
      <c r="CZS102" s="291"/>
      <c r="CZT102" s="291"/>
      <c r="CZU102" s="291"/>
      <c r="CZV102" s="291"/>
      <c r="CZW102" s="291"/>
      <c r="CZX102" s="291"/>
      <c r="CZY102" s="291"/>
      <c r="CZZ102" s="291"/>
      <c r="DAA102" s="291"/>
      <c r="DAB102" s="291"/>
      <c r="DAC102" s="291"/>
      <c r="DAD102" s="291"/>
      <c r="DAE102" s="291"/>
      <c r="DAF102" s="291"/>
      <c r="DAG102" s="291"/>
      <c r="DAH102" s="291"/>
      <c r="DAI102" s="291"/>
      <c r="DAJ102" s="291"/>
      <c r="DAK102" s="291"/>
      <c r="DAL102" s="291"/>
      <c r="DAM102" s="291"/>
      <c r="DAN102" s="291"/>
      <c r="DAO102" s="291"/>
      <c r="DAP102" s="291"/>
      <c r="DAQ102" s="291"/>
      <c r="DAR102" s="291"/>
      <c r="DAS102" s="291"/>
      <c r="DAT102" s="291"/>
      <c r="DAU102" s="291"/>
      <c r="DAV102" s="291"/>
      <c r="DAW102" s="291"/>
      <c r="DAX102" s="291"/>
      <c r="DAY102" s="291"/>
      <c r="DAZ102" s="291"/>
      <c r="DBA102" s="291"/>
      <c r="DBB102" s="291"/>
      <c r="DBC102" s="291"/>
      <c r="DBD102" s="291"/>
      <c r="DBE102" s="291"/>
      <c r="DBF102" s="291"/>
      <c r="DBG102" s="291"/>
      <c r="DBH102" s="291"/>
      <c r="DBI102" s="291"/>
      <c r="DBJ102" s="291"/>
      <c r="DBK102" s="291"/>
      <c r="DBL102" s="291"/>
      <c r="DBM102" s="291"/>
      <c r="DBN102" s="291"/>
      <c r="DBO102" s="291"/>
      <c r="DBP102" s="291"/>
      <c r="DBQ102" s="291"/>
      <c r="DBR102" s="291"/>
      <c r="DBS102" s="291"/>
      <c r="DBT102" s="291"/>
      <c r="DBU102" s="291"/>
      <c r="DBV102" s="291"/>
      <c r="DBW102" s="291"/>
      <c r="DBX102" s="291"/>
      <c r="DBY102" s="291"/>
      <c r="DBZ102" s="291"/>
      <c r="DCA102" s="291"/>
      <c r="DCB102" s="291"/>
      <c r="DCC102" s="291"/>
      <c r="DCD102" s="291"/>
      <c r="DCE102" s="291"/>
      <c r="DCF102" s="291"/>
      <c r="DCG102" s="291"/>
      <c r="DCH102" s="291"/>
      <c r="DCI102" s="291"/>
      <c r="DCJ102" s="291"/>
      <c r="DCK102" s="291"/>
      <c r="DCL102" s="291"/>
      <c r="DCM102" s="291"/>
      <c r="DCN102" s="291"/>
      <c r="DCO102" s="291"/>
      <c r="DCP102" s="291"/>
      <c r="DCQ102" s="291"/>
      <c r="DCR102" s="291"/>
      <c r="DCS102" s="291"/>
      <c r="DCT102" s="291"/>
      <c r="DCU102" s="291"/>
      <c r="DCV102" s="291"/>
      <c r="DCW102" s="291"/>
      <c r="DCX102" s="291"/>
      <c r="DCY102" s="291"/>
      <c r="DCZ102" s="291"/>
      <c r="DDA102" s="291"/>
      <c r="DDB102" s="291"/>
      <c r="DDC102" s="291"/>
      <c r="DDD102" s="291"/>
      <c r="DDE102" s="291"/>
      <c r="DDF102" s="291"/>
      <c r="DDG102" s="291"/>
      <c r="DDH102" s="291"/>
      <c r="DDI102" s="291"/>
      <c r="DDJ102" s="291"/>
      <c r="DDK102" s="291"/>
      <c r="DDL102" s="291"/>
      <c r="DDM102" s="291"/>
      <c r="DDN102" s="291"/>
      <c r="DDO102" s="291"/>
      <c r="DDP102" s="291"/>
      <c r="DDQ102" s="291"/>
      <c r="DDR102" s="291"/>
      <c r="DDS102" s="291"/>
      <c r="DDT102" s="291"/>
      <c r="DDU102" s="170"/>
      <c r="DDV102" s="291"/>
      <c r="DDW102" s="291"/>
      <c r="DDX102" s="291"/>
      <c r="DDY102" s="291"/>
      <c r="DDZ102" s="291"/>
      <c r="DEA102" s="291"/>
      <c r="DEB102" s="291"/>
      <c r="DEC102" s="291"/>
      <c r="DED102" s="291"/>
      <c r="DEE102" s="291"/>
      <c r="DEF102" s="291"/>
      <c r="DEG102" s="291"/>
      <c r="DEH102" s="291"/>
      <c r="DEI102" s="291"/>
      <c r="DEJ102" s="291"/>
      <c r="DEK102" s="291"/>
      <c r="DEL102" s="291"/>
      <c r="DEM102" s="291"/>
      <c r="DEN102" s="291"/>
      <c r="DEO102" s="291"/>
      <c r="DEP102" s="291"/>
      <c r="DEQ102" s="291"/>
      <c r="DER102" s="291"/>
      <c r="DES102" s="291"/>
      <c r="DET102" s="291"/>
      <c r="DEU102" s="291"/>
      <c r="DEV102" s="291"/>
      <c r="DEW102" s="291"/>
      <c r="DEX102" s="291"/>
      <c r="DEY102" s="291"/>
      <c r="DEZ102" s="291"/>
      <c r="DFA102" s="291"/>
      <c r="DFB102" s="291"/>
      <c r="DFC102" s="291"/>
      <c r="DFD102" s="291"/>
      <c r="DFE102" s="291"/>
      <c r="DFF102" s="291"/>
      <c r="DFG102" s="291"/>
      <c r="DFH102" s="291"/>
      <c r="DFI102" s="291"/>
      <c r="DFJ102" s="291"/>
      <c r="DFK102" s="291"/>
      <c r="DFL102" s="291"/>
      <c r="DFM102" s="291"/>
      <c r="DFN102" s="291"/>
      <c r="DFO102" s="291"/>
      <c r="DFP102" s="291"/>
      <c r="DFQ102" s="291"/>
      <c r="DFR102" s="291"/>
      <c r="DFS102" s="291"/>
      <c r="DFT102" s="291"/>
      <c r="DFU102" s="291"/>
      <c r="DFV102" s="291"/>
      <c r="DFW102" s="291"/>
      <c r="DFX102" s="291"/>
      <c r="DFY102" s="291"/>
      <c r="DFZ102" s="291"/>
      <c r="DGA102" s="291"/>
      <c r="DGB102" s="291"/>
      <c r="DGC102" s="291"/>
      <c r="DGD102" s="291"/>
      <c r="DGE102" s="291"/>
      <c r="DGF102" s="291"/>
      <c r="DGG102" s="291"/>
      <c r="DGH102" s="291"/>
      <c r="DGI102" s="291"/>
      <c r="DGJ102" s="291"/>
      <c r="DGK102" s="291"/>
      <c r="DGL102" s="291"/>
      <c r="DGM102" s="291"/>
      <c r="DGN102" s="291"/>
      <c r="DGO102" s="291"/>
      <c r="DGP102" s="291"/>
      <c r="DGQ102" s="291"/>
      <c r="DGR102" s="291"/>
      <c r="DGS102" s="291"/>
      <c r="DGT102" s="291"/>
      <c r="DGU102" s="291"/>
      <c r="DGV102" s="291"/>
      <c r="DGW102" s="291"/>
      <c r="DGX102" s="291"/>
      <c r="DGY102" s="291"/>
      <c r="DGZ102" s="291"/>
      <c r="DHA102" s="291"/>
      <c r="DHB102" s="291"/>
      <c r="DHC102" s="291"/>
      <c r="DHD102" s="291"/>
      <c r="DHE102" s="291"/>
      <c r="DHF102" s="291"/>
      <c r="DHG102" s="291"/>
      <c r="DHH102" s="291"/>
      <c r="DHI102" s="291"/>
      <c r="DHJ102" s="291"/>
      <c r="DHK102" s="291"/>
      <c r="DHL102" s="291"/>
      <c r="DHM102" s="291"/>
      <c r="DHN102" s="291"/>
      <c r="DHO102" s="291"/>
      <c r="DHP102" s="291"/>
      <c r="DHQ102" s="291"/>
      <c r="DHR102" s="291"/>
      <c r="DHS102" s="291"/>
      <c r="DHT102" s="291"/>
      <c r="DHU102" s="291"/>
      <c r="DHV102" s="291"/>
      <c r="DHW102" s="291"/>
      <c r="DHX102" s="291"/>
      <c r="DHY102" s="291"/>
      <c r="DHZ102" s="291"/>
      <c r="DIA102" s="291"/>
      <c r="DIB102" s="291"/>
      <c r="DIC102" s="291"/>
      <c r="DID102" s="291"/>
      <c r="DIE102" s="291"/>
      <c r="DIF102" s="291"/>
      <c r="DIG102" s="291"/>
      <c r="DIH102" s="291"/>
      <c r="DII102" s="291"/>
      <c r="DIJ102" s="291"/>
      <c r="DIK102" s="291"/>
      <c r="DIL102" s="291"/>
      <c r="DIM102" s="291"/>
      <c r="DIN102" s="291"/>
      <c r="DIO102" s="291"/>
      <c r="DIP102" s="291"/>
      <c r="DIQ102" s="291"/>
      <c r="DIR102" s="291"/>
      <c r="DIS102" s="291"/>
      <c r="DIT102" s="291"/>
      <c r="DIU102" s="291"/>
      <c r="DIV102" s="291"/>
      <c r="DIW102" s="291"/>
      <c r="DIX102" s="291"/>
      <c r="DIY102" s="291"/>
      <c r="DIZ102" s="291"/>
      <c r="DJA102" s="291"/>
      <c r="DJB102" s="291"/>
      <c r="DJC102" s="291"/>
      <c r="DJD102" s="291"/>
      <c r="DJE102" s="291"/>
      <c r="DJF102" s="291"/>
      <c r="DJG102" s="291"/>
      <c r="DJH102" s="291"/>
      <c r="DJI102" s="291"/>
      <c r="DJJ102" s="291"/>
      <c r="DJK102" s="291"/>
      <c r="DJL102" s="291"/>
      <c r="DJM102" s="291"/>
      <c r="DJN102" s="291"/>
      <c r="DJO102" s="291"/>
      <c r="DJP102" s="291"/>
      <c r="DJQ102" s="291"/>
      <c r="DJR102" s="291"/>
      <c r="DJS102" s="291"/>
      <c r="DJT102" s="291"/>
      <c r="DJU102" s="291"/>
      <c r="DJV102" s="291"/>
      <c r="DJW102" s="291"/>
      <c r="DJX102" s="291"/>
      <c r="DJY102" s="291"/>
      <c r="DJZ102" s="291"/>
      <c r="DKA102" s="291"/>
      <c r="DKB102" s="291"/>
      <c r="DKC102" s="291"/>
      <c r="DKD102" s="291"/>
      <c r="DKE102" s="291"/>
      <c r="DKF102" s="291"/>
      <c r="DKG102" s="291"/>
      <c r="DKH102" s="291"/>
      <c r="DKI102" s="291"/>
      <c r="DKJ102" s="291"/>
      <c r="DKK102" s="291"/>
      <c r="DKL102" s="291"/>
      <c r="DKM102" s="291"/>
      <c r="DKN102" s="291"/>
      <c r="DKO102" s="291"/>
      <c r="DKP102" s="291"/>
      <c r="DKQ102" s="291"/>
      <c r="DKR102" s="291"/>
      <c r="DKS102" s="291"/>
      <c r="DKT102" s="291"/>
      <c r="DKU102" s="291"/>
      <c r="DKV102" s="291"/>
      <c r="DKW102" s="291"/>
      <c r="DKX102" s="291"/>
      <c r="DKY102" s="291"/>
      <c r="DKZ102" s="291"/>
      <c r="DLA102" s="291"/>
      <c r="DLB102" s="291"/>
      <c r="DLC102" s="291"/>
      <c r="DLD102" s="291"/>
      <c r="DLE102" s="291"/>
      <c r="DLF102" s="291"/>
      <c r="DLG102" s="291"/>
      <c r="DLH102" s="291"/>
      <c r="DLI102" s="291"/>
      <c r="DLJ102" s="291"/>
      <c r="DLK102" s="291"/>
      <c r="DLL102" s="291"/>
      <c r="DLM102" s="291"/>
      <c r="DLN102" s="291"/>
      <c r="DLO102" s="291"/>
      <c r="DLP102" s="291"/>
      <c r="DLQ102" s="291"/>
      <c r="DLR102" s="291"/>
      <c r="DLS102" s="291"/>
      <c r="DLT102" s="291"/>
      <c r="DLU102" s="291"/>
      <c r="DLV102" s="291"/>
      <c r="DLW102" s="291"/>
      <c r="DLX102" s="291"/>
      <c r="DLY102" s="291"/>
      <c r="DLZ102" s="291"/>
      <c r="DMA102" s="291"/>
      <c r="DMB102" s="291"/>
      <c r="DMC102" s="291"/>
      <c r="DMD102" s="291"/>
      <c r="DME102" s="291"/>
      <c r="DMF102" s="291"/>
      <c r="DMG102" s="291"/>
      <c r="DMH102" s="291"/>
      <c r="DMI102" s="291"/>
      <c r="DMJ102" s="291"/>
      <c r="DMK102" s="291"/>
      <c r="DML102" s="291"/>
      <c r="DMM102" s="291"/>
      <c r="DMN102" s="291"/>
      <c r="DMO102" s="291"/>
      <c r="DMP102" s="291"/>
      <c r="DMQ102" s="291"/>
      <c r="DMR102" s="291"/>
      <c r="DMS102" s="291"/>
      <c r="DMT102" s="291"/>
      <c r="DMU102" s="291"/>
      <c r="DMV102" s="291"/>
      <c r="DMW102" s="291"/>
      <c r="DMX102" s="291"/>
      <c r="DMY102" s="291"/>
      <c r="DMZ102" s="291"/>
      <c r="DNA102" s="291"/>
      <c r="DNB102" s="291"/>
      <c r="DNC102" s="291"/>
      <c r="DND102" s="291"/>
      <c r="DNE102" s="291"/>
      <c r="DNF102" s="291"/>
      <c r="DNG102" s="291"/>
      <c r="DNH102" s="291"/>
      <c r="DNI102" s="291"/>
      <c r="DNJ102" s="291"/>
      <c r="DNK102" s="291"/>
      <c r="DNL102" s="291"/>
      <c r="DNM102" s="291"/>
      <c r="DNN102" s="291"/>
      <c r="DNO102" s="291"/>
      <c r="DNP102" s="291"/>
      <c r="DNQ102" s="170"/>
      <c r="DNR102" s="291"/>
      <c r="DNS102" s="291"/>
      <c r="DNT102" s="291"/>
      <c r="DNU102" s="291"/>
      <c r="DNV102" s="291"/>
      <c r="DNW102" s="291"/>
      <c r="DNX102" s="291"/>
      <c r="DNY102" s="291"/>
      <c r="DNZ102" s="291"/>
      <c r="DOA102" s="291"/>
      <c r="DOB102" s="291"/>
      <c r="DOC102" s="291"/>
      <c r="DOD102" s="291"/>
      <c r="DOE102" s="291"/>
      <c r="DOF102" s="291"/>
      <c r="DOG102" s="291"/>
      <c r="DOH102" s="291"/>
      <c r="DOI102" s="291"/>
      <c r="DOJ102" s="291"/>
      <c r="DOK102" s="291"/>
      <c r="DOL102" s="291"/>
      <c r="DOM102" s="291"/>
      <c r="DON102" s="291"/>
      <c r="DOO102" s="291"/>
      <c r="DOP102" s="291"/>
      <c r="DOQ102" s="291"/>
      <c r="DOR102" s="291"/>
      <c r="DOS102" s="291"/>
      <c r="DOT102" s="291"/>
      <c r="DOU102" s="291"/>
      <c r="DOV102" s="291"/>
      <c r="DOW102" s="291"/>
      <c r="DOX102" s="291"/>
      <c r="DOY102" s="291"/>
      <c r="DOZ102" s="291"/>
      <c r="DPA102" s="291"/>
      <c r="DPB102" s="291"/>
      <c r="DPC102" s="291"/>
      <c r="DPD102" s="291"/>
      <c r="DPE102" s="291"/>
      <c r="DPF102" s="291"/>
      <c r="DPG102" s="291"/>
      <c r="DPH102" s="291"/>
      <c r="DPI102" s="291"/>
      <c r="DPJ102" s="291"/>
      <c r="DPK102" s="291"/>
      <c r="DPL102" s="291"/>
      <c r="DPM102" s="291"/>
      <c r="DPN102" s="291"/>
      <c r="DPO102" s="291"/>
      <c r="DPP102" s="291"/>
      <c r="DPQ102" s="291"/>
      <c r="DPR102" s="291"/>
      <c r="DPS102" s="291"/>
      <c r="DPT102" s="291"/>
      <c r="DPU102" s="291"/>
      <c r="DPV102" s="291"/>
      <c r="DPW102" s="291"/>
      <c r="DPX102" s="291"/>
      <c r="DPY102" s="291"/>
      <c r="DPZ102" s="291"/>
      <c r="DQA102" s="291"/>
      <c r="DQB102" s="291"/>
      <c r="DQC102" s="291"/>
      <c r="DQD102" s="291"/>
      <c r="DQE102" s="291"/>
      <c r="DQF102" s="291"/>
      <c r="DQG102" s="291"/>
      <c r="DQH102" s="291"/>
      <c r="DQI102" s="291"/>
      <c r="DQJ102" s="291"/>
      <c r="DQK102" s="291"/>
      <c r="DQL102" s="291"/>
      <c r="DQM102" s="291"/>
      <c r="DQN102" s="291"/>
      <c r="DQO102" s="291"/>
      <c r="DQP102" s="291"/>
      <c r="DQQ102" s="291"/>
      <c r="DQR102" s="291"/>
      <c r="DQS102" s="291"/>
      <c r="DQT102" s="291"/>
      <c r="DQU102" s="291"/>
      <c r="DQV102" s="291"/>
      <c r="DQW102" s="291"/>
      <c r="DQX102" s="291"/>
      <c r="DQY102" s="291"/>
      <c r="DQZ102" s="291"/>
      <c r="DRA102" s="291"/>
      <c r="DRB102" s="291"/>
      <c r="DRC102" s="291"/>
      <c r="DRD102" s="291"/>
      <c r="DRE102" s="291"/>
      <c r="DRF102" s="291"/>
      <c r="DRG102" s="291"/>
      <c r="DRH102" s="291"/>
      <c r="DRI102" s="291"/>
      <c r="DRJ102" s="291"/>
      <c r="DRK102" s="291"/>
      <c r="DRL102" s="291"/>
      <c r="DRM102" s="291"/>
      <c r="DRN102" s="291"/>
      <c r="DRO102" s="291"/>
      <c r="DRP102" s="291"/>
      <c r="DRQ102" s="291"/>
      <c r="DRR102" s="291"/>
      <c r="DRS102" s="291"/>
      <c r="DRT102" s="291"/>
      <c r="DRU102" s="291"/>
      <c r="DRV102" s="291"/>
      <c r="DRW102" s="291"/>
      <c r="DRX102" s="291"/>
      <c r="DRY102" s="291"/>
      <c r="DRZ102" s="291"/>
      <c r="DSA102" s="291"/>
      <c r="DSB102" s="291"/>
      <c r="DSC102" s="291"/>
      <c r="DSD102" s="291"/>
      <c r="DSE102" s="291"/>
      <c r="DSF102" s="291"/>
      <c r="DSG102" s="291"/>
      <c r="DSH102" s="291"/>
      <c r="DSI102" s="291"/>
      <c r="DSJ102" s="291"/>
      <c r="DSK102" s="291"/>
      <c r="DSL102" s="291"/>
      <c r="DSM102" s="291"/>
      <c r="DSN102" s="291"/>
      <c r="DSO102" s="291"/>
      <c r="DSP102" s="291"/>
      <c r="DSQ102" s="291"/>
      <c r="DSR102" s="291"/>
      <c r="DSS102" s="291"/>
      <c r="DST102" s="291"/>
      <c r="DSU102" s="291"/>
      <c r="DSV102" s="291"/>
      <c r="DSW102" s="291"/>
      <c r="DSX102" s="291"/>
      <c r="DSY102" s="291"/>
      <c r="DSZ102" s="291"/>
      <c r="DTA102" s="291"/>
      <c r="DTB102" s="291"/>
      <c r="DTC102" s="291"/>
      <c r="DTD102" s="291"/>
      <c r="DTE102" s="291"/>
      <c r="DTF102" s="291"/>
      <c r="DTG102" s="291"/>
      <c r="DTH102" s="291"/>
      <c r="DTI102" s="291"/>
      <c r="DTJ102" s="291"/>
      <c r="DTK102" s="291"/>
      <c r="DTL102" s="291"/>
      <c r="DTM102" s="291"/>
      <c r="DTN102" s="291"/>
      <c r="DTO102" s="291"/>
      <c r="DTP102" s="291"/>
      <c r="DTQ102" s="291"/>
      <c r="DTR102" s="291"/>
      <c r="DTS102" s="291"/>
      <c r="DTT102" s="291"/>
      <c r="DTU102" s="291"/>
      <c r="DTV102" s="291"/>
      <c r="DTW102" s="291"/>
      <c r="DTX102" s="291"/>
      <c r="DTY102" s="291"/>
      <c r="DTZ102" s="291"/>
      <c r="DUA102" s="291"/>
      <c r="DUB102" s="291"/>
      <c r="DUC102" s="291"/>
      <c r="DUD102" s="291"/>
      <c r="DUE102" s="291"/>
      <c r="DUF102" s="291"/>
      <c r="DUG102" s="291"/>
      <c r="DUH102" s="291"/>
      <c r="DUI102" s="291"/>
      <c r="DUJ102" s="291"/>
      <c r="DUK102" s="291"/>
      <c r="DUL102" s="291"/>
      <c r="DUM102" s="291"/>
      <c r="DUN102" s="291"/>
      <c r="DUO102" s="291"/>
      <c r="DUP102" s="291"/>
      <c r="DUQ102" s="291"/>
      <c r="DUR102" s="291"/>
      <c r="DUS102" s="291"/>
      <c r="DUT102" s="291"/>
      <c r="DUU102" s="291"/>
      <c r="DUV102" s="291"/>
      <c r="DUW102" s="291"/>
      <c r="DUX102" s="291"/>
      <c r="DUY102" s="291"/>
      <c r="DUZ102" s="291"/>
      <c r="DVA102" s="291"/>
      <c r="DVB102" s="291"/>
      <c r="DVC102" s="291"/>
      <c r="DVD102" s="291"/>
      <c r="DVE102" s="291"/>
      <c r="DVF102" s="291"/>
      <c r="DVG102" s="291"/>
      <c r="DVH102" s="291"/>
      <c r="DVI102" s="291"/>
      <c r="DVJ102" s="291"/>
      <c r="DVK102" s="291"/>
      <c r="DVL102" s="291"/>
      <c r="DVM102" s="291"/>
      <c r="DVN102" s="291"/>
      <c r="DVO102" s="291"/>
      <c r="DVP102" s="291"/>
      <c r="DVQ102" s="291"/>
      <c r="DVR102" s="291"/>
      <c r="DVS102" s="291"/>
      <c r="DVT102" s="291"/>
      <c r="DVU102" s="291"/>
      <c r="DVV102" s="291"/>
      <c r="DVW102" s="291"/>
      <c r="DVX102" s="291"/>
      <c r="DVY102" s="291"/>
      <c r="DVZ102" s="291"/>
      <c r="DWA102" s="291"/>
      <c r="DWB102" s="291"/>
      <c r="DWC102" s="291"/>
      <c r="DWD102" s="291"/>
      <c r="DWE102" s="291"/>
      <c r="DWF102" s="291"/>
      <c r="DWG102" s="291"/>
      <c r="DWH102" s="291"/>
      <c r="DWI102" s="291"/>
      <c r="DWJ102" s="291"/>
      <c r="DWK102" s="291"/>
      <c r="DWL102" s="291"/>
      <c r="DWM102" s="291"/>
      <c r="DWN102" s="291"/>
      <c r="DWO102" s="291"/>
      <c r="DWP102" s="291"/>
      <c r="DWQ102" s="291"/>
      <c r="DWR102" s="291"/>
      <c r="DWS102" s="291"/>
      <c r="DWT102" s="291"/>
      <c r="DWU102" s="291"/>
      <c r="DWV102" s="291"/>
      <c r="DWW102" s="291"/>
      <c r="DWX102" s="291"/>
      <c r="DWY102" s="291"/>
      <c r="DWZ102" s="291"/>
      <c r="DXA102" s="291"/>
      <c r="DXB102" s="291"/>
      <c r="DXC102" s="291"/>
      <c r="DXD102" s="291"/>
      <c r="DXE102" s="291"/>
      <c r="DXF102" s="291"/>
      <c r="DXG102" s="291"/>
      <c r="DXH102" s="291"/>
      <c r="DXI102" s="291"/>
      <c r="DXJ102" s="291"/>
      <c r="DXK102" s="291"/>
      <c r="DXL102" s="291"/>
      <c r="DXM102" s="170"/>
      <c r="DXN102" s="291"/>
      <c r="DXO102" s="291"/>
      <c r="DXP102" s="291"/>
      <c r="DXQ102" s="291"/>
      <c r="DXR102" s="291"/>
      <c r="DXS102" s="291"/>
      <c r="DXT102" s="291"/>
      <c r="DXU102" s="291"/>
      <c r="DXV102" s="291"/>
      <c r="DXW102" s="291"/>
      <c r="DXX102" s="291"/>
      <c r="DXY102" s="291"/>
      <c r="DXZ102" s="291"/>
      <c r="DYA102" s="291"/>
      <c r="DYB102" s="291"/>
      <c r="DYC102" s="291"/>
      <c r="DYD102" s="291"/>
      <c r="DYE102" s="291"/>
      <c r="DYF102" s="291"/>
      <c r="DYG102" s="291"/>
      <c r="DYH102" s="291"/>
      <c r="DYI102" s="291"/>
      <c r="DYJ102" s="291"/>
      <c r="DYK102" s="291"/>
      <c r="DYL102" s="291"/>
      <c r="DYM102" s="291"/>
      <c r="DYN102" s="291"/>
      <c r="DYO102" s="291"/>
      <c r="DYP102" s="291"/>
      <c r="DYQ102" s="291"/>
      <c r="DYR102" s="291"/>
      <c r="DYS102" s="291"/>
      <c r="DYT102" s="291"/>
      <c r="DYU102" s="291"/>
      <c r="DYV102" s="291"/>
      <c r="DYW102" s="291"/>
      <c r="DYX102" s="291"/>
      <c r="DYY102" s="291"/>
      <c r="DYZ102" s="291"/>
      <c r="DZA102" s="291"/>
      <c r="DZB102" s="291"/>
      <c r="DZC102" s="291"/>
      <c r="DZD102" s="291"/>
      <c r="DZE102" s="291"/>
      <c r="DZF102" s="291"/>
      <c r="DZG102" s="291"/>
      <c r="DZH102" s="291"/>
      <c r="DZI102" s="291"/>
      <c r="DZJ102" s="291"/>
      <c r="DZK102" s="291"/>
      <c r="DZL102" s="291"/>
      <c r="DZM102" s="291"/>
      <c r="DZN102" s="291"/>
      <c r="DZO102" s="291"/>
      <c r="DZP102" s="291"/>
      <c r="DZQ102" s="291"/>
      <c r="DZR102" s="291"/>
      <c r="DZS102" s="291"/>
      <c r="DZT102" s="291"/>
      <c r="DZU102" s="291"/>
      <c r="DZV102" s="291"/>
      <c r="DZW102" s="291"/>
      <c r="DZX102" s="291"/>
      <c r="DZY102" s="291"/>
      <c r="DZZ102" s="291"/>
      <c r="EAA102" s="291"/>
      <c r="EAB102" s="291"/>
      <c r="EAC102" s="291"/>
      <c r="EAD102" s="291"/>
      <c r="EAE102" s="291"/>
      <c r="EAF102" s="291"/>
      <c r="EAG102" s="291"/>
      <c r="EAH102" s="291"/>
      <c r="EAI102" s="291"/>
      <c r="EAJ102" s="291"/>
      <c r="EAK102" s="291"/>
      <c r="EAL102" s="291"/>
      <c r="EAM102" s="291"/>
      <c r="EAN102" s="291"/>
      <c r="EAO102" s="291"/>
      <c r="EAP102" s="291"/>
      <c r="EAQ102" s="291"/>
      <c r="EAR102" s="291"/>
      <c r="EAS102" s="291"/>
      <c r="EAT102" s="291"/>
      <c r="EAU102" s="291"/>
      <c r="EAV102" s="291"/>
      <c r="EAW102" s="291"/>
      <c r="EAX102" s="291"/>
      <c r="EAY102" s="291"/>
      <c r="EAZ102" s="291"/>
      <c r="EBA102" s="291"/>
      <c r="EBB102" s="291"/>
      <c r="EBC102" s="291"/>
      <c r="EBD102" s="291"/>
      <c r="EBE102" s="291"/>
      <c r="EBF102" s="291"/>
      <c r="EBG102" s="291"/>
      <c r="EBH102" s="291"/>
      <c r="EBI102" s="291"/>
      <c r="EBJ102" s="291"/>
      <c r="EBK102" s="291"/>
      <c r="EBL102" s="291"/>
      <c r="EBM102" s="291"/>
      <c r="EBN102" s="291"/>
      <c r="EBO102" s="291"/>
      <c r="EBP102" s="291"/>
      <c r="EBQ102" s="291"/>
      <c r="EBR102" s="291"/>
      <c r="EBS102" s="291"/>
      <c r="EBT102" s="291"/>
      <c r="EBU102" s="291"/>
      <c r="EBV102" s="291"/>
      <c r="EBW102" s="291"/>
      <c r="EBX102" s="291"/>
      <c r="EBY102" s="291"/>
      <c r="EBZ102" s="291"/>
      <c r="ECA102" s="291"/>
      <c r="ECB102" s="291"/>
      <c r="ECC102" s="291"/>
      <c r="ECD102" s="291"/>
      <c r="ECE102" s="291"/>
      <c r="ECF102" s="291"/>
      <c r="ECG102" s="291"/>
      <c r="ECH102" s="291"/>
      <c r="ECI102" s="291"/>
      <c r="ECJ102" s="291"/>
      <c r="ECK102" s="291"/>
      <c r="ECL102" s="291"/>
      <c r="ECM102" s="291"/>
      <c r="ECN102" s="291"/>
      <c r="ECO102" s="291"/>
      <c r="ECP102" s="291"/>
      <c r="ECQ102" s="291"/>
      <c r="ECR102" s="291"/>
      <c r="ECS102" s="291"/>
      <c r="ECT102" s="291"/>
      <c r="ECU102" s="291"/>
      <c r="ECV102" s="291"/>
      <c r="ECW102" s="291"/>
      <c r="ECX102" s="291"/>
      <c r="ECY102" s="291"/>
      <c r="ECZ102" s="291"/>
      <c r="EDA102" s="291"/>
      <c r="EDB102" s="291"/>
      <c r="EDC102" s="291"/>
      <c r="EDD102" s="291"/>
      <c r="EDE102" s="291"/>
      <c r="EDF102" s="291"/>
      <c r="EDG102" s="291"/>
      <c r="EDH102" s="291"/>
      <c r="EDI102" s="291"/>
      <c r="EDJ102" s="291"/>
      <c r="EDK102" s="291"/>
      <c r="EDL102" s="291"/>
      <c r="EDM102" s="291"/>
      <c r="EDN102" s="291"/>
      <c r="EDO102" s="291"/>
      <c r="EDP102" s="291"/>
      <c r="EDQ102" s="291"/>
      <c r="EDR102" s="291"/>
      <c r="EDS102" s="291"/>
      <c r="EDT102" s="291"/>
      <c r="EDU102" s="291"/>
      <c r="EDV102" s="291"/>
      <c r="EDW102" s="291"/>
      <c r="EDX102" s="291"/>
      <c r="EDY102" s="291"/>
      <c r="EDZ102" s="291"/>
      <c r="EEA102" s="291"/>
      <c r="EEB102" s="291"/>
      <c r="EEC102" s="291"/>
      <c r="EED102" s="291"/>
      <c r="EEE102" s="291"/>
      <c r="EEF102" s="291"/>
      <c r="EEG102" s="291"/>
      <c r="EEH102" s="291"/>
      <c r="EEI102" s="291"/>
      <c r="EEJ102" s="291"/>
      <c r="EEK102" s="291"/>
      <c r="EEL102" s="291"/>
      <c r="EEM102" s="291"/>
      <c r="EEN102" s="291"/>
      <c r="EEO102" s="291"/>
      <c r="EEP102" s="291"/>
      <c r="EEQ102" s="291"/>
      <c r="EER102" s="291"/>
      <c r="EES102" s="291"/>
      <c r="EET102" s="291"/>
      <c r="EEU102" s="291"/>
      <c r="EEV102" s="291"/>
      <c r="EEW102" s="291"/>
      <c r="EEX102" s="291"/>
      <c r="EEY102" s="291"/>
      <c r="EEZ102" s="291"/>
      <c r="EFA102" s="291"/>
      <c r="EFB102" s="291"/>
      <c r="EFC102" s="291"/>
      <c r="EFD102" s="291"/>
      <c r="EFE102" s="291"/>
      <c r="EFF102" s="291"/>
      <c r="EFG102" s="291"/>
      <c r="EFH102" s="291"/>
      <c r="EFI102" s="291"/>
      <c r="EFJ102" s="291"/>
      <c r="EFK102" s="291"/>
      <c r="EFL102" s="291"/>
      <c r="EFM102" s="291"/>
      <c r="EFN102" s="291"/>
      <c r="EFO102" s="291"/>
      <c r="EFP102" s="291"/>
      <c r="EFQ102" s="291"/>
      <c r="EFR102" s="291"/>
      <c r="EFS102" s="291"/>
      <c r="EFT102" s="291"/>
      <c r="EFU102" s="291"/>
      <c r="EFV102" s="291"/>
      <c r="EFW102" s="291"/>
      <c r="EFX102" s="291"/>
      <c r="EFY102" s="291"/>
      <c r="EFZ102" s="291"/>
      <c r="EGA102" s="291"/>
      <c r="EGB102" s="291"/>
      <c r="EGC102" s="291"/>
      <c r="EGD102" s="291"/>
      <c r="EGE102" s="291"/>
      <c r="EGF102" s="291"/>
      <c r="EGG102" s="291"/>
      <c r="EGH102" s="291"/>
      <c r="EGI102" s="291"/>
      <c r="EGJ102" s="291"/>
      <c r="EGK102" s="291"/>
      <c r="EGL102" s="291"/>
      <c r="EGM102" s="291"/>
      <c r="EGN102" s="291"/>
      <c r="EGO102" s="291"/>
      <c r="EGP102" s="291"/>
      <c r="EGQ102" s="291"/>
      <c r="EGR102" s="291"/>
      <c r="EGS102" s="291"/>
      <c r="EGT102" s="291"/>
      <c r="EGU102" s="291"/>
      <c r="EGV102" s="291"/>
      <c r="EGW102" s="291"/>
      <c r="EGX102" s="291"/>
      <c r="EGY102" s="291"/>
      <c r="EGZ102" s="291"/>
      <c r="EHA102" s="291"/>
      <c r="EHB102" s="291"/>
      <c r="EHC102" s="291"/>
      <c r="EHD102" s="291"/>
      <c r="EHE102" s="291"/>
      <c r="EHF102" s="291"/>
      <c r="EHG102" s="291"/>
      <c r="EHH102" s="291"/>
      <c r="EHI102" s="170"/>
      <c r="EHJ102" s="291"/>
      <c r="EHK102" s="291"/>
      <c r="EHL102" s="291"/>
      <c r="EHM102" s="291"/>
      <c r="EHN102" s="291"/>
      <c r="EHO102" s="291"/>
      <c r="EHP102" s="291"/>
      <c r="EHQ102" s="291"/>
      <c r="EHR102" s="291"/>
      <c r="EHS102" s="291"/>
      <c r="EHT102" s="291"/>
      <c r="EHU102" s="291"/>
      <c r="EHV102" s="291"/>
      <c r="EHW102" s="291"/>
      <c r="EHX102" s="291"/>
      <c r="EHY102" s="291"/>
      <c r="EHZ102" s="291"/>
      <c r="EIA102" s="291"/>
      <c r="EIB102" s="291"/>
      <c r="EIC102" s="291"/>
      <c r="EID102" s="291"/>
      <c r="EIE102" s="291"/>
      <c r="EIF102" s="291"/>
      <c r="EIG102" s="291"/>
      <c r="EIH102" s="291"/>
      <c r="EII102" s="291"/>
      <c r="EIJ102" s="291"/>
      <c r="EIK102" s="291"/>
      <c r="EIL102" s="291"/>
      <c r="EIM102" s="291"/>
      <c r="EIN102" s="291"/>
      <c r="EIO102" s="291"/>
      <c r="EIP102" s="291"/>
      <c r="EIQ102" s="291"/>
      <c r="EIR102" s="291"/>
      <c r="EIS102" s="291"/>
      <c r="EIT102" s="291"/>
      <c r="EIU102" s="291"/>
      <c r="EIV102" s="291"/>
      <c r="EIW102" s="291"/>
      <c r="EIX102" s="291"/>
      <c r="EIY102" s="291"/>
      <c r="EIZ102" s="291"/>
      <c r="EJA102" s="291"/>
      <c r="EJB102" s="291"/>
      <c r="EJC102" s="291"/>
      <c r="EJD102" s="291"/>
      <c r="EJE102" s="291"/>
      <c r="EJF102" s="291"/>
      <c r="EJG102" s="291"/>
      <c r="EJH102" s="291"/>
      <c r="EJI102" s="291"/>
      <c r="EJJ102" s="291"/>
      <c r="EJK102" s="291"/>
      <c r="EJL102" s="291"/>
      <c r="EJM102" s="291"/>
      <c r="EJN102" s="291"/>
      <c r="EJO102" s="291"/>
      <c r="EJP102" s="291"/>
      <c r="EJQ102" s="291"/>
      <c r="EJR102" s="291"/>
      <c r="EJS102" s="291"/>
      <c r="EJT102" s="291"/>
      <c r="EJU102" s="291"/>
      <c r="EJV102" s="291"/>
      <c r="EJW102" s="291"/>
      <c r="EJX102" s="291"/>
      <c r="EJY102" s="291"/>
      <c r="EJZ102" s="291"/>
      <c r="EKA102" s="291"/>
      <c r="EKB102" s="291"/>
      <c r="EKC102" s="291"/>
      <c r="EKD102" s="291"/>
      <c r="EKE102" s="291"/>
      <c r="EKF102" s="291"/>
      <c r="EKG102" s="291"/>
      <c r="EKH102" s="291"/>
      <c r="EKI102" s="291"/>
      <c r="EKJ102" s="291"/>
      <c r="EKK102" s="291"/>
      <c r="EKL102" s="291"/>
      <c r="EKM102" s="291"/>
      <c r="EKN102" s="291"/>
      <c r="EKO102" s="291"/>
      <c r="EKP102" s="291"/>
      <c r="EKQ102" s="291"/>
      <c r="EKR102" s="291"/>
      <c r="EKS102" s="291"/>
      <c r="EKT102" s="291"/>
      <c r="EKU102" s="291"/>
      <c r="EKV102" s="291"/>
      <c r="EKW102" s="291"/>
      <c r="EKX102" s="291"/>
      <c r="EKY102" s="291"/>
      <c r="EKZ102" s="291"/>
      <c r="ELA102" s="291"/>
      <c r="ELB102" s="291"/>
      <c r="ELC102" s="291"/>
      <c r="ELD102" s="291"/>
      <c r="ELE102" s="291"/>
      <c r="ELF102" s="291"/>
      <c r="ELG102" s="291"/>
      <c r="ELH102" s="291"/>
      <c r="ELI102" s="291"/>
      <c r="ELJ102" s="291"/>
      <c r="ELK102" s="291"/>
      <c r="ELL102" s="291"/>
      <c r="ELM102" s="291"/>
      <c r="ELN102" s="291"/>
      <c r="ELO102" s="291"/>
      <c r="ELP102" s="291"/>
      <c r="ELQ102" s="291"/>
      <c r="ELR102" s="291"/>
      <c r="ELS102" s="291"/>
      <c r="ELT102" s="291"/>
      <c r="ELU102" s="291"/>
      <c r="ELV102" s="291"/>
      <c r="ELW102" s="291"/>
      <c r="ELX102" s="291"/>
      <c r="ELY102" s="291"/>
      <c r="ELZ102" s="291"/>
      <c r="EMA102" s="291"/>
      <c r="EMB102" s="291"/>
      <c r="EMC102" s="291"/>
      <c r="EMD102" s="291"/>
      <c r="EME102" s="291"/>
      <c r="EMF102" s="291"/>
      <c r="EMG102" s="291"/>
      <c r="EMH102" s="291"/>
      <c r="EMI102" s="291"/>
      <c r="EMJ102" s="291"/>
      <c r="EMK102" s="291"/>
      <c r="EML102" s="291"/>
      <c r="EMM102" s="291"/>
      <c r="EMN102" s="291"/>
      <c r="EMO102" s="291"/>
      <c r="EMP102" s="291"/>
      <c r="EMQ102" s="291"/>
      <c r="EMR102" s="291"/>
      <c r="EMS102" s="291"/>
      <c r="EMT102" s="291"/>
      <c r="EMU102" s="291"/>
      <c r="EMV102" s="291"/>
      <c r="EMW102" s="291"/>
      <c r="EMX102" s="291"/>
      <c r="EMY102" s="291"/>
      <c r="EMZ102" s="291"/>
      <c r="ENA102" s="291"/>
      <c r="ENB102" s="291"/>
      <c r="ENC102" s="291"/>
      <c r="END102" s="291"/>
      <c r="ENE102" s="291"/>
      <c r="ENF102" s="291"/>
      <c r="ENG102" s="291"/>
      <c r="ENH102" s="291"/>
      <c r="ENI102" s="291"/>
      <c r="ENJ102" s="291"/>
      <c r="ENK102" s="291"/>
      <c r="ENL102" s="291"/>
      <c r="ENM102" s="291"/>
      <c r="ENN102" s="291"/>
      <c r="ENO102" s="291"/>
      <c r="ENP102" s="291"/>
      <c r="ENQ102" s="291"/>
      <c r="ENR102" s="291"/>
      <c r="ENS102" s="291"/>
      <c r="ENT102" s="291"/>
      <c r="ENU102" s="291"/>
      <c r="ENV102" s="291"/>
      <c r="ENW102" s="291"/>
      <c r="ENX102" s="291"/>
      <c r="ENY102" s="291"/>
      <c r="ENZ102" s="291"/>
      <c r="EOA102" s="291"/>
      <c r="EOB102" s="291"/>
      <c r="EOC102" s="291"/>
      <c r="EOD102" s="291"/>
      <c r="EOE102" s="291"/>
      <c r="EOF102" s="291"/>
      <c r="EOG102" s="291"/>
      <c r="EOH102" s="291"/>
      <c r="EOI102" s="291"/>
      <c r="EOJ102" s="291"/>
      <c r="EOK102" s="291"/>
      <c r="EOL102" s="291"/>
      <c r="EOM102" s="291"/>
      <c r="EON102" s="291"/>
      <c r="EOO102" s="291"/>
      <c r="EOP102" s="291"/>
      <c r="EOQ102" s="291"/>
      <c r="EOR102" s="291"/>
      <c r="EOS102" s="291"/>
      <c r="EOT102" s="291"/>
      <c r="EOU102" s="291"/>
      <c r="EOV102" s="291"/>
      <c r="EOW102" s="291"/>
      <c r="EOX102" s="291"/>
      <c r="EOY102" s="291"/>
      <c r="EOZ102" s="291"/>
      <c r="EPA102" s="291"/>
      <c r="EPB102" s="291"/>
      <c r="EPC102" s="291"/>
      <c r="EPD102" s="291"/>
      <c r="EPE102" s="291"/>
      <c r="EPF102" s="291"/>
      <c r="EPG102" s="291"/>
      <c r="EPH102" s="291"/>
      <c r="EPI102" s="291"/>
      <c r="EPJ102" s="291"/>
      <c r="EPK102" s="291"/>
      <c r="EPL102" s="291"/>
      <c r="EPM102" s="291"/>
      <c r="EPN102" s="291"/>
      <c r="EPO102" s="291"/>
      <c r="EPP102" s="291"/>
      <c r="EPQ102" s="291"/>
      <c r="EPR102" s="291"/>
      <c r="EPS102" s="291"/>
      <c r="EPT102" s="291"/>
      <c r="EPU102" s="291"/>
      <c r="EPV102" s="291"/>
      <c r="EPW102" s="291"/>
      <c r="EPX102" s="291"/>
      <c r="EPY102" s="291"/>
      <c r="EPZ102" s="291"/>
      <c r="EQA102" s="291"/>
      <c r="EQB102" s="291"/>
      <c r="EQC102" s="291"/>
      <c r="EQD102" s="291"/>
      <c r="EQE102" s="291"/>
      <c r="EQF102" s="291"/>
      <c r="EQG102" s="291"/>
      <c r="EQH102" s="291"/>
      <c r="EQI102" s="291"/>
      <c r="EQJ102" s="291"/>
      <c r="EQK102" s="291"/>
      <c r="EQL102" s="291"/>
      <c r="EQM102" s="291"/>
      <c r="EQN102" s="291"/>
      <c r="EQO102" s="291"/>
      <c r="EQP102" s="291"/>
      <c r="EQQ102" s="291"/>
      <c r="EQR102" s="291"/>
      <c r="EQS102" s="291"/>
      <c r="EQT102" s="291"/>
      <c r="EQU102" s="291"/>
      <c r="EQV102" s="291"/>
      <c r="EQW102" s="291"/>
      <c r="EQX102" s="291"/>
      <c r="EQY102" s="291"/>
      <c r="EQZ102" s="291"/>
      <c r="ERA102" s="291"/>
      <c r="ERB102" s="291"/>
      <c r="ERC102" s="291"/>
      <c r="ERD102" s="291"/>
      <c r="ERE102" s="170"/>
      <c r="ERF102" s="291"/>
      <c r="ERG102" s="291"/>
      <c r="ERH102" s="291"/>
      <c r="ERI102" s="291"/>
      <c r="ERJ102" s="291"/>
      <c r="ERK102" s="291"/>
      <c r="ERL102" s="291"/>
      <c r="ERM102" s="291"/>
      <c r="ERN102" s="291"/>
      <c r="ERO102" s="291"/>
      <c r="ERP102" s="291"/>
      <c r="ERQ102" s="291"/>
      <c r="ERR102" s="291"/>
      <c r="ERS102" s="291"/>
      <c r="ERT102" s="291"/>
      <c r="ERU102" s="291"/>
      <c r="ERV102" s="291"/>
      <c r="ERW102" s="291"/>
      <c r="ERX102" s="291"/>
      <c r="ERY102" s="291"/>
      <c r="ERZ102" s="291"/>
      <c r="ESA102" s="291"/>
      <c r="ESB102" s="291"/>
      <c r="ESC102" s="291"/>
      <c r="ESD102" s="291"/>
      <c r="ESE102" s="291"/>
      <c r="ESF102" s="291"/>
      <c r="ESG102" s="291"/>
      <c r="ESH102" s="291"/>
      <c r="ESI102" s="291"/>
      <c r="ESJ102" s="291"/>
      <c r="ESK102" s="291"/>
      <c r="ESL102" s="291"/>
      <c r="ESM102" s="291"/>
      <c r="ESN102" s="291"/>
      <c r="ESO102" s="291"/>
      <c r="ESP102" s="291"/>
      <c r="ESQ102" s="291"/>
      <c r="ESR102" s="291"/>
      <c r="ESS102" s="291"/>
      <c r="EST102" s="291"/>
      <c r="ESU102" s="291"/>
      <c r="ESV102" s="291"/>
      <c r="ESW102" s="291"/>
      <c r="ESX102" s="291"/>
      <c r="ESY102" s="291"/>
      <c r="ESZ102" s="291"/>
      <c r="ETA102" s="291"/>
      <c r="ETB102" s="291"/>
      <c r="ETC102" s="291"/>
      <c r="ETD102" s="291"/>
      <c r="ETE102" s="291"/>
      <c r="ETF102" s="291"/>
      <c r="ETG102" s="291"/>
      <c r="ETH102" s="291"/>
      <c r="ETI102" s="291"/>
      <c r="ETJ102" s="291"/>
      <c r="ETK102" s="291"/>
      <c r="ETL102" s="291"/>
      <c r="ETM102" s="291"/>
      <c r="ETN102" s="291"/>
      <c r="ETO102" s="291"/>
      <c r="ETP102" s="291"/>
      <c r="ETQ102" s="291"/>
      <c r="ETR102" s="291"/>
      <c r="ETS102" s="291"/>
      <c r="ETT102" s="291"/>
      <c r="ETU102" s="291"/>
      <c r="ETV102" s="291"/>
      <c r="ETW102" s="291"/>
      <c r="ETX102" s="291"/>
      <c r="ETY102" s="291"/>
      <c r="ETZ102" s="291"/>
      <c r="EUA102" s="291"/>
      <c r="EUB102" s="291"/>
      <c r="EUC102" s="291"/>
      <c r="EUD102" s="291"/>
      <c r="EUE102" s="291"/>
      <c r="EUF102" s="291"/>
      <c r="EUG102" s="291"/>
      <c r="EUH102" s="291"/>
      <c r="EUI102" s="291"/>
      <c r="EUJ102" s="291"/>
      <c r="EUK102" s="291"/>
      <c r="EUL102" s="291"/>
      <c r="EUM102" s="291"/>
      <c r="EUN102" s="291"/>
      <c r="EUO102" s="291"/>
      <c r="EUP102" s="291"/>
      <c r="EUQ102" s="291"/>
      <c r="EUR102" s="291"/>
      <c r="EUS102" s="291"/>
      <c r="EUT102" s="291"/>
      <c r="EUU102" s="291"/>
      <c r="EUV102" s="291"/>
      <c r="EUW102" s="291"/>
      <c r="EUX102" s="291"/>
      <c r="EUY102" s="291"/>
      <c r="EUZ102" s="291"/>
      <c r="EVA102" s="291"/>
      <c r="EVB102" s="291"/>
      <c r="EVC102" s="291"/>
      <c r="EVD102" s="291"/>
      <c r="EVE102" s="291"/>
      <c r="EVF102" s="291"/>
      <c r="EVG102" s="291"/>
      <c r="EVH102" s="291"/>
      <c r="EVI102" s="291"/>
      <c r="EVJ102" s="291"/>
      <c r="EVK102" s="291"/>
      <c r="EVL102" s="291"/>
      <c r="EVM102" s="291"/>
      <c r="EVN102" s="291"/>
      <c r="EVO102" s="291"/>
      <c r="EVP102" s="291"/>
      <c r="EVQ102" s="291"/>
      <c r="EVR102" s="291"/>
      <c r="EVS102" s="291"/>
      <c r="EVT102" s="291"/>
      <c r="EVU102" s="291"/>
      <c r="EVV102" s="291"/>
      <c r="EVW102" s="291"/>
      <c r="EVX102" s="291"/>
      <c r="EVY102" s="291"/>
      <c r="EVZ102" s="291"/>
      <c r="EWA102" s="291"/>
      <c r="EWB102" s="291"/>
      <c r="EWC102" s="291"/>
      <c r="EWD102" s="291"/>
      <c r="EWE102" s="291"/>
      <c r="EWF102" s="291"/>
      <c r="EWG102" s="291"/>
      <c r="EWH102" s="291"/>
      <c r="EWI102" s="291"/>
      <c r="EWJ102" s="291"/>
      <c r="EWK102" s="291"/>
      <c r="EWL102" s="291"/>
      <c r="EWM102" s="291"/>
      <c r="EWN102" s="291"/>
      <c r="EWO102" s="291"/>
      <c r="EWP102" s="291"/>
      <c r="EWQ102" s="291"/>
      <c r="EWR102" s="291"/>
      <c r="EWS102" s="291"/>
      <c r="EWT102" s="291"/>
      <c r="EWU102" s="291"/>
      <c r="EWV102" s="291"/>
      <c r="EWW102" s="291"/>
      <c r="EWX102" s="291"/>
      <c r="EWY102" s="291"/>
      <c r="EWZ102" s="291"/>
      <c r="EXA102" s="291"/>
      <c r="EXB102" s="291"/>
      <c r="EXC102" s="291"/>
      <c r="EXD102" s="291"/>
      <c r="EXE102" s="291"/>
      <c r="EXF102" s="291"/>
      <c r="EXG102" s="291"/>
      <c r="EXH102" s="291"/>
      <c r="EXI102" s="291"/>
      <c r="EXJ102" s="291"/>
      <c r="EXK102" s="291"/>
      <c r="EXL102" s="291"/>
      <c r="EXM102" s="291"/>
      <c r="EXN102" s="291"/>
      <c r="EXO102" s="291"/>
      <c r="EXP102" s="291"/>
      <c r="EXQ102" s="291"/>
      <c r="EXR102" s="291"/>
      <c r="EXS102" s="291"/>
      <c r="EXT102" s="291"/>
      <c r="EXU102" s="291"/>
      <c r="EXV102" s="291"/>
      <c r="EXW102" s="291"/>
      <c r="EXX102" s="291"/>
      <c r="EXY102" s="291"/>
      <c r="EXZ102" s="291"/>
      <c r="EYA102" s="291"/>
      <c r="EYB102" s="291"/>
      <c r="EYC102" s="291"/>
      <c r="EYD102" s="291"/>
      <c r="EYE102" s="291"/>
      <c r="EYF102" s="291"/>
      <c r="EYG102" s="291"/>
      <c r="EYH102" s="291"/>
      <c r="EYI102" s="291"/>
      <c r="EYJ102" s="291"/>
      <c r="EYK102" s="291"/>
      <c r="EYL102" s="291"/>
      <c r="EYM102" s="291"/>
      <c r="EYN102" s="291"/>
      <c r="EYO102" s="291"/>
      <c r="EYP102" s="291"/>
      <c r="EYQ102" s="291"/>
      <c r="EYR102" s="291"/>
      <c r="EYS102" s="291"/>
      <c r="EYT102" s="291"/>
      <c r="EYU102" s="291"/>
      <c r="EYV102" s="291"/>
      <c r="EYW102" s="291"/>
      <c r="EYX102" s="291"/>
      <c r="EYY102" s="291"/>
      <c r="EYZ102" s="291"/>
      <c r="EZA102" s="291"/>
      <c r="EZB102" s="291"/>
      <c r="EZC102" s="291"/>
      <c r="EZD102" s="291"/>
      <c r="EZE102" s="291"/>
      <c r="EZF102" s="291"/>
      <c r="EZG102" s="291"/>
      <c r="EZH102" s="291"/>
      <c r="EZI102" s="291"/>
      <c r="EZJ102" s="291"/>
      <c r="EZK102" s="291"/>
      <c r="EZL102" s="291"/>
      <c r="EZM102" s="291"/>
      <c r="EZN102" s="291"/>
      <c r="EZO102" s="291"/>
      <c r="EZP102" s="291"/>
      <c r="EZQ102" s="291"/>
      <c r="EZR102" s="291"/>
      <c r="EZS102" s="291"/>
      <c r="EZT102" s="291"/>
      <c r="EZU102" s="291"/>
      <c r="EZV102" s="291"/>
      <c r="EZW102" s="291"/>
      <c r="EZX102" s="291"/>
      <c r="EZY102" s="291"/>
      <c r="EZZ102" s="291"/>
      <c r="FAA102" s="291"/>
      <c r="FAB102" s="291"/>
      <c r="FAC102" s="291"/>
      <c r="FAD102" s="291"/>
      <c r="FAE102" s="291"/>
      <c r="FAF102" s="291"/>
      <c r="FAG102" s="291"/>
      <c r="FAH102" s="291"/>
      <c r="FAI102" s="291"/>
      <c r="FAJ102" s="291"/>
      <c r="FAK102" s="291"/>
      <c r="FAL102" s="291"/>
      <c r="FAM102" s="291"/>
      <c r="FAN102" s="291"/>
      <c r="FAO102" s="291"/>
      <c r="FAP102" s="291"/>
      <c r="FAQ102" s="291"/>
      <c r="FAR102" s="291"/>
      <c r="FAS102" s="291"/>
      <c r="FAT102" s="291"/>
      <c r="FAU102" s="291"/>
      <c r="FAV102" s="291"/>
      <c r="FAW102" s="291"/>
      <c r="FAX102" s="291"/>
      <c r="FAY102" s="291"/>
      <c r="FAZ102" s="291"/>
      <c r="FBA102" s="170"/>
      <c r="FBB102" s="291"/>
      <c r="FBC102" s="291"/>
      <c r="FBD102" s="291"/>
      <c r="FBE102" s="291"/>
      <c r="FBF102" s="291"/>
      <c r="FBG102" s="291"/>
      <c r="FBH102" s="291"/>
      <c r="FBI102" s="291"/>
      <c r="FBJ102" s="291"/>
      <c r="FBK102" s="291"/>
      <c r="FBL102" s="291"/>
      <c r="FBM102" s="291"/>
      <c r="FBN102" s="291"/>
      <c r="FBO102" s="291"/>
      <c r="FBP102" s="291"/>
      <c r="FBQ102" s="291"/>
      <c r="FBR102" s="291"/>
      <c r="FBS102" s="291"/>
      <c r="FBT102" s="291"/>
      <c r="FBU102" s="291"/>
      <c r="FBV102" s="291"/>
      <c r="FBW102" s="291"/>
      <c r="FBX102" s="291"/>
      <c r="FBY102" s="291"/>
      <c r="FBZ102" s="291"/>
      <c r="FCA102" s="291"/>
      <c r="FCB102" s="291"/>
      <c r="FCC102" s="291"/>
      <c r="FCD102" s="291"/>
      <c r="FCE102" s="291"/>
      <c r="FCF102" s="291"/>
      <c r="FCG102" s="291"/>
      <c r="FCH102" s="291"/>
      <c r="FCI102" s="291"/>
      <c r="FCJ102" s="291"/>
      <c r="FCK102" s="291"/>
      <c r="FCL102" s="291"/>
      <c r="FCM102" s="291"/>
      <c r="FCN102" s="291"/>
      <c r="FCO102" s="291"/>
      <c r="FCP102" s="291"/>
      <c r="FCQ102" s="291"/>
      <c r="FCR102" s="291"/>
      <c r="FCS102" s="291"/>
      <c r="FCT102" s="291"/>
      <c r="FCU102" s="291"/>
      <c r="FCV102" s="291"/>
      <c r="FCW102" s="291"/>
      <c r="FCX102" s="291"/>
      <c r="FCY102" s="291"/>
      <c r="FCZ102" s="291"/>
      <c r="FDA102" s="291"/>
      <c r="FDB102" s="291"/>
      <c r="FDC102" s="291"/>
      <c r="FDD102" s="291"/>
      <c r="FDE102" s="291"/>
      <c r="FDF102" s="291"/>
      <c r="FDG102" s="291"/>
      <c r="FDH102" s="291"/>
      <c r="FDI102" s="291"/>
      <c r="FDJ102" s="291"/>
      <c r="FDK102" s="291"/>
      <c r="FDL102" s="291"/>
      <c r="FDM102" s="291"/>
      <c r="FDN102" s="291"/>
      <c r="FDO102" s="291"/>
      <c r="FDP102" s="291"/>
      <c r="FDQ102" s="291"/>
      <c r="FDR102" s="291"/>
      <c r="FDS102" s="291"/>
      <c r="FDT102" s="291"/>
      <c r="FDU102" s="291"/>
      <c r="FDV102" s="291"/>
      <c r="FDW102" s="291"/>
      <c r="FDX102" s="291"/>
      <c r="FDY102" s="291"/>
      <c r="FDZ102" s="291"/>
      <c r="FEA102" s="291"/>
      <c r="FEB102" s="291"/>
      <c r="FEC102" s="291"/>
      <c r="FED102" s="291"/>
      <c r="FEE102" s="291"/>
      <c r="FEF102" s="291"/>
      <c r="FEG102" s="291"/>
      <c r="FEH102" s="291"/>
      <c r="FEI102" s="291"/>
      <c r="FEJ102" s="291"/>
      <c r="FEK102" s="291"/>
      <c r="FEL102" s="291"/>
      <c r="FEM102" s="291"/>
      <c r="FEN102" s="291"/>
      <c r="FEO102" s="291"/>
      <c r="FEP102" s="291"/>
      <c r="FEQ102" s="291"/>
      <c r="FER102" s="291"/>
      <c r="FES102" s="291"/>
      <c r="FET102" s="291"/>
      <c r="FEU102" s="291"/>
      <c r="FEV102" s="291"/>
      <c r="FEW102" s="291"/>
      <c r="FEX102" s="291"/>
      <c r="FEY102" s="291"/>
      <c r="FEZ102" s="291"/>
      <c r="FFA102" s="291"/>
      <c r="FFB102" s="291"/>
      <c r="FFC102" s="291"/>
      <c r="FFD102" s="291"/>
      <c r="FFE102" s="291"/>
      <c r="FFF102" s="291"/>
      <c r="FFG102" s="291"/>
      <c r="FFH102" s="291"/>
      <c r="FFI102" s="291"/>
      <c r="FFJ102" s="291"/>
      <c r="FFK102" s="291"/>
      <c r="FFL102" s="291"/>
      <c r="FFM102" s="291"/>
      <c r="FFN102" s="291"/>
      <c r="FFO102" s="291"/>
      <c r="FFP102" s="291"/>
      <c r="FFQ102" s="291"/>
      <c r="FFR102" s="291"/>
      <c r="FFS102" s="291"/>
      <c r="FFT102" s="291"/>
      <c r="FFU102" s="291"/>
      <c r="FFV102" s="291"/>
      <c r="FFW102" s="291"/>
      <c r="FFX102" s="291"/>
      <c r="FFY102" s="291"/>
      <c r="FFZ102" s="291"/>
      <c r="FGA102" s="291"/>
      <c r="FGB102" s="291"/>
      <c r="FGC102" s="291"/>
      <c r="FGD102" s="291"/>
      <c r="FGE102" s="291"/>
      <c r="FGF102" s="291"/>
      <c r="FGG102" s="291"/>
      <c r="FGH102" s="291"/>
      <c r="FGI102" s="291"/>
      <c r="FGJ102" s="291"/>
      <c r="FGK102" s="291"/>
      <c r="FGL102" s="291"/>
      <c r="FGM102" s="291"/>
      <c r="FGN102" s="291"/>
      <c r="FGO102" s="291"/>
      <c r="FGP102" s="291"/>
      <c r="FGQ102" s="291"/>
      <c r="FGR102" s="291"/>
      <c r="FGS102" s="291"/>
      <c r="FGT102" s="291"/>
      <c r="FGU102" s="291"/>
      <c r="FGV102" s="291"/>
      <c r="FGW102" s="291"/>
      <c r="FGX102" s="291"/>
      <c r="FGY102" s="291"/>
      <c r="FGZ102" s="291"/>
      <c r="FHA102" s="291"/>
      <c r="FHB102" s="291"/>
      <c r="FHC102" s="291"/>
      <c r="FHD102" s="291"/>
      <c r="FHE102" s="291"/>
      <c r="FHF102" s="291"/>
      <c r="FHG102" s="291"/>
      <c r="FHH102" s="291"/>
      <c r="FHI102" s="291"/>
      <c r="FHJ102" s="291"/>
      <c r="FHK102" s="291"/>
      <c r="FHL102" s="291"/>
      <c r="FHM102" s="291"/>
      <c r="FHN102" s="291"/>
      <c r="FHO102" s="291"/>
      <c r="FHP102" s="291"/>
      <c r="FHQ102" s="291"/>
      <c r="FHR102" s="291"/>
      <c r="FHS102" s="291"/>
      <c r="FHT102" s="291"/>
      <c r="FHU102" s="291"/>
      <c r="FHV102" s="291"/>
      <c r="FHW102" s="291"/>
      <c r="FHX102" s="291"/>
      <c r="FHY102" s="291"/>
      <c r="FHZ102" s="291"/>
      <c r="FIA102" s="291"/>
      <c r="FIB102" s="291"/>
      <c r="FIC102" s="291"/>
      <c r="FID102" s="291"/>
      <c r="FIE102" s="291"/>
      <c r="FIF102" s="291"/>
      <c r="FIG102" s="291"/>
      <c r="FIH102" s="291"/>
      <c r="FII102" s="291"/>
      <c r="FIJ102" s="291"/>
      <c r="FIK102" s="291"/>
      <c r="FIL102" s="291"/>
      <c r="FIM102" s="291"/>
      <c r="FIN102" s="291"/>
      <c r="FIO102" s="291"/>
      <c r="FIP102" s="291"/>
      <c r="FIQ102" s="291"/>
      <c r="FIR102" s="291"/>
      <c r="FIS102" s="291"/>
      <c r="FIT102" s="291"/>
      <c r="FIU102" s="291"/>
      <c r="FIV102" s="291"/>
      <c r="FIW102" s="291"/>
      <c r="FIX102" s="291"/>
      <c r="FIY102" s="291"/>
      <c r="FIZ102" s="291"/>
      <c r="FJA102" s="291"/>
      <c r="FJB102" s="291"/>
      <c r="FJC102" s="291"/>
      <c r="FJD102" s="291"/>
      <c r="FJE102" s="291"/>
      <c r="FJF102" s="291"/>
      <c r="FJG102" s="291"/>
      <c r="FJH102" s="291"/>
      <c r="FJI102" s="291"/>
      <c r="FJJ102" s="291"/>
      <c r="FJK102" s="291"/>
      <c r="FJL102" s="291"/>
      <c r="FJM102" s="291"/>
      <c r="FJN102" s="291"/>
      <c r="FJO102" s="291"/>
      <c r="FJP102" s="291"/>
      <c r="FJQ102" s="291"/>
      <c r="FJR102" s="291"/>
      <c r="FJS102" s="291"/>
      <c r="FJT102" s="291"/>
      <c r="FJU102" s="291"/>
      <c r="FJV102" s="291"/>
      <c r="FJW102" s="291"/>
      <c r="FJX102" s="291"/>
      <c r="FJY102" s="291"/>
      <c r="FJZ102" s="291"/>
      <c r="FKA102" s="291"/>
      <c r="FKB102" s="291"/>
      <c r="FKC102" s="291"/>
      <c r="FKD102" s="291"/>
      <c r="FKE102" s="291"/>
      <c r="FKF102" s="291"/>
      <c r="FKG102" s="291"/>
      <c r="FKH102" s="291"/>
      <c r="FKI102" s="291"/>
      <c r="FKJ102" s="291"/>
      <c r="FKK102" s="291"/>
      <c r="FKL102" s="291"/>
      <c r="FKM102" s="291"/>
      <c r="FKN102" s="291"/>
      <c r="FKO102" s="291"/>
      <c r="FKP102" s="291"/>
      <c r="FKQ102" s="291"/>
      <c r="FKR102" s="291"/>
      <c r="FKS102" s="291"/>
      <c r="FKT102" s="291"/>
      <c r="FKU102" s="291"/>
      <c r="FKV102" s="291"/>
      <c r="FKW102" s="170"/>
      <c r="FKX102" s="291"/>
      <c r="FKY102" s="291"/>
      <c r="FKZ102" s="291"/>
      <c r="FLA102" s="291"/>
      <c r="FLB102" s="291"/>
      <c r="FLC102" s="291"/>
      <c r="FLD102" s="291"/>
      <c r="FLE102" s="291"/>
      <c r="FLF102" s="291"/>
      <c r="FLG102" s="291"/>
      <c r="FLH102" s="291"/>
      <c r="FLI102" s="291"/>
      <c r="FLJ102" s="291"/>
      <c r="FLK102" s="291"/>
      <c r="FLL102" s="291"/>
      <c r="FLM102" s="291"/>
      <c r="FLN102" s="291"/>
      <c r="FLO102" s="291"/>
      <c r="FLP102" s="291"/>
      <c r="FLQ102" s="291"/>
      <c r="FLR102" s="291"/>
      <c r="FLS102" s="291"/>
      <c r="FLT102" s="291"/>
      <c r="FLU102" s="291"/>
      <c r="FLV102" s="291"/>
      <c r="FLW102" s="291"/>
      <c r="FLX102" s="291"/>
      <c r="FLY102" s="291"/>
      <c r="FLZ102" s="291"/>
      <c r="FMA102" s="291"/>
      <c r="FMB102" s="291"/>
      <c r="FMC102" s="291"/>
      <c r="FMD102" s="291"/>
      <c r="FME102" s="291"/>
      <c r="FMF102" s="291"/>
      <c r="FMG102" s="291"/>
      <c r="FMH102" s="291"/>
      <c r="FMI102" s="291"/>
      <c r="FMJ102" s="291"/>
      <c r="FMK102" s="291"/>
      <c r="FML102" s="291"/>
      <c r="FMM102" s="291"/>
      <c r="FMN102" s="291"/>
      <c r="FMO102" s="291"/>
      <c r="FMP102" s="291"/>
      <c r="FMQ102" s="291"/>
      <c r="FMR102" s="291"/>
      <c r="FMS102" s="291"/>
      <c r="FMT102" s="291"/>
      <c r="FMU102" s="291"/>
      <c r="FMV102" s="291"/>
      <c r="FMW102" s="291"/>
      <c r="FMX102" s="291"/>
      <c r="FMY102" s="291"/>
      <c r="FMZ102" s="291"/>
      <c r="FNA102" s="291"/>
      <c r="FNB102" s="291"/>
      <c r="FNC102" s="291"/>
      <c r="FND102" s="291"/>
      <c r="FNE102" s="291"/>
      <c r="FNF102" s="291"/>
      <c r="FNG102" s="291"/>
      <c r="FNH102" s="291"/>
      <c r="FNI102" s="291"/>
      <c r="FNJ102" s="291"/>
      <c r="FNK102" s="291"/>
      <c r="FNL102" s="291"/>
      <c r="FNM102" s="291"/>
      <c r="FNN102" s="291"/>
      <c r="FNO102" s="291"/>
      <c r="FNP102" s="291"/>
      <c r="FNQ102" s="291"/>
      <c r="FNR102" s="291"/>
      <c r="FNS102" s="291"/>
      <c r="FNT102" s="291"/>
      <c r="FNU102" s="291"/>
      <c r="FNV102" s="291"/>
      <c r="FNW102" s="291"/>
      <c r="FNX102" s="291"/>
      <c r="FNY102" s="291"/>
      <c r="FNZ102" s="291"/>
      <c r="FOA102" s="291"/>
      <c r="FOB102" s="291"/>
      <c r="FOC102" s="291"/>
      <c r="FOD102" s="291"/>
      <c r="FOE102" s="291"/>
      <c r="FOF102" s="291"/>
      <c r="FOG102" s="291"/>
      <c r="FOH102" s="291"/>
      <c r="FOI102" s="291"/>
      <c r="FOJ102" s="291"/>
      <c r="FOK102" s="291"/>
      <c r="FOL102" s="291"/>
      <c r="FOM102" s="291"/>
      <c r="FON102" s="291"/>
      <c r="FOO102" s="291"/>
      <c r="FOP102" s="291"/>
      <c r="FOQ102" s="291"/>
      <c r="FOR102" s="291"/>
      <c r="FOS102" s="291"/>
      <c r="FOT102" s="291"/>
      <c r="FOU102" s="291"/>
      <c r="FOV102" s="291"/>
      <c r="FOW102" s="291"/>
      <c r="FOX102" s="291"/>
      <c r="FOY102" s="291"/>
      <c r="FOZ102" s="291"/>
      <c r="FPA102" s="291"/>
      <c r="FPB102" s="291"/>
      <c r="FPC102" s="291"/>
      <c r="FPD102" s="291"/>
      <c r="FPE102" s="291"/>
      <c r="FPF102" s="291"/>
      <c r="FPG102" s="291"/>
      <c r="FPH102" s="291"/>
      <c r="FPI102" s="291"/>
      <c r="FPJ102" s="291"/>
      <c r="FPK102" s="291"/>
      <c r="FPL102" s="291"/>
      <c r="FPM102" s="291"/>
      <c r="FPN102" s="291"/>
      <c r="FPO102" s="291"/>
      <c r="FPP102" s="291"/>
      <c r="FPQ102" s="291"/>
      <c r="FPR102" s="291"/>
      <c r="FPS102" s="291"/>
      <c r="FPT102" s="291"/>
      <c r="FPU102" s="291"/>
      <c r="FPV102" s="291"/>
      <c r="FPW102" s="291"/>
      <c r="FPX102" s="291"/>
      <c r="FPY102" s="291"/>
      <c r="FPZ102" s="291"/>
      <c r="FQA102" s="291"/>
      <c r="FQB102" s="291"/>
      <c r="FQC102" s="291"/>
      <c r="FQD102" s="291"/>
      <c r="FQE102" s="291"/>
      <c r="FQF102" s="291"/>
      <c r="FQG102" s="291"/>
      <c r="FQH102" s="291"/>
      <c r="FQI102" s="291"/>
      <c r="FQJ102" s="291"/>
      <c r="FQK102" s="291"/>
      <c r="FQL102" s="291"/>
      <c r="FQM102" s="291"/>
      <c r="FQN102" s="291"/>
      <c r="FQO102" s="291"/>
      <c r="FQP102" s="291"/>
      <c r="FQQ102" s="291"/>
      <c r="FQR102" s="291"/>
      <c r="FQS102" s="291"/>
      <c r="FQT102" s="291"/>
      <c r="FQU102" s="291"/>
      <c r="FQV102" s="291"/>
      <c r="FQW102" s="291"/>
      <c r="FQX102" s="291"/>
      <c r="FQY102" s="291"/>
      <c r="FQZ102" s="291"/>
      <c r="FRA102" s="291"/>
      <c r="FRB102" s="291"/>
      <c r="FRC102" s="291"/>
      <c r="FRD102" s="291"/>
      <c r="FRE102" s="291"/>
      <c r="FRF102" s="291"/>
      <c r="FRG102" s="291"/>
      <c r="FRH102" s="291"/>
      <c r="FRI102" s="291"/>
      <c r="FRJ102" s="291"/>
      <c r="FRK102" s="291"/>
      <c r="FRL102" s="291"/>
      <c r="FRM102" s="291"/>
      <c r="FRN102" s="291"/>
      <c r="FRO102" s="291"/>
      <c r="FRP102" s="291"/>
      <c r="FRQ102" s="291"/>
      <c r="FRR102" s="291"/>
      <c r="FRS102" s="291"/>
      <c r="FRT102" s="291"/>
      <c r="FRU102" s="291"/>
      <c r="FRV102" s="291"/>
      <c r="FRW102" s="291"/>
      <c r="FRX102" s="291"/>
      <c r="FRY102" s="291"/>
      <c r="FRZ102" s="291"/>
      <c r="FSA102" s="291"/>
      <c r="FSB102" s="291"/>
      <c r="FSC102" s="291"/>
      <c r="FSD102" s="291"/>
      <c r="FSE102" s="291"/>
      <c r="FSF102" s="291"/>
      <c r="FSG102" s="291"/>
      <c r="FSH102" s="291"/>
      <c r="FSI102" s="291"/>
      <c r="FSJ102" s="291"/>
      <c r="FSK102" s="291"/>
      <c r="FSL102" s="291"/>
      <c r="FSM102" s="291"/>
      <c r="FSN102" s="291"/>
      <c r="FSO102" s="291"/>
      <c r="FSP102" s="291"/>
      <c r="FSQ102" s="291"/>
      <c r="FSR102" s="291"/>
      <c r="FSS102" s="291"/>
      <c r="FST102" s="291"/>
      <c r="FSU102" s="291"/>
      <c r="FSV102" s="291"/>
      <c r="FSW102" s="291"/>
      <c r="FSX102" s="291"/>
      <c r="FSY102" s="291"/>
      <c r="FSZ102" s="291"/>
      <c r="FTA102" s="291"/>
      <c r="FTB102" s="291"/>
      <c r="FTC102" s="291"/>
      <c r="FTD102" s="291"/>
      <c r="FTE102" s="291"/>
      <c r="FTF102" s="291"/>
      <c r="FTG102" s="291"/>
      <c r="FTH102" s="291"/>
      <c r="FTI102" s="291"/>
      <c r="FTJ102" s="291"/>
      <c r="FTK102" s="291"/>
      <c r="FTL102" s="291"/>
      <c r="FTM102" s="291"/>
      <c r="FTN102" s="291"/>
      <c r="FTO102" s="291"/>
      <c r="FTP102" s="291"/>
      <c r="FTQ102" s="291"/>
      <c r="FTR102" s="291"/>
      <c r="FTS102" s="291"/>
      <c r="FTT102" s="291"/>
      <c r="FTU102" s="291"/>
      <c r="FTV102" s="291"/>
      <c r="FTW102" s="291"/>
      <c r="FTX102" s="291"/>
      <c r="FTY102" s="291"/>
      <c r="FTZ102" s="291"/>
      <c r="FUA102" s="291"/>
      <c r="FUB102" s="291"/>
      <c r="FUC102" s="291"/>
      <c r="FUD102" s="291"/>
      <c r="FUE102" s="291"/>
      <c r="FUF102" s="291"/>
      <c r="FUG102" s="291"/>
      <c r="FUH102" s="291"/>
      <c r="FUI102" s="291"/>
      <c r="FUJ102" s="291"/>
      <c r="FUK102" s="291"/>
      <c r="FUL102" s="291"/>
      <c r="FUM102" s="291"/>
      <c r="FUN102" s="291"/>
      <c r="FUO102" s="291"/>
      <c r="FUP102" s="291"/>
      <c r="FUQ102" s="291"/>
      <c r="FUR102" s="291"/>
      <c r="FUS102" s="170"/>
      <c r="FUT102" s="291"/>
      <c r="FUU102" s="291"/>
      <c r="FUV102" s="291"/>
      <c r="FUW102" s="291"/>
      <c r="FUX102" s="291"/>
      <c r="FUY102" s="291"/>
      <c r="FUZ102" s="291"/>
      <c r="FVA102" s="291"/>
      <c r="FVB102" s="291"/>
      <c r="FVC102" s="291"/>
      <c r="FVD102" s="291"/>
      <c r="FVE102" s="291"/>
      <c r="FVF102" s="291"/>
      <c r="FVG102" s="291"/>
      <c r="FVH102" s="291"/>
      <c r="FVI102" s="291"/>
      <c r="FVJ102" s="291"/>
      <c r="FVK102" s="291"/>
      <c r="FVL102" s="291"/>
      <c r="FVM102" s="291"/>
      <c r="FVN102" s="291"/>
      <c r="FVO102" s="291"/>
      <c r="FVP102" s="291"/>
      <c r="FVQ102" s="291"/>
      <c r="FVR102" s="291"/>
      <c r="FVS102" s="291"/>
      <c r="FVT102" s="291"/>
      <c r="FVU102" s="291"/>
      <c r="FVV102" s="291"/>
      <c r="FVW102" s="291"/>
      <c r="FVX102" s="291"/>
      <c r="FVY102" s="291"/>
      <c r="FVZ102" s="291"/>
      <c r="FWA102" s="291"/>
      <c r="FWB102" s="291"/>
      <c r="FWC102" s="291"/>
      <c r="FWD102" s="291"/>
      <c r="FWE102" s="291"/>
      <c r="FWF102" s="291"/>
      <c r="FWG102" s="291"/>
      <c r="FWH102" s="291"/>
      <c r="FWI102" s="291"/>
      <c r="FWJ102" s="291"/>
      <c r="FWK102" s="291"/>
      <c r="FWL102" s="291"/>
      <c r="FWM102" s="291"/>
      <c r="FWN102" s="291"/>
      <c r="FWO102" s="291"/>
      <c r="FWP102" s="291"/>
      <c r="FWQ102" s="291"/>
      <c r="FWR102" s="291"/>
      <c r="FWS102" s="291"/>
      <c r="FWT102" s="291"/>
      <c r="FWU102" s="291"/>
      <c r="FWV102" s="291"/>
      <c r="FWW102" s="291"/>
      <c r="FWX102" s="291"/>
      <c r="FWY102" s="291"/>
      <c r="FWZ102" s="291"/>
      <c r="FXA102" s="291"/>
      <c r="FXB102" s="291"/>
      <c r="FXC102" s="291"/>
      <c r="FXD102" s="291"/>
      <c r="FXE102" s="291"/>
      <c r="FXF102" s="291"/>
      <c r="FXG102" s="291"/>
      <c r="FXH102" s="291"/>
      <c r="FXI102" s="291"/>
      <c r="FXJ102" s="291"/>
      <c r="FXK102" s="291"/>
      <c r="FXL102" s="291"/>
      <c r="FXM102" s="291"/>
      <c r="FXN102" s="291"/>
      <c r="FXO102" s="291"/>
      <c r="FXP102" s="291"/>
      <c r="FXQ102" s="291"/>
      <c r="FXR102" s="291"/>
      <c r="FXS102" s="291"/>
      <c r="FXT102" s="291"/>
      <c r="FXU102" s="291"/>
      <c r="FXV102" s="291"/>
      <c r="FXW102" s="291"/>
      <c r="FXX102" s="291"/>
      <c r="FXY102" s="291"/>
      <c r="FXZ102" s="291"/>
      <c r="FYA102" s="291"/>
      <c r="FYB102" s="291"/>
      <c r="FYC102" s="291"/>
      <c r="FYD102" s="291"/>
      <c r="FYE102" s="291"/>
      <c r="FYF102" s="291"/>
      <c r="FYG102" s="291"/>
      <c r="FYH102" s="291"/>
      <c r="FYI102" s="291"/>
      <c r="FYJ102" s="291"/>
      <c r="FYK102" s="291"/>
      <c r="FYL102" s="291"/>
      <c r="FYM102" s="291"/>
      <c r="FYN102" s="291"/>
      <c r="FYO102" s="291"/>
      <c r="FYP102" s="291"/>
      <c r="FYQ102" s="291"/>
      <c r="FYR102" s="291"/>
      <c r="FYS102" s="291"/>
      <c r="FYT102" s="291"/>
      <c r="FYU102" s="291"/>
      <c r="FYV102" s="291"/>
      <c r="FYW102" s="291"/>
      <c r="FYX102" s="291"/>
      <c r="FYY102" s="291"/>
      <c r="FYZ102" s="291"/>
      <c r="FZA102" s="291"/>
      <c r="FZB102" s="291"/>
      <c r="FZC102" s="291"/>
      <c r="FZD102" s="291"/>
      <c r="FZE102" s="291"/>
      <c r="FZF102" s="291"/>
      <c r="FZG102" s="291"/>
      <c r="FZH102" s="291"/>
      <c r="FZI102" s="291"/>
      <c r="FZJ102" s="291"/>
      <c r="FZK102" s="291"/>
      <c r="FZL102" s="291"/>
      <c r="FZM102" s="291"/>
      <c r="FZN102" s="291"/>
      <c r="FZO102" s="291"/>
      <c r="FZP102" s="291"/>
      <c r="FZQ102" s="291"/>
      <c r="FZR102" s="291"/>
      <c r="FZS102" s="291"/>
      <c r="FZT102" s="291"/>
      <c r="FZU102" s="291"/>
      <c r="FZV102" s="291"/>
      <c r="FZW102" s="291"/>
      <c r="FZX102" s="291"/>
      <c r="FZY102" s="291"/>
      <c r="FZZ102" s="291"/>
      <c r="GAA102" s="291"/>
      <c r="GAB102" s="291"/>
      <c r="GAC102" s="291"/>
      <c r="GAD102" s="291"/>
      <c r="GAE102" s="291"/>
      <c r="GAF102" s="291"/>
      <c r="GAG102" s="291"/>
      <c r="GAH102" s="291"/>
      <c r="GAI102" s="291"/>
      <c r="GAJ102" s="291"/>
      <c r="GAK102" s="291"/>
      <c r="GAL102" s="291"/>
      <c r="GAM102" s="291"/>
      <c r="GAN102" s="291"/>
      <c r="GAO102" s="291"/>
      <c r="GAP102" s="291"/>
      <c r="GAQ102" s="291"/>
      <c r="GAR102" s="291"/>
      <c r="GAS102" s="291"/>
      <c r="GAT102" s="291"/>
      <c r="GAU102" s="291"/>
      <c r="GAV102" s="291"/>
      <c r="GAW102" s="291"/>
      <c r="GAX102" s="291"/>
      <c r="GAY102" s="291"/>
      <c r="GAZ102" s="291"/>
      <c r="GBA102" s="291"/>
      <c r="GBB102" s="291"/>
      <c r="GBC102" s="291"/>
      <c r="GBD102" s="291"/>
      <c r="GBE102" s="291"/>
      <c r="GBF102" s="291"/>
      <c r="GBG102" s="291"/>
      <c r="GBH102" s="291"/>
      <c r="GBI102" s="291"/>
      <c r="GBJ102" s="291"/>
      <c r="GBK102" s="291"/>
      <c r="GBL102" s="291"/>
      <c r="GBM102" s="291"/>
      <c r="GBN102" s="291"/>
      <c r="GBO102" s="291"/>
      <c r="GBP102" s="291"/>
      <c r="GBQ102" s="291"/>
      <c r="GBR102" s="291"/>
      <c r="GBS102" s="291"/>
      <c r="GBT102" s="291"/>
      <c r="GBU102" s="291"/>
      <c r="GBV102" s="291"/>
      <c r="GBW102" s="291"/>
      <c r="GBX102" s="291"/>
      <c r="GBY102" s="291"/>
      <c r="GBZ102" s="291"/>
      <c r="GCA102" s="291"/>
      <c r="GCB102" s="291"/>
      <c r="GCC102" s="291"/>
      <c r="GCD102" s="291"/>
      <c r="GCE102" s="291"/>
      <c r="GCF102" s="291"/>
      <c r="GCG102" s="291"/>
      <c r="GCH102" s="291"/>
      <c r="GCI102" s="291"/>
      <c r="GCJ102" s="291"/>
      <c r="GCK102" s="291"/>
      <c r="GCL102" s="291"/>
      <c r="GCM102" s="291"/>
      <c r="GCN102" s="291"/>
      <c r="GCO102" s="291"/>
      <c r="GCP102" s="291"/>
      <c r="GCQ102" s="291"/>
      <c r="GCR102" s="291"/>
      <c r="GCS102" s="291"/>
      <c r="GCT102" s="291"/>
      <c r="GCU102" s="291"/>
      <c r="GCV102" s="291"/>
      <c r="GCW102" s="291"/>
      <c r="GCX102" s="291"/>
      <c r="GCY102" s="291"/>
      <c r="GCZ102" s="291"/>
      <c r="GDA102" s="291"/>
      <c r="GDB102" s="291"/>
      <c r="GDC102" s="291"/>
      <c r="GDD102" s="291"/>
      <c r="GDE102" s="291"/>
      <c r="GDF102" s="291"/>
      <c r="GDG102" s="291"/>
      <c r="GDH102" s="291"/>
      <c r="GDI102" s="291"/>
      <c r="GDJ102" s="291"/>
      <c r="GDK102" s="291"/>
      <c r="GDL102" s="291"/>
      <c r="GDM102" s="291"/>
      <c r="GDN102" s="291"/>
      <c r="GDO102" s="291"/>
      <c r="GDP102" s="291"/>
      <c r="GDQ102" s="291"/>
      <c r="GDR102" s="291"/>
      <c r="GDS102" s="291"/>
      <c r="GDT102" s="291"/>
      <c r="GDU102" s="291"/>
      <c r="GDV102" s="291"/>
      <c r="GDW102" s="291"/>
      <c r="GDX102" s="291"/>
      <c r="GDY102" s="291"/>
      <c r="GDZ102" s="291"/>
      <c r="GEA102" s="291"/>
      <c r="GEB102" s="291"/>
      <c r="GEC102" s="291"/>
      <c r="GED102" s="291"/>
      <c r="GEE102" s="291"/>
      <c r="GEF102" s="291"/>
      <c r="GEG102" s="291"/>
      <c r="GEH102" s="291"/>
      <c r="GEI102" s="291"/>
      <c r="GEJ102" s="291"/>
      <c r="GEK102" s="291"/>
      <c r="GEL102" s="291"/>
      <c r="GEM102" s="291"/>
      <c r="GEN102" s="291"/>
      <c r="GEO102" s="170"/>
      <c r="GEP102" s="291"/>
      <c r="GEQ102" s="291"/>
      <c r="GER102" s="291"/>
      <c r="GES102" s="291"/>
      <c r="GET102" s="291"/>
      <c r="GEU102" s="291"/>
      <c r="GEV102" s="291"/>
      <c r="GEW102" s="291"/>
      <c r="GEX102" s="291"/>
      <c r="GEY102" s="291"/>
      <c r="GEZ102" s="291"/>
      <c r="GFA102" s="291"/>
      <c r="GFB102" s="291"/>
      <c r="GFC102" s="291"/>
      <c r="GFD102" s="291"/>
      <c r="GFE102" s="291"/>
      <c r="GFF102" s="291"/>
      <c r="GFG102" s="291"/>
      <c r="GFH102" s="291"/>
      <c r="GFI102" s="291"/>
      <c r="GFJ102" s="291"/>
      <c r="GFK102" s="291"/>
      <c r="GFL102" s="291"/>
      <c r="GFM102" s="291"/>
      <c r="GFN102" s="291"/>
      <c r="GFO102" s="291"/>
      <c r="GFP102" s="291"/>
      <c r="GFQ102" s="291"/>
      <c r="GFR102" s="291"/>
      <c r="GFS102" s="291"/>
      <c r="GFT102" s="291"/>
      <c r="GFU102" s="291"/>
      <c r="GFV102" s="291"/>
      <c r="GFW102" s="291"/>
      <c r="GFX102" s="291"/>
      <c r="GFY102" s="291"/>
      <c r="GFZ102" s="291"/>
      <c r="GGA102" s="291"/>
      <c r="GGB102" s="291"/>
      <c r="GGC102" s="291"/>
      <c r="GGD102" s="291"/>
      <c r="GGE102" s="291"/>
      <c r="GGF102" s="291"/>
      <c r="GGG102" s="291"/>
      <c r="GGH102" s="291"/>
      <c r="GGI102" s="291"/>
      <c r="GGJ102" s="291"/>
      <c r="GGK102" s="291"/>
      <c r="GGL102" s="291"/>
      <c r="GGM102" s="291"/>
      <c r="GGN102" s="291"/>
      <c r="GGO102" s="291"/>
      <c r="GGP102" s="291"/>
      <c r="GGQ102" s="291"/>
      <c r="GGR102" s="291"/>
      <c r="GGS102" s="291"/>
      <c r="GGT102" s="291"/>
      <c r="GGU102" s="291"/>
      <c r="GGV102" s="291"/>
      <c r="GGW102" s="291"/>
      <c r="GGX102" s="291"/>
      <c r="GGY102" s="291"/>
      <c r="GGZ102" s="291"/>
      <c r="GHA102" s="291"/>
      <c r="GHB102" s="291"/>
      <c r="GHC102" s="291"/>
      <c r="GHD102" s="291"/>
      <c r="GHE102" s="291"/>
      <c r="GHF102" s="291"/>
      <c r="GHG102" s="291"/>
      <c r="GHH102" s="291"/>
      <c r="GHI102" s="291"/>
      <c r="GHJ102" s="291"/>
      <c r="GHK102" s="291"/>
      <c r="GHL102" s="291"/>
      <c r="GHM102" s="291"/>
      <c r="GHN102" s="291"/>
      <c r="GHO102" s="291"/>
      <c r="GHP102" s="291"/>
      <c r="GHQ102" s="291"/>
      <c r="GHR102" s="291"/>
      <c r="GHS102" s="291"/>
      <c r="GHT102" s="291"/>
      <c r="GHU102" s="291"/>
      <c r="GHV102" s="291"/>
      <c r="GHW102" s="291"/>
      <c r="GHX102" s="291"/>
      <c r="GHY102" s="291"/>
      <c r="GHZ102" s="291"/>
      <c r="GIA102" s="291"/>
      <c r="GIB102" s="291"/>
      <c r="GIC102" s="291"/>
      <c r="GID102" s="291"/>
      <c r="GIE102" s="291"/>
      <c r="GIF102" s="291"/>
      <c r="GIG102" s="291"/>
      <c r="GIH102" s="291"/>
      <c r="GII102" s="291"/>
      <c r="GIJ102" s="291"/>
      <c r="GIK102" s="291"/>
      <c r="GIL102" s="291"/>
      <c r="GIM102" s="291"/>
      <c r="GIN102" s="291"/>
      <c r="GIO102" s="291"/>
      <c r="GIP102" s="291"/>
      <c r="GIQ102" s="291"/>
      <c r="GIR102" s="291"/>
      <c r="GIS102" s="291"/>
      <c r="GIT102" s="291"/>
      <c r="GIU102" s="291"/>
      <c r="GIV102" s="291"/>
      <c r="GIW102" s="291"/>
      <c r="GIX102" s="291"/>
      <c r="GIY102" s="291"/>
      <c r="GIZ102" s="291"/>
      <c r="GJA102" s="291"/>
      <c r="GJB102" s="291"/>
      <c r="GJC102" s="291"/>
      <c r="GJD102" s="291"/>
      <c r="GJE102" s="291"/>
      <c r="GJF102" s="291"/>
      <c r="GJG102" s="291"/>
      <c r="GJH102" s="291"/>
      <c r="GJI102" s="291"/>
      <c r="GJJ102" s="291"/>
      <c r="GJK102" s="291"/>
      <c r="GJL102" s="291"/>
      <c r="GJM102" s="291"/>
      <c r="GJN102" s="291"/>
      <c r="GJO102" s="291"/>
      <c r="GJP102" s="291"/>
      <c r="GJQ102" s="291"/>
      <c r="GJR102" s="291"/>
      <c r="GJS102" s="291"/>
      <c r="GJT102" s="291"/>
      <c r="GJU102" s="291"/>
      <c r="GJV102" s="291"/>
      <c r="GJW102" s="291"/>
      <c r="GJX102" s="291"/>
      <c r="GJY102" s="291"/>
      <c r="GJZ102" s="291"/>
      <c r="GKA102" s="291"/>
      <c r="GKB102" s="291"/>
      <c r="GKC102" s="291"/>
      <c r="GKD102" s="291"/>
      <c r="GKE102" s="291"/>
      <c r="GKF102" s="291"/>
      <c r="GKG102" s="291"/>
      <c r="GKH102" s="291"/>
      <c r="GKI102" s="291"/>
      <c r="GKJ102" s="291"/>
      <c r="GKK102" s="291"/>
      <c r="GKL102" s="291"/>
      <c r="GKM102" s="291"/>
      <c r="GKN102" s="291"/>
      <c r="GKO102" s="291"/>
      <c r="GKP102" s="291"/>
      <c r="GKQ102" s="291"/>
      <c r="GKR102" s="291"/>
      <c r="GKS102" s="291"/>
      <c r="GKT102" s="291"/>
      <c r="GKU102" s="291"/>
      <c r="GKV102" s="291"/>
      <c r="GKW102" s="291"/>
      <c r="GKX102" s="291"/>
      <c r="GKY102" s="291"/>
      <c r="GKZ102" s="291"/>
      <c r="GLA102" s="291"/>
      <c r="GLB102" s="291"/>
      <c r="GLC102" s="291"/>
      <c r="GLD102" s="291"/>
      <c r="GLE102" s="291"/>
      <c r="GLF102" s="291"/>
      <c r="GLG102" s="291"/>
      <c r="GLH102" s="291"/>
      <c r="GLI102" s="291"/>
      <c r="GLJ102" s="291"/>
      <c r="GLK102" s="291"/>
      <c r="GLL102" s="291"/>
      <c r="GLM102" s="291"/>
      <c r="GLN102" s="291"/>
      <c r="GLO102" s="291"/>
      <c r="GLP102" s="291"/>
      <c r="GLQ102" s="291"/>
      <c r="GLR102" s="291"/>
      <c r="GLS102" s="291"/>
      <c r="GLT102" s="291"/>
      <c r="GLU102" s="291"/>
      <c r="GLV102" s="291"/>
      <c r="GLW102" s="291"/>
      <c r="GLX102" s="291"/>
      <c r="GLY102" s="291"/>
      <c r="GLZ102" s="291"/>
      <c r="GMA102" s="291"/>
      <c r="GMB102" s="291"/>
      <c r="GMC102" s="291"/>
      <c r="GMD102" s="291"/>
      <c r="GME102" s="291"/>
      <c r="GMF102" s="291"/>
      <c r="GMG102" s="291"/>
      <c r="GMH102" s="291"/>
      <c r="GMI102" s="291"/>
      <c r="GMJ102" s="291"/>
      <c r="GMK102" s="291"/>
      <c r="GML102" s="291"/>
      <c r="GMM102" s="291"/>
      <c r="GMN102" s="291"/>
      <c r="GMO102" s="291"/>
      <c r="GMP102" s="291"/>
      <c r="GMQ102" s="291"/>
      <c r="GMR102" s="291"/>
      <c r="GMS102" s="291"/>
      <c r="GMT102" s="291"/>
      <c r="GMU102" s="291"/>
      <c r="GMV102" s="291"/>
      <c r="GMW102" s="291"/>
      <c r="GMX102" s="291"/>
      <c r="GMY102" s="291"/>
      <c r="GMZ102" s="291"/>
      <c r="GNA102" s="291"/>
      <c r="GNB102" s="291"/>
      <c r="GNC102" s="291"/>
      <c r="GND102" s="291"/>
      <c r="GNE102" s="291"/>
      <c r="GNF102" s="291"/>
      <c r="GNG102" s="291"/>
      <c r="GNH102" s="291"/>
      <c r="GNI102" s="291"/>
      <c r="GNJ102" s="291"/>
      <c r="GNK102" s="291"/>
      <c r="GNL102" s="291"/>
      <c r="GNM102" s="291"/>
      <c r="GNN102" s="291"/>
      <c r="GNO102" s="291"/>
      <c r="GNP102" s="291"/>
      <c r="GNQ102" s="291"/>
      <c r="GNR102" s="291"/>
      <c r="GNS102" s="291"/>
      <c r="GNT102" s="291"/>
      <c r="GNU102" s="291"/>
      <c r="GNV102" s="291"/>
      <c r="GNW102" s="291"/>
      <c r="GNX102" s="291"/>
      <c r="GNY102" s="291"/>
      <c r="GNZ102" s="291"/>
      <c r="GOA102" s="291"/>
      <c r="GOB102" s="291"/>
      <c r="GOC102" s="291"/>
      <c r="GOD102" s="291"/>
      <c r="GOE102" s="291"/>
      <c r="GOF102" s="291"/>
      <c r="GOG102" s="291"/>
      <c r="GOH102" s="291"/>
      <c r="GOI102" s="291"/>
      <c r="GOJ102" s="291"/>
      <c r="GOK102" s="170"/>
      <c r="GOL102" s="291"/>
      <c r="GOM102" s="291"/>
      <c r="GON102" s="291"/>
      <c r="GOO102" s="291"/>
      <c r="GOP102" s="291"/>
      <c r="GOQ102" s="291"/>
      <c r="GOR102" s="291"/>
      <c r="GOS102" s="291"/>
      <c r="GOT102" s="291"/>
      <c r="GOU102" s="291"/>
      <c r="GOV102" s="291"/>
      <c r="GOW102" s="291"/>
      <c r="GOX102" s="291"/>
      <c r="GOY102" s="291"/>
      <c r="GOZ102" s="291"/>
      <c r="GPA102" s="291"/>
      <c r="GPB102" s="291"/>
      <c r="GPC102" s="291"/>
      <c r="GPD102" s="291"/>
      <c r="GPE102" s="291"/>
      <c r="GPF102" s="291"/>
      <c r="GPG102" s="291"/>
      <c r="GPH102" s="291"/>
      <c r="GPI102" s="291"/>
      <c r="GPJ102" s="291"/>
      <c r="GPK102" s="291"/>
      <c r="GPL102" s="291"/>
      <c r="GPM102" s="291"/>
      <c r="GPN102" s="291"/>
      <c r="GPO102" s="291"/>
      <c r="GPP102" s="291"/>
      <c r="GPQ102" s="291"/>
      <c r="GPR102" s="291"/>
      <c r="GPS102" s="291"/>
      <c r="GPT102" s="291"/>
      <c r="GPU102" s="291"/>
      <c r="GPV102" s="291"/>
      <c r="GPW102" s="291"/>
      <c r="GPX102" s="291"/>
      <c r="GPY102" s="291"/>
      <c r="GPZ102" s="291"/>
      <c r="GQA102" s="291"/>
      <c r="GQB102" s="291"/>
      <c r="GQC102" s="291"/>
      <c r="GQD102" s="291"/>
      <c r="GQE102" s="291"/>
      <c r="GQF102" s="291"/>
      <c r="GQG102" s="291"/>
      <c r="GQH102" s="291"/>
      <c r="GQI102" s="291"/>
      <c r="GQJ102" s="291"/>
      <c r="GQK102" s="291"/>
      <c r="GQL102" s="291"/>
      <c r="GQM102" s="291"/>
      <c r="GQN102" s="291"/>
      <c r="GQO102" s="291"/>
      <c r="GQP102" s="291"/>
      <c r="GQQ102" s="291"/>
      <c r="GQR102" s="291"/>
      <c r="GQS102" s="291"/>
      <c r="GQT102" s="291"/>
      <c r="GQU102" s="291"/>
      <c r="GQV102" s="291"/>
      <c r="GQW102" s="291"/>
      <c r="GQX102" s="291"/>
      <c r="GQY102" s="291"/>
      <c r="GQZ102" s="291"/>
      <c r="GRA102" s="291"/>
      <c r="GRB102" s="291"/>
      <c r="GRC102" s="291"/>
      <c r="GRD102" s="291"/>
      <c r="GRE102" s="291"/>
      <c r="GRF102" s="291"/>
      <c r="GRG102" s="291"/>
      <c r="GRH102" s="291"/>
      <c r="GRI102" s="291"/>
      <c r="GRJ102" s="291"/>
      <c r="GRK102" s="291"/>
      <c r="GRL102" s="291"/>
      <c r="GRM102" s="291"/>
      <c r="GRN102" s="291"/>
      <c r="GRO102" s="291"/>
      <c r="GRP102" s="291"/>
      <c r="GRQ102" s="291"/>
      <c r="GRR102" s="291"/>
      <c r="GRS102" s="291"/>
      <c r="GRT102" s="291"/>
      <c r="GRU102" s="291"/>
      <c r="GRV102" s="291"/>
      <c r="GRW102" s="291"/>
      <c r="GRX102" s="291"/>
      <c r="GRY102" s="291"/>
      <c r="GRZ102" s="291"/>
      <c r="GSA102" s="291"/>
      <c r="GSB102" s="291"/>
      <c r="GSC102" s="291"/>
      <c r="GSD102" s="291"/>
      <c r="GSE102" s="291"/>
      <c r="GSF102" s="291"/>
      <c r="GSG102" s="291"/>
      <c r="GSH102" s="291"/>
      <c r="GSI102" s="291"/>
      <c r="GSJ102" s="291"/>
      <c r="GSK102" s="291"/>
      <c r="GSL102" s="291"/>
      <c r="GSM102" s="291"/>
      <c r="GSN102" s="291"/>
      <c r="GSO102" s="291"/>
      <c r="GSP102" s="291"/>
      <c r="GSQ102" s="291"/>
      <c r="GSR102" s="291"/>
      <c r="GSS102" s="291"/>
      <c r="GST102" s="291"/>
      <c r="GSU102" s="291"/>
      <c r="GSV102" s="291"/>
      <c r="GSW102" s="291"/>
      <c r="GSX102" s="291"/>
      <c r="GSY102" s="291"/>
      <c r="GSZ102" s="291"/>
      <c r="GTA102" s="291"/>
      <c r="GTB102" s="291"/>
      <c r="GTC102" s="291"/>
      <c r="GTD102" s="291"/>
      <c r="GTE102" s="291"/>
      <c r="GTF102" s="291"/>
      <c r="GTG102" s="291"/>
      <c r="GTH102" s="291"/>
      <c r="GTI102" s="291"/>
      <c r="GTJ102" s="291"/>
      <c r="GTK102" s="291"/>
      <c r="GTL102" s="291"/>
      <c r="GTM102" s="291"/>
      <c r="GTN102" s="291"/>
      <c r="GTO102" s="291"/>
      <c r="GTP102" s="291"/>
      <c r="GTQ102" s="291"/>
      <c r="GTR102" s="291"/>
      <c r="GTS102" s="291"/>
      <c r="GTT102" s="291"/>
      <c r="GTU102" s="291"/>
      <c r="GTV102" s="291"/>
      <c r="GTW102" s="291"/>
      <c r="GTX102" s="291"/>
      <c r="GTY102" s="291"/>
      <c r="GTZ102" s="291"/>
      <c r="GUA102" s="291"/>
      <c r="GUB102" s="291"/>
      <c r="GUC102" s="291"/>
      <c r="GUD102" s="291"/>
      <c r="GUE102" s="291"/>
      <c r="GUF102" s="291"/>
      <c r="GUG102" s="291"/>
      <c r="GUH102" s="291"/>
      <c r="GUI102" s="291"/>
      <c r="GUJ102" s="291"/>
      <c r="GUK102" s="291"/>
      <c r="GUL102" s="291"/>
      <c r="GUM102" s="291"/>
      <c r="GUN102" s="291"/>
      <c r="GUO102" s="291"/>
      <c r="GUP102" s="291"/>
      <c r="GUQ102" s="291"/>
      <c r="GUR102" s="291"/>
      <c r="GUS102" s="291"/>
      <c r="GUT102" s="291"/>
      <c r="GUU102" s="291"/>
      <c r="GUV102" s="291"/>
      <c r="GUW102" s="291"/>
      <c r="GUX102" s="291"/>
      <c r="GUY102" s="291"/>
      <c r="GUZ102" s="291"/>
      <c r="GVA102" s="291"/>
      <c r="GVB102" s="291"/>
      <c r="GVC102" s="291"/>
      <c r="GVD102" s="291"/>
      <c r="GVE102" s="291"/>
      <c r="GVF102" s="291"/>
      <c r="GVG102" s="291"/>
      <c r="GVH102" s="291"/>
      <c r="GVI102" s="291"/>
      <c r="GVJ102" s="291"/>
      <c r="GVK102" s="291"/>
      <c r="GVL102" s="291"/>
      <c r="GVM102" s="291"/>
      <c r="GVN102" s="291"/>
      <c r="GVO102" s="291"/>
      <c r="GVP102" s="291"/>
      <c r="GVQ102" s="291"/>
      <c r="GVR102" s="291"/>
      <c r="GVS102" s="291"/>
      <c r="GVT102" s="291"/>
      <c r="GVU102" s="291"/>
      <c r="GVV102" s="291"/>
      <c r="GVW102" s="291"/>
      <c r="GVX102" s="291"/>
      <c r="GVY102" s="291"/>
      <c r="GVZ102" s="291"/>
      <c r="GWA102" s="291"/>
      <c r="GWB102" s="291"/>
      <c r="GWC102" s="291"/>
      <c r="GWD102" s="291"/>
      <c r="GWE102" s="291"/>
      <c r="GWF102" s="291"/>
      <c r="GWG102" s="291"/>
      <c r="GWH102" s="291"/>
      <c r="GWI102" s="291"/>
      <c r="GWJ102" s="291"/>
      <c r="GWK102" s="291"/>
      <c r="GWL102" s="291"/>
      <c r="GWM102" s="291"/>
      <c r="GWN102" s="291"/>
      <c r="GWO102" s="291"/>
      <c r="GWP102" s="291"/>
      <c r="GWQ102" s="291"/>
      <c r="GWR102" s="291"/>
      <c r="GWS102" s="291"/>
      <c r="GWT102" s="291"/>
      <c r="GWU102" s="291"/>
      <c r="GWV102" s="291"/>
      <c r="GWW102" s="291"/>
      <c r="GWX102" s="291"/>
      <c r="GWY102" s="291"/>
      <c r="GWZ102" s="291"/>
      <c r="GXA102" s="291"/>
      <c r="GXB102" s="291"/>
      <c r="GXC102" s="291"/>
      <c r="GXD102" s="291"/>
      <c r="GXE102" s="291"/>
      <c r="GXF102" s="291"/>
      <c r="GXG102" s="291"/>
      <c r="GXH102" s="291"/>
      <c r="GXI102" s="291"/>
      <c r="GXJ102" s="291"/>
      <c r="GXK102" s="291"/>
      <c r="GXL102" s="291"/>
      <c r="GXM102" s="291"/>
      <c r="GXN102" s="291"/>
      <c r="GXO102" s="291"/>
      <c r="GXP102" s="291"/>
      <c r="GXQ102" s="291"/>
      <c r="GXR102" s="291"/>
      <c r="GXS102" s="291"/>
      <c r="GXT102" s="291"/>
      <c r="GXU102" s="291"/>
      <c r="GXV102" s="291"/>
      <c r="GXW102" s="291"/>
      <c r="GXX102" s="291"/>
      <c r="GXY102" s="291"/>
      <c r="GXZ102" s="291"/>
      <c r="GYA102" s="291"/>
      <c r="GYB102" s="291"/>
      <c r="GYC102" s="291"/>
      <c r="GYD102" s="291"/>
      <c r="GYE102" s="291"/>
      <c r="GYF102" s="291"/>
      <c r="GYG102" s="170"/>
      <c r="GYH102" s="291"/>
      <c r="GYI102" s="291"/>
      <c r="GYJ102" s="291"/>
      <c r="GYK102" s="291"/>
      <c r="GYL102" s="291"/>
      <c r="GYM102" s="291"/>
      <c r="GYN102" s="291"/>
      <c r="GYO102" s="291"/>
      <c r="GYP102" s="291"/>
      <c r="GYQ102" s="291"/>
      <c r="GYR102" s="291"/>
      <c r="GYS102" s="291"/>
      <c r="GYT102" s="291"/>
      <c r="GYU102" s="291"/>
      <c r="GYV102" s="291"/>
      <c r="GYW102" s="291"/>
      <c r="GYX102" s="291"/>
      <c r="GYY102" s="291"/>
      <c r="GYZ102" s="291"/>
      <c r="GZA102" s="291"/>
      <c r="GZB102" s="291"/>
      <c r="GZC102" s="291"/>
      <c r="GZD102" s="291"/>
      <c r="GZE102" s="291"/>
      <c r="GZF102" s="291"/>
      <c r="GZG102" s="291"/>
      <c r="GZH102" s="291"/>
      <c r="GZI102" s="291"/>
      <c r="GZJ102" s="291"/>
      <c r="GZK102" s="291"/>
      <c r="GZL102" s="291"/>
      <c r="GZM102" s="291"/>
      <c r="GZN102" s="291"/>
      <c r="GZO102" s="291"/>
      <c r="GZP102" s="291"/>
      <c r="GZQ102" s="291"/>
      <c r="GZR102" s="291"/>
      <c r="GZS102" s="291"/>
      <c r="GZT102" s="291"/>
      <c r="GZU102" s="291"/>
      <c r="GZV102" s="291"/>
      <c r="GZW102" s="291"/>
      <c r="GZX102" s="291"/>
      <c r="GZY102" s="291"/>
      <c r="GZZ102" s="291"/>
      <c r="HAA102" s="291"/>
      <c r="HAB102" s="291"/>
      <c r="HAC102" s="291"/>
      <c r="HAD102" s="291"/>
      <c r="HAE102" s="291"/>
      <c r="HAF102" s="291"/>
      <c r="HAG102" s="291"/>
      <c r="HAH102" s="291"/>
      <c r="HAI102" s="291"/>
      <c r="HAJ102" s="291"/>
      <c r="HAK102" s="291"/>
      <c r="HAL102" s="291"/>
      <c r="HAM102" s="291"/>
      <c r="HAN102" s="291"/>
      <c r="HAO102" s="291"/>
      <c r="HAP102" s="291"/>
      <c r="HAQ102" s="291"/>
      <c r="HAR102" s="291"/>
      <c r="HAS102" s="291"/>
      <c r="HAT102" s="291"/>
      <c r="HAU102" s="291"/>
      <c r="HAV102" s="291"/>
      <c r="HAW102" s="291"/>
      <c r="HAX102" s="291"/>
      <c r="HAY102" s="291"/>
      <c r="HAZ102" s="291"/>
      <c r="HBA102" s="291"/>
      <c r="HBB102" s="291"/>
      <c r="HBC102" s="291"/>
      <c r="HBD102" s="291"/>
      <c r="HBE102" s="291"/>
      <c r="HBF102" s="291"/>
      <c r="HBG102" s="291"/>
      <c r="HBH102" s="291"/>
      <c r="HBI102" s="291"/>
      <c r="HBJ102" s="291"/>
      <c r="HBK102" s="291"/>
      <c r="HBL102" s="291"/>
      <c r="HBM102" s="291"/>
      <c r="HBN102" s="291"/>
      <c r="HBO102" s="291"/>
      <c r="HBP102" s="291"/>
      <c r="HBQ102" s="291"/>
      <c r="HBR102" s="291"/>
      <c r="HBS102" s="291"/>
      <c r="HBT102" s="291"/>
      <c r="HBU102" s="291"/>
      <c r="HBV102" s="291"/>
      <c r="HBW102" s="291"/>
      <c r="HBX102" s="291"/>
      <c r="HBY102" s="291"/>
      <c r="HBZ102" s="291"/>
      <c r="HCA102" s="291"/>
      <c r="HCB102" s="291"/>
      <c r="HCC102" s="291"/>
      <c r="HCD102" s="291"/>
      <c r="HCE102" s="291"/>
      <c r="HCF102" s="291"/>
      <c r="HCG102" s="291"/>
      <c r="HCH102" s="291"/>
      <c r="HCI102" s="291"/>
      <c r="HCJ102" s="291"/>
      <c r="HCK102" s="291"/>
      <c r="HCL102" s="291"/>
      <c r="HCM102" s="291"/>
      <c r="HCN102" s="291"/>
      <c r="HCO102" s="291"/>
      <c r="HCP102" s="291"/>
      <c r="HCQ102" s="291"/>
      <c r="HCR102" s="291"/>
      <c r="HCS102" s="291"/>
      <c r="HCT102" s="291"/>
      <c r="HCU102" s="291"/>
      <c r="HCV102" s="291"/>
      <c r="HCW102" s="291"/>
      <c r="HCX102" s="291"/>
      <c r="HCY102" s="291"/>
      <c r="HCZ102" s="291"/>
      <c r="HDA102" s="291"/>
      <c r="HDB102" s="291"/>
      <c r="HDC102" s="291"/>
      <c r="HDD102" s="291"/>
      <c r="HDE102" s="291"/>
      <c r="HDF102" s="291"/>
      <c r="HDG102" s="291"/>
      <c r="HDH102" s="291"/>
      <c r="HDI102" s="291"/>
      <c r="HDJ102" s="291"/>
      <c r="HDK102" s="291"/>
      <c r="HDL102" s="291"/>
      <c r="HDM102" s="291"/>
      <c r="HDN102" s="291"/>
      <c r="HDO102" s="291"/>
      <c r="HDP102" s="291"/>
      <c r="HDQ102" s="291"/>
      <c r="HDR102" s="291"/>
      <c r="HDS102" s="291"/>
      <c r="HDT102" s="291"/>
      <c r="HDU102" s="291"/>
      <c r="HDV102" s="291"/>
      <c r="HDW102" s="291"/>
      <c r="HDX102" s="291"/>
      <c r="HDY102" s="291"/>
      <c r="HDZ102" s="291"/>
      <c r="HEA102" s="291"/>
      <c r="HEB102" s="291"/>
      <c r="HEC102" s="291"/>
      <c r="HED102" s="291"/>
      <c r="HEE102" s="291"/>
      <c r="HEF102" s="291"/>
      <c r="HEG102" s="291"/>
      <c r="HEH102" s="291"/>
      <c r="HEI102" s="291"/>
      <c r="HEJ102" s="291"/>
      <c r="HEK102" s="291"/>
      <c r="HEL102" s="291"/>
      <c r="HEM102" s="291"/>
      <c r="HEN102" s="291"/>
      <c r="HEO102" s="291"/>
      <c r="HEP102" s="291"/>
      <c r="HEQ102" s="291"/>
      <c r="HER102" s="291"/>
      <c r="HES102" s="291"/>
      <c r="HET102" s="291"/>
      <c r="HEU102" s="291"/>
      <c r="HEV102" s="291"/>
      <c r="HEW102" s="291"/>
      <c r="HEX102" s="291"/>
      <c r="HEY102" s="291"/>
      <c r="HEZ102" s="291"/>
      <c r="HFA102" s="291"/>
      <c r="HFB102" s="291"/>
      <c r="HFC102" s="291"/>
      <c r="HFD102" s="291"/>
      <c r="HFE102" s="291"/>
      <c r="HFF102" s="291"/>
      <c r="HFG102" s="291"/>
      <c r="HFH102" s="291"/>
      <c r="HFI102" s="291"/>
      <c r="HFJ102" s="291"/>
      <c r="HFK102" s="291"/>
      <c r="HFL102" s="291"/>
      <c r="HFM102" s="291"/>
      <c r="HFN102" s="291"/>
      <c r="HFO102" s="291"/>
      <c r="HFP102" s="291"/>
      <c r="HFQ102" s="291"/>
      <c r="HFR102" s="291"/>
      <c r="HFS102" s="291"/>
      <c r="HFT102" s="291"/>
      <c r="HFU102" s="291"/>
      <c r="HFV102" s="291"/>
      <c r="HFW102" s="291"/>
      <c r="HFX102" s="291"/>
      <c r="HFY102" s="291"/>
      <c r="HFZ102" s="291"/>
      <c r="HGA102" s="291"/>
      <c r="HGB102" s="291"/>
      <c r="HGC102" s="291"/>
      <c r="HGD102" s="291"/>
      <c r="HGE102" s="291"/>
      <c r="HGF102" s="291"/>
      <c r="HGG102" s="291"/>
      <c r="HGH102" s="291"/>
      <c r="HGI102" s="291"/>
      <c r="HGJ102" s="291"/>
      <c r="HGK102" s="291"/>
      <c r="HGL102" s="291"/>
      <c r="HGM102" s="291"/>
      <c r="HGN102" s="291"/>
      <c r="HGO102" s="291"/>
      <c r="HGP102" s="291"/>
      <c r="HGQ102" s="291"/>
      <c r="HGR102" s="291"/>
      <c r="HGS102" s="291"/>
      <c r="HGT102" s="291"/>
      <c r="HGU102" s="291"/>
      <c r="HGV102" s="291"/>
      <c r="HGW102" s="291"/>
      <c r="HGX102" s="291"/>
      <c r="HGY102" s="291"/>
      <c r="HGZ102" s="291"/>
      <c r="HHA102" s="291"/>
      <c r="HHB102" s="291"/>
      <c r="HHC102" s="291"/>
      <c r="HHD102" s="291"/>
      <c r="HHE102" s="291"/>
      <c r="HHF102" s="291"/>
      <c r="HHG102" s="291"/>
      <c r="HHH102" s="291"/>
      <c r="HHI102" s="291"/>
      <c r="HHJ102" s="291"/>
      <c r="HHK102" s="291"/>
      <c r="HHL102" s="291"/>
      <c r="HHM102" s="291"/>
      <c r="HHN102" s="291"/>
      <c r="HHO102" s="291"/>
      <c r="HHP102" s="291"/>
      <c r="HHQ102" s="291"/>
      <c r="HHR102" s="291"/>
      <c r="HHS102" s="291"/>
      <c r="HHT102" s="291"/>
      <c r="HHU102" s="291"/>
      <c r="HHV102" s="291"/>
      <c r="HHW102" s="291"/>
      <c r="HHX102" s="291"/>
      <c r="HHY102" s="291"/>
      <c r="HHZ102" s="291"/>
      <c r="HIA102" s="291"/>
      <c r="HIB102" s="291"/>
      <c r="HIC102" s="170"/>
      <c r="HID102" s="291"/>
      <c r="HIE102" s="291"/>
      <c r="HIF102" s="291"/>
      <c r="HIG102" s="291"/>
      <c r="HIH102" s="291"/>
      <c r="HII102" s="291"/>
      <c r="HIJ102" s="291"/>
      <c r="HIK102" s="291"/>
      <c r="HIL102" s="291"/>
      <c r="HIM102" s="291"/>
      <c r="HIN102" s="291"/>
      <c r="HIO102" s="291"/>
      <c r="HIP102" s="291"/>
      <c r="HIQ102" s="291"/>
      <c r="HIR102" s="291"/>
      <c r="HIS102" s="291"/>
      <c r="HIT102" s="291"/>
      <c r="HIU102" s="291"/>
      <c r="HIV102" s="291"/>
      <c r="HIW102" s="291"/>
      <c r="HIX102" s="291"/>
      <c r="HIY102" s="291"/>
      <c r="HIZ102" s="291"/>
      <c r="HJA102" s="291"/>
      <c r="HJB102" s="291"/>
      <c r="HJC102" s="291"/>
      <c r="HJD102" s="291"/>
      <c r="HJE102" s="291"/>
      <c r="HJF102" s="291"/>
      <c r="HJG102" s="291"/>
      <c r="HJH102" s="291"/>
      <c r="HJI102" s="291"/>
      <c r="HJJ102" s="291"/>
      <c r="HJK102" s="291"/>
      <c r="HJL102" s="291"/>
      <c r="HJM102" s="291"/>
      <c r="HJN102" s="291"/>
      <c r="HJO102" s="291"/>
      <c r="HJP102" s="291"/>
      <c r="HJQ102" s="291"/>
      <c r="HJR102" s="291"/>
      <c r="HJS102" s="291"/>
      <c r="HJT102" s="291"/>
      <c r="HJU102" s="291"/>
      <c r="HJV102" s="291"/>
      <c r="HJW102" s="291"/>
      <c r="HJX102" s="291"/>
      <c r="HJY102" s="291"/>
      <c r="HJZ102" s="291"/>
      <c r="HKA102" s="291"/>
      <c r="HKB102" s="291"/>
      <c r="HKC102" s="291"/>
      <c r="HKD102" s="291"/>
      <c r="HKE102" s="291"/>
      <c r="HKF102" s="291"/>
      <c r="HKG102" s="291"/>
      <c r="HKH102" s="291"/>
      <c r="HKI102" s="291"/>
      <c r="HKJ102" s="291"/>
      <c r="HKK102" s="291"/>
      <c r="HKL102" s="291"/>
      <c r="HKM102" s="291"/>
      <c r="HKN102" s="291"/>
      <c r="HKO102" s="291"/>
      <c r="HKP102" s="291"/>
      <c r="HKQ102" s="291"/>
      <c r="HKR102" s="291"/>
      <c r="HKS102" s="291"/>
      <c r="HKT102" s="291"/>
      <c r="HKU102" s="291"/>
      <c r="HKV102" s="291"/>
      <c r="HKW102" s="291"/>
      <c r="HKX102" s="291"/>
      <c r="HKY102" s="291"/>
      <c r="HKZ102" s="291"/>
      <c r="HLA102" s="291"/>
      <c r="HLB102" s="291"/>
      <c r="HLC102" s="291"/>
      <c r="HLD102" s="291"/>
      <c r="HLE102" s="291"/>
      <c r="HLF102" s="291"/>
      <c r="HLG102" s="291"/>
      <c r="HLH102" s="291"/>
      <c r="HLI102" s="291"/>
      <c r="HLJ102" s="291"/>
      <c r="HLK102" s="291"/>
      <c r="HLL102" s="291"/>
      <c r="HLM102" s="291"/>
      <c r="HLN102" s="291"/>
      <c r="HLO102" s="291"/>
      <c r="HLP102" s="291"/>
      <c r="HLQ102" s="291"/>
      <c r="HLR102" s="291"/>
      <c r="HLS102" s="291"/>
      <c r="HLT102" s="291"/>
      <c r="HLU102" s="291"/>
      <c r="HLV102" s="291"/>
      <c r="HLW102" s="291"/>
      <c r="HLX102" s="291"/>
      <c r="HLY102" s="291"/>
      <c r="HLZ102" s="291"/>
      <c r="HMA102" s="291"/>
      <c r="HMB102" s="291"/>
      <c r="HMC102" s="291"/>
      <c r="HMD102" s="291"/>
      <c r="HME102" s="291"/>
      <c r="HMF102" s="291"/>
      <c r="HMG102" s="291"/>
      <c r="HMH102" s="291"/>
      <c r="HMI102" s="291"/>
      <c r="HMJ102" s="291"/>
      <c r="HMK102" s="291"/>
      <c r="HML102" s="291"/>
      <c r="HMM102" s="291"/>
      <c r="HMN102" s="291"/>
      <c r="HMO102" s="291"/>
      <c r="HMP102" s="291"/>
      <c r="HMQ102" s="291"/>
      <c r="HMR102" s="291"/>
      <c r="HMS102" s="291"/>
      <c r="HMT102" s="291"/>
      <c r="HMU102" s="291"/>
      <c r="HMV102" s="291"/>
      <c r="HMW102" s="291"/>
      <c r="HMX102" s="291"/>
      <c r="HMY102" s="291"/>
      <c r="HMZ102" s="291"/>
      <c r="HNA102" s="291"/>
      <c r="HNB102" s="291"/>
      <c r="HNC102" s="291"/>
      <c r="HND102" s="291"/>
      <c r="HNE102" s="291"/>
      <c r="HNF102" s="291"/>
      <c r="HNG102" s="291"/>
      <c r="HNH102" s="291"/>
      <c r="HNI102" s="291"/>
      <c r="HNJ102" s="291"/>
      <c r="HNK102" s="291"/>
      <c r="HNL102" s="291"/>
      <c r="HNM102" s="291"/>
      <c r="HNN102" s="291"/>
      <c r="HNO102" s="291"/>
      <c r="HNP102" s="291"/>
      <c r="HNQ102" s="291"/>
      <c r="HNR102" s="291"/>
      <c r="HNS102" s="291"/>
      <c r="HNT102" s="291"/>
      <c r="HNU102" s="291"/>
      <c r="HNV102" s="291"/>
      <c r="HNW102" s="291"/>
      <c r="HNX102" s="291"/>
      <c r="HNY102" s="291"/>
      <c r="HNZ102" s="291"/>
      <c r="HOA102" s="291"/>
      <c r="HOB102" s="291"/>
      <c r="HOC102" s="291"/>
      <c r="HOD102" s="291"/>
      <c r="HOE102" s="291"/>
      <c r="HOF102" s="291"/>
      <c r="HOG102" s="291"/>
      <c r="HOH102" s="291"/>
      <c r="HOI102" s="291"/>
      <c r="HOJ102" s="291"/>
      <c r="HOK102" s="291"/>
      <c r="HOL102" s="291"/>
      <c r="HOM102" s="291"/>
      <c r="HON102" s="291"/>
      <c r="HOO102" s="291"/>
      <c r="HOP102" s="291"/>
      <c r="HOQ102" s="291"/>
      <c r="HOR102" s="291"/>
      <c r="HOS102" s="291"/>
      <c r="HOT102" s="291"/>
      <c r="HOU102" s="291"/>
      <c r="HOV102" s="291"/>
      <c r="HOW102" s="291"/>
      <c r="HOX102" s="291"/>
      <c r="HOY102" s="291"/>
      <c r="HOZ102" s="291"/>
      <c r="HPA102" s="291"/>
      <c r="HPB102" s="291"/>
      <c r="HPC102" s="291"/>
      <c r="HPD102" s="291"/>
      <c r="HPE102" s="291"/>
      <c r="HPF102" s="291"/>
      <c r="HPG102" s="291"/>
      <c r="HPH102" s="291"/>
      <c r="HPI102" s="291"/>
      <c r="HPJ102" s="291"/>
      <c r="HPK102" s="291"/>
      <c r="HPL102" s="291"/>
      <c r="HPM102" s="291"/>
      <c r="HPN102" s="291"/>
      <c r="HPO102" s="291"/>
      <c r="HPP102" s="291"/>
      <c r="HPQ102" s="291"/>
      <c r="HPR102" s="291"/>
      <c r="HPS102" s="291"/>
      <c r="HPT102" s="291"/>
      <c r="HPU102" s="291"/>
      <c r="HPV102" s="291"/>
      <c r="HPW102" s="291"/>
      <c r="HPX102" s="291"/>
      <c r="HPY102" s="291"/>
      <c r="HPZ102" s="291"/>
      <c r="HQA102" s="291"/>
      <c r="HQB102" s="291"/>
      <c r="HQC102" s="291"/>
      <c r="HQD102" s="291"/>
      <c r="HQE102" s="291"/>
      <c r="HQF102" s="291"/>
      <c r="HQG102" s="291"/>
      <c r="HQH102" s="291"/>
      <c r="HQI102" s="291"/>
      <c r="HQJ102" s="291"/>
      <c r="HQK102" s="291"/>
      <c r="HQL102" s="291"/>
      <c r="HQM102" s="291"/>
      <c r="HQN102" s="291"/>
      <c r="HQO102" s="291"/>
      <c r="HQP102" s="291"/>
      <c r="HQQ102" s="291"/>
      <c r="HQR102" s="291"/>
      <c r="HQS102" s="291"/>
      <c r="HQT102" s="291"/>
      <c r="HQU102" s="291"/>
      <c r="HQV102" s="291"/>
      <c r="HQW102" s="291"/>
      <c r="HQX102" s="291"/>
      <c r="HQY102" s="291"/>
      <c r="HQZ102" s="291"/>
      <c r="HRA102" s="291"/>
      <c r="HRB102" s="291"/>
      <c r="HRC102" s="291"/>
      <c r="HRD102" s="291"/>
      <c r="HRE102" s="291"/>
      <c r="HRF102" s="291"/>
      <c r="HRG102" s="291"/>
      <c r="HRH102" s="291"/>
      <c r="HRI102" s="291"/>
      <c r="HRJ102" s="291"/>
      <c r="HRK102" s="291"/>
      <c r="HRL102" s="291"/>
      <c r="HRM102" s="291"/>
      <c r="HRN102" s="291"/>
      <c r="HRO102" s="291"/>
      <c r="HRP102" s="291"/>
      <c r="HRQ102" s="291"/>
      <c r="HRR102" s="291"/>
      <c r="HRS102" s="291"/>
      <c r="HRT102" s="291"/>
      <c r="HRU102" s="291"/>
      <c r="HRV102" s="291"/>
      <c r="HRW102" s="291"/>
      <c r="HRX102" s="291"/>
      <c r="HRY102" s="170"/>
      <c r="HRZ102" s="291"/>
      <c r="HSA102" s="291"/>
      <c r="HSB102" s="291"/>
      <c r="HSC102" s="291"/>
      <c r="HSD102" s="291"/>
      <c r="HSE102" s="291"/>
      <c r="HSF102" s="291"/>
      <c r="HSG102" s="291"/>
      <c r="HSH102" s="291"/>
      <c r="HSI102" s="291"/>
      <c r="HSJ102" s="291"/>
      <c r="HSK102" s="291"/>
      <c r="HSL102" s="291"/>
      <c r="HSM102" s="291"/>
      <c r="HSN102" s="291"/>
      <c r="HSO102" s="291"/>
      <c r="HSP102" s="291"/>
      <c r="HSQ102" s="291"/>
      <c r="HSR102" s="291"/>
      <c r="HSS102" s="291"/>
      <c r="HST102" s="291"/>
      <c r="HSU102" s="291"/>
      <c r="HSV102" s="291"/>
      <c r="HSW102" s="291"/>
      <c r="HSX102" s="291"/>
      <c r="HSY102" s="291"/>
      <c r="HSZ102" s="291"/>
      <c r="HTA102" s="291"/>
      <c r="HTB102" s="291"/>
      <c r="HTC102" s="291"/>
      <c r="HTD102" s="291"/>
      <c r="HTE102" s="291"/>
      <c r="HTF102" s="291"/>
      <c r="HTG102" s="291"/>
      <c r="HTH102" s="291"/>
      <c r="HTI102" s="291"/>
      <c r="HTJ102" s="291"/>
      <c r="HTK102" s="291"/>
      <c r="HTL102" s="291"/>
      <c r="HTM102" s="291"/>
      <c r="HTN102" s="291"/>
      <c r="HTO102" s="291"/>
      <c r="HTP102" s="291"/>
      <c r="HTQ102" s="291"/>
      <c r="HTR102" s="291"/>
      <c r="HTS102" s="291"/>
      <c r="HTT102" s="291"/>
      <c r="HTU102" s="291"/>
      <c r="HTV102" s="291"/>
      <c r="HTW102" s="291"/>
      <c r="HTX102" s="291"/>
      <c r="HTY102" s="291"/>
      <c r="HTZ102" s="291"/>
      <c r="HUA102" s="291"/>
      <c r="HUB102" s="291"/>
      <c r="HUC102" s="291"/>
      <c r="HUD102" s="291"/>
      <c r="HUE102" s="291"/>
      <c r="HUF102" s="291"/>
      <c r="HUG102" s="291"/>
      <c r="HUH102" s="291"/>
      <c r="HUI102" s="291"/>
      <c r="HUJ102" s="291"/>
      <c r="HUK102" s="291"/>
      <c r="HUL102" s="291"/>
      <c r="HUM102" s="291"/>
      <c r="HUN102" s="291"/>
      <c r="HUO102" s="291"/>
      <c r="HUP102" s="291"/>
      <c r="HUQ102" s="291"/>
      <c r="HUR102" s="291"/>
      <c r="HUS102" s="291"/>
      <c r="HUT102" s="291"/>
      <c r="HUU102" s="291"/>
      <c r="HUV102" s="291"/>
      <c r="HUW102" s="291"/>
      <c r="HUX102" s="291"/>
      <c r="HUY102" s="291"/>
      <c r="HUZ102" s="291"/>
      <c r="HVA102" s="291"/>
      <c r="HVB102" s="291"/>
      <c r="HVC102" s="291"/>
      <c r="HVD102" s="291"/>
      <c r="HVE102" s="291"/>
      <c r="HVF102" s="291"/>
      <c r="HVG102" s="291"/>
      <c r="HVH102" s="291"/>
      <c r="HVI102" s="291"/>
      <c r="HVJ102" s="291"/>
      <c r="HVK102" s="291"/>
      <c r="HVL102" s="291"/>
      <c r="HVM102" s="291"/>
      <c r="HVN102" s="291"/>
      <c r="HVO102" s="291"/>
      <c r="HVP102" s="291"/>
      <c r="HVQ102" s="291"/>
      <c r="HVR102" s="291"/>
      <c r="HVS102" s="291"/>
      <c r="HVT102" s="291"/>
      <c r="HVU102" s="291"/>
      <c r="HVV102" s="291"/>
      <c r="HVW102" s="291"/>
      <c r="HVX102" s="291"/>
      <c r="HVY102" s="291"/>
      <c r="HVZ102" s="291"/>
      <c r="HWA102" s="291"/>
      <c r="HWB102" s="291"/>
      <c r="HWC102" s="291"/>
      <c r="HWD102" s="291"/>
      <c r="HWE102" s="291"/>
      <c r="HWF102" s="291"/>
      <c r="HWG102" s="291"/>
      <c r="HWH102" s="291"/>
      <c r="HWI102" s="291"/>
      <c r="HWJ102" s="291"/>
      <c r="HWK102" s="291"/>
      <c r="HWL102" s="291"/>
      <c r="HWM102" s="291"/>
      <c r="HWN102" s="291"/>
      <c r="HWO102" s="291"/>
      <c r="HWP102" s="291"/>
      <c r="HWQ102" s="291"/>
      <c r="HWR102" s="291"/>
      <c r="HWS102" s="291"/>
      <c r="HWT102" s="291"/>
      <c r="HWU102" s="291"/>
      <c r="HWV102" s="291"/>
      <c r="HWW102" s="291"/>
      <c r="HWX102" s="291"/>
      <c r="HWY102" s="291"/>
      <c r="HWZ102" s="291"/>
      <c r="HXA102" s="291"/>
      <c r="HXB102" s="291"/>
      <c r="HXC102" s="291"/>
      <c r="HXD102" s="291"/>
      <c r="HXE102" s="291"/>
      <c r="HXF102" s="291"/>
      <c r="HXG102" s="291"/>
      <c r="HXH102" s="291"/>
      <c r="HXI102" s="291"/>
      <c r="HXJ102" s="291"/>
      <c r="HXK102" s="291"/>
      <c r="HXL102" s="291"/>
      <c r="HXM102" s="291"/>
      <c r="HXN102" s="291"/>
      <c r="HXO102" s="291"/>
      <c r="HXP102" s="291"/>
      <c r="HXQ102" s="291"/>
      <c r="HXR102" s="291"/>
      <c r="HXS102" s="291"/>
      <c r="HXT102" s="291"/>
      <c r="HXU102" s="291"/>
      <c r="HXV102" s="291"/>
      <c r="HXW102" s="291"/>
      <c r="HXX102" s="291"/>
      <c r="HXY102" s="291"/>
      <c r="HXZ102" s="291"/>
      <c r="HYA102" s="291"/>
      <c r="HYB102" s="291"/>
      <c r="HYC102" s="291"/>
      <c r="HYD102" s="291"/>
      <c r="HYE102" s="291"/>
      <c r="HYF102" s="291"/>
      <c r="HYG102" s="291"/>
      <c r="HYH102" s="291"/>
      <c r="HYI102" s="291"/>
      <c r="HYJ102" s="291"/>
      <c r="HYK102" s="291"/>
      <c r="HYL102" s="291"/>
      <c r="HYM102" s="291"/>
      <c r="HYN102" s="291"/>
      <c r="HYO102" s="291"/>
      <c r="HYP102" s="291"/>
      <c r="HYQ102" s="291"/>
      <c r="HYR102" s="291"/>
      <c r="HYS102" s="291"/>
      <c r="HYT102" s="291"/>
      <c r="HYU102" s="291"/>
      <c r="HYV102" s="291"/>
      <c r="HYW102" s="291"/>
      <c r="HYX102" s="291"/>
      <c r="HYY102" s="291"/>
      <c r="HYZ102" s="291"/>
      <c r="HZA102" s="291"/>
      <c r="HZB102" s="291"/>
      <c r="HZC102" s="291"/>
      <c r="HZD102" s="291"/>
      <c r="HZE102" s="291"/>
      <c r="HZF102" s="291"/>
      <c r="HZG102" s="291"/>
      <c r="HZH102" s="291"/>
      <c r="HZI102" s="291"/>
      <c r="HZJ102" s="291"/>
      <c r="HZK102" s="291"/>
      <c r="HZL102" s="291"/>
      <c r="HZM102" s="291"/>
      <c r="HZN102" s="291"/>
      <c r="HZO102" s="291"/>
      <c r="HZP102" s="291"/>
      <c r="HZQ102" s="291"/>
      <c r="HZR102" s="291"/>
      <c r="HZS102" s="291"/>
      <c r="HZT102" s="291"/>
      <c r="HZU102" s="291"/>
      <c r="HZV102" s="291"/>
      <c r="HZW102" s="291"/>
      <c r="HZX102" s="291"/>
      <c r="HZY102" s="291"/>
      <c r="HZZ102" s="291"/>
      <c r="IAA102" s="291"/>
      <c r="IAB102" s="291"/>
      <c r="IAC102" s="291"/>
      <c r="IAD102" s="291"/>
      <c r="IAE102" s="291"/>
      <c r="IAF102" s="291"/>
      <c r="IAG102" s="291"/>
      <c r="IAH102" s="291"/>
      <c r="IAI102" s="291"/>
      <c r="IAJ102" s="291"/>
      <c r="IAK102" s="291"/>
      <c r="IAL102" s="291"/>
      <c r="IAM102" s="291"/>
      <c r="IAN102" s="291"/>
      <c r="IAO102" s="291"/>
      <c r="IAP102" s="291"/>
      <c r="IAQ102" s="291"/>
      <c r="IAR102" s="291"/>
      <c r="IAS102" s="291"/>
      <c r="IAT102" s="291"/>
      <c r="IAU102" s="291"/>
      <c r="IAV102" s="291"/>
      <c r="IAW102" s="291"/>
      <c r="IAX102" s="291"/>
      <c r="IAY102" s="291"/>
      <c r="IAZ102" s="291"/>
      <c r="IBA102" s="291"/>
      <c r="IBB102" s="291"/>
      <c r="IBC102" s="291"/>
      <c r="IBD102" s="291"/>
      <c r="IBE102" s="291"/>
      <c r="IBF102" s="291"/>
      <c r="IBG102" s="291"/>
      <c r="IBH102" s="291"/>
      <c r="IBI102" s="291"/>
      <c r="IBJ102" s="291"/>
      <c r="IBK102" s="291"/>
      <c r="IBL102" s="291"/>
      <c r="IBM102" s="291"/>
      <c r="IBN102" s="291"/>
      <c r="IBO102" s="291"/>
      <c r="IBP102" s="291"/>
      <c r="IBQ102" s="291"/>
      <c r="IBR102" s="291"/>
      <c r="IBS102" s="291"/>
      <c r="IBT102" s="291"/>
      <c r="IBU102" s="170"/>
      <c r="IBV102" s="291"/>
      <c r="IBW102" s="291"/>
      <c r="IBX102" s="291"/>
      <c r="IBY102" s="291"/>
      <c r="IBZ102" s="291"/>
      <c r="ICA102" s="291"/>
      <c r="ICB102" s="291"/>
      <c r="ICC102" s="291"/>
      <c r="ICD102" s="291"/>
      <c r="ICE102" s="291"/>
      <c r="ICF102" s="291"/>
      <c r="ICG102" s="291"/>
      <c r="ICH102" s="291"/>
      <c r="ICI102" s="291"/>
      <c r="ICJ102" s="291"/>
      <c r="ICK102" s="291"/>
      <c r="ICL102" s="291"/>
      <c r="ICM102" s="291"/>
      <c r="ICN102" s="291"/>
      <c r="ICO102" s="291"/>
      <c r="ICP102" s="291"/>
      <c r="ICQ102" s="291"/>
      <c r="ICR102" s="291"/>
      <c r="ICS102" s="291"/>
      <c r="ICT102" s="291"/>
      <c r="ICU102" s="291"/>
      <c r="ICV102" s="291"/>
      <c r="ICW102" s="291"/>
      <c r="ICX102" s="291"/>
      <c r="ICY102" s="291"/>
      <c r="ICZ102" s="291"/>
      <c r="IDA102" s="291"/>
      <c r="IDB102" s="291"/>
      <c r="IDC102" s="291"/>
      <c r="IDD102" s="291"/>
      <c r="IDE102" s="291"/>
      <c r="IDF102" s="291"/>
      <c r="IDG102" s="291"/>
      <c r="IDH102" s="291"/>
      <c r="IDI102" s="291"/>
      <c r="IDJ102" s="291"/>
      <c r="IDK102" s="291"/>
      <c r="IDL102" s="291"/>
      <c r="IDM102" s="291"/>
      <c r="IDN102" s="291"/>
      <c r="IDO102" s="291"/>
      <c r="IDP102" s="291"/>
      <c r="IDQ102" s="291"/>
      <c r="IDR102" s="291"/>
      <c r="IDS102" s="291"/>
      <c r="IDT102" s="291"/>
      <c r="IDU102" s="291"/>
      <c r="IDV102" s="291"/>
      <c r="IDW102" s="291"/>
      <c r="IDX102" s="291"/>
      <c r="IDY102" s="291"/>
      <c r="IDZ102" s="291"/>
      <c r="IEA102" s="291"/>
      <c r="IEB102" s="291"/>
      <c r="IEC102" s="291"/>
      <c r="IED102" s="291"/>
      <c r="IEE102" s="291"/>
      <c r="IEF102" s="291"/>
      <c r="IEG102" s="291"/>
      <c r="IEH102" s="291"/>
      <c r="IEI102" s="291"/>
      <c r="IEJ102" s="291"/>
      <c r="IEK102" s="291"/>
      <c r="IEL102" s="291"/>
      <c r="IEM102" s="291"/>
      <c r="IEN102" s="291"/>
      <c r="IEO102" s="291"/>
      <c r="IEP102" s="291"/>
      <c r="IEQ102" s="291"/>
      <c r="IER102" s="291"/>
      <c r="IES102" s="291"/>
      <c r="IET102" s="291"/>
      <c r="IEU102" s="291"/>
      <c r="IEV102" s="291"/>
      <c r="IEW102" s="291"/>
      <c r="IEX102" s="291"/>
      <c r="IEY102" s="291"/>
      <c r="IEZ102" s="291"/>
      <c r="IFA102" s="291"/>
      <c r="IFB102" s="291"/>
      <c r="IFC102" s="291"/>
      <c r="IFD102" s="291"/>
      <c r="IFE102" s="291"/>
      <c r="IFF102" s="291"/>
      <c r="IFG102" s="291"/>
      <c r="IFH102" s="291"/>
      <c r="IFI102" s="291"/>
      <c r="IFJ102" s="291"/>
      <c r="IFK102" s="291"/>
      <c r="IFL102" s="291"/>
      <c r="IFM102" s="291"/>
      <c r="IFN102" s="291"/>
      <c r="IFO102" s="291"/>
      <c r="IFP102" s="291"/>
      <c r="IFQ102" s="291"/>
      <c r="IFR102" s="291"/>
      <c r="IFS102" s="291"/>
      <c r="IFT102" s="291"/>
      <c r="IFU102" s="291"/>
      <c r="IFV102" s="291"/>
      <c r="IFW102" s="291"/>
      <c r="IFX102" s="291"/>
      <c r="IFY102" s="291"/>
      <c r="IFZ102" s="291"/>
      <c r="IGA102" s="291"/>
      <c r="IGB102" s="291"/>
      <c r="IGC102" s="291"/>
      <c r="IGD102" s="291"/>
      <c r="IGE102" s="291"/>
      <c r="IGF102" s="291"/>
      <c r="IGG102" s="291"/>
      <c r="IGH102" s="291"/>
      <c r="IGI102" s="291"/>
      <c r="IGJ102" s="291"/>
      <c r="IGK102" s="291"/>
      <c r="IGL102" s="291"/>
      <c r="IGM102" s="291"/>
      <c r="IGN102" s="291"/>
      <c r="IGO102" s="291"/>
      <c r="IGP102" s="291"/>
      <c r="IGQ102" s="291"/>
      <c r="IGR102" s="291"/>
      <c r="IGS102" s="291"/>
      <c r="IGT102" s="291"/>
      <c r="IGU102" s="291"/>
      <c r="IGV102" s="291"/>
      <c r="IGW102" s="291"/>
      <c r="IGX102" s="291"/>
      <c r="IGY102" s="291"/>
      <c r="IGZ102" s="291"/>
      <c r="IHA102" s="291"/>
      <c r="IHB102" s="291"/>
      <c r="IHC102" s="291"/>
      <c r="IHD102" s="291"/>
      <c r="IHE102" s="291"/>
      <c r="IHF102" s="291"/>
      <c r="IHG102" s="291"/>
      <c r="IHH102" s="291"/>
      <c r="IHI102" s="291"/>
      <c r="IHJ102" s="291"/>
      <c r="IHK102" s="291"/>
      <c r="IHL102" s="291"/>
      <c r="IHM102" s="291"/>
      <c r="IHN102" s="291"/>
      <c r="IHO102" s="291"/>
      <c r="IHP102" s="291"/>
      <c r="IHQ102" s="291"/>
      <c r="IHR102" s="291"/>
      <c r="IHS102" s="291"/>
      <c r="IHT102" s="291"/>
      <c r="IHU102" s="291"/>
      <c r="IHV102" s="291"/>
      <c r="IHW102" s="291"/>
      <c r="IHX102" s="291"/>
      <c r="IHY102" s="291"/>
      <c r="IHZ102" s="291"/>
      <c r="IIA102" s="291"/>
      <c r="IIB102" s="291"/>
      <c r="IIC102" s="291"/>
      <c r="IID102" s="291"/>
      <c r="IIE102" s="291"/>
      <c r="IIF102" s="291"/>
      <c r="IIG102" s="291"/>
      <c r="IIH102" s="291"/>
      <c r="III102" s="291"/>
      <c r="IIJ102" s="291"/>
      <c r="IIK102" s="291"/>
      <c r="IIL102" s="291"/>
      <c r="IIM102" s="291"/>
      <c r="IIN102" s="291"/>
      <c r="IIO102" s="291"/>
      <c r="IIP102" s="291"/>
      <c r="IIQ102" s="291"/>
      <c r="IIR102" s="291"/>
      <c r="IIS102" s="291"/>
      <c r="IIT102" s="291"/>
      <c r="IIU102" s="291"/>
      <c r="IIV102" s="291"/>
      <c r="IIW102" s="291"/>
      <c r="IIX102" s="291"/>
      <c r="IIY102" s="291"/>
      <c r="IIZ102" s="291"/>
      <c r="IJA102" s="291"/>
      <c r="IJB102" s="291"/>
      <c r="IJC102" s="291"/>
      <c r="IJD102" s="291"/>
      <c r="IJE102" s="291"/>
      <c r="IJF102" s="291"/>
      <c r="IJG102" s="291"/>
      <c r="IJH102" s="291"/>
      <c r="IJI102" s="291"/>
      <c r="IJJ102" s="291"/>
      <c r="IJK102" s="291"/>
      <c r="IJL102" s="291"/>
      <c r="IJM102" s="291"/>
      <c r="IJN102" s="291"/>
      <c r="IJO102" s="291"/>
      <c r="IJP102" s="291"/>
      <c r="IJQ102" s="291"/>
      <c r="IJR102" s="291"/>
      <c r="IJS102" s="291"/>
      <c r="IJT102" s="291"/>
      <c r="IJU102" s="291"/>
      <c r="IJV102" s="291"/>
      <c r="IJW102" s="291"/>
      <c r="IJX102" s="291"/>
      <c r="IJY102" s="291"/>
      <c r="IJZ102" s="291"/>
      <c r="IKA102" s="291"/>
      <c r="IKB102" s="291"/>
      <c r="IKC102" s="291"/>
      <c r="IKD102" s="291"/>
      <c r="IKE102" s="291"/>
      <c r="IKF102" s="291"/>
      <c r="IKG102" s="291"/>
      <c r="IKH102" s="291"/>
      <c r="IKI102" s="291"/>
      <c r="IKJ102" s="291"/>
      <c r="IKK102" s="291"/>
      <c r="IKL102" s="291"/>
      <c r="IKM102" s="291"/>
      <c r="IKN102" s="291"/>
      <c r="IKO102" s="291"/>
      <c r="IKP102" s="291"/>
      <c r="IKQ102" s="291"/>
      <c r="IKR102" s="291"/>
      <c r="IKS102" s="291"/>
      <c r="IKT102" s="291"/>
      <c r="IKU102" s="291"/>
      <c r="IKV102" s="291"/>
      <c r="IKW102" s="291"/>
      <c r="IKX102" s="291"/>
      <c r="IKY102" s="291"/>
      <c r="IKZ102" s="291"/>
      <c r="ILA102" s="291"/>
      <c r="ILB102" s="291"/>
      <c r="ILC102" s="291"/>
      <c r="ILD102" s="291"/>
      <c r="ILE102" s="291"/>
      <c r="ILF102" s="291"/>
      <c r="ILG102" s="291"/>
      <c r="ILH102" s="291"/>
      <c r="ILI102" s="291"/>
      <c r="ILJ102" s="291"/>
      <c r="ILK102" s="291"/>
      <c r="ILL102" s="291"/>
      <c r="ILM102" s="291"/>
      <c r="ILN102" s="291"/>
      <c r="ILO102" s="291"/>
      <c r="ILP102" s="291"/>
      <c r="ILQ102" s="170"/>
      <c r="ILR102" s="291"/>
      <c r="ILS102" s="291"/>
      <c r="ILT102" s="291"/>
      <c r="ILU102" s="291"/>
      <c r="ILV102" s="291"/>
      <c r="ILW102" s="291"/>
      <c r="ILX102" s="291"/>
      <c r="ILY102" s="291"/>
      <c r="ILZ102" s="291"/>
      <c r="IMA102" s="291"/>
      <c r="IMB102" s="291"/>
      <c r="IMC102" s="291"/>
      <c r="IMD102" s="291"/>
      <c r="IME102" s="291"/>
      <c r="IMF102" s="291"/>
      <c r="IMG102" s="291"/>
      <c r="IMH102" s="291"/>
      <c r="IMI102" s="291"/>
      <c r="IMJ102" s="291"/>
      <c r="IMK102" s="291"/>
      <c r="IML102" s="291"/>
      <c r="IMM102" s="291"/>
      <c r="IMN102" s="291"/>
      <c r="IMO102" s="291"/>
      <c r="IMP102" s="291"/>
      <c r="IMQ102" s="291"/>
      <c r="IMR102" s="291"/>
      <c r="IMS102" s="291"/>
      <c r="IMT102" s="291"/>
      <c r="IMU102" s="291"/>
      <c r="IMV102" s="291"/>
      <c r="IMW102" s="291"/>
      <c r="IMX102" s="291"/>
      <c r="IMY102" s="291"/>
      <c r="IMZ102" s="291"/>
      <c r="INA102" s="291"/>
      <c r="INB102" s="291"/>
      <c r="INC102" s="291"/>
      <c r="IND102" s="291"/>
      <c r="INE102" s="291"/>
      <c r="INF102" s="291"/>
      <c r="ING102" s="291"/>
      <c r="INH102" s="291"/>
      <c r="INI102" s="291"/>
      <c r="INJ102" s="291"/>
      <c r="INK102" s="291"/>
      <c r="INL102" s="291"/>
      <c r="INM102" s="291"/>
      <c r="INN102" s="291"/>
      <c r="INO102" s="291"/>
      <c r="INP102" s="291"/>
      <c r="INQ102" s="291"/>
      <c r="INR102" s="291"/>
      <c r="INS102" s="291"/>
      <c r="INT102" s="291"/>
      <c r="INU102" s="291"/>
      <c r="INV102" s="291"/>
      <c r="INW102" s="291"/>
      <c r="INX102" s="291"/>
      <c r="INY102" s="291"/>
      <c r="INZ102" s="291"/>
      <c r="IOA102" s="291"/>
      <c r="IOB102" s="291"/>
      <c r="IOC102" s="291"/>
      <c r="IOD102" s="291"/>
      <c r="IOE102" s="291"/>
      <c r="IOF102" s="291"/>
      <c r="IOG102" s="291"/>
      <c r="IOH102" s="291"/>
      <c r="IOI102" s="291"/>
      <c r="IOJ102" s="291"/>
      <c r="IOK102" s="291"/>
      <c r="IOL102" s="291"/>
      <c r="IOM102" s="291"/>
      <c r="ION102" s="291"/>
      <c r="IOO102" s="291"/>
      <c r="IOP102" s="291"/>
      <c r="IOQ102" s="291"/>
      <c r="IOR102" s="291"/>
      <c r="IOS102" s="291"/>
      <c r="IOT102" s="291"/>
      <c r="IOU102" s="291"/>
      <c r="IOV102" s="291"/>
      <c r="IOW102" s="291"/>
      <c r="IOX102" s="291"/>
      <c r="IOY102" s="291"/>
      <c r="IOZ102" s="291"/>
      <c r="IPA102" s="291"/>
      <c r="IPB102" s="291"/>
      <c r="IPC102" s="291"/>
      <c r="IPD102" s="291"/>
      <c r="IPE102" s="291"/>
      <c r="IPF102" s="291"/>
      <c r="IPG102" s="291"/>
      <c r="IPH102" s="291"/>
      <c r="IPI102" s="291"/>
      <c r="IPJ102" s="291"/>
      <c r="IPK102" s="291"/>
      <c r="IPL102" s="291"/>
      <c r="IPM102" s="291"/>
      <c r="IPN102" s="291"/>
      <c r="IPO102" s="291"/>
      <c r="IPP102" s="291"/>
      <c r="IPQ102" s="291"/>
      <c r="IPR102" s="291"/>
      <c r="IPS102" s="291"/>
      <c r="IPT102" s="291"/>
      <c r="IPU102" s="291"/>
      <c r="IPV102" s="291"/>
      <c r="IPW102" s="291"/>
      <c r="IPX102" s="291"/>
      <c r="IPY102" s="291"/>
      <c r="IPZ102" s="291"/>
      <c r="IQA102" s="291"/>
      <c r="IQB102" s="291"/>
      <c r="IQC102" s="291"/>
      <c r="IQD102" s="291"/>
      <c r="IQE102" s="291"/>
      <c r="IQF102" s="291"/>
      <c r="IQG102" s="291"/>
      <c r="IQH102" s="291"/>
      <c r="IQI102" s="291"/>
      <c r="IQJ102" s="291"/>
      <c r="IQK102" s="291"/>
      <c r="IQL102" s="291"/>
      <c r="IQM102" s="291"/>
      <c r="IQN102" s="291"/>
      <c r="IQO102" s="291"/>
      <c r="IQP102" s="291"/>
      <c r="IQQ102" s="291"/>
      <c r="IQR102" s="291"/>
      <c r="IQS102" s="291"/>
      <c r="IQT102" s="291"/>
      <c r="IQU102" s="291"/>
      <c r="IQV102" s="291"/>
      <c r="IQW102" s="291"/>
      <c r="IQX102" s="291"/>
      <c r="IQY102" s="291"/>
      <c r="IQZ102" s="291"/>
      <c r="IRA102" s="291"/>
      <c r="IRB102" s="291"/>
      <c r="IRC102" s="291"/>
      <c r="IRD102" s="291"/>
      <c r="IRE102" s="291"/>
      <c r="IRF102" s="291"/>
      <c r="IRG102" s="291"/>
      <c r="IRH102" s="291"/>
      <c r="IRI102" s="291"/>
      <c r="IRJ102" s="291"/>
      <c r="IRK102" s="291"/>
      <c r="IRL102" s="291"/>
      <c r="IRM102" s="291"/>
      <c r="IRN102" s="291"/>
      <c r="IRO102" s="291"/>
      <c r="IRP102" s="291"/>
      <c r="IRQ102" s="291"/>
      <c r="IRR102" s="291"/>
      <c r="IRS102" s="291"/>
      <c r="IRT102" s="291"/>
      <c r="IRU102" s="291"/>
      <c r="IRV102" s="291"/>
      <c r="IRW102" s="291"/>
      <c r="IRX102" s="291"/>
      <c r="IRY102" s="291"/>
      <c r="IRZ102" s="291"/>
      <c r="ISA102" s="291"/>
      <c r="ISB102" s="291"/>
      <c r="ISC102" s="291"/>
      <c r="ISD102" s="291"/>
      <c r="ISE102" s="291"/>
      <c r="ISF102" s="291"/>
      <c r="ISG102" s="291"/>
      <c r="ISH102" s="291"/>
      <c r="ISI102" s="291"/>
      <c r="ISJ102" s="291"/>
      <c r="ISK102" s="291"/>
      <c r="ISL102" s="291"/>
      <c r="ISM102" s="291"/>
      <c r="ISN102" s="291"/>
      <c r="ISO102" s="291"/>
      <c r="ISP102" s="291"/>
      <c r="ISQ102" s="291"/>
      <c r="ISR102" s="291"/>
      <c r="ISS102" s="291"/>
      <c r="IST102" s="291"/>
      <c r="ISU102" s="291"/>
      <c r="ISV102" s="291"/>
      <c r="ISW102" s="291"/>
      <c r="ISX102" s="291"/>
      <c r="ISY102" s="291"/>
      <c r="ISZ102" s="291"/>
      <c r="ITA102" s="291"/>
      <c r="ITB102" s="291"/>
      <c r="ITC102" s="291"/>
      <c r="ITD102" s="291"/>
      <c r="ITE102" s="291"/>
      <c r="ITF102" s="291"/>
      <c r="ITG102" s="291"/>
      <c r="ITH102" s="291"/>
      <c r="ITI102" s="291"/>
      <c r="ITJ102" s="291"/>
      <c r="ITK102" s="291"/>
      <c r="ITL102" s="291"/>
      <c r="ITM102" s="291"/>
      <c r="ITN102" s="291"/>
      <c r="ITO102" s="291"/>
      <c r="ITP102" s="291"/>
      <c r="ITQ102" s="291"/>
      <c r="ITR102" s="291"/>
      <c r="ITS102" s="291"/>
      <c r="ITT102" s="291"/>
      <c r="ITU102" s="291"/>
      <c r="ITV102" s="291"/>
      <c r="ITW102" s="291"/>
      <c r="ITX102" s="291"/>
      <c r="ITY102" s="291"/>
      <c r="ITZ102" s="291"/>
      <c r="IUA102" s="291"/>
      <c r="IUB102" s="291"/>
      <c r="IUC102" s="291"/>
      <c r="IUD102" s="291"/>
      <c r="IUE102" s="291"/>
      <c r="IUF102" s="291"/>
      <c r="IUG102" s="291"/>
      <c r="IUH102" s="291"/>
      <c r="IUI102" s="291"/>
      <c r="IUJ102" s="291"/>
      <c r="IUK102" s="291"/>
      <c r="IUL102" s="291"/>
      <c r="IUM102" s="291"/>
      <c r="IUN102" s="291"/>
      <c r="IUO102" s="291"/>
      <c r="IUP102" s="291"/>
      <c r="IUQ102" s="291"/>
      <c r="IUR102" s="291"/>
      <c r="IUS102" s="291"/>
      <c r="IUT102" s="291"/>
      <c r="IUU102" s="291"/>
      <c r="IUV102" s="291"/>
      <c r="IUW102" s="291"/>
      <c r="IUX102" s="291"/>
      <c r="IUY102" s="291"/>
      <c r="IUZ102" s="291"/>
      <c r="IVA102" s="291"/>
      <c r="IVB102" s="291"/>
      <c r="IVC102" s="291"/>
      <c r="IVD102" s="291"/>
      <c r="IVE102" s="291"/>
      <c r="IVF102" s="291"/>
      <c r="IVG102" s="291"/>
      <c r="IVH102" s="291"/>
      <c r="IVI102" s="291"/>
      <c r="IVJ102" s="291"/>
      <c r="IVK102" s="291"/>
      <c r="IVL102" s="291"/>
      <c r="IVM102" s="170"/>
      <c r="IVN102" s="291"/>
      <c r="IVO102" s="291"/>
      <c r="IVP102" s="291"/>
      <c r="IVQ102" s="291"/>
      <c r="IVR102" s="291"/>
      <c r="IVS102" s="291"/>
      <c r="IVT102" s="291"/>
      <c r="IVU102" s="291"/>
      <c r="IVV102" s="291"/>
      <c r="IVW102" s="291"/>
      <c r="IVX102" s="291"/>
      <c r="IVY102" s="291"/>
      <c r="IVZ102" s="291"/>
      <c r="IWA102" s="291"/>
      <c r="IWB102" s="291"/>
      <c r="IWC102" s="291"/>
      <c r="IWD102" s="291"/>
      <c r="IWE102" s="291"/>
      <c r="IWF102" s="291"/>
      <c r="IWG102" s="291"/>
      <c r="IWH102" s="291"/>
      <c r="IWI102" s="291"/>
      <c r="IWJ102" s="291"/>
      <c r="IWK102" s="291"/>
      <c r="IWL102" s="291"/>
      <c r="IWM102" s="291"/>
      <c r="IWN102" s="291"/>
      <c r="IWO102" s="291"/>
      <c r="IWP102" s="291"/>
      <c r="IWQ102" s="291"/>
      <c r="IWR102" s="291"/>
      <c r="IWS102" s="291"/>
      <c r="IWT102" s="291"/>
      <c r="IWU102" s="291"/>
      <c r="IWV102" s="291"/>
      <c r="IWW102" s="291"/>
      <c r="IWX102" s="291"/>
      <c r="IWY102" s="291"/>
      <c r="IWZ102" s="291"/>
      <c r="IXA102" s="291"/>
      <c r="IXB102" s="291"/>
      <c r="IXC102" s="291"/>
      <c r="IXD102" s="291"/>
      <c r="IXE102" s="291"/>
      <c r="IXF102" s="291"/>
      <c r="IXG102" s="291"/>
      <c r="IXH102" s="291"/>
      <c r="IXI102" s="291"/>
      <c r="IXJ102" s="291"/>
      <c r="IXK102" s="291"/>
      <c r="IXL102" s="291"/>
      <c r="IXM102" s="291"/>
      <c r="IXN102" s="291"/>
      <c r="IXO102" s="291"/>
      <c r="IXP102" s="291"/>
      <c r="IXQ102" s="291"/>
      <c r="IXR102" s="291"/>
      <c r="IXS102" s="291"/>
      <c r="IXT102" s="291"/>
      <c r="IXU102" s="291"/>
      <c r="IXV102" s="291"/>
      <c r="IXW102" s="291"/>
      <c r="IXX102" s="291"/>
      <c r="IXY102" s="291"/>
      <c r="IXZ102" s="291"/>
      <c r="IYA102" s="291"/>
      <c r="IYB102" s="291"/>
      <c r="IYC102" s="291"/>
      <c r="IYD102" s="291"/>
      <c r="IYE102" s="291"/>
      <c r="IYF102" s="291"/>
      <c r="IYG102" s="291"/>
      <c r="IYH102" s="291"/>
      <c r="IYI102" s="291"/>
      <c r="IYJ102" s="291"/>
      <c r="IYK102" s="291"/>
      <c r="IYL102" s="291"/>
      <c r="IYM102" s="291"/>
      <c r="IYN102" s="291"/>
      <c r="IYO102" s="291"/>
      <c r="IYP102" s="291"/>
      <c r="IYQ102" s="291"/>
      <c r="IYR102" s="291"/>
      <c r="IYS102" s="291"/>
      <c r="IYT102" s="291"/>
      <c r="IYU102" s="291"/>
      <c r="IYV102" s="291"/>
      <c r="IYW102" s="291"/>
      <c r="IYX102" s="291"/>
      <c r="IYY102" s="291"/>
      <c r="IYZ102" s="291"/>
      <c r="IZA102" s="291"/>
      <c r="IZB102" s="291"/>
      <c r="IZC102" s="291"/>
      <c r="IZD102" s="291"/>
      <c r="IZE102" s="291"/>
      <c r="IZF102" s="291"/>
      <c r="IZG102" s="291"/>
      <c r="IZH102" s="291"/>
      <c r="IZI102" s="291"/>
      <c r="IZJ102" s="291"/>
      <c r="IZK102" s="291"/>
      <c r="IZL102" s="291"/>
      <c r="IZM102" s="291"/>
      <c r="IZN102" s="291"/>
      <c r="IZO102" s="291"/>
      <c r="IZP102" s="291"/>
      <c r="IZQ102" s="291"/>
      <c r="IZR102" s="291"/>
      <c r="IZS102" s="291"/>
      <c r="IZT102" s="291"/>
      <c r="IZU102" s="291"/>
      <c r="IZV102" s="291"/>
      <c r="IZW102" s="291"/>
      <c r="IZX102" s="291"/>
      <c r="IZY102" s="291"/>
      <c r="IZZ102" s="291"/>
      <c r="JAA102" s="291"/>
      <c r="JAB102" s="291"/>
      <c r="JAC102" s="291"/>
      <c r="JAD102" s="291"/>
      <c r="JAE102" s="291"/>
      <c r="JAF102" s="291"/>
      <c r="JAG102" s="291"/>
      <c r="JAH102" s="291"/>
      <c r="JAI102" s="291"/>
      <c r="JAJ102" s="291"/>
      <c r="JAK102" s="291"/>
      <c r="JAL102" s="291"/>
      <c r="JAM102" s="291"/>
      <c r="JAN102" s="291"/>
      <c r="JAO102" s="291"/>
      <c r="JAP102" s="291"/>
      <c r="JAQ102" s="291"/>
      <c r="JAR102" s="291"/>
      <c r="JAS102" s="291"/>
      <c r="JAT102" s="291"/>
      <c r="JAU102" s="291"/>
      <c r="JAV102" s="291"/>
      <c r="JAW102" s="291"/>
      <c r="JAX102" s="291"/>
      <c r="JAY102" s="291"/>
      <c r="JAZ102" s="291"/>
      <c r="JBA102" s="291"/>
      <c r="JBB102" s="291"/>
      <c r="JBC102" s="291"/>
      <c r="JBD102" s="291"/>
      <c r="JBE102" s="291"/>
      <c r="JBF102" s="291"/>
      <c r="JBG102" s="291"/>
      <c r="JBH102" s="291"/>
      <c r="JBI102" s="291"/>
      <c r="JBJ102" s="291"/>
      <c r="JBK102" s="291"/>
      <c r="JBL102" s="291"/>
      <c r="JBM102" s="291"/>
      <c r="JBN102" s="291"/>
      <c r="JBO102" s="291"/>
      <c r="JBP102" s="291"/>
      <c r="JBQ102" s="291"/>
      <c r="JBR102" s="291"/>
      <c r="JBS102" s="291"/>
      <c r="JBT102" s="291"/>
      <c r="JBU102" s="291"/>
      <c r="JBV102" s="291"/>
      <c r="JBW102" s="291"/>
      <c r="JBX102" s="291"/>
      <c r="JBY102" s="291"/>
      <c r="JBZ102" s="291"/>
      <c r="JCA102" s="291"/>
      <c r="JCB102" s="291"/>
      <c r="JCC102" s="291"/>
      <c r="JCD102" s="291"/>
      <c r="JCE102" s="291"/>
      <c r="JCF102" s="291"/>
      <c r="JCG102" s="291"/>
      <c r="JCH102" s="291"/>
      <c r="JCI102" s="291"/>
      <c r="JCJ102" s="291"/>
      <c r="JCK102" s="291"/>
      <c r="JCL102" s="291"/>
      <c r="JCM102" s="291"/>
      <c r="JCN102" s="291"/>
      <c r="JCO102" s="291"/>
      <c r="JCP102" s="291"/>
      <c r="JCQ102" s="291"/>
      <c r="JCR102" s="291"/>
      <c r="JCS102" s="291"/>
      <c r="JCT102" s="291"/>
      <c r="JCU102" s="291"/>
      <c r="JCV102" s="291"/>
      <c r="JCW102" s="291"/>
      <c r="JCX102" s="291"/>
      <c r="JCY102" s="291"/>
      <c r="JCZ102" s="291"/>
      <c r="JDA102" s="291"/>
      <c r="JDB102" s="291"/>
      <c r="JDC102" s="291"/>
      <c r="JDD102" s="291"/>
      <c r="JDE102" s="291"/>
      <c r="JDF102" s="291"/>
      <c r="JDG102" s="291"/>
      <c r="JDH102" s="291"/>
      <c r="JDI102" s="291"/>
      <c r="JDJ102" s="291"/>
      <c r="JDK102" s="291"/>
      <c r="JDL102" s="291"/>
      <c r="JDM102" s="291"/>
      <c r="JDN102" s="291"/>
      <c r="JDO102" s="291"/>
      <c r="JDP102" s="291"/>
      <c r="JDQ102" s="291"/>
      <c r="JDR102" s="291"/>
      <c r="JDS102" s="291"/>
      <c r="JDT102" s="291"/>
      <c r="JDU102" s="291"/>
      <c r="JDV102" s="291"/>
      <c r="JDW102" s="291"/>
      <c r="JDX102" s="291"/>
      <c r="JDY102" s="291"/>
      <c r="JDZ102" s="291"/>
      <c r="JEA102" s="291"/>
      <c r="JEB102" s="291"/>
      <c r="JEC102" s="291"/>
      <c r="JED102" s="291"/>
      <c r="JEE102" s="291"/>
      <c r="JEF102" s="291"/>
      <c r="JEG102" s="291"/>
      <c r="JEH102" s="291"/>
      <c r="JEI102" s="291"/>
      <c r="JEJ102" s="291"/>
      <c r="JEK102" s="291"/>
      <c r="JEL102" s="291"/>
      <c r="JEM102" s="291"/>
      <c r="JEN102" s="291"/>
      <c r="JEO102" s="291"/>
      <c r="JEP102" s="291"/>
      <c r="JEQ102" s="291"/>
      <c r="JER102" s="291"/>
      <c r="JES102" s="291"/>
      <c r="JET102" s="291"/>
      <c r="JEU102" s="291"/>
      <c r="JEV102" s="291"/>
      <c r="JEW102" s="291"/>
      <c r="JEX102" s="291"/>
      <c r="JEY102" s="291"/>
      <c r="JEZ102" s="291"/>
      <c r="JFA102" s="291"/>
      <c r="JFB102" s="291"/>
      <c r="JFC102" s="291"/>
      <c r="JFD102" s="291"/>
      <c r="JFE102" s="291"/>
      <c r="JFF102" s="291"/>
      <c r="JFG102" s="291"/>
      <c r="JFH102" s="291"/>
      <c r="JFI102" s="170"/>
      <c r="JFJ102" s="291"/>
      <c r="JFK102" s="291"/>
      <c r="JFL102" s="291"/>
      <c r="JFM102" s="291"/>
      <c r="JFN102" s="291"/>
      <c r="JFO102" s="291"/>
      <c r="JFP102" s="291"/>
      <c r="JFQ102" s="291"/>
      <c r="JFR102" s="291"/>
      <c r="JFS102" s="291"/>
      <c r="JFT102" s="291"/>
      <c r="JFU102" s="291"/>
      <c r="JFV102" s="291"/>
      <c r="JFW102" s="291"/>
      <c r="JFX102" s="291"/>
      <c r="JFY102" s="291"/>
      <c r="JFZ102" s="291"/>
      <c r="JGA102" s="291"/>
      <c r="JGB102" s="291"/>
      <c r="JGC102" s="291"/>
      <c r="JGD102" s="291"/>
      <c r="JGE102" s="291"/>
      <c r="JGF102" s="291"/>
      <c r="JGG102" s="291"/>
      <c r="JGH102" s="291"/>
      <c r="JGI102" s="291"/>
      <c r="JGJ102" s="291"/>
      <c r="JGK102" s="291"/>
      <c r="JGL102" s="291"/>
      <c r="JGM102" s="291"/>
      <c r="JGN102" s="291"/>
      <c r="JGO102" s="291"/>
      <c r="JGP102" s="291"/>
      <c r="JGQ102" s="291"/>
      <c r="JGR102" s="291"/>
      <c r="JGS102" s="291"/>
      <c r="JGT102" s="291"/>
      <c r="JGU102" s="291"/>
      <c r="JGV102" s="291"/>
      <c r="JGW102" s="291"/>
      <c r="JGX102" s="291"/>
      <c r="JGY102" s="291"/>
      <c r="JGZ102" s="291"/>
      <c r="JHA102" s="291"/>
      <c r="JHB102" s="291"/>
      <c r="JHC102" s="291"/>
      <c r="JHD102" s="291"/>
      <c r="JHE102" s="291"/>
      <c r="JHF102" s="291"/>
      <c r="JHG102" s="291"/>
      <c r="JHH102" s="291"/>
      <c r="JHI102" s="291"/>
      <c r="JHJ102" s="291"/>
      <c r="JHK102" s="291"/>
      <c r="JHL102" s="291"/>
      <c r="JHM102" s="291"/>
      <c r="JHN102" s="291"/>
      <c r="JHO102" s="291"/>
      <c r="JHP102" s="291"/>
      <c r="JHQ102" s="291"/>
      <c r="JHR102" s="291"/>
      <c r="JHS102" s="291"/>
      <c r="JHT102" s="291"/>
      <c r="JHU102" s="291"/>
      <c r="JHV102" s="291"/>
      <c r="JHW102" s="291"/>
      <c r="JHX102" s="291"/>
      <c r="JHY102" s="291"/>
      <c r="JHZ102" s="291"/>
      <c r="JIA102" s="291"/>
      <c r="JIB102" s="291"/>
      <c r="JIC102" s="291"/>
      <c r="JID102" s="291"/>
      <c r="JIE102" s="291"/>
      <c r="JIF102" s="291"/>
      <c r="JIG102" s="291"/>
      <c r="JIH102" s="291"/>
      <c r="JII102" s="291"/>
      <c r="JIJ102" s="291"/>
      <c r="JIK102" s="291"/>
      <c r="JIL102" s="291"/>
      <c r="JIM102" s="291"/>
      <c r="JIN102" s="291"/>
      <c r="JIO102" s="291"/>
      <c r="JIP102" s="291"/>
      <c r="JIQ102" s="291"/>
      <c r="JIR102" s="291"/>
      <c r="JIS102" s="291"/>
      <c r="JIT102" s="291"/>
      <c r="JIU102" s="291"/>
      <c r="JIV102" s="291"/>
      <c r="JIW102" s="291"/>
      <c r="JIX102" s="291"/>
      <c r="JIY102" s="291"/>
      <c r="JIZ102" s="291"/>
      <c r="JJA102" s="291"/>
      <c r="JJB102" s="291"/>
      <c r="JJC102" s="291"/>
      <c r="JJD102" s="291"/>
      <c r="JJE102" s="291"/>
      <c r="JJF102" s="291"/>
      <c r="JJG102" s="291"/>
      <c r="JJH102" s="291"/>
      <c r="JJI102" s="291"/>
      <c r="JJJ102" s="291"/>
      <c r="JJK102" s="291"/>
      <c r="JJL102" s="291"/>
      <c r="JJM102" s="291"/>
      <c r="JJN102" s="291"/>
      <c r="JJO102" s="291"/>
      <c r="JJP102" s="291"/>
      <c r="JJQ102" s="291"/>
      <c r="JJR102" s="291"/>
      <c r="JJS102" s="291"/>
      <c r="JJT102" s="291"/>
      <c r="JJU102" s="291"/>
      <c r="JJV102" s="291"/>
      <c r="JJW102" s="291"/>
      <c r="JJX102" s="291"/>
      <c r="JJY102" s="291"/>
      <c r="JJZ102" s="291"/>
      <c r="JKA102" s="291"/>
      <c r="JKB102" s="291"/>
      <c r="JKC102" s="291"/>
      <c r="JKD102" s="291"/>
      <c r="JKE102" s="291"/>
      <c r="JKF102" s="291"/>
      <c r="JKG102" s="291"/>
      <c r="JKH102" s="291"/>
      <c r="JKI102" s="291"/>
      <c r="JKJ102" s="291"/>
      <c r="JKK102" s="291"/>
      <c r="JKL102" s="291"/>
      <c r="JKM102" s="291"/>
      <c r="JKN102" s="291"/>
      <c r="JKO102" s="291"/>
      <c r="JKP102" s="291"/>
      <c r="JKQ102" s="291"/>
      <c r="JKR102" s="291"/>
      <c r="JKS102" s="291"/>
      <c r="JKT102" s="291"/>
      <c r="JKU102" s="291"/>
      <c r="JKV102" s="291"/>
      <c r="JKW102" s="291"/>
      <c r="JKX102" s="291"/>
      <c r="JKY102" s="291"/>
      <c r="JKZ102" s="291"/>
      <c r="JLA102" s="291"/>
      <c r="JLB102" s="291"/>
      <c r="JLC102" s="291"/>
      <c r="JLD102" s="291"/>
      <c r="JLE102" s="291"/>
      <c r="JLF102" s="291"/>
      <c r="JLG102" s="291"/>
      <c r="JLH102" s="291"/>
      <c r="JLI102" s="291"/>
      <c r="JLJ102" s="291"/>
      <c r="JLK102" s="291"/>
      <c r="JLL102" s="291"/>
      <c r="JLM102" s="291"/>
      <c r="JLN102" s="291"/>
      <c r="JLO102" s="291"/>
      <c r="JLP102" s="291"/>
      <c r="JLQ102" s="291"/>
      <c r="JLR102" s="291"/>
      <c r="JLS102" s="291"/>
      <c r="JLT102" s="291"/>
      <c r="JLU102" s="291"/>
      <c r="JLV102" s="291"/>
      <c r="JLW102" s="291"/>
      <c r="JLX102" s="291"/>
      <c r="JLY102" s="291"/>
      <c r="JLZ102" s="291"/>
      <c r="JMA102" s="291"/>
      <c r="JMB102" s="291"/>
      <c r="JMC102" s="291"/>
      <c r="JMD102" s="291"/>
      <c r="JME102" s="291"/>
      <c r="JMF102" s="291"/>
      <c r="JMG102" s="291"/>
      <c r="JMH102" s="291"/>
      <c r="JMI102" s="291"/>
      <c r="JMJ102" s="291"/>
      <c r="JMK102" s="291"/>
      <c r="JML102" s="291"/>
      <c r="JMM102" s="291"/>
      <c r="JMN102" s="291"/>
      <c r="JMO102" s="291"/>
      <c r="JMP102" s="291"/>
      <c r="JMQ102" s="291"/>
      <c r="JMR102" s="291"/>
      <c r="JMS102" s="291"/>
      <c r="JMT102" s="291"/>
      <c r="JMU102" s="291"/>
      <c r="JMV102" s="291"/>
      <c r="JMW102" s="291"/>
      <c r="JMX102" s="291"/>
      <c r="JMY102" s="291"/>
      <c r="JMZ102" s="291"/>
      <c r="JNA102" s="291"/>
      <c r="JNB102" s="291"/>
      <c r="JNC102" s="291"/>
      <c r="JND102" s="291"/>
      <c r="JNE102" s="291"/>
      <c r="JNF102" s="291"/>
      <c r="JNG102" s="291"/>
      <c r="JNH102" s="291"/>
      <c r="JNI102" s="291"/>
      <c r="JNJ102" s="291"/>
      <c r="JNK102" s="291"/>
      <c r="JNL102" s="291"/>
      <c r="JNM102" s="291"/>
      <c r="JNN102" s="291"/>
      <c r="JNO102" s="291"/>
      <c r="JNP102" s="291"/>
      <c r="JNQ102" s="291"/>
      <c r="JNR102" s="291"/>
      <c r="JNS102" s="291"/>
      <c r="JNT102" s="291"/>
      <c r="JNU102" s="291"/>
      <c r="JNV102" s="291"/>
      <c r="JNW102" s="291"/>
      <c r="JNX102" s="291"/>
      <c r="JNY102" s="291"/>
      <c r="JNZ102" s="291"/>
      <c r="JOA102" s="291"/>
      <c r="JOB102" s="291"/>
      <c r="JOC102" s="291"/>
      <c r="JOD102" s="291"/>
      <c r="JOE102" s="291"/>
      <c r="JOF102" s="291"/>
      <c r="JOG102" s="291"/>
      <c r="JOH102" s="291"/>
      <c r="JOI102" s="291"/>
      <c r="JOJ102" s="291"/>
      <c r="JOK102" s="291"/>
      <c r="JOL102" s="291"/>
      <c r="JOM102" s="291"/>
      <c r="JON102" s="291"/>
      <c r="JOO102" s="291"/>
      <c r="JOP102" s="291"/>
      <c r="JOQ102" s="291"/>
      <c r="JOR102" s="291"/>
      <c r="JOS102" s="291"/>
      <c r="JOT102" s="291"/>
      <c r="JOU102" s="291"/>
      <c r="JOV102" s="291"/>
      <c r="JOW102" s="291"/>
      <c r="JOX102" s="291"/>
      <c r="JOY102" s="291"/>
      <c r="JOZ102" s="291"/>
      <c r="JPA102" s="291"/>
      <c r="JPB102" s="291"/>
      <c r="JPC102" s="291"/>
      <c r="JPD102" s="291"/>
      <c r="JPE102" s="170"/>
      <c r="JPF102" s="291"/>
      <c r="JPG102" s="291"/>
      <c r="JPH102" s="291"/>
      <c r="JPI102" s="291"/>
      <c r="JPJ102" s="291"/>
      <c r="JPK102" s="291"/>
      <c r="JPL102" s="291"/>
      <c r="JPM102" s="291"/>
      <c r="JPN102" s="291"/>
      <c r="JPO102" s="291"/>
      <c r="JPP102" s="291"/>
      <c r="JPQ102" s="291"/>
      <c r="JPR102" s="291"/>
      <c r="JPS102" s="291"/>
      <c r="JPT102" s="291"/>
      <c r="JPU102" s="291"/>
      <c r="JPV102" s="291"/>
      <c r="JPW102" s="291"/>
      <c r="JPX102" s="291"/>
      <c r="JPY102" s="291"/>
      <c r="JPZ102" s="291"/>
      <c r="JQA102" s="291"/>
      <c r="JQB102" s="291"/>
      <c r="JQC102" s="291"/>
      <c r="JQD102" s="291"/>
      <c r="JQE102" s="291"/>
      <c r="JQF102" s="291"/>
      <c r="JQG102" s="291"/>
      <c r="JQH102" s="291"/>
      <c r="JQI102" s="291"/>
      <c r="JQJ102" s="291"/>
      <c r="JQK102" s="291"/>
      <c r="JQL102" s="291"/>
      <c r="JQM102" s="291"/>
      <c r="JQN102" s="291"/>
      <c r="JQO102" s="291"/>
      <c r="JQP102" s="291"/>
      <c r="JQQ102" s="291"/>
      <c r="JQR102" s="291"/>
      <c r="JQS102" s="291"/>
      <c r="JQT102" s="291"/>
      <c r="JQU102" s="291"/>
      <c r="JQV102" s="291"/>
      <c r="JQW102" s="291"/>
      <c r="JQX102" s="291"/>
      <c r="JQY102" s="291"/>
      <c r="JQZ102" s="291"/>
      <c r="JRA102" s="291"/>
      <c r="JRB102" s="291"/>
      <c r="JRC102" s="291"/>
      <c r="JRD102" s="291"/>
      <c r="JRE102" s="291"/>
      <c r="JRF102" s="291"/>
      <c r="JRG102" s="291"/>
      <c r="JRH102" s="291"/>
      <c r="JRI102" s="291"/>
      <c r="JRJ102" s="291"/>
      <c r="JRK102" s="291"/>
      <c r="JRL102" s="291"/>
      <c r="JRM102" s="291"/>
      <c r="JRN102" s="291"/>
      <c r="JRO102" s="291"/>
      <c r="JRP102" s="291"/>
      <c r="JRQ102" s="291"/>
      <c r="JRR102" s="291"/>
      <c r="JRS102" s="291"/>
      <c r="JRT102" s="291"/>
      <c r="JRU102" s="291"/>
      <c r="JRV102" s="291"/>
      <c r="JRW102" s="291"/>
      <c r="JRX102" s="291"/>
      <c r="JRY102" s="291"/>
      <c r="JRZ102" s="291"/>
      <c r="JSA102" s="291"/>
      <c r="JSB102" s="291"/>
      <c r="JSC102" s="291"/>
      <c r="JSD102" s="291"/>
      <c r="JSE102" s="291"/>
      <c r="JSF102" s="291"/>
      <c r="JSG102" s="291"/>
      <c r="JSH102" s="291"/>
      <c r="JSI102" s="291"/>
      <c r="JSJ102" s="291"/>
      <c r="JSK102" s="291"/>
      <c r="JSL102" s="291"/>
      <c r="JSM102" s="291"/>
      <c r="JSN102" s="291"/>
      <c r="JSO102" s="291"/>
      <c r="JSP102" s="291"/>
      <c r="JSQ102" s="291"/>
      <c r="JSR102" s="291"/>
      <c r="JSS102" s="291"/>
      <c r="JST102" s="291"/>
      <c r="JSU102" s="291"/>
      <c r="JSV102" s="291"/>
      <c r="JSW102" s="291"/>
      <c r="JSX102" s="291"/>
      <c r="JSY102" s="291"/>
      <c r="JSZ102" s="291"/>
      <c r="JTA102" s="291"/>
      <c r="JTB102" s="291"/>
      <c r="JTC102" s="291"/>
      <c r="JTD102" s="291"/>
      <c r="JTE102" s="291"/>
      <c r="JTF102" s="291"/>
      <c r="JTG102" s="291"/>
      <c r="JTH102" s="291"/>
      <c r="JTI102" s="291"/>
      <c r="JTJ102" s="291"/>
      <c r="JTK102" s="291"/>
      <c r="JTL102" s="291"/>
      <c r="JTM102" s="291"/>
      <c r="JTN102" s="291"/>
      <c r="JTO102" s="291"/>
      <c r="JTP102" s="291"/>
      <c r="JTQ102" s="291"/>
      <c r="JTR102" s="291"/>
      <c r="JTS102" s="291"/>
      <c r="JTT102" s="291"/>
      <c r="JTU102" s="291"/>
      <c r="JTV102" s="291"/>
      <c r="JTW102" s="291"/>
      <c r="JTX102" s="291"/>
      <c r="JTY102" s="291"/>
      <c r="JTZ102" s="291"/>
      <c r="JUA102" s="291"/>
      <c r="JUB102" s="291"/>
      <c r="JUC102" s="291"/>
      <c r="JUD102" s="291"/>
      <c r="JUE102" s="291"/>
      <c r="JUF102" s="291"/>
      <c r="JUG102" s="291"/>
      <c r="JUH102" s="291"/>
      <c r="JUI102" s="291"/>
      <c r="JUJ102" s="291"/>
      <c r="JUK102" s="291"/>
      <c r="JUL102" s="291"/>
      <c r="JUM102" s="291"/>
      <c r="JUN102" s="291"/>
      <c r="JUO102" s="291"/>
      <c r="JUP102" s="291"/>
      <c r="JUQ102" s="291"/>
      <c r="JUR102" s="291"/>
      <c r="JUS102" s="291"/>
      <c r="JUT102" s="291"/>
      <c r="JUU102" s="291"/>
      <c r="JUV102" s="291"/>
      <c r="JUW102" s="291"/>
      <c r="JUX102" s="291"/>
      <c r="JUY102" s="291"/>
      <c r="JUZ102" s="291"/>
      <c r="JVA102" s="291"/>
      <c r="JVB102" s="291"/>
      <c r="JVC102" s="291"/>
      <c r="JVD102" s="291"/>
      <c r="JVE102" s="291"/>
      <c r="JVF102" s="291"/>
      <c r="JVG102" s="291"/>
      <c r="JVH102" s="291"/>
      <c r="JVI102" s="291"/>
      <c r="JVJ102" s="291"/>
      <c r="JVK102" s="291"/>
      <c r="JVL102" s="291"/>
      <c r="JVM102" s="291"/>
      <c r="JVN102" s="291"/>
      <c r="JVO102" s="291"/>
      <c r="JVP102" s="291"/>
      <c r="JVQ102" s="291"/>
      <c r="JVR102" s="291"/>
      <c r="JVS102" s="291"/>
      <c r="JVT102" s="291"/>
      <c r="JVU102" s="291"/>
      <c r="JVV102" s="291"/>
      <c r="JVW102" s="291"/>
      <c r="JVX102" s="291"/>
      <c r="JVY102" s="291"/>
      <c r="JVZ102" s="291"/>
      <c r="JWA102" s="291"/>
      <c r="JWB102" s="291"/>
      <c r="JWC102" s="291"/>
      <c r="JWD102" s="291"/>
      <c r="JWE102" s="291"/>
      <c r="JWF102" s="291"/>
      <c r="JWG102" s="291"/>
      <c r="JWH102" s="291"/>
      <c r="JWI102" s="291"/>
      <c r="JWJ102" s="291"/>
      <c r="JWK102" s="291"/>
      <c r="JWL102" s="291"/>
      <c r="JWM102" s="291"/>
      <c r="JWN102" s="291"/>
      <c r="JWO102" s="291"/>
      <c r="JWP102" s="291"/>
      <c r="JWQ102" s="291"/>
      <c r="JWR102" s="291"/>
      <c r="JWS102" s="291"/>
      <c r="JWT102" s="291"/>
      <c r="JWU102" s="291"/>
      <c r="JWV102" s="291"/>
      <c r="JWW102" s="291"/>
      <c r="JWX102" s="291"/>
      <c r="JWY102" s="291"/>
      <c r="JWZ102" s="291"/>
      <c r="JXA102" s="291"/>
      <c r="JXB102" s="291"/>
      <c r="JXC102" s="291"/>
      <c r="JXD102" s="291"/>
      <c r="JXE102" s="291"/>
      <c r="JXF102" s="291"/>
      <c r="JXG102" s="291"/>
      <c r="JXH102" s="291"/>
      <c r="JXI102" s="291"/>
      <c r="JXJ102" s="291"/>
      <c r="JXK102" s="291"/>
      <c r="JXL102" s="291"/>
      <c r="JXM102" s="291"/>
      <c r="JXN102" s="291"/>
      <c r="JXO102" s="291"/>
      <c r="JXP102" s="291"/>
      <c r="JXQ102" s="291"/>
      <c r="JXR102" s="291"/>
      <c r="JXS102" s="291"/>
      <c r="JXT102" s="291"/>
      <c r="JXU102" s="291"/>
      <c r="JXV102" s="291"/>
      <c r="JXW102" s="291"/>
      <c r="JXX102" s="291"/>
      <c r="JXY102" s="291"/>
      <c r="JXZ102" s="291"/>
      <c r="JYA102" s="291"/>
      <c r="JYB102" s="291"/>
      <c r="JYC102" s="291"/>
      <c r="JYD102" s="291"/>
      <c r="JYE102" s="291"/>
      <c r="JYF102" s="291"/>
      <c r="JYG102" s="291"/>
      <c r="JYH102" s="291"/>
      <c r="JYI102" s="291"/>
      <c r="JYJ102" s="291"/>
      <c r="JYK102" s="291"/>
      <c r="JYL102" s="291"/>
      <c r="JYM102" s="291"/>
      <c r="JYN102" s="291"/>
      <c r="JYO102" s="291"/>
      <c r="JYP102" s="291"/>
      <c r="JYQ102" s="291"/>
      <c r="JYR102" s="291"/>
      <c r="JYS102" s="291"/>
      <c r="JYT102" s="291"/>
      <c r="JYU102" s="291"/>
      <c r="JYV102" s="291"/>
      <c r="JYW102" s="291"/>
      <c r="JYX102" s="291"/>
      <c r="JYY102" s="291"/>
      <c r="JYZ102" s="291"/>
      <c r="JZA102" s="170"/>
      <c r="JZB102" s="291"/>
      <c r="JZC102" s="291"/>
      <c r="JZD102" s="291"/>
      <c r="JZE102" s="291"/>
      <c r="JZF102" s="291"/>
      <c r="JZG102" s="291"/>
      <c r="JZH102" s="291"/>
      <c r="JZI102" s="291"/>
      <c r="JZJ102" s="291"/>
      <c r="JZK102" s="291"/>
      <c r="JZL102" s="291"/>
      <c r="JZM102" s="291"/>
      <c r="JZN102" s="291"/>
      <c r="JZO102" s="291"/>
      <c r="JZP102" s="291"/>
      <c r="JZQ102" s="291"/>
      <c r="JZR102" s="291"/>
      <c r="JZS102" s="291"/>
      <c r="JZT102" s="291"/>
      <c r="JZU102" s="291"/>
      <c r="JZV102" s="291"/>
      <c r="JZW102" s="291"/>
      <c r="JZX102" s="291"/>
      <c r="JZY102" s="291"/>
      <c r="JZZ102" s="291"/>
      <c r="KAA102" s="291"/>
      <c r="KAB102" s="291"/>
      <c r="KAC102" s="291"/>
      <c r="KAD102" s="291"/>
      <c r="KAE102" s="291"/>
      <c r="KAF102" s="291"/>
      <c r="KAG102" s="291"/>
      <c r="KAH102" s="291"/>
      <c r="KAI102" s="291"/>
      <c r="KAJ102" s="291"/>
      <c r="KAK102" s="291"/>
      <c r="KAL102" s="291"/>
      <c r="KAM102" s="291"/>
      <c r="KAN102" s="291"/>
      <c r="KAO102" s="291"/>
      <c r="KAP102" s="291"/>
      <c r="KAQ102" s="291"/>
      <c r="KAR102" s="291"/>
      <c r="KAS102" s="291"/>
      <c r="KAT102" s="291"/>
      <c r="KAU102" s="291"/>
      <c r="KAV102" s="291"/>
      <c r="KAW102" s="291"/>
      <c r="KAX102" s="291"/>
      <c r="KAY102" s="291"/>
      <c r="KAZ102" s="291"/>
      <c r="KBA102" s="291"/>
      <c r="KBB102" s="291"/>
      <c r="KBC102" s="291"/>
      <c r="KBD102" s="291"/>
      <c r="KBE102" s="291"/>
      <c r="KBF102" s="291"/>
      <c r="KBG102" s="291"/>
      <c r="KBH102" s="291"/>
      <c r="KBI102" s="291"/>
      <c r="KBJ102" s="291"/>
      <c r="KBK102" s="291"/>
      <c r="KBL102" s="291"/>
      <c r="KBM102" s="291"/>
      <c r="KBN102" s="291"/>
      <c r="KBO102" s="291"/>
      <c r="KBP102" s="291"/>
      <c r="KBQ102" s="291"/>
      <c r="KBR102" s="291"/>
      <c r="KBS102" s="291"/>
      <c r="KBT102" s="291"/>
      <c r="KBU102" s="291"/>
      <c r="KBV102" s="291"/>
      <c r="KBW102" s="291"/>
      <c r="KBX102" s="291"/>
      <c r="KBY102" s="291"/>
      <c r="KBZ102" s="291"/>
      <c r="KCA102" s="291"/>
      <c r="KCB102" s="291"/>
      <c r="KCC102" s="291"/>
      <c r="KCD102" s="291"/>
      <c r="KCE102" s="291"/>
      <c r="KCF102" s="291"/>
      <c r="KCG102" s="291"/>
      <c r="KCH102" s="291"/>
      <c r="KCI102" s="291"/>
      <c r="KCJ102" s="291"/>
      <c r="KCK102" s="291"/>
      <c r="KCL102" s="291"/>
      <c r="KCM102" s="291"/>
      <c r="KCN102" s="291"/>
      <c r="KCO102" s="291"/>
      <c r="KCP102" s="291"/>
      <c r="KCQ102" s="291"/>
      <c r="KCR102" s="291"/>
      <c r="KCS102" s="291"/>
      <c r="KCT102" s="291"/>
      <c r="KCU102" s="291"/>
      <c r="KCV102" s="291"/>
      <c r="KCW102" s="291"/>
      <c r="KCX102" s="291"/>
      <c r="KCY102" s="291"/>
      <c r="KCZ102" s="291"/>
      <c r="KDA102" s="291"/>
      <c r="KDB102" s="291"/>
      <c r="KDC102" s="291"/>
      <c r="KDD102" s="291"/>
      <c r="KDE102" s="291"/>
      <c r="KDF102" s="291"/>
      <c r="KDG102" s="291"/>
      <c r="KDH102" s="291"/>
      <c r="KDI102" s="291"/>
      <c r="KDJ102" s="291"/>
      <c r="KDK102" s="291"/>
      <c r="KDL102" s="291"/>
      <c r="KDM102" s="291"/>
      <c r="KDN102" s="291"/>
      <c r="KDO102" s="291"/>
      <c r="KDP102" s="291"/>
      <c r="KDQ102" s="291"/>
      <c r="KDR102" s="291"/>
      <c r="KDS102" s="291"/>
      <c r="KDT102" s="291"/>
      <c r="KDU102" s="291"/>
      <c r="KDV102" s="291"/>
      <c r="KDW102" s="291"/>
      <c r="KDX102" s="291"/>
      <c r="KDY102" s="291"/>
      <c r="KDZ102" s="291"/>
      <c r="KEA102" s="291"/>
      <c r="KEB102" s="291"/>
      <c r="KEC102" s="291"/>
      <c r="KED102" s="291"/>
      <c r="KEE102" s="291"/>
      <c r="KEF102" s="291"/>
      <c r="KEG102" s="291"/>
      <c r="KEH102" s="291"/>
      <c r="KEI102" s="291"/>
      <c r="KEJ102" s="291"/>
      <c r="KEK102" s="291"/>
      <c r="KEL102" s="291"/>
      <c r="KEM102" s="291"/>
      <c r="KEN102" s="291"/>
      <c r="KEO102" s="291"/>
      <c r="KEP102" s="291"/>
      <c r="KEQ102" s="291"/>
      <c r="KER102" s="291"/>
      <c r="KES102" s="291"/>
      <c r="KET102" s="291"/>
      <c r="KEU102" s="291"/>
      <c r="KEV102" s="291"/>
      <c r="KEW102" s="291"/>
      <c r="KEX102" s="291"/>
      <c r="KEY102" s="291"/>
      <c r="KEZ102" s="291"/>
      <c r="KFA102" s="291"/>
      <c r="KFB102" s="291"/>
      <c r="KFC102" s="291"/>
      <c r="KFD102" s="291"/>
      <c r="KFE102" s="291"/>
      <c r="KFF102" s="291"/>
      <c r="KFG102" s="291"/>
      <c r="KFH102" s="291"/>
      <c r="KFI102" s="291"/>
      <c r="KFJ102" s="291"/>
      <c r="KFK102" s="291"/>
      <c r="KFL102" s="291"/>
      <c r="KFM102" s="291"/>
      <c r="KFN102" s="291"/>
      <c r="KFO102" s="291"/>
      <c r="KFP102" s="291"/>
      <c r="KFQ102" s="291"/>
      <c r="KFR102" s="291"/>
      <c r="KFS102" s="291"/>
      <c r="KFT102" s="291"/>
      <c r="KFU102" s="291"/>
      <c r="KFV102" s="291"/>
      <c r="KFW102" s="291"/>
      <c r="KFX102" s="291"/>
      <c r="KFY102" s="291"/>
      <c r="KFZ102" s="291"/>
      <c r="KGA102" s="291"/>
      <c r="KGB102" s="291"/>
      <c r="KGC102" s="291"/>
      <c r="KGD102" s="291"/>
      <c r="KGE102" s="291"/>
      <c r="KGF102" s="291"/>
      <c r="KGG102" s="291"/>
      <c r="KGH102" s="291"/>
      <c r="KGI102" s="291"/>
      <c r="KGJ102" s="291"/>
      <c r="KGK102" s="291"/>
      <c r="KGL102" s="291"/>
      <c r="KGM102" s="291"/>
      <c r="KGN102" s="291"/>
      <c r="KGO102" s="291"/>
      <c r="KGP102" s="291"/>
      <c r="KGQ102" s="291"/>
      <c r="KGR102" s="291"/>
      <c r="KGS102" s="291"/>
      <c r="KGT102" s="291"/>
      <c r="KGU102" s="291"/>
      <c r="KGV102" s="291"/>
      <c r="KGW102" s="291"/>
      <c r="KGX102" s="291"/>
      <c r="KGY102" s="291"/>
      <c r="KGZ102" s="291"/>
      <c r="KHA102" s="291"/>
      <c r="KHB102" s="291"/>
      <c r="KHC102" s="291"/>
      <c r="KHD102" s="291"/>
      <c r="KHE102" s="291"/>
      <c r="KHF102" s="291"/>
      <c r="KHG102" s="291"/>
      <c r="KHH102" s="291"/>
      <c r="KHI102" s="291"/>
      <c r="KHJ102" s="291"/>
      <c r="KHK102" s="291"/>
      <c r="KHL102" s="291"/>
      <c r="KHM102" s="291"/>
      <c r="KHN102" s="291"/>
      <c r="KHO102" s="291"/>
      <c r="KHP102" s="291"/>
      <c r="KHQ102" s="291"/>
      <c r="KHR102" s="291"/>
      <c r="KHS102" s="291"/>
      <c r="KHT102" s="291"/>
      <c r="KHU102" s="291"/>
      <c r="KHV102" s="291"/>
      <c r="KHW102" s="291"/>
      <c r="KHX102" s="291"/>
      <c r="KHY102" s="291"/>
      <c r="KHZ102" s="291"/>
      <c r="KIA102" s="291"/>
      <c r="KIB102" s="291"/>
      <c r="KIC102" s="291"/>
      <c r="KID102" s="291"/>
      <c r="KIE102" s="291"/>
      <c r="KIF102" s="291"/>
      <c r="KIG102" s="291"/>
      <c r="KIH102" s="291"/>
      <c r="KII102" s="291"/>
      <c r="KIJ102" s="291"/>
      <c r="KIK102" s="291"/>
      <c r="KIL102" s="291"/>
      <c r="KIM102" s="291"/>
      <c r="KIN102" s="291"/>
      <c r="KIO102" s="291"/>
      <c r="KIP102" s="291"/>
      <c r="KIQ102" s="291"/>
      <c r="KIR102" s="291"/>
      <c r="KIS102" s="291"/>
      <c r="KIT102" s="291"/>
      <c r="KIU102" s="291"/>
      <c r="KIV102" s="291"/>
      <c r="KIW102" s="170"/>
      <c r="KIX102" s="291"/>
      <c r="KIY102" s="291"/>
      <c r="KIZ102" s="291"/>
      <c r="KJA102" s="291"/>
      <c r="KJB102" s="291"/>
      <c r="KJC102" s="291"/>
      <c r="KJD102" s="291"/>
      <c r="KJE102" s="291"/>
      <c r="KJF102" s="291"/>
      <c r="KJG102" s="291"/>
      <c r="KJH102" s="291"/>
      <c r="KJI102" s="291"/>
      <c r="KJJ102" s="291"/>
      <c r="KJK102" s="291"/>
      <c r="KJL102" s="291"/>
      <c r="KJM102" s="291"/>
      <c r="KJN102" s="291"/>
      <c r="KJO102" s="291"/>
      <c r="KJP102" s="291"/>
      <c r="KJQ102" s="291"/>
      <c r="KJR102" s="291"/>
      <c r="KJS102" s="291"/>
      <c r="KJT102" s="291"/>
      <c r="KJU102" s="291"/>
      <c r="KJV102" s="291"/>
      <c r="KJW102" s="291"/>
      <c r="KJX102" s="291"/>
      <c r="KJY102" s="291"/>
      <c r="KJZ102" s="291"/>
      <c r="KKA102" s="291"/>
      <c r="KKB102" s="291"/>
      <c r="KKC102" s="291"/>
      <c r="KKD102" s="291"/>
      <c r="KKE102" s="291"/>
      <c r="KKF102" s="291"/>
      <c r="KKG102" s="291"/>
      <c r="KKH102" s="291"/>
      <c r="KKI102" s="291"/>
      <c r="KKJ102" s="291"/>
      <c r="KKK102" s="291"/>
      <c r="KKL102" s="291"/>
      <c r="KKM102" s="291"/>
      <c r="KKN102" s="291"/>
      <c r="KKO102" s="291"/>
      <c r="KKP102" s="291"/>
      <c r="KKQ102" s="291"/>
      <c r="KKR102" s="291"/>
      <c r="KKS102" s="291"/>
      <c r="KKT102" s="291"/>
      <c r="KKU102" s="291"/>
      <c r="KKV102" s="291"/>
      <c r="KKW102" s="291"/>
      <c r="KKX102" s="291"/>
      <c r="KKY102" s="291"/>
      <c r="KKZ102" s="291"/>
      <c r="KLA102" s="291"/>
      <c r="KLB102" s="291"/>
      <c r="KLC102" s="291"/>
      <c r="KLD102" s="291"/>
      <c r="KLE102" s="291"/>
      <c r="KLF102" s="291"/>
      <c r="KLG102" s="291"/>
      <c r="KLH102" s="291"/>
      <c r="KLI102" s="291"/>
      <c r="KLJ102" s="291"/>
      <c r="KLK102" s="291"/>
      <c r="KLL102" s="291"/>
      <c r="KLM102" s="291"/>
      <c r="KLN102" s="291"/>
      <c r="KLO102" s="291"/>
      <c r="KLP102" s="291"/>
      <c r="KLQ102" s="291"/>
      <c r="KLR102" s="291"/>
      <c r="KLS102" s="291"/>
      <c r="KLT102" s="291"/>
      <c r="KLU102" s="291"/>
      <c r="KLV102" s="291"/>
      <c r="KLW102" s="291"/>
      <c r="KLX102" s="291"/>
      <c r="KLY102" s="291"/>
      <c r="KLZ102" s="291"/>
      <c r="KMA102" s="291"/>
      <c r="KMB102" s="291"/>
      <c r="KMC102" s="291"/>
      <c r="KMD102" s="291"/>
      <c r="KME102" s="291"/>
      <c r="KMF102" s="291"/>
      <c r="KMG102" s="291"/>
      <c r="KMH102" s="291"/>
      <c r="KMI102" s="291"/>
      <c r="KMJ102" s="291"/>
      <c r="KMK102" s="291"/>
      <c r="KML102" s="291"/>
      <c r="KMM102" s="291"/>
      <c r="KMN102" s="291"/>
      <c r="KMO102" s="291"/>
      <c r="KMP102" s="291"/>
      <c r="KMQ102" s="291"/>
      <c r="KMR102" s="291"/>
      <c r="KMS102" s="291"/>
      <c r="KMT102" s="291"/>
      <c r="KMU102" s="291"/>
      <c r="KMV102" s="291"/>
      <c r="KMW102" s="291"/>
      <c r="KMX102" s="291"/>
      <c r="KMY102" s="291"/>
      <c r="KMZ102" s="291"/>
      <c r="KNA102" s="291"/>
      <c r="KNB102" s="291"/>
      <c r="KNC102" s="291"/>
      <c r="KND102" s="291"/>
      <c r="KNE102" s="291"/>
      <c r="KNF102" s="291"/>
      <c r="KNG102" s="291"/>
      <c r="KNH102" s="291"/>
      <c r="KNI102" s="291"/>
      <c r="KNJ102" s="291"/>
      <c r="KNK102" s="291"/>
      <c r="KNL102" s="291"/>
      <c r="KNM102" s="291"/>
      <c r="KNN102" s="291"/>
      <c r="KNO102" s="291"/>
      <c r="KNP102" s="291"/>
      <c r="KNQ102" s="291"/>
      <c r="KNR102" s="291"/>
      <c r="KNS102" s="291"/>
      <c r="KNT102" s="291"/>
      <c r="KNU102" s="291"/>
      <c r="KNV102" s="291"/>
      <c r="KNW102" s="291"/>
      <c r="KNX102" s="291"/>
      <c r="KNY102" s="291"/>
      <c r="KNZ102" s="291"/>
      <c r="KOA102" s="291"/>
      <c r="KOB102" s="291"/>
      <c r="KOC102" s="291"/>
      <c r="KOD102" s="291"/>
      <c r="KOE102" s="291"/>
      <c r="KOF102" s="291"/>
      <c r="KOG102" s="291"/>
      <c r="KOH102" s="291"/>
      <c r="KOI102" s="291"/>
      <c r="KOJ102" s="291"/>
      <c r="KOK102" s="291"/>
      <c r="KOL102" s="291"/>
      <c r="KOM102" s="291"/>
      <c r="KON102" s="291"/>
      <c r="KOO102" s="291"/>
      <c r="KOP102" s="291"/>
      <c r="KOQ102" s="291"/>
      <c r="KOR102" s="291"/>
      <c r="KOS102" s="291"/>
      <c r="KOT102" s="291"/>
      <c r="KOU102" s="291"/>
      <c r="KOV102" s="291"/>
      <c r="KOW102" s="291"/>
      <c r="KOX102" s="291"/>
      <c r="KOY102" s="291"/>
      <c r="KOZ102" s="291"/>
      <c r="KPA102" s="291"/>
      <c r="KPB102" s="291"/>
      <c r="KPC102" s="291"/>
      <c r="KPD102" s="291"/>
      <c r="KPE102" s="291"/>
      <c r="KPF102" s="291"/>
      <c r="KPG102" s="291"/>
      <c r="KPH102" s="291"/>
      <c r="KPI102" s="291"/>
      <c r="KPJ102" s="291"/>
      <c r="KPK102" s="291"/>
      <c r="KPL102" s="291"/>
      <c r="KPM102" s="291"/>
      <c r="KPN102" s="291"/>
      <c r="KPO102" s="291"/>
      <c r="KPP102" s="291"/>
      <c r="KPQ102" s="291"/>
      <c r="KPR102" s="291"/>
      <c r="KPS102" s="291"/>
      <c r="KPT102" s="291"/>
      <c r="KPU102" s="291"/>
      <c r="KPV102" s="291"/>
      <c r="KPW102" s="291"/>
      <c r="KPX102" s="291"/>
      <c r="KPY102" s="291"/>
      <c r="KPZ102" s="291"/>
      <c r="KQA102" s="291"/>
      <c r="KQB102" s="291"/>
      <c r="KQC102" s="291"/>
      <c r="KQD102" s="291"/>
      <c r="KQE102" s="291"/>
      <c r="KQF102" s="291"/>
      <c r="KQG102" s="291"/>
      <c r="KQH102" s="291"/>
      <c r="KQI102" s="291"/>
      <c r="KQJ102" s="291"/>
      <c r="KQK102" s="291"/>
      <c r="KQL102" s="291"/>
      <c r="KQM102" s="291"/>
      <c r="KQN102" s="291"/>
      <c r="KQO102" s="291"/>
      <c r="KQP102" s="291"/>
      <c r="KQQ102" s="291"/>
      <c r="KQR102" s="291"/>
      <c r="KQS102" s="291"/>
      <c r="KQT102" s="291"/>
      <c r="KQU102" s="291"/>
      <c r="KQV102" s="291"/>
      <c r="KQW102" s="291"/>
      <c r="KQX102" s="291"/>
      <c r="KQY102" s="291"/>
      <c r="KQZ102" s="291"/>
      <c r="KRA102" s="291"/>
      <c r="KRB102" s="291"/>
      <c r="KRC102" s="291"/>
      <c r="KRD102" s="291"/>
      <c r="KRE102" s="291"/>
      <c r="KRF102" s="291"/>
      <c r="KRG102" s="291"/>
      <c r="KRH102" s="291"/>
      <c r="KRI102" s="291"/>
      <c r="KRJ102" s="291"/>
      <c r="KRK102" s="291"/>
      <c r="KRL102" s="291"/>
      <c r="KRM102" s="291"/>
      <c r="KRN102" s="291"/>
      <c r="KRO102" s="291"/>
      <c r="KRP102" s="291"/>
      <c r="KRQ102" s="291"/>
      <c r="KRR102" s="291"/>
      <c r="KRS102" s="291"/>
      <c r="KRT102" s="291"/>
      <c r="KRU102" s="291"/>
      <c r="KRV102" s="291"/>
      <c r="KRW102" s="291"/>
      <c r="KRX102" s="291"/>
      <c r="KRY102" s="291"/>
      <c r="KRZ102" s="291"/>
      <c r="KSA102" s="291"/>
      <c r="KSB102" s="291"/>
      <c r="KSC102" s="291"/>
      <c r="KSD102" s="291"/>
      <c r="KSE102" s="291"/>
      <c r="KSF102" s="291"/>
      <c r="KSG102" s="291"/>
      <c r="KSH102" s="291"/>
      <c r="KSI102" s="291"/>
      <c r="KSJ102" s="291"/>
      <c r="KSK102" s="291"/>
      <c r="KSL102" s="291"/>
      <c r="KSM102" s="291"/>
      <c r="KSN102" s="291"/>
      <c r="KSO102" s="291"/>
      <c r="KSP102" s="291"/>
      <c r="KSQ102" s="291"/>
      <c r="KSR102" s="291"/>
      <c r="KSS102" s="170"/>
      <c r="KST102" s="291"/>
      <c r="KSU102" s="291"/>
      <c r="KSV102" s="291"/>
      <c r="KSW102" s="291"/>
      <c r="KSX102" s="291"/>
      <c r="KSY102" s="291"/>
      <c r="KSZ102" s="291"/>
      <c r="KTA102" s="291"/>
      <c r="KTB102" s="291"/>
      <c r="KTC102" s="291"/>
      <c r="KTD102" s="291"/>
      <c r="KTE102" s="291"/>
      <c r="KTF102" s="291"/>
      <c r="KTG102" s="291"/>
      <c r="KTH102" s="291"/>
      <c r="KTI102" s="291"/>
      <c r="KTJ102" s="291"/>
      <c r="KTK102" s="291"/>
      <c r="KTL102" s="291"/>
      <c r="KTM102" s="291"/>
      <c r="KTN102" s="291"/>
      <c r="KTO102" s="291"/>
      <c r="KTP102" s="291"/>
      <c r="KTQ102" s="291"/>
      <c r="KTR102" s="291"/>
      <c r="KTS102" s="291"/>
      <c r="KTT102" s="291"/>
      <c r="KTU102" s="291"/>
      <c r="KTV102" s="291"/>
      <c r="KTW102" s="291"/>
      <c r="KTX102" s="291"/>
      <c r="KTY102" s="291"/>
      <c r="KTZ102" s="291"/>
      <c r="KUA102" s="291"/>
      <c r="KUB102" s="291"/>
      <c r="KUC102" s="291"/>
      <c r="KUD102" s="291"/>
      <c r="KUE102" s="291"/>
      <c r="KUF102" s="291"/>
      <c r="KUG102" s="291"/>
      <c r="KUH102" s="291"/>
      <c r="KUI102" s="291"/>
      <c r="KUJ102" s="291"/>
      <c r="KUK102" s="291"/>
      <c r="KUL102" s="291"/>
      <c r="KUM102" s="291"/>
      <c r="KUN102" s="291"/>
      <c r="KUO102" s="291"/>
      <c r="KUP102" s="291"/>
      <c r="KUQ102" s="291"/>
      <c r="KUR102" s="291"/>
      <c r="KUS102" s="291"/>
      <c r="KUT102" s="291"/>
      <c r="KUU102" s="291"/>
      <c r="KUV102" s="291"/>
      <c r="KUW102" s="291"/>
      <c r="KUX102" s="291"/>
      <c r="KUY102" s="291"/>
      <c r="KUZ102" s="291"/>
      <c r="KVA102" s="291"/>
      <c r="KVB102" s="291"/>
      <c r="KVC102" s="291"/>
      <c r="KVD102" s="291"/>
      <c r="KVE102" s="291"/>
      <c r="KVF102" s="291"/>
      <c r="KVG102" s="291"/>
      <c r="KVH102" s="291"/>
      <c r="KVI102" s="291"/>
      <c r="KVJ102" s="291"/>
      <c r="KVK102" s="291"/>
      <c r="KVL102" s="291"/>
      <c r="KVM102" s="291"/>
      <c r="KVN102" s="291"/>
      <c r="KVO102" s="291"/>
      <c r="KVP102" s="291"/>
      <c r="KVQ102" s="291"/>
      <c r="KVR102" s="291"/>
      <c r="KVS102" s="291"/>
      <c r="KVT102" s="291"/>
      <c r="KVU102" s="291"/>
      <c r="KVV102" s="291"/>
      <c r="KVW102" s="291"/>
      <c r="KVX102" s="291"/>
      <c r="KVY102" s="291"/>
      <c r="KVZ102" s="291"/>
      <c r="KWA102" s="291"/>
      <c r="KWB102" s="291"/>
      <c r="KWC102" s="291"/>
      <c r="KWD102" s="291"/>
      <c r="KWE102" s="291"/>
      <c r="KWF102" s="291"/>
      <c r="KWG102" s="291"/>
      <c r="KWH102" s="291"/>
      <c r="KWI102" s="291"/>
      <c r="KWJ102" s="291"/>
      <c r="KWK102" s="291"/>
      <c r="KWL102" s="291"/>
      <c r="KWM102" s="291"/>
      <c r="KWN102" s="291"/>
      <c r="KWO102" s="291"/>
      <c r="KWP102" s="291"/>
      <c r="KWQ102" s="291"/>
      <c r="KWR102" s="291"/>
      <c r="KWS102" s="291"/>
      <c r="KWT102" s="291"/>
      <c r="KWU102" s="291"/>
      <c r="KWV102" s="291"/>
      <c r="KWW102" s="291"/>
      <c r="KWX102" s="291"/>
      <c r="KWY102" s="291"/>
      <c r="KWZ102" s="291"/>
      <c r="KXA102" s="291"/>
      <c r="KXB102" s="291"/>
      <c r="KXC102" s="291"/>
      <c r="KXD102" s="291"/>
      <c r="KXE102" s="291"/>
      <c r="KXF102" s="291"/>
      <c r="KXG102" s="291"/>
      <c r="KXH102" s="291"/>
      <c r="KXI102" s="291"/>
      <c r="KXJ102" s="291"/>
      <c r="KXK102" s="291"/>
      <c r="KXL102" s="291"/>
      <c r="KXM102" s="291"/>
      <c r="KXN102" s="291"/>
      <c r="KXO102" s="291"/>
      <c r="KXP102" s="291"/>
      <c r="KXQ102" s="291"/>
      <c r="KXR102" s="291"/>
      <c r="KXS102" s="291"/>
      <c r="KXT102" s="291"/>
      <c r="KXU102" s="291"/>
      <c r="KXV102" s="291"/>
      <c r="KXW102" s="291"/>
      <c r="KXX102" s="291"/>
      <c r="KXY102" s="291"/>
      <c r="KXZ102" s="291"/>
      <c r="KYA102" s="291"/>
      <c r="KYB102" s="291"/>
      <c r="KYC102" s="291"/>
      <c r="KYD102" s="291"/>
      <c r="KYE102" s="291"/>
      <c r="KYF102" s="291"/>
      <c r="KYG102" s="291"/>
      <c r="KYH102" s="291"/>
      <c r="KYI102" s="291"/>
      <c r="KYJ102" s="291"/>
      <c r="KYK102" s="291"/>
      <c r="KYL102" s="291"/>
      <c r="KYM102" s="291"/>
      <c r="KYN102" s="291"/>
      <c r="KYO102" s="291"/>
      <c r="KYP102" s="291"/>
      <c r="KYQ102" s="291"/>
      <c r="KYR102" s="291"/>
      <c r="KYS102" s="291"/>
      <c r="KYT102" s="291"/>
      <c r="KYU102" s="291"/>
      <c r="KYV102" s="291"/>
      <c r="KYW102" s="291"/>
      <c r="KYX102" s="291"/>
      <c r="KYY102" s="291"/>
      <c r="KYZ102" s="291"/>
      <c r="KZA102" s="291"/>
      <c r="KZB102" s="291"/>
      <c r="KZC102" s="291"/>
      <c r="KZD102" s="291"/>
      <c r="KZE102" s="291"/>
      <c r="KZF102" s="291"/>
      <c r="KZG102" s="291"/>
      <c r="KZH102" s="291"/>
      <c r="KZI102" s="291"/>
      <c r="KZJ102" s="291"/>
      <c r="KZK102" s="291"/>
      <c r="KZL102" s="291"/>
      <c r="KZM102" s="291"/>
      <c r="KZN102" s="291"/>
      <c r="KZO102" s="291"/>
      <c r="KZP102" s="291"/>
      <c r="KZQ102" s="291"/>
      <c r="KZR102" s="291"/>
      <c r="KZS102" s="291"/>
      <c r="KZT102" s="291"/>
      <c r="KZU102" s="291"/>
      <c r="KZV102" s="291"/>
      <c r="KZW102" s="291"/>
      <c r="KZX102" s="291"/>
      <c r="KZY102" s="291"/>
      <c r="KZZ102" s="291"/>
      <c r="LAA102" s="291"/>
      <c r="LAB102" s="291"/>
      <c r="LAC102" s="291"/>
      <c r="LAD102" s="291"/>
      <c r="LAE102" s="291"/>
      <c r="LAF102" s="291"/>
      <c r="LAG102" s="291"/>
      <c r="LAH102" s="291"/>
      <c r="LAI102" s="291"/>
      <c r="LAJ102" s="291"/>
      <c r="LAK102" s="291"/>
      <c r="LAL102" s="291"/>
      <c r="LAM102" s="291"/>
      <c r="LAN102" s="291"/>
      <c r="LAO102" s="291"/>
      <c r="LAP102" s="291"/>
      <c r="LAQ102" s="291"/>
      <c r="LAR102" s="291"/>
      <c r="LAS102" s="291"/>
      <c r="LAT102" s="291"/>
      <c r="LAU102" s="291"/>
      <c r="LAV102" s="291"/>
      <c r="LAW102" s="291"/>
      <c r="LAX102" s="291"/>
      <c r="LAY102" s="291"/>
      <c r="LAZ102" s="291"/>
      <c r="LBA102" s="291"/>
      <c r="LBB102" s="291"/>
      <c r="LBC102" s="291"/>
      <c r="LBD102" s="291"/>
      <c r="LBE102" s="291"/>
      <c r="LBF102" s="291"/>
      <c r="LBG102" s="291"/>
      <c r="LBH102" s="291"/>
      <c r="LBI102" s="291"/>
      <c r="LBJ102" s="291"/>
      <c r="LBK102" s="291"/>
      <c r="LBL102" s="291"/>
      <c r="LBM102" s="291"/>
      <c r="LBN102" s="291"/>
      <c r="LBO102" s="291"/>
      <c r="LBP102" s="291"/>
      <c r="LBQ102" s="291"/>
      <c r="LBR102" s="291"/>
      <c r="LBS102" s="291"/>
      <c r="LBT102" s="291"/>
      <c r="LBU102" s="291"/>
      <c r="LBV102" s="291"/>
      <c r="LBW102" s="291"/>
      <c r="LBX102" s="291"/>
      <c r="LBY102" s="291"/>
      <c r="LBZ102" s="291"/>
      <c r="LCA102" s="291"/>
      <c r="LCB102" s="291"/>
      <c r="LCC102" s="291"/>
      <c r="LCD102" s="291"/>
      <c r="LCE102" s="291"/>
      <c r="LCF102" s="291"/>
      <c r="LCG102" s="291"/>
      <c r="LCH102" s="291"/>
      <c r="LCI102" s="291"/>
      <c r="LCJ102" s="291"/>
      <c r="LCK102" s="291"/>
      <c r="LCL102" s="291"/>
      <c r="LCM102" s="291"/>
      <c r="LCN102" s="291"/>
      <c r="LCO102" s="170"/>
      <c r="LCP102" s="291"/>
      <c r="LCQ102" s="291"/>
      <c r="LCR102" s="291"/>
      <c r="LCS102" s="291"/>
      <c r="LCT102" s="291"/>
      <c r="LCU102" s="291"/>
      <c r="LCV102" s="291"/>
      <c r="LCW102" s="291"/>
      <c r="LCX102" s="291"/>
      <c r="LCY102" s="291"/>
      <c r="LCZ102" s="291"/>
      <c r="LDA102" s="291"/>
      <c r="LDB102" s="291"/>
      <c r="LDC102" s="291"/>
      <c r="LDD102" s="291"/>
      <c r="LDE102" s="291"/>
      <c r="LDF102" s="291"/>
      <c r="LDG102" s="291"/>
      <c r="LDH102" s="291"/>
      <c r="LDI102" s="291"/>
      <c r="LDJ102" s="291"/>
      <c r="LDK102" s="291"/>
      <c r="LDL102" s="291"/>
      <c r="LDM102" s="291"/>
      <c r="LDN102" s="291"/>
      <c r="LDO102" s="291"/>
      <c r="LDP102" s="291"/>
      <c r="LDQ102" s="291"/>
      <c r="LDR102" s="291"/>
      <c r="LDS102" s="291"/>
      <c r="LDT102" s="291"/>
      <c r="LDU102" s="291"/>
      <c r="LDV102" s="291"/>
      <c r="LDW102" s="291"/>
      <c r="LDX102" s="291"/>
      <c r="LDY102" s="291"/>
      <c r="LDZ102" s="291"/>
      <c r="LEA102" s="291"/>
      <c r="LEB102" s="291"/>
      <c r="LEC102" s="291"/>
      <c r="LED102" s="291"/>
      <c r="LEE102" s="291"/>
      <c r="LEF102" s="291"/>
      <c r="LEG102" s="291"/>
      <c r="LEH102" s="291"/>
      <c r="LEI102" s="291"/>
      <c r="LEJ102" s="291"/>
      <c r="LEK102" s="291"/>
      <c r="LEL102" s="291"/>
      <c r="LEM102" s="291"/>
      <c r="LEN102" s="291"/>
      <c r="LEO102" s="291"/>
      <c r="LEP102" s="291"/>
      <c r="LEQ102" s="291"/>
      <c r="LER102" s="291"/>
      <c r="LES102" s="291"/>
      <c r="LET102" s="291"/>
      <c r="LEU102" s="291"/>
      <c r="LEV102" s="291"/>
      <c r="LEW102" s="291"/>
      <c r="LEX102" s="291"/>
      <c r="LEY102" s="291"/>
      <c r="LEZ102" s="291"/>
      <c r="LFA102" s="291"/>
      <c r="LFB102" s="291"/>
      <c r="LFC102" s="291"/>
      <c r="LFD102" s="291"/>
      <c r="LFE102" s="291"/>
      <c r="LFF102" s="291"/>
      <c r="LFG102" s="291"/>
      <c r="LFH102" s="291"/>
      <c r="LFI102" s="291"/>
      <c r="LFJ102" s="291"/>
      <c r="LFK102" s="291"/>
      <c r="LFL102" s="291"/>
      <c r="LFM102" s="291"/>
      <c r="LFN102" s="291"/>
      <c r="LFO102" s="291"/>
      <c r="LFP102" s="291"/>
      <c r="LFQ102" s="291"/>
      <c r="LFR102" s="291"/>
      <c r="LFS102" s="291"/>
      <c r="LFT102" s="291"/>
      <c r="LFU102" s="291"/>
      <c r="LFV102" s="291"/>
      <c r="LFW102" s="291"/>
      <c r="LFX102" s="291"/>
      <c r="LFY102" s="291"/>
      <c r="LFZ102" s="291"/>
      <c r="LGA102" s="291"/>
      <c r="LGB102" s="291"/>
      <c r="LGC102" s="291"/>
      <c r="LGD102" s="291"/>
      <c r="LGE102" s="291"/>
      <c r="LGF102" s="291"/>
      <c r="LGG102" s="291"/>
      <c r="LGH102" s="291"/>
      <c r="LGI102" s="291"/>
      <c r="LGJ102" s="291"/>
      <c r="LGK102" s="291"/>
      <c r="LGL102" s="291"/>
      <c r="LGM102" s="291"/>
      <c r="LGN102" s="291"/>
      <c r="LGO102" s="291"/>
      <c r="LGP102" s="291"/>
      <c r="LGQ102" s="291"/>
      <c r="LGR102" s="291"/>
      <c r="LGS102" s="291"/>
      <c r="LGT102" s="291"/>
      <c r="LGU102" s="291"/>
      <c r="LGV102" s="291"/>
      <c r="LGW102" s="291"/>
      <c r="LGX102" s="291"/>
      <c r="LGY102" s="291"/>
      <c r="LGZ102" s="291"/>
      <c r="LHA102" s="291"/>
      <c r="LHB102" s="291"/>
      <c r="LHC102" s="291"/>
      <c r="LHD102" s="291"/>
      <c r="LHE102" s="291"/>
      <c r="LHF102" s="291"/>
      <c r="LHG102" s="291"/>
      <c r="LHH102" s="291"/>
      <c r="LHI102" s="291"/>
      <c r="LHJ102" s="291"/>
      <c r="LHK102" s="291"/>
      <c r="LHL102" s="291"/>
      <c r="LHM102" s="291"/>
      <c r="LHN102" s="291"/>
      <c r="LHO102" s="291"/>
      <c r="LHP102" s="291"/>
      <c r="LHQ102" s="291"/>
      <c r="LHR102" s="291"/>
      <c r="LHS102" s="291"/>
      <c r="LHT102" s="291"/>
      <c r="LHU102" s="291"/>
      <c r="LHV102" s="291"/>
      <c r="LHW102" s="291"/>
      <c r="LHX102" s="291"/>
      <c r="LHY102" s="291"/>
      <c r="LHZ102" s="291"/>
      <c r="LIA102" s="291"/>
      <c r="LIB102" s="291"/>
      <c r="LIC102" s="291"/>
      <c r="LID102" s="291"/>
      <c r="LIE102" s="291"/>
      <c r="LIF102" s="291"/>
      <c r="LIG102" s="291"/>
      <c r="LIH102" s="291"/>
      <c r="LII102" s="291"/>
      <c r="LIJ102" s="291"/>
      <c r="LIK102" s="291"/>
      <c r="LIL102" s="291"/>
      <c r="LIM102" s="291"/>
      <c r="LIN102" s="291"/>
      <c r="LIO102" s="291"/>
      <c r="LIP102" s="291"/>
      <c r="LIQ102" s="291"/>
      <c r="LIR102" s="291"/>
      <c r="LIS102" s="291"/>
      <c r="LIT102" s="291"/>
      <c r="LIU102" s="291"/>
      <c r="LIV102" s="291"/>
      <c r="LIW102" s="291"/>
      <c r="LIX102" s="291"/>
      <c r="LIY102" s="291"/>
      <c r="LIZ102" s="291"/>
      <c r="LJA102" s="291"/>
      <c r="LJB102" s="291"/>
      <c r="LJC102" s="291"/>
      <c r="LJD102" s="291"/>
      <c r="LJE102" s="291"/>
      <c r="LJF102" s="291"/>
      <c r="LJG102" s="291"/>
      <c r="LJH102" s="291"/>
      <c r="LJI102" s="291"/>
      <c r="LJJ102" s="291"/>
      <c r="LJK102" s="291"/>
      <c r="LJL102" s="291"/>
      <c r="LJM102" s="291"/>
      <c r="LJN102" s="291"/>
      <c r="LJO102" s="291"/>
      <c r="LJP102" s="291"/>
      <c r="LJQ102" s="291"/>
      <c r="LJR102" s="291"/>
      <c r="LJS102" s="291"/>
      <c r="LJT102" s="291"/>
      <c r="LJU102" s="291"/>
      <c r="LJV102" s="291"/>
      <c r="LJW102" s="291"/>
      <c r="LJX102" s="291"/>
      <c r="LJY102" s="291"/>
      <c r="LJZ102" s="291"/>
      <c r="LKA102" s="291"/>
      <c r="LKB102" s="291"/>
      <c r="LKC102" s="291"/>
      <c r="LKD102" s="291"/>
      <c r="LKE102" s="291"/>
      <c r="LKF102" s="291"/>
      <c r="LKG102" s="291"/>
      <c r="LKH102" s="291"/>
      <c r="LKI102" s="291"/>
      <c r="LKJ102" s="291"/>
      <c r="LKK102" s="291"/>
      <c r="LKL102" s="291"/>
      <c r="LKM102" s="291"/>
      <c r="LKN102" s="291"/>
      <c r="LKO102" s="291"/>
      <c r="LKP102" s="291"/>
      <c r="LKQ102" s="291"/>
      <c r="LKR102" s="291"/>
      <c r="LKS102" s="291"/>
      <c r="LKT102" s="291"/>
      <c r="LKU102" s="291"/>
      <c r="LKV102" s="291"/>
      <c r="LKW102" s="291"/>
      <c r="LKX102" s="291"/>
      <c r="LKY102" s="291"/>
      <c r="LKZ102" s="291"/>
      <c r="LLA102" s="291"/>
      <c r="LLB102" s="291"/>
      <c r="LLC102" s="291"/>
      <c r="LLD102" s="291"/>
      <c r="LLE102" s="291"/>
      <c r="LLF102" s="291"/>
      <c r="LLG102" s="291"/>
      <c r="LLH102" s="291"/>
      <c r="LLI102" s="291"/>
      <c r="LLJ102" s="291"/>
      <c r="LLK102" s="291"/>
      <c r="LLL102" s="291"/>
      <c r="LLM102" s="291"/>
      <c r="LLN102" s="291"/>
      <c r="LLO102" s="291"/>
      <c r="LLP102" s="291"/>
      <c r="LLQ102" s="291"/>
      <c r="LLR102" s="291"/>
      <c r="LLS102" s="291"/>
      <c r="LLT102" s="291"/>
      <c r="LLU102" s="291"/>
      <c r="LLV102" s="291"/>
      <c r="LLW102" s="291"/>
      <c r="LLX102" s="291"/>
      <c r="LLY102" s="291"/>
      <c r="LLZ102" s="291"/>
      <c r="LMA102" s="291"/>
      <c r="LMB102" s="291"/>
      <c r="LMC102" s="291"/>
      <c r="LMD102" s="291"/>
      <c r="LME102" s="291"/>
      <c r="LMF102" s="291"/>
      <c r="LMG102" s="291"/>
      <c r="LMH102" s="291"/>
      <c r="LMI102" s="291"/>
      <c r="LMJ102" s="291"/>
      <c r="LMK102" s="170"/>
      <c r="LML102" s="291"/>
      <c r="LMM102" s="291"/>
      <c r="LMN102" s="291"/>
      <c r="LMO102" s="291"/>
      <c r="LMP102" s="291"/>
      <c r="LMQ102" s="291"/>
      <c r="LMR102" s="291"/>
      <c r="LMS102" s="291"/>
      <c r="LMT102" s="291"/>
      <c r="LMU102" s="291"/>
      <c r="LMV102" s="291"/>
      <c r="LMW102" s="291"/>
      <c r="LMX102" s="291"/>
      <c r="LMY102" s="291"/>
      <c r="LMZ102" s="291"/>
      <c r="LNA102" s="291"/>
      <c r="LNB102" s="291"/>
      <c r="LNC102" s="291"/>
      <c r="LND102" s="291"/>
      <c r="LNE102" s="291"/>
      <c r="LNF102" s="291"/>
      <c r="LNG102" s="291"/>
      <c r="LNH102" s="291"/>
      <c r="LNI102" s="291"/>
      <c r="LNJ102" s="291"/>
      <c r="LNK102" s="291"/>
      <c r="LNL102" s="291"/>
      <c r="LNM102" s="291"/>
      <c r="LNN102" s="291"/>
      <c r="LNO102" s="291"/>
      <c r="LNP102" s="291"/>
      <c r="LNQ102" s="291"/>
      <c r="LNR102" s="291"/>
      <c r="LNS102" s="291"/>
      <c r="LNT102" s="291"/>
      <c r="LNU102" s="291"/>
      <c r="LNV102" s="291"/>
      <c r="LNW102" s="291"/>
      <c r="LNX102" s="291"/>
      <c r="LNY102" s="291"/>
      <c r="LNZ102" s="291"/>
      <c r="LOA102" s="291"/>
      <c r="LOB102" s="291"/>
      <c r="LOC102" s="291"/>
      <c r="LOD102" s="291"/>
      <c r="LOE102" s="291"/>
      <c r="LOF102" s="291"/>
      <c r="LOG102" s="291"/>
      <c r="LOH102" s="291"/>
      <c r="LOI102" s="291"/>
      <c r="LOJ102" s="291"/>
      <c r="LOK102" s="291"/>
      <c r="LOL102" s="291"/>
      <c r="LOM102" s="291"/>
      <c r="LON102" s="291"/>
      <c r="LOO102" s="291"/>
      <c r="LOP102" s="291"/>
      <c r="LOQ102" s="291"/>
      <c r="LOR102" s="291"/>
      <c r="LOS102" s="291"/>
      <c r="LOT102" s="291"/>
      <c r="LOU102" s="291"/>
      <c r="LOV102" s="291"/>
      <c r="LOW102" s="291"/>
      <c r="LOX102" s="291"/>
      <c r="LOY102" s="291"/>
      <c r="LOZ102" s="291"/>
      <c r="LPA102" s="291"/>
      <c r="LPB102" s="291"/>
      <c r="LPC102" s="291"/>
      <c r="LPD102" s="291"/>
      <c r="LPE102" s="291"/>
      <c r="LPF102" s="291"/>
      <c r="LPG102" s="291"/>
      <c r="LPH102" s="291"/>
      <c r="LPI102" s="291"/>
      <c r="LPJ102" s="291"/>
      <c r="LPK102" s="291"/>
      <c r="LPL102" s="291"/>
      <c r="LPM102" s="291"/>
      <c r="LPN102" s="291"/>
      <c r="LPO102" s="291"/>
      <c r="LPP102" s="291"/>
      <c r="LPQ102" s="291"/>
      <c r="LPR102" s="291"/>
      <c r="LPS102" s="291"/>
      <c r="LPT102" s="291"/>
      <c r="LPU102" s="291"/>
      <c r="LPV102" s="291"/>
      <c r="LPW102" s="291"/>
      <c r="LPX102" s="291"/>
      <c r="LPY102" s="291"/>
      <c r="LPZ102" s="291"/>
      <c r="LQA102" s="291"/>
      <c r="LQB102" s="291"/>
      <c r="LQC102" s="291"/>
      <c r="LQD102" s="291"/>
      <c r="LQE102" s="291"/>
      <c r="LQF102" s="291"/>
      <c r="LQG102" s="291"/>
      <c r="LQH102" s="291"/>
      <c r="LQI102" s="291"/>
      <c r="LQJ102" s="291"/>
      <c r="LQK102" s="291"/>
      <c r="LQL102" s="291"/>
      <c r="LQM102" s="291"/>
      <c r="LQN102" s="291"/>
      <c r="LQO102" s="291"/>
      <c r="LQP102" s="291"/>
      <c r="LQQ102" s="291"/>
      <c r="LQR102" s="291"/>
      <c r="LQS102" s="291"/>
      <c r="LQT102" s="291"/>
      <c r="LQU102" s="291"/>
      <c r="LQV102" s="291"/>
      <c r="LQW102" s="291"/>
      <c r="LQX102" s="291"/>
      <c r="LQY102" s="291"/>
      <c r="LQZ102" s="291"/>
      <c r="LRA102" s="291"/>
      <c r="LRB102" s="291"/>
      <c r="LRC102" s="291"/>
      <c r="LRD102" s="291"/>
      <c r="LRE102" s="291"/>
      <c r="LRF102" s="291"/>
      <c r="LRG102" s="291"/>
      <c r="LRH102" s="291"/>
      <c r="LRI102" s="291"/>
      <c r="LRJ102" s="291"/>
      <c r="LRK102" s="291"/>
      <c r="LRL102" s="291"/>
      <c r="LRM102" s="291"/>
      <c r="LRN102" s="291"/>
      <c r="LRO102" s="291"/>
      <c r="LRP102" s="291"/>
      <c r="LRQ102" s="291"/>
      <c r="LRR102" s="291"/>
      <c r="LRS102" s="291"/>
      <c r="LRT102" s="291"/>
      <c r="LRU102" s="291"/>
      <c r="LRV102" s="291"/>
      <c r="LRW102" s="291"/>
      <c r="LRX102" s="291"/>
      <c r="LRY102" s="291"/>
      <c r="LRZ102" s="291"/>
      <c r="LSA102" s="291"/>
      <c r="LSB102" s="291"/>
      <c r="LSC102" s="291"/>
      <c r="LSD102" s="291"/>
      <c r="LSE102" s="291"/>
      <c r="LSF102" s="291"/>
      <c r="LSG102" s="291"/>
      <c r="LSH102" s="291"/>
      <c r="LSI102" s="291"/>
      <c r="LSJ102" s="291"/>
      <c r="LSK102" s="291"/>
      <c r="LSL102" s="291"/>
      <c r="LSM102" s="291"/>
      <c r="LSN102" s="291"/>
      <c r="LSO102" s="291"/>
      <c r="LSP102" s="291"/>
      <c r="LSQ102" s="291"/>
      <c r="LSR102" s="291"/>
      <c r="LSS102" s="291"/>
      <c r="LST102" s="291"/>
      <c r="LSU102" s="291"/>
      <c r="LSV102" s="291"/>
      <c r="LSW102" s="291"/>
      <c r="LSX102" s="291"/>
      <c r="LSY102" s="291"/>
      <c r="LSZ102" s="291"/>
      <c r="LTA102" s="291"/>
      <c r="LTB102" s="291"/>
      <c r="LTC102" s="291"/>
      <c r="LTD102" s="291"/>
      <c r="LTE102" s="291"/>
      <c r="LTF102" s="291"/>
      <c r="LTG102" s="291"/>
      <c r="LTH102" s="291"/>
      <c r="LTI102" s="291"/>
      <c r="LTJ102" s="291"/>
      <c r="LTK102" s="291"/>
      <c r="LTL102" s="291"/>
      <c r="LTM102" s="291"/>
      <c r="LTN102" s="291"/>
      <c r="LTO102" s="291"/>
      <c r="LTP102" s="291"/>
      <c r="LTQ102" s="291"/>
      <c r="LTR102" s="291"/>
      <c r="LTS102" s="291"/>
      <c r="LTT102" s="291"/>
      <c r="LTU102" s="291"/>
      <c r="LTV102" s="291"/>
      <c r="LTW102" s="291"/>
      <c r="LTX102" s="291"/>
      <c r="LTY102" s="291"/>
      <c r="LTZ102" s="291"/>
      <c r="LUA102" s="291"/>
      <c r="LUB102" s="291"/>
      <c r="LUC102" s="291"/>
      <c r="LUD102" s="291"/>
      <c r="LUE102" s="291"/>
      <c r="LUF102" s="291"/>
      <c r="LUG102" s="291"/>
      <c r="LUH102" s="291"/>
      <c r="LUI102" s="291"/>
      <c r="LUJ102" s="291"/>
      <c r="LUK102" s="291"/>
      <c r="LUL102" s="291"/>
      <c r="LUM102" s="291"/>
      <c r="LUN102" s="291"/>
      <c r="LUO102" s="291"/>
      <c r="LUP102" s="291"/>
      <c r="LUQ102" s="291"/>
      <c r="LUR102" s="291"/>
      <c r="LUS102" s="291"/>
      <c r="LUT102" s="291"/>
      <c r="LUU102" s="291"/>
      <c r="LUV102" s="291"/>
      <c r="LUW102" s="291"/>
      <c r="LUX102" s="291"/>
      <c r="LUY102" s="291"/>
      <c r="LUZ102" s="291"/>
      <c r="LVA102" s="291"/>
      <c r="LVB102" s="291"/>
      <c r="LVC102" s="291"/>
      <c r="LVD102" s="291"/>
      <c r="LVE102" s="291"/>
      <c r="LVF102" s="291"/>
      <c r="LVG102" s="291"/>
      <c r="LVH102" s="291"/>
      <c r="LVI102" s="291"/>
      <c r="LVJ102" s="291"/>
      <c r="LVK102" s="291"/>
      <c r="LVL102" s="291"/>
      <c r="LVM102" s="291"/>
      <c r="LVN102" s="291"/>
      <c r="LVO102" s="291"/>
      <c r="LVP102" s="291"/>
      <c r="LVQ102" s="291"/>
      <c r="LVR102" s="291"/>
      <c r="LVS102" s="291"/>
      <c r="LVT102" s="291"/>
      <c r="LVU102" s="291"/>
      <c r="LVV102" s="291"/>
      <c r="LVW102" s="291"/>
      <c r="LVX102" s="291"/>
      <c r="LVY102" s="291"/>
      <c r="LVZ102" s="291"/>
      <c r="LWA102" s="291"/>
      <c r="LWB102" s="291"/>
      <c r="LWC102" s="291"/>
      <c r="LWD102" s="291"/>
      <c r="LWE102" s="291"/>
      <c r="LWF102" s="291"/>
      <c r="LWG102" s="170"/>
      <c r="LWH102" s="291"/>
      <c r="LWI102" s="291"/>
      <c r="LWJ102" s="291"/>
      <c r="LWK102" s="291"/>
      <c r="LWL102" s="291"/>
      <c r="LWM102" s="291"/>
      <c r="LWN102" s="291"/>
      <c r="LWO102" s="291"/>
      <c r="LWP102" s="291"/>
      <c r="LWQ102" s="291"/>
      <c r="LWR102" s="291"/>
      <c r="LWS102" s="291"/>
      <c r="LWT102" s="291"/>
      <c r="LWU102" s="291"/>
      <c r="LWV102" s="291"/>
      <c r="LWW102" s="291"/>
      <c r="LWX102" s="291"/>
      <c r="LWY102" s="291"/>
      <c r="LWZ102" s="291"/>
      <c r="LXA102" s="291"/>
      <c r="LXB102" s="291"/>
      <c r="LXC102" s="291"/>
      <c r="LXD102" s="291"/>
      <c r="LXE102" s="291"/>
      <c r="LXF102" s="291"/>
      <c r="LXG102" s="291"/>
      <c r="LXH102" s="291"/>
      <c r="LXI102" s="291"/>
      <c r="LXJ102" s="291"/>
      <c r="LXK102" s="291"/>
      <c r="LXL102" s="291"/>
      <c r="LXM102" s="291"/>
      <c r="LXN102" s="291"/>
      <c r="LXO102" s="291"/>
      <c r="LXP102" s="291"/>
      <c r="LXQ102" s="291"/>
      <c r="LXR102" s="291"/>
      <c r="LXS102" s="291"/>
      <c r="LXT102" s="291"/>
      <c r="LXU102" s="291"/>
      <c r="LXV102" s="291"/>
      <c r="LXW102" s="291"/>
      <c r="LXX102" s="291"/>
      <c r="LXY102" s="291"/>
      <c r="LXZ102" s="291"/>
      <c r="LYA102" s="291"/>
      <c r="LYB102" s="291"/>
      <c r="LYC102" s="291"/>
      <c r="LYD102" s="291"/>
      <c r="LYE102" s="291"/>
      <c r="LYF102" s="291"/>
      <c r="LYG102" s="291"/>
      <c r="LYH102" s="291"/>
      <c r="LYI102" s="291"/>
      <c r="LYJ102" s="291"/>
      <c r="LYK102" s="291"/>
      <c r="LYL102" s="291"/>
      <c r="LYM102" s="291"/>
      <c r="LYN102" s="291"/>
      <c r="LYO102" s="291"/>
      <c r="LYP102" s="291"/>
      <c r="LYQ102" s="291"/>
      <c r="LYR102" s="291"/>
      <c r="LYS102" s="291"/>
      <c r="LYT102" s="291"/>
      <c r="LYU102" s="291"/>
      <c r="LYV102" s="291"/>
      <c r="LYW102" s="291"/>
      <c r="LYX102" s="291"/>
      <c r="LYY102" s="291"/>
      <c r="LYZ102" s="291"/>
      <c r="LZA102" s="291"/>
      <c r="LZB102" s="291"/>
      <c r="LZC102" s="291"/>
      <c r="LZD102" s="291"/>
      <c r="LZE102" s="291"/>
      <c r="LZF102" s="291"/>
      <c r="LZG102" s="291"/>
      <c r="LZH102" s="291"/>
      <c r="LZI102" s="291"/>
      <c r="LZJ102" s="291"/>
      <c r="LZK102" s="291"/>
      <c r="LZL102" s="291"/>
      <c r="LZM102" s="291"/>
      <c r="LZN102" s="291"/>
      <c r="LZO102" s="291"/>
      <c r="LZP102" s="291"/>
      <c r="LZQ102" s="291"/>
      <c r="LZR102" s="291"/>
      <c r="LZS102" s="291"/>
      <c r="LZT102" s="291"/>
      <c r="LZU102" s="291"/>
      <c r="LZV102" s="291"/>
      <c r="LZW102" s="291"/>
      <c r="LZX102" s="291"/>
      <c r="LZY102" s="291"/>
      <c r="LZZ102" s="291"/>
      <c r="MAA102" s="291"/>
      <c r="MAB102" s="291"/>
      <c r="MAC102" s="291"/>
      <c r="MAD102" s="291"/>
      <c r="MAE102" s="291"/>
      <c r="MAF102" s="291"/>
      <c r="MAG102" s="291"/>
      <c r="MAH102" s="291"/>
      <c r="MAI102" s="291"/>
      <c r="MAJ102" s="291"/>
      <c r="MAK102" s="291"/>
      <c r="MAL102" s="291"/>
      <c r="MAM102" s="291"/>
      <c r="MAN102" s="291"/>
      <c r="MAO102" s="291"/>
      <c r="MAP102" s="291"/>
      <c r="MAQ102" s="291"/>
      <c r="MAR102" s="291"/>
      <c r="MAS102" s="291"/>
      <c r="MAT102" s="291"/>
      <c r="MAU102" s="291"/>
      <c r="MAV102" s="291"/>
      <c r="MAW102" s="291"/>
      <c r="MAX102" s="291"/>
      <c r="MAY102" s="291"/>
      <c r="MAZ102" s="291"/>
      <c r="MBA102" s="291"/>
      <c r="MBB102" s="291"/>
      <c r="MBC102" s="291"/>
      <c r="MBD102" s="291"/>
      <c r="MBE102" s="291"/>
      <c r="MBF102" s="291"/>
      <c r="MBG102" s="291"/>
      <c r="MBH102" s="291"/>
      <c r="MBI102" s="291"/>
      <c r="MBJ102" s="291"/>
      <c r="MBK102" s="291"/>
      <c r="MBL102" s="291"/>
      <c r="MBM102" s="291"/>
      <c r="MBN102" s="291"/>
      <c r="MBO102" s="291"/>
      <c r="MBP102" s="291"/>
      <c r="MBQ102" s="291"/>
      <c r="MBR102" s="291"/>
      <c r="MBS102" s="291"/>
      <c r="MBT102" s="291"/>
      <c r="MBU102" s="291"/>
      <c r="MBV102" s="291"/>
      <c r="MBW102" s="291"/>
      <c r="MBX102" s="291"/>
      <c r="MBY102" s="291"/>
      <c r="MBZ102" s="291"/>
      <c r="MCA102" s="291"/>
      <c r="MCB102" s="291"/>
      <c r="MCC102" s="291"/>
      <c r="MCD102" s="291"/>
      <c r="MCE102" s="291"/>
      <c r="MCF102" s="291"/>
      <c r="MCG102" s="291"/>
      <c r="MCH102" s="291"/>
      <c r="MCI102" s="291"/>
      <c r="MCJ102" s="291"/>
      <c r="MCK102" s="291"/>
      <c r="MCL102" s="291"/>
      <c r="MCM102" s="291"/>
      <c r="MCN102" s="291"/>
      <c r="MCO102" s="291"/>
      <c r="MCP102" s="291"/>
      <c r="MCQ102" s="291"/>
      <c r="MCR102" s="291"/>
      <c r="MCS102" s="291"/>
      <c r="MCT102" s="291"/>
      <c r="MCU102" s="291"/>
      <c r="MCV102" s="291"/>
      <c r="MCW102" s="291"/>
      <c r="MCX102" s="291"/>
      <c r="MCY102" s="291"/>
      <c r="MCZ102" s="291"/>
      <c r="MDA102" s="291"/>
      <c r="MDB102" s="291"/>
      <c r="MDC102" s="291"/>
      <c r="MDD102" s="291"/>
      <c r="MDE102" s="291"/>
      <c r="MDF102" s="291"/>
      <c r="MDG102" s="291"/>
      <c r="MDH102" s="291"/>
      <c r="MDI102" s="291"/>
      <c r="MDJ102" s="291"/>
      <c r="MDK102" s="291"/>
      <c r="MDL102" s="291"/>
      <c r="MDM102" s="291"/>
      <c r="MDN102" s="291"/>
      <c r="MDO102" s="291"/>
      <c r="MDP102" s="291"/>
      <c r="MDQ102" s="291"/>
      <c r="MDR102" s="291"/>
      <c r="MDS102" s="291"/>
      <c r="MDT102" s="291"/>
      <c r="MDU102" s="291"/>
      <c r="MDV102" s="291"/>
      <c r="MDW102" s="291"/>
      <c r="MDX102" s="291"/>
      <c r="MDY102" s="291"/>
      <c r="MDZ102" s="291"/>
      <c r="MEA102" s="291"/>
      <c r="MEB102" s="291"/>
      <c r="MEC102" s="291"/>
      <c r="MED102" s="291"/>
      <c r="MEE102" s="291"/>
      <c r="MEF102" s="291"/>
      <c r="MEG102" s="291"/>
      <c r="MEH102" s="291"/>
      <c r="MEI102" s="291"/>
      <c r="MEJ102" s="291"/>
      <c r="MEK102" s="291"/>
      <c r="MEL102" s="291"/>
      <c r="MEM102" s="291"/>
      <c r="MEN102" s="291"/>
      <c r="MEO102" s="291"/>
      <c r="MEP102" s="291"/>
      <c r="MEQ102" s="291"/>
      <c r="MER102" s="291"/>
      <c r="MES102" s="291"/>
      <c r="MET102" s="291"/>
      <c r="MEU102" s="291"/>
      <c r="MEV102" s="291"/>
      <c r="MEW102" s="291"/>
      <c r="MEX102" s="291"/>
      <c r="MEY102" s="291"/>
      <c r="MEZ102" s="291"/>
      <c r="MFA102" s="291"/>
      <c r="MFB102" s="291"/>
      <c r="MFC102" s="291"/>
      <c r="MFD102" s="291"/>
      <c r="MFE102" s="291"/>
      <c r="MFF102" s="291"/>
      <c r="MFG102" s="291"/>
      <c r="MFH102" s="291"/>
      <c r="MFI102" s="291"/>
      <c r="MFJ102" s="291"/>
      <c r="MFK102" s="291"/>
      <c r="MFL102" s="291"/>
      <c r="MFM102" s="291"/>
      <c r="MFN102" s="291"/>
      <c r="MFO102" s="291"/>
      <c r="MFP102" s="291"/>
      <c r="MFQ102" s="291"/>
      <c r="MFR102" s="291"/>
      <c r="MFS102" s="291"/>
      <c r="MFT102" s="291"/>
      <c r="MFU102" s="291"/>
      <c r="MFV102" s="291"/>
      <c r="MFW102" s="291"/>
      <c r="MFX102" s="291"/>
      <c r="MFY102" s="291"/>
      <c r="MFZ102" s="291"/>
      <c r="MGA102" s="291"/>
      <c r="MGB102" s="291"/>
      <c r="MGC102" s="170"/>
      <c r="MGD102" s="291"/>
      <c r="MGE102" s="291"/>
      <c r="MGF102" s="291"/>
      <c r="MGG102" s="291"/>
      <c r="MGH102" s="291"/>
      <c r="MGI102" s="291"/>
      <c r="MGJ102" s="291"/>
      <c r="MGK102" s="291"/>
      <c r="MGL102" s="291"/>
      <c r="MGM102" s="291"/>
      <c r="MGN102" s="291"/>
      <c r="MGO102" s="291"/>
      <c r="MGP102" s="291"/>
      <c r="MGQ102" s="291"/>
      <c r="MGR102" s="291"/>
      <c r="MGS102" s="291"/>
      <c r="MGT102" s="291"/>
      <c r="MGU102" s="291"/>
      <c r="MGV102" s="291"/>
      <c r="MGW102" s="291"/>
      <c r="MGX102" s="291"/>
      <c r="MGY102" s="291"/>
      <c r="MGZ102" s="291"/>
      <c r="MHA102" s="291"/>
      <c r="MHB102" s="291"/>
      <c r="MHC102" s="291"/>
      <c r="MHD102" s="291"/>
      <c r="MHE102" s="291"/>
      <c r="MHF102" s="291"/>
      <c r="MHG102" s="291"/>
      <c r="MHH102" s="291"/>
      <c r="MHI102" s="291"/>
      <c r="MHJ102" s="291"/>
      <c r="MHK102" s="291"/>
      <c r="MHL102" s="291"/>
      <c r="MHM102" s="291"/>
      <c r="MHN102" s="291"/>
      <c r="MHO102" s="291"/>
      <c r="MHP102" s="291"/>
      <c r="MHQ102" s="291"/>
      <c r="MHR102" s="291"/>
      <c r="MHS102" s="291"/>
      <c r="MHT102" s="291"/>
      <c r="MHU102" s="291"/>
      <c r="MHV102" s="291"/>
      <c r="MHW102" s="291"/>
      <c r="MHX102" s="291"/>
      <c r="MHY102" s="291"/>
      <c r="MHZ102" s="291"/>
      <c r="MIA102" s="291"/>
      <c r="MIB102" s="291"/>
      <c r="MIC102" s="291"/>
      <c r="MID102" s="291"/>
      <c r="MIE102" s="291"/>
      <c r="MIF102" s="291"/>
      <c r="MIG102" s="291"/>
      <c r="MIH102" s="291"/>
      <c r="MII102" s="291"/>
      <c r="MIJ102" s="291"/>
      <c r="MIK102" s="291"/>
      <c r="MIL102" s="291"/>
      <c r="MIM102" s="291"/>
      <c r="MIN102" s="291"/>
      <c r="MIO102" s="291"/>
      <c r="MIP102" s="291"/>
      <c r="MIQ102" s="291"/>
      <c r="MIR102" s="291"/>
      <c r="MIS102" s="291"/>
      <c r="MIT102" s="291"/>
      <c r="MIU102" s="291"/>
      <c r="MIV102" s="291"/>
      <c r="MIW102" s="291"/>
      <c r="MIX102" s="291"/>
      <c r="MIY102" s="291"/>
      <c r="MIZ102" s="291"/>
      <c r="MJA102" s="291"/>
      <c r="MJB102" s="291"/>
      <c r="MJC102" s="291"/>
      <c r="MJD102" s="291"/>
      <c r="MJE102" s="291"/>
      <c r="MJF102" s="291"/>
      <c r="MJG102" s="291"/>
      <c r="MJH102" s="291"/>
      <c r="MJI102" s="291"/>
      <c r="MJJ102" s="291"/>
      <c r="MJK102" s="291"/>
      <c r="MJL102" s="291"/>
      <c r="MJM102" s="291"/>
      <c r="MJN102" s="291"/>
      <c r="MJO102" s="291"/>
      <c r="MJP102" s="291"/>
      <c r="MJQ102" s="291"/>
      <c r="MJR102" s="291"/>
      <c r="MJS102" s="291"/>
      <c r="MJT102" s="291"/>
      <c r="MJU102" s="291"/>
      <c r="MJV102" s="291"/>
      <c r="MJW102" s="291"/>
      <c r="MJX102" s="291"/>
      <c r="MJY102" s="291"/>
      <c r="MJZ102" s="291"/>
      <c r="MKA102" s="291"/>
      <c r="MKB102" s="291"/>
      <c r="MKC102" s="291"/>
      <c r="MKD102" s="291"/>
      <c r="MKE102" s="291"/>
      <c r="MKF102" s="291"/>
      <c r="MKG102" s="291"/>
      <c r="MKH102" s="291"/>
      <c r="MKI102" s="291"/>
      <c r="MKJ102" s="291"/>
      <c r="MKK102" s="291"/>
      <c r="MKL102" s="291"/>
      <c r="MKM102" s="291"/>
      <c r="MKN102" s="291"/>
      <c r="MKO102" s="291"/>
      <c r="MKP102" s="291"/>
      <c r="MKQ102" s="291"/>
      <c r="MKR102" s="291"/>
      <c r="MKS102" s="291"/>
      <c r="MKT102" s="291"/>
      <c r="MKU102" s="291"/>
      <c r="MKV102" s="291"/>
      <c r="MKW102" s="291"/>
      <c r="MKX102" s="291"/>
      <c r="MKY102" s="291"/>
      <c r="MKZ102" s="291"/>
      <c r="MLA102" s="291"/>
      <c r="MLB102" s="291"/>
      <c r="MLC102" s="291"/>
      <c r="MLD102" s="291"/>
      <c r="MLE102" s="291"/>
      <c r="MLF102" s="291"/>
      <c r="MLG102" s="291"/>
      <c r="MLH102" s="291"/>
      <c r="MLI102" s="291"/>
      <c r="MLJ102" s="291"/>
      <c r="MLK102" s="291"/>
      <c r="MLL102" s="291"/>
      <c r="MLM102" s="291"/>
      <c r="MLN102" s="291"/>
      <c r="MLO102" s="291"/>
      <c r="MLP102" s="291"/>
      <c r="MLQ102" s="291"/>
      <c r="MLR102" s="291"/>
      <c r="MLS102" s="291"/>
      <c r="MLT102" s="291"/>
      <c r="MLU102" s="291"/>
      <c r="MLV102" s="291"/>
      <c r="MLW102" s="291"/>
      <c r="MLX102" s="291"/>
      <c r="MLY102" s="291"/>
      <c r="MLZ102" s="291"/>
      <c r="MMA102" s="291"/>
      <c r="MMB102" s="291"/>
      <c r="MMC102" s="291"/>
      <c r="MMD102" s="291"/>
      <c r="MME102" s="291"/>
      <c r="MMF102" s="291"/>
      <c r="MMG102" s="291"/>
      <c r="MMH102" s="291"/>
      <c r="MMI102" s="291"/>
      <c r="MMJ102" s="291"/>
      <c r="MMK102" s="291"/>
      <c r="MML102" s="291"/>
      <c r="MMM102" s="291"/>
      <c r="MMN102" s="291"/>
      <c r="MMO102" s="291"/>
      <c r="MMP102" s="291"/>
      <c r="MMQ102" s="291"/>
      <c r="MMR102" s="291"/>
      <c r="MMS102" s="291"/>
      <c r="MMT102" s="291"/>
      <c r="MMU102" s="291"/>
      <c r="MMV102" s="291"/>
      <c r="MMW102" s="291"/>
      <c r="MMX102" s="291"/>
      <c r="MMY102" s="291"/>
      <c r="MMZ102" s="291"/>
      <c r="MNA102" s="291"/>
      <c r="MNB102" s="291"/>
      <c r="MNC102" s="291"/>
      <c r="MND102" s="291"/>
      <c r="MNE102" s="291"/>
      <c r="MNF102" s="291"/>
      <c r="MNG102" s="291"/>
      <c r="MNH102" s="291"/>
      <c r="MNI102" s="291"/>
      <c r="MNJ102" s="291"/>
      <c r="MNK102" s="291"/>
      <c r="MNL102" s="291"/>
      <c r="MNM102" s="291"/>
      <c r="MNN102" s="291"/>
      <c r="MNO102" s="291"/>
      <c r="MNP102" s="291"/>
      <c r="MNQ102" s="291"/>
      <c r="MNR102" s="291"/>
      <c r="MNS102" s="291"/>
      <c r="MNT102" s="291"/>
      <c r="MNU102" s="291"/>
      <c r="MNV102" s="291"/>
      <c r="MNW102" s="291"/>
      <c r="MNX102" s="291"/>
      <c r="MNY102" s="291"/>
      <c r="MNZ102" s="291"/>
      <c r="MOA102" s="291"/>
      <c r="MOB102" s="291"/>
      <c r="MOC102" s="291"/>
      <c r="MOD102" s="291"/>
      <c r="MOE102" s="291"/>
      <c r="MOF102" s="291"/>
      <c r="MOG102" s="291"/>
      <c r="MOH102" s="291"/>
      <c r="MOI102" s="291"/>
      <c r="MOJ102" s="291"/>
      <c r="MOK102" s="291"/>
      <c r="MOL102" s="291"/>
      <c r="MOM102" s="291"/>
      <c r="MON102" s="291"/>
      <c r="MOO102" s="291"/>
      <c r="MOP102" s="291"/>
      <c r="MOQ102" s="291"/>
      <c r="MOR102" s="291"/>
      <c r="MOS102" s="291"/>
      <c r="MOT102" s="291"/>
      <c r="MOU102" s="291"/>
      <c r="MOV102" s="291"/>
      <c r="MOW102" s="291"/>
      <c r="MOX102" s="291"/>
      <c r="MOY102" s="291"/>
      <c r="MOZ102" s="291"/>
      <c r="MPA102" s="291"/>
      <c r="MPB102" s="291"/>
      <c r="MPC102" s="291"/>
      <c r="MPD102" s="291"/>
      <c r="MPE102" s="291"/>
      <c r="MPF102" s="291"/>
      <c r="MPG102" s="291"/>
      <c r="MPH102" s="291"/>
      <c r="MPI102" s="291"/>
      <c r="MPJ102" s="291"/>
      <c r="MPK102" s="291"/>
      <c r="MPL102" s="291"/>
      <c r="MPM102" s="291"/>
      <c r="MPN102" s="291"/>
      <c r="MPO102" s="291"/>
      <c r="MPP102" s="291"/>
      <c r="MPQ102" s="291"/>
      <c r="MPR102" s="291"/>
      <c r="MPS102" s="291"/>
      <c r="MPT102" s="291"/>
      <c r="MPU102" s="291"/>
      <c r="MPV102" s="291"/>
      <c r="MPW102" s="291"/>
      <c r="MPX102" s="291"/>
      <c r="MPY102" s="170"/>
      <c r="MPZ102" s="291"/>
      <c r="MQA102" s="291"/>
      <c r="MQB102" s="291"/>
      <c r="MQC102" s="291"/>
      <c r="MQD102" s="291"/>
      <c r="MQE102" s="291"/>
      <c r="MQF102" s="291"/>
      <c r="MQG102" s="291"/>
      <c r="MQH102" s="291"/>
      <c r="MQI102" s="291"/>
      <c r="MQJ102" s="291"/>
      <c r="MQK102" s="291"/>
      <c r="MQL102" s="291"/>
      <c r="MQM102" s="291"/>
      <c r="MQN102" s="291"/>
      <c r="MQO102" s="291"/>
      <c r="MQP102" s="291"/>
      <c r="MQQ102" s="291"/>
      <c r="MQR102" s="291"/>
      <c r="MQS102" s="291"/>
      <c r="MQT102" s="291"/>
      <c r="MQU102" s="291"/>
      <c r="MQV102" s="291"/>
      <c r="MQW102" s="291"/>
      <c r="MQX102" s="291"/>
      <c r="MQY102" s="291"/>
      <c r="MQZ102" s="291"/>
      <c r="MRA102" s="291"/>
      <c r="MRB102" s="291"/>
      <c r="MRC102" s="291"/>
      <c r="MRD102" s="291"/>
      <c r="MRE102" s="291"/>
      <c r="MRF102" s="291"/>
      <c r="MRG102" s="291"/>
      <c r="MRH102" s="291"/>
      <c r="MRI102" s="291"/>
      <c r="MRJ102" s="291"/>
      <c r="MRK102" s="291"/>
      <c r="MRL102" s="291"/>
      <c r="MRM102" s="291"/>
      <c r="MRN102" s="291"/>
      <c r="MRO102" s="291"/>
      <c r="MRP102" s="291"/>
      <c r="MRQ102" s="291"/>
      <c r="MRR102" s="291"/>
      <c r="MRS102" s="291"/>
      <c r="MRT102" s="291"/>
      <c r="MRU102" s="291"/>
      <c r="MRV102" s="291"/>
      <c r="MRW102" s="291"/>
      <c r="MRX102" s="291"/>
      <c r="MRY102" s="291"/>
      <c r="MRZ102" s="291"/>
      <c r="MSA102" s="291"/>
      <c r="MSB102" s="291"/>
      <c r="MSC102" s="291"/>
      <c r="MSD102" s="291"/>
      <c r="MSE102" s="291"/>
      <c r="MSF102" s="291"/>
      <c r="MSG102" s="291"/>
      <c r="MSH102" s="291"/>
      <c r="MSI102" s="291"/>
      <c r="MSJ102" s="291"/>
      <c r="MSK102" s="291"/>
      <c r="MSL102" s="291"/>
      <c r="MSM102" s="291"/>
      <c r="MSN102" s="291"/>
      <c r="MSO102" s="291"/>
      <c r="MSP102" s="291"/>
      <c r="MSQ102" s="291"/>
      <c r="MSR102" s="291"/>
      <c r="MSS102" s="291"/>
      <c r="MST102" s="291"/>
      <c r="MSU102" s="291"/>
      <c r="MSV102" s="291"/>
      <c r="MSW102" s="291"/>
      <c r="MSX102" s="291"/>
      <c r="MSY102" s="291"/>
      <c r="MSZ102" s="291"/>
      <c r="MTA102" s="291"/>
      <c r="MTB102" s="291"/>
      <c r="MTC102" s="291"/>
      <c r="MTD102" s="291"/>
      <c r="MTE102" s="291"/>
      <c r="MTF102" s="291"/>
      <c r="MTG102" s="291"/>
      <c r="MTH102" s="291"/>
      <c r="MTI102" s="291"/>
      <c r="MTJ102" s="291"/>
      <c r="MTK102" s="291"/>
      <c r="MTL102" s="291"/>
      <c r="MTM102" s="291"/>
      <c r="MTN102" s="291"/>
      <c r="MTO102" s="291"/>
      <c r="MTP102" s="291"/>
      <c r="MTQ102" s="291"/>
      <c r="MTR102" s="291"/>
      <c r="MTS102" s="291"/>
      <c r="MTT102" s="291"/>
      <c r="MTU102" s="291"/>
      <c r="MTV102" s="291"/>
      <c r="MTW102" s="291"/>
      <c r="MTX102" s="291"/>
      <c r="MTY102" s="291"/>
      <c r="MTZ102" s="291"/>
      <c r="MUA102" s="291"/>
      <c r="MUB102" s="291"/>
      <c r="MUC102" s="291"/>
      <c r="MUD102" s="291"/>
      <c r="MUE102" s="291"/>
      <c r="MUF102" s="291"/>
      <c r="MUG102" s="291"/>
      <c r="MUH102" s="291"/>
      <c r="MUI102" s="291"/>
      <c r="MUJ102" s="291"/>
      <c r="MUK102" s="291"/>
      <c r="MUL102" s="291"/>
      <c r="MUM102" s="291"/>
      <c r="MUN102" s="291"/>
      <c r="MUO102" s="291"/>
      <c r="MUP102" s="291"/>
      <c r="MUQ102" s="291"/>
      <c r="MUR102" s="291"/>
      <c r="MUS102" s="291"/>
      <c r="MUT102" s="291"/>
      <c r="MUU102" s="291"/>
      <c r="MUV102" s="291"/>
      <c r="MUW102" s="291"/>
      <c r="MUX102" s="291"/>
      <c r="MUY102" s="291"/>
      <c r="MUZ102" s="291"/>
      <c r="MVA102" s="291"/>
      <c r="MVB102" s="291"/>
      <c r="MVC102" s="291"/>
      <c r="MVD102" s="291"/>
      <c r="MVE102" s="291"/>
      <c r="MVF102" s="291"/>
      <c r="MVG102" s="291"/>
      <c r="MVH102" s="291"/>
      <c r="MVI102" s="291"/>
      <c r="MVJ102" s="291"/>
      <c r="MVK102" s="291"/>
      <c r="MVL102" s="291"/>
      <c r="MVM102" s="291"/>
      <c r="MVN102" s="291"/>
      <c r="MVO102" s="291"/>
      <c r="MVP102" s="291"/>
      <c r="MVQ102" s="291"/>
      <c r="MVR102" s="291"/>
      <c r="MVS102" s="291"/>
      <c r="MVT102" s="291"/>
      <c r="MVU102" s="291"/>
      <c r="MVV102" s="291"/>
      <c r="MVW102" s="291"/>
      <c r="MVX102" s="291"/>
      <c r="MVY102" s="291"/>
      <c r="MVZ102" s="291"/>
      <c r="MWA102" s="291"/>
      <c r="MWB102" s="291"/>
      <c r="MWC102" s="291"/>
      <c r="MWD102" s="291"/>
      <c r="MWE102" s="291"/>
      <c r="MWF102" s="291"/>
      <c r="MWG102" s="291"/>
      <c r="MWH102" s="291"/>
      <c r="MWI102" s="291"/>
      <c r="MWJ102" s="291"/>
      <c r="MWK102" s="291"/>
      <c r="MWL102" s="291"/>
      <c r="MWM102" s="291"/>
      <c r="MWN102" s="291"/>
      <c r="MWO102" s="291"/>
      <c r="MWP102" s="291"/>
      <c r="MWQ102" s="291"/>
      <c r="MWR102" s="291"/>
      <c r="MWS102" s="291"/>
      <c r="MWT102" s="291"/>
      <c r="MWU102" s="291"/>
      <c r="MWV102" s="291"/>
      <c r="MWW102" s="291"/>
      <c r="MWX102" s="291"/>
      <c r="MWY102" s="291"/>
      <c r="MWZ102" s="291"/>
      <c r="MXA102" s="291"/>
      <c r="MXB102" s="291"/>
      <c r="MXC102" s="291"/>
      <c r="MXD102" s="291"/>
      <c r="MXE102" s="291"/>
      <c r="MXF102" s="291"/>
      <c r="MXG102" s="291"/>
      <c r="MXH102" s="291"/>
      <c r="MXI102" s="291"/>
      <c r="MXJ102" s="291"/>
      <c r="MXK102" s="291"/>
      <c r="MXL102" s="291"/>
      <c r="MXM102" s="291"/>
      <c r="MXN102" s="291"/>
      <c r="MXO102" s="291"/>
      <c r="MXP102" s="291"/>
      <c r="MXQ102" s="291"/>
      <c r="MXR102" s="291"/>
      <c r="MXS102" s="291"/>
      <c r="MXT102" s="291"/>
      <c r="MXU102" s="291"/>
      <c r="MXV102" s="291"/>
      <c r="MXW102" s="291"/>
      <c r="MXX102" s="291"/>
      <c r="MXY102" s="291"/>
      <c r="MXZ102" s="291"/>
      <c r="MYA102" s="291"/>
      <c r="MYB102" s="291"/>
      <c r="MYC102" s="291"/>
      <c r="MYD102" s="291"/>
      <c r="MYE102" s="291"/>
      <c r="MYF102" s="291"/>
      <c r="MYG102" s="291"/>
      <c r="MYH102" s="291"/>
      <c r="MYI102" s="291"/>
      <c r="MYJ102" s="291"/>
      <c r="MYK102" s="291"/>
      <c r="MYL102" s="291"/>
      <c r="MYM102" s="291"/>
      <c r="MYN102" s="291"/>
      <c r="MYO102" s="291"/>
      <c r="MYP102" s="291"/>
      <c r="MYQ102" s="291"/>
      <c r="MYR102" s="291"/>
      <c r="MYS102" s="291"/>
      <c r="MYT102" s="291"/>
      <c r="MYU102" s="291"/>
      <c r="MYV102" s="291"/>
      <c r="MYW102" s="291"/>
      <c r="MYX102" s="291"/>
      <c r="MYY102" s="291"/>
      <c r="MYZ102" s="291"/>
      <c r="MZA102" s="291"/>
      <c r="MZB102" s="291"/>
      <c r="MZC102" s="291"/>
      <c r="MZD102" s="291"/>
      <c r="MZE102" s="291"/>
      <c r="MZF102" s="291"/>
      <c r="MZG102" s="291"/>
      <c r="MZH102" s="291"/>
      <c r="MZI102" s="291"/>
      <c r="MZJ102" s="291"/>
      <c r="MZK102" s="291"/>
      <c r="MZL102" s="291"/>
      <c r="MZM102" s="291"/>
      <c r="MZN102" s="291"/>
      <c r="MZO102" s="291"/>
      <c r="MZP102" s="291"/>
      <c r="MZQ102" s="291"/>
      <c r="MZR102" s="291"/>
      <c r="MZS102" s="291"/>
      <c r="MZT102" s="291"/>
      <c r="MZU102" s="170"/>
      <c r="MZV102" s="291"/>
      <c r="MZW102" s="291"/>
      <c r="MZX102" s="291"/>
      <c r="MZY102" s="291"/>
      <c r="MZZ102" s="291"/>
      <c r="NAA102" s="291"/>
      <c r="NAB102" s="291"/>
      <c r="NAC102" s="291"/>
      <c r="NAD102" s="291"/>
      <c r="NAE102" s="291"/>
      <c r="NAF102" s="291"/>
      <c r="NAG102" s="291"/>
      <c r="NAH102" s="291"/>
      <c r="NAI102" s="291"/>
      <c r="NAJ102" s="291"/>
      <c r="NAK102" s="291"/>
      <c r="NAL102" s="291"/>
      <c r="NAM102" s="291"/>
      <c r="NAN102" s="291"/>
      <c r="NAO102" s="291"/>
      <c r="NAP102" s="291"/>
      <c r="NAQ102" s="291"/>
      <c r="NAR102" s="291"/>
      <c r="NAS102" s="291"/>
      <c r="NAT102" s="291"/>
      <c r="NAU102" s="291"/>
      <c r="NAV102" s="291"/>
      <c r="NAW102" s="291"/>
      <c r="NAX102" s="291"/>
      <c r="NAY102" s="291"/>
      <c r="NAZ102" s="291"/>
      <c r="NBA102" s="291"/>
      <c r="NBB102" s="291"/>
      <c r="NBC102" s="291"/>
      <c r="NBD102" s="291"/>
      <c r="NBE102" s="291"/>
      <c r="NBF102" s="291"/>
      <c r="NBG102" s="291"/>
      <c r="NBH102" s="291"/>
      <c r="NBI102" s="291"/>
      <c r="NBJ102" s="291"/>
      <c r="NBK102" s="291"/>
      <c r="NBL102" s="291"/>
      <c r="NBM102" s="291"/>
      <c r="NBN102" s="291"/>
      <c r="NBO102" s="291"/>
      <c r="NBP102" s="291"/>
      <c r="NBQ102" s="291"/>
      <c r="NBR102" s="291"/>
      <c r="NBS102" s="291"/>
      <c r="NBT102" s="291"/>
      <c r="NBU102" s="291"/>
      <c r="NBV102" s="291"/>
      <c r="NBW102" s="291"/>
      <c r="NBX102" s="291"/>
      <c r="NBY102" s="291"/>
      <c r="NBZ102" s="291"/>
      <c r="NCA102" s="291"/>
      <c r="NCB102" s="291"/>
      <c r="NCC102" s="291"/>
      <c r="NCD102" s="291"/>
      <c r="NCE102" s="291"/>
      <c r="NCF102" s="291"/>
      <c r="NCG102" s="291"/>
      <c r="NCH102" s="291"/>
      <c r="NCI102" s="291"/>
      <c r="NCJ102" s="291"/>
      <c r="NCK102" s="291"/>
      <c r="NCL102" s="291"/>
      <c r="NCM102" s="291"/>
      <c r="NCN102" s="291"/>
      <c r="NCO102" s="291"/>
      <c r="NCP102" s="291"/>
      <c r="NCQ102" s="291"/>
      <c r="NCR102" s="291"/>
      <c r="NCS102" s="291"/>
      <c r="NCT102" s="291"/>
      <c r="NCU102" s="291"/>
      <c r="NCV102" s="291"/>
      <c r="NCW102" s="291"/>
      <c r="NCX102" s="291"/>
      <c r="NCY102" s="291"/>
      <c r="NCZ102" s="291"/>
      <c r="NDA102" s="291"/>
      <c r="NDB102" s="291"/>
      <c r="NDC102" s="291"/>
      <c r="NDD102" s="291"/>
      <c r="NDE102" s="291"/>
      <c r="NDF102" s="291"/>
      <c r="NDG102" s="291"/>
      <c r="NDH102" s="291"/>
      <c r="NDI102" s="291"/>
      <c r="NDJ102" s="291"/>
      <c r="NDK102" s="291"/>
      <c r="NDL102" s="291"/>
      <c r="NDM102" s="291"/>
      <c r="NDN102" s="291"/>
      <c r="NDO102" s="291"/>
      <c r="NDP102" s="291"/>
      <c r="NDQ102" s="291"/>
      <c r="NDR102" s="291"/>
      <c r="NDS102" s="291"/>
      <c r="NDT102" s="291"/>
      <c r="NDU102" s="291"/>
      <c r="NDV102" s="291"/>
      <c r="NDW102" s="291"/>
      <c r="NDX102" s="291"/>
      <c r="NDY102" s="291"/>
      <c r="NDZ102" s="291"/>
      <c r="NEA102" s="291"/>
      <c r="NEB102" s="291"/>
      <c r="NEC102" s="291"/>
      <c r="NED102" s="291"/>
      <c r="NEE102" s="291"/>
      <c r="NEF102" s="291"/>
      <c r="NEG102" s="291"/>
      <c r="NEH102" s="291"/>
      <c r="NEI102" s="291"/>
      <c r="NEJ102" s="291"/>
      <c r="NEK102" s="291"/>
      <c r="NEL102" s="291"/>
      <c r="NEM102" s="291"/>
      <c r="NEN102" s="291"/>
      <c r="NEO102" s="291"/>
      <c r="NEP102" s="291"/>
      <c r="NEQ102" s="291"/>
      <c r="NER102" s="291"/>
      <c r="NES102" s="291"/>
      <c r="NET102" s="291"/>
      <c r="NEU102" s="291"/>
      <c r="NEV102" s="291"/>
      <c r="NEW102" s="291"/>
      <c r="NEX102" s="291"/>
      <c r="NEY102" s="291"/>
      <c r="NEZ102" s="291"/>
      <c r="NFA102" s="291"/>
      <c r="NFB102" s="291"/>
      <c r="NFC102" s="291"/>
      <c r="NFD102" s="291"/>
      <c r="NFE102" s="291"/>
      <c r="NFF102" s="291"/>
      <c r="NFG102" s="291"/>
      <c r="NFH102" s="291"/>
      <c r="NFI102" s="291"/>
      <c r="NFJ102" s="291"/>
      <c r="NFK102" s="291"/>
      <c r="NFL102" s="291"/>
      <c r="NFM102" s="291"/>
      <c r="NFN102" s="291"/>
      <c r="NFO102" s="291"/>
      <c r="NFP102" s="291"/>
      <c r="NFQ102" s="291"/>
      <c r="NFR102" s="291"/>
      <c r="NFS102" s="291"/>
      <c r="NFT102" s="291"/>
      <c r="NFU102" s="291"/>
      <c r="NFV102" s="291"/>
      <c r="NFW102" s="291"/>
      <c r="NFX102" s="291"/>
      <c r="NFY102" s="291"/>
      <c r="NFZ102" s="291"/>
      <c r="NGA102" s="291"/>
      <c r="NGB102" s="291"/>
      <c r="NGC102" s="291"/>
      <c r="NGD102" s="291"/>
      <c r="NGE102" s="291"/>
      <c r="NGF102" s="291"/>
      <c r="NGG102" s="291"/>
      <c r="NGH102" s="291"/>
      <c r="NGI102" s="291"/>
      <c r="NGJ102" s="291"/>
      <c r="NGK102" s="291"/>
      <c r="NGL102" s="291"/>
      <c r="NGM102" s="291"/>
      <c r="NGN102" s="291"/>
      <c r="NGO102" s="291"/>
      <c r="NGP102" s="291"/>
      <c r="NGQ102" s="291"/>
      <c r="NGR102" s="291"/>
      <c r="NGS102" s="291"/>
      <c r="NGT102" s="291"/>
      <c r="NGU102" s="291"/>
      <c r="NGV102" s="291"/>
      <c r="NGW102" s="291"/>
      <c r="NGX102" s="291"/>
      <c r="NGY102" s="291"/>
      <c r="NGZ102" s="291"/>
      <c r="NHA102" s="291"/>
      <c r="NHB102" s="291"/>
      <c r="NHC102" s="291"/>
      <c r="NHD102" s="291"/>
      <c r="NHE102" s="291"/>
      <c r="NHF102" s="291"/>
      <c r="NHG102" s="291"/>
      <c r="NHH102" s="291"/>
      <c r="NHI102" s="291"/>
      <c r="NHJ102" s="291"/>
      <c r="NHK102" s="291"/>
      <c r="NHL102" s="291"/>
      <c r="NHM102" s="291"/>
      <c r="NHN102" s="291"/>
      <c r="NHO102" s="291"/>
      <c r="NHP102" s="291"/>
      <c r="NHQ102" s="291"/>
      <c r="NHR102" s="291"/>
      <c r="NHS102" s="291"/>
      <c r="NHT102" s="291"/>
      <c r="NHU102" s="291"/>
      <c r="NHV102" s="291"/>
      <c r="NHW102" s="291"/>
      <c r="NHX102" s="291"/>
      <c r="NHY102" s="291"/>
      <c r="NHZ102" s="291"/>
      <c r="NIA102" s="291"/>
      <c r="NIB102" s="291"/>
      <c r="NIC102" s="291"/>
      <c r="NID102" s="291"/>
      <c r="NIE102" s="291"/>
      <c r="NIF102" s="291"/>
      <c r="NIG102" s="291"/>
      <c r="NIH102" s="291"/>
      <c r="NII102" s="291"/>
      <c r="NIJ102" s="291"/>
      <c r="NIK102" s="291"/>
      <c r="NIL102" s="291"/>
      <c r="NIM102" s="291"/>
      <c r="NIN102" s="291"/>
      <c r="NIO102" s="291"/>
      <c r="NIP102" s="291"/>
      <c r="NIQ102" s="291"/>
      <c r="NIR102" s="291"/>
      <c r="NIS102" s="291"/>
      <c r="NIT102" s="291"/>
      <c r="NIU102" s="291"/>
      <c r="NIV102" s="291"/>
      <c r="NIW102" s="291"/>
      <c r="NIX102" s="291"/>
      <c r="NIY102" s="291"/>
      <c r="NIZ102" s="291"/>
      <c r="NJA102" s="291"/>
      <c r="NJB102" s="291"/>
      <c r="NJC102" s="291"/>
      <c r="NJD102" s="291"/>
      <c r="NJE102" s="291"/>
      <c r="NJF102" s="291"/>
      <c r="NJG102" s="291"/>
      <c r="NJH102" s="291"/>
      <c r="NJI102" s="291"/>
      <c r="NJJ102" s="291"/>
      <c r="NJK102" s="291"/>
      <c r="NJL102" s="291"/>
      <c r="NJM102" s="291"/>
      <c r="NJN102" s="291"/>
      <c r="NJO102" s="291"/>
      <c r="NJP102" s="291"/>
      <c r="NJQ102" s="170"/>
      <c r="NJR102" s="291"/>
      <c r="NJS102" s="291"/>
      <c r="NJT102" s="291"/>
      <c r="NJU102" s="291"/>
      <c r="NJV102" s="291"/>
      <c r="NJW102" s="291"/>
      <c r="NJX102" s="291"/>
      <c r="NJY102" s="291"/>
      <c r="NJZ102" s="291"/>
      <c r="NKA102" s="291"/>
      <c r="NKB102" s="291"/>
      <c r="NKC102" s="291"/>
      <c r="NKD102" s="291"/>
      <c r="NKE102" s="291"/>
      <c r="NKF102" s="291"/>
      <c r="NKG102" s="291"/>
      <c r="NKH102" s="291"/>
      <c r="NKI102" s="291"/>
      <c r="NKJ102" s="291"/>
      <c r="NKK102" s="291"/>
      <c r="NKL102" s="291"/>
      <c r="NKM102" s="291"/>
      <c r="NKN102" s="291"/>
      <c r="NKO102" s="291"/>
      <c r="NKP102" s="291"/>
      <c r="NKQ102" s="291"/>
      <c r="NKR102" s="291"/>
      <c r="NKS102" s="291"/>
      <c r="NKT102" s="291"/>
      <c r="NKU102" s="291"/>
      <c r="NKV102" s="291"/>
      <c r="NKW102" s="291"/>
      <c r="NKX102" s="291"/>
      <c r="NKY102" s="291"/>
      <c r="NKZ102" s="291"/>
      <c r="NLA102" s="291"/>
      <c r="NLB102" s="291"/>
      <c r="NLC102" s="291"/>
      <c r="NLD102" s="291"/>
      <c r="NLE102" s="291"/>
      <c r="NLF102" s="291"/>
      <c r="NLG102" s="291"/>
      <c r="NLH102" s="291"/>
      <c r="NLI102" s="291"/>
      <c r="NLJ102" s="291"/>
      <c r="NLK102" s="291"/>
      <c r="NLL102" s="291"/>
      <c r="NLM102" s="291"/>
      <c r="NLN102" s="291"/>
      <c r="NLO102" s="291"/>
      <c r="NLP102" s="291"/>
      <c r="NLQ102" s="291"/>
      <c r="NLR102" s="291"/>
      <c r="NLS102" s="291"/>
      <c r="NLT102" s="291"/>
      <c r="NLU102" s="291"/>
      <c r="NLV102" s="291"/>
      <c r="NLW102" s="291"/>
      <c r="NLX102" s="291"/>
      <c r="NLY102" s="291"/>
      <c r="NLZ102" s="291"/>
      <c r="NMA102" s="291"/>
      <c r="NMB102" s="291"/>
      <c r="NMC102" s="291"/>
      <c r="NMD102" s="291"/>
      <c r="NME102" s="291"/>
      <c r="NMF102" s="291"/>
      <c r="NMG102" s="291"/>
      <c r="NMH102" s="291"/>
      <c r="NMI102" s="291"/>
      <c r="NMJ102" s="291"/>
      <c r="NMK102" s="291"/>
      <c r="NML102" s="291"/>
      <c r="NMM102" s="291"/>
      <c r="NMN102" s="291"/>
      <c r="NMO102" s="291"/>
      <c r="NMP102" s="291"/>
      <c r="NMQ102" s="291"/>
      <c r="NMR102" s="291"/>
      <c r="NMS102" s="291"/>
      <c r="NMT102" s="291"/>
      <c r="NMU102" s="291"/>
      <c r="NMV102" s="291"/>
      <c r="NMW102" s="291"/>
      <c r="NMX102" s="291"/>
      <c r="NMY102" s="291"/>
      <c r="NMZ102" s="291"/>
      <c r="NNA102" s="291"/>
      <c r="NNB102" s="291"/>
      <c r="NNC102" s="291"/>
      <c r="NND102" s="291"/>
      <c r="NNE102" s="291"/>
      <c r="NNF102" s="291"/>
      <c r="NNG102" s="291"/>
      <c r="NNH102" s="291"/>
      <c r="NNI102" s="291"/>
      <c r="NNJ102" s="291"/>
      <c r="NNK102" s="291"/>
      <c r="NNL102" s="291"/>
      <c r="NNM102" s="291"/>
      <c r="NNN102" s="291"/>
      <c r="NNO102" s="291"/>
      <c r="NNP102" s="291"/>
      <c r="NNQ102" s="291"/>
      <c r="NNR102" s="291"/>
      <c r="NNS102" s="291"/>
      <c r="NNT102" s="291"/>
      <c r="NNU102" s="291"/>
      <c r="NNV102" s="291"/>
      <c r="NNW102" s="291"/>
      <c r="NNX102" s="291"/>
      <c r="NNY102" s="291"/>
      <c r="NNZ102" s="291"/>
      <c r="NOA102" s="291"/>
      <c r="NOB102" s="291"/>
      <c r="NOC102" s="291"/>
      <c r="NOD102" s="291"/>
      <c r="NOE102" s="291"/>
      <c r="NOF102" s="291"/>
      <c r="NOG102" s="291"/>
      <c r="NOH102" s="291"/>
      <c r="NOI102" s="291"/>
      <c r="NOJ102" s="291"/>
      <c r="NOK102" s="291"/>
      <c r="NOL102" s="291"/>
      <c r="NOM102" s="291"/>
      <c r="NON102" s="291"/>
      <c r="NOO102" s="291"/>
      <c r="NOP102" s="291"/>
      <c r="NOQ102" s="291"/>
      <c r="NOR102" s="291"/>
      <c r="NOS102" s="291"/>
      <c r="NOT102" s="291"/>
      <c r="NOU102" s="291"/>
      <c r="NOV102" s="291"/>
      <c r="NOW102" s="291"/>
      <c r="NOX102" s="291"/>
      <c r="NOY102" s="291"/>
      <c r="NOZ102" s="291"/>
      <c r="NPA102" s="291"/>
      <c r="NPB102" s="291"/>
      <c r="NPC102" s="291"/>
      <c r="NPD102" s="291"/>
      <c r="NPE102" s="291"/>
      <c r="NPF102" s="291"/>
      <c r="NPG102" s="291"/>
      <c r="NPH102" s="291"/>
      <c r="NPI102" s="291"/>
      <c r="NPJ102" s="291"/>
      <c r="NPK102" s="291"/>
      <c r="NPL102" s="291"/>
      <c r="NPM102" s="291"/>
      <c r="NPN102" s="291"/>
      <c r="NPO102" s="291"/>
      <c r="NPP102" s="291"/>
      <c r="NPQ102" s="291"/>
      <c r="NPR102" s="291"/>
      <c r="NPS102" s="291"/>
      <c r="NPT102" s="291"/>
      <c r="NPU102" s="291"/>
      <c r="NPV102" s="291"/>
      <c r="NPW102" s="291"/>
      <c r="NPX102" s="291"/>
      <c r="NPY102" s="291"/>
      <c r="NPZ102" s="291"/>
      <c r="NQA102" s="291"/>
      <c r="NQB102" s="291"/>
      <c r="NQC102" s="291"/>
      <c r="NQD102" s="291"/>
      <c r="NQE102" s="291"/>
      <c r="NQF102" s="291"/>
      <c r="NQG102" s="291"/>
      <c r="NQH102" s="291"/>
      <c r="NQI102" s="291"/>
      <c r="NQJ102" s="291"/>
      <c r="NQK102" s="291"/>
      <c r="NQL102" s="291"/>
      <c r="NQM102" s="291"/>
      <c r="NQN102" s="291"/>
      <c r="NQO102" s="291"/>
      <c r="NQP102" s="291"/>
      <c r="NQQ102" s="291"/>
      <c r="NQR102" s="291"/>
      <c r="NQS102" s="291"/>
      <c r="NQT102" s="291"/>
      <c r="NQU102" s="291"/>
      <c r="NQV102" s="291"/>
      <c r="NQW102" s="291"/>
      <c r="NQX102" s="291"/>
      <c r="NQY102" s="291"/>
      <c r="NQZ102" s="291"/>
      <c r="NRA102" s="291"/>
      <c r="NRB102" s="291"/>
      <c r="NRC102" s="291"/>
      <c r="NRD102" s="291"/>
      <c r="NRE102" s="291"/>
      <c r="NRF102" s="291"/>
      <c r="NRG102" s="291"/>
      <c r="NRH102" s="291"/>
      <c r="NRI102" s="291"/>
      <c r="NRJ102" s="291"/>
      <c r="NRK102" s="291"/>
      <c r="NRL102" s="291"/>
      <c r="NRM102" s="291"/>
      <c r="NRN102" s="291"/>
      <c r="NRO102" s="291"/>
      <c r="NRP102" s="291"/>
      <c r="NRQ102" s="291"/>
      <c r="NRR102" s="291"/>
      <c r="NRS102" s="291"/>
      <c r="NRT102" s="291"/>
      <c r="NRU102" s="291"/>
      <c r="NRV102" s="291"/>
      <c r="NRW102" s="291"/>
      <c r="NRX102" s="291"/>
      <c r="NRY102" s="291"/>
      <c r="NRZ102" s="291"/>
      <c r="NSA102" s="291"/>
      <c r="NSB102" s="291"/>
      <c r="NSC102" s="291"/>
      <c r="NSD102" s="291"/>
      <c r="NSE102" s="291"/>
      <c r="NSF102" s="291"/>
      <c r="NSG102" s="291"/>
      <c r="NSH102" s="291"/>
      <c r="NSI102" s="291"/>
      <c r="NSJ102" s="291"/>
      <c r="NSK102" s="291"/>
      <c r="NSL102" s="291"/>
      <c r="NSM102" s="291"/>
      <c r="NSN102" s="291"/>
      <c r="NSO102" s="291"/>
      <c r="NSP102" s="291"/>
      <c r="NSQ102" s="291"/>
      <c r="NSR102" s="291"/>
      <c r="NSS102" s="291"/>
      <c r="NST102" s="291"/>
      <c r="NSU102" s="291"/>
      <c r="NSV102" s="291"/>
      <c r="NSW102" s="291"/>
      <c r="NSX102" s="291"/>
      <c r="NSY102" s="291"/>
      <c r="NSZ102" s="291"/>
      <c r="NTA102" s="291"/>
      <c r="NTB102" s="291"/>
      <c r="NTC102" s="291"/>
      <c r="NTD102" s="291"/>
      <c r="NTE102" s="291"/>
      <c r="NTF102" s="291"/>
      <c r="NTG102" s="291"/>
      <c r="NTH102" s="291"/>
      <c r="NTI102" s="291"/>
      <c r="NTJ102" s="291"/>
      <c r="NTK102" s="291"/>
      <c r="NTL102" s="291"/>
      <c r="NTM102" s="170"/>
      <c r="NTN102" s="291"/>
      <c r="NTO102" s="291"/>
      <c r="NTP102" s="291"/>
      <c r="NTQ102" s="291"/>
      <c r="NTR102" s="291"/>
      <c r="NTS102" s="291"/>
      <c r="NTT102" s="291"/>
      <c r="NTU102" s="291"/>
      <c r="NTV102" s="291"/>
      <c r="NTW102" s="291"/>
      <c r="NTX102" s="291"/>
      <c r="NTY102" s="291"/>
      <c r="NTZ102" s="291"/>
      <c r="NUA102" s="291"/>
      <c r="NUB102" s="291"/>
      <c r="NUC102" s="291"/>
      <c r="NUD102" s="291"/>
      <c r="NUE102" s="291"/>
      <c r="NUF102" s="291"/>
      <c r="NUG102" s="291"/>
      <c r="NUH102" s="291"/>
      <c r="NUI102" s="291"/>
      <c r="NUJ102" s="291"/>
      <c r="NUK102" s="291"/>
      <c r="NUL102" s="291"/>
      <c r="NUM102" s="291"/>
      <c r="NUN102" s="291"/>
      <c r="NUO102" s="291"/>
      <c r="NUP102" s="291"/>
      <c r="NUQ102" s="291"/>
      <c r="NUR102" s="291"/>
      <c r="NUS102" s="291"/>
      <c r="NUT102" s="291"/>
      <c r="NUU102" s="291"/>
      <c r="NUV102" s="291"/>
      <c r="NUW102" s="291"/>
      <c r="NUX102" s="291"/>
      <c r="NUY102" s="291"/>
      <c r="NUZ102" s="291"/>
      <c r="NVA102" s="291"/>
      <c r="NVB102" s="291"/>
      <c r="NVC102" s="291"/>
      <c r="NVD102" s="291"/>
      <c r="NVE102" s="291"/>
      <c r="NVF102" s="291"/>
      <c r="NVG102" s="291"/>
      <c r="NVH102" s="291"/>
      <c r="NVI102" s="291"/>
      <c r="NVJ102" s="291"/>
      <c r="NVK102" s="291"/>
      <c r="NVL102" s="291"/>
      <c r="NVM102" s="291"/>
      <c r="NVN102" s="291"/>
      <c r="NVO102" s="291"/>
      <c r="NVP102" s="291"/>
      <c r="NVQ102" s="291"/>
      <c r="NVR102" s="291"/>
      <c r="NVS102" s="291"/>
      <c r="NVT102" s="291"/>
      <c r="NVU102" s="291"/>
      <c r="NVV102" s="291"/>
      <c r="NVW102" s="291"/>
      <c r="NVX102" s="291"/>
      <c r="NVY102" s="291"/>
      <c r="NVZ102" s="291"/>
      <c r="NWA102" s="291"/>
      <c r="NWB102" s="291"/>
      <c r="NWC102" s="291"/>
      <c r="NWD102" s="291"/>
      <c r="NWE102" s="291"/>
      <c r="NWF102" s="291"/>
      <c r="NWG102" s="291"/>
      <c r="NWH102" s="291"/>
      <c r="NWI102" s="291"/>
      <c r="NWJ102" s="291"/>
      <c r="NWK102" s="291"/>
      <c r="NWL102" s="291"/>
      <c r="NWM102" s="291"/>
      <c r="NWN102" s="291"/>
      <c r="NWO102" s="291"/>
      <c r="NWP102" s="291"/>
      <c r="NWQ102" s="291"/>
      <c r="NWR102" s="291"/>
      <c r="NWS102" s="291"/>
      <c r="NWT102" s="291"/>
      <c r="NWU102" s="291"/>
      <c r="NWV102" s="291"/>
      <c r="NWW102" s="291"/>
      <c r="NWX102" s="291"/>
      <c r="NWY102" s="291"/>
      <c r="NWZ102" s="291"/>
      <c r="NXA102" s="291"/>
      <c r="NXB102" s="291"/>
      <c r="NXC102" s="291"/>
      <c r="NXD102" s="291"/>
      <c r="NXE102" s="291"/>
      <c r="NXF102" s="291"/>
      <c r="NXG102" s="291"/>
      <c r="NXH102" s="291"/>
      <c r="NXI102" s="291"/>
      <c r="NXJ102" s="291"/>
      <c r="NXK102" s="291"/>
      <c r="NXL102" s="291"/>
      <c r="NXM102" s="291"/>
      <c r="NXN102" s="291"/>
      <c r="NXO102" s="291"/>
      <c r="NXP102" s="291"/>
      <c r="NXQ102" s="291"/>
      <c r="NXR102" s="291"/>
      <c r="NXS102" s="291"/>
      <c r="NXT102" s="291"/>
      <c r="NXU102" s="291"/>
      <c r="NXV102" s="291"/>
      <c r="NXW102" s="291"/>
      <c r="NXX102" s="291"/>
      <c r="NXY102" s="291"/>
      <c r="NXZ102" s="291"/>
      <c r="NYA102" s="291"/>
      <c r="NYB102" s="291"/>
      <c r="NYC102" s="291"/>
      <c r="NYD102" s="291"/>
      <c r="NYE102" s="291"/>
      <c r="NYF102" s="291"/>
      <c r="NYG102" s="291"/>
      <c r="NYH102" s="291"/>
      <c r="NYI102" s="291"/>
      <c r="NYJ102" s="291"/>
      <c r="NYK102" s="291"/>
      <c r="NYL102" s="291"/>
      <c r="NYM102" s="291"/>
      <c r="NYN102" s="291"/>
      <c r="NYO102" s="291"/>
      <c r="NYP102" s="291"/>
      <c r="NYQ102" s="291"/>
      <c r="NYR102" s="291"/>
      <c r="NYS102" s="291"/>
      <c r="NYT102" s="291"/>
      <c r="NYU102" s="291"/>
      <c r="NYV102" s="291"/>
      <c r="NYW102" s="291"/>
      <c r="NYX102" s="291"/>
      <c r="NYY102" s="291"/>
      <c r="NYZ102" s="291"/>
      <c r="NZA102" s="291"/>
      <c r="NZB102" s="291"/>
      <c r="NZC102" s="291"/>
      <c r="NZD102" s="291"/>
      <c r="NZE102" s="291"/>
      <c r="NZF102" s="291"/>
      <c r="NZG102" s="291"/>
      <c r="NZH102" s="291"/>
      <c r="NZI102" s="291"/>
      <c r="NZJ102" s="291"/>
      <c r="NZK102" s="291"/>
      <c r="NZL102" s="291"/>
      <c r="NZM102" s="291"/>
      <c r="NZN102" s="291"/>
      <c r="NZO102" s="291"/>
      <c r="NZP102" s="291"/>
      <c r="NZQ102" s="291"/>
      <c r="NZR102" s="291"/>
      <c r="NZS102" s="291"/>
      <c r="NZT102" s="291"/>
      <c r="NZU102" s="291"/>
      <c r="NZV102" s="291"/>
      <c r="NZW102" s="291"/>
      <c r="NZX102" s="291"/>
      <c r="NZY102" s="291"/>
      <c r="NZZ102" s="291"/>
      <c r="OAA102" s="291"/>
      <c r="OAB102" s="291"/>
      <c r="OAC102" s="291"/>
      <c r="OAD102" s="291"/>
      <c r="OAE102" s="291"/>
      <c r="OAF102" s="291"/>
      <c r="OAG102" s="291"/>
      <c r="OAH102" s="291"/>
      <c r="OAI102" s="291"/>
      <c r="OAJ102" s="291"/>
      <c r="OAK102" s="291"/>
      <c r="OAL102" s="291"/>
      <c r="OAM102" s="291"/>
      <c r="OAN102" s="291"/>
      <c r="OAO102" s="291"/>
      <c r="OAP102" s="291"/>
      <c r="OAQ102" s="291"/>
      <c r="OAR102" s="291"/>
      <c r="OAS102" s="291"/>
      <c r="OAT102" s="291"/>
      <c r="OAU102" s="291"/>
      <c r="OAV102" s="291"/>
      <c r="OAW102" s="291"/>
      <c r="OAX102" s="291"/>
      <c r="OAY102" s="291"/>
      <c r="OAZ102" s="291"/>
      <c r="OBA102" s="291"/>
      <c r="OBB102" s="291"/>
      <c r="OBC102" s="291"/>
      <c r="OBD102" s="291"/>
      <c r="OBE102" s="291"/>
      <c r="OBF102" s="291"/>
      <c r="OBG102" s="291"/>
      <c r="OBH102" s="291"/>
      <c r="OBI102" s="291"/>
      <c r="OBJ102" s="291"/>
      <c r="OBK102" s="291"/>
      <c r="OBL102" s="291"/>
      <c r="OBM102" s="291"/>
      <c r="OBN102" s="291"/>
      <c r="OBO102" s="291"/>
      <c r="OBP102" s="291"/>
      <c r="OBQ102" s="291"/>
      <c r="OBR102" s="291"/>
      <c r="OBS102" s="291"/>
      <c r="OBT102" s="291"/>
      <c r="OBU102" s="291"/>
      <c r="OBV102" s="291"/>
      <c r="OBW102" s="291"/>
      <c r="OBX102" s="291"/>
      <c r="OBY102" s="291"/>
      <c r="OBZ102" s="291"/>
      <c r="OCA102" s="291"/>
      <c r="OCB102" s="291"/>
      <c r="OCC102" s="291"/>
      <c r="OCD102" s="291"/>
      <c r="OCE102" s="291"/>
      <c r="OCF102" s="291"/>
      <c r="OCG102" s="291"/>
      <c r="OCH102" s="291"/>
      <c r="OCI102" s="291"/>
      <c r="OCJ102" s="291"/>
      <c r="OCK102" s="291"/>
      <c r="OCL102" s="291"/>
      <c r="OCM102" s="291"/>
      <c r="OCN102" s="291"/>
      <c r="OCO102" s="291"/>
      <c r="OCP102" s="291"/>
      <c r="OCQ102" s="291"/>
      <c r="OCR102" s="291"/>
      <c r="OCS102" s="291"/>
      <c r="OCT102" s="291"/>
      <c r="OCU102" s="291"/>
      <c r="OCV102" s="291"/>
      <c r="OCW102" s="291"/>
      <c r="OCX102" s="291"/>
      <c r="OCY102" s="291"/>
      <c r="OCZ102" s="291"/>
      <c r="ODA102" s="291"/>
      <c r="ODB102" s="291"/>
      <c r="ODC102" s="291"/>
      <c r="ODD102" s="291"/>
      <c r="ODE102" s="291"/>
      <c r="ODF102" s="291"/>
      <c r="ODG102" s="291"/>
      <c r="ODH102" s="291"/>
      <c r="ODI102" s="170"/>
      <c r="ODJ102" s="291"/>
      <c r="ODK102" s="291"/>
      <c r="ODL102" s="291"/>
      <c r="ODM102" s="291"/>
      <c r="ODN102" s="291"/>
      <c r="ODO102" s="291"/>
      <c r="ODP102" s="291"/>
      <c r="ODQ102" s="291"/>
      <c r="ODR102" s="291"/>
      <c r="ODS102" s="291"/>
      <c r="ODT102" s="291"/>
      <c r="ODU102" s="291"/>
      <c r="ODV102" s="291"/>
      <c r="ODW102" s="291"/>
      <c r="ODX102" s="291"/>
      <c r="ODY102" s="291"/>
      <c r="ODZ102" s="291"/>
      <c r="OEA102" s="291"/>
      <c r="OEB102" s="291"/>
      <c r="OEC102" s="291"/>
      <c r="OED102" s="291"/>
      <c r="OEE102" s="291"/>
      <c r="OEF102" s="291"/>
      <c r="OEG102" s="291"/>
      <c r="OEH102" s="291"/>
      <c r="OEI102" s="291"/>
      <c r="OEJ102" s="291"/>
      <c r="OEK102" s="291"/>
      <c r="OEL102" s="291"/>
      <c r="OEM102" s="291"/>
      <c r="OEN102" s="291"/>
      <c r="OEO102" s="291"/>
      <c r="OEP102" s="291"/>
      <c r="OEQ102" s="291"/>
      <c r="OER102" s="291"/>
      <c r="OES102" s="291"/>
      <c r="OET102" s="291"/>
      <c r="OEU102" s="291"/>
      <c r="OEV102" s="291"/>
      <c r="OEW102" s="291"/>
      <c r="OEX102" s="291"/>
      <c r="OEY102" s="291"/>
      <c r="OEZ102" s="291"/>
      <c r="OFA102" s="291"/>
      <c r="OFB102" s="291"/>
      <c r="OFC102" s="291"/>
      <c r="OFD102" s="291"/>
      <c r="OFE102" s="291"/>
      <c r="OFF102" s="291"/>
      <c r="OFG102" s="291"/>
      <c r="OFH102" s="291"/>
      <c r="OFI102" s="291"/>
      <c r="OFJ102" s="291"/>
      <c r="OFK102" s="291"/>
      <c r="OFL102" s="291"/>
      <c r="OFM102" s="291"/>
      <c r="OFN102" s="291"/>
      <c r="OFO102" s="291"/>
      <c r="OFP102" s="291"/>
      <c r="OFQ102" s="291"/>
      <c r="OFR102" s="291"/>
      <c r="OFS102" s="291"/>
      <c r="OFT102" s="291"/>
      <c r="OFU102" s="291"/>
      <c r="OFV102" s="291"/>
      <c r="OFW102" s="291"/>
      <c r="OFX102" s="291"/>
      <c r="OFY102" s="291"/>
      <c r="OFZ102" s="291"/>
      <c r="OGA102" s="291"/>
      <c r="OGB102" s="291"/>
      <c r="OGC102" s="291"/>
      <c r="OGD102" s="291"/>
      <c r="OGE102" s="291"/>
      <c r="OGF102" s="291"/>
      <c r="OGG102" s="291"/>
      <c r="OGH102" s="291"/>
      <c r="OGI102" s="291"/>
      <c r="OGJ102" s="291"/>
      <c r="OGK102" s="291"/>
      <c r="OGL102" s="291"/>
      <c r="OGM102" s="291"/>
      <c r="OGN102" s="291"/>
      <c r="OGO102" s="291"/>
      <c r="OGP102" s="291"/>
      <c r="OGQ102" s="291"/>
      <c r="OGR102" s="291"/>
      <c r="OGS102" s="291"/>
      <c r="OGT102" s="291"/>
      <c r="OGU102" s="291"/>
      <c r="OGV102" s="291"/>
      <c r="OGW102" s="291"/>
      <c r="OGX102" s="291"/>
      <c r="OGY102" s="291"/>
      <c r="OGZ102" s="291"/>
      <c r="OHA102" s="291"/>
      <c r="OHB102" s="291"/>
      <c r="OHC102" s="291"/>
      <c r="OHD102" s="291"/>
      <c r="OHE102" s="291"/>
      <c r="OHF102" s="291"/>
      <c r="OHG102" s="291"/>
      <c r="OHH102" s="291"/>
      <c r="OHI102" s="291"/>
      <c r="OHJ102" s="291"/>
      <c r="OHK102" s="291"/>
      <c r="OHL102" s="291"/>
      <c r="OHM102" s="291"/>
      <c r="OHN102" s="291"/>
      <c r="OHO102" s="291"/>
      <c r="OHP102" s="291"/>
      <c r="OHQ102" s="291"/>
      <c r="OHR102" s="291"/>
      <c r="OHS102" s="291"/>
      <c r="OHT102" s="291"/>
      <c r="OHU102" s="291"/>
      <c r="OHV102" s="291"/>
      <c r="OHW102" s="291"/>
      <c r="OHX102" s="291"/>
      <c r="OHY102" s="291"/>
      <c r="OHZ102" s="291"/>
      <c r="OIA102" s="291"/>
      <c r="OIB102" s="291"/>
      <c r="OIC102" s="291"/>
      <c r="OID102" s="291"/>
      <c r="OIE102" s="291"/>
      <c r="OIF102" s="291"/>
      <c r="OIG102" s="291"/>
      <c r="OIH102" s="291"/>
      <c r="OII102" s="291"/>
      <c r="OIJ102" s="291"/>
      <c r="OIK102" s="291"/>
      <c r="OIL102" s="291"/>
      <c r="OIM102" s="291"/>
      <c r="OIN102" s="291"/>
      <c r="OIO102" s="291"/>
      <c r="OIP102" s="291"/>
      <c r="OIQ102" s="291"/>
      <c r="OIR102" s="291"/>
      <c r="OIS102" s="291"/>
      <c r="OIT102" s="291"/>
      <c r="OIU102" s="291"/>
      <c r="OIV102" s="291"/>
      <c r="OIW102" s="291"/>
      <c r="OIX102" s="291"/>
      <c r="OIY102" s="291"/>
      <c r="OIZ102" s="291"/>
      <c r="OJA102" s="291"/>
      <c r="OJB102" s="291"/>
      <c r="OJC102" s="291"/>
      <c r="OJD102" s="291"/>
      <c r="OJE102" s="291"/>
      <c r="OJF102" s="291"/>
      <c r="OJG102" s="291"/>
      <c r="OJH102" s="291"/>
      <c r="OJI102" s="291"/>
      <c r="OJJ102" s="291"/>
      <c r="OJK102" s="291"/>
      <c r="OJL102" s="291"/>
      <c r="OJM102" s="291"/>
      <c r="OJN102" s="291"/>
      <c r="OJO102" s="291"/>
      <c r="OJP102" s="291"/>
      <c r="OJQ102" s="291"/>
      <c r="OJR102" s="291"/>
      <c r="OJS102" s="291"/>
      <c r="OJT102" s="291"/>
      <c r="OJU102" s="291"/>
      <c r="OJV102" s="291"/>
      <c r="OJW102" s="291"/>
      <c r="OJX102" s="291"/>
      <c r="OJY102" s="291"/>
      <c r="OJZ102" s="291"/>
      <c r="OKA102" s="291"/>
      <c r="OKB102" s="291"/>
      <c r="OKC102" s="291"/>
      <c r="OKD102" s="291"/>
      <c r="OKE102" s="291"/>
      <c r="OKF102" s="291"/>
      <c r="OKG102" s="291"/>
      <c r="OKH102" s="291"/>
      <c r="OKI102" s="291"/>
      <c r="OKJ102" s="291"/>
      <c r="OKK102" s="291"/>
      <c r="OKL102" s="291"/>
      <c r="OKM102" s="291"/>
      <c r="OKN102" s="291"/>
      <c r="OKO102" s="291"/>
      <c r="OKP102" s="291"/>
      <c r="OKQ102" s="291"/>
      <c r="OKR102" s="291"/>
      <c r="OKS102" s="291"/>
      <c r="OKT102" s="291"/>
      <c r="OKU102" s="291"/>
      <c r="OKV102" s="291"/>
      <c r="OKW102" s="291"/>
      <c r="OKX102" s="291"/>
      <c r="OKY102" s="291"/>
      <c r="OKZ102" s="291"/>
      <c r="OLA102" s="291"/>
      <c r="OLB102" s="291"/>
      <c r="OLC102" s="291"/>
      <c r="OLD102" s="291"/>
      <c r="OLE102" s="291"/>
      <c r="OLF102" s="291"/>
      <c r="OLG102" s="291"/>
      <c r="OLH102" s="291"/>
      <c r="OLI102" s="291"/>
      <c r="OLJ102" s="291"/>
      <c r="OLK102" s="291"/>
      <c r="OLL102" s="291"/>
      <c r="OLM102" s="291"/>
      <c r="OLN102" s="291"/>
      <c r="OLO102" s="291"/>
      <c r="OLP102" s="291"/>
      <c r="OLQ102" s="291"/>
      <c r="OLR102" s="291"/>
      <c r="OLS102" s="291"/>
      <c r="OLT102" s="291"/>
      <c r="OLU102" s="291"/>
      <c r="OLV102" s="291"/>
      <c r="OLW102" s="291"/>
      <c r="OLX102" s="291"/>
      <c r="OLY102" s="291"/>
      <c r="OLZ102" s="291"/>
      <c r="OMA102" s="291"/>
      <c r="OMB102" s="291"/>
      <c r="OMC102" s="291"/>
      <c r="OMD102" s="291"/>
      <c r="OME102" s="291"/>
      <c r="OMF102" s="291"/>
      <c r="OMG102" s="291"/>
      <c r="OMH102" s="291"/>
      <c r="OMI102" s="291"/>
      <c r="OMJ102" s="291"/>
      <c r="OMK102" s="291"/>
      <c r="OML102" s="291"/>
      <c r="OMM102" s="291"/>
      <c r="OMN102" s="291"/>
      <c r="OMO102" s="291"/>
      <c r="OMP102" s="291"/>
      <c r="OMQ102" s="291"/>
      <c r="OMR102" s="291"/>
      <c r="OMS102" s="291"/>
      <c r="OMT102" s="291"/>
      <c r="OMU102" s="291"/>
      <c r="OMV102" s="291"/>
      <c r="OMW102" s="291"/>
      <c r="OMX102" s="291"/>
      <c r="OMY102" s="291"/>
      <c r="OMZ102" s="291"/>
      <c r="ONA102" s="291"/>
      <c r="ONB102" s="291"/>
      <c r="ONC102" s="291"/>
      <c r="OND102" s="291"/>
      <c r="ONE102" s="170"/>
      <c r="ONF102" s="291"/>
      <c r="ONG102" s="291"/>
      <c r="ONH102" s="291"/>
      <c r="ONI102" s="291"/>
      <c r="ONJ102" s="291"/>
      <c r="ONK102" s="291"/>
      <c r="ONL102" s="291"/>
      <c r="ONM102" s="291"/>
      <c r="ONN102" s="291"/>
      <c r="ONO102" s="291"/>
      <c r="ONP102" s="291"/>
      <c r="ONQ102" s="291"/>
      <c r="ONR102" s="291"/>
      <c r="ONS102" s="291"/>
      <c r="ONT102" s="291"/>
      <c r="ONU102" s="291"/>
      <c r="ONV102" s="291"/>
      <c r="ONW102" s="291"/>
      <c r="ONX102" s="291"/>
      <c r="ONY102" s="291"/>
      <c r="ONZ102" s="291"/>
      <c r="OOA102" s="291"/>
      <c r="OOB102" s="291"/>
      <c r="OOC102" s="291"/>
      <c r="OOD102" s="291"/>
      <c r="OOE102" s="291"/>
      <c r="OOF102" s="291"/>
      <c r="OOG102" s="291"/>
      <c r="OOH102" s="291"/>
      <c r="OOI102" s="291"/>
      <c r="OOJ102" s="291"/>
      <c r="OOK102" s="291"/>
      <c r="OOL102" s="291"/>
      <c r="OOM102" s="291"/>
      <c r="OON102" s="291"/>
      <c r="OOO102" s="291"/>
      <c r="OOP102" s="291"/>
      <c r="OOQ102" s="291"/>
      <c r="OOR102" s="291"/>
      <c r="OOS102" s="291"/>
      <c r="OOT102" s="291"/>
      <c r="OOU102" s="291"/>
      <c r="OOV102" s="291"/>
      <c r="OOW102" s="291"/>
      <c r="OOX102" s="291"/>
      <c r="OOY102" s="291"/>
      <c r="OOZ102" s="291"/>
      <c r="OPA102" s="291"/>
      <c r="OPB102" s="291"/>
      <c r="OPC102" s="291"/>
      <c r="OPD102" s="291"/>
      <c r="OPE102" s="291"/>
      <c r="OPF102" s="291"/>
      <c r="OPG102" s="291"/>
      <c r="OPH102" s="291"/>
      <c r="OPI102" s="291"/>
      <c r="OPJ102" s="291"/>
      <c r="OPK102" s="291"/>
      <c r="OPL102" s="291"/>
      <c r="OPM102" s="291"/>
      <c r="OPN102" s="291"/>
      <c r="OPO102" s="291"/>
      <c r="OPP102" s="291"/>
      <c r="OPQ102" s="291"/>
      <c r="OPR102" s="291"/>
      <c r="OPS102" s="291"/>
      <c r="OPT102" s="291"/>
      <c r="OPU102" s="291"/>
      <c r="OPV102" s="291"/>
      <c r="OPW102" s="291"/>
      <c r="OPX102" s="291"/>
      <c r="OPY102" s="291"/>
      <c r="OPZ102" s="291"/>
      <c r="OQA102" s="291"/>
      <c r="OQB102" s="291"/>
      <c r="OQC102" s="291"/>
      <c r="OQD102" s="291"/>
      <c r="OQE102" s="291"/>
      <c r="OQF102" s="291"/>
      <c r="OQG102" s="291"/>
      <c r="OQH102" s="291"/>
      <c r="OQI102" s="291"/>
      <c r="OQJ102" s="291"/>
      <c r="OQK102" s="291"/>
      <c r="OQL102" s="291"/>
      <c r="OQM102" s="291"/>
      <c r="OQN102" s="291"/>
      <c r="OQO102" s="291"/>
      <c r="OQP102" s="291"/>
      <c r="OQQ102" s="291"/>
      <c r="OQR102" s="291"/>
      <c r="OQS102" s="291"/>
      <c r="OQT102" s="291"/>
      <c r="OQU102" s="291"/>
      <c r="OQV102" s="291"/>
      <c r="OQW102" s="291"/>
      <c r="OQX102" s="291"/>
      <c r="OQY102" s="291"/>
      <c r="OQZ102" s="291"/>
      <c r="ORA102" s="291"/>
      <c r="ORB102" s="291"/>
      <c r="ORC102" s="291"/>
      <c r="ORD102" s="291"/>
      <c r="ORE102" s="291"/>
      <c r="ORF102" s="291"/>
      <c r="ORG102" s="291"/>
      <c r="ORH102" s="291"/>
      <c r="ORI102" s="291"/>
      <c r="ORJ102" s="291"/>
      <c r="ORK102" s="291"/>
      <c r="ORL102" s="291"/>
      <c r="ORM102" s="291"/>
      <c r="ORN102" s="291"/>
      <c r="ORO102" s="291"/>
      <c r="ORP102" s="291"/>
      <c r="ORQ102" s="291"/>
      <c r="ORR102" s="291"/>
      <c r="ORS102" s="291"/>
      <c r="ORT102" s="291"/>
      <c r="ORU102" s="291"/>
      <c r="ORV102" s="291"/>
      <c r="ORW102" s="291"/>
      <c r="ORX102" s="291"/>
      <c r="ORY102" s="291"/>
      <c r="ORZ102" s="291"/>
      <c r="OSA102" s="291"/>
      <c r="OSB102" s="291"/>
      <c r="OSC102" s="291"/>
      <c r="OSD102" s="291"/>
      <c r="OSE102" s="291"/>
      <c r="OSF102" s="291"/>
      <c r="OSG102" s="291"/>
      <c r="OSH102" s="291"/>
      <c r="OSI102" s="291"/>
      <c r="OSJ102" s="291"/>
      <c r="OSK102" s="291"/>
      <c r="OSL102" s="291"/>
      <c r="OSM102" s="291"/>
      <c r="OSN102" s="291"/>
      <c r="OSO102" s="291"/>
      <c r="OSP102" s="291"/>
      <c r="OSQ102" s="291"/>
      <c r="OSR102" s="291"/>
      <c r="OSS102" s="291"/>
      <c r="OST102" s="291"/>
      <c r="OSU102" s="291"/>
      <c r="OSV102" s="291"/>
      <c r="OSW102" s="291"/>
      <c r="OSX102" s="291"/>
      <c r="OSY102" s="291"/>
      <c r="OSZ102" s="291"/>
      <c r="OTA102" s="291"/>
      <c r="OTB102" s="291"/>
      <c r="OTC102" s="291"/>
      <c r="OTD102" s="291"/>
      <c r="OTE102" s="291"/>
      <c r="OTF102" s="291"/>
      <c r="OTG102" s="291"/>
      <c r="OTH102" s="291"/>
      <c r="OTI102" s="291"/>
      <c r="OTJ102" s="291"/>
      <c r="OTK102" s="291"/>
      <c r="OTL102" s="291"/>
      <c r="OTM102" s="291"/>
      <c r="OTN102" s="291"/>
      <c r="OTO102" s="291"/>
      <c r="OTP102" s="291"/>
      <c r="OTQ102" s="291"/>
      <c r="OTR102" s="291"/>
      <c r="OTS102" s="291"/>
      <c r="OTT102" s="291"/>
      <c r="OTU102" s="291"/>
      <c r="OTV102" s="291"/>
      <c r="OTW102" s="291"/>
      <c r="OTX102" s="291"/>
      <c r="OTY102" s="291"/>
      <c r="OTZ102" s="291"/>
      <c r="OUA102" s="291"/>
      <c r="OUB102" s="291"/>
      <c r="OUC102" s="291"/>
      <c r="OUD102" s="291"/>
      <c r="OUE102" s="291"/>
      <c r="OUF102" s="291"/>
      <c r="OUG102" s="291"/>
      <c r="OUH102" s="291"/>
      <c r="OUI102" s="291"/>
      <c r="OUJ102" s="291"/>
      <c r="OUK102" s="291"/>
      <c r="OUL102" s="291"/>
      <c r="OUM102" s="291"/>
      <c r="OUN102" s="291"/>
      <c r="OUO102" s="291"/>
      <c r="OUP102" s="291"/>
      <c r="OUQ102" s="291"/>
      <c r="OUR102" s="291"/>
      <c r="OUS102" s="291"/>
      <c r="OUT102" s="291"/>
      <c r="OUU102" s="291"/>
      <c r="OUV102" s="291"/>
      <c r="OUW102" s="291"/>
      <c r="OUX102" s="291"/>
      <c r="OUY102" s="291"/>
      <c r="OUZ102" s="291"/>
      <c r="OVA102" s="291"/>
      <c r="OVB102" s="291"/>
      <c r="OVC102" s="291"/>
      <c r="OVD102" s="291"/>
      <c r="OVE102" s="291"/>
      <c r="OVF102" s="291"/>
      <c r="OVG102" s="291"/>
      <c r="OVH102" s="291"/>
      <c r="OVI102" s="291"/>
      <c r="OVJ102" s="291"/>
      <c r="OVK102" s="291"/>
      <c r="OVL102" s="291"/>
      <c r="OVM102" s="291"/>
      <c r="OVN102" s="291"/>
      <c r="OVO102" s="291"/>
      <c r="OVP102" s="291"/>
      <c r="OVQ102" s="291"/>
      <c r="OVR102" s="291"/>
      <c r="OVS102" s="291"/>
      <c r="OVT102" s="291"/>
      <c r="OVU102" s="291"/>
      <c r="OVV102" s="291"/>
      <c r="OVW102" s="291"/>
      <c r="OVX102" s="291"/>
      <c r="OVY102" s="291"/>
      <c r="OVZ102" s="291"/>
      <c r="OWA102" s="291"/>
      <c r="OWB102" s="291"/>
      <c r="OWC102" s="291"/>
      <c r="OWD102" s="291"/>
      <c r="OWE102" s="291"/>
      <c r="OWF102" s="291"/>
      <c r="OWG102" s="291"/>
      <c r="OWH102" s="291"/>
      <c r="OWI102" s="291"/>
      <c r="OWJ102" s="291"/>
      <c r="OWK102" s="291"/>
      <c r="OWL102" s="291"/>
      <c r="OWM102" s="291"/>
      <c r="OWN102" s="291"/>
      <c r="OWO102" s="291"/>
      <c r="OWP102" s="291"/>
      <c r="OWQ102" s="291"/>
      <c r="OWR102" s="291"/>
      <c r="OWS102" s="291"/>
      <c r="OWT102" s="291"/>
      <c r="OWU102" s="291"/>
      <c r="OWV102" s="291"/>
      <c r="OWW102" s="291"/>
      <c r="OWX102" s="291"/>
      <c r="OWY102" s="291"/>
      <c r="OWZ102" s="291"/>
      <c r="OXA102" s="170"/>
      <c r="OXB102" s="291"/>
      <c r="OXC102" s="291"/>
      <c r="OXD102" s="291"/>
      <c r="OXE102" s="291"/>
      <c r="OXF102" s="291"/>
      <c r="OXG102" s="291"/>
      <c r="OXH102" s="291"/>
      <c r="OXI102" s="291"/>
      <c r="OXJ102" s="291"/>
      <c r="OXK102" s="291"/>
      <c r="OXL102" s="291"/>
      <c r="OXM102" s="291"/>
      <c r="OXN102" s="291"/>
      <c r="OXO102" s="291"/>
      <c r="OXP102" s="291"/>
      <c r="OXQ102" s="291"/>
      <c r="OXR102" s="291"/>
      <c r="OXS102" s="291"/>
      <c r="OXT102" s="291"/>
      <c r="OXU102" s="291"/>
      <c r="OXV102" s="291"/>
      <c r="OXW102" s="291"/>
      <c r="OXX102" s="291"/>
      <c r="OXY102" s="291"/>
      <c r="OXZ102" s="291"/>
      <c r="OYA102" s="291"/>
      <c r="OYB102" s="291"/>
      <c r="OYC102" s="291"/>
      <c r="OYD102" s="291"/>
      <c r="OYE102" s="291"/>
      <c r="OYF102" s="291"/>
      <c r="OYG102" s="291"/>
      <c r="OYH102" s="291"/>
      <c r="OYI102" s="291"/>
      <c r="OYJ102" s="291"/>
      <c r="OYK102" s="291"/>
      <c r="OYL102" s="291"/>
      <c r="OYM102" s="291"/>
      <c r="OYN102" s="291"/>
      <c r="OYO102" s="291"/>
      <c r="OYP102" s="291"/>
      <c r="OYQ102" s="291"/>
      <c r="OYR102" s="291"/>
      <c r="OYS102" s="291"/>
      <c r="OYT102" s="291"/>
      <c r="OYU102" s="291"/>
      <c r="OYV102" s="291"/>
      <c r="OYW102" s="291"/>
      <c r="OYX102" s="291"/>
      <c r="OYY102" s="291"/>
      <c r="OYZ102" s="291"/>
      <c r="OZA102" s="291"/>
      <c r="OZB102" s="291"/>
      <c r="OZC102" s="291"/>
      <c r="OZD102" s="291"/>
      <c r="OZE102" s="291"/>
      <c r="OZF102" s="291"/>
      <c r="OZG102" s="291"/>
      <c r="OZH102" s="291"/>
      <c r="OZI102" s="291"/>
      <c r="OZJ102" s="291"/>
      <c r="OZK102" s="291"/>
      <c r="OZL102" s="291"/>
      <c r="OZM102" s="291"/>
      <c r="OZN102" s="291"/>
      <c r="OZO102" s="291"/>
      <c r="OZP102" s="291"/>
      <c r="OZQ102" s="291"/>
      <c r="OZR102" s="291"/>
      <c r="OZS102" s="291"/>
      <c r="OZT102" s="291"/>
      <c r="OZU102" s="291"/>
      <c r="OZV102" s="291"/>
      <c r="OZW102" s="291"/>
      <c r="OZX102" s="291"/>
      <c r="OZY102" s="291"/>
      <c r="OZZ102" s="291"/>
      <c r="PAA102" s="291"/>
      <c r="PAB102" s="291"/>
      <c r="PAC102" s="291"/>
      <c r="PAD102" s="291"/>
      <c r="PAE102" s="291"/>
      <c r="PAF102" s="291"/>
      <c r="PAG102" s="291"/>
      <c r="PAH102" s="291"/>
      <c r="PAI102" s="291"/>
      <c r="PAJ102" s="291"/>
      <c r="PAK102" s="291"/>
      <c r="PAL102" s="291"/>
      <c r="PAM102" s="291"/>
      <c r="PAN102" s="291"/>
      <c r="PAO102" s="291"/>
      <c r="PAP102" s="291"/>
      <c r="PAQ102" s="291"/>
      <c r="PAR102" s="291"/>
      <c r="PAS102" s="291"/>
      <c r="PAT102" s="291"/>
      <c r="PAU102" s="291"/>
      <c r="PAV102" s="291"/>
      <c r="PAW102" s="291"/>
      <c r="PAX102" s="291"/>
      <c r="PAY102" s="291"/>
      <c r="PAZ102" s="291"/>
      <c r="PBA102" s="291"/>
      <c r="PBB102" s="291"/>
      <c r="PBC102" s="291"/>
      <c r="PBD102" s="291"/>
      <c r="PBE102" s="291"/>
      <c r="PBF102" s="291"/>
      <c r="PBG102" s="291"/>
      <c r="PBH102" s="291"/>
      <c r="PBI102" s="291"/>
      <c r="PBJ102" s="291"/>
      <c r="PBK102" s="291"/>
      <c r="PBL102" s="291"/>
      <c r="PBM102" s="291"/>
      <c r="PBN102" s="291"/>
      <c r="PBO102" s="291"/>
      <c r="PBP102" s="291"/>
      <c r="PBQ102" s="291"/>
      <c r="PBR102" s="291"/>
      <c r="PBS102" s="291"/>
      <c r="PBT102" s="291"/>
      <c r="PBU102" s="291"/>
      <c r="PBV102" s="291"/>
      <c r="PBW102" s="291"/>
      <c r="PBX102" s="291"/>
      <c r="PBY102" s="291"/>
      <c r="PBZ102" s="291"/>
      <c r="PCA102" s="291"/>
      <c r="PCB102" s="291"/>
      <c r="PCC102" s="291"/>
      <c r="PCD102" s="291"/>
      <c r="PCE102" s="291"/>
      <c r="PCF102" s="291"/>
      <c r="PCG102" s="291"/>
      <c r="PCH102" s="291"/>
      <c r="PCI102" s="291"/>
      <c r="PCJ102" s="291"/>
      <c r="PCK102" s="291"/>
      <c r="PCL102" s="291"/>
      <c r="PCM102" s="291"/>
      <c r="PCN102" s="291"/>
      <c r="PCO102" s="291"/>
      <c r="PCP102" s="291"/>
      <c r="PCQ102" s="291"/>
      <c r="PCR102" s="291"/>
      <c r="PCS102" s="291"/>
      <c r="PCT102" s="291"/>
      <c r="PCU102" s="291"/>
      <c r="PCV102" s="291"/>
      <c r="PCW102" s="291"/>
      <c r="PCX102" s="291"/>
      <c r="PCY102" s="291"/>
      <c r="PCZ102" s="291"/>
      <c r="PDA102" s="291"/>
      <c r="PDB102" s="291"/>
      <c r="PDC102" s="291"/>
      <c r="PDD102" s="291"/>
      <c r="PDE102" s="291"/>
      <c r="PDF102" s="291"/>
      <c r="PDG102" s="291"/>
      <c r="PDH102" s="291"/>
      <c r="PDI102" s="291"/>
      <c r="PDJ102" s="291"/>
      <c r="PDK102" s="291"/>
      <c r="PDL102" s="291"/>
      <c r="PDM102" s="291"/>
      <c r="PDN102" s="291"/>
      <c r="PDO102" s="291"/>
      <c r="PDP102" s="291"/>
      <c r="PDQ102" s="291"/>
      <c r="PDR102" s="291"/>
      <c r="PDS102" s="291"/>
      <c r="PDT102" s="291"/>
      <c r="PDU102" s="291"/>
      <c r="PDV102" s="291"/>
      <c r="PDW102" s="291"/>
      <c r="PDX102" s="291"/>
      <c r="PDY102" s="291"/>
      <c r="PDZ102" s="291"/>
      <c r="PEA102" s="291"/>
      <c r="PEB102" s="291"/>
      <c r="PEC102" s="291"/>
      <c r="PED102" s="291"/>
      <c r="PEE102" s="291"/>
      <c r="PEF102" s="291"/>
      <c r="PEG102" s="291"/>
      <c r="PEH102" s="291"/>
      <c r="PEI102" s="291"/>
      <c r="PEJ102" s="291"/>
      <c r="PEK102" s="291"/>
      <c r="PEL102" s="291"/>
      <c r="PEM102" s="291"/>
      <c r="PEN102" s="291"/>
      <c r="PEO102" s="291"/>
      <c r="PEP102" s="291"/>
      <c r="PEQ102" s="291"/>
      <c r="PER102" s="291"/>
      <c r="PES102" s="291"/>
      <c r="PET102" s="291"/>
      <c r="PEU102" s="291"/>
      <c r="PEV102" s="291"/>
      <c r="PEW102" s="291"/>
      <c r="PEX102" s="291"/>
      <c r="PEY102" s="291"/>
      <c r="PEZ102" s="291"/>
      <c r="PFA102" s="291"/>
      <c r="PFB102" s="291"/>
      <c r="PFC102" s="291"/>
      <c r="PFD102" s="291"/>
      <c r="PFE102" s="291"/>
      <c r="PFF102" s="291"/>
      <c r="PFG102" s="291"/>
      <c r="PFH102" s="291"/>
      <c r="PFI102" s="291"/>
      <c r="PFJ102" s="291"/>
      <c r="PFK102" s="291"/>
      <c r="PFL102" s="291"/>
      <c r="PFM102" s="291"/>
      <c r="PFN102" s="291"/>
      <c r="PFO102" s="291"/>
      <c r="PFP102" s="291"/>
      <c r="PFQ102" s="291"/>
      <c r="PFR102" s="291"/>
      <c r="PFS102" s="291"/>
      <c r="PFT102" s="291"/>
      <c r="PFU102" s="291"/>
      <c r="PFV102" s="291"/>
      <c r="PFW102" s="291"/>
      <c r="PFX102" s="291"/>
      <c r="PFY102" s="291"/>
      <c r="PFZ102" s="291"/>
      <c r="PGA102" s="291"/>
      <c r="PGB102" s="291"/>
      <c r="PGC102" s="291"/>
      <c r="PGD102" s="291"/>
      <c r="PGE102" s="291"/>
      <c r="PGF102" s="291"/>
      <c r="PGG102" s="291"/>
      <c r="PGH102" s="291"/>
      <c r="PGI102" s="291"/>
      <c r="PGJ102" s="291"/>
      <c r="PGK102" s="291"/>
      <c r="PGL102" s="291"/>
      <c r="PGM102" s="291"/>
      <c r="PGN102" s="291"/>
      <c r="PGO102" s="291"/>
      <c r="PGP102" s="291"/>
      <c r="PGQ102" s="291"/>
      <c r="PGR102" s="291"/>
      <c r="PGS102" s="291"/>
      <c r="PGT102" s="291"/>
      <c r="PGU102" s="291"/>
      <c r="PGV102" s="291"/>
      <c r="PGW102" s="170"/>
      <c r="PGX102" s="291"/>
      <c r="PGY102" s="291"/>
      <c r="PGZ102" s="291"/>
      <c r="PHA102" s="291"/>
      <c r="PHB102" s="291"/>
      <c r="PHC102" s="291"/>
      <c r="PHD102" s="291"/>
      <c r="PHE102" s="291"/>
      <c r="PHF102" s="291"/>
      <c r="PHG102" s="291"/>
      <c r="PHH102" s="291"/>
      <c r="PHI102" s="291"/>
      <c r="PHJ102" s="291"/>
      <c r="PHK102" s="291"/>
      <c r="PHL102" s="291"/>
      <c r="PHM102" s="291"/>
      <c r="PHN102" s="291"/>
      <c r="PHO102" s="291"/>
      <c r="PHP102" s="291"/>
      <c r="PHQ102" s="291"/>
      <c r="PHR102" s="291"/>
      <c r="PHS102" s="291"/>
      <c r="PHT102" s="291"/>
      <c r="PHU102" s="291"/>
      <c r="PHV102" s="291"/>
      <c r="PHW102" s="291"/>
      <c r="PHX102" s="291"/>
      <c r="PHY102" s="291"/>
      <c r="PHZ102" s="291"/>
      <c r="PIA102" s="291"/>
      <c r="PIB102" s="291"/>
      <c r="PIC102" s="291"/>
      <c r="PID102" s="291"/>
      <c r="PIE102" s="291"/>
      <c r="PIF102" s="291"/>
      <c r="PIG102" s="291"/>
      <c r="PIH102" s="291"/>
      <c r="PII102" s="291"/>
      <c r="PIJ102" s="291"/>
      <c r="PIK102" s="291"/>
      <c r="PIL102" s="291"/>
      <c r="PIM102" s="291"/>
      <c r="PIN102" s="291"/>
      <c r="PIO102" s="291"/>
      <c r="PIP102" s="291"/>
      <c r="PIQ102" s="291"/>
      <c r="PIR102" s="291"/>
      <c r="PIS102" s="291"/>
      <c r="PIT102" s="291"/>
      <c r="PIU102" s="291"/>
      <c r="PIV102" s="291"/>
      <c r="PIW102" s="291"/>
      <c r="PIX102" s="291"/>
      <c r="PIY102" s="291"/>
      <c r="PIZ102" s="291"/>
      <c r="PJA102" s="291"/>
      <c r="PJB102" s="291"/>
      <c r="PJC102" s="291"/>
      <c r="PJD102" s="291"/>
      <c r="PJE102" s="291"/>
      <c r="PJF102" s="291"/>
      <c r="PJG102" s="291"/>
      <c r="PJH102" s="291"/>
      <c r="PJI102" s="291"/>
      <c r="PJJ102" s="291"/>
      <c r="PJK102" s="291"/>
      <c r="PJL102" s="291"/>
      <c r="PJM102" s="291"/>
      <c r="PJN102" s="291"/>
      <c r="PJO102" s="291"/>
      <c r="PJP102" s="291"/>
      <c r="PJQ102" s="291"/>
      <c r="PJR102" s="291"/>
      <c r="PJS102" s="291"/>
      <c r="PJT102" s="291"/>
      <c r="PJU102" s="291"/>
      <c r="PJV102" s="291"/>
      <c r="PJW102" s="291"/>
      <c r="PJX102" s="291"/>
      <c r="PJY102" s="291"/>
      <c r="PJZ102" s="291"/>
      <c r="PKA102" s="291"/>
      <c r="PKB102" s="291"/>
      <c r="PKC102" s="291"/>
      <c r="PKD102" s="291"/>
      <c r="PKE102" s="291"/>
      <c r="PKF102" s="291"/>
      <c r="PKG102" s="291"/>
      <c r="PKH102" s="291"/>
      <c r="PKI102" s="291"/>
      <c r="PKJ102" s="291"/>
      <c r="PKK102" s="291"/>
      <c r="PKL102" s="291"/>
      <c r="PKM102" s="291"/>
      <c r="PKN102" s="291"/>
      <c r="PKO102" s="291"/>
      <c r="PKP102" s="291"/>
      <c r="PKQ102" s="291"/>
      <c r="PKR102" s="291"/>
      <c r="PKS102" s="291"/>
      <c r="PKT102" s="291"/>
      <c r="PKU102" s="291"/>
      <c r="PKV102" s="291"/>
      <c r="PKW102" s="291"/>
      <c r="PKX102" s="291"/>
      <c r="PKY102" s="291"/>
      <c r="PKZ102" s="291"/>
      <c r="PLA102" s="291"/>
      <c r="PLB102" s="291"/>
      <c r="PLC102" s="291"/>
      <c r="PLD102" s="291"/>
      <c r="PLE102" s="291"/>
      <c r="PLF102" s="291"/>
      <c r="PLG102" s="291"/>
      <c r="PLH102" s="291"/>
      <c r="PLI102" s="291"/>
      <c r="PLJ102" s="291"/>
      <c r="PLK102" s="291"/>
      <c r="PLL102" s="291"/>
      <c r="PLM102" s="291"/>
      <c r="PLN102" s="291"/>
      <c r="PLO102" s="291"/>
      <c r="PLP102" s="291"/>
      <c r="PLQ102" s="291"/>
      <c r="PLR102" s="291"/>
      <c r="PLS102" s="291"/>
      <c r="PLT102" s="291"/>
      <c r="PLU102" s="291"/>
      <c r="PLV102" s="291"/>
      <c r="PLW102" s="291"/>
      <c r="PLX102" s="291"/>
      <c r="PLY102" s="291"/>
      <c r="PLZ102" s="291"/>
      <c r="PMA102" s="291"/>
      <c r="PMB102" s="291"/>
      <c r="PMC102" s="291"/>
      <c r="PMD102" s="291"/>
      <c r="PME102" s="291"/>
      <c r="PMF102" s="291"/>
      <c r="PMG102" s="291"/>
      <c r="PMH102" s="291"/>
      <c r="PMI102" s="291"/>
      <c r="PMJ102" s="291"/>
      <c r="PMK102" s="291"/>
      <c r="PML102" s="291"/>
      <c r="PMM102" s="291"/>
      <c r="PMN102" s="291"/>
      <c r="PMO102" s="291"/>
      <c r="PMP102" s="291"/>
      <c r="PMQ102" s="291"/>
      <c r="PMR102" s="291"/>
      <c r="PMS102" s="291"/>
      <c r="PMT102" s="291"/>
      <c r="PMU102" s="291"/>
      <c r="PMV102" s="291"/>
      <c r="PMW102" s="291"/>
      <c r="PMX102" s="291"/>
      <c r="PMY102" s="291"/>
      <c r="PMZ102" s="291"/>
      <c r="PNA102" s="291"/>
      <c r="PNB102" s="291"/>
      <c r="PNC102" s="291"/>
      <c r="PND102" s="291"/>
      <c r="PNE102" s="291"/>
      <c r="PNF102" s="291"/>
      <c r="PNG102" s="291"/>
      <c r="PNH102" s="291"/>
      <c r="PNI102" s="291"/>
      <c r="PNJ102" s="291"/>
      <c r="PNK102" s="291"/>
      <c r="PNL102" s="291"/>
      <c r="PNM102" s="291"/>
      <c r="PNN102" s="291"/>
      <c r="PNO102" s="291"/>
      <c r="PNP102" s="291"/>
      <c r="PNQ102" s="291"/>
      <c r="PNR102" s="291"/>
      <c r="PNS102" s="291"/>
      <c r="PNT102" s="291"/>
      <c r="PNU102" s="291"/>
      <c r="PNV102" s="291"/>
      <c r="PNW102" s="291"/>
      <c r="PNX102" s="291"/>
      <c r="PNY102" s="291"/>
      <c r="PNZ102" s="291"/>
      <c r="POA102" s="291"/>
      <c r="POB102" s="291"/>
      <c r="POC102" s="291"/>
      <c r="POD102" s="291"/>
      <c r="POE102" s="291"/>
      <c r="POF102" s="291"/>
      <c r="POG102" s="291"/>
      <c r="POH102" s="291"/>
      <c r="POI102" s="291"/>
      <c r="POJ102" s="291"/>
      <c r="POK102" s="291"/>
      <c r="POL102" s="291"/>
      <c r="POM102" s="291"/>
      <c r="PON102" s="291"/>
      <c r="POO102" s="291"/>
      <c r="POP102" s="291"/>
      <c r="POQ102" s="291"/>
      <c r="POR102" s="291"/>
      <c r="POS102" s="291"/>
      <c r="POT102" s="291"/>
      <c r="POU102" s="291"/>
      <c r="POV102" s="291"/>
      <c r="POW102" s="291"/>
      <c r="POX102" s="291"/>
      <c r="POY102" s="291"/>
      <c r="POZ102" s="291"/>
      <c r="PPA102" s="291"/>
      <c r="PPB102" s="291"/>
      <c r="PPC102" s="291"/>
      <c r="PPD102" s="291"/>
      <c r="PPE102" s="291"/>
      <c r="PPF102" s="291"/>
      <c r="PPG102" s="291"/>
      <c r="PPH102" s="291"/>
      <c r="PPI102" s="291"/>
      <c r="PPJ102" s="291"/>
      <c r="PPK102" s="291"/>
      <c r="PPL102" s="291"/>
      <c r="PPM102" s="291"/>
      <c r="PPN102" s="291"/>
      <c r="PPO102" s="291"/>
      <c r="PPP102" s="291"/>
      <c r="PPQ102" s="291"/>
      <c r="PPR102" s="291"/>
      <c r="PPS102" s="291"/>
      <c r="PPT102" s="291"/>
      <c r="PPU102" s="291"/>
      <c r="PPV102" s="291"/>
      <c r="PPW102" s="291"/>
      <c r="PPX102" s="291"/>
      <c r="PPY102" s="291"/>
      <c r="PPZ102" s="291"/>
      <c r="PQA102" s="291"/>
      <c r="PQB102" s="291"/>
      <c r="PQC102" s="291"/>
      <c r="PQD102" s="291"/>
      <c r="PQE102" s="291"/>
      <c r="PQF102" s="291"/>
      <c r="PQG102" s="291"/>
      <c r="PQH102" s="291"/>
      <c r="PQI102" s="291"/>
      <c r="PQJ102" s="291"/>
      <c r="PQK102" s="291"/>
      <c r="PQL102" s="291"/>
      <c r="PQM102" s="291"/>
      <c r="PQN102" s="291"/>
      <c r="PQO102" s="291"/>
      <c r="PQP102" s="291"/>
      <c r="PQQ102" s="291"/>
      <c r="PQR102" s="291"/>
      <c r="PQS102" s="170"/>
      <c r="PQT102" s="291"/>
      <c r="PQU102" s="291"/>
      <c r="PQV102" s="291"/>
      <c r="PQW102" s="291"/>
      <c r="PQX102" s="291"/>
      <c r="PQY102" s="291"/>
      <c r="PQZ102" s="291"/>
      <c r="PRA102" s="291"/>
      <c r="PRB102" s="291"/>
      <c r="PRC102" s="291"/>
      <c r="PRD102" s="291"/>
      <c r="PRE102" s="291"/>
      <c r="PRF102" s="291"/>
      <c r="PRG102" s="291"/>
      <c r="PRH102" s="291"/>
      <c r="PRI102" s="291"/>
      <c r="PRJ102" s="291"/>
      <c r="PRK102" s="291"/>
      <c r="PRL102" s="291"/>
      <c r="PRM102" s="291"/>
      <c r="PRN102" s="291"/>
      <c r="PRO102" s="291"/>
      <c r="PRP102" s="291"/>
      <c r="PRQ102" s="291"/>
      <c r="PRR102" s="291"/>
      <c r="PRS102" s="291"/>
      <c r="PRT102" s="291"/>
      <c r="PRU102" s="291"/>
      <c r="PRV102" s="291"/>
      <c r="PRW102" s="291"/>
      <c r="PRX102" s="291"/>
      <c r="PRY102" s="291"/>
      <c r="PRZ102" s="291"/>
      <c r="PSA102" s="291"/>
      <c r="PSB102" s="291"/>
      <c r="PSC102" s="291"/>
      <c r="PSD102" s="291"/>
      <c r="PSE102" s="291"/>
      <c r="PSF102" s="291"/>
      <c r="PSG102" s="291"/>
      <c r="PSH102" s="291"/>
      <c r="PSI102" s="291"/>
      <c r="PSJ102" s="291"/>
      <c r="PSK102" s="291"/>
      <c r="PSL102" s="291"/>
      <c r="PSM102" s="291"/>
      <c r="PSN102" s="291"/>
      <c r="PSO102" s="291"/>
      <c r="PSP102" s="291"/>
      <c r="PSQ102" s="291"/>
      <c r="PSR102" s="291"/>
      <c r="PSS102" s="291"/>
      <c r="PST102" s="291"/>
      <c r="PSU102" s="291"/>
      <c r="PSV102" s="291"/>
      <c r="PSW102" s="291"/>
      <c r="PSX102" s="291"/>
      <c r="PSY102" s="291"/>
      <c r="PSZ102" s="291"/>
      <c r="PTA102" s="291"/>
      <c r="PTB102" s="291"/>
      <c r="PTC102" s="291"/>
      <c r="PTD102" s="291"/>
      <c r="PTE102" s="291"/>
      <c r="PTF102" s="291"/>
      <c r="PTG102" s="291"/>
      <c r="PTH102" s="291"/>
      <c r="PTI102" s="291"/>
      <c r="PTJ102" s="291"/>
      <c r="PTK102" s="291"/>
      <c r="PTL102" s="291"/>
      <c r="PTM102" s="291"/>
      <c r="PTN102" s="291"/>
      <c r="PTO102" s="291"/>
      <c r="PTP102" s="291"/>
      <c r="PTQ102" s="291"/>
      <c r="PTR102" s="291"/>
      <c r="PTS102" s="291"/>
      <c r="PTT102" s="291"/>
      <c r="PTU102" s="291"/>
      <c r="PTV102" s="291"/>
      <c r="PTW102" s="291"/>
      <c r="PTX102" s="291"/>
      <c r="PTY102" s="291"/>
      <c r="PTZ102" s="291"/>
      <c r="PUA102" s="291"/>
      <c r="PUB102" s="291"/>
      <c r="PUC102" s="291"/>
      <c r="PUD102" s="291"/>
      <c r="PUE102" s="291"/>
      <c r="PUF102" s="291"/>
      <c r="PUG102" s="291"/>
      <c r="PUH102" s="291"/>
      <c r="PUI102" s="291"/>
      <c r="PUJ102" s="291"/>
      <c r="PUK102" s="291"/>
      <c r="PUL102" s="291"/>
      <c r="PUM102" s="291"/>
      <c r="PUN102" s="291"/>
      <c r="PUO102" s="291"/>
      <c r="PUP102" s="291"/>
      <c r="PUQ102" s="291"/>
      <c r="PUR102" s="291"/>
      <c r="PUS102" s="291"/>
      <c r="PUT102" s="291"/>
      <c r="PUU102" s="291"/>
      <c r="PUV102" s="291"/>
      <c r="PUW102" s="291"/>
      <c r="PUX102" s="291"/>
      <c r="PUY102" s="291"/>
      <c r="PUZ102" s="291"/>
      <c r="PVA102" s="291"/>
      <c r="PVB102" s="291"/>
      <c r="PVC102" s="291"/>
      <c r="PVD102" s="291"/>
      <c r="PVE102" s="291"/>
      <c r="PVF102" s="291"/>
      <c r="PVG102" s="291"/>
      <c r="PVH102" s="291"/>
      <c r="PVI102" s="291"/>
      <c r="PVJ102" s="291"/>
      <c r="PVK102" s="291"/>
      <c r="PVL102" s="291"/>
      <c r="PVM102" s="291"/>
      <c r="PVN102" s="291"/>
      <c r="PVO102" s="291"/>
      <c r="PVP102" s="291"/>
      <c r="PVQ102" s="291"/>
      <c r="PVR102" s="291"/>
      <c r="PVS102" s="291"/>
      <c r="PVT102" s="291"/>
      <c r="PVU102" s="291"/>
      <c r="PVV102" s="291"/>
      <c r="PVW102" s="291"/>
      <c r="PVX102" s="291"/>
      <c r="PVY102" s="291"/>
      <c r="PVZ102" s="291"/>
      <c r="PWA102" s="291"/>
      <c r="PWB102" s="291"/>
      <c r="PWC102" s="291"/>
      <c r="PWD102" s="291"/>
      <c r="PWE102" s="291"/>
      <c r="PWF102" s="291"/>
      <c r="PWG102" s="291"/>
      <c r="PWH102" s="291"/>
      <c r="PWI102" s="291"/>
      <c r="PWJ102" s="291"/>
      <c r="PWK102" s="291"/>
      <c r="PWL102" s="291"/>
      <c r="PWM102" s="291"/>
      <c r="PWN102" s="291"/>
      <c r="PWO102" s="291"/>
      <c r="PWP102" s="291"/>
      <c r="PWQ102" s="291"/>
      <c r="PWR102" s="291"/>
      <c r="PWS102" s="291"/>
      <c r="PWT102" s="291"/>
      <c r="PWU102" s="291"/>
      <c r="PWV102" s="291"/>
      <c r="PWW102" s="291"/>
      <c r="PWX102" s="291"/>
      <c r="PWY102" s="291"/>
      <c r="PWZ102" s="291"/>
      <c r="PXA102" s="291"/>
      <c r="PXB102" s="291"/>
      <c r="PXC102" s="291"/>
      <c r="PXD102" s="291"/>
      <c r="PXE102" s="291"/>
      <c r="PXF102" s="291"/>
      <c r="PXG102" s="291"/>
      <c r="PXH102" s="291"/>
      <c r="PXI102" s="291"/>
      <c r="PXJ102" s="291"/>
      <c r="PXK102" s="291"/>
      <c r="PXL102" s="291"/>
      <c r="PXM102" s="291"/>
      <c r="PXN102" s="291"/>
      <c r="PXO102" s="291"/>
      <c r="PXP102" s="291"/>
      <c r="PXQ102" s="291"/>
      <c r="PXR102" s="291"/>
      <c r="PXS102" s="291"/>
      <c r="PXT102" s="291"/>
      <c r="PXU102" s="291"/>
      <c r="PXV102" s="291"/>
      <c r="PXW102" s="291"/>
      <c r="PXX102" s="291"/>
      <c r="PXY102" s="291"/>
      <c r="PXZ102" s="291"/>
      <c r="PYA102" s="291"/>
      <c r="PYB102" s="291"/>
      <c r="PYC102" s="291"/>
      <c r="PYD102" s="291"/>
      <c r="PYE102" s="291"/>
      <c r="PYF102" s="291"/>
      <c r="PYG102" s="291"/>
      <c r="PYH102" s="291"/>
      <c r="PYI102" s="291"/>
      <c r="PYJ102" s="291"/>
      <c r="PYK102" s="291"/>
      <c r="PYL102" s="291"/>
      <c r="PYM102" s="291"/>
      <c r="PYN102" s="291"/>
      <c r="PYO102" s="291"/>
      <c r="PYP102" s="291"/>
      <c r="PYQ102" s="291"/>
      <c r="PYR102" s="291"/>
      <c r="PYS102" s="291"/>
      <c r="PYT102" s="291"/>
      <c r="PYU102" s="291"/>
      <c r="PYV102" s="291"/>
      <c r="PYW102" s="291"/>
      <c r="PYX102" s="291"/>
      <c r="PYY102" s="291"/>
      <c r="PYZ102" s="291"/>
      <c r="PZA102" s="291"/>
      <c r="PZB102" s="291"/>
      <c r="PZC102" s="291"/>
      <c r="PZD102" s="291"/>
      <c r="PZE102" s="291"/>
      <c r="PZF102" s="291"/>
      <c r="PZG102" s="291"/>
      <c r="PZH102" s="291"/>
      <c r="PZI102" s="291"/>
      <c r="PZJ102" s="291"/>
      <c r="PZK102" s="291"/>
      <c r="PZL102" s="291"/>
      <c r="PZM102" s="291"/>
      <c r="PZN102" s="291"/>
      <c r="PZO102" s="291"/>
      <c r="PZP102" s="291"/>
      <c r="PZQ102" s="291"/>
      <c r="PZR102" s="291"/>
      <c r="PZS102" s="291"/>
      <c r="PZT102" s="291"/>
      <c r="PZU102" s="291"/>
      <c r="PZV102" s="291"/>
      <c r="PZW102" s="291"/>
      <c r="PZX102" s="291"/>
      <c r="PZY102" s="291"/>
      <c r="PZZ102" s="291"/>
      <c r="QAA102" s="291"/>
      <c r="QAB102" s="291"/>
      <c r="QAC102" s="291"/>
      <c r="QAD102" s="291"/>
      <c r="QAE102" s="291"/>
      <c r="QAF102" s="291"/>
      <c r="QAG102" s="291"/>
      <c r="QAH102" s="291"/>
      <c r="QAI102" s="291"/>
      <c r="QAJ102" s="291"/>
      <c r="QAK102" s="291"/>
      <c r="QAL102" s="291"/>
      <c r="QAM102" s="291"/>
      <c r="QAN102" s="291"/>
      <c r="QAO102" s="170"/>
      <c r="QAP102" s="291"/>
      <c r="QAQ102" s="291"/>
      <c r="QAR102" s="291"/>
      <c r="QAS102" s="291"/>
      <c r="QAT102" s="291"/>
      <c r="QAU102" s="291"/>
      <c r="QAV102" s="291"/>
      <c r="QAW102" s="291"/>
      <c r="QAX102" s="291"/>
      <c r="QAY102" s="291"/>
      <c r="QAZ102" s="291"/>
      <c r="QBA102" s="291"/>
      <c r="QBB102" s="291"/>
      <c r="QBC102" s="291"/>
      <c r="QBD102" s="291"/>
      <c r="QBE102" s="291"/>
      <c r="QBF102" s="291"/>
      <c r="QBG102" s="291"/>
      <c r="QBH102" s="291"/>
      <c r="QBI102" s="291"/>
      <c r="QBJ102" s="291"/>
      <c r="QBK102" s="291"/>
      <c r="QBL102" s="291"/>
      <c r="QBM102" s="291"/>
      <c r="QBN102" s="291"/>
      <c r="QBO102" s="291"/>
      <c r="QBP102" s="291"/>
      <c r="QBQ102" s="291"/>
      <c r="QBR102" s="291"/>
      <c r="QBS102" s="291"/>
      <c r="QBT102" s="291"/>
      <c r="QBU102" s="291"/>
      <c r="QBV102" s="291"/>
      <c r="QBW102" s="291"/>
      <c r="QBX102" s="291"/>
      <c r="QBY102" s="291"/>
      <c r="QBZ102" s="291"/>
      <c r="QCA102" s="291"/>
      <c r="QCB102" s="291"/>
      <c r="QCC102" s="291"/>
      <c r="QCD102" s="291"/>
      <c r="QCE102" s="291"/>
      <c r="QCF102" s="291"/>
      <c r="QCG102" s="291"/>
      <c r="QCH102" s="291"/>
      <c r="QCI102" s="291"/>
      <c r="QCJ102" s="291"/>
      <c r="QCK102" s="291"/>
      <c r="QCL102" s="291"/>
      <c r="QCM102" s="291"/>
      <c r="QCN102" s="291"/>
      <c r="QCO102" s="291"/>
      <c r="QCP102" s="291"/>
      <c r="QCQ102" s="291"/>
      <c r="QCR102" s="291"/>
      <c r="QCS102" s="291"/>
      <c r="QCT102" s="291"/>
      <c r="QCU102" s="291"/>
      <c r="QCV102" s="291"/>
      <c r="QCW102" s="291"/>
      <c r="QCX102" s="291"/>
      <c r="QCY102" s="291"/>
      <c r="QCZ102" s="291"/>
      <c r="QDA102" s="291"/>
      <c r="QDB102" s="291"/>
      <c r="QDC102" s="291"/>
      <c r="QDD102" s="291"/>
      <c r="QDE102" s="291"/>
      <c r="QDF102" s="291"/>
      <c r="QDG102" s="291"/>
      <c r="QDH102" s="291"/>
      <c r="QDI102" s="291"/>
      <c r="QDJ102" s="291"/>
      <c r="QDK102" s="291"/>
      <c r="QDL102" s="291"/>
      <c r="QDM102" s="291"/>
      <c r="QDN102" s="291"/>
      <c r="QDO102" s="291"/>
      <c r="QDP102" s="291"/>
      <c r="QDQ102" s="291"/>
      <c r="QDR102" s="291"/>
      <c r="QDS102" s="291"/>
      <c r="QDT102" s="291"/>
      <c r="QDU102" s="291"/>
      <c r="QDV102" s="291"/>
      <c r="QDW102" s="291"/>
      <c r="QDX102" s="291"/>
      <c r="QDY102" s="291"/>
      <c r="QDZ102" s="291"/>
      <c r="QEA102" s="291"/>
      <c r="QEB102" s="291"/>
      <c r="QEC102" s="291"/>
      <c r="QED102" s="291"/>
      <c r="QEE102" s="291"/>
      <c r="QEF102" s="291"/>
      <c r="QEG102" s="291"/>
      <c r="QEH102" s="291"/>
      <c r="QEI102" s="291"/>
      <c r="QEJ102" s="291"/>
      <c r="QEK102" s="291"/>
      <c r="QEL102" s="291"/>
      <c r="QEM102" s="291"/>
      <c r="QEN102" s="291"/>
      <c r="QEO102" s="291"/>
      <c r="QEP102" s="291"/>
      <c r="QEQ102" s="291"/>
      <c r="QER102" s="291"/>
      <c r="QES102" s="291"/>
      <c r="QET102" s="291"/>
      <c r="QEU102" s="291"/>
      <c r="QEV102" s="291"/>
      <c r="QEW102" s="291"/>
      <c r="QEX102" s="291"/>
      <c r="QEY102" s="291"/>
      <c r="QEZ102" s="291"/>
      <c r="QFA102" s="291"/>
      <c r="QFB102" s="291"/>
      <c r="QFC102" s="291"/>
      <c r="QFD102" s="291"/>
      <c r="QFE102" s="291"/>
      <c r="QFF102" s="291"/>
      <c r="QFG102" s="291"/>
      <c r="QFH102" s="291"/>
      <c r="QFI102" s="291"/>
      <c r="QFJ102" s="291"/>
      <c r="QFK102" s="291"/>
      <c r="QFL102" s="291"/>
      <c r="QFM102" s="291"/>
      <c r="QFN102" s="291"/>
      <c r="QFO102" s="291"/>
      <c r="QFP102" s="291"/>
      <c r="QFQ102" s="291"/>
      <c r="QFR102" s="291"/>
      <c r="QFS102" s="291"/>
      <c r="QFT102" s="291"/>
      <c r="QFU102" s="291"/>
      <c r="QFV102" s="291"/>
      <c r="QFW102" s="291"/>
      <c r="QFX102" s="291"/>
      <c r="QFY102" s="291"/>
      <c r="QFZ102" s="291"/>
      <c r="QGA102" s="291"/>
      <c r="QGB102" s="291"/>
      <c r="QGC102" s="291"/>
      <c r="QGD102" s="291"/>
      <c r="QGE102" s="291"/>
      <c r="QGF102" s="291"/>
      <c r="QGG102" s="291"/>
      <c r="QGH102" s="291"/>
      <c r="QGI102" s="291"/>
      <c r="QGJ102" s="291"/>
      <c r="QGK102" s="291"/>
      <c r="QGL102" s="291"/>
      <c r="QGM102" s="291"/>
      <c r="QGN102" s="291"/>
      <c r="QGO102" s="291"/>
      <c r="QGP102" s="291"/>
      <c r="QGQ102" s="291"/>
      <c r="QGR102" s="291"/>
      <c r="QGS102" s="291"/>
      <c r="QGT102" s="291"/>
      <c r="QGU102" s="291"/>
      <c r="QGV102" s="291"/>
      <c r="QGW102" s="291"/>
      <c r="QGX102" s="291"/>
      <c r="QGY102" s="291"/>
      <c r="QGZ102" s="291"/>
      <c r="QHA102" s="291"/>
      <c r="QHB102" s="291"/>
      <c r="QHC102" s="291"/>
      <c r="QHD102" s="291"/>
      <c r="QHE102" s="291"/>
      <c r="QHF102" s="291"/>
      <c r="QHG102" s="291"/>
      <c r="QHH102" s="291"/>
      <c r="QHI102" s="291"/>
      <c r="QHJ102" s="291"/>
      <c r="QHK102" s="291"/>
      <c r="QHL102" s="291"/>
      <c r="QHM102" s="291"/>
      <c r="QHN102" s="291"/>
      <c r="QHO102" s="291"/>
      <c r="QHP102" s="291"/>
      <c r="QHQ102" s="291"/>
      <c r="QHR102" s="291"/>
      <c r="QHS102" s="291"/>
      <c r="QHT102" s="291"/>
      <c r="QHU102" s="291"/>
      <c r="QHV102" s="291"/>
      <c r="QHW102" s="291"/>
      <c r="QHX102" s="291"/>
      <c r="QHY102" s="291"/>
      <c r="QHZ102" s="291"/>
      <c r="QIA102" s="291"/>
      <c r="QIB102" s="291"/>
      <c r="QIC102" s="291"/>
      <c r="QID102" s="291"/>
      <c r="QIE102" s="291"/>
      <c r="QIF102" s="291"/>
      <c r="QIG102" s="291"/>
      <c r="QIH102" s="291"/>
      <c r="QII102" s="291"/>
      <c r="QIJ102" s="291"/>
      <c r="QIK102" s="291"/>
      <c r="QIL102" s="291"/>
      <c r="QIM102" s="291"/>
      <c r="QIN102" s="291"/>
      <c r="QIO102" s="291"/>
      <c r="QIP102" s="291"/>
      <c r="QIQ102" s="291"/>
      <c r="QIR102" s="291"/>
      <c r="QIS102" s="291"/>
      <c r="QIT102" s="291"/>
      <c r="QIU102" s="291"/>
      <c r="QIV102" s="291"/>
      <c r="QIW102" s="291"/>
      <c r="QIX102" s="291"/>
      <c r="QIY102" s="291"/>
      <c r="QIZ102" s="291"/>
      <c r="QJA102" s="291"/>
      <c r="QJB102" s="291"/>
      <c r="QJC102" s="291"/>
      <c r="QJD102" s="291"/>
      <c r="QJE102" s="291"/>
      <c r="QJF102" s="291"/>
      <c r="QJG102" s="291"/>
      <c r="QJH102" s="291"/>
      <c r="QJI102" s="291"/>
      <c r="QJJ102" s="291"/>
      <c r="QJK102" s="291"/>
      <c r="QJL102" s="291"/>
      <c r="QJM102" s="291"/>
      <c r="QJN102" s="291"/>
      <c r="QJO102" s="291"/>
      <c r="QJP102" s="291"/>
      <c r="QJQ102" s="291"/>
      <c r="QJR102" s="291"/>
      <c r="QJS102" s="291"/>
      <c r="QJT102" s="291"/>
      <c r="QJU102" s="291"/>
      <c r="QJV102" s="291"/>
      <c r="QJW102" s="291"/>
      <c r="QJX102" s="291"/>
      <c r="QJY102" s="291"/>
      <c r="QJZ102" s="291"/>
      <c r="QKA102" s="291"/>
      <c r="QKB102" s="291"/>
      <c r="QKC102" s="291"/>
      <c r="QKD102" s="291"/>
      <c r="QKE102" s="291"/>
      <c r="QKF102" s="291"/>
      <c r="QKG102" s="291"/>
      <c r="QKH102" s="291"/>
      <c r="QKI102" s="291"/>
      <c r="QKJ102" s="291"/>
      <c r="QKK102" s="170"/>
      <c r="QKL102" s="291"/>
      <c r="QKM102" s="291"/>
      <c r="QKN102" s="291"/>
      <c r="QKO102" s="291"/>
      <c r="QKP102" s="291"/>
      <c r="QKQ102" s="291"/>
      <c r="QKR102" s="291"/>
      <c r="QKS102" s="291"/>
      <c r="QKT102" s="291"/>
      <c r="QKU102" s="291"/>
      <c r="QKV102" s="291"/>
      <c r="QKW102" s="291"/>
      <c r="QKX102" s="291"/>
      <c r="QKY102" s="291"/>
      <c r="QKZ102" s="291"/>
      <c r="QLA102" s="291"/>
      <c r="QLB102" s="291"/>
      <c r="QLC102" s="291"/>
      <c r="QLD102" s="291"/>
      <c r="QLE102" s="291"/>
      <c r="QLF102" s="291"/>
      <c r="QLG102" s="291"/>
      <c r="QLH102" s="291"/>
      <c r="QLI102" s="291"/>
      <c r="QLJ102" s="291"/>
      <c r="QLK102" s="291"/>
      <c r="QLL102" s="291"/>
      <c r="QLM102" s="291"/>
      <c r="QLN102" s="291"/>
      <c r="QLO102" s="291"/>
      <c r="QLP102" s="291"/>
      <c r="QLQ102" s="291"/>
      <c r="QLR102" s="291"/>
      <c r="QLS102" s="291"/>
      <c r="QLT102" s="291"/>
      <c r="QLU102" s="291"/>
      <c r="QLV102" s="291"/>
      <c r="QLW102" s="291"/>
      <c r="QLX102" s="291"/>
      <c r="QLY102" s="291"/>
      <c r="QLZ102" s="291"/>
      <c r="QMA102" s="291"/>
      <c r="QMB102" s="291"/>
      <c r="QMC102" s="291"/>
      <c r="QMD102" s="291"/>
      <c r="QME102" s="291"/>
      <c r="QMF102" s="291"/>
      <c r="QMG102" s="291"/>
      <c r="QMH102" s="291"/>
      <c r="QMI102" s="291"/>
      <c r="QMJ102" s="291"/>
      <c r="QMK102" s="291"/>
      <c r="QML102" s="291"/>
      <c r="QMM102" s="291"/>
      <c r="QMN102" s="291"/>
      <c r="QMO102" s="291"/>
      <c r="QMP102" s="291"/>
      <c r="QMQ102" s="291"/>
      <c r="QMR102" s="291"/>
      <c r="QMS102" s="291"/>
      <c r="QMT102" s="291"/>
      <c r="QMU102" s="291"/>
      <c r="QMV102" s="291"/>
      <c r="QMW102" s="291"/>
      <c r="QMX102" s="291"/>
      <c r="QMY102" s="291"/>
      <c r="QMZ102" s="291"/>
      <c r="QNA102" s="291"/>
      <c r="QNB102" s="291"/>
      <c r="QNC102" s="291"/>
      <c r="QND102" s="291"/>
      <c r="QNE102" s="291"/>
      <c r="QNF102" s="291"/>
      <c r="QNG102" s="291"/>
      <c r="QNH102" s="291"/>
      <c r="QNI102" s="291"/>
      <c r="QNJ102" s="291"/>
      <c r="QNK102" s="291"/>
      <c r="QNL102" s="291"/>
      <c r="QNM102" s="291"/>
      <c r="QNN102" s="291"/>
      <c r="QNO102" s="291"/>
      <c r="QNP102" s="291"/>
      <c r="QNQ102" s="291"/>
      <c r="QNR102" s="291"/>
      <c r="QNS102" s="291"/>
      <c r="QNT102" s="291"/>
      <c r="QNU102" s="291"/>
      <c r="QNV102" s="291"/>
      <c r="QNW102" s="291"/>
      <c r="QNX102" s="291"/>
      <c r="QNY102" s="291"/>
      <c r="QNZ102" s="291"/>
      <c r="QOA102" s="291"/>
      <c r="QOB102" s="291"/>
      <c r="QOC102" s="291"/>
      <c r="QOD102" s="291"/>
      <c r="QOE102" s="291"/>
      <c r="QOF102" s="291"/>
      <c r="QOG102" s="291"/>
      <c r="QOH102" s="291"/>
      <c r="QOI102" s="291"/>
      <c r="QOJ102" s="291"/>
      <c r="QOK102" s="291"/>
      <c r="QOL102" s="291"/>
      <c r="QOM102" s="291"/>
      <c r="QON102" s="291"/>
      <c r="QOO102" s="291"/>
      <c r="QOP102" s="291"/>
      <c r="QOQ102" s="291"/>
      <c r="QOR102" s="291"/>
      <c r="QOS102" s="291"/>
      <c r="QOT102" s="291"/>
      <c r="QOU102" s="291"/>
      <c r="QOV102" s="291"/>
      <c r="QOW102" s="291"/>
      <c r="QOX102" s="291"/>
      <c r="QOY102" s="291"/>
      <c r="QOZ102" s="291"/>
      <c r="QPA102" s="291"/>
      <c r="QPB102" s="291"/>
      <c r="QPC102" s="291"/>
      <c r="QPD102" s="291"/>
      <c r="QPE102" s="291"/>
      <c r="QPF102" s="291"/>
      <c r="QPG102" s="291"/>
      <c r="QPH102" s="291"/>
      <c r="QPI102" s="291"/>
      <c r="QPJ102" s="291"/>
      <c r="QPK102" s="291"/>
      <c r="QPL102" s="291"/>
      <c r="QPM102" s="291"/>
      <c r="QPN102" s="291"/>
      <c r="QPO102" s="291"/>
      <c r="QPP102" s="291"/>
      <c r="QPQ102" s="291"/>
      <c r="QPR102" s="291"/>
      <c r="QPS102" s="291"/>
      <c r="QPT102" s="291"/>
      <c r="QPU102" s="291"/>
      <c r="QPV102" s="291"/>
      <c r="QPW102" s="291"/>
      <c r="QPX102" s="291"/>
      <c r="QPY102" s="291"/>
      <c r="QPZ102" s="291"/>
      <c r="QQA102" s="291"/>
      <c r="QQB102" s="291"/>
      <c r="QQC102" s="291"/>
      <c r="QQD102" s="291"/>
      <c r="QQE102" s="291"/>
      <c r="QQF102" s="291"/>
      <c r="QQG102" s="291"/>
      <c r="QQH102" s="291"/>
      <c r="QQI102" s="291"/>
      <c r="QQJ102" s="291"/>
      <c r="QQK102" s="291"/>
      <c r="QQL102" s="291"/>
      <c r="QQM102" s="291"/>
      <c r="QQN102" s="291"/>
      <c r="QQO102" s="291"/>
      <c r="QQP102" s="291"/>
      <c r="QQQ102" s="291"/>
      <c r="QQR102" s="291"/>
      <c r="QQS102" s="291"/>
      <c r="QQT102" s="291"/>
      <c r="QQU102" s="291"/>
      <c r="QQV102" s="291"/>
      <c r="QQW102" s="291"/>
      <c r="QQX102" s="291"/>
      <c r="QQY102" s="291"/>
      <c r="QQZ102" s="291"/>
      <c r="QRA102" s="291"/>
      <c r="QRB102" s="291"/>
      <c r="QRC102" s="291"/>
      <c r="QRD102" s="291"/>
      <c r="QRE102" s="291"/>
      <c r="QRF102" s="291"/>
      <c r="QRG102" s="291"/>
      <c r="QRH102" s="291"/>
      <c r="QRI102" s="291"/>
      <c r="QRJ102" s="291"/>
      <c r="QRK102" s="291"/>
      <c r="QRL102" s="291"/>
      <c r="QRM102" s="291"/>
      <c r="QRN102" s="291"/>
      <c r="QRO102" s="291"/>
      <c r="QRP102" s="291"/>
      <c r="QRQ102" s="291"/>
      <c r="QRR102" s="291"/>
      <c r="QRS102" s="291"/>
      <c r="QRT102" s="291"/>
      <c r="QRU102" s="291"/>
      <c r="QRV102" s="291"/>
      <c r="QRW102" s="291"/>
      <c r="QRX102" s="291"/>
      <c r="QRY102" s="291"/>
      <c r="QRZ102" s="291"/>
      <c r="QSA102" s="291"/>
      <c r="QSB102" s="291"/>
      <c r="QSC102" s="291"/>
      <c r="QSD102" s="291"/>
      <c r="QSE102" s="291"/>
      <c r="QSF102" s="291"/>
      <c r="QSG102" s="291"/>
      <c r="QSH102" s="291"/>
      <c r="QSI102" s="291"/>
      <c r="QSJ102" s="291"/>
      <c r="QSK102" s="291"/>
      <c r="QSL102" s="291"/>
      <c r="QSM102" s="291"/>
      <c r="QSN102" s="291"/>
      <c r="QSO102" s="291"/>
      <c r="QSP102" s="291"/>
      <c r="QSQ102" s="291"/>
      <c r="QSR102" s="291"/>
      <c r="QSS102" s="291"/>
      <c r="QST102" s="291"/>
      <c r="QSU102" s="291"/>
      <c r="QSV102" s="291"/>
      <c r="QSW102" s="291"/>
      <c r="QSX102" s="291"/>
      <c r="QSY102" s="291"/>
      <c r="QSZ102" s="291"/>
      <c r="QTA102" s="291"/>
      <c r="QTB102" s="291"/>
      <c r="QTC102" s="291"/>
      <c r="QTD102" s="291"/>
      <c r="QTE102" s="291"/>
      <c r="QTF102" s="291"/>
      <c r="QTG102" s="291"/>
      <c r="QTH102" s="291"/>
      <c r="QTI102" s="291"/>
      <c r="QTJ102" s="291"/>
      <c r="QTK102" s="291"/>
      <c r="QTL102" s="291"/>
      <c r="QTM102" s="291"/>
      <c r="QTN102" s="291"/>
      <c r="QTO102" s="291"/>
      <c r="QTP102" s="291"/>
      <c r="QTQ102" s="291"/>
      <c r="QTR102" s="291"/>
      <c r="QTS102" s="291"/>
      <c r="QTT102" s="291"/>
      <c r="QTU102" s="291"/>
      <c r="QTV102" s="291"/>
      <c r="QTW102" s="291"/>
      <c r="QTX102" s="291"/>
      <c r="QTY102" s="291"/>
      <c r="QTZ102" s="291"/>
      <c r="QUA102" s="291"/>
      <c r="QUB102" s="291"/>
      <c r="QUC102" s="291"/>
      <c r="QUD102" s="291"/>
      <c r="QUE102" s="291"/>
      <c r="QUF102" s="291"/>
      <c r="QUG102" s="170"/>
      <c r="QUH102" s="291"/>
      <c r="QUI102" s="291"/>
      <c r="QUJ102" s="291"/>
      <c r="QUK102" s="291"/>
      <c r="QUL102" s="291"/>
      <c r="QUM102" s="291"/>
      <c r="QUN102" s="291"/>
      <c r="QUO102" s="291"/>
      <c r="QUP102" s="291"/>
      <c r="QUQ102" s="291"/>
      <c r="QUR102" s="291"/>
      <c r="QUS102" s="291"/>
      <c r="QUT102" s="291"/>
      <c r="QUU102" s="291"/>
      <c r="QUV102" s="291"/>
      <c r="QUW102" s="291"/>
      <c r="QUX102" s="291"/>
      <c r="QUY102" s="291"/>
      <c r="QUZ102" s="291"/>
      <c r="QVA102" s="291"/>
      <c r="QVB102" s="291"/>
      <c r="QVC102" s="291"/>
      <c r="QVD102" s="291"/>
      <c r="QVE102" s="291"/>
      <c r="QVF102" s="291"/>
      <c r="QVG102" s="291"/>
      <c r="QVH102" s="291"/>
      <c r="QVI102" s="291"/>
      <c r="QVJ102" s="291"/>
      <c r="QVK102" s="291"/>
      <c r="QVL102" s="291"/>
      <c r="QVM102" s="291"/>
      <c r="QVN102" s="291"/>
      <c r="QVO102" s="291"/>
      <c r="QVP102" s="291"/>
      <c r="QVQ102" s="291"/>
      <c r="QVR102" s="291"/>
      <c r="QVS102" s="291"/>
      <c r="QVT102" s="291"/>
      <c r="QVU102" s="291"/>
      <c r="QVV102" s="291"/>
      <c r="QVW102" s="291"/>
      <c r="QVX102" s="291"/>
      <c r="QVY102" s="291"/>
      <c r="QVZ102" s="291"/>
      <c r="QWA102" s="291"/>
      <c r="QWB102" s="291"/>
      <c r="QWC102" s="291"/>
      <c r="QWD102" s="291"/>
      <c r="QWE102" s="291"/>
      <c r="QWF102" s="291"/>
      <c r="QWG102" s="291"/>
      <c r="QWH102" s="291"/>
      <c r="QWI102" s="291"/>
      <c r="QWJ102" s="291"/>
      <c r="QWK102" s="291"/>
      <c r="QWL102" s="291"/>
      <c r="QWM102" s="291"/>
      <c r="QWN102" s="291"/>
      <c r="QWO102" s="291"/>
      <c r="QWP102" s="291"/>
      <c r="QWQ102" s="291"/>
      <c r="QWR102" s="291"/>
      <c r="QWS102" s="291"/>
      <c r="QWT102" s="291"/>
      <c r="QWU102" s="291"/>
      <c r="QWV102" s="291"/>
      <c r="QWW102" s="291"/>
      <c r="QWX102" s="291"/>
      <c r="QWY102" s="291"/>
      <c r="QWZ102" s="291"/>
      <c r="QXA102" s="291"/>
      <c r="QXB102" s="291"/>
      <c r="QXC102" s="291"/>
      <c r="QXD102" s="291"/>
      <c r="QXE102" s="291"/>
      <c r="QXF102" s="291"/>
      <c r="QXG102" s="291"/>
      <c r="QXH102" s="291"/>
      <c r="QXI102" s="291"/>
      <c r="QXJ102" s="291"/>
      <c r="QXK102" s="291"/>
      <c r="QXL102" s="291"/>
      <c r="QXM102" s="291"/>
      <c r="QXN102" s="291"/>
      <c r="QXO102" s="291"/>
      <c r="QXP102" s="291"/>
      <c r="QXQ102" s="291"/>
      <c r="QXR102" s="291"/>
      <c r="QXS102" s="291"/>
      <c r="QXT102" s="291"/>
      <c r="QXU102" s="291"/>
      <c r="QXV102" s="291"/>
      <c r="QXW102" s="291"/>
      <c r="QXX102" s="291"/>
      <c r="QXY102" s="291"/>
      <c r="QXZ102" s="291"/>
      <c r="QYA102" s="291"/>
      <c r="QYB102" s="291"/>
      <c r="QYC102" s="291"/>
      <c r="QYD102" s="291"/>
      <c r="QYE102" s="291"/>
      <c r="QYF102" s="291"/>
      <c r="QYG102" s="291"/>
      <c r="QYH102" s="291"/>
      <c r="QYI102" s="291"/>
      <c r="QYJ102" s="291"/>
      <c r="QYK102" s="291"/>
      <c r="QYL102" s="291"/>
      <c r="QYM102" s="291"/>
      <c r="QYN102" s="291"/>
      <c r="QYO102" s="291"/>
      <c r="QYP102" s="291"/>
      <c r="QYQ102" s="291"/>
      <c r="QYR102" s="291"/>
      <c r="QYS102" s="291"/>
      <c r="QYT102" s="291"/>
      <c r="QYU102" s="291"/>
      <c r="QYV102" s="291"/>
      <c r="QYW102" s="291"/>
      <c r="QYX102" s="291"/>
      <c r="QYY102" s="291"/>
      <c r="QYZ102" s="291"/>
      <c r="QZA102" s="291"/>
      <c r="QZB102" s="291"/>
      <c r="QZC102" s="291"/>
      <c r="QZD102" s="291"/>
      <c r="QZE102" s="291"/>
      <c r="QZF102" s="291"/>
      <c r="QZG102" s="291"/>
      <c r="QZH102" s="291"/>
      <c r="QZI102" s="291"/>
      <c r="QZJ102" s="291"/>
      <c r="QZK102" s="291"/>
      <c r="QZL102" s="291"/>
      <c r="QZM102" s="291"/>
      <c r="QZN102" s="291"/>
      <c r="QZO102" s="291"/>
      <c r="QZP102" s="291"/>
      <c r="QZQ102" s="291"/>
      <c r="QZR102" s="291"/>
      <c r="QZS102" s="291"/>
      <c r="QZT102" s="291"/>
      <c r="QZU102" s="291"/>
      <c r="QZV102" s="291"/>
      <c r="QZW102" s="291"/>
      <c r="QZX102" s="291"/>
      <c r="QZY102" s="291"/>
      <c r="QZZ102" s="291"/>
      <c r="RAA102" s="291"/>
      <c r="RAB102" s="291"/>
      <c r="RAC102" s="291"/>
      <c r="RAD102" s="291"/>
      <c r="RAE102" s="291"/>
      <c r="RAF102" s="291"/>
      <c r="RAG102" s="291"/>
      <c r="RAH102" s="291"/>
      <c r="RAI102" s="291"/>
      <c r="RAJ102" s="291"/>
      <c r="RAK102" s="291"/>
      <c r="RAL102" s="291"/>
      <c r="RAM102" s="291"/>
      <c r="RAN102" s="291"/>
      <c r="RAO102" s="291"/>
      <c r="RAP102" s="291"/>
      <c r="RAQ102" s="291"/>
      <c r="RAR102" s="291"/>
      <c r="RAS102" s="291"/>
      <c r="RAT102" s="291"/>
      <c r="RAU102" s="291"/>
      <c r="RAV102" s="291"/>
      <c r="RAW102" s="291"/>
      <c r="RAX102" s="291"/>
      <c r="RAY102" s="291"/>
      <c r="RAZ102" s="291"/>
      <c r="RBA102" s="291"/>
      <c r="RBB102" s="291"/>
      <c r="RBC102" s="291"/>
      <c r="RBD102" s="291"/>
      <c r="RBE102" s="291"/>
      <c r="RBF102" s="291"/>
      <c r="RBG102" s="291"/>
      <c r="RBH102" s="291"/>
      <c r="RBI102" s="291"/>
      <c r="RBJ102" s="291"/>
      <c r="RBK102" s="291"/>
      <c r="RBL102" s="291"/>
      <c r="RBM102" s="291"/>
      <c r="RBN102" s="291"/>
      <c r="RBO102" s="291"/>
      <c r="RBP102" s="291"/>
      <c r="RBQ102" s="291"/>
      <c r="RBR102" s="291"/>
      <c r="RBS102" s="291"/>
      <c r="RBT102" s="291"/>
      <c r="RBU102" s="291"/>
      <c r="RBV102" s="291"/>
      <c r="RBW102" s="291"/>
      <c r="RBX102" s="291"/>
      <c r="RBY102" s="291"/>
      <c r="RBZ102" s="291"/>
      <c r="RCA102" s="291"/>
      <c r="RCB102" s="291"/>
      <c r="RCC102" s="291"/>
      <c r="RCD102" s="291"/>
      <c r="RCE102" s="291"/>
      <c r="RCF102" s="291"/>
      <c r="RCG102" s="291"/>
      <c r="RCH102" s="291"/>
      <c r="RCI102" s="291"/>
      <c r="RCJ102" s="291"/>
      <c r="RCK102" s="291"/>
      <c r="RCL102" s="291"/>
      <c r="RCM102" s="291"/>
      <c r="RCN102" s="291"/>
      <c r="RCO102" s="291"/>
      <c r="RCP102" s="291"/>
      <c r="RCQ102" s="291"/>
      <c r="RCR102" s="291"/>
      <c r="RCS102" s="291"/>
      <c r="RCT102" s="291"/>
      <c r="RCU102" s="291"/>
      <c r="RCV102" s="291"/>
      <c r="RCW102" s="291"/>
      <c r="RCX102" s="291"/>
      <c r="RCY102" s="291"/>
      <c r="RCZ102" s="291"/>
      <c r="RDA102" s="291"/>
      <c r="RDB102" s="291"/>
      <c r="RDC102" s="291"/>
      <c r="RDD102" s="291"/>
      <c r="RDE102" s="291"/>
      <c r="RDF102" s="291"/>
      <c r="RDG102" s="291"/>
      <c r="RDH102" s="291"/>
      <c r="RDI102" s="291"/>
      <c r="RDJ102" s="291"/>
      <c r="RDK102" s="291"/>
      <c r="RDL102" s="291"/>
      <c r="RDM102" s="291"/>
      <c r="RDN102" s="291"/>
      <c r="RDO102" s="291"/>
      <c r="RDP102" s="291"/>
      <c r="RDQ102" s="291"/>
      <c r="RDR102" s="291"/>
      <c r="RDS102" s="291"/>
      <c r="RDT102" s="291"/>
      <c r="RDU102" s="291"/>
      <c r="RDV102" s="291"/>
      <c r="RDW102" s="291"/>
      <c r="RDX102" s="291"/>
      <c r="RDY102" s="291"/>
      <c r="RDZ102" s="291"/>
      <c r="REA102" s="291"/>
      <c r="REB102" s="291"/>
      <c r="REC102" s="170"/>
      <c r="RED102" s="291"/>
      <c r="REE102" s="291"/>
      <c r="REF102" s="291"/>
      <c r="REG102" s="291"/>
      <c r="REH102" s="291"/>
      <c r="REI102" s="291"/>
      <c r="REJ102" s="291"/>
      <c r="REK102" s="291"/>
      <c r="REL102" s="291"/>
      <c r="REM102" s="291"/>
      <c r="REN102" s="291"/>
      <c r="REO102" s="291"/>
      <c r="REP102" s="291"/>
      <c r="REQ102" s="291"/>
      <c r="RER102" s="291"/>
      <c r="RES102" s="291"/>
      <c r="RET102" s="291"/>
      <c r="REU102" s="291"/>
      <c r="REV102" s="291"/>
      <c r="REW102" s="291"/>
      <c r="REX102" s="291"/>
      <c r="REY102" s="291"/>
      <c r="REZ102" s="291"/>
      <c r="RFA102" s="291"/>
      <c r="RFB102" s="291"/>
      <c r="RFC102" s="291"/>
      <c r="RFD102" s="291"/>
      <c r="RFE102" s="291"/>
      <c r="RFF102" s="291"/>
      <c r="RFG102" s="291"/>
      <c r="RFH102" s="291"/>
      <c r="RFI102" s="291"/>
      <c r="RFJ102" s="291"/>
      <c r="RFK102" s="291"/>
      <c r="RFL102" s="291"/>
      <c r="RFM102" s="291"/>
      <c r="RFN102" s="291"/>
      <c r="RFO102" s="291"/>
      <c r="RFP102" s="291"/>
      <c r="RFQ102" s="291"/>
      <c r="RFR102" s="291"/>
      <c r="RFS102" s="291"/>
      <c r="RFT102" s="291"/>
      <c r="RFU102" s="291"/>
      <c r="RFV102" s="291"/>
      <c r="RFW102" s="291"/>
      <c r="RFX102" s="291"/>
      <c r="RFY102" s="291"/>
      <c r="RFZ102" s="291"/>
      <c r="RGA102" s="291"/>
      <c r="RGB102" s="291"/>
      <c r="RGC102" s="291"/>
      <c r="RGD102" s="291"/>
      <c r="RGE102" s="291"/>
      <c r="RGF102" s="291"/>
      <c r="RGG102" s="291"/>
      <c r="RGH102" s="291"/>
      <c r="RGI102" s="291"/>
      <c r="RGJ102" s="291"/>
      <c r="RGK102" s="291"/>
      <c r="RGL102" s="291"/>
      <c r="RGM102" s="291"/>
      <c r="RGN102" s="291"/>
      <c r="RGO102" s="291"/>
      <c r="RGP102" s="291"/>
      <c r="RGQ102" s="291"/>
      <c r="RGR102" s="291"/>
      <c r="RGS102" s="291"/>
      <c r="RGT102" s="291"/>
      <c r="RGU102" s="291"/>
      <c r="RGV102" s="291"/>
      <c r="RGW102" s="291"/>
      <c r="RGX102" s="291"/>
      <c r="RGY102" s="291"/>
      <c r="RGZ102" s="291"/>
      <c r="RHA102" s="291"/>
      <c r="RHB102" s="291"/>
      <c r="RHC102" s="291"/>
      <c r="RHD102" s="291"/>
      <c r="RHE102" s="291"/>
      <c r="RHF102" s="291"/>
      <c r="RHG102" s="291"/>
      <c r="RHH102" s="291"/>
      <c r="RHI102" s="291"/>
      <c r="RHJ102" s="291"/>
      <c r="RHK102" s="291"/>
      <c r="RHL102" s="291"/>
      <c r="RHM102" s="291"/>
      <c r="RHN102" s="291"/>
      <c r="RHO102" s="291"/>
      <c r="RHP102" s="291"/>
      <c r="RHQ102" s="291"/>
      <c r="RHR102" s="291"/>
      <c r="RHS102" s="291"/>
      <c r="RHT102" s="291"/>
      <c r="RHU102" s="291"/>
      <c r="RHV102" s="291"/>
      <c r="RHW102" s="291"/>
      <c r="RHX102" s="291"/>
      <c r="RHY102" s="291"/>
      <c r="RHZ102" s="291"/>
      <c r="RIA102" s="291"/>
      <c r="RIB102" s="291"/>
      <c r="RIC102" s="291"/>
      <c r="RID102" s="291"/>
      <c r="RIE102" s="291"/>
      <c r="RIF102" s="291"/>
      <c r="RIG102" s="291"/>
      <c r="RIH102" s="291"/>
      <c r="RII102" s="291"/>
      <c r="RIJ102" s="291"/>
      <c r="RIK102" s="291"/>
      <c r="RIL102" s="291"/>
      <c r="RIM102" s="291"/>
      <c r="RIN102" s="291"/>
      <c r="RIO102" s="291"/>
      <c r="RIP102" s="291"/>
      <c r="RIQ102" s="291"/>
      <c r="RIR102" s="291"/>
      <c r="RIS102" s="291"/>
      <c r="RIT102" s="291"/>
      <c r="RIU102" s="291"/>
      <c r="RIV102" s="291"/>
      <c r="RIW102" s="291"/>
      <c r="RIX102" s="291"/>
      <c r="RIY102" s="291"/>
      <c r="RIZ102" s="291"/>
      <c r="RJA102" s="291"/>
      <c r="RJB102" s="291"/>
      <c r="RJC102" s="291"/>
      <c r="RJD102" s="291"/>
      <c r="RJE102" s="291"/>
      <c r="RJF102" s="291"/>
      <c r="RJG102" s="291"/>
      <c r="RJH102" s="291"/>
      <c r="RJI102" s="291"/>
      <c r="RJJ102" s="291"/>
      <c r="RJK102" s="291"/>
      <c r="RJL102" s="291"/>
      <c r="RJM102" s="291"/>
      <c r="RJN102" s="291"/>
      <c r="RJO102" s="291"/>
      <c r="RJP102" s="291"/>
      <c r="RJQ102" s="291"/>
      <c r="RJR102" s="291"/>
      <c r="RJS102" s="291"/>
      <c r="RJT102" s="291"/>
      <c r="RJU102" s="291"/>
      <c r="RJV102" s="291"/>
      <c r="RJW102" s="291"/>
      <c r="RJX102" s="291"/>
      <c r="RJY102" s="291"/>
      <c r="RJZ102" s="291"/>
      <c r="RKA102" s="291"/>
      <c r="RKB102" s="291"/>
      <c r="RKC102" s="291"/>
      <c r="RKD102" s="291"/>
      <c r="RKE102" s="291"/>
      <c r="RKF102" s="291"/>
      <c r="RKG102" s="291"/>
      <c r="RKH102" s="291"/>
      <c r="RKI102" s="291"/>
      <c r="RKJ102" s="291"/>
      <c r="RKK102" s="291"/>
      <c r="RKL102" s="291"/>
      <c r="RKM102" s="291"/>
      <c r="RKN102" s="291"/>
      <c r="RKO102" s="291"/>
      <c r="RKP102" s="291"/>
      <c r="RKQ102" s="291"/>
      <c r="RKR102" s="291"/>
      <c r="RKS102" s="291"/>
      <c r="RKT102" s="291"/>
      <c r="RKU102" s="291"/>
      <c r="RKV102" s="291"/>
      <c r="RKW102" s="291"/>
      <c r="RKX102" s="291"/>
      <c r="RKY102" s="291"/>
      <c r="RKZ102" s="291"/>
      <c r="RLA102" s="291"/>
      <c r="RLB102" s="291"/>
      <c r="RLC102" s="291"/>
      <c r="RLD102" s="291"/>
      <c r="RLE102" s="291"/>
      <c r="RLF102" s="291"/>
      <c r="RLG102" s="291"/>
      <c r="RLH102" s="291"/>
      <c r="RLI102" s="291"/>
      <c r="RLJ102" s="291"/>
      <c r="RLK102" s="291"/>
      <c r="RLL102" s="291"/>
      <c r="RLM102" s="291"/>
      <c r="RLN102" s="291"/>
      <c r="RLO102" s="291"/>
      <c r="RLP102" s="291"/>
      <c r="RLQ102" s="291"/>
      <c r="RLR102" s="291"/>
      <c r="RLS102" s="291"/>
      <c r="RLT102" s="291"/>
      <c r="RLU102" s="291"/>
      <c r="RLV102" s="291"/>
      <c r="RLW102" s="291"/>
      <c r="RLX102" s="291"/>
      <c r="RLY102" s="291"/>
      <c r="RLZ102" s="291"/>
      <c r="RMA102" s="291"/>
      <c r="RMB102" s="291"/>
      <c r="RMC102" s="291"/>
      <c r="RMD102" s="291"/>
      <c r="RME102" s="291"/>
      <c r="RMF102" s="291"/>
      <c r="RMG102" s="291"/>
      <c r="RMH102" s="291"/>
      <c r="RMI102" s="291"/>
      <c r="RMJ102" s="291"/>
      <c r="RMK102" s="291"/>
      <c r="RML102" s="291"/>
      <c r="RMM102" s="291"/>
      <c r="RMN102" s="291"/>
      <c r="RMO102" s="291"/>
      <c r="RMP102" s="291"/>
      <c r="RMQ102" s="291"/>
      <c r="RMR102" s="291"/>
      <c r="RMS102" s="291"/>
      <c r="RMT102" s="291"/>
      <c r="RMU102" s="291"/>
      <c r="RMV102" s="291"/>
      <c r="RMW102" s="291"/>
      <c r="RMX102" s="291"/>
      <c r="RMY102" s="291"/>
      <c r="RMZ102" s="291"/>
      <c r="RNA102" s="291"/>
      <c r="RNB102" s="291"/>
      <c r="RNC102" s="291"/>
      <c r="RND102" s="291"/>
      <c r="RNE102" s="291"/>
      <c r="RNF102" s="291"/>
      <c r="RNG102" s="291"/>
      <c r="RNH102" s="291"/>
      <c r="RNI102" s="291"/>
      <c r="RNJ102" s="291"/>
      <c r="RNK102" s="291"/>
      <c r="RNL102" s="291"/>
      <c r="RNM102" s="291"/>
      <c r="RNN102" s="291"/>
      <c r="RNO102" s="291"/>
      <c r="RNP102" s="291"/>
      <c r="RNQ102" s="291"/>
      <c r="RNR102" s="291"/>
      <c r="RNS102" s="291"/>
      <c r="RNT102" s="291"/>
      <c r="RNU102" s="291"/>
      <c r="RNV102" s="291"/>
      <c r="RNW102" s="291"/>
      <c r="RNX102" s="291"/>
      <c r="RNY102" s="170"/>
      <c r="RNZ102" s="291"/>
      <c r="ROA102" s="291"/>
      <c r="ROB102" s="291"/>
      <c r="ROC102" s="291"/>
      <c r="ROD102" s="291"/>
      <c r="ROE102" s="291"/>
      <c r="ROF102" s="291"/>
      <c r="ROG102" s="291"/>
      <c r="ROH102" s="291"/>
      <c r="ROI102" s="291"/>
      <c r="ROJ102" s="291"/>
      <c r="ROK102" s="291"/>
      <c r="ROL102" s="291"/>
      <c r="ROM102" s="291"/>
      <c r="RON102" s="291"/>
      <c r="ROO102" s="291"/>
      <c r="ROP102" s="291"/>
      <c r="ROQ102" s="291"/>
      <c r="ROR102" s="291"/>
      <c r="ROS102" s="291"/>
      <c r="ROT102" s="291"/>
      <c r="ROU102" s="291"/>
      <c r="ROV102" s="291"/>
      <c r="ROW102" s="291"/>
      <c r="ROX102" s="291"/>
      <c r="ROY102" s="291"/>
      <c r="ROZ102" s="291"/>
      <c r="RPA102" s="291"/>
      <c r="RPB102" s="291"/>
      <c r="RPC102" s="291"/>
      <c r="RPD102" s="291"/>
      <c r="RPE102" s="291"/>
      <c r="RPF102" s="291"/>
      <c r="RPG102" s="291"/>
      <c r="RPH102" s="291"/>
      <c r="RPI102" s="291"/>
      <c r="RPJ102" s="291"/>
      <c r="RPK102" s="291"/>
      <c r="RPL102" s="291"/>
      <c r="RPM102" s="291"/>
      <c r="RPN102" s="291"/>
      <c r="RPO102" s="291"/>
      <c r="RPP102" s="291"/>
      <c r="RPQ102" s="291"/>
      <c r="RPR102" s="291"/>
      <c r="RPS102" s="291"/>
      <c r="RPT102" s="291"/>
      <c r="RPU102" s="291"/>
      <c r="RPV102" s="291"/>
      <c r="RPW102" s="291"/>
      <c r="RPX102" s="291"/>
      <c r="RPY102" s="291"/>
      <c r="RPZ102" s="291"/>
      <c r="RQA102" s="291"/>
      <c r="RQB102" s="291"/>
      <c r="RQC102" s="291"/>
      <c r="RQD102" s="291"/>
      <c r="RQE102" s="291"/>
      <c r="RQF102" s="291"/>
      <c r="RQG102" s="291"/>
      <c r="RQH102" s="291"/>
      <c r="RQI102" s="291"/>
      <c r="RQJ102" s="291"/>
      <c r="RQK102" s="291"/>
      <c r="RQL102" s="291"/>
      <c r="RQM102" s="291"/>
      <c r="RQN102" s="291"/>
      <c r="RQO102" s="291"/>
      <c r="RQP102" s="291"/>
      <c r="RQQ102" s="291"/>
      <c r="RQR102" s="291"/>
      <c r="RQS102" s="291"/>
      <c r="RQT102" s="291"/>
      <c r="RQU102" s="291"/>
      <c r="RQV102" s="291"/>
      <c r="RQW102" s="291"/>
      <c r="RQX102" s="291"/>
      <c r="RQY102" s="291"/>
      <c r="RQZ102" s="291"/>
      <c r="RRA102" s="291"/>
      <c r="RRB102" s="291"/>
      <c r="RRC102" s="291"/>
      <c r="RRD102" s="291"/>
      <c r="RRE102" s="291"/>
      <c r="RRF102" s="291"/>
      <c r="RRG102" s="291"/>
      <c r="RRH102" s="291"/>
      <c r="RRI102" s="291"/>
      <c r="RRJ102" s="291"/>
      <c r="RRK102" s="291"/>
      <c r="RRL102" s="291"/>
      <c r="RRM102" s="291"/>
      <c r="RRN102" s="291"/>
      <c r="RRO102" s="291"/>
      <c r="RRP102" s="291"/>
      <c r="RRQ102" s="291"/>
      <c r="RRR102" s="291"/>
      <c r="RRS102" s="291"/>
      <c r="RRT102" s="291"/>
      <c r="RRU102" s="291"/>
      <c r="RRV102" s="291"/>
      <c r="RRW102" s="291"/>
      <c r="RRX102" s="291"/>
      <c r="RRY102" s="291"/>
      <c r="RRZ102" s="291"/>
      <c r="RSA102" s="291"/>
      <c r="RSB102" s="291"/>
      <c r="RSC102" s="291"/>
      <c r="RSD102" s="291"/>
      <c r="RSE102" s="291"/>
      <c r="RSF102" s="291"/>
      <c r="RSG102" s="291"/>
      <c r="RSH102" s="291"/>
      <c r="RSI102" s="291"/>
      <c r="RSJ102" s="291"/>
      <c r="RSK102" s="291"/>
      <c r="RSL102" s="291"/>
      <c r="RSM102" s="291"/>
      <c r="RSN102" s="291"/>
      <c r="RSO102" s="291"/>
      <c r="RSP102" s="291"/>
      <c r="RSQ102" s="291"/>
      <c r="RSR102" s="291"/>
      <c r="RSS102" s="291"/>
      <c r="RST102" s="291"/>
      <c r="RSU102" s="291"/>
      <c r="RSV102" s="291"/>
      <c r="RSW102" s="291"/>
      <c r="RSX102" s="291"/>
      <c r="RSY102" s="291"/>
      <c r="RSZ102" s="291"/>
      <c r="RTA102" s="291"/>
      <c r="RTB102" s="291"/>
      <c r="RTC102" s="291"/>
      <c r="RTD102" s="291"/>
      <c r="RTE102" s="291"/>
      <c r="RTF102" s="291"/>
      <c r="RTG102" s="291"/>
      <c r="RTH102" s="291"/>
      <c r="RTI102" s="291"/>
      <c r="RTJ102" s="291"/>
      <c r="RTK102" s="291"/>
      <c r="RTL102" s="291"/>
      <c r="RTM102" s="291"/>
      <c r="RTN102" s="291"/>
      <c r="RTO102" s="291"/>
      <c r="RTP102" s="291"/>
      <c r="RTQ102" s="291"/>
      <c r="RTR102" s="291"/>
      <c r="RTS102" s="291"/>
      <c r="RTT102" s="291"/>
      <c r="RTU102" s="291"/>
      <c r="RTV102" s="291"/>
      <c r="RTW102" s="291"/>
      <c r="RTX102" s="291"/>
      <c r="RTY102" s="291"/>
      <c r="RTZ102" s="291"/>
      <c r="RUA102" s="291"/>
      <c r="RUB102" s="291"/>
      <c r="RUC102" s="291"/>
      <c r="RUD102" s="291"/>
      <c r="RUE102" s="291"/>
      <c r="RUF102" s="291"/>
      <c r="RUG102" s="291"/>
      <c r="RUH102" s="291"/>
      <c r="RUI102" s="291"/>
      <c r="RUJ102" s="291"/>
      <c r="RUK102" s="291"/>
      <c r="RUL102" s="291"/>
      <c r="RUM102" s="291"/>
      <c r="RUN102" s="291"/>
      <c r="RUO102" s="291"/>
      <c r="RUP102" s="291"/>
      <c r="RUQ102" s="291"/>
      <c r="RUR102" s="291"/>
      <c r="RUS102" s="291"/>
      <c r="RUT102" s="291"/>
      <c r="RUU102" s="291"/>
      <c r="RUV102" s="291"/>
      <c r="RUW102" s="291"/>
      <c r="RUX102" s="291"/>
      <c r="RUY102" s="291"/>
      <c r="RUZ102" s="291"/>
      <c r="RVA102" s="291"/>
      <c r="RVB102" s="291"/>
      <c r="RVC102" s="291"/>
      <c r="RVD102" s="291"/>
      <c r="RVE102" s="291"/>
      <c r="RVF102" s="291"/>
      <c r="RVG102" s="291"/>
      <c r="RVH102" s="291"/>
      <c r="RVI102" s="291"/>
      <c r="RVJ102" s="291"/>
      <c r="RVK102" s="291"/>
      <c r="RVL102" s="291"/>
      <c r="RVM102" s="291"/>
      <c r="RVN102" s="291"/>
      <c r="RVO102" s="291"/>
      <c r="RVP102" s="291"/>
      <c r="RVQ102" s="291"/>
      <c r="RVR102" s="291"/>
      <c r="RVS102" s="291"/>
      <c r="RVT102" s="291"/>
      <c r="RVU102" s="291"/>
      <c r="RVV102" s="291"/>
      <c r="RVW102" s="291"/>
      <c r="RVX102" s="291"/>
      <c r="RVY102" s="291"/>
      <c r="RVZ102" s="291"/>
      <c r="RWA102" s="291"/>
      <c r="RWB102" s="291"/>
      <c r="RWC102" s="291"/>
      <c r="RWD102" s="291"/>
      <c r="RWE102" s="291"/>
      <c r="RWF102" s="291"/>
      <c r="RWG102" s="291"/>
      <c r="RWH102" s="291"/>
      <c r="RWI102" s="291"/>
      <c r="RWJ102" s="291"/>
      <c r="RWK102" s="291"/>
      <c r="RWL102" s="291"/>
      <c r="RWM102" s="291"/>
      <c r="RWN102" s="291"/>
      <c r="RWO102" s="291"/>
      <c r="RWP102" s="291"/>
      <c r="RWQ102" s="291"/>
      <c r="RWR102" s="291"/>
      <c r="RWS102" s="291"/>
      <c r="RWT102" s="291"/>
      <c r="RWU102" s="291"/>
      <c r="RWV102" s="291"/>
      <c r="RWW102" s="291"/>
      <c r="RWX102" s="291"/>
      <c r="RWY102" s="291"/>
      <c r="RWZ102" s="291"/>
      <c r="RXA102" s="291"/>
      <c r="RXB102" s="291"/>
      <c r="RXC102" s="291"/>
      <c r="RXD102" s="291"/>
      <c r="RXE102" s="291"/>
      <c r="RXF102" s="291"/>
      <c r="RXG102" s="291"/>
      <c r="RXH102" s="291"/>
      <c r="RXI102" s="291"/>
      <c r="RXJ102" s="291"/>
      <c r="RXK102" s="291"/>
      <c r="RXL102" s="291"/>
      <c r="RXM102" s="291"/>
      <c r="RXN102" s="291"/>
      <c r="RXO102" s="291"/>
      <c r="RXP102" s="291"/>
      <c r="RXQ102" s="291"/>
      <c r="RXR102" s="291"/>
      <c r="RXS102" s="291"/>
      <c r="RXT102" s="291"/>
      <c r="RXU102" s="170"/>
      <c r="RXV102" s="291"/>
      <c r="RXW102" s="291"/>
      <c r="RXX102" s="291"/>
      <c r="RXY102" s="291"/>
      <c r="RXZ102" s="291"/>
      <c r="RYA102" s="291"/>
      <c r="RYB102" s="291"/>
      <c r="RYC102" s="291"/>
      <c r="RYD102" s="291"/>
      <c r="RYE102" s="291"/>
      <c r="RYF102" s="291"/>
      <c r="RYG102" s="291"/>
      <c r="RYH102" s="291"/>
      <c r="RYI102" s="291"/>
      <c r="RYJ102" s="291"/>
      <c r="RYK102" s="291"/>
      <c r="RYL102" s="291"/>
      <c r="RYM102" s="291"/>
      <c r="RYN102" s="291"/>
      <c r="RYO102" s="291"/>
      <c r="RYP102" s="291"/>
      <c r="RYQ102" s="291"/>
      <c r="RYR102" s="291"/>
      <c r="RYS102" s="291"/>
      <c r="RYT102" s="291"/>
      <c r="RYU102" s="291"/>
      <c r="RYV102" s="291"/>
      <c r="RYW102" s="291"/>
      <c r="RYX102" s="291"/>
      <c r="RYY102" s="291"/>
      <c r="RYZ102" s="291"/>
      <c r="RZA102" s="291"/>
      <c r="RZB102" s="291"/>
      <c r="RZC102" s="291"/>
      <c r="RZD102" s="291"/>
      <c r="RZE102" s="291"/>
      <c r="RZF102" s="291"/>
      <c r="RZG102" s="291"/>
      <c r="RZH102" s="291"/>
      <c r="RZI102" s="291"/>
      <c r="RZJ102" s="291"/>
      <c r="RZK102" s="291"/>
      <c r="RZL102" s="291"/>
      <c r="RZM102" s="291"/>
      <c r="RZN102" s="291"/>
      <c r="RZO102" s="291"/>
      <c r="RZP102" s="291"/>
      <c r="RZQ102" s="291"/>
      <c r="RZR102" s="291"/>
      <c r="RZS102" s="291"/>
      <c r="RZT102" s="291"/>
      <c r="RZU102" s="291"/>
      <c r="RZV102" s="291"/>
      <c r="RZW102" s="291"/>
      <c r="RZX102" s="291"/>
      <c r="RZY102" s="291"/>
      <c r="RZZ102" s="291"/>
      <c r="SAA102" s="291"/>
      <c r="SAB102" s="291"/>
      <c r="SAC102" s="291"/>
      <c r="SAD102" s="291"/>
      <c r="SAE102" s="291"/>
      <c r="SAF102" s="291"/>
      <c r="SAG102" s="291"/>
      <c r="SAH102" s="291"/>
      <c r="SAI102" s="291"/>
      <c r="SAJ102" s="291"/>
      <c r="SAK102" s="291"/>
      <c r="SAL102" s="291"/>
      <c r="SAM102" s="291"/>
      <c r="SAN102" s="291"/>
      <c r="SAO102" s="291"/>
      <c r="SAP102" s="291"/>
      <c r="SAQ102" s="291"/>
      <c r="SAR102" s="291"/>
      <c r="SAS102" s="291"/>
      <c r="SAT102" s="291"/>
      <c r="SAU102" s="291"/>
      <c r="SAV102" s="291"/>
      <c r="SAW102" s="291"/>
      <c r="SAX102" s="291"/>
      <c r="SAY102" s="291"/>
      <c r="SAZ102" s="291"/>
      <c r="SBA102" s="291"/>
      <c r="SBB102" s="291"/>
      <c r="SBC102" s="291"/>
      <c r="SBD102" s="291"/>
      <c r="SBE102" s="291"/>
      <c r="SBF102" s="291"/>
      <c r="SBG102" s="291"/>
      <c r="SBH102" s="291"/>
      <c r="SBI102" s="291"/>
      <c r="SBJ102" s="291"/>
      <c r="SBK102" s="291"/>
      <c r="SBL102" s="291"/>
      <c r="SBM102" s="291"/>
      <c r="SBN102" s="291"/>
      <c r="SBO102" s="291"/>
      <c r="SBP102" s="291"/>
      <c r="SBQ102" s="291"/>
      <c r="SBR102" s="291"/>
      <c r="SBS102" s="291"/>
      <c r="SBT102" s="291"/>
      <c r="SBU102" s="291"/>
      <c r="SBV102" s="291"/>
      <c r="SBW102" s="291"/>
      <c r="SBX102" s="291"/>
      <c r="SBY102" s="291"/>
      <c r="SBZ102" s="291"/>
      <c r="SCA102" s="291"/>
      <c r="SCB102" s="291"/>
      <c r="SCC102" s="291"/>
      <c r="SCD102" s="291"/>
      <c r="SCE102" s="291"/>
      <c r="SCF102" s="291"/>
      <c r="SCG102" s="291"/>
      <c r="SCH102" s="291"/>
      <c r="SCI102" s="291"/>
      <c r="SCJ102" s="291"/>
      <c r="SCK102" s="291"/>
      <c r="SCL102" s="291"/>
      <c r="SCM102" s="291"/>
      <c r="SCN102" s="291"/>
      <c r="SCO102" s="291"/>
      <c r="SCP102" s="291"/>
      <c r="SCQ102" s="291"/>
      <c r="SCR102" s="291"/>
      <c r="SCS102" s="291"/>
      <c r="SCT102" s="291"/>
      <c r="SCU102" s="291"/>
      <c r="SCV102" s="291"/>
      <c r="SCW102" s="291"/>
      <c r="SCX102" s="291"/>
      <c r="SCY102" s="291"/>
      <c r="SCZ102" s="291"/>
      <c r="SDA102" s="291"/>
      <c r="SDB102" s="291"/>
      <c r="SDC102" s="291"/>
      <c r="SDD102" s="291"/>
      <c r="SDE102" s="291"/>
      <c r="SDF102" s="291"/>
      <c r="SDG102" s="291"/>
      <c r="SDH102" s="291"/>
      <c r="SDI102" s="291"/>
      <c r="SDJ102" s="291"/>
      <c r="SDK102" s="291"/>
      <c r="SDL102" s="291"/>
      <c r="SDM102" s="291"/>
      <c r="SDN102" s="291"/>
      <c r="SDO102" s="291"/>
      <c r="SDP102" s="291"/>
      <c r="SDQ102" s="291"/>
      <c r="SDR102" s="291"/>
      <c r="SDS102" s="291"/>
      <c r="SDT102" s="291"/>
      <c r="SDU102" s="291"/>
      <c r="SDV102" s="291"/>
      <c r="SDW102" s="291"/>
      <c r="SDX102" s="291"/>
      <c r="SDY102" s="291"/>
      <c r="SDZ102" s="291"/>
      <c r="SEA102" s="291"/>
      <c r="SEB102" s="291"/>
      <c r="SEC102" s="291"/>
      <c r="SED102" s="291"/>
      <c r="SEE102" s="291"/>
      <c r="SEF102" s="291"/>
      <c r="SEG102" s="291"/>
      <c r="SEH102" s="291"/>
      <c r="SEI102" s="291"/>
      <c r="SEJ102" s="291"/>
      <c r="SEK102" s="291"/>
      <c r="SEL102" s="291"/>
      <c r="SEM102" s="291"/>
      <c r="SEN102" s="291"/>
      <c r="SEO102" s="291"/>
      <c r="SEP102" s="291"/>
      <c r="SEQ102" s="291"/>
      <c r="SER102" s="291"/>
      <c r="SES102" s="291"/>
      <c r="SET102" s="291"/>
      <c r="SEU102" s="291"/>
      <c r="SEV102" s="291"/>
      <c r="SEW102" s="291"/>
      <c r="SEX102" s="291"/>
      <c r="SEY102" s="291"/>
      <c r="SEZ102" s="291"/>
      <c r="SFA102" s="291"/>
      <c r="SFB102" s="291"/>
      <c r="SFC102" s="291"/>
      <c r="SFD102" s="291"/>
      <c r="SFE102" s="291"/>
      <c r="SFF102" s="291"/>
      <c r="SFG102" s="291"/>
      <c r="SFH102" s="291"/>
      <c r="SFI102" s="291"/>
      <c r="SFJ102" s="291"/>
      <c r="SFK102" s="291"/>
      <c r="SFL102" s="291"/>
      <c r="SFM102" s="291"/>
      <c r="SFN102" s="291"/>
      <c r="SFO102" s="291"/>
      <c r="SFP102" s="291"/>
      <c r="SFQ102" s="291"/>
      <c r="SFR102" s="291"/>
      <c r="SFS102" s="291"/>
      <c r="SFT102" s="291"/>
      <c r="SFU102" s="291"/>
      <c r="SFV102" s="291"/>
      <c r="SFW102" s="291"/>
      <c r="SFX102" s="291"/>
      <c r="SFY102" s="291"/>
      <c r="SFZ102" s="291"/>
      <c r="SGA102" s="291"/>
      <c r="SGB102" s="291"/>
      <c r="SGC102" s="291"/>
      <c r="SGD102" s="291"/>
      <c r="SGE102" s="291"/>
      <c r="SGF102" s="291"/>
      <c r="SGG102" s="291"/>
      <c r="SGH102" s="291"/>
      <c r="SGI102" s="291"/>
      <c r="SGJ102" s="291"/>
      <c r="SGK102" s="291"/>
      <c r="SGL102" s="291"/>
      <c r="SGM102" s="291"/>
      <c r="SGN102" s="291"/>
      <c r="SGO102" s="291"/>
      <c r="SGP102" s="291"/>
      <c r="SGQ102" s="291"/>
      <c r="SGR102" s="291"/>
      <c r="SGS102" s="291"/>
      <c r="SGT102" s="291"/>
      <c r="SGU102" s="291"/>
      <c r="SGV102" s="291"/>
      <c r="SGW102" s="291"/>
      <c r="SGX102" s="291"/>
      <c r="SGY102" s="291"/>
      <c r="SGZ102" s="291"/>
      <c r="SHA102" s="291"/>
      <c r="SHB102" s="291"/>
      <c r="SHC102" s="291"/>
      <c r="SHD102" s="291"/>
      <c r="SHE102" s="291"/>
      <c r="SHF102" s="291"/>
      <c r="SHG102" s="291"/>
      <c r="SHH102" s="291"/>
      <c r="SHI102" s="291"/>
      <c r="SHJ102" s="291"/>
      <c r="SHK102" s="291"/>
      <c r="SHL102" s="291"/>
      <c r="SHM102" s="291"/>
      <c r="SHN102" s="291"/>
      <c r="SHO102" s="291"/>
      <c r="SHP102" s="291"/>
      <c r="SHQ102" s="170"/>
      <c r="SHR102" s="291"/>
      <c r="SHS102" s="291"/>
      <c r="SHT102" s="291"/>
      <c r="SHU102" s="291"/>
      <c r="SHV102" s="291"/>
      <c r="SHW102" s="291"/>
      <c r="SHX102" s="291"/>
      <c r="SHY102" s="291"/>
      <c r="SHZ102" s="291"/>
      <c r="SIA102" s="291"/>
      <c r="SIB102" s="291"/>
      <c r="SIC102" s="291"/>
      <c r="SID102" s="291"/>
      <c r="SIE102" s="291"/>
      <c r="SIF102" s="291"/>
      <c r="SIG102" s="291"/>
      <c r="SIH102" s="291"/>
      <c r="SII102" s="291"/>
      <c r="SIJ102" s="291"/>
      <c r="SIK102" s="291"/>
      <c r="SIL102" s="291"/>
      <c r="SIM102" s="291"/>
      <c r="SIN102" s="291"/>
      <c r="SIO102" s="291"/>
      <c r="SIP102" s="291"/>
      <c r="SIQ102" s="291"/>
      <c r="SIR102" s="291"/>
      <c r="SIS102" s="291"/>
      <c r="SIT102" s="291"/>
      <c r="SIU102" s="291"/>
      <c r="SIV102" s="291"/>
      <c r="SIW102" s="291"/>
      <c r="SIX102" s="291"/>
      <c r="SIY102" s="291"/>
      <c r="SIZ102" s="291"/>
      <c r="SJA102" s="291"/>
      <c r="SJB102" s="291"/>
      <c r="SJC102" s="291"/>
      <c r="SJD102" s="291"/>
      <c r="SJE102" s="291"/>
      <c r="SJF102" s="291"/>
      <c r="SJG102" s="291"/>
      <c r="SJH102" s="291"/>
      <c r="SJI102" s="291"/>
      <c r="SJJ102" s="291"/>
      <c r="SJK102" s="291"/>
      <c r="SJL102" s="291"/>
      <c r="SJM102" s="291"/>
      <c r="SJN102" s="291"/>
      <c r="SJO102" s="291"/>
      <c r="SJP102" s="291"/>
      <c r="SJQ102" s="291"/>
      <c r="SJR102" s="291"/>
      <c r="SJS102" s="291"/>
      <c r="SJT102" s="291"/>
      <c r="SJU102" s="291"/>
      <c r="SJV102" s="291"/>
      <c r="SJW102" s="291"/>
      <c r="SJX102" s="291"/>
      <c r="SJY102" s="291"/>
      <c r="SJZ102" s="291"/>
      <c r="SKA102" s="291"/>
      <c r="SKB102" s="291"/>
      <c r="SKC102" s="291"/>
      <c r="SKD102" s="291"/>
      <c r="SKE102" s="291"/>
      <c r="SKF102" s="291"/>
      <c r="SKG102" s="291"/>
      <c r="SKH102" s="291"/>
      <c r="SKI102" s="291"/>
      <c r="SKJ102" s="291"/>
      <c r="SKK102" s="291"/>
      <c r="SKL102" s="291"/>
      <c r="SKM102" s="291"/>
      <c r="SKN102" s="291"/>
      <c r="SKO102" s="291"/>
      <c r="SKP102" s="291"/>
      <c r="SKQ102" s="291"/>
      <c r="SKR102" s="291"/>
      <c r="SKS102" s="291"/>
      <c r="SKT102" s="291"/>
      <c r="SKU102" s="291"/>
      <c r="SKV102" s="291"/>
      <c r="SKW102" s="291"/>
      <c r="SKX102" s="291"/>
      <c r="SKY102" s="291"/>
      <c r="SKZ102" s="291"/>
      <c r="SLA102" s="291"/>
      <c r="SLB102" s="291"/>
      <c r="SLC102" s="291"/>
      <c r="SLD102" s="291"/>
      <c r="SLE102" s="291"/>
      <c r="SLF102" s="291"/>
      <c r="SLG102" s="291"/>
      <c r="SLH102" s="291"/>
      <c r="SLI102" s="291"/>
      <c r="SLJ102" s="291"/>
      <c r="SLK102" s="291"/>
      <c r="SLL102" s="291"/>
      <c r="SLM102" s="291"/>
      <c r="SLN102" s="291"/>
      <c r="SLO102" s="291"/>
      <c r="SLP102" s="291"/>
      <c r="SLQ102" s="291"/>
      <c r="SLR102" s="291"/>
      <c r="SLS102" s="291"/>
      <c r="SLT102" s="291"/>
      <c r="SLU102" s="291"/>
      <c r="SLV102" s="291"/>
      <c r="SLW102" s="291"/>
      <c r="SLX102" s="291"/>
      <c r="SLY102" s="291"/>
      <c r="SLZ102" s="291"/>
      <c r="SMA102" s="291"/>
      <c r="SMB102" s="291"/>
      <c r="SMC102" s="291"/>
      <c r="SMD102" s="291"/>
      <c r="SME102" s="291"/>
      <c r="SMF102" s="291"/>
      <c r="SMG102" s="291"/>
      <c r="SMH102" s="291"/>
      <c r="SMI102" s="291"/>
      <c r="SMJ102" s="291"/>
      <c r="SMK102" s="291"/>
      <c r="SML102" s="291"/>
      <c r="SMM102" s="291"/>
      <c r="SMN102" s="291"/>
      <c r="SMO102" s="291"/>
      <c r="SMP102" s="291"/>
      <c r="SMQ102" s="291"/>
      <c r="SMR102" s="291"/>
      <c r="SMS102" s="291"/>
      <c r="SMT102" s="291"/>
      <c r="SMU102" s="291"/>
      <c r="SMV102" s="291"/>
      <c r="SMW102" s="291"/>
      <c r="SMX102" s="291"/>
      <c r="SMY102" s="291"/>
      <c r="SMZ102" s="291"/>
      <c r="SNA102" s="291"/>
      <c r="SNB102" s="291"/>
      <c r="SNC102" s="291"/>
      <c r="SND102" s="291"/>
      <c r="SNE102" s="291"/>
      <c r="SNF102" s="291"/>
      <c r="SNG102" s="291"/>
      <c r="SNH102" s="291"/>
      <c r="SNI102" s="291"/>
      <c r="SNJ102" s="291"/>
      <c r="SNK102" s="291"/>
      <c r="SNL102" s="291"/>
      <c r="SNM102" s="291"/>
      <c r="SNN102" s="291"/>
      <c r="SNO102" s="291"/>
      <c r="SNP102" s="291"/>
      <c r="SNQ102" s="291"/>
      <c r="SNR102" s="291"/>
      <c r="SNS102" s="291"/>
      <c r="SNT102" s="291"/>
      <c r="SNU102" s="291"/>
      <c r="SNV102" s="291"/>
      <c r="SNW102" s="291"/>
      <c r="SNX102" s="291"/>
      <c r="SNY102" s="291"/>
      <c r="SNZ102" s="291"/>
      <c r="SOA102" s="291"/>
      <c r="SOB102" s="291"/>
      <c r="SOC102" s="291"/>
      <c r="SOD102" s="291"/>
      <c r="SOE102" s="291"/>
      <c r="SOF102" s="291"/>
      <c r="SOG102" s="291"/>
      <c r="SOH102" s="291"/>
      <c r="SOI102" s="291"/>
      <c r="SOJ102" s="291"/>
      <c r="SOK102" s="291"/>
      <c r="SOL102" s="291"/>
      <c r="SOM102" s="291"/>
      <c r="SON102" s="291"/>
      <c r="SOO102" s="291"/>
      <c r="SOP102" s="291"/>
      <c r="SOQ102" s="291"/>
      <c r="SOR102" s="291"/>
      <c r="SOS102" s="291"/>
      <c r="SOT102" s="291"/>
      <c r="SOU102" s="291"/>
      <c r="SOV102" s="291"/>
      <c r="SOW102" s="291"/>
      <c r="SOX102" s="291"/>
      <c r="SOY102" s="291"/>
      <c r="SOZ102" s="291"/>
      <c r="SPA102" s="291"/>
      <c r="SPB102" s="291"/>
      <c r="SPC102" s="291"/>
      <c r="SPD102" s="291"/>
      <c r="SPE102" s="291"/>
      <c r="SPF102" s="291"/>
      <c r="SPG102" s="291"/>
      <c r="SPH102" s="291"/>
      <c r="SPI102" s="291"/>
      <c r="SPJ102" s="291"/>
      <c r="SPK102" s="291"/>
      <c r="SPL102" s="291"/>
      <c r="SPM102" s="291"/>
      <c r="SPN102" s="291"/>
      <c r="SPO102" s="291"/>
      <c r="SPP102" s="291"/>
      <c r="SPQ102" s="291"/>
      <c r="SPR102" s="291"/>
      <c r="SPS102" s="291"/>
      <c r="SPT102" s="291"/>
      <c r="SPU102" s="291"/>
      <c r="SPV102" s="291"/>
      <c r="SPW102" s="291"/>
      <c r="SPX102" s="291"/>
      <c r="SPY102" s="291"/>
      <c r="SPZ102" s="291"/>
      <c r="SQA102" s="291"/>
      <c r="SQB102" s="291"/>
      <c r="SQC102" s="291"/>
      <c r="SQD102" s="291"/>
      <c r="SQE102" s="291"/>
      <c r="SQF102" s="291"/>
      <c r="SQG102" s="291"/>
      <c r="SQH102" s="291"/>
      <c r="SQI102" s="291"/>
      <c r="SQJ102" s="291"/>
      <c r="SQK102" s="291"/>
      <c r="SQL102" s="291"/>
      <c r="SQM102" s="291"/>
      <c r="SQN102" s="291"/>
      <c r="SQO102" s="291"/>
      <c r="SQP102" s="291"/>
      <c r="SQQ102" s="291"/>
      <c r="SQR102" s="291"/>
      <c r="SQS102" s="291"/>
      <c r="SQT102" s="291"/>
      <c r="SQU102" s="291"/>
      <c r="SQV102" s="291"/>
      <c r="SQW102" s="291"/>
      <c r="SQX102" s="291"/>
      <c r="SQY102" s="291"/>
      <c r="SQZ102" s="291"/>
      <c r="SRA102" s="291"/>
      <c r="SRB102" s="291"/>
      <c r="SRC102" s="291"/>
      <c r="SRD102" s="291"/>
      <c r="SRE102" s="291"/>
      <c r="SRF102" s="291"/>
      <c r="SRG102" s="291"/>
      <c r="SRH102" s="291"/>
      <c r="SRI102" s="291"/>
      <c r="SRJ102" s="291"/>
      <c r="SRK102" s="291"/>
      <c r="SRL102" s="291"/>
      <c r="SRM102" s="170"/>
      <c r="SRN102" s="291"/>
      <c r="SRO102" s="291"/>
      <c r="SRP102" s="291"/>
      <c r="SRQ102" s="291"/>
      <c r="SRR102" s="291"/>
      <c r="SRS102" s="291"/>
      <c r="SRT102" s="291"/>
      <c r="SRU102" s="291"/>
      <c r="SRV102" s="291"/>
      <c r="SRW102" s="291"/>
      <c r="SRX102" s="291"/>
      <c r="SRY102" s="291"/>
      <c r="SRZ102" s="291"/>
      <c r="SSA102" s="291"/>
      <c r="SSB102" s="291"/>
      <c r="SSC102" s="291"/>
      <c r="SSD102" s="291"/>
      <c r="SSE102" s="291"/>
      <c r="SSF102" s="291"/>
      <c r="SSG102" s="291"/>
      <c r="SSH102" s="291"/>
      <c r="SSI102" s="291"/>
      <c r="SSJ102" s="291"/>
      <c r="SSK102" s="291"/>
      <c r="SSL102" s="291"/>
      <c r="SSM102" s="291"/>
      <c r="SSN102" s="291"/>
      <c r="SSO102" s="291"/>
      <c r="SSP102" s="291"/>
      <c r="SSQ102" s="291"/>
      <c r="SSR102" s="291"/>
      <c r="SSS102" s="291"/>
      <c r="SST102" s="291"/>
      <c r="SSU102" s="291"/>
      <c r="SSV102" s="291"/>
      <c r="SSW102" s="291"/>
      <c r="SSX102" s="291"/>
      <c r="SSY102" s="291"/>
      <c r="SSZ102" s="291"/>
      <c r="STA102" s="291"/>
      <c r="STB102" s="291"/>
      <c r="STC102" s="291"/>
      <c r="STD102" s="291"/>
      <c r="STE102" s="291"/>
      <c r="STF102" s="291"/>
      <c r="STG102" s="291"/>
      <c r="STH102" s="291"/>
      <c r="STI102" s="291"/>
      <c r="STJ102" s="291"/>
      <c r="STK102" s="291"/>
      <c r="STL102" s="291"/>
      <c r="STM102" s="291"/>
      <c r="STN102" s="291"/>
      <c r="STO102" s="291"/>
      <c r="STP102" s="291"/>
      <c r="STQ102" s="291"/>
      <c r="STR102" s="291"/>
      <c r="STS102" s="291"/>
      <c r="STT102" s="291"/>
      <c r="STU102" s="291"/>
      <c r="STV102" s="291"/>
      <c r="STW102" s="291"/>
      <c r="STX102" s="291"/>
      <c r="STY102" s="291"/>
      <c r="STZ102" s="291"/>
      <c r="SUA102" s="291"/>
      <c r="SUB102" s="291"/>
      <c r="SUC102" s="291"/>
      <c r="SUD102" s="291"/>
      <c r="SUE102" s="291"/>
      <c r="SUF102" s="291"/>
      <c r="SUG102" s="291"/>
      <c r="SUH102" s="291"/>
      <c r="SUI102" s="291"/>
      <c r="SUJ102" s="291"/>
      <c r="SUK102" s="291"/>
      <c r="SUL102" s="291"/>
      <c r="SUM102" s="291"/>
      <c r="SUN102" s="291"/>
      <c r="SUO102" s="291"/>
      <c r="SUP102" s="291"/>
      <c r="SUQ102" s="291"/>
      <c r="SUR102" s="291"/>
      <c r="SUS102" s="291"/>
      <c r="SUT102" s="291"/>
      <c r="SUU102" s="291"/>
      <c r="SUV102" s="291"/>
      <c r="SUW102" s="291"/>
      <c r="SUX102" s="291"/>
      <c r="SUY102" s="291"/>
      <c r="SUZ102" s="291"/>
      <c r="SVA102" s="291"/>
      <c r="SVB102" s="291"/>
      <c r="SVC102" s="291"/>
      <c r="SVD102" s="291"/>
      <c r="SVE102" s="291"/>
      <c r="SVF102" s="291"/>
      <c r="SVG102" s="291"/>
      <c r="SVH102" s="291"/>
      <c r="SVI102" s="291"/>
      <c r="SVJ102" s="291"/>
      <c r="SVK102" s="291"/>
      <c r="SVL102" s="291"/>
      <c r="SVM102" s="291"/>
      <c r="SVN102" s="291"/>
      <c r="SVO102" s="291"/>
      <c r="SVP102" s="291"/>
      <c r="SVQ102" s="291"/>
      <c r="SVR102" s="291"/>
      <c r="SVS102" s="291"/>
      <c r="SVT102" s="291"/>
      <c r="SVU102" s="291"/>
      <c r="SVV102" s="291"/>
      <c r="SVW102" s="291"/>
      <c r="SVX102" s="291"/>
      <c r="SVY102" s="291"/>
      <c r="SVZ102" s="291"/>
      <c r="SWA102" s="291"/>
      <c r="SWB102" s="291"/>
      <c r="SWC102" s="291"/>
      <c r="SWD102" s="291"/>
      <c r="SWE102" s="291"/>
      <c r="SWF102" s="291"/>
      <c r="SWG102" s="291"/>
      <c r="SWH102" s="291"/>
      <c r="SWI102" s="291"/>
      <c r="SWJ102" s="291"/>
      <c r="SWK102" s="291"/>
      <c r="SWL102" s="291"/>
      <c r="SWM102" s="291"/>
      <c r="SWN102" s="291"/>
      <c r="SWO102" s="291"/>
      <c r="SWP102" s="291"/>
      <c r="SWQ102" s="291"/>
      <c r="SWR102" s="291"/>
      <c r="SWS102" s="291"/>
      <c r="SWT102" s="291"/>
      <c r="SWU102" s="291"/>
      <c r="SWV102" s="291"/>
      <c r="SWW102" s="291"/>
      <c r="SWX102" s="291"/>
      <c r="SWY102" s="291"/>
      <c r="SWZ102" s="291"/>
      <c r="SXA102" s="291"/>
      <c r="SXB102" s="291"/>
      <c r="SXC102" s="291"/>
      <c r="SXD102" s="291"/>
      <c r="SXE102" s="291"/>
      <c r="SXF102" s="291"/>
      <c r="SXG102" s="291"/>
      <c r="SXH102" s="291"/>
      <c r="SXI102" s="291"/>
      <c r="SXJ102" s="291"/>
      <c r="SXK102" s="291"/>
      <c r="SXL102" s="291"/>
      <c r="SXM102" s="291"/>
      <c r="SXN102" s="291"/>
      <c r="SXO102" s="291"/>
      <c r="SXP102" s="291"/>
      <c r="SXQ102" s="291"/>
      <c r="SXR102" s="291"/>
      <c r="SXS102" s="291"/>
      <c r="SXT102" s="291"/>
      <c r="SXU102" s="291"/>
      <c r="SXV102" s="291"/>
      <c r="SXW102" s="291"/>
      <c r="SXX102" s="291"/>
      <c r="SXY102" s="291"/>
      <c r="SXZ102" s="291"/>
      <c r="SYA102" s="291"/>
      <c r="SYB102" s="291"/>
      <c r="SYC102" s="291"/>
      <c r="SYD102" s="291"/>
      <c r="SYE102" s="291"/>
      <c r="SYF102" s="291"/>
      <c r="SYG102" s="291"/>
      <c r="SYH102" s="291"/>
      <c r="SYI102" s="291"/>
      <c r="SYJ102" s="291"/>
      <c r="SYK102" s="291"/>
      <c r="SYL102" s="291"/>
      <c r="SYM102" s="291"/>
      <c r="SYN102" s="291"/>
      <c r="SYO102" s="291"/>
      <c r="SYP102" s="291"/>
      <c r="SYQ102" s="291"/>
      <c r="SYR102" s="291"/>
      <c r="SYS102" s="291"/>
      <c r="SYT102" s="291"/>
      <c r="SYU102" s="291"/>
      <c r="SYV102" s="291"/>
      <c r="SYW102" s="291"/>
      <c r="SYX102" s="291"/>
      <c r="SYY102" s="291"/>
      <c r="SYZ102" s="291"/>
      <c r="SZA102" s="291"/>
      <c r="SZB102" s="291"/>
      <c r="SZC102" s="291"/>
      <c r="SZD102" s="291"/>
      <c r="SZE102" s="291"/>
      <c r="SZF102" s="291"/>
      <c r="SZG102" s="291"/>
      <c r="SZH102" s="291"/>
      <c r="SZI102" s="291"/>
      <c r="SZJ102" s="291"/>
      <c r="SZK102" s="291"/>
      <c r="SZL102" s="291"/>
      <c r="SZM102" s="291"/>
      <c r="SZN102" s="291"/>
      <c r="SZO102" s="291"/>
      <c r="SZP102" s="291"/>
      <c r="SZQ102" s="291"/>
      <c r="SZR102" s="291"/>
      <c r="SZS102" s="291"/>
      <c r="SZT102" s="291"/>
      <c r="SZU102" s="291"/>
      <c r="SZV102" s="291"/>
      <c r="SZW102" s="291"/>
      <c r="SZX102" s="291"/>
      <c r="SZY102" s="291"/>
      <c r="SZZ102" s="291"/>
      <c r="TAA102" s="291"/>
      <c r="TAB102" s="291"/>
      <c r="TAC102" s="291"/>
      <c r="TAD102" s="291"/>
      <c r="TAE102" s="291"/>
      <c r="TAF102" s="291"/>
      <c r="TAG102" s="291"/>
      <c r="TAH102" s="291"/>
      <c r="TAI102" s="291"/>
      <c r="TAJ102" s="291"/>
      <c r="TAK102" s="291"/>
      <c r="TAL102" s="291"/>
      <c r="TAM102" s="291"/>
      <c r="TAN102" s="291"/>
      <c r="TAO102" s="291"/>
      <c r="TAP102" s="291"/>
      <c r="TAQ102" s="291"/>
      <c r="TAR102" s="291"/>
      <c r="TAS102" s="291"/>
      <c r="TAT102" s="291"/>
      <c r="TAU102" s="291"/>
      <c r="TAV102" s="291"/>
      <c r="TAW102" s="291"/>
      <c r="TAX102" s="291"/>
      <c r="TAY102" s="291"/>
      <c r="TAZ102" s="291"/>
      <c r="TBA102" s="291"/>
      <c r="TBB102" s="291"/>
      <c r="TBC102" s="291"/>
      <c r="TBD102" s="291"/>
      <c r="TBE102" s="291"/>
      <c r="TBF102" s="291"/>
      <c r="TBG102" s="291"/>
      <c r="TBH102" s="291"/>
      <c r="TBI102" s="170"/>
      <c r="TBJ102" s="291"/>
      <c r="TBK102" s="291"/>
      <c r="TBL102" s="291"/>
      <c r="TBM102" s="291"/>
      <c r="TBN102" s="291"/>
      <c r="TBO102" s="291"/>
      <c r="TBP102" s="291"/>
      <c r="TBQ102" s="291"/>
      <c r="TBR102" s="291"/>
      <c r="TBS102" s="291"/>
      <c r="TBT102" s="291"/>
      <c r="TBU102" s="291"/>
      <c r="TBV102" s="291"/>
      <c r="TBW102" s="291"/>
      <c r="TBX102" s="291"/>
      <c r="TBY102" s="291"/>
      <c r="TBZ102" s="291"/>
      <c r="TCA102" s="291"/>
      <c r="TCB102" s="291"/>
      <c r="TCC102" s="291"/>
      <c r="TCD102" s="291"/>
      <c r="TCE102" s="291"/>
      <c r="TCF102" s="291"/>
      <c r="TCG102" s="291"/>
      <c r="TCH102" s="291"/>
      <c r="TCI102" s="291"/>
      <c r="TCJ102" s="291"/>
      <c r="TCK102" s="291"/>
      <c r="TCL102" s="291"/>
      <c r="TCM102" s="291"/>
      <c r="TCN102" s="291"/>
      <c r="TCO102" s="291"/>
      <c r="TCP102" s="291"/>
      <c r="TCQ102" s="291"/>
      <c r="TCR102" s="291"/>
      <c r="TCS102" s="291"/>
      <c r="TCT102" s="291"/>
      <c r="TCU102" s="291"/>
      <c r="TCV102" s="291"/>
      <c r="TCW102" s="291"/>
      <c r="TCX102" s="291"/>
      <c r="TCY102" s="291"/>
      <c r="TCZ102" s="291"/>
      <c r="TDA102" s="291"/>
      <c r="TDB102" s="291"/>
      <c r="TDC102" s="291"/>
      <c r="TDD102" s="291"/>
      <c r="TDE102" s="291"/>
      <c r="TDF102" s="291"/>
      <c r="TDG102" s="291"/>
      <c r="TDH102" s="291"/>
      <c r="TDI102" s="291"/>
      <c r="TDJ102" s="291"/>
      <c r="TDK102" s="291"/>
      <c r="TDL102" s="291"/>
      <c r="TDM102" s="291"/>
      <c r="TDN102" s="291"/>
      <c r="TDO102" s="291"/>
      <c r="TDP102" s="291"/>
      <c r="TDQ102" s="291"/>
      <c r="TDR102" s="291"/>
      <c r="TDS102" s="291"/>
      <c r="TDT102" s="291"/>
      <c r="TDU102" s="291"/>
      <c r="TDV102" s="291"/>
      <c r="TDW102" s="291"/>
      <c r="TDX102" s="291"/>
      <c r="TDY102" s="291"/>
      <c r="TDZ102" s="291"/>
      <c r="TEA102" s="291"/>
      <c r="TEB102" s="291"/>
      <c r="TEC102" s="291"/>
      <c r="TED102" s="291"/>
      <c r="TEE102" s="291"/>
      <c r="TEF102" s="291"/>
      <c r="TEG102" s="291"/>
      <c r="TEH102" s="291"/>
      <c r="TEI102" s="291"/>
      <c r="TEJ102" s="291"/>
      <c r="TEK102" s="291"/>
      <c r="TEL102" s="291"/>
      <c r="TEM102" s="291"/>
      <c r="TEN102" s="291"/>
      <c r="TEO102" s="291"/>
      <c r="TEP102" s="291"/>
      <c r="TEQ102" s="291"/>
      <c r="TER102" s="291"/>
      <c r="TES102" s="291"/>
      <c r="TET102" s="291"/>
      <c r="TEU102" s="291"/>
      <c r="TEV102" s="291"/>
      <c r="TEW102" s="291"/>
      <c r="TEX102" s="291"/>
      <c r="TEY102" s="291"/>
      <c r="TEZ102" s="291"/>
      <c r="TFA102" s="291"/>
      <c r="TFB102" s="291"/>
      <c r="TFC102" s="291"/>
      <c r="TFD102" s="291"/>
      <c r="TFE102" s="291"/>
      <c r="TFF102" s="291"/>
      <c r="TFG102" s="291"/>
      <c r="TFH102" s="291"/>
      <c r="TFI102" s="291"/>
      <c r="TFJ102" s="291"/>
      <c r="TFK102" s="291"/>
      <c r="TFL102" s="291"/>
      <c r="TFM102" s="291"/>
      <c r="TFN102" s="291"/>
      <c r="TFO102" s="291"/>
      <c r="TFP102" s="291"/>
      <c r="TFQ102" s="291"/>
      <c r="TFR102" s="291"/>
      <c r="TFS102" s="291"/>
      <c r="TFT102" s="291"/>
      <c r="TFU102" s="291"/>
      <c r="TFV102" s="291"/>
      <c r="TFW102" s="291"/>
      <c r="TFX102" s="291"/>
      <c r="TFY102" s="291"/>
      <c r="TFZ102" s="291"/>
      <c r="TGA102" s="291"/>
      <c r="TGB102" s="291"/>
      <c r="TGC102" s="291"/>
      <c r="TGD102" s="291"/>
      <c r="TGE102" s="291"/>
      <c r="TGF102" s="291"/>
      <c r="TGG102" s="291"/>
      <c r="TGH102" s="291"/>
      <c r="TGI102" s="291"/>
      <c r="TGJ102" s="291"/>
      <c r="TGK102" s="291"/>
      <c r="TGL102" s="291"/>
      <c r="TGM102" s="291"/>
      <c r="TGN102" s="291"/>
      <c r="TGO102" s="291"/>
      <c r="TGP102" s="291"/>
      <c r="TGQ102" s="291"/>
      <c r="TGR102" s="291"/>
      <c r="TGS102" s="291"/>
      <c r="TGT102" s="291"/>
      <c r="TGU102" s="291"/>
      <c r="TGV102" s="291"/>
      <c r="TGW102" s="291"/>
      <c r="TGX102" s="291"/>
      <c r="TGY102" s="291"/>
      <c r="TGZ102" s="291"/>
      <c r="THA102" s="291"/>
      <c r="THB102" s="291"/>
      <c r="THC102" s="291"/>
      <c r="THD102" s="291"/>
      <c r="THE102" s="291"/>
      <c r="THF102" s="291"/>
      <c r="THG102" s="291"/>
      <c r="THH102" s="291"/>
      <c r="THI102" s="291"/>
      <c r="THJ102" s="291"/>
      <c r="THK102" s="291"/>
      <c r="THL102" s="291"/>
      <c r="THM102" s="291"/>
      <c r="THN102" s="291"/>
      <c r="THO102" s="291"/>
      <c r="THP102" s="291"/>
      <c r="THQ102" s="291"/>
      <c r="THR102" s="291"/>
      <c r="THS102" s="291"/>
      <c r="THT102" s="291"/>
      <c r="THU102" s="291"/>
      <c r="THV102" s="291"/>
      <c r="THW102" s="291"/>
      <c r="THX102" s="291"/>
      <c r="THY102" s="291"/>
      <c r="THZ102" s="291"/>
      <c r="TIA102" s="291"/>
      <c r="TIB102" s="291"/>
      <c r="TIC102" s="291"/>
      <c r="TID102" s="291"/>
      <c r="TIE102" s="291"/>
      <c r="TIF102" s="291"/>
      <c r="TIG102" s="291"/>
      <c r="TIH102" s="291"/>
      <c r="TII102" s="291"/>
      <c r="TIJ102" s="291"/>
      <c r="TIK102" s="291"/>
      <c r="TIL102" s="291"/>
      <c r="TIM102" s="291"/>
      <c r="TIN102" s="291"/>
      <c r="TIO102" s="291"/>
      <c r="TIP102" s="291"/>
      <c r="TIQ102" s="291"/>
      <c r="TIR102" s="291"/>
      <c r="TIS102" s="291"/>
      <c r="TIT102" s="291"/>
      <c r="TIU102" s="291"/>
      <c r="TIV102" s="291"/>
      <c r="TIW102" s="291"/>
      <c r="TIX102" s="291"/>
      <c r="TIY102" s="291"/>
      <c r="TIZ102" s="291"/>
      <c r="TJA102" s="291"/>
      <c r="TJB102" s="291"/>
      <c r="TJC102" s="291"/>
      <c r="TJD102" s="291"/>
      <c r="TJE102" s="291"/>
      <c r="TJF102" s="291"/>
      <c r="TJG102" s="291"/>
      <c r="TJH102" s="291"/>
      <c r="TJI102" s="291"/>
      <c r="TJJ102" s="291"/>
      <c r="TJK102" s="291"/>
      <c r="TJL102" s="291"/>
      <c r="TJM102" s="291"/>
      <c r="TJN102" s="291"/>
      <c r="TJO102" s="291"/>
      <c r="TJP102" s="291"/>
      <c r="TJQ102" s="291"/>
      <c r="TJR102" s="291"/>
      <c r="TJS102" s="291"/>
      <c r="TJT102" s="291"/>
      <c r="TJU102" s="291"/>
      <c r="TJV102" s="291"/>
      <c r="TJW102" s="291"/>
      <c r="TJX102" s="291"/>
      <c r="TJY102" s="291"/>
      <c r="TJZ102" s="291"/>
      <c r="TKA102" s="291"/>
      <c r="TKB102" s="291"/>
      <c r="TKC102" s="291"/>
      <c r="TKD102" s="291"/>
      <c r="TKE102" s="291"/>
      <c r="TKF102" s="291"/>
      <c r="TKG102" s="291"/>
      <c r="TKH102" s="291"/>
      <c r="TKI102" s="291"/>
      <c r="TKJ102" s="291"/>
      <c r="TKK102" s="291"/>
      <c r="TKL102" s="291"/>
      <c r="TKM102" s="291"/>
      <c r="TKN102" s="291"/>
      <c r="TKO102" s="291"/>
      <c r="TKP102" s="291"/>
      <c r="TKQ102" s="291"/>
      <c r="TKR102" s="291"/>
      <c r="TKS102" s="291"/>
      <c r="TKT102" s="291"/>
      <c r="TKU102" s="291"/>
      <c r="TKV102" s="291"/>
      <c r="TKW102" s="291"/>
      <c r="TKX102" s="291"/>
      <c r="TKY102" s="291"/>
      <c r="TKZ102" s="291"/>
      <c r="TLA102" s="291"/>
      <c r="TLB102" s="291"/>
      <c r="TLC102" s="291"/>
      <c r="TLD102" s="291"/>
      <c r="TLE102" s="170"/>
      <c r="TLF102" s="291"/>
      <c r="TLG102" s="291"/>
      <c r="TLH102" s="291"/>
      <c r="TLI102" s="291"/>
      <c r="TLJ102" s="291"/>
      <c r="TLK102" s="291"/>
      <c r="TLL102" s="291"/>
      <c r="TLM102" s="291"/>
      <c r="TLN102" s="291"/>
      <c r="TLO102" s="291"/>
      <c r="TLP102" s="291"/>
      <c r="TLQ102" s="291"/>
      <c r="TLR102" s="291"/>
      <c r="TLS102" s="291"/>
      <c r="TLT102" s="291"/>
      <c r="TLU102" s="291"/>
      <c r="TLV102" s="291"/>
      <c r="TLW102" s="291"/>
      <c r="TLX102" s="291"/>
      <c r="TLY102" s="291"/>
      <c r="TLZ102" s="291"/>
      <c r="TMA102" s="291"/>
      <c r="TMB102" s="291"/>
      <c r="TMC102" s="291"/>
      <c r="TMD102" s="291"/>
      <c r="TME102" s="291"/>
      <c r="TMF102" s="291"/>
      <c r="TMG102" s="291"/>
      <c r="TMH102" s="291"/>
      <c r="TMI102" s="291"/>
      <c r="TMJ102" s="291"/>
      <c r="TMK102" s="291"/>
      <c r="TML102" s="291"/>
      <c r="TMM102" s="291"/>
      <c r="TMN102" s="291"/>
      <c r="TMO102" s="291"/>
      <c r="TMP102" s="291"/>
      <c r="TMQ102" s="291"/>
      <c r="TMR102" s="291"/>
      <c r="TMS102" s="291"/>
      <c r="TMT102" s="291"/>
      <c r="TMU102" s="291"/>
      <c r="TMV102" s="291"/>
      <c r="TMW102" s="291"/>
      <c r="TMX102" s="291"/>
      <c r="TMY102" s="291"/>
      <c r="TMZ102" s="291"/>
      <c r="TNA102" s="291"/>
      <c r="TNB102" s="291"/>
      <c r="TNC102" s="291"/>
      <c r="TND102" s="291"/>
      <c r="TNE102" s="291"/>
      <c r="TNF102" s="291"/>
      <c r="TNG102" s="291"/>
      <c r="TNH102" s="291"/>
      <c r="TNI102" s="291"/>
      <c r="TNJ102" s="291"/>
      <c r="TNK102" s="291"/>
      <c r="TNL102" s="291"/>
      <c r="TNM102" s="291"/>
      <c r="TNN102" s="291"/>
      <c r="TNO102" s="291"/>
      <c r="TNP102" s="291"/>
      <c r="TNQ102" s="291"/>
      <c r="TNR102" s="291"/>
      <c r="TNS102" s="291"/>
      <c r="TNT102" s="291"/>
      <c r="TNU102" s="291"/>
      <c r="TNV102" s="291"/>
      <c r="TNW102" s="291"/>
      <c r="TNX102" s="291"/>
      <c r="TNY102" s="291"/>
      <c r="TNZ102" s="291"/>
      <c r="TOA102" s="291"/>
      <c r="TOB102" s="291"/>
      <c r="TOC102" s="291"/>
      <c r="TOD102" s="291"/>
      <c r="TOE102" s="291"/>
      <c r="TOF102" s="291"/>
      <c r="TOG102" s="291"/>
      <c r="TOH102" s="291"/>
      <c r="TOI102" s="291"/>
      <c r="TOJ102" s="291"/>
      <c r="TOK102" s="291"/>
      <c r="TOL102" s="291"/>
      <c r="TOM102" s="291"/>
      <c r="TON102" s="291"/>
      <c r="TOO102" s="291"/>
      <c r="TOP102" s="291"/>
      <c r="TOQ102" s="291"/>
      <c r="TOR102" s="291"/>
      <c r="TOS102" s="291"/>
      <c r="TOT102" s="291"/>
      <c r="TOU102" s="291"/>
      <c r="TOV102" s="291"/>
      <c r="TOW102" s="291"/>
      <c r="TOX102" s="291"/>
      <c r="TOY102" s="291"/>
      <c r="TOZ102" s="291"/>
      <c r="TPA102" s="291"/>
      <c r="TPB102" s="291"/>
      <c r="TPC102" s="291"/>
      <c r="TPD102" s="291"/>
      <c r="TPE102" s="291"/>
      <c r="TPF102" s="291"/>
      <c r="TPG102" s="291"/>
      <c r="TPH102" s="291"/>
      <c r="TPI102" s="291"/>
      <c r="TPJ102" s="291"/>
      <c r="TPK102" s="291"/>
      <c r="TPL102" s="291"/>
      <c r="TPM102" s="291"/>
      <c r="TPN102" s="291"/>
      <c r="TPO102" s="291"/>
      <c r="TPP102" s="291"/>
      <c r="TPQ102" s="291"/>
      <c r="TPR102" s="291"/>
      <c r="TPS102" s="291"/>
      <c r="TPT102" s="291"/>
      <c r="TPU102" s="291"/>
      <c r="TPV102" s="291"/>
      <c r="TPW102" s="291"/>
      <c r="TPX102" s="291"/>
      <c r="TPY102" s="291"/>
      <c r="TPZ102" s="291"/>
      <c r="TQA102" s="291"/>
      <c r="TQB102" s="291"/>
      <c r="TQC102" s="291"/>
      <c r="TQD102" s="291"/>
      <c r="TQE102" s="291"/>
      <c r="TQF102" s="291"/>
      <c r="TQG102" s="291"/>
      <c r="TQH102" s="291"/>
      <c r="TQI102" s="291"/>
      <c r="TQJ102" s="291"/>
      <c r="TQK102" s="291"/>
      <c r="TQL102" s="291"/>
      <c r="TQM102" s="291"/>
      <c r="TQN102" s="291"/>
      <c r="TQO102" s="291"/>
      <c r="TQP102" s="291"/>
      <c r="TQQ102" s="291"/>
      <c r="TQR102" s="291"/>
      <c r="TQS102" s="291"/>
      <c r="TQT102" s="291"/>
      <c r="TQU102" s="291"/>
      <c r="TQV102" s="291"/>
      <c r="TQW102" s="291"/>
      <c r="TQX102" s="291"/>
      <c r="TQY102" s="291"/>
      <c r="TQZ102" s="291"/>
      <c r="TRA102" s="291"/>
      <c r="TRB102" s="291"/>
      <c r="TRC102" s="291"/>
      <c r="TRD102" s="291"/>
      <c r="TRE102" s="291"/>
      <c r="TRF102" s="291"/>
      <c r="TRG102" s="291"/>
      <c r="TRH102" s="291"/>
      <c r="TRI102" s="291"/>
      <c r="TRJ102" s="291"/>
      <c r="TRK102" s="291"/>
      <c r="TRL102" s="291"/>
      <c r="TRM102" s="291"/>
      <c r="TRN102" s="291"/>
      <c r="TRO102" s="291"/>
      <c r="TRP102" s="291"/>
      <c r="TRQ102" s="291"/>
      <c r="TRR102" s="291"/>
      <c r="TRS102" s="291"/>
      <c r="TRT102" s="291"/>
      <c r="TRU102" s="291"/>
      <c r="TRV102" s="291"/>
      <c r="TRW102" s="291"/>
      <c r="TRX102" s="291"/>
      <c r="TRY102" s="291"/>
      <c r="TRZ102" s="291"/>
      <c r="TSA102" s="291"/>
      <c r="TSB102" s="291"/>
      <c r="TSC102" s="291"/>
      <c r="TSD102" s="291"/>
      <c r="TSE102" s="291"/>
      <c r="TSF102" s="291"/>
      <c r="TSG102" s="291"/>
      <c r="TSH102" s="291"/>
      <c r="TSI102" s="291"/>
      <c r="TSJ102" s="291"/>
      <c r="TSK102" s="291"/>
      <c r="TSL102" s="291"/>
      <c r="TSM102" s="291"/>
      <c r="TSN102" s="291"/>
      <c r="TSO102" s="291"/>
      <c r="TSP102" s="291"/>
      <c r="TSQ102" s="291"/>
      <c r="TSR102" s="291"/>
      <c r="TSS102" s="291"/>
      <c r="TST102" s="291"/>
      <c r="TSU102" s="291"/>
      <c r="TSV102" s="291"/>
      <c r="TSW102" s="291"/>
      <c r="TSX102" s="291"/>
      <c r="TSY102" s="291"/>
      <c r="TSZ102" s="291"/>
      <c r="TTA102" s="291"/>
      <c r="TTB102" s="291"/>
      <c r="TTC102" s="291"/>
      <c r="TTD102" s="291"/>
      <c r="TTE102" s="291"/>
      <c r="TTF102" s="291"/>
      <c r="TTG102" s="291"/>
      <c r="TTH102" s="291"/>
      <c r="TTI102" s="291"/>
      <c r="TTJ102" s="291"/>
      <c r="TTK102" s="291"/>
      <c r="TTL102" s="291"/>
      <c r="TTM102" s="291"/>
      <c r="TTN102" s="291"/>
      <c r="TTO102" s="291"/>
      <c r="TTP102" s="291"/>
      <c r="TTQ102" s="291"/>
      <c r="TTR102" s="291"/>
      <c r="TTS102" s="291"/>
      <c r="TTT102" s="291"/>
      <c r="TTU102" s="291"/>
      <c r="TTV102" s="291"/>
      <c r="TTW102" s="291"/>
      <c r="TTX102" s="291"/>
      <c r="TTY102" s="291"/>
      <c r="TTZ102" s="291"/>
      <c r="TUA102" s="291"/>
      <c r="TUB102" s="291"/>
      <c r="TUC102" s="291"/>
      <c r="TUD102" s="291"/>
      <c r="TUE102" s="291"/>
      <c r="TUF102" s="291"/>
      <c r="TUG102" s="291"/>
      <c r="TUH102" s="291"/>
      <c r="TUI102" s="291"/>
      <c r="TUJ102" s="291"/>
      <c r="TUK102" s="291"/>
      <c r="TUL102" s="291"/>
      <c r="TUM102" s="291"/>
      <c r="TUN102" s="291"/>
      <c r="TUO102" s="291"/>
      <c r="TUP102" s="291"/>
      <c r="TUQ102" s="291"/>
      <c r="TUR102" s="291"/>
      <c r="TUS102" s="291"/>
      <c r="TUT102" s="291"/>
      <c r="TUU102" s="291"/>
      <c r="TUV102" s="291"/>
      <c r="TUW102" s="291"/>
      <c r="TUX102" s="291"/>
      <c r="TUY102" s="291"/>
      <c r="TUZ102" s="291"/>
      <c r="TVA102" s="170"/>
      <c r="TVB102" s="291"/>
      <c r="TVC102" s="291"/>
      <c r="TVD102" s="291"/>
      <c r="TVE102" s="291"/>
      <c r="TVF102" s="291"/>
      <c r="TVG102" s="291"/>
      <c r="TVH102" s="291"/>
      <c r="TVI102" s="291"/>
      <c r="TVJ102" s="291"/>
      <c r="TVK102" s="291"/>
      <c r="TVL102" s="291"/>
      <c r="TVM102" s="291"/>
      <c r="TVN102" s="291"/>
      <c r="TVO102" s="291"/>
      <c r="TVP102" s="291"/>
      <c r="TVQ102" s="291"/>
      <c r="TVR102" s="291"/>
      <c r="TVS102" s="291"/>
      <c r="TVT102" s="291"/>
      <c r="TVU102" s="291"/>
      <c r="TVV102" s="291"/>
      <c r="TVW102" s="291"/>
      <c r="TVX102" s="291"/>
      <c r="TVY102" s="291"/>
      <c r="TVZ102" s="291"/>
      <c r="TWA102" s="291"/>
      <c r="TWB102" s="291"/>
      <c r="TWC102" s="291"/>
      <c r="TWD102" s="291"/>
      <c r="TWE102" s="291"/>
      <c r="TWF102" s="291"/>
      <c r="TWG102" s="291"/>
      <c r="TWH102" s="291"/>
      <c r="TWI102" s="291"/>
      <c r="TWJ102" s="291"/>
      <c r="TWK102" s="291"/>
      <c r="TWL102" s="291"/>
      <c r="TWM102" s="291"/>
      <c r="TWN102" s="291"/>
      <c r="TWO102" s="291"/>
      <c r="TWP102" s="291"/>
      <c r="TWQ102" s="291"/>
      <c r="TWR102" s="291"/>
      <c r="TWS102" s="291"/>
      <c r="TWT102" s="291"/>
      <c r="TWU102" s="291"/>
      <c r="TWV102" s="291"/>
      <c r="TWW102" s="291"/>
      <c r="TWX102" s="291"/>
      <c r="TWY102" s="291"/>
      <c r="TWZ102" s="291"/>
      <c r="TXA102" s="291"/>
      <c r="TXB102" s="291"/>
      <c r="TXC102" s="291"/>
      <c r="TXD102" s="291"/>
      <c r="TXE102" s="291"/>
      <c r="TXF102" s="291"/>
      <c r="TXG102" s="291"/>
      <c r="TXH102" s="291"/>
      <c r="TXI102" s="291"/>
      <c r="TXJ102" s="291"/>
      <c r="TXK102" s="291"/>
      <c r="TXL102" s="291"/>
      <c r="TXM102" s="291"/>
      <c r="TXN102" s="291"/>
      <c r="TXO102" s="291"/>
      <c r="TXP102" s="291"/>
      <c r="TXQ102" s="291"/>
      <c r="TXR102" s="291"/>
      <c r="TXS102" s="291"/>
      <c r="TXT102" s="291"/>
      <c r="TXU102" s="291"/>
      <c r="TXV102" s="291"/>
      <c r="TXW102" s="291"/>
      <c r="TXX102" s="291"/>
      <c r="TXY102" s="291"/>
      <c r="TXZ102" s="291"/>
      <c r="TYA102" s="291"/>
      <c r="TYB102" s="291"/>
      <c r="TYC102" s="291"/>
      <c r="TYD102" s="291"/>
      <c r="TYE102" s="291"/>
      <c r="TYF102" s="291"/>
      <c r="TYG102" s="291"/>
      <c r="TYH102" s="291"/>
      <c r="TYI102" s="291"/>
      <c r="TYJ102" s="291"/>
      <c r="TYK102" s="291"/>
      <c r="TYL102" s="291"/>
      <c r="TYM102" s="291"/>
      <c r="TYN102" s="291"/>
      <c r="TYO102" s="291"/>
      <c r="TYP102" s="291"/>
      <c r="TYQ102" s="291"/>
      <c r="TYR102" s="291"/>
      <c r="TYS102" s="291"/>
      <c r="TYT102" s="291"/>
      <c r="TYU102" s="291"/>
      <c r="TYV102" s="291"/>
      <c r="TYW102" s="291"/>
      <c r="TYX102" s="291"/>
      <c r="TYY102" s="291"/>
      <c r="TYZ102" s="291"/>
      <c r="TZA102" s="291"/>
      <c r="TZB102" s="291"/>
      <c r="TZC102" s="291"/>
      <c r="TZD102" s="291"/>
      <c r="TZE102" s="291"/>
      <c r="TZF102" s="291"/>
      <c r="TZG102" s="291"/>
      <c r="TZH102" s="291"/>
      <c r="TZI102" s="291"/>
      <c r="TZJ102" s="291"/>
      <c r="TZK102" s="291"/>
      <c r="TZL102" s="291"/>
      <c r="TZM102" s="291"/>
      <c r="TZN102" s="291"/>
      <c r="TZO102" s="291"/>
      <c r="TZP102" s="291"/>
      <c r="TZQ102" s="291"/>
      <c r="TZR102" s="291"/>
      <c r="TZS102" s="291"/>
      <c r="TZT102" s="291"/>
      <c r="TZU102" s="291"/>
      <c r="TZV102" s="291"/>
      <c r="TZW102" s="291"/>
      <c r="TZX102" s="291"/>
      <c r="TZY102" s="291"/>
      <c r="TZZ102" s="291"/>
      <c r="UAA102" s="291"/>
      <c r="UAB102" s="291"/>
      <c r="UAC102" s="291"/>
      <c r="UAD102" s="291"/>
      <c r="UAE102" s="291"/>
      <c r="UAF102" s="291"/>
      <c r="UAG102" s="291"/>
      <c r="UAH102" s="291"/>
      <c r="UAI102" s="291"/>
      <c r="UAJ102" s="291"/>
      <c r="UAK102" s="291"/>
      <c r="UAL102" s="291"/>
      <c r="UAM102" s="291"/>
      <c r="UAN102" s="291"/>
      <c r="UAO102" s="291"/>
      <c r="UAP102" s="291"/>
      <c r="UAQ102" s="291"/>
      <c r="UAR102" s="291"/>
      <c r="UAS102" s="291"/>
      <c r="UAT102" s="291"/>
      <c r="UAU102" s="291"/>
      <c r="UAV102" s="291"/>
      <c r="UAW102" s="291"/>
      <c r="UAX102" s="291"/>
      <c r="UAY102" s="291"/>
      <c r="UAZ102" s="291"/>
      <c r="UBA102" s="291"/>
      <c r="UBB102" s="291"/>
      <c r="UBC102" s="291"/>
      <c r="UBD102" s="291"/>
      <c r="UBE102" s="291"/>
      <c r="UBF102" s="291"/>
      <c r="UBG102" s="291"/>
      <c r="UBH102" s="291"/>
      <c r="UBI102" s="291"/>
      <c r="UBJ102" s="291"/>
      <c r="UBK102" s="291"/>
      <c r="UBL102" s="291"/>
      <c r="UBM102" s="291"/>
      <c r="UBN102" s="291"/>
      <c r="UBO102" s="291"/>
      <c r="UBP102" s="291"/>
      <c r="UBQ102" s="291"/>
      <c r="UBR102" s="291"/>
      <c r="UBS102" s="291"/>
      <c r="UBT102" s="291"/>
      <c r="UBU102" s="291"/>
      <c r="UBV102" s="291"/>
      <c r="UBW102" s="291"/>
      <c r="UBX102" s="291"/>
      <c r="UBY102" s="291"/>
      <c r="UBZ102" s="291"/>
      <c r="UCA102" s="291"/>
      <c r="UCB102" s="291"/>
      <c r="UCC102" s="291"/>
      <c r="UCD102" s="291"/>
      <c r="UCE102" s="291"/>
      <c r="UCF102" s="291"/>
      <c r="UCG102" s="291"/>
      <c r="UCH102" s="291"/>
      <c r="UCI102" s="291"/>
      <c r="UCJ102" s="291"/>
      <c r="UCK102" s="291"/>
      <c r="UCL102" s="291"/>
      <c r="UCM102" s="291"/>
      <c r="UCN102" s="291"/>
      <c r="UCO102" s="291"/>
      <c r="UCP102" s="291"/>
      <c r="UCQ102" s="291"/>
      <c r="UCR102" s="291"/>
      <c r="UCS102" s="291"/>
      <c r="UCT102" s="291"/>
      <c r="UCU102" s="291"/>
      <c r="UCV102" s="291"/>
      <c r="UCW102" s="291"/>
      <c r="UCX102" s="291"/>
      <c r="UCY102" s="291"/>
      <c r="UCZ102" s="291"/>
      <c r="UDA102" s="291"/>
      <c r="UDB102" s="291"/>
      <c r="UDC102" s="291"/>
      <c r="UDD102" s="291"/>
      <c r="UDE102" s="291"/>
      <c r="UDF102" s="291"/>
      <c r="UDG102" s="291"/>
      <c r="UDH102" s="291"/>
      <c r="UDI102" s="291"/>
      <c r="UDJ102" s="291"/>
      <c r="UDK102" s="291"/>
      <c r="UDL102" s="291"/>
      <c r="UDM102" s="291"/>
      <c r="UDN102" s="291"/>
      <c r="UDO102" s="291"/>
      <c r="UDP102" s="291"/>
      <c r="UDQ102" s="291"/>
      <c r="UDR102" s="291"/>
      <c r="UDS102" s="291"/>
      <c r="UDT102" s="291"/>
      <c r="UDU102" s="291"/>
      <c r="UDV102" s="291"/>
      <c r="UDW102" s="291"/>
      <c r="UDX102" s="291"/>
      <c r="UDY102" s="291"/>
      <c r="UDZ102" s="291"/>
      <c r="UEA102" s="291"/>
      <c r="UEB102" s="291"/>
      <c r="UEC102" s="291"/>
      <c r="UED102" s="291"/>
      <c r="UEE102" s="291"/>
      <c r="UEF102" s="291"/>
      <c r="UEG102" s="291"/>
      <c r="UEH102" s="291"/>
      <c r="UEI102" s="291"/>
      <c r="UEJ102" s="291"/>
      <c r="UEK102" s="291"/>
      <c r="UEL102" s="291"/>
      <c r="UEM102" s="291"/>
      <c r="UEN102" s="291"/>
      <c r="UEO102" s="291"/>
      <c r="UEP102" s="291"/>
      <c r="UEQ102" s="291"/>
      <c r="UER102" s="291"/>
      <c r="UES102" s="291"/>
      <c r="UET102" s="291"/>
      <c r="UEU102" s="291"/>
      <c r="UEV102" s="291"/>
      <c r="UEW102" s="170"/>
      <c r="UEX102" s="291"/>
      <c r="UEY102" s="291"/>
      <c r="UEZ102" s="291"/>
      <c r="UFA102" s="291"/>
      <c r="UFB102" s="291"/>
      <c r="UFC102" s="291"/>
      <c r="UFD102" s="291"/>
      <c r="UFE102" s="291"/>
      <c r="UFF102" s="291"/>
      <c r="UFG102" s="291"/>
      <c r="UFH102" s="291"/>
      <c r="UFI102" s="291"/>
      <c r="UFJ102" s="291"/>
      <c r="UFK102" s="291"/>
      <c r="UFL102" s="291"/>
      <c r="UFM102" s="291"/>
      <c r="UFN102" s="291"/>
      <c r="UFO102" s="291"/>
      <c r="UFP102" s="291"/>
      <c r="UFQ102" s="291"/>
      <c r="UFR102" s="291"/>
      <c r="UFS102" s="291"/>
      <c r="UFT102" s="291"/>
      <c r="UFU102" s="291"/>
      <c r="UFV102" s="291"/>
      <c r="UFW102" s="291"/>
      <c r="UFX102" s="291"/>
      <c r="UFY102" s="291"/>
      <c r="UFZ102" s="291"/>
      <c r="UGA102" s="291"/>
      <c r="UGB102" s="291"/>
      <c r="UGC102" s="291"/>
      <c r="UGD102" s="291"/>
      <c r="UGE102" s="291"/>
      <c r="UGF102" s="291"/>
      <c r="UGG102" s="291"/>
      <c r="UGH102" s="291"/>
      <c r="UGI102" s="291"/>
      <c r="UGJ102" s="291"/>
      <c r="UGK102" s="291"/>
      <c r="UGL102" s="291"/>
      <c r="UGM102" s="291"/>
      <c r="UGN102" s="291"/>
      <c r="UGO102" s="291"/>
      <c r="UGP102" s="291"/>
      <c r="UGQ102" s="291"/>
      <c r="UGR102" s="291"/>
      <c r="UGS102" s="291"/>
      <c r="UGT102" s="291"/>
      <c r="UGU102" s="291"/>
      <c r="UGV102" s="291"/>
      <c r="UGW102" s="291"/>
      <c r="UGX102" s="291"/>
      <c r="UGY102" s="291"/>
      <c r="UGZ102" s="291"/>
      <c r="UHA102" s="291"/>
      <c r="UHB102" s="291"/>
      <c r="UHC102" s="291"/>
      <c r="UHD102" s="291"/>
      <c r="UHE102" s="291"/>
      <c r="UHF102" s="291"/>
      <c r="UHG102" s="291"/>
      <c r="UHH102" s="291"/>
      <c r="UHI102" s="291"/>
      <c r="UHJ102" s="291"/>
      <c r="UHK102" s="291"/>
      <c r="UHL102" s="291"/>
      <c r="UHM102" s="291"/>
      <c r="UHN102" s="291"/>
      <c r="UHO102" s="291"/>
      <c r="UHP102" s="291"/>
      <c r="UHQ102" s="291"/>
      <c r="UHR102" s="291"/>
      <c r="UHS102" s="291"/>
      <c r="UHT102" s="291"/>
      <c r="UHU102" s="291"/>
      <c r="UHV102" s="291"/>
      <c r="UHW102" s="291"/>
      <c r="UHX102" s="291"/>
      <c r="UHY102" s="291"/>
      <c r="UHZ102" s="291"/>
      <c r="UIA102" s="291"/>
      <c r="UIB102" s="291"/>
      <c r="UIC102" s="291"/>
      <c r="UID102" s="291"/>
      <c r="UIE102" s="291"/>
      <c r="UIF102" s="291"/>
      <c r="UIG102" s="291"/>
      <c r="UIH102" s="291"/>
      <c r="UII102" s="291"/>
      <c r="UIJ102" s="291"/>
      <c r="UIK102" s="291"/>
      <c r="UIL102" s="291"/>
      <c r="UIM102" s="291"/>
      <c r="UIN102" s="291"/>
      <c r="UIO102" s="291"/>
      <c r="UIP102" s="291"/>
      <c r="UIQ102" s="291"/>
      <c r="UIR102" s="291"/>
      <c r="UIS102" s="291"/>
      <c r="UIT102" s="291"/>
      <c r="UIU102" s="291"/>
      <c r="UIV102" s="291"/>
      <c r="UIW102" s="291"/>
      <c r="UIX102" s="291"/>
      <c r="UIY102" s="291"/>
      <c r="UIZ102" s="291"/>
      <c r="UJA102" s="291"/>
      <c r="UJB102" s="291"/>
      <c r="UJC102" s="291"/>
      <c r="UJD102" s="291"/>
      <c r="UJE102" s="291"/>
      <c r="UJF102" s="291"/>
      <c r="UJG102" s="291"/>
      <c r="UJH102" s="291"/>
      <c r="UJI102" s="291"/>
      <c r="UJJ102" s="291"/>
      <c r="UJK102" s="291"/>
      <c r="UJL102" s="291"/>
      <c r="UJM102" s="291"/>
      <c r="UJN102" s="291"/>
      <c r="UJO102" s="291"/>
      <c r="UJP102" s="291"/>
      <c r="UJQ102" s="291"/>
      <c r="UJR102" s="291"/>
      <c r="UJS102" s="291"/>
      <c r="UJT102" s="291"/>
      <c r="UJU102" s="291"/>
      <c r="UJV102" s="291"/>
      <c r="UJW102" s="291"/>
      <c r="UJX102" s="291"/>
      <c r="UJY102" s="291"/>
      <c r="UJZ102" s="291"/>
      <c r="UKA102" s="291"/>
      <c r="UKB102" s="291"/>
      <c r="UKC102" s="291"/>
      <c r="UKD102" s="291"/>
      <c r="UKE102" s="291"/>
      <c r="UKF102" s="291"/>
      <c r="UKG102" s="291"/>
      <c r="UKH102" s="291"/>
      <c r="UKI102" s="291"/>
      <c r="UKJ102" s="291"/>
      <c r="UKK102" s="291"/>
      <c r="UKL102" s="291"/>
      <c r="UKM102" s="291"/>
      <c r="UKN102" s="291"/>
      <c r="UKO102" s="291"/>
      <c r="UKP102" s="291"/>
      <c r="UKQ102" s="291"/>
      <c r="UKR102" s="291"/>
      <c r="UKS102" s="291"/>
      <c r="UKT102" s="291"/>
      <c r="UKU102" s="291"/>
      <c r="UKV102" s="291"/>
      <c r="UKW102" s="291"/>
      <c r="UKX102" s="291"/>
      <c r="UKY102" s="291"/>
      <c r="UKZ102" s="291"/>
      <c r="ULA102" s="291"/>
      <c r="ULB102" s="291"/>
      <c r="ULC102" s="291"/>
      <c r="ULD102" s="291"/>
      <c r="ULE102" s="291"/>
      <c r="ULF102" s="291"/>
      <c r="ULG102" s="291"/>
      <c r="ULH102" s="291"/>
      <c r="ULI102" s="291"/>
      <c r="ULJ102" s="291"/>
      <c r="ULK102" s="291"/>
      <c r="ULL102" s="291"/>
      <c r="ULM102" s="291"/>
      <c r="ULN102" s="291"/>
      <c r="ULO102" s="291"/>
      <c r="ULP102" s="291"/>
      <c r="ULQ102" s="291"/>
      <c r="ULR102" s="291"/>
      <c r="ULS102" s="291"/>
      <c r="ULT102" s="291"/>
      <c r="ULU102" s="291"/>
      <c r="ULV102" s="291"/>
      <c r="ULW102" s="291"/>
      <c r="ULX102" s="291"/>
      <c r="ULY102" s="291"/>
      <c r="ULZ102" s="291"/>
      <c r="UMA102" s="291"/>
      <c r="UMB102" s="291"/>
      <c r="UMC102" s="291"/>
      <c r="UMD102" s="291"/>
      <c r="UME102" s="291"/>
      <c r="UMF102" s="291"/>
      <c r="UMG102" s="291"/>
      <c r="UMH102" s="291"/>
      <c r="UMI102" s="291"/>
      <c r="UMJ102" s="291"/>
      <c r="UMK102" s="291"/>
      <c r="UML102" s="291"/>
      <c r="UMM102" s="291"/>
      <c r="UMN102" s="291"/>
      <c r="UMO102" s="291"/>
      <c r="UMP102" s="291"/>
      <c r="UMQ102" s="291"/>
      <c r="UMR102" s="291"/>
      <c r="UMS102" s="291"/>
      <c r="UMT102" s="291"/>
      <c r="UMU102" s="291"/>
      <c r="UMV102" s="291"/>
      <c r="UMW102" s="291"/>
      <c r="UMX102" s="291"/>
      <c r="UMY102" s="291"/>
      <c r="UMZ102" s="291"/>
      <c r="UNA102" s="291"/>
      <c r="UNB102" s="291"/>
      <c r="UNC102" s="291"/>
      <c r="UND102" s="291"/>
      <c r="UNE102" s="291"/>
      <c r="UNF102" s="291"/>
      <c r="UNG102" s="291"/>
      <c r="UNH102" s="291"/>
      <c r="UNI102" s="291"/>
      <c r="UNJ102" s="291"/>
      <c r="UNK102" s="291"/>
      <c r="UNL102" s="291"/>
      <c r="UNM102" s="291"/>
      <c r="UNN102" s="291"/>
      <c r="UNO102" s="291"/>
      <c r="UNP102" s="291"/>
      <c r="UNQ102" s="291"/>
      <c r="UNR102" s="291"/>
      <c r="UNS102" s="291"/>
      <c r="UNT102" s="291"/>
      <c r="UNU102" s="291"/>
      <c r="UNV102" s="291"/>
      <c r="UNW102" s="291"/>
      <c r="UNX102" s="291"/>
      <c r="UNY102" s="291"/>
      <c r="UNZ102" s="291"/>
      <c r="UOA102" s="291"/>
      <c r="UOB102" s="291"/>
      <c r="UOC102" s="291"/>
      <c r="UOD102" s="291"/>
      <c r="UOE102" s="291"/>
      <c r="UOF102" s="291"/>
      <c r="UOG102" s="291"/>
      <c r="UOH102" s="291"/>
      <c r="UOI102" s="291"/>
      <c r="UOJ102" s="291"/>
      <c r="UOK102" s="291"/>
      <c r="UOL102" s="291"/>
      <c r="UOM102" s="291"/>
      <c r="UON102" s="291"/>
      <c r="UOO102" s="291"/>
      <c r="UOP102" s="291"/>
      <c r="UOQ102" s="291"/>
      <c r="UOR102" s="291"/>
      <c r="UOS102" s="170"/>
      <c r="UOT102" s="291"/>
      <c r="UOU102" s="291"/>
      <c r="UOV102" s="291"/>
      <c r="UOW102" s="291"/>
      <c r="UOX102" s="291"/>
      <c r="UOY102" s="291"/>
      <c r="UOZ102" s="291"/>
      <c r="UPA102" s="291"/>
      <c r="UPB102" s="291"/>
      <c r="UPC102" s="291"/>
      <c r="UPD102" s="291"/>
      <c r="UPE102" s="291"/>
      <c r="UPF102" s="291"/>
      <c r="UPG102" s="291"/>
      <c r="UPH102" s="291"/>
      <c r="UPI102" s="291"/>
      <c r="UPJ102" s="291"/>
      <c r="UPK102" s="291"/>
      <c r="UPL102" s="291"/>
      <c r="UPM102" s="291"/>
      <c r="UPN102" s="291"/>
      <c r="UPO102" s="291"/>
      <c r="UPP102" s="291"/>
      <c r="UPQ102" s="291"/>
      <c r="UPR102" s="291"/>
      <c r="UPS102" s="291"/>
      <c r="UPT102" s="291"/>
      <c r="UPU102" s="291"/>
      <c r="UPV102" s="291"/>
      <c r="UPW102" s="291"/>
      <c r="UPX102" s="291"/>
      <c r="UPY102" s="291"/>
      <c r="UPZ102" s="291"/>
      <c r="UQA102" s="291"/>
      <c r="UQB102" s="291"/>
      <c r="UQC102" s="291"/>
      <c r="UQD102" s="291"/>
      <c r="UQE102" s="291"/>
      <c r="UQF102" s="291"/>
      <c r="UQG102" s="291"/>
      <c r="UQH102" s="291"/>
      <c r="UQI102" s="291"/>
      <c r="UQJ102" s="291"/>
      <c r="UQK102" s="291"/>
      <c r="UQL102" s="291"/>
      <c r="UQM102" s="291"/>
      <c r="UQN102" s="291"/>
      <c r="UQO102" s="291"/>
      <c r="UQP102" s="291"/>
      <c r="UQQ102" s="291"/>
      <c r="UQR102" s="291"/>
      <c r="UQS102" s="291"/>
      <c r="UQT102" s="291"/>
      <c r="UQU102" s="291"/>
      <c r="UQV102" s="291"/>
      <c r="UQW102" s="291"/>
      <c r="UQX102" s="291"/>
      <c r="UQY102" s="291"/>
      <c r="UQZ102" s="291"/>
      <c r="URA102" s="291"/>
      <c r="URB102" s="291"/>
      <c r="URC102" s="291"/>
      <c r="URD102" s="291"/>
      <c r="URE102" s="291"/>
      <c r="URF102" s="291"/>
      <c r="URG102" s="291"/>
      <c r="URH102" s="291"/>
      <c r="URI102" s="291"/>
      <c r="URJ102" s="291"/>
      <c r="URK102" s="291"/>
      <c r="URL102" s="291"/>
      <c r="URM102" s="291"/>
      <c r="URN102" s="291"/>
      <c r="URO102" s="291"/>
      <c r="URP102" s="291"/>
      <c r="URQ102" s="291"/>
      <c r="URR102" s="291"/>
      <c r="URS102" s="291"/>
      <c r="URT102" s="291"/>
      <c r="URU102" s="291"/>
      <c r="URV102" s="291"/>
      <c r="URW102" s="291"/>
      <c r="URX102" s="291"/>
      <c r="URY102" s="291"/>
      <c r="URZ102" s="291"/>
      <c r="USA102" s="291"/>
      <c r="USB102" s="291"/>
      <c r="USC102" s="291"/>
      <c r="USD102" s="291"/>
      <c r="USE102" s="291"/>
      <c r="USF102" s="291"/>
      <c r="USG102" s="291"/>
      <c r="USH102" s="291"/>
      <c r="USI102" s="291"/>
      <c r="USJ102" s="291"/>
      <c r="USK102" s="291"/>
      <c r="USL102" s="291"/>
      <c r="USM102" s="291"/>
      <c r="USN102" s="291"/>
      <c r="USO102" s="291"/>
      <c r="USP102" s="291"/>
      <c r="USQ102" s="291"/>
      <c r="USR102" s="291"/>
      <c r="USS102" s="291"/>
      <c r="UST102" s="291"/>
      <c r="USU102" s="291"/>
      <c r="USV102" s="291"/>
      <c r="USW102" s="291"/>
      <c r="USX102" s="291"/>
      <c r="USY102" s="291"/>
      <c r="USZ102" s="291"/>
      <c r="UTA102" s="291"/>
      <c r="UTB102" s="291"/>
      <c r="UTC102" s="291"/>
      <c r="UTD102" s="291"/>
      <c r="UTE102" s="291"/>
      <c r="UTF102" s="291"/>
      <c r="UTG102" s="291"/>
      <c r="UTH102" s="291"/>
      <c r="UTI102" s="291"/>
      <c r="UTJ102" s="291"/>
      <c r="UTK102" s="291"/>
      <c r="UTL102" s="291"/>
      <c r="UTM102" s="291"/>
      <c r="UTN102" s="291"/>
      <c r="UTO102" s="291"/>
      <c r="UTP102" s="291"/>
      <c r="UTQ102" s="291"/>
      <c r="UTR102" s="291"/>
      <c r="UTS102" s="291"/>
      <c r="UTT102" s="291"/>
      <c r="UTU102" s="291"/>
      <c r="UTV102" s="291"/>
      <c r="UTW102" s="291"/>
      <c r="UTX102" s="291"/>
      <c r="UTY102" s="291"/>
      <c r="UTZ102" s="291"/>
      <c r="UUA102" s="291"/>
      <c r="UUB102" s="291"/>
      <c r="UUC102" s="291"/>
      <c r="UUD102" s="291"/>
      <c r="UUE102" s="291"/>
      <c r="UUF102" s="291"/>
      <c r="UUG102" s="291"/>
      <c r="UUH102" s="291"/>
      <c r="UUI102" s="291"/>
      <c r="UUJ102" s="291"/>
      <c r="UUK102" s="291"/>
      <c r="UUL102" s="291"/>
      <c r="UUM102" s="291"/>
      <c r="UUN102" s="291"/>
      <c r="UUO102" s="291"/>
      <c r="UUP102" s="291"/>
      <c r="UUQ102" s="291"/>
      <c r="UUR102" s="291"/>
      <c r="UUS102" s="291"/>
      <c r="UUT102" s="291"/>
      <c r="UUU102" s="291"/>
      <c r="UUV102" s="291"/>
      <c r="UUW102" s="291"/>
      <c r="UUX102" s="291"/>
      <c r="UUY102" s="291"/>
      <c r="UUZ102" s="291"/>
      <c r="UVA102" s="291"/>
      <c r="UVB102" s="291"/>
      <c r="UVC102" s="291"/>
      <c r="UVD102" s="291"/>
      <c r="UVE102" s="291"/>
      <c r="UVF102" s="291"/>
      <c r="UVG102" s="291"/>
      <c r="UVH102" s="291"/>
      <c r="UVI102" s="291"/>
      <c r="UVJ102" s="291"/>
      <c r="UVK102" s="291"/>
      <c r="UVL102" s="291"/>
      <c r="UVM102" s="291"/>
      <c r="UVN102" s="291"/>
      <c r="UVO102" s="291"/>
      <c r="UVP102" s="291"/>
      <c r="UVQ102" s="291"/>
      <c r="UVR102" s="291"/>
      <c r="UVS102" s="291"/>
      <c r="UVT102" s="291"/>
      <c r="UVU102" s="291"/>
      <c r="UVV102" s="291"/>
      <c r="UVW102" s="291"/>
      <c r="UVX102" s="291"/>
      <c r="UVY102" s="291"/>
      <c r="UVZ102" s="291"/>
      <c r="UWA102" s="291"/>
      <c r="UWB102" s="291"/>
      <c r="UWC102" s="291"/>
      <c r="UWD102" s="291"/>
      <c r="UWE102" s="291"/>
      <c r="UWF102" s="291"/>
      <c r="UWG102" s="291"/>
      <c r="UWH102" s="291"/>
      <c r="UWI102" s="291"/>
      <c r="UWJ102" s="291"/>
      <c r="UWK102" s="291"/>
      <c r="UWL102" s="291"/>
      <c r="UWM102" s="291"/>
      <c r="UWN102" s="291"/>
      <c r="UWO102" s="291"/>
      <c r="UWP102" s="291"/>
      <c r="UWQ102" s="291"/>
      <c r="UWR102" s="291"/>
      <c r="UWS102" s="291"/>
      <c r="UWT102" s="291"/>
      <c r="UWU102" s="291"/>
      <c r="UWV102" s="291"/>
      <c r="UWW102" s="291"/>
      <c r="UWX102" s="291"/>
      <c r="UWY102" s="291"/>
      <c r="UWZ102" s="291"/>
      <c r="UXA102" s="291"/>
      <c r="UXB102" s="291"/>
      <c r="UXC102" s="291"/>
      <c r="UXD102" s="291"/>
      <c r="UXE102" s="291"/>
      <c r="UXF102" s="291"/>
      <c r="UXG102" s="291"/>
      <c r="UXH102" s="291"/>
      <c r="UXI102" s="291"/>
      <c r="UXJ102" s="291"/>
      <c r="UXK102" s="291"/>
      <c r="UXL102" s="291"/>
      <c r="UXM102" s="291"/>
      <c r="UXN102" s="291"/>
      <c r="UXO102" s="291"/>
      <c r="UXP102" s="291"/>
      <c r="UXQ102" s="291"/>
      <c r="UXR102" s="291"/>
      <c r="UXS102" s="291"/>
      <c r="UXT102" s="291"/>
      <c r="UXU102" s="291"/>
      <c r="UXV102" s="291"/>
      <c r="UXW102" s="291"/>
      <c r="UXX102" s="291"/>
      <c r="UXY102" s="291"/>
      <c r="UXZ102" s="291"/>
      <c r="UYA102" s="291"/>
      <c r="UYB102" s="291"/>
      <c r="UYC102" s="291"/>
      <c r="UYD102" s="291"/>
      <c r="UYE102" s="291"/>
      <c r="UYF102" s="291"/>
      <c r="UYG102" s="291"/>
      <c r="UYH102" s="291"/>
      <c r="UYI102" s="291"/>
      <c r="UYJ102" s="291"/>
      <c r="UYK102" s="291"/>
      <c r="UYL102" s="291"/>
      <c r="UYM102" s="291"/>
      <c r="UYN102" s="291"/>
      <c r="UYO102" s="170"/>
      <c r="UYP102" s="291"/>
      <c r="UYQ102" s="291"/>
      <c r="UYR102" s="291"/>
      <c r="UYS102" s="291"/>
      <c r="UYT102" s="291"/>
      <c r="UYU102" s="291"/>
      <c r="UYV102" s="291"/>
      <c r="UYW102" s="291"/>
      <c r="UYX102" s="291"/>
      <c r="UYY102" s="291"/>
      <c r="UYZ102" s="291"/>
      <c r="UZA102" s="291"/>
      <c r="UZB102" s="291"/>
      <c r="UZC102" s="291"/>
      <c r="UZD102" s="291"/>
      <c r="UZE102" s="291"/>
      <c r="UZF102" s="291"/>
      <c r="UZG102" s="291"/>
      <c r="UZH102" s="291"/>
      <c r="UZI102" s="291"/>
      <c r="UZJ102" s="291"/>
      <c r="UZK102" s="291"/>
      <c r="UZL102" s="291"/>
      <c r="UZM102" s="291"/>
      <c r="UZN102" s="291"/>
      <c r="UZO102" s="291"/>
      <c r="UZP102" s="291"/>
      <c r="UZQ102" s="291"/>
      <c r="UZR102" s="291"/>
      <c r="UZS102" s="291"/>
      <c r="UZT102" s="291"/>
      <c r="UZU102" s="291"/>
      <c r="UZV102" s="291"/>
      <c r="UZW102" s="291"/>
      <c r="UZX102" s="291"/>
      <c r="UZY102" s="291"/>
      <c r="UZZ102" s="291"/>
      <c r="VAA102" s="291"/>
      <c r="VAB102" s="291"/>
      <c r="VAC102" s="291"/>
      <c r="VAD102" s="291"/>
      <c r="VAE102" s="291"/>
      <c r="VAF102" s="291"/>
      <c r="VAG102" s="291"/>
      <c r="VAH102" s="291"/>
      <c r="VAI102" s="291"/>
      <c r="VAJ102" s="291"/>
      <c r="VAK102" s="291"/>
      <c r="VAL102" s="291"/>
      <c r="VAM102" s="291"/>
      <c r="VAN102" s="291"/>
      <c r="VAO102" s="291"/>
      <c r="VAP102" s="291"/>
      <c r="VAQ102" s="291"/>
      <c r="VAR102" s="291"/>
      <c r="VAS102" s="291"/>
      <c r="VAT102" s="291"/>
      <c r="VAU102" s="291"/>
      <c r="VAV102" s="291"/>
      <c r="VAW102" s="291"/>
      <c r="VAX102" s="291"/>
      <c r="VAY102" s="291"/>
      <c r="VAZ102" s="291"/>
      <c r="VBA102" s="291"/>
      <c r="VBB102" s="291"/>
      <c r="VBC102" s="291"/>
      <c r="VBD102" s="291"/>
      <c r="VBE102" s="291"/>
      <c r="VBF102" s="291"/>
      <c r="VBG102" s="291"/>
      <c r="VBH102" s="291"/>
      <c r="VBI102" s="291"/>
      <c r="VBJ102" s="291"/>
      <c r="VBK102" s="291"/>
      <c r="VBL102" s="291"/>
      <c r="VBM102" s="291"/>
      <c r="VBN102" s="291"/>
      <c r="VBO102" s="291"/>
      <c r="VBP102" s="291"/>
      <c r="VBQ102" s="291"/>
      <c r="VBR102" s="291"/>
      <c r="VBS102" s="291"/>
      <c r="VBT102" s="291"/>
      <c r="VBU102" s="291"/>
      <c r="VBV102" s="291"/>
      <c r="VBW102" s="291"/>
      <c r="VBX102" s="291"/>
      <c r="VBY102" s="291"/>
      <c r="VBZ102" s="291"/>
      <c r="VCA102" s="291"/>
      <c r="VCB102" s="291"/>
      <c r="VCC102" s="291"/>
      <c r="VCD102" s="291"/>
      <c r="VCE102" s="291"/>
      <c r="VCF102" s="291"/>
      <c r="VCG102" s="291"/>
      <c r="VCH102" s="291"/>
      <c r="VCI102" s="291"/>
      <c r="VCJ102" s="291"/>
      <c r="VCK102" s="291"/>
      <c r="VCL102" s="291"/>
      <c r="VCM102" s="291"/>
      <c r="VCN102" s="291"/>
      <c r="VCO102" s="291"/>
      <c r="VCP102" s="291"/>
      <c r="VCQ102" s="291"/>
      <c r="VCR102" s="291"/>
      <c r="VCS102" s="291"/>
      <c r="VCT102" s="291"/>
      <c r="VCU102" s="291"/>
      <c r="VCV102" s="291"/>
      <c r="VCW102" s="291"/>
      <c r="VCX102" s="291"/>
      <c r="VCY102" s="291"/>
      <c r="VCZ102" s="291"/>
      <c r="VDA102" s="291"/>
      <c r="VDB102" s="291"/>
      <c r="VDC102" s="291"/>
      <c r="VDD102" s="291"/>
      <c r="VDE102" s="291"/>
      <c r="VDF102" s="291"/>
      <c r="VDG102" s="291"/>
      <c r="VDH102" s="291"/>
      <c r="VDI102" s="291"/>
      <c r="VDJ102" s="291"/>
      <c r="VDK102" s="291"/>
      <c r="VDL102" s="291"/>
      <c r="VDM102" s="291"/>
      <c r="VDN102" s="291"/>
      <c r="VDO102" s="291"/>
      <c r="VDP102" s="291"/>
      <c r="VDQ102" s="291"/>
      <c r="VDR102" s="291"/>
      <c r="VDS102" s="291"/>
      <c r="VDT102" s="291"/>
      <c r="VDU102" s="291"/>
      <c r="VDV102" s="291"/>
      <c r="VDW102" s="291"/>
      <c r="VDX102" s="291"/>
      <c r="VDY102" s="291"/>
      <c r="VDZ102" s="291"/>
      <c r="VEA102" s="291"/>
      <c r="VEB102" s="291"/>
      <c r="VEC102" s="291"/>
      <c r="VED102" s="291"/>
      <c r="VEE102" s="291"/>
      <c r="VEF102" s="291"/>
      <c r="VEG102" s="291"/>
      <c r="VEH102" s="291"/>
      <c r="VEI102" s="291"/>
      <c r="VEJ102" s="291"/>
      <c r="VEK102" s="291"/>
      <c r="VEL102" s="291"/>
      <c r="VEM102" s="291"/>
      <c r="VEN102" s="291"/>
      <c r="VEO102" s="291"/>
      <c r="VEP102" s="291"/>
      <c r="VEQ102" s="291"/>
      <c r="VER102" s="291"/>
      <c r="VES102" s="291"/>
      <c r="VET102" s="291"/>
      <c r="VEU102" s="291"/>
      <c r="VEV102" s="291"/>
      <c r="VEW102" s="291"/>
      <c r="VEX102" s="291"/>
      <c r="VEY102" s="291"/>
      <c r="VEZ102" s="291"/>
      <c r="VFA102" s="291"/>
      <c r="VFB102" s="291"/>
      <c r="VFC102" s="291"/>
      <c r="VFD102" s="291"/>
      <c r="VFE102" s="291"/>
      <c r="VFF102" s="291"/>
      <c r="VFG102" s="291"/>
      <c r="VFH102" s="291"/>
      <c r="VFI102" s="291"/>
      <c r="VFJ102" s="291"/>
      <c r="VFK102" s="291"/>
      <c r="VFL102" s="291"/>
      <c r="VFM102" s="291"/>
      <c r="VFN102" s="291"/>
      <c r="VFO102" s="291"/>
      <c r="VFP102" s="291"/>
      <c r="VFQ102" s="291"/>
      <c r="VFR102" s="291"/>
      <c r="VFS102" s="291"/>
      <c r="VFT102" s="291"/>
      <c r="VFU102" s="291"/>
      <c r="VFV102" s="291"/>
      <c r="VFW102" s="291"/>
      <c r="VFX102" s="291"/>
      <c r="VFY102" s="291"/>
      <c r="VFZ102" s="291"/>
      <c r="VGA102" s="291"/>
      <c r="VGB102" s="291"/>
      <c r="VGC102" s="291"/>
      <c r="VGD102" s="291"/>
      <c r="VGE102" s="291"/>
      <c r="VGF102" s="291"/>
      <c r="VGG102" s="291"/>
      <c r="VGH102" s="291"/>
      <c r="VGI102" s="291"/>
      <c r="VGJ102" s="291"/>
      <c r="VGK102" s="291"/>
      <c r="VGL102" s="291"/>
      <c r="VGM102" s="291"/>
      <c r="VGN102" s="291"/>
      <c r="VGO102" s="291"/>
      <c r="VGP102" s="291"/>
      <c r="VGQ102" s="291"/>
      <c r="VGR102" s="291"/>
      <c r="VGS102" s="291"/>
      <c r="VGT102" s="291"/>
      <c r="VGU102" s="291"/>
      <c r="VGV102" s="291"/>
      <c r="VGW102" s="291"/>
      <c r="VGX102" s="291"/>
      <c r="VGY102" s="291"/>
      <c r="VGZ102" s="291"/>
      <c r="VHA102" s="291"/>
      <c r="VHB102" s="291"/>
      <c r="VHC102" s="291"/>
      <c r="VHD102" s="291"/>
      <c r="VHE102" s="291"/>
      <c r="VHF102" s="291"/>
      <c r="VHG102" s="291"/>
      <c r="VHH102" s="291"/>
      <c r="VHI102" s="291"/>
      <c r="VHJ102" s="291"/>
      <c r="VHK102" s="291"/>
      <c r="VHL102" s="291"/>
      <c r="VHM102" s="291"/>
      <c r="VHN102" s="291"/>
      <c r="VHO102" s="291"/>
      <c r="VHP102" s="291"/>
      <c r="VHQ102" s="291"/>
      <c r="VHR102" s="291"/>
      <c r="VHS102" s="291"/>
      <c r="VHT102" s="291"/>
      <c r="VHU102" s="291"/>
      <c r="VHV102" s="291"/>
      <c r="VHW102" s="291"/>
      <c r="VHX102" s="291"/>
      <c r="VHY102" s="291"/>
      <c r="VHZ102" s="291"/>
      <c r="VIA102" s="291"/>
      <c r="VIB102" s="291"/>
      <c r="VIC102" s="291"/>
      <c r="VID102" s="291"/>
      <c r="VIE102" s="291"/>
      <c r="VIF102" s="291"/>
      <c r="VIG102" s="291"/>
      <c r="VIH102" s="291"/>
      <c r="VII102" s="291"/>
      <c r="VIJ102" s="291"/>
      <c r="VIK102" s="170"/>
      <c r="VIL102" s="291"/>
      <c r="VIM102" s="291"/>
      <c r="VIN102" s="291"/>
      <c r="VIO102" s="291"/>
      <c r="VIP102" s="291"/>
      <c r="VIQ102" s="291"/>
      <c r="VIR102" s="291"/>
      <c r="VIS102" s="291"/>
      <c r="VIT102" s="291"/>
      <c r="VIU102" s="291"/>
      <c r="VIV102" s="291"/>
      <c r="VIW102" s="291"/>
      <c r="VIX102" s="291"/>
      <c r="VIY102" s="291"/>
      <c r="VIZ102" s="291"/>
      <c r="VJA102" s="291"/>
      <c r="VJB102" s="291"/>
      <c r="VJC102" s="291"/>
      <c r="VJD102" s="291"/>
      <c r="VJE102" s="291"/>
      <c r="VJF102" s="291"/>
      <c r="VJG102" s="291"/>
      <c r="VJH102" s="291"/>
      <c r="VJI102" s="291"/>
      <c r="VJJ102" s="291"/>
      <c r="VJK102" s="291"/>
      <c r="VJL102" s="291"/>
      <c r="VJM102" s="291"/>
      <c r="VJN102" s="291"/>
      <c r="VJO102" s="291"/>
      <c r="VJP102" s="291"/>
      <c r="VJQ102" s="291"/>
      <c r="VJR102" s="291"/>
      <c r="VJS102" s="291"/>
      <c r="VJT102" s="291"/>
      <c r="VJU102" s="291"/>
      <c r="VJV102" s="291"/>
      <c r="VJW102" s="291"/>
      <c r="VJX102" s="291"/>
      <c r="VJY102" s="291"/>
      <c r="VJZ102" s="291"/>
      <c r="VKA102" s="291"/>
      <c r="VKB102" s="291"/>
      <c r="VKC102" s="291"/>
      <c r="VKD102" s="291"/>
      <c r="VKE102" s="291"/>
      <c r="VKF102" s="291"/>
      <c r="VKG102" s="291"/>
      <c r="VKH102" s="291"/>
      <c r="VKI102" s="291"/>
      <c r="VKJ102" s="291"/>
      <c r="VKK102" s="291"/>
      <c r="VKL102" s="291"/>
      <c r="VKM102" s="291"/>
      <c r="VKN102" s="291"/>
      <c r="VKO102" s="291"/>
      <c r="VKP102" s="291"/>
      <c r="VKQ102" s="291"/>
      <c r="VKR102" s="291"/>
      <c r="VKS102" s="291"/>
      <c r="VKT102" s="291"/>
      <c r="VKU102" s="291"/>
      <c r="VKV102" s="291"/>
      <c r="VKW102" s="291"/>
      <c r="VKX102" s="291"/>
      <c r="VKY102" s="291"/>
      <c r="VKZ102" s="291"/>
      <c r="VLA102" s="291"/>
      <c r="VLB102" s="291"/>
      <c r="VLC102" s="291"/>
      <c r="VLD102" s="291"/>
      <c r="VLE102" s="291"/>
      <c r="VLF102" s="291"/>
      <c r="VLG102" s="291"/>
      <c r="VLH102" s="291"/>
      <c r="VLI102" s="291"/>
      <c r="VLJ102" s="291"/>
      <c r="VLK102" s="291"/>
      <c r="VLL102" s="291"/>
      <c r="VLM102" s="291"/>
      <c r="VLN102" s="291"/>
      <c r="VLO102" s="291"/>
      <c r="VLP102" s="291"/>
      <c r="VLQ102" s="291"/>
      <c r="VLR102" s="291"/>
      <c r="VLS102" s="291"/>
      <c r="VLT102" s="291"/>
      <c r="VLU102" s="291"/>
      <c r="VLV102" s="291"/>
      <c r="VLW102" s="291"/>
      <c r="VLX102" s="291"/>
      <c r="VLY102" s="291"/>
      <c r="VLZ102" s="291"/>
      <c r="VMA102" s="291"/>
      <c r="VMB102" s="291"/>
      <c r="VMC102" s="291"/>
      <c r="VMD102" s="291"/>
      <c r="VME102" s="291"/>
      <c r="VMF102" s="291"/>
      <c r="VMG102" s="291"/>
      <c r="VMH102" s="291"/>
      <c r="VMI102" s="291"/>
      <c r="VMJ102" s="291"/>
      <c r="VMK102" s="291"/>
      <c r="VML102" s="291"/>
      <c r="VMM102" s="291"/>
      <c r="VMN102" s="291"/>
      <c r="VMO102" s="291"/>
      <c r="VMP102" s="291"/>
      <c r="VMQ102" s="291"/>
      <c r="VMR102" s="291"/>
      <c r="VMS102" s="291"/>
      <c r="VMT102" s="291"/>
      <c r="VMU102" s="291"/>
      <c r="VMV102" s="291"/>
      <c r="VMW102" s="291"/>
      <c r="VMX102" s="291"/>
      <c r="VMY102" s="291"/>
      <c r="VMZ102" s="291"/>
      <c r="VNA102" s="291"/>
      <c r="VNB102" s="291"/>
      <c r="VNC102" s="291"/>
      <c r="VND102" s="291"/>
      <c r="VNE102" s="291"/>
      <c r="VNF102" s="291"/>
      <c r="VNG102" s="291"/>
      <c r="VNH102" s="291"/>
      <c r="VNI102" s="291"/>
      <c r="VNJ102" s="291"/>
      <c r="VNK102" s="291"/>
      <c r="VNL102" s="291"/>
      <c r="VNM102" s="291"/>
      <c r="VNN102" s="291"/>
      <c r="VNO102" s="291"/>
      <c r="VNP102" s="291"/>
      <c r="VNQ102" s="291"/>
      <c r="VNR102" s="291"/>
      <c r="VNS102" s="291"/>
      <c r="VNT102" s="291"/>
      <c r="VNU102" s="291"/>
      <c r="VNV102" s="291"/>
      <c r="VNW102" s="291"/>
      <c r="VNX102" s="291"/>
      <c r="VNY102" s="291"/>
      <c r="VNZ102" s="291"/>
      <c r="VOA102" s="291"/>
      <c r="VOB102" s="291"/>
      <c r="VOC102" s="291"/>
      <c r="VOD102" s="291"/>
      <c r="VOE102" s="291"/>
      <c r="VOF102" s="291"/>
      <c r="VOG102" s="291"/>
      <c r="VOH102" s="291"/>
      <c r="VOI102" s="291"/>
      <c r="VOJ102" s="291"/>
      <c r="VOK102" s="291"/>
      <c r="VOL102" s="291"/>
      <c r="VOM102" s="291"/>
      <c r="VON102" s="291"/>
      <c r="VOO102" s="291"/>
      <c r="VOP102" s="291"/>
      <c r="VOQ102" s="291"/>
      <c r="VOR102" s="291"/>
      <c r="VOS102" s="291"/>
      <c r="VOT102" s="291"/>
      <c r="VOU102" s="291"/>
      <c r="VOV102" s="291"/>
      <c r="VOW102" s="291"/>
      <c r="VOX102" s="291"/>
      <c r="VOY102" s="291"/>
      <c r="VOZ102" s="291"/>
      <c r="VPA102" s="291"/>
      <c r="VPB102" s="291"/>
      <c r="VPC102" s="291"/>
      <c r="VPD102" s="291"/>
      <c r="VPE102" s="291"/>
      <c r="VPF102" s="291"/>
      <c r="VPG102" s="291"/>
      <c r="VPH102" s="291"/>
      <c r="VPI102" s="291"/>
      <c r="VPJ102" s="291"/>
      <c r="VPK102" s="291"/>
      <c r="VPL102" s="291"/>
      <c r="VPM102" s="291"/>
      <c r="VPN102" s="291"/>
      <c r="VPO102" s="291"/>
      <c r="VPP102" s="291"/>
      <c r="VPQ102" s="291"/>
      <c r="VPR102" s="291"/>
      <c r="VPS102" s="291"/>
      <c r="VPT102" s="291"/>
      <c r="VPU102" s="291"/>
      <c r="VPV102" s="291"/>
      <c r="VPW102" s="291"/>
      <c r="VPX102" s="291"/>
      <c r="VPY102" s="291"/>
      <c r="VPZ102" s="291"/>
      <c r="VQA102" s="291"/>
      <c r="VQB102" s="291"/>
      <c r="VQC102" s="291"/>
      <c r="VQD102" s="291"/>
      <c r="VQE102" s="291"/>
      <c r="VQF102" s="291"/>
      <c r="VQG102" s="291"/>
      <c r="VQH102" s="291"/>
      <c r="VQI102" s="291"/>
      <c r="VQJ102" s="291"/>
      <c r="VQK102" s="291"/>
      <c r="VQL102" s="291"/>
      <c r="VQM102" s="291"/>
      <c r="VQN102" s="291"/>
      <c r="VQO102" s="291"/>
      <c r="VQP102" s="291"/>
      <c r="VQQ102" s="291"/>
      <c r="VQR102" s="291"/>
      <c r="VQS102" s="291"/>
      <c r="VQT102" s="291"/>
      <c r="VQU102" s="291"/>
      <c r="VQV102" s="291"/>
      <c r="VQW102" s="291"/>
      <c r="VQX102" s="291"/>
      <c r="VQY102" s="291"/>
      <c r="VQZ102" s="291"/>
      <c r="VRA102" s="291"/>
      <c r="VRB102" s="291"/>
      <c r="VRC102" s="291"/>
      <c r="VRD102" s="291"/>
      <c r="VRE102" s="291"/>
      <c r="VRF102" s="291"/>
      <c r="VRG102" s="291"/>
      <c r="VRH102" s="291"/>
      <c r="VRI102" s="291"/>
      <c r="VRJ102" s="291"/>
      <c r="VRK102" s="291"/>
      <c r="VRL102" s="291"/>
      <c r="VRM102" s="291"/>
      <c r="VRN102" s="291"/>
      <c r="VRO102" s="291"/>
      <c r="VRP102" s="291"/>
      <c r="VRQ102" s="291"/>
      <c r="VRR102" s="291"/>
      <c r="VRS102" s="291"/>
      <c r="VRT102" s="291"/>
      <c r="VRU102" s="291"/>
      <c r="VRV102" s="291"/>
      <c r="VRW102" s="291"/>
      <c r="VRX102" s="291"/>
      <c r="VRY102" s="291"/>
      <c r="VRZ102" s="291"/>
      <c r="VSA102" s="291"/>
      <c r="VSB102" s="291"/>
      <c r="VSC102" s="291"/>
      <c r="VSD102" s="291"/>
      <c r="VSE102" s="291"/>
      <c r="VSF102" s="291"/>
      <c r="VSG102" s="170"/>
      <c r="VSH102" s="291"/>
      <c r="VSI102" s="291"/>
      <c r="VSJ102" s="291"/>
      <c r="VSK102" s="291"/>
      <c r="VSL102" s="291"/>
      <c r="VSM102" s="291"/>
      <c r="VSN102" s="291"/>
      <c r="VSO102" s="291"/>
      <c r="VSP102" s="291"/>
      <c r="VSQ102" s="291"/>
      <c r="VSR102" s="291"/>
      <c r="VSS102" s="291"/>
      <c r="VST102" s="291"/>
      <c r="VSU102" s="291"/>
      <c r="VSV102" s="291"/>
      <c r="VSW102" s="291"/>
      <c r="VSX102" s="291"/>
      <c r="VSY102" s="291"/>
      <c r="VSZ102" s="291"/>
      <c r="VTA102" s="291"/>
      <c r="VTB102" s="291"/>
      <c r="VTC102" s="291"/>
      <c r="VTD102" s="291"/>
      <c r="VTE102" s="291"/>
      <c r="VTF102" s="291"/>
      <c r="VTG102" s="291"/>
      <c r="VTH102" s="291"/>
      <c r="VTI102" s="291"/>
      <c r="VTJ102" s="291"/>
      <c r="VTK102" s="291"/>
      <c r="VTL102" s="291"/>
      <c r="VTM102" s="291"/>
      <c r="VTN102" s="291"/>
      <c r="VTO102" s="291"/>
      <c r="VTP102" s="291"/>
      <c r="VTQ102" s="291"/>
      <c r="VTR102" s="291"/>
      <c r="VTS102" s="291"/>
      <c r="VTT102" s="291"/>
      <c r="VTU102" s="291"/>
      <c r="VTV102" s="291"/>
      <c r="VTW102" s="291"/>
      <c r="VTX102" s="291"/>
      <c r="VTY102" s="291"/>
      <c r="VTZ102" s="291"/>
      <c r="VUA102" s="291"/>
      <c r="VUB102" s="291"/>
      <c r="VUC102" s="291"/>
      <c r="VUD102" s="291"/>
      <c r="VUE102" s="291"/>
      <c r="VUF102" s="291"/>
      <c r="VUG102" s="291"/>
      <c r="VUH102" s="291"/>
      <c r="VUI102" s="291"/>
      <c r="VUJ102" s="291"/>
      <c r="VUK102" s="291"/>
      <c r="VUL102" s="291"/>
      <c r="VUM102" s="291"/>
      <c r="VUN102" s="291"/>
      <c r="VUO102" s="291"/>
      <c r="VUP102" s="291"/>
      <c r="VUQ102" s="291"/>
      <c r="VUR102" s="291"/>
      <c r="VUS102" s="291"/>
      <c r="VUT102" s="291"/>
      <c r="VUU102" s="291"/>
      <c r="VUV102" s="291"/>
      <c r="VUW102" s="291"/>
      <c r="VUX102" s="291"/>
      <c r="VUY102" s="291"/>
      <c r="VUZ102" s="291"/>
      <c r="VVA102" s="291"/>
      <c r="VVB102" s="291"/>
      <c r="VVC102" s="291"/>
      <c r="VVD102" s="291"/>
      <c r="VVE102" s="291"/>
      <c r="VVF102" s="291"/>
      <c r="VVG102" s="291"/>
      <c r="VVH102" s="291"/>
      <c r="VVI102" s="291"/>
      <c r="VVJ102" s="291"/>
      <c r="VVK102" s="291"/>
      <c r="VVL102" s="291"/>
      <c r="VVM102" s="291"/>
      <c r="VVN102" s="291"/>
      <c r="VVO102" s="291"/>
      <c r="VVP102" s="291"/>
      <c r="VVQ102" s="291"/>
      <c r="VVR102" s="291"/>
      <c r="VVS102" s="291"/>
      <c r="VVT102" s="291"/>
      <c r="VVU102" s="291"/>
      <c r="VVV102" s="291"/>
      <c r="VVW102" s="291"/>
      <c r="VVX102" s="291"/>
      <c r="VVY102" s="291"/>
      <c r="VVZ102" s="291"/>
      <c r="VWA102" s="291"/>
      <c r="VWB102" s="291"/>
      <c r="VWC102" s="291"/>
      <c r="VWD102" s="291"/>
      <c r="VWE102" s="291"/>
      <c r="VWF102" s="291"/>
      <c r="VWG102" s="291"/>
      <c r="VWH102" s="291"/>
      <c r="VWI102" s="291"/>
      <c r="VWJ102" s="291"/>
      <c r="VWK102" s="291"/>
      <c r="VWL102" s="291"/>
      <c r="VWM102" s="291"/>
      <c r="VWN102" s="291"/>
      <c r="VWO102" s="291"/>
      <c r="VWP102" s="291"/>
      <c r="VWQ102" s="291"/>
      <c r="VWR102" s="291"/>
      <c r="VWS102" s="291"/>
      <c r="VWT102" s="291"/>
      <c r="VWU102" s="291"/>
      <c r="VWV102" s="291"/>
      <c r="VWW102" s="291"/>
      <c r="VWX102" s="291"/>
      <c r="VWY102" s="291"/>
      <c r="VWZ102" s="291"/>
      <c r="VXA102" s="291"/>
      <c r="VXB102" s="291"/>
      <c r="VXC102" s="291"/>
      <c r="VXD102" s="291"/>
      <c r="VXE102" s="291"/>
      <c r="VXF102" s="291"/>
      <c r="VXG102" s="291"/>
      <c r="VXH102" s="291"/>
      <c r="VXI102" s="291"/>
      <c r="VXJ102" s="291"/>
      <c r="VXK102" s="291"/>
      <c r="VXL102" s="291"/>
      <c r="VXM102" s="291"/>
      <c r="VXN102" s="291"/>
      <c r="VXO102" s="291"/>
      <c r="VXP102" s="291"/>
      <c r="VXQ102" s="291"/>
      <c r="VXR102" s="291"/>
      <c r="VXS102" s="291"/>
      <c r="VXT102" s="291"/>
      <c r="VXU102" s="291"/>
      <c r="VXV102" s="291"/>
      <c r="VXW102" s="291"/>
      <c r="VXX102" s="291"/>
      <c r="VXY102" s="291"/>
      <c r="VXZ102" s="291"/>
      <c r="VYA102" s="291"/>
      <c r="VYB102" s="291"/>
      <c r="VYC102" s="291"/>
      <c r="VYD102" s="291"/>
      <c r="VYE102" s="291"/>
      <c r="VYF102" s="291"/>
      <c r="VYG102" s="291"/>
      <c r="VYH102" s="291"/>
      <c r="VYI102" s="291"/>
      <c r="VYJ102" s="291"/>
      <c r="VYK102" s="291"/>
      <c r="VYL102" s="291"/>
      <c r="VYM102" s="291"/>
      <c r="VYN102" s="291"/>
      <c r="VYO102" s="291"/>
      <c r="VYP102" s="291"/>
      <c r="VYQ102" s="291"/>
      <c r="VYR102" s="291"/>
      <c r="VYS102" s="291"/>
      <c r="VYT102" s="291"/>
      <c r="VYU102" s="291"/>
      <c r="VYV102" s="291"/>
      <c r="VYW102" s="291"/>
      <c r="VYX102" s="291"/>
      <c r="VYY102" s="291"/>
      <c r="VYZ102" s="291"/>
      <c r="VZA102" s="291"/>
      <c r="VZB102" s="291"/>
      <c r="VZC102" s="291"/>
      <c r="VZD102" s="291"/>
      <c r="VZE102" s="291"/>
      <c r="VZF102" s="291"/>
      <c r="VZG102" s="291"/>
      <c r="VZH102" s="291"/>
      <c r="VZI102" s="291"/>
      <c r="VZJ102" s="291"/>
      <c r="VZK102" s="291"/>
      <c r="VZL102" s="291"/>
      <c r="VZM102" s="291"/>
      <c r="VZN102" s="291"/>
      <c r="VZO102" s="291"/>
      <c r="VZP102" s="291"/>
      <c r="VZQ102" s="291"/>
      <c r="VZR102" s="291"/>
      <c r="VZS102" s="291"/>
      <c r="VZT102" s="291"/>
      <c r="VZU102" s="291"/>
      <c r="VZV102" s="291"/>
      <c r="VZW102" s="291"/>
      <c r="VZX102" s="291"/>
      <c r="VZY102" s="291"/>
      <c r="VZZ102" s="291"/>
      <c r="WAA102" s="291"/>
      <c r="WAB102" s="291"/>
      <c r="WAC102" s="291"/>
      <c r="WAD102" s="291"/>
      <c r="WAE102" s="291"/>
      <c r="WAF102" s="291"/>
      <c r="WAG102" s="291"/>
      <c r="WAH102" s="291"/>
      <c r="WAI102" s="291"/>
      <c r="WAJ102" s="291"/>
      <c r="WAK102" s="291"/>
      <c r="WAL102" s="291"/>
      <c r="WAM102" s="291"/>
      <c r="WAN102" s="291"/>
      <c r="WAO102" s="291"/>
      <c r="WAP102" s="291"/>
      <c r="WAQ102" s="291"/>
      <c r="WAR102" s="291"/>
      <c r="WAS102" s="291"/>
      <c r="WAT102" s="291"/>
      <c r="WAU102" s="291"/>
      <c r="WAV102" s="291"/>
      <c r="WAW102" s="291"/>
      <c r="WAX102" s="291"/>
      <c r="WAY102" s="291"/>
      <c r="WAZ102" s="291"/>
      <c r="WBA102" s="291"/>
      <c r="WBB102" s="291"/>
      <c r="WBC102" s="291"/>
      <c r="WBD102" s="291"/>
      <c r="WBE102" s="291"/>
      <c r="WBF102" s="291"/>
      <c r="WBG102" s="291"/>
      <c r="WBH102" s="291"/>
      <c r="WBI102" s="291"/>
      <c r="WBJ102" s="291"/>
      <c r="WBK102" s="291"/>
      <c r="WBL102" s="291"/>
      <c r="WBM102" s="291"/>
      <c r="WBN102" s="291"/>
      <c r="WBO102" s="291"/>
      <c r="WBP102" s="291"/>
      <c r="WBQ102" s="291"/>
      <c r="WBR102" s="291"/>
      <c r="WBS102" s="291"/>
      <c r="WBT102" s="291"/>
      <c r="WBU102" s="291"/>
      <c r="WBV102" s="291"/>
      <c r="WBW102" s="291"/>
      <c r="WBX102" s="291"/>
      <c r="WBY102" s="291"/>
      <c r="WBZ102" s="291"/>
      <c r="WCA102" s="291"/>
      <c r="WCB102" s="291"/>
      <c r="WCC102" s="170"/>
      <c r="WCD102" s="291"/>
      <c r="WCE102" s="291"/>
      <c r="WCF102" s="291"/>
      <c r="WCG102" s="291"/>
      <c r="WCH102" s="291"/>
      <c r="WCI102" s="291"/>
      <c r="WCJ102" s="291"/>
      <c r="WCK102" s="291"/>
      <c r="WCL102" s="291"/>
      <c r="WCM102" s="291"/>
      <c r="WCN102" s="291"/>
      <c r="WCO102" s="291"/>
      <c r="WCP102" s="291"/>
      <c r="WCQ102" s="291"/>
      <c r="WCR102" s="291"/>
      <c r="WCS102" s="291"/>
      <c r="WCT102" s="291"/>
      <c r="WCU102" s="291"/>
      <c r="WCV102" s="291"/>
      <c r="WCW102" s="291"/>
      <c r="WCX102" s="291"/>
      <c r="WCY102" s="291"/>
      <c r="WCZ102" s="291"/>
      <c r="WDA102" s="291"/>
      <c r="WDB102" s="291"/>
      <c r="WDC102" s="291"/>
      <c r="WDD102" s="291"/>
      <c r="WDE102" s="291"/>
      <c r="WDF102" s="291"/>
      <c r="WDG102" s="291"/>
      <c r="WDH102" s="291"/>
      <c r="WDI102" s="291"/>
      <c r="WDJ102" s="291"/>
      <c r="WDK102" s="291"/>
      <c r="WDL102" s="291"/>
      <c r="WDM102" s="291"/>
      <c r="WDN102" s="291"/>
      <c r="WDO102" s="291"/>
      <c r="WDP102" s="291"/>
      <c r="WDQ102" s="291"/>
      <c r="WDR102" s="291"/>
      <c r="WDS102" s="291"/>
      <c r="WDT102" s="291"/>
      <c r="WDU102" s="291"/>
      <c r="WDV102" s="291"/>
      <c r="WDW102" s="291"/>
      <c r="WDX102" s="291"/>
      <c r="WDY102" s="291"/>
      <c r="WDZ102" s="291"/>
      <c r="WEA102" s="291"/>
      <c r="WEB102" s="291"/>
      <c r="WEC102" s="291"/>
      <c r="WED102" s="291"/>
      <c r="WEE102" s="291"/>
      <c r="WEF102" s="291"/>
      <c r="WEG102" s="291"/>
      <c r="WEH102" s="291"/>
      <c r="WEI102" s="291"/>
      <c r="WEJ102" s="291"/>
      <c r="WEK102" s="291"/>
      <c r="WEL102" s="291"/>
      <c r="WEM102" s="291"/>
      <c r="WEN102" s="291"/>
      <c r="WEO102" s="291"/>
      <c r="WEP102" s="291"/>
      <c r="WEQ102" s="291"/>
      <c r="WER102" s="291"/>
      <c r="WES102" s="291"/>
      <c r="WET102" s="291"/>
      <c r="WEU102" s="291"/>
      <c r="WEV102" s="291"/>
      <c r="WEW102" s="291"/>
      <c r="WEX102" s="291"/>
      <c r="WEY102" s="291"/>
      <c r="WEZ102" s="291"/>
      <c r="WFA102" s="291"/>
      <c r="WFB102" s="291"/>
      <c r="WFC102" s="291"/>
      <c r="WFD102" s="291"/>
      <c r="WFE102" s="291"/>
      <c r="WFF102" s="291"/>
      <c r="WFG102" s="291"/>
      <c r="WFH102" s="291"/>
      <c r="WFI102" s="291"/>
      <c r="WFJ102" s="291"/>
      <c r="WFK102" s="291"/>
      <c r="WFL102" s="291"/>
      <c r="WFM102" s="291"/>
      <c r="WFN102" s="291"/>
      <c r="WFO102" s="291"/>
      <c r="WFP102" s="291"/>
      <c r="WFQ102" s="291"/>
      <c r="WFR102" s="291"/>
      <c r="WFS102" s="291"/>
      <c r="WFT102" s="291"/>
      <c r="WFU102" s="291"/>
      <c r="WFV102" s="291"/>
      <c r="WFW102" s="291"/>
      <c r="WFX102" s="291"/>
      <c r="WFY102" s="291"/>
      <c r="WFZ102" s="291"/>
      <c r="WGA102" s="291"/>
      <c r="WGB102" s="291"/>
      <c r="WGC102" s="291"/>
      <c r="WGD102" s="291"/>
      <c r="WGE102" s="291"/>
      <c r="WGF102" s="291"/>
      <c r="WGG102" s="291"/>
      <c r="WGH102" s="291"/>
      <c r="WGI102" s="291"/>
      <c r="WGJ102" s="291"/>
      <c r="WGK102" s="291"/>
      <c r="WGL102" s="291"/>
      <c r="WGM102" s="291"/>
      <c r="WGN102" s="291"/>
      <c r="WGO102" s="291"/>
      <c r="WGP102" s="291"/>
      <c r="WGQ102" s="291"/>
      <c r="WGR102" s="291"/>
      <c r="WGS102" s="291"/>
      <c r="WGT102" s="291"/>
      <c r="WGU102" s="291"/>
      <c r="WGV102" s="291"/>
      <c r="WGW102" s="291"/>
      <c r="WGX102" s="291"/>
      <c r="WGY102" s="291"/>
      <c r="WGZ102" s="291"/>
      <c r="WHA102" s="291"/>
      <c r="WHB102" s="291"/>
      <c r="WHC102" s="291"/>
      <c r="WHD102" s="291"/>
      <c r="WHE102" s="291"/>
      <c r="WHF102" s="291"/>
      <c r="WHG102" s="291"/>
      <c r="WHH102" s="291"/>
      <c r="WHI102" s="291"/>
      <c r="WHJ102" s="291"/>
      <c r="WHK102" s="291"/>
      <c r="WHL102" s="291"/>
      <c r="WHM102" s="291"/>
      <c r="WHN102" s="291"/>
      <c r="WHO102" s="291"/>
      <c r="WHP102" s="291"/>
      <c r="WHQ102" s="291"/>
      <c r="WHR102" s="291"/>
      <c r="WHS102" s="291"/>
      <c r="WHT102" s="291"/>
      <c r="WHU102" s="291"/>
      <c r="WHV102" s="291"/>
      <c r="WHW102" s="291"/>
      <c r="WHX102" s="291"/>
      <c r="WHY102" s="291"/>
      <c r="WHZ102" s="291"/>
      <c r="WIA102" s="291"/>
      <c r="WIB102" s="291"/>
      <c r="WIC102" s="291"/>
      <c r="WID102" s="291"/>
      <c r="WIE102" s="291"/>
      <c r="WIF102" s="291"/>
      <c r="WIG102" s="291"/>
      <c r="WIH102" s="291"/>
      <c r="WII102" s="291"/>
      <c r="WIJ102" s="291"/>
      <c r="WIK102" s="291"/>
      <c r="WIL102" s="291"/>
      <c r="WIM102" s="291"/>
      <c r="WIN102" s="291"/>
      <c r="WIO102" s="291"/>
      <c r="WIP102" s="291"/>
      <c r="WIQ102" s="291"/>
      <c r="WIR102" s="291"/>
      <c r="WIS102" s="291"/>
      <c r="WIT102" s="291"/>
      <c r="WIU102" s="291"/>
      <c r="WIV102" s="291"/>
      <c r="WIW102" s="291"/>
      <c r="WIX102" s="291"/>
      <c r="WIY102" s="291"/>
      <c r="WIZ102" s="291"/>
      <c r="WJA102" s="291"/>
      <c r="WJB102" s="291"/>
      <c r="WJC102" s="291"/>
      <c r="WJD102" s="291"/>
      <c r="WJE102" s="291"/>
      <c r="WJF102" s="291"/>
      <c r="WJG102" s="291"/>
      <c r="WJH102" s="291"/>
      <c r="WJI102" s="291"/>
      <c r="WJJ102" s="291"/>
      <c r="WJK102" s="291"/>
      <c r="WJL102" s="291"/>
      <c r="WJM102" s="291"/>
      <c r="WJN102" s="291"/>
      <c r="WJO102" s="291"/>
      <c r="WJP102" s="291"/>
      <c r="WJQ102" s="291"/>
      <c r="WJR102" s="291"/>
      <c r="WJS102" s="291"/>
      <c r="WJT102" s="291"/>
      <c r="WJU102" s="291"/>
      <c r="WJV102" s="291"/>
      <c r="WJW102" s="291"/>
      <c r="WJX102" s="291"/>
      <c r="WJY102" s="291"/>
      <c r="WJZ102" s="291"/>
      <c r="WKA102" s="291"/>
      <c r="WKB102" s="291"/>
      <c r="WKC102" s="291"/>
      <c r="WKD102" s="291"/>
      <c r="WKE102" s="291"/>
      <c r="WKF102" s="291"/>
      <c r="WKG102" s="291"/>
      <c r="WKH102" s="291"/>
      <c r="WKI102" s="291"/>
      <c r="WKJ102" s="291"/>
      <c r="WKK102" s="291"/>
      <c r="WKL102" s="291"/>
      <c r="WKM102" s="291"/>
      <c r="WKN102" s="291"/>
      <c r="WKO102" s="291"/>
      <c r="WKP102" s="291"/>
      <c r="WKQ102" s="291"/>
      <c r="WKR102" s="291"/>
      <c r="WKS102" s="291"/>
      <c r="WKT102" s="291"/>
      <c r="WKU102" s="291"/>
      <c r="WKV102" s="291"/>
      <c r="WKW102" s="291"/>
      <c r="WKX102" s="291"/>
      <c r="WKY102" s="291"/>
      <c r="WKZ102" s="291"/>
      <c r="WLA102" s="291"/>
      <c r="WLB102" s="291"/>
      <c r="WLC102" s="291"/>
      <c r="WLD102" s="291"/>
      <c r="WLE102" s="291"/>
      <c r="WLF102" s="291"/>
      <c r="WLG102" s="291"/>
      <c r="WLH102" s="291"/>
      <c r="WLI102" s="291"/>
      <c r="WLJ102" s="291"/>
      <c r="WLK102" s="291"/>
      <c r="WLL102" s="291"/>
      <c r="WLM102" s="291"/>
      <c r="WLN102" s="291"/>
      <c r="WLO102" s="291"/>
      <c r="WLP102" s="291"/>
      <c r="WLQ102" s="291"/>
      <c r="WLR102" s="291"/>
      <c r="WLS102" s="291"/>
      <c r="WLT102" s="291"/>
      <c r="WLU102" s="291"/>
      <c r="WLV102" s="291"/>
      <c r="WLW102" s="291"/>
      <c r="WLX102" s="291"/>
      <c r="WLY102" s="170"/>
      <c r="WLZ102" s="291"/>
      <c r="WMA102" s="291"/>
      <c r="WMB102" s="291"/>
      <c r="WMC102" s="291"/>
      <c r="WMD102" s="291"/>
      <c r="WME102" s="291"/>
      <c r="WMF102" s="291"/>
      <c r="WMG102" s="291"/>
      <c r="WMH102" s="291"/>
      <c r="WMI102" s="291"/>
      <c r="WMJ102" s="291"/>
      <c r="WMK102" s="291"/>
      <c r="WML102" s="291"/>
      <c r="WMM102" s="291"/>
      <c r="WMN102" s="291"/>
      <c r="WMO102" s="291"/>
      <c r="WMP102" s="291"/>
      <c r="WMQ102" s="291"/>
      <c r="WMR102" s="291"/>
      <c r="WMS102" s="291"/>
      <c r="WMT102" s="291"/>
      <c r="WMU102" s="291"/>
      <c r="WMV102" s="291"/>
      <c r="WMW102" s="291"/>
      <c r="WMX102" s="291"/>
      <c r="WMY102" s="291"/>
      <c r="WMZ102" s="291"/>
      <c r="WNA102" s="291"/>
      <c r="WNB102" s="291"/>
      <c r="WNC102" s="291"/>
      <c r="WND102" s="291"/>
      <c r="WNE102" s="291"/>
      <c r="WNF102" s="291"/>
      <c r="WNG102" s="291"/>
      <c r="WNH102" s="291"/>
      <c r="WNI102" s="291"/>
      <c r="WNJ102" s="291"/>
      <c r="WNK102" s="291"/>
      <c r="WNL102" s="291"/>
      <c r="WNM102" s="291"/>
      <c r="WNN102" s="291"/>
      <c r="WNO102" s="291"/>
      <c r="WNP102" s="291"/>
      <c r="WNQ102" s="291"/>
      <c r="WNR102" s="291"/>
      <c r="WNS102" s="291"/>
      <c r="WNT102" s="291"/>
      <c r="WNU102" s="291"/>
      <c r="WNV102" s="291"/>
      <c r="WNW102" s="291"/>
      <c r="WNX102" s="291"/>
      <c r="WNY102" s="291"/>
      <c r="WNZ102" s="291"/>
      <c r="WOA102" s="291"/>
      <c r="WOB102" s="291"/>
      <c r="WOC102" s="291"/>
      <c r="WOD102" s="291"/>
      <c r="WOE102" s="291"/>
      <c r="WOF102" s="291"/>
      <c r="WOG102" s="291"/>
      <c r="WOH102" s="291"/>
      <c r="WOI102" s="291"/>
      <c r="WOJ102" s="291"/>
      <c r="WOK102" s="291"/>
      <c r="WOL102" s="291"/>
      <c r="WOM102" s="291"/>
      <c r="WON102" s="291"/>
      <c r="WOO102" s="291"/>
      <c r="WOP102" s="291"/>
      <c r="WOQ102" s="291"/>
      <c r="WOR102" s="291"/>
      <c r="WOS102" s="291"/>
      <c r="WOT102" s="291"/>
      <c r="WOU102" s="291"/>
      <c r="WOV102" s="291"/>
      <c r="WOW102" s="291"/>
      <c r="WOX102" s="291"/>
      <c r="WOY102" s="291"/>
      <c r="WOZ102" s="291"/>
      <c r="WPA102" s="291"/>
      <c r="WPB102" s="291"/>
      <c r="WPC102" s="291"/>
      <c r="WPD102" s="291"/>
      <c r="WPE102" s="291"/>
      <c r="WPF102" s="291"/>
      <c r="WPG102" s="291"/>
      <c r="WPH102" s="291"/>
      <c r="WPI102" s="291"/>
      <c r="WPJ102" s="291"/>
      <c r="WPK102" s="291"/>
      <c r="WPL102" s="291"/>
      <c r="WPM102" s="291"/>
      <c r="WPN102" s="291"/>
      <c r="WPO102" s="291"/>
      <c r="WPP102" s="291"/>
      <c r="WPQ102" s="291"/>
      <c r="WPR102" s="291"/>
      <c r="WPS102" s="291"/>
      <c r="WPT102" s="291"/>
      <c r="WPU102" s="291"/>
      <c r="WPV102" s="291"/>
      <c r="WPW102" s="291"/>
      <c r="WPX102" s="291"/>
      <c r="WPY102" s="291"/>
      <c r="WPZ102" s="291"/>
      <c r="WQA102" s="291"/>
      <c r="WQB102" s="291"/>
      <c r="WQC102" s="291"/>
      <c r="WQD102" s="291"/>
      <c r="WQE102" s="291"/>
      <c r="WQF102" s="291"/>
      <c r="WQG102" s="291"/>
      <c r="WQH102" s="291"/>
      <c r="WQI102" s="291"/>
      <c r="WQJ102" s="291"/>
      <c r="WQK102" s="291"/>
      <c r="WQL102" s="291"/>
      <c r="WQM102" s="291"/>
      <c r="WQN102" s="291"/>
      <c r="WQO102" s="291"/>
      <c r="WQP102" s="291"/>
      <c r="WQQ102" s="291"/>
      <c r="WQR102" s="291"/>
      <c r="WQS102" s="291"/>
      <c r="WQT102" s="291"/>
      <c r="WQU102" s="291"/>
      <c r="WQV102" s="291"/>
      <c r="WQW102" s="291"/>
      <c r="WQX102" s="291"/>
      <c r="WQY102" s="291"/>
      <c r="WQZ102" s="291"/>
      <c r="WRA102" s="291"/>
      <c r="WRB102" s="291"/>
      <c r="WRC102" s="291"/>
      <c r="WRD102" s="291"/>
      <c r="WRE102" s="291"/>
      <c r="WRF102" s="291"/>
      <c r="WRG102" s="291"/>
      <c r="WRH102" s="291"/>
      <c r="WRI102" s="291"/>
      <c r="WRJ102" s="291"/>
      <c r="WRK102" s="291"/>
      <c r="WRL102" s="291"/>
      <c r="WRM102" s="291"/>
      <c r="WRN102" s="291"/>
      <c r="WRO102" s="291"/>
      <c r="WRP102" s="291"/>
      <c r="WRQ102" s="291"/>
      <c r="WRR102" s="291"/>
      <c r="WRS102" s="291"/>
      <c r="WRT102" s="291"/>
      <c r="WRU102" s="291"/>
      <c r="WRV102" s="291"/>
      <c r="WRW102" s="291"/>
      <c r="WRX102" s="291"/>
      <c r="WRY102" s="291"/>
      <c r="WRZ102" s="291"/>
      <c r="WSA102" s="291"/>
      <c r="WSB102" s="291"/>
      <c r="WSC102" s="291"/>
      <c r="WSD102" s="291"/>
      <c r="WSE102" s="291"/>
      <c r="WSF102" s="291"/>
      <c r="WSG102" s="291"/>
      <c r="WSH102" s="291"/>
      <c r="WSI102" s="291"/>
      <c r="WSJ102" s="291"/>
      <c r="WSK102" s="291"/>
      <c r="WSL102" s="291"/>
      <c r="WSM102" s="291"/>
      <c r="WSN102" s="291"/>
      <c r="WSO102" s="291"/>
      <c r="WSP102" s="291"/>
      <c r="WSQ102" s="291"/>
      <c r="WSR102" s="291"/>
      <c r="WSS102" s="291"/>
      <c r="WST102" s="291"/>
      <c r="WSU102" s="291"/>
      <c r="WSV102" s="291"/>
      <c r="WSW102" s="291"/>
      <c r="WSX102" s="291"/>
      <c r="WSY102" s="291"/>
      <c r="WSZ102" s="291"/>
      <c r="WTA102" s="291"/>
      <c r="WTB102" s="291"/>
      <c r="WTC102" s="291"/>
      <c r="WTD102" s="291"/>
      <c r="WTE102" s="291"/>
      <c r="WTF102" s="291"/>
      <c r="WTG102" s="291"/>
      <c r="WTH102" s="291"/>
      <c r="WTI102" s="291"/>
      <c r="WTJ102" s="291"/>
      <c r="WTK102" s="291"/>
      <c r="WTL102" s="291"/>
      <c r="WTM102" s="291"/>
      <c r="WTN102" s="291"/>
      <c r="WTO102" s="291"/>
      <c r="WTP102" s="291"/>
      <c r="WTQ102" s="291"/>
      <c r="WTR102" s="291"/>
      <c r="WTS102" s="291"/>
      <c r="WTT102" s="291"/>
      <c r="WTU102" s="291"/>
      <c r="WTV102" s="291"/>
      <c r="WTW102" s="291"/>
      <c r="WTX102" s="291"/>
      <c r="WTY102" s="291"/>
      <c r="WTZ102" s="291"/>
      <c r="WUA102" s="291"/>
      <c r="WUB102" s="291"/>
      <c r="WUC102" s="291"/>
      <c r="WUD102" s="291"/>
      <c r="WUE102" s="291"/>
      <c r="WUF102" s="291"/>
      <c r="WUG102" s="291"/>
      <c r="WUH102" s="291"/>
      <c r="WUI102" s="291"/>
      <c r="WUJ102" s="291"/>
      <c r="WUK102" s="291"/>
      <c r="WUL102" s="291"/>
      <c r="WUM102" s="291"/>
      <c r="WUN102" s="291"/>
      <c r="WUO102" s="291"/>
      <c r="WUP102" s="291"/>
      <c r="WUQ102" s="291"/>
      <c r="WUR102" s="291"/>
      <c r="WUS102" s="291"/>
      <c r="WUT102" s="291"/>
      <c r="WUU102" s="291"/>
      <c r="WUV102" s="291"/>
      <c r="WUW102" s="291"/>
      <c r="WUX102" s="291"/>
      <c r="WUY102" s="291"/>
      <c r="WUZ102" s="291"/>
      <c r="WVA102" s="291"/>
      <c r="WVB102" s="291"/>
      <c r="WVC102" s="291"/>
      <c r="WVD102" s="291"/>
      <c r="WVE102" s="291"/>
      <c r="WVF102" s="291"/>
      <c r="WVG102" s="291"/>
      <c r="WVH102" s="291"/>
      <c r="WVI102" s="291"/>
      <c r="WVJ102" s="291"/>
      <c r="WVK102" s="291"/>
      <c r="WVL102" s="291"/>
      <c r="WVM102" s="291"/>
      <c r="WVN102" s="291"/>
      <c r="WVO102" s="291"/>
      <c r="WVP102" s="291"/>
      <c r="WVQ102" s="291"/>
      <c r="WVR102" s="291"/>
      <c r="WVS102" s="291"/>
      <c r="WVT102" s="291"/>
      <c r="WVU102" s="170"/>
      <c r="WVV102" s="291"/>
      <c r="WVW102" s="291"/>
      <c r="WVX102" s="291"/>
      <c r="WVY102" s="291"/>
      <c r="WVZ102" s="291"/>
      <c r="WWA102" s="291"/>
      <c r="WWB102" s="291"/>
      <c r="WWC102" s="291"/>
      <c r="WWD102" s="291"/>
      <c r="WWE102" s="291"/>
      <c r="WWF102" s="291"/>
      <c r="WWG102" s="291"/>
      <c r="WWH102" s="291"/>
      <c r="WWI102" s="291"/>
      <c r="WWJ102" s="291"/>
      <c r="WWK102" s="291"/>
      <c r="WWL102" s="291"/>
      <c r="WWM102" s="291"/>
      <c r="WWN102" s="291"/>
      <c r="WWO102" s="291"/>
      <c r="WWP102" s="291"/>
      <c r="WWQ102" s="291"/>
      <c r="WWR102" s="291"/>
      <c r="WWS102" s="291"/>
      <c r="WWT102" s="291"/>
      <c r="WWU102" s="291"/>
      <c r="WWV102" s="291"/>
      <c r="WWW102" s="291"/>
      <c r="WWX102" s="291"/>
      <c r="WWY102" s="291"/>
      <c r="WWZ102" s="291"/>
      <c r="WXA102" s="291"/>
      <c r="WXB102" s="291"/>
      <c r="WXC102" s="291"/>
      <c r="WXD102" s="291"/>
      <c r="WXE102" s="291"/>
      <c r="WXF102" s="291"/>
      <c r="WXG102" s="291"/>
      <c r="WXH102" s="291"/>
      <c r="WXI102" s="291"/>
      <c r="WXJ102" s="291"/>
      <c r="WXK102" s="291"/>
      <c r="WXL102" s="291"/>
      <c r="WXM102" s="291"/>
      <c r="WXN102" s="291"/>
      <c r="WXO102" s="291"/>
      <c r="WXP102" s="291"/>
      <c r="WXQ102" s="291"/>
      <c r="WXR102" s="291"/>
      <c r="WXS102" s="291"/>
      <c r="WXT102" s="291"/>
      <c r="WXU102" s="291"/>
      <c r="WXV102" s="276"/>
      <c r="WXW102" s="277"/>
      <c r="WXX102" s="278"/>
      <c r="WXY102" s="278"/>
      <c r="WXZ102" s="278"/>
      <c r="WYA102" s="318"/>
      <c r="WYB102" s="319"/>
      <c r="WYC102" s="294"/>
      <c r="WYD102" s="279"/>
      <c r="WYE102" s="280"/>
      <c r="WYF102" s="281"/>
      <c r="XAH102" s="276"/>
      <c r="XAI102" s="277"/>
      <c r="XAJ102" s="278"/>
      <c r="XAK102" s="278"/>
      <c r="XAL102" s="278"/>
      <c r="XAM102" s="318"/>
      <c r="XAN102" s="319"/>
      <c r="XAO102" s="294"/>
      <c r="XAP102" s="279"/>
      <c r="XAQ102" s="280"/>
      <c r="XAR102" s="281"/>
    </row>
    <row r="103" spans="1:16332" ht="19.2" hidden="1" x14ac:dyDescent="0.2">
      <c r="A103" s="154" t="s">
        <v>1583</v>
      </c>
      <c r="B103" s="277" t="s">
        <v>1584</v>
      </c>
      <c r="C103" s="151" t="s">
        <v>138</v>
      </c>
      <c r="D103" s="151">
        <f t="shared" si="76"/>
        <v>31.22</v>
      </c>
      <c r="E103" s="151">
        <f t="shared" si="77"/>
        <v>29.53</v>
      </c>
      <c r="F103" s="148" t="s">
        <v>57</v>
      </c>
      <c r="G103" s="149"/>
      <c r="H103" s="155">
        <f>VLOOKUP(A103,'[6]Table 1'!$B:$J,3,FALSE)</f>
        <v>3.7</v>
      </c>
      <c r="I103" s="156">
        <f>VLOOKUP(A103,'[6]Table 1'!$B:$J,4,FALSE)</f>
        <v>5</v>
      </c>
      <c r="J103" s="157">
        <f>VLOOKUP(A103,'[6]Table 1'!$B:$J,5,FALSE)</f>
        <v>2000</v>
      </c>
      <c r="K103" s="158">
        <f>VLOOKUP(A103,'[6]Table 1'!$B:$J,8,FALSE)</f>
        <v>20</v>
      </c>
      <c r="L103" s="156"/>
      <c r="M103" s="160">
        <f t="shared" si="85"/>
        <v>21215.072520000002</v>
      </c>
      <c r="N103" s="156">
        <v>23572.302800000001</v>
      </c>
      <c r="O103" s="161">
        <f>VLOOKUP(A103,'[6]Table 1'!$B:$J,6,FALSE)</f>
        <v>0.8</v>
      </c>
      <c r="P103" s="282"/>
      <c r="Q103" s="156">
        <f t="shared" si="82"/>
        <v>1.69</v>
      </c>
      <c r="R103" s="156">
        <f t="shared" si="83"/>
        <v>0.38</v>
      </c>
      <c r="S103" s="156">
        <f t="shared" si="84"/>
        <v>1.69</v>
      </c>
      <c r="T103" s="152">
        <f>VLOOKUP(A103,'[6]Table 1'!$B:$J,7,FALSE)</f>
        <v>0.19</v>
      </c>
      <c r="U103" s="161"/>
      <c r="V103" s="161">
        <f t="shared" si="60"/>
        <v>0</v>
      </c>
      <c r="W103" s="161">
        <f>VLOOKUP(A103,[6]Planilha1!$A:$K,9,FALSE)</f>
        <v>27.460699999999999</v>
      </c>
      <c r="X103" s="156">
        <f t="shared" si="86"/>
        <v>31.22</v>
      </c>
      <c r="Y103" s="156">
        <f t="shared" si="87"/>
        <v>29.53</v>
      </c>
      <c r="Z103" s="213">
        <f t="shared" si="88"/>
        <v>0.9</v>
      </c>
      <c r="AA103" s="214">
        <f t="shared" si="89"/>
        <v>9.9999999999999978E-2</v>
      </c>
      <c r="AB103" s="214">
        <f t="shared" si="79"/>
        <v>0.12178051826764034</v>
      </c>
      <c r="AC103" s="214"/>
      <c r="AD103" s="284">
        <f t="shared" si="80"/>
        <v>4.3292000000000002</v>
      </c>
      <c r="AE103" s="284">
        <f t="shared" si="81"/>
        <v>0.25280000000000058</v>
      </c>
      <c r="AF103" s="283"/>
      <c r="AG103" s="283">
        <f>VLOOKUP(A103,[6]Planilha1!$A:$K,10,FALSE)</f>
        <v>35.549199999999999</v>
      </c>
      <c r="AH103" s="283">
        <f>VLOOKUP(A103,[6]Planilha1!$A:$K,11,FALSE)</f>
        <v>29.782800000000002</v>
      </c>
      <c r="AI103" s="675"/>
      <c r="AJ103" s="676"/>
      <c r="AK103" s="613"/>
      <c r="AL103" s="614"/>
      <c r="AM103" s="614"/>
      <c r="AN103" s="615"/>
      <c r="AO103" s="286"/>
      <c r="AP103" s="295"/>
      <c r="AQ103" s="288"/>
      <c r="AR103" s="289"/>
      <c r="AS103" s="290"/>
      <c r="AT103" s="673"/>
      <c r="AU103" s="674"/>
      <c r="AV103" s="288"/>
      <c r="AW103" s="613"/>
      <c r="AX103" s="615"/>
      <c r="AY103" s="288"/>
      <c r="AZ103" s="308"/>
      <c r="BA103" s="288"/>
      <c r="BB103" s="308"/>
      <c r="BC103" s="648"/>
      <c r="BD103" s="649"/>
      <c r="BE103" s="648"/>
      <c r="BF103" s="649"/>
      <c r="BG103" s="308"/>
      <c r="BH103" s="308"/>
      <c r="BI103" s="291"/>
      <c r="BJ103" s="291"/>
      <c r="BK103" s="291"/>
      <c r="BL103" s="291"/>
      <c r="BM103" s="291"/>
      <c r="BN103" s="291"/>
      <c r="BO103" s="291"/>
      <c r="BP103" s="291"/>
      <c r="BQ103" s="291"/>
      <c r="BR103" s="291"/>
      <c r="BS103" s="291"/>
      <c r="BT103" s="291"/>
      <c r="BU103" s="291"/>
      <c r="BV103" s="291"/>
      <c r="BW103" s="291"/>
      <c r="BX103" s="291"/>
      <c r="BY103" s="291"/>
      <c r="BZ103" s="291"/>
      <c r="CA103" s="291"/>
      <c r="CB103" s="291"/>
      <c r="CC103" s="291"/>
      <c r="CD103" s="291"/>
      <c r="CE103" s="291"/>
      <c r="CF103" s="291"/>
      <c r="CG103" s="291"/>
      <c r="CH103" s="291"/>
      <c r="CI103" s="291"/>
      <c r="CJ103" s="291"/>
      <c r="CK103" s="291"/>
      <c r="CL103" s="291"/>
      <c r="CM103" s="291"/>
      <c r="CN103" s="291"/>
      <c r="CO103" s="291"/>
      <c r="CP103" s="291"/>
      <c r="CQ103" s="291"/>
      <c r="CR103" s="291"/>
      <c r="CS103" s="291"/>
      <c r="CT103" s="291"/>
      <c r="CU103" s="291"/>
      <c r="CV103" s="291"/>
      <c r="CW103" s="291"/>
      <c r="CX103" s="291"/>
      <c r="CY103" s="291"/>
      <c r="CZ103" s="291"/>
      <c r="DA103" s="291"/>
      <c r="DB103" s="291"/>
      <c r="DC103" s="291"/>
      <c r="DD103" s="291"/>
      <c r="DE103" s="291"/>
      <c r="DF103" s="291"/>
      <c r="DG103" s="291"/>
      <c r="DH103" s="291"/>
      <c r="DI103" s="291"/>
      <c r="DJ103" s="291"/>
      <c r="DK103" s="291"/>
      <c r="DL103" s="291"/>
      <c r="DM103" s="291"/>
      <c r="DN103" s="291"/>
      <c r="DO103" s="291"/>
      <c r="DP103" s="291"/>
      <c r="DQ103" s="291"/>
      <c r="DR103" s="291"/>
      <c r="DS103" s="291"/>
      <c r="DT103" s="291"/>
      <c r="DU103" s="291"/>
      <c r="DV103" s="291"/>
      <c r="DW103" s="291"/>
      <c r="DX103" s="291"/>
      <c r="DY103" s="291"/>
      <c r="DZ103" s="291"/>
      <c r="EA103" s="291"/>
      <c r="EB103" s="291"/>
      <c r="EC103" s="291"/>
      <c r="ED103" s="291"/>
      <c r="EE103" s="291"/>
      <c r="EF103" s="291"/>
      <c r="EG103" s="291"/>
      <c r="EH103" s="291"/>
      <c r="EI103" s="291"/>
      <c r="EJ103" s="291"/>
      <c r="EK103" s="291"/>
      <c r="EL103" s="291"/>
      <c r="EM103" s="291"/>
      <c r="EN103" s="291"/>
      <c r="EO103" s="291"/>
      <c r="EP103" s="291"/>
      <c r="EQ103" s="291"/>
      <c r="ER103" s="291"/>
      <c r="ES103" s="291"/>
      <c r="ET103" s="291"/>
      <c r="EU103" s="291"/>
      <c r="EV103" s="291"/>
      <c r="EW103" s="291"/>
      <c r="EX103" s="291"/>
      <c r="EY103" s="291"/>
      <c r="EZ103" s="291"/>
      <c r="FA103" s="291"/>
      <c r="FB103" s="291"/>
      <c r="FC103" s="291"/>
      <c r="FD103" s="291"/>
      <c r="FE103" s="291"/>
      <c r="FF103" s="291"/>
      <c r="FG103" s="291"/>
      <c r="FH103" s="291"/>
      <c r="FI103" s="291"/>
      <c r="FJ103" s="291"/>
      <c r="FK103" s="291"/>
      <c r="FL103" s="291"/>
      <c r="FM103" s="291"/>
      <c r="FN103" s="291"/>
      <c r="FO103" s="291"/>
      <c r="FP103" s="291"/>
      <c r="FQ103" s="291"/>
      <c r="FR103" s="291"/>
      <c r="FS103" s="291"/>
      <c r="FT103" s="291"/>
      <c r="FU103" s="291"/>
      <c r="FV103" s="291"/>
      <c r="FW103" s="291"/>
      <c r="FX103" s="291"/>
      <c r="FY103" s="291"/>
      <c r="FZ103" s="291"/>
      <c r="GA103" s="291"/>
      <c r="GB103" s="291"/>
      <c r="GC103" s="291"/>
      <c r="GD103" s="291"/>
      <c r="GE103" s="291"/>
      <c r="GF103" s="291"/>
      <c r="GG103" s="291"/>
      <c r="GH103" s="291"/>
      <c r="GI103" s="291"/>
      <c r="GJ103" s="291"/>
      <c r="GK103" s="291"/>
      <c r="GL103" s="291"/>
      <c r="GM103" s="291"/>
      <c r="GN103" s="291"/>
      <c r="GO103" s="291"/>
      <c r="GP103" s="291"/>
      <c r="GQ103" s="291"/>
      <c r="GR103" s="291"/>
      <c r="GS103" s="291"/>
      <c r="GT103" s="291"/>
      <c r="GU103" s="291"/>
      <c r="GV103" s="291"/>
      <c r="GW103" s="291"/>
      <c r="GX103" s="291"/>
      <c r="GY103" s="291"/>
      <c r="GZ103" s="291"/>
      <c r="HA103" s="291"/>
      <c r="HB103" s="291"/>
      <c r="HC103" s="291"/>
      <c r="HD103" s="291"/>
      <c r="HE103" s="291"/>
      <c r="HF103" s="291"/>
      <c r="HG103" s="291"/>
      <c r="HH103" s="291"/>
      <c r="HI103" s="291"/>
      <c r="HJ103" s="291"/>
      <c r="HK103" s="291"/>
      <c r="HL103" s="291"/>
      <c r="HM103" s="291"/>
      <c r="HN103" s="291"/>
      <c r="HO103" s="291"/>
      <c r="HP103" s="291"/>
      <c r="HQ103" s="291"/>
      <c r="HR103" s="291"/>
      <c r="HS103" s="291"/>
      <c r="HT103" s="291"/>
      <c r="HU103" s="291"/>
      <c r="HV103" s="291"/>
      <c r="HW103" s="291"/>
      <c r="HX103" s="291"/>
      <c r="HY103" s="291"/>
      <c r="HZ103" s="291"/>
      <c r="IA103" s="291"/>
      <c r="IB103" s="291"/>
      <c r="IC103" s="291"/>
      <c r="ID103" s="291"/>
      <c r="IE103" s="291"/>
      <c r="IF103" s="291"/>
      <c r="IG103" s="291"/>
      <c r="IH103" s="291"/>
      <c r="II103" s="291"/>
      <c r="IJ103" s="291"/>
      <c r="IK103" s="291"/>
      <c r="IL103" s="291"/>
      <c r="IM103" s="291"/>
      <c r="IN103" s="291"/>
      <c r="IO103" s="291"/>
      <c r="IP103" s="291"/>
      <c r="IQ103" s="291"/>
      <c r="IR103" s="291"/>
      <c r="IS103" s="291"/>
      <c r="IT103" s="291"/>
      <c r="IU103" s="291"/>
      <c r="IV103" s="291"/>
      <c r="IW103" s="291"/>
      <c r="IX103" s="291"/>
      <c r="IY103" s="291"/>
      <c r="IZ103" s="291"/>
      <c r="JA103" s="291"/>
      <c r="JB103" s="291"/>
      <c r="JC103" s="291"/>
      <c r="JD103" s="291"/>
      <c r="JE103" s="291"/>
      <c r="JF103" s="291"/>
      <c r="JG103" s="291"/>
      <c r="JH103" s="291"/>
      <c r="JI103" s="170"/>
      <c r="JJ103" s="291"/>
      <c r="JK103" s="291"/>
      <c r="JL103" s="291"/>
      <c r="JM103" s="291"/>
      <c r="JN103" s="291"/>
      <c r="JO103" s="291"/>
      <c r="JP103" s="291"/>
      <c r="JQ103" s="291"/>
      <c r="JR103" s="291"/>
      <c r="JS103" s="291"/>
      <c r="JT103" s="291"/>
      <c r="JU103" s="291"/>
      <c r="JV103" s="291"/>
      <c r="JW103" s="291"/>
      <c r="JX103" s="291"/>
      <c r="JY103" s="291"/>
      <c r="JZ103" s="291"/>
      <c r="KA103" s="291"/>
      <c r="KB103" s="291"/>
      <c r="KC103" s="291"/>
      <c r="KD103" s="291"/>
      <c r="KE103" s="291"/>
      <c r="KF103" s="291"/>
      <c r="KG103" s="291"/>
      <c r="KH103" s="291"/>
      <c r="KI103" s="291"/>
      <c r="KJ103" s="291"/>
      <c r="KK103" s="291"/>
      <c r="KL103" s="291"/>
      <c r="KM103" s="291"/>
      <c r="KN103" s="291"/>
      <c r="KO103" s="291"/>
      <c r="KP103" s="291"/>
      <c r="KQ103" s="291"/>
      <c r="KR103" s="291"/>
      <c r="KS103" s="291"/>
      <c r="KT103" s="291"/>
      <c r="KU103" s="291"/>
      <c r="KV103" s="291"/>
      <c r="KW103" s="291"/>
      <c r="KX103" s="291"/>
      <c r="KY103" s="291"/>
      <c r="KZ103" s="291"/>
      <c r="LA103" s="291"/>
      <c r="LB103" s="291"/>
      <c r="LC103" s="291"/>
      <c r="LD103" s="291"/>
      <c r="LE103" s="291"/>
      <c r="LF103" s="291"/>
      <c r="LG103" s="291"/>
      <c r="LH103" s="291"/>
      <c r="LI103" s="291"/>
      <c r="LJ103" s="291"/>
      <c r="LK103" s="291"/>
      <c r="LL103" s="291"/>
      <c r="LM103" s="291"/>
      <c r="LN103" s="291"/>
      <c r="LO103" s="291"/>
      <c r="LP103" s="291"/>
      <c r="LQ103" s="291"/>
      <c r="LR103" s="291"/>
      <c r="LS103" s="291"/>
      <c r="LT103" s="291"/>
      <c r="LU103" s="291"/>
      <c r="LV103" s="291"/>
      <c r="LW103" s="291"/>
      <c r="LX103" s="291"/>
      <c r="LY103" s="291"/>
      <c r="LZ103" s="291"/>
      <c r="MA103" s="291"/>
      <c r="MB103" s="291"/>
      <c r="MC103" s="291"/>
      <c r="MD103" s="291"/>
      <c r="ME103" s="291"/>
      <c r="MF103" s="291"/>
      <c r="MG103" s="291"/>
      <c r="MH103" s="291"/>
      <c r="MI103" s="291"/>
      <c r="MJ103" s="291"/>
      <c r="MK103" s="291"/>
      <c r="ML103" s="291"/>
      <c r="MM103" s="291"/>
      <c r="MN103" s="291"/>
      <c r="MO103" s="291"/>
      <c r="MP103" s="291"/>
      <c r="MQ103" s="291"/>
      <c r="MR103" s="291"/>
      <c r="MS103" s="291"/>
      <c r="MT103" s="291"/>
      <c r="MU103" s="291"/>
      <c r="MV103" s="291"/>
      <c r="MW103" s="291"/>
      <c r="MX103" s="291"/>
      <c r="MY103" s="291"/>
      <c r="MZ103" s="291"/>
      <c r="NA103" s="291"/>
      <c r="NB103" s="291"/>
      <c r="NC103" s="291"/>
      <c r="ND103" s="291"/>
      <c r="NE103" s="291"/>
      <c r="NF103" s="291"/>
      <c r="NG103" s="291"/>
      <c r="NH103" s="291"/>
      <c r="NI103" s="291"/>
      <c r="NJ103" s="291"/>
      <c r="NK103" s="291"/>
      <c r="NL103" s="291"/>
      <c r="NM103" s="291"/>
      <c r="NN103" s="291"/>
      <c r="NO103" s="291"/>
      <c r="NP103" s="291"/>
      <c r="NQ103" s="291"/>
      <c r="NR103" s="291"/>
      <c r="NS103" s="291"/>
      <c r="NT103" s="291"/>
      <c r="NU103" s="291"/>
      <c r="NV103" s="291"/>
      <c r="NW103" s="291"/>
      <c r="NX103" s="291"/>
      <c r="NY103" s="291"/>
      <c r="NZ103" s="291"/>
      <c r="OA103" s="291"/>
      <c r="OB103" s="291"/>
      <c r="OC103" s="291"/>
      <c r="OD103" s="291"/>
      <c r="OE103" s="291"/>
      <c r="OF103" s="291"/>
      <c r="OG103" s="291"/>
      <c r="OH103" s="291"/>
      <c r="OI103" s="291"/>
      <c r="OJ103" s="291"/>
      <c r="OK103" s="291"/>
      <c r="OL103" s="291"/>
      <c r="OM103" s="291"/>
      <c r="ON103" s="291"/>
      <c r="OO103" s="291"/>
      <c r="OP103" s="291"/>
      <c r="OQ103" s="291"/>
      <c r="OR103" s="291"/>
      <c r="OS103" s="291"/>
      <c r="OT103" s="291"/>
      <c r="OU103" s="291"/>
      <c r="OV103" s="291"/>
      <c r="OW103" s="291"/>
      <c r="OX103" s="291"/>
      <c r="OY103" s="291"/>
      <c r="OZ103" s="291"/>
      <c r="PA103" s="291"/>
      <c r="PB103" s="291"/>
      <c r="PC103" s="291"/>
      <c r="PD103" s="291"/>
      <c r="PE103" s="291"/>
      <c r="PF103" s="291"/>
      <c r="PG103" s="291"/>
      <c r="PH103" s="291"/>
      <c r="PI103" s="291"/>
      <c r="PJ103" s="291"/>
      <c r="PK103" s="291"/>
      <c r="PL103" s="291"/>
      <c r="PM103" s="291"/>
      <c r="PN103" s="291"/>
      <c r="PO103" s="291"/>
      <c r="PP103" s="291"/>
      <c r="PQ103" s="291"/>
      <c r="PR103" s="291"/>
      <c r="PS103" s="291"/>
      <c r="PT103" s="291"/>
      <c r="PU103" s="291"/>
      <c r="PV103" s="291"/>
      <c r="PW103" s="291"/>
      <c r="PX103" s="291"/>
      <c r="PY103" s="291"/>
      <c r="PZ103" s="291"/>
      <c r="QA103" s="291"/>
      <c r="QB103" s="291"/>
      <c r="QC103" s="291"/>
      <c r="QD103" s="291"/>
      <c r="QE103" s="291"/>
      <c r="QF103" s="291"/>
      <c r="QG103" s="291"/>
      <c r="QH103" s="291"/>
      <c r="QI103" s="291"/>
      <c r="QJ103" s="291"/>
      <c r="QK103" s="291"/>
      <c r="QL103" s="291"/>
      <c r="QM103" s="291"/>
      <c r="QN103" s="291"/>
      <c r="QO103" s="291"/>
      <c r="QP103" s="291"/>
      <c r="QQ103" s="291"/>
      <c r="QR103" s="291"/>
      <c r="QS103" s="291"/>
      <c r="QT103" s="291"/>
      <c r="QU103" s="291"/>
      <c r="QV103" s="291"/>
      <c r="QW103" s="291"/>
      <c r="QX103" s="291"/>
      <c r="QY103" s="291"/>
      <c r="QZ103" s="291"/>
      <c r="RA103" s="291"/>
      <c r="RB103" s="291"/>
      <c r="RC103" s="291"/>
      <c r="RD103" s="291"/>
      <c r="RE103" s="291"/>
      <c r="RF103" s="291"/>
      <c r="RG103" s="291"/>
      <c r="RH103" s="291"/>
      <c r="RI103" s="291"/>
      <c r="RJ103" s="291"/>
      <c r="RK103" s="291"/>
      <c r="RL103" s="291"/>
      <c r="RM103" s="291"/>
      <c r="RN103" s="291"/>
      <c r="RO103" s="291"/>
      <c r="RP103" s="291"/>
      <c r="RQ103" s="291"/>
      <c r="RR103" s="291"/>
      <c r="RS103" s="291"/>
      <c r="RT103" s="291"/>
      <c r="RU103" s="291"/>
      <c r="RV103" s="291"/>
      <c r="RW103" s="291"/>
      <c r="RX103" s="291"/>
      <c r="RY103" s="291"/>
      <c r="RZ103" s="291"/>
      <c r="SA103" s="291"/>
      <c r="SB103" s="291"/>
      <c r="SC103" s="291"/>
      <c r="SD103" s="291"/>
      <c r="SE103" s="291"/>
      <c r="SF103" s="291"/>
      <c r="SG103" s="291"/>
      <c r="SH103" s="291"/>
      <c r="SI103" s="291"/>
      <c r="SJ103" s="291"/>
      <c r="SK103" s="291"/>
      <c r="SL103" s="291"/>
      <c r="SM103" s="291"/>
      <c r="SN103" s="291"/>
      <c r="SO103" s="291"/>
      <c r="SP103" s="291"/>
      <c r="SQ103" s="291"/>
      <c r="SR103" s="291"/>
      <c r="SS103" s="291"/>
      <c r="ST103" s="291"/>
      <c r="SU103" s="291"/>
      <c r="SV103" s="291"/>
      <c r="SW103" s="291"/>
      <c r="SX103" s="291"/>
      <c r="SY103" s="291"/>
      <c r="SZ103" s="291"/>
      <c r="TA103" s="291"/>
      <c r="TB103" s="291"/>
      <c r="TC103" s="291"/>
      <c r="TD103" s="291"/>
      <c r="TE103" s="170"/>
      <c r="TF103" s="291"/>
      <c r="TG103" s="291"/>
      <c r="TH103" s="291"/>
      <c r="TI103" s="291"/>
      <c r="TJ103" s="291"/>
      <c r="TK103" s="291"/>
      <c r="TL103" s="291"/>
      <c r="TM103" s="291"/>
      <c r="TN103" s="291"/>
      <c r="TO103" s="291"/>
      <c r="TP103" s="291"/>
      <c r="TQ103" s="291"/>
      <c r="TR103" s="291"/>
      <c r="TS103" s="291"/>
      <c r="TT103" s="291"/>
      <c r="TU103" s="291"/>
      <c r="TV103" s="291"/>
      <c r="TW103" s="291"/>
      <c r="TX103" s="291"/>
      <c r="TY103" s="291"/>
      <c r="TZ103" s="291"/>
      <c r="UA103" s="291"/>
      <c r="UB103" s="291"/>
      <c r="UC103" s="291"/>
      <c r="UD103" s="291"/>
      <c r="UE103" s="291"/>
      <c r="UF103" s="291"/>
      <c r="UG103" s="291"/>
      <c r="UH103" s="291"/>
      <c r="UI103" s="291"/>
      <c r="UJ103" s="291"/>
      <c r="UK103" s="291"/>
      <c r="UL103" s="291"/>
      <c r="UM103" s="291"/>
      <c r="UN103" s="291"/>
      <c r="UO103" s="291"/>
      <c r="UP103" s="291"/>
      <c r="UQ103" s="291"/>
      <c r="UR103" s="291"/>
      <c r="US103" s="291"/>
      <c r="UT103" s="291"/>
      <c r="UU103" s="291"/>
      <c r="UV103" s="291"/>
      <c r="UW103" s="291"/>
      <c r="UX103" s="291"/>
      <c r="UY103" s="291"/>
      <c r="UZ103" s="291"/>
      <c r="VA103" s="291"/>
      <c r="VB103" s="291"/>
      <c r="VC103" s="291"/>
      <c r="VD103" s="291"/>
      <c r="VE103" s="291"/>
      <c r="VF103" s="291"/>
      <c r="VG103" s="291"/>
      <c r="VH103" s="291"/>
      <c r="VI103" s="291"/>
      <c r="VJ103" s="291"/>
      <c r="VK103" s="291"/>
      <c r="VL103" s="291"/>
      <c r="VM103" s="291"/>
      <c r="VN103" s="291"/>
      <c r="VO103" s="291"/>
      <c r="VP103" s="291"/>
      <c r="VQ103" s="291"/>
      <c r="VR103" s="291"/>
      <c r="VS103" s="291"/>
      <c r="VT103" s="291"/>
      <c r="VU103" s="291"/>
      <c r="VV103" s="291"/>
      <c r="VW103" s="291"/>
      <c r="VX103" s="291"/>
      <c r="VY103" s="291"/>
      <c r="VZ103" s="291"/>
      <c r="WA103" s="291"/>
      <c r="WB103" s="291"/>
      <c r="WC103" s="291"/>
      <c r="WD103" s="291"/>
      <c r="WE103" s="291"/>
      <c r="WF103" s="291"/>
      <c r="WG103" s="291"/>
      <c r="WH103" s="291"/>
      <c r="WI103" s="291"/>
      <c r="WJ103" s="291"/>
      <c r="WK103" s="291"/>
      <c r="WL103" s="291"/>
      <c r="WM103" s="291"/>
      <c r="WN103" s="291"/>
      <c r="WO103" s="291"/>
      <c r="WP103" s="291"/>
      <c r="WQ103" s="291"/>
      <c r="WR103" s="291"/>
      <c r="WS103" s="291"/>
      <c r="WT103" s="291"/>
      <c r="WU103" s="291"/>
      <c r="WV103" s="291"/>
      <c r="WW103" s="291"/>
      <c r="WX103" s="291"/>
      <c r="WY103" s="291"/>
      <c r="WZ103" s="291"/>
      <c r="XA103" s="291"/>
      <c r="XB103" s="291"/>
      <c r="XC103" s="291"/>
      <c r="XD103" s="291"/>
      <c r="XE103" s="291"/>
      <c r="XF103" s="291"/>
      <c r="XG103" s="291"/>
      <c r="XH103" s="291"/>
      <c r="XI103" s="291"/>
      <c r="XJ103" s="291"/>
      <c r="XK103" s="291"/>
      <c r="XL103" s="291"/>
      <c r="XM103" s="291"/>
      <c r="XN103" s="291"/>
      <c r="XO103" s="291"/>
      <c r="XP103" s="291"/>
      <c r="XQ103" s="291"/>
      <c r="XR103" s="291"/>
      <c r="XS103" s="291"/>
      <c r="XT103" s="291"/>
      <c r="XU103" s="291"/>
      <c r="XV103" s="291"/>
      <c r="XW103" s="291"/>
      <c r="XX103" s="291"/>
      <c r="XY103" s="291"/>
      <c r="XZ103" s="291"/>
      <c r="YA103" s="291"/>
      <c r="YB103" s="291"/>
      <c r="YC103" s="291"/>
      <c r="YD103" s="291"/>
      <c r="YE103" s="291"/>
      <c r="YF103" s="291"/>
      <c r="YG103" s="291"/>
      <c r="YH103" s="291"/>
      <c r="YI103" s="291"/>
      <c r="YJ103" s="291"/>
      <c r="YK103" s="291"/>
      <c r="YL103" s="291"/>
      <c r="YM103" s="291"/>
      <c r="YN103" s="291"/>
      <c r="YO103" s="291"/>
      <c r="YP103" s="291"/>
      <c r="YQ103" s="291"/>
      <c r="YR103" s="291"/>
      <c r="YS103" s="291"/>
      <c r="YT103" s="291"/>
      <c r="YU103" s="291"/>
      <c r="YV103" s="291"/>
      <c r="YW103" s="291"/>
      <c r="YX103" s="291"/>
      <c r="YY103" s="291"/>
      <c r="YZ103" s="291"/>
      <c r="ZA103" s="291"/>
      <c r="ZB103" s="291"/>
      <c r="ZC103" s="291"/>
      <c r="ZD103" s="291"/>
      <c r="ZE103" s="291"/>
      <c r="ZF103" s="291"/>
      <c r="ZG103" s="291"/>
      <c r="ZH103" s="291"/>
      <c r="ZI103" s="291"/>
      <c r="ZJ103" s="291"/>
      <c r="ZK103" s="291"/>
      <c r="ZL103" s="291"/>
      <c r="ZM103" s="291"/>
      <c r="ZN103" s="291"/>
      <c r="ZO103" s="291"/>
      <c r="ZP103" s="291"/>
      <c r="ZQ103" s="291"/>
      <c r="ZR103" s="291"/>
      <c r="ZS103" s="291"/>
      <c r="ZT103" s="291"/>
      <c r="ZU103" s="291"/>
      <c r="ZV103" s="291"/>
      <c r="ZW103" s="291"/>
      <c r="ZX103" s="291"/>
      <c r="ZY103" s="291"/>
      <c r="ZZ103" s="291"/>
      <c r="AAA103" s="291"/>
      <c r="AAB103" s="291"/>
      <c r="AAC103" s="291"/>
      <c r="AAD103" s="291"/>
      <c r="AAE103" s="291"/>
      <c r="AAF103" s="291"/>
      <c r="AAG103" s="291"/>
      <c r="AAH103" s="291"/>
      <c r="AAI103" s="291"/>
      <c r="AAJ103" s="291"/>
      <c r="AAK103" s="291"/>
      <c r="AAL103" s="291"/>
      <c r="AAM103" s="291"/>
      <c r="AAN103" s="291"/>
      <c r="AAO103" s="291"/>
      <c r="AAP103" s="291"/>
      <c r="AAQ103" s="291"/>
      <c r="AAR103" s="291"/>
      <c r="AAS103" s="291"/>
      <c r="AAT103" s="291"/>
      <c r="AAU103" s="291"/>
      <c r="AAV103" s="291"/>
      <c r="AAW103" s="291"/>
      <c r="AAX103" s="291"/>
      <c r="AAY103" s="291"/>
      <c r="AAZ103" s="291"/>
      <c r="ABA103" s="291"/>
      <c r="ABB103" s="291"/>
      <c r="ABC103" s="291"/>
      <c r="ABD103" s="291"/>
      <c r="ABE103" s="291"/>
      <c r="ABF103" s="291"/>
      <c r="ABG103" s="291"/>
      <c r="ABH103" s="291"/>
      <c r="ABI103" s="291"/>
      <c r="ABJ103" s="291"/>
      <c r="ABK103" s="291"/>
      <c r="ABL103" s="291"/>
      <c r="ABM103" s="291"/>
      <c r="ABN103" s="291"/>
      <c r="ABO103" s="291"/>
      <c r="ABP103" s="291"/>
      <c r="ABQ103" s="291"/>
      <c r="ABR103" s="291"/>
      <c r="ABS103" s="291"/>
      <c r="ABT103" s="291"/>
      <c r="ABU103" s="291"/>
      <c r="ABV103" s="291"/>
      <c r="ABW103" s="291"/>
      <c r="ABX103" s="291"/>
      <c r="ABY103" s="291"/>
      <c r="ABZ103" s="291"/>
      <c r="ACA103" s="291"/>
      <c r="ACB103" s="291"/>
      <c r="ACC103" s="291"/>
      <c r="ACD103" s="291"/>
      <c r="ACE103" s="291"/>
      <c r="ACF103" s="291"/>
      <c r="ACG103" s="291"/>
      <c r="ACH103" s="291"/>
      <c r="ACI103" s="291"/>
      <c r="ACJ103" s="291"/>
      <c r="ACK103" s="291"/>
      <c r="ACL103" s="291"/>
      <c r="ACM103" s="291"/>
      <c r="ACN103" s="291"/>
      <c r="ACO103" s="291"/>
      <c r="ACP103" s="291"/>
      <c r="ACQ103" s="291"/>
      <c r="ACR103" s="291"/>
      <c r="ACS103" s="291"/>
      <c r="ACT103" s="291"/>
      <c r="ACU103" s="291"/>
      <c r="ACV103" s="291"/>
      <c r="ACW103" s="291"/>
      <c r="ACX103" s="291"/>
      <c r="ACY103" s="291"/>
      <c r="ACZ103" s="291"/>
      <c r="ADA103" s="170"/>
      <c r="ADB103" s="291"/>
      <c r="ADC103" s="291"/>
      <c r="ADD103" s="291"/>
      <c r="ADE103" s="291"/>
      <c r="ADF103" s="291"/>
      <c r="ADG103" s="291"/>
      <c r="ADH103" s="291"/>
      <c r="ADI103" s="291"/>
      <c r="ADJ103" s="291"/>
      <c r="ADK103" s="291"/>
      <c r="ADL103" s="291"/>
      <c r="ADM103" s="291"/>
      <c r="ADN103" s="291"/>
      <c r="ADO103" s="291"/>
      <c r="ADP103" s="291"/>
      <c r="ADQ103" s="291"/>
      <c r="ADR103" s="291"/>
      <c r="ADS103" s="291"/>
      <c r="ADT103" s="291"/>
      <c r="ADU103" s="291"/>
      <c r="ADV103" s="291"/>
      <c r="ADW103" s="291"/>
      <c r="ADX103" s="291"/>
      <c r="ADY103" s="291"/>
      <c r="ADZ103" s="291"/>
      <c r="AEA103" s="291"/>
      <c r="AEB103" s="291"/>
      <c r="AEC103" s="291"/>
      <c r="AED103" s="291"/>
      <c r="AEE103" s="291"/>
      <c r="AEF103" s="291"/>
      <c r="AEG103" s="291"/>
      <c r="AEH103" s="291"/>
      <c r="AEI103" s="291"/>
      <c r="AEJ103" s="291"/>
      <c r="AEK103" s="291"/>
      <c r="AEL103" s="291"/>
      <c r="AEM103" s="291"/>
      <c r="AEN103" s="291"/>
      <c r="AEO103" s="291"/>
      <c r="AEP103" s="291"/>
      <c r="AEQ103" s="291"/>
      <c r="AER103" s="291"/>
      <c r="AES103" s="291"/>
      <c r="AET103" s="291"/>
      <c r="AEU103" s="291"/>
      <c r="AEV103" s="291"/>
      <c r="AEW103" s="291"/>
      <c r="AEX103" s="291"/>
      <c r="AEY103" s="291"/>
      <c r="AEZ103" s="291"/>
      <c r="AFA103" s="291"/>
      <c r="AFB103" s="291"/>
      <c r="AFC103" s="291"/>
      <c r="AFD103" s="291"/>
      <c r="AFE103" s="291"/>
      <c r="AFF103" s="291"/>
      <c r="AFG103" s="291"/>
      <c r="AFH103" s="291"/>
      <c r="AFI103" s="291"/>
      <c r="AFJ103" s="291"/>
      <c r="AFK103" s="291"/>
      <c r="AFL103" s="291"/>
      <c r="AFM103" s="291"/>
      <c r="AFN103" s="291"/>
      <c r="AFO103" s="291"/>
      <c r="AFP103" s="291"/>
      <c r="AFQ103" s="291"/>
      <c r="AFR103" s="291"/>
      <c r="AFS103" s="291"/>
      <c r="AFT103" s="291"/>
      <c r="AFU103" s="291"/>
      <c r="AFV103" s="291"/>
      <c r="AFW103" s="291"/>
      <c r="AFX103" s="291"/>
      <c r="AFY103" s="291"/>
      <c r="AFZ103" s="291"/>
      <c r="AGA103" s="291"/>
      <c r="AGB103" s="291"/>
      <c r="AGC103" s="291"/>
      <c r="AGD103" s="291"/>
      <c r="AGE103" s="291"/>
      <c r="AGF103" s="291"/>
      <c r="AGG103" s="291"/>
      <c r="AGH103" s="291"/>
      <c r="AGI103" s="291"/>
      <c r="AGJ103" s="291"/>
      <c r="AGK103" s="291"/>
      <c r="AGL103" s="291"/>
      <c r="AGM103" s="291"/>
      <c r="AGN103" s="291"/>
      <c r="AGO103" s="291"/>
      <c r="AGP103" s="291"/>
      <c r="AGQ103" s="291"/>
      <c r="AGR103" s="291"/>
      <c r="AGS103" s="291"/>
      <c r="AGT103" s="291"/>
      <c r="AGU103" s="291"/>
      <c r="AGV103" s="291"/>
      <c r="AGW103" s="291"/>
      <c r="AGX103" s="291"/>
      <c r="AGY103" s="291"/>
      <c r="AGZ103" s="291"/>
      <c r="AHA103" s="291"/>
      <c r="AHB103" s="291"/>
      <c r="AHC103" s="291"/>
      <c r="AHD103" s="291"/>
      <c r="AHE103" s="291"/>
      <c r="AHF103" s="291"/>
      <c r="AHG103" s="291"/>
      <c r="AHH103" s="291"/>
      <c r="AHI103" s="291"/>
      <c r="AHJ103" s="291"/>
      <c r="AHK103" s="291"/>
      <c r="AHL103" s="291"/>
      <c r="AHM103" s="291"/>
      <c r="AHN103" s="291"/>
      <c r="AHO103" s="291"/>
      <c r="AHP103" s="291"/>
      <c r="AHQ103" s="291"/>
      <c r="AHR103" s="291"/>
      <c r="AHS103" s="291"/>
      <c r="AHT103" s="291"/>
      <c r="AHU103" s="291"/>
      <c r="AHV103" s="291"/>
      <c r="AHW103" s="291"/>
      <c r="AHX103" s="291"/>
      <c r="AHY103" s="291"/>
      <c r="AHZ103" s="291"/>
      <c r="AIA103" s="291"/>
      <c r="AIB103" s="291"/>
      <c r="AIC103" s="291"/>
      <c r="AID103" s="291"/>
      <c r="AIE103" s="291"/>
      <c r="AIF103" s="291"/>
      <c r="AIG103" s="291"/>
      <c r="AIH103" s="291"/>
      <c r="AII103" s="291"/>
      <c r="AIJ103" s="291"/>
      <c r="AIK103" s="291"/>
      <c r="AIL103" s="291"/>
      <c r="AIM103" s="291"/>
      <c r="AIN103" s="291"/>
      <c r="AIO103" s="291"/>
      <c r="AIP103" s="291"/>
      <c r="AIQ103" s="291"/>
      <c r="AIR103" s="291"/>
      <c r="AIS103" s="291"/>
      <c r="AIT103" s="291"/>
      <c r="AIU103" s="291"/>
      <c r="AIV103" s="291"/>
      <c r="AIW103" s="291"/>
      <c r="AIX103" s="291"/>
      <c r="AIY103" s="291"/>
      <c r="AIZ103" s="291"/>
      <c r="AJA103" s="291"/>
      <c r="AJB103" s="291"/>
      <c r="AJC103" s="291"/>
      <c r="AJD103" s="291"/>
      <c r="AJE103" s="291"/>
      <c r="AJF103" s="291"/>
      <c r="AJG103" s="291"/>
      <c r="AJH103" s="291"/>
      <c r="AJI103" s="291"/>
      <c r="AJJ103" s="291"/>
      <c r="AJK103" s="291"/>
      <c r="AJL103" s="291"/>
      <c r="AJM103" s="291"/>
      <c r="AJN103" s="291"/>
      <c r="AJO103" s="291"/>
      <c r="AJP103" s="291"/>
      <c r="AJQ103" s="291"/>
      <c r="AJR103" s="291"/>
      <c r="AJS103" s="291"/>
      <c r="AJT103" s="291"/>
      <c r="AJU103" s="291"/>
      <c r="AJV103" s="291"/>
      <c r="AJW103" s="291"/>
      <c r="AJX103" s="291"/>
      <c r="AJY103" s="291"/>
      <c r="AJZ103" s="291"/>
      <c r="AKA103" s="291"/>
      <c r="AKB103" s="291"/>
      <c r="AKC103" s="291"/>
      <c r="AKD103" s="291"/>
      <c r="AKE103" s="291"/>
      <c r="AKF103" s="291"/>
      <c r="AKG103" s="291"/>
      <c r="AKH103" s="291"/>
      <c r="AKI103" s="291"/>
      <c r="AKJ103" s="291"/>
      <c r="AKK103" s="291"/>
      <c r="AKL103" s="291"/>
      <c r="AKM103" s="291"/>
      <c r="AKN103" s="291"/>
      <c r="AKO103" s="291"/>
      <c r="AKP103" s="291"/>
      <c r="AKQ103" s="291"/>
      <c r="AKR103" s="291"/>
      <c r="AKS103" s="291"/>
      <c r="AKT103" s="291"/>
      <c r="AKU103" s="291"/>
      <c r="AKV103" s="291"/>
      <c r="AKW103" s="291"/>
      <c r="AKX103" s="291"/>
      <c r="AKY103" s="291"/>
      <c r="AKZ103" s="291"/>
      <c r="ALA103" s="291"/>
      <c r="ALB103" s="291"/>
      <c r="ALC103" s="291"/>
      <c r="ALD103" s="291"/>
      <c r="ALE103" s="291"/>
      <c r="ALF103" s="291"/>
      <c r="ALG103" s="291"/>
      <c r="ALH103" s="291"/>
      <c r="ALI103" s="291"/>
      <c r="ALJ103" s="291"/>
      <c r="ALK103" s="291"/>
      <c r="ALL103" s="291"/>
      <c r="ALM103" s="291"/>
      <c r="ALN103" s="291"/>
      <c r="ALO103" s="291"/>
      <c r="ALP103" s="291"/>
      <c r="ALQ103" s="291"/>
      <c r="ALR103" s="291"/>
      <c r="ALS103" s="291"/>
      <c r="ALT103" s="291"/>
      <c r="ALU103" s="291"/>
      <c r="ALV103" s="291"/>
      <c r="ALW103" s="291"/>
      <c r="ALX103" s="291"/>
      <c r="ALY103" s="291"/>
      <c r="ALZ103" s="291"/>
      <c r="AMA103" s="291"/>
      <c r="AMB103" s="291"/>
      <c r="AMC103" s="291"/>
      <c r="AMD103" s="291"/>
      <c r="AME103" s="291"/>
      <c r="AMF103" s="291"/>
      <c r="AMG103" s="291"/>
      <c r="AMH103" s="291"/>
      <c r="AMI103" s="291"/>
      <c r="AMJ103" s="291"/>
      <c r="AMK103" s="291"/>
      <c r="AML103" s="291"/>
      <c r="AMM103" s="291"/>
      <c r="AMN103" s="291"/>
      <c r="AMO103" s="291"/>
      <c r="AMP103" s="291"/>
      <c r="AMQ103" s="291"/>
      <c r="AMR103" s="291"/>
      <c r="AMS103" s="291"/>
      <c r="AMT103" s="291"/>
      <c r="AMU103" s="291"/>
      <c r="AMV103" s="291"/>
      <c r="AMW103" s="170"/>
      <c r="AMX103" s="291"/>
      <c r="AMY103" s="291"/>
      <c r="AMZ103" s="291"/>
      <c r="ANA103" s="291"/>
      <c r="ANB103" s="291"/>
      <c r="ANC103" s="291"/>
      <c r="AND103" s="291"/>
      <c r="ANE103" s="291"/>
      <c r="ANF103" s="291"/>
      <c r="ANG103" s="291"/>
      <c r="ANH103" s="291"/>
      <c r="ANI103" s="291"/>
      <c r="ANJ103" s="291"/>
      <c r="ANK103" s="291"/>
      <c r="ANL103" s="291"/>
      <c r="ANM103" s="291"/>
      <c r="ANN103" s="291"/>
      <c r="ANO103" s="291"/>
      <c r="ANP103" s="291"/>
      <c r="ANQ103" s="291"/>
      <c r="ANR103" s="291"/>
      <c r="ANS103" s="291"/>
      <c r="ANT103" s="291"/>
      <c r="ANU103" s="291"/>
      <c r="ANV103" s="291"/>
      <c r="ANW103" s="291"/>
      <c r="ANX103" s="291"/>
      <c r="ANY103" s="291"/>
      <c r="ANZ103" s="291"/>
      <c r="AOA103" s="291"/>
      <c r="AOB103" s="291"/>
      <c r="AOC103" s="291"/>
      <c r="AOD103" s="291"/>
      <c r="AOE103" s="291"/>
      <c r="AOF103" s="291"/>
      <c r="AOG103" s="291"/>
      <c r="AOH103" s="291"/>
      <c r="AOI103" s="291"/>
      <c r="AOJ103" s="291"/>
      <c r="AOK103" s="291"/>
      <c r="AOL103" s="291"/>
      <c r="AOM103" s="291"/>
      <c r="AON103" s="291"/>
      <c r="AOO103" s="291"/>
      <c r="AOP103" s="291"/>
      <c r="AOQ103" s="291"/>
      <c r="AOR103" s="291"/>
      <c r="AOS103" s="291"/>
      <c r="AOT103" s="291"/>
      <c r="AOU103" s="291"/>
      <c r="AOV103" s="291"/>
      <c r="AOW103" s="291"/>
      <c r="AOX103" s="291"/>
      <c r="AOY103" s="291"/>
      <c r="AOZ103" s="291"/>
      <c r="APA103" s="291"/>
      <c r="APB103" s="291"/>
      <c r="APC103" s="291"/>
      <c r="APD103" s="291"/>
      <c r="APE103" s="291"/>
      <c r="APF103" s="291"/>
      <c r="APG103" s="291"/>
      <c r="APH103" s="291"/>
      <c r="API103" s="291"/>
      <c r="APJ103" s="291"/>
      <c r="APK103" s="291"/>
      <c r="APL103" s="291"/>
      <c r="APM103" s="291"/>
      <c r="APN103" s="291"/>
      <c r="APO103" s="291"/>
      <c r="APP103" s="291"/>
      <c r="APQ103" s="291"/>
      <c r="APR103" s="291"/>
      <c r="APS103" s="291"/>
      <c r="APT103" s="291"/>
      <c r="APU103" s="291"/>
      <c r="APV103" s="291"/>
      <c r="APW103" s="291"/>
      <c r="APX103" s="291"/>
      <c r="APY103" s="291"/>
      <c r="APZ103" s="291"/>
      <c r="AQA103" s="291"/>
      <c r="AQB103" s="291"/>
      <c r="AQC103" s="291"/>
      <c r="AQD103" s="291"/>
      <c r="AQE103" s="291"/>
      <c r="AQF103" s="291"/>
      <c r="AQG103" s="291"/>
      <c r="AQH103" s="291"/>
      <c r="AQI103" s="291"/>
      <c r="AQJ103" s="291"/>
      <c r="AQK103" s="291"/>
      <c r="AQL103" s="291"/>
      <c r="AQM103" s="291"/>
      <c r="AQN103" s="291"/>
      <c r="AQO103" s="291"/>
      <c r="AQP103" s="291"/>
      <c r="AQQ103" s="291"/>
      <c r="AQR103" s="291"/>
      <c r="AQS103" s="291"/>
      <c r="AQT103" s="291"/>
      <c r="AQU103" s="291"/>
      <c r="AQV103" s="291"/>
      <c r="AQW103" s="291"/>
      <c r="AQX103" s="291"/>
      <c r="AQY103" s="291"/>
      <c r="AQZ103" s="291"/>
      <c r="ARA103" s="291"/>
      <c r="ARB103" s="291"/>
      <c r="ARC103" s="291"/>
      <c r="ARD103" s="291"/>
      <c r="ARE103" s="291"/>
      <c r="ARF103" s="291"/>
      <c r="ARG103" s="291"/>
      <c r="ARH103" s="291"/>
      <c r="ARI103" s="291"/>
      <c r="ARJ103" s="291"/>
      <c r="ARK103" s="291"/>
      <c r="ARL103" s="291"/>
      <c r="ARM103" s="291"/>
      <c r="ARN103" s="291"/>
      <c r="ARO103" s="291"/>
      <c r="ARP103" s="291"/>
      <c r="ARQ103" s="291"/>
      <c r="ARR103" s="291"/>
      <c r="ARS103" s="291"/>
      <c r="ART103" s="291"/>
      <c r="ARU103" s="291"/>
      <c r="ARV103" s="291"/>
      <c r="ARW103" s="291"/>
      <c r="ARX103" s="291"/>
      <c r="ARY103" s="291"/>
      <c r="ARZ103" s="291"/>
      <c r="ASA103" s="291"/>
      <c r="ASB103" s="291"/>
      <c r="ASC103" s="291"/>
      <c r="ASD103" s="291"/>
      <c r="ASE103" s="291"/>
      <c r="ASF103" s="291"/>
      <c r="ASG103" s="291"/>
      <c r="ASH103" s="291"/>
      <c r="ASI103" s="291"/>
      <c r="ASJ103" s="291"/>
      <c r="ASK103" s="291"/>
      <c r="ASL103" s="291"/>
      <c r="ASM103" s="291"/>
      <c r="ASN103" s="291"/>
      <c r="ASO103" s="291"/>
      <c r="ASP103" s="291"/>
      <c r="ASQ103" s="291"/>
      <c r="ASR103" s="291"/>
      <c r="ASS103" s="291"/>
      <c r="AST103" s="291"/>
      <c r="ASU103" s="291"/>
      <c r="ASV103" s="291"/>
      <c r="ASW103" s="291"/>
      <c r="ASX103" s="291"/>
      <c r="ASY103" s="291"/>
      <c r="ASZ103" s="291"/>
      <c r="ATA103" s="291"/>
      <c r="ATB103" s="291"/>
      <c r="ATC103" s="291"/>
      <c r="ATD103" s="291"/>
      <c r="ATE103" s="291"/>
      <c r="ATF103" s="291"/>
      <c r="ATG103" s="291"/>
      <c r="ATH103" s="291"/>
      <c r="ATI103" s="291"/>
      <c r="ATJ103" s="291"/>
      <c r="ATK103" s="291"/>
      <c r="ATL103" s="291"/>
      <c r="ATM103" s="291"/>
      <c r="ATN103" s="291"/>
      <c r="ATO103" s="291"/>
      <c r="ATP103" s="291"/>
      <c r="ATQ103" s="291"/>
      <c r="ATR103" s="291"/>
      <c r="ATS103" s="291"/>
      <c r="ATT103" s="291"/>
      <c r="ATU103" s="291"/>
      <c r="ATV103" s="291"/>
      <c r="ATW103" s="291"/>
      <c r="ATX103" s="291"/>
      <c r="ATY103" s="291"/>
      <c r="ATZ103" s="291"/>
      <c r="AUA103" s="291"/>
      <c r="AUB103" s="291"/>
      <c r="AUC103" s="291"/>
      <c r="AUD103" s="291"/>
      <c r="AUE103" s="291"/>
      <c r="AUF103" s="291"/>
      <c r="AUG103" s="291"/>
      <c r="AUH103" s="291"/>
      <c r="AUI103" s="291"/>
      <c r="AUJ103" s="291"/>
      <c r="AUK103" s="291"/>
      <c r="AUL103" s="291"/>
      <c r="AUM103" s="291"/>
      <c r="AUN103" s="291"/>
      <c r="AUO103" s="291"/>
      <c r="AUP103" s="291"/>
      <c r="AUQ103" s="291"/>
      <c r="AUR103" s="291"/>
      <c r="AUS103" s="291"/>
      <c r="AUT103" s="291"/>
      <c r="AUU103" s="291"/>
      <c r="AUV103" s="291"/>
      <c r="AUW103" s="291"/>
      <c r="AUX103" s="291"/>
      <c r="AUY103" s="291"/>
      <c r="AUZ103" s="291"/>
      <c r="AVA103" s="291"/>
      <c r="AVB103" s="291"/>
      <c r="AVC103" s="291"/>
      <c r="AVD103" s="291"/>
      <c r="AVE103" s="291"/>
      <c r="AVF103" s="291"/>
      <c r="AVG103" s="291"/>
      <c r="AVH103" s="291"/>
      <c r="AVI103" s="291"/>
      <c r="AVJ103" s="291"/>
      <c r="AVK103" s="291"/>
      <c r="AVL103" s="291"/>
      <c r="AVM103" s="291"/>
      <c r="AVN103" s="291"/>
      <c r="AVO103" s="291"/>
      <c r="AVP103" s="291"/>
      <c r="AVQ103" s="291"/>
      <c r="AVR103" s="291"/>
      <c r="AVS103" s="291"/>
      <c r="AVT103" s="291"/>
      <c r="AVU103" s="291"/>
      <c r="AVV103" s="291"/>
      <c r="AVW103" s="291"/>
      <c r="AVX103" s="291"/>
      <c r="AVY103" s="291"/>
      <c r="AVZ103" s="291"/>
      <c r="AWA103" s="291"/>
      <c r="AWB103" s="291"/>
      <c r="AWC103" s="291"/>
      <c r="AWD103" s="291"/>
      <c r="AWE103" s="291"/>
      <c r="AWF103" s="291"/>
      <c r="AWG103" s="291"/>
      <c r="AWH103" s="291"/>
      <c r="AWI103" s="291"/>
      <c r="AWJ103" s="291"/>
      <c r="AWK103" s="291"/>
      <c r="AWL103" s="291"/>
      <c r="AWM103" s="291"/>
      <c r="AWN103" s="291"/>
      <c r="AWO103" s="291"/>
      <c r="AWP103" s="291"/>
      <c r="AWQ103" s="291"/>
      <c r="AWR103" s="291"/>
      <c r="AWS103" s="170"/>
      <c r="AWT103" s="291"/>
      <c r="AWU103" s="291"/>
      <c r="AWV103" s="291"/>
      <c r="AWW103" s="291"/>
      <c r="AWX103" s="291"/>
      <c r="AWY103" s="291"/>
      <c r="AWZ103" s="291"/>
      <c r="AXA103" s="291"/>
      <c r="AXB103" s="291"/>
      <c r="AXC103" s="291"/>
      <c r="AXD103" s="291"/>
      <c r="AXE103" s="291"/>
      <c r="AXF103" s="291"/>
      <c r="AXG103" s="291"/>
      <c r="AXH103" s="291"/>
      <c r="AXI103" s="291"/>
      <c r="AXJ103" s="291"/>
      <c r="AXK103" s="291"/>
      <c r="AXL103" s="291"/>
      <c r="AXM103" s="291"/>
      <c r="AXN103" s="291"/>
      <c r="AXO103" s="291"/>
      <c r="AXP103" s="291"/>
      <c r="AXQ103" s="291"/>
      <c r="AXR103" s="291"/>
      <c r="AXS103" s="291"/>
      <c r="AXT103" s="291"/>
      <c r="AXU103" s="291"/>
      <c r="AXV103" s="291"/>
      <c r="AXW103" s="291"/>
      <c r="AXX103" s="291"/>
      <c r="AXY103" s="291"/>
      <c r="AXZ103" s="291"/>
      <c r="AYA103" s="291"/>
      <c r="AYB103" s="291"/>
      <c r="AYC103" s="291"/>
      <c r="AYD103" s="291"/>
      <c r="AYE103" s="291"/>
      <c r="AYF103" s="291"/>
      <c r="AYG103" s="291"/>
      <c r="AYH103" s="291"/>
      <c r="AYI103" s="291"/>
      <c r="AYJ103" s="291"/>
      <c r="AYK103" s="291"/>
      <c r="AYL103" s="291"/>
      <c r="AYM103" s="291"/>
      <c r="AYN103" s="291"/>
      <c r="AYO103" s="291"/>
      <c r="AYP103" s="291"/>
      <c r="AYQ103" s="291"/>
      <c r="AYR103" s="291"/>
      <c r="AYS103" s="291"/>
      <c r="AYT103" s="291"/>
      <c r="AYU103" s="291"/>
      <c r="AYV103" s="291"/>
      <c r="AYW103" s="291"/>
      <c r="AYX103" s="291"/>
      <c r="AYY103" s="291"/>
      <c r="AYZ103" s="291"/>
      <c r="AZA103" s="291"/>
      <c r="AZB103" s="291"/>
      <c r="AZC103" s="291"/>
      <c r="AZD103" s="291"/>
      <c r="AZE103" s="291"/>
      <c r="AZF103" s="291"/>
      <c r="AZG103" s="291"/>
      <c r="AZH103" s="291"/>
      <c r="AZI103" s="291"/>
      <c r="AZJ103" s="291"/>
      <c r="AZK103" s="291"/>
      <c r="AZL103" s="291"/>
      <c r="AZM103" s="291"/>
      <c r="AZN103" s="291"/>
      <c r="AZO103" s="291"/>
      <c r="AZP103" s="291"/>
      <c r="AZQ103" s="291"/>
      <c r="AZR103" s="291"/>
      <c r="AZS103" s="291"/>
      <c r="AZT103" s="291"/>
      <c r="AZU103" s="291"/>
      <c r="AZV103" s="291"/>
      <c r="AZW103" s="291"/>
      <c r="AZX103" s="291"/>
      <c r="AZY103" s="291"/>
      <c r="AZZ103" s="291"/>
      <c r="BAA103" s="291"/>
      <c r="BAB103" s="291"/>
      <c r="BAC103" s="291"/>
      <c r="BAD103" s="291"/>
      <c r="BAE103" s="291"/>
      <c r="BAF103" s="291"/>
      <c r="BAG103" s="291"/>
      <c r="BAH103" s="291"/>
      <c r="BAI103" s="291"/>
      <c r="BAJ103" s="291"/>
      <c r="BAK103" s="291"/>
      <c r="BAL103" s="291"/>
      <c r="BAM103" s="291"/>
      <c r="BAN103" s="291"/>
      <c r="BAO103" s="291"/>
      <c r="BAP103" s="291"/>
      <c r="BAQ103" s="291"/>
      <c r="BAR103" s="291"/>
      <c r="BAS103" s="291"/>
      <c r="BAT103" s="291"/>
      <c r="BAU103" s="291"/>
      <c r="BAV103" s="291"/>
      <c r="BAW103" s="291"/>
      <c r="BAX103" s="291"/>
      <c r="BAY103" s="291"/>
      <c r="BAZ103" s="291"/>
      <c r="BBA103" s="291"/>
      <c r="BBB103" s="291"/>
      <c r="BBC103" s="291"/>
      <c r="BBD103" s="291"/>
      <c r="BBE103" s="291"/>
      <c r="BBF103" s="291"/>
      <c r="BBG103" s="291"/>
      <c r="BBH103" s="291"/>
      <c r="BBI103" s="291"/>
      <c r="BBJ103" s="291"/>
      <c r="BBK103" s="291"/>
      <c r="BBL103" s="291"/>
      <c r="BBM103" s="291"/>
      <c r="BBN103" s="291"/>
      <c r="BBO103" s="291"/>
      <c r="BBP103" s="291"/>
      <c r="BBQ103" s="291"/>
      <c r="BBR103" s="291"/>
      <c r="BBS103" s="291"/>
      <c r="BBT103" s="291"/>
      <c r="BBU103" s="291"/>
      <c r="BBV103" s="291"/>
      <c r="BBW103" s="291"/>
      <c r="BBX103" s="291"/>
      <c r="BBY103" s="291"/>
      <c r="BBZ103" s="291"/>
      <c r="BCA103" s="291"/>
      <c r="BCB103" s="291"/>
      <c r="BCC103" s="291"/>
      <c r="BCD103" s="291"/>
      <c r="BCE103" s="291"/>
      <c r="BCF103" s="291"/>
      <c r="BCG103" s="291"/>
      <c r="BCH103" s="291"/>
      <c r="BCI103" s="291"/>
      <c r="BCJ103" s="291"/>
      <c r="BCK103" s="291"/>
      <c r="BCL103" s="291"/>
      <c r="BCM103" s="291"/>
      <c r="BCN103" s="291"/>
      <c r="BCO103" s="291"/>
      <c r="BCP103" s="291"/>
      <c r="BCQ103" s="291"/>
      <c r="BCR103" s="291"/>
      <c r="BCS103" s="291"/>
      <c r="BCT103" s="291"/>
      <c r="BCU103" s="291"/>
      <c r="BCV103" s="291"/>
      <c r="BCW103" s="291"/>
      <c r="BCX103" s="291"/>
      <c r="BCY103" s="291"/>
      <c r="BCZ103" s="291"/>
      <c r="BDA103" s="291"/>
      <c r="BDB103" s="291"/>
      <c r="BDC103" s="291"/>
      <c r="BDD103" s="291"/>
      <c r="BDE103" s="291"/>
      <c r="BDF103" s="291"/>
      <c r="BDG103" s="291"/>
      <c r="BDH103" s="291"/>
      <c r="BDI103" s="291"/>
      <c r="BDJ103" s="291"/>
      <c r="BDK103" s="291"/>
      <c r="BDL103" s="291"/>
      <c r="BDM103" s="291"/>
      <c r="BDN103" s="291"/>
      <c r="BDO103" s="291"/>
      <c r="BDP103" s="291"/>
      <c r="BDQ103" s="291"/>
      <c r="BDR103" s="291"/>
      <c r="BDS103" s="291"/>
      <c r="BDT103" s="291"/>
      <c r="BDU103" s="291"/>
      <c r="BDV103" s="291"/>
      <c r="BDW103" s="291"/>
      <c r="BDX103" s="291"/>
      <c r="BDY103" s="291"/>
      <c r="BDZ103" s="291"/>
      <c r="BEA103" s="291"/>
      <c r="BEB103" s="291"/>
      <c r="BEC103" s="291"/>
      <c r="BED103" s="291"/>
      <c r="BEE103" s="291"/>
      <c r="BEF103" s="291"/>
      <c r="BEG103" s="291"/>
      <c r="BEH103" s="291"/>
      <c r="BEI103" s="291"/>
      <c r="BEJ103" s="291"/>
      <c r="BEK103" s="291"/>
      <c r="BEL103" s="291"/>
      <c r="BEM103" s="291"/>
      <c r="BEN103" s="291"/>
      <c r="BEO103" s="291"/>
      <c r="BEP103" s="291"/>
      <c r="BEQ103" s="291"/>
      <c r="BER103" s="291"/>
      <c r="BES103" s="291"/>
      <c r="BET103" s="291"/>
      <c r="BEU103" s="291"/>
      <c r="BEV103" s="291"/>
      <c r="BEW103" s="291"/>
      <c r="BEX103" s="291"/>
      <c r="BEY103" s="291"/>
      <c r="BEZ103" s="291"/>
      <c r="BFA103" s="291"/>
      <c r="BFB103" s="291"/>
      <c r="BFC103" s="291"/>
      <c r="BFD103" s="291"/>
      <c r="BFE103" s="291"/>
      <c r="BFF103" s="291"/>
      <c r="BFG103" s="291"/>
      <c r="BFH103" s="291"/>
      <c r="BFI103" s="291"/>
      <c r="BFJ103" s="291"/>
      <c r="BFK103" s="291"/>
      <c r="BFL103" s="291"/>
      <c r="BFM103" s="291"/>
      <c r="BFN103" s="291"/>
      <c r="BFO103" s="291"/>
      <c r="BFP103" s="291"/>
      <c r="BFQ103" s="291"/>
      <c r="BFR103" s="291"/>
      <c r="BFS103" s="291"/>
      <c r="BFT103" s="291"/>
      <c r="BFU103" s="291"/>
      <c r="BFV103" s="291"/>
      <c r="BFW103" s="291"/>
      <c r="BFX103" s="291"/>
      <c r="BFY103" s="291"/>
      <c r="BFZ103" s="291"/>
      <c r="BGA103" s="291"/>
      <c r="BGB103" s="291"/>
      <c r="BGC103" s="291"/>
      <c r="BGD103" s="291"/>
      <c r="BGE103" s="291"/>
      <c r="BGF103" s="291"/>
      <c r="BGG103" s="291"/>
      <c r="BGH103" s="291"/>
      <c r="BGI103" s="291"/>
      <c r="BGJ103" s="291"/>
      <c r="BGK103" s="291"/>
      <c r="BGL103" s="291"/>
      <c r="BGM103" s="291"/>
      <c r="BGN103" s="291"/>
      <c r="BGO103" s="170"/>
      <c r="BGP103" s="291"/>
      <c r="BGQ103" s="291"/>
      <c r="BGR103" s="291"/>
      <c r="BGS103" s="291"/>
      <c r="BGT103" s="291"/>
      <c r="BGU103" s="291"/>
      <c r="BGV103" s="291"/>
      <c r="BGW103" s="291"/>
      <c r="BGX103" s="291"/>
      <c r="BGY103" s="291"/>
      <c r="BGZ103" s="291"/>
      <c r="BHA103" s="291"/>
      <c r="BHB103" s="291"/>
      <c r="BHC103" s="291"/>
      <c r="BHD103" s="291"/>
      <c r="BHE103" s="291"/>
      <c r="BHF103" s="291"/>
      <c r="BHG103" s="291"/>
      <c r="BHH103" s="291"/>
      <c r="BHI103" s="291"/>
      <c r="BHJ103" s="291"/>
      <c r="BHK103" s="291"/>
      <c r="BHL103" s="291"/>
      <c r="BHM103" s="291"/>
      <c r="BHN103" s="291"/>
      <c r="BHO103" s="291"/>
      <c r="BHP103" s="291"/>
      <c r="BHQ103" s="291"/>
      <c r="BHR103" s="291"/>
      <c r="BHS103" s="291"/>
      <c r="BHT103" s="291"/>
      <c r="BHU103" s="291"/>
      <c r="BHV103" s="291"/>
      <c r="BHW103" s="291"/>
      <c r="BHX103" s="291"/>
      <c r="BHY103" s="291"/>
      <c r="BHZ103" s="291"/>
      <c r="BIA103" s="291"/>
      <c r="BIB103" s="291"/>
      <c r="BIC103" s="291"/>
      <c r="BID103" s="291"/>
      <c r="BIE103" s="291"/>
      <c r="BIF103" s="291"/>
      <c r="BIG103" s="291"/>
      <c r="BIH103" s="291"/>
      <c r="BII103" s="291"/>
      <c r="BIJ103" s="291"/>
      <c r="BIK103" s="291"/>
      <c r="BIL103" s="291"/>
      <c r="BIM103" s="291"/>
      <c r="BIN103" s="291"/>
      <c r="BIO103" s="291"/>
      <c r="BIP103" s="291"/>
      <c r="BIQ103" s="291"/>
      <c r="BIR103" s="291"/>
      <c r="BIS103" s="291"/>
      <c r="BIT103" s="291"/>
      <c r="BIU103" s="291"/>
      <c r="BIV103" s="291"/>
      <c r="BIW103" s="291"/>
      <c r="BIX103" s="291"/>
      <c r="BIY103" s="291"/>
      <c r="BIZ103" s="291"/>
      <c r="BJA103" s="291"/>
      <c r="BJB103" s="291"/>
      <c r="BJC103" s="291"/>
      <c r="BJD103" s="291"/>
      <c r="BJE103" s="291"/>
      <c r="BJF103" s="291"/>
      <c r="BJG103" s="291"/>
      <c r="BJH103" s="291"/>
      <c r="BJI103" s="291"/>
      <c r="BJJ103" s="291"/>
      <c r="BJK103" s="291"/>
      <c r="BJL103" s="291"/>
      <c r="BJM103" s="291"/>
      <c r="BJN103" s="291"/>
      <c r="BJO103" s="291"/>
      <c r="BJP103" s="291"/>
      <c r="BJQ103" s="291"/>
      <c r="BJR103" s="291"/>
      <c r="BJS103" s="291"/>
      <c r="BJT103" s="291"/>
      <c r="BJU103" s="291"/>
      <c r="BJV103" s="291"/>
      <c r="BJW103" s="291"/>
      <c r="BJX103" s="291"/>
      <c r="BJY103" s="291"/>
      <c r="BJZ103" s="291"/>
      <c r="BKA103" s="291"/>
      <c r="BKB103" s="291"/>
      <c r="BKC103" s="291"/>
      <c r="BKD103" s="291"/>
      <c r="BKE103" s="291"/>
      <c r="BKF103" s="291"/>
      <c r="BKG103" s="291"/>
      <c r="BKH103" s="291"/>
      <c r="BKI103" s="291"/>
      <c r="BKJ103" s="291"/>
      <c r="BKK103" s="291"/>
      <c r="BKL103" s="291"/>
      <c r="BKM103" s="291"/>
      <c r="BKN103" s="291"/>
      <c r="BKO103" s="291"/>
      <c r="BKP103" s="291"/>
      <c r="BKQ103" s="291"/>
      <c r="BKR103" s="291"/>
      <c r="BKS103" s="291"/>
      <c r="BKT103" s="291"/>
      <c r="BKU103" s="291"/>
      <c r="BKV103" s="291"/>
      <c r="BKW103" s="291"/>
      <c r="BKX103" s="291"/>
      <c r="BKY103" s="291"/>
      <c r="BKZ103" s="291"/>
      <c r="BLA103" s="291"/>
      <c r="BLB103" s="291"/>
      <c r="BLC103" s="291"/>
      <c r="BLD103" s="291"/>
      <c r="BLE103" s="291"/>
      <c r="BLF103" s="291"/>
      <c r="BLG103" s="291"/>
      <c r="BLH103" s="291"/>
      <c r="BLI103" s="291"/>
      <c r="BLJ103" s="291"/>
      <c r="BLK103" s="291"/>
      <c r="BLL103" s="291"/>
      <c r="BLM103" s="291"/>
      <c r="BLN103" s="291"/>
      <c r="BLO103" s="291"/>
      <c r="BLP103" s="291"/>
      <c r="BLQ103" s="291"/>
      <c r="BLR103" s="291"/>
      <c r="BLS103" s="291"/>
      <c r="BLT103" s="291"/>
      <c r="BLU103" s="291"/>
      <c r="BLV103" s="291"/>
      <c r="BLW103" s="291"/>
      <c r="BLX103" s="291"/>
      <c r="BLY103" s="291"/>
      <c r="BLZ103" s="291"/>
      <c r="BMA103" s="291"/>
      <c r="BMB103" s="291"/>
      <c r="BMC103" s="291"/>
      <c r="BMD103" s="291"/>
      <c r="BME103" s="291"/>
      <c r="BMF103" s="291"/>
      <c r="BMG103" s="291"/>
      <c r="BMH103" s="291"/>
      <c r="BMI103" s="291"/>
      <c r="BMJ103" s="291"/>
      <c r="BMK103" s="291"/>
      <c r="BML103" s="291"/>
      <c r="BMM103" s="291"/>
      <c r="BMN103" s="291"/>
      <c r="BMO103" s="291"/>
      <c r="BMP103" s="291"/>
      <c r="BMQ103" s="291"/>
      <c r="BMR103" s="291"/>
      <c r="BMS103" s="291"/>
      <c r="BMT103" s="291"/>
      <c r="BMU103" s="291"/>
      <c r="BMV103" s="291"/>
      <c r="BMW103" s="291"/>
      <c r="BMX103" s="291"/>
      <c r="BMY103" s="291"/>
      <c r="BMZ103" s="291"/>
      <c r="BNA103" s="291"/>
      <c r="BNB103" s="291"/>
      <c r="BNC103" s="291"/>
      <c r="BND103" s="291"/>
      <c r="BNE103" s="291"/>
      <c r="BNF103" s="291"/>
      <c r="BNG103" s="291"/>
      <c r="BNH103" s="291"/>
      <c r="BNI103" s="291"/>
      <c r="BNJ103" s="291"/>
      <c r="BNK103" s="291"/>
      <c r="BNL103" s="291"/>
      <c r="BNM103" s="291"/>
      <c r="BNN103" s="291"/>
      <c r="BNO103" s="291"/>
      <c r="BNP103" s="291"/>
      <c r="BNQ103" s="291"/>
      <c r="BNR103" s="291"/>
      <c r="BNS103" s="291"/>
      <c r="BNT103" s="291"/>
      <c r="BNU103" s="291"/>
      <c r="BNV103" s="291"/>
      <c r="BNW103" s="291"/>
      <c r="BNX103" s="291"/>
      <c r="BNY103" s="291"/>
      <c r="BNZ103" s="291"/>
      <c r="BOA103" s="291"/>
      <c r="BOB103" s="291"/>
      <c r="BOC103" s="291"/>
      <c r="BOD103" s="291"/>
      <c r="BOE103" s="291"/>
      <c r="BOF103" s="291"/>
      <c r="BOG103" s="291"/>
      <c r="BOH103" s="291"/>
      <c r="BOI103" s="291"/>
      <c r="BOJ103" s="291"/>
      <c r="BOK103" s="291"/>
      <c r="BOL103" s="291"/>
      <c r="BOM103" s="291"/>
      <c r="BON103" s="291"/>
      <c r="BOO103" s="291"/>
      <c r="BOP103" s="291"/>
      <c r="BOQ103" s="291"/>
      <c r="BOR103" s="291"/>
      <c r="BOS103" s="291"/>
      <c r="BOT103" s="291"/>
      <c r="BOU103" s="291"/>
      <c r="BOV103" s="291"/>
      <c r="BOW103" s="291"/>
      <c r="BOX103" s="291"/>
      <c r="BOY103" s="291"/>
      <c r="BOZ103" s="291"/>
      <c r="BPA103" s="291"/>
      <c r="BPB103" s="291"/>
      <c r="BPC103" s="291"/>
      <c r="BPD103" s="291"/>
      <c r="BPE103" s="291"/>
      <c r="BPF103" s="291"/>
      <c r="BPG103" s="291"/>
      <c r="BPH103" s="291"/>
      <c r="BPI103" s="291"/>
      <c r="BPJ103" s="291"/>
      <c r="BPK103" s="291"/>
      <c r="BPL103" s="291"/>
      <c r="BPM103" s="291"/>
      <c r="BPN103" s="291"/>
      <c r="BPO103" s="291"/>
      <c r="BPP103" s="291"/>
      <c r="BPQ103" s="291"/>
      <c r="BPR103" s="291"/>
      <c r="BPS103" s="291"/>
      <c r="BPT103" s="291"/>
      <c r="BPU103" s="291"/>
      <c r="BPV103" s="291"/>
      <c r="BPW103" s="291"/>
      <c r="BPX103" s="291"/>
      <c r="BPY103" s="291"/>
      <c r="BPZ103" s="291"/>
      <c r="BQA103" s="291"/>
      <c r="BQB103" s="291"/>
      <c r="BQC103" s="291"/>
      <c r="BQD103" s="291"/>
      <c r="BQE103" s="291"/>
      <c r="BQF103" s="291"/>
      <c r="BQG103" s="291"/>
      <c r="BQH103" s="291"/>
      <c r="BQI103" s="291"/>
      <c r="BQJ103" s="291"/>
      <c r="BQK103" s="170"/>
      <c r="BQL103" s="291"/>
      <c r="BQM103" s="291"/>
      <c r="BQN103" s="291"/>
      <c r="BQO103" s="291"/>
      <c r="BQP103" s="291"/>
      <c r="BQQ103" s="291"/>
      <c r="BQR103" s="291"/>
      <c r="BQS103" s="291"/>
      <c r="BQT103" s="291"/>
      <c r="BQU103" s="291"/>
      <c r="BQV103" s="291"/>
      <c r="BQW103" s="291"/>
      <c r="BQX103" s="291"/>
      <c r="BQY103" s="291"/>
      <c r="BQZ103" s="291"/>
      <c r="BRA103" s="291"/>
      <c r="BRB103" s="291"/>
      <c r="BRC103" s="291"/>
      <c r="BRD103" s="291"/>
      <c r="BRE103" s="291"/>
      <c r="BRF103" s="291"/>
      <c r="BRG103" s="291"/>
      <c r="BRH103" s="291"/>
      <c r="BRI103" s="291"/>
      <c r="BRJ103" s="291"/>
      <c r="BRK103" s="291"/>
      <c r="BRL103" s="291"/>
      <c r="BRM103" s="291"/>
      <c r="BRN103" s="291"/>
      <c r="BRO103" s="291"/>
      <c r="BRP103" s="291"/>
      <c r="BRQ103" s="291"/>
      <c r="BRR103" s="291"/>
      <c r="BRS103" s="291"/>
      <c r="BRT103" s="291"/>
      <c r="BRU103" s="291"/>
      <c r="BRV103" s="291"/>
      <c r="BRW103" s="291"/>
      <c r="BRX103" s="291"/>
      <c r="BRY103" s="291"/>
      <c r="BRZ103" s="291"/>
      <c r="BSA103" s="291"/>
      <c r="BSB103" s="291"/>
      <c r="BSC103" s="291"/>
      <c r="BSD103" s="291"/>
      <c r="BSE103" s="291"/>
      <c r="BSF103" s="291"/>
      <c r="BSG103" s="291"/>
      <c r="BSH103" s="291"/>
      <c r="BSI103" s="291"/>
      <c r="BSJ103" s="291"/>
      <c r="BSK103" s="291"/>
      <c r="BSL103" s="291"/>
      <c r="BSM103" s="291"/>
      <c r="BSN103" s="291"/>
      <c r="BSO103" s="291"/>
      <c r="BSP103" s="291"/>
      <c r="BSQ103" s="291"/>
      <c r="BSR103" s="291"/>
      <c r="BSS103" s="291"/>
      <c r="BST103" s="291"/>
      <c r="BSU103" s="291"/>
      <c r="BSV103" s="291"/>
      <c r="BSW103" s="291"/>
      <c r="BSX103" s="291"/>
      <c r="BSY103" s="291"/>
      <c r="BSZ103" s="291"/>
      <c r="BTA103" s="291"/>
      <c r="BTB103" s="291"/>
      <c r="BTC103" s="291"/>
      <c r="BTD103" s="291"/>
      <c r="BTE103" s="291"/>
      <c r="BTF103" s="291"/>
      <c r="BTG103" s="291"/>
      <c r="BTH103" s="291"/>
      <c r="BTI103" s="291"/>
      <c r="BTJ103" s="291"/>
      <c r="BTK103" s="291"/>
      <c r="BTL103" s="291"/>
      <c r="BTM103" s="291"/>
      <c r="BTN103" s="291"/>
      <c r="BTO103" s="291"/>
      <c r="BTP103" s="291"/>
      <c r="BTQ103" s="291"/>
      <c r="BTR103" s="291"/>
      <c r="BTS103" s="291"/>
      <c r="BTT103" s="291"/>
      <c r="BTU103" s="291"/>
      <c r="BTV103" s="291"/>
      <c r="BTW103" s="291"/>
      <c r="BTX103" s="291"/>
      <c r="BTY103" s="291"/>
      <c r="BTZ103" s="291"/>
      <c r="BUA103" s="291"/>
      <c r="BUB103" s="291"/>
      <c r="BUC103" s="291"/>
      <c r="BUD103" s="291"/>
      <c r="BUE103" s="291"/>
      <c r="BUF103" s="291"/>
      <c r="BUG103" s="291"/>
      <c r="BUH103" s="291"/>
      <c r="BUI103" s="291"/>
      <c r="BUJ103" s="291"/>
      <c r="BUK103" s="291"/>
      <c r="BUL103" s="291"/>
      <c r="BUM103" s="291"/>
      <c r="BUN103" s="291"/>
      <c r="BUO103" s="291"/>
      <c r="BUP103" s="291"/>
      <c r="BUQ103" s="291"/>
      <c r="BUR103" s="291"/>
      <c r="BUS103" s="291"/>
      <c r="BUT103" s="291"/>
      <c r="BUU103" s="291"/>
      <c r="BUV103" s="291"/>
      <c r="BUW103" s="291"/>
      <c r="BUX103" s="291"/>
      <c r="BUY103" s="291"/>
      <c r="BUZ103" s="291"/>
      <c r="BVA103" s="291"/>
      <c r="BVB103" s="291"/>
      <c r="BVC103" s="291"/>
      <c r="BVD103" s="291"/>
      <c r="BVE103" s="291"/>
      <c r="BVF103" s="291"/>
      <c r="BVG103" s="291"/>
      <c r="BVH103" s="291"/>
      <c r="BVI103" s="291"/>
      <c r="BVJ103" s="291"/>
      <c r="BVK103" s="291"/>
      <c r="BVL103" s="291"/>
      <c r="BVM103" s="291"/>
      <c r="BVN103" s="291"/>
      <c r="BVO103" s="291"/>
      <c r="BVP103" s="291"/>
      <c r="BVQ103" s="291"/>
      <c r="BVR103" s="291"/>
      <c r="BVS103" s="291"/>
      <c r="BVT103" s="291"/>
      <c r="BVU103" s="291"/>
      <c r="BVV103" s="291"/>
      <c r="BVW103" s="291"/>
      <c r="BVX103" s="291"/>
      <c r="BVY103" s="291"/>
      <c r="BVZ103" s="291"/>
      <c r="BWA103" s="291"/>
      <c r="BWB103" s="291"/>
      <c r="BWC103" s="291"/>
      <c r="BWD103" s="291"/>
      <c r="BWE103" s="291"/>
      <c r="BWF103" s="291"/>
      <c r="BWG103" s="291"/>
      <c r="BWH103" s="291"/>
      <c r="BWI103" s="291"/>
      <c r="BWJ103" s="291"/>
      <c r="BWK103" s="291"/>
      <c r="BWL103" s="291"/>
      <c r="BWM103" s="291"/>
      <c r="BWN103" s="291"/>
      <c r="BWO103" s="291"/>
      <c r="BWP103" s="291"/>
      <c r="BWQ103" s="291"/>
      <c r="BWR103" s="291"/>
      <c r="BWS103" s="291"/>
      <c r="BWT103" s="291"/>
      <c r="BWU103" s="291"/>
      <c r="BWV103" s="291"/>
      <c r="BWW103" s="291"/>
      <c r="BWX103" s="291"/>
      <c r="BWY103" s="291"/>
      <c r="BWZ103" s="291"/>
      <c r="BXA103" s="291"/>
      <c r="BXB103" s="291"/>
      <c r="BXC103" s="291"/>
      <c r="BXD103" s="291"/>
      <c r="BXE103" s="291"/>
      <c r="BXF103" s="291"/>
      <c r="BXG103" s="291"/>
      <c r="BXH103" s="291"/>
      <c r="BXI103" s="291"/>
      <c r="BXJ103" s="291"/>
      <c r="BXK103" s="291"/>
      <c r="BXL103" s="291"/>
      <c r="BXM103" s="291"/>
      <c r="BXN103" s="291"/>
      <c r="BXO103" s="291"/>
      <c r="BXP103" s="291"/>
      <c r="BXQ103" s="291"/>
      <c r="BXR103" s="291"/>
      <c r="BXS103" s="291"/>
      <c r="BXT103" s="291"/>
      <c r="BXU103" s="291"/>
      <c r="BXV103" s="291"/>
      <c r="BXW103" s="291"/>
      <c r="BXX103" s="291"/>
      <c r="BXY103" s="291"/>
      <c r="BXZ103" s="291"/>
      <c r="BYA103" s="291"/>
      <c r="BYB103" s="291"/>
      <c r="BYC103" s="291"/>
      <c r="BYD103" s="291"/>
      <c r="BYE103" s="291"/>
      <c r="BYF103" s="291"/>
      <c r="BYG103" s="291"/>
      <c r="BYH103" s="291"/>
      <c r="BYI103" s="291"/>
      <c r="BYJ103" s="291"/>
      <c r="BYK103" s="291"/>
      <c r="BYL103" s="291"/>
      <c r="BYM103" s="291"/>
      <c r="BYN103" s="291"/>
      <c r="BYO103" s="291"/>
      <c r="BYP103" s="291"/>
      <c r="BYQ103" s="291"/>
      <c r="BYR103" s="291"/>
      <c r="BYS103" s="291"/>
      <c r="BYT103" s="291"/>
      <c r="BYU103" s="291"/>
      <c r="BYV103" s="291"/>
      <c r="BYW103" s="291"/>
      <c r="BYX103" s="291"/>
      <c r="BYY103" s="291"/>
      <c r="BYZ103" s="291"/>
      <c r="BZA103" s="291"/>
      <c r="BZB103" s="291"/>
      <c r="BZC103" s="291"/>
      <c r="BZD103" s="291"/>
      <c r="BZE103" s="291"/>
      <c r="BZF103" s="291"/>
      <c r="BZG103" s="291"/>
      <c r="BZH103" s="291"/>
      <c r="BZI103" s="291"/>
      <c r="BZJ103" s="291"/>
      <c r="BZK103" s="291"/>
      <c r="BZL103" s="291"/>
      <c r="BZM103" s="291"/>
      <c r="BZN103" s="291"/>
      <c r="BZO103" s="291"/>
      <c r="BZP103" s="291"/>
      <c r="BZQ103" s="291"/>
      <c r="BZR103" s="291"/>
      <c r="BZS103" s="291"/>
      <c r="BZT103" s="291"/>
      <c r="BZU103" s="291"/>
      <c r="BZV103" s="291"/>
      <c r="BZW103" s="291"/>
      <c r="BZX103" s="291"/>
      <c r="BZY103" s="291"/>
      <c r="BZZ103" s="291"/>
      <c r="CAA103" s="291"/>
      <c r="CAB103" s="291"/>
      <c r="CAC103" s="291"/>
      <c r="CAD103" s="291"/>
      <c r="CAE103" s="291"/>
      <c r="CAF103" s="291"/>
      <c r="CAG103" s="170"/>
      <c r="CAH103" s="291"/>
      <c r="CAI103" s="291"/>
      <c r="CAJ103" s="291"/>
      <c r="CAK103" s="291"/>
      <c r="CAL103" s="291"/>
      <c r="CAM103" s="291"/>
      <c r="CAN103" s="291"/>
      <c r="CAO103" s="291"/>
      <c r="CAP103" s="291"/>
      <c r="CAQ103" s="291"/>
      <c r="CAR103" s="291"/>
      <c r="CAS103" s="291"/>
      <c r="CAT103" s="291"/>
      <c r="CAU103" s="291"/>
      <c r="CAV103" s="291"/>
      <c r="CAW103" s="291"/>
      <c r="CAX103" s="291"/>
      <c r="CAY103" s="291"/>
      <c r="CAZ103" s="291"/>
      <c r="CBA103" s="291"/>
      <c r="CBB103" s="291"/>
      <c r="CBC103" s="291"/>
      <c r="CBD103" s="291"/>
      <c r="CBE103" s="291"/>
      <c r="CBF103" s="291"/>
      <c r="CBG103" s="291"/>
      <c r="CBH103" s="291"/>
      <c r="CBI103" s="291"/>
      <c r="CBJ103" s="291"/>
      <c r="CBK103" s="291"/>
      <c r="CBL103" s="291"/>
      <c r="CBM103" s="291"/>
      <c r="CBN103" s="291"/>
      <c r="CBO103" s="291"/>
      <c r="CBP103" s="291"/>
      <c r="CBQ103" s="291"/>
      <c r="CBR103" s="291"/>
      <c r="CBS103" s="291"/>
      <c r="CBT103" s="291"/>
      <c r="CBU103" s="291"/>
      <c r="CBV103" s="291"/>
      <c r="CBW103" s="291"/>
      <c r="CBX103" s="291"/>
      <c r="CBY103" s="291"/>
      <c r="CBZ103" s="291"/>
      <c r="CCA103" s="291"/>
      <c r="CCB103" s="291"/>
      <c r="CCC103" s="291"/>
      <c r="CCD103" s="291"/>
      <c r="CCE103" s="291"/>
      <c r="CCF103" s="291"/>
      <c r="CCG103" s="291"/>
      <c r="CCH103" s="291"/>
      <c r="CCI103" s="291"/>
      <c r="CCJ103" s="291"/>
      <c r="CCK103" s="291"/>
      <c r="CCL103" s="291"/>
      <c r="CCM103" s="291"/>
      <c r="CCN103" s="291"/>
      <c r="CCO103" s="291"/>
      <c r="CCP103" s="291"/>
      <c r="CCQ103" s="291"/>
      <c r="CCR103" s="291"/>
      <c r="CCS103" s="291"/>
      <c r="CCT103" s="291"/>
      <c r="CCU103" s="291"/>
      <c r="CCV103" s="291"/>
      <c r="CCW103" s="291"/>
      <c r="CCX103" s="291"/>
      <c r="CCY103" s="291"/>
      <c r="CCZ103" s="291"/>
      <c r="CDA103" s="291"/>
      <c r="CDB103" s="291"/>
      <c r="CDC103" s="291"/>
      <c r="CDD103" s="291"/>
      <c r="CDE103" s="291"/>
      <c r="CDF103" s="291"/>
      <c r="CDG103" s="291"/>
      <c r="CDH103" s="291"/>
      <c r="CDI103" s="291"/>
      <c r="CDJ103" s="291"/>
      <c r="CDK103" s="291"/>
      <c r="CDL103" s="291"/>
      <c r="CDM103" s="291"/>
      <c r="CDN103" s="291"/>
      <c r="CDO103" s="291"/>
      <c r="CDP103" s="291"/>
      <c r="CDQ103" s="291"/>
      <c r="CDR103" s="291"/>
      <c r="CDS103" s="291"/>
      <c r="CDT103" s="291"/>
      <c r="CDU103" s="291"/>
      <c r="CDV103" s="291"/>
      <c r="CDW103" s="291"/>
      <c r="CDX103" s="291"/>
      <c r="CDY103" s="291"/>
      <c r="CDZ103" s="291"/>
      <c r="CEA103" s="291"/>
      <c r="CEB103" s="291"/>
      <c r="CEC103" s="291"/>
      <c r="CED103" s="291"/>
      <c r="CEE103" s="291"/>
      <c r="CEF103" s="291"/>
      <c r="CEG103" s="291"/>
      <c r="CEH103" s="291"/>
      <c r="CEI103" s="291"/>
      <c r="CEJ103" s="291"/>
      <c r="CEK103" s="291"/>
      <c r="CEL103" s="291"/>
      <c r="CEM103" s="291"/>
      <c r="CEN103" s="291"/>
      <c r="CEO103" s="291"/>
      <c r="CEP103" s="291"/>
      <c r="CEQ103" s="291"/>
      <c r="CER103" s="291"/>
      <c r="CES103" s="291"/>
      <c r="CET103" s="291"/>
      <c r="CEU103" s="291"/>
      <c r="CEV103" s="291"/>
      <c r="CEW103" s="291"/>
      <c r="CEX103" s="291"/>
      <c r="CEY103" s="291"/>
      <c r="CEZ103" s="291"/>
      <c r="CFA103" s="291"/>
      <c r="CFB103" s="291"/>
      <c r="CFC103" s="291"/>
      <c r="CFD103" s="291"/>
      <c r="CFE103" s="291"/>
      <c r="CFF103" s="291"/>
      <c r="CFG103" s="291"/>
      <c r="CFH103" s="291"/>
      <c r="CFI103" s="291"/>
      <c r="CFJ103" s="291"/>
      <c r="CFK103" s="291"/>
      <c r="CFL103" s="291"/>
      <c r="CFM103" s="291"/>
      <c r="CFN103" s="291"/>
      <c r="CFO103" s="291"/>
      <c r="CFP103" s="291"/>
      <c r="CFQ103" s="291"/>
      <c r="CFR103" s="291"/>
      <c r="CFS103" s="291"/>
      <c r="CFT103" s="291"/>
      <c r="CFU103" s="291"/>
      <c r="CFV103" s="291"/>
      <c r="CFW103" s="291"/>
      <c r="CFX103" s="291"/>
      <c r="CFY103" s="291"/>
      <c r="CFZ103" s="291"/>
      <c r="CGA103" s="291"/>
      <c r="CGB103" s="291"/>
      <c r="CGC103" s="291"/>
      <c r="CGD103" s="291"/>
      <c r="CGE103" s="291"/>
      <c r="CGF103" s="291"/>
      <c r="CGG103" s="291"/>
      <c r="CGH103" s="291"/>
      <c r="CGI103" s="291"/>
      <c r="CGJ103" s="291"/>
      <c r="CGK103" s="291"/>
      <c r="CGL103" s="291"/>
      <c r="CGM103" s="291"/>
      <c r="CGN103" s="291"/>
      <c r="CGO103" s="291"/>
      <c r="CGP103" s="291"/>
      <c r="CGQ103" s="291"/>
      <c r="CGR103" s="291"/>
      <c r="CGS103" s="291"/>
      <c r="CGT103" s="291"/>
      <c r="CGU103" s="291"/>
      <c r="CGV103" s="291"/>
      <c r="CGW103" s="291"/>
      <c r="CGX103" s="291"/>
      <c r="CGY103" s="291"/>
      <c r="CGZ103" s="291"/>
      <c r="CHA103" s="291"/>
      <c r="CHB103" s="291"/>
      <c r="CHC103" s="291"/>
      <c r="CHD103" s="291"/>
      <c r="CHE103" s="291"/>
      <c r="CHF103" s="291"/>
      <c r="CHG103" s="291"/>
      <c r="CHH103" s="291"/>
      <c r="CHI103" s="291"/>
      <c r="CHJ103" s="291"/>
      <c r="CHK103" s="291"/>
      <c r="CHL103" s="291"/>
      <c r="CHM103" s="291"/>
      <c r="CHN103" s="291"/>
      <c r="CHO103" s="291"/>
      <c r="CHP103" s="291"/>
      <c r="CHQ103" s="291"/>
      <c r="CHR103" s="291"/>
      <c r="CHS103" s="291"/>
      <c r="CHT103" s="291"/>
      <c r="CHU103" s="291"/>
      <c r="CHV103" s="291"/>
      <c r="CHW103" s="291"/>
      <c r="CHX103" s="291"/>
      <c r="CHY103" s="291"/>
      <c r="CHZ103" s="291"/>
      <c r="CIA103" s="291"/>
      <c r="CIB103" s="291"/>
      <c r="CIC103" s="291"/>
      <c r="CID103" s="291"/>
      <c r="CIE103" s="291"/>
      <c r="CIF103" s="291"/>
      <c r="CIG103" s="291"/>
      <c r="CIH103" s="291"/>
      <c r="CII103" s="291"/>
      <c r="CIJ103" s="291"/>
      <c r="CIK103" s="291"/>
      <c r="CIL103" s="291"/>
      <c r="CIM103" s="291"/>
      <c r="CIN103" s="291"/>
      <c r="CIO103" s="291"/>
      <c r="CIP103" s="291"/>
      <c r="CIQ103" s="291"/>
      <c r="CIR103" s="291"/>
      <c r="CIS103" s="291"/>
      <c r="CIT103" s="291"/>
      <c r="CIU103" s="291"/>
      <c r="CIV103" s="291"/>
      <c r="CIW103" s="291"/>
      <c r="CIX103" s="291"/>
      <c r="CIY103" s="291"/>
      <c r="CIZ103" s="291"/>
      <c r="CJA103" s="291"/>
      <c r="CJB103" s="291"/>
      <c r="CJC103" s="291"/>
      <c r="CJD103" s="291"/>
      <c r="CJE103" s="291"/>
      <c r="CJF103" s="291"/>
      <c r="CJG103" s="291"/>
      <c r="CJH103" s="291"/>
      <c r="CJI103" s="291"/>
      <c r="CJJ103" s="291"/>
      <c r="CJK103" s="291"/>
      <c r="CJL103" s="291"/>
      <c r="CJM103" s="291"/>
      <c r="CJN103" s="291"/>
      <c r="CJO103" s="291"/>
      <c r="CJP103" s="291"/>
      <c r="CJQ103" s="291"/>
      <c r="CJR103" s="291"/>
      <c r="CJS103" s="291"/>
      <c r="CJT103" s="291"/>
      <c r="CJU103" s="291"/>
      <c r="CJV103" s="291"/>
      <c r="CJW103" s="291"/>
      <c r="CJX103" s="291"/>
      <c r="CJY103" s="291"/>
      <c r="CJZ103" s="291"/>
      <c r="CKA103" s="291"/>
      <c r="CKB103" s="291"/>
      <c r="CKC103" s="170"/>
      <c r="CKD103" s="291"/>
      <c r="CKE103" s="291"/>
      <c r="CKF103" s="291"/>
      <c r="CKG103" s="291"/>
      <c r="CKH103" s="291"/>
      <c r="CKI103" s="291"/>
      <c r="CKJ103" s="291"/>
      <c r="CKK103" s="291"/>
      <c r="CKL103" s="291"/>
      <c r="CKM103" s="291"/>
      <c r="CKN103" s="291"/>
      <c r="CKO103" s="291"/>
      <c r="CKP103" s="291"/>
      <c r="CKQ103" s="291"/>
      <c r="CKR103" s="291"/>
      <c r="CKS103" s="291"/>
      <c r="CKT103" s="291"/>
      <c r="CKU103" s="291"/>
      <c r="CKV103" s="291"/>
      <c r="CKW103" s="291"/>
      <c r="CKX103" s="291"/>
      <c r="CKY103" s="291"/>
      <c r="CKZ103" s="291"/>
      <c r="CLA103" s="291"/>
      <c r="CLB103" s="291"/>
      <c r="CLC103" s="291"/>
      <c r="CLD103" s="291"/>
      <c r="CLE103" s="291"/>
      <c r="CLF103" s="291"/>
      <c r="CLG103" s="291"/>
      <c r="CLH103" s="291"/>
      <c r="CLI103" s="291"/>
      <c r="CLJ103" s="291"/>
      <c r="CLK103" s="291"/>
      <c r="CLL103" s="291"/>
      <c r="CLM103" s="291"/>
      <c r="CLN103" s="291"/>
      <c r="CLO103" s="291"/>
      <c r="CLP103" s="291"/>
      <c r="CLQ103" s="291"/>
      <c r="CLR103" s="291"/>
      <c r="CLS103" s="291"/>
      <c r="CLT103" s="291"/>
      <c r="CLU103" s="291"/>
      <c r="CLV103" s="291"/>
      <c r="CLW103" s="291"/>
      <c r="CLX103" s="291"/>
      <c r="CLY103" s="291"/>
      <c r="CLZ103" s="291"/>
      <c r="CMA103" s="291"/>
      <c r="CMB103" s="291"/>
      <c r="CMC103" s="291"/>
      <c r="CMD103" s="291"/>
      <c r="CME103" s="291"/>
      <c r="CMF103" s="291"/>
      <c r="CMG103" s="291"/>
      <c r="CMH103" s="291"/>
      <c r="CMI103" s="291"/>
      <c r="CMJ103" s="291"/>
      <c r="CMK103" s="291"/>
      <c r="CML103" s="291"/>
      <c r="CMM103" s="291"/>
      <c r="CMN103" s="291"/>
      <c r="CMO103" s="291"/>
      <c r="CMP103" s="291"/>
      <c r="CMQ103" s="291"/>
      <c r="CMR103" s="291"/>
      <c r="CMS103" s="291"/>
      <c r="CMT103" s="291"/>
      <c r="CMU103" s="291"/>
      <c r="CMV103" s="291"/>
      <c r="CMW103" s="291"/>
      <c r="CMX103" s="291"/>
      <c r="CMY103" s="291"/>
      <c r="CMZ103" s="291"/>
      <c r="CNA103" s="291"/>
      <c r="CNB103" s="291"/>
      <c r="CNC103" s="291"/>
      <c r="CND103" s="291"/>
      <c r="CNE103" s="291"/>
      <c r="CNF103" s="291"/>
      <c r="CNG103" s="291"/>
      <c r="CNH103" s="291"/>
      <c r="CNI103" s="291"/>
      <c r="CNJ103" s="291"/>
      <c r="CNK103" s="291"/>
      <c r="CNL103" s="291"/>
      <c r="CNM103" s="291"/>
      <c r="CNN103" s="291"/>
      <c r="CNO103" s="291"/>
      <c r="CNP103" s="291"/>
      <c r="CNQ103" s="291"/>
      <c r="CNR103" s="291"/>
      <c r="CNS103" s="291"/>
      <c r="CNT103" s="291"/>
      <c r="CNU103" s="291"/>
      <c r="CNV103" s="291"/>
      <c r="CNW103" s="291"/>
      <c r="CNX103" s="291"/>
      <c r="CNY103" s="291"/>
      <c r="CNZ103" s="291"/>
      <c r="COA103" s="291"/>
      <c r="COB103" s="291"/>
      <c r="COC103" s="291"/>
      <c r="COD103" s="291"/>
      <c r="COE103" s="291"/>
      <c r="COF103" s="291"/>
      <c r="COG103" s="291"/>
      <c r="COH103" s="291"/>
      <c r="COI103" s="291"/>
      <c r="COJ103" s="291"/>
      <c r="COK103" s="291"/>
      <c r="COL103" s="291"/>
      <c r="COM103" s="291"/>
      <c r="CON103" s="291"/>
      <c r="COO103" s="291"/>
      <c r="COP103" s="291"/>
      <c r="COQ103" s="291"/>
      <c r="COR103" s="291"/>
      <c r="COS103" s="291"/>
      <c r="COT103" s="291"/>
      <c r="COU103" s="291"/>
      <c r="COV103" s="291"/>
      <c r="COW103" s="291"/>
      <c r="COX103" s="291"/>
      <c r="COY103" s="291"/>
      <c r="COZ103" s="291"/>
      <c r="CPA103" s="291"/>
      <c r="CPB103" s="291"/>
      <c r="CPC103" s="291"/>
      <c r="CPD103" s="291"/>
      <c r="CPE103" s="291"/>
      <c r="CPF103" s="291"/>
      <c r="CPG103" s="291"/>
      <c r="CPH103" s="291"/>
      <c r="CPI103" s="291"/>
      <c r="CPJ103" s="291"/>
      <c r="CPK103" s="291"/>
      <c r="CPL103" s="291"/>
      <c r="CPM103" s="291"/>
      <c r="CPN103" s="291"/>
      <c r="CPO103" s="291"/>
      <c r="CPP103" s="291"/>
      <c r="CPQ103" s="291"/>
      <c r="CPR103" s="291"/>
      <c r="CPS103" s="291"/>
      <c r="CPT103" s="291"/>
      <c r="CPU103" s="291"/>
      <c r="CPV103" s="291"/>
      <c r="CPW103" s="291"/>
      <c r="CPX103" s="291"/>
      <c r="CPY103" s="291"/>
      <c r="CPZ103" s="291"/>
      <c r="CQA103" s="291"/>
      <c r="CQB103" s="291"/>
      <c r="CQC103" s="291"/>
      <c r="CQD103" s="291"/>
      <c r="CQE103" s="291"/>
      <c r="CQF103" s="291"/>
      <c r="CQG103" s="291"/>
      <c r="CQH103" s="291"/>
      <c r="CQI103" s="291"/>
      <c r="CQJ103" s="291"/>
      <c r="CQK103" s="291"/>
      <c r="CQL103" s="291"/>
      <c r="CQM103" s="291"/>
      <c r="CQN103" s="291"/>
      <c r="CQO103" s="291"/>
      <c r="CQP103" s="291"/>
      <c r="CQQ103" s="291"/>
      <c r="CQR103" s="291"/>
      <c r="CQS103" s="291"/>
      <c r="CQT103" s="291"/>
      <c r="CQU103" s="291"/>
      <c r="CQV103" s="291"/>
      <c r="CQW103" s="291"/>
      <c r="CQX103" s="291"/>
      <c r="CQY103" s="291"/>
      <c r="CQZ103" s="291"/>
      <c r="CRA103" s="291"/>
      <c r="CRB103" s="291"/>
      <c r="CRC103" s="291"/>
      <c r="CRD103" s="291"/>
      <c r="CRE103" s="291"/>
      <c r="CRF103" s="291"/>
      <c r="CRG103" s="291"/>
      <c r="CRH103" s="291"/>
      <c r="CRI103" s="291"/>
      <c r="CRJ103" s="291"/>
      <c r="CRK103" s="291"/>
      <c r="CRL103" s="291"/>
      <c r="CRM103" s="291"/>
      <c r="CRN103" s="291"/>
      <c r="CRO103" s="291"/>
      <c r="CRP103" s="291"/>
      <c r="CRQ103" s="291"/>
      <c r="CRR103" s="291"/>
      <c r="CRS103" s="291"/>
      <c r="CRT103" s="291"/>
      <c r="CRU103" s="291"/>
      <c r="CRV103" s="291"/>
      <c r="CRW103" s="291"/>
      <c r="CRX103" s="291"/>
      <c r="CRY103" s="291"/>
      <c r="CRZ103" s="291"/>
      <c r="CSA103" s="291"/>
      <c r="CSB103" s="291"/>
      <c r="CSC103" s="291"/>
      <c r="CSD103" s="291"/>
      <c r="CSE103" s="291"/>
      <c r="CSF103" s="291"/>
      <c r="CSG103" s="291"/>
      <c r="CSH103" s="291"/>
      <c r="CSI103" s="291"/>
      <c r="CSJ103" s="291"/>
      <c r="CSK103" s="291"/>
      <c r="CSL103" s="291"/>
      <c r="CSM103" s="291"/>
      <c r="CSN103" s="291"/>
      <c r="CSO103" s="291"/>
      <c r="CSP103" s="291"/>
      <c r="CSQ103" s="291"/>
      <c r="CSR103" s="291"/>
      <c r="CSS103" s="291"/>
      <c r="CST103" s="291"/>
      <c r="CSU103" s="291"/>
      <c r="CSV103" s="291"/>
      <c r="CSW103" s="291"/>
      <c r="CSX103" s="291"/>
      <c r="CSY103" s="291"/>
      <c r="CSZ103" s="291"/>
      <c r="CTA103" s="291"/>
      <c r="CTB103" s="291"/>
      <c r="CTC103" s="291"/>
      <c r="CTD103" s="291"/>
      <c r="CTE103" s="291"/>
      <c r="CTF103" s="291"/>
      <c r="CTG103" s="291"/>
      <c r="CTH103" s="291"/>
      <c r="CTI103" s="291"/>
      <c r="CTJ103" s="291"/>
      <c r="CTK103" s="291"/>
      <c r="CTL103" s="291"/>
      <c r="CTM103" s="291"/>
      <c r="CTN103" s="291"/>
      <c r="CTO103" s="291"/>
      <c r="CTP103" s="291"/>
      <c r="CTQ103" s="291"/>
      <c r="CTR103" s="291"/>
      <c r="CTS103" s="291"/>
      <c r="CTT103" s="291"/>
      <c r="CTU103" s="291"/>
      <c r="CTV103" s="291"/>
      <c r="CTW103" s="291"/>
      <c r="CTX103" s="291"/>
      <c r="CTY103" s="170"/>
      <c r="CTZ103" s="291"/>
      <c r="CUA103" s="291"/>
      <c r="CUB103" s="291"/>
      <c r="CUC103" s="291"/>
      <c r="CUD103" s="291"/>
      <c r="CUE103" s="291"/>
      <c r="CUF103" s="291"/>
      <c r="CUG103" s="291"/>
      <c r="CUH103" s="291"/>
      <c r="CUI103" s="291"/>
      <c r="CUJ103" s="291"/>
      <c r="CUK103" s="291"/>
      <c r="CUL103" s="291"/>
      <c r="CUM103" s="291"/>
      <c r="CUN103" s="291"/>
      <c r="CUO103" s="291"/>
      <c r="CUP103" s="291"/>
      <c r="CUQ103" s="291"/>
      <c r="CUR103" s="291"/>
      <c r="CUS103" s="291"/>
      <c r="CUT103" s="291"/>
      <c r="CUU103" s="291"/>
      <c r="CUV103" s="291"/>
      <c r="CUW103" s="291"/>
      <c r="CUX103" s="291"/>
      <c r="CUY103" s="291"/>
      <c r="CUZ103" s="291"/>
      <c r="CVA103" s="291"/>
      <c r="CVB103" s="291"/>
      <c r="CVC103" s="291"/>
      <c r="CVD103" s="291"/>
      <c r="CVE103" s="291"/>
      <c r="CVF103" s="291"/>
      <c r="CVG103" s="291"/>
      <c r="CVH103" s="291"/>
      <c r="CVI103" s="291"/>
      <c r="CVJ103" s="291"/>
      <c r="CVK103" s="291"/>
      <c r="CVL103" s="291"/>
      <c r="CVM103" s="291"/>
      <c r="CVN103" s="291"/>
      <c r="CVO103" s="291"/>
      <c r="CVP103" s="291"/>
      <c r="CVQ103" s="291"/>
      <c r="CVR103" s="291"/>
      <c r="CVS103" s="291"/>
      <c r="CVT103" s="291"/>
      <c r="CVU103" s="291"/>
      <c r="CVV103" s="291"/>
      <c r="CVW103" s="291"/>
      <c r="CVX103" s="291"/>
      <c r="CVY103" s="291"/>
      <c r="CVZ103" s="291"/>
      <c r="CWA103" s="291"/>
      <c r="CWB103" s="291"/>
      <c r="CWC103" s="291"/>
      <c r="CWD103" s="291"/>
      <c r="CWE103" s="291"/>
      <c r="CWF103" s="291"/>
      <c r="CWG103" s="291"/>
      <c r="CWH103" s="291"/>
      <c r="CWI103" s="291"/>
      <c r="CWJ103" s="291"/>
      <c r="CWK103" s="291"/>
      <c r="CWL103" s="291"/>
      <c r="CWM103" s="291"/>
      <c r="CWN103" s="291"/>
      <c r="CWO103" s="291"/>
      <c r="CWP103" s="291"/>
      <c r="CWQ103" s="291"/>
      <c r="CWR103" s="291"/>
      <c r="CWS103" s="291"/>
      <c r="CWT103" s="291"/>
      <c r="CWU103" s="291"/>
      <c r="CWV103" s="291"/>
      <c r="CWW103" s="291"/>
      <c r="CWX103" s="291"/>
      <c r="CWY103" s="291"/>
      <c r="CWZ103" s="291"/>
      <c r="CXA103" s="291"/>
      <c r="CXB103" s="291"/>
      <c r="CXC103" s="291"/>
      <c r="CXD103" s="291"/>
      <c r="CXE103" s="291"/>
      <c r="CXF103" s="291"/>
      <c r="CXG103" s="291"/>
      <c r="CXH103" s="291"/>
      <c r="CXI103" s="291"/>
      <c r="CXJ103" s="291"/>
      <c r="CXK103" s="291"/>
      <c r="CXL103" s="291"/>
      <c r="CXM103" s="291"/>
      <c r="CXN103" s="291"/>
      <c r="CXO103" s="291"/>
      <c r="CXP103" s="291"/>
      <c r="CXQ103" s="291"/>
      <c r="CXR103" s="291"/>
      <c r="CXS103" s="291"/>
      <c r="CXT103" s="291"/>
      <c r="CXU103" s="291"/>
      <c r="CXV103" s="291"/>
      <c r="CXW103" s="291"/>
      <c r="CXX103" s="291"/>
      <c r="CXY103" s="291"/>
      <c r="CXZ103" s="291"/>
      <c r="CYA103" s="291"/>
      <c r="CYB103" s="291"/>
      <c r="CYC103" s="291"/>
      <c r="CYD103" s="291"/>
      <c r="CYE103" s="291"/>
      <c r="CYF103" s="291"/>
      <c r="CYG103" s="291"/>
      <c r="CYH103" s="291"/>
      <c r="CYI103" s="291"/>
      <c r="CYJ103" s="291"/>
      <c r="CYK103" s="291"/>
      <c r="CYL103" s="291"/>
      <c r="CYM103" s="291"/>
      <c r="CYN103" s="291"/>
      <c r="CYO103" s="291"/>
      <c r="CYP103" s="291"/>
      <c r="CYQ103" s="291"/>
      <c r="CYR103" s="291"/>
      <c r="CYS103" s="291"/>
      <c r="CYT103" s="291"/>
      <c r="CYU103" s="291"/>
      <c r="CYV103" s="291"/>
      <c r="CYW103" s="291"/>
      <c r="CYX103" s="291"/>
      <c r="CYY103" s="291"/>
      <c r="CYZ103" s="291"/>
      <c r="CZA103" s="291"/>
      <c r="CZB103" s="291"/>
      <c r="CZC103" s="291"/>
      <c r="CZD103" s="291"/>
      <c r="CZE103" s="291"/>
      <c r="CZF103" s="291"/>
      <c r="CZG103" s="291"/>
      <c r="CZH103" s="291"/>
      <c r="CZI103" s="291"/>
      <c r="CZJ103" s="291"/>
      <c r="CZK103" s="291"/>
      <c r="CZL103" s="291"/>
      <c r="CZM103" s="291"/>
      <c r="CZN103" s="291"/>
      <c r="CZO103" s="291"/>
      <c r="CZP103" s="291"/>
      <c r="CZQ103" s="291"/>
      <c r="CZR103" s="291"/>
      <c r="CZS103" s="291"/>
      <c r="CZT103" s="291"/>
      <c r="CZU103" s="291"/>
      <c r="CZV103" s="291"/>
      <c r="CZW103" s="291"/>
      <c r="CZX103" s="291"/>
      <c r="CZY103" s="291"/>
      <c r="CZZ103" s="291"/>
      <c r="DAA103" s="291"/>
      <c r="DAB103" s="291"/>
      <c r="DAC103" s="291"/>
      <c r="DAD103" s="291"/>
      <c r="DAE103" s="291"/>
      <c r="DAF103" s="291"/>
      <c r="DAG103" s="291"/>
      <c r="DAH103" s="291"/>
      <c r="DAI103" s="291"/>
      <c r="DAJ103" s="291"/>
      <c r="DAK103" s="291"/>
      <c r="DAL103" s="291"/>
      <c r="DAM103" s="291"/>
      <c r="DAN103" s="291"/>
      <c r="DAO103" s="291"/>
      <c r="DAP103" s="291"/>
      <c r="DAQ103" s="291"/>
      <c r="DAR103" s="291"/>
      <c r="DAS103" s="291"/>
      <c r="DAT103" s="291"/>
      <c r="DAU103" s="291"/>
      <c r="DAV103" s="291"/>
      <c r="DAW103" s="291"/>
      <c r="DAX103" s="291"/>
      <c r="DAY103" s="291"/>
      <c r="DAZ103" s="291"/>
      <c r="DBA103" s="291"/>
      <c r="DBB103" s="291"/>
      <c r="DBC103" s="291"/>
      <c r="DBD103" s="291"/>
      <c r="DBE103" s="291"/>
      <c r="DBF103" s="291"/>
      <c r="DBG103" s="291"/>
      <c r="DBH103" s="291"/>
      <c r="DBI103" s="291"/>
      <c r="DBJ103" s="291"/>
      <c r="DBK103" s="291"/>
      <c r="DBL103" s="291"/>
      <c r="DBM103" s="291"/>
      <c r="DBN103" s="291"/>
      <c r="DBO103" s="291"/>
      <c r="DBP103" s="291"/>
      <c r="DBQ103" s="291"/>
      <c r="DBR103" s="291"/>
      <c r="DBS103" s="291"/>
      <c r="DBT103" s="291"/>
      <c r="DBU103" s="291"/>
      <c r="DBV103" s="291"/>
      <c r="DBW103" s="291"/>
      <c r="DBX103" s="291"/>
      <c r="DBY103" s="291"/>
      <c r="DBZ103" s="291"/>
      <c r="DCA103" s="291"/>
      <c r="DCB103" s="291"/>
      <c r="DCC103" s="291"/>
      <c r="DCD103" s="291"/>
      <c r="DCE103" s="291"/>
      <c r="DCF103" s="291"/>
      <c r="DCG103" s="291"/>
      <c r="DCH103" s="291"/>
      <c r="DCI103" s="291"/>
      <c r="DCJ103" s="291"/>
      <c r="DCK103" s="291"/>
      <c r="DCL103" s="291"/>
      <c r="DCM103" s="291"/>
      <c r="DCN103" s="291"/>
      <c r="DCO103" s="291"/>
      <c r="DCP103" s="291"/>
      <c r="DCQ103" s="291"/>
      <c r="DCR103" s="291"/>
      <c r="DCS103" s="291"/>
      <c r="DCT103" s="291"/>
      <c r="DCU103" s="291"/>
      <c r="DCV103" s="291"/>
      <c r="DCW103" s="291"/>
      <c r="DCX103" s="291"/>
      <c r="DCY103" s="291"/>
      <c r="DCZ103" s="291"/>
      <c r="DDA103" s="291"/>
      <c r="DDB103" s="291"/>
      <c r="DDC103" s="291"/>
      <c r="DDD103" s="291"/>
      <c r="DDE103" s="291"/>
      <c r="DDF103" s="291"/>
      <c r="DDG103" s="291"/>
      <c r="DDH103" s="291"/>
      <c r="DDI103" s="291"/>
      <c r="DDJ103" s="291"/>
      <c r="DDK103" s="291"/>
      <c r="DDL103" s="291"/>
      <c r="DDM103" s="291"/>
      <c r="DDN103" s="291"/>
      <c r="DDO103" s="291"/>
      <c r="DDP103" s="291"/>
      <c r="DDQ103" s="291"/>
      <c r="DDR103" s="291"/>
      <c r="DDS103" s="291"/>
      <c r="DDT103" s="291"/>
      <c r="DDU103" s="170"/>
      <c r="DDV103" s="291"/>
      <c r="DDW103" s="291"/>
      <c r="DDX103" s="291"/>
      <c r="DDY103" s="291"/>
      <c r="DDZ103" s="291"/>
      <c r="DEA103" s="291"/>
      <c r="DEB103" s="291"/>
      <c r="DEC103" s="291"/>
      <c r="DED103" s="291"/>
      <c r="DEE103" s="291"/>
      <c r="DEF103" s="291"/>
      <c r="DEG103" s="291"/>
      <c r="DEH103" s="291"/>
      <c r="DEI103" s="291"/>
      <c r="DEJ103" s="291"/>
      <c r="DEK103" s="291"/>
      <c r="DEL103" s="291"/>
      <c r="DEM103" s="291"/>
      <c r="DEN103" s="291"/>
      <c r="DEO103" s="291"/>
      <c r="DEP103" s="291"/>
      <c r="DEQ103" s="291"/>
      <c r="DER103" s="291"/>
      <c r="DES103" s="291"/>
      <c r="DET103" s="291"/>
      <c r="DEU103" s="291"/>
      <c r="DEV103" s="291"/>
      <c r="DEW103" s="291"/>
      <c r="DEX103" s="291"/>
      <c r="DEY103" s="291"/>
      <c r="DEZ103" s="291"/>
      <c r="DFA103" s="291"/>
      <c r="DFB103" s="291"/>
      <c r="DFC103" s="291"/>
      <c r="DFD103" s="291"/>
      <c r="DFE103" s="291"/>
      <c r="DFF103" s="291"/>
      <c r="DFG103" s="291"/>
      <c r="DFH103" s="291"/>
      <c r="DFI103" s="291"/>
      <c r="DFJ103" s="291"/>
      <c r="DFK103" s="291"/>
      <c r="DFL103" s="291"/>
      <c r="DFM103" s="291"/>
      <c r="DFN103" s="291"/>
      <c r="DFO103" s="291"/>
      <c r="DFP103" s="291"/>
      <c r="DFQ103" s="291"/>
      <c r="DFR103" s="291"/>
      <c r="DFS103" s="291"/>
      <c r="DFT103" s="291"/>
      <c r="DFU103" s="291"/>
      <c r="DFV103" s="291"/>
      <c r="DFW103" s="291"/>
      <c r="DFX103" s="291"/>
      <c r="DFY103" s="291"/>
      <c r="DFZ103" s="291"/>
      <c r="DGA103" s="291"/>
      <c r="DGB103" s="291"/>
      <c r="DGC103" s="291"/>
      <c r="DGD103" s="291"/>
      <c r="DGE103" s="291"/>
      <c r="DGF103" s="291"/>
      <c r="DGG103" s="291"/>
      <c r="DGH103" s="291"/>
      <c r="DGI103" s="291"/>
      <c r="DGJ103" s="291"/>
      <c r="DGK103" s="291"/>
      <c r="DGL103" s="291"/>
      <c r="DGM103" s="291"/>
      <c r="DGN103" s="291"/>
      <c r="DGO103" s="291"/>
      <c r="DGP103" s="291"/>
      <c r="DGQ103" s="291"/>
      <c r="DGR103" s="291"/>
      <c r="DGS103" s="291"/>
      <c r="DGT103" s="291"/>
      <c r="DGU103" s="291"/>
      <c r="DGV103" s="291"/>
      <c r="DGW103" s="291"/>
      <c r="DGX103" s="291"/>
      <c r="DGY103" s="291"/>
      <c r="DGZ103" s="291"/>
      <c r="DHA103" s="291"/>
      <c r="DHB103" s="291"/>
      <c r="DHC103" s="291"/>
      <c r="DHD103" s="291"/>
      <c r="DHE103" s="291"/>
      <c r="DHF103" s="291"/>
      <c r="DHG103" s="291"/>
      <c r="DHH103" s="291"/>
      <c r="DHI103" s="291"/>
      <c r="DHJ103" s="291"/>
      <c r="DHK103" s="291"/>
      <c r="DHL103" s="291"/>
      <c r="DHM103" s="291"/>
      <c r="DHN103" s="291"/>
      <c r="DHO103" s="291"/>
      <c r="DHP103" s="291"/>
      <c r="DHQ103" s="291"/>
      <c r="DHR103" s="291"/>
      <c r="DHS103" s="291"/>
      <c r="DHT103" s="291"/>
      <c r="DHU103" s="291"/>
      <c r="DHV103" s="291"/>
      <c r="DHW103" s="291"/>
      <c r="DHX103" s="291"/>
      <c r="DHY103" s="291"/>
      <c r="DHZ103" s="291"/>
      <c r="DIA103" s="291"/>
      <c r="DIB103" s="291"/>
      <c r="DIC103" s="291"/>
      <c r="DID103" s="291"/>
      <c r="DIE103" s="291"/>
      <c r="DIF103" s="291"/>
      <c r="DIG103" s="291"/>
      <c r="DIH103" s="291"/>
      <c r="DII103" s="291"/>
      <c r="DIJ103" s="291"/>
      <c r="DIK103" s="291"/>
      <c r="DIL103" s="291"/>
      <c r="DIM103" s="291"/>
      <c r="DIN103" s="291"/>
      <c r="DIO103" s="291"/>
      <c r="DIP103" s="291"/>
      <c r="DIQ103" s="291"/>
      <c r="DIR103" s="291"/>
      <c r="DIS103" s="291"/>
      <c r="DIT103" s="291"/>
      <c r="DIU103" s="291"/>
      <c r="DIV103" s="291"/>
      <c r="DIW103" s="291"/>
      <c r="DIX103" s="291"/>
      <c r="DIY103" s="291"/>
      <c r="DIZ103" s="291"/>
      <c r="DJA103" s="291"/>
      <c r="DJB103" s="291"/>
      <c r="DJC103" s="291"/>
      <c r="DJD103" s="291"/>
      <c r="DJE103" s="291"/>
      <c r="DJF103" s="291"/>
      <c r="DJG103" s="291"/>
      <c r="DJH103" s="291"/>
      <c r="DJI103" s="291"/>
      <c r="DJJ103" s="291"/>
      <c r="DJK103" s="291"/>
      <c r="DJL103" s="291"/>
      <c r="DJM103" s="291"/>
      <c r="DJN103" s="291"/>
      <c r="DJO103" s="291"/>
      <c r="DJP103" s="291"/>
      <c r="DJQ103" s="291"/>
      <c r="DJR103" s="291"/>
      <c r="DJS103" s="291"/>
      <c r="DJT103" s="291"/>
      <c r="DJU103" s="291"/>
      <c r="DJV103" s="291"/>
      <c r="DJW103" s="291"/>
      <c r="DJX103" s="291"/>
      <c r="DJY103" s="291"/>
      <c r="DJZ103" s="291"/>
      <c r="DKA103" s="291"/>
      <c r="DKB103" s="291"/>
      <c r="DKC103" s="291"/>
      <c r="DKD103" s="291"/>
      <c r="DKE103" s="291"/>
      <c r="DKF103" s="291"/>
      <c r="DKG103" s="291"/>
      <c r="DKH103" s="291"/>
      <c r="DKI103" s="291"/>
      <c r="DKJ103" s="291"/>
      <c r="DKK103" s="291"/>
      <c r="DKL103" s="291"/>
      <c r="DKM103" s="291"/>
      <c r="DKN103" s="291"/>
      <c r="DKO103" s="291"/>
      <c r="DKP103" s="291"/>
      <c r="DKQ103" s="291"/>
      <c r="DKR103" s="291"/>
      <c r="DKS103" s="291"/>
      <c r="DKT103" s="291"/>
      <c r="DKU103" s="291"/>
      <c r="DKV103" s="291"/>
      <c r="DKW103" s="291"/>
      <c r="DKX103" s="291"/>
      <c r="DKY103" s="291"/>
      <c r="DKZ103" s="291"/>
      <c r="DLA103" s="291"/>
      <c r="DLB103" s="291"/>
      <c r="DLC103" s="291"/>
      <c r="DLD103" s="291"/>
      <c r="DLE103" s="291"/>
      <c r="DLF103" s="291"/>
      <c r="DLG103" s="291"/>
      <c r="DLH103" s="291"/>
      <c r="DLI103" s="291"/>
      <c r="DLJ103" s="291"/>
      <c r="DLK103" s="291"/>
      <c r="DLL103" s="291"/>
      <c r="DLM103" s="291"/>
      <c r="DLN103" s="291"/>
      <c r="DLO103" s="291"/>
      <c r="DLP103" s="291"/>
      <c r="DLQ103" s="291"/>
      <c r="DLR103" s="291"/>
      <c r="DLS103" s="291"/>
      <c r="DLT103" s="291"/>
      <c r="DLU103" s="291"/>
      <c r="DLV103" s="291"/>
      <c r="DLW103" s="291"/>
      <c r="DLX103" s="291"/>
      <c r="DLY103" s="291"/>
      <c r="DLZ103" s="291"/>
      <c r="DMA103" s="291"/>
      <c r="DMB103" s="291"/>
      <c r="DMC103" s="291"/>
      <c r="DMD103" s="291"/>
      <c r="DME103" s="291"/>
      <c r="DMF103" s="291"/>
      <c r="DMG103" s="291"/>
      <c r="DMH103" s="291"/>
      <c r="DMI103" s="291"/>
      <c r="DMJ103" s="291"/>
      <c r="DMK103" s="291"/>
      <c r="DML103" s="291"/>
      <c r="DMM103" s="291"/>
      <c r="DMN103" s="291"/>
      <c r="DMO103" s="291"/>
      <c r="DMP103" s="291"/>
      <c r="DMQ103" s="291"/>
      <c r="DMR103" s="291"/>
      <c r="DMS103" s="291"/>
      <c r="DMT103" s="291"/>
      <c r="DMU103" s="291"/>
      <c r="DMV103" s="291"/>
      <c r="DMW103" s="291"/>
      <c r="DMX103" s="291"/>
      <c r="DMY103" s="291"/>
      <c r="DMZ103" s="291"/>
      <c r="DNA103" s="291"/>
      <c r="DNB103" s="291"/>
      <c r="DNC103" s="291"/>
      <c r="DND103" s="291"/>
      <c r="DNE103" s="291"/>
      <c r="DNF103" s="291"/>
      <c r="DNG103" s="291"/>
      <c r="DNH103" s="291"/>
      <c r="DNI103" s="291"/>
      <c r="DNJ103" s="291"/>
      <c r="DNK103" s="291"/>
      <c r="DNL103" s="291"/>
      <c r="DNM103" s="291"/>
      <c r="DNN103" s="291"/>
      <c r="DNO103" s="291"/>
      <c r="DNP103" s="291"/>
      <c r="DNQ103" s="170"/>
      <c r="DNR103" s="291"/>
      <c r="DNS103" s="291"/>
      <c r="DNT103" s="291"/>
      <c r="DNU103" s="291"/>
      <c r="DNV103" s="291"/>
      <c r="DNW103" s="291"/>
      <c r="DNX103" s="291"/>
      <c r="DNY103" s="291"/>
      <c r="DNZ103" s="291"/>
      <c r="DOA103" s="291"/>
      <c r="DOB103" s="291"/>
      <c r="DOC103" s="291"/>
      <c r="DOD103" s="291"/>
      <c r="DOE103" s="291"/>
      <c r="DOF103" s="291"/>
      <c r="DOG103" s="291"/>
      <c r="DOH103" s="291"/>
      <c r="DOI103" s="291"/>
      <c r="DOJ103" s="291"/>
      <c r="DOK103" s="291"/>
      <c r="DOL103" s="291"/>
      <c r="DOM103" s="291"/>
      <c r="DON103" s="291"/>
      <c r="DOO103" s="291"/>
      <c r="DOP103" s="291"/>
      <c r="DOQ103" s="291"/>
      <c r="DOR103" s="291"/>
      <c r="DOS103" s="291"/>
      <c r="DOT103" s="291"/>
      <c r="DOU103" s="291"/>
      <c r="DOV103" s="291"/>
      <c r="DOW103" s="291"/>
      <c r="DOX103" s="291"/>
      <c r="DOY103" s="291"/>
      <c r="DOZ103" s="291"/>
      <c r="DPA103" s="291"/>
      <c r="DPB103" s="291"/>
      <c r="DPC103" s="291"/>
      <c r="DPD103" s="291"/>
      <c r="DPE103" s="291"/>
      <c r="DPF103" s="291"/>
      <c r="DPG103" s="291"/>
      <c r="DPH103" s="291"/>
      <c r="DPI103" s="291"/>
      <c r="DPJ103" s="291"/>
      <c r="DPK103" s="291"/>
      <c r="DPL103" s="291"/>
      <c r="DPM103" s="291"/>
      <c r="DPN103" s="291"/>
      <c r="DPO103" s="291"/>
      <c r="DPP103" s="291"/>
      <c r="DPQ103" s="291"/>
      <c r="DPR103" s="291"/>
      <c r="DPS103" s="291"/>
      <c r="DPT103" s="291"/>
      <c r="DPU103" s="291"/>
      <c r="DPV103" s="291"/>
      <c r="DPW103" s="291"/>
      <c r="DPX103" s="291"/>
      <c r="DPY103" s="291"/>
      <c r="DPZ103" s="291"/>
      <c r="DQA103" s="291"/>
      <c r="DQB103" s="291"/>
      <c r="DQC103" s="291"/>
      <c r="DQD103" s="291"/>
      <c r="DQE103" s="291"/>
      <c r="DQF103" s="291"/>
      <c r="DQG103" s="291"/>
      <c r="DQH103" s="291"/>
      <c r="DQI103" s="291"/>
      <c r="DQJ103" s="291"/>
      <c r="DQK103" s="291"/>
      <c r="DQL103" s="291"/>
      <c r="DQM103" s="291"/>
      <c r="DQN103" s="291"/>
      <c r="DQO103" s="291"/>
      <c r="DQP103" s="291"/>
      <c r="DQQ103" s="291"/>
      <c r="DQR103" s="291"/>
      <c r="DQS103" s="291"/>
      <c r="DQT103" s="291"/>
      <c r="DQU103" s="291"/>
      <c r="DQV103" s="291"/>
      <c r="DQW103" s="291"/>
      <c r="DQX103" s="291"/>
      <c r="DQY103" s="291"/>
      <c r="DQZ103" s="291"/>
      <c r="DRA103" s="291"/>
      <c r="DRB103" s="291"/>
      <c r="DRC103" s="291"/>
      <c r="DRD103" s="291"/>
      <c r="DRE103" s="291"/>
      <c r="DRF103" s="291"/>
      <c r="DRG103" s="291"/>
      <c r="DRH103" s="291"/>
      <c r="DRI103" s="291"/>
      <c r="DRJ103" s="291"/>
      <c r="DRK103" s="291"/>
      <c r="DRL103" s="291"/>
      <c r="DRM103" s="291"/>
      <c r="DRN103" s="291"/>
      <c r="DRO103" s="291"/>
      <c r="DRP103" s="291"/>
      <c r="DRQ103" s="291"/>
      <c r="DRR103" s="291"/>
      <c r="DRS103" s="291"/>
      <c r="DRT103" s="291"/>
      <c r="DRU103" s="291"/>
      <c r="DRV103" s="291"/>
      <c r="DRW103" s="291"/>
      <c r="DRX103" s="291"/>
      <c r="DRY103" s="291"/>
      <c r="DRZ103" s="291"/>
      <c r="DSA103" s="291"/>
      <c r="DSB103" s="291"/>
      <c r="DSC103" s="291"/>
      <c r="DSD103" s="291"/>
      <c r="DSE103" s="291"/>
      <c r="DSF103" s="291"/>
      <c r="DSG103" s="291"/>
      <c r="DSH103" s="291"/>
      <c r="DSI103" s="291"/>
      <c r="DSJ103" s="291"/>
      <c r="DSK103" s="291"/>
      <c r="DSL103" s="291"/>
      <c r="DSM103" s="291"/>
      <c r="DSN103" s="291"/>
      <c r="DSO103" s="291"/>
      <c r="DSP103" s="291"/>
      <c r="DSQ103" s="291"/>
      <c r="DSR103" s="291"/>
      <c r="DSS103" s="291"/>
      <c r="DST103" s="291"/>
      <c r="DSU103" s="291"/>
      <c r="DSV103" s="291"/>
      <c r="DSW103" s="291"/>
      <c r="DSX103" s="291"/>
      <c r="DSY103" s="291"/>
      <c r="DSZ103" s="291"/>
      <c r="DTA103" s="291"/>
      <c r="DTB103" s="291"/>
      <c r="DTC103" s="291"/>
      <c r="DTD103" s="291"/>
      <c r="DTE103" s="291"/>
      <c r="DTF103" s="291"/>
      <c r="DTG103" s="291"/>
      <c r="DTH103" s="291"/>
      <c r="DTI103" s="291"/>
      <c r="DTJ103" s="291"/>
      <c r="DTK103" s="291"/>
      <c r="DTL103" s="291"/>
      <c r="DTM103" s="291"/>
      <c r="DTN103" s="291"/>
      <c r="DTO103" s="291"/>
      <c r="DTP103" s="291"/>
      <c r="DTQ103" s="291"/>
      <c r="DTR103" s="291"/>
      <c r="DTS103" s="291"/>
      <c r="DTT103" s="291"/>
      <c r="DTU103" s="291"/>
      <c r="DTV103" s="291"/>
      <c r="DTW103" s="291"/>
      <c r="DTX103" s="291"/>
      <c r="DTY103" s="291"/>
      <c r="DTZ103" s="291"/>
      <c r="DUA103" s="291"/>
      <c r="DUB103" s="291"/>
      <c r="DUC103" s="291"/>
      <c r="DUD103" s="291"/>
      <c r="DUE103" s="291"/>
      <c r="DUF103" s="291"/>
      <c r="DUG103" s="291"/>
      <c r="DUH103" s="291"/>
      <c r="DUI103" s="291"/>
      <c r="DUJ103" s="291"/>
      <c r="DUK103" s="291"/>
      <c r="DUL103" s="291"/>
      <c r="DUM103" s="291"/>
      <c r="DUN103" s="291"/>
      <c r="DUO103" s="291"/>
      <c r="DUP103" s="291"/>
      <c r="DUQ103" s="291"/>
      <c r="DUR103" s="291"/>
      <c r="DUS103" s="291"/>
      <c r="DUT103" s="291"/>
      <c r="DUU103" s="291"/>
      <c r="DUV103" s="291"/>
      <c r="DUW103" s="291"/>
      <c r="DUX103" s="291"/>
      <c r="DUY103" s="291"/>
      <c r="DUZ103" s="291"/>
      <c r="DVA103" s="291"/>
      <c r="DVB103" s="291"/>
      <c r="DVC103" s="291"/>
      <c r="DVD103" s="291"/>
      <c r="DVE103" s="291"/>
      <c r="DVF103" s="291"/>
      <c r="DVG103" s="291"/>
      <c r="DVH103" s="291"/>
      <c r="DVI103" s="291"/>
      <c r="DVJ103" s="291"/>
      <c r="DVK103" s="291"/>
      <c r="DVL103" s="291"/>
      <c r="DVM103" s="291"/>
      <c r="DVN103" s="291"/>
      <c r="DVO103" s="291"/>
      <c r="DVP103" s="291"/>
      <c r="DVQ103" s="291"/>
      <c r="DVR103" s="291"/>
      <c r="DVS103" s="291"/>
      <c r="DVT103" s="291"/>
      <c r="DVU103" s="291"/>
      <c r="DVV103" s="291"/>
      <c r="DVW103" s="291"/>
      <c r="DVX103" s="291"/>
      <c r="DVY103" s="291"/>
      <c r="DVZ103" s="291"/>
      <c r="DWA103" s="291"/>
      <c r="DWB103" s="291"/>
      <c r="DWC103" s="291"/>
      <c r="DWD103" s="291"/>
      <c r="DWE103" s="291"/>
      <c r="DWF103" s="291"/>
      <c r="DWG103" s="291"/>
      <c r="DWH103" s="291"/>
      <c r="DWI103" s="291"/>
      <c r="DWJ103" s="291"/>
      <c r="DWK103" s="291"/>
      <c r="DWL103" s="291"/>
      <c r="DWM103" s="291"/>
      <c r="DWN103" s="291"/>
      <c r="DWO103" s="291"/>
      <c r="DWP103" s="291"/>
      <c r="DWQ103" s="291"/>
      <c r="DWR103" s="291"/>
      <c r="DWS103" s="291"/>
      <c r="DWT103" s="291"/>
      <c r="DWU103" s="291"/>
      <c r="DWV103" s="291"/>
      <c r="DWW103" s="291"/>
      <c r="DWX103" s="291"/>
      <c r="DWY103" s="291"/>
      <c r="DWZ103" s="291"/>
      <c r="DXA103" s="291"/>
      <c r="DXB103" s="291"/>
      <c r="DXC103" s="291"/>
      <c r="DXD103" s="291"/>
      <c r="DXE103" s="291"/>
      <c r="DXF103" s="291"/>
      <c r="DXG103" s="291"/>
      <c r="DXH103" s="291"/>
      <c r="DXI103" s="291"/>
      <c r="DXJ103" s="291"/>
      <c r="DXK103" s="291"/>
      <c r="DXL103" s="291"/>
      <c r="DXM103" s="170"/>
      <c r="DXN103" s="291"/>
      <c r="DXO103" s="291"/>
      <c r="DXP103" s="291"/>
      <c r="DXQ103" s="291"/>
      <c r="DXR103" s="291"/>
      <c r="DXS103" s="291"/>
      <c r="DXT103" s="291"/>
      <c r="DXU103" s="291"/>
      <c r="DXV103" s="291"/>
      <c r="DXW103" s="291"/>
      <c r="DXX103" s="291"/>
      <c r="DXY103" s="291"/>
      <c r="DXZ103" s="291"/>
      <c r="DYA103" s="291"/>
      <c r="DYB103" s="291"/>
      <c r="DYC103" s="291"/>
      <c r="DYD103" s="291"/>
      <c r="DYE103" s="291"/>
      <c r="DYF103" s="291"/>
      <c r="DYG103" s="291"/>
      <c r="DYH103" s="291"/>
      <c r="DYI103" s="291"/>
      <c r="DYJ103" s="291"/>
      <c r="DYK103" s="291"/>
      <c r="DYL103" s="291"/>
      <c r="DYM103" s="291"/>
      <c r="DYN103" s="291"/>
      <c r="DYO103" s="291"/>
      <c r="DYP103" s="291"/>
      <c r="DYQ103" s="291"/>
      <c r="DYR103" s="291"/>
      <c r="DYS103" s="291"/>
      <c r="DYT103" s="291"/>
      <c r="DYU103" s="291"/>
      <c r="DYV103" s="291"/>
      <c r="DYW103" s="291"/>
      <c r="DYX103" s="291"/>
      <c r="DYY103" s="291"/>
      <c r="DYZ103" s="291"/>
      <c r="DZA103" s="291"/>
      <c r="DZB103" s="291"/>
      <c r="DZC103" s="291"/>
      <c r="DZD103" s="291"/>
      <c r="DZE103" s="291"/>
      <c r="DZF103" s="291"/>
      <c r="DZG103" s="291"/>
      <c r="DZH103" s="291"/>
      <c r="DZI103" s="291"/>
      <c r="DZJ103" s="291"/>
      <c r="DZK103" s="291"/>
      <c r="DZL103" s="291"/>
      <c r="DZM103" s="291"/>
      <c r="DZN103" s="291"/>
      <c r="DZO103" s="291"/>
      <c r="DZP103" s="291"/>
      <c r="DZQ103" s="291"/>
      <c r="DZR103" s="291"/>
      <c r="DZS103" s="291"/>
      <c r="DZT103" s="291"/>
      <c r="DZU103" s="291"/>
      <c r="DZV103" s="291"/>
      <c r="DZW103" s="291"/>
      <c r="DZX103" s="291"/>
      <c r="DZY103" s="291"/>
      <c r="DZZ103" s="291"/>
      <c r="EAA103" s="291"/>
      <c r="EAB103" s="291"/>
      <c r="EAC103" s="291"/>
      <c r="EAD103" s="291"/>
      <c r="EAE103" s="291"/>
      <c r="EAF103" s="291"/>
      <c r="EAG103" s="291"/>
      <c r="EAH103" s="291"/>
      <c r="EAI103" s="291"/>
      <c r="EAJ103" s="291"/>
      <c r="EAK103" s="291"/>
      <c r="EAL103" s="291"/>
      <c r="EAM103" s="291"/>
      <c r="EAN103" s="291"/>
      <c r="EAO103" s="291"/>
      <c r="EAP103" s="291"/>
      <c r="EAQ103" s="291"/>
      <c r="EAR103" s="291"/>
      <c r="EAS103" s="291"/>
      <c r="EAT103" s="291"/>
      <c r="EAU103" s="291"/>
      <c r="EAV103" s="291"/>
      <c r="EAW103" s="291"/>
      <c r="EAX103" s="291"/>
      <c r="EAY103" s="291"/>
      <c r="EAZ103" s="291"/>
      <c r="EBA103" s="291"/>
      <c r="EBB103" s="291"/>
      <c r="EBC103" s="291"/>
      <c r="EBD103" s="291"/>
      <c r="EBE103" s="291"/>
      <c r="EBF103" s="291"/>
      <c r="EBG103" s="291"/>
      <c r="EBH103" s="291"/>
      <c r="EBI103" s="291"/>
      <c r="EBJ103" s="291"/>
      <c r="EBK103" s="291"/>
      <c r="EBL103" s="291"/>
      <c r="EBM103" s="291"/>
      <c r="EBN103" s="291"/>
      <c r="EBO103" s="291"/>
      <c r="EBP103" s="291"/>
      <c r="EBQ103" s="291"/>
      <c r="EBR103" s="291"/>
      <c r="EBS103" s="291"/>
      <c r="EBT103" s="291"/>
      <c r="EBU103" s="291"/>
      <c r="EBV103" s="291"/>
      <c r="EBW103" s="291"/>
      <c r="EBX103" s="291"/>
      <c r="EBY103" s="291"/>
      <c r="EBZ103" s="291"/>
      <c r="ECA103" s="291"/>
      <c r="ECB103" s="291"/>
      <c r="ECC103" s="291"/>
      <c r="ECD103" s="291"/>
      <c r="ECE103" s="291"/>
      <c r="ECF103" s="291"/>
      <c r="ECG103" s="291"/>
      <c r="ECH103" s="291"/>
      <c r="ECI103" s="291"/>
      <c r="ECJ103" s="291"/>
      <c r="ECK103" s="291"/>
      <c r="ECL103" s="291"/>
      <c r="ECM103" s="291"/>
      <c r="ECN103" s="291"/>
      <c r="ECO103" s="291"/>
      <c r="ECP103" s="291"/>
      <c r="ECQ103" s="291"/>
      <c r="ECR103" s="291"/>
      <c r="ECS103" s="291"/>
      <c r="ECT103" s="291"/>
      <c r="ECU103" s="291"/>
      <c r="ECV103" s="291"/>
      <c r="ECW103" s="291"/>
      <c r="ECX103" s="291"/>
      <c r="ECY103" s="291"/>
      <c r="ECZ103" s="291"/>
      <c r="EDA103" s="291"/>
      <c r="EDB103" s="291"/>
      <c r="EDC103" s="291"/>
      <c r="EDD103" s="291"/>
      <c r="EDE103" s="291"/>
      <c r="EDF103" s="291"/>
      <c r="EDG103" s="291"/>
      <c r="EDH103" s="291"/>
      <c r="EDI103" s="291"/>
      <c r="EDJ103" s="291"/>
      <c r="EDK103" s="291"/>
      <c r="EDL103" s="291"/>
      <c r="EDM103" s="291"/>
      <c r="EDN103" s="291"/>
      <c r="EDO103" s="291"/>
      <c r="EDP103" s="291"/>
      <c r="EDQ103" s="291"/>
      <c r="EDR103" s="291"/>
      <c r="EDS103" s="291"/>
      <c r="EDT103" s="291"/>
      <c r="EDU103" s="291"/>
      <c r="EDV103" s="291"/>
      <c r="EDW103" s="291"/>
      <c r="EDX103" s="291"/>
      <c r="EDY103" s="291"/>
      <c r="EDZ103" s="291"/>
      <c r="EEA103" s="291"/>
      <c r="EEB103" s="291"/>
      <c r="EEC103" s="291"/>
      <c r="EED103" s="291"/>
      <c r="EEE103" s="291"/>
      <c r="EEF103" s="291"/>
      <c r="EEG103" s="291"/>
      <c r="EEH103" s="291"/>
      <c r="EEI103" s="291"/>
      <c r="EEJ103" s="291"/>
      <c r="EEK103" s="291"/>
      <c r="EEL103" s="291"/>
      <c r="EEM103" s="291"/>
      <c r="EEN103" s="291"/>
      <c r="EEO103" s="291"/>
      <c r="EEP103" s="291"/>
      <c r="EEQ103" s="291"/>
      <c r="EER103" s="291"/>
      <c r="EES103" s="291"/>
      <c r="EET103" s="291"/>
      <c r="EEU103" s="291"/>
      <c r="EEV103" s="291"/>
      <c r="EEW103" s="291"/>
      <c r="EEX103" s="291"/>
      <c r="EEY103" s="291"/>
      <c r="EEZ103" s="291"/>
      <c r="EFA103" s="291"/>
      <c r="EFB103" s="291"/>
      <c r="EFC103" s="291"/>
      <c r="EFD103" s="291"/>
      <c r="EFE103" s="291"/>
      <c r="EFF103" s="291"/>
      <c r="EFG103" s="291"/>
      <c r="EFH103" s="291"/>
      <c r="EFI103" s="291"/>
      <c r="EFJ103" s="291"/>
      <c r="EFK103" s="291"/>
      <c r="EFL103" s="291"/>
      <c r="EFM103" s="291"/>
      <c r="EFN103" s="291"/>
      <c r="EFO103" s="291"/>
      <c r="EFP103" s="291"/>
      <c r="EFQ103" s="291"/>
      <c r="EFR103" s="291"/>
      <c r="EFS103" s="291"/>
      <c r="EFT103" s="291"/>
      <c r="EFU103" s="291"/>
      <c r="EFV103" s="291"/>
      <c r="EFW103" s="291"/>
      <c r="EFX103" s="291"/>
      <c r="EFY103" s="291"/>
      <c r="EFZ103" s="291"/>
      <c r="EGA103" s="291"/>
      <c r="EGB103" s="291"/>
      <c r="EGC103" s="291"/>
      <c r="EGD103" s="291"/>
      <c r="EGE103" s="291"/>
      <c r="EGF103" s="291"/>
      <c r="EGG103" s="291"/>
      <c r="EGH103" s="291"/>
      <c r="EGI103" s="291"/>
      <c r="EGJ103" s="291"/>
      <c r="EGK103" s="291"/>
      <c r="EGL103" s="291"/>
      <c r="EGM103" s="291"/>
      <c r="EGN103" s="291"/>
      <c r="EGO103" s="291"/>
      <c r="EGP103" s="291"/>
      <c r="EGQ103" s="291"/>
      <c r="EGR103" s="291"/>
      <c r="EGS103" s="291"/>
      <c r="EGT103" s="291"/>
      <c r="EGU103" s="291"/>
      <c r="EGV103" s="291"/>
      <c r="EGW103" s="291"/>
      <c r="EGX103" s="291"/>
      <c r="EGY103" s="291"/>
      <c r="EGZ103" s="291"/>
      <c r="EHA103" s="291"/>
      <c r="EHB103" s="291"/>
      <c r="EHC103" s="291"/>
      <c r="EHD103" s="291"/>
      <c r="EHE103" s="291"/>
      <c r="EHF103" s="291"/>
      <c r="EHG103" s="291"/>
      <c r="EHH103" s="291"/>
      <c r="EHI103" s="170"/>
      <c r="EHJ103" s="291"/>
      <c r="EHK103" s="291"/>
      <c r="EHL103" s="291"/>
      <c r="EHM103" s="291"/>
      <c r="EHN103" s="291"/>
      <c r="EHO103" s="291"/>
      <c r="EHP103" s="291"/>
      <c r="EHQ103" s="291"/>
      <c r="EHR103" s="291"/>
      <c r="EHS103" s="291"/>
      <c r="EHT103" s="291"/>
      <c r="EHU103" s="291"/>
      <c r="EHV103" s="291"/>
      <c r="EHW103" s="291"/>
      <c r="EHX103" s="291"/>
      <c r="EHY103" s="291"/>
      <c r="EHZ103" s="291"/>
      <c r="EIA103" s="291"/>
      <c r="EIB103" s="291"/>
      <c r="EIC103" s="291"/>
      <c r="EID103" s="291"/>
      <c r="EIE103" s="291"/>
      <c r="EIF103" s="291"/>
      <c r="EIG103" s="291"/>
      <c r="EIH103" s="291"/>
      <c r="EII103" s="291"/>
      <c r="EIJ103" s="291"/>
      <c r="EIK103" s="291"/>
      <c r="EIL103" s="291"/>
      <c r="EIM103" s="291"/>
      <c r="EIN103" s="291"/>
      <c r="EIO103" s="291"/>
      <c r="EIP103" s="291"/>
      <c r="EIQ103" s="291"/>
      <c r="EIR103" s="291"/>
      <c r="EIS103" s="291"/>
      <c r="EIT103" s="291"/>
      <c r="EIU103" s="291"/>
      <c r="EIV103" s="291"/>
      <c r="EIW103" s="291"/>
      <c r="EIX103" s="291"/>
      <c r="EIY103" s="291"/>
      <c r="EIZ103" s="291"/>
      <c r="EJA103" s="291"/>
      <c r="EJB103" s="291"/>
      <c r="EJC103" s="291"/>
      <c r="EJD103" s="291"/>
      <c r="EJE103" s="291"/>
      <c r="EJF103" s="291"/>
      <c r="EJG103" s="291"/>
      <c r="EJH103" s="291"/>
      <c r="EJI103" s="291"/>
      <c r="EJJ103" s="291"/>
      <c r="EJK103" s="291"/>
      <c r="EJL103" s="291"/>
      <c r="EJM103" s="291"/>
      <c r="EJN103" s="291"/>
      <c r="EJO103" s="291"/>
      <c r="EJP103" s="291"/>
      <c r="EJQ103" s="291"/>
      <c r="EJR103" s="291"/>
      <c r="EJS103" s="291"/>
      <c r="EJT103" s="291"/>
      <c r="EJU103" s="291"/>
      <c r="EJV103" s="291"/>
      <c r="EJW103" s="291"/>
      <c r="EJX103" s="291"/>
      <c r="EJY103" s="291"/>
      <c r="EJZ103" s="291"/>
      <c r="EKA103" s="291"/>
      <c r="EKB103" s="291"/>
      <c r="EKC103" s="291"/>
      <c r="EKD103" s="291"/>
      <c r="EKE103" s="291"/>
      <c r="EKF103" s="291"/>
      <c r="EKG103" s="291"/>
      <c r="EKH103" s="291"/>
      <c r="EKI103" s="291"/>
      <c r="EKJ103" s="291"/>
      <c r="EKK103" s="291"/>
      <c r="EKL103" s="291"/>
      <c r="EKM103" s="291"/>
      <c r="EKN103" s="291"/>
      <c r="EKO103" s="291"/>
      <c r="EKP103" s="291"/>
      <c r="EKQ103" s="291"/>
      <c r="EKR103" s="291"/>
      <c r="EKS103" s="291"/>
      <c r="EKT103" s="291"/>
      <c r="EKU103" s="291"/>
      <c r="EKV103" s="291"/>
      <c r="EKW103" s="291"/>
      <c r="EKX103" s="291"/>
      <c r="EKY103" s="291"/>
      <c r="EKZ103" s="291"/>
      <c r="ELA103" s="291"/>
      <c r="ELB103" s="291"/>
      <c r="ELC103" s="291"/>
      <c r="ELD103" s="291"/>
      <c r="ELE103" s="291"/>
      <c r="ELF103" s="291"/>
      <c r="ELG103" s="291"/>
      <c r="ELH103" s="291"/>
      <c r="ELI103" s="291"/>
      <c r="ELJ103" s="291"/>
      <c r="ELK103" s="291"/>
      <c r="ELL103" s="291"/>
      <c r="ELM103" s="291"/>
      <c r="ELN103" s="291"/>
      <c r="ELO103" s="291"/>
      <c r="ELP103" s="291"/>
      <c r="ELQ103" s="291"/>
      <c r="ELR103" s="291"/>
      <c r="ELS103" s="291"/>
      <c r="ELT103" s="291"/>
      <c r="ELU103" s="291"/>
      <c r="ELV103" s="291"/>
      <c r="ELW103" s="291"/>
      <c r="ELX103" s="291"/>
      <c r="ELY103" s="291"/>
      <c r="ELZ103" s="291"/>
      <c r="EMA103" s="291"/>
      <c r="EMB103" s="291"/>
      <c r="EMC103" s="291"/>
      <c r="EMD103" s="291"/>
      <c r="EME103" s="291"/>
      <c r="EMF103" s="291"/>
      <c r="EMG103" s="291"/>
      <c r="EMH103" s="291"/>
      <c r="EMI103" s="291"/>
      <c r="EMJ103" s="291"/>
      <c r="EMK103" s="291"/>
      <c r="EML103" s="291"/>
      <c r="EMM103" s="291"/>
      <c r="EMN103" s="291"/>
      <c r="EMO103" s="291"/>
      <c r="EMP103" s="291"/>
      <c r="EMQ103" s="291"/>
      <c r="EMR103" s="291"/>
      <c r="EMS103" s="291"/>
      <c r="EMT103" s="291"/>
      <c r="EMU103" s="291"/>
      <c r="EMV103" s="291"/>
      <c r="EMW103" s="291"/>
      <c r="EMX103" s="291"/>
      <c r="EMY103" s="291"/>
      <c r="EMZ103" s="291"/>
      <c r="ENA103" s="291"/>
      <c r="ENB103" s="291"/>
      <c r="ENC103" s="291"/>
      <c r="END103" s="291"/>
      <c r="ENE103" s="291"/>
      <c r="ENF103" s="291"/>
      <c r="ENG103" s="291"/>
      <c r="ENH103" s="291"/>
      <c r="ENI103" s="291"/>
      <c r="ENJ103" s="291"/>
      <c r="ENK103" s="291"/>
      <c r="ENL103" s="291"/>
      <c r="ENM103" s="291"/>
      <c r="ENN103" s="291"/>
      <c r="ENO103" s="291"/>
      <c r="ENP103" s="291"/>
      <c r="ENQ103" s="291"/>
      <c r="ENR103" s="291"/>
      <c r="ENS103" s="291"/>
      <c r="ENT103" s="291"/>
      <c r="ENU103" s="291"/>
      <c r="ENV103" s="291"/>
      <c r="ENW103" s="291"/>
      <c r="ENX103" s="291"/>
      <c r="ENY103" s="291"/>
      <c r="ENZ103" s="291"/>
      <c r="EOA103" s="291"/>
      <c r="EOB103" s="291"/>
      <c r="EOC103" s="291"/>
      <c r="EOD103" s="291"/>
      <c r="EOE103" s="291"/>
      <c r="EOF103" s="291"/>
      <c r="EOG103" s="291"/>
      <c r="EOH103" s="291"/>
      <c r="EOI103" s="291"/>
      <c r="EOJ103" s="291"/>
      <c r="EOK103" s="291"/>
      <c r="EOL103" s="291"/>
      <c r="EOM103" s="291"/>
      <c r="EON103" s="291"/>
      <c r="EOO103" s="291"/>
      <c r="EOP103" s="291"/>
      <c r="EOQ103" s="291"/>
      <c r="EOR103" s="291"/>
      <c r="EOS103" s="291"/>
      <c r="EOT103" s="291"/>
      <c r="EOU103" s="291"/>
      <c r="EOV103" s="291"/>
      <c r="EOW103" s="291"/>
      <c r="EOX103" s="291"/>
      <c r="EOY103" s="291"/>
      <c r="EOZ103" s="291"/>
      <c r="EPA103" s="291"/>
      <c r="EPB103" s="291"/>
      <c r="EPC103" s="291"/>
      <c r="EPD103" s="291"/>
      <c r="EPE103" s="291"/>
      <c r="EPF103" s="291"/>
      <c r="EPG103" s="291"/>
      <c r="EPH103" s="291"/>
      <c r="EPI103" s="291"/>
      <c r="EPJ103" s="291"/>
      <c r="EPK103" s="291"/>
      <c r="EPL103" s="291"/>
      <c r="EPM103" s="291"/>
      <c r="EPN103" s="291"/>
      <c r="EPO103" s="291"/>
      <c r="EPP103" s="291"/>
      <c r="EPQ103" s="291"/>
      <c r="EPR103" s="291"/>
      <c r="EPS103" s="291"/>
      <c r="EPT103" s="291"/>
      <c r="EPU103" s="291"/>
      <c r="EPV103" s="291"/>
      <c r="EPW103" s="291"/>
      <c r="EPX103" s="291"/>
      <c r="EPY103" s="291"/>
      <c r="EPZ103" s="291"/>
      <c r="EQA103" s="291"/>
      <c r="EQB103" s="291"/>
      <c r="EQC103" s="291"/>
      <c r="EQD103" s="291"/>
      <c r="EQE103" s="291"/>
      <c r="EQF103" s="291"/>
      <c r="EQG103" s="291"/>
      <c r="EQH103" s="291"/>
      <c r="EQI103" s="291"/>
      <c r="EQJ103" s="291"/>
      <c r="EQK103" s="291"/>
      <c r="EQL103" s="291"/>
      <c r="EQM103" s="291"/>
      <c r="EQN103" s="291"/>
      <c r="EQO103" s="291"/>
      <c r="EQP103" s="291"/>
      <c r="EQQ103" s="291"/>
      <c r="EQR103" s="291"/>
      <c r="EQS103" s="291"/>
      <c r="EQT103" s="291"/>
      <c r="EQU103" s="291"/>
      <c r="EQV103" s="291"/>
      <c r="EQW103" s="291"/>
      <c r="EQX103" s="291"/>
      <c r="EQY103" s="291"/>
      <c r="EQZ103" s="291"/>
      <c r="ERA103" s="291"/>
      <c r="ERB103" s="291"/>
      <c r="ERC103" s="291"/>
      <c r="ERD103" s="291"/>
      <c r="ERE103" s="170"/>
      <c r="ERF103" s="291"/>
      <c r="ERG103" s="291"/>
      <c r="ERH103" s="291"/>
      <c r="ERI103" s="291"/>
      <c r="ERJ103" s="291"/>
      <c r="ERK103" s="291"/>
      <c r="ERL103" s="291"/>
      <c r="ERM103" s="291"/>
      <c r="ERN103" s="291"/>
      <c r="ERO103" s="291"/>
      <c r="ERP103" s="291"/>
      <c r="ERQ103" s="291"/>
      <c r="ERR103" s="291"/>
      <c r="ERS103" s="291"/>
      <c r="ERT103" s="291"/>
      <c r="ERU103" s="291"/>
      <c r="ERV103" s="291"/>
      <c r="ERW103" s="291"/>
      <c r="ERX103" s="291"/>
      <c r="ERY103" s="291"/>
      <c r="ERZ103" s="291"/>
      <c r="ESA103" s="291"/>
      <c r="ESB103" s="291"/>
      <c r="ESC103" s="291"/>
      <c r="ESD103" s="291"/>
      <c r="ESE103" s="291"/>
      <c r="ESF103" s="291"/>
      <c r="ESG103" s="291"/>
      <c r="ESH103" s="291"/>
      <c r="ESI103" s="291"/>
      <c r="ESJ103" s="291"/>
      <c r="ESK103" s="291"/>
      <c r="ESL103" s="291"/>
      <c r="ESM103" s="291"/>
      <c r="ESN103" s="291"/>
      <c r="ESO103" s="291"/>
      <c r="ESP103" s="291"/>
      <c r="ESQ103" s="291"/>
      <c r="ESR103" s="291"/>
      <c r="ESS103" s="291"/>
      <c r="EST103" s="291"/>
      <c r="ESU103" s="291"/>
      <c r="ESV103" s="291"/>
      <c r="ESW103" s="291"/>
      <c r="ESX103" s="291"/>
      <c r="ESY103" s="291"/>
      <c r="ESZ103" s="291"/>
      <c r="ETA103" s="291"/>
      <c r="ETB103" s="291"/>
      <c r="ETC103" s="291"/>
      <c r="ETD103" s="291"/>
      <c r="ETE103" s="291"/>
      <c r="ETF103" s="291"/>
      <c r="ETG103" s="291"/>
      <c r="ETH103" s="291"/>
      <c r="ETI103" s="291"/>
      <c r="ETJ103" s="291"/>
      <c r="ETK103" s="291"/>
      <c r="ETL103" s="291"/>
      <c r="ETM103" s="291"/>
      <c r="ETN103" s="291"/>
      <c r="ETO103" s="291"/>
      <c r="ETP103" s="291"/>
      <c r="ETQ103" s="291"/>
      <c r="ETR103" s="291"/>
      <c r="ETS103" s="291"/>
      <c r="ETT103" s="291"/>
      <c r="ETU103" s="291"/>
      <c r="ETV103" s="291"/>
      <c r="ETW103" s="291"/>
      <c r="ETX103" s="291"/>
      <c r="ETY103" s="291"/>
      <c r="ETZ103" s="291"/>
      <c r="EUA103" s="291"/>
      <c r="EUB103" s="291"/>
      <c r="EUC103" s="291"/>
      <c r="EUD103" s="291"/>
      <c r="EUE103" s="291"/>
      <c r="EUF103" s="291"/>
      <c r="EUG103" s="291"/>
      <c r="EUH103" s="291"/>
      <c r="EUI103" s="291"/>
      <c r="EUJ103" s="291"/>
      <c r="EUK103" s="291"/>
      <c r="EUL103" s="291"/>
      <c r="EUM103" s="291"/>
      <c r="EUN103" s="291"/>
      <c r="EUO103" s="291"/>
      <c r="EUP103" s="291"/>
      <c r="EUQ103" s="291"/>
      <c r="EUR103" s="291"/>
      <c r="EUS103" s="291"/>
      <c r="EUT103" s="291"/>
      <c r="EUU103" s="291"/>
      <c r="EUV103" s="291"/>
      <c r="EUW103" s="291"/>
      <c r="EUX103" s="291"/>
      <c r="EUY103" s="291"/>
      <c r="EUZ103" s="291"/>
      <c r="EVA103" s="291"/>
      <c r="EVB103" s="291"/>
      <c r="EVC103" s="291"/>
      <c r="EVD103" s="291"/>
      <c r="EVE103" s="291"/>
      <c r="EVF103" s="291"/>
      <c r="EVG103" s="291"/>
      <c r="EVH103" s="291"/>
      <c r="EVI103" s="291"/>
      <c r="EVJ103" s="291"/>
      <c r="EVK103" s="291"/>
      <c r="EVL103" s="291"/>
      <c r="EVM103" s="291"/>
      <c r="EVN103" s="291"/>
      <c r="EVO103" s="291"/>
      <c r="EVP103" s="291"/>
      <c r="EVQ103" s="291"/>
      <c r="EVR103" s="291"/>
      <c r="EVS103" s="291"/>
      <c r="EVT103" s="291"/>
      <c r="EVU103" s="291"/>
      <c r="EVV103" s="291"/>
      <c r="EVW103" s="291"/>
      <c r="EVX103" s="291"/>
      <c r="EVY103" s="291"/>
      <c r="EVZ103" s="291"/>
      <c r="EWA103" s="291"/>
      <c r="EWB103" s="291"/>
      <c r="EWC103" s="291"/>
      <c r="EWD103" s="291"/>
      <c r="EWE103" s="291"/>
      <c r="EWF103" s="291"/>
      <c r="EWG103" s="291"/>
      <c r="EWH103" s="291"/>
      <c r="EWI103" s="291"/>
      <c r="EWJ103" s="291"/>
      <c r="EWK103" s="291"/>
      <c r="EWL103" s="291"/>
      <c r="EWM103" s="291"/>
      <c r="EWN103" s="291"/>
      <c r="EWO103" s="291"/>
      <c r="EWP103" s="291"/>
      <c r="EWQ103" s="291"/>
      <c r="EWR103" s="291"/>
      <c r="EWS103" s="291"/>
      <c r="EWT103" s="291"/>
      <c r="EWU103" s="291"/>
      <c r="EWV103" s="291"/>
      <c r="EWW103" s="291"/>
      <c r="EWX103" s="291"/>
      <c r="EWY103" s="291"/>
      <c r="EWZ103" s="291"/>
      <c r="EXA103" s="291"/>
      <c r="EXB103" s="291"/>
      <c r="EXC103" s="291"/>
      <c r="EXD103" s="291"/>
      <c r="EXE103" s="291"/>
      <c r="EXF103" s="291"/>
      <c r="EXG103" s="291"/>
      <c r="EXH103" s="291"/>
      <c r="EXI103" s="291"/>
      <c r="EXJ103" s="291"/>
      <c r="EXK103" s="291"/>
      <c r="EXL103" s="291"/>
      <c r="EXM103" s="291"/>
      <c r="EXN103" s="291"/>
      <c r="EXO103" s="291"/>
      <c r="EXP103" s="291"/>
      <c r="EXQ103" s="291"/>
      <c r="EXR103" s="291"/>
      <c r="EXS103" s="291"/>
      <c r="EXT103" s="291"/>
      <c r="EXU103" s="291"/>
      <c r="EXV103" s="291"/>
      <c r="EXW103" s="291"/>
      <c r="EXX103" s="291"/>
      <c r="EXY103" s="291"/>
      <c r="EXZ103" s="291"/>
      <c r="EYA103" s="291"/>
      <c r="EYB103" s="291"/>
      <c r="EYC103" s="291"/>
      <c r="EYD103" s="291"/>
      <c r="EYE103" s="291"/>
      <c r="EYF103" s="291"/>
      <c r="EYG103" s="291"/>
      <c r="EYH103" s="291"/>
      <c r="EYI103" s="291"/>
      <c r="EYJ103" s="291"/>
      <c r="EYK103" s="291"/>
      <c r="EYL103" s="291"/>
      <c r="EYM103" s="291"/>
      <c r="EYN103" s="291"/>
      <c r="EYO103" s="291"/>
      <c r="EYP103" s="291"/>
      <c r="EYQ103" s="291"/>
      <c r="EYR103" s="291"/>
      <c r="EYS103" s="291"/>
      <c r="EYT103" s="291"/>
      <c r="EYU103" s="291"/>
      <c r="EYV103" s="291"/>
      <c r="EYW103" s="291"/>
      <c r="EYX103" s="291"/>
      <c r="EYY103" s="291"/>
      <c r="EYZ103" s="291"/>
      <c r="EZA103" s="291"/>
      <c r="EZB103" s="291"/>
      <c r="EZC103" s="291"/>
      <c r="EZD103" s="291"/>
      <c r="EZE103" s="291"/>
      <c r="EZF103" s="291"/>
      <c r="EZG103" s="291"/>
      <c r="EZH103" s="291"/>
      <c r="EZI103" s="291"/>
      <c r="EZJ103" s="291"/>
      <c r="EZK103" s="291"/>
      <c r="EZL103" s="291"/>
      <c r="EZM103" s="291"/>
      <c r="EZN103" s="291"/>
      <c r="EZO103" s="291"/>
      <c r="EZP103" s="291"/>
      <c r="EZQ103" s="291"/>
      <c r="EZR103" s="291"/>
      <c r="EZS103" s="291"/>
      <c r="EZT103" s="291"/>
      <c r="EZU103" s="291"/>
      <c r="EZV103" s="291"/>
      <c r="EZW103" s="291"/>
      <c r="EZX103" s="291"/>
      <c r="EZY103" s="291"/>
      <c r="EZZ103" s="291"/>
      <c r="FAA103" s="291"/>
      <c r="FAB103" s="291"/>
      <c r="FAC103" s="291"/>
      <c r="FAD103" s="291"/>
      <c r="FAE103" s="291"/>
      <c r="FAF103" s="291"/>
      <c r="FAG103" s="291"/>
      <c r="FAH103" s="291"/>
      <c r="FAI103" s="291"/>
      <c r="FAJ103" s="291"/>
      <c r="FAK103" s="291"/>
      <c r="FAL103" s="291"/>
      <c r="FAM103" s="291"/>
      <c r="FAN103" s="291"/>
      <c r="FAO103" s="291"/>
      <c r="FAP103" s="291"/>
      <c r="FAQ103" s="291"/>
      <c r="FAR103" s="291"/>
      <c r="FAS103" s="291"/>
      <c r="FAT103" s="291"/>
      <c r="FAU103" s="291"/>
      <c r="FAV103" s="291"/>
      <c r="FAW103" s="291"/>
      <c r="FAX103" s="291"/>
      <c r="FAY103" s="291"/>
      <c r="FAZ103" s="291"/>
      <c r="FBA103" s="170"/>
      <c r="FBB103" s="291"/>
      <c r="FBC103" s="291"/>
      <c r="FBD103" s="291"/>
      <c r="FBE103" s="291"/>
      <c r="FBF103" s="291"/>
      <c r="FBG103" s="291"/>
      <c r="FBH103" s="291"/>
      <c r="FBI103" s="291"/>
      <c r="FBJ103" s="291"/>
      <c r="FBK103" s="291"/>
      <c r="FBL103" s="291"/>
      <c r="FBM103" s="291"/>
      <c r="FBN103" s="291"/>
      <c r="FBO103" s="291"/>
      <c r="FBP103" s="291"/>
      <c r="FBQ103" s="291"/>
      <c r="FBR103" s="291"/>
      <c r="FBS103" s="291"/>
      <c r="FBT103" s="291"/>
      <c r="FBU103" s="291"/>
      <c r="FBV103" s="291"/>
      <c r="FBW103" s="291"/>
      <c r="FBX103" s="291"/>
      <c r="FBY103" s="291"/>
      <c r="FBZ103" s="291"/>
      <c r="FCA103" s="291"/>
      <c r="FCB103" s="291"/>
      <c r="FCC103" s="291"/>
      <c r="FCD103" s="291"/>
      <c r="FCE103" s="291"/>
      <c r="FCF103" s="291"/>
      <c r="FCG103" s="291"/>
      <c r="FCH103" s="291"/>
      <c r="FCI103" s="291"/>
      <c r="FCJ103" s="291"/>
      <c r="FCK103" s="291"/>
      <c r="FCL103" s="291"/>
      <c r="FCM103" s="291"/>
      <c r="FCN103" s="291"/>
      <c r="FCO103" s="291"/>
      <c r="FCP103" s="291"/>
      <c r="FCQ103" s="291"/>
      <c r="FCR103" s="291"/>
      <c r="FCS103" s="291"/>
      <c r="FCT103" s="291"/>
      <c r="FCU103" s="291"/>
      <c r="FCV103" s="291"/>
      <c r="FCW103" s="291"/>
      <c r="FCX103" s="291"/>
      <c r="FCY103" s="291"/>
      <c r="FCZ103" s="291"/>
      <c r="FDA103" s="291"/>
      <c r="FDB103" s="291"/>
      <c r="FDC103" s="291"/>
      <c r="FDD103" s="291"/>
      <c r="FDE103" s="291"/>
      <c r="FDF103" s="291"/>
      <c r="FDG103" s="291"/>
      <c r="FDH103" s="291"/>
      <c r="FDI103" s="291"/>
      <c r="FDJ103" s="291"/>
      <c r="FDK103" s="291"/>
      <c r="FDL103" s="291"/>
      <c r="FDM103" s="291"/>
      <c r="FDN103" s="291"/>
      <c r="FDO103" s="291"/>
      <c r="FDP103" s="291"/>
      <c r="FDQ103" s="291"/>
      <c r="FDR103" s="291"/>
      <c r="FDS103" s="291"/>
      <c r="FDT103" s="291"/>
      <c r="FDU103" s="291"/>
      <c r="FDV103" s="291"/>
      <c r="FDW103" s="291"/>
      <c r="FDX103" s="291"/>
      <c r="FDY103" s="291"/>
      <c r="FDZ103" s="291"/>
      <c r="FEA103" s="291"/>
      <c r="FEB103" s="291"/>
      <c r="FEC103" s="291"/>
      <c r="FED103" s="291"/>
      <c r="FEE103" s="291"/>
      <c r="FEF103" s="291"/>
      <c r="FEG103" s="291"/>
      <c r="FEH103" s="291"/>
      <c r="FEI103" s="291"/>
      <c r="FEJ103" s="291"/>
      <c r="FEK103" s="291"/>
      <c r="FEL103" s="291"/>
      <c r="FEM103" s="291"/>
      <c r="FEN103" s="291"/>
      <c r="FEO103" s="291"/>
      <c r="FEP103" s="291"/>
      <c r="FEQ103" s="291"/>
      <c r="FER103" s="291"/>
      <c r="FES103" s="291"/>
      <c r="FET103" s="291"/>
      <c r="FEU103" s="291"/>
      <c r="FEV103" s="291"/>
      <c r="FEW103" s="291"/>
      <c r="FEX103" s="291"/>
      <c r="FEY103" s="291"/>
      <c r="FEZ103" s="291"/>
      <c r="FFA103" s="291"/>
      <c r="FFB103" s="291"/>
      <c r="FFC103" s="291"/>
      <c r="FFD103" s="291"/>
      <c r="FFE103" s="291"/>
      <c r="FFF103" s="291"/>
      <c r="FFG103" s="291"/>
      <c r="FFH103" s="291"/>
      <c r="FFI103" s="291"/>
      <c r="FFJ103" s="291"/>
      <c r="FFK103" s="291"/>
      <c r="FFL103" s="291"/>
      <c r="FFM103" s="291"/>
      <c r="FFN103" s="291"/>
      <c r="FFO103" s="291"/>
      <c r="FFP103" s="291"/>
      <c r="FFQ103" s="291"/>
      <c r="FFR103" s="291"/>
      <c r="FFS103" s="291"/>
      <c r="FFT103" s="291"/>
      <c r="FFU103" s="291"/>
      <c r="FFV103" s="291"/>
      <c r="FFW103" s="291"/>
      <c r="FFX103" s="291"/>
      <c r="FFY103" s="291"/>
      <c r="FFZ103" s="291"/>
      <c r="FGA103" s="291"/>
      <c r="FGB103" s="291"/>
      <c r="FGC103" s="291"/>
      <c r="FGD103" s="291"/>
      <c r="FGE103" s="291"/>
      <c r="FGF103" s="291"/>
      <c r="FGG103" s="291"/>
      <c r="FGH103" s="291"/>
      <c r="FGI103" s="291"/>
      <c r="FGJ103" s="291"/>
      <c r="FGK103" s="291"/>
      <c r="FGL103" s="291"/>
      <c r="FGM103" s="291"/>
      <c r="FGN103" s="291"/>
      <c r="FGO103" s="291"/>
      <c r="FGP103" s="291"/>
      <c r="FGQ103" s="291"/>
      <c r="FGR103" s="291"/>
      <c r="FGS103" s="291"/>
      <c r="FGT103" s="291"/>
      <c r="FGU103" s="291"/>
      <c r="FGV103" s="291"/>
      <c r="FGW103" s="291"/>
      <c r="FGX103" s="291"/>
      <c r="FGY103" s="291"/>
      <c r="FGZ103" s="291"/>
      <c r="FHA103" s="291"/>
      <c r="FHB103" s="291"/>
      <c r="FHC103" s="291"/>
      <c r="FHD103" s="291"/>
      <c r="FHE103" s="291"/>
      <c r="FHF103" s="291"/>
      <c r="FHG103" s="291"/>
      <c r="FHH103" s="291"/>
      <c r="FHI103" s="291"/>
      <c r="FHJ103" s="291"/>
      <c r="FHK103" s="291"/>
      <c r="FHL103" s="291"/>
      <c r="FHM103" s="291"/>
      <c r="FHN103" s="291"/>
      <c r="FHO103" s="291"/>
      <c r="FHP103" s="291"/>
      <c r="FHQ103" s="291"/>
      <c r="FHR103" s="291"/>
      <c r="FHS103" s="291"/>
      <c r="FHT103" s="291"/>
      <c r="FHU103" s="291"/>
      <c r="FHV103" s="291"/>
      <c r="FHW103" s="291"/>
      <c r="FHX103" s="291"/>
      <c r="FHY103" s="291"/>
      <c r="FHZ103" s="291"/>
      <c r="FIA103" s="291"/>
      <c r="FIB103" s="291"/>
      <c r="FIC103" s="291"/>
      <c r="FID103" s="291"/>
      <c r="FIE103" s="291"/>
      <c r="FIF103" s="291"/>
      <c r="FIG103" s="291"/>
      <c r="FIH103" s="291"/>
      <c r="FII103" s="291"/>
      <c r="FIJ103" s="291"/>
      <c r="FIK103" s="291"/>
      <c r="FIL103" s="291"/>
      <c r="FIM103" s="291"/>
      <c r="FIN103" s="291"/>
      <c r="FIO103" s="291"/>
      <c r="FIP103" s="291"/>
      <c r="FIQ103" s="291"/>
      <c r="FIR103" s="291"/>
      <c r="FIS103" s="291"/>
      <c r="FIT103" s="291"/>
      <c r="FIU103" s="291"/>
      <c r="FIV103" s="291"/>
      <c r="FIW103" s="291"/>
      <c r="FIX103" s="291"/>
      <c r="FIY103" s="291"/>
      <c r="FIZ103" s="291"/>
      <c r="FJA103" s="291"/>
      <c r="FJB103" s="291"/>
      <c r="FJC103" s="291"/>
      <c r="FJD103" s="291"/>
      <c r="FJE103" s="291"/>
      <c r="FJF103" s="291"/>
      <c r="FJG103" s="291"/>
      <c r="FJH103" s="291"/>
      <c r="FJI103" s="291"/>
      <c r="FJJ103" s="291"/>
      <c r="FJK103" s="291"/>
      <c r="FJL103" s="291"/>
      <c r="FJM103" s="291"/>
      <c r="FJN103" s="291"/>
      <c r="FJO103" s="291"/>
      <c r="FJP103" s="291"/>
      <c r="FJQ103" s="291"/>
      <c r="FJR103" s="291"/>
      <c r="FJS103" s="291"/>
      <c r="FJT103" s="291"/>
      <c r="FJU103" s="291"/>
      <c r="FJV103" s="291"/>
      <c r="FJW103" s="291"/>
      <c r="FJX103" s="291"/>
      <c r="FJY103" s="291"/>
      <c r="FJZ103" s="291"/>
      <c r="FKA103" s="291"/>
      <c r="FKB103" s="291"/>
      <c r="FKC103" s="291"/>
      <c r="FKD103" s="291"/>
      <c r="FKE103" s="291"/>
      <c r="FKF103" s="291"/>
      <c r="FKG103" s="291"/>
      <c r="FKH103" s="291"/>
      <c r="FKI103" s="291"/>
      <c r="FKJ103" s="291"/>
      <c r="FKK103" s="291"/>
      <c r="FKL103" s="291"/>
      <c r="FKM103" s="291"/>
      <c r="FKN103" s="291"/>
      <c r="FKO103" s="291"/>
      <c r="FKP103" s="291"/>
      <c r="FKQ103" s="291"/>
      <c r="FKR103" s="291"/>
      <c r="FKS103" s="291"/>
      <c r="FKT103" s="291"/>
      <c r="FKU103" s="291"/>
      <c r="FKV103" s="291"/>
      <c r="FKW103" s="170"/>
      <c r="FKX103" s="291"/>
      <c r="FKY103" s="291"/>
      <c r="FKZ103" s="291"/>
      <c r="FLA103" s="291"/>
      <c r="FLB103" s="291"/>
      <c r="FLC103" s="291"/>
      <c r="FLD103" s="291"/>
      <c r="FLE103" s="291"/>
      <c r="FLF103" s="291"/>
      <c r="FLG103" s="291"/>
      <c r="FLH103" s="291"/>
      <c r="FLI103" s="291"/>
      <c r="FLJ103" s="291"/>
      <c r="FLK103" s="291"/>
      <c r="FLL103" s="291"/>
      <c r="FLM103" s="291"/>
      <c r="FLN103" s="291"/>
      <c r="FLO103" s="291"/>
      <c r="FLP103" s="291"/>
      <c r="FLQ103" s="291"/>
      <c r="FLR103" s="291"/>
      <c r="FLS103" s="291"/>
      <c r="FLT103" s="291"/>
      <c r="FLU103" s="291"/>
      <c r="FLV103" s="291"/>
      <c r="FLW103" s="291"/>
      <c r="FLX103" s="291"/>
      <c r="FLY103" s="291"/>
      <c r="FLZ103" s="291"/>
      <c r="FMA103" s="291"/>
      <c r="FMB103" s="291"/>
      <c r="FMC103" s="291"/>
      <c r="FMD103" s="291"/>
      <c r="FME103" s="291"/>
      <c r="FMF103" s="291"/>
      <c r="FMG103" s="291"/>
      <c r="FMH103" s="291"/>
      <c r="FMI103" s="291"/>
      <c r="FMJ103" s="291"/>
      <c r="FMK103" s="291"/>
      <c r="FML103" s="291"/>
      <c r="FMM103" s="291"/>
      <c r="FMN103" s="291"/>
      <c r="FMO103" s="291"/>
      <c r="FMP103" s="291"/>
      <c r="FMQ103" s="291"/>
      <c r="FMR103" s="291"/>
      <c r="FMS103" s="291"/>
      <c r="FMT103" s="291"/>
      <c r="FMU103" s="291"/>
      <c r="FMV103" s="291"/>
      <c r="FMW103" s="291"/>
      <c r="FMX103" s="291"/>
      <c r="FMY103" s="291"/>
      <c r="FMZ103" s="291"/>
      <c r="FNA103" s="291"/>
      <c r="FNB103" s="291"/>
      <c r="FNC103" s="291"/>
      <c r="FND103" s="291"/>
      <c r="FNE103" s="291"/>
      <c r="FNF103" s="291"/>
      <c r="FNG103" s="291"/>
      <c r="FNH103" s="291"/>
      <c r="FNI103" s="291"/>
      <c r="FNJ103" s="291"/>
      <c r="FNK103" s="291"/>
      <c r="FNL103" s="291"/>
      <c r="FNM103" s="291"/>
      <c r="FNN103" s="291"/>
      <c r="FNO103" s="291"/>
      <c r="FNP103" s="291"/>
      <c r="FNQ103" s="291"/>
      <c r="FNR103" s="291"/>
      <c r="FNS103" s="291"/>
      <c r="FNT103" s="291"/>
      <c r="FNU103" s="291"/>
      <c r="FNV103" s="291"/>
      <c r="FNW103" s="291"/>
      <c r="FNX103" s="291"/>
      <c r="FNY103" s="291"/>
      <c r="FNZ103" s="291"/>
      <c r="FOA103" s="291"/>
      <c r="FOB103" s="291"/>
      <c r="FOC103" s="291"/>
      <c r="FOD103" s="291"/>
      <c r="FOE103" s="291"/>
      <c r="FOF103" s="291"/>
      <c r="FOG103" s="291"/>
      <c r="FOH103" s="291"/>
      <c r="FOI103" s="291"/>
      <c r="FOJ103" s="291"/>
      <c r="FOK103" s="291"/>
      <c r="FOL103" s="291"/>
      <c r="FOM103" s="291"/>
      <c r="FON103" s="291"/>
      <c r="FOO103" s="291"/>
      <c r="FOP103" s="291"/>
      <c r="FOQ103" s="291"/>
      <c r="FOR103" s="291"/>
      <c r="FOS103" s="291"/>
      <c r="FOT103" s="291"/>
      <c r="FOU103" s="291"/>
      <c r="FOV103" s="291"/>
      <c r="FOW103" s="291"/>
      <c r="FOX103" s="291"/>
      <c r="FOY103" s="291"/>
      <c r="FOZ103" s="291"/>
      <c r="FPA103" s="291"/>
      <c r="FPB103" s="291"/>
      <c r="FPC103" s="291"/>
      <c r="FPD103" s="291"/>
      <c r="FPE103" s="291"/>
      <c r="FPF103" s="291"/>
      <c r="FPG103" s="291"/>
      <c r="FPH103" s="291"/>
      <c r="FPI103" s="291"/>
      <c r="FPJ103" s="291"/>
      <c r="FPK103" s="291"/>
      <c r="FPL103" s="291"/>
      <c r="FPM103" s="291"/>
      <c r="FPN103" s="291"/>
      <c r="FPO103" s="291"/>
      <c r="FPP103" s="291"/>
      <c r="FPQ103" s="291"/>
      <c r="FPR103" s="291"/>
      <c r="FPS103" s="291"/>
      <c r="FPT103" s="291"/>
      <c r="FPU103" s="291"/>
      <c r="FPV103" s="291"/>
      <c r="FPW103" s="291"/>
      <c r="FPX103" s="291"/>
      <c r="FPY103" s="291"/>
      <c r="FPZ103" s="291"/>
      <c r="FQA103" s="291"/>
      <c r="FQB103" s="291"/>
      <c r="FQC103" s="291"/>
      <c r="FQD103" s="291"/>
      <c r="FQE103" s="291"/>
      <c r="FQF103" s="291"/>
      <c r="FQG103" s="291"/>
      <c r="FQH103" s="291"/>
      <c r="FQI103" s="291"/>
      <c r="FQJ103" s="291"/>
      <c r="FQK103" s="291"/>
      <c r="FQL103" s="291"/>
      <c r="FQM103" s="291"/>
      <c r="FQN103" s="291"/>
      <c r="FQO103" s="291"/>
      <c r="FQP103" s="291"/>
      <c r="FQQ103" s="291"/>
      <c r="FQR103" s="291"/>
      <c r="FQS103" s="291"/>
      <c r="FQT103" s="291"/>
      <c r="FQU103" s="291"/>
      <c r="FQV103" s="291"/>
      <c r="FQW103" s="291"/>
      <c r="FQX103" s="291"/>
      <c r="FQY103" s="291"/>
      <c r="FQZ103" s="291"/>
      <c r="FRA103" s="291"/>
      <c r="FRB103" s="291"/>
      <c r="FRC103" s="291"/>
      <c r="FRD103" s="291"/>
      <c r="FRE103" s="291"/>
      <c r="FRF103" s="291"/>
      <c r="FRG103" s="291"/>
      <c r="FRH103" s="291"/>
      <c r="FRI103" s="291"/>
      <c r="FRJ103" s="291"/>
      <c r="FRK103" s="291"/>
      <c r="FRL103" s="291"/>
      <c r="FRM103" s="291"/>
      <c r="FRN103" s="291"/>
      <c r="FRO103" s="291"/>
      <c r="FRP103" s="291"/>
      <c r="FRQ103" s="291"/>
      <c r="FRR103" s="291"/>
      <c r="FRS103" s="291"/>
      <c r="FRT103" s="291"/>
      <c r="FRU103" s="291"/>
      <c r="FRV103" s="291"/>
      <c r="FRW103" s="291"/>
      <c r="FRX103" s="291"/>
      <c r="FRY103" s="291"/>
      <c r="FRZ103" s="291"/>
      <c r="FSA103" s="291"/>
      <c r="FSB103" s="291"/>
      <c r="FSC103" s="291"/>
      <c r="FSD103" s="291"/>
      <c r="FSE103" s="291"/>
      <c r="FSF103" s="291"/>
      <c r="FSG103" s="291"/>
      <c r="FSH103" s="291"/>
      <c r="FSI103" s="291"/>
      <c r="FSJ103" s="291"/>
      <c r="FSK103" s="291"/>
      <c r="FSL103" s="291"/>
      <c r="FSM103" s="291"/>
      <c r="FSN103" s="291"/>
      <c r="FSO103" s="291"/>
      <c r="FSP103" s="291"/>
      <c r="FSQ103" s="291"/>
      <c r="FSR103" s="291"/>
      <c r="FSS103" s="291"/>
      <c r="FST103" s="291"/>
      <c r="FSU103" s="291"/>
      <c r="FSV103" s="291"/>
      <c r="FSW103" s="291"/>
      <c r="FSX103" s="291"/>
      <c r="FSY103" s="291"/>
      <c r="FSZ103" s="291"/>
      <c r="FTA103" s="291"/>
      <c r="FTB103" s="291"/>
      <c r="FTC103" s="291"/>
      <c r="FTD103" s="291"/>
      <c r="FTE103" s="291"/>
      <c r="FTF103" s="291"/>
      <c r="FTG103" s="291"/>
      <c r="FTH103" s="291"/>
      <c r="FTI103" s="291"/>
      <c r="FTJ103" s="291"/>
      <c r="FTK103" s="291"/>
      <c r="FTL103" s="291"/>
      <c r="FTM103" s="291"/>
      <c r="FTN103" s="291"/>
      <c r="FTO103" s="291"/>
      <c r="FTP103" s="291"/>
      <c r="FTQ103" s="291"/>
      <c r="FTR103" s="291"/>
      <c r="FTS103" s="291"/>
      <c r="FTT103" s="291"/>
      <c r="FTU103" s="291"/>
      <c r="FTV103" s="291"/>
      <c r="FTW103" s="291"/>
      <c r="FTX103" s="291"/>
      <c r="FTY103" s="291"/>
      <c r="FTZ103" s="291"/>
      <c r="FUA103" s="291"/>
      <c r="FUB103" s="291"/>
      <c r="FUC103" s="291"/>
      <c r="FUD103" s="291"/>
      <c r="FUE103" s="291"/>
      <c r="FUF103" s="291"/>
      <c r="FUG103" s="291"/>
      <c r="FUH103" s="291"/>
      <c r="FUI103" s="291"/>
      <c r="FUJ103" s="291"/>
      <c r="FUK103" s="291"/>
      <c r="FUL103" s="291"/>
      <c r="FUM103" s="291"/>
      <c r="FUN103" s="291"/>
      <c r="FUO103" s="291"/>
      <c r="FUP103" s="291"/>
      <c r="FUQ103" s="291"/>
      <c r="FUR103" s="291"/>
      <c r="FUS103" s="170"/>
      <c r="FUT103" s="291"/>
      <c r="FUU103" s="291"/>
      <c r="FUV103" s="291"/>
      <c r="FUW103" s="291"/>
      <c r="FUX103" s="291"/>
      <c r="FUY103" s="291"/>
      <c r="FUZ103" s="291"/>
      <c r="FVA103" s="291"/>
      <c r="FVB103" s="291"/>
      <c r="FVC103" s="291"/>
      <c r="FVD103" s="291"/>
      <c r="FVE103" s="291"/>
      <c r="FVF103" s="291"/>
      <c r="FVG103" s="291"/>
      <c r="FVH103" s="291"/>
      <c r="FVI103" s="291"/>
      <c r="FVJ103" s="291"/>
      <c r="FVK103" s="291"/>
      <c r="FVL103" s="291"/>
      <c r="FVM103" s="291"/>
      <c r="FVN103" s="291"/>
      <c r="FVO103" s="291"/>
      <c r="FVP103" s="291"/>
      <c r="FVQ103" s="291"/>
      <c r="FVR103" s="291"/>
      <c r="FVS103" s="291"/>
      <c r="FVT103" s="291"/>
      <c r="FVU103" s="291"/>
      <c r="FVV103" s="291"/>
      <c r="FVW103" s="291"/>
      <c r="FVX103" s="291"/>
      <c r="FVY103" s="291"/>
      <c r="FVZ103" s="291"/>
      <c r="FWA103" s="291"/>
      <c r="FWB103" s="291"/>
      <c r="FWC103" s="291"/>
      <c r="FWD103" s="291"/>
      <c r="FWE103" s="291"/>
      <c r="FWF103" s="291"/>
      <c r="FWG103" s="291"/>
      <c r="FWH103" s="291"/>
      <c r="FWI103" s="291"/>
      <c r="FWJ103" s="291"/>
      <c r="FWK103" s="291"/>
      <c r="FWL103" s="291"/>
      <c r="FWM103" s="291"/>
      <c r="FWN103" s="291"/>
      <c r="FWO103" s="291"/>
      <c r="FWP103" s="291"/>
      <c r="FWQ103" s="291"/>
      <c r="FWR103" s="291"/>
      <c r="FWS103" s="291"/>
      <c r="FWT103" s="291"/>
      <c r="FWU103" s="291"/>
      <c r="FWV103" s="291"/>
      <c r="FWW103" s="291"/>
      <c r="FWX103" s="291"/>
      <c r="FWY103" s="291"/>
      <c r="FWZ103" s="291"/>
      <c r="FXA103" s="291"/>
      <c r="FXB103" s="291"/>
      <c r="FXC103" s="291"/>
      <c r="FXD103" s="291"/>
      <c r="FXE103" s="291"/>
      <c r="FXF103" s="291"/>
      <c r="FXG103" s="291"/>
      <c r="FXH103" s="291"/>
      <c r="FXI103" s="291"/>
      <c r="FXJ103" s="291"/>
      <c r="FXK103" s="291"/>
      <c r="FXL103" s="291"/>
      <c r="FXM103" s="291"/>
      <c r="FXN103" s="291"/>
      <c r="FXO103" s="291"/>
      <c r="FXP103" s="291"/>
      <c r="FXQ103" s="291"/>
      <c r="FXR103" s="291"/>
      <c r="FXS103" s="291"/>
      <c r="FXT103" s="291"/>
      <c r="FXU103" s="291"/>
      <c r="FXV103" s="291"/>
      <c r="FXW103" s="291"/>
      <c r="FXX103" s="291"/>
      <c r="FXY103" s="291"/>
      <c r="FXZ103" s="291"/>
      <c r="FYA103" s="291"/>
      <c r="FYB103" s="291"/>
      <c r="FYC103" s="291"/>
      <c r="FYD103" s="291"/>
      <c r="FYE103" s="291"/>
      <c r="FYF103" s="291"/>
      <c r="FYG103" s="291"/>
      <c r="FYH103" s="291"/>
      <c r="FYI103" s="291"/>
      <c r="FYJ103" s="291"/>
      <c r="FYK103" s="291"/>
      <c r="FYL103" s="291"/>
      <c r="FYM103" s="291"/>
      <c r="FYN103" s="291"/>
      <c r="FYO103" s="291"/>
      <c r="FYP103" s="291"/>
      <c r="FYQ103" s="291"/>
      <c r="FYR103" s="291"/>
      <c r="FYS103" s="291"/>
      <c r="FYT103" s="291"/>
      <c r="FYU103" s="291"/>
      <c r="FYV103" s="291"/>
      <c r="FYW103" s="291"/>
      <c r="FYX103" s="291"/>
      <c r="FYY103" s="291"/>
      <c r="FYZ103" s="291"/>
      <c r="FZA103" s="291"/>
      <c r="FZB103" s="291"/>
      <c r="FZC103" s="291"/>
      <c r="FZD103" s="291"/>
      <c r="FZE103" s="291"/>
      <c r="FZF103" s="291"/>
      <c r="FZG103" s="291"/>
      <c r="FZH103" s="291"/>
      <c r="FZI103" s="291"/>
      <c r="FZJ103" s="291"/>
      <c r="FZK103" s="291"/>
      <c r="FZL103" s="291"/>
      <c r="FZM103" s="291"/>
      <c r="FZN103" s="291"/>
      <c r="FZO103" s="291"/>
      <c r="FZP103" s="291"/>
      <c r="FZQ103" s="291"/>
      <c r="FZR103" s="291"/>
      <c r="FZS103" s="291"/>
      <c r="FZT103" s="291"/>
      <c r="FZU103" s="291"/>
      <c r="FZV103" s="291"/>
      <c r="FZW103" s="291"/>
      <c r="FZX103" s="291"/>
      <c r="FZY103" s="291"/>
      <c r="FZZ103" s="291"/>
      <c r="GAA103" s="291"/>
      <c r="GAB103" s="291"/>
      <c r="GAC103" s="291"/>
      <c r="GAD103" s="291"/>
      <c r="GAE103" s="291"/>
      <c r="GAF103" s="291"/>
      <c r="GAG103" s="291"/>
      <c r="GAH103" s="291"/>
      <c r="GAI103" s="291"/>
      <c r="GAJ103" s="291"/>
      <c r="GAK103" s="291"/>
      <c r="GAL103" s="291"/>
      <c r="GAM103" s="291"/>
      <c r="GAN103" s="291"/>
      <c r="GAO103" s="291"/>
      <c r="GAP103" s="291"/>
      <c r="GAQ103" s="291"/>
      <c r="GAR103" s="291"/>
      <c r="GAS103" s="291"/>
      <c r="GAT103" s="291"/>
      <c r="GAU103" s="291"/>
      <c r="GAV103" s="291"/>
      <c r="GAW103" s="291"/>
      <c r="GAX103" s="291"/>
      <c r="GAY103" s="291"/>
      <c r="GAZ103" s="291"/>
      <c r="GBA103" s="291"/>
      <c r="GBB103" s="291"/>
      <c r="GBC103" s="291"/>
      <c r="GBD103" s="291"/>
      <c r="GBE103" s="291"/>
      <c r="GBF103" s="291"/>
      <c r="GBG103" s="291"/>
      <c r="GBH103" s="291"/>
      <c r="GBI103" s="291"/>
      <c r="GBJ103" s="291"/>
      <c r="GBK103" s="291"/>
      <c r="GBL103" s="291"/>
      <c r="GBM103" s="291"/>
      <c r="GBN103" s="291"/>
      <c r="GBO103" s="291"/>
      <c r="GBP103" s="291"/>
      <c r="GBQ103" s="291"/>
      <c r="GBR103" s="291"/>
      <c r="GBS103" s="291"/>
      <c r="GBT103" s="291"/>
      <c r="GBU103" s="291"/>
      <c r="GBV103" s="291"/>
      <c r="GBW103" s="291"/>
      <c r="GBX103" s="291"/>
      <c r="GBY103" s="291"/>
      <c r="GBZ103" s="291"/>
      <c r="GCA103" s="291"/>
      <c r="GCB103" s="291"/>
      <c r="GCC103" s="291"/>
      <c r="GCD103" s="291"/>
      <c r="GCE103" s="291"/>
      <c r="GCF103" s="291"/>
      <c r="GCG103" s="291"/>
      <c r="GCH103" s="291"/>
      <c r="GCI103" s="291"/>
      <c r="GCJ103" s="291"/>
      <c r="GCK103" s="291"/>
      <c r="GCL103" s="291"/>
      <c r="GCM103" s="291"/>
      <c r="GCN103" s="291"/>
      <c r="GCO103" s="291"/>
      <c r="GCP103" s="291"/>
      <c r="GCQ103" s="291"/>
      <c r="GCR103" s="291"/>
      <c r="GCS103" s="291"/>
      <c r="GCT103" s="291"/>
      <c r="GCU103" s="291"/>
      <c r="GCV103" s="291"/>
      <c r="GCW103" s="291"/>
      <c r="GCX103" s="291"/>
      <c r="GCY103" s="291"/>
      <c r="GCZ103" s="291"/>
      <c r="GDA103" s="291"/>
      <c r="GDB103" s="291"/>
      <c r="GDC103" s="291"/>
      <c r="GDD103" s="291"/>
      <c r="GDE103" s="291"/>
      <c r="GDF103" s="291"/>
      <c r="GDG103" s="291"/>
      <c r="GDH103" s="291"/>
      <c r="GDI103" s="291"/>
      <c r="GDJ103" s="291"/>
      <c r="GDK103" s="291"/>
      <c r="GDL103" s="291"/>
      <c r="GDM103" s="291"/>
      <c r="GDN103" s="291"/>
      <c r="GDO103" s="291"/>
      <c r="GDP103" s="291"/>
      <c r="GDQ103" s="291"/>
      <c r="GDR103" s="291"/>
      <c r="GDS103" s="291"/>
      <c r="GDT103" s="291"/>
      <c r="GDU103" s="291"/>
      <c r="GDV103" s="291"/>
      <c r="GDW103" s="291"/>
      <c r="GDX103" s="291"/>
      <c r="GDY103" s="291"/>
      <c r="GDZ103" s="291"/>
      <c r="GEA103" s="291"/>
      <c r="GEB103" s="291"/>
      <c r="GEC103" s="291"/>
      <c r="GED103" s="291"/>
      <c r="GEE103" s="291"/>
      <c r="GEF103" s="291"/>
      <c r="GEG103" s="291"/>
      <c r="GEH103" s="291"/>
      <c r="GEI103" s="291"/>
      <c r="GEJ103" s="291"/>
      <c r="GEK103" s="291"/>
      <c r="GEL103" s="291"/>
      <c r="GEM103" s="291"/>
      <c r="GEN103" s="291"/>
      <c r="GEO103" s="170"/>
      <c r="GEP103" s="291"/>
      <c r="GEQ103" s="291"/>
      <c r="GER103" s="291"/>
      <c r="GES103" s="291"/>
      <c r="GET103" s="291"/>
      <c r="GEU103" s="291"/>
      <c r="GEV103" s="291"/>
      <c r="GEW103" s="291"/>
      <c r="GEX103" s="291"/>
      <c r="GEY103" s="291"/>
      <c r="GEZ103" s="291"/>
      <c r="GFA103" s="291"/>
      <c r="GFB103" s="291"/>
      <c r="GFC103" s="291"/>
      <c r="GFD103" s="291"/>
      <c r="GFE103" s="291"/>
      <c r="GFF103" s="291"/>
      <c r="GFG103" s="291"/>
      <c r="GFH103" s="291"/>
      <c r="GFI103" s="291"/>
      <c r="GFJ103" s="291"/>
      <c r="GFK103" s="291"/>
      <c r="GFL103" s="291"/>
      <c r="GFM103" s="291"/>
      <c r="GFN103" s="291"/>
      <c r="GFO103" s="291"/>
      <c r="GFP103" s="291"/>
      <c r="GFQ103" s="291"/>
      <c r="GFR103" s="291"/>
      <c r="GFS103" s="291"/>
      <c r="GFT103" s="291"/>
      <c r="GFU103" s="291"/>
      <c r="GFV103" s="291"/>
      <c r="GFW103" s="291"/>
      <c r="GFX103" s="291"/>
      <c r="GFY103" s="291"/>
      <c r="GFZ103" s="291"/>
      <c r="GGA103" s="291"/>
      <c r="GGB103" s="291"/>
      <c r="GGC103" s="291"/>
      <c r="GGD103" s="291"/>
      <c r="GGE103" s="291"/>
      <c r="GGF103" s="291"/>
      <c r="GGG103" s="291"/>
      <c r="GGH103" s="291"/>
      <c r="GGI103" s="291"/>
      <c r="GGJ103" s="291"/>
      <c r="GGK103" s="291"/>
      <c r="GGL103" s="291"/>
      <c r="GGM103" s="291"/>
      <c r="GGN103" s="291"/>
      <c r="GGO103" s="291"/>
      <c r="GGP103" s="291"/>
      <c r="GGQ103" s="291"/>
      <c r="GGR103" s="291"/>
      <c r="GGS103" s="291"/>
      <c r="GGT103" s="291"/>
      <c r="GGU103" s="291"/>
      <c r="GGV103" s="291"/>
      <c r="GGW103" s="291"/>
      <c r="GGX103" s="291"/>
      <c r="GGY103" s="291"/>
      <c r="GGZ103" s="291"/>
      <c r="GHA103" s="291"/>
      <c r="GHB103" s="291"/>
      <c r="GHC103" s="291"/>
      <c r="GHD103" s="291"/>
      <c r="GHE103" s="291"/>
      <c r="GHF103" s="291"/>
      <c r="GHG103" s="291"/>
      <c r="GHH103" s="291"/>
      <c r="GHI103" s="291"/>
      <c r="GHJ103" s="291"/>
      <c r="GHK103" s="291"/>
      <c r="GHL103" s="291"/>
      <c r="GHM103" s="291"/>
      <c r="GHN103" s="291"/>
      <c r="GHO103" s="291"/>
      <c r="GHP103" s="291"/>
      <c r="GHQ103" s="291"/>
      <c r="GHR103" s="291"/>
      <c r="GHS103" s="291"/>
      <c r="GHT103" s="291"/>
      <c r="GHU103" s="291"/>
      <c r="GHV103" s="291"/>
      <c r="GHW103" s="291"/>
      <c r="GHX103" s="291"/>
      <c r="GHY103" s="291"/>
      <c r="GHZ103" s="291"/>
      <c r="GIA103" s="291"/>
      <c r="GIB103" s="291"/>
      <c r="GIC103" s="291"/>
      <c r="GID103" s="291"/>
      <c r="GIE103" s="291"/>
      <c r="GIF103" s="291"/>
      <c r="GIG103" s="291"/>
      <c r="GIH103" s="291"/>
      <c r="GII103" s="291"/>
      <c r="GIJ103" s="291"/>
      <c r="GIK103" s="291"/>
      <c r="GIL103" s="291"/>
      <c r="GIM103" s="291"/>
      <c r="GIN103" s="291"/>
      <c r="GIO103" s="291"/>
      <c r="GIP103" s="291"/>
      <c r="GIQ103" s="291"/>
      <c r="GIR103" s="291"/>
      <c r="GIS103" s="291"/>
      <c r="GIT103" s="291"/>
      <c r="GIU103" s="291"/>
      <c r="GIV103" s="291"/>
      <c r="GIW103" s="291"/>
      <c r="GIX103" s="291"/>
      <c r="GIY103" s="291"/>
      <c r="GIZ103" s="291"/>
      <c r="GJA103" s="291"/>
      <c r="GJB103" s="291"/>
      <c r="GJC103" s="291"/>
      <c r="GJD103" s="291"/>
      <c r="GJE103" s="291"/>
      <c r="GJF103" s="291"/>
      <c r="GJG103" s="291"/>
      <c r="GJH103" s="291"/>
      <c r="GJI103" s="291"/>
      <c r="GJJ103" s="291"/>
      <c r="GJK103" s="291"/>
      <c r="GJL103" s="291"/>
      <c r="GJM103" s="291"/>
      <c r="GJN103" s="291"/>
      <c r="GJO103" s="291"/>
      <c r="GJP103" s="291"/>
      <c r="GJQ103" s="291"/>
      <c r="GJR103" s="291"/>
      <c r="GJS103" s="291"/>
      <c r="GJT103" s="291"/>
      <c r="GJU103" s="291"/>
      <c r="GJV103" s="291"/>
      <c r="GJW103" s="291"/>
      <c r="GJX103" s="291"/>
      <c r="GJY103" s="291"/>
      <c r="GJZ103" s="291"/>
      <c r="GKA103" s="291"/>
      <c r="GKB103" s="291"/>
      <c r="GKC103" s="291"/>
      <c r="GKD103" s="291"/>
      <c r="GKE103" s="291"/>
      <c r="GKF103" s="291"/>
      <c r="GKG103" s="291"/>
      <c r="GKH103" s="291"/>
      <c r="GKI103" s="291"/>
      <c r="GKJ103" s="291"/>
      <c r="GKK103" s="291"/>
      <c r="GKL103" s="291"/>
      <c r="GKM103" s="291"/>
      <c r="GKN103" s="291"/>
      <c r="GKO103" s="291"/>
      <c r="GKP103" s="291"/>
      <c r="GKQ103" s="291"/>
      <c r="GKR103" s="291"/>
      <c r="GKS103" s="291"/>
      <c r="GKT103" s="291"/>
      <c r="GKU103" s="291"/>
      <c r="GKV103" s="291"/>
      <c r="GKW103" s="291"/>
      <c r="GKX103" s="291"/>
      <c r="GKY103" s="291"/>
      <c r="GKZ103" s="291"/>
      <c r="GLA103" s="291"/>
      <c r="GLB103" s="291"/>
      <c r="GLC103" s="291"/>
      <c r="GLD103" s="291"/>
      <c r="GLE103" s="291"/>
      <c r="GLF103" s="291"/>
      <c r="GLG103" s="291"/>
      <c r="GLH103" s="291"/>
      <c r="GLI103" s="291"/>
      <c r="GLJ103" s="291"/>
      <c r="GLK103" s="291"/>
      <c r="GLL103" s="291"/>
      <c r="GLM103" s="291"/>
      <c r="GLN103" s="291"/>
      <c r="GLO103" s="291"/>
      <c r="GLP103" s="291"/>
      <c r="GLQ103" s="291"/>
      <c r="GLR103" s="291"/>
      <c r="GLS103" s="291"/>
      <c r="GLT103" s="291"/>
      <c r="GLU103" s="291"/>
      <c r="GLV103" s="291"/>
      <c r="GLW103" s="291"/>
      <c r="GLX103" s="291"/>
      <c r="GLY103" s="291"/>
      <c r="GLZ103" s="291"/>
      <c r="GMA103" s="291"/>
      <c r="GMB103" s="291"/>
      <c r="GMC103" s="291"/>
      <c r="GMD103" s="291"/>
      <c r="GME103" s="291"/>
      <c r="GMF103" s="291"/>
      <c r="GMG103" s="291"/>
      <c r="GMH103" s="291"/>
      <c r="GMI103" s="291"/>
      <c r="GMJ103" s="291"/>
      <c r="GMK103" s="291"/>
      <c r="GML103" s="291"/>
      <c r="GMM103" s="291"/>
      <c r="GMN103" s="291"/>
      <c r="GMO103" s="291"/>
      <c r="GMP103" s="291"/>
      <c r="GMQ103" s="291"/>
      <c r="GMR103" s="291"/>
      <c r="GMS103" s="291"/>
      <c r="GMT103" s="291"/>
      <c r="GMU103" s="291"/>
      <c r="GMV103" s="291"/>
      <c r="GMW103" s="291"/>
      <c r="GMX103" s="291"/>
      <c r="GMY103" s="291"/>
      <c r="GMZ103" s="291"/>
      <c r="GNA103" s="291"/>
      <c r="GNB103" s="291"/>
      <c r="GNC103" s="291"/>
      <c r="GND103" s="291"/>
      <c r="GNE103" s="291"/>
      <c r="GNF103" s="291"/>
      <c r="GNG103" s="291"/>
      <c r="GNH103" s="291"/>
      <c r="GNI103" s="291"/>
      <c r="GNJ103" s="291"/>
      <c r="GNK103" s="291"/>
      <c r="GNL103" s="291"/>
      <c r="GNM103" s="291"/>
      <c r="GNN103" s="291"/>
      <c r="GNO103" s="291"/>
      <c r="GNP103" s="291"/>
      <c r="GNQ103" s="291"/>
      <c r="GNR103" s="291"/>
      <c r="GNS103" s="291"/>
      <c r="GNT103" s="291"/>
      <c r="GNU103" s="291"/>
      <c r="GNV103" s="291"/>
      <c r="GNW103" s="291"/>
      <c r="GNX103" s="291"/>
      <c r="GNY103" s="291"/>
      <c r="GNZ103" s="291"/>
      <c r="GOA103" s="291"/>
      <c r="GOB103" s="291"/>
      <c r="GOC103" s="291"/>
      <c r="GOD103" s="291"/>
      <c r="GOE103" s="291"/>
      <c r="GOF103" s="291"/>
      <c r="GOG103" s="291"/>
      <c r="GOH103" s="291"/>
      <c r="GOI103" s="291"/>
      <c r="GOJ103" s="291"/>
      <c r="GOK103" s="170"/>
      <c r="GOL103" s="291"/>
      <c r="GOM103" s="291"/>
      <c r="GON103" s="291"/>
      <c r="GOO103" s="291"/>
      <c r="GOP103" s="291"/>
      <c r="GOQ103" s="291"/>
      <c r="GOR103" s="291"/>
      <c r="GOS103" s="291"/>
      <c r="GOT103" s="291"/>
      <c r="GOU103" s="291"/>
      <c r="GOV103" s="291"/>
      <c r="GOW103" s="291"/>
      <c r="GOX103" s="291"/>
      <c r="GOY103" s="291"/>
      <c r="GOZ103" s="291"/>
      <c r="GPA103" s="291"/>
      <c r="GPB103" s="291"/>
      <c r="GPC103" s="291"/>
      <c r="GPD103" s="291"/>
      <c r="GPE103" s="291"/>
      <c r="GPF103" s="291"/>
      <c r="GPG103" s="291"/>
      <c r="GPH103" s="291"/>
      <c r="GPI103" s="291"/>
      <c r="GPJ103" s="291"/>
      <c r="GPK103" s="291"/>
      <c r="GPL103" s="291"/>
      <c r="GPM103" s="291"/>
      <c r="GPN103" s="291"/>
      <c r="GPO103" s="291"/>
      <c r="GPP103" s="291"/>
      <c r="GPQ103" s="291"/>
      <c r="GPR103" s="291"/>
      <c r="GPS103" s="291"/>
      <c r="GPT103" s="291"/>
      <c r="GPU103" s="291"/>
      <c r="GPV103" s="291"/>
      <c r="GPW103" s="291"/>
      <c r="GPX103" s="291"/>
      <c r="GPY103" s="291"/>
      <c r="GPZ103" s="291"/>
      <c r="GQA103" s="291"/>
      <c r="GQB103" s="291"/>
      <c r="GQC103" s="291"/>
      <c r="GQD103" s="291"/>
      <c r="GQE103" s="291"/>
      <c r="GQF103" s="291"/>
      <c r="GQG103" s="291"/>
      <c r="GQH103" s="291"/>
      <c r="GQI103" s="291"/>
      <c r="GQJ103" s="291"/>
      <c r="GQK103" s="291"/>
      <c r="GQL103" s="291"/>
      <c r="GQM103" s="291"/>
      <c r="GQN103" s="291"/>
      <c r="GQO103" s="291"/>
      <c r="GQP103" s="291"/>
      <c r="GQQ103" s="291"/>
      <c r="GQR103" s="291"/>
      <c r="GQS103" s="291"/>
      <c r="GQT103" s="291"/>
      <c r="GQU103" s="291"/>
      <c r="GQV103" s="291"/>
      <c r="GQW103" s="291"/>
      <c r="GQX103" s="291"/>
      <c r="GQY103" s="291"/>
      <c r="GQZ103" s="291"/>
      <c r="GRA103" s="291"/>
      <c r="GRB103" s="291"/>
      <c r="GRC103" s="291"/>
      <c r="GRD103" s="291"/>
      <c r="GRE103" s="291"/>
      <c r="GRF103" s="291"/>
      <c r="GRG103" s="291"/>
      <c r="GRH103" s="291"/>
      <c r="GRI103" s="291"/>
      <c r="GRJ103" s="291"/>
      <c r="GRK103" s="291"/>
      <c r="GRL103" s="291"/>
      <c r="GRM103" s="291"/>
      <c r="GRN103" s="291"/>
      <c r="GRO103" s="291"/>
      <c r="GRP103" s="291"/>
      <c r="GRQ103" s="291"/>
      <c r="GRR103" s="291"/>
      <c r="GRS103" s="291"/>
      <c r="GRT103" s="291"/>
      <c r="GRU103" s="291"/>
      <c r="GRV103" s="291"/>
      <c r="GRW103" s="291"/>
      <c r="GRX103" s="291"/>
      <c r="GRY103" s="291"/>
      <c r="GRZ103" s="291"/>
      <c r="GSA103" s="291"/>
      <c r="GSB103" s="291"/>
      <c r="GSC103" s="291"/>
      <c r="GSD103" s="291"/>
      <c r="GSE103" s="291"/>
      <c r="GSF103" s="291"/>
      <c r="GSG103" s="291"/>
      <c r="GSH103" s="291"/>
      <c r="GSI103" s="291"/>
      <c r="GSJ103" s="291"/>
      <c r="GSK103" s="291"/>
      <c r="GSL103" s="291"/>
      <c r="GSM103" s="291"/>
      <c r="GSN103" s="291"/>
      <c r="GSO103" s="291"/>
      <c r="GSP103" s="291"/>
      <c r="GSQ103" s="291"/>
      <c r="GSR103" s="291"/>
      <c r="GSS103" s="291"/>
      <c r="GST103" s="291"/>
      <c r="GSU103" s="291"/>
      <c r="GSV103" s="291"/>
      <c r="GSW103" s="291"/>
      <c r="GSX103" s="291"/>
      <c r="GSY103" s="291"/>
      <c r="GSZ103" s="291"/>
      <c r="GTA103" s="291"/>
      <c r="GTB103" s="291"/>
      <c r="GTC103" s="291"/>
      <c r="GTD103" s="291"/>
      <c r="GTE103" s="291"/>
      <c r="GTF103" s="291"/>
      <c r="GTG103" s="291"/>
      <c r="GTH103" s="291"/>
      <c r="GTI103" s="291"/>
      <c r="GTJ103" s="291"/>
      <c r="GTK103" s="291"/>
      <c r="GTL103" s="291"/>
      <c r="GTM103" s="291"/>
      <c r="GTN103" s="291"/>
      <c r="GTO103" s="291"/>
      <c r="GTP103" s="291"/>
      <c r="GTQ103" s="291"/>
      <c r="GTR103" s="291"/>
      <c r="GTS103" s="291"/>
      <c r="GTT103" s="291"/>
      <c r="GTU103" s="291"/>
      <c r="GTV103" s="291"/>
      <c r="GTW103" s="291"/>
      <c r="GTX103" s="291"/>
      <c r="GTY103" s="291"/>
      <c r="GTZ103" s="291"/>
      <c r="GUA103" s="291"/>
      <c r="GUB103" s="291"/>
      <c r="GUC103" s="291"/>
      <c r="GUD103" s="291"/>
      <c r="GUE103" s="291"/>
      <c r="GUF103" s="291"/>
      <c r="GUG103" s="291"/>
      <c r="GUH103" s="291"/>
      <c r="GUI103" s="291"/>
      <c r="GUJ103" s="291"/>
      <c r="GUK103" s="291"/>
      <c r="GUL103" s="291"/>
      <c r="GUM103" s="291"/>
      <c r="GUN103" s="291"/>
      <c r="GUO103" s="291"/>
      <c r="GUP103" s="291"/>
      <c r="GUQ103" s="291"/>
      <c r="GUR103" s="291"/>
      <c r="GUS103" s="291"/>
      <c r="GUT103" s="291"/>
      <c r="GUU103" s="291"/>
      <c r="GUV103" s="291"/>
      <c r="GUW103" s="291"/>
      <c r="GUX103" s="291"/>
      <c r="GUY103" s="291"/>
      <c r="GUZ103" s="291"/>
      <c r="GVA103" s="291"/>
      <c r="GVB103" s="291"/>
      <c r="GVC103" s="291"/>
      <c r="GVD103" s="291"/>
      <c r="GVE103" s="291"/>
      <c r="GVF103" s="291"/>
      <c r="GVG103" s="291"/>
      <c r="GVH103" s="291"/>
      <c r="GVI103" s="291"/>
      <c r="GVJ103" s="291"/>
      <c r="GVK103" s="291"/>
      <c r="GVL103" s="291"/>
      <c r="GVM103" s="291"/>
      <c r="GVN103" s="291"/>
      <c r="GVO103" s="291"/>
      <c r="GVP103" s="291"/>
      <c r="GVQ103" s="291"/>
      <c r="GVR103" s="291"/>
      <c r="GVS103" s="291"/>
      <c r="GVT103" s="291"/>
      <c r="GVU103" s="291"/>
      <c r="GVV103" s="291"/>
      <c r="GVW103" s="291"/>
      <c r="GVX103" s="291"/>
      <c r="GVY103" s="291"/>
      <c r="GVZ103" s="291"/>
      <c r="GWA103" s="291"/>
      <c r="GWB103" s="291"/>
      <c r="GWC103" s="291"/>
      <c r="GWD103" s="291"/>
      <c r="GWE103" s="291"/>
      <c r="GWF103" s="291"/>
      <c r="GWG103" s="291"/>
      <c r="GWH103" s="291"/>
      <c r="GWI103" s="291"/>
      <c r="GWJ103" s="291"/>
      <c r="GWK103" s="291"/>
      <c r="GWL103" s="291"/>
      <c r="GWM103" s="291"/>
      <c r="GWN103" s="291"/>
      <c r="GWO103" s="291"/>
      <c r="GWP103" s="291"/>
      <c r="GWQ103" s="291"/>
      <c r="GWR103" s="291"/>
      <c r="GWS103" s="291"/>
      <c r="GWT103" s="291"/>
      <c r="GWU103" s="291"/>
      <c r="GWV103" s="291"/>
      <c r="GWW103" s="291"/>
      <c r="GWX103" s="291"/>
      <c r="GWY103" s="291"/>
      <c r="GWZ103" s="291"/>
      <c r="GXA103" s="291"/>
      <c r="GXB103" s="291"/>
      <c r="GXC103" s="291"/>
      <c r="GXD103" s="291"/>
      <c r="GXE103" s="291"/>
      <c r="GXF103" s="291"/>
      <c r="GXG103" s="291"/>
      <c r="GXH103" s="291"/>
      <c r="GXI103" s="291"/>
      <c r="GXJ103" s="291"/>
      <c r="GXK103" s="291"/>
      <c r="GXL103" s="291"/>
      <c r="GXM103" s="291"/>
      <c r="GXN103" s="291"/>
      <c r="GXO103" s="291"/>
      <c r="GXP103" s="291"/>
      <c r="GXQ103" s="291"/>
      <c r="GXR103" s="291"/>
      <c r="GXS103" s="291"/>
      <c r="GXT103" s="291"/>
      <c r="GXU103" s="291"/>
      <c r="GXV103" s="291"/>
      <c r="GXW103" s="291"/>
      <c r="GXX103" s="291"/>
      <c r="GXY103" s="291"/>
      <c r="GXZ103" s="291"/>
      <c r="GYA103" s="291"/>
      <c r="GYB103" s="291"/>
      <c r="GYC103" s="291"/>
      <c r="GYD103" s="291"/>
      <c r="GYE103" s="291"/>
      <c r="GYF103" s="291"/>
      <c r="GYG103" s="170"/>
      <c r="GYH103" s="291"/>
      <c r="GYI103" s="291"/>
      <c r="GYJ103" s="291"/>
      <c r="GYK103" s="291"/>
      <c r="GYL103" s="291"/>
      <c r="GYM103" s="291"/>
      <c r="GYN103" s="291"/>
      <c r="GYO103" s="291"/>
      <c r="GYP103" s="291"/>
      <c r="GYQ103" s="291"/>
      <c r="GYR103" s="291"/>
      <c r="GYS103" s="291"/>
      <c r="GYT103" s="291"/>
      <c r="GYU103" s="291"/>
      <c r="GYV103" s="291"/>
      <c r="GYW103" s="291"/>
      <c r="GYX103" s="291"/>
      <c r="GYY103" s="291"/>
      <c r="GYZ103" s="291"/>
      <c r="GZA103" s="291"/>
      <c r="GZB103" s="291"/>
      <c r="GZC103" s="291"/>
      <c r="GZD103" s="291"/>
      <c r="GZE103" s="291"/>
      <c r="GZF103" s="291"/>
      <c r="GZG103" s="291"/>
      <c r="GZH103" s="291"/>
      <c r="GZI103" s="291"/>
      <c r="GZJ103" s="291"/>
      <c r="GZK103" s="291"/>
      <c r="GZL103" s="291"/>
      <c r="GZM103" s="291"/>
      <c r="GZN103" s="291"/>
      <c r="GZO103" s="291"/>
      <c r="GZP103" s="291"/>
      <c r="GZQ103" s="291"/>
      <c r="GZR103" s="291"/>
      <c r="GZS103" s="291"/>
      <c r="GZT103" s="291"/>
      <c r="GZU103" s="291"/>
      <c r="GZV103" s="291"/>
      <c r="GZW103" s="291"/>
      <c r="GZX103" s="291"/>
      <c r="GZY103" s="291"/>
      <c r="GZZ103" s="291"/>
      <c r="HAA103" s="291"/>
      <c r="HAB103" s="291"/>
      <c r="HAC103" s="291"/>
      <c r="HAD103" s="291"/>
      <c r="HAE103" s="291"/>
      <c r="HAF103" s="291"/>
      <c r="HAG103" s="291"/>
      <c r="HAH103" s="291"/>
      <c r="HAI103" s="291"/>
      <c r="HAJ103" s="291"/>
      <c r="HAK103" s="291"/>
      <c r="HAL103" s="291"/>
      <c r="HAM103" s="291"/>
      <c r="HAN103" s="291"/>
      <c r="HAO103" s="291"/>
      <c r="HAP103" s="291"/>
      <c r="HAQ103" s="291"/>
      <c r="HAR103" s="291"/>
      <c r="HAS103" s="291"/>
      <c r="HAT103" s="291"/>
      <c r="HAU103" s="291"/>
      <c r="HAV103" s="291"/>
      <c r="HAW103" s="291"/>
      <c r="HAX103" s="291"/>
      <c r="HAY103" s="291"/>
      <c r="HAZ103" s="291"/>
      <c r="HBA103" s="291"/>
      <c r="HBB103" s="291"/>
      <c r="HBC103" s="291"/>
      <c r="HBD103" s="291"/>
      <c r="HBE103" s="291"/>
      <c r="HBF103" s="291"/>
      <c r="HBG103" s="291"/>
      <c r="HBH103" s="291"/>
      <c r="HBI103" s="291"/>
      <c r="HBJ103" s="291"/>
      <c r="HBK103" s="291"/>
      <c r="HBL103" s="291"/>
      <c r="HBM103" s="291"/>
      <c r="HBN103" s="291"/>
      <c r="HBO103" s="291"/>
      <c r="HBP103" s="291"/>
      <c r="HBQ103" s="291"/>
      <c r="HBR103" s="291"/>
      <c r="HBS103" s="291"/>
      <c r="HBT103" s="291"/>
      <c r="HBU103" s="291"/>
      <c r="HBV103" s="291"/>
      <c r="HBW103" s="291"/>
      <c r="HBX103" s="291"/>
      <c r="HBY103" s="291"/>
      <c r="HBZ103" s="291"/>
      <c r="HCA103" s="291"/>
      <c r="HCB103" s="291"/>
      <c r="HCC103" s="291"/>
      <c r="HCD103" s="291"/>
      <c r="HCE103" s="291"/>
      <c r="HCF103" s="291"/>
      <c r="HCG103" s="291"/>
      <c r="HCH103" s="291"/>
      <c r="HCI103" s="291"/>
      <c r="HCJ103" s="291"/>
      <c r="HCK103" s="291"/>
      <c r="HCL103" s="291"/>
      <c r="HCM103" s="291"/>
      <c r="HCN103" s="291"/>
      <c r="HCO103" s="291"/>
      <c r="HCP103" s="291"/>
      <c r="HCQ103" s="291"/>
      <c r="HCR103" s="291"/>
      <c r="HCS103" s="291"/>
      <c r="HCT103" s="291"/>
      <c r="HCU103" s="291"/>
      <c r="HCV103" s="291"/>
      <c r="HCW103" s="291"/>
      <c r="HCX103" s="291"/>
      <c r="HCY103" s="291"/>
      <c r="HCZ103" s="291"/>
      <c r="HDA103" s="291"/>
      <c r="HDB103" s="291"/>
      <c r="HDC103" s="291"/>
      <c r="HDD103" s="291"/>
      <c r="HDE103" s="291"/>
      <c r="HDF103" s="291"/>
      <c r="HDG103" s="291"/>
      <c r="HDH103" s="291"/>
      <c r="HDI103" s="291"/>
      <c r="HDJ103" s="291"/>
      <c r="HDK103" s="291"/>
      <c r="HDL103" s="291"/>
      <c r="HDM103" s="291"/>
      <c r="HDN103" s="291"/>
      <c r="HDO103" s="291"/>
      <c r="HDP103" s="291"/>
      <c r="HDQ103" s="291"/>
      <c r="HDR103" s="291"/>
      <c r="HDS103" s="291"/>
      <c r="HDT103" s="291"/>
      <c r="HDU103" s="291"/>
      <c r="HDV103" s="291"/>
      <c r="HDW103" s="291"/>
      <c r="HDX103" s="291"/>
      <c r="HDY103" s="291"/>
      <c r="HDZ103" s="291"/>
      <c r="HEA103" s="291"/>
      <c r="HEB103" s="291"/>
      <c r="HEC103" s="291"/>
      <c r="HED103" s="291"/>
      <c r="HEE103" s="291"/>
      <c r="HEF103" s="291"/>
      <c r="HEG103" s="291"/>
      <c r="HEH103" s="291"/>
      <c r="HEI103" s="291"/>
      <c r="HEJ103" s="291"/>
      <c r="HEK103" s="291"/>
      <c r="HEL103" s="291"/>
      <c r="HEM103" s="291"/>
      <c r="HEN103" s="291"/>
      <c r="HEO103" s="291"/>
      <c r="HEP103" s="291"/>
      <c r="HEQ103" s="291"/>
      <c r="HER103" s="291"/>
      <c r="HES103" s="291"/>
      <c r="HET103" s="291"/>
      <c r="HEU103" s="291"/>
      <c r="HEV103" s="291"/>
      <c r="HEW103" s="291"/>
      <c r="HEX103" s="291"/>
      <c r="HEY103" s="291"/>
      <c r="HEZ103" s="291"/>
      <c r="HFA103" s="291"/>
      <c r="HFB103" s="291"/>
      <c r="HFC103" s="291"/>
      <c r="HFD103" s="291"/>
      <c r="HFE103" s="291"/>
      <c r="HFF103" s="291"/>
      <c r="HFG103" s="291"/>
      <c r="HFH103" s="291"/>
      <c r="HFI103" s="291"/>
      <c r="HFJ103" s="291"/>
      <c r="HFK103" s="291"/>
      <c r="HFL103" s="291"/>
      <c r="HFM103" s="291"/>
      <c r="HFN103" s="291"/>
      <c r="HFO103" s="291"/>
      <c r="HFP103" s="291"/>
      <c r="HFQ103" s="291"/>
      <c r="HFR103" s="291"/>
      <c r="HFS103" s="291"/>
      <c r="HFT103" s="291"/>
      <c r="HFU103" s="291"/>
      <c r="HFV103" s="291"/>
      <c r="HFW103" s="291"/>
      <c r="HFX103" s="291"/>
      <c r="HFY103" s="291"/>
      <c r="HFZ103" s="291"/>
      <c r="HGA103" s="291"/>
      <c r="HGB103" s="291"/>
      <c r="HGC103" s="291"/>
      <c r="HGD103" s="291"/>
      <c r="HGE103" s="291"/>
      <c r="HGF103" s="291"/>
      <c r="HGG103" s="291"/>
      <c r="HGH103" s="291"/>
      <c r="HGI103" s="291"/>
      <c r="HGJ103" s="291"/>
      <c r="HGK103" s="291"/>
      <c r="HGL103" s="291"/>
      <c r="HGM103" s="291"/>
      <c r="HGN103" s="291"/>
      <c r="HGO103" s="291"/>
      <c r="HGP103" s="291"/>
      <c r="HGQ103" s="291"/>
      <c r="HGR103" s="291"/>
      <c r="HGS103" s="291"/>
      <c r="HGT103" s="291"/>
      <c r="HGU103" s="291"/>
      <c r="HGV103" s="291"/>
      <c r="HGW103" s="291"/>
      <c r="HGX103" s="291"/>
      <c r="HGY103" s="291"/>
      <c r="HGZ103" s="291"/>
      <c r="HHA103" s="291"/>
      <c r="HHB103" s="291"/>
      <c r="HHC103" s="291"/>
      <c r="HHD103" s="291"/>
      <c r="HHE103" s="291"/>
      <c r="HHF103" s="291"/>
      <c r="HHG103" s="291"/>
      <c r="HHH103" s="291"/>
      <c r="HHI103" s="291"/>
      <c r="HHJ103" s="291"/>
      <c r="HHK103" s="291"/>
      <c r="HHL103" s="291"/>
      <c r="HHM103" s="291"/>
      <c r="HHN103" s="291"/>
      <c r="HHO103" s="291"/>
      <c r="HHP103" s="291"/>
      <c r="HHQ103" s="291"/>
      <c r="HHR103" s="291"/>
      <c r="HHS103" s="291"/>
      <c r="HHT103" s="291"/>
      <c r="HHU103" s="291"/>
      <c r="HHV103" s="291"/>
      <c r="HHW103" s="291"/>
      <c r="HHX103" s="291"/>
      <c r="HHY103" s="291"/>
      <c r="HHZ103" s="291"/>
      <c r="HIA103" s="291"/>
      <c r="HIB103" s="291"/>
      <c r="HIC103" s="170"/>
      <c r="HID103" s="291"/>
      <c r="HIE103" s="291"/>
      <c r="HIF103" s="291"/>
      <c r="HIG103" s="291"/>
      <c r="HIH103" s="291"/>
      <c r="HII103" s="291"/>
      <c r="HIJ103" s="291"/>
      <c r="HIK103" s="291"/>
      <c r="HIL103" s="291"/>
      <c r="HIM103" s="291"/>
      <c r="HIN103" s="291"/>
      <c r="HIO103" s="291"/>
      <c r="HIP103" s="291"/>
      <c r="HIQ103" s="291"/>
      <c r="HIR103" s="291"/>
      <c r="HIS103" s="291"/>
      <c r="HIT103" s="291"/>
      <c r="HIU103" s="291"/>
      <c r="HIV103" s="291"/>
      <c r="HIW103" s="291"/>
      <c r="HIX103" s="291"/>
      <c r="HIY103" s="291"/>
      <c r="HIZ103" s="291"/>
      <c r="HJA103" s="291"/>
      <c r="HJB103" s="291"/>
      <c r="HJC103" s="291"/>
      <c r="HJD103" s="291"/>
      <c r="HJE103" s="291"/>
      <c r="HJF103" s="291"/>
      <c r="HJG103" s="291"/>
      <c r="HJH103" s="291"/>
      <c r="HJI103" s="291"/>
      <c r="HJJ103" s="291"/>
      <c r="HJK103" s="291"/>
      <c r="HJL103" s="291"/>
      <c r="HJM103" s="291"/>
      <c r="HJN103" s="291"/>
      <c r="HJO103" s="291"/>
      <c r="HJP103" s="291"/>
      <c r="HJQ103" s="291"/>
      <c r="HJR103" s="291"/>
      <c r="HJS103" s="291"/>
      <c r="HJT103" s="291"/>
      <c r="HJU103" s="291"/>
      <c r="HJV103" s="291"/>
      <c r="HJW103" s="291"/>
      <c r="HJX103" s="291"/>
      <c r="HJY103" s="291"/>
      <c r="HJZ103" s="291"/>
      <c r="HKA103" s="291"/>
      <c r="HKB103" s="291"/>
      <c r="HKC103" s="291"/>
      <c r="HKD103" s="291"/>
      <c r="HKE103" s="291"/>
      <c r="HKF103" s="291"/>
      <c r="HKG103" s="291"/>
      <c r="HKH103" s="291"/>
      <c r="HKI103" s="291"/>
      <c r="HKJ103" s="291"/>
      <c r="HKK103" s="291"/>
      <c r="HKL103" s="291"/>
      <c r="HKM103" s="291"/>
      <c r="HKN103" s="291"/>
      <c r="HKO103" s="291"/>
      <c r="HKP103" s="291"/>
      <c r="HKQ103" s="291"/>
      <c r="HKR103" s="291"/>
      <c r="HKS103" s="291"/>
      <c r="HKT103" s="291"/>
      <c r="HKU103" s="291"/>
      <c r="HKV103" s="291"/>
      <c r="HKW103" s="291"/>
      <c r="HKX103" s="291"/>
      <c r="HKY103" s="291"/>
      <c r="HKZ103" s="291"/>
      <c r="HLA103" s="291"/>
      <c r="HLB103" s="291"/>
      <c r="HLC103" s="291"/>
      <c r="HLD103" s="291"/>
      <c r="HLE103" s="291"/>
      <c r="HLF103" s="291"/>
      <c r="HLG103" s="291"/>
      <c r="HLH103" s="291"/>
      <c r="HLI103" s="291"/>
      <c r="HLJ103" s="291"/>
      <c r="HLK103" s="291"/>
      <c r="HLL103" s="291"/>
      <c r="HLM103" s="291"/>
      <c r="HLN103" s="291"/>
      <c r="HLO103" s="291"/>
      <c r="HLP103" s="291"/>
      <c r="HLQ103" s="291"/>
      <c r="HLR103" s="291"/>
      <c r="HLS103" s="291"/>
      <c r="HLT103" s="291"/>
      <c r="HLU103" s="291"/>
      <c r="HLV103" s="291"/>
      <c r="HLW103" s="291"/>
      <c r="HLX103" s="291"/>
      <c r="HLY103" s="291"/>
      <c r="HLZ103" s="291"/>
      <c r="HMA103" s="291"/>
      <c r="HMB103" s="291"/>
      <c r="HMC103" s="291"/>
      <c r="HMD103" s="291"/>
      <c r="HME103" s="291"/>
      <c r="HMF103" s="291"/>
      <c r="HMG103" s="291"/>
      <c r="HMH103" s="291"/>
      <c r="HMI103" s="291"/>
      <c r="HMJ103" s="291"/>
      <c r="HMK103" s="291"/>
      <c r="HML103" s="291"/>
      <c r="HMM103" s="291"/>
      <c r="HMN103" s="291"/>
      <c r="HMO103" s="291"/>
      <c r="HMP103" s="291"/>
      <c r="HMQ103" s="291"/>
      <c r="HMR103" s="291"/>
      <c r="HMS103" s="291"/>
      <c r="HMT103" s="291"/>
      <c r="HMU103" s="291"/>
      <c r="HMV103" s="291"/>
      <c r="HMW103" s="291"/>
      <c r="HMX103" s="291"/>
      <c r="HMY103" s="291"/>
      <c r="HMZ103" s="291"/>
      <c r="HNA103" s="291"/>
      <c r="HNB103" s="291"/>
      <c r="HNC103" s="291"/>
      <c r="HND103" s="291"/>
      <c r="HNE103" s="291"/>
      <c r="HNF103" s="291"/>
      <c r="HNG103" s="291"/>
      <c r="HNH103" s="291"/>
      <c r="HNI103" s="291"/>
      <c r="HNJ103" s="291"/>
      <c r="HNK103" s="291"/>
      <c r="HNL103" s="291"/>
      <c r="HNM103" s="291"/>
      <c r="HNN103" s="291"/>
      <c r="HNO103" s="291"/>
      <c r="HNP103" s="291"/>
      <c r="HNQ103" s="291"/>
      <c r="HNR103" s="291"/>
      <c r="HNS103" s="291"/>
      <c r="HNT103" s="291"/>
      <c r="HNU103" s="291"/>
      <c r="HNV103" s="291"/>
      <c r="HNW103" s="291"/>
      <c r="HNX103" s="291"/>
      <c r="HNY103" s="291"/>
      <c r="HNZ103" s="291"/>
      <c r="HOA103" s="291"/>
      <c r="HOB103" s="291"/>
      <c r="HOC103" s="291"/>
      <c r="HOD103" s="291"/>
      <c r="HOE103" s="291"/>
      <c r="HOF103" s="291"/>
      <c r="HOG103" s="291"/>
      <c r="HOH103" s="291"/>
      <c r="HOI103" s="291"/>
      <c r="HOJ103" s="291"/>
      <c r="HOK103" s="291"/>
      <c r="HOL103" s="291"/>
      <c r="HOM103" s="291"/>
      <c r="HON103" s="291"/>
      <c r="HOO103" s="291"/>
      <c r="HOP103" s="291"/>
      <c r="HOQ103" s="291"/>
      <c r="HOR103" s="291"/>
      <c r="HOS103" s="291"/>
      <c r="HOT103" s="291"/>
      <c r="HOU103" s="291"/>
      <c r="HOV103" s="291"/>
      <c r="HOW103" s="291"/>
      <c r="HOX103" s="291"/>
      <c r="HOY103" s="291"/>
      <c r="HOZ103" s="291"/>
      <c r="HPA103" s="291"/>
      <c r="HPB103" s="291"/>
      <c r="HPC103" s="291"/>
      <c r="HPD103" s="291"/>
      <c r="HPE103" s="291"/>
      <c r="HPF103" s="291"/>
      <c r="HPG103" s="291"/>
      <c r="HPH103" s="291"/>
      <c r="HPI103" s="291"/>
      <c r="HPJ103" s="291"/>
      <c r="HPK103" s="291"/>
      <c r="HPL103" s="291"/>
      <c r="HPM103" s="291"/>
      <c r="HPN103" s="291"/>
      <c r="HPO103" s="291"/>
      <c r="HPP103" s="291"/>
      <c r="HPQ103" s="291"/>
      <c r="HPR103" s="291"/>
      <c r="HPS103" s="291"/>
      <c r="HPT103" s="291"/>
      <c r="HPU103" s="291"/>
      <c r="HPV103" s="291"/>
      <c r="HPW103" s="291"/>
      <c r="HPX103" s="291"/>
      <c r="HPY103" s="291"/>
      <c r="HPZ103" s="291"/>
      <c r="HQA103" s="291"/>
      <c r="HQB103" s="291"/>
      <c r="HQC103" s="291"/>
      <c r="HQD103" s="291"/>
      <c r="HQE103" s="291"/>
      <c r="HQF103" s="291"/>
      <c r="HQG103" s="291"/>
      <c r="HQH103" s="291"/>
      <c r="HQI103" s="291"/>
      <c r="HQJ103" s="291"/>
      <c r="HQK103" s="291"/>
      <c r="HQL103" s="291"/>
      <c r="HQM103" s="291"/>
      <c r="HQN103" s="291"/>
      <c r="HQO103" s="291"/>
      <c r="HQP103" s="291"/>
      <c r="HQQ103" s="291"/>
      <c r="HQR103" s="291"/>
      <c r="HQS103" s="291"/>
      <c r="HQT103" s="291"/>
      <c r="HQU103" s="291"/>
      <c r="HQV103" s="291"/>
      <c r="HQW103" s="291"/>
      <c r="HQX103" s="291"/>
      <c r="HQY103" s="291"/>
      <c r="HQZ103" s="291"/>
      <c r="HRA103" s="291"/>
      <c r="HRB103" s="291"/>
      <c r="HRC103" s="291"/>
      <c r="HRD103" s="291"/>
      <c r="HRE103" s="291"/>
      <c r="HRF103" s="291"/>
      <c r="HRG103" s="291"/>
      <c r="HRH103" s="291"/>
      <c r="HRI103" s="291"/>
      <c r="HRJ103" s="291"/>
      <c r="HRK103" s="291"/>
      <c r="HRL103" s="291"/>
      <c r="HRM103" s="291"/>
      <c r="HRN103" s="291"/>
      <c r="HRO103" s="291"/>
      <c r="HRP103" s="291"/>
      <c r="HRQ103" s="291"/>
      <c r="HRR103" s="291"/>
      <c r="HRS103" s="291"/>
      <c r="HRT103" s="291"/>
      <c r="HRU103" s="291"/>
      <c r="HRV103" s="291"/>
      <c r="HRW103" s="291"/>
      <c r="HRX103" s="291"/>
      <c r="HRY103" s="170"/>
      <c r="HRZ103" s="291"/>
      <c r="HSA103" s="291"/>
      <c r="HSB103" s="291"/>
      <c r="HSC103" s="291"/>
      <c r="HSD103" s="291"/>
      <c r="HSE103" s="291"/>
      <c r="HSF103" s="291"/>
      <c r="HSG103" s="291"/>
      <c r="HSH103" s="291"/>
      <c r="HSI103" s="291"/>
      <c r="HSJ103" s="291"/>
      <c r="HSK103" s="291"/>
      <c r="HSL103" s="291"/>
      <c r="HSM103" s="291"/>
      <c r="HSN103" s="291"/>
      <c r="HSO103" s="291"/>
      <c r="HSP103" s="291"/>
      <c r="HSQ103" s="291"/>
      <c r="HSR103" s="291"/>
      <c r="HSS103" s="291"/>
      <c r="HST103" s="291"/>
      <c r="HSU103" s="291"/>
      <c r="HSV103" s="291"/>
      <c r="HSW103" s="291"/>
      <c r="HSX103" s="291"/>
      <c r="HSY103" s="291"/>
      <c r="HSZ103" s="291"/>
      <c r="HTA103" s="291"/>
      <c r="HTB103" s="291"/>
      <c r="HTC103" s="291"/>
      <c r="HTD103" s="291"/>
      <c r="HTE103" s="291"/>
      <c r="HTF103" s="291"/>
      <c r="HTG103" s="291"/>
      <c r="HTH103" s="291"/>
      <c r="HTI103" s="291"/>
      <c r="HTJ103" s="291"/>
      <c r="HTK103" s="291"/>
      <c r="HTL103" s="291"/>
      <c r="HTM103" s="291"/>
      <c r="HTN103" s="291"/>
      <c r="HTO103" s="291"/>
      <c r="HTP103" s="291"/>
      <c r="HTQ103" s="291"/>
      <c r="HTR103" s="291"/>
      <c r="HTS103" s="291"/>
      <c r="HTT103" s="291"/>
      <c r="HTU103" s="291"/>
      <c r="HTV103" s="291"/>
      <c r="HTW103" s="291"/>
      <c r="HTX103" s="291"/>
      <c r="HTY103" s="291"/>
      <c r="HTZ103" s="291"/>
      <c r="HUA103" s="291"/>
      <c r="HUB103" s="291"/>
      <c r="HUC103" s="291"/>
      <c r="HUD103" s="291"/>
      <c r="HUE103" s="291"/>
      <c r="HUF103" s="291"/>
      <c r="HUG103" s="291"/>
      <c r="HUH103" s="291"/>
      <c r="HUI103" s="291"/>
      <c r="HUJ103" s="291"/>
      <c r="HUK103" s="291"/>
      <c r="HUL103" s="291"/>
      <c r="HUM103" s="291"/>
      <c r="HUN103" s="291"/>
      <c r="HUO103" s="291"/>
      <c r="HUP103" s="291"/>
      <c r="HUQ103" s="291"/>
      <c r="HUR103" s="291"/>
      <c r="HUS103" s="291"/>
      <c r="HUT103" s="291"/>
      <c r="HUU103" s="291"/>
      <c r="HUV103" s="291"/>
      <c r="HUW103" s="291"/>
      <c r="HUX103" s="291"/>
      <c r="HUY103" s="291"/>
      <c r="HUZ103" s="291"/>
      <c r="HVA103" s="291"/>
      <c r="HVB103" s="291"/>
      <c r="HVC103" s="291"/>
      <c r="HVD103" s="291"/>
      <c r="HVE103" s="291"/>
      <c r="HVF103" s="291"/>
      <c r="HVG103" s="291"/>
      <c r="HVH103" s="291"/>
      <c r="HVI103" s="291"/>
      <c r="HVJ103" s="291"/>
      <c r="HVK103" s="291"/>
      <c r="HVL103" s="291"/>
      <c r="HVM103" s="291"/>
      <c r="HVN103" s="291"/>
      <c r="HVO103" s="291"/>
      <c r="HVP103" s="291"/>
      <c r="HVQ103" s="291"/>
      <c r="HVR103" s="291"/>
      <c r="HVS103" s="291"/>
      <c r="HVT103" s="291"/>
      <c r="HVU103" s="291"/>
      <c r="HVV103" s="291"/>
      <c r="HVW103" s="291"/>
      <c r="HVX103" s="291"/>
      <c r="HVY103" s="291"/>
      <c r="HVZ103" s="291"/>
      <c r="HWA103" s="291"/>
      <c r="HWB103" s="291"/>
      <c r="HWC103" s="291"/>
      <c r="HWD103" s="291"/>
      <c r="HWE103" s="291"/>
      <c r="HWF103" s="291"/>
      <c r="HWG103" s="291"/>
      <c r="HWH103" s="291"/>
      <c r="HWI103" s="291"/>
      <c r="HWJ103" s="291"/>
      <c r="HWK103" s="291"/>
      <c r="HWL103" s="291"/>
      <c r="HWM103" s="291"/>
      <c r="HWN103" s="291"/>
      <c r="HWO103" s="291"/>
      <c r="HWP103" s="291"/>
      <c r="HWQ103" s="291"/>
      <c r="HWR103" s="291"/>
      <c r="HWS103" s="291"/>
      <c r="HWT103" s="291"/>
      <c r="HWU103" s="291"/>
      <c r="HWV103" s="291"/>
      <c r="HWW103" s="291"/>
      <c r="HWX103" s="291"/>
      <c r="HWY103" s="291"/>
      <c r="HWZ103" s="291"/>
      <c r="HXA103" s="291"/>
      <c r="HXB103" s="291"/>
      <c r="HXC103" s="291"/>
      <c r="HXD103" s="291"/>
      <c r="HXE103" s="291"/>
      <c r="HXF103" s="291"/>
      <c r="HXG103" s="291"/>
      <c r="HXH103" s="291"/>
      <c r="HXI103" s="291"/>
      <c r="HXJ103" s="291"/>
      <c r="HXK103" s="291"/>
      <c r="HXL103" s="291"/>
      <c r="HXM103" s="291"/>
      <c r="HXN103" s="291"/>
      <c r="HXO103" s="291"/>
      <c r="HXP103" s="291"/>
      <c r="HXQ103" s="291"/>
      <c r="HXR103" s="291"/>
      <c r="HXS103" s="291"/>
      <c r="HXT103" s="291"/>
      <c r="HXU103" s="291"/>
      <c r="HXV103" s="291"/>
      <c r="HXW103" s="291"/>
      <c r="HXX103" s="291"/>
      <c r="HXY103" s="291"/>
      <c r="HXZ103" s="291"/>
      <c r="HYA103" s="291"/>
      <c r="HYB103" s="291"/>
      <c r="HYC103" s="291"/>
      <c r="HYD103" s="291"/>
      <c r="HYE103" s="291"/>
      <c r="HYF103" s="291"/>
      <c r="HYG103" s="291"/>
      <c r="HYH103" s="291"/>
      <c r="HYI103" s="291"/>
      <c r="HYJ103" s="291"/>
      <c r="HYK103" s="291"/>
      <c r="HYL103" s="291"/>
      <c r="HYM103" s="291"/>
      <c r="HYN103" s="291"/>
      <c r="HYO103" s="291"/>
      <c r="HYP103" s="291"/>
      <c r="HYQ103" s="291"/>
      <c r="HYR103" s="291"/>
      <c r="HYS103" s="291"/>
      <c r="HYT103" s="291"/>
      <c r="HYU103" s="291"/>
      <c r="HYV103" s="291"/>
      <c r="HYW103" s="291"/>
      <c r="HYX103" s="291"/>
      <c r="HYY103" s="291"/>
      <c r="HYZ103" s="291"/>
      <c r="HZA103" s="291"/>
      <c r="HZB103" s="291"/>
      <c r="HZC103" s="291"/>
      <c r="HZD103" s="291"/>
      <c r="HZE103" s="291"/>
      <c r="HZF103" s="291"/>
      <c r="HZG103" s="291"/>
      <c r="HZH103" s="291"/>
      <c r="HZI103" s="291"/>
      <c r="HZJ103" s="291"/>
      <c r="HZK103" s="291"/>
      <c r="HZL103" s="291"/>
      <c r="HZM103" s="291"/>
      <c r="HZN103" s="291"/>
      <c r="HZO103" s="291"/>
      <c r="HZP103" s="291"/>
      <c r="HZQ103" s="291"/>
      <c r="HZR103" s="291"/>
      <c r="HZS103" s="291"/>
      <c r="HZT103" s="291"/>
      <c r="HZU103" s="291"/>
      <c r="HZV103" s="291"/>
      <c r="HZW103" s="291"/>
      <c r="HZX103" s="291"/>
      <c r="HZY103" s="291"/>
      <c r="HZZ103" s="291"/>
      <c r="IAA103" s="291"/>
      <c r="IAB103" s="291"/>
      <c r="IAC103" s="291"/>
      <c r="IAD103" s="291"/>
      <c r="IAE103" s="291"/>
      <c r="IAF103" s="291"/>
      <c r="IAG103" s="291"/>
      <c r="IAH103" s="291"/>
      <c r="IAI103" s="291"/>
      <c r="IAJ103" s="291"/>
      <c r="IAK103" s="291"/>
      <c r="IAL103" s="291"/>
      <c r="IAM103" s="291"/>
      <c r="IAN103" s="291"/>
      <c r="IAO103" s="291"/>
      <c r="IAP103" s="291"/>
      <c r="IAQ103" s="291"/>
      <c r="IAR103" s="291"/>
      <c r="IAS103" s="291"/>
      <c r="IAT103" s="291"/>
      <c r="IAU103" s="291"/>
      <c r="IAV103" s="291"/>
      <c r="IAW103" s="291"/>
      <c r="IAX103" s="291"/>
      <c r="IAY103" s="291"/>
      <c r="IAZ103" s="291"/>
      <c r="IBA103" s="291"/>
      <c r="IBB103" s="291"/>
      <c r="IBC103" s="291"/>
      <c r="IBD103" s="291"/>
      <c r="IBE103" s="291"/>
      <c r="IBF103" s="291"/>
      <c r="IBG103" s="291"/>
      <c r="IBH103" s="291"/>
      <c r="IBI103" s="291"/>
      <c r="IBJ103" s="291"/>
      <c r="IBK103" s="291"/>
      <c r="IBL103" s="291"/>
      <c r="IBM103" s="291"/>
      <c r="IBN103" s="291"/>
      <c r="IBO103" s="291"/>
      <c r="IBP103" s="291"/>
      <c r="IBQ103" s="291"/>
      <c r="IBR103" s="291"/>
      <c r="IBS103" s="291"/>
      <c r="IBT103" s="291"/>
      <c r="IBU103" s="170"/>
      <c r="IBV103" s="291"/>
      <c r="IBW103" s="291"/>
      <c r="IBX103" s="291"/>
      <c r="IBY103" s="291"/>
      <c r="IBZ103" s="291"/>
      <c r="ICA103" s="291"/>
      <c r="ICB103" s="291"/>
      <c r="ICC103" s="291"/>
      <c r="ICD103" s="291"/>
      <c r="ICE103" s="291"/>
      <c r="ICF103" s="291"/>
      <c r="ICG103" s="291"/>
      <c r="ICH103" s="291"/>
      <c r="ICI103" s="291"/>
      <c r="ICJ103" s="291"/>
      <c r="ICK103" s="291"/>
      <c r="ICL103" s="291"/>
      <c r="ICM103" s="291"/>
      <c r="ICN103" s="291"/>
      <c r="ICO103" s="291"/>
      <c r="ICP103" s="291"/>
      <c r="ICQ103" s="291"/>
      <c r="ICR103" s="291"/>
      <c r="ICS103" s="291"/>
      <c r="ICT103" s="291"/>
      <c r="ICU103" s="291"/>
      <c r="ICV103" s="291"/>
      <c r="ICW103" s="291"/>
      <c r="ICX103" s="291"/>
      <c r="ICY103" s="291"/>
      <c r="ICZ103" s="291"/>
      <c r="IDA103" s="291"/>
      <c r="IDB103" s="291"/>
      <c r="IDC103" s="291"/>
      <c r="IDD103" s="291"/>
      <c r="IDE103" s="291"/>
      <c r="IDF103" s="291"/>
      <c r="IDG103" s="291"/>
      <c r="IDH103" s="291"/>
      <c r="IDI103" s="291"/>
      <c r="IDJ103" s="291"/>
      <c r="IDK103" s="291"/>
      <c r="IDL103" s="291"/>
      <c r="IDM103" s="291"/>
      <c r="IDN103" s="291"/>
      <c r="IDO103" s="291"/>
      <c r="IDP103" s="291"/>
      <c r="IDQ103" s="291"/>
      <c r="IDR103" s="291"/>
      <c r="IDS103" s="291"/>
      <c r="IDT103" s="291"/>
      <c r="IDU103" s="291"/>
      <c r="IDV103" s="291"/>
      <c r="IDW103" s="291"/>
      <c r="IDX103" s="291"/>
      <c r="IDY103" s="291"/>
      <c r="IDZ103" s="291"/>
      <c r="IEA103" s="291"/>
      <c r="IEB103" s="291"/>
      <c r="IEC103" s="291"/>
      <c r="IED103" s="291"/>
      <c r="IEE103" s="291"/>
      <c r="IEF103" s="291"/>
      <c r="IEG103" s="291"/>
      <c r="IEH103" s="291"/>
      <c r="IEI103" s="291"/>
      <c r="IEJ103" s="291"/>
      <c r="IEK103" s="291"/>
      <c r="IEL103" s="291"/>
      <c r="IEM103" s="291"/>
      <c r="IEN103" s="291"/>
      <c r="IEO103" s="291"/>
      <c r="IEP103" s="291"/>
      <c r="IEQ103" s="291"/>
      <c r="IER103" s="291"/>
      <c r="IES103" s="291"/>
      <c r="IET103" s="291"/>
      <c r="IEU103" s="291"/>
      <c r="IEV103" s="291"/>
      <c r="IEW103" s="291"/>
      <c r="IEX103" s="291"/>
      <c r="IEY103" s="291"/>
      <c r="IEZ103" s="291"/>
      <c r="IFA103" s="291"/>
      <c r="IFB103" s="291"/>
      <c r="IFC103" s="291"/>
      <c r="IFD103" s="291"/>
      <c r="IFE103" s="291"/>
      <c r="IFF103" s="291"/>
      <c r="IFG103" s="291"/>
      <c r="IFH103" s="291"/>
      <c r="IFI103" s="291"/>
      <c r="IFJ103" s="291"/>
      <c r="IFK103" s="291"/>
      <c r="IFL103" s="291"/>
      <c r="IFM103" s="291"/>
      <c r="IFN103" s="291"/>
      <c r="IFO103" s="291"/>
      <c r="IFP103" s="291"/>
      <c r="IFQ103" s="291"/>
      <c r="IFR103" s="291"/>
      <c r="IFS103" s="291"/>
      <c r="IFT103" s="291"/>
      <c r="IFU103" s="291"/>
      <c r="IFV103" s="291"/>
      <c r="IFW103" s="291"/>
      <c r="IFX103" s="291"/>
      <c r="IFY103" s="291"/>
      <c r="IFZ103" s="291"/>
      <c r="IGA103" s="291"/>
      <c r="IGB103" s="291"/>
      <c r="IGC103" s="291"/>
      <c r="IGD103" s="291"/>
      <c r="IGE103" s="291"/>
      <c r="IGF103" s="291"/>
      <c r="IGG103" s="291"/>
      <c r="IGH103" s="291"/>
      <c r="IGI103" s="291"/>
      <c r="IGJ103" s="291"/>
      <c r="IGK103" s="291"/>
      <c r="IGL103" s="291"/>
      <c r="IGM103" s="291"/>
      <c r="IGN103" s="291"/>
      <c r="IGO103" s="291"/>
      <c r="IGP103" s="291"/>
      <c r="IGQ103" s="291"/>
      <c r="IGR103" s="291"/>
      <c r="IGS103" s="291"/>
      <c r="IGT103" s="291"/>
      <c r="IGU103" s="291"/>
      <c r="IGV103" s="291"/>
      <c r="IGW103" s="291"/>
      <c r="IGX103" s="291"/>
      <c r="IGY103" s="291"/>
      <c r="IGZ103" s="291"/>
      <c r="IHA103" s="291"/>
      <c r="IHB103" s="291"/>
      <c r="IHC103" s="291"/>
      <c r="IHD103" s="291"/>
      <c r="IHE103" s="291"/>
      <c r="IHF103" s="291"/>
      <c r="IHG103" s="291"/>
      <c r="IHH103" s="291"/>
      <c r="IHI103" s="291"/>
      <c r="IHJ103" s="291"/>
      <c r="IHK103" s="291"/>
      <c r="IHL103" s="291"/>
      <c r="IHM103" s="291"/>
      <c r="IHN103" s="291"/>
      <c r="IHO103" s="291"/>
      <c r="IHP103" s="291"/>
      <c r="IHQ103" s="291"/>
      <c r="IHR103" s="291"/>
      <c r="IHS103" s="291"/>
      <c r="IHT103" s="291"/>
      <c r="IHU103" s="291"/>
      <c r="IHV103" s="291"/>
      <c r="IHW103" s="291"/>
      <c r="IHX103" s="291"/>
      <c r="IHY103" s="291"/>
      <c r="IHZ103" s="291"/>
      <c r="IIA103" s="291"/>
      <c r="IIB103" s="291"/>
      <c r="IIC103" s="291"/>
      <c r="IID103" s="291"/>
      <c r="IIE103" s="291"/>
      <c r="IIF103" s="291"/>
      <c r="IIG103" s="291"/>
      <c r="IIH103" s="291"/>
      <c r="III103" s="291"/>
      <c r="IIJ103" s="291"/>
      <c r="IIK103" s="291"/>
      <c r="IIL103" s="291"/>
      <c r="IIM103" s="291"/>
      <c r="IIN103" s="291"/>
      <c r="IIO103" s="291"/>
      <c r="IIP103" s="291"/>
      <c r="IIQ103" s="291"/>
      <c r="IIR103" s="291"/>
      <c r="IIS103" s="291"/>
      <c r="IIT103" s="291"/>
      <c r="IIU103" s="291"/>
      <c r="IIV103" s="291"/>
      <c r="IIW103" s="291"/>
      <c r="IIX103" s="291"/>
      <c r="IIY103" s="291"/>
      <c r="IIZ103" s="291"/>
      <c r="IJA103" s="291"/>
      <c r="IJB103" s="291"/>
      <c r="IJC103" s="291"/>
      <c r="IJD103" s="291"/>
      <c r="IJE103" s="291"/>
      <c r="IJF103" s="291"/>
      <c r="IJG103" s="291"/>
      <c r="IJH103" s="291"/>
      <c r="IJI103" s="291"/>
      <c r="IJJ103" s="291"/>
      <c r="IJK103" s="291"/>
      <c r="IJL103" s="291"/>
      <c r="IJM103" s="291"/>
      <c r="IJN103" s="291"/>
      <c r="IJO103" s="291"/>
      <c r="IJP103" s="291"/>
      <c r="IJQ103" s="291"/>
      <c r="IJR103" s="291"/>
      <c r="IJS103" s="291"/>
      <c r="IJT103" s="291"/>
      <c r="IJU103" s="291"/>
      <c r="IJV103" s="291"/>
      <c r="IJW103" s="291"/>
      <c r="IJX103" s="291"/>
      <c r="IJY103" s="291"/>
      <c r="IJZ103" s="291"/>
      <c r="IKA103" s="291"/>
      <c r="IKB103" s="291"/>
      <c r="IKC103" s="291"/>
      <c r="IKD103" s="291"/>
      <c r="IKE103" s="291"/>
      <c r="IKF103" s="291"/>
      <c r="IKG103" s="291"/>
      <c r="IKH103" s="291"/>
      <c r="IKI103" s="291"/>
      <c r="IKJ103" s="291"/>
      <c r="IKK103" s="291"/>
      <c r="IKL103" s="291"/>
      <c r="IKM103" s="291"/>
      <c r="IKN103" s="291"/>
      <c r="IKO103" s="291"/>
      <c r="IKP103" s="291"/>
      <c r="IKQ103" s="291"/>
      <c r="IKR103" s="291"/>
      <c r="IKS103" s="291"/>
      <c r="IKT103" s="291"/>
      <c r="IKU103" s="291"/>
      <c r="IKV103" s="291"/>
      <c r="IKW103" s="291"/>
      <c r="IKX103" s="291"/>
      <c r="IKY103" s="291"/>
      <c r="IKZ103" s="291"/>
      <c r="ILA103" s="291"/>
      <c r="ILB103" s="291"/>
      <c r="ILC103" s="291"/>
      <c r="ILD103" s="291"/>
      <c r="ILE103" s="291"/>
      <c r="ILF103" s="291"/>
      <c r="ILG103" s="291"/>
      <c r="ILH103" s="291"/>
      <c r="ILI103" s="291"/>
      <c r="ILJ103" s="291"/>
      <c r="ILK103" s="291"/>
      <c r="ILL103" s="291"/>
      <c r="ILM103" s="291"/>
      <c r="ILN103" s="291"/>
      <c r="ILO103" s="291"/>
      <c r="ILP103" s="291"/>
      <c r="ILQ103" s="170"/>
      <c r="ILR103" s="291"/>
      <c r="ILS103" s="291"/>
      <c r="ILT103" s="291"/>
      <c r="ILU103" s="291"/>
      <c r="ILV103" s="291"/>
      <c r="ILW103" s="291"/>
      <c r="ILX103" s="291"/>
      <c r="ILY103" s="291"/>
      <c r="ILZ103" s="291"/>
      <c r="IMA103" s="291"/>
      <c r="IMB103" s="291"/>
      <c r="IMC103" s="291"/>
      <c r="IMD103" s="291"/>
      <c r="IME103" s="291"/>
      <c r="IMF103" s="291"/>
      <c r="IMG103" s="291"/>
      <c r="IMH103" s="291"/>
      <c r="IMI103" s="291"/>
      <c r="IMJ103" s="291"/>
      <c r="IMK103" s="291"/>
      <c r="IML103" s="291"/>
      <c r="IMM103" s="291"/>
      <c r="IMN103" s="291"/>
      <c r="IMO103" s="291"/>
      <c r="IMP103" s="291"/>
      <c r="IMQ103" s="291"/>
      <c r="IMR103" s="291"/>
      <c r="IMS103" s="291"/>
      <c r="IMT103" s="291"/>
      <c r="IMU103" s="291"/>
      <c r="IMV103" s="291"/>
      <c r="IMW103" s="291"/>
      <c r="IMX103" s="291"/>
      <c r="IMY103" s="291"/>
      <c r="IMZ103" s="291"/>
      <c r="INA103" s="291"/>
      <c r="INB103" s="291"/>
      <c r="INC103" s="291"/>
      <c r="IND103" s="291"/>
      <c r="INE103" s="291"/>
      <c r="INF103" s="291"/>
      <c r="ING103" s="291"/>
      <c r="INH103" s="291"/>
      <c r="INI103" s="291"/>
      <c r="INJ103" s="291"/>
      <c r="INK103" s="291"/>
      <c r="INL103" s="291"/>
      <c r="INM103" s="291"/>
      <c r="INN103" s="291"/>
      <c r="INO103" s="291"/>
      <c r="INP103" s="291"/>
      <c r="INQ103" s="291"/>
      <c r="INR103" s="291"/>
      <c r="INS103" s="291"/>
      <c r="INT103" s="291"/>
      <c r="INU103" s="291"/>
      <c r="INV103" s="291"/>
      <c r="INW103" s="291"/>
      <c r="INX103" s="291"/>
      <c r="INY103" s="291"/>
      <c r="INZ103" s="291"/>
      <c r="IOA103" s="291"/>
      <c r="IOB103" s="291"/>
      <c r="IOC103" s="291"/>
      <c r="IOD103" s="291"/>
      <c r="IOE103" s="291"/>
      <c r="IOF103" s="291"/>
      <c r="IOG103" s="291"/>
      <c r="IOH103" s="291"/>
      <c r="IOI103" s="291"/>
      <c r="IOJ103" s="291"/>
      <c r="IOK103" s="291"/>
      <c r="IOL103" s="291"/>
      <c r="IOM103" s="291"/>
      <c r="ION103" s="291"/>
      <c r="IOO103" s="291"/>
      <c r="IOP103" s="291"/>
      <c r="IOQ103" s="291"/>
      <c r="IOR103" s="291"/>
      <c r="IOS103" s="291"/>
      <c r="IOT103" s="291"/>
      <c r="IOU103" s="291"/>
      <c r="IOV103" s="291"/>
      <c r="IOW103" s="291"/>
      <c r="IOX103" s="291"/>
      <c r="IOY103" s="291"/>
      <c r="IOZ103" s="291"/>
      <c r="IPA103" s="291"/>
      <c r="IPB103" s="291"/>
      <c r="IPC103" s="291"/>
      <c r="IPD103" s="291"/>
      <c r="IPE103" s="291"/>
      <c r="IPF103" s="291"/>
      <c r="IPG103" s="291"/>
      <c r="IPH103" s="291"/>
      <c r="IPI103" s="291"/>
      <c r="IPJ103" s="291"/>
      <c r="IPK103" s="291"/>
      <c r="IPL103" s="291"/>
      <c r="IPM103" s="291"/>
      <c r="IPN103" s="291"/>
      <c r="IPO103" s="291"/>
      <c r="IPP103" s="291"/>
      <c r="IPQ103" s="291"/>
      <c r="IPR103" s="291"/>
      <c r="IPS103" s="291"/>
      <c r="IPT103" s="291"/>
      <c r="IPU103" s="291"/>
      <c r="IPV103" s="291"/>
      <c r="IPW103" s="291"/>
      <c r="IPX103" s="291"/>
      <c r="IPY103" s="291"/>
      <c r="IPZ103" s="291"/>
      <c r="IQA103" s="291"/>
      <c r="IQB103" s="291"/>
      <c r="IQC103" s="291"/>
      <c r="IQD103" s="291"/>
      <c r="IQE103" s="291"/>
      <c r="IQF103" s="291"/>
      <c r="IQG103" s="291"/>
      <c r="IQH103" s="291"/>
      <c r="IQI103" s="291"/>
      <c r="IQJ103" s="291"/>
      <c r="IQK103" s="291"/>
      <c r="IQL103" s="291"/>
      <c r="IQM103" s="291"/>
      <c r="IQN103" s="291"/>
      <c r="IQO103" s="291"/>
      <c r="IQP103" s="291"/>
      <c r="IQQ103" s="291"/>
      <c r="IQR103" s="291"/>
      <c r="IQS103" s="291"/>
      <c r="IQT103" s="291"/>
      <c r="IQU103" s="291"/>
      <c r="IQV103" s="291"/>
      <c r="IQW103" s="291"/>
      <c r="IQX103" s="291"/>
      <c r="IQY103" s="291"/>
      <c r="IQZ103" s="291"/>
      <c r="IRA103" s="291"/>
      <c r="IRB103" s="291"/>
      <c r="IRC103" s="291"/>
      <c r="IRD103" s="291"/>
      <c r="IRE103" s="291"/>
      <c r="IRF103" s="291"/>
      <c r="IRG103" s="291"/>
      <c r="IRH103" s="291"/>
      <c r="IRI103" s="291"/>
      <c r="IRJ103" s="291"/>
      <c r="IRK103" s="291"/>
      <c r="IRL103" s="291"/>
      <c r="IRM103" s="291"/>
      <c r="IRN103" s="291"/>
      <c r="IRO103" s="291"/>
      <c r="IRP103" s="291"/>
      <c r="IRQ103" s="291"/>
      <c r="IRR103" s="291"/>
      <c r="IRS103" s="291"/>
      <c r="IRT103" s="291"/>
      <c r="IRU103" s="291"/>
      <c r="IRV103" s="291"/>
      <c r="IRW103" s="291"/>
      <c r="IRX103" s="291"/>
      <c r="IRY103" s="291"/>
      <c r="IRZ103" s="291"/>
      <c r="ISA103" s="291"/>
      <c r="ISB103" s="291"/>
      <c r="ISC103" s="291"/>
      <c r="ISD103" s="291"/>
      <c r="ISE103" s="291"/>
      <c r="ISF103" s="291"/>
      <c r="ISG103" s="291"/>
      <c r="ISH103" s="291"/>
      <c r="ISI103" s="291"/>
      <c r="ISJ103" s="291"/>
      <c r="ISK103" s="291"/>
      <c r="ISL103" s="291"/>
      <c r="ISM103" s="291"/>
      <c r="ISN103" s="291"/>
      <c r="ISO103" s="291"/>
      <c r="ISP103" s="291"/>
      <c r="ISQ103" s="291"/>
      <c r="ISR103" s="291"/>
      <c r="ISS103" s="291"/>
      <c r="IST103" s="291"/>
      <c r="ISU103" s="291"/>
      <c r="ISV103" s="291"/>
      <c r="ISW103" s="291"/>
      <c r="ISX103" s="291"/>
      <c r="ISY103" s="291"/>
      <c r="ISZ103" s="291"/>
      <c r="ITA103" s="291"/>
      <c r="ITB103" s="291"/>
      <c r="ITC103" s="291"/>
      <c r="ITD103" s="291"/>
      <c r="ITE103" s="291"/>
      <c r="ITF103" s="291"/>
      <c r="ITG103" s="291"/>
      <c r="ITH103" s="291"/>
      <c r="ITI103" s="291"/>
      <c r="ITJ103" s="291"/>
      <c r="ITK103" s="291"/>
      <c r="ITL103" s="291"/>
      <c r="ITM103" s="291"/>
      <c r="ITN103" s="291"/>
      <c r="ITO103" s="291"/>
      <c r="ITP103" s="291"/>
      <c r="ITQ103" s="291"/>
      <c r="ITR103" s="291"/>
      <c r="ITS103" s="291"/>
      <c r="ITT103" s="291"/>
      <c r="ITU103" s="291"/>
      <c r="ITV103" s="291"/>
      <c r="ITW103" s="291"/>
      <c r="ITX103" s="291"/>
      <c r="ITY103" s="291"/>
      <c r="ITZ103" s="291"/>
      <c r="IUA103" s="291"/>
      <c r="IUB103" s="291"/>
      <c r="IUC103" s="291"/>
      <c r="IUD103" s="291"/>
      <c r="IUE103" s="291"/>
      <c r="IUF103" s="291"/>
      <c r="IUG103" s="291"/>
      <c r="IUH103" s="291"/>
      <c r="IUI103" s="291"/>
      <c r="IUJ103" s="291"/>
      <c r="IUK103" s="291"/>
      <c r="IUL103" s="291"/>
      <c r="IUM103" s="291"/>
      <c r="IUN103" s="291"/>
      <c r="IUO103" s="291"/>
      <c r="IUP103" s="291"/>
      <c r="IUQ103" s="291"/>
      <c r="IUR103" s="291"/>
      <c r="IUS103" s="291"/>
      <c r="IUT103" s="291"/>
      <c r="IUU103" s="291"/>
      <c r="IUV103" s="291"/>
      <c r="IUW103" s="291"/>
      <c r="IUX103" s="291"/>
      <c r="IUY103" s="291"/>
      <c r="IUZ103" s="291"/>
      <c r="IVA103" s="291"/>
      <c r="IVB103" s="291"/>
      <c r="IVC103" s="291"/>
      <c r="IVD103" s="291"/>
      <c r="IVE103" s="291"/>
      <c r="IVF103" s="291"/>
      <c r="IVG103" s="291"/>
      <c r="IVH103" s="291"/>
      <c r="IVI103" s="291"/>
      <c r="IVJ103" s="291"/>
      <c r="IVK103" s="291"/>
      <c r="IVL103" s="291"/>
      <c r="IVM103" s="170"/>
      <c r="IVN103" s="291"/>
      <c r="IVO103" s="291"/>
      <c r="IVP103" s="291"/>
      <c r="IVQ103" s="291"/>
      <c r="IVR103" s="291"/>
      <c r="IVS103" s="291"/>
      <c r="IVT103" s="291"/>
      <c r="IVU103" s="291"/>
      <c r="IVV103" s="291"/>
      <c r="IVW103" s="291"/>
      <c r="IVX103" s="291"/>
      <c r="IVY103" s="291"/>
      <c r="IVZ103" s="291"/>
      <c r="IWA103" s="291"/>
      <c r="IWB103" s="291"/>
      <c r="IWC103" s="291"/>
      <c r="IWD103" s="291"/>
      <c r="IWE103" s="291"/>
      <c r="IWF103" s="291"/>
      <c r="IWG103" s="291"/>
      <c r="IWH103" s="291"/>
      <c r="IWI103" s="291"/>
      <c r="IWJ103" s="291"/>
      <c r="IWK103" s="291"/>
      <c r="IWL103" s="291"/>
      <c r="IWM103" s="291"/>
      <c r="IWN103" s="291"/>
      <c r="IWO103" s="291"/>
      <c r="IWP103" s="291"/>
      <c r="IWQ103" s="291"/>
      <c r="IWR103" s="291"/>
      <c r="IWS103" s="291"/>
      <c r="IWT103" s="291"/>
      <c r="IWU103" s="291"/>
      <c r="IWV103" s="291"/>
      <c r="IWW103" s="291"/>
      <c r="IWX103" s="291"/>
      <c r="IWY103" s="291"/>
      <c r="IWZ103" s="291"/>
      <c r="IXA103" s="291"/>
      <c r="IXB103" s="291"/>
      <c r="IXC103" s="291"/>
      <c r="IXD103" s="291"/>
      <c r="IXE103" s="291"/>
      <c r="IXF103" s="291"/>
      <c r="IXG103" s="291"/>
      <c r="IXH103" s="291"/>
      <c r="IXI103" s="291"/>
      <c r="IXJ103" s="291"/>
      <c r="IXK103" s="291"/>
      <c r="IXL103" s="291"/>
      <c r="IXM103" s="291"/>
      <c r="IXN103" s="291"/>
      <c r="IXO103" s="291"/>
      <c r="IXP103" s="291"/>
      <c r="IXQ103" s="291"/>
      <c r="IXR103" s="291"/>
      <c r="IXS103" s="291"/>
      <c r="IXT103" s="291"/>
      <c r="IXU103" s="291"/>
      <c r="IXV103" s="291"/>
      <c r="IXW103" s="291"/>
      <c r="IXX103" s="291"/>
      <c r="IXY103" s="291"/>
      <c r="IXZ103" s="291"/>
      <c r="IYA103" s="291"/>
      <c r="IYB103" s="291"/>
      <c r="IYC103" s="291"/>
      <c r="IYD103" s="291"/>
      <c r="IYE103" s="291"/>
      <c r="IYF103" s="291"/>
      <c r="IYG103" s="291"/>
      <c r="IYH103" s="291"/>
      <c r="IYI103" s="291"/>
      <c r="IYJ103" s="291"/>
      <c r="IYK103" s="291"/>
      <c r="IYL103" s="291"/>
      <c r="IYM103" s="291"/>
      <c r="IYN103" s="291"/>
      <c r="IYO103" s="291"/>
      <c r="IYP103" s="291"/>
      <c r="IYQ103" s="291"/>
      <c r="IYR103" s="291"/>
      <c r="IYS103" s="291"/>
      <c r="IYT103" s="291"/>
      <c r="IYU103" s="291"/>
      <c r="IYV103" s="291"/>
      <c r="IYW103" s="291"/>
      <c r="IYX103" s="291"/>
      <c r="IYY103" s="291"/>
      <c r="IYZ103" s="291"/>
      <c r="IZA103" s="291"/>
      <c r="IZB103" s="291"/>
      <c r="IZC103" s="291"/>
      <c r="IZD103" s="291"/>
      <c r="IZE103" s="291"/>
      <c r="IZF103" s="291"/>
      <c r="IZG103" s="291"/>
      <c r="IZH103" s="291"/>
      <c r="IZI103" s="291"/>
      <c r="IZJ103" s="291"/>
      <c r="IZK103" s="291"/>
      <c r="IZL103" s="291"/>
      <c r="IZM103" s="291"/>
      <c r="IZN103" s="291"/>
      <c r="IZO103" s="291"/>
      <c r="IZP103" s="291"/>
      <c r="IZQ103" s="291"/>
      <c r="IZR103" s="291"/>
      <c r="IZS103" s="291"/>
      <c r="IZT103" s="291"/>
      <c r="IZU103" s="291"/>
      <c r="IZV103" s="291"/>
      <c r="IZW103" s="291"/>
      <c r="IZX103" s="291"/>
      <c r="IZY103" s="291"/>
      <c r="IZZ103" s="291"/>
      <c r="JAA103" s="291"/>
      <c r="JAB103" s="291"/>
      <c r="JAC103" s="291"/>
      <c r="JAD103" s="291"/>
      <c r="JAE103" s="291"/>
      <c r="JAF103" s="291"/>
      <c r="JAG103" s="291"/>
      <c r="JAH103" s="291"/>
      <c r="JAI103" s="291"/>
      <c r="JAJ103" s="291"/>
      <c r="JAK103" s="291"/>
      <c r="JAL103" s="291"/>
      <c r="JAM103" s="291"/>
      <c r="JAN103" s="291"/>
      <c r="JAO103" s="291"/>
      <c r="JAP103" s="291"/>
      <c r="JAQ103" s="291"/>
      <c r="JAR103" s="291"/>
      <c r="JAS103" s="291"/>
      <c r="JAT103" s="291"/>
      <c r="JAU103" s="291"/>
      <c r="JAV103" s="291"/>
      <c r="JAW103" s="291"/>
      <c r="JAX103" s="291"/>
      <c r="JAY103" s="291"/>
      <c r="JAZ103" s="291"/>
      <c r="JBA103" s="291"/>
      <c r="JBB103" s="291"/>
      <c r="JBC103" s="291"/>
      <c r="JBD103" s="291"/>
      <c r="JBE103" s="291"/>
      <c r="JBF103" s="291"/>
      <c r="JBG103" s="291"/>
      <c r="JBH103" s="291"/>
      <c r="JBI103" s="291"/>
      <c r="JBJ103" s="291"/>
      <c r="JBK103" s="291"/>
      <c r="JBL103" s="291"/>
      <c r="JBM103" s="291"/>
      <c r="JBN103" s="291"/>
      <c r="JBO103" s="291"/>
      <c r="JBP103" s="291"/>
      <c r="JBQ103" s="291"/>
      <c r="JBR103" s="291"/>
      <c r="JBS103" s="291"/>
      <c r="JBT103" s="291"/>
      <c r="JBU103" s="291"/>
      <c r="JBV103" s="291"/>
      <c r="JBW103" s="291"/>
      <c r="JBX103" s="291"/>
      <c r="JBY103" s="291"/>
      <c r="JBZ103" s="291"/>
      <c r="JCA103" s="291"/>
      <c r="JCB103" s="291"/>
      <c r="JCC103" s="291"/>
      <c r="JCD103" s="291"/>
      <c r="JCE103" s="291"/>
      <c r="JCF103" s="291"/>
      <c r="JCG103" s="291"/>
      <c r="JCH103" s="291"/>
      <c r="JCI103" s="291"/>
      <c r="JCJ103" s="291"/>
      <c r="JCK103" s="291"/>
      <c r="JCL103" s="291"/>
      <c r="JCM103" s="291"/>
      <c r="JCN103" s="291"/>
      <c r="JCO103" s="291"/>
      <c r="JCP103" s="291"/>
      <c r="JCQ103" s="291"/>
      <c r="JCR103" s="291"/>
      <c r="JCS103" s="291"/>
      <c r="JCT103" s="291"/>
      <c r="JCU103" s="291"/>
      <c r="JCV103" s="291"/>
      <c r="JCW103" s="291"/>
      <c r="JCX103" s="291"/>
      <c r="JCY103" s="291"/>
      <c r="JCZ103" s="291"/>
      <c r="JDA103" s="291"/>
      <c r="JDB103" s="291"/>
      <c r="JDC103" s="291"/>
      <c r="JDD103" s="291"/>
      <c r="JDE103" s="291"/>
      <c r="JDF103" s="291"/>
      <c r="JDG103" s="291"/>
      <c r="JDH103" s="291"/>
      <c r="JDI103" s="291"/>
      <c r="JDJ103" s="291"/>
      <c r="JDK103" s="291"/>
      <c r="JDL103" s="291"/>
      <c r="JDM103" s="291"/>
      <c r="JDN103" s="291"/>
      <c r="JDO103" s="291"/>
      <c r="JDP103" s="291"/>
      <c r="JDQ103" s="291"/>
      <c r="JDR103" s="291"/>
      <c r="JDS103" s="291"/>
      <c r="JDT103" s="291"/>
      <c r="JDU103" s="291"/>
      <c r="JDV103" s="291"/>
      <c r="JDW103" s="291"/>
      <c r="JDX103" s="291"/>
      <c r="JDY103" s="291"/>
      <c r="JDZ103" s="291"/>
      <c r="JEA103" s="291"/>
      <c r="JEB103" s="291"/>
      <c r="JEC103" s="291"/>
      <c r="JED103" s="291"/>
      <c r="JEE103" s="291"/>
      <c r="JEF103" s="291"/>
      <c r="JEG103" s="291"/>
      <c r="JEH103" s="291"/>
      <c r="JEI103" s="291"/>
      <c r="JEJ103" s="291"/>
      <c r="JEK103" s="291"/>
      <c r="JEL103" s="291"/>
      <c r="JEM103" s="291"/>
      <c r="JEN103" s="291"/>
      <c r="JEO103" s="291"/>
      <c r="JEP103" s="291"/>
      <c r="JEQ103" s="291"/>
      <c r="JER103" s="291"/>
      <c r="JES103" s="291"/>
      <c r="JET103" s="291"/>
      <c r="JEU103" s="291"/>
      <c r="JEV103" s="291"/>
      <c r="JEW103" s="291"/>
      <c r="JEX103" s="291"/>
      <c r="JEY103" s="291"/>
      <c r="JEZ103" s="291"/>
      <c r="JFA103" s="291"/>
      <c r="JFB103" s="291"/>
      <c r="JFC103" s="291"/>
      <c r="JFD103" s="291"/>
      <c r="JFE103" s="291"/>
      <c r="JFF103" s="291"/>
      <c r="JFG103" s="291"/>
      <c r="JFH103" s="291"/>
      <c r="JFI103" s="170"/>
      <c r="JFJ103" s="291"/>
      <c r="JFK103" s="291"/>
      <c r="JFL103" s="291"/>
      <c r="JFM103" s="291"/>
      <c r="JFN103" s="291"/>
      <c r="JFO103" s="291"/>
      <c r="JFP103" s="291"/>
      <c r="JFQ103" s="291"/>
      <c r="JFR103" s="291"/>
      <c r="JFS103" s="291"/>
      <c r="JFT103" s="291"/>
      <c r="JFU103" s="291"/>
      <c r="JFV103" s="291"/>
      <c r="JFW103" s="291"/>
      <c r="JFX103" s="291"/>
      <c r="JFY103" s="291"/>
      <c r="JFZ103" s="291"/>
      <c r="JGA103" s="291"/>
      <c r="JGB103" s="291"/>
      <c r="JGC103" s="291"/>
      <c r="JGD103" s="291"/>
      <c r="JGE103" s="291"/>
      <c r="JGF103" s="291"/>
      <c r="JGG103" s="291"/>
      <c r="JGH103" s="291"/>
      <c r="JGI103" s="291"/>
      <c r="JGJ103" s="291"/>
      <c r="JGK103" s="291"/>
      <c r="JGL103" s="291"/>
      <c r="JGM103" s="291"/>
      <c r="JGN103" s="291"/>
      <c r="JGO103" s="291"/>
      <c r="JGP103" s="291"/>
      <c r="JGQ103" s="291"/>
      <c r="JGR103" s="291"/>
      <c r="JGS103" s="291"/>
      <c r="JGT103" s="291"/>
      <c r="JGU103" s="291"/>
      <c r="JGV103" s="291"/>
      <c r="JGW103" s="291"/>
      <c r="JGX103" s="291"/>
      <c r="JGY103" s="291"/>
      <c r="JGZ103" s="291"/>
      <c r="JHA103" s="291"/>
      <c r="JHB103" s="291"/>
      <c r="JHC103" s="291"/>
      <c r="JHD103" s="291"/>
      <c r="JHE103" s="291"/>
      <c r="JHF103" s="291"/>
      <c r="JHG103" s="291"/>
      <c r="JHH103" s="291"/>
      <c r="JHI103" s="291"/>
      <c r="JHJ103" s="291"/>
      <c r="JHK103" s="291"/>
      <c r="JHL103" s="291"/>
      <c r="JHM103" s="291"/>
      <c r="JHN103" s="291"/>
      <c r="JHO103" s="291"/>
      <c r="JHP103" s="291"/>
      <c r="JHQ103" s="291"/>
      <c r="JHR103" s="291"/>
      <c r="JHS103" s="291"/>
      <c r="JHT103" s="291"/>
      <c r="JHU103" s="291"/>
      <c r="JHV103" s="291"/>
      <c r="JHW103" s="291"/>
      <c r="JHX103" s="291"/>
      <c r="JHY103" s="291"/>
      <c r="JHZ103" s="291"/>
      <c r="JIA103" s="291"/>
      <c r="JIB103" s="291"/>
      <c r="JIC103" s="291"/>
      <c r="JID103" s="291"/>
      <c r="JIE103" s="291"/>
      <c r="JIF103" s="291"/>
      <c r="JIG103" s="291"/>
      <c r="JIH103" s="291"/>
      <c r="JII103" s="291"/>
      <c r="JIJ103" s="291"/>
      <c r="JIK103" s="291"/>
      <c r="JIL103" s="291"/>
      <c r="JIM103" s="291"/>
      <c r="JIN103" s="291"/>
      <c r="JIO103" s="291"/>
      <c r="JIP103" s="291"/>
      <c r="JIQ103" s="291"/>
      <c r="JIR103" s="291"/>
      <c r="JIS103" s="291"/>
      <c r="JIT103" s="291"/>
      <c r="JIU103" s="291"/>
      <c r="JIV103" s="291"/>
      <c r="JIW103" s="291"/>
      <c r="JIX103" s="291"/>
      <c r="JIY103" s="291"/>
      <c r="JIZ103" s="291"/>
      <c r="JJA103" s="291"/>
      <c r="JJB103" s="291"/>
      <c r="JJC103" s="291"/>
      <c r="JJD103" s="291"/>
      <c r="JJE103" s="291"/>
      <c r="JJF103" s="291"/>
      <c r="JJG103" s="291"/>
      <c r="JJH103" s="291"/>
      <c r="JJI103" s="291"/>
      <c r="JJJ103" s="291"/>
      <c r="JJK103" s="291"/>
      <c r="JJL103" s="291"/>
      <c r="JJM103" s="291"/>
      <c r="JJN103" s="291"/>
      <c r="JJO103" s="291"/>
      <c r="JJP103" s="291"/>
      <c r="JJQ103" s="291"/>
      <c r="JJR103" s="291"/>
      <c r="JJS103" s="291"/>
      <c r="JJT103" s="291"/>
      <c r="JJU103" s="291"/>
      <c r="JJV103" s="291"/>
      <c r="JJW103" s="291"/>
      <c r="JJX103" s="291"/>
      <c r="JJY103" s="291"/>
      <c r="JJZ103" s="291"/>
      <c r="JKA103" s="291"/>
      <c r="JKB103" s="291"/>
      <c r="JKC103" s="291"/>
      <c r="JKD103" s="291"/>
      <c r="JKE103" s="291"/>
      <c r="JKF103" s="291"/>
      <c r="JKG103" s="291"/>
      <c r="JKH103" s="291"/>
      <c r="JKI103" s="291"/>
      <c r="JKJ103" s="291"/>
      <c r="JKK103" s="291"/>
      <c r="JKL103" s="291"/>
      <c r="JKM103" s="291"/>
      <c r="JKN103" s="291"/>
      <c r="JKO103" s="291"/>
      <c r="JKP103" s="291"/>
      <c r="JKQ103" s="291"/>
      <c r="JKR103" s="291"/>
      <c r="JKS103" s="291"/>
      <c r="JKT103" s="291"/>
      <c r="JKU103" s="291"/>
      <c r="JKV103" s="291"/>
      <c r="JKW103" s="291"/>
      <c r="JKX103" s="291"/>
      <c r="JKY103" s="291"/>
      <c r="JKZ103" s="291"/>
      <c r="JLA103" s="291"/>
      <c r="JLB103" s="291"/>
      <c r="JLC103" s="291"/>
      <c r="JLD103" s="291"/>
      <c r="JLE103" s="291"/>
      <c r="JLF103" s="291"/>
      <c r="JLG103" s="291"/>
      <c r="JLH103" s="291"/>
      <c r="JLI103" s="291"/>
      <c r="JLJ103" s="291"/>
      <c r="JLK103" s="291"/>
      <c r="JLL103" s="291"/>
      <c r="JLM103" s="291"/>
      <c r="JLN103" s="291"/>
      <c r="JLO103" s="291"/>
      <c r="JLP103" s="291"/>
      <c r="JLQ103" s="291"/>
      <c r="JLR103" s="291"/>
      <c r="JLS103" s="291"/>
      <c r="JLT103" s="291"/>
      <c r="JLU103" s="291"/>
      <c r="JLV103" s="291"/>
      <c r="JLW103" s="291"/>
      <c r="JLX103" s="291"/>
      <c r="JLY103" s="291"/>
      <c r="JLZ103" s="291"/>
      <c r="JMA103" s="291"/>
      <c r="JMB103" s="291"/>
      <c r="JMC103" s="291"/>
      <c r="JMD103" s="291"/>
      <c r="JME103" s="291"/>
      <c r="JMF103" s="291"/>
      <c r="JMG103" s="291"/>
      <c r="JMH103" s="291"/>
      <c r="JMI103" s="291"/>
      <c r="JMJ103" s="291"/>
      <c r="JMK103" s="291"/>
      <c r="JML103" s="291"/>
      <c r="JMM103" s="291"/>
      <c r="JMN103" s="291"/>
      <c r="JMO103" s="291"/>
      <c r="JMP103" s="291"/>
      <c r="JMQ103" s="291"/>
      <c r="JMR103" s="291"/>
      <c r="JMS103" s="291"/>
      <c r="JMT103" s="291"/>
      <c r="JMU103" s="291"/>
      <c r="JMV103" s="291"/>
      <c r="JMW103" s="291"/>
      <c r="JMX103" s="291"/>
      <c r="JMY103" s="291"/>
      <c r="JMZ103" s="291"/>
      <c r="JNA103" s="291"/>
      <c r="JNB103" s="291"/>
      <c r="JNC103" s="291"/>
      <c r="JND103" s="291"/>
      <c r="JNE103" s="291"/>
      <c r="JNF103" s="291"/>
      <c r="JNG103" s="291"/>
      <c r="JNH103" s="291"/>
      <c r="JNI103" s="291"/>
      <c r="JNJ103" s="291"/>
      <c r="JNK103" s="291"/>
      <c r="JNL103" s="291"/>
      <c r="JNM103" s="291"/>
      <c r="JNN103" s="291"/>
      <c r="JNO103" s="291"/>
      <c r="JNP103" s="291"/>
      <c r="JNQ103" s="291"/>
      <c r="JNR103" s="291"/>
      <c r="JNS103" s="291"/>
      <c r="JNT103" s="291"/>
      <c r="JNU103" s="291"/>
      <c r="JNV103" s="291"/>
      <c r="JNW103" s="291"/>
      <c r="JNX103" s="291"/>
      <c r="JNY103" s="291"/>
      <c r="JNZ103" s="291"/>
      <c r="JOA103" s="291"/>
      <c r="JOB103" s="291"/>
      <c r="JOC103" s="291"/>
      <c r="JOD103" s="291"/>
      <c r="JOE103" s="291"/>
      <c r="JOF103" s="291"/>
      <c r="JOG103" s="291"/>
      <c r="JOH103" s="291"/>
      <c r="JOI103" s="291"/>
      <c r="JOJ103" s="291"/>
      <c r="JOK103" s="291"/>
      <c r="JOL103" s="291"/>
      <c r="JOM103" s="291"/>
      <c r="JON103" s="291"/>
      <c r="JOO103" s="291"/>
      <c r="JOP103" s="291"/>
      <c r="JOQ103" s="291"/>
      <c r="JOR103" s="291"/>
      <c r="JOS103" s="291"/>
      <c r="JOT103" s="291"/>
      <c r="JOU103" s="291"/>
      <c r="JOV103" s="291"/>
      <c r="JOW103" s="291"/>
      <c r="JOX103" s="291"/>
      <c r="JOY103" s="291"/>
      <c r="JOZ103" s="291"/>
      <c r="JPA103" s="291"/>
      <c r="JPB103" s="291"/>
      <c r="JPC103" s="291"/>
      <c r="JPD103" s="291"/>
      <c r="JPE103" s="170"/>
      <c r="JPF103" s="291"/>
      <c r="JPG103" s="291"/>
      <c r="JPH103" s="291"/>
      <c r="JPI103" s="291"/>
      <c r="JPJ103" s="291"/>
      <c r="JPK103" s="291"/>
      <c r="JPL103" s="291"/>
      <c r="JPM103" s="291"/>
      <c r="JPN103" s="291"/>
      <c r="JPO103" s="291"/>
      <c r="JPP103" s="291"/>
      <c r="JPQ103" s="291"/>
      <c r="JPR103" s="291"/>
      <c r="JPS103" s="291"/>
      <c r="JPT103" s="291"/>
      <c r="JPU103" s="291"/>
      <c r="JPV103" s="291"/>
      <c r="JPW103" s="291"/>
      <c r="JPX103" s="291"/>
      <c r="JPY103" s="291"/>
      <c r="JPZ103" s="291"/>
      <c r="JQA103" s="291"/>
      <c r="JQB103" s="291"/>
      <c r="JQC103" s="291"/>
      <c r="JQD103" s="291"/>
      <c r="JQE103" s="291"/>
      <c r="JQF103" s="291"/>
      <c r="JQG103" s="291"/>
      <c r="JQH103" s="291"/>
      <c r="JQI103" s="291"/>
      <c r="JQJ103" s="291"/>
      <c r="JQK103" s="291"/>
      <c r="JQL103" s="291"/>
      <c r="JQM103" s="291"/>
      <c r="JQN103" s="291"/>
      <c r="JQO103" s="291"/>
      <c r="JQP103" s="291"/>
      <c r="JQQ103" s="291"/>
      <c r="JQR103" s="291"/>
      <c r="JQS103" s="291"/>
      <c r="JQT103" s="291"/>
      <c r="JQU103" s="291"/>
      <c r="JQV103" s="291"/>
      <c r="JQW103" s="291"/>
      <c r="JQX103" s="291"/>
      <c r="JQY103" s="291"/>
      <c r="JQZ103" s="291"/>
      <c r="JRA103" s="291"/>
      <c r="JRB103" s="291"/>
      <c r="JRC103" s="291"/>
      <c r="JRD103" s="291"/>
      <c r="JRE103" s="291"/>
      <c r="JRF103" s="291"/>
      <c r="JRG103" s="291"/>
      <c r="JRH103" s="291"/>
      <c r="JRI103" s="291"/>
      <c r="JRJ103" s="291"/>
      <c r="JRK103" s="291"/>
      <c r="JRL103" s="291"/>
      <c r="JRM103" s="291"/>
      <c r="JRN103" s="291"/>
      <c r="JRO103" s="291"/>
      <c r="JRP103" s="291"/>
      <c r="JRQ103" s="291"/>
      <c r="JRR103" s="291"/>
      <c r="JRS103" s="291"/>
      <c r="JRT103" s="291"/>
      <c r="JRU103" s="291"/>
      <c r="JRV103" s="291"/>
      <c r="JRW103" s="291"/>
      <c r="JRX103" s="291"/>
      <c r="JRY103" s="291"/>
      <c r="JRZ103" s="291"/>
      <c r="JSA103" s="291"/>
      <c r="JSB103" s="291"/>
      <c r="JSC103" s="291"/>
      <c r="JSD103" s="291"/>
      <c r="JSE103" s="291"/>
      <c r="JSF103" s="291"/>
      <c r="JSG103" s="291"/>
      <c r="JSH103" s="291"/>
      <c r="JSI103" s="291"/>
      <c r="JSJ103" s="291"/>
      <c r="JSK103" s="291"/>
      <c r="JSL103" s="291"/>
      <c r="JSM103" s="291"/>
      <c r="JSN103" s="291"/>
      <c r="JSO103" s="291"/>
      <c r="JSP103" s="291"/>
      <c r="JSQ103" s="291"/>
      <c r="JSR103" s="291"/>
      <c r="JSS103" s="291"/>
      <c r="JST103" s="291"/>
      <c r="JSU103" s="291"/>
      <c r="JSV103" s="291"/>
      <c r="JSW103" s="291"/>
      <c r="JSX103" s="291"/>
      <c r="JSY103" s="291"/>
      <c r="JSZ103" s="291"/>
      <c r="JTA103" s="291"/>
      <c r="JTB103" s="291"/>
      <c r="JTC103" s="291"/>
      <c r="JTD103" s="291"/>
      <c r="JTE103" s="291"/>
      <c r="JTF103" s="291"/>
      <c r="JTG103" s="291"/>
      <c r="JTH103" s="291"/>
      <c r="JTI103" s="291"/>
      <c r="JTJ103" s="291"/>
      <c r="JTK103" s="291"/>
      <c r="JTL103" s="291"/>
      <c r="JTM103" s="291"/>
      <c r="JTN103" s="291"/>
      <c r="JTO103" s="291"/>
      <c r="JTP103" s="291"/>
      <c r="JTQ103" s="291"/>
      <c r="JTR103" s="291"/>
      <c r="JTS103" s="291"/>
      <c r="JTT103" s="291"/>
      <c r="JTU103" s="291"/>
      <c r="JTV103" s="291"/>
      <c r="JTW103" s="291"/>
      <c r="JTX103" s="291"/>
      <c r="JTY103" s="291"/>
      <c r="JTZ103" s="291"/>
      <c r="JUA103" s="291"/>
      <c r="JUB103" s="291"/>
      <c r="JUC103" s="291"/>
      <c r="JUD103" s="291"/>
      <c r="JUE103" s="291"/>
      <c r="JUF103" s="291"/>
      <c r="JUG103" s="291"/>
      <c r="JUH103" s="291"/>
      <c r="JUI103" s="291"/>
      <c r="JUJ103" s="291"/>
      <c r="JUK103" s="291"/>
      <c r="JUL103" s="291"/>
      <c r="JUM103" s="291"/>
      <c r="JUN103" s="291"/>
      <c r="JUO103" s="291"/>
      <c r="JUP103" s="291"/>
      <c r="JUQ103" s="291"/>
      <c r="JUR103" s="291"/>
      <c r="JUS103" s="291"/>
      <c r="JUT103" s="291"/>
      <c r="JUU103" s="291"/>
      <c r="JUV103" s="291"/>
      <c r="JUW103" s="291"/>
      <c r="JUX103" s="291"/>
      <c r="JUY103" s="291"/>
      <c r="JUZ103" s="291"/>
      <c r="JVA103" s="291"/>
      <c r="JVB103" s="291"/>
      <c r="JVC103" s="291"/>
      <c r="JVD103" s="291"/>
      <c r="JVE103" s="291"/>
      <c r="JVF103" s="291"/>
      <c r="JVG103" s="291"/>
      <c r="JVH103" s="291"/>
      <c r="JVI103" s="291"/>
      <c r="JVJ103" s="291"/>
      <c r="JVK103" s="291"/>
      <c r="JVL103" s="291"/>
      <c r="JVM103" s="291"/>
      <c r="JVN103" s="291"/>
      <c r="JVO103" s="291"/>
      <c r="JVP103" s="291"/>
      <c r="JVQ103" s="291"/>
      <c r="JVR103" s="291"/>
      <c r="JVS103" s="291"/>
      <c r="JVT103" s="291"/>
      <c r="JVU103" s="291"/>
      <c r="JVV103" s="291"/>
      <c r="JVW103" s="291"/>
      <c r="JVX103" s="291"/>
      <c r="JVY103" s="291"/>
      <c r="JVZ103" s="291"/>
      <c r="JWA103" s="291"/>
      <c r="JWB103" s="291"/>
      <c r="JWC103" s="291"/>
      <c r="JWD103" s="291"/>
      <c r="JWE103" s="291"/>
      <c r="JWF103" s="291"/>
      <c r="JWG103" s="291"/>
      <c r="JWH103" s="291"/>
      <c r="JWI103" s="291"/>
      <c r="JWJ103" s="291"/>
      <c r="JWK103" s="291"/>
      <c r="JWL103" s="291"/>
      <c r="JWM103" s="291"/>
      <c r="JWN103" s="291"/>
      <c r="JWO103" s="291"/>
      <c r="JWP103" s="291"/>
      <c r="JWQ103" s="291"/>
      <c r="JWR103" s="291"/>
      <c r="JWS103" s="291"/>
      <c r="JWT103" s="291"/>
      <c r="JWU103" s="291"/>
      <c r="JWV103" s="291"/>
      <c r="JWW103" s="291"/>
      <c r="JWX103" s="291"/>
      <c r="JWY103" s="291"/>
      <c r="JWZ103" s="291"/>
      <c r="JXA103" s="291"/>
      <c r="JXB103" s="291"/>
      <c r="JXC103" s="291"/>
      <c r="JXD103" s="291"/>
      <c r="JXE103" s="291"/>
      <c r="JXF103" s="291"/>
      <c r="JXG103" s="291"/>
      <c r="JXH103" s="291"/>
      <c r="JXI103" s="291"/>
      <c r="JXJ103" s="291"/>
      <c r="JXK103" s="291"/>
      <c r="JXL103" s="291"/>
      <c r="JXM103" s="291"/>
      <c r="JXN103" s="291"/>
      <c r="JXO103" s="291"/>
      <c r="JXP103" s="291"/>
      <c r="JXQ103" s="291"/>
      <c r="JXR103" s="291"/>
      <c r="JXS103" s="291"/>
      <c r="JXT103" s="291"/>
      <c r="JXU103" s="291"/>
      <c r="JXV103" s="291"/>
      <c r="JXW103" s="291"/>
      <c r="JXX103" s="291"/>
      <c r="JXY103" s="291"/>
      <c r="JXZ103" s="291"/>
      <c r="JYA103" s="291"/>
      <c r="JYB103" s="291"/>
      <c r="JYC103" s="291"/>
      <c r="JYD103" s="291"/>
      <c r="JYE103" s="291"/>
      <c r="JYF103" s="291"/>
      <c r="JYG103" s="291"/>
      <c r="JYH103" s="291"/>
      <c r="JYI103" s="291"/>
      <c r="JYJ103" s="291"/>
      <c r="JYK103" s="291"/>
      <c r="JYL103" s="291"/>
      <c r="JYM103" s="291"/>
      <c r="JYN103" s="291"/>
      <c r="JYO103" s="291"/>
      <c r="JYP103" s="291"/>
      <c r="JYQ103" s="291"/>
      <c r="JYR103" s="291"/>
      <c r="JYS103" s="291"/>
      <c r="JYT103" s="291"/>
      <c r="JYU103" s="291"/>
      <c r="JYV103" s="291"/>
      <c r="JYW103" s="291"/>
      <c r="JYX103" s="291"/>
      <c r="JYY103" s="291"/>
      <c r="JYZ103" s="291"/>
      <c r="JZA103" s="170"/>
      <c r="JZB103" s="291"/>
      <c r="JZC103" s="291"/>
      <c r="JZD103" s="291"/>
      <c r="JZE103" s="291"/>
      <c r="JZF103" s="291"/>
      <c r="JZG103" s="291"/>
      <c r="JZH103" s="291"/>
      <c r="JZI103" s="291"/>
      <c r="JZJ103" s="291"/>
      <c r="JZK103" s="291"/>
      <c r="JZL103" s="291"/>
      <c r="JZM103" s="291"/>
      <c r="JZN103" s="291"/>
      <c r="JZO103" s="291"/>
      <c r="JZP103" s="291"/>
      <c r="JZQ103" s="291"/>
      <c r="JZR103" s="291"/>
      <c r="JZS103" s="291"/>
      <c r="JZT103" s="291"/>
      <c r="JZU103" s="291"/>
      <c r="JZV103" s="291"/>
      <c r="JZW103" s="291"/>
      <c r="JZX103" s="291"/>
      <c r="JZY103" s="291"/>
      <c r="JZZ103" s="291"/>
      <c r="KAA103" s="291"/>
      <c r="KAB103" s="291"/>
      <c r="KAC103" s="291"/>
      <c r="KAD103" s="291"/>
      <c r="KAE103" s="291"/>
      <c r="KAF103" s="291"/>
      <c r="KAG103" s="291"/>
      <c r="KAH103" s="291"/>
      <c r="KAI103" s="291"/>
      <c r="KAJ103" s="291"/>
      <c r="KAK103" s="291"/>
      <c r="KAL103" s="291"/>
      <c r="KAM103" s="291"/>
      <c r="KAN103" s="291"/>
      <c r="KAO103" s="291"/>
      <c r="KAP103" s="291"/>
      <c r="KAQ103" s="291"/>
      <c r="KAR103" s="291"/>
      <c r="KAS103" s="291"/>
      <c r="KAT103" s="291"/>
      <c r="KAU103" s="291"/>
      <c r="KAV103" s="291"/>
      <c r="KAW103" s="291"/>
      <c r="KAX103" s="291"/>
      <c r="KAY103" s="291"/>
      <c r="KAZ103" s="291"/>
      <c r="KBA103" s="291"/>
      <c r="KBB103" s="291"/>
      <c r="KBC103" s="291"/>
      <c r="KBD103" s="291"/>
      <c r="KBE103" s="291"/>
      <c r="KBF103" s="291"/>
      <c r="KBG103" s="291"/>
      <c r="KBH103" s="291"/>
      <c r="KBI103" s="291"/>
      <c r="KBJ103" s="291"/>
      <c r="KBK103" s="291"/>
      <c r="KBL103" s="291"/>
      <c r="KBM103" s="291"/>
      <c r="KBN103" s="291"/>
      <c r="KBO103" s="291"/>
      <c r="KBP103" s="291"/>
      <c r="KBQ103" s="291"/>
      <c r="KBR103" s="291"/>
      <c r="KBS103" s="291"/>
      <c r="KBT103" s="291"/>
      <c r="KBU103" s="291"/>
      <c r="KBV103" s="291"/>
      <c r="KBW103" s="291"/>
      <c r="KBX103" s="291"/>
      <c r="KBY103" s="291"/>
      <c r="KBZ103" s="291"/>
      <c r="KCA103" s="291"/>
      <c r="KCB103" s="291"/>
      <c r="KCC103" s="291"/>
      <c r="KCD103" s="291"/>
      <c r="KCE103" s="291"/>
      <c r="KCF103" s="291"/>
      <c r="KCG103" s="291"/>
      <c r="KCH103" s="291"/>
      <c r="KCI103" s="291"/>
      <c r="KCJ103" s="291"/>
      <c r="KCK103" s="291"/>
      <c r="KCL103" s="291"/>
      <c r="KCM103" s="291"/>
      <c r="KCN103" s="291"/>
      <c r="KCO103" s="291"/>
      <c r="KCP103" s="291"/>
      <c r="KCQ103" s="291"/>
      <c r="KCR103" s="291"/>
      <c r="KCS103" s="291"/>
      <c r="KCT103" s="291"/>
      <c r="KCU103" s="291"/>
      <c r="KCV103" s="291"/>
      <c r="KCW103" s="291"/>
      <c r="KCX103" s="291"/>
      <c r="KCY103" s="291"/>
      <c r="KCZ103" s="291"/>
      <c r="KDA103" s="291"/>
      <c r="KDB103" s="291"/>
      <c r="KDC103" s="291"/>
      <c r="KDD103" s="291"/>
      <c r="KDE103" s="291"/>
      <c r="KDF103" s="291"/>
      <c r="KDG103" s="291"/>
      <c r="KDH103" s="291"/>
      <c r="KDI103" s="291"/>
      <c r="KDJ103" s="291"/>
      <c r="KDK103" s="291"/>
      <c r="KDL103" s="291"/>
      <c r="KDM103" s="291"/>
      <c r="KDN103" s="291"/>
      <c r="KDO103" s="291"/>
      <c r="KDP103" s="291"/>
      <c r="KDQ103" s="291"/>
      <c r="KDR103" s="291"/>
      <c r="KDS103" s="291"/>
      <c r="KDT103" s="291"/>
      <c r="KDU103" s="291"/>
      <c r="KDV103" s="291"/>
      <c r="KDW103" s="291"/>
      <c r="KDX103" s="291"/>
      <c r="KDY103" s="291"/>
      <c r="KDZ103" s="291"/>
      <c r="KEA103" s="291"/>
      <c r="KEB103" s="291"/>
      <c r="KEC103" s="291"/>
      <c r="KED103" s="291"/>
      <c r="KEE103" s="291"/>
      <c r="KEF103" s="291"/>
      <c r="KEG103" s="291"/>
      <c r="KEH103" s="291"/>
      <c r="KEI103" s="291"/>
      <c r="KEJ103" s="291"/>
      <c r="KEK103" s="291"/>
      <c r="KEL103" s="291"/>
      <c r="KEM103" s="291"/>
      <c r="KEN103" s="291"/>
      <c r="KEO103" s="291"/>
      <c r="KEP103" s="291"/>
      <c r="KEQ103" s="291"/>
      <c r="KER103" s="291"/>
      <c r="KES103" s="291"/>
      <c r="KET103" s="291"/>
      <c r="KEU103" s="291"/>
      <c r="KEV103" s="291"/>
      <c r="KEW103" s="291"/>
      <c r="KEX103" s="291"/>
      <c r="KEY103" s="291"/>
      <c r="KEZ103" s="291"/>
      <c r="KFA103" s="291"/>
      <c r="KFB103" s="291"/>
      <c r="KFC103" s="291"/>
      <c r="KFD103" s="291"/>
      <c r="KFE103" s="291"/>
      <c r="KFF103" s="291"/>
      <c r="KFG103" s="291"/>
      <c r="KFH103" s="291"/>
      <c r="KFI103" s="291"/>
      <c r="KFJ103" s="291"/>
      <c r="KFK103" s="291"/>
      <c r="KFL103" s="291"/>
      <c r="KFM103" s="291"/>
      <c r="KFN103" s="291"/>
      <c r="KFO103" s="291"/>
      <c r="KFP103" s="291"/>
      <c r="KFQ103" s="291"/>
      <c r="KFR103" s="291"/>
      <c r="KFS103" s="291"/>
      <c r="KFT103" s="291"/>
      <c r="KFU103" s="291"/>
      <c r="KFV103" s="291"/>
      <c r="KFW103" s="291"/>
      <c r="KFX103" s="291"/>
      <c r="KFY103" s="291"/>
      <c r="KFZ103" s="291"/>
      <c r="KGA103" s="291"/>
      <c r="KGB103" s="291"/>
      <c r="KGC103" s="291"/>
      <c r="KGD103" s="291"/>
      <c r="KGE103" s="291"/>
      <c r="KGF103" s="291"/>
      <c r="KGG103" s="291"/>
      <c r="KGH103" s="291"/>
      <c r="KGI103" s="291"/>
      <c r="KGJ103" s="291"/>
      <c r="KGK103" s="291"/>
      <c r="KGL103" s="291"/>
      <c r="KGM103" s="291"/>
      <c r="KGN103" s="291"/>
      <c r="KGO103" s="291"/>
      <c r="KGP103" s="291"/>
      <c r="KGQ103" s="291"/>
      <c r="KGR103" s="291"/>
      <c r="KGS103" s="291"/>
      <c r="KGT103" s="291"/>
      <c r="KGU103" s="291"/>
      <c r="KGV103" s="291"/>
      <c r="KGW103" s="291"/>
      <c r="KGX103" s="291"/>
      <c r="KGY103" s="291"/>
      <c r="KGZ103" s="291"/>
      <c r="KHA103" s="291"/>
      <c r="KHB103" s="291"/>
      <c r="KHC103" s="291"/>
      <c r="KHD103" s="291"/>
      <c r="KHE103" s="291"/>
      <c r="KHF103" s="291"/>
      <c r="KHG103" s="291"/>
      <c r="KHH103" s="291"/>
      <c r="KHI103" s="291"/>
      <c r="KHJ103" s="291"/>
      <c r="KHK103" s="291"/>
      <c r="KHL103" s="291"/>
      <c r="KHM103" s="291"/>
      <c r="KHN103" s="291"/>
      <c r="KHO103" s="291"/>
      <c r="KHP103" s="291"/>
      <c r="KHQ103" s="291"/>
      <c r="KHR103" s="291"/>
      <c r="KHS103" s="291"/>
      <c r="KHT103" s="291"/>
      <c r="KHU103" s="291"/>
      <c r="KHV103" s="291"/>
      <c r="KHW103" s="291"/>
      <c r="KHX103" s="291"/>
      <c r="KHY103" s="291"/>
      <c r="KHZ103" s="291"/>
      <c r="KIA103" s="291"/>
      <c r="KIB103" s="291"/>
      <c r="KIC103" s="291"/>
      <c r="KID103" s="291"/>
      <c r="KIE103" s="291"/>
      <c r="KIF103" s="291"/>
      <c r="KIG103" s="291"/>
      <c r="KIH103" s="291"/>
      <c r="KII103" s="291"/>
      <c r="KIJ103" s="291"/>
      <c r="KIK103" s="291"/>
      <c r="KIL103" s="291"/>
      <c r="KIM103" s="291"/>
      <c r="KIN103" s="291"/>
      <c r="KIO103" s="291"/>
      <c r="KIP103" s="291"/>
      <c r="KIQ103" s="291"/>
      <c r="KIR103" s="291"/>
      <c r="KIS103" s="291"/>
      <c r="KIT103" s="291"/>
      <c r="KIU103" s="291"/>
      <c r="KIV103" s="291"/>
      <c r="KIW103" s="170"/>
      <c r="KIX103" s="291"/>
      <c r="KIY103" s="291"/>
      <c r="KIZ103" s="291"/>
      <c r="KJA103" s="291"/>
      <c r="KJB103" s="291"/>
      <c r="KJC103" s="291"/>
      <c r="KJD103" s="291"/>
      <c r="KJE103" s="291"/>
      <c r="KJF103" s="291"/>
      <c r="KJG103" s="291"/>
      <c r="KJH103" s="291"/>
      <c r="KJI103" s="291"/>
      <c r="KJJ103" s="291"/>
      <c r="KJK103" s="291"/>
      <c r="KJL103" s="291"/>
      <c r="KJM103" s="291"/>
      <c r="KJN103" s="291"/>
      <c r="KJO103" s="291"/>
      <c r="KJP103" s="291"/>
      <c r="KJQ103" s="291"/>
      <c r="KJR103" s="291"/>
      <c r="KJS103" s="291"/>
      <c r="KJT103" s="291"/>
      <c r="KJU103" s="291"/>
      <c r="KJV103" s="291"/>
      <c r="KJW103" s="291"/>
      <c r="KJX103" s="291"/>
      <c r="KJY103" s="291"/>
      <c r="KJZ103" s="291"/>
      <c r="KKA103" s="291"/>
      <c r="KKB103" s="291"/>
      <c r="KKC103" s="291"/>
      <c r="KKD103" s="291"/>
      <c r="KKE103" s="291"/>
      <c r="KKF103" s="291"/>
      <c r="KKG103" s="291"/>
      <c r="KKH103" s="291"/>
      <c r="KKI103" s="291"/>
      <c r="KKJ103" s="291"/>
      <c r="KKK103" s="291"/>
      <c r="KKL103" s="291"/>
      <c r="KKM103" s="291"/>
      <c r="KKN103" s="291"/>
      <c r="KKO103" s="291"/>
      <c r="KKP103" s="291"/>
      <c r="KKQ103" s="291"/>
      <c r="KKR103" s="291"/>
      <c r="KKS103" s="291"/>
      <c r="KKT103" s="291"/>
      <c r="KKU103" s="291"/>
      <c r="KKV103" s="291"/>
      <c r="KKW103" s="291"/>
      <c r="KKX103" s="291"/>
      <c r="KKY103" s="291"/>
      <c r="KKZ103" s="291"/>
      <c r="KLA103" s="291"/>
      <c r="KLB103" s="291"/>
      <c r="KLC103" s="291"/>
      <c r="KLD103" s="291"/>
      <c r="KLE103" s="291"/>
      <c r="KLF103" s="291"/>
      <c r="KLG103" s="291"/>
      <c r="KLH103" s="291"/>
      <c r="KLI103" s="291"/>
      <c r="KLJ103" s="291"/>
      <c r="KLK103" s="291"/>
      <c r="KLL103" s="291"/>
      <c r="KLM103" s="291"/>
      <c r="KLN103" s="291"/>
      <c r="KLO103" s="291"/>
      <c r="KLP103" s="291"/>
      <c r="KLQ103" s="291"/>
      <c r="KLR103" s="291"/>
      <c r="KLS103" s="291"/>
      <c r="KLT103" s="291"/>
      <c r="KLU103" s="291"/>
      <c r="KLV103" s="291"/>
      <c r="KLW103" s="291"/>
      <c r="KLX103" s="291"/>
      <c r="KLY103" s="291"/>
      <c r="KLZ103" s="291"/>
      <c r="KMA103" s="291"/>
      <c r="KMB103" s="291"/>
      <c r="KMC103" s="291"/>
      <c r="KMD103" s="291"/>
      <c r="KME103" s="291"/>
      <c r="KMF103" s="291"/>
      <c r="KMG103" s="291"/>
      <c r="KMH103" s="291"/>
      <c r="KMI103" s="291"/>
      <c r="KMJ103" s="291"/>
      <c r="KMK103" s="291"/>
      <c r="KML103" s="291"/>
      <c r="KMM103" s="291"/>
      <c r="KMN103" s="291"/>
      <c r="KMO103" s="291"/>
      <c r="KMP103" s="291"/>
      <c r="KMQ103" s="291"/>
      <c r="KMR103" s="291"/>
      <c r="KMS103" s="291"/>
      <c r="KMT103" s="291"/>
      <c r="KMU103" s="291"/>
      <c r="KMV103" s="291"/>
      <c r="KMW103" s="291"/>
      <c r="KMX103" s="291"/>
      <c r="KMY103" s="291"/>
      <c r="KMZ103" s="291"/>
      <c r="KNA103" s="291"/>
      <c r="KNB103" s="291"/>
      <c r="KNC103" s="291"/>
      <c r="KND103" s="291"/>
      <c r="KNE103" s="291"/>
      <c r="KNF103" s="291"/>
      <c r="KNG103" s="291"/>
      <c r="KNH103" s="291"/>
      <c r="KNI103" s="291"/>
      <c r="KNJ103" s="291"/>
      <c r="KNK103" s="291"/>
      <c r="KNL103" s="291"/>
      <c r="KNM103" s="291"/>
      <c r="KNN103" s="291"/>
      <c r="KNO103" s="291"/>
      <c r="KNP103" s="291"/>
      <c r="KNQ103" s="291"/>
      <c r="KNR103" s="291"/>
      <c r="KNS103" s="291"/>
      <c r="KNT103" s="291"/>
      <c r="KNU103" s="291"/>
      <c r="KNV103" s="291"/>
      <c r="KNW103" s="291"/>
      <c r="KNX103" s="291"/>
      <c r="KNY103" s="291"/>
      <c r="KNZ103" s="291"/>
      <c r="KOA103" s="291"/>
      <c r="KOB103" s="291"/>
      <c r="KOC103" s="291"/>
      <c r="KOD103" s="291"/>
      <c r="KOE103" s="291"/>
      <c r="KOF103" s="291"/>
      <c r="KOG103" s="291"/>
      <c r="KOH103" s="291"/>
      <c r="KOI103" s="291"/>
      <c r="KOJ103" s="291"/>
      <c r="KOK103" s="291"/>
      <c r="KOL103" s="291"/>
      <c r="KOM103" s="291"/>
      <c r="KON103" s="291"/>
      <c r="KOO103" s="291"/>
      <c r="KOP103" s="291"/>
      <c r="KOQ103" s="291"/>
      <c r="KOR103" s="291"/>
      <c r="KOS103" s="291"/>
      <c r="KOT103" s="291"/>
      <c r="KOU103" s="291"/>
      <c r="KOV103" s="291"/>
      <c r="KOW103" s="291"/>
      <c r="KOX103" s="291"/>
      <c r="KOY103" s="291"/>
      <c r="KOZ103" s="291"/>
      <c r="KPA103" s="291"/>
      <c r="KPB103" s="291"/>
      <c r="KPC103" s="291"/>
      <c r="KPD103" s="291"/>
      <c r="KPE103" s="291"/>
      <c r="KPF103" s="291"/>
      <c r="KPG103" s="291"/>
      <c r="KPH103" s="291"/>
      <c r="KPI103" s="291"/>
      <c r="KPJ103" s="291"/>
      <c r="KPK103" s="291"/>
      <c r="KPL103" s="291"/>
      <c r="KPM103" s="291"/>
      <c r="KPN103" s="291"/>
      <c r="KPO103" s="291"/>
      <c r="KPP103" s="291"/>
      <c r="KPQ103" s="291"/>
      <c r="KPR103" s="291"/>
      <c r="KPS103" s="291"/>
      <c r="KPT103" s="291"/>
      <c r="KPU103" s="291"/>
      <c r="KPV103" s="291"/>
      <c r="KPW103" s="291"/>
      <c r="KPX103" s="291"/>
      <c r="KPY103" s="291"/>
      <c r="KPZ103" s="291"/>
      <c r="KQA103" s="291"/>
      <c r="KQB103" s="291"/>
      <c r="KQC103" s="291"/>
      <c r="KQD103" s="291"/>
      <c r="KQE103" s="291"/>
      <c r="KQF103" s="291"/>
      <c r="KQG103" s="291"/>
      <c r="KQH103" s="291"/>
      <c r="KQI103" s="291"/>
      <c r="KQJ103" s="291"/>
      <c r="KQK103" s="291"/>
      <c r="KQL103" s="291"/>
      <c r="KQM103" s="291"/>
      <c r="KQN103" s="291"/>
      <c r="KQO103" s="291"/>
      <c r="KQP103" s="291"/>
      <c r="KQQ103" s="291"/>
      <c r="KQR103" s="291"/>
      <c r="KQS103" s="291"/>
      <c r="KQT103" s="291"/>
      <c r="KQU103" s="291"/>
      <c r="KQV103" s="291"/>
      <c r="KQW103" s="291"/>
      <c r="KQX103" s="291"/>
      <c r="KQY103" s="291"/>
      <c r="KQZ103" s="291"/>
      <c r="KRA103" s="291"/>
      <c r="KRB103" s="291"/>
      <c r="KRC103" s="291"/>
      <c r="KRD103" s="291"/>
      <c r="KRE103" s="291"/>
      <c r="KRF103" s="291"/>
      <c r="KRG103" s="291"/>
      <c r="KRH103" s="291"/>
      <c r="KRI103" s="291"/>
      <c r="KRJ103" s="291"/>
      <c r="KRK103" s="291"/>
      <c r="KRL103" s="291"/>
      <c r="KRM103" s="291"/>
      <c r="KRN103" s="291"/>
      <c r="KRO103" s="291"/>
      <c r="KRP103" s="291"/>
      <c r="KRQ103" s="291"/>
      <c r="KRR103" s="291"/>
      <c r="KRS103" s="291"/>
      <c r="KRT103" s="291"/>
      <c r="KRU103" s="291"/>
      <c r="KRV103" s="291"/>
      <c r="KRW103" s="291"/>
      <c r="KRX103" s="291"/>
      <c r="KRY103" s="291"/>
      <c r="KRZ103" s="291"/>
      <c r="KSA103" s="291"/>
      <c r="KSB103" s="291"/>
      <c r="KSC103" s="291"/>
      <c r="KSD103" s="291"/>
      <c r="KSE103" s="291"/>
      <c r="KSF103" s="291"/>
      <c r="KSG103" s="291"/>
      <c r="KSH103" s="291"/>
      <c r="KSI103" s="291"/>
      <c r="KSJ103" s="291"/>
      <c r="KSK103" s="291"/>
      <c r="KSL103" s="291"/>
      <c r="KSM103" s="291"/>
      <c r="KSN103" s="291"/>
      <c r="KSO103" s="291"/>
      <c r="KSP103" s="291"/>
      <c r="KSQ103" s="291"/>
      <c r="KSR103" s="291"/>
      <c r="KSS103" s="170"/>
      <c r="KST103" s="291"/>
      <c r="KSU103" s="291"/>
      <c r="KSV103" s="291"/>
      <c r="KSW103" s="291"/>
      <c r="KSX103" s="291"/>
      <c r="KSY103" s="291"/>
      <c r="KSZ103" s="291"/>
      <c r="KTA103" s="291"/>
      <c r="KTB103" s="291"/>
      <c r="KTC103" s="291"/>
      <c r="KTD103" s="291"/>
      <c r="KTE103" s="291"/>
      <c r="KTF103" s="291"/>
      <c r="KTG103" s="291"/>
      <c r="KTH103" s="291"/>
      <c r="KTI103" s="291"/>
      <c r="KTJ103" s="291"/>
      <c r="KTK103" s="291"/>
      <c r="KTL103" s="291"/>
      <c r="KTM103" s="291"/>
      <c r="KTN103" s="291"/>
      <c r="KTO103" s="291"/>
      <c r="KTP103" s="291"/>
      <c r="KTQ103" s="291"/>
      <c r="KTR103" s="291"/>
      <c r="KTS103" s="291"/>
      <c r="KTT103" s="291"/>
      <c r="KTU103" s="291"/>
      <c r="KTV103" s="291"/>
      <c r="KTW103" s="291"/>
      <c r="KTX103" s="291"/>
      <c r="KTY103" s="291"/>
      <c r="KTZ103" s="291"/>
      <c r="KUA103" s="291"/>
      <c r="KUB103" s="291"/>
      <c r="KUC103" s="291"/>
      <c r="KUD103" s="291"/>
      <c r="KUE103" s="291"/>
      <c r="KUF103" s="291"/>
      <c r="KUG103" s="291"/>
      <c r="KUH103" s="291"/>
      <c r="KUI103" s="291"/>
      <c r="KUJ103" s="291"/>
      <c r="KUK103" s="291"/>
      <c r="KUL103" s="291"/>
      <c r="KUM103" s="291"/>
      <c r="KUN103" s="291"/>
      <c r="KUO103" s="291"/>
      <c r="KUP103" s="291"/>
      <c r="KUQ103" s="291"/>
      <c r="KUR103" s="291"/>
      <c r="KUS103" s="291"/>
      <c r="KUT103" s="291"/>
      <c r="KUU103" s="291"/>
      <c r="KUV103" s="291"/>
      <c r="KUW103" s="291"/>
      <c r="KUX103" s="291"/>
      <c r="KUY103" s="291"/>
      <c r="KUZ103" s="291"/>
      <c r="KVA103" s="291"/>
      <c r="KVB103" s="291"/>
      <c r="KVC103" s="291"/>
      <c r="KVD103" s="291"/>
      <c r="KVE103" s="291"/>
      <c r="KVF103" s="291"/>
      <c r="KVG103" s="291"/>
      <c r="KVH103" s="291"/>
      <c r="KVI103" s="291"/>
      <c r="KVJ103" s="291"/>
      <c r="KVK103" s="291"/>
      <c r="KVL103" s="291"/>
      <c r="KVM103" s="291"/>
      <c r="KVN103" s="291"/>
      <c r="KVO103" s="291"/>
      <c r="KVP103" s="291"/>
      <c r="KVQ103" s="291"/>
      <c r="KVR103" s="291"/>
      <c r="KVS103" s="291"/>
      <c r="KVT103" s="291"/>
      <c r="KVU103" s="291"/>
      <c r="KVV103" s="291"/>
      <c r="KVW103" s="291"/>
      <c r="KVX103" s="291"/>
      <c r="KVY103" s="291"/>
      <c r="KVZ103" s="291"/>
      <c r="KWA103" s="291"/>
      <c r="KWB103" s="291"/>
      <c r="KWC103" s="291"/>
      <c r="KWD103" s="291"/>
      <c r="KWE103" s="291"/>
      <c r="KWF103" s="291"/>
      <c r="KWG103" s="291"/>
      <c r="KWH103" s="291"/>
      <c r="KWI103" s="291"/>
      <c r="KWJ103" s="291"/>
      <c r="KWK103" s="291"/>
      <c r="KWL103" s="291"/>
      <c r="KWM103" s="291"/>
      <c r="KWN103" s="291"/>
      <c r="KWO103" s="291"/>
      <c r="KWP103" s="291"/>
      <c r="KWQ103" s="291"/>
      <c r="KWR103" s="291"/>
      <c r="KWS103" s="291"/>
      <c r="KWT103" s="291"/>
      <c r="KWU103" s="291"/>
      <c r="KWV103" s="291"/>
      <c r="KWW103" s="291"/>
      <c r="KWX103" s="291"/>
      <c r="KWY103" s="291"/>
      <c r="KWZ103" s="291"/>
      <c r="KXA103" s="291"/>
      <c r="KXB103" s="291"/>
      <c r="KXC103" s="291"/>
      <c r="KXD103" s="291"/>
      <c r="KXE103" s="291"/>
      <c r="KXF103" s="291"/>
      <c r="KXG103" s="291"/>
      <c r="KXH103" s="291"/>
      <c r="KXI103" s="291"/>
      <c r="KXJ103" s="291"/>
      <c r="KXK103" s="291"/>
      <c r="KXL103" s="291"/>
      <c r="KXM103" s="291"/>
      <c r="KXN103" s="291"/>
      <c r="KXO103" s="291"/>
      <c r="KXP103" s="291"/>
      <c r="KXQ103" s="291"/>
      <c r="KXR103" s="291"/>
      <c r="KXS103" s="291"/>
      <c r="KXT103" s="291"/>
      <c r="KXU103" s="291"/>
      <c r="KXV103" s="291"/>
      <c r="KXW103" s="291"/>
      <c r="KXX103" s="291"/>
      <c r="KXY103" s="291"/>
      <c r="KXZ103" s="291"/>
      <c r="KYA103" s="291"/>
      <c r="KYB103" s="291"/>
      <c r="KYC103" s="291"/>
      <c r="KYD103" s="291"/>
      <c r="KYE103" s="291"/>
      <c r="KYF103" s="291"/>
      <c r="KYG103" s="291"/>
      <c r="KYH103" s="291"/>
      <c r="KYI103" s="291"/>
      <c r="KYJ103" s="291"/>
      <c r="KYK103" s="291"/>
      <c r="KYL103" s="291"/>
      <c r="KYM103" s="291"/>
      <c r="KYN103" s="291"/>
      <c r="KYO103" s="291"/>
      <c r="KYP103" s="291"/>
      <c r="KYQ103" s="291"/>
      <c r="KYR103" s="291"/>
      <c r="KYS103" s="291"/>
      <c r="KYT103" s="291"/>
      <c r="KYU103" s="291"/>
      <c r="KYV103" s="291"/>
      <c r="KYW103" s="291"/>
      <c r="KYX103" s="291"/>
      <c r="KYY103" s="291"/>
      <c r="KYZ103" s="291"/>
      <c r="KZA103" s="291"/>
      <c r="KZB103" s="291"/>
      <c r="KZC103" s="291"/>
      <c r="KZD103" s="291"/>
      <c r="KZE103" s="291"/>
      <c r="KZF103" s="291"/>
      <c r="KZG103" s="291"/>
      <c r="KZH103" s="291"/>
      <c r="KZI103" s="291"/>
      <c r="KZJ103" s="291"/>
      <c r="KZK103" s="291"/>
      <c r="KZL103" s="291"/>
      <c r="KZM103" s="291"/>
      <c r="KZN103" s="291"/>
      <c r="KZO103" s="291"/>
      <c r="KZP103" s="291"/>
      <c r="KZQ103" s="291"/>
      <c r="KZR103" s="291"/>
      <c r="KZS103" s="291"/>
      <c r="KZT103" s="291"/>
      <c r="KZU103" s="291"/>
      <c r="KZV103" s="291"/>
      <c r="KZW103" s="291"/>
      <c r="KZX103" s="291"/>
      <c r="KZY103" s="291"/>
      <c r="KZZ103" s="291"/>
      <c r="LAA103" s="291"/>
      <c r="LAB103" s="291"/>
      <c r="LAC103" s="291"/>
      <c r="LAD103" s="291"/>
      <c r="LAE103" s="291"/>
      <c r="LAF103" s="291"/>
      <c r="LAG103" s="291"/>
      <c r="LAH103" s="291"/>
      <c r="LAI103" s="291"/>
      <c r="LAJ103" s="291"/>
      <c r="LAK103" s="291"/>
      <c r="LAL103" s="291"/>
      <c r="LAM103" s="291"/>
      <c r="LAN103" s="291"/>
      <c r="LAO103" s="291"/>
      <c r="LAP103" s="291"/>
      <c r="LAQ103" s="291"/>
      <c r="LAR103" s="291"/>
      <c r="LAS103" s="291"/>
      <c r="LAT103" s="291"/>
      <c r="LAU103" s="291"/>
      <c r="LAV103" s="291"/>
      <c r="LAW103" s="291"/>
      <c r="LAX103" s="291"/>
      <c r="LAY103" s="291"/>
      <c r="LAZ103" s="291"/>
      <c r="LBA103" s="291"/>
      <c r="LBB103" s="291"/>
      <c r="LBC103" s="291"/>
      <c r="LBD103" s="291"/>
      <c r="LBE103" s="291"/>
      <c r="LBF103" s="291"/>
      <c r="LBG103" s="291"/>
      <c r="LBH103" s="291"/>
      <c r="LBI103" s="291"/>
      <c r="LBJ103" s="291"/>
      <c r="LBK103" s="291"/>
      <c r="LBL103" s="291"/>
      <c r="LBM103" s="291"/>
      <c r="LBN103" s="291"/>
      <c r="LBO103" s="291"/>
      <c r="LBP103" s="291"/>
      <c r="LBQ103" s="291"/>
      <c r="LBR103" s="291"/>
      <c r="LBS103" s="291"/>
      <c r="LBT103" s="291"/>
      <c r="LBU103" s="291"/>
      <c r="LBV103" s="291"/>
      <c r="LBW103" s="291"/>
      <c r="LBX103" s="291"/>
      <c r="LBY103" s="291"/>
      <c r="LBZ103" s="291"/>
      <c r="LCA103" s="291"/>
      <c r="LCB103" s="291"/>
      <c r="LCC103" s="291"/>
      <c r="LCD103" s="291"/>
      <c r="LCE103" s="291"/>
      <c r="LCF103" s="291"/>
      <c r="LCG103" s="291"/>
      <c r="LCH103" s="291"/>
      <c r="LCI103" s="291"/>
      <c r="LCJ103" s="291"/>
      <c r="LCK103" s="291"/>
      <c r="LCL103" s="291"/>
      <c r="LCM103" s="291"/>
      <c r="LCN103" s="291"/>
      <c r="LCO103" s="170"/>
      <c r="LCP103" s="291"/>
      <c r="LCQ103" s="291"/>
      <c r="LCR103" s="291"/>
      <c r="LCS103" s="291"/>
      <c r="LCT103" s="291"/>
      <c r="LCU103" s="291"/>
      <c r="LCV103" s="291"/>
      <c r="LCW103" s="291"/>
      <c r="LCX103" s="291"/>
      <c r="LCY103" s="291"/>
      <c r="LCZ103" s="291"/>
      <c r="LDA103" s="291"/>
      <c r="LDB103" s="291"/>
      <c r="LDC103" s="291"/>
      <c r="LDD103" s="291"/>
      <c r="LDE103" s="291"/>
      <c r="LDF103" s="291"/>
      <c r="LDG103" s="291"/>
      <c r="LDH103" s="291"/>
      <c r="LDI103" s="291"/>
      <c r="LDJ103" s="291"/>
      <c r="LDK103" s="291"/>
      <c r="LDL103" s="291"/>
      <c r="LDM103" s="291"/>
      <c r="LDN103" s="291"/>
      <c r="LDO103" s="291"/>
      <c r="LDP103" s="291"/>
      <c r="LDQ103" s="291"/>
      <c r="LDR103" s="291"/>
      <c r="LDS103" s="291"/>
      <c r="LDT103" s="291"/>
      <c r="LDU103" s="291"/>
      <c r="LDV103" s="291"/>
      <c r="LDW103" s="291"/>
      <c r="LDX103" s="291"/>
      <c r="LDY103" s="291"/>
      <c r="LDZ103" s="291"/>
      <c r="LEA103" s="291"/>
      <c r="LEB103" s="291"/>
      <c r="LEC103" s="291"/>
      <c r="LED103" s="291"/>
      <c r="LEE103" s="291"/>
      <c r="LEF103" s="291"/>
      <c r="LEG103" s="291"/>
      <c r="LEH103" s="291"/>
      <c r="LEI103" s="291"/>
      <c r="LEJ103" s="291"/>
      <c r="LEK103" s="291"/>
      <c r="LEL103" s="291"/>
      <c r="LEM103" s="291"/>
      <c r="LEN103" s="291"/>
      <c r="LEO103" s="291"/>
      <c r="LEP103" s="291"/>
      <c r="LEQ103" s="291"/>
      <c r="LER103" s="291"/>
      <c r="LES103" s="291"/>
      <c r="LET103" s="291"/>
      <c r="LEU103" s="291"/>
      <c r="LEV103" s="291"/>
      <c r="LEW103" s="291"/>
      <c r="LEX103" s="291"/>
      <c r="LEY103" s="291"/>
      <c r="LEZ103" s="291"/>
      <c r="LFA103" s="291"/>
      <c r="LFB103" s="291"/>
      <c r="LFC103" s="291"/>
      <c r="LFD103" s="291"/>
      <c r="LFE103" s="291"/>
      <c r="LFF103" s="291"/>
      <c r="LFG103" s="291"/>
      <c r="LFH103" s="291"/>
      <c r="LFI103" s="291"/>
      <c r="LFJ103" s="291"/>
      <c r="LFK103" s="291"/>
      <c r="LFL103" s="291"/>
      <c r="LFM103" s="291"/>
      <c r="LFN103" s="291"/>
      <c r="LFO103" s="291"/>
      <c r="LFP103" s="291"/>
      <c r="LFQ103" s="291"/>
      <c r="LFR103" s="291"/>
      <c r="LFS103" s="291"/>
      <c r="LFT103" s="291"/>
      <c r="LFU103" s="291"/>
      <c r="LFV103" s="291"/>
      <c r="LFW103" s="291"/>
      <c r="LFX103" s="291"/>
      <c r="LFY103" s="291"/>
      <c r="LFZ103" s="291"/>
      <c r="LGA103" s="291"/>
      <c r="LGB103" s="291"/>
      <c r="LGC103" s="291"/>
      <c r="LGD103" s="291"/>
      <c r="LGE103" s="291"/>
      <c r="LGF103" s="291"/>
      <c r="LGG103" s="291"/>
      <c r="LGH103" s="291"/>
      <c r="LGI103" s="291"/>
      <c r="LGJ103" s="291"/>
      <c r="LGK103" s="291"/>
      <c r="LGL103" s="291"/>
      <c r="LGM103" s="291"/>
      <c r="LGN103" s="291"/>
      <c r="LGO103" s="291"/>
      <c r="LGP103" s="291"/>
      <c r="LGQ103" s="291"/>
      <c r="LGR103" s="291"/>
      <c r="LGS103" s="291"/>
      <c r="LGT103" s="291"/>
      <c r="LGU103" s="291"/>
      <c r="LGV103" s="291"/>
      <c r="LGW103" s="291"/>
      <c r="LGX103" s="291"/>
      <c r="LGY103" s="291"/>
      <c r="LGZ103" s="291"/>
      <c r="LHA103" s="291"/>
      <c r="LHB103" s="291"/>
      <c r="LHC103" s="291"/>
      <c r="LHD103" s="291"/>
      <c r="LHE103" s="291"/>
      <c r="LHF103" s="291"/>
      <c r="LHG103" s="291"/>
      <c r="LHH103" s="291"/>
      <c r="LHI103" s="291"/>
      <c r="LHJ103" s="291"/>
      <c r="LHK103" s="291"/>
      <c r="LHL103" s="291"/>
      <c r="LHM103" s="291"/>
      <c r="LHN103" s="291"/>
      <c r="LHO103" s="291"/>
      <c r="LHP103" s="291"/>
      <c r="LHQ103" s="291"/>
      <c r="LHR103" s="291"/>
      <c r="LHS103" s="291"/>
      <c r="LHT103" s="291"/>
      <c r="LHU103" s="291"/>
      <c r="LHV103" s="291"/>
      <c r="LHW103" s="291"/>
      <c r="LHX103" s="291"/>
      <c r="LHY103" s="291"/>
      <c r="LHZ103" s="291"/>
      <c r="LIA103" s="291"/>
      <c r="LIB103" s="291"/>
      <c r="LIC103" s="291"/>
      <c r="LID103" s="291"/>
      <c r="LIE103" s="291"/>
      <c r="LIF103" s="291"/>
      <c r="LIG103" s="291"/>
      <c r="LIH103" s="291"/>
      <c r="LII103" s="291"/>
      <c r="LIJ103" s="291"/>
      <c r="LIK103" s="291"/>
      <c r="LIL103" s="291"/>
      <c r="LIM103" s="291"/>
      <c r="LIN103" s="291"/>
      <c r="LIO103" s="291"/>
      <c r="LIP103" s="291"/>
      <c r="LIQ103" s="291"/>
      <c r="LIR103" s="291"/>
      <c r="LIS103" s="291"/>
      <c r="LIT103" s="291"/>
      <c r="LIU103" s="291"/>
      <c r="LIV103" s="291"/>
      <c r="LIW103" s="291"/>
      <c r="LIX103" s="291"/>
      <c r="LIY103" s="291"/>
      <c r="LIZ103" s="291"/>
      <c r="LJA103" s="291"/>
      <c r="LJB103" s="291"/>
      <c r="LJC103" s="291"/>
      <c r="LJD103" s="291"/>
      <c r="LJE103" s="291"/>
      <c r="LJF103" s="291"/>
      <c r="LJG103" s="291"/>
      <c r="LJH103" s="291"/>
      <c r="LJI103" s="291"/>
      <c r="LJJ103" s="291"/>
      <c r="LJK103" s="291"/>
      <c r="LJL103" s="291"/>
      <c r="LJM103" s="291"/>
      <c r="LJN103" s="291"/>
      <c r="LJO103" s="291"/>
      <c r="LJP103" s="291"/>
      <c r="LJQ103" s="291"/>
      <c r="LJR103" s="291"/>
      <c r="LJS103" s="291"/>
      <c r="LJT103" s="291"/>
      <c r="LJU103" s="291"/>
      <c r="LJV103" s="291"/>
      <c r="LJW103" s="291"/>
      <c r="LJX103" s="291"/>
      <c r="LJY103" s="291"/>
      <c r="LJZ103" s="291"/>
      <c r="LKA103" s="291"/>
      <c r="LKB103" s="291"/>
      <c r="LKC103" s="291"/>
      <c r="LKD103" s="291"/>
      <c r="LKE103" s="291"/>
      <c r="LKF103" s="291"/>
      <c r="LKG103" s="291"/>
      <c r="LKH103" s="291"/>
      <c r="LKI103" s="291"/>
      <c r="LKJ103" s="291"/>
      <c r="LKK103" s="291"/>
      <c r="LKL103" s="291"/>
      <c r="LKM103" s="291"/>
      <c r="LKN103" s="291"/>
      <c r="LKO103" s="291"/>
      <c r="LKP103" s="291"/>
      <c r="LKQ103" s="291"/>
      <c r="LKR103" s="291"/>
      <c r="LKS103" s="291"/>
      <c r="LKT103" s="291"/>
      <c r="LKU103" s="291"/>
      <c r="LKV103" s="291"/>
      <c r="LKW103" s="291"/>
      <c r="LKX103" s="291"/>
      <c r="LKY103" s="291"/>
      <c r="LKZ103" s="291"/>
      <c r="LLA103" s="291"/>
      <c r="LLB103" s="291"/>
      <c r="LLC103" s="291"/>
      <c r="LLD103" s="291"/>
      <c r="LLE103" s="291"/>
      <c r="LLF103" s="291"/>
      <c r="LLG103" s="291"/>
      <c r="LLH103" s="291"/>
      <c r="LLI103" s="291"/>
      <c r="LLJ103" s="291"/>
      <c r="LLK103" s="291"/>
      <c r="LLL103" s="291"/>
      <c r="LLM103" s="291"/>
      <c r="LLN103" s="291"/>
      <c r="LLO103" s="291"/>
      <c r="LLP103" s="291"/>
      <c r="LLQ103" s="291"/>
      <c r="LLR103" s="291"/>
      <c r="LLS103" s="291"/>
      <c r="LLT103" s="291"/>
      <c r="LLU103" s="291"/>
      <c r="LLV103" s="291"/>
      <c r="LLW103" s="291"/>
      <c r="LLX103" s="291"/>
      <c r="LLY103" s="291"/>
      <c r="LLZ103" s="291"/>
      <c r="LMA103" s="291"/>
      <c r="LMB103" s="291"/>
      <c r="LMC103" s="291"/>
      <c r="LMD103" s="291"/>
      <c r="LME103" s="291"/>
      <c r="LMF103" s="291"/>
      <c r="LMG103" s="291"/>
      <c r="LMH103" s="291"/>
      <c r="LMI103" s="291"/>
      <c r="LMJ103" s="291"/>
      <c r="LMK103" s="170"/>
      <c r="LML103" s="291"/>
      <c r="LMM103" s="291"/>
      <c r="LMN103" s="291"/>
      <c r="LMO103" s="291"/>
      <c r="LMP103" s="291"/>
      <c r="LMQ103" s="291"/>
      <c r="LMR103" s="291"/>
      <c r="LMS103" s="291"/>
      <c r="LMT103" s="291"/>
      <c r="LMU103" s="291"/>
      <c r="LMV103" s="291"/>
      <c r="LMW103" s="291"/>
      <c r="LMX103" s="291"/>
      <c r="LMY103" s="291"/>
      <c r="LMZ103" s="291"/>
      <c r="LNA103" s="291"/>
      <c r="LNB103" s="291"/>
      <c r="LNC103" s="291"/>
      <c r="LND103" s="291"/>
      <c r="LNE103" s="291"/>
      <c r="LNF103" s="291"/>
      <c r="LNG103" s="291"/>
      <c r="LNH103" s="291"/>
      <c r="LNI103" s="291"/>
      <c r="LNJ103" s="291"/>
      <c r="LNK103" s="291"/>
      <c r="LNL103" s="291"/>
      <c r="LNM103" s="291"/>
      <c r="LNN103" s="291"/>
      <c r="LNO103" s="291"/>
      <c r="LNP103" s="291"/>
      <c r="LNQ103" s="291"/>
      <c r="LNR103" s="291"/>
      <c r="LNS103" s="291"/>
      <c r="LNT103" s="291"/>
      <c r="LNU103" s="291"/>
      <c r="LNV103" s="291"/>
      <c r="LNW103" s="291"/>
      <c r="LNX103" s="291"/>
      <c r="LNY103" s="291"/>
      <c r="LNZ103" s="291"/>
      <c r="LOA103" s="291"/>
      <c r="LOB103" s="291"/>
      <c r="LOC103" s="291"/>
      <c r="LOD103" s="291"/>
      <c r="LOE103" s="291"/>
      <c r="LOF103" s="291"/>
      <c r="LOG103" s="291"/>
      <c r="LOH103" s="291"/>
      <c r="LOI103" s="291"/>
      <c r="LOJ103" s="291"/>
      <c r="LOK103" s="291"/>
      <c r="LOL103" s="291"/>
      <c r="LOM103" s="291"/>
      <c r="LON103" s="291"/>
      <c r="LOO103" s="291"/>
      <c r="LOP103" s="291"/>
      <c r="LOQ103" s="291"/>
      <c r="LOR103" s="291"/>
      <c r="LOS103" s="291"/>
      <c r="LOT103" s="291"/>
      <c r="LOU103" s="291"/>
      <c r="LOV103" s="291"/>
      <c r="LOW103" s="291"/>
      <c r="LOX103" s="291"/>
      <c r="LOY103" s="291"/>
      <c r="LOZ103" s="291"/>
      <c r="LPA103" s="291"/>
      <c r="LPB103" s="291"/>
      <c r="LPC103" s="291"/>
      <c r="LPD103" s="291"/>
      <c r="LPE103" s="291"/>
      <c r="LPF103" s="291"/>
      <c r="LPG103" s="291"/>
      <c r="LPH103" s="291"/>
      <c r="LPI103" s="291"/>
      <c r="LPJ103" s="291"/>
      <c r="LPK103" s="291"/>
      <c r="LPL103" s="291"/>
      <c r="LPM103" s="291"/>
      <c r="LPN103" s="291"/>
      <c r="LPO103" s="291"/>
      <c r="LPP103" s="291"/>
      <c r="LPQ103" s="291"/>
      <c r="LPR103" s="291"/>
      <c r="LPS103" s="291"/>
      <c r="LPT103" s="291"/>
      <c r="LPU103" s="291"/>
      <c r="LPV103" s="291"/>
      <c r="LPW103" s="291"/>
      <c r="LPX103" s="291"/>
      <c r="LPY103" s="291"/>
      <c r="LPZ103" s="291"/>
      <c r="LQA103" s="291"/>
      <c r="LQB103" s="291"/>
      <c r="LQC103" s="291"/>
      <c r="LQD103" s="291"/>
      <c r="LQE103" s="291"/>
      <c r="LQF103" s="291"/>
      <c r="LQG103" s="291"/>
      <c r="LQH103" s="291"/>
      <c r="LQI103" s="291"/>
      <c r="LQJ103" s="291"/>
      <c r="LQK103" s="291"/>
      <c r="LQL103" s="291"/>
      <c r="LQM103" s="291"/>
      <c r="LQN103" s="291"/>
      <c r="LQO103" s="291"/>
      <c r="LQP103" s="291"/>
      <c r="LQQ103" s="291"/>
      <c r="LQR103" s="291"/>
      <c r="LQS103" s="291"/>
      <c r="LQT103" s="291"/>
      <c r="LQU103" s="291"/>
      <c r="LQV103" s="291"/>
      <c r="LQW103" s="291"/>
      <c r="LQX103" s="291"/>
      <c r="LQY103" s="291"/>
      <c r="LQZ103" s="291"/>
      <c r="LRA103" s="291"/>
      <c r="LRB103" s="291"/>
      <c r="LRC103" s="291"/>
      <c r="LRD103" s="291"/>
      <c r="LRE103" s="291"/>
      <c r="LRF103" s="291"/>
      <c r="LRG103" s="291"/>
      <c r="LRH103" s="291"/>
      <c r="LRI103" s="291"/>
      <c r="LRJ103" s="291"/>
      <c r="LRK103" s="291"/>
      <c r="LRL103" s="291"/>
      <c r="LRM103" s="291"/>
      <c r="LRN103" s="291"/>
      <c r="LRO103" s="291"/>
      <c r="LRP103" s="291"/>
      <c r="LRQ103" s="291"/>
      <c r="LRR103" s="291"/>
      <c r="LRS103" s="291"/>
      <c r="LRT103" s="291"/>
      <c r="LRU103" s="291"/>
      <c r="LRV103" s="291"/>
      <c r="LRW103" s="291"/>
      <c r="LRX103" s="291"/>
      <c r="LRY103" s="291"/>
      <c r="LRZ103" s="291"/>
      <c r="LSA103" s="291"/>
      <c r="LSB103" s="291"/>
      <c r="LSC103" s="291"/>
      <c r="LSD103" s="291"/>
      <c r="LSE103" s="291"/>
      <c r="LSF103" s="291"/>
      <c r="LSG103" s="291"/>
      <c r="LSH103" s="291"/>
      <c r="LSI103" s="291"/>
      <c r="LSJ103" s="291"/>
      <c r="LSK103" s="291"/>
      <c r="LSL103" s="291"/>
      <c r="LSM103" s="291"/>
      <c r="LSN103" s="291"/>
      <c r="LSO103" s="291"/>
      <c r="LSP103" s="291"/>
      <c r="LSQ103" s="291"/>
      <c r="LSR103" s="291"/>
      <c r="LSS103" s="291"/>
      <c r="LST103" s="291"/>
      <c r="LSU103" s="291"/>
      <c r="LSV103" s="291"/>
      <c r="LSW103" s="291"/>
      <c r="LSX103" s="291"/>
      <c r="LSY103" s="291"/>
      <c r="LSZ103" s="291"/>
      <c r="LTA103" s="291"/>
      <c r="LTB103" s="291"/>
      <c r="LTC103" s="291"/>
      <c r="LTD103" s="291"/>
      <c r="LTE103" s="291"/>
      <c r="LTF103" s="291"/>
      <c r="LTG103" s="291"/>
      <c r="LTH103" s="291"/>
      <c r="LTI103" s="291"/>
      <c r="LTJ103" s="291"/>
      <c r="LTK103" s="291"/>
      <c r="LTL103" s="291"/>
      <c r="LTM103" s="291"/>
      <c r="LTN103" s="291"/>
      <c r="LTO103" s="291"/>
      <c r="LTP103" s="291"/>
      <c r="LTQ103" s="291"/>
      <c r="LTR103" s="291"/>
      <c r="LTS103" s="291"/>
      <c r="LTT103" s="291"/>
      <c r="LTU103" s="291"/>
      <c r="LTV103" s="291"/>
      <c r="LTW103" s="291"/>
      <c r="LTX103" s="291"/>
      <c r="LTY103" s="291"/>
      <c r="LTZ103" s="291"/>
      <c r="LUA103" s="291"/>
      <c r="LUB103" s="291"/>
      <c r="LUC103" s="291"/>
      <c r="LUD103" s="291"/>
      <c r="LUE103" s="291"/>
      <c r="LUF103" s="291"/>
      <c r="LUG103" s="291"/>
      <c r="LUH103" s="291"/>
      <c r="LUI103" s="291"/>
      <c r="LUJ103" s="291"/>
      <c r="LUK103" s="291"/>
      <c r="LUL103" s="291"/>
      <c r="LUM103" s="291"/>
      <c r="LUN103" s="291"/>
      <c r="LUO103" s="291"/>
      <c r="LUP103" s="291"/>
      <c r="LUQ103" s="291"/>
      <c r="LUR103" s="291"/>
      <c r="LUS103" s="291"/>
      <c r="LUT103" s="291"/>
      <c r="LUU103" s="291"/>
      <c r="LUV103" s="291"/>
      <c r="LUW103" s="291"/>
      <c r="LUX103" s="291"/>
      <c r="LUY103" s="291"/>
      <c r="LUZ103" s="291"/>
      <c r="LVA103" s="291"/>
      <c r="LVB103" s="291"/>
      <c r="LVC103" s="291"/>
      <c r="LVD103" s="291"/>
      <c r="LVE103" s="291"/>
      <c r="LVF103" s="291"/>
      <c r="LVG103" s="291"/>
      <c r="LVH103" s="291"/>
      <c r="LVI103" s="291"/>
      <c r="LVJ103" s="291"/>
      <c r="LVK103" s="291"/>
      <c r="LVL103" s="291"/>
      <c r="LVM103" s="291"/>
      <c r="LVN103" s="291"/>
      <c r="LVO103" s="291"/>
      <c r="LVP103" s="291"/>
      <c r="LVQ103" s="291"/>
      <c r="LVR103" s="291"/>
      <c r="LVS103" s="291"/>
      <c r="LVT103" s="291"/>
      <c r="LVU103" s="291"/>
      <c r="LVV103" s="291"/>
      <c r="LVW103" s="291"/>
      <c r="LVX103" s="291"/>
      <c r="LVY103" s="291"/>
      <c r="LVZ103" s="291"/>
      <c r="LWA103" s="291"/>
      <c r="LWB103" s="291"/>
      <c r="LWC103" s="291"/>
      <c r="LWD103" s="291"/>
      <c r="LWE103" s="291"/>
      <c r="LWF103" s="291"/>
      <c r="LWG103" s="170"/>
      <c r="LWH103" s="291"/>
      <c r="LWI103" s="291"/>
      <c r="LWJ103" s="291"/>
      <c r="LWK103" s="291"/>
      <c r="LWL103" s="291"/>
      <c r="LWM103" s="291"/>
      <c r="LWN103" s="291"/>
      <c r="LWO103" s="291"/>
      <c r="LWP103" s="291"/>
      <c r="LWQ103" s="291"/>
      <c r="LWR103" s="291"/>
      <c r="LWS103" s="291"/>
      <c r="LWT103" s="291"/>
      <c r="LWU103" s="291"/>
      <c r="LWV103" s="291"/>
      <c r="LWW103" s="291"/>
      <c r="LWX103" s="291"/>
      <c r="LWY103" s="291"/>
      <c r="LWZ103" s="291"/>
      <c r="LXA103" s="291"/>
      <c r="LXB103" s="291"/>
      <c r="LXC103" s="291"/>
      <c r="LXD103" s="291"/>
      <c r="LXE103" s="291"/>
      <c r="LXF103" s="291"/>
      <c r="LXG103" s="291"/>
      <c r="LXH103" s="291"/>
      <c r="LXI103" s="291"/>
      <c r="LXJ103" s="291"/>
      <c r="LXK103" s="291"/>
      <c r="LXL103" s="291"/>
      <c r="LXM103" s="291"/>
      <c r="LXN103" s="291"/>
      <c r="LXO103" s="291"/>
      <c r="LXP103" s="291"/>
      <c r="LXQ103" s="291"/>
      <c r="LXR103" s="291"/>
      <c r="LXS103" s="291"/>
      <c r="LXT103" s="291"/>
      <c r="LXU103" s="291"/>
      <c r="LXV103" s="291"/>
      <c r="LXW103" s="291"/>
      <c r="LXX103" s="291"/>
      <c r="LXY103" s="291"/>
      <c r="LXZ103" s="291"/>
      <c r="LYA103" s="291"/>
      <c r="LYB103" s="291"/>
      <c r="LYC103" s="291"/>
      <c r="LYD103" s="291"/>
      <c r="LYE103" s="291"/>
      <c r="LYF103" s="291"/>
      <c r="LYG103" s="291"/>
      <c r="LYH103" s="291"/>
      <c r="LYI103" s="291"/>
      <c r="LYJ103" s="291"/>
      <c r="LYK103" s="291"/>
      <c r="LYL103" s="291"/>
      <c r="LYM103" s="291"/>
      <c r="LYN103" s="291"/>
      <c r="LYO103" s="291"/>
      <c r="LYP103" s="291"/>
      <c r="LYQ103" s="291"/>
      <c r="LYR103" s="291"/>
      <c r="LYS103" s="291"/>
      <c r="LYT103" s="291"/>
      <c r="LYU103" s="291"/>
      <c r="LYV103" s="291"/>
      <c r="LYW103" s="291"/>
      <c r="LYX103" s="291"/>
      <c r="LYY103" s="291"/>
      <c r="LYZ103" s="291"/>
      <c r="LZA103" s="291"/>
      <c r="LZB103" s="291"/>
      <c r="LZC103" s="291"/>
      <c r="LZD103" s="291"/>
      <c r="LZE103" s="291"/>
      <c r="LZF103" s="291"/>
      <c r="LZG103" s="291"/>
      <c r="LZH103" s="291"/>
      <c r="LZI103" s="291"/>
      <c r="LZJ103" s="291"/>
      <c r="LZK103" s="291"/>
      <c r="LZL103" s="291"/>
      <c r="LZM103" s="291"/>
      <c r="LZN103" s="291"/>
      <c r="LZO103" s="291"/>
      <c r="LZP103" s="291"/>
      <c r="LZQ103" s="291"/>
      <c r="LZR103" s="291"/>
      <c r="LZS103" s="291"/>
      <c r="LZT103" s="291"/>
      <c r="LZU103" s="291"/>
      <c r="LZV103" s="291"/>
      <c r="LZW103" s="291"/>
      <c r="LZX103" s="291"/>
      <c r="LZY103" s="291"/>
      <c r="LZZ103" s="291"/>
      <c r="MAA103" s="291"/>
      <c r="MAB103" s="291"/>
      <c r="MAC103" s="291"/>
      <c r="MAD103" s="291"/>
      <c r="MAE103" s="291"/>
      <c r="MAF103" s="291"/>
      <c r="MAG103" s="291"/>
      <c r="MAH103" s="291"/>
      <c r="MAI103" s="291"/>
      <c r="MAJ103" s="291"/>
      <c r="MAK103" s="291"/>
      <c r="MAL103" s="291"/>
      <c r="MAM103" s="291"/>
      <c r="MAN103" s="291"/>
      <c r="MAO103" s="291"/>
      <c r="MAP103" s="291"/>
      <c r="MAQ103" s="291"/>
      <c r="MAR103" s="291"/>
      <c r="MAS103" s="291"/>
      <c r="MAT103" s="291"/>
      <c r="MAU103" s="291"/>
      <c r="MAV103" s="291"/>
      <c r="MAW103" s="291"/>
      <c r="MAX103" s="291"/>
      <c r="MAY103" s="291"/>
      <c r="MAZ103" s="291"/>
      <c r="MBA103" s="291"/>
      <c r="MBB103" s="291"/>
      <c r="MBC103" s="291"/>
      <c r="MBD103" s="291"/>
      <c r="MBE103" s="291"/>
      <c r="MBF103" s="291"/>
      <c r="MBG103" s="291"/>
      <c r="MBH103" s="291"/>
      <c r="MBI103" s="291"/>
      <c r="MBJ103" s="291"/>
      <c r="MBK103" s="291"/>
      <c r="MBL103" s="291"/>
      <c r="MBM103" s="291"/>
      <c r="MBN103" s="291"/>
      <c r="MBO103" s="291"/>
      <c r="MBP103" s="291"/>
      <c r="MBQ103" s="291"/>
      <c r="MBR103" s="291"/>
      <c r="MBS103" s="291"/>
      <c r="MBT103" s="291"/>
      <c r="MBU103" s="291"/>
      <c r="MBV103" s="291"/>
      <c r="MBW103" s="291"/>
      <c r="MBX103" s="291"/>
      <c r="MBY103" s="291"/>
      <c r="MBZ103" s="291"/>
      <c r="MCA103" s="291"/>
      <c r="MCB103" s="291"/>
      <c r="MCC103" s="291"/>
      <c r="MCD103" s="291"/>
      <c r="MCE103" s="291"/>
      <c r="MCF103" s="291"/>
      <c r="MCG103" s="291"/>
      <c r="MCH103" s="291"/>
      <c r="MCI103" s="291"/>
      <c r="MCJ103" s="291"/>
      <c r="MCK103" s="291"/>
      <c r="MCL103" s="291"/>
      <c r="MCM103" s="291"/>
      <c r="MCN103" s="291"/>
      <c r="MCO103" s="291"/>
      <c r="MCP103" s="291"/>
      <c r="MCQ103" s="291"/>
      <c r="MCR103" s="291"/>
      <c r="MCS103" s="291"/>
      <c r="MCT103" s="291"/>
      <c r="MCU103" s="291"/>
      <c r="MCV103" s="291"/>
      <c r="MCW103" s="291"/>
      <c r="MCX103" s="291"/>
      <c r="MCY103" s="291"/>
      <c r="MCZ103" s="291"/>
      <c r="MDA103" s="291"/>
      <c r="MDB103" s="291"/>
      <c r="MDC103" s="291"/>
      <c r="MDD103" s="291"/>
      <c r="MDE103" s="291"/>
      <c r="MDF103" s="291"/>
      <c r="MDG103" s="291"/>
      <c r="MDH103" s="291"/>
      <c r="MDI103" s="291"/>
      <c r="MDJ103" s="291"/>
      <c r="MDK103" s="291"/>
      <c r="MDL103" s="291"/>
      <c r="MDM103" s="291"/>
      <c r="MDN103" s="291"/>
      <c r="MDO103" s="291"/>
      <c r="MDP103" s="291"/>
      <c r="MDQ103" s="291"/>
      <c r="MDR103" s="291"/>
      <c r="MDS103" s="291"/>
      <c r="MDT103" s="291"/>
      <c r="MDU103" s="291"/>
      <c r="MDV103" s="291"/>
      <c r="MDW103" s="291"/>
      <c r="MDX103" s="291"/>
      <c r="MDY103" s="291"/>
      <c r="MDZ103" s="291"/>
      <c r="MEA103" s="291"/>
      <c r="MEB103" s="291"/>
      <c r="MEC103" s="291"/>
      <c r="MED103" s="291"/>
      <c r="MEE103" s="291"/>
      <c r="MEF103" s="291"/>
      <c r="MEG103" s="291"/>
      <c r="MEH103" s="291"/>
      <c r="MEI103" s="291"/>
      <c r="MEJ103" s="291"/>
      <c r="MEK103" s="291"/>
      <c r="MEL103" s="291"/>
      <c r="MEM103" s="291"/>
      <c r="MEN103" s="291"/>
      <c r="MEO103" s="291"/>
      <c r="MEP103" s="291"/>
      <c r="MEQ103" s="291"/>
      <c r="MER103" s="291"/>
      <c r="MES103" s="291"/>
      <c r="MET103" s="291"/>
      <c r="MEU103" s="291"/>
      <c r="MEV103" s="291"/>
      <c r="MEW103" s="291"/>
      <c r="MEX103" s="291"/>
      <c r="MEY103" s="291"/>
      <c r="MEZ103" s="291"/>
      <c r="MFA103" s="291"/>
      <c r="MFB103" s="291"/>
      <c r="MFC103" s="291"/>
      <c r="MFD103" s="291"/>
      <c r="MFE103" s="291"/>
      <c r="MFF103" s="291"/>
      <c r="MFG103" s="291"/>
      <c r="MFH103" s="291"/>
      <c r="MFI103" s="291"/>
      <c r="MFJ103" s="291"/>
      <c r="MFK103" s="291"/>
      <c r="MFL103" s="291"/>
      <c r="MFM103" s="291"/>
      <c r="MFN103" s="291"/>
      <c r="MFO103" s="291"/>
      <c r="MFP103" s="291"/>
      <c r="MFQ103" s="291"/>
      <c r="MFR103" s="291"/>
      <c r="MFS103" s="291"/>
      <c r="MFT103" s="291"/>
      <c r="MFU103" s="291"/>
      <c r="MFV103" s="291"/>
      <c r="MFW103" s="291"/>
      <c r="MFX103" s="291"/>
      <c r="MFY103" s="291"/>
      <c r="MFZ103" s="291"/>
      <c r="MGA103" s="291"/>
      <c r="MGB103" s="291"/>
      <c r="MGC103" s="170"/>
      <c r="MGD103" s="291"/>
      <c r="MGE103" s="291"/>
      <c r="MGF103" s="291"/>
      <c r="MGG103" s="291"/>
      <c r="MGH103" s="291"/>
      <c r="MGI103" s="291"/>
      <c r="MGJ103" s="291"/>
      <c r="MGK103" s="291"/>
      <c r="MGL103" s="291"/>
      <c r="MGM103" s="291"/>
      <c r="MGN103" s="291"/>
      <c r="MGO103" s="291"/>
      <c r="MGP103" s="291"/>
      <c r="MGQ103" s="291"/>
      <c r="MGR103" s="291"/>
      <c r="MGS103" s="291"/>
      <c r="MGT103" s="291"/>
      <c r="MGU103" s="291"/>
      <c r="MGV103" s="291"/>
      <c r="MGW103" s="291"/>
      <c r="MGX103" s="291"/>
      <c r="MGY103" s="291"/>
      <c r="MGZ103" s="291"/>
      <c r="MHA103" s="291"/>
      <c r="MHB103" s="291"/>
      <c r="MHC103" s="291"/>
      <c r="MHD103" s="291"/>
      <c r="MHE103" s="291"/>
      <c r="MHF103" s="291"/>
      <c r="MHG103" s="291"/>
      <c r="MHH103" s="291"/>
      <c r="MHI103" s="291"/>
      <c r="MHJ103" s="291"/>
      <c r="MHK103" s="291"/>
      <c r="MHL103" s="291"/>
      <c r="MHM103" s="291"/>
      <c r="MHN103" s="291"/>
      <c r="MHO103" s="291"/>
      <c r="MHP103" s="291"/>
      <c r="MHQ103" s="291"/>
      <c r="MHR103" s="291"/>
      <c r="MHS103" s="291"/>
      <c r="MHT103" s="291"/>
      <c r="MHU103" s="291"/>
      <c r="MHV103" s="291"/>
      <c r="MHW103" s="291"/>
      <c r="MHX103" s="291"/>
      <c r="MHY103" s="291"/>
      <c r="MHZ103" s="291"/>
      <c r="MIA103" s="291"/>
      <c r="MIB103" s="291"/>
      <c r="MIC103" s="291"/>
      <c r="MID103" s="291"/>
      <c r="MIE103" s="291"/>
      <c r="MIF103" s="291"/>
      <c r="MIG103" s="291"/>
      <c r="MIH103" s="291"/>
      <c r="MII103" s="291"/>
      <c r="MIJ103" s="291"/>
      <c r="MIK103" s="291"/>
      <c r="MIL103" s="291"/>
      <c r="MIM103" s="291"/>
      <c r="MIN103" s="291"/>
      <c r="MIO103" s="291"/>
      <c r="MIP103" s="291"/>
      <c r="MIQ103" s="291"/>
      <c r="MIR103" s="291"/>
      <c r="MIS103" s="291"/>
      <c r="MIT103" s="291"/>
      <c r="MIU103" s="291"/>
      <c r="MIV103" s="291"/>
      <c r="MIW103" s="291"/>
      <c r="MIX103" s="291"/>
      <c r="MIY103" s="291"/>
      <c r="MIZ103" s="291"/>
      <c r="MJA103" s="291"/>
      <c r="MJB103" s="291"/>
      <c r="MJC103" s="291"/>
      <c r="MJD103" s="291"/>
      <c r="MJE103" s="291"/>
      <c r="MJF103" s="291"/>
      <c r="MJG103" s="291"/>
      <c r="MJH103" s="291"/>
      <c r="MJI103" s="291"/>
      <c r="MJJ103" s="291"/>
      <c r="MJK103" s="291"/>
      <c r="MJL103" s="291"/>
      <c r="MJM103" s="291"/>
      <c r="MJN103" s="291"/>
      <c r="MJO103" s="291"/>
      <c r="MJP103" s="291"/>
      <c r="MJQ103" s="291"/>
      <c r="MJR103" s="291"/>
      <c r="MJS103" s="291"/>
      <c r="MJT103" s="291"/>
      <c r="MJU103" s="291"/>
      <c r="MJV103" s="291"/>
      <c r="MJW103" s="291"/>
      <c r="MJX103" s="291"/>
      <c r="MJY103" s="291"/>
      <c r="MJZ103" s="291"/>
      <c r="MKA103" s="291"/>
      <c r="MKB103" s="291"/>
      <c r="MKC103" s="291"/>
      <c r="MKD103" s="291"/>
      <c r="MKE103" s="291"/>
      <c r="MKF103" s="291"/>
      <c r="MKG103" s="291"/>
      <c r="MKH103" s="291"/>
      <c r="MKI103" s="291"/>
      <c r="MKJ103" s="291"/>
      <c r="MKK103" s="291"/>
      <c r="MKL103" s="291"/>
      <c r="MKM103" s="291"/>
      <c r="MKN103" s="291"/>
      <c r="MKO103" s="291"/>
      <c r="MKP103" s="291"/>
      <c r="MKQ103" s="291"/>
      <c r="MKR103" s="291"/>
      <c r="MKS103" s="291"/>
      <c r="MKT103" s="291"/>
      <c r="MKU103" s="291"/>
      <c r="MKV103" s="291"/>
      <c r="MKW103" s="291"/>
      <c r="MKX103" s="291"/>
      <c r="MKY103" s="291"/>
      <c r="MKZ103" s="291"/>
      <c r="MLA103" s="291"/>
      <c r="MLB103" s="291"/>
      <c r="MLC103" s="291"/>
      <c r="MLD103" s="291"/>
      <c r="MLE103" s="291"/>
      <c r="MLF103" s="291"/>
      <c r="MLG103" s="291"/>
      <c r="MLH103" s="291"/>
      <c r="MLI103" s="291"/>
      <c r="MLJ103" s="291"/>
      <c r="MLK103" s="291"/>
      <c r="MLL103" s="291"/>
      <c r="MLM103" s="291"/>
      <c r="MLN103" s="291"/>
      <c r="MLO103" s="291"/>
      <c r="MLP103" s="291"/>
      <c r="MLQ103" s="291"/>
      <c r="MLR103" s="291"/>
      <c r="MLS103" s="291"/>
      <c r="MLT103" s="291"/>
      <c r="MLU103" s="291"/>
      <c r="MLV103" s="291"/>
      <c r="MLW103" s="291"/>
      <c r="MLX103" s="291"/>
      <c r="MLY103" s="291"/>
      <c r="MLZ103" s="291"/>
      <c r="MMA103" s="291"/>
      <c r="MMB103" s="291"/>
      <c r="MMC103" s="291"/>
      <c r="MMD103" s="291"/>
      <c r="MME103" s="291"/>
      <c r="MMF103" s="291"/>
      <c r="MMG103" s="291"/>
      <c r="MMH103" s="291"/>
      <c r="MMI103" s="291"/>
      <c r="MMJ103" s="291"/>
      <c r="MMK103" s="291"/>
      <c r="MML103" s="291"/>
      <c r="MMM103" s="291"/>
      <c r="MMN103" s="291"/>
      <c r="MMO103" s="291"/>
      <c r="MMP103" s="291"/>
      <c r="MMQ103" s="291"/>
      <c r="MMR103" s="291"/>
      <c r="MMS103" s="291"/>
      <c r="MMT103" s="291"/>
      <c r="MMU103" s="291"/>
      <c r="MMV103" s="291"/>
      <c r="MMW103" s="291"/>
      <c r="MMX103" s="291"/>
      <c r="MMY103" s="291"/>
      <c r="MMZ103" s="291"/>
      <c r="MNA103" s="291"/>
      <c r="MNB103" s="291"/>
      <c r="MNC103" s="291"/>
      <c r="MND103" s="291"/>
      <c r="MNE103" s="291"/>
      <c r="MNF103" s="291"/>
      <c r="MNG103" s="291"/>
      <c r="MNH103" s="291"/>
      <c r="MNI103" s="291"/>
      <c r="MNJ103" s="291"/>
      <c r="MNK103" s="291"/>
      <c r="MNL103" s="291"/>
      <c r="MNM103" s="291"/>
      <c r="MNN103" s="291"/>
      <c r="MNO103" s="291"/>
      <c r="MNP103" s="291"/>
      <c r="MNQ103" s="291"/>
      <c r="MNR103" s="291"/>
      <c r="MNS103" s="291"/>
      <c r="MNT103" s="291"/>
      <c r="MNU103" s="291"/>
      <c r="MNV103" s="291"/>
      <c r="MNW103" s="291"/>
      <c r="MNX103" s="291"/>
      <c r="MNY103" s="291"/>
      <c r="MNZ103" s="291"/>
      <c r="MOA103" s="291"/>
      <c r="MOB103" s="291"/>
      <c r="MOC103" s="291"/>
      <c r="MOD103" s="291"/>
      <c r="MOE103" s="291"/>
      <c r="MOF103" s="291"/>
      <c r="MOG103" s="291"/>
      <c r="MOH103" s="291"/>
      <c r="MOI103" s="291"/>
      <c r="MOJ103" s="291"/>
      <c r="MOK103" s="291"/>
      <c r="MOL103" s="291"/>
      <c r="MOM103" s="291"/>
      <c r="MON103" s="291"/>
      <c r="MOO103" s="291"/>
      <c r="MOP103" s="291"/>
      <c r="MOQ103" s="291"/>
      <c r="MOR103" s="291"/>
      <c r="MOS103" s="291"/>
      <c r="MOT103" s="291"/>
      <c r="MOU103" s="291"/>
      <c r="MOV103" s="291"/>
      <c r="MOW103" s="291"/>
      <c r="MOX103" s="291"/>
      <c r="MOY103" s="291"/>
      <c r="MOZ103" s="291"/>
      <c r="MPA103" s="291"/>
      <c r="MPB103" s="291"/>
      <c r="MPC103" s="291"/>
      <c r="MPD103" s="291"/>
      <c r="MPE103" s="291"/>
      <c r="MPF103" s="291"/>
      <c r="MPG103" s="291"/>
      <c r="MPH103" s="291"/>
      <c r="MPI103" s="291"/>
      <c r="MPJ103" s="291"/>
      <c r="MPK103" s="291"/>
      <c r="MPL103" s="291"/>
      <c r="MPM103" s="291"/>
      <c r="MPN103" s="291"/>
      <c r="MPO103" s="291"/>
      <c r="MPP103" s="291"/>
      <c r="MPQ103" s="291"/>
      <c r="MPR103" s="291"/>
      <c r="MPS103" s="291"/>
      <c r="MPT103" s="291"/>
      <c r="MPU103" s="291"/>
      <c r="MPV103" s="291"/>
      <c r="MPW103" s="291"/>
      <c r="MPX103" s="291"/>
      <c r="MPY103" s="170"/>
      <c r="MPZ103" s="291"/>
      <c r="MQA103" s="291"/>
      <c r="MQB103" s="291"/>
      <c r="MQC103" s="291"/>
      <c r="MQD103" s="291"/>
      <c r="MQE103" s="291"/>
      <c r="MQF103" s="291"/>
      <c r="MQG103" s="291"/>
      <c r="MQH103" s="291"/>
      <c r="MQI103" s="291"/>
      <c r="MQJ103" s="291"/>
      <c r="MQK103" s="291"/>
      <c r="MQL103" s="291"/>
      <c r="MQM103" s="291"/>
      <c r="MQN103" s="291"/>
      <c r="MQO103" s="291"/>
      <c r="MQP103" s="291"/>
      <c r="MQQ103" s="291"/>
      <c r="MQR103" s="291"/>
      <c r="MQS103" s="291"/>
      <c r="MQT103" s="291"/>
      <c r="MQU103" s="291"/>
      <c r="MQV103" s="291"/>
      <c r="MQW103" s="291"/>
      <c r="MQX103" s="291"/>
      <c r="MQY103" s="291"/>
      <c r="MQZ103" s="291"/>
      <c r="MRA103" s="291"/>
      <c r="MRB103" s="291"/>
      <c r="MRC103" s="291"/>
      <c r="MRD103" s="291"/>
      <c r="MRE103" s="291"/>
      <c r="MRF103" s="291"/>
      <c r="MRG103" s="291"/>
      <c r="MRH103" s="291"/>
      <c r="MRI103" s="291"/>
      <c r="MRJ103" s="291"/>
      <c r="MRK103" s="291"/>
      <c r="MRL103" s="291"/>
      <c r="MRM103" s="291"/>
      <c r="MRN103" s="291"/>
      <c r="MRO103" s="291"/>
      <c r="MRP103" s="291"/>
      <c r="MRQ103" s="291"/>
      <c r="MRR103" s="291"/>
      <c r="MRS103" s="291"/>
      <c r="MRT103" s="291"/>
      <c r="MRU103" s="291"/>
      <c r="MRV103" s="291"/>
      <c r="MRW103" s="291"/>
      <c r="MRX103" s="291"/>
      <c r="MRY103" s="291"/>
      <c r="MRZ103" s="291"/>
      <c r="MSA103" s="291"/>
      <c r="MSB103" s="291"/>
      <c r="MSC103" s="291"/>
      <c r="MSD103" s="291"/>
      <c r="MSE103" s="291"/>
      <c r="MSF103" s="291"/>
      <c r="MSG103" s="291"/>
      <c r="MSH103" s="291"/>
      <c r="MSI103" s="291"/>
      <c r="MSJ103" s="291"/>
      <c r="MSK103" s="291"/>
      <c r="MSL103" s="291"/>
      <c r="MSM103" s="291"/>
      <c r="MSN103" s="291"/>
      <c r="MSO103" s="291"/>
      <c r="MSP103" s="291"/>
      <c r="MSQ103" s="291"/>
      <c r="MSR103" s="291"/>
      <c r="MSS103" s="291"/>
      <c r="MST103" s="291"/>
      <c r="MSU103" s="291"/>
      <c r="MSV103" s="291"/>
      <c r="MSW103" s="291"/>
      <c r="MSX103" s="291"/>
      <c r="MSY103" s="291"/>
      <c r="MSZ103" s="291"/>
      <c r="MTA103" s="291"/>
      <c r="MTB103" s="291"/>
      <c r="MTC103" s="291"/>
      <c r="MTD103" s="291"/>
      <c r="MTE103" s="291"/>
      <c r="MTF103" s="291"/>
      <c r="MTG103" s="291"/>
      <c r="MTH103" s="291"/>
      <c r="MTI103" s="291"/>
      <c r="MTJ103" s="291"/>
      <c r="MTK103" s="291"/>
      <c r="MTL103" s="291"/>
      <c r="MTM103" s="291"/>
      <c r="MTN103" s="291"/>
      <c r="MTO103" s="291"/>
      <c r="MTP103" s="291"/>
      <c r="MTQ103" s="291"/>
      <c r="MTR103" s="291"/>
      <c r="MTS103" s="291"/>
      <c r="MTT103" s="291"/>
      <c r="MTU103" s="291"/>
      <c r="MTV103" s="291"/>
      <c r="MTW103" s="291"/>
      <c r="MTX103" s="291"/>
      <c r="MTY103" s="291"/>
      <c r="MTZ103" s="291"/>
      <c r="MUA103" s="291"/>
      <c r="MUB103" s="291"/>
      <c r="MUC103" s="291"/>
      <c r="MUD103" s="291"/>
      <c r="MUE103" s="291"/>
      <c r="MUF103" s="291"/>
      <c r="MUG103" s="291"/>
      <c r="MUH103" s="291"/>
      <c r="MUI103" s="291"/>
      <c r="MUJ103" s="291"/>
      <c r="MUK103" s="291"/>
      <c r="MUL103" s="291"/>
      <c r="MUM103" s="291"/>
      <c r="MUN103" s="291"/>
      <c r="MUO103" s="291"/>
      <c r="MUP103" s="291"/>
      <c r="MUQ103" s="291"/>
      <c r="MUR103" s="291"/>
      <c r="MUS103" s="291"/>
      <c r="MUT103" s="291"/>
      <c r="MUU103" s="291"/>
      <c r="MUV103" s="291"/>
      <c r="MUW103" s="291"/>
      <c r="MUX103" s="291"/>
      <c r="MUY103" s="291"/>
      <c r="MUZ103" s="291"/>
      <c r="MVA103" s="291"/>
      <c r="MVB103" s="291"/>
      <c r="MVC103" s="291"/>
      <c r="MVD103" s="291"/>
      <c r="MVE103" s="291"/>
      <c r="MVF103" s="291"/>
      <c r="MVG103" s="291"/>
      <c r="MVH103" s="291"/>
      <c r="MVI103" s="291"/>
      <c r="MVJ103" s="291"/>
      <c r="MVK103" s="291"/>
      <c r="MVL103" s="291"/>
      <c r="MVM103" s="291"/>
      <c r="MVN103" s="291"/>
      <c r="MVO103" s="291"/>
      <c r="MVP103" s="291"/>
      <c r="MVQ103" s="291"/>
      <c r="MVR103" s="291"/>
      <c r="MVS103" s="291"/>
      <c r="MVT103" s="291"/>
      <c r="MVU103" s="291"/>
      <c r="MVV103" s="291"/>
      <c r="MVW103" s="291"/>
      <c r="MVX103" s="291"/>
      <c r="MVY103" s="291"/>
      <c r="MVZ103" s="291"/>
      <c r="MWA103" s="291"/>
      <c r="MWB103" s="291"/>
      <c r="MWC103" s="291"/>
      <c r="MWD103" s="291"/>
      <c r="MWE103" s="291"/>
      <c r="MWF103" s="291"/>
      <c r="MWG103" s="291"/>
      <c r="MWH103" s="291"/>
      <c r="MWI103" s="291"/>
      <c r="MWJ103" s="291"/>
      <c r="MWK103" s="291"/>
      <c r="MWL103" s="291"/>
      <c r="MWM103" s="291"/>
      <c r="MWN103" s="291"/>
      <c r="MWO103" s="291"/>
      <c r="MWP103" s="291"/>
      <c r="MWQ103" s="291"/>
      <c r="MWR103" s="291"/>
      <c r="MWS103" s="291"/>
      <c r="MWT103" s="291"/>
      <c r="MWU103" s="291"/>
      <c r="MWV103" s="291"/>
      <c r="MWW103" s="291"/>
      <c r="MWX103" s="291"/>
      <c r="MWY103" s="291"/>
      <c r="MWZ103" s="291"/>
      <c r="MXA103" s="291"/>
      <c r="MXB103" s="291"/>
      <c r="MXC103" s="291"/>
      <c r="MXD103" s="291"/>
      <c r="MXE103" s="291"/>
      <c r="MXF103" s="291"/>
      <c r="MXG103" s="291"/>
      <c r="MXH103" s="291"/>
      <c r="MXI103" s="291"/>
      <c r="MXJ103" s="291"/>
      <c r="MXK103" s="291"/>
      <c r="MXL103" s="291"/>
      <c r="MXM103" s="291"/>
      <c r="MXN103" s="291"/>
      <c r="MXO103" s="291"/>
      <c r="MXP103" s="291"/>
      <c r="MXQ103" s="291"/>
      <c r="MXR103" s="291"/>
      <c r="MXS103" s="291"/>
      <c r="MXT103" s="291"/>
      <c r="MXU103" s="291"/>
      <c r="MXV103" s="291"/>
      <c r="MXW103" s="291"/>
      <c r="MXX103" s="291"/>
      <c r="MXY103" s="291"/>
      <c r="MXZ103" s="291"/>
      <c r="MYA103" s="291"/>
      <c r="MYB103" s="291"/>
      <c r="MYC103" s="291"/>
      <c r="MYD103" s="291"/>
      <c r="MYE103" s="291"/>
      <c r="MYF103" s="291"/>
      <c r="MYG103" s="291"/>
      <c r="MYH103" s="291"/>
      <c r="MYI103" s="291"/>
      <c r="MYJ103" s="291"/>
      <c r="MYK103" s="291"/>
      <c r="MYL103" s="291"/>
      <c r="MYM103" s="291"/>
      <c r="MYN103" s="291"/>
      <c r="MYO103" s="291"/>
      <c r="MYP103" s="291"/>
      <c r="MYQ103" s="291"/>
      <c r="MYR103" s="291"/>
      <c r="MYS103" s="291"/>
      <c r="MYT103" s="291"/>
      <c r="MYU103" s="291"/>
      <c r="MYV103" s="291"/>
      <c r="MYW103" s="291"/>
      <c r="MYX103" s="291"/>
      <c r="MYY103" s="291"/>
      <c r="MYZ103" s="291"/>
      <c r="MZA103" s="291"/>
      <c r="MZB103" s="291"/>
      <c r="MZC103" s="291"/>
      <c r="MZD103" s="291"/>
      <c r="MZE103" s="291"/>
      <c r="MZF103" s="291"/>
      <c r="MZG103" s="291"/>
      <c r="MZH103" s="291"/>
      <c r="MZI103" s="291"/>
      <c r="MZJ103" s="291"/>
      <c r="MZK103" s="291"/>
      <c r="MZL103" s="291"/>
      <c r="MZM103" s="291"/>
      <c r="MZN103" s="291"/>
      <c r="MZO103" s="291"/>
      <c r="MZP103" s="291"/>
      <c r="MZQ103" s="291"/>
      <c r="MZR103" s="291"/>
      <c r="MZS103" s="291"/>
      <c r="MZT103" s="291"/>
      <c r="MZU103" s="170"/>
      <c r="MZV103" s="291"/>
      <c r="MZW103" s="291"/>
      <c r="MZX103" s="291"/>
      <c r="MZY103" s="291"/>
      <c r="MZZ103" s="291"/>
      <c r="NAA103" s="291"/>
      <c r="NAB103" s="291"/>
      <c r="NAC103" s="291"/>
      <c r="NAD103" s="291"/>
      <c r="NAE103" s="291"/>
      <c r="NAF103" s="291"/>
      <c r="NAG103" s="291"/>
      <c r="NAH103" s="291"/>
      <c r="NAI103" s="291"/>
      <c r="NAJ103" s="291"/>
      <c r="NAK103" s="291"/>
      <c r="NAL103" s="291"/>
      <c r="NAM103" s="291"/>
      <c r="NAN103" s="291"/>
      <c r="NAO103" s="291"/>
      <c r="NAP103" s="291"/>
      <c r="NAQ103" s="291"/>
      <c r="NAR103" s="291"/>
      <c r="NAS103" s="291"/>
      <c r="NAT103" s="291"/>
      <c r="NAU103" s="291"/>
      <c r="NAV103" s="291"/>
      <c r="NAW103" s="291"/>
      <c r="NAX103" s="291"/>
      <c r="NAY103" s="291"/>
      <c r="NAZ103" s="291"/>
      <c r="NBA103" s="291"/>
      <c r="NBB103" s="291"/>
      <c r="NBC103" s="291"/>
      <c r="NBD103" s="291"/>
      <c r="NBE103" s="291"/>
      <c r="NBF103" s="291"/>
      <c r="NBG103" s="291"/>
      <c r="NBH103" s="291"/>
      <c r="NBI103" s="291"/>
      <c r="NBJ103" s="291"/>
      <c r="NBK103" s="291"/>
      <c r="NBL103" s="291"/>
      <c r="NBM103" s="291"/>
      <c r="NBN103" s="291"/>
      <c r="NBO103" s="291"/>
      <c r="NBP103" s="291"/>
      <c r="NBQ103" s="291"/>
      <c r="NBR103" s="291"/>
      <c r="NBS103" s="291"/>
      <c r="NBT103" s="291"/>
      <c r="NBU103" s="291"/>
      <c r="NBV103" s="291"/>
      <c r="NBW103" s="291"/>
      <c r="NBX103" s="291"/>
      <c r="NBY103" s="291"/>
      <c r="NBZ103" s="291"/>
      <c r="NCA103" s="291"/>
      <c r="NCB103" s="291"/>
      <c r="NCC103" s="291"/>
      <c r="NCD103" s="291"/>
      <c r="NCE103" s="291"/>
      <c r="NCF103" s="291"/>
      <c r="NCG103" s="291"/>
      <c r="NCH103" s="291"/>
      <c r="NCI103" s="291"/>
      <c r="NCJ103" s="291"/>
      <c r="NCK103" s="291"/>
      <c r="NCL103" s="291"/>
      <c r="NCM103" s="291"/>
      <c r="NCN103" s="291"/>
      <c r="NCO103" s="291"/>
      <c r="NCP103" s="291"/>
      <c r="NCQ103" s="291"/>
      <c r="NCR103" s="291"/>
      <c r="NCS103" s="291"/>
      <c r="NCT103" s="291"/>
      <c r="NCU103" s="291"/>
      <c r="NCV103" s="291"/>
      <c r="NCW103" s="291"/>
      <c r="NCX103" s="291"/>
      <c r="NCY103" s="291"/>
      <c r="NCZ103" s="291"/>
      <c r="NDA103" s="291"/>
      <c r="NDB103" s="291"/>
      <c r="NDC103" s="291"/>
      <c r="NDD103" s="291"/>
      <c r="NDE103" s="291"/>
      <c r="NDF103" s="291"/>
      <c r="NDG103" s="291"/>
      <c r="NDH103" s="291"/>
      <c r="NDI103" s="291"/>
      <c r="NDJ103" s="291"/>
      <c r="NDK103" s="291"/>
      <c r="NDL103" s="291"/>
      <c r="NDM103" s="291"/>
      <c r="NDN103" s="291"/>
      <c r="NDO103" s="291"/>
      <c r="NDP103" s="291"/>
      <c r="NDQ103" s="291"/>
      <c r="NDR103" s="291"/>
      <c r="NDS103" s="291"/>
      <c r="NDT103" s="291"/>
      <c r="NDU103" s="291"/>
      <c r="NDV103" s="291"/>
      <c r="NDW103" s="291"/>
      <c r="NDX103" s="291"/>
      <c r="NDY103" s="291"/>
      <c r="NDZ103" s="291"/>
      <c r="NEA103" s="291"/>
      <c r="NEB103" s="291"/>
      <c r="NEC103" s="291"/>
      <c r="NED103" s="291"/>
      <c r="NEE103" s="291"/>
      <c r="NEF103" s="291"/>
      <c r="NEG103" s="291"/>
      <c r="NEH103" s="291"/>
      <c r="NEI103" s="291"/>
      <c r="NEJ103" s="291"/>
      <c r="NEK103" s="291"/>
      <c r="NEL103" s="291"/>
      <c r="NEM103" s="291"/>
      <c r="NEN103" s="291"/>
      <c r="NEO103" s="291"/>
      <c r="NEP103" s="291"/>
      <c r="NEQ103" s="291"/>
      <c r="NER103" s="291"/>
      <c r="NES103" s="291"/>
      <c r="NET103" s="291"/>
      <c r="NEU103" s="291"/>
      <c r="NEV103" s="291"/>
      <c r="NEW103" s="291"/>
      <c r="NEX103" s="291"/>
      <c r="NEY103" s="291"/>
      <c r="NEZ103" s="291"/>
      <c r="NFA103" s="291"/>
      <c r="NFB103" s="291"/>
      <c r="NFC103" s="291"/>
      <c r="NFD103" s="291"/>
      <c r="NFE103" s="291"/>
      <c r="NFF103" s="291"/>
      <c r="NFG103" s="291"/>
      <c r="NFH103" s="291"/>
      <c r="NFI103" s="291"/>
      <c r="NFJ103" s="291"/>
      <c r="NFK103" s="291"/>
      <c r="NFL103" s="291"/>
      <c r="NFM103" s="291"/>
      <c r="NFN103" s="291"/>
      <c r="NFO103" s="291"/>
      <c r="NFP103" s="291"/>
      <c r="NFQ103" s="291"/>
      <c r="NFR103" s="291"/>
      <c r="NFS103" s="291"/>
      <c r="NFT103" s="291"/>
      <c r="NFU103" s="291"/>
      <c r="NFV103" s="291"/>
      <c r="NFW103" s="291"/>
      <c r="NFX103" s="291"/>
      <c r="NFY103" s="291"/>
      <c r="NFZ103" s="291"/>
      <c r="NGA103" s="291"/>
      <c r="NGB103" s="291"/>
      <c r="NGC103" s="291"/>
      <c r="NGD103" s="291"/>
      <c r="NGE103" s="291"/>
      <c r="NGF103" s="291"/>
      <c r="NGG103" s="291"/>
      <c r="NGH103" s="291"/>
      <c r="NGI103" s="291"/>
      <c r="NGJ103" s="291"/>
      <c r="NGK103" s="291"/>
      <c r="NGL103" s="291"/>
      <c r="NGM103" s="291"/>
      <c r="NGN103" s="291"/>
      <c r="NGO103" s="291"/>
      <c r="NGP103" s="291"/>
      <c r="NGQ103" s="291"/>
      <c r="NGR103" s="291"/>
      <c r="NGS103" s="291"/>
      <c r="NGT103" s="291"/>
      <c r="NGU103" s="291"/>
      <c r="NGV103" s="291"/>
      <c r="NGW103" s="291"/>
      <c r="NGX103" s="291"/>
      <c r="NGY103" s="291"/>
      <c r="NGZ103" s="291"/>
      <c r="NHA103" s="291"/>
      <c r="NHB103" s="291"/>
      <c r="NHC103" s="291"/>
      <c r="NHD103" s="291"/>
      <c r="NHE103" s="291"/>
      <c r="NHF103" s="291"/>
      <c r="NHG103" s="291"/>
      <c r="NHH103" s="291"/>
      <c r="NHI103" s="291"/>
      <c r="NHJ103" s="291"/>
      <c r="NHK103" s="291"/>
      <c r="NHL103" s="291"/>
      <c r="NHM103" s="291"/>
      <c r="NHN103" s="291"/>
      <c r="NHO103" s="291"/>
      <c r="NHP103" s="291"/>
      <c r="NHQ103" s="291"/>
      <c r="NHR103" s="291"/>
      <c r="NHS103" s="291"/>
      <c r="NHT103" s="291"/>
      <c r="NHU103" s="291"/>
      <c r="NHV103" s="291"/>
      <c r="NHW103" s="291"/>
      <c r="NHX103" s="291"/>
      <c r="NHY103" s="291"/>
      <c r="NHZ103" s="291"/>
      <c r="NIA103" s="291"/>
      <c r="NIB103" s="291"/>
      <c r="NIC103" s="291"/>
      <c r="NID103" s="291"/>
      <c r="NIE103" s="291"/>
      <c r="NIF103" s="291"/>
      <c r="NIG103" s="291"/>
      <c r="NIH103" s="291"/>
      <c r="NII103" s="291"/>
      <c r="NIJ103" s="291"/>
      <c r="NIK103" s="291"/>
      <c r="NIL103" s="291"/>
      <c r="NIM103" s="291"/>
      <c r="NIN103" s="291"/>
      <c r="NIO103" s="291"/>
      <c r="NIP103" s="291"/>
      <c r="NIQ103" s="291"/>
      <c r="NIR103" s="291"/>
      <c r="NIS103" s="291"/>
      <c r="NIT103" s="291"/>
      <c r="NIU103" s="291"/>
      <c r="NIV103" s="291"/>
      <c r="NIW103" s="291"/>
      <c r="NIX103" s="291"/>
      <c r="NIY103" s="291"/>
      <c r="NIZ103" s="291"/>
      <c r="NJA103" s="291"/>
      <c r="NJB103" s="291"/>
      <c r="NJC103" s="291"/>
      <c r="NJD103" s="291"/>
      <c r="NJE103" s="291"/>
      <c r="NJF103" s="291"/>
      <c r="NJG103" s="291"/>
      <c r="NJH103" s="291"/>
      <c r="NJI103" s="291"/>
      <c r="NJJ103" s="291"/>
      <c r="NJK103" s="291"/>
      <c r="NJL103" s="291"/>
      <c r="NJM103" s="291"/>
      <c r="NJN103" s="291"/>
      <c r="NJO103" s="291"/>
      <c r="NJP103" s="291"/>
      <c r="NJQ103" s="170"/>
      <c r="NJR103" s="291"/>
      <c r="NJS103" s="291"/>
      <c r="NJT103" s="291"/>
      <c r="NJU103" s="291"/>
      <c r="NJV103" s="291"/>
      <c r="NJW103" s="291"/>
      <c r="NJX103" s="291"/>
      <c r="NJY103" s="291"/>
      <c r="NJZ103" s="291"/>
      <c r="NKA103" s="291"/>
      <c r="NKB103" s="291"/>
      <c r="NKC103" s="291"/>
      <c r="NKD103" s="291"/>
      <c r="NKE103" s="291"/>
      <c r="NKF103" s="291"/>
      <c r="NKG103" s="291"/>
      <c r="NKH103" s="291"/>
      <c r="NKI103" s="291"/>
      <c r="NKJ103" s="291"/>
      <c r="NKK103" s="291"/>
      <c r="NKL103" s="291"/>
      <c r="NKM103" s="291"/>
      <c r="NKN103" s="291"/>
      <c r="NKO103" s="291"/>
      <c r="NKP103" s="291"/>
      <c r="NKQ103" s="291"/>
      <c r="NKR103" s="291"/>
      <c r="NKS103" s="291"/>
      <c r="NKT103" s="291"/>
      <c r="NKU103" s="291"/>
      <c r="NKV103" s="291"/>
      <c r="NKW103" s="291"/>
      <c r="NKX103" s="291"/>
      <c r="NKY103" s="291"/>
      <c r="NKZ103" s="291"/>
      <c r="NLA103" s="291"/>
      <c r="NLB103" s="291"/>
      <c r="NLC103" s="291"/>
      <c r="NLD103" s="291"/>
      <c r="NLE103" s="291"/>
      <c r="NLF103" s="291"/>
      <c r="NLG103" s="291"/>
      <c r="NLH103" s="291"/>
      <c r="NLI103" s="291"/>
      <c r="NLJ103" s="291"/>
      <c r="NLK103" s="291"/>
      <c r="NLL103" s="291"/>
      <c r="NLM103" s="291"/>
      <c r="NLN103" s="291"/>
      <c r="NLO103" s="291"/>
      <c r="NLP103" s="291"/>
      <c r="NLQ103" s="291"/>
      <c r="NLR103" s="291"/>
      <c r="NLS103" s="291"/>
      <c r="NLT103" s="291"/>
      <c r="NLU103" s="291"/>
      <c r="NLV103" s="291"/>
      <c r="NLW103" s="291"/>
      <c r="NLX103" s="291"/>
      <c r="NLY103" s="291"/>
      <c r="NLZ103" s="291"/>
      <c r="NMA103" s="291"/>
      <c r="NMB103" s="291"/>
      <c r="NMC103" s="291"/>
      <c r="NMD103" s="291"/>
      <c r="NME103" s="291"/>
      <c r="NMF103" s="291"/>
      <c r="NMG103" s="291"/>
      <c r="NMH103" s="291"/>
      <c r="NMI103" s="291"/>
      <c r="NMJ103" s="291"/>
      <c r="NMK103" s="291"/>
      <c r="NML103" s="291"/>
      <c r="NMM103" s="291"/>
      <c r="NMN103" s="291"/>
      <c r="NMO103" s="291"/>
      <c r="NMP103" s="291"/>
      <c r="NMQ103" s="291"/>
      <c r="NMR103" s="291"/>
      <c r="NMS103" s="291"/>
      <c r="NMT103" s="291"/>
      <c r="NMU103" s="291"/>
      <c r="NMV103" s="291"/>
      <c r="NMW103" s="291"/>
      <c r="NMX103" s="291"/>
      <c r="NMY103" s="291"/>
      <c r="NMZ103" s="291"/>
      <c r="NNA103" s="291"/>
      <c r="NNB103" s="291"/>
      <c r="NNC103" s="291"/>
      <c r="NND103" s="291"/>
      <c r="NNE103" s="291"/>
      <c r="NNF103" s="291"/>
      <c r="NNG103" s="291"/>
      <c r="NNH103" s="291"/>
      <c r="NNI103" s="291"/>
      <c r="NNJ103" s="291"/>
      <c r="NNK103" s="291"/>
      <c r="NNL103" s="291"/>
      <c r="NNM103" s="291"/>
      <c r="NNN103" s="291"/>
      <c r="NNO103" s="291"/>
      <c r="NNP103" s="291"/>
      <c r="NNQ103" s="291"/>
      <c r="NNR103" s="291"/>
      <c r="NNS103" s="291"/>
      <c r="NNT103" s="291"/>
      <c r="NNU103" s="291"/>
      <c r="NNV103" s="291"/>
      <c r="NNW103" s="291"/>
      <c r="NNX103" s="291"/>
      <c r="NNY103" s="291"/>
      <c r="NNZ103" s="291"/>
      <c r="NOA103" s="291"/>
      <c r="NOB103" s="291"/>
      <c r="NOC103" s="291"/>
      <c r="NOD103" s="291"/>
      <c r="NOE103" s="291"/>
      <c r="NOF103" s="291"/>
      <c r="NOG103" s="291"/>
      <c r="NOH103" s="291"/>
      <c r="NOI103" s="291"/>
      <c r="NOJ103" s="291"/>
      <c r="NOK103" s="291"/>
      <c r="NOL103" s="291"/>
      <c r="NOM103" s="291"/>
      <c r="NON103" s="291"/>
      <c r="NOO103" s="291"/>
      <c r="NOP103" s="291"/>
      <c r="NOQ103" s="291"/>
      <c r="NOR103" s="291"/>
      <c r="NOS103" s="291"/>
      <c r="NOT103" s="291"/>
      <c r="NOU103" s="291"/>
      <c r="NOV103" s="291"/>
      <c r="NOW103" s="291"/>
      <c r="NOX103" s="291"/>
      <c r="NOY103" s="291"/>
      <c r="NOZ103" s="291"/>
      <c r="NPA103" s="291"/>
      <c r="NPB103" s="291"/>
      <c r="NPC103" s="291"/>
      <c r="NPD103" s="291"/>
      <c r="NPE103" s="291"/>
      <c r="NPF103" s="291"/>
      <c r="NPG103" s="291"/>
      <c r="NPH103" s="291"/>
      <c r="NPI103" s="291"/>
      <c r="NPJ103" s="291"/>
      <c r="NPK103" s="291"/>
      <c r="NPL103" s="291"/>
      <c r="NPM103" s="291"/>
      <c r="NPN103" s="291"/>
      <c r="NPO103" s="291"/>
      <c r="NPP103" s="291"/>
      <c r="NPQ103" s="291"/>
      <c r="NPR103" s="291"/>
      <c r="NPS103" s="291"/>
      <c r="NPT103" s="291"/>
      <c r="NPU103" s="291"/>
      <c r="NPV103" s="291"/>
      <c r="NPW103" s="291"/>
      <c r="NPX103" s="291"/>
      <c r="NPY103" s="291"/>
      <c r="NPZ103" s="291"/>
      <c r="NQA103" s="291"/>
      <c r="NQB103" s="291"/>
      <c r="NQC103" s="291"/>
      <c r="NQD103" s="291"/>
      <c r="NQE103" s="291"/>
      <c r="NQF103" s="291"/>
      <c r="NQG103" s="291"/>
      <c r="NQH103" s="291"/>
      <c r="NQI103" s="291"/>
      <c r="NQJ103" s="291"/>
      <c r="NQK103" s="291"/>
      <c r="NQL103" s="291"/>
      <c r="NQM103" s="291"/>
      <c r="NQN103" s="291"/>
      <c r="NQO103" s="291"/>
      <c r="NQP103" s="291"/>
      <c r="NQQ103" s="291"/>
      <c r="NQR103" s="291"/>
      <c r="NQS103" s="291"/>
      <c r="NQT103" s="291"/>
      <c r="NQU103" s="291"/>
      <c r="NQV103" s="291"/>
      <c r="NQW103" s="291"/>
      <c r="NQX103" s="291"/>
      <c r="NQY103" s="291"/>
      <c r="NQZ103" s="291"/>
      <c r="NRA103" s="291"/>
      <c r="NRB103" s="291"/>
      <c r="NRC103" s="291"/>
      <c r="NRD103" s="291"/>
      <c r="NRE103" s="291"/>
      <c r="NRF103" s="291"/>
      <c r="NRG103" s="291"/>
      <c r="NRH103" s="291"/>
      <c r="NRI103" s="291"/>
      <c r="NRJ103" s="291"/>
      <c r="NRK103" s="291"/>
      <c r="NRL103" s="291"/>
      <c r="NRM103" s="291"/>
      <c r="NRN103" s="291"/>
      <c r="NRO103" s="291"/>
      <c r="NRP103" s="291"/>
      <c r="NRQ103" s="291"/>
      <c r="NRR103" s="291"/>
      <c r="NRS103" s="291"/>
      <c r="NRT103" s="291"/>
      <c r="NRU103" s="291"/>
      <c r="NRV103" s="291"/>
      <c r="NRW103" s="291"/>
      <c r="NRX103" s="291"/>
      <c r="NRY103" s="291"/>
      <c r="NRZ103" s="291"/>
      <c r="NSA103" s="291"/>
      <c r="NSB103" s="291"/>
      <c r="NSC103" s="291"/>
      <c r="NSD103" s="291"/>
      <c r="NSE103" s="291"/>
      <c r="NSF103" s="291"/>
      <c r="NSG103" s="291"/>
      <c r="NSH103" s="291"/>
      <c r="NSI103" s="291"/>
      <c r="NSJ103" s="291"/>
      <c r="NSK103" s="291"/>
      <c r="NSL103" s="291"/>
      <c r="NSM103" s="291"/>
      <c r="NSN103" s="291"/>
      <c r="NSO103" s="291"/>
      <c r="NSP103" s="291"/>
      <c r="NSQ103" s="291"/>
      <c r="NSR103" s="291"/>
      <c r="NSS103" s="291"/>
      <c r="NST103" s="291"/>
      <c r="NSU103" s="291"/>
      <c r="NSV103" s="291"/>
      <c r="NSW103" s="291"/>
      <c r="NSX103" s="291"/>
      <c r="NSY103" s="291"/>
      <c r="NSZ103" s="291"/>
      <c r="NTA103" s="291"/>
      <c r="NTB103" s="291"/>
      <c r="NTC103" s="291"/>
      <c r="NTD103" s="291"/>
      <c r="NTE103" s="291"/>
      <c r="NTF103" s="291"/>
      <c r="NTG103" s="291"/>
      <c r="NTH103" s="291"/>
      <c r="NTI103" s="291"/>
      <c r="NTJ103" s="291"/>
      <c r="NTK103" s="291"/>
      <c r="NTL103" s="291"/>
      <c r="NTM103" s="170"/>
      <c r="NTN103" s="291"/>
      <c r="NTO103" s="291"/>
      <c r="NTP103" s="291"/>
      <c r="NTQ103" s="291"/>
      <c r="NTR103" s="291"/>
      <c r="NTS103" s="291"/>
      <c r="NTT103" s="291"/>
      <c r="NTU103" s="291"/>
      <c r="NTV103" s="291"/>
      <c r="NTW103" s="291"/>
      <c r="NTX103" s="291"/>
      <c r="NTY103" s="291"/>
      <c r="NTZ103" s="291"/>
      <c r="NUA103" s="291"/>
      <c r="NUB103" s="291"/>
      <c r="NUC103" s="291"/>
      <c r="NUD103" s="291"/>
      <c r="NUE103" s="291"/>
      <c r="NUF103" s="291"/>
      <c r="NUG103" s="291"/>
      <c r="NUH103" s="291"/>
      <c r="NUI103" s="291"/>
      <c r="NUJ103" s="291"/>
      <c r="NUK103" s="291"/>
      <c r="NUL103" s="291"/>
      <c r="NUM103" s="291"/>
      <c r="NUN103" s="291"/>
      <c r="NUO103" s="291"/>
      <c r="NUP103" s="291"/>
      <c r="NUQ103" s="291"/>
      <c r="NUR103" s="291"/>
      <c r="NUS103" s="291"/>
      <c r="NUT103" s="291"/>
      <c r="NUU103" s="291"/>
      <c r="NUV103" s="291"/>
      <c r="NUW103" s="291"/>
      <c r="NUX103" s="291"/>
      <c r="NUY103" s="291"/>
      <c r="NUZ103" s="291"/>
      <c r="NVA103" s="291"/>
      <c r="NVB103" s="291"/>
      <c r="NVC103" s="291"/>
      <c r="NVD103" s="291"/>
      <c r="NVE103" s="291"/>
      <c r="NVF103" s="291"/>
      <c r="NVG103" s="291"/>
      <c r="NVH103" s="291"/>
      <c r="NVI103" s="291"/>
      <c r="NVJ103" s="291"/>
      <c r="NVK103" s="291"/>
      <c r="NVL103" s="291"/>
      <c r="NVM103" s="291"/>
      <c r="NVN103" s="291"/>
      <c r="NVO103" s="291"/>
      <c r="NVP103" s="291"/>
      <c r="NVQ103" s="291"/>
      <c r="NVR103" s="291"/>
      <c r="NVS103" s="291"/>
      <c r="NVT103" s="291"/>
      <c r="NVU103" s="291"/>
      <c r="NVV103" s="291"/>
      <c r="NVW103" s="291"/>
      <c r="NVX103" s="291"/>
      <c r="NVY103" s="291"/>
      <c r="NVZ103" s="291"/>
      <c r="NWA103" s="291"/>
      <c r="NWB103" s="291"/>
      <c r="NWC103" s="291"/>
      <c r="NWD103" s="291"/>
      <c r="NWE103" s="291"/>
      <c r="NWF103" s="291"/>
      <c r="NWG103" s="291"/>
      <c r="NWH103" s="291"/>
      <c r="NWI103" s="291"/>
      <c r="NWJ103" s="291"/>
      <c r="NWK103" s="291"/>
      <c r="NWL103" s="291"/>
      <c r="NWM103" s="291"/>
      <c r="NWN103" s="291"/>
      <c r="NWO103" s="291"/>
      <c r="NWP103" s="291"/>
      <c r="NWQ103" s="291"/>
      <c r="NWR103" s="291"/>
      <c r="NWS103" s="291"/>
      <c r="NWT103" s="291"/>
      <c r="NWU103" s="291"/>
      <c r="NWV103" s="291"/>
      <c r="NWW103" s="291"/>
      <c r="NWX103" s="291"/>
      <c r="NWY103" s="291"/>
      <c r="NWZ103" s="291"/>
      <c r="NXA103" s="291"/>
      <c r="NXB103" s="291"/>
      <c r="NXC103" s="291"/>
      <c r="NXD103" s="291"/>
      <c r="NXE103" s="291"/>
      <c r="NXF103" s="291"/>
      <c r="NXG103" s="291"/>
      <c r="NXH103" s="291"/>
      <c r="NXI103" s="291"/>
      <c r="NXJ103" s="291"/>
      <c r="NXK103" s="291"/>
      <c r="NXL103" s="291"/>
      <c r="NXM103" s="291"/>
      <c r="NXN103" s="291"/>
      <c r="NXO103" s="291"/>
      <c r="NXP103" s="291"/>
      <c r="NXQ103" s="291"/>
      <c r="NXR103" s="291"/>
      <c r="NXS103" s="291"/>
      <c r="NXT103" s="291"/>
      <c r="NXU103" s="291"/>
      <c r="NXV103" s="291"/>
      <c r="NXW103" s="291"/>
      <c r="NXX103" s="291"/>
      <c r="NXY103" s="291"/>
      <c r="NXZ103" s="291"/>
      <c r="NYA103" s="291"/>
      <c r="NYB103" s="291"/>
      <c r="NYC103" s="291"/>
      <c r="NYD103" s="291"/>
      <c r="NYE103" s="291"/>
      <c r="NYF103" s="291"/>
      <c r="NYG103" s="291"/>
      <c r="NYH103" s="291"/>
      <c r="NYI103" s="291"/>
      <c r="NYJ103" s="291"/>
      <c r="NYK103" s="291"/>
      <c r="NYL103" s="291"/>
      <c r="NYM103" s="291"/>
      <c r="NYN103" s="291"/>
      <c r="NYO103" s="291"/>
      <c r="NYP103" s="291"/>
      <c r="NYQ103" s="291"/>
      <c r="NYR103" s="291"/>
      <c r="NYS103" s="291"/>
      <c r="NYT103" s="291"/>
      <c r="NYU103" s="291"/>
      <c r="NYV103" s="291"/>
      <c r="NYW103" s="291"/>
      <c r="NYX103" s="291"/>
      <c r="NYY103" s="291"/>
      <c r="NYZ103" s="291"/>
      <c r="NZA103" s="291"/>
      <c r="NZB103" s="291"/>
      <c r="NZC103" s="291"/>
      <c r="NZD103" s="291"/>
      <c r="NZE103" s="291"/>
      <c r="NZF103" s="291"/>
      <c r="NZG103" s="291"/>
      <c r="NZH103" s="291"/>
      <c r="NZI103" s="291"/>
      <c r="NZJ103" s="291"/>
      <c r="NZK103" s="291"/>
      <c r="NZL103" s="291"/>
      <c r="NZM103" s="291"/>
      <c r="NZN103" s="291"/>
      <c r="NZO103" s="291"/>
      <c r="NZP103" s="291"/>
      <c r="NZQ103" s="291"/>
      <c r="NZR103" s="291"/>
      <c r="NZS103" s="291"/>
      <c r="NZT103" s="291"/>
      <c r="NZU103" s="291"/>
      <c r="NZV103" s="291"/>
      <c r="NZW103" s="291"/>
      <c r="NZX103" s="291"/>
      <c r="NZY103" s="291"/>
      <c r="NZZ103" s="291"/>
      <c r="OAA103" s="291"/>
      <c r="OAB103" s="291"/>
      <c r="OAC103" s="291"/>
      <c r="OAD103" s="291"/>
      <c r="OAE103" s="291"/>
      <c r="OAF103" s="291"/>
      <c r="OAG103" s="291"/>
      <c r="OAH103" s="291"/>
      <c r="OAI103" s="291"/>
      <c r="OAJ103" s="291"/>
      <c r="OAK103" s="291"/>
      <c r="OAL103" s="291"/>
      <c r="OAM103" s="291"/>
      <c r="OAN103" s="291"/>
      <c r="OAO103" s="291"/>
      <c r="OAP103" s="291"/>
      <c r="OAQ103" s="291"/>
      <c r="OAR103" s="291"/>
      <c r="OAS103" s="291"/>
      <c r="OAT103" s="291"/>
      <c r="OAU103" s="291"/>
      <c r="OAV103" s="291"/>
      <c r="OAW103" s="291"/>
      <c r="OAX103" s="291"/>
      <c r="OAY103" s="291"/>
      <c r="OAZ103" s="291"/>
      <c r="OBA103" s="291"/>
      <c r="OBB103" s="291"/>
      <c r="OBC103" s="291"/>
      <c r="OBD103" s="291"/>
      <c r="OBE103" s="291"/>
      <c r="OBF103" s="291"/>
      <c r="OBG103" s="291"/>
      <c r="OBH103" s="291"/>
      <c r="OBI103" s="291"/>
      <c r="OBJ103" s="291"/>
      <c r="OBK103" s="291"/>
      <c r="OBL103" s="291"/>
      <c r="OBM103" s="291"/>
      <c r="OBN103" s="291"/>
      <c r="OBO103" s="291"/>
      <c r="OBP103" s="291"/>
      <c r="OBQ103" s="291"/>
      <c r="OBR103" s="291"/>
      <c r="OBS103" s="291"/>
      <c r="OBT103" s="291"/>
      <c r="OBU103" s="291"/>
      <c r="OBV103" s="291"/>
      <c r="OBW103" s="291"/>
      <c r="OBX103" s="291"/>
      <c r="OBY103" s="291"/>
      <c r="OBZ103" s="291"/>
      <c r="OCA103" s="291"/>
      <c r="OCB103" s="291"/>
      <c r="OCC103" s="291"/>
      <c r="OCD103" s="291"/>
      <c r="OCE103" s="291"/>
      <c r="OCF103" s="291"/>
      <c r="OCG103" s="291"/>
      <c r="OCH103" s="291"/>
      <c r="OCI103" s="291"/>
      <c r="OCJ103" s="291"/>
      <c r="OCK103" s="291"/>
      <c r="OCL103" s="291"/>
      <c r="OCM103" s="291"/>
      <c r="OCN103" s="291"/>
      <c r="OCO103" s="291"/>
      <c r="OCP103" s="291"/>
      <c r="OCQ103" s="291"/>
      <c r="OCR103" s="291"/>
      <c r="OCS103" s="291"/>
      <c r="OCT103" s="291"/>
      <c r="OCU103" s="291"/>
      <c r="OCV103" s="291"/>
      <c r="OCW103" s="291"/>
      <c r="OCX103" s="291"/>
      <c r="OCY103" s="291"/>
      <c r="OCZ103" s="291"/>
      <c r="ODA103" s="291"/>
      <c r="ODB103" s="291"/>
      <c r="ODC103" s="291"/>
      <c r="ODD103" s="291"/>
      <c r="ODE103" s="291"/>
      <c r="ODF103" s="291"/>
      <c r="ODG103" s="291"/>
      <c r="ODH103" s="291"/>
      <c r="ODI103" s="170"/>
      <c r="ODJ103" s="291"/>
      <c r="ODK103" s="291"/>
      <c r="ODL103" s="291"/>
      <c r="ODM103" s="291"/>
      <c r="ODN103" s="291"/>
      <c r="ODO103" s="291"/>
      <c r="ODP103" s="291"/>
      <c r="ODQ103" s="291"/>
      <c r="ODR103" s="291"/>
      <c r="ODS103" s="291"/>
      <c r="ODT103" s="291"/>
      <c r="ODU103" s="291"/>
      <c r="ODV103" s="291"/>
      <c r="ODW103" s="291"/>
      <c r="ODX103" s="291"/>
      <c r="ODY103" s="291"/>
      <c r="ODZ103" s="291"/>
      <c r="OEA103" s="291"/>
      <c r="OEB103" s="291"/>
      <c r="OEC103" s="291"/>
      <c r="OED103" s="291"/>
      <c r="OEE103" s="291"/>
      <c r="OEF103" s="291"/>
      <c r="OEG103" s="291"/>
      <c r="OEH103" s="291"/>
      <c r="OEI103" s="291"/>
      <c r="OEJ103" s="291"/>
      <c r="OEK103" s="291"/>
      <c r="OEL103" s="291"/>
      <c r="OEM103" s="291"/>
      <c r="OEN103" s="291"/>
      <c r="OEO103" s="291"/>
      <c r="OEP103" s="291"/>
      <c r="OEQ103" s="291"/>
      <c r="OER103" s="291"/>
      <c r="OES103" s="291"/>
      <c r="OET103" s="291"/>
      <c r="OEU103" s="291"/>
      <c r="OEV103" s="291"/>
      <c r="OEW103" s="291"/>
      <c r="OEX103" s="291"/>
      <c r="OEY103" s="291"/>
      <c r="OEZ103" s="291"/>
      <c r="OFA103" s="291"/>
      <c r="OFB103" s="291"/>
      <c r="OFC103" s="291"/>
      <c r="OFD103" s="291"/>
      <c r="OFE103" s="291"/>
      <c r="OFF103" s="291"/>
      <c r="OFG103" s="291"/>
      <c r="OFH103" s="291"/>
      <c r="OFI103" s="291"/>
      <c r="OFJ103" s="291"/>
      <c r="OFK103" s="291"/>
      <c r="OFL103" s="291"/>
      <c r="OFM103" s="291"/>
      <c r="OFN103" s="291"/>
      <c r="OFO103" s="291"/>
      <c r="OFP103" s="291"/>
      <c r="OFQ103" s="291"/>
      <c r="OFR103" s="291"/>
      <c r="OFS103" s="291"/>
      <c r="OFT103" s="291"/>
      <c r="OFU103" s="291"/>
      <c r="OFV103" s="291"/>
      <c r="OFW103" s="291"/>
      <c r="OFX103" s="291"/>
      <c r="OFY103" s="291"/>
      <c r="OFZ103" s="291"/>
      <c r="OGA103" s="291"/>
      <c r="OGB103" s="291"/>
      <c r="OGC103" s="291"/>
      <c r="OGD103" s="291"/>
      <c r="OGE103" s="291"/>
      <c r="OGF103" s="291"/>
      <c r="OGG103" s="291"/>
      <c r="OGH103" s="291"/>
      <c r="OGI103" s="291"/>
      <c r="OGJ103" s="291"/>
      <c r="OGK103" s="291"/>
      <c r="OGL103" s="291"/>
      <c r="OGM103" s="291"/>
      <c r="OGN103" s="291"/>
      <c r="OGO103" s="291"/>
      <c r="OGP103" s="291"/>
      <c r="OGQ103" s="291"/>
      <c r="OGR103" s="291"/>
      <c r="OGS103" s="291"/>
      <c r="OGT103" s="291"/>
      <c r="OGU103" s="291"/>
      <c r="OGV103" s="291"/>
      <c r="OGW103" s="291"/>
      <c r="OGX103" s="291"/>
      <c r="OGY103" s="291"/>
      <c r="OGZ103" s="291"/>
      <c r="OHA103" s="291"/>
      <c r="OHB103" s="291"/>
      <c r="OHC103" s="291"/>
      <c r="OHD103" s="291"/>
      <c r="OHE103" s="291"/>
      <c r="OHF103" s="291"/>
      <c r="OHG103" s="291"/>
      <c r="OHH103" s="291"/>
      <c r="OHI103" s="291"/>
      <c r="OHJ103" s="291"/>
      <c r="OHK103" s="291"/>
      <c r="OHL103" s="291"/>
      <c r="OHM103" s="291"/>
      <c r="OHN103" s="291"/>
      <c r="OHO103" s="291"/>
      <c r="OHP103" s="291"/>
      <c r="OHQ103" s="291"/>
      <c r="OHR103" s="291"/>
      <c r="OHS103" s="291"/>
      <c r="OHT103" s="291"/>
      <c r="OHU103" s="291"/>
      <c r="OHV103" s="291"/>
      <c r="OHW103" s="291"/>
      <c r="OHX103" s="291"/>
      <c r="OHY103" s="291"/>
      <c r="OHZ103" s="291"/>
      <c r="OIA103" s="291"/>
      <c r="OIB103" s="291"/>
      <c r="OIC103" s="291"/>
      <c r="OID103" s="291"/>
      <c r="OIE103" s="291"/>
      <c r="OIF103" s="291"/>
      <c r="OIG103" s="291"/>
      <c r="OIH103" s="291"/>
      <c r="OII103" s="291"/>
      <c r="OIJ103" s="291"/>
      <c r="OIK103" s="291"/>
      <c r="OIL103" s="291"/>
      <c r="OIM103" s="291"/>
      <c r="OIN103" s="291"/>
      <c r="OIO103" s="291"/>
      <c r="OIP103" s="291"/>
      <c r="OIQ103" s="291"/>
      <c r="OIR103" s="291"/>
      <c r="OIS103" s="291"/>
      <c r="OIT103" s="291"/>
      <c r="OIU103" s="291"/>
      <c r="OIV103" s="291"/>
      <c r="OIW103" s="291"/>
      <c r="OIX103" s="291"/>
      <c r="OIY103" s="291"/>
      <c r="OIZ103" s="291"/>
      <c r="OJA103" s="291"/>
      <c r="OJB103" s="291"/>
      <c r="OJC103" s="291"/>
      <c r="OJD103" s="291"/>
      <c r="OJE103" s="291"/>
      <c r="OJF103" s="291"/>
      <c r="OJG103" s="291"/>
      <c r="OJH103" s="291"/>
      <c r="OJI103" s="291"/>
      <c r="OJJ103" s="291"/>
      <c r="OJK103" s="291"/>
      <c r="OJL103" s="291"/>
      <c r="OJM103" s="291"/>
      <c r="OJN103" s="291"/>
      <c r="OJO103" s="291"/>
      <c r="OJP103" s="291"/>
      <c r="OJQ103" s="291"/>
      <c r="OJR103" s="291"/>
      <c r="OJS103" s="291"/>
      <c r="OJT103" s="291"/>
      <c r="OJU103" s="291"/>
      <c r="OJV103" s="291"/>
      <c r="OJW103" s="291"/>
      <c r="OJX103" s="291"/>
      <c r="OJY103" s="291"/>
      <c r="OJZ103" s="291"/>
      <c r="OKA103" s="291"/>
      <c r="OKB103" s="291"/>
      <c r="OKC103" s="291"/>
      <c r="OKD103" s="291"/>
      <c r="OKE103" s="291"/>
      <c r="OKF103" s="291"/>
      <c r="OKG103" s="291"/>
      <c r="OKH103" s="291"/>
      <c r="OKI103" s="291"/>
      <c r="OKJ103" s="291"/>
      <c r="OKK103" s="291"/>
      <c r="OKL103" s="291"/>
      <c r="OKM103" s="291"/>
      <c r="OKN103" s="291"/>
      <c r="OKO103" s="291"/>
      <c r="OKP103" s="291"/>
      <c r="OKQ103" s="291"/>
      <c r="OKR103" s="291"/>
      <c r="OKS103" s="291"/>
      <c r="OKT103" s="291"/>
      <c r="OKU103" s="291"/>
      <c r="OKV103" s="291"/>
      <c r="OKW103" s="291"/>
      <c r="OKX103" s="291"/>
      <c r="OKY103" s="291"/>
      <c r="OKZ103" s="291"/>
      <c r="OLA103" s="291"/>
      <c r="OLB103" s="291"/>
      <c r="OLC103" s="291"/>
      <c r="OLD103" s="291"/>
      <c r="OLE103" s="291"/>
      <c r="OLF103" s="291"/>
      <c r="OLG103" s="291"/>
      <c r="OLH103" s="291"/>
      <c r="OLI103" s="291"/>
      <c r="OLJ103" s="291"/>
      <c r="OLK103" s="291"/>
      <c r="OLL103" s="291"/>
      <c r="OLM103" s="291"/>
      <c r="OLN103" s="291"/>
      <c r="OLO103" s="291"/>
      <c r="OLP103" s="291"/>
      <c r="OLQ103" s="291"/>
      <c r="OLR103" s="291"/>
      <c r="OLS103" s="291"/>
      <c r="OLT103" s="291"/>
      <c r="OLU103" s="291"/>
      <c r="OLV103" s="291"/>
      <c r="OLW103" s="291"/>
      <c r="OLX103" s="291"/>
      <c r="OLY103" s="291"/>
      <c r="OLZ103" s="291"/>
      <c r="OMA103" s="291"/>
      <c r="OMB103" s="291"/>
      <c r="OMC103" s="291"/>
      <c r="OMD103" s="291"/>
      <c r="OME103" s="291"/>
      <c r="OMF103" s="291"/>
      <c r="OMG103" s="291"/>
      <c r="OMH103" s="291"/>
      <c r="OMI103" s="291"/>
      <c r="OMJ103" s="291"/>
      <c r="OMK103" s="291"/>
      <c r="OML103" s="291"/>
      <c r="OMM103" s="291"/>
      <c r="OMN103" s="291"/>
      <c r="OMO103" s="291"/>
      <c r="OMP103" s="291"/>
      <c r="OMQ103" s="291"/>
      <c r="OMR103" s="291"/>
      <c r="OMS103" s="291"/>
      <c r="OMT103" s="291"/>
      <c r="OMU103" s="291"/>
      <c r="OMV103" s="291"/>
      <c r="OMW103" s="291"/>
      <c r="OMX103" s="291"/>
      <c r="OMY103" s="291"/>
      <c r="OMZ103" s="291"/>
      <c r="ONA103" s="291"/>
      <c r="ONB103" s="291"/>
      <c r="ONC103" s="291"/>
      <c r="OND103" s="291"/>
      <c r="ONE103" s="170"/>
      <c r="ONF103" s="291"/>
      <c r="ONG103" s="291"/>
      <c r="ONH103" s="291"/>
      <c r="ONI103" s="291"/>
      <c r="ONJ103" s="291"/>
      <c r="ONK103" s="291"/>
      <c r="ONL103" s="291"/>
      <c r="ONM103" s="291"/>
      <c r="ONN103" s="291"/>
      <c r="ONO103" s="291"/>
      <c r="ONP103" s="291"/>
      <c r="ONQ103" s="291"/>
      <c r="ONR103" s="291"/>
      <c r="ONS103" s="291"/>
      <c r="ONT103" s="291"/>
      <c r="ONU103" s="291"/>
      <c r="ONV103" s="291"/>
      <c r="ONW103" s="291"/>
      <c r="ONX103" s="291"/>
      <c r="ONY103" s="291"/>
      <c r="ONZ103" s="291"/>
      <c r="OOA103" s="291"/>
      <c r="OOB103" s="291"/>
      <c r="OOC103" s="291"/>
      <c r="OOD103" s="291"/>
      <c r="OOE103" s="291"/>
      <c r="OOF103" s="291"/>
      <c r="OOG103" s="291"/>
      <c r="OOH103" s="291"/>
      <c r="OOI103" s="291"/>
      <c r="OOJ103" s="291"/>
      <c r="OOK103" s="291"/>
      <c r="OOL103" s="291"/>
      <c r="OOM103" s="291"/>
      <c r="OON103" s="291"/>
      <c r="OOO103" s="291"/>
      <c r="OOP103" s="291"/>
      <c r="OOQ103" s="291"/>
      <c r="OOR103" s="291"/>
      <c r="OOS103" s="291"/>
      <c r="OOT103" s="291"/>
      <c r="OOU103" s="291"/>
      <c r="OOV103" s="291"/>
      <c r="OOW103" s="291"/>
      <c r="OOX103" s="291"/>
      <c r="OOY103" s="291"/>
      <c r="OOZ103" s="291"/>
      <c r="OPA103" s="291"/>
      <c r="OPB103" s="291"/>
      <c r="OPC103" s="291"/>
      <c r="OPD103" s="291"/>
      <c r="OPE103" s="291"/>
      <c r="OPF103" s="291"/>
      <c r="OPG103" s="291"/>
      <c r="OPH103" s="291"/>
      <c r="OPI103" s="291"/>
      <c r="OPJ103" s="291"/>
      <c r="OPK103" s="291"/>
      <c r="OPL103" s="291"/>
      <c r="OPM103" s="291"/>
      <c r="OPN103" s="291"/>
      <c r="OPO103" s="291"/>
      <c r="OPP103" s="291"/>
      <c r="OPQ103" s="291"/>
      <c r="OPR103" s="291"/>
      <c r="OPS103" s="291"/>
      <c r="OPT103" s="291"/>
      <c r="OPU103" s="291"/>
      <c r="OPV103" s="291"/>
      <c r="OPW103" s="291"/>
      <c r="OPX103" s="291"/>
      <c r="OPY103" s="291"/>
      <c r="OPZ103" s="291"/>
      <c r="OQA103" s="291"/>
      <c r="OQB103" s="291"/>
      <c r="OQC103" s="291"/>
      <c r="OQD103" s="291"/>
      <c r="OQE103" s="291"/>
      <c r="OQF103" s="291"/>
      <c r="OQG103" s="291"/>
      <c r="OQH103" s="291"/>
      <c r="OQI103" s="291"/>
      <c r="OQJ103" s="291"/>
      <c r="OQK103" s="291"/>
      <c r="OQL103" s="291"/>
      <c r="OQM103" s="291"/>
      <c r="OQN103" s="291"/>
      <c r="OQO103" s="291"/>
      <c r="OQP103" s="291"/>
      <c r="OQQ103" s="291"/>
      <c r="OQR103" s="291"/>
      <c r="OQS103" s="291"/>
      <c r="OQT103" s="291"/>
      <c r="OQU103" s="291"/>
      <c r="OQV103" s="291"/>
      <c r="OQW103" s="291"/>
      <c r="OQX103" s="291"/>
      <c r="OQY103" s="291"/>
      <c r="OQZ103" s="291"/>
      <c r="ORA103" s="291"/>
      <c r="ORB103" s="291"/>
      <c r="ORC103" s="291"/>
      <c r="ORD103" s="291"/>
      <c r="ORE103" s="291"/>
      <c r="ORF103" s="291"/>
      <c r="ORG103" s="291"/>
      <c r="ORH103" s="291"/>
      <c r="ORI103" s="291"/>
      <c r="ORJ103" s="291"/>
      <c r="ORK103" s="291"/>
      <c r="ORL103" s="291"/>
      <c r="ORM103" s="291"/>
      <c r="ORN103" s="291"/>
      <c r="ORO103" s="291"/>
      <c r="ORP103" s="291"/>
      <c r="ORQ103" s="291"/>
      <c r="ORR103" s="291"/>
      <c r="ORS103" s="291"/>
      <c r="ORT103" s="291"/>
      <c r="ORU103" s="291"/>
      <c r="ORV103" s="291"/>
      <c r="ORW103" s="291"/>
      <c r="ORX103" s="291"/>
      <c r="ORY103" s="291"/>
      <c r="ORZ103" s="291"/>
      <c r="OSA103" s="291"/>
      <c r="OSB103" s="291"/>
      <c r="OSC103" s="291"/>
      <c r="OSD103" s="291"/>
      <c r="OSE103" s="291"/>
      <c r="OSF103" s="291"/>
      <c r="OSG103" s="291"/>
      <c r="OSH103" s="291"/>
      <c r="OSI103" s="291"/>
      <c r="OSJ103" s="291"/>
      <c r="OSK103" s="291"/>
      <c r="OSL103" s="291"/>
      <c r="OSM103" s="291"/>
      <c r="OSN103" s="291"/>
      <c r="OSO103" s="291"/>
      <c r="OSP103" s="291"/>
      <c r="OSQ103" s="291"/>
      <c r="OSR103" s="291"/>
      <c r="OSS103" s="291"/>
      <c r="OST103" s="291"/>
      <c r="OSU103" s="291"/>
      <c r="OSV103" s="291"/>
      <c r="OSW103" s="291"/>
      <c r="OSX103" s="291"/>
      <c r="OSY103" s="291"/>
      <c r="OSZ103" s="291"/>
      <c r="OTA103" s="291"/>
      <c r="OTB103" s="291"/>
      <c r="OTC103" s="291"/>
      <c r="OTD103" s="291"/>
      <c r="OTE103" s="291"/>
      <c r="OTF103" s="291"/>
      <c r="OTG103" s="291"/>
      <c r="OTH103" s="291"/>
      <c r="OTI103" s="291"/>
      <c r="OTJ103" s="291"/>
      <c r="OTK103" s="291"/>
      <c r="OTL103" s="291"/>
      <c r="OTM103" s="291"/>
      <c r="OTN103" s="291"/>
      <c r="OTO103" s="291"/>
      <c r="OTP103" s="291"/>
      <c r="OTQ103" s="291"/>
      <c r="OTR103" s="291"/>
      <c r="OTS103" s="291"/>
      <c r="OTT103" s="291"/>
      <c r="OTU103" s="291"/>
      <c r="OTV103" s="291"/>
      <c r="OTW103" s="291"/>
      <c r="OTX103" s="291"/>
      <c r="OTY103" s="291"/>
      <c r="OTZ103" s="291"/>
      <c r="OUA103" s="291"/>
      <c r="OUB103" s="291"/>
      <c r="OUC103" s="291"/>
      <c r="OUD103" s="291"/>
      <c r="OUE103" s="291"/>
      <c r="OUF103" s="291"/>
      <c r="OUG103" s="291"/>
      <c r="OUH103" s="291"/>
      <c r="OUI103" s="291"/>
      <c r="OUJ103" s="291"/>
      <c r="OUK103" s="291"/>
      <c r="OUL103" s="291"/>
      <c r="OUM103" s="291"/>
      <c r="OUN103" s="291"/>
      <c r="OUO103" s="291"/>
      <c r="OUP103" s="291"/>
      <c r="OUQ103" s="291"/>
      <c r="OUR103" s="291"/>
      <c r="OUS103" s="291"/>
      <c r="OUT103" s="291"/>
      <c r="OUU103" s="291"/>
      <c r="OUV103" s="291"/>
      <c r="OUW103" s="291"/>
      <c r="OUX103" s="291"/>
      <c r="OUY103" s="291"/>
      <c r="OUZ103" s="291"/>
      <c r="OVA103" s="291"/>
      <c r="OVB103" s="291"/>
      <c r="OVC103" s="291"/>
      <c r="OVD103" s="291"/>
      <c r="OVE103" s="291"/>
      <c r="OVF103" s="291"/>
      <c r="OVG103" s="291"/>
      <c r="OVH103" s="291"/>
      <c r="OVI103" s="291"/>
      <c r="OVJ103" s="291"/>
      <c r="OVK103" s="291"/>
      <c r="OVL103" s="291"/>
      <c r="OVM103" s="291"/>
      <c r="OVN103" s="291"/>
      <c r="OVO103" s="291"/>
      <c r="OVP103" s="291"/>
      <c r="OVQ103" s="291"/>
      <c r="OVR103" s="291"/>
      <c r="OVS103" s="291"/>
      <c r="OVT103" s="291"/>
      <c r="OVU103" s="291"/>
      <c r="OVV103" s="291"/>
      <c r="OVW103" s="291"/>
      <c r="OVX103" s="291"/>
      <c r="OVY103" s="291"/>
      <c r="OVZ103" s="291"/>
      <c r="OWA103" s="291"/>
      <c r="OWB103" s="291"/>
      <c r="OWC103" s="291"/>
      <c r="OWD103" s="291"/>
      <c r="OWE103" s="291"/>
      <c r="OWF103" s="291"/>
      <c r="OWG103" s="291"/>
      <c r="OWH103" s="291"/>
      <c r="OWI103" s="291"/>
      <c r="OWJ103" s="291"/>
      <c r="OWK103" s="291"/>
      <c r="OWL103" s="291"/>
      <c r="OWM103" s="291"/>
      <c r="OWN103" s="291"/>
      <c r="OWO103" s="291"/>
      <c r="OWP103" s="291"/>
      <c r="OWQ103" s="291"/>
      <c r="OWR103" s="291"/>
      <c r="OWS103" s="291"/>
      <c r="OWT103" s="291"/>
      <c r="OWU103" s="291"/>
      <c r="OWV103" s="291"/>
      <c r="OWW103" s="291"/>
      <c r="OWX103" s="291"/>
      <c r="OWY103" s="291"/>
      <c r="OWZ103" s="291"/>
      <c r="OXA103" s="170"/>
      <c r="OXB103" s="291"/>
      <c r="OXC103" s="291"/>
      <c r="OXD103" s="291"/>
      <c r="OXE103" s="291"/>
      <c r="OXF103" s="291"/>
      <c r="OXG103" s="291"/>
      <c r="OXH103" s="291"/>
      <c r="OXI103" s="291"/>
      <c r="OXJ103" s="291"/>
      <c r="OXK103" s="291"/>
      <c r="OXL103" s="291"/>
      <c r="OXM103" s="291"/>
      <c r="OXN103" s="291"/>
      <c r="OXO103" s="291"/>
      <c r="OXP103" s="291"/>
      <c r="OXQ103" s="291"/>
      <c r="OXR103" s="291"/>
      <c r="OXS103" s="291"/>
      <c r="OXT103" s="291"/>
      <c r="OXU103" s="291"/>
      <c r="OXV103" s="291"/>
      <c r="OXW103" s="291"/>
      <c r="OXX103" s="291"/>
      <c r="OXY103" s="291"/>
      <c r="OXZ103" s="291"/>
      <c r="OYA103" s="291"/>
      <c r="OYB103" s="291"/>
      <c r="OYC103" s="291"/>
      <c r="OYD103" s="291"/>
      <c r="OYE103" s="291"/>
      <c r="OYF103" s="291"/>
      <c r="OYG103" s="291"/>
      <c r="OYH103" s="291"/>
      <c r="OYI103" s="291"/>
      <c r="OYJ103" s="291"/>
      <c r="OYK103" s="291"/>
      <c r="OYL103" s="291"/>
      <c r="OYM103" s="291"/>
      <c r="OYN103" s="291"/>
      <c r="OYO103" s="291"/>
      <c r="OYP103" s="291"/>
      <c r="OYQ103" s="291"/>
      <c r="OYR103" s="291"/>
      <c r="OYS103" s="291"/>
      <c r="OYT103" s="291"/>
      <c r="OYU103" s="291"/>
      <c r="OYV103" s="291"/>
      <c r="OYW103" s="291"/>
      <c r="OYX103" s="291"/>
      <c r="OYY103" s="291"/>
      <c r="OYZ103" s="291"/>
      <c r="OZA103" s="291"/>
      <c r="OZB103" s="291"/>
      <c r="OZC103" s="291"/>
      <c r="OZD103" s="291"/>
      <c r="OZE103" s="291"/>
      <c r="OZF103" s="291"/>
      <c r="OZG103" s="291"/>
      <c r="OZH103" s="291"/>
      <c r="OZI103" s="291"/>
      <c r="OZJ103" s="291"/>
      <c r="OZK103" s="291"/>
      <c r="OZL103" s="291"/>
      <c r="OZM103" s="291"/>
      <c r="OZN103" s="291"/>
      <c r="OZO103" s="291"/>
      <c r="OZP103" s="291"/>
      <c r="OZQ103" s="291"/>
      <c r="OZR103" s="291"/>
      <c r="OZS103" s="291"/>
      <c r="OZT103" s="291"/>
      <c r="OZU103" s="291"/>
      <c r="OZV103" s="291"/>
      <c r="OZW103" s="291"/>
      <c r="OZX103" s="291"/>
      <c r="OZY103" s="291"/>
      <c r="OZZ103" s="291"/>
      <c r="PAA103" s="291"/>
      <c r="PAB103" s="291"/>
      <c r="PAC103" s="291"/>
      <c r="PAD103" s="291"/>
      <c r="PAE103" s="291"/>
      <c r="PAF103" s="291"/>
      <c r="PAG103" s="291"/>
      <c r="PAH103" s="291"/>
      <c r="PAI103" s="291"/>
      <c r="PAJ103" s="291"/>
      <c r="PAK103" s="291"/>
      <c r="PAL103" s="291"/>
      <c r="PAM103" s="291"/>
      <c r="PAN103" s="291"/>
      <c r="PAO103" s="291"/>
      <c r="PAP103" s="291"/>
      <c r="PAQ103" s="291"/>
      <c r="PAR103" s="291"/>
      <c r="PAS103" s="291"/>
      <c r="PAT103" s="291"/>
      <c r="PAU103" s="291"/>
      <c r="PAV103" s="291"/>
      <c r="PAW103" s="291"/>
      <c r="PAX103" s="291"/>
      <c r="PAY103" s="291"/>
      <c r="PAZ103" s="291"/>
      <c r="PBA103" s="291"/>
      <c r="PBB103" s="291"/>
      <c r="PBC103" s="291"/>
      <c r="PBD103" s="291"/>
      <c r="PBE103" s="291"/>
      <c r="PBF103" s="291"/>
      <c r="PBG103" s="291"/>
      <c r="PBH103" s="291"/>
      <c r="PBI103" s="291"/>
      <c r="PBJ103" s="291"/>
      <c r="PBK103" s="291"/>
      <c r="PBL103" s="291"/>
      <c r="PBM103" s="291"/>
      <c r="PBN103" s="291"/>
      <c r="PBO103" s="291"/>
      <c r="PBP103" s="291"/>
      <c r="PBQ103" s="291"/>
      <c r="PBR103" s="291"/>
      <c r="PBS103" s="291"/>
      <c r="PBT103" s="291"/>
      <c r="PBU103" s="291"/>
      <c r="PBV103" s="291"/>
      <c r="PBW103" s="291"/>
      <c r="PBX103" s="291"/>
      <c r="PBY103" s="291"/>
      <c r="PBZ103" s="291"/>
      <c r="PCA103" s="291"/>
      <c r="PCB103" s="291"/>
      <c r="PCC103" s="291"/>
      <c r="PCD103" s="291"/>
      <c r="PCE103" s="291"/>
      <c r="PCF103" s="291"/>
      <c r="PCG103" s="291"/>
      <c r="PCH103" s="291"/>
      <c r="PCI103" s="291"/>
      <c r="PCJ103" s="291"/>
      <c r="PCK103" s="291"/>
      <c r="PCL103" s="291"/>
      <c r="PCM103" s="291"/>
      <c r="PCN103" s="291"/>
      <c r="PCO103" s="291"/>
      <c r="PCP103" s="291"/>
      <c r="PCQ103" s="291"/>
      <c r="PCR103" s="291"/>
      <c r="PCS103" s="291"/>
      <c r="PCT103" s="291"/>
      <c r="PCU103" s="291"/>
      <c r="PCV103" s="291"/>
      <c r="PCW103" s="291"/>
      <c r="PCX103" s="291"/>
      <c r="PCY103" s="291"/>
      <c r="PCZ103" s="291"/>
      <c r="PDA103" s="291"/>
      <c r="PDB103" s="291"/>
      <c r="PDC103" s="291"/>
      <c r="PDD103" s="291"/>
      <c r="PDE103" s="291"/>
      <c r="PDF103" s="291"/>
      <c r="PDG103" s="291"/>
      <c r="PDH103" s="291"/>
      <c r="PDI103" s="291"/>
      <c r="PDJ103" s="291"/>
      <c r="PDK103" s="291"/>
      <c r="PDL103" s="291"/>
      <c r="PDM103" s="291"/>
      <c r="PDN103" s="291"/>
      <c r="PDO103" s="291"/>
      <c r="PDP103" s="291"/>
      <c r="PDQ103" s="291"/>
      <c r="PDR103" s="291"/>
      <c r="PDS103" s="291"/>
      <c r="PDT103" s="291"/>
      <c r="PDU103" s="291"/>
      <c r="PDV103" s="291"/>
      <c r="PDW103" s="291"/>
      <c r="PDX103" s="291"/>
      <c r="PDY103" s="291"/>
      <c r="PDZ103" s="291"/>
      <c r="PEA103" s="291"/>
      <c r="PEB103" s="291"/>
      <c r="PEC103" s="291"/>
      <c r="PED103" s="291"/>
      <c r="PEE103" s="291"/>
      <c r="PEF103" s="291"/>
      <c r="PEG103" s="291"/>
      <c r="PEH103" s="291"/>
      <c r="PEI103" s="291"/>
      <c r="PEJ103" s="291"/>
      <c r="PEK103" s="291"/>
      <c r="PEL103" s="291"/>
      <c r="PEM103" s="291"/>
      <c r="PEN103" s="291"/>
      <c r="PEO103" s="291"/>
      <c r="PEP103" s="291"/>
      <c r="PEQ103" s="291"/>
      <c r="PER103" s="291"/>
      <c r="PES103" s="291"/>
      <c r="PET103" s="291"/>
      <c r="PEU103" s="291"/>
      <c r="PEV103" s="291"/>
      <c r="PEW103" s="291"/>
      <c r="PEX103" s="291"/>
      <c r="PEY103" s="291"/>
      <c r="PEZ103" s="291"/>
      <c r="PFA103" s="291"/>
      <c r="PFB103" s="291"/>
      <c r="PFC103" s="291"/>
      <c r="PFD103" s="291"/>
      <c r="PFE103" s="291"/>
      <c r="PFF103" s="291"/>
      <c r="PFG103" s="291"/>
      <c r="PFH103" s="291"/>
      <c r="PFI103" s="291"/>
      <c r="PFJ103" s="291"/>
      <c r="PFK103" s="291"/>
      <c r="PFL103" s="291"/>
      <c r="PFM103" s="291"/>
      <c r="PFN103" s="291"/>
      <c r="PFO103" s="291"/>
      <c r="PFP103" s="291"/>
      <c r="PFQ103" s="291"/>
      <c r="PFR103" s="291"/>
      <c r="PFS103" s="291"/>
      <c r="PFT103" s="291"/>
      <c r="PFU103" s="291"/>
      <c r="PFV103" s="291"/>
      <c r="PFW103" s="291"/>
      <c r="PFX103" s="291"/>
      <c r="PFY103" s="291"/>
      <c r="PFZ103" s="291"/>
      <c r="PGA103" s="291"/>
      <c r="PGB103" s="291"/>
      <c r="PGC103" s="291"/>
      <c r="PGD103" s="291"/>
      <c r="PGE103" s="291"/>
      <c r="PGF103" s="291"/>
      <c r="PGG103" s="291"/>
      <c r="PGH103" s="291"/>
      <c r="PGI103" s="291"/>
      <c r="PGJ103" s="291"/>
      <c r="PGK103" s="291"/>
      <c r="PGL103" s="291"/>
      <c r="PGM103" s="291"/>
      <c r="PGN103" s="291"/>
      <c r="PGO103" s="291"/>
      <c r="PGP103" s="291"/>
      <c r="PGQ103" s="291"/>
      <c r="PGR103" s="291"/>
      <c r="PGS103" s="291"/>
      <c r="PGT103" s="291"/>
      <c r="PGU103" s="291"/>
      <c r="PGV103" s="291"/>
      <c r="PGW103" s="170"/>
      <c r="PGX103" s="291"/>
      <c r="PGY103" s="291"/>
      <c r="PGZ103" s="291"/>
      <c r="PHA103" s="291"/>
      <c r="PHB103" s="291"/>
      <c r="PHC103" s="291"/>
      <c r="PHD103" s="291"/>
      <c r="PHE103" s="291"/>
      <c r="PHF103" s="291"/>
      <c r="PHG103" s="291"/>
      <c r="PHH103" s="291"/>
      <c r="PHI103" s="291"/>
      <c r="PHJ103" s="291"/>
      <c r="PHK103" s="291"/>
      <c r="PHL103" s="291"/>
      <c r="PHM103" s="291"/>
      <c r="PHN103" s="291"/>
      <c r="PHO103" s="291"/>
      <c r="PHP103" s="291"/>
      <c r="PHQ103" s="291"/>
      <c r="PHR103" s="291"/>
      <c r="PHS103" s="291"/>
      <c r="PHT103" s="291"/>
      <c r="PHU103" s="291"/>
      <c r="PHV103" s="291"/>
      <c r="PHW103" s="291"/>
      <c r="PHX103" s="291"/>
      <c r="PHY103" s="291"/>
      <c r="PHZ103" s="291"/>
      <c r="PIA103" s="291"/>
      <c r="PIB103" s="291"/>
      <c r="PIC103" s="291"/>
      <c r="PID103" s="291"/>
      <c r="PIE103" s="291"/>
      <c r="PIF103" s="291"/>
      <c r="PIG103" s="291"/>
      <c r="PIH103" s="291"/>
      <c r="PII103" s="291"/>
      <c r="PIJ103" s="291"/>
      <c r="PIK103" s="291"/>
      <c r="PIL103" s="291"/>
      <c r="PIM103" s="291"/>
      <c r="PIN103" s="291"/>
      <c r="PIO103" s="291"/>
      <c r="PIP103" s="291"/>
      <c r="PIQ103" s="291"/>
      <c r="PIR103" s="291"/>
      <c r="PIS103" s="291"/>
      <c r="PIT103" s="291"/>
      <c r="PIU103" s="291"/>
      <c r="PIV103" s="291"/>
      <c r="PIW103" s="291"/>
      <c r="PIX103" s="291"/>
      <c r="PIY103" s="291"/>
      <c r="PIZ103" s="291"/>
      <c r="PJA103" s="291"/>
      <c r="PJB103" s="291"/>
      <c r="PJC103" s="291"/>
      <c r="PJD103" s="291"/>
      <c r="PJE103" s="291"/>
      <c r="PJF103" s="291"/>
      <c r="PJG103" s="291"/>
      <c r="PJH103" s="291"/>
      <c r="PJI103" s="291"/>
      <c r="PJJ103" s="291"/>
      <c r="PJK103" s="291"/>
      <c r="PJL103" s="291"/>
      <c r="PJM103" s="291"/>
      <c r="PJN103" s="291"/>
      <c r="PJO103" s="291"/>
      <c r="PJP103" s="291"/>
      <c r="PJQ103" s="291"/>
      <c r="PJR103" s="291"/>
      <c r="PJS103" s="291"/>
      <c r="PJT103" s="291"/>
      <c r="PJU103" s="291"/>
      <c r="PJV103" s="291"/>
      <c r="PJW103" s="291"/>
      <c r="PJX103" s="291"/>
      <c r="PJY103" s="291"/>
      <c r="PJZ103" s="291"/>
      <c r="PKA103" s="291"/>
      <c r="PKB103" s="291"/>
      <c r="PKC103" s="291"/>
      <c r="PKD103" s="291"/>
      <c r="PKE103" s="291"/>
      <c r="PKF103" s="291"/>
      <c r="PKG103" s="291"/>
      <c r="PKH103" s="291"/>
      <c r="PKI103" s="291"/>
      <c r="PKJ103" s="291"/>
      <c r="PKK103" s="291"/>
      <c r="PKL103" s="291"/>
      <c r="PKM103" s="291"/>
      <c r="PKN103" s="291"/>
      <c r="PKO103" s="291"/>
      <c r="PKP103" s="291"/>
      <c r="PKQ103" s="291"/>
      <c r="PKR103" s="291"/>
      <c r="PKS103" s="291"/>
      <c r="PKT103" s="291"/>
      <c r="PKU103" s="291"/>
      <c r="PKV103" s="291"/>
      <c r="PKW103" s="291"/>
      <c r="PKX103" s="291"/>
      <c r="PKY103" s="291"/>
      <c r="PKZ103" s="291"/>
      <c r="PLA103" s="291"/>
      <c r="PLB103" s="291"/>
      <c r="PLC103" s="291"/>
      <c r="PLD103" s="291"/>
      <c r="PLE103" s="291"/>
      <c r="PLF103" s="291"/>
      <c r="PLG103" s="291"/>
      <c r="PLH103" s="291"/>
      <c r="PLI103" s="291"/>
      <c r="PLJ103" s="291"/>
      <c r="PLK103" s="291"/>
      <c r="PLL103" s="291"/>
      <c r="PLM103" s="291"/>
      <c r="PLN103" s="291"/>
      <c r="PLO103" s="291"/>
      <c r="PLP103" s="291"/>
      <c r="PLQ103" s="291"/>
      <c r="PLR103" s="291"/>
      <c r="PLS103" s="291"/>
      <c r="PLT103" s="291"/>
      <c r="PLU103" s="291"/>
      <c r="PLV103" s="291"/>
      <c r="PLW103" s="291"/>
      <c r="PLX103" s="291"/>
      <c r="PLY103" s="291"/>
      <c r="PLZ103" s="291"/>
      <c r="PMA103" s="291"/>
      <c r="PMB103" s="291"/>
      <c r="PMC103" s="291"/>
      <c r="PMD103" s="291"/>
      <c r="PME103" s="291"/>
      <c r="PMF103" s="291"/>
      <c r="PMG103" s="291"/>
      <c r="PMH103" s="291"/>
      <c r="PMI103" s="291"/>
      <c r="PMJ103" s="291"/>
      <c r="PMK103" s="291"/>
      <c r="PML103" s="291"/>
      <c r="PMM103" s="291"/>
      <c r="PMN103" s="291"/>
      <c r="PMO103" s="291"/>
      <c r="PMP103" s="291"/>
      <c r="PMQ103" s="291"/>
      <c r="PMR103" s="291"/>
      <c r="PMS103" s="291"/>
      <c r="PMT103" s="291"/>
      <c r="PMU103" s="291"/>
      <c r="PMV103" s="291"/>
      <c r="PMW103" s="291"/>
      <c r="PMX103" s="291"/>
      <c r="PMY103" s="291"/>
      <c r="PMZ103" s="291"/>
      <c r="PNA103" s="291"/>
      <c r="PNB103" s="291"/>
      <c r="PNC103" s="291"/>
      <c r="PND103" s="291"/>
      <c r="PNE103" s="291"/>
      <c r="PNF103" s="291"/>
      <c r="PNG103" s="291"/>
      <c r="PNH103" s="291"/>
      <c r="PNI103" s="291"/>
      <c r="PNJ103" s="291"/>
      <c r="PNK103" s="291"/>
      <c r="PNL103" s="291"/>
      <c r="PNM103" s="291"/>
      <c r="PNN103" s="291"/>
      <c r="PNO103" s="291"/>
      <c r="PNP103" s="291"/>
      <c r="PNQ103" s="291"/>
      <c r="PNR103" s="291"/>
      <c r="PNS103" s="291"/>
      <c r="PNT103" s="291"/>
      <c r="PNU103" s="291"/>
      <c r="PNV103" s="291"/>
      <c r="PNW103" s="291"/>
      <c r="PNX103" s="291"/>
      <c r="PNY103" s="291"/>
      <c r="PNZ103" s="291"/>
      <c r="POA103" s="291"/>
      <c r="POB103" s="291"/>
      <c r="POC103" s="291"/>
      <c r="POD103" s="291"/>
      <c r="POE103" s="291"/>
      <c r="POF103" s="291"/>
      <c r="POG103" s="291"/>
      <c r="POH103" s="291"/>
      <c r="POI103" s="291"/>
      <c r="POJ103" s="291"/>
      <c r="POK103" s="291"/>
      <c r="POL103" s="291"/>
      <c r="POM103" s="291"/>
      <c r="PON103" s="291"/>
      <c r="POO103" s="291"/>
      <c r="POP103" s="291"/>
      <c r="POQ103" s="291"/>
      <c r="POR103" s="291"/>
      <c r="POS103" s="291"/>
      <c r="POT103" s="291"/>
      <c r="POU103" s="291"/>
      <c r="POV103" s="291"/>
      <c r="POW103" s="291"/>
      <c r="POX103" s="291"/>
      <c r="POY103" s="291"/>
      <c r="POZ103" s="291"/>
      <c r="PPA103" s="291"/>
      <c r="PPB103" s="291"/>
      <c r="PPC103" s="291"/>
      <c r="PPD103" s="291"/>
      <c r="PPE103" s="291"/>
      <c r="PPF103" s="291"/>
      <c r="PPG103" s="291"/>
      <c r="PPH103" s="291"/>
      <c r="PPI103" s="291"/>
      <c r="PPJ103" s="291"/>
      <c r="PPK103" s="291"/>
      <c r="PPL103" s="291"/>
      <c r="PPM103" s="291"/>
      <c r="PPN103" s="291"/>
      <c r="PPO103" s="291"/>
      <c r="PPP103" s="291"/>
      <c r="PPQ103" s="291"/>
      <c r="PPR103" s="291"/>
      <c r="PPS103" s="291"/>
      <c r="PPT103" s="291"/>
      <c r="PPU103" s="291"/>
      <c r="PPV103" s="291"/>
      <c r="PPW103" s="291"/>
      <c r="PPX103" s="291"/>
      <c r="PPY103" s="291"/>
      <c r="PPZ103" s="291"/>
      <c r="PQA103" s="291"/>
      <c r="PQB103" s="291"/>
      <c r="PQC103" s="291"/>
      <c r="PQD103" s="291"/>
      <c r="PQE103" s="291"/>
      <c r="PQF103" s="291"/>
      <c r="PQG103" s="291"/>
      <c r="PQH103" s="291"/>
      <c r="PQI103" s="291"/>
      <c r="PQJ103" s="291"/>
      <c r="PQK103" s="291"/>
      <c r="PQL103" s="291"/>
      <c r="PQM103" s="291"/>
      <c r="PQN103" s="291"/>
      <c r="PQO103" s="291"/>
      <c r="PQP103" s="291"/>
      <c r="PQQ103" s="291"/>
      <c r="PQR103" s="291"/>
      <c r="PQS103" s="170"/>
      <c r="PQT103" s="291"/>
      <c r="PQU103" s="291"/>
      <c r="PQV103" s="291"/>
      <c r="PQW103" s="291"/>
      <c r="PQX103" s="291"/>
      <c r="PQY103" s="291"/>
      <c r="PQZ103" s="291"/>
      <c r="PRA103" s="291"/>
      <c r="PRB103" s="291"/>
      <c r="PRC103" s="291"/>
      <c r="PRD103" s="291"/>
      <c r="PRE103" s="291"/>
      <c r="PRF103" s="291"/>
      <c r="PRG103" s="291"/>
      <c r="PRH103" s="291"/>
      <c r="PRI103" s="291"/>
      <c r="PRJ103" s="291"/>
      <c r="PRK103" s="291"/>
      <c r="PRL103" s="291"/>
      <c r="PRM103" s="291"/>
      <c r="PRN103" s="291"/>
      <c r="PRO103" s="291"/>
      <c r="PRP103" s="291"/>
      <c r="PRQ103" s="291"/>
      <c r="PRR103" s="291"/>
      <c r="PRS103" s="291"/>
      <c r="PRT103" s="291"/>
      <c r="PRU103" s="291"/>
      <c r="PRV103" s="291"/>
      <c r="PRW103" s="291"/>
      <c r="PRX103" s="291"/>
      <c r="PRY103" s="291"/>
      <c r="PRZ103" s="291"/>
      <c r="PSA103" s="291"/>
      <c r="PSB103" s="291"/>
      <c r="PSC103" s="291"/>
      <c r="PSD103" s="291"/>
      <c r="PSE103" s="291"/>
      <c r="PSF103" s="291"/>
      <c r="PSG103" s="291"/>
      <c r="PSH103" s="291"/>
      <c r="PSI103" s="291"/>
      <c r="PSJ103" s="291"/>
      <c r="PSK103" s="291"/>
      <c r="PSL103" s="291"/>
      <c r="PSM103" s="291"/>
      <c r="PSN103" s="291"/>
      <c r="PSO103" s="291"/>
      <c r="PSP103" s="291"/>
      <c r="PSQ103" s="291"/>
      <c r="PSR103" s="291"/>
      <c r="PSS103" s="291"/>
      <c r="PST103" s="291"/>
      <c r="PSU103" s="291"/>
      <c r="PSV103" s="291"/>
      <c r="PSW103" s="291"/>
      <c r="PSX103" s="291"/>
      <c r="PSY103" s="291"/>
      <c r="PSZ103" s="291"/>
      <c r="PTA103" s="291"/>
      <c r="PTB103" s="291"/>
      <c r="PTC103" s="291"/>
      <c r="PTD103" s="291"/>
      <c r="PTE103" s="291"/>
      <c r="PTF103" s="291"/>
      <c r="PTG103" s="291"/>
      <c r="PTH103" s="291"/>
      <c r="PTI103" s="291"/>
      <c r="PTJ103" s="291"/>
      <c r="PTK103" s="291"/>
      <c r="PTL103" s="291"/>
      <c r="PTM103" s="291"/>
      <c r="PTN103" s="291"/>
      <c r="PTO103" s="291"/>
      <c r="PTP103" s="291"/>
      <c r="PTQ103" s="291"/>
      <c r="PTR103" s="291"/>
      <c r="PTS103" s="291"/>
      <c r="PTT103" s="291"/>
      <c r="PTU103" s="291"/>
      <c r="PTV103" s="291"/>
      <c r="PTW103" s="291"/>
      <c r="PTX103" s="291"/>
      <c r="PTY103" s="291"/>
      <c r="PTZ103" s="291"/>
      <c r="PUA103" s="291"/>
      <c r="PUB103" s="291"/>
      <c r="PUC103" s="291"/>
      <c r="PUD103" s="291"/>
      <c r="PUE103" s="291"/>
      <c r="PUF103" s="291"/>
      <c r="PUG103" s="291"/>
      <c r="PUH103" s="291"/>
      <c r="PUI103" s="291"/>
      <c r="PUJ103" s="291"/>
      <c r="PUK103" s="291"/>
      <c r="PUL103" s="291"/>
      <c r="PUM103" s="291"/>
      <c r="PUN103" s="291"/>
      <c r="PUO103" s="291"/>
      <c r="PUP103" s="291"/>
      <c r="PUQ103" s="291"/>
      <c r="PUR103" s="291"/>
      <c r="PUS103" s="291"/>
      <c r="PUT103" s="291"/>
      <c r="PUU103" s="291"/>
      <c r="PUV103" s="291"/>
      <c r="PUW103" s="291"/>
      <c r="PUX103" s="291"/>
      <c r="PUY103" s="291"/>
      <c r="PUZ103" s="291"/>
      <c r="PVA103" s="291"/>
      <c r="PVB103" s="291"/>
      <c r="PVC103" s="291"/>
      <c r="PVD103" s="291"/>
      <c r="PVE103" s="291"/>
      <c r="PVF103" s="291"/>
      <c r="PVG103" s="291"/>
      <c r="PVH103" s="291"/>
      <c r="PVI103" s="291"/>
      <c r="PVJ103" s="291"/>
      <c r="PVK103" s="291"/>
      <c r="PVL103" s="291"/>
      <c r="PVM103" s="291"/>
      <c r="PVN103" s="291"/>
      <c r="PVO103" s="291"/>
      <c r="PVP103" s="291"/>
      <c r="PVQ103" s="291"/>
      <c r="PVR103" s="291"/>
      <c r="PVS103" s="291"/>
      <c r="PVT103" s="291"/>
      <c r="PVU103" s="291"/>
      <c r="PVV103" s="291"/>
      <c r="PVW103" s="291"/>
      <c r="PVX103" s="291"/>
      <c r="PVY103" s="291"/>
      <c r="PVZ103" s="291"/>
      <c r="PWA103" s="291"/>
      <c r="PWB103" s="291"/>
      <c r="PWC103" s="291"/>
      <c r="PWD103" s="291"/>
      <c r="PWE103" s="291"/>
      <c r="PWF103" s="291"/>
      <c r="PWG103" s="291"/>
      <c r="PWH103" s="291"/>
      <c r="PWI103" s="291"/>
      <c r="PWJ103" s="291"/>
      <c r="PWK103" s="291"/>
      <c r="PWL103" s="291"/>
      <c r="PWM103" s="291"/>
      <c r="PWN103" s="291"/>
      <c r="PWO103" s="291"/>
      <c r="PWP103" s="291"/>
      <c r="PWQ103" s="291"/>
      <c r="PWR103" s="291"/>
      <c r="PWS103" s="291"/>
      <c r="PWT103" s="291"/>
      <c r="PWU103" s="291"/>
      <c r="PWV103" s="291"/>
      <c r="PWW103" s="291"/>
      <c r="PWX103" s="291"/>
      <c r="PWY103" s="291"/>
      <c r="PWZ103" s="291"/>
      <c r="PXA103" s="291"/>
      <c r="PXB103" s="291"/>
      <c r="PXC103" s="291"/>
      <c r="PXD103" s="291"/>
      <c r="PXE103" s="291"/>
      <c r="PXF103" s="291"/>
      <c r="PXG103" s="291"/>
      <c r="PXH103" s="291"/>
      <c r="PXI103" s="291"/>
      <c r="PXJ103" s="291"/>
      <c r="PXK103" s="291"/>
      <c r="PXL103" s="291"/>
      <c r="PXM103" s="291"/>
      <c r="PXN103" s="291"/>
      <c r="PXO103" s="291"/>
      <c r="PXP103" s="291"/>
      <c r="PXQ103" s="291"/>
      <c r="PXR103" s="291"/>
      <c r="PXS103" s="291"/>
      <c r="PXT103" s="291"/>
      <c r="PXU103" s="291"/>
      <c r="PXV103" s="291"/>
      <c r="PXW103" s="291"/>
      <c r="PXX103" s="291"/>
      <c r="PXY103" s="291"/>
      <c r="PXZ103" s="291"/>
      <c r="PYA103" s="291"/>
      <c r="PYB103" s="291"/>
      <c r="PYC103" s="291"/>
      <c r="PYD103" s="291"/>
      <c r="PYE103" s="291"/>
      <c r="PYF103" s="291"/>
      <c r="PYG103" s="291"/>
      <c r="PYH103" s="291"/>
      <c r="PYI103" s="291"/>
      <c r="PYJ103" s="291"/>
      <c r="PYK103" s="291"/>
      <c r="PYL103" s="291"/>
      <c r="PYM103" s="291"/>
      <c r="PYN103" s="291"/>
      <c r="PYO103" s="291"/>
      <c r="PYP103" s="291"/>
      <c r="PYQ103" s="291"/>
      <c r="PYR103" s="291"/>
      <c r="PYS103" s="291"/>
      <c r="PYT103" s="291"/>
      <c r="PYU103" s="291"/>
      <c r="PYV103" s="291"/>
      <c r="PYW103" s="291"/>
      <c r="PYX103" s="291"/>
      <c r="PYY103" s="291"/>
      <c r="PYZ103" s="291"/>
      <c r="PZA103" s="291"/>
      <c r="PZB103" s="291"/>
      <c r="PZC103" s="291"/>
      <c r="PZD103" s="291"/>
      <c r="PZE103" s="291"/>
      <c r="PZF103" s="291"/>
      <c r="PZG103" s="291"/>
      <c r="PZH103" s="291"/>
      <c r="PZI103" s="291"/>
      <c r="PZJ103" s="291"/>
      <c r="PZK103" s="291"/>
      <c r="PZL103" s="291"/>
      <c r="PZM103" s="291"/>
      <c r="PZN103" s="291"/>
      <c r="PZO103" s="291"/>
      <c r="PZP103" s="291"/>
      <c r="PZQ103" s="291"/>
      <c r="PZR103" s="291"/>
      <c r="PZS103" s="291"/>
      <c r="PZT103" s="291"/>
      <c r="PZU103" s="291"/>
      <c r="PZV103" s="291"/>
      <c r="PZW103" s="291"/>
      <c r="PZX103" s="291"/>
      <c r="PZY103" s="291"/>
      <c r="PZZ103" s="291"/>
      <c r="QAA103" s="291"/>
      <c r="QAB103" s="291"/>
      <c r="QAC103" s="291"/>
      <c r="QAD103" s="291"/>
      <c r="QAE103" s="291"/>
      <c r="QAF103" s="291"/>
      <c r="QAG103" s="291"/>
      <c r="QAH103" s="291"/>
      <c r="QAI103" s="291"/>
      <c r="QAJ103" s="291"/>
      <c r="QAK103" s="291"/>
      <c r="QAL103" s="291"/>
      <c r="QAM103" s="291"/>
      <c r="QAN103" s="291"/>
      <c r="QAO103" s="170"/>
      <c r="QAP103" s="291"/>
      <c r="QAQ103" s="291"/>
      <c r="QAR103" s="291"/>
      <c r="QAS103" s="291"/>
      <c r="QAT103" s="291"/>
      <c r="QAU103" s="291"/>
      <c r="QAV103" s="291"/>
      <c r="QAW103" s="291"/>
      <c r="QAX103" s="291"/>
      <c r="QAY103" s="291"/>
      <c r="QAZ103" s="291"/>
      <c r="QBA103" s="291"/>
      <c r="QBB103" s="291"/>
      <c r="QBC103" s="291"/>
      <c r="QBD103" s="291"/>
      <c r="QBE103" s="291"/>
      <c r="QBF103" s="291"/>
      <c r="QBG103" s="291"/>
      <c r="QBH103" s="291"/>
      <c r="QBI103" s="291"/>
      <c r="QBJ103" s="291"/>
      <c r="QBK103" s="291"/>
      <c r="QBL103" s="291"/>
      <c r="QBM103" s="291"/>
      <c r="QBN103" s="291"/>
      <c r="QBO103" s="291"/>
      <c r="QBP103" s="291"/>
      <c r="QBQ103" s="291"/>
      <c r="QBR103" s="291"/>
      <c r="QBS103" s="291"/>
      <c r="QBT103" s="291"/>
      <c r="QBU103" s="291"/>
      <c r="QBV103" s="291"/>
      <c r="QBW103" s="291"/>
      <c r="QBX103" s="291"/>
      <c r="QBY103" s="291"/>
      <c r="QBZ103" s="291"/>
      <c r="QCA103" s="291"/>
      <c r="QCB103" s="291"/>
      <c r="QCC103" s="291"/>
      <c r="QCD103" s="291"/>
      <c r="QCE103" s="291"/>
      <c r="QCF103" s="291"/>
      <c r="QCG103" s="291"/>
      <c r="QCH103" s="291"/>
      <c r="QCI103" s="291"/>
      <c r="QCJ103" s="291"/>
      <c r="QCK103" s="291"/>
      <c r="QCL103" s="291"/>
      <c r="QCM103" s="291"/>
      <c r="QCN103" s="291"/>
      <c r="QCO103" s="291"/>
      <c r="QCP103" s="291"/>
      <c r="QCQ103" s="291"/>
      <c r="QCR103" s="291"/>
      <c r="QCS103" s="291"/>
      <c r="QCT103" s="291"/>
      <c r="QCU103" s="291"/>
      <c r="QCV103" s="291"/>
      <c r="QCW103" s="291"/>
      <c r="QCX103" s="291"/>
      <c r="QCY103" s="291"/>
      <c r="QCZ103" s="291"/>
      <c r="QDA103" s="291"/>
      <c r="QDB103" s="291"/>
      <c r="QDC103" s="291"/>
      <c r="QDD103" s="291"/>
      <c r="QDE103" s="291"/>
      <c r="QDF103" s="291"/>
      <c r="QDG103" s="291"/>
      <c r="QDH103" s="291"/>
      <c r="QDI103" s="291"/>
      <c r="QDJ103" s="291"/>
      <c r="QDK103" s="291"/>
      <c r="QDL103" s="291"/>
      <c r="QDM103" s="291"/>
      <c r="QDN103" s="291"/>
      <c r="QDO103" s="291"/>
      <c r="QDP103" s="291"/>
      <c r="QDQ103" s="291"/>
      <c r="QDR103" s="291"/>
      <c r="QDS103" s="291"/>
      <c r="QDT103" s="291"/>
      <c r="QDU103" s="291"/>
      <c r="QDV103" s="291"/>
      <c r="QDW103" s="291"/>
      <c r="QDX103" s="291"/>
      <c r="QDY103" s="291"/>
      <c r="QDZ103" s="291"/>
      <c r="QEA103" s="291"/>
      <c r="QEB103" s="291"/>
      <c r="QEC103" s="291"/>
      <c r="QED103" s="291"/>
      <c r="QEE103" s="291"/>
      <c r="QEF103" s="291"/>
      <c r="QEG103" s="291"/>
      <c r="QEH103" s="291"/>
      <c r="QEI103" s="291"/>
      <c r="QEJ103" s="291"/>
      <c r="QEK103" s="291"/>
      <c r="QEL103" s="291"/>
      <c r="QEM103" s="291"/>
      <c r="QEN103" s="291"/>
      <c r="QEO103" s="291"/>
      <c r="QEP103" s="291"/>
      <c r="QEQ103" s="291"/>
      <c r="QER103" s="291"/>
      <c r="QES103" s="291"/>
      <c r="QET103" s="291"/>
      <c r="QEU103" s="291"/>
      <c r="QEV103" s="291"/>
      <c r="QEW103" s="291"/>
      <c r="QEX103" s="291"/>
      <c r="QEY103" s="291"/>
      <c r="QEZ103" s="291"/>
      <c r="QFA103" s="291"/>
      <c r="QFB103" s="291"/>
      <c r="QFC103" s="291"/>
      <c r="QFD103" s="291"/>
      <c r="QFE103" s="291"/>
      <c r="QFF103" s="291"/>
      <c r="QFG103" s="291"/>
      <c r="QFH103" s="291"/>
      <c r="QFI103" s="291"/>
      <c r="QFJ103" s="291"/>
      <c r="QFK103" s="291"/>
      <c r="QFL103" s="291"/>
      <c r="QFM103" s="291"/>
      <c r="QFN103" s="291"/>
      <c r="QFO103" s="291"/>
      <c r="QFP103" s="291"/>
      <c r="QFQ103" s="291"/>
      <c r="QFR103" s="291"/>
      <c r="QFS103" s="291"/>
      <c r="QFT103" s="291"/>
      <c r="QFU103" s="291"/>
      <c r="QFV103" s="291"/>
      <c r="QFW103" s="291"/>
      <c r="QFX103" s="291"/>
      <c r="QFY103" s="291"/>
      <c r="QFZ103" s="291"/>
      <c r="QGA103" s="291"/>
      <c r="QGB103" s="291"/>
      <c r="QGC103" s="291"/>
      <c r="QGD103" s="291"/>
      <c r="QGE103" s="291"/>
      <c r="QGF103" s="291"/>
      <c r="QGG103" s="291"/>
      <c r="QGH103" s="291"/>
      <c r="QGI103" s="291"/>
      <c r="QGJ103" s="291"/>
      <c r="QGK103" s="291"/>
      <c r="QGL103" s="291"/>
      <c r="QGM103" s="291"/>
      <c r="QGN103" s="291"/>
      <c r="QGO103" s="291"/>
      <c r="QGP103" s="291"/>
      <c r="QGQ103" s="291"/>
      <c r="QGR103" s="291"/>
      <c r="QGS103" s="291"/>
      <c r="QGT103" s="291"/>
      <c r="QGU103" s="291"/>
      <c r="QGV103" s="291"/>
      <c r="QGW103" s="291"/>
      <c r="QGX103" s="291"/>
      <c r="QGY103" s="291"/>
      <c r="QGZ103" s="291"/>
      <c r="QHA103" s="291"/>
      <c r="QHB103" s="291"/>
      <c r="QHC103" s="291"/>
      <c r="QHD103" s="291"/>
      <c r="QHE103" s="291"/>
      <c r="QHF103" s="291"/>
      <c r="QHG103" s="291"/>
      <c r="QHH103" s="291"/>
      <c r="QHI103" s="291"/>
      <c r="QHJ103" s="291"/>
      <c r="QHK103" s="291"/>
      <c r="QHL103" s="291"/>
      <c r="QHM103" s="291"/>
      <c r="QHN103" s="291"/>
      <c r="QHO103" s="291"/>
      <c r="QHP103" s="291"/>
      <c r="QHQ103" s="291"/>
      <c r="QHR103" s="291"/>
      <c r="QHS103" s="291"/>
      <c r="QHT103" s="291"/>
      <c r="QHU103" s="291"/>
      <c r="QHV103" s="291"/>
      <c r="QHW103" s="291"/>
      <c r="QHX103" s="291"/>
      <c r="QHY103" s="291"/>
      <c r="QHZ103" s="291"/>
      <c r="QIA103" s="291"/>
      <c r="QIB103" s="291"/>
      <c r="QIC103" s="291"/>
      <c r="QID103" s="291"/>
      <c r="QIE103" s="291"/>
      <c r="QIF103" s="291"/>
      <c r="QIG103" s="291"/>
      <c r="QIH103" s="291"/>
      <c r="QII103" s="291"/>
      <c r="QIJ103" s="291"/>
      <c r="QIK103" s="291"/>
      <c r="QIL103" s="291"/>
      <c r="QIM103" s="291"/>
      <c r="QIN103" s="291"/>
      <c r="QIO103" s="291"/>
      <c r="QIP103" s="291"/>
      <c r="QIQ103" s="291"/>
      <c r="QIR103" s="291"/>
      <c r="QIS103" s="291"/>
      <c r="QIT103" s="291"/>
      <c r="QIU103" s="291"/>
      <c r="QIV103" s="291"/>
      <c r="QIW103" s="291"/>
      <c r="QIX103" s="291"/>
      <c r="QIY103" s="291"/>
      <c r="QIZ103" s="291"/>
      <c r="QJA103" s="291"/>
      <c r="QJB103" s="291"/>
      <c r="QJC103" s="291"/>
      <c r="QJD103" s="291"/>
      <c r="QJE103" s="291"/>
      <c r="QJF103" s="291"/>
      <c r="QJG103" s="291"/>
      <c r="QJH103" s="291"/>
      <c r="QJI103" s="291"/>
      <c r="QJJ103" s="291"/>
      <c r="QJK103" s="291"/>
      <c r="QJL103" s="291"/>
      <c r="QJM103" s="291"/>
      <c r="QJN103" s="291"/>
      <c r="QJO103" s="291"/>
      <c r="QJP103" s="291"/>
      <c r="QJQ103" s="291"/>
      <c r="QJR103" s="291"/>
      <c r="QJS103" s="291"/>
      <c r="QJT103" s="291"/>
      <c r="QJU103" s="291"/>
      <c r="QJV103" s="291"/>
      <c r="QJW103" s="291"/>
      <c r="QJX103" s="291"/>
      <c r="QJY103" s="291"/>
      <c r="QJZ103" s="291"/>
      <c r="QKA103" s="291"/>
      <c r="QKB103" s="291"/>
      <c r="QKC103" s="291"/>
      <c r="QKD103" s="291"/>
      <c r="QKE103" s="291"/>
      <c r="QKF103" s="291"/>
      <c r="QKG103" s="291"/>
      <c r="QKH103" s="291"/>
      <c r="QKI103" s="291"/>
      <c r="QKJ103" s="291"/>
      <c r="QKK103" s="170"/>
      <c r="QKL103" s="291"/>
      <c r="QKM103" s="291"/>
      <c r="QKN103" s="291"/>
      <c r="QKO103" s="291"/>
      <c r="QKP103" s="291"/>
      <c r="QKQ103" s="291"/>
      <c r="QKR103" s="291"/>
      <c r="QKS103" s="291"/>
      <c r="QKT103" s="291"/>
      <c r="QKU103" s="291"/>
      <c r="QKV103" s="291"/>
      <c r="QKW103" s="291"/>
      <c r="QKX103" s="291"/>
      <c r="QKY103" s="291"/>
      <c r="QKZ103" s="291"/>
      <c r="QLA103" s="291"/>
      <c r="QLB103" s="291"/>
      <c r="QLC103" s="291"/>
      <c r="QLD103" s="291"/>
      <c r="QLE103" s="291"/>
      <c r="QLF103" s="291"/>
      <c r="QLG103" s="291"/>
      <c r="QLH103" s="291"/>
      <c r="QLI103" s="291"/>
      <c r="QLJ103" s="291"/>
      <c r="QLK103" s="291"/>
      <c r="QLL103" s="291"/>
      <c r="QLM103" s="291"/>
      <c r="QLN103" s="291"/>
      <c r="QLO103" s="291"/>
      <c r="QLP103" s="291"/>
      <c r="QLQ103" s="291"/>
      <c r="QLR103" s="291"/>
      <c r="QLS103" s="291"/>
      <c r="QLT103" s="291"/>
      <c r="QLU103" s="291"/>
      <c r="QLV103" s="291"/>
      <c r="QLW103" s="291"/>
      <c r="QLX103" s="291"/>
      <c r="QLY103" s="291"/>
      <c r="QLZ103" s="291"/>
      <c r="QMA103" s="291"/>
      <c r="QMB103" s="291"/>
      <c r="QMC103" s="291"/>
      <c r="QMD103" s="291"/>
      <c r="QME103" s="291"/>
      <c r="QMF103" s="291"/>
      <c r="QMG103" s="291"/>
      <c r="QMH103" s="291"/>
      <c r="QMI103" s="291"/>
      <c r="QMJ103" s="291"/>
      <c r="QMK103" s="291"/>
      <c r="QML103" s="291"/>
      <c r="QMM103" s="291"/>
      <c r="QMN103" s="291"/>
      <c r="QMO103" s="291"/>
      <c r="QMP103" s="291"/>
      <c r="QMQ103" s="291"/>
      <c r="QMR103" s="291"/>
      <c r="QMS103" s="291"/>
      <c r="QMT103" s="291"/>
      <c r="QMU103" s="291"/>
      <c r="QMV103" s="291"/>
      <c r="QMW103" s="291"/>
      <c r="QMX103" s="291"/>
      <c r="QMY103" s="291"/>
      <c r="QMZ103" s="291"/>
      <c r="QNA103" s="291"/>
      <c r="QNB103" s="291"/>
      <c r="QNC103" s="291"/>
      <c r="QND103" s="291"/>
      <c r="QNE103" s="291"/>
      <c r="QNF103" s="291"/>
      <c r="QNG103" s="291"/>
      <c r="QNH103" s="291"/>
      <c r="QNI103" s="291"/>
      <c r="QNJ103" s="291"/>
      <c r="QNK103" s="291"/>
      <c r="QNL103" s="291"/>
      <c r="QNM103" s="291"/>
      <c r="QNN103" s="291"/>
      <c r="QNO103" s="291"/>
      <c r="QNP103" s="291"/>
      <c r="QNQ103" s="291"/>
      <c r="QNR103" s="291"/>
      <c r="QNS103" s="291"/>
      <c r="QNT103" s="291"/>
      <c r="QNU103" s="291"/>
      <c r="QNV103" s="291"/>
      <c r="QNW103" s="291"/>
      <c r="QNX103" s="291"/>
      <c r="QNY103" s="291"/>
      <c r="QNZ103" s="291"/>
      <c r="QOA103" s="291"/>
      <c r="QOB103" s="291"/>
      <c r="QOC103" s="291"/>
      <c r="QOD103" s="291"/>
      <c r="QOE103" s="291"/>
      <c r="QOF103" s="291"/>
      <c r="QOG103" s="291"/>
      <c r="QOH103" s="291"/>
      <c r="QOI103" s="291"/>
      <c r="QOJ103" s="291"/>
      <c r="QOK103" s="291"/>
      <c r="QOL103" s="291"/>
      <c r="QOM103" s="291"/>
      <c r="QON103" s="291"/>
      <c r="QOO103" s="291"/>
      <c r="QOP103" s="291"/>
      <c r="QOQ103" s="291"/>
      <c r="QOR103" s="291"/>
      <c r="QOS103" s="291"/>
      <c r="QOT103" s="291"/>
      <c r="QOU103" s="291"/>
      <c r="QOV103" s="291"/>
      <c r="QOW103" s="291"/>
      <c r="QOX103" s="291"/>
      <c r="QOY103" s="291"/>
      <c r="QOZ103" s="291"/>
      <c r="QPA103" s="291"/>
      <c r="QPB103" s="291"/>
      <c r="QPC103" s="291"/>
      <c r="QPD103" s="291"/>
      <c r="QPE103" s="291"/>
      <c r="QPF103" s="291"/>
      <c r="QPG103" s="291"/>
      <c r="QPH103" s="291"/>
      <c r="QPI103" s="291"/>
      <c r="QPJ103" s="291"/>
      <c r="QPK103" s="291"/>
      <c r="QPL103" s="291"/>
      <c r="QPM103" s="291"/>
      <c r="QPN103" s="291"/>
      <c r="QPO103" s="291"/>
      <c r="QPP103" s="291"/>
      <c r="QPQ103" s="291"/>
      <c r="QPR103" s="291"/>
      <c r="QPS103" s="291"/>
      <c r="QPT103" s="291"/>
      <c r="QPU103" s="291"/>
      <c r="QPV103" s="291"/>
      <c r="QPW103" s="291"/>
      <c r="QPX103" s="291"/>
      <c r="QPY103" s="291"/>
      <c r="QPZ103" s="291"/>
      <c r="QQA103" s="291"/>
      <c r="QQB103" s="291"/>
      <c r="QQC103" s="291"/>
      <c r="QQD103" s="291"/>
      <c r="QQE103" s="291"/>
      <c r="QQF103" s="291"/>
      <c r="QQG103" s="291"/>
      <c r="QQH103" s="291"/>
      <c r="QQI103" s="291"/>
      <c r="QQJ103" s="291"/>
      <c r="QQK103" s="291"/>
      <c r="QQL103" s="291"/>
      <c r="QQM103" s="291"/>
      <c r="QQN103" s="291"/>
      <c r="QQO103" s="291"/>
      <c r="QQP103" s="291"/>
      <c r="QQQ103" s="291"/>
      <c r="QQR103" s="291"/>
      <c r="QQS103" s="291"/>
      <c r="QQT103" s="291"/>
      <c r="QQU103" s="291"/>
      <c r="QQV103" s="291"/>
      <c r="QQW103" s="291"/>
      <c r="QQX103" s="291"/>
      <c r="QQY103" s="291"/>
      <c r="QQZ103" s="291"/>
      <c r="QRA103" s="291"/>
      <c r="QRB103" s="291"/>
      <c r="QRC103" s="291"/>
      <c r="QRD103" s="291"/>
      <c r="QRE103" s="291"/>
      <c r="QRF103" s="291"/>
      <c r="QRG103" s="291"/>
      <c r="QRH103" s="291"/>
      <c r="QRI103" s="291"/>
      <c r="QRJ103" s="291"/>
      <c r="QRK103" s="291"/>
      <c r="QRL103" s="291"/>
      <c r="QRM103" s="291"/>
      <c r="QRN103" s="291"/>
      <c r="QRO103" s="291"/>
      <c r="QRP103" s="291"/>
      <c r="QRQ103" s="291"/>
      <c r="QRR103" s="291"/>
      <c r="QRS103" s="291"/>
      <c r="QRT103" s="291"/>
      <c r="QRU103" s="291"/>
      <c r="QRV103" s="291"/>
      <c r="QRW103" s="291"/>
      <c r="QRX103" s="291"/>
      <c r="QRY103" s="291"/>
      <c r="QRZ103" s="291"/>
      <c r="QSA103" s="291"/>
      <c r="QSB103" s="291"/>
      <c r="QSC103" s="291"/>
      <c r="QSD103" s="291"/>
      <c r="QSE103" s="291"/>
      <c r="QSF103" s="291"/>
      <c r="QSG103" s="291"/>
      <c r="QSH103" s="291"/>
      <c r="QSI103" s="291"/>
      <c r="QSJ103" s="291"/>
      <c r="QSK103" s="291"/>
      <c r="QSL103" s="291"/>
      <c r="QSM103" s="291"/>
      <c r="QSN103" s="291"/>
      <c r="QSO103" s="291"/>
      <c r="QSP103" s="291"/>
      <c r="QSQ103" s="291"/>
      <c r="QSR103" s="291"/>
      <c r="QSS103" s="291"/>
      <c r="QST103" s="291"/>
      <c r="QSU103" s="291"/>
      <c r="QSV103" s="291"/>
      <c r="QSW103" s="291"/>
      <c r="QSX103" s="291"/>
      <c r="QSY103" s="291"/>
      <c r="QSZ103" s="291"/>
      <c r="QTA103" s="291"/>
      <c r="QTB103" s="291"/>
      <c r="QTC103" s="291"/>
      <c r="QTD103" s="291"/>
      <c r="QTE103" s="291"/>
      <c r="QTF103" s="291"/>
      <c r="QTG103" s="291"/>
      <c r="QTH103" s="291"/>
      <c r="QTI103" s="291"/>
      <c r="QTJ103" s="291"/>
      <c r="QTK103" s="291"/>
      <c r="QTL103" s="291"/>
      <c r="QTM103" s="291"/>
      <c r="QTN103" s="291"/>
      <c r="QTO103" s="291"/>
      <c r="QTP103" s="291"/>
      <c r="QTQ103" s="291"/>
      <c r="QTR103" s="291"/>
      <c r="QTS103" s="291"/>
      <c r="QTT103" s="291"/>
      <c r="QTU103" s="291"/>
      <c r="QTV103" s="291"/>
      <c r="QTW103" s="291"/>
      <c r="QTX103" s="291"/>
      <c r="QTY103" s="291"/>
      <c r="QTZ103" s="291"/>
      <c r="QUA103" s="291"/>
      <c r="QUB103" s="291"/>
      <c r="QUC103" s="291"/>
      <c r="QUD103" s="291"/>
      <c r="QUE103" s="291"/>
      <c r="QUF103" s="291"/>
      <c r="QUG103" s="170"/>
      <c r="QUH103" s="291"/>
      <c r="QUI103" s="291"/>
      <c r="QUJ103" s="291"/>
      <c r="QUK103" s="291"/>
      <c r="QUL103" s="291"/>
      <c r="QUM103" s="291"/>
      <c r="QUN103" s="291"/>
      <c r="QUO103" s="291"/>
      <c r="QUP103" s="291"/>
      <c r="QUQ103" s="291"/>
      <c r="QUR103" s="291"/>
      <c r="QUS103" s="291"/>
      <c r="QUT103" s="291"/>
      <c r="QUU103" s="291"/>
      <c r="QUV103" s="291"/>
      <c r="QUW103" s="291"/>
      <c r="QUX103" s="291"/>
      <c r="QUY103" s="291"/>
      <c r="QUZ103" s="291"/>
      <c r="QVA103" s="291"/>
      <c r="QVB103" s="291"/>
      <c r="QVC103" s="291"/>
      <c r="QVD103" s="291"/>
      <c r="QVE103" s="291"/>
      <c r="QVF103" s="291"/>
      <c r="QVG103" s="291"/>
      <c r="QVH103" s="291"/>
      <c r="QVI103" s="291"/>
      <c r="QVJ103" s="291"/>
      <c r="QVK103" s="291"/>
      <c r="QVL103" s="291"/>
      <c r="QVM103" s="291"/>
      <c r="QVN103" s="291"/>
      <c r="QVO103" s="291"/>
      <c r="QVP103" s="291"/>
      <c r="QVQ103" s="291"/>
      <c r="QVR103" s="291"/>
      <c r="QVS103" s="291"/>
      <c r="QVT103" s="291"/>
      <c r="QVU103" s="291"/>
      <c r="QVV103" s="291"/>
      <c r="QVW103" s="291"/>
      <c r="QVX103" s="291"/>
      <c r="QVY103" s="291"/>
      <c r="QVZ103" s="291"/>
      <c r="QWA103" s="291"/>
      <c r="QWB103" s="291"/>
      <c r="QWC103" s="291"/>
      <c r="QWD103" s="291"/>
      <c r="QWE103" s="291"/>
      <c r="QWF103" s="291"/>
      <c r="QWG103" s="291"/>
      <c r="QWH103" s="291"/>
      <c r="QWI103" s="291"/>
      <c r="QWJ103" s="291"/>
      <c r="QWK103" s="291"/>
      <c r="QWL103" s="291"/>
      <c r="QWM103" s="291"/>
      <c r="QWN103" s="291"/>
      <c r="QWO103" s="291"/>
      <c r="QWP103" s="291"/>
      <c r="QWQ103" s="291"/>
      <c r="QWR103" s="291"/>
      <c r="QWS103" s="291"/>
      <c r="QWT103" s="291"/>
      <c r="QWU103" s="291"/>
      <c r="QWV103" s="291"/>
      <c r="QWW103" s="291"/>
      <c r="QWX103" s="291"/>
      <c r="QWY103" s="291"/>
      <c r="QWZ103" s="291"/>
      <c r="QXA103" s="291"/>
      <c r="QXB103" s="291"/>
      <c r="QXC103" s="291"/>
      <c r="QXD103" s="291"/>
      <c r="QXE103" s="291"/>
      <c r="QXF103" s="291"/>
      <c r="QXG103" s="291"/>
      <c r="QXH103" s="291"/>
      <c r="QXI103" s="291"/>
      <c r="QXJ103" s="291"/>
      <c r="QXK103" s="291"/>
      <c r="QXL103" s="291"/>
      <c r="QXM103" s="291"/>
      <c r="QXN103" s="291"/>
      <c r="QXO103" s="291"/>
      <c r="QXP103" s="291"/>
      <c r="QXQ103" s="291"/>
      <c r="QXR103" s="291"/>
      <c r="QXS103" s="291"/>
      <c r="QXT103" s="291"/>
      <c r="QXU103" s="291"/>
      <c r="QXV103" s="291"/>
      <c r="QXW103" s="291"/>
      <c r="QXX103" s="291"/>
      <c r="QXY103" s="291"/>
      <c r="QXZ103" s="291"/>
      <c r="QYA103" s="291"/>
      <c r="QYB103" s="291"/>
      <c r="QYC103" s="291"/>
      <c r="QYD103" s="291"/>
      <c r="QYE103" s="291"/>
      <c r="QYF103" s="291"/>
      <c r="QYG103" s="291"/>
      <c r="QYH103" s="291"/>
      <c r="QYI103" s="291"/>
      <c r="QYJ103" s="291"/>
      <c r="QYK103" s="291"/>
      <c r="QYL103" s="291"/>
      <c r="QYM103" s="291"/>
      <c r="QYN103" s="291"/>
      <c r="QYO103" s="291"/>
      <c r="QYP103" s="291"/>
      <c r="QYQ103" s="291"/>
      <c r="QYR103" s="291"/>
      <c r="QYS103" s="291"/>
      <c r="QYT103" s="291"/>
      <c r="QYU103" s="291"/>
      <c r="QYV103" s="291"/>
      <c r="QYW103" s="291"/>
      <c r="QYX103" s="291"/>
      <c r="QYY103" s="291"/>
      <c r="QYZ103" s="291"/>
      <c r="QZA103" s="291"/>
      <c r="QZB103" s="291"/>
      <c r="QZC103" s="291"/>
      <c r="QZD103" s="291"/>
      <c r="QZE103" s="291"/>
      <c r="QZF103" s="291"/>
      <c r="QZG103" s="291"/>
      <c r="QZH103" s="291"/>
      <c r="QZI103" s="291"/>
      <c r="QZJ103" s="291"/>
      <c r="QZK103" s="291"/>
      <c r="QZL103" s="291"/>
      <c r="QZM103" s="291"/>
      <c r="QZN103" s="291"/>
      <c r="QZO103" s="291"/>
      <c r="QZP103" s="291"/>
      <c r="QZQ103" s="291"/>
      <c r="QZR103" s="291"/>
      <c r="QZS103" s="291"/>
      <c r="QZT103" s="291"/>
      <c r="QZU103" s="291"/>
      <c r="QZV103" s="291"/>
      <c r="QZW103" s="291"/>
      <c r="QZX103" s="291"/>
      <c r="QZY103" s="291"/>
      <c r="QZZ103" s="291"/>
      <c r="RAA103" s="291"/>
      <c r="RAB103" s="291"/>
      <c r="RAC103" s="291"/>
      <c r="RAD103" s="291"/>
      <c r="RAE103" s="291"/>
      <c r="RAF103" s="291"/>
      <c r="RAG103" s="291"/>
      <c r="RAH103" s="291"/>
      <c r="RAI103" s="291"/>
      <c r="RAJ103" s="291"/>
      <c r="RAK103" s="291"/>
      <c r="RAL103" s="291"/>
      <c r="RAM103" s="291"/>
      <c r="RAN103" s="291"/>
      <c r="RAO103" s="291"/>
      <c r="RAP103" s="291"/>
      <c r="RAQ103" s="291"/>
      <c r="RAR103" s="291"/>
      <c r="RAS103" s="291"/>
      <c r="RAT103" s="291"/>
      <c r="RAU103" s="291"/>
      <c r="RAV103" s="291"/>
      <c r="RAW103" s="291"/>
      <c r="RAX103" s="291"/>
      <c r="RAY103" s="291"/>
      <c r="RAZ103" s="291"/>
      <c r="RBA103" s="291"/>
      <c r="RBB103" s="291"/>
      <c r="RBC103" s="291"/>
      <c r="RBD103" s="291"/>
      <c r="RBE103" s="291"/>
      <c r="RBF103" s="291"/>
      <c r="RBG103" s="291"/>
      <c r="RBH103" s="291"/>
      <c r="RBI103" s="291"/>
      <c r="RBJ103" s="291"/>
      <c r="RBK103" s="291"/>
      <c r="RBL103" s="291"/>
      <c r="RBM103" s="291"/>
      <c r="RBN103" s="291"/>
      <c r="RBO103" s="291"/>
      <c r="RBP103" s="291"/>
      <c r="RBQ103" s="291"/>
      <c r="RBR103" s="291"/>
      <c r="RBS103" s="291"/>
      <c r="RBT103" s="291"/>
      <c r="RBU103" s="291"/>
      <c r="RBV103" s="291"/>
      <c r="RBW103" s="291"/>
      <c r="RBX103" s="291"/>
      <c r="RBY103" s="291"/>
      <c r="RBZ103" s="291"/>
      <c r="RCA103" s="291"/>
      <c r="RCB103" s="291"/>
      <c r="RCC103" s="291"/>
      <c r="RCD103" s="291"/>
      <c r="RCE103" s="291"/>
      <c r="RCF103" s="291"/>
      <c r="RCG103" s="291"/>
      <c r="RCH103" s="291"/>
      <c r="RCI103" s="291"/>
      <c r="RCJ103" s="291"/>
      <c r="RCK103" s="291"/>
      <c r="RCL103" s="291"/>
      <c r="RCM103" s="291"/>
      <c r="RCN103" s="291"/>
      <c r="RCO103" s="291"/>
      <c r="RCP103" s="291"/>
      <c r="RCQ103" s="291"/>
      <c r="RCR103" s="291"/>
      <c r="RCS103" s="291"/>
      <c r="RCT103" s="291"/>
      <c r="RCU103" s="291"/>
      <c r="RCV103" s="291"/>
      <c r="RCW103" s="291"/>
      <c r="RCX103" s="291"/>
      <c r="RCY103" s="291"/>
      <c r="RCZ103" s="291"/>
      <c r="RDA103" s="291"/>
      <c r="RDB103" s="291"/>
      <c r="RDC103" s="291"/>
      <c r="RDD103" s="291"/>
      <c r="RDE103" s="291"/>
      <c r="RDF103" s="291"/>
      <c r="RDG103" s="291"/>
      <c r="RDH103" s="291"/>
      <c r="RDI103" s="291"/>
      <c r="RDJ103" s="291"/>
      <c r="RDK103" s="291"/>
      <c r="RDL103" s="291"/>
      <c r="RDM103" s="291"/>
      <c r="RDN103" s="291"/>
      <c r="RDO103" s="291"/>
      <c r="RDP103" s="291"/>
      <c r="RDQ103" s="291"/>
      <c r="RDR103" s="291"/>
      <c r="RDS103" s="291"/>
      <c r="RDT103" s="291"/>
      <c r="RDU103" s="291"/>
      <c r="RDV103" s="291"/>
      <c r="RDW103" s="291"/>
      <c r="RDX103" s="291"/>
      <c r="RDY103" s="291"/>
      <c r="RDZ103" s="291"/>
      <c r="REA103" s="291"/>
      <c r="REB103" s="291"/>
      <c r="REC103" s="170"/>
      <c r="RED103" s="291"/>
      <c r="REE103" s="291"/>
      <c r="REF103" s="291"/>
      <c r="REG103" s="291"/>
      <c r="REH103" s="291"/>
      <c r="REI103" s="291"/>
      <c r="REJ103" s="291"/>
      <c r="REK103" s="291"/>
      <c r="REL103" s="291"/>
      <c r="REM103" s="291"/>
      <c r="REN103" s="291"/>
      <c r="REO103" s="291"/>
      <c r="REP103" s="291"/>
      <c r="REQ103" s="291"/>
      <c r="RER103" s="291"/>
      <c r="RES103" s="291"/>
      <c r="RET103" s="291"/>
      <c r="REU103" s="291"/>
      <c r="REV103" s="291"/>
      <c r="REW103" s="291"/>
      <c r="REX103" s="291"/>
      <c r="REY103" s="291"/>
      <c r="REZ103" s="291"/>
      <c r="RFA103" s="291"/>
      <c r="RFB103" s="291"/>
      <c r="RFC103" s="291"/>
      <c r="RFD103" s="291"/>
      <c r="RFE103" s="291"/>
      <c r="RFF103" s="291"/>
      <c r="RFG103" s="291"/>
      <c r="RFH103" s="291"/>
      <c r="RFI103" s="291"/>
      <c r="RFJ103" s="291"/>
      <c r="RFK103" s="291"/>
      <c r="RFL103" s="291"/>
      <c r="RFM103" s="291"/>
      <c r="RFN103" s="291"/>
      <c r="RFO103" s="291"/>
      <c r="RFP103" s="291"/>
      <c r="RFQ103" s="291"/>
      <c r="RFR103" s="291"/>
      <c r="RFS103" s="291"/>
      <c r="RFT103" s="291"/>
      <c r="RFU103" s="291"/>
      <c r="RFV103" s="291"/>
      <c r="RFW103" s="291"/>
      <c r="RFX103" s="291"/>
      <c r="RFY103" s="291"/>
      <c r="RFZ103" s="291"/>
      <c r="RGA103" s="291"/>
      <c r="RGB103" s="291"/>
      <c r="RGC103" s="291"/>
      <c r="RGD103" s="291"/>
      <c r="RGE103" s="291"/>
      <c r="RGF103" s="291"/>
      <c r="RGG103" s="291"/>
      <c r="RGH103" s="291"/>
      <c r="RGI103" s="291"/>
      <c r="RGJ103" s="291"/>
      <c r="RGK103" s="291"/>
      <c r="RGL103" s="291"/>
      <c r="RGM103" s="291"/>
      <c r="RGN103" s="291"/>
      <c r="RGO103" s="291"/>
      <c r="RGP103" s="291"/>
      <c r="RGQ103" s="291"/>
      <c r="RGR103" s="291"/>
      <c r="RGS103" s="291"/>
      <c r="RGT103" s="291"/>
      <c r="RGU103" s="291"/>
      <c r="RGV103" s="291"/>
      <c r="RGW103" s="291"/>
      <c r="RGX103" s="291"/>
      <c r="RGY103" s="291"/>
      <c r="RGZ103" s="291"/>
      <c r="RHA103" s="291"/>
      <c r="RHB103" s="291"/>
      <c r="RHC103" s="291"/>
      <c r="RHD103" s="291"/>
      <c r="RHE103" s="291"/>
      <c r="RHF103" s="291"/>
      <c r="RHG103" s="291"/>
      <c r="RHH103" s="291"/>
      <c r="RHI103" s="291"/>
      <c r="RHJ103" s="291"/>
      <c r="RHK103" s="291"/>
      <c r="RHL103" s="291"/>
      <c r="RHM103" s="291"/>
      <c r="RHN103" s="291"/>
      <c r="RHO103" s="291"/>
      <c r="RHP103" s="291"/>
      <c r="RHQ103" s="291"/>
      <c r="RHR103" s="291"/>
      <c r="RHS103" s="291"/>
      <c r="RHT103" s="291"/>
      <c r="RHU103" s="291"/>
      <c r="RHV103" s="291"/>
      <c r="RHW103" s="291"/>
      <c r="RHX103" s="291"/>
      <c r="RHY103" s="291"/>
      <c r="RHZ103" s="291"/>
      <c r="RIA103" s="291"/>
      <c r="RIB103" s="291"/>
      <c r="RIC103" s="291"/>
      <c r="RID103" s="291"/>
      <c r="RIE103" s="291"/>
      <c r="RIF103" s="291"/>
      <c r="RIG103" s="291"/>
      <c r="RIH103" s="291"/>
      <c r="RII103" s="291"/>
      <c r="RIJ103" s="291"/>
      <c r="RIK103" s="291"/>
      <c r="RIL103" s="291"/>
      <c r="RIM103" s="291"/>
      <c r="RIN103" s="291"/>
      <c r="RIO103" s="291"/>
      <c r="RIP103" s="291"/>
      <c r="RIQ103" s="291"/>
      <c r="RIR103" s="291"/>
      <c r="RIS103" s="291"/>
      <c r="RIT103" s="291"/>
      <c r="RIU103" s="291"/>
      <c r="RIV103" s="291"/>
      <c r="RIW103" s="291"/>
      <c r="RIX103" s="291"/>
      <c r="RIY103" s="291"/>
      <c r="RIZ103" s="291"/>
      <c r="RJA103" s="291"/>
      <c r="RJB103" s="291"/>
      <c r="RJC103" s="291"/>
      <c r="RJD103" s="291"/>
      <c r="RJE103" s="291"/>
      <c r="RJF103" s="291"/>
      <c r="RJG103" s="291"/>
      <c r="RJH103" s="291"/>
      <c r="RJI103" s="291"/>
      <c r="RJJ103" s="291"/>
      <c r="RJK103" s="291"/>
      <c r="RJL103" s="291"/>
      <c r="RJM103" s="291"/>
      <c r="RJN103" s="291"/>
      <c r="RJO103" s="291"/>
      <c r="RJP103" s="291"/>
      <c r="RJQ103" s="291"/>
      <c r="RJR103" s="291"/>
      <c r="RJS103" s="291"/>
      <c r="RJT103" s="291"/>
      <c r="RJU103" s="291"/>
      <c r="RJV103" s="291"/>
      <c r="RJW103" s="291"/>
      <c r="RJX103" s="291"/>
      <c r="RJY103" s="291"/>
      <c r="RJZ103" s="291"/>
      <c r="RKA103" s="291"/>
      <c r="RKB103" s="291"/>
      <c r="RKC103" s="291"/>
      <c r="RKD103" s="291"/>
      <c r="RKE103" s="291"/>
      <c r="RKF103" s="291"/>
      <c r="RKG103" s="291"/>
      <c r="RKH103" s="291"/>
      <c r="RKI103" s="291"/>
      <c r="RKJ103" s="291"/>
      <c r="RKK103" s="291"/>
      <c r="RKL103" s="291"/>
      <c r="RKM103" s="291"/>
      <c r="RKN103" s="291"/>
      <c r="RKO103" s="291"/>
      <c r="RKP103" s="291"/>
      <c r="RKQ103" s="291"/>
      <c r="RKR103" s="291"/>
      <c r="RKS103" s="291"/>
      <c r="RKT103" s="291"/>
      <c r="RKU103" s="291"/>
      <c r="RKV103" s="291"/>
      <c r="RKW103" s="291"/>
      <c r="RKX103" s="291"/>
      <c r="RKY103" s="291"/>
      <c r="RKZ103" s="291"/>
      <c r="RLA103" s="291"/>
      <c r="RLB103" s="291"/>
      <c r="RLC103" s="291"/>
      <c r="RLD103" s="291"/>
      <c r="RLE103" s="291"/>
      <c r="RLF103" s="291"/>
      <c r="RLG103" s="291"/>
      <c r="RLH103" s="291"/>
      <c r="RLI103" s="291"/>
      <c r="RLJ103" s="291"/>
      <c r="RLK103" s="291"/>
      <c r="RLL103" s="291"/>
      <c r="RLM103" s="291"/>
      <c r="RLN103" s="291"/>
      <c r="RLO103" s="291"/>
      <c r="RLP103" s="291"/>
      <c r="RLQ103" s="291"/>
      <c r="RLR103" s="291"/>
      <c r="RLS103" s="291"/>
      <c r="RLT103" s="291"/>
      <c r="RLU103" s="291"/>
      <c r="RLV103" s="291"/>
      <c r="RLW103" s="291"/>
      <c r="RLX103" s="291"/>
      <c r="RLY103" s="291"/>
      <c r="RLZ103" s="291"/>
      <c r="RMA103" s="291"/>
      <c r="RMB103" s="291"/>
      <c r="RMC103" s="291"/>
      <c r="RMD103" s="291"/>
      <c r="RME103" s="291"/>
      <c r="RMF103" s="291"/>
      <c r="RMG103" s="291"/>
      <c r="RMH103" s="291"/>
      <c r="RMI103" s="291"/>
      <c r="RMJ103" s="291"/>
      <c r="RMK103" s="291"/>
      <c r="RML103" s="291"/>
      <c r="RMM103" s="291"/>
      <c r="RMN103" s="291"/>
      <c r="RMO103" s="291"/>
      <c r="RMP103" s="291"/>
      <c r="RMQ103" s="291"/>
      <c r="RMR103" s="291"/>
      <c r="RMS103" s="291"/>
      <c r="RMT103" s="291"/>
      <c r="RMU103" s="291"/>
      <c r="RMV103" s="291"/>
      <c r="RMW103" s="291"/>
      <c r="RMX103" s="291"/>
      <c r="RMY103" s="291"/>
      <c r="RMZ103" s="291"/>
      <c r="RNA103" s="291"/>
      <c r="RNB103" s="291"/>
      <c r="RNC103" s="291"/>
      <c r="RND103" s="291"/>
      <c r="RNE103" s="291"/>
      <c r="RNF103" s="291"/>
      <c r="RNG103" s="291"/>
      <c r="RNH103" s="291"/>
      <c r="RNI103" s="291"/>
      <c r="RNJ103" s="291"/>
      <c r="RNK103" s="291"/>
      <c r="RNL103" s="291"/>
      <c r="RNM103" s="291"/>
      <c r="RNN103" s="291"/>
      <c r="RNO103" s="291"/>
      <c r="RNP103" s="291"/>
      <c r="RNQ103" s="291"/>
      <c r="RNR103" s="291"/>
      <c r="RNS103" s="291"/>
      <c r="RNT103" s="291"/>
      <c r="RNU103" s="291"/>
      <c r="RNV103" s="291"/>
      <c r="RNW103" s="291"/>
      <c r="RNX103" s="291"/>
      <c r="RNY103" s="170"/>
      <c r="RNZ103" s="291"/>
      <c r="ROA103" s="291"/>
      <c r="ROB103" s="291"/>
      <c r="ROC103" s="291"/>
      <c r="ROD103" s="291"/>
      <c r="ROE103" s="291"/>
      <c r="ROF103" s="291"/>
      <c r="ROG103" s="291"/>
      <c r="ROH103" s="291"/>
      <c r="ROI103" s="291"/>
      <c r="ROJ103" s="291"/>
      <c r="ROK103" s="291"/>
      <c r="ROL103" s="291"/>
      <c r="ROM103" s="291"/>
      <c r="RON103" s="291"/>
      <c r="ROO103" s="291"/>
      <c r="ROP103" s="291"/>
      <c r="ROQ103" s="291"/>
      <c r="ROR103" s="291"/>
      <c r="ROS103" s="291"/>
      <c r="ROT103" s="291"/>
      <c r="ROU103" s="291"/>
      <c r="ROV103" s="291"/>
      <c r="ROW103" s="291"/>
      <c r="ROX103" s="291"/>
      <c r="ROY103" s="291"/>
      <c r="ROZ103" s="291"/>
      <c r="RPA103" s="291"/>
      <c r="RPB103" s="291"/>
      <c r="RPC103" s="291"/>
      <c r="RPD103" s="291"/>
      <c r="RPE103" s="291"/>
      <c r="RPF103" s="291"/>
      <c r="RPG103" s="291"/>
      <c r="RPH103" s="291"/>
      <c r="RPI103" s="291"/>
      <c r="RPJ103" s="291"/>
      <c r="RPK103" s="291"/>
      <c r="RPL103" s="291"/>
      <c r="RPM103" s="291"/>
      <c r="RPN103" s="291"/>
      <c r="RPO103" s="291"/>
      <c r="RPP103" s="291"/>
      <c r="RPQ103" s="291"/>
      <c r="RPR103" s="291"/>
      <c r="RPS103" s="291"/>
      <c r="RPT103" s="291"/>
      <c r="RPU103" s="291"/>
      <c r="RPV103" s="291"/>
      <c r="RPW103" s="291"/>
      <c r="RPX103" s="291"/>
      <c r="RPY103" s="291"/>
      <c r="RPZ103" s="291"/>
      <c r="RQA103" s="291"/>
      <c r="RQB103" s="291"/>
      <c r="RQC103" s="291"/>
      <c r="RQD103" s="291"/>
      <c r="RQE103" s="291"/>
      <c r="RQF103" s="291"/>
      <c r="RQG103" s="291"/>
      <c r="RQH103" s="291"/>
      <c r="RQI103" s="291"/>
      <c r="RQJ103" s="291"/>
      <c r="RQK103" s="291"/>
      <c r="RQL103" s="291"/>
      <c r="RQM103" s="291"/>
      <c r="RQN103" s="291"/>
      <c r="RQO103" s="291"/>
      <c r="RQP103" s="291"/>
      <c r="RQQ103" s="291"/>
      <c r="RQR103" s="291"/>
      <c r="RQS103" s="291"/>
      <c r="RQT103" s="291"/>
      <c r="RQU103" s="291"/>
      <c r="RQV103" s="291"/>
      <c r="RQW103" s="291"/>
      <c r="RQX103" s="291"/>
      <c r="RQY103" s="291"/>
      <c r="RQZ103" s="291"/>
      <c r="RRA103" s="291"/>
      <c r="RRB103" s="291"/>
      <c r="RRC103" s="291"/>
      <c r="RRD103" s="291"/>
      <c r="RRE103" s="291"/>
      <c r="RRF103" s="291"/>
      <c r="RRG103" s="291"/>
      <c r="RRH103" s="291"/>
      <c r="RRI103" s="291"/>
      <c r="RRJ103" s="291"/>
      <c r="RRK103" s="291"/>
      <c r="RRL103" s="291"/>
      <c r="RRM103" s="291"/>
      <c r="RRN103" s="291"/>
      <c r="RRO103" s="291"/>
      <c r="RRP103" s="291"/>
      <c r="RRQ103" s="291"/>
      <c r="RRR103" s="291"/>
      <c r="RRS103" s="291"/>
      <c r="RRT103" s="291"/>
      <c r="RRU103" s="291"/>
      <c r="RRV103" s="291"/>
      <c r="RRW103" s="291"/>
      <c r="RRX103" s="291"/>
      <c r="RRY103" s="291"/>
      <c r="RRZ103" s="291"/>
      <c r="RSA103" s="291"/>
      <c r="RSB103" s="291"/>
      <c r="RSC103" s="291"/>
      <c r="RSD103" s="291"/>
      <c r="RSE103" s="291"/>
      <c r="RSF103" s="291"/>
      <c r="RSG103" s="291"/>
      <c r="RSH103" s="291"/>
      <c r="RSI103" s="291"/>
      <c r="RSJ103" s="291"/>
      <c r="RSK103" s="291"/>
      <c r="RSL103" s="291"/>
      <c r="RSM103" s="291"/>
      <c r="RSN103" s="291"/>
      <c r="RSO103" s="291"/>
      <c r="RSP103" s="291"/>
      <c r="RSQ103" s="291"/>
      <c r="RSR103" s="291"/>
      <c r="RSS103" s="291"/>
      <c r="RST103" s="291"/>
      <c r="RSU103" s="291"/>
      <c r="RSV103" s="291"/>
      <c r="RSW103" s="291"/>
      <c r="RSX103" s="291"/>
      <c r="RSY103" s="291"/>
      <c r="RSZ103" s="291"/>
      <c r="RTA103" s="291"/>
      <c r="RTB103" s="291"/>
      <c r="RTC103" s="291"/>
      <c r="RTD103" s="291"/>
      <c r="RTE103" s="291"/>
      <c r="RTF103" s="291"/>
      <c r="RTG103" s="291"/>
      <c r="RTH103" s="291"/>
      <c r="RTI103" s="291"/>
      <c r="RTJ103" s="291"/>
      <c r="RTK103" s="291"/>
      <c r="RTL103" s="291"/>
      <c r="RTM103" s="291"/>
      <c r="RTN103" s="291"/>
      <c r="RTO103" s="291"/>
      <c r="RTP103" s="291"/>
      <c r="RTQ103" s="291"/>
      <c r="RTR103" s="291"/>
      <c r="RTS103" s="291"/>
      <c r="RTT103" s="291"/>
      <c r="RTU103" s="291"/>
      <c r="RTV103" s="291"/>
      <c r="RTW103" s="291"/>
      <c r="RTX103" s="291"/>
      <c r="RTY103" s="291"/>
      <c r="RTZ103" s="291"/>
      <c r="RUA103" s="291"/>
      <c r="RUB103" s="291"/>
      <c r="RUC103" s="291"/>
      <c r="RUD103" s="291"/>
      <c r="RUE103" s="291"/>
      <c r="RUF103" s="291"/>
      <c r="RUG103" s="291"/>
      <c r="RUH103" s="291"/>
      <c r="RUI103" s="291"/>
      <c r="RUJ103" s="291"/>
      <c r="RUK103" s="291"/>
      <c r="RUL103" s="291"/>
      <c r="RUM103" s="291"/>
      <c r="RUN103" s="291"/>
      <c r="RUO103" s="291"/>
      <c r="RUP103" s="291"/>
      <c r="RUQ103" s="291"/>
      <c r="RUR103" s="291"/>
      <c r="RUS103" s="291"/>
      <c r="RUT103" s="291"/>
      <c r="RUU103" s="291"/>
      <c r="RUV103" s="291"/>
      <c r="RUW103" s="291"/>
      <c r="RUX103" s="291"/>
      <c r="RUY103" s="291"/>
      <c r="RUZ103" s="291"/>
      <c r="RVA103" s="291"/>
      <c r="RVB103" s="291"/>
      <c r="RVC103" s="291"/>
      <c r="RVD103" s="291"/>
      <c r="RVE103" s="291"/>
      <c r="RVF103" s="291"/>
      <c r="RVG103" s="291"/>
      <c r="RVH103" s="291"/>
      <c r="RVI103" s="291"/>
      <c r="RVJ103" s="291"/>
      <c r="RVK103" s="291"/>
      <c r="RVL103" s="291"/>
      <c r="RVM103" s="291"/>
      <c r="RVN103" s="291"/>
      <c r="RVO103" s="291"/>
      <c r="RVP103" s="291"/>
      <c r="RVQ103" s="291"/>
      <c r="RVR103" s="291"/>
      <c r="RVS103" s="291"/>
      <c r="RVT103" s="291"/>
      <c r="RVU103" s="291"/>
      <c r="RVV103" s="291"/>
      <c r="RVW103" s="291"/>
      <c r="RVX103" s="291"/>
      <c r="RVY103" s="291"/>
      <c r="RVZ103" s="291"/>
      <c r="RWA103" s="291"/>
      <c r="RWB103" s="291"/>
      <c r="RWC103" s="291"/>
      <c r="RWD103" s="291"/>
      <c r="RWE103" s="291"/>
      <c r="RWF103" s="291"/>
      <c r="RWG103" s="291"/>
      <c r="RWH103" s="291"/>
      <c r="RWI103" s="291"/>
      <c r="RWJ103" s="291"/>
      <c r="RWK103" s="291"/>
      <c r="RWL103" s="291"/>
      <c r="RWM103" s="291"/>
      <c r="RWN103" s="291"/>
      <c r="RWO103" s="291"/>
      <c r="RWP103" s="291"/>
      <c r="RWQ103" s="291"/>
      <c r="RWR103" s="291"/>
      <c r="RWS103" s="291"/>
      <c r="RWT103" s="291"/>
      <c r="RWU103" s="291"/>
      <c r="RWV103" s="291"/>
      <c r="RWW103" s="291"/>
      <c r="RWX103" s="291"/>
      <c r="RWY103" s="291"/>
      <c r="RWZ103" s="291"/>
      <c r="RXA103" s="291"/>
      <c r="RXB103" s="291"/>
      <c r="RXC103" s="291"/>
      <c r="RXD103" s="291"/>
      <c r="RXE103" s="291"/>
      <c r="RXF103" s="291"/>
      <c r="RXG103" s="291"/>
      <c r="RXH103" s="291"/>
      <c r="RXI103" s="291"/>
      <c r="RXJ103" s="291"/>
      <c r="RXK103" s="291"/>
      <c r="RXL103" s="291"/>
      <c r="RXM103" s="291"/>
      <c r="RXN103" s="291"/>
      <c r="RXO103" s="291"/>
      <c r="RXP103" s="291"/>
      <c r="RXQ103" s="291"/>
      <c r="RXR103" s="291"/>
      <c r="RXS103" s="291"/>
      <c r="RXT103" s="291"/>
      <c r="RXU103" s="170"/>
      <c r="RXV103" s="291"/>
      <c r="RXW103" s="291"/>
      <c r="RXX103" s="291"/>
      <c r="RXY103" s="291"/>
      <c r="RXZ103" s="291"/>
      <c r="RYA103" s="291"/>
      <c r="RYB103" s="291"/>
      <c r="RYC103" s="291"/>
      <c r="RYD103" s="291"/>
      <c r="RYE103" s="291"/>
      <c r="RYF103" s="291"/>
      <c r="RYG103" s="291"/>
      <c r="RYH103" s="291"/>
      <c r="RYI103" s="291"/>
      <c r="RYJ103" s="291"/>
      <c r="RYK103" s="291"/>
      <c r="RYL103" s="291"/>
      <c r="RYM103" s="291"/>
      <c r="RYN103" s="291"/>
      <c r="RYO103" s="291"/>
      <c r="RYP103" s="291"/>
      <c r="RYQ103" s="291"/>
      <c r="RYR103" s="291"/>
      <c r="RYS103" s="291"/>
      <c r="RYT103" s="291"/>
      <c r="RYU103" s="291"/>
      <c r="RYV103" s="291"/>
      <c r="RYW103" s="291"/>
      <c r="RYX103" s="291"/>
      <c r="RYY103" s="291"/>
      <c r="RYZ103" s="291"/>
      <c r="RZA103" s="291"/>
      <c r="RZB103" s="291"/>
      <c r="RZC103" s="291"/>
      <c r="RZD103" s="291"/>
      <c r="RZE103" s="291"/>
      <c r="RZF103" s="291"/>
      <c r="RZG103" s="291"/>
      <c r="RZH103" s="291"/>
      <c r="RZI103" s="291"/>
      <c r="RZJ103" s="291"/>
      <c r="RZK103" s="291"/>
      <c r="RZL103" s="291"/>
      <c r="RZM103" s="291"/>
      <c r="RZN103" s="291"/>
      <c r="RZO103" s="291"/>
      <c r="RZP103" s="291"/>
      <c r="RZQ103" s="291"/>
      <c r="RZR103" s="291"/>
      <c r="RZS103" s="291"/>
      <c r="RZT103" s="291"/>
      <c r="RZU103" s="291"/>
      <c r="RZV103" s="291"/>
      <c r="RZW103" s="291"/>
      <c r="RZX103" s="291"/>
      <c r="RZY103" s="291"/>
      <c r="RZZ103" s="291"/>
      <c r="SAA103" s="291"/>
      <c r="SAB103" s="291"/>
      <c r="SAC103" s="291"/>
      <c r="SAD103" s="291"/>
      <c r="SAE103" s="291"/>
      <c r="SAF103" s="291"/>
      <c r="SAG103" s="291"/>
      <c r="SAH103" s="291"/>
      <c r="SAI103" s="291"/>
      <c r="SAJ103" s="291"/>
      <c r="SAK103" s="291"/>
      <c r="SAL103" s="291"/>
      <c r="SAM103" s="291"/>
      <c r="SAN103" s="291"/>
      <c r="SAO103" s="291"/>
      <c r="SAP103" s="291"/>
      <c r="SAQ103" s="291"/>
      <c r="SAR103" s="291"/>
      <c r="SAS103" s="291"/>
      <c r="SAT103" s="291"/>
      <c r="SAU103" s="291"/>
      <c r="SAV103" s="291"/>
      <c r="SAW103" s="291"/>
      <c r="SAX103" s="291"/>
      <c r="SAY103" s="291"/>
      <c r="SAZ103" s="291"/>
      <c r="SBA103" s="291"/>
      <c r="SBB103" s="291"/>
      <c r="SBC103" s="291"/>
      <c r="SBD103" s="291"/>
      <c r="SBE103" s="291"/>
      <c r="SBF103" s="291"/>
      <c r="SBG103" s="291"/>
      <c r="SBH103" s="291"/>
      <c r="SBI103" s="291"/>
      <c r="SBJ103" s="291"/>
      <c r="SBK103" s="291"/>
      <c r="SBL103" s="291"/>
      <c r="SBM103" s="291"/>
      <c r="SBN103" s="291"/>
      <c r="SBO103" s="291"/>
      <c r="SBP103" s="291"/>
      <c r="SBQ103" s="291"/>
      <c r="SBR103" s="291"/>
      <c r="SBS103" s="291"/>
      <c r="SBT103" s="291"/>
      <c r="SBU103" s="291"/>
      <c r="SBV103" s="291"/>
      <c r="SBW103" s="291"/>
      <c r="SBX103" s="291"/>
      <c r="SBY103" s="291"/>
      <c r="SBZ103" s="291"/>
      <c r="SCA103" s="291"/>
      <c r="SCB103" s="291"/>
      <c r="SCC103" s="291"/>
      <c r="SCD103" s="291"/>
      <c r="SCE103" s="291"/>
      <c r="SCF103" s="291"/>
      <c r="SCG103" s="291"/>
      <c r="SCH103" s="291"/>
      <c r="SCI103" s="291"/>
      <c r="SCJ103" s="291"/>
      <c r="SCK103" s="291"/>
      <c r="SCL103" s="291"/>
      <c r="SCM103" s="291"/>
      <c r="SCN103" s="291"/>
      <c r="SCO103" s="291"/>
      <c r="SCP103" s="291"/>
      <c r="SCQ103" s="291"/>
      <c r="SCR103" s="291"/>
      <c r="SCS103" s="291"/>
      <c r="SCT103" s="291"/>
      <c r="SCU103" s="291"/>
      <c r="SCV103" s="291"/>
      <c r="SCW103" s="291"/>
      <c r="SCX103" s="291"/>
      <c r="SCY103" s="291"/>
      <c r="SCZ103" s="291"/>
      <c r="SDA103" s="291"/>
      <c r="SDB103" s="291"/>
      <c r="SDC103" s="291"/>
      <c r="SDD103" s="291"/>
      <c r="SDE103" s="291"/>
      <c r="SDF103" s="291"/>
      <c r="SDG103" s="291"/>
      <c r="SDH103" s="291"/>
      <c r="SDI103" s="291"/>
      <c r="SDJ103" s="291"/>
      <c r="SDK103" s="291"/>
      <c r="SDL103" s="291"/>
      <c r="SDM103" s="291"/>
      <c r="SDN103" s="291"/>
      <c r="SDO103" s="291"/>
      <c r="SDP103" s="291"/>
      <c r="SDQ103" s="291"/>
      <c r="SDR103" s="291"/>
      <c r="SDS103" s="291"/>
      <c r="SDT103" s="291"/>
      <c r="SDU103" s="291"/>
      <c r="SDV103" s="291"/>
      <c r="SDW103" s="291"/>
      <c r="SDX103" s="291"/>
      <c r="SDY103" s="291"/>
      <c r="SDZ103" s="291"/>
      <c r="SEA103" s="291"/>
      <c r="SEB103" s="291"/>
      <c r="SEC103" s="291"/>
      <c r="SED103" s="291"/>
      <c r="SEE103" s="291"/>
      <c r="SEF103" s="291"/>
      <c r="SEG103" s="291"/>
      <c r="SEH103" s="291"/>
      <c r="SEI103" s="291"/>
      <c r="SEJ103" s="291"/>
      <c r="SEK103" s="291"/>
      <c r="SEL103" s="291"/>
      <c r="SEM103" s="291"/>
      <c r="SEN103" s="291"/>
      <c r="SEO103" s="291"/>
      <c r="SEP103" s="291"/>
      <c r="SEQ103" s="291"/>
      <c r="SER103" s="291"/>
      <c r="SES103" s="291"/>
      <c r="SET103" s="291"/>
      <c r="SEU103" s="291"/>
      <c r="SEV103" s="291"/>
      <c r="SEW103" s="291"/>
      <c r="SEX103" s="291"/>
      <c r="SEY103" s="291"/>
      <c r="SEZ103" s="291"/>
      <c r="SFA103" s="291"/>
      <c r="SFB103" s="291"/>
      <c r="SFC103" s="291"/>
      <c r="SFD103" s="291"/>
      <c r="SFE103" s="291"/>
      <c r="SFF103" s="291"/>
      <c r="SFG103" s="291"/>
      <c r="SFH103" s="291"/>
      <c r="SFI103" s="291"/>
      <c r="SFJ103" s="291"/>
      <c r="SFK103" s="291"/>
      <c r="SFL103" s="291"/>
      <c r="SFM103" s="291"/>
      <c r="SFN103" s="291"/>
      <c r="SFO103" s="291"/>
      <c r="SFP103" s="291"/>
      <c r="SFQ103" s="291"/>
      <c r="SFR103" s="291"/>
      <c r="SFS103" s="291"/>
      <c r="SFT103" s="291"/>
      <c r="SFU103" s="291"/>
      <c r="SFV103" s="291"/>
      <c r="SFW103" s="291"/>
      <c r="SFX103" s="291"/>
      <c r="SFY103" s="291"/>
      <c r="SFZ103" s="291"/>
      <c r="SGA103" s="291"/>
      <c r="SGB103" s="291"/>
      <c r="SGC103" s="291"/>
      <c r="SGD103" s="291"/>
      <c r="SGE103" s="291"/>
      <c r="SGF103" s="291"/>
      <c r="SGG103" s="291"/>
      <c r="SGH103" s="291"/>
      <c r="SGI103" s="291"/>
      <c r="SGJ103" s="291"/>
      <c r="SGK103" s="291"/>
      <c r="SGL103" s="291"/>
      <c r="SGM103" s="291"/>
      <c r="SGN103" s="291"/>
      <c r="SGO103" s="291"/>
      <c r="SGP103" s="291"/>
      <c r="SGQ103" s="291"/>
      <c r="SGR103" s="291"/>
      <c r="SGS103" s="291"/>
      <c r="SGT103" s="291"/>
      <c r="SGU103" s="291"/>
      <c r="SGV103" s="291"/>
      <c r="SGW103" s="291"/>
      <c r="SGX103" s="291"/>
      <c r="SGY103" s="291"/>
      <c r="SGZ103" s="291"/>
      <c r="SHA103" s="291"/>
      <c r="SHB103" s="291"/>
      <c r="SHC103" s="291"/>
      <c r="SHD103" s="291"/>
      <c r="SHE103" s="291"/>
      <c r="SHF103" s="291"/>
      <c r="SHG103" s="291"/>
      <c r="SHH103" s="291"/>
      <c r="SHI103" s="291"/>
      <c r="SHJ103" s="291"/>
      <c r="SHK103" s="291"/>
      <c r="SHL103" s="291"/>
      <c r="SHM103" s="291"/>
      <c r="SHN103" s="291"/>
      <c r="SHO103" s="291"/>
      <c r="SHP103" s="291"/>
      <c r="SHQ103" s="170"/>
      <c r="SHR103" s="291"/>
      <c r="SHS103" s="291"/>
      <c r="SHT103" s="291"/>
      <c r="SHU103" s="291"/>
      <c r="SHV103" s="291"/>
      <c r="SHW103" s="291"/>
      <c r="SHX103" s="291"/>
      <c r="SHY103" s="291"/>
      <c r="SHZ103" s="291"/>
      <c r="SIA103" s="291"/>
      <c r="SIB103" s="291"/>
      <c r="SIC103" s="291"/>
      <c r="SID103" s="291"/>
      <c r="SIE103" s="291"/>
      <c r="SIF103" s="291"/>
      <c r="SIG103" s="291"/>
      <c r="SIH103" s="291"/>
      <c r="SII103" s="291"/>
      <c r="SIJ103" s="291"/>
      <c r="SIK103" s="291"/>
      <c r="SIL103" s="291"/>
      <c r="SIM103" s="291"/>
      <c r="SIN103" s="291"/>
      <c r="SIO103" s="291"/>
      <c r="SIP103" s="291"/>
      <c r="SIQ103" s="291"/>
      <c r="SIR103" s="291"/>
      <c r="SIS103" s="291"/>
      <c r="SIT103" s="291"/>
      <c r="SIU103" s="291"/>
      <c r="SIV103" s="291"/>
      <c r="SIW103" s="291"/>
      <c r="SIX103" s="291"/>
      <c r="SIY103" s="291"/>
      <c r="SIZ103" s="291"/>
      <c r="SJA103" s="291"/>
      <c r="SJB103" s="291"/>
      <c r="SJC103" s="291"/>
      <c r="SJD103" s="291"/>
      <c r="SJE103" s="291"/>
      <c r="SJF103" s="291"/>
      <c r="SJG103" s="291"/>
      <c r="SJH103" s="291"/>
      <c r="SJI103" s="291"/>
      <c r="SJJ103" s="291"/>
      <c r="SJK103" s="291"/>
      <c r="SJL103" s="291"/>
      <c r="SJM103" s="291"/>
      <c r="SJN103" s="291"/>
      <c r="SJO103" s="291"/>
      <c r="SJP103" s="291"/>
      <c r="SJQ103" s="291"/>
      <c r="SJR103" s="291"/>
      <c r="SJS103" s="291"/>
      <c r="SJT103" s="291"/>
      <c r="SJU103" s="291"/>
      <c r="SJV103" s="291"/>
      <c r="SJW103" s="291"/>
      <c r="SJX103" s="291"/>
      <c r="SJY103" s="291"/>
      <c r="SJZ103" s="291"/>
      <c r="SKA103" s="291"/>
      <c r="SKB103" s="291"/>
      <c r="SKC103" s="291"/>
      <c r="SKD103" s="291"/>
      <c r="SKE103" s="291"/>
      <c r="SKF103" s="291"/>
      <c r="SKG103" s="291"/>
      <c r="SKH103" s="291"/>
      <c r="SKI103" s="291"/>
      <c r="SKJ103" s="291"/>
      <c r="SKK103" s="291"/>
      <c r="SKL103" s="291"/>
      <c r="SKM103" s="291"/>
      <c r="SKN103" s="291"/>
      <c r="SKO103" s="291"/>
      <c r="SKP103" s="291"/>
      <c r="SKQ103" s="291"/>
      <c r="SKR103" s="291"/>
      <c r="SKS103" s="291"/>
      <c r="SKT103" s="291"/>
      <c r="SKU103" s="291"/>
      <c r="SKV103" s="291"/>
      <c r="SKW103" s="291"/>
      <c r="SKX103" s="291"/>
      <c r="SKY103" s="291"/>
      <c r="SKZ103" s="291"/>
      <c r="SLA103" s="291"/>
      <c r="SLB103" s="291"/>
      <c r="SLC103" s="291"/>
      <c r="SLD103" s="291"/>
      <c r="SLE103" s="291"/>
      <c r="SLF103" s="291"/>
      <c r="SLG103" s="291"/>
      <c r="SLH103" s="291"/>
      <c r="SLI103" s="291"/>
      <c r="SLJ103" s="291"/>
      <c r="SLK103" s="291"/>
      <c r="SLL103" s="291"/>
      <c r="SLM103" s="291"/>
      <c r="SLN103" s="291"/>
      <c r="SLO103" s="291"/>
      <c r="SLP103" s="291"/>
      <c r="SLQ103" s="291"/>
      <c r="SLR103" s="291"/>
      <c r="SLS103" s="291"/>
      <c r="SLT103" s="291"/>
      <c r="SLU103" s="291"/>
      <c r="SLV103" s="291"/>
      <c r="SLW103" s="291"/>
      <c r="SLX103" s="291"/>
      <c r="SLY103" s="291"/>
      <c r="SLZ103" s="291"/>
      <c r="SMA103" s="291"/>
      <c r="SMB103" s="291"/>
      <c r="SMC103" s="291"/>
      <c r="SMD103" s="291"/>
      <c r="SME103" s="291"/>
      <c r="SMF103" s="291"/>
      <c r="SMG103" s="291"/>
      <c r="SMH103" s="291"/>
      <c r="SMI103" s="291"/>
      <c r="SMJ103" s="291"/>
      <c r="SMK103" s="291"/>
      <c r="SML103" s="291"/>
      <c r="SMM103" s="291"/>
      <c r="SMN103" s="291"/>
      <c r="SMO103" s="291"/>
      <c r="SMP103" s="291"/>
      <c r="SMQ103" s="291"/>
      <c r="SMR103" s="291"/>
      <c r="SMS103" s="291"/>
      <c r="SMT103" s="291"/>
      <c r="SMU103" s="291"/>
      <c r="SMV103" s="291"/>
      <c r="SMW103" s="291"/>
      <c r="SMX103" s="291"/>
      <c r="SMY103" s="291"/>
      <c r="SMZ103" s="291"/>
      <c r="SNA103" s="291"/>
      <c r="SNB103" s="291"/>
      <c r="SNC103" s="291"/>
      <c r="SND103" s="291"/>
      <c r="SNE103" s="291"/>
      <c r="SNF103" s="291"/>
      <c r="SNG103" s="291"/>
      <c r="SNH103" s="291"/>
      <c r="SNI103" s="291"/>
      <c r="SNJ103" s="291"/>
      <c r="SNK103" s="291"/>
      <c r="SNL103" s="291"/>
      <c r="SNM103" s="291"/>
      <c r="SNN103" s="291"/>
      <c r="SNO103" s="291"/>
      <c r="SNP103" s="291"/>
      <c r="SNQ103" s="291"/>
      <c r="SNR103" s="291"/>
      <c r="SNS103" s="291"/>
      <c r="SNT103" s="291"/>
      <c r="SNU103" s="291"/>
      <c r="SNV103" s="291"/>
      <c r="SNW103" s="291"/>
      <c r="SNX103" s="291"/>
      <c r="SNY103" s="291"/>
      <c r="SNZ103" s="291"/>
      <c r="SOA103" s="291"/>
      <c r="SOB103" s="291"/>
      <c r="SOC103" s="291"/>
      <c r="SOD103" s="291"/>
      <c r="SOE103" s="291"/>
      <c r="SOF103" s="291"/>
      <c r="SOG103" s="291"/>
      <c r="SOH103" s="291"/>
      <c r="SOI103" s="291"/>
      <c r="SOJ103" s="291"/>
      <c r="SOK103" s="291"/>
      <c r="SOL103" s="291"/>
      <c r="SOM103" s="291"/>
      <c r="SON103" s="291"/>
      <c r="SOO103" s="291"/>
      <c r="SOP103" s="291"/>
      <c r="SOQ103" s="291"/>
      <c r="SOR103" s="291"/>
      <c r="SOS103" s="291"/>
      <c r="SOT103" s="291"/>
      <c r="SOU103" s="291"/>
      <c r="SOV103" s="291"/>
      <c r="SOW103" s="291"/>
      <c r="SOX103" s="291"/>
      <c r="SOY103" s="291"/>
      <c r="SOZ103" s="291"/>
      <c r="SPA103" s="291"/>
      <c r="SPB103" s="291"/>
      <c r="SPC103" s="291"/>
      <c r="SPD103" s="291"/>
      <c r="SPE103" s="291"/>
      <c r="SPF103" s="291"/>
      <c r="SPG103" s="291"/>
      <c r="SPH103" s="291"/>
      <c r="SPI103" s="291"/>
      <c r="SPJ103" s="291"/>
      <c r="SPK103" s="291"/>
      <c r="SPL103" s="291"/>
      <c r="SPM103" s="291"/>
      <c r="SPN103" s="291"/>
      <c r="SPO103" s="291"/>
      <c r="SPP103" s="291"/>
      <c r="SPQ103" s="291"/>
      <c r="SPR103" s="291"/>
      <c r="SPS103" s="291"/>
      <c r="SPT103" s="291"/>
      <c r="SPU103" s="291"/>
      <c r="SPV103" s="291"/>
      <c r="SPW103" s="291"/>
      <c r="SPX103" s="291"/>
      <c r="SPY103" s="291"/>
      <c r="SPZ103" s="291"/>
      <c r="SQA103" s="291"/>
      <c r="SQB103" s="291"/>
      <c r="SQC103" s="291"/>
      <c r="SQD103" s="291"/>
      <c r="SQE103" s="291"/>
      <c r="SQF103" s="291"/>
      <c r="SQG103" s="291"/>
      <c r="SQH103" s="291"/>
      <c r="SQI103" s="291"/>
      <c r="SQJ103" s="291"/>
      <c r="SQK103" s="291"/>
      <c r="SQL103" s="291"/>
      <c r="SQM103" s="291"/>
      <c r="SQN103" s="291"/>
      <c r="SQO103" s="291"/>
      <c r="SQP103" s="291"/>
      <c r="SQQ103" s="291"/>
      <c r="SQR103" s="291"/>
      <c r="SQS103" s="291"/>
      <c r="SQT103" s="291"/>
      <c r="SQU103" s="291"/>
      <c r="SQV103" s="291"/>
      <c r="SQW103" s="291"/>
      <c r="SQX103" s="291"/>
      <c r="SQY103" s="291"/>
      <c r="SQZ103" s="291"/>
      <c r="SRA103" s="291"/>
      <c r="SRB103" s="291"/>
      <c r="SRC103" s="291"/>
      <c r="SRD103" s="291"/>
      <c r="SRE103" s="291"/>
      <c r="SRF103" s="291"/>
      <c r="SRG103" s="291"/>
      <c r="SRH103" s="291"/>
      <c r="SRI103" s="291"/>
      <c r="SRJ103" s="291"/>
      <c r="SRK103" s="291"/>
      <c r="SRL103" s="291"/>
      <c r="SRM103" s="170"/>
      <c r="SRN103" s="291"/>
      <c r="SRO103" s="291"/>
      <c r="SRP103" s="291"/>
      <c r="SRQ103" s="291"/>
      <c r="SRR103" s="291"/>
      <c r="SRS103" s="291"/>
      <c r="SRT103" s="291"/>
      <c r="SRU103" s="291"/>
      <c r="SRV103" s="291"/>
      <c r="SRW103" s="291"/>
      <c r="SRX103" s="291"/>
      <c r="SRY103" s="291"/>
      <c r="SRZ103" s="291"/>
      <c r="SSA103" s="291"/>
      <c r="SSB103" s="291"/>
      <c r="SSC103" s="291"/>
      <c r="SSD103" s="291"/>
      <c r="SSE103" s="291"/>
      <c r="SSF103" s="291"/>
      <c r="SSG103" s="291"/>
      <c r="SSH103" s="291"/>
      <c r="SSI103" s="291"/>
      <c r="SSJ103" s="291"/>
      <c r="SSK103" s="291"/>
      <c r="SSL103" s="291"/>
      <c r="SSM103" s="291"/>
      <c r="SSN103" s="291"/>
      <c r="SSO103" s="291"/>
      <c r="SSP103" s="291"/>
      <c r="SSQ103" s="291"/>
      <c r="SSR103" s="291"/>
      <c r="SSS103" s="291"/>
      <c r="SST103" s="291"/>
      <c r="SSU103" s="291"/>
      <c r="SSV103" s="291"/>
      <c r="SSW103" s="291"/>
      <c r="SSX103" s="291"/>
      <c r="SSY103" s="291"/>
      <c r="SSZ103" s="291"/>
      <c r="STA103" s="291"/>
      <c r="STB103" s="291"/>
      <c r="STC103" s="291"/>
      <c r="STD103" s="291"/>
      <c r="STE103" s="291"/>
      <c r="STF103" s="291"/>
      <c r="STG103" s="291"/>
      <c r="STH103" s="291"/>
      <c r="STI103" s="291"/>
      <c r="STJ103" s="291"/>
      <c r="STK103" s="291"/>
      <c r="STL103" s="291"/>
      <c r="STM103" s="291"/>
      <c r="STN103" s="291"/>
      <c r="STO103" s="291"/>
      <c r="STP103" s="291"/>
      <c r="STQ103" s="291"/>
      <c r="STR103" s="291"/>
      <c r="STS103" s="291"/>
      <c r="STT103" s="291"/>
      <c r="STU103" s="291"/>
      <c r="STV103" s="291"/>
      <c r="STW103" s="291"/>
      <c r="STX103" s="291"/>
      <c r="STY103" s="291"/>
      <c r="STZ103" s="291"/>
      <c r="SUA103" s="291"/>
      <c r="SUB103" s="291"/>
      <c r="SUC103" s="291"/>
      <c r="SUD103" s="291"/>
      <c r="SUE103" s="291"/>
      <c r="SUF103" s="291"/>
      <c r="SUG103" s="291"/>
      <c r="SUH103" s="291"/>
      <c r="SUI103" s="291"/>
      <c r="SUJ103" s="291"/>
      <c r="SUK103" s="291"/>
      <c r="SUL103" s="291"/>
      <c r="SUM103" s="291"/>
      <c r="SUN103" s="291"/>
      <c r="SUO103" s="291"/>
      <c r="SUP103" s="291"/>
      <c r="SUQ103" s="291"/>
      <c r="SUR103" s="291"/>
      <c r="SUS103" s="291"/>
      <c r="SUT103" s="291"/>
      <c r="SUU103" s="291"/>
      <c r="SUV103" s="291"/>
      <c r="SUW103" s="291"/>
      <c r="SUX103" s="291"/>
      <c r="SUY103" s="291"/>
      <c r="SUZ103" s="291"/>
      <c r="SVA103" s="291"/>
      <c r="SVB103" s="291"/>
      <c r="SVC103" s="291"/>
      <c r="SVD103" s="291"/>
      <c r="SVE103" s="291"/>
      <c r="SVF103" s="291"/>
      <c r="SVG103" s="291"/>
      <c r="SVH103" s="291"/>
      <c r="SVI103" s="291"/>
      <c r="SVJ103" s="291"/>
      <c r="SVK103" s="291"/>
      <c r="SVL103" s="291"/>
      <c r="SVM103" s="291"/>
      <c r="SVN103" s="291"/>
      <c r="SVO103" s="291"/>
      <c r="SVP103" s="291"/>
      <c r="SVQ103" s="291"/>
      <c r="SVR103" s="291"/>
      <c r="SVS103" s="291"/>
      <c r="SVT103" s="291"/>
      <c r="SVU103" s="291"/>
      <c r="SVV103" s="291"/>
      <c r="SVW103" s="291"/>
      <c r="SVX103" s="291"/>
      <c r="SVY103" s="291"/>
      <c r="SVZ103" s="291"/>
      <c r="SWA103" s="291"/>
      <c r="SWB103" s="291"/>
      <c r="SWC103" s="291"/>
      <c r="SWD103" s="291"/>
      <c r="SWE103" s="291"/>
      <c r="SWF103" s="291"/>
      <c r="SWG103" s="291"/>
      <c r="SWH103" s="291"/>
      <c r="SWI103" s="291"/>
      <c r="SWJ103" s="291"/>
      <c r="SWK103" s="291"/>
      <c r="SWL103" s="291"/>
      <c r="SWM103" s="291"/>
      <c r="SWN103" s="291"/>
      <c r="SWO103" s="291"/>
      <c r="SWP103" s="291"/>
      <c r="SWQ103" s="291"/>
      <c r="SWR103" s="291"/>
      <c r="SWS103" s="291"/>
      <c r="SWT103" s="291"/>
      <c r="SWU103" s="291"/>
      <c r="SWV103" s="291"/>
      <c r="SWW103" s="291"/>
      <c r="SWX103" s="291"/>
      <c r="SWY103" s="291"/>
      <c r="SWZ103" s="291"/>
      <c r="SXA103" s="291"/>
      <c r="SXB103" s="291"/>
      <c r="SXC103" s="291"/>
      <c r="SXD103" s="291"/>
      <c r="SXE103" s="291"/>
      <c r="SXF103" s="291"/>
      <c r="SXG103" s="291"/>
      <c r="SXH103" s="291"/>
      <c r="SXI103" s="291"/>
      <c r="SXJ103" s="291"/>
      <c r="SXK103" s="291"/>
      <c r="SXL103" s="291"/>
      <c r="SXM103" s="291"/>
      <c r="SXN103" s="291"/>
      <c r="SXO103" s="291"/>
      <c r="SXP103" s="291"/>
      <c r="SXQ103" s="291"/>
      <c r="SXR103" s="291"/>
      <c r="SXS103" s="291"/>
      <c r="SXT103" s="291"/>
      <c r="SXU103" s="291"/>
      <c r="SXV103" s="291"/>
      <c r="SXW103" s="291"/>
      <c r="SXX103" s="291"/>
      <c r="SXY103" s="291"/>
      <c r="SXZ103" s="291"/>
      <c r="SYA103" s="291"/>
      <c r="SYB103" s="291"/>
      <c r="SYC103" s="291"/>
      <c r="SYD103" s="291"/>
      <c r="SYE103" s="291"/>
      <c r="SYF103" s="291"/>
      <c r="SYG103" s="291"/>
      <c r="SYH103" s="291"/>
      <c r="SYI103" s="291"/>
      <c r="SYJ103" s="291"/>
      <c r="SYK103" s="291"/>
      <c r="SYL103" s="291"/>
      <c r="SYM103" s="291"/>
      <c r="SYN103" s="291"/>
      <c r="SYO103" s="291"/>
      <c r="SYP103" s="291"/>
      <c r="SYQ103" s="291"/>
      <c r="SYR103" s="291"/>
      <c r="SYS103" s="291"/>
      <c r="SYT103" s="291"/>
      <c r="SYU103" s="291"/>
      <c r="SYV103" s="291"/>
      <c r="SYW103" s="291"/>
      <c r="SYX103" s="291"/>
      <c r="SYY103" s="291"/>
      <c r="SYZ103" s="291"/>
      <c r="SZA103" s="291"/>
      <c r="SZB103" s="291"/>
      <c r="SZC103" s="291"/>
      <c r="SZD103" s="291"/>
      <c r="SZE103" s="291"/>
      <c r="SZF103" s="291"/>
      <c r="SZG103" s="291"/>
      <c r="SZH103" s="291"/>
      <c r="SZI103" s="291"/>
      <c r="SZJ103" s="291"/>
      <c r="SZK103" s="291"/>
      <c r="SZL103" s="291"/>
      <c r="SZM103" s="291"/>
      <c r="SZN103" s="291"/>
      <c r="SZO103" s="291"/>
      <c r="SZP103" s="291"/>
      <c r="SZQ103" s="291"/>
      <c r="SZR103" s="291"/>
      <c r="SZS103" s="291"/>
      <c r="SZT103" s="291"/>
      <c r="SZU103" s="291"/>
      <c r="SZV103" s="291"/>
      <c r="SZW103" s="291"/>
      <c r="SZX103" s="291"/>
      <c r="SZY103" s="291"/>
      <c r="SZZ103" s="291"/>
      <c r="TAA103" s="291"/>
      <c r="TAB103" s="291"/>
      <c r="TAC103" s="291"/>
      <c r="TAD103" s="291"/>
      <c r="TAE103" s="291"/>
      <c r="TAF103" s="291"/>
      <c r="TAG103" s="291"/>
      <c r="TAH103" s="291"/>
      <c r="TAI103" s="291"/>
      <c r="TAJ103" s="291"/>
      <c r="TAK103" s="291"/>
      <c r="TAL103" s="291"/>
      <c r="TAM103" s="291"/>
      <c r="TAN103" s="291"/>
      <c r="TAO103" s="291"/>
      <c r="TAP103" s="291"/>
      <c r="TAQ103" s="291"/>
      <c r="TAR103" s="291"/>
      <c r="TAS103" s="291"/>
      <c r="TAT103" s="291"/>
      <c r="TAU103" s="291"/>
      <c r="TAV103" s="291"/>
      <c r="TAW103" s="291"/>
      <c r="TAX103" s="291"/>
      <c r="TAY103" s="291"/>
      <c r="TAZ103" s="291"/>
      <c r="TBA103" s="291"/>
      <c r="TBB103" s="291"/>
      <c r="TBC103" s="291"/>
      <c r="TBD103" s="291"/>
      <c r="TBE103" s="291"/>
      <c r="TBF103" s="291"/>
      <c r="TBG103" s="291"/>
      <c r="TBH103" s="291"/>
      <c r="TBI103" s="170"/>
      <c r="TBJ103" s="291"/>
      <c r="TBK103" s="291"/>
      <c r="TBL103" s="291"/>
      <c r="TBM103" s="291"/>
      <c r="TBN103" s="291"/>
      <c r="TBO103" s="291"/>
      <c r="TBP103" s="291"/>
      <c r="TBQ103" s="291"/>
      <c r="TBR103" s="291"/>
      <c r="TBS103" s="291"/>
      <c r="TBT103" s="291"/>
      <c r="TBU103" s="291"/>
      <c r="TBV103" s="291"/>
      <c r="TBW103" s="291"/>
      <c r="TBX103" s="291"/>
      <c r="TBY103" s="291"/>
      <c r="TBZ103" s="291"/>
      <c r="TCA103" s="291"/>
      <c r="TCB103" s="291"/>
      <c r="TCC103" s="291"/>
      <c r="TCD103" s="291"/>
      <c r="TCE103" s="291"/>
      <c r="TCF103" s="291"/>
      <c r="TCG103" s="291"/>
      <c r="TCH103" s="291"/>
      <c r="TCI103" s="291"/>
      <c r="TCJ103" s="291"/>
      <c r="TCK103" s="291"/>
      <c r="TCL103" s="291"/>
      <c r="TCM103" s="291"/>
      <c r="TCN103" s="291"/>
      <c r="TCO103" s="291"/>
      <c r="TCP103" s="291"/>
      <c r="TCQ103" s="291"/>
      <c r="TCR103" s="291"/>
      <c r="TCS103" s="291"/>
      <c r="TCT103" s="291"/>
      <c r="TCU103" s="291"/>
      <c r="TCV103" s="291"/>
      <c r="TCW103" s="291"/>
      <c r="TCX103" s="291"/>
      <c r="TCY103" s="291"/>
      <c r="TCZ103" s="291"/>
      <c r="TDA103" s="291"/>
      <c r="TDB103" s="291"/>
      <c r="TDC103" s="291"/>
      <c r="TDD103" s="291"/>
      <c r="TDE103" s="291"/>
      <c r="TDF103" s="291"/>
      <c r="TDG103" s="291"/>
      <c r="TDH103" s="291"/>
      <c r="TDI103" s="291"/>
      <c r="TDJ103" s="291"/>
      <c r="TDK103" s="291"/>
      <c r="TDL103" s="291"/>
      <c r="TDM103" s="291"/>
      <c r="TDN103" s="291"/>
      <c r="TDO103" s="291"/>
      <c r="TDP103" s="291"/>
      <c r="TDQ103" s="291"/>
      <c r="TDR103" s="291"/>
      <c r="TDS103" s="291"/>
      <c r="TDT103" s="291"/>
      <c r="TDU103" s="291"/>
      <c r="TDV103" s="291"/>
      <c r="TDW103" s="291"/>
      <c r="TDX103" s="291"/>
      <c r="TDY103" s="291"/>
      <c r="TDZ103" s="291"/>
      <c r="TEA103" s="291"/>
      <c r="TEB103" s="291"/>
      <c r="TEC103" s="291"/>
      <c r="TED103" s="291"/>
      <c r="TEE103" s="291"/>
      <c r="TEF103" s="291"/>
      <c r="TEG103" s="291"/>
      <c r="TEH103" s="291"/>
      <c r="TEI103" s="291"/>
      <c r="TEJ103" s="291"/>
      <c r="TEK103" s="291"/>
      <c r="TEL103" s="291"/>
      <c r="TEM103" s="291"/>
      <c r="TEN103" s="291"/>
      <c r="TEO103" s="291"/>
      <c r="TEP103" s="291"/>
      <c r="TEQ103" s="291"/>
      <c r="TER103" s="291"/>
      <c r="TES103" s="291"/>
      <c r="TET103" s="291"/>
      <c r="TEU103" s="291"/>
      <c r="TEV103" s="291"/>
      <c r="TEW103" s="291"/>
      <c r="TEX103" s="291"/>
      <c r="TEY103" s="291"/>
      <c r="TEZ103" s="291"/>
      <c r="TFA103" s="291"/>
      <c r="TFB103" s="291"/>
      <c r="TFC103" s="291"/>
      <c r="TFD103" s="291"/>
      <c r="TFE103" s="291"/>
      <c r="TFF103" s="291"/>
      <c r="TFG103" s="291"/>
      <c r="TFH103" s="291"/>
      <c r="TFI103" s="291"/>
      <c r="TFJ103" s="291"/>
      <c r="TFK103" s="291"/>
      <c r="TFL103" s="291"/>
      <c r="TFM103" s="291"/>
      <c r="TFN103" s="291"/>
      <c r="TFO103" s="291"/>
      <c r="TFP103" s="291"/>
      <c r="TFQ103" s="291"/>
      <c r="TFR103" s="291"/>
      <c r="TFS103" s="291"/>
      <c r="TFT103" s="291"/>
      <c r="TFU103" s="291"/>
      <c r="TFV103" s="291"/>
      <c r="TFW103" s="291"/>
      <c r="TFX103" s="291"/>
      <c r="TFY103" s="291"/>
      <c r="TFZ103" s="291"/>
      <c r="TGA103" s="291"/>
      <c r="TGB103" s="291"/>
      <c r="TGC103" s="291"/>
      <c r="TGD103" s="291"/>
      <c r="TGE103" s="291"/>
      <c r="TGF103" s="291"/>
      <c r="TGG103" s="291"/>
      <c r="TGH103" s="291"/>
      <c r="TGI103" s="291"/>
      <c r="TGJ103" s="291"/>
      <c r="TGK103" s="291"/>
      <c r="TGL103" s="291"/>
      <c r="TGM103" s="291"/>
      <c r="TGN103" s="291"/>
      <c r="TGO103" s="291"/>
      <c r="TGP103" s="291"/>
      <c r="TGQ103" s="291"/>
      <c r="TGR103" s="291"/>
      <c r="TGS103" s="291"/>
      <c r="TGT103" s="291"/>
      <c r="TGU103" s="291"/>
      <c r="TGV103" s="291"/>
      <c r="TGW103" s="291"/>
      <c r="TGX103" s="291"/>
      <c r="TGY103" s="291"/>
      <c r="TGZ103" s="291"/>
      <c r="THA103" s="291"/>
      <c r="THB103" s="291"/>
      <c r="THC103" s="291"/>
      <c r="THD103" s="291"/>
      <c r="THE103" s="291"/>
      <c r="THF103" s="291"/>
      <c r="THG103" s="291"/>
      <c r="THH103" s="291"/>
      <c r="THI103" s="291"/>
      <c r="THJ103" s="291"/>
      <c r="THK103" s="291"/>
      <c r="THL103" s="291"/>
      <c r="THM103" s="291"/>
      <c r="THN103" s="291"/>
      <c r="THO103" s="291"/>
      <c r="THP103" s="291"/>
      <c r="THQ103" s="291"/>
      <c r="THR103" s="291"/>
      <c r="THS103" s="291"/>
      <c r="THT103" s="291"/>
      <c r="THU103" s="291"/>
      <c r="THV103" s="291"/>
      <c r="THW103" s="291"/>
      <c r="THX103" s="291"/>
      <c r="THY103" s="291"/>
      <c r="THZ103" s="291"/>
      <c r="TIA103" s="291"/>
      <c r="TIB103" s="291"/>
      <c r="TIC103" s="291"/>
      <c r="TID103" s="291"/>
      <c r="TIE103" s="291"/>
      <c r="TIF103" s="291"/>
      <c r="TIG103" s="291"/>
      <c r="TIH103" s="291"/>
      <c r="TII103" s="291"/>
      <c r="TIJ103" s="291"/>
      <c r="TIK103" s="291"/>
      <c r="TIL103" s="291"/>
      <c r="TIM103" s="291"/>
      <c r="TIN103" s="291"/>
      <c r="TIO103" s="291"/>
      <c r="TIP103" s="291"/>
      <c r="TIQ103" s="291"/>
      <c r="TIR103" s="291"/>
      <c r="TIS103" s="291"/>
      <c r="TIT103" s="291"/>
      <c r="TIU103" s="291"/>
      <c r="TIV103" s="291"/>
      <c r="TIW103" s="291"/>
      <c r="TIX103" s="291"/>
      <c r="TIY103" s="291"/>
      <c r="TIZ103" s="291"/>
      <c r="TJA103" s="291"/>
      <c r="TJB103" s="291"/>
      <c r="TJC103" s="291"/>
      <c r="TJD103" s="291"/>
      <c r="TJE103" s="291"/>
      <c r="TJF103" s="291"/>
      <c r="TJG103" s="291"/>
      <c r="TJH103" s="291"/>
      <c r="TJI103" s="291"/>
      <c r="TJJ103" s="291"/>
      <c r="TJK103" s="291"/>
      <c r="TJL103" s="291"/>
      <c r="TJM103" s="291"/>
      <c r="TJN103" s="291"/>
      <c r="TJO103" s="291"/>
      <c r="TJP103" s="291"/>
      <c r="TJQ103" s="291"/>
      <c r="TJR103" s="291"/>
      <c r="TJS103" s="291"/>
      <c r="TJT103" s="291"/>
      <c r="TJU103" s="291"/>
      <c r="TJV103" s="291"/>
      <c r="TJW103" s="291"/>
      <c r="TJX103" s="291"/>
      <c r="TJY103" s="291"/>
      <c r="TJZ103" s="291"/>
      <c r="TKA103" s="291"/>
      <c r="TKB103" s="291"/>
      <c r="TKC103" s="291"/>
      <c r="TKD103" s="291"/>
      <c r="TKE103" s="291"/>
      <c r="TKF103" s="291"/>
      <c r="TKG103" s="291"/>
      <c r="TKH103" s="291"/>
      <c r="TKI103" s="291"/>
      <c r="TKJ103" s="291"/>
      <c r="TKK103" s="291"/>
      <c r="TKL103" s="291"/>
      <c r="TKM103" s="291"/>
      <c r="TKN103" s="291"/>
      <c r="TKO103" s="291"/>
      <c r="TKP103" s="291"/>
      <c r="TKQ103" s="291"/>
      <c r="TKR103" s="291"/>
      <c r="TKS103" s="291"/>
      <c r="TKT103" s="291"/>
      <c r="TKU103" s="291"/>
      <c r="TKV103" s="291"/>
      <c r="TKW103" s="291"/>
      <c r="TKX103" s="291"/>
      <c r="TKY103" s="291"/>
      <c r="TKZ103" s="291"/>
      <c r="TLA103" s="291"/>
      <c r="TLB103" s="291"/>
      <c r="TLC103" s="291"/>
      <c r="TLD103" s="291"/>
      <c r="TLE103" s="170"/>
      <c r="TLF103" s="291"/>
      <c r="TLG103" s="291"/>
      <c r="TLH103" s="291"/>
      <c r="TLI103" s="291"/>
      <c r="TLJ103" s="291"/>
      <c r="TLK103" s="291"/>
      <c r="TLL103" s="291"/>
      <c r="TLM103" s="291"/>
      <c r="TLN103" s="291"/>
      <c r="TLO103" s="291"/>
      <c r="TLP103" s="291"/>
      <c r="TLQ103" s="291"/>
      <c r="TLR103" s="291"/>
      <c r="TLS103" s="291"/>
      <c r="TLT103" s="291"/>
      <c r="TLU103" s="291"/>
      <c r="TLV103" s="291"/>
      <c r="TLW103" s="291"/>
      <c r="TLX103" s="291"/>
      <c r="TLY103" s="291"/>
      <c r="TLZ103" s="291"/>
      <c r="TMA103" s="291"/>
      <c r="TMB103" s="291"/>
      <c r="TMC103" s="291"/>
      <c r="TMD103" s="291"/>
      <c r="TME103" s="291"/>
      <c r="TMF103" s="291"/>
      <c r="TMG103" s="291"/>
      <c r="TMH103" s="291"/>
      <c r="TMI103" s="291"/>
      <c r="TMJ103" s="291"/>
      <c r="TMK103" s="291"/>
      <c r="TML103" s="291"/>
      <c r="TMM103" s="291"/>
      <c r="TMN103" s="291"/>
      <c r="TMO103" s="291"/>
      <c r="TMP103" s="291"/>
      <c r="TMQ103" s="291"/>
      <c r="TMR103" s="291"/>
      <c r="TMS103" s="291"/>
      <c r="TMT103" s="291"/>
      <c r="TMU103" s="291"/>
      <c r="TMV103" s="291"/>
      <c r="TMW103" s="291"/>
      <c r="TMX103" s="291"/>
      <c r="TMY103" s="291"/>
      <c r="TMZ103" s="291"/>
      <c r="TNA103" s="291"/>
      <c r="TNB103" s="291"/>
      <c r="TNC103" s="291"/>
      <c r="TND103" s="291"/>
      <c r="TNE103" s="291"/>
      <c r="TNF103" s="291"/>
      <c r="TNG103" s="291"/>
      <c r="TNH103" s="291"/>
      <c r="TNI103" s="291"/>
      <c r="TNJ103" s="291"/>
      <c r="TNK103" s="291"/>
      <c r="TNL103" s="291"/>
      <c r="TNM103" s="291"/>
      <c r="TNN103" s="291"/>
      <c r="TNO103" s="291"/>
      <c r="TNP103" s="291"/>
      <c r="TNQ103" s="291"/>
      <c r="TNR103" s="291"/>
      <c r="TNS103" s="291"/>
      <c r="TNT103" s="291"/>
      <c r="TNU103" s="291"/>
      <c r="TNV103" s="291"/>
      <c r="TNW103" s="291"/>
      <c r="TNX103" s="291"/>
      <c r="TNY103" s="291"/>
      <c r="TNZ103" s="291"/>
      <c r="TOA103" s="291"/>
      <c r="TOB103" s="291"/>
      <c r="TOC103" s="291"/>
      <c r="TOD103" s="291"/>
      <c r="TOE103" s="291"/>
      <c r="TOF103" s="291"/>
      <c r="TOG103" s="291"/>
      <c r="TOH103" s="291"/>
      <c r="TOI103" s="291"/>
      <c r="TOJ103" s="291"/>
      <c r="TOK103" s="291"/>
      <c r="TOL103" s="291"/>
      <c r="TOM103" s="291"/>
      <c r="TON103" s="291"/>
      <c r="TOO103" s="291"/>
      <c r="TOP103" s="291"/>
      <c r="TOQ103" s="291"/>
      <c r="TOR103" s="291"/>
      <c r="TOS103" s="291"/>
      <c r="TOT103" s="291"/>
      <c r="TOU103" s="291"/>
      <c r="TOV103" s="291"/>
      <c r="TOW103" s="291"/>
      <c r="TOX103" s="291"/>
      <c r="TOY103" s="291"/>
      <c r="TOZ103" s="291"/>
      <c r="TPA103" s="291"/>
      <c r="TPB103" s="291"/>
      <c r="TPC103" s="291"/>
      <c r="TPD103" s="291"/>
      <c r="TPE103" s="291"/>
      <c r="TPF103" s="291"/>
      <c r="TPG103" s="291"/>
      <c r="TPH103" s="291"/>
      <c r="TPI103" s="291"/>
      <c r="TPJ103" s="291"/>
      <c r="TPK103" s="291"/>
      <c r="TPL103" s="291"/>
      <c r="TPM103" s="291"/>
      <c r="TPN103" s="291"/>
      <c r="TPO103" s="291"/>
      <c r="TPP103" s="291"/>
      <c r="TPQ103" s="291"/>
      <c r="TPR103" s="291"/>
      <c r="TPS103" s="291"/>
      <c r="TPT103" s="291"/>
      <c r="TPU103" s="291"/>
      <c r="TPV103" s="291"/>
      <c r="TPW103" s="291"/>
      <c r="TPX103" s="291"/>
      <c r="TPY103" s="291"/>
      <c r="TPZ103" s="291"/>
      <c r="TQA103" s="291"/>
      <c r="TQB103" s="291"/>
      <c r="TQC103" s="291"/>
      <c r="TQD103" s="291"/>
      <c r="TQE103" s="291"/>
      <c r="TQF103" s="291"/>
      <c r="TQG103" s="291"/>
      <c r="TQH103" s="291"/>
      <c r="TQI103" s="291"/>
      <c r="TQJ103" s="291"/>
      <c r="TQK103" s="291"/>
      <c r="TQL103" s="291"/>
      <c r="TQM103" s="291"/>
      <c r="TQN103" s="291"/>
      <c r="TQO103" s="291"/>
      <c r="TQP103" s="291"/>
      <c r="TQQ103" s="291"/>
      <c r="TQR103" s="291"/>
      <c r="TQS103" s="291"/>
      <c r="TQT103" s="291"/>
      <c r="TQU103" s="291"/>
      <c r="TQV103" s="291"/>
      <c r="TQW103" s="291"/>
      <c r="TQX103" s="291"/>
      <c r="TQY103" s="291"/>
      <c r="TQZ103" s="291"/>
      <c r="TRA103" s="291"/>
      <c r="TRB103" s="291"/>
      <c r="TRC103" s="291"/>
      <c r="TRD103" s="291"/>
      <c r="TRE103" s="291"/>
      <c r="TRF103" s="291"/>
      <c r="TRG103" s="291"/>
      <c r="TRH103" s="291"/>
      <c r="TRI103" s="291"/>
      <c r="TRJ103" s="291"/>
      <c r="TRK103" s="291"/>
      <c r="TRL103" s="291"/>
      <c r="TRM103" s="291"/>
      <c r="TRN103" s="291"/>
      <c r="TRO103" s="291"/>
      <c r="TRP103" s="291"/>
      <c r="TRQ103" s="291"/>
      <c r="TRR103" s="291"/>
      <c r="TRS103" s="291"/>
      <c r="TRT103" s="291"/>
      <c r="TRU103" s="291"/>
      <c r="TRV103" s="291"/>
      <c r="TRW103" s="291"/>
      <c r="TRX103" s="291"/>
      <c r="TRY103" s="291"/>
      <c r="TRZ103" s="291"/>
      <c r="TSA103" s="291"/>
      <c r="TSB103" s="291"/>
      <c r="TSC103" s="291"/>
      <c r="TSD103" s="291"/>
      <c r="TSE103" s="291"/>
      <c r="TSF103" s="291"/>
      <c r="TSG103" s="291"/>
      <c r="TSH103" s="291"/>
      <c r="TSI103" s="291"/>
      <c r="TSJ103" s="291"/>
      <c r="TSK103" s="291"/>
      <c r="TSL103" s="291"/>
      <c r="TSM103" s="291"/>
      <c r="TSN103" s="291"/>
      <c r="TSO103" s="291"/>
      <c r="TSP103" s="291"/>
      <c r="TSQ103" s="291"/>
      <c r="TSR103" s="291"/>
      <c r="TSS103" s="291"/>
      <c r="TST103" s="291"/>
      <c r="TSU103" s="291"/>
      <c r="TSV103" s="291"/>
      <c r="TSW103" s="291"/>
      <c r="TSX103" s="291"/>
      <c r="TSY103" s="291"/>
      <c r="TSZ103" s="291"/>
      <c r="TTA103" s="291"/>
      <c r="TTB103" s="291"/>
      <c r="TTC103" s="291"/>
      <c r="TTD103" s="291"/>
      <c r="TTE103" s="291"/>
      <c r="TTF103" s="291"/>
      <c r="TTG103" s="291"/>
      <c r="TTH103" s="291"/>
      <c r="TTI103" s="291"/>
      <c r="TTJ103" s="291"/>
      <c r="TTK103" s="291"/>
      <c r="TTL103" s="291"/>
      <c r="TTM103" s="291"/>
      <c r="TTN103" s="291"/>
      <c r="TTO103" s="291"/>
      <c r="TTP103" s="291"/>
      <c r="TTQ103" s="291"/>
      <c r="TTR103" s="291"/>
      <c r="TTS103" s="291"/>
      <c r="TTT103" s="291"/>
      <c r="TTU103" s="291"/>
      <c r="TTV103" s="291"/>
      <c r="TTW103" s="291"/>
      <c r="TTX103" s="291"/>
      <c r="TTY103" s="291"/>
      <c r="TTZ103" s="291"/>
      <c r="TUA103" s="291"/>
      <c r="TUB103" s="291"/>
      <c r="TUC103" s="291"/>
      <c r="TUD103" s="291"/>
      <c r="TUE103" s="291"/>
      <c r="TUF103" s="291"/>
      <c r="TUG103" s="291"/>
      <c r="TUH103" s="291"/>
      <c r="TUI103" s="291"/>
      <c r="TUJ103" s="291"/>
      <c r="TUK103" s="291"/>
      <c r="TUL103" s="291"/>
      <c r="TUM103" s="291"/>
      <c r="TUN103" s="291"/>
      <c r="TUO103" s="291"/>
      <c r="TUP103" s="291"/>
      <c r="TUQ103" s="291"/>
      <c r="TUR103" s="291"/>
      <c r="TUS103" s="291"/>
      <c r="TUT103" s="291"/>
      <c r="TUU103" s="291"/>
      <c r="TUV103" s="291"/>
      <c r="TUW103" s="291"/>
      <c r="TUX103" s="291"/>
      <c r="TUY103" s="291"/>
      <c r="TUZ103" s="291"/>
      <c r="TVA103" s="170"/>
      <c r="TVB103" s="291"/>
      <c r="TVC103" s="291"/>
      <c r="TVD103" s="291"/>
      <c r="TVE103" s="291"/>
      <c r="TVF103" s="291"/>
      <c r="TVG103" s="291"/>
      <c r="TVH103" s="291"/>
      <c r="TVI103" s="291"/>
      <c r="TVJ103" s="291"/>
      <c r="TVK103" s="291"/>
      <c r="TVL103" s="291"/>
      <c r="TVM103" s="291"/>
      <c r="TVN103" s="291"/>
      <c r="TVO103" s="291"/>
      <c r="TVP103" s="291"/>
      <c r="TVQ103" s="291"/>
      <c r="TVR103" s="291"/>
      <c r="TVS103" s="291"/>
      <c r="TVT103" s="291"/>
      <c r="TVU103" s="291"/>
      <c r="TVV103" s="291"/>
      <c r="TVW103" s="291"/>
      <c r="TVX103" s="291"/>
      <c r="TVY103" s="291"/>
      <c r="TVZ103" s="291"/>
      <c r="TWA103" s="291"/>
      <c r="TWB103" s="291"/>
      <c r="TWC103" s="291"/>
      <c r="TWD103" s="291"/>
      <c r="TWE103" s="291"/>
      <c r="TWF103" s="291"/>
      <c r="TWG103" s="291"/>
      <c r="TWH103" s="291"/>
      <c r="TWI103" s="291"/>
      <c r="TWJ103" s="291"/>
      <c r="TWK103" s="291"/>
      <c r="TWL103" s="291"/>
      <c r="TWM103" s="291"/>
      <c r="TWN103" s="291"/>
      <c r="TWO103" s="291"/>
      <c r="TWP103" s="291"/>
      <c r="TWQ103" s="291"/>
      <c r="TWR103" s="291"/>
      <c r="TWS103" s="291"/>
      <c r="TWT103" s="291"/>
      <c r="TWU103" s="291"/>
      <c r="TWV103" s="291"/>
      <c r="TWW103" s="291"/>
      <c r="TWX103" s="291"/>
      <c r="TWY103" s="291"/>
      <c r="TWZ103" s="291"/>
      <c r="TXA103" s="291"/>
      <c r="TXB103" s="291"/>
      <c r="TXC103" s="291"/>
      <c r="TXD103" s="291"/>
      <c r="TXE103" s="291"/>
      <c r="TXF103" s="291"/>
      <c r="TXG103" s="291"/>
      <c r="TXH103" s="291"/>
      <c r="TXI103" s="291"/>
      <c r="TXJ103" s="291"/>
      <c r="TXK103" s="291"/>
      <c r="TXL103" s="291"/>
      <c r="TXM103" s="291"/>
      <c r="TXN103" s="291"/>
      <c r="TXO103" s="291"/>
      <c r="TXP103" s="291"/>
      <c r="TXQ103" s="291"/>
      <c r="TXR103" s="291"/>
      <c r="TXS103" s="291"/>
      <c r="TXT103" s="291"/>
      <c r="TXU103" s="291"/>
      <c r="TXV103" s="291"/>
      <c r="TXW103" s="291"/>
      <c r="TXX103" s="291"/>
      <c r="TXY103" s="291"/>
      <c r="TXZ103" s="291"/>
      <c r="TYA103" s="291"/>
      <c r="TYB103" s="291"/>
      <c r="TYC103" s="291"/>
      <c r="TYD103" s="291"/>
      <c r="TYE103" s="291"/>
      <c r="TYF103" s="291"/>
      <c r="TYG103" s="291"/>
      <c r="TYH103" s="291"/>
      <c r="TYI103" s="291"/>
      <c r="TYJ103" s="291"/>
      <c r="TYK103" s="291"/>
      <c r="TYL103" s="291"/>
      <c r="TYM103" s="291"/>
      <c r="TYN103" s="291"/>
      <c r="TYO103" s="291"/>
      <c r="TYP103" s="291"/>
      <c r="TYQ103" s="291"/>
      <c r="TYR103" s="291"/>
      <c r="TYS103" s="291"/>
      <c r="TYT103" s="291"/>
      <c r="TYU103" s="291"/>
      <c r="TYV103" s="291"/>
      <c r="TYW103" s="291"/>
      <c r="TYX103" s="291"/>
      <c r="TYY103" s="291"/>
      <c r="TYZ103" s="291"/>
      <c r="TZA103" s="291"/>
      <c r="TZB103" s="291"/>
      <c r="TZC103" s="291"/>
      <c r="TZD103" s="291"/>
      <c r="TZE103" s="291"/>
      <c r="TZF103" s="291"/>
      <c r="TZG103" s="291"/>
      <c r="TZH103" s="291"/>
      <c r="TZI103" s="291"/>
      <c r="TZJ103" s="291"/>
      <c r="TZK103" s="291"/>
      <c r="TZL103" s="291"/>
      <c r="TZM103" s="291"/>
      <c r="TZN103" s="291"/>
      <c r="TZO103" s="291"/>
      <c r="TZP103" s="291"/>
      <c r="TZQ103" s="291"/>
      <c r="TZR103" s="291"/>
      <c r="TZS103" s="291"/>
      <c r="TZT103" s="291"/>
      <c r="TZU103" s="291"/>
      <c r="TZV103" s="291"/>
      <c r="TZW103" s="291"/>
      <c r="TZX103" s="291"/>
      <c r="TZY103" s="291"/>
      <c r="TZZ103" s="291"/>
      <c r="UAA103" s="291"/>
      <c r="UAB103" s="291"/>
      <c r="UAC103" s="291"/>
      <c r="UAD103" s="291"/>
      <c r="UAE103" s="291"/>
      <c r="UAF103" s="291"/>
      <c r="UAG103" s="291"/>
      <c r="UAH103" s="291"/>
      <c r="UAI103" s="291"/>
      <c r="UAJ103" s="291"/>
      <c r="UAK103" s="291"/>
      <c r="UAL103" s="291"/>
      <c r="UAM103" s="291"/>
      <c r="UAN103" s="291"/>
      <c r="UAO103" s="291"/>
      <c r="UAP103" s="291"/>
      <c r="UAQ103" s="291"/>
      <c r="UAR103" s="291"/>
      <c r="UAS103" s="291"/>
      <c r="UAT103" s="291"/>
      <c r="UAU103" s="291"/>
      <c r="UAV103" s="291"/>
      <c r="UAW103" s="291"/>
      <c r="UAX103" s="291"/>
      <c r="UAY103" s="291"/>
      <c r="UAZ103" s="291"/>
      <c r="UBA103" s="291"/>
      <c r="UBB103" s="291"/>
      <c r="UBC103" s="291"/>
      <c r="UBD103" s="291"/>
      <c r="UBE103" s="291"/>
      <c r="UBF103" s="291"/>
      <c r="UBG103" s="291"/>
      <c r="UBH103" s="291"/>
      <c r="UBI103" s="291"/>
      <c r="UBJ103" s="291"/>
      <c r="UBK103" s="291"/>
      <c r="UBL103" s="291"/>
      <c r="UBM103" s="291"/>
      <c r="UBN103" s="291"/>
      <c r="UBO103" s="291"/>
      <c r="UBP103" s="291"/>
      <c r="UBQ103" s="291"/>
      <c r="UBR103" s="291"/>
      <c r="UBS103" s="291"/>
      <c r="UBT103" s="291"/>
      <c r="UBU103" s="291"/>
      <c r="UBV103" s="291"/>
      <c r="UBW103" s="291"/>
      <c r="UBX103" s="291"/>
      <c r="UBY103" s="291"/>
      <c r="UBZ103" s="291"/>
      <c r="UCA103" s="291"/>
      <c r="UCB103" s="291"/>
      <c r="UCC103" s="291"/>
      <c r="UCD103" s="291"/>
      <c r="UCE103" s="291"/>
      <c r="UCF103" s="291"/>
      <c r="UCG103" s="291"/>
      <c r="UCH103" s="291"/>
      <c r="UCI103" s="291"/>
      <c r="UCJ103" s="291"/>
      <c r="UCK103" s="291"/>
      <c r="UCL103" s="291"/>
      <c r="UCM103" s="291"/>
      <c r="UCN103" s="291"/>
      <c r="UCO103" s="291"/>
      <c r="UCP103" s="291"/>
      <c r="UCQ103" s="291"/>
      <c r="UCR103" s="291"/>
      <c r="UCS103" s="291"/>
      <c r="UCT103" s="291"/>
      <c r="UCU103" s="291"/>
      <c r="UCV103" s="291"/>
      <c r="UCW103" s="291"/>
      <c r="UCX103" s="291"/>
      <c r="UCY103" s="291"/>
      <c r="UCZ103" s="291"/>
      <c r="UDA103" s="291"/>
      <c r="UDB103" s="291"/>
      <c r="UDC103" s="291"/>
      <c r="UDD103" s="291"/>
      <c r="UDE103" s="291"/>
      <c r="UDF103" s="291"/>
      <c r="UDG103" s="291"/>
      <c r="UDH103" s="291"/>
      <c r="UDI103" s="291"/>
      <c r="UDJ103" s="291"/>
      <c r="UDK103" s="291"/>
      <c r="UDL103" s="291"/>
      <c r="UDM103" s="291"/>
      <c r="UDN103" s="291"/>
      <c r="UDO103" s="291"/>
      <c r="UDP103" s="291"/>
      <c r="UDQ103" s="291"/>
      <c r="UDR103" s="291"/>
      <c r="UDS103" s="291"/>
      <c r="UDT103" s="291"/>
      <c r="UDU103" s="291"/>
      <c r="UDV103" s="291"/>
      <c r="UDW103" s="291"/>
      <c r="UDX103" s="291"/>
      <c r="UDY103" s="291"/>
      <c r="UDZ103" s="291"/>
      <c r="UEA103" s="291"/>
      <c r="UEB103" s="291"/>
      <c r="UEC103" s="291"/>
      <c r="UED103" s="291"/>
      <c r="UEE103" s="291"/>
      <c r="UEF103" s="291"/>
      <c r="UEG103" s="291"/>
      <c r="UEH103" s="291"/>
      <c r="UEI103" s="291"/>
      <c r="UEJ103" s="291"/>
      <c r="UEK103" s="291"/>
      <c r="UEL103" s="291"/>
      <c r="UEM103" s="291"/>
      <c r="UEN103" s="291"/>
      <c r="UEO103" s="291"/>
      <c r="UEP103" s="291"/>
      <c r="UEQ103" s="291"/>
      <c r="UER103" s="291"/>
      <c r="UES103" s="291"/>
      <c r="UET103" s="291"/>
      <c r="UEU103" s="291"/>
      <c r="UEV103" s="291"/>
      <c r="UEW103" s="170"/>
      <c r="UEX103" s="291"/>
      <c r="UEY103" s="291"/>
      <c r="UEZ103" s="291"/>
      <c r="UFA103" s="291"/>
      <c r="UFB103" s="291"/>
      <c r="UFC103" s="291"/>
      <c r="UFD103" s="291"/>
      <c r="UFE103" s="291"/>
      <c r="UFF103" s="291"/>
      <c r="UFG103" s="291"/>
      <c r="UFH103" s="291"/>
      <c r="UFI103" s="291"/>
      <c r="UFJ103" s="291"/>
      <c r="UFK103" s="291"/>
      <c r="UFL103" s="291"/>
      <c r="UFM103" s="291"/>
      <c r="UFN103" s="291"/>
      <c r="UFO103" s="291"/>
      <c r="UFP103" s="291"/>
      <c r="UFQ103" s="291"/>
      <c r="UFR103" s="291"/>
      <c r="UFS103" s="291"/>
      <c r="UFT103" s="291"/>
      <c r="UFU103" s="291"/>
      <c r="UFV103" s="291"/>
      <c r="UFW103" s="291"/>
      <c r="UFX103" s="291"/>
      <c r="UFY103" s="291"/>
      <c r="UFZ103" s="291"/>
      <c r="UGA103" s="291"/>
      <c r="UGB103" s="291"/>
      <c r="UGC103" s="291"/>
      <c r="UGD103" s="291"/>
      <c r="UGE103" s="291"/>
      <c r="UGF103" s="291"/>
      <c r="UGG103" s="291"/>
      <c r="UGH103" s="291"/>
      <c r="UGI103" s="291"/>
      <c r="UGJ103" s="291"/>
      <c r="UGK103" s="291"/>
      <c r="UGL103" s="291"/>
      <c r="UGM103" s="291"/>
      <c r="UGN103" s="291"/>
      <c r="UGO103" s="291"/>
      <c r="UGP103" s="291"/>
      <c r="UGQ103" s="291"/>
      <c r="UGR103" s="291"/>
      <c r="UGS103" s="291"/>
      <c r="UGT103" s="291"/>
      <c r="UGU103" s="291"/>
      <c r="UGV103" s="291"/>
      <c r="UGW103" s="291"/>
      <c r="UGX103" s="291"/>
      <c r="UGY103" s="291"/>
      <c r="UGZ103" s="291"/>
      <c r="UHA103" s="291"/>
      <c r="UHB103" s="291"/>
      <c r="UHC103" s="291"/>
      <c r="UHD103" s="291"/>
      <c r="UHE103" s="291"/>
      <c r="UHF103" s="291"/>
      <c r="UHG103" s="291"/>
      <c r="UHH103" s="291"/>
      <c r="UHI103" s="291"/>
      <c r="UHJ103" s="291"/>
      <c r="UHK103" s="291"/>
      <c r="UHL103" s="291"/>
      <c r="UHM103" s="291"/>
      <c r="UHN103" s="291"/>
      <c r="UHO103" s="291"/>
      <c r="UHP103" s="291"/>
      <c r="UHQ103" s="291"/>
      <c r="UHR103" s="291"/>
      <c r="UHS103" s="291"/>
      <c r="UHT103" s="291"/>
      <c r="UHU103" s="291"/>
      <c r="UHV103" s="291"/>
      <c r="UHW103" s="291"/>
      <c r="UHX103" s="291"/>
      <c r="UHY103" s="291"/>
      <c r="UHZ103" s="291"/>
      <c r="UIA103" s="291"/>
      <c r="UIB103" s="291"/>
      <c r="UIC103" s="291"/>
      <c r="UID103" s="291"/>
      <c r="UIE103" s="291"/>
      <c r="UIF103" s="291"/>
      <c r="UIG103" s="291"/>
      <c r="UIH103" s="291"/>
      <c r="UII103" s="291"/>
      <c r="UIJ103" s="291"/>
      <c r="UIK103" s="291"/>
      <c r="UIL103" s="291"/>
      <c r="UIM103" s="291"/>
      <c r="UIN103" s="291"/>
      <c r="UIO103" s="291"/>
      <c r="UIP103" s="291"/>
      <c r="UIQ103" s="291"/>
      <c r="UIR103" s="291"/>
      <c r="UIS103" s="291"/>
      <c r="UIT103" s="291"/>
      <c r="UIU103" s="291"/>
      <c r="UIV103" s="291"/>
      <c r="UIW103" s="291"/>
      <c r="UIX103" s="291"/>
      <c r="UIY103" s="291"/>
      <c r="UIZ103" s="291"/>
      <c r="UJA103" s="291"/>
      <c r="UJB103" s="291"/>
      <c r="UJC103" s="291"/>
      <c r="UJD103" s="291"/>
      <c r="UJE103" s="291"/>
      <c r="UJF103" s="291"/>
      <c r="UJG103" s="291"/>
      <c r="UJH103" s="291"/>
      <c r="UJI103" s="291"/>
      <c r="UJJ103" s="291"/>
      <c r="UJK103" s="291"/>
      <c r="UJL103" s="291"/>
      <c r="UJM103" s="291"/>
      <c r="UJN103" s="291"/>
      <c r="UJO103" s="291"/>
      <c r="UJP103" s="291"/>
      <c r="UJQ103" s="291"/>
      <c r="UJR103" s="291"/>
      <c r="UJS103" s="291"/>
      <c r="UJT103" s="291"/>
      <c r="UJU103" s="291"/>
      <c r="UJV103" s="291"/>
      <c r="UJW103" s="291"/>
      <c r="UJX103" s="291"/>
      <c r="UJY103" s="291"/>
      <c r="UJZ103" s="291"/>
      <c r="UKA103" s="291"/>
      <c r="UKB103" s="291"/>
      <c r="UKC103" s="291"/>
      <c r="UKD103" s="291"/>
      <c r="UKE103" s="291"/>
      <c r="UKF103" s="291"/>
      <c r="UKG103" s="291"/>
      <c r="UKH103" s="291"/>
      <c r="UKI103" s="291"/>
      <c r="UKJ103" s="291"/>
      <c r="UKK103" s="291"/>
      <c r="UKL103" s="291"/>
      <c r="UKM103" s="291"/>
      <c r="UKN103" s="291"/>
      <c r="UKO103" s="291"/>
      <c r="UKP103" s="291"/>
      <c r="UKQ103" s="291"/>
      <c r="UKR103" s="291"/>
      <c r="UKS103" s="291"/>
      <c r="UKT103" s="291"/>
      <c r="UKU103" s="291"/>
      <c r="UKV103" s="291"/>
      <c r="UKW103" s="291"/>
      <c r="UKX103" s="291"/>
      <c r="UKY103" s="291"/>
      <c r="UKZ103" s="291"/>
      <c r="ULA103" s="291"/>
      <c r="ULB103" s="291"/>
      <c r="ULC103" s="291"/>
      <c r="ULD103" s="291"/>
      <c r="ULE103" s="291"/>
      <c r="ULF103" s="291"/>
      <c r="ULG103" s="291"/>
      <c r="ULH103" s="291"/>
      <c r="ULI103" s="291"/>
      <c r="ULJ103" s="291"/>
      <c r="ULK103" s="291"/>
      <c r="ULL103" s="291"/>
      <c r="ULM103" s="291"/>
      <c r="ULN103" s="291"/>
      <c r="ULO103" s="291"/>
      <c r="ULP103" s="291"/>
      <c r="ULQ103" s="291"/>
      <c r="ULR103" s="291"/>
      <c r="ULS103" s="291"/>
      <c r="ULT103" s="291"/>
      <c r="ULU103" s="291"/>
      <c r="ULV103" s="291"/>
      <c r="ULW103" s="291"/>
      <c r="ULX103" s="291"/>
      <c r="ULY103" s="291"/>
      <c r="ULZ103" s="291"/>
      <c r="UMA103" s="291"/>
      <c r="UMB103" s="291"/>
      <c r="UMC103" s="291"/>
      <c r="UMD103" s="291"/>
      <c r="UME103" s="291"/>
      <c r="UMF103" s="291"/>
      <c r="UMG103" s="291"/>
      <c r="UMH103" s="291"/>
      <c r="UMI103" s="291"/>
      <c r="UMJ103" s="291"/>
      <c r="UMK103" s="291"/>
      <c r="UML103" s="291"/>
      <c r="UMM103" s="291"/>
      <c r="UMN103" s="291"/>
      <c r="UMO103" s="291"/>
      <c r="UMP103" s="291"/>
      <c r="UMQ103" s="291"/>
      <c r="UMR103" s="291"/>
      <c r="UMS103" s="291"/>
      <c r="UMT103" s="291"/>
      <c r="UMU103" s="291"/>
      <c r="UMV103" s="291"/>
      <c r="UMW103" s="291"/>
      <c r="UMX103" s="291"/>
      <c r="UMY103" s="291"/>
      <c r="UMZ103" s="291"/>
      <c r="UNA103" s="291"/>
      <c r="UNB103" s="291"/>
      <c r="UNC103" s="291"/>
      <c r="UND103" s="291"/>
      <c r="UNE103" s="291"/>
      <c r="UNF103" s="291"/>
      <c r="UNG103" s="291"/>
      <c r="UNH103" s="291"/>
      <c r="UNI103" s="291"/>
      <c r="UNJ103" s="291"/>
      <c r="UNK103" s="291"/>
      <c r="UNL103" s="291"/>
      <c r="UNM103" s="291"/>
      <c r="UNN103" s="291"/>
      <c r="UNO103" s="291"/>
      <c r="UNP103" s="291"/>
      <c r="UNQ103" s="291"/>
      <c r="UNR103" s="291"/>
      <c r="UNS103" s="291"/>
      <c r="UNT103" s="291"/>
      <c r="UNU103" s="291"/>
      <c r="UNV103" s="291"/>
      <c r="UNW103" s="291"/>
      <c r="UNX103" s="291"/>
      <c r="UNY103" s="291"/>
      <c r="UNZ103" s="291"/>
      <c r="UOA103" s="291"/>
      <c r="UOB103" s="291"/>
      <c r="UOC103" s="291"/>
      <c r="UOD103" s="291"/>
      <c r="UOE103" s="291"/>
      <c r="UOF103" s="291"/>
      <c r="UOG103" s="291"/>
      <c r="UOH103" s="291"/>
      <c r="UOI103" s="291"/>
      <c r="UOJ103" s="291"/>
      <c r="UOK103" s="291"/>
      <c r="UOL103" s="291"/>
      <c r="UOM103" s="291"/>
      <c r="UON103" s="291"/>
      <c r="UOO103" s="291"/>
      <c r="UOP103" s="291"/>
      <c r="UOQ103" s="291"/>
      <c r="UOR103" s="291"/>
      <c r="UOS103" s="170"/>
      <c r="UOT103" s="291"/>
      <c r="UOU103" s="291"/>
      <c r="UOV103" s="291"/>
      <c r="UOW103" s="291"/>
      <c r="UOX103" s="291"/>
      <c r="UOY103" s="291"/>
      <c r="UOZ103" s="291"/>
      <c r="UPA103" s="291"/>
      <c r="UPB103" s="291"/>
      <c r="UPC103" s="291"/>
      <c r="UPD103" s="291"/>
      <c r="UPE103" s="291"/>
      <c r="UPF103" s="291"/>
      <c r="UPG103" s="291"/>
      <c r="UPH103" s="291"/>
      <c r="UPI103" s="291"/>
      <c r="UPJ103" s="291"/>
      <c r="UPK103" s="291"/>
      <c r="UPL103" s="291"/>
      <c r="UPM103" s="291"/>
      <c r="UPN103" s="291"/>
      <c r="UPO103" s="291"/>
      <c r="UPP103" s="291"/>
      <c r="UPQ103" s="291"/>
      <c r="UPR103" s="291"/>
      <c r="UPS103" s="291"/>
      <c r="UPT103" s="291"/>
      <c r="UPU103" s="291"/>
      <c r="UPV103" s="291"/>
      <c r="UPW103" s="291"/>
      <c r="UPX103" s="291"/>
      <c r="UPY103" s="291"/>
      <c r="UPZ103" s="291"/>
      <c r="UQA103" s="291"/>
      <c r="UQB103" s="291"/>
      <c r="UQC103" s="291"/>
      <c r="UQD103" s="291"/>
      <c r="UQE103" s="291"/>
      <c r="UQF103" s="291"/>
      <c r="UQG103" s="291"/>
      <c r="UQH103" s="291"/>
      <c r="UQI103" s="291"/>
      <c r="UQJ103" s="291"/>
      <c r="UQK103" s="291"/>
      <c r="UQL103" s="291"/>
      <c r="UQM103" s="291"/>
      <c r="UQN103" s="291"/>
      <c r="UQO103" s="291"/>
      <c r="UQP103" s="291"/>
      <c r="UQQ103" s="291"/>
      <c r="UQR103" s="291"/>
      <c r="UQS103" s="291"/>
      <c r="UQT103" s="291"/>
      <c r="UQU103" s="291"/>
      <c r="UQV103" s="291"/>
      <c r="UQW103" s="291"/>
      <c r="UQX103" s="291"/>
      <c r="UQY103" s="291"/>
      <c r="UQZ103" s="291"/>
      <c r="URA103" s="291"/>
      <c r="URB103" s="291"/>
      <c r="URC103" s="291"/>
      <c r="URD103" s="291"/>
      <c r="URE103" s="291"/>
      <c r="URF103" s="291"/>
      <c r="URG103" s="291"/>
      <c r="URH103" s="291"/>
      <c r="URI103" s="291"/>
      <c r="URJ103" s="291"/>
      <c r="URK103" s="291"/>
      <c r="URL103" s="291"/>
      <c r="URM103" s="291"/>
      <c r="URN103" s="291"/>
      <c r="URO103" s="291"/>
      <c r="URP103" s="291"/>
      <c r="URQ103" s="291"/>
      <c r="URR103" s="291"/>
      <c r="URS103" s="291"/>
      <c r="URT103" s="291"/>
      <c r="URU103" s="291"/>
      <c r="URV103" s="291"/>
      <c r="URW103" s="291"/>
      <c r="URX103" s="291"/>
      <c r="URY103" s="291"/>
      <c r="URZ103" s="291"/>
      <c r="USA103" s="291"/>
      <c r="USB103" s="291"/>
      <c r="USC103" s="291"/>
      <c r="USD103" s="291"/>
      <c r="USE103" s="291"/>
      <c r="USF103" s="291"/>
      <c r="USG103" s="291"/>
      <c r="USH103" s="291"/>
      <c r="USI103" s="291"/>
      <c r="USJ103" s="291"/>
      <c r="USK103" s="291"/>
      <c r="USL103" s="291"/>
      <c r="USM103" s="291"/>
      <c r="USN103" s="291"/>
      <c r="USO103" s="291"/>
      <c r="USP103" s="291"/>
      <c r="USQ103" s="291"/>
      <c r="USR103" s="291"/>
      <c r="USS103" s="291"/>
      <c r="UST103" s="291"/>
      <c r="USU103" s="291"/>
      <c r="USV103" s="291"/>
      <c r="USW103" s="291"/>
      <c r="USX103" s="291"/>
      <c r="USY103" s="291"/>
      <c r="USZ103" s="291"/>
      <c r="UTA103" s="291"/>
      <c r="UTB103" s="291"/>
      <c r="UTC103" s="291"/>
      <c r="UTD103" s="291"/>
      <c r="UTE103" s="291"/>
      <c r="UTF103" s="291"/>
      <c r="UTG103" s="291"/>
      <c r="UTH103" s="291"/>
      <c r="UTI103" s="291"/>
      <c r="UTJ103" s="291"/>
      <c r="UTK103" s="291"/>
      <c r="UTL103" s="291"/>
      <c r="UTM103" s="291"/>
      <c r="UTN103" s="291"/>
      <c r="UTO103" s="291"/>
      <c r="UTP103" s="291"/>
      <c r="UTQ103" s="291"/>
      <c r="UTR103" s="291"/>
      <c r="UTS103" s="291"/>
      <c r="UTT103" s="291"/>
      <c r="UTU103" s="291"/>
      <c r="UTV103" s="291"/>
      <c r="UTW103" s="291"/>
      <c r="UTX103" s="291"/>
      <c r="UTY103" s="291"/>
      <c r="UTZ103" s="291"/>
      <c r="UUA103" s="291"/>
      <c r="UUB103" s="291"/>
      <c r="UUC103" s="291"/>
      <c r="UUD103" s="291"/>
      <c r="UUE103" s="291"/>
      <c r="UUF103" s="291"/>
      <c r="UUG103" s="291"/>
      <c r="UUH103" s="291"/>
      <c r="UUI103" s="291"/>
      <c r="UUJ103" s="291"/>
      <c r="UUK103" s="291"/>
      <c r="UUL103" s="291"/>
      <c r="UUM103" s="291"/>
      <c r="UUN103" s="291"/>
      <c r="UUO103" s="291"/>
      <c r="UUP103" s="291"/>
      <c r="UUQ103" s="291"/>
      <c r="UUR103" s="291"/>
      <c r="UUS103" s="291"/>
      <c r="UUT103" s="291"/>
      <c r="UUU103" s="291"/>
      <c r="UUV103" s="291"/>
      <c r="UUW103" s="291"/>
      <c r="UUX103" s="291"/>
      <c r="UUY103" s="291"/>
      <c r="UUZ103" s="291"/>
      <c r="UVA103" s="291"/>
      <c r="UVB103" s="291"/>
      <c r="UVC103" s="291"/>
      <c r="UVD103" s="291"/>
      <c r="UVE103" s="291"/>
      <c r="UVF103" s="291"/>
      <c r="UVG103" s="291"/>
      <c r="UVH103" s="291"/>
      <c r="UVI103" s="291"/>
      <c r="UVJ103" s="291"/>
      <c r="UVK103" s="291"/>
      <c r="UVL103" s="291"/>
      <c r="UVM103" s="291"/>
      <c r="UVN103" s="291"/>
      <c r="UVO103" s="291"/>
      <c r="UVP103" s="291"/>
      <c r="UVQ103" s="291"/>
      <c r="UVR103" s="291"/>
      <c r="UVS103" s="291"/>
      <c r="UVT103" s="291"/>
      <c r="UVU103" s="291"/>
      <c r="UVV103" s="291"/>
      <c r="UVW103" s="291"/>
      <c r="UVX103" s="291"/>
      <c r="UVY103" s="291"/>
      <c r="UVZ103" s="291"/>
      <c r="UWA103" s="291"/>
      <c r="UWB103" s="291"/>
      <c r="UWC103" s="291"/>
      <c r="UWD103" s="291"/>
      <c r="UWE103" s="291"/>
      <c r="UWF103" s="291"/>
      <c r="UWG103" s="291"/>
      <c r="UWH103" s="291"/>
      <c r="UWI103" s="291"/>
      <c r="UWJ103" s="291"/>
      <c r="UWK103" s="291"/>
      <c r="UWL103" s="291"/>
      <c r="UWM103" s="291"/>
      <c r="UWN103" s="291"/>
      <c r="UWO103" s="291"/>
      <c r="UWP103" s="291"/>
      <c r="UWQ103" s="291"/>
      <c r="UWR103" s="291"/>
      <c r="UWS103" s="291"/>
      <c r="UWT103" s="291"/>
      <c r="UWU103" s="291"/>
      <c r="UWV103" s="291"/>
      <c r="UWW103" s="291"/>
      <c r="UWX103" s="291"/>
      <c r="UWY103" s="291"/>
      <c r="UWZ103" s="291"/>
      <c r="UXA103" s="291"/>
      <c r="UXB103" s="291"/>
      <c r="UXC103" s="291"/>
      <c r="UXD103" s="291"/>
      <c r="UXE103" s="291"/>
      <c r="UXF103" s="291"/>
      <c r="UXG103" s="291"/>
      <c r="UXH103" s="291"/>
      <c r="UXI103" s="291"/>
      <c r="UXJ103" s="291"/>
      <c r="UXK103" s="291"/>
      <c r="UXL103" s="291"/>
      <c r="UXM103" s="291"/>
      <c r="UXN103" s="291"/>
      <c r="UXO103" s="291"/>
      <c r="UXP103" s="291"/>
      <c r="UXQ103" s="291"/>
      <c r="UXR103" s="291"/>
      <c r="UXS103" s="291"/>
      <c r="UXT103" s="291"/>
      <c r="UXU103" s="291"/>
      <c r="UXV103" s="291"/>
      <c r="UXW103" s="291"/>
      <c r="UXX103" s="291"/>
      <c r="UXY103" s="291"/>
      <c r="UXZ103" s="291"/>
      <c r="UYA103" s="291"/>
      <c r="UYB103" s="291"/>
      <c r="UYC103" s="291"/>
      <c r="UYD103" s="291"/>
      <c r="UYE103" s="291"/>
      <c r="UYF103" s="291"/>
      <c r="UYG103" s="291"/>
      <c r="UYH103" s="291"/>
      <c r="UYI103" s="291"/>
      <c r="UYJ103" s="291"/>
      <c r="UYK103" s="291"/>
      <c r="UYL103" s="291"/>
      <c r="UYM103" s="291"/>
      <c r="UYN103" s="291"/>
      <c r="UYO103" s="170"/>
      <c r="UYP103" s="291"/>
      <c r="UYQ103" s="291"/>
      <c r="UYR103" s="291"/>
      <c r="UYS103" s="291"/>
      <c r="UYT103" s="291"/>
      <c r="UYU103" s="291"/>
      <c r="UYV103" s="291"/>
      <c r="UYW103" s="291"/>
      <c r="UYX103" s="291"/>
      <c r="UYY103" s="291"/>
      <c r="UYZ103" s="291"/>
      <c r="UZA103" s="291"/>
      <c r="UZB103" s="291"/>
      <c r="UZC103" s="291"/>
      <c r="UZD103" s="291"/>
      <c r="UZE103" s="291"/>
      <c r="UZF103" s="291"/>
      <c r="UZG103" s="291"/>
      <c r="UZH103" s="291"/>
      <c r="UZI103" s="291"/>
      <c r="UZJ103" s="291"/>
      <c r="UZK103" s="291"/>
      <c r="UZL103" s="291"/>
      <c r="UZM103" s="291"/>
      <c r="UZN103" s="291"/>
      <c r="UZO103" s="291"/>
      <c r="UZP103" s="291"/>
      <c r="UZQ103" s="291"/>
      <c r="UZR103" s="291"/>
      <c r="UZS103" s="291"/>
      <c r="UZT103" s="291"/>
      <c r="UZU103" s="291"/>
      <c r="UZV103" s="291"/>
      <c r="UZW103" s="291"/>
      <c r="UZX103" s="291"/>
      <c r="UZY103" s="291"/>
      <c r="UZZ103" s="291"/>
      <c r="VAA103" s="291"/>
      <c r="VAB103" s="291"/>
      <c r="VAC103" s="291"/>
      <c r="VAD103" s="291"/>
      <c r="VAE103" s="291"/>
      <c r="VAF103" s="291"/>
      <c r="VAG103" s="291"/>
      <c r="VAH103" s="291"/>
      <c r="VAI103" s="291"/>
      <c r="VAJ103" s="291"/>
      <c r="VAK103" s="291"/>
      <c r="VAL103" s="291"/>
      <c r="VAM103" s="291"/>
      <c r="VAN103" s="291"/>
      <c r="VAO103" s="291"/>
      <c r="VAP103" s="291"/>
      <c r="VAQ103" s="291"/>
      <c r="VAR103" s="291"/>
      <c r="VAS103" s="291"/>
      <c r="VAT103" s="291"/>
      <c r="VAU103" s="291"/>
      <c r="VAV103" s="291"/>
      <c r="VAW103" s="291"/>
      <c r="VAX103" s="291"/>
      <c r="VAY103" s="291"/>
      <c r="VAZ103" s="291"/>
      <c r="VBA103" s="291"/>
      <c r="VBB103" s="291"/>
      <c r="VBC103" s="291"/>
      <c r="VBD103" s="291"/>
      <c r="VBE103" s="291"/>
      <c r="VBF103" s="291"/>
      <c r="VBG103" s="291"/>
      <c r="VBH103" s="291"/>
      <c r="VBI103" s="291"/>
      <c r="VBJ103" s="291"/>
      <c r="VBK103" s="291"/>
      <c r="VBL103" s="291"/>
      <c r="VBM103" s="291"/>
      <c r="VBN103" s="291"/>
      <c r="VBO103" s="291"/>
      <c r="VBP103" s="291"/>
      <c r="VBQ103" s="291"/>
      <c r="VBR103" s="291"/>
      <c r="VBS103" s="291"/>
      <c r="VBT103" s="291"/>
      <c r="VBU103" s="291"/>
      <c r="VBV103" s="291"/>
      <c r="VBW103" s="291"/>
      <c r="VBX103" s="291"/>
      <c r="VBY103" s="291"/>
      <c r="VBZ103" s="291"/>
      <c r="VCA103" s="291"/>
      <c r="VCB103" s="291"/>
      <c r="VCC103" s="291"/>
      <c r="VCD103" s="291"/>
      <c r="VCE103" s="291"/>
      <c r="VCF103" s="291"/>
      <c r="VCG103" s="291"/>
      <c r="VCH103" s="291"/>
      <c r="VCI103" s="291"/>
      <c r="VCJ103" s="291"/>
      <c r="VCK103" s="291"/>
      <c r="VCL103" s="291"/>
      <c r="VCM103" s="291"/>
      <c r="VCN103" s="291"/>
      <c r="VCO103" s="291"/>
      <c r="VCP103" s="291"/>
      <c r="VCQ103" s="291"/>
      <c r="VCR103" s="291"/>
      <c r="VCS103" s="291"/>
      <c r="VCT103" s="291"/>
      <c r="VCU103" s="291"/>
      <c r="VCV103" s="291"/>
      <c r="VCW103" s="291"/>
      <c r="VCX103" s="291"/>
      <c r="VCY103" s="291"/>
      <c r="VCZ103" s="291"/>
      <c r="VDA103" s="291"/>
      <c r="VDB103" s="291"/>
      <c r="VDC103" s="291"/>
      <c r="VDD103" s="291"/>
      <c r="VDE103" s="291"/>
      <c r="VDF103" s="291"/>
      <c r="VDG103" s="291"/>
      <c r="VDH103" s="291"/>
      <c r="VDI103" s="291"/>
      <c r="VDJ103" s="291"/>
      <c r="VDK103" s="291"/>
      <c r="VDL103" s="291"/>
      <c r="VDM103" s="291"/>
      <c r="VDN103" s="291"/>
      <c r="VDO103" s="291"/>
      <c r="VDP103" s="291"/>
      <c r="VDQ103" s="291"/>
      <c r="VDR103" s="291"/>
      <c r="VDS103" s="291"/>
      <c r="VDT103" s="291"/>
      <c r="VDU103" s="291"/>
      <c r="VDV103" s="291"/>
      <c r="VDW103" s="291"/>
      <c r="VDX103" s="291"/>
      <c r="VDY103" s="291"/>
      <c r="VDZ103" s="291"/>
      <c r="VEA103" s="291"/>
      <c r="VEB103" s="291"/>
      <c r="VEC103" s="291"/>
      <c r="VED103" s="291"/>
      <c r="VEE103" s="291"/>
      <c r="VEF103" s="291"/>
      <c r="VEG103" s="291"/>
      <c r="VEH103" s="291"/>
      <c r="VEI103" s="291"/>
      <c r="VEJ103" s="291"/>
      <c r="VEK103" s="291"/>
      <c r="VEL103" s="291"/>
      <c r="VEM103" s="291"/>
      <c r="VEN103" s="291"/>
      <c r="VEO103" s="291"/>
      <c r="VEP103" s="291"/>
      <c r="VEQ103" s="291"/>
      <c r="VER103" s="291"/>
      <c r="VES103" s="291"/>
      <c r="VET103" s="291"/>
      <c r="VEU103" s="291"/>
      <c r="VEV103" s="291"/>
      <c r="VEW103" s="291"/>
      <c r="VEX103" s="291"/>
      <c r="VEY103" s="291"/>
      <c r="VEZ103" s="291"/>
      <c r="VFA103" s="291"/>
      <c r="VFB103" s="291"/>
      <c r="VFC103" s="291"/>
      <c r="VFD103" s="291"/>
      <c r="VFE103" s="291"/>
      <c r="VFF103" s="291"/>
      <c r="VFG103" s="291"/>
      <c r="VFH103" s="291"/>
      <c r="VFI103" s="291"/>
      <c r="VFJ103" s="291"/>
      <c r="VFK103" s="291"/>
      <c r="VFL103" s="291"/>
      <c r="VFM103" s="291"/>
      <c r="VFN103" s="291"/>
      <c r="VFO103" s="291"/>
      <c r="VFP103" s="291"/>
      <c r="VFQ103" s="291"/>
      <c r="VFR103" s="291"/>
      <c r="VFS103" s="291"/>
      <c r="VFT103" s="291"/>
      <c r="VFU103" s="291"/>
      <c r="VFV103" s="291"/>
      <c r="VFW103" s="291"/>
      <c r="VFX103" s="291"/>
      <c r="VFY103" s="291"/>
      <c r="VFZ103" s="291"/>
      <c r="VGA103" s="291"/>
      <c r="VGB103" s="291"/>
      <c r="VGC103" s="291"/>
      <c r="VGD103" s="291"/>
      <c r="VGE103" s="291"/>
      <c r="VGF103" s="291"/>
      <c r="VGG103" s="291"/>
      <c r="VGH103" s="291"/>
      <c r="VGI103" s="291"/>
      <c r="VGJ103" s="291"/>
      <c r="VGK103" s="291"/>
      <c r="VGL103" s="291"/>
      <c r="VGM103" s="291"/>
      <c r="VGN103" s="291"/>
      <c r="VGO103" s="291"/>
      <c r="VGP103" s="291"/>
      <c r="VGQ103" s="291"/>
      <c r="VGR103" s="291"/>
      <c r="VGS103" s="291"/>
      <c r="VGT103" s="291"/>
      <c r="VGU103" s="291"/>
      <c r="VGV103" s="291"/>
      <c r="VGW103" s="291"/>
      <c r="VGX103" s="291"/>
      <c r="VGY103" s="291"/>
      <c r="VGZ103" s="291"/>
      <c r="VHA103" s="291"/>
      <c r="VHB103" s="291"/>
      <c r="VHC103" s="291"/>
      <c r="VHD103" s="291"/>
      <c r="VHE103" s="291"/>
      <c r="VHF103" s="291"/>
      <c r="VHG103" s="291"/>
      <c r="VHH103" s="291"/>
      <c r="VHI103" s="291"/>
      <c r="VHJ103" s="291"/>
      <c r="VHK103" s="291"/>
      <c r="VHL103" s="291"/>
      <c r="VHM103" s="291"/>
      <c r="VHN103" s="291"/>
      <c r="VHO103" s="291"/>
      <c r="VHP103" s="291"/>
      <c r="VHQ103" s="291"/>
      <c r="VHR103" s="291"/>
      <c r="VHS103" s="291"/>
      <c r="VHT103" s="291"/>
      <c r="VHU103" s="291"/>
      <c r="VHV103" s="291"/>
      <c r="VHW103" s="291"/>
      <c r="VHX103" s="291"/>
      <c r="VHY103" s="291"/>
      <c r="VHZ103" s="291"/>
      <c r="VIA103" s="291"/>
      <c r="VIB103" s="291"/>
      <c r="VIC103" s="291"/>
      <c r="VID103" s="291"/>
      <c r="VIE103" s="291"/>
      <c r="VIF103" s="291"/>
      <c r="VIG103" s="291"/>
      <c r="VIH103" s="291"/>
      <c r="VII103" s="291"/>
      <c r="VIJ103" s="291"/>
      <c r="VIK103" s="170"/>
      <c r="VIL103" s="291"/>
      <c r="VIM103" s="291"/>
      <c r="VIN103" s="291"/>
      <c r="VIO103" s="291"/>
      <c r="VIP103" s="291"/>
      <c r="VIQ103" s="291"/>
      <c r="VIR103" s="291"/>
      <c r="VIS103" s="291"/>
      <c r="VIT103" s="291"/>
      <c r="VIU103" s="291"/>
      <c r="VIV103" s="291"/>
      <c r="VIW103" s="291"/>
      <c r="VIX103" s="291"/>
      <c r="VIY103" s="291"/>
      <c r="VIZ103" s="291"/>
      <c r="VJA103" s="291"/>
      <c r="VJB103" s="291"/>
      <c r="VJC103" s="291"/>
      <c r="VJD103" s="291"/>
      <c r="VJE103" s="291"/>
      <c r="VJF103" s="291"/>
      <c r="VJG103" s="291"/>
      <c r="VJH103" s="291"/>
      <c r="VJI103" s="291"/>
      <c r="VJJ103" s="291"/>
      <c r="VJK103" s="291"/>
      <c r="VJL103" s="291"/>
      <c r="VJM103" s="291"/>
      <c r="VJN103" s="291"/>
      <c r="VJO103" s="291"/>
      <c r="VJP103" s="291"/>
      <c r="VJQ103" s="291"/>
      <c r="VJR103" s="291"/>
      <c r="VJS103" s="291"/>
      <c r="VJT103" s="291"/>
      <c r="VJU103" s="291"/>
      <c r="VJV103" s="291"/>
      <c r="VJW103" s="291"/>
      <c r="VJX103" s="291"/>
      <c r="VJY103" s="291"/>
      <c r="VJZ103" s="291"/>
      <c r="VKA103" s="291"/>
      <c r="VKB103" s="291"/>
      <c r="VKC103" s="291"/>
      <c r="VKD103" s="291"/>
      <c r="VKE103" s="291"/>
      <c r="VKF103" s="291"/>
      <c r="VKG103" s="291"/>
      <c r="VKH103" s="291"/>
      <c r="VKI103" s="291"/>
      <c r="VKJ103" s="291"/>
      <c r="VKK103" s="291"/>
      <c r="VKL103" s="291"/>
      <c r="VKM103" s="291"/>
      <c r="VKN103" s="291"/>
      <c r="VKO103" s="291"/>
      <c r="VKP103" s="291"/>
      <c r="VKQ103" s="291"/>
      <c r="VKR103" s="291"/>
      <c r="VKS103" s="291"/>
      <c r="VKT103" s="291"/>
      <c r="VKU103" s="291"/>
      <c r="VKV103" s="291"/>
      <c r="VKW103" s="291"/>
      <c r="VKX103" s="291"/>
      <c r="VKY103" s="291"/>
      <c r="VKZ103" s="291"/>
      <c r="VLA103" s="291"/>
      <c r="VLB103" s="291"/>
      <c r="VLC103" s="291"/>
      <c r="VLD103" s="291"/>
      <c r="VLE103" s="291"/>
      <c r="VLF103" s="291"/>
      <c r="VLG103" s="291"/>
      <c r="VLH103" s="291"/>
      <c r="VLI103" s="291"/>
      <c r="VLJ103" s="291"/>
      <c r="VLK103" s="291"/>
      <c r="VLL103" s="291"/>
      <c r="VLM103" s="291"/>
      <c r="VLN103" s="291"/>
      <c r="VLO103" s="291"/>
      <c r="VLP103" s="291"/>
      <c r="VLQ103" s="291"/>
      <c r="VLR103" s="291"/>
      <c r="VLS103" s="291"/>
      <c r="VLT103" s="291"/>
      <c r="VLU103" s="291"/>
      <c r="VLV103" s="291"/>
      <c r="VLW103" s="291"/>
      <c r="VLX103" s="291"/>
      <c r="VLY103" s="291"/>
      <c r="VLZ103" s="291"/>
      <c r="VMA103" s="291"/>
      <c r="VMB103" s="291"/>
      <c r="VMC103" s="291"/>
      <c r="VMD103" s="291"/>
      <c r="VME103" s="291"/>
      <c r="VMF103" s="291"/>
      <c r="VMG103" s="291"/>
      <c r="VMH103" s="291"/>
      <c r="VMI103" s="291"/>
      <c r="VMJ103" s="291"/>
      <c r="VMK103" s="291"/>
      <c r="VML103" s="291"/>
      <c r="VMM103" s="291"/>
      <c r="VMN103" s="291"/>
      <c r="VMO103" s="291"/>
      <c r="VMP103" s="291"/>
      <c r="VMQ103" s="291"/>
      <c r="VMR103" s="291"/>
      <c r="VMS103" s="291"/>
      <c r="VMT103" s="291"/>
      <c r="VMU103" s="291"/>
      <c r="VMV103" s="291"/>
      <c r="VMW103" s="291"/>
      <c r="VMX103" s="291"/>
      <c r="VMY103" s="291"/>
      <c r="VMZ103" s="291"/>
      <c r="VNA103" s="291"/>
      <c r="VNB103" s="291"/>
      <c r="VNC103" s="291"/>
      <c r="VND103" s="291"/>
      <c r="VNE103" s="291"/>
      <c r="VNF103" s="291"/>
      <c r="VNG103" s="291"/>
      <c r="VNH103" s="291"/>
      <c r="VNI103" s="291"/>
      <c r="VNJ103" s="291"/>
      <c r="VNK103" s="291"/>
      <c r="VNL103" s="291"/>
      <c r="VNM103" s="291"/>
      <c r="VNN103" s="291"/>
      <c r="VNO103" s="291"/>
      <c r="VNP103" s="291"/>
      <c r="VNQ103" s="291"/>
      <c r="VNR103" s="291"/>
      <c r="VNS103" s="291"/>
      <c r="VNT103" s="291"/>
      <c r="VNU103" s="291"/>
      <c r="VNV103" s="291"/>
      <c r="VNW103" s="291"/>
      <c r="VNX103" s="291"/>
      <c r="VNY103" s="291"/>
      <c r="VNZ103" s="291"/>
      <c r="VOA103" s="291"/>
      <c r="VOB103" s="291"/>
      <c r="VOC103" s="291"/>
      <c r="VOD103" s="291"/>
      <c r="VOE103" s="291"/>
      <c r="VOF103" s="291"/>
      <c r="VOG103" s="291"/>
      <c r="VOH103" s="291"/>
      <c r="VOI103" s="291"/>
      <c r="VOJ103" s="291"/>
      <c r="VOK103" s="291"/>
      <c r="VOL103" s="291"/>
      <c r="VOM103" s="291"/>
      <c r="VON103" s="291"/>
      <c r="VOO103" s="291"/>
      <c r="VOP103" s="291"/>
      <c r="VOQ103" s="291"/>
      <c r="VOR103" s="291"/>
      <c r="VOS103" s="291"/>
      <c r="VOT103" s="291"/>
      <c r="VOU103" s="291"/>
      <c r="VOV103" s="291"/>
      <c r="VOW103" s="291"/>
      <c r="VOX103" s="291"/>
      <c r="VOY103" s="291"/>
      <c r="VOZ103" s="291"/>
      <c r="VPA103" s="291"/>
      <c r="VPB103" s="291"/>
      <c r="VPC103" s="291"/>
      <c r="VPD103" s="291"/>
      <c r="VPE103" s="291"/>
      <c r="VPF103" s="291"/>
      <c r="VPG103" s="291"/>
      <c r="VPH103" s="291"/>
      <c r="VPI103" s="291"/>
      <c r="VPJ103" s="291"/>
      <c r="VPK103" s="291"/>
      <c r="VPL103" s="291"/>
      <c r="VPM103" s="291"/>
      <c r="VPN103" s="291"/>
      <c r="VPO103" s="291"/>
      <c r="VPP103" s="291"/>
      <c r="VPQ103" s="291"/>
      <c r="VPR103" s="291"/>
      <c r="VPS103" s="291"/>
      <c r="VPT103" s="291"/>
      <c r="VPU103" s="291"/>
      <c r="VPV103" s="291"/>
      <c r="VPW103" s="291"/>
      <c r="VPX103" s="291"/>
      <c r="VPY103" s="291"/>
      <c r="VPZ103" s="291"/>
      <c r="VQA103" s="291"/>
      <c r="VQB103" s="291"/>
      <c r="VQC103" s="291"/>
      <c r="VQD103" s="291"/>
      <c r="VQE103" s="291"/>
      <c r="VQF103" s="291"/>
      <c r="VQG103" s="291"/>
      <c r="VQH103" s="291"/>
      <c r="VQI103" s="291"/>
      <c r="VQJ103" s="291"/>
      <c r="VQK103" s="291"/>
      <c r="VQL103" s="291"/>
      <c r="VQM103" s="291"/>
      <c r="VQN103" s="291"/>
      <c r="VQO103" s="291"/>
      <c r="VQP103" s="291"/>
      <c r="VQQ103" s="291"/>
      <c r="VQR103" s="291"/>
      <c r="VQS103" s="291"/>
      <c r="VQT103" s="291"/>
      <c r="VQU103" s="291"/>
      <c r="VQV103" s="291"/>
      <c r="VQW103" s="291"/>
      <c r="VQX103" s="291"/>
      <c r="VQY103" s="291"/>
      <c r="VQZ103" s="291"/>
      <c r="VRA103" s="291"/>
      <c r="VRB103" s="291"/>
      <c r="VRC103" s="291"/>
      <c r="VRD103" s="291"/>
      <c r="VRE103" s="291"/>
      <c r="VRF103" s="291"/>
      <c r="VRG103" s="291"/>
      <c r="VRH103" s="291"/>
      <c r="VRI103" s="291"/>
      <c r="VRJ103" s="291"/>
      <c r="VRK103" s="291"/>
      <c r="VRL103" s="291"/>
      <c r="VRM103" s="291"/>
      <c r="VRN103" s="291"/>
      <c r="VRO103" s="291"/>
      <c r="VRP103" s="291"/>
      <c r="VRQ103" s="291"/>
      <c r="VRR103" s="291"/>
      <c r="VRS103" s="291"/>
      <c r="VRT103" s="291"/>
      <c r="VRU103" s="291"/>
      <c r="VRV103" s="291"/>
      <c r="VRW103" s="291"/>
      <c r="VRX103" s="291"/>
      <c r="VRY103" s="291"/>
      <c r="VRZ103" s="291"/>
      <c r="VSA103" s="291"/>
      <c r="VSB103" s="291"/>
      <c r="VSC103" s="291"/>
      <c r="VSD103" s="291"/>
      <c r="VSE103" s="291"/>
      <c r="VSF103" s="291"/>
      <c r="VSG103" s="170"/>
      <c r="VSH103" s="291"/>
      <c r="VSI103" s="291"/>
      <c r="VSJ103" s="291"/>
      <c r="VSK103" s="291"/>
      <c r="VSL103" s="291"/>
      <c r="VSM103" s="291"/>
      <c r="VSN103" s="291"/>
      <c r="VSO103" s="291"/>
      <c r="VSP103" s="291"/>
      <c r="VSQ103" s="291"/>
      <c r="VSR103" s="291"/>
      <c r="VSS103" s="291"/>
      <c r="VST103" s="291"/>
      <c r="VSU103" s="291"/>
      <c r="VSV103" s="291"/>
      <c r="VSW103" s="291"/>
      <c r="VSX103" s="291"/>
      <c r="VSY103" s="291"/>
      <c r="VSZ103" s="291"/>
      <c r="VTA103" s="291"/>
      <c r="VTB103" s="291"/>
      <c r="VTC103" s="291"/>
      <c r="VTD103" s="291"/>
      <c r="VTE103" s="291"/>
      <c r="VTF103" s="291"/>
      <c r="VTG103" s="291"/>
      <c r="VTH103" s="291"/>
      <c r="VTI103" s="291"/>
      <c r="VTJ103" s="291"/>
      <c r="VTK103" s="291"/>
      <c r="VTL103" s="291"/>
      <c r="VTM103" s="291"/>
      <c r="VTN103" s="291"/>
      <c r="VTO103" s="291"/>
      <c r="VTP103" s="291"/>
      <c r="VTQ103" s="291"/>
      <c r="VTR103" s="291"/>
      <c r="VTS103" s="291"/>
      <c r="VTT103" s="291"/>
      <c r="VTU103" s="291"/>
      <c r="VTV103" s="291"/>
      <c r="VTW103" s="291"/>
      <c r="VTX103" s="291"/>
      <c r="VTY103" s="291"/>
      <c r="VTZ103" s="291"/>
      <c r="VUA103" s="291"/>
      <c r="VUB103" s="291"/>
      <c r="VUC103" s="291"/>
      <c r="VUD103" s="291"/>
      <c r="VUE103" s="291"/>
      <c r="VUF103" s="291"/>
      <c r="VUG103" s="291"/>
      <c r="VUH103" s="291"/>
      <c r="VUI103" s="291"/>
      <c r="VUJ103" s="291"/>
      <c r="VUK103" s="291"/>
      <c r="VUL103" s="291"/>
      <c r="VUM103" s="291"/>
      <c r="VUN103" s="291"/>
      <c r="VUO103" s="291"/>
      <c r="VUP103" s="291"/>
      <c r="VUQ103" s="291"/>
      <c r="VUR103" s="291"/>
      <c r="VUS103" s="291"/>
      <c r="VUT103" s="291"/>
      <c r="VUU103" s="291"/>
      <c r="VUV103" s="291"/>
      <c r="VUW103" s="291"/>
      <c r="VUX103" s="291"/>
      <c r="VUY103" s="291"/>
      <c r="VUZ103" s="291"/>
      <c r="VVA103" s="291"/>
      <c r="VVB103" s="291"/>
      <c r="VVC103" s="291"/>
      <c r="VVD103" s="291"/>
      <c r="VVE103" s="291"/>
      <c r="VVF103" s="291"/>
      <c r="VVG103" s="291"/>
      <c r="VVH103" s="291"/>
      <c r="VVI103" s="291"/>
      <c r="VVJ103" s="291"/>
      <c r="VVK103" s="291"/>
      <c r="VVL103" s="291"/>
      <c r="VVM103" s="291"/>
      <c r="VVN103" s="291"/>
      <c r="VVO103" s="291"/>
      <c r="VVP103" s="291"/>
      <c r="VVQ103" s="291"/>
      <c r="VVR103" s="291"/>
      <c r="VVS103" s="291"/>
      <c r="VVT103" s="291"/>
      <c r="VVU103" s="291"/>
      <c r="VVV103" s="291"/>
      <c r="VVW103" s="291"/>
      <c r="VVX103" s="291"/>
      <c r="VVY103" s="291"/>
      <c r="VVZ103" s="291"/>
      <c r="VWA103" s="291"/>
      <c r="VWB103" s="291"/>
      <c r="VWC103" s="291"/>
      <c r="VWD103" s="291"/>
      <c r="VWE103" s="291"/>
      <c r="VWF103" s="291"/>
      <c r="VWG103" s="291"/>
      <c r="VWH103" s="291"/>
      <c r="VWI103" s="291"/>
      <c r="VWJ103" s="291"/>
      <c r="VWK103" s="291"/>
      <c r="VWL103" s="291"/>
      <c r="VWM103" s="291"/>
      <c r="VWN103" s="291"/>
      <c r="VWO103" s="291"/>
      <c r="VWP103" s="291"/>
      <c r="VWQ103" s="291"/>
      <c r="VWR103" s="291"/>
      <c r="VWS103" s="291"/>
      <c r="VWT103" s="291"/>
      <c r="VWU103" s="291"/>
      <c r="VWV103" s="291"/>
      <c r="VWW103" s="291"/>
      <c r="VWX103" s="291"/>
      <c r="VWY103" s="291"/>
      <c r="VWZ103" s="291"/>
      <c r="VXA103" s="291"/>
      <c r="VXB103" s="291"/>
      <c r="VXC103" s="291"/>
      <c r="VXD103" s="291"/>
      <c r="VXE103" s="291"/>
      <c r="VXF103" s="291"/>
      <c r="VXG103" s="291"/>
      <c r="VXH103" s="291"/>
      <c r="VXI103" s="291"/>
      <c r="VXJ103" s="291"/>
      <c r="VXK103" s="291"/>
      <c r="VXL103" s="291"/>
      <c r="VXM103" s="291"/>
      <c r="VXN103" s="291"/>
      <c r="VXO103" s="291"/>
      <c r="VXP103" s="291"/>
      <c r="VXQ103" s="291"/>
      <c r="VXR103" s="291"/>
      <c r="VXS103" s="291"/>
      <c r="VXT103" s="291"/>
      <c r="VXU103" s="291"/>
      <c r="VXV103" s="291"/>
      <c r="VXW103" s="291"/>
      <c r="VXX103" s="291"/>
      <c r="VXY103" s="291"/>
      <c r="VXZ103" s="291"/>
      <c r="VYA103" s="291"/>
      <c r="VYB103" s="291"/>
      <c r="VYC103" s="291"/>
      <c r="VYD103" s="291"/>
      <c r="VYE103" s="291"/>
      <c r="VYF103" s="291"/>
      <c r="VYG103" s="291"/>
      <c r="VYH103" s="291"/>
      <c r="VYI103" s="291"/>
      <c r="VYJ103" s="291"/>
      <c r="VYK103" s="291"/>
      <c r="VYL103" s="291"/>
      <c r="VYM103" s="291"/>
      <c r="VYN103" s="291"/>
      <c r="VYO103" s="291"/>
      <c r="VYP103" s="291"/>
      <c r="VYQ103" s="291"/>
      <c r="VYR103" s="291"/>
      <c r="VYS103" s="291"/>
      <c r="VYT103" s="291"/>
      <c r="VYU103" s="291"/>
      <c r="VYV103" s="291"/>
      <c r="VYW103" s="291"/>
      <c r="VYX103" s="291"/>
      <c r="VYY103" s="291"/>
      <c r="VYZ103" s="291"/>
      <c r="VZA103" s="291"/>
      <c r="VZB103" s="291"/>
      <c r="VZC103" s="291"/>
      <c r="VZD103" s="291"/>
      <c r="VZE103" s="291"/>
      <c r="VZF103" s="291"/>
      <c r="VZG103" s="291"/>
      <c r="VZH103" s="291"/>
      <c r="VZI103" s="291"/>
      <c r="VZJ103" s="291"/>
      <c r="VZK103" s="291"/>
      <c r="VZL103" s="291"/>
      <c r="VZM103" s="291"/>
      <c r="VZN103" s="291"/>
      <c r="VZO103" s="291"/>
      <c r="VZP103" s="291"/>
      <c r="VZQ103" s="291"/>
      <c r="VZR103" s="291"/>
      <c r="VZS103" s="291"/>
      <c r="VZT103" s="291"/>
      <c r="VZU103" s="291"/>
      <c r="VZV103" s="291"/>
      <c r="VZW103" s="291"/>
      <c r="VZX103" s="291"/>
      <c r="VZY103" s="291"/>
      <c r="VZZ103" s="291"/>
      <c r="WAA103" s="291"/>
      <c r="WAB103" s="291"/>
      <c r="WAC103" s="291"/>
      <c r="WAD103" s="291"/>
      <c r="WAE103" s="291"/>
      <c r="WAF103" s="291"/>
      <c r="WAG103" s="291"/>
      <c r="WAH103" s="291"/>
      <c r="WAI103" s="291"/>
      <c r="WAJ103" s="291"/>
      <c r="WAK103" s="291"/>
      <c r="WAL103" s="291"/>
      <c r="WAM103" s="291"/>
      <c r="WAN103" s="291"/>
      <c r="WAO103" s="291"/>
      <c r="WAP103" s="291"/>
      <c r="WAQ103" s="291"/>
      <c r="WAR103" s="291"/>
      <c r="WAS103" s="291"/>
      <c r="WAT103" s="291"/>
      <c r="WAU103" s="291"/>
      <c r="WAV103" s="291"/>
      <c r="WAW103" s="291"/>
      <c r="WAX103" s="291"/>
      <c r="WAY103" s="291"/>
      <c r="WAZ103" s="291"/>
      <c r="WBA103" s="291"/>
      <c r="WBB103" s="291"/>
      <c r="WBC103" s="291"/>
      <c r="WBD103" s="291"/>
      <c r="WBE103" s="291"/>
      <c r="WBF103" s="291"/>
      <c r="WBG103" s="291"/>
      <c r="WBH103" s="291"/>
      <c r="WBI103" s="291"/>
      <c r="WBJ103" s="291"/>
      <c r="WBK103" s="291"/>
      <c r="WBL103" s="291"/>
      <c r="WBM103" s="291"/>
      <c r="WBN103" s="291"/>
      <c r="WBO103" s="291"/>
      <c r="WBP103" s="291"/>
      <c r="WBQ103" s="291"/>
      <c r="WBR103" s="291"/>
      <c r="WBS103" s="291"/>
      <c r="WBT103" s="291"/>
      <c r="WBU103" s="291"/>
      <c r="WBV103" s="291"/>
      <c r="WBW103" s="291"/>
      <c r="WBX103" s="291"/>
      <c r="WBY103" s="291"/>
      <c r="WBZ103" s="291"/>
      <c r="WCA103" s="291"/>
      <c r="WCB103" s="291"/>
      <c r="WCC103" s="170"/>
      <c r="WCD103" s="291"/>
      <c r="WCE103" s="291"/>
      <c r="WCF103" s="291"/>
      <c r="WCG103" s="291"/>
      <c r="WCH103" s="291"/>
      <c r="WCI103" s="291"/>
      <c r="WCJ103" s="291"/>
      <c r="WCK103" s="291"/>
      <c r="WCL103" s="291"/>
      <c r="WCM103" s="291"/>
      <c r="WCN103" s="291"/>
      <c r="WCO103" s="291"/>
      <c r="WCP103" s="291"/>
      <c r="WCQ103" s="291"/>
      <c r="WCR103" s="291"/>
      <c r="WCS103" s="291"/>
      <c r="WCT103" s="291"/>
      <c r="WCU103" s="291"/>
      <c r="WCV103" s="291"/>
      <c r="WCW103" s="291"/>
      <c r="WCX103" s="291"/>
      <c r="WCY103" s="291"/>
      <c r="WCZ103" s="291"/>
      <c r="WDA103" s="291"/>
      <c r="WDB103" s="291"/>
      <c r="WDC103" s="291"/>
      <c r="WDD103" s="291"/>
      <c r="WDE103" s="291"/>
      <c r="WDF103" s="291"/>
      <c r="WDG103" s="291"/>
      <c r="WDH103" s="291"/>
      <c r="WDI103" s="291"/>
      <c r="WDJ103" s="291"/>
      <c r="WDK103" s="291"/>
      <c r="WDL103" s="291"/>
      <c r="WDM103" s="291"/>
      <c r="WDN103" s="291"/>
      <c r="WDO103" s="291"/>
      <c r="WDP103" s="291"/>
      <c r="WDQ103" s="291"/>
      <c r="WDR103" s="291"/>
      <c r="WDS103" s="291"/>
      <c r="WDT103" s="291"/>
      <c r="WDU103" s="291"/>
      <c r="WDV103" s="291"/>
      <c r="WDW103" s="291"/>
      <c r="WDX103" s="291"/>
      <c r="WDY103" s="291"/>
      <c r="WDZ103" s="291"/>
      <c r="WEA103" s="291"/>
      <c r="WEB103" s="291"/>
      <c r="WEC103" s="291"/>
      <c r="WED103" s="291"/>
      <c r="WEE103" s="291"/>
      <c r="WEF103" s="291"/>
      <c r="WEG103" s="291"/>
      <c r="WEH103" s="291"/>
      <c r="WEI103" s="291"/>
      <c r="WEJ103" s="291"/>
      <c r="WEK103" s="291"/>
      <c r="WEL103" s="291"/>
      <c r="WEM103" s="291"/>
      <c r="WEN103" s="291"/>
      <c r="WEO103" s="291"/>
      <c r="WEP103" s="291"/>
      <c r="WEQ103" s="291"/>
      <c r="WER103" s="291"/>
      <c r="WES103" s="291"/>
      <c r="WET103" s="291"/>
      <c r="WEU103" s="291"/>
      <c r="WEV103" s="291"/>
      <c r="WEW103" s="291"/>
      <c r="WEX103" s="291"/>
      <c r="WEY103" s="291"/>
      <c r="WEZ103" s="291"/>
      <c r="WFA103" s="291"/>
      <c r="WFB103" s="291"/>
      <c r="WFC103" s="291"/>
      <c r="WFD103" s="291"/>
      <c r="WFE103" s="291"/>
      <c r="WFF103" s="291"/>
      <c r="WFG103" s="291"/>
      <c r="WFH103" s="291"/>
      <c r="WFI103" s="291"/>
      <c r="WFJ103" s="291"/>
      <c r="WFK103" s="291"/>
      <c r="WFL103" s="291"/>
      <c r="WFM103" s="291"/>
      <c r="WFN103" s="291"/>
      <c r="WFO103" s="291"/>
      <c r="WFP103" s="291"/>
      <c r="WFQ103" s="291"/>
      <c r="WFR103" s="291"/>
      <c r="WFS103" s="291"/>
      <c r="WFT103" s="291"/>
      <c r="WFU103" s="291"/>
      <c r="WFV103" s="291"/>
      <c r="WFW103" s="291"/>
      <c r="WFX103" s="291"/>
      <c r="WFY103" s="291"/>
      <c r="WFZ103" s="291"/>
      <c r="WGA103" s="291"/>
      <c r="WGB103" s="291"/>
      <c r="WGC103" s="291"/>
      <c r="WGD103" s="291"/>
      <c r="WGE103" s="291"/>
      <c r="WGF103" s="291"/>
      <c r="WGG103" s="291"/>
      <c r="WGH103" s="291"/>
      <c r="WGI103" s="291"/>
      <c r="WGJ103" s="291"/>
      <c r="WGK103" s="291"/>
      <c r="WGL103" s="291"/>
      <c r="WGM103" s="291"/>
      <c r="WGN103" s="291"/>
      <c r="WGO103" s="291"/>
      <c r="WGP103" s="291"/>
      <c r="WGQ103" s="291"/>
      <c r="WGR103" s="291"/>
      <c r="WGS103" s="291"/>
      <c r="WGT103" s="291"/>
      <c r="WGU103" s="291"/>
      <c r="WGV103" s="291"/>
      <c r="WGW103" s="291"/>
      <c r="WGX103" s="291"/>
      <c r="WGY103" s="291"/>
      <c r="WGZ103" s="291"/>
      <c r="WHA103" s="291"/>
      <c r="WHB103" s="291"/>
      <c r="WHC103" s="291"/>
      <c r="WHD103" s="291"/>
      <c r="WHE103" s="291"/>
      <c r="WHF103" s="291"/>
      <c r="WHG103" s="291"/>
      <c r="WHH103" s="291"/>
      <c r="WHI103" s="291"/>
      <c r="WHJ103" s="291"/>
      <c r="WHK103" s="291"/>
      <c r="WHL103" s="291"/>
      <c r="WHM103" s="291"/>
      <c r="WHN103" s="291"/>
      <c r="WHO103" s="291"/>
      <c r="WHP103" s="291"/>
      <c r="WHQ103" s="291"/>
      <c r="WHR103" s="291"/>
      <c r="WHS103" s="291"/>
      <c r="WHT103" s="291"/>
      <c r="WHU103" s="291"/>
      <c r="WHV103" s="291"/>
      <c r="WHW103" s="291"/>
      <c r="WHX103" s="291"/>
      <c r="WHY103" s="291"/>
      <c r="WHZ103" s="291"/>
      <c r="WIA103" s="291"/>
      <c r="WIB103" s="291"/>
      <c r="WIC103" s="291"/>
      <c r="WID103" s="291"/>
      <c r="WIE103" s="291"/>
      <c r="WIF103" s="291"/>
      <c r="WIG103" s="291"/>
      <c r="WIH103" s="291"/>
      <c r="WII103" s="291"/>
      <c r="WIJ103" s="291"/>
      <c r="WIK103" s="291"/>
      <c r="WIL103" s="291"/>
      <c r="WIM103" s="291"/>
      <c r="WIN103" s="291"/>
      <c r="WIO103" s="291"/>
      <c r="WIP103" s="291"/>
      <c r="WIQ103" s="291"/>
      <c r="WIR103" s="291"/>
      <c r="WIS103" s="291"/>
      <c r="WIT103" s="291"/>
      <c r="WIU103" s="291"/>
      <c r="WIV103" s="291"/>
      <c r="WIW103" s="291"/>
      <c r="WIX103" s="291"/>
      <c r="WIY103" s="291"/>
      <c r="WIZ103" s="291"/>
      <c r="WJA103" s="291"/>
      <c r="WJB103" s="291"/>
      <c r="WJC103" s="291"/>
      <c r="WJD103" s="291"/>
      <c r="WJE103" s="291"/>
      <c r="WJF103" s="291"/>
      <c r="WJG103" s="291"/>
      <c r="WJH103" s="291"/>
      <c r="WJI103" s="291"/>
      <c r="WJJ103" s="291"/>
      <c r="WJK103" s="291"/>
      <c r="WJL103" s="291"/>
      <c r="WJM103" s="291"/>
      <c r="WJN103" s="291"/>
      <c r="WJO103" s="291"/>
      <c r="WJP103" s="291"/>
      <c r="WJQ103" s="291"/>
      <c r="WJR103" s="291"/>
      <c r="WJS103" s="291"/>
      <c r="WJT103" s="291"/>
      <c r="WJU103" s="291"/>
      <c r="WJV103" s="291"/>
      <c r="WJW103" s="291"/>
      <c r="WJX103" s="291"/>
      <c r="WJY103" s="291"/>
      <c r="WJZ103" s="291"/>
      <c r="WKA103" s="291"/>
      <c r="WKB103" s="291"/>
      <c r="WKC103" s="291"/>
      <c r="WKD103" s="291"/>
      <c r="WKE103" s="291"/>
      <c r="WKF103" s="291"/>
      <c r="WKG103" s="291"/>
      <c r="WKH103" s="291"/>
      <c r="WKI103" s="291"/>
      <c r="WKJ103" s="291"/>
      <c r="WKK103" s="291"/>
      <c r="WKL103" s="291"/>
      <c r="WKM103" s="291"/>
      <c r="WKN103" s="291"/>
      <c r="WKO103" s="291"/>
      <c r="WKP103" s="291"/>
      <c r="WKQ103" s="291"/>
      <c r="WKR103" s="291"/>
      <c r="WKS103" s="291"/>
      <c r="WKT103" s="291"/>
      <c r="WKU103" s="291"/>
      <c r="WKV103" s="291"/>
      <c r="WKW103" s="291"/>
      <c r="WKX103" s="291"/>
      <c r="WKY103" s="291"/>
      <c r="WKZ103" s="291"/>
      <c r="WLA103" s="291"/>
      <c r="WLB103" s="291"/>
      <c r="WLC103" s="291"/>
      <c r="WLD103" s="291"/>
      <c r="WLE103" s="291"/>
      <c r="WLF103" s="291"/>
      <c r="WLG103" s="291"/>
      <c r="WLH103" s="291"/>
      <c r="WLI103" s="291"/>
      <c r="WLJ103" s="291"/>
      <c r="WLK103" s="291"/>
      <c r="WLL103" s="291"/>
      <c r="WLM103" s="291"/>
      <c r="WLN103" s="291"/>
      <c r="WLO103" s="291"/>
      <c r="WLP103" s="291"/>
      <c r="WLQ103" s="291"/>
      <c r="WLR103" s="291"/>
      <c r="WLS103" s="291"/>
      <c r="WLT103" s="291"/>
      <c r="WLU103" s="291"/>
      <c r="WLV103" s="291"/>
      <c r="WLW103" s="291"/>
      <c r="WLX103" s="291"/>
      <c r="WLY103" s="170"/>
      <c r="WLZ103" s="291"/>
      <c r="WMA103" s="291"/>
      <c r="WMB103" s="291"/>
      <c r="WMC103" s="291"/>
      <c r="WMD103" s="291"/>
      <c r="WME103" s="291"/>
      <c r="WMF103" s="291"/>
      <c r="WMG103" s="291"/>
      <c r="WMH103" s="291"/>
      <c r="WMI103" s="291"/>
      <c r="WMJ103" s="291"/>
      <c r="WMK103" s="291"/>
      <c r="WML103" s="291"/>
      <c r="WMM103" s="291"/>
      <c r="WMN103" s="291"/>
      <c r="WMO103" s="291"/>
      <c r="WMP103" s="291"/>
      <c r="WMQ103" s="291"/>
      <c r="WMR103" s="291"/>
      <c r="WMS103" s="291"/>
      <c r="WMT103" s="291"/>
      <c r="WMU103" s="291"/>
      <c r="WMV103" s="291"/>
      <c r="WMW103" s="291"/>
      <c r="WMX103" s="291"/>
      <c r="WMY103" s="291"/>
      <c r="WMZ103" s="291"/>
      <c r="WNA103" s="291"/>
      <c r="WNB103" s="291"/>
      <c r="WNC103" s="291"/>
      <c r="WND103" s="291"/>
      <c r="WNE103" s="291"/>
      <c r="WNF103" s="291"/>
      <c r="WNG103" s="291"/>
      <c r="WNH103" s="291"/>
      <c r="WNI103" s="291"/>
      <c r="WNJ103" s="291"/>
      <c r="WNK103" s="291"/>
      <c r="WNL103" s="291"/>
      <c r="WNM103" s="291"/>
      <c r="WNN103" s="291"/>
      <c r="WNO103" s="291"/>
      <c r="WNP103" s="291"/>
      <c r="WNQ103" s="291"/>
      <c r="WNR103" s="291"/>
      <c r="WNS103" s="291"/>
      <c r="WNT103" s="291"/>
      <c r="WNU103" s="291"/>
      <c r="WNV103" s="291"/>
      <c r="WNW103" s="291"/>
      <c r="WNX103" s="291"/>
      <c r="WNY103" s="291"/>
      <c r="WNZ103" s="291"/>
      <c r="WOA103" s="291"/>
      <c r="WOB103" s="291"/>
      <c r="WOC103" s="291"/>
      <c r="WOD103" s="291"/>
      <c r="WOE103" s="291"/>
      <c r="WOF103" s="291"/>
      <c r="WOG103" s="291"/>
      <c r="WOH103" s="291"/>
      <c r="WOI103" s="291"/>
      <c r="WOJ103" s="291"/>
      <c r="WOK103" s="291"/>
      <c r="WOL103" s="291"/>
      <c r="WOM103" s="291"/>
      <c r="WON103" s="291"/>
      <c r="WOO103" s="291"/>
      <c r="WOP103" s="291"/>
      <c r="WOQ103" s="291"/>
      <c r="WOR103" s="291"/>
      <c r="WOS103" s="291"/>
      <c r="WOT103" s="291"/>
      <c r="WOU103" s="291"/>
      <c r="WOV103" s="291"/>
      <c r="WOW103" s="291"/>
      <c r="WOX103" s="291"/>
      <c r="WOY103" s="291"/>
      <c r="WOZ103" s="291"/>
      <c r="WPA103" s="291"/>
      <c r="WPB103" s="291"/>
      <c r="WPC103" s="291"/>
      <c r="WPD103" s="291"/>
      <c r="WPE103" s="291"/>
      <c r="WPF103" s="291"/>
      <c r="WPG103" s="291"/>
      <c r="WPH103" s="291"/>
      <c r="WPI103" s="291"/>
      <c r="WPJ103" s="291"/>
      <c r="WPK103" s="291"/>
      <c r="WPL103" s="291"/>
      <c r="WPM103" s="291"/>
      <c r="WPN103" s="291"/>
      <c r="WPO103" s="291"/>
      <c r="WPP103" s="291"/>
      <c r="WPQ103" s="291"/>
      <c r="WPR103" s="291"/>
      <c r="WPS103" s="291"/>
      <c r="WPT103" s="291"/>
      <c r="WPU103" s="291"/>
      <c r="WPV103" s="291"/>
      <c r="WPW103" s="291"/>
      <c r="WPX103" s="291"/>
      <c r="WPY103" s="291"/>
      <c r="WPZ103" s="291"/>
      <c r="WQA103" s="291"/>
      <c r="WQB103" s="291"/>
      <c r="WQC103" s="291"/>
      <c r="WQD103" s="291"/>
      <c r="WQE103" s="291"/>
      <c r="WQF103" s="291"/>
      <c r="WQG103" s="291"/>
      <c r="WQH103" s="291"/>
      <c r="WQI103" s="291"/>
      <c r="WQJ103" s="291"/>
      <c r="WQK103" s="291"/>
      <c r="WQL103" s="291"/>
      <c r="WQM103" s="291"/>
      <c r="WQN103" s="291"/>
      <c r="WQO103" s="291"/>
      <c r="WQP103" s="291"/>
      <c r="WQQ103" s="291"/>
      <c r="WQR103" s="291"/>
      <c r="WQS103" s="291"/>
      <c r="WQT103" s="291"/>
      <c r="WQU103" s="291"/>
      <c r="WQV103" s="291"/>
      <c r="WQW103" s="291"/>
      <c r="WQX103" s="291"/>
      <c r="WQY103" s="291"/>
      <c r="WQZ103" s="291"/>
      <c r="WRA103" s="291"/>
      <c r="WRB103" s="291"/>
      <c r="WRC103" s="291"/>
      <c r="WRD103" s="291"/>
      <c r="WRE103" s="291"/>
      <c r="WRF103" s="291"/>
      <c r="WRG103" s="291"/>
      <c r="WRH103" s="291"/>
      <c r="WRI103" s="291"/>
      <c r="WRJ103" s="291"/>
      <c r="WRK103" s="291"/>
      <c r="WRL103" s="291"/>
      <c r="WRM103" s="291"/>
      <c r="WRN103" s="291"/>
      <c r="WRO103" s="291"/>
      <c r="WRP103" s="291"/>
      <c r="WRQ103" s="291"/>
      <c r="WRR103" s="291"/>
      <c r="WRS103" s="291"/>
      <c r="WRT103" s="291"/>
      <c r="WRU103" s="291"/>
      <c r="WRV103" s="291"/>
      <c r="WRW103" s="291"/>
      <c r="WRX103" s="291"/>
      <c r="WRY103" s="291"/>
      <c r="WRZ103" s="291"/>
      <c r="WSA103" s="291"/>
      <c r="WSB103" s="291"/>
      <c r="WSC103" s="291"/>
      <c r="WSD103" s="291"/>
      <c r="WSE103" s="291"/>
      <c r="WSF103" s="291"/>
      <c r="WSG103" s="291"/>
      <c r="WSH103" s="291"/>
      <c r="WSI103" s="291"/>
      <c r="WSJ103" s="291"/>
      <c r="WSK103" s="291"/>
      <c r="WSL103" s="291"/>
      <c r="WSM103" s="291"/>
      <c r="WSN103" s="291"/>
      <c r="WSO103" s="291"/>
      <c r="WSP103" s="291"/>
      <c r="WSQ103" s="291"/>
      <c r="WSR103" s="291"/>
      <c r="WSS103" s="291"/>
      <c r="WST103" s="291"/>
      <c r="WSU103" s="291"/>
      <c r="WSV103" s="291"/>
      <c r="WSW103" s="291"/>
      <c r="WSX103" s="291"/>
      <c r="WSY103" s="291"/>
      <c r="WSZ103" s="291"/>
      <c r="WTA103" s="291"/>
      <c r="WTB103" s="291"/>
      <c r="WTC103" s="291"/>
      <c r="WTD103" s="291"/>
      <c r="WTE103" s="291"/>
      <c r="WTF103" s="291"/>
      <c r="WTG103" s="291"/>
      <c r="WTH103" s="291"/>
      <c r="WTI103" s="291"/>
      <c r="WTJ103" s="291"/>
      <c r="WTK103" s="291"/>
      <c r="WTL103" s="291"/>
      <c r="WTM103" s="291"/>
      <c r="WTN103" s="291"/>
      <c r="WTO103" s="291"/>
      <c r="WTP103" s="291"/>
      <c r="WTQ103" s="291"/>
      <c r="WTR103" s="291"/>
      <c r="WTS103" s="291"/>
      <c r="WTT103" s="291"/>
      <c r="WTU103" s="291"/>
      <c r="WTV103" s="291"/>
      <c r="WTW103" s="291"/>
      <c r="WTX103" s="291"/>
      <c r="WTY103" s="291"/>
      <c r="WTZ103" s="291"/>
      <c r="WUA103" s="291"/>
      <c r="WUB103" s="291"/>
      <c r="WUC103" s="291"/>
      <c r="WUD103" s="291"/>
      <c r="WUE103" s="291"/>
      <c r="WUF103" s="291"/>
      <c r="WUG103" s="291"/>
      <c r="WUH103" s="291"/>
      <c r="WUI103" s="291"/>
      <c r="WUJ103" s="291"/>
      <c r="WUK103" s="291"/>
      <c r="WUL103" s="291"/>
      <c r="WUM103" s="291"/>
      <c r="WUN103" s="291"/>
      <c r="WUO103" s="291"/>
      <c r="WUP103" s="291"/>
      <c r="WUQ103" s="291"/>
      <c r="WUR103" s="291"/>
      <c r="WUS103" s="291"/>
      <c r="WUT103" s="291"/>
      <c r="WUU103" s="291"/>
      <c r="WUV103" s="291"/>
      <c r="WUW103" s="291"/>
      <c r="WUX103" s="291"/>
      <c r="WUY103" s="291"/>
      <c r="WUZ103" s="291"/>
      <c r="WVA103" s="291"/>
      <c r="WVB103" s="291"/>
      <c r="WVC103" s="291"/>
      <c r="WVD103" s="291"/>
      <c r="WVE103" s="291"/>
      <c r="WVF103" s="291"/>
      <c r="WVG103" s="291"/>
      <c r="WVH103" s="291"/>
      <c r="WVI103" s="291"/>
      <c r="WVJ103" s="291"/>
      <c r="WVK103" s="291"/>
      <c r="WVL103" s="291"/>
      <c r="WVM103" s="291"/>
      <c r="WVN103" s="291"/>
      <c r="WVO103" s="291"/>
      <c r="WVP103" s="291"/>
      <c r="WVQ103" s="291"/>
      <c r="WVR103" s="291"/>
      <c r="WVS103" s="291"/>
      <c r="WVT103" s="291"/>
      <c r="WVU103" s="170"/>
      <c r="WVV103" s="291"/>
      <c r="WVW103" s="291"/>
      <c r="WVX103" s="291"/>
      <c r="WVY103" s="291"/>
      <c r="WVZ103" s="291"/>
      <c r="WWA103" s="291"/>
      <c r="WWB103" s="291"/>
      <c r="WWC103" s="291"/>
      <c r="WWD103" s="291"/>
      <c r="WWE103" s="291"/>
      <c r="WWF103" s="291"/>
      <c r="WWG103" s="291"/>
      <c r="WWH103" s="291"/>
      <c r="WWI103" s="291"/>
      <c r="WWJ103" s="291"/>
      <c r="WWK103" s="291"/>
      <c r="WWL103" s="291"/>
      <c r="WWM103" s="291"/>
      <c r="WWN103" s="291"/>
      <c r="WWO103" s="291"/>
      <c r="WWP103" s="291"/>
      <c r="WWQ103" s="291"/>
      <c r="WWR103" s="291"/>
      <c r="WWS103" s="291"/>
      <c r="WWT103" s="291"/>
      <c r="WWU103" s="291"/>
      <c r="WWV103" s="291"/>
      <c r="WWW103" s="291"/>
      <c r="WWX103" s="291"/>
      <c r="WWY103" s="291"/>
      <c r="WWZ103" s="291"/>
      <c r="WXA103" s="291"/>
      <c r="WXB103" s="291"/>
      <c r="WXC103" s="291"/>
      <c r="WXD103" s="291"/>
      <c r="WXE103" s="291"/>
      <c r="WXF103" s="291"/>
      <c r="WXG103" s="291"/>
      <c r="WXH103" s="291"/>
      <c r="WXI103" s="291"/>
      <c r="WXJ103" s="291"/>
      <c r="WXK103" s="291"/>
      <c r="WXL103" s="291"/>
      <c r="WXM103" s="291"/>
      <c r="WXN103" s="291"/>
      <c r="WXO103" s="291"/>
      <c r="WXP103" s="291"/>
      <c r="WXQ103" s="291"/>
      <c r="WXR103" s="291"/>
      <c r="WXS103" s="291"/>
      <c r="WXT103" s="291"/>
      <c r="WXU103" s="291"/>
      <c r="WXV103" s="276"/>
      <c r="WXW103" s="277"/>
      <c r="WXX103" s="278"/>
      <c r="WXY103" s="278"/>
      <c r="WXZ103" s="278"/>
      <c r="WYA103" s="318"/>
      <c r="WYB103" s="319"/>
      <c r="WYC103" s="294"/>
      <c r="WYD103" s="279"/>
      <c r="WYE103" s="280"/>
      <c r="WYF103" s="281"/>
      <c r="XAH103" s="276"/>
      <c r="XAI103" s="277"/>
      <c r="XAJ103" s="278"/>
      <c r="XAK103" s="278"/>
      <c r="XAL103" s="278"/>
      <c r="XAM103" s="318"/>
      <c r="XAN103" s="319"/>
      <c r="XAO103" s="294"/>
      <c r="XAP103" s="279"/>
      <c r="XAQ103" s="280"/>
      <c r="XAR103" s="281"/>
    </row>
    <row r="104" spans="1:16332" ht="19.2" hidden="1" x14ac:dyDescent="0.2">
      <c r="A104" s="154" t="s">
        <v>1589</v>
      </c>
      <c r="B104" s="277" t="s">
        <v>1591</v>
      </c>
      <c r="C104" s="151" t="s">
        <v>138</v>
      </c>
      <c r="D104" s="151">
        <f t="shared" si="76"/>
        <v>52.48</v>
      </c>
      <c r="E104" s="151">
        <f t="shared" si="77"/>
        <v>49.8</v>
      </c>
      <c r="F104" s="148" t="s">
        <v>57</v>
      </c>
      <c r="G104" s="149"/>
      <c r="H104" s="155">
        <f>VLOOKUP(A104,'[6]Table 1'!$B:$J,3,FALSE)</f>
        <v>10</v>
      </c>
      <c r="I104" s="156">
        <f>VLOOKUP(A104,'[6]Table 1'!$B:$J,4,FALSE)</f>
        <v>7</v>
      </c>
      <c r="J104" s="157">
        <f>VLOOKUP(A104,'[6]Table 1'!$B:$J,5,FALSE)</f>
        <v>2000</v>
      </c>
      <c r="K104" s="158">
        <f>VLOOKUP(A104,'[6]Table 1'!$B:$J,8,FALSE)</f>
        <v>20</v>
      </c>
      <c r="L104" s="156"/>
      <c r="M104" s="160">
        <f t="shared" si="85"/>
        <v>47064.696210000002</v>
      </c>
      <c r="N104" s="156">
        <v>52294.106899999999</v>
      </c>
      <c r="O104" s="161">
        <f>VLOOKUP(A104,'[6]Table 1'!$B:$J,6,FALSE)</f>
        <v>0.8</v>
      </c>
      <c r="P104" s="282"/>
      <c r="Q104" s="156">
        <f t="shared" si="82"/>
        <v>2.68</v>
      </c>
      <c r="R104" s="156">
        <f t="shared" si="83"/>
        <v>0.8</v>
      </c>
      <c r="S104" s="156">
        <f t="shared" si="84"/>
        <v>2.68</v>
      </c>
      <c r="T104" s="152">
        <f>VLOOKUP(A104,'[6]Table 1'!$B:$J,7,FALSE)</f>
        <v>0</v>
      </c>
      <c r="U104" s="161"/>
      <c r="V104" s="161">
        <f t="shared" si="60"/>
        <v>0</v>
      </c>
      <c r="W104" s="161">
        <f>VLOOKUP(A104,[6]Planilha1!$A:$K,9,FALSE)</f>
        <v>46.321199999999997</v>
      </c>
      <c r="X104" s="156">
        <f t="shared" si="86"/>
        <v>52.48</v>
      </c>
      <c r="Y104" s="156">
        <f t="shared" si="87"/>
        <v>49.8</v>
      </c>
      <c r="Z104" s="213">
        <f t="shared" si="88"/>
        <v>0.9</v>
      </c>
      <c r="AA104" s="214">
        <f t="shared" si="89"/>
        <v>9.9999999999999978E-2</v>
      </c>
      <c r="AB104" s="214">
        <f t="shared" si="79"/>
        <v>1.3895282744106946E-2</v>
      </c>
      <c r="AC104" s="214"/>
      <c r="AD104" s="284">
        <f t="shared" si="80"/>
        <v>0.7394999999999996</v>
      </c>
      <c r="AE104" s="284">
        <f t="shared" si="81"/>
        <v>0.43130000000000024</v>
      </c>
      <c r="AF104" s="283"/>
      <c r="AG104" s="283">
        <f>VLOOKUP(A104,[6]Planilha1!$A:$K,10,FALSE)</f>
        <v>53.219499999999996</v>
      </c>
      <c r="AH104" s="283">
        <f>VLOOKUP(A104,[6]Planilha1!$A:$K,11,FALSE)</f>
        <v>50.231299999999997</v>
      </c>
      <c r="AI104" s="675"/>
      <c r="AJ104" s="676"/>
      <c r="AK104" s="613"/>
      <c r="AL104" s="614"/>
      <c r="AM104" s="614"/>
      <c r="AN104" s="615"/>
      <c r="AO104" s="286"/>
      <c r="AP104" s="295"/>
      <c r="AQ104" s="288"/>
      <c r="AR104" s="289"/>
      <c r="AS104" s="290"/>
      <c r="AT104" s="673"/>
      <c r="AU104" s="674"/>
      <c r="AV104" s="288"/>
      <c r="AW104" s="613"/>
      <c r="AX104" s="615"/>
      <c r="AY104" s="288"/>
      <c r="AZ104" s="308"/>
      <c r="BA104" s="288"/>
      <c r="BB104" s="308"/>
      <c r="BC104" s="648"/>
      <c r="BD104" s="649"/>
      <c r="BE104" s="648"/>
      <c r="BF104" s="649"/>
      <c r="BG104" s="308"/>
      <c r="BH104" s="308"/>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c r="IU104" s="291"/>
      <c r="IV104" s="291"/>
      <c r="IW104" s="291"/>
      <c r="IX104" s="291"/>
      <c r="IY104" s="291"/>
      <c r="IZ104" s="291"/>
      <c r="JA104" s="291"/>
      <c r="JB104" s="291"/>
      <c r="JC104" s="291"/>
      <c r="JD104" s="291"/>
      <c r="JE104" s="291"/>
      <c r="JF104" s="291"/>
      <c r="JG104" s="291"/>
      <c r="JH104" s="291"/>
      <c r="JI104" s="170"/>
      <c r="JJ104" s="291"/>
      <c r="JK104" s="291"/>
      <c r="JL104" s="291"/>
      <c r="JM104" s="291"/>
      <c r="JN104" s="291"/>
      <c r="JO104" s="291"/>
      <c r="JP104" s="291"/>
      <c r="JQ104" s="291"/>
      <c r="JR104" s="291"/>
      <c r="JS104" s="291"/>
      <c r="JT104" s="291"/>
      <c r="JU104" s="291"/>
      <c r="JV104" s="291"/>
      <c r="JW104" s="291"/>
      <c r="JX104" s="291"/>
      <c r="JY104" s="291"/>
      <c r="JZ104" s="291"/>
      <c r="KA104" s="291"/>
      <c r="KB104" s="291"/>
      <c r="KC104" s="291"/>
      <c r="KD104" s="291"/>
      <c r="KE104" s="291"/>
      <c r="KF104" s="291"/>
      <c r="KG104" s="291"/>
      <c r="KH104" s="291"/>
      <c r="KI104" s="291"/>
      <c r="KJ104" s="291"/>
      <c r="KK104" s="291"/>
      <c r="KL104" s="291"/>
      <c r="KM104" s="291"/>
      <c r="KN104" s="291"/>
      <c r="KO104" s="291"/>
      <c r="KP104" s="291"/>
      <c r="KQ104" s="291"/>
      <c r="KR104" s="291"/>
      <c r="KS104" s="291"/>
      <c r="KT104" s="291"/>
      <c r="KU104" s="291"/>
      <c r="KV104" s="291"/>
      <c r="KW104" s="291"/>
      <c r="KX104" s="291"/>
      <c r="KY104" s="291"/>
      <c r="KZ104" s="291"/>
      <c r="LA104" s="291"/>
      <c r="LB104" s="291"/>
      <c r="LC104" s="291"/>
      <c r="LD104" s="291"/>
      <c r="LE104" s="291"/>
      <c r="LF104" s="291"/>
      <c r="LG104" s="291"/>
      <c r="LH104" s="291"/>
      <c r="LI104" s="291"/>
      <c r="LJ104" s="291"/>
      <c r="LK104" s="291"/>
      <c r="LL104" s="291"/>
      <c r="LM104" s="291"/>
      <c r="LN104" s="291"/>
      <c r="LO104" s="291"/>
      <c r="LP104" s="291"/>
      <c r="LQ104" s="291"/>
      <c r="LR104" s="291"/>
      <c r="LS104" s="291"/>
      <c r="LT104" s="291"/>
      <c r="LU104" s="291"/>
      <c r="LV104" s="291"/>
      <c r="LW104" s="291"/>
      <c r="LX104" s="291"/>
      <c r="LY104" s="291"/>
      <c r="LZ104" s="291"/>
      <c r="MA104" s="291"/>
      <c r="MB104" s="291"/>
      <c r="MC104" s="291"/>
      <c r="MD104" s="291"/>
      <c r="ME104" s="291"/>
      <c r="MF104" s="291"/>
      <c r="MG104" s="291"/>
      <c r="MH104" s="291"/>
      <c r="MI104" s="291"/>
      <c r="MJ104" s="291"/>
      <c r="MK104" s="291"/>
      <c r="ML104" s="291"/>
      <c r="MM104" s="291"/>
      <c r="MN104" s="291"/>
      <c r="MO104" s="291"/>
      <c r="MP104" s="291"/>
      <c r="MQ104" s="291"/>
      <c r="MR104" s="291"/>
      <c r="MS104" s="291"/>
      <c r="MT104" s="291"/>
      <c r="MU104" s="291"/>
      <c r="MV104" s="291"/>
      <c r="MW104" s="291"/>
      <c r="MX104" s="291"/>
      <c r="MY104" s="291"/>
      <c r="MZ104" s="291"/>
      <c r="NA104" s="291"/>
      <c r="NB104" s="291"/>
      <c r="NC104" s="291"/>
      <c r="ND104" s="291"/>
      <c r="NE104" s="291"/>
      <c r="NF104" s="291"/>
      <c r="NG104" s="291"/>
      <c r="NH104" s="291"/>
      <c r="NI104" s="291"/>
      <c r="NJ104" s="291"/>
      <c r="NK104" s="291"/>
      <c r="NL104" s="291"/>
      <c r="NM104" s="291"/>
      <c r="NN104" s="291"/>
      <c r="NO104" s="291"/>
      <c r="NP104" s="291"/>
      <c r="NQ104" s="291"/>
      <c r="NR104" s="291"/>
      <c r="NS104" s="291"/>
      <c r="NT104" s="291"/>
      <c r="NU104" s="291"/>
      <c r="NV104" s="291"/>
      <c r="NW104" s="291"/>
      <c r="NX104" s="291"/>
      <c r="NY104" s="291"/>
      <c r="NZ104" s="291"/>
      <c r="OA104" s="291"/>
      <c r="OB104" s="291"/>
      <c r="OC104" s="291"/>
      <c r="OD104" s="291"/>
      <c r="OE104" s="291"/>
      <c r="OF104" s="291"/>
      <c r="OG104" s="291"/>
      <c r="OH104" s="291"/>
      <c r="OI104" s="291"/>
      <c r="OJ104" s="291"/>
      <c r="OK104" s="291"/>
      <c r="OL104" s="291"/>
      <c r="OM104" s="291"/>
      <c r="ON104" s="291"/>
      <c r="OO104" s="291"/>
      <c r="OP104" s="291"/>
      <c r="OQ104" s="291"/>
      <c r="OR104" s="291"/>
      <c r="OS104" s="291"/>
      <c r="OT104" s="291"/>
      <c r="OU104" s="291"/>
      <c r="OV104" s="291"/>
      <c r="OW104" s="291"/>
      <c r="OX104" s="291"/>
      <c r="OY104" s="291"/>
      <c r="OZ104" s="291"/>
      <c r="PA104" s="291"/>
      <c r="PB104" s="291"/>
      <c r="PC104" s="291"/>
      <c r="PD104" s="291"/>
      <c r="PE104" s="291"/>
      <c r="PF104" s="291"/>
      <c r="PG104" s="291"/>
      <c r="PH104" s="291"/>
      <c r="PI104" s="291"/>
      <c r="PJ104" s="291"/>
      <c r="PK104" s="291"/>
      <c r="PL104" s="291"/>
      <c r="PM104" s="291"/>
      <c r="PN104" s="291"/>
      <c r="PO104" s="291"/>
      <c r="PP104" s="291"/>
      <c r="PQ104" s="291"/>
      <c r="PR104" s="291"/>
      <c r="PS104" s="291"/>
      <c r="PT104" s="291"/>
      <c r="PU104" s="291"/>
      <c r="PV104" s="291"/>
      <c r="PW104" s="291"/>
      <c r="PX104" s="291"/>
      <c r="PY104" s="291"/>
      <c r="PZ104" s="291"/>
      <c r="QA104" s="291"/>
      <c r="QB104" s="291"/>
      <c r="QC104" s="291"/>
      <c r="QD104" s="291"/>
      <c r="QE104" s="291"/>
      <c r="QF104" s="291"/>
      <c r="QG104" s="291"/>
      <c r="QH104" s="291"/>
      <c r="QI104" s="291"/>
      <c r="QJ104" s="291"/>
      <c r="QK104" s="291"/>
      <c r="QL104" s="291"/>
      <c r="QM104" s="291"/>
      <c r="QN104" s="291"/>
      <c r="QO104" s="291"/>
      <c r="QP104" s="291"/>
      <c r="QQ104" s="291"/>
      <c r="QR104" s="291"/>
      <c r="QS104" s="291"/>
      <c r="QT104" s="291"/>
      <c r="QU104" s="291"/>
      <c r="QV104" s="291"/>
      <c r="QW104" s="291"/>
      <c r="QX104" s="291"/>
      <c r="QY104" s="291"/>
      <c r="QZ104" s="291"/>
      <c r="RA104" s="291"/>
      <c r="RB104" s="291"/>
      <c r="RC104" s="291"/>
      <c r="RD104" s="291"/>
      <c r="RE104" s="291"/>
      <c r="RF104" s="291"/>
      <c r="RG104" s="291"/>
      <c r="RH104" s="291"/>
      <c r="RI104" s="291"/>
      <c r="RJ104" s="291"/>
      <c r="RK104" s="291"/>
      <c r="RL104" s="291"/>
      <c r="RM104" s="291"/>
      <c r="RN104" s="291"/>
      <c r="RO104" s="291"/>
      <c r="RP104" s="291"/>
      <c r="RQ104" s="291"/>
      <c r="RR104" s="291"/>
      <c r="RS104" s="291"/>
      <c r="RT104" s="291"/>
      <c r="RU104" s="291"/>
      <c r="RV104" s="291"/>
      <c r="RW104" s="291"/>
      <c r="RX104" s="291"/>
      <c r="RY104" s="291"/>
      <c r="RZ104" s="291"/>
      <c r="SA104" s="291"/>
      <c r="SB104" s="291"/>
      <c r="SC104" s="291"/>
      <c r="SD104" s="291"/>
      <c r="SE104" s="291"/>
      <c r="SF104" s="291"/>
      <c r="SG104" s="291"/>
      <c r="SH104" s="291"/>
      <c r="SI104" s="291"/>
      <c r="SJ104" s="291"/>
      <c r="SK104" s="291"/>
      <c r="SL104" s="291"/>
      <c r="SM104" s="291"/>
      <c r="SN104" s="291"/>
      <c r="SO104" s="291"/>
      <c r="SP104" s="291"/>
      <c r="SQ104" s="291"/>
      <c r="SR104" s="291"/>
      <c r="SS104" s="291"/>
      <c r="ST104" s="291"/>
      <c r="SU104" s="291"/>
      <c r="SV104" s="291"/>
      <c r="SW104" s="291"/>
      <c r="SX104" s="291"/>
      <c r="SY104" s="291"/>
      <c r="SZ104" s="291"/>
      <c r="TA104" s="291"/>
      <c r="TB104" s="291"/>
      <c r="TC104" s="291"/>
      <c r="TD104" s="291"/>
      <c r="TE104" s="170"/>
      <c r="TF104" s="291"/>
      <c r="TG104" s="291"/>
      <c r="TH104" s="291"/>
      <c r="TI104" s="291"/>
      <c r="TJ104" s="291"/>
      <c r="TK104" s="291"/>
      <c r="TL104" s="291"/>
      <c r="TM104" s="291"/>
      <c r="TN104" s="291"/>
      <c r="TO104" s="291"/>
      <c r="TP104" s="291"/>
      <c r="TQ104" s="291"/>
      <c r="TR104" s="291"/>
      <c r="TS104" s="291"/>
      <c r="TT104" s="291"/>
      <c r="TU104" s="291"/>
      <c r="TV104" s="291"/>
      <c r="TW104" s="291"/>
      <c r="TX104" s="291"/>
      <c r="TY104" s="291"/>
      <c r="TZ104" s="291"/>
      <c r="UA104" s="291"/>
      <c r="UB104" s="291"/>
      <c r="UC104" s="291"/>
      <c r="UD104" s="291"/>
      <c r="UE104" s="291"/>
      <c r="UF104" s="291"/>
      <c r="UG104" s="291"/>
      <c r="UH104" s="291"/>
      <c r="UI104" s="291"/>
      <c r="UJ104" s="291"/>
      <c r="UK104" s="291"/>
      <c r="UL104" s="291"/>
      <c r="UM104" s="291"/>
      <c r="UN104" s="291"/>
      <c r="UO104" s="291"/>
      <c r="UP104" s="291"/>
      <c r="UQ104" s="291"/>
      <c r="UR104" s="291"/>
      <c r="US104" s="291"/>
      <c r="UT104" s="291"/>
      <c r="UU104" s="291"/>
      <c r="UV104" s="291"/>
      <c r="UW104" s="291"/>
      <c r="UX104" s="291"/>
      <c r="UY104" s="291"/>
      <c r="UZ104" s="291"/>
      <c r="VA104" s="291"/>
      <c r="VB104" s="291"/>
      <c r="VC104" s="291"/>
      <c r="VD104" s="291"/>
      <c r="VE104" s="291"/>
      <c r="VF104" s="291"/>
      <c r="VG104" s="291"/>
      <c r="VH104" s="291"/>
      <c r="VI104" s="291"/>
      <c r="VJ104" s="291"/>
      <c r="VK104" s="291"/>
      <c r="VL104" s="291"/>
      <c r="VM104" s="291"/>
      <c r="VN104" s="291"/>
      <c r="VO104" s="291"/>
      <c r="VP104" s="291"/>
      <c r="VQ104" s="291"/>
      <c r="VR104" s="291"/>
      <c r="VS104" s="291"/>
      <c r="VT104" s="291"/>
      <c r="VU104" s="291"/>
      <c r="VV104" s="291"/>
      <c r="VW104" s="291"/>
      <c r="VX104" s="291"/>
      <c r="VY104" s="291"/>
      <c r="VZ104" s="291"/>
      <c r="WA104" s="291"/>
      <c r="WB104" s="291"/>
      <c r="WC104" s="291"/>
      <c r="WD104" s="291"/>
      <c r="WE104" s="291"/>
      <c r="WF104" s="291"/>
      <c r="WG104" s="291"/>
      <c r="WH104" s="291"/>
      <c r="WI104" s="291"/>
      <c r="WJ104" s="291"/>
      <c r="WK104" s="291"/>
      <c r="WL104" s="291"/>
      <c r="WM104" s="291"/>
      <c r="WN104" s="291"/>
      <c r="WO104" s="291"/>
      <c r="WP104" s="291"/>
      <c r="WQ104" s="291"/>
      <c r="WR104" s="291"/>
      <c r="WS104" s="291"/>
      <c r="WT104" s="291"/>
      <c r="WU104" s="291"/>
      <c r="WV104" s="291"/>
      <c r="WW104" s="291"/>
      <c r="WX104" s="291"/>
      <c r="WY104" s="291"/>
      <c r="WZ104" s="291"/>
      <c r="XA104" s="291"/>
      <c r="XB104" s="291"/>
      <c r="XC104" s="291"/>
      <c r="XD104" s="291"/>
      <c r="XE104" s="291"/>
      <c r="XF104" s="291"/>
      <c r="XG104" s="291"/>
      <c r="XH104" s="291"/>
      <c r="XI104" s="291"/>
      <c r="XJ104" s="291"/>
      <c r="XK104" s="291"/>
      <c r="XL104" s="291"/>
      <c r="XM104" s="291"/>
      <c r="XN104" s="291"/>
      <c r="XO104" s="291"/>
      <c r="XP104" s="291"/>
      <c r="XQ104" s="291"/>
      <c r="XR104" s="291"/>
      <c r="XS104" s="291"/>
      <c r="XT104" s="291"/>
      <c r="XU104" s="291"/>
      <c r="XV104" s="291"/>
      <c r="XW104" s="291"/>
      <c r="XX104" s="291"/>
      <c r="XY104" s="291"/>
      <c r="XZ104" s="291"/>
      <c r="YA104" s="291"/>
      <c r="YB104" s="291"/>
      <c r="YC104" s="291"/>
      <c r="YD104" s="291"/>
      <c r="YE104" s="291"/>
      <c r="YF104" s="291"/>
      <c r="YG104" s="291"/>
      <c r="YH104" s="291"/>
      <c r="YI104" s="291"/>
      <c r="YJ104" s="291"/>
      <c r="YK104" s="291"/>
      <c r="YL104" s="291"/>
      <c r="YM104" s="291"/>
      <c r="YN104" s="291"/>
      <c r="YO104" s="291"/>
      <c r="YP104" s="291"/>
      <c r="YQ104" s="291"/>
      <c r="YR104" s="291"/>
      <c r="YS104" s="291"/>
      <c r="YT104" s="291"/>
      <c r="YU104" s="291"/>
      <c r="YV104" s="291"/>
      <c r="YW104" s="291"/>
      <c r="YX104" s="291"/>
      <c r="YY104" s="291"/>
      <c r="YZ104" s="291"/>
      <c r="ZA104" s="291"/>
      <c r="ZB104" s="291"/>
      <c r="ZC104" s="291"/>
      <c r="ZD104" s="291"/>
      <c r="ZE104" s="291"/>
      <c r="ZF104" s="291"/>
      <c r="ZG104" s="291"/>
      <c r="ZH104" s="291"/>
      <c r="ZI104" s="291"/>
      <c r="ZJ104" s="291"/>
      <c r="ZK104" s="291"/>
      <c r="ZL104" s="291"/>
      <c r="ZM104" s="291"/>
      <c r="ZN104" s="291"/>
      <c r="ZO104" s="291"/>
      <c r="ZP104" s="291"/>
      <c r="ZQ104" s="291"/>
      <c r="ZR104" s="291"/>
      <c r="ZS104" s="291"/>
      <c r="ZT104" s="291"/>
      <c r="ZU104" s="291"/>
      <c r="ZV104" s="291"/>
      <c r="ZW104" s="291"/>
      <c r="ZX104" s="291"/>
      <c r="ZY104" s="291"/>
      <c r="ZZ104" s="291"/>
      <c r="AAA104" s="291"/>
      <c r="AAB104" s="291"/>
      <c r="AAC104" s="291"/>
      <c r="AAD104" s="291"/>
      <c r="AAE104" s="291"/>
      <c r="AAF104" s="291"/>
      <c r="AAG104" s="291"/>
      <c r="AAH104" s="291"/>
      <c r="AAI104" s="291"/>
      <c r="AAJ104" s="291"/>
      <c r="AAK104" s="291"/>
      <c r="AAL104" s="291"/>
      <c r="AAM104" s="291"/>
      <c r="AAN104" s="291"/>
      <c r="AAO104" s="291"/>
      <c r="AAP104" s="291"/>
      <c r="AAQ104" s="291"/>
      <c r="AAR104" s="291"/>
      <c r="AAS104" s="291"/>
      <c r="AAT104" s="291"/>
      <c r="AAU104" s="291"/>
      <c r="AAV104" s="291"/>
      <c r="AAW104" s="291"/>
      <c r="AAX104" s="291"/>
      <c r="AAY104" s="291"/>
      <c r="AAZ104" s="291"/>
      <c r="ABA104" s="291"/>
      <c r="ABB104" s="291"/>
      <c r="ABC104" s="291"/>
      <c r="ABD104" s="291"/>
      <c r="ABE104" s="291"/>
      <c r="ABF104" s="291"/>
      <c r="ABG104" s="291"/>
      <c r="ABH104" s="291"/>
      <c r="ABI104" s="291"/>
      <c r="ABJ104" s="291"/>
      <c r="ABK104" s="291"/>
      <c r="ABL104" s="291"/>
      <c r="ABM104" s="291"/>
      <c r="ABN104" s="291"/>
      <c r="ABO104" s="291"/>
      <c r="ABP104" s="291"/>
      <c r="ABQ104" s="291"/>
      <c r="ABR104" s="291"/>
      <c r="ABS104" s="291"/>
      <c r="ABT104" s="291"/>
      <c r="ABU104" s="291"/>
      <c r="ABV104" s="291"/>
      <c r="ABW104" s="291"/>
      <c r="ABX104" s="291"/>
      <c r="ABY104" s="291"/>
      <c r="ABZ104" s="291"/>
      <c r="ACA104" s="291"/>
      <c r="ACB104" s="291"/>
      <c r="ACC104" s="291"/>
      <c r="ACD104" s="291"/>
      <c r="ACE104" s="291"/>
      <c r="ACF104" s="291"/>
      <c r="ACG104" s="291"/>
      <c r="ACH104" s="291"/>
      <c r="ACI104" s="291"/>
      <c r="ACJ104" s="291"/>
      <c r="ACK104" s="291"/>
      <c r="ACL104" s="291"/>
      <c r="ACM104" s="291"/>
      <c r="ACN104" s="291"/>
      <c r="ACO104" s="291"/>
      <c r="ACP104" s="291"/>
      <c r="ACQ104" s="291"/>
      <c r="ACR104" s="291"/>
      <c r="ACS104" s="291"/>
      <c r="ACT104" s="291"/>
      <c r="ACU104" s="291"/>
      <c r="ACV104" s="291"/>
      <c r="ACW104" s="291"/>
      <c r="ACX104" s="291"/>
      <c r="ACY104" s="291"/>
      <c r="ACZ104" s="291"/>
      <c r="ADA104" s="170"/>
      <c r="ADB104" s="291"/>
      <c r="ADC104" s="291"/>
      <c r="ADD104" s="291"/>
      <c r="ADE104" s="291"/>
      <c r="ADF104" s="291"/>
      <c r="ADG104" s="291"/>
      <c r="ADH104" s="291"/>
      <c r="ADI104" s="291"/>
      <c r="ADJ104" s="291"/>
      <c r="ADK104" s="291"/>
      <c r="ADL104" s="291"/>
      <c r="ADM104" s="291"/>
      <c r="ADN104" s="291"/>
      <c r="ADO104" s="291"/>
      <c r="ADP104" s="291"/>
      <c r="ADQ104" s="291"/>
      <c r="ADR104" s="291"/>
      <c r="ADS104" s="291"/>
      <c r="ADT104" s="291"/>
      <c r="ADU104" s="291"/>
      <c r="ADV104" s="291"/>
      <c r="ADW104" s="291"/>
      <c r="ADX104" s="291"/>
      <c r="ADY104" s="291"/>
      <c r="ADZ104" s="291"/>
      <c r="AEA104" s="291"/>
      <c r="AEB104" s="291"/>
      <c r="AEC104" s="291"/>
      <c r="AED104" s="291"/>
      <c r="AEE104" s="291"/>
      <c r="AEF104" s="291"/>
      <c r="AEG104" s="291"/>
      <c r="AEH104" s="291"/>
      <c r="AEI104" s="291"/>
      <c r="AEJ104" s="291"/>
      <c r="AEK104" s="291"/>
      <c r="AEL104" s="291"/>
      <c r="AEM104" s="291"/>
      <c r="AEN104" s="291"/>
      <c r="AEO104" s="291"/>
      <c r="AEP104" s="291"/>
      <c r="AEQ104" s="291"/>
      <c r="AER104" s="291"/>
      <c r="AES104" s="291"/>
      <c r="AET104" s="291"/>
      <c r="AEU104" s="291"/>
      <c r="AEV104" s="291"/>
      <c r="AEW104" s="291"/>
      <c r="AEX104" s="291"/>
      <c r="AEY104" s="291"/>
      <c r="AEZ104" s="291"/>
      <c r="AFA104" s="291"/>
      <c r="AFB104" s="291"/>
      <c r="AFC104" s="291"/>
      <c r="AFD104" s="291"/>
      <c r="AFE104" s="291"/>
      <c r="AFF104" s="291"/>
      <c r="AFG104" s="291"/>
      <c r="AFH104" s="291"/>
      <c r="AFI104" s="291"/>
      <c r="AFJ104" s="291"/>
      <c r="AFK104" s="291"/>
      <c r="AFL104" s="291"/>
      <c r="AFM104" s="291"/>
      <c r="AFN104" s="291"/>
      <c r="AFO104" s="291"/>
      <c r="AFP104" s="291"/>
      <c r="AFQ104" s="291"/>
      <c r="AFR104" s="291"/>
      <c r="AFS104" s="291"/>
      <c r="AFT104" s="291"/>
      <c r="AFU104" s="291"/>
      <c r="AFV104" s="291"/>
      <c r="AFW104" s="291"/>
      <c r="AFX104" s="291"/>
      <c r="AFY104" s="291"/>
      <c r="AFZ104" s="291"/>
      <c r="AGA104" s="291"/>
      <c r="AGB104" s="291"/>
      <c r="AGC104" s="291"/>
      <c r="AGD104" s="291"/>
      <c r="AGE104" s="291"/>
      <c r="AGF104" s="291"/>
      <c r="AGG104" s="291"/>
      <c r="AGH104" s="291"/>
      <c r="AGI104" s="291"/>
      <c r="AGJ104" s="291"/>
      <c r="AGK104" s="291"/>
      <c r="AGL104" s="291"/>
      <c r="AGM104" s="291"/>
      <c r="AGN104" s="291"/>
      <c r="AGO104" s="291"/>
      <c r="AGP104" s="291"/>
      <c r="AGQ104" s="291"/>
      <c r="AGR104" s="291"/>
      <c r="AGS104" s="291"/>
      <c r="AGT104" s="291"/>
      <c r="AGU104" s="291"/>
      <c r="AGV104" s="291"/>
      <c r="AGW104" s="291"/>
      <c r="AGX104" s="291"/>
      <c r="AGY104" s="291"/>
      <c r="AGZ104" s="291"/>
      <c r="AHA104" s="291"/>
      <c r="AHB104" s="291"/>
      <c r="AHC104" s="291"/>
      <c r="AHD104" s="291"/>
      <c r="AHE104" s="291"/>
      <c r="AHF104" s="291"/>
      <c r="AHG104" s="291"/>
      <c r="AHH104" s="291"/>
      <c r="AHI104" s="291"/>
      <c r="AHJ104" s="291"/>
      <c r="AHK104" s="291"/>
      <c r="AHL104" s="291"/>
      <c r="AHM104" s="291"/>
      <c r="AHN104" s="291"/>
      <c r="AHO104" s="291"/>
      <c r="AHP104" s="291"/>
      <c r="AHQ104" s="291"/>
      <c r="AHR104" s="291"/>
      <c r="AHS104" s="291"/>
      <c r="AHT104" s="291"/>
      <c r="AHU104" s="291"/>
      <c r="AHV104" s="291"/>
      <c r="AHW104" s="291"/>
      <c r="AHX104" s="291"/>
      <c r="AHY104" s="291"/>
      <c r="AHZ104" s="291"/>
      <c r="AIA104" s="291"/>
      <c r="AIB104" s="291"/>
      <c r="AIC104" s="291"/>
      <c r="AID104" s="291"/>
      <c r="AIE104" s="291"/>
      <c r="AIF104" s="291"/>
      <c r="AIG104" s="291"/>
      <c r="AIH104" s="291"/>
      <c r="AII104" s="291"/>
      <c r="AIJ104" s="291"/>
      <c r="AIK104" s="291"/>
      <c r="AIL104" s="291"/>
      <c r="AIM104" s="291"/>
      <c r="AIN104" s="291"/>
      <c r="AIO104" s="291"/>
      <c r="AIP104" s="291"/>
      <c r="AIQ104" s="291"/>
      <c r="AIR104" s="291"/>
      <c r="AIS104" s="291"/>
      <c r="AIT104" s="291"/>
      <c r="AIU104" s="291"/>
      <c r="AIV104" s="291"/>
      <c r="AIW104" s="291"/>
      <c r="AIX104" s="291"/>
      <c r="AIY104" s="291"/>
      <c r="AIZ104" s="291"/>
      <c r="AJA104" s="291"/>
      <c r="AJB104" s="291"/>
      <c r="AJC104" s="291"/>
      <c r="AJD104" s="291"/>
      <c r="AJE104" s="291"/>
      <c r="AJF104" s="291"/>
      <c r="AJG104" s="291"/>
      <c r="AJH104" s="291"/>
      <c r="AJI104" s="291"/>
      <c r="AJJ104" s="291"/>
      <c r="AJK104" s="291"/>
      <c r="AJL104" s="291"/>
      <c r="AJM104" s="291"/>
      <c r="AJN104" s="291"/>
      <c r="AJO104" s="291"/>
      <c r="AJP104" s="291"/>
      <c r="AJQ104" s="291"/>
      <c r="AJR104" s="291"/>
      <c r="AJS104" s="291"/>
      <c r="AJT104" s="291"/>
      <c r="AJU104" s="291"/>
      <c r="AJV104" s="291"/>
      <c r="AJW104" s="291"/>
      <c r="AJX104" s="291"/>
      <c r="AJY104" s="291"/>
      <c r="AJZ104" s="291"/>
      <c r="AKA104" s="291"/>
      <c r="AKB104" s="291"/>
      <c r="AKC104" s="291"/>
      <c r="AKD104" s="291"/>
      <c r="AKE104" s="291"/>
      <c r="AKF104" s="291"/>
      <c r="AKG104" s="291"/>
      <c r="AKH104" s="291"/>
      <c r="AKI104" s="291"/>
      <c r="AKJ104" s="291"/>
      <c r="AKK104" s="291"/>
      <c r="AKL104" s="291"/>
      <c r="AKM104" s="291"/>
      <c r="AKN104" s="291"/>
      <c r="AKO104" s="291"/>
      <c r="AKP104" s="291"/>
      <c r="AKQ104" s="291"/>
      <c r="AKR104" s="291"/>
      <c r="AKS104" s="291"/>
      <c r="AKT104" s="291"/>
      <c r="AKU104" s="291"/>
      <c r="AKV104" s="291"/>
      <c r="AKW104" s="291"/>
      <c r="AKX104" s="291"/>
      <c r="AKY104" s="291"/>
      <c r="AKZ104" s="291"/>
      <c r="ALA104" s="291"/>
      <c r="ALB104" s="291"/>
      <c r="ALC104" s="291"/>
      <c r="ALD104" s="291"/>
      <c r="ALE104" s="291"/>
      <c r="ALF104" s="291"/>
      <c r="ALG104" s="291"/>
      <c r="ALH104" s="291"/>
      <c r="ALI104" s="291"/>
      <c r="ALJ104" s="291"/>
      <c r="ALK104" s="291"/>
      <c r="ALL104" s="291"/>
      <c r="ALM104" s="291"/>
      <c r="ALN104" s="291"/>
      <c r="ALO104" s="291"/>
      <c r="ALP104" s="291"/>
      <c r="ALQ104" s="291"/>
      <c r="ALR104" s="291"/>
      <c r="ALS104" s="291"/>
      <c r="ALT104" s="291"/>
      <c r="ALU104" s="291"/>
      <c r="ALV104" s="291"/>
      <c r="ALW104" s="291"/>
      <c r="ALX104" s="291"/>
      <c r="ALY104" s="291"/>
      <c r="ALZ104" s="291"/>
      <c r="AMA104" s="291"/>
      <c r="AMB104" s="291"/>
      <c r="AMC104" s="291"/>
      <c r="AMD104" s="291"/>
      <c r="AME104" s="291"/>
      <c r="AMF104" s="291"/>
      <c r="AMG104" s="291"/>
      <c r="AMH104" s="291"/>
      <c r="AMI104" s="291"/>
      <c r="AMJ104" s="291"/>
      <c r="AMK104" s="291"/>
      <c r="AML104" s="291"/>
      <c r="AMM104" s="291"/>
      <c r="AMN104" s="291"/>
      <c r="AMO104" s="291"/>
      <c r="AMP104" s="291"/>
      <c r="AMQ104" s="291"/>
      <c r="AMR104" s="291"/>
      <c r="AMS104" s="291"/>
      <c r="AMT104" s="291"/>
      <c r="AMU104" s="291"/>
      <c r="AMV104" s="291"/>
      <c r="AMW104" s="170"/>
      <c r="AMX104" s="291"/>
      <c r="AMY104" s="291"/>
      <c r="AMZ104" s="291"/>
      <c r="ANA104" s="291"/>
      <c r="ANB104" s="291"/>
      <c r="ANC104" s="291"/>
      <c r="AND104" s="291"/>
      <c r="ANE104" s="291"/>
      <c r="ANF104" s="291"/>
      <c r="ANG104" s="291"/>
      <c r="ANH104" s="291"/>
      <c r="ANI104" s="291"/>
      <c r="ANJ104" s="291"/>
      <c r="ANK104" s="291"/>
      <c r="ANL104" s="291"/>
      <c r="ANM104" s="291"/>
      <c r="ANN104" s="291"/>
      <c r="ANO104" s="291"/>
      <c r="ANP104" s="291"/>
      <c r="ANQ104" s="291"/>
      <c r="ANR104" s="291"/>
      <c r="ANS104" s="291"/>
      <c r="ANT104" s="291"/>
      <c r="ANU104" s="291"/>
      <c r="ANV104" s="291"/>
      <c r="ANW104" s="291"/>
      <c r="ANX104" s="291"/>
      <c r="ANY104" s="291"/>
      <c r="ANZ104" s="291"/>
      <c r="AOA104" s="291"/>
      <c r="AOB104" s="291"/>
      <c r="AOC104" s="291"/>
      <c r="AOD104" s="291"/>
      <c r="AOE104" s="291"/>
      <c r="AOF104" s="291"/>
      <c r="AOG104" s="291"/>
      <c r="AOH104" s="291"/>
      <c r="AOI104" s="291"/>
      <c r="AOJ104" s="291"/>
      <c r="AOK104" s="291"/>
      <c r="AOL104" s="291"/>
      <c r="AOM104" s="291"/>
      <c r="AON104" s="291"/>
      <c r="AOO104" s="291"/>
      <c r="AOP104" s="291"/>
      <c r="AOQ104" s="291"/>
      <c r="AOR104" s="291"/>
      <c r="AOS104" s="291"/>
      <c r="AOT104" s="291"/>
      <c r="AOU104" s="291"/>
      <c r="AOV104" s="291"/>
      <c r="AOW104" s="291"/>
      <c r="AOX104" s="291"/>
      <c r="AOY104" s="291"/>
      <c r="AOZ104" s="291"/>
      <c r="APA104" s="291"/>
      <c r="APB104" s="291"/>
      <c r="APC104" s="291"/>
      <c r="APD104" s="291"/>
      <c r="APE104" s="291"/>
      <c r="APF104" s="291"/>
      <c r="APG104" s="291"/>
      <c r="APH104" s="291"/>
      <c r="API104" s="291"/>
      <c r="APJ104" s="291"/>
      <c r="APK104" s="291"/>
      <c r="APL104" s="291"/>
      <c r="APM104" s="291"/>
      <c r="APN104" s="291"/>
      <c r="APO104" s="291"/>
      <c r="APP104" s="291"/>
      <c r="APQ104" s="291"/>
      <c r="APR104" s="291"/>
      <c r="APS104" s="291"/>
      <c r="APT104" s="291"/>
      <c r="APU104" s="291"/>
      <c r="APV104" s="291"/>
      <c r="APW104" s="291"/>
      <c r="APX104" s="291"/>
      <c r="APY104" s="291"/>
      <c r="APZ104" s="291"/>
      <c r="AQA104" s="291"/>
      <c r="AQB104" s="291"/>
      <c r="AQC104" s="291"/>
      <c r="AQD104" s="291"/>
      <c r="AQE104" s="291"/>
      <c r="AQF104" s="291"/>
      <c r="AQG104" s="291"/>
      <c r="AQH104" s="291"/>
      <c r="AQI104" s="291"/>
      <c r="AQJ104" s="291"/>
      <c r="AQK104" s="291"/>
      <c r="AQL104" s="291"/>
      <c r="AQM104" s="291"/>
      <c r="AQN104" s="291"/>
      <c r="AQO104" s="291"/>
      <c r="AQP104" s="291"/>
      <c r="AQQ104" s="291"/>
      <c r="AQR104" s="291"/>
      <c r="AQS104" s="291"/>
      <c r="AQT104" s="291"/>
      <c r="AQU104" s="291"/>
      <c r="AQV104" s="291"/>
      <c r="AQW104" s="291"/>
      <c r="AQX104" s="291"/>
      <c r="AQY104" s="291"/>
      <c r="AQZ104" s="291"/>
      <c r="ARA104" s="291"/>
      <c r="ARB104" s="291"/>
      <c r="ARC104" s="291"/>
      <c r="ARD104" s="291"/>
      <c r="ARE104" s="291"/>
      <c r="ARF104" s="291"/>
      <c r="ARG104" s="291"/>
      <c r="ARH104" s="291"/>
      <c r="ARI104" s="291"/>
      <c r="ARJ104" s="291"/>
      <c r="ARK104" s="291"/>
      <c r="ARL104" s="291"/>
      <c r="ARM104" s="291"/>
      <c r="ARN104" s="291"/>
      <c r="ARO104" s="291"/>
      <c r="ARP104" s="291"/>
      <c r="ARQ104" s="291"/>
      <c r="ARR104" s="291"/>
      <c r="ARS104" s="291"/>
      <c r="ART104" s="291"/>
      <c r="ARU104" s="291"/>
      <c r="ARV104" s="291"/>
      <c r="ARW104" s="291"/>
      <c r="ARX104" s="291"/>
      <c r="ARY104" s="291"/>
      <c r="ARZ104" s="291"/>
      <c r="ASA104" s="291"/>
      <c r="ASB104" s="291"/>
      <c r="ASC104" s="291"/>
      <c r="ASD104" s="291"/>
      <c r="ASE104" s="291"/>
      <c r="ASF104" s="291"/>
      <c r="ASG104" s="291"/>
      <c r="ASH104" s="291"/>
      <c r="ASI104" s="291"/>
      <c r="ASJ104" s="291"/>
      <c r="ASK104" s="291"/>
      <c r="ASL104" s="291"/>
      <c r="ASM104" s="291"/>
      <c r="ASN104" s="291"/>
      <c r="ASO104" s="291"/>
      <c r="ASP104" s="291"/>
      <c r="ASQ104" s="291"/>
      <c r="ASR104" s="291"/>
      <c r="ASS104" s="291"/>
      <c r="AST104" s="291"/>
      <c r="ASU104" s="291"/>
      <c r="ASV104" s="291"/>
      <c r="ASW104" s="291"/>
      <c r="ASX104" s="291"/>
      <c r="ASY104" s="291"/>
      <c r="ASZ104" s="291"/>
      <c r="ATA104" s="291"/>
      <c r="ATB104" s="291"/>
      <c r="ATC104" s="291"/>
      <c r="ATD104" s="291"/>
      <c r="ATE104" s="291"/>
      <c r="ATF104" s="291"/>
      <c r="ATG104" s="291"/>
      <c r="ATH104" s="291"/>
      <c r="ATI104" s="291"/>
      <c r="ATJ104" s="291"/>
      <c r="ATK104" s="291"/>
      <c r="ATL104" s="291"/>
      <c r="ATM104" s="291"/>
      <c r="ATN104" s="291"/>
      <c r="ATO104" s="291"/>
      <c r="ATP104" s="291"/>
      <c r="ATQ104" s="291"/>
      <c r="ATR104" s="291"/>
      <c r="ATS104" s="291"/>
      <c r="ATT104" s="291"/>
      <c r="ATU104" s="291"/>
      <c r="ATV104" s="291"/>
      <c r="ATW104" s="291"/>
      <c r="ATX104" s="291"/>
      <c r="ATY104" s="291"/>
      <c r="ATZ104" s="291"/>
      <c r="AUA104" s="291"/>
      <c r="AUB104" s="291"/>
      <c r="AUC104" s="291"/>
      <c r="AUD104" s="291"/>
      <c r="AUE104" s="291"/>
      <c r="AUF104" s="291"/>
      <c r="AUG104" s="291"/>
      <c r="AUH104" s="291"/>
      <c r="AUI104" s="291"/>
      <c r="AUJ104" s="291"/>
      <c r="AUK104" s="291"/>
      <c r="AUL104" s="291"/>
      <c r="AUM104" s="291"/>
      <c r="AUN104" s="291"/>
      <c r="AUO104" s="291"/>
      <c r="AUP104" s="291"/>
      <c r="AUQ104" s="291"/>
      <c r="AUR104" s="291"/>
      <c r="AUS104" s="291"/>
      <c r="AUT104" s="291"/>
      <c r="AUU104" s="291"/>
      <c r="AUV104" s="291"/>
      <c r="AUW104" s="291"/>
      <c r="AUX104" s="291"/>
      <c r="AUY104" s="291"/>
      <c r="AUZ104" s="291"/>
      <c r="AVA104" s="291"/>
      <c r="AVB104" s="291"/>
      <c r="AVC104" s="291"/>
      <c r="AVD104" s="291"/>
      <c r="AVE104" s="291"/>
      <c r="AVF104" s="291"/>
      <c r="AVG104" s="291"/>
      <c r="AVH104" s="291"/>
      <c r="AVI104" s="291"/>
      <c r="AVJ104" s="291"/>
      <c r="AVK104" s="291"/>
      <c r="AVL104" s="291"/>
      <c r="AVM104" s="291"/>
      <c r="AVN104" s="291"/>
      <c r="AVO104" s="291"/>
      <c r="AVP104" s="291"/>
      <c r="AVQ104" s="291"/>
      <c r="AVR104" s="291"/>
      <c r="AVS104" s="291"/>
      <c r="AVT104" s="291"/>
      <c r="AVU104" s="291"/>
      <c r="AVV104" s="291"/>
      <c r="AVW104" s="291"/>
      <c r="AVX104" s="291"/>
      <c r="AVY104" s="291"/>
      <c r="AVZ104" s="291"/>
      <c r="AWA104" s="291"/>
      <c r="AWB104" s="291"/>
      <c r="AWC104" s="291"/>
      <c r="AWD104" s="291"/>
      <c r="AWE104" s="291"/>
      <c r="AWF104" s="291"/>
      <c r="AWG104" s="291"/>
      <c r="AWH104" s="291"/>
      <c r="AWI104" s="291"/>
      <c r="AWJ104" s="291"/>
      <c r="AWK104" s="291"/>
      <c r="AWL104" s="291"/>
      <c r="AWM104" s="291"/>
      <c r="AWN104" s="291"/>
      <c r="AWO104" s="291"/>
      <c r="AWP104" s="291"/>
      <c r="AWQ104" s="291"/>
      <c r="AWR104" s="291"/>
      <c r="AWS104" s="170"/>
      <c r="AWT104" s="291"/>
      <c r="AWU104" s="291"/>
      <c r="AWV104" s="291"/>
      <c r="AWW104" s="291"/>
      <c r="AWX104" s="291"/>
      <c r="AWY104" s="291"/>
      <c r="AWZ104" s="291"/>
      <c r="AXA104" s="291"/>
      <c r="AXB104" s="291"/>
      <c r="AXC104" s="291"/>
      <c r="AXD104" s="291"/>
      <c r="AXE104" s="291"/>
      <c r="AXF104" s="291"/>
      <c r="AXG104" s="291"/>
      <c r="AXH104" s="291"/>
      <c r="AXI104" s="291"/>
      <c r="AXJ104" s="291"/>
      <c r="AXK104" s="291"/>
      <c r="AXL104" s="291"/>
      <c r="AXM104" s="291"/>
      <c r="AXN104" s="291"/>
      <c r="AXO104" s="291"/>
      <c r="AXP104" s="291"/>
      <c r="AXQ104" s="291"/>
      <c r="AXR104" s="291"/>
      <c r="AXS104" s="291"/>
      <c r="AXT104" s="291"/>
      <c r="AXU104" s="291"/>
      <c r="AXV104" s="291"/>
      <c r="AXW104" s="291"/>
      <c r="AXX104" s="291"/>
      <c r="AXY104" s="291"/>
      <c r="AXZ104" s="291"/>
      <c r="AYA104" s="291"/>
      <c r="AYB104" s="291"/>
      <c r="AYC104" s="291"/>
      <c r="AYD104" s="291"/>
      <c r="AYE104" s="291"/>
      <c r="AYF104" s="291"/>
      <c r="AYG104" s="291"/>
      <c r="AYH104" s="291"/>
      <c r="AYI104" s="291"/>
      <c r="AYJ104" s="291"/>
      <c r="AYK104" s="291"/>
      <c r="AYL104" s="291"/>
      <c r="AYM104" s="291"/>
      <c r="AYN104" s="291"/>
      <c r="AYO104" s="291"/>
      <c r="AYP104" s="291"/>
      <c r="AYQ104" s="291"/>
      <c r="AYR104" s="291"/>
      <c r="AYS104" s="291"/>
      <c r="AYT104" s="291"/>
      <c r="AYU104" s="291"/>
      <c r="AYV104" s="291"/>
      <c r="AYW104" s="291"/>
      <c r="AYX104" s="291"/>
      <c r="AYY104" s="291"/>
      <c r="AYZ104" s="291"/>
      <c r="AZA104" s="291"/>
      <c r="AZB104" s="291"/>
      <c r="AZC104" s="291"/>
      <c r="AZD104" s="291"/>
      <c r="AZE104" s="291"/>
      <c r="AZF104" s="291"/>
      <c r="AZG104" s="291"/>
      <c r="AZH104" s="291"/>
      <c r="AZI104" s="291"/>
      <c r="AZJ104" s="291"/>
      <c r="AZK104" s="291"/>
      <c r="AZL104" s="291"/>
      <c r="AZM104" s="291"/>
      <c r="AZN104" s="291"/>
      <c r="AZO104" s="291"/>
      <c r="AZP104" s="291"/>
      <c r="AZQ104" s="291"/>
      <c r="AZR104" s="291"/>
      <c r="AZS104" s="291"/>
      <c r="AZT104" s="291"/>
      <c r="AZU104" s="291"/>
      <c r="AZV104" s="291"/>
      <c r="AZW104" s="291"/>
      <c r="AZX104" s="291"/>
      <c r="AZY104" s="291"/>
      <c r="AZZ104" s="291"/>
      <c r="BAA104" s="291"/>
      <c r="BAB104" s="291"/>
      <c r="BAC104" s="291"/>
      <c r="BAD104" s="291"/>
      <c r="BAE104" s="291"/>
      <c r="BAF104" s="291"/>
      <c r="BAG104" s="291"/>
      <c r="BAH104" s="291"/>
      <c r="BAI104" s="291"/>
      <c r="BAJ104" s="291"/>
      <c r="BAK104" s="291"/>
      <c r="BAL104" s="291"/>
      <c r="BAM104" s="291"/>
      <c r="BAN104" s="291"/>
      <c r="BAO104" s="291"/>
      <c r="BAP104" s="291"/>
      <c r="BAQ104" s="291"/>
      <c r="BAR104" s="291"/>
      <c r="BAS104" s="291"/>
      <c r="BAT104" s="291"/>
      <c r="BAU104" s="291"/>
      <c r="BAV104" s="291"/>
      <c r="BAW104" s="291"/>
      <c r="BAX104" s="291"/>
      <c r="BAY104" s="291"/>
      <c r="BAZ104" s="291"/>
      <c r="BBA104" s="291"/>
      <c r="BBB104" s="291"/>
      <c r="BBC104" s="291"/>
      <c r="BBD104" s="291"/>
      <c r="BBE104" s="291"/>
      <c r="BBF104" s="291"/>
      <c r="BBG104" s="291"/>
      <c r="BBH104" s="291"/>
      <c r="BBI104" s="291"/>
      <c r="BBJ104" s="291"/>
      <c r="BBK104" s="291"/>
      <c r="BBL104" s="291"/>
      <c r="BBM104" s="291"/>
      <c r="BBN104" s="291"/>
      <c r="BBO104" s="291"/>
      <c r="BBP104" s="291"/>
      <c r="BBQ104" s="291"/>
      <c r="BBR104" s="291"/>
      <c r="BBS104" s="291"/>
      <c r="BBT104" s="291"/>
      <c r="BBU104" s="291"/>
      <c r="BBV104" s="291"/>
      <c r="BBW104" s="291"/>
      <c r="BBX104" s="291"/>
      <c r="BBY104" s="291"/>
      <c r="BBZ104" s="291"/>
      <c r="BCA104" s="291"/>
      <c r="BCB104" s="291"/>
      <c r="BCC104" s="291"/>
      <c r="BCD104" s="291"/>
      <c r="BCE104" s="291"/>
      <c r="BCF104" s="291"/>
      <c r="BCG104" s="291"/>
      <c r="BCH104" s="291"/>
      <c r="BCI104" s="291"/>
      <c r="BCJ104" s="291"/>
      <c r="BCK104" s="291"/>
      <c r="BCL104" s="291"/>
      <c r="BCM104" s="291"/>
      <c r="BCN104" s="291"/>
      <c r="BCO104" s="291"/>
      <c r="BCP104" s="291"/>
      <c r="BCQ104" s="291"/>
      <c r="BCR104" s="291"/>
      <c r="BCS104" s="291"/>
      <c r="BCT104" s="291"/>
      <c r="BCU104" s="291"/>
      <c r="BCV104" s="291"/>
      <c r="BCW104" s="291"/>
      <c r="BCX104" s="291"/>
      <c r="BCY104" s="291"/>
      <c r="BCZ104" s="291"/>
      <c r="BDA104" s="291"/>
      <c r="BDB104" s="291"/>
      <c r="BDC104" s="291"/>
      <c r="BDD104" s="291"/>
      <c r="BDE104" s="291"/>
      <c r="BDF104" s="291"/>
      <c r="BDG104" s="291"/>
      <c r="BDH104" s="291"/>
      <c r="BDI104" s="291"/>
      <c r="BDJ104" s="291"/>
      <c r="BDK104" s="291"/>
      <c r="BDL104" s="291"/>
      <c r="BDM104" s="291"/>
      <c r="BDN104" s="291"/>
      <c r="BDO104" s="291"/>
      <c r="BDP104" s="291"/>
      <c r="BDQ104" s="291"/>
      <c r="BDR104" s="291"/>
      <c r="BDS104" s="291"/>
      <c r="BDT104" s="291"/>
      <c r="BDU104" s="291"/>
      <c r="BDV104" s="291"/>
      <c r="BDW104" s="291"/>
      <c r="BDX104" s="291"/>
      <c r="BDY104" s="291"/>
      <c r="BDZ104" s="291"/>
      <c r="BEA104" s="291"/>
      <c r="BEB104" s="291"/>
      <c r="BEC104" s="291"/>
      <c r="BED104" s="291"/>
      <c r="BEE104" s="291"/>
      <c r="BEF104" s="291"/>
      <c r="BEG104" s="291"/>
      <c r="BEH104" s="291"/>
      <c r="BEI104" s="291"/>
      <c r="BEJ104" s="291"/>
      <c r="BEK104" s="291"/>
      <c r="BEL104" s="291"/>
      <c r="BEM104" s="291"/>
      <c r="BEN104" s="291"/>
      <c r="BEO104" s="291"/>
      <c r="BEP104" s="291"/>
      <c r="BEQ104" s="291"/>
      <c r="BER104" s="291"/>
      <c r="BES104" s="291"/>
      <c r="BET104" s="291"/>
      <c r="BEU104" s="291"/>
      <c r="BEV104" s="291"/>
      <c r="BEW104" s="291"/>
      <c r="BEX104" s="291"/>
      <c r="BEY104" s="291"/>
      <c r="BEZ104" s="291"/>
      <c r="BFA104" s="291"/>
      <c r="BFB104" s="291"/>
      <c r="BFC104" s="291"/>
      <c r="BFD104" s="291"/>
      <c r="BFE104" s="291"/>
      <c r="BFF104" s="291"/>
      <c r="BFG104" s="291"/>
      <c r="BFH104" s="291"/>
      <c r="BFI104" s="291"/>
      <c r="BFJ104" s="291"/>
      <c r="BFK104" s="291"/>
      <c r="BFL104" s="291"/>
      <c r="BFM104" s="291"/>
      <c r="BFN104" s="291"/>
      <c r="BFO104" s="291"/>
      <c r="BFP104" s="291"/>
      <c r="BFQ104" s="291"/>
      <c r="BFR104" s="291"/>
      <c r="BFS104" s="291"/>
      <c r="BFT104" s="291"/>
      <c r="BFU104" s="291"/>
      <c r="BFV104" s="291"/>
      <c r="BFW104" s="291"/>
      <c r="BFX104" s="291"/>
      <c r="BFY104" s="291"/>
      <c r="BFZ104" s="291"/>
      <c r="BGA104" s="291"/>
      <c r="BGB104" s="291"/>
      <c r="BGC104" s="291"/>
      <c r="BGD104" s="291"/>
      <c r="BGE104" s="291"/>
      <c r="BGF104" s="291"/>
      <c r="BGG104" s="291"/>
      <c r="BGH104" s="291"/>
      <c r="BGI104" s="291"/>
      <c r="BGJ104" s="291"/>
      <c r="BGK104" s="291"/>
      <c r="BGL104" s="291"/>
      <c r="BGM104" s="291"/>
      <c r="BGN104" s="291"/>
      <c r="BGO104" s="170"/>
      <c r="BGP104" s="291"/>
      <c r="BGQ104" s="291"/>
      <c r="BGR104" s="291"/>
      <c r="BGS104" s="291"/>
      <c r="BGT104" s="291"/>
      <c r="BGU104" s="291"/>
      <c r="BGV104" s="291"/>
      <c r="BGW104" s="291"/>
      <c r="BGX104" s="291"/>
      <c r="BGY104" s="291"/>
      <c r="BGZ104" s="291"/>
      <c r="BHA104" s="291"/>
      <c r="BHB104" s="291"/>
      <c r="BHC104" s="291"/>
      <c r="BHD104" s="291"/>
      <c r="BHE104" s="291"/>
      <c r="BHF104" s="291"/>
      <c r="BHG104" s="291"/>
      <c r="BHH104" s="291"/>
      <c r="BHI104" s="291"/>
      <c r="BHJ104" s="291"/>
      <c r="BHK104" s="291"/>
      <c r="BHL104" s="291"/>
      <c r="BHM104" s="291"/>
      <c r="BHN104" s="291"/>
      <c r="BHO104" s="291"/>
      <c r="BHP104" s="291"/>
      <c r="BHQ104" s="291"/>
      <c r="BHR104" s="291"/>
      <c r="BHS104" s="291"/>
      <c r="BHT104" s="291"/>
      <c r="BHU104" s="291"/>
      <c r="BHV104" s="291"/>
      <c r="BHW104" s="291"/>
      <c r="BHX104" s="291"/>
      <c r="BHY104" s="291"/>
      <c r="BHZ104" s="291"/>
      <c r="BIA104" s="291"/>
      <c r="BIB104" s="291"/>
      <c r="BIC104" s="291"/>
      <c r="BID104" s="291"/>
      <c r="BIE104" s="291"/>
      <c r="BIF104" s="291"/>
      <c r="BIG104" s="291"/>
      <c r="BIH104" s="291"/>
      <c r="BII104" s="291"/>
      <c r="BIJ104" s="291"/>
      <c r="BIK104" s="291"/>
      <c r="BIL104" s="291"/>
      <c r="BIM104" s="291"/>
      <c r="BIN104" s="291"/>
      <c r="BIO104" s="291"/>
      <c r="BIP104" s="291"/>
      <c r="BIQ104" s="291"/>
      <c r="BIR104" s="291"/>
      <c r="BIS104" s="291"/>
      <c r="BIT104" s="291"/>
      <c r="BIU104" s="291"/>
      <c r="BIV104" s="291"/>
      <c r="BIW104" s="291"/>
      <c r="BIX104" s="291"/>
      <c r="BIY104" s="291"/>
      <c r="BIZ104" s="291"/>
      <c r="BJA104" s="291"/>
      <c r="BJB104" s="291"/>
      <c r="BJC104" s="291"/>
      <c r="BJD104" s="291"/>
      <c r="BJE104" s="291"/>
      <c r="BJF104" s="291"/>
      <c r="BJG104" s="291"/>
      <c r="BJH104" s="291"/>
      <c r="BJI104" s="291"/>
      <c r="BJJ104" s="291"/>
      <c r="BJK104" s="291"/>
      <c r="BJL104" s="291"/>
      <c r="BJM104" s="291"/>
      <c r="BJN104" s="291"/>
      <c r="BJO104" s="291"/>
      <c r="BJP104" s="291"/>
      <c r="BJQ104" s="291"/>
      <c r="BJR104" s="291"/>
      <c r="BJS104" s="291"/>
      <c r="BJT104" s="291"/>
      <c r="BJU104" s="291"/>
      <c r="BJV104" s="291"/>
      <c r="BJW104" s="291"/>
      <c r="BJX104" s="291"/>
      <c r="BJY104" s="291"/>
      <c r="BJZ104" s="291"/>
      <c r="BKA104" s="291"/>
      <c r="BKB104" s="291"/>
      <c r="BKC104" s="291"/>
      <c r="BKD104" s="291"/>
      <c r="BKE104" s="291"/>
      <c r="BKF104" s="291"/>
      <c r="BKG104" s="291"/>
      <c r="BKH104" s="291"/>
      <c r="BKI104" s="291"/>
      <c r="BKJ104" s="291"/>
      <c r="BKK104" s="291"/>
      <c r="BKL104" s="291"/>
      <c r="BKM104" s="291"/>
      <c r="BKN104" s="291"/>
      <c r="BKO104" s="291"/>
      <c r="BKP104" s="291"/>
      <c r="BKQ104" s="291"/>
      <c r="BKR104" s="291"/>
      <c r="BKS104" s="291"/>
      <c r="BKT104" s="291"/>
      <c r="BKU104" s="291"/>
      <c r="BKV104" s="291"/>
      <c r="BKW104" s="291"/>
      <c r="BKX104" s="291"/>
      <c r="BKY104" s="291"/>
      <c r="BKZ104" s="291"/>
      <c r="BLA104" s="291"/>
      <c r="BLB104" s="291"/>
      <c r="BLC104" s="291"/>
      <c r="BLD104" s="291"/>
      <c r="BLE104" s="291"/>
      <c r="BLF104" s="291"/>
      <c r="BLG104" s="291"/>
      <c r="BLH104" s="291"/>
      <c r="BLI104" s="291"/>
      <c r="BLJ104" s="291"/>
      <c r="BLK104" s="291"/>
      <c r="BLL104" s="291"/>
      <c r="BLM104" s="291"/>
      <c r="BLN104" s="291"/>
      <c r="BLO104" s="291"/>
      <c r="BLP104" s="291"/>
      <c r="BLQ104" s="291"/>
      <c r="BLR104" s="291"/>
      <c r="BLS104" s="291"/>
      <c r="BLT104" s="291"/>
      <c r="BLU104" s="291"/>
      <c r="BLV104" s="291"/>
      <c r="BLW104" s="291"/>
      <c r="BLX104" s="291"/>
      <c r="BLY104" s="291"/>
      <c r="BLZ104" s="291"/>
      <c r="BMA104" s="291"/>
      <c r="BMB104" s="291"/>
      <c r="BMC104" s="291"/>
      <c r="BMD104" s="291"/>
      <c r="BME104" s="291"/>
      <c r="BMF104" s="291"/>
      <c r="BMG104" s="291"/>
      <c r="BMH104" s="291"/>
      <c r="BMI104" s="291"/>
      <c r="BMJ104" s="291"/>
      <c r="BMK104" s="291"/>
      <c r="BML104" s="291"/>
      <c r="BMM104" s="291"/>
      <c r="BMN104" s="291"/>
      <c r="BMO104" s="291"/>
      <c r="BMP104" s="291"/>
      <c r="BMQ104" s="291"/>
      <c r="BMR104" s="291"/>
      <c r="BMS104" s="291"/>
      <c r="BMT104" s="291"/>
      <c r="BMU104" s="291"/>
      <c r="BMV104" s="291"/>
      <c r="BMW104" s="291"/>
      <c r="BMX104" s="291"/>
      <c r="BMY104" s="291"/>
      <c r="BMZ104" s="291"/>
      <c r="BNA104" s="291"/>
      <c r="BNB104" s="291"/>
      <c r="BNC104" s="291"/>
      <c r="BND104" s="291"/>
      <c r="BNE104" s="291"/>
      <c r="BNF104" s="291"/>
      <c r="BNG104" s="291"/>
      <c r="BNH104" s="291"/>
      <c r="BNI104" s="291"/>
      <c r="BNJ104" s="291"/>
      <c r="BNK104" s="291"/>
      <c r="BNL104" s="291"/>
      <c r="BNM104" s="291"/>
      <c r="BNN104" s="291"/>
      <c r="BNO104" s="291"/>
      <c r="BNP104" s="291"/>
      <c r="BNQ104" s="291"/>
      <c r="BNR104" s="291"/>
      <c r="BNS104" s="291"/>
      <c r="BNT104" s="291"/>
      <c r="BNU104" s="291"/>
      <c r="BNV104" s="291"/>
      <c r="BNW104" s="291"/>
      <c r="BNX104" s="291"/>
      <c r="BNY104" s="291"/>
      <c r="BNZ104" s="291"/>
      <c r="BOA104" s="291"/>
      <c r="BOB104" s="291"/>
      <c r="BOC104" s="291"/>
      <c r="BOD104" s="291"/>
      <c r="BOE104" s="291"/>
      <c r="BOF104" s="291"/>
      <c r="BOG104" s="291"/>
      <c r="BOH104" s="291"/>
      <c r="BOI104" s="291"/>
      <c r="BOJ104" s="291"/>
      <c r="BOK104" s="291"/>
      <c r="BOL104" s="291"/>
      <c r="BOM104" s="291"/>
      <c r="BON104" s="291"/>
      <c r="BOO104" s="291"/>
      <c r="BOP104" s="291"/>
      <c r="BOQ104" s="291"/>
      <c r="BOR104" s="291"/>
      <c r="BOS104" s="291"/>
      <c r="BOT104" s="291"/>
      <c r="BOU104" s="291"/>
      <c r="BOV104" s="291"/>
      <c r="BOW104" s="291"/>
      <c r="BOX104" s="291"/>
      <c r="BOY104" s="291"/>
      <c r="BOZ104" s="291"/>
      <c r="BPA104" s="291"/>
      <c r="BPB104" s="291"/>
      <c r="BPC104" s="291"/>
      <c r="BPD104" s="291"/>
      <c r="BPE104" s="291"/>
      <c r="BPF104" s="291"/>
      <c r="BPG104" s="291"/>
      <c r="BPH104" s="291"/>
      <c r="BPI104" s="291"/>
      <c r="BPJ104" s="291"/>
      <c r="BPK104" s="291"/>
      <c r="BPL104" s="291"/>
      <c r="BPM104" s="291"/>
      <c r="BPN104" s="291"/>
      <c r="BPO104" s="291"/>
      <c r="BPP104" s="291"/>
      <c r="BPQ104" s="291"/>
      <c r="BPR104" s="291"/>
      <c r="BPS104" s="291"/>
      <c r="BPT104" s="291"/>
      <c r="BPU104" s="291"/>
      <c r="BPV104" s="291"/>
      <c r="BPW104" s="291"/>
      <c r="BPX104" s="291"/>
      <c r="BPY104" s="291"/>
      <c r="BPZ104" s="291"/>
      <c r="BQA104" s="291"/>
      <c r="BQB104" s="291"/>
      <c r="BQC104" s="291"/>
      <c r="BQD104" s="291"/>
      <c r="BQE104" s="291"/>
      <c r="BQF104" s="291"/>
      <c r="BQG104" s="291"/>
      <c r="BQH104" s="291"/>
      <c r="BQI104" s="291"/>
      <c r="BQJ104" s="291"/>
      <c r="BQK104" s="170"/>
      <c r="BQL104" s="291"/>
      <c r="BQM104" s="291"/>
      <c r="BQN104" s="291"/>
      <c r="BQO104" s="291"/>
      <c r="BQP104" s="291"/>
      <c r="BQQ104" s="291"/>
      <c r="BQR104" s="291"/>
      <c r="BQS104" s="291"/>
      <c r="BQT104" s="291"/>
      <c r="BQU104" s="291"/>
      <c r="BQV104" s="291"/>
      <c r="BQW104" s="291"/>
      <c r="BQX104" s="291"/>
      <c r="BQY104" s="291"/>
      <c r="BQZ104" s="291"/>
      <c r="BRA104" s="291"/>
      <c r="BRB104" s="291"/>
      <c r="BRC104" s="291"/>
      <c r="BRD104" s="291"/>
      <c r="BRE104" s="291"/>
      <c r="BRF104" s="291"/>
      <c r="BRG104" s="291"/>
      <c r="BRH104" s="291"/>
      <c r="BRI104" s="291"/>
      <c r="BRJ104" s="291"/>
      <c r="BRK104" s="291"/>
      <c r="BRL104" s="291"/>
      <c r="BRM104" s="291"/>
      <c r="BRN104" s="291"/>
      <c r="BRO104" s="291"/>
      <c r="BRP104" s="291"/>
      <c r="BRQ104" s="291"/>
      <c r="BRR104" s="291"/>
      <c r="BRS104" s="291"/>
      <c r="BRT104" s="291"/>
      <c r="BRU104" s="291"/>
      <c r="BRV104" s="291"/>
      <c r="BRW104" s="291"/>
      <c r="BRX104" s="291"/>
      <c r="BRY104" s="291"/>
      <c r="BRZ104" s="291"/>
      <c r="BSA104" s="291"/>
      <c r="BSB104" s="291"/>
      <c r="BSC104" s="291"/>
      <c r="BSD104" s="291"/>
      <c r="BSE104" s="291"/>
      <c r="BSF104" s="291"/>
      <c r="BSG104" s="291"/>
      <c r="BSH104" s="291"/>
      <c r="BSI104" s="291"/>
      <c r="BSJ104" s="291"/>
      <c r="BSK104" s="291"/>
      <c r="BSL104" s="291"/>
      <c r="BSM104" s="291"/>
      <c r="BSN104" s="291"/>
      <c r="BSO104" s="291"/>
      <c r="BSP104" s="291"/>
      <c r="BSQ104" s="291"/>
      <c r="BSR104" s="291"/>
      <c r="BSS104" s="291"/>
      <c r="BST104" s="291"/>
      <c r="BSU104" s="291"/>
      <c r="BSV104" s="291"/>
      <c r="BSW104" s="291"/>
      <c r="BSX104" s="291"/>
      <c r="BSY104" s="291"/>
      <c r="BSZ104" s="291"/>
      <c r="BTA104" s="291"/>
      <c r="BTB104" s="291"/>
      <c r="BTC104" s="291"/>
      <c r="BTD104" s="291"/>
      <c r="BTE104" s="291"/>
      <c r="BTF104" s="291"/>
      <c r="BTG104" s="291"/>
      <c r="BTH104" s="291"/>
      <c r="BTI104" s="291"/>
      <c r="BTJ104" s="291"/>
      <c r="BTK104" s="291"/>
      <c r="BTL104" s="291"/>
      <c r="BTM104" s="291"/>
      <c r="BTN104" s="291"/>
      <c r="BTO104" s="291"/>
      <c r="BTP104" s="291"/>
      <c r="BTQ104" s="291"/>
      <c r="BTR104" s="291"/>
      <c r="BTS104" s="291"/>
      <c r="BTT104" s="291"/>
      <c r="BTU104" s="291"/>
      <c r="BTV104" s="291"/>
      <c r="BTW104" s="291"/>
      <c r="BTX104" s="291"/>
      <c r="BTY104" s="291"/>
      <c r="BTZ104" s="291"/>
      <c r="BUA104" s="291"/>
      <c r="BUB104" s="291"/>
      <c r="BUC104" s="291"/>
      <c r="BUD104" s="291"/>
      <c r="BUE104" s="291"/>
      <c r="BUF104" s="291"/>
      <c r="BUG104" s="291"/>
      <c r="BUH104" s="291"/>
      <c r="BUI104" s="291"/>
      <c r="BUJ104" s="291"/>
      <c r="BUK104" s="291"/>
      <c r="BUL104" s="291"/>
      <c r="BUM104" s="291"/>
      <c r="BUN104" s="291"/>
      <c r="BUO104" s="291"/>
      <c r="BUP104" s="291"/>
      <c r="BUQ104" s="291"/>
      <c r="BUR104" s="291"/>
      <c r="BUS104" s="291"/>
      <c r="BUT104" s="291"/>
      <c r="BUU104" s="291"/>
      <c r="BUV104" s="291"/>
      <c r="BUW104" s="291"/>
      <c r="BUX104" s="291"/>
      <c r="BUY104" s="291"/>
      <c r="BUZ104" s="291"/>
      <c r="BVA104" s="291"/>
      <c r="BVB104" s="291"/>
      <c r="BVC104" s="291"/>
      <c r="BVD104" s="291"/>
      <c r="BVE104" s="291"/>
      <c r="BVF104" s="291"/>
      <c r="BVG104" s="291"/>
      <c r="BVH104" s="291"/>
      <c r="BVI104" s="291"/>
      <c r="BVJ104" s="291"/>
      <c r="BVK104" s="291"/>
      <c r="BVL104" s="291"/>
      <c r="BVM104" s="291"/>
      <c r="BVN104" s="291"/>
      <c r="BVO104" s="291"/>
      <c r="BVP104" s="291"/>
      <c r="BVQ104" s="291"/>
      <c r="BVR104" s="291"/>
      <c r="BVS104" s="291"/>
      <c r="BVT104" s="291"/>
      <c r="BVU104" s="291"/>
      <c r="BVV104" s="291"/>
      <c r="BVW104" s="291"/>
      <c r="BVX104" s="291"/>
      <c r="BVY104" s="291"/>
      <c r="BVZ104" s="291"/>
      <c r="BWA104" s="291"/>
      <c r="BWB104" s="291"/>
      <c r="BWC104" s="291"/>
      <c r="BWD104" s="291"/>
      <c r="BWE104" s="291"/>
      <c r="BWF104" s="291"/>
      <c r="BWG104" s="291"/>
      <c r="BWH104" s="291"/>
      <c r="BWI104" s="291"/>
      <c r="BWJ104" s="291"/>
      <c r="BWK104" s="291"/>
      <c r="BWL104" s="291"/>
      <c r="BWM104" s="291"/>
      <c r="BWN104" s="291"/>
      <c r="BWO104" s="291"/>
      <c r="BWP104" s="291"/>
      <c r="BWQ104" s="291"/>
      <c r="BWR104" s="291"/>
      <c r="BWS104" s="291"/>
      <c r="BWT104" s="291"/>
      <c r="BWU104" s="291"/>
      <c r="BWV104" s="291"/>
      <c r="BWW104" s="291"/>
      <c r="BWX104" s="291"/>
      <c r="BWY104" s="291"/>
      <c r="BWZ104" s="291"/>
      <c r="BXA104" s="291"/>
      <c r="BXB104" s="291"/>
      <c r="BXC104" s="291"/>
      <c r="BXD104" s="291"/>
      <c r="BXE104" s="291"/>
      <c r="BXF104" s="291"/>
      <c r="BXG104" s="291"/>
      <c r="BXH104" s="291"/>
      <c r="BXI104" s="291"/>
      <c r="BXJ104" s="291"/>
      <c r="BXK104" s="291"/>
      <c r="BXL104" s="291"/>
      <c r="BXM104" s="291"/>
      <c r="BXN104" s="291"/>
      <c r="BXO104" s="291"/>
      <c r="BXP104" s="291"/>
      <c r="BXQ104" s="291"/>
      <c r="BXR104" s="291"/>
      <c r="BXS104" s="291"/>
      <c r="BXT104" s="291"/>
      <c r="BXU104" s="291"/>
      <c r="BXV104" s="291"/>
      <c r="BXW104" s="291"/>
      <c r="BXX104" s="291"/>
      <c r="BXY104" s="291"/>
      <c r="BXZ104" s="291"/>
      <c r="BYA104" s="291"/>
      <c r="BYB104" s="291"/>
      <c r="BYC104" s="291"/>
      <c r="BYD104" s="291"/>
      <c r="BYE104" s="291"/>
      <c r="BYF104" s="291"/>
      <c r="BYG104" s="291"/>
      <c r="BYH104" s="291"/>
      <c r="BYI104" s="291"/>
      <c r="BYJ104" s="291"/>
      <c r="BYK104" s="291"/>
      <c r="BYL104" s="291"/>
      <c r="BYM104" s="291"/>
      <c r="BYN104" s="291"/>
      <c r="BYO104" s="291"/>
      <c r="BYP104" s="291"/>
      <c r="BYQ104" s="291"/>
      <c r="BYR104" s="291"/>
      <c r="BYS104" s="291"/>
      <c r="BYT104" s="291"/>
      <c r="BYU104" s="291"/>
      <c r="BYV104" s="291"/>
      <c r="BYW104" s="291"/>
      <c r="BYX104" s="291"/>
      <c r="BYY104" s="291"/>
      <c r="BYZ104" s="291"/>
      <c r="BZA104" s="291"/>
      <c r="BZB104" s="291"/>
      <c r="BZC104" s="291"/>
      <c r="BZD104" s="291"/>
      <c r="BZE104" s="291"/>
      <c r="BZF104" s="291"/>
      <c r="BZG104" s="291"/>
      <c r="BZH104" s="291"/>
      <c r="BZI104" s="291"/>
      <c r="BZJ104" s="291"/>
      <c r="BZK104" s="291"/>
      <c r="BZL104" s="291"/>
      <c r="BZM104" s="291"/>
      <c r="BZN104" s="291"/>
      <c r="BZO104" s="291"/>
      <c r="BZP104" s="291"/>
      <c r="BZQ104" s="291"/>
      <c r="BZR104" s="291"/>
      <c r="BZS104" s="291"/>
      <c r="BZT104" s="291"/>
      <c r="BZU104" s="291"/>
      <c r="BZV104" s="291"/>
      <c r="BZW104" s="291"/>
      <c r="BZX104" s="291"/>
      <c r="BZY104" s="291"/>
      <c r="BZZ104" s="291"/>
      <c r="CAA104" s="291"/>
      <c r="CAB104" s="291"/>
      <c r="CAC104" s="291"/>
      <c r="CAD104" s="291"/>
      <c r="CAE104" s="291"/>
      <c r="CAF104" s="291"/>
      <c r="CAG104" s="170"/>
      <c r="CAH104" s="291"/>
      <c r="CAI104" s="291"/>
      <c r="CAJ104" s="291"/>
      <c r="CAK104" s="291"/>
      <c r="CAL104" s="291"/>
      <c r="CAM104" s="291"/>
      <c r="CAN104" s="291"/>
      <c r="CAO104" s="291"/>
      <c r="CAP104" s="291"/>
      <c r="CAQ104" s="291"/>
      <c r="CAR104" s="291"/>
      <c r="CAS104" s="291"/>
      <c r="CAT104" s="291"/>
      <c r="CAU104" s="291"/>
      <c r="CAV104" s="291"/>
      <c r="CAW104" s="291"/>
      <c r="CAX104" s="291"/>
      <c r="CAY104" s="291"/>
      <c r="CAZ104" s="291"/>
      <c r="CBA104" s="291"/>
      <c r="CBB104" s="291"/>
      <c r="CBC104" s="291"/>
      <c r="CBD104" s="291"/>
      <c r="CBE104" s="291"/>
      <c r="CBF104" s="291"/>
      <c r="CBG104" s="291"/>
      <c r="CBH104" s="291"/>
      <c r="CBI104" s="291"/>
      <c r="CBJ104" s="291"/>
      <c r="CBK104" s="291"/>
      <c r="CBL104" s="291"/>
      <c r="CBM104" s="291"/>
      <c r="CBN104" s="291"/>
      <c r="CBO104" s="291"/>
      <c r="CBP104" s="291"/>
      <c r="CBQ104" s="291"/>
      <c r="CBR104" s="291"/>
      <c r="CBS104" s="291"/>
      <c r="CBT104" s="291"/>
      <c r="CBU104" s="291"/>
      <c r="CBV104" s="291"/>
      <c r="CBW104" s="291"/>
      <c r="CBX104" s="291"/>
      <c r="CBY104" s="291"/>
      <c r="CBZ104" s="291"/>
      <c r="CCA104" s="291"/>
      <c r="CCB104" s="291"/>
      <c r="CCC104" s="291"/>
      <c r="CCD104" s="291"/>
      <c r="CCE104" s="291"/>
      <c r="CCF104" s="291"/>
      <c r="CCG104" s="291"/>
      <c r="CCH104" s="291"/>
      <c r="CCI104" s="291"/>
      <c r="CCJ104" s="291"/>
      <c r="CCK104" s="291"/>
      <c r="CCL104" s="291"/>
      <c r="CCM104" s="291"/>
      <c r="CCN104" s="291"/>
      <c r="CCO104" s="291"/>
      <c r="CCP104" s="291"/>
      <c r="CCQ104" s="291"/>
      <c r="CCR104" s="291"/>
      <c r="CCS104" s="291"/>
      <c r="CCT104" s="291"/>
      <c r="CCU104" s="291"/>
      <c r="CCV104" s="291"/>
      <c r="CCW104" s="291"/>
      <c r="CCX104" s="291"/>
      <c r="CCY104" s="291"/>
      <c r="CCZ104" s="291"/>
      <c r="CDA104" s="291"/>
      <c r="CDB104" s="291"/>
      <c r="CDC104" s="291"/>
      <c r="CDD104" s="291"/>
      <c r="CDE104" s="291"/>
      <c r="CDF104" s="291"/>
      <c r="CDG104" s="291"/>
      <c r="CDH104" s="291"/>
      <c r="CDI104" s="291"/>
      <c r="CDJ104" s="291"/>
      <c r="CDK104" s="291"/>
      <c r="CDL104" s="291"/>
      <c r="CDM104" s="291"/>
      <c r="CDN104" s="291"/>
      <c r="CDO104" s="291"/>
      <c r="CDP104" s="291"/>
      <c r="CDQ104" s="291"/>
      <c r="CDR104" s="291"/>
      <c r="CDS104" s="291"/>
      <c r="CDT104" s="291"/>
      <c r="CDU104" s="291"/>
      <c r="CDV104" s="291"/>
      <c r="CDW104" s="291"/>
      <c r="CDX104" s="291"/>
      <c r="CDY104" s="291"/>
      <c r="CDZ104" s="291"/>
      <c r="CEA104" s="291"/>
      <c r="CEB104" s="291"/>
      <c r="CEC104" s="291"/>
      <c r="CED104" s="291"/>
      <c r="CEE104" s="291"/>
      <c r="CEF104" s="291"/>
      <c r="CEG104" s="291"/>
      <c r="CEH104" s="291"/>
      <c r="CEI104" s="291"/>
      <c r="CEJ104" s="291"/>
      <c r="CEK104" s="291"/>
      <c r="CEL104" s="291"/>
      <c r="CEM104" s="291"/>
      <c r="CEN104" s="291"/>
      <c r="CEO104" s="291"/>
      <c r="CEP104" s="291"/>
      <c r="CEQ104" s="291"/>
      <c r="CER104" s="291"/>
      <c r="CES104" s="291"/>
      <c r="CET104" s="291"/>
      <c r="CEU104" s="291"/>
      <c r="CEV104" s="291"/>
      <c r="CEW104" s="291"/>
      <c r="CEX104" s="291"/>
      <c r="CEY104" s="291"/>
      <c r="CEZ104" s="291"/>
      <c r="CFA104" s="291"/>
      <c r="CFB104" s="291"/>
      <c r="CFC104" s="291"/>
      <c r="CFD104" s="291"/>
      <c r="CFE104" s="291"/>
      <c r="CFF104" s="291"/>
      <c r="CFG104" s="291"/>
      <c r="CFH104" s="291"/>
      <c r="CFI104" s="291"/>
      <c r="CFJ104" s="291"/>
      <c r="CFK104" s="291"/>
      <c r="CFL104" s="291"/>
      <c r="CFM104" s="291"/>
      <c r="CFN104" s="291"/>
      <c r="CFO104" s="291"/>
      <c r="CFP104" s="291"/>
      <c r="CFQ104" s="291"/>
      <c r="CFR104" s="291"/>
      <c r="CFS104" s="291"/>
      <c r="CFT104" s="291"/>
      <c r="CFU104" s="291"/>
      <c r="CFV104" s="291"/>
      <c r="CFW104" s="291"/>
      <c r="CFX104" s="291"/>
      <c r="CFY104" s="291"/>
      <c r="CFZ104" s="291"/>
      <c r="CGA104" s="291"/>
      <c r="CGB104" s="291"/>
      <c r="CGC104" s="291"/>
      <c r="CGD104" s="291"/>
      <c r="CGE104" s="291"/>
      <c r="CGF104" s="291"/>
      <c r="CGG104" s="291"/>
      <c r="CGH104" s="291"/>
      <c r="CGI104" s="291"/>
      <c r="CGJ104" s="291"/>
      <c r="CGK104" s="291"/>
      <c r="CGL104" s="291"/>
      <c r="CGM104" s="291"/>
      <c r="CGN104" s="291"/>
      <c r="CGO104" s="291"/>
      <c r="CGP104" s="291"/>
      <c r="CGQ104" s="291"/>
      <c r="CGR104" s="291"/>
      <c r="CGS104" s="291"/>
      <c r="CGT104" s="291"/>
      <c r="CGU104" s="291"/>
      <c r="CGV104" s="291"/>
      <c r="CGW104" s="291"/>
      <c r="CGX104" s="291"/>
      <c r="CGY104" s="291"/>
      <c r="CGZ104" s="291"/>
      <c r="CHA104" s="291"/>
      <c r="CHB104" s="291"/>
      <c r="CHC104" s="291"/>
      <c r="CHD104" s="291"/>
      <c r="CHE104" s="291"/>
      <c r="CHF104" s="291"/>
      <c r="CHG104" s="291"/>
      <c r="CHH104" s="291"/>
      <c r="CHI104" s="291"/>
      <c r="CHJ104" s="291"/>
      <c r="CHK104" s="291"/>
      <c r="CHL104" s="291"/>
      <c r="CHM104" s="291"/>
      <c r="CHN104" s="291"/>
      <c r="CHO104" s="291"/>
      <c r="CHP104" s="291"/>
      <c r="CHQ104" s="291"/>
      <c r="CHR104" s="291"/>
      <c r="CHS104" s="291"/>
      <c r="CHT104" s="291"/>
      <c r="CHU104" s="291"/>
      <c r="CHV104" s="291"/>
      <c r="CHW104" s="291"/>
      <c r="CHX104" s="291"/>
      <c r="CHY104" s="291"/>
      <c r="CHZ104" s="291"/>
      <c r="CIA104" s="291"/>
      <c r="CIB104" s="291"/>
      <c r="CIC104" s="291"/>
      <c r="CID104" s="291"/>
      <c r="CIE104" s="291"/>
      <c r="CIF104" s="291"/>
      <c r="CIG104" s="291"/>
      <c r="CIH104" s="291"/>
      <c r="CII104" s="291"/>
      <c r="CIJ104" s="291"/>
      <c r="CIK104" s="291"/>
      <c r="CIL104" s="291"/>
      <c r="CIM104" s="291"/>
      <c r="CIN104" s="291"/>
      <c r="CIO104" s="291"/>
      <c r="CIP104" s="291"/>
      <c r="CIQ104" s="291"/>
      <c r="CIR104" s="291"/>
      <c r="CIS104" s="291"/>
      <c r="CIT104" s="291"/>
      <c r="CIU104" s="291"/>
      <c r="CIV104" s="291"/>
      <c r="CIW104" s="291"/>
      <c r="CIX104" s="291"/>
      <c r="CIY104" s="291"/>
      <c r="CIZ104" s="291"/>
      <c r="CJA104" s="291"/>
      <c r="CJB104" s="291"/>
      <c r="CJC104" s="291"/>
      <c r="CJD104" s="291"/>
      <c r="CJE104" s="291"/>
      <c r="CJF104" s="291"/>
      <c r="CJG104" s="291"/>
      <c r="CJH104" s="291"/>
      <c r="CJI104" s="291"/>
      <c r="CJJ104" s="291"/>
      <c r="CJK104" s="291"/>
      <c r="CJL104" s="291"/>
      <c r="CJM104" s="291"/>
      <c r="CJN104" s="291"/>
      <c r="CJO104" s="291"/>
      <c r="CJP104" s="291"/>
      <c r="CJQ104" s="291"/>
      <c r="CJR104" s="291"/>
      <c r="CJS104" s="291"/>
      <c r="CJT104" s="291"/>
      <c r="CJU104" s="291"/>
      <c r="CJV104" s="291"/>
      <c r="CJW104" s="291"/>
      <c r="CJX104" s="291"/>
      <c r="CJY104" s="291"/>
      <c r="CJZ104" s="291"/>
      <c r="CKA104" s="291"/>
      <c r="CKB104" s="291"/>
      <c r="CKC104" s="170"/>
      <c r="CKD104" s="291"/>
      <c r="CKE104" s="291"/>
      <c r="CKF104" s="291"/>
      <c r="CKG104" s="291"/>
      <c r="CKH104" s="291"/>
      <c r="CKI104" s="291"/>
      <c r="CKJ104" s="291"/>
      <c r="CKK104" s="291"/>
      <c r="CKL104" s="291"/>
      <c r="CKM104" s="291"/>
      <c r="CKN104" s="291"/>
      <c r="CKO104" s="291"/>
      <c r="CKP104" s="291"/>
      <c r="CKQ104" s="291"/>
      <c r="CKR104" s="291"/>
      <c r="CKS104" s="291"/>
      <c r="CKT104" s="291"/>
      <c r="CKU104" s="291"/>
      <c r="CKV104" s="291"/>
      <c r="CKW104" s="291"/>
      <c r="CKX104" s="291"/>
      <c r="CKY104" s="291"/>
      <c r="CKZ104" s="291"/>
      <c r="CLA104" s="291"/>
      <c r="CLB104" s="291"/>
      <c r="CLC104" s="291"/>
      <c r="CLD104" s="291"/>
      <c r="CLE104" s="291"/>
      <c r="CLF104" s="291"/>
      <c r="CLG104" s="291"/>
      <c r="CLH104" s="291"/>
      <c r="CLI104" s="291"/>
      <c r="CLJ104" s="291"/>
      <c r="CLK104" s="291"/>
      <c r="CLL104" s="291"/>
      <c r="CLM104" s="291"/>
      <c r="CLN104" s="291"/>
      <c r="CLO104" s="291"/>
      <c r="CLP104" s="291"/>
      <c r="CLQ104" s="291"/>
      <c r="CLR104" s="291"/>
      <c r="CLS104" s="291"/>
      <c r="CLT104" s="291"/>
      <c r="CLU104" s="291"/>
      <c r="CLV104" s="291"/>
      <c r="CLW104" s="291"/>
      <c r="CLX104" s="291"/>
      <c r="CLY104" s="291"/>
      <c r="CLZ104" s="291"/>
      <c r="CMA104" s="291"/>
      <c r="CMB104" s="291"/>
      <c r="CMC104" s="291"/>
      <c r="CMD104" s="291"/>
      <c r="CME104" s="291"/>
      <c r="CMF104" s="291"/>
      <c r="CMG104" s="291"/>
      <c r="CMH104" s="291"/>
      <c r="CMI104" s="291"/>
      <c r="CMJ104" s="291"/>
      <c r="CMK104" s="291"/>
      <c r="CML104" s="291"/>
      <c r="CMM104" s="291"/>
      <c r="CMN104" s="291"/>
      <c r="CMO104" s="291"/>
      <c r="CMP104" s="291"/>
      <c r="CMQ104" s="291"/>
      <c r="CMR104" s="291"/>
      <c r="CMS104" s="291"/>
      <c r="CMT104" s="291"/>
      <c r="CMU104" s="291"/>
      <c r="CMV104" s="291"/>
      <c r="CMW104" s="291"/>
      <c r="CMX104" s="291"/>
      <c r="CMY104" s="291"/>
      <c r="CMZ104" s="291"/>
      <c r="CNA104" s="291"/>
      <c r="CNB104" s="291"/>
      <c r="CNC104" s="291"/>
      <c r="CND104" s="291"/>
      <c r="CNE104" s="291"/>
      <c r="CNF104" s="291"/>
      <c r="CNG104" s="291"/>
      <c r="CNH104" s="291"/>
      <c r="CNI104" s="291"/>
      <c r="CNJ104" s="291"/>
      <c r="CNK104" s="291"/>
      <c r="CNL104" s="291"/>
      <c r="CNM104" s="291"/>
      <c r="CNN104" s="291"/>
      <c r="CNO104" s="291"/>
      <c r="CNP104" s="291"/>
      <c r="CNQ104" s="291"/>
      <c r="CNR104" s="291"/>
      <c r="CNS104" s="291"/>
      <c r="CNT104" s="291"/>
      <c r="CNU104" s="291"/>
      <c r="CNV104" s="291"/>
      <c r="CNW104" s="291"/>
      <c r="CNX104" s="291"/>
      <c r="CNY104" s="291"/>
      <c r="CNZ104" s="291"/>
      <c r="COA104" s="291"/>
      <c r="COB104" s="291"/>
      <c r="COC104" s="291"/>
      <c r="COD104" s="291"/>
      <c r="COE104" s="291"/>
      <c r="COF104" s="291"/>
      <c r="COG104" s="291"/>
      <c r="COH104" s="291"/>
      <c r="COI104" s="291"/>
      <c r="COJ104" s="291"/>
      <c r="COK104" s="291"/>
      <c r="COL104" s="291"/>
      <c r="COM104" s="291"/>
      <c r="CON104" s="291"/>
      <c r="COO104" s="291"/>
      <c r="COP104" s="291"/>
      <c r="COQ104" s="291"/>
      <c r="COR104" s="291"/>
      <c r="COS104" s="291"/>
      <c r="COT104" s="291"/>
      <c r="COU104" s="291"/>
      <c r="COV104" s="291"/>
      <c r="COW104" s="291"/>
      <c r="COX104" s="291"/>
      <c r="COY104" s="291"/>
      <c r="COZ104" s="291"/>
      <c r="CPA104" s="291"/>
      <c r="CPB104" s="291"/>
      <c r="CPC104" s="291"/>
      <c r="CPD104" s="291"/>
      <c r="CPE104" s="291"/>
      <c r="CPF104" s="291"/>
      <c r="CPG104" s="291"/>
      <c r="CPH104" s="291"/>
      <c r="CPI104" s="291"/>
      <c r="CPJ104" s="291"/>
      <c r="CPK104" s="291"/>
      <c r="CPL104" s="291"/>
      <c r="CPM104" s="291"/>
      <c r="CPN104" s="291"/>
      <c r="CPO104" s="291"/>
      <c r="CPP104" s="291"/>
      <c r="CPQ104" s="291"/>
      <c r="CPR104" s="291"/>
      <c r="CPS104" s="291"/>
      <c r="CPT104" s="291"/>
      <c r="CPU104" s="291"/>
      <c r="CPV104" s="291"/>
      <c r="CPW104" s="291"/>
      <c r="CPX104" s="291"/>
      <c r="CPY104" s="291"/>
      <c r="CPZ104" s="291"/>
      <c r="CQA104" s="291"/>
      <c r="CQB104" s="291"/>
      <c r="CQC104" s="291"/>
      <c r="CQD104" s="291"/>
      <c r="CQE104" s="291"/>
      <c r="CQF104" s="291"/>
      <c r="CQG104" s="291"/>
      <c r="CQH104" s="291"/>
      <c r="CQI104" s="291"/>
      <c r="CQJ104" s="291"/>
      <c r="CQK104" s="291"/>
      <c r="CQL104" s="291"/>
      <c r="CQM104" s="291"/>
      <c r="CQN104" s="291"/>
      <c r="CQO104" s="291"/>
      <c r="CQP104" s="291"/>
      <c r="CQQ104" s="291"/>
      <c r="CQR104" s="291"/>
      <c r="CQS104" s="291"/>
      <c r="CQT104" s="291"/>
      <c r="CQU104" s="291"/>
      <c r="CQV104" s="291"/>
      <c r="CQW104" s="291"/>
      <c r="CQX104" s="291"/>
      <c r="CQY104" s="291"/>
      <c r="CQZ104" s="291"/>
      <c r="CRA104" s="291"/>
      <c r="CRB104" s="291"/>
      <c r="CRC104" s="291"/>
      <c r="CRD104" s="291"/>
      <c r="CRE104" s="291"/>
      <c r="CRF104" s="291"/>
      <c r="CRG104" s="291"/>
      <c r="CRH104" s="291"/>
      <c r="CRI104" s="291"/>
      <c r="CRJ104" s="291"/>
      <c r="CRK104" s="291"/>
      <c r="CRL104" s="291"/>
      <c r="CRM104" s="291"/>
      <c r="CRN104" s="291"/>
      <c r="CRO104" s="291"/>
      <c r="CRP104" s="291"/>
      <c r="CRQ104" s="291"/>
      <c r="CRR104" s="291"/>
      <c r="CRS104" s="291"/>
      <c r="CRT104" s="291"/>
      <c r="CRU104" s="291"/>
      <c r="CRV104" s="291"/>
      <c r="CRW104" s="291"/>
      <c r="CRX104" s="291"/>
      <c r="CRY104" s="291"/>
      <c r="CRZ104" s="291"/>
      <c r="CSA104" s="291"/>
      <c r="CSB104" s="291"/>
      <c r="CSC104" s="291"/>
      <c r="CSD104" s="291"/>
      <c r="CSE104" s="291"/>
      <c r="CSF104" s="291"/>
      <c r="CSG104" s="291"/>
      <c r="CSH104" s="291"/>
      <c r="CSI104" s="291"/>
      <c r="CSJ104" s="291"/>
      <c r="CSK104" s="291"/>
      <c r="CSL104" s="291"/>
      <c r="CSM104" s="291"/>
      <c r="CSN104" s="291"/>
      <c r="CSO104" s="291"/>
      <c r="CSP104" s="291"/>
      <c r="CSQ104" s="291"/>
      <c r="CSR104" s="291"/>
      <c r="CSS104" s="291"/>
      <c r="CST104" s="291"/>
      <c r="CSU104" s="291"/>
      <c r="CSV104" s="291"/>
      <c r="CSW104" s="291"/>
      <c r="CSX104" s="291"/>
      <c r="CSY104" s="291"/>
      <c r="CSZ104" s="291"/>
      <c r="CTA104" s="291"/>
      <c r="CTB104" s="291"/>
      <c r="CTC104" s="291"/>
      <c r="CTD104" s="291"/>
      <c r="CTE104" s="291"/>
      <c r="CTF104" s="291"/>
      <c r="CTG104" s="291"/>
      <c r="CTH104" s="291"/>
      <c r="CTI104" s="291"/>
      <c r="CTJ104" s="291"/>
      <c r="CTK104" s="291"/>
      <c r="CTL104" s="291"/>
      <c r="CTM104" s="291"/>
      <c r="CTN104" s="291"/>
      <c r="CTO104" s="291"/>
      <c r="CTP104" s="291"/>
      <c r="CTQ104" s="291"/>
      <c r="CTR104" s="291"/>
      <c r="CTS104" s="291"/>
      <c r="CTT104" s="291"/>
      <c r="CTU104" s="291"/>
      <c r="CTV104" s="291"/>
      <c r="CTW104" s="291"/>
      <c r="CTX104" s="291"/>
      <c r="CTY104" s="170"/>
      <c r="CTZ104" s="291"/>
      <c r="CUA104" s="291"/>
      <c r="CUB104" s="291"/>
      <c r="CUC104" s="291"/>
      <c r="CUD104" s="291"/>
      <c r="CUE104" s="291"/>
      <c r="CUF104" s="291"/>
      <c r="CUG104" s="291"/>
      <c r="CUH104" s="291"/>
      <c r="CUI104" s="291"/>
      <c r="CUJ104" s="291"/>
      <c r="CUK104" s="291"/>
      <c r="CUL104" s="291"/>
      <c r="CUM104" s="291"/>
      <c r="CUN104" s="291"/>
      <c r="CUO104" s="291"/>
      <c r="CUP104" s="291"/>
      <c r="CUQ104" s="291"/>
      <c r="CUR104" s="291"/>
      <c r="CUS104" s="291"/>
      <c r="CUT104" s="291"/>
      <c r="CUU104" s="291"/>
      <c r="CUV104" s="291"/>
      <c r="CUW104" s="291"/>
      <c r="CUX104" s="291"/>
      <c r="CUY104" s="291"/>
      <c r="CUZ104" s="291"/>
      <c r="CVA104" s="291"/>
      <c r="CVB104" s="291"/>
      <c r="CVC104" s="291"/>
      <c r="CVD104" s="291"/>
      <c r="CVE104" s="291"/>
      <c r="CVF104" s="291"/>
      <c r="CVG104" s="291"/>
      <c r="CVH104" s="291"/>
      <c r="CVI104" s="291"/>
      <c r="CVJ104" s="291"/>
      <c r="CVK104" s="291"/>
      <c r="CVL104" s="291"/>
      <c r="CVM104" s="291"/>
      <c r="CVN104" s="291"/>
      <c r="CVO104" s="291"/>
      <c r="CVP104" s="291"/>
      <c r="CVQ104" s="291"/>
      <c r="CVR104" s="291"/>
      <c r="CVS104" s="291"/>
      <c r="CVT104" s="291"/>
      <c r="CVU104" s="291"/>
      <c r="CVV104" s="291"/>
      <c r="CVW104" s="291"/>
      <c r="CVX104" s="291"/>
      <c r="CVY104" s="291"/>
      <c r="CVZ104" s="291"/>
      <c r="CWA104" s="291"/>
      <c r="CWB104" s="291"/>
      <c r="CWC104" s="291"/>
      <c r="CWD104" s="291"/>
      <c r="CWE104" s="291"/>
      <c r="CWF104" s="291"/>
      <c r="CWG104" s="291"/>
      <c r="CWH104" s="291"/>
      <c r="CWI104" s="291"/>
      <c r="CWJ104" s="291"/>
      <c r="CWK104" s="291"/>
      <c r="CWL104" s="291"/>
      <c r="CWM104" s="291"/>
      <c r="CWN104" s="291"/>
      <c r="CWO104" s="291"/>
      <c r="CWP104" s="291"/>
      <c r="CWQ104" s="291"/>
      <c r="CWR104" s="291"/>
      <c r="CWS104" s="291"/>
      <c r="CWT104" s="291"/>
      <c r="CWU104" s="291"/>
      <c r="CWV104" s="291"/>
      <c r="CWW104" s="291"/>
      <c r="CWX104" s="291"/>
      <c r="CWY104" s="291"/>
      <c r="CWZ104" s="291"/>
      <c r="CXA104" s="291"/>
      <c r="CXB104" s="291"/>
      <c r="CXC104" s="291"/>
      <c r="CXD104" s="291"/>
      <c r="CXE104" s="291"/>
      <c r="CXF104" s="291"/>
      <c r="CXG104" s="291"/>
      <c r="CXH104" s="291"/>
      <c r="CXI104" s="291"/>
      <c r="CXJ104" s="291"/>
      <c r="CXK104" s="291"/>
      <c r="CXL104" s="291"/>
      <c r="CXM104" s="291"/>
      <c r="CXN104" s="291"/>
      <c r="CXO104" s="291"/>
      <c r="CXP104" s="291"/>
      <c r="CXQ104" s="291"/>
      <c r="CXR104" s="291"/>
      <c r="CXS104" s="291"/>
      <c r="CXT104" s="291"/>
      <c r="CXU104" s="291"/>
      <c r="CXV104" s="291"/>
      <c r="CXW104" s="291"/>
      <c r="CXX104" s="291"/>
      <c r="CXY104" s="291"/>
      <c r="CXZ104" s="291"/>
      <c r="CYA104" s="291"/>
      <c r="CYB104" s="291"/>
      <c r="CYC104" s="291"/>
      <c r="CYD104" s="291"/>
      <c r="CYE104" s="291"/>
      <c r="CYF104" s="291"/>
      <c r="CYG104" s="291"/>
      <c r="CYH104" s="291"/>
      <c r="CYI104" s="291"/>
      <c r="CYJ104" s="291"/>
      <c r="CYK104" s="291"/>
      <c r="CYL104" s="291"/>
      <c r="CYM104" s="291"/>
      <c r="CYN104" s="291"/>
      <c r="CYO104" s="291"/>
      <c r="CYP104" s="291"/>
      <c r="CYQ104" s="291"/>
      <c r="CYR104" s="291"/>
      <c r="CYS104" s="291"/>
      <c r="CYT104" s="291"/>
      <c r="CYU104" s="291"/>
      <c r="CYV104" s="291"/>
      <c r="CYW104" s="291"/>
      <c r="CYX104" s="291"/>
      <c r="CYY104" s="291"/>
      <c r="CYZ104" s="291"/>
      <c r="CZA104" s="291"/>
      <c r="CZB104" s="291"/>
      <c r="CZC104" s="291"/>
      <c r="CZD104" s="291"/>
      <c r="CZE104" s="291"/>
      <c r="CZF104" s="291"/>
      <c r="CZG104" s="291"/>
      <c r="CZH104" s="291"/>
      <c r="CZI104" s="291"/>
      <c r="CZJ104" s="291"/>
      <c r="CZK104" s="291"/>
      <c r="CZL104" s="291"/>
      <c r="CZM104" s="291"/>
      <c r="CZN104" s="291"/>
      <c r="CZO104" s="291"/>
      <c r="CZP104" s="291"/>
      <c r="CZQ104" s="291"/>
      <c r="CZR104" s="291"/>
      <c r="CZS104" s="291"/>
      <c r="CZT104" s="291"/>
      <c r="CZU104" s="291"/>
      <c r="CZV104" s="291"/>
      <c r="CZW104" s="291"/>
      <c r="CZX104" s="291"/>
      <c r="CZY104" s="291"/>
      <c r="CZZ104" s="291"/>
      <c r="DAA104" s="291"/>
      <c r="DAB104" s="291"/>
      <c r="DAC104" s="291"/>
      <c r="DAD104" s="291"/>
      <c r="DAE104" s="291"/>
      <c r="DAF104" s="291"/>
      <c r="DAG104" s="291"/>
      <c r="DAH104" s="291"/>
      <c r="DAI104" s="291"/>
      <c r="DAJ104" s="291"/>
      <c r="DAK104" s="291"/>
      <c r="DAL104" s="291"/>
      <c r="DAM104" s="291"/>
      <c r="DAN104" s="291"/>
      <c r="DAO104" s="291"/>
      <c r="DAP104" s="291"/>
      <c r="DAQ104" s="291"/>
      <c r="DAR104" s="291"/>
      <c r="DAS104" s="291"/>
      <c r="DAT104" s="291"/>
      <c r="DAU104" s="291"/>
      <c r="DAV104" s="291"/>
      <c r="DAW104" s="291"/>
      <c r="DAX104" s="291"/>
      <c r="DAY104" s="291"/>
      <c r="DAZ104" s="291"/>
      <c r="DBA104" s="291"/>
      <c r="DBB104" s="291"/>
      <c r="DBC104" s="291"/>
      <c r="DBD104" s="291"/>
      <c r="DBE104" s="291"/>
      <c r="DBF104" s="291"/>
      <c r="DBG104" s="291"/>
      <c r="DBH104" s="291"/>
      <c r="DBI104" s="291"/>
      <c r="DBJ104" s="291"/>
      <c r="DBK104" s="291"/>
      <c r="DBL104" s="291"/>
      <c r="DBM104" s="291"/>
      <c r="DBN104" s="291"/>
      <c r="DBO104" s="291"/>
      <c r="DBP104" s="291"/>
      <c r="DBQ104" s="291"/>
      <c r="DBR104" s="291"/>
      <c r="DBS104" s="291"/>
      <c r="DBT104" s="291"/>
      <c r="DBU104" s="291"/>
      <c r="DBV104" s="291"/>
      <c r="DBW104" s="291"/>
      <c r="DBX104" s="291"/>
      <c r="DBY104" s="291"/>
      <c r="DBZ104" s="291"/>
      <c r="DCA104" s="291"/>
      <c r="DCB104" s="291"/>
      <c r="DCC104" s="291"/>
      <c r="DCD104" s="291"/>
      <c r="DCE104" s="291"/>
      <c r="DCF104" s="291"/>
      <c r="DCG104" s="291"/>
      <c r="DCH104" s="291"/>
      <c r="DCI104" s="291"/>
      <c r="DCJ104" s="291"/>
      <c r="DCK104" s="291"/>
      <c r="DCL104" s="291"/>
      <c r="DCM104" s="291"/>
      <c r="DCN104" s="291"/>
      <c r="DCO104" s="291"/>
      <c r="DCP104" s="291"/>
      <c r="DCQ104" s="291"/>
      <c r="DCR104" s="291"/>
      <c r="DCS104" s="291"/>
      <c r="DCT104" s="291"/>
      <c r="DCU104" s="291"/>
      <c r="DCV104" s="291"/>
      <c r="DCW104" s="291"/>
      <c r="DCX104" s="291"/>
      <c r="DCY104" s="291"/>
      <c r="DCZ104" s="291"/>
      <c r="DDA104" s="291"/>
      <c r="DDB104" s="291"/>
      <c r="DDC104" s="291"/>
      <c r="DDD104" s="291"/>
      <c r="DDE104" s="291"/>
      <c r="DDF104" s="291"/>
      <c r="DDG104" s="291"/>
      <c r="DDH104" s="291"/>
      <c r="DDI104" s="291"/>
      <c r="DDJ104" s="291"/>
      <c r="DDK104" s="291"/>
      <c r="DDL104" s="291"/>
      <c r="DDM104" s="291"/>
      <c r="DDN104" s="291"/>
      <c r="DDO104" s="291"/>
      <c r="DDP104" s="291"/>
      <c r="DDQ104" s="291"/>
      <c r="DDR104" s="291"/>
      <c r="DDS104" s="291"/>
      <c r="DDT104" s="291"/>
      <c r="DDU104" s="170"/>
      <c r="DDV104" s="291"/>
      <c r="DDW104" s="291"/>
      <c r="DDX104" s="291"/>
      <c r="DDY104" s="291"/>
      <c r="DDZ104" s="291"/>
      <c r="DEA104" s="291"/>
      <c r="DEB104" s="291"/>
      <c r="DEC104" s="291"/>
      <c r="DED104" s="291"/>
      <c r="DEE104" s="291"/>
      <c r="DEF104" s="291"/>
      <c r="DEG104" s="291"/>
      <c r="DEH104" s="291"/>
      <c r="DEI104" s="291"/>
      <c r="DEJ104" s="291"/>
      <c r="DEK104" s="291"/>
      <c r="DEL104" s="291"/>
      <c r="DEM104" s="291"/>
      <c r="DEN104" s="291"/>
      <c r="DEO104" s="291"/>
      <c r="DEP104" s="291"/>
      <c r="DEQ104" s="291"/>
      <c r="DER104" s="291"/>
      <c r="DES104" s="291"/>
      <c r="DET104" s="291"/>
      <c r="DEU104" s="291"/>
      <c r="DEV104" s="291"/>
      <c r="DEW104" s="291"/>
      <c r="DEX104" s="291"/>
      <c r="DEY104" s="291"/>
      <c r="DEZ104" s="291"/>
      <c r="DFA104" s="291"/>
      <c r="DFB104" s="291"/>
      <c r="DFC104" s="291"/>
      <c r="DFD104" s="291"/>
      <c r="DFE104" s="291"/>
      <c r="DFF104" s="291"/>
      <c r="DFG104" s="291"/>
      <c r="DFH104" s="291"/>
      <c r="DFI104" s="291"/>
      <c r="DFJ104" s="291"/>
      <c r="DFK104" s="291"/>
      <c r="DFL104" s="291"/>
      <c r="DFM104" s="291"/>
      <c r="DFN104" s="291"/>
      <c r="DFO104" s="291"/>
      <c r="DFP104" s="291"/>
      <c r="DFQ104" s="291"/>
      <c r="DFR104" s="291"/>
      <c r="DFS104" s="291"/>
      <c r="DFT104" s="291"/>
      <c r="DFU104" s="291"/>
      <c r="DFV104" s="291"/>
      <c r="DFW104" s="291"/>
      <c r="DFX104" s="291"/>
      <c r="DFY104" s="291"/>
      <c r="DFZ104" s="291"/>
      <c r="DGA104" s="291"/>
      <c r="DGB104" s="291"/>
      <c r="DGC104" s="291"/>
      <c r="DGD104" s="291"/>
      <c r="DGE104" s="291"/>
      <c r="DGF104" s="291"/>
      <c r="DGG104" s="291"/>
      <c r="DGH104" s="291"/>
      <c r="DGI104" s="291"/>
      <c r="DGJ104" s="291"/>
      <c r="DGK104" s="291"/>
      <c r="DGL104" s="291"/>
      <c r="DGM104" s="291"/>
      <c r="DGN104" s="291"/>
      <c r="DGO104" s="291"/>
      <c r="DGP104" s="291"/>
      <c r="DGQ104" s="291"/>
      <c r="DGR104" s="291"/>
      <c r="DGS104" s="291"/>
      <c r="DGT104" s="291"/>
      <c r="DGU104" s="291"/>
      <c r="DGV104" s="291"/>
      <c r="DGW104" s="291"/>
      <c r="DGX104" s="291"/>
      <c r="DGY104" s="291"/>
      <c r="DGZ104" s="291"/>
      <c r="DHA104" s="291"/>
      <c r="DHB104" s="291"/>
      <c r="DHC104" s="291"/>
      <c r="DHD104" s="291"/>
      <c r="DHE104" s="291"/>
      <c r="DHF104" s="291"/>
      <c r="DHG104" s="291"/>
      <c r="DHH104" s="291"/>
      <c r="DHI104" s="291"/>
      <c r="DHJ104" s="291"/>
      <c r="DHK104" s="291"/>
      <c r="DHL104" s="291"/>
      <c r="DHM104" s="291"/>
      <c r="DHN104" s="291"/>
      <c r="DHO104" s="291"/>
      <c r="DHP104" s="291"/>
      <c r="DHQ104" s="291"/>
      <c r="DHR104" s="291"/>
      <c r="DHS104" s="291"/>
      <c r="DHT104" s="291"/>
      <c r="DHU104" s="291"/>
      <c r="DHV104" s="291"/>
      <c r="DHW104" s="291"/>
      <c r="DHX104" s="291"/>
      <c r="DHY104" s="291"/>
      <c r="DHZ104" s="291"/>
      <c r="DIA104" s="291"/>
      <c r="DIB104" s="291"/>
      <c r="DIC104" s="291"/>
      <c r="DID104" s="291"/>
      <c r="DIE104" s="291"/>
      <c r="DIF104" s="291"/>
      <c r="DIG104" s="291"/>
      <c r="DIH104" s="291"/>
      <c r="DII104" s="291"/>
      <c r="DIJ104" s="291"/>
      <c r="DIK104" s="291"/>
      <c r="DIL104" s="291"/>
      <c r="DIM104" s="291"/>
      <c r="DIN104" s="291"/>
      <c r="DIO104" s="291"/>
      <c r="DIP104" s="291"/>
      <c r="DIQ104" s="291"/>
      <c r="DIR104" s="291"/>
      <c r="DIS104" s="291"/>
      <c r="DIT104" s="291"/>
      <c r="DIU104" s="291"/>
      <c r="DIV104" s="291"/>
      <c r="DIW104" s="291"/>
      <c r="DIX104" s="291"/>
      <c r="DIY104" s="291"/>
      <c r="DIZ104" s="291"/>
      <c r="DJA104" s="291"/>
      <c r="DJB104" s="291"/>
      <c r="DJC104" s="291"/>
      <c r="DJD104" s="291"/>
      <c r="DJE104" s="291"/>
      <c r="DJF104" s="291"/>
      <c r="DJG104" s="291"/>
      <c r="DJH104" s="291"/>
      <c r="DJI104" s="291"/>
      <c r="DJJ104" s="291"/>
      <c r="DJK104" s="291"/>
      <c r="DJL104" s="291"/>
      <c r="DJM104" s="291"/>
      <c r="DJN104" s="291"/>
      <c r="DJO104" s="291"/>
      <c r="DJP104" s="291"/>
      <c r="DJQ104" s="291"/>
      <c r="DJR104" s="291"/>
      <c r="DJS104" s="291"/>
      <c r="DJT104" s="291"/>
      <c r="DJU104" s="291"/>
      <c r="DJV104" s="291"/>
      <c r="DJW104" s="291"/>
      <c r="DJX104" s="291"/>
      <c r="DJY104" s="291"/>
      <c r="DJZ104" s="291"/>
      <c r="DKA104" s="291"/>
      <c r="DKB104" s="291"/>
      <c r="DKC104" s="291"/>
      <c r="DKD104" s="291"/>
      <c r="DKE104" s="291"/>
      <c r="DKF104" s="291"/>
      <c r="DKG104" s="291"/>
      <c r="DKH104" s="291"/>
      <c r="DKI104" s="291"/>
      <c r="DKJ104" s="291"/>
      <c r="DKK104" s="291"/>
      <c r="DKL104" s="291"/>
      <c r="DKM104" s="291"/>
      <c r="DKN104" s="291"/>
      <c r="DKO104" s="291"/>
      <c r="DKP104" s="291"/>
      <c r="DKQ104" s="291"/>
      <c r="DKR104" s="291"/>
      <c r="DKS104" s="291"/>
      <c r="DKT104" s="291"/>
      <c r="DKU104" s="291"/>
      <c r="DKV104" s="291"/>
      <c r="DKW104" s="291"/>
      <c r="DKX104" s="291"/>
      <c r="DKY104" s="291"/>
      <c r="DKZ104" s="291"/>
      <c r="DLA104" s="291"/>
      <c r="DLB104" s="291"/>
      <c r="DLC104" s="291"/>
      <c r="DLD104" s="291"/>
      <c r="DLE104" s="291"/>
      <c r="DLF104" s="291"/>
      <c r="DLG104" s="291"/>
      <c r="DLH104" s="291"/>
      <c r="DLI104" s="291"/>
      <c r="DLJ104" s="291"/>
      <c r="DLK104" s="291"/>
      <c r="DLL104" s="291"/>
      <c r="DLM104" s="291"/>
      <c r="DLN104" s="291"/>
      <c r="DLO104" s="291"/>
      <c r="DLP104" s="291"/>
      <c r="DLQ104" s="291"/>
      <c r="DLR104" s="291"/>
      <c r="DLS104" s="291"/>
      <c r="DLT104" s="291"/>
      <c r="DLU104" s="291"/>
      <c r="DLV104" s="291"/>
      <c r="DLW104" s="291"/>
      <c r="DLX104" s="291"/>
      <c r="DLY104" s="291"/>
      <c r="DLZ104" s="291"/>
      <c r="DMA104" s="291"/>
      <c r="DMB104" s="291"/>
      <c r="DMC104" s="291"/>
      <c r="DMD104" s="291"/>
      <c r="DME104" s="291"/>
      <c r="DMF104" s="291"/>
      <c r="DMG104" s="291"/>
      <c r="DMH104" s="291"/>
      <c r="DMI104" s="291"/>
      <c r="DMJ104" s="291"/>
      <c r="DMK104" s="291"/>
      <c r="DML104" s="291"/>
      <c r="DMM104" s="291"/>
      <c r="DMN104" s="291"/>
      <c r="DMO104" s="291"/>
      <c r="DMP104" s="291"/>
      <c r="DMQ104" s="291"/>
      <c r="DMR104" s="291"/>
      <c r="DMS104" s="291"/>
      <c r="DMT104" s="291"/>
      <c r="DMU104" s="291"/>
      <c r="DMV104" s="291"/>
      <c r="DMW104" s="291"/>
      <c r="DMX104" s="291"/>
      <c r="DMY104" s="291"/>
      <c r="DMZ104" s="291"/>
      <c r="DNA104" s="291"/>
      <c r="DNB104" s="291"/>
      <c r="DNC104" s="291"/>
      <c r="DND104" s="291"/>
      <c r="DNE104" s="291"/>
      <c r="DNF104" s="291"/>
      <c r="DNG104" s="291"/>
      <c r="DNH104" s="291"/>
      <c r="DNI104" s="291"/>
      <c r="DNJ104" s="291"/>
      <c r="DNK104" s="291"/>
      <c r="DNL104" s="291"/>
      <c r="DNM104" s="291"/>
      <c r="DNN104" s="291"/>
      <c r="DNO104" s="291"/>
      <c r="DNP104" s="291"/>
      <c r="DNQ104" s="170"/>
      <c r="DNR104" s="291"/>
      <c r="DNS104" s="291"/>
      <c r="DNT104" s="291"/>
      <c r="DNU104" s="291"/>
      <c r="DNV104" s="291"/>
      <c r="DNW104" s="291"/>
      <c r="DNX104" s="291"/>
      <c r="DNY104" s="291"/>
      <c r="DNZ104" s="291"/>
      <c r="DOA104" s="291"/>
      <c r="DOB104" s="291"/>
      <c r="DOC104" s="291"/>
      <c r="DOD104" s="291"/>
      <c r="DOE104" s="291"/>
      <c r="DOF104" s="291"/>
      <c r="DOG104" s="291"/>
      <c r="DOH104" s="291"/>
      <c r="DOI104" s="291"/>
      <c r="DOJ104" s="291"/>
      <c r="DOK104" s="291"/>
      <c r="DOL104" s="291"/>
      <c r="DOM104" s="291"/>
      <c r="DON104" s="291"/>
      <c r="DOO104" s="291"/>
      <c r="DOP104" s="291"/>
      <c r="DOQ104" s="291"/>
      <c r="DOR104" s="291"/>
      <c r="DOS104" s="291"/>
      <c r="DOT104" s="291"/>
      <c r="DOU104" s="291"/>
      <c r="DOV104" s="291"/>
      <c r="DOW104" s="291"/>
      <c r="DOX104" s="291"/>
      <c r="DOY104" s="291"/>
      <c r="DOZ104" s="291"/>
      <c r="DPA104" s="291"/>
      <c r="DPB104" s="291"/>
      <c r="DPC104" s="291"/>
      <c r="DPD104" s="291"/>
      <c r="DPE104" s="291"/>
      <c r="DPF104" s="291"/>
      <c r="DPG104" s="291"/>
      <c r="DPH104" s="291"/>
      <c r="DPI104" s="291"/>
      <c r="DPJ104" s="291"/>
      <c r="DPK104" s="291"/>
      <c r="DPL104" s="291"/>
      <c r="DPM104" s="291"/>
      <c r="DPN104" s="291"/>
      <c r="DPO104" s="291"/>
      <c r="DPP104" s="291"/>
      <c r="DPQ104" s="291"/>
      <c r="DPR104" s="291"/>
      <c r="DPS104" s="291"/>
      <c r="DPT104" s="291"/>
      <c r="DPU104" s="291"/>
      <c r="DPV104" s="291"/>
      <c r="DPW104" s="291"/>
      <c r="DPX104" s="291"/>
      <c r="DPY104" s="291"/>
      <c r="DPZ104" s="291"/>
      <c r="DQA104" s="291"/>
      <c r="DQB104" s="291"/>
      <c r="DQC104" s="291"/>
      <c r="DQD104" s="291"/>
      <c r="DQE104" s="291"/>
      <c r="DQF104" s="291"/>
      <c r="DQG104" s="291"/>
      <c r="DQH104" s="291"/>
      <c r="DQI104" s="291"/>
      <c r="DQJ104" s="291"/>
      <c r="DQK104" s="291"/>
      <c r="DQL104" s="291"/>
      <c r="DQM104" s="291"/>
      <c r="DQN104" s="291"/>
      <c r="DQO104" s="291"/>
      <c r="DQP104" s="291"/>
      <c r="DQQ104" s="291"/>
      <c r="DQR104" s="291"/>
      <c r="DQS104" s="291"/>
      <c r="DQT104" s="291"/>
      <c r="DQU104" s="291"/>
      <c r="DQV104" s="291"/>
      <c r="DQW104" s="291"/>
      <c r="DQX104" s="291"/>
      <c r="DQY104" s="291"/>
      <c r="DQZ104" s="291"/>
      <c r="DRA104" s="291"/>
      <c r="DRB104" s="291"/>
      <c r="DRC104" s="291"/>
      <c r="DRD104" s="291"/>
      <c r="DRE104" s="291"/>
      <c r="DRF104" s="291"/>
      <c r="DRG104" s="291"/>
      <c r="DRH104" s="291"/>
      <c r="DRI104" s="291"/>
      <c r="DRJ104" s="291"/>
      <c r="DRK104" s="291"/>
      <c r="DRL104" s="291"/>
      <c r="DRM104" s="291"/>
      <c r="DRN104" s="291"/>
      <c r="DRO104" s="291"/>
      <c r="DRP104" s="291"/>
      <c r="DRQ104" s="291"/>
      <c r="DRR104" s="291"/>
      <c r="DRS104" s="291"/>
      <c r="DRT104" s="291"/>
      <c r="DRU104" s="291"/>
      <c r="DRV104" s="291"/>
      <c r="DRW104" s="291"/>
      <c r="DRX104" s="291"/>
      <c r="DRY104" s="291"/>
      <c r="DRZ104" s="291"/>
      <c r="DSA104" s="291"/>
      <c r="DSB104" s="291"/>
      <c r="DSC104" s="291"/>
      <c r="DSD104" s="291"/>
      <c r="DSE104" s="291"/>
      <c r="DSF104" s="291"/>
      <c r="DSG104" s="291"/>
      <c r="DSH104" s="291"/>
      <c r="DSI104" s="291"/>
      <c r="DSJ104" s="291"/>
      <c r="DSK104" s="291"/>
      <c r="DSL104" s="291"/>
      <c r="DSM104" s="291"/>
      <c r="DSN104" s="291"/>
      <c r="DSO104" s="291"/>
      <c r="DSP104" s="291"/>
      <c r="DSQ104" s="291"/>
      <c r="DSR104" s="291"/>
      <c r="DSS104" s="291"/>
      <c r="DST104" s="291"/>
      <c r="DSU104" s="291"/>
      <c r="DSV104" s="291"/>
      <c r="DSW104" s="291"/>
      <c r="DSX104" s="291"/>
      <c r="DSY104" s="291"/>
      <c r="DSZ104" s="291"/>
      <c r="DTA104" s="291"/>
      <c r="DTB104" s="291"/>
      <c r="DTC104" s="291"/>
      <c r="DTD104" s="291"/>
      <c r="DTE104" s="291"/>
      <c r="DTF104" s="291"/>
      <c r="DTG104" s="291"/>
      <c r="DTH104" s="291"/>
      <c r="DTI104" s="291"/>
      <c r="DTJ104" s="291"/>
      <c r="DTK104" s="291"/>
      <c r="DTL104" s="291"/>
      <c r="DTM104" s="291"/>
      <c r="DTN104" s="291"/>
      <c r="DTO104" s="291"/>
      <c r="DTP104" s="291"/>
      <c r="DTQ104" s="291"/>
      <c r="DTR104" s="291"/>
      <c r="DTS104" s="291"/>
      <c r="DTT104" s="291"/>
      <c r="DTU104" s="291"/>
      <c r="DTV104" s="291"/>
      <c r="DTW104" s="291"/>
      <c r="DTX104" s="291"/>
      <c r="DTY104" s="291"/>
      <c r="DTZ104" s="291"/>
      <c r="DUA104" s="291"/>
      <c r="DUB104" s="291"/>
      <c r="DUC104" s="291"/>
      <c r="DUD104" s="291"/>
      <c r="DUE104" s="291"/>
      <c r="DUF104" s="291"/>
      <c r="DUG104" s="291"/>
      <c r="DUH104" s="291"/>
      <c r="DUI104" s="291"/>
      <c r="DUJ104" s="291"/>
      <c r="DUK104" s="291"/>
      <c r="DUL104" s="291"/>
      <c r="DUM104" s="291"/>
      <c r="DUN104" s="291"/>
      <c r="DUO104" s="291"/>
      <c r="DUP104" s="291"/>
      <c r="DUQ104" s="291"/>
      <c r="DUR104" s="291"/>
      <c r="DUS104" s="291"/>
      <c r="DUT104" s="291"/>
      <c r="DUU104" s="291"/>
      <c r="DUV104" s="291"/>
      <c r="DUW104" s="291"/>
      <c r="DUX104" s="291"/>
      <c r="DUY104" s="291"/>
      <c r="DUZ104" s="291"/>
      <c r="DVA104" s="291"/>
      <c r="DVB104" s="291"/>
      <c r="DVC104" s="291"/>
      <c r="DVD104" s="291"/>
      <c r="DVE104" s="291"/>
      <c r="DVF104" s="291"/>
      <c r="DVG104" s="291"/>
      <c r="DVH104" s="291"/>
      <c r="DVI104" s="291"/>
      <c r="DVJ104" s="291"/>
      <c r="DVK104" s="291"/>
      <c r="DVL104" s="291"/>
      <c r="DVM104" s="291"/>
      <c r="DVN104" s="291"/>
      <c r="DVO104" s="291"/>
      <c r="DVP104" s="291"/>
      <c r="DVQ104" s="291"/>
      <c r="DVR104" s="291"/>
      <c r="DVS104" s="291"/>
      <c r="DVT104" s="291"/>
      <c r="DVU104" s="291"/>
      <c r="DVV104" s="291"/>
      <c r="DVW104" s="291"/>
      <c r="DVX104" s="291"/>
      <c r="DVY104" s="291"/>
      <c r="DVZ104" s="291"/>
      <c r="DWA104" s="291"/>
      <c r="DWB104" s="291"/>
      <c r="DWC104" s="291"/>
      <c r="DWD104" s="291"/>
      <c r="DWE104" s="291"/>
      <c r="DWF104" s="291"/>
      <c r="DWG104" s="291"/>
      <c r="DWH104" s="291"/>
      <c r="DWI104" s="291"/>
      <c r="DWJ104" s="291"/>
      <c r="DWK104" s="291"/>
      <c r="DWL104" s="291"/>
      <c r="DWM104" s="291"/>
      <c r="DWN104" s="291"/>
      <c r="DWO104" s="291"/>
      <c r="DWP104" s="291"/>
      <c r="DWQ104" s="291"/>
      <c r="DWR104" s="291"/>
      <c r="DWS104" s="291"/>
      <c r="DWT104" s="291"/>
      <c r="DWU104" s="291"/>
      <c r="DWV104" s="291"/>
      <c r="DWW104" s="291"/>
      <c r="DWX104" s="291"/>
      <c r="DWY104" s="291"/>
      <c r="DWZ104" s="291"/>
      <c r="DXA104" s="291"/>
      <c r="DXB104" s="291"/>
      <c r="DXC104" s="291"/>
      <c r="DXD104" s="291"/>
      <c r="DXE104" s="291"/>
      <c r="DXF104" s="291"/>
      <c r="DXG104" s="291"/>
      <c r="DXH104" s="291"/>
      <c r="DXI104" s="291"/>
      <c r="DXJ104" s="291"/>
      <c r="DXK104" s="291"/>
      <c r="DXL104" s="291"/>
      <c r="DXM104" s="170"/>
      <c r="DXN104" s="291"/>
      <c r="DXO104" s="291"/>
      <c r="DXP104" s="291"/>
      <c r="DXQ104" s="291"/>
      <c r="DXR104" s="291"/>
      <c r="DXS104" s="291"/>
      <c r="DXT104" s="291"/>
      <c r="DXU104" s="291"/>
      <c r="DXV104" s="291"/>
      <c r="DXW104" s="291"/>
      <c r="DXX104" s="291"/>
      <c r="DXY104" s="291"/>
      <c r="DXZ104" s="291"/>
      <c r="DYA104" s="291"/>
      <c r="DYB104" s="291"/>
      <c r="DYC104" s="291"/>
      <c r="DYD104" s="291"/>
      <c r="DYE104" s="291"/>
      <c r="DYF104" s="291"/>
      <c r="DYG104" s="291"/>
      <c r="DYH104" s="291"/>
      <c r="DYI104" s="291"/>
      <c r="DYJ104" s="291"/>
      <c r="DYK104" s="291"/>
      <c r="DYL104" s="291"/>
      <c r="DYM104" s="291"/>
      <c r="DYN104" s="291"/>
      <c r="DYO104" s="291"/>
      <c r="DYP104" s="291"/>
      <c r="DYQ104" s="291"/>
      <c r="DYR104" s="291"/>
      <c r="DYS104" s="291"/>
      <c r="DYT104" s="291"/>
      <c r="DYU104" s="291"/>
      <c r="DYV104" s="291"/>
      <c r="DYW104" s="291"/>
      <c r="DYX104" s="291"/>
      <c r="DYY104" s="291"/>
      <c r="DYZ104" s="291"/>
      <c r="DZA104" s="291"/>
      <c r="DZB104" s="291"/>
      <c r="DZC104" s="291"/>
      <c r="DZD104" s="291"/>
      <c r="DZE104" s="291"/>
      <c r="DZF104" s="291"/>
      <c r="DZG104" s="291"/>
      <c r="DZH104" s="291"/>
      <c r="DZI104" s="291"/>
      <c r="DZJ104" s="291"/>
      <c r="DZK104" s="291"/>
      <c r="DZL104" s="291"/>
      <c r="DZM104" s="291"/>
      <c r="DZN104" s="291"/>
      <c r="DZO104" s="291"/>
      <c r="DZP104" s="291"/>
      <c r="DZQ104" s="291"/>
      <c r="DZR104" s="291"/>
      <c r="DZS104" s="291"/>
      <c r="DZT104" s="291"/>
      <c r="DZU104" s="291"/>
      <c r="DZV104" s="291"/>
      <c r="DZW104" s="291"/>
      <c r="DZX104" s="291"/>
      <c r="DZY104" s="291"/>
      <c r="DZZ104" s="291"/>
      <c r="EAA104" s="291"/>
      <c r="EAB104" s="291"/>
      <c r="EAC104" s="291"/>
      <c r="EAD104" s="291"/>
      <c r="EAE104" s="291"/>
      <c r="EAF104" s="291"/>
      <c r="EAG104" s="291"/>
      <c r="EAH104" s="291"/>
      <c r="EAI104" s="291"/>
      <c r="EAJ104" s="291"/>
      <c r="EAK104" s="291"/>
      <c r="EAL104" s="291"/>
      <c r="EAM104" s="291"/>
      <c r="EAN104" s="291"/>
      <c r="EAO104" s="291"/>
      <c r="EAP104" s="291"/>
      <c r="EAQ104" s="291"/>
      <c r="EAR104" s="291"/>
      <c r="EAS104" s="291"/>
      <c r="EAT104" s="291"/>
      <c r="EAU104" s="291"/>
      <c r="EAV104" s="291"/>
      <c r="EAW104" s="291"/>
      <c r="EAX104" s="291"/>
      <c r="EAY104" s="291"/>
      <c r="EAZ104" s="291"/>
      <c r="EBA104" s="291"/>
      <c r="EBB104" s="291"/>
      <c r="EBC104" s="291"/>
      <c r="EBD104" s="291"/>
      <c r="EBE104" s="291"/>
      <c r="EBF104" s="291"/>
      <c r="EBG104" s="291"/>
      <c r="EBH104" s="291"/>
      <c r="EBI104" s="291"/>
      <c r="EBJ104" s="291"/>
      <c r="EBK104" s="291"/>
      <c r="EBL104" s="291"/>
      <c r="EBM104" s="291"/>
      <c r="EBN104" s="291"/>
      <c r="EBO104" s="291"/>
      <c r="EBP104" s="291"/>
      <c r="EBQ104" s="291"/>
      <c r="EBR104" s="291"/>
      <c r="EBS104" s="291"/>
      <c r="EBT104" s="291"/>
      <c r="EBU104" s="291"/>
      <c r="EBV104" s="291"/>
      <c r="EBW104" s="291"/>
      <c r="EBX104" s="291"/>
      <c r="EBY104" s="291"/>
      <c r="EBZ104" s="291"/>
      <c r="ECA104" s="291"/>
      <c r="ECB104" s="291"/>
      <c r="ECC104" s="291"/>
      <c r="ECD104" s="291"/>
      <c r="ECE104" s="291"/>
      <c r="ECF104" s="291"/>
      <c r="ECG104" s="291"/>
      <c r="ECH104" s="291"/>
      <c r="ECI104" s="291"/>
      <c r="ECJ104" s="291"/>
      <c r="ECK104" s="291"/>
      <c r="ECL104" s="291"/>
      <c r="ECM104" s="291"/>
      <c r="ECN104" s="291"/>
      <c r="ECO104" s="291"/>
      <c r="ECP104" s="291"/>
      <c r="ECQ104" s="291"/>
      <c r="ECR104" s="291"/>
      <c r="ECS104" s="291"/>
      <c r="ECT104" s="291"/>
      <c r="ECU104" s="291"/>
      <c r="ECV104" s="291"/>
      <c r="ECW104" s="291"/>
      <c r="ECX104" s="291"/>
      <c r="ECY104" s="291"/>
      <c r="ECZ104" s="291"/>
      <c r="EDA104" s="291"/>
      <c r="EDB104" s="291"/>
      <c r="EDC104" s="291"/>
      <c r="EDD104" s="291"/>
      <c r="EDE104" s="291"/>
      <c r="EDF104" s="291"/>
      <c r="EDG104" s="291"/>
      <c r="EDH104" s="291"/>
      <c r="EDI104" s="291"/>
      <c r="EDJ104" s="291"/>
      <c r="EDK104" s="291"/>
      <c r="EDL104" s="291"/>
      <c r="EDM104" s="291"/>
      <c r="EDN104" s="291"/>
      <c r="EDO104" s="291"/>
      <c r="EDP104" s="291"/>
      <c r="EDQ104" s="291"/>
      <c r="EDR104" s="291"/>
      <c r="EDS104" s="291"/>
      <c r="EDT104" s="291"/>
      <c r="EDU104" s="291"/>
      <c r="EDV104" s="291"/>
      <c r="EDW104" s="291"/>
      <c r="EDX104" s="291"/>
      <c r="EDY104" s="291"/>
      <c r="EDZ104" s="291"/>
      <c r="EEA104" s="291"/>
      <c r="EEB104" s="291"/>
      <c r="EEC104" s="291"/>
      <c r="EED104" s="291"/>
      <c r="EEE104" s="291"/>
      <c r="EEF104" s="291"/>
      <c r="EEG104" s="291"/>
      <c r="EEH104" s="291"/>
      <c r="EEI104" s="291"/>
      <c r="EEJ104" s="291"/>
      <c r="EEK104" s="291"/>
      <c r="EEL104" s="291"/>
      <c r="EEM104" s="291"/>
      <c r="EEN104" s="291"/>
      <c r="EEO104" s="291"/>
      <c r="EEP104" s="291"/>
      <c r="EEQ104" s="291"/>
      <c r="EER104" s="291"/>
      <c r="EES104" s="291"/>
      <c r="EET104" s="291"/>
      <c r="EEU104" s="291"/>
      <c r="EEV104" s="291"/>
      <c r="EEW104" s="291"/>
      <c r="EEX104" s="291"/>
      <c r="EEY104" s="291"/>
      <c r="EEZ104" s="291"/>
      <c r="EFA104" s="291"/>
      <c r="EFB104" s="291"/>
      <c r="EFC104" s="291"/>
      <c r="EFD104" s="291"/>
      <c r="EFE104" s="291"/>
      <c r="EFF104" s="291"/>
      <c r="EFG104" s="291"/>
      <c r="EFH104" s="291"/>
      <c r="EFI104" s="291"/>
      <c r="EFJ104" s="291"/>
      <c r="EFK104" s="291"/>
      <c r="EFL104" s="291"/>
      <c r="EFM104" s="291"/>
      <c r="EFN104" s="291"/>
      <c r="EFO104" s="291"/>
      <c r="EFP104" s="291"/>
      <c r="EFQ104" s="291"/>
      <c r="EFR104" s="291"/>
      <c r="EFS104" s="291"/>
      <c r="EFT104" s="291"/>
      <c r="EFU104" s="291"/>
      <c r="EFV104" s="291"/>
      <c r="EFW104" s="291"/>
      <c r="EFX104" s="291"/>
      <c r="EFY104" s="291"/>
      <c r="EFZ104" s="291"/>
      <c r="EGA104" s="291"/>
      <c r="EGB104" s="291"/>
      <c r="EGC104" s="291"/>
      <c r="EGD104" s="291"/>
      <c r="EGE104" s="291"/>
      <c r="EGF104" s="291"/>
      <c r="EGG104" s="291"/>
      <c r="EGH104" s="291"/>
      <c r="EGI104" s="291"/>
      <c r="EGJ104" s="291"/>
      <c r="EGK104" s="291"/>
      <c r="EGL104" s="291"/>
      <c r="EGM104" s="291"/>
      <c r="EGN104" s="291"/>
      <c r="EGO104" s="291"/>
      <c r="EGP104" s="291"/>
      <c r="EGQ104" s="291"/>
      <c r="EGR104" s="291"/>
      <c r="EGS104" s="291"/>
      <c r="EGT104" s="291"/>
      <c r="EGU104" s="291"/>
      <c r="EGV104" s="291"/>
      <c r="EGW104" s="291"/>
      <c r="EGX104" s="291"/>
      <c r="EGY104" s="291"/>
      <c r="EGZ104" s="291"/>
      <c r="EHA104" s="291"/>
      <c r="EHB104" s="291"/>
      <c r="EHC104" s="291"/>
      <c r="EHD104" s="291"/>
      <c r="EHE104" s="291"/>
      <c r="EHF104" s="291"/>
      <c r="EHG104" s="291"/>
      <c r="EHH104" s="291"/>
      <c r="EHI104" s="170"/>
      <c r="EHJ104" s="291"/>
      <c r="EHK104" s="291"/>
      <c r="EHL104" s="291"/>
      <c r="EHM104" s="291"/>
      <c r="EHN104" s="291"/>
      <c r="EHO104" s="291"/>
      <c r="EHP104" s="291"/>
      <c r="EHQ104" s="291"/>
      <c r="EHR104" s="291"/>
      <c r="EHS104" s="291"/>
      <c r="EHT104" s="291"/>
      <c r="EHU104" s="291"/>
      <c r="EHV104" s="291"/>
      <c r="EHW104" s="291"/>
      <c r="EHX104" s="291"/>
      <c r="EHY104" s="291"/>
      <c r="EHZ104" s="291"/>
      <c r="EIA104" s="291"/>
      <c r="EIB104" s="291"/>
      <c r="EIC104" s="291"/>
      <c r="EID104" s="291"/>
      <c r="EIE104" s="291"/>
      <c r="EIF104" s="291"/>
      <c r="EIG104" s="291"/>
      <c r="EIH104" s="291"/>
      <c r="EII104" s="291"/>
      <c r="EIJ104" s="291"/>
      <c r="EIK104" s="291"/>
      <c r="EIL104" s="291"/>
      <c r="EIM104" s="291"/>
      <c r="EIN104" s="291"/>
      <c r="EIO104" s="291"/>
      <c r="EIP104" s="291"/>
      <c r="EIQ104" s="291"/>
      <c r="EIR104" s="291"/>
      <c r="EIS104" s="291"/>
      <c r="EIT104" s="291"/>
      <c r="EIU104" s="291"/>
      <c r="EIV104" s="291"/>
      <c r="EIW104" s="291"/>
      <c r="EIX104" s="291"/>
      <c r="EIY104" s="291"/>
      <c r="EIZ104" s="291"/>
      <c r="EJA104" s="291"/>
      <c r="EJB104" s="291"/>
      <c r="EJC104" s="291"/>
      <c r="EJD104" s="291"/>
      <c r="EJE104" s="291"/>
      <c r="EJF104" s="291"/>
      <c r="EJG104" s="291"/>
      <c r="EJH104" s="291"/>
      <c r="EJI104" s="291"/>
      <c r="EJJ104" s="291"/>
      <c r="EJK104" s="291"/>
      <c r="EJL104" s="291"/>
      <c r="EJM104" s="291"/>
      <c r="EJN104" s="291"/>
      <c r="EJO104" s="291"/>
      <c r="EJP104" s="291"/>
      <c r="EJQ104" s="291"/>
      <c r="EJR104" s="291"/>
      <c r="EJS104" s="291"/>
      <c r="EJT104" s="291"/>
      <c r="EJU104" s="291"/>
      <c r="EJV104" s="291"/>
      <c r="EJW104" s="291"/>
      <c r="EJX104" s="291"/>
      <c r="EJY104" s="291"/>
      <c r="EJZ104" s="291"/>
      <c r="EKA104" s="291"/>
      <c r="EKB104" s="291"/>
      <c r="EKC104" s="291"/>
      <c r="EKD104" s="291"/>
      <c r="EKE104" s="291"/>
      <c r="EKF104" s="291"/>
      <c r="EKG104" s="291"/>
      <c r="EKH104" s="291"/>
      <c r="EKI104" s="291"/>
      <c r="EKJ104" s="291"/>
      <c r="EKK104" s="291"/>
      <c r="EKL104" s="291"/>
      <c r="EKM104" s="291"/>
      <c r="EKN104" s="291"/>
      <c r="EKO104" s="291"/>
      <c r="EKP104" s="291"/>
      <c r="EKQ104" s="291"/>
      <c r="EKR104" s="291"/>
      <c r="EKS104" s="291"/>
      <c r="EKT104" s="291"/>
      <c r="EKU104" s="291"/>
      <c r="EKV104" s="291"/>
      <c r="EKW104" s="291"/>
      <c r="EKX104" s="291"/>
      <c r="EKY104" s="291"/>
      <c r="EKZ104" s="291"/>
      <c r="ELA104" s="291"/>
      <c r="ELB104" s="291"/>
      <c r="ELC104" s="291"/>
      <c r="ELD104" s="291"/>
      <c r="ELE104" s="291"/>
      <c r="ELF104" s="291"/>
      <c r="ELG104" s="291"/>
      <c r="ELH104" s="291"/>
      <c r="ELI104" s="291"/>
      <c r="ELJ104" s="291"/>
      <c r="ELK104" s="291"/>
      <c r="ELL104" s="291"/>
      <c r="ELM104" s="291"/>
      <c r="ELN104" s="291"/>
      <c r="ELO104" s="291"/>
      <c r="ELP104" s="291"/>
      <c r="ELQ104" s="291"/>
      <c r="ELR104" s="291"/>
      <c r="ELS104" s="291"/>
      <c r="ELT104" s="291"/>
      <c r="ELU104" s="291"/>
      <c r="ELV104" s="291"/>
      <c r="ELW104" s="291"/>
      <c r="ELX104" s="291"/>
      <c r="ELY104" s="291"/>
      <c r="ELZ104" s="291"/>
      <c r="EMA104" s="291"/>
      <c r="EMB104" s="291"/>
      <c r="EMC104" s="291"/>
      <c r="EMD104" s="291"/>
      <c r="EME104" s="291"/>
      <c r="EMF104" s="291"/>
      <c r="EMG104" s="291"/>
      <c r="EMH104" s="291"/>
      <c r="EMI104" s="291"/>
      <c r="EMJ104" s="291"/>
      <c r="EMK104" s="291"/>
      <c r="EML104" s="291"/>
      <c r="EMM104" s="291"/>
      <c r="EMN104" s="291"/>
      <c r="EMO104" s="291"/>
      <c r="EMP104" s="291"/>
      <c r="EMQ104" s="291"/>
      <c r="EMR104" s="291"/>
      <c r="EMS104" s="291"/>
      <c r="EMT104" s="291"/>
      <c r="EMU104" s="291"/>
      <c r="EMV104" s="291"/>
      <c r="EMW104" s="291"/>
      <c r="EMX104" s="291"/>
      <c r="EMY104" s="291"/>
      <c r="EMZ104" s="291"/>
      <c r="ENA104" s="291"/>
      <c r="ENB104" s="291"/>
      <c r="ENC104" s="291"/>
      <c r="END104" s="291"/>
      <c r="ENE104" s="291"/>
      <c r="ENF104" s="291"/>
      <c r="ENG104" s="291"/>
      <c r="ENH104" s="291"/>
      <c r="ENI104" s="291"/>
      <c r="ENJ104" s="291"/>
      <c r="ENK104" s="291"/>
      <c r="ENL104" s="291"/>
      <c r="ENM104" s="291"/>
      <c r="ENN104" s="291"/>
      <c r="ENO104" s="291"/>
      <c r="ENP104" s="291"/>
      <c r="ENQ104" s="291"/>
      <c r="ENR104" s="291"/>
      <c r="ENS104" s="291"/>
      <c r="ENT104" s="291"/>
      <c r="ENU104" s="291"/>
      <c r="ENV104" s="291"/>
      <c r="ENW104" s="291"/>
      <c r="ENX104" s="291"/>
      <c r="ENY104" s="291"/>
      <c r="ENZ104" s="291"/>
      <c r="EOA104" s="291"/>
      <c r="EOB104" s="291"/>
      <c r="EOC104" s="291"/>
      <c r="EOD104" s="291"/>
      <c r="EOE104" s="291"/>
      <c r="EOF104" s="291"/>
      <c r="EOG104" s="291"/>
      <c r="EOH104" s="291"/>
      <c r="EOI104" s="291"/>
      <c r="EOJ104" s="291"/>
      <c r="EOK104" s="291"/>
      <c r="EOL104" s="291"/>
      <c r="EOM104" s="291"/>
      <c r="EON104" s="291"/>
      <c r="EOO104" s="291"/>
      <c r="EOP104" s="291"/>
      <c r="EOQ104" s="291"/>
      <c r="EOR104" s="291"/>
      <c r="EOS104" s="291"/>
      <c r="EOT104" s="291"/>
      <c r="EOU104" s="291"/>
      <c r="EOV104" s="291"/>
      <c r="EOW104" s="291"/>
      <c r="EOX104" s="291"/>
      <c r="EOY104" s="291"/>
      <c r="EOZ104" s="291"/>
      <c r="EPA104" s="291"/>
      <c r="EPB104" s="291"/>
      <c r="EPC104" s="291"/>
      <c r="EPD104" s="291"/>
      <c r="EPE104" s="291"/>
      <c r="EPF104" s="291"/>
      <c r="EPG104" s="291"/>
      <c r="EPH104" s="291"/>
      <c r="EPI104" s="291"/>
      <c r="EPJ104" s="291"/>
      <c r="EPK104" s="291"/>
      <c r="EPL104" s="291"/>
      <c r="EPM104" s="291"/>
      <c r="EPN104" s="291"/>
      <c r="EPO104" s="291"/>
      <c r="EPP104" s="291"/>
      <c r="EPQ104" s="291"/>
      <c r="EPR104" s="291"/>
      <c r="EPS104" s="291"/>
      <c r="EPT104" s="291"/>
      <c r="EPU104" s="291"/>
      <c r="EPV104" s="291"/>
      <c r="EPW104" s="291"/>
      <c r="EPX104" s="291"/>
      <c r="EPY104" s="291"/>
      <c r="EPZ104" s="291"/>
      <c r="EQA104" s="291"/>
      <c r="EQB104" s="291"/>
      <c r="EQC104" s="291"/>
      <c r="EQD104" s="291"/>
      <c r="EQE104" s="291"/>
      <c r="EQF104" s="291"/>
      <c r="EQG104" s="291"/>
      <c r="EQH104" s="291"/>
      <c r="EQI104" s="291"/>
      <c r="EQJ104" s="291"/>
      <c r="EQK104" s="291"/>
      <c r="EQL104" s="291"/>
      <c r="EQM104" s="291"/>
      <c r="EQN104" s="291"/>
      <c r="EQO104" s="291"/>
      <c r="EQP104" s="291"/>
      <c r="EQQ104" s="291"/>
      <c r="EQR104" s="291"/>
      <c r="EQS104" s="291"/>
      <c r="EQT104" s="291"/>
      <c r="EQU104" s="291"/>
      <c r="EQV104" s="291"/>
      <c r="EQW104" s="291"/>
      <c r="EQX104" s="291"/>
      <c r="EQY104" s="291"/>
      <c r="EQZ104" s="291"/>
      <c r="ERA104" s="291"/>
      <c r="ERB104" s="291"/>
      <c r="ERC104" s="291"/>
      <c r="ERD104" s="291"/>
      <c r="ERE104" s="170"/>
      <c r="ERF104" s="291"/>
      <c r="ERG104" s="291"/>
      <c r="ERH104" s="291"/>
      <c r="ERI104" s="291"/>
      <c r="ERJ104" s="291"/>
      <c r="ERK104" s="291"/>
      <c r="ERL104" s="291"/>
      <c r="ERM104" s="291"/>
      <c r="ERN104" s="291"/>
      <c r="ERO104" s="291"/>
      <c r="ERP104" s="291"/>
      <c r="ERQ104" s="291"/>
      <c r="ERR104" s="291"/>
      <c r="ERS104" s="291"/>
      <c r="ERT104" s="291"/>
      <c r="ERU104" s="291"/>
      <c r="ERV104" s="291"/>
      <c r="ERW104" s="291"/>
      <c r="ERX104" s="291"/>
      <c r="ERY104" s="291"/>
      <c r="ERZ104" s="291"/>
      <c r="ESA104" s="291"/>
      <c r="ESB104" s="291"/>
      <c r="ESC104" s="291"/>
      <c r="ESD104" s="291"/>
      <c r="ESE104" s="291"/>
      <c r="ESF104" s="291"/>
      <c r="ESG104" s="291"/>
      <c r="ESH104" s="291"/>
      <c r="ESI104" s="291"/>
      <c r="ESJ104" s="291"/>
      <c r="ESK104" s="291"/>
      <c r="ESL104" s="291"/>
      <c r="ESM104" s="291"/>
      <c r="ESN104" s="291"/>
      <c r="ESO104" s="291"/>
      <c r="ESP104" s="291"/>
      <c r="ESQ104" s="291"/>
      <c r="ESR104" s="291"/>
      <c r="ESS104" s="291"/>
      <c r="EST104" s="291"/>
      <c r="ESU104" s="291"/>
      <c r="ESV104" s="291"/>
      <c r="ESW104" s="291"/>
      <c r="ESX104" s="291"/>
      <c r="ESY104" s="291"/>
      <c r="ESZ104" s="291"/>
      <c r="ETA104" s="291"/>
      <c r="ETB104" s="291"/>
      <c r="ETC104" s="291"/>
      <c r="ETD104" s="291"/>
      <c r="ETE104" s="291"/>
      <c r="ETF104" s="291"/>
      <c r="ETG104" s="291"/>
      <c r="ETH104" s="291"/>
      <c r="ETI104" s="291"/>
      <c r="ETJ104" s="291"/>
      <c r="ETK104" s="291"/>
      <c r="ETL104" s="291"/>
      <c r="ETM104" s="291"/>
      <c r="ETN104" s="291"/>
      <c r="ETO104" s="291"/>
      <c r="ETP104" s="291"/>
      <c r="ETQ104" s="291"/>
      <c r="ETR104" s="291"/>
      <c r="ETS104" s="291"/>
      <c r="ETT104" s="291"/>
      <c r="ETU104" s="291"/>
      <c r="ETV104" s="291"/>
      <c r="ETW104" s="291"/>
      <c r="ETX104" s="291"/>
      <c r="ETY104" s="291"/>
      <c r="ETZ104" s="291"/>
      <c r="EUA104" s="291"/>
      <c r="EUB104" s="291"/>
      <c r="EUC104" s="291"/>
      <c r="EUD104" s="291"/>
      <c r="EUE104" s="291"/>
      <c r="EUF104" s="291"/>
      <c r="EUG104" s="291"/>
      <c r="EUH104" s="291"/>
      <c r="EUI104" s="291"/>
      <c r="EUJ104" s="291"/>
      <c r="EUK104" s="291"/>
      <c r="EUL104" s="291"/>
      <c r="EUM104" s="291"/>
      <c r="EUN104" s="291"/>
      <c r="EUO104" s="291"/>
      <c r="EUP104" s="291"/>
      <c r="EUQ104" s="291"/>
      <c r="EUR104" s="291"/>
      <c r="EUS104" s="291"/>
      <c r="EUT104" s="291"/>
      <c r="EUU104" s="291"/>
      <c r="EUV104" s="291"/>
      <c r="EUW104" s="291"/>
      <c r="EUX104" s="291"/>
      <c r="EUY104" s="291"/>
      <c r="EUZ104" s="291"/>
      <c r="EVA104" s="291"/>
      <c r="EVB104" s="291"/>
      <c r="EVC104" s="291"/>
      <c r="EVD104" s="291"/>
      <c r="EVE104" s="291"/>
      <c r="EVF104" s="291"/>
      <c r="EVG104" s="291"/>
      <c r="EVH104" s="291"/>
      <c r="EVI104" s="291"/>
      <c r="EVJ104" s="291"/>
      <c r="EVK104" s="291"/>
      <c r="EVL104" s="291"/>
      <c r="EVM104" s="291"/>
      <c r="EVN104" s="291"/>
      <c r="EVO104" s="291"/>
      <c r="EVP104" s="291"/>
      <c r="EVQ104" s="291"/>
      <c r="EVR104" s="291"/>
      <c r="EVS104" s="291"/>
      <c r="EVT104" s="291"/>
      <c r="EVU104" s="291"/>
      <c r="EVV104" s="291"/>
      <c r="EVW104" s="291"/>
      <c r="EVX104" s="291"/>
      <c r="EVY104" s="291"/>
      <c r="EVZ104" s="291"/>
      <c r="EWA104" s="291"/>
      <c r="EWB104" s="291"/>
      <c r="EWC104" s="291"/>
      <c r="EWD104" s="291"/>
      <c r="EWE104" s="291"/>
      <c r="EWF104" s="291"/>
      <c r="EWG104" s="291"/>
      <c r="EWH104" s="291"/>
      <c r="EWI104" s="291"/>
      <c r="EWJ104" s="291"/>
      <c r="EWK104" s="291"/>
      <c r="EWL104" s="291"/>
      <c r="EWM104" s="291"/>
      <c r="EWN104" s="291"/>
      <c r="EWO104" s="291"/>
      <c r="EWP104" s="291"/>
      <c r="EWQ104" s="291"/>
      <c r="EWR104" s="291"/>
      <c r="EWS104" s="291"/>
      <c r="EWT104" s="291"/>
      <c r="EWU104" s="291"/>
      <c r="EWV104" s="291"/>
      <c r="EWW104" s="291"/>
      <c r="EWX104" s="291"/>
      <c r="EWY104" s="291"/>
      <c r="EWZ104" s="291"/>
      <c r="EXA104" s="291"/>
      <c r="EXB104" s="291"/>
      <c r="EXC104" s="291"/>
      <c r="EXD104" s="291"/>
      <c r="EXE104" s="291"/>
      <c r="EXF104" s="291"/>
      <c r="EXG104" s="291"/>
      <c r="EXH104" s="291"/>
      <c r="EXI104" s="291"/>
      <c r="EXJ104" s="291"/>
      <c r="EXK104" s="291"/>
      <c r="EXL104" s="291"/>
      <c r="EXM104" s="291"/>
      <c r="EXN104" s="291"/>
      <c r="EXO104" s="291"/>
      <c r="EXP104" s="291"/>
      <c r="EXQ104" s="291"/>
      <c r="EXR104" s="291"/>
      <c r="EXS104" s="291"/>
      <c r="EXT104" s="291"/>
      <c r="EXU104" s="291"/>
      <c r="EXV104" s="291"/>
      <c r="EXW104" s="291"/>
      <c r="EXX104" s="291"/>
      <c r="EXY104" s="291"/>
      <c r="EXZ104" s="291"/>
      <c r="EYA104" s="291"/>
      <c r="EYB104" s="291"/>
      <c r="EYC104" s="291"/>
      <c r="EYD104" s="291"/>
      <c r="EYE104" s="291"/>
      <c r="EYF104" s="291"/>
      <c r="EYG104" s="291"/>
      <c r="EYH104" s="291"/>
      <c r="EYI104" s="291"/>
      <c r="EYJ104" s="291"/>
      <c r="EYK104" s="291"/>
      <c r="EYL104" s="291"/>
      <c r="EYM104" s="291"/>
      <c r="EYN104" s="291"/>
      <c r="EYO104" s="291"/>
      <c r="EYP104" s="291"/>
      <c r="EYQ104" s="291"/>
      <c r="EYR104" s="291"/>
      <c r="EYS104" s="291"/>
      <c r="EYT104" s="291"/>
      <c r="EYU104" s="291"/>
      <c r="EYV104" s="291"/>
      <c r="EYW104" s="291"/>
      <c r="EYX104" s="291"/>
      <c r="EYY104" s="291"/>
      <c r="EYZ104" s="291"/>
      <c r="EZA104" s="291"/>
      <c r="EZB104" s="291"/>
      <c r="EZC104" s="291"/>
      <c r="EZD104" s="291"/>
      <c r="EZE104" s="291"/>
      <c r="EZF104" s="291"/>
      <c r="EZG104" s="291"/>
      <c r="EZH104" s="291"/>
      <c r="EZI104" s="291"/>
      <c r="EZJ104" s="291"/>
      <c r="EZK104" s="291"/>
      <c r="EZL104" s="291"/>
      <c r="EZM104" s="291"/>
      <c r="EZN104" s="291"/>
      <c r="EZO104" s="291"/>
      <c r="EZP104" s="291"/>
      <c r="EZQ104" s="291"/>
      <c r="EZR104" s="291"/>
      <c r="EZS104" s="291"/>
      <c r="EZT104" s="291"/>
      <c r="EZU104" s="291"/>
      <c r="EZV104" s="291"/>
      <c r="EZW104" s="291"/>
      <c r="EZX104" s="291"/>
      <c r="EZY104" s="291"/>
      <c r="EZZ104" s="291"/>
      <c r="FAA104" s="291"/>
      <c r="FAB104" s="291"/>
      <c r="FAC104" s="291"/>
      <c r="FAD104" s="291"/>
      <c r="FAE104" s="291"/>
      <c r="FAF104" s="291"/>
      <c r="FAG104" s="291"/>
      <c r="FAH104" s="291"/>
      <c r="FAI104" s="291"/>
      <c r="FAJ104" s="291"/>
      <c r="FAK104" s="291"/>
      <c r="FAL104" s="291"/>
      <c r="FAM104" s="291"/>
      <c r="FAN104" s="291"/>
      <c r="FAO104" s="291"/>
      <c r="FAP104" s="291"/>
      <c r="FAQ104" s="291"/>
      <c r="FAR104" s="291"/>
      <c r="FAS104" s="291"/>
      <c r="FAT104" s="291"/>
      <c r="FAU104" s="291"/>
      <c r="FAV104" s="291"/>
      <c r="FAW104" s="291"/>
      <c r="FAX104" s="291"/>
      <c r="FAY104" s="291"/>
      <c r="FAZ104" s="291"/>
      <c r="FBA104" s="170"/>
      <c r="FBB104" s="291"/>
      <c r="FBC104" s="291"/>
      <c r="FBD104" s="291"/>
      <c r="FBE104" s="291"/>
      <c r="FBF104" s="291"/>
      <c r="FBG104" s="291"/>
      <c r="FBH104" s="291"/>
      <c r="FBI104" s="291"/>
      <c r="FBJ104" s="291"/>
      <c r="FBK104" s="291"/>
      <c r="FBL104" s="291"/>
      <c r="FBM104" s="291"/>
      <c r="FBN104" s="291"/>
      <c r="FBO104" s="291"/>
      <c r="FBP104" s="291"/>
      <c r="FBQ104" s="291"/>
      <c r="FBR104" s="291"/>
      <c r="FBS104" s="291"/>
      <c r="FBT104" s="291"/>
      <c r="FBU104" s="291"/>
      <c r="FBV104" s="291"/>
      <c r="FBW104" s="291"/>
      <c r="FBX104" s="291"/>
      <c r="FBY104" s="291"/>
      <c r="FBZ104" s="291"/>
      <c r="FCA104" s="291"/>
      <c r="FCB104" s="291"/>
      <c r="FCC104" s="291"/>
      <c r="FCD104" s="291"/>
      <c r="FCE104" s="291"/>
      <c r="FCF104" s="291"/>
      <c r="FCG104" s="291"/>
      <c r="FCH104" s="291"/>
      <c r="FCI104" s="291"/>
      <c r="FCJ104" s="291"/>
      <c r="FCK104" s="291"/>
      <c r="FCL104" s="291"/>
      <c r="FCM104" s="291"/>
      <c r="FCN104" s="291"/>
      <c r="FCO104" s="291"/>
      <c r="FCP104" s="291"/>
      <c r="FCQ104" s="291"/>
      <c r="FCR104" s="291"/>
      <c r="FCS104" s="291"/>
      <c r="FCT104" s="291"/>
      <c r="FCU104" s="291"/>
      <c r="FCV104" s="291"/>
      <c r="FCW104" s="291"/>
      <c r="FCX104" s="291"/>
      <c r="FCY104" s="291"/>
      <c r="FCZ104" s="291"/>
      <c r="FDA104" s="291"/>
      <c r="FDB104" s="291"/>
      <c r="FDC104" s="291"/>
      <c r="FDD104" s="291"/>
      <c r="FDE104" s="291"/>
      <c r="FDF104" s="291"/>
      <c r="FDG104" s="291"/>
      <c r="FDH104" s="291"/>
      <c r="FDI104" s="291"/>
      <c r="FDJ104" s="291"/>
      <c r="FDK104" s="291"/>
      <c r="FDL104" s="291"/>
      <c r="FDM104" s="291"/>
      <c r="FDN104" s="291"/>
      <c r="FDO104" s="291"/>
      <c r="FDP104" s="291"/>
      <c r="FDQ104" s="291"/>
      <c r="FDR104" s="291"/>
      <c r="FDS104" s="291"/>
      <c r="FDT104" s="291"/>
      <c r="FDU104" s="291"/>
      <c r="FDV104" s="291"/>
      <c r="FDW104" s="291"/>
      <c r="FDX104" s="291"/>
      <c r="FDY104" s="291"/>
      <c r="FDZ104" s="291"/>
      <c r="FEA104" s="291"/>
      <c r="FEB104" s="291"/>
      <c r="FEC104" s="291"/>
      <c r="FED104" s="291"/>
      <c r="FEE104" s="291"/>
      <c r="FEF104" s="291"/>
      <c r="FEG104" s="291"/>
      <c r="FEH104" s="291"/>
      <c r="FEI104" s="291"/>
      <c r="FEJ104" s="291"/>
      <c r="FEK104" s="291"/>
      <c r="FEL104" s="291"/>
      <c r="FEM104" s="291"/>
      <c r="FEN104" s="291"/>
      <c r="FEO104" s="291"/>
      <c r="FEP104" s="291"/>
      <c r="FEQ104" s="291"/>
      <c r="FER104" s="291"/>
      <c r="FES104" s="291"/>
      <c r="FET104" s="291"/>
      <c r="FEU104" s="291"/>
      <c r="FEV104" s="291"/>
      <c r="FEW104" s="291"/>
      <c r="FEX104" s="291"/>
      <c r="FEY104" s="291"/>
      <c r="FEZ104" s="291"/>
      <c r="FFA104" s="291"/>
      <c r="FFB104" s="291"/>
      <c r="FFC104" s="291"/>
      <c r="FFD104" s="291"/>
      <c r="FFE104" s="291"/>
      <c r="FFF104" s="291"/>
      <c r="FFG104" s="291"/>
      <c r="FFH104" s="291"/>
      <c r="FFI104" s="291"/>
      <c r="FFJ104" s="291"/>
      <c r="FFK104" s="291"/>
      <c r="FFL104" s="291"/>
      <c r="FFM104" s="291"/>
      <c r="FFN104" s="291"/>
      <c r="FFO104" s="291"/>
      <c r="FFP104" s="291"/>
      <c r="FFQ104" s="291"/>
      <c r="FFR104" s="291"/>
      <c r="FFS104" s="291"/>
      <c r="FFT104" s="291"/>
      <c r="FFU104" s="291"/>
      <c r="FFV104" s="291"/>
      <c r="FFW104" s="291"/>
      <c r="FFX104" s="291"/>
      <c r="FFY104" s="291"/>
      <c r="FFZ104" s="291"/>
      <c r="FGA104" s="291"/>
      <c r="FGB104" s="291"/>
      <c r="FGC104" s="291"/>
      <c r="FGD104" s="291"/>
      <c r="FGE104" s="291"/>
      <c r="FGF104" s="291"/>
      <c r="FGG104" s="291"/>
      <c r="FGH104" s="291"/>
      <c r="FGI104" s="291"/>
      <c r="FGJ104" s="291"/>
      <c r="FGK104" s="291"/>
      <c r="FGL104" s="291"/>
      <c r="FGM104" s="291"/>
      <c r="FGN104" s="291"/>
      <c r="FGO104" s="291"/>
      <c r="FGP104" s="291"/>
      <c r="FGQ104" s="291"/>
      <c r="FGR104" s="291"/>
      <c r="FGS104" s="291"/>
      <c r="FGT104" s="291"/>
      <c r="FGU104" s="291"/>
      <c r="FGV104" s="291"/>
      <c r="FGW104" s="291"/>
      <c r="FGX104" s="291"/>
      <c r="FGY104" s="291"/>
      <c r="FGZ104" s="291"/>
      <c r="FHA104" s="291"/>
      <c r="FHB104" s="291"/>
      <c r="FHC104" s="291"/>
      <c r="FHD104" s="291"/>
      <c r="FHE104" s="291"/>
      <c r="FHF104" s="291"/>
      <c r="FHG104" s="291"/>
      <c r="FHH104" s="291"/>
      <c r="FHI104" s="291"/>
      <c r="FHJ104" s="291"/>
      <c r="FHK104" s="291"/>
      <c r="FHL104" s="291"/>
      <c r="FHM104" s="291"/>
      <c r="FHN104" s="291"/>
      <c r="FHO104" s="291"/>
      <c r="FHP104" s="291"/>
      <c r="FHQ104" s="291"/>
      <c r="FHR104" s="291"/>
      <c r="FHS104" s="291"/>
      <c r="FHT104" s="291"/>
      <c r="FHU104" s="291"/>
      <c r="FHV104" s="291"/>
      <c r="FHW104" s="291"/>
      <c r="FHX104" s="291"/>
      <c r="FHY104" s="291"/>
      <c r="FHZ104" s="291"/>
      <c r="FIA104" s="291"/>
      <c r="FIB104" s="291"/>
      <c r="FIC104" s="291"/>
      <c r="FID104" s="291"/>
      <c r="FIE104" s="291"/>
      <c r="FIF104" s="291"/>
      <c r="FIG104" s="291"/>
      <c r="FIH104" s="291"/>
      <c r="FII104" s="291"/>
      <c r="FIJ104" s="291"/>
      <c r="FIK104" s="291"/>
      <c r="FIL104" s="291"/>
      <c r="FIM104" s="291"/>
      <c r="FIN104" s="291"/>
      <c r="FIO104" s="291"/>
      <c r="FIP104" s="291"/>
      <c r="FIQ104" s="291"/>
      <c r="FIR104" s="291"/>
      <c r="FIS104" s="291"/>
      <c r="FIT104" s="291"/>
      <c r="FIU104" s="291"/>
      <c r="FIV104" s="291"/>
      <c r="FIW104" s="291"/>
      <c r="FIX104" s="291"/>
      <c r="FIY104" s="291"/>
      <c r="FIZ104" s="291"/>
      <c r="FJA104" s="291"/>
      <c r="FJB104" s="291"/>
      <c r="FJC104" s="291"/>
      <c r="FJD104" s="291"/>
      <c r="FJE104" s="291"/>
      <c r="FJF104" s="291"/>
      <c r="FJG104" s="291"/>
      <c r="FJH104" s="291"/>
      <c r="FJI104" s="291"/>
      <c r="FJJ104" s="291"/>
      <c r="FJK104" s="291"/>
      <c r="FJL104" s="291"/>
      <c r="FJM104" s="291"/>
      <c r="FJN104" s="291"/>
      <c r="FJO104" s="291"/>
      <c r="FJP104" s="291"/>
      <c r="FJQ104" s="291"/>
      <c r="FJR104" s="291"/>
      <c r="FJS104" s="291"/>
      <c r="FJT104" s="291"/>
      <c r="FJU104" s="291"/>
      <c r="FJV104" s="291"/>
      <c r="FJW104" s="291"/>
      <c r="FJX104" s="291"/>
      <c r="FJY104" s="291"/>
      <c r="FJZ104" s="291"/>
      <c r="FKA104" s="291"/>
      <c r="FKB104" s="291"/>
      <c r="FKC104" s="291"/>
      <c r="FKD104" s="291"/>
      <c r="FKE104" s="291"/>
      <c r="FKF104" s="291"/>
      <c r="FKG104" s="291"/>
      <c r="FKH104" s="291"/>
      <c r="FKI104" s="291"/>
      <c r="FKJ104" s="291"/>
      <c r="FKK104" s="291"/>
      <c r="FKL104" s="291"/>
      <c r="FKM104" s="291"/>
      <c r="FKN104" s="291"/>
      <c r="FKO104" s="291"/>
      <c r="FKP104" s="291"/>
      <c r="FKQ104" s="291"/>
      <c r="FKR104" s="291"/>
      <c r="FKS104" s="291"/>
      <c r="FKT104" s="291"/>
      <c r="FKU104" s="291"/>
      <c r="FKV104" s="291"/>
      <c r="FKW104" s="170"/>
      <c r="FKX104" s="291"/>
      <c r="FKY104" s="291"/>
      <c r="FKZ104" s="291"/>
      <c r="FLA104" s="291"/>
      <c r="FLB104" s="291"/>
      <c r="FLC104" s="291"/>
      <c r="FLD104" s="291"/>
      <c r="FLE104" s="291"/>
      <c r="FLF104" s="291"/>
      <c r="FLG104" s="291"/>
      <c r="FLH104" s="291"/>
      <c r="FLI104" s="291"/>
      <c r="FLJ104" s="291"/>
      <c r="FLK104" s="291"/>
      <c r="FLL104" s="291"/>
      <c r="FLM104" s="291"/>
      <c r="FLN104" s="291"/>
      <c r="FLO104" s="291"/>
      <c r="FLP104" s="291"/>
      <c r="FLQ104" s="291"/>
      <c r="FLR104" s="291"/>
      <c r="FLS104" s="291"/>
      <c r="FLT104" s="291"/>
      <c r="FLU104" s="291"/>
      <c r="FLV104" s="291"/>
      <c r="FLW104" s="291"/>
      <c r="FLX104" s="291"/>
      <c r="FLY104" s="291"/>
      <c r="FLZ104" s="291"/>
      <c r="FMA104" s="291"/>
      <c r="FMB104" s="291"/>
      <c r="FMC104" s="291"/>
      <c r="FMD104" s="291"/>
      <c r="FME104" s="291"/>
      <c r="FMF104" s="291"/>
      <c r="FMG104" s="291"/>
      <c r="FMH104" s="291"/>
      <c r="FMI104" s="291"/>
      <c r="FMJ104" s="291"/>
      <c r="FMK104" s="291"/>
      <c r="FML104" s="291"/>
      <c r="FMM104" s="291"/>
      <c r="FMN104" s="291"/>
      <c r="FMO104" s="291"/>
      <c r="FMP104" s="291"/>
      <c r="FMQ104" s="291"/>
      <c r="FMR104" s="291"/>
      <c r="FMS104" s="291"/>
      <c r="FMT104" s="291"/>
      <c r="FMU104" s="291"/>
      <c r="FMV104" s="291"/>
      <c r="FMW104" s="291"/>
      <c r="FMX104" s="291"/>
      <c r="FMY104" s="291"/>
      <c r="FMZ104" s="291"/>
      <c r="FNA104" s="291"/>
      <c r="FNB104" s="291"/>
      <c r="FNC104" s="291"/>
      <c r="FND104" s="291"/>
      <c r="FNE104" s="291"/>
      <c r="FNF104" s="291"/>
      <c r="FNG104" s="291"/>
      <c r="FNH104" s="291"/>
      <c r="FNI104" s="291"/>
      <c r="FNJ104" s="291"/>
      <c r="FNK104" s="291"/>
      <c r="FNL104" s="291"/>
      <c r="FNM104" s="291"/>
      <c r="FNN104" s="291"/>
      <c r="FNO104" s="291"/>
      <c r="FNP104" s="291"/>
      <c r="FNQ104" s="291"/>
      <c r="FNR104" s="291"/>
      <c r="FNS104" s="291"/>
      <c r="FNT104" s="291"/>
      <c r="FNU104" s="291"/>
      <c r="FNV104" s="291"/>
      <c r="FNW104" s="291"/>
      <c r="FNX104" s="291"/>
      <c r="FNY104" s="291"/>
      <c r="FNZ104" s="291"/>
      <c r="FOA104" s="291"/>
      <c r="FOB104" s="291"/>
      <c r="FOC104" s="291"/>
      <c r="FOD104" s="291"/>
      <c r="FOE104" s="291"/>
      <c r="FOF104" s="291"/>
      <c r="FOG104" s="291"/>
      <c r="FOH104" s="291"/>
      <c r="FOI104" s="291"/>
      <c r="FOJ104" s="291"/>
      <c r="FOK104" s="291"/>
      <c r="FOL104" s="291"/>
      <c r="FOM104" s="291"/>
      <c r="FON104" s="291"/>
      <c r="FOO104" s="291"/>
      <c r="FOP104" s="291"/>
      <c r="FOQ104" s="291"/>
      <c r="FOR104" s="291"/>
      <c r="FOS104" s="291"/>
      <c r="FOT104" s="291"/>
      <c r="FOU104" s="291"/>
      <c r="FOV104" s="291"/>
      <c r="FOW104" s="291"/>
      <c r="FOX104" s="291"/>
      <c r="FOY104" s="291"/>
      <c r="FOZ104" s="291"/>
      <c r="FPA104" s="291"/>
      <c r="FPB104" s="291"/>
      <c r="FPC104" s="291"/>
      <c r="FPD104" s="291"/>
      <c r="FPE104" s="291"/>
      <c r="FPF104" s="291"/>
      <c r="FPG104" s="291"/>
      <c r="FPH104" s="291"/>
      <c r="FPI104" s="291"/>
      <c r="FPJ104" s="291"/>
      <c r="FPK104" s="291"/>
      <c r="FPL104" s="291"/>
      <c r="FPM104" s="291"/>
      <c r="FPN104" s="291"/>
      <c r="FPO104" s="291"/>
      <c r="FPP104" s="291"/>
      <c r="FPQ104" s="291"/>
      <c r="FPR104" s="291"/>
      <c r="FPS104" s="291"/>
      <c r="FPT104" s="291"/>
      <c r="FPU104" s="291"/>
      <c r="FPV104" s="291"/>
      <c r="FPW104" s="291"/>
      <c r="FPX104" s="291"/>
      <c r="FPY104" s="291"/>
      <c r="FPZ104" s="291"/>
      <c r="FQA104" s="291"/>
      <c r="FQB104" s="291"/>
      <c r="FQC104" s="291"/>
      <c r="FQD104" s="291"/>
      <c r="FQE104" s="291"/>
      <c r="FQF104" s="291"/>
      <c r="FQG104" s="291"/>
      <c r="FQH104" s="291"/>
      <c r="FQI104" s="291"/>
      <c r="FQJ104" s="291"/>
      <c r="FQK104" s="291"/>
      <c r="FQL104" s="291"/>
      <c r="FQM104" s="291"/>
      <c r="FQN104" s="291"/>
      <c r="FQO104" s="291"/>
      <c r="FQP104" s="291"/>
      <c r="FQQ104" s="291"/>
      <c r="FQR104" s="291"/>
      <c r="FQS104" s="291"/>
      <c r="FQT104" s="291"/>
      <c r="FQU104" s="291"/>
      <c r="FQV104" s="291"/>
      <c r="FQW104" s="291"/>
      <c r="FQX104" s="291"/>
      <c r="FQY104" s="291"/>
      <c r="FQZ104" s="291"/>
      <c r="FRA104" s="291"/>
      <c r="FRB104" s="291"/>
      <c r="FRC104" s="291"/>
      <c r="FRD104" s="291"/>
      <c r="FRE104" s="291"/>
      <c r="FRF104" s="291"/>
      <c r="FRG104" s="291"/>
      <c r="FRH104" s="291"/>
      <c r="FRI104" s="291"/>
      <c r="FRJ104" s="291"/>
      <c r="FRK104" s="291"/>
      <c r="FRL104" s="291"/>
      <c r="FRM104" s="291"/>
      <c r="FRN104" s="291"/>
      <c r="FRO104" s="291"/>
      <c r="FRP104" s="291"/>
      <c r="FRQ104" s="291"/>
      <c r="FRR104" s="291"/>
      <c r="FRS104" s="291"/>
      <c r="FRT104" s="291"/>
      <c r="FRU104" s="291"/>
      <c r="FRV104" s="291"/>
      <c r="FRW104" s="291"/>
      <c r="FRX104" s="291"/>
      <c r="FRY104" s="291"/>
      <c r="FRZ104" s="291"/>
      <c r="FSA104" s="291"/>
      <c r="FSB104" s="291"/>
      <c r="FSC104" s="291"/>
      <c r="FSD104" s="291"/>
      <c r="FSE104" s="291"/>
      <c r="FSF104" s="291"/>
      <c r="FSG104" s="291"/>
      <c r="FSH104" s="291"/>
      <c r="FSI104" s="291"/>
      <c r="FSJ104" s="291"/>
      <c r="FSK104" s="291"/>
      <c r="FSL104" s="291"/>
      <c r="FSM104" s="291"/>
      <c r="FSN104" s="291"/>
      <c r="FSO104" s="291"/>
      <c r="FSP104" s="291"/>
      <c r="FSQ104" s="291"/>
      <c r="FSR104" s="291"/>
      <c r="FSS104" s="291"/>
      <c r="FST104" s="291"/>
      <c r="FSU104" s="291"/>
      <c r="FSV104" s="291"/>
      <c r="FSW104" s="291"/>
      <c r="FSX104" s="291"/>
      <c r="FSY104" s="291"/>
      <c r="FSZ104" s="291"/>
      <c r="FTA104" s="291"/>
      <c r="FTB104" s="291"/>
      <c r="FTC104" s="291"/>
      <c r="FTD104" s="291"/>
      <c r="FTE104" s="291"/>
      <c r="FTF104" s="291"/>
      <c r="FTG104" s="291"/>
      <c r="FTH104" s="291"/>
      <c r="FTI104" s="291"/>
      <c r="FTJ104" s="291"/>
      <c r="FTK104" s="291"/>
      <c r="FTL104" s="291"/>
      <c r="FTM104" s="291"/>
      <c r="FTN104" s="291"/>
      <c r="FTO104" s="291"/>
      <c r="FTP104" s="291"/>
      <c r="FTQ104" s="291"/>
      <c r="FTR104" s="291"/>
      <c r="FTS104" s="291"/>
      <c r="FTT104" s="291"/>
      <c r="FTU104" s="291"/>
      <c r="FTV104" s="291"/>
      <c r="FTW104" s="291"/>
      <c r="FTX104" s="291"/>
      <c r="FTY104" s="291"/>
      <c r="FTZ104" s="291"/>
      <c r="FUA104" s="291"/>
      <c r="FUB104" s="291"/>
      <c r="FUC104" s="291"/>
      <c r="FUD104" s="291"/>
      <c r="FUE104" s="291"/>
      <c r="FUF104" s="291"/>
      <c r="FUG104" s="291"/>
      <c r="FUH104" s="291"/>
      <c r="FUI104" s="291"/>
      <c r="FUJ104" s="291"/>
      <c r="FUK104" s="291"/>
      <c r="FUL104" s="291"/>
      <c r="FUM104" s="291"/>
      <c r="FUN104" s="291"/>
      <c r="FUO104" s="291"/>
      <c r="FUP104" s="291"/>
      <c r="FUQ104" s="291"/>
      <c r="FUR104" s="291"/>
      <c r="FUS104" s="170"/>
      <c r="FUT104" s="291"/>
      <c r="FUU104" s="291"/>
      <c r="FUV104" s="291"/>
      <c r="FUW104" s="291"/>
      <c r="FUX104" s="291"/>
      <c r="FUY104" s="291"/>
      <c r="FUZ104" s="291"/>
      <c r="FVA104" s="291"/>
      <c r="FVB104" s="291"/>
      <c r="FVC104" s="291"/>
      <c r="FVD104" s="291"/>
      <c r="FVE104" s="291"/>
      <c r="FVF104" s="291"/>
      <c r="FVG104" s="291"/>
      <c r="FVH104" s="291"/>
      <c r="FVI104" s="291"/>
      <c r="FVJ104" s="291"/>
      <c r="FVK104" s="291"/>
      <c r="FVL104" s="291"/>
      <c r="FVM104" s="291"/>
      <c r="FVN104" s="291"/>
      <c r="FVO104" s="291"/>
      <c r="FVP104" s="291"/>
      <c r="FVQ104" s="291"/>
      <c r="FVR104" s="291"/>
      <c r="FVS104" s="291"/>
      <c r="FVT104" s="291"/>
      <c r="FVU104" s="291"/>
      <c r="FVV104" s="291"/>
      <c r="FVW104" s="291"/>
      <c r="FVX104" s="291"/>
      <c r="FVY104" s="291"/>
      <c r="FVZ104" s="291"/>
      <c r="FWA104" s="291"/>
      <c r="FWB104" s="291"/>
      <c r="FWC104" s="291"/>
      <c r="FWD104" s="291"/>
      <c r="FWE104" s="291"/>
      <c r="FWF104" s="291"/>
      <c r="FWG104" s="291"/>
      <c r="FWH104" s="291"/>
      <c r="FWI104" s="291"/>
      <c r="FWJ104" s="291"/>
      <c r="FWK104" s="291"/>
      <c r="FWL104" s="291"/>
      <c r="FWM104" s="291"/>
      <c r="FWN104" s="291"/>
      <c r="FWO104" s="291"/>
      <c r="FWP104" s="291"/>
      <c r="FWQ104" s="291"/>
      <c r="FWR104" s="291"/>
      <c r="FWS104" s="291"/>
      <c r="FWT104" s="291"/>
      <c r="FWU104" s="291"/>
      <c r="FWV104" s="291"/>
      <c r="FWW104" s="291"/>
      <c r="FWX104" s="291"/>
      <c r="FWY104" s="291"/>
      <c r="FWZ104" s="291"/>
      <c r="FXA104" s="291"/>
      <c r="FXB104" s="291"/>
      <c r="FXC104" s="291"/>
      <c r="FXD104" s="291"/>
      <c r="FXE104" s="291"/>
      <c r="FXF104" s="291"/>
      <c r="FXG104" s="291"/>
      <c r="FXH104" s="291"/>
      <c r="FXI104" s="291"/>
      <c r="FXJ104" s="291"/>
      <c r="FXK104" s="291"/>
      <c r="FXL104" s="291"/>
      <c r="FXM104" s="291"/>
      <c r="FXN104" s="291"/>
      <c r="FXO104" s="291"/>
      <c r="FXP104" s="291"/>
      <c r="FXQ104" s="291"/>
      <c r="FXR104" s="291"/>
      <c r="FXS104" s="291"/>
      <c r="FXT104" s="291"/>
      <c r="FXU104" s="291"/>
      <c r="FXV104" s="291"/>
      <c r="FXW104" s="291"/>
      <c r="FXX104" s="291"/>
      <c r="FXY104" s="291"/>
      <c r="FXZ104" s="291"/>
      <c r="FYA104" s="291"/>
      <c r="FYB104" s="291"/>
      <c r="FYC104" s="291"/>
      <c r="FYD104" s="291"/>
      <c r="FYE104" s="291"/>
      <c r="FYF104" s="291"/>
      <c r="FYG104" s="291"/>
      <c r="FYH104" s="291"/>
      <c r="FYI104" s="291"/>
      <c r="FYJ104" s="291"/>
      <c r="FYK104" s="291"/>
      <c r="FYL104" s="291"/>
      <c r="FYM104" s="291"/>
      <c r="FYN104" s="291"/>
      <c r="FYO104" s="291"/>
      <c r="FYP104" s="291"/>
      <c r="FYQ104" s="291"/>
      <c r="FYR104" s="291"/>
      <c r="FYS104" s="291"/>
      <c r="FYT104" s="291"/>
      <c r="FYU104" s="291"/>
      <c r="FYV104" s="291"/>
      <c r="FYW104" s="291"/>
      <c r="FYX104" s="291"/>
      <c r="FYY104" s="291"/>
      <c r="FYZ104" s="291"/>
      <c r="FZA104" s="291"/>
      <c r="FZB104" s="291"/>
      <c r="FZC104" s="291"/>
      <c r="FZD104" s="291"/>
      <c r="FZE104" s="291"/>
      <c r="FZF104" s="291"/>
      <c r="FZG104" s="291"/>
      <c r="FZH104" s="291"/>
      <c r="FZI104" s="291"/>
      <c r="FZJ104" s="291"/>
      <c r="FZK104" s="291"/>
      <c r="FZL104" s="291"/>
      <c r="FZM104" s="291"/>
      <c r="FZN104" s="291"/>
      <c r="FZO104" s="291"/>
      <c r="FZP104" s="291"/>
      <c r="FZQ104" s="291"/>
      <c r="FZR104" s="291"/>
      <c r="FZS104" s="291"/>
      <c r="FZT104" s="291"/>
      <c r="FZU104" s="291"/>
      <c r="FZV104" s="291"/>
      <c r="FZW104" s="291"/>
      <c r="FZX104" s="291"/>
      <c r="FZY104" s="291"/>
      <c r="FZZ104" s="291"/>
      <c r="GAA104" s="291"/>
      <c r="GAB104" s="291"/>
      <c r="GAC104" s="291"/>
      <c r="GAD104" s="291"/>
      <c r="GAE104" s="291"/>
      <c r="GAF104" s="291"/>
      <c r="GAG104" s="291"/>
      <c r="GAH104" s="291"/>
      <c r="GAI104" s="291"/>
      <c r="GAJ104" s="291"/>
      <c r="GAK104" s="291"/>
      <c r="GAL104" s="291"/>
      <c r="GAM104" s="291"/>
      <c r="GAN104" s="291"/>
      <c r="GAO104" s="291"/>
      <c r="GAP104" s="291"/>
      <c r="GAQ104" s="291"/>
      <c r="GAR104" s="291"/>
      <c r="GAS104" s="291"/>
      <c r="GAT104" s="291"/>
      <c r="GAU104" s="291"/>
      <c r="GAV104" s="291"/>
      <c r="GAW104" s="291"/>
      <c r="GAX104" s="291"/>
      <c r="GAY104" s="291"/>
      <c r="GAZ104" s="291"/>
      <c r="GBA104" s="291"/>
      <c r="GBB104" s="291"/>
      <c r="GBC104" s="291"/>
      <c r="GBD104" s="291"/>
      <c r="GBE104" s="291"/>
      <c r="GBF104" s="291"/>
      <c r="GBG104" s="291"/>
      <c r="GBH104" s="291"/>
      <c r="GBI104" s="291"/>
      <c r="GBJ104" s="291"/>
      <c r="GBK104" s="291"/>
      <c r="GBL104" s="291"/>
      <c r="GBM104" s="291"/>
      <c r="GBN104" s="291"/>
      <c r="GBO104" s="291"/>
      <c r="GBP104" s="291"/>
      <c r="GBQ104" s="291"/>
      <c r="GBR104" s="291"/>
      <c r="GBS104" s="291"/>
      <c r="GBT104" s="291"/>
      <c r="GBU104" s="291"/>
      <c r="GBV104" s="291"/>
      <c r="GBW104" s="291"/>
      <c r="GBX104" s="291"/>
      <c r="GBY104" s="291"/>
      <c r="GBZ104" s="291"/>
      <c r="GCA104" s="291"/>
      <c r="GCB104" s="291"/>
      <c r="GCC104" s="291"/>
      <c r="GCD104" s="291"/>
      <c r="GCE104" s="291"/>
      <c r="GCF104" s="291"/>
      <c r="GCG104" s="291"/>
      <c r="GCH104" s="291"/>
      <c r="GCI104" s="291"/>
      <c r="GCJ104" s="291"/>
      <c r="GCK104" s="291"/>
      <c r="GCL104" s="291"/>
      <c r="GCM104" s="291"/>
      <c r="GCN104" s="291"/>
      <c r="GCO104" s="291"/>
      <c r="GCP104" s="291"/>
      <c r="GCQ104" s="291"/>
      <c r="GCR104" s="291"/>
      <c r="GCS104" s="291"/>
      <c r="GCT104" s="291"/>
      <c r="GCU104" s="291"/>
      <c r="GCV104" s="291"/>
      <c r="GCW104" s="291"/>
      <c r="GCX104" s="291"/>
      <c r="GCY104" s="291"/>
      <c r="GCZ104" s="291"/>
      <c r="GDA104" s="291"/>
      <c r="GDB104" s="291"/>
      <c r="GDC104" s="291"/>
      <c r="GDD104" s="291"/>
      <c r="GDE104" s="291"/>
      <c r="GDF104" s="291"/>
      <c r="GDG104" s="291"/>
      <c r="GDH104" s="291"/>
      <c r="GDI104" s="291"/>
      <c r="GDJ104" s="291"/>
      <c r="GDK104" s="291"/>
      <c r="GDL104" s="291"/>
      <c r="GDM104" s="291"/>
      <c r="GDN104" s="291"/>
      <c r="GDO104" s="291"/>
      <c r="GDP104" s="291"/>
      <c r="GDQ104" s="291"/>
      <c r="GDR104" s="291"/>
      <c r="GDS104" s="291"/>
      <c r="GDT104" s="291"/>
      <c r="GDU104" s="291"/>
      <c r="GDV104" s="291"/>
      <c r="GDW104" s="291"/>
      <c r="GDX104" s="291"/>
      <c r="GDY104" s="291"/>
      <c r="GDZ104" s="291"/>
      <c r="GEA104" s="291"/>
      <c r="GEB104" s="291"/>
      <c r="GEC104" s="291"/>
      <c r="GED104" s="291"/>
      <c r="GEE104" s="291"/>
      <c r="GEF104" s="291"/>
      <c r="GEG104" s="291"/>
      <c r="GEH104" s="291"/>
      <c r="GEI104" s="291"/>
      <c r="GEJ104" s="291"/>
      <c r="GEK104" s="291"/>
      <c r="GEL104" s="291"/>
      <c r="GEM104" s="291"/>
      <c r="GEN104" s="291"/>
      <c r="GEO104" s="170"/>
      <c r="GEP104" s="291"/>
      <c r="GEQ104" s="291"/>
      <c r="GER104" s="291"/>
      <c r="GES104" s="291"/>
      <c r="GET104" s="291"/>
      <c r="GEU104" s="291"/>
      <c r="GEV104" s="291"/>
      <c r="GEW104" s="291"/>
      <c r="GEX104" s="291"/>
      <c r="GEY104" s="291"/>
      <c r="GEZ104" s="291"/>
      <c r="GFA104" s="291"/>
      <c r="GFB104" s="291"/>
      <c r="GFC104" s="291"/>
      <c r="GFD104" s="291"/>
      <c r="GFE104" s="291"/>
      <c r="GFF104" s="291"/>
      <c r="GFG104" s="291"/>
      <c r="GFH104" s="291"/>
      <c r="GFI104" s="291"/>
      <c r="GFJ104" s="291"/>
      <c r="GFK104" s="291"/>
      <c r="GFL104" s="291"/>
      <c r="GFM104" s="291"/>
      <c r="GFN104" s="291"/>
      <c r="GFO104" s="291"/>
      <c r="GFP104" s="291"/>
      <c r="GFQ104" s="291"/>
      <c r="GFR104" s="291"/>
      <c r="GFS104" s="291"/>
      <c r="GFT104" s="291"/>
      <c r="GFU104" s="291"/>
      <c r="GFV104" s="291"/>
      <c r="GFW104" s="291"/>
      <c r="GFX104" s="291"/>
      <c r="GFY104" s="291"/>
      <c r="GFZ104" s="291"/>
      <c r="GGA104" s="291"/>
      <c r="GGB104" s="291"/>
      <c r="GGC104" s="291"/>
      <c r="GGD104" s="291"/>
      <c r="GGE104" s="291"/>
      <c r="GGF104" s="291"/>
      <c r="GGG104" s="291"/>
      <c r="GGH104" s="291"/>
      <c r="GGI104" s="291"/>
      <c r="GGJ104" s="291"/>
      <c r="GGK104" s="291"/>
      <c r="GGL104" s="291"/>
      <c r="GGM104" s="291"/>
      <c r="GGN104" s="291"/>
      <c r="GGO104" s="291"/>
      <c r="GGP104" s="291"/>
      <c r="GGQ104" s="291"/>
      <c r="GGR104" s="291"/>
      <c r="GGS104" s="291"/>
      <c r="GGT104" s="291"/>
      <c r="GGU104" s="291"/>
      <c r="GGV104" s="291"/>
      <c r="GGW104" s="291"/>
      <c r="GGX104" s="291"/>
      <c r="GGY104" s="291"/>
      <c r="GGZ104" s="291"/>
      <c r="GHA104" s="291"/>
      <c r="GHB104" s="291"/>
      <c r="GHC104" s="291"/>
      <c r="GHD104" s="291"/>
      <c r="GHE104" s="291"/>
      <c r="GHF104" s="291"/>
      <c r="GHG104" s="291"/>
      <c r="GHH104" s="291"/>
      <c r="GHI104" s="291"/>
      <c r="GHJ104" s="291"/>
      <c r="GHK104" s="291"/>
      <c r="GHL104" s="291"/>
      <c r="GHM104" s="291"/>
      <c r="GHN104" s="291"/>
      <c r="GHO104" s="291"/>
      <c r="GHP104" s="291"/>
      <c r="GHQ104" s="291"/>
      <c r="GHR104" s="291"/>
      <c r="GHS104" s="291"/>
      <c r="GHT104" s="291"/>
      <c r="GHU104" s="291"/>
      <c r="GHV104" s="291"/>
      <c r="GHW104" s="291"/>
      <c r="GHX104" s="291"/>
      <c r="GHY104" s="291"/>
      <c r="GHZ104" s="291"/>
      <c r="GIA104" s="291"/>
      <c r="GIB104" s="291"/>
      <c r="GIC104" s="291"/>
      <c r="GID104" s="291"/>
      <c r="GIE104" s="291"/>
      <c r="GIF104" s="291"/>
      <c r="GIG104" s="291"/>
      <c r="GIH104" s="291"/>
      <c r="GII104" s="291"/>
      <c r="GIJ104" s="291"/>
      <c r="GIK104" s="291"/>
      <c r="GIL104" s="291"/>
      <c r="GIM104" s="291"/>
      <c r="GIN104" s="291"/>
      <c r="GIO104" s="291"/>
      <c r="GIP104" s="291"/>
      <c r="GIQ104" s="291"/>
      <c r="GIR104" s="291"/>
      <c r="GIS104" s="291"/>
      <c r="GIT104" s="291"/>
      <c r="GIU104" s="291"/>
      <c r="GIV104" s="291"/>
      <c r="GIW104" s="291"/>
      <c r="GIX104" s="291"/>
      <c r="GIY104" s="291"/>
      <c r="GIZ104" s="291"/>
      <c r="GJA104" s="291"/>
      <c r="GJB104" s="291"/>
      <c r="GJC104" s="291"/>
      <c r="GJD104" s="291"/>
      <c r="GJE104" s="291"/>
      <c r="GJF104" s="291"/>
      <c r="GJG104" s="291"/>
      <c r="GJH104" s="291"/>
      <c r="GJI104" s="291"/>
      <c r="GJJ104" s="291"/>
      <c r="GJK104" s="291"/>
      <c r="GJL104" s="291"/>
      <c r="GJM104" s="291"/>
      <c r="GJN104" s="291"/>
      <c r="GJO104" s="291"/>
      <c r="GJP104" s="291"/>
      <c r="GJQ104" s="291"/>
      <c r="GJR104" s="291"/>
      <c r="GJS104" s="291"/>
      <c r="GJT104" s="291"/>
      <c r="GJU104" s="291"/>
      <c r="GJV104" s="291"/>
      <c r="GJW104" s="291"/>
      <c r="GJX104" s="291"/>
      <c r="GJY104" s="291"/>
      <c r="GJZ104" s="291"/>
      <c r="GKA104" s="291"/>
      <c r="GKB104" s="291"/>
      <c r="GKC104" s="291"/>
      <c r="GKD104" s="291"/>
      <c r="GKE104" s="291"/>
      <c r="GKF104" s="291"/>
      <c r="GKG104" s="291"/>
      <c r="GKH104" s="291"/>
      <c r="GKI104" s="291"/>
      <c r="GKJ104" s="291"/>
      <c r="GKK104" s="291"/>
      <c r="GKL104" s="291"/>
      <c r="GKM104" s="291"/>
      <c r="GKN104" s="291"/>
      <c r="GKO104" s="291"/>
      <c r="GKP104" s="291"/>
      <c r="GKQ104" s="291"/>
      <c r="GKR104" s="291"/>
      <c r="GKS104" s="291"/>
      <c r="GKT104" s="291"/>
      <c r="GKU104" s="291"/>
      <c r="GKV104" s="291"/>
      <c r="GKW104" s="291"/>
      <c r="GKX104" s="291"/>
      <c r="GKY104" s="291"/>
      <c r="GKZ104" s="291"/>
      <c r="GLA104" s="291"/>
      <c r="GLB104" s="291"/>
      <c r="GLC104" s="291"/>
      <c r="GLD104" s="291"/>
      <c r="GLE104" s="291"/>
      <c r="GLF104" s="291"/>
      <c r="GLG104" s="291"/>
      <c r="GLH104" s="291"/>
      <c r="GLI104" s="291"/>
      <c r="GLJ104" s="291"/>
      <c r="GLK104" s="291"/>
      <c r="GLL104" s="291"/>
      <c r="GLM104" s="291"/>
      <c r="GLN104" s="291"/>
      <c r="GLO104" s="291"/>
      <c r="GLP104" s="291"/>
      <c r="GLQ104" s="291"/>
      <c r="GLR104" s="291"/>
      <c r="GLS104" s="291"/>
      <c r="GLT104" s="291"/>
      <c r="GLU104" s="291"/>
      <c r="GLV104" s="291"/>
      <c r="GLW104" s="291"/>
      <c r="GLX104" s="291"/>
      <c r="GLY104" s="291"/>
      <c r="GLZ104" s="291"/>
      <c r="GMA104" s="291"/>
      <c r="GMB104" s="291"/>
      <c r="GMC104" s="291"/>
      <c r="GMD104" s="291"/>
      <c r="GME104" s="291"/>
      <c r="GMF104" s="291"/>
      <c r="GMG104" s="291"/>
      <c r="GMH104" s="291"/>
      <c r="GMI104" s="291"/>
      <c r="GMJ104" s="291"/>
      <c r="GMK104" s="291"/>
      <c r="GML104" s="291"/>
      <c r="GMM104" s="291"/>
      <c r="GMN104" s="291"/>
      <c r="GMO104" s="291"/>
      <c r="GMP104" s="291"/>
      <c r="GMQ104" s="291"/>
      <c r="GMR104" s="291"/>
      <c r="GMS104" s="291"/>
      <c r="GMT104" s="291"/>
      <c r="GMU104" s="291"/>
      <c r="GMV104" s="291"/>
      <c r="GMW104" s="291"/>
      <c r="GMX104" s="291"/>
      <c r="GMY104" s="291"/>
      <c r="GMZ104" s="291"/>
      <c r="GNA104" s="291"/>
      <c r="GNB104" s="291"/>
      <c r="GNC104" s="291"/>
      <c r="GND104" s="291"/>
      <c r="GNE104" s="291"/>
      <c r="GNF104" s="291"/>
      <c r="GNG104" s="291"/>
      <c r="GNH104" s="291"/>
      <c r="GNI104" s="291"/>
      <c r="GNJ104" s="291"/>
      <c r="GNK104" s="291"/>
      <c r="GNL104" s="291"/>
      <c r="GNM104" s="291"/>
      <c r="GNN104" s="291"/>
      <c r="GNO104" s="291"/>
      <c r="GNP104" s="291"/>
      <c r="GNQ104" s="291"/>
      <c r="GNR104" s="291"/>
      <c r="GNS104" s="291"/>
      <c r="GNT104" s="291"/>
      <c r="GNU104" s="291"/>
      <c r="GNV104" s="291"/>
      <c r="GNW104" s="291"/>
      <c r="GNX104" s="291"/>
      <c r="GNY104" s="291"/>
      <c r="GNZ104" s="291"/>
      <c r="GOA104" s="291"/>
      <c r="GOB104" s="291"/>
      <c r="GOC104" s="291"/>
      <c r="GOD104" s="291"/>
      <c r="GOE104" s="291"/>
      <c r="GOF104" s="291"/>
      <c r="GOG104" s="291"/>
      <c r="GOH104" s="291"/>
      <c r="GOI104" s="291"/>
      <c r="GOJ104" s="291"/>
      <c r="GOK104" s="170"/>
      <c r="GOL104" s="291"/>
      <c r="GOM104" s="291"/>
      <c r="GON104" s="291"/>
      <c r="GOO104" s="291"/>
      <c r="GOP104" s="291"/>
      <c r="GOQ104" s="291"/>
      <c r="GOR104" s="291"/>
      <c r="GOS104" s="291"/>
      <c r="GOT104" s="291"/>
      <c r="GOU104" s="291"/>
      <c r="GOV104" s="291"/>
      <c r="GOW104" s="291"/>
      <c r="GOX104" s="291"/>
      <c r="GOY104" s="291"/>
      <c r="GOZ104" s="291"/>
      <c r="GPA104" s="291"/>
      <c r="GPB104" s="291"/>
      <c r="GPC104" s="291"/>
      <c r="GPD104" s="291"/>
      <c r="GPE104" s="291"/>
      <c r="GPF104" s="291"/>
      <c r="GPG104" s="291"/>
      <c r="GPH104" s="291"/>
      <c r="GPI104" s="291"/>
      <c r="GPJ104" s="291"/>
      <c r="GPK104" s="291"/>
      <c r="GPL104" s="291"/>
      <c r="GPM104" s="291"/>
      <c r="GPN104" s="291"/>
      <c r="GPO104" s="291"/>
      <c r="GPP104" s="291"/>
      <c r="GPQ104" s="291"/>
      <c r="GPR104" s="291"/>
      <c r="GPS104" s="291"/>
      <c r="GPT104" s="291"/>
      <c r="GPU104" s="291"/>
      <c r="GPV104" s="291"/>
      <c r="GPW104" s="291"/>
      <c r="GPX104" s="291"/>
      <c r="GPY104" s="291"/>
      <c r="GPZ104" s="291"/>
      <c r="GQA104" s="291"/>
      <c r="GQB104" s="291"/>
      <c r="GQC104" s="291"/>
      <c r="GQD104" s="291"/>
      <c r="GQE104" s="291"/>
      <c r="GQF104" s="291"/>
      <c r="GQG104" s="291"/>
      <c r="GQH104" s="291"/>
      <c r="GQI104" s="291"/>
      <c r="GQJ104" s="291"/>
      <c r="GQK104" s="291"/>
      <c r="GQL104" s="291"/>
      <c r="GQM104" s="291"/>
      <c r="GQN104" s="291"/>
      <c r="GQO104" s="291"/>
      <c r="GQP104" s="291"/>
      <c r="GQQ104" s="291"/>
      <c r="GQR104" s="291"/>
      <c r="GQS104" s="291"/>
      <c r="GQT104" s="291"/>
      <c r="GQU104" s="291"/>
      <c r="GQV104" s="291"/>
      <c r="GQW104" s="291"/>
      <c r="GQX104" s="291"/>
      <c r="GQY104" s="291"/>
      <c r="GQZ104" s="291"/>
      <c r="GRA104" s="291"/>
      <c r="GRB104" s="291"/>
      <c r="GRC104" s="291"/>
      <c r="GRD104" s="291"/>
      <c r="GRE104" s="291"/>
      <c r="GRF104" s="291"/>
      <c r="GRG104" s="291"/>
      <c r="GRH104" s="291"/>
      <c r="GRI104" s="291"/>
      <c r="GRJ104" s="291"/>
      <c r="GRK104" s="291"/>
      <c r="GRL104" s="291"/>
      <c r="GRM104" s="291"/>
      <c r="GRN104" s="291"/>
      <c r="GRO104" s="291"/>
      <c r="GRP104" s="291"/>
      <c r="GRQ104" s="291"/>
      <c r="GRR104" s="291"/>
      <c r="GRS104" s="291"/>
      <c r="GRT104" s="291"/>
      <c r="GRU104" s="291"/>
      <c r="GRV104" s="291"/>
      <c r="GRW104" s="291"/>
      <c r="GRX104" s="291"/>
      <c r="GRY104" s="291"/>
      <c r="GRZ104" s="291"/>
      <c r="GSA104" s="291"/>
      <c r="GSB104" s="291"/>
      <c r="GSC104" s="291"/>
      <c r="GSD104" s="291"/>
      <c r="GSE104" s="291"/>
      <c r="GSF104" s="291"/>
      <c r="GSG104" s="291"/>
      <c r="GSH104" s="291"/>
      <c r="GSI104" s="291"/>
      <c r="GSJ104" s="291"/>
      <c r="GSK104" s="291"/>
      <c r="GSL104" s="291"/>
      <c r="GSM104" s="291"/>
      <c r="GSN104" s="291"/>
      <c r="GSO104" s="291"/>
      <c r="GSP104" s="291"/>
      <c r="GSQ104" s="291"/>
      <c r="GSR104" s="291"/>
      <c r="GSS104" s="291"/>
      <c r="GST104" s="291"/>
      <c r="GSU104" s="291"/>
      <c r="GSV104" s="291"/>
      <c r="GSW104" s="291"/>
      <c r="GSX104" s="291"/>
      <c r="GSY104" s="291"/>
      <c r="GSZ104" s="291"/>
      <c r="GTA104" s="291"/>
      <c r="GTB104" s="291"/>
      <c r="GTC104" s="291"/>
      <c r="GTD104" s="291"/>
      <c r="GTE104" s="291"/>
      <c r="GTF104" s="291"/>
      <c r="GTG104" s="291"/>
      <c r="GTH104" s="291"/>
      <c r="GTI104" s="291"/>
      <c r="GTJ104" s="291"/>
      <c r="GTK104" s="291"/>
      <c r="GTL104" s="291"/>
      <c r="GTM104" s="291"/>
      <c r="GTN104" s="291"/>
      <c r="GTO104" s="291"/>
      <c r="GTP104" s="291"/>
      <c r="GTQ104" s="291"/>
      <c r="GTR104" s="291"/>
      <c r="GTS104" s="291"/>
      <c r="GTT104" s="291"/>
      <c r="GTU104" s="291"/>
      <c r="GTV104" s="291"/>
      <c r="GTW104" s="291"/>
      <c r="GTX104" s="291"/>
      <c r="GTY104" s="291"/>
      <c r="GTZ104" s="291"/>
      <c r="GUA104" s="291"/>
      <c r="GUB104" s="291"/>
      <c r="GUC104" s="291"/>
      <c r="GUD104" s="291"/>
      <c r="GUE104" s="291"/>
      <c r="GUF104" s="291"/>
      <c r="GUG104" s="291"/>
      <c r="GUH104" s="291"/>
      <c r="GUI104" s="291"/>
      <c r="GUJ104" s="291"/>
      <c r="GUK104" s="291"/>
      <c r="GUL104" s="291"/>
      <c r="GUM104" s="291"/>
      <c r="GUN104" s="291"/>
      <c r="GUO104" s="291"/>
      <c r="GUP104" s="291"/>
      <c r="GUQ104" s="291"/>
      <c r="GUR104" s="291"/>
      <c r="GUS104" s="291"/>
      <c r="GUT104" s="291"/>
      <c r="GUU104" s="291"/>
      <c r="GUV104" s="291"/>
      <c r="GUW104" s="291"/>
      <c r="GUX104" s="291"/>
      <c r="GUY104" s="291"/>
      <c r="GUZ104" s="291"/>
      <c r="GVA104" s="291"/>
      <c r="GVB104" s="291"/>
      <c r="GVC104" s="291"/>
      <c r="GVD104" s="291"/>
      <c r="GVE104" s="291"/>
      <c r="GVF104" s="291"/>
      <c r="GVG104" s="291"/>
      <c r="GVH104" s="291"/>
      <c r="GVI104" s="291"/>
      <c r="GVJ104" s="291"/>
      <c r="GVK104" s="291"/>
      <c r="GVL104" s="291"/>
      <c r="GVM104" s="291"/>
      <c r="GVN104" s="291"/>
      <c r="GVO104" s="291"/>
      <c r="GVP104" s="291"/>
      <c r="GVQ104" s="291"/>
      <c r="GVR104" s="291"/>
      <c r="GVS104" s="291"/>
      <c r="GVT104" s="291"/>
      <c r="GVU104" s="291"/>
      <c r="GVV104" s="291"/>
      <c r="GVW104" s="291"/>
      <c r="GVX104" s="291"/>
      <c r="GVY104" s="291"/>
      <c r="GVZ104" s="291"/>
      <c r="GWA104" s="291"/>
      <c r="GWB104" s="291"/>
      <c r="GWC104" s="291"/>
      <c r="GWD104" s="291"/>
      <c r="GWE104" s="291"/>
      <c r="GWF104" s="291"/>
      <c r="GWG104" s="291"/>
      <c r="GWH104" s="291"/>
      <c r="GWI104" s="291"/>
      <c r="GWJ104" s="291"/>
      <c r="GWK104" s="291"/>
      <c r="GWL104" s="291"/>
      <c r="GWM104" s="291"/>
      <c r="GWN104" s="291"/>
      <c r="GWO104" s="291"/>
      <c r="GWP104" s="291"/>
      <c r="GWQ104" s="291"/>
      <c r="GWR104" s="291"/>
      <c r="GWS104" s="291"/>
      <c r="GWT104" s="291"/>
      <c r="GWU104" s="291"/>
      <c r="GWV104" s="291"/>
      <c r="GWW104" s="291"/>
      <c r="GWX104" s="291"/>
      <c r="GWY104" s="291"/>
      <c r="GWZ104" s="291"/>
      <c r="GXA104" s="291"/>
      <c r="GXB104" s="291"/>
      <c r="GXC104" s="291"/>
      <c r="GXD104" s="291"/>
      <c r="GXE104" s="291"/>
      <c r="GXF104" s="291"/>
      <c r="GXG104" s="291"/>
      <c r="GXH104" s="291"/>
      <c r="GXI104" s="291"/>
      <c r="GXJ104" s="291"/>
      <c r="GXK104" s="291"/>
      <c r="GXL104" s="291"/>
      <c r="GXM104" s="291"/>
      <c r="GXN104" s="291"/>
      <c r="GXO104" s="291"/>
      <c r="GXP104" s="291"/>
      <c r="GXQ104" s="291"/>
      <c r="GXR104" s="291"/>
      <c r="GXS104" s="291"/>
      <c r="GXT104" s="291"/>
      <c r="GXU104" s="291"/>
      <c r="GXV104" s="291"/>
      <c r="GXW104" s="291"/>
      <c r="GXX104" s="291"/>
      <c r="GXY104" s="291"/>
      <c r="GXZ104" s="291"/>
      <c r="GYA104" s="291"/>
      <c r="GYB104" s="291"/>
      <c r="GYC104" s="291"/>
      <c r="GYD104" s="291"/>
      <c r="GYE104" s="291"/>
      <c r="GYF104" s="291"/>
      <c r="GYG104" s="170"/>
      <c r="GYH104" s="291"/>
      <c r="GYI104" s="291"/>
      <c r="GYJ104" s="291"/>
      <c r="GYK104" s="291"/>
      <c r="GYL104" s="291"/>
      <c r="GYM104" s="291"/>
      <c r="GYN104" s="291"/>
      <c r="GYO104" s="291"/>
      <c r="GYP104" s="291"/>
      <c r="GYQ104" s="291"/>
      <c r="GYR104" s="291"/>
      <c r="GYS104" s="291"/>
      <c r="GYT104" s="291"/>
      <c r="GYU104" s="291"/>
      <c r="GYV104" s="291"/>
      <c r="GYW104" s="291"/>
      <c r="GYX104" s="291"/>
      <c r="GYY104" s="291"/>
      <c r="GYZ104" s="291"/>
      <c r="GZA104" s="291"/>
      <c r="GZB104" s="291"/>
      <c r="GZC104" s="291"/>
      <c r="GZD104" s="291"/>
      <c r="GZE104" s="291"/>
      <c r="GZF104" s="291"/>
      <c r="GZG104" s="291"/>
      <c r="GZH104" s="291"/>
      <c r="GZI104" s="291"/>
      <c r="GZJ104" s="291"/>
      <c r="GZK104" s="291"/>
      <c r="GZL104" s="291"/>
      <c r="GZM104" s="291"/>
      <c r="GZN104" s="291"/>
      <c r="GZO104" s="291"/>
      <c r="GZP104" s="291"/>
      <c r="GZQ104" s="291"/>
      <c r="GZR104" s="291"/>
      <c r="GZS104" s="291"/>
      <c r="GZT104" s="291"/>
      <c r="GZU104" s="291"/>
      <c r="GZV104" s="291"/>
      <c r="GZW104" s="291"/>
      <c r="GZX104" s="291"/>
      <c r="GZY104" s="291"/>
      <c r="GZZ104" s="291"/>
      <c r="HAA104" s="291"/>
      <c r="HAB104" s="291"/>
      <c r="HAC104" s="291"/>
      <c r="HAD104" s="291"/>
      <c r="HAE104" s="291"/>
      <c r="HAF104" s="291"/>
      <c r="HAG104" s="291"/>
      <c r="HAH104" s="291"/>
      <c r="HAI104" s="291"/>
      <c r="HAJ104" s="291"/>
      <c r="HAK104" s="291"/>
      <c r="HAL104" s="291"/>
      <c r="HAM104" s="291"/>
      <c r="HAN104" s="291"/>
      <c r="HAO104" s="291"/>
      <c r="HAP104" s="291"/>
      <c r="HAQ104" s="291"/>
      <c r="HAR104" s="291"/>
      <c r="HAS104" s="291"/>
      <c r="HAT104" s="291"/>
      <c r="HAU104" s="291"/>
      <c r="HAV104" s="291"/>
      <c r="HAW104" s="291"/>
      <c r="HAX104" s="291"/>
      <c r="HAY104" s="291"/>
      <c r="HAZ104" s="291"/>
      <c r="HBA104" s="291"/>
      <c r="HBB104" s="291"/>
      <c r="HBC104" s="291"/>
      <c r="HBD104" s="291"/>
      <c r="HBE104" s="291"/>
      <c r="HBF104" s="291"/>
      <c r="HBG104" s="291"/>
      <c r="HBH104" s="291"/>
      <c r="HBI104" s="291"/>
      <c r="HBJ104" s="291"/>
      <c r="HBK104" s="291"/>
      <c r="HBL104" s="291"/>
      <c r="HBM104" s="291"/>
      <c r="HBN104" s="291"/>
      <c r="HBO104" s="291"/>
      <c r="HBP104" s="291"/>
      <c r="HBQ104" s="291"/>
      <c r="HBR104" s="291"/>
      <c r="HBS104" s="291"/>
      <c r="HBT104" s="291"/>
      <c r="HBU104" s="291"/>
      <c r="HBV104" s="291"/>
      <c r="HBW104" s="291"/>
      <c r="HBX104" s="291"/>
      <c r="HBY104" s="291"/>
      <c r="HBZ104" s="291"/>
      <c r="HCA104" s="291"/>
      <c r="HCB104" s="291"/>
      <c r="HCC104" s="291"/>
      <c r="HCD104" s="291"/>
      <c r="HCE104" s="291"/>
      <c r="HCF104" s="291"/>
      <c r="HCG104" s="291"/>
      <c r="HCH104" s="291"/>
      <c r="HCI104" s="291"/>
      <c r="HCJ104" s="291"/>
      <c r="HCK104" s="291"/>
      <c r="HCL104" s="291"/>
      <c r="HCM104" s="291"/>
      <c r="HCN104" s="291"/>
      <c r="HCO104" s="291"/>
      <c r="HCP104" s="291"/>
      <c r="HCQ104" s="291"/>
      <c r="HCR104" s="291"/>
      <c r="HCS104" s="291"/>
      <c r="HCT104" s="291"/>
      <c r="HCU104" s="291"/>
      <c r="HCV104" s="291"/>
      <c r="HCW104" s="291"/>
      <c r="HCX104" s="291"/>
      <c r="HCY104" s="291"/>
      <c r="HCZ104" s="291"/>
      <c r="HDA104" s="291"/>
      <c r="HDB104" s="291"/>
      <c r="HDC104" s="291"/>
      <c r="HDD104" s="291"/>
      <c r="HDE104" s="291"/>
      <c r="HDF104" s="291"/>
      <c r="HDG104" s="291"/>
      <c r="HDH104" s="291"/>
      <c r="HDI104" s="291"/>
      <c r="HDJ104" s="291"/>
      <c r="HDK104" s="291"/>
      <c r="HDL104" s="291"/>
      <c r="HDM104" s="291"/>
      <c r="HDN104" s="291"/>
      <c r="HDO104" s="291"/>
      <c r="HDP104" s="291"/>
      <c r="HDQ104" s="291"/>
      <c r="HDR104" s="291"/>
      <c r="HDS104" s="291"/>
      <c r="HDT104" s="291"/>
      <c r="HDU104" s="291"/>
      <c r="HDV104" s="291"/>
      <c r="HDW104" s="291"/>
      <c r="HDX104" s="291"/>
      <c r="HDY104" s="291"/>
      <c r="HDZ104" s="291"/>
      <c r="HEA104" s="291"/>
      <c r="HEB104" s="291"/>
      <c r="HEC104" s="291"/>
      <c r="HED104" s="291"/>
      <c r="HEE104" s="291"/>
      <c r="HEF104" s="291"/>
      <c r="HEG104" s="291"/>
      <c r="HEH104" s="291"/>
      <c r="HEI104" s="291"/>
      <c r="HEJ104" s="291"/>
      <c r="HEK104" s="291"/>
      <c r="HEL104" s="291"/>
      <c r="HEM104" s="291"/>
      <c r="HEN104" s="291"/>
      <c r="HEO104" s="291"/>
      <c r="HEP104" s="291"/>
      <c r="HEQ104" s="291"/>
      <c r="HER104" s="291"/>
      <c r="HES104" s="291"/>
      <c r="HET104" s="291"/>
      <c r="HEU104" s="291"/>
      <c r="HEV104" s="291"/>
      <c r="HEW104" s="291"/>
      <c r="HEX104" s="291"/>
      <c r="HEY104" s="291"/>
      <c r="HEZ104" s="291"/>
      <c r="HFA104" s="291"/>
      <c r="HFB104" s="291"/>
      <c r="HFC104" s="291"/>
      <c r="HFD104" s="291"/>
      <c r="HFE104" s="291"/>
      <c r="HFF104" s="291"/>
      <c r="HFG104" s="291"/>
      <c r="HFH104" s="291"/>
      <c r="HFI104" s="291"/>
      <c r="HFJ104" s="291"/>
      <c r="HFK104" s="291"/>
      <c r="HFL104" s="291"/>
      <c r="HFM104" s="291"/>
      <c r="HFN104" s="291"/>
      <c r="HFO104" s="291"/>
      <c r="HFP104" s="291"/>
      <c r="HFQ104" s="291"/>
      <c r="HFR104" s="291"/>
      <c r="HFS104" s="291"/>
      <c r="HFT104" s="291"/>
      <c r="HFU104" s="291"/>
      <c r="HFV104" s="291"/>
      <c r="HFW104" s="291"/>
      <c r="HFX104" s="291"/>
      <c r="HFY104" s="291"/>
      <c r="HFZ104" s="291"/>
      <c r="HGA104" s="291"/>
      <c r="HGB104" s="291"/>
      <c r="HGC104" s="291"/>
      <c r="HGD104" s="291"/>
      <c r="HGE104" s="291"/>
      <c r="HGF104" s="291"/>
      <c r="HGG104" s="291"/>
      <c r="HGH104" s="291"/>
      <c r="HGI104" s="291"/>
      <c r="HGJ104" s="291"/>
      <c r="HGK104" s="291"/>
      <c r="HGL104" s="291"/>
      <c r="HGM104" s="291"/>
      <c r="HGN104" s="291"/>
      <c r="HGO104" s="291"/>
      <c r="HGP104" s="291"/>
      <c r="HGQ104" s="291"/>
      <c r="HGR104" s="291"/>
      <c r="HGS104" s="291"/>
      <c r="HGT104" s="291"/>
      <c r="HGU104" s="291"/>
      <c r="HGV104" s="291"/>
      <c r="HGW104" s="291"/>
      <c r="HGX104" s="291"/>
      <c r="HGY104" s="291"/>
      <c r="HGZ104" s="291"/>
      <c r="HHA104" s="291"/>
      <c r="HHB104" s="291"/>
      <c r="HHC104" s="291"/>
      <c r="HHD104" s="291"/>
      <c r="HHE104" s="291"/>
      <c r="HHF104" s="291"/>
      <c r="HHG104" s="291"/>
      <c r="HHH104" s="291"/>
      <c r="HHI104" s="291"/>
      <c r="HHJ104" s="291"/>
      <c r="HHK104" s="291"/>
      <c r="HHL104" s="291"/>
      <c r="HHM104" s="291"/>
      <c r="HHN104" s="291"/>
      <c r="HHO104" s="291"/>
      <c r="HHP104" s="291"/>
      <c r="HHQ104" s="291"/>
      <c r="HHR104" s="291"/>
      <c r="HHS104" s="291"/>
      <c r="HHT104" s="291"/>
      <c r="HHU104" s="291"/>
      <c r="HHV104" s="291"/>
      <c r="HHW104" s="291"/>
      <c r="HHX104" s="291"/>
      <c r="HHY104" s="291"/>
      <c r="HHZ104" s="291"/>
      <c r="HIA104" s="291"/>
      <c r="HIB104" s="291"/>
      <c r="HIC104" s="170"/>
      <c r="HID104" s="291"/>
      <c r="HIE104" s="291"/>
      <c r="HIF104" s="291"/>
      <c r="HIG104" s="291"/>
      <c r="HIH104" s="291"/>
      <c r="HII104" s="291"/>
      <c r="HIJ104" s="291"/>
      <c r="HIK104" s="291"/>
      <c r="HIL104" s="291"/>
      <c r="HIM104" s="291"/>
      <c r="HIN104" s="291"/>
      <c r="HIO104" s="291"/>
      <c r="HIP104" s="291"/>
      <c r="HIQ104" s="291"/>
      <c r="HIR104" s="291"/>
      <c r="HIS104" s="291"/>
      <c r="HIT104" s="291"/>
      <c r="HIU104" s="291"/>
      <c r="HIV104" s="291"/>
      <c r="HIW104" s="291"/>
      <c r="HIX104" s="291"/>
      <c r="HIY104" s="291"/>
      <c r="HIZ104" s="291"/>
      <c r="HJA104" s="291"/>
      <c r="HJB104" s="291"/>
      <c r="HJC104" s="291"/>
      <c r="HJD104" s="291"/>
      <c r="HJE104" s="291"/>
      <c r="HJF104" s="291"/>
      <c r="HJG104" s="291"/>
      <c r="HJH104" s="291"/>
      <c r="HJI104" s="291"/>
      <c r="HJJ104" s="291"/>
      <c r="HJK104" s="291"/>
      <c r="HJL104" s="291"/>
      <c r="HJM104" s="291"/>
      <c r="HJN104" s="291"/>
      <c r="HJO104" s="291"/>
      <c r="HJP104" s="291"/>
      <c r="HJQ104" s="291"/>
      <c r="HJR104" s="291"/>
      <c r="HJS104" s="291"/>
      <c r="HJT104" s="291"/>
      <c r="HJU104" s="291"/>
      <c r="HJV104" s="291"/>
      <c r="HJW104" s="291"/>
      <c r="HJX104" s="291"/>
      <c r="HJY104" s="291"/>
      <c r="HJZ104" s="291"/>
      <c r="HKA104" s="291"/>
      <c r="HKB104" s="291"/>
      <c r="HKC104" s="291"/>
      <c r="HKD104" s="291"/>
      <c r="HKE104" s="291"/>
      <c r="HKF104" s="291"/>
      <c r="HKG104" s="291"/>
      <c r="HKH104" s="291"/>
      <c r="HKI104" s="291"/>
      <c r="HKJ104" s="291"/>
      <c r="HKK104" s="291"/>
      <c r="HKL104" s="291"/>
      <c r="HKM104" s="291"/>
      <c r="HKN104" s="291"/>
      <c r="HKO104" s="291"/>
      <c r="HKP104" s="291"/>
      <c r="HKQ104" s="291"/>
      <c r="HKR104" s="291"/>
      <c r="HKS104" s="291"/>
      <c r="HKT104" s="291"/>
      <c r="HKU104" s="291"/>
      <c r="HKV104" s="291"/>
      <c r="HKW104" s="291"/>
      <c r="HKX104" s="291"/>
      <c r="HKY104" s="291"/>
      <c r="HKZ104" s="291"/>
      <c r="HLA104" s="291"/>
      <c r="HLB104" s="291"/>
      <c r="HLC104" s="291"/>
      <c r="HLD104" s="291"/>
      <c r="HLE104" s="291"/>
      <c r="HLF104" s="291"/>
      <c r="HLG104" s="291"/>
      <c r="HLH104" s="291"/>
      <c r="HLI104" s="291"/>
      <c r="HLJ104" s="291"/>
      <c r="HLK104" s="291"/>
      <c r="HLL104" s="291"/>
      <c r="HLM104" s="291"/>
      <c r="HLN104" s="291"/>
      <c r="HLO104" s="291"/>
      <c r="HLP104" s="291"/>
      <c r="HLQ104" s="291"/>
      <c r="HLR104" s="291"/>
      <c r="HLS104" s="291"/>
      <c r="HLT104" s="291"/>
      <c r="HLU104" s="291"/>
      <c r="HLV104" s="291"/>
      <c r="HLW104" s="291"/>
      <c r="HLX104" s="291"/>
      <c r="HLY104" s="291"/>
      <c r="HLZ104" s="291"/>
      <c r="HMA104" s="291"/>
      <c r="HMB104" s="291"/>
      <c r="HMC104" s="291"/>
      <c r="HMD104" s="291"/>
      <c r="HME104" s="291"/>
      <c r="HMF104" s="291"/>
      <c r="HMG104" s="291"/>
      <c r="HMH104" s="291"/>
      <c r="HMI104" s="291"/>
      <c r="HMJ104" s="291"/>
      <c r="HMK104" s="291"/>
      <c r="HML104" s="291"/>
      <c r="HMM104" s="291"/>
      <c r="HMN104" s="291"/>
      <c r="HMO104" s="291"/>
      <c r="HMP104" s="291"/>
      <c r="HMQ104" s="291"/>
      <c r="HMR104" s="291"/>
      <c r="HMS104" s="291"/>
      <c r="HMT104" s="291"/>
      <c r="HMU104" s="291"/>
      <c r="HMV104" s="291"/>
      <c r="HMW104" s="291"/>
      <c r="HMX104" s="291"/>
      <c r="HMY104" s="291"/>
      <c r="HMZ104" s="291"/>
      <c r="HNA104" s="291"/>
      <c r="HNB104" s="291"/>
      <c r="HNC104" s="291"/>
      <c r="HND104" s="291"/>
      <c r="HNE104" s="291"/>
      <c r="HNF104" s="291"/>
      <c r="HNG104" s="291"/>
      <c r="HNH104" s="291"/>
      <c r="HNI104" s="291"/>
      <c r="HNJ104" s="291"/>
      <c r="HNK104" s="291"/>
      <c r="HNL104" s="291"/>
      <c r="HNM104" s="291"/>
      <c r="HNN104" s="291"/>
      <c r="HNO104" s="291"/>
      <c r="HNP104" s="291"/>
      <c r="HNQ104" s="291"/>
      <c r="HNR104" s="291"/>
      <c r="HNS104" s="291"/>
      <c r="HNT104" s="291"/>
      <c r="HNU104" s="291"/>
      <c r="HNV104" s="291"/>
      <c r="HNW104" s="291"/>
      <c r="HNX104" s="291"/>
      <c r="HNY104" s="291"/>
      <c r="HNZ104" s="291"/>
      <c r="HOA104" s="291"/>
      <c r="HOB104" s="291"/>
      <c r="HOC104" s="291"/>
      <c r="HOD104" s="291"/>
      <c r="HOE104" s="291"/>
      <c r="HOF104" s="291"/>
      <c r="HOG104" s="291"/>
      <c r="HOH104" s="291"/>
      <c r="HOI104" s="291"/>
      <c r="HOJ104" s="291"/>
      <c r="HOK104" s="291"/>
      <c r="HOL104" s="291"/>
      <c r="HOM104" s="291"/>
      <c r="HON104" s="291"/>
      <c r="HOO104" s="291"/>
      <c r="HOP104" s="291"/>
      <c r="HOQ104" s="291"/>
      <c r="HOR104" s="291"/>
      <c r="HOS104" s="291"/>
      <c r="HOT104" s="291"/>
      <c r="HOU104" s="291"/>
      <c r="HOV104" s="291"/>
      <c r="HOW104" s="291"/>
      <c r="HOX104" s="291"/>
      <c r="HOY104" s="291"/>
      <c r="HOZ104" s="291"/>
      <c r="HPA104" s="291"/>
      <c r="HPB104" s="291"/>
      <c r="HPC104" s="291"/>
      <c r="HPD104" s="291"/>
      <c r="HPE104" s="291"/>
      <c r="HPF104" s="291"/>
      <c r="HPG104" s="291"/>
      <c r="HPH104" s="291"/>
      <c r="HPI104" s="291"/>
      <c r="HPJ104" s="291"/>
      <c r="HPK104" s="291"/>
      <c r="HPL104" s="291"/>
      <c r="HPM104" s="291"/>
      <c r="HPN104" s="291"/>
      <c r="HPO104" s="291"/>
      <c r="HPP104" s="291"/>
      <c r="HPQ104" s="291"/>
      <c r="HPR104" s="291"/>
      <c r="HPS104" s="291"/>
      <c r="HPT104" s="291"/>
      <c r="HPU104" s="291"/>
      <c r="HPV104" s="291"/>
      <c r="HPW104" s="291"/>
      <c r="HPX104" s="291"/>
      <c r="HPY104" s="291"/>
      <c r="HPZ104" s="291"/>
      <c r="HQA104" s="291"/>
      <c r="HQB104" s="291"/>
      <c r="HQC104" s="291"/>
      <c r="HQD104" s="291"/>
      <c r="HQE104" s="291"/>
      <c r="HQF104" s="291"/>
      <c r="HQG104" s="291"/>
      <c r="HQH104" s="291"/>
      <c r="HQI104" s="291"/>
      <c r="HQJ104" s="291"/>
      <c r="HQK104" s="291"/>
      <c r="HQL104" s="291"/>
      <c r="HQM104" s="291"/>
      <c r="HQN104" s="291"/>
      <c r="HQO104" s="291"/>
      <c r="HQP104" s="291"/>
      <c r="HQQ104" s="291"/>
      <c r="HQR104" s="291"/>
      <c r="HQS104" s="291"/>
      <c r="HQT104" s="291"/>
      <c r="HQU104" s="291"/>
      <c r="HQV104" s="291"/>
      <c r="HQW104" s="291"/>
      <c r="HQX104" s="291"/>
      <c r="HQY104" s="291"/>
      <c r="HQZ104" s="291"/>
      <c r="HRA104" s="291"/>
      <c r="HRB104" s="291"/>
      <c r="HRC104" s="291"/>
      <c r="HRD104" s="291"/>
      <c r="HRE104" s="291"/>
      <c r="HRF104" s="291"/>
      <c r="HRG104" s="291"/>
      <c r="HRH104" s="291"/>
      <c r="HRI104" s="291"/>
      <c r="HRJ104" s="291"/>
      <c r="HRK104" s="291"/>
      <c r="HRL104" s="291"/>
      <c r="HRM104" s="291"/>
      <c r="HRN104" s="291"/>
      <c r="HRO104" s="291"/>
      <c r="HRP104" s="291"/>
      <c r="HRQ104" s="291"/>
      <c r="HRR104" s="291"/>
      <c r="HRS104" s="291"/>
      <c r="HRT104" s="291"/>
      <c r="HRU104" s="291"/>
      <c r="HRV104" s="291"/>
      <c r="HRW104" s="291"/>
      <c r="HRX104" s="291"/>
      <c r="HRY104" s="170"/>
      <c r="HRZ104" s="291"/>
      <c r="HSA104" s="291"/>
      <c r="HSB104" s="291"/>
      <c r="HSC104" s="291"/>
      <c r="HSD104" s="291"/>
      <c r="HSE104" s="291"/>
      <c r="HSF104" s="291"/>
      <c r="HSG104" s="291"/>
      <c r="HSH104" s="291"/>
      <c r="HSI104" s="291"/>
      <c r="HSJ104" s="291"/>
      <c r="HSK104" s="291"/>
      <c r="HSL104" s="291"/>
      <c r="HSM104" s="291"/>
      <c r="HSN104" s="291"/>
      <c r="HSO104" s="291"/>
      <c r="HSP104" s="291"/>
      <c r="HSQ104" s="291"/>
      <c r="HSR104" s="291"/>
      <c r="HSS104" s="291"/>
      <c r="HST104" s="291"/>
      <c r="HSU104" s="291"/>
      <c r="HSV104" s="291"/>
      <c r="HSW104" s="291"/>
      <c r="HSX104" s="291"/>
      <c r="HSY104" s="291"/>
      <c r="HSZ104" s="291"/>
      <c r="HTA104" s="291"/>
      <c r="HTB104" s="291"/>
      <c r="HTC104" s="291"/>
      <c r="HTD104" s="291"/>
      <c r="HTE104" s="291"/>
      <c r="HTF104" s="291"/>
      <c r="HTG104" s="291"/>
      <c r="HTH104" s="291"/>
      <c r="HTI104" s="291"/>
      <c r="HTJ104" s="291"/>
      <c r="HTK104" s="291"/>
      <c r="HTL104" s="291"/>
      <c r="HTM104" s="291"/>
      <c r="HTN104" s="291"/>
      <c r="HTO104" s="291"/>
      <c r="HTP104" s="291"/>
      <c r="HTQ104" s="291"/>
      <c r="HTR104" s="291"/>
      <c r="HTS104" s="291"/>
      <c r="HTT104" s="291"/>
      <c r="HTU104" s="291"/>
      <c r="HTV104" s="291"/>
      <c r="HTW104" s="291"/>
      <c r="HTX104" s="291"/>
      <c r="HTY104" s="291"/>
      <c r="HTZ104" s="291"/>
      <c r="HUA104" s="291"/>
      <c r="HUB104" s="291"/>
      <c r="HUC104" s="291"/>
      <c r="HUD104" s="291"/>
      <c r="HUE104" s="291"/>
      <c r="HUF104" s="291"/>
      <c r="HUG104" s="291"/>
      <c r="HUH104" s="291"/>
      <c r="HUI104" s="291"/>
      <c r="HUJ104" s="291"/>
      <c r="HUK104" s="291"/>
      <c r="HUL104" s="291"/>
      <c r="HUM104" s="291"/>
      <c r="HUN104" s="291"/>
      <c r="HUO104" s="291"/>
      <c r="HUP104" s="291"/>
      <c r="HUQ104" s="291"/>
      <c r="HUR104" s="291"/>
      <c r="HUS104" s="291"/>
      <c r="HUT104" s="291"/>
      <c r="HUU104" s="291"/>
      <c r="HUV104" s="291"/>
      <c r="HUW104" s="291"/>
      <c r="HUX104" s="291"/>
      <c r="HUY104" s="291"/>
      <c r="HUZ104" s="291"/>
      <c r="HVA104" s="291"/>
      <c r="HVB104" s="291"/>
      <c r="HVC104" s="291"/>
      <c r="HVD104" s="291"/>
      <c r="HVE104" s="291"/>
      <c r="HVF104" s="291"/>
      <c r="HVG104" s="291"/>
      <c r="HVH104" s="291"/>
      <c r="HVI104" s="291"/>
      <c r="HVJ104" s="291"/>
      <c r="HVK104" s="291"/>
      <c r="HVL104" s="291"/>
      <c r="HVM104" s="291"/>
      <c r="HVN104" s="291"/>
      <c r="HVO104" s="291"/>
      <c r="HVP104" s="291"/>
      <c r="HVQ104" s="291"/>
      <c r="HVR104" s="291"/>
      <c r="HVS104" s="291"/>
      <c r="HVT104" s="291"/>
      <c r="HVU104" s="291"/>
      <c r="HVV104" s="291"/>
      <c r="HVW104" s="291"/>
      <c r="HVX104" s="291"/>
      <c r="HVY104" s="291"/>
      <c r="HVZ104" s="291"/>
      <c r="HWA104" s="291"/>
      <c r="HWB104" s="291"/>
      <c r="HWC104" s="291"/>
      <c r="HWD104" s="291"/>
      <c r="HWE104" s="291"/>
      <c r="HWF104" s="291"/>
      <c r="HWG104" s="291"/>
      <c r="HWH104" s="291"/>
      <c r="HWI104" s="291"/>
      <c r="HWJ104" s="291"/>
      <c r="HWK104" s="291"/>
      <c r="HWL104" s="291"/>
      <c r="HWM104" s="291"/>
      <c r="HWN104" s="291"/>
      <c r="HWO104" s="291"/>
      <c r="HWP104" s="291"/>
      <c r="HWQ104" s="291"/>
      <c r="HWR104" s="291"/>
      <c r="HWS104" s="291"/>
      <c r="HWT104" s="291"/>
      <c r="HWU104" s="291"/>
      <c r="HWV104" s="291"/>
      <c r="HWW104" s="291"/>
      <c r="HWX104" s="291"/>
      <c r="HWY104" s="291"/>
      <c r="HWZ104" s="291"/>
      <c r="HXA104" s="291"/>
      <c r="HXB104" s="291"/>
      <c r="HXC104" s="291"/>
      <c r="HXD104" s="291"/>
      <c r="HXE104" s="291"/>
      <c r="HXF104" s="291"/>
      <c r="HXG104" s="291"/>
      <c r="HXH104" s="291"/>
      <c r="HXI104" s="291"/>
      <c r="HXJ104" s="291"/>
      <c r="HXK104" s="291"/>
      <c r="HXL104" s="291"/>
      <c r="HXM104" s="291"/>
      <c r="HXN104" s="291"/>
      <c r="HXO104" s="291"/>
      <c r="HXP104" s="291"/>
      <c r="HXQ104" s="291"/>
      <c r="HXR104" s="291"/>
      <c r="HXS104" s="291"/>
      <c r="HXT104" s="291"/>
      <c r="HXU104" s="291"/>
      <c r="HXV104" s="291"/>
      <c r="HXW104" s="291"/>
      <c r="HXX104" s="291"/>
      <c r="HXY104" s="291"/>
      <c r="HXZ104" s="291"/>
      <c r="HYA104" s="291"/>
      <c r="HYB104" s="291"/>
      <c r="HYC104" s="291"/>
      <c r="HYD104" s="291"/>
      <c r="HYE104" s="291"/>
      <c r="HYF104" s="291"/>
      <c r="HYG104" s="291"/>
      <c r="HYH104" s="291"/>
      <c r="HYI104" s="291"/>
      <c r="HYJ104" s="291"/>
      <c r="HYK104" s="291"/>
      <c r="HYL104" s="291"/>
      <c r="HYM104" s="291"/>
      <c r="HYN104" s="291"/>
      <c r="HYO104" s="291"/>
      <c r="HYP104" s="291"/>
      <c r="HYQ104" s="291"/>
      <c r="HYR104" s="291"/>
      <c r="HYS104" s="291"/>
      <c r="HYT104" s="291"/>
      <c r="HYU104" s="291"/>
      <c r="HYV104" s="291"/>
      <c r="HYW104" s="291"/>
      <c r="HYX104" s="291"/>
      <c r="HYY104" s="291"/>
      <c r="HYZ104" s="291"/>
      <c r="HZA104" s="291"/>
      <c r="HZB104" s="291"/>
      <c r="HZC104" s="291"/>
      <c r="HZD104" s="291"/>
      <c r="HZE104" s="291"/>
      <c r="HZF104" s="291"/>
      <c r="HZG104" s="291"/>
      <c r="HZH104" s="291"/>
      <c r="HZI104" s="291"/>
      <c r="HZJ104" s="291"/>
      <c r="HZK104" s="291"/>
      <c r="HZL104" s="291"/>
      <c r="HZM104" s="291"/>
      <c r="HZN104" s="291"/>
      <c r="HZO104" s="291"/>
      <c r="HZP104" s="291"/>
      <c r="HZQ104" s="291"/>
      <c r="HZR104" s="291"/>
      <c r="HZS104" s="291"/>
      <c r="HZT104" s="291"/>
      <c r="HZU104" s="291"/>
      <c r="HZV104" s="291"/>
      <c r="HZW104" s="291"/>
      <c r="HZX104" s="291"/>
      <c r="HZY104" s="291"/>
      <c r="HZZ104" s="291"/>
      <c r="IAA104" s="291"/>
      <c r="IAB104" s="291"/>
      <c r="IAC104" s="291"/>
      <c r="IAD104" s="291"/>
      <c r="IAE104" s="291"/>
      <c r="IAF104" s="291"/>
      <c r="IAG104" s="291"/>
      <c r="IAH104" s="291"/>
      <c r="IAI104" s="291"/>
      <c r="IAJ104" s="291"/>
      <c r="IAK104" s="291"/>
      <c r="IAL104" s="291"/>
      <c r="IAM104" s="291"/>
      <c r="IAN104" s="291"/>
      <c r="IAO104" s="291"/>
      <c r="IAP104" s="291"/>
      <c r="IAQ104" s="291"/>
      <c r="IAR104" s="291"/>
      <c r="IAS104" s="291"/>
      <c r="IAT104" s="291"/>
      <c r="IAU104" s="291"/>
      <c r="IAV104" s="291"/>
      <c r="IAW104" s="291"/>
      <c r="IAX104" s="291"/>
      <c r="IAY104" s="291"/>
      <c r="IAZ104" s="291"/>
      <c r="IBA104" s="291"/>
      <c r="IBB104" s="291"/>
      <c r="IBC104" s="291"/>
      <c r="IBD104" s="291"/>
      <c r="IBE104" s="291"/>
      <c r="IBF104" s="291"/>
      <c r="IBG104" s="291"/>
      <c r="IBH104" s="291"/>
      <c r="IBI104" s="291"/>
      <c r="IBJ104" s="291"/>
      <c r="IBK104" s="291"/>
      <c r="IBL104" s="291"/>
      <c r="IBM104" s="291"/>
      <c r="IBN104" s="291"/>
      <c r="IBO104" s="291"/>
      <c r="IBP104" s="291"/>
      <c r="IBQ104" s="291"/>
      <c r="IBR104" s="291"/>
      <c r="IBS104" s="291"/>
      <c r="IBT104" s="291"/>
      <c r="IBU104" s="170"/>
      <c r="IBV104" s="291"/>
      <c r="IBW104" s="291"/>
      <c r="IBX104" s="291"/>
      <c r="IBY104" s="291"/>
      <c r="IBZ104" s="291"/>
      <c r="ICA104" s="291"/>
      <c r="ICB104" s="291"/>
      <c r="ICC104" s="291"/>
      <c r="ICD104" s="291"/>
      <c r="ICE104" s="291"/>
      <c r="ICF104" s="291"/>
      <c r="ICG104" s="291"/>
      <c r="ICH104" s="291"/>
      <c r="ICI104" s="291"/>
      <c r="ICJ104" s="291"/>
      <c r="ICK104" s="291"/>
      <c r="ICL104" s="291"/>
      <c r="ICM104" s="291"/>
      <c r="ICN104" s="291"/>
      <c r="ICO104" s="291"/>
      <c r="ICP104" s="291"/>
      <c r="ICQ104" s="291"/>
      <c r="ICR104" s="291"/>
      <c r="ICS104" s="291"/>
      <c r="ICT104" s="291"/>
      <c r="ICU104" s="291"/>
      <c r="ICV104" s="291"/>
      <c r="ICW104" s="291"/>
      <c r="ICX104" s="291"/>
      <c r="ICY104" s="291"/>
      <c r="ICZ104" s="291"/>
      <c r="IDA104" s="291"/>
      <c r="IDB104" s="291"/>
      <c r="IDC104" s="291"/>
      <c r="IDD104" s="291"/>
      <c r="IDE104" s="291"/>
      <c r="IDF104" s="291"/>
      <c r="IDG104" s="291"/>
      <c r="IDH104" s="291"/>
      <c r="IDI104" s="291"/>
      <c r="IDJ104" s="291"/>
      <c r="IDK104" s="291"/>
      <c r="IDL104" s="291"/>
      <c r="IDM104" s="291"/>
      <c r="IDN104" s="291"/>
      <c r="IDO104" s="291"/>
      <c r="IDP104" s="291"/>
      <c r="IDQ104" s="291"/>
      <c r="IDR104" s="291"/>
      <c r="IDS104" s="291"/>
      <c r="IDT104" s="291"/>
      <c r="IDU104" s="291"/>
      <c r="IDV104" s="291"/>
      <c r="IDW104" s="291"/>
      <c r="IDX104" s="291"/>
      <c r="IDY104" s="291"/>
      <c r="IDZ104" s="291"/>
      <c r="IEA104" s="291"/>
      <c r="IEB104" s="291"/>
      <c r="IEC104" s="291"/>
      <c r="IED104" s="291"/>
      <c r="IEE104" s="291"/>
      <c r="IEF104" s="291"/>
      <c r="IEG104" s="291"/>
      <c r="IEH104" s="291"/>
      <c r="IEI104" s="291"/>
      <c r="IEJ104" s="291"/>
      <c r="IEK104" s="291"/>
      <c r="IEL104" s="291"/>
      <c r="IEM104" s="291"/>
      <c r="IEN104" s="291"/>
      <c r="IEO104" s="291"/>
      <c r="IEP104" s="291"/>
      <c r="IEQ104" s="291"/>
      <c r="IER104" s="291"/>
      <c r="IES104" s="291"/>
      <c r="IET104" s="291"/>
      <c r="IEU104" s="291"/>
      <c r="IEV104" s="291"/>
      <c r="IEW104" s="291"/>
      <c r="IEX104" s="291"/>
      <c r="IEY104" s="291"/>
      <c r="IEZ104" s="291"/>
      <c r="IFA104" s="291"/>
      <c r="IFB104" s="291"/>
      <c r="IFC104" s="291"/>
      <c r="IFD104" s="291"/>
      <c r="IFE104" s="291"/>
      <c r="IFF104" s="291"/>
      <c r="IFG104" s="291"/>
      <c r="IFH104" s="291"/>
      <c r="IFI104" s="291"/>
      <c r="IFJ104" s="291"/>
      <c r="IFK104" s="291"/>
      <c r="IFL104" s="291"/>
      <c r="IFM104" s="291"/>
      <c r="IFN104" s="291"/>
      <c r="IFO104" s="291"/>
      <c r="IFP104" s="291"/>
      <c r="IFQ104" s="291"/>
      <c r="IFR104" s="291"/>
      <c r="IFS104" s="291"/>
      <c r="IFT104" s="291"/>
      <c r="IFU104" s="291"/>
      <c r="IFV104" s="291"/>
      <c r="IFW104" s="291"/>
      <c r="IFX104" s="291"/>
      <c r="IFY104" s="291"/>
      <c r="IFZ104" s="291"/>
      <c r="IGA104" s="291"/>
      <c r="IGB104" s="291"/>
      <c r="IGC104" s="291"/>
      <c r="IGD104" s="291"/>
      <c r="IGE104" s="291"/>
      <c r="IGF104" s="291"/>
      <c r="IGG104" s="291"/>
      <c r="IGH104" s="291"/>
      <c r="IGI104" s="291"/>
      <c r="IGJ104" s="291"/>
      <c r="IGK104" s="291"/>
      <c r="IGL104" s="291"/>
      <c r="IGM104" s="291"/>
      <c r="IGN104" s="291"/>
      <c r="IGO104" s="291"/>
      <c r="IGP104" s="291"/>
      <c r="IGQ104" s="291"/>
      <c r="IGR104" s="291"/>
      <c r="IGS104" s="291"/>
      <c r="IGT104" s="291"/>
      <c r="IGU104" s="291"/>
      <c r="IGV104" s="291"/>
      <c r="IGW104" s="291"/>
      <c r="IGX104" s="291"/>
      <c r="IGY104" s="291"/>
      <c r="IGZ104" s="291"/>
      <c r="IHA104" s="291"/>
      <c r="IHB104" s="291"/>
      <c r="IHC104" s="291"/>
      <c r="IHD104" s="291"/>
      <c r="IHE104" s="291"/>
      <c r="IHF104" s="291"/>
      <c r="IHG104" s="291"/>
      <c r="IHH104" s="291"/>
      <c r="IHI104" s="291"/>
      <c r="IHJ104" s="291"/>
      <c r="IHK104" s="291"/>
      <c r="IHL104" s="291"/>
      <c r="IHM104" s="291"/>
      <c r="IHN104" s="291"/>
      <c r="IHO104" s="291"/>
      <c r="IHP104" s="291"/>
      <c r="IHQ104" s="291"/>
      <c r="IHR104" s="291"/>
      <c r="IHS104" s="291"/>
      <c r="IHT104" s="291"/>
      <c r="IHU104" s="291"/>
      <c r="IHV104" s="291"/>
      <c r="IHW104" s="291"/>
      <c r="IHX104" s="291"/>
      <c r="IHY104" s="291"/>
      <c r="IHZ104" s="291"/>
      <c r="IIA104" s="291"/>
      <c r="IIB104" s="291"/>
      <c r="IIC104" s="291"/>
      <c r="IID104" s="291"/>
      <c r="IIE104" s="291"/>
      <c r="IIF104" s="291"/>
      <c r="IIG104" s="291"/>
      <c r="IIH104" s="291"/>
      <c r="III104" s="291"/>
      <c r="IIJ104" s="291"/>
      <c r="IIK104" s="291"/>
      <c r="IIL104" s="291"/>
      <c r="IIM104" s="291"/>
      <c r="IIN104" s="291"/>
      <c r="IIO104" s="291"/>
      <c r="IIP104" s="291"/>
      <c r="IIQ104" s="291"/>
      <c r="IIR104" s="291"/>
      <c r="IIS104" s="291"/>
      <c r="IIT104" s="291"/>
      <c r="IIU104" s="291"/>
      <c r="IIV104" s="291"/>
      <c r="IIW104" s="291"/>
      <c r="IIX104" s="291"/>
      <c r="IIY104" s="291"/>
      <c r="IIZ104" s="291"/>
      <c r="IJA104" s="291"/>
      <c r="IJB104" s="291"/>
      <c r="IJC104" s="291"/>
      <c r="IJD104" s="291"/>
      <c r="IJE104" s="291"/>
      <c r="IJF104" s="291"/>
      <c r="IJG104" s="291"/>
      <c r="IJH104" s="291"/>
      <c r="IJI104" s="291"/>
      <c r="IJJ104" s="291"/>
      <c r="IJK104" s="291"/>
      <c r="IJL104" s="291"/>
      <c r="IJM104" s="291"/>
      <c r="IJN104" s="291"/>
      <c r="IJO104" s="291"/>
      <c r="IJP104" s="291"/>
      <c r="IJQ104" s="291"/>
      <c r="IJR104" s="291"/>
      <c r="IJS104" s="291"/>
      <c r="IJT104" s="291"/>
      <c r="IJU104" s="291"/>
      <c r="IJV104" s="291"/>
      <c r="IJW104" s="291"/>
      <c r="IJX104" s="291"/>
      <c r="IJY104" s="291"/>
      <c r="IJZ104" s="291"/>
      <c r="IKA104" s="291"/>
      <c r="IKB104" s="291"/>
      <c r="IKC104" s="291"/>
      <c r="IKD104" s="291"/>
      <c r="IKE104" s="291"/>
      <c r="IKF104" s="291"/>
      <c r="IKG104" s="291"/>
      <c r="IKH104" s="291"/>
      <c r="IKI104" s="291"/>
      <c r="IKJ104" s="291"/>
      <c r="IKK104" s="291"/>
      <c r="IKL104" s="291"/>
      <c r="IKM104" s="291"/>
      <c r="IKN104" s="291"/>
      <c r="IKO104" s="291"/>
      <c r="IKP104" s="291"/>
      <c r="IKQ104" s="291"/>
      <c r="IKR104" s="291"/>
      <c r="IKS104" s="291"/>
      <c r="IKT104" s="291"/>
      <c r="IKU104" s="291"/>
      <c r="IKV104" s="291"/>
      <c r="IKW104" s="291"/>
      <c r="IKX104" s="291"/>
      <c r="IKY104" s="291"/>
      <c r="IKZ104" s="291"/>
      <c r="ILA104" s="291"/>
      <c r="ILB104" s="291"/>
      <c r="ILC104" s="291"/>
      <c r="ILD104" s="291"/>
      <c r="ILE104" s="291"/>
      <c r="ILF104" s="291"/>
      <c r="ILG104" s="291"/>
      <c r="ILH104" s="291"/>
      <c r="ILI104" s="291"/>
      <c r="ILJ104" s="291"/>
      <c r="ILK104" s="291"/>
      <c r="ILL104" s="291"/>
      <c r="ILM104" s="291"/>
      <c r="ILN104" s="291"/>
      <c r="ILO104" s="291"/>
      <c r="ILP104" s="291"/>
      <c r="ILQ104" s="170"/>
      <c r="ILR104" s="291"/>
      <c r="ILS104" s="291"/>
      <c r="ILT104" s="291"/>
      <c r="ILU104" s="291"/>
      <c r="ILV104" s="291"/>
      <c r="ILW104" s="291"/>
      <c r="ILX104" s="291"/>
      <c r="ILY104" s="291"/>
      <c r="ILZ104" s="291"/>
      <c r="IMA104" s="291"/>
      <c r="IMB104" s="291"/>
      <c r="IMC104" s="291"/>
      <c r="IMD104" s="291"/>
      <c r="IME104" s="291"/>
      <c r="IMF104" s="291"/>
      <c r="IMG104" s="291"/>
      <c r="IMH104" s="291"/>
      <c r="IMI104" s="291"/>
      <c r="IMJ104" s="291"/>
      <c r="IMK104" s="291"/>
      <c r="IML104" s="291"/>
      <c r="IMM104" s="291"/>
      <c r="IMN104" s="291"/>
      <c r="IMO104" s="291"/>
      <c r="IMP104" s="291"/>
      <c r="IMQ104" s="291"/>
      <c r="IMR104" s="291"/>
      <c r="IMS104" s="291"/>
      <c r="IMT104" s="291"/>
      <c r="IMU104" s="291"/>
      <c r="IMV104" s="291"/>
      <c r="IMW104" s="291"/>
      <c r="IMX104" s="291"/>
      <c r="IMY104" s="291"/>
      <c r="IMZ104" s="291"/>
      <c r="INA104" s="291"/>
      <c r="INB104" s="291"/>
      <c r="INC104" s="291"/>
      <c r="IND104" s="291"/>
      <c r="INE104" s="291"/>
      <c r="INF104" s="291"/>
      <c r="ING104" s="291"/>
      <c r="INH104" s="291"/>
      <c r="INI104" s="291"/>
      <c r="INJ104" s="291"/>
      <c r="INK104" s="291"/>
      <c r="INL104" s="291"/>
      <c r="INM104" s="291"/>
      <c r="INN104" s="291"/>
      <c r="INO104" s="291"/>
      <c r="INP104" s="291"/>
      <c r="INQ104" s="291"/>
      <c r="INR104" s="291"/>
      <c r="INS104" s="291"/>
      <c r="INT104" s="291"/>
      <c r="INU104" s="291"/>
      <c r="INV104" s="291"/>
      <c r="INW104" s="291"/>
      <c r="INX104" s="291"/>
      <c r="INY104" s="291"/>
      <c r="INZ104" s="291"/>
      <c r="IOA104" s="291"/>
      <c r="IOB104" s="291"/>
      <c r="IOC104" s="291"/>
      <c r="IOD104" s="291"/>
      <c r="IOE104" s="291"/>
      <c r="IOF104" s="291"/>
      <c r="IOG104" s="291"/>
      <c r="IOH104" s="291"/>
      <c r="IOI104" s="291"/>
      <c r="IOJ104" s="291"/>
      <c r="IOK104" s="291"/>
      <c r="IOL104" s="291"/>
      <c r="IOM104" s="291"/>
      <c r="ION104" s="291"/>
      <c r="IOO104" s="291"/>
      <c r="IOP104" s="291"/>
      <c r="IOQ104" s="291"/>
      <c r="IOR104" s="291"/>
      <c r="IOS104" s="291"/>
      <c r="IOT104" s="291"/>
      <c r="IOU104" s="291"/>
      <c r="IOV104" s="291"/>
      <c r="IOW104" s="291"/>
      <c r="IOX104" s="291"/>
      <c r="IOY104" s="291"/>
      <c r="IOZ104" s="291"/>
      <c r="IPA104" s="291"/>
      <c r="IPB104" s="291"/>
      <c r="IPC104" s="291"/>
      <c r="IPD104" s="291"/>
      <c r="IPE104" s="291"/>
      <c r="IPF104" s="291"/>
      <c r="IPG104" s="291"/>
      <c r="IPH104" s="291"/>
      <c r="IPI104" s="291"/>
      <c r="IPJ104" s="291"/>
      <c r="IPK104" s="291"/>
      <c r="IPL104" s="291"/>
      <c r="IPM104" s="291"/>
      <c r="IPN104" s="291"/>
      <c r="IPO104" s="291"/>
      <c r="IPP104" s="291"/>
      <c r="IPQ104" s="291"/>
      <c r="IPR104" s="291"/>
      <c r="IPS104" s="291"/>
      <c r="IPT104" s="291"/>
      <c r="IPU104" s="291"/>
      <c r="IPV104" s="291"/>
      <c r="IPW104" s="291"/>
      <c r="IPX104" s="291"/>
      <c r="IPY104" s="291"/>
      <c r="IPZ104" s="291"/>
      <c r="IQA104" s="291"/>
      <c r="IQB104" s="291"/>
      <c r="IQC104" s="291"/>
      <c r="IQD104" s="291"/>
      <c r="IQE104" s="291"/>
      <c r="IQF104" s="291"/>
      <c r="IQG104" s="291"/>
      <c r="IQH104" s="291"/>
      <c r="IQI104" s="291"/>
      <c r="IQJ104" s="291"/>
      <c r="IQK104" s="291"/>
      <c r="IQL104" s="291"/>
      <c r="IQM104" s="291"/>
      <c r="IQN104" s="291"/>
      <c r="IQO104" s="291"/>
      <c r="IQP104" s="291"/>
      <c r="IQQ104" s="291"/>
      <c r="IQR104" s="291"/>
      <c r="IQS104" s="291"/>
      <c r="IQT104" s="291"/>
      <c r="IQU104" s="291"/>
      <c r="IQV104" s="291"/>
      <c r="IQW104" s="291"/>
      <c r="IQX104" s="291"/>
      <c r="IQY104" s="291"/>
      <c r="IQZ104" s="291"/>
      <c r="IRA104" s="291"/>
      <c r="IRB104" s="291"/>
      <c r="IRC104" s="291"/>
      <c r="IRD104" s="291"/>
      <c r="IRE104" s="291"/>
      <c r="IRF104" s="291"/>
      <c r="IRG104" s="291"/>
      <c r="IRH104" s="291"/>
      <c r="IRI104" s="291"/>
      <c r="IRJ104" s="291"/>
      <c r="IRK104" s="291"/>
      <c r="IRL104" s="291"/>
      <c r="IRM104" s="291"/>
      <c r="IRN104" s="291"/>
      <c r="IRO104" s="291"/>
      <c r="IRP104" s="291"/>
      <c r="IRQ104" s="291"/>
      <c r="IRR104" s="291"/>
      <c r="IRS104" s="291"/>
      <c r="IRT104" s="291"/>
      <c r="IRU104" s="291"/>
      <c r="IRV104" s="291"/>
      <c r="IRW104" s="291"/>
      <c r="IRX104" s="291"/>
      <c r="IRY104" s="291"/>
      <c r="IRZ104" s="291"/>
      <c r="ISA104" s="291"/>
      <c r="ISB104" s="291"/>
      <c r="ISC104" s="291"/>
      <c r="ISD104" s="291"/>
      <c r="ISE104" s="291"/>
      <c r="ISF104" s="291"/>
      <c r="ISG104" s="291"/>
      <c r="ISH104" s="291"/>
      <c r="ISI104" s="291"/>
      <c r="ISJ104" s="291"/>
      <c r="ISK104" s="291"/>
      <c r="ISL104" s="291"/>
      <c r="ISM104" s="291"/>
      <c r="ISN104" s="291"/>
      <c r="ISO104" s="291"/>
      <c r="ISP104" s="291"/>
      <c r="ISQ104" s="291"/>
      <c r="ISR104" s="291"/>
      <c r="ISS104" s="291"/>
      <c r="IST104" s="291"/>
      <c r="ISU104" s="291"/>
      <c r="ISV104" s="291"/>
      <c r="ISW104" s="291"/>
      <c r="ISX104" s="291"/>
      <c r="ISY104" s="291"/>
      <c r="ISZ104" s="291"/>
      <c r="ITA104" s="291"/>
      <c r="ITB104" s="291"/>
      <c r="ITC104" s="291"/>
      <c r="ITD104" s="291"/>
      <c r="ITE104" s="291"/>
      <c r="ITF104" s="291"/>
      <c r="ITG104" s="291"/>
      <c r="ITH104" s="291"/>
      <c r="ITI104" s="291"/>
      <c r="ITJ104" s="291"/>
      <c r="ITK104" s="291"/>
      <c r="ITL104" s="291"/>
      <c r="ITM104" s="291"/>
      <c r="ITN104" s="291"/>
      <c r="ITO104" s="291"/>
      <c r="ITP104" s="291"/>
      <c r="ITQ104" s="291"/>
      <c r="ITR104" s="291"/>
      <c r="ITS104" s="291"/>
      <c r="ITT104" s="291"/>
      <c r="ITU104" s="291"/>
      <c r="ITV104" s="291"/>
      <c r="ITW104" s="291"/>
      <c r="ITX104" s="291"/>
      <c r="ITY104" s="291"/>
      <c r="ITZ104" s="291"/>
      <c r="IUA104" s="291"/>
      <c r="IUB104" s="291"/>
      <c r="IUC104" s="291"/>
      <c r="IUD104" s="291"/>
      <c r="IUE104" s="291"/>
      <c r="IUF104" s="291"/>
      <c r="IUG104" s="291"/>
      <c r="IUH104" s="291"/>
      <c r="IUI104" s="291"/>
      <c r="IUJ104" s="291"/>
      <c r="IUK104" s="291"/>
      <c r="IUL104" s="291"/>
      <c r="IUM104" s="291"/>
      <c r="IUN104" s="291"/>
      <c r="IUO104" s="291"/>
      <c r="IUP104" s="291"/>
      <c r="IUQ104" s="291"/>
      <c r="IUR104" s="291"/>
      <c r="IUS104" s="291"/>
      <c r="IUT104" s="291"/>
      <c r="IUU104" s="291"/>
      <c r="IUV104" s="291"/>
      <c r="IUW104" s="291"/>
      <c r="IUX104" s="291"/>
      <c r="IUY104" s="291"/>
      <c r="IUZ104" s="291"/>
      <c r="IVA104" s="291"/>
      <c r="IVB104" s="291"/>
      <c r="IVC104" s="291"/>
      <c r="IVD104" s="291"/>
      <c r="IVE104" s="291"/>
      <c r="IVF104" s="291"/>
      <c r="IVG104" s="291"/>
      <c r="IVH104" s="291"/>
      <c r="IVI104" s="291"/>
      <c r="IVJ104" s="291"/>
      <c r="IVK104" s="291"/>
      <c r="IVL104" s="291"/>
      <c r="IVM104" s="170"/>
      <c r="IVN104" s="291"/>
      <c r="IVO104" s="291"/>
      <c r="IVP104" s="291"/>
      <c r="IVQ104" s="291"/>
      <c r="IVR104" s="291"/>
      <c r="IVS104" s="291"/>
      <c r="IVT104" s="291"/>
      <c r="IVU104" s="291"/>
      <c r="IVV104" s="291"/>
      <c r="IVW104" s="291"/>
      <c r="IVX104" s="291"/>
      <c r="IVY104" s="291"/>
      <c r="IVZ104" s="291"/>
      <c r="IWA104" s="291"/>
      <c r="IWB104" s="291"/>
      <c r="IWC104" s="291"/>
      <c r="IWD104" s="291"/>
      <c r="IWE104" s="291"/>
      <c r="IWF104" s="291"/>
      <c r="IWG104" s="291"/>
      <c r="IWH104" s="291"/>
      <c r="IWI104" s="291"/>
      <c r="IWJ104" s="291"/>
      <c r="IWK104" s="291"/>
      <c r="IWL104" s="291"/>
      <c r="IWM104" s="291"/>
      <c r="IWN104" s="291"/>
      <c r="IWO104" s="291"/>
      <c r="IWP104" s="291"/>
      <c r="IWQ104" s="291"/>
      <c r="IWR104" s="291"/>
      <c r="IWS104" s="291"/>
      <c r="IWT104" s="291"/>
      <c r="IWU104" s="291"/>
      <c r="IWV104" s="291"/>
      <c r="IWW104" s="291"/>
      <c r="IWX104" s="291"/>
      <c r="IWY104" s="291"/>
      <c r="IWZ104" s="291"/>
      <c r="IXA104" s="291"/>
      <c r="IXB104" s="291"/>
      <c r="IXC104" s="291"/>
      <c r="IXD104" s="291"/>
      <c r="IXE104" s="291"/>
      <c r="IXF104" s="291"/>
      <c r="IXG104" s="291"/>
      <c r="IXH104" s="291"/>
      <c r="IXI104" s="291"/>
      <c r="IXJ104" s="291"/>
      <c r="IXK104" s="291"/>
      <c r="IXL104" s="291"/>
      <c r="IXM104" s="291"/>
      <c r="IXN104" s="291"/>
      <c r="IXO104" s="291"/>
      <c r="IXP104" s="291"/>
      <c r="IXQ104" s="291"/>
      <c r="IXR104" s="291"/>
      <c r="IXS104" s="291"/>
      <c r="IXT104" s="291"/>
      <c r="IXU104" s="291"/>
      <c r="IXV104" s="291"/>
      <c r="IXW104" s="291"/>
      <c r="IXX104" s="291"/>
      <c r="IXY104" s="291"/>
      <c r="IXZ104" s="291"/>
      <c r="IYA104" s="291"/>
      <c r="IYB104" s="291"/>
      <c r="IYC104" s="291"/>
      <c r="IYD104" s="291"/>
      <c r="IYE104" s="291"/>
      <c r="IYF104" s="291"/>
      <c r="IYG104" s="291"/>
      <c r="IYH104" s="291"/>
      <c r="IYI104" s="291"/>
      <c r="IYJ104" s="291"/>
      <c r="IYK104" s="291"/>
      <c r="IYL104" s="291"/>
      <c r="IYM104" s="291"/>
      <c r="IYN104" s="291"/>
      <c r="IYO104" s="291"/>
      <c r="IYP104" s="291"/>
      <c r="IYQ104" s="291"/>
      <c r="IYR104" s="291"/>
      <c r="IYS104" s="291"/>
      <c r="IYT104" s="291"/>
      <c r="IYU104" s="291"/>
      <c r="IYV104" s="291"/>
      <c r="IYW104" s="291"/>
      <c r="IYX104" s="291"/>
      <c r="IYY104" s="291"/>
      <c r="IYZ104" s="291"/>
      <c r="IZA104" s="291"/>
      <c r="IZB104" s="291"/>
      <c r="IZC104" s="291"/>
      <c r="IZD104" s="291"/>
      <c r="IZE104" s="291"/>
      <c r="IZF104" s="291"/>
      <c r="IZG104" s="291"/>
      <c r="IZH104" s="291"/>
      <c r="IZI104" s="291"/>
      <c r="IZJ104" s="291"/>
      <c r="IZK104" s="291"/>
      <c r="IZL104" s="291"/>
      <c r="IZM104" s="291"/>
      <c r="IZN104" s="291"/>
      <c r="IZO104" s="291"/>
      <c r="IZP104" s="291"/>
      <c r="IZQ104" s="291"/>
      <c r="IZR104" s="291"/>
      <c r="IZS104" s="291"/>
      <c r="IZT104" s="291"/>
      <c r="IZU104" s="291"/>
      <c r="IZV104" s="291"/>
      <c r="IZW104" s="291"/>
      <c r="IZX104" s="291"/>
      <c r="IZY104" s="291"/>
      <c r="IZZ104" s="291"/>
      <c r="JAA104" s="291"/>
      <c r="JAB104" s="291"/>
      <c r="JAC104" s="291"/>
      <c r="JAD104" s="291"/>
      <c r="JAE104" s="291"/>
      <c r="JAF104" s="291"/>
      <c r="JAG104" s="291"/>
      <c r="JAH104" s="291"/>
      <c r="JAI104" s="291"/>
      <c r="JAJ104" s="291"/>
      <c r="JAK104" s="291"/>
      <c r="JAL104" s="291"/>
      <c r="JAM104" s="291"/>
      <c r="JAN104" s="291"/>
      <c r="JAO104" s="291"/>
      <c r="JAP104" s="291"/>
      <c r="JAQ104" s="291"/>
      <c r="JAR104" s="291"/>
      <c r="JAS104" s="291"/>
      <c r="JAT104" s="291"/>
      <c r="JAU104" s="291"/>
      <c r="JAV104" s="291"/>
      <c r="JAW104" s="291"/>
      <c r="JAX104" s="291"/>
      <c r="JAY104" s="291"/>
      <c r="JAZ104" s="291"/>
      <c r="JBA104" s="291"/>
      <c r="JBB104" s="291"/>
      <c r="JBC104" s="291"/>
      <c r="JBD104" s="291"/>
      <c r="JBE104" s="291"/>
      <c r="JBF104" s="291"/>
      <c r="JBG104" s="291"/>
      <c r="JBH104" s="291"/>
      <c r="JBI104" s="291"/>
      <c r="JBJ104" s="291"/>
      <c r="JBK104" s="291"/>
      <c r="JBL104" s="291"/>
      <c r="JBM104" s="291"/>
      <c r="JBN104" s="291"/>
      <c r="JBO104" s="291"/>
      <c r="JBP104" s="291"/>
      <c r="JBQ104" s="291"/>
      <c r="JBR104" s="291"/>
      <c r="JBS104" s="291"/>
      <c r="JBT104" s="291"/>
      <c r="JBU104" s="291"/>
      <c r="JBV104" s="291"/>
      <c r="JBW104" s="291"/>
      <c r="JBX104" s="291"/>
      <c r="JBY104" s="291"/>
      <c r="JBZ104" s="291"/>
      <c r="JCA104" s="291"/>
      <c r="JCB104" s="291"/>
      <c r="JCC104" s="291"/>
      <c r="JCD104" s="291"/>
      <c r="JCE104" s="291"/>
      <c r="JCF104" s="291"/>
      <c r="JCG104" s="291"/>
      <c r="JCH104" s="291"/>
      <c r="JCI104" s="291"/>
      <c r="JCJ104" s="291"/>
      <c r="JCK104" s="291"/>
      <c r="JCL104" s="291"/>
      <c r="JCM104" s="291"/>
      <c r="JCN104" s="291"/>
      <c r="JCO104" s="291"/>
      <c r="JCP104" s="291"/>
      <c r="JCQ104" s="291"/>
      <c r="JCR104" s="291"/>
      <c r="JCS104" s="291"/>
      <c r="JCT104" s="291"/>
      <c r="JCU104" s="291"/>
      <c r="JCV104" s="291"/>
      <c r="JCW104" s="291"/>
      <c r="JCX104" s="291"/>
      <c r="JCY104" s="291"/>
      <c r="JCZ104" s="291"/>
      <c r="JDA104" s="291"/>
      <c r="JDB104" s="291"/>
      <c r="JDC104" s="291"/>
      <c r="JDD104" s="291"/>
      <c r="JDE104" s="291"/>
      <c r="JDF104" s="291"/>
      <c r="JDG104" s="291"/>
      <c r="JDH104" s="291"/>
      <c r="JDI104" s="291"/>
      <c r="JDJ104" s="291"/>
      <c r="JDK104" s="291"/>
      <c r="JDL104" s="291"/>
      <c r="JDM104" s="291"/>
      <c r="JDN104" s="291"/>
      <c r="JDO104" s="291"/>
      <c r="JDP104" s="291"/>
      <c r="JDQ104" s="291"/>
      <c r="JDR104" s="291"/>
      <c r="JDS104" s="291"/>
      <c r="JDT104" s="291"/>
      <c r="JDU104" s="291"/>
      <c r="JDV104" s="291"/>
      <c r="JDW104" s="291"/>
      <c r="JDX104" s="291"/>
      <c r="JDY104" s="291"/>
      <c r="JDZ104" s="291"/>
      <c r="JEA104" s="291"/>
      <c r="JEB104" s="291"/>
      <c r="JEC104" s="291"/>
      <c r="JED104" s="291"/>
      <c r="JEE104" s="291"/>
      <c r="JEF104" s="291"/>
      <c r="JEG104" s="291"/>
      <c r="JEH104" s="291"/>
      <c r="JEI104" s="291"/>
      <c r="JEJ104" s="291"/>
      <c r="JEK104" s="291"/>
      <c r="JEL104" s="291"/>
      <c r="JEM104" s="291"/>
      <c r="JEN104" s="291"/>
      <c r="JEO104" s="291"/>
      <c r="JEP104" s="291"/>
      <c r="JEQ104" s="291"/>
      <c r="JER104" s="291"/>
      <c r="JES104" s="291"/>
      <c r="JET104" s="291"/>
      <c r="JEU104" s="291"/>
      <c r="JEV104" s="291"/>
      <c r="JEW104" s="291"/>
      <c r="JEX104" s="291"/>
      <c r="JEY104" s="291"/>
      <c r="JEZ104" s="291"/>
      <c r="JFA104" s="291"/>
      <c r="JFB104" s="291"/>
      <c r="JFC104" s="291"/>
      <c r="JFD104" s="291"/>
      <c r="JFE104" s="291"/>
      <c r="JFF104" s="291"/>
      <c r="JFG104" s="291"/>
      <c r="JFH104" s="291"/>
      <c r="JFI104" s="170"/>
      <c r="JFJ104" s="291"/>
      <c r="JFK104" s="291"/>
      <c r="JFL104" s="291"/>
      <c r="JFM104" s="291"/>
      <c r="JFN104" s="291"/>
      <c r="JFO104" s="291"/>
      <c r="JFP104" s="291"/>
      <c r="JFQ104" s="291"/>
      <c r="JFR104" s="291"/>
      <c r="JFS104" s="291"/>
      <c r="JFT104" s="291"/>
      <c r="JFU104" s="291"/>
      <c r="JFV104" s="291"/>
      <c r="JFW104" s="291"/>
      <c r="JFX104" s="291"/>
      <c r="JFY104" s="291"/>
      <c r="JFZ104" s="291"/>
      <c r="JGA104" s="291"/>
      <c r="JGB104" s="291"/>
      <c r="JGC104" s="291"/>
      <c r="JGD104" s="291"/>
      <c r="JGE104" s="291"/>
      <c r="JGF104" s="291"/>
      <c r="JGG104" s="291"/>
      <c r="JGH104" s="291"/>
      <c r="JGI104" s="291"/>
      <c r="JGJ104" s="291"/>
      <c r="JGK104" s="291"/>
      <c r="JGL104" s="291"/>
      <c r="JGM104" s="291"/>
      <c r="JGN104" s="291"/>
      <c r="JGO104" s="291"/>
      <c r="JGP104" s="291"/>
      <c r="JGQ104" s="291"/>
      <c r="JGR104" s="291"/>
      <c r="JGS104" s="291"/>
      <c r="JGT104" s="291"/>
      <c r="JGU104" s="291"/>
      <c r="JGV104" s="291"/>
      <c r="JGW104" s="291"/>
      <c r="JGX104" s="291"/>
      <c r="JGY104" s="291"/>
      <c r="JGZ104" s="291"/>
      <c r="JHA104" s="291"/>
      <c r="JHB104" s="291"/>
      <c r="JHC104" s="291"/>
      <c r="JHD104" s="291"/>
      <c r="JHE104" s="291"/>
      <c r="JHF104" s="291"/>
      <c r="JHG104" s="291"/>
      <c r="JHH104" s="291"/>
      <c r="JHI104" s="291"/>
      <c r="JHJ104" s="291"/>
      <c r="JHK104" s="291"/>
      <c r="JHL104" s="291"/>
      <c r="JHM104" s="291"/>
      <c r="JHN104" s="291"/>
      <c r="JHO104" s="291"/>
      <c r="JHP104" s="291"/>
      <c r="JHQ104" s="291"/>
      <c r="JHR104" s="291"/>
      <c r="JHS104" s="291"/>
      <c r="JHT104" s="291"/>
      <c r="JHU104" s="291"/>
      <c r="JHV104" s="291"/>
      <c r="JHW104" s="291"/>
      <c r="JHX104" s="291"/>
      <c r="JHY104" s="291"/>
      <c r="JHZ104" s="291"/>
      <c r="JIA104" s="291"/>
      <c r="JIB104" s="291"/>
      <c r="JIC104" s="291"/>
      <c r="JID104" s="291"/>
      <c r="JIE104" s="291"/>
      <c r="JIF104" s="291"/>
      <c r="JIG104" s="291"/>
      <c r="JIH104" s="291"/>
      <c r="JII104" s="291"/>
      <c r="JIJ104" s="291"/>
      <c r="JIK104" s="291"/>
      <c r="JIL104" s="291"/>
      <c r="JIM104" s="291"/>
      <c r="JIN104" s="291"/>
      <c r="JIO104" s="291"/>
      <c r="JIP104" s="291"/>
      <c r="JIQ104" s="291"/>
      <c r="JIR104" s="291"/>
      <c r="JIS104" s="291"/>
      <c r="JIT104" s="291"/>
      <c r="JIU104" s="291"/>
      <c r="JIV104" s="291"/>
      <c r="JIW104" s="291"/>
      <c r="JIX104" s="291"/>
      <c r="JIY104" s="291"/>
      <c r="JIZ104" s="291"/>
      <c r="JJA104" s="291"/>
      <c r="JJB104" s="291"/>
      <c r="JJC104" s="291"/>
      <c r="JJD104" s="291"/>
      <c r="JJE104" s="291"/>
      <c r="JJF104" s="291"/>
      <c r="JJG104" s="291"/>
      <c r="JJH104" s="291"/>
      <c r="JJI104" s="291"/>
      <c r="JJJ104" s="291"/>
      <c r="JJK104" s="291"/>
      <c r="JJL104" s="291"/>
      <c r="JJM104" s="291"/>
      <c r="JJN104" s="291"/>
      <c r="JJO104" s="291"/>
      <c r="JJP104" s="291"/>
      <c r="JJQ104" s="291"/>
      <c r="JJR104" s="291"/>
      <c r="JJS104" s="291"/>
      <c r="JJT104" s="291"/>
      <c r="JJU104" s="291"/>
      <c r="JJV104" s="291"/>
      <c r="JJW104" s="291"/>
      <c r="JJX104" s="291"/>
      <c r="JJY104" s="291"/>
      <c r="JJZ104" s="291"/>
      <c r="JKA104" s="291"/>
      <c r="JKB104" s="291"/>
      <c r="JKC104" s="291"/>
      <c r="JKD104" s="291"/>
      <c r="JKE104" s="291"/>
      <c r="JKF104" s="291"/>
      <c r="JKG104" s="291"/>
      <c r="JKH104" s="291"/>
      <c r="JKI104" s="291"/>
      <c r="JKJ104" s="291"/>
      <c r="JKK104" s="291"/>
      <c r="JKL104" s="291"/>
      <c r="JKM104" s="291"/>
      <c r="JKN104" s="291"/>
      <c r="JKO104" s="291"/>
      <c r="JKP104" s="291"/>
      <c r="JKQ104" s="291"/>
      <c r="JKR104" s="291"/>
      <c r="JKS104" s="291"/>
      <c r="JKT104" s="291"/>
      <c r="JKU104" s="291"/>
      <c r="JKV104" s="291"/>
      <c r="JKW104" s="291"/>
      <c r="JKX104" s="291"/>
      <c r="JKY104" s="291"/>
      <c r="JKZ104" s="291"/>
      <c r="JLA104" s="291"/>
      <c r="JLB104" s="291"/>
      <c r="JLC104" s="291"/>
      <c r="JLD104" s="291"/>
      <c r="JLE104" s="291"/>
      <c r="JLF104" s="291"/>
      <c r="JLG104" s="291"/>
      <c r="JLH104" s="291"/>
      <c r="JLI104" s="291"/>
      <c r="JLJ104" s="291"/>
      <c r="JLK104" s="291"/>
      <c r="JLL104" s="291"/>
      <c r="JLM104" s="291"/>
      <c r="JLN104" s="291"/>
      <c r="JLO104" s="291"/>
      <c r="JLP104" s="291"/>
      <c r="JLQ104" s="291"/>
      <c r="JLR104" s="291"/>
      <c r="JLS104" s="291"/>
      <c r="JLT104" s="291"/>
      <c r="JLU104" s="291"/>
      <c r="JLV104" s="291"/>
      <c r="JLW104" s="291"/>
      <c r="JLX104" s="291"/>
      <c r="JLY104" s="291"/>
      <c r="JLZ104" s="291"/>
      <c r="JMA104" s="291"/>
      <c r="JMB104" s="291"/>
      <c r="JMC104" s="291"/>
      <c r="JMD104" s="291"/>
      <c r="JME104" s="291"/>
      <c r="JMF104" s="291"/>
      <c r="JMG104" s="291"/>
      <c r="JMH104" s="291"/>
      <c r="JMI104" s="291"/>
      <c r="JMJ104" s="291"/>
      <c r="JMK104" s="291"/>
      <c r="JML104" s="291"/>
      <c r="JMM104" s="291"/>
      <c r="JMN104" s="291"/>
      <c r="JMO104" s="291"/>
      <c r="JMP104" s="291"/>
      <c r="JMQ104" s="291"/>
      <c r="JMR104" s="291"/>
      <c r="JMS104" s="291"/>
      <c r="JMT104" s="291"/>
      <c r="JMU104" s="291"/>
      <c r="JMV104" s="291"/>
      <c r="JMW104" s="291"/>
      <c r="JMX104" s="291"/>
      <c r="JMY104" s="291"/>
      <c r="JMZ104" s="291"/>
      <c r="JNA104" s="291"/>
      <c r="JNB104" s="291"/>
      <c r="JNC104" s="291"/>
      <c r="JND104" s="291"/>
      <c r="JNE104" s="291"/>
      <c r="JNF104" s="291"/>
      <c r="JNG104" s="291"/>
      <c r="JNH104" s="291"/>
      <c r="JNI104" s="291"/>
      <c r="JNJ104" s="291"/>
      <c r="JNK104" s="291"/>
      <c r="JNL104" s="291"/>
      <c r="JNM104" s="291"/>
      <c r="JNN104" s="291"/>
      <c r="JNO104" s="291"/>
      <c r="JNP104" s="291"/>
      <c r="JNQ104" s="291"/>
      <c r="JNR104" s="291"/>
      <c r="JNS104" s="291"/>
      <c r="JNT104" s="291"/>
      <c r="JNU104" s="291"/>
      <c r="JNV104" s="291"/>
      <c r="JNW104" s="291"/>
      <c r="JNX104" s="291"/>
      <c r="JNY104" s="291"/>
      <c r="JNZ104" s="291"/>
      <c r="JOA104" s="291"/>
      <c r="JOB104" s="291"/>
      <c r="JOC104" s="291"/>
      <c r="JOD104" s="291"/>
      <c r="JOE104" s="291"/>
      <c r="JOF104" s="291"/>
      <c r="JOG104" s="291"/>
      <c r="JOH104" s="291"/>
      <c r="JOI104" s="291"/>
      <c r="JOJ104" s="291"/>
      <c r="JOK104" s="291"/>
      <c r="JOL104" s="291"/>
      <c r="JOM104" s="291"/>
      <c r="JON104" s="291"/>
      <c r="JOO104" s="291"/>
      <c r="JOP104" s="291"/>
      <c r="JOQ104" s="291"/>
      <c r="JOR104" s="291"/>
      <c r="JOS104" s="291"/>
      <c r="JOT104" s="291"/>
      <c r="JOU104" s="291"/>
      <c r="JOV104" s="291"/>
      <c r="JOW104" s="291"/>
      <c r="JOX104" s="291"/>
      <c r="JOY104" s="291"/>
      <c r="JOZ104" s="291"/>
      <c r="JPA104" s="291"/>
      <c r="JPB104" s="291"/>
      <c r="JPC104" s="291"/>
      <c r="JPD104" s="291"/>
      <c r="JPE104" s="170"/>
      <c r="JPF104" s="291"/>
      <c r="JPG104" s="291"/>
      <c r="JPH104" s="291"/>
      <c r="JPI104" s="291"/>
      <c r="JPJ104" s="291"/>
      <c r="JPK104" s="291"/>
      <c r="JPL104" s="291"/>
      <c r="JPM104" s="291"/>
      <c r="JPN104" s="291"/>
      <c r="JPO104" s="291"/>
      <c r="JPP104" s="291"/>
      <c r="JPQ104" s="291"/>
      <c r="JPR104" s="291"/>
      <c r="JPS104" s="291"/>
      <c r="JPT104" s="291"/>
      <c r="JPU104" s="291"/>
      <c r="JPV104" s="291"/>
      <c r="JPW104" s="291"/>
      <c r="JPX104" s="291"/>
      <c r="JPY104" s="291"/>
      <c r="JPZ104" s="291"/>
      <c r="JQA104" s="291"/>
      <c r="JQB104" s="291"/>
      <c r="JQC104" s="291"/>
      <c r="JQD104" s="291"/>
      <c r="JQE104" s="291"/>
      <c r="JQF104" s="291"/>
      <c r="JQG104" s="291"/>
      <c r="JQH104" s="291"/>
      <c r="JQI104" s="291"/>
      <c r="JQJ104" s="291"/>
      <c r="JQK104" s="291"/>
      <c r="JQL104" s="291"/>
      <c r="JQM104" s="291"/>
      <c r="JQN104" s="291"/>
      <c r="JQO104" s="291"/>
      <c r="JQP104" s="291"/>
      <c r="JQQ104" s="291"/>
      <c r="JQR104" s="291"/>
      <c r="JQS104" s="291"/>
      <c r="JQT104" s="291"/>
      <c r="JQU104" s="291"/>
      <c r="JQV104" s="291"/>
      <c r="JQW104" s="291"/>
      <c r="JQX104" s="291"/>
      <c r="JQY104" s="291"/>
      <c r="JQZ104" s="291"/>
      <c r="JRA104" s="291"/>
      <c r="JRB104" s="291"/>
      <c r="JRC104" s="291"/>
      <c r="JRD104" s="291"/>
      <c r="JRE104" s="291"/>
      <c r="JRF104" s="291"/>
      <c r="JRG104" s="291"/>
      <c r="JRH104" s="291"/>
      <c r="JRI104" s="291"/>
      <c r="JRJ104" s="291"/>
      <c r="JRK104" s="291"/>
      <c r="JRL104" s="291"/>
      <c r="JRM104" s="291"/>
      <c r="JRN104" s="291"/>
      <c r="JRO104" s="291"/>
      <c r="JRP104" s="291"/>
      <c r="JRQ104" s="291"/>
      <c r="JRR104" s="291"/>
      <c r="JRS104" s="291"/>
      <c r="JRT104" s="291"/>
      <c r="JRU104" s="291"/>
      <c r="JRV104" s="291"/>
      <c r="JRW104" s="291"/>
      <c r="JRX104" s="291"/>
      <c r="JRY104" s="291"/>
      <c r="JRZ104" s="291"/>
      <c r="JSA104" s="291"/>
      <c r="JSB104" s="291"/>
      <c r="JSC104" s="291"/>
      <c r="JSD104" s="291"/>
      <c r="JSE104" s="291"/>
      <c r="JSF104" s="291"/>
      <c r="JSG104" s="291"/>
      <c r="JSH104" s="291"/>
      <c r="JSI104" s="291"/>
      <c r="JSJ104" s="291"/>
      <c r="JSK104" s="291"/>
      <c r="JSL104" s="291"/>
      <c r="JSM104" s="291"/>
      <c r="JSN104" s="291"/>
      <c r="JSO104" s="291"/>
      <c r="JSP104" s="291"/>
      <c r="JSQ104" s="291"/>
      <c r="JSR104" s="291"/>
      <c r="JSS104" s="291"/>
      <c r="JST104" s="291"/>
      <c r="JSU104" s="291"/>
      <c r="JSV104" s="291"/>
      <c r="JSW104" s="291"/>
      <c r="JSX104" s="291"/>
      <c r="JSY104" s="291"/>
      <c r="JSZ104" s="291"/>
      <c r="JTA104" s="291"/>
      <c r="JTB104" s="291"/>
      <c r="JTC104" s="291"/>
      <c r="JTD104" s="291"/>
      <c r="JTE104" s="291"/>
      <c r="JTF104" s="291"/>
      <c r="JTG104" s="291"/>
      <c r="JTH104" s="291"/>
      <c r="JTI104" s="291"/>
      <c r="JTJ104" s="291"/>
      <c r="JTK104" s="291"/>
      <c r="JTL104" s="291"/>
      <c r="JTM104" s="291"/>
      <c r="JTN104" s="291"/>
      <c r="JTO104" s="291"/>
      <c r="JTP104" s="291"/>
      <c r="JTQ104" s="291"/>
      <c r="JTR104" s="291"/>
      <c r="JTS104" s="291"/>
      <c r="JTT104" s="291"/>
      <c r="JTU104" s="291"/>
      <c r="JTV104" s="291"/>
      <c r="JTW104" s="291"/>
      <c r="JTX104" s="291"/>
      <c r="JTY104" s="291"/>
      <c r="JTZ104" s="291"/>
      <c r="JUA104" s="291"/>
      <c r="JUB104" s="291"/>
      <c r="JUC104" s="291"/>
      <c r="JUD104" s="291"/>
      <c r="JUE104" s="291"/>
      <c r="JUF104" s="291"/>
      <c r="JUG104" s="291"/>
      <c r="JUH104" s="291"/>
      <c r="JUI104" s="291"/>
      <c r="JUJ104" s="291"/>
      <c r="JUK104" s="291"/>
      <c r="JUL104" s="291"/>
      <c r="JUM104" s="291"/>
      <c r="JUN104" s="291"/>
      <c r="JUO104" s="291"/>
      <c r="JUP104" s="291"/>
      <c r="JUQ104" s="291"/>
      <c r="JUR104" s="291"/>
      <c r="JUS104" s="291"/>
      <c r="JUT104" s="291"/>
      <c r="JUU104" s="291"/>
      <c r="JUV104" s="291"/>
      <c r="JUW104" s="291"/>
      <c r="JUX104" s="291"/>
      <c r="JUY104" s="291"/>
      <c r="JUZ104" s="291"/>
      <c r="JVA104" s="291"/>
      <c r="JVB104" s="291"/>
      <c r="JVC104" s="291"/>
      <c r="JVD104" s="291"/>
      <c r="JVE104" s="291"/>
      <c r="JVF104" s="291"/>
      <c r="JVG104" s="291"/>
      <c r="JVH104" s="291"/>
      <c r="JVI104" s="291"/>
      <c r="JVJ104" s="291"/>
      <c r="JVK104" s="291"/>
      <c r="JVL104" s="291"/>
      <c r="JVM104" s="291"/>
      <c r="JVN104" s="291"/>
      <c r="JVO104" s="291"/>
      <c r="JVP104" s="291"/>
      <c r="JVQ104" s="291"/>
      <c r="JVR104" s="291"/>
      <c r="JVS104" s="291"/>
      <c r="JVT104" s="291"/>
      <c r="JVU104" s="291"/>
      <c r="JVV104" s="291"/>
      <c r="JVW104" s="291"/>
      <c r="JVX104" s="291"/>
      <c r="JVY104" s="291"/>
      <c r="JVZ104" s="291"/>
      <c r="JWA104" s="291"/>
      <c r="JWB104" s="291"/>
      <c r="JWC104" s="291"/>
      <c r="JWD104" s="291"/>
      <c r="JWE104" s="291"/>
      <c r="JWF104" s="291"/>
      <c r="JWG104" s="291"/>
      <c r="JWH104" s="291"/>
      <c r="JWI104" s="291"/>
      <c r="JWJ104" s="291"/>
      <c r="JWK104" s="291"/>
      <c r="JWL104" s="291"/>
      <c r="JWM104" s="291"/>
      <c r="JWN104" s="291"/>
      <c r="JWO104" s="291"/>
      <c r="JWP104" s="291"/>
      <c r="JWQ104" s="291"/>
      <c r="JWR104" s="291"/>
      <c r="JWS104" s="291"/>
      <c r="JWT104" s="291"/>
      <c r="JWU104" s="291"/>
      <c r="JWV104" s="291"/>
      <c r="JWW104" s="291"/>
      <c r="JWX104" s="291"/>
      <c r="JWY104" s="291"/>
      <c r="JWZ104" s="291"/>
      <c r="JXA104" s="291"/>
      <c r="JXB104" s="291"/>
      <c r="JXC104" s="291"/>
      <c r="JXD104" s="291"/>
      <c r="JXE104" s="291"/>
      <c r="JXF104" s="291"/>
      <c r="JXG104" s="291"/>
      <c r="JXH104" s="291"/>
      <c r="JXI104" s="291"/>
      <c r="JXJ104" s="291"/>
      <c r="JXK104" s="291"/>
      <c r="JXL104" s="291"/>
      <c r="JXM104" s="291"/>
      <c r="JXN104" s="291"/>
      <c r="JXO104" s="291"/>
      <c r="JXP104" s="291"/>
      <c r="JXQ104" s="291"/>
      <c r="JXR104" s="291"/>
      <c r="JXS104" s="291"/>
      <c r="JXT104" s="291"/>
      <c r="JXU104" s="291"/>
      <c r="JXV104" s="291"/>
      <c r="JXW104" s="291"/>
      <c r="JXX104" s="291"/>
      <c r="JXY104" s="291"/>
      <c r="JXZ104" s="291"/>
      <c r="JYA104" s="291"/>
      <c r="JYB104" s="291"/>
      <c r="JYC104" s="291"/>
      <c r="JYD104" s="291"/>
      <c r="JYE104" s="291"/>
      <c r="JYF104" s="291"/>
      <c r="JYG104" s="291"/>
      <c r="JYH104" s="291"/>
      <c r="JYI104" s="291"/>
      <c r="JYJ104" s="291"/>
      <c r="JYK104" s="291"/>
      <c r="JYL104" s="291"/>
      <c r="JYM104" s="291"/>
      <c r="JYN104" s="291"/>
      <c r="JYO104" s="291"/>
      <c r="JYP104" s="291"/>
      <c r="JYQ104" s="291"/>
      <c r="JYR104" s="291"/>
      <c r="JYS104" s="291"/>
      <c r="JYT104" s="291"/>
      <c r="JYU104" s="291"/>
      <c r="JYV104" s="291"/>
      <c r="JYW104" s="291"/>
      <c r="JYX104" s="291"/>
      <c r="JYY104" s="291"/>
      <c r="JYZ104" s="291"/>
      <c r="JZA104" s="170"/>
      <c r="JZB104" s="291"/>
      <c r="JZC104" s="291"/>
      <c r="JZD104" s="291"/>
      <c r="JZE104" s="291"/>
      <c r="JZF104" s="291"/>
      <c r="JZG104" s="291"/>
      <c r="JZH104" s="291"/>
      <c r="JZI104" s="291"/>
      <c r="JZJ104" s="291"/>
      <c r="JZK104" s="291"/>
      <c r="JZL104" s="291"/>
      <c r="JZM104" s="291"/>
      <c r="JZN104" s="291"/>
      <c r="JZO104" s="291"/>
      <c r="JZP104" s="291"/>
      <c r="JZQ104" s="291"/>
      <c r="JZR104" s="291"/>
      <c r="JZS104" s="291"/>
      <c r="JZT104" s="291"/>
      <c r="JZU104" s="291"/>
      <c r="JZV104" s="291"/>
      <c r="JZW104" s="291"/>
      <c r="JZX104" s="291"/>
      <c r="JZY104" s="291"/>
      <c r="JZZ104" s="291"/>
      <c r="KAA104" s="291"/>
      <c r="KAB104" s="291"/>
      <c r="KAC104" s="291"/>
      <c r="KAD104" s="291"/>
      <c r="KAE104" s="291"/>
      <c r="KAF104" s="291"/>
      <c r="KAG104" s="291"/>
      <c r="KAH104" s="291"/>
      <c r="KAI104" s="291"/>
      <c r="KAJ104" s="291"/>
      <c r="KAK104" s="291"/>
      <c r="KAL104" s="291"/>
      <c r="KAM104" s="291"/>
      <c r="KAN104" s="291"/>
      <c r="KAO104" s="291"/>
      <c r="KAP104" s="291"/>
      <c r="KAQ104" s="291"/>
      <c r="KAR104" s="291"/>
      <c r="KAS104" s="291"/>
      <c r="KAT104" s="291"/>
      <c r="KAU104" s="291"/>
      <c r="KAV104" s="291"/>
      <c r="KAW104" s="291"/>
      <c r="KAX104" s="291"/>
      <c r="KAY104" s="291"/>
      <c r="KAZ104" s="291"/>
      <c r="KBA104" s="291"/>
      <c r="KBB104" s="291"/>
      <c r="KBC104" s="291"/>
      <c r="KBD104" s="291"/>
      <c r="KBE104" s="291"/>
      <c r="KBF104" s="291"/>
      <c r="KBG104" s="291"/>
      <c r="KBH104" s="291"/>
      <c r="KBI104" s="291"/>
      <c r="KBJ104" s="291"/>
      <c r="KBK104" s="291"/>
      <c r="KBL104" s="291"/>
      <c r="KBM104" s="291"/>
      <c r="KBN104" s="291"/>
      <c r="KBO104" s="291"/>
      <c r="KBP104" s="291"/>
      <c r="KBQ104" s="291"/>
      <c r="KBR104" s="291"/>
      <c r="KBS104" s="291"/>
      <c r="KBT104" s="291"/>
      <c r="KBU104" s="291"/>
      <c r="KBV104" s="291"/>
      <c r="KBW104" s="291"/>
      <c r="KBX104" s="291"/>
      <c r="KBY104" s="291"/>
      <c r="KBZ104" s="291"/>
      <c r="KCA104" s="291"/>
      <c r="KCB104" s="291"/>
      <c r="KCC104" s="291"/>
      <c r="KCD104" s="291"/>
      <c r="KCE104" s="291"/>
      <c r="KCF104" s="291"/>
      <c r="KCG104" s="291"/>
      <c r="KCH104" s="291"/>
      <c r="KCI104" s="291"/>
      <c r="KCJ104" s="291"/>
      <c r="KCK104" s="291"/>
      <c r="KCL104" s="291"/>
      <c r="KCM104" s="291"/>
      <c r="KCN104" s="291"/>
      <c r="KCO104" s="291"/>
      <c r="KCP104" s="291"/>
      <c r="KCQ104" s="291"/>
      <c r="KCR104" s="291"/>
      <c r="KCS104" s="291"/>
      <c r="KCT104" s="291"/>
      <c r="KCU104" s="291"/>
      <c r="KCV104" s="291"/>
      <c r="KCW104" s="291"/>
      <c r="KCX104" s="291"/>
      <c r="KCY104" s="291"/>
      <c r="KCZ104" s="291"/>
      <c r="KDA104" s="291"/>
      <c r="KDB104" s="291"/>
      <c r="KDC104" s="291"/>
      <c r="KDD104" s="291"/>
      <c r="KDE104" s="291"/>
      <c r="KDF104" s="291"/>
      <c r="KDG104" s="291"/>
      <c r="KDH104" s="291"/>
      <c r="KDI104" s="291"/>
      <c r="KDJ104" s="291"/>
      <c r="KDK104" s="291"/>
      <c r="KDL104" s="291"/>
      <c r="KDM104" s="291"/>
      <c r="KDN104" s="291"/>
      <c r="KDO104" s="291"/>
      <c r="KDP104" s="291"/>
      <c r="KDQ104" s="291"/>
      <c r="KDR104" s="291"/>
      <c r="KDS104" s="291"/>
      <c r="KDT104" s="291"/>
      <c r="KDU104" s="291"/>
      <c r="KDV104" s="291"/>
      <c r="KDW104" s="291"/>
      <c r="KDX104" s="291"/>
      <c r="KDY104" s="291"/>
      <c r="KDZ104" s="291"/>
      <c r="KEA104" s="291"/>
      <c r="KEB104" s="291"/>
      <c r="KEC104" s="291"/>
      <c r="KED104" s="291"/>
      <c r="KEE104" s="291"/>
      <c r="KEF104" s="291"/>
      <c r="KEG104" s="291"/>
      <c r="KEH104" s="291"/>
      <c r="KEI104" s="291"/>
      <c r="KEJ104" s="291"/>
      <c r="KEK104" s="291"/>
      <c r="KEL104" s="291"/>
      <c r="KEM104" s="291"/>
      <c r="KEN104" s="291"/>
      <c r="KEO104" s="291"/>
      <c r="KEP104" s="291"/>
      <c r="KEQ104" s="291"/>
      <c r="KER104" s="291"/>
      <c r="KES104" s="291"/>
      <c r="KET104" s="291"/>
      <c r="KEU104" s="291"/>
      <c r="KEV104" s="291"/>
      <c r="KEW104" s="291"/>
      <c r="KEX104" s="291"/>
      <c r="KEY104" s="291"/>
      <c r="KEZ104" s="291"/>
      <c r="KFA104" s="291"/>
      <c r="KFB104" s="291"/>
      <c r="KFC104" s="291"/>
      <c r="KFD104" s="291"/>
      <c r="KFE104" s="291"/>
      <c r="KFF104" s="291"/>
      <c r="KFG104" s="291"/>
      <c r="KFH104" s="291"/>
      <c r="KFI104" s="291"/>
      <c r="KFJ104" s="291"/>
      <c r="KFK104" s="291"/>
      <c r="KFL104" s="291"/>
      <c r="KFM104" s="291"/>
      <c r="KFN104" s="291"/>
      <c r="KFO104" s="291"/>
      <c r="KFP104" s="291"/>
      <c r="KFQ104" s="291"/>
      <c r="KFR104" s="291"/>
      <c r="KFS104" s="291"/>
      <c r="KFT104" s="291"/>
      <c r="KFU104" s="291"/>
      <c r="KFV104" s="291"/>
      <c r="KFW104" s="291"/>
      <c r="KFX104" s="291"/>
      <c r="KFY104" s="291"/>
      <c r="KFZ104" s="291"/>
      <c r="KGA104" s="291"/>
      <c r="KGB104" s="291"/>
      <c r="KGC104" s="291"/>
      <c r="KGD104" s="291"/>
      <c r="KGE104" s="291"/>
      <c r="KGF104" s="291"/>
      <c r="KGG104" s="291"/>
      <c r="KGH104" s="291"/>
      <c r="KGI104" s="291"/>
      <c r="KGJ104" s="291"/>
      <c r="KGK104" s="291"/>
      <c r="KGL104" s="291"/>
      <c r="KGM104" s="291"/>
      <c r="KGN104" s="291"/>
      <c r="KGO104" s="291"/>
      <c r="KGP104" s="291"/>
      <c r="KGQ104" s="291"/>
      <c r="KGR104" s="291"/>
      <c r="KGS104" s="291"/>
      <c r="KGT104" s="291"/>
      <c r="KGU104" s="291"/>
      <c r="KGV104" s="291"/>
      <c r="KGW104" s="291"/>
      <c r="KGX104" s="291"/>
      <c r="KGY104" s="291"/>
      <c r="KGZ104" s="291"/>
      <c r="KHA104" s="291"/>
      <c r="KHB104" s="291"/>
      <c r="KHC104" s="291"/>
      <c r="KHD104" s="291"/>
      <c r="KHE104" s="291"/>
      <c r="KHF104" s="291"/>
      <c r="KHG104" s="291"/>
      <c r="KHH104" s="291"/>
      <c r="KHI104" s="291"/>
      <c r="KHJ104" s="291"/>
      <c r="KHK104" s="291"/>
      <c r="KHL104" s="291"/>
      <c r="KHM104" s="291"/>
      <c r="KHN104" s="291"/>
      <c r="KHO104" s="291"/>
      <c r="KHP104" s="291"/>
      <c r="KHQ104" s="291"/>
      <c r="KHR104" s="291"/>
      <c r="KHS104" s="291"/>
      <c r="KHT104" s="291"/>
      <c r="KHU104" s="291"/>
      <c r="KHV104" s="291"/>
      <c r="KHW104" s="291"/>
      <c r="KHX104" s="291"/>
      <c r="KHY104" s="291"/>
      <c r="KHZ104" s="291"/>
      <c r="KIA104" s="291"/>
      <c r="KIB104" s="291"/>
      <c r="KIC104" s="291"/>
      <c r="KID104" s="291"/>
      <c r="KIE104" s="291"/>
      <c r="KIF104" s="291"/>
      <c r="KIG104" s="291"/>
      <c r="KIH104" s="291"/>
      <c r="KII104" s="291"/>
      <c r="KIJ104" s="291"/>
      <c r="KIK104" s="291"/>
      <c r="KIL104" s="291"/>
      <c r="KIM104" s="291"/>
      <c r="KIN104" s="291"/>
      <c r="KIO104" s="291"/>
      <c r="KIP104" s="291"/>
      <c r="KIQ104" s="291"/>
      <c r="KIR104" s="291"/>
      <c r="KIS104" s="291"/>
      <c r="KIT104" s="291"/>
      <c r="KIU104" s="291"/>
      <c r="KIV104" s="291"/>
      <c r="KIW104" s="170"/>
      <c r="KIX104" s="291"/>
      <c r="KIY104" s="291"/>
      <c r="KIZ104" s="291"/>
      <c r="KJA104" s="291"/>
      <c r="KJB104" s="291"/>
      <c r="KJC104" s="291"/>
      <c r="KJD104" s="291"/>
      <c r="KJE104" s="291"/>
      <c r="KJF104" s="291"/>
      <c r="KJG104" s="291"/>
      <c r="KJH104" s="291"/>
      <c r="KJI104" s="291"/>
      <c r="KJJ104" s="291"/>
      <c r="KJK104" s="291"/>
      <c r="KJL104" s="291"/>
      <c r="KJM104" s="291"/>
      <c r="KJN104" s="291"/>
      <c r="KJO104" s="291"/>
      <c r="KJP104" s="291"/>
      <c r="KJQ104" s="291"/>
      <c r="KJR104" s="291"/>
      <c r="KJS104" s="291"/>
      <c r="KJT104" s="291"/>
      <c r="KJU104" s="291"/>
      <c r="KJV104" s="291"/>
      <c r="KJW104" s="291"/>
      <c r="KJX104" s="291"/>
      <c r="KJY104" s="291"/>
      <c r="KJZ104" s="291"/>
      <c r="KKA104" s="291"/>
      <c r="KKB104" s="291"/>
      <c r="KKC104" s="291"/>
      <c r="KKD104" s="291"/>
      <c r="KKE104" s="291"/>
      <c r="KKF104" s="291"/>
      <c r="KKG104" s="291"/>
      <c r="KKH104" s="291"/>
      <c r="KKI104" s="291"/>
      <c r="KKJ104" s="291"/>
      <c r="KKK104" s="291"/>
      <c r="KKL104" s="291"/>
      <c r="KKM104" s="291"/>
      <c r="KKN104" s="291"/>
      <c r="KKO104" s="291"/>
      <c r="KKP104" s="291"/>
      <c r="KKQ104" s="291"/>
      <c r="KKR104" s="291"/>
      <c r="KKS104" s="291"/>
      <c r="KKT104" s="291"/>
      <c r="KKU104" s="291"/>
      <c r="KKV104" s="291"/>
      <c r="KKW104" s="291"/>
      <c r="KKX104" s="291"/>
      <c r="KKY104" s="291"/>
      <c r="KKZ104" s="291"/>
      <c r="KLA104" s="291"/>
      <c r="KLB104" s="291"/>
      <c r="KLC104" s="291"/>
      <c r="KLD104" s="291"/>
      <c r="KLE104" s="291"/>
      <c r="KLF104" s="291"/>
      <c r="KLG104" s="291"/>
      <c r="KLH104" s="291"/>
      <c r="KLI104" s="291"/>
      <c r="KLJ104" s="291"/>
      <c r="KLK104" s="291"/>
      <c r="KLL104" s="291"/>
      <c r="KLM104" s="291"/>
      <c r="KLN104" s="291"/>
      <c r="KLO104" s="291"/>
      <c r="KLP104" s="291"/>
      <c r="KLQ104" s="291"/>
      <c r="KLR104" s="291"/>
      <c r="KLS104" s="291"/>
      <c r="KLT104" s="291"/>
      <c r="KLU104" s="291"/>
      <c r="KLV104" s="291"/>
      <c r="KLW104" s="291"/>
      <c r="KLX104" s="291"/>
      <c r="KLY104" s="291"/>
      <c r="KLZ104" s="291"/>
      <c r="KMA104" s="291"/>
      <c r="KMB104" s="291"/>
      <c r="KMC104" s="291"/>
      <c r="KMD104" s="291"/>
      <c r="KME104" s="291"/>
      <c r="KMF104" s="291"/>
      <c r="KMG104" s="291"/>
      <c r="KMH104" s="291"/>
      <c r="KMI104" s="291"/>
      <c r="KMJ104" s="291"/>
      <c r="KMK104" s="291"/>
      <c r="KML104" s="291"/>
      <c r="KMM104" s="291"/>
      <c r="KMN104" s="291"/>
      <c r="KMO104" s="291"/>
      <c r="KMP104" s="291"/>
      <c r="KMQ104" s="291"/>
      <c r="KMR104" s="291"/>
      <c r="KMS104" s="291"/>
      <c r="KMT104" s="291"/>
      <c r="KMU104" s="291"/>
      <c r="KMV104" s="291"/>
      <c r="KMW104" s="291"/>
      <c r="KMX104" s="291"/>
      <c r="KMY104" s="291"/>
      <c r="KMZ104" s="291"/>
      <c r="KNA104" s="291"/>
      <c r="KNB104" s="291"/>
      <c r="KNC104" s="291"/>
      <c r="KND104" s="291"/>
      <c r="KNE104" s="291"/>
      <c r="KNF104" s="291"/>
      <c r="KNG104" s="291"/>
      <c r="KNH104" s="291"/>
      <c r="KNI104" s="291"/>
      <c r="KNJ104" s="291"/>
      <c r="KNK104" s="291"/>
      <c r="KNL104" s="291"/>
      <c r="KNM104" s="291"/>
      <c r="KNN104" s="291"/>
      <c r="KNO104" s="291"/>
      <c r="KNP104" s="291"/>
      <c r="KNQ104" s="291"/>
      <c r="KNR104" s="291"/>
      <c r="KNS104" s="291"/>
      <c r="KNT104" s="291"/>
      <c r="KNU104" s="291"/>
      <c r="KNV104" s="291"/>
      <c r="KNW104" s="291"/>
      <c r="KNX104" s="291"/>
      <c r="KNY104" s="291"/>
      <c r="KNZ104" s="291"/>
      <c r="KOA104" s="291"/>
      <c r="KOB104" s="291"/>
      <c r="KOC104" s="291"/>
      <c r="KOD104" s="291"/>
      <c r="KOE104" s="291"/>
      <c r="KOF104" s="291"/>
      <c r="KOG104" s="291"/>
      <c r="KOH104" s="291"/>
      <c r="KOI104" s="291"/>
      <c r="KOJ104" s="291"/>
      <c r="KOK104" s="291"/>
      <c r="KOL104" s="291"/>
      <c r="KOM104" s="291"/>
      <c r="KON104" s="291"/>
      <c r="KOO104" s="291"/>
      <c r="KOP104" s="291"/>
      <c r="KOQ104" s="291"/>
      <c r="KOR104" s="291"/>
      <c r="KOS104" s="291"/>
      <c r="KOT104" s="291"/>
      <c r="KOU104" s="291"/>
      <c r="KOV104" s="291"/>
      <c r="KOW104" s="291"/>
      <c r="KOX104" s="291"/>
      <c r="KOY104" s="291"/>
      <c r="KOZ104" s="291"/>
      <c r="KPA104" s="291"/>
      <c r="KPB104" s="291"/>
      <c r="KPC104" s="291"/>
      <c r="KPD104" s="291"/>
      <c r="KPE104" s="291"/>
      <c r="KPF104" s="291"/>
      <c r="KPG104" s="291"/>
      <c r="KPH104" s="291"/>
      <c r="KPI104" s="291"/>
      <c r="KPJ104" s="291"/>
      <c r="KPK104" s="291"/>
      <c r="KPL104" s="291"/>
      <c r="KPM104" s="291"/>
      <c r="KPN104" s="291"/>
      <c r="KPO104" s="291"/>
      <c r="KPP104" s="291"/>
      <c r="KPQ104" s="291"/>
      <c r="KPR104" s="291"/>
      <c r="KPS104" s="291"/>
      <c r="KPT104" s="291"/>
      <c r="KPU104" s="291"/>
      <c r="KPV104" s="291"/>
      <c r="KPW104" s="291"/>
      <c r="KPX104" s="291"/>
      <c r="KPY104" s="291"/>
      <c r="KPZ104" s="291"/>
      <c r="KQA104" s="291"/>
      <c r="KQB104" s="291"/>
      <c r="KQC104" s="291"/>
      <c r="KQD104" s="291"/>
      <c r="KQE104" s="291"/>
      <c r="KQF104" s="291"/>
      <c r="KQG104" s="291"/>
      <c r="KQH104" s="291"/>
      <c r="KQI104" s="291"/>
      <c r="KQJ104" s="291"/>
      <c r="KQK104" s="291"/>
      <c r="KQL104" s="291"/>
      <c r="KQM104" s="291"/>
      <c r="KQN104" s="291"/>
      <c r="KQO104" s="291"/>
      <c r="KQP104" s="291"/>
      <c r="KQQ104" s="291"/>
      <c r="KQR104" s="291"/>
      <c r="KQS104" s="291"/>
      <c r="KQT104" s="291"/>
      <c r="KQU104" s="291"/>
      <c r="KQV104" s="291"/>
      <c r="KQW104" s="291"/>
      <c r="KQX104" s="291"/>
      <c r="KQY104" s="291"/>
      <c r="KQZ104" s="291"/>
      <c r="KRA104" s="291"/>
      <c r="KRB104" s="291"/>
      <c r="KRC104" s="291"/>
      <c r="KRD104" s="291"/>
      <c r="KRE104" s="291"/>
      <c r="KRF104" s="291"/>
      <c r="KRG104" s="291"/>
      <c r="KRH104" s="291"/>
      <c r="KRI104" s="291"/>
      <c r="KRJ104" s="291"/>
      <c r="KRK104" s="291"/>
      <c r="KRL104" s="291"/>
      <c r="KRM104" s="291"/>
      <c r="KRN104" s="291"/>
      <c r="KRO104" s="291"/>
      <c r="KRP104" s="291"/>
      <c r="KRQ104" s="291"/>
      <c r="KRR104" s="291"/>
      <c r="KRS104" s="291"/>
      <c r="KRT104" s="291"/>
      <c r="KRU104" s="291"/>
      <c r="KRV104" s="291"/>
      <c r="KRW104" s="291"/>
      <c r="KRX104" s="291"/>
      <c r="KRY104" s="291"/>
      <c r="KRZ104" s="291"/>
      <c r="KSA104" s="291"/>
      <c r="KSB104" s="291"/>
      <c r="KSC104" s="291"/>
      <c r="KSD104" s="291"/>
      <c r="KSE104" s="291"/>
      <c r="KSF104" s="291"/>
      <c r="KSG104" s="291"/>
      <c r="KSH104" s="291"/>
      <c r="KSI104" s="291"/>
      <c r="KSJ104" s="291"/>
      <c r="KSK104" s="291"/>
      <c r="KSL104" s="291"/>
      <c r="KSM104" s="291"/>
      <c r="KSN104" s="291"/>
      <c r="KSO104" s="291"/>
      <c r="KSP104" s="291"/>
      <c r="KSQ104" s="291"/>
      <c r="KSR104" s="291"/>
      <c r="KSS104" s="170"/>
      <c r="KST104" s="291"/>
      <c r="KSU104" s="291"/>
      <c r="KSV104" s="291"/>
      <c r="KSW104" s="291"/>
      <c r="KSX104" s="291"/>
      <c r="KSY104" s="291"/>
      <c r="KSZ104" s="291"/>
      <c r="KTA104" s="291"/>
      <c r="KTB104" s="291"/>
      <c r="KTC104" s="291"/>
      <c r="KTD104" s="291"/>
      <c r="KTE104" s="291"/>
      <c r="KTF104" s="291"/>
      <c r="KTG104" s="291"/>
      <c r="KTH104" s="291"/>
      <c r="KTI104" s="291"/>
      <c r="KTJ104" s="291"/>
      <c r="KTK104" s="291"/>
      <c r="KTL104" s="291"/>
      <c r="KTM104" s="291"/>
      <c r="KTN104" s="291"/>
      <c r="KTO104" s="291"/>
      <c r="KTP104" s="291"/>
      <c r="KTQ104" s="291"/>
      <c r="KTR104" s="291"/>
      <c r="KTS104" s="291"/>
      <c r="KTT104" s="291"/>
      <c r="KTU104" s="291"/>
      <c r="KTV104" s="291"/>
      <c r="KTW104" s="291"/>
      <c r="KTX104" s="291"/>
      <c r="KTY104" s="291"/>
      <c r="KTZ104" s="291"/>
      <c r="KUA104" s="291"/>
      <c r="KUB104" s="291"/>
      <c r="KUC104" s="291"/>
      <c r="KUD104" s="291"/>
      <c r="KUE104" s="291"/>
      <c r="KUF104" s="291"/>
      <c r="KUG104" s="291"/>
      <c r="KUH104" s="291"/>
      <c r="KUI104" s="291"/>
      <c r="KUJ104" s="291"/>
      <c r="KUK104" s="291"/>
      <c r="KUL104" s="291"/>
      <c r="KUM104" s="291"/>
      <c r="KUN104" s="291"/>
      <c r="KUO104" s="291"/>
      <c r="KUP104" s="291"/>
      <c r="KUQ104" s="291"/>
      <c r="KUR104" s="291"/>
      <c r="KUS104" s="291"/>
      <c r="KUT104" s="291"/>
      <c r="KUU104" s="291"/>
      <c r="KUV104" s="291"/>
      <c r="KUW104" s="291"/>
      <c r="KUX104" s="291"/>
      <c r="KUY104" s="291"/>
      <c r="KUZ104" s="291"/>
      <c r="KVA104" s="291"/>
      <c r="KVB104" s="291"/>
      <c r="KVC104" s="291"/>
      <c r="KVD104" s="291"/>
      <c r="KVE104" s="291"/>
      <c r="KVF104" s="291"/>
      <c r="KVG104" s="291"/>
      <c r="KVH104" s="291"/>
      <c r="KVI104" s="291"/>
      <c r="KVJ104" s="291"/>
      <c r="KVK104" s="291"/>
      <c r="KVL104" s="291"/>
      <c r="KVM104" s="291"/>
      <c r="KVN104" s="291"/>
      <c r="KVO104" s="291"/>
      <c r="KVP104" s="291"/>
      <c r="KVQ104" s="291"/>
      <c r="KVR104" s="291"/>
      <c r="KVS104" s="291"/>
      <c r="KVT104" s="291"/>
      <c r="KVU104" s="291"/>
      <c r="KVV104" s="291"/>
      <c r="KVW104" s="291"/>
      <c r="KVX104" s="291"/>
      <c r="KVY104" s="291"/>
      <c r="KVZ104" s="291"/>
      <c r="KWA104" s="291"/>
      <c r="KWB104" s="291"/>
      <c r="KWC104" s="291"/>
      <c r="KWD104" s="291"/>
      <c r="KWE104" s="291"/>
      <c r="KWF104" s="291"/>
      <c r="KWG104" s="291"/>
      <c r="KWH104" s="291"/>
      <c r="KWI104" s="291"/>
      <c r="KWJ104" s="291"/>
      <c r="KWK104" s="291"/>
      <c r="KWL104" s="291"/>
      <c r="KWM104" s="291"/>
      <c r="KWN104" s="291"/>
      <c r="KWO104" s="291"/>
      <c r="KWP104" s="291"/>
      <c r="KWQ104" s="291"/>
      <c r="KWR104" s="291"/>
      <c r="KWS104" s="291"/>
      <c r="KWT104" s="291"/>
      <c r="KWU104" s="291"/>
      <c r="KWV104" s="291"/>
      <c r="KWW104" s="291"/>
      <c r="KWX104" s="291"/>
      <c r="KWY104" s="291"/>
      <c r="KWZ104" s="291"/>
      <c r="KXA104" s="291"/>
      <c r="KXB104" s="291"/>
      <c r="KXC104" s="291"/>
      <c r="KXD104" s="291"/>
      <c r="KXE104" s="291"/>
      <c r="KXF104" s="291"/>
      <c r="KXG104" s="291"/>
      <c r="KXH104" s="291"/>
      <c r="KXI104" s="291"/>
      <c r="KXJ104" s="291"/>
      <c r="KXK104" s="291"/>
      <c r="KXL104" s="291"/>
      <c r="KXM104" s="291"/>
      <c r="KXN104" s="291"/>
      <c r="KXO104" s="291"/>
      <c r="KXP104" s="291"/>
      <c r="KXQ104" s="291"/>
      <c r="KXR104" s="291"/>
      <c r="KXS104" s="291"/>
      <c r="KXT104" s="291"/>
      <c r="KXU104" s="291"/>
      <c r="KXV104" s="291"/>
      <c r="KXW104" s="291"/>
      <c r="KXX104" s="291"/>
      <c r="KXY104" s="291"/>
      <c r="KXZ104" s="291"/>
      <c r="KYA104" s="291"/>
      <c r="KYB104" s="291"/>
      <c r="KYC104" s="291"/>
      <c r="KYD104" s="291"/>
      <c r="KYE104" s="291"/>
      <c r="KYF104" s="291"/>
      <c r="KYG104" s="291"/>
      <c r="KYH104" s="291"/>
      <c r="KYI104" s="291"/>
      <c r="KYJ104" s="291"/>
      <c r="KYK104" s="291"/>
      <c r="KYL104" s="291"/>
      <c r="KYM104" s="291"/>
      <c r="KYN104" s="291"/>
      <c r="KYO104" s="291"/>
      <c r="KYP104" s="291"/>
      <c r="KYQ104" s="291"/>
      <c r="KYR104" s="291"/>
      <c r="KYS104" s="291"/>
      <c r="KYT104" s="291"/>
      <c r="KYU104" s="291"/>
      <c r="KYV104" s="291"/>
      <c r="KYW104" s="291"/>
      <c r="KYX104" s="291"/>
      <c r="KYY104" s="291"/>
      <c r="KYZ104" s="291"/>
      <c r="KZA104" s="291"/>
      <c r="KZB104" s="291"/>
      <c r="KZC104" s="291"/>
      <c r="KZD104" s="291"/>
      <c r="KZE104" s="291"/>
      <c r="KZF104" s="291"/>
      <c r="KZG104" s="291"/>
      <c r="KZH104" s="291"/>
      <c r="KZI104" s="291"/>
      <c r="KZJ104" s="291"/>
      <c r="KZK104" s="291"/>
      <c r="KZL104" s="291"/>
      <c r="KZM104" s="291"/>
      <c r="KZN104" s="291"/>
      <c r="KZO104" s="291"/>
      <c r="KZP104" s="291"/>
      <c r="KZQ104" s="291"/>
      <c r="KZR104" s="291"/>
      <c r="KZS104" s="291"/>
      <c r="KZT104" s="291"/>
      <c r="KZU104" s="291"/>
      <c r="KZV104" s="291"/>
      <c r="KZW104" s="291"/>
      <c r="KZX104" s="291"/>
      <c r="KZY104" s="291"/>
      <c r="KZZ104" s="291"/>
      <c r="LAA104" s="291"/>
      <c r="LAB104" s="291"/>
      <c r="LAC104" s="291"/>
      <c r="LAD104" s="291"/>
      <c r="LAE104" s="291"/>
      <c r="LAF104" s="291"/>
      <c r="LAG104" s="291"/>
      <c r="LAH104" s="291"/>
      <c r="LAI104" s="291"/>
      <c r="LAJ104" s="291"/>
      <c r="LAK104" s="291"/>
      <c r="LAL104" s="291"/>
      <c r="LAM104" s="291"/>
      <c r="LAN104" s="291"/>
      <c r="LAO104" s="291"/>
      <c r="LAP104" s="291"/>
      <c r="LAQ104" s="291"/>
      <c r="LAR104" s="291"/>
      <c r="LAS104" s="291"/>
      <c r="LAT104" s="291"/>
      <c r="LAU104" s="291"/>
      <c r="LAV104" s="291"/>
      <c r="LAW104" s="291"/>
      <c r="LAX104" s="291"/>
      <c r="LAY104" s="291"/>
      <c r="LAZ104" s="291"/>
      <c r="LBA104" s="291"/>
      <c r="LBB104" s="291"/>
      <c r="LBC104" s="291"/>
      <c r="LBD104" s="291"/>
      <c r="LBE104" s="291"/>
      <c r="LBF104" s="291"/>
      <c r="LBG104" s="291"/>
      <c r="LBH104" s="291"/>
      <c r="LBI104" s="291"/>
      <c r="LBJ104" s="291"/>
      <c r="LBK104" s="291"/>
      <c r="LBL104" s="291"/>
      <c r="LBM104" s="291"/>
      <c r="LBN104" s="291"/>
      <c r="LBO104" s="291"/>
      <c r="LBP104" s="291"/>
      <c r="LBQ104" s="291"/>
      <c r="LBR104" s="291"/>
      <c r="LBS104" s="291"/>
      <c r="LBT104" s="291"/>
      <c r="LBU104" s="291"/>
      <c r="LBV104" s="291"/>
      <c r="LBW104" s="291"/>
      <c r="LBX104" s="291"/>
      <c r="LBY104" s="291"/>
      <c r="LBZ104" s="291"/>
      <c r="LCA104" s="291"/>
      <c r="LCB104" s="291"/>
      <c r="LCC104" s="291"/>
      <c r="LCD104" s="291"/>
      <c r="LCE104" s="291"/>
      <c r="LCF104" s="291"/>
      <c r="LCG104" s="291"/>
      <c r="LCH104" s="291"/>
      <c r="LCI104" s="291"/>
      <c r="LCJ104" s="291"/>
      <c r="LCK104" s="291"/>
      <c r="LCL104" s="291"/>
      <c r="LCM104" s="291"/>
      <c r="LCN104" s="291"/>
      <c r="LCO104" s="170"/>
      <c r="LCP104" s="291"/>
      <c r="LCQ104" s="291"/>
      <c r="LCR104" s="291"/>
      <c r="LCS104" s="291"/>
      <c r="LCT104" s="291"/>
      <c r="LCU104" s="291"/>
      <c r="LCV104" s="291"/>
      <c r="LCW104" s="291"/>
      <c r="LCX104" s="291"/>
      <c r="LCY104" s="291"/>
      <c r="LCZ104" s="291"/>
      <c r="LDA104" s="291"/>
      <c r="LDB104" s="291"/>
      <c r="LDC104" s="291"/>
      <c r="LDD104" s="291"/>
      <c r="LDE104" s="291"/>
      <c r="LDF104" s="291"/>
      <c r="LDG104" s="291"/>
      <c r="LDH104" s="291"/>
      <c r="LDI104" s="291"/>
      <c r="LDJ104" s="291"/>
      <c r="LDK104" s="291"/>
      <c r="LDL104" s="291"/>
      <c r="LDM104" s="291"/>
      <c r="LDN104" s="291"/>
      <c r="LDO104" s="291"/>
      <c r="LDP104" s="291"/>
      <c r="LDQ104" s="291"/>
      <c r="LDR104" s="291"/>
      <c r="LDS104" s="291"/>
      <c r="LDT104" s="291"/>
      <c r="LDU104" s="291"/>
      <c r="LDV104" s="291"/>
      <c r="LDW104" s="291"/>
      <c r="LDX104" s="291"/>
      <c r="LDY104" s="291"/>
      <c r="LDZ104" s="291"/>
      <c r="LEA104" s="291"/>
      <c r="LEB104" s="291"/>
      <c r="LEC104" s="291"/>
      <c r="LED104" s="291"/>
      <c r="LEE104" s="291"/>
      <c r="LEF104" s="291"/>
      <c r="LEG104" s="291"/>
      <c r="LEH104" s="291"/>
      <c r="LEI104" s="291"/>
      <c r="LEJ104" s="291"/>
      <c r="LEK104" s="291"/>
      <c r="LEL104" s="291"/>
      <c r="LEM104" s="291"/>
      <c r="LEN104" s="291"/>
      <c r="LEO104" s="291"/>
      <c r="LEP104" s="291"/>
      <c r="LEQ104" s="291"/>
      <c r="LER104" s="291"/>
      <c r="LES104" s="291"/>
      <c r="LET104" s="291"/>
      <c r="LEU104" s="291"/>
      <c r="LEV104" s="291"/>
      <c r="LEW104" s="291"/>
      <c r="LEX104" s="291"/>
      <c r="LEY104" s="291"/>
      <c r="LEZ104" s="291"/>
      <c r="LFA104" s="291"/>
      <c r="LFB104" s="291"/>
      <c r="LFC104" s="291"/>
      <c r="LFD104" s="291"/>
      <c r="LFE104" s="291"/>
      <c r="LFF104" s="291"/>
      <c r="LFG104" s="291"/>
      <c r="LFH104" s="291"/>
      <c r="LFI104" s="291"/>
      <c r="LFJ104" s="291"/>
      <c r="LFK104" s="291"/>
      <c r="LFL104" s="291"/>
      <c r="LFM104" s="291"/>
      <c r="LFN104" s="291"/>
      <c r="LFO104" s="291"/>
      <c r="LFP104" s="291"/>
      <c r="LFQ104" s="291"/>
      <c r="LFR104" s="291"/>
      <c r="LFS104" s="291"/>
      <c r="LFT104" s="291"/>
      <c r="LFU104" s="291"/>
      <c r="LFV104" s="291"/>
      <c r="LFW104" s="291"/>
      <c r="LFX104" s="291"/>
      <c r="LFY104" s="291"/>
      <c r="LFZ104" s="291"/>
      <c r="LGA104" s="291"/>
      <c r="LGB104" s="291"/>
      <c r="LGC104" s="291"/>
      <c r="LGD104" s="291"/>
      <c r="LGE104" s="291"/>
      <c r="LGF104" s="291"/>
      <c r="LGG104" s="291"/>
      <c r="LGH104" s="291"/>
      <c r="LGI104" s="291"/>
      <c r="LGJ104" s="291"/>
      <c r="LGK104" s="291"/>
      <c r="LGL104" s="291"/>
      <c r="LGM104" s="291"/>
      <c r="LGN104" s="291"/>
      <c r="LGO104" s="291"/>
      <c r="LGP104" s="291"/>
      <c r="LGQ104" s="291"/>
      <c r="LGR104" s="291"/>
      <c r="LGS104" s="291"/>
      <c r="LGT104" s="291"/>
      <c r="LGU104" s="291"/>
      <c r="LGV104" s="291"/>
      <c r="LGW104" s="291"/>
      <c r="LGX104" s="291"/>
      <c r="LGY104" s="291"/>
      <c r="LGZ104" s="291"/>
      <c r="LHA104" s="291"/>
      <c r="LHB104" s="291"/>
      <c r="LHC104" s="291"/>
      <c r="LHD104" s="291"/>
      <c r="LHE104" s="291"/>
      <c r="LHF104" s="291"/>
      <c r="LHG104" s="291"/>
      <c r="LHH104" s="291"/>
      <c r="LHI104" s="291"/>
      <c r="LHJ104" s="291"/>
      <c r="LHK104" s="291"/>
      <c r="LHL104" s="291"/>
      <c r="LHM104" s="291"/>
      <c r="LHN104" s="291"/>
      <c r="LHO104" s="291"/>
      <c r="LHP104" s="291"/>
      <c r="LHQ104" s="291"/>
      <c r="LHR104" s="291"/>
      <c r="LHS104" s="291"/>
      <c r="LHT104" s="291"/>
      <c r="LHU104" s="291"/>
      <c r="LHV104" s="291"/>
      <c r="LHW104" s="291"/>
      <c r="LHX104" s="291"/>
      <c r="LHY104" s="291"/>
      <c r="LHZ104" s="291"/>
      <c r="LIA104" s="291"/>
      <c r="LIB104" s="291"/>
      <c r="LIC104" s="291"/>
      <c r="LID104" s="291"/>
      <c r="LIE104" s="291"/>
      <c r="LIF104" s="291"/>
      <c r="LIG104" s="291"/>
      <c r="LIH104" s="291"/>
      <c r="LII104" s="291"/>
      <c r="LIJ104" s="291"/>
      <c r="LIK104" s="291"/>
      <c r="LIL104" s="291"/>
      <c r="LIM104" s="291"/>
      <c r="LIN104" s="291"/>
      <c r="LIO104" s="291"/>
      <c r="LIP104" s="291"/>
      <c r="LIQ104" s="291"/>
      <c r="LIR104" s="291"/>
      <c r="LIS104" s="291"/>
      <c r="LIT104" s="291"/>
      <c r="LIU104" s="291"/>
      <c r="LIV104" s="291"/>
      <c r="LIW104" s="291"/>
      <c r="LIX104" s="291"/>
      <c r="LIY104" s="291"/>
      <c r="LIZ104" s="291"/>
      <c r="LJA104" s="291"/>
      <c r="LJB104" s="291"/>
      <c r="LJC104" s="291"/>
      <c r="LJD104" s="291"/>
      <c r="LJE104" s="291"/>
      <c r="LJF104" s="291"/>
      <c r="LJG104" s="291"/>
      <c r="LJH104" s="291"/>
      <c r="LJI104" s="291"/>
      <c r="LJJ104" s="291"/>
      <c r="LJK104" s="291"/>
      <c r="LJL104" s="291"/>
      <c r="LJM104" s="291"/>
      <c r="LJN104" s="291"/>
      <c r="LJO104" s="291"/>
      <c r="LJP104" s="291"/>
      <c r="LJQ104" s="291"/>
      <c r="LJR104" s="291"/>
      <c r="LJS104" s="291"/>
      <c r="LJT104" s="291"/>
      <c r="LJU104" s="291"/>
      <c r="LJV104" s="291"/>
      <c r="LJW104" s="291"/>
      <c r="LJX104" s="291"/>
      <c r="LJY104" s="291"/>
      <c r="LJZ104" s="291"/>
      <c r="LKA104" s="291"/>
      <c r="LKB104" s="291"/>
      <c r="LKC104" s="291"/>
      <c r="LKD104" s="291"/>
      <c r="LKE104" s="291"/>
      <c r="LKF104" s="291"/>
      <c r="LKG104" s="291"/>
      <c r="LKH104" s="291"/>
      <c r="LKI104" s="291"/>
      <c r="LKJ104" s="291"/>
      <c r="LKK104" s="291"/>
      <c r="LKL104" s="291"/>
      <c r="LKM104" s="291"/>
      <c r="LKN104" s="291"/>
      <c r="LKO104" s="291"/>
      <c r="LKP104" s="291"/>
      <c r="LKQ104" s="291"/>
      <c r="LKR104" s="291"/>
      <c r="LKS104" s="291"/>
      <c r="LKT104" s="291"/>
      <c r="LKU104" s="291"/>
      <c r="LKV104" s="291"/>
      <c r="LKW104" s="291"/>
      <c r="LKX104" s="291"/>
      <c r="LKY104" s="291"/>
      <c r="LKZ104" s="291"/>
      <c r="LLA104" s="291"/>
      <c r="LLB104" s="291"/>
      <c r="LLC104" s="291"/>
      <c r="LLD104" s="291"/>
      <c r="LLE104" s="291"/>
      <c r="LLF104" s="291"/>
      <c r="LLG104" s="291"/>
      <c r="LLH104" s="291"/>
      <c r="LLI104" s="291"/>
      <c r="LLJ104" s="291"/>
      <c r="LLK104" s="291"/>
      <c r="LLL104" s="291"/>
      <c r="LLM104" s="291"/>
      <c r="LLN104" s="291"/>
      <c r="LLO104" s="291"/>
      <c r="LLP104" s="291"/>
      <c r="LLQ104" s="291"/>
      <c r="LLR104" s="291"/>
      <c r="LLS104" s="291"/>
      <c r="LLT104" s="291"/>
      <c r="LLU104" s="291"/>
      <c r="LLV104" s="291"/>
      <c r="LLW104" s="291"/>
      <c r="LLX104" s="291"/>
      <c r="LLY104" s="291"/>
      <c r="LLZ104" s="291"/>
      <c r="LMA104" s="291"/>
      <c r="LMB104" s="291"/>
      <c r="LMC104" s="291"/>
      <c r="LMD104" s="291"/>
      <c r="LME104" s="291"/>
      <c r="LMF104" s="291"/>
      <c r="LMG104" s="291"/>
      <c r="LMH104" s="291"/>
      <c r="LMI104" s="291"/>
      <c r="LMJ104" s="291"/>
      <c r="LMK104" s="170"/>
      <c r="LML104" s="291"/>
      <c r="LMM104" s="291"/>
      <c r="LMN104" s="291"/>
      <c r="LMO104" s="291"/>
      <c r="LMP104" s="291"/>
      <c r="LMQ104" s="291"/>
      <c r="LMR104" s="291"/>
      <c r="LMS104" s="291"/>
      <c r="LMT104" s="291"/>
      <c r="LMU104" s="291"/>
      <c r="LMV104" s="291"/>
      <c r="LMW104" s="291"/>
      <c r="LMX104" s="291"/>
      <c r="LMY104" s="291"/>
      <c r="LMZ104" s="291"/>
      <c r="LNA104" s="291"/>
      <c r="LNB104" s="291"/>
      <c r="LNC104" s="291"/>
      <c r="LND104" s="291"/>
      <c r="LNE104" s="291"/>
      <c r="LNF104" s="291"/>
      <c r="LNG104" s="291"/>
      <c r="LNH104" s="291"/>
      <c r="LNI104" s="291"/>
      <c r="LNJ104" s="291"/>
      <c r="LNK104" s="291"/>
      <c r="LNL104" s="291"/>
      <c r="LNM104" s="291"/>
      <c r="LNN104" s="291"/>
      <c r="LNO104" s="291"/>
      <c r="LNP104" s="291"/>
      <c r="LNQ104" s="291"/>
      <c r="LNR104" s="291"/>
      <c r="LNS104" s="291"/>
      <c r="LNT104" s="291"/>
      <c r="LNU104" s="291"/>
      <c r="LNV104" s="291"/>
      <c r="LNW104" s="291"/>
      <c r="LNX104" s="291"/>
      <c r="LNY104" s="291"/>
      <c r="LNZ104" s="291"/>
      <c r="LOA104" s="291"/>
      <c r="LOB104" s="291"/>
      <c r="LOC104" s="291"/>
      <c r="LOD104" s="291"/>
      <c r="LOE104" s="291"/>
      <c r="LOF104" s="291"/>
      <c r="LOG104" s="291"/>
      <c r="LOH104" s="291"/>
      <c r="LOI104" s="291"/>
      <c r="LOJ104" s="291"/>
      <c r="LOK104" s="291"/>
      <c r="LOL104" s="291"/>
      <c r="LOM104" s="291"/>
      <c r="LON104" s="291"/>
      <c r="LOO104" s="291"/>
      <c r="LOP104" s="291"/>
      <c r="LOQ104" s="291"/>
      <c r="LOR104" s="291"/>
      <c r="LOS104" s="291"/>
      <c r="LOT104" s="291"/>
      <c r="LOU104" s="291"/>
      <c r="LOV104" s="291"/>
      <c r="LOW104" s="291"/>
      <c r="LOX104" s="291"/>
      <c r="LOY104" s="291"/>
      <c r="LOZ104" s="291"/>
      <c r="LPA104" s="291"/>
      <c r="LPB104" s="291"/>
      <c r="LPC104" s="291"/>
      <c r="LPD104" s="291"/>
      <c r="LPE104" s="291"/>
      <c r="LPF104" s="291"/>
      <c r="LPG104" s="291"/>
      <c r="LPH104" s="291"/>
      <c r="LPI104" s="291"/>
      <c r="LPJ104" s="291"/>
      <c r="LPK104" s="291"/>
      <c r="LPL104" s="291"/>
      <c r="LPM104" s="291"/>
      <c r="LPN104" s="291"/>
      <c r="LPO104" s="291"/>
      <c r="LPP104" s="291"/>
      <c r="LPQ104" s="291"/>
      <c r="LPR104" s="291"/>
      <c r="LPS104" s="291"/>
      <c r="LPT104" s="291"/>
      <c r="LPU104" s="291"/>
      <c r="LPV104" s="291"/>
      <c r="LPW104" s="291"/>
      <c r="LPX104" s="291"/>
      <c r="LPY104" s="291"/>
      <c r="LPZ104" s="291"/>
      <c r="LQA104" s="291"/>
      <c r="LQB104" s="291"/>
      <c r="LQC104" s="291"/>
      <c r="LQD104" s="291"/>
      <c r="LQE104" s="291"/>
      <c r="LQF104" s="291"/>
      <c r="LQG104" s="291"/>
      <c r="LQH104" s="291"/>
      <c r="LQI104" s="291"/>
      <c r="LQJ104" s="291"/>
      <c r="LQK104" s="291"/>
      <c r="LQL104" s="291"/>
      <c r="LQM104" s="291"/>
      <c r="LQN104" s="291"/>
      <c r="LQO104" s="291"/>
      <c r="LQP104" s="291"/>
      <c r="LQQ104" s="291"/>
      <c r="LQR104" s="291"/>
      <c r="LQS104" s="291"/>
      <c r="LQT104" s="291"/>
      <c r="LQU104" s="291"/>
      <c r="LQV104" s="291"/>
      <c r="LQW104" s="291"/>
      <c r="LQX104" s="291"/>
      <c r="LQY104" s="291"/>
      <c r="LQZ104" s="291"/>
      <c r="LRA104" s="291"/>
      <c r="LRB104" s="291"/>
      <c r="LRC104" s="291"/>
      <c r="LRD104" s="291"/>
      <c r="LRE104" s="291"/>
      <c r="LRF104" s="291"/>
      <c r="LRG104" s="291"/>
      <c r="LRH104" s="291"/>
      <c r="LRI104" s="291"/>
      <c r="LRJ104" s="291"/>
      <c r="LRK104" s="291"/>
      <c r="LRL104" s="291"/>
      <c r="LRM104" s="291"/>
      <c r="LRN104" s="291"/>
      <c r="LRO104" s="291"/>
      <c r="LRP104" s="291"/>
      <c r="LRQ104" s="291"/>
      <c r="LRR104" s="291"/>
      <c r="LRS104" s="291"/>
      <c r="LRT104" s="291"/>
      <c r="LRU104" s="291"/>
      <c r="LRV104" s="291"/>
      <c r="LRW104" s="291"/>
      <c r="LRX104" s="291"/>
      <c r="LRY104" s="291"/>
      <c r="LRZ104" s="291"/>
      <c r="LSA104" s="291"/>
      <c r="LSB104" s="291"/>
      <c r="LSC104" s="291"/>
      <c r="LSD104" s="291"/>
      <c r="LSE104" s="291"/>
      <c r="LSF104" s="291"/>
      <c r="LSG104" s="291"/>
      <c r="LSH104" s="291"/>
      <c r="LSI104" s="291"/>
      <c r="LSJ104" s="291"/>
      <c r="LSK104" s="291"/>
      <c r="LSL104" s="291"/>
      <c r="LSM104" s="291"/>
      <c r="LSN104" s="291"/>
      <c r="LSO104" s="291"/>
      <c r="LSP104" s="291"/>
      <c r="LSQ104" s="291"/>
      <c r="LSR104" s="291"/>
      <c r="LSS104" s="291"/>
      <c r="LST104" s="291"/>
      <c r="LSU104" s="291"/>
      <c r="LSV104" s="291"/>
      <c r="LSW104" s="291"/>
      <c r="LSX104" s="291"/>
      <c r="LSY104" s="291"/>
      <c r="LSZ104" s="291"/>
      <c r="LTA104" s="291"/>
      <c r="LTB104" s="291"/>
      <c r="LTC104" s="291"/>
      <c r="LTD104" s="291"/>
      <c r="LTE104" s="291"/>
      <c r="LTF104" s="291"/>
      <c r="LTG104" s="291"/>
      <c r="LTH104" s="291"/>
      <c r="LTI104" s="291"/>
      <c r="LTJ104" s="291"/>
      <c r="LTK104" s="291"/>
      <c r="LTL104" s="291"/>
      <c r="LTM104" s="291"/>
      <c r="LTN104" s="291"/>
      <c r="LTO104" s="291"/>
      <c r="LTP104" s="291"/>
      <c r="LTQ104" s="291"/>
      <c r="LTR104" s="291"/>
      <c r="LTS104" s="291"/>
      <c r="LTT104" s="291"/>
      <c r="LTU104" s="291"/>
      <c r="LTV104" s="291"/>
      <c r="LTW104" s="291"/>
      <c r="LTX104" s="291"/>
      <c r="LTY104" s="291"/>
      <c r="LTZ104" s="291"/>
      <c r="LUA104" s="291"/>
      <c r="LUB104" s="291"/>
      <c r="LUC104" s="291"/>
      <c r="LUD104" s="291"/>
      <c r="LUE104" s="291"/>
      <c r="LUF104" s="291"/>
      <c r="LUG104" s="291"/>
      <c r="LUH104" s="291"/>
      <c r="LUI104" s="291"/>
      <c r="LUJ104" s="291"/>
      <c r="LUK104" s="291"/>
      <c r="LUL104" s="291"/>
      <c r="LUM104" s="291"/>
      <c r="LUN104" s="291"/>
      <c r="LUO104" s="291"/>
      <c r="LUP104" s="291"/>
      <c r="LUQ104" s="291"/>
      <c r="LUR104" s="291"/>
      <c r="LUS104" s="291"/>
      <c r="LUT104" s="291"/>
      <c r="LUU104" s="291"/>
      <c r="LUV104" s="291"/>
      <c r="LUW104" s="291"/>
      <c r="LUX104" s="291"/>
      <c r="LUY104" s="291"/>
      <c r="LUZ104" s="291"/>
      <c r="LVA104" s="291"/>
      <c r="LVB104" s="291"/>
      <c r="LVC104" s="291"/>
      <c r="LVD104" s="291"/>
      <c r="LVE104" s="291"/>
      <c r="LVF104" s="291"/>
      <c r="LVG104" s="291"/>
      <c r="LVH104" s="291"/>
      <c r="LVI104" s="291"/>
      <c r="LVJ104" s="291"/>
      <c r="LVK104" s="291"/>
      <c r="LVL104" s="291"/>
      <c r="LVM104" s="291"/>
      <c r="LVN104" s="291"/>
      <c r="LVO104" s="291"/>
      <c r="LVP104" s="291"/>
      <c r="LVQ104" s="291"/>
      <c r="LVR104" s="291"/>
      <c r="LVS104" s="291"/>
      <c r="LVT104" s="291"/>
      <c r="LVU104" s="291"/>
      <c r="LVV104" s="291"/>
      <c r="LVW104" s="291"/>
      <c r="LVX104" s="291"/>
      <c r="LVY104" s="291"/>
      <c r="LVZ104" s="291"/>
      <c r="LWA104" s="291"/>
      <c r="LWB104" s="291"/>
      <c r="LWC104" s="291"/>
      <c r="LWD104" s="291"/>
      <c r="LWE104" s="291"/>
      <c r="LWF104" s="291"/>
      <c r="LWG104" s="170"/>
      <c r="LWH104" s="291"/>
      <c r="LWI104" s="291"/>
      <c r="LWJ104" s="291"/>
      <c r="LWK104" s="291"/>
      <c r="LWL104" s="291"/>
      <c r="LWM104" s="291"/>
      <c r="LWN104" s="291"/>
      <c r="LWO104" s="291"/>
      <c r="LWP104" s="291"/>
      <c r="LWQ104" s="291"/>
      <c r="LWR104" s="291"/>
      <c r="LWS104" s="291"/>
      <c r="LWT104" s="291"/>
      <c r="LWU104" s="291"/>
      <c r="LWV104" s="291"/>
      <c r="LWW104" s="291"/>
      <c r="LWX104" s="291"/>
      <c r="LWY104" s="291"/>
      <c r="LWZ104" s="291"/>
      <c r="LXA104" s="291"/>
      <c r="LXB104" s="291"/>
      <c r="LXC104" s="291"/>
      <c r="LXD104" s="291"/>
      <c r="LXE104" s="291"/>
      <c r="LXF104" s="291"/>
      <c r="LXG104" s="291"/>
      <c r="LXH104" s="291"/>
      <c r="LXI104" s="291"/>
      <c r="LXJ104" s="291"/>
      <c r="LXK104" s="291"/>
      <c r="LXL104" s="291"/>
      <c r="LXM104" s="291"/>
      <c r="LXN104" s="291"/>
      <c r="LXO104" s="291"/>
      <c r="LXP104" s="291"/>
      <c r="LXQ104" s="291"/>
      <c r="LXR104" s="291"/>
      <c r="LXS104" s="291"/>
      <c r="LXT104" s="291"/>
      <c r="LXU104" s="291"/>
      <c r="LXV104" s="291"/>
      <c r="LXW104" s="291"/>
      <c r="LXX104" s="291"/>
      <c r="LXY104" s="291"/>
      <c r="LXZ104" s="291"/>
      <c r="LYA104" s="291"/>
      <c r="LYB104" s="291"/>
      <c r="LYC104" s="291"/>
      <c r="LYD104" s="291"/>
      <c r="LYE104" s="291"/>
      <c r="LYF104" s="291"/>
      <c r="LYG104" s="291"/>
      <c r="LYH104" s="291"/>
      <c r="LYI104" s="291"/>
      <c r="LYJ104" s="291"/>
      <c r="LYK104" s="291"/>
      <c r="LYL104" s="291"/>
      <c r="LYM104" s="291"/>
      <c r="LYN104" s="291"/>
      <c r="LYO104" s="291"/>
      <c r="LYP104" s="291"/>
      <c r="LYQ104" s="291"/>
      <c r="LYR104" s="291"/>
      <c r="LYS104" s="291"/>
      <c r="LYT104" s="291"/>
      <c r="LYU104" s="291"/>
      <c r="LYV104" s="291"/>
      <c r="LYW104" s="291"/>
      <c r="LYX104" s="291"/>
      <c r="LYY104" s="291"/>
      <c r="LYZ104" s="291"/>
      <c r="LZA104" s="291"/>
      <c r="LZB104" s="291"/>
      <c r="LZC104" s="291"/>
      <c r="LZD104" s="291"/>
      <c r="LZE104" s="291"/>
      <c r="LZF104" s="291"/>
      <c r="LZG104" s="291"/>
      <c r="LZH104" s="291"/>
      <c r="LZI104" s="291"/>
      <c r="LZJ104" s="291"/>
      <c r="LZK104" s="291"/>
      <c r="LZL104" s="291"/>
      <c r="LZM104" s="291"/>
      <c r="LZN104" s="291"/>
      <c r="LZO104" s="291"/>
      <c r="LZP104" s="291"/>
      <c r="LZQ104" s="291"/>
      <c r="LZR104" s="291"/>
      <c r="LZS104" s="291"/>
      <c r="LZT104" s="291"/>
      <c r="LZU104" s="291"/>
      <c r="LZV104" s="291"/>
      <c r="LZW104" s="291"/>
      <c r="LZX104" s="291"/>
      <c r="LZY104" s="291"/>
      <c r="LZZ104" s="291"/>
      <c r="MAA104" s="291"/>
      <c r="MAB104" s="291"/>
      <c r="MAC104" s="291"/>
      <c r="MAD104" s="291"/>
      <c r="MAE104" s="291"/>
      <c r="MAF104" s="291"/>
      <c r="MAG104" s="291"/>
      <c r="MAH104" s="291"/>
      <c r="MAI104" s="291"/>
      <c r="MAJ104" s="291"/>
      <c r="MAK104" s="291"/>
      <c r="MAL104" s="291"/>
      <c r="MAM104" s="291"/>
      <c r="MAN104" s="291"/>
      <c r="MAO104" s="291"/>
      <c r="MAP104" s="291"/>
      <c r="MAQ104" s="291"/>
      <c r="MAR104" s="291"/>
      <c r="MAS104" s="291"/>
      <c r="MAT104" s="291"/>
      <c r="MAU104" s="291"/>
      <c r="MAV104" s="291"/>
      <c r="MAW104" s="291"/>
      <c r="MAX104" s="291"/>
      <c r="MAY104" s="291"/>
      <c r="MAZ104" s="291"/>
      <c r="MBA104" s="291"/>
      <c r="MBB104" s="291"/>
      <c r="MBC104" s="291"/>
      <c r="MBD104" s="291"/>
      <c r="MBE104" s="291"/>
      <c r="MBF104" s="291"/>
      <c r="MBG104" s="291"/>
      <c r="MBH104" s="291"/>
      <c r="MBI104" s="291"/>
      <c r="MBJ104" s="291"/>
      <c r="MBK104" s="291"/>
      <c r="MBL104" s="291"/>
      <c r="MBM104" s="291"/>
      <c r="MBN104" s="291"/>
      <c r="MBO104" s="291"/>
      <c r="MBP104" s="291"/>
      <c r="MBQ104" s="291"/>
      <c r="MBR104" s="291"/>
      <c r="MBS104" s="291"/>
      <c r="MBT104" s="291"/>
      <c r="MBU104" s="291"/>
      <c r="MBV104" s="291"/>
      <c r="MBW104" s="291"/>
      <c r="MBX104" s="291"/>
      <c r="MBY104" s="291"/>
      <c r="MBZ104" s="291"/>
      <c r="MCA104" s="291"/>
      <c r="MCB104" s="291"/>
      <c r="MCC104" s="291"/>
      <c r="MCD104" s="291"/>
      <c r="MCE104" s="291"/>
      <c r="MCF104" s="291"/>
      <c r="MCG104" s="291"/>
      <c r="MCH104" s="291"/>
      <c r="MCI104" s="291"/>
      <c r="MCJ104" s="291"/>
      <c r="MCK104" s="291"/>
      <c r="MCL104" s="291"/>
      <c r="MCM104" s="291"/>
      <c r="MCN104" s="291"/>
      <c r="MCO104" s="291"/>
      <c r="MCP104" s="291"/>
      <c r="MCQ104" s="291"/>
      <c r="MCR104" s="291"/>
      <c r="MCS104" s="291"/>
      <c r="MCT104" s="291"/>
      <c r="MCU104" s="291"/>
      <c r="MCV104" s="291"/>
      <c r="MCW104" s="291"/>
      <c r="MCX104" s="291"/>
      <c r="MCY104" s="291"/>
      <c r="MCZ104" s="291"/>
      <c r="MDA104" s="291"/>
      <c r="MDB104" s="291"/>
      <c r="MDC104" s="291"/>
      <c r="MDD104" s="291"/>
      <c r="MDE104" s="291"/>
      <c r="MDF104" s="291"/>
      <c r="MDG104" s="291"/>
      <c r="MDH104" s="291"/>
      <c r="MDI104" s="291"/>
      <c r="MDJ104" s="291"/>
      <c r="MDK104" s="291"/>
      <c r="MDL104" s="291"/>
      <c r="MDM104" s="291"/>
      <c r="MDN104" s="291"/>
      <c r="MDO104" s="291"/>
      <c r="MDP104" s="291"/>
      <c r="MDQ104" s="291"/>
      <c r="MDR104" s="291"/>
      <c r="MDS104" s="291"/>
      <c r="MDT104" s="291"/>
      <c r="MDU104" s="291"/>
      <c r="MDV104" s="291"/>
      <c r="MDW104" s="291"/>
      <c r="MDX104" s="291"/>
      <c r="MDY104" s="291"/>
      <c r="MDZ104" s="291"/>
      <c r="MEA104" s="291"/>
      <c r="MEB104" s="291"/>
      <c r="MEC104" s="291"/>
      <c r="MED104" s="291"/>
      <c r="MEE104" s="291"/>
      <c r="MEF104" s="291"/>
      <c r="MEG104" s="291"/>
      <c r="MEH104" s="291"/>
      <c r="MEI104" s="291"/>
      <c r="MEJ104" s="291"/>
      <c r="MEK104" s="291"/>
      <c r="MEL104" s="291"/>
      <c r="MEM104" s="291"/>
      <c r="MEN104" s="291"/>
      <c r="MEO104" s="291"/>
      <c r="MEP104" s="291"/>
      <c r="MEQ104" s="291"/>
      <c r="MER104" s="291"/>
      <c r="MES104" s="291"/>
      <c r="MET104" s="291"/>
      <c r="MEU104" s="291"/>
      <c r="MEV104" s="291"/>
      <c r="MEW104" s="291"/>
      <c r="MEX104" s="291"/>
      <c r="MEY104" s="291"/>
      <c r="MEZ104" s="291"/>
      <c r="MFA104" s="291"/>
      <c r="MFB104" s="291"/>
      <c r="MFC104" s="291"/>
      <c r="MFD104" s="291"/>
      <c r="MFE104" s="291"/>
      <c r="MFF104" s="291"/>
      <c r="MFG104" s="291"/>
      <c r="MFH104" s="291"/>
      <c r="MFI104" s="291"/>
      <c r="MFJ104" s="291"/>
      <c r="MFK104" s="291"/>
      <c r="MFL104" s="291"/>
      <c r="MFM104" s="291"/>
      <c r="MFN104" s="291"/>
      <c r="MFO104" s="291"/>
      <c r="MFP104" s="291"/>
      <c r="MFQ104" s="291"/>
      <c r="MFR104" s="291"/>
      <c r="MFS104" s="291"/>
      <c r="MFT104" s="291"/>
      <c r="MFU104" s="291"/>
      <c r="MFV104" s="291"/>
      <c r="MFW104" s="291"/>
      <c r="MFX104" s="291"/>
      <c r="MFY104" s="291"/>
      <c r="MFZ104" s="291"/>
      <c r="MGA104" s="291"/>
      <c r="MGB104" s="291"/>
      <c r="MGC104" s="170"/>
      <c r="MGD104" s="291"/>
      <c r="MGE104" s="291"/>
      <c r="MGF104" s="291"/>
      <c r="MGG104" s="291"/>
      <c r="MGH104" s="291"/>
      <c r="MGI104" s="291"/>
      <c r="MGJ104" s="291"/>
      <c r="MGK104" s="291"/>
      <c r="MGL104" s="291"/>
      <c r="MGM104" s="291"/>
      <c r="MGN104" s="291"/>
      <c r="MGO104" s="291"/>
      <c r="MGP104" s="291"/>
      <c r="MGQ104" s="291"/>
      <c r="MGR104" s="291"/>
      <c r="MGS104" s="291"/>
      <c r="MGT104" s="291"/>
      <c r="MGU104" s="291"/>
      <c r="MGV104" s="291"/>
      <c r="MGW104" s="291"/>
      <c r="MGX104" s="291"/>
      <c r="MGY104" s="291"/>
      <c r="MGZ104" s="291"/>
      <c r="MHA104" s="291"/>
      <c r="MHB104" s="291"/>
      <c r="MHC104" s="291"/>
      <c r="MHD104" s="291"/>
      <c r="MHE104" s="291"/>
      <c r="MHF104" s="291"/>
      <c r="MHG104" s="291"/>
      <c r="MHH104" s="291"/>
      <c r="MHI104" s="291"/>
      <c r="MHJ104" s="291"/>
      <c r="MHK104" s="291"/>
      <c r="MHL104" s="291"/>
      <c r="MHM104" s="291"/>
      <c r="MHN104" s="291"/>
      <c r="MHO104" s="291"/>
      <c r="MHP104" s="291"/>
      <c r="MHQ104" s="291"/>
      <c r="MHR104" s="291"/>
      <c r="MHS104" s="291"/>
      <c r="MHT104" s="291"/>
      <c r="MHU104" s="291"/>
      <c r="MHV104" s="291"/>
      <c r="MHW104" s="291"/>
      <c r="MHX104" s="291"/>
      <c r="MHY104" s="291"/>
      <c r="MHZ104" s="291"/>
      <c r="MIA104" s="291"/>
      <c r="MIB104" s="291"/>
      <c r="MIC104" s="291"/>
      <c r="MID104" s="291"/>
      <c r="MIE104" s="291"/>
      <c r="MIF104" s="291"/>
      <c r="MIG104" s="291"/>
      <c r="MIH104" s="291"/>
      <c r="MII104" s="291"/>
      <c r="MIJ104" s="291"/>
      <c r="MIK104" s="291"/>
      <c r="MIL104" s="291"/>
      <c r="MIM104" s="291"/>
      <c r="MIN104" s="291"/>
      <c r="MIO104" s="291"/>
      <c r="MIP104" s="291"/>
      <c r="MIQ104" s="291"/>
      <c r="MIR104" s="291"/>
      <c r="MIS104" s="291"/>
      <c r="MIT104" s="291"/>
      <c r="MIU104" s="291"/>
      <c r="MIV104" s="291"/>
      <c r="MIW104" s="291"/>
      <c r="MIX104" s="291"/>
      <c r="MIY104" s="291"/>
      <c r="MIZ104" s="291"/>
      <c r="MJA104" s="291"/>
      <c r="MJB104" s="291"/>
      <c r="MJC104" s="291"/>
      <c r="MJD104" s="291"/>
      <c r="MJE104" s="291"/>
      <c r="MJF104" s="291"/>
      <c r="MJG104" s="291"/>
      <c r="MJH104" s="291"/>
      <c r="MJI104" s="291"/>
      <c r="MJJ104" s="291"/>
      <c r="MJK104" s="291"/>
      <c r="MJL104" s="291"/>
      <c r="MJM104" s="291"/>
      <c r="MJN104" s="291"/>
      <c r="MJO104" s="291"/>
      <c r="MJP104" s="291"/>
      <c r="MJQ104" s="291"/>
      <c r="MJR104" s="291"/>
      <c r="MJS104" s="291"/>
      <c r="MJT104" s="291"/>
      <c r="MJU104" s="291"/>
      <c r="MJV104" s="291"/>
      <c r="MJW104" s="291"/>
      <c r="MJX104" s="291"/>
      <c r="MJY104" s="291"/>
      <c r="MJZ104" s="291"/>
      <c r="MKA104" s="291"/>
      <c r="MKB104" s="291"/>
      <c r="MKC104" s="291"/>
      <c r="MKD104" s="291"/>
      <c r="MKE104" s="291"/>
      <c r="MKF104" s="291"/>
      <c r="MKG104" s="291"/>
      <c r="MKH104" s="291"/>
      <c r="MKI104" s="291"/>
      <c r="MKJ104" s="291"/>
      <c r="MKK104" s="291"/>
      <c r="MKL104" s="291"/>
      <c r="MKM104" s="291"/>
      <c r="MKN104" s="291"/>
      <c r="MKO104" s="291"/>
      <c r="MKP104" s="291"/>
      <c r="MKQ104" s="291"/>
      <c r="MKR104" s="291"/>
      <c r="MKS104" s="291"/>
      <c r="MKT104" s="291"/>
      <c r="MKU104" s="291"/>
      <c r="MKV104" s="291"/>
      <c r="MKW104" s="291"/>
      <c r="MKX104" s="291"/>
      <c r="MKY104" s="291"/>
      <c r="MKZ104" s="291"/>
      <c r="MLA104" s="291"/>
      <c r="MLB104" s="291"/>
      <c r="MLC104" s="291"/>
      <c r="MLD104" s="291"/>
      <c r="MLE104" s="291"/>
      <c r="MLF104" s="291"/>
      <c r="MLG104" s="291"/>
      <c r="MLH104" s="291"/>
      <c r="MLI104" s="291"/>
      <c r="MLJ104" s="291"/>
      <c r="MLK104" s="291"/>
      <c r="MLL104" s="291"/>
      <c r="MLM104" s="291"/>
      <c r="MLN104" s="291"/>
      <c r="MLO104" s="291"/>
      <c r="MLP104" s="291"/>
      <c r="MLQ104" s="291"/>
      <c r="MLR104" s="291"/>
      <c r="MLS104" s="291"/>
      <c r="MLT104" s="291"/>
      <c r="MLU104" s="291"/>
      <c r="MLV104" s="291"/>
      <c r="MLW104" s="291"/>
      <c r="MLX104" s="291"/>
      <c r="MLY104" s="291"/>
      <c r="MLZ104" s="291"/>
      <c r="MMA104" s="291"/>
      <c r="MMB104" s="291"/>
      <c r="MMC104" s="291"/>
      <c r="MMD104" s="291"/>
      <c r="MME104" s="291"/>
      <c r="MMF104" s="291"/>
      <c r="MMG104" s="291"/>
      <c r="MMH104" s="291"/>
      <c r="MMI104" s="291"/>
      <c r="MMJ104" s="291"/>
      <c r="MMK104" s="291"/>
      <c r="MML104" s="291"/>
      <c r="MMM104" s="291"/>
      <c r="MMN104" s="291"/>
      <c r="MMO104" s="291"/>
      <c r="MMP104" s="291"/>
      <c r="MMQ104" s="291"/>
      <c r="MMR104" s="291"/>
      <c r="MMS104" s="291"/>
      <c r="MMT104" s="291"/>
      <c r="MMU104" s="291"/>
      <c r="MMV104" s="291"/>
      <c r="MMW104" s="291"/>
      <c r="MMX104" s="291"/>
      <c r="MMY104" s="291"/>
      <c r="MMZ104" s="291"/>
      <c r="MNA104" s="291"/>
      <c r="MNB104" s="291"/>
      <c r="MNC104" s="291"/>
      <c r="MND104" s="291"/>
      <c r="MNE104" s="291"/>
      <c r="MNF104" s="291"/>
      <c r="MNG104" s="291"/>
      <c r="MNH104" s="291"/>
      <c r="MNI104" s="291"/>
      <c r="MNJ104" s="291"/>
      <c r="MNK104" s="291"/>
      <c r="MNL104" s="291"/>
      <c r="MNM104" s="291"/>
      <c r="MNN104" s="291"/>
      <c r="MNO104" s="291"/>
      <c r="MNP104" s="291"/>
      <c r="MNQ104" s="291"/>
      <c r="MNR104" s="291"/>
      <c r="MNS104" s="291"/>
      <c r="MNT104" s="291"/>
      <c r="MNU104" s="291"/>
      <c r="MNV104" s="291"/>
      <c r="MNW104" s="291"/>
      <c r="MNX104" s="291"/>
      <c r="MNY104" s="291"/>
      <c r="MNZ104" s="291"/>
      <c r="MOA104" s="291"/>
      <c r="MOB104" s="291"/>
      <c r="MOC104" s="291"/>
      <c r="MOD104" s="291"/>
      <c r="MOE104" s="291"/>
      <c r="MOF104" s="291"/>
      <c r="MOG104" s="291"/>
      <c r="MOH104" s="291"/>
      <c r="MOI104" s="291"/>
      <c r="MOJ104" s="291"/>
      <c r="MOK104" s="291"/>
      <c r="MOL104" s="291"/>
      <c r="MOM104" s="291"/>
      <c r="MON104" s="291"/>
      <c r="MOO104" s="291"/>
      <c r="MOP104" s="291"/>
      <c r="MOQ104" s="291"/>
      <c r="MOR104" s="291"/>
      <c r="MOS104" s="291"/>
      <c r="MOT104" s="291"/>
      <c r="MOU104" s="291"/>
      <c r="MOV104" s="291"/>
      <c r="MOW104" s="291"/>
      <c r="MOX104" s="291"/>
      <c r="MOY104" s="291"/>
      <c r="MOZ104" s="291"/>
      <c r="MPA104" s="291"/>
      <c r="MPB104" s="291"/>
      <c r="MPC104" s="291"/>
      <c r="MPD104" s="291"/>
      <c r="MPE104" s="291"/>
      <c r="MPF104" s="291"/>
      <c r="MPG104" s="291"/>
      <c r="MPH104" s="291"/>
      <c r="MPI104" s="291"/>
      <c r="MPJ104" s="291"/>
      <c r="MPK104" s="291"/>
      <c r="MPL104" s="291"/>
      <c r="MPM104" s="291"/>
      <c r="MPN104" s="291"/>
      <c r="MPO104" s="291"/>
      <c r="MPP104" s="291"/>
      <c r="MPQ104" s="291"/>
      <c r="MPR104" s="291"/>
      <c r="MPS104" s="291"/>
      <c r="MPT104" s="291"/>
      <c r="MPU104" s="291"/>
      <c r="MPV104" s="291"/>
      <c r="MPW104" s="291"/>
      <c r="MPX104" s="291"/>
      <c r="MPY104" s="170"/>
      <c r="MPZ104" s="291"/>
      <c r="MQA104" s="291"/>
      <c r="MQB104" s="291"/>
      <c r="MQC104" s="291"/>
      <c r="MQD104" s="291"/>
      <c r="MQE104" s="291"/>
      <c r="MQF104" s="291"/>
      <c r="MQG104" s="291"/>
      <c r="MQH104" s="291"/>
      <c r="MQI104" s="291"/>
      <c r="MQJ104" s="291"/>
      <c r="MQK104" s="291"/>
      <c r="MQL104" s="291"/>
      <c r="MQM104" s="291"/>
      <c r="MQN104" s="291"/>
      <c r="MQO104" s="291"/>
      <c r="MQP104" s="291"/>
      <c r="MQQ104" s="291"/>
      <c r="MQR104" s="291"/>
      <c r="MQS104" s="291"/>
      <c r="MQT104" s="291"/>
      <c r="MQU104" s="291"/>
      <c r="MQV104" s="291"/>
      <c r="MQW104" s="291"/>
      <c r="MQX104" s="291"/>
      <c r="MQY104" s="291"/>
      <c r="MQZ104" s="291"/>
      <c r="MRA104" s="291"/>
      <c r="MRB104" s="291"/>
      <c r="MRC104" s="291"/>
      <c r="MRD104" s="291"/>
      <c r="MRE104" s="291"/>
      <c r="MRF104" s="291"/>
      <c r="MRG104" s="291"/>
      <c r="MRH104" s="291"/>
      <c r="MRI104" s="291"/>
      <c r="MRJ104" s="291"/>
      <c r="MRK104" s="291"/>
      <c r="MRL104" s="291"/>
      <c r="MRM104" s="291"/>
      <c r="MRN104" s="291"/>
      <c r="MRO104" s="291"/>
      <c r="MRP104" s="291"/>
      <c r="MRQ104" s="291"/>
      <c r="MRR104" s="291"/>
      <c r="MRS104" s="291"/>
      <c r="MRT104" s="291"/>
      <c r="MRU104" s="291"/>
      <c r="MRV104" s="291"/>
      <c r="MRW104" s="291"/>
      <c r="MRX104" s="291"/>
      <c r="MRY104" s="291"/>
      <c r="MRZ104" s="291"/>
      <c r="MSA104" s="291"/>
      <c r="MSB104" s="291"/>
      <c r="MSC104" s="291"/>
      <c r="MSD104" s="291"/>
      <c r="MSE104" s="291"/>
      <c r="MSF104" s="291"/>
      <c r="MSG104" s="291"/>
      <c r="MSH104" s="291"/>
      <c r="MSI104" s="291"/>
      <c r="MSJ104" s="291"/>
      <c r="MSK104" s="291"/>
      <c r="MSL104" s="291"/>
      <c r="MSM104" s="291"/>
      <c r="MSN104" s="291"/>
      <c r="MSO104" s="291"/>
      <c r="MSP104" s="291"/>
      <c r="MSQ104" s="291"/>
      <c r="MSR104" s="291"/>
      <c r="MSS104" s="291"/>
      <c r="MST104" s="291"/>
      <c r="MSU104" s="291"/>
      <c r="MSV104" s="291"/>
      <c r="MSW104" s="291"/>
      <c r="MSX104" s="291"/>
      <c r="MSY104" s="291"/>
      <c r="MSZ104" s="291"/>
      <c r="MTA104" s="291"/>
      <c r="MTB104" s="291"/>
      <c r="MTC104" s="291"/>
      <c r="MTD104" s="291"/>
      <c r="MTE104" s="291"/>
      <c r="MTF104" s="291"/>
      <c r="MTG104" s="291"/>
      <c r="MTH104" s="291"/>
      <c r="MTI104" s="291"/>
      <c r="MTJ104" s="291"/>
      <c r="MTK104" s="291"/>
      <c r="MTL104" s="291"/>
      <c r="MTM104" s="291"/>
      <c r="MTN104" s="291"/>
      <c r="MTO104" s="291"/>
      <c r="MTP104" s="291"/>
      <c r="MTQ104" s="291"/>
      <c r="MTR104" s="291"/>
      <c r="MTS104" s="291"/>
      <c r="MTT104" s="291"/>
      <c r="MTU104" s="291"/>
      <c r="MTV104" s="291"/>
      <c r="MTW104" s="291"/>
      <c r="MTX104" s="291"/>
      <c r="MTY104" s="291"/>
      <c r="MTZ104" s="291"/>
      <c r="MUA104" s="291"/>
      <c r="MUB104" s="291"/>
      <c r="MUC104" s="291"/>
      <c r="MUD104" s="291"/>
      <c r="MUE104" s="291"/>
      <c r="MUF104" s="291"/>
      <c r="MUG104" s="291"/>
      <c r="MUH104" s="291"/>
      <c r="MUI104" s="291"/>
      <c r="MUJ104" s="291"/>
      <c r="MUK104" s="291"/>
      <c r="MUL104" s="291"/>
      <c r="MUM104" s="291"/>
      <c r="MUN104" s="291"/>
      <c r="MUO104" s="291"/>
      <c r="MUP104" s="291"/>
      <c r="MUQ104" s="291"/>
      <c r="MUR104" s="291"/>
      <c r="MUS104" s="291"/>
      <c r="MUT104" s="291"/>
      <c r="MUU104" s="291"/>
      <c r="MUV104" s="291"/>
      <c r="MUW104" s="291"/>
      <c r="MUX104" s="291"/>
      <c r="MUY104" s="291"/>
      <c r="MUZ104" s="291"/>
      <c r="MVA104" s="291"/>
      <c r="MVB104" s="291"/>
      <c r="MVC104" s="291"/>
      <c r="MVD104" s="291"/>
      <c r="MVE104" s="291"/>
      <c r="MVF104" s="291"/>
      <c r="MVG104" s="291"/>
      <c r="MVH104" s="291"/>
      <c r="MVI104" s="291"/>
      <c r="MVJ104" s="291"/>
      <c r="MVK104" s="291"/>
      <c r="MVL104" s="291"/>
      <c r="MVM104" s="291"/>
      <c r="MVN104" s="291"/>
      <c r="MVO104" s="291"/>
      <c r="MVP104" s="291"/>
      <c r="MVQ104" s="291"/>
      <c r="MVR104" s="291"/>
      <c r="MVS104" s="291"/>
      <c r="MVT104" s="291"/>
      <c r="MVU104" s="291"/>
      <c r="MVV104" s="291"/>
      <c r="MVW104" s="291"/>
      <c r="MVX104" s="291"/>
      <c r="MVY104" s="291"/>
      <c r="MVZ104" s="291"/>
      <c r="MWA104" s="291"/>
      <c r="MWB104" s="291"/>
      <c r="MWC104" s="291"/>
      <c r="MWD104" s="291"/>
      <c r="MWE104" s="291"/>
      <c r="MWF104" s="291"/>
      <c r="MWG104" s="291"/>
      <c r="MWH104" s="291"/>
      <c r="MWI104" s="291"/>
      <c r="MWJ104" s="291"/>
      <c r="MWK104" s="291"/>
      <c r="MWL104" s="291"/>
      <c r="MWM104" s="291"/>
      <c r="MWN104" s="291"/>
      <c r="MWO104" s="291"/>
      <c r="MWP104" s="291"/>
      <c r="MWQ104" s="291"/>
      <c r="MWR104" s="291"/>
      <c r="MWS104" s="291"/>
      <c r="MWT104" s="291"/>
      <c r="MWU104" s="291"/>
      <c r="MWV104" s="291"/>
      <c r="MWW104" s="291"/>
      <c r="MWX104" s="291"/>
      <c r="MWY104" s="291"/>
      <c r="MWZ104" s="291"/>
      <c r="MXA104" s="291"/>
      <c r="MXB104" s="291"/>
      <c r="MXC104" s="291"/>
      <c r="MXD104" s="291"/>
      <c r="MXE104" s="291"/>
      <c r="MXF104" s="291"/>
      <c r="MXG104" s="291"/>
      <c r="MXH104" s="291"/>
      <c r="MXI104" s="291"/>
      <c r="MXJ104" s="291"/>
      <c r="MXK104" s="291"/>
      <c r="MXL104" s="291"/>
      <c r="MXM104" s="291"/>
      <c r="MXN104" s="291"/>
      <c r="MXO104" s="291"/>
      <c r="MXP104" s="291"/>
      <c r="MXQ104" s="291"/>
      <c r="MXR104" s="291"/>
      <c r="MXS104" s="291"/>
      <c r="MXT104" s="291"/>
      <c r="MXU104" s="291"/>
      <c r="MXV104" s="291"/>
      <c r="MXW104" s="291"/>
      <c r="MXX104" s="291"/>
      <c r="MXY104" s="291"/>
      <c r="MXZ104" s="291"/>
      <c r="MYA104" s="291"/>
      <c r="MYB104" s="291"/>
      <c r="MYC104" s="291"/>
      <c r="MYD104" s="291"/>
      <c r="MYE104" s="291"/>
      <c r="MYF104" s="291"/>
      <c r="MYG104" s="291"/>
      <c r="MYH104" s="291"/>
      <c r="MYI104" s="291"/>
      <c r="MYJ104" s="291"/>
      <c r="MYK104" s="291"/>
      <c r="MYL104" s="291"/>
      <c r="MYM104" s="291"/>
      <c r="MYN104" s="291"/>
      <c r="MYO104" s="291"/>
      <c r="MYP104" s="291"/>
      <c r="MYQ104" s="291"/>
      <c r="MYR104" s="291"/>
      <c r="MYS104" s="291"/>
      <c r="MYT104" s="291"/>
      <c r="MYU104" s="291"/>
      <c r="MYV104" s="291"/>
      <c r="MYW104" s="291"/>
      <c r="MYX104" s="291"/>
      <c r="MYY104" s="291"/>
      <c r="MYZ104" s="291"/>
      <c r="MZA104" s="291"/>
      <c r="MZB104" s="291"/>
      <c r="MZC104" s="291"/>
      <c r="MZD104" s="291"/>
      <c r="MZE104" s="291"/>
      <c r="MZF104" s="291"/>
      <c r="MZG104" s="291"/>
      <c r="MZH104" s="291"/>
      <c r="MZI104" s="291"/>
      <c r="MZJ104" s="291"/>
      <c r="MZK104" s="291"/>
      <c r="MZL104" s="291"/>
      <c r="MZM104" s="291"/>
      <c r="MZN104" s="291"/>
      <c r="MZO104" s="291"/>
      <c r="MZP104" s="291"/>
      <c r="MZQ104" s="291"/>
      <c r="MZR104" s="291"/>
      <c r="MZS104" s="291"/>
      <c r="MZT104" s="291"/>
      <c r="MZU104" s="170"/>
      <c r="MZV104" s="291"/>
      <c r="MZW104" s="291"/>
      <c r="MZX104" s="291"/>
      <c r="MZY104" s="291"/>
      <c r="MZZ104" s="291"/>
      <c r="NAA104" s="291"/>
      <c r="NAB104" s="291"/>
      <c r="NAC104" s="291"/>
      <c r="NAD104" s="291"/>
      <c r="NAE104" s="291"/>
      <c r="NAF104" s="291"/>
      <c r="NAG104" s="291"/>
      <c r="NAH104" s="291"/>
      <c r="NAI104" s="291"/>
      <c r="NAJ104" s="291"/>
      <c r="NAK104" s="291"/>
      <c r="NAL104" s="291"/>
      <c r="NAM104" s="291"/>
      <c r="NAN104" s="291"/>
      <c r="NAO104" s="291"/>
      <c r="NAP104" s="291"/>
      <c r="NAQ104" s="291"/>
      <c r="NAR104" s="291"/>
      <c r="NAS104" s="291"/>
      <c r="NAT104" s="291"/>
      <c r="NAU104" s="291"/>
      <c r="NAV104" s="291"/>
      <c r="NAW104" s="291"/>
      <c r="NAX104" s="291"/>
      <c r="NAY104" s="291"/>
      <c r="NAZ104" s="291"/>
      <c r="NBA104" s="291"/>
      <c r="NBB104" s="291"/>
      <c r="NBC104" s="291"/>
      <c r="NBD104" s="291"/>
      <c r="NBE104" s="291"/>
      <c r="NBF104" s="291"/>
      <c r="NBG104" s="291"/>
      <c r="NBH104" s="291"/>
      <c r="NBI104" s="291"/>
      <c r="NBJ104" s="291"/>
      <c r="NBK104" s="291"/>
      <c r="NBL104" s="291"/>
      <c r="NBM104" s="291"/>
      <c r="NBN104" s="291"/>
      <c r="NBO104" s="291"/>
      <c r="NBP104" s="291"/>
      <c r="NBQ104" s="291"/>
      <c r="NBR104" s="291"/>
      <c r="NBS104" s="291"/>
      <c r="NBT104" s="291"/>
      <c r="NBU104" s="291"/>
      <c r="NBV104" s="291"/>
      <c r="NBW104" s="291"/>
      <c r="NBX104" s="291"/>
      <c r="NBY104" s="291"/>
      <c r="NBZ104" s="291"/>
      <c r="NCA104" s="291"/>
      <c r="NCB104" s="291"/>
      <c r="NCC104" s="291"/>
      <c r="NCD104" s="291"/>
      <c r="NCE104" s="291"/>
      <c r="NCF104" s="291"/>
      <c r="NCG104" s="291"/>
      <c r="NCH104" s="291"/>
      <c r="NCI104" s="291"/>
      <c r="NCJ104" s="291"/>
      <c r="NCK104" s="291"/>
      <c r="NCL104" s="291"/>
      <c r="NCM104" s="291"/>
      <c r="NCN104" s="291"/>
      <c r="NCO104" s="291"/>
      <c r="NCP104" s="291"/>
      <c r="NCQ104" s="291"/>
      <c r="NCR104" s="291"/>
      <c r="NCS104" s="291"/>
      <c r="NCT104" s="291"/>
      <c r="NCU104" s="291"/>
      <c r="NCV104" s="291"/>
      <c r="NCW104" s="291"/>
      <c r="NCX104" s="291"/>
      <c r="NCY104" s="291"/>
      <c r="NCZ104" s="291"/>
      <c r="NDA104" s="291"/>
      <c r="NDB104" s="291"/>
      <c r="NDC104" s="291"/>
      <c r="NDD104" s="291"/>
      <c r="NDE104" s="291"/>
      <c r="NDF104" s="291"/>
      <c r="NDG104" s="291"/>
      <c r="NDH104" s="291"/>
      <c r="NDI104" s="291"/>
      <c r="NDJ104" s="291"/>
      <c r="NDK104" s="291"/>
      <c r="NDL104" s="291"/>
      <c r="NDM104" s="291"/>
      <c r="NDN104" s="291"/>
      <c r="NDO104" s="291"/>
      <c r="NDP104" s="291"/>
      <c r="NDQ104" s="291"/>
      <c r="NDR104" s="291"/>
      <c r="NDS104" s="291"/>
      <c r="NDT104" s="291"/>
      <c r="NDU104" s="291"/>
      <c r="NDV104" s="291"/>
      <c r="NDW104" s="291"/>
      <c r="NDX104" s="291"/>
      <c r="NDY104" s="291"/>
      <c r="NDZ104" s="291"/>
      <c r="NEA104" s="291"/>
      <c r="NEB104" s="291"/>
      <c r="NEC104" s="291"/>
      <c r="NED104" s="291"/>
      <c r="NEE104" s="291"/>
      <c r="NEF104" s="291"/>
      <c r="NEG104" s="291"/>
      <c r="NEH104" s="291"/>
      <c r="NEI104" s="291"/>
      <c r="NEJ104" s="291"/>
      <c r="NEK104" s="291"/>
      <c r="NEL104" s="291"/>
      <c r="NEM104" s="291"/>
      <c r="NEN104" s="291"/>
      <c r="NEO104" s="291"/>
      <c r="NEP104" s="291"/>
      <c r="NEQ104" s="291"/>
      <c r="NER104" s="291"/>
      <c r="NES104" s="291"/>
      <c r="NET104" s="291"/>
      <c r="NEU104" s="291"/>
      <c r="NEV104" s="291"/>
      <c r="NEW104" s="291"/>
      <c r="NEX104" s="291"/>
      <c r="NEY104" s="291"/>
      <c r="NEZ104" s="291"/>
      <c r="NFA104" s="291"/>
      <c r="NFB104" s="291"/>
      <c r="NFC104" s="291"/>
      <c r="NFD104" s="291"/>
      <c r="NFE104" s="291"/>
      <c r="NFF104" s="291"/>
      <c r="NFG104" s="291"/>
      <c r="NFH104" s="291"/>
      <c r="NFI104" s="291"/>
      <c r="NFJ104" s="291"/>
      <c r="NFK104" s="291"/>
      <c r="NFL104" s="291"/>
      <c r="NFM104" s="291"/>
      <c r="NFN104" s="291"/>
      <c r="NFO104" s="291"/>
      <c r="NFP104" s="291"/>
      <c r="NFQ104" s="291"/>
      <c r="NFR104" s="291"/>
      <c r="NFS104" s="291"/>
      <c r="NFT104" s="291"/>
      <c r="NFU104" s="291"/>
      <c r="NFV104" s="291"/>
      <c r="NFW104" s="291"/>
      <c r="NFX104" s="291"/>
      <c r="NFY104" s="291"/>
      <c r="NFZ104" s="291"/>
      <c r="NGA104" s="291"/>
      <c r="NGB104" s="291"/>
      <c r="NGC104" s="291"/>
      <c r="NGD104" s="291"/>
      <c r="NGE104" s="291"/>
      <c r="NGF104" s="291"/>
      <c r="NGG104" s="291"/>
      <c r="NGH104" s="291"/>
      <c r="NGI104" s="291"/>
      <c r="NGJ104" s="291"/>
      <c r="NGK104" s="291"/>
      <c r="NGL104" s="291"/>
      <c r="NGM104" s="291"/>
      <c r="NGN104" s="291"/>
      <c r="NGO104" s="291"/>
      <c r="NGP104" s="291"/>
      <c r="NGQ104" s="291"/>
      <c r="NGR104" s="291"/>
      <c r="NGS104" s="291"/>
      <c r="NGT104" s="291"/>
      <c r="NGU104" s="291"/>
      <c r="NGV104" s="291"/>
      <c r="NGW104" s="291"/>
      <c r="NGX104" s="291"/>
      <c r="NGY104" s="291"/>
      <c r="NGZ104" s="291"/>
      <c r="NHA104" s="291"/>
      <c r="NHB104" s="291"/>
      <c r="NHC104" s="291"/>
      <c r="NHD104" s="291"/>
      <c r="NHE104" s="291"/>
      <c r="NHF104" s="291"/>
      <c r="NHG104" s="291"/>
      <c r="NHH104" s="291"/>
      <c r="NHI104" s="291"/>
      <c r="NHJ104" s="291"/>
      <c r="NHK104" s="291"/>
      <c r="NHL104" s="291"/>
      <c r="NHM104" s="291"/>
      <c r="NHN104" s="291"/>
      <c r="NHO104" s="291"/>
      <c r="NHP104" s="291"/>
      <c r="NHQ104" s="291"/>
      <c r="NHR104" s="291"/>
      <c r="NHS104" s="291"/>
      <c r="NHT104" s="291"/>
      <c r="NHU104" s="291"/>
      <c r="NHV104" s="291"/>
      <c r="NHW104" s="291"/>
      <c r="NHX104" s="291"/>
      <c r="NHY104" s="291"/>
      <c r="NHZ104" s="291"/>
      <c r="NIA104" s="291"/>
      <c r="NIB104" s="291"/>
      <c r="NIC104" s="291"/>
      <c r="NID104" s="291"/>
      <c r="NIE104" s="291"/>
      <c r="NIF104" s="291"/>
      <c r="NIG104" s="291"/>
      <c r="NIH104" s="291"/>
      <c r="NII104" s="291"/>
      <c r="NIJ104" s="291"/>
      <c r="NIK104" s="291"/>
      <c r="NIL104" s="291"/>
      <c r="NIM104" s="291"/>
      <c r="NIN104" s="291"/>
      <c r="NIO104" s="291"/>
      <c r="NIP104" s="291"/>
      <c r="NIQ104" s="291"/>
      <c r="NIR104" s="291"/>
      <c r="NIS104" s="291"/>
      <c r="NIT104" s="291"/>
      <c r="NIU104" s="291"/>
      <c r="NIV104" s="291"/>
      <c r="NIW104" s="291"/>
      <c r="NIX104" s="291"/>
      <c r="NIY104" s="291"/>
      <c r="NIZ104" s="291"/>
      <c r="NJA104" s="291"/>
      <c r="NJB104" s="291"/>
      <c r="NJC104" s="291"/>
      <c r="NJD104" s="291"/>
      <c r="NJE104" s="291"/>
      <c r="NJF104" s="291"/>
      <c r="NJG104" s="291"/>
      <c r="NJH104" s="291"/>
      <c r="NJI104" s="291"/>
      <c r="NJJ104" s="291"/>
      <c r="NJK104" s="291"/>
      <c r="NJL104" s="291"/>
      <c r="NJM104" s="291"/>
      <c r="NJN104" s="291"/>
      <c r="NJO104" s="291"/>
      <c r="NJP104" s="291"/>
      <c r="NJQ104" s="170"/>
      <c r="NJR104" s="291"/>
      <c r="NJS104" s="291"/>
      <c r="NJT104" s="291"/>
      <c r="NJU104" s="291"/>
      <c r="NJV104" s="291"/>
      <c r="NJW104" s="291"/>
      <c r="NJX104" s="291"/>
      <c r="NJY104" s="291"/>
      <c r="NJZ104" s="291"/>
      <c r="NKA104" s="291"/>
      <c r="NKB104" s="291"/>
      <c r="NKC104" s="291"/>
      <c r="NKD104" s="291"/>
      <c r="NKE104" s="291"/>
      <c r="NKF104" s="291"/>
      <c r="NKG104" s="291"/>
      <c r="NKH104" s="291"/>
      <c r="NKI104" s="291"/>
      <c r="NKJ104" s="291"/>
      <c r="NKK104" s="291"/>
      <c r="NKL104" s="291"/>
      <c r="NKM104" s="291"/>
      <c r="NKN104" s="291"/>
      <c r="NKO104" s="291"/>
      <c r="NKP104" s="291"/>
      <c r="NKQ104" s="291"/>
      <c r="NKR104" s="291"/>
      <c r="NKS104" s="291"/>
      <c r="NKT104" s="291"/>
      <c r="NKU104" s="291"/>
      <c r="NKV104" s="291"/>
      <c r="NKW104" s="291"/>
      <c r="NKX104" s="291"/>
      <c r="NKY104" s="291"/>
      <c r="NKZ104" s="291"/>
      <c r="NLA104" s="291"/>
      <c r="NLB104" s="291"/>
      <c r="NLC104" s="291"/>
      <c r="NLD104" s="291"/>
      <c r="NLE104" s="291"/>
      <c r="NLF104" s="291"/>
      <c r="NLG104" s="291"/>
      <c r="NLH104" s="291"/>
      <c r="NLI104" s="291"/>
      <c r="NLJ104" s="291"/>
      <c r="NLK104" s="291"/>
      <c r="NLL104" s="291"/>
      <c r="NLM104" s="291"/>
      <c r="NLN104" s="291"/>
      <c r="NLO104" s="291"/>
      <c r="NLP104" s="291"/>
      <c r="NLQ104" s="291"/>
      <c r="NLR104" s="291"/>
      <c r="NLS104" s="291"/>
      <c r="NLT104" s="291"/>
      <c r="NLU104" s="291"/>
      <c r="NLV104" s="291"/>
      <c r="NLW104" s="291"/>
      <c r="NLX104" s="291"/>
      <c r="NLY104" s="291"/>
      <c r="NLZ104" s="291"/>
      <c r="NMA104" s="291"/>
      <c r="NMB104" s="291"/>
      <c r="NMC104" s="291"/>
      <c r="NMD104" s="291"/>
      <c r="NME104" s="291"/>
      <c r="NMF104" s="291"/>
      <c r="NMG104" s="291"/>
      <c r="NMH104" s="291"/>
      <c r="NMI104" s="291"/>
      <c r="NMJ104" s="291"/>
      <c r="NMK104" s="291"/>
      <c r="NML104" s="291"/>
      <c r="NMM104" s="291"/>
      <c r="NMN104" s="291"/>
      <c r="NMO104" s="291"/>
      <c r="NMP104" s="291"/>
      <c r="NMQ104" s="291"/>
      <c r="NMR104" s="291"/>
      <c r="NMS104" s="291"/>
      <c r="NMT104" s="291"/>
      <c r="NMU104" s="291"/>
      <c r="NMV104" s="291"/>
      <c r="NMW104" s="291"/>
      <c r="NMX104" s="291"/>
      <c r="NMY104" s="291"/>
      <c r="NMZ104" s="291"/>
      <c r="NNA104" s="291"/>
      <c r="NNB104" s="291"/>
      <c r="NNC104" s="291"/>
      <c r="NND104" s="291"/>
      <c r="NNE104" s="291"/>
      <c r="NNF104" s="291"/>
      <c r="NNG104" s="291"/>
      <c r="NNH104" s="291"/>
      <c r="NNI104" s="291"/>
      <c r="NNJ104" s="291"/>
      <c r="NNK104" s="291"/>
      <c r="NNL104" s="291"/>
      <c r="NNM104" s="291"/>
      <c r="NNN104" s="291"/>
      <c r="NNO104" s="291"/>
      <c r="NNP104" s="291"/>
      <c r="NNQ104" s="291"/>
      <c r="NNR104" s="291"/>
      <c r="NNS104" s="291"/>
      <c r="NNT104" s="291"/>
      <c r="NNU104" s="291"/>
      <c r="NNV104" s="291"/>
      <c r="NNW104" s="291"/>
      <c r="NNX104" s="291"/>
      <c r="NNY104" s="291"/>
      <c r="NNZ104" s="291"/>
      <c r="NOA104" s="291"/>
      <c r="NOB104" s="291"/>
      <c r="NOC104" s="291"/>
      <c r="NOD104" s="291"/>
      <c r="NOE104" s="291"/>
      <c r="NOF104" s="291"/>
      <c r="NOG104" s="291"/>
      <c r="NOH104" s="291"/>
      <c r="NOI104" s="291"/>
      <c r="NOJ104" s="291"/>
      <c r="NOK104" s="291"/>
      <c r="NOL104" s="291"/>
      <c r="NOM104" s="291"/>
      <c r="NON104" s="291"/>
      <c r="NOO104" s="291"/>
      <c r="NOP104" s="291"/>
      <c r="NOQ104" s="291"/>
      <c r="NOR104" s="291"/>
      <c r="NOS104" s="291"/>
      <c r="NOT104" s="291"/>
      <c r="NOU104" s="291"/>
      <c r="NOV104" s="291"/>
      <c r="NOW104" s="291"/>
      <c r="NOX104" s="291"/>
      <c r="NOY104" s="291"/>
      <c r="NOZ104" s="291"/>
      <c r="NPA104" s="291"/>
      <c r="NPB104" s="291"/>
      <c r="NPC104" s="291"/>
      <c r="NPD104" s="291"/>
      <c r="NPE104" s="291"/>
      <c r="NPF104" s="291"/>
      <c r="NPG104" s="291"/>
      <c r="NPH104" s="291"/>
      <c r="NPI104" s="291"/>
      <c r="NPJ104" s="291"/>
      <c r="NPK104" s="291"/>
      <c r="NPL104" s="291"/>
      <c r="NPM104" s="291"/>
      <c r="NPN104" s="291"/>
      <c r="NPO104" s="291"/>
      <c r="NPP104" s="291"/>
      <c r="NPQ104" s="291"/>
      <c r="NPR104" s="291"/>
      <c r="NPS104" s="291"/>
      <c r="NPT104" s="291"/>
      <c r="NPU104" s="291"/>
      <c r="NPV104" s="291"/>
      <c r="NPW104" s="291"/>
      <c r="NPX104" s="291"/>
      <c r="NPY104" s="291"/>
      <c r="NPZ104" s="291"/>
      <c r="NQA104" s="291"/>
      <c r="NQB104" s="291"/>
      <c r="NQC104" s="291"/>
      <c r="NQD104" s="291"/>
      <c r="NQE104" s="291"/>
      <c r="NQF104" s="291"/>
      <c r="NQG104" s="291"/>
      <c r="NQH104" s="291"/>
      <c r="NQI104" s="291"/>
      <c r="NQJ104" s="291"/>
      <c r="NQK104" s="291"/>
      <c r="NQL104" s="291"/>
      <c r="NQM104" s="291"/>
      <c r="NQN104" s="291"/>
      <c r="NQO104" s="291"/>
      <c r="NQP104" s="291"/>
      <c r="NQQ104" s="291"/>
      <c r="NQR104" s="291"/>
      <c r="NQS104" s="291"/>
      <c r="NQT104" s="291"/>
      <c r="NQU104" s="291"/>
      <c r="NQV104" s="291"/>
      <c r="NQW104" s="291"/>
      <c r="NQX104" s="291"/>
      <c r="NQY104" s="291"/>
      <c r="NQZ104" s="291"/>
      <c r="NRA104" s="291"/>
      <c r="NRB104" s="291"/>
      <c r="NRC104" s="291"/>
      <c r="NRD104" s="291"/>
      <c r="NRE104" s="291"/>
      <c r="NRF104" s="291"/>
      <c r="NRG104" s="291"/>
      <c r="NRH104" s="291"/>
      <c r="NRI104" s="291"/>
      <c r="NRJ104" s="291"/>
      <c r="NRK104" s="291"/>
      <c r="NRL104" s="291"/>
      <c r="NRM104" s="291"/>
      <c r="NRN104" s="291"/>
      <c r="NRO104" s="291"/>
      <c r="NRP104" s="291"/>
      <c r="NRQ104" s="291"/>
      <c r="NRR104" s="291"/>
      <c r="NRS104" s="291"/>
      <c r="NRT104" s="291"/>
      <c r="NRU104" s="291"/>
      <c r="NRV104" s="291"/>
      <c r="NRW104" s="291"/>
      <c r="NRX104" s="291"/>
      <c r="NRY104" s="291"/>
      <c r="NRZ104" s="291"/>
      <c r="NSA104" s="291"/>
      <c r="NSB104" s="291"/>
      <c r="NSC104" s="291"/>
      <c r="NSD104" s="291"/>
      <c r="NSE104" s="291"/>
      <c r="NSF104" s="291"/>
      <c r="NSG104" s="291"/>
      <c r="NSH104" s="291"/>
      <c r="NSI104" s="291"/>
      <c r="NSJ104" s="291"/>
      <c r="NSK104" s="291"/>
      <c r="NSL104" s="291"/>
      <c r="NSM104" s="291"/>
      <c r="NSN104" s="291"/>
      <c r="NSO104" s="291"/>
      <c r="NSP104" s="291"/>
      <c r="NSQ104" s="291"/>
      <c r="NSR104" s="291"/>
      <c r="NSS104" s="291"/>
      <c r="NST104" s="291"/>
      <c r="NSU104" s="291"/>
      <c r="NSV104" s="291"/>
      <c r="NSW104" s="291"/>
      <c r="NSX104" s="291"/>
      <c r="NSY104" s="291"/>
      <c r="NSZ104" s="291"/>
      <c r="NTA104" s="291"/>
      <c r="NTB104" s="291"/>
      <c r="NTC104" s="291"/>
      <c r="NTD104" s="291"/>
      <c r="NTE104" s="291"/>
      <c r="NTF104" s="291"/>
      <c r="NTG104" s="291"/>
      <c r="NTH104" s="291"/>
      <c r="NTI104" s="291"/>
      <c r="NTJ104" s="291"/>
      <c r="NTK104" s="291"/>
      <c r="NTL104" s="291"/>
      <c r="NTM104" s="170"/>
      <c r="NTN104" s="291"/>
      <c r="NTO104" s="291"/>
      <c r="NTP104" s="291"/>
      <c r="NTQ104" s="291"/>
      <c r="NTR104" s="291"/>
      <c r="NTS104" s="291"/>
      <c r="NTT104" s="291"/>
      <c r="NTU104" s="291"/>
      <c r="NTV104" s="291"/>
      <c r="NTW104" s="291"/>
      <c r="NTX104" s="291"/>
      <c r="NTY104" s="291"/>
      <c r="NTZ104" s="291"/>
      <c r="NUA104" s="291"/>
      <c r="NUB104" s="291"/>
      <c r="NUC104" s="291"/>
      <c r="NUD104" s="291"/>
      <c r="NUE104" s="291"/>
      <c r="NUF104" s="291"/>
      <c r="NUG104" s="291"/>
      <c r="NUH104" s="291"/>
      <c r="NUI104" s="291"/>
      <c r="NUJ104" s="291"/>
      <c r="NUK104" s="291"/>
      <c r="NUL104" s="291"/>
      <c r="NUM104" s="291"/>
      <c r="NUN104" s="291"/>
      <c r="NUO104" s="291"/>
      <c r="NUP104" s="291"/>
      <c r="NUQ104" s="291"/>
      <c r="NUR104" s="291"/>
      <c r="NUS104" s="291"/>
      <c r="NUT104" s="291"/>
      <c r="NUU104" s="291"/>
      <c r="NUV104" s="291"/>
      <c r="NUW104" s="291"/>
      <c r="NUX104" s="291"/>
      <c r="NUY104" s="291"/>
      <c r="NUZ104" s="291"/>
      <c r="NVA104" s="291"/>
      <c r="NVB104" s="291"/>
      <c r="NVC104" s="291"/>
      <c r="NVD104" s="291"/>
      <c r="NVE104" s="291"/>
      <c r="NVF104" s="291"/>
      <c r="NVG104" s="291"/>
      <c r="NVH104" s="291"/>
      <c r="NVI104" s="291"/>
      <c r="NVJ104" s="291"/>
      <c r="NVK104" s="291"/>
      <c r="NVL104" s="291"/>
      <c r="NVM104" s="291"/>
      <c r="NVN104" s="291"/>
      <c r="NVO104" s="291"/>
      <c r="NVP104" s="291"/>
      <c r="NVQ104" s="291"/>
      <c r="NVR104" s="291"/>
      <c r="NVS104" s="291"/>
      <c r="NVT104" s="291"/>
      <c r="NVU104" s="291"/>
      <c r="NVV104" s="291"/>
      <c r="NVW104" s="291"/>
      <c r="NVX104" s="291"/>
      <c r="NVY104" s="291"/>
      <c r="NVZ104" s="291"/>
      <c r="NWA104" s="291"/>
      <c r="NWB104" s="291"/>
      <c r="NWC104" s="291"/>
      <c r="NWD104" s="291"/>
      <c r="NWE104" s="291"/>
      <c r="NWF104" s="291"/>
      <c r="NWG104" s="291"/>
      <c r="NWH104" s="291"/>
      <c r="NWI104" s="291"/>
      <c r="NWJ104" s="291"/>
      <c r="NWK104" s="291"/>
      <c r="NWL104" s="291"/>
      <c r="NWM104" s="291"/>
      <c r="NWN104" s="291"/>
      <c r="NWO104" s="291"/>
      <c r="NWP104" s="291"/>
      <c r="NWQ104" s="291"/>
      <c r="NWR104" s="291"/>
      <c r="NWS104" s="291"/>
      <c r="NWT104" s="291"/>
      <c r="NWU104" s="291"/>
      <c r="NWV104" s="291"/>
      <c r="NWW104" s="291"/>
      <c r="NWX104" s="291"/>
      <c r="NWY104" s="291"/>
      <c r="NWZ104" s="291"/>
      <c r="NXA104" s="291"/>
      <c r="NXB104" s="291"/>
      <c r="NXC104" s="291"/>
      <c r="NXD104" s="291"/>
      <c r="NXE104" s="291"/>
      <c r="NXF104" s="291"/>
      <c r="NXG104" s="291"/>
      <c r="NXH104" s="291"/>
      <c r="NXI104" s="291"/>
      <c r="NXJ104" s="291"/>
      <c r="NXK104" s="291"/>
      <c r="NXL104" s="291"/>
      <c r="NXM104" s="291"/>
      <c r="NXN104" s="291"/>
      <c r="NXO104" s="291"/>
      <c r="NXP104" s="291"/>
      <c r="NXQ104" s="291"/>
      <c r="NXR104" s="291"/>
      <c r="NXS104" s="291"/>
      <c r="NXT104" s="291"/>
      <c r="NXU104" s="291"/>
      <c r="NXV104" s="291"/>
      <c r="NXW104" s="291"/>
      <c r="NXX104" s="291"/>
      <c r="NXY104" s="291"/>
      <c r="NXZ104" s="291"/>
      <c r="NYA104" s="291"/>
      <c r="NYB104" s="291"/>
      <c r="NYC104" s="291"/>
      <c r="NYD104" s="291"/>
      <c r="NYE104" s="291"/>
      <c r="NYF104" s="291"/>
      <c r="NYG104" s="291"/>
      <c r="NYH104" s="291"/>
      <c r="NYI104" s="291"/>
      <c r="NYJ104" s="291"/>
      <c r="NYK104" s="291"/>
      <c r="NYL104" s="291"/>
      <c r="NYM104" s="291"/>
      <c r="NYN104" s="291"/>
      <c r="NYO104" s="291"/>
      <c r="NYP104" s="291"/>
      <c r="NYQ104" s="291"/>
      <c r="NYR104" s="291"/>
      <c r="NYS104" s="291"/>
      <c r="NYT104" s="291"/>
      <c r="NYU104" s="291"/>
      <c r="NYV104" s="291"/>
      <c r="NYW104" s="291"/>
      <c r="NYX104" s="291"/>
      <c r="NYY104" s="291"/>
      <c r="NYZ104" s="291"/>
      <c r="NZA104" s="291"/>
      <c r="NZB104" s="291"/>
      <c r="NZC104" s="291"/>
      <c r="NZD104" s="291"/>
      <c r="NZE104" s="291"/>
      <c r="NZF104" s="291"/>
      <c r="NZG104" s="291"/>
      <c r="NZH104" s="291"/>
      <c r="NZI104" s="291"/>
      <c r="NZJ104" s="291"/>
      <c r="NZK104" s="291"/>
      <c r="NZL104" s="291"/>
      <c r="NZM104" s="291"/>
      <c r="NZN104" s="291"/>
      <c r="NZO104" s="291"/>
      <c r="NZP104" s="291"/>
      <c r="NZQ104" s="291"/>
      <c r="NZR104" s="291"/>
      <c r="NZS104" s="291"/>
      <c r="NZT104" s="291"/>
      <c r="NZU104" s="291"/>
      <c r="NZV104" s="291"/>
      <c r="NZW104" s="291"/>
      <c r="NZX104" s="291"/>
      <c r="NZY104" s="291"/>
      <c r="NZZ104" s="291"/>
      <c r="OAA104" s="291"/>
      <c r="OAB104" s="291"/>
      <c r="OAC104" s="291"/>
      <c r="OAD104" s="291"/>
      <c r="OAE104" s="291"/>
      <c r="OAF104" s="291"/>
      <c r="OAG104" s="291"/>
      <c r="OAH104" s="291"/>
      <c r="OAI104" s="291"/>
      <c r="OAJ104" s="291"/>
      <c r="OAK104" s="291"/>
      <c r="OAL104" s="291"/>
      <c r="OAM104" s="291"/>
      <c r="OAN104" s="291"/>
      <c r="OAO104" s="291"/>
      <c r="OAP104" s="291"/>
      <c r="OAQ104" s="291"/>
      <c r="OAR104" s="291"/>
      <c r="OAS104" s="291"/>
      <c r="OAT104" s="291"/>
      <c r="OAU104" s="291"/>
      <c r="OAV104" s="291"/>
      <c r="OAW104" s="291"/>
      <c r="OAX104" s="291"/>
      <c r="OAY104" s="291"/>
      <c r="OAZ104" s="291"/>
      <c r="OBA104" s="291"/>
      <c r="OBB104" s="291"/>
      <c r="OBC104" s="291"/>
      <c r="OBD104" s="291"/>
      <c r="OBE104" s="291"/>
      <c r="OBF104" s="291"/>
      <c r="OBG104" s="291"/>
      <c r="OBH104" s="291"/>
      <c r="OBI104" s="291"/>
      <c r="OBJ104" s="291"/>
      <c r="OBK104" s="291"/>
      <c r="OBL104" s="291"/>
      <c r="OBM104" s="291"/>
      <c r="OBN104" s="291"/>
      <c r="OBO104" s="291"/>
      <c r="OBP104" s="291"/>
      <c r="OBQ104" s="291"/>
      <c r="OBR104" s="291"/>
      <c r="OBS104" s="291"/>
      <c r="OBT104" s="291"/>
      <c r="OBU104" s="291"/>
      <c r="OBV104" s="291"/>
      <c r="OBW104" s="291"/>
      <c r="OBX104" s="291"/>
      <c r="OBY104" s="291"/>
      <c r="OBZ104" s="291"/>
      <c r="OCA104" s="291"/>
      <c r="OCB104" s="291"/>
      <c r="OCC104" s="291"/>
      <c r="OCD104" s="291"/>
      <c r="OCE104" s="291"/>
      <c r="OCF104" s="291"/>
      <c r="OCG104" s="291"/>
      <c r="OCH104" s="291"/>
      <c r="OCI104" s="291"/>
      <c r="OCJ104" s="291"/>
      <c r="OCK104" s="291"/>
      <c r="OCL104" s="291"/>
      <c r="OCM104" s="291"/>
      <c r="OCN104" s="291"/>
      <c r="OCO104" s="291"/>
      <c r="OCP104" s="291"/>
      <c r="OCQ104" s="291"/>
      <c r="OCR104" s="291"/>
      <c r="OCS104" s="291"/>
      <c r="OCT104" s="291"/>
      <c r="OCU104" s="291"/>
      <c r="OCV104" s="291"/>
      <c r="OCW104" s="291"/>
      <c r="OCX104" s="291"/>
      <c r="OCY104" s="291"/>
      <c r="OCZ104" s="291"/>
      <c r="ODA104" s="291"/>
      <c r="ODB104" s="291"/>
      <c r="ODC104" s="291"/>
      <c r="ODD104" s="291"/>
      <c r="ODE104" s="291"/>
      <c r="ODF104" s="291"/>
      <c r="ODG104" s="291"/>
      <c r="ODH104" s="291"/>
      <c r="ODI104" s="170"/>
      <c r="ODJ104" s="291"/>
      <c r="ODK104" s="291"/>
      <c r="ODL104" s="291"/>
      <c r="ODM104" s="291"/>
      <c r="ODN104" s="291"/>
      <c r="ODO104" s="291"/>
      <c r="ODP104" s="291"/>
      <c r="ODQ104" s="291"/>
      <c r="ODR104" s="291"/>
      <c r="ODS104" s="291"/>
      <c r="ODT104" s="291"/>
      <c r="ODU104" s="291"/>
      <c r="ODV104" s="291"/>
      <c r="ODW104" s="291"/>
      <c r="ODX104" s="291"/>
      <c r="ODY104" s="291"/>
      <c r="ODZ104" s="291"/>
      <c r="OEA104" s="291"/>
      <c r="OEB104" s="291"/>
      <c r="OEC104" s="291"/>
      <c r="OED104" s="291"/>
      <c r="OEE104" s="291"/>
      <c r="OEF104" s="291"/>
      <c r="OEG104" s="291"/>
      <c r="OEH104" s="291"/>
      <c r="OEI104" s="291"/>
      <c r="OEJ104" s="291"/>
      <c r="OEK104" s="291"/>
      <c r="OEL104" s="291"/>
      <c r="OEM104" s="291"/>
      <c r="OEN104" s="291"/>
      <c r="OEO104" s="291"/>
      <c r="OEP104" s="291"/>
      <c r="OEQ104" s="291"/>
      <c r="OER104" s="291"/>
      <c r="OES104" s="291"/>
      <c r="OET104" s="291"/>
      <c r="OEU104" s="291"/>
      <c r="OEV104" s="291"/>
      <c r="OEW104" s="291"/>
      <c r="OEX104" s="291"/>
      <c r="OEY104" s="291"/>
      <c r="OEZ104" s="291"/>
      <c r="OFA104" s="291"/>
      <c r="OFB104" s="291"/>
      <c r="OFC104" s="291"/>
      <c r="OFD104" s="291"/>
      <c r="OFE104" s="291"/>
      <c r="OFF104" s="291"/>
      <c r="OFG104" s="291"/>
      <c r="OFH104" s="291"/>
      <c r="OFI104" s="291"/>
      <c r="OFJ104" s="291"/>
      <c r="OFK104" s="291"/>
      <c r="OFL104" s="291"/>
      <c r="OFM104" s="291"/>
      <c r="OFN104" s="291"/>
      <c r="OFO104" s="291"/>
      <c r="OFP104" s="291"/>
      <c r="OFQ104" s="291"/>
      <c r="OFR104" s="291"/>
      <c r="OFS104" s="291"/>
      <c r="OFT104" s="291"/>
      <c r="OFU104" s="291"/>
      <c r="OFV104" s="291"/>
      <c r="OFW104" s="291"/>
      <c r="OFX104" s="291"/>
      <c r="OFY104" s="291"/>
      <c r="OFZ104" s="291"/>
      <c r="OGA104" s="291"/>
      <c r="OGB104" s="291"/>
      <c r="OGC104" s="291"/>
      <c r="OGD104" s="291"/>
      <c r="OGE104" s="291"/>
      <c r="OGF104" s="291"/>
      <c r="OGG104" s="291"/>
      <c r="OGH104" s="291"/>
      <c r="OGI104" s="291"/>
      <c r="OGJ104" s="291"/>
      <c r="OGK104" s="291"/>
      <c r="OGL104" s="291"/>
      <c r="OGM104" s="291"/>
      <c r="OGN104" s="291"/>
      <c r="OGO104" s="291"/>
      <c r="OGP104" s="291"/>
      <c r="OGQ104" s="291"/>
      <c r="OGR104" s="291"/>
      <c r="OGS104" s="291"/>
      <c r="OGT104" s="291"/>
      <c r="OGU104" s="291"/>
      <c r="OGV104" s="291"/>
      <c r="OGW104" s="291"/>
      <c r="OGX104" s="291"/>
      <c r="OGY104" s="291"/>
      <c r="OGZ104" s="291"/>
      <c r="OHA104" s="291"/>
      <c r="OHB104" s="291"/>
      <c r="OHC104" s="291"/>
      <c r="OHD104" s="291"/>
      <c r="OHE104" s="291"/>
      <c r="OHF104" s="291"/>
      <c r="OHG104" s="291"/>
      <c r="OHH104" s="291"/>
      <c r="OHI104" s="291"/>
      <c r="OHJ104" s="291"/>
      <c r="OHK104" s="291"/>
      <c r="OHL104" s="291"/>
      <c r="OHM104" s="291"/>
      <c r="OHN104" s="291"/>
      <c r="OHO104" s="291"/>
      <c r="OHP104" s="291"/>
      <c r="OHQ104" s="291"/>
      <c r="OHR104" s="291"/>
      <c r="OHS104" s="291"/>
      <c r="OHT104" s="291"/>
      <c r="OHU104" s="291"/>
      <c r="OHV104" s="291"/>
      <c r="OHW104" s="291"/>
      <c r="OHX104" s="291"/>
      <c r="OHY104" s="291"/>
      <c r="OHZ104" s="291"/>
      <c r="OIA104" s="291"/>
      <c r="OIB104" s="291"/>
      <c r="OIC104" s="291"/>
      <c r="OID104" s="291"/>
      <c r="OIE104" s="291"/>
      <c r="OIF104" s="291"/>
      <c r="OIG104" s="291"/>
      <c r="OIH104" s="291"/>
      <c r="OII104" s="291"/>
      <c r="OIJ104" s="291"/>
      <c r="OIK104" s="291"/>
      <c r="OIL104" s="291"/>
      <c r="OIM104" s="291"/>
      <c r="OIN104" s="291"/>
      <c r="OIO104" s="291"/>
      <c r="OIP104" s="291"/>
      <c r="OIQ104" s="291"/>
      <c r="OIR104" s="291"/>
      <c r="OIS104" s="291"/>
      <c r="OIT104" s="291"/>
      <c r="OIU104" s="291"/>
      <c r="OIV104" s="291"/>
      <c r="OIW104" s="291"/>
      <c r="OIX104" s="291"/>
      <c r="OIY104" s="291"/>
      <c r="OIZ104" s="291"/>
      <c r="OJA104" s="291"/>
      <c r="OJB104" s="291"/>
      <c r="OJC104" s="291"/>
      <c r="OJD104" s="291"/>
      <c r="OJE104" s="291"/>
      <c r="OJF104" s="291"/>
      <c r="OJG104" s="291"/>
      <c r="OJH104" s="291"/>
      <c r="OJI104" s="291"/>
      <c r="OJJ104" s="291"/>
      <c r="OJK104" s="291"/>
      <c r="OJL104" s="291"/>
      <c r="OJM104" s="291"/>
      <c r="OJN104" s="291"/>
      <c r="OJO104" s="291"/>
      <c r="OJP104" s="291"/>
      <c r="OJQ104" s="291"/>
      <c r="OJR104" s="291"/>
      <c r="OJS104" s="291"/>
      <c r="OJT104" s="291"/>
      <c r="OJU104" s="291"/>
      <c r="OJV104" s="291"/>
      <c r="OJW104" s="291"/>
      <c r="OJX104" s="291"/>
      <c r="OJY104" s="291"/>
      <c r="OJZ104" s="291"/>
      <c r="OKA104" s="291"/>
      <c r="OKB104" s="291"/>
      <c r="OKC104" s="291"/>
      <c r="OKD104" s="291"/>
      <c r="OKE104" s="291"/>
      <c r="OKF104" s="291"/>
      <c r="OKG104" s="291"/>
      <c r="OKH104" s="291"/>
      <c r="OKI104" s="291"/>
      <c r="OKJ104" s="291"/>
      <c r="OKK104" s="291"/>
      <c r="OKL104" s="291"/>
      <c r="OKM104" s="291"/>
      <c r="OKN104" s="291"/>
      <c r="OKO104" s="291"/>
      <c r="OKP104" s="291"/>
      <c r="OKQ104" s="291"/>
      <c r="OKR104" s="291"/>
      <c r="OKS104" s="291"/>
      <c r="OKT104" s="291"/>
      <c r="OKU104" s="291"/>
      <c r="OKV104" s="291"/>
      <c r="OKW104" s="291"/>
      <c r="OKX104" s="291"/>
      <c r="OKY104" s="291"/>
      <c r="OKZ104" s="291"/>
      <c r="OLA104" s="291"/>
      <c r="OLB104" s="291"/>
      <c r="OLC104" s="291"/>
      <c r="OLD104" s="291"/>
      <c r="OLE104" s="291"/>
      <c r="OLF104" s="291"/>
      <c r="OLG104" s="291"/>
      <c r="OLH104" s="291"/>
      <c r="OLI104" s="291"/>
      <c r="OLJ104" s="291"/>
      <c r="OLK104" s="291"/>
      <c r="OLL104" s="291"/>
      <c r="OLM104" s="291"/>
      <c r="OLN104" s="291"/>
      <c r="OLO104" s="291"/>
      <c r="OLP104" s="291"/>
      <c r="OLQ104" s="291"/>
      <c r="OLR104" s="291"/>
      <c r="OLS104" s="291"/>
      <c r="OLT104" s="291"/>
      <c r="OLU104" s="291"/>
      <c r="OLV104" s="291"/>
      <c r="OLW104" s="291"/>
      <c r="OLX104" s="291"/>
      <c r="OLY104" s="291"/>
      <c r="OLZ104" s="291"/>
      <c r="OMA104" s="291"/>
      <c r="OMB104" s="291"/>
      <c r="OMC104" s="291"/>
      <c r="OMD104" s="291"/>
      <c r="OME104" s="291"/>
      <c r="OMF104" s="291"/>
      <c r="OMG104" s="291"/>
      <c r="OMH104" s="291"/>
      <c r="OMI104" s="291"/>
      <c r="OMJ104" s="291"/>
      <c r="OMK104" s="291"/>
      <c r="OML104" s="291"/>
      <c r="OMM104" s="291"/>
      <c r="OMN104" s="291"/>
      <c r="OMO104" s="291"/>
      <c r="OMP104" s="291"/>
      <c r="OMQ104" s="291"/>
      <c r="OMR104" s="291"/>
      <c r="OMS104" s="291"/>
      <c r="OMT104" s="291"/>
      <c r="OMU104" s="291"/>
      <c r="OMV104" s="291"/>
      <c r="OMW104" s="291"/>
      <c r="OMX104" s="291"/>
      <c r="OMY104" s="291"/>
      <c r="OMZ104" s="291"/>
      <c r="ONA104" s="291"/>
      <c r="ONB104" s="291"/>
      <c r="ONC104" s="291"/>
      <c r="OND104" s="291"/>
      <c r="ONE104" s="170"/>
      <c r="ONF104" s="291"/>
      <c r="ONG104" s="291"/>
      <c r="ONH104" s="291"/>
      <c r="ONI104" s="291"/>
      <c r="ONJ104" s="291"/>
      <c r="ONK104" s="291"/>
      <c r="ONL104" s="291"/>
      <c r="ONM104" s="291"/>
      <c r="ONN104" s="291"/>
      <c r="ONO104" s="291"/>
      <c r="ONP104" s="291"/>
      <c r="ONQ104" s="291"/>
      <c r="ONR104" s="291"/>
      <c r="ONS104" s="291"/>
      <c r="ONT104" s="291"/>
      <c r="ONU104" s="291"/>
      <c r="ONV104" s="291"/>
      <c r="ONW104" s="291"/>
      <c r="ONX104" s="291"/>
      <c r="ONY104" s="291"/>
      <c r="ONZ104" s="291"/>
      <c r="OOA104" s="291"/>
      <c r="OOB104" s="291"/>
      <c r="OOC104" s="291"/>
      <c r="OOD104" s="291"/>
      <c r="OOE104" s="291"/>
      <c r="OOF104" s="291"/>
      <c r="OOG104" s="291"/>
      <c r="OOH104" s="291"/>
      <c r="OOI104" s="291"/>
      <c r="OOJ104" s="291"/>
      <c r="OOK104" s="291"/>
      <c r="OOL104" s="291"/>
      <c r="OOM104" s="291"/>
      <c r="OON104" s="291"/>
      <c r="OOO104" s="291"/>
      <c r="OOP104" s="291"/>
      <c r="OOQ104" s="291"/>
      <c r="OOR104" s="291"/>
      <c r="OOS104" s="291"/>
      <c r="OOT104" s="291"/>
      <c r="OOU104" s="291"/>
      <c r="OOV104" s="291"/>
      <c r="OOW104" s="291"/>
      <c r="OOX104" s="291"/>
      <c r="OOY104" s="291"/>
      <c r="OOZ104" s="291"/>
      <c r="OPA104" s="291"/>
      <c r="OPB104" s="291"/>
      <c r="OPC104" s="291"/>
      <c r="OPD104" s="291"/>
      <c r="OPE104" s="291"/>
      <c r="OPF104" s="291"/>
      <c r="OPG104" s="291"/>
      <c r="OPH104" s="291"/>
      <c r="OPI104" s="291"/>
      <c r="OPJ104" s="291"/>
      <c r="OPK104" s="291"/>
      <c r="OPL104" s="291"/>
      <c r="OPM104" s="291"/>
      <c r="OPN104" s="291"/>
      <c r="OPO104" s="291"/>
      <c r="OPP104" s="291"/>
      <c r="OPQ104" s="291"/>
      <c r="OPR104" s="291"/>
      <c r="OPS104" s="291"/>
      <c r="OPT104" s="291"/>
      <c r="OPU104" s="291"/>
      <c r="OPV104" s="291"/>
      <c r="OPW104" s="291"/>
      <c r="OPX104" s="291"/>
      <c r="OPY104" s="291"/>
      <c r="OPZ104" s="291"/>
      <c r="OQA104" s="291"/>
      <c r="OQB104" s="291"/>
      <c r="OQC104" s="291"/>
      <c r="OQD104" s="291"/>
      <c r="OQE104" s="291"/>
      <c r="OQF104" s="291"/>
      <c r="OQG104" s="291"/>
      <c r="OQH104" s="291"/>
      <c r="OQI104" s="291"/>
      <c r="OQJ104" s="291"/>
      <c r="OQK104" s="291"/>
      <c r="OQL104" s="291"/>
      <c r="OQM104" s="291"/>
      <c r="OQN104" s="291"/>
      <c r="OQO104" s="291"/>
      <c r="OQP104" s="291"/>
      <c r="OQQ104" s="291"/>
      <c r="OQR104" s="291"/>
      <c r="OQS104" s="291"/>
      <c r="OQT104" s="291"/>
      <c r="OQU104" s="291"/>
      <c r="OQV104" s="291"/>
      <c r="OQW104" s="291"/>
      <c r="OQX104" s="291"/>
      <c r="OQY104" s="291"/>
      <c r="OQZ104" s="291"/>
      <c r="ORA104" s="291"/>
      <c r="ORB104" s="291"/>
      <c r="ORC104" s="291"/>
      <c r="ORD104" s="291"/>
      <c r="ORE104" s="291"/>
      <c r="ORF104" s="291"/>
      <c r="ORG104" s="291"/>
      <c r="ORH104" s="291"/>
      <c r="ORI104" s="291"/>
      <c r="ORJ104" s="291"/>
      <c r="ORK104" s="291"/>
      <c r="ORL104" s="291"/>
      <c r="ORM104" s="291"/>
      <c r="ORN104" s="291"/>
      <c r="ORO104" s="291"/>
      <c r="ORP104" s="291"/>
      <c r="ORQ104" s="291"/>
      <c r="ORR104" s="291"/>
      <c r="ORS104" s="291"/>
      <c r="ORT104" s="291"/>
      <c r="ORU104" s="291"/>
      <c r="ORV104" s="291"/>
      <c r="ORW104" s="291"/>
      <c r="ORX104" s="291"/>
      <c r="ORY104" s="291"/>
      <c r="ORZ104" s="291"/>
      <c r="OSA104" s="291"/>
      <c r="OSB104" s="291"/>
      <c r="OSC104" s="291"/>
      <c r="OSD104" s="291"/>
      <c r="OSE104" s="291"/>
      <c r="OSF104" s="291"/>
      <c r="OSG104" s="291"/>
      <c r="OSH104" s="291"/>
      <c r="OSI104" s="291"/>
      <c r="OSJ104" s="291"/>
      <c r="OSK104" s="291"/>
      <c r="OSL104" s="291"/>
      <c r="OSM104" s="291"/>
      <c r="OSN104" s="291"/>
      <c r="OSO104" s="291"/>
      <c r="OSP104" s="291"/>
      <c r="OSQ104" s="291"/>
      <c r="OSR104" s="291"/>
      <c r="OSS104" s="291"/>
      <c r="OST104" s="291"/>
      <c r="OSU104" s="291"/>
      <c r="OSV104" s="291"/>
      <c r="OSW104" s="291"/>
      <c r="OSX104" s="291"/>
      <c r="OSY104" s="291"/>
      <c r="OSZ104" s="291"/>
      <c r="OTA104" s="291"/>
      <c r="OTB104" s="291"/>
      <c r="OTC104" s="291"/>
      <c r="OTD104" s="291"/>
      <c r="OTE104" s="291"/>
      <c r="OTF104" s="291"/>
      <c r="OTG104" s="291"/>
      <c r="OTH104" s="291"/>
      <c r="OTI104" s="291"/>
      <c r="OTJ104" s="291"/>
      <c r="OTK104" s="291"/>
      <c r="OTL104" s="291"/>
      <c r="OTM104" s="291"/>
      <c r="OTN104" s="291"/>
      <c r="OTO104" s="291"/>
      <c r="OTP104" s="291"/>
      <c r="OTQ104" s="291"/>
      <c r="OTR104" s="291"/>
      <c r="OTS104" s="291"/>
      <c r="OTT104" s="291"/>
      <c r="OTU104" s="291"/>
      <c r="OTV104" s="291"/>
      <c r="OTW104" s="291"/>
      <c r="OTX104" s="291"/>
      <c r="OTY104" s="291"/>
      <c r="OTZ104" s="291"/>
      <c r="OUA104" s="291"/>
      <c r="OUB104" s="291"/>
      <c r="OUC104" s="291"/>
      <c r="OUD104" s="291"/>
      <c r="OUE104" s="291"/>
      <c r="OUF104" s="291"/>
      <c r="OUG104" s="291"/>
      <c r="OUH104" s="291"/>
      <c r="OUI104" s="291"/>
      <c r="OUJ104" s="291"/>
      <c r="OUK104" s="291"/>
      <c r="OUL104" s="291"/>
      <c r="OUM104" s="291"/>
      <c r="OUN104" s="291"/>
      <c r="OUO104" s="291"/>
      <c r="OUP104" s="291"/>
      <c r="OUQ104" s="291"/>
      <c r="OUR104" s="291"/>
      <c r="OUS104" s="291"/>
      <c r="OUT104" s="291"/>
      <c r="OUU104" s="291"/>
      <c r="OUV104" s="291"/>
      <c r="OUW104" s="291"/>
      <c r="OUX104" s="291"/>
      <c r="OUY104" s="291"/>
      <c r="OUZ104" s="291"/>
      <c r="OVA104" s="291"/>
      <c r="OVB104" s="291"/>
      <c r="OVC104" s="291"/>
      <c r="OVD104" s="291"/>
      <c r="OVE104" s="291"/>
      <c r="OVF104" s="291"/>
      <c r="OVG104" s="291"/>
      <c r="OVH104" s="291"/>
      <c r="OVI104" s="291"/>
      <c r="OVJ104" s="291"/>
      <c r="OVK104" s="291"/>
      <c r="OVL104" s="291"/>
      <c r="OVM104" s="291"/>
      <c r="OVN104" s="291"/>
      <c r="OVO104" s="291"/>
      <c r="OVP104" s="291"/>
      <c r="OVQ104" s="291"/>
      <c r="OVR104" s="291"/>
      <c r="OVS104" s="291"/>
      <c r="OVT104" s="291"/>
      <c r="OVU104" s="291"/>
      <c r="OVV104" s="291"/>
      <c r="OVW104" s="291"/>
      <c r="OVX104" s="291"/>
      <c r="OVY104" s="291"/>
      <c r="OVZ104" s="291"/>
      <c r="OWA104" s="291"/>
      <c r="OWB104" s="291"/>
      <c r="OWC104" s="291"/>
      <c r="OWD104" s="291"/>
      <c r="OWE104" s="291"/>
      <c r="OWF104" s="291"/>
      <c r="OWG104" s="291"/>
      <c r="OWH104" s="291"/>
      <c r="OWI104" s="291"/>
      <c r="OWJ104" s="291"/>
      <c r="OWK104" s="291"/>
      <c r="OWL104" s="291"/>
      <c r="OWM104" s="291"/>
      <c r="OWN104" s="291"/>
      <c r="OWO104" s="291"/>
      <c r="OWP104" s="291"/>
      <c r="OWQ104" s="291"/>
      <c r="OWR104" s="291"/>
      <c r="OWS104" s="291"/>
      <c r="OWT104" s="291"/>
      <c r="OWU104" s="291"/>
      <c r="OWV104" s="291"/>
      <c r="OWW104" s="291"/>
      <c r="OWX104" s="291"/>
      <c r="OWY104" s="291"/>
      <c r="OWZ104" s="291"/>
      <c r="OXA104" s="170"/>
      <c r="OXB104" s="291"/>
      <c r="OXC104" s="291"/>
      <c r="OXD104" s="291"/>
      <c r="OXE104" s="291"/>
      <c r="OXF104" s="291"/>
      <c r="OXG104" s="291"/>
      <c r="OXH104" s="291"/>
      <c r="OXI104" s="291"/>
      <c r="OXJ104" s="291"/>
      <c r="OXK104" s="291"/>
      <c r="OXL104" s="291"/>
      <c r="OXM104" s="291"/>
      <c r="OXN104" s="291"/>
      <c r="OXO104" s="291"/>
      <c r="OXP104" s="291"/>
      <c r="OXQ104" s="291"/>
      <c r="OXR104" s="291"/>
      <c r="OXS104" s="291"/>
      <c r="OXT104" s="291"/>
      <c r="OXU104" s="291"/>
      <c r="OXV104" s="291"/>
      <c r="OXW104" s="291"/>
      <c r="OXX104" s="291"/>
      <c r="OXY104" s="291"/>
      <c r="OXZ104" s="291"/>
      <c r="OYA104" s="291"/>
      <c r="OYB104" s="291"/>
      <c r="OYC104" s="291"/>
      <c r="OYD104" s="291"/>
      <c r="OYE104" s="291"/>
      <c r="OYF104" s="291"/>
      <c r="OYG104" s="291"/>
      <c r="OYH104" s="291"/>
      <c r="OYI104" s="291"/>
      <c r="OYJ104" s="291"/>
      <c r="OYK104" s="291"/>
      <c r="OYL104" s="291"/>
      <c r="OYM104" s="291"/>
      <c r="OYN104" s="291"/>
      <c r="OYO104" s="291"/>
      <c r="OYP104" s="291"/>
      <c r="OYQ104" s="291"/>
      <c r="OYR104" s="291"/>
      <c r="OYS104" s="291"/>
      <c r="OYT104" s="291"/>
      <c r="OYU104" s="291"/>
      <c r="OYV104" s="291"/>
      <c r="OYW104" s="291"/>
      <c r="OYX104" s="291"/>
      <c r="OYY104" s="291"/>
      <c r="OYZ104" s="291"/>
      <c r="OZA104" s="291"/>
      <c r="OZB104" s="291"/>
      <c r="OZC104" s="291"/>
      <c r="OZD104" s="291"/>
      <c r="OZE104" s="291"/>
      <c r="OZF104" s="291"/>
      <c r="OZG104" s="291"/>
      <c r="OZH104" s="291"/>
      <c r="OZI104" s="291"/>
      <c r="OZJ104" s="291"/>
      <c r="OZK104" s="291"/>
      <c r="OZL104" s="291"/>
      <c r="OZM104" s="291"/>
      <c r="OZN104" s="291"/>
      <c r="OZO104" s="291"/>
      <c r="OZP104" s="291"/>
      <c r="OZQ104" s="291"/>
      <c r="OZR104" s="291"/>
      <c r="OZS104" s="291"/>
      <c r="OZT104" s="291"/>
      <c r="OZU104" s="291"/>
      <c r="OZV104" s="291"/>
      <c r="OZW104" s="291"/>
      <c r="OZX104" s="291"/>
      <c r="OZY104" s="291"/>
      <c r="OZZ104" s="291"/>
      <c r="PAA104" s="291"/>
      <c r="PAB104" s="291"/>
      <c r="PAC104" s="291"/>
      <c r="PAD104" s="291"/>
      <c r="PAE104" s="291"/>
      <c r="PAF104" s="291"/>
      <c r="PAG104" s="291"/>
      <c r="PAH104" s="291"/>
      <c r="PAI104" s="291"/>
      <c r="PAJ104" s="291"/>
      <c r="PAK104" s="291"/>
      <c r="PAL104" s="291"/>
      <c r="PAM104" s="291"/>
      <c r="PAN104" s="291"/>
      <c r="PAO104" s="291"/>
      <c r="PAP104" s="291"/>
      <c r="PAQ104" s="291"/>
      <c r="PAR104" s="291"/>
      <c r="PAS104" s="291"/>
      <c r="PAT104" s="291"/>
      <c r="PAU104" s="291"/>
      <c r="PAV104" s="291"/>
      <c r="PAW104" s="291"/>
      <c r="PAX104" s="291"/>
      <c r="PAY104" s="291"/>
      <c r="PAZ104" s="291"/>
      <c r="PBA104" s="291"/>
      <c r="PBB104" s="291"/>
      <c r="PBC104" s="291"/>
      <c r="PBD104" s="291"/>
      <c r="PBE104" s="291"/>
      <c r="PBF104" s="291"/>
      <c r="PBG104" s="291"/>
      <c r="PBH104" s="291"/>
      <c r="PBI104" s="291"/>
      <c r="PBJ104" s="291"/>
      <c r="PBK104" s="291"/>
      <c r="PBL104" s="291"/>
      <c r="PBM104" s="291"/>
      <c r="PBN104" s="291"/>
      <c r="PBO104" s="291"/>
      <c r="PBP104" s="291"/>
      <c r="PBQ104" s="291"/>
      <c r="PBR104" s="291"/>
      <c r="PBS104" s="291"/>
      <c r="PBT104" s="291"/>
      <c r="PBU104" s="291"/>
      <c r="PBV104" s="291"/>
      <c r="PBW104" s="291"/>
      <c r="PBX104" s="291"/>
      <c r="PBY104" s="291"/>
      <c r="PBZ104" s="291"/>
      <c r="PCA104" s="291"/>
      <c r="PCB104" s="291"/>
      <c r="PCC104" s="291"/>
      <c r="PCD104" s="291"/>
      <c r="PCE104" s="291"/>
      <c r="PCF104" s="291"/>
      <c r="PCG104" s="291"/>
      <c r="PCH104" s="291"/>
      <c r="PCI104" s="291"/>
      <c r="PCJ104" s="291"/>
      <c r="PCK104" s="291"/>
      <c r="PCL104" s="291"/>
      <c r="PCM104" s="291"/>
      <c r="PCN104" s="291"/>
      <c r="PCO104" s="291"/>
      <c r="PCP104" s="291"/>
      <c r="PCQ104" s="291"/>
      <c r="PCR104" s="291"/>
      <c r="PCS104" s="291"/>
      <c r="PCT104" s="291"/>
      <c r="PCU104" s="291"/>
      <c r="PCV104" s="291"/>
      <c r="PCW104" s="291"/>
      <c r="PCX104" s="291"/>
      <c r="PCY104" s="291"/>
      <c r="PCZ104" s="291"/>
      <c r="PDA104" s="291"/>
      <c r="PDB104" s="291"/>
      <c r="PDC104" s="291"/>
      <c r="PDD104" s="291"/>
      <c r="PDE104" s="291"/>
      <c r="PDF104" s="291"/>
      <c r="PDG104" s="291"/>
      <c r="PDH104" s="291"/>
      <c r="PDI104" s="291"/>
      <c r="PDJ104" s="291"/>
      <c r="PDK104" s="291"/>
      <c r="PDL104" s="291"/>
      <c r="PDM104" s="291"/>
      <c r="PDN104" s="291"/>
      <c r="PDO104" s="291"/>
      <c r="PDP104" s="291"/>
      <c r="PDQ104" s="291"/>
      <c r="PDR104" s="291"/>
      <c r="PDS104" s="291"/>
      <c r="PDT104" s="291"/>
      <c r="PDU104" s="291"/>
      <c r="PDV104" s="291"/>
      <c r="PDW104" s="291"/>
      <c r="PDX104" s="291"/>
      <c r="PDY104" s="291"/>
      <c r="PDZ104" s="291"/>
      <c r="PEA104" s="291"/>
      <c r="PEB104" s="291"/>
      <c r="PEC104" s="291"/>
      <c r="PED104" s="291"/>
      <c r="PEE104" s="291"/>
      <c r="PEF104" s="291"/>
      <c r="PEG104" s="291"/>
      <c r="PEH104" s="291"/>
      <c r="PEI104" s="291"/>
      <c r="PEJ104" s="291"/>
      <c r="PEK104" s="291"/>
      <c r="PEL104" s="291"/>
      <c r="PEM104" s="291"/>
      <c r="PEN104" s="291"/>
      <c r="PEO104" s="291"/>
      <c r="PEP104" s="291"/>
      <c r="PEQ104" s="291"/>
      <c r="PER104" s="291"/>
      <c r="PES104" s="291"/>
      <c r="PET104" s="291"/>
      <c r="PEU104" s="291"/>
      <c r="PEV104" s="291"/>
      <c r="PEW104" s="291"/>
      <c r="PEX104" s="291"/>
      <c r="PEY104" s="291"/>
      <c r="PEZ104" s="291"/>
      <c r="PFA104" s="291"/>
      <c r="PFB104" s="291"/>
      <c r="PFC104" s="291"/>
      <c r="PFD104" s="291"/>
      <c r="PFE104" s="291"/>
      <c r="PFF104" s="291"/>
      <c r="PFG104" s="291"/>
      <c r="PFH104" s="291"/>
      <c r="PFI104" s="291"/>
      <c r="PFJ104" s="291"/>
      <c r="PFK104" s="291"/>
      <c r="PFL104" s="291"/>
      <c r="PFM104" s="291"/>
      <c r="PFN104" s="291"/>
      <c r="PFO104" s="291"/>
      <c r="PFP104" s="291"/>
      <c r="PFQ104" s="291"/>
      <c r="PFR104" s="291"/>
      <c r="PFS104" s="291"/>
      <c r="PFT104" s="291"/>
      <c r="PFU104" s="291"/>
      <c r="PFV104" s="291"/>
      <c r="PFW104" s="291"/>
      <c r="PFX104" s="291"/>
      <c r="PFY104" s="291"/>
      <c r="PFZ104" s="291"/>
      <c r="PGA104" s="291"/>
      <c r="PGB104" s="291"/>
      <c r="PGC104" s="291"/>
      <c r="PGD104" s="291"/>
      <c r="PGE104" s="291"/>
      <c r="PGF104" s="291"/>
      <c r="PGG104" s="291"/>
      <c r="PGH104" s="291"/>
      <c r="PGI104" s="291"/>
      <c r="PGJ104" s="291"/>
      <c r="PGK104" s="291"/>
      <c r="PGL104" s="291"/>
      <c r="PGM104" s="291"/>
      <c r="PGN104" s="291"/>
      <c r="PGO104" s="291"/>
      <c r="PGP104" s="291"/>
      <c r="PGQ104" s="291"/>
      <c r="PGR104" s="291"/>
      <c r="PGS104" s="291"/>
      <c r="PGT104" s="291"/>
      <c r="PGU104" s="291"/>
      <c r="PGV104" s="291"/>
      <c r="PGW104" s="170"/>
      <c r="PGX104" s="291"/>
      <c r="PGY104" s="291"/>
      <c r="PGZ104" s="291"/>
      <c r="PHA104" s="291"/>
      <c r="PHB104" s="291"/>
      <c r="PHC104" s="291"/>
      <c r="PHD104" s="291"/>
      <c r="PHE104" s="291"/>
      <c r="PHF104" s="291"/>
      <c r="PHG104" s="291"/>
      <c r="PHH104" s="291"/>
      <c r="PHI104" s="291"/>
      <c r="PHJ104" s="291"/>
      <c r="PHK104" s="291"/>
      <c r="PHL104" s="291"/>
      <c r="PHM104" s="291"/>
      <c r="PHN104" s="291"/>
      <c r="PHO104" s="291"/>
      <c r="PHP104" s="291"/>
      <c r="PHQ104" s="291"/>
      <c r="PHR104" s="291"/>
      <c r="PHS104" s="291"/>
      <c r="PHT104" s="291"/>
      <c r="PHU104" s="291"/>
      <c r="PHV104" s="291"/>
      <c r="PHW104" s="291"/>
      <c r="PHX104" s="291"/>
      <c r="PHY104" s="291"/>
      <c r="PHZ104" s="291"/>
      <c r="PIA104" s="291"/>
      <c r="PIB104" s="291"/>
      <c r="PIC104" s="291"/>
      <c r="PID104" s="291"/>
      <c r="PIE104" s="291"/>
      <c r="PIF104" s="291"/>
      <c r="PIG104" s="291"/>
      <c r="PIH104" s="291"/>
      <c r="PII104" s="291"/>
      <c r="PIJ104" s="291"/>
      <c r="PIK104" s="291"/>
      <c r="PIL104" s="291"/>
      <c r="PIM104" s="291"/>
      <c r="PIN104" s="291"/>
      <c r="PIO104" s="291"/>
      <c r="PIP104" s="291"/>
      <c r="PIQ104" s="291"/>
      <c r="PIR104" s="291"/>
      <c r="PIS104" s="291"/>
      <c r="PIT104" s="291"/>
      <c r="PIU104" s="291"/>
      <c r="PIV104" s="291"/>
      <c r="PIW104" s="291"/>
      <c r="PIX104" s="291"/>
      <c r="PIY104" s="291"/>
      <c r="PIZ104" s="291"/>
      <c r="PJA104" s="291"/>
      <c r="PJB104" s="291"/>
      <c r="PJC104" s="291"/>
      <c r="PJD104" s="291"/>
      <c r="PJE104" s="291"/>
      <c r="PJF104" s="291"/>
      <c r="PJG104" s="291"/>
      <c r="PJH104" s="291"/>
      <c r="PJI104" s="291"/>
      <c r="PJJ104" s="291"/>
      <c r="PJK104" s="291"/>
      <c r="PJL104" s="291"/>
      <c r="PJM104" s="291"/>
      <c r="PJN104" s="291"/>
      <c r="PJO104" s="291"/>
      <c r="PJP104" s="291"/>
      <c r="PJQ104" s="291"/>
      <c r="PJR104" s="291"/>
      <c r="PJS104" s="291"/>
      <c r="PJT104" s="291"/>
      <c r="PJU104" s="291"/>
      <c r="PJV104" s="291"/>
      <c r="PJW104" s="291"/>
      <c r="PJX104" s="291"/>
      <c r="PJY104" s="291"/>
      <c r="PJZ104" s="291"/>
      <c r="PKA104" s="291"/>
      <c r="PKB104" s="291"/>
      <c r="PKC104" s="291"/>
      <c r="PKD104" s="291"/>
      <c r="PKE104" s="291"/>
      <c r="PKF104" s="291"/>
      <c r="PKG104" s="291"/>
      <c r="PKH104" s="291"/>
      <c r="PKI104" s="291"/>
      <c r="PKJ104" s="291"/>
      <c r="PKK104" s="291"/>
      <c r="PKL104" s="291"/>
      <c r="PKM104" s="291"/>
      <c r="PKN104" s="291"/>
      <c r="PKO104" s="291"/>
      <c r="PKP104" s="291"/>
      <c r="PKQ104" s="291"/>
      <c r="PKR104" s="291"/>
      <c r="PKS104" s="291"/>
      <c r="PKT104" s="291"/>
      <c r="PKU104" s="291"/>
      <c r="PKV104" s="291"/>
      <c r="PKW104" s="291"/>
      <c r="PKX104" s="291"/>
      <c r="PKY104" s="291"/>
      <c r="PKZ104" s="291"/>
      <c r="PLA104" s="291"/>
      <c r="PLB104" s="291"/>
      <c r="PLC104" s="291"/>
      <c r="PLD104" s="291"/>
      <c r="PLE104" s="291"/>
      <c r="PLF104" s="291"/>
      <c r="PLG104" s="291"/>
      <c r="PLH104" s="291"/>
      <c r="PLI104" s="291"/>
      <c r="PLJ104" s="291"/>
      <c r="PLK104" s="291"/>
      <c r="PLL104" s="291"/>
      <c r="PLM104" s="291"/>
      <c r="PLN104" s="291"/>
      <c r="PLO104" s="291"/>
      <c r="PLP104" s="291"/>
      <c r="PLQ104" s="291"/>
      <c r="PLR104" s="291"/>
      <c r="PLS104" s="291"/>
      <c r="PLT104" s="291"/>
      <c r="PLU104" s="291"/>
      <c r="PLV104" s="291"/>
      <c r="PLW104" s="291"/>
      <c r="PLX104" s="291"/>
      <c r="PLY104" s="291"/>
      <c r="PLZ104" s="291"/>
      <c r="PMA104" s="291"/>
      <c r="PMB104" s="291"/>
      <c r="PMC104" s="291"/>
      <c r="PMD104" s="291"/>
      <c r="PME104" s="291"/>
      <c r="PMF104" s="291"/>
      <c r="PMG104" s="291"/>
      <c r="PMH104" s="291"/>
      <c r="PMI104" s="291"/>
      <c r="PMJ104" s="291"/>
      <c r="PMK104" s="291"/>
      <c r="PML104" s="291"/>
      <c r="PMM104" s="291"/>
      <c r="PMN104" s="291"/>
      <c r="PMO104" s="291"/>
      <c r="PMP104" s="291"/>
      <c r="PMQ104" s="291"/>
      <c r="PMR104" s="291"/>
      <c r="PMS104" s="291"/>
      <c r="PMT104" s="291"/>
      <c r="PMU104" s="291"/>
      <c r="PMV104" s="291"/>
      <c r="PMW104" s="291"/>
      <c r="PMX104" s="291"/>
      <c r="PMY104" s="291"/>
      <c r="PMZ104" s="291"/>
      <c r="PNA104" s="291"/>
      <c r="PNB104" s="291"/>
      <c r="PNC104" s="291"/>
      <c r="PND104" s="291"/>
      <c r="PNE104" s="291"/>
      <c r="PNF104" s="291"/>
      <c r="PNG104" s="291"/>
      <c r="PNH104" s="291"/>
      <c r="PNI104" s="291"/>
      <c r="PNJ104" s="291"/>
      <c r="PNK104" s="291"/>
      <c r="PNL104" s="291"/>
      <c r="PNM104" s="291"/>
      <c r="PNN104" s="291"/>
      <c r="PNO104" s="291"/>
      <c r="PNP104" s="291"/>
      <c r="PNQ104" s="291"/>
      <c r="PNR104" s="291"/>
      <c r="PNS104" s="291"/>
      <c r="PNT104" s="291"/>
      <c r="PNU104" s="291"/>
      <c r="PNV104" s="291"/>
      <c r="PNW104" s="291"/>
      <c r="PNX104" s="291"/>
      <c r="PNY104" s="291"/>
      <c r="PNZ104" s="291"/>
      <c r="POA104" s="291"/>
      <c r="POB104" s="291"/>
      <c r="POC104" s="291"/>
      <c r="POD104" s="291"/>
      <c r="POE104" s="291"/>
      <c r="POF104" s="291"/>
      <c r="POG104" s="291"/>
      <c r="POH104" s="291"/>
      <c r="POI104" s="291"/>
      <c r="POJ104" s="291"/>
      <c r="POK104" s="291"/>
      <c r="POL104" s="291"/>
      <c r="POM104" s="291"/>
      <c r="PON104" s="291"/>
      <c r="POO104" s="291"/>
      <c r="POP104" s="291"/>
      <c r="POQ104" s="291"/>
      <c r="POR104" s="291"/>
      <c r="POS104" s="291"/>
      <c r="POT104" s="291"/>
      <c r="POU104" s="291"/>
      <c r="POV104" s="291"/>
      <c r="POW104" s="291"/>
      <c r="POX104" s="291"/>
      <c r="POY104" s="291"/>
      <c r="POZ104" s="291"/>
      <c r="PPA104" s="291"/>
      <c r="PPB104" s="291"/>
      <c r="PPC104" s="291"/>
      <c r="PPD104" s="291"/>
      <c r="PPE104" s="291"/>
      <c r="PPF104" s="291"/>
      <c r="PPG104" s="291"/>
      <c r="PPH104" s="291"/>
      <c r="PPI104" s="291"/>
      <c r="PPJ104" s="291"/>
      <c r="PPK104" s="291"/>
      <c r="PPL104" s="291"/>
      <c r="PPM104" s="291"/>
      <c r="PPN104" s="291"/>
      <c r="PPO104" s="291"/>
      <c r="PPP104" s="291"/>
      <c r="PPQ104" s="291"/>
      <c r="PPR104" s="291"/>
      <c r="PPS104" s="291"/>
      <c r="PPT104" s="291"/>
      <c r="PPU104" s="291"/>
      <c r="PPV104" s="291"/>
      <c r="PPW104" s="291"/>
      <c r="PPX104" s="291"/>
      <c r="PPY104" s="291"/>
      <c r="PPZ104" s="291"/>
      <c r="PQA104" s="291"/>
      <c r="PQB104" s="291"/>
      <c r="PQC104" s="291"/>
      <c r="PQD104" s="291"/>
      <c r="PQE104" s="291"/>
      <c r="PQF104" s="291"/>
      <c r="PQG104" s="291"/>
      <c r="PQH104" s="291"/>
      <c r="PQI104" s="291"/>
      <c r="PQJ104" s="291"/>
      <c r="PQK104" s="291"/>
      <c r="PQL104" s="291"/>
      <c r="PQM104" s="291"/>
      <c r="PQN104" s="291"/>
      <c r="PQO104" s="291"/>
      <c r="PQP104" s="291"/>
      <c r="PQQ104" s="291"/>
      <c r="PQR104" s="291"/>
      <c r="PQS104" s="170"/>
      <c r="PQT104" s="291"/>
      <c r="PQU104" s="291"/>
      <c r="PQV104" s="291"/>
      <c r="PQW104" s="291"/>
      <c r="PQX104" s="291"/>
      <c r="PQY104" s="291"/>
      <c r="PQZ104" s="291"/>
      <c r="PRA104" s="291"/>
      <c r="PRB104" s="291"/>
      <c r="PRC104" s="291"/>
      <c r="PRD104" s="291"/>
      <c r="PRE104" s="291"/>
      <c r="PRF104" s="291"/>
      <c r="PRG104" s="291"/>
      <c r="PRH104" s="291"/>
      <c r="PRI104" s="291"/>
      <c r="PRJ104" s="291"/>
      <c r="PRK104" s="291"/>
      <c r="PRL104" s="291"/>
      <c r="PRM104" s="291"/>
      <c r="PRN104" s="291"/>
      <c r="PRO104" s="291"/>
      <c r="PRP104" s="291"/>
      <c r="PRQ104" s="291"/>
      <c r="PRR104" s="291"/>
      <c r="PRS104" s="291"/>
      <c r="PRT104" s="291"/>
      <c r="PRU104" s="291"/>
      <c r="PRV104" s="291"/>
      <c r="PRW104" s="291"/>
      <c r="PRX104" s="291"/>
      <c r="PRY104" s="291"/>
      <c r="PRZ104" s="291"/>
      <c r="PSA104" s="291"/>
      <c r="PSB104" s="291"/>
      <c r="PSC104" s="291"/>
      <c r="PSD104" s="291"/>
      <c r="PSE104" s="291"/>
      <c r="PSF104" s="291"/>
      <c r="PSG104" s="291"/>
      <c r="PSH104" s="291"/>
      <c r="PSI104" s="291"/>
      <c r="PSJ104" s="291"/>
      <c r="PSK104" s="291"/>
      <c r="PSL104" s="291"/>
      <c r="PSM104" s="291"/>
      <c r="PSN104" s="291"/>
      <c r="PSO104" s="291"/>
      <c r="PSP104" s="291"/>
      <c r="PSQ104" s="291"/>
      <c r="PSR104" s="291"/>
      <c r="PSS104" s="291"/>
      <c r="PST104" s="291"/>
      <c r="PSU104" s="291"/>
      <c r="PSV104" s="291"/>
      <c r="PSW104" s="291"/>
      <c r="PSX104" s="291"/>
      <c r="PSY104" s="291"/>
      <c r="PSZ104" s="291"/>
      <c r="PTA104" s="291"/>
      <c r="PTB104" s="291"/>
      <c r="PTC104" s="291"/>
      <c r="PTD104" s="291"/>
      <c r="PTE104" s="291"/>
      <c r="PTF104" s="291"/>
      <c r="PTG104" s="291"/>
      <c r="PTH104" s="291"/>
      <c r="PTI104" s="291"/>
      <c r="PTJ104" s="291"/>
      <c r="PTK104" s="291"/>
      <c r="PTL104" s="291"/>
      <c r="PTM104" s="291"/>
      <c r="PTN104" s="291"/>
      <c r="PTO104" s="291"/>
      <c r="PTP104" s="291"/>
      <c r="PTQ104" s="291"/>
      <c r="PTR104" s="291"/>
      <c r="PTS104" s="291"/>
      <c r="PTT104" s="291"/>
      <c r="PTU104" s="291"/>
      <c r="PTV104" s="291"/>
      <c r="PTW104" s="291"/>
      <c r="PTX104" s="291"/>
      <c r="PTY104" s="291"/>
      <c r="PTZ104" s="291"/>
      <c r="PUA104" s="291"/>
      <c r="PUB104" s="291"/>
      <c r="PUC104" s="291"/>
      <c r="PUD104" s="291"/>
      <c r="PUE104" s="291"/>
      <c r="PUF104" s="291"/>
      <c r="PUG104" s="291"/>
      <c r="PUH104" s="291"/>
      <c r="PUI104" s="291"/>
      <c r="PUJ104" s="291"/>
      <c r="PUK104" s="291"/>
      <c r="PUL104" s="291"/>
      <c r="PUM104" s="291"/>
      <c r="PUN104" s="291"/>
      <c r="PUO104" s="291"/>
      <c r="PUP104" s="291"/>
      <c r="PUQ104" s="291"/>
      <c r="PUR104" s="291"/>
      <c r="PUS104" s="291"/>
      <c r="PUT104" s="291"/>
      <c r="PUU104" s="291"/>
      <c r="PUV104" s="291"/>
      <c r="PUW104" s="291"/>
      <c r="PUX104" s="291"/>
      <c r="PUY104" s="291"/>
      <c r="PUZ104" s="291"/>
      <c r="PVA104" s="291"/>
      <c r="PVB104" s="291"/>
      <c r="PVC104" s="291"/>
      <c r="PVD104" s="291"/>
      <c r="PVE104" s="291"/>
      <c r="PVF104" s="291"/>
      <c r="PVG104" s="291"/>
      <c r="PVH104" s="291"/>
      <c r="PVI104" s="291"/>
      <c r="PVJ104" s="291"/>
      <c r="PVK104" s="291"/>
      <c r="PVL104" s="291"/>
      <c r="PVM104" s="291"/>
      <c r="PVN104" s="291"/>
      <c r="PVO104" s="291"/>
      <c r="PVP104" s="291"/>
      <c r="PVQ104" s="291"/>
      <c r="PVR104" s="291"/>
      <c r="PVS104" s="291"/>
      <c r="PVT104" s="291"/>
      <c r="PVU104" s="291"/>
      <c r="PVV104" s="291"/>
      <c r="PVW104" s="291"/>
      <c r="PVX104" s="291"/>
      <c r="PVY104" s="291"/>
      <c r="PVZ104" s="291"/>
      <c r="PWA104" s="291"/>
      <c r="PWB104" s="291"/>
      <c r="PWC104" s="291"/>
      <c r="PWD104" s="291"/>
      <c r="PWE104" s="291"/>
      <c r="PWF104" s="291"/>
      <c r="PWG104" s="291"/>
      <c r="PWH104" s="291"/>
      <c r="PWI104" s="291"/>
      <c r="PWJ104" s="291"/>
      <c r="PWK104" s="291"/>
      <c r="PWL104" s="291"/>
      <c r="PWM104" s="291"/>
      <c r="PWN104" s="291"/>
      <c r="PWO104" s="291"/>
      <c r="PWP104" s="291"/>
      <c r="PWQ104" s="291"/>
      <c r="PWR104" s="291"/>
      <c r="PWS104" s="291"/>
      <c r="PWT104" s="291"/>
      <c r="PWU104" s="291"/>
      <c r="PWV104" s="291"/>
      <c r="PWW104" s="291"/>
      <c r="PWX104" s="291"/>
      <c r="PWY104" s="291"/>
      <c r="PWZ104" s="291"/>
      <c r="PXA104" s="291"/>
      <c r="PXB104" s="291"/>
      <c r="PXC104" s="291"/>
      <c r="PXD104" s="291"/>
      <c r="PXE104" s="291"/>
      <c r="PXF104" s="291"/>
      <c r="PXG104" s="291"/>
      <c r="PXH104" s="291"/>
      <c r="PXI104" s="291"/>
      <c r="PXJ104" s="291"/>
      <c r="PXK104" s="291"/>
      <c r="PXL104" s="291"/>
      <c r="PXM104" s="291"/>
      <c r="PXN104" s="291"/>
      <c r="PXO104" s="291"/>
      <c r="PXP104" s="291"/>
      <c r="PXQ104" s="291"/>
      <c r="PXR104" s="291"/>
      <c r="PXS104" s="291"/>
      <c r="PXT104" s="291"/>
      <c r="PXU104" s="291"/>
      <c r="PXV104" s="291"/>
      <c r="PXW104" s="291"/>
      <c r="PXX104" s="291"/>
      <c r="PXY104" s="291"/>
      <c r="PXZ104" s="291"/>
      <c r="PYA104" s="291"/>
      <c r="PYB104" s="291"/>
      <c r="PYC104" s="291"/>
      <c r="PYD104" s="291"/>
      <c r="PYE104" s="291"/>
      <c r="PYF104" s="291"/>
      <c r="PYG104" s="291"/>
      <c r="PYH104" s="291"/>
      <c r="PYI104" s="291"/>
      <c r="PYJ104" s="291"/>
      <c r="PYK104" s="291"/>
      <c r="PYL104" s="291"/>
      <c r="PYM104" s="291"/>
      <c r="PYN104" s="291"/>
      <c r="PYO104" s="291"/>
      <c r="PYP104" s="291"/>
      <c r="PYQ104" s="291"/>
      <c r="PYR104" s="291"/>
      <c r="PYS104" s="291"/>
      <c r="PYT104" s="291"/>
      <c r="PYU104" s="291"/>
      <c r="PYV104" s="291"/>
      <c r="PYW104" s="291"/>
      <c r="PYX104" s="291"/>
      <c r="PYY104" s="291"/>
      <c r="PYZ104" s="291"/>
      <c r="PZA104" s="291"/>
      <c r="PZB104" s="291"/>
      <c r="PZC104" s="291"/>
      <c r="PZD104" s="291"/>
      <c r="PZE104" s="291"/>
      <c r="PZF104" s="291"/>
      <c r="PZG104" s="291"/>
      <c r="PZH104" s="291"/>
      <c r="PZI104" s="291"/>
      <c r="PZJ104" s="291"/>
      <c r="PZK104" s="291"/>
      <c r="PZL104" s="291"/>
      <c r="PZM104" s="291"/>
      <c r="PZN104" s="291"/>
      <c r="PZO104" s="291"/>
      <c r="PZP104" s="291"/>
      <c r="PZQ104" s="291"/>
      <c r="PZR104" s="291"/>
      <c r="PZS104" s="291"/>
      <c r="PZT104" s="291"/>
      <c r="PZU104" s="291"/>
      <c r="PZV104" s="291"/>
      <c r="PZW104" s="291"/>
      <c r="PZX104" s="291"/>
      <c r="PZY104" s="291"/>
      <c r="PZZ104" s="291"/>
      <c r="QAA104" s="291"/>
      <c r="QAB104" s="291"/>
      <c r="QAC104" s="291"/>
      <c r="QAD104" s="291"/>
      <c r="QAE104" s="291"/>
      <c r="QAF104" s="291"/>
      <c r="QAG104" s="291"/>
      <c r="QAH104" s="291"/>
      <c r="QAI104" s="291"/>
      <c r="QAJ104" s="291"/>
      <c r="QAK104" s="291"/>
      <c r="QAL104" s="291"/>
      <c r="QAM104" s="291"/>
      <c r="QAN104" s="291"/>
      <c r="QAO104" s="170"/>
      <c r="QAP104" s="291"/>
      <c r="QAQ104" s="291"/>
      <c r="QAR104" s="291"/>
      <c r="QAS104" s="291"/>
      <c r="QAT104" s="291"/>
      <c r="QAU104" s="291"/>
      <c r="QAV104" s="291"/>
      <c r="QAW104" s="291"/>
      <c r="QAX104" s="291"/>
      <c r="QAY104" s="291"/>
      <c r="QAZ104" s="291"/>
      <c r="QBA104" s="291"/>
      <c r="QBB104" s="291"/>
      <c r="QBC104" s="291"/>
      <c r="QBD104" s="291"/>
      <c r="QBE104" s="291"/>
      <c r="QBF104" s="291"/>
      <c r="QBG104" s="291"/>
      <c r="QBH104" s="291"/>
      <c r="QBI104" s="291"/>
      <c r="QBJ104" s="291"/>
      <c r="QBK104" s="291"/>
      <c r="QBL104" s="291"/>
      <c r="QBM104" s="291"/>
      <c r="QBN104" s="291"/>
      <c r="QBO104" s="291"/>
      <c r="QBP104" s="291"/>
      <c r="QBQ104" s="291"/>
      <c r="QBR104" s="291"/>
      <c r="QBS104" s="291"/>
      <c r="QBT104" s="291"/>
      <c r="QBU104" s="291"/>
      <c r="QBV104" s="291"/>
      <c r="QBW104" s="291"/>
      <c r="QBX104" s="291"/>
      <c r="QBY104" s="291"/>
      <c r="QBZ104" s="291"/>
      <c r="QCA104" s="291"/>
      <c r="QCB104" s="291"/>
      <c r="QCC104" s="291"/>
      <c r="QCD104" s="291"/>
      <c r="QCE104" s="291"/>
      <c r="QCF104" s="291"/>
      <c r="QCG104" s="291"/>
      <c r="QCH104" s="291"/>
      <c r="QCI104" s="291"/>
      <c r="QCJ104" s="291"/>
      <c r="QCK104" s="291"/>
      <c r="QCL104" s="291"/>
      <c r="QCM104" s="291"/>
      <c r="QCN104" s="291"/>
      <c r="QCO104" s="291"/>
      <c r="QCP104" s="291"/>
      <c r="QCQ104" s="291"/>
      <c r="QCR104" s="291"/>
      <c r="QCS104" s="291"/>
      <c r="QCT104" s="291"/>
      <c r="QCU104" s="291"/>
      <c r="QCV104" s="291"/>
      <c r="QCW104" s="291"/>
      <c r="QCX104" s="291"/>
      <c r="QCY104" s="291"/>
      <c r="QCZ104" s="291"/>
      <c r="QDA104" s="291"/>
      <c r="QDB104" s="291"/>
      <c r="QDC104" s="291"/>
      <c r="QDD104" s="291"/>
      <c r="QDE104" s="291"/>
      <c r="QDF104" s="291"/>
      <c r="QDG104" s="291"/>
      <c r="QDH104" s="291"/>
      <c r="QDI104" s="291"/>
      <c r="QDJ104" s="291"/>
      <c r="QDK104" s="291"/>
      <c r="QDL104" s="291"/>
      <c r="QDM104" s="291"/>
      <c r="QDN104" s="291"/>
      <c r="QDO104" s="291"/>
      <c r="QDP104" s="291"/>
      <c r="QDQ104" s="291"/>
      <c r="QDR104" s="291"/>
      <c r="QDS104" s="291"/>
      <c r="QDT104" s="291"/>
      <c r="QDU104" s="291"/>
      <c r="QDV104" s="291"/>
      <c r="QDW104" s="291"/>
      <c r="QDX104" s="291"/>
      <c r="QDY104" s="291"/>
      <c r="QDZ104" s="291"/>
      <c r="QEA104" s="291"/>
      <c r="QEB104" s="291"/>
      <c r="QEC104" s="291"/>
      <c r="QED104" s="291"/>
      <c r="QEE104" s="291"/>
      <c r="QEF104" s="291"/>
      <c r="QEG104" s="291"/>
      <c r="QEH104" s="291"/>
      <c r="QEI104" s="291"/>
      <c r="QEJ104" s="291"/>
      <c r="QEK104" s="291"/>
      <c r="QEL104" s="291"/>
      <c r="QEM104" s="291"/>
      <c r="QEN104" s="291"/>
      <c r="QEO104" s="291"/>
      <c r="QEP104" s="291"/>
      <c r="QEQ104" s="291"/>
      <c r="QER104" s="291"/>
      <c r="QES104" s="291"/>
      <c r="QET104" s="291"/>
      <c r="QEU104" s="291"/>
      <c r="QEV104" s="291"/>
      <c r="QEW104" s="291"/>
      <c r="QEX104" s="291"/>
      <c r="QEY104" s="291"/>
      <c r="QEZ104" s="291"/>
      <c r="QFA104" s="291"/>
      <c r="QFB104" s="291"/>
      <c r="QFC104" s="291"/>
      <c r="QFD104" s="291"/>
      <c r="QFE104" s="291"/>
      <c r="QFF104" s="291"/>
      <c r="QFG104" s="291"/>
      <c r="QFH104" s="291"/>
      <c r="QFI104" s="291"/>
      <c r="QFJ104" s="291"/>
      <c r="QFK104" s="291"/>
      <c r="QFL104" s="291"/>
      <c r="QFM104" s="291"/>
      <c r="QFN104" s="291"/>
      <c r="QFO104" s="291"/>
      <c r="QFP104" s="291"/>
      <c r="QFQ104" s="291"/>
      <c r="QFR104" s="291"/>
      <c r="QFS104" s="291"/>
      <c r="QFT104" s="291"/>
      <c r="QFU104" s="291"/>
      <c r="QFV104" s="291"/>
      <c r="QFW104" s="291"/>
      <c r="QFX104" s="291"/>
      <c r="QFY104" s="291"/>
      <c r="QFZ104" s="291"/>
      <c r="QGA104" s="291"/>
      <c r="QGB104" s="291"/>
      <c r="QGC104" s="291"/>
      <c r="QGD104" s="291"/>
      <c r="QGE104" s="291"/>
      <c r="QGF104" s="291"/>
      <c r="QGG104" s="291"/>
      <c r="QGH104" s="291"/>
      <c r="QGI104" s="291"/>
      <c r="QGJ104" s="291"/>
      <c r="QGK104" s="291"/>
      <c r="QGL104" s="291"/>
      <c r="QGM104" s="291"/>
      <c r="QGN104" s="291"/>
      <c r="QGO104" s="291"/>
      <c r="QGP104" s="291"/>
      <c r="QGQ104" s="291"/>
      <c r="QGR104" s="291"/>
      <c r="QGS104" s="291"/>
      <c r="QGT104" s="291"/>
      <c r="QGU104" s="291"/>
      <c r="QGV104" s="291"/>
      <c r="QGW104" s="291"/>
      <c r="QGX104" s="291"/>
      <c r="QGY104" s="291"/>
      <c r="QGZ104" s="291"/>
      <c r="QHA104" s="291"/>
      <c r="QHB104" s="291"/>
      <c r="QHC104" s="291"/>
      <c r="QHD104" s="291"/>
      <c r="QHE104" s="291"/>
      <c r="QHF104" s="291"/>
      <c r="QHG104" s="291"/>
      <c r="QHH104" s="291"/>
      <c r="QHI104" s="291"/>
      <c r="QHJ104" s="291"/>
      <c r="QHK104" s="291"/>
      <c r="QHL104" s="291"/>
      <c r="QHM104" s="291"/>
      <c r="QHN104" s="291"/>
      <c r="QHO104" s="291"/>
      <c r="QHP104" s="291"/>
      <c r="QHQ104" s="291"/>
      <c r="QHR104" s="291"/>
      <c r="QHS104" s="291"/>
      <c r="QHT104" s="291"/>
      <c r="QHU104" s="291"/>
      <c r="QHV104" s="291"/>
      <c r="QHW104" s="291"/>
      <c r="QHX104" s="291"/>
      <c r="QHY104" s="291"/>
      <c r="QHZ104" s="291"/>
      <c r="QIA104" s="291"/>
      <c r="QIB104" s="291"/>
      <c r="QIC104" s="291"/>
      <c r="QID104" s="291"/>
      <c r="QIE104" s="291"/>
      <c r="QIF104" s="291"/>
      <c r="QIG104" s="291"/>
      <c r="QIH104" s="291"/>
      <c r="QII104" s="291"/>
      <c r="QIJ104" s="291"/>
      <c r="QIK104" s="291"/>
      <c r="QIL104" s="291"/>
      <c r="QIM104" s="291"/>
      <c r="QIN104" s="291"/>
      <c r="QIO104" s="291"/>
      <c r="QIP104" s="291"/>
      <c r="QIQ104" s="291"/>
      <c r="QIR104" s="291"/>
      <c r="QIS104" s="291"/>
      <c r="QIT104" s="291"/>
      <c r="QIU104" s="291"/>
      <c r="QIV104" s="291"/>
      <c r="QIW104" s="291"/>
      <c r="QIX104" s="291"/>
      <c r="QIY104" s="291"/>
      <c r="QIZ104" s="291"/>
      <c r="QJA104" s="291"/>
      <c r="QJB104" s="291"/>
      <c r="QJC104" s="291"/>
      <c r="QJD104" s="291"/>
      <c r="QJE104" s="291"/>
      <c r="QJF104" s="291"/>
      <c r="QJG104" s="291"/>
      <c r="QJH104" s="291"/>
      <c r="QJI104" s="291"/>
      <c r="QJJ104" s="291"/>
      <c r="QJK104" s="291"/>
      <c r="QJL104" s="291"/>
      <c r="QJM104" s="291"/>
      <c r="QJN104" s="291"/>
      <c r="QJO104" s="291"/>
      <c r="QJP104" s="291"/>
      <c r="QJQ104" s="291"/>
      <c r="QJR104" s="291"/>
      <c r="QJS104" s="291"/>
      <c r="QJT104" s="291"/>
      <c r="QJU104" s="291"/>
      <c r="QJV104" s="291"/>
      <c r="QJW104" s="291"/>
      <c r="QJX104" s="291"/>
      <c r="QJY104" s="291"/>
      <c r="QJZ104" s="291"/>
      <c r="QKA104" s="291"/>
      <c r="QKB104" s="291"/>
      <c r="QKC104" s="291"/>
      <c r="QKD104" s="291"/>
      <c r="QKE104" s="291"/>
      <c r="QKF104" s="291"/>
      <c r="QKG104" s="291"/>
      <c r="QKH104" s="291"/>
      <c r="QKI104" s="291"/>
      <c r="QKJ104" s="291"/>
      <c r="QKK104" s="170"/>
      <c r="QKL104" s="291"/>
      <c r="QKM104" s="291"/>
      <c r="QKN104" s="291"/>
      <c r="QKO104" s="291"/>
      <c r="QKP104" s="291"/>
      <c r="QKQ104" s="291"/>
      <c r="QKR104" s="291"/>
      <c r="QKS104" s="291"/>
      <c r="QKT104" s="291"/>
      <c r="QKU104" s="291"/>
      <c r="QKV104" s="291"/>
      <c r="QKW104" s="291"/>
      <c r="QKX104" s="291"/>
      <c r="QKY104" s="291"/>
      <c r="QKZ104" s="291"/>
      <c r="QLA104" s="291"/>
      <c r="QLB104" s="291"/>
      <c r="QLC104" s="291"/>
      <c r="QLD104" s="291"/>
      <c r="QLE104" s="291"/>
      <c r="QLF104" s="291"/>
      <c r="QLG104" s="291"/>
      <c r="QLH104" s="291"/>
      <c r="QLI104" s="291"/>
      <c r="QLJ104" s="291"/>
      <c r="QLK104" s="291"/>
      <c r="QLL104" s="291"/>
      <c r="QLM104" s="291"/>
      <c r="QLN104" s="291"/>
      <c r="QLO104" s="291"/>
      <c r="QLP104" s="291"/>
      <c r="QLQ104" s="291"/>
      <c r="QLR104" s="291"/>
      <c r="QLS104" s="291"/>
      <c r="QLT104" s="291"/>
      <c r="QLU104" s="291"/>
      <c r="QLV104" s="291"/>
      <c r="QLW104" s="291"/>
      <c r="QLX104" s="291"/>
      <c r="QLY104" s="291"/>
      <c r="QLZ104" s="291"/>
      <c r="QMA104" s="291"/>
      <c r="QMB104" s="291"/>
      <c r="QMC104" s="291"/>
      <c r="QMD104" s="291"/>
      <c r="QME104" s="291"/>
      <c r="QMF104" s="291"/>
      <c r="QMG104" s="291"/>
      <c r="QMH104" s="291"/>
      <c r="QMI104" s="291"/>
      <c r="QMJ104" s="291"/>
      <c r="QMK104" s="291"/>
      <c r="QML104" s="291"/>
      <c r="QMM104" s="291"/>
      <c r="QMN104" s="291"/>
      <c r="QMO104" s="291"/>
      <c r="QMP104" s="291"/>
      <c r="QMQ104" s="291"/>
      <c r="QMR104" s="291"/>
      <c r="QMS104" s="291"/>
      <c r="QMT104" s="291"/>
      <c r="QMU104" s="291"/>
      <c r="QMV104" s="291"/>
      <c r="QMW104" s="291"/>
      <c r="QMX104" s="291"/>
      <c r="QMY104" s="291"/>
      <c r="QMZ104" s="291"/>
      <c r="QNA104" s="291"/>
      <c r="QNB104" s="291"/>
      <c r="QNC104" s="291"/>
      <c r="QND104" s="291"/>
      <c r="QNE104" s="291"/>
      <c r="QNF104" s="291"/>
      <c r="QNG104" s="291"/>
      <c r="QNH104" s="291"/>
      <c r="QNI104" s="291"/>
      <c r="QNJ104" s="291"/>
      <c r="QNK104" s="291"/>
      <c r="QNL104" s="291"/>
      <c r="QNM104" s="291"/>
      <c r="QNN104" s="291"/>
      <c r="QNO104" s="291"/>
      <c r="QNP104" s="291"/>
      <c r="QNQ104" s="291"/>
      <c r="QNR104" s="291"/>
      <c r="QNS104" s="291"/>
      <c r="QNT104" s="291"/>
      <c r="QNU104" s="291"/>
      <c r="QNV104" s="291"/>
      <c r="QNW104" s="291"/>
      <c r="QNX104" s="291"/>
      <c r="QNY104" s="291"/>
      <c r="QNZ104" s="291"/>
      <c r="QOA104" s="291"/>
      <c r="QOB104" s="291"/>
      <c r="QOC104" s="291"/>
      <c r="QOD104" s="291"/>
      <c r="QOE104" s="291"/>
      <c r="QOF104" s="291"/>
      <c r="QOG104" s="291"/>
      <c r="QOH104" s="291"/>
      <c r="QOI104" s="291"/>
      <c r="QOJ104" s="291"/>
      <c r="QOK104" s="291"/>
      <c r="QOL104" s="291"/>
      <c r="QOM104" s="291"/>
      <c r="QON104" s="291"/>
      <c r="QOO104" s="291"/>
      <c r="QOP104" s="291"/>
      <c r="QOQ104" s="291"/>
      <c r="QOR104" s="291"/>
      <c r="QOS104" s="291"/>
      <c r="QOT104" s="291"/>
      <c r="QOU104" s="291"/>
      <c r="QOV104" s="291"/>
      <c r="QOW104" s="291"/>
      <c r="QOX104" s="291"/>
      <c r="QOY104" s="291"/>
      <c r="QOZ104" s="291"/>
      <c r="QPA104" s="291"/>
      <c r="QPB104" s="291"/>
      <c r="QPC104" s="291"/>
      <c r="QPD104" s="291"/>
      <c r="QPE104" s="291"/>
      <c r="QPF104" s="291"/>
      <c r="QPG104" s="291"/>
      <c r="QPH104" s="291"/>
      <c r="QPI104" s="291"/>
      <c r="QPJ104" s="291"/>
      <c r="QPK104" s="291"/>
      <c r="QPL104" s="291"/>
      <c r="QPM104" s="291"/>
      <c r="QPN104" s="291"/>
      <c r="QPO104" s="291"/>
      <c r="QPP104" s="291"/>
      <c r="QPQ104" s="291"/>
      <c r="QPR104" s="291"/>
      <c r="QPS104" s="291"/>
      <c r="QPT104" s="291"/>
      <c r="QPU104" s="291"/>
      <c r="QPV104" s="291"/>
      <c r="QPW104" s="291"/>
      <c r="QPX104" s="291"/>
      <c r="QPY104" s="291"/>
      <c r="QPZ104" s="291"/>
      <c r="QQA104" s="291"/>
      <c r="QQB104" s="291"/>
      <c r="QQC104" s="291"/>
      <c r="QQD104" s="291"/>
      <c r="QQE104" s="291"/>
      <c r="QQF104" s="291"/>
      <c r="QQG104" s="291"/>
      <c r="QQH104" s="291"/>
      <c r="QQI104" s="291"/>
      <c r="QQJ104" s="291"/>
      <c r="QQK104" s="291"/>
      <c r="QQL104" s="291"/>
      <c r="QQM104" s="291"/>
      <c r="QQN104" s="291"/>
      <c r="QQO104" s="291"/>
      <c r="QQP104" s="291"/>
      <c r="QQQ104" s="291"/>
      <c r="QQR104" s="291"/>
      <c r="QQS104" s="291"/>
      <c r="QQT104" s="291"/>
      <c r="QQU104" s="291"/>
      <c r="QQV104" s="291"/>
      <c r="QQW104" s="291"/>
      <c r="QQX104" s="291"/>
      <c r="QQY104" s="291"/>
      <c r="QQZ104" s="291"/>
      <c r="QRA104" s="291"/>
      <c r="QRB104" s="291"/>
      <c r="QRC104" s="291"/>
      <c r="QRD104" s="291"/>
      <c r="QRE104" s="291"/>
      <c r="QRF104" s="291"/>
      <c r="QRG104" s="291"/>
      <c r="QRH104" s="291"/>
      <c r="QRI104" s="291"/>
      <c r="QRJ104" s="291"/>
      <c r="QRK104" s="291"/>
      <c r="QRL104" s="291"/>
      <c r="QRM104" s="291"/>
      <c r="QRN104" s="291"/>
      <c r="QRO104" s="291"/>
      <c r="QRP104" s="291"/>
      <c r="QRQ104" s="291"/>
      <c r="QRR104" s="291"/>
      <c r="QRS104" s="291"/>
      <c r="QRT104" s="291"/>
      <c r="QRU104" s="291"/>
      <c r="QRV104" s="291"/>
      <c r="QRW104" s="291"/>
      <c r="QRX104" s="291"/>
      <c r="QRY104" s="291"/>
      <c r="QRZ104" s="291"/>
      <c r="QSA104" s="291"/>
      <c r="QSB104" s="291"/>
      <c r="QSC104" s="291"/>
      <c r="QSD104" s="291"/>
      <c r="QSE104" s="291"/>
      <c r="QSF104" s="291"/>
      <c r="QSG104" s="291"/>
      <c r="QSH104" s="291"/>
      <c r="QSI104" s="291"/>
      <c r="QSJ104" s="291"/>
      <c r="QSK104" s="291"/>
      <c r="QSL104" s="291"/>
      <c r="QSM104" s="291"/>
      <c r="QSN104" s="291"/>
      <c r="QSO104" s="291"/>
      <c r="QSP104" s="291"/>
      <c r="QSQ104" s="291"/>
      <c r="QSR104" s="291"/>
      <c r="QSS104" s="291"/>
      <c r="QST104" s="291"/>
      <c r="QSU104" s="291"/>
      <c r="QSV104" s="291"/>
      <c r="QSW104" s="291"/>
      <c r="QSX104" s="291"/>
      <c r="QSY104" s="291"/>
      <c r="QSZ104" s="291"/>
      <c r="QTA104" s="291"/>
      <c r="QTB104" s="291"/>
      <c r="QTC104" s="291"/>
      <c r="QTD104" s="291"/>
      <c r="QTE104" s="291"/>
      <c r="QTF104" s="291"/>
      <c r="QTG104" s="291"/>
      <c r="QTH104" s="291"/>
      <c r="QTI104" s="291"/>
      <c r="QTJ104" s="291"/>
      <c r="QTK104" s="291"/>
      <c r="QTL104" s="291"/>
      <c r="QTM104" s="291"/>
      <c r="QTN104" s="291"/>
      <c r="QTO104" s="291"/>
      <c r="QTP104" s="291"/>
      <c r="QTQ104" s="291"/>
      <c r="QTR104" s="291"/>
      <c r="QTS104" s="291"/>
      <c r="QTT104" s="291"/>
      <c r="QTU104" s="291"/>
      <c r="QTV104" s="291"/>
      <c r="QTW104" s="291"/>
      <c r="QTX104" s="291"/>
      <c r="QTY104" s="291"/>
      <c r="QTZ104" s="291"/>
      <c r="QUA104" s="291"/>
      <c r="QUB104" s="291"/>
      <c r="QUC104" s="291"/>
      <c r="QUD104" s="291"/>
      <c r="QUE104" s="291"/>
      <c r="QUF104" s="291"/>
      <c r="QUG104" s="170"/>
      <c r="QUH104" s="291"/>
      <c r="QUI104" s="291"/>
      <c r="QUJ104" s="291"/>
      <c r="QUK104" s="291"/>
      <c r="QUL104" s="291"/>
      <c r="QUM104" s="291"/>
      <c r="QUN104" s="291"/>
      <c r="QUO104" s="291"/>
      <c r="QUP104" s="291"/>
      <c r="QUQ104" s="291"/>
      <c r="QUR104" s="291"/>
      <c r="QUS104" s="291"/>
      <c r="QUT104" s="291"/>
      <c r="QUU104" s="291"/>
      <c r="QUV104" s="291"/>
      <c r="QUW104" s="291"/>
      <c r="QUX104" s="291"/>
      <c r="QUY104" s="291"/>
      <c r="QUZ104" s="291"/>
      <c r="QVA104" s="291"/>
      <c r="QVB104" s="291"/>
      <c r="QVC104" s="291"/>
      <c r="QVD104" s="291"/>
      <c r="QVE104" s="291"/>
      <c r="QVF104" s="291"/>
      <c r="QVG104" s="291"/>
      <c r="QVH104" s="291"/>
      <c r="QVI104" s="291"/>
      <c r="QVJ104" s="291"/>
      <c r="QVK104" s="291"/>
      <c r="QVL104" s="291"/>
      <c r="QVM104" s="291"/>
      <c r="QVN104" s="291"/>
      <c r="QVO104" s="291"/>
      <c r="QVP104" s="291"/>
      <c r="QVQ104" s="291"/>
      <c r="QVR104" s="291"/>
      <c r="QVS104" s="291"/>
      <c r="QVT104" s="291"/>
      <c r="QVU104" s="291"/>
      <c r="QVV104" s="291"/>
      <c r="QVW104" s="291"/>
      <c r="QVX104" s="291"/>
      <c r="QVY104" s="291"/>
      <c r="QVZ104" s="291"/>
      <c r="QWA104" s="291"/>
      <c r="QWB104" s="291"/>
      <c r="QWC104" s="291"/>
      <c r="QWD104" s="291"/>
      <c r="QWE104" s="291"/>
      <c r="QWF104" s="291"/>
      <c r="QWG104" s="291"/>
      <c r="QWH104" s="291"/>
      <c r="QWI104" s="291"/>
      <c r="QWJ104" s="291"/>
      <c r="QWK104" s="291"/>
      <c r="QWL104" s="291"/>
      <c r="QWM104" s="291"/>
      <c r="QWN104" s="291"/>
      <c r="QWO104" s="291"/>
      <c r="QWP104" s="291"/>
      <c r="QWQ104" s="291"/>
      <c r="QWR104" s="291"/>
      <c r="QWS104" s="291"/>
      <c r="QWT104" s="291"/>
      <c r="QWU104" s="291"/>
      <c r="QWV104" s="291"/>
      <c r="QWW104" s="291"/>
      <c r="QWX104" s="291"/>
      <c r="QWY104" s="291"/>
      <c r="QWZ104" s="291"/>
      <c r="QXA104" s="291"/>
      <c r="QXB104" s="291"/>
      <c r="QXC104" s="291"/>
      <c r="QXD104" s="291"/>
      <c r="QXE104" s="291"/>
      <c r="QXF104" s="291"/>
      <c r="QXG104" s="291"/>
      <c r="QXH104" s="291"/>
      <c r="QXI104" s="291"/>
      <c r="QXJ104" s="291"/>
      <c r="QXK104" s="291"/>
      <c r="QXL104" s="291"/>
      <c r="QXM104" s="291"/>
      <c r="QXN104" s="291"/>
      <c r="QXO104" s="291"/>
      <c r="QXP104" s="291"/>
      <c r="QXQ104" s="291"/>
      <c r="QXR104" s="291"/>
      <c r="QXS104" s="291"/>
      <c r="QXT104" s="291"/>
      <c r="QXU104" s="291"/>
      <c r="QXV104" s="291"/>
      <c r="QXW104" s="291"/>
      <c r="QXX104" s="291"/>
      <c r="QXY104" s="291"/>
      <c r="QXZ104" s="291"/>
      <c r="QYA104" s="291"/>
      <c r="QYB104" s="291"/>
      <c r="QYC104" s="291"/>
      <c r="QYD104" s="291"/>
      <c r="QYE104" s="291"/>
      <c r="QYF104" s="291"/>
      <c r="QYG104" s="291"/>
      <c r="QYH104" s="291"/>
      <c r="QYI104" s="291"/>
      <c r="QYJ104" s="291"/>
      <c r="QYK104" s="291"/>
      <c r="QYL104" s="291"/>
      <c r="QYM104" s="291"/>
      <c r="QYN104" s="291"/>
      <c r="QYO104" s="291"/>
      <c r="QYP104" s="291"/>
      <c r="QYQ104" s="291"/>
      <c r="QYR104" s="291"/>
      <c r="QYS104" s="291"/>
      <c r="QYT104" s="291"/>
      <c r="QYU104" s="291"/>
      <c r="QYV104" s="291"/>
      <c r="QYW104" s="291"/>
      <c r="QYX104" s="291"/>
      <c r="QYY104" s="291"/>
      <c r="QYZ104" s="291"/>
      <c r="QZA104" s="291"/>
      <c r="QZB104" s="291"/>
      <c r="QZC104" s="291"/>
      <c r="QZD104" s="291"/>
      <c r="QZE104" s="291"/>
      <c r="QZF104" s="291"/>
      <c r="QZG104" s="291"/>
      <c r="QZH104" s="291"/>
      <c r="QZI104" s="291"/>
      <c r="QZJ104" s="291"/>
      <c r="QZK104" s="291"/>
      <c r="QZL104" s="291"/>
      <c r="QZM104" s="291"/>
      <c r="QZN104" s="291"/>
      <c r="QZO104" s="291"/>
      <c r="QZP104" s="291"/>
      <c r="QZQ104" s="291"/>
      <c r="QZR104" s="291"/>
      <c r="QZS104" s="291"/>
      <c r="QZT104" s="291"/>
      <c r="QZU104" s="291"/>
      <c r="QZV104" s="291"/>
      <c r="QZW104" s="291"/>
      <c r="QZX104" s="291"/>
      <c r="QZY104" s="291"/>
      <c r="QZZ104" s="291"/>
      <c r="RAA104" s="291"/>
      <c r="RAB104" s="291"/>
      <c r="RAC104" s="291"/>
      <c r="RAD104" s="291"/>
      <c r="RAE104" s="291"/>
      <c r="RAF104" s="291"/>
      <c r="RAG104" s="291"/>
      <c r="RAH104" s="291"/>
      <c r="RAI104" s="291"/>
      <c r="RAJ104" s="291"/>
      <c r="RAK104" s="291"/>
      <c r="RAL104" s="291"/>
      <c r="RAM104" s="291"/>
      <c r="RAN104" s="291"/>
      <c r="RAO104" s="291"/>
      <c r="RAP104" s="291"/>
      <c r="RAQ104" s="291"/>
      <c r="RAR104" s="291"/>
      <c r="RAS104" s="291"/>
      <c r="RAT104" s="291"/>
      <c r="RAU104" s="291"/>
      <c r="RAV104" s="291"/>
      <c r="RAW104" s="291"/>
      <c r="RAX104" s="291"/>
      <c r="RAY104" s="291"/>
      <c r="RAZ104" s="291"/>
      <c r="RBA104" s="291"/>
      <c r="RBB104" s="291"/>
      <c r="RBC104" s="291"/>
      <c r="RBD104" s="291"/>
      <c r="RBE104" s="291"/>
      <c r="RBF104" s="291"/>
      <c r="RBG104" s="291"/>
      <c r="RBH104" s="291"/>
      <c r="RBI104" s="291"/>
      <c r="RBJ104" s="291"/>
      <c r="RBK104" s="291"/>
      <c r="RBL104" s="291"/>
      <c r="RBM104" s="291"/>
      <c r="RBN104" s="291"/>
      <c r="RBO104" s="291"/>
      <c r="RBP104" s="291"/>
      <c r="RBQ104" s="291"/>
      <c r="RBR104" s="291"/>
      <c r="RBS104" s="291"/>
      <c r="RBT104" s="291"/>
      <c r="RBU104" s="291"/>
      <c r="RBV104" s="291"/>
      <c r="RBW104" s="291"/>
      <c r="RBX104" s="291"/>
      <c r="RBY104" s="291"/>
      <c r="RBZ104" s="291"/>
      <c r="RCA104" s="291"/>
      <c r="RCB104" s="291"/>
      <c r="RCC104" s="291"/>
      <c r="RCD104" s="291"/>
      <c r="RCE104" s="291"/>
      <c r="RCF104" s="291"/>
      <c r="RCG104" s="291"/>
      <c r="RCH104" s="291"/>
      <c r="RCI104" s="291"/>
      <c r="RCJ104" s="291"/>
      <c r="RCK104" s="291"/>
      <c r="RCL104" s="291"/>
      <c r="RCM104" s="291"/>
      <c r="RCN104" s="291"/>
      <c r="RCO104" s="291"/>
      <c r="RCP104" s="291"/>
      <c r="RCQ104" s="291"/>
      <c r="RCR104" s="291"/>
      <c r="RCS104" s="291"/>
      <c r="RCT104" s="291"/>
      <c r="RCU104" s="291"/>
      <c r="RCV104" s="291"/>
      <c r="RCW104" s="291"/>
      <c r="RCX104" s="291"/>
      <c r="RCY104" s="291"/>
      <c r="RCZ104" s="291"/>
      <c r="RDA104" s="291"/>
      <c r="RDB104" s="291"/>
      <c r="RDC104" s="291"/>
      <c r="RDD104" s="291"/>
      <c r="RDE104" s="291"/>
      <c r="RDF104" s="291"/>
      <c r="RDG104" s="291"/>
      <c r="RDH104" s="291"/>
      <c r="RDI104" s="291"/>
      <c r="RDJ104" s="291"/>
      <c r="RDK104" s="291"/>
      <c r="RDL104" s="291"/>
      <c r="RDM104" s="291"/>
      <c r="RDN104" s="291"/>
      <c r="RDO104" s="291"/>
      <c r="RDP104" s="291"/>
      <c r="RDQ104" s="291"/>
      <c r="RDR104" s="291"/>
      <c r="RDS104" s="291"/>
      <c r="RDT104" s="291"/>
      <c r="RDU104" s="291"/>
      <c r="RDV104" s="291"/>
      <c r="RDW104" s="291"/>
      <c r="RDX104" s="291"/>
      <c r="RDY104" s="291"/>
      <c r="RDZ104" s="291"/>
      <c r="REA104" s="291"/>
      <c r="REB104" s="291"/>
      <c r="REC104" s="170"/>
      <c r="RED104" s="291"/>
      <c r="REE104" s="291"/>
      <c r="REF104" s="291"/>
      <c r="REG104" s="291"/>
      <c r="REH104" s="291"/>
      <c r="REI104" s="291"/>
      <c r="REJ104" s="291"/>
      <c r="REK104" s="291"/>
      <c r="REL104" s="291"/>
      <c r="REM104" s="291"/>
      <c r="REN104" s="291"/>
      <c r="REO104" s="291"/>
      <c r="REP104" s="291"/>
      <c r="REQ104" s="291"/>
      <c r="RER104" s="291"/>
      <c r="RES104" s="291"/>
      <c r="RET104" s="291"/>
      <c r="REU104" s="291"/>
      <c r="REV104" s="291"/>
      <c r="REW104" s="291"/>
      <c r="REX104" s="291"/>
      <c r="REY104" s="291"/>
      <c r="REZ104" s="291"/>
      <c r="RFA104" s="291"/>
      <c r="RFB104" s="291"/>
      <c r="RFC104" s="291"/>
      <c r="RFD104" s="291"/>
      <c r="RFE104" s="291"/>
      <c r="RFF104" s="291"/>
      <c r="RFG104" s="291"/>
      <c r="RFH104" s="291"/>
      <c r="RFI104" s="291"/>
      <c r="RFJ104" s="291"/>
      <c r="RFK104" s="291"/>
      <c r="RFL104" s="291"/>
      <c r="RFM104" s="291"/>
      <c r="RFN104" s="291"/>
      <c r="RFO104" s="291"/>
      <c r="RFP104" s="291"/>
      <c r="RFQ104" s="291"/>
      <c r="RFR104" s="291"/>
      <c r="RFS104" s="291"/>
      <c r="RFT104" s="291"/>
      <c r="RFU104" s="291"/>
      <c r="RFV104" s="291"/>
      <c r="RFW104" s="291"/>
      <c r="RFX104" s="291"/>
      <c r="RFY104" s="291"/>
      <c r="RFZ104" s="291"/>
      <c r="RGA104" s="291"/>
      <c r="RGB104" s="291"/>
      <c r="RGC104" s="291"/>
      <c r="RGD104" s="291"/>
      <c r="RGE104" s="291"/>
      <c r="RGF104" s="291"/>
      <c r="RGG104" s="291"/>
      <c r="RGH104" s="291"/>
      <c r="RGI104" s="291"/>
      <c r="RGJ104" s="291"/>
      <c r="RGK104" s="291"/>
      <c r="RGL104" s="291"/>
      <c r="RGM104" s="291"/>
      <c r="RGN104" s="291"/>
      <c r="RGO104" s="291"/>
      <c r="RGP104" s="291"/>
      <c r="RGQ104" s="291"/>
      <c r="RGR104" s="291"/>
      <c r="RGS104" s="291"/>
      <c r="RGT104" s="291"/>
      <c r="RGU104" s="291"/>
      <c r="RGV104" s="291"/>
      <c r="RGW104" s="291"/>
      <c r="RGX104" s="291"/>
      <c r="RGY104" s="291"/>
      <c r="RGZ104" s="291"/>
      <c r="RHA104" s="291"/>
      <c r="RHB104" s="291"/>
      <c r="RHC104" s="291"/>
      <c r="RHD104" s="291"/>
      <c r="RHE104" s="291"/>
      <c r="RHF104" s="291"/>
      <c r="RHG104" s="291"/>
      <c r="RHH104" s="291"/>
      <c r="RHI104" s="291"/>
      <c r="RHJ104" s="291"/>
      <c r="RHK104" s="291"/>
      <c r="RHL104" s="291"/>
      <c r="RHM104" s="291"/>
      <c r="RHN104" s="291"/>
      <c r="RHO104" s="291"/>
      <c r="RHP104" s="291"/>
      <c r="RHQ104" s="291"/>
      <c r="RHR104" s="291"/>
      <c r="RHS104" s="291"/>
      <c r="RHT104" s="291"/>
      <c r="RHU104" s="291"/>
      <c r="RHV104" s="291"/>
      <c r="RHW104" s="291"/>
      <c r="RHX104" s="291"/>
      <c r="RHY104" s="291"/>
      <c r="RHZ104" s="291"/>
      <c r="RIA104" s="291"/>
      <c r="RIB104" s="291"/>
      <c r="RIC104" s="291"/>
      <c r="RID104" s="291"/>
      <c r="RIE104" s="291"/>
      <c r="RIF104" s="291"/>
      <c r="RIG104" s="291"/>
      <c r="RIH104" s="291"/>
      <c r="RII104" s="291"/>
      <c r="RIJ104" s="291"/>
      <c r="RIK104" s="291"/>
      <c r="RIL104" s="291"/>
      <c r="RIM104" s="291"/>
      <c r="RIN104" s="291"/>
      <c r="RIO104" s="291"/>
      <c r="RIP104" s="291"/>
      <c r="RIQ104" s="291"/>
      <c r="RIR104" s="291"/>
      <c r="RIS104" s="291"/>
      <c r="RIT104" s="291"/>
      <c r="RIU104" s="291"/>
      <c r="RIV104" s="291"/>
      <c r="RIW104" s="291"/>
      <c r="RIX104" s="291"/>
      <c r="RIY104" s="291"/>
      <c r="RIZ104" s="291"/>
      <c r="RJA104" s="291"/>
      <c r="RJB104" s="291"/>
      <c r="RJC104" s="291"/>
      <c r="RJD104" s="291"/>
      <c r="RJE104" s="291"/>
      <c r="RJF104" s="291"/>
      <c r="RJG104" s="291"/>
      <c r="RJH104" s="291"/>
      <c r="RJI104" s="291"/>
      <c r="RJJ104" s="291"/>
      <c r="RJK104" s="291"/>
      <c r="RJL104" s="291"/>
      <c r="RJM104" s="291"/>
      <c r="RJN104" s="291"/>
      <c r="RJO104" s="291"/>
      <c r="RJP104" s="291"/>
      <c r="RJQ104" s="291"/>
      <c r="RJR104" s="291"/>
      <c r="RJS104" s="291"/>
      <c r="RJT104" s="291"/>
      <c r="RJU104" s="291"/>
      <c r="RJV104" s="291"/>
      <c r="RJW104" s="291"/>
      <c r="RJX104" s="291"/>
      <c r="RJY104" s="291"/>
      <c r="RJZ104" s="291"/>
      <c r="RKA104" s="291"/>
      <c r="RKB104" s="291"/>
      <c r="RKC104" s="291"/>
      <c r="RKD104" s="291"/>
      <c r="RKE104" s="291"/>
      <c r="RKF104" s="291"/>
      <c r="RKG104" s="291"/>
      <c r="RKH104" s="291"/>
      <c r="RKI104" s="291"/>
      <c r="RKJ104" s="291"/>
      <c r="RKK104" s="291"/>
      <c r="RKL104" s="291"/>
      <c r="RKM104" s="291"/>
      <c r="RKN104" s="291"/>
      <c r="RKO104" s="291"/>
      <c r="RKP104" s="291"/>
      <c r="RKQ104" s="291"/>
      <c r="RKR104" s="291"/>
      <c r="RKS104" s="291"/>
      <c r="RKT104" s="291"/>
      <c r="RKU104" s="291"/>
      <c r="RKV104" s="291"/>
      <c r="RKW104" s="291"/>
      <c r="RKX104" s="291"/>
      <c r="RKY104" s="291"/>
      <c r="RKZ104" s="291"/>
      <c r="RLA104" s="291"/>
      <c r="RLB104" s="291"/>
      <c r="RLC104" s="291"/>
      <c r="RLD104" s="291"/>
      <c r="RLE104" s="291"/>
      <c r="RLF104" s="291"/>
      <c r="RLG104" s="291"/>
      <c r="RLH104" s="291"/>
      <c r="RLI104" s="291"/>
      <c r="RLJ104" s="291"/>
      <c r="RLK104" s="291"/>
      <c r="RLL104" s="291"/>
      <c r="RLM104" s="291"/>
      <c r="RLN104" s="291"/>
      <c r="RLO104" s="291"/>
      <c r="RLP104" s="291"/>
      <c r="RLQ104" s="291"/>
      <c r="RLR104" s="291"/>
      <c r="RLS104" s="291"/>
      <c r="RLT104" s="291"/>
      <c r="RLU104" s="291"/>
      <c r="RLV104" s="291"/>
      <c r="RLW104" s="291"/>
      <c r="RLX104" s="291"/>
      <c r="RLY104" s="291"/>
      <c r="RLZ104" s="291"/>
      <c r="RMA104" s="291"/>
      <c r="RMB104" s="291"/>
      <c r="RMC104" s="291"/>
      <c r="RMD104" s="291"/>
      <c r="RME104" s="291"/>
      <c r="RMF104" s="291"/>
      <c r="RMG104" s="291"/>
      <c r="RMH104" s="291"/>
      <c r="RMI104" s="291"/>
      <c r="RMJ104" s="291"/>
      <c r="RMK104" s="291"/>
      <c r="RML104" s="291"/>
      <c r="RMM104" s="291"/>
      <c r="RMN104" s="291"/>
      <c r="RMO104" s="291"/>
      <c r="RMP104" s="291"/>
      <c r="RMQ104" s="291"/>
      <c r="RMR104" s="291"/>
      <c r="RMS104" s="291"/>
      <c r="RMT104" s="291"/>
      <c r="RMU104" s="291"/>
      <c r="RMV104" s="291"/>
      <c r="RMW104" s="291"/>
      <c r="RMX104" s="291"/>
      <c r="RMY104" s="291"/>
      <c r="RMZ104" s="291"/>
      <c r="RNA104" s="291"/>
      <c r="RNB104" s="291"/>
      <c r="RNC104" s="291"/>
      <c r="RND104" s="291"/>
      <c r="RNE104" s="291"/>
      <c r="RNF104" s="291"/>
      <c r="RNG104" s="291"/>
      <c r="RNH104" s="291"/>
      <c r="RNI104" s="291"/>
      <c r="RNJ104" s="291"/>
      <c r="RNK104" s="291"/>
      <c r="RNL104" s="291"/>
      <c r="RNM104" s="291"/>
      <c r="RNN104" s="291"/>
      <c r="RNO104" s="291"/>
      <c r="RNP104" s="291"/>
      <c r="RNQ104" s="291"/>
      <c r="RNR104" s="291"/>
      <c r="RNS104" s="291"/>
      <c r="RNT104" s="291"/>
      <c r="RNU104" s="291"/>
      <c r="RNV104" s="291"/>
      <c r="RNW104" s="291"/>
      <c r="RNX104" s="291"/>
      <c r="RNY104" s="170"/>
      <c r="RNZ104" s="291"/>
      <c r="ROA104" s="291"/>
      <c r="ROB104" s="291"/>
      <c r="ROC104" s="291"/>
      <c r="ROD104" s="291"/>
      <c r="ROE104" s="291"/>
      <c r="ROF104" s="291"/>
      <c r="ROG104" s="291"/>
      <c r="ROH104" s="291"/>
      <c r="ROI104" s="291"/>
      <c r="ROJ104" s="291"/>
      <c r="ROK104" s="291"/>
      <c r="ROL104" s="291"/>
      <c r="ROM104" s="291"/>
      <c r="RON104" s="291"/>
      <c r="ROO104" s="291"/>
      <c r="ROP104" s="291"/>
      <c r="ROQ104" s="291"/>
      <c r="ROR104" s="291"/>
      <c r="ROS104" s="291"/>
      <c r="ROT104" s="291"/>
      <c r="ROU104" s="291"/>
      <c r="ROV104" s="291"/>
      <c r="ROW104" s="291"/>
      <c r="ROX104" s="291"/>
      <c r="ROY104" s="291"/>
      <c r="ROZ104" s="291"/>
      <c r="RPA104" s="291"/>
      <c r="RPB104" s="291"/>
      <c r="RPC104" s="291"/>
      <c r="RPD104" s="291"/>
      <c r="RPE104" s="291"/>
      <c r="RPF104" s="291"/>
      <c r="RPG104" s="291"/>
      <c r="RPH104" s="291"/>
      <c r="RPI104" s="291"/>
      <c r="RPJ104" s="291"/>
      <c r="RPK104" s="291"/>
      <c r="RPL104" s="291"/>
      <c r="RPM104" s="291"/>
      <c r="RPN104" s="291"/>
      <c r="RPO104" s="291"/>
      <c r="RPP104" s="291"/>
      <c r="RPQ104" s="291"/>
      <c r="RPR104" s="291"/>
      <c r="RPS104" s="291"/>
      <c r="RPT104" s="291"/>
      <c r="RPU104" s="291"/>
      <c r="RPV104" s="291"/>
      <c r="RPW104" s="291"/>
      <c r="RPX104" s="291"/>
      <c r="RPY104" s="291"/>
      <c r="RPZ104" s="291"/>
      <c r="RQA104" s="291"/>
      <c r="RQB104" s="291"/>
      <c r="RQC104" s="291"/>
      <c r="RQD104" s="291"/>
      <c r="RQE104" s="291"/>
      <c r="RQF104" s="291"/>
      <c r="RQG104" s="291"/>
      <c r="RQH104" s="291"/>
      <c r="RQI104" s="291"/>
      <c r="RQJ104" s="291"/>
      <c r="RQK104" s="291"/>
      <c r="RQL104" s="291"/>
      <c r="RQM104" s="291"/>
      <c r="RQN104" s="291"/>
      <c r="RQO104" s="291"/>
      <c r="RQP104" s="291"/>
      <c r="RQQ104" s="291"/>
      <c r="RQR104" s="291"/>
      <c r="RQS104" s="291"/>
      <c r="RQT104" s="291"/>
      <c r="RQU104" s="291"/>
      <c r="RQV104" s="291"/>
      <c r="RQW104" s="291"/>
      <c r="RQX104" s="291"/>
      <c r="RQY104" s="291"/>
      <c r="RQZ104" s="291"/>
      <c r="RRA104" s="291"/>
      <c r="RRB104" s="291"/>
      <c r="RRC104" s="291"/>
      <c r="RRD104" s="291"/>
      <c r="RRE104" s="291"/>
      <c r="RRF104" s="291"/>
      <c r="RRG104" s="291"/>
      <c r="RRH104" s="291"/>
      <c r="RRI104" s="291"/>
      <c r="RRJ104" s="291"/>
      <c r="RRK104" s="291"/>
      <c r="RRL104" s="291"/>
      <c r="RRM104" s="291"/>
      <c r="RRN104" s="291"/>
      <c r="RRO104" s="291"/>
      <c r="RRP104" s="291"/>
      <c r="RRQ104" s="291"/>
      <c r="RRR104" s="291"/>
      <c r="RRS104" s="291"/>
      <c r="RRT104" s="291"/>
      <c r="RRU104" s="291"/>
      <c r="RRV104" s="291"/>
      <c r="RRW104" s="291"/>
      <c r="RRX104" s="291"/>
      <c r="RRY104" s="291"/>
      <c r="RRZ104" s="291"/>
      <c r="RSA104" s="291"/>
      <c r="RSB104" s="291"/>
      <c r="RSC104" s="291"/>
      <c r="RSD104" s="291"/>
      <c r="RSE104" s="291"/>
      <c r="RSF104" s="291"/>
      <c r="RSG104" s="291"/>
      <c r="RSH104" s="291"/>
      <c r="RSI104" s="291"/>
      <c r="RSJ104" s="291"/>
      <c r="RSK104" s="291"/>
      <c r="RSL104" s="291"/>
      <c r="RSM104" s="291"/>
      <c r="RSN104" s="291"/>
      <c r="RSO104" s="291"/>
      <c r="RSP104" s="291"/>
      <c r="RSQ104" s="291"/>
      <c r="RSR104" s="291"/>
      <c r="RSS104" s="291"/>
      <c r="RST104" s="291"/>
      <c r="RSU104" s="291"/>
      <c r="RSV104" s="291"/>
      <c r="RSW104" s="291"/>
      <c r="RSX104" s="291"/>
      <c r="RSY104" s="291"/>
      <c r="RSZ104" s="291"/>
      <c r="RTA104" s="291"/>
      <c r="RTB104" s="291"/>
      <c r="RTC104" s="291"/>
      <c r="RTD104" s="291"/>
      <c r="RTE104" s="291"/>
      <c r="RTF104" s="291"/>
      <c r="RTG104" s="291"/>
      <c r="RTH104" s="291"/>
      <c r="RTI104" s="291"/>
      <c r="RTJ104" s="291"/>
      <c r="RTK104" s="291"/>
      <c r="RTL104" s="291"/>
      <c r="RTM104" s="291"/>
      <c r="RTN104" s="291"/>
      <c r="RTO104" s="291"/>
      <c r="RTP104" s="291"/>
      <c r="RTQ104" s="291"/>
      <c r="RTR104" s="291"/>
      <c r="RTS104" s="291"/>
      <c r="RTT104" s="291"/>
      <c r="RTU104" s="291"/>
      <c r="RTV104" s="291"/>
      <c r="RTW104" s="291"/>
      <c r="RTX104" s="291"/>
      <c r="RTY104" s="291"/>
      <c r="RTZ104" s="291"/>
      <c r="RUA104" s="291"/>
      <c r="RUB104" s="291"/>
      <c r="RUC104" s="291"/>
      <c r="RUD104" s="291"/>
      <c r="RUE104" s="291"/>
      <c r="RUF104" s="291"/>
      <c r="RUG104" s="291"/>
      <c r="RUH104" s="291"/>
      <c r="RUI104" s="291"/>
      <c r="RUJ104" s="291"/>
      <c r="RUK104" s="291"/>
      <c r="RUL104" s="291"/>
      <c r="RUM104" s="291"/>
      <c r="RUN104" s="291"/>
      <c r="RUO104" s="291"/>
      <c r="RUP104" s="291"/>
      <c r="RUQ104" s="291"/>
      <c r="RUR104" s="291"/>
      <c r="RUS104" s="291"/>
      <c r="RUT104" s="291"/>
      <c r="RUU104" s="291"/>
      <c r="RUV104" s="291"/>
      <c r="RUW104" s="291"/>
      <c r="RUX104" s="291"/>
      <c r="RUY104" s="291"/>
      <c r="RUZ104" s="291"/>
      <c r="RVA104" s="291"/>
      <c r="RVB104" s="291"/>
      <c r="RVC104" s="291"/>
      <c r="RVD104" s="291"/>
      <c r="RVE104" s="291"/>
      <c r="RVF104" s="291"/>
      <c r="RVG104" s="291"/>
      <c r="RVH104" s="291"/>
      <c r="RVI104" s="291"/>
      <c r="RVJ104" s="291"/>
      <c r="RVK104" s="291"/>
      <c r="RVL104" s="291"/>
      <c r="RVM104" s="291"/>
      <c r="RVN104" s="291"/>
      <c r="RVO104" s="291"/>
      <c r="RVP104" s="291"/>
      <c r="RVQ104" s="291"/>
      <c r="RVR104" s="291"/>
      <c r="RVS104" s="291"/>
      <c r="RVT104" s="291"/>
      <c r="RVU104" s="291"/>
      <c r="RVV104" s="291"/>
      <c r="RVW104" s="291"/>
      <c r="RVX104" s="291"/>
      <c r="RVY104" s="291"/>
      <c r="RVZ104" s="291"/>
      <c r="RWA104" s="291"/>
      <c r="RWB104" s="291"/>
      <c r="RWC104" s="291"/>
      <c r="RWD104" s="291"/>
      <c r="RWE104" s="291"/>
      <c r="RWF104" s="291"/>
      <c r="RWG104" s="291"/>
      <c r="RWH104" s="291"/>
      <c r="RWI104" s="291"/>
      <c r="RWJ104" s="291"/>
      <c r="RWK104" s="291"/>
      <c r="RWL104" s="291"/>
      <c r="RWM104" s="291"/>
      <c r="RWN104" s="291"/>
      <c r="RWO104" s="291"/>
      <c r="RWP104" s="291"/>
      <c r="RWQ104" s="291"/>
      <c r="RWR104" s="291"/>
      <c r="RWS104" s="291"/>
      <c r="RWT104" s="291"/>
      <c r="RWU104" s="291"/>
      <c r="RWV104" s="291"/>
      <c r="RWW104" s="291"/>
      <c r="RWX104" s="291"/>
      <c r="RWY104" s="291"/>
      <c r="RWZ104" s="291"/>
      <c r="RXA104" s="291"/>
      <c r="RXB104" s="291"/>
      <c r="RXC104" s="291"/>
      <c r="RXD104" s="291"/>
      <c r="RXE104" s="291"/>
      <c r="RXF104" s="291"/>
      <c r="RXG104" s="291"/>
      <c r="RXH104" s="291"/>
      <c r="RXI104" s="291"/>
      <c r="RXJ104" s="291"/>
      <c r="RXK104" s="291"/>
      <c r="RXL104" s="291"/>
      <c r="RXM104" s="291"/>
      <c r="RXN104" s="291"/>
      <c r="RXO104" s="291"/>
      <c r="RXP104" s="291"/>
      <c r="RXQ104" s="291"/>
      <c r="RXR104" s="291"/>
      <c r="RXS104" s="291"/>
      <c r="RXT104" s="291"/>
      <c r="RXU104" s="170"/>
      <c r="RXV104" s="291"/>
      <c r="RXW104" s="291"/>
      <c r="RXX104" s="291"/>
      <c r="RXY104" s="291"/>
      <c r="RXZ104" s="291"/>
      <c r="RYA104" s="291"/>
      <c r="RYB104" s="291"/>
      <c r="RYC104" s="291"/>
      <c r="RYD104" s="291"/>
      <c r="RYE104" s="291"/>
      <c r="RYF104" s="291"/>
      <c r="RYG104" s="291"/>
      <c r="RYH104" s="291"/>
      <c r="RYI104" s="291"/>
      <c r="RYJ104" s="291"/>
      <c r="RYK104" s="291"/>
      <c r="RYL104" s="291"/>
      <c r="RYM104" s="291"/>
      <c r="RYN104" s="291"/>
      <c r="RYO104" s="291"/>
      <c r="RYP104" s="291"/>
      <c r="RYQ104" s="291"/>
      <c r="RYR104" s="291"/>
      <c r="RYS104" s="291"/>
      <c r="RYT104" s="291"/>
      <c r="RYU104" s="291"/>
      <c r="RYV104" s="291"/>
      <c r="RYW104" s="291"/>
      <c r="RYX104" s="291"/>
      <c r="RYY104" s="291"/>
      <c r="RYZ104" s="291"/>
      <c r="RZA104" s="291"/>
      <c r="RZB104" s="291"/>
      <c r="RZC104" s="291"/>
      <c r="RZD104" s="291"/>
      <c r="RZE104" s="291"/>
      <c r="RZF104" s="291"/>
      <c r="RZG104" s="291"/>
      <c r="RZH104" s="291"/>
      <c r="RZI104" s="291"/>
      <c r="RZJ104" s="291"/>
      <c r="RZK104" s="291"/>
      <c r="RZL104" s="291"/>
      <c r="RZM104" s="291"/>
      <c r="RZN104" s="291"/>
      <c r="RZO104" s="291"/>
      <c r="RZP104" s="291"/>
      <c r="RZQ104" s="291"/>
      <c r="RZR104" s="291"/>
      <c r="RZS104" s="291"/>
      <c r="RZT104" s="291"/>
      <c r="RZU104" s="291"/>
      <c r="RZV104" s="291"/>
      <c r="RZW104" s="291"/>
      <c r="RZX104" s="291"/>
      <c r="RZY104" s="291"/>
      <c r="RZZ104" s="291"/>
      <c r="SAA104" s="291"/>
      <c r="SAB104" s="291"/>
      <c r="SAC104" s="291"/>
      <c r="SAD104" s="291"/>
      <c r="SAE104" s="291"/>
      <c r="SAF104" s="291"/>
      <c r="SAG104" s="291"/>
      <c r="SAH104" s="291"/>
      <c r="SAI104" s="291"/>
      <c r="SAJ104" s="291"/>
      <c r="SAK104" s="291"/>
      <c r="SAL104" s="291"/>
      <c r="SAM104" s="291"/>
      <c r="SAN104" s="291"/>
      <c r="SAO104" s="291"/>
      <c r="SAP104" s="291"/>
      <c r="SAQ104" s="291"/>
      <c r="SAR104" s="291"/>
      <c r="SAS104" s="291"/>
      <c r="SAT104" s="291"/>
      <c r="SAU104" s="291"/>
      <c r="SAV104" s="291"/>
      <c r="SAW104" s="291"/>
      <c r="SAX104" s="291"/>
      <c r="SAY104" s="291"/>
      <c r="SAZ104" s="291"/>
      <c r="SBA104" s="291"/>
      <c r="SBB104" s="291"/>
      <c r="SBC104" s="291"/>
      <c r="SBD104" s="291"/>
      <c r="SBE104" s="291"/>
      <c r="SBF104" s="291"/>
      <c r="SBG104" s="291"/>
      <c r="SBH104" s="291"/>
      <c r="SBI104" s="291"/>
      <c r="SBJ104" s="291"/>
      <c r="SBK104" s="291"/>
      <c r="SBL104" s="291"/>
      <c r="SBM104" s="291"/>
      <c r="SBN104" s="291"/>
      <c r="SBO104" s="291"/>
      <c r="SBP104" s="291"/>
      <c r="SBQ104" s="291"/>
      <c r="SBR104" s="291"/>
      <c r="SBS104" s="291"/>
      <c r="SBT104" s="291"/>
      <c r="SBU104" s="291"/>
      <c r="SBV104" s="291"/>
      <c r="SBW104" s="291"/>
      <c r="SBX104" s="291"/>
      <c r="SBY104" s="291"/>
      <c r="SBZ104" s="291"/>
      <c r="SCA104" s="291"/>
      <c r="SCB104" s="291"/>
      <c r="SCC104" s="291"/>
      <c r="SCD104" s="291"/>
      <c r="SCE104" s="291"/>
      <c r="SCF104" s="291"/>
      <c r="SCG104" s="291"/>
      <c r="SCH104" s="291"/>
      <c r="SCI104" s="291"/>
      <c r="SCJ104" s="291"/>
      <c r="SCK104" s="291"/>
      <c r="SCL104" s="291"/>
      <c r="SCM104" s="291"/>
      <c r="SCN104" s="291"/>
      <c r="SCO104" s="291"/>
      <c r="SCP104" s="291"/>
      <c r="SCQ104" s="291"/>
      <c r="SCR104" s="291"/>
      <c r="SCS104" s="291"/>
      <c r="SCT104" s="291"/>
      <c r="SCU104" s="291"/>
      <c r="SCV104" s="291"/>
      <c r="SCW104" s="291"/>
      <c r="SCX104" s="291"/>
      <c r="SCY104" s="291"/>
      <c r="SCZ104" s="291"/>
      <c r="SDA104" s="291"/>
      <c r="SDB104" s="291"/>
      <c r="SDC104" s="291"/>
      <c r="SDD104" s="291"/>
      <c r="SDE104" s="291"/>
      <c r="SDF104" s="291"/>
      <c r="SDG104" s="291"/>
      <c r="SDH104" s="291"/>
      <c r="SDI104" s="291"/>
      <c r="SDJ104" s="291"/>
      <c r="SDK104" s="291"/>
      <c r="SDL104" s="291"/>
      <c r="SDM104" s="291"/>
      <c r="SDN104" s="291"/>
      <c r="SDO104" s="291"/>
      <c r="SDP104" s="291"/>
      <c r="SDQ104" s="291"/>
      <c r="SDR104" s="291"/>
      <c r="SDS104" s="291"/>
      <c r="SDT104" s="291"/>
      <c r="SDU104" s="291"/>
      <c r="SDV104" s="291"/>
      <c r="SDW104" s="291"/>
      <c r="SDX104" s="291"/>
      <c r="SDY104" s="291"/>
      <c r="SDZ104" s="291"/>
      <c r="SEA104" s="291"/>
      <c r="SEB104" s="291"/>
      <c r="SEC104" s="291"/>
      <c r="SED104" s="291"/>
      <c r="SEE104" s="291"/>
      <c r="SEF104" s="291"/>
      <c r="SEG104" s="291"/>
      <c r="SEH104" s="291"/>
      <c r="SEI104" s="291"/>
      <c r="SEJ104" s="291"/>
      <c r="SEK104" s="291"/>
      <c r="SEL104" s="291"/>
      <c r="SEM104" s="291"/>
      <c r="SEN104" s="291"/>
      <c r="SEO104" s="291"/>
      <c r="SEP104" s="291"/>
      <c r="SEQ104" s="291"/>
      <c r="SER104" s="291"/>
      <c r="SES104" s="291"/>
      <c r="SET104" s="291"/>
      <c r="SEU104" s="291"/>
      <c r="SEV104" s="291"/>
      <c r="SEW104" s="291"/>
      <c r="SEX104" s="291"/>
      <c r="SEY104" s="291"/>
      <c r="SEZ104" s="291"/>
      <c r="SFA104" s="291"/>
      <c r="SFB104" s="291"/>
      <c r="SFC104" s="291"/>
      <c r="SFD104" s="291"/>
      <c r="SFE104" s="291"/>
      <c r="SFF104" s="291"/>
      <c r="SFG104" s="291"/>
      <c r="SFH104" s="291"/>
      <c r="SFI104" s="291"/>
      <c r="SFJ104" s="291"/>
      <c r="SFK104" s="291"/>
      <c r="SFL104" s="291"/>
      <c r="SFM104" s="291"/>
      <c r="SFN104" s="291"/>
      <c r="SFO104" s="291"/>
      <c r="SFP104" s="291"/>
      <c r="SFQ104" s="291"/>
      <c r="SFR104" s="291"/>
      <c r="SFS104" s="291"/>
      <c r="SFT104" s="291"/>
      <c r="SFU104" s="291"/>
      <c r="SFV104" s="291"/>
      <c r="SFW104" s="291"/>
      <c r="SFX104" s="291"/>
      <c r="SFY104" s="291"/>
      <c r="SFZ104" s="291"/>
      <c r="SGA104" s="291"/>
      <c r="SGB104" s="291"/>
      <c r="SGC104" s="291"/>
      <c r="SGD104" s="291"/>
      <c r="SGE104" s="291"/>
      <c r="SGF104" s="291"/>
      <c r="SGG104" s="291"/>
      <c r="SGH104" s="291"/>
      <c r="SGI104" s="291"/>
      <c r="SGJ104" s="291"/>
      <c r="SGK104" s="291"/>
      <c r="SGL104" s="291"/>
      <c r="SGM104" s="291"/>
      <c r="SGN104" s="291"/>
      <c r="SGO104" s="291"/>
      <c r="SGP104" s="291"/>
      <c r="SGQ104" s="291"/>
      <c r="SGR104" s="291"/>
      <c r="SGS104" s="291"/>
      <c r="SGT104" s="291"/>
      <c r="SGU104" s="291"/>
      <c r="SGV104" s="291"/>
      <c r="SGW104" s="291"/>
      <c r="SGX104" s="291"/>
      <c r="SGY104" s="291"/>
      <c r="SGZ104" s="291"/>
      <c r="SHA104" s="291"/>
      <c r="SHB104" s="291"/>
      <c r="SHC104" s="291"/>
      <c r="SHD104" s="291"/>
      <c r="SHE104" s="291"/>
      <c r="SHF104" s="291"/>
      <c r="SHG104" s="291"/>
      <c r="SHH104" s="291"/>
      <c r="SHI104" s="291"/>
      <c r="SHJ104" s="291"/>
      <c r="SHK104" s="291"/>
      <c r="SHL104" s="291"/>
      <c r="SHM104" s="291"/>
      <c r="SHN104" s="291"/>
      <c r="SHO104" s="291"/>
      <c r="SHP104" s="291"/>
      <c r="SHQ104" s="170"/>
      <c r="SHR104" s="291"/>
      <c r="SHS104" s="291"/>
      <c r="SHT104" s="291"/>
      <c r="SHU104" s="291"/>
      <c r="SHV104" s="291"/>
      <c r="SHW104" s="291"/>
      <c r="SHX104" s="291"/>
      <c r="SHY104" s="291"/>
      <c r="SHZ104" s="291"/>
      <c r="SIA104" s="291"/>
      <c r="SIB104" s="291"/>
      <c r="SIC104" s="291"/>
      <c r="SID104" s="291"/>
      <c r="SIE104" s="291"/>
      <c r="SIF104" s="291"/>
      <c r="SIG104" s="291"/>
      <c r="SIH104" s="291"/>
      <c r="SII104" s="291"/>
      <c r="SIJ104" s="291"/>
      <c r="SIK104" s="291"/>
      <c r="SIL104" s="291"/>
      <c r="SIM104" s="291"/>
      <c r="SIN104" s="291"/>
      <c r="SIO104" s="291"/>
      <c r="SIP104" s="291"/>
      <c r="SIQ104" s="291"/>
      <c r="SIR104" s="291"/>
      <c r="SIS104" s="291"/>
      <c r="SIT104" s="291"/>
      <c r="SIU104" s="291"/>
      <c r="SIV104" s="291"/>
      <c r="SIW104" s="291"/>
      <c r="SIX104" s="291"/>
      <c r="SIY104" s="291"/>
      <c r="SIZ104" s="291"/>
      <c r="SJA104" s="291"/>
      <c r="SJB104" s="291"/>
      <c r="SJC104" s="291"/>
      <c r="SJD104" s="291"/>
      <c r="SJE104" s="291"/>
      <c r="SJF104" s="291"/>
      <c r="SJG104" s="291"/>
      <c r="SJH104" s="291"/>
      <c r="SJI104" s="291"/>
      <c r="SJJ104" s="291"/>
      <c r="SJK104" s="291"/>
      <c r="SJL104" s="291"/>
      <c r="SJM104" s="291"/>
      <c r="SJN104" s="291"/>
      <c r="SJO104" s="291"/>
      <c r="SJP104" s="291"/>
      <c r="SJQ104" s="291"/>
      <c r="SJR104" s="291"/>
      <c r="SJS104" s="291"/>
      <c r="SJT104" s="291"/>
      <c r="SJU104" s="291"/>
      <c r="SJV104" s="291"/>
      <c r="SJW104" s="291"/>
      <c r="SJX104" s="291"/>
      <c r="SJY104" s="291"/>
      <c r="SJZ104" s="291"/>
      <c r="SKA104" s="291"/>
      <c r="SKB104" s="291"/>
      <c r="SKC104" s="291"/>
      <c r="SKD104" s="291"/>
      <c r="SKE104" s="291"/>
      <c r="SKF104" s="291"/>
      <c r="SKG104" s="291"/>
      <c r="SKH104" s="291"/>
      <c r="SKI104" s="291"/>
      <c r="SKJ104" s="291"/>
      <c r="SKK104" s="291"/>
      <c r="SKL104" s="291"/>
      <c r="SKM104" s="291"/>
      <c r="SKN104" s="291"/>
      <c r="SKO104" s="291"/>
      <c r="SKP104" s="291"/>
      <c r="SKQ104" s="291"/>
      <c r="SKR104" s="291"/>
      <c r="SKS104" s="291"/>
      <c r="SKT104" s="291"/>
      <c r="SKU104" s="291"/>
      <c r="SKV104" s="291"/>
      <c r="SKW104" s="291"/>
      <c r="SKX104" s="291"/>
      <c r="SKY104" s="291"/>
      <c r="SKZ104" s="291"/>
      <c r="SLA104" s="291"/>
      <c r="SLB104" s="291"/>
      <c r="SLC104" s="291"/>
      <c r="SLD104" s="291"/>
      <c r="SLE104" s="291"/>
      <c r="SLF104" s="291"/>
      <c r="SLG104" s="291"/>
      <c r="SLH104" s="291"/>
      <c r="SLI104" s="291"/>
      <c r="SLJ104" s="291"/>
      <c r="SLK104" s="291"/>
      <c r="SLL104" s="291"/>
      <c r="SLM104" s="291"/>
      <c r="SLN104" s="291"/>
      <c r="SLO104" s="291"/>
      <c r="SLP104" s="291"/>
      <c r="SLQ104" s="291"/>
      <c r="SLR104" s="291"/>
      <c r="SLS104" s="291"/>
      <c r="SLT104" s="291"/>
      <c r="SLU104" s="291"/>
      <c r="SLV104" s="291"/>
      <c r="SLW104" s="291"/>
      <c r="SLX104" s="291"/>
      <c r="SLY104" s="291"/>
      <c r="SLZ104" s="291"/>
      <c r="SMA104" s="291"/>
      <c r="SMB104" s="291"/>
      <c r="SMC104" s="291"/>
      <c r="SMD104" s="291"/>
      <c r="SME104" s="291"/>
      <c r="SMF104" s="291"/>
      <c r="SMG104" s="291"/>
      <c r="SMH104" s="291"/>
      <c r="SMI104" s="291"/>
      <c r="SMJ104" s="291"/>
      <c r="SMK104" s="291"/>
      <c r="SML104" s="291"/>
      <c r="SMM104" s="291"/>
      <c r="SMN104" s="291"/>
      <c r="SMO104" s="291"/>
      <c r="SMP104" s="291"/>
      <c r="SMQ104" s="291"/>
      <c r="SMR104" s="291"/>
      <c r="SMS104" s="291"/>
      <c r="SMT104" s="291"/>
      <c r="SMU104" s="291"/>
      <c r="SMV104" s="291"/>
      <c r="SMW104" s="291"/>
      <c r="SMX104" s="291"/>
      <c r="SMY104" s="291"/>
      <c r="SMZ104" s="291"/>
      <c r="SNA104" s="291"/>
      <c r="SNB104" s="291"/>
      <c r="SNC104" s="291"/>
      <c r="SND104" s="291"/>
      <c r="SNE104" s="291"/>
      <c r="SNF104" s="291"/>
      <c r="SNG104" s="291"/>
      <c r="SNH104" s="291"/>
      <c r="SNI104" s="291"/>
      <c r="SNJ104" s="291"/>
      <c r="SNK104" s="291"/>
      <c r="SNL104" s="291"/>
      <c r="SNM104" s="291"/>
      <c r="SNN104" s="291"/>
      <c r="SNO104" s="291"/>
      <c r="SNP104" s="291"/>
      <c r="SNQ104" s="291"/>
      <c r="SNR104" s="291"/>
      <c r="SNS104" s="291"/>
      <c r="SNT104" s="291"/>
      <c r="SNU104" s="291"/>
      <c r="SNV104" s="291"/>
      <c r="SNW104" s="291"/>
      <c r="SNX104" s="291"/>
      <c r="SNY104" s="291"/>
      <c r="SNZ104" s="291"/>
      <c r="SOA104" s="291"/>
      <c r="SOB104" s="291"/>
      <c r="SOC104" s="291"/>
      <c r="SOD104" s="291"/>
      <c r="SOE104" s="291"/>
      <c r="SOF104" s="291"/>
      <c r="SOG104" s="291"/>
      <c r="SOH104" s="291"/>
      <c r="SOI104" s="291"/>
      <c r="SOJ104" s="291"/>
      <c r="SOK104" s="291"/>
      <c r="SOL104" s="291"/>
      <c r="SOM104" s="291"/>
      <c r="SON104" s="291"/>
      <c r="SOO104" s="291"/>
      <c r="SOP104" s="291"/>
      <c r="SOQ104" s="291"/>
      <c r="SOR104" s="291"/>
      <c r="SOS104" s="291"/>
      <c r="SOT104" s="291"/>
      <c r="SOU104" s="291"/>
      <c r="SOV104" s="291"/>
      <c r="SOW104" s="291"/>
      <c r="SOX104" s="291"/>
      <c r="SOY104" s="291"/>
      <c r="SOZ104" s="291"/>
      <c r="SPA104" s="291"/>
      <c r="SPB104" s="291"/>
      <c r="SPC104" s="291"/>
      <c r="SPD104" s="291"/>
      <c r="SPE104" s="291"/>
      <c r="SPF104" s="291"/>
      <c r="SPG104" s="291"/>
      <c r="SPH104" s="291"/>
      <c r="SPI104" s="291"/>
      <c r="SPJ104" s="291"/>
      <c r="SPK104" s="291"/>
      <c r="SPL104" s="291"/>
      <c r="SPM104" s="291"/>
      <c r="SPN104" s="291"/>
      <c r="SPO104" s="291"/>
      <c r="SPP104" s="291"/>
      <c r="SPQ104" s="291"/>
      <c r="SPR104" s="291"/>
      <c r="SPS104" s="291"/>
      <c r="SPT104" s="291"/>
      <c r="SPU104" s="291"/>
      <c r="SPV104" s="291"/>
      <c r="SPW104" s="291"/>
      <c r="SPX104" s="291"/>
      <c r="SPY104" s="291"/>
      <c r="SPZ104" s="291"/>
      <c r="SQA104" s="291"/>
      <c r="SQB104" s="291"/>
      <c r="SQC104" s="291"/>
      <c r="SQD104" s="291"/>
      <c r="SQE104" s="291"/>
      <c r="SQF104" s="291"/>
      <c r="SQG104" s="291"/>
      <c r="SQH104" s="291"/>
      <c r="SQI104" s="291"/>
      <c r="SQJ104" s="291"/>
      <c r="SQK104" s="291"/>
      <c r="SQL104" s="291"/>
      <c r="SQM104" s="291"/>
      <c r="SQN104" s="291"/>
      <c r="SQO104" s="291"/>
      <c r="SQP104" s="291"/>
      <c r="SQQ104" s="291"/>
      <c r="SQR104" s="291"/>
      <c r="SQS104" s="291"/>
      <c r="SQT104" s="291"/>
      <c r="SQU104" s="291"/>
      <c r="SQV104" s="291"/>
      <c r="SQW104" s="291"/>
      <c r="SQX104" s="291"/>
      <c r="SQY104" s="291"/>
      <c r="SQZ104" s="291"/>
      <c r="SRA104" s="291"/>
      <c r="SRB104" s="291"/>
      <c r="SRC104" s="291"/>
      <c r="SRD104" s="291"/>
      <c r="SRE104" s="291"/>
      <c r="SRF104" s="291"/>
      <c r="SRG104" s="291"/>
      <c r="SRH104" s="291"/>
      <c r="SRI104" s="291"/>
      <c r="SRJ104" s="291"/>
      <c r="SRK104" s="291"/>
      <c r="SRL104" s="291"/>
      <c r="SRM104" s="170"/>
      <c r="SRN104" s="291"/>
      <c r="SRO104" s="291"/>
      <c r="SRP104" s="291"/>
      <c r="SRQ104" s="291"/>
      <c r="SRR104" s="291"/>
      <c r="SRS104" s="291"/>
      <c r="SRT104" s="291"/>
      <c r="SRU104" s="291"/>
      <c r="SRV104" s="291"/>
      <c r="SRW104" s="291"/>
      <c r="SRX104" s="291"/>
      <c r="SRY104" s="291"/>
      <c r="SRZ104" s="291"/>
      <c r="SSA104" s="291"/>
      <c r="SSB104" s="291"/>
      <c r="SSC104" s="291"/>
      <c r="SSD104" s="291"/>
      <c r="SSE104" s="291"/>
      <c r="SSF104" s="291"/>
      <c r="SSG104" s="291"/>
      <c r="SSH104" s="291"/>
      <c r="SSI104" s="291"/>
      <c r="SSJ104" s="291"/>
      <c r="SSK104" s="291"/>
      <c r="SSL104" s="291"/>
      <c r="SSM104" s="291"/>
      <c r="SSN104" s="291"/>
      <c r="SSO104" s="291"/>
      <c r="SSP104" s="291"/>
      <c r="SSQ104" s="291"/>
      <c r="SSR104" s="291"/>
      <c r="SSS104" s="291"/>
      <c r="SST104" s="291"/>
      <c r="SSU104" s="291"/>
      <c r="SSV104" s="291"/>
      <c r="SSW104" s="291"/>
      <c r="SSX104" s="291"/>
      <c r="SSY104" s="291"/>
      <c r="SSZ104" s="291"/>
      <c r="STA104" s="291"/>
      <c r="STB104" s="291"/>
      <c r="STC104" s="291"/>
      <c r="STD104" s="291"/>
      <c r="STE104" s="291"/>
      <c r="STF104" s="291"/>
      <c r="STG104" s="291"/>
      <c r="STH104" s="291"/>
      <c r="STI104" s="291"/>
      <c r="STJ104" s="291"/>
      <c r="STK104" s="291"/>
      <c r="STL104" s="291"/>
      <c r="STM104" s="291"/>
      <c r="STN104" s="291"/>
      <c r="STO104" s="291"/>
      <c r="STP104" s="291"/>
      <c r="STQ104" s="291"/>
      <c r="STR104" s="291"/>
      <c r="STS104" s="291"/>
      <c r="STT104" s="291"/>
      <c r="STU104" s="291"/>
      <c r="STV104" s="291"/>
      <c r="STW104" s="291"/>
      <c r="STX104" s="291"/>
      <c r="STY104" s="291"/>
      <c r="STZ104" s="291"/>
      <c r="SUA104" s="291"/>
      <c r="SUB104" s="291"/>
      <c r="SUC104" s="291"/>
      <c r="SUD104" s="291"/>
      <c r="SUE104" s="291"/>
      <c r="SUF104" s="291"/>
      <c r="SUG104" s="291"/>
      <c r="SUH104" s="291"/>
      <c r="SUI104" s="291"/>
      <c r="SUJ104" s="291"/>
      <c r="SUK104" s="291"/>
      <c r="SUL104" s="291"/>
      <c r="SUM104" s="291"/>
      <c r="SUN104" s="291"/>
      <c r="SUO104" s="291"/>
      <c r="SUP104" s="291"/>
      <c r="SUQ104" s="291"/>
      <c r="SUR104" s="291"/>
      <c r="SUS104" s="291"/>
      <c r="SUT104" s="291"/>
      <c r="SUU104" s="291"/>
      <c r="SUV104" s="291"/>
      <c r="SUW104" s="291"/>
      <c r="SUX104" s="291"/>
      <c r="SUY104" s="291"/>
      <c r="SUZ104" s="291"/>
      <c r="SVA104" s="291"/>
      <c r="SVB104" s="291"/>
      <c r="SVC104" s="291"/>
      <c r="SVD104" s="291"/>
      <c r="SVE104" s="291"/>
      <c r="SVF104" s="291"/>
      <c r="SVG104" s="291"/>
      <c r="SVH104" s="291"/>
      <c r="SVI104" s="291"/>
      <c r="SVJ104" s="291"/>
      <c r="SVK104" s="291"/>
      <c r="SVL104" s="291"/>
      <c r="SVM104" s="291"/>
      <c r="SVN104" s="291"/>
      <c r="SVO104" s="291"/>
      <c r="SVP104" s="291"/>
      <c r="SVQ104" s="291"/>
      <c r="SVR104" s="291"/>
      <c r="SVS104" s="291"/>
      <c r="SVT104" s="291"/>
      <c r="SVU104" s="291"/>
      <c r="SVV104" s="291"/>
      <c r="SVW104" s="291"/>
      <c r="SVX104" s="291"/>
      <c r="SVY104" s="291"/>
      <c r="SVZ104" s="291"/>
      <c r="SWA104" s="291"/>
      <c r="SWB104" s="291"/>
      <c r="SWC104" s="291"/>
      <c r="SWD104" s="291"/>
      <c r="SWE104" s="291"/>
      <c r="SWF104" s="291"/>
      <c r="SWG104" s="291"/>
      <c r="SWH104" s="291"/>
      <c r="SWI104" s="291"/>
      <c r="SWJ104" s="291"/>
      <c r="SWK104" s="291"/>
      <c r="SWL104" s="291"/>
      <c r="SWM104" s="291"/>
      <c r="SWN104" s="291"/>
      <c r="SWO104" s="291"/>
      <c r="SWP104" s="291"/>
      <c r="SWQ104" s="291"/>
      <c r="SWR104" s="291"/>
      <c r="SWS104" s="291"/>
      <c r="SWT104" s="291"/>
      <c r="SWU104" s="291"/>
      <c r="SWV104" s="291"/>
      <c r="SWW104" s="291"/>
      <c r="SWX104" s="291"/>
      <c r="SWY104" s="291"/>
      <c r="SWZ104" s="291"/>
      <c r="SXA104" s="291"/>
      <c r="SXB104" s="291"/>
      <c r="SXC104" s="291"/>
      <c r="SXD104" s="291"/>
      <c r="SXE104" s="291"/>
      <c r="SXF104" s="291"/>
      <c r="SXG104" s="291"/>
      <c r="SXH104" s="291"/>
      <c r="SXI104" s="291"/>
      <c r="SXJ104" s="291"/>
      <c r="SXK104" s="291"/>
      <c r="SXL104" s="291"/>
      <c r="SXM104" s="291"/>
      <c r="SXN104" s="291"/>
      <c r="SXO104" s="291"/>
      <c r="SXP104" s="291"/>
      <c r="SXQ104" s="291"/>
      <c r="SXR104" s="291"/>
      <c r="SXS104" s="291"/>
      <c r="SXT104" s="291"/>
      <c r="SXU104" s="291"/>
      <c r="SXV104" s="291"/>
      <c r="SXW104" s="291"/>
      <c r="SXX104" s="291"/>
      <c r="SXY104" s="291"/>
      <c r="SXZ104" s="291"/>
      <c r="SYA104" s="291"/>
      <c r="SYB104" s="291"/>
      <c r="SYC104" s="291"/>
      <c r="SYD104" s="291"/>
      <c r="SYE104" s="291"/>
      <c r="SYF104" s="291"/>
      <c r="SYG104" s="291"/>
      <c r="SYH104" s="291"/>
      <c r="SYI104" s="291"/>
      <c r="SYJ104" s="291"/>
      <c r="SYK104" s="291"/>
      <c r="SYL104" s="291"/>
      <c r="SYM104" s="291"/>
      <c r="SYN104" s="291"/>
      <c r="SYO104" s="291"/>
      <c r="SYP104" s="291"/>
      <c r="SYQ104" s="291"/>
      <c r="SYR104" s="291"/>
      <c r="SYS104" s="291"/>
      <c r="SYT104" s="291"/>
      <c r="SYU104" s="291"/>
      <c r="SYV104" s="291"/>
      <c r="SYW104" s="291"/>
      <c r="SYX104" s="291"/>
      <c r="SYY104" s="291"/>
      <c r="SYZ104" s="291"/>
      <c r="SZA104" s="291"/>
      <c r="SZB104" s="291"/>
      <c r="SZC104" s="291"/>
      <c r="SZD104" s="291"/>
      <c r="SZE104" s="291"/>
      <c r="SZF104" s="291"/>
      <c r="SZG104" s="291"/>
      <c r="SZH104" s="291"/>
      <c r="SZI104" s="291"/>
      <c r="SZJ104" s="291"/>
      <c r="SZK104" s="291"/>
      <c r="SZL104" s="291"/>
      <c r="SZM104" s="291"/>
      <c r="SZN104" s="291"/>
      <c r="SZO104" s="291"/>
      <c r="SZP104" s="291"/>
      <c r="SZQ104" s="291"/>
      <c r="SZR104" s="291"/>
      <c r="SZS104" s="291"/>
      <c r="SZT104" s="291"/>
      <c r="SZU104" s="291"/>
      <c r="SZV104" s="291"/>
      <c r="SZW104" s="291"/>
      <c r="SZX104" s="291"/>
      <c r="SZY104" s="291"/>
      <c r="SZZ104" s="291"/>
      <c r="TAA104" s="291"/>
      <c r="TAB104" s="291"/>
      <c r="TAC104" s="291"/>
      <c r="TAD104" s="291"/>
      <c r="TAE104" s="291"/>
      <c r="TAF104" s="291"/>
      <c r="TAG104" s="291"/>
      <c r="TAH104" s="291"/>
      <c r="TAI104" s="291"/>
      <c r="TAJ104" s="291"/>
      <c r="TAK104" s="291"/>
      <c r="TAL104" s="291"/>
      <c r="TAM104" s="291"/>
      <c r="TAN104" s="291"/>
      <c r="TAO104" s="291"/>
      <c r="TAP104" s="291"/>
      <c r="TAQ104" s="291"/>
      <c r="TAR104" s="291"/>
      <c r="TAS104" s="291"/>
      <c r="TAT104" s="291"/>
      <c r="TAU104" s="291"/>
      <c r="TAV104" s="291"/>
      <c r="TAW104" s="291"/>
      <c r="TAX104" s="291"/>
      <c r="TAY104" s="291"/>
      <c r="TAZ104" s="291"/>
      <c r="TBA104" s="291"/>
      <c r="TBB104" s="291"/>
      <c r="TBC104" s="291"/>
      <c r="TBD104" s="291"/>
      <c r="TBE104" s="291"/>
      <c r="TBF104" s="291"/>
      <c r="TBG104" s="291"/>
      <c r="TBH104" s="291"/>
      <c r="TBI104" s="170"/>
      <c r="TBJ104" s="291"/>
      <c r="TBK104" s="291"/>
      <c r="TBL104" s="291"/>
      <c r="TBM104" s="291"/>
      <c r="TBN104" s="291"/>
      <c r="TBO104" s="291"/>
      <c r="TBP104" s="291"/>
      <c r="TBQ104" s="291"/>
      <c r="TBR104" s="291"/>
      <c r="TBS104" s="291"/>
      <c r="TBT104" s="291"/>
      <c r="TBU104" s="291"/>
      <c r="TBV104" s="291"/>
      <c r="TBW104" s="291"/>
      <c r="TBX104" s="291"/>
      <c r="TBY104" s="291"/>
      <c r="TBZ104" s="291"/>
      <c r="TCA104" s="291"/>
      <c r="TCB104" s="291"/>
      <c r="TCC104" s="291"/>
      <c r="TCD104" s="291"/>
      <c r="TCE104" s="291"/>
      <c r="TCF104" s="291"/>
      <c r="TCG104" s="291"/>
      <c r="TCH104" s="291"/>
      <c r="TCI104" s="291"/>
      <c r="TCJ104" s="291"/>
      <c r="TCK104" s="291"/>
      <c r="TCL104" s="291"/>
      <c r="TCM104" s="291"/>
      <c r="TCN104" s="291"/>
      <c r="TCO104" s="291"/>
      <c r="TCP104" s="291"/>
      <c r="TCQ104" s="291"/>
      <c r="TCR104" s="291"/>
      <c r="TCS104" s="291"/>
      <c r="TCT104" s="291"/>
      <c r="TCU104" s="291"/>
      <c r="TCV104" s="291"/>
      <c r="TCW104" s="291"/>
      <c r="TCX104" s="291"/>
      <c r="TCY104" s="291"/>
      <c r="TCZ104" s="291"/>
      <c r="TDA104" s="291"/>
      <c r="TDB104" s="291"/>
      <c r="TDC104" s="291"/>
      <c r="TDD104" s="291"/>
      <c r="TDE104" s="291"/>
      <c r="TDF104" s="291"/>
      <c r="TDG104" s="291"/>
      <c r="TDH104" s="291"/>
      <c r="TDI104" s="291"/>
      <c r="TDJ104" s="291"/>
      <c r="TDK104" s="291"/>
      <c r="TDL104" s="291"/>
      <c r="TDM104" s="291"/>
      <c r="TDN104" s="291"/>
      <c r="TDO104" s="291"/>
      <c r="TDP104" s="291"/>
      <c r="TDQ104" s="291"/>
      <c r="TDR104" s="291"/>
      <c r="TDS104" s="291"/>
      <c r="TDT104" s="291"/>
      <c r="TDU104" s="291"/>
      <c r="TDV104" s="291"/>
      <c r="TDW104" s="291"/>
      <c r="TDX104" s="291"/>
      <c r="TDY104" s="291"/>
      <c r="TDZ104" s="291"/>
      <c r="TEA104" s="291"/>
      <c r="TEB104" s="291"/>
      <c r="TEC104" s="291"/>
      <c r="TED104" s="291"/>
      <c r="TEE104" s="291"/>
      <c r="TEF104" s="291"/>
      <c r="TEG104" s="291"/>
      <c r="TEH104" s="291"/>
      <c r="TEI104" s="291"/>
      <c r="TEJ104" s="291"/>
      <c r="TEK104" s="291"/>
      <c r="TEL104" s="291"/>
      <c r="TEM104" s="291"/>
      <c r="TEN104" s="291"/>
      <c r="TEO104" s="291"/>
      <c r="TEP104" s="291"/>
      <c r="TEQ104" s="291"/>
      <c r="TER104" s="291"/>
      <c r="TES104" s="291"/>
      <c r="TET104" s="291"/>
      <c r="TEU104" s="291"/>
      <c r="TEV104" s="291"/>
      <c r="TEW104" s="291"/>
      <c r="TEX104" s="291"/>
      <c r="TEY104" s="291"/>
      <c r="TEZ104" s="291"/>
      <c r="TFA104" s="291"/>
      <c r="TFB104" s="291"/>
      <c r="TFC104" s="291"/>
      <c r="TFD104" s="291"/>
      <c r="TFE104" s="291"/>
      <c r="TFF104" s="291"/>
      <c r="TFG104" s="291"/>
      <c r="TFH104" s="291"/>
      <c r="TFI104" s="291"/>
      <c r="TFJ104" s="291"/>
      <c r="TFK104" s="291"/>
      <c r="TFL104" s="291"/>
      <c r="TFM104" s="291"/>
      <c r="TFN104" s="291"/>
      <c r="TFO104" s="291"/>
      <c r="TFP104" s="291"/>
      <c r="TFQ104" s="291"/>
      <c r="TFR104" s="291"/>
      <c r="TFS104" s="291"/>
      <c r="TFT104" s="291"/>
      <c r="TFU104" s="291"/>
      <c r="TFV104" s="291"/>
      <c r="TFW104" s="291"/>
      <c r="TFX104" s="291"/>
      <c r="TFY104" s="291"/>
      <c r="TFZ104" s="291"/>
      <c r="TGA104" s="291"/>
      <c r="TGB104" s="291"/>
      <c r="TGC104" s="291"/>
      <c r="TGD104" s="291"/>
      <c r="TGE104" s="291"/>
      <c r="TGF104" s="291"/>
      <c r="TGG104" s="291"/>
      <c r="TGH104" s="291"/>
      <c r="TGI104" s="291"/>
      <c r="TGJ104" s="291"/>
      <c r="TGK104" s="291"/>
      <c r="TGL104" s="291"/>
      <c r="TGM104" s="291"/>
      <c r="TGN104" s="291"/>
      <c r="TGO104" s="291"/>
      <c r="TGP104" s="291"/>
      <c r="TGQ104" s="291"/>
      <c r="TGR104" s="291"/>
      <c r="TGS104" s="291"/>
      <c r="TGT104" s="291"/>
      <c r="TGU104" s="291"/>
      <c r="TGV104" s="291"/>
      <c r="TGW104" s="291"/>
      <c r="TGX104" s="291"/>
      <c r="TGY104" s="291"/>
      <c r="TGZ104" s="291"/>
      <c r="THA104" s="291"/>
      <c r="THB104" s="291"/>
      <c r="THC104" s="291"/>
      <c r="THD104" s="291"/>
      <c r="THE104" s="291"/>
      <c r="THF104" s="291"/>
      <c r="THG104" s="291"/>
      <c r="THH104" s="291"/>
      <c r="THI104" s="291"/>
      <c r="THJ104" s="291"/>
      <c r="THK104" s="291"/>
      <c r="THL104" s="291"/>
      <c r="THM104" s="291"/>
      <c r="THN104" s="291"/>
      <c r="THO104" s="291"/>
      <c r="THP104" s="291"/>
      <c r="THQ104" s="291"/>
      <c r="THR104" s="291"/>
      <c r="THS104" s="291"/>
      <c r="THT104" s="291"/>
      <c r="THU104" s="291"/>
      <c r="THV104" s="291"/>
      <c r="THW104" s="291"/>
      <c r="THX104" s="291"/>
      <c r="THY104" s="291"/>
      <c r="THZ104" s="291"/>
      <c r="TIA104" s="291"/>
      <c r="TIB104" s="291"/>
      <c r="TIC104" s="291"/>
      <c r="TID104" s="291"/>
      <c r="TIE104" s="291"/>
      <c r="TIF104" s="291"/>
      <c r="TIG104" s="291"/>
      <c r="TIH104" s="291"/>
      <c r="TII104" s="291"/>
      <c r="TIJ104" s="291"/>
      <c r="TIK104" s="291"/>
      <c r="TIL104" s="291"/>
      <c r="TIM104" s="291"/>
      <c r="TIN104" s="291"/>
      <c r="TIO104" s="291"/>
      <c r="TIP104" s="291"/>
      <c r="TIQ104" s="291"/>
      <c r="TIR104" s="291"/>
      <c r="TIS104" s="291"/>
      <c r="TIT104" s="291"/>
      <c r="TIU104" s="291"/>
      <c r="TIV104" s="291"/>
      <c r="TIW104" s="291"/>
      <c r="TIX104" s="291"/>
      <c r="TIY104" s="291"/>
      <c r="TIZ104" s="291"/>
      <c r="TJA104" s="291"/>
      <c r="TJB104" s="291"/>
      <c r="TJC104" s="291"/>
      <c r="TJD104" s="291"/>
      <c r="TJE104" s="291"/>
      <c r="TJF104" s="291"/>
      <c r="TJG104" s="291"/>
      <c r="TJH104" s="291"/>
      <c r="TJI104" s="291"/>
      <c r="TJJ104" s="291"/>
      <c r="TJK104" s="291"/>
      <c r="TJL104" s="291"/>
      <c r="TJM104" s="291"/>
      <c r="TJN104" s="291"/>
      <c r="TJO104" s="291"/>
      <c r="TJP104" s="291"/>
      <c r="TJQ104" s="291"/>
      <c r="TJR104" s="291"/>
      <c r="TJS104" s="291"/>
      <c r="TJT104" s="291"/>
      <c r="TJU104" s="291"/>
      <c r="TJV104" s="291"/>
      <c r="TJW104" s="291"/>
      <c r="TJX104" s="291"/>
      <c r="TJY104" s="291"/>
      <c r="TJZ104" s="291"/>
      <c r="TKA104" s="291"/>
      <c r="TKB104" s="291"/>
      <c r="TKC104" s="291"/>
      <c r="TKD104" s="291"/>
      <c r="TKE104" s="291"/>
      <c r="TKF104" s="291"/>
      <c r="TKG104" s="291"/>
      <c r="TKH104" s="291"/>
      <c r="TKI104" s="291"/>
      <c r="TKJ104" s="291"/>
      <c r="TKK104" s="291"/>
      <c r="TKL104" s="291"/>
      <c r="TKM104" s="291"/>
      <c r="TKN104" s="291"/>
      <c r="TKO104" s="291"/>
      <c r="TKP104" s="291"/>
      <c r="TKQ104" s="291"/>
      <c r="TKR104" s="291"/>
      <c r="TKS104" s="291"/>
      <c r="TKT104" s="291"/>
      <c r="TKU104" s="291"/>
      <c r="TKV104" s="291"/>
      <c r="TKW104" s="291"/>
      <c r="TKX104" s="291"/>
      <c r="TKY104" s="291"/>
      <c r="TKZ104" s="291"/>
      <c r="TLA104" s="291"/>
      <c r="TLB104" s="291"/>
      <c r="TLC104" s="291"/>
      <c r="TLD104" s="291"/>
      <c r="TLE104" s="170"/>
      <c r="TLF104" s="291"/>
      <c r="TLG104" s="291"/>
      <c r="TLH104" s="291"/>
      <c r="TLI104" s="291"/>
      <c r="TLJ104" s="291"/>
      <c r="TLK104" s="291"/>
      <c r="TLL104" s="291"/>
      <c r="TLM104" s="291"/>
      <c r="TLN104" s="291"/>
      <c r="TLO104" s="291"/>
      <c r="TLP104" s="291"/>
      <c r="TLQ104" s="291"/>
      <c r="TLR104" s="291"/>
      <c r="TLS104" s="291"/>
      <c r="TLT104" s="291"/>
      <c r="TLU104" s="291"/>
      <c r="TLV104" s="291"/>
      <c r="TLW104" s="291"/>
      <c r="TLX104" s="291"/>
      <c r="TLY104" s="291"/>
      <c r="TLZ104" s="291"/>
      <c r="TMA104" s="291"/>
      <c r="TMB104" s="291"/>
      <c r="TMC104" s="291"/>
      <c r="TMD104" s="291"/>
      <c r="TME104" s="291"/>
      <c r="TMF104" s="291"/>
      <c r="TMG104" s="291"/>
      <c r="TMH104" s="291"/>
      <c r="TMI104" s="291"/>
      <c r="TMJ104" s="291"/>
      <c r="TMK104" s="291"/>
      <c r="TML104" s="291"/>
      <c r="TMM104" s="291"/>
      <c r="TMN104" s="291"/>
      <c r="TMO104" s="291"/>
      <c r="TMP104" s="291"/>
      <c r="TMQ104" s="291"/>
      <c r="TMR104" s="291"/>
      <c r="TMS104" s="291"/>
      <c r="TMT104" s="291"/>
      <c r="TMU104" s="291"/>
      <c r="TMV104" s="291"/>
      <c r="TMW104" s="291"/>
      <c r="TMX104" s="291"/>
      <c r="TMY104" s="291"/>
      <c r="TMZ104" s="291"/>
      <c r="TNA104" s="291"/>
      <c r="TNB104" s="291"/>
      <c r="TNC104" s="291"/>
      <c r="TND104" s="291"/>
      <c r="TNE104" s="291"/>
      <c r="TNF104" s="291"/>
      <c r="TNG104" s="291"/>
      <c r="TNH104" s="291"/>
      <c r="TNI104" s="291"/>
      <c r="TNJ104" s="291"/>
      <c r="TNK104" s="291"/>
      <c r="TNL104" s="291"/>
      <c r="TNM104" s="291"/>
      <c r="TNN104" s="291"/>
      <c r="TNO104" s="291"/>
      <c r="TNP104" s="291"/>
      <c r="TNQ104" s="291"/>
      <c r="TNR104" s="291"/>
      <c r="TNS104" s="291"/>
      <c r="TNT104" s="291"/>
      <c r="TNU104" s="291"/>
      <c r="TNV104" s="291"/>
      <c r="TNW104" s="291"/>
      <c r="TNX104" s="291"/>
      <c r="TNY104" s="291"/>
      <c r="TNZ104" s="291"/>
      <c r="TOA104" s="291"/>
      <c r="TOB104" s="291"/>
      <c r="TOC104" s="291"/>
      <c r="TOD104" s="291"/>
      <c r="TOE104" s="291"/>
      <c r="TOF104" s="291"/>
      <c r="TOG104" s="291"/>
      <c r="TOH104" s="291"/>
      <c r="TOI104" s="291"/>
      <c r="TOJ104" s="291"/>
      <c r="TOK104" s="291"/>
      <c r="TOL104" s="291"/>
      <c r="TOM104" s="291"/>
      <c r="TON104" s="291"/>
      <c r="TOO104" s="291"/>
      <c r="TOP104" s="291"/>
      <c r="TOQ104" s="291"/>
      <c r="TOR104" s="291"/>
      <c r="TOS104" s="291"/>
      <c r="TOT104" s="291"/>
      <c r="TOU104" s="291"/>
      <c r="TOV104" s="291"/>
      <c r="TOW104" s="291"/>
      <c r="TOX104" s="291"/>
      <c r="TOY104" s="291"/>
      <c r="TOZ104" s="291"/>
      <c r="TPA104" s="291"/>
      <c r="TPB104" s="291"/>
      <c r="TPC104" s="291"/>
      <c r="TPD104" s="291"/>
      <c r="TPE104" s="291"/>
      <c r="TPF104" s="291"/>
      <c r="TPG104" s="291"/>
      <c r="TPH104" s="291"/>
      <c r="TPI104" s="291"/>
      <c r="TPJ104" s="291"/>
      <c r="TPK104" s="291"/>
      <c r="TPL104" s="291"/>
      <c r="TPM104" s="291"/>
      <c r="TPN104" s="291"/>
      <c r="TPO104" s="291"/>
      <c r="TPP104" s="291"/>
      <c r="TPQ104" s="291"/>
      <c r="TPR104" s="291"/>
      <c r="TPS104" s="291"/>
      <c r="TPT104" s="291"/>
      <c r="TPU104" s="291"/>
      <c r="TPV104" s="291"/>
      <c r="TPW104" s="291"/>
      <c r="TPX104" s="291"/>
      <c r="TPY104" s="291"/>
      <c r="TPZ104" s="291"/>
      <c r="TQA104" s="291"/>
      <c r="TQB104" s="291"/>
      <c r="TQC104" s="291"/>
      <c r="TQD104" s="291"/>
      <c r="TQE104" s="291"/>
      <c r="TQF104" s="291"/>
      <c r="TQG104" s="291"/>
      <c r="TQH104" s="291"/>
      <c r="TQI104" s="291"/>
      <c r="TQJ104" s="291"/>
      <c r="TQK104" s="291"/>
      <c r="TQL104" s="291"/>
      <c r="TQM104" s="291"/>
      <c r="TQN104" s="291"/>
      <c r="TQO104" s="291"/>
      <c r="TQP104" s="291"/>
      <c r="TQQ104" s="291"/>
      <c r="TQR104" s="291"/>
      <c r="TQS104" s="291"/>
      <c r="TQT104" s="291"/>
      <c r="TQU104" s="291"/>
      <c r="TQV104" s="291"/>
      <c r="TQW104" s="291"/>
      <c r="TQX104" s="291"/>
      <c r="TQY104" s="291"/>
      <c r="TQZ104" s="291"/>
      <c r="TRA104" s="291"/>
      <c r="TRB104" s="291"/>
      <c r="TRC104" s="291"/>
      <c r="TRD104" s="291"/>
      <c r="TRE104" s="291"/>
      <c r="TRF104" s="291"/>
      <c r="TRG104" s="291"/>
      <c r="TRH104" s="291"/>
      <c r="TRI104" s="291"/>
      <c r="TRJ104" s="291"/>
      <c r="TRK104" s="291"/>
      <c r="TRL104" s="291"/>
      <c r="TRM104" s="291"/>
      <c r="TRN104" s="291"/>
      <c r="TRO104" s="291"/>
      <c r="TRP104" s="291"/>
      <c r="TRQ104" s="291"/>
      <c r="TRR104" s="291"/>
      <c r="TRS104" s="291"/>
      <c r="TRT104" s="291"/>
      <c r="TRU104" s="291"/>
      <c r="TRV104" s="291"/>
      <c r="TRW104" s="291"/>
      <c r="TRX104" s="291"/>
      <c r="TRY104" s="291"/>
      <c r="TRZ104" s="291"/>
      <c r="TSA104" s="291"/>
      <c r="TSB104" s="291"/>
      <c r="TSC104" s="291"/>
      <c r="TSD104" s="291"/>
      <c r="TSE104" s="291"/>
      <c r="TSF104" s="291"/>
      <c r="TSG104" s="291"/>
      <c r="TSH104" s="291"/>
      <c r="TSI104" s="291"/>
      <c r="TSJ104" s="291"/>
      <c r="TSK104" s="291"/>
      <c r="TSL104" s="291"/>
      <c r="TSM104" s="291"/>
      <c r="TSN104" s="291"/>
      <c r="TSO104" s="291"/>
      <c r="TSP104" s="291"/>
      <c r="TSQ104" s="291"/>
      <c r="TSR104" s="291"/>
      <c r="TSS104" s="291"/>
      <c r="TST104" s="291"/>
      <c r="TSU104" s="291"/>
      <c r="TSV104" s="291"/>
      <c r="TSW104" s="291"/>
      <c r="TSX104" s="291"/>
      <c r="TSY104" s="291"/>
      <c r="TSZ104" s="291"/>
      <c r="TTA104" s="291"/>
      <c r="TTB104" s="291"/>
      <c r="TTC104" s="291"/>
      <c r="TTD104" s="291"/>
      <c r="TTE104" s="291"/>
      <c r="TTF104" s="291"/>
      <c r="TTG104" s="291"/>
      <c r="TTH104" s="291"/>
      <c r="TTI104" s="291"/>
      <c r="TTJ104" s="291"/>
      <c r="TTK104" s="291"/>
      <c r="TTL104" s="291"/>
      <c r="TTM104" s="291"/>
      <c r="TTN104" s="291"/>
      <c r="TTO104" s="291"/>
      <c r="TTP104" s="291"/>
      <c r="TTQ104" s="291"/>
      <c r="TTR104" s="291"/>
      <c r="TTS104" s="291"/>
      <c r="TTT104" s="291"/>
      <c r="TTU104" s="291"/>
      <c r="TTV104" s="291"/>
      <c r="TTW104" s="291"/>
      <c r="TTX104" s="291"/>
      <c r="TTY104" s="291"/>
      <c r="TTZ104" s="291"/>
      <c r="TUA104" s="291"/>
      <c r="TUB104" s="291"/>
      <c r="TUC104" s="291"/>
      <c r="TUD104" s="291"/>
      <c r="TUE104" s="291"/>
      <c r="TUF104" s="291"/>
      <c r="TUG104" s="291"/>
      <c r="TUH104" s="291"/>
      <c r="TUI104" s="291"/>
      <c r="TUJ104" s="291"/>
      <c r="TUK104" s="291"/>
      <c r="TUL104" s="291"/>
      <c r="TUM104" s="291"/>
      <c r="TUN104" s="291"/>
      <c r="TUO104" s="291"/>
      <c r="TUP104" s="291"/>
      <c r="TUQ104" s="291"/>
      <c r="TUR104" s="291"/>
      <c r="TUS104" s="291"/>
      <c r="TUT104" s="291"/>
      <c r="TUU104" s="291"/>
      <c r="TUV104" s="291"/>
      <c r="TUW104" s="291"/>
      <c r="TUX104" s="291"/>
      <c r="TUY104" s="291"/>
      <c r="TUZ104" s="291"/>
      <c r="TVA104" s="170"/>
      <c r="TVB104" s="291"/>
      <c r="TVC104" s="291"/>
      <c r="TVD104" s="291"/>
      <c r="TVE104" s="291"/>
      <c r="TVF104" s="291"/>
      <c r="TVG104" s="291"/>
      <c r="TVH104" s="291"/>
      <c r="TVI104" s="291"/>
      <c r="TVJ104" s="291"/>
      <c r="TVK104" s="291"/>
      <c r="TVL104" s="291"/>
      <c r="TVM104" s="291"/>
      <c r="TVN104" s="291"/>
      <c r="TVO104" s="291"/>
      <c r="TVP104" s="291"/>
      <c r="TVQ104" s="291"/>
      <c r="TVR104" s="291"/>
      <c r="TVS104" s="291"/>
      <c r="TVT104" s="291"/>
      <c r="TVU104" s="291"/>
      <c r="TVV104" s="291"/>
      <c r="TVW104" s="291"/>
      <c r="TVX104" s="291"/>
      <c r="TVY104" s="291"/>
      <c r="TVZ104" s="291"/>
      <c r="TWA104" s="291"/>
      <c r="TWB104" s="291"/>
      <c r="TWC104" s="291"/>
      <c r="TWD104" s="291"/>
      <c r="TWE104" s="291"/>
      <c r="TWF104" s="291"/>
      <c r="TWG104" s="291"/>
      <c r="TWH104" s="291"/>
      <c r="TWI104" s="291"/>
      <c r="TWJ104" s="291"/>
      <c r="TWK104" s="291"/>
      <c r="TWL104" s="291"/>
      <c r="TWM104" s="291"/>
      <c r="TWN104" s="291"/>
      <c r="TWO104" s="291"/>
      <c r="TWP104" s="291"/>
      <c r="TWQ104" s="291"/>
      <c r="TWR104" s="291"/>
      <c r="TWS104" s="291"/>
      <c r="TWT104" s="291"/>
      <c r="TWU104" s="291"/>
      <c r="TWV104" s="291"/>
      <c r="TWW104" s="291"/>
      <c r="TWX104" s="291"/>
      <c r="TWY104" s="291"/>
      <c r="TWZ104" s="291"/>
      <c r="TXA104" s="291"/>
      <c r="TXB104" s="291"/>
      <c r="TXC104" s="291"/>
      <c r="TXD104" s="291"/>
      <c r="TXE104" s="291"/>
      <c r="TXF104" s="291"/>
      <c r="TXG104" s="291"/>
      <c r="TXH104" s="291"/>
      <c r="TXI104" s="291"/>
      <c r="TXJ104" s="291"/>
      <c r="TXK104" s="291"/>
      <c r="TXL104" s="291"/>
      <c r="TXM104" s="291"/>
      <c r="TXN104" s="291"/>
      <c r="TXO104" s="291"/>
      <c r="TXP104" s="291"/>
      <c r="TXQ104" s="291"/>
      <c r="TXR104" s="291"/>
      <c r="TXS104" s="291"/>
      <c r="TXT104" s="291"/>
      <c r="TXU104" s="291"/>
      <c r="TXV104" s="291"/>
      <c r="TXW104" s="291"/>
      <c r="TXX104" s="291"/>
      <c r="TXY104" s="291"/>
      <c r="TXZ104" s="291"/>
      <c r="TYA104" s="291"/>
      <c r="TYB104" s="291"/>
      <c r="TYC104" s="291"/>
      <c r="TYD104" s="291"/>
      <c r="TYE104" s="291"/>
      <c r="TYF104" s="291"/>
      <c r="TYG104" s="291"/>
      <c r="TYH104" s="291"/>
      <c r="TYI104" s="291"/>
      <c r="TYJ104" s="291"/>
      <c r="TYK104" s="291"/>
      <c r="TYL104" s="291"/>
      <c r="TYM104" s="291"/>
      <c r="TYN104" s="291"/>
      <c r="TYO104" s="291"/>
      <c r="TYP104" s="291"/>
      <c r="TYQ104" s="291"/>
      <c r="TYR104" s="291"/>
      <c r="TYS104" s="291"/>
      <c r="TYT104" s="291"/>
      <c r="TYU104" s="291"/>
      <c r="TYV104" s="291"/>
      <c r="TYW104" s="291"/>
      <c r="TYX104" s="291"/>
      <c r="TYY104" s="291"/>
      <c r="TYZ104" s="291"/>
      <c r="TZA104" s="291"/>
      <c r="TZB104" s="291"/>
      <c r="TZC104" s="291"/>
      <c r="TZD104" s="291"/>
      <c r="TZE104" s="291"/>
      <c r="TZF104" s="291"/>
      <c r="TZG104" s="291"/>
      <c r="TZH104" s="291"/>
      <c r="TZI104" s="291"/>
      <c r="TZJ104" s="291"/>
      <c r="TZK104" s="291"/>
      <c r="TZL104" s="291"/>
      <c r="TZM104" s="291"/>
      <c r="TZN104" s="291"/>
      <c r="TZO104" s="291"/>
      <c r="TZP104" s="291"/>
      <c r="TZQ104" s="291"/>
      <c r="TZR104" s="291"/>
      <c r="TZS104" s="291"/>
      <c r="TZT104" s="291"/>
      <c r="TZU104" s="291"/>
      <c r="TZV104" s="291"/>
      <c r="TZW104" s="291"/>
      <c r="TZX104" s="291"/>
      <c r="TZY104" s="291"/>
      <c r="TZZ104" s="291"/>
      <c r="UAA104" s="291"/>
      <c r="UAB104" s="291"/>
      <c r="UAC104" s="291"/>
      <c r="UAD104" s="291"/>
      <c r="UAE104" s="291"/>
      <c r="UAF104" s="291"/>
      <c r="UAG104" s="291"/>
      <c r="UAH104" s="291"/>
      <c r="UAI104" s="291"/>
      <c r="UAJ104" s="291"/>
      <c r="UAK104" s="291"/>
      <c r="UAL104" s="291"/>
      <c r="UAM104" s="291"/>
      <c r="UAN104" s="291"/>
      <c r="UAO104" s="291"/>
      <c r="UAP104" s="291"/>
      <c r="UAQ104" s="291"/>
      <c r="UAR104" s="291"/>
      <c r="UAS104" s="291"/>
      <c r="UAT104" s="291"/>
      <c r="UAU104" s="291"/>
      <c r="UAV104" s="291"/>
      <c r="UAW104" s="291"/>
      <c r="UAX104" s="291"/>
      <c r="UAY104" s="291"/>
      <c r="UAZ104" s="291"/>
      <c r="UBA104" s="291"/>
      <c r="UBB104" s="291"/>
      <c r="UBC104" s="291"/>
      <c r="UBD104" s="291"/>
      <c r="UBE104" s="291"/>
      <c r="UBF104" s="291"/>
      <c r="UBG104" s="291"/>
      <c r="UBH104" s="291"/>
      <c r="UBI104" s="291"/>
      <c r="UBJ104" s="291"/>
      <c r="UBK104" s="291"/>
      <c r="UBL104" s="291"/>
      <c r="UBM104" s="291"/>
      <c r="UBN104" s="291"/>
      <c r="UBO104" s="291"/>
      <c r="UBP104" s="291"/>
      <c r="UBQ104" s="291"/>
      <c r="UBR104" s="291"/>
      <c r="UBS104" s="291"/>
      <c r="UBT104" s="291"/>
      <c r="UBU104" s="291"/>
      <c r="UBV104" s="291"/>
      <c r="UBW104" s="291"/>
      <c r="UBX104" s="291"/>
      <c r="UBY104" s="291"/>
      <c r="UBZ104" s="291"/>
      <c r="UCA104" s="291"/>
      <c r="UCB104" s="291"/>
      <c r="UCC104" s="291"/>
      <c r="UCD104" s="291"/>
      <c r="UCE104" s="291"/>
      <c r="UCF104" s="291"/>
      <c r="UCG104" s="291"/>
      <c r="UCH104" s="291"/>
      <c r="UCI104" s="291"/>
      <c r="UCJ104" s="291"/>
      <c r="UCK104" s="291"/>
      <c r="UCL104" s="291"/>
      <c r="UCM104" s="291"/>
      <c r="UCN104" s="291"/>
      <c r="UCO104" s="291"/>
      <c r="UCP104" s="291"/>
      <c r="UCQ104" s="291"/>
      <c r="UCR104" s="291"/>
      <c r="UCS104" s="291"/>
      <c r="UCT104" s="291"/>
      <c r="UCU104" s="291"/>
      <c r="UCV104" s="291"/>
      <c r="UCW104" s="291"/>
      <c r="UCX104" s="291"/>
      <c r="UCY104" s="291"/>
      <c r="UCZ104" s="291"/>
      <c r="UDA104" s="291"/>
      <c r="UDB104" s="291"/>
      <c r="UDC104" s="291"/>
      <c r="UDD104" s="291"/>
      <c r="UDE104" s="291"/>
      <c r="UDF104" s="291"/>
      <c r="UDG104" s="291"/>
      <c r="UDH104" s="291"/>
      <c r="UDI104" s="291"/>
      <c r="UDJ104" s="291"/>
      <c r="UDK104" s="291"/>
      <c r="UDL104" s="291"/>
      <c r="UDM104" s="291"/>
      <c r="UDN104" s="291"/>
      <c r="UDO104" s="291"/>
      <c r="UDP104" s="291"/>
      <c r="UDQ104" s="291"/>
      <c r="UDR104" s="291"/>
      <c r="UDS104" s="291"/>
      <c r="UDT104" s="291"/>
      <c r="UDU104" s="291"/>
      <c r="UDV104" s="291"/>
      <c r="UDW104" s="291"/>
      <c r="UDX104" s="291"/>
      <c r="UDY104" s="291"/>
      <c r="UDZ104" s="291"/>
      <c r="UEA104" s="291"/>
      <c r="UEB104" s="291"/>
      <c r="UEC104" s="291"/>
      <c r="UED104" s="291"/>
      <c r="UEE104" s="291"/>
      <c r="UEF104" s="291"/>
      <c r="UEG104" s="291"/>
      <c r="UEH104" s="291"/>
      <c r="UEI104" s="291"/>
      <c r="UEJ104" s="291"/>
      <c r="UEK104" s="291"/>
      <c r="UEL104" s="291"/>
      <c r="UEM104" s="291"/>
      <c r="UEN104" s="291"/>
      <c r="UEO104" s="291"/>
      <c r="UEP104" s="291"/>
      <c r="UEQ104" s="291"/>
      <c r="UER104" s="291"/>
      <c r="UES104" s="291"/>
      <c r="UET104" s="291"/>
      <c r="UEU104" s="291"/>
      <c r="UEV104" s="291"/>
      <c r="UEW104" s="170"/>
      <c r="UEX104" s="291"/>
      <c r="UEY104" s="291"/>
      <c r="UEZ104" s="291"/>
      <c r="UFA104" s="291"/>
      <c r="UFB104" s="291"/>
      <c r="UFC104" s="291"/>
      <c r="UFD104" s="291"/>
      <c r="UFE104" s="291"/>
      <c r="UFF104" s="291"/>
      <c r="UFG104" s="291"/>
      <c r="UFH104" s="291"/>
      <c r="UFI104" s="291"/>
      <c r="UFJ104" s="291"/>
      <c r="UFK104" s="291"/>
      <c r="UFL104" s="291"/>
      <c r="UFM104" s="291"/>
      <c r="UFN104" s="291"/>
      <c r="UFO104" s="291"/>
      <c r="UFP104" s="291"/>
      <c r="UFQ104" s="291"/>
      <c r="UFR104" s="291"/>
      <c r="UFS104" s="291"/>
      <c r="UFT104" s="291"/>
      <c r="UFU104" s="291"/>
      <c r="UFV104" s="291"/>
      <c r="UFW104" s="291"/>
      <c r="UFX104" s="291"/>
      <c r="UFY104" s="291"/>
      <c r="UFZ104" s="291"/>
      <c r="UGA104" s="291"/>
      <c r="UGB104" s="291"/>
      <c r="UGC104" s="291"/>
      <c r="UGD104" s="291"/>
      <c r="UGE104" s="291"/>
      <c r="UGF104" s="291"/>
      <c r="UGG104" s="291"/>
      <c r="UGH104" s="291"/>
      <c r="UGI104" s="291"/>
      <c r="UGJ104" s="291"/>
      <c r="UGK104" s="291"/>
      <c r="UGL104" s="291"/>
      <c r="UGM104" s="291"/>
      <c r="UGN104" s="291"/>
      <c r="UGO104" s="291"/>
      <c r="UGP104" s="291"/>
      <c r="UGQ104" s="291"/>
      <c r="UGR104" s="291"/>
      <c r="UGS104" s="291"/>
      <c r="UGT104" s="291"/>
      <c r="UGU104" s="291"/>
      <c r="UGV104" s="291"/>
      <c r="UGW104" s="291"/>
      <c r="UGX104" s="291"/>
      <c r="UGY104" s="291"/>
      <c r="UGZ104" s="291"/>
      <c r="UHA104" s="291"/>
      <c r="UHB104" s="291"/>
      <c r="UHC104" s="291"/>
      <c r="UHD104" s="291"/>
      <c r="UHE104" s="291"/>
      <c r="UHF104" s="291"/>
      <c r="UHG104" s="291"/>
      <c r="UHH104" s="291"/>
      <c r="UHI104" s="291"/>
      <c r="UHJ104" s="291"/>
      <c r="UHK104" s="291"/>
      <c r="UHL104" s="291"/>
      <c r="UHM104" s="291"/>
      <c r="UHN104" s="291"/>
      <c r="UHO104" s="291"/>
      <c r="UHP104" s="291"/>
      <c r="UHQ104" s="291"/>
      <c r="UHR104" s="291"/>
      <c r="UHS104" s="291"/>
      <c r="UHT104" s="291"/>
      <c r="UHU104" s="291"/>
      <c r="UHV104" s="291"/>
      <c r="UHW104" s="291"/>
      <c r="UHX104" s="291"/>
      <c r="UHY104" s="291"/>
      <c r="UHZ104" s="291"/>
      <c r="UIA104" s="291"/>
      <c r="UIB104" s="291"/>
      <c r="UIC104" s="291"/>
      <c r="UID104" s="291"/>
      <c r="UIE104" s="291"/>
      <c r="UIF104" s="291"/>
      <c r="UIG104" s="291"/>
      <c r="UIH104" s="291"/>
      <c r="UII104" s="291"/>
      <c r="UIJ104" s="291"/>
      <c r="UIK104" s="291"/>
      <c r="UIL104" s="291"/>
      <c r="UIM104" s="291"/>
      <c r="UIN104" s="291"/>
      <c r="UIO104" s="291"/>
      <c r="UIP104" s="291"/>
      <c r="UIQ104" s="291"/>
      <c r="UIR104" s="291"/>
      <c r="UIS104" s="291"/>
      <c r="UIT104" s="291"/>
      <c r="UIU104" s="291"/>
      <c r="UIV104" s="291"/>
      <c r="UIW104" s="291"/>
      <c r="UIX104" s="291"/>
      <c r="UIY104" s="291"/>
      <c r="UIZ104" s="291"/>
      <c r="UJA104" s="291"/>
      <c r="UJB104" s="291"/>
      <c r="UJC104" s="291"/>
      <c r="UJD104" s="291"/>
      <c r="UJE104" s="291"/>
      <c r="UJF104" s="291"/>
      <c r="UJG104" s="291"/>
      <c r="UJH104" s="291"/>
      <c r="UJI104" s="291"/>
      <c r="UJJ104" s="291"/>
      <c r="UJK104" s="291"/>
      <c r="UJL104" s="291"/>
      <c r="UJM104" s="291"/>
      <c r="UJN104" s="291"/>
      <c r="UJO104" s="291"/>
      <c r="UJP104" s="291"/>
      <c r="UJQ104" s="291"/>
      <c r="UJR104" s="291"/>
      <c r="UJS104" s="291"/>
      <c r="UJT104" s="291"/>
      <c r="UJU104" s="291"/>
      <c r="UJV104" s="291"/>
      <c r="UJW104" s="291"/>
      <c r="UJX104" s="291"/>
      <c r="UJY104" s="291"/>
      <c r="UJZ104" s="291"/>
      <c r="UKA104" s="291"/>
      <c r="UKB104" s="291"/>
      <c r="UKC104" s="291"/>
      <c r="UKD104" s="291"/>
      <c r="UKE104" s="291"/>
      <c r="UKF104" s="291"/>
      <c r="UKG104" s="291"/>
      <c r="UKH104" s="291"/>
      <c r="UKI104" s="291"/>
      <c r="UKJ104" s="291"/>
      <c r="UKK104" s="291"/>
      <c r="UKL104" s="291"/>
      <c r="UKM104" s="291"/>
      <c r="UKN104" s="291"/>
      <c r="UKO104" s="291"/>
      <c r="UKP104" s="291"/>
      <c r="UKQ104" s="291"/>
      <c r="UKR104" s="291"/>
      <c r="UKS104" s="291"/>
      <c r="UKT104" s="291"/>
      <c r="UKU104" s="291"/>
      <c r="UKV104" s="291"/>
      <c r="UKW104" s="291"/>
      <c r="UKX104" s="291"/>
      <c r="UKY104" s="291"/>
      <c r="UKZ104" s="291"/>
      <c r="ULA104" s="291"/>
      <c r="ULB104" s="291"/>
      <c r="ULC104" s="291"/>
      <c r="ULD104" s="291"/>
      <c r="ULE104" s="291"/>
      <c r="ULF104" s="291"/>
      <c r="ULG104" s="291"/>
      <c r="ULH104" s="291"/>
      <c r="ULI104" s="291"/>
      <c r="ULJ104" s="291"/>
      <c r="ULK104" s="291"/>
      <c r="ULL104" s="291"/>
      <c r="ULM104" s="291"/>
      <c r="ULN104" s="291"/>
      <c r="ULO104" s="291"/>
      <c r="ULP104" s="291"/>
      <c r="ULQ104" s="291"/>
      <c r="ULR104" s="291"/>
      <c r="ULS104" s="291"/>
      <c r="ULT104" s="291"/>
      <c r="ULU104" s="291"/>
      <c r="ULV104" s="291"/>
      <c r="ULW104" s="291"/>
      <c r="ULX104" s="291"/>
      <c r="ULY104" s="291"/>
      <c r="ULZ104" s="291"/>
      <c r="UMA104" s="291"/>
      <c r="UMB104" s="291"/>
      <c r="UMC104" s="291"/>
      <c r="UMD104" s="291"/>
      <c r="UME104" s="291"/>
      <c r="UMF104" s="291"/>
      <c r="UMG104" s="291"/>
      <c r="UMH104" s="291"/>
      <c r="UMI104" s="291"/>
      <c r="UMJ104" s="291"/>
      <c r="UMK104" s="291"/>
      <c r="UML104" s="291"/>
      <c r="UMM104" s="291"/>
      <c r="UMN104" s="291"/>
      <c r="UMO104" s="291"/>
      <c r="UMP104" s="291"/>
      <c r="UMQ104" s="291"/>
      <c r="UMR104" s="291"/>
      <c r="UMS104" s="291"/>
      <c r="UMT104" s="291"/>
      <c r="UMU104" s="291"/>
      <c r="UMV104" s="291"/>
      <c r="UMW104" s="291"/>
      <c r="UMX104" s="291"/>
      <c r="UMY104" s="291"/>
      <c r="UMZ104" s="291"/>
      <c r="UNA104" s="291"/>
      <c r="UNB104" s="291"/>
      <c r="UNC104" s="291"/>
      <c r="UND104" s="291"/>
      <c r="UNE104" s="291"/>
      <c r="UNF104" s="291"/>
      <c r="UNG104" s="291"/>
      <c r="UNH104" s="291"/>
      <c r="UNI104" s="291"/>
      <c r="UNJ104" s="291"/>
      <c r="UNK104" s="291"/>
      <c r="UNL104" s="291"/>
      <c r="UNM104" s="291"/>
      <c r="UNN104" s="291"/>
      <c r="UNO104" s="291"/>
      <c r="UNP104" s="291"/>
      <c r="UNQ104" s="291"/>
      <c r="UNR104" s="291"/>
      <c r="UNS104" s="291"/>
      <c r="UNT104" s="291"/>
      <c r="UNU104" s="291"/>
      <c r="UNV104" s="291"/>
      <c r="UNW104" s="291"/>
      <c r="UNX104" s="291"/>
      <c r="UNY104" s="291"/>
      <c r="UNZ104" s="291"/>
      <c r="UOA104" s="291"/>
      <c r="UOB104" s="291"/>
      <c r="UOC104" s="291"/>
      <c r="UOD104" s="291"/>
      <c r="UOE104" s="291"/>
      <c r="UOF104" s="291"/>
      <c r="UOG104" s="291"/>
      <c r="UOH104" s="291"/>
      <c r="UOI104" s="291"/>
      <c r="UOJ104" s="291"/>
      <c r="UOK104" s="291"/>
      <c r="UOL104" s="291"/>
      <c r="UOM104" s="291"/>
      <c r="UON104" s="291"/>
      <c r="UOO104" s="291"/>
      <c r="UOP104" s="291"/>
      <c r="UOQ104" s="291"/>
      <c r="UOR104" s="291"/>
      <c r="UOS104" s="170"/>
      <c r="UOT104" s="291"/>
      <c r="UOU104" s="291"/>
      <c r="UOV104" s="291"/>
      <c r="UOW104" s="291"/>
      <c r="UOX104" s="291"/>
      <c r="UOY104" s="291"/>
      <c r="UOZ104" s="291"/>
      <c r="UPA104" s="291"/>
      <c r="UPB104" s="291"/>
      <c r="UPC104" s="291"/>
      <c r="UPD104" s="291"/>
      <c r="UPE104" s="291"/>
      <c r="UPF104" s="291"/>
      <c r="UPG104" s="291"/>
      <c r="UPH104" s="291"/>
      <c r="UPI104" s="291"/>
      <c r="UPJ104" s="291"/>
      <c r="UPK104" s="291"/>
      <c r="UPL104" s="291"/>
      <c r="UPM104" s="291"/>
      <c r="UPN104" s="291"/>
      <c r="UPO104" s="291"/>
      <c r="UPP104" s="291"/>
      <c r="UPQ104" s="291"/>
      <c r="UPR104" s="291"/>
      <c r="UPS104" s="291"/>
      <c r="UPT104" s="291"/>
      <c r="UPU104" s="291"/>
      <c r="UPV104" s="291"/>
      <c r="UPW104" s="291"/>
      <c r="UPX104" s="291"/>
      <c r="UPY104" s="291"/>
      <c r="UPZ104" s="291"/>
      <c r="UQA104" s="291"/>
      <c r="UQB104" s="291"/>
      <c r="UQC104" s="291"/>
      <c r="UQD104" s="291"/>
      <c r="UQE104" s="291"/>
      <c r="UQF104" s="291"/>
      <c r="UQG104" s="291"/>
      <c r="UQH104" s="291"/>
      <c r="UQI104" s="291"/>
      <c r="UQJ104" s="291"/>
      <c r="UQK104" s="291"/>
      <c r="UQL104" s="291"/>
      <c r="UQM104" s="291"/>
      <c r="UQN104" s="291"/>
      <c r="UQO104" s="291"/>
      <c r="UQP104" s="291"/>
      <c r="UQQ104" s="291"/>
      <c r="UQR104" s="291"/>
      <c r="UQS104" s="291"/>
      <c r="UQT104" s="291"/>
      <c r="UQU104" s="291"/>
      <c r="UQV104" s="291"/>
      <c r="UQW104" s="291"/>
      <c r="UQX104" s="291"/>
      <c r="UQY104" s="291"/>
      <c r="UQZ104" s="291"/>
      <c r="URA104" s="291"/>
      <c r="URB104" s="291"/>
      <c r="URC104" s="291"/>
      <c r="URD104" s="291"/>
      <c r="URE104" s="291"/>
      <c r="URF104" s="291"/>
      <c r="URG104" s="291"/>
      <c r="URH104" s="291"/>
      <c r="URI104" s="291"/>
      <c r="URJ104" s="291"/>
      <c r="URK104" s="291"/>
      <c r="URL104" s="291"/>
      <c r="URM104" s="291"/>
      <c r="URN104" s="291"/>
      <c r="URO104" s="291"/>
      <c r="URP104" s="291"/>
      <c r="URQ104" s="291"/>
      <c r="URR104" s="291"/>
      <c r="URS104" s="291"/>
      <c r="URT104" s="291"/>
      <c r="URU104" s="291"/>
      <c r="URV104" s="291"/>
      <c r="URW104" s="291"/>
      <c r="URX104" s="291"/>
      <c r="URY104" s="291"/>
      <c r="URZ104" s="291"/>
      <c r="USA104" s="291"/>
      <c r="USB104" s="291"/>
      <c r="USC104" s="291"/>
      <c r="USD104" s="291"/>
      <c r="USE104" s="291"/>
      <c r="USF104" s="291"/>
      <c r="USG104" s="291"/>
      <c r="USH104" s="291"/>
      <c r="USI104" s="291"/>
      <c r="USJ104" s="291"/>
      <c r="USK104" s="291"/>
      <c r="USL104" s="291"/>
      <c r="USM104" s="291"/>
      <c r="USN104" s="291"/>
      <c r="USO104" s="291"/>
      <c r="USP104" s="291"/>
      <c r="USQ104" s="291"/>
      <c r="USR104" s="291"/>
      <c r="USS104" s="291"/>
      <c r="UST104" s="291"/>
      <c r="USU104" s="291"/>
      <c r="USV104" s="291"/>
      <c r="USW104" s="291"/>
      <c r="USX104" s="291"/>
      <c r="USY104" s="291"/>
      <c r="USZ104" s="291"/>
      <c r="UTA104" s="291"/>
      <c r="UTB104" s="291"/>
      <c r="UTC104" s="291"/>
      <c r="UTD104" s="291"/>
      <c r="UTE104" s="291"/>
      <c r="UTF104" s="291"/>
      <c r="UTG104" s="291"/>
      <c r="UTH104" s="291"/>
      <c r="UTI104" s="291"/>
      <c r="UTJ104" s="291"/>
      <c r="UTK104" s="291"/>
      <c r="UTL104" s="291"/>
      <c r="UTM104" s="291"/>
      <c r="UTN104" s="291"/>
      <c r="UTO104" s="291"/>
      <c r="UTP104" s="291"/>
      <c r="UTQ104" s="291"/>
      <c r="UTR104" s="291"/>
      <c r="UTS104" s="291"/>
      <c r="UTT104" s="291"/>
      <c r="UTU104" s="291"/>
      <c r="UTV104" s="291"/>
      <c r="UTW104" s="291"/>
      <c r="UTX104" s="291"/>
      <c r="UTY104" s="291"/>
      <c r="UTZ104" s="291"/>
      <c r="UUA104" s="291"/>
      <c r="UUB104" s="291"/>
      <c r="UUC104" s="291"/>
      <c r="UUD104" s="291"/>
      <c r="UUE104" s="291"/>
      <c r="UUF104" s="291"/>
      <c r="UUG104" s="291"/>
      <c r="UUH104" s="291"/>
      <c r="UUI104" s="291"/>
      <c r="UUJ104" s="291"/>
      <c r="UUK104" s="291"/>
      <c r="UUL104" s="291"/>
      <c r="UUM104" s="291"/>
      <c r="UUN104" s="291"/>
      <c r="UUO104" s="291"/>
      <c r="UUP104" s="291"/>
      <c r="UUQ104" s="291"/>
      <c r="UUR104" s="291"/>
      <c r="UUS104" s="291"/>
      <c r="UUT104" s="291"/>
      <c r="UUU104" s="291"/>
      <c r="UUV104" s="291"/>
      <c r="UUW104" s="291"/>
      <c r="UUX104" s="291"/>
      <c r="UUY104" s="291"/>
      <c r="UUZ104" s="291"/>
      <c r="UVA104" s="291"/>
      <c r="UVB104" s="291"/>
      <c r="UVC104" s="291"/>
      <c r="UVD104" s="291"/>
      <c r="UVE104" s="291"/>
      <c r="UVF104" s="291"/>
      <c r="UVG104" s="291"/>
      <c r="UVH104" s="291"/>
      <c r="UVI104" s="291"/>
      <c r="UVJ104" s="291"/>
      <c r="UVK104" s="291"/>
      <c r="UVL104" s="291"/>
      <c r="UVM104" s="291"/>
      <c r="UVN104" s="291"/>
      <c r="UVO104" s="291"/>
      <c r="UVP104" s="291"/>
      <c r="UVQ104" s="291"/>
      <c r="UVR104" s="291"/>
      <c r="UVS104" s="291"/>
      <c r="UVT104" s="291"/>
      <c r="UVU104" s="291"/>
      <c r="UVV104" s="291"/>
      <c r="UVW104" s="291"/>
      <c r="UVX104" s="291"/>
      <c r="UVY104" s="291"/>
      <c r="UVZ104" s="291"/>
      <c r="UWA104" s="291"/>
      <c r="UWB104" s="291"/>
      <c r="UWC104" s="291"/>
      <c r="UWD104" s="291"/>
      <c r="UWE104" s="291"/>
      <c r="UWF104" s="291"/>
      <c r="UWG104" s="291"/>
      <c r="UWH104" s="291"/>
      <c r="UWI104" s="291"/>
      <c r="UWJ104" s="291"/>
      <c r="UWK104" s="291"/>
      <c r="UWL104" s="291"/>
      <c r="UWM104" s="291"/>
      <c r="UWN104" s="291"/>
      <c r="UWO104" s="291"/>
      <c r="UWP104" s="291"/>
      <c r="UWQ104" s="291"/>
      <c r="UWR104" s="291"/>
      <c r="UWS104" s="291"/>
      <c r="UWT104" s="291"/>
      <c r="UWU104" s="291"/>
      <c r="UWV104" s="291"/>
      <c r="UWW104" s="291"/>
      <c r="UWX104" s="291"/>
      <c r="UWY104" s="291"/>
      <c r="UWZ104" s="291"/>
      <c r="UXA104" s="291"/>
      <c r="UXB104" s="291"/>
      <c r="UXC104" s="291"/>
      <c r="UXD104" s="291"/>
      <c r="UXE104" s="291"/>
      <c r="UXF104" s="291"/>
      <c r="UXG104" s="291"/>
      <c r="UXH104" s="291"/>
      <c r="UXI104" s="291"/>
      <c r="UXJ104" s="291"/>
      <c r="UXK104" s="291"/>
      <c r="UXL104" s="291"/>
      <c r="UXM104" s="291"/>
      <c r="UXN104" s="291"/>
      <c r="UXO104" s="291"/>
      <c r="UXP104" s="291"/>
      <c r="UXQ104" s="291"/>
      <c r="UXR104" s="291"/>
      <c r="UXS104" s="291"/>
      <c r="UXT104" s="291"/>
      <c r="UXU104" s="291"/>
      <c r="UXV104" s="291"/>
      <c r="UXW104" s="291"/>
      <c r="UXX104" s="291"/>
      <c r="UXY104" s="291"/>
      <c r="UXZ104" s="291"/>
      <c r="UYA104" s="291"/>
      <c r="UYB104" s="291"/>
      <c r="UYC104" s="291"/>
      <c r="UYD104" s="291"/>
      <c r="UYE104" s="291"/>
      <c r="UYF104" s="291"/>
      <c r="UYG104" s="291"/>
      <c r="UYH104" s="291"/>
      <c r="UYI104" s="291"/>
      <c r="UYJ104" s="291"/>
      <c r="UYK104" s="291"/>
      <c r="UYL104" s="291"/>
      <c r="UYM104" s="291"/>
      <c r="UYN104" s="291"/>
      <c r="UYO104" s="170"/>
      <c r="UYP104" s="291"/>
      <c r="UYQ104" s="291"/>
      <c r="UYR104" s="291"/>
      <c r="UYS104" s="291"/>
      <c r="UYT104" s="291"/>
      <c r="UYU104" s="291"/>
      <c r="UYV104" s="291"/>
      <c r="UYW104" s="291"/>
      <c r="UYX104" s="291"/>
      <c r="UYY104" s="291"/>
      <c r="UYZ104" s="291"/>
      <c r="UZA104" s="291"/>
      <c r="UZB104" s="291"/>
      <c r="UZC104" s="291"/>
      <c r="UZD104" s="291"/>
      <c r="UZE104" s="291"/>
      <c r="UZF104" s="291"/>
      <c r="UZG104" s="291"/>
      <c r="UZH104" s="291"/>
      <c r="UZI104" s="291"/>
      <c r="UZJ104" s="291"/>
      <c r="UZK104" s="291"/>
      <c r="UZL104" s="291"/>
      <c r="UZM104" s="291"/>
      <c r="UZN104" s="291"/>
      <c r="UZO104" s="291"/>
      <c r="UZP104" s="291"/>
      <c r="UZQ104" s="291"/>
      <c r="UZR104" s="291"/>
      <c r="UZS104" s="291"/>
      <c r="UZT104" s="291"/>
      <c r="UZU104" s="291"/>
      <c r="UZV104" s="291"/>
      <c r="UZW104" s="291"/>
      <c r="UZX104" s="291"/>
      <c r="UZY104" s="291"/>
      <c r="UZZ104" s="291"/>
      <c r="VAA104" s="291"/>
      <c r="VAB104" s="291"/>
      <c r="VAC104" s="291"/>
      <c r="VAD104" s="291"/>
      <c r="VAE104" s="291"/>
      <c r="VAF104" s="291"/>
      <c r="VAG104" s="291"/>
      <c r="VAH104" s="291"/>
      <c r="VAI104" s="291"/>
      <c r="VAJ104" s="291"/>
      <c r="VAK104" s="291"/>
      <c r="VAL104" s="291"/>
      <c r="VAM104" s="291"/>
      <c r="VAN104" s="291"/>
      <c r="VAO104" s="291"/>
      <c r="VAP104" s="291"/>
      <c r="VAQ104" s="291"/>
      <c r="VAR104" s="291"/>
      <c r="VAS104" s="291"/>
      <c r="VAT104" s="291"/>
      <c r="VAU104" s="291"/>
      <c r="VAV104" s="291"/>
      <c r="VAW104" s="291"/>
      <c r="VAX104" s="291"/>
      <c r="VAY104" s="291"/>
      <c r="VAZ104" s="291"/>
      <c r="VBA104" s="291"/>
      <c r="VBB104" s="291"/>
      <c r="VBC104" s="291"/>
      <c r="VBD104" s="291"/>
      <c r="VBE104" s="291"/>
      <c r="VBF104" s="291"/>
      <c r="VBG104" s="291"/>
      <c r="VBH104" s="291"/>
      <c r="VBI104" s="291"/>
      <c r="VBJ104" s="291"/>
      <c r="VBK104" s="291"/>
      <c r="VBL104" s="291"/>
      <c r="VBM104" s="291"/>
      <c r="VBN104" s="291"/>
      <c r="VBO104" s="291"/>
      <c r="VBP104" s="291"/>
      <c r="VBQ104" s="291"/>
      <c r="VBR104" s="291"/>
      <c r="VBS104" s="291"/>
      <c r="VBT104" s="291"/>
      <c r="VBU104" s="291"/>
      <c r="VBV104" s="291"/>
      <c r="VBW104" s="291"/>
      <c r="VBX104" s="291"/>
      <c r="VBY104" s="291"/>
      <c r="VBZ104" s="291"/>
      <c r="VCA104" s="291"/>
      <c r="VCB104" s="291"/>
      <c r="VCC104" s="291"/>
      <c r="VCD104" s="291"/>
      <c r="VCE104" s="291"/>
      <c r="VCF104" s="291"/>
      <c r="VCG104" s="291"/>
      <c r="VCH104" s="291"/>
      <c r="VCI104" s="291"/>
      <c r="VCJ104" s="291"/>
      <c r="VCK104" s="291"/>
      <c r="VCL104" s="291"/>
      <c r="VCM104" s="291"/>
      <c r="VCN104" s="291"/>
      <c r="VCO104" s="291"/>
      <c r="VCP104" s="291"/>
      <c r="VCQ104" s="291"/>
      <c r="VCR104" s="291"/>
      <c r="VCS104" s="291"/>
      <c r="VCT104" s="291"/>
      <c r="VCU104" s="291"/>
      <c r="VCV104" s="291"/>
      <c r="VCW104" s="291"/>
      <c r="VCX104" s="291"/>
      <c r="VCY104" s="291"/>
      <c r="VCZ104" s="291"/>
      <c r="VDA104" s="291"/>
      <c r="VDB104" s="291"/>
      <c r="VDC104" s="291"/>
      <c r="VDD104" s="291"/>
      <c r="VDE104" s="291"/>
      <c r="VDF104" s="291"/>
      <c r="VDG104" s="291"/>
      <c r="VDH104" s="291"/>
      <c r="VDI104" s="291"/>
      <c r="VDJ104" s="291"/>
      <c r="VDK104" s="291"/>
      <c r="VDL104" s="291"/>
      <c r="VDM104" s="291"/>
      <c r="VDN104" s="291"/>
      <c r="VDO104" s="291"/>
      <c r="VDP104" s="291"/>
      <c r="VDQ104" s="291"/>
      <c r="VDR104" s="291"/>
      <c r="VDS104" s="291"/>
      <c r="VDT104" s="291"/>
      <c r="VDU104" s="291"/>
      <c r="VDV104" s="291"/>
      <c r="VDW104" s="291"/>
      <c r="VDX104" s="291"/>
      <c r="VDY104" s="291"/>
      <c r="VDZ104" s="291"/>
      <c r="VEA104" s="291"/>
      <c r="VEB104" s="291"/>
      <c r="VEC104" s="291"/>
      <c r="VED104" s="291"/>
      <c r="VEE104" s="291"/>
      <c r="VEF104" s="291"/>
      <c r="VEG104" s="291"/>
      <c r="VEH104" s="291"/>
      <c r="VEI104" s="291"/>
      <c r="VEJ104" s="291"/>
      <c r="VEK104" s="291"/>
      <c r="VEL104" s="291"/>
      <c r="VEM104" s="291"/>
      <c r="VEN104" s="291"/>
      <c r="VEO104" s="291"/>
      <c r="VEP104" s="291"/>
      <c r="VEQ104" s="291"/>
      <c r="VER104" s="291"/>
      <c r="VES104" s="291"/>
      <c r="VET104" s="291"/>
      <c r="VEU104" s="291"/>
      <c r="VEV104" s="291"/>
      <c r="VEW104" s="291"/>
      <c r="VEX104" s="291"/>
      <c r="VEY104" s="291"/>
      <c r="VEZ104" s="291"/>
      <c r="VFA104" s="291"/>
      <c r="VFB104" s="291"/>
      <c r="VFC104" s="291"/>
      <c r="VFD104" s="291"/>
      <c r="VFE104" s="291"/>
      <c r="VFF104" s="291"/>
      <c r="VFG104" s="291"/>
      <c r="VFH104" s="291"/>
      <c r="VFI104" s="291"/>
      <c r="VFJ104" s="291"/>
      <c r="VFK104" s="291"/>
      <c r="VFL104" s="291"/>
      <c r="VFM104" s="291"/>
      <c r="VFN104" s="291"/>
      <c r="VFO104" s="291"/>
      <c r="VFP104" s="291"/>
      <c r="VFQ104" s="291"/>
      <c r="VFR104" s="291"/>
      <c r="VFS104" s="291"/>
      <c r="VFT104" s="291"/>
      <c r="VFU104" s="291"/>
      <c r="VFV104" s="291"/>
      <c r="VFW104" s="291"/>
      <c r="VFX104" s="291"/>
      <c r="VFY104" s="291"/>
      <c r="VFZ104" s="291"/>
      <c r="VGA104" s="291"/>
      <c r="VGB104" s="291"/>
      <c r="VGC104" s="291"/>
      <c r="VGD104" s="291"/>
      <c r="VGE104" s="291"/>
      <c r="VGF104" s="291"/>
      <c r="VGG104" s="291"/>
      <c r="VGH104" s="291"/>
      <c r="VGI104" s="291"/>
      <c r="VGJ104" s="291"/>
      <c r="VGK104" s="291"/>
      <c r="VGL104" s="291"/>
      <c r="VGM104" s="291"/>
      <c r="VGN104" s="291"/>
      <c r="VGO104" s="291"/>
      <c r="VGP104" s="291"/>
      <c r="VGQ104" s="291"/>
      <c r="VGR104" s="291"/>
      <c r="VGS104" s="291"/>
      <c r="VGT104" s="291"/>
      <c r="VGU104" s="291"/>
      <c r="VGV104" s="291"/>
      <c r="VGW104" s="291"/>
      <c r="VGX104" s="291"/>
      <c r="VGY104" s="291"/>
      <c r="VGZ104" s="291"/>
      <c r="VHA104" s="291"/>
      <c r="VHB104" s="291"/>
      <c r="VHC104" s="291"/>
      <c r="VHD104" s="291"/>
      <c r="VHE104" s="291"/>
      <c r="VHF104" s="291"/>
      <c r="VHG104" s="291"/>
      <c r="VHH104" s="291"/>
      <c r="VHI104" s="291"/>
      <c r="VHJ104" s="291"/>
      <c r="VHK104" s="291"/>
      <c r="VHL104" s="291"/>
      <c r="VHM104" s="291"/>
      <c r="VHN104" s="291"/>
      <c r="VHO104" s="291"/>
      <c r="VHP104" s="291"/>
      <c r="VHQ104" s="291"/>
      <c r="VHR104" s="291"/>
      <c r="VHS104" s="291"/>
      <c r="VHT104" s="291"/>
      <c r="VHU104" s="291"/>
      <c r="VHV104" s="291"/>
      <c r="VHW104" s="291"/>
      <c r="VHX104" s="291"/>
      <c r="VHY104" s="291"/>
      <c r="VHZ104" s="291"/>
      <c r="VIA104" s="291"/>
      <c r="VIB104" s="291"/>
      <c r="VIC104" s="291"/>
      <c r="VID104" s="291"/>
      <c r="VIE104" s="291"/>
      <c r="VIF104" s="291"/>
      <c r="VIG104" s="291"/>
      <c r="VIH104" s="291"/>
      <c r="VII104" s="291"/>
      <c r="VIJ104" s="291"/>
      <c r="VIK104" s="170"/>
      <c r="VIL104" s="291"/>
      <c r="VIM104" s="291"/>
      <c r="VIN104" s="291"/>
      <c r="VIO104" s="291"/>
      <c r="VIP104" s="291"/>
      <c r="VIQ104" s="291"/>
      <c r="VIR104" s="291"/>
      <c r="VIS104" s="291"/>
      <c r="VIT104" s="291"/>
      <c r="VIU104" s="291"/>
      <c r="VIV104" s="291"/>
      <c r="VIW104" s="291"/>
      <c r="VIX104" s="291"/>
      <c r="VIY104" s="291"/>
      <c r="VIZ104" s="291"/>
      <c r="VJA104" s="291"/>
      <c r="VJB104" s="291"/>
      <c r="VJC104" s="291"/>
      <c r="VJD104" s="291"/>
      <c r="VJE104" s="291"/>
      <c r="VJF104" s="291"/>
      <c r="VJG104" s="291"/>
      <c r="VJH104" s="291"/>
      <c r="VJI104" s="291"/>
      <c r="VJJ104" s="291"/>
      <c r="VJK104" s="291"/>
      <c r="VJL104" s="291"/>
      <c r="VJM104" s="291"/>
      <c r="VJN104" s="291"/>
      <c r="VJO104" s="291"/>
      <c r="VJP104" s="291"/>
      <c r="VJQ104" s="291"/>
      <c r="VJR104" s="291"/>
      <c r="VJS104" s="291"/>
      <c r="VJT104" s="291"/>
      <c r="VJU104" s="291"/>
      <c r="VJV104" s="291"/>
      <c r="VJW104" s="291"/>
      <c r="VJX104" s="291"/>
      <c r="VJY104" s="291"/>
      <c r="VJZ104" s="291"/>
      <c r="VKA104" s="291"/>
      <c r="VKB104" s="291"/>
      <c r="VKC104" s="291"/>
      <c r="VKD104" s="291"/>
      <c r="VKE104" s="291"/>
      <c r="VKF104" s="291"/>
      <c r="VKG104" s="291"/>
      <c r="VKH104" s="291"/>
      <c r="VKI104" s="291"/>
      <c r="VKJ104" s="291"/>
      <c r="VKK104" s="291"/>
      <c r="VKL104" s="291"/>
      <c r="VKM104" s="291"/>
      <c r="VKN104" s="291"/>
      <c r="VKO104" s="291"/>
      <c r="VKP104" s="291"/>
      <c r="VKQ104" s="291"/>
      <c r="VKR104" s="291"/>
      <c r="VKS104" s="291"/>
      <c r="VKT104" s="291"/>
      <c r="VKU104" s="291"/>
      <c r="VKV104" s="291"/>
      <c r="VKW104" s="291"/>
      <c r="VKX104" s="291"/>
      <c r="VKY104" s="291"/>
      <c r="VKZ104" s="291"/>
      <c r="VLA104" s="291"/>
      <c r="VLB104" s="291"/>
      <c r="VLC104" s="291"/>
      <c r="VLD104" s="291"/>
      <c r="VLE104" s="291"/>
      <c r="VLF104" s="291"/>
      <c r="VLG104" s="291"/>
      <c r="VLH104" s="291"/>
      <c r="VLI104" s="291"/>
      <c r="VLJ104" s="291"/>
      <c r="VLK104" s="291"/>
      <c r="VLL104" s="291"/>
      <c r="VLM104" s="291"/>
      <c r="VLN104" s="291"/>
      <c r="VLO104" s="291"/>
      <c r="VLP104" s="291"/>
      <c r="VLQ104" s="291"/>
      <c r="VLR104" s="291"/>
      <c r="VLS104" s="291"/>
      <c r="VLT104" s="291"/>
      <c r="VLU104" s="291"/>
      <c r="VLV104" s="291"/>
      <c r="VLW104" s="291"/>
      <c r="VLX104" s="291"/>
      <c r="VLY104" s="291"/>
      <c r="VLZ104" s="291"/>
      <c r="VMA104" s="291"/>
      <c r="VMB104" s="291"/>
      <c r="VMC104" s="291"/>
      <c r="VMD104" s="291"/>
      <c r="VME104" s="291"/>
      <c r="VMF104" s="291"/>
      <c r="VMG104" s="291"/>
      <c r="VMH104" s="291"/>
      <c r="VMI104" s="291"/>
      <c r="VMJ104" s="291"/>
      <c r="VMK104" s="291"/>
      <c r="VML104" s="291"/>
      <c r="VMM104" s="291"/>
      <c r="VMN104" s="291"/>
      <c r="VMO104" s="291"/>
      <c r="VMP104" s="291"/>
      <c r="VMQ104" s="291"/>
      <c r="VMR104" s="291"/>
      <c r="VMS104" s="291"/>
      <c r="VMT104" s="291"/>
      <c r="VMU104" s="291"/>
      <c r="VMV104" s="291"/>
      <c r="VMW104" s="291"/>
      <c r="VMX104" s="291"/>
      <c r="VMY104" s="291"/>
      <c r="VMZ104" s="291"/>
      <c r="VNA104" s="291"/>
      <c r="VNB104" s="291"/>
      <c r="VNC104" s="291"/>
      <c r="VND104" s="291"/>
      <c r="VNE104" s="291"/>
      <c r="VNF104" s="291"/>
      <c r="VNG104" s="291"/>
      <c r="VNH104" s="291"/>
      <c r="VNI104" s="291"/>
      <c r="VNJ104" s="291"/>
      <c r="VNK104" s="291"/>
      <c r="VNL104" s="291"/>
      <c r="VNM104" s="291"/>
      <c r="VNN104" s="291"/>
      <c r="VNO104" s="291"/>
      <c r="VNP104" s="291"/>
      <c r="VNQ104" s="291"/>
      <c r="VNR104" s="291"/>
      <c r="VNS104" s="291"/>
      <c r="VNT104" s="291"/>
      <c r="VNU104" s="291"/>
      <c r="VNV104" s="291"/>
      <c r="VNW104" s="291"/>
      <c r="VNX104" s="291"/>
      <c r="VNY104" s="291"/>
      <c r="VNZ104" s="291"/>
      <c r="VOA104" s="291"/>
      <c r="VOB104" s="291"/>
      <c r="VOC104" s="291"/>
      <c r="VOD104" s="291"/>
      <c r="VOE104" s="291"/>
      <c r="VOF104" s="291"/>
      <c r="VOG104" s="291"/>
      <c r="VOH104" s="291"/>
      <c r="VOI104" s="291"/>
      <c r="VOJ104" s="291"/>
      <c r="VOK104" s="291"/>
      <c r="VOL104" s="291"/>
      <c r="VOM104" s="291"/>
      <c r="VON104" s="291"/>
      <c r="VOO104" s="291"/>
      <c r="VOP104" s="291"/>
      <c r="VOQ104" s="291"/>
      <c r="VOR104" s="291"/>
      <c r="VOS104" s="291"/>
      <c r="VOT104" s="291"/>
      <c r="VOU104" s="291"/>
      <c r="VOV104" s="291"/>
      <c r="VOW104" s="291"/>
      <c r="VOX104" s="291"/>
      <c r="VOY104" s="291"/>
      <c r="VOZ104" s="291"/>
      <c r="VPA104" s="291"/>
      <c r="VPB104" s="291"/>
      <c r="VPC104" s="291"/>
      <c r="VPD104" s="291"/>
      <c r="VPE104" s="291"/>
      <c r="VPF104" s="291"/>
      <c r="VPG104" s="291"/>
      <c r="VPH104" s="291"/>
      <c r="VPI104" s="291"/>
      <c r="VPJ104" s="291"/>
      <c r="VPK104" s="291"/>
      <c r="VPL104" s="291"/>
      <c r="VPM104" s="291"/>
      <c r="VPN104" s="291"/>
      <c r="VPO104" s="291"/>
      <c r="VPP104" s="291"/>
      <c r="VPQ104" s="291"/>
      <c r="VPR104" s="291"/>
      <c r="VPS104" s="291"/>
      <c r="VPT104" s="291"/>
      <c r="VPU104" s="291"/>
      <c r="VPV104" s="291"/>
      <c r="VPW104" s="291"/>
      <c r="VPX104" s="291"/>
      <c r="VPY104" s="291"/>
      <c r="VPZ104" s="291"/>
      <c r="VQA104" s="291"/>
      <c r="VQB104" s="291"/>
      <c r="VQC104" s="291"/>
      <c r="VQD104" s="291"/>
      <c r="VQE104" s="291"/>
      <c r="VQF104" s="291"/>
      <c r="VQG104" s="291"/>
      <c r="VQH104" s="291"/>
      <c r="VQI104" s="291"/>
      <c r="VQJ104" s="291"/>
      <c r="VQK104" s="291"/>
      <c r="VQL104" s="291"/>
      <c r="VQM104" s="291"/>
      <c r="VQN104" s="291"/>
      <c r="VQO104" s="291"/>
      <c r="VQP104" s="291"/>
      <c r="VQQ104" s="291"/>
      <c r="VQR104" s="291"/>
      <c r="VQS104" s="291"/>
      <c r="VQT104" s="291"/>
      <c r="VQU104" s="291"/>
      <c r="VQV104" s="291"/>
      <c r="VQW104" s="291"/>
      <c r="VQX104" s="291"/>
      <c r="VQY104" s="291"/>
      <c r="VQZ104" s="291"/>
      <c r="VRA104" s="291"/>
      <c r="VRB104" s="291"/>
      <c r="VRC104" s="291"/>
      <c r="VRD104" s="291"/>
      <c r="VRE104" s="291"/>
      <c r="VRF104" s="291"/>
      <c r="VRG104" s="291"/>
      <c r="VRH104" s="291"/>
      <c r="VRI104" s="291"/>
      <c r="VRJ104" s="291"/>
      <c r="VRK104" s="291"/>
      <c r="VRL104" s="291"/>
      <c r="VRM104" s="291"/>
      <c r="VRN104" s="291"/>
      <c r="VRO104" s="291"/>
      <c r="VRP104" s="291"/>
      <c r="VRQ104" s="291"/>
      <c r="VRR104" s="291"/>
      <c r="VRS104" s="291"/>
      <c r="VRT104" s="291"/>
      <c r="VRU104" s="291"/>
      <c r="VRV104" s="291"/>
      <c r="VRW104" s="291"/>
      <c r="VRX104" s="291"/>
      <c r="VRY104" s="291"/>
      <c r="VRZ104" s="291"/>
      <c r="VSA104" s="291"/>
      <c r="VSB104" s="291"/>
      <c r="VSC104" s="291"/>
      <c r="VSD104" s="291"/>
      <c r="VSE104" s="291"/>
      <c r="VSF104" s="291"/>
      <c r="VSG104" s="170"/>
      <c r="VSH104" s="291"/>
      <c r="VSI104" s="291"/>
      <c r="VSJ104" s="291"/>
      <c r="VSK104" s="291"/>
      <c r="VSL104" s="291"/>
      <c r="VSM104" s="291"/>
      <c r="VSN104" s="291"/>
      <c r="VSO104" s="291"/>
      <c r="VSP104" s="291"/>
      <c r="VSQ104" s="291"/>
      <c r="VSR104" s="291"/>
      <c r="VSS104" s="291"/>
      <c r="VST104" s="291"/>
      <c r="VSU104" s="291"/>
      <c r="VSV104" s="291"/>
      <c r="VSW104" s="291"/>
      <c r="VSX104" s="291"/>
      <c r="VSY104" s="291"/>
      <c r="VSZ104" s="291"/>
      <c r="VTA104" s="291"/>
      <c r="VTB104" s="291"/>
      <c r="VTC104" s="291"/>
      <c r="VTD104" s="291"/>
      <c r="VTE104" s="291"/>
      <c r="VTF104" s="291"/>
      <c r="VTG104" s="291"/>
      <c r="VTH104" s="291"/>
      <c r="VTI104" s="291"/>
      <c r="VTJ104" s="291"/>
      <c r="VTK104" s="291"/>
      <c r="VTL104" s="291"/>
      <c r="VTM104" s="291"/>
      <c r="VTN104" s="291"/>
      <c r="VTO104" s="291"/>
      <c r="VTP104" s="291"/>
      <c r="VTQ104" s="291"/>
      <c r="VTR104" s="291"/>
      <c r="VTS104" s="291"/>
      <c r="VTT104" s="291"/>
      <c r="VTU104" s="291"/>
      <c r="VTV104" s="291"/>
      <c r="VTW104" s="291"/>
      <c r="VTX104" s="291"/>
      <c r="VTY104" s="291"/>
      <c r="VTZ104" s="291"/>
      <c r="VUA104" s="291"/>
      <c r="VUB104" s="291"/>
      <c r="VUC104" s="291"/>
      <c r="VUD104" s="291"/>
      <c r="VUE104" s="291"/>
      <c r="VUF104" s="291"/>
      <c r="VUG104" s="291"/>
      <c r="VUH104" s="291"/>
      <c r="VUI104" s="291"/>
      <c r="VUJ104" s="291"/>
      <c r="VUK104" s="291"/>
      <c r="VUL104" s="291"/>
      <c r="VUM104" s="291"/>
      <c r="VUN104" s="291"/>
      <c r="VUO104" s="291"/>
      <c r="VUP104" s="291"/>
      <c r="VUQ104" s="291"/>
      <c r="VUR104" s="291"/>
      <c r="VUS104" s="291"/>
      <c r="VUT104" s="291"/>
      <c r="VUU104" s="291"/>
      <c r="VUV104" s="291"/>
      <c r="VUW104" s="291"/>
      <c r="VUX104" s="291"/>
      <c r="VUY104" s="291"/>
      <c r="VUZ104" s="291"/>
      <c r="VVA104" s="291"/>
      <c r="VVB104" s="291"/>
      <c r="VVC104" s="291"/>
      <c r="VVD104" s="291"/>
      <c r="VVE104" s="291"/>
      <c r="VVF104" s="291"/>
      <c r="VVG104" s="291"/>
      <c r="VVH104" s="291"/>
      <c r="VVI104" s="291"/>
      <c r="VVJ104" s="291"/>
      <c r="VVK104" s="291"/>
      <c r="VVL104" s="291"/>
      <c r="VVM104" s="291"/>
      <c r="VVN104" s="291"/>
      <c r="VVO104" s="291"/>
      <c r="VVP104" s="291"/>
      <c r="VVQ104" s="291"/>
      <c r="VVR104" s="291"/>
      <c r="VVS104" s="291"/>
      <c r="VVT104" s="291"/>
      <c r="VVU104" s="291"/>
      <c r="VVV104" s="291"/>
      <c r="VVW104" s="291"/>
      <c r="VVX104" s="291"/>
      <c r="VVY104" s="291"/>
      <c r="VVZ104" s="291"/>
      <c r="VWA104" s="291"/>
      <c r="VWB104" s="291"/>
      <c r="VWC104" s="291"/>
      <c r="VWD104" s="291"/>
      <c r="VWE104" s="291"/>
      <c r="VWF104" s="291"/>
      <c r="VWG104" s="291"/>
      <c r="VWH104" s="291"/>
      <c r="VWI104" s="291"/>
      <c r="VWJ104" s="291"/>
      <c r="VWK104" s="291"/>
      <c r="VWL104" s="291"/>
      <c r="VWM104" s="291"/>
      <c r="VWN104" s="291"/>
      <c r="VWO104" s="291"/>
      <c r="VWP104" s="291"/>
      <c r="VWQ104" s="291"/>
      <c r="VWR104" s="291"/>
      <c r="VWS104" s="291"/>
      <c r="VWT104" s="291"/>
      <c r="VWU104" s="291"/>
      <c r="VWV104" s="291"/>
      <c r="VWW104" s="291"/>
      <c r="VWX104" s="291"/>
      <c r="VWY104" s="291"/>
      <c r="VWZ104" s="291"/>
      <c r="VXA104" s="291"/>
      <c r="VXB104" s="291"/>
      <c r="VXC104" s="291"/>
      <c r="VXD104" s="291"/>
      <c r="VXE104" s="291"/>
      <c r="VXF104" s="291"/>
      <c r="VXG104" s="291"/>
      <c r="VXH104" s="291"/>
      <c r="VXI104" s="291"/>
      <c r="VXJ104" s="291"/>
      <c r="VXK104" s="291"/>
      <c r="VXL104" s="291"/>
      <c r="VXM104" s="291"/>
      <c r="VXN104" s="291"/>
      <c r="VXO104" s="291"/>
      <c r="VXP104" s="291"/>
      <c r="VXQ104" s="291"/>
      <c r="VXR104" s="291"/>
      <c r="VXS104" s="291"/>
      <c r="VXT104" s="291"/>
      <c r="VXU104" s="291"/>
      <c r="VXV104" s="291"/>
      <c r="VXW104" s="291"/>
      <c r="VXX104" s="291"/>
      <c r="VXY104" s="291"/>
      <c r="VXZ104" s="291"/>
      <c r="VYA104" s="291"/>
      <c r="VYB104" s="291"/>
      <c r="VYC104" s="291"/>
      <c r="VYD104" s="291"/>
      <c r="VYE104" s="291"/>
      <c r="VYF104" s="291"/>
      <c r="VYG104" s="291"/>
      <c r="VYH104" s="291"/>
      <c r="VYI104" s="291"/>
      <c r="VYJ104" s="291"/>
      <c r="VYK104" s="291"/>
      <c r="VYL104" s="291"/>
      <c r="VYM104" s="291"/>
      <c r="VYN104" s="291"/>
      <c r="VYO104" s="291"/>
      <c r="VYP104" s="291"/>
      <c r="VYQ104" s="291"/>
      <c r="VYR104" s="291"/>
      <c r="VYS104" s="291"/>
      <c r="VYT104" s="291"/>
      <c r="VYU104" s="291"/>
      <c r="VYV104" s="291"/>
      <c r="VYW104" s="291"/>
      <c r="VYX104" s="291"/>
      <c r="VYY104" s="291"/>
      <c r="VYZ104" s="291"/>
      <c r="VZA104" s="291"/>
      <c r="VZB104" s="291"/>
      <c r="VZC104" s="291"/>
      <c r="VZD104" s="291"/>
      <c r="VZE104" s="291"/>
      <c r="VZF104" s="291"/>
      <c r="VZG104" s="291"/>
      <c r="VZH104" s="291"/>
      <c r="VZI104" s="291"/>
      <c r="VZJ104" s="291"/>
      <c r="VZK104" s="291"/>
      <c r="VZL104" s="291"/>
      <c r="VZM104" s="291"/>
      <c r="VZN104" s="291"/>
      <c r="VZO104" s="291"/>
      <c r="VZP104" s="291"/>
      <c r="VZQ104" s="291"/>
      <c r="VZR104" s="291"/>
      <c r="VZS104" s="291"/>
      <c r="VZT104" s="291"/>
      <c r="VZU104" s="291"/>
      <c r="VZV104" s="291"/>
      <c r="VZW104" s="291"/>
      <c r="VZX104" s="291"/>
      <c r="VZY104" s="291"/>
      <c r="VZZ104" s="291"/>
      <c r="WAA104" s="291"/>
      <c r="WAB104" s="291"/>
      <c r="WAC104" s="291"/>
      <c r="WAD104" s="291"/>
      <c r="WAE104" s="291"/>
      <c r="WAF104" s="291"/>
      <c r="WAG104" s="291"/>
      <c r="WAH104" s="291"/>
      <c r="WAI104" s="291"/>
      <c r="WAJ104" s="291"/>
      <c r="WAK104" s="291"/>
      <c r="WAL104" s="291"/>
      <c r="WAM104" s="291"/>
      <c r="WAN104" s="291"/>
      <c r="WAO104" s="291"/>
      <c r="WAP104" s="291"/>
      <c r="WAQ104" s="291"/>
      <c r="WAR104" s="291"/>
      <c r="WAS104" s="291"/>
      <c r="WAT104" s="291"/>
      <c r="WAU104" s="291"/>
      <c r="WAV104" s="291"/>
      <c r="WAW104" s="291"/>
      <c r="WAX104" s="291"/>
      <c r="WAY104" s="291"/>
      <c r="WAZ104" s="291"/>
      <c r="WBA104" s="291"/>
      <c r="WBB104" s="291"/>
      <c r="WBC104" s="291"/>
      <c r="WBD104" s="291"/>
      <c r="WBE104" s="291"/>
      <c r="WBF104" s="291"/>
      <c r="WBG104" s="291"/>
      <c r="WBH104" s="291"/>
      <c r="WBI104" s="291"/>
      <c r="WBJ104" s="291"/>
      <c r="WBK104" s="291"/>
      <c r="WBL104" s="291"/>
      <c r="WBM104" s="291"/>
      <c r="WBN104" s="291"/>
      <c r="WBO104" s="291"/>
      <c r="WBP104" s="291"/>
      <c r="WBQ104" s="291"/>
      <c r="WBR104" s="291"/>
      <c r="WBS104" s="291"/>
      <c r="WBT104" s="291"/>
      <c r="WBU104" s="291"/>
      <c r="WBV104" s="291"/>
      <c r="WBW104" s="291"/>
      <c r="WBX104" s="291"/>
      <c r="WBY104" s="291"/>
      <c r="WBZ104" s="291"/>
      <c r="WCA104" s="291"/>
      <c r="WCB104" s="291"/>
      <c r="WCC104" s="170"/>
      <c r="WCD104" s="291"/>
      <c r="WCE104" s="291"/>
      <c r="WCF104" s="291"/>
      <c r="WCG104" s="291"/>
      <c r="WCH104" s="291"/>
      <c r="WCI104" s="291"/>
      <c r="WCJ104" s="291"/>
      <c r="WCK104" s="291"/>
      <c r="WCL104" s="291"/>
      <c r="WCM104" s="291"/>
      <c r="WCN104" s="291"/>
      <c r="WCO104" s="291"/>
      <c r="WCP104" s="291"/>
      <c r="WCQ104" s="291"/>
      <c r="WCR104" s="291"/>
      <c r="WCS104" s="291"/>
      <c r="WCT104" s="291"/>
      <c r="WCU104" s="291"/>
      <c r="WCV104" s="291"/>
      <c r="WCW104" s="291"/>
      <c r="WCX104" s="291"/>
      <c r="WCY104" s="291"/>
      <c r="WCZ104" s="291"/>
      <c r="WDA104" s="291"/>
      <c r="WDB104" s="291"/>
      <c r="WDC104" s="291"/>
      <c r="WDD104" s="291"/>
      <c r="WDE104" s="291"/>
      <c r="WDF104" s="291"/>
      <c r="WDG104" s="291"/>
      <c r="WDH104" s="291"/>
      <c r="WDI104" s="291"/>
      <c r="WDJ104" s="291"/>
      <c r="WDK104" s="291"/>
      <c r="WDL104" s="291"/>
      <c r="WDM104" s="291"/>
      <c r="WDN104" s="291"/>
      <c r="WDO104" s="291"/>
      <c r="WDP104" s="291"/>
      <c r="WDQ104" s="291"/>
      <c r="WDR104" s="291"/>
      <c r="WDS104" s="291"/>
      <c r="WDT104" s="291"/>
      <c r="WDU104" s="291"/>
      <c r="WDV104" s="291"/>
      <c r="WDW104" s="291"/>
      <c r="WDX104" s="291"/>
      <c r="WDY104" s="291"/>
      <c r="WDZ104" s="291"/>
      <c r="WEA104" s="291"/>
      <c r="WEB104" s="291"/>
      <c r="WEC104" s="291"/>
      <c r="WED104" s="291"/>
      <c r="WEE104" s="291"/>
      <c r="WEF104" s="291"/>
      <c r="WEG104" s="291"/>
      <c r="WEH104" s="291"/>
      <c r="WEI104" s="291"/>
      <c r="WEJ104" s="291"/>
      <c r="WEK104" s="291"/>
      <c r="WEL104" s="291"/>
      <c r="WEM104" s="291"/>
      <c r="WEN104" s="291"/>
      <c r="WEO104" s="291"/>
      <c r="WEP104" s="291"/>
      <c r="WEQ104" s="291"/>
      <c r="WER104" s="291"/>
      <c r="WES104" s="291"/>
      <c r="WET104" s="291"/>
      <c r="WEU104" s="291"/>
      <c r="WEV104" s="291"/>
      <c r="WEW104" s="291"/>
      <c r="WEX104" s="291"/>
      <c r="WEY104" s="291"/>
      <c r="WEZ104" s="291"/>
      <c r="WFA104" s="291"/>
      <c r="WFB104" s="291"/>
      <c r="WFC104" s="291"/>
      <c r="WFD104" s="291"/>
      <c r="WFE104" s="291"/>
      <c r="WFF104" s="291"/>
      <c r="WFG104" s="291"/>
      <c r="WFH104" s="291"/>
      <c r="WFI104" s="291"/>
      <c r="WFJ104" s="291"/>
      <c r="WFK104" s="291"/>
      <c r="WFL104" s="291"/>
      <c r="WFM104" s="291"/>
      <c r="WFN104" s="291"/>
      <c r="WFO104" s="291"/>
      <c r="WFP104" s="291"/>
      <c r="WFQ104" s="291"/>
      <c r="WFR104" s="291"/>
      <c r="WFS104" s="291"/>
      <c r="WFT104" s="291"/>
      <c r="WFU104" s="291"/>
      <c r="WFV104" s="291"/>
      <c r="WFW104" s="291"/>
      <c r="WFX104" s="291"/>
      <c r="WFY104" s="291"/>
      <c r="WFZ104" s="291"/>
      <c r="WGA104" s="291"/>
      <c r="WGB104" s="291"/>
      <c r="WGC104" s="291"/>
      <c r="WGD104" s="291"/>
      <c r="WGE104" s="291"/>
      <c r="WGF104" s="291"/>
      <c r="WGG104" s="291"/>
      <c r="WGH104" s="291"/>
      <c r="WGI104" s="291"/>
      <c r="WGJ104" s="291"/>
      <c r="WGK104" s="291"/>
      <c r="WGL104" s="291"/>
      <c r="WGM104" s="291"/>
      <c r="WGN104" s="291"/>
      <c r="WGO104" s="291"/>
      <c r="WGP104" s="291"/>
      <c r="WGQ104" s="291"/>
      <c r="WGR104" s="291"/>
      <c r="WGS104" s="291"/>
      <c r="WGT104" s="291"/>
      <c r="WGU104" s="291"/>
      <c r="WGV104" s="291"/>
      <c r="WGW104" s="291"/>
      <c r="WGX104" s="291"/>
      <c r="WGY104" s="291"/>
      <c r="WGZ104" s="291"/>
      <c r="WHA104" s="291"/>
      <c r="WHB104" s="291"/>
      <c r="WHC104" s="291"/>
      <c r="WHD104" s="291"/>
      <c r="WHE104" s="291"/>
      <c r="WHF104" s="291"/>
      <c r="WHG104" s="291"/>
      <c r="WHH104" s="291"/>
      <c r="WHI104" s="291"/>
      <c r="WHJ104" s="291"/>
      <c r="WHK104" s="291"/>
      <c r="WHL104" s="291"/>
      <c r="WHM104" s="291"/>
      <c r="WHN104" s="291"/>
      <c r="WHO104" s="291"/>
      <c r="WHP104" s="291"/>
      <c r="WHQ104" s="291"/>
      <c r="WHR104" s="291"/>
      <c r="WHS104" s="291"/>
      <c r="WHT104" s="291"/>
      <c r="WHU104" s="291"/>
      <c r="WHV104" s="291"/>
      <c r="WHW104" s="291"/>
      <c r="WHX104" s="291"/>
      <c r="WHY104" s="291"/>
      <c r="WHZ104" s="291"/>
      <c r="WIA104" s="291"/>
      <c r="WIB104" s="291"/>
      <c r="WIC104" s="291"/>
      <c r="WID104" s="291"/>
      <c r="WIE104" s="291"/>
      <c r="WIF104" s="291"/>
      <c r="WIG104" s="291"/>
      <c r="WIH104" s="291"/>
      <c r="WII104" s="291"/>
      <c r="WIJ104" s="291"/>
      <c r="WIK104" s="291"/>
      <c r="WIL104" s="291"/>
      <c r="WIM104" s="291"/>
      <c r="WIN104" s="291"/>
      <c r="WIO104" s="291"/>
      <c r="WIP104" s="291"/>
      <c r="WIQ104" s="291"/>
      <c r="WIR104" s="291"/>
      <c r="WIS104" s="291"/>
      <c r="WIT104" s="291"/>
      <c r="WIU104" s="291"/>
      <c r="WIV104" s="291"/>
      <c r="WIW104" s="291"/>
      <c r="WIX104" s="291"/>
      <c r="WIY104" s="291"/>
      <c r="WIZ104" s="291"/>
      <c r="WJA104" s="291"/>
      <c r="WJB104" s="291"/>
      <c r="WJC104" s="291"/>
      <c r="WJD104" s="291"/>
      <c r="WJE104" s="291"/>
      <c r="WJF104" s="291"/>
      <c r="WJG104" s="291"/>
      <c r="WJH104" s="291"/>
      <c r="WJI104" s="291"/>
      <c r="WJJ104" s="291"/>
      <c r="WJK104" s="291"/>
      <c r="WJL104" s="291"/>
      <c r="WJM104" s="291"/>
      <c r="WJN104" s="291"/>
      <c r="WJO104" s="291"/>
      <c r="WJP104" s="291"/>
      <c r="WJQ104" s="291"/>
      <c r="WJR104" s="291"/>
      <c r="WJS104" s="291"/>
      <c r="WJT104" s="291"/>
      <c r="WJU104" s="291"/>
      <c r="WJV104" s="291"/>
      <c r="WJW104" s="291"/>
      <c r="WJX104" s="291"/>
      <c r="WJY104" s="291"/>
      <c r="WJZ104" s="291"/>
      <c r="WKA104" s="291"/>
      <c r="WKB104" s="291"/>
      <c r="WKC104" s="291"/>
      <c r="WKD104" s="291"/>
      <c r="WKE104" s="291"/>
      <c r="WKF104" s="291"/>
      <c r="WKG104" s="291"/>
      <c r="WKH104" s="291"/>
      <c r="WKI104" s="291"/>
      <c r="WKJ104" s="291"/>
      <c r="WKK104" s="291"/>
      <c r="WKL104" s="291"/>
      <c r="WKM104" s="291"/>
      <c r="WKN104" s="291"/>
      <c r="WKO104" s="291"/>
      <c r="WKP104" s="291"/>
      <c r="WKQ104" s="291"/>
      <c r="WKR104" s="291"/>
      <c r="WKS104" s="291"/>
      <c r="WKT104" s="291"/>
      <c r="WKU104" s="291"/>
      <c r="WKV104" s="291"/>
      <c r="WKW104" s="291"/>
      <c r="WKX104" s="291"/>
      <c r="WKY104" s="291"/>
      <c r="WKZ104" s="291"/>
      <c r="WLA104" s="291"/>
      <c r="WLB104" s="291"/>
      <c r="WLC104" s="291"/>
      <c r="WLD104" s="291"/>
      <c r="WLE104" s="291"/>
      <c r="WLF104" s="291"/>
      <c r="WLG104" s="291"/>
      <c r="WLH104" s="291"/>
      <c r="WLI104" s="291"/>
      <c r="WLJ104" s="291"/>
      <c r="WLK104" s="291"/>
      <c r="WLL104" s="291"/>
      <c r="WLM104" s="291"/>
      <c r="WLN104" s="291"/>
      <c r="WLO104" s="291"/>
      <c r="WLP104" s="291"/>
      <c r="WLQ104" s="291"/>
      <c r="WLR104" s="291"/>
      <c r="WLS104" s="291"/>
      <c r="WLT104" s="291"/>
      <c r="WLU104" s="291"/>
      <c r="WLV104" s="291"/>
      <c r="WLW104" s="291"/>
      <c r="WLX104" s="291"/>
      <c r="WLY104" s="170"/>
      <c r="WLZ104" s="291"/>
      <c r="WMA104" s="291"/>
      <c r="WMB104" s="291"/>
      <c r="WMC104" s="291"/>
      <c r="WMD104" s="291"/>
      <c r="WME104" s="291"/>
      <c r="WMF104" s="291"/>
      <c r="WMG104" s="291"/>
      <c r="WMH104" s="291"/>
      <c r="WMI104" s="291"/>
      <c r="WMJ104" s="291"/>
      <c r="WMK104" s="291"/>
      <c r="WML104" s="291"/>
      <c r="WMM104" s="291"/>
      <c r="WMN104" s="291"/>
      <c r="WMO104" s="291"/>
      <c r="WMP104" s="291"/>
      <c r="WMQ104" s="291"/>
      <c r="WMR104" s="291"/>
      <c r="WMS104" s="291"/>
      <c r="WMT104" s="291"/>
      <c r="WMU104" s="291"/>
      <c r="WMV104" s="291"/>
      <c r="WMW104" s="291"/>
      <c r="WMX104" s="291"/>
      <c r="WMY104" s="291"/>
      <c r="WMZ104" s="291"/>
      <c r="WNA104" s="291"/>
      <c r="WNB104" s="291"/>
      <c r="WNC104" s="291"/>
      <c r="WND104" s="291"/>
      <c r="WNE104" s="291"/>
      <c r="WNF104" s="291"/>
      <c r="WNG104" s="291"/>
      <c r="WNH104" s="291"/>
      <c r="WNI104" s="291"/>
      <c r="WNJ104" s="291"/>
      <c r="WNK104" s="291"/>
      <c r="WNL104" s="291"/>
      <c r="WNM104" s="291"/>
      <c r="WNN104" s="291"/>
      <c r="WNO104" s="291"/>
      <c r="WNP104" s="291"/>
      <c r="WNQ104" s="291"/>
      <c r="WNR104" s="291"/>
      <c r="WNS104" s="291"/>
      <c r="WNT104" s="291"/>
      <c r="WNU104" s="291"/>
      <c r="WNV104" s="291"/>
      <c r="WNW104" s="291"/>
      <c r="WNX104" s="291"/>
      <c r="WNY104" s="291"/>
      <c r="WNZ104" s="291"/>
      <c r="WOA104" s="291"/>
      <c r="WOB104" s="291"/>
      <c r="WOC104" s="291"/>
      <c r="WOD104" s="291"/>
      <c r="WOE104" s="291"/>
      <c r="WOF104" s="291"/>
      <c r="WOG104" s="291"/>
      <c r="WOH104" s="291"/>
      <c r="WOI104" s="291"/>
      <c r="WOJ104" s="291"/>
      <c r="WOK104" s="291"/>
      <c r="WOL104" s="291"/>
      <c r="WOM104" s="291"/>
      <c r="WON104" s="291"/>
      <c r="WOO104" s="291"/>
      <c r="WOP104" s="291"/>
      <c r="WOQ104" s="291"/>
      <c r="WOR104" s="291"/>
      <c r="WOS104" s="291"/>
      <c r="WOT104" s="291"/>
      <c r="WOU104" s="291"/>
      <c r="WOV104" s="291"/>
      <c r="WOW104" s="291"/>
      <c r="WOX104" s="291"/>
      <c r="WOY104" s="291"/>
      <c r="WOZ104" s="291"/>
      <c r="WPA104" s="291"/>
      <c r="WPB104" s="291"/>
      <c r="WPC104" s="291"/>
      <c r="WPD104" s="291"/>
      <c r="WPE104" s="291"/>
      <c r="WPF104" s="291"/>
      <c r="WPG104" s="291"/>
      <c r="WPH104" s="291"/>
      <c r="WPI104" s="291"/>
      <c r="WPJ104" s="291"/>
      <c r="WPK104" s="291"/>
      <c r="WPL104" s="291"/>
      <c r="WPM104" s="291"/>
      <c r="WPN104" s="291"/>
      <c r="WPO104" s="291"/>
      <c r="WPP104" s="291"/>
      <c r="WPQ104" s="291"/>
      <c r="WPR104" s="291"/>
      <c r="WPS104" s="291"/>
      <c r="WPT104" s="291"/>
      <c r="WPU104" s="291"/>
      <c r="WPV104" s="291"/>
      <c r="WPW104" s="291"/>
      <c r="WPX104" s="291"/>
      <c r="WPY104" s="291"/>
      <c r="WPZ104" s="291"/>
      <c r="WQA104" s="291"/>
      <c r="WQB104" s="291"/>
      <c r="WQC104" s="291"/>
      <c r="WQD104" s="291"/>
      <c r="WQE104" s="291"/>
      <c r="WQF104" s="291"/>
      <c r="WQG104" s="291"/>
      <c r="WQH104" s="291"/>
      <c r="WQI104" s="291"/>
      <c r="WQJ104" s="291"/>
      <c r="WQK104" s="291"/>
      <c r="WQL104" s="291"/>
      <c r="WQM104" s="291"/>
      <c r="WQN104" s="291"/>
      <c r="WQO104" s="291"/>
      <c r="WQP104" s="291"/>
      <c r="WQQ104" s="291"/>
      <c r="WQR104" s="291"/>
      <c r="WQS104" s="291"/>
      <c r="WQT104" s="291"/>
      <c r="WQU104" s="291"/>
      <c r="WQV104" s="291"/>
      <c r="WQW104" s="291"/>
      <c r="WQX104" s="291"/>
      <c r="WQY104" s="291"/>
      <c r="WQZ104" s="291"/>
      <c r="WRA104" s="291"/>
      <c r="WRB104" s="291"/>
      <c r="WRC104" s="291"/>
      <c r="WRD104" s="291"/>
      <c r="WRE104" s="291"/>
      <c r="WRF104" s="291"/>
      <c r="WRG104" s="291"/>
      <c r="WRH104" s="291"/>
      <c r="WRI104" s="291"/>
      <c r="WRJ104" s="291"/>
      <c r="WRK104" s="291"/>
      <c r="WRL104" s="291"/>
      <c r="WRM104" s="291"/>
      <c r="WRN104" s="291"/>
      <c r="WRO104" s="291"/>
      <c r="WRP104" s="291"/>
      <c r="WRQ104" s="291"/>
      <c r="WRR104" s="291"/>
      <c r="WRS104" s="291"/>
      <c r="WRT104" s="291"/>
      <c r="WRU104" s="291"/>
      <c r="WRV104" s="291"/>
      <c r="WRW104" s="291"/>
      <c r="WRX104" s="291"/>
      <c r="WRY104" s="291"/>
      <c r="WRZ104" s="291"/>
      <c r="WSA104" s="291"/>
      <c r="WSB104" s="291"/>
      <c r="WSC104" s="291"/>
      <c r="WSD104" s="291"/>
      <c r="WSE104" s="291"/>
      <c r="WSF104" s="291"/>
      <c r="WSG104" s="291"/>
      <c r="WSH104" s="291"/>
      <c r="WSI104" s="291"/>
      <c r="WSJ104" s="291"/>
      <c r="WSK104" s="291"/>
      <c r="WSL104" s="291"/>
      <c r="WSM104" s="291"/>
      <c r="WSN104" s="291"/>
      <c r="WSO104" s="291"/>
      <c r="WSP104" s="291"/>
      <c r="WSQ104" s="291"/>
      <c r="WSR104" s="291"/>
      <c r="WSS104" s="291"/>
      <c r="WST104" s="291"/>
      <c r="WSU104" s="291"/>
      <c r="WSV104" s="291"/>
      <c r="WSW104" s="291"/>
      <c r="WSX104" s="291"/>
      <c r="WSY104" s="291"/>
      <c r="WSZ104" s="291"/>
      <c r="WTA104" s="291"/>
      <c r="WTB104" s="291"/>
      <c r="WTC104" s="291"/>
      <c r="WTD104" s="291"/>
      <c r="WTE104" s="291"/>
      <c r="WTF104" s="291"/>
      <c r="WTG104" s="291"/>
      <c r="WTH104" s="291"/>
      <c r="WTI104" s="291"/>
      <c r="WTJ104" s="291"/>
      <c r="WTK104" s="291"/>
      <c r="WTL104" s="291"/>
      <c r="WTM104" s="291"/>
      <c r="WTN104" s="291"/>
      <c r="WTO104" s="291"/>
      <c r="WTP104" s="291"/>
      <c r="WTQ104" s="291"/>
      <c r="WTR104" s="291"/>
      <c r="WTS104" s="291"/>
      <c r="WTT104" s="291"/>
      <c r="WTU104" s="291"/>
      <c r="WTV104" s="291"/>
      <c r="WTW104" s="291"/>
      <c r="WTX104" s="291"/>
      <c r="WTY104" s="291"/>
      <c r="WTZ104" s="291"/>
      <c r="WUA104" s="291"/>
      <c r="WUB104" s="291"/>
      <c r="WUC104" s="291"/>
      <c r="WUD104" s="291"/>
      <c r="WUE104" s="291"/>
      <c r="WUF104" s="291"/>
      <c r="WUG104" s="291"/>
      <c r="WUH104" s="291"/>
      <c r="WUI104" s="291"/>
      <c r="WUJ104" s="291"/>
      <c r="WUK104" s="291"/>
      <c r="WUL104" s="291"/>
      <c r="WUM104" s="291"/>
      <c r="WUN104" s="291"/>
      <c r="WUO104" s="291"/>
      <c r="WUP104" s="291"/>
      <c r="WUQ104" s="291"/>
      <c r="WUR104" s="291"/>
      <c r="WUS104" s="291"/>
      <c r="WUT104" s="291"/>
      <c r="WUU104" s="291"/>
      <c r="WUV104" s="291"/>
      <c r="WUW104" s="291"/>
      <c r="WUX104" s="291"/>
      <c r="WUY104" s="291"/>
      <c r="WUZ104" s="291"/>
      <c r="WVA104" s="291"/>
      <c r="WVB104" s="291"/>
      <c r="WVC104" s="291"/>
      <c r="WVD104" s="291"/>
      <c r="WVE104" s="291"/>
      <c r="WVF104" s="291"/>
      <c r="WVG104" s="291"/>
      <c r="WVH104" s="291"/>
      <c r="WVI104" s="291"/>
      <c r="WVJ104" s="291"/>
      <c r="WVK104" s="291"/>
      <c r="WVL104" s="291"/>
      <c r="WVM104" s="291"/>
      <c r="WVN104" s="291"/>
      <c r="WVO104" s="291"/>
      <c r="WVP104" s="291"/>
      <c r="WVQ104" s="291"/>
      <c r="WVR104" s="291"/>
      <c r="WVS104" s="291"/>
      <c r="WVT104" s="291"/>
      <c r="WVU104" s="170"/>
      <c r="WVV104" s="291"/>
      <c r="WVW104" s="291"/>
      <c r="WVX104" s="291"/>
      <c r="WVY104" s="291"/>
      <c r="WVZ104" s="291"/>
      <c r="WWA104" s="291"/>
      <c r="WWB104" s="291"/>
      <c r="WWC104" s="291"/>
      <c r="WWD104" s="291"/>
      <c r="WWE104" s="291"/>
      <c r="WWF104" s="291"/>
      <c r="WWG104" s="291"/>
      <c r="WWH104" s="291"/>
      <c r="WWI104" s="291"/>
      <c r="WWJ104" s="291"/>
      <c r="WWK104" s="291"/>
      <c r="WWL104" s="291"/>
      <c r="WWM104" s="291"/>
      <c r="WWN104" s="291"/>
      <c r="WWO104" s="291"/>
      <c r="WWP104" s="291"/>
      <c r="WWQ104" s="291"/>
      <c r="WWR104" s="291"/>
      <c r="WWS104" s="291"/>
      <c r="WWT104" s="291"/>
      <c r="WWU104" s="291"/>
      <c r="WWV104" s="291"/>
      <c r="WWW104" s="291"/>
      <c r="WWX104" s="291"/>
      <c r="WWY104" s="291"/>
      <c r="WWZ104" s="291"/>
      <c r="WXA104" s="291"/>
      <c r="WXB104" s="291"/>
      <c r="WXC104" s="291"/>
      <c r="WXD104" s="291"/>
      <c r="WXE104" s="291"/>
      <c r="WXF104" s="291"/>
      <c r="WXG104" s="291"/>
      <c r="WXH104" s="291"/>
      <c r="WXI104" s="291"/>
      <c r="WXJ104" s="291"/>
      <c r="WXK104" s="291"/>
      <c r="WXL104" s="291"/>
      <c r="WXM104" s="291"/>
      <c r="WXN104" s="291"/>
      <c r="WXO104" s="291"/>
      <c r="WXP104" s="291"/>
      <c r="WXQ104" s="291"/>
      <c r="WXR104" s="291"/>
      <c r="WXS104" s="291"/>
      <c r="WXT104" s="291"/>
      <c r="WXU104" s="291"/>
      <c r="WXV104" s="276"/>
      <c r="WXW104" s="277"/>
      <c r="WXX104" s="278"/>
      <c r="WXY104" s="278"/>
      <c r="WXZ104" s="278"/>
      <c r="WYA104" s="318"/>
      <c r="WYB104" s="319"/>
      <c r="WYC104" s="294"/>
      <c r="WYD104" s="279"/>
      <c r="WYE104" s="280"/>
      <c r="WYF104" s="281"/>
      <c r="XAH104" s="276"/>
      <c r="XAI104" s="277"/>
      <c r="XAJ104" s="278"/>
      <c r="XAK104" s="278"/>
      <c r="XAL104" s="278"/>
      <c r="XAM104" s="318"/>
      <c r="XAN104" s="319"/>
      <c r="XAO104" s="294"/>
      <c r="XAP104" s="279"/>
      <c r="XAQ104" s="280"/>
      <c r="XAR104" s="281"/>
    </row>
    <row r="105" spans="1:16332" hidden="1" x14ac:dyDescent="0.2">
      <c r="A105" s="154" t="s">
        <v>1590</v>
      </c>
      <c r="B105" s="277" t="s">
        <v>1592</v>
      </c>
      <c r="C105" s="151" t="s">
        <v>138</v>
      </c>
      <c r="D105" s="151">
        <f t="shared" si="76"/>
        <v>17.95</v>
      </c>
      <c r="E105" s="151">
        <f t="shared" si="77"/>
        <v>4.2300000000000004</v>
      </c>
      <c r="F105" s="148" t="s">
        <v>57</v>
      </c>
      <c r="G105" s="149"/>
      <c r="H105" s="155">
        <f>VLOOKUP(A105,'[6]Table 1'!$B:$J,3,FALSE)</f>
        <v>11</v>
      </c>
      <c r="I105" s="156">
        <f>VLOOKUP(A105,'[6]Table 1'!$B:$J,4,FALSE)</f>
        <v>7</v>
      </c>
      <c r="J105" s="157">
        <f>VLOOKUP(A105,'[6]Table 1'!$B:$J,5,FALSE)</f>
        <v>2000</v>
      </c>
      <c r="K105" s="158">
        <f>VLOOKUP(A105,'[6]Table 1'!$B:$J,8,FALSE)</f>
        <v>30</v>
      </c>
      <c r="L105" s="156"/>
      <c r="M105" s="160">
        <f t="shared" si="85"/>
        <v>63115.360200000003</v>
      </c>
      <c r="N105" s="156">
        <v>70128.178</v>
      </c>
      <c r="O105" s="161">
        <f>VLOOKUP(A105,'[6]Table 1'!$B:$J,6,FALSE)</f>
        <v>0.5</v>
      </c>
      <c r="P105" s="282"/>
      <c r="Q105" s="156">
        <f t="shared" si="82"/>
        <v>3.15</v>
      </c>
      <c r="R105" s="156">
        <f t="shared" si="83"/>
        <v>1.08</v>
      </c>
      <c r="S105" s="156">
        <f t="shared" si="84"/>
        <v>2.25</v>
      </c>
      <c r="T105" s="152">
        <f>VLOOKUP(A105,'[6]Table 1'!$B:$J,7,FALSE)</f>
        <v>0.19</v>
      </c>
      <c r="U105" s="161" t="s">
        <v>1403</v>
      </c>
      <c r="V105" s="161">
        <f t="shared" si="60"/>
        <v>11.4741</v>
      </c>
      <c r="W105" s="161">
        <f>VLOOKUP(A105,[6]Planilha1!$A:$K,9,FALSE)</f>
        <v>0</v>
      </c>
      <c r="X105" s="156">
        <f t="shared" si="86"/>
        <v>17.95</v>
      </c>
      <c r="Y105" s="156">
        <f t="shared" si="87"/>
        <v>4.2300000000000004</v>
      </c>
      <c r="Z105" s="213">
        <f t="shared" si="88"/>
        <v>0.9</v>
      </c>
      <c r="AA105" s="214">
        <f t="shared" si="89"/>
        <v>9.9999999999999978E-2</v>
      </c>
      <c r="AB105" s="214">
        <f t="shared" si="79"/>
        <v>4.4404576210731385E-2</v>
      </c>
      <c r="AC105" s="214"/>
      <c r="AD105" s="284">
        <f t="shared" si="80"/>
        <v>0.8340999999999994</v>
      </c>
      <c r="AE105" s="284">
        <f t="shared" si="81"/>
        <v>0.51269999999999971</v>
      </c>
      <c r="AF105" s="283"/>
      <c r="AG105" s="283">
        <f>VLOOKUP(A105,[6]Planilha1!$A:$K,10,FALSE)</f>
        <v>18.784099999999999</v>
      </c>
      <c r="AH105" s="283">
        <f>VLOOKUP(A105,[6]Planilha1!$A:$K,11,FALSE)</f>
        <v>4.7427000000000001</v>
      </c>
      <c r="AI105" s="675"/>
      <c r="AJ105" s="676"/>
      <c r="AK105" s="613"/>
      <c r="AL105" s="614"/>
      <c r="AM105" s="614"/>
      <c r="AN105" s="615"/>
      <c r="AO105" s="286"/>
      <c r="AP105" s="295"/>
      <c r="AQ105" s="288"/>
      <c r="AR105" s="289"/>
      <c r="AS105" s="290"/>
      <c r="AT105" s="673"/>
      <c r="AU105" s="674"/>
      <c r="AV105" s="288"/>
      <c r="AW105" s="613"/>
      <c r="AX105" s="615"/>
      <c r="AY105" s="288"/>
      <c r="AZ105" s="308"/>
      <c r="BA105" s="288"/>
      <c r="BB105" s="308"/>
      <c r="BC105" s="648"/>
      <c r="BD105" s="649"/>
      <c r="BE105" s="648"/>
      <c r="BF105" s="649"/>
      <c r="BG105" s="308"/>
      <c r="BH105" s="308"/>
      <c r="BI105" s="291"/>
      <c r="BJ105" s="291"/>
      <c r="BK105" s="291"/>
      <c r="BL105" s="291"/>
      <c r="BM105" s="291"/>
      <c r="BN105" s="291"/>
      <c r="BO105" s="291"/>
      <c r="BP105" s="291"/>
      <c r="BQ105" s="291"/>
      <c r="BR105" s="291"/>
      <c r="BS105" s="291"/>
      <c r="BT105" s="291"/>
      <c r="BU105" s="291"/>
      <c r="BV105" s="291"/>
      <c r="BW105" s="291"/>
      <c r="BX105" s="291"/>
      <c r="BY105" s="291"/>
      <c r="BZ105" s="291"/>
      <c r="CA105" s="291"/>
      <c r="CB105" s="291"/>
      <c r="CC105" s="291"/>
      <c r="CD105" s="291"/>
      <c r="CE105" s="291"/>
      <c r="CF105" s="291"/>
      <c r="CG105" s="291"/>
      <c r="CH105" s="291"/>
      <c r="CI105" s="291"/>
      <c r="CJ105" s="291"/>
      <c r="CK105" s="291"/>
      <c r="CL105" s="291"/>
      <c r="CM105" s="291"/>
      <c r="CN105" s="291"/>
      <c r="CO105" s="291"/>
      <c r="CP105" s="291"/>
      <c r="CQ105" s="291"/>
      <c r="CR105" s="291"/>
      <c r="CS105" s="291"/>
      <c r="CT105" s="291"/>
      <c r="CU105" s="291"/>
      <c r="CV105" s="291"/>
      <c r="CW105" s="291"/>
      <c r="CX105" s="291"/>
      <c r="CY105" s="291"/>
      <c r="CZ105" s="291"/>
      <c r="DA105" s="291"/>
      <c r="DB105" s="291"/>
      <c r="DC105" s="291"/>
      <c r="DD105" s="291"/>
      <c r="DE105" s="291"/>
      <c r="DF105" s="291"/>
      <c r="DG105" s="291"/>
      <c r="DH105" s="291"/>
      <c r="DI105" s="291"/>
      <c r="DJ105" s="291"/>
      <c r="DK105" s="291"/>
      <c r="DL105" s="291"/>
      <c r="DM105" s="291"/>
      <c r="DN105" s="291"/>
      <c r="DO105" s="291"/>
      <c r="DP105" s="291"/>
      <c r="DQ105" s="291"/>
      <c r="DR105" s="291"/>
      <c r="DS105" s="291"/>
      <c r="DT105" s="291"/>
      <c r="DU105" s="291"/>
      <c r="DV105" s="291"/>
      <c r="DW105" s="291"/>
      <c r="DX105" s="291"/>
      <c r="DY105" s="291"/>
      <c r="DZ105" s="291"/>
      <c r="EA105" s="291"/>
      <c r="EB105" s="291"/>
      <c r="EC105" s="291"/>
      <c r="ED105" s="291"/>
      <c r="EE105" s="291"/>
      <c r="EF105" s="291"/>
      <c r="EG105" s="291"/>
      <c r="EH105" s="291"/>
      <c r="EI105" s="291"/>
      <c r="EJ105" s="291"/>
      <c r="EK105" s="291"/>
      <c r="EL105" s="291"/>
      <c r="EM105" s="291"/>
      <c r="EN105" s="291"/>
      <c r="EO105" s="291"/>
      <c r="EP105" s="291"/>
      <c r="EQ105" s="291"/>
      <c r="ER105" s="291"/>
      <c r="ES105" s="291"/>
      <c r="ET105" s="291"/>
      <c r="EU105" s="291"/>
      <c r="EV105" s="291"/>
      <c r="EW105" s="291"/>
      <c r="EX105" s="291"/>
      <c r="EY105" s="291"/>
      <c r="EZ105" s="291"/>
      <c r="FA105" s="291"/>
      <c r="FB105" s="291"/>
      <c r="FC105" s="291"/>
      <c r="FD105" s="291"/>
      <c r="FE105" s="291"/>
      <c r="FF105" s="291"/>
      <c r="FG105" s="291"/>
      <c r="FH105" s="291"/>
      <c r="FI105" s="291"/>
      <c r="FJ105" s="291"/>
      <c r="FK105" s="291"/>
      <c r="FL105" s="291"/>
      <c r="FM105" s="291"/>
      <c r="FN105" s="291"/>
      <c r="FO105" s="291"/>
      <c r="FP105" s="291"/>
      <c r="FQ105" s="291"/>
      <c r="FR105" s="291"/>
      <c r="FS105" s="291"/>
      <c r="FT105" s="291"/>
      <c r="FU105" s="291"/>
      <c r="FV105" s="291"/>
      <c r="FW105" s="291"/>
      <c r="FX105" s="291"/>
      <c r="FY105" s="291"/>
      <c r="FZ105" s="291"/>
      <c r="GA105" s="291"/>
      <c r="GB105" s="291"/>
      <c r="GC105" s="291"/>
      <c r="GD105" s="291"/>
      <c r="GE105" s="291"/>
      <c r="GF105" s="291"/>
      <c r="GG105" s="291"/>
      <c r="GH105" s="291"/>
      <c r="GI105" s="291"/>
      <c r="GJ105" s="291"/>
      <c r="GK105" s="291"/>
      <c r="GL105" s="291"/>
      <c r="GM105" s="291"/>
      <c r="GN105" s="291"/>
      <c r="GO105" s="291"/>
      <c r="GP105" s="291"/>
      <c r="GQ105" s="291"/>
      <c r="GR105" s="291"/>
      <c r="GS105" s="291"/>
      <c r="GT105" s="291"/>
      <c r="GU105" s="291"/>
      <c r="GV105" s="291"/>
      <c r="GW105" s="291"/>
      <c r="GX105" s="291"/>
      <c r="GY105" s="291"/>
      <c r="GZ105" s="291"/>
      <c r="HA105" s="291"/>
      <c r="HB105" s="291"/>
      <c r="HC105" s="291"/>
      <c r="HD105" s="291"/>
      <c r="HE105" s="291"/>
      <c r="HF105" s="291"/>
      <c r="HG105" s="291"/>
      <c r="HH105" s="291"/>
      <c r="HI105" s="291"/>
      <c r="HJ105" s="291"/>
      <c r="HK105" s="291"/>
      <c r="HL105" s="291"/>
      <c r="HM105" s="291"/>
      <c r="HN105" s="291"/>
      <c r="HO105" s="291"/>
      <c r="HP105" s="291"/>
      <c r="HQ105" s="291"/>
      <c r="HR105" s="291"/>
      <c r="HS105" s="291"/>
      <c r="HT105" s="291"/>
      <c r="HU105" s="291"/>
      <c r="HV105" s="291"/>
      <c r="HW105" s="291"/>
      <c r="HX105" s="291"/>
      <c r="HY105" s="291"/>
      <c r="HZ105" s="291"/>
      <c r="IA105" s="291"/>
      <c r="IB105" s="291"/>
      <c r="IC105" s="291"/>
      <c r="ID105" s="291"/>
      <c r="IE105" s="291"/>
      <c r="IF105" s="291"/>
      <c r="IG105" s="291"/>
      <c r="IH105" s="291"/>
      <c r="II105" s="291"/>
      <c r="IJ105" s="291"/>
      <c r="IK105" s="291"/>
      <c r="IL105" s="291"/>
      <c r="IM105" s="291"/>
      <c r="IN105" s="291"/>
      <c r="IO105" s="291"/>
      <c r="IP105" s="291"/>
      <c r="IQ105" s="291"/>
      <c r="IR105" s="291"/>
      <c r="IS105" s="291"/>
      <c r="IT105" s="291"/>
      <c r="IU105" s="291"/>
      <c r="IV105" s="291"/>
      <c r="IW105" s="291"/>
      <c r="IX105" s="291"/>
      <c r="IY105" s="291"/>
      <c r="IZ105" s="291"/>
      <c r="JA105" s="291"/>
      <c r="JB105" s="291"/>
      <c r="JC105" s="291"/>
      <c r="JD105" s="291"/>
      <c r="JE105" s="291"/>
      <c r="JF105" s="291"/>
      <c r="JG105" s="291"/>
      <c r="JH105" s="291"/>
      <c r="JI105" s="170"/>
      <c r="JJ105" s="291"/>
      <c r="JK105" s="291"/>
      <c r="JL105" s="291"/>
      <c r="JM105" s="291"/>
      <c r="JN105" s="291"/>
      <c r="JO105" s="291"/>
      <c r="JP105" s="291"/>
      <c r="JQ105" s="291"/>
      <c r="JR105" s="291"/>
      <c r="JS105" s="291"/>
      <c r="JT105" s="291"/>
      <c r="JU105" s="291"/>
      <c r="JV105" s="291"/>
      <c r="JW105" s="291"/>
      <c r="JX105" s="291"/>
      <c r="JY105" s="291"/>
      <c r="JZ105" s="291"/>
      <c r="KA105" s="291"/>
      <c r="KB105" s="291"/>
      <c r="KC105" s="291"/>
      <c r="KD105" s="291"/>
      <c r="KE105" s="291"/>
      <c r="KF105" s="291"/>
      <c r="KG105" s="291"/>
      <c r="KH105" s="291"/>
      <c r="KI105" s="291"/>
      <c r="KJ105" s="291"/>
      <c r="KK105" s="291"/>
      <c r="KL105" s="291"/>
      <c r="KM105" s="291"/>
      <c r="KN105" s="291"/>
      <c r="KO105" s="291"/>
      <c r="KP105" s="291"/>
      <c r="KQ105" s="291"/>
      <c r="KR105" s="291"/>
      <c r="KS105" s="291"/>
      <c r="KT105" s="291"/>
      <c r="KU105" s="291"/>
      <c r="KV105" s="291"/>
      <c r="KW105" s="291"/>
      <c r="KX105" s="291"/>
      <c r="KY105" s="291"/>
      <c r="KZ105" s="291"/>
      <c r="LA105" s="291"/>
      <c r="LB105" s="291"/>
      <c r="LC105" s="291"/>
      <c r="LD105" s="291"/>
      <c r="LE105" s="291"/>
      <c r="LF105" s="291"/>
      <c r="LG105" s="291"/>
      <c r="LH105" s="291"/>
      <c r="LI105" s="291"/>
      <c r="LJ105" s="291"/>
      <c r="LK105" s="291"/>
      <c r="LL105" s="291"/>
      <c r="LM105" s="291"/>
      <c r="LN105" s="291"/>
      <c r="LO105" s="291"/>
      <c r="LP105" s="291"/>
      <c r="LQ105" s="291"/>
      <c r="LR105" s="291"/>
      <c r="LS105" s="291"/>
      <c r="LT105" s="291"/>
      <c r="LU105" s="291"/>
      <c r="LV105" s="291"/>
      <c r="LW105" s="291"/>
      <c r="LX105" s="291"/>
      <c r="LY105" s="291"/>
      <c r="LZ105" s="291"/>
      <c r="MA105" s="291"/>
      <c r="MB105" s="291"/>
      <c r="MC105" s="291"/>
      <c r="MD105" s="291"/>
      <c r="ME105" s="291"/>
      <c r="MF105" s="291"/>
      <c r="MG105" s="291"/>
      <c r="MH105" s="291"/>
      <c r="MI105" s="291"/>
      <c r="MJ105" s="291"/>
      <c r="MK105" s="291"/>
      <c r="ML105" s="291"/>
      <c r="MM105" s="291"/>
      <c r="MN105" s="291"/>
      <c r="MO105" s="291"/>
      <c r="MP105" s="291"/>
      <c r="MQ105" s="291"/>
      <c r="MR105" s="291"/>
      <c r="MS105" s="291"/>
      <c r="MT105" s="291"/>
      <c r="MU105" s="291"/>
      <c r="MV105" s="291"/>
      <c r="MW105" s="291"/>
      <c r="MX105" s="291"/>
      <c r="MY105" s="291"/>
      <c r="MZ105" s="291"/>
      <c r="NA105" s="291"/>
      <c r="NB105" s="291"/>
      <c r="NC105" s="291"/>
      <c r="ND105" s="291"/>
      <c r="NE105" s="291"/>
      <c r="NF105" s="291"/>
      <c r="NG105" s="291"/>
      <c r="NH105" s="291"/>
      <c r="NI105" s="291"/>
      <c r="NJ105" s="291"/>
      <c r="NK105" s="291"/>
      <c r="NL105" s="291"/>
      <c r="NM105" s="291"/>
      <c r="NN105" s="291"/>
      <c r="NO105" s="291"/>
      <c r="NP105" s="291"/>
      <c r="NQ105" s="291"/>
      <c r="NR105" s="291"/>
      <c r="NS105" s="291"/>
      <c r="NT105" s="291"/>
      <c r="NU105" s="291"/>
      <c r="NV105" s="291"/>
      <c r="NW105" s="291"/>
      <c r="NX105" s="291"/>
      <c r="NY105" s="291"/>
      <c r="NZ105" s="291"/>
      <c r="OA105" s="291"/>
      <c r="OB105" s="291"/>
      <c r="OC105" s="291"/>
      <c r="OD105" s="291"/>
      <c r="OE105" s="291"/>
      <c r="OF105" s="291"/>
      <c r="OG105" s="291"/>
      <c r="OH105" s="291"/>
      <c r="OI105" s="291"/>
      <c r="OJ105" s="291"/>
      <c r="OK105" s="291"/>
      <c r="OL105" s="291"/>
      <c r="OM105" s="291"/>
      <c r="ON105" s="291"/>
      <c r="OO105" s="291"/>
      <c r="OP105" s="291"/>
      <c r="OQ105" s="291"/>
      <c r="OR105" s="291"/>
      <c r="OS105" s="291"/>
      <c r="OT105" s="291"/>
      <c r="OU105" s="291"/>
      <c r="OV105" s="291"/>
      <c r="OW105" s="291"/>
      <c r="OX105" s="291"/>
      <c r="OY105" s="291"/>
      <c r="OZ105" s="291"/>
      <c r="PA105" s="291"/>
      <c r="PB105" s="291"/>
      <c r="PC105" s="291"/>
      <c r="PD105" s="291"/>
      <c r="PE105" s="291"/>
      <c r="PF105" s="291"/>
      <c r="PG105" s="291"/>
      <c r="PH105" s="291"/>
      <c r="PI105" s="291"/>
      <c r="PJ105" s="291"/>
      <c r="PK105" s="291"/>
      <c r="PL105" s="291"/>
      <c r="PM105" s="291"/>
      <c r="PN105" s="291"/>
      <c r="PO105" s="291"/>
      <c r="PP105" s="291"/>
      <c r="PQ105" s="291"/>
      <c r="PR105" s="291"/>
      <c r="PS105" s="291"/>
      <c r="PT105" s="291"/>
      <c r="PU105" s="291"/>
      <c r="PV105" s="291"/>
      <c r="PW105" s="291"/>
      <c r="PX105" s="291"/>
      <c r="PY105" s="291"/>
      <c r="PZ105" s="291"/>
      <c r="QA105" s="291"/>
      <c r="QB105" s="291"/>
      <c r="QC105" s="291"/>
      <c r="QD105" s="291"/>
      <c r="QE105" s="291"/>
      <c r="QF105" s="291"/>
      <c r="QG105" s="291"/>
      <c r="QH105" s="291"/>
      <c r="QI105" s="291"/>
      <c r="QJ105" s="291"/>
      <c r="QK105" s="291"/>
      <c r="QL105" s="291"/>
      <c r="QM105" s="291"/>
      <c r="QN105" s="291"/>
      <c r="QO105" s="291"/>
      <c r="QP105" s="291"/>
      <c r="QQ105" s="291"/>
      <c r="QR105" s="291"/>
      <c r="QS105" s="291"/>
      <c r="QT105" s="291"/>
      <c r="QU105" s="291"/>
      <c r="QV105" s="291"/>
      <c r="QW105" s="291"/>
      <c r="QX105" s="291"/>
      <c r="QY105" s="291"/>
      <c r="QZ105" s="291"/>
      <c r="RA105" s="291"/>
      <c r="RB105" s="291"/>
      <c r="RC105" s="291"/>
      <c r="RD105" s="291"/>
      <c r="RE105" s="291"/>
      <c r="RF105" s="291"/>
      <c r="RG105" s="291"/>
      <c r="RH105" s="291"/>
      <c r="RI105" s="291"/>
      <c r="RJ105" s="291"/>
      <c r="RK105" s="291"/>
      <c r="RL105" s="291"/>
      <c r="RM105" s="291"/>
      <c r="RN105" s="291"/>
      <c r="RO105" s="291"/>
      <c r="RP105" s="291"/>
      <c r="RQ105" s="291"/>
      <c r="RR105" s="291"/>
      <c r="RS105" s="291"/>
      <c r="RT105" s="291"/>
      <c r="RU105" s="291"/>
      <c r="RV105" s="291"/>
      <c r="RW105" s="291"/>
      <c r="RX105" s="291"/>
      <c r="RY105" s="291"/>
      <c r="RZ105" s="291"/>
      <c r="SA105" s="291"/>
      <c r="SB105" s="291"/>
      <c r="SC105" s="291"/>
      <c r="SD105" s="291"/>
      <c r="SE105" s="291"/>
      <c r="SF105" s="291"/>
      <c r="SG105" s="291"/>
      <c r="SH105" s="291"/>
      <c r="SI105" s="291"/>
      <c r="SJ105" s="291"/>
      <c r="SK105" s="291"/>
      <c r="SL105" s="291"/>
      <c r="SM105" s="291"/>
      <c r="SN105" s="291"/>
      <c r="SO105" s="291"/>
      <c r="SP105" s="291"/>
      <c r="SQ105" s="291"/>
      <c r="SR105" s="291"/>
      <c r="SS105" s="291"/>
      <c r="ST105" s="291"/>
      <c r="SU105" s="291"/>
      <c r="SV105" s="291"/>
      <c r="SW105" s="291"/>
      <c r="SX105" s="291"/>
      <c r="SY105" s="291"/>
      <c r="SZ105" s="291"/>
      <c r="TA105" s="291"/>
      <c r="TB105" s="291"/>
      <c r="TC105" s="291"/>
      <c r="TD105" s="291"/>
      <c r="TE105" s="170"/>
      <c r="TF105" s="291"/>
      <c r="TG105" s="291"/>
      <c r="TH105" s="291"/>
      <c r="TI105" s="291"/>
      <c r="TJ105" s="291"/>
      <c r="TK105" s="291"/>
      <c r="TL105" s="291"/>
      <c r="TM105" s="291"/>
      <c r="TN105" s="291"/>
      <c r="TO105" s="291"/>
      <c r="TP105" s="291"/>
      <c r="TQ105" s="291"/>
      <c r="TR105" s="291"/>
      <c r="TS105" s="291"/>
      <c r="TT105" s="291"/>
      <c r="TU105" s="291"/>
      <c r="TV105" s="291"/>
      <c r="TW105" s="291"/>
      <c r="TX105" s="291"/>
      <c r="TY105" s="291"/>
      <c r="TZ105" s="291"/>
      <c r="UA105" s="291"/>
      <c r="UB105" s="291"/>
      <c r="UC105" s="291"/>
      <c r="UD105" s="291"/>
      <c r="UE105" s="291"/>
      <c r="UF105" s="291"/>
      <c r="UG105" s="291"/>
      <c r="UH105" s="291"/>
      <c r="UI105" s="291"/>
      <c r="UJ105" s="291"/>
      <c r="UK105" s="291"/>
      <c r="UL105" s="291"/>
      <c r="UM105" s="291"/>
      <c r="UN105" s="291"/>
      <c r="UO105" s="291"/>
      <c r="UP105" s="291"/>
      <c r="UQ105" s="291"/>
      <c r="UR105" s="291"/>
      <c r="US105" s="291"/>
      <c r="UT105" s="291"/>
      <c r="UU105" s="291"/>
      <c r="UV105" s="291"/>
      <c r="UW105" s="291"/>
      <c r="UX105" s="291"/>
      <c r="UY105" s="291"/>
      <c r="UZ105" s="291"/>
      <c r="VA105" s="291"/>
      <c r="VB105" s="291"/>
      <c r="VC105" s="291"/>
      <c r="VD105" s="291"/>
      <c r="VE105" s="291"/>
      <c r="VF105" s="291"/>
      <c r="VG105" s="291"/>
      <c r="VH105" s="291"/>
      <c r="VI105" s="291"/>
      <c r="VJ105" s="291"/>
      <c r="VK105" s="291"/>
      <c r="VL105" s="291"/>
      <c r="VM105" s="291"/>
      <c r="VN105" s="291"/>
      <c r="VO105" s="291"/>
      <c r="VP105" s="291"/>
      <c r="VQ105" s="291"/>
      <c r="VR105" s="291"/>
      <c r="VS105" s="291"/>
      <c r="VT105" s="291"/>
      <c r="VU105" s="291"/>
      <c r="VV105" s="291"/>
      <c r="VW105" s="291"/>
      <c r="VX105" s="291"/>
      <c r="VY105" s="291"/>
      <c r="VZ105" s="291"/>
      <c r="WA105" s="291"/>
      <c r="WB105" s="291"/>
      <c r="WC105" s="291"/>
      <c r="WD105" s="291"/>
      <c r="WE105" s="291"/>
      <c r="WF105" s="291"/>
      <c r="WG105" s="291"/>
      <c r="WH105" s="291"/>
      <c r="WI105" s="291"/>
      <c r="WJ105" s="291"/>
      <c r="WK105" s="291"/>
      <c r="WL105" s="291"/>
      <c r="WM105" s="291"/>
      <c r="WN105" s="291"/>
      <c r="WO105" s="291"/>
      <c r="WP105" s="291"/>
      <c r="WQ105" s="291"/>
      <c r="WR105" s="291"/>
      <c r="WS105" s="291"/>
      <c r="WT105" s="291"/>
      <c r="WU105" s="291"/>
      <c r="WV105" s="291"/>
      <c r="WW105" s="291"/>
      <c r="WX105" s="291"/>
      <c r="WY105" s="291"/>
      <c r="WZ105" s="291"/>
      <c r="XA105" s="291"/>
      <c r="XB105" s="291"/>
      <c r="XC105" s="291"/>
      <c r="XD105" s="291"/>
      <c r="XE105" s="291"/>
      <c r="XF105" s="291"/>
      <c r="XG105" s="291"/>
      <c r="XH105" s="291"/>
      <c r="XI105" s="291"/>
      <c r="XJ105" s="291"/>
      <c r="XK105" s="291"/>
      <c r="XL105" s="291"/>
      <c r="XM105" s="291"/>
      <c r="XN105" s="291"/>
      <c r="XO105" s="291"/>
      <c r="XP105" s="291"/>
      <c r="XQ105" s="291"/>
      <c r="XR105" s="291"/>
      <c r="XS105" s="291"/>
      <c r="XT105" s="291"/>
      <c r="XU105" s="291"/>
      <c r="XV105" s="291"/>
      <c r="XW105" s="291"/>
      <c r="XX105" s="291"/>
      <c r="XY105" s="291"/>
      <c r="XZ105" s="291"/>
      <c r="YA105" s="291"/>
      <c r="YB105" s="291"/>
      <c r="YC105" s="291"/>
      <c r="YD105" s="291"/>
      <c r="YE105" s="291"/>
      <c r="YF105" s="291"/>
      <c r="YG105" s="291"/>
      <c r="YH105" s="291"/>
      <c r="YI105" s="291"/>
      <c r="YJ105" s="291"/>
      <c r="YK105" s="291"/>
      <c r="YL105" s="291"/>
      <c r="YM105" s="291"/>
      <c r="YN105" s="291"/>
      <c r="YO105" s="291"/>
      <c r="YP105" s="291"/>
      <c r="YQ105" s="291"/>
      <c r="YR105" s="291"/>
      <c r="YS105" s="291"/>
      <c r="YT105" s="291"/>
      <c r="YU105" s="291"/>
      <c r="YV105" s="291"/>
      <c r="YW105" s="291"/>
      <c r="YX105" s="291"/>
      <c r="YY105" s="291"/>
      <c r="YZ105" s="291"/>
      <c r="ZA105" s="291"/>
      <c r="ZB105" s="291"/>
      <c r="ZC105" s="291"/>
      <c r="ZD105" s="291"/>
      <c r="ZE105" s="291"/>
      <c r="ZF105" s="291"/>
      <c r="ZG105" s="291"/>
      <c r="ZH105" s="291"/>
      <c r="ZI105" s="291"/>
      <c r="ZJ105" s="291"/>
      <c r="ZK105" s="291"/>
      <c r="ZL105" s="291"/>
      <c r="ZM105" s="291"/>
      <c r="ZN105" s="291"/>
      <c r="ZO105" s="291"/>
      <c r="ZP105" s="291"/>
      <c r="ZQ105" s="291"/>
      <c r="ZR105" s="291"/>
      <c r="ZS105" s="291"/>
      <c r="ZT105" s="291"/>
      <c r="ZU105" s="291"/>
      <c r="ZV105" s="291"/>
      <c r="ZW105" s="291"/>
      <c r="ZX105" s="291"/>
      <c r="ZY105" s="291"/>
      <c r="ZZ105" s="291"/>
      <c r="AAA105" s="291"/>
      <c r="AAB105" s="291"/>
      <c r="AAC105" s="291"/>
      <c r="AAD105" s="291"/>
      <c r="AAE105" s="291"/>
      <c r="AAF105" s="291"/>
      <c r="AAG105" s="291"/>
      <c r="AAH105" s="291"/>
      <c r="AAI105" s="291"/>
      <c r="AAJ105" s="291"/>
      <c r="AAK105" s="291"/>
      <c r="AAL105" s="291"/>
      <c r="AAM105" s="291"/>
      <c r="AAN105" s="291"/>
      <c r="AAO105" s="291"/>
      <c r="AAP105" s="291"/>
      <c r="AAQ105" s="291"/>
      <c r="AAR105" s="291"/>
      <c r="AAS105" s="291"/>
      <c r="AAT105" s="291"/>
      <c r="AAU105" s="291"/>
      <c r="AAV105" s="291"/>
      <c r="AAW105" s="291"/>
      <c r="AAX105" s="291"/>
      <c r="AAY105" s="291"/>
      <c r="AAZ105" s="291"/>
      <c r="ABA105" s="291"/>
      <c r="ABB105" s="291"/>
      <c r="ABC105" s="291"/>
      <c r="ABD105" s="291"/>
      <c r="ABE105" s="291"/>
      <c r="ABF105" s="291"/>
      <c r="ABG105" s="291"/>
      <c r="ABH105" s="291"/>
      <c r="ABI105" s="291"/>
      <c r="ABJ105" s="291"/>
      <c r="ABK105" s="291"/>
      <c r="ABL105" s="291"/>
      <c r="ABM105" s="291"/>
      <c r="ABN105" s="291"/>
      <c r="ABO105" s="291"/>
      <c r="ABP105" s="291"/>
      <c r="ABQ105" s="291"/>
      <c r="ABR105" s="291"/>
      <c r="ABS105" s="291"/>
      <c r="ABT105" s="291"/>
      <c r="ABU105" s="291"/>
      <c r="ABV105" s="291"/>
      <c r="ABW105" s="291"/>
      <c r="ABX105" s="291"/>
      <c r="ABY105" s="291"/>
      <c r="ABZ105" s="291"/>
      <c r="ACA105" s="291"/>
      <c r="ACB105" s="291"/>
      <c r="ACC105" s="291"/>
      <c r="ACD105" s="291"/>
      <c r="ACE105" s="291"/>
      <c r="ACF105" s="291"/>
      <c r="ACG105" s="291"/>
      <c r="ACH105" s="291"/>
      <c r="ACI105" s="291"/>
      <c r="ACJ105" s="291"/>
      <c r="ACK105" s="291"/>
      <c r="ACL105" s="291"/>
      <c r="ACM105" s="291"/>
      <c r="ACN105" s="291"/>
      <c r="ACO105" s="291"/>
      <c r="ACP105" s="291"/>
      <c r="ACQ105" s="291"/>
      <c r="ACR105" s="291"/>
      <c r="ACS105" s="291"/>
      <c r="ACT105" s="291"/>
      <c r="ACU105" s="291"/>
      <c r="ACV105" s="291"/>
      <c r="ACW105" s="291"/>
      <c r="ACX105" s="291"/>
      <c r="ACY105" s="291"/>
      <c r="ACZ105" s="291"/>
      <c r="ADA105" s="170"/>
      <c r="ADB105" s="291"/>
      <c r="ADC105" s="291"/>
      <c r="ADD105" s="291"/>
      <c r="ADE105" s="291"/>
      <c r="ADF105" s="291"/>
      <c r="ADG105" s="291"/>
      <c r="ADH105" s="291"/>
      <c r="ADI105" s="291"/>
      <c r="ADJ105" s="291"/>
      <c r="ADK105" s="291"/>
      <c r="ADL105" s="291"/>
      <c r="ADM105" s="291"/>
      <c r="ADN105" s="291"/>
      <c r="ADO105" s="291"/>
      <c r="ADP105" s="291"/>
      <c r="ADQ105" s="291"/>
      <c r="ADR105" s="291"/>
      <c r="ADS105" s="291"/>
      <c r="ADT105" s="291"/>
      <c r="ADU105" s="291"/>
      <c r="ADV105" s="291"/>
      <c r="ADW105" s="291"/>
      <c r="ADX105" s="291"/>
      <c r="ADY105" s="291"/>
      <c r="ADZ105" s="291"/>
      <c r="AEA105" s="291"/>
      <c r="AEB105" s="291"/>
      <c r="AEC105" s="291"/>
      <c r="AED105" s="291"/>
      <c r="AEE105" s="291"/>
      <c r="AEF105" s="291"/>
      <c r="AEG105" s="291"/>
      <c r="AEH105" s="291"/>
      <c r="AEI105" s="291"/>
      <c r="AEJ105" s="291"/>
      <c r="AEK105" s="291"/>
      <c r="AEL105" s="291"/>
      <c r="AEM105" s="291"/>
      <c r="AEN105" s="291"/>
      <c r="AEO105" s="291"/>
      <c r="AEP105" s="291"/>
      <c r="AEQ105" s="291"/>
      <c r="AER105" s="291"/>
      <c r="AES105" s="291"/>
      <c r="AET105" s="291"/>
      <c r="AEU105" s="291"/>
      <c r="AEV105" s="291"/>
      <c r="AEW105" s="291"/>
      <c r="AEX105" s="291"/>
      <c r="AEY105" s="291"/>
      <c r="AEZ105" s="291"/>
      <c r="AFA105" s="291"/>
      <c r="AFB105" s="291"/>
      <c r="AFC105" s="291"/>
      <c r="AFD105" s="291"/>
      <c r="AFE105" s="291"/>
      <c r="AFF105" s="291"/>
      <c r="AFG105" s="291"/>
      <c r="AFH105" s="291"/>
      <c r="AFI105" s="291"/>
      <c r="AFJ105" s="291"/>
      <c r="AFK105" s="291"/>
      <c r="AFL105" s="291"/>
      <c r="AFM105" s="291"/>
      <c r="AFN105" s="291"/>
      <c r="AFO105" s="291"/>
      <c r="AFP105" s="291"/>
      <c r="AFQ105" s="291"/>
      <c r="AFR105" s="291"/>
      <c r="AFS105" s="291"/>
      <c r="AFT105" s="291"/>
      <c r="AFU105" s="291"/>
      <c r="AFV105" s="291"/>
      <c r="AFW105" s="291"/>
      <c r="AFX105" s="291"/>
      <c r="AFY105" s="291"/>
      <c r="AFZ105" s="291"/>
      <c r="AGA105" s="291"/>
      <c r="AGB105" s="291"/>
      <c r="AGC105" s="291"/>
      <c r="AGD105" s="291"/>
      <c r="AGE105" s="291"/>
      <c r="AGF105" s="291"/>
      <c r="AGG105" s="291"/>
      <c r="AGH105" s="291"/>
      <c r="AGI105" s="291"/>
      <c r="AGJ105" s="291"/>
      <c r="AGK105" s="291"/>
      <c r="AGL105" s="291"/>
      <c r="AGM105" s="291"/>
      <c r="AGN105" s="291"/>
      <c r="AGO105" s="291"/>
      <c r="AGP105" s="291"/>
      <c r="AGQ105" s="291"/>
      <c r="AGR105" s="291"/>
      <c r="AGS105" s="291"/>
      <c r="AGT105" s="291"/>
      <c r="AGU105" s="291"/>
      <c r="AGV105" s="291"/>
      <c r="AGW105" s="291"/>
      <c r="AGX105" s="291"/>
      <c r="AGY105" s="291"/>
      <c r="AGZ105" s="291"/>
      <c r="AHA105" s="291"/>
      <c r="AHB105" s="291"/>
      <c r="AHC105" s="291"/>
      <c r="AHD105" s="291"/>
      <c r="AHE105" s="291"/>
      <c r="AHF105" s="291"/>
      <c r="AHG105" s="291"/>
      <c r="AHH105" s="291"/>
      <c r="AHI105" s="291"/>
      <c r="AHJ105" s="291"/>
      <c r="AHK105" s="291"/>
      <c r="AHL105" s="291"/>
      <c r="AHM105" s="291"/>
      <c r="AHN105" s="291"/>
      <c r="AHO105" s="291"/>
      <c r="AHP105" s="291"/>
      <c r="AHQ105" s="291"/>
      <c r="AHR105" s="291"/>
      <c r="AHS105" s="291"/>
      <c r="AHT105" s="291"/>
      <c r="AHU105" s="291"/>
      <c r="AHV105" s="291"/>
      <c r="AHW105" s="291"/>
      <c r="AHX105" s="291"/>
      <c r="AHY105" s="291"/>
      <c r="AHZ105" s="291"/>
      <c r="AIA105" s="291"/>
      <c r="AIB105" s="291"/>
      <c r="AIC105" s="291"/>
      <c r="AID105" s="291"/>
      <c r="AIE105" s="291"/>
      <c r="AIF105" s="291"/>
      <c r="AIG105" s="291"/>
      <c r="AIH105" s="291"/>
      <c r="AII105" s="291"/>
      <c r="AIJ105" s="291"/>
      <c r="AIK105" s="291"/>
      <c r="AIL105" s="291"/>
      <c r="AIM105" s="291"/>
      <c r="AIN105" s="291"/>
      <c r="AIO105" s="291"/>
      <c r="AIP105" s="291"/>
      <c r="AIQ105" s="291"/>
      <c r="AIR105" s="291"/>
      <c r="AIS105" s="291"/>
      <c r="AIT105" s="291"/>
      <c r="AIU105" s="291"/>
      <c r="AIV105" s="291"/>
      <c r="AIW105" s="291"/>
      <c r="AIX105" s="291"/>
      <c r="AIY105" s="291"/>
      <c r="AIZ105" s="291"/>
      <c r="AJA105" s="291"/>
      <c r="AJB105" s="291"/>
      <c r="AJC105" s="291"/>
      <c r="AJD105" s="291"/>
      <c r="AJE105" s="291"/>
      <c r="AJF105" s="291"/>
      <c r="AJG105" s="291"/>
      <c r="AJH105" s="291"/>
      <c r="AJI105" s="291"/>
      <c r="AJJ105" s="291"/>
      <c r="AJK105" s="291"/>
      <c r="AJL105" s="291"/>
      <c r="AJM105" s="291"/>
      <c r="AJN105" s="291"/>
      <c r="AJO105" s="291"/>
      <c r="AJP105" s="291"/>
      <c r="AJQ105" s="291"/>
      <c r="AJR105" s="291"/>
      <c r="AJS105" s="291"/>
      <c r="AJT105" s="291"/>
      <c r="AJU105" s="291"/>
      <c r="AJV105" s="291"/>
      <c r="AJW105" s="291"/>
      <c r="AJX105" s="291"/>
      <c r="AJY105" s="291"/>
      <c r="AJZ105" s="291"/>
      <c r="AKA105" s="291"/>
      <c r="AKB105" s="291"/>
      <c r="AKC105" s="291"/>
      <c r="AKD105" s="291"/>
      <c r="AKE105" s="291"/>
      <c r="AKF105" s="291"/>
      <c r="AKG105" s="291"/>
      <c r="AKH105" s="291"/>
      <c r="AKI105" s="291"/>
      <c r="AKJ105" s="291"/>
      <c r="AKK105" s="291"/>
      <c r="AKL105" s="291"/>
      <c r="AKM105" s="291"/>
      <c r="AKN105" s="291"/>
      <c r="AKO105" s="291"/>
      <c r="AKP105" s="291"/>
      <c r="AKQ105" s="291"/>
      <c r="AKR105" s="291"/>
      <c r="AKS105" s="291"/>
      <c r="AKT105" s="291"/>
      <c r="AKU105" s="291"/>
      <c r="AKV105" s="291"/>
      <c r="AKW105" s="291"/>
      <c r="AKX105" s="291"/>
      <c r="AKY105" s="291"/>
      <c r="AKZ105" s="291"/>
      <c r="ALA105" s="291"/>
      <c r="ALB105" s="291"/>
      <c r="ALC105" s="291"/>
      <c r="ALD105" s="291"/>
      <c r="ALE105" s="291"/>
      <c r="ALF105" s="291"/>
      <c r="ALG105" s="291"/>
      <c r="ALH105" s="291"/>
      <c r="ALI105" s="291"/>
      <c r="ALJ105" s="291"/>
      <c r="ALK105" s="291"/>
      <c r="ALL105" s="291"/>
      <c r="ALM105" s="291"/>
      <c r="ALN105" s="291"/>
      <c r="ALO105" s="291"/>
      <c r="ALP105" s="291"/>
      <c r="ALQ105" s="291"/>
      <c r="ALR105" s="291"/>
      <c r="ALS105" s="291"/>
      <c r="ALT105" s="291"/>
      <c r="ALU105" s="291"/>
      <c r="ALV105" s="291"/>
      <c r="ALW105" s="291"/>
      <c r="ALX105" s="291"/>
      <c r="ALY105" s="291"/>
      <c r="ALZ105" s="291"/>
      <c r="AMA105" s="291"/>
      <c r="AMB105" s="291"/>
      <c r="AMC105" s="291"/>
      <c r="AMD105" s="291"/>
      <c r="AME105" s="291"/>
      <c r="AMF105" s="291"/>
      <c r="AMG105" s="291"/>
      <c r="AMH105" s="291"/>
      <c r="AMI105" s="291"/>
      <c r="AMJ105" s="291"/>
      <c r="AMK105" s="291"/>
      <c r="AML105" s="291"/>
      <c r="AMM105" s="291"/>
      <c r="AMN105" s="291"/>
      <c r="AMO105" s="291"/>
      <c r="AMP105" s="291"/>
      <c r="AMQ105" s="291"/>
      <c r="AMR105" s="291"/>
      <c r="AMS105" s="291"/>
      <c r="AMT105" s="291"/>
      <c r="AMU105" s="291"/>
      <c r="AMV105" s="291"/>
      <c r="AMW105" s="170"/>
      <c r="AMX105" s="291"/>
      <c r="AMY105" s="291"/>
      <c r="AMZ105" s="291"/>
      <c r="ANA105" s="291"/>
      <c r="ANB105" s="291"/>
      <c r="ANC105" s="291"/>
      <c r="AND105" s="291"/>
      <c r="ANE105" s="291"/>
      <c r="ANF105" s="291"/>
      <c r="ANG105" s="291"/>
      <c r="ANH105" s="291"/>
      <c r="ANI105" s="291"/>
      <c r="ANJ105" s="291"/>
      <c r="ANK105" s="291"/>
      <c r="ANL105" s="291"/>
      <c r="ANM105" s="291"/>
      <c r="ANN105" s="291"/>
      <c r="ANO105" s="291"/>
      <c r="ANP105" s="291"/>
      <c r="ANQ105" s="291"/>
      <c r="ANR105" s="291"/>
      <c r="ANS105" s="291"/>
      <c r="ANT105" s="291"/>
      <c r="ANU105" s="291"/>
      <c r="ANV105" s="291"/>
      <c r="ANW105" s="291"/>
      <c r="ANX105" s="291"/>
      <c r="ANY105" s="291"/>
      <c r="ANZ105" s="291"/>
      <c r="AOA105" s="291"/>
      <c r="AOB105" s="291"/>
      <c r="AOC105" s="291"/>
      <c r="AOD105" s="291"/>
      <c r="AOE105" s="291"/>
      <c r="AOF105" s="291"/>
      <c r="AOG105" s="291"/>
      <c r="AOH105" s="291"/>
      <c r="AOI105" s="291"/>
      <c r="AOJ105" s="291"/>
      <c r="AOK105" s="291"/>
      <c r="AOL105" s="291"/>
      <c r="AOM105" s="291"/>
      <c r="AON105" s="291"/>
      <c r="AOO105" s="291"/>
      <c r="AOP105" s="291"/>
      <c r="AOQ105" s="291"/>
      <c r="AOR105" s="291"/>
      <c r="AOS105" s="291"/>
      <c r="AOT105" s="291"/>
      <c r="AOU105" s="291"/>
      <c r="AOV105" s="291"/>
      <c r="AOW105" s="291"/>
      <c r="AOX105" s="291"/>
      <c r="AOY105" s="291"/>
      <c r="AOZ105" s="291"/>
      <c r="APA105" s="291"/>
      <c r="APB105" s="291"/>
      <c r="APC105" s="291"/>
      <c r="APD105" s="291"/>
      <c r="APE105" s="291"/>
      <c r="APF105" s="291"/>
      <c r="APG105" s="291"/>
      <c r="APH105" s="291"/>
      <c r="API105" s="291"/>
      <c r="APJ105" s="291"/>
      <c r="APK105" s="291"/>
      <c r="APL105" s="291"/>
      <c r="APM105" s="291"/>
      <c r="APN105" s="291"/>
      <c r="APO105" s="291"/>
      <c r="APP105" s="291"/>
      <c r="APQ105" s="291"/>
      <c r="APR105" s="291"/>
      <c r="APS105" s="291"/>
      <c r="APT105" s="291"/>
      <c r="APU105" s="291"/>
      <c r="APV105" s="291"/>
      <c r="APW105" s="291"/>
      <c r="APX105" s="291"/>
      <c r="APY105" s="291"/>
      <c r="APZ105" s="291"/>
      <c r="AQA105" s="291"/>
      <c r="AQB105" s="291"/>
      <c r="AQC105" s="291"/>
      <c r="AQD105" s="291"/>
      <c r="AQE105" s="291"/>
      <c r="AQF105" s="291"/>
      <c r="AQG105" s="291"/>
      <c r="AQH105" s="291"/>
      <c r="AQI105" s="291"/>
      <c r="AQJ105" s="291"/>
      <c r="AQK105" s="291"/>
      <c r="AQL105" s="291"/>
      <c r="AQM105" s="291"/>
      <c r="AQN105" s="291"/>
      <c r="AQO105" s="291"/>
      <c r="AQP105" s="291"/>
      <c r="AQQ105" s="291"/>
      <c r="AQR105" s="291"/>
      <c r="AQS105" s="291"/>
      <c r="AQT105" s="291"/>
      <c r="AQU105" s="291"/>
      <c r="AQV105" s="291"/>
      <c r="AQW105" s="291"/>
      <c r="AQX105" s="291"/>
      <c r="AQY105" s="291"/>
      <c r="AQZ105" s="291"/>
      <c r="ARA105" s="291"/>
      <c r="ARB105" s="291"/>
      <c r="ARC105" s="291"/>
      <c r="ARD105" s="291"/>
      <c r="ARE105" s="291"/>
      <c r="ARF105" s="291"/>
      <c r="ARG105" s="291"/>
      <c r="ARH105" s="291"/>
      <c r="ARI105" s="291"/>
      <c r="ARJ105" s="291"/>
      <c r="ARK105" s="291"/>
      <c r="ARL105" s="291"/>
      <c r="ARM105" s="291"/>
      <c r="ARN105" s="291"/>
      <c r="ARO105" s="291"/>
      <c r="ARP105" s="291"/>
      <c r="ARQ105" s="291"/>
      <c r="ARR105" s="291"/>
      <c r="ARS105" s="291"/>
      <c r="ART105" s="291"/>
      <c r="ARU105" s="291"/>
      <c r="ARV105" s="291"/>
      <c r="ARW105" s="291"/>
      <c r="ARX105" s="291"/>
      <c r="ARY105" s="291"/>
      <c r="ARZ105" s="291"/>
      <c r="ASA105" s="291"/>
      <c r="ASB105" s="291"/>
      <c r="ASC105" s="291"/>
      <c r="ASD105" s="291"/>
      <c r="ASE105" s="291"/>
      <c r="ASF105" s="291"/>
      <c r="ASG105" s="291"/>
      <c r="ASH105" s="291"/>
      <c r="ASI105" s="291"/>
      <c r="ASJ105" s="291"/>
      <c r="ASK105" s="291"/>
      <c r="ASL105" s="291"/>
      <c r="ASM105" s="291"/>
      <c r="ASN105" s="291"/>
      <c r="ASO105" s="291"/>
      <c r="ASP105" s="291"/>
      <c r="ASQ105" s="291"/>
      <c r="ASR105" s="291"/>
      <c r="ASS105" s="291"/>
      <c r="AST105" s="291"/>
      <c r="ASU105" s="291"/>
      <c r="ASV105" s="291"/>
      <c r="ASW105" s="291"/>
      <c r="ASX105" s="291"/>
      <c r="ASY105" s="291"/>
      <c r="ASZ105" s="291"/>
      <c r="ATA105" s="291"/>
      <c r="ATB105" s="291"/>
      <c r="ATC105" s="291"/>
      <c r="ATD105" s="291"/>
      <c r="ATE105" s="291"/>
      <c r="ATF105" s="291"/>
      <c r="ATG105" s="291"/>
      <c r="ATH105" s="291"/>
      <c r="ATI105" s="291"/>
      <c r="ATJ105" s="291"/>
      <c r="ATK105" s="291"/>
      <c r="ATL105" s="291"/>
      <c r="ATM105" s="291"/>
      <c r="ATN105" s="291"/>
      <c r="ATO105" s="291"/>
      <c r="ATP105" s="291"/>
      <c r="ATQ105" s="291"/>
      <c r="ATR105" s="291"/>
      <c r="ATS105" s="291"/>
      <c r="ATT105" s="291"/>
      <c r="ATU105" s="291"/>
      <c r="ATV105" s="291"/>
      <c r="ATW105" s="291"/>
      <c r="ATX105" s="291"/>
      <c r="ATY105" s="291"/>
      <c r="ATZ105" s="291"/>
      <c r="AUA105" s="291"/>
      <c r="AUB105" s="291"/>
      <c r="AUC105" s="291"/>
      <c r="AUD105" s="291"/>
      <c r="AUE105" s="291"/>
      <c r="AUF105" s="291"/>
      <c r="AUG105" s="291"/>
      <c r="AUH105" s="291"/>
      <c r="AUI105" s="291"/>
      <c r="AUJ105" s="291"/>
      <c r="AUK105" s="291"/>
      <c r="AUL105" s="291"/>
      <c r="AUM105" s="291"/>
      <c r="AUN105" s="291"/>
      <c r="AUO105" s="291"/>
      <c r="AUP105" s="291"/>
      <c r="AUQ105" s="291"/>
      <c r="AUR105" s="291"/>
      <c r="AUS105" s="291"/>
      <c r="AUT105" s="291"/>
      <c r="AUU105" s="291"/>
      <c r="AUV105" s="291"/>
      <c r="AUW105" s="291"/>
      <c r="AUX105" s="291"/>
      <c r="AUY105" s="291"/>
      <c r="AUZ105" s="291"/>
      <c r="AVA105" s="291"/>
      <c r="AVB105" s="291"/>
      <c r="AVC105" s="291"/>
      <c r="AVD105" s="291"/>
      <c r="AVE105" s="291"/>
      <c r="AVF105" s="291"/>
      <c r="AVG105" s="291"/>
      <c r="AVH105" s="291"/>
      <c r="AVI105" s="291"/>
      <c r="AVJ105" s="291"/>
      <c r="AVK105" s="291"/>
      <c r="AVL105" s="291"/>
      <c r="AVM105" s="291"/>
      <c r="AVN105" s="291"/>
      <c r="AVO105" s="291"/>
      <c r="AVP105" s="291"/>
      <c r="AVQ105" s="291"/>
      <c r="AVR105" s="291"/>
      <c r="AVS105" s="291"/>
      <c r="AVT105" s="291"/>
      <c r="AVU105" s="291"/>
      <c r="AVV105" s="291"/>
      <c r="AVW105" s="291"/>
      <c r="AVX105" s="291"/>
      <c r="AVY105" s="291"/>
      <c r="AVZ105" s="291"/>
      <c r="AWA105" s="291"/>
      <c r="AWB105" s="291"/>
      <c r="AWC105" s="291"/>
      <c r="AWD105" s="291"/>
      <c r="AWE105" s="291"/>
      <c r="AWF105" s="291"/>
      <c r="AWG105" s="291"/>
      <c r="AWH105" s="291"/>
      <c r="AWI105" s="291"/>
      <c r="AWJ105" s="291"/>
      <c r="AWK105" s="291"/>
      <c r="AWL105" s="291"/>
      <c r="AWM105" s="291"/>
      <c r="AWN105" s="291"/>
      <c r="AWO105" s="291"/>
      <c r="AWP105" s="291"/>
      <c r="AWQ105" s="291"/>
      <c r="AWR105" s="291"/>
      <c r="AWS105" s="170"/>
      <c r="AWT105" s="291"/>
      <c r="AWU105" s="291"/>
      <c r="AWV105" s="291"/>
      <c r="AWW105" s="291"/>
      <c r="AWX105" s="291"/>
      <c r="AWY105" s="291"/>
      <c r="AWZ105" s="291"/>
      <c r="AXA105" s="291"/>
      <c r="AXB105" s="291"/>
      <c r="AXC105" s="291"/>
      <c r="AXD105" s="291"/>
      <c r="AXE105" s="291"/>
      <c r="AXF105" s="291"/>
      <c r="AXG105" s="291"/>
      <c r="AXH105" s="291"/>
      <c r="AXI105" s="291"/>
      <c r="AXJ105" s="291"/>
      <c r="AXK105" s="291"/>
      <c r="AXL105" s="291"/>
      <c r="AXM105" s="291"/>
      <c r="AXN105" s="291"/>
      <c r="AXO105" s="291"/>
      <c r="AXP105" s="291"/>
      <c r="AXQ105" s="291"/>
      <c r="AXR105" s="291"/>
      <c r="AXS105" s="291"/>
      <c r="AXT105" s="291"/>
      <c r="AXU105" s="291"/>
      <c r="AXV105" s="291"/>
      <c r="AXW105" s="291"/>
      <c r="AXX105" s="291"/>
      <c r="AXY105" s="291"/>
      <c r="AXZ105" s="291"/>
      <c r="AYA105" s="291"/>
      <c r="AYB105" s="291"/>
      <c r="AYC105" s="291"/>
      <c r="AYD105" s="291"/>
      <c r="AYE105" s="291"/>
      <c r="AYF105" s="291"/>
      <c r="AYG105" s="291"/>
      <c r="AYH105" s="291"/>
      <c r="AYI105" s="291"/>
      <c r="AYJ105" s="291"/>
      <c r="AYK105" s="291"/>
      <c r="AYL105" s="291"/>
      <c r="AYM105" s="291"/>
      <c r="AYN105" s="291"/>
      <c r="AYO105" s="291"/>
      <c r="AYP105" s="291"/>
      <c r="AYQ105" s="291"/>
      <c r="AYR105" s="291"/>
      <c r="AYS105" s="291"/>
      <c r="AYT105" s="291"/>
      <c r="AYU105" s="291"/>
      <c r="AYV105" s="291"/>
      <c r="AYW105" s="291"/>
      <c r="AYX105" s="291"/>
      <c r="AYY105" s="291"/>
      <c r="AYZ105" s="291"/>
      <c r="AZA105" s="291"/>
      <c r="AZB105" s="291"/>
      <c r="AZC105" s="291"/>
      <c r="AZD105" s="291"/>
      <c r="AZE105" s="291"/>
      <c r="AZF105" s="291"/>
      <c r="AZG105" s="291"/>
      <c r="AZH105" s="291"/>
      <c r="AZI105" s="291"/>
      <c r="AZJ105" s="291"/>
      <c r="AZK105" s="291"/>
      <c r="AZL105" s="291"/>
      <c r="AZM105" s="291"/>
      <c r="AZN105" s="291"/>
      <c r="AZO105" s="291"/>
      <c r="AZP105" s="291"/>
      <c r="AZQ105" s="291"/>
      <c r="AZR105" s="291"/>
      <c r="AZS105" s="291"/>
      <c r="AZT105" s="291"/>
      <c r="AZU105" s="291"/>
      <c r="AZV105" s="291"/>
      <c r="AZW105" s="291"/>
      <c r="AZX105" s="291"/>
      <c r="AZY105" s="291"/>
      <c r="AZZ105" s="291"/>
      <c r="BAA105" s="291"/>
      <c r="BAB105" s="291"/>
      <c r="BAC105" s="291"/>
      <c r="BAD105" s="291"/>
      <c r="BAE105" s="291"/>
      <c r="BAF105" s="291"/>
      <c r="BAG105" s="291"/>
      <c r="BAH105" s="291"/>
      <c r="BAI105" s="291"/>
      <c r="BAJ105" s="291"/>
      <c r="BAK105" s="291"/>
      <c r="BAL105" s="291"/>
      <c r="BAM105" s="291"/>
      <c r="BAN105" s="291"/>
      <c r="BAO105" s="291"/>
      <c r="BAP105" s="291"/>
      <c r="BAQ105" s="291"/>
      <c r="BAR105" s="291"/>
      <c r="BAS105" s="291"/>
      <c r="BAT105" s="291"/>
      <c r="BAU105" s="291"/>
      <c r="BAV105" s="291"/>
      <c r="BAW105" s="291"/>
      <c r="BAX105" s="291"/>
      <c r="BAY105" s="291"/>
      <c r="BAZ105" s="291"/>
      <c r="BBA105" s="291"/>
      <c r="BBB105" s="291"/>
      <c r="BBC105" s="291"/>
      <c r="BBD105" s="291"/>
      <c r="BBE105" s="291"/>
      <c r="BBF105" s="291"/>
      <c r="BBG105" s="291"/>
      <c r="BBH105" s="291"/>
      <c r="BBI105" s="291"/>
      <c r="BBJ105" s="291"/>
      <c r="BBK105" s="291"/>
      <c r="BBL105" s="291"/>
      <c r="BBM105" s="291"/>
      <c r="BBN105" s="291"/>
      <c r="BBO105" s="291"/>
      <c r="BBP105" s="291"/>
      <c r="BBQ105" s="291"/>
      <c r="BBR105" s="291"/>
      <c r="BBS105" s="291"/>
      <c r="BBT105" s="291"/>
      <c r="BBU105" s="291"/>
      <c r="BBV105" s="291"/>
      <c r="BBW105" s="291"/>
      <c r="BBX105" s="291"/>
      <c r="BBY105" s="291"/>
      <c r="BBZ105" s="291"/>
      <c r="BCA105" s="291"/>
      <c r="BCB105" s="291"/>
      <c r="BCC105" s="291"/>
      <c r="BCD105" s="291"/>
      <c r="BCE105" s="291"/>
      <c r="BCF105" s="291"/>
      <c r="BCG105" s="291"/>
      <c r="BCH105" s="291"/>
      <c r="BCI105" s="291"/>
      <c r="BCJ105" s="291"/>
      <c r="BCK105" s="291"/>
      <c r="BCL105" s="291"/>
      <c r="BCM105" s="291"/>
      <c r="BCN105" s="291"/>
      <c r="BCO105" s="291"/>
      <c r="BCP105" s="291"/>
      <c r="BCQ105" s="291"/>
      <c r="BCR105" s="291"/>
      <c r="BCS105" s="291"/>
      <c r="BCT105" s="291"/>
      <c r="BCU105" s="291"/>
      <c r="BCV105" s="291"/>
      <c r="BCW105" s="291"/>
      <c r="BCX105" s="291"/>
      <c r="BCY105" s="291"/>
      <c r="BCZ105" s="291"/>
      <c r="BDA105" s="291"/>
      <c r="BDB105" s="291"/>
      <c r="BDC105" s="291"/>
      <c r="BDD105" s="291"/>
      <c r="BDE105" s="291"/>
      <c r="BDF105" s="291"/>
      <c r="BDG105" s="291"/>
      <c r="BDH105" s="291"/>
      <c r="BDI105" s="291"/>
      <c r="BDJ105" s="291"/>
      <c r="BDK105" s="291"/>
      <c r="BDL105" s="291"/>
      <c r="BDM105" s="291"/>
      <c r="BDN105" s="291"/>
      <c r="BDO105" s="291"/>
      <c r="BDP105" s="291"/>
      <c r="BDQ105" s="291"/>
      <c r="BDR105" s="291"/>
      <c r="BDS105" s="291"/>
      <c r="BDT105" s="291"/>
      <c r="BDU105" s="291"/>
      <c r="BDV105" s="291"/>
      <c r="BDW105" s="291"/>
      <c r="BDX105" s="291"/>
      <c r="BDY105" s="291"/>
      <c r="BDZ105" s="291"/>
      <c r="BEA105" s="291"/>
      <c r="BEB105" s="291"/>
      <c r="BEC105" s="291"/>
      <c r="BED105" s="291"/>
      <c r="BEE105" s="291"/>
      <c r="BEF105" s="291"/>
      <c r="BEG105" s="291"/>
      <c r="BEH105" s="291"/>
      <c r="BEI105" s="291"/>
      <c r="BEJ105" s="291"/>
      <c r="BEK105" s="291"/>
      <c r="BEL105" s="291"/>
      <c r="BEM105" s="291"/>
      <c r="BEN105" s="291"/>
      <c r="BEO105" s="291"/>
      <c r="BEP105" s="291"/>
      <c r="BEQ105" s="291"/>
      <c r="BER105" s="291"/>
      <c r="BES105" s="291"/>
      <c r="BET105" s="291"/>
      <c r="BEU105" s="291"/>
      <c r="BEV105" s="291"/>
      <c r="BEW105" s="291"/>
      <c r="BEX105" s="291"/>
      <c r="BEY105" s="291"/>
      <c r="BEZ105" s="291"/>
      <c r="BFA105" s="291"/>
      <c r="BFB105" s="291"/>
      <c r="BFC105" s="291"/>
      <c r="BFD105" s="291"/>
      <c r="BFE105" s="291"/>
      <c r="BFF105" s="291"/>
      <c r="BFG105" s="291"/>
      <c r="BFH105" s="291"/>
      <c r="BFI105" s="291"/>
      <c r="BFJ105" s="291"/>
      <c r="BFK105" s="291"/>
      <c r="BFL105" s="291"/>
      <c r="BFM105" s="291"/>
      <c r="BFN105" s="291"/>
      <c r="BFO105" s="291"/>
      <c r="BFP105" s="291"/>
      <c r="BFQ105" s="291"/>
      <c r="BFR105" s="291"/>
      <c r="BFS105" s="291"/>
      <c r="BFT105" s="291"/>
      <c r="BFU105" s="291"/>
      <c r="BFV105" s="291"/>
      <c r="BFW105" s="291"/>
      <c r="BFX105" s="291"/>
      <c r="BFY105" s="291"/>
      <c r="BFZ105" s="291"/>
      <c r="BGA105" s="291"/>
      <c r="BGB105" s="291"/>
      <c r="BGC105" s="291"/>
      <c r="BGD105" s="291"/>
      <c r="BGE105" s="291"/>
      <c r="BGF105" s="291"/>
      <c r="BGG105" s="291"/>
      <c r="BGH105" s="291"/>
      <c r="BGI105" s="291"/>
      <c r="BGJ105" s="291"/>
      <c r="BGK105" s="291"/>
      <c r="BGL105" s="291"/>
      <c r="BGM105" s="291"/>
      <c r="BGN105" s="291"/>
      <c r="BGO105" s="170"/>
      <c r="BGP105" s="291"/>
      <c r="BGQ105" s="291"/>
      <c r="BGR105" s="291"/>
      <c r="BGS105" s="291"/>
      <c r="BGT105" s="291"/>
      <c r="BGU105" s="291"/>
      <c r="BGV105" s="291"/>
      <c r="BGW105" s="291"/>
      <c r="BGX105" s="291"/>
      <c r="BGY105" s="291"/>
      <c r="BGZ105" s="291"/>
      <c r="BHA105" s="291"/>
      <c r="BHB105" s="291"/>
      <c r="BHC105" s="291"/>
      <c r="BHD105" s="291"/>
      <c r="BHE105" s="291"/>
      <c r="BHF105" s="291"/>
      <c r="BHG105" s="291"/>
      <c r="BHH105" s="291"/>
      <c r="BHI105" s="291"/>
      <c r="BHJ105" s="291"/>
      <c r="BHK105" s="291"/>
      <c r="BHL105" s="291"/>
      <c r="BHM105" s="291"/>
      <c r="BHN105" s="291"/>
      <c r="BHO105" s="291"/>
      <c r="BHP105" s="291"/>
      <c r="BHQ105" s="291"/>
      <c r="BHR105" s="291"/>
      <c r="BHS105" s="291"/>
      <c r="BHT105" s="291"/>
      <c r="BHU105" s="291"/>
      <c r="BHV105" s="291"/>
      <c r="BHW105" s="291"/>
      <c r="BHX105" s="291"/>
      <c r="BHY105" s="291"/>
      <c r="BHZ105" s="291"/>
      <c r="BIA105" s="291"/>
      <c r="BIB105" s="291"/>
      <c r="BIC105" s="291"/>
      <c r="BID105" s="291"/>
      <c r="BIE105" s="291"/>
      <c r="BIF105" s="291"/>
      <c r="BIG105" s="291"/>
      <c r="BIH105" s="291"/>
      <c r="BII105" s="291"/>
      <c r="BIJ105" s="291"/>
      <c r="BIK105" s="291"/>
      <c r="BIL105" s="291"/>
      <c r="BIM105" s="291"/>
      <c r="BIN105" s="291"/>
      <c r="BIO105" s="291"/>
      <c r="BIP105" s="291"/>
      <c r="BIQ105" s="291"/>
      <c r="BIR105" s="291"/>
      <c r="BIS105" s="291"/>
      <c r="BIT105" s="291"/>
      <c r="BIU105" s="291"/>
      <c r="BIV105" s="291"/>
      <c r="BIW105" s="291"/>
      <c r="BIX105" s="291"/>
      <c r="BIY105" s="291"/>
      <c r="BIZ105" s="291"/>
      <c r="BJA105" s="291"/>
      <c r="BJB105" s="291"/>
      <c r="BJC105" s="291"/>
      <c r="BJD105" s="291"/>
      <c r="BJE105" s="291"/>
      <c r="BJF105" s="291"/>
      <c r="BJG105" s="291"/>
      <c r="BJH105" s="291"/>
      <c r="BJI105" s="291"/>
      <c r="BJJ105" s="291"/>
      <c r="BJK105" s="291"/>
      <c r="BJL105" s="291"/>
      <c r="BJM105" s="291"/>
      <c r="BJN105" s="291"/>
      <c r="BJO105" s="291"/>
      <c r="BJP105" s="291"/>
      <c r="BJQ105" s="291"/>
      <c r="BJR105" s="291"/>
      <c r="BJS105" s="291"/>
      <c r="BJT105" s="291"/>
      <c r="BJU105" s="291"/>
      <c r="BJV105" s="291"/>
      <c r="BJW105" s="291"/>
      <c r="BJX105" s="291"/>
      <c r="BJY105" s="291"/>
      <c r="BJZ105" s="291"/>
      <c r="BKA105" s="291"/>
      <c r="BKB105" s="291"/>
      <c r="BKC105" s="291"/>
      <c r="BKD105" s="291"/>
      <c r="BKE105" s="291"/>
      <c r="BKF105" s="291"/>
      <c r="BKG105" s="291"/>
      <c r="BKH105" s="291"/>
      <c r="BKI105" s="291"/>
      <c r="BKJ105" s="291"/>
      <c r="BKK105" s="291"/>
      <c r="BKL105" s="291"/>
      <c r="BKM105" s="291"/>
      <c r="BKN105" s="291"/>
      <c r="BKO105" s="291"/>
      <c r="BKP105" s="291"/>
      <c r="BKQ105" s="291"/>
      <c r="BKR105" s="291"/>
      <c r="BKS105" s="291"/>
      <c r="BKT105" s="291"/>
      <c r="BKU105" s="291"/>
      <c r="BKV105" s="291"/>
      <c r="BKW105" s="291"/>
      <c r="BKX105" s="291"/>
      <c r="BKY105" s="291"/>
      <c r="BKZ105" s="291"/>
      <c r="BLA105" s="291"/>
      <c r="BLB105" s="291"/>
      <c r="BLC105" s="291"/>
      <c r="BLD105" s="291"/>
      <c r="BLE105" s="291"/>
      <c r="BLF105" s="291"/>
      <c r="BLG105" s="291"/>
      <c r="BLH105" s="291"/>
      <c r="BLI105" s="291"/>
      <c r="BLJ105" s="291"/>
      <c r="BLK105" s="291"/>
      <c r="BLL105" s="291"/>
      <c r="BLM105" s="291"/>
      <c r="BLN105" s="291"/>
      <c r="BLO105" s="291"/>
      <c r="BLP105" s="291"/>
      <c r="BLQ105" s="291"/>
      <c r="BLR105" s="291"/>
      <c r="BLS105" s="291"/>
      <c r="BLT105" s="291"/>
      <c r="BLU105" s="291"/>
      <c r="BLV105" s="291"/>
      <c r="BLW105" s="291"/>
      <c r="BLX105" s="291"/>
      <c r="BLY105" s="291"/>
      <c r="BLZ105" s="291"/>
      <c r="BMA105" s="291"/>
      <c r="BMB105" s="291"/>
      <c r="BMC105" s="291"/>
      <c r="BMD105" s="291"/>
      <c r="BME105" s="291"/>
      <c r="BMF105" s="291"/>
      <c r="BMG105" s="291"/>
      <c r="BMH105" s="291"/>
      <c r="BMI105" s="291"/>
      <c r="BMJ105" s="291"/>
      <c r="BMK105" s="291"/>
      <c r="BML105" s="291"/>
      <c r="BMM105" s="291"/>
      <c r="BMN105" s="291"/>
      <c r="BMO105" s="291"/>
      <c r="BMP105" s="291"/>
      <c r="BMQ105" s="291"/>
      <c r="BMR105" s="291"/>
      <c r="BMS105" s="291"/>
      <c r="BMT105" s="291"/>
      <c r="BMU105" s="291"/>
      <c r="BMV105" s="291"/>
      <c r="BMW105" s="291"/>
      <c r="BMX105" s="291"/>
      <c r="BMY105" s="291"/>
      <c r="BMZ105" s="291"/>
      <c r="BNA105" s="291"/>
      <c r="BNB105" s="291"/>
      <c r="BNC105" s="291"/>
      <c r="BND105" s="291"/>
      <c r="BNE105" s="291"/>
      <c r="BNF105" s="291"/>
      <c r="BNG105" s="291"/>
      <c r="BNH105" s="291"/>
      <c r="BNI105" s="291"/>
      <c r="BNJ105" s="291"/>
      <c r="BNK105" s="291"/>
      <c r="BNL105" s="291"/>
      <c r="BNM105" s="291"/>
      <c r="BNN105" s="291"/>
      <c r="BNO105" s="291"/>
      <c r="BNP105" s="291"/>
      <c r="BNQ105" s="291"/>
      <c r="BNR105" s="291"/>
      <c r="BNS105" s="291"/>
      <c r="BNT105" s="291"/>
      <c r="BNU105" s="291"/>
      <c r="BNV105" s="291"/>
      <c r="BNW105" s="291"/>
      <c r="BNX105" s="291"/>
      <c r="BNY105" s="291"/>
      <c r="BNZ105" s="291"/>
      <c r="BOA105" s="291"/>
      <c r="BOB105" s="291"/>
      <c r="BOC105" s="291"/>
      <c r="BOD105" s="291"/>
      <c r="BOE105" s="291"/>
      <c r="BOF105" s="291"/>
      <c r="BOG105" s="291"/>
      <c r="BOH105" s="291"/>
      <c r="BOI105" s="291"/>
      <c r="BOJ105" s="291"/>
      <c r="BOK105" s="291"/>
      <c r="BOL105" s="291"/>
      <c r="BOM105" s="291"/>
      <c r="BON105" s="291"/>
      <c r="BOO105" s="291"/>
      <c r="BOP105" s="291"/>
      <c r="BOQ105" s="291"/>
      <c r="BOR105" s="291"/>
      <c r="BOS105" s="291"/>
      <c r="BOT105" s="291"/>
      <c r="BOU105" s="291"/>
      <c r="BOV105" s="291"/>
      <c r="BOW105" s="291"/>
      <c r="BOX105" s="291"/>
      <c r="BOY105" s="291"/>
      <c r="BOZ105" s="291"/>
      <c r="BPA105" s="291"/>
      <c r="BPB105" s="291"/>
      <c r="BPC105" s="291"/>
      <c r="BPD105" s="291"/>
      <c r="BPE105" s="291"/>
      <c r="BPF105" s="291"/>
      <c r="BPG105" s="291"/>
      <c r="BPH105" s="291"/>
      <c r="BPI105" s="291"/>
      <c r="BPJ105" s="291"/>
      <c r="BPK105" s="291"/>
      <c r="BPL105" s="291"/>
      <c r="BPM105" s="291"/>
      <c r="BPN105" s="291"/>
      <c r="BPO105" s="291"/>
      <c r="BPP105" s="291"/>
      <c r="BPQ105" s="291"/>
      <c r="BPR105" s="291"/>
      <c r="BPS105" s="291"/>
      <c r="BPT105" s="291"/>
      <c r="BPU105" s="291"/>
      <c r="BPV105" s="291"/>
      <c r="BPW105" s="291"/>
      <c r="BPX105" s="291"/>
      <c r="BPY105" s="291"/>
      <c r="BPZ105" s="291"/>
      <c r="BQA105" s="291"/>
      <c r="BQB105" s="291"/>
      <c r="BQC105" s="291"/>
      <c r="BQD105" s="291"/>
      <c r="BQE105" s="291"/>
      <c r="BQF105" s="291"/>
      <c r="BQG105" s="291"/>
      <c r="BQH105" s="291"/>
      <c r="BQI105" s="291"/>
      <c r="BQJ105" s="291"/>
      <c r="BQK105" s="170"/>
      <c r="BQL105" s="291"/>
      <c r="BQM105" s="291"/>
      <c r="BQN105" s="291"/>
      <c r="BQO105" s="291"/>
      <c r="BQP105" s="291"/>
      <c r="BQQ105" s="291"/>
      <c r="BQR105" s="291"/>
      <c r="BQS105" s="291"/>
      <c r="BQT105" s="291"/>
      <c r="BQU105" s="291"/>
      <c r="BQV105" s="291"/>
      <c r="BQW105" s="291"/>
      <c r="BQX105" s="291"/>
      <c r="BQY105" s="291"/>
      <c r="BQZ105" s="291"/>
      <c r="BRA105" s="291"/>
      <c r="BRB105" s="291"/>
      <c r="BRC105" s="291"/>
      <c r="BRD105" s="291"/>
      <c r="BRE105" s="291"/>
      <c r="BRF105" s="291"/>
      <c r="BRG105" s="291"/>
      <c r="BRH105" s="291"/>
      <c r="BRI105" s="291"/>
      <c r="BRJ105" s="291"/>
      <c r="BRK105" s="291"/>
      <c r="BRL105" s="291"/>
      <c r="BRM105" s="291"/>
      <c r="BRN105" s="291"/>
      <c r="BRO105" s="291"/>
      <c r="BRP105" s="291"/>
      <c r="BRQ105" s="291"/>
      <c r="BRR105" s="291"/>
      <c r="BRS105" s="291"/>
      <c r="BRT105" s="291"/>
      <c r="BRU105" s="291"/>
      <c r="BRV105" s="291"/>
      <c r="BRW105" s="291"/>
      <c r="BRX105" s="291"/>
      <c r="BRY105" s="291"/>
      <c r="BRZ105" s="291"/>
      <c r="BSA105" s="291"/>
      <c r="BSB105" s="291"/>
      <c r="BSC105" s="291"/>
      <c r="BSD105" s="291"/>
      <c r="BSE105" s="291"/>
      <c r="BSF105" s="291"/>
      <c r="BSG105" s="291"/>
      <c r="BSH105" s="291"/>
      <c r="BSI105" s="291"/>
      <c r="BSJ105" s="291"/>
      <c r="BSK105" s="291"/>
      <c r="BSL105" s="291"/>
      <c r="BSM105" s="291"/>
      <c r="BSN105" s="291"/>
      <c r="BSO105" s="291"/>
      <c r="BSP105" s="291"/>
      <c r="BSQ105" s="291"/>
      <c r="BSR105" s="291"/>
      <c r="BSS105" s="291"/>
      <c r="BST105" s="291"/>
      <c r="BSU105" s="291"/>
      <c r="BSV105" s="291"/>
      <c r="BSW105" s="291"/>
      <c r="BSX105" s="291"/>
      <c r="BSY105" s="291"/>
      <c r="BSZ105" s="291"/>
      <c r="BTA105" s="291"/>
      <c r="BTB105" s="291"/>
      <c r="BTC105" s="291"/>
      <c r="BTD105" s="291"/>
      <c r="BTE105" s="291"/>
      <c r="BTF105" s="291"/>
      <c r="BTG105" s="291"/>
      <c r="BTH105" s="291"/>
      <c r="BTI105" s="291"/>
      <c r="BTJ105" s="291"/>
      <c r="BTK105" s="291"/>
      <c r="BTL105" s="291"/>
      <c r="BTM105" s="291"/>
      <c r="BTN105" s="291"/>
      <c r="BTO105" s="291"/>
      <c r="BTP105" s="291"/>
      <c r="BTQ105" s="291"/>
      <c r="BTR105" s="291"/>
      <c r="BTS105" s="291"/>
      <c r="BTT105" s="291"/>
      <c r="BTU105" s="291"/>
      <c r="BTV105" s="291"/>
      <c r="BTW105" s="291"/>
      <c r="BTX105" s="291"/>
      <c r="BTY105" s="291"/>
      <c r="BTZ105" s="291"/>
      <c r="BUA105" s="291"/>
      <c r="BUB105" s="291"/>
      <c r="BUC105" s="291"/>
      <c r="BUD105" s="291"/>
      <c r="BUE105" s="291"/>
      <c r="BUF105" s="291"/>
      <c r="BUG105" s="291"/>
      <c r="BUH105" s="291"/>
      <c r="BUI105" s="291"/>
      <c r="BUJ105" s="291"/>
      <c r="BUK105" s="291"/>
      <c r="BUL105" s="291"/>
      <c r="BUM105" s="291"/>
      <c r="BUN105" s="291"/>
      <c r="BUO105" s="291"/>
      <c r="BUP105" s="291"/>
      <c r="BUQ105" s="291"/>
      <c r="BUR105" s="291"/>
      <c r="BUS105" s="291"/>
      <c r="BUT105" s="291"/>
      <c r="BUU105" s="291"/>
      <c r="BUV105" s="291"/>
      <c r="BUW105" s="291"/>
      <c r="BUX105" s="291"/>
      <c r="BUY105" s="291"/>
      <c r="BUZ105" s="291"/>
      <c r="BVA105" s="291"/>
      <c r="BVB105" s="291"/>
      <c r="BVC105" s="291"/>
      <c r="BVD105" s="291"/>
      <c r="BVE105" s="291"/>
      <c r="BVF105" s="291"/>
      <c r="BVG105" s="291"/>
      <c r="BVH105" s="291"/>
      <c r="BVI105" s="291"/>
      <c r="BVJ105" s="291"/>
      <c r="BVK105" s="291"/>
      <c r="BVL105" s="291"/>
      <c r="BVM105" s="291"/>
      <c r="BVN105" s="291"/>
      <c r="BVO105" s="291"/>
      <c r="BVP105" s="291"/>
      <c r="BVQ105" s="291"/>
      <c r="BVR105" s="291"/>
      <c r="BVS105" s="291"/>
      <c r="BVT105" s="291"/>
      <c r="BVU105" s="291"/>
      <c r="BVV105" s="291"/>
      <c r="BVW105" s="291"/>
      <c r="BVX105" s="291"/>
      <c r="BVY105" s="291"/>
      <c r="BVZ105" s="291"/>
      <c r="BWA105" s="291"/>
      <c r="BWB105" s="291"/>
      <c r="BWC105" s="291"/>
      <c r="BWD105" s="291"/>
      <c r="BWE105" s="291"/>
      <c r="BWF105" s="291"/>
      <c r="BWG105" s="291"/>
      <c r="BWH105" s="291"/>
      <c r="BWI105" s="291"/>
      <c r="BWJ105" s="291"/>
      <c r="BWK105" s="291"/>
      <c r="BWL105" s="291"/>
      <c r="BWM105" s="291"/>
      <c r="BWN105" s="291"/>
      <c r="BWO105" s="291"/>
      <c r="BWP105" s="291"/>
      <c r="BWQ105" s="291"/>
      <c r="BWR105" s="291"/>
      <c r="BWS105" s="291"/>
      <c r="BWT105" s="291"/>
      <c r="BWU105" s="291"/>
      <c r="BWV105" s="291"/>
      <c r="BWW105" s="291"/>
      <c r="BWX105" s="291"/>
      <c r="BWY105" s="291"/>
      <c r="BWZ105" s="291"/>
      <c r="BXA105" s="291"/>
      <c r="BXB105" s="291"/>
      <c r="BXC105" s="291"/>
      <c r="BXD105" s="291"/>
      <c r="BXE105" s="291"/>
      <c r="BXF105" s="291"/>
      <c r="BXG105" s="291"/>
      <c r="BXH105" s="291"/>
      <c r="BXI105" s="291"/>
      <c r="BXJ105" s="291"/>
      <c r="BXK105" s="291"/>
      <c r="BXL105" s="291"/>
      <c r="BXM105" s="291"/>
      <c r="BXN105" s="291"/>
      <c r="BXO105" s="291"/>
      <c r="BXP105" s="291"/>
      <c r="BXQ105" s="291"/>
      <c r="BXR105" s="291"/>
      <c r="BXS105" s="291"/>
      <c r="BXT105" s="291"/>
      <c r="BXU105" s="291"/>
      <c r="BXV105" s="291"/>
      <c r="BXW105" s="291"/>
      <c r="BXX105" s="291"/>
      <c r="BXY105" s="291"/>
      <c r="BXZ105" s="291"/>
      <c r="BYA105" s="291"/>
      <c r="BYB105" s="291"/>
      <c r="BYC105" s="291"/>
      <c r="BYD105" s="291"/>
      <c r="BYE105" s="291"/>
      <c r="BYF105" s="291"/>
      <c r="BYG105" s="291"/>
      <c r="BYH105" s="291"/>
      <c r="BYI105" s="291"/>
      <c r="BYJ105" s="291"/>
      <c r="BYK105" s="291"/>
      <c r="BYL105" s="291"/>
      <c r="BYM105" s="291"/>
      <c r="BYN105" s="291"/>
      <c r="BYO105" s="291"/>
      <c r="BYP105" s="291"/>
      <c r="BYQ105" s="291"/>
      <c r="BYR105" s="291"/>
      <c r="BYS105" s="291"/>
      <c r="BYT105" s="291"/>
      <c r="BYU105" s="291"/>
      <c r="BYV105" s="291"/>
      <c r="BYW105" s="291"/>
      <c r="BYX105" s="291"/>
      <c r="BYY105" s="291"/>
      <c r="BYZ105" s="291"/>
      <c r="BZA105" s="291"/>
      <c r="BZB105" s="291"/>
      <c r="BZC105" s="291"/>
      <c r="BZD105" s="291"/>
      <c r="BZE105" s="291"/>
      <c r="BZF105" s="291"/>
      <c r="BZG105" s="291"/>
      <c r="BZH105" s="291"/>
      <c r="BZI105" s="291"/>
      <c r="BZJ105" s="291"/>
      <c r="BZK105" s="291"/>
      <c r="BZL105" s="291"/>
      <c r="BZM105" s="291"/>
      <c r="BZN105" s="291"/>
      <c r="BZO105" s="291"/>
      <c r="BZP105" s="291"/>
      <c r="BZQ105" s="291"/>
      <c r="BZR105" s="291"/>
      <c r="BZS105" s="291"/>
      <c r="BZT105" s="291"/>
      <c r="BZU105" s="291"/>
      <c r="BZV105" s="291"/>
      <c r="BZW105" s="291"/>
      <c r="BZX105" s="291"/>
      <c r="BZY105" s="291"/>
      <c r="BZZ105" s="291"/>
      <c r="CAA105" s="291"/>
      <c r="CAB105" s="291"/>
      <c r="CAC105" s="291"/>
      <c r="CAD105" s="291"/>
      <c r="CAE105" s="291"/>
      <c r="CAF105" s="291"/>
      <c r="CAG105" s="170"/>
      <c r="CAH105" s="291"/>
      <c r="CAI105" s="291"/>
      <c r="CAJ105" s="291"/>
      <c r="CAK105" s="291"/>
      <c r="CAL105" s="291"/>
      <c r="CAM105" s="291"/>
      <c r="CAN105" s="291"/>
      <c r="CAO105" s="291"/>
      <c r="CAP105" s="291"/>
      <c r="CAQ105" s="291"/>
      <c r="CAR105" s="291"/>
      <c r="CAS105" s="291"/>
      <c r="CAT105" s="291"/>
      <c r="CAU105" s="291"/>
      <c r="CAV105" s="291"/>
      <c r="CAW105" s="291"/>
      <c r="CAX105" s="291"/>
      <c r="CAY105" s="291"/>
      <c r="CAZ105" s="291"/>
      <c r="CBA105" s="291"/>
      <c r="CBB105" s="291"/>
      <c r="CBC105" s="291"/>
      <c r="CBD105" s="291"/>
      <c r="CBE105" s="291"/>
      <c r="CBF105" s="291"/>
      <c r="CBG105" s="291"/>
      <c r="CBH105" s="291"/>
      <c r="CBI105" s="291"/>
      <c r="CBJ105" s="291"/>
      <c r="CBK105" s="291"/>
      <c r="CBL105" s="291"/>
      <c r="CBM105" s="291"/>
      <c r="CBN105" s="291"/>
      <c r="CBO105" s="291"/>
      <c r="CBP105" s="291"/>
      <c r="CBQ105" s="291"/>
      <c r="CBR105" s="291"/>
      <c r="CBS105" s="291"/>
      <c r="CBT105" s="291"/>
      <c r="CBU105" s="291"/>
      <c r="CBV105" s="291"/>
      <c r="CBW105" s="291"/>
      <c r="CBX105" s="291"/>
      <c r="CBY105" s="291"/>
      <c r="CBZ105" s="291"/>
      <c r="CCA105" s="291"/>
      <c r="CCB105" s="291"/>
      <c r="CCC105" s="291"/>
      <c r="CCD105" s="291"/>
      <c r="CCE105" s="291"/>
      <c r="CCF105" s="291"/>
      <c r="CCG105" s="291"/>
      <c r="CCH105" s="291"/>
      <c r="CCI105" s="291"/>
      <c r="CCJ105" s="291"/>
      <c r="CCK105" s="291"/>
      <c r="CCL105" s="291"/>
      <c r="CCM105" s="291"/>
      <c r="CCN105" s="291"/>
      <c r="CCO105" s="291"/>
      <c r="CCP105" s="291"/>
      <c r="CCQ105" s="291"/>
      <c r="CCR105" s="291"/>
      <c r="CCS105" s="291"/>
      <c r="CCT105" s="291"/>
      <c r="CCU105" s="291"/>
      <c r="CCV105" s="291"/>
      <c r="CCW105" s="291"/>
      <c r="CCX105" s="291"/>
      <c r="CCY105" s="291"/>
      <c r="CCZ105" s="291"/>
      <c r="CDA105" s="291"/>
      <c r="CDB105" s="291"/>
      <c r="CDC105" s="291"/>
      <c r="CDD105" s="291"/>
      <c r="CDE105" s="291"/>
      <c r="CDF105" s="291"/>
      <c r="CDG105" s="291"/>
      <c r="CDH105" s="291"/>
      <c r="CDI105" s="291"/>
      <c r="CDJ105" s="291"/>
      <c r="CDK105" s="291"/>
      <c r="CDL105" s="291"/>
      <c r="CDM105" s="291"/>
      <c r="CDN105" s="291"/>
      <c r="CDO105" s="291"/>
      <c r="CDP105" s="291"/>
      <c r="CDQ105" s="291"/>
      <c r="CDR105" s="291"/>
      <c r="CDS105" s="291"/>
      <c r="CDT105" s="291"/>
      <c r="CDU105" s="291"/>
      <c r="CDV105" s="291"/>
      <c r="CDW105" s="291"/>
      <c r="CDX105" s="291"/>
      <c r="CDY105" s="291"/>
      <c r="CDZ105" s="291"/>
      <c r="CEA105" s="291"/>
      <c r="CEB105" s="291"/>
      <c r="CEC105" s="291"/>
      <c r="CED105" s="291"/>
      <c r="CEE105" s="291"/>
      <c r="CEF105" s="291"/>
      <c r="CEG105" s="291"/>
      <c r="CEH105" s="291"/>
      <c r="CEI105" s="291"/>
      <c r="CEJ105" s="291"/>
      <c r="CEK105" s="291"/>
      <c r="CEL105" s="291"/>
      <c r="CEM105" s="291"/>
      <c r="CEN105" s="291"/>
      <c r="CEO105" s="291"/>
      <c r="CEP105" s="291"/>
      <c r="CEQ105" s="291"/>
      <c r="CER105" s="291"/>
      <c r="CES105" s="291"/>
      <c r="CET105" s="291"/>
      <c r="CEU105" s="291"/>
      <c r="CEV105" s="291"/>
      <c r="CEW105" s="291"/>
      <c r="CEX105" s="291"/>
      <c r="CEY105" s="291"/>
      <c r="CEZ105" s="291"/>
      <c r="CFA105" s="291"/>
      <c r="CFB105" s="291"/>
      <c r="CFC105" s="291"/>
      <c r="CFD105" s="291"/>
      <c r="CFE105" s="291"/>
      <c r="CFF105" s="291"/>
      <c r="CFG105" s="291"/>
      <c r="CFH105" s="291"/>
      <c r="CFI105" s="291"/>
      <c r="CFJ105" s="291"/>
      <c r="CFK105" s="291"/>
      <c r="CFL105" s="291"/>
      <c r="CFM105" s="291"/>
      <c r="CFN105" s="291"/>
      <c r="CFO105" s="291"/>
      <c r="CFP105" s="291"/>
      <c r="CFQ105" s="291"/>
      <c r="CFR105" s="291"/>
      <c r="CFS105" s="291"/>
      <c r="CFT105" s="291"/>
      <c r="CFU105" s="291"/>
      <c r="CFV105" s="291"/>
      <c r="CFW105" s="291"/>
      <c r="CFX105" s="291"/>
      <c r="CFY105" s="291"/>
      <c r="CFZ105" s="291"/>
      <c r="CGA105" s="291"/>
      <c r="CGB105" s="291"/>
      <c r="CGC105" s="291"/>
      <c r="CGD105" s="291"/>
      <c r="CGE105" s="291"/>
      <c r="CGF105" s="291"/>
      <c r="CGG105" s="291"/>
      <c r="CGH105" s="291"/>
      <c r="CGI105" s="291"/>
      <c r="CGJ105" s="291"/>
      <c r="CGK105" s="291"/>
      <c r="CGL105" s="291"/>
      <c r="CGM105" s="291"/>
      <c r="CGN105" s="291"/>
      <c r="CGO105" s="291"/>
      <c r="CGP105" s="291"/>
      <c r="CGQ105" s="291"/>
      <c r="CGR105" s="291"/>
      <c r="CGS105" s="291"/>
      <c r="CGT105" s="291"/>
      <c r="CGU105" s="291"/>
      <c r="CGV105" s="291"/>
      <c r="CGW105" s="291"/>
      <c r="CGX105" s="291"/>
      <c r="CGY105" s="291"/>
      <c r="CGZ105" s="291"/>
      <c r="CHA105" s="291"/>
      <c r="CHB105" s="291"/>
      <c r="CHC105" s="291"/>
      <c r="CHD105" s="291"/>
      <c r="CHE105" s="291"/>
      <c r="CHF105" s="291"/>
      <c r="CHG105" s="291"/>
      <c r="CHH105" s="291"/>
      <c r="CHI105" s="291"/>
      <c r="CHJ105" s="291"/>
      <c r="CHK105" s="291"/>
      <c r="CHL105" s="291"/>
      <c r="CHM105" s="291"/>
      <c r="CHN105" s="291"/>
      <c r="CHO105" s="291"/>
      <c r="CHP105" s="291"/>
      <c r="CHQ105" s="291"/>
      <c r="CHR105" s="291"/>
      <c r="CHS105" s="291"/>
      <c r="CHT105" s="291"/>
      <c r="CHU105" s="291"/>
      <c r="CHV105" s="291"/>
      <c r="CHW105" s="291"/>
      <c r="CHX105" s="291"/>
      <c r="CHY105" s="291"/>
      <c r="CHZ105" s="291"/>
      <c r="CIA105" s="291"/>
      <c r="CIB105" s="291"/>
      <c r="CIC105" s="291"/>
      <c r="CID105" s="291"/>
      <c r="CIE105" s="291"/>
      <c r="CIF105" s="291"/>
      <c r="CIG105" s="291"/>
      <c r="CIH105" s="291"/>
      <c r="CII105" s="291"/>
      <c r="CIJ105" s="291"/>
      <c r="CIK105" s="291"/>
      <c r="CIL105" s="291"/>
      <c r="CIM105" s="291"/>
      <c r="CIN105" s="291"/>
      <c r="CIO105" s="291"/>
      <c r="CIP105" s="291"/>
      <c r="CIQ105" s="291"/>
      <c r="CIR105" s="291"/>
      <c r="CIS105" s="291"/>
      <c r="CIT105" s="291"/>
      <c r="CIU105" s="291"/>
      <c r="CIV105" s="291"/>
      <c r="CIW105" s="291"/>
      <c r="CIX105" s="291"/>
      <c r="CIY105" s="291"/>
      <c r="CIZ105" s="291"/>
      <c r="CJA105" s="291"/>
      <c r="CJB105" s="291"/>
      <c r="CJC105" s="291"/>
      <c r="CJD105" s="291"/>
      <c r="CJE105" s="291"/>
      <c r="CJF105" s="291"/>
      <c r="CJG105" s="291"/>
      <c r="CJH105" s="291"/>
      <c r="CJI105" s="291"/>
      <c r="CJJ105" s="291"/>
      <c r="CJK105" s="291"/>
      <c r="CJL105" s="291"/>
      <c r="CJM105" s="291"/>
      <c r="CJN105" s="291"/>
      <c r="CJO105" s="291"/>
      <c r="CJP105" s="291"/>
      <c r="CJQ105" s="291"/>
      <c r="CJR105" s="291"/>
      <c r="CJS105" s="291"/>
      <c r="CJT105" s="291"/>
      <c r="CJU105" s="291"/>
      <c r="CJV105" s="291"/>
      <c r="CJW105" s="291"/>
      <c r="CJX105" s="291"/>
      <c r="CJY105" s="291"/>
      <c r="CJZ105" s="291"/>
      <c r="CKA105" s="291"/>
      <c r="CKB105" s="291"/>
      <c r="CKC105" s="170"/>
      <c r="CKD105" s="291"/>
      <c r="CKE105" s="291"/>
      <c r="CKF105" s="291"/>
      <c r="CKG105" s="291"/>
      <c r="CKH105" s="291"/>
      <c r="CKI105" s="291"/>
      <c r="CKJ105" s="291"/>
      <c r="CKK105" s="291"/>
      <c r="CKL105" s="291"/>
      <c r="CKM105" s="291"/>
      <c r="CKN105" s="291"/>
      <c r="CKO105" s="291"/>
      <c r="CKP105" s="291"/>
      <c r="CKQ105" s="291"/>
      <c r="CKR105" s="291"/>
      <c r="CKS105" s="291"/>
      <c r="CKT105" s="291"/>
      <c r="CKU105" s="291"/>
      <c r="CKV105" s="291"/>
      <c r="CKW105" s="291"/>
      <c r="CKX105" s="291"/>
      <c r="CKY105" s="291"/>
      <c r="CKZ105" s="291"/>
      <c r="CLA105" s="291"/>
      <c r="CLB105" s="291"/>
      <c r="CLC105" s="291"/>
      <c r="CLD105" s="291"/>
      <c r="CLE105" s="291"/>
      <c r="CLF105" s="291"/>
      <c r="CLG105" s="291"/>
      <c r="CLH105" s="291"/>
      <c r="CLI105" s="291"/>
      <c r="CLJ105" s="291"/>
      <c r="CLK105" s="291"/>
      <c r="CLL105" s="291"/>
      <c r="CLM105" s="291"/>
      <c r="CLN105" s="291"/>
      <c r="CLO105" s="291"/>
      <c r="CLP105" s="291"/>
      <c r="CLQ105" s="291"/>
      <c r="CLR105" s="291"/>
      <c r="CLS105" s="291"/>
      <c r="CLT105" s="291"/>
      <c r="CLU105" s="291"/>
      <c r="CLV105" s="291"/>
      <c r="CLW105" s="291"/>
      <c r="CLX105" s="291"/>
      <c r="CLY105" s="291"/>
      <c r="CLZ105" s="291"/>
      <c r="CMA105" s="291"/>
      <c r="CMB105" s="291"/>
      <c r="CMC105" s="291"/>
      <c r="CMD105" s="291"/>
      <c r="CME105" s="291"/>
      <c r="CMF105" s="291"/>
      <c r="CMG105" s="291"/>
      <c r="CMH105" s="291"/>
      <c r="CMI105" s="291"/>
      <c r="CMJ105" s="291"/>
      <c r="CMK105" s="291"/>
      <c r="CML105" s="291"/>
      <c r="CMM105" s="291"/>
      <c r="CMN105" s="291"/>
      <c r="CMO105" s="291"/>
      <c r="CMP105" s="291"/>
      <c r="CMQ105" s="291"/>
      <c r="CMR105" s="291"/>
      <c r="CMS105" s="291"/>
      <c r="CMT105" s="291"/>
      <c r="CMU105" s="291"/>
      <c r="CMV105" s="291"/>
      <c r="CMW105" s="291"/>
      <c r="CMX105" s="291"/>
      <c r="CMY105" s="291"/>
      <c r="CMZ105" s="291"/>
      <c r="CNA105" s="291"/>
      <c r="CNB105" s="291"/>
      <c r="CNC105" s="291"/>
      <c r="CND105" s="291"/>
      <c r="CNE105" s="291"/>
      <c r="CNF105" s="291"/>
      <c r="CNG105" s="291"/>
      <c r="CNH105" s="291"/>
      <c r="CNI105" s="291"/>
      <c r="CNJ105" s="291"/>
      <c r="CNK105" s="291"/>
      <c r="CNL105" s="291"/>
      <c r="CNM105" s="291"/>
      <c r="CNN105" s="291"/>
      <c r="CNO105" s="291"/>
      <c r="CNP105" s="291"/>
      <c r="CNQ105" s="291"/>
      <c r="CNR105" s="291"/>
      <c r="CNS105" s="291"/>
      <c r="CNT105" s="291"/>
      <c r="CNU105" s="291"/>
      <c r="CNV105" s="291"/>
      <c r="CNW105" s="291"/>
      <c r="CNX105" s="291"/>
      <c r="CNY105" s="291"/>
      <c r="CNZ105" s="291"/>
      <c r="COA105" s="291"/>
      <c r="COB105" s="291"/>
      <c r="COC105" s="291"/>
      <c r="COD105" s="291"/>
      <c r="COE105" s="291"/>
      <c r="COF105" s="291"/>
      <c r="COG105" s="291"/>
      <c r="COH105" s="291"/>
      <c r="COI105" s="291"/>
      <c r="COJ105" s="291"/>
      <c r="COK105" s="291"/>
      <c r="COL105" s="291"/>
      <c r="COM105" s="291"/>
      <c r="CON105" s="291"/>
      <c r="COO105" s="291"/>
      <c r="COP105" s="291"/>
      <c r="COQ105" s="291"/>
      <c r="COR105" s="291"/>
      <c r="COS105" s="291"/>
      <c r="COT105" s="291"/>
      <c r="COU105" s="291"/>
      <c r="COV105" s="291"/>
      <c r="COW105" s="291"/>
      <c r="COX105" s="291"/>
      <c r="COY105" s="291"/>
      <c r="COZ105" s="291"/>
      <c r="CPA105" s="291"/>
      <c r="CPB105" s="291"/>
      <c r="CPC105" s="291"/>
      <c r="CPD105" s="291"/>
      <c r="CPE105" s="291"/>
      <c r="CPF105" s="291"/>
      <c r="CPG105" s="291"/>
      <c r="CPH105" s="291"/>
      <c r="CPI105" s="291"/>
      <c r="CPJ105" s="291"/>
      <c r="CPK105" s="291"/>
      <c r="CPL105" s="291"/>
      <c r="CPM105" s="291"/>
      <c r="CPN105" s="291"/>
      <c r="CPO105" s="291"/>
      <c r="CPP105" s="291"/>
      <c r="CPQ105" s="291"/>
      <c r="CPR105" s="291"/>
      <c r="CPS105" s="291"/>
      <c r="CPT105" s="291"/>
      <c r="CPU105" s="291"/>
      <c r="CPV105" s="291"/>
      <c r="CPW105" s="291"/>
      <c r="CPX105" s="291"/>
      <c r="CPY105" s="291"/>
      <c r="CPZ105" s="291"/>
      <c r="CQA105" s="291"/>
      <c r="CQB105" s="291"/>
      <c r="CQC105" s="291"/>
      <c r="CQD105" s="291"/>
      <c r="CQE105" s="291"/>
      <c r="CQF105" s="291"/>
      <c r="CQG105" s="291"/>
      <c r="CQH105" s="291"/>
      <c r="CQI105" s="291"/>
      <c r="CQJ105" s="291"/>
      <c r="CQK105" s="291"/>
      <c r="CQL105" s="291"/>
      <c r="CQM105" s="291"/>
      <c r="CQN105" s="291"/>
      <c r="CQO105" s="291"/>
      <c r="CQP105" s="291"/>
      <c r="CQQ105" s="291"/>
      <c r="CQR105" s="291"/>
      <c r="CQS105" s="291"/>
      <c r="CQT105" s="291"/>
      <c r="CQU105" s="291"/>
      <c r="CQV105" s="291"/>
      <c r="CQW105" s="291"/>
      <c r="CQX105" s="291"/>
      <c r="CQY105" s="291"/>
      <c r="CQZ105" s="291"/>
      <c r="CRA105" s="291"/>
      <c r="CRB105" s="291"/>
      <c r="CRC105" s="291"/>
      <c r="CRD105" s="291"/>
      <c r="CRE105" s="291"/>
      <c r="CRF105" s="291"/>
      <c r="CRG105" s="291"/>
      <c r="CRH105" s="291"/>
      <c r="CRI105" s="291"/>
      <c r="CRJ105" s="291"/>
      <c r="CRK105" s="291"/>
      <c r="CRL105" s="291"/>
      <c r="CRM105" s="291"/>
      <c r="CRN105" s="291"/>
      <c r="CRO105" s="291"/>
      <c r="CRP105" s="291"/>
      <c r="CRQ105" s="291"/>
      <c r="CRR105" s="291"/>
      <c r="CRS105" s="291"/>
      <c r="CRT105" s="291"/>
      <c r="CRU105" s="291"/>
      <c r="CRV105" s="291"/>
      <c r="CRW105" s="291"/>
      <c r="CRX105" s="291"/>
      <c r="CRY105" s="291"/>
      <c r="CRZ105" s="291"/>
      <c r="CSA105" s="291"/>
      <c r="CSB105" s="291"/>
      <c r="CSC105" s="291"/>
      <c r="CSD105" s="291"/>
      <c r="CSE105" s="291"/>
      <c r="CSF105" s="291"/>
      <c r="CSG105" s="291"/>
      <c r="CSH105" s="291"/>
      <c r="CSI105" s="291"/>
      <c r="CSJ105" s="291"/>
      <c r="CSK105" s="291"/>
      <c r="CSL105" s="291"/>
      <c r="CSM105" s="291"/>
      <c r="CSN105" s="291"/>
      <c r="CSO105" s="291"/>
      <c r="CSP105" s="291"/>
      <c r="CSQ105" s="291"/>
      <c r="CSR105" s="291"/>
      <c r="CSS105" s="291"/>
      <c r="CST105" s="291"/>
      <c r="CSU105" s="291"/>
      <c r="CSV105" s="291"/>
      <c r="CSW105" s="291"/>
      <c r="CSX105" s="291"/>
      <c r="CSY105" s="291"/>
      <c r="CSZ105" s="291"/>
      <c r="CTA105" s="291"/>
      <c r="CTB105" s="291"/>
      <c r="CTC105" s="291"/>
      <c r="CTD105" s="291"/>
      <c r="CTE105" s="291"/>
      <c r="CTF105" s="291"/>
      <c r="CTG105" s="291"/>
      <c r="CTH105" s="291"/>
      <c r="CTI105" s="291"/>
      <c r="CTJ105" s="291"/>
      <c r="CTK105" s="291"/>
      <c r="CTL105" s="291"/>
      <c r="CTM105" s="291"/>
      <c r="CTN105" s="291"/>
      <c r="CTO105" s="291"/>
      <c r="CTP105" s="291"/>
      <c r="CTQ105" s="291"/>
      <c r="CTR105" s="291"/>
      <c r="CTS105" s="291"/>
      <c r="CTT105" s="291"/>
      <c r="CTU105" s="291"/>
      <c r="CTV105" s="291"/>
      <c r="CTW105" s="291"/>
      <c r="CTX105" s="291"/>
      <c r="CTY105" s="170"/>
      <c r="CTZ105" s="291"/>
      <c r="CUA105" s="291"/>
      <c r="CUB105" s="291"/>
      <c r="CUC105" s="291"/>
      <c r="CUD105" s="291"/>
      <c r="CUE105" s="291"/>
      <c r="CUF105" s="291"/>
      <c r="CUG105" s="291"/>
      <c r="CUH105" s="291"/>
      <c r="CUI105" s="291"/>
      <c r="CUJ105" s="291"/>
      <c r="CUK105" s="291"/>
      <c r="CUL105" s="291"/>
      <c r="CUM105" s="291"/>
      <c r="CUN105" s="291"/>
      <c r="CUO105" s="291"/>
      <c r="CUP105" s="291"/>
      <c r="CUQ105" s="291"/>
      <c r="CUR105" s="291"/>
      <c r="CUS105" s="291"/>
      <c r="CUT105" s="291"/>
      <c r="CUU105" s="291"/>
      <c r="CUV105" s="291"/>
      <c r="CUW105" s="291"/>
      <c r="CUX105" s="291"/>
      <c r="CUY105" s="291"/>
      <c r="CUZ105" s="291"/>
      <c r="CVA105" s="291"/>
      <c r="CVB105" s="291"/>
      <c r="CVC105" s="291"/>
      <c r="CVD105" s="291"/>
      <c r="CVE105" s="291"/>
      <c r="CVF105" s="291"/>
      <c r="CVG105" s="291"/>
      <c r="CVH105" s="291"/>
      <c r="CVI105" s="291"/>
      <c r="CVJ105" s="291"/>
      <c r="CVK105" s="291"/>
      <c r="CVL105" s="291"/>
      <c r="CVM105" s="291"/>
      <c r="CVN105" s="291"/>
      <c r="CVO105" s="291"/>
      <c r="CVP105" s="291"/>
      <c r="CVQ105" s="291"/>
      <c r="CVR105" s="291"/>
      <c r="CVS105" s="291"/>
      <c r="CVT105" s="291"/>
      <c r="CVU105" s="291"/>
      <c r="CVV105" s="291"/>
      <c r="CVW105" s="291"/>
      <c r="CVX105" s="291"/>
      <c r="CVY105" s="291"/>
      <c r="CVZ105" s="291"/>
      <c r="CWA105" s="291"/>
      <c r="CWB105" s="291"/>
      <c r="CWC105" s="291"/>
      <c r="CWD105" s="291"/>
      <c r="CWE105" s="291"/>
      <c r="CWF105" s="291"/>
      <c r="CWG105" s="291"/>
      <c r="CWH105" s="291"/>
      <c r="CWI105" s="291"/>
      <c r="CWJ105" s="291"/>
      <c r="CWK105" s="291"/>
      <c r="CWL105" s="291"/>
      <c r="CWM105" s="291"/>
      <c r="CWN105" s="291"/>
      <c r="CWO105" s="291"/>
      <c r="CWP105" s="291"/>
      <c r="CWQ105" s="291"/>
      <c r="CWR105" s="291"/>
      <c r="CWS105" s="291"/>
      <c r="CWT105" s="291"/>
      <c r="CWU105" s="291"/>
      <c r="CWV105" s="291"/>
      <c r="CWW105" s="291"/>
      <c r="CWX105" s="291"/>
      <c r="CWY105" s="291"/>
      <c r="CWZ105" s="291"/>
      <c r="CXA105" s="291"/>
      <c r="CXB105" s="291"/>
      <c r="CXC105" s="291"/>
      <c r="CXD105" s="291"/>
      <c r="CXE105" s="291"/>
      <c r="CXF105" s="291"/>
      <c r="CXG105" s="291"/>
      <c r="CXH105" s="291"/>
      <c r="CXI105" s="291"/>
      <c r="CXJ105" s="291"/>
      <c r="CXK105" s="291"/>
      <c r="CXL105" s="291"/>
      <c r="CXM105" s="291"/>
      <c r="CXN105" s="291"/>
      <c r="CXO105" s="291"/>
      <c r="CXP105" s="291"/>
      <c r="CXQ105" s="291"/>
      <c r="CXR105" s="291"/>
      <c r="CXS105" s="291"/>
      <c r="CXT105" s="291"/>
      <c r="CXU105" s="291"/>
      <c r="CXV105" s="291"/>
      <c r="CXW105" s="291"/>
      <c r="CXX105" s="291"/>
      <c r="CXY105" s="291"/>
      <c r="CXZ105" s="291"/>
      <c r="CYA105" s="291"/>
      <c r="CYB105" s="291"/>
      <c r="CYC105" s="291"/>
      <c r="CYD105" s="291"/>
      <c r="CYE105" s="291"/>
      <c r="CYF105" s="291"/>
      <c r="CYG105" s="291"/>
      <c r="CYH105" s="291"/>
      <c r="CYI105" s="291"/>
      <c r="CYJ105" s="291"/>
      <c r="CYK105" s="291"/>
      <c r="CYL105" s="291"/>
      <c r="CYM105" s="291"/>
      <c r="CYN105" s="291"/>
      <c r="CYO105" s="291"/>
      <c r="CYP105" s="291"/>
      <c r="CYQ105" s="291"/>
      <c r="CYR105" s="291"/>
      <c r="CYS105" s="291"/>
      <c r="CYT105" s="291"/>
      <c r="CYU105" s="291"/>
      <c r="CYV105" s="291"/>
      <c r="CYW105" s="291"/>
      <c r="CYX105" s="291"/>
      <c r="CYY105" s="291"/>
      <c r="CYZ105" s="291"/>
      <c r="CZA105" s="291"/>
      <c r="CZB105" s="291"/>
      <c r="CZC105" s="291"/>
      <c r="CZD105" s="291"/>
      <c r="CZE105" s="291"/>
      <c r="CZF105" s="291"/>
      <c r="CZG105" s="291"/>
      <c r="CZH105" s="291"/>
      <c r="CZI105" s="291"/>
      <c r="CZJ105" s="291"/>
      <c r="CZK105" s="291"/>
      <c r="CZL105" s="291"/>
      <c r="CZM105" s="291"/>
      <c r="CZN105" s="291"/>
      <c r="CZO105" s="291"/>
      <c r="CZP105" s="291"/>
      <c r="CZQ105" s="291"/>
      <c r="CZR105" s="291"/>
      <c r="CZS105" s="291"/>
      <c r="CZT105" s="291"/>
      <c r="CZU105" s="291"/>
      <c r="CZV105" s="291"/>
      <c r="CZW105" s="291"/>
      <c r="CZX105" s="291"/>
      <c r="CZY105" s="291"/>
      <c r="CZZ105" s="291"/>
      <c r="DAA105" s="291"/>
      <c r="DAB105" s="291"/>
      <c r="DAC105" s="291"/>
      <c r="DAD105" s="291"/>
      <c r="DAE105" s="291"/>
      <c r="DAF105" s="291"/>
      <c r="DAG105" s="291"/>
      <c r="DAH105" s="291"/>
      <c r="DAI105" s="291"/>
      <c r="DAJ105" s="291"/>
      <c r="DAK105" s="291"/>
      <c r="DAL105" s="291"/>
      <c r="DAM105" s="291"/>
      <c r="DAN105" s="291"/>
      <c r="DAO105" s="291"/>
      <c r="DAP105" s="291"/>
      <c r="DAQ105" s="291"/>
      <c r="DAR105" s="291"/>
      <c r="DAS105" s="291"/>
      <c r="DAT105" s="291"/>
      <c r="DAU105" s="291"/>
      <c r="DAV105" s="291"/>
      <c r="DAW105" s="291"/>
      <c r="DAX105" s="291"/>
      <c r="DAY105" s="291"/>
      <c r="DAZ105" s="291"/>
      <c r="DBA105" s="291"/>
      <c r="DBB105" s="291"/>
      <c r="DBC105" s="291"/>
      <c r="DBD105" s="291"/>
      <c r="DBE105" s="291"/>
      <c r="DBF105" s="291"/>
      <c r="DBG105" s="291"/>
      <c r="DBH105" s="291"/>
      <c r="DBI105" s="291"/>
      <c r="DBJ105" s="291"/>
      <c r="DBK105" s="291"/>
      <c r="DBL105" s="291"/>
      <c r="DBM105" s="291"/>
      <c r="DBN105" s="291"/>
      <c r="DBO105" s="291"/>
      <c r="DBP105" s="291"/>
      <c r="DBQ105" s="291"/>
      <c r="DBR105" s="291"/>
      <c r="DBS105" s="291"/>
      <c r="DBT105" s="291"/>
      <c r="DBU105" s="291"/>
      <c r="DBV105" s="291"/>
      <c r="DBW105" s="291"/>
      <c r="DBX105" s="291"/>
      <c r="DBY105" s="291"/>
      <c r="DBZ105" s="291"/>
      <c r="DCA105" s="291"/>
      <c r="DCB105" s="291"/>
      <c r="DCC105" s="291"/>
      <c r="DCD105" s="291"/>
      <c r="DCE105" s="291"/>
      <c r="DCF105" s="291"/>
      <c r="DCG105" s="291"/>
      <c r="DCH105" s="291"/>
      <c r="DCI105" s="291"/>
      <c r="DCJ105" s="291"/>
      <c r="DCK105" s="291"/>
      <c r="DCL105" s="291"/>
      <c r="DCM105" s="291"/>
      <c r="DCN105" s="291"/>
      <c r="DCO105" s="291"/>
      <c r="DCP105" s="291"/>
      <c r="DCQ105" s="291"/>
      <c r="DCR105" s="291"/>
      <c r="DCS105" s="291"/>
      <c r="DCT105" s="291"/>
      <c r="DCU105" s="291"/>
      <c r="DCV105" s="291"/>
      <c r="DCW105" s="291"/>
      <c r="DCX105" s="291"/>
      <c r="DCY105" s="291"/>
      <c r="DCZ105" s="291"/>
      <c r="DDA105" s="291"/>
      <c r="DDB105" s="291"/>
      <c r="DDC105" s="291"/>
      <c r="DDD105" s="291"/>
      <c r="DDE105" s="291"/>
      <c r="DDF105" s="291"/>
      <c r="DDG105" s="291"/>
      <c r="DDH105" s="291"/>
      <c r="DDI105" s="291"/>
      <c r="DDJ105" s="291"/>
      <c r="DDK105" s="291"/>
      <c r="DDL105" s="291"/>
      <c r="DDM105" s="291"/>
      <c r="DDN105" s="291"/>
      <c r="DDO105" s="291"/>
      <c r="DDP105" s="291"/>
      <c r="DDQ105" s="291"/>
      <c r="DDR105" s="291"/>
      <c r="DDS105" s="291"/>
      <c r="DDT105" s="291"/>
      <c r="DDU105" s="170"/>
      <c r="DDV105" s="291"/>
      <c r="DDW105" s="291"/>
      <c r="DDX105" s="291"/>
      <c r="DDY105" s="291"/>
      <c r="DDZ105" s="291"/>
      <c r="DEA105" s="291"/>
      <c r="DEB105" s="291"/>
      <c r="DEC105" s="291"/>
      <c r="DED105" s="291"/>
      <c r="DEE105" s="291"/>
      <c r="DEF105" s="291"/>
      <c r="DEG105" s="291"/>
      <c r="DEH105" s="291"/>
      <c r="DEI105" s="291"/>
      <c r="DEJ105" s="291"/>
      <c r="DEK105" s="291"/>
      <c r="DEL105" s="291"/>
      <c r="DEM105" s="291"/>
      <c r="DEN105" s="291"/>
      <c r="DEO105" s="291"/>
      <c r="DEP105" s="291"/>
      <c r="DEQ105" s="291"/>
      <c r="DER105" s="291"/>
      <c r="DES105" s="291"/>
      <c r="DET105" s="291"/>
      <c r="DEU105" s="291"/>
      <c r="DEV105" s="291"/>
      <c r="DEW105" s="291"/>
      <c r="DEX105" s="291"/>
      <c r="DEY105" s="291"/>
      <c r="DEZ105" s="291"/>
      <c r="DFA105" s="291"/>
      <c r="DFB105" s="291"/>
      <c r="DFC105" s="291"/>
      <c r="DFD105" s="291"/>
      <c r="DFE105" s="291"/>
      <c r="DFF105" s="291"/>
      <c r="DFG105" s="291"/>
      <c r="DFH105" s="291"/>
      <c r="DFI105" s="291"/>
      <c r="DFJ105" s="291"/>
      <c r="DFK105" s="291"/>
      <c r="DFL105" s="291"/>
      <c r="DFM105" s="291"/>
      <c r="DFN105" s="291"/>
      <c r="DFO105" s="291"/>
      <c r="DFP105" s="291"/>
      <c r="DFQ105" s="291"/>
      <c r="DFR105" s="291"/>
      <c r="DFS105" s="291"/>
      <c r="DFT105" s="291"/>
      <c r="DFU105" s="291"/>
      <c r="DFV105" s="291"/>
      <c r="DFW105" s="291"/>
      <c r="DFX105" s="291"/>
      <c r="DFY105" s="291"/>
      <c r="DFZ105" s="291"/>
      <c r="DGA105" s="291"/>
      <c r="DGB105" s="291"/>
      <c r="DGC105" s="291"/>
      <c r="DGD105" s="291"/>
      <c r="DGE105" s="291"/>
      <c r="DGF105" s="291"/>
      <c r="DGG105" s="291"/>
      <c r="DGH105" s="291"/>
      <c r="DGI105" s="291"/>
      <c r="DGJ105" s="291"/>
      <c r="DGK105" s="291"/>
      <c r="DGL105" s="291"/>
      <c r="DGM105" s="291"/>
      <c r="DGN105" s="291"/>
      <c r="DGO105" s="291"/>
      <c r="DGP105" s="291"/>
      <c r="DGQ105" s="291"/>
      <c r="DGR105" s="291"/>
      <c r="DGS105" s="291"/>
      <c r="DGT105" s="291"/>
      <c r="DGU105" s="291"/>
      <c r="DGV105" s="291"/>
      <c r="DGW105" s="291"/>
      <c r="DGX105" s="291"/>
      <c r="DGY105" s="291"/>
      <c r="DGZ105" s="291"/>
      <c r="DHA105" s="291"/>
      <c r="DHB105" s="291"/>
      <c r="DHC105" s="291"/>
      <c r="DHD105" s="291"/>
      <c r="DHE105" s="291"/>
      <c r="DHF105" s="291"/>
      <c r="DHG105" s="291"/>
      <c r="DHH105" s="291"/>
      <c r="DHI105" s="291"/>
      <c r="DHJ105" s="291"/>
      <c r="DHK105" s="291"/>
      <c r="DHL105" s="291"/>
      <c r="DHM105" s="291"/>
      <c r="DHN105" s="291"/>
      <c r="DHO105" s="291"/>
      <c r="DHP105" s="291"/>
      <c r="DHQ105" s="291"/>
      <c r="DHR105" s="291"/>
      <c r="DHS105" s="291"/>
      <c r="DHT105" s="291"/>
      <c r="DHU105" s="291"/>
      <c r="DHV105" s="291"/>
      <c r="DHW105" s="291"/>
      <c r="DHX105" s="291"/>
      <c r="DHY105" s="291"/>
      <c r="DHZ105" s="291"/>
      <c r="DIA105" s="291"/>
      <c r="DIB105" s="291"/>
      <c r="DIC105" s="291"/>
      <c r="DID105" s="291"/>
      <c r="DIE105" s="291"/>
      <c r="DIF105" s="291"/>
      <c r="DIG105" s="291"/>
      <c r="DIH105" s="291"/>
      <c r="DII105" s="291"/>
      <c r="DIJ105" s="291"/>
      <c r="DIK105" s="291"/>
      <c r="DIL105" s="291"/>
      <c r="DIM105" s="291"/>
      <c r="DIN105" s="291"/>
      <c r="DIO105" s="291"/>
      <c r="DIP105" s="291"/>
      <c r="DIQ105" s="291"/>
      <c r="DIR105" s="291"/>
      <c r="DIS105" s="291"/>
      <c r="DIT105" s="291"/>
      <c r="DIU105" s="291"/>
      <c r="DIV105" s="291"/>
      <c r="DIW105" s="291"/>
      <c r="DIX105" s="291"/>
      <c r="DIY105" s="291"/>
      <c r="DIZ105" s="291"/>
      <c r="DJA105" s="291"/>
      <c r="DJB105" s="291"/>
      <c r="DJC105" s="291"/>
      <c r="DJD105" s="291"/>
      <c r="DJE105" s="291"/>
      <c r="DJF105" s="291"/>
      <c r="DJG105" s="291"/>
      <c r="DJH105" s="291"/>
      <c r="DJI105" s="291"/>
      <c r="DJJ105" s="291"/>
      <c r="DJK105" s="291"/>
      <c r="DJL105" s="291"/>
      <c r="DJM105" s="291"/>
      <c r="DJN105" s="291"/>
      <c r="DJO105" s="291"/>
      <c r="DJP105" s="291"/>
      <c r="DJQ105" s="291"/>
      <c r="DJR105" s="291"/>
      <c r="DJS105" s="291"/>
      <c r="DJT105" s="291"/>
      <c r="DJU105" s="291"/>
      <c r="DJV105" s="291"/>
      <c r="DJW105" s="291"/>
      <c r="DJX105" s="291"/>
      <c r="DJY105" s="291"/>
      <c r="DJZ105" s="291"/>
      <c r="DKA105" s="291"/>
      <c r="DKB105" s="291"/>
      <c r="DKC105" s="291"/>
      <c r="DKD105" s="291"/>
      <c r="DKE105" s="291"/>
      <c r="DKF105" s="291"/>
      <c r="DKG105" s="291"/>
      <c r="DKH105" s="291"/>
      <c r="DKI105" s="291"/>
      <c r="DKJ105" s="291"/>
      <c r="DKK105" s="291"/>
      <c r="DKL105" s="291"/>
      <c r="DKM105" s="291"/>
      <c r="DKN105" s="291"/>
      <c r="DKO105" s="291"/>
      <c r="DKP105" s="291"/>
      <c r="DKQ105" s="291"/>
      <c r="DKR105" s="291"/>
      <c r="DKS105" s="291"/>
      <c r="DKT105" s="291"/>
      <c r="DKU105" s="291"/>
      <c r="DKV105" s="291"/>
      <c r="DKW105" s="291"/>
      <c r="DKX105" s="291"/>
      <c r="DKY105" s="291"/>
      <c r="DKZ105" s="291"/>
      <c r="DLA105" s="291"/>
      <c r="DLB105" s="291"/>
      <c r="DLC105" s="291"/>
      <c r="DLD105" s="291"/>
      <c r="DLE105" s="291"/>
      <c r="DLF105" s="291"/>
      <c r="DLG105" s="291"/>
      <c r="DLH105" s="291"/>
      <c r="DLI105" s="291"/>
      <c r="DLJ105" s="291"/>
      <c r="DLK105" s="291"/>
      <c r="DLL105" s="291"/>
      <c r="DLM105" s="291"/>
      <c r="DLN105" s="291"/>
      <c r="DLO105" s="291"/>
      <c r="DLP105" s="291"/>
      <c r="DLQ105" s="291"/>
      <c r="DLR105" s="291"/>
      <c r="DLS105" s="291"/>
      <c r="DLT105" s="291"/>
      <c r="DLU105" s="291"/>
      <c r="DLV105" s="291"/>
      <c r="DLW105" s="291"/>
      <c r="DLX105" s="291"/>
      <c r="DLY105" s="291"/>
      <c r="DLZ105" s="291"/>
      <c r="DMA105" s="291"/>
      <c r="DMB105" s="291"/>
      <c r="DMC105" s="291"/>
      <c r="DMD105" s="291"/>
      <c r="DME105" s="291"/>
      <c r="DMF105" s="291"/>
      <c r="DMG105" s="291"/>
      <c r="DMH105" s="291"/>
      <c r="DMI105" s="291"/>
      <c r="DMJ105" s="291"/>
      <c r="DMK105" s="291"/>
      <c r="DML105" s="291"/>
      <c r="DMM105" s="291"/>
      <c r="DMN105" s="291"/>
      <c r="DMO105" s="291"/>
      <c r="DMP105" s="291"/>
      <c r="DMQ105" s="291"/>
      <c r="DMR105" s="291"/>
      <c r="DMS105" s="291"/>
      <c r="DMT105" s="291"/>
      <c r="DMU105" s="291"/>
      <c r="DMV105" s="291"/>
      <c r="DMW105" s="291"/>
      <c r="DMX105" s="291"/>
      <c r="DMY105" s="291"/>
      <c r="DMZ105" s="291"/>
      <c r="DNA105" s="291"/>
      <c r="DNB105" s="291"/>
      <c r="DNC105" s="291"/>
      <c r="DND105" s="291"/>
      <c r="DNE105" s="291"/>
      <c r="DNF105" s="291"/>
      <c r="DNG105" s="291"/>
      <c r="DNH105" s="291"/>
      <c r="DNI105" s="291"/>
      <c r="DNJ105" s="291"/>
      <c r="DNK105" s="291"/>
      <c r="DNL105" s="291"/>
      <c r="DNM105" s="291"/>
      <c r="DNN105" s="291"/>
      <c r="DNO105" s="291"/>
      <c r="DNP105" s="291"/>
      <c r="DNQ105" s="170"/>
      <c r="DNR105" s="291"/>
      <c r="DNS105" s="291"/>
      <c r="DNT105" s="291"/>
      <c r="DNU105" s="291"/>
      <c r="DNV105" s="291"/>
      <c r="DNW105" s="291"/>
      <c r="DNX105" s="291"/>
      <c r="DNY105" s="291"/>
      <c r="DNZ105" s="291"/>
      <c r="DOA105" s="291"/>
      <c r="DOB105" s="291"/>
      <c r="DOC105" s="291"/>
      <c r="DOD105" s="291"/>
      <c r="DOE105" s="291"/>
      <c r="DOF105" s="291"/>
      <c r="DOG105" s="291"/>
      <c r="DOH105" s="291"/>
      <c r="DOI105" s="291"/>
      <c r="DOJ105" s="291"/>
      <c r="DOK105" s="291"/>
      <c r="DOL105" s="291"/>
      <c r="DOM105" s="291"/>
      <c r="DON105" s="291"/>
      <c r="DOO105" s="291"/>
      <c r="DOP105" s="291"/>
      <c r="DOQ105" s="291"/>
      <c r="DOR105" s="291"/>
      <c r="DOS105" s="291"/>
      <c r="DOT105" s="291"/>
      <c r="DOU105" s="291"/>
      <c r="DOV105" s="291"/>
      <c r="DOW105" s="291"/>
      <c r="DOX105" s="291"/>
      <c r="DOY105" s="291"/>
      <c r="DOZ105" s="291"/>
      <c r="DPA105" s="291"/>
      <c r="DPB105" s="291"/>
      <c r="DPC105" s="291"/>
      <c r="DPD105" s="291"/>
      <c r="DPE105" s="291"/>
      <c r="DPF105" s="291"/>
      <c r="DPG105" s="291"/>
      <c r="DPH105" s="291"/>
      <c r="DPI105" s="291"/>
      <c r="DPJ105" s="291"/>
      <c r="DPK105" s="291"/>
      <c r="DPL105" s="291"/>
      <c r="DPM105" s="291"/>
      <c r="DPN105" s="291"/>
      <c r="DPO105" s="291"/>
      <c r="DPP105" s="291"/>
      <c r="DPQ105" s="291"/>
      <c r="DPR105" s="291"/>
      <c r="DPS105" s="291"/>
      <c r="DPT105" s="291"/>
      <c r="DPU105" s="291"/>
      <c r="DPV105" s="291"/>
      <c r="DPW105" s="291"/>
      <c r="DPX105" s="291"/>
      <c r="DPY105" s="291"/>
      <c r="DPZ105" s="291"/>
      <c r="DQA105" s="291"/>
      <c r="DQB105" s="291"/>
      <c r="DQC105" s="291"/>
      <c r="DQD105" s="291"/>
      <c r="DQE105" s="291"/>
      <c r="DQF105" s="291"/>
      <c r="DQG105" s="291"/>
      <c r="DQH105" s="291"/>
      <c r="DQI105" s="291"/>
      <c r="DQJ105" s="291"/>
      <c r="DQK105" s="291"/>
      <c r="DQL105" s="291"/>
      <c r="DQM105" s="291"/>
      <c r="DQN105" s="291"/>
      <c r="DQO105" s="291"/>
      <c r="DQP105" s="291"/>
      <c r="DQQ105" s="291"/>
      <c r="DQR105" s="291"/>
      <c r="DQS105" s="291"/>
      <c r="DQT105" s="291"/>
      <c r="DQU105" s="291"/>
      <c r="DQV105" s="291"/>
      <c r="DQW105" s="291"/>
      <c r="DQX105" s="291"/>
      <c r="DQY105" s="291"/>
      <c r="DQZ105" s="291"/>
      <c r="DRA105" s="291"/>
      <c r="DRB105" s="291"/>
      <c r="DRC105" s="291"/>
      <c r="DRD105" s="291"/>
      <c r="DRE105" s="291"/>
      <c r="DRF105" s="291"/>
      <c r="DRG105" s="291"/>
      <c r="DRH105" s="291"/>
      <c r="DRI105" s="291"/>
      <c r="DRJ105" s="291"/>
      <c r="DRK105" s="291"/>
      <c r="DRL105" s="291"/>
      <c r="DRM105" s="291"/>
      <c r="DRN105" s="291"/>
      <c r="DRO105" s="291"/>
      <c r="DRP105" s="291"/>
      <c r="DRQ105" s="291"/>
      <c r="DRR105" s="291"/>
      <c r="DRS105" s="291"/>
      <c r="DRT105" s="291"/>
      <c r="DRU105" s="291"/>
      <c r="DRV105" s="291"/>
      <c r="DRW105" s="291"/>
      <c r="DRX105" s="291"/>
      <c r="DRY105" s="291"/>
      <c r="DRZ105" s="291"/>
      <c r="DSA105" s="291"/>
      <c r="DSB105" s="291"/>
      <c r="DSC105" s="291"/>
      <c r="DSD105" s="291"/>
      <c r="DSE105" s="291"/>
      <c r="DSF105" s="291"/>
      <c r="DSG105" s="291"/>
      <c r="DSH105" s="291"/>
      <c r="DSI105" s="291"/>
      <c r="DSJ105" s="291"/>
      <c r="DSK105" s="291"/>
      <c r="DSL105" s="291"/>
      <c r="DSM105" s="291"/>
      <c r="DSN105" s="291"/>
      <c r="DSO105" s="291"/>
      <c r="DSP105" s="291"/>
      <c r="DSQ105" s="291"/>
      <c r="DSR105" s="291"/>
      <c r="DSS105" s="291"/>
      <c r="DST105" s="291"/>
      <c r="DSU105" s="291"/>
      <c r="DSV105" s="291"/>
      <c r="DSW105" s="291"/>
      <c r="DSX105" s="291"/>
      <c r="DSY105" s="291"/>
      <c r="DSZ105" s="291"/>
      <c r="DTA105" s="291"/>
      <c r="DTB105" s="291"/>
      <c r="DTC105" s="291"/>
      <c r="DTD105" s="291"/>
      <c r="DTE105" s="291"/>
      <c r="DTF105" s="291"/>
      <c r="DTG105" s="291"/>
      <c r="DTH105" s="291"/>
      <c r="DTI105" s="291"/>
      <c r="DTJ105" s="291"/>
      <c r="DTK105" s="291"/>
      <c r="DTL105" s="291"/>
      <c r="DTM105" s="291"/>
      <c r="DTN105" s="291"/>
      <c r="DTO105" s="291"/>
      <c r="DTP105" s="291"/>
      <c r="DTQ105" s="291"/>
      <c r="DTR105" s="291"/>
      <c r="DTS105" s="291"/>
      <c r="DTT105" s="291"/>
      <c r="DTU105" s="291"/>
      <c r="DTV105" s="291"/>
      <c r="DTW105" s="291"/>
      <c r="DTX105" s="291"/>
      <c r="DTY105" s="291"/>
      <c r="DTZ105" s="291"/>
      <c r="DUA105" s="291"/>
      <c r="DUB105" s="291"/>
      <c r="DUC105" s="291"/>
      <c r="DUD105" s="291"/>
      <c r="DUE105" s="291"/>
      <c r="DUF105" s="291"/>
      <c r="DUG105" s="291"/>
      <c r="DUH105" s="291"/>
      <c r="DUI105" s="291"/>
      <c r="DUJ105" s="291"/>
      <c r="DUK105" s="291"/>
      <c r="DUL105" s="291"/>
      <c r="DUM105" s="291"/>
      <c r="DUN105" s="291"/>
      <c r="DUO105" s="291"/>
      <c r="DUP105" s="291"/>
      <c r="DUQ105" s="291"/>
      <c r="DUR105" s="291"/>
      <c r="DUS105" s="291"/>
      <c r="DUT105" s="291"/>
      <c r="DUU105" s="291"/>
      <c r="DUV105" s="291"/>
      <c r="DUW105" s="291"/>
      <c r="DUX105" s="291"/>
      <c r="DUY105" s="291"/>
      <c r="DUZ105" s="291"/>
      <c r="DVA105" s="291"/>
      <c r="DVB105" s="291"/>
      <c r="DVC105" s="291"/>
      <c r="DVD105" s="291"/>
      <c r="DVE105" s="291"/>
      <c r="DVF105" s="291"/>
      <c r="DVG105" s="291"/>
      <c r="DVH105" s="291"/>
      <c r="DVI105" s="291"/>
      <c r="DVJ105" s="291"/>
      <c r="DVK105" s="291"/>
      <c r="DVL105" s="291"/>
      <c r="DVM105" s="291"/>
      <c r="DVN105" s="291"/>
      <c r="DVO105" s="291"/>
      <c r="DVP105" s="291"/>
      <c r="DVQ105" s="291"/>
      <c r="DVR105" s="291"/>
      <c r="DVS105" s="291"/>
      <c r="DVT105" s="291"/>
      <c r="DVU105" s="291"/>
      <c r="DVV105" s="291"/>
      <c r="DVW105" s="291"/>
      <c r="DVX105" s="291"/>
      <c r="DVY105" s="291"/>
      <c r="DVZ105" s="291"/>
      <c r="DWA105" s="291"/>
      <c r="DWB105" s="291"/>
      <c r="DWC105" s="291"/>
      <c r="DWD105" s="291"/>
      <c r="DWE105" s="291"/>
      <c r="DWF105" s="291"/>
      <c r="DWG105" s="291"/>
      <c r="DWH105" s="291"/>
      <c r="DWI105" s="291"/>
      <c r="DWJ105" s="291"/>
      <c r="DWK105" s="291"/>
      <c r="DWL105" s="291"/>
      <c r="DWM105" s="291"/>
      <c r="DWN105" s="291"/>
      <c r="DWO105" s="291"/>
      <c r="DWP105" s="291"/>
      <c r="DWQ105" s="291"/>
      <c r="DWR105" s="291"/>
      <c r="DWS105" s="291"/>
      <c r="DWT105" s="291"/>
      <c r="DWU105" s="291"/>
      <c r="DWV105" s="291"/>
      <c r="DWW105" s="291"/>
      <c r="DWX105" s="291"/>
      <c r="DWY105" s="291"/>
      <c r="DWZ105" s="291"/>
      <c r="DXA105" s="291"/>
      <c r="DXB105" s="291"/>
      <c r="DXC105" s="291"/>
      <c r="DXD105" s="291"/>
      <c r="DXE105" s="291"/>
      <c r="DXF105" s="291"/>
      <c r="DXG105" s="291"/>
      <c r="DXH105" s="291"/>
      <c r="DXI105" s="291"/>
      <c r="DXJ105" s="291"/>
      <c r="DXK105" s="291"/>
      <c r="DXL105" s="291"/>
      <c r="DXM105" s="170"/>
      <c r="DXN105" s="291"/>
      <c r="DXO105" s="291"/>
      <c r="DXP105" s="291"/>
      <c r="DXQ105" s="291"/>
      <c r="DXR105" s="291"/>
      <c r="DXS105" s="291"/>
      <c r="DXT105" s="291"/>
      <c r="DXU105" s="291"/>
      <c r="DXV105" s="291"/>
      <c r="DXW105" s="291"/>
      <c r="DXX105" s="291"/>
      <c r="DXY105" s="291"/>
      <c r="DXZ105" s="291"/>
      <c r="DYA105" s="291"/>
      <c r="DYB105" s="291"/>
      <c r="DYC105" s="291"/>
      <c r="DYD105" s="291"/>
      <c r="DYE105" s="291"/>
      <c r="DYF105" s="291"/>
      <c r="DYG105" s="291"/>
      <c r="DYH105" s="291"/>
      <c r="DYI105" s="291"/>
      <c r="DYJ105" s="291"/>
      <c r="DYK105" s="291"/>
      <c r="DYL105" s="291"/>
      <c r="DYM105" s="291"/>
      <c r="DYN105" s="291"/>
      <c r="DYO105" s="291"/>
      <c r="DYP105" s="291"/>
      <c r="DYQ105" s="291"/>
      <c r="DYR105" s="291"/>
      <c r="DYS105" s="291"/>
      <c r="DYT105" s="291"/>
      <c r="DYU105" s="291"/>
      <c r="DYV105" s="291"/>
      <c r="DYW105" s="291"/>
      <c r="DYX105" s="291"/>
      <c r="DYY105" s="291"/>
      <c r="DYZ105" s="291"/>
      <c r="DZA105" s="291"/>
      <c r="DZB105" s="291"/>
      <c r="DZC105" s="291"/>
      <c r="DZD105" s="291"/>
      <c r="DZE105" s="291"/>
      <c r="DZF105" s="291"/>
      <c r="DZG105" s="291"/>
      <c r="DZH105" s="291"/>
      <c r="DZI105" s="291"/>
      <c r="DZJ105" s="291"/>
      <c r="DZK105" s="291"/>
      <c r="DZL105" s="291"/>
      <c r="DZM105" s="291"/>
      <c r="DZN105" s="291"/>
      <c r="DZO105" s="291"/>
      <c r="DZP105" s="291"/>
      <c r="DZQ105" s="291"/>
      <c r="DZR105" s="291"/>
      <c r="DZS105" s="291"/>
      <c r="DZT105" s="291"/>
      <c r="DZU105" s="291"/>
      <c r="DZV105" s="291"/>
      <c r="DZW105" s="291"/>
      <c r="DZX105" s="291"/>
      <c r="DZY105" s="291"/>
      <c r="DZZ105" s="291"/>
      <c r="EAA105" s="291"/>
      <c r="EAB105" s="291"/>
      <c r="EAC105" s="291"/>
      <c r="EAD105" s="291"/>
      <c r="EAE105" s="291"/>
      <c r="EAF105" s="291"/>
      <c r="EAG105" s="291"/>
      <c r="EAH105" s="291"/>
      <c r="EAI105" s="291"/>
      <c r="EAJ105" s="291"/>
      <c r="EAK105" s="291"/>
      <c r="EAL105" s="291"/>
      <c r="EAM105" s="291"/>
      <c r="EAN105" s="291"/>
      <c r="EAO105" s="291"/>
      <c r="EAP105" s="291"/>
      <c r="EAQ105" s="291"/>
      <c r="EAR105" s="291"/>
      <c r="EAS105" s="291"/>
      <c r="EAT105" s="291"/>
      <c r="EAU105" s="291"/>
      <c r="EAV105" s="291"/>
      <c r="EAW105" s="291"/>
      <c r="EAX105" s="291"/>
      <c r="EAY105" s="291"/>
      <c r="EAZ105" s="291"/>
      <c r="EBA105" s="291"/>
      <c r="EBB105" s="291"/>
      <c r="EBC105" s="291"/>
      <c r="EBD105" s="291"/>
      <c r="EBE105" s="291"/>
      <c r="EBF105" s="291"/>
      <c r="EBG105" s="291"/>
      <c r="EBH105" s="291"/>
      <c r="EBI105" s="291"/>
      <c r="EBJ105" s="291"/>
      <c r="EBK105" s="291"/>
      <c r="EBL105" s="291"/>
      <c r="EBM105" s="291"/>
      <c r="EBN105" s="291"/>
      <c r="EBO105" s="291"/>
      <c r="EBP105" s="291"/>
      <c r="EBQ105" s="291"/>
      <c r="EBR105" s="291"/>
      <c r="EBS105" s="291"/>
      <c r="EBT105" s="291"/>
      <c r="EBU105" s="291"/>
      <c r="EBV105" s="291"/>
      <c r="EBW105" s="291"/>
      <c r="EBX105" s="291"/>
      <c r="EBY105" s="291"/>
      <c r="EBZ105" s="291"/>
      <c r="ECA105" s="291"/>
      <c r="ECB105" s="291"/>
      <c r="ECC105" s="291"/>
      <c r="ECD105" s="291"/>
      <c r="ECE105" s="291"/>
      <c r="ECF105" s="291"/>
      <c r="ECG105" s="291"/>
      <c r="ECH105" s="291"/>
      <c r="ECI105" s="291"/>
      <c r="ECJ105" s="291"/>
      <c r="ECK105" s="291"/>
      <c r="ECL105" s="291"/>
      <c r="ECM105" s="291"/>
      <c r="ECN105" s="291"/>
      <c r="ECO105" s="291"/>
      <c r="ECP105" s="291"/>
      <c r="ECQ105" s="291"/>
      <c r="ECR105" s="291"/>
      <c r="ECS105" s="291"/>
      <c r="ECT105" s="291"/>
      <c r="ECU105" s="291"/>
      <c r="ECV105" s="291"/>
      <c r="ECW105" s="291"/>
      <c r="ECX105" s="291"/>
      <c r="ECY105" s="291"/>
      <c r="ECZ105" s="291"/>
      <c r="EDA105" s="291"/>
      <c r="EDB105" s="291"/>
      <c r="EDC105" s="291"/>
      <c r="EDD105" s="291"/>
      <c r="EDE105" s="291"/>
      <c r="EDF105" s="291"/>
      <c r="EDG105" s="291"/>
      <c r="EDH105" s="291"/>
      <c r="EDI105" s="291"/>
      <c r="EDJ105" s="291"/>
      <c r="EDK105" s="291"/>
      <c r="EDL105" s="291"/>
      <c r="EDM105" s="291"/>
      <c r="EDN105" s="291"/>
      <c r="EDO105" s="291"/>
      <c r="EDP105" s="291"/>
      <c r="EDQ105" s="291"/>
      <c r="EDR105" s="291"/>
      <c r="EDS105" s="291"/>
      <c r="EDT105" s="291"/>
      <c r="EDU105" s="291"/>
      <c r="EDV105" s="291"/>
      <c r="EDW105" s="291"/>
      <c r="EDX105" s="291"/>
      <c r="EDY105" s="291"/>
      <c r="EDZ105" s="291"/>
      <c r="EEA105" s="291"/>
      <c r="EEB105" s="291"/>
      <c r="EEC105" s="291"/>
      <c r="EED105" s="291"/>
      <c r="EEE105" s="291"/>
      <c r="EEF105" s="291"/>
      <c r="EEG105" s="291"/>
      <c r="EEH105" s="291"/>
      <c r="EEI105" s="291"/>
      <c r="EEJ105" s="291"/>
      <c r="EEK105" s="291"/>
      <c r="EEL105" s="291"/>
      <c r="EEM105" s="291"/>
      <c r="EEN105" s="291"/>
      <c r="EEO105" s="291"/>
      <c r="EEP105" s="291"/>
      <c r="EEQ105" s="291"/>
      <c r="EER105" s="291"/>
      <c r="EES105" s="291"/>
      <c r="EET105" s="291"/>
      <c r="EEU105" s="291"/>
      <c r="EEV105" s="291"/>
      <c r="EEW105" s="291"/>
      <c r="EEX105" s="291"/>
      <c r="EEY105" s="291"/>
      <c r="EEZ105" s="291"/>
      <c r="EFA105" s="291"/>
      <c r="EFB105" s="291"/>
      <c r="EFC105" s="291"/>
      <c r="EFD105" s="291"/>
      <c r="EFE105" s="291"/>
      <c r="EFF105" s="291"/>
      <c r="EFG105" s="291"/>
      <c r="EFH105" s="291"/>
      <c r="EFI105" s="291"/>
      <c r="EFJ105" s="291"/>
      <c r="EFK105" s="291"/>
      <c r="EFL105" s="291"/>
      <c r="EFM105" s="291"/>
      <c r="EFN105" s="291"/>
      <c r="EFO105" s="291"/>
      <c r="EFP105" s="291"/>
      <c r="EFQ105" s="291"/>
      <c r="EFR105" s="291"/>
      <c r="EFS105" s="291"/>
      <c r="EFT105" s="291"/>
      <c r="EFU105" s="291"/>
      <c r="EFV105" s="291"/>
      <c r="EFW105" s="291"/>
      <c r="EFX105" s="291"/>
      <c r="EFY105" s="291"/>
      <c r="EFZ105" s="291"/>
      <c r="EGA105" s="291"/>
      <c r="EGB105" s="291"/>
      <c r="EGC105" s="291"/>
      <c r="EGD105" s="291"/>
      <c r="EGE105" s="291"/>
      <c r="EGF105" s="291"/>
      <c r="EGG105" s="291"/>
      <c r="EGH105" s="291"/>
      <c r="EGI105" s="291"/>
      <c r="EGJ105" s="291"/>
      <c r="EGK105" s="291"/>
      <c r="EGL105" s="291"/>
      <c r="EGM105" s="291"/>
      <c r="EGN105" s="291"/>
      <c r="EGO105" s="291"/>
      <c r="EGP105" s="291"/>
      <c r="EGQ105" s="291"/>
      <c r="EGR105" s="291"/>
      <c r="EGS105" s="291"/>
      <c r="EGT105" s="291"/>
      <c r="EGU105" s="291"/>
      <c r="EGV105" s="291"/>
      <c r="EGW105" s="291"/>
      <c r="EGX105" s="291"/>
      <c r="EGY105" s="291"/>
      <c r="EGZ105" s="291"/>
      <c r="EHA105" s="291"/>
      <c r="EHB105" s="291"/>
      <c r="EHC105" s="291"/>
      <c r="EHD105" s="291"/>
      <c r="EHE105" s="291"/>
      <c r="EHF105" s="291"/>
      <c r="EHG105" s="291"/>
      <c r="EHH105" s="291"/>
      <c r="EHI105" s="170"/>
      <c r="EHJ105" s="291"/>
      <c r="EHK105" s="291"/>
      <c r="EHL105" s="291"/>
      <c r="EHM105" s="291"/>
      <c r="EHN105" s="291"/>
      <c r="EHO105" s="291"/>
      <c r="EHP105" s="291"/>
      <c r="EHQ105" s="291"/>
      <c r="EHR105" s="291"/>
      <c r="EHS105" s="291"/>
      <c r="EHT105" s="291"/>
      <c r="EHU105" s="291"/>
      <c r="EHV105" s="291"/>
      <c r="EHW105" s="291"/>
      <c r="EHX105" s="291"/>
      <c r="EHY105" s="291"/>
      <c r="EHZ105" s="291"/>
      <c r="EIA105" s="291"/>
      <c r="EIB105" s="291"/>
      <c r="EIC105" s="291"/>
      <c r="EID105" s="291"/>
      <c r="EIE105" s="291"/>
      <c r="EIF105" s="291"/>
      <c r="EIG105" s="291"/>
      <c r="EIH105" s="291"/>
      <c r="EII105" s="291"/>
      <c r="EIJ105" s="291"/>
      <c r="EIK105" s="291"/>
      <c r="EIL105" s="291"/>
      <c r="EIM105" s="291"/>
      <c r="EIN105" s="291"/>
      <c r="EIO105" s="291"/>
      <c r="EIP105" s="291"/>
      <c r="EIQ105" s="291"/>
      <c r="EIR105" s="291"/>
      <c r="EIS105" s="291"/>
      <c r="EIT105" s="291"/>
      <c r="EIU105" s="291"/>
      <c r="EIV105" s="291"/>
      <c r="EIW105" s="291"/>
      <c r="EIX105" s="291"/>
      <c r="EIY105" s="291"/>
      <c r="EIZ105" s="291"/>
      <c r="EJA105" s="291"/>
      <c r="EJB105" s="291"/>
      <c r="EJC105" s="291"/>
      <c r="EJD105" s="291"/>
      <c r="EJE105" s="291"/>
      <c r="EJF105" s="291"/>
      <c r="EJG105" s="291"/>
      <c r="EJH105" s="291"/>
      <c r="EJI105" s="291"/>
      <c r="EJJ105" s="291"/>
      <c r="EJK105" s="291"/>
      <c r="EJL105" s="291"/>
      <c r="EJM105" s="291"/>
      <c r="EJN105" s="291"/>
      <c r="EJO105" s="291"/>
      <c r="EJP105" s="291"/>
      <c r="EJQ105" s="291"/>
      <c r="EJR105" s="291"/>
      <c r="EJS105" s="291"/>
      <c r="EJT105" s="291"/>
      <c r="EJU105" s="291"/>
      <c r="EJV105" s="291"/>
      <c r="EJW105" s="291"/>
      <c r="EJX105" s="291"/>
      <c r="EJY105" s="291"/>
      <c r="EJZ105" s="291"/>
      <c r="EKA105" s="291"/>
      <c r="EKB105" s="291"/>
      <c r="EKC105" s="291"/>
      <c r="EKD105" s="291"/>
      <c r="EKE105" s="291"/>
      <c r="EKF105" s="291"/>
      <c r="EKG105" s="291"/>
      <c r="EKH105" s="291"/>
      <c r="EKI105" s="291"/>
      <c r="EKJ105" s="291"/>
      <c r="EKK105" s="291"/>
      <c r="EKL105" s="291"/>
      <c r="EKM105" s="291"/>
      <c r="EKN105" s="291"/>
      <c r="EKO105" s="291"/>
      <c r="EKP105" s="291"/>
      <c r="EKQ105" s="291"/>
      <c r="EKR105" s="291"/>
      <c r="EKS105" s="291"/>
      <c r="EKT105" s="291"/>
      <c r="EKU105" s="291"/>
      <c r="EKV105" s="291"/>
      <c r="EKW105" s="291"/>
      <c r="EKX105" s="291"/>
      <c r="EKY105" s="291"/>
      <c r="EKZ105" s="291"/>
      <c r="ELA105" s="291"/>
      <c r="ELB105" s="291"/>
      <c r="ELC105" s="291"/>
      <c r="ELD105" s="291"/>
      <c r="ELE105" s="291"/>
      <c r="ELF105" s="291"/>
      <c r="ELG105" s="291"/>
      <c r="ELH105" s="291"/>
      <c r="ELI105" s="291"/>
      <c r="ELJ105" s="291"/>
      <c r="ELK105" s="291"/>
      <c r="ELL105" s="291"/>
      <c r="ELM105" s="291"/>
      <c r="ELN105" s="291"/>
      <c r="ELO105" s="291"/>
      <c r="ELP105" s="291"/>
      <c r="ELQ105" s="291"/>
      <c r="ELR105" s="291"/>
      <c r="ELS105" s="291"/>
      <c r="ELT105" s="291"/>
      <c r="ELU105" s="291"/>
      <c r="ELV105" s="291"/>
      <c r="ELW105" s="291"/>
      <c r="ELX105" s="291"/>
      <c r="ELY105" s="291"/>
      <c r="ELZ105" s="291"/>
      <c r="EMA105" s="291"/>
      <c r="EMB105" s="291"/>
      <c r="EMC105" s="291"/>
      <c r="EMD105" s="291"/>
      <c r="EME105" s="291"/>
      <c r="EMF105" s="291"/>
      <c r="EMG105" s="291"/>
      <c r="EMH105" s="291"/>
      <c r="EMI105" s="291"/>
      <c r="EMJ105" s="291"/>
      <c r="EMK105" s="291"/>
      <c r="EML105" s="291"/>
      <c r="EMM105" s="291"/>
      <c r="EMN105" s="291"/>
      <c r="EMO105" s="291"/>
      <c r="EMP105" s="291"/>
      <c r="EMQ105" s="291"/>
      <c r="EMR105" s="291"/>
      <c r="EMS105" s="291"/>
      <c r="EMT105" s="291"/>
      <c r="EMU105" s="291"/>
      <c r="EMV105" s="291"/>
      <c r="EMW105" s="291"/>
      <c r="EMX105" s="291"/>
      <c r="EMY105" s="291"/>
      <c r="EMZ105" s="291"/>
      <c r="ENA105" s="291"/>
      <c r="ENB105" s="291"/>
      <c r="ENC105" s="291"/>
      <c r="END105" s="291"/>
      <c r="ENE105" s="291"/>
      <c r="ENF105" s="291"/>
      <c r="ENG105" s="291"/>
      <c r="ENH105" s="291"/>
      <c r="ENI105" s="291"/>
      <c r="ENJ105" s="291"/>
      <c r="ENK105" s="291"/>
      <c r="ENL105" s="291"/>
      <c r="ENM105" s="291"/>
      <c r="ENN105" s="291"/>
      <c r="ENO105" s="291"/>
      <c r="ENP105" s="291"/>
      <c r="ENQ105" s="291"/>
      <c r="ENR105" s="291"/>
      <c r="ENS105" s="291"/>
      <c r="ENT105" s="291"/>
      <c r="ENU105" s="291"/>
      <c r="ENV105" s="291"/>
      <c r="ENW105" s="291"/>
      <c r="ENX105" s="291"/>
      <c r="ENY105" s="291"/>
      <c r="ENZ105" s="291"/>
      <c r="EOA105" s="291"/>
      <c r="EOB105" s="291"/>
      <c r="EOC105" s="291"/>
      <c r="EOD105" s="291"/>
      <c r="EOE105" s="291"/>
      <c r="EOF105" s="291"/>
      <c r="EOG105" s="291"/>
      <c r="EOH105" s="291"/>
      <c r="EOI105" s="291"/>
      <c r="EOJ105" s="291"/>
      <c r="EOK105" s="291"/>
      <c r="EOL105" s="291"/>
      <c r="EOM105" s="291"/>
      <c r="EON105" s="291"/>
      <c r="EOO105" s="291"/>
      <c r="EOP105" s="291"/>
      <c r="EOQ105" s="291"/>
      <c r="EOR105" s="291"/>
      <c r="EOS105" s="291"/>
      <c r="EOT105" s="291"/>
      <c r="EOU105" s="291"/>
      <c r="EOV105" s="291"/>
      <c r="EOW105" s="291"/>
      <c r="EOX105" s="291"/>
      <c r="EOY105" s="291"/>
      <c r="EOZ105" s="291"/>
      <c r="EPA105" s="291"/>
      <c r="EPB105" s="291"/>
      <c r="EPC105" s="291"/>
      <c r="EPD105" s="291"/>
      <c r="EPE105" s="291"/>
      <c r="EPF105" s="291"/>
      <c r="EPG105" s="291"/>
      <c r="EPH105" s="291"/>
      <c r="EPI105" s="291"/>
      <c r="EPJ105" s="291"/>
      <c r="EPK105" s="291"/>
      <c r="EPL105" s="291"/>
      <c r="EPM105" s="291"/>
      <c r="EPN105" s="291"/>
      <c r="EPO105" s="291"/>
      <c r="EPP105" s="291"/>
      <c r="EPQ105" s="291"/>
      <c r="EPR105" s="291"/>
      <c r="EPS105" s="291"/>
      <c r="EPT105" s="291"/>
      <c r="EPU105" s="291"/>
      <c r="EPV105" s="291"/>
      <c r="EPW105" s="291"/>
      <c r="EPX105" s="291"/>
      <c r="EPY105" s="291"/>
      <c r="EPZ105" s="291"/>
      <c r="EQA105" s="291"/>
      <c r="EQB105" s="291"/>
      <c r="EQC105" s="291"/>
      <c r="EQD105" s="291"/>
      <c r="EQE105" s="291"/>
      <c r="EQF105" s="291"/>
      <c r="EQG105" s="291"/>
      <c r="EQH105" s="291"/>
      <c r="EQI105" s="291"/>
      <c r="EQJ105" s="291"/>
      <c r="EQK105" s="291"/>
      <c r="EQL105" s="291"/>
      <c r="EQM105" s="291"/>
      <c r="EQN105" s="291"/>
      <c r="EQO105" s="291"/>
      <c r="EQP105" s="291"/>
      <c r="EQQ105" s="291"/>
      <c r="EQR105" s="291"/>
      <c r="EQS105" s="291"/>
      <c r="EQT105" s="291"/>
      <c r="EQU105" s="291"/>
      <c r="EQV105" s="291"/>
      <c r="EQW105" s="291"/>
      <c r="EQX105" s="291"/>
      <c r="EQY105" s="291"/>
      <c r="EQZ105" s="291"/>
      <c r="ERA105" s="291"/>
      <c r="ERB105" s="291"/>
      <c r="ERC105" s="291"/>
      <c r="ERD105" s="291"/>
      <c r="ERE105" s="170"/>
      <c r="ERF105" s="291"/>
      <c r="ERG105" s="291"/>
      <c r="ERH105" s="291"/>
      <c r="ERI105" s="291"/>
      <c r="ERJ105" s="291"/>
      <c r="ERK105" s="291"/>
      <c r="ERL105" s="291"/>
      <c r="ERM105" s="291"/>
      <c r="ERN105" s="291"/>
      <c r="ERO105" s="291"/>
      <c r="ERP105" s="291"/>
      <c r="ERQ105" s="291"/>
      <c r="ERR105" s="291"/>
      <c r="ERS105" s="291"/>
      <c r="ERT105" s="291"/>
      <c r="ERU105" s="291"/>
      <c r="ERV105" s="291"/>
      <c r="ERW105" s="291"/>
      <c r="ERX105" s="291"/>
      <c r="ERY105" s="291"/>
      <c r="ERZ105" s="291"/>
      <c r="ESA105" s="291"/>
      <c r="ESB105" s="291"/>
      <c r="ESC105" s="291"/>
      <c r="ESD105" s="291"/>
      <c r="ESE105" s="291"/>
      <c r="ESF105" s="291"/>
      <c r="ESG105" s="291"/>
      <c r="ESH105" s="291"/>
      <c r="ESI105" s="291"/>
      <c r="ESJ105" s="291"/>
      <c r="ESK105" s="291"/>
      <c r="ESL105" s="291"/>
      <c r="ESM105" s="291"/>
      <c r="ESN105" s="291"/>
      <c r="ESO105" s="291"/>
      <c r="ESP105" s="291"/>
      <c r="ESQ105" s="291"/>
      <c r="ESR105" s="291"/>
      <c r="ESS105" s="291"/>
      <c r="EST105" s="291"/>
      <c r="ESU105" s="291"/>
      <c r="ESV105" s="291"/>
      <c r="ESW105" s="291"/>
      <c r="ESX105" s="291"/>
      <c r="ESY105" s="291"/>
      <c r="ESZ105" s="291"/>
      <c r="ETA105" s="291"/>
      <c r="ETB105" s="291"/>
      <c r="ETC105" s="291"/>
      <c r="ETD105" s="291"/>
      <c r="ETE105" s="291"/>
      <c r="ETF105" s="291"/>
      <c r="ETG105" s="291"/>
      <c r="ETH105" s="291"/>
      <c r="ETI105" s="291"/>
      <c r="ETJ105" s="291"/>
      <c r="ETK105" s="291"/>
      <c r="ETL105" s="291"/>
      <c r="ETM105" s="291"/>
      <c r="ETN105" s="291"/>
      <c r="ETO105" s="291"/>
      <c r="ETP105" s="291"/>
      <c r="ETQ105" s="291"/>
      <c r="ETR105" s="291"/>
      <c r="ETS105" s="291"/>
      <c r="ETT105" s="291"/>
      <c r="ETU105" s="291"/>
      <c r="ETV105" s="291"/>
      <c r="ETW105" s="291"/>
      <c r="ETX105" s="291"/>
      <c r="ETY105" s="291"/>
      <c r="ETZ105" s="291"/>
      <c r="EUA105" s="291"/>
      <c r="EUB105" s="291"/>
      <c r="EUC105" s="291"/>
      <c r="EUD105" s="291"/>
      <c r="EUE105" s="291"/>
      <c r="EUF105" s="291"/>
      <c r="EUG105" s="291"/>
      <c r="EUH105" s="291"/>
      <c r="EUI105" s="291"/>
      <c r="EUJ105" s="291"/>
      <c r="EUK105" s="291"/>
      <c r="EUL105" s="291"/>
      <c r="EUM105" s="291"/>
      <c r="EUN105" s="291"/>
      <c r="EUO105" s="291"/>
      <c r="EUP105" s="291"/>
      <c r="EUQ105" s="291"/>
      <c r="EUR105" s="291"/>
      <c r="EUS105" s="291"/>
      <c r="EUT105" s="291"/>
      <c r="EUU105" s="291"/>
      <c r="EUV105" s="291"/>
      <c r="EUW105" s="291"/>
      <c r="EUX105" s="291"/>
      <c r="EUY105" s="291"/>
      <c r="EUZ105" s="291"/>
      <c r="EVA105" s="291"/>
      <c r="EVB105" s="291"/>
      <c r="EVC105" s="291"/>
      <c r="EVD105" s="291"/>
      <c r="EVE105" s="291"/>
      <c r="EVF105" s="291"/>
      <c r="EVG105" s="291"/>
      <c r="EVH105" s="291"/>
      <c r="EVI105" s="291"/>
      <c r="EVJ105" s="291"/>
      <c r="EVK105" s="291"/>
      <c r="EVL105" s="291"/>
      <c r="EVM105" s="291"/>
      <c r="EVN105" s="291"/>
      <c r="EVO105" s="291"/>
      <c r="EVP105" s="291"/>
      <c r="EVQ105" s="291"/>
      <c r="EVR105" s="291"/>
      <c r="EVS105" s="291"/>
      <c r="EVT105" s="291"/>
      <c r="EVU105" s="291"/>
      <c r="EVV105" s="291"/>
      <c r="EVW105" s="291"/>
      <c r="EVX105" s="291"/>
      <c r="EVY105" s="291"/>
      <c r="EVZ105" s="291"/>
      <c r="EWA105" s="291"/>
      <c r="EWB105" s="291"/>
      <c r="EWC105" s="291"/>
      <c r="EWD105" s="291"/>
      <c r="EWE105" s="291"/>
      <c r="EWF105" s="291"/>
      <c r="EWG105" s="291"/>
      <c r="EWH105" s="291"/>
      <c r="EWI105" s="291"/>
      <c r="EWJ105" s="291"/>
      <c r="EWK105" s="291"/>
      <c r="EWL105" s="291"/>
      <c r="EWM105" s="291"/>
      <c r="EWN105" s="291"/>
      <c r="EWO105" s="291"/>
      <c r="EWP105" s="291"/>
      <c r="EWQ105" s="291"/>
      <c r="EWR105" s="291"/>
      <c r="EWS105" s="291"/>
      <c r="EWT105" s="291"/>
      <c r="EWU105" s="291"/>
      <c r="EWV105" s="291"/>
      <c r="EWW105" s="291"/>
      <c r="EWX105" s="291"/>
      <c r="EWY105" s="291"/>
      <c r="EWZ105" s="291"/>
      <c r="EXA105" s="291"/>
      <c r="EXB105" s="291"/>
      <c r="EXC105" s="291"/>
      <c r="EXD105" s="291"/>
      <c r="EXE105" s="291"/>
      <c r="EXF105" s="291"/>
      <c r="EXG105" s="291"/>
      <c r="EXH105" s="291"/>
      <c r="EXI105" s="291"/>
      <c r="EXJ105" s="291"/>
      <c r="EXK105" s="291"/>
      <c r="EXL105" s="291"/>
      <c r="EXM105" s="291"/>
      <c r="EXN105" s="291"/>
      <c r="EXO105" s="291"/>
      <c r="EXP105" s="291"/>
      <c r="EXQ105" s="291"/>
      <c r="EXR105" s="291"/>
      <c r="EXS105" s="291"/>
      <c r="EXT105" s="291"/>
      <c r="EXU105" s="291"/>
      <c r="EXV105" s="291"/>
      <c r="EXW105" s="291"/>
      <c r="EXX105" s="291"/>
      <c r="EXY105" s="291"/>
      <c r="EXZ105" s="291"/>
      <c r="EYA105" s="291"/>
      <c r="EYB105" s="291"/>
      <c r="EYC105" s="291"/>
      <c r="EYD105" s="291"/>
      <c r="EYE105" s="291"/>
      <c r="EYF105" s="291"/>
      <c r="EYG105" s="291"/>
      <c r="EYH105" s="291"/>
      <c r="EYI105" s="291"/>
      <c r="EYJ105" s="291"/>
      <c r="EYK105" s="291"/>
      <c r="EYL105" s="291"/>
      <c r="EYM105" s="291"/>
      <c r="EYN105" s="291"/>
      <c r="EYO105" s="291"/>
      <c r="EYP105" s="291"/>
      <c r="EYQ105" s="291"/>
      <c r="EYR105" s="291"/>
      <c r="EYS105" s="291"/>
      <c r="EYT105" s="291"/>
      <c r="EYU105" s="291"/>
      <c r="EYV105" s="291"/>
      <c r="EYW105" s="291"/>
      <c r="EYX105" s="291"/>
      <c r="EYY105" s="291"/>
      <c r="EYZ105" s="291"/>
      <c r="EZA105" s="291"/>
      <c r="EZB105" s="291"/>
      <c r="EZC105" s="291"/>
      <c r="EZD105" s="291"/>
      <c r="EZE105" s="291"/>
      <c r="EZF105" s="291"/>
      <c r="EZG105" s="291"/>
      <c r="EZH105" s="291"/>
      <c r="EZI105" s="291"/>
      <c r="EZJ105" s="291"/>
      <c r="EZK105" s="291"/>
      <c r="EZL105" s="291"/>
      <c r="EZM105" s="291"/>
      <c r="EZN105" s="291"/>
      <c r="EZO105" s="291"/>
      <c r="EZP105" s="291"/>
      <c r="EZQ105" s="291"/>
      <c r="EZR105" s="291"/>
      <c r="EZS105" s="291"/>
      <c r="EZT105" s="291"/>
      <c r="EZU105" s="291"/>
      <c r="EZV105" s="291"/>
      <c r="EZW105" s="291"/>
      <c r="EZX105" s="291"/>
      <c r="EZY105" s="291"/>
      <c r="EZZ105" s="291"/>
      <c r="FAA105" s="291"/>
      <c r="FAB105" s="291"/>
      <c r="FAC105" s="291"/>
      <c r="FAD105" s="291"/>
      <c r="FAE105" s="291"/>
      <c r="FAF105" s="291"/>
      <c r="FAG105" s="291"/>
      <c r="FAH105" s="291"/>
      <c r="FAI105" s="291"/>
      <c r="FAJ105" s="291"/>
      <c r="FAK105" s="291"/>
      <c r="FAL105" s="291"/>
      <c r="FAM105" s="291"/>
      <c r="FAN105" s="291"/>
      <c r="FAO105" s="291"/>
      <c r="FAP105" s="291"/>
      <c r="FAQ105" s="291"/>
      <c r="FAR105" s="291"/>
      <c r="FAS105" s="291"/>
      <c r="FAT105" s="291"/>
      <c r="FAU105" s="291"/>
      <c r="FAV105" s="291"/>
      <c r="FAW105" s="291"/>
      <c r="FAX105" s="291"/>
      <c r="FAY105" s="291"/>
      <c r="FAZ105" s="291"/>
      <c r="FBA105" s="170"/>
      <c r="FBB105" s="291"/>
      <c r="FBC105" s="291"/>
      <c r="FBD105" s="291"/>
      <c r="FBE105" s="291"/>
      <c r="FBF105" s="291"/>
      <c r="FBG105" s="291"/>
      <c r="FBH105" s="291"/>
      <c r="FBI105" s="291"/>
      <c r="FBJ105" s="291"/>
      <c r="FBK105" s="291"/>
      <c r="FBL105" s="291"/>
      <c r="FBM105" s="291"/>
      <c r="FBN105" s="291"/>
      <c r="FBO105" s="291"/>
      <c r="FBP105" s="291"/>
      <c r="FBQ105" s="291"/>
      <c r="FBR105" s="291"/>
      <c r="FBS105" s="291"/>
      <c r="FBT105" s="291"/>
      <c r="FBU105" s="291"/>
      <c r="FBV105" s="291"/>
      <c r="FBW105" s="291"/>
      <c r="FBX105" s="291"/>
      <c r="FBY105" s="291"/>
      <c r="FBZ105" s="291"/>
      <c r="FCA105" s="291"/>
      <c r="FCB105" s="291"/>
      <c r="FCC105" s="291"/>
      <c r="FCD105" s="291"/>
      <c r="FCE105" s="291"/>
      <c r="FCF105" s="291"/>
      <c r="FCG105" s="291"/>
      <c r="FCH105" s="291"/>
      <c r="FCI105" s="291"/>
      <c r="FCJ105" s="291"/>
      <c r="FCK105" s="291"/>
      <c r="FCL105" s="291"/>
      <c r="FCM105" s="291"/>
      <c r="FCN105" s="291"/>
      <c r="FCO105" s="291"/>
      <c r="FCP105" s="291"/>
      <c r="FCQ105" s="291"/>
      <c r="FCR105" s="291"/>
      <c r="FCS105" s="291"/>
      <c r="FCT105" s="291"/>
      <c r="FCU105" s="291"/>
      <c r="FCV105" s="291"/>
      <c r="FCW105" s="291"/>
      <c r="FCX105" s="291"/>
      <c r="FCY105" s="291"/>
      <c r="FCZ105" s="291"/>
      <c r="FDA105" s="291"/>
      <c r="FDB105" s="291"/>
      <c r="FDC105" s="291"/>
      <c r="FDD105" s="291"/>
      <c r="FDE105" s="291"/>
      <c r="FDF105" s="291"/>
      <c r="FDG105" s="291"/>
      <c r="FDH105" s="291"/>
      <c r="FDI105" s="291"/>
      <c r="FDJ105" s="291"/>
      <c r="FDK105" s="291"/>
      <c r="FDL105" s="291"/>
      <c r="FDM105" s="291"/>
      <c r="FDN105" s="291"/>
      <c r="FDO105" s="291"/>
      <c r="FDP105" s="291"/>
      <c r="FDQ105" s="291"/>
      <c r="FDR105" s="291"/>
      <c r="FDS105" s="291"/>
      <c r="FDT105" s="291"/>
      <c r="FDU105" s="291"/>
      <c r="FDV105" s="291"/>
      <c r="FDW105" s="291"/>
      <c r="FDX105" s="291"/>
      <c r="FDY105" s="291"/>
      <c r="FDZ105" s="291"/>
      <c r="FEA105" s="291"/>
      <c r="FEB105" s="291"/>
      <c r="FEC105" s="291"/>
      <c r="FED105" s="291"/>
      <c r="FEE105" s="291"/>
      <c r="FEF105" s="291"/>
      <c r="FEG105" s="291"/>
      <c r="FEH105" s="291"/>
      <c r="FEI105" s="291"/>
      <c r="FEJ105" s="291"/>
      <c r="FEK105" s="291"/>
      <c r="FEL105" s="291"/>
      <c r="FEM105" s="291"/>
      <c r="FEN105" s="291"/>
      <c r="FEO105" s="291"/>
      <c r="FEP105" s="291"/>
      <c r="FEQ105" s="291"/>
      <c r="FER105" s="291"/>
      <c r="FES105" s="291"/>
      <c r="FET105" s="291"/>
      <c r="FEU105" s="291"/>
      <c r="FEV105" s="291"/>
      <c r="FEW105" s="291"/>
      <c r="FEX105" s="291"/>
      <c r="FEY105" s="291"/>
      <c r="FEZ105" s="291"/>
      <c r="FFA105" s="291"/>
      <c r="FFB105" s="291"/>
      <c r="FFC105" s="291"/>
      <c r="FFD105" s="291"/>
      <c r="FFE105" s="291"/>
      <c r="FFF105" s="291"/>
      <c r="FFG105" s="291"/>
      <c r="FFH105" s="291"/>
      <c r="FFI105" s="291"/>
      <c r="FFJ105" s="291"/>
      <c r="FFK105" s="291"/>
      <c r="FFL105" s="291"/>
      <c r="FFM105" s="291"/>
      <c r="FFN105" s="291"/>
      <c r="FFO105" s="291"/>
      <c r="FFP105" s="291"/>
      <c r="FFQ105" s="291"/>
      <c r="FFR105" s="291"/>
      <c r="FFS105" s="291"/>
      <c r="FFT105" s="291"/>
      <c r="FFU105" s="291"/>
      <c r="FFV105" s="291"/>
      <c r="FFW105" s="291"/>
      <c r="FFX105" s="291"/>
      <c r="FFY105" s="291"/>
      <c r="FFZ105" s="291"/>
      <c r="FGA105" s="291"/>
      <c r="FGB105" s="291"/>
      <c r="FGC105" s="291"/>
      <c r="FGD105" s="291"/>
      <c r="FGE105" s="291"/>
      <c r="FGF105" s="291"/>
      <c r="FGG105" s="291"/>
      <c r="FGH105" s="291"/>
      <c r="FGI105" s="291"/>
      <c r="FGJ105" s="291"/>
      <c r="FGK105" s="291"/>
      <c r="FGL105" s="291"/>
      <c r="FGM105" s="291"/>
      <c r="FGN105" s="291"/>
      <c r="FGO105" s="291"/>
      <c r="FGP105" s="291"/>
      <c r="FGQ105" s="291"/>
      <c r="FGR105" s="291"/>
      <c r="FGS105" s="291"/>
      <c r="FGT105" s="291"/>
      <c r="FGU105" s="291"/>
      <c r="FGV105" s="291"/>
      <c r="FGW105" s="291"/>
      <c r="FGX105" s="291"/>
      <c r="FGY105" s="291"/>
      <c r="FGZ105" s="291"/>
      <c r="FHA105" s="291"/>
      <c r="FHB105" s="291"/>
      <c r="FHC105" s="291"/>
      <c r="FHD105" s="291"/>
      <c r="FHE105" s="291"/>
      <c r="FHF105" s="291"/>
      <c r="FHG105" s="291"/>
      <c r="FHH105" s="291"/>
      <c r="FHI105" s="291"/>
      <c r="FHJ105" s="291"/>
      <c r="FHK105" s="291"/>
      <c r="FHL105" s="291"/>
      <c r="FHM105" s="291"/>
      <c r="FHN105" s="291"/>
      <c r="FHO105" s="291"/>
      <c r="FHP105" s="291"/>
      <c r="FHQ105" s="291"/>
      <c r="FHR105" s="291"/>
      <c r="FHS105" s="291"/>
      <c r="FHT105" s="291"/>
      <c r="FHU105" s="291"/>
      <c r="FHV105" s="291"/>
      <c r="FHW105" s="291"/>
      <c r="FHX105" s="291"/>
      <c r="FHY105" s="291"/>
      <c r="FHZ105" s="291"/>
      <c r="FIA105" s="291"/>
      <c r="FIB105" s="291"/>
      <c r="FIC105" s="291"/>
      <c r="FID105" s="291"/>
      <c r="FIE105" s="291"/>
      <c r="FIF105" s="291"/>
      <c r="FIG105" s="291"/>
      <c r="FIH105" s="291"/>
      <c r="FII105" s="291"/>
      <c r="FIJ105" s="291"/>
      <c r="FIK105" s="291"/>
      <c r="FIL105" s="291"/>
      <c r="FIM105" s="291"/>
      <c r="FIN105" s="291"/>
      <c r="FIO105" s="291"/>
      <c r="FIP105" s="291"/>
      <c r="FIQ105" s="291"/>
      <c r="FIR105" s="291"/>
      <c r="FIS105" s="291"/>
      <c r="FIT105" s="291"/>
      <c r="FIU105" s="291"/>
      <c r="FIV105" s="291"/>
      <c r="FIW105" s="291"/>
      <c r="FIX105" s="291"/>
      <c r="FIY105" s="291"/>
      <c r="FIZ105" s="291"/>
      <c r="FJA105" s="291"/>
      <c r="FJB105" s="291"/>
      <c r="FJC105" s="291"/>
      <c r="FJD105" s="291"/>
      <c r="FJE105" s="291"/>
      <c r="FJF105" s="291"/>
      <c r="FJG105" s="291"/>
      <c r="FJH105" s="291"/>
      <c r="FJI105" s="291"/>
      <c r="FJJ105" s="291"/>
      <c r="FJK105" s="291"/>
      <c r="FJL105" s="291"/>
      <c r="FJM105" s="291"/>
      <c r="FJN105" s="291"/>
      <c r="FJO105" s="291"/>
      <c r="FJP105" s="291"/>
      <c r="FJQ105" s="291"/>
      <c r="FJR105" s="291"/>
      <c r="FJS105" s="291"/>
      <c r="FJT105" s="291"/>
      <c r="FJU105" s="291"/>
      <c r="FJV105" s="291"/>
      <c r="FJW105" s="291"/>
      <c r="FJX105" s="291"/>
      <c r="FJY105" s="291"/>
      <c r="FJZ105" s="291"/>
      <c r="FKA105" s="291"/>
      <c r="FKB105" s="291"/>
      <c r="FKC105" s="291"/>
      <c r="FKD105" s="291"/>
      <c r="FKE105" s="291"/>
      <c r="FKF105" s="291"/>
      <c r="FKG105" s="291"/>
      <c r="FKH105" s="291"/>
      <c r="FKI105" s="291"/>
      <c r="FKJ105" s="291"/>
      <c r="FKK105" s="291"/>
      <c r="FKL105" s="291"/>
      <c r="FKM105" s="291"/>
      <c r="FKN105" s="291"/>
      <c r="FKO105" s="291"/>
      <c r="FKP105" s="291"/>
      <c r="FKQ105" s="291"/>
      <c r="FKR105" s="291"/>
      <c r="FKS105" s="291"/>
      <c r="FKT105" s="291"/>
      <c r="FKU105" s="291"/>
      <c r="FKV105" s="291"/>
      <c r="FKW105" s="170"/>
      <c r="FKX105" s="291"/>
      <c r="FKY105" s="291"/>
      <c r="FKZ105" s="291"/>
      <c r="FLA105" s="291"/>
      <c r="FLB105" s="291"/>
      <c r="FLC105" s="291"/>
      <c r="FLD105" s="291"/>
      <c r="FLE105" s="291"/>
      <c r="FLF105" s="291"/>
      <c r="FLG105" s="291"/>
      <c r="FLH105" s="291"/>
      <c r="FLI105" s="291"/>
      <c r="FLJ105" s="291"/>
      <c r="FLK105" s="291"/>
      <c r="FLL105" s="291"/>
      <c r="FLM105" s="291"/>
      <c r="FLN105" s="291"/>
      <c r="FLO105" s="291"/>
      <c r="FLP105" s="291"/>
      <c r="FLQ105" s="291"/>
      <c r="FLR105" s="291"/>
      <c r="FLS105" s="291"/>
      <c r="FLT105" s="291"/>
      <c r="FLU105" s="291"/>
      <c r="FLV105" s="291"/>
      <c r="FLW105" s="291"/>
      <c r="FLX105" s="291"/>
      <c r="FLY105" s="291"/>
      <c r="FLZ105" s="291"/>
      <c r="FMA105" s="291"/>
      <c r="FMB105" s="291"/>
      <c r="FMC105" s="291"/>
      <c r="FMD105" s="291"/>
      <c r="FME105" s="291"/>
      <c r="FMF105" s="291"/>
      <c r="FMG105" s="291"/>
      <c r="FMH105" s="291"/>
      <c r="FMI105" s="291"/>
      <c r="FMJ105" s="291"/>
      <c r="FMK105" s="291"/>
      <c r="FML105" s="291"/>
      <c r="FMM105" s="291"/>
      <c r="FMN105" s="291"/>
      <c r="FMO105" s="291"/>
      <c r="FMP105" s="291"/>
      <c r="FMQ105" s="291"/>
      <c r="FMR105" s="291"/>
      <c r="FMS105" s="291"/>
      <c r="FMT105" s="291"/>
      <c r="FMU105" s="291"/>
      <c r="FMV105" s="291"/>
      <c r="FMW105" s="291"/>
      <c r="FMX105" s="291"/>
      <c r="FMY105" s="291"/>
      <c r="FMZ105" s="291"/>
      <c r="FNA105" s="291"/>
      <c r="FNB105" s="291"/>
      <c r="FNC105" s="291"/>
      <c r="FND105" s="291"/>
      <c r="FNE105" s="291"/>
      <c r="FNF105" s="291"/>
      <c r="FNG105" s="291"/>
      <c r="FNH105" s="291"/>
      <c r="FNI105" s="291"/>
      <c r="FNJ105" s="291"/>
      <c r="FNK105" s="291"/>
      <c r="FNL105" s="291"/>
      <c r="FNM105" s="291"/>
      <c r="FNN105" s="291"/>
      <c r="FNO105" s="291"/>
      <c r="FNP105" s="291"/>
      <c r="FNQ105" s="291"/>
      <c r="FNR105" s="291"/>
      <c r="FNS105" s="291"/>
      <c r="FNT105" s="291"/>
      <c r="FNU105" s="291"/>
      <c r="FNV105" s="291"/>
      <c r="FNW105" s="291"/>
      <c r="FNX105" s="291"/>
      <c r="FNY105" s="291"/>
      <c r="FNZ105" s="291"/>
      <c r="FOA105" s="291"/>
      <c r="FOB105" s="291"/>
      <c r="FOC105" s="291"/>
      <c r="FOD105" s="291"/>
      <c r="FOE105" s="291"/>
      <c r="FOF105" s="291"/>
      <c r="FOG105" s="291"/>
      <c r="FOH105" s="291"/>
      <c r="FOI105" s="291"/>
      <c r="FOJ105" s="291"/>
      <c r="FOK105" s="291"/>
      <c r="FOL105" s="291"/>
      <c r="FOM105" s="291"/>
      <c r="FON105" s="291"/>
      <c r="FOO105" s="291"/>
      <c r="FOP105" s="291"/>
      <c r="FOQ105" s="291"/>
      <c r="FOR105" s="291"/>
      <c r="FOS105" s="291"/>
      <c r="FOT105" s="291"/>
      <c r="FOU105" s="291"/>
      <c r="FOV105" s="291"/>
      <c r="FOW105" s="291"/>
      <c r="FOX105" s="291"/>
      <c r="FOY105" s="291"/>
      <c r="FOZ105" s="291"/>
      <c r="FPA105" s="291"/>
      <c r="FPB105" s="291"/>
      <c r="FPC105" s="291"/>
      <c r="FPD105" s="291"/>
      <c r="FPE105" s="291"/>
      <c r="FPF105" s="291"/>
      <c r="FPG105" s="291"/>
      <c r="FPH105" s="291"/>
      <c r="FPI105" s="291"/>
      <c r="FPJ105" s="291"/>
      <c r="FPK105" s="291"/>
      <c r="FPL105" s="291"/>
      <c r="FPM105" s="291"/>
      <c r="FPN105" s="291"/>
      <c r="FPO105" s="291"/>
      <c r="FPP105" s="291"/>
      <c r="FPQ105" s="291"/>
      <c r="FPR105" s="291"/>
      <c r="FPS105" s="291"/>
      <c r="FPT105" s="291"/>
      <c r="FPU105" s="291"/>
      <c r="FPV105" s="291"/>
      <c r="FPW105" s="291"/>
      <c r="FPX105" s="291"/>
      <c r="FPY105" s="291"/>
      <c r="FPZ105" s="291"/>
      <c r="FQA105" s="291"/>
      <c r="FQB105" s="291"/>
      <c r="FQC105" s="291"/>
      <c r="FQD105" s="291"/>
      <c r="FQE105" s="291"/>
      <c r="FQF105" s="291"/>
      <c r="FQG105" s="291"/>
      <c r="FQH105" s="291"/>
      <c r="FQI105" s="291"/>
      <c r="FQJ105" s="291"/>
      <c r="FQK105" s="291"/>
      <c r="FQL105" s="291"/>
      <c r="FQM105" s="291"/>
      <c r="FQN105" s="291"/>
      <c r="FQO105" s="291"/>
      <c r="FQP105" s="291"/>
      <c r="FQQ105" s="291"/>
      <c r="FQR105" s="291"/>
      <c r="FQS105" s="291"/>
      <c r="FQT105" s="291"/>
      <c r="FQU105" s="291"/>
      <c r="FQV105" s="291"/>
      <c r="FQW105" s="291"/>
      <c r="FQX105" s="291"/>
      <c r="FQY105" s="291"/>
      <c r="FQZ105" s="291"/>
      <c r="FRA105" s="291"/>
      <c r="FRB105" s="291"/>
      <c r="FRC105" s="291"/>
      <c r="FRD105" s="291"/>
      <c r="FRE105" s="291"/>
      <c r="FRF105" s="291"/>
      <c r="FRG105" s="291"/>
      <c r="FRH105" s="291"/>
      <c r="FRI105" s="291"/>
      <c r="FRJ105" s="291"/>
      <c r="FRK105" s="291"/>
      <c r="FRL105" s="291"/>
      <c r="FRM105" s="291"/>
      <c r="FRN105" s="291"/>
      <c r="FRO105" s="291"/>
      <c r="FRP105" s="291"/>
      <c r="FRQ105" s="291"/>
      <c r="FRR105" s="291"/>
      <c r="FRS105" s="291"/>
      <c r="FRT105" s="291"/>
      <c r="FRU105" s="291"/>
      <c r="FRV105" s="291"/>
      <c r="FRW105" s="291"/>
      <c r="FRX105" s="291"/>
      <c r="FRY105" s="291"/>
      <c r="FRZ105" s="291"/>
      <c r="FSA105" s="291"/>
      <c r="FSB105" s="291"/>
      <c r="FSC105" s="291"/>
      <c r="FSD105" s="291"/>
      <c r="FSE105" s="291"/>
      <c r="FSF105" s="291"/>
      <c r="FSG105" s="291"/>
      <c r="FSH105" s="291"/>
      <c r="FSI105" s="291"/>
      <c r="FSJ105" s="291"/>
      <c r="FSK105" s="291"/>
      <c r="FSL105" s="291"/>
      <c r="FSM105" s="291"/>
      <c r="FSN105" s="291"/>
      <c r="FSO105" s="291"/>
      <c r="FSP105" s="291"/>
      <c r="FSQ105" s="291"/>
      <c r="FSR105" s="291"/>
      <c r="FSS105" s="291"/>
      <c r="FST105" s="291"/>
      <c r="FSU105" s="291"/>
      <c r="FSV105" s="291"/>
      <c r="FSW105" s="291"/>
      <c r="FSX105" s="291"/>
      <c r="FSY105" s="291"/>
      <c r="FSZ105" s="291"/>
      <c r="FTA105" s="291"/>
      <c r="FTB105" s="291"/>
      <c r="FTC105" s="291"/>
      <c r="FTD105" s="291"/>
      <c r="FTE105" s="291"/>
      <c r="FTF105" s="291"/>
      <c r="FTG105" s="291"/>
      <c r="FTH105" s="291"/>
      <c r="FTI105" s="291"/>
      <c r="FTJ105" s="291"/>
      <c r="FTK105" s="291"/>
      <c r="FTL105" s="291"/>
      <c r="FTM105" s="291"/>
      <c r="FTN105" s="291"/>
      <c r="FTO105" s="291"/>
      <c r="FTP105" s="291"/>
      <c r="FTQ105" s="291"/>
      <c r="FTR105" s="291"/>
      <c r="FTS105" s="291"/>
      <c r="FTT105" s="291"/>
      <c r="FTU105" s="291"/>
      <c r="FTV105" s="291"/>
      <c r="FTW105" s="291"/>
      <c r="FTX105" s="291"/>
      <c r="FTY105" s="291"/>
      <c r="FTZ105" s="291"/>
      <c r="FUA105" s="291"/>
      <c r="FUB105" s="291"/>
      <c r="FUC105" s="291"/>
      <c r="FUD105" s="291"/>
      <c r="FUE105" s="291"/>
      <c r="FUF105" s="291"/>
      <c r="FUG105" s="291"/>
      <c r="FUH105" s="291"/>
      <c r="FUI105" s="291"/>
      <c r="FUJ105" s="291"/>
      <c r="FUK105" s="291"/>
      <c r="FUL105" s="291"/>
      <c r="FUM105" s="291"/>
      <c r="FUN105" s="291"/>
      <c r="FUO105" s="291"/>
      <c r="FUP105" s="291"/>
      <c r="FUQ105" s="291"/>
      <c r="FUR105" s="291"/>
      <c r="FUS105" s="170"/>
      <c r="FUT105" s="291"/>
      <c r="FUU105" s="291"/>
      <c r="FUV105" s="291"/>
      <c r="FUW105" s="291"/>
      <c r="FUX105" s="291"/>
      <c r="FUY105" s="291"/>
      <c r="FUZ105" s="291"/>
      <c r="FVA105" s="291"/>
      <c r="FVB105" s="291"/>
      <c r="FVC105" s="291"/>
      <c r="FVD105" s="291"/>
      <c r="FVE105" s="291"/>
      <c r="FVF105" s="291"/>
      <c r="FVG105" s="291"/>
      <c r="FVH105" s="291"/>
      <c r="FVI105" s="291"/>
      <c r="FVJ105" s="291"/>
      <c r="FVK105" s="291"/>
      <c r="FVL105" s="291"/>
      <c r="FVM105" s="291"/>
      <c r="FVN105" s="291"/>
      <c r="FVO105" s="291"/>
      <c r="FVP105" s="291"/>
      <c r="FVQ105" s="291"/>
      <c r="FVR105" s="291"/>
      <c r="FVS105" s="291"/>
      <c r="FVT105" s="291"/>
      <c r="FVU105" s="291"/>
      <c r="FVV105" s="291"/>
      <c r="FVW105" s="291"/>
      <c r="FVX105" s="291"/>
      <c r="FVY105" s="291"/>
      <c r="FVZ105" s="291"/>
      <c r="FWA105" s="291"/>
      <c r="FWB105" s="291"/>
      <c r="FWC105" s="291"/>
      <c r="FWD105" s="291"/>
      <c r="FWE105" s="291"/>
      <c r="FWF105" s="291"/>
      <c r="FWG105" s="291"/>
      <c r="FWH105" s="291"/>
      <c r="FWI105" s="291"/>
      <c r="FWJ105" s="291"/>
      <c r="FWK105" s="291"/>
      <c r="FWL105" s="291"/>
      <c r="FWM105" s="291"/>
      <c r="FWN105" s="291"/>
      <c r="FWO105" s="291"/>
      <c r="FWP105" s="291"/>
      <c r="FWQ105" s="291"/>
      <c r="FWR105" s="291"/>
      <c r="FWS105" s="291"/>
      <c r="FWT105" s="291"/>
      <c r="FWU105" s="291"/>
      <c r="FWV105" s="291"/>
      <c r="FWW105" s="291"/>
      <c r="FWX105" s="291"/>
      <c r="FWY105" s="291"/>
      <c r="FWZ105" s="291"/>
      <c r="FXA105" s="291"/>
      <c r="FXB105" s="291"/>
      <c r="FXC105" s="291"/>
      <c r="FXD105" s="291"/>
      <c r="FXE105" s="291"/>
      <c r="FXF105" s="291"/>
      <c r="FXG105" s="291"/>
      <c r="FXH105" s="291"/>
      <c r="FXI105" s="291"/>
      <c r="FXJ105" s="291"/>
      <c r="FXK105" s="291"/>
      <c r="FXL105" s="291"/>
      <c r="FXM105" s="291"/>
      <c r="FXN105" s="291"/>
      <c r="FXO105" s="291"/>
      <c r="FXP105" s="291"/>
      <c r="FXQ105" s="291"/>
      <c r="FXR105" s="291"/>
      <c r="FXS105" s="291"/>
      <c r="FXT105" s="291"/>
      <c r="FXU105" s="291"/>
      <c r="FXV105" s="291"/>
      <c r="FXW105" s="291"/>
      <c r="FXX105" s="291"/>
      <c r="FXY105" s="291"/>
      <c r="FXZ105" s="291"/>
      <c r="FYA105" s="291"/>
      <c r="FYB105" s="291"/>
      <c r="FYC105" s="291"/>
      <c r="FYD105" s="291"/>
      <c r="FYE105" s="291"/>
      <c r="FYF105" s="291"/>
      <c r="FYG105" s="291"/>
      <c r="FYH105" s="291"/>
      <c r="FYI105" s="291"/>
      <c r="FYJ105" s="291"/>
      <c r="FYK105" s="291"/>
      <c r="FYL105" s="291"/>
      <c r="FYM105" s="291"/>
      <c r="FYN105" s="291"/>
      <c r="FYO105" s="291"/>
      <c r="FYP105" s="291"/>
      <c r="FYQ105" s="291"/>
      <c r="FYR105" s="291"/>
      <c r="FYS105" s="291"/>
      <c r="FYT105" s="291"/>
      <c r="FYU105" s="291"/>
      <c r="FYV105" s="291"/>
      <c r="FYW105" s="291"/>
      <c r="FYX105" s="291"/>
      <c r="FYY105" s="291"/>
      <c r="FYZ105" s="291"/>
      <c r="FZA105" s="291"/>
      <c r="FZB105" s="291"/>
      <c r="FZC105" s="291"/>
      <c r="FZD105" s="291"/>
      <c r="FZE105" s="291"/>
      <c r="FZF105" s="291"/>
      <c r="FZG105" s="291"/>
      <c r="FZH105" s="291"/>
      <c r="FZI105" s="291"/>
      <c r="FZJ105" s="291"/>
      <c r="FZK105" s="291"/>
      <c r="FZL105" s="291"/>
      <c r="FZM105" s="291"/>
      <c r="FZN105" s="291"/>
      <c r="FZO105" s="291"/>
      <c r="FZP105" s="291"/>
      <c r="FZQ105" s="291"/>
      <c r="FZR105" s="291"/>
      <c r="FZS105" s="291"/>
      <c r="FZT105" s="291"/>
      <c r="FZU105" s="291"/>
      <c r="FZV105" s="291"/>
      <c r="FZW105" s="291"/>
      <c r="FZX105" s="291"/>
      <c r="FZY105" s="291"/>
      <c r="FZZ105" s="291"/>
      <c r="GAA105" s="291"/>
      <c r="GAB105" s="291"/>
      <c r="GAC105" s="291"/>
      <c r="GAD105" s="291"/>
      <c r="GAE105" s="291"/>
      <c r="GAF105" s="291"/>
      <c r="GAG105" s="291"/>
      <c r="GAH105" s="291"/>
      <c r="GAI105" s="291"/>
      <c r="GAJ105" s="291"/>
      <c r="GAK105" s="291"/>
      <c r="GAL105" s="291"/>
      <c r="GAM105" s="291"/>
      <c r="GAN105" s="291"/>
      <c r="GAO105" s="291"/>
      <c r="GAP105" s="291"/>
      <c r="GAQ105" s="291"/>
      <c r="GAR105" s="291"/>
      <c r="GAS105" s="291"/>
      <c r="GAT105" s="291"/>
      <c r="GAU105" s="291"/>
      <c r="GAV105" s="291"/>
      <c r="GAW105" s="291"/>
      <c r="GAX105" s="291"/>
      <c r="GAY105" s="291"/>
      <c r="GAZ105" s="291"/>
      <c r="GBA105" s="291"/>
      <c r="GBB105" s="291"/>
      <c r="GBC105" s="291"/>
      <c r="GBD105" s="291"/>
      <c r="GBE105" s="291"/>
      <c r="GBF105" s="291"/>
      <c r="GBG105" s="291"/>
      <c r="GBH105" s="291"/>
      <c r="GBI105" s="291"/>
      <c r="GBJ105" s="291"/>
      <c r="GBK105" s="291"/>
      <c r="GBL105" s="291"/>
      <c r="GBM105" s="291"/>
      <c r="GBN105" s="291"/>
      <c r="GBO105" s="291"/>
      <c r="GBP105" s="291"/>
      <c r="GBQ105" s="291"/>
      <c r="GBR105" s="291"/>
      <c r="GBS105" s="291"/>
      <c r="GBT105" s="291"/>
      <c r="GBU105" s="291"/>
      <c r="GBV105" s="291"/>
      <c r="GBW105" s="291"/>
      <c r="GBX105" s="291"/>
      <c r="GBY105" s="291"/>
      <c r="GBZ105" s="291"/>
      <c r="GCA105" s="291"/>
      <c r="GCB105" s="291"/>
      <c r="GCC105" s="291"/>
      <c r="GCD105" s="291"/>
      <c r="GCE105" s="291"/>
      <c r="GCF105" s="291"/>
      <c r="GCG105" s="291"/>
      <c r="GCH105" s="291"/>
      <c r="GCI105" s="291"/>
      <c r="GCJ105" s="291"/>
      <c r="GCK105" s="291"/>
      <c r="GCL105" s="291"/>
      <c r="GCM105" s="291"/>
      <c r="GCN105" s="291"/>
      <c r="GCO105" s="291"/>
      <c r="GCP105" s="291"/>
      <c r="GCQ105" s="291"/>
      <c r="GCR105" s="291"/>
      <c r="GCS105" s="291"/>
      <c r="GCT105" s="291"/>
      <c r="GCU105" s="291"/>
      <c r="GCV105" s="291"/>
      <c r="GCW105" s="291"/>
      <c r="GCX105" s="291"/>
      <c r="GCY105" s="291"/>
      <c r="GCZ105" s="291"/>
      <c r="GDA105" s="291"/>
      <c r="GDB105" s="291"/>
      <c r="GDC105" s="291"/>
      <c r="GDD105" s="291"/>
      <c r="GDE105" s="291"/>
      <c r="GDF105" s="291"/>
      <c r="GDG105" s="291"/>
      <c r="GDH105" s="291"/>
      <c r="GDI105" s="291"/>
      <c r="GDJ105" s="291"/>
      <c r="GDK105" s="291"/>
      <c r="GDL105" s="291"/>
      <c r="GDM105" s="291"/>
      <c r="GDN105" s="291"/>
      <c r="GDO105" s="291"/>
      <c r="GDP105" s="291"/>
      <c r="GDQ105" s="291"/>
      <c r="GDR105" s="291"/>
      <c r="GDS105" s="291"/>
      <c r="GDT105" s="291"/>
      <c r="GDU105" s="291"/>
      <c r="GDV105" s="291"/>
      <c r="GDW105" s="291"/>
      <c r="GDX105" s="291"/>
      <c r="GDY105" s="291"/>
      <c r="GDZ105" s="291"/>
      <c r="GEA105" s="291"/>
      <c r="GEB105" s="291"/>
      <c r="GEC105" s="291"/>
      <c r="GED105" s="291"/>
      <c r="GEE105" s="291"/>
      <c r="GEF105" s="291"/>
      <c r="GEG105" s="291"/>
      <c r="GEH105" s="291"/>
      <c r="GEI105" s="291"/>
      <c r="GEJ105" s="291"/>
      <c r="GEK105" s="291"/>
      <c r="GEL105" s="291"/>
      <c r="GEM105" s="291"/>
      <c r="GEN105" s="291"/>
      <c r="GEO105" s="170"/>
      <c r="GEP105" s="291"/>
      <c r="GEQ105" s="291"/>
      <c r="GER105" s="291"/>
      <c r="GES105" s="291"/>
      <c r="GET105" s="291"/>
      <c r="GEU105" s="291"/>
      <c r="GEV105" s="291"/>
      <c r="GEW105" s="291"/>
      <c r="GEX105" s="291"/>
      <c r="GEY105" s="291"/>
      <c r="GEZ105" s="291"/>
      <c r="GFA105" s="291"/>
      <c r="GFB105" s="291"/>
      <c r="GFC105" s="291"/>
      <c r="GFD105" s="291"/>
      <c r="GFE105" s="291"/>
      <c r="GFF105" s="291"/>
      <c r="GFG105" s="291"/>
      <c r="GFH105" s="291"/>
      <c r="GFI105" s="291"/>
      <c r="GFJ105" s="291"/>
      <c r="GFK105" s="291"/>
      <c r="GFL105" s="291"/>
      <c r="GFM105" s="291"/>
      <c r="GFN105" s="291"/>
      <c r="GFO105" s="291"/>
      <c r="GFP105" s="291"/>
      <c r="GFQ105" s="291"/>
      <c r="GFR105" s="291"/>
      <c r="GFS105" s="291"/>
      <c r="GFT105" s="291"/>
      <c r="GFU105" s="291"/>
      <c r="GFV105" s="291"/>
      <c r="GFW105" s="291"/>
      <c r="GFX105" s="291"/>
      <c r="GFY105" s="291"/>
      <c r="GFZ105" s="291"/>
      <c r="GGA105" s="291"/>
      <c r="GGB105" s="291"/>
      <c r="GGC105" s="291"/>
      <c r="GGD105" s="291"/>
      <c r="GGE105" s="291"/>
      <c r="GGF105" s="291"/>
      <c r="GGG105" s="291"/>
      <c r="GGH105" s="291"/>
      <c r="GGI105" s="291"/>
      <c r="GGJ105" s="291"/>
      <c r="GGK105" s="291"/>
      <c r="GGL105" s="291"/>
      <c r="GGM105" s="291"/>
      <c r="GGN105" s="291"/>
      <c r="GGO105" s="291"/>
      <c r="GGP105" s="291"/>
      <c r="GGQ105" s="291"/>
      <c r="GGR105" s="291"/>
      <c r="GGS105" s="291"/>
      <c r="GGT105" s="291"/>
      <c r="GGU105" s="291"/>
      <c r="GGV105" s="291"/>
      <c r="GGW105" s="291"/>
      <c r="GGX105" s="291"/>
      <c r="GGY105" s="291"/>
      <c r="GGZ105" s="291"/>
      <c r="GHA105" s="291"/>
      <c r="GHB105" s="291"/>
      <c r="GHC105" s="291"/>
      <c r="GHD105" s="291"/>
      <c r="GHE105" s="291"/>
      <c r="GHF105" s="291"/>
      <c r="GHG105" s="291"/>
      <c r="GHH105" s="291"/>
      <c r="GHI105" s="291"/>
      <c r="GHJ105" s="291"/>
      <c r="GHK105" s="291"/>
      <c r="GHL105" s="291"/>
      <c r="GHM105" s="291"/>
      <c r="GHN105" s="291"/>
      <c r="GHO105" s="291"/>
      <c r="GHP105" s="291"/>
      <c r="GHQ105" s="291"/>
      <c r="GHR105" s="291"/>
      <c r="GHS105" s="291"/>
      <c r="GHT105" s="291"/>
      <c r="GHU105" s="291"/>
      <c r="GHV105" s="291"/>
      <c r="GHW105" s="291"/>
      <c r="GHX105" s="291"/>
      <c r="GHY105" s="291"/>
      <c r="GHZ105" s="291"/>
      <c r="GIA105" s="291"/>
      <c r="GIB105" s="291"/>
      <c r="GIC105" s="291"/>
      <c r="GID105" s="291"/>
      <c r="GIE105" s="291"/>
      <c r="GIF105" s="291"/>
      <c r="GIG105" s="291"/>
      <c r="GIH105" s="291"/>
      <c r="GII105" s="291"/>
      <c r="GIJ105" s="291"/>
      <c r="GIK105" s="291"/>
      <c r="GIL105" s="291"/>
      <c r="GIM105" s="291"/>
      <c r="GIN105" s="291"/>
      <c r="GIO105" s="291"/>
      <c r="GIP105" s="291"/>
      <c r="GIQ105" s="291"/>
      <c r="GIR105" s="291"/>
      <c r="GIS105" s="291"/>
      <c r="GIT105" s="291"/>
      <c r="GIU105" s="291"/>
      <c r="GIV105" s="291"/>
      <c r="GIW105" s="291"/>
      <c r="GIX105" s="291"/>
      <c r="GIY105" s="291"/>
      <c r="GIZ105" s="291"/>
      <c r="GJA105" s="291"/>
      <c r="GJB105" s="291"/>
      <c r="GJC105" s="291"/>
      <c r="GJD105" s="291"/>
      <c r="GJE105" s="291"/>
      <c r="GJF105" s="291"/>
      <c r="GJG105" s="291"/>
      <c r="GJH105" s="291"/>
      <c r="GJI105" s="291"/>
      <c r="GJJ105" s="291"/>
      <c r="GJK105" s="291"/>
      <c r="GJL105" s="291"/>
      <c r="GJM105" s="291"/>
      <c r="GJN105" s="291"/>
      <c r="GJO105" s="291"/>
      <c r="GJP105" s="291"/>
      <c r="GJQ105" s="291"/>
      <c r="GJR105" s="291"/>
      <c r="GJS105" s="291"/>
      <c r="GJT105" s="291"/>
      <c r="GJU105" s="291"/>
      <c r="GJV105" s="291"/>
      <c r="GJW105" s="291"/>
      <c r="GJX105" s="291"/>
      <c r="GJY105" s="291"/>
      <c r="GJZ105" s="291"/>
      <c r="GKA105" s="291"/>
      <c r="GKB105" s="291"/>
      <c r="GKC105" s="291"/>
      <c r="GKD105" s="291"/>
      <c r="GKE105" s="291"/>
      <c r="GKF105" s="291"/>
      <c r="GKG105" s="291"/>
      <c r="GKH105" s="291"/>
      <c r="GKI105" s="291"/>
      <c r="GKJ105" s="291"/>
      <c r="GKK105" s="291"/>
      <c r="GKL105" s="291"/>
      <c r="GKM105" s="291"/>
      <c r="GKN105" s="291"/>
      <c r="GKO105" s="291"/>
      <c r="GKP105" s="291"/>
      <c r="GKQ105" s="291"/>
      <c r="GKR105" s="291"/>
      <c r="GKS105" s="291"/>
      <c r="GKT105" s="291"/>
      <c r="GKU105" s="291"/>
      <c r="GKV105" s="291"/>
      <c r="GKW105" s="291"/>
      <c r="GKX105" s="291"/>
      <c r="GKY105" s="291"/>
      <c r="GKZ105" s="291"/>
      <c r="GLA105" s="291"/>
      <c r="GLB105" s="291"/>
      <c r="GLC105" s="291"/>
      <c r="GLD105" s="291"/>
      <c r="GLE105" s="291"/>
      <c r="GLF105" s="291"/>
      <c r="GLG105" s="291"/>
      <c r="GLH105" s="291"/>
      <c r="GLI105" s="291"/>
      <c r="GLJ105" s="291"/>
      <c r="GLK105" s="291"/>
      <c r="GLL105" s="291"/>
      <c r="GLM105" s="291"/>
      <c r="GLN105" s="291"/>
      <c r="GLO105" s="291"/>
      <c r="GLP105" s="291"/>
      <c r="GLQ105" s="291"/>
      <c r="GLR105" s="291"/>
      <c r="GLS105" s="291"/>
      <c r="GLT105" s="291"/>
      <c r="GLU105" s="291"/>
      <c r="GLV105" s="291"/>
      <c r="GLW105" s="291"/>
      <c r="GLX105" s="291"/>
      <c r="GLY105" s="291"/>
      <c r="GLZ105" s="291"/>
      <c r="GMA105" s="291"/>
      <c r="GMB105" s="291"/>
      <c r="GMC105" s="291"/>
      <c r="GMD105" s="291"/>
      <c r="GME105" s="291"/>
      <c r="GMF105" s="291"/>
      <c r="GMG105" s="291"/>
      <c r="GMH105" s="291"/>
      <c r="GMI105" s="291"/>
      <c r="GMJ105" s="291"/>
      <c r="GMK105" s="291"/>
      <c r="GML105" s="291"/>
      <c r="GMM105" s="291"/>
      <c r="GMN105" s="291"/>
      <c r="GMO105" s="291"/>
      <c r="GMP105" s="291"/>
      <c r="GMQ105" s="291"/>
      <c r="GMR105" s="291"/>
      <c r="GMS105" s="291"/>
      <c r="GMT105" s="291"/>
      <c r="GMU105" s="291"/>
      <c r="GMV105" s="291"/>
      <c r="GMW105" s="291"/>
      <c r="GMX105" s="291"/>
      <c r="GMY105" s="291"/>
      <c r="GMZ105" s="291"/>
      <c r="GNA105" s="291"/>
      <c r="GNB105" s="291"/>
      <c r="GNC105" s="291"/>
      <c r="GND105" s="291"/>
      <c r="GNE105" s="291"/>
      <c r="GNF105" s="291"/>
      <c r="GNG105" s="291"/>
      <c r="GNH105" s="291"/>
      <c r="GNI105" s="291"/>
      <c r="GNJ105" s="291"/>
      <c r="GNK105" s="291"/>
      <c r="GNL105" s="291"/>
      <c r="GNM105" s="291"/>
      <c r="GNN105" s="291"/>
      <c r="GNO105" s="291"/>
      <c r="GNP105" s="291"/>
      <c r="GNQ105" s="291"/>
      <c r="GNR105" s="291"/>
      <c r="GNS105" s="291"/>
      <c r="GNT105" s="291"/>
      <c r="GNU105" s="291"/>
      <c r="GNV105" s="291"/>
      <c r="GNW105" s="291"/>
      <c r="GNX105" s="291"/>
      <c r="GNY105" s="291"/>
      <c r="GNZ105" s="291"/>
      <c r="GOA105" s="291"/>
      <c r="GOB105" s="291"/>
      <c r="GOC105" s="291"/>
      <c r="GOD105" s="291"/>
      <c r="GOE105" s="291"/>
      <c r="GOF105" s="291"/>
      <c r="GOG105" s="291"/>
      <c r="GOH105" s="291"/>
      <c r="GOI105" s="291"/>
      <c r="GOJ105" s="291"/>
      <c r="GOK105" s="170"/>
      <c r="GOL105" s="291"/>
      <c r="GOM105" s="291"/>
      <c r="GON105" s="291"/>
      <c r="GOO105" s="291"/>
      <c r="GOP105" s="291"/>
      <c r="GOQ105" s="291"/>
      <c r="GOR105" s="291"/>
      <c r="GOS105" s="291"/>
      <c r="GOT105" s="291"/>
      <c r="GOU105" s="291"/>
      <c r="GOV105" s="291"/>
      <c r="GOW105" s="291"/>
      <c r="GOX105" s="291"/>
      <c r="GOY105" s="291"/>
      <c r="GOZ105" s="291"/>
      <c r="GPA105" s="291"/>
      <c r="GPB105" s="291"/>
      <c r="GPC105" s="291"/>
      <c r="GPD105" s="291"/>
      <c r="GPE105" s="291"/>
      <c r="GPF105" s="291"/>
      <c r="GPG105" s="291"/>
      <c r="GPH105" s="291"/>
      <c r="GPI105" s="291"/>
      <c r="GPJ105" s="291"/>
      <c r="GPK105" s="291"/>
      <c r="GPL105" s="291"/>
      <c r="GPM105" s="291"/>
      <c r="GPN105" s="291"/>
      <c r="GPO105" s="291"/>
      <c r="GPP105" s="291"/>
      <c r="GPQ105" s="291"/>
      <c r="GPR105" s="291"/>
      <c r="GPS105" s="291"/>
      <c r="GPT105" s="291"/>
      <c r="GPU105" s="291"/>
      <c r="GPV105" s="291"/>
      <c r="GPW105" s="291"/>
      <c r="GPX105" s="291"/>
      <c r="GPY105" s="291"/>
      <c r="GPZ105" s="291"/>
      <c r="GQA105" s="291"/>
      <c r="GQB105" s="291"/>
      <c r="GQC105" s="291"/>
      <c r="GQD105" s="291"/>
      <c r="GQE105" s="291"/>
      <c r="GQF105" s="291"/>
      <c r="GQG105" s="291"/>
      <c r="GQH105" s="291"/>
      <c r="GQI105" s="291"/>
      <c r="GQJ105" s="291"/>
      <c r="GQK105" s="291"/>
      <c r="GQL105" s="291"/>
      <c r="GQM105" s="291"/>
      <c r="GQN105" s="291"/>
      <c r="GQO105" s="291"/>
      <c r="GQP105" s="291"/>
      <c r="GQQ105" s="291"/>
      <c r="GQR105" s="291"/>
      <c r="GQS105" s="291"/>
      <c r="GQT105" s="291"/>
      <c r="GQU105" s="291"/>
      <c r="GQV105" s="291"/>
      <c r="GQW105" s="291"/>
      <c r="GQX105" s="291"/>
      <c r="GQY105" s="291"/>
      <c r="GQZ105" s="291"/>
      <c r="GRA105" s="291"/>
      <c r="GRB105" s="291"/>
      <c r="GRC105" s="291"/>
      <c r="GRD105" s="291"/>
      <c r="GRE105" s="291"/>
      <c r="GRF105" s="291"/>
      <c r="GRG105" s="291"/>
      <c r="GRH105" s="291"/>
      <c r="GRI105" s="291"/>
      <c r="GRJ105" s="291"/>
      <c r="GRK105" s="291"/>
      <c r="GRL105" s="291"/>
      <c r="GRM105" s="291"/>
      <c r="GRN105" s="291"/>
      <c r="GRO105" s="291"/>
      <c r="GRP105" s="291"/>
      <c r="GRQ105" s="291"/>
      <c r="GRR105" s="291"/>
      <c r="GRS105" s="291"/>
      <c r="GRT105" s="291"/>
      <c r="GRU105" s="291"/>
      <c r="GRV105" s="291"/>
      <c r="GRW105" s="291"/>
      <c r="GRX105" s="291"/>
      <c r="GRY105" s="291"/>
      <c r="GRZ105" s="291"/>
      <c r="GSA105" s="291"/>
      <c r="GSB105" s="291"/>
      <c r="GSC105" s="291"/>
      <c r="GSD105" s="291"/>
      <c r="GSE105" s="291"/>
      <c r="GSF105" s="291"/>
      <c r="GSG105" s="291"/>
      <c r="GSH105" s="291"/>
      <c r="GSI105" s="291"/>
      <c r="GSJ105" s="291"/>
      <c r="GSK105" s="291"/>
      <c r="GSL105" s="291"/>
      <c r="GSM105" s="291"/>
      <c r="GSN105" s="291"/>
      <c r="GSO105" s="291"/>
      <c r="GSP105" s="291"/>
      <c r="GSQ105" s="291"/>
      <c r="GSR105" s="291"/>
      <c r="GSS105" s="291"/>
      <c r="GST105" s="291"/>
      <c r="GSU105" s="291"/>
      <c r="GSV105" s="291"/>
      <c r="GSW105" s="291"/>
      <c r="GSX105" s="291"/>
      <c r="GSY105" s="291"/>
      <c r="GSZ105" s="291"/>
      <c r="GTA105" s="291"/>
      <c r="GTB105" s="291"/>
      <c r="GTC105" s="291"/>
      <c r="GTD105" s="291"/>
      <c r="GTE105" s="291"/>
      <c r="GTF105" s="291"/>
      <c r="GTG105" s="291"/>
      <c r="GTH105" s="291"/>
      <c r="GTI105" s="291"/>
      <c r="GTJ105" s="291"/>
      <c r="GTK105" s="291"/>
      <c r="GTL105" s="291"/>
      <c r="GTM105" s="291"/>
      <c r="GTN105" s="291"/>
      <c r="GTO105" s="291"/>
      <c r="GTP105" s="291"/>
      <c r="GTQ105" s="291"/>
      <c r="GTR105" s="291"/>
      <c r="GTS105" s="291"/>
      <c r="GTT105" s="291"/>
      <c r="GTU105" s="291"/>
      <c r="GTV105" s="291"/>
      <c r="GTW105" s="291"/>
      <c r="GTX105" s="291"/>
      <c r="GTY105" s="291"/>
      <c r="GTZ105" s="291"/>
      <c r="GUA105" s="291"/>
      <c r="GUB105" s="291"/>
      <c r="GUC105" s="291"/>
      <c r="GUD105" s="291"/>
      <c r="GUE105" s="291"/>
      <c r="GUF105" s="291"/>
      <c r="GUG105" s="291"/>
      <c r="GUH105" s="291"/>
      <c r="GUI105" s="291"/>
      <c r="GUJ105" s="291"/>
      <c r="GUK105" s="291"/>
      <c r="GUL105" s="291"/>
      <c r="GUM105" s="291"/>
      <c r="GUN105" s="291"/>
      <c r="GUO105" s="291"/>
      <c r="GUP105" s="291"/>
      <c r="GUQ105" s="291"/>
      <c r="GUR105" s="291"/>
      <c r="GUS105" s="291"/>
      <c r="GUT105" s="291"/>
      <c r="GUU105" s="291"/>
      <c r="GUV105" s="291"/>
      <c r="GUW105" s="291"/>
      <c r="GUX105" s="291"/>
      <c r="GUY105" s="291"/>
      <c r="GUZ105" s="291"/>
      <c r="GVA105" s="291"/>
      <c r="GVB105" s="291"/>
      <c r="GVC105" s="291"/>
      <c r="GVD105" s="291"/>
      <c r="GVE105" s="291"/>
      <c r="GVF105" s="291"/>
      <c r="GVG105" s="291"/>
      <c r="GVH105" s="291"/>
      <c r="GVI105" s="291"/>
      <c r="GVJ105" s="291"/>
      <c r="GVK105" s="291"/>
      <c r="GVL105" s="291"/>
      <c r="GVM105" s="291"/>
      <c r="GVN105" s="291"/>
      <c r="GVO105" s="291"/>
      <c r="GVP105" s="291"/>
      <c r="GVQ105" s="291"/>
      <c r="GVR105" s="291"/>
      <c r="GVS105" s="291"/>
      <c r="GVT105" s="291"/>
      <c r="GVU105" s="291"/>
      <c r="GVV105" s="291"/>
      <c r="GVW105" s="291"/>
      <c r="GVX105" s="291"/>
      <c r="GVY105" s="291"/>
      <c r="GVZ105" s="291"/>
      <c r="GWA105" s="291"/>
      <c r="GWB105" s="291"/>
      <c r="GWC105" s="291"/>
      <c r="GWD105" s="291"/>
      <c r="GWE105" s="291"/>
      <c r="GWF105" s="291"/>
      <c r="GWG105" s="291"/>
      <c r="GWH105" s="291"/>
      <c r="GWI105" s="291"/>
      <c r="GWJ105" s="291"/>
      <c r="GWK105" s="291"/>
      <c r="GWL105" s="291"/>
      <c r="GWM105" s="291"/>
      <c r="GWN105" s="291"/>
      <c r="GWO105" s="291"/>
      <c r="GWP105" s="291"/>
      <c r="GWQ105" s="291"/>
      <c r="GWR105" s="291"/>
      <c r="GWS105" s="291"/>
      <c r="GWT105" s="291"/>
      <c r="GWU105" s="291"/>
      <c r="GWV105" s="291"/>
      <c r="GWW105" s="291"/>
      <c r="GWX105" s="291"/>
      <c r="GWY105" s="291"/>
      <c r="GWZ105" s="291"/>
      <c r="GXA105" s="291"/>
      <c r="GXB105" s="291"/>
      <c r="GXC105" s="291"/>
      <c r="GXD105" s="291"/>
      <c r="GXE105" s="291"/>
      <c r="GXF105" s="291"/>
      <c r="GXG105" s="291"/>
      <c r="GXH105" s="291"/>
      <c r="GXI105" s="291"/>
      <c r="GXJ105" s="291"/>
      <c r="GXK105" s="291"/>
      <c r="GXL105" s="291"/>
      <c r="GXM105" s="291"/>
      <c r="GXN105" s="291"/>
      <c r="GXO105" s="291"/>
      <c r="GXP105" s="291"/>
      <c r="GXQ105" s="291"/>
      <c r="GXR105" s="291"/>
      <c r="GXS105" s="291"/>
      <c r="GXT105" s="291"/>
      <c r="GXU105" s="291"/>
      <c r="GXV105" s="291"/>
      <c r="GXW105" s="291"/>
      <c r="GXX105" s="291"/>
      <c r="GXY105" s="291"/>
      <c r="GXZ105" s="291"/>
      <c r="GYA105" s="291"/>
      <c r="GYB105" s="291"/>
      <c r="GYC105" s="291"/>
      <c r="GYD105" s="291"/>
      <c r="GYE105" s="291"/>
      <c r="GYF105" s="291"/>
      <c r="GYG105" s="170"/>
      <c r="GYH105" s="291"/>
      <c r="GYI105" s="291"/>
      <c r="GYJ105" s="291"/>
      <c r="GYK105" s="291"/>
      <c r="GYL105" s="291"/>
      <c r="GYM105" s="291"/>
      <c r="GYN105" s="291"/>
      <c r="GYO105" s="291"/>
      <c r="GYP105" s="291"/>
      <c r="GYQ105" s="291"/>
      <c r="GYR105" s="291"/>
      <c r="GYS105" s="291"/>
      <c r="GYT105" s="291"/>
      <c r="GYU105" s="291"/>
      <c r="GYV105" s="291"/>
      <c r="GYW105" s="291"/>
      <c r="GYX105" s="291"/>
      <c r="GYY105" s="291"/>
      <c r="GYZ105" s="291"/>
      <c r="GZA105" s="291"/>
      <c r="GZB105" s="291"/>
      <c r="GZC105" s="291"/>
      <c r="GZD105" s="291"/>
      <c r="GZE105" s="291"/>
      <c r="GZF105" s="291"/>
      <c r="GZG105" s="291"/>
      <c r="GZH105" s="291"/>
      <c r="GZI105" s="291"/>
      <c r="GZJ105" s="291"/>
      <c r="GZK105" s="291"/>
      <c r="GZL105" s="291"/>
      <c r="GZM105" s="291"/>
      <c r="GZN105" s="291"/>
      <c r="GZO105" s="291"/>
      <c r="GZP105" s="291"/>
      <c r="GZQ105" s="291"/>
      <c r="GZR105" s="291"/>
      <c r="GZS105" s="291"/>
      <c r="GZT105" s="291"/>
      <c r="GZU105" s="291"/>
      <c r="GZV105" s="291"/>
      <c r="GZW105" s="291"/>
      <c r="GZX105" s="291"/>
      <c r="GZY105" s="291"/>
      <c r="GZZ105" s="291"/>
      <c r="HAA105" s="291"/>
      <c r="HAB105" s="291"/>
      <c r="HAC105" s="291"/>
      <c r="HAD105" s="291"/>
      <c r="HAE105" s="291"/>
      <c r="HAF105" s="291"/>
      <c r="HAG105" s="291"/>
      <c r="HAH105" s="291"/>
      <c r="HAI105" s="291"/>
      <c r="HAJ105" s="291"/>
      <c r="HAK105" s="291"/>
      <c r="HAL105" s="291"/>
      <c r="HAM105" s="291"/>
      <c r="HAN105" s="291"/>
      <c r="HAO105" s="291"/>
      <c r="HAP105" s="291"/>
      <c r="HAQ105" s="291"/>
      <c r="HAR105" s="291"/>
      <c r="HAS105" s="291"/>
      <c r="HAT105" s="291"/>
      <c r="HAU105" s="291"/>
      <c r="HAV105" s="291"/>
      <c r="HAW105" s="291"/>
      <c r="HAX105" s="291"/>
      <c r="HAY105" s="291"/>
      <c r="HAZ105" s="291"/>
      <c r="HBA105" s="291"/>
      <c r="HBB105" s="291"/>
      <c r="HBC105" s="291"/>
      <c r="HBD105" s="291"/>
      <c r="HBE105" s="291"/>
      <c r="HBF105" s="291"/>
      <c r="HBG105" s="291"/>
      <c r="HBH105" s="291"/>
      <c r="HBI105" s="291"/>
      <c r="HBJ105" s="291"/>
      <c r="HBK105" s="291"/>
      <c r="HBL105" s="291"/>
      <c r="HBM105" s="291"/>
      <c r="HBN105" s="291"/>
      <c r="HBO105" s="291"/>
      <c r="HBP105" s="291"/>
      <c r="HBQ105" s="291"/>
      <c r="HBR105" s="291"/>
      <c r="HBS105" s="291"/>
      <c r="HBT105" s="291"/>
      <c r="HBU105" s="291"/>
      <c r="HBV105" s="291"/>
      <c r="HBW105" s="291"/>
      <c r="HBX105" s="291"/>
      <c r="HBY105" s="291"/>
      <c r="HBZ105" s="291"/>
      <c r="HCA105" s="291"/>
      <c r="HCB105" s="291"/>
      <c r="HCC105" s="291"/>
      <c r="HCD105" s="291"/>
      <c r="HCE105" s="291"/>
      <c r="HCF105" s="291"/>
      <c r="HCG105" s="291"/>
      <c r="HCH105" s="291"/>
      <c r="HCI105" s="291"/>
      <c r="HCJ105" s="291"/>
      <c r="HCK105" s="291"/>
      <c r="HCL105" s="291"/>
      <c r="HCM105" s="291"/>
      <c r="HCN105" s="291"/>
      <c r="HCO105" s="291"/>
      <c r="HCP105" s="291"/>
      <c r="HCQ105" s="291"/>
      <c r="HCR105" s="291"/>
      <c r="HCS105" s="291"/>
      <c r="HCT105" s="291"/>
      <c r="HCU105" s="291"/>
      <c r="HCV105" s="291"/>
      <c r="HCW105" s="291"/>
      <c r="HCX105" s="291"/>
      <c r="HCY105" s="291"/>
      <c r="HCZ105" s="291"/>
      <c r="HDA105" s="291"/>
      <c r="HDB105" s="291"/>
      <c r="HDC105" s="291"/>
      <c r="HDD105" s="291"/>
      <c r="HDE105" s="291"/>
      <c r="HDF105" s="291"/>
      <c r="HDG105" s="291"/>
      <c r="HDH105" s="291"/>
      <c r="HDI105" s="291"/>
      <c r="HDJ105" s="291"/>
      <c r="HDK105" s="291"/>
      <c r="HDL105" s="291"/>
      <c r="HDM105" s="291"/>
      <c r="HDN105" s="291"/>
      <c r="HDO105" s="291"/>
      <c r="HDP105" s="291"/>
      <c r="HDQ105" s="291"/>
      <c r="HDR105" s="291"/>
      <c r="HDS105" s="291"/>
      <c r="HDT105" s="291"/>
      <c r="HDU105" s="291"/>
      <c r="HDV105" s="291"/>
      <c r="HDW105" s="291"/>
      <c r="HDX105" s="291"/>
      <c r="HDY105" s="291"/>
      <c r="HDZ105" s="291"/>
      <c r="HEA105" s="291"/>
      <c r="HEB105" s="291"/>
      <c r="HEC105" s="291"/>
      <c r="HED105" s="291"/>
      <c r="HEE105" s="291"/>
      <c r="HEF105" s="291"/>
      <c r="HEG105" s="291"/>
      <c r="HEH105" s="291"/>
      <c r="HEI105" s="291"/>
      <c r="HEJ105" s="291"/>
      <c r="HEK105" s="291"/>
      <c r="HEL105" s="291"/>
      <c r="HEM105" s="291"/>
      <c r="HEN105" s="291"/>
      <c r="HEO105" s="291"/>
      <c r="HEP105" s="291"/>
      <c r="HEQ105" s="291"/>
      <c r="HER105" s="291"/>
      <c r="HES105" s="291"/>
      <c r="HET105" s="291"/>
      <c r="HEU105" s="291"/>
      <c r="HEV105" s="291"/>
      <c r="HEW105" s="291"/>
      <c r="HEX105" s="291"/>
      <c r="HEY105" s="291"/>
      <c r="HEZ105" s="291"/>
      <c r="HFA105" s="291"/>
      <c r="HFB105" s="291"/>
      <c r="HFC105" s="291"/>
      <c r="HFD105" s="291"/>
      <c r="HFE105" s="291"/>
      <c r="HFF105" s="291"/>
      <c r="HFG105" s="291"/>
      <c r="HFH105" s="291"/>
      <c r="HFI105" s="291"/>
      <c r="HFJ105" s="291"/>
      <c r="HFK105" s="291"/>
      <c r="HFL105" s="291"/>
      <c r="HFM105" s="291"/>
      <c r="HFN105" s="291"/>
      <c r="HFO105" s="291"/>
      <c r="HFP105" s="291"/>
      <c r="HFQ105" s="291"/>
      <c r="HFR105" s="291"/>
      <c r="HFS105" s="291"/>
      <c r="HFT105" s="291"/>
      <c r="HFU105" s="291"/>
      <c r="HFV105" s="291"/>
      <c r="HFW105" s="291"/>
      <c r="HFX105" s="291"/>
      <c r="HFY105" s="291"/>
      <c r="HFZ105" s="291"/>
      <c r="HGA105" s="291"/>
      <c r="HGB105" s="291"/>
      <c r="HGC105" s="291"/>
      <c r="HGD105" s="291"/>
      <c r="HGE105" s="291"/>
      <c r="HGF105" s="291"/>
      <c r="HGG105" s="291"/>
      <c r="HGH105" s="291"/>
      <c r="HGI105" s="291"/>
      <c r="HGJ105" s="291"/>
      <c r="HGK105" s="291"/>
      <c r="HGL105" s="291"/>
      <c r="HGM105" s="291"/>
      <c r="HGN105" s="291"/>
      <c r="HGO105" s="291"/>
      <c r="HGP105" s="291"/>
      <c r="HGQ105" s="291"/>
      <c r="HGR105" s="291"/>
      <c r="HGS105" s="291"/>
      <c r="HGT105" s="291"/>
      <c r="HGU105" s="291"/>
      <c r="HGV105" s="291"/>
      <c r="HGW105" s="291"/>
      <c r="HGX105" s="291"/>
      <c r="HGY105" s="291"/>
      <c r="HGZ105" s="291"/>
      <c r="HHA105" s="291"/>
      <c r="HHB105" s="291"/>
      <c r="HHC105" s="291"/>
      <c r="HHD105" s="291"/>
      <c r="HHE105" s="291"/>
      <c r="HHF105" s="291"/>
      <c r="HHG105" s="291"/>
      <c r="HHH105" s="291"/>
      <c r="HHI105" s="291"/>
      <c r="HHJ105" s="291"/>
      <c r="HHK105" s="291"/>
      <c r="HHL105" s="291"/>
      <c r="HHM105" s="291"/>
      <c r="HHN105" s="291"/>
      <c r="HHO105" s="291"/>
      <c r="HHP105" s="291"/>
      <c r="HHQ105" s="291"/>
      <c r="HHR105" s="291"/>
      <c r="HHS105" s="291"/>
      <c r="HHT105" s="291"/>
      <c r="HHU105" s="291"/>
      <c r="HHV105" s="291"/>
      <c r="HHW105" s="291"/>
      <c r="HHX105" s="291"/>
      <c r="HHY105" s="291"/>
      <c r="HHZ105" s="291"/>
      <c r="HIA105" s="291"/>
      <c r="HIB105" s="291"/>
      <c r="HIC105" s="170"/>
      <c r="HID105" s="291"/>
      <c r="HIE105" s="291"/>
      <c r="HIF105" s="291"/>
      <c r="HIG105" s="291"/>
      <c r="HIH105" s="291"/>
      <c r="HII105" s="291"/>
      <c r="HIJ105" s="291"/>
      <c r="HIK105" s="291"/>
      <c r="HIL105" s="291"/>
      <c r="HIM105" s="291"/>
      <c r="HIN105" s="291"/>
      <c r="HIO105" s="291"/>
      <c r="HIP105" s="291"/>
      <c r="HIQ105" s="291"/>
      <c r="HIR105" s="291"/>
      <c r="HIS105" s="291"/>
      <c r="HIT105" s="291"/>
      <c r="HIU105" s="291"/>
      <c r="HIV105" s="291"/>
      <c r="HIW105" s="291"/>
      <c r="HIX105" s="291"/>
      <c r="HIY105" s="291"/>
      <c r="HIZ105" s="291"/>
      <c r="HJA105" s="291"/>
      <c r="HJB105" s="291"/>
      <c r="HJC105" s="291"/>
      <c r="HJD105" s="291"/>
      <c r="HJE105" s="291"/>
      <c r="HJF105" s="291"/>
      <c r="HJG105" s="291"/>
      <c r="HJH105" s="291"/>
      <c r="HJI105" s="291"/>
      <c r="HJJ105" s="291"/>
      <c r="HJK105" s="291"/>
      <c r="HJL105" s="291"/>
      <c r="HJM105" s="291"/>
      <c r="HJN105" s="291"/>
      <c r="HJO105" s="291"/>
      <c r="HJP105" s="291"/>
      <c r="HJQ105" s="291"/>
      <c r="HJR105" s="291"/>
      <c r="HJS105" s="291"/>
      <c r="HJT105" s="291"/>
      <c r="HJU105" s="291"/>
      <c r="HJV105" s="291"/>
      <c r="HJW105" s="291"/>
      <c r="HJX105" s="291"/>
      <c r="HJY105" s="291"/>
      <c r="HJZ105" s="291"/>
      <c r="HKA105" s="291"/>
      <c r="HKB105" s="291"/>
      <c r="HKC105" s="291"/>
      <c r="HKD105" s="291"/>
      <c r="HKE105" s="291"/>
      <c r="HKF105" s="291"/>
      <c r="HKG105" s="291"/>
      <c r="HKH105" s="291"/>
      <c r="HKI105" s="291"/>
      <c r="HKJ105" s="291"/>
      <c r="HKK105" s="291"/>
      <c r="HKL105" s="291"/>
      <c r="HKM105" s="291"/>
      <c r="HKN105" s="291"/>
      <c r="HKO105" s="291"/>
      <c r="HKP105" s="291"/>
      <c r="HKQ105" s="291"/>
      <c r="HKR105" s="291"/>
      <c r="HKS105" s="291"/>
      <c r="HKT105" s="291"/>
      <c r="HKU105" s="291"/>
      <c r="HKV105" s="291"/>
      <c r="HKW105" s="291"/>
      <c r="HKX105" s="291"/>
      <c r="HKY105" s="291"/>
      <c r="HKZ105" s="291"/>
      <c r="HLA105" s="291"/>
      <c r="HLB105" s="291"/>
      <c r="HLC105" s="291"/>
      <c r="HLD105" s="291"/>
      <c r="HLE105" s="291"/>
      <c r="HLF105" s="291"/>
      <c r="HLG105" s="291"/>
      <c r="HLH105" s="291"/>
      <c r="HLI105" s="291"/>
      <c r="HLJ105" s="291"/>
      <c r="HLK105" s="291"/>
      <c r="HLL105" s="291"/>
      <c r="HLM105" s="291"/>
      <c r="HLN105" s="291"/>
      <c r="HLO105" s="291"/>
      <c r="HLP105" s="291"/>
      <c r="HLQ105" s="291"/>
      <c r="HLR105" s="291"/>
      <c r="HLS105" s="291"/>
      <c r="HLT105" s="291"/>
      <c r="HLU105" s="291"/>
      <c r="HLV105" s="291"/>
      <c r="HLW105" s="291"/>
      <c r="HLX105" s="291"/>
      <c r="HLY105" s="291"/>
      <c r="HLZ105" s="291"/>
      <c r="HMA105" s="291"/>
      <c r="HMB105" s="291"/>
      <c r="HMC105" s="291"/>
      <c r="HMD105" s="291"/>
      <c r="HME105" s="291"/>
      <c r="HMF105" s="291"/>
      <c r="HMG105" s="291"/>
      <c r="HMH105" s="291"/>
      <c r="HMI105" s="291"/>
      <c r="HMJ105" s="291"/>
      <c r="HMK105" s="291"/>
      <c r="HML105" s="291"/>
      <c r="HMM105" s="291"/>
      <c r="HMN105" s="291"/>
      <c r="HMO105" s="291"/>
      <c r="HMP105" s="291"/>
      <c r="HMQ105" s="291"/>
      <c r="HMR105" s="291"/>
      <c r="HMS105" s="291"/>
      <c r="HMT105" s="291"/>
      <c r="HMU105" s="291"/>
      <c r="HMV105" s="291"/>
      <c r="HMW105" s="291"/>
      <c r="HMX105" s="291"/>
      <c r="HMY105" s="291"/>
      <c r="HMZ105" s="291"/>
      <c r="HNA105" s="291"/>
      <c r="HNB105" s="291"/>
      <c r="HNC105" s="291"/>
      <c r="HND105" s="291"/>
      <c r="HNE105" s="291"/>
      <c r="HNF105" s="291"/>
      <c r="HNG105" s="291"/>
      <c r="HNH105" s="291"/>
      <c r="HNI105" s="291"/>
      <c r="HNJ105" s="291"/>
      <c r="HNK105" s="291"/>
      <c r="HNL105" s="291"/>
      <c r="HNM105" s="291"/>
      <c r="HNN105" s="291"/>
      <c r="HNO105" s="291"/>
      <c r="HNP105" s="291"/>
      <c r="HNQ105" s="291"/>
      <c r="HNR105" s="291"/>
      <c r="HNS105" s="291"/>
      <c r="HNT105" s="291"/>
      <c r="HNU105" s="291"/>
      <c r="HNV105" s="291"/>
      <c r="HNW105" s="291"/>
      <c r="HNX105" s="291"/>
      <c r="HNY105" s="291"/>
      <c r="HNZ105" s="291"/>
      <c r="HOA105" s="291"/>
      <c r="HOB105" s="291"/>
      <c r="HOC105" s="291"/>
      <c r="HOD105" s="291"/>
      <c r="HOE105" s="291"/>
      <c r="HOF105" s="291"/>
      <c r="HOG105" s="291"/>
      <c r="HOH105" s="291"/>
      <c r="HOI105" s="291"/>
      <c r="HOJ105" s="291"/>
      <c r="HOK105" s="291"/>
      <c r="HOL105" s="291"/>
      <c r="HOM105" s="291"/>
      <c r="HON105" s="291"/>
      <c r="HOO105" s="291"/>
      <c r="HOP105" s="291"/>
      <c r="HOQ105" s="291"/>
      <c r="HOR105" s="291"/>
      <c r="HOS105" s="291"/>
      <c r="HOT105" s="291"/>
      <c r="HOU105" s="291"/>
      <c r="HOV105" s="291"/>
      <c r="HOW105" s="291"/>
      <c r="HOX105" s="291"/>
      <c r="HOY105" s="291"/>
      <c r="HOZ105" s="291"/>
      <c r="HPA105" s="291"/>
      <c r="HPB105" s="291"/>
      <c r="HPC105" s="291"/>
      <c r="HPD105" s="291"/>
      <c r="HPE105" s="291"/>
      <c r="HPF105" s="291"/>
      <c r="HPG105" s="291"/>
      <c r="HPH105" s="291"/>
      <c r="HPI105" s="291"/>
      <c r="HPJ105" s="291"/>
      <c r="HPK105" s="291"/>
      <c r="HPL105" s="291"/>
      <c r="HPM105" s="291"/>
      <c r="HPN105" s="291"/>
      <c r="HPO105" s="291"/>
      <c r="HPP105" s="291"/>
      <c r="HPQ105" s="291"/>
      <c r="HPR105" s="291"/>
      <c r="HPS105" s="291"/>
      <c r="HPT105" s="291"/>
      <c r="HPU105" s="291"/>
      <c r="HPV105" s="291"/>
      <c r="HPW105" s="291"/>
      <c r="HPX105" s="291"/>
      <c r="HPY105" s="291"/>
      <c r="HPZ105" s="291"/>
      <c r="HQA105" s="291"/>
      <c r="HQB105" s="291"/>
      <c r="HQC105" s="291"/>
      <c r="HQD105" s="291"/>
      <c r="HQE105" s="291"/>
      <c r="HQF105" s="291"/>
      <c r="HQG105" s="291"/>
      <c r="HQH105" s="291"/>
      <c r="HQI105" s="291"/>
      <c r="HQJ105" s="291"/>
      <c r="HQK105" s="291"/>
      <c r="HQL105" s="291"/>
      <c r="HQM105" s="291"/>
      <c r="HQN105" s="291"/>
      <c r="HQO105" s="291"/>
      <c r="HQP105" s="291"/>
      <c r="HQQ105" s="291"/>
      <c r="HQR105" s="291"/>
      <c r="HQS105" s="291"/>
      <c r="HQT105" s="291"/>
      <c r="HQU105" s="291"/>
      <c r="HQV105" s="291"/>
      <c r="HQW105" s="291"/>
      <c r="HQX105" s="291"/>
      <c r="HQY105" s="291"/>
      <c r="HQZ105" s="291"/>
      <c r="HRA105" s="291"/>
      <c r="HRB105" s="291"/>
      <c r="HRC105" s="291"/>
      <c r="HRD105" s="291"/>
      <c r="HRE105" s="291"/>
      <c r="HRF105" s="291"/>
      <c r="HRG105" s="291"/>
      <c r="HRH105" s="291"/>
      <c r="HRI105" s="291"/>
      <c r="HRJ105" s="291"/>
      <c r="HRK105" s="291"/>
      <c r="HRL105" s="291"/>
      <c r="HRM105" s="291"/>
      <c r="HRN105" s="291"/>
      <c r="HRO105" s="291"/>
      <c r="HRP105" s="291"/>
      <c r="HRQ105" s="291"/>
      <c r="HRR105" s="291"/>
      <c r="HRS105" s="291"/>
      <c r="HRT105" s="291"/>
      <c r="HRU105" s="291"/>
      <c r="HRV105" s="291"/>
      <c r="HRW105" s="291"/>
      <c r="HRX105" s="291"/>
      <c r="HRY105" s="170"/>
      <c r="HRZ105" s="291"/>
      <c r="HSA105" s="291"/>
      <c r="HSB105" s="291"/>
      <c r="HSC105" s="291"/>
      <c r="HSD105" s="291"/>
      <c r="HSE105" s="291"/>
      <c r="HSF105" s="291"/>
      <c r="HSG105" s="291"/>
      <c r="HSH105" s="291"/>
      <c r="HSI105" s="291"/>
      <c r="HSJ105" s="291"/>
      <c r="HSK105" s="291"/>
      <c r="HSL105" s="291"/>
      <c r="HSM105" s="291"/>
      <c r="HSN105" s="291"/>
      <c r="HSO105" s="291"/>
      <c r="HSP105" s="291"/>
      <c r="HSQ105" s="291"/>
      <c r="HSR105" s="291"/>
      <c r="HSS105" s="291"/>
      <c r="HST105" s="291"/>
      <c r="HSU105" s="291"/>
      <c r="HSV105" s="291"/>
      <c r="HSW105" s="291"/>
      <c r="HSX105" s="291"/>
      <c r="HSY105" s="291"/>
      <c r="HSZ105" s="291"/>
      <c r="HTA105" s="291"/>
      <c r="HTB105" s="291"/>
      <c r="HTC105" s="291"/>
      <c r="HTD105" s="291"/>
      <c r="HTE105" s="291"/>
      <c r="HTF105" s="291"/>
      <c r="HTG105" s="291"/>
      <c r="HTH105" s="291"/>
      <c r="HTI105" s="291"/>
      <c r="HTJ105" s="291"/>
      <c r="HTK105" s="291"/>
      <c r="HTL105" s="291"/>
      <c r="HTM105" s="291"/>
      <c r="HTN105" s="291"/>
      <c r="HTO105" s="291"/>
      <c r="HTP105" s="291"/>
      <c r="HTQ105" s="291"/>
      <c r="HTR105" s="291"/>
      <c r="HTS105" s="291"/>
      <c r="HTT105" s="291"/>
      <c r="HTU105" s="291"/>
      <c r="HTV105" s="291"/>
      <c r="HTW105" s="291"/>
      <c r="HTX105" s="291"/>
      <c r="HTY105" s="291"/>
      <c r="HTZ105" s="291"/>
      <c r="HUA105" s="291"/>
      <c r="HUB105" s="291"/>
      <c r="HUC105" s="291"/>
      <c r="HUD105" s="291"/>
      <c r="HUE105" s="291"/>
      <c r="HUF105" s="291"/>
      <c r="HUG105" s="291"/>
      <c r="HUH105" s="291"/>
      <c r="HUI105" s="291"/>
      <c r="HUJ105" s="291"/>
      <c r="HUK105" s="291"/>
      <c r="HUL105" s="291"/>
      <c r="HUM105" s="291"/>
      <c r="HUN105" s="291"/>
      <c r="HUO105" s="291"/>
      <c r="HUP105" s="291"/>
      <c r="HUQ105" s="291"/>
      <c r="HUR105" s="291"/>
      <c r="HUS105" s="291"/>
      <c r="HUT105" s="291"/>
      <c r="HUU105" s="291"/>
      <c r="HUV105" s="291"/>
      <c r="HUW105" s="291"/>
      <c r="HUX105" s="291"/>
      <c r="HUY105" s="291"/>
      <c r="HUZ105" s="291"/>
      <c r="HVA105" s="291"/>
      <c r="HVB105" s="291"/>
      <c r="HVC105" s="291"/>
      <c r="HVD105" s="291"/>
      <c r="HVE105" s="291"/>
      <c r="HVF105" s="291"/>
      <c r="HVG105" s="291"/>
      <c r="HVH105" s="291"/>
      <c r="HVI105" s="291"/>
      <c r="HVJ105" s="291"/>
      <c r="HVK105" s="291"/>
      <c r="HVL105" s="291"/>
      <c r="HVM105" s="291"/>
      <c r="HVN105" s="291"/>
      <c r="HVO105" s="291"/>
      <c r="HVP105" s="291"/>
      <c r="HVQ105" s="291"/>
      <c r="HVR105" s="291"/>
      <c r="HVS105" s="291"/>
      <c r="HVT105" s="291"/>
      <c r="HVU105" s="291"/>
      <c r="HVV105" s="291"/>
      <c r="HVW105" s="291"/>
      <c r="HVX105" s="291"/>
      <c r="HVY105" s="291"/>
      <c r="HVZ105" s="291"/>
      <c r="HWA105" s="291"/>
      <c r="HWB105" s="291"/>
      <c r="HWC105" s="291"/>
      <c r="HWD105" s="291"/>
      <c r="HWE105" s="291"/>
      <c r="HWF105" s="291"/>
      <c r="HWG105" s="291"/>
      <c r="HWH105" s="291"/>
      <c r="HWI105" s="291"/>
      <c r="HWJ105" s="291"/>
      <c r="HWK105" s="291"/>
      <c r="HWL105" s="291"/>
      <c r="HWM105" s="291"/>
      <c r="HWN105" s="291"/>
      <c r="HWO105" s="291"/>
      <c r="HWP105" s="291"/>
      <c r="HWQ105" s="291"/>
      <c r="HWR105" s="291"/>
      <c r="HWS105" s="291"/>
      <c r="HWT105" s="291"/>
      <c r="HWU105" s="291"/>
      <c r="HWV105" s="291"/>
      <c r="HWW105" s="291"/>
      <c r="HWX105" s="291"/>
      <c r="HWY105" s="291"/>
      <c r="HWZ105" s="291"/>
      <c r="HXA105" s="291"/>
      <c r="HXB105" s="291"/>
      <c r="HXC105" s="291"/>
      <c r="HXD105" s="291"/>
      <c r="HXE105" s="291"/>
      <c r="HXF105" s="291"/>
      <c r="HXG105" s="291"/>
      <c r="HXH105" s="291"/>
      <c r="HXI105" s="291"/>
      <c r="HXJ105" s="291"/>
      <c r="HXK105" s="291"/>
      <c r="HXL105" s="291"/>
      <c r="HXM105" s="291"/>
      <c r="HXN105" s="291"/>
      <c r="HXO105" s="291"/>
      <c r="HXP105" s="291"/>
      <c r="HXQ105" s="291"/>
      <c r="HXR105" s="291"/>
      <c r="HXS105" s="291"/>
      <c r="HXT105" s="291"/>
      <c r="HXU105" s="291"/>
      <c r="HXV105" s="291"/>
      <c r="HXW105" s="291"/>
      <c r="HXX105" s="291"/>
      <c r="HXY105" s="291"/>
      <c r="HXZ105" s="291"/>
      <c r="HYA105" s="291"/>
      <c r="HYB105" s="291"/>
      <c r="HYC105" s="291"/>
      <c r="HYD105" s="291"/>
      <c r="HYE105" s="291"/>
      <c r="HYF105" s="291"/>
      <c r="HYG105" s="291"/>
      <c r="HYH105" s="291"/>
      <c r="HYI105" s="291"/>
      <c r="HYJ105" s="291"/>
      <c r="HYK105" s="291"/>
      <c r="HYL105" s="291"/>
      <c r="HYM105" s="291"/>
      <c r="HYN105" s="291"/>
      <c r="HYO105" s="291"/>
      <c r="HYP105" s="291"/>
      <c r="HYQ105" s="291"/>
      <c r="HYR105" s="291"/>
      <c r="HYS105" s="291"/>
      <c r="HYT105" s="291"/>
      <c r="HYU105" s="291"/>
      <c r="HYV105" s="291"/>
      <c r="HYW105" s="291"/>
      <c r="HYX105" s="291"/>
      <c r="HYY105" s="291"/>
      <c r="HYZ105" s="291"/>
      <c r="HZA105" s="291"/>
      <c r="HZB105" s="291"/>
      <c r="HZC105" s="291"/>
      <c r="HZD105" s="291"/>
      <c r="HZE105" s="291"/>
      <c r="HZF105" s="291"/>
      <c r="HZG105" s="291"/>
      <c r="HZH105" s="291"/>
      <c r="HZI105" s="291"/>
      <c r="HZJ105" s="291"/>
      <c r="HZK105" s="291"/>
      <c r="HZL105" s="291"/>
      <c r="HZM105" s="291"/>
      <c r="HZN105" s="291"/>
      <c r="HZO105" s="291"/>
      <c r="HZP105" s="291"/>
      <c r="HZQ105" s="291"/>
      <c r="HZR105" s="291"/>
      <c r="HZS105" s="291"/>
      <c r="HZT105" s="291"/>
      <c r="HZU105" s="291"/>
      <c r="HZV105" s="291"/>
      <c r="HZW105" s="291"/>
      <c r="HZX105" s="291"/>
      <c r="HZY105" s="291"/>
      <c r="HZZ105" s="291"/>
      <c r="IAA105" s="291"/>
      <c r="IAB105" s="291"/>
      <c r="IAC105" s="291"/>
      <c r="IAD105" s="291"/>
      <c r="IAE105" s="291"/>
      <c r="IAF105" s="291"/>
      <c r="IAG105" s="291"/>
      <c r="IAH105" s="291"/>
      <c r="IAI105" s="291"/>
      <c r="IAJ105" s="291"/>
      <c r="IAK105" s="291"/>
      <c r="IAL105" s="291"/>
      <c r="IAM105" s="291"/>
      <c r="IAN105" s="291"/>
      <c r="IAO105" s="291"/>
      <c r="IAP105" s="291"/>
      <c r="IAQ105" s="291"/>
      <c r="IAR105" s="291"/>
      <c r="IAS105" s="291"/>
      <c r="IAT105" s="291"/>
      <c r="IAU105" s="291"/>
      <c r="IAV105" s="291"/>
      <c r="IAW105" s="291"/>
      <c r="IAX105" s="291"/>
      <c r="IAY105" s="291"/>
      <c r="IAZ105" s="291"/>
      <c r="IBA105" s="291"/>
      <c r="IBB105" s="291"/>
      <c r="IBC105" s="291"/>
      <c r="IBD105" s="291"/>
      <c r="IBE105" s="291"/>
      <c r="IBF105" s="291"/>
      <c r="IBG105" s="291"/>
      <c r="IBH105" s="291"/>
      <c r="IBI105" s="291"/>
      <c r="IBJ105" s="291"/>
      <c r="IBK105" s="291"/>
      <c r="IBL105" s="291"/>
      <c r="IBM105" s="291"/>
      <c r="IBN105" s="291"/>
      <c r="IBO105" s="291"/>
      <c r="IBP105" s="291"/>
      <c r="IBQ105" s="291"/>
      <c r="IBR105" s="291"/>
      <c r="IBS105" s="291"/>
      <c r="IBT105" s="291"/>
      <c r="IBU105" s="170"/>
      <c r="IBV105" s="291"/>
      <c r="IBW105" s="291"/>
      <c r="IBX105" s="291"/>
      <c r="IBY105" s="291"/>
      <c r="IBZ105" s="291"/>
      <c r="ICA105" s="291"/>
      <c r="ICB105" s="291"/>
      <c r="ICC105" s="291"/>
      <c r="ICD105" s="291"/>
      <c r="ICE105" s="291"/>
      <c r="ICF105" s="291"/>
      <c r="ICG105" s="291"/>
      <c r="ICH105" s="291"/>
      <c r="ICI105" s="291"/>
      <c r="ICJ105" s="291"/>
      <c r="ICK105" s="291"/>
      <c r="ICL105" s="291"/>
      <c r="ICM105" s="291"/>
      <c r="ICN105" s="291"/>
      <c r="ICO105" s="291"/>
      <c r="ICP105" s="291"/>
      <c r="ICQ105" s="291"/>
      <c r="ICR105" s="291"/>
      <c r="ICS105" s="291"/>
      <c r="ICT105" s="291"/>
      <c r="ICU105" s="291"/>
      <c r="ICV105" s="291"/>
      <c r="ICW105" s="291"/>
      <c r="ICX105" s="291"/>
      <c r="ICY105" s="291"/>
      <c r="ICZ105" s="291"/>
      <c r="IDA105" s="291"/>
      <c r="IDB105" s="291"/>
      <c r="IDC105" s="291"/>
      <c r="IDD105" s="291"/>
      <c r="IDE105" s="291"/>
      <c r="IDF105" s="291"/>
      <c r="IDG105" s="291"/>
      <c r="IDH105" s="291"/>
      <c r="IDI105" s="291"/>
      <c r="IDJ105" s="291"/>
      <c r="IDK105" s="291"/>
      <c r="IDL105" s="291"/>
      <c r="IDM105" s="291"/>
      <c r="IDN105" s="291"/>
      <c r="IDO105" s="291"/>
      <c r="IDP105" s="291"/>
      <c r="IDQ105" s="291"/>
      <c r="IDR105" s="291"/>
      <c r="IDS105" s="291"/>
      <c r="IDT105" s="291"/>
      <c r="IDU105" s="291"/>
      <c r="IDV105" s="291"/>
      <c r="IDW105" s="291"/>
      <c r="IDX105" s="291"/>
      <c r="IDY105" s="291"/>
      <c r="IDZ105" s="291"/>
      <c r="IEA105" s="291"/>
      <c r="IEB105" s="291"/>
      <c r="IEC105" s="291"/>
      <c r="IED105" s="291"/>
      <c r="IEE105" s="291"/>
      <c r="IEF105" s="291"/>
      <c r="IEG105" s="291"/>
      <c r="IEH105" s="291"/>
      <c r="IEI105" s="291"/>
      <c r="IEJ105" s="291"/>
      <c r="IEK105" s="291"/>
      <c r="IEL105" s="291"/>
      <c r="IEM105" s="291"/>
      <c r="IEN105" s="291"/>
      <c r="IEO105" s="291"/>
      <c r="IEP105" s="291"/>
      <c r="IEQ105" s="291"/>
      <c r="IER105" s="291"/>
      <c r="IES105" s="291"/>
      <c r="IET105" s="291"/>
      <c r="IEU105" s="291"/>
      <c r="IEV105" s="291"/>
      <c r="IEW105" s="291"/>
      <c r="IEX105" s="291"/>
      <c r="IEY105" s="291"/>
      <c r="IEZ105" s="291"/>
      <c r="IFA105" s="291"/>
      <c r="IFB105" s="291"/>
      <c r="IFC105" s="291"/>
      <c r="IFD105" s="291"/>
      <c r="IFE105" s="291"/>
      <c r="IFF105" s="291"/>
      <c r="IFG105" s="291"/>
      <c r="IFH105" s="291"/>
      <c r="IFI105" s="291"/>
      <c r="IFJ105" s="291"/>
      <c r="IFK105" s="291"/>
      <c r="IFL105" s="291"/>
      <c r="IFM105" s="291"/>
      <c r="IFN105" s="291"/>
      <c r="IFO105" s="291"/>
      <c r="IFP105" s="291"/>
      <c r="IFQ105" s="291"/>
      <c r="IFR105" s="291"/>
      <c r="IFS105" s="291"/>
      <c r="IFT105" s="291"/>
      <c r="IFU105" s="291"/>
      <c r="IFV105" s="291"/>
      <c r="IFW105" s="291"/>
      <c r="IFX105" s="291"/>
      <c r="IFY105" s="291"/>
      <c r="IFZ105" s="291"/>
      <c r="IGA105" s="291"/>
      <c r="IGB105" s="291"/>
      <c r="IGC105" s="291"/>
      <c r="IGD105" s="291"/>
      <c r="IGE105" s="291"/>
      <c r="IGF105" s="291"/>
      <c r="IGG105" s="291"/>
      <c r="IGH105" s="291"/>
      <c r="IGI105" s="291"/>
      <c r="IGJ105" s="291"/>
      <c r="IGK105" s="291"/>
      <c r="IGL105" s="291"/>
      <c r="IGM105" s="291"/>
      <c r="IGN105" s="291"/>
      <c r="IGO105" s="291"/>
      <c r="IGP105" s="291"/>
      <c r="IGQ105" s="291"/>
      <c r="IGR105" s="291"/>
      <c r="IGS105" s="291"/>
      <c r="IGT105" s="291"/>
      <c r="IGU105" s="291"/>
      <c r="IGV105" s="291"/>
      <c r="IGW105" s="291"/>
      <c r="IGX105" s="291"/>
      <c r="IGY105" s="291"/>
      <c r="IGZ105" s="291"/>
      <c r="IHA105" s="291"/>
      <c r="IHB105" s="291"/>
      <c r="IHC105" s="291"/>
      <c r="IHD105" s="291"/>
      <c r="IHE105" s="291"/>
      <c r="IHF105" s="291"/>
      <c r="IHG105" s="291"/>
      <c r="IHH105" s="291"/>
      <c r="IHI105" s="291"/>
      <c r="IHJ105" s="291"/>
      <c r="IHK105" s="291"/>
      <c r="IHL105" s="291"/>
      <c r="IHM105" s="291"/>
      <c r="IHN105" s="291"/>
      <c r="IHO105" s="291"/>
      <c r="IHP105" s="291"/>
      <c r="IHQ105" s="291"/>
      <c r="IHR105" s="291"/>
      <c r="IHS105" s="291"/>
      <c r="IHT105" s="291"/>
      <c r="IHU105" s="291"/>
      <c r="IHV105" s="291"/>
      <c r="IHW105" s="291"/>
      <c r="IHX105" s="291"/>
      <c r="IHY105" s="291"/>
      <c r="IHZ105" s="291"/>
      <c r="IIA105" s="291"/>
      <c r="IIB105" s="291"/>
      <c r="IIC105" s="291"/>
      <c r="IID105" s="291"/>
      <c r="IIE105" s="291"/>
      <c r="IIF105" s="291"/>
      <c r="IIG105" s="291"/>
      <c r="IIH105" s="291"/>
      <c r="III105" s="291"/>
      <c r="IIJ105" s="291"/>
      <c r="IIK105" s="291"/>
      <c r="IIL105" s="291"/>
      <c r="IIM105" s="291"/>
      <c r="IIN105" s="291"/>
      <c r="IIO105" s="291"/>
      <c r="IIP105" s="291"/>
      <c r="IIQ105" s="291"/>
      <c r="IIR105" s="291"/>
      <c r="IIS105" s="291"/>
      <c r="IIT105" s="291"/>
      <c r="IIU105" s="291"/>
      <c r="IIV105" s="291"/>
      <c r="IIW105" s="291"/>
      <c r="IIX105" s="291"/>
      <c r="IIY105" s="291"/>
      <c r="IIZ105" s="291"/>
      <c r="IJA105" s="291"/>
      <c r="IJB105" s="291"/>
      <c r="IJC105" s="291"/>
      <c r="IJD105" s="291"/>
      <c r="IJE105" s="291"/>
      <c r="IJF105" s="291"/>
      <c r="IJG105" s="291"/>
      <c r="IJH105" s="291"/>
      <c r="IJI105" s="291"/>
      <c r="IJJ105" s="291"/>
      <c r="IJK105" s="291"/>
      <c r="IJL105" s="291"/>
      <c r="IJM105" s="291"/>
      <c r="IJN105" s="291"/>
      <c r="IJO105" s="291"/>
      <c r="IJP105" s="291"/>
      <c r="IJQ105" s="291"/>
      <c r="IJR105" s="291"/>
      <c r="IJS105" s="291"/>
      <c r="IJT105" s="291"/>
      <c r="IJU105" s="291"/>
      <c r="IJV105" s="291"/>
      <c r="IJW105" s="291"/>
      <c r="IJX105" s="291"/>
      <c r="IJY105" s="291"/>
      <c r="IJZ105" s="291"/>
      <c r="IKA105" s="291"/>
      <c r="IKB105" s="291"/>
      <c r="IKC105" s="291"/>
      <c r="IKD105" s="291"/>
      <c r="IKE105" s="291"/>
      <c r="IKF105" s="291"/>
      <c r="IKG105" s="291"/>
      <c r="IKH105" s="291"/>
      <c r="IKI105" s="291"/>
      <c r="IKJ105" s="291"/>
      <c r="IKK105" s="291"/>
      <c r="IKL105" s="291"/>
      <c r="IKM105" s="291"/>
      <c r="IKN105" s="291"/>
      <c r="IKO105" s="291"/>
      <c r="IKP105" s="291"/>
      <c r="IKQ105" s="291"/>
      <c r="IKR105" s="291"/>
      <c r="IKS105" s="291"/>
      <c r="IKT105" s="291"/>
      <c r="IKU105" s="291"/>
      <c r="IKV105" s="291"/>
      <c r="IKW105" s="291"/>
      <c r="IKX105" s="291"/>
      <c r="IKY105" s="291"/>
      <c r="IKZ105" s="291"/>
      <c r="ILA105" s="291"/>
      <c r="ILB105" s="291"/>
      <c r="ILC105" s="291"/>
      <c r="ILD105" s="291"/>
      <c r="ILE105" s="291"/>
      <c r="ILF105" s="291"/>
      <c r="ILG105" s="291"/>
      <c r="ILH105" s="291"/>
      <c r="ILI105" s="291"/>
      <c r="ILJ105" s="291"/>
      <c r="ILK105" s="291"/>
      <c r="ILL105" s="291"/>
      <c r="ILM105" s="291"/>
      <c r="ILN105" s="291"/>
      <c r="ILO105" s="291"/>
      <c r="ILP105" s="291"/>
      <c r="ILQ105" s="170"/>
      <c r="ILR105" s="291"/>
      <c r="ILS105" s="291"/>
      <c r="ILT105" s="291"/>
      <c r="ILU105" s="291"/>
      <c r="ILV105" s="291"/>
      <c r="ILW105" s="291"/>
      <c r="ILX105" s="291"/>
      <c r="ILY105" s="291"/>
      <c r="ILZ105" s="291"/>
      <c r="IMA105" s="291"/>
      <c r="IMB105" s="291"/>
      <c r="IMC105" s="291"/>
      <c r="IMD105" s="291"/>
      <c r="IME105" s="291"/>
      <c r="IMF105" s="291"/>
      <c r="IMG105" s="291"/>
      <c r="IMH105" s="291"/>
      <c r="IMI105" s="291"/>
      <c r="IMJ105" s="291"/>
      <c r="IMK105" s="291"/>
      <c r="IML105" s="291"/>
      <c r="IMM105" s="291"/>
      <c r="IMN105" s="291"/>
      <c r="IMO105" s="291"/>
      <c r="IMP105" s="291"/>
      <c r="IMQ105" s="291"/>
      <c r="IMR105" s="291"/>
      <c r="IMS105" s="291"/>
      <c r="IMT105" s="291"/>
      <c r="IMU105" s="291"/>
      <c r="IMV105" s="291"/>
      <c r="IMW105" s="291"/>
      <c r="IMX105" s="291"/>
      <c r="IMY105" s="291"/>
      <c r="IMZ105" s="291"/>
      <c r="INA105" s="291"/>
      <c r="INB105" s="291"/>
      <c r="INC105" s="291"/>
      <c r="IND105" s="291"/>
      <c r="INE105" s="291"/>
      <c r="INF105" s="291"/>
      <c r="ING105" s="291"/>
      <c r="INH105" s="291"/>
      <c r="INI105" s="291"/>
      <c r="INJ105" s="291"/>
      <c r="INK105" s="291"/>
      <c r="INL105" s="291"/>
      <c r="INM105" s="291"/>
      <c r="INN105" s="291"/>
      <c r="INO105" s="291"/>
      <c r="INP105" s="291"/>
      <c r="INQ105" s="291"/>
      <c r="INR105" s="291"/>
      <c r="INS105" s="291"/>
      <c r="INT105" s="291"/>
      <c r="INU105" s="291"/>
      <c r="INV105" s="291"/>
      <c r="INW105" s="291"/>
      <c r="INX105" s="291"/>
      <c r="INY105" s="291"/>
      <c r="INZ105" s="291"/>
      <c r="IOA105" s="291"/>
      <c r="IOB105" s="291"/>
      <c r="IOC105" s="291"/>
      <c r="IOD105" s="291"/>
      <c r="IOE105" s="291"/>
      <c r="IOF105" s="291"/>
      <c r="IOG105" s="291"/>
      <c r="IOH105" s="291"/>
      <c r="IOI105" s="291"/>
      <c r="IOJ105" s="291"/>
      <c r="IOK105" s="291"/>
      <c r="IOL105" s="291"/>
      <c r="IOM105" s="291"/>
      <c r="ION105" s="291"/>
      <c r="IOO105" s="291"/>
      <c r="IOP105" s="291"/>
      <c r="IOQ105" s="291"/>
      <c r="IOR105" s="291"/>
      <c r="IOS105" s="291"/>
      <c r="IOT105" s="291"/>
      <c r="IOU105" s="291"/>
      <c r="IOV105" s="291"/>
      <c r="IOW105" s="291"/>
      <c r="IOX105" s="291"/>
      <c r="IOY105" s="291"/>
      <c r="IOZ105" s="291"/>
      <c r="IPA105" s="291"/>
      <c r="IPB105" s="291"/>
      <c r="IPC105" s="291"/>
      <c r="IPD105" s="291"/>
      <c r="IPE105" s="291"/>
      <c r="IPF105" s="291"/>
      <c r="IPG105" s="291"/>
      <c r="IPH105" s="291"/>
      <c r="IPI105" s="291"/>
      <c r="IPJ105" s="291"/>
      <c r="IPK105" s="291"/>
      <c r="IPL105" s="291"/>
      <c r="IPM105" s="291"/>
      <c r="IPN105" s="291"/>
      <c r="IPO105" s="291"/>
      <c r="IPP105" s="291"/>
      <c r="IPQ105" s="291"/>
      <c r="IPR105" s="291"/>
      <c r="IPS105" s="291"/>
      <c r="IPT105" s="291"/>
      <c r="IPU105" s="291"/>
      <c r="IPV105" s="291"/>
      <c r="IPW105" s="291"/>
      <c r="IPX105" s="291"/>
      <c r="IPY105" s="291"/>
      <c r="IPZ105" s="291"/>
      <c r="IQA105" s="291"/>
      <c r="IQB105" s="291"/>
      <c r="IQC105" s="291"/>
      <c r="IQD105" s="291"/>
      <c r="IQE105" s="291"/>
      <c r="IQF105" s="291"/>
      <c r="IQG105" s="291"/>
      <c r="IQH105" s="291"/>
      <c r="IQI105" s="291"/>
      <c r="IQJ105" s="291"/>
      <c r="IQK105" s="291"/>
      <c r="IQL105" s="291"/>
      <c r="IQM105" s="291"/>
      <c r="IQN105" s="291"/>
      <c r="IQO105" s="291"/>
      <c r="IQP105" s="291"/>
      <c r="IQQ105" s="291"/>
      <c r="IQR105" s="291"/>
      <c r="IQS105" s="291"/>
      <c r="IQT105" s="291"/>
      <c r="IQU105" s="291"/>
      <c r="IQV105" s="291"/>
      <c r="IQW105" s="291"/>
      <c r="IQX105" s="291"/>
      <c r="IQY105" s="291"/>
      <c r="IQZ105" s="291"/>
      <c r="IRA105" s="291"/>
      <c r="IRB105" s="291"/>
      <c r="IRC105" s="291"/>
      <c r="IRD105" s="291"/>
      <c r="IRE105" s="291"/>
      <c r="IRF105" s="291"/>
      <c r="IRG105" s="291"/>
      <c r="IRH105" s="291"/>
      <c r="IRI105" s="291"/>
      <c r="IRJ105" s="291"/>
      <c r="IRK105" s="291"/>
      <c r="IRL105" s="291"/>
      <c r="IRM105" s="291"/>
      <c r="IRN105" s="291"/>
      <c r="IRO105" s="291"/>
      <c r="IRP105" s="291"/>
      <c r="IRQ105" s="291"/>
      <c r="IRR105" s="291"/>
      <c r="IRS105" s="291"/>
      <c r="IRT105" s="291"/>
      <c r="IRU105" s="291"/>
      <c r="IRV105" s="291"/>
      <c r="IRW105" s="291"/>
      <c r="IRX105" s="291"/>
      <c r="IRY105" s="291"/>
      <c r="IRZ105" s="291"/>
      <c r="ISA105" s="291"/>
      <c r="ISB105" s="291"/>
      <c r="ISC105" s="291"/>
      <c r="ISD105" s="291"/>
      <c r="ISE105" s="291"/>
      <c r="ISF105" s="291"/>
      <c r="ISG105" s="291"/>
      <c r="ISH105" s="291"/>
      <c r="ISI105" s="291"/>
      <c r="ISJ105" s="291"/>
      <c r="ISK105" s="291"/>
      <c r="ISL105" s="291"/>
      <c r="ISM105" s="291"/>
      <c r="ISN105" s="291"/>
      <c r="ISO105" s="291"/>
      <c r="ISP105" s="291"/>
      <c r="ISQ105" s="291"/>
      <c r="ISR105" s="291"/>
      <c r="ISS105" s="291"/>
      <c r="IST105" s="291"/>
      <c r="ISU105" s="291"/>
      <c r="ISV105" s="291"/>
      <c r="ISW105" s="291"/>
      <c r="ISX105" s="291"/>
      <c r="ISY105" s="291"/>
      <c r="ISZ105" s="291"/>
      <c r="ITA105" s="291"/>
      <c r="ITB105" s="291"/>
      <c r="ITC105" s="291"/>
      <c r="ITD105" s="291"/>
      <c r="ITE105" s="291"/>
      <c r="ITF105" s="291"/>
      <c r="ITG105" s="291"/>
      <c r="ITH105" s="291"/>
      <c r="ITI105" s="291"/>
      <c r="ITJ105" s="291"/>
      <c r="ITK105" s="291"/>
      <c r="ITL105" s="291"/>
      <c r="ITM105" s="291"/>
      <c r="ITN105" s="291"/>
      <c r="ITO105" s="291"/>
      <c r="ITP105" s="291"/>
      <c r="ITQ105" s="291"/>
      <c r="ITR105" s="291"/>
      <c r="ITS105" s="291"/>
      <c r="ITT105" s="291"/>
      <c r="ITU105" s="291"/>
      <c r="ITV105" s="291"/>
      <c r="ITW105" s="291"/>
      <c r="ITX105" s="291"/>
      <c r="ITY105" s="291"/>
      <c r="ITZ105" s="291"/>
      <c r="IUA105" s="291"/>
      <c r="IUB105" s="291"/>
      <c r="IUC105" s="291"/>
      <c r="IUD105" s="291"/>
      <c r="IUE105" s="291"/>
      <c r="IUF105" s="291"/>
      <c r="IUG105" s="291"/>
      <c r="IUH105" s="291"/>
      <c r="IUI105" s="291"/>
      <c r="IUJ105" s="291"/>
      <c r="IUK105" s="291"/>
      <c r="IUL105" s="291"/>
      <c r="IUM105" s="291"/>
      <c r="IUN105" s="291"/>
      <c r="IUO105" s="291"/>
      <c r="IUP105" s="291"/>
      <c r="IUQ105" s="291"/>
      <c r="IUR105" s="291"/>
      <c r="IUS105" s="291"/>
      <c r="IUT105" s="291"/>
      <c r="IUU105" s="291"/>
      <c r="IUV105" s="291"/>
      <c r="IUW105" s="291"/>
      <c r="IUX105" s="291"/>
      <c r="IUY105" s="291"/>
      <c r="IUZ105" s="291"/>
      <c r="IVA105" s="291"/>
      <c r="IVB105" s="291"/>
      <c r="IVC105" s="291"/>
      <c r="IVD105" s="291"/>
      <c r="IVE105" s="291"/>
      <c r="IVF105" s="291"/>
      <c r="IVG105" s="291"/>
      <c r="IVH105" s="291"/>
      <c r="IVI105" s="291"/>
      <c r="IVJ105" s="291"/>
      <c r="IVK105" s="291"/>
      <c r="IVL105" s="291"/>
      <c r="IVM105" s="170"/>
      <c r="IVN105" s="291"/>
      <c r="IVO105" s="291"/>
      <c r="IVP105" s="291"/>
      <c r="IVQ105" s="291"/>
      <c r="IVR105" s="291"/>
      <c r="IVS105" s="291"/>
      <c r="IVT105" s="291"/>
      <c r="IVU105" s="291"/>
      <c r="IVV105" s="291"/>
      <c r="IVW105" s="291"/>
      <c r="IVX105" s="291"/>
      <c r="IVY105" s="291"/>
      <c r="IVZ105" s="291"/>
      <c r="IWA105" s="291"/>
      <c r="IWB105" s="291"/>
      <c r="IWC105" s="291"/>
      <c r="IWD105" s="291"/>
      <c r="IWE105" s="291"/>
      <c r="IWF105" s="291"/>
      <c r="IWG105" s="291"/>
      <c r="IWH105" s="291"/>
      <c r="IWI105" s="291"/>
      <c r="IWJ105" s="291"/>
      <c r="IWK105" s="291"/>
      <c r="IWL105" s="291"/>
      <c r="IWM105" s="291"/>
      <c r="IWN105" s="291"/>
      <c r="IWO105" s="291"/>
      <c r="IWP105" s="291"/>
      <c r="IWQ105" s="291"/>
      <c r="IWR105" s="291"/>
      <c r="IWS105" s="291"/>
      <c r="IWT105" s="291"/>
      <c r="IWU105" s="291"/>
      <c r="IWV105" s="291"/>
      <c r="IWW105" s="291"/>
      <c r="IWX105" s="291"/>
      <c r="IWY105" s="291"/>
      <c r="IWZ105" s="291"/>
      <c r="IXA105" s="291"/>
      <c r="IXB105" s="291"/>
      <c r="IXC105" s="291"/>
      <c r="IXD105" s="291"/>
      <c r="IXE105" s="291"/>
      <c r="IXF105" s="291"/>
      <c r="IXG105" s="291"/>
      <c r="IXH105" s="291"/>
      <c r="IXI105" s="291"/>
      <c r="IXJ105" s="291"/>
      <c r="IXK105" s="291"/>
      <c r="IXL105" s="291"/>
      <c r="IXM105" s="291"/>
      <c r="IXN105" s="291"/>
      <c r="IXO105" s="291"/>
      <c r="IXP105" s="291"/>
      <c r="IXQ105" s="291"/>
      <c r="IXR105" s="291"/>
      <c r="IXS105" s="291"/>
      <c r="IXT105" s="291"/>
      <c r="IXU105" s="291"/>
      <c r="IXV105" s="291"/>
      <c r="IXW105" s="291"/>
      <c r="IXX105" s="291"/>
      <c r="IXY105" s="291"/>
      <c r="IXZ105" s="291"/>
      <c r="IYA105" s="291"/>
      <c r="IYB105" s="291"/>
      <c r="IYC105" s="291"/>
      <c r="IYD105" s="291"/>
      <c r="IYE105" s="291"/>
      <c r="IYF105" s="291"/>
      <c r="IYG105" s="291"/>
      <c r="IYH105" s="291"/>
      <c r="IYI105" s="291"/>
      <c r="IYJ105" s="291"/>
      <c r="IYK105" s="291"/>
      <c r="IYL105" s="291"/>
      <c r="IYM105" s="291"/>
      <c r="IYN105" s="291"/>
      <c r="IYO105" s="291"/>
      <c r="IYP105" s="291"/>
      <c r="IYQ105" s="291"/>
      <c r="IYR105" s="291"/>
      <c r="IYS105" s="291"/>
      <c r="IYT105" s="291"/>
      <c r="IYU105" s="291"/>
      <c r="IYV105" s="291"/>
      <c r="IYW105" s="291"/>
      <c r="IYX105" s="291"/>
      <c r="IYY105" s="291"/>
      <c r="IYZ105" s="291"/>
      <c r="IZA105" s="291"/>
      <c r="IZB105" s="291"/>
      <c r="IZC105" s="291"/>
      <c r="IZD105" s="291"/>
      <c r="IZE105" s="291"/>
      <c r="IZF105" s="291"/>
      <c r="IZG105" s="291"/>
      <c r="IZH105" s="291"/>
      <c r="IZI105" s="291"/>
      <c r="IZJ105" s="291"/>
      <c r="IZK105" s="291"/>
      <c r="IZL105" s="291"/>
      <c r="IZM105" s="291"/>
      <c r="IZN105" s="291"/>
      <c r="IZO105" s="291"/>
      <c r="IZP105" s="291"/>
      <c r="IZQ105" s="291"/>
      <c r="IZR105" s="291"/>
      <c r="IZS105" s="291"/>
      <c r="IZT105" s="291"/>
      <c r="IZU105" s="291"/>
      <c r="IZV105" s="291"/>
      <c r="IZW105" s="291"/>
      <c r="IZX105" s="291"/>
      <c r="IZY105" s="291"/>
      <c r="IZZ105" s="291"/>
      <c r="JAA105" s="291"/>
      <c r="JAB105" s="291"/>
      <c r="JAC105" s="291"/>
      <c r="JAD105" s="291"/>
      <c r="JAE105" s="291"/>
      <c r="JAF105" s="291"/>
      <c r="JAG105" s="291"/>
      <c r="JAH105" s="291"/>
      <c r="JAI105" s="291"/>
      <c r="JAJ105" s="291"/>
      <c r="JAK105" s="291"/>
      <c r="JAL105" s="291"/>
      <c r="JAM105" s="291"/>
      <c r="JAN105" s="291"/>
      <c r="JAO105" s="291"/>
      <c r="JAP105" s="291"/>
      <c r="JAQ105" s="291"/>
      <c r="JAR105" s="291"/>
      <c r="JAS105" s="291"/>
      <c r="JAT105" s="291"/>
      <c r="JAU105" s="291"/>
      <c r="JAV105" s="291"/>
      <c r="JAW105" s="291"/>
      <c r="JAX105" s="291"/>
      <c r="JAY105" s="291"/>
      <c r="JAZ105" s="291"/>
      <c r="JBA105" s="291"/>
      <c r="JBB105" s="291"/>
      <c r="JBC105" s="291"/>
      <c r="JBD105" s="291"/>
      <c r="JBE105" s="291"/>
      <c r="JBF105" s="291"/>
      <c r="JBG105" s="291"/>
      <c r="JBH105" s="291"/>
      <c r="JBI105" s="291"/>
      <c r="JBJ105" s="291"/>
      <c r="JBK105" s="291"/>
      <c r="JBL105" s="291"/>
      <c r="JBM105" s="291"/>
      <c r="JBN105" s="291"/>
      <c r="JBO105" s="291"/>
      <c r="JBP105" s="291"/>
      <c r="JBQ105" s="291"/>
      <c r="JBR105" s="291"/>
      <c r="JBS105" s="291"/>
      <c r="JBT105" s="291"/>
      <c r="JBU105" s="291"/>
      <c r="JBV105" s="291"/>
      <c r="JBW105" s="291"/>
      <c r="JBX105" s="291"/>
      <c r="JBY105" s="291"/>
      <c r="JBZ105" s="291"/>
      <c r="JCA105" s="291"/>
      <c r="JCB105" s="291"/>
      <c r="JCC105" s="291"/>
      <c r="JCD105" s="291"/>
      <c r="JCE105" s="291"/>
      <c r="JCF105" s="291"/>
      <c r="JCG105" s="291"/>
      <c r="JCH105" s="291"/>
      <c r="JCI105" s="291"/>
      <c r="JCJ105" s="291"/>
      <c r="JCK105" s="291"/>
      <c r="JCL105" s="291"/>
      <c r="JCM105" s="291"/>
      <c r="JCN105" s="291"/>
      <c r="JCO105" s="291"/>
      <c r="JCP105" s="291"/>
      <c r="JCQ105" s="291"/>
      <c r="JCR105" s="291"/>
      <c r="JCS105" s="291"/>
      <c r="JCT105" s="291"/>
      <c r="JCU105" s="291"/>
      <c r="JCV105" s="291"/>
      <c r="JCW105" s="291"/>
      <c r="JCX105" s="291"/>
      <c r="JCY105" s="291"/>
      <c r="JCZ105" s="291"/>
      <c r="JDA105" s="291"/>
      <c r="JDB105" s="291"/>
      <c r="JDC105" s="291"/>
      <c r="JDD105" s="291"/>
      <c r="JDE105" s="291"/>
      <c r="JDF105" s="291"/>
      <c r="JDG105" s="291"/>
      <c r="JDH105" s="291"/>
      <c r="JDI105" s="291"/>
      <c r="JDJ105" s="291"/>
      <c r="JDK105" s="291"/>
      <c r="JDL105" s="291"/>
      <c r="JDM105" s="291"/>
      <c r="JDN105" s="291"/>
      <c r="JDO105" s="291"/>
      <c r="JDP105" s="291"/>
      <c r="JDQ105" s="291"/>
      <c r="JDR105" s="291"/>
      <c r="JDS105" s="291"/>
      <c r="JDT105" s="291"/>
      <c r="JDU105" s="291"/>
      <c r="JDV105" s="291"/>
      <c r="JDW105" s="291"/>
      <c r="JDX105" s="291"/>
      <c r="JDY105" s="291"/>
      <c r="JDZ105" s="291"/>
      <c r="JEA105" s="291"/>
      <c r="JEB105" s="291"/>
      <c r="JEC105" s="291"/>
      <c r="JED105" s="291"/>
      <c r="JEE105" s="291"/>
      <c r="JEF105" s="291"/>
      <c r="JEG105" s="291"/>
      <c r="JEH105" s="291"/>
      <c r="JEI105" s="291"/>
      <c r="JEJ105" s="291"/>
      <c r="JEK105" s="291"/>
      <c r="JEL105" s="291"/>
      <c r="JEM105" s="291"/>
      <c r="JEN105" s="291"/>
      <c r="JEO105" s="291"/>
      <c r="JEP105" s="291"/>
      <c r="JEQ105" s="291"/>
      <c r="JER105" s="291"/>
      <c r="JES105" s="291"/>
      <c r="JET105" s="291"/>
      <c r="JEU105" s="291"/>
      <c r="JEV105" s="291"/>
      <c r="JEW105" s="291"/>
      <c r="JEX105" s="291"/>
      <c r="JEY105" s="291"/>
      <c r="JEZ105" s="291"/>
      <c r="JFA105" s="291"/>
      <c r="JFB105" s="291"/>
      <c r="JFC105" s="291"/>
      <c r="JFD105" s="291"/>
      <c r="JFE105" s="291"/>
      <c r="JFF105" s="291"/>
      <c r="JFG105" s="291"/>
      <c r="JFH105" s="291"/>
      <c r="JFI105" s="170"/>
      <c r="JFJ105" s="291"/>
      <c r="JFK105" s="291"/>
      <c r="JFL105" s="291"/>
      <c r="JFM105" s="291"/>
      <c r="JFN105" s="291"/>
      <c r="JFO105" s="291"/>
      <c r="JFP105" s="291"/>
      <c r="JFQ105" s="291"/>
      <c r="JFR105" s="291"/>
      <c r="JFS105" s="291"/>
      <c r="JFT105" s="291"/>
      <c r="JFU105" s="291"/>
      <c r="JFV105" s="291"/>
      <c r="JFW105" s="291"/>
      <c r="JFX105" s="291"/>
      <c r="JFY105" s="291"/>
      <c r="JFZ105" s="291"/>
      <c r="JGA105" s="291"/>
      <c r="JGB105" s="291"/>
      <c r="JGC105" s="291"/>
      <c r="JGD105" s="291"/>
      <c r="JGE105" s="291"/>
      <c r="JGF105" s="291"/>
      <c r="JGG105" s="291"/>
      <c r="JGH105" s="291"/>
      <c r="JGI105" s="291"/>
      <c r="JGJ105" s="291"/>
      <c r="JGK105" s="291"/>
      <c r="JGL105" s="291"/>
      <c r="JGM105" s="291"/>
      <c r="JGN105" s="291"/>
      <c r="JGO105" s="291"/>
      <c r="JGP105" s="291"/>
      <c r="JGQ105" s="291"/>
      <c r="JGR105" s="291"/>
      <c r="JGS105" s="291"/>
      <c r="JGT105" s="291"/>
      <c r="JGU105" s="291"/>
      <c r="JGV105" s="291"/>
      <c r="JGW105" s="291"/>
      <c r="JGX105" s="291"/>
      <c r="JGY105" s="291"/>
      <c r="JGZ105" s="291"/>
      <c r="JHA105" s="291"/>
      <c r="JHB105" s="291"/>
      <c r="JHC105" s="291"/>
      <c r="JHD105" s="291"/>
      <c r="JHE105" s="291"/>
      <c r="JHF105" s="291"/>
      <c r="JHG105" s="291"/>
      <c r="JHH105" s="291"/>
      <c r="JHI105" s="291"/>
      <c r="JHJ105" s="291"/>
      <c r="JHK105" s="291"/>
      <c r="JHL105" s="291"/>
      <c r="JHM105" s="291"/>
      <c r="JHN105" s="291"/>
      <c r="JHO105" s="291"/>
      <c r="JHP105" s="291"/>
      <c r="JHQ105" s="291"/>
      <c r="JHR105" s="291"/>
      <c r="JHS105" s="291"/>
      <c r="JHT105" s="291"/>
      <c r="JHU105" s="291"/>
      <c r="JHV105" s="291"/>
      <c r="JHW105" s="291"/>
      <c r="JHX105" s="291"/>
      <c r="JHY105" s="291"/>
      <c r="JHZ105" s="291"/>
      <c r="JIA105" s="291"/>
      <c r="JIB105" s="291"/>
      <c r="JIC105" s="291"/>
      <c r="JID105" s="291"/>
      <c r="JIE105" s="291"/>
      <c r="JIF105" s="291"/>
      <c r="JIG105" s="291"/>
      <c r="JIH105" s="291"/>
      <c r="JII105" s="291"/>
      <c r="JIJ105" s="291"/>
      <c r="JIK105" s="291"/>
      <c r="JIL105" s="291"/>
      <c r="JIM105" s="291"/>
      <c r="JIN105" s="291"/>
      <c r="JIO105" s="291"/>
      <c r="JIP105" s="291"/>
      <c r="JIQ105" s="291"/>
      <c r="JIR105" s="291"/>
      <c r="JIS105" s="291"/>
      <c r="JIT105" s="291"/>
      <c r="JIU105" s="291"/>
      <c r="JIV105" s="291"/>
      <c r="JIW105" s="291"/>
      <c r="JIX105" s="291"/>
      <c r="JIY105" s="291"/>
      <c r="JIZ105" s="291"/>
      <c r="JJA105" s="291"/>
      <c r="JJB105" s="291"/>
      <c r="JJC105" s="291"/>
      <c r="JJD105" s="291"/>
      <c r="JJE105" s="291"/>
      <c r="JJF105" s="291"/>
      <c r="JJG105" s="291"/>
      <c r="JJH105" s="291"/>
      <c r="JJI105" s="291"/>
      <c r="JJJ105" s="291"/>
      <c r="JJK105" s="291"/>
      <c r="JJL105" s="291"/>
      <c r="JJM105" s="291"/>
      <c r="JJN105" s="291"/>
      <c r="JJO105" s="291"/>
      <c r="JJP105" s="291"/>
      <c r="JJQ105" s="291"/>
      <c r="JJR105" s="291"/>
      <c r="JJS105" s="291"/>
      <c r="JJT105" s="291"/>
      <c r="JJU105" s="291"/>
      <c r="JJV105" s="291"/>
      <c r="JJW105" s="291"/>
      <c r="JJX105" s="291"/>
      <c r="JJY105" s="291"/>
      <c r="JJZ105" s="291"/>
      <c r="JKA105" s="291"/>
      <c r="JKB105" s="291"/>
      <c r="JKC105" s="291"/>
      <c r="JKD105" s="291"/>
      <c r="JKE105" s="291"/>
      <c r="JKF105" s="291"/>
      <c r="JKG105" s="291"/>
      <c r="JKH105" s="291"/>
      <c r="JKI105" s="291"/>
      <c r="JKJ105" s="291"/>
      <c r="JKK105" s="291"/>
      <c r="JKL105" s="291"/>
      <c r="JKM105" s="291"/>
      <c r="JKN105" s="291"/>
      <c r="JKO105" s="291"/>
      <c r="JKP105" s="291"/>
      <c r="JKQ105" s="291"/>
      <c r="JKR105" s="291"/>
      <c r="JKS105" s="291"/>
      <c r="JKT105" s="291"/>
      <c r="JKU105" s="291"/>
      <c r="JKV105" s="291"/>
      <c r="JKW105" s="291"/>
      <c r="JKX105" s="291"/>
      <c r="JKY105" s="291"/>
      <c r="JKZ105" s="291"/>
      <c r="JLA105" s="291"/>
      <c r="JLB105" s="291"/>
      <c r="JLC105" s="291"/>
      <c r="JLD105" s="291"/>
      <c r="JLE105" s="291"/>
      <c r="JLF105" s="291"/>
      <c r="JLG105" s="291"/>
      <c r="JLH105" s="291"/>
      <c r="JLI105" s="291"/>
      <c r="JLJ105" s="291"/>
      <c r="JLK105" s="291"/>
      <c r="JLL105" s="291"/>
      <c r="JLM105" s="291"/>
      <c r="JLN105" s="291"/>
      <c r="JLO105" s="291"/>
      <c r="JLP105" s="291"/>
      <c r="JLQ105" s="291"/>
      <c r="JLR105" s="291"/>
      <c r="JLS105" s="291"/>
      <c r="JLT105" s="291"/>
      <c r="JLU105" s="291"/>
      <c r="JLV105" s="291"/>
      <c r="JLW105" s="291"/>
      <c r="JLX105" s="291"/>
      <c r="JLY105" s="291"/>
      <c r="JLZ105" s="291"/>
      <c r="JMA105" s="291"/>
      <c r="JMB105" s="291"/>
      <c r="JMC105" s="291"/>
      <c r="JMD105" s="291"/>
      <c r="JME105" s="291"/>
      <c r="JMF105" s="291"/>
      <c r="JMG105" s="291"/>
      <c r="JMH105" s="291"/>
      <c r="JMI105" s="291"/>
      <c r="JMJ105" s="291"/>
      <c r="JMK105" s="291"/>
      <c r="JML105" s="291"/>
      <c r="JMM105" s="291"/>
      <c r="JMN105" s="291"/>
      <c r="JMO105" s="291"/>
      <c r="JMP105" s="291"/>
      <c r="JMQ105" s="291"/>
      <c r="JMR105" s="291"/>
      <c r="JMS105" s="291"/>
      <c r="JMT105" s="291"/>
      <c r="JMU105" s="291"/>
      <c r="JMV105" s="291"/>
      <c r="JMW105" s="291"/>
      <c r="JMX105" s="291"/>
      <c r="JMY105" s="291"/>
      <c r="JMZ105" s="291"/>
      <c r="JNA105" s="291"/>
      <c r="JNB105" s="291"/>
      <c r="JNC105" s="291"/>
      <c r="JND105" s="291"/>
      <c r="JNE105" s="291"/>
      <c r="JNF105" s="291"/>
      <c r="JNG105" s="291"/>
      <c r="JNH105" s="291"/>
      <c r="JNI105" s="291"/>
      <c r="JNJ105" s="291"/>
      <c r="JNK105" s="291"/>
      <c r="JNL105" s="291"/>
      <c r="JNM105" s="291"/>
      <c r="JNN105" s="291"/>
      <c r="JNO105" s="291"/>
      <c r="JNP105" s="291"/>
      <c r="JNQ105" s="291"/>
      <c r="JNR105" s="291"/>
      <c r="JNS105" s="291"/>
      <c r="JNT105" s="291"/>
      <c r="JNU105" s="291"/>
      <c r="JNV105" s="291"/>
      <c r="JNW105" s="291"/>
      <c r="JNX105" s="291"/>
      <c r="JNY105" s="291"/>
      <c r="JNZ105" s="291"/>
      <c r="JOA105" s="291"/>
      <c r="JOB105" s="291"/>
      <c r="JOC105" s="291"/>
      <c r="JOD105" s="291"/>
      <c r="JOE105" s="291"/>
      <c r="JOF105" s="291"/>
      <c r="JOG105" s="291"/>
      <c r="JOH105" s="291"/>
      <c r="JOI105" s="291"/>
      <c r="JOJ105" s="291"/>
      <c r="JOK105" s="291"/>
      <c r="JOL105" s="291"/>
      <c r="JOM105" s="291"/>
      <c r="JON105" s="291"/>
      <c r="JOO105" s="291"/>
      <c r="JOP105" s="291"/>
      <c r="JOQ105" s="291"/>
      <c r="JOR105" s="291"/>
      <c r="JOS105" s="291"/>
      <c r="JOT105" s="291"/>
      <c r="JOU105" s="291"/>
      <c r="JOV105" s="291"/>
      <c r="JOW105" s="291"/>
      <c r="JOX105" s="291"/>
      <c r="JOY105" s="291"/>
      <c r="JOZ105" s="291"/>
      <c r="JPA105" s="291"/>
      <c r="JPB105" s="291"/>
      <c r="JPC105" s="291"/>
      <c r="JPD105" s="291"/>
      <c r="JPE105" s="170"/>
      <c r="JPF105" s="291"/>
      <c r="JPG105" s="291"/>
      <c r="JPH105" s="291"/>
      <c r="JPI105" s="291"/>
      <c r="JPJ105" s="291"/>
      <c r="JPK105" s="291"/>
      <c r="JPL105" s="291"/>
      <c r="JPM105" s="291"/>
      <c r="JPN105" s="291"/>
      <c r="JPO105" s="291"/>
      <c r="JPP105" s="291"/>
      <c r="JPQ105" s="291"/>
      <c r="JPR105" s="291"/>
      <c r="JPS105" s="291"/>
      <c r="JPT105" s="291"/>
      <c r="JPU105" s="291"/>
      <c r="JPV105" s="291"/>
      <c r="JPW105" s="291"/>
      <c r="JPX105" s="291"/>
      <c r="JPY105" s="291"/>
      <c r="JPZ105" s="291"/>
      <c r="JQA105" s="291"/>
      <c r="JQB105" s="291"/>
      <c r="JQC105" s="291"/>
      <c r="JQD105" s="291"/>
      <c r="JQE105" s="291"/>
      <c r="JQF105" s="291"/>
      <c r="JQG105" s="291"/>
      <c r="JQH105" s="291"/>
      <c r="JQI105" s="291"/>
      <c r="JQJ105" s="291"/>
      <c r="JQK105" s="291"/>
      <c r="JQL105" s="291"/>
      <c r="JQM105" s="291"/>
      <c r="JQN105" s="291"/>
      <c r="JQO105" s="291"/>
      <c r="JQP105" s="291"/>
      <c r="JQQ105" s="291"/>
      <c r="JQR105" s="291"/>
      <c r="JQS105" s="291"/>
      <c r="JQT105" s="291"/>
      <c r="JQU105" s="291"/>
      <c r="JQV105" s="291"/>
      <c r="JQW105" s="291"/>
      <c r="JQX105" s="291"/>
      <c r="JQY105" s="291"/>
      <c r="JQZ105" s="291"/>
      <c r="JRA105" s="291"/>
      <c r="JRB105" s="291"/>
      <c r="JRC105" s="291"/>
      <c r="JRD105" s="291"/>
      <c r="JRE105" s="291"/>
      <c r="JRF105" s="291"/>
      <c r="JRG105" s="291"/>
      <c r="JRH105" s="291"/>
      <c r="JRI105" s="291"/>
      <c r="JRJ105" s="291"/>
      <c r="JRK105" s="291"/>
      <c r="JRL105" s="291"/>
      <c r="JRM105" s="291"/>
      <c r="JRN105" s="291"/>
      <c r="JRO105" s="291"/>
      <c r="JRP105" s="291"/>
      <c r="JRQ105" s="291"/>
      <c r="JRR105" s="291"/>
      <c r="JRS105" s="291"/>
      <c r="JRT105" s="291"/>
      <c r="JRU105" s="291"/>
      <c r="JRV105" s="291"/>
      <c r="JRW105" s="291"/>
      <c r="JRX105" s="291"/>
      <c r="JRY105" s="291"/>
      <c r="JRZ105" s="291"/>
      <c r="JSA105" s="291"/>
      <c r="JSB105" s="291"/>
      <c r="JSC105" s="291"/>
      <c r="JSD105" s="291"/>
      <c r="JSE105" s="291"/>
      <c r="JSF105" s="291"/>
      <c r="JSG105" s="291"/>
      <c r="JSH105" s="291"/>
      <c r="JSI105" s="291"/>
      <c r="JSJ105" s="291"/>
      <c r="JSK105" s="291"/>
      <c r="JSL105" s="291"/>
      <c r="JSM105" s="291"/>
      <c r="JSN105" s="291"/>
      <c r="JSO105" s="291"/>
      <c r="JSP105" s="291"/>
      <c r="JSQ105" s="291"/>
      <c r="JSR105" s="291"/>
      <c r="JSS105" s="291"/>
      <c r="JST105" s="291"/>
      <c r="JSU105" s="291"/>
      <c r="JSV105" s="291"/>
      <c r="JSW105" s="291"/>
      <c r="JSX105" s="291"/>
      <c r="JSY105" s="291"/>
      <c r="JSZ105" s="291"/>
      <c r="JTA105" s="291"/>
      <c r="JTB105" s="291"/>
      <c r="JTC105" s="291"/>
      <c r="JTD105" s="291"/>
      <c r="JTE105" s="291"/>
      <c r="JTF105" s="291"/>
      <c r="JTG105" s="291"/>
      <c r="JTH105" s="291"/>
      <c r="JTI105" s="291"/>
      <c r="JTJ105" s="291"/>
      <c r="JTK105" s="291"/>
      <c r="JTL105" s="291"/>
      <c r="JTM105" s="291"/>
      <c r="JTN105" s="291"/>
      <c r="JTO105" s="291"/>
      <c r="JTP105" s="291"/>
      <c r="JTQ105" s="291"/>
      <c r="JTR105" s="291"/>
      <c r="JTS105" s="291"/>
      <c r="JTT105" s="291"/>
      <c r="JTU105" s="291"/>
      <c r="JTV105" s="291"/>
      <c r="JTW105" s="291"/>
      <c r="JTX105" s="291"/>
      <c r="JTY105" s="291"/>
      <c r="JTZ105" s="291"/>
      <c r="JUA105" s="291"/>
      <c r="JUB105" s="291"/>
      <c r="JUC105" s="291"/>
      <c r="JUD105" s="291"/>
      <c r="JUE105" s="291"/>
      <c r="JUF105" s="291"/>
      <c r="JUG105" s="291"/>
      <c r="JUH105" s="291"/>
      <c r="JUI105" s="291"/>
      <c r="JUJ105" s="291"/>
      <c r="JUK105" s="291"/>
      <c r="JUL105" s="291"/>
      <c r="JUM105" s="291"/>
      <c r="JUN105" s="291"/>
      <c r="JUO105" s="291"/>
      <c r="JUP105" s="291"/>
      <c r="JUQ105" s="291"/>
      <c r="JUR105" s="291"/>
      <c r="JUS105" s="291"/>
      <c r="JUT105" s="291"/>
      <c r="JUU105" s="291"/>
      <c r="JUV105" s="291"/>
      <c r="JUW105" s="291"/>
      <c r="JUX105" s="291"/>
      <c r="JUY105" s="291"/>
      <c r="JUZ105" s="291"/>
      <c r="JVA105" s="291"/>
      <c r="JVB105" s="291"/>
      <c r="JVC105" s="291"/>
      <c r="JVD105" s="291"/>
      <c r="JVE105" s="291"/>
      <c r="JVF105" s="291"/>
      <c r="JVG105" s="291"/>
      <c r="JVH105" s="291"/>
      <c r="JVI105" s="291"/>
      <c r="JVJ105" s="291"/>
      <c r="JVK105" s="291"/>
      <c r="JVL105" s="291"/>
      <c r="JVM105" s="291"/>
      <c r="JVN105" s="291"/>
      <c r="JVO105" s="291"/>
      <c r="JVP105" s="291"/>
      <c r="JVQ105" s="291"/>
      <c r="JVR105" s="291"/>
      <c r="JVS105" s="291"/>
      <c r="JVT105" s="291"/>
      <c r="JVU105" s="291"/>
      <c r="JVV105" s="291"/>
      <c r="JVW105" s="291"/>
      <c r="JVX105" s="291"/>
      <c r="JVY105" s="291"/>
      <c r="JVZ105" s="291"/>
      <c r="JWA105" s="291"/>
      <c r="JWB105" s="291"/>
      <c r="JWC105" s="291"/>
      <c r="JWD105" s="291"/>
      <c r="JWE105" s="291"/>
      <c r="JWF105" s="291"/>
      <c r="JWG105" s="291"/>
      <c r="JWH105" s="291"/>
      <c r="JWI105" s="291"/>
      <c r="JWJ105" s="291"/>
      <c r="JWK105" s="291"/>
      <c r="JWL105" s="291"/>
      <c r="JWM105" s="291"/>
      <c r="JWN105" s="291"/>
      <c r="JWO105" s="291"/>
      <c r="JWP105" s="291"/>
      <c r="JWQ105" s="291"/>
      <c r="JWR105" s="291"/>
      <c r="JWS105" s="291"/>
      <c r="JWT105" s="291"/>
      <c r="JWU105" s="291"/>
      <c r="JWV105" s="291"/>
      <c r="JWW105" s="291"/>
      <c r="JWX105" s="291"/>
      <c r="JWY105" s="291"/>
      <c r="JWZ105" s="291"/>
      <c r="JXA105" s="291"/>
      <c r="JXB105" s="291"/>
      <c r="JXC105" s="291"/>
      <c r="JXD105" s="291"/>
      <c r="JXE105" s="291"/>
      <c r="JXF105" s="291"/>
      <c r="JXG105" s="291"/>
      <c r="JXH105" s="291"/>
      <c r="JXI105" s="291"/>
      <c r="JXJ105" s="291"/>
      <c r="JXK105" s="291"/>
      <c r="JXL105" s="291"/>
      <c r="JXM105" s="291"/>
      <c r="JXN105" s="291"/>
      <c r="JXO105" s="291"/>
      <c r="JXP105" s="291"/>
      <c r="JXQ105" s="291"/>
      <c r="JXR105" s="291"/>
      <c r="JXS105" s="291"/>
      <c r="JXT105" s="291"/>
      <c r="JXU105" s="291"/>
      <c r="JXV105" s="291"/>
      <c r="JXW105" s="291"/>
      <c r="JXX105" s="291"/>
      <c r="JXY105" s="291"/>
      <c r="JXZ105" s="291"/>
      <c r="JYA105" s="291"/>
      <c r="JYB105" s="291"/>
      <c r="JYC105" s="291"/>
      <c r="JYD105" s="291"/>
      <c r="JYE105" s="291"/>
      <c r="JYF105" s="291"/>
      <c r="JYG105" s="291"/>
      <c r="JYH105" s="291"/>
      <c r="JYI105" s="291"/>
      <c r="JYJ105" s="291"/>
      <c r="JYK105" s="291"/>
      <c r="JYL105" s="291"/>
      <c r="JYM105" s="291"/>
      <c r="JYN105" s="291"/>
      <c r="JYO105" s="291"/>
      <c r="JYP105" s="291"/>
      <c r="JYQ105" s="291"/>
      <c r="JYR105" s="291"/>
      <c r="JYS105" s="291"/>
      <c r="JYT105" s="291"/>
      <c r="JYU105" s="291"/>
      <c r="JYV105" s="291"/>
      <c r="JYW105" s="291"/>
      <c r="JYX105" s="291"/>
      <c r="JYY105" s="291"/>
      <c r="JYZ105" s="291"/>
      <c r="JZA105" s="170"/>
      <c r="JZB105" s="291"/>
      <c r="JZC105" s="291"/>
      <c r="JZD105" s="291"/>
      <c r="JZE105" s="291"/>
      <c r="JZF105" s="291"/>
      <c r="JZG105" s="291"/>
      <c r="JZH105" s="291"/>
      <c r="JZI105" s="291"/>
      <c r="JZJ105" s="291"/>
      <c r="JZK105" s="291"/>
      <c r="JZL105" s="291"/>
      <c r="JZM105" s="291"/>
      <c r="JZN105" s="291"/>
      <c r="JZO105" s="291"/>
      <c r="JZP105" s="291"/>
      <c r="JZQ105" s="291"/>
      <c r="JZR105" s="291"/>
      <c r="JZS105" s="291"/>
      <c r="JZT105" s="291"/>
      <c r="JZU105" s="291"/>
      <c r="JZV105" s="291"/>
      <c r="JZW105" s="291"/>
      <c r="JZX105" s="291"/>
      <c r="JZY105" s="291"/>
      <c r="JZZ105" s="291"/>
      <c r="KAA105" s="291"/>
      <c r="KAB105" s="291"/>
      <c r="KAC105" s="291"/>
      <c r="KAD105" s="291"/>
      <c r="KAE105" s="291"/>
      <c r="KAF105" s="291"/>
      <c r="KAG105" s="291"/>
      <c r="KAH105" s="291"/>
      <c r="KAI105" s="291"/>
      <c r="KAJ105" s="291"/>
      <c r="KAK105" s="291"/>
      <c r="KAL105" s="291"/>
      <c r="KAM105" s="291"/>
      <c r="KAN105" s="291"/>
      <c r="KAO105" s="291"/>
      <c r="KAP105" s="291"/>
      <c r="KAQ105" s="291"/>
      <c r="KAR105" s="291"/>
      <c r="KAS105" s="291"/>
      <c r="KAT105" s="291"/>
      <c r="KAU105" s="291"/>
      <c r="KAV105" s="291"/>
      <c r="KAW105" s="291"/>
      <c r="KAX105" s="291"/>
      <c r="KAY105" s="291"/>
      <c r="KAZ105" s="291"/>
      <c r="KBA105" s="291"/>
      <c r="KBB105" s="291"/>
      <c r="KBC105" s="291"/>
      <c r="KBD105" s="291"/>
      <c r="KBE105" s="291"/>
      <c r="KBF105" s="291"/>
      <c r="KBG105" s="291"/>
      <c r="KBH105" s="291"/>
      <c r="KBI105" s="291"/>
      <c r="KBJ105" s="291"/>
      <c r="KBK105" s="291"/>
      <c r="KBL105" s="291"/>
      <c r="KBM105" s="291"/>
      <c r="KBN105" s="291"/>
      <c r="KBO105" s="291"/>
      <c r="KBP105" s="291"/>
      <c r="KBQ105" s="291"/>
      <c r="KBR105" s="291"/>
      <c r="KBS105" s="291"/>
      <c r="KBT105" s="291"/>
      <c r="KBU105" s="291"/>
      <c r="KBV105" s="291"/>
      <c r="KBW105" s="291"/>
      <c r="KBX105" s="291"/>
      <c r="KBY105" s="291"/>
      <c r="KBZ105" s="291"/>
      <c r="KCA105" s="291"/>
      <c r="KCB105" s="291"/>
      <c r="KCC105" s="291"/>
      <c r="KCD105" s="291"/>
      <c r="KCE105" s="291"/>
      <c r="KCF105" s="291"/>
      <c r="KCG105" s="291"/>
      <c r="KCH105" s="291"/>
      <c r="KCI105" s="291"/>
      <c r="KCJ105" s="291"/>
      <c r="KCK105" s="291"/>
      <c r="KCL105" s="291"/>
      <c r="KCM105" s="291"/>
      <c r="KCN105" s="291"/>
      <c r="KCO105" s="291"/>
      <c r="KCP105" s="291"/>
      <c r="KCQ105" s="291"/>
      <c r="KCR105" s="291"/>
      <c r="KCS105" s="291"/>
      <c r="KCT105" s="291"/>
      <c r="KCU105" s="291"/>
      <c r="KCV105" s="291"/>
      <c r="KCW105" s="291"/>
      <c r="KCX105" s="291"/>
      <c r="KCY105" s="291"/>
      <c r="KCZ105" s="291"/>
      <c r="KDA105" s="291"/>
      <c r="KDB105" s="291"/>
      <c r="KDC105" s="291"/>
      <c r="KDD105" s="291"/>
      <c r="KDE105" s="291"/>
      <c r="KDF105" s="291"/>
      <c r="KDG105" s="291"/>
      <c r="KDH105" s="291"/>
      <c r="KDI105" s="291"/>
      <c r="KDJ105" s="291"/>
      <c r="KDK105" s="291"/>
      <c r="KDL105" s="291"/>
      <c r="KDM105" s="291"/>
      <c r="KDN105" s="291"/>
      <c r="KDO105" s="291"/>
      <c r="KDP105" s="291"/>
      <c r="KDQ105" s="291"/>
      <c r="KDR105" s="291"/>
      <c r="KDS105" s="291"/>
      <c r="KDT105" s="291"/>
      <c r="KDU105" s="291"/>
      <c r="KDV105" s="291"/>
      <c r="KDW105" s="291"/>
      <c r="KDX105" s="291"/>
      <c r="KDY105" s="291"/>
      <c r="KDZ105" s="291"/>
      <c r="KEA105" s="291"/>
      <c r="KEB105" s="291"/>
      <c r="KEC105" s="291"/>
      <c r="KED105" s="291"/>
      <c r="KEE105" s="291"/>
      <c r="KEF105" s="291"/>
      <c r="KEG105" s="291"/>
      <c r="KEH105" s="291"/>
      <c r="KEI105" s="291"/>
      <c r="KEJ105" s="291"/>
      <c r="KEK105" s="291"/>
      <c r="KEL105" s="291"/>
      <c r="KEM105" s="291"/>
      <c r="KEN105" s="291"/>
      <c r="KEO105" s="291"/>
      <c r="KEP105" s="291"/>
      <c r="KEQ105" s="291"/>
      <c r="KER105" s="291"/>
      <c r="KES105" s="291"/>
      <c r="KET105" s="291"/>
      <c r="KEU105" s="291"/>
      <c r="KEV105" s="291"/>
      <c r="KEW105" s="291"/>
      <c r="KEX105" s="291"/>
      <c r="KEY105" s="291"/>
      <c r="KEZ105" s="291"/>
      <c r="KFA105" s="291"/>
      <c r="KFB105" s="291"/>
      <c r="KFC105" s="291"/>
      <c r="KFD105" s="291"/>
      <c r="KFE105" s="291"/>
      <c r="KFF105" s="291"/>
      <c r="KFG105" s="291"/>
      <c r="KFH105" s="291"/>
      <c r="KFI105" s="291"/>
      <c r="KFJ105" s="291"/>
      <c r="KFK105" s="291"/>
      <c r="KFL105" s="291"/>
      <c r="KFM105" s="291"/>
      <c r="KFN105" s="291"/>
      <c r="KFO105" s="291"/>
      <c r="KFP105" s="291"/>
      <c r="KFQ105" s="291"/>
      <c r="KFR105" s="291"/>
      <c r="KFS105" s="291"/>
      <c r="KFT105" s="291"/>
      <c r="KFU105" s="291"/>
      <c r="KFV105" s="291"/>
      <c r="KFW105" s="291"/>
      <c r="KFX105" s="291"/>
      <c r="KFY105" s="291"/>
      <c r="KFZ105" s="291"/>
      <c r="KGA105" s="291"/>
      <c r="KGB105" s="291"/>
      <c r="KGC105" s="291"/>
      <c r="KGD105" s="291"/>
      <c r="KGE105" s="291"/>
      <c r="KGF105" s="291"/>
      <c r="KGG105" s="291"/>
      <c r="KGH105" s="291"/>
      <c r="KGI105" s="291"/>
      <c r="KGJ105" s="291"/>
      <c r="KGK105" s="291"/>
      <c r="KGL105" s="291"/>
      <c r="KGM105" s="291"/>
      <c r="KGN105" s="291"/>
      <c r="KGO105" s="291"/>
      <c r="KGP105" s="291"/>
      <c r="KGQ105" s="291"/>
      <c r="KGR105" s="291"/>
      <c r="KGS105" s="291"/>
      <c r="KGT105" s="291"/>
      <c r="KGU105" s="291"/>
      <c r="KGV105" s="291"/>
      <c r="KGW105" s="291"/>
      <c r="KGX105" s="291"/>
      <c r="KGY105" s="291"/>
      <c r="KGZ105" s="291"/>
      <c r="KHA105" s="291"/>
      <c r="KHB105" s="291"/>
      <c r="KHC105" s="291"/>
      <c r="KHD105" s="291"/>
      <c r="KHE105" s="291"/>
      <c r="KHF105" s="291"/>
      <c r="KHG105" s="291"/>
      <c r="KHH105" s="291"/>
      <c r="KHI105" s="291"/>
      <c r="KHJ105" s="291"/>
      <c r="KHK105" s="291"/>
      <c r="KHL105" s="291"/>
      <c r="KHM105" s="291"/>
      <c r="KHN105" s="291"/>
      <c r="KHO105" s="291"/>
      <c r="KHP105" s="291"/>
      <c r="KHQ105" s="291"/>
      <c r="KHR105" s="291"/>
      <c r="KHS105" s="291"/>
      <c r="KHT105" s="291"/>
      <c r="KHU105" s="291"/>
      <c r="KHV105" s="291"/>
      <c r="KHW105" s="291"/>
      <c r="KHX105" s="291"/>
      <c r="KHY105" s="291"/>
      <c r="KHZ105" s="291"/>
      <c r="KIA105" s="291"/>
      <c r="KIB105" s="291"/>
      <c r="KIC105" s="291"/>
      <c r="KID105" s="291"/>
      <c r="KIE105" s="291"/>
      <c r="KIF105" s="291"/>
      <c r="KIG105" s="291"/>
      <c r="KIH105" s="291"/>
      <c r="KII105" s="291"/>
      <c r="KIJ105" s="291"/>
      <c r="KIK105" s="291"/>
      <c r="KIL105" s="291"/>
      <c r="KIM105" s="291"/>
      <c r="KIN105" s="291"/>
      <c r="KIO105" s="291"/>
      <c r="KIP105" s="291"/>
      <c r="KIQ105" s="291"/>
      <c r="KIR105" s="291"/>
      <c r="KIS105" s="291"/>
      <c r="KIT105" s="291"/>
      <c r="KIU105" s="291"/>
      <c r="KIV105" s="291"/>
      <c r="KIW105" s="170"/>
      <c r="KIX105" s="291"/>
      <c r="KIY105" s="291"/>
      <c r="KIZ105" s="291"/>
      <c r="KJA105" s="291"/>
      <c r="KJB105" s="291"/>
      <c r="KJC105" s="291"/>
      <c r="KJD105" s="291"/>
      <c r="KJE105" s="291"/>
      <c r="KJF105" s="291"/>
      <c r="KJG105" s="291"/>
      <c r="KJH105" s="291"/>
      <c r="KJI105" s="291"/>
      <c r="KJJ105" s="291"/>
      <c r="KJK105" s="291"/>
      <c r="KJL105" s="291"/>
      <c r="KJM105" s="291"/>
      <c r="KJN105" s="291"/>
      <c r="KJO105" s="291"/>
      <c r="KJP105" s="291"/>
      <c r="KJQ105" s="291"/>
      <c r="KJR105" s="291"/>
      <c r="KJS105" s="291"/>
      <c r="KJT105" s="291"/>
      <c r="KJU105" s="291"/>
      <c r="KJV105" s="291"/>
      <c r="KJW105" s="291"/>
      <c r="KJX105" s="291"/>
      <c r="KJY105" s="291"/>
      <c r="KJZ105" s="291"/>
      <c r="KKA105" s="291"/>
      <c r="KKB105" s="291"/>
      <c r="KKC105" s="291"/>
      <c r="KKD105" s="291"/>
      <c r="KKE105" s="291"/>
      <c r="KKF105" s="291"/>
      <c r="KKG105" s="291"/>
      <c r="KKH105" s="291"/>
      <c r="KKI105" s="291"/>
      <c r="KKJ105" s="291"/>
      <c r="KKK105" s="291"/>
      <c r="KKL105" s="291"/>
      <c r="KKM105" s="291"/>
      <c r="KKN105" s="291"/>
      <c r="KKO105" s="291"/>
      <c r="KKP105" s="291"/>
      <c r="KKQ105" s="291"/>
      <c r="KKR105" s="291"/>
      <c r="KKS105" s="291"/>
      <c r="KKT105" s="291"/>
      <c r="KKU105" s="291"/>
      <c r="KKV105" s="291"/>
      <c r="KKW105" s="291"/>
      <c r="KKX105" s="291"/>
      <c r="KKY105" s="291"/>
      <c r="KKZ105" s="291"/>
      <c r="KLA105" s="291"/>
      <c r="KLB105" s="291"/>
      <c r="KLC105" s="291"/>
      <c r="KLD105" s="291"/>
      <c r="KLE105" s="291"/>
      <c r="KLF105" s="291"/>
      <c r="KLG105" s="291"/>
      <c r="KLH105" s="291"/>
      <c r="KLI105" s="291"/>
      <c r="KLJ105" s="291"/>
      <c r="KLK105" s="291"/>
      <c r="KLL105" s="291"/>
      <c r="KLM105" s="291"/>
      <c r="KLN105" s="291"/>
      <c r="KLO105" s="291"/>
      <c r="KLP105" s="291"/>
      <c r="KLQ105" s="291"/>
      <c r="KLR105" s="291"/>
      <c r="KLS105" s="291"/>
      <c r="KLT105" s="291"/>
      <c r="KLU105" s="291"/>
      <c r="KLV105" s="291"/>
      <c r="KLW105" s="291"/>
      <c r="KLX105" s="291"/>
      <c r="KLY105" s="291"/>
      <c r="KLZ105" s="291"/>
      <c r="KMA105" s="291"/>
      <c r="KMB105" s="291"/>
      <c r="KMC105" s="291"/>
      <c r="KMD105" s="291"/>
      <c r="KME105" s="291"/>
      <c r="KMF105" s="291"/>
      <c r="KMG105" s="291"/>
      <c r="KMH105" s="291"/>
      <c r="KMI105" s="291"/>
      <c r="KMJ105" s="291"/>
      <c r="KMK105" s="291"/>
      <c r="KML105" s="291"/>
      <c r="KMM105" s="291"/>
      <c r="KMN105" s="291"/>
      <c r="KMO105" s="291"/>
      <c r="KMP105" s="291"/>
      <c r="KMQ105" s="291"/>
      <c r="KMR105" s="291"/>
      <c r="KMS105" s="291"/>
      <c r="KMT105" s="291"/>
      <c r="KMU105" s="291"/>
      <c r="KMV105" s="291"/>
      <c r="KMW105" s="291"/>
      <c r="KMX105" s="291"/>
      <c r="KMY105" s="291"/>
      <c r="KMZ105" s="291"/>
      <c r="KNA105" s="291"/>
      <c r="KNB105" s="291"/>
      <c r="KNC105" s="291"/>
      <c r="KND105" s="291"/>
      <c r="KNE105" s="291"/>
      <c r="KNF105" s="291"/>
      <c r="KNG105" s="291"/>
      <c r="KNH105" s="291"/>
      <c r="KNI105" s="291"/>
      <c r="KNJ105" s="291"/>
      <c r="KNK105" s="291"/>
      <c r="KNL105" s="291"/>
      <c r="KNM105" s="291"/>
      <c r="KNN105" s="291"/>
      <c r="KNO105" s="291"/>
      <c r="KNP105" s="291"/>
      <c r="KNQ105" s="291"/>
      <c r="KNR105" s="291"/>
      <c r="KNS105" s="291"/>
      <c r="KNT105" s="291"/>
      <c r="KNU105" s="291"/>
      <c r="KNV105" s="291"/>
      <c r="KNW105" s="291"/>
      <c r="KNX105" s="291"/>
      <c r="KNY105" s="291"/>
      <c r="KNZ105" s="291"/>
      <c r="KOA105" s="291"/>
      <c r="KOB105" s="291"/>
      <c r="KOC105" s="291"/>
      <c r="KOD105" s="291"/>
      <c r="KOE105" s="291"/>
      <c r="KOF105" s="291"/>
      <c r="KOG105" s="291"/>
      <c r="KOH105" s="291"/>
      <c r="KOI105" s="291"/>
      <c r="KOJ105" s="291"/>
      <c r="KOK105" s="291"/>
      <c r="KOL105" s="291"/>
      <c r="KOM105" s="291"/>
      <c r="KON105" s="291"/>
      <c r="KOO105" s="291"/>
      <c r="KOP105" s="291"/>
      <c r="KOQ105" s="291"/>
      <c r="KOR105" s="291"/>
      <c r="KOS105" s="291"/>
      <c r="KOT105" s="291"/>
      <c r="KOU105" s="291"/>
      <c r="KOV105" s="291"/>
      <c r="KOW105" s="291"/>
      <c r="KOX105" s="291"/>
      <c r="KOY105" s="291"/>
      <c r="KOZ105" s="291"/>
      <c r="KPA105" s="291"/>
      <c r="KPB105" s="291"/>
      <c r="KPC105" s="291"/>
      <c r="KPD105" s="291"/>
      <c r="KPE105" s="291"/>
      <c r="KPF105" s="291"/>
      <c r="KPG105" s="291"/>
      <c r="KPH105" s="291"/>
      <c r="KPI105" s="291"/>
      <c r="KPJ105" s="291"/>
      <c r="KPK105" s="291"/>
      <c r="KPL105" s="291"/>
      <c r="KPM105" s="291"/>
      <c r="KPN105" s="291"/>
      <c r="KPO105" s="291"/>
      <c r="KPP105" s="291"/>
      <c r="KPQ105" s="291"/>
      <c r="KPR105" s="291"/>
      <c r="KPS105" s="291"/>
      <c r="KPT105" s="291"/>
      <c r="KPU105" s="291"/>
      <c r="KPV105" s="291"/>
      <c r="KPW105" s="291"/>
      <c r="KPX105" s="291"/>
      <c r="KPY105" s="291"/>
      <c r="KPZ105" s="291"/>
      <c r="KQA105" s="291"/>
      <c r="KQB105" s="291"/>
      <c r="KQC105" s="291"/>
      <c r="KQD105" s="291"/>
      <c r="KQE105" s="291"/>
      <c r="KQF105" s="291"/>
      <c r="KQG105" s="291"/>
      <c r="KQH105" s="291"/>
      <c r="KQI105" s="291"/>
      <c r="KQJ105" s="291"/>
      <c r="KQK105" s="291"/>
      <c r="KQL105" s="291"/>
      <c r="KQM105" s="291"/>
      <c r="KQN105" s="291"/>
      <c r="KQO105" s="291"/>
      <c r="KQP105" s="291"/>
      <c r="KQQ105" s="291"/>
      <c r="KQR105" s="291"/>
      <c r="KQS105" s="291"/>
      <c r="KQT105" s="291"/>
      <c r="KQU105" s="291"/>
      <c r="KQV105" s="291"/>
      <c r="KQW105" s="291"/>
      <c r="KQX105" s="291"/>
      <c r="KQY105" s="291"/>
      <c r="KQZ105" s="291"/>
      <c r="KRA105" s="291"/>
      <c r="KRB105" s="291"/>
      <c r="KRC105" s="291"/>
      <c r="KRD105" s="291"/>
      <c r="KRE105" s="291"/>
      <c r="KRF105" s="291"/>
      <c r="KRG105" s="291"/>
      <c r="KRH105" s="291"/>
      <c r="KRI105" s="291"/>
      <c r="KRJ105" s="291"/>
      <c r="KRK105" s="291"/>
      <c r="KRL105" s="291"/>
      <c r="KRM105" s="291"/>
      <c r="KRN105" s="291"/>
      <c r="KRO105" s="291"/>
      <c r="KRP105" s="291"/>
      <c r="KRQ105" s="291"/>
      <c r="KRR105" s="291"/>
      <c r="KRS105" s="291"/>
      <c r="KRT105" s="291"/>
      <c r="KRU105" s="291"/>
      <c r="KRV105" s="291"/>
      <c r="KRW105" s="291"/>
      <c r="KRX105" s="291"/>
      <c r="KRY105" s="291"/>
      <c r="KRZ105" s="291"/>
      <c r="KSA105" s="291"/>
      <c r="KSB105" s="291"/>
      <c r="KSC105" s="291"/>
      <c r="KSD105" s="291"/>
      <c r="KSE105" s="291"/>
      <c r="KSF105" s="291"/>
      <c r="KSG105" s="291"/>
      <c r="KSH105" s="291"/>
      <c r="KSI105" s="291"/>
      <c r="KSJ105" s="291"/>
      <c r="KSK105" s="291"/>
      <c r="KSL105" s="291"/>
      <c r="KSM105" s="291"/>
      <c r="KSN105" s="291"/>
      <c r="KSO105" s="291"/>
      <c r="KSP105" s="291"/>
      <c r="KSQ105" s="291"/>
      <c r="KSR105" s="291"/>
      <c r="KSS105" s="170"/>
      <c r="KST105" s="291"/>
      <c r="KSU105" s="291"/>
      <c r="KSV105" s="291"/>
      <c r="KSW105" s="291"/>
      <c r="KSX105" s="291"/>
      <c r="KSY105" s="291"/>
      <c r="KSZ105" s="291"/>
      <c r="KTA105" s="291"/>
      <c r="KTB105" s="291"/>
      <c r="KTC105" s="291"/>
      <c r="KTD105" s="291"/>
      <c r="KTE105" s="291"/>
      <c r="KTF105" s="291"/>
      <c r="KTG105" s="291"/>
      <c r="KTH105" s="291"/>
      <c r="KTI105" s="291"/>
      <c r="KTJ105" s="291"/>
      <c r="KTK105" s="291"/>
      <c r="KTL105" s="291"/>
      <c r="KTM105" s="291"/>
      <c r="KTN105" s="291"/>
      <c r="KTO105" s="291"/>
      <c r="KTP105" s="291"/>
      <c r="KTQ105" s="291"/>
      <c r="KTR105" s="291"/>
      <c r="KTS105" s="291"/>
      <c r="KTT105" s="291"/>
      <c r="KTU105" s="291"/>
      <c r="KTV105" s="291"/>
      <c r="KTW105" s="291"/>
      <c r="KTX105" s="291"/>
      <c r="KTY105" s="291"/>
      <c r="KTZ105" s="291"/>
      <c r="KUA105" s="291"/>
      <c r="KUB105" s="291"/>
      <c r="KUC105" s="291"/>
      <c r="KUD105" s="291"/>
      <c r="KUE105" s="291"/>
      <c r="KUF105" s="291"/>
      <c r="KUG105" s="291"/>
      <c r="KUH105" s="291"/>
      <c r="KUI105" s="291"/>
      <c r="KUJ105" s="291"/>
      <c r="KUK105" s="291"/>
      <c r="KUL105" s="291"/>
      <c r="KUM105" s="291"/>
      <c r="KUN105" s="291"/>
      <c r="KUO105" s="291"/>
      <c r="KUP105" s="291"/>
      <c r="KUQ105" s="291"/>
      <c r="KUR105" s="291"/>
      <c r="KUS105" s="291"/>
      <c r="KUT105" s="291"/>
      <c r="KUU105" s="291"/>
      <c r="KUV105" s="291"/>
      <c r="KUW105" s="291"/>
      <c r="KUX105" s="291"/>
      <c r="KUY105" s="291"/>
      <c r="KUZ105" s="291"/>
      <c r="KVA105" s="291"/>
      <c r="KVB105" s="291"/>
      <c r="KVC105" s="291"/>
      <c r="KVD105" s="291"/>
      <c r="KVE105" s="291"/>
      <c r="KVF105" s="291"/>
      <c r="KVG105" s="291"/>
      <c r="KVH105" s="291"/>
      <c r="KVI105" s="291"/>
      <c r="KVJ105" s="291"/>
      <c r="KVK105" s="291"/>
      <c r="KVL105" s="291"/>
      <c r="KVM105" s="291"/>
      <c r="KVN105" s="291"/>
      <c r="KVO105" s="291"/>
      <c r="KVP105" s="291"/>
      <c r="KVQ105" s="291"/>
      <c r="KVR105" s="291"/>
      <c r="KVS105" s="291"/>
      <c r="KVT105" s="291"/>
      <c r="KVU105" s="291"/>
      <c r="KVV105" s="291"/>
      <c r="KVW105" s="291"/>
      <c r="KVX105" s="291"/>
      <c r="KVY105" s="291"/>
      <c r="KVZ105" s="291"/>
      <c r="KWA105" s="291"/>
      <c r="KWB105" s="291"/>
      <c r="KWC105" s="291"/>
      <c r="KWD105" s="291"/>
      <c r="KWE105" s="291"/>
      <c r="KWF105" s="291"/>
      <c r="KWG105" s="291"/>
      <c r="KWH105" s="291"/>
      <c r="KWI105" s="291"/>
      <c r="KWJ105" s="291"/>
      <c r="KWK105" s="291"/>
      <c r="KWL105" s="291"/>
      <c r="KWM105" s="291"/>
      <c r="KWN105" s="291"/>
      <c r="KWO105" s="291"/>
      <c r="KWP105" s="291"/>
      <c r="KWQ105" s="291"/>
      <c r="KWR105" s="291"/>
      <c r="KWS105" s="291"/>
      <c r="KWT105" s="291"/>
      <c r="KWU105" s="291"/>
      <c r="KWV105" s="291"/>
      <c r="KWW105" s="291"/>
      <c r="KWX105" s="291"/>
      <c r="KWY105" s="291"/>
      <c r="KWZ105" s="291"/>
      <c r="KXA105" s="291"/>
      <c r="KXB105" s="291"/>
      <c r="KXC105" s="291"/>
      <c r="KXD105" s="291"/>
      <c r="KXE105" s="291"/>
      <c r="KXF105" s="291"/>
      <c r="KXG105" s="291"/>
      <c r="KXH105" s="291"/>
      <c r="KXI105" s="291"/>
      <c r="KXJ105" s="291"/>
      <c r="KXK105" s="291"/>
      <c r="KXL105" s="291"/>
      <c r="KXM105" s="291"/>
      <c r="KXN105" s="291"/>
      <c r="KXO105" s="291"/>
      <c r="KXP105" s="291"/>
      <c r="KXQ105" s="291"/>
      <c r="KXR105" s="291"/>
      <c r="KXS105" s="291"/>
      <c r="KXT105" s="291"/>
      <c r="KXU105" s="291"/>
      <c r="KXV105" s="291"/>
      <c r="KXW105" s="291"/>
      <c r="KXX105" s="291"/>
      <c r="KXY105" s="291"/>
      <c r="KXZ105" s="291"/>
      <c r="KYA105" s="291"/>
      <c r="KYB105" s="291"/>
      <c r="KYC105" s="291"/>
      <c r="KYD105" s="291"/>
      <c r="KYE105" s="291"/>
      <c r="KYF105" s="291"/>
      <c r="KYG105" s="291"/>
      <c r="KYH105" s="291"/>
      <c r="KYI105" s="291"/>
      <c r="KYJ105" s="291"/>
      <c r="KYK105" s="291"/>
      <c r="KYL105" s="291"/>
      <c r="KYM105" s="291"/>
      <c r="KYN105" s="291"/>
      <c r="KYO105" s="291"/>
      <c r="KYP105" s="291"/>
      <c r="KYQ105" s="291"/>
      <c r="KYR105" s="291"/>
      <c r="KYS105" s="291"/>
      <c r="KYT105" s="291"/>
      <c r="KYU105" s="291"/>
      <c r="KYV105" s="291"/>
      <c r="KYW105" s="291"/>
      <c r="KYX105" s="291"/>
      <c r="KYY105" s="291"/>
      <c r="KYZ105" s="291"/>
      <c r="KZA105" s="291"/>
      <c r="KZB105" s="291"/>
      <c r="KZC105" s="291"/>
      <c r="KZD105" s="291"/>
      <c r="KZE105" s="291"/>
      <c r="KZF105" s="291"/>
      <c r="KZG105" s="291"/>
      <c r="KZH105" s="291"/>
      <c r="KZI105" s="291"/>
      <c r="KZJ105" s="291"/>
      <c r="KZK105" s="291"/>
      <c r="KZL105" s="291"/>
      <c r="KZM105" s="291"/>
      <c r="KZN105" s="291"/>
      <c r="KZO105" s="291"/>
      <c r="KZP105" s="291"/>
      <c r="KZQ105" s="291"/>
      <c r="KZR105" s="291"/>
      <c r="KZS105" s="291"/>
      <c r="KZT105" s="291"/>
      <c r="KZU105" s="291"/>
      <c r="KZV105" s="291"/>
      <c r="KZW105" s="291"/>
      <c r="KZX105" s="291"/>
      <c r="KZY105" s="291"/>
      <c r="KZZ105" s="291"/>
      <c r="LAA105" s="291"/>
      <c r="LAB105" s="291"/>
      <c r="LAC105" s="291"/>
      <c r="LAD105" s="291"/>
      <c r="LAE105" s="291"/>
      <c r="LAF105" s="291"/>
      <c r="LAG105" s="291"/>
      <c r="LAH105" s="291"/>
      <c r="LAI105" s="291"/>
      <c r="LAJ105" s="291"/>
      <c r="LAK105" s="291"/>
      <c r="LAL105" s="291"/>
      <c r="LAM105" s="291"/>
      <c r="LAN105" s="291"/>
      <c r="LAO105" s="291"/>
      <c r="LAP105" s="291"/>
      <c r="LAQ105" s="291"/>
      <c r="LAR105" s="291"/>
      <c r="LAS105" s="291"/>
      <c r="LAT105" s="291"/>
      <c r="LAU105" s="291"/>
      <c r="LAV105" s="291"/>
      <c r="LAW105" s="291"/>
      <c r="LAX105" s="291"/>
      <c r="LAY105" s="291"/>
      <c r="LAZ105" s="291"/>
      <c r="LBA105" s="291"/>
      <c r="LBB105" s="291"/>
      <c r="LBC105" s="291"/>
      <c r="LBD105" s="291"/>
      <c r="LBE105" s="291"/>
      <c r="LBF105" s="291"/>
      <c r="LBG105" s="291"/>
      <c r="LBH105" s="291"/>
      <c r="LBI105" s="291"/>
      <c r="LBJ105" s="291"/>
      <c r="LBK105" s="291"/>
      <c r="LBL105" s="291"/>
      <c r="LBM105" s="291"/>
      <c r="LBN105" s="291"/>
      <c r="LBO105" s="291"/>
      <c r="LBP105" s="291"/>
      <c r="LBQ105" s="291"/>
      <c r="LBR105" s="291"/>
      <c r="LBS105" s="291"/>
      <c r="LBT105" s="291"/>
      <c r="LBU105" s="291"/>
      <c r="LBV105" s="291"/>
      <c r="LBW105" s="291"/>
      <c r="LBX105" s="291"/>
      <c r="LBY105" s="291"/>
      <c r="LBZ105" s="291"/>
      <c r="LCA105" s="291"/>
      <c r="LCB105" s="291"/>
      <c r="LCC105" s="291"/>
      <c r="LCD105" s="291"/>
      <c r="LCE105" s="291"/>
      <c r="LCF105" s="291"/>
      <c r="LCG105" s="291"/>
      <c r="LCH105" s="291"/>
      <c r="LCI105" s="291"/>
      <c r="LCJ105" s="291"/>
      <c r="LCK105" s="291"/>
      <c r="LCL105" s="291"/>
      <c r="LCM105" s="291"/>
      <c r="LCN105" s="291"/>
      <c r="LCO105" s="170"/>
      <c r="LCP105" s="291"/>
      <c r="LCQ105" s="291"/>
      <c r="LCR105" s="291"/>
      <c r="LCS105" s="291"/>
      <c r="LCT105" s="291"/>
      <c r="LCU105" s="291"/>
      <c r="LCV105" s="291"/>
      <c r="LCW105" s="291"/>
      <c r="LCX105" s="291"/>
      <c r="LCY105" s="291"/>
      <c r="LCZ105" s="291"/>
      <c r="LDA105" s="291"/>
      <c r="LDB105" s="291"/>
      <c r="LDC105" s="291"/>
      <c r="LDD105" s="291"/>
      <c r="LDE105" s="291"/>
      <c r="LDF105" s="291"/>
      <c r="LDG105" s="291"/>
      <c r="LDH105" s="291"/>
      <c r="LDI105" s="291"/>
      <c r="LDJ105" s="291"/>
      <c r="LDK105" s="291"/>
      <c r="LDL105" s="291"/>
      <c r="LDM105" s="291"/>
      <c r="LDN105" s="291"/>
      <c r="LDO105" s="291"/>
      <c r="LDP105" s="291"/>
      <c r="LDQ105" s="291"/>
      <c r="LDR105" s="291"/>
      <c r="LDS105" s="291"/>
      <c r="LDT105" s="291"/>
      <c r="LDU105" s="291"/>
      <c r="LDV105" s="291"/>
      <c r="LDW105" s="291"/>
      <c r="LDX105" s="291"/>
      <c r="LDY105" s="291"/>
      <c r="LDZ105" s="291"/>
      <c r="LEA105" s="291"/>
      <c r="LEB105" s="291"/>
      <c r="LEC105" s="291"/>
      <c r="LED105" s="291"/>
      <c r="LEE105" s="291"/>
      <c r="LEF105" s="291"/>
      <c r="LEG105" s="291"/>
      <c r="LEH105" s="291"/>
      <c r="LEI105" s="291"/>
      <c r="LEJ105" s="291"/>
      <c r="LEK105" s="291"/>
      <c r="LEL105" s="291"/>
      <c r="LEM105" s="291"/>
      <c r="LEN105" s="291"/>
      <c r="LEO105" s="291"/>
      <c r="LEP105" s="291"/>
      <c r="LEQ105" s="291"/>
      <c r="LER105" s="291"/>
      <c r="LES105" s="291"/>
      <c r="LET105" s="291"/>
      <c r="LEU105" s="291"/>
      <c r="LEV105" s="291"/>
      <c r="LEW105" s="291"/>
      <c r="LEX105" s="291"/>
      <c r="LEY105" s="291"/>
      <c r="LEZ105" s="291"/>
      <c r="LFA105" s="291"/>
      <c r="LFB105" s="291"/>
      <c r="LFC105" s="291"/>
      <c r="LFD105" s="291"/>
      <c r="LFE105" s="291"/>
      <c r="LFF105" s="291"/>
      <c r="LFG105" s="291"/>
      <c r="LFH105" s="291"/>
      <c r="LFI105" s="291"/>
      <c r="LFJ105" s="291"/>
      <c r="LFK105" s="291"/>
      <c r="LFL105" s="291"/>
      <c r="LFM105" s="291"/>
      <c r="LFN105" s="291"/>
      <c r="LFO105" s="291"/>
      <c r="LFP105" s="291"/>
      <c r="LFQ105" s="291"/>
      <c r="LFR105" s="291"/>
      <c r="LFS105" s="291"/>
      <c r="LFT105" s="291"/>
      <c r="LFU105" s="291"/>
      <c r="LFV105" s="291"/>
      <c r="LFW105" s="291"/>
      <c r="LFX105" s="291"/>
      <c r="LFY105" s="291"/>
      <c r="LFZ105" s="291"/>
      <c r="LGA105" s="291"/>
      <c r="LGB105" s="291"/>
      <c r="LGC105" s="291"/>
      <c r="LGD105" s="291"/>
      <c r="LGE105" s="291"/>
      <c r="LGF105" s="291"/>
      <c r="LGG105" s="291"/>
      <c r="LGH105" s="291"/>
      <c r="LGI105" s="291"/>
      <c r="LGJ105" s="291"/>
      <c r="LGK105" s="291"/>
      <c r="LGL105" s="291"/>
      <c r="LGM105" s="291"/>
      <c r="LGN105" s="291"/>
      <c r="LGO105" s="291"/>
      <c r="LGP105" s="291"/>
      <c r="LGQ105" s="291"/>
      <c r="LGR105" s="291"/>
      <c r="LGS105" s="291"/>
      <c r="LGT105" s="291"/>
      <c r="LGU105" s="291"/>
      <c r="LGV105" s="291"/>
      <c r="LGW105" s="291"/>
      <c r="LGX105" s="291"/>
      <c r="LGY105" s="291"/>
      <c r="LGZ105" s="291"/>
      <c r="LHA105" s="291"/>
      <c r="LHB105" s="291"/>
      <c r="LHC105" s="291"/>
      <c r="LHD105" s="291"/>
      <c r="LHE105" s="291"/>
      <c r="LHF105" s="291"/>
      <c r="LHG105" s="291"/>
      <c r="LHH105" s="291"/>
      <c r="LHI105" s="291"/>
      <c r="LHJ105" s="291"/>
      <c r="LHK105" s="291"/>
      <c r="LHL105" s="291"/>
      <c r="LHM105" s="291"/>
      <c r="LHN105" s="291"/>
      <c r="LHO105" s="291"/>
      <c r="LHP105" s="291"/>
      <c r="LHQ105" s="291"/>
      <c r="LHR105" s="291"/>
      <c r="LHS105" s="291"/>
      <c r="LHT105" s="291"/>
      <c r="LHU105" s="291"/>
      <c r="LHV105" s="291"/>
      <c r="LHW105" s="291"/>
      <c r="LHX105" s="291"/>
      <c r="LHY105" s="291"/>
      <c r="LHZ105" s="291"/>
      <c r="LIA105" s="291"/>
      <c r="LIB105" s="291"/>
      <c r="LIC105" s="291"/>
      <c r="LID105" s="291"/>
      <c r="LIE105" s="291"/>
      <c r="LIF105" s="291"/>
      <c r="LIG105" s="291"/>
      <c r="LIH105" s="291"/>
      <c r="LII105" s="291"/>
      <c r="LIJ105" s="291"/>
      <c r="LIK105" s="291"/>
      <c r="LIL105" s="291"/>
      <c r="LIM105" s="291"/>
      <c r="LIN105" s="291"/>
      <c r="LIO105" s="291"/>
      <c r="LIP105" s="291"/>
      <c r="LIQ105" s="291"/>
      <c r="LIR105" s="291"/>
      <c r="LIS105" s="291"/>
      <c r="LIT105" s="291"/>
      <c r="LIU105" s="291"/>
      <c r="LIV105" s="291"/>
      <c r="LIW105" s="291"/>
      <c r="LIX105" s="291"/>
      <c r="LIY105" s="291"/>
      <c r="LIZ105" s="291"/>
      <c r="LJA105" s="291"/>
      <c r="LJB105" s="291"/>
      <c r="LJC105" s="291"/>
      <c r="LJD105" s="291"/>
      <c r="LJE105" s="291"/>
      <c r="LJF105" s="291"/>
      <c r="LJG105" s="291"/>
      <c r="LJH105" s="291"/>
      <c r="LJI105" s="291"/>
      <c r="LJJ105" s="291"/>
      <c r="LJK105" s="291"/>
      <c r="LJL105" s="291"/>
      <c r="LJM105" s="291"/>
      <c r="LJN105" s="291"/>
      <c r="LJO105" s="291"/>
      <c r="LJP105" s="291"/>
      <c r="LJQ105" s="291"/>
      <c r="LJR105" s="291"/>
      <c r="LJS105" s="291"/>
      <c r="LJT105" s="291"/>
      <c r="LJU105" s="291"/>
      <c r="LJV105" s="291"/>
      <c r="LJW105" s="291"/>
      <c r="LJX105" s="291"/>
      <c r="LJY105" s="291"/>
      <c r="LJZ105" s="291"/>
      <c r="LKA105" s="291"/>
      <c r="LKB105" s="291"/>
      <c r="LKC105" s="291"/>
      <c r="LKD105" s="291"/>
      <c r="LKE105" s="291"/>
      <c r="LKF105" s="291"/>
      <c r="LKG105" s="291"/>
      <c r="LKH105" s="291"/>
      <c r="LKI105" s="291"/>
      <c r="LKJ105" s="291"/>
      <c r="LKK105" s="291"/>
      <c r="LKL105" s="291"/>
      <c r="LKM105" s="291"/>
      <c r="LKN105" s="291"/>
      <c r="LKO105" s="291"/>
      <c r="LKP105" s="291"/>
      <c r="LKQ105" s="291"/>
      <c r="LKR105" s="291"/>
      <c r="LKS105" s="291"/>
      <c r="LKT105" s="291"/>
      <c r="LKU105" s="291"/>
      <c r="LKV105" s="291"/>
      <c r="LKW105" s="291"/>
      <c r="LKX105" s="291"/>
      <c r="LKY105" s="291"/>
      <c r="LKZ105" s="291"/>
      <c r="LLA105" s="291"/>
      <c r="LLB105" s="291"/>
      <c r="LLC105" s="291"/>
      <c r="LLD105" s="291"/>
      <c r="LLE105" s="291"/>
      <c r="LLF105" s="291"/>
      <c r="LLG105" s="291"/>
      <c r="LLH105" s="291"/>
      <c r="LLI105" s="291"/>
      <c r="LLJ105" s="291"/>
      <c r="LLK105" s="291"/>
      <c r="LLL105" s="291"/>
      <c r="LLM105" s="291"/>
      <c r="LLN105" s="291"/>
      <c r="LLO105" s="291"/>
      <c r="LLP105" s="291"/>
      <c r="LLQ105" s="291"/>
      <c r="LLR105" s="291"/>
      <c r="LLS105" s="291"/>
      <c r="LLT105" s="291"/>
      <c r="LLU105" s="291"/>
      <c r="LLV105" s="291"/>
      <c r="LLW105" s="291"/>
      <c r="LLX105" s="291"/>
      <c r="LLY105" s="291"/>
      <c r="LLZ105" s="291"/>
      <c r="LMA105" s="291"/>
      <c r="LMB105" s="291"/>
      <c r="LMC105" s="291"/>
      <c r="LMD105" s="291"/>
      <c r="LME105" s="291"/>
      <c r="LMF105" s="291"/>
      <c r="LMG105" s="291"/>
      <c r="LMH105" s="291"/>
      <c r="LMI105" s="291"/>
      <c r="LMJ105" s="291"/>
      <c r="LMK105" s="170"/>
      <c r="LML105" s="291"/>
      <c r="LMM105" s="291"/>
      <c r="LMN105" s="291"/>
      <c r="LMO105" s="291"/>
      <c r="LMP105" s="291"/>
      <c r="LMQ105" s="291"/>
      <c r="LMR105" s="291"/>
      <c r="LMS105" s="291"/>
      <c r="LMT105" s="291"/>
      <c r="LMU105" s="291"/>
      <c r="LMV105" s="291"/>
      <c r="LMW105" s="291"/>
      <c r="LMX105" s="291"/>
      <c r="LMY105" s="291"/>
      <c r="LMZ105" s="291"/>
      <c r="LNA105" s="291"/>
      <c r="LNB105" s="291"/>
      <c r="LNC105" s="291"/>
      <c r="LND105" s="291"/>
      <c r="LNE105" s="291"/>
      <c r="LNF105" s="291"/>
      <c r="LNG105" s="291"/>
      <c r="LNH105" s="291"/>
      <c r="LNI105" s="291"/>
      <c r="LNJ105" s="291"/>
      <c r="LNK105" s="291"/>
      <c r="LNL105" s="291"/>
      <c r="LNM105" s="291"/>
      <c r="LNN105" s="291"/>
      <c r="LNO105" s="291"/>
      <c r="LNP105" s="291"/>
      <c r="LNQ105" s="291"/>
      <c r="LNR105" s="291"/>
      <c r="LNS105" s="291"/>
      <c r="LNT105" s="291"/>
      <c r="LNU105" s="291"/>
      <c r="LNV105" s="291"/>
      <c r="LNW105" s="291"/>
      <c r="LNX105" s="291"/>
      <c r="LNY105" s="291"/>
      <c r="LNZ105" s="291"/>
      <c r="LOA105" s="291"/>
      <c r="LOB105" s="291"/>
      <c r="LOC105" s="291"/>
      <c r="LOD105" s="291"/>
      <c r="LOE105" s="291"/>
      <c r="LOF105" s="291"/>
      <c r="LOG105" s="291"/>
      <c r="LOH105" s="291"/>
      <c r="LOI105" s="291"/>
      <c r="LOJ105" s="291"/>
      <c r="LOK105" s="291"/>
      <c r="LOL105" s="291"/>
      <c r="LOM105" s="291"/>
      <c r="LON105" s="291"/>
      <c r="LOO105" s="291"/>
      <c r="LOP105" s="291"/>
      <c r="LOQ105" s="291"/>
      <c r="LOR105" s="291"/>
      <c r="LOS105" s="291"/>
      <c r="LOT105" s="291"/>
      <c r="LOU105" s="291"/>
      <c r="LOV105" s="291"/>
      <c r="LOW105" s="291"/>
      <c r="LOX105" s="291"/>
      <c r="LOY105" s="291"/>
      <c r="LOZ105" s="291"/>
      <c r="LPA105" s="291"/>
      <c r="LPB105" s="291"/>
      <c r="LPC105" s="291"/>
      <c r="LPD105" s="291"/>
      <c r="LPE105" s="291"/>
      <c r="LPF105" s="291"/>
      <c r="LPG105" s="291"/>
      <c r="LPH105" s="291"/>
      <c r="LPI105" s="291"/>
      <c r="LPJ105" s="291"/>
      <c r="LPK105" s="291"/>
      <c r="LPL105" s="291"/>
      <c r="LPM105" s="291"/>
      <c r="LPN105" s="291"/>
      <c r="LPO105" s="291"/>
      <c r="LPP105" s="291"/>
      <c r="LPQ105" s="291"/>
      <c r="LPR105" s="291"/>
      <c r="LPS105" s="291"/>
      <c r="LPT105" s="291"/>
      <c r="LPU105" s="291"/>
      <c r="LPV105" s="291"/>
      <c r="LPW105" s="291"/>
      <c r="LPX105" s="291"/>
      <c r="LPY105" s="291"/>
      <c r="LPZ105" s="291"/>
      <c r="LQA105" s="291"/>
      <c r="LQB105" s="291"/>
      <c r="LQC105" s="291"/>
      <c r="LQD105" s="291"/>
      <c r="LQE105" s="291"/>
      <c r="LQF105" s="291"/>
      <c r="LQG105" s="291"/>
      <c r="LQH105" s="291"/>
      <c r="LQI105" s="291"/>
      <c r="LQJ105" s="291"/>
      <c r="LQK105" s="291"/>
      <c r="LQL105" s="291"/>
      <c r="LQM105" s="291"/>
      <c r="LQN105" s="291"/>
      <c r="LQO105" s="291"/>
      <c r="LQP105" s="291"/>
      <c r="LQQ105" s="291"/>
      <c r="LQR105" s="291"/>
      <c r="LQS105" s="291"/>
      <c r="LQT105" s="291"/>
      <c r="LQU105" s="291"/>
      <c r="LQV105" s="291"/>
      <c r="LQW105" s="291"/>
      <c r="LQX105" s="291"/>
      <c r="LQY105" s="291"/>
      <c r="LQZ105" s="291"/>
      <c r="LRA105" s="291"/>
      <c r="LRB105" s="291"/>
      <c r="LRC105" s="291"/>
      <c r="LRD105" s="291"/>
      <c r="LRE105" s="291"/>
      <c r="LRF105" s="291"/>
      <c r="LRG105" s="291"/>
      <c r="LRH105" s="291"/>
      <c r="LRI105" s="291"/>
      <c r="LRJ105" s="291"/>
      <c r="LRK105" s="291"/>
      <c r="LRL105" s="291"/>
      <c r="LRM105" s="291"/>
      <c r="LRN105" s="291"/>
      <c r="LRO105" s="291"/>
      <c r="LRP105" s="291"/>
      <c r="LRQ105" s="291"/>
      <c r="LRR105" s="291"/>
      <c r="LRS105" s="291"/>
      <c r="LRT105" s="291"/>
      <c r="LRU105" s="291"/>
      <c r="LRV105" s="291"/>
      <c r="LRW105" s="291"/>
      <c r="LRX105" s="291"/>
      <c r="LRY105" s="291"/>
      <c r="LRZ105" s="291"/>
      <c r="LSA105" s="291"/>
      <c r="LSB105" s="291"/>
      <c r="LSC105" s="291"/>
      <c r="LSD105" s="291"/>
      <c r="LSE105" s="291"/>
      <c r="LSF105" s="291"/>
      <c r="LSG105" s="291"/>
      <c r="LSH105" s="291"/>
      <c r="LSI105" s="291"/>
      <c r="LSJ105" s="291"/>
      <c r="LSK105" s="291"/>
      <c r="LSL105" s="291"/>
      <c r="LSM105" s="291"/>
      <c r="LSN105" s="291"/>
      <c r="LSO105" s="291"/>
      <c r="LSP105" s="291"/>
      <c r="LSQ105" s="291"/>
      <c r="LSR105" s="291"/>
      <c r="LSS105" s="291"/>
      <c r="LST105" s="291"/>
      <c r="LSU105" s="291"/>
      <c r="LSV105" s="291"/>
      <c r="LSW105" s="291"/>
      <c r="LSX105" s="291"/>
      <c r="LSY105" s="291"/>
      <c r="LSZ105" s="291"/>
      <c r="LTA105" s="291"/>
      <c r="LTB105" s="291"/>
      <c r="LTC105" s="291"/>
      <c r="LTD105" s="291"/>
      <c r="LTE105" s="291"/>
      <c r="LTF105" s="291"/>
      <c r="LTG105" s="291"/>
      <c r="LTH105" s="291"/>
      <c r="LTI105" s="291"/>
      <c r="LTJ105" s="291"/>
      <c r="LTK105" s="291"/>
      <c r="LTL105" s="291"/>
      <c r="LTM105" s="291"/>
      <c r="LTN105" s="291"/>
      <c r="LTO105" s="291"/>
      <c r="LTP105" s="291"/>
      <c r="LTQ105" s="291"/>
      <c r="LTR105" s="291"/>
      <c r="LTS105" s="291"/>
      <c r="LTT105" s="291"/>
      <c r="LTU105" s="291"/>
      <c r="LTV105" s="291"/>
      <c r="LTW105" s="291"/>
      <c r="LTX105" s="291"/>
      <c r="LTY105" s="291"/>
      <c r="LTZ105" s="291"/>
      <c r="LUA105" s="291"/>
      <c r="LUB105" s="291"/>
      <c r="LUC105" s="291"/>
      <c r="LUD105" s="291"/>
      <c r="LUE105" s="291"/>
      <c r="LUF105" s="291"/>
      <c r="LUG105" s="291"/>
      <c r="LUH105" s="291"/>
      <c r="LUI105" s="291"/>
      <c r="LUJ105" s="291"/>
      <c r="LUK105" s="291"/>
      <c r="LUL105" s="291"/>
      <c r="LUM105" s="291"/>
      <c r="LUN105" s="291"/>
      <c r="LUO105" s="291"/>
      <c r="LUP105" s="291"/>
      <c r="LUQ105" s="291"/>
      <c r="LUR105" s="291"/>
      <c r="LUS105" s="291"/>
      <c r="LUT105" s="291"/>
      <c r="LUU105" s="291"/>
      <c r="LUV105" s="291"/>
      <c r="LUW105" s="291"/>
      <c r="LUX105" s="291"/>
      <c r="LUY105" s="291"/>
      <c r="LUZ105" s="291"/>
      <c r="LVA105" s="291"/>
      <c r="LVB105" s="291"/>
      <c r="LVC105" s="291"/>
      <c r="LVD105" s="291"/>
      <c r="LVE105" s="291"/>
      <c r="LVF105" s="291"/>
      <c r="LVG105" s="291"/>
      <c r="LVH105" s="291"/>
      <c r="LVI105" s="291"/>
      <c r="LVJ105" s="291"/>
      <c r="LVK105" s="291"/>
      <c r="LVL105" s="291"/>
      <c r="LVM105" s="291"/>
      <c r="LVN105" s="291"/>
      <c r="LVO105" s="291"/>
      <c r="LVP105" s="291"/>
      <c r="LVQ105" s="291"/>
      <c r="LVR105" s="291"/>
      <c r="LVS105" s="291"/>
      <c r="LVT105" s="291"/>
      <c r="LVU105" s="291"/>
      <c r="LVV105" s="291"/>
      <c r="LVW105" s="291"/>
      <c r="LVX105" s="291"/>
      <c r="LVY105" s="291"/>
      <c r="LVZ105" s="291"/>
      <c r="LWA105" s="291"/>
      <c r="LWB105" s="291"/>
      <c r="LWC105" s="291"/>
      <c r="LWD105" s="291"/>
      <c r="LWE105" s="291"/>
      <c r="LWF105" s="291"/>
      <c r="LWG105" s="170"/>
      <c r="LWH105" s="291"/>
      <c r="LWI105" s="291"/>
      <c r="LWJ105" s="291"/>
      <c r="LWK105" s="291"/>
      <c r="LWL105" s="291"/>
      <c r="LWM105" s="291"/>
      <c r="LWN105" s="291"/>
      <c r="LWO105" s="291"/>
      <c r="LWP105" s="291"/>
      <c r="LWQ105" s="291"/>
      <c r="LWR105" s="291"/>
      <c r="LWS105" s="291"/>
      <c r="LWT105" s="291"/>
      <c r="LWU105" s="291"/>
      <c r="LWV105" s="291"/>
      <c r="LWW105" s="291"/>
      <c r="LWX105" s="291"/>
      <c r="LWY105" s="291"/>
      <c r="LWZ105" s="291"/>
      <c r="LXA105" s="291"/>
      <c r="LXB105" s="291"/>
      <c r="LXC105" s="291"/>
      <c r="LXD105" s="291"/>
      <c r="LXE105" s="291"/>
      <c r="LXF105" s="291"/>
      <c r="LXG105" s="291"/>
      <c r="LXH105" s="291"/>
      <c r="LXI105" s="291"/>
      <c r="LXJ105" s="291"/>
      <c r="LXK105" s="291"/>
      <c r="LXL105" s="291"/>
      <c r="LXM105" s="291"/>
      <c r="LXN105" s="291"/>
      <c r="LXO105" s="291"/>
      <c r="LXP105" s="291"/>
      <c r="LXQ105" s="291"/>
      <c r="LXR105" s="291"/>
      <c r="LXS105" s="291"/>
      <c r="LXT105" s="291"/>
      <c r="LXU105" s="291"/>
      <c r="LXV105" s="291"/>
      <c r="LXW105" s="291"/>
      <c r="LXX105" s="291"/>
      <c r="LXY105" s="291"/>
      <c r="LXZ105" s="291"/>
      <c r="LYA105" s="291"/>
      <c r="LYB105" s="291"/>
      <c r="LYC105" s="291"/>
      <c r="LYD105" s="291"/>
      <c r="LYE105" s="291"/>
      <c r="LYF105" s="291"/>
      <c r="LYG105" s="291"/>
      <c r="LYH105" s="291"/>
      <c r="LYI105" s="291"/>
      <c r="LYJ105" s="291"/>
      <c r="LYK105" s="291"/>
      <c r="LYL105" s="291"/>
      <c r="LYM105" s="291"/>
      <c r="LYN105" s="291"/>
      <c r="LYO105" s="291"/>
      <c r="LYP105" s="291"/>
      <c r="LYQ105" s="291"/>
      <c r="LYR105" s="291"/>
      <c r="LYS105" s="291"/>
      <c r="LYT105" s="291"/>
      <c r="LYU105" s="291"/>
      <c r="LYV105" s="291"/>
      <c r="LYW105" s="291"/>
      <c r="LYX105" s="291"/>
      <c r="LYY105" s="291"/>
      <c r="LYZ105" s="291"/>
      <c r="LZA105" s="291"/>
      <c r="LZB105" s="291"/>
      <c r="LZC105" s="291"/>
      <c r="LZD105" s="291"/>
      <c r="LZE105" s="291"/>
      <c r="LZF105" s="291"/>
      <c r="LZG105" s="291"/>
      <c r="LZH105" s="291"/>
      <c r="LZI105" s="291"/>
      <c r="LZJ105" s="291"/>
      <c r="LZK105" s="291"/>
      <c r="LZL105" s="291"/>
      <c r="LZM105" s="291"/>
      <c r="LZN105" s="291"/>
      <c r="LZO105" s="291"/>
      <c r="LZP105" s="291"/>
      <c r="LZQ105" s="291"/>
      <c r="LZR105" s="291"/>
      <c r="LZS105" s="291"/>
      <c r="LZT105" s="291"/>
      <c r="LZU105" s="291"/>
      <c r="LZV105" s="291"/>
      <c r="LZW105" s="291"/>
      <c r="LZX105" s="291"/>
      <c r="LZY105" s="291"/>
      <c r="LZZ105" s="291"/>
      <c r="MAA105" s="291"/>
      <c r="MAB105" s="291"/>
      <c r="MAC105" s="291"/>
      <c r="MAD105" s="291"/>
      <c r="MAE105" s="291"/>
      <c r="MAF105" s="291"/>
      <c r="MAG105" s="291"/>
      <c r="MAH105" s="291"/>
      <c r="MAI105" s="291"/>
      <c r="MAJ105" s="291"/>
      <c r="MAK105" s="291"/>
      <c r="MAL105" s="291"/>
      <c r="MAM105" s="291"/>
      <c r="MAN105" s="291"/>
      <c r="MAO105" s="291"/>
      <c r="MAP105" s="291"/>
      <c r="MAQ105" s="291"/>
      <c r="MAR105" s="291"/>
      <c r="MAS105" s="291"/>
      <c r="MAT105" s="291"/>
      <c r="MAU105" s="291"/>
      <c r="MAV105" s="291"/>
      <c r="MAW105" s="291"/>
      <c r="MAX105" s="291"/>
      <c r="MAY105" s="291"/>
      <c r="MAZ105" s="291"/>
      <c r="MBA105" s="291"/>
      <c r="MBB105" s="291"/>
      <c r="MBC105" s="291"/>
      <c r="MBD105" s="291"/>
      <c r="MBE105" s="291"/>
      <c r="MBF105" s="291"/>
      <c r="MBG105" s="291"/>
      <c r="MBH105" s="291"/>
      <c r="MBI105" s="291"/>
      <c r="MBJ105" s="291"/>
      <c r="MBK105" s="291"/>
      <c r="MBL105" s="291"/>
      <c r="MBM105" s="291"/>
      <c r="MBN105" s="291"/>
      <c r="MBO105" s="291"/>
      <c r="MBP105" s="291"/>
      <c r="MBQ105" s="291"/>
      <c r="MBR105" s="291"/>
      <c r="MBS105" s="291"/>
      <c r="MBT105" s="291"/>
      <c r="MBU105" s="291"/>
      <c r="MBV105" s="291"/>
      <c r="MBW105" s="291"/>
      <c r="MBX105" s="291"/>
      <c r="MBY105" s="291"/>
      <c r="MBZ105" s="291"/>
      <c r="MCA105" s="291"/>
      <c r="MCB105" s="291"/>
      <c r="MCC105" s="291"/>
      <c r="MCD105" s="291"/>
      <c r="MCE105" s="291"/>
      <c r="MCF105" s="291"/>
      <c r="MCG105" s="291"/>
      <c r="MCH105" s="291"/>
      <c r="MCI105" s="291"/>
      <c r="MCJ105" s="291"/>
      <c r="MCK105" s="291"/>
      <c r="MCL105" s="291"/>
      <c r="MCM105" s="291"/>
      <c r="MCN105" s="291"/>
      <c r="MCO105" s="291"/>
      <c r="MCP105" s="291"/>
      <c r="MCQ105" s="291"/>
      <c r="MCR105" s="291"/>
      <c r="MCS105" s="291"/>
      <c r="MCT105" s="291"/>
      <c r="MCU105" s="291"/>
      <c r="MCV105" s="291"/>
      <c r="MCW105" s="291"/>
      <c r="MCX105" s="291"/>
      <c r="MCY105" s="291"/>
      <c r="MCZ105" s="291"/>
      <c r="MDA105" s="291"/>
      <c r="MDB105" s="291"/>
      <c r="MDC105" s="291"/>
      <c r="MDD105" s="291"/>
      <c r="MDE105" s="291"/>
      <c r="MDF105" s="291"/>
      <c r="MDG105" s="291"/>
      <c r="MDH105" s="291"/>
      <c r="MDI105" s="291"/>
      <c r="MDJ105" s="291"/>
      <c r="MDK105" s="291"/>
      <c r="MDL105" s="291"/>
      <c r="MDM105" s="291"/>
      <c r="MDN105" s="291"/>
      <c r="MDO105" s="291"/>
      <c r="MDP105" s="291"/>
      <c r="MDQ105" s="291"/>
      <c r="MDR105" s="291"/>
      <c r="MDS105" s="291"/>
      <c r="MDT105" s="291"/>
      <c r="MDU105" s="291"/>
      <c r="MDV105" s="291"/>
      <c r="MDW105" s="291"/>
      <c r="MDX105" s="291"/>
      <c r="MDY105" s="291"/>
      <c r="MDZ105" s="291"/>
      <c r="MEA105" s="291"/>
      <c r="MEB105" s="291"/>
      <c r="MEC105" s="291"/>
      <c r="MED105" s="291"/>
      <c r="MEE105" s="291"/>
      <c r="MEF105" s="291"/>
      <c r="MEG105" s="291"/>
      <c r="MEH105" s="291"/>
      <c r="MEI105" s="291"/>
      <c r="MEJ105" s="291"/>
      <c r="MEK105" s="291"/>
      <c r="MEL105" s="291"/>
      <c r="MEM105" s="291"/>
      <c r="MEN105" s="291"/>
      <c r="MEO105" s="291"/>
      <c r="MEP105" s="291"/>
      <c r="MEQ105" s="291"/>
      <c r="MER105" s="291"/>
      <c r="MES105" s="291"/>
      <c r="MET105" s="291"/>
      <c r="MEU105" s="291"/>
      <c r="MEV105" s="291"/>
      <c r="MEW105" s="291"/>
      <c r="MEX105" s="291"/>
      <c r="MEY105" s="291"/>
      <c r="MEZ105" s="291"/>
      <c r="MFA105" s="291"/>
      <c r="MFB105" s="291"/>
      <c r="MFC105" s="291"/>
      <c r="MFD105" s="291"/>
      <c r="MFE105" s="291"/>
      <c r="MFF105" s="291"/>
      <c r="MFG105" s="291"/>
      <c r="MFH105" s="291"/>
      <c r="MFI105" s="291"/>
      <c r="MFJ105" s="291"/>
      <c r="MFK105" s="291"/>
      <c r="MFL105" s="291"/>
      <c r="MFM105" s="291"/>
      <c r="MFN105" s="291"/>
      <c r="MFO105" s="291"/>
      <c r="MFP105" s="291"/>
      <c r="MFQ105" s="291"/>
      <c r="MFR105" s="291"/>
      <c r="MFS105" s="291"/>
      <c r="MFT105" s="291"/>
      <c r="MFU105" s="291"/>
      <c r="MFV105" s="291"/>
      <c r="MFW105" s="291"/>
      <c r="MFX105" s="291"/>
      <c r="MFY105" s="291"/>
      <c r="MFZ105" s="291"/>
      <c r="MGA105" s="291"/>
      <c r="MGB105" s="291"/>
      <c r="MGC105" s="170"/>
      <c r="MGD105" s="291"/>
      <c r="MGE105" s="291"/>
      <c r="MGF105" s="291"/>
      <c r="MGG105" s="291"/>
      <c r="MGH105" s="291"/>
      <c r="MGI105" s="291"/>
      <c r="MGJ105" s="291"/>
      <c r="MGK105" s="291"/>
      <c r="MGL105" s="291"/>
      <c r="MGM105" s="291"/>
      <c r="MGN105" s="291"/>
      <c r="MGO105" s="291"/>
      <c r="MGP105" s="291"/>
      <c r="MGQ105" s="291"/>
      <c r="MGR105" s="291"/>
      <c r="MGS105" s="291"/>
      <c r="MGT105" s="291"/>
      <c r="MGU105" s="291"/>
      <c r="MGV105" s="291"/>
      <c r="MGW105" s="291"/>
      <c r="MGX105" s="291"/>
      <c r="MGY105" s="291"/>
      <c r="MGZ105" s="291"/>
      <c r="MHA105" s="291"/>
      <c r="MHB105" s="291"/>
      <c r="MHC105" s="291"/>
      <c r="MHD105" s="291"/>
      <c r="MHE105" s="291"/>
      <c r="MHF105" s="291"/>
      <c r="MHG105" s="291"/>
      <c r="MHH105" s="291"/>
      <c r="MHI105" s="291"/>
      <c r="MHJ105" s="291"/>
      <c r="MHK105" s="291"/>
      <c r="MHL105" s="291"/>
      <c r="MHM105" s="291"/>
      <c r="MHN105" s="291"/>
      <c r="MHO105" s="291"/>
      <c r="MHP105" s="291"/>
      <c r="MHQ105" s="291"/>
      <c r="MHR105" s="291"/>
      <c r="MHS105" s="291"/>
      <c r="MHT105" s="291"/>
      <c r="MHU105" s="291"/>
      <c r="MHV105" s="291"/>
      <c r="MHW105" s="291"/>
      <c r="MHX105" s="291"/>
      <c r="MHY105" s="291"/>
      <c r="MHZ105" s="291"/>
      <c r="MIA105" s="291"/>
      <c r="MIB105" s="291"/>
      <c r="MIC105" s="291"/>
      <c r="MID105" s="291"/>
      <c r="MIE105" s="291"/>
      <c r="MIF105" s="291"/>
      <c r="MIG105" s="291"/>
      <c r="MIH105" s="291"/>
      <c r="MII105" s="291"/>
      <c r="MIJ105" s="291"/>
      <c r="MIK105" s="291"/>
      <c r="MIL105" s="291"/>
      <c r="MIM105" s="291"/>
      <c r="MIN105" s="291"/>
      <c r="MIO105" s="291"/>
      <c r="MIP105" s="291"/>
      <c r="MIQ105" s="291"/>
      <c r="MIR105" s="291"/>
      <c r="MIS105" s="291"/>
      <c r="MIT105" s="291"/>
      <c r="MIU105" s="291"/>
      <c r="MIV105" s="291"/>
      <c r="MIW105" s="291"/>
      <c r="MIX105" s="291"/>
      <c r="MIY105" s="291"/>
      <c r="MIZ105" s="291"/>
      <c r="MJA105" s="291"/>
      <c r="MJB105" s="291"/>
      <c r="MJC105" s="291"/>
      <c r="MJD105" s="291"/>
      <c r="MJE105" s="291"/>
      <c r="MJF105" s="291"/>
      <c r="MJG105" s="291"/>
      <c r="MJH105" s="291"/>
      <c r="MJI105" s="291"/>
      <c r="MJJ105" s="291"/>
      <c r="MJK105" s="291"/>
      <c r="MJL105" s="291"/>
      <c r="MJM105" s="291"/>
      <c r="MJN105" s="291"/>
      <c r="MJO105" s="291"/>
      <c r="MJP105" s="291"/>
      <c r="MJQ105" s="291"/>
      <c r="MJR105" s="291"/>
      <c r="MJS105" s="291"/>
      <c r="MJT105" s="291"/>
      <c r="MJU105" s="291"/>
      <c r="MJV105" s="291"/>
      <c r="MJW105" s="291"/>
      <c r="MJX105" s="291"/>
      <c r="MJY105" s="291"/>
      <c r="MJZ105" s="291"/>
      <c r="MKA105" s="291"/>
      <c r="MKB105" s="291"/>
      <c r="MKC105" s="291"/>
      <c r="MKD105" s="291"/>
      <c r="MKE105" s="291"/>
      <c r="MKF105" s="291"/>
      <c r="MKG105" s="291"/>
      <c r="MKH105" s="291"/>
      <c r="MKI105" s="291"/>
      <c r="MKJ105" s="291"/>
      <c r="MKK105" s="291"/>
      <c r="MKL105" s="291"/>
      <c r="MKM105" s="291"/>
      <c r="MKN105" s="291"/>
      <c r="MKO105" s="291"/>
      <c r="MKP105" s="291"/>
      <c r="MKQ105" s="291"/>
      <c r="MKR105" s="291"/>
      <c r="MKS105" s="291"/>
      <c r="MKT105" s="291"/>
      <c r="MKU105" s="291"/>
      <c r="MKV105" s="291"/>
      <c r="MKW105" s="291"/>
      <c r="MKX105" s="291"/>
      <c r="MKY105" s="291"/>
      <c r="MKZ105" s="291"/>
      <c r="MLA105" s="291"/>
      <c r="MLB105" s="291"/>
      <c r="MLC105" s="291"/>
      <c r="MLD105" s="291"/>
      <c r="MLE105" s="291"/>
      <c r="MLF105" s="291"/>
      <c r="MLG105" s="291"/>
      <c r="MLH105" s="291"/>
      <c r="MLI105" s="291"/>
      <c r="MLJ105" s="291"/>
      <c r="MLK105" s="291"/>
      <c r="MLL105" s="291"/>
      <c r="MLM105" s="291"/>
      <c r="MLN105" s="291"/>
      <c r="MLO105" s="291"/>
      <c r="MLP105" s="291"/>
      <c r="MLQ105" s="291"/>
      <c r="MLR105" s="291"/>
      <c r="MLS105" s="291"/>
      <c r="MLT105" s="291"/>
      <c r="MLU105" s="291"/>
      <c r="MLV105" s="291"/>
      <c r="MLW105" s="291"/>
      <c r="MLX105" s="291"/>
      <c r="MLY105" s="291"/>
      <c r="MLZ105" s="291"/>
      <c r="MMA105" s="291"/>
      <c r="MMB105" s="291"/>
      <c r="MMC105" s="291"/>
      <c r="MMD105" s="291"/>
      <c r="MME105" s="291"/>
      <c r="MMF105" s="291"/>
      <c r="MMG105" s="291"/>
      <c r="MMH105" s="291"/>
      <c r="MMI105" s="291"/>
      <c r="MMJ105" s="291"/>
      <c r="MMK105" s="291"/>
      <c r="MML105" s="291"/>
      <c r="MMM105" s="291"/>
      <c r="MMN105" s="291"/>
      <c r="MMO105" s="291"/>
      <c r="MMP105" s="291"/>
      <c r="MMQ105" s="291"/>
      <c r="MMR105" s="291"/>
      <c r="MMS105" s="291"/>
      <c r="MMT105" s="291"/>
      <c r="MMU105" s="291"/>
      <c r="MMV105" s="291"/>
      <c r="MMW105" s="291"/>
      <c r="MMX105" s="291"/>
      <c r="MMY105" s="291"/>
      <c r="MMZ105" s="291"/>
      <c r="MNA105" s="291"/>
      <c r="MNB105" s="291"/>
      <c r="MNC105" s="291"/>
      <c r="MND105" s="291"/>
      <c r="MNE105" s="291"/>
      <c r="MNF105" s="291"/>
      <c r="MNG105" s="291"/>
      <c r="MNH105" s="291"/>
      <c r="MNI105" s="291"/>
      <c r="MNJ105" s="291"/>
      <c r="MNK105" s="291"/>
      <c r="MNL105" s="291"/>
      <c r="MNM105" s="291"/>
      <c r="MNN105" s="291"/>
      <c r="MNO105" s="291"/>
      <c r="MNP105" s="291"/>
      <c r="MNQ105" s="291"/>
      <c r="MNR105" s="291"/>
      <c r="MNS105" s="291"/>
      <c r="MNT105" s="291"/>
      <c r="MNU105" s="291"/>
      <c r="MNV105" s="291"/>
      <c r="MNW105" s="291"/>
      <c r="MNX105" s="291"/>
      <c r="MNY105" s="291"/>
      <c r="MNZ105" s="291"/>
      <c r="MOA105" s="291"/>
      <c r="MOB105" s="291"/>
      <c r="MOC105" s="291"/>
      <c r="MOD105" s="291"/>
      <c r="MOE105" s="291"/>
      <c r="MOF105" s="291"/>
      <c r="MOG105" s="291"/>
      <c r="MOH105" s="291"/>
      <c r="MOI105" s="291"/>
      <c r="MOJ105" s="291"/>
      <c r="MOK105" s="291"/>
      <c r="MOL105" s="291"/>
      <c r="MOM105" s="291"/>
      <c r="MON105" s="291"/>
      <c r="MOO105" s="291"/>
      <c r="MOP105" s="291"/>
      <c r="MOQ105" s="291"/>
      <c r="MOR105" s="291"/>
      <c r="MOS105" s="291"/>
      <c r="MOT105" s="291"/>
      <c r="MOU105" s="291"/>
      <c r="MOV105" s="291"/>
      <c r="MOW105" s="291"/>
      <c r="MOX105" s="291"/>
      <c r="MOY105" s="291"/>
      <c r="MOZ105" s="291"/>
      <c r="MPA105" s="291"/>
      <c r="MPB105" s="291"/>
      <c r="MPC105" s="291"/>
      <c r="MPD105" s="291"/>
      <c r="MPE105" s="291"/>
      <c r="MPF105" s="291"/>
      <c r="MPG105" s="291"/>
      <c r="MPH105" s="291"/>
      <c r="MPI105" s="291"/>
      <c r="MPJ105" s="291"/>
      <c r="MPK105" s="291"/>
      <c r="MPL105" s="291"/>
      <c r="MPM105" s="291"/>
      <c r="MPN105" s="291"/>
      <c r="MPO105" s="291"/>
      <c r="MPP105" s="291"/>
      <c r="MPQ105" s="291"/>
      <c r="MPR105" s="291"/>
      <c r="MPS105" s="291"/>
      <c r="MPT105" s="291"/>
      <c r="MPU105" s="291"/>
      <c r="MPV105" s="291"/>
      <c r="MPW105" s="291"/>
      <c r="MPX105" s="291"/>
      <c r="MPY105" s="170"/>
      <c r="MPZ105" s="291"/>
      <c r="MQA105" s="291"/>
      <c r="MQB105" s="291"/>
      <c r="MQC105" s="291"/>
      <c r="MQD105" s="291"/>
      <c r="MQE105" s="291"/>
      <c r="MQF105" s="291"/>
      <c r="MQG105" s="291"/>
      <c r="MQH105" s="291"/>
      <c r="MQI105" s="291"/>
      <c r="MQJ105" s="291"/>
      <c r="MQK105" s="291"/>
      <c r="MQL105" s="291"/>
      <c r="MQM105" s="291"/>
      <c r="MQN105" s="291"/>
      <c r="MQO105" s="291"/>
      <c r="MQP105" s="291"/>
      <c r="MQQ105" s="291"/>
      <c r="MQR105" s="291"/>
      <c r="MQS105" s="291"/>
      <c r="MQT105" s="291"/>
      <c r="MQU105" s="291"/>
      <c r="MQV105" s="291"/>
      <c r="MQW105" s="291"/>
      <c r="MQX105" s="291"/>
      <c r="MQY105" s="291"/>
      <c r="MQZ105" s="291"/>
      <c r="MRA105" s="291"/>
      <c r="MRB105" s="291"/>
      <c r="MRC105" s="291"/>
      <c r="MRD105" s="291"/>
      <c r="MRE105" s="291"/>
      <c r="MRF105" s="291"/>
      <c r="MRG105" s="291"/>
      <c r="MRH105" s="291"/>
      <c r="MRI105" s="291"/>
      <c r="MRJ105" s="291"/>
      <c r="MRK105" s="291"/>
      <c r="MRL105" s="291"/>
      <c r="MRM105" s="291"/>
      <c r="MRN105" s="291"/>
      <c r="MRO105" s="291"/>
      <c r="MRP105" s="291"/>
      <c r="MRQ105" s="291"/>
      <c r="MRR105" s="291"/>
      <c r="MRS105" s="291"/>
      <c r="MRT105" s="291"/>
      <c r="MRU105" s="291"/>
      <c r="MRV105" s="291"/>
      <c r="MRW105" s="291"/>
      <c r="MRX105" s="291"/>
      <c r="MRY105" s="291"/>
      <c r="MRZ105" s="291"/>
      <c r="MSA105" s="291"/>
      <c r="MSB105" s="291"/>
      <c r="MSC105" s="291"/>
      <c r="MSD105" s="291"/>
      <c r="MSE105" s="291"/>
      <c r="MSF105" s="291"/>
      <c r="MSG105" s="291"/>
      <c r="MSH105" s="291"/>
      <c r="MSI105" s="291"/>
      <c r="MSJ105" s="291"/>
      <c r="MSK105" s="291"/>
      <c r="MSL105" s="291"/>
      <c r="MSM105" s="291"/>
      <c r="MSN105" s="291"/>
      <c r="MSO105" s="291"/>
      <c r="MSP105" s="291"/>
      <c r="MSQ105" s="291"/>
      <c r="MSR105" s="291"/>
      <c r="MSS105" s="291"/>
      <c r="MST105" s="291"/>
      <c r="MSU105" s="291"/>
      <c r="MSV105" s="291"/>
      <c r="MSW105" s="291"/>
      <c r="MSX105" s="291"/>
      <c r="MSY105" s="291"/>
      <c r="MSZ105" s="291"/>
      <c r="MTA105" s="291"/>
      <c r="MTB105" s="291"/>
      <c r="MTC105" s="291"/>
      <c r="MTD105" s="291"/>
      <c r="MTE105" s="291"/>
      <c r="MTF105" s="291"/>
      <c r="MTG105" s="291"/>
      <c r="MTH105" s="291"/>
      <c r="MTI105" s="291"/>
      <c r="MTJ105" s="291"/>
      <c r="MTK105" s="291"/>
      <c r="MTL105" s="291"/>
      <c r="MTM105" s="291"/>
      <c r="MTN105" s="291"/>
      <c r="MTO105" s="291"/>
      <c r="MTP105" s="291"/>
      <c r="MTQ105" s="291"/>
      <c r="MTR105" s="291"/>
      <c r="MTS105" s="291"/>
      <c r="MTT105" s="291"/>
      <c r="MTU105" s="291"/>
      <c r="MTV105" s="291"/>
      <c r="MTW105" s="291"/>
      <c r="MTX105" s="291"/>
      <c r="MTY105" s="291"/>
      <c r="MTZ105" s="291"/>
      <c r="MUA105" s="291"/>
      <c r="MUB105" s="291"/>
      <c r="MUC105" s="291"/>
      <c r="MUD105" s="291"/>
      <c r="MUE105" s="291"/>
      <c r="MUF105" s="291"/>
      <c r="MUG105" s="291"/>
      <c r="MUH105" s="291"/>
      <c r="MUI105" s="291"/>
      <c r="MUJ105" s="291"/>
      <c r="MUK105" s="291"/>
      <c r="MUL105" s="291"/>
      <c r="MUM105" s="291"/>
      <c r="MUN105" s="291"/>
      <c r="MUO105" s="291"/>
      <c r="MUP105" s="291"/>
      <c r="MUQ105" s="291"/>
      <c r="MUR105" s="291"/>
      <c r="MUS105" s="291"/>
      <c r="MUT105" s="291"/>
      <c r="MUU105" s="291"/>
      <c r="MUV105" s="291"/>
      <c r="MUW105" s="291"/>
      <c r="MUX105" s="291"/>
      <c r="MUY105" s="291"/>
      <c r="MUZ105" s="291"/>
      <c r="MVA105" s="291"/>
      <c r="MVB105" s="291"/>
      <c r="MVC105" s="291"/>
      <c r="MVD105" s="291"/>
      <c r="MVE105" s="291"/>
      <c r="MVF105" s="291"/>
      <c r="MVG105" s="291"/>
      <c r="MVH105" s="291"/>
      <c r="MVI105" s="291"/>
      <c r="MVJ105" s="291"/>
      <c r="MVK105" s="291"/>
      <c r="MVL105" s="291"/>
      <c r="MVM105" s="291"/>
      <c r="MVN105" s="291"/>
      <c r="MVO105" s="291"/>
      <c r="MVP105" s="291"/>
      <c r="MVQ105" s="291"/>
      <c r="MVR105" s="291"/>
      <c r="MVS105" s="291"/>
      <c r="MVT105" s="291"/>
      <c r="MVU105" s="291"/>
      <c r="MVV105" s="291"/>
      <c r="MVW105" s="291"/>
      <c r="MVX105" s="291"/>
      <c r="MVY105" s="291"/>
      <c r="MVZ105" s="291"/>
      <c r="MWA105" s="291"/>
      <c r="MWB105" s="291"/>
      <c r="MWC105" s="291"/>
      <c r="MWD105" s="291"/>
      <c r="MWE105" s="291"/>
      <c r="MWF105" s="291"/>
      <c r="MWG105" s="291"/>
      <c r="MWH105" s="291"/>
      <c r="MWI105" s="291"/>
      <c r="MWJ105" s="291"/>
      <c r="MWK105" s="291"/>
      <c r="MWL105" s="291"/>
      <c r="MWM105" s="291"/>
      <c r="MWN105" s="291"/>
      <c r="MWO105" s="291"/>
      <c r="MWP105" s="291"/>
      <c r="MWQ105" s="291"/>
      <c r="MWR105" s="291"/>
      <c r="MWS105" s="291"/>
      <c r="MWT105" s="291"/>
      <c r="MWU105" s="291"/>
      <c r="MWV105" s="291"/>
      <c r="MWW105" s="291"/>
      <c r="MWX105" s="291"/>
      <c r="MWY105" s="291"/>
      <c r="MWZ105" s="291"/>
      <c r="MXA105" s="291"/>
      <c r="MXB105" s="291"/>
      <c r="MXC105" s="291"/>
      <c r="MXD105" s="291"/>
      <c r="MXE105" s="291"/>
      <c r="MXF105" s="291"/>
      <c r="MXG105" s="291"/>
      <c r="MXH105" s="291"/>
      <c r="MXI105" s="291"/>
      <c r="MXJ105" s="291"/>
      <c r="MXK105" s="291"/>
      <c r="MXL105" s="291"/>
      <c r="MXM105" s="291"/>
      <c r="MXN105" s="291"/>
      <c r="MXO105" s="291"/>
      <c r="MXP105" s="291"/>
      <c r="MXQ105" s="291"/>
      <c r="MXR105" s="291"/>
      <c r="MXS105" s="291"/>
      <c r="MXT105" s="291"/>
      <c r="MXU105" s="291"/>
      <c r="MXV105" s="291"/>
      <c r="MXW105" s="291"/>
      <c r="MXX105" s="291"/>
      <c r="MXY105" s="291"/>
      <c r="MXZ105" s="291"/>
      <c r="MYA105" s="291"/>
      <c r="MYB105" s="291"/>
      <c r="MYC105" s="291"/>
      <c r="MYD105" s="291"/>
      <c r="MYE105" s="291"/>
      <c r="MYF105" s="291"/>
      <c r="MYG105" s="291"/>
      <c r="MYH105" s="291"/>
      <c r="MYI105" s="291"/>
      <c r="MYJ105" s="291"/>
      <c r="MYK105" s="291"/>
      <c r="MYL105" s="291"/>
      <c r="MYM105" s="291"/>
      <c r="MYN105" s="291"/>
      <c r="MYO105" s="291"/>
      <c r="MYP105" s="291"/>
      <c r="MYQ105" s="291"/>
      <c r="MYR105" s="291"/>
      <c r="MYS105" s="291"/>
      <c r="MYT105" s="291"/>
      <c r="MYU105" s="291"/>
      <c r="MYV105" s="291"/>
      <c r="MYW105" s="291"/>
      <c r="MYX105" s="291"/>
      <c r="MYY105" s="291"/>
      <c r="MYZ105" s="291"/>
      <c r="MZA105" s="291"/>
      <c r="MZB105" s="291"/>
      <c r="MZC105" s="291"/>
      <c r="MZD105" s="291"/>
      <c r="MZE105" s="291"/>
      <c r="MZF105" s="291"/>
      <c r="MZG105" s="291"/>
      <c r="MZH105" s="291"/>
      <c r="MZI105" s="291"/>
      <c r="MZJ105" s="291"/>
      <c r="MZK105" s="291"/>
      <c r="MZL105" s="291"/>
      <c r="MZM105" s="291"/>
      <c r="MZN105" s="291"/>
      <c r="MZO105" s="291"/>
      <c r="MZP105" s="291"/>
      <c r="MZQ105" s="291"/>
      <c r="MZR105" s="291"/>
      <c r="MZS105" s="291"/>
      <c r="MZT105" s="291"/>
      <c r="MZU105" s="170"/>
      <c r="MZV105" s="291"/>
      <c r="MZW105" s="291"/>
      <c r="MZX105" s="291"/>
      <c r="MZY105" s="291"/>
      <c r="MZZ105" s="291"/>
      <c r="NAA105" s="291"/>
      <c r="NAB105" s="291"/>
      <c r="NAC105" s="291"/>
      <c r="NAD105" s="291"/>
      <c r="NAE105" s="291"/>
      <c r="NAF105" s="291"/>
      <c r="NAG105" s="291"/>
      <c r="NAH105" s="291"/>
      <c r="NAI105" s="291"/>
      <c r="NAJ105" s="291"/>
      <c r="NAK105" s="291"/>
      <c r="NAL105" s="291"/>
      <c r="NAM105" s="291"/>
      <c r="NAN105" s="291"/>
      <c r="NAO105" s="291"/>
      <c r="NAP105" s="291"/>
      <c r="NAQ105" s="291"/>
      <c r="NAR105" s="291"/>
      <c r="NAS105" s="291"/>
      <c r="NAT105" s="291"/>
      <c r="NAU105" s="291"/>
      <c r="NAV105" s="291"/>
      <c r="NAW105" s="291"/>
      <c r="NAX105" s="291"/>
      <c r="NAY105" s="291"/>
      <c r="NAZ105" s="291"/>
      <c r="NBA105" s="291"/>
      <c r="NBB105" s="291"/>
      <c r="NBC105" s="291"/>
      <c r="NBD105" s="291"/>
      <c r="NBE105" s="291"/>
      <c r="NBF105" s="291"/>
      <c r="NBG105" s="291"/>
      <c r="NBH105" s="291"/>
      <c r="NBI105" s="291"/>
      <c r="NBJ105" s="291"/>
      <c r="NBK105" s="291"/>
      <c r="NBL105" s="291"/>
      <c r="NBM105" s="291"/>
      <c r="NBN105" s="291"/>
      <c r="NBO105" s="291"/>
      <c r="NBP105" s="291"/>
      <c r="NBQ105" s="291"/>
      <c r="NBR105" s="291"/>
      <c r="NBS105" s="291"/>
      <c r="NBT105" s="291"/>
      <c r="NBU105" s="291"/>
      <c r="NBV105" s="291"/>
      <c r="NBW105" s="291"/>
      <c r="NBX105" s="291"/>
      <c r="NBY105" s="291"/>
      <c r="NBZ105" s="291"/>
      <c r="NCA105" s="291"/>
      <c r="NCB105" s="291"/>
      <c r="NCC105" s="291"/>
      <c r="NCD105" s="291"/>
      <c r="NCE105" s="291"/>
      <c r="NCF105" s="291"/>
      <c r="NCG105" s="291"/>
      <c r="NCH105" s="291"/>
      <c r="NCI105" s="291"/>
      <c r="NCJ105" s="291"/>
      <c r="NCK105" s="291"/>
      <c r="NCL105" s="291"/>
      <c r="NCM105" s="291"/>
      <c r="NCN105" s="291"/>
      <c r="NCO105" s="291"/>
      <c r="NCP105" s="291"/>
      <c r="NCQ105" s="291"/>
      <c r="NCR105" s="291"/>
      <c r="NCS105" s="291"/>
      <c r="NCT105" s="291"/>
      <c r="NCU105" s="291"/>
      <c r="NCV105" s="291"/>
      <c r="NCW105" s="291"/>
      <c r="NCX105" s="291"/>
      <c r="NCY105" s="291"/>
      <c r="NCZ105" s="291"/>
      <c r="NDA105" s="291"/>
      <c r="NDB105" s="291"/>
      <c r="NDC105" s="291"/>
      <c r="NDD105" s="291"/>
      <c r="NDE105" s="291"/>
      <c r="NDF105" s="291"/>
      <c r="NDG105" s="291"/>
      <c r="NDH105" s="291"/>
      <c r="NDI105" s="291"/>
      <c r="NDJ105" s="291"/>
      <c r="NDK105" s="291"/>
      <c r="NDL105" s="291"/>
      <c r="NDM105" s="291"/>
      <c r="NDN105" s="291"/>
      <c r="NDO105" s="291"/>
      <c r="NDP105" s="291"/>
      <c r="NDQ105" s="291"/>
      <c r="NDR105" s="291"/>
      <c r="NDS105" s="291"/>
      <c r="NDT105" s="291"/>
      <c r="NDU105" s="291"/>
      <c r="NDV105" s="291"/>
      <c r="NDW105" s="291"/>
      <c r="NDX105" s="291"/>
      <c r="NDY105" s="291"/>
      <c r="NDZ105" s="291"/>
      <c r="NEA105" s="291"/>
      <c r="NEB105" s="291"/>
      <c r="NEC105" s="291"/>
      <c r="NED105" s="291"/>
      <c r="NEE105" s="291"/>
      <c r="NEF105" s="291"/>
      <c r="NEG105" s="291"/>
      <c r="NEH105" s="291"/>
      <c r="NEI105" s="291"/>
      <c r="NEJ105" s="291"/>
      <c r="NEK105" s="291"/>
      <c r="NEL105" s="291"/>
      <c r="NEM105" s="291"/>
      <c r="NEN105" s="291"/>
      <c r="NEO105" s="291"/>
      <c r="NEP105" s="291"/>
      <c r="NEQ105" s="291"/>
      <c r="NER105" s="291"/>
      <c r="NES105" s="291"/>
      <c r="NET105" s="291"/>
      <c r="NEU105" s="291"/>
      <c r="NEV105" s="291"/>
      <c r="NEW105" s="291"/>
      <c r="NEX105" s="291"/>
      <c r="NEY105" s="291"/>
      <c r="NEZ105" s="291"/>
      <c r="NFA105" s="291"/>
      <c r="NFB105" s="291"/>
      <c r="NFC105" s="291"/>
      <c r="NFD105" s="291"/>
      <c r="NFE105" s="291"/>
      <c r="NFF105" s="291"/>
      <c r="NFG105" s="291"/>
      <c r="NFH105" s="291"/>
      <c r="NFI105" s="291"/>
      <c r="NFJ105" s="291"/>
      <c r="NFK105" s="291"/>
      <c r="NFL105" s="291"/>
      <c r="NFM105" s="291"/>
      <c r="NFN105" s="291"/>
      <c r="NFO105" s="291"/>
      <c r="NFP105" s="291"/>
      <c r="NFQ105" s="291"/>
      <c r="NFR105" s="291"/>
      <c r="NFS105" s="291"/>
      <c r="NFT105" s="291"/>
      <c r="NFU105" s="291"/>
      <c r="NFV105" s="291"/>
      <c r="NFW105" s="291"/>
      <c r="NFX105" s="291"/>
      <c r="NFY105" s="291"/>
      <c r="NFZ105" s="291"/>
      <c r="NGA105" s="291"/>
      <c r="NGB105" s="291"/>
      <c r="NGC105" s="291"/>
      <c r="NGD105" s="291"/>
      <c r="NGE105" s="291"/>
      <c r="NGF105" s="291"/>
      <c r="NGG105" s="291"/>
      <c r="NGH105" s="291"/>
      <c r="NGI105" s="291"/>
      <c r="NGJ105" s="291"/>
      <c r="NGK105" s="291"/>
      <c r="NGL105" s="291"/>
      <c r="NGM105" s="291"/>
      <c r="NGN105" s="291"/>
      <c r="NGO105" s="291"/>
      <c r="NGP105" s="291"/>
      <c r="NGQ105" s="291"/>
      <c r="NGR105" s="291"/>
      <c r="NGS105" s="291"/>
      <c r="NGT105" s="291"/>
      <c r="NGU105" s="291"/>
      <c r="NGV105" s="291"/>
      <c r="NGW105" s="291"/>
      <c r="NGX105" s="291"/>
      <c r="NGY105" s="291"/>
      <c r="NGZ105" s="291"/>
      <c r="NHA105" s="291"/>
      <c r="NHB105" s="291"/>
      <c r="NHC105" s="291"/>
      <c r="NHD105" s="291"/>
      <c r="NHE105" s="291"/>
      <c r="NHF105" s="291"/>
      <c r="NHG105" s="291"/>
      <c r="NHH105" s="291"/>
      <c r="NHI105" s="291"/>
      <c r="NHJ105" s="291"/>
      <c r="NHK105" s="291"/>
      <c r="NHL105" s="291"/>
      <c r="NHM105" s="291"/>
      <c r="NHN105" s="291"/>
      <c r="NHO105" s="291"/>
      <c r="NHP105" s="291"/>
      <c r="NHQ105" s="291"/>
      <c r="NHR105" s="291"/>
      <c r="NHS105" s="291"/>
      <c r="NHT105" s="291"/>
      <c r="NHU105" s="291"/>
      <c r="NHV105" s="291"/>
      <c r="NHW105" s="291"/>
      <c r="NHX105" s="291"/>
      <c r="NHY105" s="291"/>
      <c r="NHZ105" s="291"/>
      <c r="NIA105" s="291"/>
      <c r="NIB105" s="291"/>
      <c r="NIC105" s="291"/>
      <c r="NID105" s="291"/>
      <c r="NIE105" s="291"/>
      <c r="NIF105" s="291"/>
      <c r="NIG105" s="291"/>
      <c r="NIH105" s="291"/>
      <c r="NII105" s="291"/>
      <c r="NIJ105" s="291"/>
      <c r="NIK105" s="291"/>
      <c r="NIL105" s="291"/>
      <c r="NIM105" s="291"/>
      <c r="NIN105" s="291"/>
      <c r="NIO105" s="291"/>
      <c r="NIP105" s="291"/>
      <c r="NIQ105" s="291"/>
      <c r="NIR105" s="291"/>
      <c r="NIS105" s="291"/>
      <c r="NIT105" s="291"/>
      <c r="NIU105" s="291"/>
      <c r="NIV105" s="291"/>
      <c r="NIW105" s="291"/>
      <c r="NIX105" s="291"/>
      <c r="NIY105" s="291"/>
      <c r="NIZ105" s="291"/>
      <c r="NJA105" s="291"/>
      <c r="NJB105" s="291"/>
      <c r="NJC105" s="291"/>
      <c r="NJD105" s="291"/>
      <c r="NJE105" s="291"/>
      <c r="NJF105" s="291"/>
      <c r="NJG105" s="291"/>
      <c r="NJH105" s="291"/>
      <c r="NJI105" s="291"/>
      <c r="NJJ105" s="291"/>
      <c r="NJK105" s="291"/>
      <c r="NJL105" s="291"/>
      <c r="NJM105" s="291"/>
      <c r="NJN105" s="291"/>
      <c r="NJO105" s="291"/>
      <c r="NJP105" s="291"/>
      <c r="NJQ105" s="170"/>
      <c r="NJR105" s="291"/>
      <c r="NJS105" s="291"/>
      <c r="NJT105" s="291"/>
      <c r="NJU105" s="291"/>
      <c r="NJV105" s="291"/>
      <c r="NJW105" s="291"/>
      <c r="NJX105" s="291"/>
      <c r="NJY105" s="291"/>
      <c r="NJZ105" s="291"/>
      <c r="NKA105" s="291"/>
      <c r="NKB105" s="291"/>
      <c r="NKC105" s="291"/>
      <c r="NKD105" s="291"/>
      <c r="NKE105" s="291"/>
      <c r="NKF105" s="291"/>
      <c r="NKG105" s="291"/>
      <c r="NKH105" s="291"/>
      <c r="NKI105" s="291"/>
      <c r="NKJ105" s="291"/>
      <c r="NKK105" s="291"/>
      <c r="NKL105" s="291"/>
      <c r="NKM105" s="291"/>
      <c r="NKN105" s="291"/>
      <c r="NKO105" s="291"/>
      <c r="NKP105" s="291"/>
      <c r="NKQ105" s="291"/>
      <c r="NKR105" s="291"/>
      <c r="NKS105" s="291"/>
      <c r="NKT105" s="291"/>
      <c r="NKU105" s="291"/>
      <c r="NKV105" s="291"/>
      <c r="NKW105" s="291"/>
      <c r="NKX105" s="291"/>
      <c r="NKY105" s="291"/>
      <c r="NKZ105" s="291"/>
      <c r="NLA105" s="291"/>
      <c r="NLB105" s="291"/>
      <c r="NLC105" s="291"/>
      <c r="NLD105" s="291"/>
      <c r="NLE105" s="291"/>
      <c r="NLF105" s="291"/>
      <c r="NLG105" s="291"/>
      <c r="NLH105" s="291"/>
      <c r="NLI105" s="291"/>
      <c r="NLJ105" s="291"/>
      <c r="NLK105" s="291"/>
      <c r="NLL105" s="291"/>
      <c r="NLM105" s="291"/>
      <c r="NLN105" s="291"/>
      <c r="NLO105" s="291"/>
      <c r="NLP105" s="291"/>
      <c r="NLQ105" s="291"/>
      <c r="NLR105" s="291"/>
      <c r="NLS105" s="291"/>
      <c r="NLT105" s="291"/>
      <c r="NLU105" s="291"/>
      <c r="NLV105" s="291"/>
      <c r="NLW105" s="291"/>
      <c r="NLX105" s="291"/>
      <c r="NLY105" s="291"/>
      <c r="NLZ105" s="291"/>
      <c r="NMA105" s="291"/>
      <c r="NMB105" s="291"/>
      <c r="NMC105" s="291"/>
      <c r="NMD105" s="291"/>
      <c r="NME105" s="291"/>
      <c r="NMF105" s="291"/>
      <c r="NMG105" s="291"/>
      <c r="NMH105" s="291"/>
      <c r="NMI105" s="291"/>
      <c r="NMJ105" s="291"/>
      <c r="NMK105" s="291"/>
      <c r="NML105" s="291"/>
      <c r="NMM105" s="291"/>
      <c r="NMN105" s="291"/>
      <c r="NMO105" s="291"/>
      <c r="NMP105" s="291"/>
      <c r="NMQ105" s="291"/>
      <c r="NMR105" s="291"/>
      <c r="NMS105" s="291"/>
      <c r="NMT105" s="291"/>
      <c r="NMU105" s="291"/>
      <c r="NMV105" s="291"/>
      <c r="NMW105" s="291"/>
      <c r="NMX105" s="291"/>
      <c r="NMY105" s="291"/>
      <c r="NMZ105" s="291"/>
      <c r="NNA105" s="291"/>
      <c r="NNB105" s="291"/>
      <c r="NNC105" s="291"/>
      <c r="NND105" s="291"/>
      <c r="NNE105" s="291"/>
      <c r="NNF105" s="291"/>
      <c r="NNG105" s="291"/>
      <c r="NNH105" s="291"/>
      <c r="NNI105" s="291"/>
      <c r="NNJ105" s="291"/>
      <c r="NNK105" s="291"/>
      <c r="NNL105" s="291"/>
      <c r="NNM105" s="291"/>
      <c r="NNN105" s="291"/>
      <c r="NNO105" s="291"/>
      <c r="NNP105" s="291"/>
      <c r="NNQ105" s="291"/>
      <c r="NNR105" s="291"/>
      <c r="NNS105" s="291"/>
      <c r="NNT105" s="291"/>
      <c r="NNU105" s="291"/>
      <c r="NNV105" s="291"/>
      <c r="NNW105" s="291"/>
      <c r="NNX105" s="291"/>
      <c r="NNY105" s="291"/>
      <c r="NNZ105" s="291"/>
      <c r="NOA105" s="291"/>
      <c r="NOB105" s="291"/>
      <c r="NOC105" s="291"/>
      <c r="NOD105" s="291"/>
      <c r="NOE105" s="291"/>
      <c r="NOF105" s="291"/>
      <c r="NOG105" s="291"/>
      <c r="NOH105" s="291"/>
      <c r="NOI105" s="291"/>
      <c r="NOJ105" s="291"/>
      <c r="NOK105" s="291"/>
      <c r="NOL105" s="291"/>
      <c r="NOM105" s="291"/>
      <c r="NON105" s="291"/>
      <c r="NOO105" s="291"/>
      <c r="NOP105" s="291"/>
      <c r="NOQ105" s="291"/>
      <c r="NOR105" s="291"/>
      <c r="NOS105" s="291"/>
      <c r="NOT105" s="291"/>
      <c r="NOU105" s="291"/>
      <c r="NOV105" s="291"/>
      <c r="NOW105" s="291"/>
      <c r="NOX105" s="291"/>
      <c r="NOY105" s="291"/>
      <c r="NOZ105" s="291"/>
      <c r="NPA105" s="291"/>
      <c r="NPB105" s="291"/>
      <c r="NPC105" s="291"/>
      <c r="NPD105" s="291"/>
      <c r="NPE105" s="291"/>
      <c r="NPF105" s="291"/>
      <c r="NPG105" s="291"/>
      <c r="NPH105" s="291"/>
      <c r="NPI105" s="291"/>
      <c r="NPJ105" s="291"/>
      <c r="NPK105" s="291"/>
      <c r="NPL105" s="291"/>
      <c r="NPM105" s="291"/>
      <c r="NPN105" s="291"/>
      <c r="NPO105" s="291"/>
      <c r="NPP105" s="291"/>
      <c r="NPQ105" s="291"/>
      <c r="NPR105" s="291"/>
      <c r="NPS105" s="291"/>
      <c r="NPT105" s="291"/>
      <c r="NPU105" s="291"/>
      <c r="NPV105" s="291"/>
      <c r="NPW105" s="291"/>
      <c r="NPX105" s="291"/>
      <c r="NPY105" s="291"/>
      <c r="NPZ105" s="291"/>
      <c r="NQA105" s="291"/>
      <c r="NQB105" s="291"/>
      <c r="NQC105" s="291"/>
      <c r="NQD105" s="291"/>
      <c r="NQE105" s="291"/>
      <c r="NQF105" s="291"/>
      <c r="NQG105" s="291"/>
      <c r="NQH105" s="291"/>
      <c r="NQI105" s="291"/>
      <c r="NQJ105" s="291"/>
      <c r="NQK105" s="291"/>
      <c r="NQL105" s="291"/>
      <c r="NQM105" s="291"/>
      <c r="NQN105" s="291"/>
      <c r="NQO105" s="291"/>
      <c r="NQP105" s="291"/>
      <c r="NQQ105" s="291"/>
      <c r="NQR105" s="291"/>
      <c r="NQS105" s="291"/>
      <c r="NQT105" s="291"/>
      <c r="NQU105" s="291"/>
      <c r="NQV105" s="291"/>
      <c r="NQW105" s="291"/>
      <c r="NQX105" s="291"/>
      <c r="NQY105" s="291"/>
      <c r="NQZ105" s="291"/>
      <c r="NRA105" s="291"/>
      <c r="NRB105" s="291"/>
      <c r="NRC105" s="291"/>
      <c r="NRD105" s="291"/>
      <c r="NRE105" s="291"/>
      <c r="NRF105" s="291"/>
      <c r="NRG105" s="291"/>
      <c r="NRH105" s="291"/>
      <c r="NRI105" s="291"/>
      <c r="NRJ105" s="291"/>
      <c r="NRK105" s="291"/>
      <c r="NRL105" s="291"/>
      <c r="NRM105" s="291"/>
      <c r="NRN105" s="291"/>
      <c r="NRO105" s="291"/>
      <c r="NRP105" s="291"/>
      <c r="NRQ105" s="291"/>
      <c r="NRR105" s="291"/>
      <c r="NRS105" s="291"/>
      <c r="NRT105" s="291"/>
      <c r="NRU105" s="291"/>
      <c r="NRV105" s="291"/>
      <c r="NRW105" s="291"/>
      <c r="NRX105" s="291"/>
      <c r="NRY105" s="291"/>
      <c r="NRZ105" s="291"/>
      <c r="NSA105" s="291"/>
      <c r="NSB105" s="291"/>
      <c r="NSC105" s="291"/>
      <c r="NSD105" s="291"/>
      <c r="NSE105" s="291"/>
      <c r="NSF105" s="291"/>
      <c r="NSG105" s="291"/>
      <c r="NSH105" s="291"/>
      <c r="NSI105" s="291"/>
      <c r="NSJ105" s="291"/>
      <c r="NSK105" s="291"/>
      <c r="NSL105" s="291"/>
      <c r="NSM105" s="291"/>
      <c r="NSN105" s="291"/>
      <c r="NSO105" s="291"/>
      <c r="NSP105" s="291"/>
      <c r="NSQ105" s="291"/>
      <c r="NSR105" s="291"/>
      <c r="NSS105" s="291"/>
      <c r="NST105" s="291"/>
      <c r="NSU105" s="291"/>
      <c r="NSV105" s="291"/>
      <c r="NSW105" s="291"/>
      <c r="NSX105" s="291"/>
      <c r="NSY105" s="291"/>
      <c r="NSZ105" s="291"/>
      <c r="NTA105" s="291"/>
      <c r="NTB105" s="291"/>
      <c r="NTC105" s="291"/>
      <c r="NTD105" s="291"/>
      <c r="NTE105" s="291"/>
      <c r="NTF105" s="291"/>
      <c r="NTG105" s="291"/>
      <c r="NTH105" s="291"/>
      <c r="NTI105" s="291"/>
      <c r="NTJ105" s="291"/>
      <c r="NTK105" s="291"/>
      <c r="NTL105" s="291"/>
      <c r="NTM105" s="170"/>
      <c r="NTN105" s="291"/>
      <c r="NTO105" s="291"/>
      <c r="NTP105" s="291"/>
      <c r="NTQ105" s="291"/>
      <c r="NTR105" s="291"/>
      <c r="NTS105" s="291"/>
      <c r="NTT105" s="291"/>
      <c r="NTU105" s="291"/>
      <c r="NTV105" s="291"/>
      <c r="NTW105" s="291"/>
      <c r="NTX105" s="291"/>
      <c r="NTY105" s="291"/>
      <c r="NTZ105" s="291"/>
      <c r="NUA105" s="291"/>
      <c r="NUB105" s="291"/>
      <c r="NUC105" s="291"/>
      <c r="NUD105" s="291"/>
      <c r="NUE105" s="291"/>
      <c r="NUF105" s="291"/>
      <c r="NUG105" s="291"/>
      <c r="NUH105" s="291"/>
      <c r="NUI105" s="291"/>
      <c r="NUJ105" s="291"/>
      <c r="NUK105" s="291"/>
      <c r="NUL105" s="291"/>
      <c r="NUM105" s="291"/>
      <c r="NUN105" s="291"/>
      <c r="NUO105" s="291"/>
      <c r="NUP105" s="291"/>
      <c r="NUQ105" s="291"/>
      <c r="NUR105" s="291"/>
      <c r="NUS105" s="291"/>
      <c r="NUT105" s="291"/>
      <c r="NUU105" s="291"/>
      <c r="NUV105" s="291"/>
      <c r="NUW105" s="291"/>
      <c r="NUX105" s="291"/>
      <c r="NUY105" s="291"/>
      <c r="NUZ105" s="291"/>
      <c r="NVA105" s="291"/>
      <c r="NVB105" s="291"/>
      <c r="NVC105" s="291"/>
      <c r="NVD105" s="291"/>
      <c r="NVE105" s="291"/>
      <c r="NVF105" s="291"/>
      <c r="NVG105" s="291"/>
      <c r="NVH105" s="291"/>
      <c r="NVI105" s="291"/>
      <c r="NVJ105" s="291"/>
      <c r="NVK105" s="291"/>
      <c r="NVL105" s="291"/>
      <c r="NVM105" s="291"/>
      <c r="NVN105" s="291"/>
      <c r="NVO105" s="291"/>
      <c r="NVP105" s="291"/>
      <c r="NVQ105" s="291"/>
      <c r="NVR105" s="291"/>
      <c r="NVS105" s="291"/>
      <c r="NVT105" s="291"/>
      <c r="NVU105" s="291"/>
      <c r="NVV105" s="291"/>
      <c r="NVW105" s="291"/>
      <c r="NVX105" s="291"/>
      <c r="NVY105" s="291"/>
      <c r="NVZ105" s="291"/>
      <c r="NWA105" s="291"/>
      <c r="NWB105" s="291"/>
      <c r="NWC105" s="291"/>
      <c r="NWD105" s="291"/>
      <c r="NWE105" s="291"/>
      <c r="NWF105" s="291"/>
      <c r="NWG105" s="291"/>
      <c r="NWH105" s="291"/>
      <c r="NWI105" s="291"/>
      <c r="NWJ105" s="291"/>
      <c r="NWK105" s="291"/>
      <c r="NWL105" s="291"/>
      <c r="NWM105" s="291"/>
      <c r="NWN105" s="291"/>
      <c r="NWO105" s="291"/>
      <c r="NWP105" s="291"/>
      <c r="NWQ105" s="291"/>
      <c r="NWR105" s="291"/>
      <c r="NWS105" s="291"/>
      <c r="NWT105" s="291"/>
      <c r="NWU105" s="291"/>
      <c r="NWV105" s="291"/>
      <c r="NWW105" s="291"/>
      <c r="NWX105" s="291"/>
      <c r="NWY105" s="291"/>
      <c r="NWZ105" s="291"/>
      <c r="NXA105" s="291"/>
      <c r="NXB105" s="291"/>
      <c r="NXC105" s="291"/>
      <c r="NXD105" s="291"/>
      <c r="NXE105" s="291"/>
      <c r="NXF105" s="291"/>
      <c r="NXG105" s="291"/>
      <c r="NXH105" s="291"/>
      <c r="NXI105" s="291"/>
      <c r="NXJ105" s="291"/>
      <c r="NXK105" s="291"/>
      <c r="NXL105" s="291"/>
      <c r="NXM105" s="291"/>
      <c r="NXN105" s="291"/>
      <c r="NXO105" s="291"/>
      <c r="NXP105" s="291"/>
      <c r="NXQ105" s="291"/>
      <c r="NXR105" s="291"/>
      <c r="NXS105" s="291"/>
      <c r="NXT105" s="291"/>
      <c r="NXU105" s="291"/>
      <c r="NXV105" s="291"/>
      <c r="NXW105" s="291"/>
      <c r="NXX105" s="291"/>
      <c r="NXY105" s="291"/>
      <c r="NXZ105" s="291"/>
      <c r="NYA105" s="291"/>
      <c r="NYB105" s="291"/>
      <c r="NYC105" s="291"/>
      <c r="NYD105" s="291"/>
      <c r="NYE105" s="291"/>
      <c r="NYF105" s="291"/>
      <c r="NYG105" s="291"/>
      <c r="NYH105" s="291"/>
      <c r="NYI105" s="291"/>
      <c r="NYJ105" s="291"/>
      <c r="NYK105" s="291"/>
      <c r="NYL105" s="291"/>
      <c r="NYM105" s="291"/>
      <c r="NYN105" s="291"/>
      <c r="NYO105" s="291"/>
      <c r="NYP105" s="291"/>
      <c r="NYQ105" s="291"/>
      <c r="NYR105" s="291"/>
      <c r="NYS105" s="291"/>
      <c r="NYT105" s="291"/>
      <c r="NYU105" s="291"/>
      <c r="NYV105" s="291"/>
      <c r="NYW105" s="291"/>
      <c r="NYX105" s="291"/>
      <c r="NYY105" s="291"/>
      <c r="NYZ105" s="291"/>
      <c r="NZA105" s="291"/>
      <c r="NZB105" s="291"/>
      <c r="NZC105" s="291"/>
      <c r="NZD105" s="291"/>
      <c r="NZE105" s="291"/>
      <c r="NZF105" s="291"/>
      <c r="NZG105" s="291"/>
      <c r="NZH105" s="291"/>
      <c r="NZI105" s="291"/>
      <c r="NZJ105" s="291"/>
      <c r="NZK105" s="291"/>
      <c r="NZL105" s="291"/>
      <c r="NZM105" s="291"/>
      <c r="NZN105" s="291"/>
      <c r="NZO105" s="291"/>
      <c r="NZP105" s="291"/>
      <c r="NZQ105" s="291"/>
      <c r="NZR105" s="291"/>
      <c r="NZS105" s="291"/>
      <c r="NZT105" s="291"/>
      <c r="NZU105" s="291"/>
      <c r="NZV105" s="291"/>
      <c r="NZW105" s="291"/>
      <c r="NZX105" s="291"/>
      <c r="NZY105" s="291"/>
      <c r="NZZ105" s="291"/>
      <c r="OAA105" s="291"/>
      <c r="OAB105" s="291"/>
      <c r="OAC105" s="291"/>
      <c r="OAD105" s="291"/>
      <c r="OAE105" s="291"/>
      <c r="OAF105" s="291"/>
      <c r="OAG105" s="291"/>
      <c r="OAH105" s="291"/>
      <c r="OAI105" s="291"/>
      <c r="OAJ105" s="291"/>
      <c r="OAK105" s="291"/>
      <c r="OAL105" s="291"/>
      <c r="OAM105" s="291"/>
      <c r="OAN105" s="291"/>
      <c r="OAO105" s="291"/>
      <c r="OAP105" s="291"/>
      <c r="OAQ105" s="291"/>
      <c r="OAR105" s="291"/>
      <c r="OAS105" s="291"/>
      <c r="OAT105" s="291"/>
      <c r="OAU105" s="291"/>
      <c r="OAV105" s="291"/>
      <c r="OAW105" s="291"/>
      <c r="OAX105" s="291"/>
      <c r="OAY105" s="291"/>
      <c r="OAZ105" s="291"/>
      <c r="OBA105" s="291"/>
      <c r="OBB105" s="291"/>
      <c r="OBC105" s="291"/>
      <c r="OBD105" s="291"/>
      <c r="OBE105" s="291"/>
      <c r="OBF105" s="291"/>
      <c r="OBG105" s="291"/>
      <c r="OBH105" s="291"/>
      <c r="OBI105" s="291"/>
      <c r="OBJ105" s="291"/>
      <c r="OBK105" s="291"/>
      <c r="OBL105" s="291"/>
      <c r="OBM105" s="291"/>
      <c r="OBN105" s="291"/>
      <c r="OBO105" s="291"/>
      <c r="OBP105" s="291"/>
      <c r="OBQ105" s="291"/>
      <c r="OBR105" s="291"/>
      <c r="OBS105" s="291"/>
      <c r="OBT105" s="291"/>
      <c r="OBU105" s="291"/>
      <c r="OBV105" s="291"/>
      <c r="OBW105" s="291"/>
      <c r="OBX105" s="291"/>
      <c r="OBY105" s="291"/>
      <c r="OBZ105" s="291"/>
      <c r="OCA105" s="291"/>
      <c r="OCB105" s="291"/>
      <c r="OCC105" s="291"/>
      <c r="OCD105" s="291"/>
      <c r="OCE105" s="291"/>
      <c r="OCF105" s="291"/>
      <c r="OCG105" s="291"/>
      <c r="OCH105" s="291"/>
      <c r="OCI105" s="291"/>
      <c r="OCJ105" s="291"/>
      <c r="OCK105" s="291"/>
      <c r="OCL105" s="291"/>
      <c r="OCM105" s="291"/>
      <c r="OCN105" s="291"/>
      <c r="OCO105" s="291"/>
      <c r="OCP105" s="291"/>
      <c r="OCQ105" s="291"/>
      <c r="OCR105" s="291"/>
      <c r="OCS105" s="291"/>
      <c r="OCT105" s="291"/>
      <c r="OCU105" s="291"/>
      <c r="OCV105" s="291"/>
      <c r="OCW105" s="291"/>
      <c r="OCX105" s="291"/>
      <c r="OCY105" s="291"/>
      <c r="OCZ105" s="291"/>
      <c r="ODA105" s="291"/>
      <c r="ODB105" s="291"/>
      <c r="ODC105" s="291"/>
      <c r="ODD105" s="291"/>
      <c r="ODE105" s="291"/>
      <c r="ODF105" s="291"/>
      <c r="ODG105" s="291"/>
      <c r="ODH105" s="291"/>
      <c r="ODI105" s="170"/>
      <c r="ODJ105" s="291"/>
      <c r="ODK105" s="291"/>
      <c r="ODL105" s="291"/>
      <c r="ODM105" s="291"/>
      <c r="ODN105" s="291"/>
      <c r="ODO105" s="291"/>
      <c r="ODP105" s="291"/>
      <c r="ODQ105" s="291"/>
      <c r="ODR105" s="291"/>
      <c r="ODS105" s="291"/>
      <c r="ODT105" s="291"/>
      <c r="ODU105" s="291"/>
      <c r="ODV105" s="291"/>
      <c r="ODW105" s="291"/>
      <c r="ODX105" s="291"/>
      <c r="ODY105" s="291"/>
      <c r="ODZ105" s="291"/>
      <c r="OEA105" s="291"/>
      <c r="OEB105" s="291"/>
      <c r="OEC105" s="291"/>
      <c r="OED105" s="291"/>
      <c r="OEE105" s="291"/>
      <c r="OEF105" s="291"/>
      <c r="OEG105" s="291"/>
      <c r="OEH105" s="291"/>
      <c r="OEI105" s="291"/>
      <c r="OEJ105" s="291"/>
      <c r="OEK105" s="291"/>
      <c r="OEL105" s="291"/>
      <c r="OEM105" s="291"/>
      <c r="OEN105" s="291"/>
      <c r="OEO105" s="291"/>
      <c r="OEP105" s="291"/>
      <c r="OEQ105" s="291"/>
      <c r="OER105" s="291"/>
      <c r="OES105" s="291"/>
      <c r="OET105" s="291"/>
      <c r="OEU105" s="291"/>
      <c r="OEV105" s="291"/>
      <c r="OEW105" s="291"/>
      <c r="OEX105" s="291"/>
      <c r="OEY105" s="291"/>
      <c r="OEZ105" s="291"/>
      <c r="OFA105" s="291"/>
      <c r="OFB105" s="291"/>
      <c r="OFC105" s="291"/>
      <c r="OFD105" s="291"/>
      <c r="OFE105" s="291"/>
      <c r="OFF105" s="291"/>
      <c r="OFG105" s="291"/>
      <c r="OFH105" s="291"/>
      <c r="OFI105" s="291"/>
      <c r="OFJ105" s="291"/>
      <c r="OFK105" s="291"/>
      <c r="OFL105" s="291"/>
      <c r="OFM105" s="291"/>
      <c r="OFN105" s="291"/>
      <c r="OFO105" s="291"/>
      <c r="OFP105" s="291"/>
      <c r="OFQ105" s="291"/>
      <c r="OFR105" s="291"/>
      <c r="OFS105" s="291"/>
      <c r="OFT105" s="291"/>
      <c r="OFU105" s="291"/>
      <c r="OFV105" s="291"/>
      <c r="OFW105" s="291"/>
      <c r="OFX105" s="291"/>
      <c r="OFY105" s="291"/>
      <c r="OFZ105" s="291"/>
      <c r="OGA105" s="291"/>
      <c r="OGB105" s="291"/>
      <c r="OGC105" s="291"/>
      <c r="OGD105" s="291"/>
      <c r="OGE105" s="291"/>
      <c r="OGF105" s="291"/>
      <c r="OGG105" s="291"/>
      <c r="OGH105" s="291"/>
      <c r="OGI105" s="291"/>
      <c r="OGJ105" s="291"/>
      <c r="OGK105" s="291"/>
      <c r="OGL105" s="291"/>
      <c r="OGM105" s="291"/>
      <c r="OGN105" s="291"/>
      <c r="OGO105" s="291"/>
      <c r="OGP105" s="291"/>
      <c r="OGQ105" s="291"/>
      <c r="OGR105" s="291"/>
      <c r="OGS105" s="291"/>
      <c r="OGT105" s="291"/>
      <c r="OGU105" s="291"/>
      <c r="OGV105" s="291"/>
      <c r="OGW105" s="291"/>
      <c r="OGX105" s="291"/>
      <c r="OGY105" s="291"/>
      <c r="OGZ105" s="291"/>
      <c r="OHA105" s="291"/>
      <c r="OHB105" s="291"/>
      <c r="OHC105" s="291"/>
      <c r="OHD105" s="291"/>
      <c r="OHE105" s="291"/>
      <c r="OHF105" s="291"/>
      <c r="OHG105" s="291"/>
      <c r="OHH105" s="291"/>
      <c r="OHI105" s="291"/>
      <c r="OHJ105" s="291"/>
      <c r="OHK105" s="291"/>
      <c r="OHL105" s="291"/>
      <c r="OHM105" s="291"/>
      <c r="OHN105" s="291"/>
      <c r="OHO105" s="291"/>
      <c r="OHP105" s="291"/>
      <c r="OHQ105" s="291"/>
      <c r="OHR105" s="291"/>
      <c r="OHS105" s="291"/>
      <c r="OHT105" s="291"/>
      <c r="OHU105" s="291"/>
      <c r="OHV105" s="291"/>
      <c r="OHW105" s="291"/>
      <c r="OHX105" s="291"/>
      <c r="OHY105" s="291"/>
      <c r="OHZ105" s="291"/>
      <c r="OIA105" s="291"/>
      <c r="OIB105" s="291"/>
      <c r="OIC105" s="291"/>
      <c r="OID105" s="291"/>
      <c r="OIE105" s="291"/>
      <c r="OIF105" s="291"/>
      <c r="OIG105" s="291"/>
      <c r="OIH105" s="291"/>
      <c r="OII105" s="291"/>
      <c r="OIJ105" s="291"/>
      <c r="OIK105" s="291"/>
      <c r="OIL105" s="291"/>
      <c r="OIM105" s="291"/>
      <c r="OIN105" s="291"/>
      <c r="OIO105" s="291"/>
      <c r="OIP105" s="291"/>
      <c r="OIQ105" s="291"/>
      <c r="OIR105" s="291"/>
      <c r="OIS105" s="291"/>
      <c r="OIT105" s="291"/>
      <c r="OIU105" s="291"/>
      <c r="OIV105" s="291"/>
      <c r="OIW105" s="291"/>
      <c r="OIX105" s="291"/>
      <c r="OIY105" s="291"/>
      <c r="OIZ105" s="291"/>
      <c r="OJA105" s="291"/>
      <c r="OJB105" s="291"/>
      <c r="OJC105" s="291"/>
      <c r="OJD105" s="291"/>
      <c r="OJE105" s="291"/>
      <c r="OJF105" s="291"/>
      <c r="OJG105" s="291"/>
      <c r="OJH105" s="291"/>
      <c r="OJI105" s="291"/>
      <c r="OJJ105" s="291"/>
      <c r="OJK105" s="291"/>
      <c r="OJL105" s="291"/>
      <c r="OJM105" s="291"/>
      <c r="OJN105" s="291"/>
      <c r="OJO105" s="291"/>
      <c r="OJP105" s="291"/>
      <c r="OJQ105" s="291"/>
      <c r="OJR105" s="291"/>
      <c r="OJS105" s="291"/>
      <c r="OJT105" s="291"/>
      <c r="OJU105" s="291"/>
      <c r="OJV105" s="291"/>
      <c r="OJW105" s="291"/>
      <c r="OJX105" s="291"/>
      <c r="OJY105" s="291"/>
      <c r="OJZ105" s="291"/>
      <c r="OKA105" s="291"/>
      <c r="OKB105" s="291"/>
      <c r="OKC105" s="291"/>
      <c r="OKD105" s="291"/>
      <c r="OKE105" s="291"/>
      <c r="OKF105" s="291"/>
      <c r="OKG105" s="291"/>
      <c r="OKH105" s="291"/>
      <c r="OKI105" s="291"/>
      <c r="OKJ105" s="291"/>
      <c r="OKK105" s="291"/>
      <c r="OKL105" s="291"/>
      <c r="OKM105" s="291"/>
      <c r="OKN105" s="291"/>
      <c r="OKO105" s="291"/>
      <c r="OKP105" s="291"/>
      <c r="OKQ105" s="291"/>
      <c r="OKR105" s="291"/>
      <c r="OKS105" s="291"/>
      <c r="OKT105" s="291"/>
      <c r="OKU105" s="291"/>
      <c r="OKV105" s="291"/>
      <c r="OKW105" s="291"/>
      <c r="OKX105" s="291"/>
      <c r="OKY105" s="291"/>
      <c r="OKZ105" s="291"/>
      <c r="OLA105" s="291"/>
      <c r="OLB105" s="291"/>
      <c r="OLC105" s="291"/>
      <c r="OLD105" s="291"/>
      <c r="OLE105" s="291"/>
      <c r="OLF105" s="291"/>
      <c r="OLG105" s="291"/>
      <c r="OLH105" s="291"/>
      <c r="OLI105" s="291"/>
      <c r="OLJ105" s="291"/>
      <c r="OLK105" s="291"/>
      <c r="OLL105" s="291"/>
      <c r="OLM105" s="291"/>
      <c r="OLN105" s="291"/>
      <c r="OLO105" s="291"/>
      <c r="OLP105" s="291"/>
      <c r="OLQ105" s="291"/>
      <c r="OLR105" s="291"/>
      <c r="OLS105" s="291"/>
      <c r="OLT105" s="291"/>
      <c r="OLU105" s="291"/>
      <c r="OLV105" s="291"/>
      <c r="OLW105" s="291"/>
      <c r="OLX105" s="291"/>
      <c r="OLY105" s="291"/>
      <c r="OLZ105" s="291"/>
      <c r="OMA105" s="291"/>
      <c r="OMB105" s="291"/>
      <c r="OMC105" s="291"/>
      <c r="OMD105" s="291"/>
      <c r="OME105" s="291"/>
      <c r="OMF105" s="291"/>
      <c r="OMG105" s="291"/>
      <c r="OMH105" s="291"/>
      <c r="OMI105" s="291"/>
      <c r="OMJ105" s="291"/>
      <c r="OMK105" s="291"/>
      <c r="OML105" s="291"/>
      <c r="OMM105" s="291"/>
      <c r="OMN105" s="291"/>
      <c r="OMO105" s="291"/>
      <c r="OMP105" s="291"/>
      <c r="OMQ105" s="291"/>
      <c r="OMR105" s="291"/>
      <c r="OMS105" s="291"/>
      <c r="OMT105" s="291"/>
      <c r="OMU105" s="291"/>
      <c r="OMV105" s="291"/>
      <c r="OMW105" s="291"/>
      <c r="OMX105" s="291"/>
      <c r="OMY105" s="291"/>
      <c r="OMZ105" s="291"/>
      <c r="ONA105" s="291"/>
      <c r="ONB105" s="291"/>
      <c r="ONC105" s="291"/>
      <c r="OND105" s="291"/>
      <c r="ONE105" s="170"/>
      <c r="ONF105" s="291"/>
      <c r="ONG105" s="291"/>
      <c r="ONH105" s="291"/>
      <c r="ONI105" s="291"/>
      <c r="ONJ105" s="291"/>
      <c r="ONK105" s="291"/>
      <c r="ONL105" s="291"/>
      <c r="ONM105" s="291"/>
      <c r="ONN105" s="291"/>
      <c r="ONO105" s="291"/>
      <c r="ONP105" s="291"/>
      <c r="ONQ105" s="291"/>
      <c r="ONR105" s="291"/>
      <c r="ONS105" s="291"/>
      <c r="ONT105" s="291"/>
      <c r="ONU105" s="291"/>
      <c r="ONV105" s="291"/>
      <c r="ONW105" s="291"/>
      <c r="ONX105" s="291"/>
      <c r="ONY105" s="291"/>
      <c r="ONZ105" s="291"/>
      <c r="OOA105" s="291"/>
      <c r="OOB105" s="291"/>
      <c r="OOC105" s="291"/>
      <c r="OOD105" s="291"/>
      <c r="OOE105" s="291"/>
      <c r="OOF105" s="291"/>
      <c r="OOG105" s="291"/>
      <c r="OOH105" s="291"/>
      <c r="OOI105" s="291"/>
      <c r="OOJ105" s="291"/>
      <c r="OOK105" s="291"/>
      <c r="OOL105" s="291"/>
      <c r="OOM105" s="291"/>
      <c r="OON105" s="291"/>
      <c r="OOO105" s="291"/>
      <c r="OOP105" s="291"/>
      <c r="OOQ105" s="291"/>
      <c r="OOR105" s="291"/>
      <c r="OOS105" s="291"/>
      <c r="OOT105" s="291"/>
      <c r="OOU105" s="291"/>
      <c r="OOV105" s="291"/>
      <c r="OOW105" s="291"/>
      <c r="OOX105" s="291"/>
      <c r="OOY105" s="291"/>
      <c r="OOZ105" s="291"/>
      <c r="OPA105" s="291"/>
      <c r="OPB105" s="291"/>
      <c r="OPC105" s="291"/>
      <c r="OPD105" s="291"/>
      <c r="OPE105" s="291"/>
      <c r="OPF105" s="291"/>
      <c r="OPG105" s="291"/>
      <c r="OPH105" s="291"/>
      <c r="OPI105" s="291"/>
      <c r="OPJ105" s="291"/>
      <c r="OPK105" s="291"/>
      <c r="OPL105" s="291"/>
      <c r="OPM105" s="291"/>
      <c r="OPN105" s="291"/>
      <c r="OPO105" s="291"/>
      <c r="OPP105" s="291"/>
      <c r="OPQ105" s="291"/>
      <c r="OPR105" s="291"/>
      <c r="OPS105" s="291"/>
      <c r="OPT105" s="291"/>
      <c r="OPU105" s="291"/>
      <c r="OPV105" s="291"/>
      <c r="OPW105" s="291"/>
      <c r="OPX105" s="291"/>
      <c r="OPY105" s="291"/>
      <c r="OPZ105" s="291"/>
      <c r="OQA105" s="291"/>
      <c r="OQB105" s="291"/>
      <c r="OQC105" s="291"/>
      <c r="OQD105" s="291"/>
      <c r="OQE105" s="291"/>
      <c r="OQF105" s="291"/>
      <c r="OQG105" s="291"/>
      <c r="OQH105" s="291"/>
      <c r="OQI105" s="291"/>
      <c r="OQJ105" s="291"/>
      <c r="OQK105" s="291"/>
      <c r="OQL105" s="291"/>
      <c r="OQM105" s="291"/>
      <c r="OQN105" s="291"/>
      <c r="OQO105" s="291"/>
      <c r="OQP105" s="291"/>
      <c r="OQQ105" s="291"/>
      <c r="OQR105" s="291"/>
      <c r="OQS105" s="291"/>
      <c r="OQT105" s="291"/>
      <c r="OQU105" s="291"/>
      <c r="OQV105" s="291"/>
      <c r="OQW105" s="291"/>
      <c r="OQX105" s="291"/>
      <c r="OQY105" s="291"/>
      <c r="OQZ105" s="291"/>
      <c r="ORA105" s="291"/>
      <c r="ORB105" s="291"/>
      <c r="ORC105" s="291"/>
      <c r="ORD105" s="291"/>
      <c r="ORE105" s="291"/>
      <c r="ORF105" s="291"/>
      <c r="ORG105" s="291"/>
      <c r="ORH105" s="291"/>
      <c r="ORI105" s="291"/>
      <c r="ORJ105" s="291"/>
      <c r="ORK105" s="291"/>
      <c r="ORL105" s="291"/>
      <c r="ORM105" s="291"/>
      <c r="ORN105" s="291"/>
      <c r="ORO105" s="291"/>
      <c r="ORP105" s="291"/>
      <c r="ORQ105" s="291"/>
      <c r="ORR105" s="291"/>
      <c r="ORS105" s="291"/>
      <c r="ORT105" s="291"/>
      <c r="ORU105" s="291"/>
      <c r="ORV105" s="291"/>
      <c r="ORW105" s="291"/>
      <c r="ORX105" s="291"/>
      <c r="ORY105" s="291"/>
      <c r="ORZ105" s="291"/>
      <c r="OSA105" s="291"/>
      <c r="OSB105" s="291"/>
      <c r="OSC105" s="291"/>
      <c r="OSD105" s="291"/>
      <c r="OSE105" s="291"/>
      <c r="OSF105" s="291"/>
      <c r="OSG105" s="291"/>
      <c r="OSH105" s="291"/>
      <c r="OSI105" s="291"/>
      <c r="OSJ105" s="291"/>
      <c r="OSK105" s="291"/>
      <c r="OSL105" s="291"/>
      <c r="OSM105" s="291"/>
      <c r="OSN105" s="291"/>
      <c r="OSO105" s="291"/>
      <c r="OSP105" s="291"/>
      <c r="OSQ105" s="291"/>
      <c r="OSR105" s="291"/>
      <c r="OSS105" s="291"/>
      <c r="OST105" s="291"/>
      <c r="OSU105" s="291"/>
      <c r="OSV105" s="291"/>
      <c r="OSW105" s="291"/>
      <c r="OSX105" s="291"/>
      <c r="OSY105" s="291"/>
      <c r="OSZ105" s="291"/>
      <c r="OTA105" s="291"/>
      <c r="OTB105" s="291"/>
      <c r="OTC105" s="291"/>
      <c r="OTD105" s="291"/>
      <c r="OTE105" s="291"/>
      <c r="OTF105" s="291"/>
      <c r="OTG105" s="291"/>
      <c r="OTH105" s="291"/>
      <c r="OTI105" s="291"/>
      <c r="OTJ105" s="291"/>
      <c r="OTK105" s="291"/>
      <c r="OTL105" s="291"/>
      <c r="OTM105" s="291"/>
      <c r="OTN105" s="291"/>
      <c r="OTO105" s="291"/>
      <c r="OTP105" s="291"/>
      <c r="OTQ105" s="291"/>
      <c r="OTR105" s="291"/>
      <c r="OTS105" s="291"/>
      <c r="OTT105" s="291"/>
      <c r="OTU105" s="291"/>
      <c r="OTV105" s="291"/>
      <c r="OTW105" s="291"/>
      <c r="OTX105" s="291"/>
      <c r="OTY105" s="291"/>
      <c r="OTZ105" s="291"/>
      <c r="OUA105" s="291"/>
      <c r="OUB105" s="291"/>
      <c r="OUC105" s="291"/>
      <c r="OUD105" s="291"/>
      <c r="OUE105" s="291"/>
      <c r="OUF105" s="291"/>
      <c r="OUG105" s="291"/>
      <c r="OUH105" s="291"/>
      <c r="OUI105" s="291"/>
      <c r="OUJ105" s="291"/>
      <c r="OUK105" s="291"/>
      <c r="OUL105" s="291"/>
      <c r="OUM105" s="291"/>
      <c r="OUN105" s="291"/>
      <c r="OUO105" s="291"/>
      <c r="OUP105" s="291"/>
      <c r="OUQ105" s="291"/>
      <c r="OUR105" s="291"/>
      <c r="OUS105" s="291"/>
      <c r="OUT105" s="291"/>
      <c r="OUU105" s="291"/>
      <c r="OUV105" s="291"/>
      <c r="OUW105" s="291"/>
      <c r="OUX105" s="291"/>
      <c r="OUY105" s="291"/>
      <c r="OUZ105" s="291"/>
      <c r="OVA105" s="291"/>
      <c r="OVB105" s="291"/>
      <c r="OVC105" s="291"/>
      <c r="OVD105" s="291"/>
      <c r="OVE105" s="291"/>
      <c r="OVF105" s="291"/>
      <c r="OVG105" s="291"/>
      <c r="OVH105" s="291"/>
      <c r="OVI105" s="291"/>
      <c r="OVJ105" s="291"/>
      <c r="OVK105" s="291"/>
      <c r="OVL105" s="291"/>
      <c r="OVM105" s="291"/>
      <c r="OVN105" s="291"/>
      <c r="OVO105" s="291"/>
      <c r="OVP105" s="291"/>
      <c r="OVQ105" s="291"/>
      <c r="OVR105" s="291"/>
      <c r="OVS105" s="291"/>
      <c r="OVT105" s="291"/>
      <c r="OVU105" s="291"/>
      <c r="OVV105" s="291"/>
      <c r="OVW105" s="291"/>
      <c r="OVX105" s="291"/>
      <c r="OVY105" s="291"/>
      <c r="OVZ105" s="291"/>
      <c r="OWA105" s="291"/>
      <c r="OWB105" s="291"/>
      <c r="OWC105" s="291"/>
      <c r="OWD105" s="291"/>
      <c r="OWE105" s="291"/>
      <c r="OWF105" s="291"/>
      <c r="OWG105" s="291"/>
      <c r="OWH105" s="291"/>
      <c r="OWI105" s="291"/>
      <c r="OWJ105" s="291"/>
      <c r="OWK105" s="291"/>
      <c r="OWL105" s="291"/>
      <c r="OWM105" s="291"/>
      <c r="OWN105" s="291"/>
      <c r="OWO105" s="291"/>
      <c r="OWP105" s="291"/>
      <c r="OWQ105" s="291"/>
      <c r="OWR105" s="291"/>
      <c r="OWS105" s="291"/>
      <c r="OWT105" s="291"/>
      <c r="OWU105" s="291"/>
      <c r="OWV105" s="291"/>
      <c r="OWW105" s="291"/>
      <c r="OWX105" s="291"/>
      <c r="OWY105" s="291"/>
      <c r="OWZ105" s="291"/>
      <c r="OXA105" s="170"/>
      <c r="OXB105" s="291"/>
      <c r="OXC105" s="291"/>
      <c r="OXD105" s="291"/>
      <c r="OXE105" s="291"/>
      <c r="OXF105" s="291"/>
      <c r="OXG105" s="291"/>
      <c r="OXH105" s="291"/>
      <c r="OXI105" s="291"/>
      <c r="OXJ105" s="291"/>
      <c r="OXK105" s="291"/>
      <c r="OXL105" s="291"/>
      <c r="OXM105" s="291"/>
      <c r="OXN105" s="291"/>
      <c r="OXO105" s="291"/>
      <c r="OXP105" s="291"/>
      <c r="OXQ105" s="291"/>
      <c r="OXR105" s="291"/>
      <c r="OXS105" s="291"/>
      <c r="OXT105" s="291"/>
      <c r="OXU105" s="291"/>
      <c r="OXV105" s="291"/>
      <c r="OXW105" s="291"/>
      <c r="OXX105" s="291"/>
      <c r="OXY105" s="291"/>
      <c r="OXZ105" s="291"/>
      <c r="OYA105" s="291"/>
      <c r="OYB105" s="291"/>
      <c r="OYC105" s="291"/>
      <c r="OYD105" s="291"/>
      <c r="OYE105" s="291"/>
      <c r="OYF105" s="291"/>
      <c r="OYG105" s="291"/>
      <c r="OYH105" s="291"/>
      <c r="OYI105" s="291"/>
      <c r="OYJ105" s="291"/>
      <c r="OYK105" s="291"/>
      <c r="OYL105" s="291"/>
      <c r="OYM105" s="291"/>
      <c r="OYN105" s="291"/>
      <c r="OYO105" s="291"/>
      <c r="OYP105" s="291"/>
      <c r="OYQ105" s="291"/>
      <c r="OYR105" s="291"/>
      <c r="OYS105" s="291"/>
      <c r="OYT105" s="291"/>
      <c r="OYU105" s="291"/>
      <c r="OYV105" s="291"/>
      <c r="OYW105" s="291"/>
      <c r="OYX105" s="291"/>
      <c r="OYY105" s="291"/>
      <c r="OYZ105" s="291"/>
      <c r="OZA105" s="291"/>
      <c r="OZB105" s="291"/>
      <c r="OZC105" s="291"/>
      <c r="OZD105" s="291"/>
      <c r="OZE105" s="291"/>
      <c r="OZF105" s="291"/>
      <c r="OZG105" s="291"/>
      <c r="OZH105" s="291"/>
      <c r="OZI105" s="291"/>
      <c r="OZJ105" s="291"/>
      <c r="OZK105" s="291"/>
      <c r="OZL105" s="291"/>
      <c r="OZM105" s="291"/>
      <c r="OZN105" s="291"/>
      <c r="OZO105" s="291"/>
      <c r="OZP105" s="291"/>
      <c r="OZQ105" s="291"/>
      <c r="OZR105" s="291"/>
      <c r="OZS105" s="291"/>
      <c r="OZT105" s="291"/>
      <c r="OZU105" s="291"/>
      <c r="OZV105" s="291"/>
      <c r="OZW105" s="291"/>
      <c r="OZX105" s="291"/>
      <c r="OZY105" s="291"/>
      <c r="OZZ105" s="291"/>
      <c r="PAA105" s="291"/>
      <c r="PAB105" s="291"/>
      <c r="PAC105" s="291"/>
      <c r="PAD105" s="291"/>
      <c r="PAE105" s="291"/>
      <c r="PAF105" s="291"/>
      <c r="PAG105" s="291"/>
      <c r="PAH105" s="291"/>
      <c r="PAI105" s="291"/>
      <c r="PAJ105" s="291"/>
      <c r="PAK105" s="291"/>
      <c r="PAL105" s="291"/>
      <c r="PAM105" s="291"/>
      <c r="PAN105" s="291"/>
      <c r="PAO105" s="291"/>
      <c r="PAP105" s="291"/>
      <c r="PAQ105" s="291"/>
      <c r="PAR105" s="291"/>
      <c r="PAS105" s="291"/>
      <c r="PAT105" s="291"/>
      <c r="PAU105" s="291"/>
      <c r="PAV105" s="291"/>
      <c r="PAW105" s="291"/>
      <c r="PAX105" s="291"/>
      <c r="PAY105" s="291"/>
      <c r="PAZ105" s="291"/>
      <c r="PBA105" s="291"/>
      <c r="PBB105" s="291"/>
      <c r="PBC105" s="291"/>
      <c r="PBD105" s="291"/>
      <c r="PBE105" s="291"/>
      <c r="PBF105" s="291"/>
      <c r="PBG105" s="291"/>
      <c r="PBH105" s="291"/>
      <c r="PBI105" s="291"/>
      <c r="PBJ105" s="291"/>
      <c r="PBK105" s="291"/>
      <c r="PBL105" s="291"/>
      <c r="PBM105" s="291"/>
      <c r="PBN105" s="291"/>
      <c r="PBO105" s="291"/>
      <c r="PBP105" s="291"/>
      <c r="PBQ105" s="291"/>
      <c r="PBR105" s="291"/>
      <c r="PBS105" s="291"/>
      <c r="PBT105" s="291"/>
      <c r="PBU105" s="291"/>
      <c r="PBV105" s="291"/>
      <c r="PBW105" s="291"/>
      <c r="PBX105" s="291"/>
      <c r="PBY105" s="291"/>
      <c r="PBZ105" s="291"/>
      <c r="PCA105" s="291"/>
      <c r="PCB105" s="291"/>
      <c r="PCC105" s="291"/>
      <c r="PCD105" s="291"/>
      <c r="PCE105" s="291"/>
      <c r="PCF105" s="291"/>
      <c r="PCG105" s="291"/>
      <c r="PCH105" s="291"/>
      <c r="PCI105" s="291"/>
      <c r="PCJ105" s="291"/>
      <c r="PCK105" s="291"/>
      <c r="PCL105" s="291"/>
      <c r="PCM105" s="291"/>
      <c r="PCN105" s="291"/>
      <c r="PCO105" s="291"/>
      <c r="PCP105" s="291"/>
      <c r="PCQ105" s="291"/>
      <c r="PCR105" s="291"/>
      <c r="PCS105" s="291"/>
      <c r="PCT105" s="291"/>
      <c r="PCU105" s="291"/>
      <c r="PCV105" s="291"/>
      <c r="PCW105" s="291"/>
      <c r="PCX105" s="291"/>
      <c r="PCY105" s="291"/>
      <c r="PCZ105" s="291"/>
      <c r="PDA105" s="291"/>
      <c r="PDB105" s="291"/>
      <c r="PDC105" s="291"/>
      <c r="PDD105" s="291"/>
      <c r="PDE105" s="291"/>
      <c r="PDF105" s="291"/>
      <c r="PDG105" s="291"/>
      <c r="PDH105" s="291"/>
      <c r="PDI105" s="291"/>
      <c r="PDJ105" s="291"/>
      <c r="PDK105" s="291"/>
      <c r="PDL105" s="291"/>
      <c r="PDM105" s="291"/>
      <c r="PDN105" s="291"/>
      <c r="PDO105" s="291"/>
      <c r="PDP105" s="291"/>
      <c r="PDQ105" s="291"/>
      <c r="PDR105" s="291"/>
      <c r="PDS105" s="291"/>
      <c r="PDT105" s="291"/>
      <c r="PDU105" s="291"/>
      <c r="PDV105" s="291"/>
      <c r="PDW105" s="291"/>
      <c r="PDX105" s="291"/>
      <c r="PDY105" s="291"/>
      <c r="PDZ105" s="291"/>
      <c r="PEA105" s="291"/>
      <c r="PEB105" s="291"/>
      <c r="PEC105" s="291"/>
      <c r="PED105" s="291"/>
      <c r="PEE105" s="291"/>
      <c r="PEF105" s="291"/>
      <c r="PEG105" s="291"/>
      <c r="PEH105" s="291"/>
      <c r="PEI105" s="291"/>
      <c r="PEJ105" s="291"/>
      <c r="PEK105" s="291"/>
      <c r="PEL105" s="291"/>
      <c r="PEM105" s="291"/>
      <c r="PEN105" s="291"/>
      <c r="PEO105" s="291"/>
      <c r="PEP105" s="291"/>
      <c r="PEQ105" s="291"/>
      <c r="PER105" s="291"/>
      <c r="PES105" s="291"/>
      <c r="PET105" s="291"/>
      <c r="PEU105" s="291"/>
      <c r="PEV105" s="291"/>
      <c r="PEW105" s="291"/>
      <c r="PEX105" s="291"/>
      <c r="PEY105" s="291"/>
      <c r="PEZ105" s="291"/>
      <c r="PFA105" s="291"/>
      <c r="PFB105" s="291"/>
      <c r="PFC105" s="291"/>
      <c r="PFD105" s="291"/>
      <c r="PFE105" s="291"/>
      <c r="PFF105" s="291"/>
      <c r="PFG105" s="291"/>
      <c r="PFH105" s="291"/>
      <c r="PFI105" s="291"/>
      <c r="PFJ105" s="291"/>
      <c r="PFK105" s="291"/>
      <c r="PFL105" s="291"/>
      <c r="PFM105" s="291"/>
      <c r="PFN105" s="291"/>
      <c r="PFO105" s="291"/>
      <c r="PFP105" s="291"/>
      <c r="PFQ105" s="291"/>
      <c r="PFR105" s="291"/>
      <c r="PFS105" s="291"/>
      <c r="PFT105" s="291"/>
      <c r="PFU105" s="291"/>
      <c r="PFV105" s="291"/>
      <c r="PFW105" s="291"/>
      <c r="PFX105" s="291"/>
      <c r="PFY105" s="291"/>
      <c r="PFZ105" s="291"/>
      <c r="PGA105" s="291"/>
      <c r="PGB105" s="291"/>
      <c r="PGC105" s="291"/>
      <c r="PGD105" s="291"/>
      <c r="PGE105" s="291"/>
      <c r="PGF105" s="291"/>
      <c r="PGG105" s="291"/>
      <c r="PGH105" s="291"/>
      <c r="PGI105" s="291"/>
      <c r="PGJ105" s="291"/>
      <c r="PGK105" s="291"/>
      <c r="PGL105" s="291"/>
      <c r="PGM105" s="291"/>
      <c r="PGN105" s="291"/>
      <c r="PGO105" s="291"/>
      <c r="PGP105" s="291"/>
      <c r="PGQ105" s="291"/>
      <c r="PGR105" s="291"/>
      <c r="PGS105" s="291"/>
      <c r="PGT105" s="291"/>
      <c r="PGU105" s="291"/>
      <c r="PGV105" s="291"/>
      <c r="PGW105" s="170"/>
      <c r="PGX105" s="291"/>
      <c r="PGY105" s="291"/>
      <c r="PGZ105" s="291"/>
      <c r="PHA105" s="291"/>
      <c r="PHB105" s="291"/>
      <c r="PHC105" s="291"/>
      <c r="PHD105" s="291"/>
      <c r="PHE105" s="291"/>
      <c r="PHF105" s="291"/>
      <c r="PHG105" s="291"/>
      <c r="PHH105" s="291"/>
      <c r="PHI105" s="291"/>
      <c r="PHJ105" s="291"/>
      <c r="PHK105" s="291"/>
      <c r="PHL105" s="291"/>
      <c r="PHM105" s="291"/>
      <c r="PHN105" s="291"/>
      <c r="PHO105" s="291"/>
      <c r="PHP105" s="291"/>
      <c r="PHQ105" s="291"/>
      <c r="PHR105" s="291"/>
      <c r="PHS105" s="291"/>
      <c r="PHT105" s="291"/>
      <c r="PHU105" s="291"/>
      <c r="PHV105" s="291"/>
      <c r="PHW105" s="291"/>
      <c r="PHX105" s="291"/>
      <c r="PHY105" s="291"/>
      <c r="PHZ105" s="291"/>
      <c r="PIA105" s="291"/>
      <c r="PIB105" s="291"/>
      <c r="PIC105" s="291"/>
      <c r="PID105" s="291"/>
      <c r="PIE105" s="291"/>
      <c r="PIF105" s="291"/>
      <c r="PIG105" s="291"/>
      <c r="PIH105" s="291"/>
      <c r="PII105" s="291"/>
      <c r="PIJ105" s="291"/>
      <c r="PIK105" s="291"/>
      <c r="PIL105" s="291"/>
      <c r="PIM105" s="291"/>
      <c r="PIN105" s="291"/>
      <c r="PIO105" s="291"/>
      <c r="PIP105" s="291"/>
      <c r="PIQ105" s="291"/>
      <c r="PIR105" s="291"/>
      <c r="PIS105" s="291"/>
      <c r="PIT105" s="291"/>
      <c r="PIU105" s="291"/>
      <c r="PIV105" s="291"/>
      <c r="PIW105" s="291"/>
      <c r="PIX105" s="291"/>
      <c r="PIY105" s="291"/>
      <c r="PIZ105" s="291"/>
      <c r="PJA105" s="291"/>
      <c r="PJB105" s="291"/>
      <c r="PJC105" s="291"/>
      <c r="PJD105" s="291"/>
      <c r="PJE105" s="291"/>
      <c r="PJF105" s="291"/>
      <c r="PJG105" s="291"/>
      <c r="PJH105" s="291"/>
      <c r="PJI105" s="291"/>
      <c r="PJJ105" s="291"/>
      <c r="PJK105" s="291"/>
      <c r="PJL105" s="291"/>
      <c r="PJM105" s="291"/>
      <c r="PJN105" s="291"/>
      <c r="PJO105" s="291"/>
      <c r="PJP105" s="291"/>
      <c r="PJQ105" s="291"/>
      <c r="PJR105" s="291"/>
      <c r="PJS105" s="291"/>
      <c r="PJT105" s="291"/>
      <c r="PJU105" s="291"/>
      <c r="PJV105" s="291"/>
      <c r="PJW105" s="291"/>
      <c r="PJX105" s="291"/>
      <c r="PJY105" s="291"/>
      <c r="PJZ105" s="291"/>
      <c r="PKA105" s="291"/>
      <c r="PKB105" s="291"/>
      <c r="PKC105" s="291"/>
      <c r="PKD105" s="291"/>
      <c r="PKE105" s="291"/>
      <c r="PKF105" s="291"/>
      <c r="PKG105" s="291"/>
      <c r="PKH105" s="291"/>
      <c r="PKI105" s="291"/>
      <c r="PKJ105" s="291"/>
      <c r="PKK105" s="291"/>
      <c r="PKL105" s="291"/>
      <c r="PKM105" s="291"/>
      <c r="PKN105" s="291"/>
      <c r="PKO105" s="291"/>
      <c r="PKP105" s="291"/>
      <c r="PKQ105" s="291"/>
      <c r="PKR105" s="291"/>
      <c r="PKS105" s="291"/>
      <c r="PKT105" s="291"/>
      <c r="PKU105" s="291"/>
      <c r="PKV105" s="291"/>
      <c r="PKW105" s="291"/>
      <c r="PKX105" s="291"/>
      <c r="PKY105" s="291"/>
      <c r="PKZ105" s="291"/>
      <c r="PLA105" s="291"/>
      <c r="PLB105" s="291"/>
      <c r="PLC105" s="291"/>
      <c r="PLD105" s="291"/>
      <c r="PLE105" s="291"/>
      <c r="PLF105" s="291"/>
      <c r="PLG105" s="291"/>
      <c r="PLH105" s="291"/>
      <c r="PLI105" s="291"/>
      <c r="PLJ105" s="291"/>
      <c r="PLK105" s="291"/>
      <c r="PLL105" s="291"/>
      <c r="PLM105" s="291"/>
      <c r="PLN105" s="291"/>
      <c r="PLO105" s="291"/>
      <c r="PLP105" s="291"/>
      <c r="PLQ105" s="291"/>
      <c r="PLR105" s="291"/>
      <c r="PLS105" s="291"/>
      <c r="PLT105" s="291"/>
      <c r="PLU105" s="291"/>
      <c r="PLV105" s="291"/>
      <c r="PLW105" s="291"/>
      <c r="PLX105" s="291"/>
      <c r="PLY105" s="291"/>
      <c r="PLZ105" s="291"/>
      <c r="PMA105" s="291"/>
      <c r="PMB105" s="291"/>
      <c r="PMC105" s="291"/>
      <c r="PMD105" s="291"/>
      <c r="PME105" s="291"/>
      <c r="PMF105" s="291"/>
      <c r="PMG105" s="291"/>
      <c r="PMH105" s="291"/>
      <c r="PMI105" s="291"/>
      <c r="PMJ105" s="291"/>
      <c r="PMK105" s="291"/>
      <c r="PML105" s="291"/>
      <c r="PMM105" s="291"/>
      <c r="PMN105" s="291"/>
      <c r="PMO105" s="291"/>
      <c r="PMP105" s="291"/>
      <c r="PMQ105" s="291"/>
      <c r="PMR105" s="291"/>
      <c r="PMS105" s="291"/>
      <c r="PMT105" s="291"/>
      <c r="PMU105" s="291"/>
      <c r="PMV105" s="291"/>
      <c r="PMW105" s="291"/>
      <c r="PMX105" s="291"/>
      <c r="PMY105" s="291"/>
      <c r="PMZ105" s="291"/>
      <c r="PNA105" s="291"/>
      <c r="PNB105" s="291"/>
      <c r="PNC105" s="291"/>
      <c r="PND105" s="291"/>
      <c r="PNE105" s="291"/>
      <c r="PNF105" s="291"/>
      <c r="PNG105" s="291"/>
      <c r="PNH105" s="291"/>
      <c r="PNI105" s="291"/>
      <c r="PNJ105" s="291"/>
      <c r="PNK105" s="291"/>
      <c r="PNL105" s="291"/>
      <c r="PNM105" s="291"/>
      <c r="PNN105" s="291"/>
      <c r="PNO105" s="291"/>
      <c r="PNP105" s="291"/>
      <c r="PNQ105" s="291"/>
      <c r="PNR105" s="291"/>
      <c r="PNS105" s="291"/>
      <c r="PNT105" s="291"/>
      <c r="PNU105" s="291"/>
      <c r="PNV105" s="291"/>
      <c r="PNW105" s="291"/>
      <c r="PNX105" s="291"/>
      <c r="PNY105" s="291"/>
      <c r="PNZ105" s="291"/>
      <c r="POA105" s="291"/>
      <c r="POB105" s="291"/>
      <c r="POC105" s="291"/>
      <c r="POD105" s="291"/>
      <c r="POE105" s="291"/>
      <c r="POF105" s="291"/>
      <c r="POG105" s="291"/>
      <c r="POH105" s="291"/>
      <c r="POI105" s="291"/>
      <c r="POJ105" s="291"/>
      <c r="POK105" s="291"/>
      <c r="POL105" s="291"/>
      <c r="POM105" s="291"/>
      <c r="PON105" s="291"/>
      <c r="POO105" s="291"/>
      <c r="POP105" s="291"/>
      <c r="POQ105" s="291"/>
      <c r="POR105" s="291"/>
      <c r="POS105" s="291"/>
      <c r="POT105" s="291"/>
      <c r="POU105" s="291"/>
      <c r="POV105" s="291"/>
      <c r="POW105" s="291"/>
      <c r="POX105" s="291"/>
      <c r="POY105" s="291"/>
      <c r="POZ105" s="291"/>
      <c r="PPA105" s="291"/>
      <c r="PPB105" s="291"/>
      <c r="PPC105" s="291"/>
      <c r="PPD105" s="291"/>
      <c r="PPE105" s="291"/>
      <c r="PPF105" s="291"/>
      <c r="PPG105" s="291"/>
      <c r="PPH105" s="291"/>
      <c r="PPI105" s="291"/>
      <c r="PPJ105" s="291"/>
      <c r="PPK105" s="291"/>
      <c r="PPL105" s="291"/>
      <c r="PPM105" s="291"/>
      <c r="PPN105" s="291"/>
      <c r="PPO105" s="291"/>
      <c r="PPP105" s="291"/>
      <c r="PPQ105" s="291"/>
      <c r="PPR105" s="291"/>
      <c r="PPS105" s="291"/>
      <c r="PPT105" s="291"/>
      <c r="PPU105" s="291"/>
      <c r="PPV105" s="291"/>
      <c r="PPW105" s="291"/>
      <c r="PPX105" s="291"/>
      <c r="PPY105" s="291"/>
      <c r="PPZ105" s="291"/>
      <c r="PQA105" s="291"/>
      <c r="PQB105" s="291"/>
      <c r="PQC105" s="291"/>
      <c r="PQD105" s="291"/>
      <c r="PQE105" s="291"/>
      <c r="PQF105" s="291"/>
      <c r="PQG105" s="291"/>
      <c r="PQH105" s="291"/>
      <c r="PQI105" s="291"/>
      <c r="PQJ105" s="291"/>
      <c r="PQK105" s="291"/>
      <c r="PQL105" s="291"/>
      <c r="PQM105" s="291"/>
      <c r="PQN105" s="291"/>
      <c r="PQO105" s="291"/>
      <c r="PQP105" s="291"/>
      <c r="PQQ105" s="291"/>
      <c r="PQR105" s="291"/>
      <c r="PQS105" s="170"/>
      <c r="PQT105" s="291"/>
      <c r="PQU105" s="291"/>
      <c r="PQV105" s="291"/>
      <c r="PQW105" s="291"/>
      <c r="PQX105" s="291"/>
      <c r="PQY105" s="291"/>
      <c r="PQZ105" s="291"/>
      <c r="PRA105" s="291"/>
      <c r="PRB105" s="291"/>
      <c r="PRC105" s="291"/>
      <c r="PRD105" s="291"/>
      <c r="PRE105" s="291"/>
      <c r="PRF105" s="291"/>
      <c r="PRG105" s="291"/>
      <c r="PRH105" s="291"/>
      <c r="PRI105" s="291"/>
      <c r="PRJ105" s="291"/>
      <c r="PRK105" s="291"/>
      <c r="PRL105" s="291"/>
      <c r="PRM105" s="291"/>
      <c r="PRN105" s="291"/>
      <c r="PRO105" s="291"/>
      <c r="PRP105" s="291"/>
      <c r="PRQ105" s="291"/>
      <c r="PRR105" s="291"/>
      <c r="PRS105" s="291"/>
      <c r="PRT105" s="291"/>
      <c r="PRU105" s="291"/>
      <c r="PRV105" s="291"/>
      <c r="PRW105" s="291"/>
      <c r="PRX105" s="291"/>
      <c r="PRY105" s="291"/>
      <c r="PRZ105" s="291"/>
      <c r="PSA105" s="291"/>
      <c r="PSB105" s="291"/>
      <c r="PSC105" s="291"/>
      <c r="PSD105" s="291"/>
      <c r="PSE105" s="291"/>
      <c r="PSF105" s="291"/>
      <c r="PSG105" s="291"/>
      <c r="PSH105" s="291"/>
      <c r="PSI105" s="291"/>
      <c r="PSJ105" s="291"/>
      <c r="PSK105" s="291"/>
      <c r="PSL105" s="291"/>
      <c r="PSM105" s="291"/>
      <c r="PSN105" s="291"/>
      <c r="PSO105" s="291"/>
      <c r="PSP105" s="291"/>
      <c r="PSQ105" s="291"/>
      <c r="PSR105" s="291"/>
      <c r="PSS105" s="291"/>
      <c r="PST105" s="291"/>
      <c r="PSU105" s="291"/>
      <c r="PSV105" s="291"/>
      <c r="PSW105" s="291"/>
      <c r="PSX105" s="291"/>
      <c r="PSY105" s="291"/>
      <c r="PSZ105" s="291"/>
      <c r="PTA105" s="291"/>
      <c r="PTB105" s="291"/>
      <c r="PTC105" s="291"/>
      <c r="PTD105" s="291"/>
      <c r="PTE105" s="291"/>
      <c r="PTF105" s="291"/>
      <c r="PTG105" s="291"/>
      <c r="PTH105" s="291"/>
      <c r="PTI105" s="291"/>
      <c r="PTJ105" s="291"/>
      <c r="PTK105" s="291"/>
      <c r="PTL105" s="291"/>
      <c r="PTM105" s="291"/>
      <c r="PTN105" s="291"/>
      <c r="PTO105" s="291"/>
      <c r="PTP105" s="291"/>
      <c r="PTQ105" s="291"/>
      <c r="PTR105" s="291"/>
      <c r="PTS105" s="291"/>
      <c r="PTT105" s="291"/>
      <c r="PTU105" s="291"/>
      <c r="PTV105" s="291"/>
      <c r="PTW105" s="291"/>
      <c r="PTX105" s="291"/>
      <c r="PTY105" s="291"/>
      <c r="PTZ105" s="291"/>
      <c r="PUA105" s="291"/>
      <c r="PUB105" s="291"/>
      <c r="PUC105" s="291"/>
      <c r="PUD105" s="291"/>
      <c r="PUE105" s="291"/>
      <c r="PUF105" s="291"/>
      <c r="PUG105" s="291"/>
      <c r="PUH105" s="291"/>
      <c r="PUI105" s="291"/>
      <c r="PUJ105" s="291"/>
      <c r="PUK105" s="291"/>
      <c r="PUL105" s="291"/>
      <c r="PUM105" s="291"/>
      <c r="PUN105" s="291"/>
      <c r="PUO105" s="291"/>
      <c r="PUP105" s="291"/>
      <c r="PUQ105" s="291"/>
      <c r="PUR105" s="291"/>
      <c r="PUS105" s="291"/>
      <c r="PUT105" s="291"/>
      <c r="PUU105" s="291"/>
      <c r="PUV105" s="291"/>
      <c r="PUW105" s="291"/>
      <c r="PUX105" s="291"/>
      <c r="PUY105" s="291"/>
      <c r="PUZ105" s="291"/>
      <c r="PVA105" s="291"/>
      <c r="PVB105" s="291"/>
      <c r="PVC105" s="291"/>
      <c r="PVD105" s="291"/>
      <c r="PVE105" s="291"/>
      <c r="PVF105" s="291"/>
      <c r="PVG105" s="291"/>
      <c r="PVH105" s="291"/>
      <c r="PVI105" s="291"/>
      <c r="PVJ105" s="291"/>
      <c r="PVK105" s="291"/>
      <c r="PVL105" s="291"/>
      <c r="PVM105" s="291"/>
      <c r="PVN105" s="291"/>
      <c r="PVO105" s="291"/>
      <c r="PVP105" s="291"/>
      <c r="PVQ105" s="291"/>
      <c r="PVR105" s="291"/>
      <c r="PVS105" s="291"/>
      <c r="PVT105" s="291"/>
      <c r="PVU105" s="291"/>
      <c r="PVV105" s="291"/>
      <c r="PVW105" s="291"/>
      <c r="PVX105" s="291"/>
      <c r="PVY105" s="291"/>
      <c r="PVZ105" s="291"/>
      <c r="PWA105" s="291"/>
      <c r="PWB105" s="291"/>
      <c r="PWC105" s="291"/>
      <c r="PWD105" s="291"/>
      <c r="PWE105" s="291"/>
      <c r="PWF105" s="291"/>
      <c r="PWG105" s="291"/>
      <c r="PWH105" s="291"/>
      <c r="PWI105" s="291"/>
      <c r="PWJ105" s="291"/>
      <c r="PWK105" s="291"/>
      <c r="PWL105" s="291"/>
      <c r="PWM105" s="291"/>
      <c r="PWN105" s="291"/>
      <c r="PWO105" s="291"/>
      <c r="PWP105" s="291"/>
      <c r="PWQ105" s="291"/>
      <c r="PWR105" s="291"/>
      <c r="PWS105" s="291"/>
      <c r="PWT105" s="291"/>
      <c r="PWU105" s="291"/>
      <c r="PWV105" s="291"/>
      <c r="PWW105" s="291"/>
      <c r="PWX105" s="291"/>
      <c r="PWY105" s="291"/>
      <c r="PWZ105" s="291"/>
      <c r="PXA105" s="291"/>
      <c r="PXB105" s="291"/>
      <c r="PXC105" s="291"/>
      <c r="PXD105" s="291"/>
      <c r="PXE105" s="291"/>
      <c r="PXF105" s="291"/>
      <c r="PXG105" s="291"/>
      <c r="PXH105" s="291"/>
      <c r="PXI105" s="291"/>
      <c r="PXJ105" s="291"/>
      <c r="PXK105" s="291"/>
      <c r="PXL105" s="291"/>
      <c r="PXM105" s="291"/>
      <c r="PXN105" s="291"/>
      <c r="PXO105" s="291"/>
      <c r="PXP105" s="291"/>
      <c r="PXQ105" s="291"/>
      <c r="PXR105" s="291"/>
      <c r="PXS105" s="291"/>
      <c r="PXT105" s="291"/>
      <c r="PXU105" s="291"/>
      <c r="PXV105" s="291"/>
      <c r="PXW105" s="291"/>
      <c r="PXX105" s="291"/>
      <c r="PXY105" s="291"/>
      <c r="PXZ105" s="291"/>
      <c r="PYA105" s="291"/>
      <c r="PYB105" s="291"/>
      <c r="PYC105" s="291"/>
      <c r="PYD105" s="291"/>
      <c r="PYE105" s="291"/>
      <c r="PYF105" s="291"/>
      <c r="PYG105" s="291"/>
      <c r="PYH105" s="291"/>
      <c r="PYI105" s="291"/>
      <c r="PYJ105" s="291"/>
      <c r="PYK105" s="291"/>
      <c r="PYL105" s="291"/>
      <c r="PYM105" s="291"/>
      <c r="PYN105" s="291"/>
      <c r="PYO105" s="291"/>
      <c r="PYP105" s="291"/>
      <c r="PYQ105" s="291"/>
      <c r="PYR105" s="291"/>
      <c r="PYS105" s="291"/>
      <c r="PYT105" s="291"/>
      <c r="PYU105" s="291"/>
      <c r="PYV105" s="291"/>
      <c r="PYW105" s="291"/>
      <c r="PYX105" s="291"/>
      <c r="PYY105" s="291"/>
      <c r="PYZ105" s="291"/>
      <c r="PZA105" s="291"/>
      <c r="PZB105" s="291"/>
      <c r="PZC105" s="291"/>
      <c r="PZD105" s="291"/>
      <c r="PZE105" s="291"/>
      <c r="PZF105" s="291"/>
      <c r="PZG105" s="291"/>
      <c r="PZH105" s="291"/>
      <c r="PZI105" s="291"/>
      <c r="PZJ105" s="291"/>
      <c r="PZK105" s="291"/>
      <c r="PZL105" s="291"/>
      <c r="PZM105" s="291"/>
      <c r="PZN105" s="291"/>
      <c r="PZO105" s="291"/>
      <c r="PZP105" s="291"/>
      <c r="PZQ105" s="291"/>
      <c r="PZR105" s="291"/>
      <c r="PZS105" s="291"/>
      <c r="PZT105" s="291"/>
      <c r="PZU105" s="291"/>
      <c r="PZV105" s="291"/>
      <c r="PZW105" s="291"/>
      <c r="PZX105" s="291"/>
      <c r="PZY105" s="291"/>
      <c r="PZZ105" s="291"/>
      <c r="QAA105" s="291"/>
      <c r="QAB105" s="291"/>
      <c r="QAC105" s="291"/>
      <c r="QAD105" s="291"/>
      <c r="QAE105" s="291"/>
      <c r="QAF105" s="291"/>
      <c r="QAG105" s="291"/>
      <c r="QAH105" s="291"/>
      <c r="QAI105" s="291"/>
      <c r="QAJ105" s="291"/>
      <c r="QAK105" s="291"/>
      <c r="QAL105" s="291"/>
      <c r="QAM105" s="291"/>
      <c r="QAN105" s="291"/>
      <c r="QAO105" s="170"/>
      <c r="QAP105" s="291"/>
      <c r="QAQ105" s="291"/>
      <c r="QAR105" s="291"/>
      <c r="QAS105" s="291"/>
      <c r="QAT105" s="291"/>
      <c r="QAU105" s="291"/>
      <c r="QAV105" s="291"/>
      <c r="QAW105" s="291"/>
      <c r="QAX105" s="291"/>
      <c r="QAY105" s="291"/>
      <c r="QAZ105" s="291"/>
      <c r="QBA105" s="291"/>
      <c r="QBB105" s="291"/>
      <c r="QBC105" s="291"/>
      <c r="QBD105" s="291"/>
      <c r="QBE105" s="291"/>
      <c r="QBF105" s="291"/>
      <c r="QBG105" s="291"/>
      <c r="QBH105" s="291"/>
      <c r="QBI105" s="291"/>
      <c r="QBJ105" s="291"/>
      <c r="QBK105" s="291"/>
      <c r="QBL105" s="291"/>
      <c r="QBM105" s="291"/>
      <c r="QBN105" s="291"/>
      <c r="QBO105" s="291"/>
      <c r="QBP105" s="291"/>
      <c r="QBQ105" s="291"/>
      <c r="QBR105" s="291"/>
      <c r="QBS105" s="291"/>
      <c r="QBT105" s="291"/>
      <c r="QBU105" s="291"/>
      <c r="QBV105" s="291"/>
      <c r="QBW105" s="291"/>
      <c r="QBX105" s="291"/>
      <c r="QBY105" s="291"/>
      <c r="QBZ105" s="291"/>
      <c r="QCA105" s="291"/>
      <c r="QCB105" s="291"/>
      <c r="QCC105" s="291"/>
      <c r="QCD105" s="291"/>
      <c r="QCE105" s="291"/>
      <c r="QCF105" s="291"/>
      <c r="QCG105" s="291"/>
      <c r="QCH105" s="291"/>
      <c r="QCI105" s="291"/>
      <c r="QCJ105" s="291"/>
      <c r="QCK105" s="291"/>
      <c r="QCL105" s="291"/>
      <c r="QCM105" s="291"/>
      <c r="QCN105" s="291"/>
      <c r="QCO105" s="291"/>
      <c r="QCP105" s="291"/>
      <c r="QCQ105" s="291"/>
      <c r="QCR105" s="291"/>
      <c r="QCS105" s="291"/>
      <c r="QCT105" s="291"/>
      <c r="QCU105" s="291"/>
      <c r="QCV105" s="291"/>
      <c r="QCW105" s="291"/>
      <c r="QCX105" s="291"/>
      <c r="QCY105" s="291"/>
      <c r="QCZ105" s="291"/>
      <c r="QDA105" s="291"/>
      <c r="QDB105" s="291"/>
      <c r="QDC105" s="291"/>
      <c r="QDD105" s="291"/>
      <c r="QDE105" s="291"/>
      <c r="QDF105" s="291"/>
      <c r="QDG105" s="291"/>
      <c r="QDH105" s="291"/>
      <c r="QDI105" s="291"/>
      <c r="QDJ105" s="291"/>
      <c r="QDK105" s="291"/>
      <c r="QDL105" s="291"/>
      <c r="QDM105" s="291"/>
      <c r="QDN105" s="291"/>
      <c r="QDO105" s="291"/>
      <c r="QDP105" s="291"/>
      <c r="QDQ105" s="291"/>
      <c r="QDR105" s="291"/>
      <c r="QDS105" s="291"/>
      <c r="QDT105" s="291"/>
      <c r="QDU105" s="291"/>
      <c r="QDV105" s="291"/>
      <c r="QDW105" s="291"/>
      <c r="QDX105" s="291"/>
      <c r="QDY105" s="291"/>
      <c r="QDZ105" s="291"/>
      <c r="QEA105" s="291"/>
      <c r="QEB105" s="291"/>
      <c r="QEC105" s="291"/>
      <c r="QED105" s="291"/>
      <c r="QEE105" s="291"/>
      <c r="QEF105" s="291"/>
      <c r="QEG105" s="291"/>
      <c r="QEH105" s="291"/>
      <c r="QEI105" s="291"/>
      <c r="QEJ105" s="291"/>
      <c r="QEK105" s="291"/>
      <c r="QEL105" s="291"/>
      <c r="QEM105" s="291"/>
      <c r="QEN105" s="291"/>
      <c r="QEO105" s="291"/>
      <c r="QEP105" s="291"/>
      <c r="QEQ105" s="291"/>
      <c r="QER105" s="291"/>
      <c r="QES105" s="291"/>
      <c r="QET105" s="291"/>
      <c r="QEU105" s="291"/>
      <c r="QEV105" s="291"/>
      <c r="QEW105" s="291"/>
      <c r="QEX105" s="291"/>
      <c r="QEY105" s="291"/>
      <c r="QEZ105" s="291"/>
      <c r="QFA105" s="291"/>
      <c r="QFB105" s="291"/>
      <c r="QFC105" s="291"/>
      <c r="QFD105" s="291"/>
      <c r="QFE105" s="291"/>
      <c r="QFF105" s="291"/>
      <c r="QFG105" s="291"/>
      <c r="QFH105" s="291"/>
      <c r="QFI105" s="291"/>
      <c r="QFJ105" s="291"/>
      <c r="QFK105" s="291"/>
      <c r="QFL105" s="291"/>
      <c r="QFM105" s="291"/>
      <c r="QFN105" s="291"/>
      <c r="QFO105" s="291"/>
      <c r="QFP105" s="291"/>
      <c r="QFQ105" s="291"/>
      <c r="QFR105" s="291"/>
      <c r="QFS105" s="291"/>
      <c r="QFT105" s="291"/>
      <c r="QFU105" s="291"/>
      <c r="QFV105" s="291"/>
      <c r="QFW105" s="291"/>
      <c r="QFX105" s="291"/>
      <c r="QFY105" s="291"/>
      <c r="QFZ105" s="291"/>
      <c r="QGA105" s="291"/>
      <c r="QGB105" s="291"/>
      <c r="QGC105" s="291"/>
      <c r="QGD105" s="291"/>
      <c r="QGE105" s="291"/>
      <c r="QGF105" s="291"/>
      <c r="QGG105" s="291"/>
      <c r="QGH105" s="291"/>
      <c r="QGI105" s="291"/>
      <c r="QGJ105" s="291"/>
      <c r="QGK105" s="291"/>
      <c r="QGL105" s="291"/>
      <c r="QGM105" s="291"/>
      <c r="QGN105" s="291"/>
      <c r="QGO105" s="291"/>
      <c r="QGP105" s="291"/>
      <c r="QGQ105" s="291"/>
      <c r="QGR105" s="291"/>
      <c r="QGS105" s="291"/>
      <c r="QGT105" s="291"/>
      <c r="QGU105" s="291"/>
      <c r="QGV105" s="291"/>
      <c r="QGW105" s="291"/>
      <c r="QGX105" s="291"/>
      <c r="QGY105" s="291"/>
      <c r="QGZ105" s="291"/>
      <c r="QHA105" s="291"/>
      <c r="QHB105" s="291"/>
      <c r="QHC105" s="291"/>
      <c r="QHD105" s="291"/>
      <c r="QHE105" s="291"/>
      <c r="QHF105" s="291"/>
      <c r="QHG105" s="291"/>
      <c r="QHH105" s="291"/>
      <c r="QHI105" s="291"/>
      <c r="QHJ105" s="291"/>
      <c r="QHK105" s="291"/>
      <c r="QHL105" s="291"/>
      <c r="QHM105" s="291"/>
      <c r="QHN105" s="291"/>
      <c r="QHO105" s="291"/>
      <c r="QHP105" s="291"/>
      <c r="QHQ105" s="291"/>
      <c r="QHR105" s="291"/>
      <c r="QHS105" s="291"/>
      <c r="QHT105" s="291"/>
      <c r="QHU105" s="291"/>
      <c r="QHV105" s="291"/>
      <c r="QHW105" s="291"/>
      <c r="QHX105" s="291"/>
      <c r="QHY105" s="291"/>
      <c r="QHZ105" s="291"/>
      <c r="QIA105" s="291"/>
      <c r="QIB105" s="291"/>
      <c r="QIC105" s="291"/>
      <c r="QID105" s="291"/>
      <c r="QIE105" s="291"/>
      <c r="QIF105" s="291"/>
      <c r="QIG105" s="291"/>
      <c r="QIH105" s="291"/>
      <c r="QII105" s="291"/>
      <c r="QIJ105" s="291"/>
      <c r="QIK105" s="291"/>
      <c r="QIL105" s="291"/>
      <c r="QIM105" s="291"/>
      <c r="QIN105" s="291"/>
      <c r="QIO105" s="291"/>
      <c r="QIP105" s="291"/>
      <c r="QIQ105" s="291"/>
      <c r="QIR105" s="291"/>
      <c r="QIS105" s="291"/>
      <c r="QIT105" s="291"/>
      <c r="QIU105" s="291"/>
      <c r="QIV105" s="291"/>
      <c r="QIW105" s="291"/>
      <c r="QIX105" s="291"/>
      <c r="QIY105" s="291"/>
      <c r="QIZ105" s="291"/>
      <c r="QJA105" s="291"/>
      <c r="QJB105" s="291"/>
      <c r="QJC105" s="291"/>
      <c r="QJD105" s="291"/>
      <c r="QJE105" s="291"/>
      <c r="QJF105" s="291"/>
      <c r="QJG105" s="291"/>
      <c r="QJH105" s="291"/>
      <c r="QJI105" s="291"/>
      <c r="QJJ105" s="291"/>
      <c r="QJK105" s="291"/>
      <c r="QJL105" s="291"/>
      <c r="QJM105" s="291"/>
      <c r="QJN105" s="291"/>
      <c r="QJO105" s="291"/>
      <c r="QJP105" s="291"/>
      <c r="QJQ105" s="291"/>
      <c r="QJR105" s="291"/>
      <c r="QJS105" s="291"/>
      <c r="QJT105" s="291"/>
      <c r="QJU105" s="291"/>
      <c r="QJV105" s="291"/>
      <c r="QJW105" s="291"/>
      <c r="QJX105" s="291"/>
      <c r="QJY105" s="291"/>
      <c r="QJZ105" s="291"/>
      <c r="QKA105" s="291"/>
      <c r="QKB105" s="291"/>
      <c r="QKC105" s="291"/>
      <c r="QKD105" s="291"/>
      <c r="QKE105" s="291"/>
      <c r="QKF105" s="291"/>
      <c r="QKG105" s="291"/>
      <c r="QKH105" s="291"/>
      <c r="QKI105" s="291"/>
      <c r="QKJ105" s="291"/>
      <c r="QKK105" s="170"/>
      <c r="QKL105" s="291"/>
      <c r="QKM105" s="291"/>
      <c r="QKN105" s="291"/>
      <c r="QKO105" s="291"/>
      <c r="QKP105" s="291"/>
      <c r="QKQ105" s="291"/>
      <c r="QKR105" s="291"/>
      <c r="QKS105" s="291"/>
      <c r="QKT105" s="291"/>
      <c r="QKU105" s="291"/>
      <c r="QKV105" s="291"/>
      <c r="QKW105" s="291"/>
      <c r="QKX105" s="291"/>
      <c r="QKY105" s="291"/>
      <c r="QKZ105" s="291"/>
      <c r="QLA105" s="291"/>
      <c r="QLB105" s="291"/>
      <c r="QLC105" s="291"/>
      <c r="QLD105" s="291"/>
      <c r="QLE105" s="291"/>
      <c r="QLF105" s="291"/>
      <c r="QLG105" s="291"/>
      <c r="QLH105" s="291"/>
      <c r="QLI105" s="291"/>
      <c r="QLJ105" s="291"/>
      <c r="QLK105" s="291"/>
      <c r="QLL105" s="291"/>
      <c r="QLM105" s="291"/>
      <c r="QLN105" s="291"/>
      <c r="QLO105" s="291"/>
      <c r="QLP105" s="291"/>
      <c r="QLQ105" s="291"/>
      <c r="QLR105" s="291"/>
      <c r="QLS105" s="291"/>
      <c r="QLT105" s="291"/>
      <c r="QLU105" s="291"/>
      <c r="QLV105" s="291"/>
      <c r="QLW105" s="291"/>
      <c r="QLX105" s="291"/>
      <c r="QLY105" s="291"/>
      <c r="QLZ105" s="291"/>
      <c r="QMA105" s="291"/>
      <c r="QMB105" s="291"/>
      <c r="QMC105" s="291"/>
      <c r="QMD105" s="291"/>
      <c r="QME105" s="291"/>
      <c r="QMF105" s="291"/>
      <c r="QMG105" s="291"/>
      <c r="QMH105" s="291"/>
      <c r="QMI105" s="291"/>
      <c r="QMJ105" s="291"/>
      <c r="QMK105" s="291"/>
      <c r="QML105" s="291"/>
      <c r="QMM105" s="291"/>
      <c r="QMN105" s="291"/>
      <c r="QMO105" s="291"/>
      <c r="QMP105" s="291"/>
      <c r="QMQ105" s="291"/>
      <c r="QMR105" s="291"/>
      <c r="QMS105" s="291"/>
      <c r="QMT105" s="291"/>
      <c r="QMU105" s="291"/>
      <c r="QMV105" s="291"/>
      <c r="QMW105" s="291"/>
      <c r="QMX105" s="291"/>
      <c r="QMY105" s="291"/>
      <c r="QMZ105" s="291"/>
      <c r="QNA105" s="291"/>
      <c r="QNB105" s="291"/>
      <c r="QNC105" s="291"/>
      <c r="QND105" s="291"/>
      <c r="QNE105" s="291"/>
      <c r="QNF105" s="291"/>
      <c r="QNG105" s="291"/>
      <c r="QNH105" s="291"/>
      <c r="QNI105" s="291"/>
      <c r="QNJ105" s="291"/>
      <c r="QNK105" s="291"/>
      <c r="QNL105" s="291"/>
      <c r="QNM105" s="291"/>
      <c r="QNN105" s="291"/>
      <c r="QNO105" s="291"/>
      <c r="QNP105" s="291"/>
      <c r="QNQ105" s="291"/>
      <c r="QNR105" s="291"/>
      <c r="QNS105" s="291"/>
      <c r="QNT105" s="291"/>
      <c r="QNU105" s="291"/>
      <c r="QNV105" s="291"/>
      <c r="QNW105" s="291"/>
      <c r="QNX105" s="291"/>
      <c r="QNY105" s="291"/>
      <c r="QNZ105" s="291"/>
      <c r="QOA105" s="291"/>
      <c r="QOB105" s="291"/>
      <c r="QOC105" s="291"/>
      <c r="QOD105" s="291"/>
      <c r="QOE105" s="291"/>
      <c r="QOF105" s="291"/>
      <c r="QOG105" s="291"/>
      <c r="QOH105" s="291"/>
      <c r="QOI105" s="291"/>
      <c r="QOJ105" s="291"/>
      <c r="QOK105" s="291"/>
      <c r="QOL105" s="291"/>
      <c r="QOM105" s="291"/>
      <c r="QON105" s="291"/>
      <c r="QOO105" s="291"/>
      <c r="QOP105" s="291"/>
      <c r="QOQ105" s="291"/>
      <c r="QOR105" s="291"/>
      <c r="QOS105" s="291"/>
      <c r="QOT105" s="291"/>
      <c r="QOU105" s="291"/>
      <c r="QOV105" s="291"/>
      <c r="QOW105" s="291"/>
      <c r="QOX105" s="291"/>
      <c r="QOY105" s="291"/>
      <c r="QOZ105" s="291"/>
      <c r="QPA105" s="291"/>
      <c r="QPB105" s="291"/>
      <c r="QPC105" s="291"/>
      <c r="QPD105" s="291"/>
      <c r="QPE105" s="291"/>
      <c r="QPF105" s="291"/>
      <c r="QPG105" s="291"/>
      <c r="QPH105" s="291"/>
      <c r="QPI105" s="291"/>
      <c r="QPJ105" s="291"/>
      <c r="QPK105" s="291"/>
      <c r="QPL105" s="291"/>
      <c r="QPM105" s="291"/>
      <c r="QPN105" s="291"/>
      <c r="QPO105" s="291"/>
      <c r="QPP105" s="291"/>
      <c r="QPQ105" s="291"/>
      <c r="QPR105" s="291"/>
      <c r="QPS105" s="291"/>
      <c r="QPT105" s="291"/>
      <c r="QPU105" s="291"/>
      <c r="QPV105" s="291"/>
      <c r="QPW105" s="291"/>
      <c r="QPX105" s="291"/>
      <c r="QPY105" s="291"/>
      <c r="QPZ105" s="291"/>
      <c r="QQA105" s="291"/>
      <c r="QQB105" s="291"/>
      <c r="QQC105" s="291"/>
      <c r="QQD105" s="291"/>
      <c r="QQE105" s="291"/>
      <c r="QQF105" s="291"/>
      <c r="QQG105" s="291"/>
      <c r="QQH105" s="291"/>
      <c r="QQI105" s="291"/>
      <c r="QQJ105" s="291"/>
      <c r="QQK105" s="291"/>
      <c r="QQL105" s="291"/>
      <c r="QQM105" s="291"/>
      <c r="QQN105" s="291"/>
      <c r="QQO105" s="291"/>
      <c r="QQP105" s="291"/>
      <c r="QQQ105" s="291"/>
      <c r="QQR105" s="291"/>
      <c r="QQS105" s="291"/>
      <c r="QQT105" s="291"/>
      <c r="QQU105" s="291"/>
      <c r="QQV105" s="291"/>
      <c r="QQW105" s="291"/>
      <c r="QQX105" s="291"/>
      <c r="QQY105" s="291"/>
      <c r="QQZ105" s="291"/>
      <c r="QRA105" s="291"/>
      <c r="QRB105" s="291"/>
      <c r="QRC105" s="291"/>
      <c r="QRD105" s="291"/>
      <c r="QRE105" s="291"/>
      <c r="QRF105" s="291"/>
      <c r="QRG105" s="291"/>
      <c r="QRH105" s="291"/>
      <c r="QRI105" s="291"/>
      <c r="QRJ105" s="291"/>
      <c r="QRK105" s="291"/>
      <c r="QRL105" s="291"/>
      <c r="QRM105" s="291"/>
      <c r="QRN105" s="291"/>
      <c r="QRO105" s="291"/>
      <c r="QRP105" s="291"/>
      <c r="QRQ105" s="291"/>
      <c r="QRR105" s="291"/>
      <c r="QRS105" s="291"/>
      <c r="QRT105" s="291"/>
      <c r="QRU105" s="291"/>
      <c r="QRV105" s="291"/>
      <c r="QRW105" s="291"/>
      <c r="QRX105" s="291"/>
      <c r="QRY105" s="291"/>
      <c r="QRZ105" s="291"/>
      <c r="QSA105" s="291"/>
      <c r="QSB105" s="291"/>
      <c r="QSC105" s="291"/>
      <c r="QSD105" s="291"/>
      <c r="QSE105" s="291"/>
      <c r="QSF105" s="291"/>
      <c r="QSG105" s="291"/>
      <c r="QSH105" s="291"/>
      <c r="QSI105" s="291"/>
      <c r="QSJ105" s="291"/>
      <c r="QSK105" s="291"/>
      <c r="QSL105" s="291"/>
      <c r="QSM105" s="291"/>
      <c r="QSN105" s="291"/>
      <c r="QSO105" s="291"/>
      <c r="QSP105" s="291"/>
      <c r="QSQ105" s="291"/>
      <c r="QSR105" s="291"/>
      <c r="QSS105" s="291"/>
      <c r="QST105" s="291"/>
      <c r="QSU105" s="291"/>
      <c r="QSV105" s="291"/>
      <c r="QSW105" s="291"/>
      <c r="QSX105" s="291"/>
      <c r="QSY105" s="291"/>
      <c r="QSZ105" s="291"/>
      <c r="QTA105" s="291"/>
      <c r="QTB105" s="291"/>
      <c r="QTC105" s="291"/>
      <c r="QTD105" s="291"/>
      <c r="QTE105" s="291"/>
      <c r="QTF105" s="291"/>
      <c r="QTG105" s="291"/>
      <c r="QTH105" s="291"/>
      <c r="QTI105" s="291"/>
      <c r="QTJ105" s="291"/>
      <c r="QTK105" s="291"/>
      <c r="QTL105" s="291"/>
      <c r="QTM105" s="291"/>
      <c r="QTN105" s="291"/>
      <c r="QTO105" s="291"/>
      <c r="QTP105" s="291"/>
      <c r="QTQ105" s="291"/>
      <c r="QTR105" s="291"/>
      <c r="QTS105" s="291"/>
      <c r="QTT105" s="291"/>
      <c r="QTU105" s="291"/>
      <c r="QTV105" s="291"/>
      <c r="QTW105" s="291"/>
      <c r="QTX105" s="291"/>
      <c r="QTY105" s="291"/>
      <c r="QTZ105" s="291"/>
      <c r="QUA105" s="291"/>
      <c r="QUB105" s="291"/>
      <c r="QUC105" s="291"/>
      <c r="QUD105" s="291"/>
      <c r="QUE105" s="291"/>
      <c r="QUF105" s="291"/>
      <c r="QUG105" s="170"/>
      <c r="QUH105" s="291"/>
      <c r="QUI105" s="291"/>
      <c r="QUJ105" s="291"/>
      <c r="QUK105" s="291"/>
      <c r="QUL105" s="291"/>
      <c r="QUM105" s="291"/>
      <c r="QUN105" s="291"/>
      <c r="QUO105" s="291"/>
      <c r="QUP105" s="291"/>
      <c r="QUQ105" s="291"/>
      <c r="QUR105" s="291"/>
      <c r="QUS105" s="291"/>
      <c r="QUT105" s="291"/>
      <c r="QUU105" s="291"/>
      <c r="QUV105" s="291"/>
      <c r="QUW105" s="291"/>
      <c r="QUX105" s="291"/>
      <c r="QUY105" s="291"/>
      <c r="QUZ105" s="291"/>
      <c r="QVA105" s="291"/>
      <c r="QVB105" s="291"/>
      <c r="QVC105" s="291"/>
      <c r="QVD105" s="291"/>
      <c r="QVE105" s="291"/>
      <c r="QVF105" s="291"/>
      <c r="QVG105" s="291"/>
      <c r="QVH105" s="291"/>
      <c r="QVI105" s="291"/>
      <c r="QVJ105" s="291"/>
      <c r="QVK105" s="291"/>
      <c r="QVL105" s="291"/>
      <c r="QVM105" s="291"/>
      <c r="QVN105" s="291"/>
      <c r="QVO105" s="291"/>
      <c r="QVP105" s="291"/>
      <c r="QVQ105" s="291"/>
      <c r="QVR105" s="291"/>
      <c r="QVS105" s="291"/>
      <c r="QVT105" s="291"/>
      <c r="QVU105" s="291"/>
      <c r="QVV105" s="291"/>
      <c r="QVW105" s="291"/>
      <c r="QVX105" s="291"/>
      <c r="QVY105" s="291"/>
      <c r="QVZ105" s="291"/>
      <c r="QWA105" s="291"/>
      <c r="QWB105" s="291"/>
      <c r="QWC105" s="291"/>
      <c r="QWD105" s="291"/>
      <c r="QWE105" s="291"/>
      <c r="QWF105" s="291"/>
      <c r="QWG105" s="291"/>
      <c r="QWH105" s="291"/>
      <c r="QWI105" s="291"/>
      <c r="QWJ105" s="291"/>
      <c r="QWK105" s="291"/>
      <c r="QWL105" s="291"/>
      <c r="QWM105" s="291"/>
      <c r="QWN105" s="291"/>
      <c r="QWO105" s="291"/>
      <c r="QWP105" s="291"/>
      <c r="QWQ105" s="291"/>
      <c r="QWR105" s="291"/>
      <c r="QWS105" s="291"/>
      <c r="QWT105" s="291"/>
      <c r="QWU105" s="291"/>
      <c r="QWV105" s="291"/>
      <c r="QWW105" s="291"/>
      <c r="QWX105" s="291"/>
      <c r="QWY105" s="291"/>
      <c r="QWZ105" s="291"/>
      <c r="QXA105" s="291"/>
      <c r="QXB105" s="291"/>
      <c r="QXC105" s="291"/>
      <c r="QXD105" s="291"/>
      <c r="QXE105" s="291"/>
      <c r="QXF105" s="291"/>
      <c r="QXG105" s="291"/>
      <c r="QXH105" s="291"/>
      <c r="QXI105" s="291"/>
      <c r="QXJ105" s="291"/>
      <c r="QXK105" s="291"/>
      <c r="QXL105" s="291"/>
      <c r="QXM105" s="291"/>
      <c r="QXN105" s="291"/>
      <c r="QXO105" s="291"/>
      <c r="QXP105" s="291"/>
      <c r="QXQ105" s="291"/>
      <c r="QXR105" s="291"/>
      <c r="QXS105" s="291"/>
      <c r="QXT105" s="291"/>
      <c r="QXU105" s="291"/>
      <c r="QXV105" s="291"/>
      <c r="QXW105" s="291"/>
      <c r="QXX105" s="291"/>
      <c r="QXY105" s="291"/>
      <c r="QXZ105" s="291"/>
      <c r="QYA105" s="291"/>
      <c r="QYB105" s="291"/>
      <c r="QYC105" s="291"/>
      <c r="QYD105" s="291"/>
      <c r="QYE105" s="291"/>
      <c r="QYF105" s="291"/>
      <c r="QYG105" s="291"/>
      <c r="QYH105" s="291"/>
      <c r="QYI105" s="291"/>
      <c r="QYJ105" s="291"/>
      <c r="QYK105" s="291"/>
      <c r="QYL105" s="291"/>
      <c r="QYM105" s="291"/>
      <c r="QYN105" s="291"/>
      <c r="QYO105" s="291"/>
      <c r="QYP105" s="291"/>
      <c r="QYQ105" s="291"/>
      <c r="QYR105" s="291"/>
      <c r="QYS105" s="291"/>
      <c r="QYT105" s="291"/>
      <c r="QYU105" s="291"/>
      <c r="QYV105" s="291"/>
      <c r="QYW105" s="291"/>
      <c r="QYX105" s="291"/>
      <c r="QYY105" s="291"/>
      <c r="QYZ105" s="291"/>
      <c r="QZA105" s="291"/>
      <c r="QZB105" s="291"/>
      <c r="QZC105" s="291"/>
      <c r="QZD105" s="291"/>
      <c r="QZE105" s="291"/>
      <c r="QZF105" s="291"/>
      <c r="QZG105" s="291"/>
      <c r="QZH105" s="291"/>
      <c r="QZI105" s="291"/>
      <c r="QZJ105" s="291"/>
      <c r="QZK105" s="291"/>
      <c r="QZL105" s="291"/>
      <c r="QZM105" s="291"/>
      <c r="QZN105" s="291"/>
      <c r="QZO105" s="291"/>
      <c r="QZP105" s="291"/>
      <c r="QZQ105" s="291"/>
      <c r="QZR105" s="291"/>
      <c r="QZS105" s="291"/>
      <c r="QZT105" s="291"/>
      <c r="QZU105" s="291"/>
      <c r="QZV105" s="291"/>
      <c r="QZW105" s="291"/>
      <c r="QZX105" s="291"/>
      <c r="QZY105" s="291"/>
      <c r="QZZ105" s="291"/>
      <c r="RAA105" s="291"/>
      <c r="RAB105" s="291"/>
      <c r="RAC105" s="291"/>
      <c r="RAD105" s="291"/>
      <c r="RAE105" s="291"/>
      <c r="RAF105" s="291"/>
      <c r="RAG105" s="291"/>
      <c r="RAH105" s="291"/>
      <c r="RAI105" s="291"/>
      <c r="RAJ105" s="291"/>
      <c r="RAK105" s="291"/>
      <c r="RAL105" s="291"/>
      <c r="RAM105" s="291"/>
      <c r="RAN105" s="291"/>
      <c r="RAO105" s="291"/>
      <c r="RAP105" s="291"/>
      <c r="RAQ105" s="291"/>
      <c r="RAR105" s="291"/>
      <c r="RAS105" s="291"/>
      <c r="RAT105" s="291"/>
      <c r="RAU105" s="291"/>
      <c r="RAV105" s="291"/>
      <c r="RAW105" s="291"/>
      <c r="RAX105" s="291"/>
      <c r="RAY105" s="291"/>
      <c r="RAZ105" s="291"/>
      <c r="RBA105" s="291"/>
      <c r="RBB105" s="291"/>
      <c r="RBC105" s="291"/>
      <c r="RBD105" s="291"/>
      <c r="RBE105" s="291"/>
      <c r="RBF105" s="291"/>
      <c r="RBG105" s="291"/>
      <c r="RBH105" s="291"/>
      <c r="RBI105" s="291"/>
      <c r="RBJ105" s="291"/>
      <c r="RBK105" s="291"/>
      <c r="RBL105" s="291"/>
      <c r="RBM105" s="291"/>
      <c r="RBN105" s="291"/>
      <c r="RBO105" s="291"/>
      <c r="RBP105" s="291"/>
      <c r="RBQ105" s="291"/>
      <c r="RBR105" s="291"/>
      <c r="RBS105" s="291"/>
      <c r="RBT105" s="291"/>
      <c r="RBU105" s="291"/>
      <c r="RBV105" s="291"/>
      <c r="RBW105" s="291"/>
      <c r="RBX105" s="291"/>
      <c r="RBY105" s="291"/>
      <c r="RBZ105" s="291"/>
      <c r="RCA105" s="291"/>
      <c r="RCB105" s="291"/>
      <c r="RCC105" s="291"/>
      <c r="RCD105" s="291"/>
      <c r="RCE105" s="291"/>
      <c r="RCF105" s="291"/>
      <c r="RCG105" s="291"/>
      <c r="RCH105" s="291"/>
      <c r="RCI105" s="291"/>
      <c r="RCJ105" s="291"/>
      <c r="RCK105" s="291"/>
      <c r="RCL105" s="291"/>
      <c r="RCM105" s="291"/>
      <c r="RCN105" s="291"/>
      <c r="RCO105" s="291"/>
      <c r="RCP105" s="291"/>
      <c r="RCQ105" s="291"/>
      <c r="RCR105" s="291"/>
      <c r="RCS105" s="291"/>
      <c r="RCT105" s="291"/>
      <c r="RCU105" s="291"/>
      <c r="RCV105" s="291"/>
      <c r="RCW105" s="291"/>
      <c r="RCX105" s="291"/>
      <c r="RCY105" s="291"/>
      <c r="RCZ105" s="291"/>
      <c r="RDA105" s="291"/>
      <c r="RDB105" s="291"/>
      <c r="RDC105" s="291"/>
      <c r="RDD105" s="291"/>
      <c r="RDE105" s="291"/>
      <c r="RDF105" s="291"/>
      <c r="RDG105" s="291"/>
      <c r="RDH105" s="291"/>
      <c r="RDI105" s="291"/>
      <c r="RDJ105" s="291"/>
      <c r="RDK105" s="291"/>
      <c r="RDL105" s="291"/>
      <c r="RDM105" s="291"/>
      <c r="RDN105" s="291"/>
      <c r="RDO105" s="291"/>
      <c r="RDP105" s="291"/>
      <c r="RDQ105" s="291"/>
      <c r="RDR105" s="291"/>
      <c r="RDS105" s="291"/>
      <c r="RDT105" s="291"/>
      <c r="RDU105" s="291"/>
      <c r="RDV105" s="291"/>
      <c r="RDW105" s="291"/>
      <c r="RDX105" s="291"/>
      <c r="RDY105" s="291"/>
      <c r="RDZ105" s="291"/>
      <c r="REA105" s="291"/>
      <c r="REB105" s="291"/>
      <c r="REC105" s="170"/>
      <c r="RED105" s="291"/>
      <c r="REE105" s="291"/>
      <c r="REF105" s="291"/>
      <c r="REG105" s="291"/>
      <c r="REH105" s="291"/>
      <c r="REI105" s="291"/>
      <c r="REJ105" s="291"/>
      <c r="REK105" s="291"/>
      <c r="REL105" s="291"/>
      <c r="REM105" s="291"/>
      <c r="REN105" s="291"/>
      <c r="REO105" s="291"/>
      <c r="REP105" s="291"/>
      <c r="REQ105" s="291"/>
      <c r="RER105" s="291"/>
      <c r="RES105" s="291"/>
      <c r="RET105" s="291"/>
      <c r="REU105" s="291"/>
      <c r="REV105" s="291"/>
      <c r="REW105" s="291"/>
      <c r="REX105" s="291"/>
      <c r="REY105" s="291"/>
      <c r="REZ105" s="291"/>
      <c r="RFA105" s="291"/>
      <c r="RFB105" s="291"/>
      <c r="RFC105" s="291"/>
      <c r="RFD105" s="291"/>
      <c r="RFE105" s="291"/>
      <c r="RFF105" s="291"/>
      <c r="RFG105" s="291"/>
      <c r="RFH105" s="291"/>
      <c r="RFI105" s="291"/>
      <c r="RFJ105" s="291"/>
      <c r="RFK105" s="291"/>
      <c r="RFL105" s="291"/>
      <c r="RFM105" s="291"/>
      <c r="RFN105" s="291"/>
      <c r="RFO105" s="291"/>
      <c r="RFP105" s="291"/>
      <c r="RFQ105" s="291"/>
      <c r="RFR105" s="291"/>
      <c r="RFS105" s="291"/>
      <c r="RFT105" s="291"/>
      <c r="RFU105" s="291"/>
      <c r="RFV105" s="291"/>
      <c r="RFW105" s="291"/>
      <c r="RFX105" s="291"/>
      <c r="RFY105" s="291"/>
      <c r="RFZ105" s="291"/>
      <c r="RGA105" s="291"/>
      <c r="RGB105" s="291"/>
      <c r="RGC105" s="291"/>
      <c r="RGD105" s="291"/>
      <c r="RGE105" s="291"/>
      <c r="RGF105" s="291"/>
      <c r="RGG105" s="291"/>
      <c r="RGH105" s="291"/>
      <c r="RGI105" s="291"/>
      <c r="RGJ105" s="291"/>
      <c r="RGK105" s="291"/>
      <c r="RGL105" s="291"/>
      <c r="RGM105" s="291"/>
      <c r="RGN105" s="291"/>
      <c r="RGO105" s="291"/>
      <c r="RGP105" s="291"/>
      <c r="RGQ105" s="291"/>
      <c r="RGR105" s="291"/>
      <c r="RGS105" s="291"/>
      <c r="RGT105" s="291"/>
      <c r="RGU105" s="291"/>
      <c r="RGV105" s="291"/>
      <c r="RGW105" s="291"/>
      <c r="RGX105" s="291"/>
      <c r="RGY105" s="291"/>
      <c r="RGZ105" s="291"/>
      <c r="RHA105" s="291"/>
      <c r="RHB105" s="291"/>
      <c r="RHC105" s="291"/>
      <c r="RHD105" s="291"/>
      <c r="RHE105" s="291"/>
      <c r="RHF105" s="291"/>
      <c r="RHG105" s="291"/>
      <c r="RHH105" s="291"/>
      <c r="RHI105" s="291"/>
      <c r="RHJ105" s="291"/>
      <c r="RHK105" s="291"/>
      <c r="RHL105" s="291"/>
      <c r="RHM105" s="291"/>
      <c r="RHN105" s="291"/>
      <c r="RHO105" s="291"/>
      <c r="RHP105" s="291"/>
      <c r="RHQ105" s="291"/>
      <c r="RHR105" s="291"/>
      <c r="RHS105" s="291"/>
      <c r="RHT105" s="291"/>
      <c r="RHU105" s="291"/>
      <c r="RHV105" s="291"/>
      <c r="RHW105" s="291"/>
      <c r="RHX105" s="291"/>
      <c r="RHY105" s="291"/>
      <c r="RHZ105" s="291"/>
      <c r="RIA105" s="291"/>
      <c r="RIB105" s="291"/>
      <c r="RIC105" s="291"/>
      <c r="RID105" s="291"/>
      <c r="RIE105" s="291"/>
      <c r="RIF105" s="291"/>
      <c r="RIG105" s="291"/>
      <c r="RIH105" s="291"/>
      <c r="RII105" s="291"/>
      <c r="RIJ105" s="291"/>
      <c r="RIK105" s="291"/>
      <c r="RIL105" s="291"/>
      <c r="RIM105" s="291"/>
      <c r="RIN105" s="291"/>
      <c r="RIO105" s="291"/>
      <c r="RIP105" s="291"/>
      <c r="RIQ105" s="291"/>
      <c r="RIR105" s="291"/>
      <c r="RIS105" s="291"/>
      <c r="RIT105" s="291"/>
      <c r="RIU105" s="291"/>
      <c r="RIV105" s="291"/>
      <c r="RIW105" s="291"/>
      <c r="RIX105" s="291"/>
      <c r="RIY105" s="291"/>
      <c r="RIZ105" s="291"/>
      <c r="RJA105" s="291"/>
      <c r="RJB105" s="291"/>
      <c r="RJC105" s="291"/>
      <c r="RJD105" s="291"/>
      <c r="RJE105" s="291"/>
      <c r="RJF105" s="291"/>
      <c r="RJG105" s="291"/>
      <c r="RJH105" s="291"/>
      <c r="RJI105" s="291"/>
      <c r="RJJ105" s="291"/>
      <c r="RJK105" s="291"/>
      <c r="RJL105" s="291"/>
      <c r="RJM105" s="291"/>
      <c r="RJN105" s="291"/>
      <c r="RJO105" s="291"/>
      <c r="RJP105" s="291"/>
      <c r="RJQ105" s="291"/>
      <c r="RJR105" s="291"/>
      <c r="RJS105" s="291"/>
      <c r="RJT105" s="291"/>
      <c r="RJU105" s="291"/>
      <c r="RJV105" s="291"/>
      <c r="RJW105" s="291"/>
      <c r="RJX105" s="291"/>
      <c r="RJY105" s="291"/>
      <c r="RJZ105" s="291"/>
      <c r="RKA105" s="291"/>
      <c r="RKB105" s="291"/>
      <c r="RKC105" s="291"/>
      <c r="RKD105" s="291"/>
      <c r="RKE105" s="291"/>
      <c r="RKF105" s="291"/>
      <c r="RKG105" s="291"/>
      <c r="RKH105" s="291"/>
      <c r="RKI105" s="291"/>
      <c r="RKJ105" s="291"/>
      <c r="RKK105" s="291"/>
      <c r="RKL105" s="291"/>
      <c r="RKM105" s="291"/>
      <c r="RKN105" s="291"/>
      <c r="RKO105" s="291"/>
      <c r="RKP105" s="291"/>
      <c r="RKQ105" s="291"/>
      <c r="RKR105" s="291"/>
      <c r="RKS105" s="291"/>
      <c r="RKT105" s="291"/>
      <c r="RKU105" s="291"/>
      <c r="RKV105" s="291"/>
      <c r="RKW105" s="291"/>
      <c r="RKX105" s="291"/>
      <c r="RKY105" s="291"/>
      <c r="RKZ105" s="291"/>
      <c r="RLA105" s="291"/>
      <c r="RLB105" s="291"/>
      <c r="RLC105" s="291"/>
      <c r="RLD105" s="291"/>
      <c r="RLE105" s="291"/>
      <c r="RLF105" s="291"/>
      <c r="RLG105" s="291"/>
      <c r="RLH105" s="291"/>
      <c r="RLI105" s="291"/>
      <c r="RLJ105" s="291"/>
      <c r="RLK105" s="291"/>
      <c r="RLL105" s="291"/>
      <c r="RLM105" s="291"/>
      <c r="RLN105" s="291"/>
      <c r="RLO105" s="291"/>
      <c r="RLP105" s="291"/>
      <c r="RLQ105" s="291"/>
      <c r="RLR105" s="291"/>
      <c r="RLS105" s="291"/>
      <c r="RLT105" s="291"/>
      <c r="RLU105" s="291"/>
      <c r="RLV105" s="291"/>
      <c r="RLW105" s="291"/>
      <c r="RLX105" s="291"/>
      <c r="RLY105" s="291"/>
      <c r="RLZ105" s="291"/>
      <c r="RMA105" s="291"/>
      <c r="RMB105" s="291"/>
      <c r="RMC105" s="291"/>
      <c r="RMD105" s="291"/>
      <c r="RME105" s="291"/>
      <c r="RMF105" s="291"/>
      <c r="RMG105" s="291"/>
      <c r="RMH105" s="291"/>
      <c r="RMI105" s="291"/>
      <c r="RMJ105" s="291"/>
      <c r="RMK105" s="291"/>
      <c r="RML105" s="291"/>
      <c r="RMM105" s="291"/>
      <c r="RMN105" s="291"/>
      <c r="RMO105" s="291"/>
      <c r="RMP105" s="291"/>
      <c r="RMQ105" s="291"/>
      <c r="RMR105" s="291"/>
      <c r="RMS105" s="291"/>
      <c r="RMT105" s="291"/>
      <c r="RMU105" s="291"/>
      <c r="RMV105" s="291"/>
      <c r="RMW105" s="291"/>
      <c r="RMX105" s="291"/>
      <c r="RMY105" s="291"/>
      <c r="RMZ105" s="291"/>
      <c r="RNA105" s="291"/>
      <c r="RNB105" s="291"/>
      <c r="RNC105" s="291"/>
      <c r="RND105" s="291"/>
      <c r="RNE105" s="291"/>
      <c r="RNF105" s="291"/>
      <c r="RNG105" s="291"/>
      <c r="RNH105" s="291"/>
      <c r="RNI105" s="291"/>
      <c r="RNJ105" s="291"/>
      <c r="RNK105" s="291"/>
      <c r="RNL105" s="291"/>
      <c r="RNM105" s="291"/>
      <c r="RNN105" s="291"/>
      <c r="RNO105" s="291"/>
      <c r="RNP105" s="291"/>
      <c r="RNQ105" s="291"/>
      <c r="RNR105" s="291"/>
      <c r="RNS105" s="291"/>
      <c r="RNT105" s="291"/>
      <c r="RNU105" s="291"/>
      <c r="RNV105" s="291"/>
      <c r="RNW105" s="291"/>
      <c r="RNX105" s="291"/>
      <c r="RNY105" s="170"/>
      <c r="RNZ105" s="291"/>
      <c r="ROA105" s="291"/>
      <c r="ROB105" s="291"/>
      <c r="ROC105" s="291"/>
      <c r="ROD105" s="291"/>
      <c r="ROE105" s="291"/>
      <c r="ROF105" s="291"/>
      <c r="ROG105" s="291"/>
      <c r="ROH105" s="291"/>
      <c r="ROI105" s="291"/>
      <c r="ROJ105" s="291"/>
      <c r="ROK105" s="291"/>
      <c r="ROL105" s="291"/>
      <c r="ROM105" s="291"/>
      <c r="RON105" s="291"/>
      <c r="ROO105" s="291"/>
      <c r="ROP105" s="291"/>
      <c r="ROQ105" s="291"/>
      <c r="ROR105" s="291"/>
      <c r="ROS105" s="291"/>
      <c r="ROT105" s="291"/>
      <c r="ROU105" s="291"/>
      <c r="ROV105" s="291"/>
      <c r="ROW105" s="291"/>
      <c r="ROX105" s="291"/>
      <c r="ROY105" s="291"/>
      <c r="ROZ105" s="291"/>
      <c r="RPA105" s="291"/>
      <c r="RPB105" s="291"/>
      <c r="RPC105" s="291"/>
      <c r="RPD105" s="291"/>
      <c r="RPE105" s="291"/>
      <c r="RPF105" s="291"/>
      <c r="RPG105" s="291"/>
      <c r="RPH105" s="291"/>
      <c r="RPI105" s="291"/>
      <c r="RPJ105" s="291"/>
      <c r="RPK105" s="291"/>
      <c r="RPL105" s="291"/>
      <c r="RPM105" s="291"/>
      <c r="RPN105" s="291"/>
      <c r="RPO105" s="291"/>
      <c r="RPP105" s="291"/>
      <c r="RPQ105" s="291"/>
      <c r="RPR105" s="291"/>
      <c r="RPS105" s="291"/>
      <c r="RPT105" s="291"/>
      <c r="RPU105" s="291"/>
      <c r="RPV105" s="291"/>
      <c r="RPW105" s="291"/>
      <c r="RPX105" s="291"/>
      <c r="RPY105" s="291"/>
      <c r="RPZ105" s="291"/>
      <c r="RQA105" s="291"/>
      <c r="RQB105" s="291"/>
      <c r="RQC105" s="291"/>
      <c r="RQD105" s="291"/>
      <c r="RQE105" s="291"/>
      <c r="RQF105" s="291"/>
      <c r="RQG105" s="291"/>
      <c r="RQH105" s="291"/>
      <c r="RQI105" s="291"/>
      <c r="RQJ105" s="291"/>
      <c r="RQK105" s="291"/>
      <c r="RQL105" s="291"/>
      <c r="RQM105" s="291"/>
      <c r="RQN105" s="291"/>
      <c r="RQO105" s="291"/>
      <c r="RQP105" s="291"/>
      <c r="RQQ105" s="291"/>
      <c r="RQR105" s="291"/>
      <c r="RQS105" s="291"/>
      <c r="RQT105" s="291"/>
      <c r="RQU105" s="291"/>
      <c r="RQV105" s="291"/>
      <c r="RQW105" s="291"/>
      <c r="RQX105" s="291"/>
      <c r="RQY105" s="291"/>
      <c r="RQZ105" s="291"/>
      <c r="RRA105" s="291"/>
      <c r="RRB105" s="291"/>
      <c r="RRC105" s="291"/>
      <c r="RRD105" s="291"/>
      <c r="RRE105" s="291"/>
      <c r="RRF105" s="291"/>
      <c r="RRG105" s="291"/>
      <c r="RRH105" s="291"/>
      <c r="RRI105" s="291"/>
      <c r="RRJ105" s="291"/>
      <c r="RRK105" s="291"/>
      <c r="RRL105" s="291"/>
      <c r="RRM105" s="291"/>
      <c r="RRN105" s="291"/>
      <c r="RRO105" s="291"/>
      <c r="RRP105" s="291"/>
      <c r="RRQ105" s="291"/>
      <c r="RRR105" s="291"/>
      <c r="RRS105" s="291"/>
      <c r="RRT105" s="291"/>
      <c r="RRU105" s="291"/>
      <c r="RRV105" s="291"/>
      <c r="RRW105" s="291"/>
      <c r="RRX105" s="291"/>
      <c r="RRY105" s="291"/>
      <c r="RRZ105" s="291"/>
      <c r="RSA105" s="291"/>
      <c r="RSB105" s="291"/>
      <c r="RSC105" s="291"/>
      <c r="RSD105" s="291"/>
      <c r="RSE105" s="291"/>
      <c r="RSF105" s="291"/>
      <c r="RSG105" s="291"/>
      <c r="RSH105" s="291"/>
      <c r="RSI105" s="291"/>
      <c r="RSJ105" s="291"/>
      <c r="RSK105" s="291"/>
      <c r="RSL105" s="291"/>
      <c r="RSM105" s="291"/>
      <c r="RSN105" s="291"/>
      <c r="RSO105" s="291"/>
      <c r="RSP105" s="291"/>
      <c r="RSQ105" s="291"/>
      <c r="RSR105" s="291"/>
      <c r="RSS105" s="291"/>
      <c r="RST105" s="291"/>
      <c r="RSU105" s="291"/>
      <c r="RSV105" s="291"/>
      <c r="RSW105" s="291"/>
      <c r="RSX105" s="291"/>
      <c r="RSY105" s="291"/>
      <c r="RSZ105" s="291"/>
      <c r="RTA105" s="291"/>
      <c r="RTB105" s="291"/>
      <c r="RTC105" s="291"/>
      <c r="RTD105" s="291"/>
      <c r="RTE105" s="291"/>
      <c r="RTF105" s="291"/>
      <c r="RTG105" s="291"/>
      <c r="RTH105" s="291"/>
      <c r="RTI105" s="291"/>
      <c r="RTJ105" s="291"/>
      <c r="RTK105" s="291"/>
      <c r="RTL105" s="291"/>
      <c r="RTM105" s="291"/>
      <c r="RTN105" s="291"/>
      <c r="RTO105" s="291"/>
      <c r="RTP105" s="291"/>
      <c r="RTQ105" s="291"/>
      <c r="RTR105" s="291"/>
      <c r="RTS105" s="291"/>
      <c r="RTT105" s="291"/>
      <c r="RTU105" s="291"/>
      <c r="RTV105" s="291"/>
      <c r="RTW105" s="291"/>
      <c r="RTX105" s="291"/>
      <c r="RTY105" s="291"/>
      <c r="RTZ105" s="291"/>
      <c r="RUA105" s="291"/>
      <c r="RUB105" s="291"/>
      <c r="RUC105" s="291"/>
      <c r="RUD105" s="291"/>
      <c r="RUE105" s="291"/>
      <c r="RUF105" s="291"/>
      <c r="RUG105" s="291"/>
      <c r="RUH105" s="291"/>
      <c r="RUI105" s="291"/>
      <c r="RUJ105" s="291"/>
      <c r="RUK105" s="291"/>
      <c r="RUL105" s="291"/>
      <c r="RUM105" s="291"/>
      <c r="RUN105" s="291"/>
      <c r="RUO105" s="291"/>
      <c r="RUP105" s="291"/>
      <c r="RUQ105" s="291"/>
      <c r="RUR105" s="291"/>
      <c r="RUS105" s="291"/>
      <c r="RUT105" s="291"/>
      <c r="RUU105" s="291"/>
      <c r="RUV105" s="291"/>
      <c r="RUW105" s="291"/>
      <c r="RUX105" s="291"/>
      <c r="RUY105" s="291"/>
      <c r="RUZ105" s="291"/>
      <c r="RVA105" s="291"/>
      <c r="RVB105" s="291"/>
      <c r="RVC105" s="291"/>
      <c r="RVD105" s="291"/>
      <c r="RVE105" s="291"/>
      <c r="RVF105" s="291"/>
      <c r="RVG105" s="291"/>
      <c r="RVH105" s="291"/>
      <c r="RVI105" s="291"/>
      <c r="RVJ105" s="291"/>
      <c r="RVK105" s="291"/>
      <c r="RVL105" s="291"/>
      <c r="RVM105" s="291"/>
      <c r="RVN105" s="291"/>
      <c r="RVO105" s="291"/>
      <c r="RVP105" s="291"/>
      <c r="RVQ105" s="291"/>
      <c r="RVR105" s="291"/>
      <c r="RVS105" s="291"/>
      <c r="RVT105" s="291"/>
      <c r="RVU105" s="291"/>
      <c r="RVV105" s="291"/>
      <c r="RVW105" s="291"/>
      <c r="RVX105" s="291"/>
      <c r="RVY105" s="291"/>
      <c r="RVZ105" s="291"/>
      <c r="RWA105" s="291"/>
      <c r="RWB105" s="291"/>
      <c r="RWC105" s="291"/>
      <c r="RWD105" s="291"/>
      <c r="RWE105" s="291"/>
      <c r="RWF105" s="291"/>
      <c r="RWG105" s="291"/>
      <c r="RWH105" s="291"/>
      <c r="RWI105" s="291"/>
      <c r="RWJ105" s="291"/>
      <c r="RWK105" s="291"/>
      <c r="RWL105" s="291"/>
      <c r="RWM105" s="291"/>
      <c r="RWN105" s="291"/>
      <c r="RWO105" s="291"/>
      <c r="RWP105" s="291"/>
      <c r="RWQ105" s="291"/>
      <c r="RWR105" s="291"/>
      <c r="RWS105" s="291"/>
      <c r="RWT105" s="291"/>
      <c r="RWU105" s="291"/>
      <c r="RWV105" s="291"/>
      <c r="RWW105" s="291"/>
      <c r="RWX105" s="291"/>
      <c r="RWY105" s="291"/>
      <c r="RWZ105" s="291"/>
      <c r="RXA105" s="291"/>
      <c r="RXB105" s="291"/>
      <c r="RXC105" s="291"/>
      <c r="RXD105" s="291"/>
      <c r="RXE105" s="291"/>
      <c r="RXF105" s="291"/>
      <c r="RXG105" s="291"/>
      <c r="RXH105" s="291"/>
      <c r="RXI105" s="291"/>
      <c r="RXJ105" s="291"/>
      <c r="RXK105" s="291"/>
      <c r="RXL105" s="291"/>
      <c r="RXM105" s="291"/>
      <c r="RXN105" s="291"/>
      <c r="RXO105" s="291"/>
      <c r="RXP105" s="291"/>
      <c r="RXQ105" s="291"/>
      <c r="RXR105" s="291"/>
      <c r="RXS105" s="291"/>
      <c r="RXT105" s="291"/>
      <c r="RXU105" s="170"/>
      <c r="RXV105" s="291"/>
      <c r="RXW105" s="291"/>
      <c r="RXX105" s="291"/>
      <c r="RXY105" s="291"/>
      <c r="RXZ105" s="291"/>
      <c r="RYA105" s="291"/>
      <c r="RYB105" s="291"/>
      <c r="RYC105" s="291"/>
      <c r="RYD105" s="291"/>
      <c r="RYE105" s="291"/>
      <c r="RYF105" s="291"/>
      <c r="RYG105" s="291"/>
      <c r="RYH105" s="291"/>
      <c r="RYI105" s="291"/>
      <c r="RYJ105" s="291"/>
      <c r="RYK105" s="291"/>
      <c r="RYL105" s="291"/>
      <c r="RYM105" s="291"/>
      <c r="RYN105" s="291"/>
      <c r="RYO105" s="291"/>
      <c r="RYP105" s="291"/>
      <c r="RYQ105" s="291"/>
      <c r="RYR105" s="291"/>
      <c r="RYS105" s="291"/>
      <c r="RYT105" s="291"/>
      <c r="RYU105" s="291"/>
      <c r="RYV105" s="291"/>
      <c r="RYW105" s="291"/>
      <c r="RYX105" s="291"/>
      <c r="RYY105" s="291"/>
      <c r="RYZ105" s="291"/>
      <c r="RZA105" s="291"/>
      <c r="RZB105" s="291"/>
      <c r="RZC105" s="291"/>
      <c r="RZD105" s="291"/>
      <c r="RZE105" s="291"/>
      <c r="RZF105" s="291"/>
      <c r="RZG105" s="291"/>
      <c r="RZH105" s="291"/>
      <c r="RZI105" s="291"/>
      <c r="RZJ105" s="291"/>
      <c r="RZK105" s="291"/>
      <c r="RZL105" s="291"/>
      <c r="RZM105" s="291"/>
      <c r="RZN105" s="291"/>
      <c r="RZO105" s="291"/>
      <c r="RZP105" s="291"/>
      <c r="RZQ105" s="291"/>
      <c r="RZR105" s="291"/>
      <c r="RZS105" s="291"/>
      <c r="RZT105" s="291"/>
      <c r="RZU105" s="291"/>
      <c r="RZV105" s="291"/>
      <c r="RZW105" s="291"/>
      <c r="RZX105" s="291"/>
      <c r="RZY105" s="291"/>
      <c r="RZZ105" s="291"/>
      <c r="SAA105" s="291"/>
      <c r="SAB105" s="291"/>
      <c r="SAC105" s="291"/>
      <c r="SAD105" s="291"/>
      <c r="SAE105" s="291"/>
      <c r="SAF105" s="291"/>
      <c r="SAG105" s="291"/>
      <c r="SAH105" s="291"/>
      <c r="SAI105" s="291"/>
      <c r="SAJ105" s="291"/>
      <c r="SAK105" s="291"/>
      <c r="SAL105" s="291"/>
      <c r="SAM105" s="291"/>
      <c r="SAN105" s="291"/>
      <c r="SAO105" s="291"/>
      <c r="SAP105" s="291"/>
      <c r="SAQ105" s="291"/>
      <c r="SAR105" s="291"/>
      <c r="SAS105" s="291"/>
      <c r="SAT105" s="291"/>
      <c r="SAU105" s="291"/>
      <c r="SAV105" s="291"/>
      <c r="SAW105" s="291"/>
      <c r="SAX105" s="291"/>
      <c r="SAY105" s="291"/>
      <c r="SAZ105" s="291"/>
      <c r="SBA105" s="291"/>
      <c r="SBB105" s="291"/>
      <c r="SBC105" s="291"/>
      <c r="SBD105" s="291"/>
      <c r="SBE105" s="291"/>
      <c r="SBF105" s="291"/>
      <c r="SBG105" s="291"/>
      <c r="SBH105" s="291"/>
      <c r="SBI105" s="291"/>
      <c r="SBJ105" s="291"/>
      <c r="SBK105" s="291"/>
      <c r="SBL105" s="291"/>
      <c r="SBM105" s="291"/>
      <c r="SBN105" s="291"/>
      <c r="SBO105" s="291"/>
      <c r="SBP105" s="291"/>
      <c r="SBQ105" s="291"/>
      <c r="SBR105" s="291"/>
      <c r="SBS105" s="291"/>
      <c r="SBT105" s="291"/>
      <c r="SBU105" s="291"/>
      <c r="SBV105" s="291"/>
      <c r="SBW105" s="291"/>
      <c r="SBX105" s="291"/>
      <c r="SBY105" s="291"/>
      <c r="SBZ105" s="291"/>
      <c r="SCA105" s="291"/>
      <c r="SCB105" s="291"/>
      <c r="SCC105" s="291"/>
      <c r="SCD105" s="291"/>
      <c r="SCE105" s="291"/>
      <c r="SCF105" s="291"/>
      <c r="SCG105" s="291"/>
      <c r="SCH105" s="291"/>
      <c r="SCI105" s="291"/>
      <c r="SCJ105" s="291"/>
      <c r="SCK105" s="291"/>
      <c r="SCL105" s="291"/>
      <c r="SCM105" s="291"/>
      <c r="SCN105" s="291"/>
      <c r="SCO105" s="291"/>
      <c r="SCP105" s="291"/>
      <c r="SCQ105" s="291"/>
      <c r="SCR105" s="291"/>
      <c r="SCS105" s="291"/>
      <c r="SCT105" s="291"/>
      <c r="SCU105" s="291"/>
      <c r="SCV105" s="291"/>
      <c r="SCW105" s="291"/>
      <c r="SCX105" s="291"/>
      <c r="SCY105" s="291"/>
      <c r="SCZ105" s="291"/>
      <c r="SDA105" s="291"/>
      <c r="SDB105" s="291"/>
      <c r="SDC105" s="291"/>
      <c r="SDD105" s="291"/>
      <c r="SDE105" s="291"/>
      <c r="SDF105" s="291"/>
      <c r="SDG105" s="291"/>
      <c r="SDH105" s="291"/>
      <c r="SDI105" s="291"/>
      <c r="SDJ105" s="291"/>
      <c r="SDK105" s="291"/>
      <c r="SDL105" s="291"/>
      <c r="SDM105" s="291"/>
      <c r="SDN105" s="291"/>
      <c r="SDO105" s="291"/>
      <c r="SDP105" s="291"/>
      <c r="SDQ105" s="291"/>
      <c r="SDR105" s="291"/>
      <c r="SDS105" s="291"/>
      <c r="SDT105" s="291"/>
      <c r="SDU105" s="291"/>
      <c r="SDV105" s="291"/>
      <c r="SDW105" s="291"/>
      <c r="SDX105" s="291"/>
      <c r="SDY105" s="291"/>
      <c r="SDZ105" s="291"/>
      <c r="SEA105" s="291"/>
      <c r="SEB105" s="291"/>
      <c r="SEC105" s="291"/>
      <c r="SED105" s="291"/>
      <c r="SEE105" s="291"/>
      <c r="SEF105" s="291"/>
      <c r="SEG105" s="291"/>
      <c r="SEH105" s="291"/>
      <c r="SEI105" s="291"/>
      <c r="SEJ105" s="291"/>
      <c r="SEK105" s="291"/>
      <c r="SEL105" s="291"/>
      <c r="SEM105" s="291"/>
      <c r="SEN105" s="291"/>
      <c r="SEO105" s="291"/>
      <c r="SEP105" s="291"/>
      <c r="SEQ105" s="291"/>
      <c r="SER105" s="291"/>
      <c r="SES105" s="291"/>
      <c r="SET105" s="291"/>
      <c r="SEU105" s="291"/>
      <c r="SEV105" s="291"/>
      <c r="SEW105" s="291"/>
      <c r="SEX105" s="291"/>
      <c r="SEY105" s="291"/>
      <c r="SEZ105" s="291"/>
      <c r="SFA105" s="291"/>
      <c r="SFB105" s="291"/>
      <c r="SFC105" s="291"/>
      <c r="SFD105" s="291"/>
      <c r="SFE105" s="291"/>
      <c r="SFF105" s="291"/>
      <c r="SFG105" s="291"/>
      <c r="SFH105" s="291"/>
      <c r="SFI105" s="291"/>
      <c r="SFJ105" s="291"/>
      <c r="SFK105" s="291"/>
      <c r="SFL105" s="291"/>
      <c r="SFM105" s="291"/>
      <c r="SFN105" s="291"/>
      <c r="SFO105" s="291"/>
      <c r="SFP105" s="291"/>
      <c r="SFQ105" s="291"/>
      <c r="SFR105" s="291"/>
      <c r="SFS105" s="291"/>
      <c r="SFT105" s="291"/>
      <c r="SFU105" s="291"/>
      <c r="SFV105" s="291"/>
      <c r="SFW105" s="291"/>
      <c r="SFX105" s="291"/>
      <c r="SFY105" s="291"/>
      <c r="SFZ105" s="291"/>
      <c r="SGA105" s="291"/>
      <c r="SGB105" s="291"/>
      <c r="SGC105" s="291"/>
      <c r="SGD105" s="291"/>
      <c r="SGE105" s="291"/>
      <c r="SGF105" s="291"/>
      <c r="SGG105" s="291"/>
      <c r="SGH105" s="291"/>
      <c r="SGI105" s="291"/>
      <c r="SGJ105" s="291"/>
      <c r="SGK105" s="291"/>
      <c r="SGL105" s="291"/>
      <c r="SGM105" s="291"/>
      <c r="SGN105" s="291"/>
      <c r="SGO105" s="291"/>
      <c r="SGP105" s="291"/>
      <c r="SGQ105" s="291"/>
      <c r="SGR105" s="291"/>
      <c r="SGS105" s="291"/>
      <c r="SGT105" s="291"/>
      <c r="SGU105" s="291"/>
      <c r="SGV105" s="291"/>
      <c r="SGW105" s="291"/>
      <c r="SGX105" s="291"/>
      <c r="SGY105" s="291"/>
      <c r="SGZ105" s="291"/>
      <c r="SHA105" s="291"/>
      <c r="SHB105" s="291"/>
      <c r="SHC105" s="291"/>
      <c r="SHD105" s="291"/>
      <c r="SHE105" s="291"/>
      <c r="SHF105" s="291"/>
      <c r="SHG105" s="291"/>
      <c r="SHH105" s="291"/>
      <c r="SHI105" s="291"/>
      <c r="SHJ105" s="291"/>
      <c r="SHK105" s="291"/>
      <c r="SHL105" s="291"/>
      <c r="SHM105" s="291"/>
      <c r="SHN105" s="291"/>
      <c r="SHO105" s="291"/>
      <c r="SHP105" s="291"/>
      <c r="SHQ105" s="170"/>
      <c r="SHR105" s="291"/>
      <c r="SHS105" s="291"/>
      <c r="SHT105" s="291"/>
      <c r="SHU105" s="291"/>
      <c r="SHV105" s="291"/>
      <c r="SHW105" s="291"/>
      <c r="SHX105" s="291"/>
      <c r="SHY105" s="291"/>
      <c r="SHZ105" s="291"/>
      <c r="SIA105" s="291"/>
      <c r="SIB105" s="291"/>
      <c r="SIC105" s="291"/>
      <c r="SID105" s="291"/>
      <c r="SIE105" s="291"/>
      <c r="SIF105" s="291"/>
      <c r="SIG105" s="291"/>
      <c r="SIH105" s="291"/>
      <c r="SII105" s="291"/>
      <c r="SIJ105" s="291"/>
      <c r="SIK105" s="291"/>
      <c r="SIL105" s="291"/>
      <c r="SIM105" s="291"/>
      <c r="SIN105" s="291"/>
      <c r="SIO105" s="291"/>
      <c r="SIP105" s="291"/>
      <c r="SIQ105" s="291"/>
      <c r="SIR105" s="291"/>
      <c r="SIS105" s="291"/>
      <c r="SIT105" s="291"/>
      <c r="SIU105" s="291"/>
      <c r="SIV105" s="291"/>
      <c r="SIW105" s="291"/>
      <c r="SIX105" s="291"/>
      <c r="SIY105" s="291"/>
      <c r="SIZ105" s="291"/>
      <c r="SJA105" s="291"/>
      <c r="SJB105" s="291"/>
      <c r="SJC105" s="291"/>
      <c r="SJD105" s="291"/>
      <c r="SJE105" s="291"/>
      <c r="SJF105" s="291"/>
      <c r="SJG105" s="291"/>
      <c r="SJH105" s="291"/>
      <c r="SJI105" s="291"/>
      <c r="SJJ105" s="291"/>
      <c r="SJK105" s="291"/>
      <c r="SJL105" s="291"/>
      <c r="SJM105" s="291"/>
      <c r="SJN105" s="291"/>
      <c r="SJO105" s="291"/>
      <c r="SJP105" s="291"/>
      <c r="SJQ105" s="291"/>
      <c r="SJR105" s="291"/>
      <c r="SJS105" s="291"/>
      <c r="SJT105" s="291"/>
      <c r="SJU105" s="291"/>
      <c r="SJV105" s="291"/>
      <c r="SJW105" s="291"/>
      <c r="SJX105" s="291"/>
      <c r="SJY105" s="291"/>
      <c r="SJZ105" s="291"/>
      <c r="SKA105" s="291"/>
      <c r="SKB105" s="291"/>
      <c r="SKC105" s="291"/>
      <c r="SKD105" s="291"/>
      <c r="SKE105" s="291"/>
      <c r="SKF105" s="291"/>
      <c r="SKG105" s="291"/>
      <c r="SKH105" s="291"/>
      <c r="SKI105" s="291"/>
      <c r="SKJ105" s="291"/>
      <c r="SKK105" s="291"/>
      <c r="SKL105" s="291"/>
      <c r="SKM105" s="291"/>
      <c r="SKN105" s="291"/>
      <c r="SKO105" s="291"/>
      <c r="SKP105" s="291"/>
      <c r="SKQ105" s="291"/>
      <c r="SKR105" s="291"/>
      <c r="SKS105" s="291"/>
      <c r="SKT105" s="291"/>
      <c r="SKU105" s="291"/>
      <c r="SKV105" s="291"/>
      <c r="SKW105" s="291"/>
      <c r="SKX105" s="291"/>
      <c r="SKY105" s="291"/>
      <c r="SKZ105" s="291"/>
      <c r="SLA105" s="291"/>
      <c r="SLB105" s="291"/>
      <c r="SLC105" s="291"/>
      <c r="SLD105" s="291"/>
      <c r="SLE105" s="291"/>
      <c r="SLF105" s="291"/>
      <c r="SLG105" s="291"/>
      <c r="SLH105" s="291"/>
      <c r="SLI105" s="291"/>
      <c r="SLJ105" s="291"/>
      <c r="SLK105" s="291"/>
      <c r="SLL105" s="291"/>
      <c r="SLM105" s="291"/>
      <c r="SLN105" s="291"/>
      <c r="SLO105" s="291"/>
      <c r="SLP105" s="291"/>
      <c r="SLQ105" s="291"/>
      <c r="SLR105" s="291"/>
      <c r="SLS105" s="291"/>
      <c r="SLT105" s="291"/>
      <c r="SLU105" s="291"/>
      <c r="SLV105" s="291"/>
      <c r="SLW105" s="291"/>
      <c r="SLX105" s="291"/>
      <c r="SLY105" s="291"/>
      <c r="SLZ105" s="291"/>
      <c r="SMA105" s="291"/>
      <c r="SMB105" s="291"/>
      <c r="SMC105" s="291"/>
      <c r="SMD105" s="291"/>
      <c r="SME105" s="291"/>
      <c r="SMF105" s="291"/>
      <c r="SMG105" s="291"/>
      <c r="SMH105" s="291"/>
      <c r="SMI105" s="291"/>
      <c r="SMJ105" s="291"/>
      <c r="SMK105" s="291"/>
      <c r="SML105" s="291"/>
      <c r="SMM105" s="291"/>
      <c r="SMN105" s="291"/>
      <c r="SMO105" s="291"/>
      <c r="SMP105" s="291"/>
      <c r="SMQ105" s="291"/>
      <c r="SMR105" s="291"/>
      <c r="SMS105" s="291"/>
      <c r="SMT105" s="291"/>
      <c r="SMU105" s="291"/>
      <c r="SMV105" s="291"/>
      <c r="SMW105" s="291"/>
      <c r="SMX105" s="291"/>
      <c r="SMY105" s="291"/>
      <c r="SMZ105" s="291"/>
      <c r="SNA105" s="291"/>
      <c r="SNB105" s="291"/>
      <c r="SNC105" s="291"/>
      <c r="SND105" s="291"/>
      <c r="SNE105" s="291"/>
      <c r="SNF105" s="291"/>
      <c r="SNG105" s="291"/>
      <c r="SNH105" s="291"/>
      <c r="SNI105" s="291"/>
      <c r="SNJ105" s="291"/>
      <c r="SNK105" s="291"/>
      <c r="SNL105" s="291"/>
      <c r="SNM105" s="291"/>
      <c r="SNN105" s="291"/>
      <c r="SNO105" s="291"/>
      <c r="SNP105" s="291"/>
      <c r="SNQ105" s="291"/>
      <c r="SNR105" s="291"/>
      <c r="SNS105" s="291"/>
      <c r="SNT105" s="291"/>
      <c r="SNU105" s="291"/>
      <c r="SNV105" s="291"/>
      <c r="SNW105" s="291"/>
      <c r="SNX105" s="291"/>
      <c r="SNY105" s="291"/>
      <c r="SNZ105" s="291"/>
      <c r="SOA105" s="291"/>
      <c r="SOB105" s="291"/>
      <c r="SOC105" s="291"/>
      <c r="SOD105" s="291"/>
      <c r="SOE105" s="291"/>
      <c r="SOF105" s="291"/>
      <c r="SOG105" s="291"/>
      <c r="SOH105" s="291"/>
      <c r="SOI105" s="291"/>
      <c r="SOJ105" s="291"/>
      <c r="SOK105" s="291"/>
      <c r="SOL105" s="291"/>
      <c r="SOM105" s="291"/>
      <c r="SON105" s="291"/>
      <c r="SOO105" s="291"/>
      <c r="SOP105" s="291"/>
      <c r="SOQ105" s="291"/>
      <c r="SOR105" s="291"/>
      <c r="SOS105" s="291"/>
      <c r="SOT105" s="291"/>
      <c r="SOU105" s="291"/>
      <c r="SOV105" s="291"/>
      <c r="SOW105" s="291"/>
      <c r="SOX105" s="291"/>
      <c r="SOY105" s="291"/>
      <c r="SOZ105" s="291"/>
      <c r="SPA105" s="291"/>
      <c r="SPB105" s="291"/>
      <c r="SPC105" s="291"/>
      <c r="SPD105" s="291"/>
      <c r="SPE105" s="291"/>
      <c r="SPF105" s="291"/>
      <c r="SPG105" s="291"/>
      <c r="SPH105" s="291"/>
      <c r="SPI105" s="291"/>
      <c r="SPJ105" s="291"/>
      <c r="SPK105" s="291"/>
      <c r="SPL105" s="291"/>
      <c r="SPM105" s="291"/>
      <c r="SPN105" s="291"/>
      <c r="SPO105" s="291"/>
      <c r="SPP105" s="291"/>
      <c r="SPQ105" s="291"/>
      <c r="SPR105" s="291"/>
      <c r="SPS105" s="291"/>
      <c r="SPT105" s="291"/>
      <c r="SPU105" s="291"/>
      <c r="SPV105" s="291"/>
      <c r="SPW105" s="291"/>
      <c r="SPX105" s="291"/>
      <c r="SPY105" s="291"/>
      <c r="SPZ105" s="291"/>
      <c r="SQA105" s="291"/>
      <c r="SQB105" s="291"/>
      <c r="SQC105" s="291"/>
      <c r="SQD105" s="291"/>
      <c r="SQE105" s="291"/>
      <c r="SQF105" s="291"/>
      <c r="SQG105" s="291"/>
      <c r="SQH105" s="291"/>
      <c r="SQI105" s="291"/>
      <c r="SQJ105" s="291"/>
      <c r="SQK105" s="291"/>
      <c r="SQL105" s="291"/>
      <c r="SQM105" s="291"/>
      <c r="SQN105" s="291"/>
      <c r="SQO105" s="291"/>
      <c r="SQP105" s="291"/>
      <c r="SQQ105" s="291"/>
      <c r="SQR105" s="291"/>
      <c r="SQS105" s="291"/>
      <c r="SQT105" s="291"/>
      <c r="SQU105" s="291"/>
      <c r="SQV105" s="291"/>
      <c r="SQW105" s="291"/>
      <c r="SQX105" s="291"/>
      <c r="SQY105" s="291"/>
      <c r="SQZ105" s="291"/>
      <c r="SRA105" s="291"/>
      <c r="SRB105" s="291"/>
      <c r="SRC105" s="291"/>
      <c r="SRD105" s="291"/>
      <c r="SRE105" s="291"/>
      <c r="SRF105" s="291"/>
      <c r="SRG105" s="291"/>
      <c r="SRH105" s="291"/>
      <c r="SRI105" s="291"/>
      <c r="SRJ105" s="291"/>
      <c r="SRK105" s="291"/>
      <c r="SRL105" s="291"/>
      <c r="SRM105" s="170"/>
      <c r="SRN105" s="291"/>
      <c r="SRO105" s="291"/>
      <c r="SRP105" s="291"/>
      <c r="SRQ105" s="291"/>
      <c r="SRR105" s="291"/>
      <c r="SRS105" s="291"/>
      <c r="SRT105" s="291"/>
      <c r="SRU105" s="291"/>
      <c r="SRV105" s="291"/>
      <c r="SRW105" s="291"/>
      <c r="SRX105" s="291"/>
      <c r="SRY105" s="291"/>
      <c r="SRZ105" s="291"/>
      <c r="SSA105" s="291"/>
      <c r="SSB105" s="291"/>
      <c r="SSC105" s="291"/>
      <c r="SSD105" s="291"/>
      <c r="SSE105" s="291"/>
      <c r="SSF105" s="291"/>
      <c r="SSG105" s="291"/>
      <c r="SSH105" s="291"/>
      <c r="SSI105" s="291"/>
      <c r="SSJ105" s="291"/>
      <c r="SSK105" s="291"/>
      <c r="SSL105" s="291"/>
      <c r="SSM105" s="291"/>
      <c r="SSN105" s="291"/>
      <c r="SSO105" s="291"/>
      <c r="SSP105" s="291"/>
      <c r="SSQ105" s="291"/>
      <c r="SSR105" s="291"/>
      <c r="SSS105" s="291"/>
      <c r="SST105" s="291"/>
      <c r="SSU105" s="291"/>
      <c r="SSV105" s="291"/>
      <c r="SSW105" s="291"/>
      <c r="SSX105" s="291"/>
      <c r="SSY105" s="291"/>
      <c r="SSZ105" s="291"/>
      <c r="STA105" s="291"/>
      <c r="STB105" s="291"/>
      <c r="STC105" s="291"/>
      <c r="STD105" s="291"/>
      <c r="STE105" s="291"/>
      <c r="STF105" s="291"/>
      <c r="STG105" s="291"/>
      <c r="STH105" s="291"/>
      <c r="STI105" s="291"/>
      <c r="STJ105" s="291"/>
      <c r="STK105" s="291"/>
      <c r="STL105" s="291"/>
      <c r="STM105" s="291"/>
      <c r="STN105" s="291"/>
      <c r="STO105" s="291"/>
      <c r="STP105" s="291"/>
      <c r="STQ105" s="291"/>
      <c r="STR105" s="291"/>
      <c r="STS105" s="291"/>
      <c r="STT105" s="291"/>
      <c r="STU105" s="291"/>
      <c r="STV105" s="291"/>
      <c r="STW105" s="291"/>
      <c r="STX105" s="291"/>
      <c r="STY105" s="291"/>
      <c r="STZ105" s="291"/>
      <c r="SUA105" s="291"/>
      <c r="SUB105" s="291"/>
      <c r="SUC105" s="291"/>
      <c r="SUD105" s="291"/>
      <c r="SUE105" s="291"/>
      <c r="SUF105" s="291"/>
      <c r="SUG105" s="291"/>
      <c r="SUH105" s="291"/>
      <c r="SUI105" s="291"/>
      <c r="SUJ105" s="291"/>
      <c r="SUK105" s="291"/>
      <c r="SUL105" s="291"/>
      <c r="SUM105" s="291"/>
      <c r="SUN105" s="291"/>
      <c r="SUO105" s="291"/>
      <c r="SUP105" s="291"/>
      <c r="SUQ105" s="291"/>
      <c r="SUR105" s="291"/>
      <c r="SUS105" s="291"/>
      <c r="SUT105" s="291"/>
      <c r="SUU105" s="291"/>
      <c r="SUV105" s="291"/>
      <c r="SUW105" s="291"/>
      <c r="SUX105" s="291"/>
      <c r="SUY105" s="291"/>
      <c r="SUZ105" s="291"/>
      <c r="SVA105" s="291"/>
      <c r="SVB105" s="291"/>
      <c r="SVC105" s="291"/>
      <c r="SVD105" s="291"/>
      <c r="SVE105" s="291"/>
      <c r="SVF105" s="291"/>
      <c r="SVG105" s="291"/>
      <c r="SVH105" s="291"/>
      <c r="SVI105" s="291"/>
      <c r="SVJ105" s="291"/>
      <c r="SVK105" s="291"/>
      <c r="SVL105" s="291"/>
      <c r="SVM105" s="291"/>
      <c r="SVN105" s="291"/>
      <c r="SVO105" s="291"/>
      <c r="SVP105" s="291"/>
      <c r="SVQ105" s="291"/>
      <c r="SVR105" s="291"/>
      <c r="SVS105" s="291"/>
      <c r="SVT105" s="291"/>
      <c r="SVU105" s="291"/>
      <c r="SVV105" s="291"/>
      <c r="SVW105" s="291"/>
      <c r="SVX105" s="291"/>
      <c r="SVY105" s="291"/>
      <c r="SVZ105" s="291"/>
      <c r="SWA105" s="291"/>
      <c r="SWB105" s="291"/>
      <c r="SWC105" s="291"/>
      <c r="SWD105" s="291"/>
      <c r="SWE105" s="291"/>
      <c r="SWF105" s="291"/>
      <c r="SWG105" s="291"/>
      <c r="SWH105" s="291"/>
      <c r="SWI105" s="291"/>
      <c r="SWJ105" s="291"/>
      <c r="SWK105" s="291"/>
      <c r="SWL105" s="291"/>
      <c r="SWM105" s="291"/>
      <c r="SWN105" s="291"/>
      <c r="SWO105" s="291"/>
      <c r="SWP105" s="291"/>
      <c r="SWQ105" s="291"/>
      <c r="SWR105" s="291"/>
      <c r="SWS105" s="291"/>
      <c r="SWT105" s="291"/>
      <c r="SWU105" s="291"/>
      <c r="SWV105" s="291"/>
      <c r="SWW105" s="291"/>
      <c r="SWX105" s="291"/>
      <c r="SWY105" s="291"/>
      <c r="SWZ105" s="291"/>
      <c r="SXA105" s="291"/>
      <c r="SXB105" s="291"/>
      <c r="SXC105" s="291"/>
      <c r="SXD105" s="291"/>
      <c r="SXE105" s="291"/>
      <c r="SXF105" s="291"/>
      <c r="SXG105" s="291"/>
      <c r="SXH105" s="291"/>
      <c r="SXI105" s="291"/>
      <c r="SXJ105" s="291"/>
      <c r="SXK105" s="291"/>
      <c r="SXL105" s="291"/>
      <c r="SXM105" s="291"/>
      <c r="SXN105" s="291"/>
      <c r="SXO105" s="291"/>
      <c r="SXP105" s="291"/>
      <c r="SXQ105" s="291"/>
      <c r="SXR105" s="291"/>
      <c r="SXS105" s="291"/>
      <c r="SXT105" s="291"/>
      <c r="SXU105" s="291"/>
      <c r="SXV105" s="291"/>
      <c r="SXW105" s="291"/>
      <c r="SXX105" s="291"/>
      <c r="SXY105" s="291"/>
      <c r="SXZ105" s="291"/>
      <c r="SYA105" s="291"/>
      <c r="SYB105" s="291"/>
      <c r="SYC105" s="291"/>
      <c r="SYD105" s="291"/>
      <c r="SYE105" s="291"/>
      <c r="SYF105" s="291"/>
      <c r="SYG105" s="291"/>
      <c r="SYH105" s="291"/>
      <c r="SYI105" s="291"/>
      <c r="SYJ105" s="291"/>
      <c r="SYK105" s="291"/>
      <c r="SYL105" s="291"/>
      <c r="SYM105" s="291"/>
      <c r="SYN105" s="291"/>
      <c r="SYO105" s="291"/>
      <c r="SYP105" s="291"/>
      <c r="SYQ105" s="291"/>
      <c r="SYR105" s="291"/>
      <c r="SYS105" s="291"/>
      <c r="SYT105" s="291"/>
      <c r="SYU105" s="291"/>
      <c r="SYV105" s="291"/>
      <c r="SYW105" s="291"/>
      <c r="SYX105" s="291"/>
      <c r="SYY105" s="291"/>
      <c r="SYZ105" s="291"/>
      <c r="SZA105" s="291"/>
      <c r="SZB105" s="291"/>
      <c r="SZC105" s="291"/>
      <c r="SZD105" s="291"/>
      <c r="SZE105" s="291"/>
      <c r="SZF105" s="291"/>
      <c r="SZG105" s="291"/>
      <c r="SZH105" s="291"/>
      <c r="SZI105" s="291"/>
      <c r="SZJ105" s="291"/>
      <c r="SZK105" s="291"/>
      <c r="SZL105" s="291"/>
      <c r="SZM105" s="291"/>
      <c r="SZN105" s="291"/>
      <c r="SZO105" s="291"/>
      <c r="SZP105" s="291"/>
      <c r="SZQ105" s="291"/>
      <c r="SZR105" s="291"/>
      <c r="SZS105" s="291"/>
      <c r="SZT105" s="291"/>
      <c r="SZU105" s="291"/>
      <c r="SZV105" s="291"/>
      <c r="SZW105" s="291"/>
      <c r="SZX105" s="291"/>
      <c r="SZY105" s="291"/>
      <c r="SZZ105" s="291"/>
      <c r="TAA105" s="291"/>
      <c r="TAB105" s="291"/>
      <c r="TAC105" s="291"/>
      <c r="TAD105" s="291"/>
      <c r="TAE105" s="291"/>
      <c r="TAF105" s="291"/>
      <c r="TAG105" s="291"/>
      <c r="TAH105" s="291"/>
      <c r="TAI105" s="291"/>
      <c r="TAJ105" s="291"/>
      <c r="TAK105" s="291"/>
      <c r="TAL105" s="291"/>
      <c r="TAM105" s="291"/>
      <c r="TAN105" s="291"/>
      <c r="TAO105" s="291"/>
      <c r="TAP105" s="291"/>
      <c r="TAQ105" s="291"/>
      <c r="TAR105" s="291"/>
      <c r="TAS105" s="291"/>
      <c r="TAT105" s="291"/>
      <c r="TAU105" s="291"/>
      <c r="TAV105" s="291"/>
      <c r="TAW105" s="291"/>
      <c r="TAX105" s="291"/>
      <c r="TAY105" s="291"/>
      <c r="TAZ105" s="291"/>
      <c r="TBA105" s="291"/>
      <c r="TBB105" s="291"/>
      <c r="TBC105" s="291"/>
      <c r="TBD105" s="291"/>
      <c r="TBE105" s="291"/>
      <c r="TBF105" s="291"/>
      <c r="TBG105" s="291"/>
      <c r="TBH105" s="291"/>
      <c r="TBI105" s="170"/>
      <c r="TBJ105" s="291"/>
      <c r="TBK105" s="291"/>
      <c r="TBL105" s="291"/>
      <c r="TBM105" s="291"/>
      <c r="TBN105" s="291"/>
      <c r="TBO105" s="291"/>
      <c r="TBP105" s="291"/>
      <c r="TBQ105" s="291"/>
      <c r="TBR105" s="291"/>
      <c r="TBS105" s="291"/>
      <c r="TBT105" s="291"/>
      <c r="TBU105" s="291"/>
      <c r="TBV105" s="291"/>
      <c r="TBW105" s="291"/>
      <c r="TBX105" s="291"/>
      <c r="TBY105" s="291"/>
      <c r="TBZ105" s="291"/>
      <c r="TCA105" s="291"/>
      <c r="TCB105" s="291"/>
      <c r="TCC105" s="291"/>
      <c r="TCD105" s="291"/>
      <c r="TCE105" s="291"/>
      <c r="TCF105" s="291"/>
      <c r="TCG105" s="291"/>
      <c r="TCH105" s="291"/>
      <c r="TCI105" s="291"/>
      <c r="TCJ105" s="291"/>
      <c r="TCK105" s="291"/>
      <c r="TCL105" s="291"/>
      <c r="TCM105" s="291"/>
      <c r="TCN105" s="291"/>
      <c r="TCO105" s="291"/>
      <c r="TCP105" s="291"/>
      <c r="TCQ105" s="291"/>
      <c r="TCR105" s="291"/>
      <c r="TCS105" s="291"/>
      <c r="TCT105" s="291"/>
      <c r="TCU105" s="291"/>
      <c r="TCV105" s="291"/>
      <c r="TCW105" s="291"/>
      <c r="TCX105" s="291"/>
      <c r="TCY105" s="291"/>
      <c r="TCZ105" s="291"/>
      <c r="TDA105" s="291"/>
      <c r="TDB105" s="291"/>
      <c r="TDC105" s="291"/>
      <c r="TDD105" s="291"/>
      <c r="TDE105" s="291"/>
      <c r="TDF105" s="291"/>
      <c r="TDG105" s="291"/>
      <c r="TDH105" s="291"/>
      <c r="TDI105" s="291"/>
      <c r="TDJ105" s="291"/>
      <c r="TDK105" s="291"/>
      <c r="TDL105" s="291"/>
      <c r="TDM105" s="291"/>
      <c r="TDN105" s="291"/>
      <c r="TDO105" s="291"/>
      <c r="TDP105" s="291"/>
      <c r="TDQ105" s="291"/>
      <c r="TDR105" s="291"/>
      <c r="TDS105" s="291"/>
      <c r="TDT105" s="291"/>
      <c r="TDU105" s="291"/>
      <c r="TDV105" s="291"/>
      <c r="TDW105" s="291"/>
      <c r="TDX105" s="291"/>
      <c r="TDY105" s="291"/>
      <c r="TDZ105" s="291"/>
      <c r="TEA105" s="291"/>
      <c r="TEB105" s="291"/>
      <c r="TEC105" s="291"/>
      <c r="TED105" s="291"/>
      <c r="TEE105" s="291"/>
      <c r="TEF105" s="291"/>
      <c r="TEG105" s="291"/>
      <c r="TEH105" s="291"/>
      <c r="TEI105" s="291"/>
      <c r="TEJ105" s="291"/>
      <c r="TEK105" s="291"/>
      <c r="TEL105" s="291"/>
      <c r="TEM105" s="291"/>
      <c r="TEN105" s="291"/>
      <c r="TEO105" s="291"/>
      <c r="TEP105" s="291"/>
      <c r="TEQ105" s="291"/>
      <c r="TER105" s="291"/>
      <c r="TES105" s="291"/>
      <c r="TET105" s="291"/>
      <c r="TEU105" s="291"/>
      <c r="TEV105" s="291"/>
      <c r="TEW105" s="291"/>
      <c r="TEX105" s="291"/>
      <c r="TEY105" s="291"/>
      <c r="TEZ105" s="291"/>
      <c r="TFA105" s="291"/>
      <c r="TFB105" s="291"/>
      <c r="TFC105" s="291"/>
      <c r="TFD105" s="291"/>
      <c r="TFE105" s="291"/>
      <c r="TFF105" s="291"/>
      <c r="TFG105" s="291"/>
      <c r="TFH105" s="291"/>
      <c r="TFI105" s="291"/>
      <c r="TFJ105" s="291"/>
      <c r="TFK105" s="291"/>
      <c r="TFL105" s="291"/>
      <c r="TFM105" s="291"/>
      <c r="TFN105" s="291"/>
      <c r="TFO105" s="291"/>
      <c r="TFP105" s="291"/>
      <c r="TFQ105" s="291"/>
      <c r="TFR105" s="291"/>
      <c r="TFS105" s="291"/>
      <c r="TFT105" s="291"/>
      <c r="TFU105" s="291"/>
      <c r="TFV105" s="291"/>
      <c r="TFW105" s="291"/>
      <c r="TFX105" s="291"/>
      <c r="TFY105" s="291"/>
      <c r="TFZ105" s="291"/>
      <c r="TGA105" s="291"/>
      <c r="TGB105" s="291"/>
      <c r="TGC105" s="291"/>
      <c r="TGD105" s="291"/>
      <c r="TGE105" s="291"/>
      <c r="TGF105" s="291"/>
      <c r="TGG105" s="291"/>
      <c r="TGH105" s="291"/>
      <c r="TGI105" s="291"/>
      <c r="TGJ105" s="291"/>
      <c r="TGK105" s="291"/>
      <c r="TGL105" s="291"/>
      <c r="TGM105" s="291"/>
      <c r="TGN105" s="291"/>
      <c r="TGO105" s="291"/>
      <c r="TGP105" s="291"/>
      <c r="TGQ105" s="291"/>
      <c r="TGR105" s="291"/>
      <c r="TGS105" s="291"/>
      <c r="TGT105" s="291"/>
      <c r="TGU105" s="291"/>
      <c r="TGV105" s="291"/>
      <c r="TGW105" s="291"/>
      <c r="TGX105" s="291"/>
      <c r="TGY105" s="291"/>
      <c r="TGZ105" s="291"/>
      <c r="THA105" s="291"/>
      <c r="THB105" s="291"/>
      <c r="THC105" s="291"/>
      <c r="THD105" s="291"/>
      <c r="THE105" s="291"/>
      <c r="THF105" s="291"/>
      <c r="THG105" s="291"/>
      <c r="THH105" s="291"/>
      <c r="THI105" s="291"/>
      <c r="THJ105" s="291"/>
      <c r="THK105" s="291"/>
      <c r="THL105" s="291"/>
      <c r="THM105" s="291"/>
      <c r="THN105" s="291"/>
      <c r="THO105" s="291"/>
      <c r="THP105" s="291"/>
      <c r="THQ105" s="291"/>
      <c r="THR105" s="291"/>
      <c r="THS105" s="291"/>
      <c r="THT105" s="291"/>
      <c r="THU105" s="291"/>
      <c r="THV105" s="291"/>
      <c r="THW105" s="291"/>
      <c r="THX105" s="291"/>
      <c r="THY105" s="291"/>
      <c r="THZ105" s="291"/>
      <c r="TIA105" s="291"/>
      <c r="TIB105" s="291"/>
      <c r="TIC105" s="291"/>
      <c r="TID105" s="291"/>
      <c r="TIE105" s="291"/>
      <c r="TIF105" s="291"/>
      <c r="TIG105" s="291"/>
      <c r="TIH105" s="291"/>
      <c r="TII105" s="291"/>
      <c r="TIJ105" s="291"/>
      <c r="TIK105" s="291"/>
      <c r="TIL105" s="291"/>
      <c r="TIM105" s="291"/>
      <c r="TIN105" s="291"/>
      <c r="TIO105" s="291"/>
      <c r="TIP105" s="291"/>
      <c r="TIQ105" s="291"/>
      <c r="TIR105" s="291"/>
      <c r="TIS105" s="291"/>
      <c r="TIT105" s="291"/>
      <c r="TIU105" s="291"/>
      <c r="TIV105" s="291"/>
      <c r="TIW105" s="291"/>
      <c r="TIX105" s="291"/>
      <c r="TIY105" s="291"/>
      <c r="TIZ105" s="291"/>
      <c r="TJA105" s="291"/>
      <c r="TJB105" s="291"/>
      <c r="TJC105" s="291"/>
      <c r="TJD105" s="291"/>
      <c r="TJE105" s="291"/>
      <c r="TJF105" s="291"/>
      <c r="TJG105" s="291"/>
      <c r="TJH105" s="291"/>
      <c r="TJI105" s="291"/>
      <c r="TJJ105" s="291"/>
      <c r="TJK105" s="291"/>
      <c r="TJL105" s="291"/>
      <c r="TJM105" s="291"/>
      <c r="TJN105" s="291"/>
      <c r="TJO105" s="291"/>
      <c r="TJP105" s="291"/>
      <c r="TJQ105" s="291"/>
      <c r="TJR105" s="291"/>
      <c r="TJS105" s="291"/>
      <c r="TJT105" s="291"/>
      <c r="TJU105" s="291"/>
      <c r="TJV105" s="291"/>
      <c r="TJW105" s="291"/>
      <c r="TJX105" s="291"/>
      <c r="TJY105" s="291"/>
      <c r="TJZ105" s="291"/>
      <c r="TKA105" s="291"/>
      <c r="TKB105" s="291"/>
      <c r="TKC105" s="291"/>
      <c r="TKD105" s="291"/>
      <c r="TKE105" s="291"/>
      <c r="TKF105" s="291"/>
      <c r="TKG105" s="291"/>
      <c r="TKH105" s="291"/>
      <c r="TKI105" s="291"/>
      <c r="TKJ105" s="291"/>
      <c r="TKK105" s="291"/>
      <c r="TKL105" s="291"/>
      <c r="TKM105" s="291"/>
      <c r="TKN105" s="291"/>
      <c r="TKO105" s="291"/>
      <c r="TKP105" s="291"/>
      <c r="TKQ105" s="291"/>
      <c r="TKR105" s="291"/>
      <c r="TKS105" s="291"/>
      <c r="TKT105" s="291"/>
      <c r="TKU105" s="291"/>
      <c r="TKV105" s="291"/>
      <c r="TKW105" s="291"/>
      <c r="TKX105" s="291"/>
      <c r="TKY105" s="291"/>
      <c r="TKZ105" s="291"/>
      <c r="TLA105" s="291"/>
      <c r="TLB105" s="291"/>
      <c r="TLC105" s="291"/>
      <c r="TLD105" s="291"/>
      <c r="TLE105" s="170"/>
      <c r="TLF105" s="291"/>
      <c r="TLG105" s="291"/>
      <c r="TLH105" s="291"/>
      <c r="TLI105" s="291"/>
      <c r="TLJ105" s="291"/>
      <c r="TLK105" s="291"/>
      <c r="TLL105" s="291"/>
      <c r="TLM105" s="291"/>
      <c r="TLN105" s="291"/>
      <c r="TLO105" s="291"/>
      <c r="TLP105" s="291"/>
      <c r="TLQ105" s="291"/>
      <c r="TLR105" s="291"/>
      <c r="TLS105" s="291"/>
      <c r="TLT105" s="291"/>
      <c r="TLU105" s="291"/>
      <c r="TLV105" s="291"/>
      <c r="TLW105" s="291"/>
      <c r="TLX105" s="291"/>
      <c r="TLY105" s="291"/>
      <c r="TLZ105" s="291"/>
      <c r="TMA105" s="291"/>
      <c r="TMB105" s="291"/>
      <c r="TMC105" s="291"/>
      <c r="TMD105" s="291"/>
      <c r="TME105" s="291"/>
      <c r="TMF105" s="291"/>
      <c r="TMG105" s="291"/>
      <c r="TMH105" s="291"/>
      <c r="TMI105" s="291"/>
      <c r="TMJ105" s="291"/>
      <c r="TMK105" s="291"/>
      <c r="TML105" s="291"/>
      <c r="TMM105" s="291"/>
      <c r="TMN105" s="291"/>
      <c r="TMO105" s="291"/>
      <c r="TMP105" s="291"/>
      <c r="TMQ105" s="291"/>
      <c r="TMR105" s="291"/>
      <c r="TMS105" s="291"/>
      <c r="TMT105" s="291"/>
      <c r="TMU105" s="291"/>
      <c r="TMV105" s="291"/>
      <c r="TMW105" s="291"/>
      <c r="TMX105" s="291"/>
      <c r="TMY105" s="291"/>
      <c r="TMZ105" s="291"/>
      <c r="TNA105" s="291"/>
      <c r="TNB105" s="291"/>
      <c r="TNC105" s="291"/>
      <c r="TND105" s="291"/>
      <c r="TNE105" s="291"/>
      <c r="TNF105" s="291"/>
      <c r="TNG105" s="291"/>
      <c r="TNH105" s="291"/>
      <c r="TNI105" s="291"/>
      <c r="TNJ105" s="291"/>
      <c r="TNK105" s="291"/>
      <c r="TNL105" s="291"/>
      <c r="TNM105" s="291"/>
      <c r="TNN105" s="291"/>
      <c r="TNO105" s="291"/>
      <c r="TNP105" s="291"/>
      <c r="TNQ105" s="291"/>
      <c r="TNR105" s="291"/>
      <c r="TNS105" s="291"/>
      <c r="TNT105" s="291"/>
      <c r="TNU105" s="291"/>
      <c r="TNV105" s="291"/>
      <c r="TNW105" s="291"/>
      <c r="TNX105" s="291"/>
      <c r="TNY105" s="291"/>
      <c r="TNZ105" s="291"/>
      <c r="TOA105" s="291"/>
      <c r="TOB105" s="291"/>
      <c r="TOC105" s="291"/>
      <c r="TOD105" s="291"/>
      <c r="TOE105" s="291"/>
      <c r="TOF105" s="291"/>
      <c r="TOG105" s="291"/>
      <c r="TOH105" s="291"/>
      <c r="TOI105" s="291"/>
      <c r="TOJ105" s="291"/>
      <c r="TOK105" s="291"/>
      <c r="TOL105" s="291"/>
      <c r="TOM105" s="291"/>
      <c r="TON105" s="291"/>
      <c r="TOO105" s="291"/>
      <c r="TOP105" s="291"/>
      <c r="TOQ105" s="291"/>
      <c r="TOR105" s="291"/>
      <c r="TOS105" s="291"/>
      <c r="TOT105" s="291"/>
      <c r="TOU105" s="291"/>
      <c r="TOV105" s="291"/>
      <c r="TOW105" s="291"/>
      <c r="TOX105" s="291"/>
      <c r="TOY105" s="291"/>
      <c r="TOZ105" s="291"/>
      <c r="TPA105" s="291"/>
      <c r="TPB105" s="291"/>
      <c r="TPC105" s="291"/>
      <c r="TPD105" s="291"/>
      <c r="TPE105" s="291"/>
      <c r="TPF105" s="291"/>
      <c r="TPG105" s="291"/>
      <c r="TPH105" s="291"/>
      <c r="TPI105" s="291"/>
      <c r="TPJ105" s="291"/>
      <c r="TPK105" s="291"/>
      <c r="TPL105" s="291"/>
      <c r="TPM105" s="291"/>
      <c r="TPN105" s="291"/>
      <c r="TPO105" s="291"/>
      <c r="TPP105" s="291"/>
      <c r="TPQ105" s="291"/>
      <c r="TPR105" s="291"/>
      <c r="TPS105" s="291"/>
      <c r="TPT105" s="291"/>
      <c r="TPU105" s="291"/>
      <c r="TPV105" s="291"/>
      <c r="TPW105" s="291"/>
      <c r="TPX105" s="291"/>
      <c r="TPY105" s="291"/>
      <c r="TPZ105" s="291"/>
      <c r="TQA105" s="291"/>
      <c r="TQB105" s="291"/>
      <c r="TQC105" s="291"/>
      <c r="TQD105" s="291"/>
      <c r="TQE105" s="291"/>
      <c r="TQF105" s="291"/>
      <c r="TQG105" s="291"/>
      <c r="TQH105" s="291"/>
      <c r="TQI105" s="291"/>
      <c r="TQJ105" s="291"/>
      <c r="TQK105" s="291"/>
      <c r="TQL105" s="291"/>
      <c r="TQM105" s="291"/>
      <c r="TQN105" s="291"/>
      <c r="TQO105" s="291"/>
      <c r="TQP105" s="291"/>
      <c r="TQQ105" s="291"/>
      <c r="TQR105" s="291"/>
      <c r="TQS105" s="291"/>
      <c r="TQT105" s="291"/>
      <c r="TQU105" s="291"/>
      <c r="TQV105" s="291"/>
      <c r="TQW105" s="291"/>
      <c r="TQX105" s="291"/>
      <c r="TQY105" s="291"/>
      <c r="TQZ105" s="291"/>
      <c r="TRA105" s="291"/>
      <c r="TRB105" s="291"/>
      <c r="TRC105" s="291"/>
      <c r="TRD105" s="291"/>
      <c r="TRE105" s="291"/>
      <c r="TRF105" s="291"/>
      <c r="TRG105" s="291"/>
      <c r="TRH105" s="291"/>
      <c r="TRI105" s="291"/>
      <c r="TRJ105" s="291"/>
      <c r="TRK105" s="291"/>
      <c r="TRL105" s="291"/>
      <c r="TRM105" s="291"/>
      <c r="TRN105" s="291"/>
      <c r="TRO105" s="291"/>
      <c r="TRP105" s="291"/>
      <c r="TRQ105" s="291"/>
      <c r="TRR105" s="291"/>
      <c r="TRS105" s="291"/>
      <c r="TRT105" s="291"/>
      <c r="TRU105" s="291"/>
      <c r="TRV105" s="291"/>
      <c r="TRW105" s="291"/>
      <c r="TRX105" s="291"/>
      <c r="TRY105" s="291"/>
      <c r="TRZ105" s="291"/>
      <c r="TSA105" s="291"/>
      <c r="TSB105" s="291"/>
      <c r="TSC105" s="291"/>
      <c r="TSD105" s="291"/>
      <c r="TSE105" s="291"/>
      <c r="TSF105" s="291"/>
      <c r="TSG105" s="291"/>
      <c r="TSH105" s="291"/>
      <c r="TSI105" s="291"/>
      <c r="TSJ105" s="291"/>
      <c r="TSK105" s="291"/>
      <c r="TSL105" s="291"/>
      <c r="TSM105" s="291"/>
      <c r="TSN105" s="291"/>
      <c r="TSO105" s="291"/>
      <c r="TSP105" s="291"/>
      <c r="TSQ105" s="291"/>
      <c r="TSR105" s="291"/>
      <c r="TSS105" s="291"/>
      <c r="TST105" s="291"/>
      <c r="TSU105" s="291"/>
      <c r="TSV105" s="291"/>
      <c r="TSW105" s="291"/>
      <c r="TSX105" s="291"/>
      <c r="TSY105" s="291"/>
      <c r="TSZ105" s="291"/>
      <c r="TTA105" s="291"/>
      <c r="TTB105" s="291"/>
      <c r="TTC105" s="291"/>
      <c r="TTD105" s="291"/>
      <c r="TTE105" s="291"/>
      <c r="TTF105" s="291"/>
      <c r="TTG105" s="291"/>
      <c r="TTH105" s="291"/>
      <c r="TTI105" s="291"/>
      <c r="TTJ105" s="291"/>
      <c r="TTK105" s="291"/>
      <c r="TTL105" s="291"/>
      <c r="TTM105" s="291"/>
      <c r="TTN105" s="291"/>
      <c r="TTO105" s="291"/>
      <c r="TTP105" s="291"/>
      <c r="TTQ105" s="291"/>
      <c r="TTR105" s="291"/>
      <c r="TTS105" s="291"/>
      <c r="TTT105" s="291"/>
      <c r="TTU105" s="291"/>
      <c r="TTV105" s="291"/>
      <c r="TTW105" s="291"/>
      <c r="TTX105" s="291"/>
      <c r="TTY105" s="291"/>
      <c r="TTZ105" s="291"/>
      <c r="TUA105" s="291"/>
      <c r="TUB105" s="291"/>
      <c r="TUC105" s="291"/>
      <c r="TUD105" s="291"/>
      <c r="TUE105" s="291"/>
      <c r="TUF105" s="291"/>
      <c r="TUG105" s="291"/>
      <c r="TUH105" s="291"/>
      <c r="TUI105" s="291"/>
      <c r="TUJ105" s="291"/>
      <c r="TUK105" s="291"/>
      <c r="TUL105" s="291"/>
      <c r="TUM105" s="291"/>
      <c r="TUN105" s="291"/>
      <c r="TUO105" s="291"/>
      <c r="TUP105" s="291"/>
      <c r="TUQ105" s="291"/>
      <c r="TUR105" s="291"/>
      <c r="TUS105" s="291"/>
      <c r="TUT105" s="291"/>
      <c r="TUU105" s="291"/>
      <c r="TUV105" s="291"/>
      <c r="TUW105" s="291"/>
      <c r="TUX105" s="291"/>
      <c r="TUY105" s="291"/>
      <c r="TUZ105" s="291"/>
      <c r="TVA105" s="170"/>
      <c r="TVB105" s="291"/>
      <c r="TVC105" s="291"/>
      <c r="TVD105" s="291"/>
      <c r="TVE105" s="291"/>
      <c r="TVF105" s="291"/>
      <c r="TVG105" s="291"/>
      <c r="TVH105" s="291"/>
      <c r="TVI105" s="291"/>
      <c r="TVJ105" s="291"/>
      <c r="TVK105" s="291"/>
      <c r="TVL105" s="291"/>
      <c r="TVM105" s="291"/>
      <c r="TVN105" s="291"/>
      <c r="TVO105" s="291"/>
      <c r="TVP105" s="291"/>
      <c r="TVQ105" s="291"/>
      <c r="TVR105" s="291"/>
      <c r="TVS105" s="291"/>
      <c r="TVT105" s="291"/>
      <c r="TVU105" s="291"/>
      <c r="TVV105" s="291"/>
      <c r="TVW105" s="291"/>
      <c r="TVX105" s="291"/>
      <c r="TVY105" s="291"/>
      <c r="TVZ105" s="291"/>
      <c r="TWA105" s="291"/>
      <c r="TWB105" s="291"/>
      <c r="TWC105" s="291"/>
      <c r="TWD105" s="291"/>
      <c r="TWE105" s="291"/>
      <c r="TWF105" s="291"/>
      <c r="TWG105" s="291"/>
      <c r="TWH105" s="291"/>
      <c r="TWI105" s="291"/>
      <c r="TWJ105" s="291"/>
      <c r="TWK105" s="291"/>
      <c r="TWL105" s="291"/>
      <c r="TWM105" s="291"/>
      <c r="TWN105" s="291"/>
      <c r="TWO105" s="291"/>
      <c r="TWP105" s="291"/>
      <c r="TWQ105" s="291"/>
      <c r="TWR105" s="291"/>
      <c r="TWS105" s="291"/>
      <c r="TWT105" s="291"/>
      <c r="TWU105" s="291"/>
      <c r="TWV105" s="291"/>
      <c r="TWW105" s="291"/>
      <c r="TWX105" s="291"/>
      <c r="TWY105" s="291"/>
      <c r="TWZ105" s="291"/>
      <c r="TXA105" s="291"/>
      <c r="TXB105" s="291"/>
      <c r="TXC105" s="291"/>
      <c r="TXD105" s="291"/>
      <c r="TXE105" s="291"/>
      <c r="TXF105" s="291"/>
      <c r="TXG105" s="291"/>
      <c r="TXH105" s="291"/>
      <c r="TXI105" s="291"/>
      <c r="TXJ105" s="291"/>
      <c r="TXK105" s="291"/>
      <c r="TXL105" s="291"/>
      <c r="TXM105" s="291"/>
      <c r="TXN105" s="291"/>
      <c r="TXO105" s="291"/>
      <c r="TXP105" s="291"/>
      <c r="TXQ105" s="291"/>
      <c r="TXR105" s="291"/>
      <c r="TXS105" s="291"/>
      <c r="TXT105" s="291"/>
      <c r="TXU105" s="291"/>
      <c r="TXV105" s="291"/>
      <c r="TXW105" s="291"/>
      <c r="TXX105" s="291"/>
      <c r="TXY105" s="291"/>
      <c r="TXZ105" s="291"/>
      <c r="TYA105" s="291"/>
      <c r="TYB105" s="291"/>
      <c r="TYC105" s="291"/>
      <c r="TYD105" s="291"/>
      <c r="TYE105" s="291"/>
      <c r="TYF105" s="291"/>
      <c r="TYG105" s="291"/>
      <c r="TYH105" s="291"/>
      <c r="TYI105" s="291"/>
      <c r="TYJ105" s="291"/>
      <c r="TYK105" s="291"/>
      <c r="TYL105" s="291"/>
      <c r="TYM105" s="291"/>
      <c r="TYN105" s="291"/>
      <c r="TYO105" s="291"/>
      <c r="TYP105" s="291"/>
      <c r="TYQ105" s="291"/>
      <c r="TYR105" s="291"/>
      <c r="TYS105" s="291"/>
      <c r="TYT105" s="291"/>
      <c r="TYU105" s="291"/>
      <c r="TYV105" s="291"/>
      <c r="TYW105" s="291"/>
      <c r="TYX105" s="291"/>
      <c r="TYY105" s="291"/>
      <c r="TYZ105" s="291"/>
      <c r="TZA105" s="291"/>
      <c r="TZB105" s="291"/>
      <c r="TZC105" s="291"/>
      <c r="TZD105" s="291"/>
      <c r="TZE105" s="291"/>
      <c r="TZF105" s="291"/>
      <c r="TZG105" s="291"/>
      <c r="TZH105" s="291"/>
      <c r="TZI105" s="291"/>
      <c r="TZJ105" s="291"/>
      <c r="TZK105" s="291"/>
      <c r="TZL105" s="291"/>
      <c r="TZM105" s="291"/>
      <c r="TZN105" s="291"/>
      <c r="TZO105" s="291"/>
      <c r="TZP105" s="291"/>
      <c r="TZQ105" s="291"/>
      <c r="TZR105" s="291"/>
      <c r="TZS105" s="291"/>
      <c r="TZT105" s="291"/>
      <c r="TZU105" s="291"/>
      <c r="TZV105" s="291"/>
      <c r="TZW105" s="291"/>
      <c r="TZX105" s="291"/>
      <c r="TZY105" s="291"/>
      <c r="TZZ105" s="291"/>
      <c r="UAA105" s="291"/>
      <c r="UAB105" s="291"/>
      <c r="UAC105" s="291"/>
      <c r="UAD105" s="291"/>
      <c r="UAE105" s="291"/>
      <c r="UAF105" s="291"/>
      <c r="UAG105" s="291"/>
      <c r="UAH105" s="291"/>
      <c r="UAI105" s="291"/>
      <c r="UAJ105" s="291"/>
      <c r="UAK105" s="291"/>
      <c r="UAL105" s="291"/>
      <c r="UAM105" s="291"/>
      <c r="UAN105" s="291"/>
      <c r="UAO105" s="291"/>
      <c r="UAP105" s="291"/>
      <c r="UAQ105" s="291"/>
      <c r="UAR105" s="291"/>
      <c r="UAS105" s="291"/>
      <c r="UAT105" s="291"/>
      <c r="UAU105" s="291"/>
      <c r="UAV105" s="291"/>
      <c r="UAW105" s="291"/>
      <c r="UAX105" s="291"/>
      <c r="UAY105" s="291"/>
      <c r="UAZ105" s="291"/>
      <c r="UBA105" s="291"/>
      <c r="UBB105" s="291"/>
      <c r="UBC105" s="291"/>
      <c r="UBD105" s="291"/>
      <c r="UBE105" s="291"/>
      <c r="UBF105" s="291"/>
      <c r="UBG105" s="291"/>
      <c r="UBH105" s="291"/>
      <c r="UBI105" s="291"/>
      <c r="UBJ105" s="291"/>
      <c r="UBK105" s="291"/>
      <c r="UBL105" s="291"/>
      <c r="UBM105" s="291"/>
      <c r="UBN105" s="291"/>
      <c r="UBO105" s="291"/>
      <c r="UBP105" s="291"/>
      <c r="UBQ105" s="291"/>
      <c r="UBR105" s="291"/>
      <c r="UBS105" s="291"/>
      <c r="UBT105" s="291"/>
      <c r="UBU105" s="291"/>
      <c r="UBV105" s="291"/>
      <c r="UBW105" s="291"/>
      <c r="UBX105" s="291"/>
      <c r="UBY105" s="291"/>
      <c r="UBZ105" s="291"/>
      <c r="UCA105" s="291"/>
      <c r="UCB105" s="291"/>
      <c r="UCC105" s="291"/>
      <c r="UCD105" s="291"/>
      <c r="UCE105" s="291"/>
      <c r="UCF105" s="291"/>
      <c r="UCG105" s="291"/>
      <c r="UCH105" s="291"/>
      <c r="UCI105" s="291"/>
      <c r="UCJ105" s="291"/>
      <c r="UCK105" s="291"/>
      <c r="UCL105" s="291"/>
      <c r="UCM105" s="291"/>
      <c r="UCN105" s="291"/>
      <c r="UCO105" s="291"/>
      <c r="UCP105" s="291"/>
      <c r="UCQ105" s="291"/>
      <c r="UCR105" s="291"/>
      <c r="UCS105" s="291"/>
      <c r="UCT105" s="291"/>
      <c r="UCU105" s="291"/>
      <c r="UCV105" s="291"/>
      <c r="UCW105" s="291"/>
      <c r="UCX105" s="291"/>
      <c r="UCY105" s="291"/>
      <c r="UCZ105" s="291"/>
      <c r="UDA105" s="291"/>
      <c r="UDB105" s="291"/>
      <c r="UDC105" s="291"/>
      <c r="UDD105" s="291"/>
      <c r="UDE105" s="291"/>
      <c r="UDF105" s="291"/>
      <c r="UDG105" s="291"/>
      <c r="UDH105" s="291"/>
      <c r="UDI105" s="291"/>
      <c r="UDJ105" s="291"/>
      <c r="UDK105" s="291"/>
      <c r="UDL105" s="291"/>
      <c r="UDM105" s="291"/>
      <c r="UDN105" s="291"/>
      <c r="UDO105" s="291"/>
      <c r="UDP105" s="291"/>
      <c r="UDQ105" s="291"/>
      <c r="UDR105" s="291"/>
      <c r="UDS105" s="291"/>
      <c r="UDT105" s="291"/>
      <c r="UDU105" s="291"/>
      <c r="UDV105" s="291"/>
      <c r="UDW105" s="291"/>
      <c r="UDX105" s="291"/>
      <c r="UDY105" s="291"/>
      <c r="UDZ105" s="291"/>
      <c r="UEA105" s="291"/>
      <c r="UEB105" s="291"/>
      <c r="UEC105" s="291"/>
      <c r="UED105" s="291"/>
      <c r="UEE105" s="291"/>
      <c r="UEF105" s="291"/>
      <c r="UEG105" s="291"/>
      <c r="UEH105" s="291"/>
      <c r="UEI105" s="291"/>
      <c r="UEJ105" s="291"/>
      <c r="UEK105" s="291"/>
      <c r="UEL105" s="291"/>
      <c r="UEM105" s="291"/>
      <c r="UEN105" s="291"/>
      <c r="UEO105" s="291"/>
      <c r="UEP105" s="291"/>
      <c r="UEQ105" s="291"/>
      <c r="UER105" s="291"/>
      <c r="UES105" s="291"/>
      <c r="UET105" s="291"/>
      <c r="UEU105" s="291"/>
      <c r="UEV105" s="291"/>
      <c r="UEW105" s="170"/>
      <c r="UEX105" s="291"/>
      <c r="UEY105" s="291"/>
      <c r="UEZ105" s="291"/>
      <c r="UFA105" s="291"/>
      <c r="UFB105" s="291"/>
      <c r="UFC105" s="291"/>
      <c r="UFD105" s="291"/>
      <c r="UFE105" s="291"/>
      <c r="UFF105" s="291"/>
      <c r="UFG105" s="291"/>
      <c r="UFH105" s="291"/>
      <c r="UFI105" s="291"/>
      <c r="UFJ105" s="291"/>
      <c r="UFK105" s="291"/>
      <c r="UFL105" s="291"/>
      <c r="UFM105" s="291"/>
      <c r="UFN105" s="291"/>
      <c r="UFO105" s="291"/>
      <c r="UFP105" s="291"/>
      <c r="UFQ105" s="291"/>
      <c r="UFR105" s="291"/>
      <c r="UFS105" s="291"/>
      <c r="UFT105" s="291"/>
      <c r="UFU105" s="291"/>
      <c r="UFV105" s="291"/>
      <c r="UFW105" s="291"/>
      <c r="UFX105" s="291"/>
      <c r="UFY105" s="291"/>
      <c r="UFZ105" s="291"/>
      <c r="UGA105" s="291"/>
      <c r="UGB105" s="291"/>
      <c r="UGC105" s="291"/>
      <c r="UGD105" s="291"/>
      <c r="UGE105" s="291"/>
      <c r="UGF105" s="291"/>
      <c r="UGG105" s="291"/>
      <c r="UGH105" s="291"/>
      <c r="UGI105" s="291"/>
      <c r="UGJ105" s="291"/>
      <c r="UGK105" s="291"/>
      <c r="UGL105" s="291"/>
      <c r="UGM105" s="291"/>
      <c r="UGN105" s="291"/>
      <c r="UGO105" s="291"/>
      <c r="UGP105" s="291"/>
      <c r="UGQ105" s="291"/>
      <c r="UGR105" s="291"/>
      <c r="UGS105" s="291"/>
      <c r="UGT105" s="291"/>
      <c r="UGU105" s="291"/>
      <c r="UGV105" s="291"/>
      <c r="UGW105" s="291"/>
      <c r="UGX105" s="291"/>
      <c r="UGY105" s="291"/>
      <c r="UGZ105" s="291"/>
      <c r="UHA105" s="291"/>
      <c r="UHB105" s="291"/>
      <c r="UHC105" s="291"/>
      <c r="UHD105" s="291"/>
      <c r="UHE105" s="291"/>
      <c r="UHF105" s="291"/>
      <c r="UHG105" s="291"/>
      <c r="UHH105" s="291"/>
      <c r="UHI105" s="291"/>
      <c r="UHJ105" s="291"/>
      <c r="UHK105" s="291"/>
      <c r="UHL105" s="291"/>
      <c r="UHM105" s="291"/>
      <c r="UHN105" s="291"/>
      <c r="UHO105" s="291"/>
      <c r="UHP105" s="291"/>
      <c r="UHQ105" s="291"/>
      <c r="UHR105" s="291"/>
      <c r="UHS105" s="291"/>
      <c r="UHT105" s="291"/>
      <c r="UHU105" s="291"/>
      <c r="UHV105" s="291"/>
      <c r="UHW105" s="291"/>
      <c r="UHX105" s="291"/>
      <c r="UHY105" s="291"/>
      <c r="UHZ105" s="291"/>
      <c r="UIA105" s="291"/>
      <c r="UIB105" s="291"/>
      <c r="UIC105" s="291"/>
      <c r="UID105" s="291"/>
      <c r="UIE105" s="291"/>
      <c r="UIF105" s="291"/>
      <c r="UIG105" s="291"/>
      <c r="UIH105" s="291"/>
      <c r="UII105" s="291"/>
      <c r="UIJ105" s="291"/>
      <c r="UIK105" s="291"/>
      <c r="UIL105" s="291"/>
      <c r="UIM105" s="291"/>
      <c r="UIN105" s="291"/>
      <c r="UIO105" s="291"/>
      <c r="UIP105" s="291"/>
      <c r="UIQ105" s="291"/>
      <c r="UIR105" s="291"/>
      <c r="UIS105" s="291"/>
      <c r="UIT105" s="291"/>
      <c r="UIU105" s="291"/>
      <c r="UIV105" s="291"/>
      <c r="UIW105" s="291"/>
      <c r="UIX105" s="291"/>
      <c r="UIY105" s="291"/>
      <c r="UIZ105" s="291"/>
      <c r="UJA105" s="291"/>
      <c r="UJB105" s="291"/>
      <c r="UJC105" s="291"/>
      <c r="UJD105" s="291"/>
      <c r="UJE105" s="291"/>
      <c r="UJF105" s="291"/>
      <c r="UJG105" s="291"/>
      <c r="UJH105" s="291"/>
      <c r="UJI105" s="291"/>
      <c r="UJJ105" s="291"/>
      <c r="UJK105" s="291"/>
      <c r="UJL105" s="291"/>
      <c r="UJM105" s="291"/>
      <c r="UJN105" s="291"/>
      <c r="UJO105" s="291"/>
      <c r="UJP105" s="291"/>
      <c r="UJQ105" s="291"/>
      <c r="UJR105" s="291"/>
      <c r="UJS105" s="291"/>
      <c r="UJT105" s="291"/>
      <c r="UJU105" s="291"/>
      <c r="UJV105" s="291"/>
      <c r="UJW105" s="291"/>
      <c r="UJX105" s="291"/>
      <c r="UJY105" s="291"/>
      <c r="UJZ105" s="291"/>
      <c r="UKA105" s="291"/>
      <c r="UKB105" s="291"/>
      <c r="UKC105" s="291"/>
      <c r="UKD105" s="291"/>
      <c r="UKE105" s="291"/>
      <c r="UKF105" s="291"/>
      <c r="UKG105" s="291"/>
      <c r="UKH105" s="291"/>
      <c r="UKI105" s="291"/>
      <c r="UKJ105" s="291"/>
      <c r="UKK105" s="291"/>
      <c r="UKL105" s="291"/>
      <c r="UKM105" s="291"/>
      <c r="UKN105" s="291"/>
      <c r="UKO105" s="291"/>
      <c r="UKP105" s="291"/>
      <c r="UKQ105" s="291"/>
      <c r="UKR105" s="291"/>
      <c r="UKS105" s="291"/>
      <c r="UKT105" s="291"/>
      <c r="UKU105" s="291"/>
      <c r="UKV105" s="291"/>
      <c r="UKW105" s="291"/>
      <c r="UKX105" s="291"/>
      <c r="UKY105" s="291"/>
      <c r="UKZ105" s="291"/>
      <c r="ULA105" s="291"/>
      <c r="ULB105" s="291"/>
      <c r="ULC105" s="291"/>
      <c r="ULD105" s="291"/>
      <c r="ULE105" s="291"/>
      <c r="ULF105" s="291"/>
      <c r="ULG105" s="291"/>
      <c r="ULH105" s="291"/>
      <c r="ULI105" s="291"/>
      <c r="ULJ105" s="291"/>
      <c r="ULK105" s="291"/>
      <c r="ULL105" s="291"/>
      <c r="ULM105" s="291"/>
      <c r="ULN105" s="291"/>
      <c r="ULO105" s="291"/>
      <c r="ULP105" s="291"/>
      <c r="ULQ105" s="291"/>
      <c r="ULR105" s="291"/>
      <c r="ULS105" s="291"/>
      <c r="ULT105" s="291"/>
      <c r="ULU105" s="291"/>
      <c r="ULV105" s="291"/>
      <c r="ULW105" s="291"/>
      <c r="ULX105" s="291"/>
      <c r="ULY105" s="291"/>
      <c r="ULZ105" s="291"/>
      <c r="UMA105" s="291"/>
      <c r="UMB105" s="291"/>
      <c r="UMC105" s="291"/>
      <c r="UMD105" s="291"/>
      <c r="UME105" s="291"/>
      <c r="UMF105" s="291"/>
      <c r="UMG105" s="291"/>
      <c r="UMH105" s="291"/>
      <c r="UMI105" s="291"/>
      <c r="UMJ105" s="291"/>
      <c r="UMK105" s="291"/>
      <c r="UML105" s="291"/>
      <c r="UMM105" s="291"/>
      <c r="UMN105" s="291"/>
      <c r="UMO105" s="291"/>
      <c r="UMP105" s="291"/>
      <c r="UMQ105" s="291"/>
      <c r="UMR105" s="291"/>
      <c r="UMS105" s="291"/>
      <c r="UMT105" s="291"/>
      <c r="UMU105" s="291"/>
      <c r="UMV105" s="291"/>
      <c r="UMW105" s="291"/>
      <c r="UMX105" s="291"/>
      <c r="UMY105" s="291"/>
      <c r="UMZ105" s="291"/>
      <c r="UNA105" s="291"/>
      <c r="UNB105" s="291"/>
      <c r="UNC105" s="291"/>
      <c r="UND105" s="291"/>
      <c r="UNE105" s="291"/>
      <c r="UNF105" s="291"/>
      <c r="UNG105" s="291"/>
      <c r="UNH105" s="291"/>
      <c r="UNI105" s="291"/>
      <c r="UNJ105" s="291"/>
      <c r="UNK105" s="291"/>
      <c r="UNL105" s="291"/>
      <c r="UNM105" s="291"/>
      <c r="UNN105" s="291"/>
      <c r="UNO105" s="291"/>
      <c r="UNP105" s="291"/>
      <c r="UNQ105" s="291"/>
      <c r="UNR105" s="291"/>
      <c r="UNS105" s="291"/>
      <c r="UNT105" s="291"/>
      <c r="UNU105" s="291"/>
      <c r="UNV105" s="291"/>
      <c r="UNW105" s="291"/>
      <c r="UNX105" s="291"/>
      <c r="UNY105" s="291"/>
      <c r="UNZ105" s="291"/>
      <c r="UOA105" s="291"/>
      <c r="UOB105" s="291"/>
      <c r="UOC105" s="291"/>
      <c r="UOD105" s="291"/>
      <c r="UOE105" s="291"/>
      <c r="UOF105" s="291"/>
      <c r="UOG105" s="291"/>
      <c r="UOH105" s="291"/>
      <c r="UOI105" s="291"/>
      <c r="UOJ105" s="291"/>
      <c r="UOK105" s="291"/>
      <c r="UOL105" s="291"/>
      <c r="UOM105" s="291"/>
      <c r="UON105" s="291"/>
      <c r="UOO105" s="291"/>
      <c r="UOP105" s="291"/>
      <c r="UOQ105" s="291"/>
      <c r="UOR105" s="291"/>
      <c r="UOS105" s="170"/>
      <c r="UOT105" s="291"/>
      <c r="UOU105" s="291"/>
      <c r="UOV105" s="291"/>
      <c r="UOW105" s="291"/>
      <c r="UOX105" s="291"/>
      <c r="UOY105" s="291"/>
      <c r="UOZ105" s="291"/>
      <c r="UPA105" s="291"/>
      <c r="UPB105" s="291"/>
      <c r="UPC105" s="291"/>
      <c r="UPD105" s="291"/>
      <c r="UPE105" s="291"/>
      <c r="UPF105" s="291"/>
      <c r="UPG105" s="291"/>
      <c r="UPH105" s="291"/>
      <c r="UPI105" s="291"/>
      <c r="UPJ105" s="291"/>
      <c r="UPK105" s="291"/>
      <c r="UPL105" s="291"/>
      <c r="UPM105" s="291"/>
      <c r="UPN105" s="291"/>
      <c r="UPO105" s="291"/>
      <c r="UPP105" s="291"/>
      <c r="UPQ105" s="291"/>
      <c r="UPR105" s="291"/>
      <c r="UPS105" s="291"/>
      <c r="UPT105" s="291"/>
      <c r="UPU105" s="291"/>
      <c r="UPV105" s="291"/>
      <c r="UPW105" s="291"/>
      <c r="UPX105" s="291"/>
      <c r="UPY105" s="291"/>
      <c r="UPZ105" s="291"/>
      <c r="UQA105" s="291"/>
      <c r="UQB105" s="291"/>
      <c r="UQC105" s="291"/>
      <c r="UQD105" s="291"/>
      <c r="UQE105" s="291"/>
      <c r="UQF105" s="291"/>
      <c r="UQG105" s="291"/>
      <c r="UQH105" s="291"/>
      <c r="UQI105" s="291"/>
      <c r="UQJ105" s="291"/>
      <c r="UQK105" s="291"/>
      <c r="UQL105" s="291"/>
      <c r="UQM105" s="291"/>
      <c r="UQN105" s="291"/>
      <c r="UQO105" s="291"/>
      <c r="UQP105" s="291"/>
      <c r="UQQ105" s="291"/>
      <c r="UQR105" s="291"/>
      <c r="UQS105" s="291"/>
      <c r="UQT105" s="291"/>
      <c r="UQU105" s="291"/>
      <c r="UQV105" s="291"/>
      <c r="UQW105" s="291"/>
      <c r="UQX105" s="291"/>
      <c r="UQY105" s="291"/>
      <c r="UQZ105" s="291"/>
      <c r="URA105" s="291"/>
      <c r="URB105" s="291"/>
      <c r="URC105" s="291"/>
      <c r="URD105" s="291"/>
      <c r="URE105" s="291"/>
      <c r="URF105" s="291"/>
      <c r="URG105" s="291"/>
      <c r="URH105" s="291"/>
      <c r="URI105" s="291"/>
      <c r="URJ105" s="291"/>
      <c r="URK105" s="291"/>
      <c r="URL105" s="291"/>
      <c r="URM105" s="291"/>
      <c r="URN105" s="291"/>
      <c r="URO105" s="291"/>
      <c r="URP105" s="291"/>
      <c r="URQ105" s="291"/>
      <c r="URR105" s="291"/>
      <c r="URS105" s="291"/>
      <c r="URT105" s="291"/>
      <c r="URU105" s="291"/>
      <c r="URV105" s="291"/>
      <c r="URW105" s="291"/>
      <c r="URX105" s="291"/>
      <c r="URY105" s="291"/>
      <c r="URZ105" s="291"/>
      <c r="USA105" s="291"/>
      <c r="USB105" s="291"/>
      <c r="USC105" s="291"/>
      <c r="USD105" s="291"/>
      <c r="USE105" s="291"/>
      <c r="USF105" s="291"/>
      <c r="USG105" s="291"/>
      <c r="USH105" s="291"/>
      <c r="USI105" s="291"/>
      <c r="USJ105" s="291"/>
      <c r="USK105" s="291"/>
      <c r="USL105" s="291"/>
      <c r="USM105" s="291"/>
      <c r="USN105" s="291"/>
      <c r="USO105" s="291"/>
      <c r="USP105" s="291"/>
      <c r="USQ105" s="291"/>
      <c r="USR105" s="291"/>
      <c r="USS105" s="291"/>
      <c r="UST105" s="291"/>
      <c r="USU105" s="291"/>
      <c r="USV105" s="291"/>
      <c r="USW105" s="291"/>
      <c r="USX105" s="291"/>
      <c r="USY105" s="291"/>
      <c r="USZ105" s="291"/>
      <c r="UTA105" s="291"/>
      <c r="UTB105" s="291"/>
      <c r="UTC105" s="291"/>
      <c r="UTD105" s="291"/>
      <c r="UTE105" s="291"/>
      <c r="UTF105" s="291"/>
      <c r="UTG105" s="291"/>
      <c r="UTH105" s="291"/>
      <c r="UTI105" s="291"/>
      <c r="UTJ105" s="291"/>
      <c r="UTK105" s="291"/>
      <c r="UTL105" s="291"/>
      <c r="UTM105" s="291"/>
      <c r="UTN105" s="291"/>
      <c r="UTO105" s="291"/>
      <c r="UTP105" s="291"/>
      <c r="UTQ105" s="291"/>
      <c r="UTR105" s="291"/>
      <c r="UTS105" s="291"/>
      <c r="UTT105" s="291"/>
      <c r="UTU105" s="291"/>
      <c r="UTV105" s="291"/>
      <c r="UTW105" s="291"/>
      <c r="UTX105" s="291"/>
      <c r="UTY105" s="291"/>
      <c r="UTZ105" s="291"/>
      <c r="UUA105" s="291"/>
      <c r="UUB105" s="291"/>
      <c r="UUC105" s="291"/>
      <c r="UUD105" s="291"/>
      <c r="UUE105" s="291"/>
      <c r="UUF105" s="291"/>
      <c r="UUG105" s="291"/>
      <c r="UUH105" s="291"/>
      <c r="UUI105" s="291"/>
      <c r="UUJ105" s="291"/>
      <c r="UUK105" s="291"/>
      <c r="UUL105" s="291"/>
      <c r="UUM105" s="291"/>
      <c r="UUN105" s="291"/>
      <c r="UUO105" s="291"/>
      <c r="UUP105" s="291"/>
      <c r="UUQ105" s="291"/>
      <c r="UUR105" s="291"/>
      <c r="UUS105" s="291"/>
      <c r="UUT105" s="291"/>
      <c r="UUU105" s="291"/>
      <c r="UUV105" s="291"/>
      <c r="UUW105" s="291"/>
      <c r="UUX105" s="291"/>
      <c r="UUY105" s="291"/>
      <c r="UUZ105" s="291"/>
      <c r="UVA105" s="291"/>
      <c r="UVB105" s="291"/>
      <c r="UVC105" s="291"/>
      <c r="UVD105" s="291"/>
      <c r="UVE105" s="291"/>
      <c r="UVF105" s="291"/>
      <c r="UVG105" s="291"/>
      <c r="UVH105" s="291"/>
      <c r="UVI105" s="291"/>
      <c r="UVJ105" s="291"/>
      <c r="UVK105" s="291"/>
      <c r="UVL105" s="291"/>
      <c r="UVM105" s="291"/>
      <c r="UVN105" s="291"/>
      <c r="UVO105" s="291"/>
      <c r="UVP105" s="291"/>
      <c r="UVQ105" s="291"/>
      <c r="UVR105" s="291"/>
      <c r="UVS105" s="291"/>
      <c r="UVT105" s="291"/>
      <c r="UVU105" s="291"/>
      <c r="UVV105" s="291"/>
      <c r="UVW105" s="291"/>
      <c r="UVX105" s="291"/>
      <c r="UVY105" s="291"/>
      <c r="UVZ105" s="291"/>
      <c r="UWA105" s="291"/>
      <c r="UWB105" s="291"/>
      <c r="UWC105" s="291"/>
      <c r="UWD105" s="291"/>
      <c r="UWE105" s="291"/>
      <c r="UWF105" s="291"/>
      <c r="UWG105" s="291"/>
      <c r="UWH105" s="291"/>
      <c r="UWI105" s="291"/>
      <c r="UWJ105" s="291"/>
      <c r="UWK105" s="291"/>
      <c r="UWL105" s="291"/>
      <c r="UWM105" s="291"/>
      <c r="UWN105" s="291"/>
      <c r="UWO105" s="291"/>
      <c r="UWP105" s="291"/>
      <c r="UWQ105" s="291"/>
      <c r="UWR105" s="291"/>
      <c r="UWS105" s="291"/>
      <c r="UWT105" s="291"/>
      <c r="UWU105" s="291"/>
      <c r="UWV105" s="291"/>
      <c r="UWW105" s="291"/>
      <c r="UWX105" s="291"/>
      <c r="UWY105" s="291"/>
      <c r="UWZ105" s="291"/>
      <c r="UXA105" s="291"/>
      <c r="UXB105" s="291"/>
      <c r="UXC105" s="291"/>
      <c r="UXD105" s="291"/>
      <c r="UXE105" s="291"/>
      <c r="UXF105" s="291"/>
      <c r="UXG105" s="291"/>
      <c r="UXH105" s="291"/>
      <c r="UXI105" s="291"/>
      <c r="UXJ105" s="291"/>
      <c r="UXK105" s="291"/>
      <c r="UXL105" s="291"/>
      <c r="UXM105" s="291"/>
      <c r="UXN105" s="291"/>
      <c r="UXO105" s="291"/>
      <c r="UXP105" s="291"/>
      <c r="UXQ105" s="291"/>
      <c r="UXR105" s="291"/>
      <c r="UXS105" s="291"/>
      <c r="UXT105" s="291"/>
      <c r="UXU105" s="291"/>
      <c r="UXV105" s="291"/>
      <c r="UXW105" s="291"/>
      <c r="UXX105" s="291"/>
      <c r="UXY105" s="291"/>
      <c r="UXZ105" s="291"/>
      <c r="UYA105" s="291"/>
      <c r="UYB105" s="291"/>
      <c r="UYC105" s="291"/>
      <c r="UYD105" s="291"/>
      <c r="UYE105" s="291"/>
      <c r="UYF105" s="291"/>
      <c r="UYG105" s="291"/>
      <c r="UYH105" s="291"/>
      <c r="UYI105" s="291"/>
      <c r="UYJ105" s="291"/>
      <c r="UYK105" s="291"/>
      <c r="UYL105" s="291"/>
      <c r="UYM105" s="291"/>
      <c r="UYN105" s="291"/>
      <c r="UYO105" s="170"/>
      <c r="UYP105" s="291"/>
      <c r="UYQ105" s="291"/>
      <c r="UYR105" s="291"/>
      <c r="UYS105" s="291"/>
      <c r="UYT105" s="291"/>
      <c r="UYU105" s="291"/>
      <c r="UYV105" s="291"/>
      <c r="UYW105" s="291"/>
      <c r="UYX105" s="291"/>
      <c r="UYY105" s="291"/>
      <c r="UYZ105" s="291"/>
      <c r="UZA105" s="291"/>
      <c r="UZB105" s="291"/>
      <c r="UZC105" s="291"/>
      <c r="UZD105" s="291"/>
      <c r="UZE105" s="291"/>
      <c r="UZF105" s="291"/>
      <c r="UZG105" s="291"/>
      <c r="UZH105" s="291"/>
      <c r="UZI105" s="291"/>
      <c r="UZJ105" s="291"/>
      <c r="UZK105" s="291"/>
      <c r="UZL105" s="291"/>
      <c r="UZM105" s="291"/>
      <c r="UZN105" s="291"/>
      <c r="UZO105" s="291"/>
      <c r="UZP105" s="291"/>
      <c r="UZQ105" s="291"/>
      <c r="UZR105" s="291"/>
      <c r="UZS105" s="291"/>
      <c r="UZT105" s="291"/>
      <c r="UZU105" s="291"/>
      <c r="UZV105" s="291"/>
      <c r="UZW105" s="291"/>
      <c r="UZX105" s="291"/>
      <c r="UZY105" s="291"/>
      <c r="UZZ105" s="291"/>
      <c r="VAA105" s="291"/>
      <c r="VAB105" s="291"/>
      <c r="VAC105" s="291"/>
      <c r="VAD105" s="291"/>
      <c r="VAE105" s="291"/>
      <c r="VAF105" s="291"/>
      <c r="VAG105" s="291"/>
      <c r="VAH105" s="291"/>
      <c r="VAI105" s="291"/>
      <c r="VAJ105" s="291"/>
      <c r="VAK105" s="291"/>
      <c r="VAL105" s="291"/>
      <c r="VAM105" s="291"/>
      <c r="VAN105" s="291"/>
      <c r="VAO105" s="291"/>
      <c r="VAP105" s="291"/>
      <c r="VAQ105" s="291"/>
      <c r="VAR105" s="291"/>
      <c r="VAS105" s="291"/>
      <c r="VAT105" s="291"/>
      <c r="VAU105" s="291"/>
      <c r="VAV105" s="291"/>
      <c r="VAW105" s="291"/>
      <c r="VAX105" s="291"/>
      <c r="VAY105" s="291"/>
      <c r="VAZ105" s="291"/>
      <c r="VBA105" s="291"/>
      <c r="VBB105" s="291"/>
      <c r="VBC105" s="291"/>
      <c r="VBD105" s="291"/>
      <c r="VBE105" s="291"/>
      <c r="VBF105" s="291"/>
      <c r="VBG105" s="291"/>
      <c r="VBH105" s="291"/>
      <c r="VBI105" s="291"/>
      <c r="VBJ105" s="291"/>
      <c r="VBK105" s="291"/>
      <c r="VBL105" s="291"/>
      <c r="VBM105" s="291"/>
      <c r="VBN105" s="291"/>
      <c r="VBO105" s="291"/>
      <c r="VBP105" s="291"/>
      <c r="VBQ105" s="291"/>
      <c r="VBR105" s="291"/>
      <c r="VBS105" s="291"/>
      <c r="VBT105" s="291"/>
      <c r="VBU105" s="291"/>
      <c r="VBV105" s="291"/>
      <c r="VBW105" s="291"/>
      <c r="VBX105" s="291"/>
      <c r="VBY105" s="291"/>
      <c r="VBZ105" s="291"/>
      <c r="VCA105" s="291"/>
      <c r="VCB105" s="291"/>
      <c r="VCC105" s="291"/>
      <c r="VCD105" s="291"/>
      <c r="VCE105" s="291"/>
      <c r="VCF105" s="291"/>
      <c r="VCG105" s="291"/>
      <c r="VCH105" s="291"/>
      <c r="VCI105" s="291"/>
      <c r="VCJ105" s="291"/>
      <c r="VCK105" s="291"/>
      <c r="VCL105" s="291"/>
      <c r="VCM105" s="291"/>
      <c r="VCN105" s="291"/>
      <c r="VCO105" s="291"/>
      <c r="VCP105" s="291"/>
      <c r="VCQ105" s="291"/>
      <c r="VCR105" s="291"/>
      <c r="VCS105" s="291"/>
      <c r="VCT105" s="291"/>
      <c r="VCU105" s="291"/>
      <c r="VCV105" s="291"/>
      <c r="VCW105" s="291"/>
      <c r="VCX105" s="291"/>
      <c r="VCY105" s="291"/>
      <c r="VCZ105" s="291"/>
      <c r="VDA105" s="291"/>
      <c r="VDB105" s="291"/>
      <c r="VDC105" s="291"/>
      <c r="VDD105" s="291"/>
      <c r="VDE105" s="291"/>
      <c r="VDF105" s="291"/>
      <c r="VDG105" s="291"/>
      <c r="VDH105" s="291"/>
      <c r="VDI105" s="291"/>
      <c r="VDJ105" s="291"/>
      <c r="VDK105" s="291"/>
      <c r="VDL105" s="291"/>
      <c r="VDM105" s="291"/>
      <c r="VDN105" s="291"/>
      <c r="VDO105" s="291"/>
      <c r="VDP105" s="291"/>
      <c r="VDQ105" s="291"/>
      <c r="VDR105" s="291"/>
      <c r="VDS105" s="291"/>
      <c r="VDT105" s="291"/>
      <c r="VDU105" s="291"/>
      <c r="VDV105" s="291"/>
      <c r="VDW105" s="291"/>
      <c r="VDX105" s="291"/>
      <c r="VDY105" s="291"/>
      <c r="VDZ105" s="291"/>
      <c r="VEA105" s="291"/>
      <c r="VEB105" s="291"/>
      <c r="VEC105" s="291"/>
      <c r="VED105" s="291"/>
      <c r="VEE105" s="291"/>
      <c r="VEF105" s="291"/>
      <c r="VEG105" s="291"/>
      <c r="VEH105" s="291"/>
      <c r="VEI105" s="291"/>
      <c r="VEJ105" s="291"/>
      <c r="VEK105" s="291"/>
      <c r="VEL105" s="291"/>
      <c r="VEM105" s="291"/>
      <c r="VEN105" s="291"/>
      <c r="VEO105" s="291"/>
      <c r="VEP105" s="291"/>
      <c r="VEQ105" s="291"/>
      <c r="VER105" s="291"/>
      <c r="VES105" s="291"/>
      <c r="VET105" s="291"/>
      <c r="VEU105" s="291"/>
      <c r="VEV105" s="291"/>
      <c r="VEW105" s="291"/>
      <c r="VEX105" s="291"/>
      <c r="VEY105" s="291"/>
      <c r="VEZ105" s="291"/>
      <c r="VFA105" s="291"/>
      <c r="VFB105" s="291"/>
      <c r="VFC105" s="291"/>
      <c r="VFD105" s="291"/>
      <c r="VFE105" s="291"/>
      <c r="VFF105" s="291"/>
      <c r="VFG105" s="291"/>
      <c r="VFH105" s="291"/>
      <c r="VFI105" s="291"/>
      <c r="VFJ105" s="291"/>
      <c r="VFK105" s="291"/>
      <c r="VFL105" s="291"/>
      <c r="VFM105" s="291"/>
      <c r="VFN105" s="291"/>
      <c r="VFO105" s="291"/>
      <c r="VFP105" s="291"/>
      <c r="VFQ105" s="291"/>
      <c r="VFR105" s="291"/>
      <c r="VFS105" s="291"/>
      <c r="VFT105" s="291"/>
      <c r="VFU105" s="291"/>
      <c r="VFV105" s="291"/>
      <c r="VFW105" s="291"/>
      <c r="VFX105" s="291"/>
      <c r="VFY105" s="291"/>
      <c r="VFZ105" s="291"/>
      <c r="VGA105" s="291"/>
      <c r="VGB105" s="291"/>
      <c r="VGC105" s="291"/>
      <c r="VGD105" s="291"/>
      <c r="VGE105" s="291"/>
      <c r="VGF105" s="291"/>
      <c r="VGG105" s="291"/>
      <c r="VGH105" s="291"/>
      <c r="VGI105" s="291"/>
      <c r="VGJ105" s="291"/>
      <c r="VGK105" s="291"/>
      <c r="VGL105" s="291"/>
      <c r="VGM105" s="291"/>
      <c r="VGN105" s="291"/>
      <c r="VGO105" s="291"/>
      <c r="VGP105" s="291"/>
      <c r="VGQ105" s="291"/>
      <c r="VGR105" s="291"/>
      <c r="VGS105" s="291"/>
      <c r="VGT105" s="291"/>
      <c r="VGU105" s="291"/>
      <c r="VGV105" s="291"/>
      <c r="VGW105" s="291"/>
      <c r="VGX105" s="291"/>
      <c r="VGY105" s="291"/>
      <c r="VGZ105" s="291"/>
      <c r="VHA105" s="291"/>
      <c r="VHB105" s="291"/>
      <c r="VHC105" s="291"/>
      <c r="VHD105" s="291"/>
      <c r="VHE105" s="291"/>
      <c r="VHF105" s="291"/>
      <c r="VHG105" s="291"/>
      <c r="VHH105" s="291"/>
      <c r="VHI105" s="291"/>
      <c r="VHJ105" s="291"/>
      <c r="VHK105" s="291"/>
      <c r="VHL105" s="291"/>
      <c r="VHM105" s="291"/>
      <c r="VHN105" s="291"/>
      <c r="VHO105" s="291"/>
      <c r="VHP105" s="291"/>
      <c r="VHQ105" s="291"/>
      <c r="VHR105" s="291"/>
      <c r="VHS105" s="291"/>
      <c r="VHT105" s="291"/>
      <c r="VHU105" s="291"/>
      <c r="VHV105" s="291"/>
      <c r="VHW105" s="291"/>
      <c r="VHX105" s="291"/>
      <c r="VHY105" s="291"/>
      <c r="VHZ105" s="291"/>
      <c r="VIA105" s="291"/>
      <c r="VIB105" s="291"/>
      <c r="VIC105" s="291"/>
      <c r="VID105" s="291"/>
      <c r="VIE105" s="291"/>
      <c r="VIF105" s="291"/>
      <c r="VIG105" s="291"/>
      <c r="VIH105" s="291"/>
      <c r="VII105" s="291"/>
      <c r="VIJ105" s="291"/>
      <c r="VIK105" s="170"/>
      <c r="VIL105" s="291"/>
      <c r="VIM105" s="291"/>
      <c r="VIN105" s="291"/>
      <c r="VIO105" s="291"/>
      <c r="VIP105" s="291"/>
      <c r="VIQ105" s="291"/>
      <c r="VIR105" s="291"/>
      <c r="VIS105" s="291"/>
      <c r="VIT105" s="291"/>
      <c r="VIU105" s="291"/>
      <c r="VIV105" s="291"/>
      <c r="VIW105" s="291"/>
      <c r="VIX105" s="291"/>
      <c r="VIY105" s="291"/>
      <c r="VIZ105" s="291"/>
      <c r="VJA105" s="291"/>
      <c r="VJB105" s="291"/>
      <c r="VJC105" s="291"/>
      <c r="VJD105" s="291"/>
      <c r="VJE105" s="291"/>
      <c r="VJF105" s="291"/>
      <c r="VJG105" s="291"/>
      <c r="VJH105" s="291"/>
      <c r="VJI105" s="291"/>
      <c r="VJJ105" s="291"/>
      <c r="VJK105" s="291"/>
      <c r="VJL105" s="291"/>
      <c r="VJM105" s="291"/>
      <c r="VJN105" s="291"/>
      <c r="VJO105" s="291"/>
      <c r="VJP105" s="291"/>
      <c r="VJQ105" s="291"/>
      <c r="VJR105" s="291"/>
      <c r="VJS105" s="291"/>
      <c r="VJT105" s="291"/>
      <c r="VJU105" s="291"/>
      <c r="VJV105" s="291"/>
      <c r="VJW105" s="291"/>
      <c r="VJX105" s="291"/>
      <c r="VJY105" s="291"/>
      <c r="VJZ105" s="291"/>
      <c r="VKA105" s="291"/>
      <c r="VKB105" s="291"/>
      <c r="VKC105" s="291"/>
      <c r="VKD105" s="291"/>
      <c r="VKE105" s="291"/>
      <c r="VKF105" s="291"/>
      <c r="VKG105" s="291"/>
      <c r="VKH105" s="291"/>
      <c r="VKI105" s="291"/>
      <c r="VKJ105" s="291"/>
      <c r="VKK105" s="291"/>
      <c r="VKL105" s="291"/>
      <c r="VKM105" s="291"/>
      <c r="VKN105" s="291"/>
      <c r="VKO105" s="291"/>
      <c r="VKP105" s="291"/>
      <c r="VKQ105" s="291"/>
      <c r="VKR105" s="291"/>
      <c r="VKS105" s="291"/>
      <c r="VKT105" s="291"/>
      <c r="VKU105" s="291"/>
      <c r="VKV105" s="291"/>
      <c r="VKW105" s="291"/>
      <c r="VKX105" s="291"/>
      <c r="VKY105" s="291"/>
      <c r="VKZ105" s="291"/>
      <c r="VLA105" s="291"/>
      <c r="VLB105" s="291"/>
      <c r="VLC105" s="291"/>
      <c r="VLD105" s="291"/>
      <c r="VLE105" s="291"/>
      <c r="VLF105" s="291"/>
      <c r="VLG105" s="291"/>
      <c r="VLH105" s="291"/>
      <c r="VLI105" s="291"/>
      <c r="VLJ105" s="291"/>
      <c r="VLK105" s="291"/>
      <c r="VLL105" s="291"/>
      <c r="VLM105" s="291"/>
      <c r="VLN105" s="291"/>
      <c r="VLO105" s="291"/>
      <c r="VLP105" s="291"/>
      <c r="VLQ105" s="291"/>
      <c r="VLR105" s="291"/>
      <c r="VLS105" s="291"/>
      <c r="VLT105" s="291"/>
      <c r="VLU105" s="291"/>
      <c r="VLV105" s="291"/>
      <c r="VLW105" s="291"/>
      <c r="VLX105" s="291"/>
      <c r="VLY105" s="291"/>
      <c r="VLZ105" s="291"/>
      <c r="VMA105" s="291"/>
      <c r="VMB105" s="291"/>
      <c r="VMC105" s="291"/>
      <c r="VMD105" s="291"/>
      <c r="VME105" s="291"/>
      <c r="VMF105" s="291"/>
      <c r="VMG105" s="291"/>
      <c r="VMH105" s="291"/>
      <c r="VMI105" s="291"/>
      <c r="VMJ105" s="291"/>
      <c r="VMK105" s="291"/>
      <c r="VML105" s="291"/>
      <c r="VMM105" s="291"/>
      <c r="VMN105" s="291"/>
      <c r="VMO105" s="291"/>
      <c r="VMP105" s="291"/>
      <c r="VMQ105" s="291"/>
      <c r="VMR105" s="291"/>
      <c r="VMS105" s="291"/>
      <c r="VMT105" s="291"/>
      <c r="VMU105" s="291"/>
      <c r="VMV105" s="291"/>
      <c r="VMW105" s="291"/>
      <c r="VMX105" s="291"/>
      <c r="VMY105" s="291"/>
      <c r="VMZ105" s="291"/>
      <c r="VNA105" s="291"/>
      <c r="VNB105" s="291"/>
      <c r="VNC105" s="291"/>
      <c r="VND105" s="291"/>
      <c r="VNE105" s="291"/>
      <c r="VNF105" s="291"/>
      <c r="VNG105" s="291"/>
      <c r="VNH105" s="291"/>
      <c r="VNI105" s="291"/>
      <c r="VNJ105" s="291"/>
      <c r="VNK105" s="291"/>
      <c r="VNL105" s="291"/>
      <c r="VNM105" s="291"/>
      <c r="VNN105" s="291"/>
      <c r="VNO105" s="291"/>
      <c r="VNP105" s="291"/>
      <c r="VNQ105" s="291"/>
      <c r="VNR105" s="291"/>
      <c r="VNS105" s="291"/>
      <c r="VNT105" s="291"/>
      <c r="VNU105" s="291"/>
      <c r="VNV105" s="291"/>
      <c r="VNW105" s="291"/>
      <c r="VNX105" s="291"/>
      <c r="VNY105" s="291"/>
      <c r="VNZ105" s="291"/>
      <c r="VOA105" s="291"/>
      <c r="VOB105" s="291"/>
      <c r="VOC105" s="291"/>
      <c r="VOD105" s="291"/>
      <c r="VOE105" s="291"/>
      <c r="VOF105" s="291"/>
      <c r="VOG105" s="291"/>
      <c r="VOH105" s="291"/>
      <c r="VOI105" s="291"/>
      <c r="VOJ105" s="291"/>
      <c r="VOK105" s="291"/>
      <c r="VOL105" s="291"/>
      <c r="VOM105" s="291"/>
      <c r="VON105" s="291"/>
      <c r="VOO105" s="291"/>
      <c r="VOP105" s="291"/>
      <c r="VOQ105" s="291"/>
      <c r="VOR105" s="291"/>
      <c r="VOS105" s="291"/>
      <c r="VOT105" s="291"/>
      <c r="VOU105" s="291"/>
      <c r="VOV105" s="291"/>
      <c r="VOW105" s="291"/>
      <c r="VOX105" s="291"/>
      <c r="VOY105" s="291"/>
      <c r="VOZ105" s="291"/>
      <c r="VPA105" s="291"/>
      <c r="VPB105" s="291"/>
      <c r="VPC105" s="291"/>
      <c r="VPD105" s="291"/>
      <c r="VPE105" s="291"/>
      <c r="VPF105" s="291"/>
      <c r="VPG105" s="291"/>
      <c r="VPH105" s="291"/>
      <c r="VPI105" s="291"/>
      <c r="VPJ105" s="291"/>
      <c r="VPK105" s="291"/>
      <c r="VPL105" s="291"/>
      <c r="VPM105" s="291"/>
      <c r="VPN105" s="291"/>
      <c r="VPO105" s="291"/>
      <c r="VPP105" s="291"/>
      <c r="VPQ105" s="291"/>
      <c r="VPR105" s="291"/>
      <c r="VPS105" s="291"/>
      <c r="VPT105" s="291"/>
      <c r="VPU105" s="291"/>
      <c r="VPV105" s="291"/>
      <c r="VPW105" s="291"/>
      <c r="VPX105" s="291"/>
      <c r="VPY105" s="291"/>
      <c r="VPZ105" s="291"/>
      <c r="VQA105" s="291"/>
      <c r="VQB105" s="291"/>
      <c r="VQC105" s="291"/>
      <c r="VQD105" s="291"/>
      <c r="VQE105" s="291"/>
      <c r="VQF105" s="291"/>
      <c r="VQG105" s="291"/>
      <c r="VQH105" s="291"/>
      <c r="VQI105" s="291"/>
      <c r="VQJ105" s="291"/>
      <c r="VQK105" s="291"/>
      <c r="VQL105" s="291"/>
      <c r="VQM105" s="291"/>
      <c r="VQN105" s="291"/>
      <c r="VQO105" s="291"/>
      <c r="VQP105" s="291"/>
      <c r="VQQ105" s="291"/>
      <c r="VQR105" s="291"/>
      <c r="VQS105" s="291"/>
      <c r="VQT105" s="291"/>
      <c r="VQU105" s="291"/>
      <c r="VQV105" s="291"/>
      <c r="VQW105" s="291"/>
      <c r="VQX105" s="291"/>
      <c r="VQY105" s="291"/>
      <c r="VQZ105" s="291"/>
      <c r="VRA105" s="291"/>
      <c r="VRB105" s="291"/>
      <c r="VRC105" s="291"/>
      <c r="VRD105" s="291"/>
      <c r="VRE105" s="291"/>
      <c r="VRF105" s="291"/>
      <c r="VRG105" s="291"/>
      <c r="VRH105" s="291"/>
      <c r="VRI105" s="291"/>
      <c r="VRJ105" s="291"/>
      <c r="VRK105" s="291"/>
      <c r="VRL105" s="291"/>
      <c r="VRM105" s="291"/>
      <c r="VRN105" s="291"/>
      <c r="VRO105" s="291"/>
      <c r="VRP105" s="291"/>
      <c r="VRQ105" s="291"/>
      <c r="VRR105" s="291"/>
      <c r="VRS105" s="291"/>
      <c r="VRT105" s="291"/>
      <c r="VRU105" s="291"/>
      <c r="VRV105" s="291"/>
      <c r="VRW105" s="291"/>
      <c r="VRX105" s="291"/>
      <c r="VRY105" s="291"/>
      <c r="VRZ105" s="291"/>
      <c r="VSA105" s="291"/>
      <c r="VSB105" s="291"/>
      <c r="VSC105" s="291"/>
      <c r="VSD105" s="291"/>
      <c r="VSE105" s="291"/>
      <c r="VSF105" s="291"/>
      <c r="VSG105" s="170"/>
      <c r="VSH105" s="291"/>
      <c r="VSI105" s="291"/>
      <c r="VSJ105" s="291"/>
      <c r="VSK105" s="291"/>
      <c r="VSL105" s="291"/>
      <c r="VSM105" s="291"/>
      <c r="VSN105" s="291"/>
      <c r="VSO105" s="291"/>
      <c r="VSP105" s="291"/>
      <c r="VSQ105" s="291"/>
      <c r="VSR105" s="291"/>
      <c r="VSS105" s="291"/>
      <c r="VST105" s="291"/>
      <c r="VSU105" s="291"/>
      <c r="VSV105" s="291"/>
      <c r="VSW105" s="291"/>
      <c r="VSX105" s="291"/>
      <c r="VSY105" s="291"/>
      <c r="VSZ105" s="291"/>
      <c r="VTA105" s="291"/>
      <c r="VTB105" s="291"/>
      <c r="VTC105" s="291"/>
      <c r="VTD105" s="291"/>
      <c r="VTE105" s="291"/>
      <c r="VTF105" s="291"/>
      <c r="VTG105" s="291"/>
      <c r="VTH105" s="291"/>
      <c r="VTI105" s="291"/>
      <c r="VTJ105" s="291"/>
      <c r="VTK105" s="291"/>
      <c r="VTL105" s="291"/>
      <c r="VTM105" s="291"/>
      <c r="VTN105" s="291"/>
      <c r="VTO105" s="291"/>
      <c r="VTP105" s="291"/>
      <c r="VTQ105" s="291"/>
      <c r="VTR105" s="291"/>
      <c r="VTS105" s="291"/>
      <c r="VTT105" s="291"/>
      <c r="VTU105" s="291"/>
      <c r="VTV105" s="291"/>
      <c r="VTW105" s="291"/>
      <c r="VTX105" s="291"/>
      <c r="VTY105" s="291"/>
      <c r="VTZ105" s="291"/>
      <c r="VUA105" s="291"/>
      <c r="VUB105" s="291"/>
      <c r="VUC105" s="291"/>
      <c r="VUD105" s="291"/>
      <c r="VUE105" s="291"/>
      <c r="VUF105" s="291"/>
      <c r="VUG105" s="291"/>
      <c r="VUH105" s="291"/>
      <c r="VUI105" s="291"/>
      <c r="VUJ105" s="291"/>
      <c r="VUK105" s="291"/>
      <c r="VUL105" s="291"/>
      <c r="VUM105" s="291"/>
      <c r="VUN105" s="291"/>
      <c r="VUO105" s="291"/>
      <c r="VUP105" s="291"/>
      <c r="VUQ105" s="291"/>
      <c r="VUR105" s="291"/>
      <c r="VUS105" s="291"/>
      <c r="VUT105" s="291"/>
      <c r="VUU105" s="291"/>
      <c r="VUV105" s="291"/>
      <c r="VUW105" s="291"/>
      <c r="VUX105" s="291"/>
      <c r="VUY105" s="291"/>
      <c r="VUZ105" s="291"/>
      <c r="VVA105" s="291"/>
      <c r="VVB105" s="291"/>
      <c r="VVC105" s="291"/>
      <c r="VVD105" s="291"/>
      <c r="VVE105" s="291"/>
      <c r="VVF105" s="291"/>
      <c r="VVG105" s="291"/>
      <c r="VVH105" s="291"/>
      <c r="VVI105" s="291"/>
      <c r="VVJ105" s="291"/>
      <c r="VVK105" s="291"/>
      <c r="VVL105" s="291"/>
      <c r="VVM105" s="291"/>
      <c r="VVN105" s="291"/>
      <c r="VVO105" s="291"/>
      <c r="VVP105" s="291"/>
      <c r="VVQ105" s="291"/>
      <c r="VVR105" s="291"/>
      <c r="VVS105" s="291"/>
      <c r="VVT105" s="291"/>
      <c r="VVU105" s="291"/>
      <c r="VVV105" s="291"/>
      <c r="VVW105" s="291"/>
      <c r="VVX105" s="291"/>
      <c r="VVY105" s="291"/>
      <c r="VVZ105" s="291"/>
      <c r="VWA105" s="291"/>
      <c r="VWB105" s="291"/>
      <c r="VWC105" s="291"/>
      <c r="VWD105" s="291"/>
      <c r="VWE105" s="291"/>
      <c r="VWF105" s="291"/>
      <c r="VWG105" s="291"/>
      <c r="VWH105" s="291"/>
      <c r="VWI105" s="291"/>
      <c r="VWJ105" s="291"/>
      <c r="VWK105" s="291"/>
      <c r="VWL105" s="291"/>
      <c r="VWM105" s="291"/>
      <c r="VWN105" s="291"/>
      <c r="VWO105" s="291"/>
      <c r="VWP105" s="291"/>
      <c r="VWQ105" s="291"/>
      <c r="VWR105" s="291"/>
      <c r="VWS105" s="291"/>
      <c r="VWT105" s="291"/>
      <c r="VWU105" s="291"/>
      <c r="VWV105" s="291"/>
      <c r="VWW105" s="291"/>
      <c r="VWX105" s="291"/>
      <c r="VWY105" s="291"/>
      <c r="VWZ105" s="291"/>
      <c r="VXA105" s="291"/>
      <c r="VXB105" s="291"/>
      <c r="VXC105" s="291"/>
      <c r="VXD105" s="291"/>
      <c r="VXE105" s="291"/>
      <c r="VXF105" s="291"/>
      <c r="VXG105" s="291"/>
      <c r="VXH105" s="291"/>
      <c r="VXI105" s="291"/>
      <c r="VXJ105" s="291"/>
      <c r="VXK105" s="291"/>
      <c r="VXL105" s="291"/>
      <c r="VXM105" s="291"/>
      <c r="VXN105" s="291"/>
      <c r="VXO105" s="291"/>
      <c r="VXP105" s="291"/>
      <c r="VXQ105" s="291"/>
      <c r="VXR105" s="291"/>
      <c r="VXS105" s="291"/>
      <c r="VXT105" s="291"/>
      <c r="VXU105" s="291"/>
      <c r="VXV105" s="291"/>
      <c r="VXW105" s="291"/>
      <c r="VXX105" s="291"/>
      <c r="VXY105" s="291"/>
      <c r="VXZ105" s="291"/>
      <c r="VYA105" s="291"/>
      <c r="VYB105" s="291"/>
      <c r="VYC105" s="291"/>
      <c r="VYD105" s="291"/>
      <c r="VYE105" s="291"/>
      <c r="VYF105" s="291"/>
      <c r="VYG105" s="291"/>
      <c r="VYH105" s="291"/>
      <c r="VYI105" s="291"/>
      <c r="VYJ105" s="291"/>
      <c r="VYK105" s="291"/>
      <c r="VYL105" s="291"/>
      <c r="VYM105" s="291"/>
      <c r="VYN105" s="291"/>
      <c r="VYO105" s="291"/>
      <c r="VYP105" s="291"/>
      <c r="VYQ105" s="291"/>
      <c r="VYR105" s="291"/>
      <c r="VYS105" s="291"/>
      <c r="VYT105" s="291"/>
      <c r="VYU105" s="291"/>
      <c r="VYV105" s="291"/>
      <c r="VYW105" s="291"/>
      <c r="VYX105" s="291"/>
      <c r="VYY105" s="291"/>
      <c r="VYZ105" s="291"/>
      <c r="VZA105" s="291"/>
      <c r="VZB105" s="291"/>
      <c r="VZC105" s="291"/>
      <c r="VZD105" s="291"/>
      <c r="VZE105" s="291"/>
      <c r="VZF105" s="291"/>
      <c r="VZG105" s="291"/>
      <c r="VZH105" s="291"/>
      <c r="VZI105" s="291"/>
      <c r="VZJ105" s="291"/>
      <c r="VZK105" s="291"/>
      <c r="VZL105" s="291"/>
      <c r="VZM105" s="291"/>
      <c r="VZN105" s="291"/>
      <c r="VZO105" s="291"/>
      <c r="VZP105" s="291"/>
      <c r="VZQ105" s="291"/>
      <c r="VZR105" s="291"/>
      <c r="VZS105" s="291"/>
      <c r="VZT105" s="291"/>
      <c r="VZU105" s="291"/>
      <c r="VZV105" s="291"/>
      <c r="VZW105" s="291"/>
      <c r="VZX105" s="291"/>
      <c r="VZY105" s="291"/>
      <c r="VZZ105" s="291"/>
      <c r="WAA105" s="291"/>
      <c r="WAB105" s="291"/>
      <c r="WAC105" s="291"/>
      <c r="WAD105" s="291"/>
      <c r="WAE105" s="291"/>
      <c r="WAF105" s="291"/>
      <c r="WAG105" s="291"/>
      <c r="WAH105" s="291"/>
      <c r="WAI105" s="291"/>
      <c r="WAJ105" s="291"/>
      <c r="WAK105" s="291"/>
      <c r="WAL105" s="291"/>
      <c r="WAM105" s="291"/>
      <c r="WAN105" s="291"/>
      <c r="WAO105" s="291"/>
      <c r="WAP105" s="291"/>
      <c r="WAQ105" s="291"/>
      <c r="WAR105" s="291"/>
      <c r="WAS105" s="291"/>
      <c r="WAT105" s="291"/>
      <c r="WAU105" s="291"/>
      <c r="WAV105" s="291"/>
      <c r="WAW105" s="291"/>
      <c r="WAX105" s="291"/>
      <c r="WAY105" s="291"/>
      <c r="WAZ105" s="291"/>
      <c r="WBA105" s="291"/>
      <c r="WBB105" s="291"/>
      <c r="WBC105" s="291"/>
      <c r="WBD105" s="291"/>
      <c r="WBE105" s="291"/>
      <c r="WBF105" s="291"/>
      <c r="WBG105" s="291"/>
      <c r="WBH105" s="291"/>
      <c r="WBI105" s="291"/>
      <c r="WBJ105" s="291"/>
      <c r="WBK105" s="291"/>
      <c r="WBL105" s="291"/>
      <c r="WBM105" s="291"/>
      <c r="WBN105" s="291"/>
      <c r="WBO105" s="291"/>
      <c r="WBP105" s="291"/>
      <c r="WBQ105" s="291"/>
      <c r="WBR105" s="291"/>
      <c r="WBS105" s="291"/>
      <c r="WBT105" s="291"/>
      <c r="WBU105" s="291"/>
      <c r="WBV105" s="291"/>
      <c r="WBW105" s="291"/>
      <c r="WBX105" s="291"/>
      <c r="WBY105" s="291"/>
      <c r="WBZ105" s="291"/>
      <c r="WCA105" s="291"/>
      <c r="WCB105" s="291"/>
      <c r="WCC105" s="170"/>
      <c r="WCD105" s="291"/>
      <c r="WCE105" s="291"/>
      <c r="WCF105" s="291"/>
      <c r="WCG105" s="291"/>
      <c r="WCH105" s="291"/>
      <c r="WCI105" s="291"/>
      <c r="WCJ105" s="291"/>
      <c r="WCK105" s="291"/>
      <c r="WCL105" s="291"/>
      <c r="WCM105" s="291"/>
      <c r="WCN105" s="291"/>
      <c r="WCO105" s="291"/>
      <c r="WCP105" s="291"/>
      <c r="WCQ105" s="291"/>
      <c r="WCR105" s="291"/>
      <c r="WCS105" s="291"/>
      <c r="WCT105" s="291"/>
      <c r="WCU105" s="291"/>
      <c r="WCV105" s="291"/>
      <c r="WCW105" s="291"/>
      <c r="WCX105" s="291"/>
      <c r="WCY105" s="291"/>
      <c r="WCZ105" s="291"/>
      <c r="WDA105" s="291"/>
      <c r="WDB105" s="291"/>
      <c r="WDC105" s="291"/>
      <c r="WDD105" s="291"/>
      <c r="WDE105" s="291"/>
      <c r="WDF105" s="291"/>
      <c r="WDG105" s="291"/>
      <c r="WDH105" s="291"/>
      <c r="WDI105" s="291"/>
      <c r="WDJ105" s="291"/>
      <c r="WDK105" s="291"/>
      <c r="WDL105" s="291"/>
      <c r="WDM105" s="291"/>
      <c r="WDN105" s="291"/>
      <c r="WDO105" s="291"/>
      <c r="WDP105" s="291"/>
      <c r="WDQ105" s="291"/>
      <c r="WDR105" s="291"/>
      <c r="WDS105" s="291"/>
      <c r="WDT105" s="291"/>
      <c r="WDU105" s="291"/>
      <c r="WDV105" s="291"/>
      <c r="WDW105" s="291"/>
      <c r="WDX105" s="291"/>
      <c r="WDY105" s="291"/>
      <c r="WDZ105" s="291"/>
      <c r="WEA105" s="291"/>
      <c r="WEB105" s="291"/>
      <c r="WEC105" s="291"/>
      <c r="WED105" s="291"/>
      <c r="WEE105" s="291"/>
      <c r="WEF105" s="291"/>
      <c r="WEG105" s="291"/>
      <c r="WEH105" s="291"/>
      <c r="WEI105" s="291"/>
      <c r="WEJ105" s="291"/>
      <c r="WEK105" s="291"/>
      <c r="WEL105" s="291"/>
      <c r="WEM105" s="291"/>
      <c r="WEN105" s="291"/>
      <c r="WEO105" s="291"/>
      <c r="WEP105" s="291"/>
      <c r="WEQ105" s="291"/>
      <c r="WER105" s="291"/>
      <c r="WES105" s="291"/>
      <c r="WET105" s="291"/>
      <c r="WEU105" s="291"/>
      <c r="WEV105" s="291"/>
      <c r="WEW105" s="291"/>
      <c r="WEX105" s="291"/>
      <c r="WEY105" s="291"/>
      <c r="WEZ105" s="291"/>
      <c r="WFA105" s="291"/>
      <c r="WFB105" s="291"/>
      <c r="WFC105" s="291"/>
      <c r="WFD105" s="291"/>
      <c r="WFE105" s="291"/>
      <c r="WFF105" s="291"/>
      <c r="WFG105" s="291"/>
      <c r="WFH105" s="291"/>
      <c r="WFI105" s="291"/>
      <c r="WFJ105" s="291"/>
      <c r="WFK105" s="291"/>
      <c r="WFL105" s="291"/>
      <c r="WFM105" s="291"/>
      <c r="WFN105" s="291"/>
      <c r="WFO105" s="291"/>
      <c r="WFP105" s="291"/>
      <c r="WFQ105" s="291"/>
      <c r="WFR105" s="291"/>
      <c r="WFS105" s="291"/>
      <c r="WFT105" s="291"/>
      <c r="WFU105" s="291"/>
      <c r="WFV105" s="291"/>
      <c r="WFW105" s="291"/>
      <c r="WFX105" s="291"/>
      <c r="WFY105" s="291"/>
      <c r="WFZ105" s="291"/>
      <c r="WGA105" s="291"/>
      <c r="WGB105" s="291"/>
      <c r="WGC105" s="291"/>
      <c r="WGD105" s="291"/>
      <c r="WGE105" s="291"/>
      <c r="WGF105" s="291"/>
      <c r="WGG105" s="291"/>
      <c r="WGH105" s="291"/>
      <c r="WGI105" s="291"/>
      <c r="WGJ105" s="291"/>
      <c r="WGK105" s="291"/>
      <c r="WGL105" s="291"/>
      <c r="WGM105" s="291"/>
      <c r="WGN105" s="291"/>
      <c r="WGO105" s="291"/>
      <c r="WGP105" s="291"/>
      <c r="WGQ105" s="291"/>
      <c r="WGR105" s="291"/>
      <c r="WGS105" s="291"/>
      <c r="WGT105" s="291"/>
      <c r="WGU105" s="291"/>
      <c r="WGV105" s="291"/>
      <c r="WGW105" s="291"/>
      <c r="WGX105" s="291"/>
      <c r="WGY105" s="291"/>
      <c r="WGZ105" s="291"/>
      <c r="WHA105" s="291"/>
      <c r="WHB105" s="291"/>
      <c r="WHC105" s="291"/>
      <c r="WHD105" s="291"/>
      <c r="WHE105" s="291"/>
      <c r="WHF105" s="291"/>
      <c r="WHG105" s="291"/>
      <c r="WHH105" s="291"/>
      <c r="WHI105" s="291"/>
      <c r="WHJ105" s="291"/>
      <c r="WHK105" s="291"/>
      <c r="WHL105" s="291"/>
      <c r="WHM105" s="291"/>
      <c r="WHN105" s="291"/>
      <c r="WHO105" s="291"/>
      <c r="WHP105" s="291"/>
      <c r="WHQ105" s="291"/>
      <c r="WHR105" s="291"/>
      <c r="WHS105" s="291"/>
      <c r="WHT105" s="291"/>
      <c r="WHU105" s="291"/>
      <c r="WHV105" s="291"/>
      <c r="WHW105" s="291"/>
      <c r="WHX105" s="291"/>
      <c r="WHY105" s="291"/>
      <c r="WHZ105" s="291"/>
      <c r="WIA105" s="291"/>
      <c r="WIB105" s="291"/>
      <c r="WIC105" s="291"/>
      <c r="WID105" s="291"/>
      <c r="WIE105" s="291"/>
      <c r="WIF105" s="291"/>
      <c r="WIG105" s="291"/>
      <c r="WIH105" s="291"/>
      <c r="WII105" s="291"/>
      <c r="WIJ105" s="291"/>
      <c r="WIK105" s="291"/>
      <c r="WIL105" s="291"/>
      <c r="WIM105" s="291"/>
      <c r="WIN105" s="291"/>
      <c r="WIO105" s="291"/>
      <c r="WIP105" s="291"/>
      <c r="WIQ105" s="291"/>
      <c r="WIR105" s="291"/>
      <c r="WIS105" s="291"/>
      <c r="WIT105" s="291"/>
      <c r="WIU105" s="291"/>
      <c r="WIV105" s="291"/>
      <c r="WIW105" s="291"/>
      <c r="WIX105" s="291"/>
      <c r="WIY105" s="291"/>
      <c r="WIZ105" s="291"/>
      <c r="WJA105" s="291"/>
      <c r="WJB105" s="291"/>
      <c r="WJC105" s="291"/>
      <c r="WJD105" s="291"/>
      <c r="WJE105" s="291"/>
      <c r="WJF105" s="291"/>
      <c r="WJG105" s="291"/>
      <c r="WJH105" s="291"/>
      <c r="WJI105" s="291"/>
      <c r="WJJ105" s="291"/>
      <c r="WJK105" s="291"/>
      <c r="WJL105" s="291"/>
      <c r="WJM105" s="291"/>
      <c r="WJN105" s="291"/>
      <c r="WJO105" s="291"/>
      <c r="WJP105" s="291"/>
      <c r="WJQ105" s="291"/>
      <c r="WJR105" s="291"/>
      <c r="WJS105" s="291"/>
      <c r="WJT105" s="291"/>
      <c r="WJU105" s="291"/>
      <c r="WJV105" s="291"/>
      <c r="WJW105" s="291"/>
      <c r="WJX105" s="291"/>
      <c r="WJY105" s="291"/>
      <c r="WJZ105" s="291"/>
      <c r="WKA105" s="291"/>
      <c r="WKB105" s="291"/>
      <c r="WKC105" s="291"/>
      <c r="WKD105" s="291"/>
      <c r="WKE105" s="291"/>
      <c r="WKF105" s="291"/>
      <c r="WKG105" s="291"/>
      <c r="WKH105" s="291"/>
      <c r="WKI105" s="291"/>
      <c r="WKJ105" s="291"/>
      <c r="WKK105" s="291"/>
      <c r="WKL105" s="291"/>
      <c r="WKM105" s="291"/>
      <c r="WKN105" s="291"/>
      <c r="WKO105" s="291"/>
      <c r="WKP105" s="291"/>
      <c r="WKQ105" s="291"/>
      <c r="WKR105" s="291"/>
      <c r="WKS105" s="291"/>
      <c r="WKT105" s="291"/>
      <c r="WKU105" s="291"/>
      <c r="WKV105" s="291"/>
      <c r="WKW105" s="291"/>
      <c r="WKX105" s="291"/>
      <c r="WKY105" s="291"/>
      <c r="WKZ105" s="291"/>
      <c r="WLA105" s="291"/>
      <c r="WLB105" s="291"/>
      <c r="WLC105" s="291"/>
      <c r="WLD105" s="291"/>
      <c r="WLE105" s="291"/>
      <c r="WLF105" s="291"/>
      <c r="WLG105" s="291"/>
      <c r="WLH105" s="291"/>
      <c r="WLI105" s="291"/>
      <c r="WLJ105" s="291"/>
      <c r="WLK105" s="291"/>
      <c r="WLL105" s="291"/>
      <c r="WLM105" s="291"/>
      <c r="WLN105" s="291"/>
      <c r="WLO105" s="291"/>
      <c r="WLP105" s="291"/>
      <c r="WLQ105" s="291"/>
      <c r="WLR105" s="291"/>
      <c r="WLS105" s="291"/>
      <c r="WLT105" s="291"/>
      <c r="WLU105" s="291"/>
      <c r="WLV105" s="291"/>
      <c r="WLW105" s="291"/>
      <c r="WLX105" s="291"/>
      <c r="WLY105" s="170"/>
      <c r="WLZ105" s="291"/>
      <c r="WMA105" s="291"/>
      <c r="WMB105" s="291"/>
      <c r="WMC105" s="291"/>
      <c r="WMD105" s="291"/>
      <c r="WME105" s="291"/>
      <c r="WMF105" s="291"/>
      <c r="WMG105" s="291"/>
      <c r="WMH105" s="291"/>
      <c r="WMI105" s="291"/>
      <c r="WMJ105" s="291"/>
      <c r="WMK105" s="291"/>
      <c r="WML105" s="291"/>
      <c r="WMM105" s="291"/>
      <c r="WMN105" s="291"/>
      <c r="WMO105" s="291"/>
      <c r="WMP105" s="291"/>
      <c r="WMQ105" s="291"/>
      <c r="WMR105" s="291"/>
      <c r="WMS105" s="291"/>
      <c r="WMT105" s="291"/>
      <c r="WMU105" s="291"/>
      <c r="WMV105" s="291"/>
      <c r="WMW105" s="291"/>
      <c r="WMX105" s="291"/>
      <c r="WMY105" s="291"/>
      <c r="WMZ105" s="291"/>
      <c r="WNA105" s="291"/>
      <c r="WNB105" s="291"/>
      <c r="WNC105" s="291"/>
      <c r="WND105" s="291"/>
      <c r="WNE105" s="291"/>
      <c r="WNF105" s="291"/>
      <c r="WNG105" s="291"/>
      <c r="WNH105" s="291"/>
      <c r="WNI105" s="291"/>
      <c r="WNJ105" s="291"/>
      <c r="WNK105" s="291"/>
      <c r="WNL105" s="291"/>
      <c r="WNM105" s="291"/>
      <c r="WNN105" s="291"/>
      <c r="WNO105" s="291"/>
      <c r="WNP105" s="291"/>
      <c r="WNQ105" s="291"/>
      <c r="WNR105" s="291"/>
      <c r="WNS105" s="291"/>
      <c r="WNT105" s="291"/>
      <c r="WNU105" s="291"/>
      <c r="WNV105" s="291"/>
      <c r="WNW105" s="291"/>
      <c r="WNX105" s="291"/>
      <c r="WNY105" s="291"/>
      <c r="WNZ105" s="291"/>
      <c r="WOA105" s="291"/>
      <c r="WOB105" s="291"/>
      <c r="WOC105" s="291"/>
      <c r="WOD105" s="291"/>
      <c r="WOE105" s="291"/>
      <c r="WOF105" s="291"/>
      <c r="WOG105" s="291"/>
      <c r="WOH105" s="291"/>
      <c r="WOI105" s="291"/>
      <c r="WOJ105" s="291"/>
      <c r="WOK105" s="291"/>
      <c r="WOL105" s="291"/>
      <c r="WOM105" s="291"/>
      <c r="WON105" s="291"/>
      <c r="WOO105" s="291"/>
      <c r="WOP105" s="291"/>
      <c r="WOQ105" s="291"/>
      <c r="WOR105" s="291"/>
      <c r="WOS105" s="291"/>
      <c r="WOT105" s="291"/>
      <c r="WOU105" s="291"/>
      <c r="WOV105" s="291"/>
      <c r="WOW105" s="291"/>
      <c r="WOX105" s="291"/>
      <c r="WOY105" s="291"/>
      <c r="WOZ105" s="291"/>
      <c r="WPA105" s="291"/>
      <c r="WPB105" s="291"/>
      <c r="WPC105" s="291"/>
      <c r="WPD105" s="291"/>
      <c r="WPE105" s="291"/>
      <c r="WPF105" s="291"/>
      <c r="WPG105" s="291"/>
      <c r="WPH105" s="291"/>
      <c r="WPI105" s="291"/>
      <c r="WPJ105" s="291"/>
      <c r="WPK105" s="291"/>
      <c r="WPL105" s="291"/>
      <c r="WPM105" s="291"/>
      <c r="WPN105" s="291"/>
      <c r="WPO105" s="291"/>
      <c r="WPP105" s="291"/>
      <c r="WPQ105" s="291"/>
      <c r="WPR105" s="291"/>
      <c r="WPS105" s="291"/>
      <c r="WPT105" s="291"/>
      <c r="WPU105" s="291"/>
      <c r="WPV105" s="291"/>
      <c r="WPW105" s="291"/>
      <c r="WPX105" s="291"/>
      <c r="WPY105" s="291"/>
      <c r="WPZ105" s="291"/>
      <c r="WQA105" s="291"/>
      <c r="WQB105" s="291"/>
      <c r="WQC105" s="291"/>
      <c r="WQD105" s="291"/>
      <c r="WQE105" s="291"/>
      <c r="WQF105" s="291"/>
      <c r="WQG105" s="291"/>
      <c r="WQH105" s="291"/>
      <c r="WQI105" s="291"/>
      <c r="WQJ105" s="291"/>
      <c r="WQK105" s="291"/>
      <c r="WQL105" s="291"/>
      <c r="WQM105" s="291"/>
      <c r="WQN105" s="291"/>
      <c r="WQO105" s="291"/>
      <c r="WQP105" s="291"/>
      <c r="WQQ105" s="291"/>
      <c r="WQR105" s="291"/>
      <c r="WQS105" s="291"/>
      <c r="WQT105" s="291"/>
      <c r="WQU105" s="291"/>
      <c r="WQV105" s="291"/>
      <c r="WQW105" s="291"/>
      <c r="WQX105" s="291"/>
      <c r="WQY105" s="291"/>
      <c r="WQZ105" s="291"/>
      <c r="WRA105" s="291"/>
      <c r="WRB105" s="291"/>
      <c r="WRC105" s="291"/>
      <c r="WRD105" s="291"/>
      <c r="WRE105" s="291"/>
      <c r="WRF105" s="291"/>
      <c r="WRG105" s="291"/>
      <c r="WRH105" s="291"/>
      <c r="WRI105" s="291"/>
      <c r="WRJ105" s="291"/>
      <c r="WRK105" s="291"/>
      <c r="WRL105" s="291"/>
      <c r="WRM105" s="291"/>
      <c r="WRN105" s="291"/>
      <c r="WRO105" s="291"/>
      <c r="WRP105" s="291"/>
      <c r="WRQ105" s="291"/>
      <c r="WRR105" s="291"/>
      <c r="WRS105" s="291"/>
      <c r="WRT105" s="291"/>
      <c r="WRU105" s="291"/>
      <c r="WRV105" s="291"/>
      <c r="WRW105" s="291"/>
      <c r="WRX105" s="291"/>
      <c r="WRY105" s="291"/>
      <c r="WRZ105" s="291"/>
      <c r="WSA105" s="291"/>
      <c r="WSB105" s="291"/>
      <c r="WSC105" s="291"/>
      <c r="WSD105" s="291"/>
      <c r="WSE105" s="291"/>
      <c r="WSF105" s="291"/>
      <c r="WSG105" s="291"/>
      <c r="WSH105" s="291"/>
      <c r="WSI105" s="291"/>
      <c r="WSJ105" s="291"/>
      <c r="WSK105" s="291"/>
      <c r="WSL105" s="291"/>
      <c r="WSM105" s="291"/>
      <c r="WSN105" s="291"/>
      <c r="WSO105" s="291"/>
      <c r="WSP105" s="291"/>
      <c r="WSQ105" s="291"/>
      <c r="WSR105" s="291"/>
      <c r="WSS105" s="291"/>
      <c r="WST105" s="291"/>
      <c r="WSU105" s="291"/>
      <c r="WSV105" s="291"/>
      <c r="WSW105" s="291"/>
      <c r="WSX105" s="291"/>
      <c r="WSY105" s="291"/>
      <c r="WSZ105" s="291"/>
      <c r="WTA105" s="291"/>
      <c r="WTB105" s="291"/>
      <c r="WTC105" s="291"/>
      <c r="WTD105" s="291"/>
      <c r="WTE105" s="291"/>
      <c r="WTF105" s="291"/>
      <c r="WTG105" s="291"/>
      <c r="WTH105" s="291"/>
      <c r="WTI105" s="291"/>
      <c r="WTJ105" s="291"/>
      <c r="WTK105" s="291"/>
      <c r="WTL105" s="291"/>
      <c r="WTM105" s="291"/>
      <c r="WTN105" s="291"/>
      <c r="WTO105" s="291"/>
      <c r="WTP105" s="291"/>
      <c r="WTQ105" s="291"/>
      <c r="WTR105" s="291"/>
      <c r="WTS105" s="291"/>
      <c r="WTT105" s="291"/>
      <c r="WTU105" s="291"/>
      <c r="WTV105" s="291"/>
      <c r="WTW105" s="291"/>
      <c r="WTX105" s="291"/>
      <c r="WTY105" s="291"/>
      <c r="WTZ105" s="291"/>
      <c r="WUA105" s="291"/>
      <c r="WUB105" s="291"/>
      <c r="WUC105" s="291"/>
      <c r="WUD105" s="291"/>
      <c r="WUE105" s="291"/>
      <c r="WUF105" s="291"/>
      <c r="WUG105" s="291"/>
      <c r="WUH105" s="291"/>
      <c r="WUI105" s="291"/>
      <c r="WUJ105" s="291"/>
      <c r="WUK105" s="291"/>
      <c r="WUL105" s="291"/>
      <c r="WUM105" s="291"/>
      <c r="WUN105" s="291"/>
      <c r="WUO105" s="291"/>
      <c r="WUP105" s="291"/>
      <c r="WUQ105" s="291"/>
      <c r="WUR105" s="291"/>
      <c r="WUS105" s="291"/>
      <c r="WUT105" s="291"/>
      <c r="WUU105" s="291"/>
      <c r="WUV105" s="291"/>
      <c r="WUW105" s="291"/>
      <c r="WUX105" s="291"/>
      <c r="WUY105" s="291"/>
      <c r="WUZ105" s="291"/>
      <c r="WVA105" s="291"/>
      <c r="WVB105" s="291"/>
      <c r="WVC105" s="291"/>
      <c r="WVD105" s="291"/>
      <c r="WVE105" s="291"/>
      <c r="WVF105" s="291"/>
      <c r="WVG105" s="291"/>
      <c r="WVH105" s="291"/>
      <c r="WVI105" s="291"/>
      <c r="WVJ105" s="291"/>
      <c r="WVK105" s="291"/>
      <c r="WVL105" s="291"/>
      <c r="WVM105" s="291"/>
      <c r="WVN105" s="291"/>
      <c r="WVO105" s="291"/>
      <c r="WVP105" s="291"/>
      <c r="WVQ105" s="291"/>
      <c r="WVR105" s="291"/>
      <c r="WVS105" s="291"/>
      <c r="WVT105" s="291"/>
      <c r="WVU105" s="170"/>
      <c r="WVV105" s="291"/>
      <c r="WVW105" s="291"/>
      <c r="WVX105" s="291"/>
      <c r="WVY105" s="291"/>
      <c r="WVZ105" s="291"/>
      <c r="WWA105" s="291"/>
      <c r="WWB105" s="291"/>
      <c r="WWC105" s="291"/>
      <c r="WWD105" s="291"/>
      <c r="WWE105" s="291"/>
      <c r="WWF105" s="291"/>
      <c r="WWG105" s="291"/>
      <c r="WWH105" s="291"/>
      <c r="WWI105" s="291"/>
      <c r="WWJ105" s="291"/>
      <c r="WWK105" s="291"/>
      <c r="WWL105" s="291"/>
      <c r="WWM105" s="291"/>
      <c r="WWN105" s="291"/>
      <c r="WWO105" s="291"/>
      <c r="WWP105" s="291"/>
      <c r="WWQ105" s="291"/>
      <c r="WWR105" s="291"/>
      <c r="WWS105" s="291"/>
      <c r="WWT105" s="291"/>
      <c r="WWU105" s="291"/>
      <c r="WWV105" s="291"/>
      <c r="WWW105" s="291"/>
      <c r="WWX105" s="291"/>
      <c r="WWY105" s="291"/>
      <c r="WWZ105" s="291"/>
      <c r="WXA105" s="291"/>
      <c r="WXB105" s="291"/>
      <c r="WXC105" s="291"/>
      <c r="WXD105" s="291"/>
      <c r="WXE105" s="291"/>
      <c r="WXF105" s="291"/>
      <c r="WXG105" s="291"/>
      <c r="WXH105" s="291"/>
      <c r="WXI105" s="291"/>
      <c r="WXJ105" s="291"/>
      <c r="WXK105" s="291"/>
      <c r="WXL105" s="291"/>
      <c r="WXM105" s="291"/>
      <c r="WXN105" s="291"/>
      <c r="WXO105" s="291"/>
      <c r="WXP105" s="291"/>
      <c r="WXQ105" s="291"/>
      <c r="WXR105" s="291"/>
      <c r="WXS105" s="291"/>
      <c r="WXT105" s="291"/>
      <c r="WXU105" s="291"/>
      <c r="WXV105" s="276"/>
      <c r="WXW105" s="277"/>
      <c r="WXX105" s="278"/>
      <c r="WXY105" s="278"/>
      <c r="WXZ105" s="278"/>
      <c r="WYA105" s="318"/>
      <c r="WYB105" s="319"/>
      <c r="WYC105" s="294"/>
      <c r="WYD105" s="279"/>
      <c r="WYE105" s="280"/>
      <c r="WYF105" s="281"/>
      <c r="XAH105" s="276"/>
      <c r="XAI105" s="277"/>
      <c r="XAJ105" s="278"/>
      <c r="XAK105" s="278"/>
      <c r="XAL105" s="278"/>
      <c r="XAM105" s="318"/>
      <c r="XAN105" s="319"/>
      <c r="XAO105" s="294"/>
      <c r="XAP105" s="279"/>
      <c r="XAQ105" s="280"/>
      <c r="XAR105" s="281"/>
    </row>
    <row r="106" spans="1:16332" hidden="1" x14ac:dyDescent="0.2">
      <c r="A106" s="154" t="s">
        <v>1603</v>
      </c>
      <c r="B106" s="277" t="s">
        <v>1605</v>
      </c>
      <c r="C106" s="151" t="s">
        <v>138</v>
      </c>
      <c r="D106" s="151">
        <f t="shared" si="76"/>
        <v>12.14</v>
      </c>
      <c r="E106" s="151">
        <f t="shared" si="77"/>
        <v>0.44</v>
      </c>
      <c r="F106" s="148" t="s">
        <v>57</v>
      </c>
      <c r="G106" s="149"/>
      <c r="H106" s="155">
        <v>11</v>
      </c>
      <c r="I106" s="156">
        <v>7</v>
      </c>
      <c r="J106" s="157">
        <v>2000</v>
      </c>
      <c r="K106" s="158">
        <v>30</v>
      </c>
      <c r="L106" s="156"/>
      <c r="M106" s="160">
        <f t="shared" si="85"/>
        <v>6645.4603200000001</v>
      </c>
      <c r="N106" s="156">
        <v>7383.8447999999999</v>
      </c>
      <c r="O106" s="161">
        <v>0.5</v>
      </c>
      <c r="P106" s="282"/>
      <c r="Q106" s="156">
        <f t="shared" si="82"/>
        <v>0.33</v>
      </c>
      <c r="R106" s="156">
        <f t="shared" si="83"/>
        <v>0.11</v>
      </c>
      <c r="S106" s="156">
        <f t="shared" si="84"/>
        <v>0.23</v>
      </c>
      <c r="T106" s="152">
        <v>0.19</v>
      </c>
      <c r="U106" s="161" t="s">
        <v>1403</v>
      </c>
      <c r="V106" s="161">
        <f t="shared" si="60"/>
        <v>11.4741</v>
      </c>
      <c r="W106" s="161">
        <f>VLOOKUP(A106,[6]Planilha1!$A:$K,9,FALSE)</f>
        <v>0</v>
      </c>
      <c r="X106" s="156">
        <f t="shared" si="86"/>
        <v>12.14</v>
      </c>
      <c r="Y106" s="156">
        <f t="shared" si="87"/>
        <v>0.44</v>
      </c>
      <c r="Z106" s="213">
        <f t="shared" si="88"/>
        <v>0.9</v>
      </c>
      <c r="AA106" s="214">
        <f t="shared" si="89"/>
        <v>9.9999999999999978E-2</v>
      </c>
      <c r="AB106" s="214">
        <f t="shared" si="79"/>
        <v>-9.9468378963384257E-2</v>
      </c>
      <c r="AC106" s="214"/>
      <c r="AD106" s="284">
        <f t="shared" si="80"/>
        <v>-1.0983000000000001</v>
      </c>
      <c r="AE106" s="284">
        <f t="shared" si="81"/>
        <v>5.9400000000000008E-2</v>
      </c>
      <c r="AF106" s="283"/>
      <c r="AG106" s="283">
        <f>VLOOKUP(A106,[6]Planilha1!$A:$K,10,FALSE)</f>
        <v>11.041700000000001</v>
      </c>
      <c r="AH106" s="283">
        <f>VLOOKUP(A106,[6]Planilha1!$A:$K,11,FALSE)</f>
        <v>0.49940000000000001</v>
      </c>
      <c r="AI106" s="675"/>
      <c r="AJ106" s="676"/>
      <c r="AK106" s="613"/>
      <c r="AL106" s="614"/>
      <c r="AM106" s="614"/>
      <c r="AN106" s="615"/>
      <c r="AO106" s="286"/>
      <c r="AP106" s="295"/>
      <c r="AQ106" s="288"/>
      <c r="AR106" s="289"/>
      <c r="AS106" s="290"/>
      <c r="AT106" s="673"/>
      <c r="AU106" s="674"/>
      <c r="AV106" s="288"/>
      <c r="AW106" s="613"/>
      <c r="AX106" s="615"/>
      <c r="AY106" s="288"/>
      <c r="AZ106" s="308"/>
      <c r="BA106" s="288"/>
      <c r="BB106" s="308"/>
      <c r="BC106" s="648"/>
      <c r="BD106" s="649"/>
      <c r="BE106" s="648"/>
      <c r="BF106" s="649"/>
      <c r="BG106" s="308"/>
      <c r="BH106" s="308"/>
      <c r="BI106" s="291"/>
      <c r="BJ106" s="291"/>
      <c r="BK106" s="291"/>
      <c r="BL106" s="291"/>
      <c r="BM106" s="291"/>
      <c r="BN106" s="291"/>
      <c r="BO106" s="291"/>
      <c r="BP106" s="291"/>
      <c r="BQ106" s="291"/>
      <c r="BR106" s="291"/>
      <c r="BS106" s="291"/>
      <c r="BT106" s="291"/>
      <c r="BU106" s="291"/>
      <c r="BV106" s="291"/>
      <c r="BW106" s="291"/>
      <c r="BX106" s="291"/>
      <c r="BY106" s="291"/>
      <c r="BZ106" s="291"/>
      <c r="CA106" s="291"/>
      <c r="CB106" s="291"/>
      <c r="CC106" s="291"/>
      <c r="CD106" s="291"/>
      <c r="CE106" s="291"/>
      <c r="CF106" s="291"/>
      <c r="CG106" s="291"/>
      <c r="CH106" s="291"/>
      <c r="CI106" s="291"/>
      <c r="CJ106" s="291"/>
      <c r="CK106" s="291"/>
      <c r="CL106" s="291"/>
      <c r="CM106" s="291"/>
      <c r="CN106" s="291"/>
      <c r="CO106" s="291"/>
      <c r="CP106" s="291"/>
      <c r="CQ106" s="291"/>
      <c r="CR106" s="291"/>
      <c r="CS106" s="291"/>
      <c r="CT106" s="291"/>
      <c r="CU106" s="291"/>
      <c r="CV106" s="291"/>
      <c r="CW106" s="291"/>
      <c r="CX106" s="291"/>
      <c r="CY106" s="291"/>
      <c r="CZ106" s="291"/>
      <c r="DA106" s="291"/>
      <c r="DB106" s="291"/>
      <c r="DC106" s="291"/>
      <c r="DD106" s="291"/>
      <c r="DE106" s="291"/>
      <c r="DF106" s="291"/>
      <c r="DG106" s="291"/>
      <c r="DH106" s="291"/>
      <c r="DI106" s="291"/>
      <c r="DJ106" s="291"/>
      <c r="DK106" s="291"/>
      <c r="DL106" s="291"/>
      <c r="DM106" s="291"/>
      <c r="DN106" s="291"/>
      <c r="DO106" s="291"/>
      <c r="DP106" s="291"/>
      <c r="DQ106" s="291"/>
      <c r="DR106" s="291"/>
      <c r="DS106" s="291"/>
      <c r="DT106" s="291"/>
      <c r="DU106" s="291"/>
      <c r="DV106" s="291"/>
      <c r="DW106" s="291"/>
      <c r="DX106" s="291"/>
      <c r="DY106" s="291"/>
      <c r="DZ106" s="291"/>
      <c r="EA106" s="291"/>
      <c r="EB106" s="291"/>
      <c r="EC106" s="291"/>
      <c r="ED106" s="291"/>
      <c r="EE106" s="291"/>
      <c r="EF106" s="291"/>
      <c r="EG106" s="291"/>
      <c r="EH106" s="291"/>
      <c r="EI106" s="291"/>
      <c r="EJ106" s="291"/>
      <c r="EK106" s="291"/>
      <c r="EL106" s="291"/>
      <c r="EM106" s="291"/>
      <c r="EN106" s="291"/>
      <c r="EO106" s="291"/>
      <c r="EP106" s="291"/>
      <c r="EQ106" s="291"/>
      <c r="ER106" s="291"/>
      <c r="ES106" s="291"/>
      <c r="ET106" s="291"/>
      <c r="EU106" s="291"/>
      <c r="EV106" s="291"/>
      <c r="EW106" s="291"/>
      <c r="EX106" s="291"/>
      <c r="EY106" s="291"/>
      <c r="EZ106" s="291"/>
      <c r="FA106" s="291"/>
      <c r="FB106" s="291"/>
      <c r="FC106" s="291"/>
      <c r="FD106" s="291"/>
      <c r="FE106" s="291"/>
      <c r="FF106" s="291"/>
      <c r="FG106" s="291"/>
      <c r="FH106" s="291"/>
      <c r="FI106" s="291"/>
      <c r="FJ106" s="291"/>
      <c r="FK106" s="291"/>
      <c r="FL106" s="291"/>
      <c r="FM106" s="291"/>
      <c r="FN106" s="291"/>
      <c r="FO106" s="291"/>
      <c r="FP106" s="291"/>
      <c r="FQ106" s="291"/>
      <c r="FR106" s="291"/>
      <c r="FS106" s="291"/>
      <c r="FT106" s="291"/>
      <c r="FU106" s="291"/>
      <c r="FV106" s="291"/>
      <c r="FW106" s="291"/>
      <c r="FX106" s="291"/>
      <c r="FY106" s="291"/>
      <c r="FZ106" s="291"/>
      <c r="GA106" s="291"/>
      <c r="GB106" s="291"/>
      <c r="GC106" s="291"/>
      <c r="GD106" s="291"/>
      <c r="GE106" s="291"/>
      <c r="GF106" s="291"/>
      <c r="GG106" s="291"/>
      <c r="GH106" s="291"/>
      <c r="GI106" s="291"/>
      <c r="GJ106" s="291"/>
      <c r="GK106" s="291"/>
      <c r="GL106" s="291"/>
      <c r="GM106" s="291"/>
      <c r="GN106" s="291"/>
      <c r="GO106" s="291"/>
      <c r="GP106" s="291"/>
      <c r="GQ106" s="291"/>
      <c r="GR106" s="291"/>
      <c r="GS106" s="291"/>
      <c r="GT106" s="291"/>
      <c r="GU106" s="291"/>
      <c r="GV106" s="291"/>
      <c r="GW106" s="291"/>
      <c r="GX106" s="291"/>
      <c r="GY106" s="291"/>
      <c r="GZ106" s="291"/>
      <c r="HA106" s="291"/>
      <c r="HB106" s="291"/>
      <c r="HC106" s="291"/>
      <c r="HD106" s="291"/>
      <c r="HE106" s="291"/>
      <c r="HF106" s="291"/>
      <c r="HG106" s="291"/>
      <c r="HH106" s="291"/>
      <c r="HI106" s="291"/>
      <c r="HJ106" s="291"/>
      <c r="HK106" s="291"/>
      <c r="HL106" s="291"/>
      <c r="HM106" s="291"/>
      <c r="HN106" s="291"/>
      <c r="HO106" s="291"/>
      <c r="HP106" s="291"/>
      <c r="HQ106" s="291"/>
      <c r="HR106" s="291"/>
      <c r="HS106" s="291"/>
      <c r="HT106" s="291"/>
      <c r="HU106" s="291"/>
      <c r="HV106" s="291"/>
      <c r="HW106" s="291"/>
      <c r="HX106" s="291"/>
      <c r="HY106" s="291"/>
      <c r="HZ106" s="291"/>
      <c r="IA106" s="291"/>
      <c r="IB106" s="291"/>
      <c r="IC106" s="291"/>
      <c r="ID106" s="291"/>
      <c r="IE106" s="291"/>
      <c r="IF106" s="291"/>
      <c r="IG106" s="291"/>
      <c r="IH106" s="291"/>
      <c r="II106" s="291"/>
      <c r="IJ106" s="291"/>
      <c r="IK106" s="291"/>
      <c r="IL106" s="291"/>
      <c r="IM106" s="291"/>
      <c r="IN106" s="291"/>
      <c r="IO106" s="291"/>
      <c r="IP106" s="291"/>
      <c r="IQ106" s="291"/>
      <c r="IR106" s="291"/>
      <c r="IS106" s="291"/>
      <c r="IT106" s="291"/>
      <c r="IU106" s="291"/>
      <c r="IV106" s="291"/>
      <c r="IW106" s="291"/>
      <c r="IX106" s="291"/>
      <c r="IY106" s="291"/>
      <c r="IZ106" s="291"/>
      <c r="JA106" s="291"/>
      <c r="JB106" s="291"/>
      <c r="JC106" s="291"/>
      <c r="JD106" s="291"/>
      <c r="JE106" s="291"/>
      <c r="JF106" s="291"/>
      <c r="JG106" s="291"/>
      <c r="JH106" s="291"/>
      <c r="JI106" s="170"/>
      <c r="JJ106" s="291"/>
      <c r="JK106" s="291"/>
      <c r="JL106" s="291"/>
      <c r="JM106" s="291"/>
      <c r="JN106" s="291"/>
      <c r="JO106" s="291"/>
      <c r="JP106" s="291"/>
      <c r="JQ106" s="291"/>
      <c r="JR106" s="291"/>
      <c r="JS106" s="291"/>
      <c r="JT106" s="291"/>
      <c r="JU106" s="291"/>
      <c r="JV106" s="291"/>
      <c r="JW106" s="291"/>
      <c r="JX106" s="291"/>
      <c r="JY106" s="291"/>
      <c r="JZ106" s="291"/>
      <c r="KA106" s="291"/>
      <c r="KB106" s="291"/>
      <c r="KC106" s="291"/>
      <c r="KD106" s="291"/>
      <c r="KE106" s="291"/>
      <c r="KF106" s="291"/>
      <c r="KG106" s="291"/>
      <c r="KH106" s="291"/>
      <c r="KI106" s="291"/>
      <c r="KJ106" s="291"/>
      <c r="KK106" s="291"/>
      <c r="KL106" s="291"/>
      <c r="KM106" s="291"/>
      <c r="KN106" s="291"/>
      <c r="KO106" s="291"/>
      <c r="KP106" s="291"/>
      <c r="KQ106" s="291"/>
      <c r="KR106" s="291"/>
      <c r="KS106" s="291"/>
      <c r="KT106" s="291"/>
      <c r="KU106" s="291"/>
      <c r="KV106" s="291"/>
      <c r="KW106" s="291"/>
      <c r="KX106" s="291"/>
      <c r="KY106" s="291"/>
      <c r="KZ106" s="291"/>
      <c r="LA106" s="291"/>
      <c r="LB106" s="291"/>
      <c r="LC106" s="291"/>
      <c r="LD106" s="291"/>
      <c r="LE106" s="291"/>
      <c r="LF106" s="291"/>
      <c r="LG106" s="291"/>
      <c r="LH106" s="291"/>
      <c r="LI106" s="291"/>
      <c r="LJ106" s="291"/>
      <c r="LK106" s="291"/>
      <c r="LL106" s="291"/>
      <c r="LM106" s="291"/>
      <c r="LN106" s="291"/>
      <c r="LO106" s="291"/>
      <c r="LP106" s="291"/>
      <c r="LQ106" s="291"/>
      <c r="LR106" s="291"/>
      <c r="LS106" s="291"/>
      <c r="LT106" s="291"/>
      <c r="LU106" s="291"/>
      <c r="LV106" s="291"/>
      <c r="LW106" s="291"/>
      <c r="LX106" s="291"/>
      <c r="LY106" s="291"/>
      <c r="LZ106" s="291"/>
      <c r="MA106" s="291"/>
      <c r="MB106" s="291"/>
      <c r="MC106" s="291"/>
      <c r="MD106" s="291"/>
      <c r="ME106" s="291"/>
      <c r="MF106" s="291"/>
      <c r="MG106" s="291"/>
      <c r="MH106" s="291"/>
      <c r="MI106" s="291"/>
      <c r="MJ106" s="291"/>
      <c r="MK106" s="291"/>
      <c r="ML106" s="291"/>
      <c r="MM106" s="291"/>
      <c r="MN106" s="291"/>
      <c r="MO106" s="291"/>
      <c r="MP106" s="291"/>
      <c r="MQ106" s="291"/>
      <c r="MR106" s="291"/>
      <c r="MS106" s="291"/>
      <c r="MT106" s="291"/>
      <c r="MU106" s="291"/>
      <c r="MV106" s="291"/>
      <c r="MW106" s="291"/>
      <c r="MX106" s="291"/>
      <c r="MY106" s="291"/>
      <c r="MZ106" s="291"/>
      <c r="NA106" s="291"/>
      <c r="NB106" s="291"/>
      <c r="NC106" s="291"/>
      <c r="ND106" s="291"/>
      <c r="NE106" s="291"/>
      <c r="NF106" s="291"/>
      <c r="NG106" s="291"/>
      <c r="NH106" s="291"/>
      <c r="NI106" s="291"/>
      <c r="NJ106" s="291"/>
      <c r="NK106" s="291"/>
      <c r="NL106" s="291"/>
      <c r="NM106" s="291"/>
      <c r="NN106" s="291"/>
      <c r="NO106" s="291"/>
      <c r="NP106" s="291"/>
      <c r="NQ106" s="291"/>
      <c r="NR106" s="291"/>
      <c r="NS106" s="291"/>
      <c r="NT106" s="291"/>
      <c r="NU106" s="291"/>
      <c r="NV106" s="291"/>
      <c r="NW106" s="291"/>
      <c r="NX106" s="291"/>
      <c r="NY106" s="291"/>
      <c r="NZ106" s="291"/>
      <c r="OA106" s="291"/>
      <c r="OB106" s="291"/>
      <c r="OC106" s="291"/>
      <c r="OD106" s="291"/>
      <c r="OE106" s="291"/>
      <c r="OF106" s="291"/>
      <c r="OG106" s="291"/>
      <c r="OH106" s="291"/>
      <c r="OI106" s="291"/>
      <c r="OJ106" s="291"/>
      <c r="OK106" s="291"/>
      <c r="OL106" s="291"/>
      <c r="OM106" s="291"/>
      <c r="ON106" s="291"/>
      <c r="OO106" s="291"/>
      <c r="OP106" s="291"/>
      <c r="OQ106" s="291"/>
      <c r="OR106" s="291"/>
      <c r="OS106" s="291"/>
      <c r="OT106" s="291"/>
      <c r="OU106" s="291"/>
      <c r="OV106" s="291"/>
      <c r="OW106" s="291"/>
      <c r="OX106" s="291"/>
      <c r="OY106" s="291"/>
      <c r="OZ106" s="291"/>
      <c r="PA106" s="291"/>
      <c r="PB106" s="291"/>
      <c r="PC106" s="291"/>
      <c r="PD106" s="291"/>
      <c r="PE106" s="291"/>
      <c r="PF106" s="291"/>
      <c r="PG106" s="291"/>
      <c r="PH106" s="291"/>
      <c r="PI106" s="291"/>
      <c r="PJ106" s="291"/>
      <c r="PK106" s="291"/>
      <c r="PL106" s="291"/>
      <c r="PM106" s="291"/>
      <c r="PN106" s="291"/>
      <c r="PO106" s="291"/>
      <c r="PP106" s="291"/>
      <c r="PQ106" s="291"/>
      <c r="PR106" s="291"/>
      <c r="PS106" s="291"/>
      <c r="PT106" s="291"/>
      <c r="PU106" s="291"/>
      <c r="PV106" s="291"/>
      <c r="PW106" s="291"/>
      <c r="PX106" s="291"/>
      <c r="PY106" s="291"/>
      <c r="PZ106" s="291"/>
      <c r="QA106" s="291"/>
      <c r="QB106" s="291"/>
      <c r="QC106" s="291"/>
      <c r="QD106" s="291"/>
      <c r="QE106" s="291"/>
      <c r="QF106" s="291"/>
      <c r="QG106" s="291"/>
      <c r="QH106" s="291"/>
      <c r="QI106" s="291"/>
      <c r="QJ106" s="291"/>
      <c r="QK106" s="291"/>
      <c r="QL106" s="291"/>
      <c r="QM106" s="291"/>
      <c r="QN106" s="291"/>
      <c r="QO106" s="291"/>
      <c r="QP106" s="291"/>
      <c r="QQ106" s="291"/>
      <c r="QR106" s="291"/>
      <c r="QS106" s="291"/>
      <c r="QT106" s="291"/>
      <c r="QU106" s="291"/>
      <c r="QV106" s="291"/>
      <c r="QW106" s="291"/>
      <c r="QX106" s="291"/>
      <c r="QY106" s="291"/>
      <c r="QZ106" s="291"/>
      <c r="RA106" s="291"/>
      <c r="RB106" s="291"/>
      <c r="RC106" s="291"/>
      <c r="RD106" s="291"/>
      <c r="RE106" s="291"/>
      <c r="RF106" s="291"/>
      <c r="RG106" s="291"/>
      <c r="RH106" s="291"/>
      <c r="RI106" s="291"/>
      <c r="RJ106" s="291"/>
      <c r="RK106" s="291"/>
      <c r="RL106" s="291"/>
      <c r="RM106" s="291"/>
      <c r="RN106" s="291"/>
      <c r="RO106" s="291"/>
      <c r="RP106" s="291"/>
      <c r="RQ106" s="291"/>
      <c r="RR106" s="291"/>
      <c r="RS106" s="291"/>
      <c r="RT106" s="291"/>
      <c r="RU106" s="291"/>
      <c r="RV106" s="291"/>
      <c r="RW106" s="291"/>
      <c r="RX106" s="291"/>
      <c r="RY106" s="291"/>
      <c r="RZ106" s="291"/>
      <c r="SA106" s="291"/>
      <c r="SB106" s="291"/>
      <c r="SC106" s="291"/>
      <c r="SD106" s="291"/>
      <c r="SE106" s="291"/>
      <c r="SF106" s="291"/>
      <c r="SG106" s="291"/>
      <c r="SH106" s="291"/>
      <c r="SI106" s="291"/>
      <c r="SJ106" s="291"/>
      <c r="SK106" s="291"/>
      <c r="SL106" s="291"/>
      <c r="SM106" s="291"/>
      <c r="SN106" s="291"/>
      <c r="SO106" s="291"/>
      <c r="SP106" s="291"/>
      <c r="SQ106" s="291"/>
      <c r="SR106" s="291"/>
      <c r="SS106" s="291"/>
      <c r="ST106" s="291"/>
      <c r="SU106" s="291"/>
      <c r="SV106" s="291"/>
      <c r="SW106" s="291"/>
      <c r="SX106" s="291"/>
      <c r="SY106" s="291"/>
      <c r="SZ106" s="291"/>
      <c r="TA106" s="291"/>
      <c r="TB106" s="291"/>
      <c r="TC106" s="291"/>
      <c r="TD106" s="291"/>
      <c r="TE106" s="170"/>
      <c r="TF106" s="291"/>
      <c r="TG106" s="291"/>
      <c r="TH106" s="291"/>
      <c r="TI106" s="291"/>
      <c r="TJ106" s="291"/>
      <c r="TK106" s="291"/>
      <c r="TL106" s="291"/>
      <c r="TM106" s="291"/>
      <c r="TN106" s="291"/>
      <c r="TO106" s="291"/>
      <c r="TP106" s="291"/>
      <c r="TQ106" s="291"/>
      <c r="TR106" s="291"/>
      <c r="TS106" s="291"/>
      <c r="TT106" s="291"/>
      <c r="TU106" s="291"/>
      <c r="TV106" s="291"/>
      <c r="TW106" s="291"/>
      <c r="TX106" s="291"/>
      <c r="TY106" s="291"/>
      <c r="TZ106" s="291"/>
      <c r="UA106" s="291"/>
      <c r="UB106" s="291"/>
      <c r="UC106" s="291"/>
      <c r="UD106" s="291"/>
      <c r="UE106" s="291"/>
      <c r="UF106" s="291"/>
      <c r="UG106" s="291"/>
      <c r="UH106" s="291"/>
      <c r="UI106" s="291"/>
      <c r="UJ106" s="291"/>
      <c r="UK106" s="291"/>
      <c r="UL106" s="291"/>
      <c r="UM106" s="291"/>
      <c r="UN106" s="291"/>
      <c r="UO106" s="291"/>
      <c r="UP106" s="291"/>
      <c r="UQ106" s="291"/>
      <c r="UR106" s="291"/>
      <c r="US106" s="291"/>
      <c r="UT106" s="291"/>
      <c r="UU106" s="291"/>
      <c r="UV106" s="291"/>
      <c r="UW106" s="291"/>
      <c r="UX106" s="291"/>
      <c r="UY106" s="291"/>
      <c r="UZ106" s="291"/>
      <c r="VA106" s="291"/>
      <c r="VB106" s="291"/>
      <c r="VC106" s="291"/>
      <c r="VD106" s="291"/>
      <c r="VE106" s="291"/>
      <c r="VF106" s="291"/>
      <c r="VG106" s="291"/>
      <c r="VH106" s="291"/>
      <c r="VI106" s="291"/>
      <c r="VJ106" s="291"/>
      <c r="VK106" s="291"/>
      <c r="VL106" s="291"/>
      <c r="VM106" s="291"/>
      <c r="VN106" s="291"/>
      <c r="VO106" s="291"/>
      <c r="VP106" s="291"/>
      <c r="VQ106" s="291"/>
      <c r="VR106" s="291"/>
      <c r="VS106" s="291"/>
      <c r="VT106" s="291"/>
      <c r="VU106" s="291"/>
      <c r="VV106" s="291"/>
      <c r="VW106" s="291"/>
      <c r="VX106" s="291"/>
      <c r="VY106" s="291"/>
      <c r="VZ106" s="291"/>
      <c r="WA106" s="291"/>
      <c r="WB106" s="291"/>
      <c r="WC106" s="291"/>
      <c r="WD106" s="291"/>
      <c r="WE106" s="291"/>
      <c r="WF106" s="291"/>
      <c r="WG106" s="291"/>
      <c r="WH106" s="291"/>
      <c r="WI106" s="291"/>
      <c r="WJ106" s="291"/>
      <c r="WK106" s="291"/>
      <c r="WL106" s="291"/>
      <c r="WM106" s="291"/>
      <c r="WN106" s="291"/>
      <c r="WO106" s="291"/>
      <c r="WP106" s="291"/>
      <c r="WQ106" s="291"/>
      <c r="WR106" s="291"/>
      <c r="WS106" s="291"/>
      <c r="WT106" s="291"/>
      <c r="WU106" s="291"/>
      <c r="WV106" s="291"/>
      <c r="WW106" s="291"/>
      <c r="WX106" s="291"/>
      <c r="WY106" s="291"/>
      <c r="WZ106" s="291"/>
      <c r="XA106" s="291"/>
      <c r="XB106" s="291"/>
      <c r="XC106" s="291"/>
      <c r="XD106" s="291"/>
      <c r="XE106" s="291"/>
      <c r="XF106" s="291"/>
      <c r="XG106" s="291"/>
      <c r="XH106" s="291"/>
      <c r="XI106" s="291"/>
      <c r="XJ106" s="291"/>
      <c r="XK106" s="291"/>
      <c r="XL106" s="291"/>
      <c r="XM106" s="291"/>
      <c r="XN106" s="291"/>
      <c r="XO106" s="291"/>
      <c r="XP106" s="291"/>
      <c r="XQ106" s="291"/>
      <c r="XR106" s="291"/>
      <c r="XS106" s="291"/>
      <c r="XT106" s="291"/>
      <c r="XU106" s="291"/>
      <c r="XV106" s="291"/>
      <c r="XW106" s="291"/>
      <c r="XX106" s="291"/>
      <c r="XY106" s="291"/>
      <c r="XZ106" s="291"/>
      <c r="YA106" s="291"/>
      <c r="YB106" s="291"/>
      <c r="YC106" s="291"/>
      <c r="YD106" s="291"/>
      <c r="YE106" s="291"/>
      <c r="YF106" s="291"/>
      <c r="YG106" s="291"/>
      <c r="YH106" s="291"/>
      <c r="YI106" s="291"/>
      <c r="YJ106" s="291"/>
      <c r="YK106" s="291"/>
      <c r="YL106" s="291"/>
      <c r="YM106" s="291"/>
      <c r="YN106" s="291"/>
      <c r="YO106" s="291"/>
      <c r="YP106" s="291"/>
      <c r="YQ106" s="291"/>
      <c r="YR106" s="291"/>
      <c r="YS106" s="291"/>
      <c r="YT106" s="291"/>
      <c r="YU106" s="291"/>
      <c r="YV106" s="291"/>
      <c r="YW106" s="291"/>
      <c r="YX106" s="291"/>
      <c r="YY106" s="291"/>
      <c r="YZ106" s="291"/>
      <c r="ZA106" s="291"/>
      <c r="ZB106" s="291"/>
      <c r="ZC106" s="291"/>
      <c r="ZD106" s="291"/>
      <c r="ZE106" s="291"/>
      <c r="ZF106" s="291"/>
      <c r="ZG106" s="291"/>
      <c r="ZH106" s="291"/>
      <c r="ZI106" s="291"/>
      <c r="ZJ106" s="291"/>
      <c r="ZK106" s="291"/>
      <c r="ZL106" s="291"/>
      <c r="ZM106" s="291"/>
      <c r="ZN106" s="291"/>
      <c r="ZO106" s="291"/>
      <c r="ZP106" s="291"/>
      <c r="ZQ106" s="291"/>
      <c r="ZR106" s="291"/>
      <c r="ZS106" s="291"/>
      <c r="ZT106" s="291"/>
      <c r="ZU106" s="291"/>
      <c r="ZV106" s="291"/>
      <c r="ZW106" s="291"/>
      <c r="ZX106" s="291"/>
      <c r="ZY106" s="291"/>
      <c r="ZZ106" s="291"/>
      <c r="AAA106" s="291"/>
      <c r="AAB106" s="291"/>
      <c r="AAC106" s="291"/>
      <c r="AAD106" s="291"/>
      <c r="AAE106" s="291"/>
      <c r="AAF106" s="291"/>
      <c r="AAG106" s="291"/>
      <c r="AAH106" s="291"/>
      <c r="AAI106" s="291"/>
      <c r="AAJ106" s="291"/>
      <c r="AAK106" s="291"/>
      <c r="AAL106" s="291"/>
      <c r="AAM106" s="291"/>
      <c r="AAN106" s="291"/>
      <c r="AAO106" s="291"/>
      <c r="AAP106" s="291"/>
      <c r="AAQ106" s="291"/>
      <c r="AAR106" s="291"/>
      <c r="AAS106" s="291"/>
      <c r="AAT106" s="291"/>
      <c r="AAU106" s="291"/>
      <c r="AAV106" s="291"/>
      <c r="AAW106" s="291"/>
      <c r="AAX106" s="291"/>
      <c r="AAY106" s="291"/>
      <c r="AAZ106" s="291"/>
      <c r="ABA106" s="291"/>
      <c r="ABB106" s="291"/>
      <c r="ABC106" s="291"/>
      <c r="ABD106" s="291"/>
      <c r="ABE106" s="291"/>
      <c r="ABF106" s="291"/>
      <c r="ABG106" s="291"/>
      <c r="ABH106" s="291"/>
      <c r="ABI106" s="291"/>
      <c r="ABJ106" s="291"/>
      <c r="ABK106" s="291"/>
      <c r="ABL106" s="291"/>
      <c r="ABM106" s="291"/>
      <c r="ABN106" s="291"/>
      <c r="ABO106" s="291"/>
      <c r="ABP106" s="291"/>
      <c r="ABQ106" s="291"/>
      <c r="ABR106" s="291"/>
      <c r="ABS106" s="291"/>
      <c r="ABT106" s="291"/>
      <c r="ABU106" s="291"/>
      <c r="ABV106" s="291"/>
      <c r="ABW106" s="291"/>
      <c r="ABX106" s="291"/>
      <c r="ABY106" s="291"/>
      <c r="ABZ106" s="291"/>
      <c r="ACA106" s="291"/>
      <c r="ACB106" s="291"/>
      <c r="ACC106" s="291"/>
      <c r="ACD106" s="291"/>
      <c r="ACE106" s="291"/>
      <c r="ACF106" s="291"/>
      <c r="ACG106" s="291"/>
      <c r="ACH106" s="291"/>
      <c r="ACI106" s="291"/>
      <c r="ACJ106" s="291"/>
      <c r="ACK106" s="291"/>
      <c r="ACL106" s="291"/>
      <c r="ACM106" s="291"/>
      <c r="ACN106" s="291"/>
      <c r="ACO106" s="291"/>
      <c r="ACP106" s="291"/>
      <c r="ACQ106" s="291"/>
      <c r="ACR106" s="291"/>
      <c r="ACS106" s="291"/>
      <c r="ACT106" s="291"/>
      <c r="ACU106" s="291"/>
      <c r="ACV106" s="291"/>
      <c r="ACW106" s="291"/>
      <c r="ACX106" s="291"/>
      <c r="ACY106" s="291"/>
      <c r="ACZ106" s="291"/>
      <c r="ADA106" s="170"/>
      <c r="ADB106" s="291"/>
      <c r="ADC106" s="291"/>
      <c r="ADD106" s="291"/>
      <c r="ADE106" s="291"/>
      <c r="ADF106" s="291"/>
      <c r="ADG106" s="291"/>
      <c r="ADH106" s="291"/>
      <c r="ADI106" s="291"/>
      <c r="ADJ106" s="291"/>
      <c r="ADK106" s="291"/>
      <c r="ADL106" s="291"/>
      <c r="ADM106" s="291"/>
      <c r="ADN106" s="291"/>
      <c r="ADO106" s="291"/>
      <c r="ADP106" s="291"/>
      <c r="ADQ106" s="291"/>
      <c r="ADR106" s="291"/>
      <c r="ADS106" s="291"/>
      <c r="ADT106" s="291"/>
      <c r="ADU106" s="291"/>
      <c r="ADV106" s="291"/>
      <c r="ADW106" s="291"/>
      <c r="ADX106" s="291"/>
      <c r="ADY106" s="291"/>
      <c r="ADZ106" s="291"/>
      <c r="AEA106" s="291"/>
      <c r="AEB106" s="291"/>
      <c r="AEC106" s="291"/>
      <c r="AED106" s="291"/>
      <c r="AEE106" s="291"/>
      <c r="AEF106" s="291"/>
      <c r="AEG106" s="291"/>
      <c r="AEH106" s="291"/>
      <c r="AEI106" s="291"/>
      <c r="AEJ106" s="291"/>
      <c r="AEK106" s="291"/>
      <c r="AEL106" s="291"/>
      <c r="AEM106" s="291"/>
      <c r="AEN106" s="291"/>
      <c r="AEO106" s="291"/>
      <c r="AEP106" s="291"/>
      <c r="AEQ106" s="291"/>
      <c r="AER106" s="291"/>
      <c r="AES106" s="291"/>
      <c r="AET106" s="291"/>
      <c r="AEU106" s="291"/>
      <c r="AEV106" s="291"/>
      <c r="AEW106" s="291"/>
      <c r="AEX106" s="291"/>
      <c r="AEY106" s="291"/>
      <c r="AEZ106" s="291"/>
      <c r="AFA106" s="291"/>
      <c r="AFB106" s="291"/>
      <c r="AFC106" s="291"/>
      <c r="AFD106" s="291"/>
      <c r="AFE106" s="291"/>
      <c r="AFF106" s="291"/>
      <c r="AFG106" s="291"/>
      <c r="AFH106" s="291"/>
      <c r="AFI106" s="291"/>
      <c r="AFJ106" s="291"/>
      <c r="AFK106" s="291"/>
      <c r="AFL106" s="291"/>
      <c r="AFM106" s="291"/>
      <c r="AFN106" s="291"/>
      <c r="AFO106" s="291"/>
      <c r="AFP106" s="291"/>
      <c r="AFQ106" s="291"/>
      <c r="AFR106" s="291"/>
      <c r="AFS106" s="291"/>
      <c r="AFT106" s="291"/>
      <c r="AFU106" s="291"/>
      <c r="AFV106" s="291"/>
      <c r="AFW106" s="291"/>
      <c r="AFX106" s="291"/>
      <c r="AFY106" s="291"/>
      <c r="AFZ106" s="291"/>
      <c r="AGA106" s="291"/>
      <c r="AGB106" s="291"/>
      <c r="AGC106" s="291"/>
      <c r="AGD106" s="291"/>
      <c r="AGE106" s="291"/>
      <c r="AGF106" s="291"/>
      <c r="AGG106" s="291"/>
      <c r="AGH106" s="291"/>
      <c r="AGI106" s="291"/>
      <c r="AGJ106" s="291"/>
      <c r="AGK106" s="291"/>
      <c r="AGL106" s="291"/>
      <c r="AGM106" s="291"/>
      <c r="AGN106" s="291"/>
      <c r="AGO106" s="291"/>
      <c r="AGP106" s="291"/>
      <c r="AGQ106" s="291"/>
      <c r="AGR106" s="291"/>
      <c r="AGS106" s="291"/>
      <c r="AGT106" s="291"/>
      <c r="AGU106" s="291"/>
      <c r="AGV106" s="291"/>
      <c r="AGW106" s="291"/>
      <c r="AGX106" s="291"/>
      <c r="AGY106" s="291"/>
      <c r="AGZ106" s="291"/>
      <c r="AHA106" s="291"/>
      <c r="AHB106" s="291"/>
      <c r="AHC106" s="291"/>
      <c r="AHD106" s="291"/>
      <c r="AHE106" s="291"/>
      <c r="AHF106" s="291"/>
      <c r="AHG106" s="291"/>
      <c r="AHH106" s="291"/>
      <c r="AHI106" s="291"/>
      <c r="AHJ106" s="291"/>
      <c r="AHK106" s="291"/>
      <c r="AHL106" s="291"/>
      <c r="AHM106" s="291"/>
      <c r="AHN106" s="291"/>
      <c r="AHO106" s="291"/>
      <c r="AHP106" s="291"/>
      <c r="AHQ106" s="291"/>
      <c r="AHR106" s="291"/>
      <c r="AHS106" s="291"/>
      <c r="AHT106" s="291"/>
      <c r="AHU106" s="291"/>
      <c r="AHV106" s="291"/>
      <c r="AHW106" s="291"/>
      <c r="AHX106" s="291"/>
      <c r="AHY106" s="291"/>
      <c r="AHZ106" s="291"/>
      <c r="AIA106" s="291"/>
      <c r="AIB106" s="291"/>
      <c r="AIC106" s="291"/>
      <c r="AID106" s="291"/>
      <c r="AIE106" s="291"/>
      <c r="AIF106" s="291"/>
      <c r="AIG106" s="291"/>
      <c r="AIH106" s="291"/>
      <c r="AII106" s="291"/>
      <c r="AIJ106" s="291"/>
      <c r="AIK106" s="291"/>
      <c r="AIL106" s="291"/>
      <c r="AIM106" s="291"/>
      <c r="AIN106" s="291"/>
      <c r="AIO106" s="291"/>
      <c r="AIP106" s="291"/>
      <c r="AIQ106" s="291"/>
      <c r="AIR106" s="291"/>
      <c r="AIS106" s="291"/>
      <c r="AIT106" s="291"/>
      <c r="AIU106" s="291"/>
      <c r="AIV106" s="291"/>
      <c r="AIW106" s="291"/>
      <c r="AIX106" s="291"/>
      <c r="AIY106" s="291"/>
      <c r="AIZ106" s="291"/>
      <c r="AJA106" s="291"/>
      <c r="AJB106" s="291"/>
      <c r="AJC106" s="291"/>
      <c r="AJD106" s="291"/>
      <c r="AJE106" s="291"/>
      <c r="AJF106" s="291"/>
      <c r="AJG106" s="291"/>
      <c r="AJH106" s="291"/>
      <c r="AJI106" s="291"/>
      <c r="AJJ106" s="291"/>
      <c r="AJK106" s="291"/>
      <c r="AJL106" s="291"/>
      <c r="AJM106" s="291"/>
      <c r="AJN106" s="291"/>
      <c r="AJO106" s="291"/>
      <c r="AJP106" s="291"/>
      <c r="AJQ106" s="291"/>
      <c r="AJR106" s="291"/>
      <c r="AJS106" s="291"/>
      <c r="AJT106" s="291"/>
      <c r="AJU106" s="291"/>
      <c r="AJV106" s="291"/>
      <c r="AJW106" s="291"/>
      <c r="AJX106" s="291"/>
      <c r="AJY106" s="291"/>
      <c r="AJZ106" s="291"/>
      <c r="AKA106" s="291"/>
      <c r="AKB106" s="291"/>
      <c r="AKC106" s="291"/>
      <c r="AKD106" s="291"/>
      <c r="AKE106" s="291"/>
      <c r="AKF106" s="291"/>
      <c r="AKG106" s="291"/>
      <c r="AKH106" s="291"/>
      <c r="AKI106" s="291"/>
      <c r="AKJ106" s="291"/>
      <c r="AKK106" s="291"/>
      <c r="AKL106" s="291"/>
      <c r="AKM106" s="291"/>
      <c r="AKN106" s="291"/>
      <c r="AKO106" s="291"/>
      <c r="AKP106" s="291"/>
      <c r="AKQ106" s="291"/>
      <c r="AKR106" s="291"/>
      <c r="AKS106" s="291"/>
      <c r="AKT106" s="291"/>
      <c r="AKU106" s="291"/>
      <c r="AKV106" s="291"/>
      <c r="AKW106" s="291"/>
      <c r="AKX106" s="291"/>
      <c r="AKY106" s="291"/>
      <c r="AKZ106" s="291"/>
      <c r="ALA106" s="291"/>
      <c r="ALB106" s="291"/>
      <c r="ALC106" s="291"/>
      <c r="ALD106" s="291"/>
      <c r="ALE106" s="291"/>
      <c r="ALF106" s="291"/>
      <c r="ALG106" s="291"/>
      <c r="ALH106" s="291"/>
      <c r="ALI106" s="291"/>
      <c r="ALJ106" s="291"/>
      <c r="ALK106" s="291"/>
      <c r="ALL106" s="291"/>
      <c r="ALM106" s="291"/>
      <c r="ALN106" s="291"/>
      <c r="ALO106" s="291"/>
      <c r="ALP106" s="291"/>
      <c r="ALQ106" s="291"/>
      <c r="ALR106" s="291"/>
      <c r="ALS106" s="291"/>
      <c r="ALT106" s="291"/>
      <c r="ALU106" s="291"/>
      <c r="ALV106" s="291"/>
      <c r="ALW106" s="291"/>
      <c r="ALX106" s="291"/>
      <c r="ALY106" s="291"/>
      <c r="ALZ106" s="291"/>
      <c r="AMA106" s="291"/>
      <c r="AMB106" s="291"/>
      <c r="AMC106" s="291"/>
      <c r="AMD106" s="291"/>
      <c r="AME106" s="291"/>
      <c r="AMF106" s="291"/>
      <c r="AMG106" s="291"/>
      <c r="AMH106" s="291"/>
      <c r="AMI106" s="291"/>
      <c r="AMJ106" s="291"/>
      <c r="AMK106" s="291"/>
      <c r="AML106" s="291"/>
      <c r="AMM106" s="291"/>
      <c r="AMN106" s="291"/>
      <c r="AMO106" s="291"/>
      <c r="AMP106" s="291"/>
      <c r="AMQ106" s="291"/>
      <c r="AMR106" s="291"/>
      <c r="AMS106" s="291"/>
      <c r="AMT106" s="291"/>
      <c r="AMU106" s="291"/>
      <c r="AMV106" s="291"/>
      <c r="AMW106" s="170"/>
      <c r="AMX106" s="291"/>
      <c r="AMY106" s="291"/>
      <c r="AMZ106" s="291"/>
      <c r="ANA106" s="291"/>
      <c r="ANB106" s="291"/>
      <c r="ANC106" s="291"/>
      <c r="AND106" s="291"/>
      <c r="ANE106" s="291"/>
      <c r="ANF106" s="291"/>
      <c r="ANG106" s="291"/>
      <c r="ANH106" s="291"/>
      <c r="ANI106" s="291"/>
      <c r="ANJ106" s="291"/>
      <c r="ANK106" s="291"/>
      <c r="ANL106" s="291"/>
      <c r="ANM106" s="291"/>
      <c r="ANN106" s="291"/>
      <c r="ANO106" s="291"/>
      <c r="ANP106" s="291"/>
      <c r="ANQ106" s="291"/>
      <c r="ANR106" s="291"/>
      <c r="ANS106" s="291"/>
      <c r="ANT106" s="291"/>
      <c r="ANU106" s="291"/>
      <c r="ANV106" s="291"/>
      <c r="ANW106" s="291"/>
      <c r="ANX106" s="291"/>
      <c r="ANY106" s="291"/>
      <c r="ANZ106" s="291"/>
      <c r="AOA106" s="291"/>
      <c r="AOB106" s="291"/>
      <c r="AOC106" s="291"/>
      <c r="AOD106" s="291"/>
      <c r="AOE106" s="291"/>
      <c r="AOF106" s="291"/>
      <c r="AOG106" s="291"/>
      <c r="AOH106" s="291"/>
      <c r="AOI106" s="291"/>
      <c r="AOJ106" s="291"/>
      <c r="AOK106" s="291"/>
      <c r="AOL106" s="291"/>
      <c r="AOM106" s="291"/>
      <c r="AON106" s="291"/>
      <c r="AOO106" s="291"/>
      <c r="AOP106" s="291"/>
      <c r="AOQ106" s="291"/>
      <c r="AOR106" s="291"/>
      <c r="AOS106" s="291"/>
      <c r="AOT106" s="291"/>
      <c r="AOU106" s="291"/>
      <c r="AOV106" s="291"/>
      <c r="AOW106" s="291"/>
      <c r="AOX106" s="291"/>
      <c r="AOY106" s="291"/>
      <c r="AOZ106" s="291"/>
      <c r="APA106" s="291"/>
      <c r="APB106" s="291"/>
      <c r="APC106" s="291"/>
      <c r="APD106" s="291"/>
      <c r="APE106" s="291"/>
      <c r="APF106" s="291"/>
      <c r="APG106" s="291"/>
      <c r="APH106" s="291"/>
      <c r="API106" s="291"/>
      <c r="APJ106" s="291"/>
      <c r="APK106" s="291"/>
      <c r="APL106" s="291"/>
      <c r="APM106" s="291"/>
      <c r="APN106" s="291"/>
      <c r="APO106" s="291"/>
      <c r="APP106" s="291"/>
      <c r="APQ106" s="291"/>
      <c r="APR106" s="291"/>
      <c r="APS106" s="291"/>
      <c r="APT106" s="291"/>
      <c r="APU106" s="291"/>
      <c r="APV106" s="291"/>
      <c r="APW106" s="291"/>
      <c r="APX106" s="291"/>
      <c r="APY106" s="291"/>
      <c r="APZ106" s="291"/>
      <c r="AQA106" s="291"/>
      <c r="AQB106" s="291"/>
      <c r="AQC106" s="291"/>
      <c r="AQD106" s="291"/>
      <c r="AQE106" s="291"/>
      <c r="AQF106" s="291"/>
      <c r="AQG106" s="291"/>
      <c r="AQH106" s="291"/>
      <c r="AQI106" s="291"/>
      <c r="AQJ106" s="291"/>
      <c r="AQK106" s="291"/>
      <c r="AQL106" s="291"/>
      <c r="AQM106" s="291"/>
      <c r="AQN106" s="291"/>
      <c r="AQO106" s="291"/>
      <c r="AQP106" s="291"/>
      <c r="AQQ106" s="291"/>
      <c r="AQR106" s="291"/>
      <c r="AQS106" s="291"/>
      <c r="AQT106" s="291"/>
      <c r="AQU106" s="291"/>
      <c r="AQV106" s="291"/>
      <c r="AQW106" s="291"/>
      <c r="AQX106" s="291"/>
      <c r="AQY106" s="291"/>
      <c r="AQZ106" s="291"/>
      <c r="ARA106" s="291"/>
      <c r="ARB106" s="291"/>
      <c r="ARC106" s="291"/>
      <c r="ARD106" s="291"/>
      <c r="ARE106" s="291"/>
      <c r="ARF106" s="291"/>
      <c r="ARG106" s="291"/>
      <c r="ARH106" s="291"/>
      <c r="ARI106" s="291"/>
      <c r="ARJ106" s="291"/>
      <c r="ARK106" s="291"/>
      <c r="ARL106" s="291"/>
      <c r="ARM106" s="291"/>
      <c r="ARN106" s="291"/>
      <c r="ARO106" s="291"/>
      <c r="ARP106" s="291"/>
      <c r="ARQ106" s="291"/>
      <c r="ARR106" s="291"/>
      <c r="ARS106" s="291"/>
      <c r="ART106" s="291"/>
      <c r="ARU106" s="291"/>
      <c r="ARV106" s="291"/>
      <c r="ARW106" s="291"/>
      <c r="ARX106" s="291"/>
      <c r="ARY106" s="291"/>
      <c r="ARZ106" s="291"/>
      <c r="ASA106" s="291"/>
      <c r="ASB106" s="291"/>
      <c r="ASC106" s="291"/>
      <c r="ASD106" s="291"/>
      <c r="ASE106" s="291"/>
      <c r="ASF106" s="291"/>
      <c r="ASG106" s="291"/>
      <c r="ASH106" s="291"/>
      <c r="ASI106" s="291"/>
      <c r="ASJ106" s="291"/>
      <c r="ASK106" s="291"/>
      <c r="ASL106" s="291"/>
      <c r="ASM106" s="291"/>
      <c r="ASN106" s="291"/>
      <c r="ASO106" s="291"/>
      <c r="ASP106" s="291"/>
      <c r="ASQ106" s="291"/>
      <c r="ASR106" s="291"/>
      <c r="ASS106" s="291"/>
      <c r="AST106" s="291"/>
      <c r="ASU106" s="291"/>
      <c r="ASV106" s="291"/>
      <c r="ASW106" s="291"/>
      <c r="ASX106" s="291"/>
      <c r="ASY106" s="291"/>
      <c r="ASZ106" s="291"/>
      <c r="ATA106" s="291"/>
      <c r="ATB106" s="291"/>
      <c r="ATC106" s="291"/>
      <c r="ATD106" s="291"/>
      <c r="ATE106" s="291"/>
      <c r="ATF106" s="291"/>
      <c r="ATG106" s="291"/>
      <c r="ATH106" s="291"/>
      <c r="ATI106" s="291"/>
      <c r="ATJ106" s="291"/>
      <c r="ATK106" s="291"/>
      <c r="ATL106" s="291"/>
      <c r="ATM106" s="291"/>
      <c r="ATN106" s="291"/>
      <c r="ATO106" s="291"/>
      <c r="ATP106" s="291"/>
      <c r="ATQ106" s="291"/>
      <c r="ATR106" s="291"/>
      <c r="ATS106" s="291"/>
      <c r="ATT106" s="291"/>
      <c r="ATU106" s="291"/>
      <c r="ATV106" s="291"/>
      <c r="ATW106" s="291"/>
      <c r="ATX106" s="291"/>
      <c r="ATY106" s="291"/>
      <c r="ATZ106" s="291"/>
      <c r="AUA106" s="291"/>
      <c r="AUB106" s="291"/>
      <c r="AUC106" s="291"/>
      <c r="AUD106" s="291"/>
      <c r="AUE106" s="291"/>
      <c r="AUF106" s="291"/>
      <c r="AUG106" s="291"/>
      <c r="AUH106" s="291"/>
      <c r="AUI106" s="291"/>
      <c r="AUJ106" s="291"/>
      <c r="AUK106" s="291"/>
      <c r="AUL106" s="291"/>
      <c r="AUM106" s="291"/>
      <c r="AUN106" s="291"/>
      <c r="AUO106" s="291"/>
      <c r="AUP106" s="291"/>
      <c r="AUQ106" s="291"/>
      <c r="AUR106" s="291"/>
      <c r="AUS106" s="291"/>
      <c r="AUT106" s="291"/>
      <c r="AUU106" s="291"/>
      <c r="AUV106" s="291"/>
      <c r="AUW106" s="291"/>
      <c r="AUX106" s="291"/>
      <c r="AUY106" s="291"/>
      <c r="AUZ106" s="291"/>
      <c r="AVA106" s="291"/>
      <c r="AVB106" s="291"/>
      <c r="AVC106" s="291"/>
      <c r="AVD106" s="291"/>
      <c r="AVE106" s="291"/>
      <c r="AVF106" s="291"/>
      <c r="AVG106" s="291"/>
      <c r="AVH106" s="291"/>
      <c r="AVI106" s="291"/>
      <c r="AVJ106" s="291"/>
      <c r="AVK106" s="291"/>
      <c r="AVL106" s="291"/>
      <c r="AVM106" s="291"/>
      <c r="AVN106" s="291"/>
      <c r="AVO106" s="291"/>
      <c r="AVP106" s="291"/>
      <c r="AVQ106" s="291"/>
      <c r="AVR106" s="291"/>
      <c r="AVS106" s="291"/>
      <c r="AVT106" s="291"/>
      <c r="AVU106" s="291"/>
      <c r="AVV106" s="291"/>
      <c r="AVW106" s="291"/>
      <c r="AVX106" s="291"/>
      <c r="AVY106" s="291"/>
      <c r="AVZ106" s="291"/>
      <c r="AWA106" s="291"/>
      <c r="AWB106" s="291"/>
      <c r="AWC106" s="291"/>
      <c r="AWD106" s="291"/>
      <c r="AWE106" s="291"/>
      <c r="AWF106" s="291"/>
      <c r="AWG106" s="291"/>
      <c r="AWH106" s="291"/>
      <c r="AWI106" s="291"/>
      <c r="AWJ106" s="291"/>
      <c r="AWK106" s="291"/>
      <c r="AWL106" s="291"/>
      <c r="AWM106" s="291"/>
      <c r="AWN106" s="291"/>
      <c r="AWO106" s="291"/>
      <c r="AWP106" s="291"/>
      <c r="AWQ106" s="291"/>
      <c r="AWR106" s="291"/>
      <c r="AWS106" s="170"/>
      <c r="AWT106" s="291"/>
      <c r="AWU106" s="291"/>
      <c r="AWV106" s="291"/>
      <c r="AWW106" s="291"/>
      <c r="AWX106" s="291"/>
      <c r="AWY106" s="291"/>
      <c r="AWZ106" s="291"/>
      <c r="AXA106" s="291"/>
      <c r="AXB106" s="291"/>
      <c r="AXC106" s="291"/>
      <c r="AXD106" s="291"/>
      <c r="AXE106" s="291"/>
      <c r="AXF106" s="291"/>
      <c r="AXG106" s="291"/>
      <c r="AXH106" s="291"/>
      <c r="AXI106" s="291"/>
      <c r="AXJ106" s="291"/>
      <c r="AXK106" s="291"/>
      <c r="AXL106" s="291"/>
      <c r="AXM106" s="291"/>
      <c r="AXN106" s="291"/>
      <c r="AXO106" s="291"/>
      <c r="AXP106" s="291"/>
      <c r="AXQ106" s="291"/>
      <c r="AXR106" s="291"/>
      <c r="AXS106" s="291"/>
      <c r="AXT106" s="291"/>
      <c r="AXU106" s="291"/>
      <c r="AXV106" s="291"/>
      <c r="AXW106" s="291"/>
      <c r="AXX106" s="291"/>
      <c r="AXY106" s="291"/>
      <c r="AXZ106" s="291"/>
      <c r="AYA106" s="291"/>
      <c r="AYB106" s="291"/>
      <c r="AYC106" s="291"/>
      <c r="AYD106" s="291"/>
      <c r="AYE106" s="291"/>
      <c r="AYF106" s="291"/>
      <c r="AYG106" s="291"/>
      <c r="AYH106" s="291"/>
      <c r="AYI106" s="291"/>
      <c r="AYJ106" s="291"/>
      <c r="AYK106" s="291"/>
      <c r="AYL106" s="291"/>
      <c r="AYM106" s="291"/>
      <c r="AYN106" s="291"/>
      <c r="AYO106" s="291"/>
      <c r="AYP106" s="291"/>
      <c r="AYQ106" s="291"/>
      <c r="AYR106" s="291"/>
      <c r="AYS106" s="291"/>
      <c r="AYT106" s="291"/>
      <c r="AYU106" s="291"/>
      <c r="AYV106" s="291"/>
      <c r="AYW106" s="291"/>
      <c r="AYX106" s="291"/>
      <c r="AYY106" s="291"/>
      <c r="AYZ106" s="291"/>
      <c r="AZA106" s="291"/>
      <c r="AZB106" s="291"/>
      <c r="AZC106" s="291"/>
      <c r="AZD106" s="291"/>
      <c r="AZE106" s="291"/>
      <c r="AZF106" s="291"/>
      <c r="AZG106" s="291"/>
      <c r="AZH106" s="291"/>
      <c r="AZI106" s="291"/>
      <c r="AZJ106" s="291"/>
      <c r="AZK106" s="291"/>
      <c r="AZL106" s="291"/>
      <c r="AZM106" s="291"/>
      <c r="AZN106" s="291"/>
      <c r="AZO106" s="291"/>
      <c r="AZP106" s="291"/>
      <c r="AZQ106" s="291"/>
      <c r="AZR106" s="291"/>
      <c r="AZS106" s="291"/>
      <c r="AZT106" s="291"/>
      <c r="AZU106" s="291"/>
      <c r="AZV106" s="291"/>
      <c r="AZW106" s="291"/>
      <c r="AZX106" s="291"/>
      <c r="AZY106" s="291"/>
      <c r="AZZ106" s="291"/>
      <c r="BAA106" s="291"/>
      <c r="BAB106" s="291"/>
      <c r="BAC106" s="291"/>
      <c r="BAD106" s="291"/>
      <c r="BAE106" s="291"/>
      <c r="BAF106" s="291"/>
      <c r="BAG106" s="291"/>
      <c r="BAH106" s="291"/>
      <c r="BAI106" s="291"/>
      <c r="BAJ106" s="291"/>
      <c r="BAK106" s="291"/>
      <c r="BAL106" s="291"/>
      <c r="BAM106" s="291"/>
      <c r="BAN106" s="291"/>
      <c r="BAO106" s="291"/>
      <c r="BAP106" s="291"/>
      <c r="BAQ106" s="291"/>
      <c r="BAR106" s="291"/>
      <c r="BAS106" s="291"/>
      <c r="BAT106" s="291"/>
      <c r="BAU106" s="291"/>
      <c r="BAV106" s="291"/>
      <c r="BAW106" s="291"/>
      <c r="BAX106" s="291"/>
      <c r="BAY106" s="291"/>
      <c r="BAZ106" s="291"/>
      <c r="BBA106" s="291"/>
      <c r="BBB106" s="291"/>
      <c r="BBC106" s="291"/>
      <c r="BBD106" s="291"/>
      <c r="BBE106" s="291"/>
      <c r="BBF106" s="291"/>
      <c r="BBG106" s="291"/>
      <c r="BBH106" s="291"/>
      <c r="BBI106" s="291"/>
      <c r="BBJ106" s="291"/>
      <c r="BBK106" s="291"/>
      <c r="BBL106" s="291"/>
      <c r="BBM106" s="291"/>
      <c r="BBN106" s="291"/>
      <c r="BBO106" s="291"/>
      <c r="BBP106" s="291"/>
      <c r="BBQ106" s="291"/>
      <c r="BBR106" s="291"/>
      <c r="BBS106" s="291"/>
      <c r="BBT106" s="291"/>
      <c r="BBU106" s="291"/>
      <c r="BBV106" s="291"/>
      <c r="BBW106" s="291"/>
      <c r="BBX106" s="291"/>
      <c r="BBY106" s="291"/>
      <c r="BBZ106" s="291"/>
      <c r="BCA106" s="291"/>
      <c r="BCB106" s="291"/>
      <c r="BCC106" s="291"/>
      <c r="BCD106" s="291"/>
      <c r="BCE106" s="291"/>
      <c r="BCF106" s="291"/>
      <c r="BCG106" s="291"/>
      <c r="BCH106" s="291"/>
      <c r="BCI106" s="291"/>
      <c r="BCJ106" s="291"/>
      <c r="BCK106" s="291"/>
      <c r="BCL106" s="291"/>
      <c r="BCM106" s="291"/>
      <c r="BCN106" s="291"/>
      <c r="BCO106" s="291"/>
      <c r="BCP106" s="291"/>
      <c r="BCQ106" s="291"/>
      <c r="BCR106" s="291"/>
      <c r="BCS106" s="291"/>
      <c r="BCT106" s="291"/>
      <c r="BCU106" s="291"/>
      <c r="BCV106" s="291"/>
      <c r="BCW106" s="291"/>
      <c r="BCX106" s="291"/>
      <c r="BCY106" s="291"/>
      <c r="BCZ106" s="291"/>
      <c r="BDA106" s="291"/>
      <c r="BDB106" s="291"/>
      <c r="BDC106" s="291"/>
      <c r="BDD106" s="291"/>
      <c r="BDE106" s="291"/>
      <c r="BDF106" s="291"/>
      <c r="BDG106" s="291"/>
      <c r="BDH106" s="291"/>
      <c r="BDI106" s="291"/>
      <c r="BDJ106" s="291"/>
      <c r="BDK106" s="291"/>
      <c r="BDL106" s="291"/>
      <c r="BDM106" s="291"/>
      <c r="BDN106" s="291"/>
      <c r="BDO106" s="291"/>
      <c r="BDP106" s="291"/>
      <c r="BDQ106" s="291"/>
      <c r="BDR106" s="291"/>
      <c r="BDS106" s="291"/>
      <c r="BDT106" s="291"/>
      <c r="BDU106" s="291"/>
      <c r="BDV106" s="291"/>
      <c r="BDW106" s="291"/>
      <c r="BDX106" s="291"/>
      <c r="BDY106" s="291"/>
      <c r="BDZ106" s="291"/>
      <c r="BEA106" s="291"/>
      <c r="BEB106" s="291"/>
      <c r="BEC106" s="291"/>
      <c r="BED106" s="291"/>
      <c r="BEE106" s="291"/>
      <c r="BEF106" s="291"/>
      <c r="BEG106" s="291"/>
      <c r="BEH106" s="291"/>
      <c r="BEI106" s="291"/>
      <c r="BEJ106" s="291"/>
      <c r="BEK106" s="291"/>
      <c r="BEL106" s="291"/>
      <c r="BEM106" s="291"/>
      <c r="BEN106" s="291"/>
      <c r="BEO106" s="291"/>
      <c r="BEP106" s="291"/>
      <c r="BEQ106" s="291"/>
      <c r="BER106" s="291"/>
      <c r="BES106" s="291"/>
      <c r="BET106" s="291"/>
      <c r="BEU106" s="291"/>
      <c r="BEV106" s="291"/>
      <c r="BEW106" s="291"/>
      <c r="BEX106" s="291"/>
      <c r="BEY106" s="291"/>
      <c r="BEZ106" s="291"/>
      <c r="BFA106" s="291"/>
      <c r="BFB106" s="291"/>
      <c r="BFC106" s="291"/>
      <c r="BFD106" s="291"/>
      <c r="BFE106" s="291"/>
      <c r="BFF106" s="291"/>
      <c r="BFG106" s="291"/>
      <c r="BFH106" s="291"/>
      <c r="BFI106" s="291"/>
      <c r="BFJ106" s="291"/>
      <c r="BFK106" s="291"/>
      <c r="BFL106" s="291"/>
      <c r="BFM106" s="291"/>
      <c r="BFN106" s="291"/>
      <c r="BFO106" s="291"/>
      <c r="BFP106" s="291"/>
      <c r="BFQ106" s="291"/>
      <c r="BFR106" s="291"/>
      <c r="BFS106" s="291"/>
      <c r="BFT106" s="291"/>
      <c r="BFU106" s="291"/>
      <c r="BFV106" s="291"/>
      <c r="BFW106" s="291"/>
      <c r="BFX106" s="291"/>
      <c r="BFY106" s="291"/>
      <c r="BFZ106" s="291"/>
      <c r="BGA106" s="291"/>
      <c r="BGB106" s="291"/>
      <c r="BGC106" s="291"/>
      <c r="BGD106" s="291"/>
      <c r="BGE106" s="291"/>
      <c r="BGF106" s="291"/>
      <c r="BGG106" s="291"/>
      <c r="BGH106" s="291"/>
      <c r="BGI106" s="291"/>
      <c r="BGJ106" s="291"/>
      <c r="BGK106" s="291"/>
      <c r="BGL106" s="291"/>
      <c r="BGM106" s="291"/>
      <c r="BGN106" s="291"/>
      <c r="BGO106" s="170"/>
      <c r="BGP106" s="291"/>
      <c r="BGQ106" s="291"/>
      <c r="BGR106" s="291"/>
      <c r="BGS106" s="291"/>
      <c r="BGT106" s="291"/>
      <c r="BGU106" s="291"/>
      <c r="BGV106" s="291"/>
      <c r="BGW106" s="291"/>
      <c r="BGX106" s="291"/>
      <c r="BGY106" s="291"/>
      <c r="BGZ106" s="291"/>
      <c r="BHA106" s="291"/>
      <c r="BHB106" s="291"/>
      <c r="BHC106" s="291"/>
      <c r="BHD106" s="291"/>
      <c r="BHE106" s="291"/>
      <c r="BHF106" s="291"/>
      <c r="BHG106" s="291"/>
      <c r="BHH106" s="291"/>
      <c r="BHI106" s="291"/>
      <c r="BHJ106" s="291"/>
      <c r="BHK106" s="291"/>
      <c r="BHL106" s="291"/>
      <c r="BHM106" s="291"/>
      <c r="BHN106" s="291"/>
      <c r="BHO106" s="291"/>
      <c r="BHP106" s="291"/>
      <c r="BHQ106" s="291"/>
      <c r="BHR106" s="291"/>
      <c r="BHS106" s="291"/>
      <c r="BHT106" s="291"/>
      <c r="BHU106" s="291"/>
      <c r="BHV106" s="291"/>
      <c r="BHW106" s="291"/>
      <c r="BHX106" s="291"/>
      <c r="BHY106" s="291"/>
      <c r="BHZ106" s="291"/>
      <c r="BIA106" s="291"/>
      <c r="BIB106" s="291"/>
      <c r="BIC106" s="291"/>
      <c r="BID106" s="291"/>
      <c r="BIE106" s="291"/>
      <c r="BIF106" s="291"/>
      <c r="BIG106" s="291"/>
      <c r="BIH106" s="291"/>
      <c r="BII106" s="291"/>
      <c r="BIJ106" s="291"/>
      <c r="BIK106" s="291"/>
      <c r="BIL106" s="291"/>
      <c r="BIM106" s="291"/>
      <c r="BIN106" s="291"/>
      <c r="BIO106" s="291"/>
      <c r="BIP106" s="291"/>
      <c r="BIQ106" s="291"/>
      <c r="BIR106" s="291"/>
      <c r="BIS106" s="291"/>
      <c r="BIT106" s="291"/>
      <c r="BIU106" s="291"/>
      <c r="BIV106" s="291"/>
      <c r="BIW106" s="291"/>
      <c r="BIX106" s="291"/>
      <c r="BIY106" s="291"/>
      <c r="BIZ106" s="291"/>
      <c r="BJA106" s="291"/>
      <c r="BJB106" s="291"/>
      <c r="BJC106" s="291"/>
      <c r="BJD106" s="291"/>
      <c r="BJE106" s="291"/>
      <c r="BJF106" s="291"/>
      <c r="BJG106" s="291"/>
      <c r="BJH106" s="291"/>
      <c r="BJI106" s="291"/>
      <c r="BJJ106" s="291"/>
      <c r="BJK106" s="291"/>
      <c r="BJL106" s="291"/>
      <c r="BJM106" s="291"/>
      <c r="BJN106" s="291"/>
      <c r="BJO106" s="291"/>
      <c r="BJP106" s="291"/>
      <c r="BJQ106" s="291"/>
      <c r="BJR106" s="291"/>
      <c r="BJS106" s="291"/>
      <c r="BJT106" s="291"/>
      <c r="BJU106" s="291"/>
      <c r="BJV106" s="291"/>
      <c r="BJW106" s="291"/>
      <c r="BJX106" s="291"/>
      <c r="BJY106" s="291"/>
      <c r="BJZ106" s="291"/>
      <c r="BKA106" s="291"/>
      <c r="BKB106" s="291"/>
      <c r="BKC106" s="291"/>
      <c r="BKD106" s="291"/>
      <c r="BKE106" s="291"/>
      <c r="BKF106" s="291"/>
      <c r="BKG106" s="291"/>
      <c r="BKH106" s="291"/>
      <c r="BKI106" s="291"/>
      <c r="BKJ106" s="291"/>
      <c r="BKK106" s="291"/>
      <c r="BKL106" s="291"/>
      <c r="BKM106" s="291"/>
      <c r="BKN106" s="291"/>
      <c r="BKO106" s="291"/>
      <c r="BKP106" s="291"/>
      <c r="BKQ106" s="291"/>
      <c r="BKR106" s="291"/>
      <c r="BKS106" s="291"/>
      <c r="BKT106" s="291"/>
      <c r="BKU106" s="291"/>
      <c r="BKV106" s="291"/>
      <c r="BKW106" s="291"/>
      <c r="BKX106" s="291"/>
      <c r="BKY106" s="291"/>
      <c r="BKZ106" s="291"/>
      <c r="BLA106" s="291"/>
      <c r="BLB106" s="291"/>
      <c r="BLC106" s="291"/>
      <c r="BLD106" s="291"/>
      <c r="BLE106" s="291"/>
      <c r="BLF106" s="291"/>
      <c r="BLG106" s="291"/>
      <c r="BLH106" s="291"/>
      <c r="BLI106" s="291"/>
      <c r="BLJ106" s="291"/>
      <c r="BLK106" s="291"/>
      <c r="BLL106" s="291"/>
      <c r="BLM106" s="291"/>
      <c r="BLN106" s="291"/>
      <c r="BLO106" s="291"/>
      <c r="BLP106" s="291"/>
      <c r="BLQ106" s="291"/>
      <c r="BLR106" s="291"/>
      <c r="BLS106" s="291"/>
      <c r="BLT106" s="291"/>
      <c r="BLU106" s="291"/>
      <c r="BLV106" s="291"/>
      <c r="BLW106" s="291"/>
      <c r="BLX106" s="291"/>
      <c r="BLY106" s="291"/>
      <c r="BLZ106" s="291"/>
      <c r="BMA106" s="291"/>
      <c r="BMB106" s="291"/>
      <c r="BMC106" s="291"/>
      <c r="BMD106" s="291"/>
      <c r="BME106" s="291"/>
      <c r="BMF106" s="291"/>
      <c r="BMG106" s="291"/>
      <c r="BMH106" s="291"/>
      <c r="BMI106" s="291"/>
      <c r="BMJ106" s="291"/>
      <c r="BMK106" s="291"/>
      <c r="BML106" s="291"/>
      <c r="BMM106" s="291"/>
      <c r="BMN106" s="291"/>
      <c r="BMO106" s="291"/>
      <c r="BMP106" s="291"/>
      <c r="BMQ106" s="291"/>
      <c r="BMR106" s="291"/>
      <c r="BMS106" s="291"/>
      <c r="BMT106" s="291"/>
      <c r="BMU106" s="291"/>
      <c r="BMV106" s="291"/>
      <c r="BMW106" s="291"/>
      <c r="BMX106" s="291"/>
      <c r="BMY106" s="291"/>
      <c r="BMZ106" s="291"/>
      <c r="BNA106" s="291"/>
      <c r="BNB106" s="291"/>
      <c r="BNC106" s="291"/>
      <c r="BND106" s="291"/>
      <c r="BNE106" s="291"/>
      <c r="BNF106" s="291"/>
      <c r="BNG106" s="291"/>
      <c r="BNH106" s="291"/>
      <c r="BNI106" s="291"/>
      <c r="BNJ106" s="291"/>
      <c r="BNK106" s="291"/>
      <c r="BNL106" s="291"/>
      <c r="BNM106" s="291"/>
      <c r="BNN106" s="291"/>
      <c r="BNO106" s="291"/>
      <c r="BNP106" s="291"/>
      <c r="BNQ106" s="291"/>
      <c r="BNR106" s="291"/>
      <c r="BNS106" s="291"/>
      <c r="BNT106" s="291"/>
      <c r="BNU106" s="291"/>
      <c r="BNV106" s="291"/>
      <c r="BNW106" s="291"/>
      <c r="BNX106" s="291"/>
      <c r="BNY106" s="291"/>
      <c r="BNZ106" s="291"/>
      <c r="BOA106" s="291"/>
      <c r="BOB106" s="291"/>
      <c r="BOC106" s="291"/>
      <c r="BOD106" s="291"/>
      <c r="BOE106" s="291"/>
      <c r="BOF106" s="291"/>
      <c r="BOG106" s="291"/>
      <c r="BOH106" s="291"/>
      <c r="BOI106" s="291"/>
      <c r="BOJ106" s="291"/>
      <c r="BOK106" s="291"/>
      <c r="BOL106" s="291"/>
      <c r="BOM106" s="291"/>
      <c r="BON106" s="291"/>
      <c r="BOO106" s="291"/>
      <c r="BOP106" s="291"/>
      <c r="BOQ106" s="291"/>
      <c r="BOR106" s="291"/>
      <c r="BOS106" s="291"/>
      <c r="BOT106" s="291"/>
      <c r="BOU106" s="291"/>
      <c r="BOV106" s="291"/>
      <c r="BOW106" s="291"/>
      <c r="BOX106" s="291"/>
      <c r="BOY106" s="291"/>
      <c r="BOZ106" s="291"/>
      <c r="BPA106" s="291"/>
      <c r="BPB106" s="291"/>
      <c r="BPC106" s="291"/>
      <c r="BPD106" s="291"/>
      <c r="BPE106" s="291"/>
      <c r="BPF106" s="291"/>
      <c r="BPG106" s="291"/>
      <c r="BPH106" s="291"/>
      <c r="BPI106" s="291"/>
      <c r="BPJ106" s="291"/>
      <c r="BPK106" s="291"/>
      <c r="BPL106" s="291"/>
      <c r="BPM106" s="291"/>
      <c r="BPN106" s="291"/>
      <c r="BPO106" s="291"/>
      <c r="BPP106" s="291"/>
      <c r="BPQ106" s="291"/>
      <c r="BPR106" s="291"/>
      <c r="BPS106" s="291"/>
      <c r="BPT106" s="291"/>
      <c r="BPU106" s="291"/>
      <c r="BPV106" s="291"/>
      <c r="BPW106" s="291"/>
      <c r="BPX106" s="291"/>
      <c r="BPY106" s="291"/>
      <c r="BPZ106" s="291"/>
      <c r="BQA106" s="291"/>
      <c r="BQB106" s="291"/>
      <c r="BQC106" s="291"/>
      <c r="BQD106" s="291"/>
      <c r="BQE106" s="291"/>
      <c r="BQF106" s="291"/>
      <c r="BQG106" s="291"/>
      <c r="BQH106" s="291"/>
      <c r="BQI106" s="291"/>
      <c r="BQJ106" s="291"/>
      <c r="BQK106" s="170"/>
      <c r="BQL106" s="291"/>
      <c r="BQM106" s="291"/>
      <c r="BQN106" s="291"/>
      <c r="BQO106" s="291"/>
      <c r="BQP106" s="291"/>
      <c r="BQQ106" s="291"/>
      <c r="BQR106" s="291"/>
      <c r="BQS106" s="291"/>
      <c r="BQT106" s="291"/>
      <c r="BQU106" s="291"/>
      <c r="BQV106" s="291"/>
      <c r="BQW106" s="291"/>
      <c r="BQX106" s="291"/>
      <c r="BQY106" s="291"/>
      <c r="BQZ106" s="291"/>
      <c r="BRA106" s="291"/>
      <c r="BRB106" s="291"/>
      <c r="BRC106" s="291"/>
      <c r="BRD106" s="291"/>
      <c r="BRE106" s="291"/>
      <c r="BRF106" s="291"/>
      <c r="BRG106" s="291"/>
      <c r="BRH106" s="291"/>
      <c r="BRI106" s="291"/>
      <c r="BRJ106" s="291"/>
      <c r="BRK106" s="291"/>
      <c r="BRL106" s="291"/>
      <c r="BRM106" s="291"/>
      <c r="BRN106" s="291"/>
      <c r="BRO106" s="291"/>
      <c r="BRP106" s="291"/>
      <c r="BRQ106" s="291"/>
      <c r="BRR106" s="291"/>
      <c r="BRS106" s="291"/>
      <c r="BRT106" s="291"/>
      <c r="BRU106" s="291"/>
      <c r="BRV106" s="291"/>
      <c r="BRW106" s="291"/>
      <c r="BRX106" s="291"/>
      <c r="BRY106" s="291"/>
      <c r="BRZ106" s="291"/>
      <c r="BSA106" s="291"/>
      <c r="BSB106" s="291"/>
      <c r="BSC106" s="291"/>
      <c r="BSD106" s="291"/>
      <c r="BSE106" s="291"/>
      <c r="BSF106" s="291"/>
      <c r="BSG106" s="291"/>
      <c r="BSH106" s="291"/>
      <c r="BSI106" s="291"/>
      <c r="BSJ106" s="291"/>
      <c r="BSK106" s="291"/>
      <c r="BSL106" s="291"/>
      <c r="BSM106" s="291"/>
      <c r="BSN106" s="291"/>
      <c r="BSO106" s="291"/>
      <c r="BSP106" s="291"/>
      <c r="BSQ106" s="291"/>
      <c r="BSR106" s="291"/>
      <c r="BSS106" s="291"/>
      <c r="BST106" s="291"/>
      <c r="BSU106" s="291"/>
      <c r="BSV106" s="291"/>
      <c r="BSW106" s="291"/>
      <c r="BSX106" s="291"/>
      <c r="BSY106" s="291"/>
      <c r="BSZ106" s="291"/>
      <c r="BTA106" s="291"/>
      <c r="BTB106" s="291"/>
      <c r="BTC106" s="291"/>
      <c r="BTD106" s="291"/>
      <c r="BTE106" s="291"/>
      <c r="BTF106" s="291"/>
      <c r="BTG106" s="291"/>
      <c r="BTH106" s="291"/>
      <c r="BTI106" s="291"/>
      <c r="BTJ106" s="291"/>
      <c r="BTK106" s="291"/>
      <c r="BTL106" s="291"/>
      <c r="BTM106" s="291"/>
      <c r="BTN106" s="291"/>
      <c r="BTO106" s="291"/>
      <c r="BTP106" s="291"/>
      <c r="BTQ106" s="291"/>
      <c r="BTR106" s="291"/>
      <c r="BTS106" s="291"/>
      <c r="BTT106" s="291"/>
      <c r="BTU106" s="291"/>
      <c r="BTV106" s="291"/>
      <c r="BTW106" s="291"/>
      <c r="BTX106" s="291"/>
      <c r="BTY106" s="291"/>
      <c r="BTZ106" s="291"/>
      <c r="BUA106" s="291"/>
      <c r="BUB106" s="291"/>
      <c r="BUC106" s="291"/>
      <c r="BUD106" s="291"/>
      <c r="BUE106" s="291"/>
      <c r="BUF106" s="291"/>
      <c r="BUG106" s="291"/>
      <c r="BUH106" s="291"/>
      <c r="BUI106" s="291"/>
      <c r="BUJ106" s="291"/>
      <c r="BUK106" s="291"/>
      <c r="BUL106" s="291"/>
      <c r="BUM106" s="291"/>
      <c r="BUN106" s="291"/>
      <c r="BUO106" s="291"/>
      <c r="BUP106" s="291"/>
      <c r="BUQ106" s="291"/>
      <c r="BUR106" s="291"/>
      <c r="BUS106" s="291"/>
      <c r="BUT106" s="291"/>
      <c r="BUU106" s="291"/>
      <c r="BUV106" s="291"/>
      <c r="BUW106" s="291"/>
      <c r="BUX106" s="291"/>
      <c r="BUY106" s="291"/>
      <c r="BUZ106" s="291"/>
      <c r="BVA106" s="291"/>
      <c r="BVB106" s="291"/>
      <c r="BVC106" s="291"/>
      <c r="BVD106" s="291"/>
      <c r="BVE106" s="291"/>
      <c r="BVF106" s="291"/>
      <c r="BVG106" s="291"/>
      <c r="BVH106" s="291"/>
      <c r="BVI106" s="291"/>
      <c r="BVJ106" s="291"/>
      <c r="BVK106" s="291"/>
      <c r="BVL106" s="291"/>
      <c r="BVM106" s="291"/>
      <c r="BVN106" s="291"/>
      <c r="BVO106" s="291"/>
      <c r="BVP106" s="291"/>
      <c r="BVQ106" s="291"/>
      <c r="BVR106" s="291"/>
      <c r="BVS106" s="291"/>
      <c r="BVT106" s="291"/>
      <c r="BVU106" s="291"/>
      <c r="BVV106" s="291"/>
      <c r="BVW106" s="291"/>
      <c r="BVX106" s="291"/>
      <c r="BVY106" s="291"/>
      <c r="BVZ106" s="291"/>
      <c r="BWA106" s="291"/>
      <c r="BWB106" s="291"/>
      <c r="BWC106" s="291"/>
      <c r="BWD106" s="291"/>
      <c r="BWE106" s="291"/>
      <c r="BWF106" s="291"/>
      <c r="BWG106" s="291"/>
      <c r="BWH106" s="291"/>
      <c r="BWI106" s="291"/>
      <c r="BWJ106" s="291"/>
      <c r="BWK106" s="291"/>
      <c r="BWL106" s="291"/>
      <c r="BWM106" s="291"/>
      <c r="BWN106" s="291"/>
      <c r="BWO106" s="291"/>
      <c r="BWP106" s="291"/>
      <c r="BWQ106" s="291"/>
      <c r="BWR106" s="291"/>
      <c r="BWS106" s="291"/>
      <c r="BWT106" s="291"/>
      <c r="BWU106" s="291"/>
      <c r="BWV106" s="291"/>
      <c r="BWW106" s="291"/>
      <c r="BWX106" s="291"/>
      <c r="BWY106" s="291"/>
      <c r="BWZ106" s="291"/>
      <c r="BXA106" s="291"/>
      <c r="BXB106" s="291"/>
      <c r="BXC106" s="291"/>
      <c r="BXD106" s="291"/>
      <c r="BXE106" s="291"/>
      <c r="BXF106" s="291"/>
      <c r="BXG106" s="291"/>
      <c r="BXH106" s="291"/>
      <c r="BXI106" s="291"/>
      <c r="BXJ106" s="291"/>
      <c r="BXK106" s="291"/>
      <c r="BXL106" s="291"/>
      <c r="BXM106" s="291"/>
      <c r="BXN106" s="291"/>
      <c r="BXO106" s="291"/>
      <c r="BXP106" s="291"/>
      <c r="BXQ106" s="291"/>
      <c r="BXR106" s="291"/>
      <c r="BXS106" s="291"/>
      <c r="BXT106" s="291"/>
      <c r="BXU106" s="291"/>
      <c r="BXV106" s="291"/>
      <c r="BXW106" s="291"/>
      <c r="BXX106" s="291"/>
      <c r="BXY106" s="291"/>
      <c r="BXZ106" s="291"/>
      <c r="BYA106" s="291"/>
      <c r="BYB106" s="291"/>
      <c r="BYC106" s="291"/>
      <c r="BYD106" s="291"/>
      <c r="BYE106" s="291"/>
      <c r="BYF106" s="291"/>
      <c r="BYG106" s="291"/>
      <c r="BYH106" s="291"/>
      <c r="BYI106" s="291"/>
      <c r="BYJ106" s="291"/>
      <c r="BYK106" s="291"/>
      <c r="BYL106" s="291"/>
      <c r="BYM106" s="291"/>
      <c r="BYN106" s="291"/>
      <c r="BYO106" s="291"/>
      <c r="BYP106" s="291"/>
      <c r="BYQ106" s="291"/>
      <c r="BYR106" s="291"/>
      <c r="BYS106" s="291"/>
      <c r="BYT106" s="291"/>
      <c r="BYU106" s="291"/>
      <c r="BYV106" s="291"/>
      <c r="BYW106" s="291"/>
      <c r="BYX106" s="291"/>
      <c r="BYY106" s="291"/>
      <c r="BYZ106" s="291"/>
      <c r="BZA106" s="291"/>
      <c r="BZB106" s="291"/>
      <c r="BZC106" s="291"/>
      <c r="BZD106" s="291"/>
      <c r="BZE106" s="291"/>
      <c r="BZF106" s="291"/>
      <c r="BZG106" s="291"/>
      <c r="BZH106" s="291"/>
      <c r="BZI106" s="291"/>
      <c r="BZJ106" s="291"/>
      <c r="BZK106" s="291"/>
      <c r="BZL106" s="291"/>
      <c r="BZM106" s="291"/>
      <c r="BZN106" s="291"/>
      <c r="BZO106" s="291"/>
      <c r="BZP106" s="291"/>
      <c r="BZQ106" s="291"/>
      <c r="BZR106" s="291"/>
      <c r="BZS106" s="291"/>
      <c r="BZT106" s="291"/>
      <c r="BZU106" s="291"/>
      <c r="BZV106" s="291"/>
      <c r="BZW106" s="291"/>
      <c r="BZX106" s="291"/>
      <c r="BZY106" s="291"/>
      <c r="BZZ106" s="291"/>
      <c r="CAA106" s="291"/>
      <c r="CAB106" s="291"/>
      <c r="CAC106" s="291"/>
      <c r="CAD106" s="291"/>
      <c r="CAE106" s="291"/>
      <c r="CAF106" s="291"/>
      <c r="CAG106" s="170"/>
      <c r="CAH106" s="291"/>
      <c r="CAI106" s="291"/>
      <c r="CAJ106" s="291"/>
      <c r="CAK106" s="291"/>
      <c r="CAL106" s="291"/>
      <c r="CAM106" s="291"/>
      <c r="CAN106" s="291"/>
      <c r="CAO106" s="291"/>
      <c r="CAP106" s="291"/>
      <c r="CAQ106" s="291"/>
      <c r="CAR106" s="291"/>
      <c r="CAS106" s="291"/>
      <c r="CAT106" s="291"/>
      <c r="CAU106" s="291"/>
      <c r="CAV106" s="291"/>
      <c r="CAW106" s="291"/>
      <c r="CAX106" s="291"/>
      <c r="CAY106" s="291"/>
      <c r="CAZ106" s="291"/>
      <c r="CBA106" s="291"/>
      <c r="CBB106" s="291"/>
      <c r="CBC106" s="291"/>
      <c r="CBD106" s="291"/>
      <c r="CBE106" s="291"/>
      <c r="CBF106" s="291"/>
      <c r="CBG106" s="291"/>
      <c r="CBH106" s="291"/>
      <c r="CBI106" s="291"/>
      <c r="CBJ106" s="291"/>
      <c r="CBK106" s="291"/>
      <c r="CBL106" s="291"/>
      <c r="CBM106" s="291"/>
      <c r="CBN106" s="291"/>
      <c r="CBO106" s="291"/>
      <c r="CBP106" s="291"/>
      <c r="CBQ106" s="291"/>
      <c r="CBR106" s="291"/>
      <c r="CBS106" s="291"/>
      <c r="CBT106" s="291"/>
      <c r="CBU106" s="291"/>
      <c r="CBV106" s="291"/>
      <c r="CBW106" s="291"/>
      <c r="CBX106" s="291"/>
      <c r="CBY106" s="291"/>
      <c r="CBZ106" s="291"/>
      <c r="CCA106" s="291"/>
      <c r="CCB106" s="291"/>
      <c r="CCC106" s="291"/>
      <c r="CCD106" s="291"/>
      <c r="CCE106" s="291"/>
      <c r="CCF106" s="291"/>
      <c r="CCG106" s="291"/>
      <c r="CCH106" s="291"/>
      <c r="CCI106" s="291"/>
      <c r="CCJ106" s="291"/>
      <c r="CCK106" s="291"/>
      <c r="CCL106" s="291"/>
      <c r="CCM106" s="291"/>
      <c r="CCN106" s="291"/>
      <c r="CCO106" s="291"/>
      <c r="CCP106" s="291"/>
      <c r="CCQ106" s="291"/>
      <c r="CCR106" s="291"/>
      <c r="CCS106" s="291"/>
      <c r="CCT106" s="291"/>
      <c r="CCU106" s="291"/>
      <c r="CCV106" s="291"/>
      <c r="CCW106" s="291"/>
      <c r="CCX106" s="291"/>
      <c r="CCY106" s="291"/>
      <c r="CCZ106" s="291"/>
      <c r="CDA106" s="291"/>
      <c r="CDB106" s="291"/>
      <c r="CDC106" s="291"/>
      <c r="CDD106" s="291"/>
      <c r="CDE106" s="291"/>
      <c r="CDF106" s="291"/>
      <c r="CDG106" s="291"/>
      <c r="CDH106" s="291"/>
      <c r="CDI106" s="291"/>
      <c r="CDJ106" s="291"/>
      <c r="CDK106" s="291"/>
      <c r="CDL106" s="291"/>
      <c r="CDM106" s="291"/>
      <c r="CDN106" s="291"/>
      <c r="CDO106" s="291"/>
      <c r="CDP106" s="291"/>
      <c r="CDQ106" s="291"/>
      <c r="CDR106" s="291"/>
      <c r="CDS106" s="291"/>
      <c r="CDT106" s="291"/>
      <c r="CDU106" s="291"/>
      <c r="CDV106" s="291"/>
      <c r="CDW106" s="291"/>
      <c r="CDX106" s="291"/>
      <c r="CDY106" s="291"/>
      <c r="CDZ106" s="291"/>
      <c r="CEA106" s="291"/>
      <c r="CEB106" s="291"/>
      <c r="CEC106" s="291"/>
      <c r="CED106" s="291"/>
      <c r="CEE106" s="291"/>
      <c r="CEF106" s="291"/>
      <c r="CEG106" s="291"/>
      <c r="CEH106" s="291"/>
      <c r="CEI106" s="291"/>
      <c r="CEJ106" s="291"/>
      <c r="CEK106" s="291"/>
      <c r="CEL106" s="291"/>
      <c r="CEM106" s="291"/>
      <c r="CEN106" s="291"/>
      <c r="CEO106" s="291"/>
      <c r="CEP106" s="291"/>
      <c r="CEQ106" s="291"/>
      <c r="CER106" s="291"/>
      <c r="CES106" s="291"/>
      <c r="CET106" s="291"/>
      <c r="CEU106" s="291"/>
      <c r="CEV106" s="291"/>
      <c r="CEW106" s="291"/>
      <c r="CEX106" s="291"/>
      <c r="CEY106" s="291"/>
      <c r="CEZ106" s="291"/>
      <c r="CFA106" s="291"/>
      <c r="CFB106" s="291"/>
      <c r="CFC106" s="291"/>
      <c r="CFD106" s="291"/>
      <c r="CFE106" s="291"/>
      <c r="CFF106" s="291"/>
      <c r="CFG106" s="291"/>
      <c r="CFH106" s="291"/>
      <c r="CFI106" s="291"/>
      <c r="CFJ106" s="291"/>
      <c r="CFK106" s="291"/>
      <c r="CFL106" s="291"/>
      <c r="CFM106" s="291"/>
      <c r="CFN106" s="291"/>
      <c r="CFO106" s="291"/>
      <c r="CFP106" s="291"/>
      <c r="CFQ106" s="291"/>
      <c r="CFR106" s="291"/>
      <c r="CFS106" s="291"/>
      <c r="CFT106" s="291"/>
      <c r="CFU106" s="291"/>
      <c r="CFV106" s="291"/>
      <c r="CFW106" s="291"/>
      <c r="CFX106" s="291"/>
      <c r="CFY106" s="291"/>
      <c r="CFZ106" s="291"/>
      <c r="CGA106" s="291"/>
      <c r="CGB106" s="291"/>
      <c r="CGC106" s="291"/>
      <c r="CGD106" s="291"/>
      <c r="CGE106" s="291"/>
      <c r="CGF106" s="291"/>
      <c r="CGG106" s="291"/>
      <c r="CGH106" s="291"/>
      <c r="CGI106" s="291"/>
      <c r="CGJ106" s="291"/>
      <c r="CGK106" s="291"/>
      <c r="CGL106" s="291"/>
      <c r="CGM106" s="291"/>
      <c r="CGN106" s="291"/>
      <c r="CGO106" s="291"/>
      <c r="CGP106" s="291"/>
      <c r="CGQ106" s="291"/>
      <c r="CGR106" s="291"/>
      <c r="CGS106" s="291"/>
      <c r="CGT106" s="291"/>
      <c r="CGU106" s="291"/>
      <c r="CGV106" s="291"/>
      <c r="CGW106" s="291"/>
      <c r="CGX106" s="291"/>
      <c r="CGY106" s="291"/>
      <c r="CGZ106" s="291"/>
      <c r="CHA106" s="291"/>
      <c r="CHB106" s="291"/>
      <c r="CHC106" s="291"/>
      <c r="CHD106" s="291"/>
      <c r="CHE106" s="291"/>
      <c r="CHF106" s="291"/>
      <c r="CHG106" s="291"/>
      <c r="CHH106" s="291"/>
      <c r="CHI106" s="291"/>
      <c r="CHJ106" s="291"/>
      <c r="CHK106" s="291"/>
      <c r="CHL106" s="291"/>
      <c r="CHM106" s="291"/>
      <c r="CHN106" s="291"/>
      <c r="CHO106" s="291"/>
      <c r="CHP106" s="291"/>
      <c r="CHQ106" s="291"/>
      <c r="CHR106" s="291"/>
      <c r="CHS106" s="291"/>
      <c r="CHT106" s="291"/>
      <c r="CHU106" s="291"/>
      <c r="CHV106" s="291"/>
      <c r="CHW106" s="291"/>
      <c r="CHX106" s="291"/>
      <c r="CHY106" s="291"/>
      <c r="CHZ106" s="291"/>
      <c r="CIA106" s="291"/>
      <c r="CIB106" s="291"/>
      <c r="CIC106" s="291"/>
      <c r="CID106" s="291"/>
      <c r="CIE106" s="291"/>
      <c r="CIF106" s="291"/>
      <c r="CIG106" s="291"/>
      <c r="CIH106" s="291"/>
      <c r="CII106" s="291"/>
      <c r="CIJ106" s="291"/>
      <c r="CIK106" s="291"/>
      <c r="CIL106" s="291"/>
      <c r="CIM106" s="291"/>
      <c r="CIN106" s="291"/>
      <c r="CIO106" s="291"/>
      <c r="CIP106" s="291"/>
      <c r="CIQ106" s="291"/>
      <c r="CIR106" s="291"/>
      <c r="CIS106" s="291"/>
      <c r="CIT106" s="291"/>
      <c r="CIU106" s="291"/>
      <c r="CIV106" s="291"/>
      <c r="CIW106" s="291"/>
      <c r="CIX106" s="291"/>
      <c r="CIY106" s="291"/>
      <c r="CIZ106" s="291"/>
      <c r="CJA106" s="291"/>
      <c r="CJB106" s="291"/>
      <c r="CJC106" s="291"/>
      <c r="CJD106" s="291"/>
      <c r="CJE106" s="291"/>
      <c r="CJF106" s="291"/>
      <c r="CJG106" s="291"/>
      <c r="CJH106" s="291"/>
      <c r="CJI106" s="291"/>
      <c r="CJJ106" s="291"/>
      <c r="CJK106" s="291"/>
      <c r="CJL106" s="291"/>
      <c r="CJM106" s="291"/>
      <c r="CJN106" s="291"/>
      <c r="CJO106" s="291"/>
      <c r="CJP106" s="291"/>
      <c r="CJQ106" s="291"/>
      <c r="CJR106" s="291"/>
      <c r="CJS106" s="291"/>
      <c r="CJT106" s="291"/>
      <c r="CJU106" s="291"/>
      <c r="CJV106" s="291"/>
      <c r="CJW106" s="291"/>
      <c r="CJX106" s="291"/>
      <c r="CJY106" s="291"/>
      <c r="CJZ106" s="291"/>
      <c r="CKA106" s="291"/>
      <c r="CKB106" s="291"/>
      <c r="CKC106" s="170"/>
      <c r="CKD106" s="291"/>
      <c r="CKE106" s="291"/>
      <c r="CKF106" s="291"/>
      <c r="CKG106" s="291"/>
      <c r="CKH106" s="291"/>
      <c r="CKI106" s="291"/>
      <c r="CKJ106" s="291"/>
      <c r="CKK106" s="291"/>
      <c r="CKL106" s="291"/>
      <c r="CKM106" s="291"/>
      <c r="CKN106" s="291"/>
      <c r="CKO106" s="291"/>
      <c r="CKP106" s="291"/>
      <c r="CKQ106" s="291"/>
      <c r="CKR106" s="291"/>
      <c r="CKS106" s="291"/>
      <c r="CKT106" s="291"/>
      <c r="CKU106" s="291"/>
      <c r="CKV106" s="291"/>
      <c r="CKW106" s="291"/>
      <c r="CKX106" s="291"/>
      <c r="CKY106" s="291"/>
      <c r="CKZ106" s="291"/>
      <c r="CLA106" s="291"/>
      <c r="CLB106" s="291"/>
      <c r="CLC106" s="291"/>
      <c r="CLD106" s="291"/>
      <c r="CLE106" s="291"/>
      <c r="CLF106" s="291"/>
      <c r="CLG106" s="291"/>
      <c r="CLH106" s="291"/>
      <c r="CLI106" s="291"/>
      <c r="CLJ106" s="291"/>
      <c r="CLK106" s="291"/>
      <c r="CLL106" s="291"/>
      <c r="CLM106" s="291"/>
      <c r="CLN106" s="291"/>
      <c r="CLO106" s="291"/>
      <c r="CLP106" s="291"/>
      <c r="CLQ106" s="291"/>
      <c r="CLR106" s="291"/>
      <c r="CLS106" s="291"/>
      <c r="CLT106" s="291"/>
      <c r="CLU106" s="291"/>
      <c r="CLV106" s="291"/>
      <c r="CLW106" s="291"/>
      <c r="CLX106" s="291"/>
      <c r="CLY106" s="291"/>
      <c r="CLZ106" s="291"/>
      <c r="CMA106" s="291"/>
      <c r="CMB106" s="291"/>
      <c r="CMC106" s="291"/>
      <c r="CMD106" s="291"/>
      <c r="CME106" s="291"/>
      <c r="CMF106" s="291"/>
      <c r="CMG106" s="291"/>
      <c r="CMH106" s="291"/>
      <c r="CMI106" s="291"/>
      <c r="CMJ106" s="291"/>
      <c r="CMK106" s="291"/>
      <c r="CML106" s="291"/>
      <c r="CMM106" s="291"/>
      <c r="CMN106" s="291"/>
      <c r="CMO106" s="291"/>
      <c r="CMP106" s="291"/>
      <c r="CMQ106" s="291"/>
      <c r="CMR106" s="291"/>
      <c r="CMS106" s="291"/>
      <c r="CMT106" s="291"/>
      <c r="CMU106" s="291"/>
      <c r="CMV106" s="291"/>
      <c r="CMW106" s="291"/>
      <c r="CMX106" s="291"/>
      <c r="CMY106" s="291"/>
      <c r="CMZ106" s="291"/>
      <c r="CNA106" s="291"/>
      <c r="CNB106" s="291"/>
      <c r="CNC106" s="291"/>
      <c r="CND106" s="291"/>
      <c r="CNE106" s="291"/>
      <c r="CNF106" s="291"/>
      <c r="CNG106" s="291"/>
      <c r="CNH106" s="291"/>
      <c r="CNI106" s="291"/>
      <c r="CNJ106" s="291"/>
      <c r="CNK106" s="291"/>
      <c r="CNL106" s="291"/>
      <c r="CNM106" s="291"/>
      <c r="CNN106" s="291"/>
      <c r="CNO106" s="291"/>
      <c r="CNP106" s="291"/>
      <c r="CNQ106" s="291"/>
      <c r="CNR106" s="291"/>
      <c r="CNS106" s="291"/>
      <c r="CNT106" s="291"/>
      <c r="CNU106" s="291"/>
      <c r="CNV106" s="291"/>
      <c r="CNW106" s="291"/>
      <c r="CNX106" s="291"/>
      <c r="CNY106" s="291"/>
      <c r="CNZ106" s="291"/>
      <c r="COA106" s="291"/>
      <c r="COB106" s="291"/>
      <c r="COC106" s="291"/>
      <c r="COD106" s="291"/>
      <c r="COE106" s="291"/>
      <c r="COF106" s="291"/>
      <c r="COG106" s="291"/>
      <c r="COH106" s="291"/>
      <c r="COI106" s="291"/>
      <c r="COJ106" s="291"/>
      <c r="COK106" s="291"/>
      <c r="COL106" s="291"/>
      <c r="COM106" s="291"/>
      <c r="CON106" s="291"/>
      <c r="COO106" s="291"/>
      <c r="COP106" s="291"/>
      <c r="COQ106" s="291"/>
      <c r="COR106" s="291"/>
      <c r="COS106" s="291"/>
      <c r="COT106" s="291"/>
      <c r="COU106" s="291"/>
      <c r="COV106" s="291"/>
      <c r="COW106" s="291"/>
      <c r="COX106" s="291"/>
      <c r="COY106" s="291"/>
      <c r="COZ106" s="291"/>
      <c r="CPA106" s="291"/>
      <c r="CPB106" s="291"/>
      <c r="CPC106" s="291"/>
      <c r="CPD106" s="291"/>
      <c r="CPE106" s="291"/>
      <c r="CPF106" s="291"/>
      <c r="CPG106" s="291"/>
      <c r="CPH106" s="291"/>
      <c r="CPI106" s="291"/>
      <c r="CPJ106" s="291"/>
      <c r="CPK106" s="291"/>
      <c r="CPL106" s="291"/>
      <c r="CPM106" s="291"/>
      <c r="CPN106" s="291"/>
      <c r="CPO106" s="291"/>
      <c r="CPP106" s="291"/>
      <c r="CPQ106" s="291"/>
      <c r="CPR106" s="291"/>
      <c r="CPS106" s="291"/>
      <c r="CPT106" s="291"/>
      <c r="CPU106" s="291"/>
      <c r="CPV106" s="291"/>
      <c r="CPW106" s="291"/>
      <c r="CPX106" s="291"/>
      <c r="CPY106" s="291"/>
      <c r="CPZ106" s="291"/>
      <c r="CQA106" s="291"/>
      <c r="CQB106" s="291"/>
      <c r="CQC106" s="291"/>
      <c r="CQD106" s="291"/>
      <c r="CQE106" s="291"/>
      <c r="CQF106" s="291"/>
      <c r="CQG106" s="291"/>
      <c r="CQH106" s="291"/>
      <c r="CQI106" s="291"/>
      <c r="CQJ106" s="291"/>
      <c r="CQK106" s="291"/>
      <c r="CQL106" s="291"/>
      <c r="CQM106" s="291"/>
      <c r="CQN106" s="291"/>
      <c r="CQO106" s="291"/>
      <c r="CQP106" s="291"/>
      <c r="CQQ106" s="291"/>
      <c r="CQR106" s="291"/>
      <c r="CQS106" s="291"/>
      <c r="CQT106" s="291"/>
      <c r="CQU106" s="291"/>
      <c r="CQV106" s="291"/>
      <c r="CQW106" s="291"/>
      <c r="CQX106" s="291"/>
      <c r="CQY106" s="291"/>
      <c r="CQZ106" s="291"/>
      <c r="CRA106" s="291"/>
      <c r="CRB106" s="291"/>
      <c r="CRC106" s="291"/>
      <c r="CRD106" s="291"/>
      <c r="CRE106" s="291"/>
      <c r="CRF106" s="291"/>
      <c r="CRG106" s="291"/>
      <c r="CRH106" s="291"/>
      <c r="CRI106" s="291"/>
      <c r="CRJ106" s="291"/>
      <c r="CRK106" s="291"/>
      <c r="CRL106" s="291"/>
      <c r="CRM106" s="291"/>
      <c r="CRN106" s="291"/>
      <c r="CRO106" s="291"/>
      <c r="CRP106" s="291"/>
      <c r="CRQ106" s="291"/>
      <c r="CRR106" s="291"/>
      <c r="CRS106" s="291"/>
      <c r="CRT106" s="291"/>
      <c r="CRU106" s="291"/>
      <c r="CRV106" s="291"/>
      <c r="CRW106" s="291"/>
      <c r="CRX106" s="291"/>
      <c r="CRY106" s="291"/>
      <c r="CRZ106" s="291"/>
      <c r="CSA106" s="291"/>
      <c r="CSB106" s="291"/>
      <c r="CSC106" s="291"/>
      <c r="CSD106" s="291"/>
      <c r="CSE106" s="291"/>
      <c r="CSF106" s="291"/>
      <c r="CSG106" s="291"/>
      <c r="CSH106" s="291"/>
      <c r="CSI106" s="291"/>
      <c r="CSJ106" s="291"/>
      <c r="CSK106" s="291"/>
      <c r="CSL106" s="291"/>
      <c r="CSM106" s="291"/>
      <c r="CSN106" s="291"/>
      <c r="CSO106" s="291"/>
      <c r="CSP106" s="291"/>
      <c r="CSQ106" s="291"/>
      <c r="CSR106" s="291"/>
      <c r="CSS106" s="291"/>
      <c r="CST106" s="291"/>
      <c r="CSU106" s="291"/>
      <c r="CSV106" s="291"/>
      <c r="CSW106" s="291"/>
      <c r="CSX106" s="291"/>
      <c r="CSY106" s="291"/>
      <c r="CSZ106" s="291"/>
      <c r="CTA106" s="291"/>
      <c r="CTB106" s="291"/>
      <c r="CTC106" s="291"/>
      <c r="CTD106" s="291"/>
      <c r="CTE106" s="291"/>
      <c r="CTF106" s="291"/>
      <c r="CTG106" s="291"/>
      <c r="CTH106" s="291"/>
      <c r="CTI106" s="291"/>
      <c r="CTJ106" s="291"/>
      <c r="CTK106" s="291"/>
      <c r="CTL106" s="291"/>
      <c r="CTM106" s="291"/>
      <c r="CTN106" s="291"/>
      <c r="CTO106" s="291"/>
      <c r="CTP106" s="291"/>
      <c r="CTQ106" s="291"/>
      <c r="CTR106" s="291"/>
      <c r="CTS106" s="291"/>
      <c r="CTT106" s="291"/>
      <c r="CTU106" s="291"/>
      <c r="CTV106" s="291"/>
      <c r="CTW106" s="291"/>
      <c r="CTX106" s="291"/>
      <c r="CTY106" s="170"/>
      <c r="CTZ106" s="291"/>
      <c r="CUA106" s="291"/>
      <c r="CUB106" s="291"/>
      <c r="CUC106" s="291"/>
      <c r="CUD106" s="291"/>
      <c r="CUE106" s="291"/>
      <c r="CUF106" s="291"/>
      <c r="CUG106" s="291"/>
      <c r="CUH106" s="291"/>
      <c r="CUI106" s="291"/>
      <c r="CUJ106" s="291"/>
      <c r="CUK106" s="291"/>
      <c r="CUL106" s="291"/>
      <c r="CUM106" s="291"/>
      <c r="CUN106" s="291"/>
      <c r="CUO106" s="291"/>
      <c r="CUP106" s="291"/>
      <c r="CUQ106" s="291"/>
      <c r="CUR106" s="291"/>
      <c r="CUS106" s="291"/>
      <c r="CUT106" s="291"/>
      <c r="CUU106" s="291"/>
      <c r="CUV106" s="291"/>
      <c r="CUW106" s="291"/>
      <c r="CUX106" s="291"/>
      <c r="CUY106" s="291"/>
      <c r="CUZ106" s="291"/>
      <c r="CVA106" s="291"/>
      <c r="CVB106" s="291"/>
      <c r="CVC106" s="291"/>
      <c r="CVD106" s="291"/>
      <c r="CVE106" s="291"/>
      <c r="CVF106" s="291"/>
      <c r="CVG106" s="291"/>
      <c r="CVH106" s="291"/>
      <c r="CVI106" s="291"/>
      <c r="CVJ106" s="291"/>
      <c r="CVK106" s="291"/>
      <c r="CVL106" s="291"/>
      <c r="CVM106" s="291"/>
      <c r="CVN106" s="291"/>
      <c r="CVO106" s="291"/>
      <c r="CVP106" s="291"/>
      <c r="CVQ106" s="291"/>
      <c r="CVR106" s="291"/>
      <c r="CVS106" s="291"/>
      <c r="CVT106" s="291"/>
      <c r="CVU106" s="291"/>
      <c r="CVV106" s="291"/>
      <c r="CVW106" s="291"/>
      <c r="CVX106" s="291"/>
      <c r="CVY106" s="291"/>
      <c r="CVZ106" s="291"/>
      <c r="CWA106" s="291"/>
      <c r="CWB106" s="291"/>
      <c r="CWC106" s="291"/>
      <c r="CWD106" s="291"/>
      <c r="CWE106" s="291"/>
      <c r="CWF106" s="291"/>
      <c r="CWG106" s="291"/>
      <c r="CWH106" s="291"/>
      <c r="CWI106" s="291"/>
      <c r="CWJ106" s="291"/>
      <c r="CWK106" s="291"/>
      <c r="CWL106" s="291"/>
      <c r="CWM106" s="291"/>
      <c r="CWN106" s="291"/>
      <c r="CWO106" s="291"/>
      <c r="CWP106" s="291"/>
      <c r="CWQ106" s="291"/>
      <c r="CWR106" s="291"/>
      <c r="CWS106" s="291"/>
      <c r="CWT106" s="291"/>
      <c r="CWU106" s="291"/>
      <c r="CWV106" s="291"/>
      <c r="CWW106" s="291"/>
      <c r="CWX106" s="291"/>
      <c r="CWY106" s="291"/>
      <c r="CWZ106" s="291"/>
      <c r="CXA106" s="291"/>
      <c r="CXB106" s="291"/>
      <c r="CXC106" s="291"/>
      <c r="CXD106" s="291"/>
      <c r="CXE106" s="291"/>
      <c r="CXF106" s="291"/>
      <c r="CXG106" s="291"/>
      <c r="CXH106" s="291"/>
      <c r="CXI106" s="291"/>
      <c r="CXJ106" s="291"/>
      <c r="CXK106" s="291"/>
      <c r="CXL106" s="291"/>
      <c r="CXM106" s="291"/>
      <c r="CXN106" s="291"/>
      <c r="CXO106" s="291"/>
      <c r="CXP106" s="291"/>
      <c r="CXQ106" s="291"/>
      <c r="CXR106" s="291"/>
      <c r="CXS106" s="291"/>
      <c r="CXT106" s="291"/>
      <c r="CXU106" s="291"/>
      <c r="CXV106" s="291"/>
      <c r="CXW106" s="291"/>
      <c r="CXX106" s="291"/>
      <c r="CXY106" s="291"/>
      <c r="CXZ106" s="291"/>
      <c r="CYA106" s="291"/>
      <c r="CYB106" s="291"/>
      <c r="CYC106" s="291"/>
      <c r="CYD106" s="291"/>
      <c r="CYE106" s="291"/>
      <c r="CYF106" s="291"/>
      <c r="CYG106" s="291"/>
      <c r="CYH106" s="291"/>
      <c r="CYI106" s="291"/>
      <c r="CYJ106" s="291"/>
      <c r="CYK106" s="291"/>
      <c r="CYL106" s="291"/>
      <c r="CYM106" s="291"/>
      <c r="CYN106" s="291"/>
      <c r="CYO106" s="291"/>
      <c r="CYP106" s="291"/>
      <c r="CYQ106" s="291"/>
      <c r="CYR106" s="291"/>
      <c r="CYS106" s="291"/>
      <c r="CYT106" s="291"/>
      <c r="CYU106" s="291"/>
      <c r="CYV106" s="291"/>
      <c r="CYW106" s="291"/>
      <c r="CYX106" s="291"/>
      <c r="CYY106" s="291"/>
      <c r="CYZ106" s="291"/>
      <c r="CZA106" s="291"/>
      <c r="CZB106" s="291"/>
      <c r="CZC106" s="291"/>
      <c r="CZD106" s="291"/>
      <c r="CZE106" s="291"/>
      <c r="CZF106" s="291"/>
      <c r="CZG106" s="291"/>
      <c r="CZH106" s="291"/>
      <c r="CZI106" s="291"/>
      <c r="CZJ106" s="291"/>
      <c r="CZK106" s="291"/>
      <c r="CZL106" s="291"/>
      <c r="CZM106" s="291"/>
      <c r="CZN106" s="291"/>
      <c r="CZO106" s="291"/>
      <c r="CZP106" s="291"/>
      <c r="CZQ106" s="291"/>
      <c r="CZR106" s="291"/>
      <c r="CZS106" s="291"/>
      <c r="CZT106" s="291"/>
      <c r="CZU106" s="291"/>
      <c r="CZV106" s="291"/>
      <c r="CZW106" s="291"/>
      <c r="CZX106" s="291"/>
      <c r="CZY106" s="291"/>
      <c r="CZZ106" s="291"/>
      <c r="DAA106" s="291"/>
      <c r="DAB106" s="291"/>
      <c r="DAC106" s="291"/>
      <c r="DAD106" s="291"/>
      <c r="DAE106" s="291"/>
      <c r="DAF106" s="291"/>
      <c r="DAG106" s="291"/>
      <c r="DAH106" s="291"/>
      <c r="DAI106" s="291"/>
      <c r="DAJ106" s="291"/>
      <c r="DAK106" s="291"/>
      <c r="DAL106" s="291"/>
      <c r="DAM106" s="291"/>
      <c r="DAN106" s="291"/>
      <c r="DAO106" s="291"/>
      <c r="DAP106" s="291"/>
      <c r="DAQ106" s="291"/>
      <c r="DAR106" s="291"/>
      <c r="DAS106" s="291"/>
      <c r="DAT106" s="291"/>
      <c r="DAU106" s="291"/>
      <c r="DAV106" s="291"/>
      <c r="DAW106" s="291"/>
      <c r="DAX106" s="291"/>
      <c r="DAY106" s="291"/>
      <c r="DAZ106" s="291"/>
      <c r="DBA106" s="291"/>
      <c r="DBB106" s="291"/>
      <c r="DBC106" s="291"/>
      <c r="DBD106" s="291"/>
      <c r="DBE106" s="291"/>
      <c r="DBF106" s="291"/>
      <c r="DBG106" s="291"/>
      <c r="DBH106" s="291"/>
      <c r="DBI106" s="291"/>
      <c r="DBJ106" s="291"/>
      <c r="DBK106" s="291"/>
      <c r="DBL106" s="291"/>
      <c r="DBM106" s="291"/>
      <c r="DBN106" s="291"/>
      <c r="DBO106" s="291"/>
      <c r="DBP106" s="291"/>
      <c r="DBQ106" s="291"/>
      <c r="DBR106" s="291"/>
      <c r="DBS106" s="291"/>
      <c r="DBT106" s="291"/>
      <c r="DBU106" s="291"/>
      <c r="DBV106" s="291"/>
      <c r="DBW106" s="291"/>
      <c r="DBX106" s="291"/>
      <c r="DBY106" s="291"/>
      <c r="DBZ106" s="291"/>
      <c r="DCA106" s="291"/>
      <c r="DCB106" s="291"/>
      <c r="DCC106" s="291"/>
      <c r="DCD106" s="291"/>
      <c r="DCE106" s="291"/>
      <c r="DCF106" s="291"/>
      <c r="DCG106" s="291"/>
      <c r="DCH106" s="291"/>
      <c r="DCI106" s="291"/>
      <c r="DCJ106" s="291"/>
      <c r="DCK106" s="291"/>
      <c r="DCL106" s="291"/>
      <c r="DCM106" s="291"/>
      <c r="DCN106" s="291"/>
      <c r="DCO106" s="291"/>
      <c r="DCP106" s="291"/>
      <c r="DCQ106" s="291"/>
      <c r="DCR106" s="291"/>
      <c r="DCS106" s="291"/>
      <c r="DCT106" s="291"/>
      <c r="DCU106" s="291"/>
      <c r="DCV106" s="291"/>
      <c r="DCW106" s="291"/>
      <c r="DCX106" s="291"/>
      <c r="DCY106" s="291"/>
      <c r="DCZ106" s="291"/>
      <c r="DDA106" s="291"/>
      <c r="DDB106" s="291"/>
      <c r="DDC106" s="291"/>
      <c r="DDD106" s="291"/>
      <c r="DDE106" s="291"/>
      <c r="DDF106" s="291"/>
      <c r="DDG106" s="291"/>
      <c r="DDH106" s="291"/>
      <c r="DDI106" s="291"/>
      <c r="DDJ106" s="291"/>
      <c r="DDK106" s="291"/>
      <c r="DDL106" s="291"/>
      <c r="DDM106" s="291"/>
      <c r="DDN106" s="291"/>
      <c r="DDO106" s="291"/>
      <c r="DDP106" s="291"/>
      <c r="DDQ106" s="291"/>
      <c r="DDR106" s="291"/>
      <c r="DDS106" s="291"/>
      <c r="DDT106" s="291"/>
      <c r="DDU106" s="170"/>
      <c r="DDV106" s="291"/>
      <c r="DDW106" s="291"/>
      <c r="DDX106" s="291"/>
      <c r="DDY106" s="291"/>
      <c r="DDZ106" s="291"/>
      <c r="DEA106" s="291"/>
      <c r="DEB106" s="291"/>
      <c r="DEC106" s="291"/>
      <c r="DED106" s="291"/>
      <c r="DEE106" s="291"/>
      <c r="DEF106" s="291"/>
      <c r="DEG106" s="291"/>
      <c r="DEH106" s="291"/>
      <c r="DEI106" s="291"/>
      <c r="DEJ106" s="291"/>
      <c r="DEK106" s="291"/>
      <c r="DEL106" s="291"/>
      <c r="DEM106" s="291"/>
      <c r="DEN106" s="291"/>
      <c r="DEO106" s="291"/>
      <c r="DEP106" s="291"/>
      <c r="DEQ106" s="291"/>
      <c r="DER106" s="291"/>
      <c r="DES106" s="291"/>
      <c r="DET106" s="291"/>
      <c r="DEU106" s="291"/>
      <c r="DEV106" s="291"/>
      <c r="DEW106" s="291"/>
      <c r="DEX106" s="291"/>
      <c r="DEY106" s="291"/>
      <c r="DEZ106" s="291"/>
      <c r="DFA106" s="291"/>
      <c r="DFB106" s="291"/>
      <c r="DFC106" s="291"/>
      <c r="DFD106" s="291"/>
      <c r="DFE106" s="291"/>
      <c r="DFF106" s="291"/>
      <c r="DFG106" s="291"/>
      <c r="DFH106" s="291"/>
      <c r="DFI106" s="291"/>
      <c r="DFJ106" s="291"/>
      <c r="DFK106" s="291"/>
      <c r="DFL106" s="291"/>
      <c r="DFM106" s="291"/>
      <c r="DFN106" s="291"/>
      <c r="DFO106" s="291"/>
      <c r="DFP106" s="291"/>
      <c r="DFQ106" s="291"/>
      <c r="DFR106" s="291"/>
      <c r="DFS106" s="291"/>
      <c r="DFT106" s="291"/>
      <c r="DFU106" s="291"/>
      <c r="DFV106" s="291"/>
      <c r="DFW106" s="291"/>
      <c r="DFX106" s="291"/>
      <c r="DFY106" s="291"/>
      <c r="DFZ106" s="291"/>
      <c r="DGA106" s="291"/>
      <c r="DGB106" s="291"/>
      <c r="DGC106" s="291"/>
      <c r="DGD106" s="291"/>
      <c r="DGE106" s="291"/>
      <c r="DGF106" s="291"/>
      <c r="DGG106" s="291"/>
      <c r="DGH106" s="291"/>
      <c r="DGI106" s="291"/>
      <c r="DGJ106" s="291"/>
      <c r="DGK106" s="291"/>
      <c r="DGL106" s="291"/>
      <c r="DGM106" s="291"/>
      <c r="DGN106" s="291"/>
      <c r="DGO106" s="291"/>
      <c r="DGP106" s="291"/>
      <c r="DGQ106" s="291"/>
      <c r="DGR106" s="291"/>
      <c r="DGS106" s="291"/>
      <c r="DGT106" s="291"/>
      <c r="DGU106" s="291"/>
      <c r="DGV106" s="291"/>
      <c r="DGW106" s="291"/>
      <c r="DGX106" s="291"/>
      <c r="DGY106" s="291"/>
      <c r="DGZ106" s="291"/>
      <c r="DHA106" s="291"/>
      <c r="DHB106" s="291"/>
      <c r="DHC106" s="291"/>
      <c r="DHD106" s="291"/>
      <c r="DHE106" s="291"/>
      <c r="DHF106" s="291"/>
      <c r="DHG106" s="291"/>
      <c r="DHH106" s="291"/>
      <c r="DHI106" s="291"/>
      <c r="DHJ106" s="291"/>
      <c r="DHK106" s="291"/>
      <c r="DHL106" s="291"/>
      <c r="DHM106" s="291"/>
      <c r="DHN106" s="291"/>
      <c r="DHO106" s="291"/>
      <c r="DHP106" s="291"/>
      <c r="DHQ106" s="291"/>
      <c r="DHR106" s="291"/>
      <c r="DHS106" s="291"/>
      <c r="DHT106" s="291"/>
      <c r="DHU106" s="291"/>
      <c r="DHV106" s="291"/>
      <c r="DHW106" s="291"/>
      <c r="DHX106" s="291"/>
      <c r="DHY106" s="291"/>
      <c r="DHZ106" s="291"/>
      <c r="DIA106" s="291"/>
      <c r="DIB106" s="291"/>
      <c r="DIC106" s="291"/>
      <c r="DID106" s="291"/>
      <c r="DIE106" s="291"/>
      <c r="DIF106" s="291"/>
      <c r="DIG106" s="291"/>
      <c r="DIH106" s="291"/>
      <c r="DII106" s="291"/>
      <c r="DIJ106" s="291"/>
      <c r="DIK106" s="291"/>
      <c r="DIL106" s="291"/>
      <c r="DIM106" s="291"/>
      <c r="DIN106" s="291"/>
      <c r="DIO106" s="291"/>
      <c r="DIP106" s="291"/>
      <c r="DIQ106" s="291"/>
      <c r="DIR106" s="291"/>
      <c r="DIS106" s="291"/>
      <c r="DIT106" s="291"/>
      <c r="DIU106" s="291"/>
      <c r="DIV106" s="291"/>
      <c r="DIW106" s="291"/>
      <c r="DIX106" s="291"/>
      <c r="DIY106" s="291"/>
      <c r="DIZ106" s="291"/>
      <c r="DJA106" s="291"/>
      <c r="DJB106" s="291"/>
      <c r="DJC106" s="291"/>
      <c r="DJD106" s="291"/>
      <c r="DJE106" s="291"/>
      <c r="DJF106" s="291"/>
      <c r="DJG106" s="291"/>
      <c r="DJH106" s="291"/>
      <c r="DJI106" s="291"/>
      <c r="DJJ106" s="291"/>
      <c r="DJK106" s="291"/>
      <c r="DJL106" s="291"/>
      <c r="DJM106" s="291"/>
      <c r="DJN106" s="291"/>
      <c r="DJO106" s="291"/>
      <c r="DJP106" s="291"/>
      <c r="DJQ106" s="291"/>
      <c r="DJR106" s="291"/>
      <c r="DJS106" s="291"/>
      <c r="DJT106" s="291"/>
      <c r="DJU106" s="291"/>
      <c r="DJV106" s="291"/>
      <c r="DJW106" s="291"/>
      <c r="DJX106" s="291"/>
      <c r="DJY106" s="291"/>
      <c r="DJZ106" s="291"/>
      <c r="DKA106" s="291"/>
      <c r="DKB106" s="291"/>
      <c r="DKC106" s="291"/>
      <c r="DKD106" s="291"/>
      <c r="DKE106" s="291"/>
      <c r="DKF106" s="291"/>
      <c r="DKG106" s="291"/>
      <c r="DKH106" s="291"/>
      <c r="DKI106" s="291"/>
      <c r="DKJ106" s="291"/>
      <c r="DKK106" s="291"/>
      <c r="DKL106" s="291"/>
      <c r="DKM106" s="291"/>
      <c r="DKN106" s="291"/>
      <c r="DKO106" s="291"/>
      <c r="DKP106" s="291"/>
      <c r="DKQ106" s="291"/>
      <c r="DKR106" s="291"/>
      <c r="DKS106" s="291"/>
      <c r="DKT106" s="291"/>
      <c r="DKU106" s="291"/>
      <c r="DKV106" s="291"/>
      <c r="DKW106" s="291"/>
      <c r="DKX106" s="291"/>
      <c r="DKY106" s="291"/>
      <c r="DKZ106" s="291"/>
      <c r="DLA106" s="291"/>
      <c r="DLB106" s="291"/>
      <c r="DLC106" s="291"/>
      <c r="DLD106" s="291"/>
      <c r="DLE106" s="291"/>
      <c r="DLF106" s="291"/>
      <c r="DLG106" s="291"/>
      <c r="DLH106" s="291"/>
      <c r="DLI106" s="291"/>
      <c r="DLJ106" s="291"/>
      <c r="DLK106" s="291"/>
      <c r="DLL106" s="291"/>
      <c r="DLM106" s="291"/>
      <c r="DLN106" s="291"/>
      <c r="DLO106" s="291"/>
      <c r="DLP106" s="291"/>
      <c r="DLQ106" s="291"/>
      <c r="DLR106" s="291"/>
      <c r="DLS106" s="291"/>
      <c r="DLT106" s="291"/>
      <c r="DLU106" s="291"/>
      <c r="DLV106" s="291"/>
      <c r="DLW106" s="291"/>
      <c r="DLX106" s="291"/>
      <c r="DLY106" s="291"/>
      <c r="DLZ106" s="291"/>
      <c r="DMA106" s="291"/>
      <c r="DMB106" s="291"/>
      <c r="DMC106" s="291"/>
      <c r="DMD106" s="291"/>
      <c r="DME106" s="291"/>
      <c r="DMF106" s="291"/>
      <c r="DMG106" s="291"/>
      <c r="DMH106" s="291"/>
      <c r="DMI106" s="291"/>
      <c r="DMJ106" s="291"/>
      <c r="DMK106" s="291"/>
      <c r="DML106" s="291"/>
      <c r="DMM106" s="291"/>
      <c r="DMN106" s="291"/>
      <c r="DMO106" s="291"/>
      <c r="DMP106" s="291"/>
      <c r="DMQ106" s="291"/>
      <c r="DMR106" s="291"/>
      <c r="DMS106" s="291"/>
      <c r="DMT106" s="291"/>
      <c r="DMU106" s="291"/>
      <c r="DMV106" s="291"/>
      <c r="DMW106" s="291"/>
      <c r="DMX106" s="291"/>
      <c r="DMY106" s="291"/>
      <c r="DMZ106" s="291"/>
      <c r="DNA106" s="291"/>
      <c r="DNB106" s="291"/>
      <c r="DNC106" s="291"/>
      <c r="DND106" s="291"/>
      <c r="DNE106" s="291"/>
      <c r="DNF106" s="291"/>
      <c r="DNG106" s="291"/>
      <c r="DNH106" s="291"/>
      <c r="DNI106" s="291"/>
      <c r="DNJ106" s="291"/>
      <c r="DNK106" s="291"/>
      <c r="DNL106" s="291"/>
      <c r="DNM106" s="291"/>
      <c r="DNN106" s="291"/>
      <c r="DNO106" s="291"/>
      <c r="DNP106" s="291"/>
      <c r="DNQ106" s="170"/>
      <c r="DNR106" s="291"/>
      <c r="DNS106" s="291"/>
      <c r="DNT106" s="291"/>
      <c r="DNU106" s="291"/>
      <c r="DNV106" s="291"/>
      <c r="DNW106" s="291"/>
      <c r="DNX106" s="291"/>
      <c r="DNY106" s="291"/>
      <c r="DNZ106" s="291"/>
      <c r="DOA106" s="291"/>
      <c r="DOB106" s="291"/>
      <c r="DOC106" s="291"/>
      <c r="DOD106" s="291"/>
      <c r="DOE106" s="291"/>
      <c r="DOF106" s="291"/>
      <c r="DOG106" s="291"/>
      <c r="DOH106" s="291"/>
      <c r="DOI106" s="291"/>
      <c r="DOJ106" s="291"/>
      <c r="DOK106" s="291"/>
      <c r="DOL106" s="291"/>
      <c r="DOM106" s="291"/>
      <c r="DON106" s="291"/>
      <c r="DOO106" s="291"/>
      <c r="DOP106" s="291"/>
      <c r="DOQ106" s="291"/>
      <c r="DOR106" s="291"/>
      <c r="DOS106" s="291"/>
      <c r="DOT106" s="291"/>
      <c r="DOU106" s="291"/>
      <c r="DOV106" s="291"/>
      <c r="DOW106" s="291"/>
      <c r="DOX106" s="291"/>
      <c r="DOY106" s="291"/>
      <c r="DOZ106" s="291"/>
      <c r="DPA106" s="291"/>
      <c r="DPB106" s="291"/>
      <c r="DPC106" s="291"/>
      <c r="DPD106" s="291"/>
      <c r="DPE106" s="291"/>
      <c r="DPF106" s="291"/>
      <c r="DPG106" s="291"/>
      <c r="DPH106" s="291"/>
      <c r="DPI106" s="291"/>
      <c r="DPJ106" s="291"/>
      <c r="DPK106" s="291"/>
      <c r="DPL106" s="291"/>
      <c r="DPM106" s="291"/>
      <c r="DPN106" s="291"/>
      <c r="DPO106" s="291"/>
      <c r="DPP106" s="291"/>
      <c r="DPQ106" s="291"/>
      <c r="DPR106" s="291"/>
      <c r="DPS106" s="291"/>
      <c r="DPT106" s="291"/>
      <c r="DPU106" s="291"/>
      <c r="DPV106" s="291"/>
      <c r="DPW106" s="291"/>
      <c r="DPX106" s="291"/>
      <c r="DPY106" s="291"/>
      <c r="DPZ106" s="291"/>
      <c r="DQA106" s="291"/>
      <c r="DQB106" s="291"/>
      <c r="DQC106" s="291"/>
      <c r="DQD106" s="291"/>
      <c r="DQE106" s="291"/>
      <c r="DQF106" s="291"/>
      <c r="DQG106" s="291"/>
      <c r="DQH106" s="291"/>
      <c r="DQI106" s="291"/>
      <c r="DQJ106" s="291"/>
      <c r="DQK106" s="291"/>
      <c r="DQL106" s="291"/>
      <c r="DQM106" s="291"/>
      <c r="DQN106" s="291"/>
      <c r="DQO106" s="291"/>
      <c r="DQP106" s="291"/>
      <c r="DQQ106" s="291"/>
      <c r="DQR106" s="291"/>
      <c r="DQS106" s="291"/>
      <c r="DQT106" s="291"/>
      <c r="DQU106" s="291"/>
      <c r="DQV106" s="291"/>
      <c r="DQW106" s="291"/>
      <c r="DQX106" s="291"/>
      <c r="DQY106" s="291"/>
      <c r="DQZ106" s="291"/>
      <c r="DRA106" s="291"/>
      <c r="DRB106" s="291"/>
      <c r="DRC106" s="291"/>
      <c r="DRD106" s="291"/>
      <c r="DRE106" s="291"/>
      <c r="DRF106" s="291"/>
      <c r="DRG106" s="291"/>
      <c r="DRH106" s="291"/>
      <c r="DRI106" s="291"/>
      <c r="DRJ106" s="291"/>
      <c r="DRK106" s="291"/>
      <c r="DRL106" s="291"/>
      <c r="DRM106" s="291"/>
      <c r="DRN106" s="291"/>
      <c r="DRO106" s="291"/>
      <c r="DRP106" s="291"/>
      <c r="DRQ106" s="291"/>
      <c r="DRR106" s="291"/>
      <c r="DRS106" s="291"/>
      <c r="DRT106" s="291"/>
      <c r="DRU106" s="291"/>
      <c r="DRV106" s="291"/>
      <c r="DRW106" s="291"/>
      <c r="DRX106" s="291"/>
      <c r="DRY106" s="291"/>
      <c r="DRZ106" s="291"/>
      <c r="DSA106" s="291"/>
      <c r="DSB106" s="291"/>
      <c r="DSC106" s="291"/>
      <c r="DSD106" s="291"/>
      <c r="DSE106" s="291"/>
      <c r="DSF106" s="291"/>
      <c r="DSG106" s="291"/>
      <c r="DSH106" s="291"/>
      <c r="DSI106" s="291"/>
      <c r="DSJ106" s="291"/>
      <c r="DSK106" s="291"/>
      <c r="DSL106" s="291"/>
      <c r="DSM106" s="291"/>
      <c r="DSN106" s="291"/>
      <c r="DSO106" s="291"/>
      <c r="DSP106" s="291"/>
      <c r="DSQ106" s="291"/>
      <c r="DSR106" s="291"/>
      <c r="DSS106" s="291"/>
      <c r="DST106" s="291"/>
      <c r="DSU106" s="291"/>
      <c r="DSV106" s="291"/>
      <c r="DSW106" s="291"/>
      <c r="DSX106" s="291"/>
      <c r="DSY106" s="291"/>
      <c r="DSZ106" s="291"/>
      <c r="DTA106" s="291"/>
      <c r="DTB106" s="291"/>
      <c r="DTC106" s="291"/>
      <c r="DTD106" s="291"/>
      <c r="DTE106" s="291"/>
      <c r="DTF106" s="291"/>
      <c r="DTG106" s="291"/>
      <c r="DTH106" s="291"/>
      <c r="DTI106" s="291"/>
      <c r="DTJ106" s="291"/>
      <c r="DTK106" s="291"/>
      <c r="DTL106" s="291"/>
      <c r="DTM106" s="291"/>
      <c r="DTN106" s="291"/>
      <c r="DTO106" s="291"/>
      <c r="DTP106" s="291"/>
      <c r="DTQ106" s="291"/>
      <c r="DTR106" s="291"/>
      <c r="DTS106" s="291"/>
      <c r="DTT106" s="291"/>
      <c r="DTU106" s="291"/>
      <c r="DTV106" s="291"/>
      <c r="DTW106" s="291"/>
      <c r="DTX106" s="291"/>
      <c r="DTY106" s="291"/>
      <c r="DTZ106" s="291"/>
      <c r="DUA106" s="291"/>
      <c r="DUB106" s="291"/>
      <c r="DUC106" s="291"/>
      <c r="DUD106" s="291"/>
      <c r="DUE106" s="291"/>
      <c r="DUF106" s="291"/>
      <c r="DUG106" s="291"/>
      <c r="DUH106" s="291"/>
      <c r="DUI106" s="291"/>
      <c r="DUJ106" s="291"/>
      <c r="DUK106" s="291"/>
      <c r="DUL106" s="291"/>
      <c r="DUM106" s="291"/>
      <c r="DUN106" s="291"/>
      <c r="DUO106" s="291"/>
      <c r="DUP106" s="291"/>
      <c r="DUQ106" s="291"/>
      <c r="DUR106" s="291"/>
      <c r="DUS106" s="291"/>
      <c r="DUT106" s="291"/>
      <c r="DUU106" s="291"/>
      <c r="DUV106" s="291"/>
      <c r="DUW106" s="291"/>
      <c r="DUX106" s="291"/>
      <c r="DUY106" s="291"/>
      <c r="DUZ106" s="291"/>
      <c r="DVA106" s="291"/>
      <c r="DVB106" s="291"/>
      <c r="DVC106" s="291"/>
      <c r="DVD106" s="291"/>
      <c r="DVE106" s="291"/>
      <c r="DVF106" s="291"/>
      <c r="DVG106" s="291"/>
      <c r="DVH106" s="291"/>
      <c r="DVI106" s="291"/>
      <c r="DVJ106" s="291"/>
      <c r="DVK106" s="291"/>
      <c r="DVL106" s="291"/>
      <c r="DVM106" s="291"/>
      <c r="DVN106" s="291"/>
      <c r="DVO106" s="291"/>
      <c r="DVP106" s="291"/>
      <c r="DVQ106" s="291"/>
      <c r="DVR106" s="291"/>
      <c r="DVS106" s="291"/>
      <c r="DVT106" s="291"/>
      <c r="DVU106" s="291"/>
      <c r="DVV106" s="291"/>
      <c r="DVW106" s="291"/>
      <c r="DVX106" s="291"/>
      <c r="DVY106" s="291"/>
      <c r="DVZ106" s="291"/>
      <c r="DWA106" s="291"/>
      <c r="DWB106" s="291"/>
      <c r="DWC106" s="291"/>
      <c r="DWD106" s="291"/>
      <c r="DWE106" s="291"/>
      <c r="DWF106" s="291"/>
      <c r="DWG106" s="291"/>
      <c r="DWH106" s="291"/>
      <c r="DWI106" s="291"/>
      <c r="DWJ106" s="291"/>
      <c r="DWK106" s="291"/>
      <c r="DWL106" s="291"/>
      <c r="DWM106" s="291"/>
      <c r="DWN106" s="291"/>
      <c r="DWO106" s="291"/>
      <c r="DWP106" s="291"/>
      <c r="DWQ106" s="291"/>
      <c r="DWR106" s="291"/>
      <c r="DWS106" s="291"/>
      <c r="DWT106" s="291"/>
      <c r="DWU106" s="291"/>
      <c r="DWV106" s="291"/>
      <c r="DWW106" s="291"/>
      <c r="DWX106" s="291"/>
      <c r="DWY106" s="291"/>
      <c r="DWZ106" s="291"/>
      <c r="DXA106" s="291"/>
      <c r="DXB106" s="291"/>
      <c r="DXC106" s="291"/>
      <c r="DXD106" s="291"/>
      <c r="DXE106" s="291"/>
      <c r="DXF106" s="291"/>
      <c r="DXG106" s="291"/>
      <c r="DXH106" s="291"/>
      <c r="DXI106" s="291"/>
      <c r="DXJ106" s="291"/>
      <c r="DXK106" s="291"/>
      <c r="DXL106" s="291"/>
      <c r="DXM106" s="170"/>
      <c r="DXN106" s="291"/>
      <c r="DXO106" s="291"/>
      <c r="DXP106" s="291"/>
      <c r="DXQ106" s="291"/>
      <c r="DXR106" s="291"/>
      <c r="DXS106" s="291"/>
      <c r="DXT106" s="291"/>
      <c r="DXU106" s="291"/>
      <c r="DXV106" s="291"/>
      <c r="DXW106" s="291"/>
      <c r="DXX106" s="291"/>
      <c r="DXY106" s="291"/>
      <c r="DXZ106" s="291"/>
      <c r="DYA106" s="291"/>
      <c r="DYB106" s="291"/>
      <c r="DYC106" s="291"/>
      <c r="DYD106" s="291"/>
      <c r="DYE106" s="291"/>
      <c r="DYF106" s="291"/>
      <c r="DYG106" s="291"/>
      <c r="DYH106" s="291"/>
      <c r="DYI106" s="291"/>
      <c r="DYJ106" s="291"/>
      <c r="DYK106" s="291"/>
      <c r="DYL106" s="291"/>
      <c r="DYM106" s="291"/>
      <c r="DYN106" s="291"/>
      <c r="DYO106" s="291"/>
      <c r="DYP106" s="291"/>
      <c r="DYQ106" s="291"/>
      <c r="DYR106" s="291"/>
      <c r="DYS106" s="291"/>
      <c r="DYT106" s="291"/>
      <c r="DYU106" s="291"/>
      <c r="DYV106" s="291"/>
      <c r="DYW106" s="291"/>
      <c r="DYX106" s="291"/>
      <c r="DYY106" s="291"/>
      <c r="DYZ106" s="291"/>
      <c r="DZA106" s="291"/>
      <c r="DZB106" s="291"/>
      <c r="DZC106" s="291"/>
      <c r="DZD106" s="291"/>
      <c r="DZE106" s="291"/>
      <c r="DZF106" s="291"/>
      <c r="DZG106" s="291"/>
      <c r="DZH106" s="291"/>
      <c r="DZI106" s="291"/>
      <c r="DZJ106" s="291"/>
      <c r="DZK106" s="291"/>
      <c r="DZL106" s="291"/>
      <c r="DZM106" s="291"/>
      <c r="DZN106" s="291"/>
      <c r="DZO106" s="291"/>
      <c r="DZP106" s="291"/>
      <c r="DZQ106" s="291"/>
      <c r="DZR106" s="291"/>
      <c r="DZS106" s="291"/>
      <c r="DZT106" s="291"/>
      <c r="DZU106" s="291"/>
      <c r="DZV106" s="291"/>
      <c r="DZW106" s="291"/>
      <c r="DZX106" s="291"/>
      <c r="DZY106" s="291"/>
      <c r="DZZ106" s="291"/>
      <c r="EAA106" s="291"/>
      <c r="EAB106" s="291"/>
      <c r="EAC106" s="291"/>
      <c r="EAD106" s="291"/>
      <c r="EAE106" s="291"/>
      <c r="EAF106" s="291"/>
      <c r="EAG106" s="291"/>
      <c r="EAH106" s="291"/>
      <c r="EAI106" s="291"/>
      <c r="EAJ106" s="291"/>
      <c r="EAK106" s="291"/>
      <c r="EAL106" s="291"/>
      <c r="EAM106" s="291"/>
      <c r="EAN106" s="291"/>
      <c r="EAO106" s="291"/>
      <c r="EAP106" s="291"/>
      <c r="EAQ106" s="291"/>
      <c r="EAR106" s="291"/>
      <c r="EAS106" s="291"/>
      <c r="EAT106" s="291"/>
      <c r="EAU106" s="291"/>
      <c r="EAV106" s="291"/>
      <c r="EAW106" s="291"/>
      <c r="EAX106" s="291"/>
      <c r="EAY106" s="291"/>
      <c r="EAZ106" s="291"/>
      <c r="EBA106" s="291"/>
      <c r="EBB106" s="291"/>
      <c r="EBC106" s="291"/>
      <c r="EBD106" s="291"/>
      <c r="EBE106" s="291"/>
      <c r="EBF106" s="291"/>
      <c r="EBG106" s="291"/>
      <c r="EBH106" s="291"/>
      <c r="EBI106" s="291"/>
      <c r="EBJ106" s="291"/>
      <c r="EBK106" s="291"/>
      <c r="EBL106" s="291"/>
      <c r="EBM106" s="291"/>
      <c r="EBN106" s="291"/>
      <c r="EBO106" s="291"/>
      <c r="EBP106" s="291"/>
      <c r="EBQ106" s="291"/>
      <c r="EBR106" s="291"/>
      <c r="EBS106" s="291"/>
      <c r="EBT106" s="291"/>
      <c r="EBU106" s="291"/>
      <c r="EBV106" s="291"/>
      <c r="EBW106" s="291"/>
      <c r="EBX106" s="291"/>
      <c r="EBY106" s="291"/>
      <c r="EBZ106" s="291"/>
      <c r="ECA106" s="291"/>
      <c r="ECB106" s="291"/>
      <c r="ECC106" s="291"/>
      <c r="ECD106" s="291"/>
      <c r="ECE106" s="291"/>
      <c r="ECF106" s="291"/>
      <c r="ECG106" s="291"/>
      <c r="ECH106" s="291"/>
      <c r="ECI106" s="291"/>
      <c r="ECJ106" s="291"/>
      <c r="ECK106" s="291"/>
      <c r="ECL106" s="291"/>
      <c r="ECM106" s="291"/>
      <c r="ECN106" s="291"/>
      <c r="ECO106" s="291"/>
      <c r="ECP106" s="291"/>
      <c r="ECQ106" s="291"/>
      <c r="ECR106" s="291"/>
      <c r="ECS106" s="291"/>
      <c r="ECT106" s="291"/>
      <c r="ECU106" s="291"/>
      <c r="ECV106" s="291"/>
      <c r="ECW106" s="291"/>
      <c r="ECX106" s="291"/>
      <c r="ECY106" s="291"/>
      <c r="ECZ106" s="291"/>
      <c r="EDA106" s="291"/>
      <c r="EDB106" s="291"/>
      <c r="EDC106" s="291"/>
      <c r="EDD106" s="291"/>
      <c r="EDE106" s="291"/>
      <c r="EDF106" s="291"/>
      <c r="EDG106" s="291"/>
      <c r="EDH106" s="291"/>
      <c r="EDI106" s="291"/>
      <c r="EDJ106" s="291"/>
      <c r="EDK106" s="291"/>
      <c r="EDL106" s="291"/>
      <c r="EDM106" s="291"/>
      <c r="EDN106" s="291"/>
      <c r="EDO106" s="291"/>
      <c r="EDP106" s="291"/>
      <c r="EDQ106" s="291"/>
      <c r="EDR106" s="291"/>
      <c r="EDS106" s="291"/>
      <c r="EDT106" s="291"/>
      <c r="EDU106" s="291"/>
      <c r="EDV106" s="291"/>
      <c r="EDW106" s="291"/>
      <c r="EDX106" s="291"/>
      <c r="EDY106" s="291"/>
      <c r="EDZ106" s="291"/>
      <c r="EEA106" s="291"/>
      <c r="EEB106" s="291"/>
      <c r="EEC106" s="291"/>
      <c r="EED106" s="291"/>
      <c r="EEE106" s="291"/>
      <c r="EEF106" s="291"/>
      <c r="EEG106" s="291"/>
      <c r="EEH106" s="291"/>
      <c r="EEI106" s="291"/>
      <c r="EEJ106" s="291"/>
      <c r="EEK106" s="291"/>
      <c r="EEL106" s="291"/>
      <c r="EEM106" s="291"/>
      <c r="EEN106" s="291"/>
      <c r="EEO106" s="291"/>
      <c r="EEP106" s="291"/>
      <c r="EEQ106" s="291"/>
      <c r="EER106" s="291"/>
      <c r="EES106" s="291"/>
      <c r="EET106" s="291"/>
      <c r="EEU106" s="291"/>
      <c r="EEV106" s="291"/>
      <c r="EEW106" s="291"/>
      <c r="EEX106" s="291"/>
      <c r="EEY106" s="291"/>
      <c r="EEZ106" s="291"/>
      <c r="EFA106" s="291"/>
      <c r="EFB106" s="291"/>
      <c r="EFC106" s="291"/>
      <c r="EFD106" s="291"/>
      <c r="EFE106" s="291"/>
      <c r="EFF106" s="291"/>
      <c r="EFG106" s="291"/>
      <c r="EFH106" s="291"/>
      <c r="EFI106" s="291"/>
      <c r="EFJ106" s="291"/>
      <c r="EFK106" s="291"/>
      <c r="EFL106" s="291"/>
      <c r="EFM106" s="291"/>
      <c r="EFN106" s="291"/>
      <c r="EFO106" s="291"/>
      <c r="EFP106" s="291"/>
      <c r="EFQ106" s="291"/>
      <c r="EFR106" s="291"/>
      <c r="EFS106" s="291"/>
      <c r="EFT106" s="291"/>
      <c r="EFU106" s="291"/>
      <c r="EFV106" s="291"/>
      <c r="EFW106" s="291"/>
      <c r="EFX106" s="291"/>
      <c r="EFY106" s="291"/>
      <c r="EFZ106" s="291"/>
      <c r="EGA106" s="291"/>
      <c r="EGB106" s="291"/>
      <c r="EGC106" s="291"/>
      <c r="EGD106" s="291"/>
      <c r="EGE106" s="291"/>
      <c r="EGF106" s="291"/>
      <c r="EGG106" s="291"/>
      <c r="EGH106" s="291"/>
      <c r="EGI106" s="291"/>
      <c r="EGJ106" s="291"/>
      <c r="EGK106" s="291"/>
      <c r="EGL106" s="291"/>
      <c r="EGM106" s="291"/>
      <c r="EGN106" s="291"/>
      <c r="EGO106" s="291"/>
      <c r="EGP106" s="291"/>
      <c r="EGQ106" s="291"/>
      <c r="EGR106" s="291"/>
      <c r="EGS106" s="291"/>
      <c r="EGT106" s="291"/>
      <c r="EGU106" s="291"/>
      <c r="EGV106" s="291"/>
      <c r="EGW106" s="291"/>
      <c r="EGX106" s="291"/>
      <c r="EGY106" s="291"/>
      <c r="EGZ106" s="291"/>
      <c r="EHA106" s="291"/>
      <c r="EHB106" s="291"/>
      <c r="EHC106" s="291"/>
      <c r="EHD106" s="291"/>
      <c r="EHE106" s="291"/>
      <c r="EHF106" s="291"/>
      <c r="EHG106" s="291"/>
      <c r="EHH106" s="291"/>
      <c r="EHI106" s="170"/>
      <c r="EHJ106" s="291"/>
      <c r="EHK106" s="291"/>
      <c r="EHL106" s="291"/>
      <c r="EHM106" s="291"/>
      <c r="EHN106" s="291"/>
      <c r="EHO106" s="291"/>
      <c r="EHP106" s="291"/>
      <c r="EHQ106" s="291"/>
      <c r="EHR106" s="291"/>
      <c r="EHS106" s="291"/>
      <c r="EHT106" s="291"/>
      <c r="EHU106" s="291"/>
      <c r="EHV106" s="291"/>
      <c r="EHW106" s="291"/>
      <c r="EHX106" s="291"/>
      <c r="EHY106" s="291"/>
      <c r="EHZ106" s="291"/>
      <c r="EIA106" s="291"/>
      <c r="EIB106" s="291"/>
      <c r="EIC106" s="291"/>
      <c r="EID106" s="291"/>
      <c r="EIE106" s="291"/>
      <c r="EIF106" s="291"/>
      <c r="EIG106" s="291"/>
      <c r="EIH106" s="291"/>
      <c r="EII106" s="291"/>
      <c r="EIJ106" s="291"/>
      <c r="EIK106" s="291"/>
      <c r="EIL106" s="291"/>
      <c r="EIM106" s="291"/>
      <c r="EIN106" s="291"/>
      <c r="EIO106" s="291"/>
      <c r="EIP106" s="291"/>
      <c r="EIQ106" s="291"/>
      <c r="EIR106" s="291"/>
      <c r="EIS106" s="291"/>
      <c r="EIT106" s="291"/>
      <c r="EIU106" s="291"/>
      <c r="EIV106" s="291"/>
      <c r="EIW106" s="291"/>
      <c r="EIX106" s="291"/>
      <c r="EIY106" s="291"/>
      <c r="EIZ106" s="291"/>
      <c r="EJA106" s="291"/>
      <c r="EJB106" s="291"/>
      <c r="EJC106" s="291"/>
      <c r="EJD106" s="291"/>
      <c r="EJE106" s="291"/>
      <c r="EJF106" s="291"/>
      <c r="EJG106" s="291"/>
      <c r="EJH106" s="291"/>
      <c r="EJI106" s="291"/>
      <c r="EJJ106" s="291"/>
      <c r="EJK106" s="291"/>
      <c r="EJL106" s="291"/>
      <c r="EJM106" s="291"/>
      <c r="EJN106" s="291"/>
      <c r="EJO106" s="291"/>
      <c r="EJP106" s="291"/>
      <c r="EJQ106" s="291"/>
      <c r="EJR106" s="291"/>
      <c r="EJS106" s="291"/>
      <c r="EJT106" s="291"/>
      <c r="EJU106" s="291"/>
      <c r="EJV106" s="291"/>
      <c r="EJW106" s="291"/>
      <c r="EJX106" s="291"/>
      <c r="EJY106" s="291"/>
      <c r="EJZ106" s="291"/>
      <c r="EKA106" s="291"/>
      <c r="EKB106" s="291"/>
      <c r="EKC106" s="291"/>
      <c r="EKD106" s="291"/>
      <c r="EKE106" s="291"/>
      <c r="EKF106" s="291"/>
      <c r="EKG106" s="291"/>
      <c r="EKH106" s="291"/>
      <c r="EKI106" s="291"/>
      <c r="EKJ106" s="291"/>
      <c r="EKK106" s="291"/>
      <c r="EKL106" s="291"/>
      <c r="EKM106" s="291"/>
      <c r="EKN106" s="291"/>
      <c r="EKO106" s="291"/>
      <c r="EKP106" s="291"/>
      <c r="EKQ106" s="291"/>
      <c r="EKR106" s="291"/>
      <c r="EKS106" s="291"/>
      <c r="EKT106" s="291"/>
      <c r="EKU106" s="291"/>
      <c r="EKV106" s="291"/>
      <c r="EKW106" s="291"/>
      <c r="EKX106" s="291"/>
      <c r="EKY106" s="291"/>
      <c r="EKZ106" s="291"/>
      <c r="ELA106" s="291"/>
      <c r="ELB106" s="291"/>
      <c r="ELC106" s="291"/>
      <c r="ELD106" s="291"/>
      <c r="ELE106" s="291"/>
      <c r="ELF106" s="291"/>
      <c r="ELG106" s="291"/>
      <c r="ELH106" s="291"/>
      <c r="ELI106" s="291"/>
      <c r="ELJ106" s="291"/>
      <c r="ELK106" s="291"/>
      <c r="ELL106" s="291"/>
      <c r="ELM106" s="291"/>
      <c r="ELN106" s="291"/>
      <c r="ELO106" s="291"/>
      <c r="ELP106" s="291"/>
      <c r="ELQ106" s="291"/>
      <c r="ELR106" s="291"/>
      <c r="ELS106" s="291"/>
      <c r="ELT106" s="291"/>
      <c r="ELU106" s="291"/>
      <c r="ELV106" s="291"/>
      <c r="ELW106" s="291"/>
      <c r="ELX106" s="291"/>
      <c r="ELY106" s="291"/>
      <c r="ELZ106" s="291"/>
      <c r="EMA106" s="291"/>
      <c r="EMB106" s="291"/>
      <c r="EMC106" s="291"/>
      <c r="EMD106" s="291"/>
      <c r="EME106" s="291"/>
      <c r="EMF106" s="291"/>
      <c r="EMG106" s="291"/>
      <c r="EMH106" s="291"/>
      <c r="EMI106" s="291"/>
      <c r="EMJ106" s="291"/>
      <c r="EMK106" s="291"/>
      <c r="EML106" s="291"/>
      <c r="EMM106" s="291"/>
      <c r="EMN106" s="291"/>
      <c r="EMO106" s="291"/>
      <c r="EMP106" s="291"/>
      <c r="EMQ106" s="291"/>
      <c r="EMR106" s="291"/>
      <c r="EMS106" s="291"/>
      <c r="EMT106" s="291"/>
      <c r="EMU106" s="291"/>
      <c r="EMV106" s="291"/>
      <c r="EMW106" s="291"/>
      <c r="EMX106" s="291"/>
      <c r="EMY106" s="291"/>
      <c r="EMZ106" s="291"/>
      <c r="ENA106" s="291"/>
      <c r="ENB106" s="291"/>
      <c r="ENC106" s="291"/>
      <c r="END106" s="291"/>
      <c r="ENE106" s="291"/>
      <c r="ENF106" s="291"/>
      <c r="ENG106" s="291"/>
      <c r="ENH106" s="291"/>
      <c r="ENI106" s="291"/>
      <c r="ENJ106" s="291"/>
      <c r="ENK106" s="291"/>
      <c r="ENL106" s="291"/>
      <c r="ENM106" s="291"/>
      <c r="ENN106" s="291"/>
      <c r="ENO106" s="291"/>
      <c r="ENP106" s="291"/>
      <c r="ENQ106" s="291"/>
      <c r="ENR106" s="291"/>
      <c r="ENS106" s="291"/>
      <c r="ENT106" s="291"/>
      <c r="ENU106" s="291"/>
      <c r="ENV106" s="291"/>
      <c r="ENW106" s="291"/>
      <c r="ENX106" s="291"/>
      <c r="ENY106" s="291"/>
      <c r="ENZ106" s="291"/>
      <c r="EOA106" s="291"/>
      <c r="EOB106" s="291"/>
      <c r="EOC106" s="291"/>
      <c r="EOD106" s="291"/>
      <c r="EOE106" s="291"/>
      <c r="EOF106" s="291"/>
      <c r="EOG106" s="291"/>
      <c r="EOH106" s="291"/>
      <c r="EOI106" s="291"/>
      <c r="EOJ106" s="291"/>
      <c r="EOK106" s="291"/>
      <c r="EOL106" s="291"/>
      <c r="EOM106" s="291"/>
      <c r="EON106" s="291"/>
      <c r="EOO106" s="291"/>
      <c r="EOP106" s="291"/>
      <c r="EOQ106" s="291"/>
      <c r="EOR106" s="291"/>
      <c r="EOS106" s="291"/>
      <c r="EOT106" s="291"/>
      <c r="EOU106" s="291"/>
      <c r="EOV106" s="291"/>
      <c r="EOW106" s="291"/>
      <c r="EOX106" s="291"/>
      <c r="EOY106" s="291"/>
      <c r="EOZ106" s="291"/>
      <c r="EPA106" s="291"/>
      <c r="EPB106" s="291"/>
      <c r="EPC106" s="291"/>
      <c r="EPD106" s="291"/>
      <c r="EPE106" s="291"/>
      <c r="EPF106" s="291"/>
      <c r="EPG106" s="291"/>
      <c r="EPH106" s="291"/>
      <c r="EPI106" s="291"/>
      <c r="EPJ106" s="291"/>
      <c r="EPK106" s="291"/>
      <c r="EPL106" s="291"/>
      <c r="EPM106" s="291"/>
      <c r="EPN106" s="291"/>
      <c r="EPO106" s="291"/>
      <c r="EPP106" s="291"/>
      <c r="EPQ106" s="291"/>
      <c r="EPR106" s="291"/>
      <c r="EPS106" s="291"/>
      <c r="EPT106" s="291"/>
      <c r="EPU106" s="291"/>
      <c r="EPV106" s="291"/>
      <c r="EPW106" s="291"/>
      <c r="EPX106" s="291"/>
      <c r="EPY106" s="291"/>
      <c r="EPZ106" s="291"/>
      <c r="EQA106" s="291"/>
      <c r="EQB106" s="291"/>
      <c r="EQC106" s="291"/>
      <c r="EQD106" s="291"/>
      <c r="EQE106" s="291"/>
      <c r="EQF106" s="291"/>
      <c r="EQG106" s="291"/>
      <c r="EQH106" s="291"/>
      <c r="EQI106" s="291"/>
      <c r="EQJ106" s="291"/>
      <c r="EQK106" s="291"/>
      <c r="EQL106" s="291"/>
      <c r="EQM106" s="291"/>
      <c r="EQN106" s="291"/>
      <c r="EQO106" s="291"/>
      <c r="EQP106" s="291"/>
      <c r="EQQ106" s="291"/>
      <c r="EQR106" s="291"/>
      <c r="EQS106" s="291"/>
      <c r="EQT106" s="291"/>
      <c r="EQU106" s="291"/>
      <c r="EQV106" s="291"/>
      <c r="EQW106" s="291"/>
      <c r="EQX106" s="291"/>
      <c r="EQY106" s="291"/>
      <c r="EQZ106" s="291"/>
      <c r="ERA106" s="291"/>
      <c r="ERB106" s="291"/>
      <c r="ERC106" s="291"/>
      <c r="ERD106" s="291"/>
      <c r="ERE106" s="170"/>
      <c r="ERF106" s="291"/>
      <c r="ERG106" s="291"/>
      <c r="ERH106" s="291"/>
      <c r="ERI106" s="291"/>
      <c r="ERJ106" s="291"/>
      <c r="ERK106" s="291"/>
      <c r="ERL106" s="291"/>
      <c r="ERM106" s="291"/>
      <c r="ERN106" s="291"/>
      <c r="ERO106" s="291"/>
      <c r="ERP106" s="291"/>
      <c r="ERQ106" s="291"/>
      <c r="ERR106" s="291"/>
      <c r="ERS106" s="291"/>
      <c r="ERT106" s="291"/>
      <c r="ERU106" s="291"/>
      <c r="ERV106" s="291"/>
      <c r="ERW106" s="291"/>
      <c r="ERX106" s="291"/>
      <c r="ERY106" s="291"/>
      <c r="ERZ106" s="291"/>
      <c r="ESA106" s="291"/>
      <c r="ESB106" s="291"/>
      <c r="ESC106" s="291"/>
      <c r="ESD106" s="291"/>
      <c r="ESE106" s="291"/>
      <c r="ESF106" s="291"/>
      <c r="ESG106" s="291"/>
      <c r="ESH106" s="291"/>
      <c r="ESI106" s="291"/>
      <c r="ESJ106" s="291"/>
      <c r="ESK106" s="291"/>
      <c r="ESL106" s="291"/>
      <c r="ESM106" s="291"/>
      <c r="ESN106" s="291"/>
      <c r="ESO106" s="291"/>
      <c r="ESP106" s="291"/>
      <c r="ESQ106" s="291"/>
      <c r="ESR106" s="291"/>
      <c r="ESS106" s="291"/>
      <c r="EST106" s="291"/>
      <c r="ESU106" s="291"/>
      <c r="ESV106" s="291"/>
      <c r="ESW106" s="291"/>
      <c r="ESX106" s="291"/>
      <c r="ESY106" s="291"/>
      <c r="ESZ106" s="291"/>
      <c r="ETA106" s="291"/>
      <c r="ETB106" s="291"/>
      <c r="ETC106" s="291"/>
      <c r="ETD106" s="291"/>
      <c r="ETE106" s="291"/>
      <c r="ETF106" s="291"/>
      <c r="ETG106" s="291"/>
      <c r="ETH106" s="291"/>
      <c r="ETI106" s="291"/>
      <c r="ETJ106" s="291"/>
      <c r="ETK106" s="291"/>
      <c r="ETL106" s="291"/>
      <c r="ETM106" s="291"/>
      <c r="ETN106" s="291"/>
      <c r="ETO106" s="291"/>
      <c r="ETP106" s="291"/>
      <c r="ETQ106" s="291"/>
      <c r="ETR106" s="291"/>
      <c r="ETS106" s="291"/>
      <c r="ETT106" s="291"/>
      <c r="ETU106" s="291"/>
      <c r="ETV106" s="291"/>
      <c r="ETW106" s="291"/>
      <c r="ETX106" s="291"/>
      <c r="ETY106" s="291"/>
      <c r="ETZ106" s="291"/>
      <c r="EUA106" s="291"/>
      <c r="EUB106" s="291"/>
      <c r="EUC106" s="291"/>
      <c r="EUD106" s="291"/>
      <c r="EUE106" s="291"/>
      <c r="EUF106" s="291"/>
      <c r="EUG106" s="291"/>
      <c r="EUH106" s="291"/>
      <c r="EUI106" s="291"/>
      <c r="EUJ106" s="291"/>
      <c r="EUK106" s="291"/>
      <c r="EUL106" s="291"/>
      <c r="EUM106" s="291"/>
      <c r="EUN106" s="291"/>
      <c r="EUO106" s="291"/>
      <c r="EUP106" s="291"/>
      <c r="EUQ106" s="291"/>
      <c r="EUR106" s="291"/>
      <c r="EUS106" s="291"/>
      <c r="EUT106" s="291"/>
      <c r="EUU106" s="291"/>
      <c r="EUV106" s="291"/>
      <c r="EUW106" s="291"/>
      <c r="EUX106" s="291"/>
      <c r="EUY106" s="291"/>
      <c r="EUZ106" s="291"/>
      <c r="EVA106" s="291"/>
      <c r="EVB106" s="291"/>
      <c r="EVC106" s="291"/>
      <c r="EVD106" s="291"/>
      <c r="EVE106" s="291"/>
      <c r="EVF106" s="291"/>
      <c r="EVG106" s="291"/>
      <c r="EVH106" s="291"/>
      <c r="EVI106" s="291"/>
      <c r="EVJ106" s="291"/>
      <c r="EVK106" s="291"/>
      <c r="EVL106" s="291"/>
      <c r="EVM106" s="291"/>
      <c r="EVN106" s="291"/>
      <c r="EVO106" s="291"/>
      <c r="EVP106" s="291"/>
      <c r="EVQ106" s="291"/>
      <c r="EVR106" s="291"/>
      <c r="EVS106" s="291"/>
      <c r="EVT106" s="291"/>
      <c r="EVU106" s="291"/>
      <c r="EVV106" s="291"/>
      <c r="EVW106" s="291"/>
      <c r="EVX106" s="291"/>
      <c r="EVY106" s="291"/>
      <c r="EVZ106" s="291"/>
      <c r="EWA106" s="291"/>
      <c r="EWB106" s="291"/>
      <c r="EWC106" s="291"/>
      <c r="EWD106" s="291"/>
      <c r="EWE106" s="291"/>
      <c r="EWF106" s="291"/>
      <c r="EWG106" s="291"/>
      <c r="EWH106" s="291"/>
      <c r="EWI106" s="291"/>
      <c r="EWJ106" s="291"/>
      <c r="EWK106" s="291"/>
      <c r="EWL106" s="291"/>
      <c r="EWM106" s="291"/>
      <c r="EWN106" s="291"/>
      <c r="EWO106" s="291"/>
      <c r="EWP106" s="291"/>
      <c r="EWQ106" s="291"/>
      <c r="EWR106" s="291"/>
      <c r="EWS106" s="291"/>
      <c r="EWT106" s="291"/>
      <c r="EWU106" s="291"/>
      <c r="EWV106" s="291"/>
      <c r="EWW106" s="291"/>
      <c r="EWX106" s="291"/>
      <c r="EWY106" s="291"/>
      <c r="EWZ106" s="291"/>
      <c r="EXA106" s="291"/>
      <c r="EXB106" s="291"/>
      <c r="EXC106" s="291"/>
      <c r="EXD106" s="291"/>
      <c r="EXE106" s="291"/>
      <c r="EXF106" s="291"/>
      <c r="EXG106" s="291"/>
      <c r="EXH106" s="291"/>
      <c r="EXI106" s="291"/>
      <c r="EXJ106" s="291"/>
      <c r="EXK106" s="291"/>
      <c r="EXL106" s="291"/>
      <c r="EXM106" s="291"/>
      <c r="EXN106" s="291"/>
      <c r="EXO106" s="291"/>
      <c r="EXP106" s="291"/>
      <c r="EXQ106" s="291"/>
      <c r="EXR106" s="291"/>
      <c r="EXS106" s="291"/>
      <c r="EXT106" s="291"/>
      <c r="EXU106" s="291"/>
      <c r="EXV106" s="291"/>
      <c r="EXW106" s="291"/>
      <c r="EXX106" s="291"/>
      <c r="EXY106" s="291"/>
      <c r="EXZ106" s="291"/>
      <c r="EYA106" s="291"/>
      <c r="EYB106" s="291"/>
      <c r="EYC106" s="291"/>
      <c r="EYD106" s="291"/>
      <c r="EYE106" s="291"/>
      <c r="EYF106" s="291"/>
      <c r="EYG106" s="291"/>
      <c r="EYH106" s="291"/>
      <c r="EYI106" s="291"/>
      <c r="EYJ106" s="291"/>
      <c r="EYK106" s="291"/>
      <c r="EYL106" s="291"/>
      <c r="EYM106" s="291"/>
      <c r="EYN106" s="291"/>
      <c r="EYO106" s="291"/>
      <c r="EYP106" s="291"/>
      <c r="EYQ106" s="291"/>
      <c r="EYR106" s="291"/>
      <c r="EYS106" s="291"/>
      <c r="EYT106" s="291"/>
      <c r="EYU106" s="291"/>
      <c r="EYV106" s="291"/>
      <c r="EYW106" s="291"/>
      <c r="EYX106" s="291"/>
      <c r="EYY106" s="291"/>
      <c r="EYZ106" s="291"/>
      <c r="EZA106" s="291"/>
      <c r="EZB106" s="291"/>
      <c r="EZC106" s="291"/>
      <c r="EZD106" s="291"/>
      <c r="EZE106" s="291"/>
      <c r="EZF106" s="291"/>
      <c r="EZG106" s="291"/>
      <c r="EZH106" s="291"/>
      <c r="EZI106" s="291"/>
      <c r="EZJ106" s="291"/>
      <c r="EZK106" s="291"/>
      <c r="EZL106" s="291"/>
      <c r="EZM106" s="291"/>
      <c r="EZN106" s="291"/>
      <c r="EZO106" s="291"/>
      <c r="EZP106" s="291"/>
      <c r="EZQ106" s="291"/>
      <c r="EZR106" s="291"/>
      <c r="EZS106" s="291"/>
      <c r="EZT106" s="291"/>
      <c r="EZU106" s="291"/>
      <c r="EZV106" s="291"/>
      <c r="EZW106" s="291"/>
      <c r="EZX106" s="291"/>
      <c r="EZY106" s="291"/>
      <c r="EZZ106" s="291"/>
      <c r="FAA106" s="291"/>
      <c r="FAB106" s="291"/>
      <c r="FAC106" s="291"/>
      <c r="FAD106" s="291"/>
      <c r="FAE106" s="291"/>
      <c r="FAF106" s="291"/>
      <c r="FAG106" s="291"/>
      <c r="FAH106" s="291"/>
      <c r="FAI106" s="291"/>
      <c r="FAJ106" s="291"/>
      <c r="FAK106" s="291"/>
      <c r="FAL106" s="291"/>
      <c r="FAM106" s="291"/>
      <c r="FAN106" s="291"/>
      <c r="FAO106" s="291"/>
      <c r="FAP106" s="291"/>
      <c r="FAQ106" s="291"/>
      <c r="FAR106" s="291"/>
      <c r="FAS106" s="291"/>
      <c r="FAT106" s="291"/>
      <c r="FAU106" s="291"/>
      <c r="FAV106" s="291"/>
      <c r="FAW106" s="291"/>
      <c r="FAX106" s="291"/>
      <c r="FAY106" s="291"/>
      <c r="FAZ106" s="291"/>
      <c r="FBA106" s="170"/>
      <c r="FBB106" s="291"/>
      <c r="FBC106" s="291"/>
      <c r="FBD106" s="291"/>
      <c r="FBE106" s="291"/>
      <c r="FBF106" s="291"/>
      <c r="FBG106" s="291"/>
      <c r="FBH106" s="291"/>
      <c r="FBI106" s="291"/>
      <c r="FBJ106" s="291"/>
      <c r="FBK106" s="291"/>
      <c r="FBL106" s="291"/>
      <c r="FBM106" s="291"/>
      <c r="FBN106" s="291"/>
      <c r="FBO106" s="291"/>
      <c r="FBP106" s="291"/>
      <c r="FBQ106" s="291"/>
      <c r="FBR106" s="291"/>
      <c r="FBS106" s="291"/>
      <c r="FBT106" s="291"/>
      <c r="FBU106" s="291"/>
      <c r="FBV106" s="291"/>
      <c r="FBW106" s="291"/>
      <c r="FBX106" s="291"/>
      <c r="FBY106" s="291"/>
      <c r="FBZ106" s="291"/>
      <c r="FCA106" s="291"/>
      <c r="FCB106" s="291"/>
      <c r="FCC106" s="291"/>
      <c r="FCD106" s="291"/>
      <c r="FCE106" s="291"/>
      <c r="FCF106" s="291"/>
      <c r="FCG106" s="291"/>
      <c r="FCH106" s="291"/>
      <c r="FCI106" s="291"/>
      <c r="FCJ106" s="291"/>
      <c r="FCK106" s="291"/>
      <c r="FCL106" s="291"/>
      <c r="FCM106" s="291"/>
      <c r="FCN106" s="291"/>
      <c r="FCO106" s="291"/>
      <c r="FCP106" s="291"/>
      <c r="FCQ106" s="291"/>
      <c r="FCR106" s="291"/>
      <c r="FCS106" s="291"/>
      <c r="FCT106" s="291"/>
      <c r="FCU106" s="291"/>
      <c r="FCV106" s="291"/>
      <c r="FCW106" s="291"/>
      <c r="FCX106" s="291"/>
      <c r="FCY106" s="291"/>
      <c r="FCZ106" s="291"/>
      <c r="FDA106" s="291"/>
      <c r="FDB106" s="291"/>
      <c r="FDC106" s="291"/>
      <c r="FDD106" s="291"/>
      <c r="FDE106" s="291"/>
      <c r="FDF106" s="291"/>
      <c r="FDG106" s="291"/>
      <c r="FDH106" s="291"/>
      <c r="FDI106" s="291"/>
      <c r="FDJ106" s="291"/>
      <c r="FDK106" s="291"/>
      <c r="FDL106" s="291"/>
      <c r="FDM106" s="291"/>
      <c r="FDN106" s="291"/>
      <c r="FDO106" s="291"/>
      <c r="FDP106" s="291"/>
      <c r="FDQ106" s="291"/>
      <c r="FDR106" s="291"/>
      <c r="FDS106" s="291"/>
      <c r="FDT106" s="291"/>
      <c r="FDU106" s="291"/>
      <c r="FDV106" s="291"/>
      <c r="FDW106" s="291"/>
      <c r="FDX106" s="291"/>
      <c r="FDY106" s="291"/>
      <c r="FDZ106" s="291"/>
      <c r="FEA106" s="291"/>
      <c r="FEB106" s="291"/>
      <c r="FEC106" s="291"/>
      <c r="FED106" s="291"/>
      <c r="FEE106" s="291"/>
      <c r="FEF106" s="291"/>
      <c r="FEG106" s="291"/>
      <c r="FEH106" s="291"/>
      <c r="FEI106" s="291"/>
      <c r="FEJ106" s="291"/>
      <c r="FEK106" s="291"/>
      <c r="FEL106" s="291"/>
      <c r="FEM106" s="291"/>
      <c r="FEN106" s="291"/>
      <c r="FEO106" s="291"/>
      <c r="FEP106" s="291"/>
      <c r="FEQ106" s="291"/>
      <c r="FER106" s="291"/>
      <c r="FES106" s="291"/>
      <c r="FET106" s="291"/>
      <c r="FEU106" s="291"/>
      <c r="FEV106" s="291"/>
      <c r="FEW106" s="291"/>
      <c r="FEX106" s="291"/>
      <c r="FEY106" s="291"/>
      <c r="FEZ106" s="291"/>
      <c r="FFA106" s="291"/>
      <c r="FFB106" s="291"/>
      <c r="FFC106" s="291"/>
      <c r="FFD106" s="291"/>
      <c r="FFE106" s="291"/>
      <c r="FFF106" s="291"/>
      <c r="FFG106" s="291"/>
      <c r="FFH106" s="291"/>
      <c r="FFI106" s="291"/>
      <c r="FFJ106" s="291"/>
      <c r="FFK106" s="291"/>
      <c r="FFL106" s="291"/>
      <c r="FFM106" s="291"/>
      <c r="FFN106" s="291"/>
      <c r="FFO106" s="291"/>
      <c r="FFP106" s="291"/>
      <c r="FFQ106" s="291"/>
      <c r="FFR106" s="291"/>
      <c r="FFS106" s="291"/>
      <c r="FFT106" s="291"/>
      <c r="FFU106" s="291"/>
      <c r="FFV106" s="291"/>
      <c r="FFW106" s="291"/>
      <c r="FFX106" s="291"/>
      <c r="FFY106" s="291"/>
      <c r="FFZ106" s="291"/>
      <c r="FGA106" s="291"/>
      <c r="FGB106" s="291"/>
      <c r="FGC106" s="291"/>
      <c r="FGD106" s="291"/>
      <c r="FGE106" s="291"/>
      <c r="FGF106" s="291"/>
      <c r="FGG106" s="291"/>
      <c r="FGH106" s="291"/>
      <c r="FGI106" s="291"/>
      <c r="FGJ106" s="291"/>
      <c r="FGK106" s="291"/>
      <c r="FGL106" s="291"/>
      <c r="FGM106" s="291"/>
      <c r="FGN106" s="291"/>
      <c r="FGO106" s="291"/>
      <c r="FGP106" s="291"/>
      <c r="FGQ106" s="291"/>
      <c r="FGR106" s="291"/>
      <c r="FGS106" s="291"/>
      <c r="FGT106" s="291"/>
      <c r="FGU106" s="291"/>
      <c r="FGV106" s="291"/>
      <c r="FGW106" s="291"/>
      <c r="FGX106" s="291"/>
      <c r="FGY106" s="291"/>
      <c r="FGZ106" s="291"/>
      <c r="FHA106" s="291"/>
      <c r="FHB106" s="291"/>
      <c r="FHC106" s="291"/>
      <c r="FHD106" s="291"/>
      <c r="FHE106" s="291"/>
      <c r="FHF106" s="291"/>
      <c r="FHG106" s="291"/>
      <c r="FHH106" s="291"/>
      <c r="FHI106" s="291"/>
      <c r="FHJ106" s="291"/>
      <c r="FHK106" s="291"/>
      <c r="FHL106" s="291"/>
      <c r="FHM106" s="291"/>
      <c r="FHN106" s="291"/>
      <c r="FHO106" s="291"/>
      <c r="FHP106" s="291"/>
      <c r="FHQ106" s="291"/>
      <c r="FHR106" s="291"/>
      <c r="FHS106" s="291"/>
      <c r="FHT106" s="291"/>
      <c r="FHU106" s="291"/>
      <c r="FHV106" s="291"/>
      <c r="FHW106" s="291"/>
      <c r="FHX106" s="291"/>
      <c r="FHY106" s="291"/>
      <c r="FHZ106" s="291"/>
      <c r="FIA106" s="291"/>
      <c r="FIB106" s="291"/>
      <c r="FIC106" s="291"/>
      <c r="FID106" s="291"/>
      <c r="FIE106" s="291"/>
      <c r="FIF106" s="291"/>
      <c r="FIG106" s="291"/>
      <c r="FIH106" s="291"/>
      <c r="FII106" s="291"/>
      <c r="FIJ106" s="291"/>
      <c r="FIK106" s="291"/>
      <c r="FIL106" s="291"/>
      <c r="FIM106" s="291"/>
      <c r="FIN106" s="291"/>
      <c r="FIO106" s="291"/>
      <c r="FIP106" s="291"/>
      <c r="FIQ106" s="291"/>
      <c r="FIR106" s="291"/>
      <c r="FIS106" s="291"/>
      <c r="FIT106" s="291"/>
      <c r="FIU106" s="291"/>
      <c r="FIV106" s="291"/>
      <c r="FIW106" s="291"/>
      <c r="FIX106" s="291"/>
      <c r="FIY106" s="291"/>
      <c r="FIZ106" s="291"/>
      <c r="FJA106" s="291"/>
      <c r="FJB106" s="291"/>
      <c r="FJC106" s="291"/>
      <c r="FJD106" s="291"/>
      <c r="FJE106" s="291"/>
      <c r="FJF106" s="291"/>
      <c r="FJG106" s="291"/>
      <c r="FJH106" s="291"/>
      <c r="FJI106" s="291"/>
      <c r="FJJ106" s="291"/>
      <c r="FJK106" s="291"/>
      <c r="FJL106" s="291"/>
      <c r="FJM106" s="291"/>
      <c r="FJN106" s="291"/>
      <c r="FJO106" s="291"/>
      <c r="FJP106" s="291"/>
      <c r="FJQ106" s="291"/>
      <c r="FJR106" s="291"/>
      <c r="FJS106" s="291"/>
      <c r="FJT106" s="291"/>
      <c r="FJU106" s="291"/>
      <c r="FJV106" s="291"/>
      <c r="FJW106" s="291"/>
      <c r="FJX106" s="291"/>
      <c r="FJY106" s="291"/>
      <c r="FJZ106" s="291"/>
      <c r="FKA106" s="291"/>
      <c r="FKB106" s="291"/>
      <c r="FKC106" s="291"/>
      <c r="FKD106" s="291"/>
      <c r="FKE106" s="291"/>
      <c r="FKF106" s="291"/>
      <c r="FKG106" s="291"/>
      <c r="FKH106" s="291"/>
      <c r="FKI106" s="291"/>
      <c r="FKJ106" s="291"/>
      <c r="FKK106" s="291"/>
      <c r="FKL106" s="291"/>
      <c r="FKM106" s="291"/>
      <c r="FKN106" s="291"/>
      <c r="FKO106" s="291"/>
      <c r="FKP106" s="291"/>
      <c r="FKQ106" s="291"/>
      <c r="FKR106" s="291"/>
      <c r="FKS106" s="291"/>
      <c r="FKT106" s="291"/>
      <c r="FKU106" s="291"/>
      <c r="FKV106" s="291"/>
      <c r="FKW106" s="170"/>
      <c r="FKX106" s="291"/>
      <c r="FKY106" s="291"/>
      <c r="FKZ106" s="291"/>
      <c r="FLA106" s="291"/>
      <c r="FLB106" s="291"/>
      <c r="FLC106" s="291"/>
      <c r="FLD106" s="291"/>
      <c r="FLE106" s="291"/>
      <c r="FLF106" s="291"/>
      <c r="FLG106" s="291"/>
      <c r="FLH106" s="291"/>
      <c r="FLI106" s="291"/>
      <c r="FLJ106" s="291"/>
      <c r="FLK106" s="291"/>
      <c r="FLL106" s="291"/>
      <c r="FLM106" s="291"/>
      <c r="FLN106" s="291"/>
      <c r="FLO106" s="291"/>
      <c r="FLP106" s="291"/>
      <c r="FLQ106" s="291"/>
      <c r="FLR106" s="291"/>
      <c r="FLS106" s="291"/>
      <c r="FLT106" s="291"/>
      <c r="FLU106" s="291"/>
      <c r="FLV106" s="291"/>
      <c r="FLW106" s="291"/>
      <c r="FLX106" s="291"/>
      <c r="FLY106" s="291"/>
      <c r="FLZ106" s="291"/>
      <c r="FMA106" s="291"/>
      <c r="FMB106" s="291"/>
      <c r="FMC106" s="291"/>
      <c r="FMD106" s="291"/>
      <c r="FME106" s="291"/>
      <c r="FMF106" s="291"/>
      <c r="FMG106" s="291"/>
      <c r="FMH106" s="291"/>
      <c r="FMI106" s="291"/>
      <c r="FMJ106" s="291"/>
      <c r="FMK106" s="291"/>
      <c r="FML106" s="291"/>
      <c r="FMM106" s="291"/>
      <c r="FMN106" s="291"/>
      <c r="FMO106" s="291"/>
      <c r="FMP106" s="291"/>
      <c r="FMQ106" s="291"/>
      <c r="FMR106" s="291"/>
      <c r="FMS106" s="291"/>
      <c r="FMT106" s="291"/>
      <c r="FMU106" s="291"/>
      <c r="FMV106" s="291"/>
      <c r="FMW106" s="291"/>
      <c r="FMX106" s="291"/>
      <c r="FMY106" s="291"/>
      <c r="FMZ106" s="291"/>
      <c r="FNA106" s="291"/>
      <c r="FNB106" s="291"/>
      <c r="FNC106" s="291"/>
      <c r="FND106" s="291"/>
      <c r="FNE106" s="291"/>
      <c r="FNF106" s="291"/>
      <c r="FNG106" s="291"/>
      <c r="FNH106" s="291"/>
      <c r="FNI106" s="291"/>
      <c r="FNJ106" s="291"/>
      <c r="FNK106" s="291"/>
      <c r="FNL106" s="291"/>
      <c r="FNM106" s="291"/>
      <c r="FNN106" s="291"/>
      <c r="FNO106" s="291"/>
      <c r="FNP106" s="291"/>
      <c r="FNQ106" s="291"/>
      <c r="FNR106" s="291"/>
      <c r="FNS106" s="291"/>
      <c r="FNT106" s="291"/>
      <c r="FNU106" s="291"/>
      <c r="FNV106" s="291"/>
      <c r="FNW106" s="291"/>
      <c r="FNX106" s="291"/>
      <c r="FNY106" s="291"/>
      <c r="FNZ106" s="291"/>
      <c r="FOA106" s="291"/>
      <c r="FOB106" s="291"/>
      <c r="FOC106" s="291"/>
      <c r="FOD106" s="291"/>
      <c r="FOE106" s="291"/>
      <c r="FOF106" s="291"/>
      <c r="FOG106" s="291"/>
      <c r="FOH106" s="291"/>
      <c r="FOI106" s="291"/>
      <c r="FOJ106" s="291"/>
      <c r="FOK106" s="291"/>
      <c r="FOL106" s="291"/>
      <c r="FOM106" s="291"/>
      <c r="FON106" s="291"/>
      <c r="FOO106" s="291"/>
      <c r="FOP106" s="291"/>
      <c r="FOQ106" s="291"/>
      <c r="FOR106" s="291"/>
      <c r="FOS106" s="291"/>
      <c r="FOT106" s="291"/>
      <c r="FOU106" s="291"/>
      <c r="FOV106" s="291"/>
      <c r="FOW106" s="291"/>
      <c r="FOX106" s="291"/>
      <c r="FOY106" s="291"/>
      <c r="FOZ106" s="291"/>
      <c r="FPA106" s="291"/>
      <c r="FPB106" s="291"/>
      <c r="FPC106" s="291"/>
      <c r="FPD106" s="291"/>
      <c r="FPE106" s="291"/>
      <c r="FPF106" s="291"/>
      <c r="FPG106" s="291"/>
      <c r="FPH106" s="291"/>
      <c r="FPI106" s="291"/>
      <c r="FPJ106" s="291"/>
      <c r="FPK106" s="291"/>
      <c r="FPL106" s="291"/>
      <c r="FPM106" s="291"/>
      <c r="FPN106" s="291"/>
      <c r="FPO106" s="291"/>
      <c r="FPP106" s="291"/>
      <c r="FPQ106" s="291"/>
      <c r="FPR106" s="291"/>
      <c r="FPS106" s="291"/>
      <c r="FPT106" s="291"/>
      <c r="FPU106" s="291"/>
      <c r="FPV106" s="291"/>
      <c r="FPW106" s="291"/>
      <c r="FPX106" s="291"/>
      <c r="FPY106" s="291"/>
      <c r="FPZ106" s="291"/>
      <c r="FQA106" s="291"/>
      <c r="FQB106" s="291"/>
      <c r="FQC106" s="291"/>
      <c r="FQD106" s="291"/>
      <c r="FQE106" s="291"/>
      <c r="FQF106" s="291"/>
      <c r="FQG106" s="291"/>
      <c r="FQH106" s="291"/>
      <c r="FQI106" s="291"/>
      <c r="FQJ106" s="291"/>
      <c r="FQK106" s="291"/>
      <c r="FQL106" s="291"/>
      <c r="FQM106" s="291"/>
      <c r="FQN106" s="291"/>
      <c r="FQO106" s="291"/>
      <c r="FQP106" s="291"/>
      <c r="FQQ106" s="291"/>
      <c r="FQR106" s="291"/>
      <c r="FQS106" s="291"/>
      <c r="FQT106" s="291"/>
      <c r="FQU106" s="291"/>
      <c r="FQV106" s="291"/>
      <c r="FQW106" s="291"/>
      <c r="FQX106" s="291"/>
      <c r="FQY106" s="291"/>
      <c r="FQZ106" s="291"/>
      <c r="FRA106" s="291"/>
      <c r="FRB106" s="291"/>
      <c r="FRC106" s="291"/>
      <c r="FRD106" s="291"/>
      <c r="FRE106" s="291"/>
      <c r="FRF106" s="291"/>
      <c r="FRG106" s="291"/>
      <c r="FRH106" s="291"/>
      <c r="FRI106" s="291"/>
      <c r="FRJ106" s="291"/>
      <c r="FRK106" s="291"/>
      <c r="FRL106" s="291"/>
      <c r="FRM106" s="291"/>
      <c r="FRN106" s="291"/>
      <c r="FRO106" s="291"/>
      <c r="FRP106" s="291"/>
      <c r="FRQ106" s="291"/>
      <c r="FRR106" s="291"/>
      <c r="FRS106" s="291"/>
      <c r="FRT106" s="291"/>
      <c r="FRU106" s="291"/>
      <c r="FRV106" s="291"/>
      <c r="FRW106" s="291"/>
      <c r="FRX106" s="291"/>
      <c r="FRY106" s="291"/>
      <c r="FRZ106" s="291"/>
      <c r="FSA106" s="291"/>
      <c r="FSB106" s="291"/>
      <c r="FSC106" s="291"/>
      <c r="FSD106" s="291"/>
      <c r="FSE106" s="291"/>
      <c r="FSF106" s="291"/>
      <c r="FSG106" s="291"/>
      <c r="FSH106" s="291"/>
      <c r="FSI106" s="291"/>
      <c r="FSJ106" s="291"/>
      <c r="FSK106" s="291"/>
      <c r="FSL106" s="291"/>
      <c r="FSM106" s="291"/>
      <c r="FSN106" s="291"/>
      <c r="FSO106" s="291"/>
      <c r="FSP106" s="291"/>
      <c r="FSQ106" s="291"/>
      <c r="FSR106" s="291"/>
      <c r="FSS106" s="291"/>
      <c r="FST106" s="291"/>
      <c r="FSU106" s="291"/>
      <c r="FSV106" s="291"/>
      <c r="FSW106" s="291"/>
      <c r="FSX106" s="291"/>
      <c r="FSY106" s="291"/>
      <c r="FSZ106" s="291"/>
      <c r="FTA106" s="291"/>
      <c r="FTB106" s="291"/>
      <c r="FTC106" s="291"/>
      <c r="FTD106" s="291"/>
      <c r="FTE106" s="291"/>
      <c r="FTF106" s="291"/>
      <c r="FTG106" s="291"/>
      <c r="FTH106" s="291"/>
      <c r="FTI106" s="291"/>
      <c r="FTJ106" s="291"/>
      <c r="FTK106" s="291"/>
      <c r="FTL106" s="291"/>
      <c r="FTM106" s="291"/>
      <c r="FTN106" s="291"/>
      <c r="FTO106" s="291"/>
      <c r="FTP106" s="291"/>
      <c r="FTQ106" s="291"/>
      <c r="FTR106" s="291"/>
      <c r="FTS106" s="291"/>
      <c r="FTT106" s="291"/>
      <c r="FTU106" s="291"/>
      <c r="FTV106" s="291"/>
      <c r="FTW106" s="291"/>
      <c r="FTX106" s="291"/>
      <c r="FTY106" s="291"/>
      <c r="FTZ106" s="291"/>
      <c r="FUA106" s="291"/>
      <c r="FUB106" s="291"/>
      <c r="FUC106" s="291"/>
      <c r="FUD106" s="291"/>
      <c r="FUE106" s="291"/>
      <c r="FUF106" s="291"/>
      <c r="FUG106" s="291"/>
      <c r="FUH106" s="291"/>
      <c r="FUI106" s="291"/>
      <c r="FUJ106" s="291"/>
      <c r="FUK106" s="291"/>
      <c r="FUL106" s="291"/>
      <c r="FUM106" s="291"/>
      <c r="FUN106" s="291"/>
      <c r="FUO106" s="291"/>
      <c r="FUP106" s="291"/>
      <c r="FUQ106" s="291"/>
      <c r="FUR106" s="291"/>
      <c r="FUS106" s="170"/>
      <c r="FUT106" s="291"/>
      <c r="FUU106" s="291"/>
      <c r="FUV106" s="291"/>
      <c r="FUW106" s="291"/>
      <c r="FUX106" s="291"/>
      <c r="FUY106" s="291"/>
      <c r="FUZ106" s="291"/>
      <c r="FVA106" s="291"/>
      <c r="FVB106" s="291"/>
      <c r="FVC106" s="291"/>
      <c r="FVD106" s="291"/>
      <c r="FVE106" s="291"/>
      <c r="FVF106" s="291"/>
      <c r="FVG106" s="291"/>
      <c r="FVH106" s="291"/>
      <c r="FVI106" s="291"/>
      <c r="FVJ106" s="291"/>
      <c r="FVK106" s="291"/>
      <c r="FVL106" s="291"/>
      <c r="FVM106" s="291"/>
      <c r="FVN106" s="291"/>
      <c r="FVO106" s="291"/>
      <c r="FVP106" s="291"/>
      <c r="FVQ106" s="291"/>
      <c r="FVR106" s="291"/>
      <c r="FVS106" s="291"/>
      <c r="FVT106" s="291"/>
      <c r="FVU106" s="291"/>
      <c r="FVV106" s="291"/>
      <c r="FVW106" s="291"/>
      <c r="FVX106" s="291"/>
      <c r="FVY106" s="291"/>
      <c r="FVZ106" s="291"/>
      <c r="FWA106" s="291"/>
      <c r="FWB106" s="291"/>
      <c r="FWC106" s="291"/>
      <c r="FWD106" s="291"/>
      <c r="FWE106" s="291"/>
      <c r="FWF106" s="291"/>
      <c r="FWG106" s="291"/>
      <c r="FWH106" s="291"/>
      <c r="FWI106" s="291"/>
      <c r="FWJ106" s="291"/>
      <c r="FWK106" s="291"/>
      <c r="FWL106" s="291"/>
      <c r="FWM106" s="291"/>
      <c r="FWN106" s="291"/>
      <c r="FWO106" s="291"/>
      <c r="FWP106" s="291"/>
      <c r="FWQ106" s="291"/>
      <c r="FWR106" s="291"/>
      <c r="FWS106" s="291"/>
      <c r="FWT106" s="291"/>
      <c r="FWU106" s="291"/>
      <c r="FWV106" s="291"/>
      <c r="FWW106" s="291"/>
      <c r="FWX106" s="291"/>
      <c r="FWY106" s="291"/>
      <c r="FWZ106" s="291"/>
      <c r="FXA106" s="291"/>
      <c r="FXB106" s="291"/>
      <c r="FXC106" s="291"/>
      <c r="FXD106" s="291"/>
      <c r="FXE106" s="291"/>
      <c r="FXF106" s="291"/>
      <c r="FXG106" s="291"/>
      <c r="FXH106" s="291"/>
      <c r="FXI106" s="291"/>
      <c r="FXJ106" s="291"/>
      <c r="FXK106" s="291"/>
      <c r="FXL106" s="291"/>
      <c r="FXM106" s="291"/>
      <c r="FXN106" s="291"/>
      <c r="FXO106" s="291"/>
      <c r="FXP106" s="291"/>
      <c r="FXQ106" s="291"/>
      <c r="FXR106" s="291"/>
      <c r="FXS106" s="291"/>
      <c r="FXT106" s="291"/>
      <c r="FXU106" s="291"/>
      <c r="FXV106" s="291"/>
      <c r="FXW106" s="291"/>
      <c r="FXX106" s="291"/>
      <c r="FXY106" s="291"/>
      <c r="FXZ106" s="291"/>
      <c r="FYA106" s="291"/>
      <c r="FYB106" s="291"/>
      <c r="FYC106" s="291"/>
      <c r="FYD106" s="291"/>
      <c r="FYE106" s="291"/>
      <c r="FYF106" s="291"/>
      <c r="FYG106" s="291"/>
      <c r="FYH106" s="291"/>
      <c r="FYI106" s="291"/>
      <c r="FYJ106" s="291"/>
      <c r="FYK106" s="291"/>
      <c r="FYL106" s="291"/>
      <c r="FYM106" s="291"/>
      <c r="FYN106" s="291"/>
      <c r="FYO106" s="291"/>
      <c r="FYP106" s="291"/>
      <c r="FYQ106" s="291"/>
      <c r="FYR106" s="291"/>
      <c r="FYS106" s="291"/>
      <c r="FYT106" s="291"/>
      <c r="FYU106" s="291"/>
      <c r="FYV106" s="291"/>
      <c r="FYW106" s="291"/>
      <c r="FYX106" s="291"/>
      <c r="FYY106" s="291"/>
      <c r="FYZ106" s="291"/>
      <c r="FZA106" s="291"/>
      <c r="FZB106" s="291"/>
      <c r="FZC106" s="291"/>
      <c r="FZD106" s="291"/>
      <c r="FZE106" s="291"/>
      <c r="FZF106" s="291"/>
      <c r="FZG106" s="291"/>
      <c r="FZH106" s="291"/>
      <c r="FZI106" s="291"/>
      <c r="FZJ106" s="291"/>
      <c r="FZK106" s="291"/>
      <c r="FZL106" s="291"/>
      <c r="FZM106" s="291"/>
      <c r="FZN106" s="291"/>
      <c r="FZO106" s="291"/>
      <c r="FZP106" s="291"/>
      <c r="FZQ106" s="291"/>
      <c r="FZR106" s="291"/>
      <c r="FZS106" s="291"/>
      <c r="FZT106" s="291"/>
      <c r="FZU106" s="291"/>
      <c r="FZV106" s="291"/>
      <c r="FZW106" s="291"/>
      <c r="FZX106" s="291"/>
      <c r="FZY106" s="291"/>
      <c r="FZZ106" s="291"/>
      <c r="GAA106" s="291"/>
      <c r="GAB106" s="291"/>
      <c r="GAC106" s="291"/>
      <c r="GAD106" s="291"/>
      <c r="GAE106" s="291"/>
      <c r="GAF106" s="291"/>
      <c r="GAG106" s="291"/>
      <c r="GAH106" s="291"/>
      <c r="GAI106" s="291"/>
      <c r="GAJ106" s="291"/>
      <c r="GAK106" s="291"/>
      <c r="GAL106" s="291"/>
      <c r="GAM106" s="291"/>
      <c r="GAN106" s="291"/>
      <c r="GAO106" s="291"/>
      <c r="GAP106" s="291"/>
      <c r="GAQ106" s="291"/>
      <c r="GAR106" s="291"/>
      <c r="GAS106" s="291"/>
      <c r="GAT106" s="291"/>
      <c r="GAU106" s="291"/>
      <c r="GAV106" s="291"/>
      <c r="GAW106" s="291"/>
      <c r="GAX106" s="291"/>
      <c r="GAY106" s="291"/>
      <c r="GAZ106" s="291"/>
      <c r="GBA106" s="291"/>
      <c r="GBB106" s="291"/>
      <c r="GBC106" s="291"/>
      <c r="GBD106" s="291"/>
      <c r="GBE106" s="291"/>
      <c r="GBF106" s="291"/>
      <c r="GBG106" s="291"/>
      <c r="GBH106" s="291"/>
      <c r="GBI106" s="291"/>
      <c r="GBJ106" s="291"/>
      <c r="GBK106" s="291"/>
      <c r="GBL106" s="291"/>
      <c r="GBM106" s="291"/>
      <c r="GBN106" s="291"/>
      <c r="GBO106" s="291"/>
      <c r="GBP106" s="291"/>
      <c r="GBQ106" s="291"/>
      <c r="GBR106" s="291"/>
      <c r="GBS106" s="291"/>
      <c r="GBT106" s="291"/>
      <c r="GBU106" s="291"/>
      <c r="GBV106" s="291"/>
      <c r="GBW106" s="291"/>
      <c r="GBX106" s="291"/>
      <c r="GBY106" s="291"/>
      <c r="GBZ106" s="291"/>
      <c r="GCA106" s="291"/>
      <c r="GCB106" s="291"/>
      <c r="GCC106" s="291"/>
      <c r="GCD106" s="291"/>
      <c r="GCE106" s="291"/>
      <c r="GCF106" s="291"/>
      <c r="GCG106" s="291"/>
      <c r="GCH106" s="291"/>
      <c r="GCI106" s="291"/>
      <c r="GCJ106" s="291"/>
      <c r="GCK106" s="291"/>
      <c r="GCL106" s="291"/>
      <c r="GCM106" s="291"/>
      <c r="GCN106" s="291"/>
      <c r="GCO106" s="291"/>
      <c r="GCP106" s="291"/>
      <c r="GCQ106" s="291"/>
      <c r="GCR106" s="291"/>
      <c r="GCS106" s="291"/>
      <c r="GCT106" s="291"/>
      <c r="GCU106" s="291"/>
      <c r="GCV106" s="291"/>
      <c r="GCW106" s="291"/>
      <c r="GCX106" s="291"/>
      <c r="GCY106" s="291"/>
      <c r="GCZ106" s="291"/>
      <c r="GDA106" s="291"/>
      <c r="GDB106" s="291"/>
      <c r="GDC106" s="291"/>
      <c r="GDD106" s="291"/>
      <c r="GDE106" s="291"/>
      <c r="GDF106" s="291"/>
      <c r="GDG106" s="291"/>
      <c r="GDH106" s="291"/>
      <c r="GDI106" s="291"/>
      <c r="GDJ106" s="291"/>
      <c r="GDK106" s="291"/>
      <c r="GDL106" s="291"/>
      <c r="GDM106" s="291"/>
      <c r="GDN106" s="291"/>
      <c r="GDO106" s="291"/>
      <c r="GDP106" s="291"/>
      <c r="GDQ106" s="291"/>
      <c r="GDR106" s="291"/>
      <c r="GDS106" s="291"/>
      <c r="GDT106" s="291"/>
      <c r="GDU106" s="291"/>
      <c r="GDV106" s="291"/>
      <c r="GDW106" s="291"/>
      <c r="GDX106" s="291"/>
      <c r="GDY106" s="291"/>
      <c r="GDZ106" s="291"/>
      <c r="GEA106" s="291"/>
      <c r="GEB106" s="291"/>
      <c r="GEC106" s="291"/>
      <c r="GED106" s="291"/>
      <c r="GEE106" s="291"/>
      <c r="GEF106" s="291"/>
      <c r="GEG106" s="291"/>
      <c r="GEH106" s="291"/>
      <c r="GEI106" s="291"/>
      <c r="GEJ106" s="291"/>
      <c r="GEK106" s="291"/>
      <c r="GEL106" s="291"/>
      <c r="GEM106" s="291"/>
      <c r="GEN106" s="291"/>
      <c r="GEO106" s="170"/>
      <c r="GEP106" s="291"/>
      <c r="GEQ106" s="291"/>
      <c r="GER106" s="291"/>
      <c r="GES106" s="291"/>
      <c r="GET106" s="291"/>
      <c r="GEU106" s="291"/>
      <c r="GEV106" s="291"/>
      <c r="GEW106" s="291"/>
      <c r="GEX106" s="291"/>
      <c r="GEY106" s="291"/>
      <c r="GEZ106" s="291"/>
      <c r="GFA106" s="291"/>
      <c r="GFB106" s="291"/>
      <c r="GFC106" s="291"/>
      <c r="GFD106" s="291"/>
      <c r="GFE106" s="291"/>
      <c r="GFF106" s="291"/>
      <c r="GFG106" s="291"/>
      <c r="GFH106" s="291"/>
      <c r="GFI106" s="291"/>
      <c r="GFJ106" s="291"/>
      <c r="GFK106" s="291"/>
      <c r="GFL106" s="291"/>
      <c r="GFM106" s="291"/>
      <c r="GFN106" s="291"/>
      <c r="GFO106" s="291"/>
      <c r="GFP106" s="291"/>
      <c r="GFQ106" s="291"/>
      <c r="GFR106" s="291"/>
      <c r="GFS106" s="291"/>
      <c r="GFT106" s="291"/>
      <c r="GFU106" s="291"/>
      <c r="GFV106" s="291"/>
      <c r="GFW106" s="291"/>
      <c r="GFX106" s="291"/>
      <c r="GFY106" s="291"/>
      <c r="GFZ106" s="291"/>
      <c r="GGA106" s="291"/>
      <c r="GGB106" s="291"/>
      <c r="GGC106" s="291"/>
      <c r="GGD106" s="291"/>
      <c r="GGE106" s="291"/>
      <c r="GGF106" s="291"/>
      <c r="GGG106" s="291"/>
      <c r="GGH106" s="291"/>
      <c r="GGI106" s="291"/>
      <c r="GGJ106" s="291"/>
      <c r="GGK106" s="291"/>
      <c r="GGL106" s="291"/>
      <c r="GGM106" s="291"/>
      <c r="GGN106" s="291"/>
      <c r="GGO106" s="291"/>
      <c r="GGP106" s="291"/>
      <c r="GGQ106" s="291"/>
      <c r="GGR106" s="291"/>
      <c r="GGS106" s="291"/>
      <c r="GGT106" s="291"/>
      <c r="GGU106" s="291"/>
      <c r="GGV106" s="291"/>
      <c r="GGW106" s="291"/>
      <c r="GGX106" s="291"/>
      <c r="GGY106" s="291"/>
      <c r="GGZ106" s="291"/>
      <c r="GHA106" s="291"/>
      <c r="GHB106" s="291"/>
      <c r="GHC106" s="291"/>
      <c r="GHD106" s="291"/>
      <c r="GHE106" s="291"/>
      <c r="GHF106" s="291"/>
      <c r="GHG106" s="291"/>
      <c r="GHH106" s="291"/>
      <c r="GHI106" s="291"/>
      <c r="GHJ106" s="291"/>
      <c r="GHK106" s="291"/>
      <c r="GHL106" s="291"/>
      <c r="GHM106" s="291"/>
      <c r="GHN106" s="291"/>
      <c r="GHO106" s="291"/>
      <c r="GHP106" s="291"/>
      <c r="GHQ106" s="291"/>
      <c r="GHR106" s="291"/>
      <c r="GHS106" s="291"/>
      <c r="GHT106" s="291"/>
      <c r="GHU106" s="291"/>
      <c r="GHV106" s="291"/>
      <c r="GHW106" s="291"/>
      <c r="GHX106" s="291"/>
      <c r="GHY106" s="291"/>
      <c r="GHZ106" s="291"/>
      <c r="GIA106" s="291"/>
      <c r="GIB106" s="291"/>
      <c r="GIC106" s="291"/>
      <c r="GID106" s="291"/>
      <c r="GIE106" s="291"/>
      <c r="GIF106" s="291"/>
      <c r="GIG106" s="291"/>
      <c r="GIH106" s="291"/>
      <c r="GII106" s="291"/>
      <c r="GIJ106" s="291"/>
      <c r="GIK106" s="291"/>
      <c r="GIL106" s="291"/>
      <c r="GIM106" s="291"/>
      <c r="GIN106" s="291"/>
      <c r="GIO106" s="291"/>
      <c r="GIP106" s="291"/>
      <c r="GIQ106" s="291"/>
      <c r="GIR106" s="291"/>
      <c r="GIS106" s="291"/>
      <c r="GIT106" s="291"/>
      <c r="GIU106" s="291"/>
      <c r="GIV106" s="291"/>
      <c r="GIW106" s="291"/>
      <c r="GIX106" s="291"/>
      <c r="GIY106" s="291"/>
      <c r="GIZ106" s="291"/>
      <c r="GJA106" s="291"/>
      <c r="GJB106" s="291"/>
      <c r="GJC106" s="291"/>
      <c r="GJD106" s="291"/>
      <c r="GJE106" s="291"/>
      <c r="GJF106" s="291"/>
      <c r="GJG106" s="291"/>
      <c r="GJH106" s="291"/>
      <c r="GJI106" s="291"/>
      <c r="GJJ106" s="291"/>
      <c r="GJK106" s="291"/>
      <c r="GJL106" s="291"/>
      <c r="GJM106" s="291"/>
      <c r="GJN106" s="291"/>
      <c r="GJO106" s="291"/>
      <c r="GJP106" s="291"/>
      <c r="GJQ106" s="291"/>
      <c r="GJR106" s="291"/>
      <c r="GJS106" s="291"/>
      <c r="GJT106" s="291"/>
      <c r="GJU106" s="291"/>
      <c r="GJV106" s="291"/>
      <c r="GJW106" s="291"/>
      <c r="GJX106" s="291"/>
      <c r="GJY106" s="291"/>
      <c r="GJZ106" s="291"/>
      <c r="GKA106" s="291"/>
      <c r="GKB106" s="291"/>
      <c r="GKC106" s="291"/>
      <c r="GKD106" s="291"/>
      <c r="GKE106" s="291"/>
      <c r="GKF106" s="291"/>
      <c r="GKG106" s="291"/>
      <c r="GKH106" s="291"/>
      <c r="GKI106" s="291"/>
      <c r="GKJ106" s="291"/>
      <c r="GKK106" s="291"/>
      <c r="GKL106" s="291"/>
      <c r="GKM106" s="291"/>
      <c r="GKN106" s="291"/>
      <c r="GKO106" s="291"/>
      <c r="GKP106" s="291"/>
      <c r="GKQ106" s="291"/>
      <c r="GKR106" s="291"/>
      <c r="GKS106" s="291"/>
      <c r="GKT106" s="291"/>
      <c r="GKU106" s="291"/>
      <c r="GKV106" s="291"/>
      <c r="GKW106" s="291"/>
      <c r="GKX106" s="291"/>
      <c r="GKY106" s="291"/>
      <c r="GKZ106" s="291"/>
      <c r="GLA106" s="291"/>
      <c r="GLB106" s="291"/>
      <c r="GLC106" s="291"/>
      <c r="GLD106" s="291"/>
      <c r="GLE106" s="291"/>
      <c r="GLF106" s="291"/>
      <c r="GLG106" s="291"/>
      <c r="GLH106" s="291"/>
      <c r="GLI106" s="291"/>
      <c r="GLJ106" s="291"/>
      <c r="GLK106" s="291"/>
      <c r="GLL106" s="291"/>
      <c r="GLM106" s="291"/>
      <c r="GLN106" s="291"/>
      <c r="GLO106" s="291"/>
      <c r="GLP106" s="291"/>
      <c r="GLQ106" s="291"/>
      <c r="GLR106" s="291"/>
      <c r="GLS106" s="291"/>
      <c r="GLT106" s="291"/>
      <c r="GLU106" s="291"/>
      <c r="GLV106" s="291"/>
      <c r="GLW106" s="291"/>
      <c r="GLX106" s="291"/>
      <c r="GLY106" s="291"/>
      <c r="GLZ106" s="291"/>
      <c r="GMA106" s="291"/>
      <c r="GMB106" s="291"/>
      <c r="GMC106" s="291"/>
      <c r="GMD106" s="291"/>
      <c r="GME106" s="291"/>
      <c r="GMF106" s="291"/>
      <c r="GMG106" s="291"/>
      <c r="GMH106" s="291"/>
      <c r="GMI106" s="291"/>
      <c r="GMJ106" s="291"/>
      <c r="GMK106" s="291"/>
      <c r="GML106" s="291"/>
      <c r="GMM106" s="291"/>
      <c r="GMN106" s="291"/>
      <c r="GMO106" s="291"/>
      <c r="GMP106" s="291"/>
      <c r="GMQ106" s="291"/>
      <c r="GMR106" s="291"/>
      <c r="GMS106" s="291"/>
      <c r="GMT106" s="291"/>
      <c r="GMU106" s="291"/>
      <c r="GMV106" s="291"/>
      <c r="GMW106" s="291"/>
      <c r="GMX106" s="291"/>
      <c r="GMY106" s="291"/>
      <c r="GMZ106" s="291"/>
      <c r="GNA106" s="291"/>
      <c r="GNB106" s="291"/>
      <c r="GNC106" s="291"/>
      <c r="GND106" s="291"/>
      <c r="GNE106" s="291"/>
      <c r="GNF106" s="291"/>
      <c r="GNG106" s="291"/>
      <c r="GNH106" s="291"/>
      <c r="GNI106" s="291"/>
      <c r="GNJ106" s="291"/>
      <c r="GNK106" s="291"/>
      <c r="GNL106" s="291"/>
      <c r="GNM106" s="291"/>
      <c r="GNN106" s="291"/>
      <c r="GNO106" s="291"/>
      <c r="GNP106" s="291"/>
      <c r="GNQ106" s="291"/>
      <c r="GNR106" s="291"/>
      <c r="GNS106" s="291"/>
      <c r="GNT106" s="291"/>
      <c r="GNU106" s="291"/>
      <c r="GNV106" s="291"/>
      <c r="GNW106" s="291"/>
      <c r="GNX106" s="291"/>
      <c r="GNY106" s="291"/>
      <c r="GNZ106" s="291"/>
      <c r="GOA106" s="291"/>
      <c r="GOB106" s="291"/>
      <c r="GOC106" s="291"/>
      <c r="GOD106" s="291"/>
      <c r="GOE106" s="291"/>
      <c r="GOF106" s="291"/>
      <c r="GOG106" s="291"/>
      <c r="GOH106" s="291"/>
      <c r="GOI106" s="291"/>
      <c r="GOJ106" s="291"/>
      <c r="GOK106" s="170"/>
      <c r="GOL106" s="291"/>
      <c r="GOM106" s="291"/>
      <c r="GON106" s="291"/>
      <c r="GOO106" s="291"/>
      <c r="GOP106" s="291"/>
      <c r="GOQ106" s="291"/>
      <c r="GOR106" s="291"/>
      <c r="GOS106" s="291"/>
      <c r="GOT106" s="291"/>
      <c r="GOU106" s="291"/>
      <c r="GOV106" s="291"/>
      <c r="GOW106" s="291"/>
      <c r="GOX106" s="291"/>
      <c r="GOY106" s="291"/>
      <c r="GOZ106" s="291"/>
      <c r="GPA106" s="291"/>
      <c r="GPB106" s="291"/>
      <c r="GPC106" s="291"/>
      <c r="GPD106" s="291"/>
      <c r="GPE106" s="291"/>
      <c r="GPF106" s="291"/>
      <c r="GPG106" s="291"/>
      <c r="GPH106" s="291"/>
      <c r="GPI106" s="291"/>
      <c r="GPJ106" s="291"/>
      <c r="GPK106" s="291"/>
      <c r="GPL106" s="291"/>
      <c r="GPM106" s="291"/>
      <c r="GPN106" s="291"/>
      <c r="GPO106" s="291"/>
      <c r="GPP106" s="291"/>
      <c r="GPQ106" s="291"/>
      <c r="GPR106" s="291"/>
      <c r="GPS106" s="291"/>
      <c r="GPT106" s="291"/>
      <c r="GPU106" s="291"/>
      <c r="GPV106" s="291"/>
      <c r="GPW106" s="291"/>
      <c r="GPX106" s="291"/>
      <c r="GPY106" s="291"/>
      <c r="GPZ106" s="291"/>
      <c r="GQA106" s="291"/>
      <c r="GQB106" s="291"/>
      <c r="GQC106" s="291"/>
      <c r="GQD106" s="291"/>
      <c r="GQE106" s="291"/>
      <c r="GQF106" s="291"/>
      <c r="GQG106" s="291"/>
      <c r="GQH106" s="291"/>
      <c r="GQI106" s="291"/>
      <c r="GQJ106" s="291"/>
      <c r="GQK106" s="291"/>
      <c r="GQL106" s="291"/>
      <c r="GQM106" s="291"/>
      <c r="GQN106" s="291"/>
      <c r="GQO106" s="291"/>
      <c r="GQP106" s="291"/>
      <c r="GQQ106" s="291"/>
      <c r="GQR106" s="291"/>
      <c r="GQS106" s="291"/>
      <c r="GQT106" s="291"/>
      <c r="GQU106" s="291"/>
      <c r="GQV106" s="291"/>
      <c r="GQW106" s="291"/>
      <c r="GQX106" s="291"/>
      <c r="GQY106" s="291"/>
      <c r="GQZ106" s="291"/>
      <c r="GRA106" s="291"/>
      <c r="GRB106" s="291"/>
      <c r="GRC106" s="291"/>
      <c r="GRD106" s="291"/>
      <c r="GRE106" s="291"/>
      <c r="GRF106" s="291"/>
      <c r="GRG106" s="291"/>
      <c r="GRH106" s="291"/>
      <c r="GRI106" s="291"/>
      <c r="GRJ106" s="291"/>
      <c r="GRK106" s="291"/>
      <c r="GRL106" s="291"/>
      <c r="GRM106" s="291"/>
      <c r="GRN106" s="291"/>
      <c r="GRO106" s="291"/>
      <c r="GRP106" s="291"/>
      <c r="GRQ106" s="291"/>
      <c r="GRR106" s="291"/>
      <c r="GRS106" s="291"/>
      <c r="GRT106" s="291"/>
      <c r="GRU106" s="291"/>
      <c r="GRV106" s="291"/>
      <c r="GRW106" s="291"/>
      <c r="GRX106" s="291"/>
      <c r="GRY106" s="291"/>
      <c r="GRZ106" s="291"/>
      <c r="GSA106" s="291"/>
      <c r="GSB106" s="291"/>
      <c r="GSC106" s="291"/>
      <c r="GSD106" s="291"/>
      <c r="GSE106" s="291"/>
      <c r="GSF106" s="291"/>
      <c r="GSG106" s="291"/>
      <c r="GSH106" s="291"/>
      <c r="GSI106" s="291"/>
      <c r="GSJ106" s="291"/>
      <c r="GSK106" s="291"/>
      <c r="GSL106" s="291"/>
      <c r="GSM106" s="291"/>
      <c r="GSN106" s="291"/>
      <c r="GSO106" s="291"/>
      <c r="GSP106" s="291"/>
      <c r="GSQ106" s="291"/>
      <c r="GSR106" s="291"/>
      <c r="GSS106" s="291"/>
      <c r="GST106" s="291"/>
      <c r="GSU106" s="291"/>
      <c r="GSV106" s="291"/>
      <c r="GSW106" s="291"/>
      <c r="GSX106" s="291"/>
      <c r="GSY106" s="291"/>
      <c r="GSZ106" s="291"/>
      <c r="GTA106" s="291"/>
      <c r="GTB106" s="291"/>
      <c r="GTC106" s="291"/>
      <c r="GTD106" s="291"/>
      <c r="GTE106" s="291"/>
      <c r="GTF106" s="291"/>
      <c r="GTG106" s="291"/>
      <c r="GTH106" s="291"/>
      <c r="GTI106" s="291"/>
      <c r="GTJ106" s="291"/>
      <c r="GTK106" s="291"/>
      <c r="GTL106" s="291"/>
      <c r="GTM106" s="291"/>
      <c r="GTN106" s="291"/>
      <c r="GTO106" s="291"/>
      <c r="GTP106" s="291"/>
      <c r="GTQ106" s="291"/>
      <c r="GTR106" s="291"/>
      <c r="GTS106" s="291"/>
      <c r="GTT106" s="291"/>
      <c r="GTU106" s="291"/>
      <c r="GTV106" s="291"/>
      <c r="GTW106" s="291"/>
      <c r="GTX106" s="291"/>
      <c r="GTY106" s="291"/>
      <c r="GTZ106" s="291"/>
      <c r="GUA106" s="291"/>
      <c r="GUB106" s="291"/>
      <c r="GUC106" s="291"/>
      <c r="GUD106" s="291"/>
      <c r="GUE106" s="291"/>
      <c r="GUF106" s="291"/>
      <c r="GUG106" s="291"/>
      <c r="GUH106" s="291"/>
      <c r="GUI106" s="291"/>
      <c r="GUJ106" s="291"/>
      <c r="GUK106" s="291"/>
      <c r="GUL106" s="291"/>
      <c r="GUM106" s="291"/>
      <c r="GUN106" s="291"/>
      <c r="GUO106" s="291"/>
      <c r="GUP106" s="291"/>
      <c r="GUQ106" s="291"/>
      <c r="GUR106" s="291"/>
      <c r="GUS106" s="291"/>
      <c r="GUT106" s="291"/>
      <c r="GUU106" s="291"/>
      <c r="GUV106" s="291"/>
      <c r="GUW106" s="291"/>
      <c r="GUX106" s="291"/>
      <c r="GUY106" s="291"/>
      <c r="GUZ106" s="291"/>
      <c r="GVA106" s="291"/>
      <c r="GVB106" s="291"/>
      <c r="GVC106" s="291"/>
      <c r="GVD106" s="291"/>
      <c r="GVE106" s="291"/>
      <c r="GVF106" s="291"/>
      <c r="GVG106" s="291"/>
      <c r="GVH106" s="291"/>
      <c r="GVI106" s="291"/>
      <c r="GVJ106" s="291"/>
      <c r="GVK106" s="291"/>
      <c r="GVL106" s="291"/>
      <c r="GVM106" s="291"/>
      <c r="GVN106" s="291"/>
      <c r="GVO106" s="291"/>
      <c r="GVP106" s="291"/>
      <c r="GVQ106" s="291"/>
      <c r="GVR106" s="291"/>
      <c r="GVS106" s="291"/>
      <c r="GVT106" s="291"/>
      <c r="GVU106" s="291"/>
      <c r="GVV106" s="291"/>
      <c r="GVW106" s="291"/>
      <c r="GVX106" s="291"/>
      <c r="GVY106" s="291"/>
      <c r="GVZ106" s="291"/>
      <c r="GWA106" s="291"/>
      <c r="GWB106" s="291"/>
      <c r="GWC106" s="291"/>
      <c r="GWD106" s="291"/>
      <c r="GWE106" s="291"/>
      <c r="GWF106" s="291"/>
      <c r="GWG106" s="291"/>
      <c r="GWH106" s="291"/>
      <c r="GWI106" s="291"/>
      <c r="GWJ106" s="291"/>
      <c r="GWK106" s="291"/>
      <c r="GWL106" s="291"/>
      <c r="GWM106" s="291"/>
      <c r="GWN106" s="291"/>
      <c r="GWO106" s="291"/>
      <c r="GWP106" s="291"/>
      <c r="GWQ106" s="291"/>
      <c r="GWR106" s="291"/>
      <c r="GWS106" s="291"/>
      <c r="GWT106" s="291"/>
      <c r="GWU106" s="291"/>
      <c r="GWV106" s="291"/>
      <c r="GWW106" s="291"/>
      <c r="GWX106" s="291"/>
      <c r="GWY106" s="291"/>
      <c r="GWZ106" s="291"/>
      <c r="GXA106" s="291"/>
      <c r="GXB106" s="291"/>
      <c r="GXC106" s="291"/>
      <c r="GXD106" s="291"/>
      <c r="GXE106" s="291"/>
      <c r="GXF106" s="291"/>
      <c r="GXG106" s="291"/>
      <c r="GXH106" s="291"/>
      <c r="GXI106" s="291"/>
      <c r="GXJ106" s="291"/>
      <c r="GXK106" s="291"/>
      <c r="GXL106" s="291"/>
      <c r="GXM106" s="291"/>
      <c r="GXN106" s="291"/>
      <c r="GXO106" s="291"/>
      <c r="GXP106" s="291"/>
      <c r="GXQ106" s="291"/>
      <c r="GXR106" s="291"/>
      <c r="GXS106" s="291"/>
      <c r="GXT106" s="291"/>
      <c r="GXU106" s="291"/>
      <c r="GXV106" s="291"/>
      <c r="GXW106" s="291"/>
      <c r="GXX106" s="291"/>
      <c r="GXY106" s="291"/>
      <c r="GXZ106" s="291"/>
      <c r="GYA106" s="291"/>
      <c r="GYB106" s="291"/>
      <c r="GYC106" s="291"/>
      <c r="GYD106" s="291"/>
      <c r="GYE106" s="291"/>
      <c r="GYF106" s="291"/>
      <c r="GYG106" s="170"/>
      <c r="GYH106" s="291"/>
      <c r="GYI106" s="291"/>
      <c r="GYJ106" s="291"/>
      <c r="GYK106" s="291"/>
      <c r="GYL106" s="291"/>
      <c r="GYM106" s="291"/>
      <c r="GYN106" s="291"/>
      <c r="GYO106" s="291"/>
      <c r="GYP106" s="291"/>
      <c r="GYQ106" s="291"/>
      <c r="GYR106" s="291"/>
      <c r="GYS106" s="291"/>
      <c r="GYT106" s="291"/>
      <c r="GYU106" s="291"/>
      <c r="GYV106" s="291"/>
      <c r="GYW106" s="291"/>
      <c r="GYX106" s="291"/>
      <c r="GYY106" s="291"/>
      <c r="GYZ106" s="291"/>
      <c r="GZA106" s="291"/>
      <c r="GZB106" s="291"/>
      <c r="GZC106" s="291"/>
      <c r="GZD106" s="291"/>
      <c r="GZE106" s="291"/>
      <c r="GZF106" s="291"/>
      <c r="GZG106" s="291"/>
      <c r="GZH106" s="291"/>
      <c r="GZI106" s="291"/>
      <c r="GZJ106" s="291"/>
      <c r="GZK106" s="291"/>
      <c r="GZL106" s="291"/>
      <c r="GZM106" s="291"/>
      <c r="GZN106" s="291"/>
      <c r="GZO106" s="291"/>
      <c r="GZP106" s="291"/>
      <c r="GZQ106" s="291"/>
      <c r="GZR106" s="291"/>
      <c r="GZS106" s="291"/>
      <c r="GZT106" s="291"/>
      <c r="GZU106" s="291"/>
      <c r="GZV106" s="291"/>
      <c r="GZW106" s="291"/>
      <c r="GZX106" s="291"/>
      <c r="GZY106" s="291"/>
      <c r="GZZ106" s="291"/>
      <c r="HAA106" s="291"/>
      <c r="HAB106" s="291"/>
      <c r="HAC106" s="291"/>
      <c r="HAD106" s="291"/>
      <c r="HAE106" s="291"/>
      <c r="HAF106" s="291"/>
      <c r="HAG106" s="291"/>
      <c r="HAH106" s="291"/>
      <c r="HAI106" s="291"/>
      <c r="HAJ106" s="291"/>
      <c r="HAK106" s="291"/>
      <c r="HAL106" s="291"/>
      <c r="HAM106" s="291"/>
      <c r="HAN106" s="291"/>
      <c r="HAO106" s="291"/>
      <c r="HAP106" s="291"/>
      <c r="HAQ106" s="291"/>
      <c r="HAR106" s="291"/>
      <c r="HAS106" s="291"/>
      <c r="HAT106" s="291"/>
      <c r="HAU106" s="291"/>
      <c r="HAV106" s="291"/>
      <c r="HAW106" s="291"/>
      <c r="HAX106" s="291"/>
      <c r="HAY106" s="291"/>
      <c r="HAZ106" s="291"/>
      <c r="HBA106" s="291"/>
      <c r="HBB106" s="291"/>
      <c r="HBC106" s="291"/>
      <c r="HBD106" s="291"/>
      <c r="HBE106" s="291"/>
      <c r="HBF106" s="291"/>
      <c r="HBG106" s="291"/>
      <c r="HBH106" s="291"/>
      <c r="HBI106" s="291"/>
      <c r="HBJ106" s="291"/>
      <c r="HBK106" s="291"/>
      <c r="HBL106" s="291"/>
      <c r="HBM106" s="291"/>
      <c r="HBN106" s="291"/>
      <c r="HBO106" s="291"/>
      <c r="HBP106" s="291"/>
      <c r="HBQ106" s="291"/>
      <c r="HBR106" s="291"/>
      <c r="HBS106" s="291"/>
      <c r="HBT106" s="291"/>
      <c r="HBU106" s="291"/>
      <c r="HBV106" s="291"/>
      <c r="HBW106" s="291"/>
      <c r="HBX106" s="291"/>
      <c r="HBY106" s="291"/>
      <c r="HBZ106" s="291"/>
      <c r="HCA106" s="291"/>
      <c r="HCB106" s="291"/>
      <c r="HCC106" s="291"/>
      <c r="HCD106" s="291"/>
      <c r="HCE106" s="291"/>
      <c r="HCF106" s="291"/>
      <c r="HCG106" s="291"/>
      <c r="HCH106" s="291"/>
      <c r="HCI106" s="291"/>
      <c r="HCJ106" s="291"/>
      <c r="HCK106" s="291"/>
      <c r="HCL106" s="291"/>
      <c r="HCM106" s="291"/>
      <c r="HCN106" s="291"/>
      <c r="HCO106" s="291"/>
      <c r="HCP106" s="291"/>
      <c r="HCQ106" s="291"/>
      <c r="HCR106" s="291"/>
      <c r="HCS106" s="291"/>
      <c r="HCT106" s="291"/>
      <c r="HCU106" s="291"/>
      <c r="HCV106" s="291"/>
      <c r="HCW106" s="291"/>
      <c r="HCX106" s="291"/>
      <c r="HCY106" s="291"/>
      <c r="HCZ106" s="291"/>
      <c r="HDA106" s="291"/>
      <c r="HDB106" s="291"/>
      <c r="HDC106" s="291"/>
      <c r="HDD106" s="291"/>
      <c r="HDE106" s="291"/>
      <c r="HDF106" s="291"/>
      <c r="HDG106" s="291"/>
      <c r="HDH106" s="291"/>
      <c r="HDI106" s="291"/>
      <c r="HDJ106" s="291"/>
      <c r="HDK106" s="291"/>
      <c r="HDL106" s="291"/>
      <c r="HDM106" s="291"/>
      <c r="HDN106" s="291"/>
      <c r="HDO106" s="291"/>
      <c r="HDP106" s="291"/>
      <c r="HDQ106" s="291"/>
      <c r="HDR106" s="291"/>
      <c r="HDS106" s="291"/>
      <c r="HDT106" s="291"/>
      <c r="HDU106" s="291"/>
      <c r="HDV106" s="291"/>
      <c r="HDW106" s="291"/>
      <c r="HDX106" s="291"/>
      <c r="HDY106" s="291"/>
      <c r="HDZ106" s="291"/>
      <c r="HEA106" s="291"/>
      <c r="HEB106" s="291"/>
      <c r="HEC106" s="291"/>
      <c r="HED106" s="291"/>
      <c r="HEE106" s="291"/>
      <c r="HEF106" s="291"/>
      <c r="HEG106" s="291"/>
      <c r="HEH106" s="291"/>
      <c r="HEI106" s="291"/>
      <c r="HEJ106" s="291"/>
      <c r="HEK106" s="291"/>
      <c r="HEL106" s="291"/>
      <c r="HEM106" s="291"/>
      <c r="HEN106" s="291"/>
      <c r="HEO106" s="291"/>
      <c r="HEP106" s="291"/>
      <c r="HEQ106" s="291"/>
      <c r="HER106" s="291"/>
      <c r="HES106" s="291"/>
      <c r="HET106" s="291"/>
      <c r="HEU106" s="291"/>
      <c r="HEV106" s="291"/>
      <c r="HEW106" s="291"/>
      <c r="HEX106" s="291"/>
      <c r="HEY106" s="291"/>
      <c r="HEZ106" s="291"/>
      <c r="HFA106" s="291"/>
      <c r="HFB106" s="291"/>
      <c r="HFC106" s="291"/>
      <c r="HFD106" s="291"/>
      <c r="HFE106" s="291"/>
      <c r="HFF106" s="291"/>
      <c r="HFG106" s="291"/>
      <c r="HFH106" s="291"/>
      <c r="HFI106" s="291"/>
      <c r="HFJ106" s="291"/>
      <c r="HFK106" s="291"/>
      <c r="HFL106" s="291"/>
      <c r="HFM106" s="291"/>
      <c r="HFN106" s="291"/>
      <c r="HFO106" s="291"/>
      <c r="HFP106" s="291"/>
      <c r="HFQ106" s="291"/>
      <c r="HFR106" s="291"/>
      <c r="HFS106" s="291"/>
      <c r="HFT106" s="291"/>
      <c r="HFU106" s="291"/>
      <c r="HFV106" s="291"/>
      <c r="HFW106" s="291"/>
      <c r="HFX106" s="291"/>
      <c r="HFY106" s="291"/>
      <c r="HFZ106" s="291"/>
      <c r="HGA106" s="291"/>
      <c r="HGB106" s="291"/>
      <c r="HGC106" s="291"/>
      <c r="HGD106" s="291"/>
      <c r="HGE106" s="291"/>
      <c r="HGF106" s="291"/>
      <c r="HGG106" s="291"/>
      <c r="HGH106" s="291"/>
      <c r="HGI106" s="291"/>
      <c r="HGJ106" s="291"/>
      <c r="HGK106" s="291"/>
      <c r="HGL106" s="291"/>
      <c r="HGM106" s="291"/>
      <c r="HGN106" s="291"/>
      <c r="HGO106" s="291"/>
      <c r="HGP106" s="291"/>
      <c r="HGQ106" s="291"/>
      <c r="HGR106" s="291"/>
      <c r="HGS106" s="291"/>
      <c r="HGT106" s="291"/>
      <c r="HGU106" s="291"/>
      <c r="HGV106" s="291"/>
      <c r="HGW106" s="291"/>
      <c r="HGX106" s="291"/>
      <c r="HGY106" s="291"/>
      <c r="HGZ106" s="291"/>
      <c r="HHA106" s="291"/>
      <c r="HHB106" s="291"/>
      <c r="HHC106" s="291"/>
      <c r="HHD106" s="291"/>
      <c r="HHE106" s="291"/>
      <c r="HHF106" s="291"/>
      <c r="HHG106" s="291"/>
      <c r="HHH106" s="291"/>
      <c r="HHI106" s="291"/>
      <c r="HHJ106" s="291"/>
      <c r="HHK106" s="291"/>
      <c r="HHL106" s="291"/>
      <c r="HHM106" s="291"/>
      <c r="HHN106" s="291"/>
      <c r="HHO106" s="291"/>
      <c r="HHP106" s="291"/>
      <c r="HHQ106" s="291"/>
      <c r="HHR106" s="291"/>
      <c r="HHS106" s="291"/>
      <c r="HHT106" s="291"/>
      <c r="HHU106" s="291"/>
      <c r="HHV106" s="291"/>
      <c r="HHW106" s="291"/>
      <c r="HHX106" s="291"/>
      <c r="HHY106" s="291"/>
      <c r="HHZ106" s="291"/>
      <c r="HIA106" s="291"/>
      <c r="HIB106" s="291"/>
      <c r="HIC106" s="170"/>
      <c r="HID106" s="291"/>
      <c r="HIE106" s="291"/>
      <c r="HIF106" s="291"/>
      <c r="HIG106" s="291"/>
      <c r="HIH106" s="291"/>
      <c r="HII106" s="291"/>
      <c r="HIJ106" s="291"/>
      <c r="HIK106" s="291"/>
      <c r="HIL106" s="291"/>
      <c r="HIM106" s="291"/>
      <c r="HIN106" s="291"/>
      <c r="HIO106" s="291"/>
      <c r="HIP106" s="291"/>
      <c r="HIQ106" s="291"/>
      <c r="HIR106" s="291"/>
      <c r="HIS106" s="291"/>
      <c r="HIT106" s="291"/>
      <c r="HIU106" s="291"/>
      <c r="HIV106" s="291"/>
      <c r="HIW106" s="291"/>
      <c r="HIX106" s="291"/>
      <c r="HIY106" s="291"/>
      <c r="HIZ106" s="291"/>
      <c r="HJA106" s="291"/>
      <c r="HJB106" s="291"/>
      <c r="HJC106" s="291"/>
      <c r="HJD106" s="291"/>
      <c r="HJE106" s="291"/>
      <c r="HJF106" s="291"/>
      <c r="HJG106" s="291"/>
      <c r="HJH106" s="291"/>
      <c r="HJI106" s="291"/>
      <c r="HJJ106" s="291"/>
      <c r="HJK106" s="291"/>
      <c r="HJL106" s="291"/>
      <c r="HJM106" s="291"/>
      <c r="HJN106" s="291"/>
      <c r="HJO106" s="291"/>
      <c r="HJP106" s="291"/>
      <c r="HJQ106" s="291"/>
      <c r="HJR106" s="291"/>
      <c r="HJS106" s="291"/>
      <c r="HJT106" s="291"/>
      <c r="HJU106" s="291"/>
      <c r="HJV106" s="291"/>
      <c r="HJW106" s="291"/>
      <c r="HJX106" s="291"/>
      <c r="HJY106" s="291"/>
      <c r="HJZ106" s="291"/>
      <c r="HKA106" s="291"/>
      <c r="HKB106" s="291"/>
      <c r="HKC106" s="291"/>
      <c r="HKD106" s="291"/>
      <c r="HKE106" s="291"/>
      <c r="HKF106" s="291"/>
      <c r="HKG106" s="291"/>
      <c r="HKH106" s="291"/>
      <c r="HKI106" s="291"/>
      <c r="HKJ106" s="291"/>
      <c r="HKK106" s="291"/>
      <c r="HKL106" s="291"/>
      <c r="HKM106" s="291"/>
      <c r="HKN106" s="291"/>
      <c r="HKO106" s="291"/>
      <c r="HKP106" s="291"/>
      <c r="HKQ106" s="291"/>
      <c r="HKR106" s="291"/>
      <c r="HKS106" s="291"/>
      <c r="HKT106" s="291"/>
      <c r="HKU106" s="291"/>
      <c r="HKV106" s="291"/>
      <c r="HKW106" s="291"/>
      <c r="HKX106" s="291"/>
      <c r="HKY106" s="291"/>
      <c r="HKZ106" s="291"/>
      <c r="HLA106" s="291"/>
      <c r="HLB106" s="291"/>
      <c r="HLC106" s="291"/>
      <c r="HLD106" s="291"/>
      <c r="HLE106" s="291"/>
      <c r="HLF106" s="291"/>
      <c r="HLG106" s="291"/>
      <c r="HLH106" s="291"/>
      <c r="HLI106" s="291"/>
      <c r="HLJ106" s="291"/>
      <c r="HLK106" s="291"/>
      <c r="HLL106" s="291"/>
      <c r="HLM106" s="291"/>
      <c r="HLN106" s="291"/>
      <c r="HLO106" s="291"/>
      <c r="HLP106" s="291"/>
      <c r="HLQ106" s="291"/>
      <c r="HLR106" s="291"/>
      <c r="HLS106" s="291"/>
      <c r="HLT106" s="291"/>
      <c r="HLU106" s="291"/>
      <c r="HLV106" s="291"/>
      <c r="HLW106" s="291"/>
      <c r="HLX106" s="291"/>
      <c r="HLY106" s="291"/>
      <c r="HLZ106" s="291"/>
      <c r="HMA106" s="291"/>
      <c r="HMB106" s="291"/>
      <c r="HMC106" s="291"/>
      <c r="HMD106" s="291"/>
      <c r="HME106" s="291"/>
      <c r="HMF106" s="291"/>
      <c r="HMG106" s="291"/>
      <c r="HMH106" s="291"/>
      <c r="HMI106" s="291"/>
      <c r="HMJ106" s="291"/>
      <c r="HMK106" s="291"/>
      <c r="HML106" s="291"/>
      <c r="HMM106" s="291"/>
      <c r="HMN106" s="291"/>
      <c r="HMO106" s="291"/>
      <c r="HMP106" s="291"/>
      <c r="HMQ106" s="291"/>
      <c r="HMR106" s="291"/>
      <c r="HMS106" s="291"/>
      <c r="HMT106" s="291"/>
      <c r="HMU106" s="291"/>
      <c r="HMV106" s="291"/>
      <c r="HMW106" s="291"/>
      <c r="HMX106" s="291"/>
      <c r="HMY106" s="291"/>
      <c r="HMZ106" s="291"/>
      <c r="HNA106" s="291"/>
      <c r="HNB106" s="291"/>
      <c r="HNC106" s="291"/>
      <c r="HND106" s="291"/>
      <c r="HNE106" s="291"/>
      <c r="HNF106" s="291"/>
      <c r="HNG106" s="291"/>
      <c r="HNH106" s="291"/>
      <c r="HNI106" s="291"/>
      <c r="HNJ106" s="291"/>
      <c r="HNK106" s="291"/>
      <c r="HNL106" s="291"/>
      <c r="HNM106" s="291"/>
      <c r="HNN106" s="291"/>
      <c r="HNO106" s="291"/>
      <c r="HNP106" s="291"/>
      <c r="HNQ106" s="291"/>
      <c r="HNR106" s="291"/>
      <c r="HNS106" s="291"/>
      <c r="HNT106" s="291"/>
      <c r="HNU106" s="291"/>
      <c r="HNV106" s="291"/>
      <c r="HNW106" s="291"/>
      <c r="HNX106" s="291"/>
      <c r="HNY106" s="291"/>
      <c r="HNZ106" s="291"/>
      <c r="HOA106" s="291"/>
      <c r="HOB106" s="291"/>
      <c r="HOC106" s="291"/>
      <c r="HOD106" s="291"/>
      <c r="HOE106" s="291"/>
      <c r="HOF106" s="291"/>
      <c r="HOG106" s="291"/>
      <c r="HOH106" s="291"/>
      <c r="HOI106" s="291"/>
      <c r="HOJ106" s="291"/>
      <c r="HOK106" s="291"/>
      <c r="HOL106" s="291"/>
      <c r="HOM106" s="291"/>
      <c r="HON106" s="291"/>
      <c r="HOO106" s="291"/>
      <c r="HOP106" s="291"/>
      <c r="HOQ106" s="291"/>
      <c r="HOR106" s="291"/>
      <c r="HOS106" s="291"/>
      <c r="HOT106" s="291"/>
      <c r="HOU106" s="291"/>
      <c r="HOV106" s="291"/>
      <c r="HOW106" s="291"/>
      <c r="HOX106" s="291"/>
      <c r="HOY106" s="291"/>
      <c r="HOZ106" s="291"/>
      <c r="HPA106" s="291"/>
      <c r="HPB106" s="291"/>
      <c r="HPC106" s="291"/>
      <c r="HPD106" s="291"/>
      <c r="HPE106" s="291"/>
      <c r="HPF106" s="291"/>
      <c r="HPG106" s="291"/>
      <c r="HPH106" s="291"/>
      <c r="HPI106" s="291"/>
      <c r="HPJ106" s="291"/>
      <c r="HPK106" s="291"/>
      <c r="HPL106" s="291"/>
      <c r="HPM106" s="291"/>
      <c r="HPN106" s="291"/>
      <c r="HPO106" s="291"/>
      <c r="HPP106" s="291"/>
      <c r="HPQ106" s="291"/>
      <c r="HPR106" s="291"/>
      <c r="HPS106" s="291"/>
      <c r="HPT106" s="291"/>
      <c r="HPU106" s="291"/>
      <c r="HPV106" s="291"/>
      <c r="HPW106" s="291"/>
      <c r="HPX106" s="291"/>
      <c r="HPY106" s="291"/>
      <c r="HPZ106" s="291"/>
      <c r="HQA106" s="291"/>
      <c r="HQB106" s="291"/>
      <c r="HQC106" s="291"/>
      <c r="HQD106" s="291"/>
      <c r="HQE106" s="291"/>
      <c r="HQF106" s="291"/>
      <c r="HQG106" s="291"/>
      <c r="HQH106" s="291"/>
      <c r="HQI106" s="291"/>
      <c r="HQJ106" s="291"/>
      <c r="HQK106" s="291"/>
      <c r="HQL106" s="291"/>
      <c r="HQM106" s="291"/>
      <c r="HQN106" s="291"/>
      <c r="HQO106" s="291"/>
      <c r="HQP106" s="291"/>
      <c r="HQQ106" s="291"/>
      <c r="HQR106" s="291"/>
      <c r="HQS106" s="291"/>
      <c r="HQT106" s="291"/>
      <c r="HQU106" s="291"/>
      <c r="HQV106" s="291"/>
      <c r="HQW106" s="291"/>
      <c r="HQX106" s="291"/>
      <c r="HQY106" s="291"/>
      <c r="HQZ106" s="291"/>
      <c r="HRA106" s="291"/>
      <c r="HRB106" s="291"/>
      <c r="HRC106" s="291"/>
      <c r="HRD106" s="291"/>
      <c r="HRE106" s="291"/>
      <c r="HRF106" s="291"/>
      <c r="HRG106" s="291"/>
      <c r="HRH106" s="291"/>
      <c r="HRI106" s="291"/>
      <c r="HRJ106" s="291"/>
      <c r="HRK106" s="291"/>
      <c r="HRL106" s="291"/>
      <c r="HRM106" s="291"/>
      <c r="HRN106" s="291"/>
      <c r="HRO106" s="291"/>
      <c r="HRP106" s="291"/>
      <c r="HRQ106" s="291"/>
      <c r="HRR106" s="291"/>
      <c r="HRS106" s="291"/>
      <c r="HRT106" s="291"/>
      <c r="HRU106" s="291"/>
      <c r="HRV106" s="291"/>
      <c r="HRW106" s="291"/>
      <c r="HRX106" s="291"/>
      <c r="HRY106" s="170"/>
      <c r="HRZ106" s="291"/>
      <c r="HSA106" s="291"/>
      <c r="HSB106" s="291"/>
      <c r="HSC106" s="291"/>
      <c r="HSD106" s="291"/>
      <c r="HSE106" s="291"/>
      <c r="HSF106" s="291"/>
      <c r="HSG106" s="291"/>
      <c r="HSH106" s="291"/>
      <c r="HSI106" s="291"/>
      <c r="HSJ106" s="291"/>
      <c r="HSK106" s="291"/>
      <c r="HSL106" s="291"/>
      <c r="HSM106" s="291"/>
      <c r="HSN106" s="291"/>
      <c r="HSO106" s="291"/>
      <c r="HSP106" s="291"/>
      <c r="HSQ106" s="291"/>
      <c r="HSR106" s="291"/>
      <c r="HSS106" s="291"/>
      <c r="HST106" s="291"/>
      <c r="HSU106" s="291"/>
      <c r="HSV106" s="291"/>
      <c r="HSW106" s="291"/>
      <c r="HSX106" s="291"/>
      <c r="HSY106" s="291"/>
      <c r="HSZ106" s="291"/>
      <c r="HTA106" s="291"/>
      <c r="HTB106" s="291"/>
      <c r="HTC106" s="291"/>
      <c r="HTD106" s="291"/>
      <c r="HTE106" s="291"/>
      <c r="HTF106" s="291"/>
      <c r="HTG106" s="291"/>
      <c r="HTH106" s="291"/>
      <c r="HTI106" s="291"/>
      <c r="HTJ106" s="291"/>
      <c r="HTK106" s="291"/>
      <c r="HTL106" s="291"/>
      <c r="HTM106" s="291"/>
      <c r="HTN106" s="291"/>
      <c r="HTO106" s="291"/>
      <c r="HTP106" s="291"/>
      <c r="HTQ106" s="291"/>
      <c r="HTR106" s="291"/>
      <c r="HTS106" s="291"/>
      <c r="HTT106" s="291"/>
      <c r="HTU106" s="291"/>
      <c r="HTV106" s="291"/>
      <c r="HTW106" s="291"/>
      <c r="HTX106" s="291"/>
      <c r="HTY106" s="291"/>
      <c r="HTZ106" s="291"/>
      <c r="HUA106" s="291"/>
      <c r="HUB106" s="291"/>
      <c r="HUC106" s="291"/>
      <c r="HUD106" s="291"/>
      <c r="HUE106" s="291"/>
      <c r="HUF106" s="291"/>
      <c r="HUG106" s="291"/>
      <c r="HUH106" s="291"/>
      <c r="HUI106" s="291"/>
      <c r="HUJ106" s="291"/>
      <c r="HUK106" s="291"/>
      <c r="HUL106" s="291"/>
      <c r="HUM106" s="291"/>
      <c r="HUN106" s="291"/>
      <c r="HUO106" s="291"/>
      <c r="HUP106" s="291"/>
      <c r="HUQ106" s="291"/>
      <c r="HUR106" s="291"/>
      <c r="HUS106" s="291"/>
      <c r="HUT106" s="291"/>
      <c r="HUU106" s="291"/>
      <c r="HUV106" s="291"/>
      <c r="HUW106" s="291"/>
      <c r="HUX106" s="291"/>
      <c r="HUY106" s="291"/>
      <c r="HUZ106" s="291"/>
      <c r="HVA106" s="291"/>
      <c r="HVB106" s="291"/>
      <c r="HVC106" s="291"/>
      <c r="HVD106" s="291"/>
      <c r="HVE106" s="291"/>
      <c r="HVF106" s="291"/>
      <c r="HVG106" s="291"/>
      <c r="HVH106" s="291"/>
      <c r="HVI106" s="291"/>
      <c r="HVJ106" s="291"/>
      <c r="HVK106" s="291"/>
      <c r="HVL106" s="291"/>
      <c r="HVM106" s="291"/>
      <c r="HVN106" s="291"/>
      <c r="HVO106" s="291"/>
      <c r="HVP106" s="291"/>
      <c r="HVQ106" s="291"/>
      <c r="HVR106" s="291"/>
      <c r="HVS106" s="291"/>
      <c r="HVT106" s="291"/>
      <c r="HVU106" s="291"/>
      <c r="HVV106" s="291"/>
      <c r="HVW106" s="291"/>
      <c r="HVX106" s="291"/>
      <c r="HVY106" s="291"/>
      <c r="HVZ106" s="291"/>
      <c r="HWA106" s="291"/>
      <c r="HWB106" s="291"/>
      <c r="HWC106" s="291"/>
      <c r="HWD106" s="291"/>
      <c r="HWE106" s="291"/>
      <c r="HWF106" s="291"/>
      <c r="HWG106" s="291"/>
      <c r="HWH106" s="291"/>
      <c r="HWI106" s="291"/>
      <c r="HWJ106" s="291"/>
      <c r="HWK106" s="291"/>
      <c r="HWL106" s="291"/>
      <c r="HWM106" s="291"/>
      <c r="HWN106" s="291"/>
      <c r="HWO106" s="291"/>
      <c r="HWP106" s="291"/>
      <c r="HWQ106" s="291"/>
      <c r="HWR106" s="291"/>
      <c r="HWS106" s="291"/>
      <c r="HWT106" s="291"/>
      <c r="HWU106" s="291"/>
      <c r="HWV106" s="291"/>
      <c r="HWW106" s="291"/>
      <c r="HWX106" s="291"/>
      <c r="HWY106" s="291"/>
      <c r="HWZ106" s="291"/>
      <c r="HXA106" s="291"/>
      <c r="HXB106" s="291"/>
      <c r="HXC106" s="291"/>
      <c r="HXD106" s="291"/>
      <c r="HXE106" s="291"/>
      <c r="HXF106" s="291"/>
      <c r="HXG106" s="291"/>
      <c r="HXH106" s="291"/>
      <c r="HXI106" s="291"/>
      <c r="HXJ106" s="291"/>
      <c r="HXK106" s="291"/>
      <c r="HXL106" s="291"/>
      <c r="HXM106" s="291"/>
      <c r="HXN106" s="291"/>
      <c r="HXO106" s="291"/>
      <c r="HXP106" s="291"/>
      <c r="HXQ106" s="291"/>
      <c r="HXR106" s="291"/>
      <c r="HXS106" s="291"/>
      <c r="HXT106" s="291"/>
      <c r="HXU106" s="291"/>
      <c r="HXV106" s="291"/>
      <c r="HXW106" s="291"/>
      <c r="HXX106" s="291"/>
      <c r="HXY106" s="291"/>
      <c r="HXZ106" s="291"/>
      <c r="HYA106" s="291"/>
      <c r="HYB106" s="291"/>
      <c r="HYC106" s="291"/>
      <c r="HYD106" s="291"/>
      <c r="HYE106" s="291"/>
      <c r="HYF106" s="291"/>
      <c r="HYG106" s="291"/>
      <c r="HYH106" s="291"/>
      <c r="HYI106" s="291"/>
      <c r="HYJ106" s="291"/>
      <c r="HYK106" s="291"/>
      <c r="HYL106" s="291"/>
      <c r="HYM106" s="291"/>
      <c r="HYN106" s="291"/>
      <c r="HYO106" s="291"/>
      <c r="HYP106" s="291"/>
      <c r="HYQ106" s="291"/>
      <c r="HYR106" s="291"/>
      <c r="HYS106" s="291"/>
      <c r="HYT106" s="291"/>
      <c r="HYU106" s="291"/>
      <c r="HYV106" s="291"/>
      <c r="HYW106" s="291"/>
      <c r="HYX106" s="291"/>
      <c r="HYY106" s="291"/>
      <c r="HYZ106" s="291"/>
      <c r="HZA106" s="291"/>
      <c r="HZB106" s="291"/>
      <c r="HZC106" s="291"/>
      <c r="HZD106" s="291"/>
      <c r="HZE106" s="291"/>
      <c r="HZF106" s="291"/>
      <c r="HZG106" s="291"/>
      <c r="HZH106" s="291"/>
      <c r="HZI106" s="291"/>
      <c r="HZJ106" s="291"/>
      <c r="HZK106" s="291"/>
      <c r="HZL106" s="291"/>
      <c r="HZM106" s="291"/>
      <c r="HZN106" s="291"/>
      <c r="HZO106" s="291"/>
      <c r="HZP106" s="291"/>
      <c r="HZQ106" s="291"/>
      <c r="HZR106" s="291"/>
      <c r="HZS106" s="291"/>
      <c r="HZT106" s="291"/>
      <c r="HZU106" s="291"/>
      <c r="HZV106" s="291"/>
      <c r="HZW106" s="291"/>
      <c r="HZX106" s="291"/>
      <c r="HZY106" s="291"/>
      <c r="HZZ106" s="291"/>
      <c r="IAA106" s="291"/>
      <c r="IAB106" s="291"/>
      <c r="IAC106" s="291"/>
      <c r="IAD106" s="291"/>
      <c r="IAE106" s="291"/>
      <c r="IAF106" s="291"/>
      <c r="IAG106" s="291"/>
      <c r="IAH106" s="291"/>
      <c r="IAI106" s="291"/>
      <c r="IAJ106" s="291"/>
      <c r="IAK106" s="291"/>
      <c r="IAL106" s="291"/>
      <c r="IAM106" s="291"/>
      <c r="IAN106" s="291"/>
      <c r="IAO106" s="291"/>
      <c r="IAP106" s="291"/>
      <c r="IAQ106" s="291"/>
      <c r="IAR106" s="291"/>
      <c r="IAS106" s="291"/>
      <c r="IAT106" s="291"/>
      <c r="IAU106" s="291"/>
      <c r="IAV106" s="291"/>
      <c r="IAW106" s="291"/>
      <c r="IAX106" s="291"/>
      <c r="IAY106" s="291"/>
      <c r="IAZ106" s="291"/>
      <c r="IBA106" s="291"/>
      <c r="IBB106" s="291"/>
      <c r="IBC106" s="291"/>
      <c r="IBD106" s="291"/>
      <c r="IBE106" s="291"/>
      <c r="IBF106" s="291"/>
      <c r="IBG106" s="291"/>
      <c r="IBH106" s="291"/>
      <c r="IBI106" s="291"/>
      <c r="IBJ106" s="291"/>
      <c r="IBK106" s="291"/>
      <c r="IBL106" s="291"/>
      <c r="IBM106" s="291"/>
      <c r="IBN106" s="291"/>
      <c r="IBO106" s="291"/>
      <c r="IBP106" s="291"/>
      <c r="IBQ106" s="291"/>
      <c r="IBR106" s="291"/>
      <c r="IBS106" s="291"/>
      <c r="IBT106" s="291"/>
      <c r="IBU106" s="170"/>
      <c r="IBV106" s="291"/>
      <c r="IBW106" s="291"/>
      <c r="IBX106" s="291"/>
      <c r="IBY106" s="291"/>
      <c r="IBZ106" s="291"/>
      <c r="ICA106" s="291"/>
      <c r="ICB106" s="291"/>
      <c r="ICC106" s="291"/>
      <c r="ICD106" s="291"/>
      <c r="ICE106" s="291"/>
      <c r="ICF106" s="291"/>
      <c r="ICG106" s="291"/>
      <c r="ICH106" s="291"/>
      <c r="ICI106" s="291"/>
      <c r="ICJ106" s="291"/>
      <c r="ICK106" s="291"/>
      <c r="ICL106" s="291"/>
      <c r="ICM106" s="291"/>
      <c r="ICN106" s="291"/>
      <c r="ICO106" s="291"/>
      <c r="ICP106" s="291"/>
      <c r="ICQ106" s="291"/>
      <c r="ICR106" s="291"/>
      <c r="ICS106" s="291"/>
      <c r="ICT106" s="291"/>
      <c r="ICU106" s="291"/>
      <c r="ICV106" s="291"/>
      <c r="ICW106" s="291"/>
      <c r="ICX106" s="291"/>
      <c r="ICY106" s="291"/>
      <c r="ICZ106" s="291"/>
      <c r="IDA106" s="291"/>
      <c r="IDB106" s="291"/>
      <c r="IDC106" s="291"/>
      <c r="IDD106" s="291"/>
      <c r="IDE106" s="291"/>
      <c r="IDF106" s="291"/>
      <c r="IDG106" s="291"/>
      <c r="IDH106" s="291"/>
      <c r="IDI106" s="291"/>
      <c r="IDJ106" s="291"/>
      <c r="IDK106" s="291"/>
      <c r="IDL106" s="291"/>
      <c r="IDM106" s="291"/>
      <c r="IDN106" s="291"/>
      <c r="IDO106" s="291"/>
      <c r="IDP106" s="291"/>
      <c r="IDQ106" s="291"/>
      <c r="IDR106" s="291"/>
      <c r="IDS106" s="291"/>
      <c r="IDT106" s="291"/>
      <c r="IDU106" s="291"/>
      <c r="IDV106" s="291"/>
      <c r="IDW106" s="291"/>
      <c r="IDX106" s="291"/>
      <c r="IDY106" s="291"/>
      <c r="IDZ106" s="291"/>
      <c r="IEA106" s="291"/>
      <c r="IEB106" s="291"/>
      <c r="IEC106" s="291"/>
      <c r="IED106" s="291"/>
      <c r="IEE106" s="291"/>
      <c r="IEF106" s="291"/>
      <c r="IEG106" s="291"/>
      <c r="IEH106" s="291"/>
      <c r="IEI106" s="291"/>
      <c r="IEJ106" s="291"/>
      <c r="IEK106" s="291"/>
      <c r="IEL106" s="291"/>
      <c r="IEM106" s="291"/>
      <c r="IEN106" s="291"/>
      <c r="IEO106" s="291"/>
      <c r="IEP106" s="291"/>
      <c r="IEQ106" s="291"/>
      <c r="IER106" s="291"/>
      <c r="IES106" s="291"/>
      <c r="IET106" s="291"/>
      <c r="IEU106" s="291"/>
      <c r="IEV106" s="291"/>
      <c r="IEW106" s="291"/>
      <c r="IEX106" s="291"/>
      <c r="IEY106" s="291"/>
      <c r="IEZ106" s="291"/>
      <c r="IFA106" s="291"/>
      <c r="IFB106" s="291"/>
      <c r="IFC106" s="291"/>
      <c r="IFD106" s="291"/>
      <c r="IFE106" s="291"/>
      <c r="IFF106" s="291"/>
      <c r="IFG106" s="291"/>
      <c r="IFH106" s="291"/>
      <c r="IFI106" s="291"/>
      <c r="IFJ106" s="291"/>
      <c r="IFK106" s="291"/>
      <c r="IFL106" s="291"/>
      <c r="IFM106" s="291"/>
      <c r="IFN106" s="291"/>
      <c r="IFO106" s="291"/>
      <c r="IFP106" s="291"/>
      <c r="IFQ106" s="291"/>
      <c r="IFR106" s="291"/>
      <c r="IFS106" s="291"/>
      <c r="IFT106" s="291"/>
      <c r="IFU106" s="291"/>
      <c r="IFV106" s="291"/>
      <c r="IFW106" s="291"/>
      <c r="IFX106" s="291"/>
      <c r="IFY106" s="291"/>
      <c r="IFZ106" s="291"/>
      <c r="IGA106" s="291"/>
      <c r="IGB106" s="291"/>
      <c r="IGC106" s="291"/>
      <c r="IGD106" s="291"/>
      <c r="IGE106" s="291"/>
      <c r="IGF106" s="291"/>
      <c r="IGG106" s="291"/>
      <c r="IGH106" s="291"/>
      <c r="IGI106" s="291"/>
      <c r="IGJ106" s="291"/>
      <c r="IGK106" s="291"/>
      <c r="IGL106" s="291"/>
      <c r="IGM106" s="291"/>
      <c r="IGN106" s="291"/>
      <c r="IGO106" s="291"/>
      <c r="IGP106" s="291"/>
      <c r="IGQ106" s="291"/>
      <c r="IGR106" s="291"/>
      <c r="IGS106" s="291"/>
      <c r="IGT106" s="291"/>
      <c r="IGU106" s="291"/>
      <c r="IGV106" s="291"/>
      <c r="IGW106" s="291"/>
      <c r="IGX106" s="291"/>
      <c r="IGY106" s="291"/>
      <c r="IGZ106" s="291"/>
      <c r="IHA106" s="291"/>
      <c r="IHB106" s="291"/>
      <c r="IHC106" s="291"/>
      <c r="IHD106" s="291"/>
      <c r="IHE106" s="291"/>
      <c r="IHF106" s="291"/>
      <c r="IHG106" s="291"/>
      <c r="IHH106" s="291"/>
      <c r="IHI106" s="291"/>
      <c r="IHJ106" s="291"/>
      <c r="IHK106" s="291"/>
      <c r="IHL106" s="291"/>
      <c r="IHM106" s="291"/>
      <c r="IHN106" s="291"/>
      <c r="IHO106" s="291"/>
      <c r="IHP106" s="291"/>
      <c r="IHQ106" s="291"/>
      <c r="IHR106" s="291"/>
      <c r="IHS106" s="291"/>
      <c r="IHT106" s="291"/>
      <c r="IHU106" s="291"/>
      <c r="IHV106" s="291"/>
      <c r="IHW106" s="291"/>
      <c r="IHX106" s="291"/>
      <c r="IHY106" s="291"/>
      <c r="IHZ106" s="291"/>
      <c r="IIA106" s="291"/>
      <c r="IIB106" s="291"/>
      <c r="IIC106" s="291"/>
      <c r="IID106" s="291"/>
      <c r="IIE106" s="291"/>
      <c r="IIF106" s="291"/>
      <c r="IIG106" s="291"/>
      <c r="IIH106" s="291"/>
      <c r="III106" s="291"/>
      <c r="IIJ106" s="291"/>
      <c r="IIK106" s="291"/>
      <c r="IIL106" s="291"/>
      <c r="IIM106" s="291"/>
      <c r="IIN106" s="291"/>
      <c r="IIO106" s="291"/>
      <c r="IIP106" s="291"/>
      <c r="IIQ106" s="291"/>
      <c r="IIR106" s="291"/>
      <c r="IIS106" s="291"/>
      <c r="IIT106" s="291"/>
      <c r="IIU106" s="291"/>
      <c r="IIV106" s="291"/>
      <c r="IIW106" s="291"/>
      <c r="IIX106" s="291"/>
      <c r="IIY106" s="291"/>
      <c r="IIZ106" s="291"/>
      <c r="IJA106" s="291"/>
      <c r="IJB106" s="291"/>
      <c r="IJC106" s="291"/>
      <c r="IJD106" s="291"/>
      <c r="IJE106" s="291"/>
      <c r="IJF106" s="291"/>
      <c r="IJG106" s="291"/>
      <c r="IJH106" s="291"/>
      <c r="IJI106" s="291"/>
      <c r="IJJ106" s="291"/>
      <c r="IJK106" s="291"/>
      <c r="IJL106" s="291"/>
      <c r="IJM106" s="291"/>
      <c r="IJN106" s="291"/>
      <c r="IJO106" s="291"/>
      <c r="IJP106" s="291"/>
      <c r="IJQ106" s="291"/>
      <c r="IJR106" s="291"/>
      <c r="IJS106" s="291"/>
      <c r="IJT106" s="291"/>
      <c r="IJU106" s="291"/>
      <c r="IJV106" s="291"/>
      <c r="IJW106" s="291"/>
      <c r="IJX106" s="291"/>
      <c r="IJY106" s="291"/>
      <c r="IJZ106" s="291"/>
      <c r="IKA106" s="291"/>
      <c r="IKB106" s="291"/>
      <c r="IKC106" s="291"/>
      <c r="IKD106" s="291"/>
      <c r="IKE106" s="291"/>
      <c r="IKF106" s="291"/>
      <c r="IKG106" s="291"/>
      <c r="IKH106" s="291"/>
      <c r="IKI106" s="291"/>
      <c r="IKJ106" s="291"/>
      <c r="IKK106" s="291"/>
      <c r="IKL106" s="291"/>
      <c r="IKM106" s="291"/>
      <c r="IKN106" s="291"/>
      <c r="IKO106" s="291"/>
      <c r="IKP106" s="291"/>
      <c r="IKQ106" s="291"/>
      <c r="IKR106" s="291"/>
      <c r="IKS106" s="291"/>
      <c r="IKT106" s="291"/>
      <c r="IKU106" s="291"/>
      <c r="IKV106" s="291"/>
      <c r="IKW106" s="291"/>
      <c r="IKX106" s="291"/>
      <c r="IKY106" s="291"/>
      <c r="IKZ106" s="291"/>
      <c r="ILA106" s="291"/>
      <c r="ILB106" s="291"/>
      <c r="ILC106" s="291"/>
      <c r="ILD106" s="291"/>
      <c r="ILE106" s="291"/>
      <c r="ILF106" s="291"/>
      <c r="ILG106" s="291"/>
      <c r="ILH106" s="291"/>
      <c r="ILI106" s="291"/>
      <c r="ILJ106" s="291"/>
      <c r="ILK106" s="291"/>
      <c r="ILL106" s="291"/>
      <c r="ILM106" s="291"/>
      <c r="ILN106" s="291"/>
      <c r="ILO106" s="291"/>
      <c r="ILP106" s="291"/>
      <c r="ILQ106" s="170"/>
      <c r="ILR106" s="291"/>
      <c r="ILS106" s="291"/>
      <c r="ILT106" s="291"/>
      <c r="ILU106" s="291"/>
      <c r="ILV106" s="291"/>
      <c r="ILW106" s="291"/>
      <c r="ILX106" s="291"/>
      <c r="ILY106" s="291"/>
      <c r="ILZ106" s="291"/>
      <c r="IMA106" s="291"/>
      <c r="IMB106" s="291"/>
      <c r="IMC106" s="291"/>
      <c r="IMD106" s="291"/>
      <c r="IME106" s="291"/>
      <c r="IMF106" s="291"/>
      <c r="IMG106" s="291"/>
      <c r="IMH106" s="291"/>
      <c r="IMI106" s="291"/>
      <c r="IMJ106" s="291"/>
      <c r="IMK106" s="291"/>
      <c r="IML106" s="291"/>
      <c r="IMM106" s="291"/>
      <c r="IMN106" s="291"/>
      <c r="IMO106" s="291"/>
      <c r="IMP106" s="291"/>
      <c r="IMQ106" s="291"/>
      <c r="IMR106" s="291"/>
      <c r="IMS106" s="291"/>
      <c r="IMT106" s="291"/>
      <c r="IMU106" s="291"/>
      <c r="IMV106" s="291"/>
      <c r="IMW106" s="291"/>
      <c r="IMX106" s="291"/>
      <c r="IMY106" s="291"/>
      <c r="IMZ106" s="291"/>
      <c r="INA106" s="291"/>
      <c r="INB106" s="291"/>
      <c r="INC106" s="291"/>
      <c r="IND106" s="291"/>
      <c r="INE106" s="291"/>
      <c r="INF106" s="291"/>
      <c r="ING106" s="291"/>
      <c r="INH106" s="291"/>
      <c r="INI106" s="291"/>
      <c r="INJ106" s="291"/>
      <c r="INK106" s="291"/>
      <c r="INL106" s="291"/>
      <c r="INM106" s="291"/>
      <c r="INN106" s="291"/>
      <c r="INO106" s="291"/>
      <c r="INP106" s="291"/>
      <c r="INQ106" s="291"/>
      <c r="INR106" s="291"/>
      <c r="INS106" s="291"/>
      <c r="INT106" s="291"/>
      <c r="INU106" s="291"/>
      <c r="INV106" s="291"/>
      <c r="INW106" s="291"/>
      <c r="INX106" s="291"/>
      <c r="INY106" s="291"/>
      <c r="INZ106" s="291"/>
      <c r="IOA106" s="291"/>
      <c r="IOB106" s="291"/>
      <c r="IOC106" s="291"/>
      <c r="IOD106" s="291"/>
      <c r="IOE106" s="291"/>
      <c r="IOF106" s="291"/>
      <c r="IOG106" s="291"/>
      <c r="IOH106" s="291"/>
      <c r="IOI106" s="291"/>
      <c r="IOJ106" s="291"/>
      <c r="IOK106" s="291"/>
      <c r="IOL106" s="291"/>
      <c r="IOM106" s="291"/>
      <c r="ION106" s="291"/>
      <c r="IOO106" s="291"/>
      <c r="IOP106" s="291"/>
      <c r="IOQ106" s="291"/>
      <c r="IOR106" s="291"/>
      <c r="IOS106" s="291"/>
      <c r="IOT106" s="291"/>
      <c r="IOU106" s="291"/>
      <c r="IOV106" s="291"/>
      <c r="IOW106" s="291"/>
      <c r="IOX106" s="291"/>
      <c r="IOY106" s="291"/>
      <c r="IOZ106" s="291"/>
      <c r="IPA106" s="291"/>
      <c r="IPB106" s="291"/>
      <c r="IPC106" s="291"/>
      <c r="IPD106" s="291"/>
      <c r="IPE106" s="291"/>
      <c r="IPF106" s="291"/>
      <c r="IPG106" s="291"/>
      <c r="IPH106" s="291"/>
      <c r="IPI106" s="291"/>
      <c r="IPJ106" s="291"/>
      <c r="IPK106" s="291"/>
      <c r="IPL106" s="291"/>
      <c r="IPM106" s="291"/>
      <c r="IPN106" s="291"/>
      <c r="IPO106" s="291"/>
      <c r="IPP106" s="291"/>
      <c r="IPQ106" s="291"/>
      <c r="IPR106" s="291"/>
      <c r="IPS106" s="291"/>
      <c r="IPT106" s="291"/>
      <c r="IPU106" s="291"/>
      <c r="IPV106" s="291"/>
      <c r="IPW106" s="291"/>
      <c r="IPX106" s="291"/>
      <c r="IPY106" s="291"/>
      <c r="IPZ106" s="291"/>
      <c r="IQA106" s="291"/>
      <c r="IQB106" s="291"/>
      <c r="IQC106" s="291"/>
      <c r="IQD106" s="291"/>
      <c r="IQE106" s="291"/>
      <c r="IQF106" s="291"/>
      <c r="IQG106" s="291"/>
      <c r="IQH106" s="291"/>
      <c r="IQI106" s="291"/>
      <c r="IQJ106" s="291"/>
      <c r="IQK106" s="291"/>
      <c r="IQL106" s="291"/>
      <c r="IQM106" s="291"/>
      <c r="IQN106" s="291"/>
      <c r="IQO106" s="291"/>
      <c r="IQP106" s="291"/>
      <c r="IQQ106" s="291"/>
      <c r="IQR106" s="291"/>
      <c r="IQS106" s="291"/>
      <c r="IQT106" s="291"/>
      <c r="IQU106" s="291"/>
      <c r="IQV106" s="291"/>
      <c r="IQW106" s="291"/>
      <c r="IQX106" s="291"/>
      <c r="IQY106" s="291"/>
      <c r="IQZ106" s="291"/>
      <c r="IRA106" s="291"/>
      <c r="IRB106" s="291"/>
      <c r="IRC106" s="291"/>
      <c r="IRD106" s="291"/>
      <c r="IRE106" s="291"/>
      <c r="IRF106" s="291"/>
      <c r="IRG106" s="291"/>
      <c r="IRH106" s="291"/>
      <c r="IRI106" s="291"/>
      <c r="IRJ106" s="291"/>
      <c r="IRK106" s="291"/>
      <c r="IRL106" s="291"/>
      <c r="IRM106" s="291"/>
      <c r="IRN106" s="291"/>
      <c r="IRO106" s="291"/>
      <c r="IRP106" s="291"/>
      <c r="IRQ106" s="291"/>
      <c r="IRR106" s="291"/>
      <c r="IRS106" s="291"/>
      <c r="IRT106" s="291"/>
      <c r="IRU106" s="291"/>
      <c r="IRV106" s="291"/>
      <c r="IRW106" s="291"/>
      <c r="IRX106" s="291"/>
      <c r="IRY106" s="291"/>
      <c r="IRZ106" s="291"/>
      <c r="ISA106" s="291"/>
      <c r="ISB106" s="291"/>
      <c r="ISC106" s="291"/>
      <c r="ISD106" s="291"/>
      <c r="ISE106" s="291"/>
      <c r="ISF106" s="291"/>
      <c r="ISG106" s="291"/>
      <c r="ISH106" s="291"/>
      <c r="ISI106" s="291"/>
      <c r="ISJ106" s="291"/>
      <c r="ISK106" s="291"/>
      <c r="ISL106" s="291"/>
      <c r="ISM106" s="291"/>
      <c r="ISN106" s="291"/>
      <c r="ISO106" s="291"/>
      <c r="ISP106" s="291"/>
      <c r="ISQ106" s="291"/>
      <c r="ISR106" s="291"/>
      <c r="ISS106" s="291"/>
      <c r="IST106" s="291"/>
      <c r="ISU106" s="291"/>
      <c r="ISV106" s="291"/>
      <c r="ISW106" s="291"/>
      <c r="ISX106" s="291"/>
      <c r="ISY106" s="291"/>
      <c r="ISZ106" s="291"/>
      <c r="ITA106" s="291"/>
      <c r="ITB106" s="291"/>
      <c r="ITC106" s="291"/>
      <c r="ITD106" s="291"/>
      <c r="ITE106" s="291"/>
      <c r="ITF106" s="291"/>
      <c r="ITG106" s="291"/>
      <c r="ITH106" s="291"/>
      <c r="ITI106" s="291"/>
      <c r="ITJ106" s="291"/>
      <c r="ITK106" s="291"/>
      <c r="ITL106" s="291"/>
      <c r="ITM106" s="291"/>
      <c r="ITN106" s="291"/>
      <c r="ITO106" s="291"/>
      <c r="ITP106" s="291"/>
      <c r="ITQ106" s="291"/>
      <c r="ITR106" s="291"/>
      <c r="ITS106" s="291"/>
      <c r="ITT106" s="291"/>
      <c r="ITU106" s="291"/>
      <c r="ITV106" s="291"/>
      <c r="ITW106" s="291"/>
      <c r="ITX106" s="291"/>
      <c r="ITY106" s="291"/>
      <c r="ITZ106" s="291"/>
      <c r="IUA106" s="291"/>
      <c r="IUB106" s="291"/>
      <c r="IUC106" s="291"/>
      <c r="IUD106" s="291"/>
      <c r="IUE106" s="291"/>
      <c r="IUF106" s="291"/>
      <c r="IUG106" s="291"/>
      <c r="IUH106" s="291"/>
      <c r="IUI106" s="291"/>
      <c r="IUJ106" s="291"/>
      <c r="IUK106" s="291"/>
      <c r="IUL106" s="291"/>
      <c r="IUM106" s="291"/>
      <c r="IUN106" s="291"/>
      <c r="IUO106" s="291"/>
      <c r="IUP106" s="291"/>
      <c r="IUQ106" s="291"/>
      <c r="IUR106" s="291"/>
      <c r="IUS106" s="291"/>
      <c r="IUT106" s="291"/>
      <c r="IUU106" s="291"/>
      <c r="IUV106" s="291"/>
      <c r="IUW106" s="291"/>
      <c r="IUX106" s="291"/>
      <c r="IUY106" s="291"/>
      <c r="IUZ106" s="291"/>
      <c r="IVA106" s="291"/>
      <c r="IVB106" s="291"/>
      <c r="IVC106" s="291"/>
      <c r="IVD106" s="291"/>
      <c r="IVE106" s="291"/>
      <c r="IVF106" s="291"/>
      <c r="IVG106" s="291"/>
      <c r="IVH106" s="291"/>
      <c r="IVI106" s="291"/>
      <c r="IVJ106" s="291"/>
      <c r="IVK106" s="291"/>
      <c r="IVL106" s="291"/>
      <c r="IVM106" s="170"/>
      <c r="IVN106" s="291"/>
      <c r="IVO106" s="291"/>
      <c r="IVP106" s="291"/>
      <c r="IVQ106" s="291"/>
      <c r="IVR106" s="291"/>
      <c r="IVS106" s="291"/>
      <c r="IVT106" s="291"/>
      <c r="IVU106" s="291"/>
      <c r="IVV106" s="291"/>
      <c r="IVW106" s="291"/>
      <c r="IVX106" s="291"/>
      <c r="IVY106" s="291"/>
      <c r="IVZ106" s="291"/>
      <c r="IWA106" s="291"/>
      <c r="IWB106" s="291"/>
      <c r="IWC106" s="291"/>
      <c r="IWD106" s="291"/>
      <c r="IWE106" s="291"/>
      <c r="IWF106" s="291"/>
      <c r="IWG106" s="291"/>
      <c r="IWH106" s="291"/>
      <c r="IWI106" s="291"/>
      <c r="IWJ106" s="291"/>
      <c r="IWK106" s="291"/>
      <c r="IWL106" s="291"/>
      <c r="IWM106" s="291"/>
      <c r="IWN106" s="291"/>
      <c r="IWO106" s="291"/>
      <c r="IWP106" s="291"/>
      <c r="IWQ106" s="291"/>
      <c r="IWR106" s="291"/>
      <c r="IWS106" s="291"/>
      <c r="IWT106" s="291"/>
      <c r="IWU106" s="291"/>
      <c r="IWV106" s="291"/>
      <c r="IWW106" s="291"/>
      <c r="IWX106" s="291"/>
      <c r="IWY106" s="291"/>
      <c r="IWZ106" s="291"/>
      <c r="IXA106" s="291"/>
      <c r="IXB106" s="291"/>
      <c r="IXC106" s="291"/>
      <c r="IXD106" s="291"/>
      <c r="IXE106" s="291"/>
      <c r="IXF106" s="291"/>
      <c r="IXG106" s="291"/>
      <c r="IXH106" s="291"/>
      <c r="IXI106" s="291"/>
      <c r="IXJ106" s="291"/>
      <c r="IXK106" s="291"/>
      <c r="IXL106" s="291"/>
      <c r="IXM106" s="291"/>
      <c r="IXN106" s="291"/>
      <c r="IXO106" s="291"/>
      <c r="IXP106" s="291"/>
      <c r="IXQ106" s="291"/>
      <c r="IXR106" s="291"/>
      <c r="IXS106" s="291"/>
      <c r="IXT106" s="291"/>
      <c r="IXU106" s="291"/>
      <c r="IXV106" s="291"/>
      <c r="IXW106" s="291"/>
      <c r="IXX106" s="291"/>
      <c r="IXY106" s="291"/>
      <c r="IXZ106" s="291"/>
      <c r="IYA106" s="291"/>
      <c r="IYB106" s="291"/>
      <c r="IYC106" s="291"/>
      <c r="IYD106" s="291"/>
      <c r="IYE106" s="291"/>
      <c r="IYF106" s="291"/>
      <c r="IYG106" s="291"/>
      <c r="IYH106" s="291"/>
      <c r="IYI106" s="291"/>
      <c r="IYJ106" s="291"/>
      <c r="IYK106" s="291"/>
      <c r="IYL106" s="291"/>
      <c r="IYM106" s="291"/>
      <c r="IYN106" s="291"/>
      <c r="IYO106" s="291"/>
      <c r="IYP106" s="291"/>
      <c r="IYQ106" s="291"/>
      <c r="IYR106" s="291"/>
      <c r="IYS106" s="291"/>
      <c r="IYT106" s="291"/>
      <c r="IYU106" s="291"/>
      <c r="IYV106" s="291"/>
      <c r="IYW106" s="291"/>
      <c r="IYX106" s="291"/>
      <c r="IYY106" s="291"/>
      <c r="IYZ106" s="291"/>
      <c r="IZA106" s="291"/>
      <c r="IZB106" s="291"/>
      <c r="IZC106" s="291"/>
      <c r="IZD106" s="291"/>
      <c r="IZE106" s="291"/>
      <c r="IZF106" s="291"/>
      <c r="IZG106" s="291"/>
      <c r="IZH106" s="291"/>
      <c r="IZI106" s="291"/>
      <c r="IZJ106" s="291"/>
      <c r="IZK106" s="291"/>
      <c r="IZL106" s="291"/>
      <c r="IZM106" s="291"/>
      <c r="IZN106" s="291"/>
      <c r="IZO106" s="291"/>
      <c r="IZP106" s="291"/>
      <c r="IZQ106" s="291"/>
      <c r="IZR106" s="291"/>
      <c r="IZS106" s="291"/>
      <c r="IZT106" s="291"/>
      <c r="IZU106" s="291"/>
      <c r="IZV106" s="291"/>
      <c r="IZW106" s="291"/>
      <c r="IZX106" s="291"/>
      <c r="IZY106" s="291"/>
      <c r="IZZ106" s="291"/>
      <c r="JAA106" s="291"/>
      <c r="JAB106" s="291"/>
      <c r="JAC106" s="291"/>
      <c r="JAD106" s="291"/>
      <c r="JAE106" s="291"/>
      <c r="JAF106" s="291"/>
      <c r="JAG106" s="291"/>
      <c r="JAH106" s="291"/>
      <c r="JAI106" s="291"/>
      <c r="JAJ106" s="291"/>
      <c r="JAK106" s="291"/>
      <c r="JAL106" s="291"/>
      <c r="JAM106" s="291"/>
      <c r="JAN106" s="291"/>
      <c r="JAO106" s="291"/>
      <c r="JAP106" s="291"/>
      <c r="JAQ106" s="291"/>
      <c r="JAR106" s="291"/>
      <c r="JAS106" s="291"/>
      <c r="JAT106" s="291"/>
      <c r="JAU106" s="291"/>
      <c r="JAV106" s="291"/>
      <c r="JAW106" s="291"/>
      <c r="JAX106" s="291"/>
      <c r="JAY106" s="291"/>
      <c r="JAZ106" s="291"/>
      <c r="JBA106" s="291"/>
      <c r="JBB106" s="291"/>
      <c r="JBC106" s="291"/>
      <c r="JBD106" s="291"/>
      <c r="JBE106" s="291"/>
      <c r="JBF106" s="291"/>
      <c r="JBG106" s="291"/>
      <c r="JBH106" s="291"/>
      <c r="JBI106" s="291"/>
      <c r="JBJ106" s="291"/>
      <c r="JBK106" s="291"/>
      <c r="JBL106" s="291"/>
      <c r="JBM106" s="291"/>
      <c r="JBN106" s="291"/>
      <c r="JBO106" s="291"/>
      <c r="JBP106" s="291"/>
      <c r="JBQ106" s="291"/>
      <c r="JBR106" s="291"/>
      <c r="JBS106" s="291"/>
      <c r="JBT106" s="291"/>
      <c r="JBU106" s="291"/>
      <c r="JBV106" s="291"/>
      <c r="JBW106" s="291"/>
      <c r="JBX106" s="291"/>
      <c r="JBY106" s="291"/>
      <c r="JBZ106" s="291"/>
      <c r="JCA106" s="291"/>
      <c r="JCB106" s="291"/>
      <c r="JCC106" s="291"/>
      <c r="JCD106" s="291"/>
      <c r="JCE106" s="291"/>
      <c r="JCF106" s="291"/>
      <c r="JCG106" s="291"/>
      <c r="JCH106" s="291"/>
      <c r="JCI106" s="291"/>
      <c r="JCJ106" s="291"/>
      <c r="JCK106" s="291"/>
      <c r="JCL106" s="291"/>
      <c r="JCM106" s="291"/>
      <c r="JCN106" s="291"/>
      <c r="JCO106" s="291"/>
      <c r="JCP106" s="291"/>
      <c r="JCQ106" s="291"/>
      <c r="JCR106" s="291"/>
      <c r="JCS106" s="291"/>
      <c r="JCT106" s="291"/>
      <c r="JCU106" s="291"/>
      <c r="JCV106" s="291"/>
      <c r="JCW106" s="291"/>
      <c r="JCX106" s="291"/>
      <c r="JCY106" s="291"/>
      <c r="JCZ106" s="291"/>
      <c r="JDA106" s="291"/>
      <c r="JDB106" s="291"/>
      <c r="JDC106" s="291"/>
      <c r="JDD106" s="291"/>
      <c r="JDE106" s="291"/>
      <c r="JDF106" s="291"/>
      <c r="JDG106" s="291"/>
      <c r="JDH106" s="291"/>
      <c r="JDI106" s="291"/>
      <c r="JDJ106" s="291"/>
      <c r="JDK106" s="291"/>
      <c r="JDL106" s="291"/>
      <c r="JDM106" s="291"/>
      <c r="JDN106" s="291"/>
      <c r="JDO106" s="291"/>
      <c r="JDP106" s="291"/>
      <c r="JDQ106" s="291"/>
      <c r="JDR106" s="291"/>
      <c r="JDS106" s="291"/>
      <c r="JDT106" s="291"/>
      <c r="JDU106" s="291"/>
      <c r="JDV106" s="291"/>
      <c r="JDW106" s="291"/>
      <c r="JDX106" s="291"/>
      <c r="JDY106" s="291"/>
      <c r="JDZ106" s="291"/>
      <c r="JEA106" s="291"/>
      <c r="JEB106" s="291"/>
      <c r="JEC106" s="291"/>
      <c r="JED106" s="291"/>
      <c r="JEE106" s="291"/>
      <c r="JEF106" s="291"/>
      <c r="JEG106" s="291"/>
      <c r="JEH106" s="291"/>
      <c r="JEI106" s="291"/>
      <c r="JEJ106" s="291"/>
      <c r="JEK106" s="291"/>
      <c r="JEL106" s="291"/>
      <c r="JEM106" s="291"/>
      <c r="JEN106" s="291"/>
      <c r="JEO106" s="291"/>
      <c r="JEP106" s="291"/>
      <c r="JEQ106" s="291"/>
      <c r="JER106" s="291"/>
      <c r="JES106" s="291"/>
      <c r="JET106" s="291"/>
      <c r="JEU106" s="291"/>
      <c r="JEV106" s="291"/>
      <c r="JEW106" s="291"/>
      <c r="JEX106" s="291"/>
      <c r="JEY106" s="291"/>
      <c r="JEZ106" s="291"/>
      <c r="JFA106" s="291"/>
      <c r="JFB106" s="291"/>
      <c r="JFC106" s="291"/>
      <c r="JFD106" s="291"/>
      <c r="JFE106" s="291"/>
      <c r="JFF106" s="291"/>
      <c r="JFG106" s="291"/>
      <c r="JFH106" s="291"/>
      <c r="JFI106" s="170"/>
      <c r="JFJ106" s="291"/>
      <c r="JFK106" s="291"/>
      <c r="JFL106" s="291"/>
      <c r="JFM106" s="291"/>
      <c r="JFN106" s="291"/>
      <c r="JFO106" s="291"/>
      <c r="JFP106" s="291"/>
      <c r="JFQ106" s="291"/>
      <c r="JFR106" s="291"/>
      <c r="JFS106" s="291"/>
      <c r="JFT106" s="291"/>
      <c r="JFU106" s="291"/>
      <c r="JFV106" s="291"/>
      <c r="JFW106" s="291"/>
      <c r="JFX106" s="291"/>
      <c r="JFY106" s="291"/>
      <c r="JFZ106" s="291"/>
      <c r="JGA106" s="291"/>
      <c r="JGB106" s="291"/>
      <c r="JGC106" s="291"/>
      <c r="JGD106" s="291"/>
      <c r="JGE106" s="291"/>
      <c r="JGF106" s="291"/>
      <c r="JGG106" s="291"/>
      <c r="JGH106" s="291"/>
      <c r="JGI106" s="291"/>
      <c r="JGJ106" s="291"/>
      <c r="JGK106" s="291"/>
      <c r="JGL106" s="291"/>
      <c r="JGM106" s="291"/>
      <c r="JGN106" s="291"/>
      <c r="JGO106" s="291"/>
      <c r="JGP106" s="291"/>
      <c r="JGQ106" s="291"/>
      <c r="JGR106" s="291"/>
      <c r="JGS106" s="291"/>
      <c r="JGT106" s="291"/>
      <c r="JGU106" s="291"/>
      <c r="JGV106" s="291"/>
      <c r="JGW106" s="291"/>
      <c r="JGX106" s="291"/>
      <c r="JGY106" s="291"/>
      <c r="JGZ106" s="291"/>
      <c r="JHA106" s="291"/>
      <c r="JHB106" s="291"/>
      <c r="JHC106" s="291"/>
      <c r="JHD106" s="291"/>
      <c r="JHE106" s="291"/>
      <c r="JHF106" s="291"/>
      <c r="JHG106" s="291"/>
      <c r="JHH106" s="291"/>
      <c r="JHI106" s="291"/>
      <c r="JHJ106" s="291"/>
      <c r="JHK106" s="291"/>
      <c r="JHL106" s="291"/>
      <c r="JHM106" s="291"/>
      <c r="JHN106" s="291"/>
      <c r="JHO106" s="291"/>
      <c r="JHP106" s="291"/>
      <c r="JHQ106" s="291"/>
      <c r="JHR106" s="291"/>
      <c r="JHS106" s="291"/>
      <c r="JHT106" s="291"/>
      <c r="JHU106" s="291"/>
      <c r="JHV106" s="291"/>
      <c r="JHW106" s="291"/>
      <c r="JHX106" s="291"/>
      <c r="JHY106" s="291"/>
      <c r="JHZ106" s="291"/>
      <c r="JIA106" s="291"/>
      <c r="JIB106" s="291"/>
      <c r="JIC106" s="291"/>
      <c r="JID106" s="291"/>
      <c r="JIE106" s="291"/>
      <c r="JIF106" s="291"/>
      <c r="JIG106" s="291"/>
      <c r="JIH106" s="291"/>
      <c r="JII106" s="291"/>
      <c r="JIJ106" s="291"/>
      <c r="JIK106" s="291"/>
      <c r="JIL106" s="291"/>
      <c r="JIM106" s="291"/>
      <c r="JIN106" s="291"/>
      <c r="JIO106" s="291"/>
      <c r="JIP106" s="291"/>
      <c r="JIQ106" s="291"/>
      <c r="JIR106" s="291"/>
      <c r="JIS106" s="291"/>
      <c r="JIT106" s="291"/>
      <c r="JIU106" s="291"/>
      <c r="JIV106" s="291"/>
      <c r="JIW106" s="291"/>
      <c r="JIX106" s="291"/>
      <c r="JIY106" s="291"/>
      <c r="JIZ106" s="291"/>
      <c r="JJA106" s="291"/>
      <c r="JJB106" s="291"/>
      <c r="JJC106" s="291"/>
      <c r="JJD106" s="291"/>
      <c r="JJE106" s="291"/>
      <c r="JJF106" s="291"/>
      <c r="JJG106" s="291"/>
      <c r="JJH106" s="291"/>
      <c r="JJI106" s="291"/>
      <c r="JJJ106" s="291"/>
      <c r="JJK106" s="291"/>
      <c r="JJL106" s="291"/>
      <c r="JJM106" s="291"/>
      <c r="JJN106" s="291"/>
      <c r="JJO106" s="291"/>
      <c r="JJP106" s="291"/>
      <c r="JJQ106" s="291"/>
      <c r="JJR106" s="291"/>
      <c r="JJS106" s="291"/>
      <c r="JJT106" s="291"/>
      <c r="JJU106" s="291"/>
      <c r="JJV106" s="291"/>
      <c r="JJW106" s="291"/>
      <c r="JJX106" s="291"/>
      <c r="JJY106" s="291"/>
      <c r="JJZ106" s="291"/>
      <c r="JKA106" s="291"/>
      <c r="JKB106" s="291"/>
      <c r="JKC106" s="291"/>
      <c r="JKD106" s="291"/>
      <c r="JKE106" s="291"/>
      <c r="JKF106" s="291"/>
      <c r="JKG106" s="291"/>
      <c r="JKH106" s="291"/>
      <c r="JKI106" s="291"/>
      <c r="JKJ106" s="291"/>
      <c r="JKK106" s="291"/>
      <c r="JKL106" s="291"/>
      <c r="JKM106" s="291"/>
      <c r="JKN106" s="291"/>
      <c r="JKO106" s="291"/>
      <c r="JKP106" s="291"/>
      <c r="JKQ106" s="291"/>
      <c r="JKR106" s="291"/>
      <c r="JKS106" s="291"/>
      <c r="JKT106" s="291"/>
      <c r="JKU106" s="291"/>
      <c r="JKV106" s="291"/>
      <c r="JKW106" s="291"/>
      <c r="JKX106" s="291"/>
      <c r="JKY106" s="291"/>
      <c r="JKZ106" s="291"/>
      <c r="JLA106" s="291"/>
      <c r="JLB106" s="291"/>
      <c r="JLC106" s="291"/>
      <c r="JLD106" s="291"/>
      <c r="JLE106" s="291"/>
      <c r="JLF106" s="291"/>
      <c r="JLG106" s="291"/>
      <c r="JLH106" s="291"/>
      <c r="JLI106" s="291"/>
      <c r="JLJ106" s="291"/>
      <c r="JLK106" s="291"/>
      <c r="JLL106" s="291"/>
      <c r="JLM106" s="291"/>
      <c r="JLN106" s="291"/>
      <c r="JLO106" s="291"/>
      <c r="JLP106" s="291"/>
      <c r="JLQ106" s="291"/>
      <c r="JLR106" s="291"/>
      <c r="JLS106" s="291"/>
      <c r="JLT106" s="291"/>
      <c r="JLU106" s="291"/>
      <c r="JLV106" s="291"/>
      <c r="JLW106" s="291"/>
      <c r="JLX106" s="291"/>
      <c r="JLY106" s="291"/>
      <c r="JLZ106" s="291"/>
      <c r="JMA106" s="291"/>
      <c r="JMB106" s="291"/>
      <c r="JMC106" s="291"/>
      <c r="JMD106" s="291"/>
      <c r="JME106" s="291"/>
      <c r="JMF106" s="291"/>
      <c r="JMG106" s="291"/>
      <c r="JMH106" s="291"/>
      <c r="JMI106" s="291"/>
      <c r="JMJ106" s="291"/>
      <c r="JMK106" s="291"/>
      <c r="JML106" s="291"/>
      <c r="JMM106" s="291"/>
      <c r="JMN106" s="291"/>
      <c r="JMO106" s="291"/>
      <c r="JMP106" s="291"/>
      <c r="JMQ106" s="291"/>
      <c r="JMR106" s="291"/>
      <c r="JMS106" s="291"/>
      <c r="JMT106" s="291"/>
      <c r="JMU106" s="291"/>
      <c r="JMV106" s="291"/>
      <c r="JMW106" s="291"/>
      <c r="JMX106" s="291"/>
      <c r="JMY106" s="291"/>
      <c r="JMZ106" s="291"/>
      <c r="JNA106" s="291"/>
      <c r="JNB106" s="291"/>
      <c r="JNC106" s="291"/>
      <c r="JND106" s="291"/>
      <c r="JNE106" s="291"/>
      <c r="JNF106" s="291"/>
      <c r="JNG106" s="291"/>
      <c r="JNH106" s="291"/>
      <c r="JNI106" s="291"/>
      <c r="JNJ106" s="291"/>
      <c r="JNK106" s="291"/>
      <c r="JNL106" s="291"/>
      <c r="JNM106" s="291"/>
      <c r="JNN106" s="291"/>
      <c r="JNO106" s="291"/>
      <c r="JNP106" s="291"/>
      <c r="JNQ106" s="291"/>
      <c r="JNR106" s="291"/>
      <c r="JNS106" s="291"/>
      <c r="JNT106" s="291"/>
      <c r="JNU106" s="291"/>
      <c r="JNV106" s="291"/>
      <c r="JNW106" s="291"/>
      <c r="JNX106" s="291"/>
      <c r="JNY106" s="291"/>
      <c r="JNZ106" s="291"/>
      <c r="JOA106" s="291"/>
      <c r="JOB106" s="291"/>
      <c r="JOC106" s="291"/>
      <c r="JOD106" s="291"/>
      <c r="JOE106" s="291"/>
      <c r="JOF106" s="291"/>
      <c r="JOG106" s="291"/>
      <c r="JOH106" s="291"/>
      <c r="JOI106" s="291"/>
      <c r="JOJ106" s="291"/>
      <c r="JOK106" s="291"/>
      <c r="JOL106" s="291"/>
      <c r="JOM106" s="291"/>
      <c r="JON106" s="291"/>
      <c r="JOO106" s="291"/>
      <c r="JOP106" s="291"/>
      <c r="JOQ106" s="291"/>
      <c r="JOR106" s="291"/>
      <c r="JOS106" s="291"/>
      <c r="JOT106" s="291"/>
      <c r="JOU106" s="291"/>
      <c r="JOV106" s="291"/>
      <c r="JOW106" s="291"/>
      <c r="JOX106" s="291"/>
      <c r="JOY106" s="291"/>
      <c r="JOZ106" s="291"/>
      <c r="JPA106" s="291"/>
      <c r="JPB106" s="291"/>
      <c r="JPC106" s="291"/>
      <c r="JPD106" s="291"/>
      <c r="JPE106" s="170"/>
      <c r="JPF106" s="291"/>
      <c r="JPG106" s="291"/>
      <c r="JPH106" s="291"/>
      <c r="JPI106" s="291"/>
      <c r="JPJ106" s="291"/>
      <c r="JPK106" s="291"/>
      <c r="JPL106" s="291"/>
      <c r="JPM106" s="291"/>
      <c r="JPN106" s="291"/>
      <c r="JPO106" s="291"/>
      <c r="JPP106" s="291"/>
      <c r="JPQ106" s="291"/>
      <c r="JPR106" s="291"/>
      <c r="JPS106" s="291"/>
      <c r="JPT106" s="291"/>
      <c r="JPU106" s="291"/>
      <c r="JPV106" s="291"/>
      <c r="JPW106" s="291"/>
      <c r="JPX106" s="291"/>
      <c r="JPY106" s="291"/>
      <c r="JPZ106" s="291"/>
      <c r="JQA106" s="291"/>
      <c r="JQB106" s="291"/>
      <c r="JQC106" s="291"/>
      <c r="JQD106" s="291"/>
      <c r="JQE106" s="291"/>
      <c r="JQF106" s="291"/>
      <c r="JQG106" s="291"/>
      <c r="JQH106" s="291"/>
      <c r="JQI106" s="291"/>
      <c r="JQJ106" s="291"/>
      <c r="JQK106" s="291"/>
      <c r="JQL106" s="291"/>
      <c r="JQM106" s="291"/>
      <c r="JQN106" s="291"/>
      <c r="JQO106" s="291"/>
      <c r="JQP106" s="291"/>
      <c r="JQQ106" s="291"/>
      <c r="JQR106" s="291"/>
      <c r="JQS106" s="291"/>
      <c r="JQT106" s="291"/>
      <c r="JQU106" s="291"/>
      <c r="JQV106" s="291"/>
      <c r="JQW106" s="291"/>
      <c r="JQX106" s="291"/>
      <c r="JQY106" s="291"/>
      <c r="JQZ106" s="291"/>
      <c r="JRA106" s="291"/>
      <c r="JRB106" s="291"/>
      <c r="JRC106" s="291"/>
      <c r="JRD106" s="291"/>
      <c r="JRE106" s="291"/>
      <c r="JRF106" s="291"/>
      <c r="JRG106" s="291"/>
      <c r="JRH106" s="291"/>
      <c r="JRI106" s="291"/>
      <c r="JRJ106" s="291"/>
      <c r="JRK106" s="291"/>
      <c r="JRL106" s="291"/>
      <c r="JRM106" s="291"/>
      <c r="JRN106" s="291"/>
      <c r="JRO106" s="291"/>
      <c r="JRP106" s="291"/>
      <c r="JRQ106" s="291"/>
      <c r="JRR106" s="291"/>
      <c r="JRS106" s="291"/>
      <c r="JRT106" s="291"/>
      <c r="JRU106" s="291"/>
      <c r="JRV106" s="291"/>
      <c r="JRW106" s="291"/>
      <c r="JRX106" s="291"/>
      <c r="JRY106" s="291"/>
      <c r="JRZ106" s="291"/>
      <c r="JSA106" s="291"/>
      <c r="JSB106" s="291"/>
      <c r="JSC106" s="291"/>
      <c r="JSD106" s="291"/>
      <c r="JSE106" s="291"/>
      <c r="JSF106" s="291"/>
      <c r="JSG106" s="291"/>
      <c r="JSH106" s="291"/>
      <c r="JSI106" s="291"/>
      <c r="JSJ106" s="291"/>
      <c r="JSK106" s="291"/>
      <c r="JSL106" s="291"/>
      <c r="JSM106" s="291"/>
      <c r="JSN106" s="291"/>
      <c r="JSO106" s="291"/>
      <c r="JSP106" s="291"/>
      <c r="JSQ106" s="291"/>
      <c r="JSR106" s="291"/>
      <c r="JSS106" s="291"/>
      <c r="JST106" s="291"/>
      <c r="JSU106" s="291"/>
      <c r="JSV106" s="291"/>
      <c r="JSW106" s="291"/>
      <c r="JSX106" s="291"/>
      <c r="JSY106" s="291"/>
      <c r="JSZ106" s="291"/>
      <c r="JTA106" s="291"/>
      <c r="JTB106" s="291"/>
      <c r="JTC106" s="291"/>
      <c r="JTD106" s="291"/>
      <c r="JTE106" s="291"/>
      <c r="JTF106" s="291"/>
      <c r="JTG106" s="291"/>
      <c r="JTH106" s="291"/>
      <c r="JTI106" s="291"/>
      <c r="JTJ106" s="291"/>
      <c r="JTK106" s="291"/>
      <c r="JTL106" s="291"/>
      <c r="JTM106" s="291"/>
      <c r="JTN106" s="291"/>
      <c r="JTO106" s="291"/>
      <c r="JTP106" s="291"/>
      <c r="JTQ106" s="291"/>
      <c r="JTR106" s="291"/>
      <c r="JTS106" s="291"/>
      <c r="JTT106" s="291"/>
      <c r="JTU106" s="291"/>
      <c r="JTV106" s="291"/>
      <c r="JTW106" s="291"/>
      <c r="JTX106" s="291"/>
      <c r="JTY106" s="291"/>
      <c r="JTZ106" s="291"/>
      <c r="JUA106" s="291"/>
      <c r="JUB106" s="291"/>
      <c r="JUC106" s="291"/>
      <c r="JUD106" s="291"/>
      <c r="JUE106" s="291"/>
      <c r="JUF106" s="291"/>
      <c r="JUG106" s="291"/>
      <c r="JUH106" s="291"/>
      <c r="JUI106" s="291"/>
      <c r="JUJ106" s="291"/>
      <c r="JUK106" s="291"/>
      <c r="JUL106" s="291"/>
      <c r="JUM106" s="291"/>
      <c r="JUN106" s="291"/>
      <c r="JUO106" s="291"/>
      <c r="JUP106" s="291"/>
      <c r="JUQ106" s="291"/>
      <c r="JUR106" s="291"/>
      <c r="JUS106" s="291"/>
      <c r="JUT106" s="291"/>
      <c r="JUU106" s="291"/>
      <c r="JUV106" s="291"/>
      <c r="JUW106" s="291"/>
      <c r="JUX106" s="291"/>
      <c r="JUY106" s="291"/>
      <c r="JUZ106" s="291"/>
      <c r="JVA106" s="291"/>
      <c r="JVB106" s="291"/>
      <c r="JVC106" s="291"/>
      <c r="JVD106" s="291"/>
      <c r="JVE106" s="291"/>
      <c r="JVF106" s="291"/>
      <c r="JVG106" s="291"/>
      <c r="JVH106" s="291"/>
      <c r="JVI106" s="291"/>
      <c r="JVJ106" s="291"/>
      <c r="JVK106" s="291"/>
      <c r="JVL106" s="291"/>
      <c r="JVM106" s="291"/>
      <c r="JVN106" s="291"/>
      <c r="JVO106" s="291"/>
      <c r="JVP106" s="291"/>
      <c r="JVQ106" s="291"/>
      <c r="JVR106" s="291"/>
      <c r="JVS106" s="291"/>
      <c r="JVT106" s="291"/>
      <c r="JVU106" s="291"/>
      <c r="JVV106" s="291"/>
      <c r="JVW106" s="291"/>
      <c r="JVX106" s="291"/>
      <c r="JVY106" s="291"/>
      <c r="JVZ106" s="291"/>
      <c r="JWA106" s="291"/>
      <c r="JWB106" s="291"/>
      <c r="JWC106" s="291"/>
      <c r="JWD106" s="291"/>
      <c r="JWE106" s="291"/>
      <c r="JWF106" s="291"/>
      <c r="JWG106" s="291"/>
      <c r="JWH106" s="291"/>
      <c r="JWI106" s="291"/>
      <c r="JWJ106" s="291"/>
      <c r="JWK106" s="291"/>
      <c r="JWL106" s="291"/>
      <c r="JWM106" s="291"/>
      <c r="JWN106" s="291"/>
      <c r="JWO106" s="291"/>
      <c r="JWP106" s="291"/>
      <c r="JWQ106" s="291"/>
      <c r="JWR106" s="291"/>
      <c r="JWS106" s="291"/>
      <c r="JWT106" s="291"/>
      <c r="JWU106" s="291"/>
      <c r="JWV106" s="291"/>
      <c r="JWW106" s="291"/>
      <c r="JWX106" s="291"/>
      <c r="JWY106" s="291"/>
      <c r="JWZ106" s="291"/>
      <c r="JXA106" s="291"/>
      <c r="JXB106" s="291"/>
      <c r="JXC106" s="291"/>
      <c r="JXD106" s="291"/>
      <c r="JXE106" s="291"/>
      <c r="JXF106" s="291"/>
      <c r="JXG106" s="291"/>
      <c r="JXH106" s="291"/>
      <c r="JXI106" s="291"/>
      <c r="JXJ106" s="291"/>
      <c r="JXK106" s="291"/>
      <c r="JXL106" s="291"/>
      <c r="JXM106" s="291"/>
      <c r="JXN106" s="291"/>
      <c r="JXO106" s="291"/>
      <c r="JXP106" s="291"/>
      <c r="JXQ106" s="291"/>
      <c r="JXR106" s="291"/>
      <c r="JXS106" s="291"/>
      <c r="JXT106" s="291"/>
      <c r="JXU106" s="291"/>
      <c r="JXV106" s="291"/>
      <c r="JXW106" s="291"/>
      <c r="JXX106" s="291"/>
      <c r="JXY106" s="291"/>
      <c r="JXZ106" s="291"/>
      <c r="JYA106" s="291"/>
      <c r="JYB106" s="291"/>
      <c r="JYC106" s="291"/>
      <c r="JYD106" s="291"/>
      <c r="JYE106" s="291"/>
      <c r="JYF106" s="291"/>
      <c r="JYG106" s="291"/>
      <c r="JYH106" s="291"/>
      <c r="JYI106" s="291"/>
      <c r="JYJ106" s="291"/>
      <c r="JYK106" s="291"/>
      <c r="JYL106" s="291"/>
      <c r="JYM106" s="291"/>
      <c r="JYN106" s="291"/>
      <c r="JYO106" s="291"/>
      <c r="JYP106" s="291"/>
      <c r="JYQ106" s="291"/>
      <c r="JYR106" s="291"/>
      <c r="JYS106" s="291"/>
      <c r="JYT106" s="291"/>
      <c r="JYU106" s="291"/>
      <c r="JYV106" s="291"/>
      <c r="JYW106" s="291"/>
      <c r="JYX106" s="291"/>
      <c r="JYY106" s="291"/>
      <c r="JYZ106" s="291"/>
      <c r="JZA106" s="170"/>
      <c r="JZB106" s="291"/>
      <c r="JZC106" s="291"/>
      <c r="JZD106" s="291"/>
      <c r="JZE106" s="291"/>
      <c r="JZF106" s="291"/>
      <c r="JZG106" s="291"/>
      <c r="JZH106" s="291"/>
      <c r="JZI106" s="291"/>
      <c r="JZJ106" s="291"/>
      <c r="JZK106" s="291"/>
      <c r="JZL106" s="291"/>
      <c r="JZM106" s="291"/>
      <c r="JZN106" s="291"/>
      <c r="JZO106" s="291"/>
      <c r="JZP106" s="291"/>
      <c r="JZQ106" s="291"/>
      <c r="JZR106" s="291"/>
      <c r="JZS106" s="291"/>
      <c r="JZT106" s="291"/>
      <c r="JZU106" s="291"/>
      <c r="JZV106" s="291"/>
      <c r="JZW106" s="291"/>
      <c r="JZX106" s="291"/>
      <c r="JZY106" s="291"/>
      <c r="JZZ106" s="291"/>
      <c r="KAA106" s="291"/>
      <c r="KAB106" s="291"/>
      <c r="KAC106" s="291"/>
      <c r="KAD106" s="291"/>
      <c r="KAE106" s="291"/>
      <c r="KAF106" s="291"/>
      <c r="KAG106" s="291"/>
      <c r="KAH106" s="291"/>
      <c r="KAI106" s="291"/>
      <c r="KAJ106" s="291"/>
      <c r="KAK106" s="291"/>
      <c r="KAL106" s="291"/>
      <c r="KAM106" s="291"/>
      <c r="KAN106" s="291"/>
      <c r="KAO106" s="291"/>
      <c r="KAP106" s="291"/>
      <c r="KAQ106" s="291"/>
      <c r="KAR106" s="291"/>
      <c r="KAS106" s="291"/>
      <c r="KAT106" s="291"/>
      <c r="KAU106" s="291"/>
      <c r="KAV106" s="291"/>
      <c r="KAW106" s="291"/>
      <c r="KAX106" s="291"/>
      <c r="KAY106" s="291"/>
      <c r="KAZ106" s="291"/>
      <c r="KBA106" s="291"/>
      <c r="KBB106" s="291"/>
      <c r="KBC106" s="291"/>
      <c r="KBD106" s="291"/>
      <c r="KBE106" s="291"/>
      <c r="KBF106" s="291"/>
      <c r="KBG106" s="291"/>
      <c r="KBH106" s="291"/>
      <c r="KBI106" s="291"/>
      <c r="KBJ106" s="291"/>
      <c r="KBK106" s="291"/>
      <c r="KBL106" s="291"/>
      <c r="KBM106" s="291"/>
      <c r="KBN106" s="291"/>
      <c r="KBO106" s="291"/>
      <c r="KBP106" s="291"/>
      <c r="KBQ106" s="291"/>
      <c r="KBR106" s="291"/>
      <c r="KBS106" s="291"/>
      <c r="KBT106" s="291"/>
      <c r="KBU106" s="291"/>
      <c r="KBV106" s="291"/>
      <c r="KBW106" s="291"/>
      <c r="KBX106" s="291"/>
      <c r="KBY106" s="291"/>
      <c r="KBZ106" s="291"/>
      <c r="KCA106" s="291"/>
      <c r="KCB106" s="291"/>
      <c r="KCC106" s="291"/>
      <c r="KCD106" s="291"/>
      <c r="KCE106" s="291"/>
      <c r="KCF106" s="291"/>
      <c r="KCG106" s="291"/>
      <c r="KCH106" s="291"/>
      <c r="KCI106" s="291"/>
      <c r="KCJ106" s="291"/>
      <c r="KCK106" s="291"/>
      <c r="KCL106" s="291"/>
      <c r="KCM106" s="291"/>
      <c r="KCN106" s="291"/>
      <c r="KCO106" s="291"/>
      <c r="KCP106" s="291"/>
      <c r="KCQ106" s="291"/>
      <c r="KCR106" s="291"/>
      <c r="KCS106" s="291"/>
      <c r="KCT106" s="291"/>
      <c r="KCU106" s="291"/>
      <c r="KCV106" s="291"/>
      <c r="KCW106" s="291"/>
      <c r="KCX106" s="291"/>
      <c r="KCY106" s="291"/>
      <c r="KCZ106" s="291"/>
      <c r="KDA106" s="291"/>
      <c r="KDB106" s="291"/>
      <c r="KDC106" s="291"/>
      <c r="KDD106" s="291"/>
      <c r="KDE106" s="291"/>
      <c r="KDF106" s="291"/>
      <c r="KDG106" s="291"/>
      <c r="KDH106" s="291"/>
      <c r="KDI106" s="291"/>
      <c r="KDJ106" s="291"/>
      <c r="KDK106" s="291"/>
      <c r="KDL106" s="291"/>
      <c r="KDM106" s="291"/>
      <c r="KDN106" s="291"/>
      <c r="KDO106" s="291"/>
      <c r="KDP106" s="291"/>
      <c r="KDQ106" s="291"/>
      <c r="KDR106" s="291"/>
      <c r="KDS106" s="291"/>
      <c r="KDT106" s="291"/>
      <c r="KDU106" s="291"/>
      <c r="KDV106" s="291"/>
      <c r="KDW106" s="291"/>
      <c r="KDX106" s="291"/>
      <c r="KDY106" s="291"/>
      <c r="KDZ106" s="291"/>
      <c r="KEA106" s="291"/>
      <c r="KEB106" s="291"/>
      <c r="KEC106" s="291"/>
      <c r="KED106" s="291"/>
      <c r="KEE106" s="291"/>
      <c r="KEF106" s="291"/>
      <c r="KEG106" s="291"/>
      <c r="KEH106" s="291"/>
      <c r="KEI106" s="291"/>
      <c r="KEJ106" s="291"/>
      <c r="KEK106" s="291"/>
      <c r="KEL106" s="291"/>
      <c r="KEM106" s="291"/>
      <c r="KEN106" s="291"/>
      <c r="KEO106" s="291"/>
      <c r="KEP106" s="291"/>
      <c r="KEQ106" s="291"/>
      <c r="KER106" s="291"/>
      <c r="KES106" s="291"/>
      <c r="KET106" s="291"/>
      <c r="KEU106" s="291"/>
      <c r="KEV106" s="291"/>
      <c r="KEW106" s="291"/>
      <c r="KEX106" s="291"/>
      <c r="KEY106" s="291"/>
      <c r="KEZ106" s="291"/>
      <c r="KFA106" s="291"/>
      <c r="KFB106" s="291"/>
      <c r="KFC106" s="291"/>
      <c r="KFD106" s="291"/>
      <c r="KFE106" s="291"/>
      <c r="KFF106" s="291"/>
      <c r="KFG106" s="291"/>
      <c r="KFH106" s="291"/>
      <c r="KFI106" s="291"/>
      <c r="KFJ106" s="291"/>
      <c r="KFK106" s="291"/>
      <c r="KFL106" s="291"/>
      <c r="KFM106" s="291"/>
      <c r="KFN106" s="291"/>
      <c r="KFO106" s="291"/>
      <c r="KFP106" s="291"/>
      <c r="KFQ106" s="291"/>
      <c r="KFR106" s="291"/>
      <c r="KFS106" s="291"/>
      <c r="KFT106" s="291"/>
      <c r="KFU106" s="291"/>
      <c r="KFV106" s="291"/>
      <c r="KFW106" s="291"/>
      <c r="KFX106" s="291"/>
      <c r="KFY106" s="291"/>
      <c r="KFZ106" s="291"/>
      <c r="KGA106" s="291"/>
      <c r="KGB106" s="291"/>
      <c r="KGC106" s="291"/>
      <c r="KGD106" s="291"/>
      <c r="KGE106" s="291"/>
      <c r="KGF106" s="291"/>
      <c r="KGG106" s="291"/>
      <c r="KGH106" s="291"/>
      <c r="KGI106" s="291"/>
      <c r="KGJ106" s="291"/>
      <c r="KGK106" s="291"/>
      <c r="KGL106" s="291"/>
      <c r="KGM106" s="291"/>
      <c r="KGN106" s="291"/>
      <c r="KGO106" s="291"/>
      <c r="KGP106" s="291"/>
      <c r="KGQ106" s="291"/>
      <c r="KGR106" s="291"/>
      <c r="KGS106" s="291"/>
      <c r="KGT106" s="291"/>
      <c r="KGU106" s="291"/>
      <c r="KGV106" s="291"/>
      <c r="KGW106" s="291"/>
      <c r="KGX106" s="291"/>
      <c r="KGY106" s="291"/>
      <c r="KGZ106" s="291"/>
      <c r="KHA106" s="291"/>
      <c r="KHB106" s="291"/>
      <c r="KHC106" s="291"/>
      <c r="KHD106" s="291"/>
      <c r="KHE106" s="291"/>
      <c r="KHF106" s="291"/>
      <c r="KHG106" s="291"/>
      <c r="KHH106" s="291"/>
      <c r="KHI106" s="291"/>
      <c r="KHJ106" s="291"/>
      <c r="KHK106" s="291"/>
      <c r="KHL106" s="291"/>
      <c r="KHM106" s="291"/>
      <c r="KHN106" s="291"/>
      <c r="KHO106" s="291"/>
      <c r="KHP106" s="291"/>
      <c r="KHQ106" s="291"/>
      <c r="KHR106" s="291"/>
      <c r="KHS106" s="291"/>
      <c r="KHT106" s="291"/>
      <c r="KHU106" s="291"/>
      <c r="KHV106" s="291"/>
      <c r="KHW106" s="291"/>
      <c r="KHX106" s="291"/>
      <c r="KHY106" s="291"/>
      <c r="KHZ106" s="291"/>
      <c r="KIA106" s="291"/>
      <c r="KIB106" s="291"/>
      <c r="KIC106" s="291"/>
      <c r="KID106" s="291"/>
      <c r="KIE106" s="291"/>
      <c r="KIF106" s="291"/>
      <c r="KIG106" s="291"/>
      <c r="KIH106" s="291"/>
      <c r="KII106" s="291"/>
      <c r="KIJ106" s="291"/>
      <c r="KIK106" s="291"/>
      <c r="KIL106" s="291"/>
      <c r="KIM106" s="291"/>
      <c r="KIN106" s="291"/>
      <c r="KIO106" s="291"/>
      <c r="KIP106" s="291"/>
      <c r="KIQ106" s="291"/>
      <c r="KIR106" s="291"/>
      <c r="KIS106" s="291"/>
      <c r="KIT106" s="291"/>
      <c r="KIU106" s="291"/>
      <c r="KIV106" s="291"/>
      <c r="KIW106" s="170"/>
      <c r="KIX106" s="291"/>
      <c r="KIY106" s="291"/>
      <c r="KIZ106" s="291"/>
      <c r="KJA106" s="291"/>
      <c r="KJB106" s="291"/>
      <c r="KJC106" s="291"/>
      <c r="KJD106" s="291"/>
      <c r="KJE106" s="291"/>
      <c r="KJF106" s="291"/>
      <c r="KJG106" s="291"/>
      <c r="KJH106" s="291"/>
      <c r="KJI106" s="291"/>
      <c r="KJJ106" s="291"/>
      <c r="KJK106" s="291"/>
      <c r="KJL106" s="291"/>
      <c r="KJM106" s="291"/>
      <c r="KJN106" s="291"/>
      <c r="KJO106" s="291"/>
      <c r="KJP106" s="291"/>
      <c r="KJQ106" s="291"/>
      <c r="KJR106" s="291"/>
      <c r="KJS106" s="291"/>
      <c r="KJT106" s="291"/>
      <c r="KJU106" s="291"/>
      <c r="KJV106" s="291"/>
      <c r="KJW106" s="291"/>
      <c r="KJX106" s="291"/>
      <c r="KJY106" s="291"/>
      <c r="KJZ106" s="291"/>
      <c r="KKA106" s="291"/>
      <c r="KKB106" s="291"/>
      <c r="KKC106" s="291"/>
      <c r="KKD106" s="291"/>
      <c r="KKE106" s="291"/>
      <c r="KKF106" s="291"/>
      <c r="KKG106" s="291"/>
      <c r="KKH106" s="291"/>
      <c r="KKI106" s="291"/>
      <c r="KKJ106" s="291"/>
      <c r="KKK106" s="291"/>
      <c r="KKL106" s="291"/>
      <c r="KKM106" s="291"/>
      <c r="KKN106" s="291"/>
      <c r="KKO106" s="291"/>
      <c r="KKP106" s="291"/>
      <c r="KKQ106" s="291"/>
      <c r="KKR106" s="291"/>
      <c r="KKS106" s="291"/>
      <c r="KKT106" s="291"/>
      <c r="KKU106" s="291"/>
      <c r="KKV106" s="291"/>
      <c r="KKW106" s="291"/>
      <c r="KKX106" s="291"/>
      <c r="KKY106" s="291"/>
      <c r="KKZ106" s="291"/>
      <c r="KLA106" s="291"/>
      <c r="KLB106" s="291"/>
      <c r="KLC106" s="291"/>
      <c r="KLD106" s="291"/>
      <c r="KLE106" s="291"/>
      <c r="KLF106" s="291"/>
      <c r="KLG106" s="291"/>
      <c r="KLH106" s="291"/>
      <c r="KLI106" s="291"/>
      <c r="KLJ106" s="291"/>
      <c r="KLK106" s="291"/>
      <c r="KLL106" s="291"/>
      <c r="KLM106" s="291"/>
      <c r="KLN106" s="291"/>
      <c r="KLO106" s="291"/>
      <c r="KLP106" s="291"/>
      <c r="KLQ106" s="291"/>
      <c r="KLR106" s="291"/>
      <c r="KLS106" s="291"/>
      <c r="KLT106" s="291"/>
      <c r="KLU106" s="291"/>
      <c r="KLV106" s="291"/>
      <c r="KLW106" s="291"/>
      <c r="KLX106" s="291"/>
      <c r="KLY106" s="291"/>
      <c r="KLZ106" s="291"/>
      <c r="KMA106" s="291"/>
      <c r="KMB106" s="291"/>
      <c r="KMC106" s="291"/>
      <c r="KMD106" s="291"/>
      <c r="KME106" s="291"/>
      <c r="KMF106" s="291"/>
      <c r="KMG106" s="291"/>
      <c r="KMH106" s="291"/>
      <c r="KMI106" s="291"/>
      <c r="KMJ106" s="291"/>
      <c r="KMK106" s="291"/>
      <c r="KML106" s="291"/>
      <c r="KMM106" s="291"/>
      <c r="KMN106" s="291"/>
      <c r="KMO106" s="291"/>
      <c r="KMP106" s="291"/>
      <c r="KMQ106" s="291"/>
      <c r="KMR106" s="291"/>
      <c r="KMS106" s="291"/>
      <c r="KMT106" s="291"/>
      <c r="KMU106" s="291"/>
      <c r="KMV106" s="291"/>
      <c r="KMW106" s="291"/>
      <c r="KMX106" s="291"/>
      <c r="KMY106" s="291"/>
      <c r="KMZ106" s="291"/>
      <c r="KNA106" s="291"/>
      <c r="KNB106" s="291"/>
      <c r="KNC106" s="291"/>
      <c r="KND106" s="291"/>
      <c r="KNE106" s="291"/>
      <c r="KNF106" s="291"/>
      <c r="KNG106" s="291"/>
      <c r="KNH106" s="291"/>
      <c r="KNI106" s="291"/>
      <c r="KNJ106" s="291"/>
      <c r="KNK106" s="291"/>
      <c r="KNL106" s="291"/>
      <c r="KNM106" s="291"/>
      <c r="KNN106" s="291"/>
      <c r="KNO106" s="291"/>
      <c r="KNP106" s="291"/>
      <c r="KNQ106" s="291"/>
      <c r="KNR106" s="291"/>
      <c r="KNS106" s="291"/>
      <c r="KNT106" s="291"/>
      <c r="KNU106" s="291"/>
      <c r="KNV106" s="291"/>
      <c r="KNW106" s="291"/>
      <c r="KNX106" s="291"/>
      <c r="KNY106" s="291"/>
      <c r="KNZ106" s="291"/>
      <c r="KOA106" s="291"/>
      <c r="KOB106" s="291"/>
      <c r="KOC106" s="291"/>
      <c r="KOD106" s="291"/>
      <c r="KOE106" s="291"/>
      <c r="KOF106" s="291"/>
      <c r="KOG106" s="291"/>
      <c r="KOH106" s="291"/>
      <c r="KOI106" s="291"/>
      <c r="KOJ106" s="291"/>
      <c r="KOK106" s="291"/>
      <c r="KOL106" s="291"/>
      <c r="KOM106" s="291"/>
      <c r="KON106" s="291"/>
      <c r="KOO106" s="291"/>
      <c r="KOP106" s="291"/>
      <c r="KOQ106" s="291"/>
      <c r="KOR106" s="291"/>
      <c r="KOS106" s="291"/>
      <c r="KOT106" s="291"/>
      <c r="KOU106" s="291"/>
      <c r="KOV106" s="291"/>
      <c r="KOW106" s="291"/>
      <c r="KOX106" s="291"/>
      <c r="KOY106" s="291"/>
      <c r="KOZ106" s="291"/>
      <c r="KPA106" s="291"/>
      <c r="KPB106" s="291"/>
      <c r="KPC106" s="291"/>
      <c r="KPD106" s="291"/>
      <c r="KPE106" s="291"/>
      <c r="KPF106" s="291"/>
      <c r="KPG106" s="291"/>
      <c r="KPH106" s="291"/>
      <c r="KPI106" s="291"/>
      <c r="KPJ106" s="291"/>
      <c r="KPK106" s="291"/>
      <c r="KPL106" s="291"/>
      <c r="KPM106" s="291"/>
      <c r="KPN106" s="291"/>
      <c r="KPO106" s="291"/>
      <c r="KPP106" s="291"/>
      <c r="KPQ106" s="291"/>
      <c r="KPR106" s="291"/>
      <c r="KPS106" s="291"/>
      <c r="KPT106" s="291"/>
      <c r="KPU106" s="291"/>
      <c r="KPV106" s="291"/>
      <c r="KPW106" s="291"/>
      <c r="KPX106" s="291"/>
      <c r="KPY106" s="291"/>
      <c r="KPZ106" s="291"/>
      <c r="KQA106" s="291"/>
      <c r="KQB106" s="291"/>
      <c r="KQC106" s="291"/>
      <c r="KQD106" s="291"/>
      <c r="KQE106" s="291"/>
      <c r="KQF106" s="291"/>
      <c r="KQG106" s="291"/>
      <c r="KQH106" s="291"/>
      <c r="KQI106" s="291"/>
      <c r="KQJ106" s="291"/>
      <c r="KQK106" s="291"/>
      <c r="KQL106" s="291"/>
      <c r="KQM106" s="291"/>
      <c r="KQN106" s="291"/>
      <c r="KQO106" s="291"/>
      <c r="KQP106" s="291"/>
      <c r="KQQ106" s="291"/>
      <c r="KQR106" s="291"/>
      <c r="KQS106" s="291"/>
      <c r="KQT106" s="291"/>
      <c r="KQU106" s="291"/>
      <c r="KQV106" s="291"/>
      <c r="KQW106" s="291"/>
      <c r="KQX106" s="291"/>
      <c r="KQY106" s="291"/>
      <c r="KQZ106" s="291"/>
      <c r="KRA106" s="291"/>
      <c r="KRB106" s="291"/>
      <c r="KRC106" s="291"/>
      <c r="KRD106" s="291"/>
      <c r="KRE106" s="291"/>
      <c r="KRF106" s="291"/>
      <c r="KRG106" s="291"/>
      <c r="KRH106" s="291"/>
      <c r="KRI106" s="291"/>
      <c r="KRJ106" s="291"/>
      <c r="KRK106" s="291"/>
      <c r="KRL106" s="291"/>
      <c r="KRM106" s="291"/>
      <c r="KRN106" s="291"/>
      <c r="KRO106" s="291"/>
      <c r="KRP106" s="291"/>
      <c r="KRQ106" s="291"/>
      <c r="KRR106" s="291"/>
      <c r="KRS106" s="291"/>
      <c r="KRT106" s="291"/>
      <c r="KRU106" s="291"/>
      <c r="KRV106" s="291"/>
      <c r="KRW106" s="291"/>
      <c r="KRX106" s="291"/>
      <c r="KRY106" s="291"/>
      <c r="KRZ106" s="291"/>
      <c r="KSA106" s="291"/>
      <c r="KSB106" s="291"/>
      <c r="KSC106" s="291"/>
      <c r="KSD106" s="291"/>
      <c r="KSE106" s="291"/>
      <c r="KSF106" s="291"/>
      <c r="KSG106" s="291"/>
      <c r="KSH106" s="291"/>
      <c r="KSI106" s="291"/>
      <c r="KSJ106" s="291"/>
      <c r="KSK106" s="291"/>
      <c r="KSL106" s="291"/>
      <c r="KSM106" s="291"/>
      <c r="KSN106" s="291"/>
      <c r="KSO106" s="291"/>
      <c r="KSP106" s="291"/>
      <c r="KSQ106" s="291"/>
      <c r="KSR106" s="291"/>
      <c r="KSS106" s="170"/>
      <c r="KST106" s="291"/>
      <c r="KSU106" s="291"/>
      <c r="KSV106" s="291"/>
      <c r="KSW106" s="291"/>
      <c r="KSX106" s="291"/>
      <c r="KSY106" s="291"/>
      <c r="KSZ106" s="291"/>
      <c r="KTA106" s="291"/>
      <c r="KTB106" s="291"/>
      <c r="KTC106" s="291"/>
      <c r="KTD106" s="291"/>
      <c r="KTE106" s="291"/>
      <c r="KTF106" s="291"/>
      <c r="KTG106" s="291"/>
      <c r="KTH106" s="291"/>
      <c r="KTI106" s="291"/>
      <c r="KTJ106" s="291"/>
      <c r="KTK106" s="291"/>
      <c r="KTL106" s="291"/>
      <c r="KTM106" s="291"/>
      <c r="KTN106" s="291"/>
      <c r="KTO106" s="291"/>
      <c r="KTP106" s="291"/>
      <c r="KTQ106" s="291"/>
      <c r="KTR106" s="291"/>
      <c r="KTS106" s="291"/>
      <c r="KTT106" s="291"/>
      <c r="KTU106" s="291"/>
      <c r="KTV106" s="291"/>
      <c r="KTW106" s="291"/>
      <c r="KTX106" s="291"/>
      <c r="KTY106" s="291"/>
      <c r="KTZ106" s="291"/>
      <c r="KUA106" s="291"/>
      <c r="KUB106" s="291"/>
      <c r="KUC106" s="291"/>
      <c r="KUD106" s="291"/>
      <c r="KUE106" s="291"/>
      <c r="KUF106" s="291"/>
      <c r="KUG106" s="291"/>
      <c r="KUH106" s="291"/>
      <c r="KUI106" s="291"/>
      <c r="KUJ106" s="291"/>
      <c r="KUK106" s="291"/>
      <c r="KUL106" s="291"/>
      <c r="KUM106" s="291"/>
      <c r="KUN106" s="291"/>
      <c r="KUO106" s="291"/>
      <c r="KUP106" s="291"/>
      <c r="KUQ106" s="291"/>
      <c r="KUR106" s="291"/>
      <c r="KUS106" s="291"/>
      <c r="KUT106" s="291"/>
      <c r="KUU106" s="291"/>
      <c r="KUV106" s="291"/>
      <c r="KUW106" s="291"/>
      <c r="KUX106" s="291"/>
      <c r="KUY106" s="291"/>
      <c r="KUZ106" s="291"/>
      <c r="KVA106" s="291"/>
      <c r="KVB106" s="291"/>
      <c r="KVC106" s="291"/>
      <c r="KVD106" s="291"/>
      <c r="KVE106" s="291"/>
      <c r="KVF106" s="291"/>
      <c r="KVG106" s="291"/>
      <c r="KVH106" s="291"/>
      <c r="KVI106" s="291"/>
      <c r="KVJ106" s="291"/>
      <c r="KVK106" s="291"/>
      <c r="KVL106" s="291"/>
      <c r="KVM106" s="291"/>
      <c r="KVN106" s="291"/>
      <c r="KVO106" s="291"/>
      <c r="KVP106" s="291"/>
      <c r="KVQ106" s="291"/>
      <c r="KVR106" s="291"/>
      <c r="KVS106" s="291"/>
      <c r="KVT106" s="291"/>
      <c r="KVU106" s="291"/>
      <c r="KVV106" s="291"/>
      <c r="KVW106" s="291"/>
      <c r="KVX106" s="291"/>
      <c r="KVY106" s="291"/>
      <c r="KVZ106" s="291"/>
      <c r="KWA106" s="291"/>
      <c r="KWB106" s="291"/>
      <c r="KWC106" s="291"/>
      <c r="KWD106" s="291"/>
      <c r="KWE106" s="291"/>
      <c r="KWF106" s="291"/>
      <c r="KWG106" s="291"/>
      <c r="KWH106" s="291"/>
      <c r="KWI106" s="291"/>
      <c r="KWJ106" s="291"/>
      <c r="KWK106" s="291"/>
      <c r="KWL106" s="291"/>
      <c r="KWM106" s="291"/>
      <c r="KWN106" s="291"/>
      <c r="KWO106" s="291"/>
      <c r="KWP106" s="291"/>
      <c r="KWQ106" s="291"/>
      <c r="KWR106" s="291"/>
      <c r="KWS106" s="291"/>
      <c r="KWT106" s="291"/>
      <c r="KWU106" s="291"/>
      <c r="KWV106" s="291"/>
      <c r="KWW106" s="291"/>
      <c r="KWX106" s="291"/>
      <c r="KWY106" s="291"/>
      <c r="KWZ106" s="291"/>
      <c r="KXA106" s="291"/>
      <c r="KXB106" s="291"/>
      <c r="KXC106" s="291"/>
      <c r="KXD106" s="291"/>
      <c r="KXE106" s="291"/>
      <c r="KXF106" s="291"/>
      <c r="KXG106" s="291"/>
      <c r="KXH106" s="291"/>
      <c r="KXI106" s="291"/>
      <c r="KXJ106" s="291"/>
      <c r="KXK106" s="291"/>
      <c r="KXL106" s="291"/>
      <c r="KXM106" s="291"/>
      <c r="KXN106" s="291"/>
      <c r="KXO106" s="291"/>
      <c r="KXP106" s="291"/>
      <c r="KXQ106" s="291"/>
      <c r="KXR106" s="291"/>
      <c r="KXS106" s="291"/>
      <c r="KXT106" s="291"/>
      <c r="KXU106" s="291"/>
      <c r="KXV106" s="291"/>
      <c r="KXW106" s="291"/>
      <c r="KXX106" s="291"/>
      <c r="KXY106" s="291"/>
      <c r="KXZ106" s="291"/>
      <c r="KYA106" s="291"/>
      <c r="KYB106" s="291"/>
      <c r="KYC106" s="291"/>
      <c r="KYD106" s="291"/>
      <c r="KYE106" s="291"/>
      <c r="KYF106" s="291"/>
      <c r="KYG106" s="291"/>
      <c r="KYH106" s="291"/>
      <c r="KYI106" s="291"/>
      <c r="KYJ106" s="291"/>
      <c r="KYK106" s="291"/>
      <c r="KYL106" s="291"/>
      <c r="KYM106" s="291"/>
      <c r="KYN106" s="291"/>
      <c r="KYO106" s="291"/>
      <c r="KYP106" s="291"/>
      <c r="KYQ106" s="291"/>
      <c r="KYR106" s="291"/>
      <c r="KYS106" s="291"/>
      <c r="KYT106" s="291"/>
      <c r="KYU106" s="291"/>
      <c r="KYV106" s="291"/>
      <c r="KYW106" s="291"/>
      <c r="KYX106" s="291"/>
      <c r="KYY106" s="291"/>
      <c r="KYZ106" s="291"/>
      <c r="KZA106" s="291"/>
      <c r="KZB106" s="291"/>
      <c r="KZC106" s="291"/>
      <c r="KZD106" s="291"/>
      <c r="KZE106" s="291"/>
      <c r="KZF106" s="291"/>
      <c r="KZG106" s="291"/>
      <c r="KZH106" s="291"/>
      <c r="KZI106" s="291"/>
      <c r="KZJ106" s="291"/>
      <c r="KZK106" s="291"/>
      <c r="KZL106" s="291"/>
      <c r="KZM106" s="291"/>
      <c r="KZN106" s="291"/>
      <c r="KZO106" s="291"/>
      <c r="KZP106" s="291"/>
      <c r="KZQ106" s="291"/>
      <c r="KZR106" s="291"/>
      <c r="KZS106" s="291"/>
      <c r="KZT106" s="291"/>
      <c r="KZU106" s="291"/>
      <c r="KZV106" s="291"/>
      <c r="KZW106" s="291"/>
      <c r="KZX106" s="291"/>
      <c r="KZY106" s="291"/>
      <c r="KZZ106" s="291"/>
      <c r="LAA106" s="291"/>
      <c r="LAB106" s="291"/>
      <c r="LAC106" s="291"/>
      <c r="LAD106" s="291"/>
      <c r="LAE106" s="291"/>
      <c r="LAF106" s="291"/>
      <c r="LAG106" s="291"/>
      <c r="LAH106" s="291"/>
      <c r="LAI106" s="291"/>
      <c r="LAJ106" s="291"/>
      <c r="LAK106" s="291"/>
      <c r="LAL106" s="291"/>
      <c r="LAM106" s="291"/>
      <c r="LAN106" s="291"/>
      <c r="LAO106" s="291"/>
      <c r="LAP106" s="291"/>
      <c r="LAQ106" s="291"/>
      <c r="LAR106" s="291"/>
      <c r="LAS106" s="291"/>
      <c r="LAT106" s="291"/>
      <c r="LAU106" s="291"/>
      <c r="LAV106" s="291"/>
      <c r="LAW106" s="291"/>
      <c r="LAX106" s="291"/>
      <c r="LAY106" s="291"/>
      <c r="LAZ106" s="291"/>
      <c r="LBA106" s="291"/>
      <c r="LBB106" s="291"/>
      <c r="LBC106" s="291"/>
      <c r="LBD106" s="291"/>
      <c r="LBE106" s="291"/>
      <c r="LBF106" s="291"/>
      <c r="LBG106" s="291"/>
      <c r="LBH106" s="291"/>
      <c r="LBI106" s="291"/>
      <c r="LBJ106" s="291"/>
      <c r="LBK106" s="291"/>
      <c r="LBL106" s="291"/>
      <c r="LBM106" s="291"/>
      <c r="LBN106" s="291"/>
      <c r="LBO106" s="291"/>
      <c r="LBP106" s="291"/>
      <c r="LBQ106" s="291"/>
      <c r="LBR106" s="291"/>
      <c r="LBS106" s="291"/>
      <c r="LBT106" s="291"/>
      <c r="LBU106" s="291"/>
      <c r="LBV106" s="291"/>
      <c r="LBW106" s="291"/>
      <c r="LBX106" s="291"/>
      <c r="LBY106" s="291"/>
      <c r="LBZ106" s="291"/>
      <c r="LCA106" s="291"/>
      <c r="LCB106" s="291"/>
      <c r="LCC106" s="291"/>
      <c r="LCD106" s="291"/>
      <c r="LCE106" s="291"/>
      <c r="LCF106" s="291"/>
      <c r="LCG106" s="291"/>
      <c r="LCH106" s="291"/>
      <c r="LCI106" s="291"/>
      <c r="LCJ106" s="291"/>
      <c r="LCK106" s="291"/>
      <c r="LCL106" s="291"/>
      <c r="LCM106" s="291"/>
      <c r="LCN106" s="291"/>
      <c r="LCO106" s="170"/>
      <c r="LCP106" s="291"/>
      <c r="LCQ106" s="291"/>
      <c r="LCR106" s="291"/>
      <c r="LCS106" s="291"/>
      <c r="LCT106" s="291"/>
      <c r="LCU106" s="291"/>
      <c r="LCV106" s="291"/>
      <c r="LCW106" s="291"/>
      <c r="LCX106" s="291"/>
      <c r="LCY106" s="291"/>
      <c r="LCZ106" s="291"/>
      <c r="LDA106" s="291"/>
      <c r="LDB106" s="291"/>
      <c r="LDC106" s="291"/>
      <c r="LDD106" s="291"/>
      <c r="LDE106" s="291"/>
      <c r="LDF106" s="291"/>
      <c r="LDG106" s="291"/>
      <c r="LDH106" s="291"/>
      <c r="LDI106" s="291"/>
      <c r="LDJ106" s="291"/>
      <c r="LDK106" s="291"/>
      <c r="LDL106" s="291"/>
      <c r="LDM106" s="291"/>
      <c r="LDN106" s="291"/>
      <c r="LDO106" s="291"/>
      <c r="LDP106" s="291"/>
      <c r="LDQ106" s="291"/>
      <c r="LDR106" s="291"/>
      <c r="LDS106" s="291"/>
      <c r="LDT106" s="291"/>
      <c r="LDU106" s="291"/>
      <c r="LDV106" s="291"/>
      <c r="LDW106" s="291"/>
      <c r="LDX106" s="291"/>
      <c r="LDY106" s="291"/>
      <c r="LDZ106" s="291"/>
      <c r="LEA106" s="291"/>
      <c r="LEB106" s="291"/>
      <c r="LEC106" s="291"/>
      <c r="LED106" s="291"/>
      <c r="LEE106" s="291"/>
      <c r="LEF106" s="291"/>
      <c r="LEG106" s="291"/>
      <c r="LEH106" s="291"/>
      <c r="LEI106" s="291"/>
      <c r="LEJ106" s="291"/>
      <c r="LEK106" s="291"/>
      <c r="LEL106" s="291"/>
      <c r="LEM106" s="291"/>
      <c r="LEN106" s="291"/>
      <c r="LEO106" s="291"/>
      <c r="LEP106" s="291"/>
      <c r="LEQ106" s="291"/>
      <c r="LER106" s="291"/>
      <c r="LES106" s="291"/>
      <c r="LET106" s="291"/>
      <c r="LEU106" s="291"/>
      <c r="LEV106" s="291"/>
      <c r="LEW106" s="291"/>
      <c r="LEX106" s="291"/>
      <c r="LEY106" s="291"/>
      <c r="LEZ106" s="291"/>
      <c r="LFA106" s="291"/>
      <c r="LFB106" s="291"/>
      <c r="LFC106" s="291"/>
      <c r="LFD106" s="291"/>
      <c r="LFE106" s="291"/>
      <c r="LFF106" s="291"/>
      <c r="LFG106" s="291"/>
      <c r="LFH106" s="291"/>
      <c r="LFI106" s="291"/>
      <c r="LFJ106" s="291"/>
      <c r="LFK106" s="291"/>
      <c r="LFL106" s="291"/>
      <c r="LFM106" s="291"/>
      <c r="LFN106" s="291"/>
      <c r="LFO106" s="291"/>
      <c r="LFP106" s="291"/>
      <c r="LFQ106" s="291"/>
      <c r="LFR106" s="291"/>
      <c r="LFS106" s="291"/>
      <c r="LFT106" s="291"/>
      <c r="LFU106" s="291"/>
      <c r="LFV106" s="291"/>
      <c r="LFW106" s="291"/>
      <c r="LFX106" s="291"/>
      <c r="LFY106" s="291"/>
      <c r="LFZ106" s="291"/>
      <c r="LGA106" s="291"/>
      <c r="LGB106" s="291"/>
      <c r="LGC106" s="291"/>
      <c r="LGD106" s="291"/>
      <c r="LGE106" s="291"/>
      <c r="LGF106" s="291"/>
      <c r="LGG106" s="291"/>
      <c r="LGH106" s="291"/>
      <c r="LGI106" s="291"/>
      <c r="LGJ106" s="291"/>
      <c r="LGK106" s="291"/>
      <c r="LGL106" s="291"/>
      <c r="LGM106" s="291"/>
      <c r="LGN106" s="291"/>
      <c r="LGO106" s="291"/>
      <c r="LGP106" s="291"/>
      <c r="LGQ106" s="291"/>
      <c r="LGR106" s="291"/>
      <c r="LGS106" s="291"/>
      <c r="LGT106" s="291"/>
      <c r="LGU106" s="291"/>
      <c r="LGV106" s="291"/>
      <c r="LGW106" s="291"/>
      <c r="LGX106" s="291"/>
      <c r="LGY106" s="291"/>
      <c r="LGZ106" s="291"/>
      <c r="LHA106" s="291"/>
      <c r="LHB106" s="291"/>
      <c r="LHC106" s="291"/>
      <c r="LHD106" s="291"/>
      <c r="LHE106" s="291"/>
      <c r="LHF106" s="291"/>
      <c r="LHG106" s="291"/>
      <c r="LHH106" s="291"/>
      <c r="LHI106" s="291"/>
      <c r="LHJ106" s="291"/>
      <c r="LHK106" s="291"/>
      <c r="LHL106" s="291"/>
      <c r="LHM106" s="291"/>
      <c r="LHN106" s="291"/>
      <c r="LHO106" s="291"/>
      <c r="LHP106" s="291"/>
      <c r="LHQ106" s="291"/>
      <c r="LHR106" s="291"/>
      <c r="LHS106" s="291"/>
      <c r="LHT106" s="291"/>
      <c r="LHU106" s="291"/>
      <c r="LHV106" s="291"/>
      <c r="LHW106" s="291"/>
      <c r="LHX106" s="291"/>
      <c r="LHY106" s="291"/>
      <c r="LHZ106" s="291"/>
      <c r="LIA106" s="291"/>
      <c r="LIB106" s="291"/>
      <c r="LIC106" s="291"/>
      <c r="LID106" s="291"/>
      <c r="LIE106" s="291"/>
      <c r="LIF106" s="291"/>
      <c r="LIG106" s="291"/>
      <c r="LIH106" s="291"/>
      <c r="LII106" s="291"/>
      <c r="LIJ106" s="291"/>
      <c r="LIK106" s="291"/>
      <c r="LIL106" s="291"/>
      <c r="LIM106" s="291"/>
      <c r="LIN106" s="291"/>
      <c r="LIO106" s="291"/>
      <c r="LIP106" s="291"/>
      <c r="LIQ106" s="291"/>
      <c r="LIR106" s="291"/>
      <c r="LIS106" s="291"/>
      <c r="LIT106" s="291"/>
      <c r="LIU106" s="291"/>
      <c r="LIV106" s="291"/>
      <c r="LIW106" s="291"/>
      <c r="LIX106" s="291"/>
      <c r="LIY106" s="291"/>
      <c r="LIZ106" s="291"/>
      <c r="LJA106" s="291"/>
      <c r="LJB106" s="291"/>
      <c r="LJC106" s="291"/>
      <c r="LJD106" s="291"/>
      <c r="LJE106" s="291"/>
      <c r="LJF106" s="291"/>
      <c r="LJG106" s="291"/>
      <c r="LJH106" s="291"/>
      <c r="LJI106" s="291"/>
      <c r="LJJ106" s="291"/>
      <c r="LJK106" s="291"/>
      <c r="LJL106" s="291"/>
      <c r="LJM106" s="291"/>
      <c r="LJN106" s="291"/>
      <c r="LJO106" s="291"/>
      <c r="LJP106" s="291"/>
      <c r="LJQ106" s="291"/>
      <c r="LJR106" s="291"/>
      <c r="LJS106" s="291"/>
      <c r="LJT106" s="291"/>
      <c r="LJU106" s="291"/>
      <c r="LJV106" s="291"/>
      <c r="LJW106" s="291"/>
      <c r="LJX106" s="291"/>
      <c r="LJY106" s="291"/>
      <c r="LJZ106" s="291"/>
      <c r="LKA106" s="291"/>
      <c r="LKB106" s="291"/>
      <c r="LKC106" s="291"/>
      <c r="LKD106" s="291"/>
      <c r="LKE106" s="291"/>
      <c r="LKF106" s="291"/>
      <c r="LKG106" s="291"/>
      <c r="LKH106" s="291"/>
      <c r="LKI106" s="291"/>
      <c r="LKJ106" s="291"/>
      <c r="LKK106" s="291"/>
      <c r="LKL106" s="291"/>
      <c r="LKM106" s="291"/>
      <c r="LKN106" s="291"/>
      <c r="LKO106" s="291"/>
      <c r="LKP106" s="291"/>
      <c r="LKQ106" s="291"/>
      <c r="LKR106" s="291"/>
      <c r="LKS106" s="291"/>
      <c r="LKT106" s="291"/>
      <c r="LKU106" s="291"/>
      <c r="LKV106" s="291"/>
      <c r="LKW106" s="291"/>
      <c r="LKX106" s="291"/>
      <c r="LKY106" s="291"/>
      <c r="LKZ106" s="291"/>
      <c r="LLA106" s="291"/>
      <c r="LLB106" s="291"/>
      <c r="LLC106" s="291"/>
      <c r="LLD106" s="291"/>
      <c r="LLE106" s="291"/>
      <c r="LLF106" s="291"/>
      <c r="LLG106" s="291"/>
      <c r="LLH106" s="291"/>
      <c r="LLI106" s="291"/>
      <c r="LLJ106" s="291"/>
      <c r="LLK106" s="291"/>
      <c r="LLL106" s="291"/>
      <c r="LLM106" s="291"/>
      <c r="LLN106" s="291"/>
      <c r="LLO106" s="291"/>
      <c r="LLP106" s="291"/>
      <c r="LLQ106" s="291"/>
      <c r="LLR106" s="291"/>
      <c r="LLS106" s="291"/>
      <c r="LLT106" s="291"/>
      <c r="LLU106" s="291"/>
      <c r="LLV106" s="291"/>
      <c r="LLW106" s="291"/>
      <c r="LLX106" s="291"/>
      <c r="LLY106" s="291"/>
      <c r="LLZ106" s="291"/>
      <c r="LMA106" s="291"/>
      <c r="LMB106" s="291"/>
      <c r="LMC106" s="291"/>
      <c r="LMD106" s="291"/>
      <c r="LME106" s="291"/>
      <c r="LMF106" s="291"/>
      <c r="LMG106" s="291"/>
      <c r="LMH106" s="291"/>
      <c r="LMI106" s="291"/>
      <c r="LMJ106" s="291"/>
      <c r="LMK106" s="170"/>
      <c r="LML106" s="291"/>
      <c r="LMM106" s="291"/>
      <c r="LMN106" s="291"/>
      <c r="LMO106" s="291"/>
      <c r="LMP106" s="291"/>
      <c r="LMQ106" s="291"/>
      <c r="LMR106" s="291"/>
      <c r="LMS106" s="291"/>
      <c r="LMT106" s="291"/>
      <c r="LMU106" s="291"/>
      <c r="LMV106" s="291"/>
      <c r="LMW106" s="291"/>
      <c r="LMX106" s="291"/>
      <c r="LMY106" s="291"/>
      <c r="LMZ106" s="291"/>
      <c r="LNA106" s="291"/>
      <c r="LNB106" s="291"/>
      <c r="LNC106" s="291"/>
      <c r="LND106" s="291"/>
      <c r="LNE106" s="291"/>
      <c r="LNF106" s="291"/>
      <c r="LNG106" s="291"/>
      <c r="LNH106" s="291"/>
      <c r="LNI106" s="291"/>
      <c r="LNJ106" s="291"/>
      <c r="LNK106" s="291"/>
      <c r="LNL106" s="291"/>
      <c r="LNM106" s="291"/>
      <c r="LNN106" s="291"/>
      <c r="LNO106" s="291"/>
      <c r="LNP106" s="291"/>
      <c r="LNQ106" s="291"/>
      <c r="LNR106" s="291"/>
      <c r="LNS106" s="291"/>
      <c r="LNT106" s="291"/>
      <c r="LNU106" s="291"/>
      <c r="LNV106" s="291"/>
      <c r="LNW106" s="291"/>
      <c r="LNX106" s="291"/>
      <c r="LNY106" s="291"/>
      <c r="LNZ106" s="291"/>
      <c r="LOA106" s="291"/>
      <c r="LOB106" s="291"/>
      <c r="LOC106" s="291"/>
      <c r="LOD106" s="291"/>
      <c r="LOE106" s="291"/>
      <c r="LOF106" s="291"/>
      <c r="LOG106" s="291"/>
      <c r="LOH106" s="291"/>
      <c r="LOI106" s="291"/>
      <c r="LOJ106" s="291"/>
      <c r="LOK106" s="291"/>
      <c r="LOL106" s="291"/>
      <c r="LOM106" s="291"/>
      <c r="LON106" s="291"/>
      <c r="LOO106" s="291"/>
      <c r="LOP106" s="291"/>
      <c r="LOQ106" s="291"/>
      <c r="LOR106" s="291"/>
      <c r="LOS106" s="291"/>
      <c r="LOT106" s="291"/>
      <c r="LOU106" s="291"/>
      <c r="LOV106" s="291"/>
      <c r="LOW106" s="291"/>
      <c r="LOX106" s="291"/>
      <c r="LOY106" s="291"/>
      <c r="LOZ106" s="291"/>
      <c r="LPA106" s="291"/>
      <c r="LPB106" s="291"/>
      <c r="LPC106" s="291"/>
      <c r="LPD106" s="291"/>
      <c r="LPE106" s="291"/>
      <c r="LPF106" s="291"/>
      <c r="LPG106" s="291"/>
      <c r="LPH106" s="291"/>
      <c r="LPI106" s="291"/>
      <c r="LPJ106" s="291"/>
      <c r="LPK106" s="291"/>
      <c r="LPL106" s="291"/>
      <c r="LPM106" s="291"/>
      <c r="LPN106" s="291"/>
      <c r="LPO106" s="291"/>
      <c r="LPP106" s="291"/>
      <c r="LPQ106" s="291"/>
      <c r="LPR106" s="291"/>
      <c r="LPS106" s="291"/>
      <c r="LPT106" s="291"/>
      <c r="LPU106" s="291"/>
      <c r="LPV106" s="291"/>
      <c r="LPW106" s="291"/>
      <c r="LPX106" s="291"/>
      <c r="LPY106" s="291"/>
      <c r="LPZ106" s="291"/>
      <c r="LQA106" s="291"/>
      <c r="LQB106" s="291"/>
      <c r="LQC106" s="291"/>
      <c r="LQD106" s="291"/>
      <c r="LQE106" s="291"/>
      <c r="LQF106" s="291"/>
      <c r="LQG106" s="291"/>
      <c r="LQH106" s="291"/>
      <c r="LQI106" s="291"/>
      <c r="LQJ106" s="291"/>
      <c r="LQK106" s="291"/>
      <c r="LQL106" s="291"/>
      <c r="LQM106" s="291"/>
      <c r="LQN106" s="291"/>
      <c r="LQO106" s="291"/>
      <c r="LQP106" s="291"/>
      <c r="LQQ106" s="291"/>
      <c r="LQR106" s="291"/>
      <c r="LQS106" s="291"/>
      <c r="LQT106" s="291"/>
      <c r="LQU106" s="291"/>
      <c r="LQV106" s="291"/>
      <c r="LQW106" s="291"/>
      <c r="LQX106" s="291"/>
      <c r="LQY106" s="291"/>
      <c r="LQZ106" s="291"/>
      <c r="LRA106" s="291"/>
      <c r="LRB106" s="291"/>
      <c r="LRC106" s="291"/>
      <c r="LRD106" s="291"/>
      <c r="LRE106" s="291"/>
      <c r="LRF106" s="291"/>
      <c r="LRG106" s="291"/>
      <c r="LRH106" s="291"/>
      <c r="LRI106" s="291"/>
      <c r="LRJ106" s="291"/>
      <c r="LRK106" s="291"/>
      <c r="LRL106" s="291"/>
      <c r="LRM106" s="291"/>
      <c r="LRN106" s="291"/>
      <c r="LRO106" s="291"/>
      <c r="LRP106" s="291"/>
      <c r="LRQ106" s="291"/>
      <c r="LRR106" s="291"/>
      <c r="LRS106" s="291"/>
      <c r="LRT106" s="291"/>
      <c r="LRU106" s="291"/>
      <c r="LRV106" s="291"/>
      <c r="LRW106" s="291"/>
      <c r="LRX106" s="291"/>
      <c r="LRY106" s="291"/>
      <c r="LRZ106" s="291"/>
      <c r="LSA106" s="291"/>
      <c r="LSB106" s="291"/>
      <c r="LSC106" s="291"/>
      <c r="LSD106" s="291"/>
      <c r="LSE106" s="291"/>
      <c r="LSF106" s="291"/>
      <c r="LSG106" s="291"/>
      <c r="LSH106" s="291"/>
      <c r="LSI106" s="291"/>
      <c r="LSJ106" s="291"/>
      <c r="LSK106" s="291"/>
      <c r="LSL106" s="291"/>
      <c r="LSM106" s="291"/>
      <c r="LSN106" s="291"/>
      <c r="LSO106" s="291"/>
      <c r="LSP106" s="291"/>
      <c r="LSQ106" s="291"/>
      <c r="LSR106" s="291"/>
      <c r="LSS106" s="291"/>
      <c r="LST106" s="291"/>
      <c r="LSU106" s="291"/>
      <c r="LSV106" s="291"/>
      <c r="LSW106" s="291"/>
      <c r="LSX106" s="291"/>
      <c r="LSY106" s="291"/>
      <c r="LSZ106" s="291"/>
      <c r="LTA106" s="291"/>
      <c r="LTB106" s="291"/>
      <c r="LTC106" s="291"/>
      <c r="LTD106" s="291"/>
      <c r="LTE106" s="291"/>
      <c r="LTF106" s="291"/>
      <c r="LTG106" s="291"/>
      <c r="LTH106" s="291"/>
      <c r="LTI106" s="291"/>
      <c r="LTJ106" s="291"/>
      <c r="LTK106" s="291"/>
      <c r="LTL106" s="291"/>
      <c r="LTM106" s="291"/>
      <c r="LTN106" s="291"/>
      <c r="LTO106" s="291"/>
      <c r="LTP106" s="291"/>
      <c r="LTQ106" s="291"/>
      <c r="LTR106" s="291"/>
      <c r="LTS106" s="291"/>
      <c r="LTT106" s="291"/>
      <c r="LTU106" s="291"/>
      <c r="LTV106" s="291"/>
      <c r="LTW106" s="291"/>
      <c r="LTX106" s="291"/>
      <c r="LTY106" s="291"/>
      <c r="LTZ106" s="291"/>
      <c r="LUA106" s="291"/>
      <c r="LUB106" s="291"/>
      <c r="LUC106" s="291"/>
      <c r="LUD106" s="291"/>
      <c r="LUE106" s="291"/>
      <c r="LUF106" s="291"/>
      <c r="LUG106" s="291"/>
      <c r="LUH106" s="291"/>
      <c r="LUI106" s="291"/>
      <c r="LUJ106" s="291"/>
      <c r="LUK106" s="291"/>
      <c r="LUL106" s="291"/>
      <c r="LUM106" s="291"/>
      <c r="LUN106" s="291"/>
      <c r="LUO106" s="291"/>
      <c r="LUP106" s="291"/>
      <c r="LUQ106" s="291"/>
      <c r="LUR106" s="291"/>
      <c r="LUS106" s="291"/>
      <c r="LUT106" s="291"/>
      <c r="LUU106" s="291"/>
      <c r="LUV106" s="291"/>
      <c r="LUW106" s="291"/>
      <c r="LUX106" s="291"/>
      <c r="LUY106" s="291"/>
      <c r="LUZ106" s="291"/>
      <c r="LVA106" s="291"/>
      <c r="LVB106" s="291"/>
      <c r="LVC106" s="291"/>
      <c r="LVD106" s="291"/>
      <c r="LVE106" s="291"/>
      <c r="LVF106" s="291"/>
      <c r="LVG106" s="291"/>
      <c r="LVH106" s="291"/>
      <c r="LVI106" s="291"/>
      <c r="LVJ106" s="291"/>
      <c r="LVK106" s="291"/>
      <c r="LVL106" s="291"/>
      <c r="LVM106" s="291"/>
      <c r="LVN106" s="291"/>
      <c r="LVO106" s="291"/>
      <c r="LVP106" s="291"/>
      <c r="LVQ106" s="291"/>
      <c r="LVR106" s="291"/>
      <c r="LVS106" s="291"/>
      <c r="LVT106" s="291"/>
      <c r="LVU106" s="291"/>
      <c r="LVV106" s="291"/>
      <c r="LVW106" s="291"/>
      <c r="LVX106" s="291"/>
      <c r="LVY106" s="291"/>
      <c r="LVZ106" s="291"/>
      <c r="LWA106" s="291"/>
      <c r="LWB106" s="291"/>
      <c r="LWC106" s="291"/>
      <c r="LWD106" s="291"/>
      <c r="LWE106" s="291"/>
      <c r="LWF106" s="291"/>
      <c r="LWG106" s="170"/>
      <c r="LWH106" s="291"/>
      <c r="LWI106" s="291"/>
      <c r="LWJ106" s="291"/>
      <c r="LWK106" s="291"/>
      <c r="LWL106" s="291"/>
      <c r="LWM106" s="291"/>
      <c r="LWN106" s="291"/>
      <c r="LWO106" s="291"/>
      <c r="LWP106" s="291"/>
      <c r="LWQ106" s="291"/>
      <c r="LWR106" s="291"/>
      <c r="LWS106" s="291"/>
      <c r="LWT106" s="291"/>
      <c r="LWU106" s="291"/>
      <c r="LWV106" s="291"/>
      <c r="LWW106" s="291"/>
      <c r="LWX106" s="291"/>
      <c r="LWY106" s="291"/>
      <c r="LWZ106" s="291"/>
      <c r="LXA106" s="291"/>
      <c r="LXB106" s="291"/>
      <c r="LXC106" s="291"/>
      <c r="LXD106" s="291"/>
      <c r="LXE106" s="291"/>
      <c r="LXF106" s="291"/>
      <c r="LXG106" s="291"/>
      <c r="LXH106" s="291"/>
      <c r="LXI106" s="291"/>
      <c r="LXJ106" s="291"/>
      <c r="LXK106" s="291"/>
      <c r="LXL106" s="291"/>
      <c r="LXM106" s="291"/>
      <c r="LXN106" s="291"/>
      <c r="LXO106" s="291"/>
      <c r="LXP106" s="291"/>
      <c r="LXQ106" s="291"/>
      <c r="LXR106" s="291"/>
      <c r="LXS106" s="291"/>
      <c r="LXT106" s="291"/>
      <c r="LXU106" s="291"/>
      <c r="LXV106" s="291"/>
      <c r="LXW106" s="291"/>
      <c r="LXX106" s="291"/>
      <c r="LXY106" s="291"/>
      <c r="LXZ106" s="291"/>
      <c r="LYA106" s="291"/>
      <c r="LYB106" s="291"/>
      <c r="LYC106" s="291"/>
      <c r="LYD106" s="291"/>
      <c r="LYE106" s="291"/>
      <c r="LYF106" s="291"/>
      <c r="LYG106" s="291"/>
      <c r="LYH106" s="291"/>
      <c r="LYI106" s="291"/>
      <c r="LYJ106" s="291"/>
      <c r="LYK106" s="291"/>
      <c r="LYL106" s="291"/>
      <c r="LYM106" s="291"/>
      <c r="LYN106" s="291"/>
      <c r="LYO106" s="291"/>
      <c r="LYP106" s="291"/>
      <c r="LYQ106" s="291"/>
      <c r="LYR106" s="291"/>
      <c r="LYS106" s="291"/>
      <c r="LYT106" s="291"/>
      <c r="LYU106" s="291"/>
      <c r="LYV106" s="291"/>
      <c r="LYW106" s="291"/>
      <c r="LYX106" s="291"/>
      <c r="LYY106" s="291"/>
      <c r="LYZ106" s="291"/>
      <c r="LZA106" s="291"/>
      <c r="LZB106" s="291"/>
      <c r="LZC106" s="291"/>
      <c r="LZD106" s="291"/>
      <c r="LZE106" s="291"/>
      <c r="LZF106" s="291"/>
      <c r="LZG106" s="291"/>
      <c r="LZH106" s="291"/>
      <c r="LZI106" s="291"/>
      <c r="LZJ106" s="291"/>
      <c r="LZK106" s="291"/>
      <c r="LZL106" s="291"/>
      <c r="LZM106" s="291"/>
      <c r="LZN106" s="291"/>
      <c r="LZO106" s="291"/>
      <c r="LZP106" s="291"/>
      <c r="LZQ106" s="291"/>
      <c r="LZR106" s="291"/>
      <c r="LZS106" s="291"/>
      <c r="LZT106" s="291"/>
      <c r="LZU106" s="291"/>
      <c r="LZV106" s="291"/>
      <c r="LZW106" s="291"/>
      <c r="LZX106" s="291"/>
      <c r="LZY106" s="291"/>
      <c r="LZZ106" s="291"/>
      <c r="MAA106" s="291"/>
      <c r="MAB106" s="291"/>
      <c r="MAC106" s="291"/>
      <c r="MAD106" s="291"/>
      <c r="MAE106" s="291"/>
      <c r="MAF106" s="291"/>
      <c r="MAG106" s="291"/>
      <c r="MAH106" s="291"/>
      <c r="MAI106" s="291"/>
      <c r="MAJ106" s="291"/>
      <c r="MAK106" s="291"/>
      <c r="MAL106" s="291"/>
      <c r="MAM106" s="291"/>
      <c r="MAN106" s="291"/>
      <c r="MAO106" s="291"/>
      <c r="MAP106" s="291"/>
      <c r="MAQ106" s="291"/>
      <c r="MAR106" s="291"/>
      <c r="MAS106" s="291"/>
      <c r="MAT106" s="291"/>
      <c r="MAU106" s="291"/>
      <c r="MAV106" s="291"/>
      <c r="MAW106" s="291"/>
      <c r="MAX106" s="291"/>
      <c r="MAY106" s="291"/>
      <c r="MAZ106" s="291"/>
      <c r="MBA106" s="291"/>
      <c r="MBB106" s="291"/>
      <c r="MBC106" s="291"/>
      <c r="MBD106" s="291"/>
      <c r="MBE106" s="291"/>
      <c r="MBF106" s="291"/>
      <c r="MBG106" s="291"/>
      <c r="MBH106" s="291"/>
      <c r="MBI106" s="291"/>
      <c r="MBJ106" s="291"/>
      <c r="MBK106" s="291"/>
      <c r="MBL106" s="291"/>
      <c r="MBM106" s="291"/>
      <c r="MBN106" s="291"/>
      <c r="MBO106" s="291"/>
      <c r="MBP106" s="291"/>
      <c r="MBQ106" s="291"/>
      <c r="MBR106" s="291"/>
      <c r="MBS106" s="291"/>
      <c r="MBT106" s="291"/>
      <c r="MBU106" s="291"/>
      <c r="MBV106" s="291"/>
      <c r="MBW106" s="291"/>
      <c r="MBX106" s="291"/>
      <c r="MBY106" s="291"/>
      <c r="MBZ106" s="291"/>
      <c r="MCA106" s="291"/>
      <c r="MCB106" s="291"/>
      <c r="MCC106" s="291"/>
      <c r="MCD106" s="291"/>
      <c r="MCE106" s="291"/>
      <c r="MCF106" s="291"/>
      <c r="MCG106" s="291"/>
      <c r="MCH106" s="291"/>
      <c r="MCI106" s="291"/>
      <c r="MCJ106" s="291"/>
      <c r="MCK106" s="291"/>
      <c r="MCL106" s="291"/>
      <c r="MCM106" s="291"/>
      <c r="MCN106" s="291"/>
      <c r="MCO106" s="291"/>
      <c r="MCP106" s="291"/>
      <c r="MCQ106" s="291"/>
      <c r="MCR106" s="291"/>
      <c r="MCS106" s="291"/>
      <c r="MCT106" s="291"/>
      <c r="MCU106" s="291"/>
      <c r="MCV106" s="291"/>
      <c r="MCW106" s="291"/>
      <c r="MCX106" s="291"/>
      <c r="MCY106" s="291"/>
      <c r="MCZ106" s="291"/>
      <c r="MDA106" s="291"/>
      <c r="MDB106" s="291"/>
      <c r="MDC106" s="291"/>
      <c r="MDD106" s="291"/>
      <c r="MDE106" s="291"/>
      <c r="MDF106" s="291"/>
      <c r="MDG106" s="291"/>
      <c r="MDH106" s="291"/>
      <c r="MDI106" s="291"/>
      <c r="MDJ106" s="291"/>
      <c r="MDK106" s="291"/>
      <c r="MDL106" s="291"/>
      <c r="MDM106" s="291"/>
      <c r="MDN106" s="291"/>
      <c r="MDO106" s="291"/>
      <c r="MDP106" s="291"/>
      <c r="MDQ106" s="291"/>
      <c r="MDR106" s="291"/>
      <c r="MDS106" s="291"/>
      <c r="MDT106" s="291"/>
      <c r="MDU106" s="291"/>
      <c r="MDV106" s="291"/>
      <c r="MDW106" s="291"/>
      <c r="MDX106" s="291"/>
      <c r="MDY106" s="291"/>
      <c r="MDZ106" s="291"/>
      <c r="MEA106" s="291"/>
      <c r="MEB106" s="291"/>
      <c r="MEC106" s="291"/>
      <c r="MED106" s="291"/>
      <c r="MEE106" s="291"/>
      <c r="MEF106" s="291"/>
      <c r="MEG106" s="291"/>
      <c r="MEH106" s="291"/>
      <c r="MEI106" s="291"/>
      <c r="MEJ106" s="291"/>
      <c r="MEK106" s="291"/>
      <c r="MEL106" s="291"/>
      <c r="MEM106" s="291"/>
      <c r="MEN106" s="291"/>
      <c r="MEO106" s="291"/>
      <c r="MEP106" s="291"/>
      <c r="MEQ106" s="291"/>
      <c r="MER106" s="291"/>
      <c r="MES106" s="291"/>
      <c r="MET106" s="291"/>
      <c r="MEU106" s="291"/>
      <c r="MEV106" s="291"/>
      <c r="MEW106" s="291"/>
      <c r="MEX106" s="291"/>
      <c r="MEY106" s="291"/>
      <c r="MEZ106" s="291"/>
      <c r="MFA106" s="291"/>
      <c r="MFB106" s="291"/>
      <c r="MFC106" s="291"/>
      <c r="MFD106" s="291"/>
      <c r="MFE106" s="291"/>
      <c r="MFF106" s="291"/>
      <c r="MFG106" s="291"/>
      <c r="MFH106" s="291"/>
      <c r="MFI106" s="291"/>
      <c r="MFJ106" s="291"/>
      <c r="MFK106" s="291"/>
      <c r="MFL106" s="291"/>
      <c r="MFM106" s="291"/>
      <c r="MFN106" s="291"/>
      <c r="MFO106" s="291"/>
      <c r="MFP106" s="291"/>
      <c r="MFQ106" s="291"/>
      <c r="MFR106" s="291"/>
      <c r="MFS106" s="291"/>
      <c r="MFT106" s="291"/>
      <c r="MFU106" s="291"/>
      <c r="MFV106" s="291"/>
      <c r="MFW106" s="291"/>
      <c r="MFX106" s="291"/>
      <c r="MFY106" s="291"/>
      <c r="MFZ106" s="291"/>
      <c r="MGA106" s="291"/>
      <c r="MGB106" s="291"/>
      <c r="MGC106" s="170"/>
      <c r="MGD106" s="291"/>
      <c r="MGE106" s="291"/>
      <c r="MGF106" s="291"/>
      <c r="MGG106" s="291"/>
      <c r="MGH106" s="291"/>
      <c r="MGI106" s="291"/>
      <c r="MGJ106" s="291"/>
      <c r="MGK106" s="291"/>
      <c r="MGL106" s="291"/>
      <c r="MGM106" s="291"/>
      <c r="MGN106" s="291"/>
      <c r="MGO106" s="291"/>
      <c r="MGP106" s="291"/>
      <c r="MGQ106" s="291"/>
      <c r="MGR106" s="291"/>
      <c r="MGS106" s="291"/>
      <c r="MGT106" s="291"/>
      <c r="MGU106" s="291"/>
      <c r="MGV106" s="291"/>
      <c r="MGW106" s="291"/>
      <c r="MGX106" s="291"/>
      <c r="MGY106" s="291"/>
      <c r="MGZ106" s="291"/>
      <c r="MHA106" s="291"/>
      <c r="MHB106" s="291"/>
      <c r="MHC106" s="291"/>
      <c r="MHD106" s="291"/>
      <c r="MHE106" s="291"/>
      <c r="MHF106" s="291"/>
      <c r="MHG106" s="291"/>
      <c r="MHH106" s="291"/>
      <c r="MHI106" s="291"/>
      <c r="MHJ106" s="291"/>
      <c r="MHK106" s="291"/>
      <c r="MHL106" s="291"/>
      <c r="MHM106" s="291"/>
      <c r="MHN106" s="291"/>
      <c r="MHO106" s="291"/>
      <c r="MHP106" s="291"/>
      <c r="MHQ106" s="291"/>
      <c r="MHR106" s="291"/>
      <c r="MHS106" s="291"/>
      <c r="MHT106" s="291"/>
      <c r="MHU106" s="291"/>
      <c r="MHV106" s="291"/>
      <c r="MHW106" s="291"/>
      <c r="MHX106" s="291"/>
      <c r="MHY106" s="291"/>
      <c r="MHZ106" s="291"/>
      <c r="MIA106" s="291"/>
      <c r="MIB106" s="291"/>
      <c r="MIC106" s="291"/>
      <c r="MID106" s="291"/>
      <c r="MIE106" s="291"/>
      <c r="MIF106" s="291"/>
      <c r="MIG106" s="291"/>
      <c r="MIH106" s="291"/>
      <c r="MII106" s="291"/>
      <c r="MIJ106" s="291"/>
      <c r="MIK106" s="291"/>
      <c r="MIL106" s="291"/>
      <c r="MIM106" s="291"/>
      <c r="MIN106" s="291"/>
      <c r="MIO106" s="291"/>
      <c r="MIP106" s="291"/>
      <c r="MIQ106" s="291"/>
      <c r="MIR106" s="291"/>
      <c r="MIS106" s="291"/>
      <c r="MIT106" s="291"/>
      <c r="MIU106" s="291"/>
      <c r="MIV106" s="291"/>
      <c r="MIW106" s="291"/>
      <c r="MIX106" s="291"/>
      <c r="MIY106" s="291"/>
      <c r="MIZ106" s="291"/>
      <c r="MJA106" s="291"/>
      <c r="MJB106" s="291"/>
      <c r="MJC106" s="291"/>
      <c r="MJD106" s="291"/>
      <c r="MJE106" s="291"/>
      <c r="MJF106" s="291"/>
      <c r="MJG106" s="291"/>
      <c r="MJH106" s="291"/>
      <c r="MJI106" s="291"/>
      <c r="MJJ106" s="291"/>
      <c r="MJK106" s="291"/>
      <c r="MJL106" s="291"/>
      <c r="MJM106" s="291"/>
      <c r="MJN106" s="291"/>
      <c r="MJO106" s="291"/>
      <c r="MJP106" s="291"/>
      <c r="MJQ106" s="291"/>
      <c r="MJR106" s="291"/>
      <c r="MJS106" s="291"/>
      <c r="MJT106" s="291"/>
      <c r="MJU106" s="291"/>
      <c r="MJV106" s="291"/>
      <c r="MJW106" s="291"/>
      <c r="MJX106" s="291"/>
      <c r="MJY106" s="291"/>
      <c r="MJZ106" s="291"/>
      <c r="MKA106" s="291"/>
      <c r="MKB106" s="291"/>
      <c r="MKC106" s="291"/>
      <c r="MKD106" s="291"/>
      <c r="MKE106" s="291"/>
      <c r="MKF106" s="291"/>
      <c r="MKG106" s="291"/>
      <c r="MKH106" s="291"/>
      <c r="MKI106" s="291"/>
      <c r="MKJ106" s="291"/>
      <c r="MKK106" s="291"/>
      <c r="MKL106" s="291"/>
      <c r="MKM106" s="291"/>
      <c r="MKN106" s="291"/>
      <c r="MKO106" s="291"/>
      <c r="MKP106" s="291"/>
      <c r="MKQ106" s="291"/>
      <c r="MKR106" s="291"/>
      <c r="MKS106" s="291"/>
      <c r="MKT106" s="291"/>
      <c r="MKU106" s="291"/>
      <c r="MKV106" s="291"/>
      <c r="MKW106" s="291"/>
      <c r="MKX106" s="291"/>
      <c r="MKY106" s="291"/>
      <c r="MKZ106" s="291"/>
      <c r="MLA106" s="291"/>
      <c r="MLB106" s="291"/>
      <c r="MLC106" s="291"/>
      <c r="MLD106" s="291"/>
      <c r="MLE106" s="291"/>
      <c r="MLF106" s="291"/>
      <c r="MLG106" s="291"/>
      <c r="MLH106" s="291"/>
      <c r="MLI106" s="291"/>
      <c r="MLJ106" s="291"/>
      <c r="MLK106" s="291"/>
      <c r="MLL106" s="291"/>
      <c r="MLM106" s="291"/>
      <c r="MLN106" s="291"/>
      <c r="MLO106" s="291"/>
      <c r="MLP106" s="291"/>
      <c r="MLQ106" s="291"/>
      <c r="MLR106" s="291"/>
      <c r="MLS106" s="291"/>
      <c r="MLT106" s="291"/>
      <c r="MLU106" s="291"/>
      <c r="MLV106" s="291"/>
      <c r="MLW106" s="291"/>
      <c r="MLX106" s="291"/>
      <c r="MLY106" s="291"/>
      <c r="MLZ106" s="291"/>
      <c r="MMA106" s="291"/>
      <c r="MMB106" s="291"/>
      <c r="MMC106" s="291"/>
      <c r="MMD106" s="291"/>
      <c r="MME106" s="291"/>
      <c r="MMF106" s="291"/>
      <c r="MMG106" s="291"/>
      <c r="MMH106" s="291"/>
      <c r="MMI106" s="291"/>
      <c r="MMJ106" s="291"/>
      <c r="MMK106" s="291"/>
      <c r="MML106" s="291"/>
      <c r="MMM106" s="291"/>
      <c r="MMN106" s="291"/>
      <c r="MMO106" s="291"/>
      <c r="MMP106" s="291"/>
      <c r="MMQ106" s="291"/>
      <c r="MMR106" s="291"/>
      <c r="MMS106" s="291"/>
      <c r="MMT106" s="291"/>
      <c r="MMU106" s="291"/>
      <c r="MMV106" s="291"/>
      <c r="MMW106" s="291"/>
      <c r="MMX106" s="291"/>
      <c r="MMY106" s="291"/>
      <c r="MMZ106" s="291"/>
      <c r="MNA106" s="291"/>
      <c r="MNB106" s="291"/>
      <c r="MNC106" s="291"/>
      <c r="MND106" s="291"/>
      <c r="MNE106" s="291"/>
      <c r="MNF106" s="291"/>
      <c r="MNG106" s="291"/>
      <c r="MNH106" s="291"/>
      <c r="MNI106" s="291"/>
      <c r="MNJ106" s="291"/>
      <c r="MNK106" s="291"/>
      <c r="MNL106" s="291"/>
      <c r="MNM106" s="291"/>
      <c r="MNN106" s="291"/>
      <c r="MNO106" s="291"/>
      <c r="MNP106" s="291"/>
      <c r="MNQ106" s="291"/>
      <c r="MNR106" s="291"/>
      <c r="MNS106" s="291"/>
      <c r="MNT106" s="291"/>
      <c r="MNU106" s="291"/>
      <c r="MNV106" s="291"/>
      <c r="MNW106" s="291"/>
      <c r="MNX106" s="291"/>
      <c r="MNY106" s="291"/>
      <c r="MNZ106" s="291"/>
      <c r="MOA106" s="291"/>
      <c r="MOB106" s="291"/>
      <c r="MOC106" s="291"/>
      <c r="MOD106" s="291"/>
      <c r="MOE106" s="291"/>
      <c r="MOF106" s="291"/>
      <c r="MOG106" s="291"/>
      <c r="MOH106" s="291"/>
      <c r="MOI106" s="291"/>
      <c r="MOJ106" s="291"/>
      <c r="MOK106" s="291"/>
      <c r="MOL106" s="291"/>
      <c r="MOM106" s="291"/>
      <c r="MON106" s="291"/>
      <c r="MOO106" s="291"/>
      <c r="MOP106" s="291"/>
      <c r="MOQ106" s="291"/>
      <c r="MOR106" s="291"/>
      <c r="MOS106" s="291"/>
      <c r="MOT106" s="291"/>
      <c r="MOU106" s="291"/>
      <c r="MOV106" s="291"/>
      <c r="MOW106" s="291"/>
      <c r="MOX106" s="291"/>
      <c r="MOY106" s="291"/>
      <c r="MOZ106" s="291"/>
      <c r="MPA106" s="291"/>
      <c r="MPB106" s="291"/>
      <c r="MPC106" s="291"/>
      <c r="MPD106" s="291"/>
      <c r="MPE106" s="291"/>
      <c r="MPF106" s="291"/>
      <c r="MPG106" s="291"/>
      <c r="MPH106" s="291"/>
      <c r="MPI106" s="291"/>
      <c r="MPJ106" s="291"/>
      <c r="MPK106" s="291"/>
      <c r="MPL106" s="291"/>
      <c r="MPM106" s="291"/>
      <c r="MPN106" s="291"/>
      <c r="MPO106" s="291"/>
      <c r="MPP106" s="291"/>
      <c r="MPQ106" s="291"/>
      <c r="MPR106" s="291"/>
      <c r="MPS106" s="291"/>
      <c r="MPT106" s="291"/>
      <c r="MPU106" s="291"/>
      <c r="MPV106" s="291"/>
      <c r="MPW106" s="291"/>
      <c r="MPX106" s="291"/>
      <c r="MPY106" s="170"/>
      <c r="MPZ106" s="291"/>
      <c r="MQA106" s="291"/>
      <c r="MQB106" s="291"/>
      <c r="MQC106" s="291"/>
      <c r="MQD106" s="291"/>
      <c r="MQE106" s="291"/>
      <c r="MQF106" s="291"/>
      <c r="MQG106" s="291"/>
      <c r="MQH106" s="291"/>
      <c r="MQI106" s="291"/>
      <c r="MQJ106" s="291"/>
      <c r="MQK106" s="291"/>
      <c r="MQL106" s="291"/>
      <c r="MQM106" s="291"/>
      <c r="MQN106" s="291"/>
      <c r="MQO106" s="291"/>
      <c r="MQP106" s="291"/>
      <c r="MQQ106" s="291"/>
      <c r="MQR106" s="291"/>
      <c r="MQS106" s="291"/>
      <c r="MQT106" s="291"/>
      <c r="MQU106" s="291"/>
      <c r="MQV106" s="291"/>
      <c r="MQW106" s="291"/>
      <c r="MQX106" s="291"/>
      <c r="MQY106" s="291"/>
      <c r="MQZ106" s="291"/>
      <c r="MRA106" s="291"/>
      <c r="MRB106" s="291"/>
      <c r="MRC106" s="291"/>
      <c r="MRD106" s="291"/>
      <c r="MRE106" s="291"/>
      <c r="MRF106" s="291"/>
      <c r="MRG106" s="291"/>
      <c r="MRH106" s="291"/>
      <c r="MRI106" s="291"/>
      <c r="MRJ106" s="291"/>
      <c r="MRK106" s="291"/>
      <c r="MRL106" s="291"/>
      <c r="MRM106" s="291"/>
      <c r="MRN106" s="291"/>
      <c r="MRO106" s="291"/>
      <c r="MRP106" s="291"/>
      <c r="MRQ106" s="291"/>
      <c r="MRR106" s="291"/>
      <c r="MRS106" s="291"/>
      <c r="MRT106" s="291"/>
      <c r="MRU106" s="291"/>
      <c r="MRV106" s="291"/>
      <c r="MRW106" s="291"/>
      <c r="MRX106" s="291"/>
      <c r="MRY106" s="291"/>
      <c r="MRZ106" s="291"/>
      <c r="MSA106" s="291"/>
      <c r="MSB106" s="291"/>
      <c r="MSC106" s="291"/>
      <c r="MSD106" s="291"/>
      <c r="MSE106" s="291"/>
      <c r="MSF106" s="291"/>
      <c r="MSG106" s="291"/>
      <c r="MSH106" s="291"/>
      <c r="MSI106" s="291"/>
      <c r="MSJ106" s="291"/>
      <c r="MSK106" s="291"/>
      <c r="MSL106" s="291"/>
      <c r="MSM106" s="291"/>
      <c r="MSN106" s="291"/>
      <c r="MSO106" s="291"/>
      <c r="MSP106" s="291"/>
      <c r="MSQ106" s="291"/>
      <c r="MSR106" s="291"/>
      <c r="MSS106" s="291"/>
      <c r="MST106" s="291"/>
      <c r="MSU106" s="291"/>
      <c r="MSV106" s="291"/>
      <c r="MSW106" s="291"/>
      <c r="MSX106" s="291"/>
      <c r="MSY106" s="291"/>
      <c r="MSZ106" s="291"/>
      <c r="MTA106" s="291"/>
      <c r="MTB106" s="291"/>
      <c r="MTC106" s="291"/>
      <c r="MTD106" s="291"/>
      <c r="MTE106" s="291"/>
      <c r="MTF106" s="291"/>
      <c r="MTG106" s="291"/>
      <c r="MTH106" s="291"/>
      <c r="MTI106" s="291"/>
      <c r="MTJ106" s="291"/>
      <c r="MTK106" s="291"/>
      <c r="MTL106" s="291"/>
      <c r="MTM106" s="291"/>
      <c r="MTN106" s="291"/>
      <c r="MTO106" s="291"/>
      <c r="MTP106" s="291"/>
      <c r="MTQ106" s="291"/>
      <c r="MTR106" s="291"/>
      <c r="MTS106" s="291"/>
      <c r="MTT106" s="291"/>
      <c r="MTU106" s="291"/>
      <c r="MTV106" s="291"/>
      <c r="MTW106" s="291"/>
      <c r="MTX106" s="291"/>
      <c r="MTY106" s="291"/>
      <c r="MTZ106" s="291"/>
      <c r="MUA106" s="291"/>
      <c r="MUB106" s="291"/>
      <c r="MUC106" s="291"/>
      <c r="MUD106" s="291"/>
      <c r="MUE106" s="291"/>
      <c r="MUF106" s="291"/>
      <c r="MUG106" s="291"/>
      <c r="MUH106" s="291"/>
      <c r="MUI106" s="291"/>
      <c r="MUJ106" s="291"/>
      <c r="MUK106" s="291"/>
      <c r="MUL106" s="291"/>
      <c r="MUM106" s="291"/>
      <c r="MUN106" s="291"/>
      <c r="MUO106" s="291"/>
      <c r="MUP106" s="291"/>
      <c r="MUQ106" s="291"/>
      <c r="MUR106" s="291"/>
      <c r="MUS106" s="291"/>
      <c r="MUT106" s="291"/>
      <c r="MUU106" s="291"/>
      <c r="MUV106" s="291"/>
      <c r="MUW106" s="291"/>
      <c r="MUX106" s="291"/>
      <c r="MUY106" s="291"/>
      <c r="MUZ106" s="291"/>
      <c r="MVA106" s="291"/>
      <c r="MVB106" s="291"/>
      <c r="MVC106" s="291"/>
      <c r="MVD106" s="291"/>
      <c r="MVE106" s="291"/>
      <c r="MVF106" s="291"/>
      <c r="MVG106" s="291"/>
      <c r="MVH106" s="291"/>
      <c r="MVI106" s="291"/>
      <c r="MVJ106" s="291"/>
      <c r="MVK106" s="291"/>
      <c r="MVL106" s="291"/>
      <c r="MVM106" s="291"/>
      <c r="MVN106" s="291"/>
      <c r="MVO106" s="291"/>
      <c r="MVP106" s="291"/>
      <c r="MVQ106" s="291"/>
      <c r="MVR106" s="291"/>
      <c r="MVS106" s="291"/>
      <c r="MVT106" s="291"/>
      <c r="MVU106" s="291"/>
      <c r="MVV106" s="291"/>
      <c r="MVW106" s="291"/>
      <c r="MVX106" s="291"/>
      <c r="MVY106" s="291"/>
      <c r="MVZ106" s="291"/>
      <c r="MWA106" s="291"/>
      <c r="MWB106" s="291"/>
      <c r="MWC106" s="291"/>
      <c r="MWD106" s="291"/>
      <c r="MWE106" s="291"/>
      <c r="MWF106" s="291"/>
      <c r="MWG106" s="291"/>
      <c r="MWH106" s="291"/>
      <c r="MWI106" s="291"/>
      <c r="MWJ106" s="291"/>
      <c r="MWK106" s="291"/>
      <c r="MWL106" s="291"/>
      <c r="MWM106" s="291"/>
      <c r="MWN106" s="291"/>
      <c r="MWO106" s="291"/>
      <c r="MWP106" s="291"/>
      <c r="MWQ106" s="291"/>
      <c r="MWR106" s="291"/>
      <c r="MWS106" s="291"/>
      <c r="MWT106" s="291"/>
      <c r="MWU106" s="291"/>
      <c r="MWV106" s="291"/>
      <c r="MWW106" s="291"/>
      <c r="MWX106" s="291"/>
      <c r="MWY106" s="291"/>
      <c r="MWZ106" s="291"/>
      <c r="MXA106" s="291"/>
      <c r="MXB106" s="291"/>
      <c r="MXC106" s="291"/>
      <c r="MXD106" s="291"/>
      <c r="MXE106" s="291"/>
      <c r="MXF106" s="291"/>
      <c r="MXG106" s="291"/>
      <c r="MXH106" s="291"/>
      <c r="MXI106" s="291"/>
      <c r="MXJ106" s="291"/>
      <c r="MXK106" s="291"/>
      <c r="MXL106" s="291"/>
      <c r="MXM106" s="291"/>
      <c r="MXN106" s="291"/>
      <c r="MXO106" s="291"/>
      <c r="MXP106" s="291"/>
      <c r="MXQ106" s="291"/>
      <c r="MXR106" s="291"/>
      <c r="MXS106" s="291"/>
      <c r="MXT106" s="291"/>
      <c r="MXU106" s="291"/>
      <c r="MXV106" s="291"/>
      <c r="MXW106" s="291"/>
      <c r="MXX106" s="291"/>
      <c r="MXY106" s="291"/>
      <c r="MXZ106" s="291"/>
      <c r="MYA106" s="291"/>
      <c r="MYB106" s="291"/>
      <c r="MYC106" s="291"/>
      <c r="MYD106" s="291"/>
      <c r="MYE106" s="291"/>
      <c r="MYF106" s="291"/>
      <c r="MYG106" s="291"/>
      <c r="MYH106" s="291"/>
      <c r="MYI106" s="291"/>
      <c r="MYJ106" s="291"/>
      <c r="MYK106" s="291"/>
      <c r="MYL106" s="291"/>
      <c r="MYM106" s="291"/>
      <c r="MYN106" s="291"/>
      <c r="MYO106" s="291"/>
      <c r="MYP106" s="291"/>
      <c r="MYQ106" s="291"/>
      <c r="MYR106" s="291"/>
      <c r="MYS106" s="291"/>
      <c r="MYT106" s="291"/>
      <c r="MYU106" s="291"/>
      <c r="MYV106" s="291"/>
      <c r="MYW106" s="291"/>
      <c r="MYX106" s="291"/>
      <c r="MYY106" s="291"/>
      <c r="MYZ106" s="291"/>
      <c r="MZA106" s="291"/>
      <c r="MZB106" s="291"/>
      <c r="MZC106" s="291"/>
      <c r="MZD106" s="291"/>
      <c r="MZE106" s="291"/>
      <c r="MZF106" s="291"/>
      <c r="MZG106" s="291"/>
      <c r="MZH106" s="291"/>
      <c r="MZI106" s="291"/>
      <c r="MZJ106" s="291"/>
      <c r="MZK106" s="291"/>
      <c r="MZL106" s="291"/>
      <c r="MZM106" s="291"/>
      <c r="MZN106" s="291"/>
      <c r="MZO106" s="291"/>
      <c r="MZP106" s="291"/>
      <c r="MZQ106" s="291"/>
      <c r="MZR106" s="291"/>
      <c r="MZS106" s="291"/>
      <c r="MZT106" s="291"/>
      <c r="MZU106" s="170"/>
      <c r="MZV106" s="291"/>
      <c r="MZW106" s="291"/>
      <c r="MZX106" s="291"/>
      <c r="MZY106" s="291"/>
      <c r="MZZ106" s="291"/>
      <c r="NAA106" s="291"/>
      <c r="NAB106" s="291"/>
      <c r="NAC106" s="291"/>
      <c r="NAD106" s="291"/>
      <c r="NAE106" s="291"/>
      <c r="NAF106" s="291"/>
      <c r="NAG106" s="291"/>
      <c r="NAH106" s="291"/>
      <c r="NAI106" s="291"/>
      <c r="NAJ106" s="291"/>
      <c r="NAK106" s="291"/>
      <c r="NAL106" s="291"/>
      <c r="NAM106" s="291"/>
      <c r="NAN106" s="291"/>
      <c r="NAO106" s="291"/>
      <c r="NAP106" s="291"/>
      <c r="NAQ106" s="291"/>
      <c r="NAR106" s="291"/>
      <c r="NAS106" s="291"/>
      <c r="NAT106" s="291"/>
      <c r="NAU106" s="291"/>
      <c r="NAV106" s="291"/>
      <c r="NAW106" s="291"/>
      <c r="NAX106" s="291"/>
      <c r="NAY106" s="291"/>
      <c r="NAZ106" s="291"/>
      <c r="NBA106" s="291"/>
      <c r="NBB106" s="291"/>
      <c r="NBC106" s="291"/>
      <c r="NBD106" s="291"/>
      <c r="NBE106" s="291"/>
      <c r="NBF106" s="291"/>
      <c r="NBG106" s="291"/>
      <c r="NBH106" s="291"/>
      <c r="NBI106" s="291"/>
      <c r="NBJ106" s="291"/>
      <c r="NBK106" s="291"/>
      <c r="NBL106" s="291"/>
      <c r="NBM106" s="291"/>
      <c r="NBN106" s="291"/>
      <c r="NBO106" s="291"/>
      <c r="NBP106" s="291"/>
      <c r="NBQ106" s="291"/>
      <c r="NBR106" s="291"/>
      <c r="NBS106" s="291"/>
      <c r="NBT106" s="291"/>
      <c r="NBU106" s="291"/>
      <c r="NBV106" s="291"/>
      <c r="NBW106" s="291"/>
      <c r="NBX106" s="291"/>
      <c r="NBY106" s="291"/>
      <c r="NBZ106" s="291"/>
      <c r="NCA106" s="291"/>
      <c r="NCB106" s="291"/>
      <c r="NCC106" s="291"/>
      <c r="NCD106" s="291"/>
      <c r="NCE106" s="291"/>
      <c r="NCF106" s="291"/>
      <c r="NCG106" s="291"/>
      <c r="NCH106" s="291"/>
      <c r="NCI106" s="291"/>
      <c r="NCJ106" s="291"/>
      <c r="NCK106" s="291"/>
      <c r="NCL106" s="291"/>
      <c r="NCM106" s="291"/>
      <c r="NCN106" s="291"/>
      <c r="NCO106" s="291"/>
      <c r="NCP106" s="291"/>
      <c r="NCQ106" s="291"/>
      <c r="NCR106" s="291"/>
      <c r="NCS106" s="291"/>
      <c r="NCT106" s="291"/>
      <c r="NCU106" s="291"/>
      <c r="NCV106" s="291"/>
      <c r="NCW106" s="291"/>
      <c r="NCX106" s="291"/>
      <c r="NCY106" s="291"/>
      <c r="NCZ106" s="291"/>
      <c r="NDA106" s="291"/>
      <c r="NDB106" s="291"/>
      <c r="NDC106" s="291"/>
      <c r="NDD106" s="291"/>
      <c r="NDE106" s="291"/>
      <c r="NDF106" s="291"/>
      <c r="NDG106" s="291"/>
      <c r="NDH106" s="291"/>
      <c r="NDI106" s="291"/>
      <c r="NDJ106" s="291"/>
      <c r="NDK106" s="291"/>
      <c r="NDL106" s="291"/>
      <c r="NDM106" s="291"/>
      <c r="NDN106" s="291"/>
      <c r="NDO106" s="291"/>
      <c r="NDP106" s="291"/>
      <c r="NDQ106" s="291"/>
      <c r="NDR106" s="291"/>
      <c r="NDS106" s="291"/>
      <c r="NDT106" s="291"/>
      <c r="NDU106" s="291"/>
      <c r="NDV106" s="291"/>
      <c r="NDW106" s="291"/>
      <c r="NDX106" s="291"/>
      <c r="NDY106" s="291"/>
      <c r="NDZ106" s="291"/>
      <c r="NEA106" s="291"/>
      <c r="NEB106" s="291"/>
      <c r="NEC106" s="291"/>
      <c r="NED106" s="291"/>
      <c r="NEE106" s="291"/>
      <c r="NEF106" s="291"/>
      <c r="NEG106" s="291"/>
      <c r="NEH106" s="291"/>
      <c r="NEI106" s="291"/>
      <c r="NEJ106" s="291"/>
      <c r="NEK106" s="291"/>
      <c r="NEL106" s="291"/>
      <c r="NEM106" s="291"/>
      <c r="NEN106" s="291"/>
      <c r="NEO106" s="291"/>
      <c r="NEP106" s="291"/>
      <c r="NEQ106" s="291"/>
      <c r="NER106" s="291"/>
      <c r="NES106" s="291"/>
      <c r="NET106" s="291"/>
      <c r="NEU106" s="291"/>
      <c r="NEV106" s="291"/>
      <c r="NEW106" s="291"/>
      <c r="NEX106" s="291"/>
      <c r="NEY106" s="291"/>
      <c r="NEZ106" s="291"/>
      <c r="NFA106" s="291"/>
      <c r="NFB106" s="291"/>
      <c r="NFC106" s="291"/>
      <c r="NFD106" s="291"/>
      <c r="NFE106" s="291"/>
      <c r="NFF106" s="291"/>
      <c r="NFG106" s="291"/>
      <c r="NFH106" s="291"/>
      <c r="NFI106" s="291"/>
      <c r="NFJ106" s="291"/>
      <c r="NFK106" s="291"/>
      <c r="NFL106" s="291"/>
      <c r="NFM106" s="291"/>
      <c r="NFN106" s="291"/>
      <c r="NFO106" s="291"/>
      <c r="NFP106" s="291"/>
      <c r="NFQ106" s="291"/>
      <c r="NFR106" s="291"/>
      <c r="NFS106" s="291"/>
      <c r="NFT106" s="291"/>
      <c r="NFU106" s="291"/>
      <c r="NFV106" s="291"/>
      <c r="NFW106" s="291"/>
      <c r="NFX106" s="291"/>
      <c r="NFY106" s="291"/>
      <c r="NFZ106" s="291"/>
      <c r="NGA106" s="291"/>
      <c r="NGB106" s="291"/>
      <c r="NGC106" s="291"/>
      <c r="NGD106" s="291"/>
      <c r="NGE106" s="291"/>
      <c r="NGF106" s="291"/>
      <c r="NGG106" s="291"/>
      <c r="NGH106" s="291"/>
      <c r="NGI106" s="291"/>
      <c r="NGJ106" s="291"/>
      <c r="NGK106" s="291"/>
      <c r="NGL106" s="291"/>
      <c r="NGM106" s="291"/>
      <c r="NGN106" s="291"/>
      <c r="NGO106" s="291"/>
      <c r="NGP106" s="291"/>
      <c r="NGQ106" s="291"/>
      <c r="NGR106" s="291"/>
      <c r="NGS106" s="291"/>
      <c r="NGT106" s="291"/>
      <c r="NGU106" s="291"/>
      <c r="NGV106" s="291"/>
      <c r="NGW106" s="291"/>
      <c r="NGX106" s="291"/>
      <c r="NGY106" s="291"/>
      <c r="NGZ106" s="291"/>
      <c r="NHA106" s="291"/>
      <c r="NHB106" s="291"/>
      <c r="NHC106" s="291"/>
      <c r="NHD106" s="291"/>
      <c r="NHE106" s="291"/>
      <c r="NHF106" s="291"/>
      <c r="NHG106" s="291"/>
      <c r="NHH106" s="291"/>
      <c r="NHI106" s="291"/>
      <c r="NHJ106" s="291"/>
      <c r="NHK106" s="291"/>
      <c r="NHL106" s="291"/>
      <c r="NHM106" s="291"/>
      <c r="NHN106" s="291"/>
      <c r="NHO106" s="291"/>
      <c r="NHP106" s="291"/>
      <c r="NHQ106" s="291"/>
      <c r="NHR106" s="291"/>
      <c r="NHS106" s="291"/>
      <c r="NHT106" s="291"/>
      <c r="NHU106" s="291"/>
      <c r="NHV106" s="291"/>
      <c r="NHW106" s="291"/>
      <c r="NHX106" s="291"/>
      <c r="NHY106" s="291"/>
      <c r="NHZ106" s="291"/>
      <c r="NIA106" s="291"/>
      <c r="NIB106" s="291"/>
      <c r="NIC106" s="291"/>
      <c r="NID106" s="291"/>
      <c r="NIE106" s="291"/>
      <c r="NIF106" s="291"/>
      <c r="NIG106" s="291"/>
      <c r="NIH106" s="291"/>
      <c r="NII106" s="291"/>
      <c r="NIJ106" s="291"/>
      <c r="NIK106" s="291"/>
      <c r="NIL106" s="291"/>
      <c r="NIM106" s="291"/>
      <c r="NIN106" s="291"/>
      <c r="NIO106" s="291"/>
      <c r="NIP106" s="291"/>
      <c r="NIQ106" s="291"/>
      <c r="NIR106" s="291"/>
      <c r="NIS106" s="291"/>
      <c r="NIT106" s="291"/>
      <c r="NIU106" s="291"/>
      <c r="NIV106" s="291"/>
      <c r="NIW106" s="291"/>
      <c r="NIX106" s="291"/>
      <c r="NIY106" s="291"/>
      <c r="NIZ106" s="291"/>
      <c r="NJA106" s="291"/>
      <c r="NJB106" s="291"/>
      <c r="NJC106" s="291"/>
      <c r="NJD106" s="291"/>
      <c r="NJE106" s="291"/>
      <c r="NJF106" s="291"/>
      <c r="NJG106" s="291"/>
      <c r="NJH106" s="291"/>
      <c r="NJI106" s="291"/>
      <c r="NJJ106" s="291"/>
      <c r="NJK106" s="291"/>
      <c r="NJL106" s="291"/>
      <c r="NJM106" s="291"/>
      <c r="NJN106" s="291"/>
      <c r="NJO106" s="291"/>
      <c r="NJP106" s="291"/>
      <c r="NJQ106" s="170"/>
      <c r="NJR106" s="291"/>
      <c r="NJS106" s="291"/>
      <c r="NJT106" s="291"/>
      <c r="NJU106" s="291"/>
      <c r="NJV106" s="291"/>
      <c r="NJW106" s="291"/>
      <c r="NJX106" s="291"/>
      <c r="NJY106" s="291"/>
      <c r="NJZ106" s="291"/>
      <c r="NKA106" s="291"/>
      <c r="NKB106" s="291"/>
      <c r="NKC106" s="291"/>
      <c r="NKD106" s="291"/>
      <c r="NKE106" s="291"/>
      <c r="NKF106" s="291"/>
      <c r="NKG106" s="291"/>
      <c r="NKH106" s="291"/>
      <c r="NKI106" s="291"/>
      <c r="NKJ106" s="291"/>
      <c r="NKK106" s="291"/>
      <c r="NKL106" s="291"/>
      <c r="NKM106" s="291"/>
      <c r="NKN106" s="291"/>
      <c r="NKO106" s="291"/>
      <c r="NKP106" s="291"/>
      <c r="NKQ106" s="291"/>
      <c r="NKR106" s="291"/>
      <c r="NKS106" s="291"/>
      <c r="NKT106" s="291"/>
      <c r="NKU106" s="291"/>
      <c r="NKV106" s="291"/>
      <c r="NKW106" s="291"/>
      <c r="NKX106" s="291"/>
      <c r="NKY106" s="291"/>
      <c r="NKZ106" s="291"/>
      <c r="NLA106" s="291"/>
      <c r="NLB106" s="291"/>
      <c r="NLC106" s="291"/>
      <c r="NLD106" s="291"/>
      <c r="NLE106" s="291"/>
      <c r="NLF106" s="291"/>
      <c r="NLG106" s="291"/>
      <c r="NLH106" s="291"/>
      <c r="NLI106" s="291"/>
      <c r="NLJ106" s="291"/>
      <c r="NLK106" s="291"/>
      <c r="NLL106" s="291"/>
      <c r="NLM106" s="291"/>
      <c r="NLN106" s="291"/>
      <c r="NLO106" s="291"/>
      <c r="NLP106" s="291"/>
      <c r="NLQ106" s="291"/>
      <c r="NLR106" s="291"/>
      <c r="NLS106" s="291"/>
      <c r="NLT106" s="291"/>
      <c r="NLU106" s="291"/>
      <c r="NLV106" s="291"/>
      <c r="NLW106" s="291"/>
      <c r="NLX106" s="291"/>
      <c r="NLY106" s="291"/>
      <c r="NLZ106" s="291"/>
      <c r="NMA106" s="291"/>
      <c r="NMB106" s="291"/>
      <c r="NMC106" s="291"/>
      <c r="NMD106" s="291"/>
      <c r="NME106" s="291"/>
      <c r="NMF106" s="291"/>
      <c r="NMG106" s="291"/>
      <c r="NMH106" s="291"/>
      <c r="NMI106" s="291"/>
      <c r="NMJ106" s="291"/>
      <c r="NMK106" s="291"/>
      <c r="NML106" s="291"/>
      <c r="NMM106" s="291"/>
      <c r="NMN106" s="291"/>
      <c r="NMO106" s="291"/>
      <c r="NMP106" s="291"/>
      <c r="NMQ106" s="291"/>
      <c r="NMR106" s="291"/>
      <c r="NMS106" s="291"/>
      <c r="NMT106" s="291"/>
      <c r="NMU106" s="291"/>
      <c r="NMV106" s="291"/>
      <c r="NMW106" s="291"/>
      <c r="NMX106" s="291"/>
      <c r="NMY106" s="291"/>
      <c r="NMZ106" s="291"/>
      <c r="NNA106" s="291"/>
      <c r="NNB106" s="291"/>
      <c r="NNC106" s="291"/>
      <c r="NND106" s="291"/>
      <c r="NNE106" s="291"/>
      <c r="NNF106" s="291"/>
      <c r="NNG106" s="291"/>
      <c r="NNH106" s="291"/>
      <c r="NNI106" s="291"/>
      <c r="NNJ106" s="291"/>
      <c r="NNK106" s="291"/>
      <c r="NNL106" s="291"/>
      <c r="NNM106" s="291"/>
      <c r="NNN106" s="291"/>
      <c r="NNO106" s="291"/>
      <c r="NNP106" s="291"/>
      <c r="NNQ106" s="291"/>
      <c r="NNR106" s="291"/>
      <c r="NNS106" s="291"/>
      <c r="NNT106" s="291"/>
      <c r="NNU106" s="291"/>
      <c r="NNV106" s="291"/>
      <c r="NNW106" s="291"/>
      <c r="NNX106" s="291"/>
      <c r="NNY106" s="291"/>
      <c r="NNZ106" s="291"/>
      <c r="NOA106" s="291"/>
      <c r="NOB106" s="291"/>
      <c r="NOC106" s="291"/>
      <c r="NOD106" s="291"/>
      <c r="NOE106" s="291"/>
      <c r="NOF106" s="291"/>
      <c r="NOG106" s="291"/>
      <c r="NOH106" s="291"/>
      <c r="NOI106" s="291"/>
      <c r="NOJ106" s="291"/>
      <c r="NOK106" s="291"/>
      <c r="NOL106" s="291"/>
      <c r="NOM106" s="291"/>
      <c r="NON106" s="291"/>
      <c r="NOO106" s="291"/>
      <c r="NOP106" s="291"/>
      <c r="NOQ106" s="291"/>
      <c r="NOR106" s="291"/>
      <c r="NOS106" s="291"/>
      <c r="NOT106" s="291"/>
      <c r="NOU106" s="291"/>
      <c r="NOV106" s="291"/>
      <c r="NOW106" s="291"/>
      <c r="NOX106" s="291"/>
      <c r="NOY106" s="291"/>
      <c r="NOZ106" s="291"/>
      <c r="NPA106" s="291"/>
      <c r="NPB106" s="291"/>
      <c r="NPC106" s="291"/>
      <c r="NPD106" s="291"/>
      <c r="NPE106" s="291"/>
      <c r="NPF106" s="291"/>
      <c r="NPG106" s="291"/>
      <c r="NPH106" s="291"/>
      <c r="NPI106" s="291"/>
      <c r="NPJ106" s="291"/>
      <c r="NPK106" s="291"/>
      <c r="NPL106" s="291"/>
      <c r="NPM106" s="291"/>
      <c r="NPN106" s="291"/>
      <c r="NPO106" s="291"/>
      <c r="NPP106" s="291"/>
      <c r="NPQ106" s="291"/>
      <c r="NPR106" s="291"/>
      <c r="NPS106" s="291"/>
      <c r="NPT106" s="291"/>
      <c r="NPU106" s="291"/>
      <c r="NPV106" s="291"/>
      <c r="NPW106" s="291"/>
      <c r="NPX106" s="291"/>
      <c r="NPY106" s="291"/>
      <c r="NPZ106" s="291"/>
      <c r="NQA106" s="291"/>
      <c r="NQB106" s="291"/>
      <c r="NQC106" s="291"/>
      <c r="NQD106" s="291"/>
      <c r="NQE106" s="291"/>
      <c r="NQF106" s="291"/>
      <c r="NQG106" s="291"/>
      <c r="NQH106" s="291"/>
      <c r="NQI106" s="291"/>
      <c r="NQJ106" s="291"/>
      <c r="NQK106" s="291"/>
      <c r="NQL106" s="291"/>
      <c r="NQM106" s="291"/>
      <c r="NQN106" s="291"/>
      <c r="NQO106" s="291"/>
      <c r="NQP106" s="291"/>
      <c r="NQQ106" s="291"/>
      <c r="NQR106" s="291"/>
      <c r="NQS106" s="291"/>
      <c r="NQT106" s="291"/>
      <c r="NQU106" s="291"/>
      <c r="NQV106" s="291"/>
      <c r="NQW106" s="291"/>
      <c r="NQX106" s="291"/>
      <c r="NQY106" s="291"/>
      <c r="NQZ106" s="291"/>
      <c r="NRA106" s="291"/>
      <c r="NRB106" s="291"/>
      <c r="NRC106" s="291"/>
      <c r="NRD106" s="291"/>
      <c r="NRE106" s="291"/>
      <c r="NRF106" s="291"/>
      <c r="NRG106" s="291"/>
      <c r="NRH106" s="291"/>
      <c r="NRI106" s="291"/>
      <c r="NRJ106" s="291"/>
      <c r="NRK106" s="291"/>
      <c r="NRL106" s="291"/>
      <c r="NRM106" s="291"/>
      <c r="NRN106" s="291"/>
      <c r="NRO106" s="291"/>
      <c r="NRP106" s="291"/>
      <c r="NRQ106" s="291"/>
      <c r="NRR106" s="291"/>
      <c r="NRS106" s="291"/>
      <c r="NRT106" s="291"/>
      <c r="NRU106" s="291"/>
      <c r="NRV106" s="291"/>
      <c r="NRW106" s="291"/>
      <c r="NRX106" s="291"/>
      <c r="NRY106" s="291"/>
      <c r="NRZ106" s="291"/>
      <c r="NSA106" s="291"/>
      <c r="NSB106" s="291"/>
      <c r="NSC106" s="291"/>
      <c r="NSD106" s="291"/>
      <c r="NSE106" s="291"/>
      <c r="NSF106" s="291"/>
      <c r="NSG106" s="291"/>
      <c r="NSH106" s="291"/>
      <c r="NSI106" s="291"/>
      <c r="NSJ106" s="291"/>
      <c r="NSK106" s="291"/>
      <c r="NSL106" s="291"/>
      <c r="NSM106" s="291"/>
      <c r="NSN106" s="291"/>
      <c r="NSO106" s="291"/>
      <c r="NSP106" s="291"/>
      <c r="NSQ106" s="291"/>
      <c r="NSR106" s="291"/>
      <c r="NSS106" s="291"/>
      <c r="NST106" s="291"/>
      <c r="NSU106" s="291"/>
      <c r="NSV106" s="291"/>
      <c r="NSW106" s="291"/>
      <c r="NSX106" s="291"/>
      <c r="NSY106" s="291"/>
      <c r="NSZ106" s="291"/>
      <c r="NTA106" s="291"/>
      <c r="NTB106" s="291"/>
      <c r="NTC106" s="291"/>
      <c r="NTD106" s="291"/>
      <c r="NTE106" s="291"/>
      <c r="NTF106" s="291"/>
      <c r="NTG106" s="291"/>
      <c r="NTH106" s="291"/>
      <c r="NTI106" s="291"/>
      <c r="NTJ106" s="291"/>
      <c r="NTK106" s="291"/>
      <c r="NTL106" s="291"/>
      <c r="NTM106" s="170"/>
      <c r="NTN106" s="291"/>
      <c r="NTO106" s="291"/>
      <c r="NTP106" s="291"/>
      <c r="NTQ106" s="291"/>
      <c r="NTR106" s="291"/>
      <c r="NTS106" s="291"/>
      <c r="NTT106" s="291"/>
      <c r="NTU106" s="291"/>
      <c r="NTV106" s="291"/>
      <c r="NTW106" s="291"/>
      <c r="NTX106" s="291"/>
      <c r="NTY106" s="291"/>
      <c r="NTZ106" s="291"/>
      <c r="NUA106" s="291"/>
      <c r="NUB106" s="291"/>
      <c r="NUC106" s="291"/>
      <c r="NUD106" s="291"/>
      <c r="NUE106" s="291"/>
      <c r="NUF106" s="291"/>
      <c r="NUG106" s="291"/>
      <c r="NUH106" s="291"/>
      <c r="NUI106" s="291"/>
      <c r="NUJ106" s="291"/>
      <c r="NUK106" s="291"/>
      <c r="NUL106" s="291"/>
      <c r="NUM106" s="291"/>
      <c r="NUN106" s="291"/>
      <c r="NUO106" s="291"/>
      <c r="NUP106" s="291"/>
      <c r="NUQ106" s="291"/>
      <c r="NUR106" s="291"/>
      <c r="NUS106" s="291"/>
      <c r="NUT106" s="291"/>
      <c r="NUU106" s="291"/>
      <c r="NUV106" s="291"/>
      <c r="NUW106" s="291"/>
      <c r="NUX106" s="291"/>
      <c r="NUY106" s="291"/>
      <c r="NUZ106" s="291"/>
      <c r="NVA106" s="291"/>
      <c r="NVB106" s="291"/>
      <c r="NVC106" s="291"/>
      <c r="NVD106" s="291"/>
      <c r="NVE106" s="291"/>
      <c r="NVF106" s="291"/>
      <c r="NVG106" s="291"/>
      <c r="NVH106" s="291"/>
      <c r="NVI106" s="291"/>
      <c r="NVJ106" s="291"/>
      <c r="NVK106" s="291"/>
      <c r="NVL106" s="291"/>
      <c r="NVM106" s="291"/>
      <c r="NVN106" s="291"/>
      <c r="NVO106" s="291"/>
      <c r="NVP106" s="291"/>
      <c r="NVQ106" s="291"/>
      <c r="NVR106" s="291"/>
      <c r="NVS106" s="291"/>
      <c r="NVT106" s="291"/>
      <c r="NVU106" s="291"/>
      <c r="NVV106" s="291"/>
      <c r="NVW106" s="291"/>
      <c r="NVX106" s="291"/>
      <c r="NVY106" s="291"/>
      <c r="NVZ106" s="291"/>
      <c r="NWA106" s="291"/>
      <c r="NWB106" s="291"/>
      <c r="NWC106" s="291"/>
      <c r="NWD106" s="291"/>
      <c r="NWE106" s="291"/>
      <c r="NWF106" s="291"/>
      <c r="NWG106" s="291"/>
      <c r="NWH106" s="291"/>
      <c r="NWI106" s="291"/>
      <c r="NWJ106" s="291"/>
      <c r="NWK106" s="291"/>
      <c r="NWL106" s="291"/>
      <c r="NWM106" s="291"/>
      <c r="NWN106" s="291"/>
      <c r="NWO106" s="291"/>
      <c r="NWP106" s="291"/>
      <c r="NWQ106" s="291"/>
      <c r="NWR106" s="291"/>
      <c r="NWS106" s="291"/>
      <c r="NWT106" s="291"/>
      <c r="NWU106" s="291"/>
      <c r="NWV106" s="291"/>
      <c r="NWW106" s="291"/>
      <c r="NWX106" s="291"/>
      <c r="NWY106" s="291"/>
      <c r="NWZ106" s="291"/>
      <c r="NXA106" s="291"/>
      <c r="NXB106" s="291"/>
      <c r="NXC106" s="291"/>
      <c r="NXD106" s="291"/>
      <c r="NXE106" s="291"/>
      <c r="NXF106" s="291"/>
      <c r="NXG106" s="291"/>
      <c r="NXH106" s="291"/>
      <c r="NXI106" s="291"/>
      <c r="NXJ106" s="291"/>
      <c r="NXK106" s="291"/>
      <c r="NXL106" s="291"/>
      <c r="NXM106" s="291"/>
      <c r="NXN106" s="291"/>
      <c r="NXO106" s="291"/>
      <c r="NXP106" s="291"/>
      <c r="NXQ106" s="291"/>
      <c r="NXR106" s="291"/>
      <c r="NXS106" s="291"/>
      <c r="NXT106" s="291"/>
      <c r="NXU106" s="291"/>
      <c r="NXV106" s="291"/>
      <c r="NXW106" s="291"/>
      <c r="NXX106" s="291"/>
      <c r="NXY106" s="291"/>
      <c r="NXZ106" s="291"/>
      <c r="NYA106" s="291"/>
      <c r="NYB106" s="291"/>
      <c r="NYC106" s="291"/>
      <c r="NYD106" s="291"/>
      <c r="NYE106" s="291"/>
      <c r="NYF106" s="291"/>
      <c r="NYG106" s="291"/>
      <c r="NYH106" s="291"/>
      <c r="NYI106" s="291"/>
      <c r="NYJ106" s="291"/>
      <c r="NYK106" s="291"/>
      <c r="NYL106" s="291"/>
      <c r="NYM106" s="291"/>
      <c r="NYN106" s="291"/>
      <c r="NYO106" s="291"/>
      <c r="NYP106" s="291"/>
      <c r="NYQ106" s="291"/>
      <c r="NYR106" s="291"/>
      <c r="NYS106" s="291"/>
      <c r="NYT106" s="291"/>
      <c r="NYU106" s="291"/>
      <c r="NYV106" s="291"/>
      <c r="NYW106" s="291"/>
      <c r="NYX106" s="291"/>
      <c r="NYY106" s="291"/>
      <c r="NYZ106" s="291"/>
      <c r="NZA106" s="291"/>
      <c r="NZB106" s="291"/>
      <c r="NZC106" s="291"/>
      <c r="NZD106" s="291"/>
      <c r="NZE106" s="291"/>
      <c r="NZF106" s="291"/>
      <c r="NZG106" s="291"/>
      <c r="NZH106" s="291"/>
      <c r="NZI106" s="291"/>
      <c r="NZJ106" s="291"/>
      <c r="NZK106" s="291"/>
      <c r="NZL106" s="291"/>
      <c r="NZM106" s="291"/>
      <c r="NZN106" s="291"/>
      <c r="NZO106" s="291"/>
      <c r="NZP106" s="291"/>
      <c r="NZQ106" s="291"/>
      <c r="NZR106" s="291"/>
      <c r="NZS106" s="291"/>
      <c r="NZT106" s="291"/>
      <c r="NZU106" s="291"/>
      <c r="NZV106" s="291"/>
      <c r="NZW106" s="291"/>
      <c r="NZX106" s="291"/>
      <c r="NZY106" s="291"/>
      <c r="NZZ106" s="291"/>
      <c r="OAA106" s="291"/>
      <c r="OAB106" s="291"/>
      <c r="OAC106" s="291"/>
      <c r="OAD106" s="291"/>
      <c r="OAE106" s="291"/>
      <c r="OAF106" s="291"/>
      <c r="OAG106" s="291"/>
      <c r="OAH106" s="291"/>
      <c r="OAI106" s="291"/>
      <c r="OAJ106" s="291"/>
      <c r="OAK106" s="291"/>
      <c r="OAL106" s="291"/>
      <c r="OAM106" s="291"/>
      <c r="OAN106" s="291"/>
      <c r="OAO106" s="291"/>
      <c r="OAP106" s="291"/>
      <c r="OAQ106" s="291"/>
      <c r="OAR106" s="291"/>
      <c r="OAS106" s="291"/>
      <c r="OAT106" s="291"/>
      <c r="OAU106" s="291"/>
      <c r="OAV106" s="291"/>
      <c r="OAW106" s="291"/>
      <c r="OAX106" s="291"/>
      <c r="OAY106" s="291"/>
      <c r="OAZ106" s="291"/>
      <c r="OBA106" s="291"/>
      <c r="OBB106" s="291"/>
      <c r="OBC106" s="291"/>
      <c r="OBD106" s="291"/>
      <c r="OBE106" s="291"/>
      <c r="OBF106" s="291"/>
      <c r="OBG106" s="291"/>
      <c r="OBH106" s="291"/>
      <c r="OBI106" s="291"/>
      <c r="OBJ106" s="291"/>
      <c r="OBK106" s="291"/>
      <c r="OBL106" s="291"/>
      <c r="OBM106" s="291"/>
      <c r="OBN106" s="291"/>
      <c r="OBO106" s="291"/>
      <c r="OBP106" s="291"/>
      <c r="OBQ106" s="291"/>
      <c r="OBR106" s="291"/>
      <c r="OBS106" s="291"/>
      <c r="OBT106" s="291"/>
      <c r="OBU106" s="291"/>
      <c r="OBV106" s="291"/>
      <c r="OBW106" s="291"/>
      <c r="OBX106" s="291"/>
      <c r="OBY106" s="291"/>
      <c r="OBZ106" s="291"/>
      <c r="OCA106" s="291"/>
      <c r="OCB106" s="291"/>
      <c r="OCC106" s="291"/>
      <c r="OCD106" s="291"/>
      <c r="OCE106" s="291"/>
      <c r="OCF106" s="291"/>
      <c r="OCG106" s="291"/>
      <c r="OCH106" s="291"/>
      <c r="OCI106" s="291"/>
      <c r="OCJ106" s="291"/>
      <c r="OCK106" s="291"/>
      <c r="OCL106" s="291"/>
      <c r="OCM106" s="291"/>
      <c r="OCN106" s="291"/>
      <c r="OCO106" s="291"/>
      <c r="OCP106" s="291"/>
      <c r="OCQ106" s="291"/>
      <c r="OCR106" s="291"/>
      <c r="OCS106" s="291"/>
      <c r="OCT106" s="291"/>
      <c r="OCU106" s="291"/>
      <c r="OCV106" s="291"/>
      <c r="OCW106" s="291"/>
      <c r="OCX106" s="291"/>
      <c r="OCY106" s="291"/>
      <c r="OCZ106" s="291"/>
      <c r="ODA106" s="291"/>
      <c r="ODB106" s="291"/>
      <c r="ODC106" s="291"/>
      <c r="ODD106" s="291"/>
      <c r="ODE106" s="291"/>
      <c r="ODF106" s="291"/>
      <c r="ODG106" s="291"/>
      <c r="ODH106" s="291"/>
      <c r="ODI106" s="170"/>
      <c r="ODJ106" s="291"/>
      <c r="ODK106" s="291"/>
      <c r="ODL106" s="291"/>
      <c r="ODM106" s="291"/>
      <c r="ODN106" s="291"/>
      <c r="ODO106" s="291"/>
      <c r="ODP106" s="291"/>
      <c r="ODQ106" s="291"/>
      <c r="ODR106" s="291"/>
      <c r="ODS106" s="291"/>
      <c r="ODT106" s="291"/>
      <c r="ODU106" s="291"/>
      <c r="ODV106" s="291"/>
      <c r="ODW106" s="291"/>
      <c r="ODX106" s="291"/>
      <c r="ODY106" s="291"/>
      <c r="ODZ106" s="291"/>
      <c r="OEA106" s="291"/>
      <c r="OEB106" s="291"/>
      <c r="OEC106" s="291"/>
      <c r="OED106" s="291"/>
      <c r="OEE106" s="291"/>
      <c r="OEF106" s="291"/>
      <c r="OEG106" s="291"/>
      <c r="OEH106" s="291"/>
      <c r="OEI106" s="291"/>
      <c r="OEJ106" s="291"/>
      <c r="OEK106" s="291"/>
      <c r="OEL106" s="291"/>
      <c r="OEM106" s="291"/>
      <c r="OEN106" s="291"/>
      <c r="OEO106" s="291"/>
      <c r="OEP106" s="291"/>
      <c r="OEQ106" s="291"/>
      <c r="OER106" s="291"/>
      <c r="OES106" s="291"/>
      <c r="OET106" s="291"/>
      <c r="OEU106" s="291"/>
      <c r="OEV106" s="291"/>
      <c r="OEW106" s="291"/>
      <c r="OEX106" s="291"/>
      <c r="OEY106" s="291"/>
      <c r="OEZ106" s="291"/>
      <c r="OFA106" s="291"/>
      <c r="OFB106" s="291"/>
      <c r="OFC106" s="291"/>
      <c r="OFD106" s="291"/>
      <c r="OFE106" s="291"/>
      <c r="OFF106" s="291"/>
      <c r="OFG106" s="291"/>
      <c r="OFH106" s="291"/>
      <c r="OFI106" s="291"/>
      <c r="OFJ106" s="291"/>
      <c r="OFK106" s="291"/>
      <c r="OFL106" s="291"/>
      <c r="OFM106" s="291"/>
      <c r="OFN106" s="291"/>
      <c r="OFO106" s="291"/>
      <c r="OFP106" s="291"/>
      <c r="OFQ106" s="291"/>
      <c r="OFR106" s="291"/>
      <c r="OFS106" s="291"/>
      <c r="OFT106" s="291"/>
      <c r="OFU106" s="291"/>
      <c r="OFV106" s="291"/>
      <c r="OFW106" s="291"/>
      <c r="OFX106" s="291"/>
      <c r="OFY106" s="291"/>
      <c r="OFZ106" s="291"/>
      <c r="OGA106" s="291"/>
      <c r="OGB106" s="291"/>
      <c r="OGC106" s="291"/>
      <c r="OGD106" s="291"/>
      <c r="OGE106" s="291"/>
      <c r="OGF106" s="291"/>
      <c r="OGG106" s="291"/>
      <c r="OGH106" s="291"/>
      <c r="OGI106" s="291"/>
      <c r="OGJ106" s="291"/>
      <c r="OGK106" s="291"/>
      <c r="OGL106" s="291"/>
      <c r="OGM106" s="291"/>
      <c r="OGN106" s="291"/>
      <c r="OGO106" s="291"/>
      <c r="OGP106" s="291"/>
      <c r="OGQ106" s="291"/>
      <c r="OGR106" s="291"/>
      <c r="OGS106" s="291"/>
      <c r="OGT106" s="291"/>
      <c r="OGU106" s="291"/>
      <c r="OGV106" s="291"/>
      <c r="OGW106" s="291"/>
      <c r="OGX106" s="291"/>
      <c r="OGY106" s="291"/>
      <c r="OGZ106" s="291"/>
      <c r="OHA106" s="291"/>
      <c r="OHB106" s="291"/>
      <c r="OHC106" s="291"/>
      <c r="OHD106" s="291"/>
      <c r="OHE106" s="291"/>
      <c r="OHF106" s="291"/>
      <c r="OHG106" s="291"/>
      <c r="OHH106" s="291"/>
      <c r="OHI106" s="291"/>
      <c r="OHJ106" s="291"/>
      <c r="OHK106" s="291"/>
      <c r="OHL106" s="291"/>
      <c r="OHM106" s="291"/>
      <c r="OHN106" s="291"/>
      <c r="OHO106" s="291"/>
      <c r="OHP106" s="291"/>
      <c r="OHQ106" s="291"/>
      <c r="OHR106" s="291"/>
      <c r="OHS106" s="291"/>
      <c r="OHT106" s="291"/>
      <c r="OHU106" s="291"/>
      <c r="OHV106" s="291"/>
      <c r="OHW106" s="291"/>
      <c r="OHX106" s="291"/>
      <c r="OHY106" s="291"/>
      <c r="OHZ106" s="291"/>
      <c r="OIA106" s="291"/>
      <c r="OIB106" s="291"/>
      <c r="OIC106" s="291"/>
      <c r="OID106" s="291"/>
      <c r="OIE106" s="291"/>
      <c r="OIF106" s="291"/>
      <c r="OIG106" s="291"/>
      <c r="OIH106" s="291"/>
      <c r="OII106" s="291"/>
      <c r="OIJ106" s="291"/>
      <c r="OIK106" s="291"/>
      <c r="OIL106" s="291"/>
      <c r="OIM106" s="291"/>
      <c r="OIN106" s="291"/>
      <c r="OIO106" s="291"/>
      <c r="OIP106" s="291"/>
      <c r="OIQ106" s="291"/>
      <c r="OIR106" s="291"/>
      <c r="OIS106" s="291"/>
      <c r="OIT106" s="291"/>
      <c r="OIU106" s="291"/>
      <c r="OIV106" s="291"/>
      <c r="OIW106" s="291"/>
      <c r="OIX106" s="291"/>
      <c r="OIY106" s="291"/>
      <c r="OIZ106" s="291"/>
      <c r="OJA106" s="291"/>
      <c r="OJB106" s="291"/>
      <c r="OJC106" s="291"/>
      <c r="OJD106" s="291"/>
      <c r="OJE106" s="291"/>
      <c r="OJF106" s="291"/>
      <c r="OJG106" s="291"/>
      <c r="OJH106" s="291"/>
      <c r="OJI106" s="291"/>
      <c r="OJJ106" s="291"/>
      <c r="OJK106" s="291"/>
      <c r="OJL106" s="291"/>
      <c r="OJM106" s="291"/>
      <c r="OJN106" s="291"/>
      <c r="OJO106" s="291"/>
      <c r="OJP106" s="291"/>
      <c r="OJQ106" s="291"/>
      <c r="OJR106" s="291"/>
      <c r="OJS106" s="291"/>
      <c r="OJT106" s="291"/>
      <c r="OJU106" s="291"/>
      <c r="OJV106" s="291"/>
      <c r="OJW106" s="291"/>
      <c r="OJX106" s="291"/>
      <c r="OJY106" s="291"/>
      <c r="OJZ106" s="291"/>
      <c r="OKA106" s="291"/>
      <c r="OKB106" s="291"/>
      <c r="OKC106" s="291"/>
      <c r="OKD106" s="291"/>
      <c r="OKE106" s="291"/>
      <c r="OKF106" s="291"/>
      <c r="OKG106" s="291"/>
      <c r="OKH106" s="291"/>
      <c r="OKI106" s="291"/>
      <c r="OKJ106" s="291"/>
      <c r="OKK106" s="291"/>
      <c r="OKL106" s="291"/>
      <c r="OKM106" s="291"/>
      <c r="OKN106" s="291"/>
      <c r="OKO106" s="291"/>
      <c r="OKP106" s="291"/>
      <c r="OKQ106" s="291"/>
      <c r="OKR106" s="291"/>
      <c r="OKS106" s="291"/>
      <c r="OKT106" s="291"/>
      <c r="OKU106" s="291"/>
      <c r="OKV106" s="291"/>
      <c r="OKW106" s="291"/>
      <c r="OKX106" s="291"/>
      <c r="OKY106" s="291"/>
      <c r="OKZ106" s="291"/>
      <c r="OLA106" s="291"/>
      <c r="OLB106" s="291"/>
      <c r="OLC106" s="291"/>
      <c r="OLD106" s="291"/>
      <c r="OLE106" s="291"/>
      <c r="OLF106" s="291"/>
      <c r="OLG106" s="291"/>
      <c r="OLH106" s="291"/>
      <c r="OLI106" s="291"/>
      <c r="OLJ106" s="291"/>
      <c r="OLK106" s="291"/>
      <c r="OLL106" s="291"/>
      <c r="OLM106" s="291"/>
      <c r="OLN106" s="291"/>
      <c r="OLO106" s="291"/>
      <c r="OLP106" s="291"/>
      <c r="OLQ106" s="291"/>
      <c r="OLR106" s="291"/>
      <c r="OLS106" s="291"/>
      <c r="OLT106" s="291"/>
      <c r="OLU106" s="291"/>
      <c r="OLV106" s="291"/>
      <c r="OLW106" s="291"/>
      <c r="OLX106" s="291"/>
      <c r="OLY106" s="291"/>
      <c r="OLZ106" s="291"/>
      <c r="OMA106" s="291"/>
      <c r="OMB106" s="291"/>
      <c r="OMC106" s="291"/>
      <c r="OMD106" s="291"/>
      <c r="OME106" s="291"/>
      <c r="OMF106" s="291"/>
      <c r="OMG106" s="291"/>
      <c r="OMH106" s="291"/>
      <c r="OMI106" s="291"/>
      <c r="OMJ106" s="291"/>
      <c r="OMK106" s="291"/>
      <c r="OML106" s="291"/>
      <c r="OMM106" s="291"/>
      <c r="OMN106" s="291"/>
      <c r="OMO106" s="291"/>
      <c r="OMP106" s="291"/>
      <c r="OMQ106" s="291"/>
      <c r="OMR106" s="291"/>
      <c r="OMS106" s="291"/>
      <c r="OMT106" s="291"/>
      <c r="OMU106" s="291"/>
      <c r="OMV106" s="291"/>
      <c r="OMW106" s="291"/>
      <c r="OMX106" s="291"/>
      <c r="OMY106" s="291"/>
      <c r="OMZ106" s="291"/>
      <c r="ONA106" s="291"/>
      <c r="ONB106" s="291"/>
      <c r="ONC106" s="291"/>
      <c r="OND106" s="291"/>
      <c r="ONE106" s="170"/>
      <c r="ONF106" s="291"/>
      <c r="ONG106" s="291"/>
      <c r="ONH106" s="291"/>
      <c r="ONI106" s="291"/>
      <c r="ONJ106" s="291"/>
      <c r="ONK106" s="291"/>
      <c r="ONL106" s="291"/>
      <c r="ONM106" s="291"/>
      <c r="ONN106" s="291"/>
      <c r="ONO106" s="291"/>
      <c r="ONP106" s="291"/>
      <c r="ONQ106" s="291"/>
      <c r="ONR106" s="291"/>
      <c r="ONS106" s="291"/>
      <c r="ONT106" s="291"/>
      <c r="ONU106" s="291"/>
      <c r="ONV106" s="291"/>
      <c r="ONW106" s="291"/>
      <c r="ONX106" s="291"/>
      <c r="ONY106" s="291"/>
      <c r="ONZ106" s="291"/>
      <c r="OOA106" s="291"/>
      <c r="OOB106" s="291"/>
      <c r="OOC106" s="291"/>
      <c r="OOD106" s="291"/>
      <c r="OOE106" s="291"/>
      <c r="OOF106" s="291"/>
      <c r="OOG106" s="291"/>
      <c r="OOH106" s="291"/>
      <c r="OOI106" s="291"/>
      <c r="OOJ106" s="291"/>
      <c r="OOK106" s="291"/>
      <c r="OOL106" s="291"/>
      <c r="OOM106" s="291"/>
      <c r="OON106" s="291"/>
      <c r="OOO106" s="291"/>
      <c r="OOP106" s="291"/>
      <c r="OOQ106" s="291"/>
      <c r="OOR106" s="291"/>
      <c r="OOS106" s="291"/>
      <c r="OOT106" s="291"/>
      <c r="OOU106" s="291"/>
      <c r="OOV106" s="291"/>
      <c r="OOW106" s="291"/>
      <c r="OOX106" s="291"/>
      <c r="OOY106" s="291"/>
      <c r="OOZ106" s="291"/>
      <c r="OPA106" s="291"/>
      <c r="OPB106" s="291"/>
      <c r="OPC106" s="291"/>
      <c r="OPD106" s="291"/>
      <c r="OPE106" s="291"/>
      <c r="OPF106" s="291"/>
      <c r="OPG106" s="291"/>
      <c r="OPH106" s="291"/>
      <c r="OPI106" s="291"/>
      <c r="OPJ106" s="291"/>
      <c r="OPK106" s="291"/>
      <c r="OPL106" s="291"/>
      <c r="OPM106" s="291"/>
      <c r="OPN106" s="291"/>
      <c r="OPO106" s="291"/>
      <c r="OPP106" s="291"/>
      <c r="OPQ106" s="291"/>
      <c r="OPR106" s="291"/>
      <c r="OPS106" s="291"/>
      <c r="OPT106" s="291"/>
      <c r="OPU106" s="291"/>
      <c r="OPV106" s="291"/>
      <c r="OPW106" s="291"/>
      <c r="OPX106" s="291"/>
      <c r="OPY106" s="291"/>
      <c r="OPZ106" s="291"/>
      <c r="OQA106" s="291"/>
      <c r="OQB106" s="291"/>
      <c r="OQC106" s="291"/>
      <c r="OQD106" s="291"/>
      <c r="OQE106" s="291"/>
      <c r="OQF106" s="291"/>
      <c r="OQG106" s="291"/>
      <c r="OQH106" s="291"/>
      <c r="OQI106" s="291"/>
      <c r="OQJ106" s="291"/>
      <c r="OQK106" s="291"/>
      <c r="OQL106" s="291"/>
      <c r="OQM106" s="291"/>
      <c r="OQN106" s="291"/>
      <c r="OQO106" s="291"/>
      <c r="OQP106" s="291"/>
      <c r="OQQ106" s="291"/>
      <c r="OQR106" s="291"/>
      <c r="OQS106" s="291"/>
      <c r="OQT106" s="291"/>
      <c r="OQU106" s="291"/>
      <c r="OQV106" s="291"/>
      <c r="OQW106" s="291"/>
      <c r="OQX106" s="291"/>
      <c r="OQY106" s="291"/>
      <c r="OQZ106" s="291"/>
      <c r="ORA106" s="291"/>
      <c r="ORB106" s="291"/>
      <c r="ORC106" s="291"/>
      <c r="ORD106" s="291"/>
      <c r="ORE106" s="291"/>
      <c r="ORF106" s="291"/>
      <c r="ORG106" s="291"/>
      <c r="ORH106" s="291"/>
      <c r="ORI106" s="291"/>
      <c r="ORJ106" s="291"/>
      <c r="ORK106" s="291"/>
      <c r="ORL106" s="291"/>
      <c r="ORM106" s="291"/>
      <c r="ORN106" s="291"/>
      <c r="ORO106" s="291"/>
      <c r="ORP106" s="291"/>
      <c r="ORQ106" s="291"/>
      <c r="ORR106" s="291"/>
      <c r="ORS106" s="291"/>
      <c r="ORT106" s="291"/>
      <c r="ORU106" s="291"/>
      <c r="ORV106" s="291"/>
      <c r="ORW106" s="291"/>
      <c r="ORX106" s="291"/>
      <c r="ORY106" s="291"/>
      <c r="ORZ106" s="291"/>
      <c r="OSA106" s="291"/>
      <c r="OSB106" s="291"/>
      <c r="OSC106" s="291"/>
      <c r="OSD106" s="291"/>
      <c r="OSE106" s="291"/>
      <c r="OSF106" s="291"/>
      <c r="OSG106" s="291"/>
      <c r="OSH106" s="291"/>
      <c r="OSI106" s="291"/>
      <c r="OSJ106" s="291"/>
      <c r="OSK106" s="291"/>
      <c r="OSL106" s="291"/>
      <c r="OSM106" s="291"/>
      <c r="OSN106" s="291"/>
      <c r="OSO106" s="291"/>
      <c r="OSP106" s="291"/>
      <c r="OSQ106" s="291"/>
      <c r="OSR106" s="291"/>
      <c r="OSS106" s="291"/>
      <c r="OST106" s="291"/>
      <c r="OSU106" s="291"/>
      <c r="OSV106" s="291"/>
      <c r="OSW106" s="291"/>
      <c r="OSX106" s="291"/>
      <c r="OSY106" s="291"/>
      <c r="OSZ106" s="291"/>
      <c r="OTA106" s="291"/>
      <c r="OTB106" s="291"/>
      <c r="OTC106" s="291"/>
      <c r="OTD106" s="291"/>
      <c r="OTE106" s="291"/>
      <c r="OTF106" s="291"/>
      <c r="OTG106" s="291"/>
      <c r="OTH106" s="291"/>
      <c r="OTI106" s="291"/>
      <c r="OTJ106" s="291"/>
      <c r="OTK106" s="291"/>
      <c r="OTL106" s="291"/>
      <c r="OTM106" s="291"/>
      <c r="OTN106" s="291"/>
      <c r="OTO106" s="291"/>
      <c r="OTP106" s="291"/>
      <c r="OTQ106" s="291"/>
      <c r="OTR106" s="291"/>
      <c r="OTS106" s="291"/>
      <c r="OTT106" s="291"/>
      <c r="OTU106" s="291"/>
      <c r="OTV106" s="291"/>
      <c r="OTW106" s="291"/>
      <c r="OTX106" s="291"/>
      <c r="OTY106" s="291"/>
      <c r="OTZ106" s="291"/>
      <c r="OUA106" s="291"/>
      <c r="OUB106" s="291"/>
      <c r="OUC106" s="291"/>
      <c r="OUD106" s="291"/>
      <c r="OUE106" s="291"/>
      <c r="OUF106" s="291"/>
      <c r="OUG106" s="291"/>
      <c r="OUH106" s="291"/>
      <c r="OUI106" s="291"/>
      <c r="OUJ106" s="291"/>
      <c r="OUK106" s="291"/>
      <c r="OUL106" s="291"/>
      <c r="OUM106" s="291"/>
      <c r="OUN106" s="291"/>
      <c r="OUO106" s="291"/>
      <c r="OUP106" s="291"/>
      <c r="OUQ106" s="291"/>
      <c r="OUR106" s="291"/>
      <c r="OUS106" s="291"/>
      <c r="OUT106" s="291"/>
      <c r="OUU106" s="291"/>
      <c r="OUV106" s="291"/>
      <c r="OUW106" s="291"/>
      <c r="OUX106" s="291"/>
      <c r="OUY106" s="291"/>
      <c r="OUZ106" s="291"/>
      <c r="OVA106" s="291"/>
      <c r="OVB106" s="291"/>
      <c r="OVC106" s="291"/>
      <c r="OVD106" s="291"/>
      <c r="OVE106" s="291"/>
      <c r="OVF106" s="291"/>
      <c r="OVG106" s="291"/>
      <c r="OVH106" s="291"/>
      <c r="OVI106" s="291"/>
      <c r="OVJ106" s="291"/>
      <c r="OVK106" s="291"/>
      <c r="OVL106" s="291"/>
      <c r="OVM106" s="291"/>
      <c r="OVN106" s="291"/>
      <c r="OVO106" s="291"/>
      <c r="OVP106" s="291"/>
      <c r="OVQ106" s="291"/>
      <c r="OVR106" s="291"/>
      <c r="OVS106" s="291"/>
      <c r="OVT106" s="291"/>
      <c r="OVU106" s="291"/>
      <c r="OVV106" s="291"/>
      <c r="OVW106" s="291"/>
      <c r="OVX106" s="291"/>
      <c r="OVY106" s="291"/>
      <c r="OVZ106" s="291"/>
      <c r="OWA106" s="291"/>
      <c r="OWB106" s="291"/>
      <c r="OWC106" s="291"/>
      <c r="OWD106" s="291"/>
      <c r="OWE106" s="291"/>
      <c r="OWF106" s="291"/>
      <c r="OWG106" s="291"/>
      <c r="OWH106" s="291"/>
      <c r="OWI106" s="291"/>
      <c r="OWJ106" s="291"/>
      <c r="OWK106" s="291"/>
      <c r="OWL106" s="291"/>
      <c r="OWM106" s="291"/>
      <c r="OWN106" s="291"/>
      <c r="OWO106" s="291"/>
      <c r="OWP106" s="291"/>
      <c r="OWQ106" s="291"/>
      <c r="OWR106" s="291"/>
      <c r="OWS106" s="291"/>
      <c r="OWT106" s="291"/>
      <c r="OWU106" s="291"/>
      <c r="OWV106" s="291"/>
      <c r="OWW106" s="291"/>
      <c r="OWX106" s="291"/>
      <c r="OWY106" s="291"/>
      <c r="OWZ106" s="291"/>
      <c r="OXA106" s="170"/>
      <c r="OXB106" s="291"/>
      <c r="OXC106" s="291"/>
      <c r="OXD106" s="291"/>
      <c r="OXE106" s="291"/>
      <c r="OXF106" s="291"/>
      <c r="OXG106" s="291"/>
      <c r="OXH106" s="291"/>
      <c r="OXI106" s="291"/>
      <c r="OXJ106" s="291"/>
      <c r="OXK106" s="291"/>
      <c r="OXL106" s="291"/>
      <c r="OXM106" s="291"/>
      <c r="OXN106" s="291"/>
      <c r="OXO106" s="291"/>
      <c r="OXP106" s="291"/>
      <c r="OXQ106" s="291"/>
      <c r="OXR106" s="291"/>
      <c r="OXS106" s="291"/>
      <c r="OXT106" s="291"/>
      <c r="OXU106" s="291"/>
      <c r="OXV106" s="291"/>
      <c r="OXW106" s="291"/>
      <c r="OXX106" s="291"/>
      <c r="OXY106" s="291"/>
      <c r="OXZ106" s="291"/>
      <c r="OYA106" s="291"/>
      <c r="OYB106" s="291"/>
      <c r="OYC106" s="291"/>
      <c r="OYD106" s="291"/>
      <c r="OYE106" s="291"/>
      <c r="OYF106" s="291"/>
      <c r="OYG106" s="291"/>
      <c r="OYH106" s="291"/>
      <c r="OYI106" s="291"/>
      <c r="OYJ106" s="291"/>
      <c r="OYK106" s="291"/>
      <c r="OYL106" s="291"/>
      <c r="OYM106" s="291"/>
      <c r="OYN106" s="291"/>
      <c r="OYO106" s="291"/>
      <c r="OYP106" s="291"/>
      <c r="OYQ106" s="291"/>
      <c r="OYR106" s="291"/>
      <c r="OYS106" s="291"/>
      <c r="OYT106" s="291"/>
      <c r="OYU106" s="291"/>
      <c r="OYV106" s="291"/>
      <c r="OYW106" s="291"/>
      <c r="OYX106" s="291"/>
      <c r="OYY106" s="291"/>
      <c r="OYZ106" s="291"/>
      <c r="OZA106" s="291"/>
      <c r="OZB106" s="291"/>
      <c r="OZC106" s="291"/>
      <c r="OZD106" s="291"/>
      <c r="OZE106" s="291"/>
      <c r="OZF106" s="291"/>
      <c r="OZG106" s="291"/>
      <c r="OZH106" s="291"/>
      <c r="OZI106" s="291"/>
      <c r="OZJ106" s="291"/>
      <c r="OZK106" s="291"/>
      <c r="OZL106" s="291"/>
      <c r="OZM106" s="291"/>
      <c r="OZN106" s="291"/>
      <c r="OZO106" s="291"/>
      <c r="OZP106" s="291"/>
      <c r="OZQ106" s="291"/>
      <c r="OZR106" s="291"/>
      <c r="OZS106" s="291"/>
      <c r="OZT106" s="291"/>
      <c r="OZU106" s="291"/>
      <c r="OZV106" s="291"/>
      <c r="OZW106" s="291"/>
      <c r="OZX106" s="291"/>
      <c r="OZY106" s="291"/>
      <c r="OZZ106" s="291"/>
      <c r="PAA106" s="291"/>
      <c r="PAB106" s="291"/>
      <c r="PAC106" s="291"/>
      <c r="PAD106" s="291"/>
      <c r="PAE106" s="291"/>
      <c r="PAF106" s="291"/>
      <c r="PAG106" s="291"/>
      <c r="PAH106" s="291"/>
      <c r="PAI106" s="291"/>
      <c r="PAJ106" s="291"/>
      <c r="PAK106" s="291"/>
      <c r="PAL106" s="291"/>
      <c r="PAM106" s="291"/>
      <c r="PAN106" s="291"/>
      <c r="PAO106" s="291"/>
      <c r="PAP106" s="291"/>
      <c r="PAQ106" s="291"/>
      <c r="PAR106" s="291"/>
      <c r="PAS106" s="291"/>
      <c r="PAT106" s="291"/>
      <c r="PAU106" s="291"/>
      <c r="PAV106" s="291"/>
      <c r="PAW106" s="291"/>
      <c r="PAX106" s="291"/>
      <c r="PAY106" s="291"/>
      <c r="PAZ106" s="291"/>
      <c r="PBA106" s="291"/>
      <c r="PBB106" s="291"/>
      <c r="PBC106" s="291"/>
      <c r="PBD106" s="291"/>
      <c r="PBE106" s="291"/>
      <c r="PBF106" s="291"/>
      <c r="PBG106" s="291"/>
      <c r="PBH106" s="291"/>
      <c r="PBI106" s="291"/>
      <c r="PBJ106" s="291"/>
      <c r="PBK106" s="291"/>
      <c r="PBL106" s="291"/>
      <c r="PBM106" s="291"/>
      <c r="PBN106" s="291"/>
      <c r="PBO106" s="291"/>
      <c r="PBP106" s="291"/>
      <c r="PBQ106" s="291"/>
      <c r="PBR106" s="291"/>
      <c r="PBS106" s="291"/>
      <c r="PBT106" s="291"/>
      <c r="PBU106" s="291"/>
      <c r="PBV106" s="291"/>
      <c r="PBW106" s="291"/>
      <c r="PBX106" s="291"/>
      <c r="PBY106" s="291"/>
      <c r="PBZ106" s="291"/>
      <c r="PCA106" s="291"/>
      <c r="PCB106" s="291"/>
      <c r="PCC106" s="291"/>
      <c r="PCD106" s="291"/>
      <c r="PCE106" s="291"/>
      <c r="PCF106" s="291"/>
      <c r="PCG106" s="291"/>
      <c r="PCH106" s="291"/>
      <c r="PCI106" s="291"/>
      <c r="PCJ106" s="291"/>
      <c r="PCK106" s="291"/>
      <c r="PCL106" s="291"/>
      <c r="PCM106" s="291"/>
      <c r="PCN106" s="291"/>
      <c r="PCO106" s="291"/>
      <c r="PCP106" s="291"/>
      <c r="PCQ106" s="291"/>
      <c r="PCR106" s="291"/>
      <c r="PCS106" s="291"/>
      <c r="PCT106" s="291"/>
      <c r="PCU106" s="291"/>
      <c r="PCV106" s="291"/>
      <c r="PCW106" s="291"/>
      <c r="PCX106" s="291"/>
      <c r="PCY106" s="291"/>
      <c r="PCZ106" s="291"/>
      <c r="PDA106" s="291"/>
      <c r="PDB106" s="291"/>
      <c r="PDC106" s="291"/>
      <c r="PDD106" s="291"/>
      <c r="PDE106" s="291"/>
      <c r="PDF106" s="291"/>
      <c r="PDG106" s="291"/>
      <c r="PDH106" s="291"/>
      <c r="PDI106" s="291"/>
      <c r="PDJ106" s="291"/>
      <c r="PDK106" s="291"/>
      <c r="PDL106" s="291"/>
      <c r="PDM106" s="291"/>
      <c r="PDN106" s="291"/>
      <c r="PDO106" s="291"/>
      <c r="PDP106" s="291"/>
      <c r="PDQ106" s="291"/>
      <c r="PDR106" s="291"/>
      <c r="PDS106" s="291"/>
      <c r="PDT106" s="291"/>
      <c r="PDU106" s="291"/>
      <c r="PDV106" s="291"/>
      <c r="PDW106" s="291"/>
      <c r="PDX106" s="291"/>
      <c r="PDY106" s="291"/>
      <c r="PDZ106" s="291"/>
      <c r="PEA106" s="291"/>
      <c r="PEB106" s="291"/>
      <c r="PEC106" s="291"/>
      <c r="PED106" s="291"/>
      <c r="PEE106" s="291"/>
      <c r="PEF106" s="291"/>
      <c r="PEG106" s="291"/>
      <c r="PEH106" s="291"/>
      <c r="PEI106" s="291"/>
      <c r="PEJ106" s="291"/>
      <c r="PEK106" s="291"/>
      <c r="PEL106" s="291"/>
      <c r="PEM106" s="291"/>
      <c r="PEN106" s="291"/>
      <c r="PEO106" s="291"/>
      <c r="PEP106" s="291"/>
      <c r="PEQ106" s="291"/>
      <c r="PER106" s="291"/>
      <c r="PES106" s="291"/>
      <c r="PET106" s="291"/>
      <c r="PEU106" s="291"/>
      <c r="PEV106" s="291"/>
      <c r="PEW106" s="291"/>
      <c r="PEX106" s="291"/>
      <c r="PEY106" s="291"/>
      <c r="PEZ106" s="291"/>
      <c r="PFA106" s="291"/>
      <c r="PFB106" s="291"/>
      <c r="PFC106" s="291"/>
      <c r="PFD106" s="291"/>
      <c r="PFE106" s="291"/>
      <c r="PFF106" s="291"/>
      <c r="PFG106" s="291"/>
      <c r="PFH106" s="291"/>
      <c r="PFI106" s="291"/>
      <c r="PFJ106" s="291"/>
      <c r="PFK106" s="291"/>
      <c r="PFL106" s="291"/>
      <c r="PFM106" s="291"/>
      <c r="PFN106" s="291"/>
      <c r="PFO106" s="291"/>
      <c r="PFP106" s="291"/>
      <c r="PFQ106" s="291"/>
      <c r="PFR106" s="291"/>
      <c r="PFS106" s="291"/>
      <c r="PFT106" s="291"/>
      <c r="PFU106" s="291"/>
      <c r="PFV106" s="291"/>
      <c r="PFW106" s="291"/>
      <c r="PFX106" s="291"/>
      <c r="PFY106" s="291"/>
      <c r="PFZ106" s="291"/>
      <c r="PGA106" s="291"/>
      <c r="PGB106" s="291"/>
      <c r="PGC106" s="291"/>
      <c r="PGD106" s="291"/>
      <c r="PGE106" s="291"/>
      <c r="PGF106" s="291"/>
      <c r="PGG106" s="291"/>
      <c r="PGH106" s="291"/>
      <c r="PGI106" s="291"/>
      <c r="PGJ106" s="291"/>
      <c r="PGK106" s="291"/>
      <c r="PGL106" s="291"/>
      <c r="PGM106" s="291"/>
      <c r="PGN106" s="291"/>
      <c r="PGO106" s="291"/>
      <c r="PGP106" s="291"/>
      <c r="PGQ106" s="291"/>
      <c r="PGR106" s="291"/>
      <c r="PGS106" s="291"/>
      <c r="PGT106" s="291"/>
      <c r="PGU106" s="291"/>
      <c r="PGV106" s="291"/>
      <c r="PGW106" s="170"/>
      <c r="PGX106" s="291"/>
      <c r="PGY106" s="291"/>
      <c r="PGZ106" s="291"/>
      <c r="PHA106" s="291"/>
      <c r="PHB106" s="291"/>
      <c r="PHC106" s="291"/>
      <c r="PHD106" s="291"/>
      <c r="PHE106" s="291"/>
      <c r="PHF106" s="291"/>
      <c r="PHG106" s="291"/>
      <c r="PHH106" s="291"/>
      <c r="PHI106" s="291"/>
      <c r="PHJ106" s="291"/>
      <c r="PHK106" s="291"/>
      <c r="PHL106" s="291"/>
      <c r="PHM106" s="291"/>
      <c r="PHN106" s="291"/>
      <c r="PHO106" s="291"/>
      <c r="PHP106" s="291"/>
      <c r="PHQ106" s="291"/>
      <c r="PHR106" s="291"/>
      <c r="PHS106" s="291"/>
      <c r="PHT106" s="291"/>
      <c r="PHU106" s="291"/>
      <c r="PHV106" s="291"/>
      <c r="PHW106" s="291"/>
      <c r="PHX106" s="291"/>
      <c r="PHY106" s="291"/>
      <c r="PHZ106" s="291"/>
      <c r="PIA106" s="291"/>
      <c r="PIB106" s="291"/>
      <c r="PIC106" s="291"/>
      <c r="PID106" s="291"/>
      <c r="PIE106" s="291"/>
      <c r="PIF106" s="291"/>
      <c r="PIG106" s="291"/>
      <c r="PIH106" s="291"/>
      <c r="PII106" s="291"/>
      <c r="PIJ106" s="291"/>
      <c r="PIK106" s="291"/>
      <c r="PIL106" s="291"/>
      <c r="PIM106" s="291"/>
      <c r="PIN106" s="291"/>
      <c r="PIO106" s="291"/>
      <c r="PIP106" s="291"/>
      <c r="PIQ106" s="291"/>
      <c r="PIR106" s="291"/>
      <c r="PIS106" s="291"/>
      <c r="PIT106" s="291"/>
      <c r="PIU106" s="291"/>
      <c r="PIV106" s="291"/>
      <c r="PIW106" s="291"/>
      <c r="PIX106" s="291"/>
      <c r="PIY106" s="291"/>
      <c r="PIZ106" s="291"/>
      <c r="PJA106" s="291"/>
      <c r="PJB106" s="291"/>
      <c r="PJC106" s="291"/>
      <c r="PJD106" s="291"/>
      <c r="PJE106" s="291"/>
      <c r="PJF106" s="291"/>
      <c r="PJG106" s="291"/>
      <c r="PJH106" s="291"/>
      <c r="PJI106" s="291"/>
      <c r="PJJ106" s="291"/>
      <c r="PJK106" s="291"/>
      <c r="PJL106" s="291"/>
      <c r="PJM106" s="291"/>
      <c r="PJN106" s="291"/>
      <c r="PJO106" s="291"/>
      <c r="PJP106" s="291"/>
      <c r="PJQ106" s="291"/>
      <c r="PJR106" s="291"/>
      <c r="PJS106" s="291"/>
      <c r="PJT106" s="291"/>
      <c r="PJU106" s="291"/>
      <c r="PJV106" s="291"/>
      <c r="PJW106" s="291"/>
      <c r="PJX106" s="291"/>
      <c r="PJY106" s="291"/>
      <c r="PJZ106" s="291"/>
      <c r="PKA106" s="291"/>
      <c r="PKB106" s="291"/>
      <c r="PKC106" s="291"/>
      <c r="PKD106" s="291"/>
      <c r="PKE106" s="291"/>
      <c r="PKF106" s="291"/>
      <c r="PKG106" s="291"/>
      <c r="PKH106" s="291"/>
      <c r="PKI106" s="291"/>
      <c r="PKJ106" s="291"/>
      <c r="PKK106" s="291"/>
      <c r="PKL106" s="291"/>
      <c r="PKM106" s="291"/>
      <c r="PKN106" s="291"/>
      <c r="PKO106" s="291"/>
      <c r="PKP106" s="291"/>
      <c r="PKQ106" s="291"/>
      <c r="PKR106" s="291"/>
      <c r="PKS106" s="291"/>
      <c r="PKT106" s="291"/>
      <c r="PKU106" s="291"/>
      <c r="PKV106" s="291"/>
      <c r="PKW106" s="291"/>
      <c r="PKX106" s="291"/>
      <c r="PKY106" s="291"/>
      <c r="PKZ106" s="291"/>
      <c r="PLA106" s="291"/>
      <c r="PLB106" s="291"/>
      <c r="PLC106" s="291"/>
      <c r="PLD106" s="291"/>
      <c r="PLE106" s="291"/>
      <c r="PLF106" s="291"/>
      <c r="PLG106" s="291"/>
      <c r="PLH106" s="291"/>
      <c r="PLI106" s="291"/>
      <c r="PLJ106" s="291"/>
      <c r="PLK106" s="291"/>
      <c r="PLL106" s="291"/>
      <c r="PLM106" s="291"/>
      <c r="PLN106" s="291"/>
      <c r="PLO106" s="291"/>
      <c r="PLP106" s="291"/>
      <c r="PLQ106" s="291"/>
      <c r="PLR106" s="291"/>
      <c r="PLS106" s="291"/>
      <c r="PLT106" s="291"/>
      <c r="PLU106" s="291"/>
      <c r="PLV106" s="291"/>
      <c r="PLW106" s="291"/>
      <c r="PLX106" s="291"/>
      <c r="PLY106" s="291"/>
      <c r="PLZ106" s="291"/>
      <c r="PMA106" s="291"/>
      <c r="PMB106" s="291"/>
      <c r="PMC106" s="291"/>
      <c r="PMD106" s="291"/>
      <c r="PME106" s="291"/>
      <c r="PMF106" s="291"/>
      <c r="PMG106" s="291"/>
      <c r="PMH106" s="291"/>
      <c r="PMI106" s="291"/>
      <c r="PMJ106" s="291"/>
      <c r="PMK106" s="291"/>
      <c r="PML106" s="291"/>
      <c r="PMM106" s="291"/>
      <c r="PMN106" s="291"/>
      <c r="PMO106" s="291"/>
      <c r="PMP106" s="291"/>
      <c r="PMQ106" s="291"/>
      <c r="PMR106" s="291"/>
      <c r="PMS106" s="291"/>
      <c r="PMT106" s="291"/>
      <c r="PMU106" s="291"/>
      <c r="PMV106" s="291"/>
      <c r="PMW106" s="291"/>
      <c r="PMX106" s="291"/>
      <c r="PMY106" s="291"/>
      <c r="PMZ106" s="291"/>
      <c r="PNA106" s="291"/>
      <c r="PNB106" s="291"/>
      <c r="PNC106" s="291"/>
      <c r="PND106" s="291"/>
      <c r="PNE106" s="291"/>
      <c r="PNF106" s="291"/>
      <c r="PNG106" s="291"/>
      <c r="PNH106" s="291"/>
      <c r="PNI106" s="291"/>
      <c r="PNJ106" s="291"/>
      <c r="PNK106" s="291"/>
      <c r="PNL106" s="291"/>
      <c r="PNM106" s="291"/>
      <c r="PNN106" s="291"/>
      <c r="PNO106" s="291"/>
      <c r="PNP106" s="291"/>
      <c r="PNQ106" s="291"/>
      <c r="PNR106" s="291"/>
      <c r="PNS106" s="291"/>
      <c r="PNT106" s="291"/>
      <c r="PNU106" s="291"/>
      <c r="PNV106" s="291"/>
      <c r="PNW106" s="291"/>
      <c r="PNX106" s="291"/>
      <c r="PNY106" s="291"/>
      <c r="PNZ106" s="291"/>
      <c r="POA106" s="291"/>
      <c r="POB106" s="291"/>
      <c r="POC106" s="291"/>
      <c r="POD106" s="291"/>
      <c r="POE106" s="291"/>
      <c r="POF106" s="291"/>
      <c r="POG106" s="291"/>
      <c r="POH106" s="291"/>
      <c r="POI106" s="291"/>
      <c r="POJ106" s="291"/>
      <c r="POK106" s="291"/>
      <c r="POL106" s="291"/>
      <c r="POM106" s="291"/>
      <c r="PON106" s="291"/>
      <c r="POO106" s="291"/>
      <c r="POP106" s="291"/>
      <c r="POQ106" s="291"/>
      <c r="POR106" s="291"/>
      <c r="POS106" s="291"/>
      <c r="POT106" s="291"/>
      <c r="POU106" s="291"/>
      <c r="POV106" s="291"/>
      <c r="POW106" s="291"/>
      <c r="POX106" s="291"/>
      <c r="POY106" s="291"/>
      <c r="POZ106" s="291"/>
      <c r="PPA106" s="291"/>
      <c r="PPB106" s="291"/>
      <c r="PPC106" s="291"/>
      <c r="PPD106" s="291"/>
      <c r="PPE106" s="291"/>
      <c r="PPF106" s="291"/>
      <c r="PPG106" s="291"/>
      <c r="PPH106" s="291"/>
      <c r="PPI106" s="291"/>
      <c r="PPJ106" s="291"/>
      <c r="PPK106" s="291"/>
      <c r="PPL106" s="291"/>
      <c r="PPM106" s="291"/>
      <c r="PPN106" s="291"/>
      <c r="PPO106" s="291"/>
      <c r="PPP106" s="291"/>
      <c r="PPQ106" s="291"/>
      <c r="PPR106" s="291"/>
      <c r="PPS106" s="291"/>
      <c r="PPT106" s="291"/>
      <c r="PPU106" s="291"/>
      <c r="PPV106" s="291"/>
      <c r="PPW106" s="291"/>
      <c r="PPX106" s="291"/>
      <c r="PPY106" s="291"/>
      <c r="PPZ106" s="291"/>
      <c r="PQA106" s="291"/>
      <c r="PQB106" s="291"/>
      <c r="PQC106" s="291"/>
      <c r="PQD106" s="291"/>
      <c r="PQE106" s="291"/>
      <c r="PQF106" s="291"/>
      <c r="PQG106" s="291"/>
      <c r="PQH106" s="291"/>
      <c r="PQI106" s="291"/>
      <c r="PQJ106" s="291"/>
      <c r="PQK106" s="291"/>
      <c r="PQL106" s="291"/>
      <c r="PQM106" s="291"/>
      <c r="PQN106" s="291"/>
      <c r="PQO106" s="291"/>
      <c r="PQP106" s="291"/>
      <c r="PQQ106" s="291"/>
      <c r="PQR106" s="291"/>
      <c r="PQS106" s="170"/>
      <c r="PQT106" s="291"/>
      <c r="PQU106" s="291"/>
      <c r="PQV106" s="291"/>
      <c r="PQW106" s="291"/>
      <c r="PQX106" s="291"/>
      <c r="PQY106" s="291"/>
      <c r="PQZ106" s="291"/>
      <c r="PRA106" s="291"/>
      <c r="PRB106" s="291"/>
      <c r="PRC106" s="291"/>
      <c r="PRD106" s="291"/>
      <c r="PRE106" s="291"/>
      <c r="PRF106" s="291"/>
      <c r="PRG106" s="291"/>
      <c r="PRH106" s="291"/>
      <c r="PRI106" s="291"/>
      <c r="PRJ106" s="291"/>
      <c r="PRK106" s="291"/>
      <c r="PRL106" s="291"/>
      <c r="PRM106" s="291"/>
      <c r="PRN106" s="291"/>
      <c r="PRO106" s="291"/>
      <c r="PRP106" s="291"/>
      <c r="PRQ106" s="291"/>
      <c r="PRR106" s="291"/>
      <c r="PRS106" s="291"/>
      <c r="PRT106" s="291"/>
      <c r="PRU106" s="291"/>
      <c r="PRV106" s="291"/>
      <c r="PRW106" s="291"/>
      <c r="PRX106" s="291"/>
      <c r="PRY106" s="291"/>
      <c r="PRZ106" s="291"/>
      <c r="PSA106" s="291"/>
      <c r="PSB106" s="291"/>
      <c r="PSC106" s="291"/>
      <c r="PSD106" s="291"/>
      <c r="PSE106" s="291"/>
      <c r="PSF106" s="291"/>
      <c r="PSG106" s="291"/>
      <c r="PSH106" s="291"/>
      <c r="PSI106" s="291"/>
      <c r="PSJ106" s="291"/>
      <c r="PSK106" s="291"/>
      <c r="PSL106" s="291"/>
      <c r="PSM106" s="291"/>
      <c r="PSN106" s="291"/>
      <c r="PSO106" s="291"/>
      <c r="PSP106" s="291"/>
      <c r="PSQ106" s="291"/>
      <c r="PSR106" s="291"/>
      <c r="PSS106" s="291"/>
      <c r="PST106" s="291"/>
      <c r="PSU106" s="291"/>
      <c r="PSV106" s="291"/>
      <c r="PSW106" s="291"/>
      <c r="PSX106" s="291"/>
      <c r="PSY106" s="291"/>
      <c r="PSZ106" s="291"/>
      <c r="PTA106" s="291"/>
      <c r="PTB106" s="291"/>
      <c r="PTC106" s="291"/>
      <c r="PTD106" s="291"/>
      <c r="PTE106" s="291"/>
      <c r="PTF106" s="291"/>
      <c r="PTG106" s="291"/>
      <c r="PTH106" s="291"/>
      <c r="PTI106" s="291"/>
      <c r="PTJ106" s="291"/>
      <c r="PTK106" s="291"/>
      <c r="PTL106" s="291"/>
      <c r="PTM106" s="291"/>
      <c r="PTN106" s="291"/>
      <c r="PTO106" s="291"/>
      <c r="PTP106" s="291"/>
      <c r="PTQ106" s="291"/>
      <c r="PTR106" s="291"/>
      <c r="PTS106" s="291"/>
      <c r="PTT106" s="291"/>
      <c r="PTU106" s="291"/>
      <c r="PTV106" s="291"/>
      <c r="PTW106" s="291"/>
      <c r="PTX106" s="291"/>
      <c r="PTY106" s="291"/>
      <c r="PTZ106" s="291"/>
      <c r="PUA106" s="291"/>
      <c r="PUB106" s="291"/>
      <c r="PUC106" s="291"/>
      <c r="PUD106" s="291"/>
      <c r="PUE106" s="291"/>
      <c r="PUF106" s="291"/>
      <c r="PUG106" s="291"/>
      <c r="PUH106" s="291"/>
      <c r="PUI106" s="291"/>
      <c r="PUJ106" s="291"/>
      <c r="PUK106" s="291"/>
      <c r="PUL106" s="291"/>
      <c r="PUM106" s="291"/>
      <c r="PUN106" s="291"/>
      <c r="PUO106" s="291"/>
      <c r="PUP106" s="291"/>
      <c r="PUQ106" s="291"/>
      <c r="PUR106" s="291"/>
      <c r="PUS106" s="291"/>
      <c r="PUT106" s="291"/>
      <c r="PUU106" s="291"/>
      <c r="PUV106" s="291"/>
      <c r="PUW106" s="291"/>
      <c r="PUX106" s="291"/>
      <c r="PUY106" s="291"/>
      <c r="PUZ106" s="291"/>
      <c r="PVA106" s="291"/>
      <c r="PVB106" s="291"/>
      <c r="PVC106" s="291"/>
      <c r="PVD106" s="291"/>
      <c r="PVE106" s="291"/>
      <c r="PVF106" s="291"/>
      <c r="PVG106" s="291"/>
      <c r="PVH106" s="291"/>
      <c r="PVI106" s="291"/>
      <c r="PVJ106" s="291"/>
      <c r="PVK106" s="291"/>
      <c r="PVL106" s="291"/>
      <c r="PVM106" s="291"/>
      <c r="PVN106" s="291"/>
      <c r="PVO106" s="291"/>
      <c r="PVP106" s="291"/>
      <c r="PVQ106" s="291"/>
      <c r="PVR106" s="291"/>
      <c r="PVS106" s="291"/>
      <c r="PVT106" s="291"/>
      <c r="PVU106" s="291"/>
      <c r="PVV106" s="291"/>
      <c r="PVW106" s="291"/>
      <c r="PVX106" s="291"/>
      <c r="PVY106" s="291"/>
      <c r="PVZ106" s="291"/>
      <c r="PWA106" s="291"/>
      <c r="PWB106" s="291"/>
      <c r="PWC106" s="291"/>
      <c r="PWD106" s="291"/>
      <c r="PWE106" s="291"/>
      <c r="PWF106" s="291"/>
      <c r="PWG106" s="291"/>
      <c r="PWH106" s="291"/>
      <c r="PWI106" s="291"/>
      <c r="PWJ106" s="291"/>
      <c r="PWK106" s="291"/>
      <c r="PWL106" s="291"/>
      <c r="PWM106" s="291"/>
      <c r="PWN106" s="291"/>
      <c r="PWO106" s="291"/>
      <c r="PWP106" s="291"/>
      <c r="PWQ106" s="291"/>
      <c r="PWR106" s="291"/>
      <c r="PWS106" s="291"/>
      <c r="PWT106" s="291"/>
      <c r="PWU106" s="291"/>
      <c r="PWV106" s="291"/>
      <c r="PWW106" s="291"/>
      <c r="PWX106" s="291"/>
      <c r="PWY106" s="291"/>
      <c r="PWZ106" s="291"/>
      <c r="PXA106" s="291"/>
      <c r="PXB106" s="291"/>
      <c r="PXC106" s="291"/>
      <c r="PXD106" s="291"/>
      <c r="PXE106" s="291"/>
      <c r="PXF106" s="291"/>
      <c r="PXG106" s="291"/>
      <c r="PXH106" s="291"/>
      <c r="PXI106" s="291"/>
      <c r="PXJ106" s="291"/>
      <c r="PXK106" s="291"/>
      <c r="PXL106" s="291"/>
      <c r="PXM106" s="291"/>
      <c r="PXN106" s="291"/>
      <c r="PXO106" s="291"/>
      <c r="PXP106" s="291"/>
      <c r="PXQ106" s="291"/>
      <c r="PXR106" s="291"/>
      <c r="PXS106" s="291"/>
      <c r="PXT106" s="291"/>
      <c r="PXU106" s="291"/>
      <c r="PXV106" s="291"/>
      <c r="PXW106" s="291"/>
      <c r="PXX106" s="291"/>
      <c r="PXY106" s="291"/>
      <c r="PXZ106" s="291"/>
      <c r="PYA106" s="291"/>
      <c r="PYB106" s="291"/>
      <c r="PYC106" s="291"/>
      <c r="PYD106" s="291"/>
      <c r="PYE106" s="291"/>
      <c r="PYF106" s="291"/>
      <c r="PYG106" s="291"/>
      <c r="PYH106" s="291"/>
      <c r="PYI106" s="291"/>
      <c r="PYJ106" s="291"/>
      <c r="PYK106" s="291"/>
      <c r="PYL106" s="291"/>
      <c r="PYM106" s="291"/>
      <c r="PYN106" s="291"/>
      <c r="PYO106" s="291"/>
      <c r="PYP106" s="291"/>
      <c r="PYQ106" s="291"/>
      <c r="PYR106" s="291"/>
      <c r="PYS106" s="291"/>
      <c r="PYT106" s="291"/>
      <c r="PYU106" s="291"/>
      <c r="PYV106" s="291"/>
      <c r="PYW106" s="291"/>
      <c r="PYX106" s="291"/>
      <c r="PYY106" s="291"/>
      <c r="PYZ106" s="291"/>
      <c r="PZA106" s="291"/>
      <c r="PZB106" s="291"/>
      <c r="PZC106" s="291"/>
      <c r="PZD106" s="291"/>
      <c r="PZE106" s="291"/>
      <c r="PZF106" s="291"/>
      <c r="PZG106" s="291"/>
      <c r="PZH106" s="291"/>
      <c r="PZI106" s="291"/>
      <c r="PZJ106" s="291"/>
      <c r="PZK106" s="291"/>
      <c r="PZL106" s="291"/>
      <c r="PZM106" s="291"/>
      <c r="PZN106" s="291"/>
      <c r="PZO106" s="291"/>
      <c r="PZP106" s="291"/>
      <c r="PZQ106" s="291"/>
      <c r="PZR106" s="291"/>
      <c r="PZS106" s="291"/>
      <c r="PZT106" s="291"/>
      <c r="PZU106" s="291"/>
      <c r="PZV106" s="291"/>
      <c r="PZW106" s="291"/>
      <c r="PZX106" s="291"/>
      <c r="PZY106" s="291"/>
      <c r="PZZ106" s="291"/>
      <c r="QAA106" s="291"/>
      <c r="QAB106" s="291"/>
      <c r="QAC106" s="291"/>
      <c r="QAD106" s="291"/>
      <c r="QAE106" s="291"/>
      <c r="QAF106" s="291"/>
      <c r="QAG106" s="291"/>
      <c r="QAH106" s="291"/>
      <c r="QAI106" s="291"/>
      <c r="QAJ106" s="291"/>
      <c r="QAK106" s="291"/>
      <c r="QAL106" s="291"/>
      <c r="QAM106" s="291"/>
      <c r="QAN106" s="291"/>
      <c r="QAO106" s="170"/>
      <c r="QAP106" s="291"/>
      <c r="QAQ106" s="291"/>
      <c r="QAR106" s="291"/>
      <c r="QAS106" s="291"/>
      <c r="QAT106" s="291"/>
      <c r="QAU106" s="291"/>
      <c r="QAV106" s="291"/>
      <c r="QAW106" s="291"/>
      <c r="QAX106" s="291"/>
      <c r="QAY106" s="291"/>
      <c r="QAZ106" s="291"/>
      <c r="QBA106" s="291"/>
      <c r="QBB106" s="291"/>
      <c r="QBC106" s="291"/>
      <c r="QBD106" s="291"/>
      <c r="QBE106" s="291"/>
      <c r="QBF106" s="291"/>
      <c r="QBG106" s="291"/>
      <c r="QBH106" s="291"/>
      <c r="QBI106" s="291"/>
      <c r="QBJ106" s="291"/>
      <c r="QBK106" s="291"/>
      <c r="QBL106" s="291"/>
      <c r="QBM106" s="291"/>
      <c r="QBN106" s="291"/>
      <c r="QBO106" s="291"/>
      <c r="QBP106" s="291"/>
      <c r="QBQ106" s="291"/>
      <c r="QBR106" s="291"/>
      <c r="QBS106" s="291"/>
      <c r="QBT106" s="291"/>
      <c r="QBU106" s="291"/>
      <c r="QBV106" s="291"/>
      <c r="QBW106" s="291"/>
      <c r="QBX106" s="291"/>
      <c r="QBY106" s="291"/>
      <c r="QBZ106" s="291"/>
      <c r="QCA106" s="291"/>
      <c r="QCB106" s="291"/>
      <c r="QCC106" s="291"/>
      <c r="QCD106" s="291"/>
      <c r="QCE106" s="291"/>
      <c r="QCF106" s="291"/>
      <c r="QCG106" s="291"/>
      <c r="QCH106" s="291"/>
      <c r="QCI106" s="291"/>
      <c r="QCJ106" s="291"/>
      <c r="QCK106" s="291"/>
      <c r="QCL106" s="291"/>
      <c r="QCM106" s="291"/>
      <c r="QCN106" s="291"/>
      <c r="QCO106" s="291"/>
      <c r="QCP106" s="291"/>
      <c r="QCQ106" s="291"/>
      <c r="QCR106" s="291"/>
      <c r="QCS106" s="291"/>
      <c r="QCT106" s="291"/>
      <c r="QCU106" s="291"/>
      <c r="QCV106" s="291"/>
      <c r="QCW106" s="291"/>
      <c r="QCX106" s="291"/>
      <c r="QCY106" s="291"/>
      <c r="QCZ106" s="291"/>
      <c r="QDA106" s="291"/>
      <c r="QDB106" s="291"/>
      <c r="QDC106" s="291"/>
      <c r="QDD106" s="291"/>
      <c r="QDE106" s="291"/>
      <c r="QDF106" s="291"/>
      <c r="QDG106" s="291"/>
      <c r="QDH106" s="291"/>
      <c r="QDI106" s="291"/>
      <c r="QDJ106" s="291"/>
      <c r="QDK106" s="291"/>
      <c r="QDL106" s="291"/>
      <c r="QDM106" s="291"/>
      <c r="QDN106" s="291"/>
      <c r="QDO106" s="291"/>
      <c r="QDP106" s="291"/>
      <c r="QDQ106" s="291"/>
      <c r="QDR106" s="291"/>
      <c r="QDS106" s="291"/>
      <c r="QDT106" s="291"/>
      <c r="QDU106" s="291"/>
      <c r="QDV106" s="291"/>
      <c r="QDW106" s="291"/>
      <c r="QDX106" s="291"/>
      <c r="QDY106" s="291"/>
      <c r="QDZ106" s="291"/>
      <c r="QEA106" s="291"/>
      <c r="QEB106" s="291"/>
      <c r="QEC106" s="291"/>
      <c r="QED106" s="291"/>
      <c r="QEE106" s="291"/>
      <c r="QEF106" s="291"/>
      <c r="QEG106" s="291"/>
      <c r="QEH106" s="291"/>
      <c r="QEI106" s="291"/>
      <c r="QEJ106" s="291"/>
      <c r="QEK106" s="291"/>
      <c r="QEL106" s="291"/>
      <c r="QEM106" s="291"/>
      <c r="QEN106" s="291"/>
      <c r="QEO106" s="291"/>
      <c r="QEP106" s="291"/>
      <c r="QEQ106" s="291"/>
      <c r="QER106" s="291"/>
      <c r="QES106" s="291"/>
      <c r="QET106" s="291"/>
      <c r="QEU106" s="291"/>
      <c r="QEV106" s="291"/>
      <c r="QEW106" s="291"/>
      <c r="QEX106" s="291"/>
      <c r="QEY106" s="291"/>
      <c r="QEZ106" s="291"/>
      <c r="QFA106" s="291"/>
      <c r="QFB106" s="291"/>
      <c r="QFC106" s="291"/>
      <c r="QFD106" s="291"/>
      <c r="QFE106" s="291"/>
      <c r="QFF106" s="291"/>
      <c r="QFG106" s="291"/>
      <c r="QFH106" s="291"/>
      <c r="QFI106" s="291"/>
      <c r="QFJ106" s="291"/>
      <c r="QFK106" s="291"/>
      <c r="QFL106" s="291"/>
      <c r="QFM106" s="291"/>
      <c r="QFN106" s="291"/>
      <c r="QFO106" s="291"/>
      <c r="QFP106" s="291"/>
      <c r="QFQ106" s="291"/>
      <c r="QFR106" s="291"/>
      <c r="QFS106" s="291"/>
      <c r="QFT106" s="291"/>
      <c r="QFU106" s="291"/>
      <c r="QFV106" s="291"/>
      <c r="QFW106" s="291"/>
      <c r="QFX106" s="291"/>
      <c r="QFY106" s="291"/>
      <c r="QFZ106" s="291"/>
      <c r="QGA106" s="291"/>
      <c r="QGB106" s="291"/>
      <c r="QGC106" s="291"/>
      <c r="QGD106" s="291"/>
      <c r="QGE106" s="291"/>
      <c r="QGF106" s="291"/>
      <c r="QGG106" s="291"/>
      <c r="QGH106" s="291"/>
      <c r="QGI106" s="291"/>
      <c r="QGJ106" s="291"/>
      <c r="QGK106" s="291"/>
      <c r="QGL106" s="291"/>
      <c r="QGM106" s="291"/>
      <c r="QGN106" s="291"/>
      <c r="QGO106" s="291"/>
      <c r="QGP106" s="291"/>
      <c r="QGQ106" s="291"/>
      <c r="QGR106" s="291"/>
      <c r="QGS106" s="291"/>
      <c r="QGT106" s="291"/>
      <c r="QGU106" s="291"/>
      <c r="QGV106" s="291"/>
      <c r="QGW106" s="291"/>
      <c r="QGX106" s="291"/>
      <c r="QGY106" s="291"/>
      <c r="QGZ106" s="291"/>
      <c r="QHA106" s="291"/>
      <c r="QHB106" s="291"/>
      <c r="QHC106" s="291"/>
      <c r="QHD106" s="291"/>
      <c r="QHE106" s="291"/>
      <c r="QHF106" s="291"/>
      <c r="QHG106" s="291"/>
      <c r="QHH106" s="291"/>
      <c r="QHI106" s="291"/>
      <c r="QHJ106" s="291"/>
      <c r="QHK106" s="291"/>
      <c r="QHL106" s="291"/>
      <c r="QHM106" s="291"/>
      <c r="QHN106" s="291"/>
      <c r="QHO106" s="291"/>
      <c r="QHP106" s="291"/>
      <c r="QHQ106" s="291"/>
      <c r="QHR106" s="291"/>
      <c r="QHS106" s="291"/>
      <c r="QHT106" s="291"/>
      <c r="QHU106" s="291"/>
      <c r="QHV106" s="291"/>
      <c r="QHW106" s="291"/>
      <c r="QHX106" s="291"/>
      <c r="QHY106" s="291"/>
      <c r="QHZ106" s="291"/>
      <c r="QIA106" s="291"/>
      <c r="QIB106" s="291"/>
      <c r="QIC106" s="291"/>
      <c r="QID106" s="291"/>
      <c r="QIE106" s="291"/>
      <c r="QIF106" s="291"/>
      <c r="QIG106" s="291"/>
      <c r="QIH106" s="291"/>
      <c r="QII106" s="291"/>
      <c r="QIJ106" s="291"/>
      <c r="QIK106" s="291"/>
      <c r="QIL106" s="291"/>
      <c r="QIM106" s="291"/>
      <c r="QIN106" s="291"/>
      <c r="QIO106" s="291"/>
      <c r="QIP106" s="291"/>
      <c r="QIQ106" s="291"/>
      <c r="QIR106" s="291"/>
      <c r="QIS106" s="291"/>
      <c r="QIT106" s="291"/>
      <c r="QIU106" s="291"/>
      <c r="QIV106" s="291"/>
      <c r="QIW106" s="291"/>
      <c r="QIX106" s="291"/>
      <c r="QIY106" s="291"/>
      <c r="QIZ106" s="291"/>
      <c r="QJA106" s="291"/>
      <c r="QJB106" s="291"/>
      <c r="QJC106" s="291"/>
      <c r="QJD106" s="291"/>
      <c r="QJE106" s="291"/>
      <c r="QJF106" s="291"/>
      <c r="QJG106" s="291"/>
      <c r="QJH106" s="291"/>
      <c r="QJI106" s="291"/>
      <c r="QJJ106" s="291"/>
      <c r="QJK106" s="291"/>
      <c r="QJL106" s="291"/>
      <c r="QJM106" s="291"/>
      <c r="QJN106" s="291"/>
      <c r="QJO106" s="291"/>
      <c r="QJP106" s="291"/>
      <c r="QJQ106" s="291"/>
      <c r="QJR106" s="291"/>
      <c r="QJS106" s="291"/>
      <c r="QJT106" s="291"/>
      <c r="QJU106" s="291"/>
      <c r="QJV106" s="291"/>
      <c r="QJW106" s="291"/>
      <c r="QJX106" s="291"/>
      <c r="QJY106" s="291"/>
      <c r="QJZ106" s="291"/>
      <c r="QKA106" s="291"/>
      <c r="QKB106" s="291"/>
      <c r="QKC106" s="291"/>
      <c r="QKD106" s="291"/>
      <c r="QKE106" s="291"/>
      <c r="QKF106" s="291"/>
      <c r="QKG106" s="291"/>
      <c r="QKH106" s="291"/>
      <c r="QKI106" s="291"/>
      <c r="QKJ106" s="291"/>
      <c r="QKK106" s="170"/>
      <c r="QKL106" s="291"/>
      <c r="QKM106" s="291"/>
      <c r="QKN106" s="291"/>
      <c r="QKO106" s="291"/>
      <c r="QKP106" s="291"/>
      <c r="QKQ106" s="291"/>
      <c r="QKR106" s="291"/>
      <c r="QKS106" s="291"/>
      <c r="QKT106" s="291"/>
      <c r="QKU106" s="291"/>
      <c r="QKV106" s="291"/>
      <c r="QKW106" s="291"/>
      <c r="QKX106" s="291"/>
      <c r="QKY106" s="291"/>
      <c r="QKZ106" s="291"/>
      <c r="QLA106" s="291"/>
      <c r="QLB106" s="291"/>
      <c r="QLC106" s="291"/>
      <c r="QLD106" s="291"/>
      <c r="QLE106" s="291"/>
      <c r="QLF106" s="291"/>
      <c r="QLG106" s="291"/>
      <c r="QLH106" s="291"/>
      <c r="QLI106" s="291"/>
      <c r="QLJ106" s="291"/>
      <c r="QLK106" s="291"/>
      <c r="QLL106" s="291"/>
      <c r="QLM106" s="291"/>
      <c r="QLN106" s="291"/>
      <c r="QLO106" s="291"/>
      <c r="QLP106" s="291"/>
      <c r="QLQ106" s="291"/>
      <c r="QLR106" s="291"/>
      <c r="QLS106" s="291"/>
      <c r="QLT106" s="291"/>
      <c r="QLU106" s="291"/>
      <c r="QLV106" s="291"/>
      <c r="QLW106" s="291"/>
      <c r="QLX106" s="291"/>
      <c r="QLY106" s="291"/>
      <c r="QLZ106" s="291"/>
      <c r="QMA106" s="291"/>
      <c r="QMB106" s="291"/>
      <c r="QMC106" s="291"/>
      <c r="QMD106" s="291"/>
      <c r="QME106" s="291"/>
      <c r="QMF106" s="291"/>
      <c r="QMG106" s="291"/>
      <c r="QMH106" s="291"/>
      <c r="QMI106" s="291"/>
      <c r="QMJ106" s="291"/>
      <c r="QMK106" s="291"/>
      <c r="QML106" s="291"/>
      <c r="QMM106" s="291"/>
      <c r="QMN106" s="291"/>
      <c r="QMO106" s="291"/>
      <c r="QMP106" s="291"/>
      <c r="QMQ106" s="291"/>
      <c r="QMR106" s="291"/>
      <c r="QMS106" s="291"/>
      <c r="QMT106" s="291"/>
      <c r="QMU106" s="291"/>
      <c r="QMV106" s="291"/>
      <c r="QMW106" s="291"/>
      <c r="QMX106" s="291"/>
      <c r="QMY106" s="291"/>
      <c r="QMZ106" s="291"/>
      <c r="QNA106" s="291"/>
      <c r="QNB106" s="291"/>
      <c r="QNC106" s="291"/>
      <c r="QND106" s="291"/>
      <c r="QNE106" s="291"/>
      <c r="QNF106" s="291"/>
      <c r="QNG106" s="291"/>
      <c r="QNH106" s="291"/>
      <c r="QNI106" s="291"/>
      <c r="QNJ106" s="291"/>
      <c r="QNK106" s="291"/>
      <c r="QNL106" s="291"/>
      <c r="QNM106" s="291"/>
      <c r="QNN106" s="291"/>
      <c r="QNO106" s="291"/>
      <c r="QNP106" s="291"/>
      <c r="QNQ106" s="291"/>
      <c r="QNR106" s="291"/>
      <c r="QNS106" s="291"/>
      <c r="QNT106" s="291"/>
      <c r="QNU106" s="291"/>
      <c r="QNV106" s="291"/>
      <c r="QNW106" s="291"/>
      <c r="QNX106" s="291"/>
      <c r="QNY106" s="291"/>
      <c r="QNZ106" s="291"/>
      <c r="QOA106" s="291"/>
      <c r="QOB106" s="291"/>
      <c r="QOC106" s="291"/>
      <c r="QOD106" s="291"/>
      <c r="QOE106" s="291"/>
      <c r="QOF106" s="291"/>
      <c r="QOG106" s="291"/>
      <c r="QOH106" s="291"/>
      <c r="QOI106" s="291"/>
      <c r="QOJ106" s="291"/>
      <c r="QOK106" s="291"/>
      <c r="QOL106" s="291"/>
      <c r="QOM106" s="291"/>
      <c r="QON106" s="291"/>
      <c r="QOO106" s="291"/>
      <c r="QOP106" s="291"/>
      <c r="QOQ106" s="291"/>
      <c r="QOR106" s="291"/>
      <c r="QOS106" s="291"/>
      <c r="QOT106" s="291"/>
      <c r="QOU106" s="291"/>
      <c r="QOV106" s="291"/>
      <c r="QOW106" s="291"/>
      <c r="QOX106" s="291"/>
      <c r="QOY106" s="291"/>
      <c r="QOZ106" s="291"/>
      <c r="QPA106" s="291"/>
      <c r="QPB106" s="291"/>
      <c r="QPC106" s="291"/>
      <c r="QPD106" s="291"/>
      <c r="QPE106" s="291"/>
      <c r="QPF106" s="291"/>
      <c r="QPG106" s="291"/>
      <c r="QPH106" s="291"/>
      <c r="QPI106" s="291"/>
      <c r="QPJ106" s="291"/>
      <c r="QPK106" s="291"/>
      <c r="QPL106" s="291"/>
      <c r="QPM106" s="291"/>
      <c r="QPN106" s="291"/>
      <c r="QPO106" s="291"/>
      <c r="QPP106" s="291"/>
      <c r="QPQ106" s="291"/>
      <c r="QPR106" s="291"/>
      <c r="QPS106" s="291"/>
      <c r="QPT106" s="291"/>
      <c r="QPU106" s="291"/>
      <c r="QPV106" s="291"/>
      <c r="QPW106" s="291"/>
      <c r="QPX106" s="291"/>
      <c r="QPY106" s="291"/>
      <c r="QPZ106" s="291"/>
      <c r="QQA106" s="291"/>
      <c r="QQB106" s="291"/>
      <c r="QQC106" s="291"/>
      <c r="QQD106" s="291"/>
      <c r="QQE106" s="291"/>
      <c r="QQF106" s="291"/>
      <c r="QQG106" s="291"/>
      <c r="QQH106" s="291"/>
      <c r="QQI106" s="291"/>
      <c r="QQJ106" s="291"/>
      <c r="QQK106" s="291"/>
      <c r="QQL106" s="291"/>
      <c r="QQM106" s="291"/>
      <c r="QQN106" s="291"/>
      <c r="QQO106" s="291"/>
      <c r="QQP106" s="291"/>
      <c r="QQQ106" s="291"/>
      <c r="QQR106" s="291"/>
      <c r="QQS106" s="291"/>
      <c r="QQT106" s="291"/>
      <c r="QQU106" s="291"/>
      <c r="QQV106" s="291"/>
      <c r="QQW106" s="291"/>
      <c r="QQX106" s="291"/>
      <c r="QQY106" s="291"/>
      <c r="QQZ106" s="291"/>
      <c r="QRA106" s="291"/>
      <c r="QRB106" s="291"/>
      <c r="QRC106" s="291"/>
      <c r="QRD106" s="291"/>
      <c r="QRE106" s="291"/>
      <c r="QRF106" s="291"/>
      <c r="QRG106" s="291"/>
      <c r="QRH106" s="291"/>
      <c r="QRI106" s="291"/>
      <c r="QRJ106" s="291"/>
      <c r="QRK106" s="291"/>
      <c r="QRL106" s="291"/>
      <c r="QRM106" s="291"/>
      <c r="QRN106" s="291"/>
      <c r="QRO106" s="291"/>
      <c r="QRP106" s="291"/>
      <c r="QRQ106" s="291"/>
      <c r="QRR106" s="291"/>
      <c r="QRS106" s="291"/>
      <c r="QRT106" s="291"/>
      <c r="QRU106" s="291"/>
      <c r="QRV106" s="291"/>
      <c r="QRW106" s="291"/>
      <c r="QRX106" s="291"/>
      <c r="QRY106" s="291"/>
      <c r="QRZ106" s="291"/>
      <c r="QSA106" s="291"/>
      <c r="QSB106" s="291"/>
      <c r="QSC106" s="291"/>
      <c r="QSD106" s="291"/>
      <c r="QSE106" s="291"/>
      <c r="QSF106" s="291"/>
      <c r="QSG106" s="291"/>
      <c r="QSH106" s="291"/>
      <c r="QSI106" s="291"/>
      <c r="QSJ106" s="291"/>
      <c r="QSK106" s="291"/>
      <c r="QSL106" s="291"/>
      <c r="QSM106" s="291"/>
      <c r="QSN106" s="291"/>
      <c r="QSO106" s="291"/>
      <c r="QSP106" s="291"/>
      <c r="QSQ106" s="291"/>
      <c r="QSR106" s="291"/>
      <c r="QSS106" s="291"/>
      <c r="QST106" s="291"/>
      <c r="QSU106" s="291"/>
      <c r="QSV106" s="291"/>
      <c r="QSW106" s="291"/>
      <c r="QSX106" s="291"/>
      <c r="QSY106" s="291"/>
      <c r="QSZ106" s="291"/>
      <c r="QTA106" s="291"/>
      <c r="QTB106" s="291"/>
      <c r="QTC106" s="291"/>
      <c r="QTD106" s="291"/>
      <c r="QTE106" s="291"/>
      <c r="QTF106" s="291"/>
      <c r="QTG106" s="291"/>
      <c r="QTH106" s="291"/>
      <c r="QTI106" s="291"/>
      <c r="QTJ106" s="291"/>
      <c r="QTK106" s="291"/>
      <c r="QTL106" s="291"/>
      <c r="QTM106" s="291"/>
      <c r="QTN106" s="291"/>
      <c r="QTO106" s="291"/>
      <c r="QTP106" s="291"/>
      <c r="QTQ106" s="291"/>
      <c r="QTR106" s="291"/>
      <c r="QTS106" s="291"/>
      <c r="QTT106" s="291"/>
      <c r="QTU106" s="291"/>
      <c r="QTV106" s="291"/>
      <c r="QTW106" s="291"/>
      <c r="QTX106" s="291"/>
      <c r="QTY106" s="291"/>
      <c r="QTZ106" s="291"/>
      <c r="QUA106" s="291"/>
      <c r="QUB106" s="291"/>
      <c r="QUC106" s="291"/>
      <c r="QUD106" s="291"/>
      <c r="QUE106" s="291"/>
      <c r="QUF106" s="291"/>
      <c r="QUG106" s="170"/>
      <c r="QUH106" s="291"/>
      <c r="QUI106" s="291"/>
      <c r="QUJ106" s="291"/>
      <c r="QUK106" s="291"/>
      <c r="QUL106" s="291"/>
      <c r="QUM106" s="291"/>
      <c r="QUN106" s="291"/>
      <c r="QUO106" s="291"/>
      <c r="QUP106" s="291"/>
      <c r="QUQ106" s="291"/>
      <c r="QUR106" s="291"/>
      <c r="QUS106" s="291"/>
      <c r="QUT106" s="291"/>
      <c r="QUU106" s="291"/>
      <c r="QUV106" s="291"/>
      <c r="QUW106" s="291"/>
      <c r="QUX106" s="291"/>
      <c r="QUY106" s="291"/>
      <c r="QUZ106" s="291"/>
      <c r="QVA106" s="291"/>
      <c r="QVB106" s="291"/>
      <c r="QVC106" s="291"/>
      <c r="QVD106" s="291"/>
      <c r="QVE106" s="291"/>
      <c r="QVF106" s="291"/>
      <c r="QVG106" s="291"/>
      <c r="QVH106" s="291"/>
      <c r="QVI106" s="291"/>
      <c r="QVJ106" s="291"/>
      <c r="QVK106" s="291"/>
      <c r="QVL106" s="291"/>
      <c r="QVM106" s="291"/>
      <c r="QVN106" s="291"/>
      <c r="QVO106" s="291"/>
      <c r="QVP106" s="291"/>
      <c r="QVQ106" s="291"/>
      <c r="QVR106" s="291"/>
      <c r="QVS106" s="291"/>
      <c r="QVT106" s="291"/>
      <c r="QVU106" s="291"/>
      <c r="QVV106" s="291"/>
      <c r="QVW106" s="291"/>
      <c r="QVX106" s="291"/>
      <c r="QVY106" s="291"/>
      <c r="QVZ106" s="291"/>
      <c r="QWA106" s="291"/>
      <c r="QWB106" s="291"/>
      <c r="QWC106" s="291"/>
      <c r="QWD106" s="291"/>
      <c r="QWE106" s="291"/>
      <c r="QWF106" s="291"/>
      <c r="QWG106" s="291"/>
      <c r="QWH106" s="291"/>
      <c r="QWI106" s="291"/>
      <c r="QWJ106" s="291"/>
      <c r="QWK106" s="291"/>
      <c r="QWL106" s="291"/>
      <c r="QWM106" s="291"/>
      <c r="QWN106" s="291"/>
      <c r="QWO106" s="291"/>
      <c r="QWP106" s="291"/>
      <c r="QWQ106" s="291"/>
      <c r="QWR106" s="291"/>
      <c r="QWS106" s="291"/>
      <c r="QWT106" s="291"/>
      <c r="QWU106" s="291"/>
      <c r="QWV106" s="291"/>
      <c r="QWW106" s="291"/>
      <c r="QWX106" s="291"/>
      <c r="QWY106" s="291"/>
      <c r="QWZ106" s="291"/>
      <c r="QXA106" s="291"/>
      <c r="QXB106" s="291"/>
      <c r="QXC106" s="291"/>
      <c r="QXD106" s="291"/>
      <c r="QXE106" s="291"/>
      <c r="QXF106" s="291"/>
      <c r="QXG106" s="291"/>
      <c r="QXH106" s="291"/>
      <c r="QXI106" s="291"/>
      <c r="QXJ106" s="291"/>
      <c r="QXK106" s="291"/>
      <c r="QXL106" s="291"/>
      <c r="QXM106" s="291"/>
      <c r="QXN106" s="291"/>
      <c r="QXO106" s="291"/>
      <c r="QXP106" s="291"/>
      <c r="QXQ106" s="291"/>
      <c r="QXR106" s="291"/>
      <c r="QXS106" s="291"/>
      <c r="QXT106" s="291"/>
      <c r="QXU106" s="291"/>
      <c r="QXV106" s="291"/>
      <c r="QXW106" s="291"/>
      <c r="QXX106" s="291"/>
      <c r="QXY106" s="291"/>
      <c r="QXZ106" s="291"/>
      <c r="QYA106" s="291"/>
      <c r="QYB106" s="291"/>
      <c r="QYC106" s="291"/>
      <c r="QYD106" s="291"/>
      <c r="QYE106" s="291"/>
      <c r="QYF106" s="291"/>
      <c r="QYG106" s="291"/>
      <c r="QYH106" s="291"/>
      <c r="QYI106" s="291"/>
      <c r="QYJ106" s="291"/>
      <c r="QYK106" s="291"/>
      <c r="QYL106" s="291"/>
      <c r="QYM106" s="291"/>
      <c r="QYN106" s="291"/>
      <c r="QYO106" s="291"/>
      <c r="QYP106" s="291"/>
      <c r="QYQ106" s="291"/>
      <c r="QYR106" s="291"/>
      <c r="QYS106" s="291"/>
      <c r="QYT106" s="291"/>
      <c r="QYU106" s="291"/>
      <c r="QYV106" s="291"/>
      <c r="QYW106" s="291"/>
      <c r="QYX106" s="291"/>
      <c r="QYY106" s="291"/>
      <c r="QYZ106" s="291"/>
      <c r="QZA106" s="291"/>
      <c r="QZB106" s="291"/>
      <c r="QZC106" s="291"/>
      <c r="QZD106" s="291"/>
      <c r="QZE106" s="291"/>
      <c r="QZF106" s="291"/>
      <c r="QZG106" s="291"/>
      <c r="QZH106" s="291"/>
      <c r="QZI106" s="291"/>
      <c r="QZJ106" s="291"/>
      <c r="QZK106" s="291"/>
      <c r="QZL106" s="291"/>
      <c r="QZM106" s="291"/>
      <c r="QZN106" s="291"/>
      <c r="QZO106" s="291"/>
      <c r="QZP106" s="291"/>
      <c r="QZQ106" s="291"/>
      <c r="QZR106" s="291"/>
      <c r="QZS106" s="291"/>
      <c r="QZT106" s="291"/>
      <c r="QZU106" s="291"/>
      <c r="QZV106" s="291"/>
      <c r="QZW106" s="291"/>
      <c r="QZX106" s="291"/>
      <c r="QZY106" s="291"/>
      <c r="QZZ106" s="291"/>
      <c r="RAA106" s="291"/>
      <c r="RAB106" s="291"/>
      <c r="RAC106" s="291"/>
      <c r="RAD106" s="291"/>
      <c r="RAE106" s="291"/>
      <c r="RAF106" s="291"/>
      <c r="RAG106" s="291"/>
      <c r="RAH106" s="291"/>
      <c r="RAI106" s="291"/>
      <c r="RAJ106" s="291"/>
      <c r="RAK106" s="291"/>
      <c r="RAL106" s="291"/>
      <c r="RAM106" s="291"/>
      <c r="RAN106" s="291"/>
      <c r="RAO106" s="291"/>
      <c r="RAP106" s="291"/>
      <c r="RAQ106" s="291"/>
      <c r="RAR106" s="291"/>
      <c r="RAS106" s="291"/>
      <c r="RAT106" s="291"/>
      <c r="RAU106" s="291"/>
      <c r="RAV106" s="291"/>
      <c r="RAW106" s="291"/>
      <c r="RAX106" s="291"/>
      <c r="RAY106" s="291"/>
      <c r="RAZ106" s="291"/>
      <c r="RBA106" s="291"/>
      <c r="RBB106" s="291"/>
      <c r="RBC106" s="291"/>
      <c r="RBD106" s="291"/>
      <c r="RBE106" s="291"/>
      <c r="RBF106" s="291"/>
      <c r="RBG106" s="291"/>
      <c r="RBH106" s="291"/>
      <c r="RBI106" s="291"/>
      <c r="RBJ106" s="291"/>
      <c r="RBK106" s="291"/>
      <c r="RBL106" s="291"/>
      <c r="RBM106" s="291"/>
      <c r="RBN106" s="291"/>
      <c r="RBO106" s="291"/>
      <c r="RBP106" s="291"/>
      <c r="RBQ106" s="291"/>
      <c r="RBR106" s="291"/>
      <c r="RBS106" s="291"/>
      <c r="RBT106" s="291"/>
      <c r="RBU106" s="291"/>
      <c r="RBV106" s="291"/>
      <c r="RBW106" s="291"/>
      <c r="RBX106" s="291"/>
      <c r="RBY106" s="291"/>
      <c r="RBZ106" s="291"/>
      <c r="RCA106" s="291"/>
      <c r="RCB106" s="291"/>
      <c r="RCC106" s="291"/>
      <c r="RCD106" s="291"/>
      <c r="RCE106" s="291"/>
      <c r="RCF106" s="291"/>
      <c r="RCG106" s="291"/>
      <c r="RCH106" s="291"/>
      <c r="RCI106" s="291"/>
      <c r="RCJ106" s="291"/>
      <c r="RCK106" s="291"/>
      <c r="RCL106" s="291"/>
      <c r="RCM106" s="291"/>
      <c r="RCN106" s="291"/>
      <c r="RCO106" s="291"/>
      <c r="RCP106" s="291"/>
      <c r="RCQ106" s="291"/>
      <c r="RCR106" s="291"/>
      <c r="RCS106" s="291"/>
      <c r="RCT106" s="291"/>
      <c r="RCU106" s="291"/>
      <c r="RCV106" s="291"/>
      <c r="RCW106" s="291"/>
      <c r="RCX106" s="291"/>
      <c r="RCY106" s="291"/>
      <c r="RCZ106" s="291"/>
      <c r="RDA106" s="291"/>
      <c r="RDB106" s="291"/>
      <c r="RDC106" s="291"/>
      <c r="RDD106" s="291"/>
      <c r="RDE106" s="291"/>
      <c r="RDF106" s="291"/>
      <c r="RDG106" s="291"/>
      <c r="RDH106" s="291"/>
      <c r="RDI106" s="291"/>
      <c r="RDJ106" s="291"/>
      <c r="RDK106" s="291"/>
      <c r="RDL106" s="291"/>
      <c r="RDM106" s="291"/>
      <c r="RDN106" s="291"/>
      <c r="RDO106" s="291"/>
      <c r="RDP106" s="291"/>
      <c r="RDQ106" s="291"/>
      <c r="RDR106" s="291"/>
      <c r="RDS106" s="291"/>
      <c r="RDT106" s="291"/>
      <c r="RDU106" s="291"/>
      <c r="RDV106" s="291"/>
      <c r="RDW106" s="291"/>
      <c r="RDX106" s="291"/>
      <c r="RDY106" s="291"/>
      <c r="RDZ106" s="291"/>
      <c r="REA106" s="291"/>
      <c r="REB106" s="291"/>
      <c r="REC106" s="170"/>
      <c r="RED106" s="291"/>
      <c r="REE106" s="291"/>
      <c r="REF106" s="291"/>
      <c r="REG106" s="291"/>
      <c r="REH106" s="291"/>
      <c r="REI106" s="291"/>
      <c r="REJ106" s="291"/>
      <c r="REK106" s="291"/>
      <c r="REL106" s="291"/>
      <c r="REM106" s="291"/>
      <c r="REN106" s="291"/>
      <c r="REO106" s="291"/>
      <c r="REP106" s="291"/>
      <c r="REQ106" s="291"/>
      <c r="RER106" s="291"/>
      <c r="RES106" s="291"/>
      <c r="RET106" s="291"/>
      <c r="REU106" s="291"/>
      <c r="REV106" s="291"/>
      <c r="REW106" s="291"/>
      <c r="REX106" s="291"/>
      <c r="REY106" s="291"/>
      <c r="REZ106" s="291"/>
      <c r="RFA106" s="291"/>
      <c r="RFB106" s="291"/>
      <c r="RFC106" s="291"/>
      <c r="RFD106" s="291"/>
      <c r="RFE106" s="291"/>
      <c r="RFF106" s="291"/>
      <c r="RFG106" s="291"/>
      <c r="RFH106" s="291"/>
      <c r="RFI106" s="291"/>
      <c r="RFJ106" s="291"/>
      <c r="RFK106" s="291"/>
      <c r="RFL106" s="291"/>
      <c r="RFM106" s="291"/>
      <c r="RFN106" s="291"/>
      <c r="RFO106" s="291"/>
      <c r="RFP106" s="291"/>
      <c r="RFQ106" s="291"/>
      <c r="RFR106" s="291"/>
      <c r="RFS106" s="291"/>
      <c r="RFT106" s="291"/>
      <c r="RFU106" s="291"/>
      <c r="RFV106" s="291"/>
      <c r="RFW106" s="291"/>
      <c r="RFX106" s="291"/>
      <c r="RFY106" s="291"/>
      <c r="RFZ106" s="291"/>
      <c r="RGA106" s="291"/>
      <c r="RGB106" s="291"/>
      <c r="RGC106" s="291"/>
      <c r="RGD106" s="291"/>
      <c r="RGE106" s="291"/>
      <c r="RGF106" s="291"/>
      <c r="RGG106" s="291"/>
      <c r="RGH106" s="291"/>
      <c r="RGI106" s="291"/>
      <c r="RGJ106" s="291"/>
      <c r="RGK106" s="291"/>
      <c r="RGL106" s="291"/>
      <c r="RGM106" s="291"/>
      <c r="RGN106" s="291"/>
      <c r="RGO106" s="291"/>
      <c r="RGP106" s="291"/>
      <c r="RGQ106" s="291"/>
      <c r="RGR106" s="291"/>
      <c r="RGS106" s="291"/>
      <c r="RGT106" s="291"/>
      <c r="RGU106" s="291"/>
      <c r="RGV106" s="291"/>
      <c r="RGW106" s="291"/>
      <c r="RGX106" s="291"/>
      <c r="RGY106" s="291"/>
      <c r="RGZ106" s="291"/>
      <c r="RHA106" s="291"/>
      <c r="RHB106" s="291"/>
      <c r="RHC106" s="291"/>
      <c r="RHD106" s="291"/>
      <c r="RHE106" s="291"/>
      <c r="RHF106" s="291"/>
      <c r="RHG106" s="291"/>
      <c r="RHH106" s="291"/>
      <c r="RHI106" s="291"/>
      <c r="RHJ106" s="291"/>
      <c r="RHK106" s="291"/>
      <c r="RHL106" s="291"/>
      <c r="RHM106" s="291"/>
      <c r="RHN106" s="291"/>
      <c r="RHO106" s="291"/>
      <c r="RHP106" s="291"/>
      <c r="RHQ106" s="291"/>
      <c r="RHR106" s="291"/>
      <c r="RHS106" s="291"/>
      <c r="RHT106" s="291"/>
      <c r="RHU106" s="291"/>
      <c r="RHV106" s="291"/>
      <c r="RHW106" s="291"/>
      <c r="RHX106" s="291"/>
      <c r="RHY106" s="291"/>
      <c r="RHZ106" s="291"/>
      <c r="RIA106" s="291"/>
      <c r="RIB106" s="291"/>
      <c r="RIC106" s="291"/>
      <c r="RID106" s="291"/>
      <c r="RIE106" s="291"/>
      <c r="RIF106" s="291"/>
      <c r="RIG106" s="291"/>
      <c r="RIH106" s="291"/>
      <c r="RII106" s="291"/>
      <c r="RIJ106" s="291"/>
      <c r="RIK106" s="291"/>
      <c r="RIL106" s="291"/>
      <c r="RIM106" s="291"/>
      <c r="RIN106" s="291"/>
      <c r="RIO106" s="291"/>
      <c r="RIP106" s="291"/>
      <c r="RIQ106" s="291"/>
      <c r="RIR106" s="291"/>
      <c r="RIS106" s="291"/>
      <c r="RIT106" s="291"/>
      <c r="RIU106" s="291"/>
      <c r="RIV106" s="291"/>
      <c r="RIW106" s="291"/>
      <c r="RIX106" s="291"/>
      <c r="RIY106" s="291"/>
      <c r="RIZ106" s="291"/>
      <c r="RJA106" s="291"/>
      <c r="RJB106" s="291"/>
      <c r="RJC106" s="291"/>
      <c r="RJD106" s="291"/>
      <c r="RJE106" s="291"/>
      <c r="RJF106" s="291"/>
      <c r="RJG106" s="291"/>
      <c r="RJH106" s="291"/>
      <c r="RJI106" s="291"/>
      <c r="RJJ106" s="291"/>
      <c r="RJK106" s="291"/>
      <c r="RJL106" s="291"/>
      <c r="RJM106" s="291"/>
      <c r="RJN106" s="291"/>
      <c r="RJO106" s="291"/>
      <c r="RJP106" s="291"/>
      <c r="RJQ106" s="291"/>
      <c r="RJR106" s="291"/>
      <c r="RJS106" s="291"/>
      <c r="RJT106" s="291"/>
      <c r="RJU106" s="291"/>
      <c r="RJV106" s="291"/>
      <c r="RJW106" s="291"/>
      <c r="RJX106" s="291"/>
      <c r="RJY106" s="291"/>
      <c r="RJZ106" s="291"/>
      <c r="RKA106" s="291"/>
      <c r="RKB106" s="291"/>
      <c r="RKC106" s="291"/>
      <c r="RKD106" s="291"/>
      <c r="RKE106" s="291"/>
      <c r="RKF106" s="291"/>
      <c r="RKG106" s="291"/>
      <c r="RKH106" s="291"/>
      <c r="RKI106" s="291"/>
      <c r="RKJ106" s="291"/>
      <c r="RKK106" s="291"/>
      <c r="RKL106" s="291"/>
      <c r="RKM106" s="291"/>
      <c r="RKN106" s="291"/>
      <c r="RKO106" s="291"/>
      <c r="RKP106" s="291"/>
      <c r="RKQ106" s="291"/>
      <c r="RKR106" s="291"/>
      <c r="RKS106" s="291"/>
      <c r="RKT106" s="291"/>
      <c r="RKU106" s="291"/>
      <c r="RKV106" s="291"/>
      <c r="RKW106" s="291"/>
      <c r="RKX106" s="291"/>
      <c r="RKY106" s="291"/>
      <c r="RKZ106" s="291"/>
      <c r="RLA106" s="291"/>
      <c r="RLB106" s="291"/>
      <c r="RLC106" s="291"/>
      <c r="RLD106" s="291"/>
      <c r="RLE106" s="291"/>
      <c r="RLF106" s="291"/>
      <c r="RLG106" s="291"/>
      <c r="RLH106" s="291"/>
      <c r="RLI106" s="291"/>
      <c r="RLJ106" s="291"/>
      <c r="RLK106" s="291"/>
      <c r="RLL106" s="291"/>
      <c r="RLM106" s="291"/>
      <c r="RLN106" s="291"/>
      <c r="RLO106" s="291"/>
      <c r="RLP106" s="291"/>
      <c r="RLQ106" s="291"/>
      <c r="RLR106" s="291"/>
      <c r="RLS106" s="291"/>
      <c r="RLT106" s="291"/>
      <c r="RLU106" s="291"/>
      <c r="RLV106" s="291"/>
      <c r="RLW106" s="291"/>
      <c r="RLX106" s="291"/>
      <c r="RLY106" s="291"/>
      <c r="RLZ106" s="291"/>
      <c r="RMA106" s="291"/>
      <c r="RMB106" s="291"/>
      <c r="RMC106" s="291"/>
      <c r="RMD106" s="291"/>
      <c r="RME106" s="291"/>
      <c r="RMF106" s="291"/>
      <c r="RMG106" s="291"/>
      <c r="RMH106" s="291"/>
      <c r="RMI106" s="291"/>
      <c r="RMJ106" s="291"/>
      <c r="RMK106" s="291"/>
      <c r="RML106" s="291"/>
      <c r="RMM106" s="291"/>
      <c r="RMN106" s="291"/>
      <c r="RMO106" s="291"/>
      <c r="RMP106" s="291"/>
      <c r="RMQ106" s="291"/>
      <c r="RMR106" s="291"/>
      <c r="RMS106" s="291"/>
      <c r="RMT106" s="291"/>
      <c r="RMU106" s="291"/>
      <c r="RMV106" s="291"/>
      <c r="RMW106" s="291"/>
      <c r="RMX106" s="291"/>
      <c r="RMY106" s="291"/>
      <c r="RMZ106" s="291"/>
      <c r="RNA106" s="291"/>
      <c r="RNB106" s="291"/>
      <c r="RNC106" s="291"/>
      <c r="RND106" s="291"/>
      <c r="RNE106" s="291"/>
      <c r="RNF106" s="291"/>
      <c r="RNG106" s="291"/>
      <c r="RNH106" s="291"/>
      <c r="RNI106" s="291"/>
      <c r="RNJ106" s="291"/>
      <c r="RNK106" s="291"/>
      <c r="RNL106" s="291"/>
      <c r="RNM106" s="291"/>
      <c r="RNN106" s="291"/>
      <c r="RNO106" s="291"/>
      <c r="RNP106" s="291"/>
      <c r="RNQ106" s="291"/>
      <c r="RNR106" s="291"/>
      <c r="RNS106" s="291"/>
      <c r="RNT106" s="291"/>
      <c r="RNU106" s="291"/>
      <c r="RNV106" s="291"/>
      <c r="RNW106" s="291"/>
      <c r="RNX106" s="291"/>
      <c r="RNY106" s="170"/>
      <c r="RNZ106" s="291"/>
      <c r="ROA106" s="291"/>
      <c r="ROB106" s="291"/>
      <c r="ROC106" s="291"/>
      <c r="ROD106" s="291"/>
      <c r="ROE106" s="291"/>
      <c r="ROF106" s="291"/>
      <c r="ROG106" s="291"/>
      <c r="ROH106" s="291"/>
      <c r="ROI106" s="291"/>
      <c r="ROJ106" s="291"/>
      <c r="ROK106" s="291"/>
      <c r="ROL106" s="291"/>
      <c r="ROM106" s="291"/>
      <c r="RON106" s="291"/>
      <c r="ROO106" s="291"/>
      <c r="ROP106" s="291"/>
      <c r="ROQ106" s="291"/>
      <c r="ROR106" s="291"/>
      <c r="ROS106" s="291"/>
      <c r="ROT106" s="291"/>
      <c r="ROU106" s="291"/>
      <c r="ROV106" s="291"/>
      <c r="ROW106" s="291"/>
      <c r="ROX106" s="291"/>
      <c r="ROY106" s="291"/>
      <c r="ROZ106" s="291"/>
      <c r="RPA106" s="291"/>
      <c r="RPB106" s="291"/>
      <c r="RPC106" s="291"/>
      <c r="RPD106" s="291"/>
      <c r="RPE106" s="291"/>
      <c r="RPF106" s="291"/>
      <c r="RPG106" s="291"/>
      <c r="RPH106" s="291"/>
      <c r="RPI106" s="291"/>
      <c r="RPJ106" s="291"/>
      <c r="RPK106" s="291"/>
      <c r="RPL106" s="291"/>
      <c r="RPM106" s="291"/>
      <c r="RPN106" s="291"/>
      <c r="RPO106" s="291"/>
      <c r="RPP106" s="291"/>
      <c r="RPQ106" s="291"/>
      <c r="RPR106" s="291"/>
      <c r="RPS106" s="291"/>
      <c r="RPT106" s="291"/>
      <c r="RPU106" s="291"/>
      <c r="RPV106" s="291"/>
      <c r="RPW106" s="291"/>
      <c r="RPX106" s="291"/>
      <c r="RPY106" s="291"/>
      <c r="RPZ106" s="291"/>
      <c r="RQA106" s="291"/>
      <c r="RQB106" s="291"/>
      <c r="RQC106" s="291"/>
      <c r="RQD106" s="291"/>
      <c r="RQE106" s="291"/>
      <c r="RQF106" s="291"/>
      <c r="RQG106" s="291"/>
      <c r="RQH106" s="291"/>
      <c r="RQI106" s="291"/>
      <c r="RQJ106" s="291"/>
      <c r="RQK106" s="291"/>
      <c r="RQL106" s="291"/>
      <c r="RQM106" s="291"/>
      <c r="RQN106" s="291"/>
      <c r="RQO106" s="291"/>
      <c r="RQP106" s="291"/>
      <c r="RQQ106" s="291"/>
      <c r="RQR106" s="291"/>
      <c r="RQS106" s="291"/>
      <c r="RQT106" s="291"/>
      <c r="RQU106" s="291"/>
      <c r="RQV106" s="291"/>
      <c r="RQW106" s="291"/>
      <c r="RQX106" s="291"/>
      <c r="RQY106" s="291"/>
      <c r="RQZ106" s="291"/>
      <c r="RRA106" s="291"/>
      <c r="RRB106" s="291"/>
      <c r="RRC106" s="291"/>
      <c r="RRD106" s="291"/>
      <c r="RRE106" s="291"/>
      <c r="RRF106" s="291"/>
      <c r="RRG106" s="291"/>
      <c r="RRH106" s="291"/>
      <c r="RRI106" s="291"/>
      <c r="RRJ106" s="291"/>
      <c r="RRK106" s="291"/>
      <c r="RRL106" s="291"/>
      <c r="RRM106" s="291"/>
      <c r="RRN106" s="291"/>
      <c r="RRO106" s="291"/>
      <c r="RRP106" s="291"/>
      <c r="RRQ106" s="291"/>
      <c r="RRR106" s="291"/>
      <c r="RRS106" s="291"/>
      <c r="RRT106" s="291"/>
      <c r="RRU106" s="291"/>
      <c r="RRV106" s="291"/>
      <c r="RRW106" s="291"/>
      <c r="RRX106" s="291"/>
      <c r="RRY106" s="291"/>
      <c r="RRZ106" s="291"/>
      <c r="RSA106" s="291"/>
      <c r="RSB106" s="291"/>
      <c r="RSC106" s="291"/>
      <c r="RSD106" s="291"/>
      <c r="RSE106" s="291"/>
      <c r="RSF106" s="291"/>
      <c r="RSG106" s="291"/>
      <c r="RSH106" s="291"/>
      <c r="RSI106" s="291"/>
      <c r="RSJ106" s="291"/>
      <c r="RSK106" s="291"/>
      <c r="RSL106" s="291"/>
      <c r="RSM106" s="291"/>
      <c r="RSN106" s="291"/>
      <c r="RSO106" s="291"/>
      <c r="RSP106" s="291"/>
      <c r="RSQ106" s="291"/>
      <c r="RSR106" s="291"/>
      <c r="RSS106" s="291"/>
      <c r="RST106" s="291"/>
      <c r="RSU106" s="291"/>
      <c r="RSV106" s="291"/>
      <c r="RSW106" s="291"/>
      <c r="RSX106" s="291"/>
      <c r="RSY106" s="291"/>
      <c r="RSZ106" s="291"/>
      <c r="RTA106" s="291"/>
      <c r="RTB106" s="291"/>
      <c r="RTC106" s="291"/>
      <c r="RTD106" s="291"/>
      <c r="RTE106" s="291"/>
      <c r="RTF106" s="291"/>
      <c r="RTG106" s="291"/>
      <c r="RTH106" s="291"/>
      <c r="RTI106" s="291"/>
      <c r="RTJ106" s="291"/>
      <c r="RTK106" s="291"/>
      <c r="RTL106" s="291"/>
      <c r="RTM106" s="291"/>
      <c r="RTN106" s="291"/>
      <c r="RTO106" s="291"/>
      <c r="RTP106" s="291"/>
      <c r="RTQ106" s="291"/>
      <c r="RTR106" s="291"/>
      <c r="RTS106" s="291"/>
      <c r="RTT106" s="291"/>
      <c r="RTU106" s="291"/>
      <c r="RTV106" s="291"/>
      <c r="RTW106" s="291"/>
      <c r="RTX106" s="291"/>
      <c r="RTY106" s="291"/>
      <c r="RTZ106" s="291"/>
      <c r="RUA106" s="291"/>
      <c r="RUB106" s="291"/>
      <c r="RUC106" s="291"/>
      <c r="RUD106" s="291"/>
      <c r="RUE106" s="291"/>
      <c r="RUF106" s="291"/>
      <c r="RUG106" s="291"/>
      <c r="RUH106" s="291"/>
      <c r="RUI106" s="291"/>
      <c r="RUJ106" s="291"/>
      <c r="RUK106" s="291"/>
      <c r="RUL106" s="291"/>
      <c r="RUM106" s="291"/>
      <c r="RUN106" s="291"/>
      <c r="RUO106" s="291"/>
      <c r="RUP106" s="291"/>
      <c r="RUQ106" s="291"/>
      <c r="RUR106" s="291"/>
      <c r="RUS106" s="291"/>
      <c r="RUT106" s="291"/>
      <c r="RUU106" s="291"/>
      <c r="RUV106" s="291"/>
      <c r="RUW106" s="291"/>
      <c r="RUX106" s="291"/>
      <c r="RUY106" s="291"/>
      <c r="RUZ106" s="291"/>
      <c r="RVA106" s="291"/>
      <c r="RVB106" s="291"/>
      <c r="RVC106" s="291"/>
      <c r="RVD106" s="291"/>
      <c r="RVE106" s="291"/>
      <c r="RVF106" s="291"/>
      <c r="RVG106" s="291"/>
      <c r="RVH106" s="291"/>
      <c r="RVI106" s="291"/>
      <c r="RVJ106" s="291"/>
      <c r="RVK106" s="291"/>
      <c r="RVL106" s="291"/>
      <c r="RVM106" s="291"/>
      <c r="RVN106" s="291"/>
      <c r="RVO106" s="291"/>
      <c r="RVP106" s="291"/>
      <c r="RVQ106" s="291"/>
      <c r="RVR106" s="291"/>
      <c r="RVS106" s="291"/>
      <c r="RVT106" s="291"/>
      <c r="RVU106" s="291"/>
      <c r="RVV106" s="291"/>
      <c r="RVW106" s="291"/>
      <c r="RVX106" s="291"/>
      <c r="RVY106" s="291"/>
      <c r="RVZ106" s="291"/>
      <c r="RWA106" s="291"/>
      <c r="RWB106" s="291"/>
      <c r="RWC106" s="291"/>
      <c r="RWD106" s="291"/>
      <c r="RWE106" s="291"/>
      <c r="RWF106" s="291"/>
      <c r="RWG106" s="291"/>
      <c r="RWH106" s="291"/>
      <c r="RWI106" s="291"/>
      <c r="RWJ106" s="291"/>
      <c r="RWK106" s="291"/>
      <c r="RWL106" s="291"/>
      <c r="RWM106" s="291"/>
      <c r="RWN106" s="291"/>
      <c r="RWO106" s="291"/>
      <c r="RWP106" s="291"/>
      <c r="RWQ106" s="291"/>
      <c r="RWR106" s="291"/>
      <c r="RWS106" s="291"/>
      <c r="RWT106" s="291"/>
      <c r="RWU106" s="291"/>
      <c r="RWV106" s="291"/>
      <c r="RWW106" s="291"/>
      <c r="RWX106" s="291"/>
      <c r="RWY106" s="291"/>
      <c r="RWZ106" s="291"/>
      <c r="RXA106" s="291"/>
      <c r="RXB106" s="291"/>
      <c r="RXC106" s="291"/>
      <c r="RXD106" s="291"/>
      <c r="RXE106" s="291"/>
      <c r="RXF106" s="291"/>
      <c r="RXG106" s="291"/>
      <c r="RXH106" s="291"/>
      <c r="RXI106" s="291"/>
      <c r="RXJ106" s="291"/>
      <c r="RXK106" s="291"/>
      <c r="RXL106" s="291"/>
      <c r="RXM106" s="291"/>
      <c r="RXN106" s="291"/>
      <c r="RXO106" s="291"/>
      <c r="RXP106" s="291"/>
      <c r="RXQ106" s="291"/>
      <c r="RXR106" s="291"/>
      <c r="RXS106" s="291"/>
      <c r="RXT106" s="291"/>
      <c r="RXU106" s="170"/>
      <c r="RXV106" s="291"/>
      <c r="RXW106" s="291"/>
      <c r="RXX106" s="291"/>
      <c r="RXY106" s="291"/>
      <c r="RXZ106" s="291"/>
      <c r="RYA106" s="291"/>
      <c r="RYB106" s="291"/>
      <c r="RYC106" s="291"/>
      <c r="RYD106" s="291"/>
      <c r="RYE106" s="291"/>
      <c r="RYF106" s="291"/>
      <c r="RYG106" s="291"/>
      <c r="RYH106" s="291"/>
      <c r="RYI106" s="291"/>
      <c r="RYJ106" s="291"/>
      <c r="RYK106" s="291"/>
      <c r="RYL106" s="291"/>
      <c r="RYM106" s="291"/>
      <c r="RYN106" s="291"/>
      <c r="RYO106" s="291"/>
      <c r="RYP106" s="291"/>
      <c r="RYQ106" s="291"/>
      <c r="RYR106" s="291"/>
      <c r="RYS106" s="291"/>
      <c r="RYT106" s="291"/>
      <c r="RYU106" s="291"/>
      <c r="RYV106" s="291"/>
      <c r="RYW106" s="291"/>
      <c r="RYX106" s="291"/>
      <c r="RYY106" s="291"/>
      <c r="RYZ106" s="291"/>
      <c r="RZA106" s="291"/>
      <c r="RZB106" s="291"/>
      <c r="RZC106" s="291"/>
      <c r="RZD106" s="291"/>
      <c r="RZE106" s="291"/>
      <c r="RZF106" s="291"/>
      <c r="RZG106" s="291"/>
      <c r="RZH106" s="291"/>
      <c r="RZI106" s="291"/>
      <c r="RZJ106" s="291"/>
      <c r="RZK106" s="291"/>
      <c r="RZL106" s="291"/>
      <c r="RZM106" s="291"/>
      <c r="RZN106" s="291"/>
      <c r="RZO106" s="291"/>
      <c r="RZP106" s="291"/>
      <c r="RZQ106" s="291"/>
      <c r="RZR106" s="291"/>
      <c r="RZS106" s="291"/>
      <c r="RZT106" s="291"/>
      <c r="RZU106" s="291"/>
      <c r="RZV106" s="291"/>
      <c r="RZW106" s="291"/>
      <c r="RZX106" s="291"/>
      <c r="RZY106" s="291"/>
      <c r="RZZ106" s="291"/>
      <c r="SAA106" s="291"/>
      <c r="SAB106" s="291"/>
      <c r="SAC106" s="291"/>
      <c r="SAD106" s="291"/>
      <c r="SAE106" s="291"/>
      <c r="SAF106" s="291"/>
      <c r="SAG106" s="291"/>
      <c r="SAH106" s="291"/>
      <c r="SAI106" s="291"/>
      <c r="SAJ106" s="291"/>
      <c r="SAK106" s="291"/>
      <c r="SAL106" s="291"/>
      <c r="SAM106" s="291"/>
      <c r="SAN106" s="291"/>
      <c r="SAO106" s="291"/>
      <c r="SAP106" s="291"/>
      <c r="SAQ106" s="291"/>
      <c r="SAR106" s="291"/>
      <c r="SAS106" s="291"/>
      <c r="SAT106" s="291"/>
      <c r="SAU106" s="291"/>
      <c r="SAV106" s="291"/>
      <c r="SAW106" s="291"/>
      <c r="SAX106" s="291"/>
      <c r="SAY106" s="291"/>
      <c r="SAZ106" s="291"/>
      <c r="SBA106" s="291"/>
      <c r="SBB106" s="291"/>
      <c r="SBC106" s="291"/>
      <c r="SBD106" s="291"/>
      <c r="SBE106" s="291"/>
      <c r="SBF106" s="291"/>
      <c r="SBG106" s="291"/>
      <c r="SBH106" s="291"/>
      <c r="SBI106" s="291"/>
      <c r="SBJ106" s="291"/>
      <c r="SBK106" s="291"/>
      <c r="SBL106" s="291"/>
      <c r="SBM106" s="291"/>
      <c r="SBN106" s="291"/>
      <c r="SBO106" s="291"/>
      <c r="SBP106" s="291"/>
      <c r="SBQ106" s="291"/>
      <c r="SBR106" s="291"/>
      <c r="SBS106" s="291"/>
      <c r="SBT106" s="291"/>
      <c r="SBU106" s="291"/>
      <c r="SBV106" s="291"/>
      <c r="SBW106" s="291"/>
      <c r="SBX106" s="291"/>
      <c r="SBY106" s="291"/>
      <c r="SBZ106" s="291"/>
      <c r="SCA106" s="291"/>
      <c r="SCB106" s="291"/>
      <c r="SCC106" s="291"/>
      <c r="SCD106" s="291"/>
      <c r="SCE106" s="291"/>
      <c r="SCF106" s="291"/>
      <c r="SCG106" s="291"/>
      <c r="SCH106" s="291"/>
      <c r="SCI106" s="291"/>
      <c r="SCJ106" s="291"/>
      <c r="SCK106" s="291"/>
      <c r="SCL106" s="291"/>
      <c r="SCM106" s="291"/>
      <c r="SCN106" s="291"/>
      <c r="SCO106" s="291"/>
      <c r="SCP106" s="291"/>
      <c r="SCQ106" s="291"/>
      <c r="SCR106" s="291"/>
      <c r="SCS106" s="291"/>
      <c r="SCT106" s="291"/>
      <c r="SCU106" s="291"/>
      <c r="SCV106" s="291"/>
      <c r="SCW106" s="291"/>
      <c r="SCX106" s="291"/>
      <c r="SCY106" s="291"/>
      <c r="SCZ106" s="291"/>
      <c r="SDA106" s="291"/>
      <c r="SDB106" s="291"/>
      <c r="SDC106" s="291"/>
      <c r="SDD106" s="291"/>
      <c r="SDE106" s="291"/>
      <c r="SDF106" s="291"/>
      <c r="SDG106" s="291"/>
      <c r="SDH106" s="291"/>
      <c r="SDI106" s="291"/>
      <c r="SDJ106" s="291"/>
      <c r="SDK106" s="291"/>
      <c r="SDL106" s="291"/>
      <c r="SDM106" s="291"/>
      <c r="SDN106" s="291"/>
      <c r="SDO106" s="291"/>
      <c r="SDP106" s="291"/>
      <c r="SDQ106" s="291"/>
      <c r="SDR106" s="291"/>
      <c r="SDS106" s="291"/>
      <c r="SDT106" s="291"/>
      <c r="SDU106" s="291"/>
      <c r="SDV106" s="291"/>
      <c r="SDW106" s="291"/>
      <c r="SDX106" s="291"/>
      <c r="SDY106" s="291"/>
      <c r="SDZ106" s="291"/>
      <c r="SEA106" s="291"/>
      <c r="SEB106" s="291"/>
      <c r="SEC106" s="291"/>
      <c r="SED106" s="291"/>
      <c r="SEE106" s="291"/>
      <c r="SEF106" s="291"/>
      <c r="SEG106" s="291"/>
      <c r="SEH106" s="291"/>
      <c r="SEI106" s="291"/>
      <c r="SEJ106" s="291"/>
      <c r="SEK106" s="291"/>
      <c r="SEL106" s="291"/>
      <c r="SEM106" s="291"/>
      <c r="SEN106" s="291"/>
      <c r="SEO106" s="291"/>
      <c r="SEP106" s="291"/>
      <c r="SEQ106" s="291"/>
      <c r="SER106" s="291"/>
      <c r="SES106" s="291"/>
      <c r="SET106" s="291"/>
      <c r="SEU106" s="291"/>
      <c r="SEV106" s="291"/>
      <c r="SEW106" s="291"/>
      <c r="SEX106" s="291"/>
      <c r="SEY106" s="291"/>
      <c r="SEZ106" s="291"/>
      <c r="SFA106" s="291"/>
      <c r="SFB106" s="291"/>
      <c r="SFC106" s="291"/>
      <c r="SFD106" s="291"/>
      <c r="SFE106" s="291"/>
      <c r="SFF106" s="291"/>
      <c r="SFG106" s="291"/>
      <c r="SFH106" s="291"/>
      <c r="SFI106" s="291"/>
      <c r="SFJ106" s="291"/>
      <c r="SFK106" s="291"/>
      <c r="SFL106" s="291"/>
      <c r="SFM106" s="291"/>
      <c r="SFN106" s="291"/>
      <c r="SFO106" s="291"/>
      <c r="SFP106" s="291"/>
      <c r="SFQ106" s="291"/>
      <c r="SFR106" s="291"/>
      <c r="SFS106" s="291"/>
      <c r="SFT106" s="291"/>
      <c r="SFU106" s="291"/>
      <c r="SFV106" s="291"/>
      <c r="SFW106" s="291"/>
      <c r="SFX106" s="291"/>
      <c r="SFY106" s="291"/>
      <c r="SFZ106" s="291"/>
      <c r="SGA106" s="291"/>
      <c r="SGB106" s="291"/>
      <c r="SGC106" s="291"/>
      <c r="SGD106" s="291"/>
      <c r="SGE106" s="291"/>
      <c r="SGF106" s="291"/>
      <c r="SGG106" s="291"/>
      <c r="SGH106" s="291"/>
      <c r="SGI106" s="291"/>
      <c r="SGJ106" s="291"/>
      <c r="SGK106" s="291"/>
      <c r="SGL106" s="291"/>
      <c r="SGM106" s="291"/>
      <c r="SGN106" s="291"/>
      <c r="SGO106" s="291"/>
      <c r="SGP106" s="291"/>
      <c r="SGQ106" s="291"/>
      <c r="SGR106" s="291"/>
      <c r="SGS106" s="291"/>
      <c r="SGT106" s="291"/>
      <c r="SGU106" s="291"/>
      <c r="SGV106" s="291"/>
      <c r="SGW106" s="291"/>
      <c r="SGX106" s="291"/>
      <c r="SGY106" s="291"/>
      <c r="SGZ106" s="291"/>
      <c r="SHA106" s="291"/>
      <c r="SHB106" s="291"/>
      <c r="SHC106" s="291"/>
      <c r="SHD106" s="291"/>
      <c r="SHE106" s="291"/>
      <c r="SHF106" s="291"/>
      <c r="SHG106" s="291"/>
      <c r="SHH106" s="291"/>
      <c r="SHI106" s="291"/>
      <c r="SHJ106" s="291"/>
      <c r="SHK106" s="291"/>
      <c r="SHL106" s="291"/>
      <c r="SHM106" s="291"/>
      <c r="SHN106" s="291"/>
      <c r="SHO106" s="291"/>
      <c r="SHP106" s="291"/>
      <c r="SHQ106" s="170"/>
      <c r="SHR106" s="291"/>
      <c r="SHS106" s="291"/>
      <c r="SHT106" s="291"/>
      <c r="SHU106" s="291"/>
      <c r="SHV106" s="291"/>
      <c r="SHW106" s="291"/>
      <c r="SHX106" s="291"/>
      <c r="SHY106" s="291"/>
      <c r="SHZ106" s="291"/>
      <c r="SIA106" s="291"/>
      <c r="SIB106" s="291"/>
      <c r="SIC106" s="291"/>
      <c r="SID106" s="291"/>
      <c r="SIE106" s="291"/>
      <c r="SIF106" s="291"/>
      <c r="SIG106" s="291"/>
      <c r="SIH106" s="291"/>
      <c r="SII106" s="291"/>
      <c r="SIJ106" s="291"/>
      <c r="SIK106" s="291"/>
      <c r="SIL106" s="291"/>
      <c r="SIM106" s="291"/>
      <c r="SIN106" s="291"/>
      <c r="SIO106" s="291"/>
      <c r="SIP106" s="291"/>
      <c r="SIQ106" s="291"/>
      <c r="SIR106" s="291"/>
      <c r="SIS106" s="291"/>
      <c r="SIT106" s="291"/>
      <c r="SIU106" s="291"/>
      <c r="SIV106" s="291"/>
      <c r="SIW106" s="291"/>
      <c r="SIX106" s="291"/>
      <c r="SIY106" s="291"/>
      <c r="SIZ106" s="291"/>
      <c r="SJA106" s="291"/>
      <c r="SJB106" s="291"/>
      <c r="SJC106" s="291"/>
      <c r="SJD106" s="291"/>
      <c r="SJE106" s="291"/>
      <c r="SJF106" s="291"/>
      <c r="SJG106" s="291"/>
      <c r="SJH106" s="291"/>
      <c r="SJI106" s="291"/>
      <c r="SJJ106" s="291"/>
      <c r="SJK106" s="291"/>
      <c r="SJL106" s="291"/>
      <c r="SJM106" s="291"/>
      <c r="SJN106" s="291"/>
      <c r="SJO106" s="291"/>
      <c r="SJP106" s="291"/>
      <c r="SJQ106" s="291"/>
      <c r="SJR106" s="291"/>
      <c r="SJS106" s="291"/>
      <c r="SJT106" s="291"/>
      <c r="SJU106" s="291"/>
      <c r="SJV106" s="291"/>
      <c r="SJW106" s="291"/>
      <c r="SJX106" s="291"/>
      <c r="SJY106" s="291"/>
      <c r="SJZ106" s="291"/>
      <c r="SKA106" s="291"/>
      <c r="SKB106" s="291"/>
      <c r="SKC106" s="291"/>
      <c r="SKD106" s="291"/>
      <c r="SKE106" s="291"/>
      <c r="SKF106" s="291"/>
      <c r="SKG106" s="291"/>
      <c r="SKH106" s="291"/>
      <c r="SKI106" s="291"/>
      <c r="SKJ106" s="291"/>
      <c r="SKK106" s="291"/>
      <c r="SKL106" s="291"/>
      <c r="SKM106" s="291"/>
      <c r="SKN106" s="291"/>
      <c r="SKO106" s="291"/>
      <c r="SKP106" s="291"/>
      <c r="SKQ106" s="291"/>
      <c r="SKR106" s="291"/>
      <c r="SKS106" s="291"/>
      <c r="SKT106" s="291"/>
      <c r="SKU106" s="291"/>
      <c r="SKV106" s="291"/>
      <c r="SKW106" s="291"/>
      <c r="SKX106" s="291"/>
      <c r="SKY106" s="291"/>
      <c r="SKZ106" s="291"/>
      <c r="SLA106" s="291"/>
      <c r="SLB106" s="291"/>
      <c r="SLC106" s="291"/>
      <c r="SLD106" s="291"/>
      <c r="SLE106" s="291"/>
      <c r="SLF106" s="291"/>
      <c r="SLG106" s="291"/>
      <c r="SLH106" s="291"/>
      <c r="SLI106" s="291"/>
      <c r="SLJ106" s="291"/>
      <c r="SLK106" s="291"/>
      <c r="SLL106" s="291"/>
      <c r="SLM106" s="291"/>
      <c r="SLN106" s="291"/>
      <c r="SLO106" s="291"/>
      <c r="SLP106" s="291"/>
      <c r="SLQ106" s="291"/>
      <c r="SLR106" s="291"/>
      <c r="SLS106" s="291"/>
      <c r="SLT106" s="291"/>
      <c r="SLU106" s="291"/>
      <c r="SLV106" s="291"/>
      <c r="SLW106" s="291"/>
      <c r="SLX106" s="291"/>
      <c r="SLY106" s="291"/>
      <c r="SLZ106" s="291"/>
      <c r="SMA106" s="291"/>
      <c r="SMB106" s="291"/>
      <c r="SMC106" s="291"/>
      <c r="SMD106" s="291"/>
      <c r="SME106" s="291"/>
      <c r="SMF106" s="291"/>
      <c r="SMG106" s="291"/>
      <c r="SMH106" s="291"/>
      <c r="SMI106" s="291"/>
      <c r="SMJ106" s="291"/>
      <c r="SMK106" s="291"/>
      <c r="SML106" s="291"/>
      <c r="SMM106" s="291"/>
      <c r="SMN106" s="291"/>
      <c r="SMO106" s="291"/>
      <c r="SMP106" s="291"/>
      <c r="SMQ106" s="291"/>
      <c r="SMR106" s="291"/>
      <c r="SMS106" s="291"/>
      <c r="SMT106" s="291"/>
      <c r="SMU106" s="291"/>
      <c r="SMV106" s="291"/>
      <c r="SMW106" s="291"/>
      <c r="SMX106" s="291"/>
      <c r="SMY106" s="291"/>
      <c r="SMZ106" s="291"/>
      <c r="SNA106" s="291"/>
      <c r="SNB106" s="291"/>
      <c r="SNC106" s="291"/>
      <c r="SND106" s="291"/>
      <c r="SNE106" s="291"/>
      <c r="SNF106" s="291"/>
      <c r="SNG106" s="291"/>
      <c r="SNH106" s="291"/>
      <c r="SNI106" s="291"/>
      <c r="SNJ106" s="291"/>
      <c r="SNK106" s="291"/>
      <c r="SNL106" s="291"/>
      <c r="SNM106" s="291"/>
      <c r="SNN106" s="291"/>
      <c r="SNO106" s="291"/>
      <c r="SNP106" s="291"/>
      <c r="SNQ106" s="291"/>
      <c r="SNR106" s="291"/>
      <c r="SNS106" s="291"/>
      <c r="SNT106" s="291"/>
      <c r="SNU106" s="291"/>
      <c r="SNV106" s="291"/>
      <c r="SNW106" s="291"/>
      <c r="SNX106" s="291"/>
      <c r="SNY106" s="291"/>
      <c r="SNZ106" s="291"/>
      <c r="SOA106" s="291"/>
      <c r="SOB106" s="291"/>
      <c r="SOC106" s="291"/>
      <c r="SOD106" s="291"/>
      <c r="SOE106" s="291"/>
      <c r="SOF106" s="291"/>
      <c r="SOG106" s="291"/>
      <c r="SOH106" s="291"/>
      <c r="SOI106" s="291"/>
      <c r="SOJ106" s="291"/>
      <c r="SOK106" s="291"/>
      <c r="SOL106" s="291"/>
      <c r="SOM106" s="291"/>
      <c r="SON106" s="291"/>
      <c r="SOO106" s="291"/>
      <c r="SOP106" s="291"/>
      <c r="SOQ106" s="291"/>
      <c r="SOR106" s="291"/>
      <c r="SOS106" s="291"/>
      <c r="SOT106" s="291"/>
      <c r="SOU106" s="291"/>
      <c r="SOV106" s="291"/>
      <c r="SOW106" s="291"/>
      <c r="SOX106" s="291"/>
      <c r="SOY106" s="291"/>
      <c r="SOZ106" s="291"/>
      <c r="SPA106" s="291"/>
      <c r="SPB106" s="291"/>
      <c r="SPC106" s="291"/>
      <c r="SPD106" s="291"/>
      <c r="SPE106" s="291"/>
      <c r="SPF106" s="291"/>
      <c r="SPG106" s="291"/>
      <c r="SPH106" s="291"/>
      <c r="SPI106" s="291"/>
      <c r="SPJ106" s="291"/>
      <c r="SPK106" s="291"/>
      <c r="SPL106" s="291"/>
      <c r="SPM106" s="291"/>
      <c r="SPN106" s="291"/>
      <c r="SPO106" s="291"/>
      <c r="SPP106" s="291"/>
      <c r="SPQ106" s="291"/>
      <c r="SPR106" s="291"/>
      <c r="SPS106" s="291"/>
      <c r="SPT106" s="291"/>
      <c r="SPU106" s="291"/>
      <c r="SPV106" s="291"/>
      <c r="SPW106" s="291"/>
      <c r="SPX106" s="291"/>
      <c r="SPY106" s="291"/>
      <c r="SPZ106" s="291"/>
      <c r="SQA106" s="291"/>
      <c r="SQB106" s="291"/>
      <c r="SQC106" s="291"/>
      <c r="SQD106" s="291"/>
      <c r="SQE106" s="291"/>
      <c r="SQF106" s="291"/>
      <c r="SQG106" s="291"/>
      <c r="SQH106" s="291"/>
      <c r="SQI106" s="291"/>
      <c r="SQJ106" s="291"/>
      <c r="SQK106" s="291"/>
      <c r="SQL106" s="291"/>
      <c r="SQM106" s="291"/>
      <c r="SQN106" s="291"/>
      <c r="SQO106" s="291"/>
      <c r="SQP106" s="291"/>
      <c r="SQQ106" s="291"/>
      <c r="SQR106" s="291"/>
      <c r="SQS106" s="291"/>
      <c r="SQT106" s="291"/>
      <c r="SQU106" s="291"/>
      <c r="SQV106" s="291"/>
      <c r="SQW106" s="291"/>
      <c r="SQX106" s="291"/>
      <c r="SQY106" s="291"/>
      <c r="SQZ106" s="291"/>
      <c r="SRA106" s="291"/>
      <c r="SRB106" s="291"/>
      <c r="SRC106" s="291"/>
      <c r="SRD106" s="291"/>
      <c r="SRE106" s="291"/>
      <c r="SRF106" s="291"/>
      <c r="SRG106" s="291"/>
      <c r="SRH106" s="291"/>
      <c r="SRI106" s="291"/>
      <c r="SRJ106" s="291"/>
      <c r="SRK106" s="291"/>
      <c r="SRL106" s="291"/>
      <c r="SRM106" s="170"/>
      <c r="SRN106" s="291"/>
      <c r="SRO106" s="291"/>
      <c r="SRP106" s="291"/>
      <c r="SRQ106" s="291"/>
      <c r="SRR106" s="291"/>
      <c r="SRS106" s="291"/>
      <c r="SRT106" s="291"/>
      <c r="SRU106" s="291"/>
      <c r="SRV106" s="291"/>
      <c r="SRW106" s="291"/>
      <c r="SRX106" s="291"/>
      <c r="SRY106" s="291"/>
      <c r="SRZ106" s="291"/>
      <c r="SSA106" s="291"/>
      <c r="SSB106" s="291"/>
      <c r="SSC106" s="291"/>
      <c r="SSD106" s="291"/>
      <c r="SSE106" s="291"/>
      <c r="SSF106" s="291"/>
      <c r="SSG106" s="291"/>
      <c r="SSH106" s="291"/>
      <c r="SSI106" s="291"/>
      <c r="SSJ106" s="291"/>
      <c r="SSK106" s="291"/>
      <c r="SSL106" s="291"/>
      <c r="SSM106" s="291"/>
      <c r="SSN106" s="291"/>
      <c r="SSO106" s="291"/>
      <c r="SSP106" s="291"/>
      <c r="SSQ106" s="291"/>
      <c r="SSR106" s="291"/>
      <c r="SSS106" s="291"/>
      <c r="SST106" s="291"/>
      <c r="SSU106" s="291"/>
      <c r="SSV106" s="291"/>
      <c r="SSW106" s="291"/>
      <c r="SSX106" s="291"/>
      <c r="SSY106" s="291"/>
      <c r="SSZ106" s="291"/>
      <c r="STA106" s="291"/>
      <c r="STB106" s="291"/>
      <c r="STC106" s="291"/>
      <c r="STD106" s="291"/>
      <c r="STE106" s="291"/>
      <c r="STF106" s="291"/>
      <c r="STG106" s="291"/>
      <c r="STH106" s="291"/>
      <c r="STI106" s="291"/>
      <c r="STJ106" s="291"/>
      <c r="STK106" s="291"/>
      <c r="STL106" s="291"/>
      <c r="STM106" s="291"/>
      <c r="STN106" s="291"/>
      <c r="STO106" s="291"/>
      <c r="STP106" s="291"/>
      <c r="STQ106" s="291"/>
      <c r="STR106" s="291"/>
      <c r="STS106" s="291"/>
      <c r="STT106" s="291"/>
      <c r="STU106" s="291"/>
      <c r="STV106" s="291"/>
      <c r="STW106" s="291"/>
      <c r="STX106" s="291"/>
      <c r="STY106" s="291"/>
      <c r="STZ106" s="291"/>
      <c r="SUA106" s="291"/>
      <c r="SUB106" s="291"/>
      <c r="SUC106" s="291"/>
      <c r="SUD106" s="291"/>
      <c r="SUE106" s="291"/>
      <c r="SUF106" s="291"/>
      <c r="SUG106" s="291"/>
      <c r="SUH106" s="291"/>
      <c r="SUI106" s="291"/>
      <c r="SUJ106" s="291"/>
      <c r="SUK106" s="291"/>
      <c r="SUL106" s="291"/>
      <c r="SUM106" s="291"/>
      <c r="SUN106" s="291"/>
      <c r="SUO106" s="291"/>
      <c r="SUP106" s="291"/>
      <c r="SUQ106" s="291"/>
      <c r="SUR106" s="291"/>
      <c r="SUS106" s="291"/>
      <c r="SUT106" s="291"/>
      <c r="SUU106" s="291"/>
      <c r="SUV106" s="291"/>
      <c r="SUW106" s="291"/>
      <c r="SUX106" s="291"/>
      <c r="SUY106" s="291"/>
      <c r="SUZ106" s="291"/>
      <c r="SVA106" s="291"/>
      <c r="SVB106" s="291"/>
      <c r="SVC106" s="291"/>
      <c r="SVD106" s="291"/>
      <c r="SVE106" s="291"/>
      <c r="SVF106" s="291"/>
      <c r="SVG106" s="291"/>
      <c r="SVH106" s="291"/>
      <c r="SVI106" s="291"/>
      <c r="SVJ106" s="291"/>
      <c r="SVK106" s="291"/>
      <c r="SVL106" s="291"/>
      <c r="SVM106" s="291"/>
      <c r="SVN106" s="291"/>
      <c r="SVO106" s="291"/>
      <c r="SVP106" s="291"/>
      <c r="SVQ106" s="291"/>
      <c r="SVR106" s="291"/>
      <c r="SVS106" s="291"/>
      <c r="SVT106" s="291"/>
      <c r="SVU106" s="291"/>
      <c r="SVV106" s="291"/>
      <c r="SVW106" s="291"/>
      <c r="SVX106" s="291"/>
      <c r="SVY106" s="291"/>
      <c r="SVZ106" s="291"/>
      <c r="SWA106" s="291"/>
      <c r="SWB106" s="291"/>
      <c r="SWC106" s="291"/>
      <c r="SWD106" s="291"/>
      <c r="SWE106" s="291"/>
      <c r="SWF106" s="291"/>
      <c r="SWG106" s="291"/>
      <c r="SWH106" s="291"/>
      <c r="SWI106" s="291"/>
      <c r="SWJ106" s="291"/>
      <c r="SWK106" s="291"/>
      <c r="SWL106" s="291"/>
      <c r="SWM106" s="291"/>
      <c r="SWN106" s="291"/>
      <c r="SWO106" s="291"/>
      <c r="SWP106" s="291"/>
      <c r="SWQ106" s="291"/>
      <c r="SWR106" s="291"/>
      <c r="SWS106" s="291"/>
      <c r="SWT106" s="291"/>
      <c r="SWU106" s="291"/>
      <c r="SWV106" s="291"/>
      <c r="SWW106" s="291"/>
      <c r="SWX106" s="291"/>
      <c r="SWY106" s="291"/>
      <c r="SWZ106" s="291"/>
      <c r="SXA106" s="291"/>
      <c r="SXB106" s="291"/>
      <c r="SXC106" s="291"/>
      <c r="SXD106" s="291"/>
      <c r="SXE106" s="291"/>
      <c r="SXF106" s="291"/>
      <c r="SXG106" s="291"/>
      <c r="SXH106" s="291"/>
      <c r="SXI106" s="291"/>
      <c r="SXJ106" s="291"/>
      <c r="SXK106" s="291"/>
      <c r="SXL106" s="291"/>
      <c r="SXM106" s="291"/>
      <c r="SXN106" s="291"/>
      <c r="SXO106" s="291"/>
      <c r="SXP106" s="291"/>
      <c r="SXQ106" s="291"/>
      <c r="SXR106" s="291"/>
      <c r="SXS106" s="291"/>
      <c r="SXT106" s="291"/>
      <c r="SXU106" s="291"/>
      <c r="SXV106" s="291"/>
      <c r="SXW106" s="291"/>
      <c r="SXX106" s="291"/>
      <c r="SXY106" s="291"/>
      <c r="SXZ106" s="291"/>
      <c r="SYA106" s="291"/>
      <c r="SYB106" s="291"/>
      <c r="SYC106" s="291"/>
      <c r="SYD106" s="291"/>
      <c r="SYE106" s="291"/>
      <c r="SYF106" s="291"/>
      <c r="SYG106" s="291"/>
      <c r="SYH106" s="291"/>
      <c r="SYI106" s="291"/>
      <c r="SYJ106" s="291"/>
      <c r="SYK106" s="291"/>
      <c r="SYL106" s="291"/>
      <c r="SYM106" s="291"/>
      <c r="SYN106" s="291"/>
      <c r="SYO106" s="291"/>
      <c r="SYP106" s="291"/>
      <c r="SYQ106" s="291"/>
      <c r="SYR106" s="291"/>
      <c r="SYS106" s="291"/>
      <c r="SYT106" s="291"/>
      <c r="SYU106" s="291"/>
      <c r="SYV106" s="291"/>
      <c r="SYW106" s="291"/>
      <c r="SYX106" s="291"/>
      <c r="SYY106" s="291"/>
      <c r="SYZ106" s="291"/>
      <c r="SZA106" s="291"/>
      <c r="SZB106" s="291"/>
      <c r="SZC106" s="291"/>
      <c r="SZD106" s="291"/>
      <c r="SZE106" s="291"/>
      <c r="SZF106" s="291"/>
      <c r="SZG106" s="291"/>
      <c r="SZH106" s="291"/>
      <c r="SZI106" s="291"/>
      <c r="SZJ106" s="291"/>
      <c r="SZK106" s="291"/>
      <c r="SZL106" s="291"/>
      <c r="SZM106" s="291"/>
      <c r="SZN106" s="291"/>
      <c r="SZO106" s="291"/>
      <c r="SZP106" s="291"/>
      <c r="SZQ106" s="291"/>
      <c r="SZR106" s="291"/>
      <c r="SZS106" s="291"/>
      <c r="SZT106" s="291"/>
      <c r="SZU106" s="291"/>
      <c r="SZV106" s="291"/>
      <c r="SZW106" s="291"/>
      <c r="SZX106" s="291"/>
      <c r="SZY106" s="291"/>
      <c r="SZZ106" s="291"/>
      <c r="TAA106" s="291"/>
      <c r="TAB106" s="291"/>
      <c r="TAC106" s="291"/>
      <c r="TAD106" s="291"/>
      <c r="TAE106" s="291"/>
      <c r="TAF106" s="291"/>
      <c r="TAG106" s="291"/>
      <c r="TAH106" s="291"/>
      <c r="TAI106" s="291"/>
      <c r="TAJ106" s="291"/>
      <c r="TAK106" s="291"/>
      <c r="TAL106" s="291"/>
      <c r="TAM106" s="291"/>
      <c r="TAN106" s="291"/>
      <c r="TAO106" s="291"/>
      <c r="TAP106" s="291"/>
      <c r="TAQ106" s="291"/>
      <c r="TAR106" s="291"/>
      <c r="TAS106" s="291"/>
      <c r="TAT106" s="291"/>
      <c r="TAU106" s="291"/>
      <c r="TAV106" s="291"/>
      <c r="TAW106" s="291"/>
      <c r="TAX106" s="291"/>
      <c r="TAY106" s="291"/>
      <c r="TAZ106" s="291"/>
      <c r="TBA106" s="291"/>
      <c r="TBB106" s="291"/>
      <c r="TBC106" s="291"/>
      <c r="TBD106" s="291"/>
      <c r="TBE106" s="291"/>
      <c r="TBF106" s="291"/>
      <c r="TBG106" s="291"/>
      <c r="TBH106" s="291"/>
      <c r="TBI106" s="170"/>
      <c r="TBJ106" s="291"/>
      <c r="TBK106" s="291"/>
      <c r="TBL106" s="291"/>
      <c r="TBM106" s="291"/>
      <c r="TBN106" s="291"/>
      <c r="TBO106" s="291"/>
      <c r="TBP106" s="291"/>
      <c r="TBQ106" s="291"/>
      <c r="TBR106" s="291"/>
      <c r="TBS106" s="291"/>
      <c r="TBT106" s="291"/>
      <c r="TBU106" s="291"/>
      <c r="TBV106" s="291"/>
      <c r="TBW106" s="291"/>
      <c r="TBX106" s="291"/>
      <c r="TBY106" s="291"/>
      <c r="TBZ106" s="291"/>
      <c r="TCA106" s="291"/>
      <c r="TCB106" s="291"/>
      <c r="TCC106" s="291"/>
      <c r="TCD106" s="291"/>
      <c r="TCE106" s="291"/>
      <c r="TCF106" s="291"/>
      <c r="TCG106" s="291"/>
      <c r="TCH106" s="291"/>
      <c r="TCI106" s="291"/>
      <c r="TCJ106" s="291"/>
      <c r="TCK106" s="291"/>
      <c r="TCL106" s="291"/>
      <c r="TCM106" s="291"/>
      <c r="TCN106" s="291"/>
      <c r="TCO106" s="291"/>
      <c r="TCP106" s="291"/>
      <c r="TCQ106" s="291"/>
      <c r="TCR106" s="291"/>
      <c r="TCS106" s="291"/>
      <c r="TCT106" s="291"/>
      <c r="TCU106" s="291"/>
      <c r="TCV106" s="291"/>
      <c r="TCW106" s="291"/>
      <c r="TCX106" s="291"/>
      <c r="TCY106" s="291"/>
      <c r="TCZ106" s="291"/>
      <c r="TDA106" s="291"/>
      <c r="TDB106" s="291"/>
      <c r="TDC106" s="291"/>
      <c r="TDD106" s="291"/>
      <c r="TDE106" s="291"/>
      <c r="TDF106" s="291"/>
      <c r="TDG106" s="291"/>
      <c r="TDH106" s="291"/>
      <c r="TDI106" s="291"/>
      <c r="TDJ106" s="291"/>
      <c r="TDK106" s="291"/>
      <c r="TDL106" s="291"/>
      <c r="TDM106" s="291"/>
      <c r="TDN106" s="291"/>
      <c r="TDO106" s="291"/>
      <c r="TDP106" s="291"/>
      <c r="TDQ106" s="291"/>
      <c r="TDR106" s="291"/>
      <c r="TDS106" s="291"/>
      <c r="TDT106" s="291"/>
      <c r="TDU106" s="291"/>
      <c r="TDV106" s="291"/>
      <c r="TDW106" s="291"/>
      <c r="TDX106" s="291"/>
      <c r="TDY106" s="291"/>
      <c r="TDZ106" s="291"/>
      <c r="TEA106" s="291"/>
      <c r="TEB106" s="291"/>
      <c r="TEC106" s="291"/>
      <c r="TED106" s="291"/>
      <c r="TEE106" s="291"/>
      <c r="TEF106" s="291"/>
      <c r="TEG106" s="291"/>
      <c r="TEH106" s="291"/>
      <c r="TEI106" s="291"/>
      <c r="TEJ106" s="291"/>
      <c r="TEK106" s="291"/>
      <c r="TEL106" s="291"/>
      <c r="TEM106" s="291"/>
      <c r="TEN106" s="291"/>
      <c r="TEO106" s="291"/>
      <c r="TEP106" s="291"/>
      <c r="TEQ106" s="291"/>
      <c r="TER106" s="291"/>
      <c r="TES106" s="291"/>
      <c r="TET106" s="291"/>
      <c r="TEU106" s="291"/>
      <c r="TEV106" s="291"/>
      <c r="TEW106" s="291"/>
      <c r="TEX106" s="291"/>
      <c r="TEY106" s="291"/>
      <c r="TEZ106" s="291"/>
      <c r="TFA106" s="291"/>
      <c r="TFB106" s="291"/>
      <c r="TFC106" s="291"/>
      <c r="TFD106" s="291"/>
      <c r="TFE106" s="291"/>
      <c r="TFF106" s="291"/>
      <c r="TFG106" s="291"/>
      <c r="TFH106" s="291"/>
      <c r="TFI106" s="291"/>
      <c r="TFJ106" s="291"/>
      <c r="TFK106" s="291"/>
      <c r="TFL106" s="291"/>
      <c r="TFM106" s="291"/>
      <c r="TFN106" s="291"/>
      <c r="TFO106" s="291"/>
      <c r="TFP106" s="291"/>
      <c r="TFQ106" s="291"/>
      <c r="TFR106" s="291"/>
      <c r="TFS106" s="291"/>
      <c r="TFT106" s="291"/>
      <c r="TFU106" s="291"/>
      <c r="TFV106" s="291"/>
      <c r="TFW106" s="291"/>
      <c r="TFX106" s="291"/>
      <c r="TFY106" s="291"/>
      <c r="TFZ106" s="291"/>
      <c r="TGA106" s="291"/>
      <c r="TGB106" s="291"/>
      <c r="TGC106" s="291"/>
      <c r="TGD106" s="291"/>
      <c r="TGE106" s="291"/>
      <c r="TGF106" s="291"/>
      <c r="TGG106" s="291"/>
      <c r="TGH106" s="291"/>
      <c r="TGI106" s="291"/>
      <c r="TGJ106" s="291"/>
      <c r="TGK106" s="291"/>
      <c r="TGL106" s="291"/>
      <c r="TGM106" s="291"/>
      <c r="TGN106" s="291"/>
      <c r="TGO106" s="291"/>
      <c r="TGP106" s="291"/>
      <c r="TGQ106" s="291"/>
      <c r="TGR106" s="291"/>
      <c r="TGS106" s="291"/>
      <c r="TGT106" s="291"/>
      <c r="TGU106" s="291"/>
      <c r="TGV106" s="291"/>
      <c r="TGW106" s="291"/>
      <c r="TGX106" s="291"/>
      <c r="TGY106" s="291"/>
      <c r="TGZ106" s="291"/>
      <c r="THA106" s="291"/>
      <c r="THB106" s="291"/>
      <c r="THC106" s="291"/>
      <c r="THD106" s="291"/>
      <c r="THE106" s="291"/>
      <c r="THF106" s="291"/>
      <c r="THG106" s="291"/>
      <c r="THH106" s="291"/>
      <c r="THI106" s="291"/>
      <c r="THJ106" s="291"/>
      <c r="THK106" s="291"/>
      <c r="THL106" s="291"/>
      <c r="THM106" s="291"/>
      <c r="THN106" s="291"/>
      <c r="THO106" s="291"/>
      <c r="THP106" s="291"/>
      <c r="THQ106" s="291"/>
      <c r="THR106" s="291"/>
      <c r="THS106" s="291"/>
      <c r="THT106" s="291"/>
      <c r="THU106" s="291"/>
      <c r="THV106" s="291"/>
      <c r="THW106" s="291"/>
      <c r="THX106" s="291"/>
      <c r="THY106" s="291"/>
      <c r="THZ106" s="291"/>
      <c r="TIA106" s="291"/>
      <c r="TIB106" s="291"/>
      <c r="TIC106" s="291"/>
      <c r="TID106" s="291"/>
      <c r="TIE106" s="291"/>
      <c r="TIF106" s="291"/>
      <c r="TIG106" s="291"/>
      <c r="TIH106" s="291"/>
      <c r="TII106" s="291"/>
      <c r="TIJ106" s="291"/>
      <c r="TIK106" s="291"/>
      <c r="TIL106" s="291"/>
      <c r="TIM106" s="291"/>
      <c r="TIN106" s="291"/>
      <c r="TIO106" s="291"/>
      <c r="TIP106" s="291"/>
      <c r="TIQ106" s="291"/>
      <c r="TIR106" s="291"/>
      <c r="TIS106" s="291"/>
      <c r="TIT106" s="291"/>
      <c r="TIU106" s="291"/>
      <c r="TIV106" s="291"/>
      <c r="TIW106" s="291"/>
      <c r="TIX106" s="291"/>
      <c r="TIY106" s="291"/>
      <c r="TIZ106" s="291"/>
      <c r="TJA106" s="291"/>
      <c r="TJB106" s="291"/>
      <c r="TJC106" s="291"/>
      <c r="TJD106" s="291"/>
      <c r="TJE106" s="291"/>
      <c r="TJF106" s="291"/>
      <c r="TJG106" s="291"/>
      <c r="TJH106" s="291"/>
      <c r="TJI106" s="291"/>
      <c r="TJJ106" s="291"/>
      <c r="TJK106" s="291"/>
      <c r="TJL106" s="291"/>
      <c r="TJM106" s="291"/>
      <c r="TJN106" s="291"/>
      <c r="TJO106" s="291"/>
      <c r="TJP106" s="291"/>
      <c r="TJQ106" s="291"/>
      <c r="TJR106" s="291"/>
      <c r="TJS106" s="291"/>
      <c r="TJT106" s="291"/>
      <c r="TJU106" s="291"/>
      <c r="TJV106" s="291"/>
      <c r="TJW106" s="291"/>
      <c r="TJX106" s="291"/>
      <c r="TJY106" s="291"/>
      <c r="TJZ106" s="291"/>
      <c r="TKA106" s="291"/>
      <c r="TKB106" s="291"/>
      <c r="TKC106" s="291"/>
      <c r="TKD106" s="291"/>
      <c r="TKE106" s="291"/>
      <c r="TKF106" s="291"/>
      <c r="TKG106" s="291"/>
      <c r="TKH106" s="291"/>
      <c r="TKI106" s="291"/>
      <c r="TKJ106" s="291"/>
      <c r="TKK106" s="291"/>
      <c r="TKL106" s="291"/>
      <c r="TKM106" s="291"/>
      <c r="TKN106" s="291"/>
      <c r="TKO106" s="291"/>
      <c r="TKP106" s="291"/>
      <c r="TKQ106" s="291"/>
      <c r="TKR106" s="291"/>
      <c r="TKS106" s="291"/>
      <c r="TKT106" s="291"/>
      <c r="TKU106" s="291"/>
      <c r="TKV106" s="291"/>
      <c r="TKW106" s="291"/>
      <c r="TKX106" s="291"/>
      <c r="TKY106" s="291"/>
      <c r="TKZ106" s="291"/>
      <c r="TLA106" s="291"/>
      <c r="TLB106" s="291"/>
      <c r="TLC106" s="291"/>
      <c r="TLD106" s="291"/>
      <c r="TLE106" s="170"/>
      <c r="TLF106" s="291"/>
      <c r="TLG106" s="291"/>
      <c r="TLH106" s="291"/>
      <c r="TLI106" s="291"/>
      <c r="TLJ106" s="291"/>
      <c r="TLK106" s="291"/>
      <c r="TLL106" s="291"/>
      <c r="TLM106" s="291"/>
      <c r="TLN106" s="291"/>
      <c r="TLO106" s="291"/>
      <c r="TLP106" s="291"/>
      <c r="TLQ106" s="291"/>
      <c r="TLR106" s="291"/>
      <c r="TLS106" s="291"/>
      <c r="TLT106" s="291"/>
      <c r="TLU106" s="291"/>
      <c r="TLV106" s="291"/>
      <c r="TLW106" s="291"/>
      <c r="TLX106" s="291"/>
      <c r="TLY106" s="291"/>
      <c r="TLZ106" s="291"/>
      <c r="TMA106" s="291"/>
      <c r="TMB106" s="291"/>
      <c r="TMC106" s="291"/>
      <c r="TMD106" s="291"/>
      <c r="TME106" s="291"/>
      <c r="TMF106" s="291"/>
      <c r="TMG106" s="291"/>
      <c r="TMH106" s="291"/>
      <c r="TMI106" s="291"/>
      <c r="TMJ106" s="291"/>
      <c r="TMK106" s="291"/>
      <c r="TML106" s="291"/>
      <c r="TMM106" s="291"/>
      <c r="TMN106" s="291"/>
      <c r="TMO106" s="291"/>
      <c r="TMP106" s="291"/>
      <c r="TMQ106" s="291"/>
      <c r="TMR106" s="291"/>
      <c r="TMS106" s="291"/>
      <c r="TMT106" s="291"/>
      <c r="TMU106" s="291"/>
      <c r="TMV106" s="291"/>
      <c r="TMW106" s="291"/>
      <c r="TMX106" s="291"/>
      <c r="TMY106" s="291"/>
      <c r="TMZ106" s="291"/>
      <c r="TNA106" s="291"/>
      <c r="TNB106" s="291"/>
      <c r="TNC106" s="291"/>
      <c r="TND106" s="291"/>
      <c r="TNE106" s="291"/>
      <c r="TNF106" s="291"/>
      <c r="TNG106" s="291"/>
      <c r="TNH106" s="291"/>
      <c r="TNI106" s="291"/>
      <c r="TNJ106" s="291"/>
      <c r="TNK106" s="291"/>
      <c r="TNL106" s="291"/>
      <c r="TNM106" s="291"/>
      <c r="TNN106" s="291"/>
      <c r="TNO106" s="291"/>
      <c r="TNP106" s="291"/>
      <c r="TNQ106" s="291"/>
      <c r="TNR106" s="291"/>
      <c r="TNS106" s="291"/>
      <c r="TNT106" s="291"/>
      <c r="TNU106" s="291"/>
      <c r="TNV106" s="291"/>
      <c r="TNW106" s="291"/>
      <c r="TNX106" s="291"/>
      <c r="TNY106" s="291"/>
      <c r="TNZ106" s="291"/>
      <c r="TOA106" s="291"/>
      <c r="TOB106" s="291"/>
      <c r="TOC106" s="291"/>
      <c r="TOD106" s="291"/>
      <c r="TOE106" s="291"/>
      <c r="TOF106" s="291"/>
      <c r="TOG106" s="291"/>
      <c r="TOH106" s="291"/>
      <c r="TOI106" s="291"/>
      <c r="TOJ106" s="291"/>
      <c r="TOK106" s="291"/>
      <c r="TOL106" s="291"/>
      <c r="TOM106" s="291"/>
      <c r="TON106" s="291"/>
      <c r="TOO106" s="291"/>
      <c r="TOP106" s="291"/>
      <c r="TOQ106" s="291"/>
      <c r="TOR106" s="291"/>
      <c r="TOS106" s="291"/>
      <c r="TOT106" s="291"/>
      <c r="TOU106" s="291"/>
      <c r="TOV106" s="291"/>
      <c r="TOW106" s="291"/>
      <c r="TOX106" s="291"/>
      <c r="TOY106" s="291"/>
      <c r="TOZ106" s="291"/>
      <c r="TPA106" s="291"/>
      <c r="TPB106" s="291"/>
      <c r="TPC106" s="291"/>
      <c r="TPD106" s="291"/>
      <c r="TPE106" s="291"/>
      <c r="TPF106" s="291"/>
      <c r="TPG106" s="291"/>
      <c r="TPH106" s="291"/>
      <c r="TPI106" s="291"/>
      <c r="TPJ106" s="291"/>
      <c r="TPK106" s="291"/>
      <c r="TPL106" s="291"/>
      <c r="TPM106" s="291"/>
      <c r="TPN106" s="291"/>
      <c r="TPO106" s="291"/>
      <c r="TPP106" s="291"/>
      <c r="TPQ106" s="291"/>
      <c r="TPR106" s="291"/>
      <c r="TPS106" s="291"/>
      <c r="TPT106" s="291"/>
      <c r="TPU106" s="291"/>
      <c r="TPV106" s="291"/>
      <c r="TPW106" s="291"/>
      <c r="TPX106" s="291"/>
      <c r="TPY106" s="291"/>
      <c r="TPZ106" s="291"/>
      <c r="TQA106" s="291"/>
      <c r="TQB106" s="291"/>
      <c r="TQC106" s="291"/>
      <c r="TQD106" s="291"/>
      <c r="TQE106" s="291"/>
      <c r="TQF106" s="291"/>
      <c r="TQG106" s="291"/>
      <c r="TQH106" s="291"/>
      <c r="TQI106" s="291"/>
      <c r="TQJ106" s="291"/>
      <c r="TQK106" s="291"/>
      <c r="TQL106" s="291"/>
      <c r="TQM106" s="291"/>
      <c r="TQN106" s="291"/>
      <c r="TQO106" s="291"/>
      <c r="TQP106" s="291"/>
      <c r="TQQ106" s="291"/>
      <c r="TQR106" s="291"/>
      <c r="TQS106" s="291"/>
      <c r="TQT106" s="291"/>
      <c r="TQU106" s="291"/>
      <c r="TQV106" s="291"/>
      <c r="TQW106" s="291"/>
      <c r="TQX106" s="291"/>
      <c r="TQY106" s="291"/>
      <c r="TQZ106" s="291"/>
      <c r="TRA106" s="291"/>
      <c r="TRB106" s="291"/>
      <c r="TRC106" s="291"/>
      <c r="TRD106" s="291"/>
      <c r="TRE106" s="291"/>
      <c r="TRF106" s="291"/>
      <c r="TRG106" s="291"/>
      <c r="TRH106" s="291"/>
      <c r="TRI106" s="291"/>
      <c r="TRJ106" s="291"/>
      <c r="TRK106" s="291"/>
      <c r="TRL106" s="291"/>
      <c r="TRM106" s="291"/>
      <c r="TRN106" s="291"/>
      <c r="TRO106" s="291"/>
      <c r="TRP106" s="291"/>
      <c r="TRQ106" s="291"/>
      <c r="TRR106" s="291"/>
      <c r="TRS106" s="291"/>
      <c r="TRT106" s="291"/>
      <c r="TRU106" s="291"/>
      <c r="TRV106" s="291"/>
      <c r="TRW106" s="291"/>
      <c r="TRX106" s="291"/>
      <c r="TRY106" s="291"/>
      <c r="TRZ106" s="291"/>
      <c r="TSA106" s="291"/>
      <c r="TSB106" s="291"/>
      <c r="TSC106" s="291"/>
      <c r="TSD106" s="291"/>
      <c r="TSE106" s="291"/>
      <c r="TSF106" s="291"/>
      <c r="TSG106" s="291"/>
      <c r="TSH106" s="291"/>
      <c r="TSI106" s="291"/>
      <c r="TSJ106" s="291"/>
      <c r="TSK106" s="291"/>
      <c r="TSL106" s="291"/>
      <c r="TSM106" s="291"/>
      <c r="TSN106" s="291"/>
      <c r="TSO106" s="291"/>
      <c r="TSP106" s="291"/>
      <c r="TSQ106" s="291"/>
      <c r="TSR106" s="291"/>
      <c r="TSS106" s="291"/>
      <c r="TST106" s="291"/>
      <c r="TSU106" s="291"/>
      <c r="TSV106" s="291"/>
      <c r="TSW106" s="291"/>
      <c r="TSX106" s="291"/>
      <c r="TSY106" s="291"/>
      <c r="TSZ106" s="291"/>
      <c r="TTA106" s="291"/>
      <c r="TTB106" s="291"/>
      <c r="TTC106" s="291"/>
      <c r="TTD106" s="291"/>
      <c r="TTE106" s="291"/>
      <c r="TTF106" s="291"/>
      <c r="TTG106" s="291"/>
      <c r="TTH106" s="291"/>
      <c r="TTI106" s="291"/>
      <c r="TTJ106" s="291"/>
      <c r="TTK106" s="291"/>
      <c r="TTL106" s="291"/>
      <c r="TTM106" s="291"/>
      <c r="TTN106" s="291"/>
      <c r="TTO106" s="291"/>
      <c r="TTP106" s="291"/>
      <c r="TTQ106" s="291"/>
      <c r="TTR106" s="291"/>
      <c r="TTS106" s="291"/>
      <c r="TTT106" s="291"/>
      <c r="TTU106" s="291"/>
      <c r="TTV106" s="291"/>
      <c r="TTW106" s="291"/>
      <c r="TTX106" s="291"/>
      <c r="TTY106" s="291"/>
      <c r="TTZ106" s="291"/>
      <c r="TUA106" s="291"/>
      <c r="TUB106" s="291"/>
      <c r="TUC106" s="291"/>
      <c r="TUD106" s="291"/>
      <c r="TUE106" s="291"/>
      <c r="TUF106" s="291"/>
      <c r="TUG106" s="291"/>
      <c r="TUH106" s="291"/>
      <c r="TUI106" s="291"/>
      <c r="TUJ106" s="291"/>
      <c r="TUK106" s="291"/>
      <c r="TUL106" s="291"/>
      <c r="TUM106" s="291"/>
      <c r="TUN106" s="291"/>
      <c r="TUO106" s="291"/>
      <c r="TUP106" s="291"/>
      <c r="TUQ106" s="291"/>
      <c r="TUR106" s="291"/>
      <c r="TUS106" s="291"/>
      <c r="TUT106" s="291"/>
      <c r="TUU106" s="291"/>
      <c r="TUV106" s="291"/>
      <c r="TUW106" s="291"/>
      <c r="TUX106" s="291"/>
      <c r="TUY106" s="291"/>
      <c r="TUZ106" s="291"/>
      <c r="TVA106" s="170"/>
      <c r="TVB106" s="291"/>
      <c r="TVC106" s="291"/>
      <c r="TVD106" s="291"/>
      <c r="TVE106" s="291"/>
      <c r="TVF106" s="291"/>
      <c r="TVG106" s="291"/>
      <c r="TVH106" s="291"/>
      <c r="TVI106" s="291"/>
      <c r="TVJ106" s="291"/>
      <c r="TVK106" s="291"/>
      <c r="TVL106" s="291"/>
      <c r="TVM106" s="291"/>
      <c r="TVN106" s="291"/>
      <c r="TVO106" s="291"/>
      <c r="TVP106" s="291"/>
      <c r="TVQ106" s="291"/>
      <c r="TVR106" s="291"/>
      <c r="TVS106" s="291"/>
      <c r="TVT106" s="291"/>
      <c r="TVU106" s="291"/>
      <c r="TVV106" s="291"/>
      <c r="TVW106" s="291"/>
      <c r="TVX106" s="291"/>
      <c r="TVY106" s="291"/>
      <c r="TVZ106" s="291"/>
      <c r="TWA106" s="291"/>
      <c r="TWB106" s="291"/>
      <c r="TWC106" s="291"/>
      <c r="TWD106" s="291"/>
      <c r="TWE106" s="291"/>
      <c r="TWF106" s="291"/>
      <c r="TWG106" s="291"/>
      <c r="TWH106" s="291"/>
      <c r="TWI106" s="291"/>
      <c r="TWJ106" s="291"/>
      <c r="TWK106" s="291"/>
      <c r="TWL106" s="291"/>
      <c r="TWM106" s="291"/>
      <c r="TWN106" s="291"/>
      <c r="TWO106" s="291"/>
      <c r="TWP106" s="291"/>
      <c r="TWQ106" s="291"/>
      <c r="TWR106" s="291"/>
      <c r="TWS106" s="291"/>
      <c r="TWT106" s="291"/>
      <c r="TWU106" s="291"/>
      <c r="TWV106" s="291"/>
      <c r="TWW106" s="291"/>
      <c r="TWX106" s="291"/>
      <c r="TWY106" s="291"/>
      <c r="TWZ106" s="291"/>
      <c r="TXA106" s="291"/>
      <c r="TXB106" s="291"/>
      <c r="TXC106" s="291"/>
      <c r="TXD106" s="291"/>
      <c r="TXE106" s="291"/>
      <c r="TXF106" s="291"/>
      <c r="TXG106" s="291"/>
      <c r="TXH106" s="291"/>
      <c r="TXI106" s="291"/>
      <c r="TXJ106" s="291"/>
      <c r="TXK106" s="291"/>
      <c r="TXL106" s="291"/>
      <c r="TXM106" s="291"/>
      <c r="TXN106" s="291"/>
      <c r="TXO106" s="291"/>
      <c r="TXP106" s="291"/>
      <c r="TXQ106" s="291"/>
      <c r="TXR106" s="291"/>
      <c r="TXS106" s="291"/>
      <c r="TXT106" s="291"/>
      <c r="TXU106" s="291"/>
      <c r="TXV106" s="291"/>
      <c r="TXW106" s="291"/>
      <c r="TXX106" s="291"/>
      <c r="TXY106" s="291"/>
      <c r="TXZ106" s="291"/>
      <c r="TYA106" s="291"/>
      <c r="TYB106" s="291"/>
      <c r="TYC106" s="291"/>
      <c r="TYD106" s="291"/>
      <c r="TYE106" s="291"/>
      <c r="TYF106" s="291"/>
      <c r="TYG106" s="291"/>
      <c r="TYH106" s="291"/>
      <c r="TYI106" s="291"/>
      <c r="TYJ106" s="291"/>
      <c r="TYK106" s="291"/>
      <c r="TYL106" s="291"/>
      <c r="TYM106" s="291"/>
      <c r="TYN106" s="291"/>
      <c r="TYO106" s="291"/>
      <c r="TYP106" s="291"/>
      <c r="TYQ106" s="291"/>
      <c r="TYR106" s="291"/>
      <c r="TYS106" s="291"/>
      <c r="TYT106" s="291"/>
      <c r="TYU106" s="291"/>
      <c r="TYV106" s="291"/>
      <c r="TYW106" s="291"/>
      <c r="TYX106" s="291"/>
      <c r="TYY106" s="291"/>
      <c r="TYZ106" s="291"/>
      <c r="TZA106" s="291"/>
      <c r="TZB106" s="291"/>
      <c r="TZC106" s="291"/>
      <c r="TZD106" s="291"/>
      <c r="TZE106" s="291"/>
      <c r="TZF106" s="291"/>
      <c r="TZG106" s="291"/>
      <c r="TZH106" s="291"/>
      <c r="TZI106" s="291"/>
      <c r="TZJ106" s="291"/>
      <c r="TZK106" s="291"/>
      <c r="TZL106" s="291"/>
      <c r="TZM106" s="291"/>
      <c r="TZN106" s="291"/>
      <c r="TZO106" s="291"/>
      <c r="TZP106" s="291"/>
      <c r="TZQ106" s="291"/>
      <c r="TZR106" s="291"/>
      <c r="TZS106" s="291"/>
      <c r="TZT106" s="291"/>
      <c r="TZU106" s="291"/>
      <c r="TZV106" s="291"/>
      <c r="TZW106" s="291"/>
      <c r="TZX106" s="291"/>
      <c r="TZY106" s="291"/>
      <c r="TZZ106" s="291"/>
      <c r="UAA106" s="291"/>
      <c r="UAB106" s="291"/>
      <c r="UAC106" s="291"/>
      <c r="UAD106" s="291"/>
      <c r="UAE106" s="291"/>
      <c r="UAF106" s="291"/>
      <c r="UAG106" s="291"/>
      <c r="UAH106" s="291"/>
      <c r="UAI106" s="291"/>
      <c r="UAJ106" s="291"/>
      <c r="UAK106" s="291"/>
      <c r="UAL106" s="291"/>
      <c r="UAM106" s="291"/>
      <c r="UAN106" s="291"/>
      <c r="UAO106" s="291"/>
      <c r="UAP106" s="291"/>
      <c r="UAQ106" s="291"/>
      <c r="UAR106" s="291"/>
      <c r="UAS106" s="291"/>
      <c r="UAT106" s="291"/>
      <c r="UAU106" s="291"/>
      <c r="UAV106" s="291"/>
      <c r="UAW106" s="291"/>
      <c r="UAX106" s="291"/>
      <c r="UAY106" s="291"/>
      <c r="UAZ106" s="291"/>
      <c r="UBA106" s="291"/>
      <c r="UBB106" s="291"/>
      <c r="UBC106" s="291"/>
      <c r="UBD106" s="291"/>
      <c r="UBE106" s="291"/>
      <c r="UBF106" s="291"/>
      <c r="UBG106" s="291"/>
      <c r="UBH106" s="291"/>
      <c r="UBI106" s="291"/>
      <c r="UBJ106" s="291"/>
      <c r="UBK106" s="291"/>
      <c r="UBL106" s="291"/>
      <c r="UBM106" s="291"/>
      <c r="UBN106" s="291"/>
      <c r="UBO106" s="291"/>
      <c r="UBP106" s="291"/>
      <c r="UBQ106" s="291"/>
      <c r="UBR106" s="291"/>
      <c r="UBS106" s="291"/>
      <c r="UBT106" s="291"/>
      <c r="UBU106" s="291"/>
      <c r="UBV106" s="291"/>
      <c r="UBW106" s="291"/>
      <c r="UBX106" s="291"/>
      <c r="UBY106" s="291"/>
      <c r="UBZ106" s="291"/>
      <c r="UCA106" s="291"/>
      <c r="UCB106" s="291"/>
      <c r="UCC106" s="291"/>
      <c r="UCD106" s="291"/>
      <c r="UCE106" s="291"/>
      <c r="UCF106" s="291"/>
      <c r="UCG106" s="291"/>
      <c r="UCH106" s="291"/>
      <c r="UCI106" s="291"/>
      <c r="UCJ106" s="291"/>
      <c r="UCK106" s="291"/>
      <c r="UCL106" s="291"/>
      <c r="UCM106" s="291"/>
      <c r="UCN106" s="291"/>
      <c r="UCO106" s="291"/>
      <c r="UCP106" s="291"/>
      <c r="UCQ106" s="291"/>
      <c r="UCR106" s="291"/>
      <c r="UCS106" s="291"/>
      <c r="UCT106" s="291"/>
      <c r="UCU106" s="291"/>
      <c r="UCV106" s="291"/>
      <c r="UCW106" s="291"/>
      <c r="UCX106" s="291"/>
      <c r="UCY106" s="291"/>
      <c r="UCZ106" s="291"/>
      <c r="UDA106" s="291"/>
      <c r="UDB106" s="291"/>
      <c r="UDC106" s="291"/>
      <c r="UDD106" s="291"/>
      <c r="UDE106" s="291"/>
      <c r="UDF106" s="291"/>
      <c r="UDG106" s="291"/>
      <c r="UDH106" s="291"/>
      <c r="UDI106" s="291"/>
      <c r="UDJ106" s="291"/>
      <c r="UDK106" s="291"/>
      <c r="UDL106" s="291"/>
      <c r="UDM106" s="291"/>
      <c r="UDN106" s="291"/>
      <c r="UDO106" s="291"/>
      <c r="UDP106" s="291"/>
      <c r="UDQ106" s="291"/>
      <c r="UDR106" s="291"/>
      <c r="UDS106" s="291"/>
      <c r="UDT106" s="291"/>
      <c r="UDU106" s="291"/>
      <c r="UDV106" s="291"/>
      <c r="UDW106" s="291"/>
      <c r="UDX106" s="291"/>
      <c r="UDY106" s="291"/>
      <c r="UDZ106" s="291"/>
      <c r="UEA106" s="291"/>
      <c r="UEB106" s="291"/>
      <c r="UEC106" s="291"/>
      <c r="UED106" s="291"/>
      <c r="UEE106" s="291"/>
      <c r="UEF106" s="291"/>
      <c r="UEG106" s="291"/>
      <c r="UEH106" s="291"/>
      <c r="UEI106" s="291"/>
      <c r="UEJ106" s="291"/>
      <c r="UEK106" s="291"/>
      <c r="UEL106" s="291"/>
      <c r="UEM106" s="291"/>
      <c r="UEN106" s="291"/>
      <c r="UEO106" s="291"/>
      <c r="UEP106" s="291"/>
      <c r="UEQ106" s="291"/>
      <c r="UER106" s="291"/>
      <c r="UES106" s="291"/>
      <c r="UET106" s="291"/>
      <c r="UEU106" s="291"/>
      <c r="UEV106" s="291"/>
      <c r="UEW106" s="170"/>
      <c r="UEX106" s="291"/>
      <c r="UEY106" s="291"/>
      <c r="UEZ106" s="291"/>
      <c r="UFA106" s="291"/>
      <c r="UFB106" s="291"/>
      <c r="UFC106" s="291"/>
      <c r="UFD106" s="291"/>
      <c r="UFE106" s="291"/>
      <c r="UFF106" s="291"/>
      <c r="UFG106" s="291"/>
      <c r="UFH106" s="291"/>
      <c r="UFI106" s="291"/>
      <c r="UFJ106" s="291"/>
      <c r="UFK106" s="291"/>
      <c r="UFL106" s="291"/>
      <c r="UFM106" s="291"/>
      <c r="UFN106" s="291"/>
      <c r="UFO106" s="291"/>
      <c r="UFP106" s="291"/>
      <c r="UFQ106" s="291"/>
      <c r="UFR106" s="291"/>
      <c r="UFS106" s="291"/>
      <c r="UFT106" s="291"/>
      <c r="UFU106" s="291"/>
      <c r="UFV106" s="291"/>
      <c r="UFW106" s="291"/>
      <c r="UFX106" s="291"/>
      <c r="UFY106" s="291"/>
      <c r="UFZ106" s="291"/>
      <c r="UGA106" s="291"/>
      <c r="UGB106" s="291"/>
      <c r="UGC106" s="291"/>
      <c r="UGD106" s="291"/>
      <c r="UGE106" s="291"/>
      <c r="UGF106" s="291"/>
      <c r="UGG106" s="291"/>
      <c r="UGH106" s="291"/>
      <c r="UGI106" s="291"/>
      <c r="UGJ106" s="291"/>
      <c r="UGK106" s="291"/>
      <c r="UGL106" s="291"/>
      <c r="UGM106" s="291"/>
      <c r="UGN106" s="291"/>
      <c r="UGO106" s="291"/>
      <c r="UGP106" s="291"/>
      <c r="UGQ106" s="291"/>
      <c r="UGR106" s="291"/>
      <c r="UGS106" s="291"/>
      <c r="UGT106" s="291"/>
      <c r="UGU106" s="291"/>
      <c r="UGV106" s="291"/>
      <c r="UGW106" s="291"/>
      <c r="UGX106" s="291"/>
      <c r="UGY106" s="291"/>
      <c r="UGZ106" s="291"/>
      <c r="UHA106" s="291"/>
      <c r="UHB106" s="291"/>
      <c r="UHC106" s="291"/>
      <c r="UHD106" s="291"/>
      <c r="UHE106" s="291"/>
      <c r="UHF106" s="291"/>
      <c r="UHG106" s="291"/>
      <c r="UHH106" s="291"/>
      <c r="UHI106" s="291"/>
      <c r="UHJ106" s="291"/>
      <c r="UHK106" s="291"/>
      <c r="UHL106" s="291"/>
      <c r="UHM106" s="291"/>
      <c r="UHN106" s="291"/>
      <c r="UHO106" s="291"/>
      <c r="UHP106" s="291"/>
      <c r="UHQ106" s="291"/>
      <c r="UHR106" s="291"/>
      <c r="UHS106" s="291"/>
      <c r="UHT106" s="291"/>
      <c r="UHU106" s="291"/>
      <c r="UHV106" s="291"/>
      <c r="UHW106" s="291"/>
      <c r="UHX106" s="291"/>
      <c r="UHY106" s="291"/>
      <c r="UHZ106" s="291"/>
      <c r="UIA106" s="291"/>
      <c r="UIB106" s="291"/>
      <c r="UIC106" s="291"/>
      <c r="UID106" s="291"/>
      <c r="UIE106" s="291"/>
      <c r="UIF106" s="291"/>
      <c r="UIG106" s="291"/>
      <c r="UIH106" s="291"/>
      <c r="UII106" s="291"/>
      <c r="UIJ106" s="291"/>
      <c r="UIK106" s="291"/>
      <c r="UIL106" s="291"/>
      <c r="UIM106" s="291"/>
      <c r="UIN106" s="291"/>
      <c r="UIO106" s="291"/>
      <c r="UIP106" s="291"/>
      <c r="UIQ106" s="291"/>
      <c r="UIR106" s="291"/>
      <c r="UIS106" s="291"/>
      <c r="UIT106" s="291"/>
      <c r="UIU106" s="291"/>
      <c r="UIV106" s="291"/>
      <c r="UIW106" s="291"/>
      <c r="UIX106" s="291"/>
      <c r="UIY106" s="291"/>
      <c r="UIZ106" s="291"/>
      <c r="UJA106" s="291"/>
      <c r="UJB106" s="291"/>
      <c r="UJC106" s="291"/>
      <c r="UJD106" s="291"/>
      <c r="UJE106" s="291"/>
      <c r="UJF106" s="291"/>
      <c r="UJG106" s="291"/>
      <c r="UJH106" s="291"/>
      <c r="UJI106" s="291"/>
      <c r="UJJ106" s="291"/>
      <c r="UJK106" s="291"/>
      <c r="UJL106" s="291"/>
      <c r="UJM106" s="291"/>
      <c r="UJN106" s="291"/>
      <c r="UJO106" s="291"/>
      <c r="UJP106" s="291"/>
      <c r="UJQ106" s="291"/>
      <c r="UJR106" s="291"/>
      <c r="UJS106" s="291"/>
      <c r="UJT106" s="291"/>
      <c r="UJU106" s="291"/>
      <c r="UJV106" s="291"/>
      <c r="UJW106" s="291"/>
      <c r="UJX106" s="291"/>
      <c r="UJY106" s="291"/>
      <c r="UJZ106" s="291"/>
      <c r="UKA106" s="291"/>
      <c r="UKB106" s="291"/>
      <c r="UKC106" s="291"/>
      <c r="UKD106" s="291"/>
      <c r="UKE106" s="291"/>
      <c r="UKF106" s="291"/>
      <c r="UKG106" s="291"/>
      <c r="UKH106" s="291"/>
      <c r="UKI106" s="291"/>
      <c r="UKJ106" s="291"/>
      <c r="UKK106" s="291"/>
      <c r="UKL106" s="291"/>
      <c r="UKM106" s="291"/>
      <c r="UKN106" s="291"/>
      <c r="UKO106" s="291"/>
      <c r="UKP106" s="291"/>
      <c r="UKQ106" s="291"/>
      <c r="UKR106" s="291"/>
      <c r="UKS106" s="291"/>
      <c r="UKT106" s="291"/>
      <c r="UKU106" s="291"/>
      <c r="UKV106" s="291"/>
      <c r="UKW106" s="291"/>
      <c r="UKX106" s="291"/>
      <c r="UKY106" s="291"/>
      <c r="UKZ106" s="291"/>
      <c r="ULA106" s="291"/>
      <c r="ULB106" s="291"/>
      <c r="ULC106" s="291"/>
      <c r="ULD106" s="291"/>
      <c r="ULE106" s="291"/>
      <c r="ULF106" s="291"/>
      <c r="ULG106" s="291"/>
      <c r="ULH106" s="291"/>
      <c r="ULI106" s="291"/>
      <c r="ULJ106" s="291"/>
      <c r="ULK106" s="291"/>
      <c r="ULL106" s="291"/>
      <c r="ULM106" s="291"/>
      <c r="ULN106" s="291"/>
      <c r="ULO106" s="291"/>
      <c r="ULP106" s="291"/>
      <c r="ULQ106" s="291"/>
      <c r="ULR106" s="291"/>
      <c r="ULS106" s="291"/>
      <c r="ULT106" s="291"/>
      <c r="ULU106" s="291"/>
      <c r="ULV106" s="291"/>
      <c r="ULW106" s="291"/>
      <c r="ULX106" s="291"/>
      <c r="ULY106" s="291"/>
      <c r="ULZ106" s="291"/>
      <c r="UMA106" s="291"/>
      <c r="UMB106" s="291"/>
      <c r="UMC106" s="291"/>
      <c r="UMD106" s="291"/>
      <c r="UME106" s="291"/>
      <c r="UMF106" s="291"/>
      <c r="UMG106" s="291"/>
      <c r="UMH106" s="291"/>
      <c r="UMI106" s="291"/>
      <c r="UMJ106" s="291"/>
      <c r="UMK106" s="291"/>
      <c r="UML106" s="291"/>
      <c r="UMM106" s="291"/>
      <c r="UMN106" s="291"/>
      <c r="UMO106" s="291"/>
      <c r="UMP106" s="291"/>
      <c r="UMQ106" s="291"/>
      <c r="UMR106" s="291"/>
      <c r="UMS106" s="291"/>
      <c r="UMT106" s="291"/>
      <c r="UMU106" s="291"/>
      <c r="UMV106" s="291"/>
      <c r="UMW106" s="291"/>
      <c r="UMX106" s="291"/>
      <c r="UMY106" s="291"/>
      <c r="UMZ106" s="291"/>
      <c r="UNA106" s="291"/>
      <c r="UNB106" s="291"/>
      <c r="UNC106" s="291"/>
      <c r="UND106" s="291"/>
      <c r="UNE106" s="291"/>
      <c r="UNF106" s="291"/>
      <c r="UNG106" s="291"/>
      <c r="UNH106" s="291"/>
      <c r="UNI106" s="291"/>
      <c r="UNJ106" s="291"/>
      <c r="UNK106" s="291"/>
      <c r="UNL106" s="291"/>
      <c r="UNM106" s="291"/>
      <c r="UNN106" s="291"/>
      <c r="UNO106" s="291"/>
      <c r="UNP106" s="291"/>
      <c r="UNQ106" s="291"/>
      <c r="UNR106" s="291"/>
      <c r="UNS106" s="291"/>
      <c r="UNT106" s="291"/>
      <c r="UNU106" s="291"/>
      <c r="UNV106" s="291"/>
      <c r="UNW106" s="291"/>
      <c r="UNX106" s="291"/>
      <c r="UNY106" s="291"/>
      <c r="UNZ106" s="291"/>
      <c r="UOA106" s="291"/>
      <c r="UOB106" s="291"/>
      <c r="UOC106" s="291"/>
      <c r="UOD106" s="291"/>
      <c r="UOE106" s="291"/>
      <c r="UOF106" s="291"/>
      <c r="UOG106" s="291"/>
      <c r="UOH106" s="291"/>
      <c r="UOI106" s="291"/>
      <c r="UOJ106" s="291"/>
      <c r="UOK106" s="291"/>
      <c r="UOL106" s="291"/>
      <c r="UOM106" s="291"/>
      <c r="UON106" s="291"/>
      <c r="UOO106" s="291"/>
      <c r="UOP106" s="291"/>
      <c r="UOQ106" s="291"/>
      <c r="UOR106" s="291"/>
      <c r="UOS106" s="170"/>
      <c r="UOT106" s="291"/>
      <c r="UOU106" s="291"/>
      <c r="UOV106" s="291"/>
      <c r="UOW106" s="291"/>
      <c r="UOX106" s="291"/>
      <c r="UOY106" s="291"/>
      <c r="UOZ106" s="291"/>
      <c r="UPA106" s="291"/>
      <c r="UPB106" s="291"/>
      <c r="UPC106" s="291"/>
      <c r="UPD106" s="291"/>
      <c r="UPE106" s="291"/>
      <c r="UPF106" s="291"/>
      <c r="UPG106" s="291"/>
      <c r="UPH106" s="291"/>
      <c r="UPI106" s="291"/>
      <c r="UPJ106" s="291"/>
      <c r="UPK106" s="291"/>
      <c r="UPL106" s="291"/>
      <c r="UPM106" s="291"/>
      <c r="UPN106" s="291"/>
      <c r="UPO106" s="291"/>
      <c r="UPP106" s="291"/>
      <c r="UPQ106" s="291"/>
      <c r="UPR106" s="291"/>
      <c r="UPS106" s="291"/>
      <c r="UPT106" s="291"/>
      <c r="UPU106" s="291"/>
      <c r="UPV106" s="291"/>
      <c r="UPW106" s="291"/>
      <c r="UPX106" s="291"/>
      <c r="UPY106" s="291"/>
      <c r="UPZ106" s="291"/>
      <c r="UQA106" s="291"/>
      <c r="UQB106" s="291"/>
      <c r="UQC106" s="291"/>
      <c r="UQD106" s="291"/>
      <c r="UQE106" s="291"/>
      <c r="UQF106" s="291"/>
      <c r="UQG106" s="291"/>
      <c r="UQH106" s="291"/>
      <c r="UQI106" s="291"/>
      <c r="UQJ106" s="291"/>
      <c r="UQK106" s="291"/>
      <c r="UQL106" s="291"/>
      <c r="UQM106" s="291"/>
      <c r="UQN106" s="291"/>
      <c r="UQO106" s="291"/>
      <c r="UQP106" s="291"/>
      <c r="UQQ106" s="291"/>
      <c r="UQR106" s="291"/>
      <c r="UQS106" s="291"/>
      <c r="UQT106" s="291"/>
      <c r="UQU106" s="291"/>
      <c r="UQV106" s="291"/>
      <c r="UQW106" s="291"/>
      <c r="UQX106" s="291"/>
      <c r="UQY106" s="291"/>
      <c r="UQZ106" s="291"/>
      <c r="URA106" s="291"/>
      <c r="URB106" s="291"/>
      <c r="URC106" s="291"/>
      <c r="URD106" s="291"/>
      <c r="URE106" s="291"/>
      <c r="URF106" s="291"/>
      <c r="URG106" s="291"/>
      <c r="URH106" s="291"/>
      <c r="URI106" s="291"/>
      <c r="URJ106" s="291"/>
      <c r="URK106" s="291"/>
      <c r="URL106" s="291"/>
      <c r="URM106" s="291"/>
      <c r="URN106" s="291"/>
      <c r="URO106" s="291"/>
      <c r="URP106" s="291"/>
      <c r="URQ106" s="291"/>
      <c r="URR106" s="291"/>
      <c r="URS106" s="291"/>
      <c r="URT106" s="291"/>
      <c r="URU106" s="291"/>
      <c r="URV106" s="291"/>
      <c r="URW106" s="291"/>
      <c r="URX106" s="291"/>
      <c r="URY106" s="291"/>
      <c r="URZ106" s="291"/>
      <c r="USA106" s="291"/>
      <c r="USB106" s="291"/>
      <c r="USC106" s="291"/>
      <c r="USD106" s="291"/>
      <c r="USE106" s="291"/>
      <c r="USF106" s="291"/>
      <c r="USG106" s="291"/>
      <c r="USH106" s="291"/>
      <c r="USI106" s="291"/>
      <c r="USJ106" s="291"/>
      <c r="USK106" s="291"/>
      <c r="USL106" s="291"/>
      <c r="USM106" s="291"/>
      <c r="USN106" s="291"/>
      <c r="USO106" s="291"/>
      <c r="USP106" s="291"/>
      <c r="USQ106" s="291"/>
      <c r="USR106" s="291"/>
      <c r="USS106" s="291"/>
      <c r="UST106" s="291"/>
      <c r="USU106" s="291"/>
      <c r="USV106" s="291"/>
      <c r="USW106" s="291"/>
      <c r="USX106" s="291"/>
      <c r="USY106" s="291"/>
      <c r="USZ106" s="291"/>
      <c r="UTA106" s="291"/>
      <c r="UTB106" s="291"/>
      <c r="UTC106" s="291"/>
      <c r="UTD106" s="291"/>
      <c r="UTE106" s="291"/>
      <c r="UTF106" s="291"/>
      <c r="UTG106" s="291"/>
      <c r="UTH106" s="291"/>
      <c r="UTI106" s="291"/>
      <c r="UTJ106" s="291"/>
      <c r="UTK106" s="291"/>
      <c r="UTL106" s="291"/>
      <c r="UTM106" s="291"/>
      <c r="UTN106" s="291"/>
      <c r="UTO106" s="291"/>
      <c r="UTP106" s="291"/>
      <c r="UTQ106" s="291"/>
      <c r="UTR106" s="291"/>
      <c r="UTS106" s="291"/>
      <c r="UTT106" s="291"/>
      <c r="UTU106" s="291"/>
      <c r="UTV106" s="291"/>
      <c r="UTW106" s="291"/>
      <c r="UTX106" s="291"/>
      <c r="UTY106" s="291"/>
      <c r="UTZ106" s="291"/>
      <c r="UUA106" s="291"/>
      <c r="UUB106" s="291"/>
      <c r="UUC106" s="291"/>
      <c r="UUD106" s="291"/>
      <c r="UUE106" s="291"/>
      <c r="UUF106" s="291"/>
      <c r="UUG106" s="291"/>
      <c r="UUH106" s="291"/>
      <c r="UUI106" s="291"/>
      <c r="UUJ106" s="291"/>
      <c r="UUK106" s="291"/>
      <c r="UUL106" s="291"/>
      <c r="UUM106" s="291"/>
      <c r="UUN106" s="291"/>
      <c r="UUO106" s="291"/>
      <c r="UUP106" s="291"/>
      <c r="UUQ106" s="291"/>
      <c r="UUR106" s="291"/>
      <c r="UUS106" s="291"/>
      <c r="UUT106" s="291"/>
      <c r="UUU106" s="291"/>
      <c r="UUV106" s="291"/>
      <c r="UUW106" s="291"/>
      <c r="UUX106" s="291"/>
      <c r="UUY106" s="291"/>
      <c r="UUZ106" s="291"/>
      <c r="UVA106" s="291"/>
      <c r="UVB106" s="291"/>
      <c r="UVC106" s="291"/>
      <c r="UVD106" s="291"/>
      <c r="UVE106" s="291"/>
      <c r="UVF106" s="291"/>
      <c r="UVG106" s="291"/>
      <c r="UVH106" s="291"/>
      <c r="UVI106" s="291"/>
      <c r="UVJ106" s="291"/>
      <c r="UVK106" s="291"/>
      <c r="UVL106" s="291"/>
      <c r="UVM106" s="291"/>
      <c r="UVN106" s="291"/>
      <c r="UVO106" s="291"/>
      <c r="UVP106" s="291"/>
      <c r="UVQ106" s="291"/>
      <c r="UVR106" s="291"/>
      <c r="UVS106" s="291"/>
      <c r="UVT106" s="291"/>
      <c r="UVU106" s="291"/>
      <c r="UVV106" s="291"/>
      <c r="UVW106" s="291"/>
      <c r="UVX106" s="291"/>
      <c r="UVY106" s="291"/>
      <c r="UVZ106" s="291"/>
      <c r="UWA106" s="291"/>
      <c r="UWB106" s="291"/>
      <c r="UWC106" s="291"/>
      <c r="UWD106" s="291"/>
      <c r="UWE106" s="291"/>
      <c r="UWF106" s="291"/>
      <c r="UWG106" s="291"/>
      <c r="UWH106" s="291"/>
      <c r="UWI106" s="291"/>
      <c r="UWJ106" s="291"/>
      <c r="UWK106" s="291"/>
      <c r="UWL106" s="291"/>
      <c r="UWM106" s="291"/>
      <c r="UWN106" s="291"/>
      <c r="UWO106" s="291"/>
      <c r="UWP106" s="291"/>
      <c r="UWQ106" s="291"/>
      <c r="UWR106" s="291"/>
      <c r="UWS106" s="291"/>
      <c r="UWT106" s="291"/>
      <c r="UWU106" s="291"/>
      <c r="UWV106" s="291"/>
      <c r="UWW106" s="291"/>
      <c r="UWX106" s="291"/>
      <c r="UWY106" s="291"/>
      <c r="UWZ106" s="291"/>
      <c r="UXA106" s="291"/>
      <c r="UXB106" s="291"/>
      <c r="UXC106" s="291"/>
      <c r="UXD106" s="291"/>
      <c r="UXE106" s="291"/>
      <c r="UXF106" s="291"/>
      <c r="UXG106" s="291"/>
      <c r="UXH106" s="291"/>
      <c r="UXI106" s="291"/>
      <c r="UXJ106" s="291"/>
      <c r="UXK106" s="291"/>
      <c r="UXL106" s="291"/>
      <c r="UXM106" s="291"/>
      <c r="UXN106" s="291"/>
      <c r="UXO106" s="291"/>
      <c r="UXP106" s="291"/>
      <c r="UXQ106" s="291"/>
      <c r="UXR106" s="291"/>
      <c r="UXS106" s="291"/>
      <c r="UXT106" s="291"/>
      <c r="UXU106" s="291"/>
      <c r="UXV106" s="291"/>
      <c r="UXW106" s="291"/>
      <c r="UXX106" s="291"/>
      <c r="UXY106" s="291"/>
      <c r="UXZ106" s="291"/>
      <c r="UYA106" s="291"/>
      <c r="UYB106" s="291"/>
      <c r="UYC106" s="291"/>
      <c r="UYD106" s="291"/>
      <c r="UYE106" s="291"/>
      <c r="UYF106" s="291"/>
      <c r="UYG106" s="291"/>
      <c r="UYH106" s="291"/>
      <c r="UYI106" s="291"/>
      <c r="UYJ106" s="291"/>
      <c r="UYK106" s="291"/>
      <c r="UYL106" s="291"/>
      <c r="UYM106" s="291"/>
      <c r="UYN106" s="291"/>
      <c r="UYO106" s="170"/>
      <c r="UYP106" s="291"/>
      <c r="UYQ106" s="291"/>
      <c r="UYR106" s="291"/>
      <c r="UYS106" s="291"/>
      <c r="UYT106" s="291"/>
      <c r="UYU106" s="291"/>
      <c r="UYV106" s="291"/>
      <c r="UYW106" s="291"/>
      <c r="UYX106" s="291"/>
      <c r="UYY106" s="291"/>
      <c r="UYZ106" s="291"/>
      <c r="UZA106" s="291"/>
      <c r="UZB106" s="291"/>
      <c r="UZC106" s="291"/>
      <c r="UZD106" s="291"/>
      <c r="UZE106" s="291"/>
      <c r="UZF106" s="291"/>
      <c r="UZG106" s="291"/>
      <c r="UZH106" s="291"/>
      <c r="UZI106" s="291"/>
      <c r="UZJ106" s="291"/>
      <c r="UZK106" s="291"/>
      <c r="UZL106" s="291"/>
      <c r="UZM106" s="291"/>
      <c r="UZN106" s="291"/>
      <c r="UZO106" s="291"/>
      <c r="UZP106" s="291"/>
      <c r="UZQ106" s="291"/>
      <c r="UZR106" s="291"/>
      <c r="UZS106" s="291"/>
      <c r="UZT106" s="291"/>
      <c r="UZU106" s="291"/>
      <c r="UZV106" s="291"/>
      <c r="UZW106" s="291"/>
      <c r="UZX106" s="291"/>
      <c r="UZY106" s="291"/>
      <c r="UZZ106" s="291"/>
      <c r="VAA106" s="291"/>
      <c r="VAB106" s="291"/>
      <c r="VAC106" s="291"/>
      <c r="VAD106" s="291"/>
      <c r="VAE106" s="291"/>
      <c r="VAF106" s="291"/>
      <c r="VAG106" s="291"/>
      <c r="VAH106" s="291"/>
      <c r="VAI106" s="291"/>
      <c r="VAJ106" s="291"/>
      <c r="VAK106" s="291"/>
      <c r="VAL106" s="291"/>
      <c r="VAM106" s="291"/>
      <c r="VAN106" s="291"/>
      <c r="VAO106" s="291"/>
      <c r="VAP106" s="291"/>
      <c r="VAQ106" s="291"/>
      <c r="VAR106" s="291"/>
      <c r="VAS106" s="291"/>
      <c r="VAT106" s="291"/>
      <c r="VAU106" s="291"/>
      <c r="VAV106" s="291"/>
      <c r="VAW106" s="291"/>
      <c r="VAX106" s="291"/>
      <c r="VAY106" s="291"/>
      <c r="VAZ106" s="291"/>
      <c r="VBA106" s="291"/>
      <c r="VBB106" s="291"/>
      <c r="VBC106" s="291"/>
      <c r="VBD106" s="291"/>
      <c r="VBE106" s="291"/>
      <c r="VBF106" s="291"/>
      <c r="VBG106" s="291"/>
      <c r="VBH106" s="291"/>
      <c r="VBI106" s="291"/>
      <c r="VBJ106" s="291"/>
      <c r="VBK106" s="291"/>
      <c r="VBL106" s="291"/>
      <c r="VBM106" s="291"/>
      <c r="VBN106" s="291"/>
      <c r="VBO106" s="291"/>
      <c r="VBP106" s="291"/>
      <c r="VBQ106" s="291"/>
      <c r="VBR106" s="291"/>
      <c r="VBS106" s="291"/>
      <c r="VBT106" s="291"/>
      <c r="VBU106" s="291"/>
      <c r="VBV106" s="291"/>
      <c r="VBW106" s="291"/>
      <c r="VBX106" s="291"/>
      <c r="VBY106" s="291"/>
      <c r="VBZ106" s="291"/>
      <c r="VCA106" s="291"/>
      <c r="VCB106" s="291"/>
      <c r="VCC106" s="291"/>
      <c r="VCD106" s="291"/>
      <c r="VCE106" s="291"/>
      <c r="VCF106" s="291"/>
      <c r="VCG106" s="291"/>
      <c r="VCH106" s="291"/>
      <c r="VCI106" s="291"/>
      <c r="VCJ106" s="291"/>
      <c r="VCK106" s="291"/>
      <c r="VCL106" s="291"/>
      <c r="VCM106" s="291"/>
      <c r="VCN106" s="291"/>
      <c r="VCO106" s="291"/>
      <c r="VCP106" s="291"/>
      <c r="VCQ106" s="291"/>
      <c r="VCR106" s="291"/>
      <c r="VCS106" s="291"/>
      <c r="VCT106" s="291"/>
      <c r="VCU106" s="291"/>
      <c r="VCV106" s="291"/>
      <c r="VCW106" s="291"/>
      <c r="VCX106" s="291"/>
      <c r="VCY106" s="291"/>
      <c r="VCZ106" s="291"/>
      <c r="VDA106" s="291"/>
      <c r="VDB106" s="291"/>
      <c r="VDC106" s="291"/>
      <c r="VDD106" s="291"/>
      <c r="VDE106" s="291"/>
      <c r="VDF106" s="291"/>
      <c r="VDG106" s="291"/>
      <c r="VDH106" s="291"/>
      <c r="VDI106" s="291"/>
      <c r="VDJ106" s="291"/>
      <c r="VDK106" s="291"/>
      <c r="VDL106" s="291"/>
      <c r="VDM106" s="291"/>
      <c r="VDN106" s="291"/>
      <c r="VDO106" s="291"/>
      <c r="VDP106" s="291"/>
      <c r="VDQ106" s="291"/>
      <c r="VDR106" s="291"/>
      <c r="VDS106" s="291"/>
      <c r="VDT106" s="291"/>
      <c r="VDU106" s="291"/>
      <c r="VDV106" s="291"/>
      <c r="VDW106" s="291"/>
      <c r="VDX106" s="291"/>
      <c r="VDY106" s="291"/>
      <c r="VDZ106" s="291"/>
      <c r="VEA106" s="291"/>
      <c r="VEB106" s="291"/>
      <c r="VEC106" s="291"/>
      <c r="VED106" s="291"/>
      <c r="VEE106" s="291"/>
      <c r="VEF106" s="291"/>
      <c r="VEG106" s="291"/>
      <c r="VEH106" s="291"/>
      <c r="VEI106" s="291"/>
      <c r="VEJ106" s="291"/>
      <c r="VEK106" s="291"/>
      <c r="VEL106" s="291"/>
      <c r="VEM106" s="291"/>
      <c r="VEN106" s="291"/>
      <c r="VEO106" s="291"/>
      <c r="VEP106" s="291"/>
      <c r="VEQ106" s="291"/>
      <c r="VER106" s="291"/>
      <c r="VES106" s="291"/>
      <c r="VET106" s="291"/>
      <c r="VEU106" s="291"/>
      <c r="VEV106" s="291"/>
      <c r="VEW106" s="291"/>
      <c r="VEX106" s="291"/>
      <c r="VEY106" s="291"/>
      <c r="VEZ106" s="291"/>
      <c r="VFA106" s="291"/>
      <c r="VFB106" s="291"/>
      <c r="VFC106" s="291"/>
      <c r="VFD106" s="291"/>
      <c r="VFE106" s="291"/>
      <c r="VFF106" s="291"/>
      <c r="VFG106" s="291"/>
      <c r="VFH106" s="291"/>
      <c r="VFI106" s="291"/>
      <c r="VFJ106" s="291"/>
      <c r="VFK106" s="291"/>
      <c r="VFL106" s="291"/>
      <c r="VFM106" s="291"/>
      <c r="VFN106" s="291"/>
      <c r="VFO106" s="291"/>
      <c r="VFP106" s="291"/>
      <c r="VFQ106" s="291"/>
      <c r="VFR106" s="291"/>
      <c r="VFS106" s="291"/>
      <c r="VFT106" s="291"/>
      <c r="VFU106" s="291"/>
      <c r="VFV106" s="291"/>
      <c r="VFW106" s="291"/>
      <c r="VFX106" s="291"/>
      <c r="VFY106" s="291"/>
      <c r="VFZ106" s="291"/>
      <c r="VGA106" s="291"/>
      <c r="VGB106" s="291"/>
      <c r="VGC106" s="291"/>
      <c r="VGD106" s="291"/>
      <c r="VGE106" s="291"/>
      <c r="VGF106" s="291"/>
      <c r="VGG106" s="291"/>
      <c r="VGH106" s="291"/>
      <c r="VGI106" s="291"/>
      <c r="VGJ106" s="291"/>
      <c r="VGK106" s="291"/>
      <c r="VGL106" s="291"/>
      <c r="VGM106" s="291"/>
      <c r="VGN106" s="291"/>
      <c r="VGO106" s="291"/>
      <c r="VGP106" s="291"/>
      <c r="VGQ106" s="291"/>
      <c r="VGR106" s="291"/>
      <c r="VGS106" s="291"/>
      <c r="VGT106" s="291"/>
      <c r="VGU106" s="291"/>
      <c r="VGV106" s="291"/>
      <c r="VGW106" s="291"/>
      <c r="VGX106" s="291"/>
      <c r="VGY106" s="291"/>
      <c r="VGZ106" s="291"/>
      <c r="VHA106" s="291"/>
      <c r="VHB106" s="291"/>
      <c r="VHC106" s="291"/>
      <c r="VHD106" s="291"/>
      <c r="VHE106" s="291"/>
      <c r="VHF106" s="291"/>
      <c r="VHG106" s="291"/>
      <c r="VHH106" s="291"/>
      <c r="VHI106" s="291"/>
      <c r="VHJ106" s="291"/>
      <c r="VHK106" s="291"/>
      <c r="VHL106" s="291"/>
      <c r="VHM106" s="291"/>
      <c r="VHN106" s="291"/>
      <c r="VHO106" s="291"/>
      <c r="VHP106" s="291"/>
      <c r="VHQ106" s="291"/>
      <c r="VHR106" s="291"/>
      <c r="VHS106" s="291"/>
      <c r="VHT106" s="291"/>
      <c r="VHU106" s="291"/>
      <c r="VHV106" s="291"/>
      <c r="VHW106" s="291"/>
      <c r="VHX106" s="291"/>
      <c r="VHY106" s="291"/>
      <c r="VHZ106" s="291"/>
      <c r="VIA106" s="291"/>
      <c r="VIB106" s="291"/>
      <c r="VIC106" s="291"/>
      <c r="VID106" s="291"/>
      <c r="VIE106" s="291"/>
      <c r="VIF106" s="291"/>
      <c r="VIG106" s="291"/>
      <c r="VIH106" s="291"/>
      <c r="VII106" s="291"/>
      <c r="VIJ106" s="291"/>
      <c r="VIK106" s="170"/>
      <c r="VIL106" s="291"/>
      <c r="VIM106" s="291"/>
      <c r="VIN106" s="291"/>
      <c r="VIO106" s="291"/>
      <c r="VIP106" s="291"/>
      <c r="VIQ106" s="291"/>
      <c r="VIR106" s="291"/>
      <c r="VIS106" s="291"/>
      <c r="VIT106" s="291"/>
      <c r="VIU106" s="291"/>
      <c r="VIV106" s="291"/>
      <c r="VIW106" s="291"/>
      <c r="VIX106" s="291"/>
      <c r="VIY106" s="291"/>
      <c r="VIZ106" s="291"/>
      <c r="VJA106" s="291"/>
      <c r="VJB106" s="291"/>
      <c r="VJC106" s="291"/>
      <c r="VJD106" s="291"/>
      <c r="VJE106" s="291"/>
      <c r="VJF106" s="291"/>
      <c r="VJG106" s="291"/>
      <c r="VJH106" s="291"/>
      <c r="VJI106" s="291"/>
      <c r="VJJ106" s="291"/>
      <c r="VJK106" s="291"/>
      <c r="VJL106" s="291"/>
      <c r="VJM106" s="291"/>
      <c r="VJN106" s="291"/>
      <c r="VJO106" s="291"/>
      <c r="VJP106" s="291"/>
      <c r="VJQ106" s="291"/>
      <c r="VJR106" s="291"/>
      <c r="VJS106" s="291"/>
      <c r="VJT106" s="291"/>
      <c r="VJU106" s="291"/>
      <c r="VJV106" s="291"/>
      <c r="VJW106" s="291"/>
      <c r="VJX106" s="291"/>
      <c r="VJY106" s="291"/>
      <c r="VJZ106" s="291"/>
      <c r="VKA106" s="291"/>
      <c r="VKB106" s="291"/>
      <c r="VKC106" s="291"/>
      <c r="VKD106" s="291"/>
      <c r="VKE106" s="291"/>
      <c r="VKF106" s="291"/>
      <c r="VKG106" s="291"/>
      <c r="VKH106" s="291"/>
      <c r="VKI106" s="291"/>
      <c r="VKJ106" s="291"/>
      <c r="VKK106" s="291"/>
      <c r="VKL106" s="291"/>
      <c r="VKM106" s="291"/>
      <c r="VKN106" s="291"/>
      <c r="VKO106" s="291"/>
      <c r="VKP106" s="291"/>
      <c r="VKQ106" s="291"/>
      <c r="VKR106" s="291"/>
      <c r="VKS106" s="291"/>
      <c r="VKT106" s="291"/>
      <c r="VKU106" s="291"/>
      <c r="VKV106" s="291"/>
      <c r="VKW106" s="291"/>
      <c r="VKX106" s="291"/>
      <c r="VKY106" s="291"/>
      <c r="VKZ106" s="291"/>
      <c r="VLA106" s="291"/>
      <c r="VLB106" s="291"/>
      <c r="VLC106" s="291"/>
      <c r="VLD106" s="291"/>
      <c r="VLE106" s="291"/>
      <c r="VLF106" s="291"/>
      <c r="VLG106" s="291"/>
      <c r="VLH106" s="291"/>
      <c r="VLI106" s="291"/>
      <c r="VLJ106" s="291"/>
      <c r="VLK106" s="291"/>
      <c r="VLL106" s="291"/>
      <c r="VLM106" s="291"/>
      <c r="VLN106" s="291"/>
      <c r="VLO106" s="291"/>
      <c r="VLP106" s="291"/>
      <c r="VLQ106" s="291"/>
      <c r="VLR106" s="291"/>
      <c r="VLS106" s="291"/>
      <c r="VLT106" s="291"/>
      <c r="VLU106" s="291"/>
      <c r="VLV106" s="291"/>
      <c r="VLW106" s="291"/>
      <c r="VLX106" s="291"/>
      <c r="VLY106" s="291"/>
      <c r="VLZ106" s="291"/>
      <c r="VMA106" s="291"/>
      <c r="VMB106" s="291"/>
      <c r="VMC106" s="291"/>
      <c r="VMD106" s="291"/>
      <c r="VME106" s="291"/>
      <c r="VMF106" s="291"/>
      <c r="VMG106" s="291"/>
      <c r="VMH106" s="291"/>
      <c r="VMI106" s="291"/>
      <c r="VMJ106" s="291"/>
      <c r="VMK106" s="291"/>
      <c r="VML106" s="291"/>
      <c r="VMM106" s="291"/>
      <c r="VMN106" s="291"/>
      <c r="VMO106" s="291"/>
      <c r="VMP106" s="291"/>
      <c r="VMQ106" s="291"/>
      <c r="VMR106" s="291"/>
      <c r="VMS106" s="291"/>
      <c r="VMT106" s="291"/>
      <c r="VMU106" s="291"/>
      <c r="VMV106" s="291"/>
      <c r="VMW106" s="291"/>
      <c r="VMX106" s="291"/>
      <c r="VMY106" s="291"/>
      <c r="VMZ106" s="291"/>
      <c r="VNA106" s="291"/>
      <c r="VNB106" s="291"/>
      <c r="VNC106" s="291"/>
      <c r="VND106" s="291"/>
      <c r="VNE106" s="291"/>
      <c r="VNF106" s="291"/>
      <c r="VNG106" s="291"/>
      <c r="VNH106" s="291"/>
      <c r="VNI106" s="291"/>
      <c r="VNJ106" s="291"/>
      <c r="VNK106" s="291"/>
      <c r="VNL106" s="291"/>
      <c r="VNM106" s="291"/>
      <c r="VNN106" s="291"/>
      <c r="VNO106" s="291"/>
      <c r="VNP106" s="291"/>
      <c r="VNQ106" s="291"/>
      <c r="VNR106" s="291"/>
      <c r="VNS106" s="291"/>
      <c r="VNT106" s="291"/>
      <c r="VNU106" s="291"/>
      <c r="VNV106" s="291"/>
      <c r="VNW106" s="291"/>
      <c r="VNX106" s="291"/>
      <c r="VNY106" s="291"/>
      <c r="VNZ106" s="291"/>
      <c r="VOA106" s="291"/>
      <c r="VOB106" s="291"/>
      <c r="VOC106" s="291"/>
      <c r="VOD106" s="291"/>
      <c r="VOE106" s="291"/>
      <c r="VOF106" s="291"/>
      <c r="VOG106" s="291"/>
      <c r="VOH106" s="291"/>
      <c r="VOI106" s="291"/>
      <c r="VOJ106" s="291"/>
      <c r="VOK106" s="291"/>
      <c r="VOL106" s="291"/>
      <c r="VOM106" s="291"/>
      <c r="VON106" s="291"/>
      <c r="VOO106" s="291"/>
      <c r="VOP106" s="291"/>
      <c r="VOQ106" s="291"/>
      <c r="VOR106" s="291"/>
      <c r="VOS106" s="291"/>
      <c r="VOT106" s="291"/>
      <c r="VOU106" s="291"/>
      <c r="VOV106" s="291"/>
      <c r="VOW106" s="291"/>
      <c r="VOX106" s="291"/>
      <c r="VOY106" s="291"/>
      <c r="VOZ106" s="291"/>
      <c r="VPA106" s="291"/>
      <c r="VPB106" s="291"/>
      <c r="VPC106" s="291"/>
      <c r="VPD106" s="291"/>
      <c r="VPE106" s="291"/>
      <c r="VPF106" s="291"/>
      <c r="VPG106" s="291"/>
      <c r="VPH106" s="291"/>
      <c r="VPI106" s="291"/>
      <c r="VPJ106" s="291"/>
      <c r="VPK106" s="291"/>
      <c r="VPL106" s="291"/>
      <c r="VPM106" s="291"/>
      <c r="VPN106" s="291"/>
      <c r="VPO106" s="291"/>
      <c r="VPP106" s="291"/>
      <c r="VPQ106" s="291"/>
      <c r="VPR106" s="291"/>
      <c r="VPS106" s="291"/>
      <c r="VPT106" s="291"/>
      <c r="VPU106" s="291"/>
      <c r="VPV106" s="291"/>
      <c r="VPW106" s="291"/>
      <c r="VPX106" s="291"/>
      <c r="VPY106" s="291"/>
      <c r="VPZ106" s="291"/>
      <c r="VQA106" s="291"/>
      <c r="VQB106" s="291"/>
      <c r="VQC106" s="291"/>
      <c r="VQD106" s="291"/>
      <c r="VQE106" s="291"/>
      <c r="VQF106" s="291"/>
      <c r="VQG106" s="291"/>
      <c r="VQH106" s="291"/>
      <c r="VQI106" s="291"/>
      <c r="VQJ106" s="291"/>
      <c r="VQK106" s="291"/>
      <c r="VQL106" s="291"/>
      <c r="VQM106" s="291"/>
      <c r="VQN106" s="291"/>
      <c r="VQO106" s="291"/>
      <c r="VQP106" s="291"/>
      <c r="VQQ106" s="291"/>
      <c r="VQR106" s="291"/>
      <c r="VQS106" s="291"/>
      <c r="VQT106" s="291"/>
      <c r="VQU106" s="291"/>
      <c r="VQV106" s="291"/>
      <c r="VQW106" s="291"/>
      <c r="VQX106" s="291"/>
      <c r="VQY106" s="291"/>
      <c r="VQZ106" s="291"/>
      <c r="VRA106" s="291"/>
      <c r="VRB106" s="291"/>
      <c r="VRC106" s="291"/>
      <c r="VRD106" s="291"/>
      <c r="VRE106" s="291"/>
      <c r="VRF106" s="291"/>
      <c r="VRG106" s="291"/>
      <c r="VRH106" s="291"/>
      <c r="VRI106" s="291"/>
      <c r="VRJ106" s="291"/>
      <c r="VRK106" s="291"/>
      <c r="VRL106" s="291"/>
      <c r="VRM106" s="291"/>
      <c r="VRN106" s="291"/>
      <c r="VRO106" s="291"/>
      <c r="VRP106" s="291"/>
      <c r="VRQ106" s="291"/>
      <c r="VRR106" s="291"/>
      <c r="VRS106" s="291"/>
      <c r="VRT106" s="291"/>
      <c r="VRU106" s="291"/>
      <c r="VRV106" s="291"/>
      <c r="VRW106" s="291"/>
      <c r="VRX106" s="291"/>
      <c r="VRY106" s="291"/>
      <c r="VRZ106" s="291"/>
      <c r="VSA106" s="291"/>
      <c r="VSB106" s="291"/>
      <c r="VSC106" s="291"/>
      <c r="VSD106" s="291"/>
      <c r="VSE106" s="291"/>
      <c r="VSF106" s="291"/>
      <c r="VSG106" s="170"/>
      <c r="VSH106" s="291"/>
      <c r="VSI106" s="291"/>
      <c r="VSJ106" s="291"/>
      <c r="VSK106" s="291"/>
      <c r="VSL106" s="291"/>
      <c r="VSM106" s="291"/>
      <c r="VSN106" s="291"/>
      <c r="VSO106" s="291"/>
      <c r="VSP106" s="291"/>
      <c r="VSQ106" s="291"/>
      <c r="VSR106" s="291"/>
      <c r="VSS106" s="291"/>
      <c r="VST106" s="291"/>
      <c r="VSU106" s="291"/>
      <c r="VSV106" s="291"/>
      <c r="VSW106" s="291"/>
      <c r="VSX106" s="291"/>
      <c r="VSY106" s="291"/>
      <c r="VSZ106" s="291"/>
      <c r="VTA106" s="291"/>
      <c r="VTB106" s="291"/>
      <c r="VTC106" s="291"/>
      <c r="VTD106" s="291"/>
      <c r="VTE106" s="291"/>
      <c r="VTF106" s="291"/>
      <c r="VTG106" s="291"/>
      <c r="VTH106" s="291"/>
      <c r="VTI106" s="291"/>
      <c r="VTJ106" s="291"/>
      <c r="VTK106" s="291"/>
      <c r="VTL106" s="291"/>
      <c r="VTM106" s="291"/>
      <c r="VTN106" s="291"/>
      <c r="VTO106" s="291"/>
      <c r="VTP106" s="291"/>
      <c r="VTQ106" s="291"/>
      <c r="VTR106" s="291"/>
      <c r="VTS106" s="291"/>
      <c r="VTT106" s="291"/>
      <c r="VTU106" s="291"/>
      <c r="VTV106" s="291"/>
      <c r="VTW106" s="291"/>
      <c r="VTX106" s="291"/>
      <c r="VTY106" s="291"/>
      <c r="VTZ106" s="291"/>
      <c r="VUA106" s="291"/>
      <c r="VUB106" s="291"/>
      <c r="VUC106" s="291"/>
      <c r="VUD106" s="291"/>
      <c r="VUE106" s="291"/>
      <c r="VUF106" s="291"/>
      <c r="VUG106" s="291"/>
      <c r="VUH106" s="291"/>
      <c r="VUI106" s="291"/>
      <c r="VUJ106" s="291"/>
      <c r="VUK106" s="291"/>
      <c r="VUL106" s="291"/>
      <c r="VUM106" s="291"/>
      <c r="VUN106" s="291"/>
      <c r="VUO106" s="291"/>
      <c r="VUP106" s="291"/>
      <c r="VUQ106" s="291"/>
      <c r="VUR106" s="291"/>
      <c r="VUS106" s="291"/>
      <c r="VUT106" s="291"/>
      <c r="VUU106" s="291"/>
      <c r="VUV106" s="291"/>
      <c r="VUW106" s="291"/>
      <c r="VUX106" s="291"/>
      <c r="VUY106" s="291"/>
      <c r="VUZ106" s="291"/>
      <c r="VVA106" s="291"/>
      <c r="VVB106" s="291"/>
      <c r="VVC106" s="291"/>
      <c r="VVD106" s="291"/>
      <c r="VVE106" s="291"/>
      <c r="VVF106" s="291"/>
      <c r="VVG106" s="291"/>
      <c r="VVH106" s="291"/>
      <c r="VVI106" s="291"/>
      <c r="VVJ106" s="291"/>
      <c r="VVK106" s="291"/>
      <c r="VVL106" s="291"/>
      <c r="VVM106" s="291"/>
      <c r="VVN106" s="291"/>
      <c r="VVO106" s="291"/>
      <c r="VVP106" s="291"/>
      <c r="VVQ106" s="291"/>
      <c r="VVR106" s="291"/>
      <c r="VVS106" s="291"/>
      <c r="VVT106" s="291"/>
      <c r="VVU106" s="291"/>
      <c r="VVV106" s="291"/>
      <c r="VVW106" s="291"/>
      <c r="VVX106" s="291"/>
      <c r="VVY106" s="291"/>
      <c r="VVZ106" s="291"/>
      <c r="VWA106" s="291"/>
      <c r="VWB106" s="291"/>
      <c r="VWC106" s="291"/>
      <c r="VWD106" s="291"/>
      <c r="VWE106" s="291"/>
      <c r="VWF106" s="291"/>
      <c r="VWG106" s="291"/>
      <c r="VWH106" s="291"/>
      <c r="VWI106" s="291"/>
      <c r="VWJ106" s="291"/>
      <c r="VWK106" s="291"/>
      <c r="VWL106" s="291"/>
      <c r="VWM106" s="291"/>
      <c r="VWN106" s="291"/>
      <c r="VWO106" s="291"/>
      <c r="VWP106" s="291"/>
      <c r="VWQ106" s="291"/>
      <c r="VWR106" s="291"/>
      <c r="VWS106" s="291"/>
      <c r="VWT106" s="291"/>
      <c r="VWU106" s="291"/>
      <c r="VWV106" s="291"/>
      <c r="VWW106" s="291"/>
      <c r="VWX106" s="291"/>
      <c r="VWY106" s="291"/>
      <c r="VWZ106" s="291"/>
      <c r="VXA106" s="291"/>
      <c r="VXB106" s="291"/>
      <c r="VXC106" s="291"/>
      <c r="VXD106" s="291"/>
      <c r="VXE106" s="291"/>
      <c r="VXF106" s="291"/>
      <c r="VXG106" s="291"/>
      <c r="VXH106" s="291"/>
      <c r="VXI106" s="291"/>
      <c r="VXJ106" s="291"/>
      <c r="VXK106" s="291"/>
      <c r="VXL106" s="291"/>
      <c r="VXM106" s="291"/>
      <c r="VXN106" s="291"/>
      <c r="VXO106" s="291"/>
      <c r="VXP106" s="291"/>
      <c r="VXQ106" s="291"/>
      <c r="VXR106" s="291"/>
      <c r="VXS106" s="291"/>
      <c r="VXT106" s="291"/>
      <c r="VXU106" s="291"/>
      <c r="VXV106" s="291"/>
      <c r="VXW106" s="291"/>
      <c r="VXX106" s="291"/>
      <c r="VXY106" s="291"/>
      <c r="VXZ106" s="291"/>
      <c r="VYA106" s="291"/>
      <c r="VYB106" s="291"/>
      <c r="VYC106" s="291"/>
      <c r="VYD106" s="291"/>
      <c r="VYE106" s="291"/>
      <c r="VYF106" s="291"/>
      <c r="VYG106" s="291"/>
      <c r="VYH106" s="291"/>
      <c r="VYI106" s="291"/>
      <c r="VYJ106" s="291"/>
      <c r="VYK106" s="291"/>
      <c r="VYL106" s="291"/>
      <c r="VYM106" s="291"/>
      <c r="VYN106" s="291"/>
      <c r="VYO106" s="291"/>
      <c r="VYP106" s="291"/>
      <c r="VYQ106" s="291"/>
      <c r="VYR106" s="291"/>
      <c r="VYS106" s="291"/>
      <c r="VYT106" s="291"/>
      <c r="VYU106" s="291"/>
      <c r="VYV106" s="291"/>
      <c r="VYW106" s="291"/>
      <c r="VYX106" s="291"/>
      <c r="VYY106" s="291"/>
      <c r="VYZ106" s="291"/>
      <c r="VZA106" s="291"/>
      <c r="VZB106" s="291"/>
      <c r="VZC106" s="291"/>
      <c r="VZD106" s="291"/>
      <c r="VZE106" s="291"/>
      <c r="VZF106" s="291"/>
      <c r="VZG106" s="291"/>
      <c r="VZH106" s="291"/>
      <c r="VZI106" s="291"/>
      <c r="VZJ106" s="291"/>
      <c r="VZK106" s="291"/>
      <c r="VZL106" s="291"/>
      <c r="VZM106" s="291"/>
      <c r="VZN106" s="291"/>
      <c r="VZO106" s="291"/>
      <c r="VZP106" s="291"/>
      <c r="VZQ106" s="291"/>
      <c r="VZR106" s="291"/>
      <c r="VZS106" s="291"/>
      <c r="VZT106" s="291"/>
      <c r="VZU106" s="291"/>
      <c r="VZV106" s="291"/>
      <c r="VZW106" s="291"/>
      <c r="VZX106" s="291"/>
      <c r="VZY106" s="291"/>
      <c r="VZZ106" s="291"/>
      <c r="WAA106" s="291"/>
      <c r="WAB106" s="291"/>
      <c r="WAC106" s="291"/>
      <c r="WAD106" s="291"/>
      <c r="WAE106" s="291"/>
      <c r="WAF106" s="291"/>
      <c r="WAG106" s="291"/>
      <c r="WAH106" s="291"/>
      <c r="WAI106" s="291"/>
      <c r="WAJ106" s="291"/>
      <c r="WAK106" s="291"/>
      <c r="WAL106" s="291"/>
      <c r="WAM106" s="291"/>
      <c r="WAN106" s="291"/>
      <c r="WAO106" s="291"/>
      <c r="WAP106" s="291"/>
      <c r="WAQ106" s="291"/>
      <c r="WAR106" s="291"/>
      <c r="WAS106" s="291"/>
      <c r="WAT106" s="291"/>
      <c r="WAU106" s="291"/>
      <c r="WAV106" s="291"/>
      <c r="WAW106" s="291"/>
      <c r="WAX106" s="291"/>
      <c r="WAY106" s="291"/>
      <c r="WAZ106" s="291"/>
      <c r="WBA106" s="291"/>
      <c r="WBB106" s="291"/>
      <c r="WBC106" s="291"/>
      <c r="WBD106" s="291"/>
      <c r="WBE106" s="291"/>
      <c r="WBF106" s="291"/>
      <c r="WBG106" s="291"/>
      <c r="WBH106" s="291"/>
      <c r="WBI106" s="291"/>
      <c r="WBJ106" s="291"/>
      <c r="WBK106" s="291"/>
      <c r="WBL106" s="291"/>
      <c r="WBM106" s="291"/>
      <c r="WBN106" s="291"/>
      <c r="WBO106" s="291"/>
      <c r="WBP106" s="291"/>
      <c r="WBQ106" s="291"/>
      <c r="WBR106" s="291"/>
      <c r="WBS106" s="291"/>
      <c r="WBT106" s="291"/>
      <c r="WBU106" s="291"/>
      <c r="WBV106" s="291"/>
      <c r="WBW106" s="291"/>
      <c r="WBX106" s="291"/>
      <c r="WBY106" s="291"/>
      <c r="WBZ106" s="291"/>
      <c r="WCA106" s="291"/>
      <c r="WCB106" s="291"/>
      <c r="WCC106" s="170"/>
      <c r="WCD106" s="291"/>
      <c r="WCE106" s="291"/>
      <c r="WCF106" s="291"/>
      <c r="WCG106" s="291"/>
      <c r="WCH106" s="291"/>
      <c r="WCI106" s="291"/>
      <c r="WCJ106" s="291"/>
      <c r="WCK106" s="291"/>
      <c r="WCL106" s="291"/>
      <c r="WCM106" s="291"/>
      <c r="WCN106" s="291"/>
      <c r="WCO106" s="291"/>
      <c r="WCP106" s="291"/>
      <c r="WCQ106" s="291"/>
      <c r="WCR106" s="291"/>
      <c r="WCS106" s="291"/>
      <c r="WCT106" s="291"/>
      <c r="WCU106" s="291"/>
      <c r="WCV106" s="291"/>
      <c r="WCW106" s="291"/>
      <c r="WCX106" s="291"/>
      <c r="WCY106" s="291"/>
      <c r="WCZ106" s="291"/>
      <c r="WDA106" s="291"/>
      <c r="WDB106" s="291"/>
      <c r="WDC106" s="291"/>
      <c r="WDD106" s="291"/>
      <c r="WDE106" s="291"/>
      <c r="WDF106" s="291"/>
      <c r="WDG106" s="291"/>
      <c r="WDH106" s="291"/>
      <c r="WDI106" s="291"/>
      <c r="WDJ106" s="291"/>
      <c r="WDK106" s="291"/>
      <c r="WDL106" s="291"/>
      <c r="WDM106" s="291"/>
      <c r="WDN106" s="291"/>
      <c r="WDO106" s="291"/>
      <c r="WDP106" s="291"/>
      <c r="WDQ106" s="291"/>
      <c r="WDR106" s="291"/>
      <c r="WDS106" s="291"/>
      <c r="WDT106" s="291"/>
      <c r="WDU106" s="291"/>
      <c r="WDV106" s="291"/>
      <c r="WDW106" s="291"/>
      <c r="WDX106" s="291"/>
      <c r="WDY106" s="291"/>
      <c r="WDZ106" s="291"/>
      <c r="WEA106" s="291"/>
      <c r="WEB106" s="291"/>
      <c r="WEC106" s="291"/>
      <c r="WED106" s="291"/>
      <c r="WEE106" s="291"/>
      <c r="WEF106" s="291"/>
      <c r="WEG106" s="291"/>
      <c r="WEH106" s="291"/>
      <c r="WEI106" s="291"/>
      <c r="WEJ106" s="291"/>
      <c r="WEK106" s="291"/>
      <c r="WEL106" s="291"/>
      <c r="WEM106" s="291"/>
      <c r="WEN106" s="291"/>
      <c r="WEO106" s="291"/>
      <c r="WEP106" s="291"/>
      <c r="WEQ106" s="291"/>
      <c r="WER106" s="291"/>
      <c r="WES106" s="291"/>
      <c r="WET106" s="291"/>
      <c r="WEU106" s="291"/>
      <c r="WEV106" s="291"/>
      <c r="WEW106" s="291"/>
      <c r="WEX106" s="291"/>
      <c r="WEY106" s="291"/>
      <c r="WEZ106" s="291"/>
      <c r="WFA106" s="291"/>
      <c r="WFB106" s="291"/>
      <c r="WFC106" s="291"/>
      <c r="WFD106" s="291"/>
      <c r="WFE106" s="291"/>
      <c r="WFF106" s="291"/>
      <c r="WFG106" s="291"/>
      <c r="WFH106" s="291"/>
      <c r="WFI106" s="291"/>
      <c r="WFJ106" s="291"/>
      <c r="WFK106" s="291"/>
      <c r="WFL106" s="291"/>
      <c r="WFM106" s="291"/>
      <c r="WFN106" s="291"/>
      <c r="WFO106" s="291"/>
      <c r="WFP106" s="291"/>
      <c r="WFQ106" s="291"/>
      <c r="WFR106" s="291"/>
      <c r="WFS106" s="291"/>
      <c r="WFT106" s="291"/>
      <c r="WFU106" s="291"/>
      <c r="WFV106" s="291"/>
      <c r="WFW106" s="291"/>
      <c r="WFX106" s="291"/>
      <c r="WFY106" s="291"/>
      <c r="WFZ106" s="291"/>
      <c r="WGA106" s="291"/>
      <c r="WGB106" s="291"/>
      <c r="WGC106" s="291"/>
      <c r="WGD106" s="291"/>
      <c r="WGE106" s="291"/>
      <c r="WGF106" s="291"/>
      <c r="WGG106" s="291"/>
      <c r="WGH106" s="291"/>
      <c r="WGI106" s="291"/>
      <c r="WGJ106" s="291"/>
      <c r="WGK106" s="291"/>
      <c r="WGL106" s="291"/>
      <c r="WGM106" s="291"/>
      <c r="WGN106" s="291"/>
      <c r="WGO106" s="291"/>
      <c r="WGP106" s="291"/>
      <c r="WGQ106" s="291"/>
      <c r="WGR106" s="291"/>
      <c r="WGS106" s="291"/>
      <c r="WGT106" s="291"/>
      <c r="WGU106" s="291"/>
      <c r="WGV106" s="291"/>
      <c r="WGW106" s="291"/>
      <c r="WGX106" s="291"/>
      <c r="WGY106" s="291"/>
      <c r="WGZ106" s="291"/>
      <c r="WHA106" s="291"/>
      <c r="WHB106" s="291"/>
      <c r="WHC106" s="291"/>
      <c r="WHD106" s="291"/>
      <c r="WHE106" s="291"/>
      <c r="WHF106" s="291"/>
      <c r="WHG106" s="291"/>
      <c r="WHH106" s="291"/>
      <c r="WHI106" s="291"/>
      <c r="WHJ106" s="291"/>
      <c r="WHK106" s="291"/>
      <c r="WHL106" s="291"/>
      <c r="WHM106" s="291"/>
      <c r="WHN106" s="291"/>
      <c r="WHO106" s="291"/>
      <c r="WHP106" s="291"/>
      <c r="WHQ106" s="291"/>
      <c r="WHR106" s="291"/>
      <c r="WHS106" s="291"/>
      <c r="WHT106" s="291"/>
      <c r="WHU106" s="291"/>
      <c r="WHV106" s="291"/>
      <c r="WHW106" s="291"/>
      <c r="WHX106" s="291"/>
      <c r="WHY106" s="291"/>
      <c r="WHZ106" s="291"/>
      <c r="WIA106" s="291"/>
      <c r="WIB106" s="291"/>
      <c r="WIC106" s="291"/>
      <c r="WID106" s="291"/>
      <c r="WIE106" s="291"/>
      <c r="WIF106" s="291"/>
      <c r="WIG106" s="291"/>
      <c r="WIH106" s="291"/>
      <c r="WII106" s="291"/>
      <c r="WIJ106" s="291"/>
      <c r="WIK106" s="291"/>
      <c r="WIL106" s="291"/>
      <c r="WIM106" s="291"/>
      <c r="WIN106" s="291"/>
      <c r="WIO106" s="291"/>
      <c r="WIP106" s="291"/>
      <c r="WIQ106" s="291"/>
      <c r="WIR106" s="291"/>
      <c r="WIS106" s="291"/>
      <c r="WIT106" s="291"/>
      <c r="WIU106" s="291"/>
      <c r="WIV106" s="291"/>
      <c r="WIW106" s="291"/>
      <c r="WIX106" s="291"/>
      <c r="WIY106" s="291"/>
      <c r="WIZ106" s="291"/>
      <c r="WJA106" s="291"/>
      <c r="WJB106" s="291"/>
      <c r="WJC106" s="291"/>
      <c r="WJD106" s="291"/>
      <c r="WJE106" s="291"/>
      <c r="WJF106" s="291"/>
      <c r="WJG106" s="291"/>
      <c r="WJH106" s="291"/>
      <c r="WJI106" s="291"/>
      <c r="WJJ106" s="291"/>
      <c r="WJK106" s="291"/>
      <c r="WJL106" s="291"/>
      <c r="WJM106" s="291"/>
      <c r="WJN106" s="291"/>
      <c r="WJO106" s="291"/>
      <c r="WJP106" s="291"/>
      <c r="WJQ106" s="291"/>
      <c r="WJR106" s="291"/>
      <c r="WJS106" s="291"/>
      <c r="WJT106" s="291"/>
      <c r="WJU106" s="291"/>
      <c r="WJV106" s="291"/>
      <c r="WJW106" s="291"/>
      <c r="WJX106" s="291"/>
      <c r="WJY106" s="291"/>
      <c r="WJZ106" s="291"/>
      <c r="WKA106" s="291"/>
      <c r="WKB106" s="291"/>
      <c r="WKC106" s="291"/>
      <c r="WKD106" s="291"/>
      <c r="WKE106" s="291"/>
      <c r="WKF106" s="291"/>
      <c r="WKG106" s="291"/>
      <c r="WKH106" s="291"/>
      <c r="WKI106" s="291"/>
      <c r="WKJ106" s="291"/>
      <c r="WKK106" s="291"/>
      <c r="WKL106" s="291"/>
      <c r="WKM106" s="291"/>
      <c r="WKN106" s="291"/>
      <c r="WKO106" s="291"/>
      <c r="WKP106" s="291"/>
      <c r="WKQ106" s="291"/>
      <c r="WKR106" s="291"/>
      <c r="WKS106" s="291"/>
      <c r="WKT106" s="291"/>
      <c r="WKU106" s="291"/>
      <c r="WKV106" s="291"/>
      <c r="WKW106" s="291"/>
      <c r="WKX106" s="291"/>
      <c r="WKY106" s="291"/>
      <c r="WKZ106" s="291"/>
      <c r="WLA106" s="291"/>
      <c r="WLB106" s="291"/>
      <c r="WLC106" s="291"/>
      <c r="WLD106" s="291"/>
      <c r="WLE106" s="291"/>
      <c r="WLF106" s="291"/>
      <c r="WLG106" s="291"/>
      <c r="WLH106" s="291"/>
      <c r="WLI106" s="291"/>
      <c r="WLJ106" s="291"/>
      <c r="WLK106" s="291"/>
      <c r="WLL106" s="291"/>
      <c r="WLM106" s="291"/>
      <c r="WLN106" s="291"/>
      <c r="WLO106" s="291"/>
      <c r="WLP106" s="291"/>
      <c r="WLQ106" s="291"/>
      <c r="WLR106" s="291"/>
      <c r="WLS106" s="291"/>
      <c r="WLT106" s="291"/>
      <c r="WLU106" s="291"/>
      <c r="WLV106" s="291"/>
      <c r="WLW106" s="291"/>
      <c r="WLX106" s="291"/>
      <c r="WLY106" s="170"/>
      <c r="WLZ106" s="291"/>
      <c r="WMA106" s="291"/>
      <c r="WMB106" s="291"/>
      <c r="WMC106" s="291"/>
      <c r="WMD106" s="291"/>
      <c r="WME106" s="291"/>
      <c r="WMF106" s="291"/>
      <c r="WMG106" s="291"/>
      <c r="WMH106" s="291"/>
      <c r="WMI106" s="291"/>
      <c r="WMJ106" s="291"/>
      <c r="WMK106" s="291"/>
      <c r="WML106" s="291"/>
      <c r="WMM106" s="291"/>
      <c r="WMN106" s="291"/>
      <c r="WMO106" s="291"/>
      <c r="WMP106" s="291"/>
      <c r="WMQ106" s="291"/>
      <c r="WMR106" s="291"/>
      <c r="WMS106" s="291"/>
      <c r="WMT106" s="291"/>
      <c r="WMU106" s="291"/>
      <c r="WMV106" s="291"/>
      <c r="WMW106" s="291"/>
      <c r="WMX106" s="291"/>
      <c r="WMY106" s="291"/>
      <c r="WMZ106" s="291"/>
      <c r="WNA106" s="291"/>
      <c r="WNB106" s="291"/>
      <c r="WNC106" s="291"/>
      <c r="WND106" s="291"/>
      <c r="WNE106" s="291"/>
      <c r="WNF106" s="291"/>
      <c r="WNG106" s="291"/>
      <c r="WNH106" s="291"/>
      <c r="WNI106" s="291"/>
      <c r="WNJ106" s="291"/>
      <c r="WNK106" s="291"/>
      <c r="WNL106" s="291"/>
      <c r="WNM106" s="291"/>
      <c r="WNN106" s="291"/>
      <c r="WNO106" s="291"/>
      <c r="WNP106" s="291"/>
      <c r="WNQ106" s="291"/>
      <c r="WNR106" s="291"/>
      <c r="WNS106" s="291"/>
      <c r="WNT106" s="291"/>
      <c r="WNU106" s="291"/>
      <c r="WNV106" s="291"/>
      <c r="WNW106" s="291"/>
      <c r="WNX106" s="291"/>
      <c r="WNY106" s="291"/>
      <c r="WNZ106" s="291"/>
      <c r="WOA106" s="291"/>
      <c r="WOB106" s="291"/>
      <c r="WOC106" s="291"/>
      <c r="WOD106" s="291"/>
      <c r="WOE106" s="291"/>
      <c r="WOF106" s="291"/>
      <c r="WOG106" s="291"/>
      <c r="WOH106" s="291"/>
      <c r="WOI106" s="291"/>
      <c r="WOJ106" s="291"/>
      <c r="WOK106" s="291"/>
      <c r="WOL106" s="291"/>
      <c r="WOM106" s="291"/>
      <c r="WON106" s="291"/>
      <c r="WOO106" s="291"/>
      <c r="WOP106" s="291"/>
      <c r="WOQ106" s="291"/>
      <c r="WOR106" s="291"/>
      <c r="WOS106" s="291"/>
      <c r="WOT106" s="291"/>
      <c r="WOU106" s="291"/>
      <c r="WOV106" s="291"/>
      <c r="WOW106" s="291"/>
      <c r="WOX106" s="291"/>
      <c r="WOY106" s="291"/>
      <c r="WOZ106" s="291"/>
      <c r="WPA106" s="291"/>
      <c r="WPB106" s="291"/>
      <c r="WPC106" s="291"/>
      <c r="WPD106" s="291"/>
      <c r="WPE106" s="291"/>
      <c r="WPF106" s="291"/>
      <c r="WPG106" s="291"/>
      <c r="WPH106" s="291"/>
      <c r="WPI106" s="291"/>
      <c r="WPJ106" s="291"/>
      <c r="WPK106" s="291"/>
      <c r="WPL106" s="291"/>
      <c r="WPM106" s="291"/>
      <c r="WPN106" s="291"/>
      <c r="WPO106" s="291"/>
      <c r="WPP106" s="291"/>
      <c r="WPQ106" s="291"/>
      <c r="WPR106" s="291"/>
      <c r="WPS106" s="291"/>
      <c r="WPT106" s="291"/>
      <c r="WPU106" s="291"/>
      <c r="WPV106" s="291"/>
      <c r="WPW106" s="291"/>
      <c r="WPX106" s="291"/>
      <c r="WPY106" s="291"/>
      <c r="WPZ106" s="291"/>
      <c r="WQA106" s="291"/>
      <c r="WQB106" s="291"/>
      <c r="WQC106" s="291"/>
      <c r="WQD106" s="291"/>
      <c r="WQE106" s="291"/>
      <c r="WQF106" s="291"/>
      <c r="WQG106" s="291"/>
      <c r="WQH106" s="291"/>
      <c r="WQI106" s="291"/>
      <c r="WQJ106" s="291"/>
      <c r="WQK106" s="291"/>
      <c r="WQL106" s="291"/>
      <c r="WQM106" s="291"/>
      <c r="WQN106" s="291"/>
      <c r="WQO106" s="291"/>
      <c r="WQP106" s="291"/>
      <c r="WQQ106" s="291"/>
      <c r="WQR106" s="291"/>
      <c r="WQS106" s="291"/>
      <c r="WQT106" s="291"/>
      <c r="WQU106" s="291"/>
      <c r="WQV106" s="291"/>
      <c r="WQW106" s="291"/>
      <c r="WQX106" s="291"/>
      <c r="WQY106" s="291"/>
      <c r="WQZ106" s="291"/>
      <c r="WRA106" s="291"/>
      <c r="WRB106" s="291"/>
      <c r="WRC106" s="291"/>
      <c r="WRD106" s="291"/>
      <c r="WRE106" s="291"/>
      <c r="WRF106" s="291"/>
      <c r="WRG106" s="291"/>
      <c r="WRH106" s="291"/>
      <c r="WRI106" s="291"/>
      <c r="WRJ106" s="291"/>
      <c r="WRK106" s="291"/>
      <c r="WRL106" s="291"/>
      <c r="WRM106" s="291"/>
      <c r="WRN106" s="291"/>
      <c r="WRO106" s="291"/>
      <c r="WRP106" s="291"/>
      <c r="WRQ106" s="291"/>
      <c r="WRR106" s="291"/>
      <c r="WRS106" s="291"/>
      <c r="WRT106" s="291"/>
      <c r="WRU106" s="291"/>
      <c r="WRV106" s="291"/>
      <c r="WRW106" s="291"/>
      <c r="WRX106" s="291"/>
      <c r="WRY106" s="291"/>
      <c r="WRZ106" s="291"/>
      <c r="WSA106" s="291"/>
      <c r="WSB106" s="291"/>
      <c r="WSC106" s="291"/>
      <c r="WSD106" s="291"/>
      <c r="WSE106" s="291"/>
      <c r="WSF106" s="291"/>
      <c r="WSG106" s="291"/>
      <c r="WSH106" s="291"/>
      <c r="WSI106" s="291"/>
      <c r="WSJ106" s="291"/>
      <c r="WSK106" s="291"/>
      <c r="WSL106" s="291"/>
      <c r="WSM106" s="291"/>
      <c r="WSN106" s="291"/>
      <c r="WSO106" s="291"/>
      <c r="WSP106" s="291"/>
      <c r="WSQ106" s="291"/>
      <c r="WSR106" s="291"/>
      <c r="WSS106" s="291"/>
      <c r="WST106" s="291"/>
      <c r="WSU106" s="291"/>
      <c r="WSV106" s="291"/>
      <c r="WSW106" s="291"/>
      <c r="WSX106" s="291"/>
      <c r="WSY106" s="291"/>
      <c r="WSZ106" s="291"/>
      <c r="WTA106" s="291"/>
      <c r="WTB106" s="291"/>
      <c r="WTC106" s="291"/>
      <c r="WTD106" s="291"/>
      <c r="WTE106" s="291"/>
      <c r="WTF106" s="291"/>
      <c r="WTG106" s="291"/>
      <c r="WTH106" s="291"/>
      <c r="WTI106" s="291"/>
      <c r="WTJ106" s="291"/>
      <c r="WTK106" s="291"/>
      <c r="WTL106" s="291"/>
      <c r="WTM106" s="291"/>
      <c r="WTN106" s="291"/>
      <c r="WTO106" s="291"/>
      <c r="WTP106" s="291"/>
      <c r="WTQ106" s="291"/>
      <c r="WTR106" s="291"/>
      <c r="WTS106" s="291"/>
      <c r="WTT106" s="291"/>
      <c r="WTU106" s="291"/>
      <c r="WTV106" s="291"/>
      <c r="WTW106" s="291"/>
      <c r="WTX106" s="291"/>
      <c r="WTY106" s="291"/>
      <c r="WTZ106" s="291"/>
      <c r="WUA106" s="291"/>
      <c r="WUB106" s="291"/>
      <c r="WUC106" s="291"/>
      <c r="WUD106" s="291"/>
      <c r="WUE106" s="291"/>
      <c r="WUF106" s="291"/>
      <c r="WUG106" s="291"/>
      <c r="WUH106" s="291"/>
      <c r="WUI106" s="291"/>
      <c r="WUJ106" s="291"/>
      <c r="WUK106" s="291"/>
      <c r="WUL106" s="291"/>
      <c r="WUM106" s="291"/>
      <c r="WUN106" s="291"/>
      <c r="WUO106" s="291"/>
      <c r="WUP106" s="291"/>
      <c r="WUQ106" s="291"/>
      <c r="WUR106" s="291"/>
      <c r="WUS106" s="291"/>
      <c r="WUT106" s="291"/>
      <c r="WUU106" s="291"/>
      <c r="WUV106" s="291"/>
      <c r="WUW106" s="291"/>
      <c r="WUX106" s="291"/>
      <c r="WUY106" s="291"/>
      <c r="WUZ106" s="291"/>
      <c r="WVA106" s="291"/>
      <c r="WVB106" s="291"/>
      <c r="WVC106" s="291"/>
      <c r="WVD106" s="291"/>
      <c r="WVE106" s="291"/>
      <c r="WVF106" s="291"/>
      <c r="WVG106" s="291"/>
      <c r="WVH106" s="291"/>
      <c r="WVI106" s="291"/>
      <c r="WVJ106" s="291"/>
      <c r="WVK106" s="291"/>
      <c r="WVL106" s="291"/>
      <c r="WVM106" s="291"/>
      <c r="WVN106" s="291"/>
      <c r="WVO106" s="291"/>
      <c r="WVP106" s="291"/>
      <c r="WVQ106" s="291"/>
      <c r="WVR106" s="291"/>
      <c r="WVS106" s="291"/>
      <c r="WVT106" s="291"/>
      <c r="WVU106" s="170"/>
      <c r="WVV106" s="291"/>
      <c r="WVW106" s="291"/>
      <c r="WVX106" s="291"/>
      <c r="WVY106" s="291"/>
      <c r="WVZ106" s="291"/>
      <c r="WWA106" s="291"/>
      <c r="WWB106" s="291"/>
      <c r="WWC106" s="291"/>
      <c r="WWD106" s="291"/>
      <c r="WWE106" s="291"/>
      <c r="WWF106" s="291"/>
      <c r="WWG106" s="291"/>
      <c r="WWH106" s="291"/>
      <c r="WWI106" s="291"/>
      <c r="WWJ106" s="291"/>
      <c r="WWK106" s="291"/>
      <c r="WWL106" s="291"/>
      <c r="WWM106" s="291"/>
      <c r="WWN106" s="291"/>
      <c r="WWO106" s="291"/>
      <c r="WWP106" s="291"/>
      <c r="WWQ106" s="291"/>
      <c r="WWR106" s="291"/>
      <c r="WWS106" s="291"/>
      <c r="WWT106" s="291"/>
      <c r="WWU106" s="291"/>
      <c r="WWV106" s="291"/>
      <c r="WWW106" s="291"/>
      <c r="WWX106" s="291"/>
      <c r="WWY106" s="291"/>
      <c r="WWZ106" s="291"/>
      <c r="WXA106" s="291"/>
      <c r="WXB106" s="291"/>
      <c r="WXC106" s="291"/>
      <c r="WXD106" s="291"/>
      <c r="WXE106" s="291"/>
      <c r="WXF106" s="291"/>
      <c r="WXG106" s="291"/>
      <c r="WXH106" s="291"/>
      <c r="WXI106" s="291"/>
      <c r="WXJ106" s="291"/>
      <c r="WXK106" s="291"/>
      <c r="WXL106" s="291"/>
      <c r="WXM106" s="291"/>
      <c r="WXN106" s="291"/>
      <c r="WXO106" s="291"/>
      <c r="WXP106" s="291"/>
      <c r="WXQ106" s="291"/>
      <c r="WXR106" s="291"/>
      <c r="WXS106" s="291"/>
      <c r="WXT106" s="291"/>
      <c r="WXU106" s="291"/>
      <c r="WXV106" s="276"/>
      <c r="WXW106" s="277"/>
      <c r="WXX106" s="278"/>
      <c r="WXY106" s="278"/>
      <c r="WXZ106" s="278"/>
      <c r="WYA106" s="318"/>
      <c r="WYB106" s="319"/>
      <c r="WYC106" s="294"/>
      <c r="WYD106" s="279"/>
      <c r="WYE106" s="280"/>
      <c r="WYF106" s="281"/>
      <c r="XAH106" s="276"/>
      <c r="XAI106" s="277"/>
      <c r="XAJ106" s="278"/>
      <c r="XAK106" s="278"/>
      <c r="XAL106" s="278"/>
      <c r="XAM106" s="318"/>
      <c r="XAN106" s="319"/>
      <c r="XAO106" s="294"/>
      <c r="XAP106" s="279"/>
      <c r="XAQ106" s="280"/>
      <c r="XAR106" s="281"/>
    </row>
    <row r="107" spans="1:16332" hidden="1" x14ac:dyDescent="0.2">
      <c r="A107" s="154" t="s">
        <v>1604</v>
      </c>
      <c r="B107" s="277" t="s">
        <v>1606</v>
      </c>
      <c r="C107" s="151" t="s">
        <v>138</v>
      </c>
      <c r="D107" s="151">
        <f t="shared" si="76"/>
        <v>28.69</v>
      </c>
      <c r="E107" s="151">
        <f t="shared" si="77"/>
        <v>28.18</v>
      </c>
      <c r="F107" s="148" t="s">
        <v>57</v>
      </c>
      <c r="G107" s="149"/>
      <c r="H107" s="155">
        <f>VLOOKUP(A107,'[6]Table 1'!$B:$J,3,FALSE)</f>
        <v>1.5</v>
      </c>
      <c r="I107" s="156">
        <f>VLOOKUP(A107,'[6]Table 1'!$B:$J,4,FALSE)</f>
        <v>5</v>
      </c>
      <c r="J107" s="157">
        <f>VLOOKUP(A107,'[6]Table 1'!$B:$J,5,FALSE)</f>
        <v>2000</v>
      </c>
      <c r="K107" s="158">
        <f>VLOOKUP(A107,'[6]Table 1'!$B:$J,8,FALSE)</f>
        <v>20</v>
      </c>
      <c r="L107" s="156"/>
      <c r="M107" s="160">
        <f t="shared" si="85"/>
        <v>7387.7085900000002</v>
      </c>
      <c r="N107" s="156">
        <v>8208.5650999999998</v>
      </c>
      <c r="O107" s="161">
        <f>VLOOKUP(A107,'[6]Table 1'!$B:$J,6,FALSE)</f>
        <v>0.7</v>
      </c>
      <c r="P107" s="282"/>
      <c r="Q107" s="156">
        <f t="shared" si="82"/>
        <v>0.59</v>
      </c>
      <c r="R107" s="156">
        <f t="shared" si="83"/>
        <v>0.13</v>
      </c>
      <c r="S107" s="156">
        <f t="shared" si="84"/>
        <v>0.51</v>
      </c>
      <c r="T107" s="152">
        <f>VLOOKUP(A107,'[6]Table 1'!$B:$J,7,FALSE)</f>
        <v>0</v>
      </c>
      <c r="U107" s="161" t="s">
        <v>1403</v>
      </c>
      <c r="V107" s="161">
        <f t="shared" si="60"/>
        <v>0</v>
      </c>
      <c r="W107" s="161">
        <f>VLOOKUP(A107,[6]Planilha1!$A:$K,9,FALSE)</f>
        <v>27.460699999999999</v>
      </c>
      <c r="X107" s="156">
        <f t="shared" si="86"/>
        <v>28.69</v>
      </c>
      <c r="Y107" s="156">
        <f t="shared" si="87"/>
        <v>28.18</v>
      </c>
      <c r="Z107" s="213">
        <f t="shared" si="88"/>
        <v>0.9</v>
      </c>
      <c r="AA107" s="214">
        <f t="shared" si="89"/>
        <v>9.9999999999999978E-2</v>
      </c>
      <c r="AB107" s="214">
        <f t="shared" si="79"/>
        <v>5.3356168895329738E-3</v>
      </c>
      <c r="AC107" s="214"/>
      <c r="AD107" s="284">
        <f t="shared" si="80"/>
        <v>0.15390000000000015</v>
      </c>
      <c r="AE107" s="284">
        <f t="shared" si="81"/>
        <v>8.9300000000001489E-2</v>
      </c>
      <c r="AF107" s="283"/>
      <c r="AG107" s="283">
        <f>VLOOKUP(A107,[6]Planilha1!$A:$K,10,FALSE)</f>
        <v>28.843900000000001</v>
      </c>
      <c r="AH107" s="283">
        <f>VLOOKUP(A107,[6]Planilha1!$A:$K,11,FALSE)</f>
        <v>28.269300000000001</v>
      </c>
      <c r="AI107" s="675"/>
      <c r="AJ107" s="676"/>
      <c r="AK107" s="613"/>
      <c r="AL107" s="614"/>
      <c r="AM107" s="614"/>
      <c r="AN107" s="615"/>
      <c r="AO107" s="286"/>
      <c r="AP107" s="295"/>
      <c r="AQ107" s="288"/>
      <c r="AR107" s="289"/>
      <c r="AS107" s="290"/>
      <c r="AT107" s="673"/>
      <c r="AU107" s="674"/>
      <c r="AV107" s="288"/>
      <c r="AW107" s="613"/>
      <c r="AX107" s="615"/>
      <c r="AY107" s="288"/>
      <c r="AZ107" s="308"/>
      <c r="BA107" s="288"/>
      <c r="BB107" s="308"/>
      <c r="BC107" s="648"/>
      <c r="BD107" s="649"/>
      <c r="BE107" s="648"/>
      <c r="BF107" s="649"/>
      <c r="BG107" s="308"/>
      <c r="BH107" s="308"/>
      <c r="BI107" s="291"/>
      <c r="BJ107" s="291"/>
      <c r="BK107" s="291"/>
      <c r="BL107" s="291"/>
      <c r="BM107" s="291"/>
      <c r="BN107" s="291"/>
      <c r="BO107" s="291"/>
      <c r="BP107" s="291"/>
      <c r="BQ107" s="291"/>
      <c r="BR107" s="291"/>
      <c r="BS107" s="291"/>
      <c r="BT107" s="291"/>
      <c r="BU107" s="291"/>
      <c r="BV107" s="291"/>
      <c r="BW107" s="291"/>
      <c r="BX107" s="291"/>
      <c r="BY107" s="291"/>
      <c r="BZ107" s="291"/>
      <c r="CA107" s="291"/>
      <c r="CB107" s="291"/>
      <c r="CC107" s="291"/>
      <c r="CD107" s="291"/>
      <c r="CE107" s="291"/>
      <c r="CF107" s="291"/>
      <c r="CG107" s="291"/>
      <c r="CH107" s="291"/>
      <c r="CI107" s="291"/>
      <c r="CJ107" s="291"/>
      <c r="CK107" s="291"/>
      <c r="CL107" s="291"/>
      <c r="CM107" s="291"/>
      <c r="CN107" s="291"/>
      <c r="CO107" s="291"/>
      <c r="CP107" s="291"/>
      <c r="CQ107" s="291"/>
      <c r="CR107" s="291"/>
      <c r="CS107" s="291"/>
      <c r="CT107" s="291"/>
      <c r="CU107" s="291"/>
      <c r="CV107" s="291"/>
      <c r="CW107" s="291"/>
      <c r="CX107" s="291"/>
      <c r="CY107" s="291"/>
      <c r="CZ107" s="291"/>
      <c r="DA107" s="291"/>
      <c r="DB107" s="291"/>
      <c r="DC107" s="291"/>
      <c r="DD107" s="291"/>
      <c r="DE107" s="291"/>
      <c r="DF107" s="291"/>
      <c r="DG107" s="291"/>
      <c r="DH107" s="291"/>
      <c r="DI107" s="291"/>
      <c r="DJ107" s="291"/>
      <c r="DK107" s="291"/>
      <c r="DL107" s="291"/>
      <c r="DM107" s="291"/>
      <c r="DN107" s="291"/>
      <c r="DO107" s="291"/>
      <c r="DP107" s="291"/>
      <c r="DQ107" s="291"/>
      <c r="DR107" s="291"/>
      <c r="DS107" s="291"/>
      <c r="DT107" s="291"/>
      <c r="DU107" s="291"/>
      <c r="DV107" s="291"/>
      <c r="DW107" s="291"/>
      <c r="DX107" s="291"/>
      <c r="DY107" s="291"/>
      <c r="DZ107" s="291"/>
      <c r="EA107" s="291"/>
      <c r="EB107" s="291"/>
      <c r="EC107" s="291"/>
      <c r="ED107" s="291"/>
      <c r="EE107" s="291"/>
      <c r="EF107" s="291"/>
      <c r="EG107" s="291"/>
      <c r="EH107" s="291"/>
      <c r="EI107" s="291"/>
      <c r="EJ107" s="291"/>
      <c r="EK107" s="291"/>
      <c r="EL107" s="291"/>
      <c r="EM107" s="291"/>
      <c r="EN107" s="291"/>
      <c r="EO107" s="291"/>
      <c r="EP107" s="291"/>
      <c r="EQ107" s="291"/>
      <c r="ER107" s="291"/>
      <c r="ES107" s="291"/>
      <c r="ET107" s="291"/>
      <c r="EU107" s="291"/>
      <c r="EV107" s="291"/>
      <c r="EW107" s="291"/>
      <c r="EX107" s="291"/>
      <c r="EY107" s="291"/>
      <c r="EZ107" s="291"/>
      <c r="FA107" s="291"/>
      <c r="FB107" s="291"/>
      <c r="FC107" s="291"/>
      <c r="FD107" s="291"/>
      <c r="FE107" s="291"/>
      <c r="FF107" s="291"/>
      <c r="FG107" s="291"/>
      <c r="FH107" s="291"/>
      <c r="FI107" s="291"/>
      <c r="FJ107" s="291"/>
      <c r="FK107" s="291"/>
      <c r="FL107" s="291"/>
      <c r="FM107" s="291"/>
      <c r="FN107" s="291"/>
      <c r="FO107" s="291"/>
      <c r="FP107" s="291"/>
      <c r="FQ107" s="291"/>
      <c r="FR107" s="291"/>
      <c r="FS107" s="291"/>
      <c r="FT107" s="291"/>
      <c r="FU107" s="291"/>
      <c r="FV107" s="291"/>
      <c r="FW107" s="291"/>
      <c r="FX107" s="291"/>
      <c r="FY107" s="291"/>
      <c r="FZ107" s="291"/>
      <c r="GA107" s="291"/>
      <c r="GB107" s="291"/>
      <c r="GC107" s="291"/>
      <c r="GD107" s="291"/>
      <c r="GE107" s="291"/>
      <c r="GF107" s="291"/>
      <c r="GG107" s="291"/>
      <c r="GH107" s="291"/>
      <c r="GI107" s="291"/>
      <c r="GJ107" s="291"/>
      <c r="GK107" s="291"/>
      <c r="GL107" s="291"/>
      <c r="GM107" s="291"/>
      <c r="GN107" s="291"/>
      <c r="GO107" s="291"/>
      <c r="GP107" s="291"/>
      <c r="GQ107" s="291"/>
      <c r="GR107" s="291"/>
      <c r="GS107" s="291"/>
      <c r="GT107" s="291"/>
      <c r="GU107" s="291"/>
      <c r="GV107" s="291"/>
      <c r="GW107" s="291"/>
      <c r="GX107" s="291"/>
      <c r="GY107" s="291"/>
      <c r="GZ107" s="291"/>
      <c r="HA107" s="291"/>
      <c r="HB107" s="291"/>
      <c r="HC107" s="291"/>
      <c r="HD107" s="291"/>
      <c r="HE107" s="291"/>
      <c r="HF107" s="291"/>
      <c r="HG107" s="291"/>
      <c r="HH107" s="291"/>
      <c r="HI107" s="291"/>
      <c r="HJ107" s="291"/>
      <c r="HK107" s="291"/>
      <c r="HL107" s="291"/>
      <c r="HM107" s="291"/>
      <c r="HN107" s="291"/>
      <c r="HO107" s="291"/>
      <c r="HP107" s="291"/>
      <c r="HQ107" s="291"/>
      <c r="HR107" s="291"/>
      <c r="HS107" s="291"/>
      <c r="HT107" s="291"/>
      <c r="HU107" s="291"/>
      <c r="HV107" s="291"/>
      <c r="HW107" s="291"/>
      <c r="HX107" s="291"/>
      <c r="HY107" s="291"/>
      <c r="HZ107" s="291"/>
      <c r="IA107" s="291"/>
      <c r="IB107" s="291"/>
      <c r="IC107" s="291"/>
      <c r="ID107" s="291"/>
      <c r="IE107" s="291"/>
      <c r="IF107" s="291"/>
      <c r="IG107" s="291"/>
      <c r="IH107" s="291"/>
      <c r="II107" s="291"/>
      <c r="IJ107" s="291"/>
      <c r="IK107" s="291"/>
      <c r="IL107" s="291"/>
      <c r="IM107" s="291"/>
      <c r="IN107" s="291"/>
      <c r="IO107" s="291"/>
      <c r="IP107" s="291"/>
      <c r="IQ107" s="291"/>
      <c r="IR107" s="291"/>
      <c r="IS107" s="291"/>
      <c r="IT107" s="291"/>
      <c r="IU107" s="291"/>
      <c r="IV107" s="291"/>
      <c r="IW107" s="291"/>
      <c r="IX107" s="291"/>
      <c r="IY107" s="291"/>
      <c r="IZ107" s="291"/>
      <c r="JA107" s="291"/>
      <c r="JB107" s="291"/>
      <c r="JC107" s="291"/>
      <c r="JD107" s="291"/>
      <c r="JE107" s="291"/>
      <c r="JF107" s="291"/>
      <c r="JG107" s="291"/>
      <c r="JH107" s="291"/>
      <c r="JI107" s="170"/>
      <c r="JJ107" s="291"/>
      <c r="JK107" s="291"/>
      <c r="JL107" s="291"/>
      <c r="JM107" s="291"/>
      <c r="JN107" s="291"/>
      <c r="JO107" s="291"/>
      <c r="JP107" s="291"/>
      <c r="JQ107" s="291"/>
      <c r="JR107" s="291"/>
      <c r="JS107" s="291"/>
      <c r="JT107" s="291"/>
      <c r="JU107" s="291"/>
      <c r="JV107" s="291"/>
      <c r="JW107" s="291"/>
      <c r="JX107" s="291"/>
      <c r="JY107" s="291"/>
      <c r="JZ107" s="291"/>
      <c r="KA107" s="291"/>
      <c r="KB107" s="291"/>
      <c r="KC107" s="291"/>
      <c r="KD107" s="291"/>
      <c r="KE107" s="291"/>
      <c r="KF107" s="291"/>
      <c r="KG107" s="291"/>
      <c r="KH107" s="291"/>
      <c r="KI107" s="291"/>
      <c r="KJ107" s="291"/>
      <c r="KK107" s="291"/>
      <c r="KL107" s="291"/>
      <c r="KM107" s="291"/>
      <c r="KN107" s="291"/>
      <c r="KO107" s="291"/>
      <c r="KP107" s="291"/>
      <c r="KQ107" s="291"/>
      <c r="KR107" s="291"/>
      <c r="KS107" s="291"/>
      <c r="KT107" s="291"/>
      <c r="KU107" s="291"/>
      <c r="KV107" s="291"/>
      <c r="KW107" s="291"/>
      <c r="KX107" s="291"/>
      <c r="KY107" s="291"/>
      <c r="KZ107" s="291"/>
      <c r="LA107" s="291"/>
      <c r="LB107" s="291"/>
      <c r="LC107" s="291"/>
      <c r="LD107" s="291"/>
      <c r="LE107" s="291"/>
      <c r="LF107" s="291"/>
      <c r="LG107" s="291"/>
      <c r="LH107" s="291"/>
      <c r="LI107" s="291"/>
      <c r="LJ107" s="291"/>
      <c r="LK107" s="291"/>
      <c r="LL107" s="291"/>
      <c r="LM107" s="291"/>
      <c r="LN107" s="291"/>
      <c r="LO107" s="291"/>
      <c r="LP107" s="291"/>
      <c r="LQ107" s="291"/>
      <c r="LR107" s="291"/>
      <c r="LS107" s="291"/>
      <c r="LT107" s="291"/>
      <c r="LU107" s="291"/>
      <c r="LV107" s="291"/>
      <c r="LW107" s="291"/>
      <c r="LX107" s="291"/>
      <c r="LY107" s="291"/>
      <c r="LZ107" s="291"/>
      <c r="MA107" s="291"/>
      <c r="MB107" s="291"/>
      <c r="MC107" s="291"/>
      <c r="MD107" s="291"/>
      <c r="ME107" s="291"/>
      <c r="MF107" s="291"/>
      <c r="MG107" s="291"/>
      <c r="MH107" s="291"/>
      <c r="MI107" s="291"/>
      <c r="MJ107" s="291"/>
      <c r="MK107" s="291"/>
      <c r="ML107" s="291"/>
      <c r="MM107" s="291"/>
      <c r="MN107" s="291"/>
      <c r="MO107" s="291"/>
      <c r="MP107" s="291"/>
      <c r="MQ107" s="291"/>
      <c r="MR107" s="291"/>
      <c r="MS107" s="291"/>
      <c r="MT107" s="291"/>
      <c r="MU107" s="291"/>
      <c r="MV107" s="291"/>
      <c r="MW107" s="291"/>
      <c r="MX107" s="291"/>
      <c r="MY107" s="291"/>
      <c r="MZ107" s="291"/>
      <c r="NA107" s="291"/>
      <c r="NB107" s="291"/>
      <c r="NC107" s="291"/>
      <c r="ND107" s="291"/>
      <c r="NE107" s="291"/>
      <c r="NF107" s="291"/>
      <c r="NG107" s="291"/>
      <c r="NH107" s="291"/>
      <c r="NI107" s="291"/>
      <c r="NJ107" s="291"/>
      <c r="NK107" s="291"/>
      <c r="NL107" s="291"/>
      <c r="NM107" s="291"/>
      <c r="NN107" s="291"/>
      <c r="NO107" s="291"/>
      <c r="NP107" s="291"/>
      <c r="NQ107" s="291"/>
      <c r="NR107" s="291"/>
      <c r="NS107" s="291"/>
      <c r="NT107" s="291"/>
      <c r="NU107" s="291"/>
      <c r="NV107" s="291"/>
      <c r="NW107" s="291"/>
      <c r="NX107" s="291"/>
      <c r="NY107" s="291"/>
      <c r="NZ107" s="291"/>
      <c r="OA107" s="291"/>
      <c r="OB107" s="291"/>
      <c r="OC107" s="291"/>
      <c r="OD107" s="291"/>
      <c r="OE107" s="291"/>
      <c r="OF107" s="291"/>
      <c r="OG107" s="291"/>
      <c r="OH107" s="291"/>
      <c r="OI107" s="291"/>
      <c r="OJ107" s="291"/>
      <c r="OK107" s="291"/>
      <c r="OL107" s="291"/>
      <c r="OM107" s="291"/>
      <c r="ON107" s="291"/>
      <c r="OO107" s="291"/>
      <c r="OP107" s="291"/>
      <c r="OQ107" s="291"/>
      <c r="OR107" s="291"/>
      <c r="OS107" s="291"/>
      <c r="OT107" s="291"/>
      <c r="OU107" s="291"/>
      <c r="OV107" s="291"/>
      <c r="OW107" s="291"/>
      <c r="OX107" s="291"/>
      <c r="OY107" s="291"/>
      <c r="OZ107" s="291"/>
      <c r="PA107" s="291"/>
      <c r="PB107" s="291"/>
      <c r="PC107" s="291"/>
      <c r="PD107" s="291"/>
      <c r="PE107" s="291"/>
      <c r="PF107" s="291"/>
      <c r="PG107" s="291"/>
      <c r="PH107" s="291"/>
      <c r="PI107" s="291"/>
      <c r="PJ107" s="291"/>
      <c r="PK107" s="291"/>
      <c r="PL107" s="291"/>
      <c r="PM107" s="291"/>
      <c r="PN107" s="291"/>
      <c r="PO107" s="291"/>
      <c r="PP107" s="291"/>
      <c r="PQ107" s="291"/>
      <c r="PR107" s="291"/>
      <c r="PS107" s="291"/>
      <c r="PT107" s="291"/>
      <c r="PU107" s="291"/>
      <c r="PV107" s="291"/>
      <c r="PW107" s="291"/>
      <c r="PX107" s="291"/>
      <c r="PY107" s="291"/>
      <c r="PZ107" s="291"/>
      <c r="QA107" s="291"/>
      <c r="QB107" s="291"/>
      <c r="QC107" s="291"/>
      <c r="QD107" s="291"/>
      <c r="QE107" s="291"/>
      <c r="QF107" s="291"/>
      <c r="QG107" s="291"/>
      <c r="QH107" s="291"/>
      <c r="QI107" s="291"/>
      <c r="QJ107" s="291"/>
      <c r="QK107" s="291"/>
      <c r="QL107" s="291"/>
      <c r="QM107" s="291"/>
      <c r="QN107" s="291"/>
      <c r="QO107" s="291"/>
      <c r="QP107" s="291"/>
      <c r="QQ107" s="291"/>
      <c r="QR107" s="291"/>
      <c r="QS107" s="291"/>
      <c r="QT107" s="291"/>
      <c r="QU107" s="291"/>
      <c r="QV107" s="291"/>
      <c r="QW107" s="291"/>
      <c r="QX107" s="291"/>
      <c r="QY107" s="291"/>
      <c r="QZ107" s="291"/>
      <c r="RA107" s="291"/>
      <c r="RB107" s="291"/>
      <c r="RC107" s="291"/>
      <c r="RD107" s="291"/>
      <c r="RE107" s="291"/>
      <c r="RF107" s="291"/>
      <c r="RG107" s="291"/>
      <c r="RH107" s="291"/>
      <c r="RI107" s="291"/>
      <c r="RJ107" s="291"/>
      <c r="RK107" s="291"/>
      <c r="RL107" s="291"/>
      <c r="RM107" s="291"/>
      <c r="RN107" s="291"/>
      <c r="RO107" s="291"/>
      <c r="RP107" s="291"/>
      <c r="RQ107" s="291"/>
      <c r="RR107" s="291"/>
      <c r="RS107" s="291"/>
      <c r="RT107" s="291"/>
      <c r="RU107" s="291"/>
      <c r="RV107" s="291"/>
      <c r="RW107" s="291"/>
      <c r="RX107" s="291"/>
      <c r="RY107" s="291"/>
      <c r="RZ107" s="291"/>
      <c r="SA107" s="291"/>
      <c r="SB107" s="291"/>
      <c r="SC107" s="291"/>
      <c r="SD107" s="291"/>
      <c r="SE107" s="291"/>
      <c r="SF107" s="291"/>
      <c r="SG107" s="291"/>
      <c r="SH107" s="291"/>
      <c r="SI107" s="291"/>
      <c r="SJ107" s="291"/>
      <c r="SK107" s="291"/>
      <c r="SL107" s="291"/>
      <c r="SM107" s="291"/>
      <c r="SN107" s="291"/>
      <c r="SO107" s="291"/>
      <c r="SP107" s="291"/>
      <c r="SQ107" s="291"/>
      <c r="SR107" s="291"/>
      <c r="SS107" s="291"/>
      <c r="ST107" s="291"/>
      <c r="SU107" s="291"/>
      <c r="SV107" s="291"/>
      <c r="SW107" s="291"/>
      <c r="SX107" s="291"/>
      <c r="SY107" s="291"/>
      <c r="SZ107" s="291"/>
      <c r="TA107" s="291"/>
      <c r="TB107" s="291"/>
      <c r="TC107" s="291"/>
      <c r="TD107" s="291"/>
      <c r="TE107" s="170"/>
      <c r="TF107" s="291"/>
      <c r="TG107" s="291"/>
      <c r="TH107" s="291"/>
      <c r="TI107" s="291"/>
      <c r="TJ107" s="291"/>
      <c r="TK107" s="291"/>
      <c r="TL107" s="291"/>
      <c r="TM107" s="291"/>
      <c r="TN107" s="291"/>
      <c r="TO107" s="291"/>
      <c r="TP107" s="291"/>
      <c r="TQ107" s="291"/>
      <c r="TR107" s="291"/>
      <c r="TS107" s="291"/>
      <c r="TT107" s="291"/>
      <c r="TU107" s="291"/>
      <c r="TV107" s="291"/>
      <c r="TW107" s="291"/>
      <c r="TX107" s="291"/>
      <c r="TY107" s="291"/>
      <c r="TZ107" s="291"/>
      <c r="UA107" s="291"/>
      <c r="UB107" s="291"/>
      <c r="UC107" s="291"/>
      <c r="UD107" s="291"/>
      <c r="UE107" s="291"/>
      <c r="UF107" s="291"/>
      <c r="UG107" s="291"/>
      <c r="UH107" s="291"/>
      <c r="UI107" s="291"/>
      <c r="UJ107" s="291"/>
      <c r="UK107" s="291"/>
      <c r="UL107" s="291"/>
      <c r="UM107" s="291"/>
      <c r="UN107" s="291"/>
      <c r="UO107" s="291"/>
      <c r="UP107" s="291"/>
      <c r="UQ107" s="291"/>
      <c r="UR107" s="291"/>
      <c r="US107" s="291"/>
      <c r="UT107" s="291"/>
      <c r="UU107" s="291"/>
      <c r="UV107" s="291"/>
      <c r="UW107" s="291"/>
      <c r="UX107" s="291"/>
      <c r="UY107" s="291"/>
      <c r="UZ107" s="291"/>
      <c r="VA107" s="291"/>
      <c r="VB107" s="291"/>
      <c r="VC107" s="291"/>
      <c r="VD107" s="291"/>
      <c r="VE107" s="291"/>
      <c r="VF107" s="291"/>
      <c r="VG107" s="291"/>
      <c r="VH107" s="291"/>
      <c r="VI107" s="291"/>
      <c r="VJ107" s="291"/>
      <c r="VK107" s="291"/>
      <c r="VL107" s="291"/>
      <c r="VM107" s="291"/>
      <c r="VN107" s="291"/>
      <c r="VO107" s="291"/>
      <c r="VP107" s="291"/>
      <c r="VQ107" s="291"/>
      <c r="VR107" s="291"/>
      <c r="VS107" s="291"/>
      <c r="VT107" s="291"/>
      <c r="VU107" s="291"/>
      <c r="VV107" s="291"/>
      <c r="VW107" s="291"/>
      <c r="VX107" s="291"/>
      <c r="VY107" s="291"/>
      <c r="VZ107" s="291"/>
      <c r="WA107" s="291"/>
      <c r="WB107" s="291"/>
      <c r="WC107" s="291"/>
      <c r="WD107" s="291"/>
      <c r="WE107" s="291"/>
      <c r="WF107" s="291"/>
      <c r="WG107" s="291"/>
      <c r="WH107" s="291"/>
      <c r="WI107" s="291"/>
      <c r="WJ107" s="291"/>
      <c r="WK107" s="291"/>
      <c r="WL107" s="291"/>
      <c r="WM107" s="291"/>
      <c r="WN107" s="291"/>
      <c r="WO107" s="291"/>
      <c r="WP107" s="291"/>
      <c r="WQ107" s="291"/>
      <c r="WR107" s="291"/>
      <c r="WS107" s="291"/>
      <c r="WT107" s="291"/>
      <c r="WU107" s="291"/>
      <c r="WV107" s="291"/>
      <c r="WW107" s="291"/>
      <c r="WX107" s="291"/>
      <c r="WY107" s="291"/>
      <c r="WZ107" s="291"/>
      <c r="XA107" s="291"/>
      <c r="XB107" s="291"/>
      <c r="XC107" s="291"/>
      <c r="XD107" s="291"/>
      <c r="XE107" s="291"/>
      <c r="XF107" s="291"/>
      <c r="XG107" s="291"/>
      <c r="XH107" s="291"/>
      <c r="XI107" s="291"/>
      <c r="XJ107" s="291"/>
      <c r="XK107" s="291"/>
      <c r="XL107" s="291"/>
      <c r="XM107" s="291"/>
      <c r="XN107" s="291"/>
      <c r="XO107" s="291"/>
      <c r="XP107" s="291"/>
      <c r="XQ107" s="291"/>
      <c r="XR107" s="291"/>
      <c r="XS107" s="291"/>
      <c r="XT107" s="291"/>
      <c r="XU107" s="291"/>
      <c r="XV107" s="291"/>
      <c r="XW107" s="291"/>
      <c r="XX107" s="291"/>
      <c r="XY107" s="291"/>
      <c r="XZ107" s="291"/>
      <c r="YA107" s="291"/>
      <c r="YB107" s="291"/>
      <c r="YC107" s="291"/>
      <c r="YD107" s="291"/>
      <c r="YE107" s="291"/>
      <c r="YF107" s="291"/>
      <c r="YG107" s="291"/>
      <c r="YH107" s="291"/>
      <c r="YI107" s="291"/>
      <c r="YJ107" s="291"/>
      <c r="YK107" s="291"/>
      <c r="YL107" s="291"/>
      <c r="YM107" s="291"/>
      <c r="YN107" s="291"/>
      <c r="YO107" s="291"/>
      <c r="YP107" s="291"/>
      <c r="YQ107" s="291"/>
      <c r="YR107" s="291"/>
      <c r="YS107" s="291"/>
      <c r="YT107" s="291"/>
      <c r="YU107" s="291"/>
      <c r="YV107" s="291"/>
      <c r="YW107" s="291"/>
      <c r="YX107" s="291"/>
      <c r="YY107" s="291"/>
      <c r="YZ107" s="291"/>
      <c r="ZA107" s="291"/>
      <c r="ZB107" s="291"/>
      <c r="ZC107" s="291"/>
      <c r="ZD107" s="291"/>
      <c r="ZE107" s="291"/>
      <c r="ZF107" s="291"/>
      <c r="ZG107" s="291"/>
      <c r="ZH107" s="291"/>
      <c r="ZI107" s="291"/>
      <c r="ZJ107" s="291"/>
      <c r="ZK107" s="291"/>
      <c r="ZL107" s="291"/>
      <c r="ZM107" s="291"/>
      <c r="ZN107" s="291"/>
      <c r="ZO107" s="291"/>
      <c r="ZP107" s="291"/>
      <c r="ZQ107" s="291"/>
      <c r="ZR107" s="291"/>
      <c r="ZS107" s="291"/>
      <c r="ZT107" s="291"/>
      <c r="ZU107" s="291"/>
      <c r="ZV107" s="291"/>
      <c r="ZW107" s="291"/>
      <c r="ZX107" s="291"/>
      <c r="ZY107" s="291"/>
      <c r="ZZ107" s="291"/>
      <c r="AAA107" s="291"/>
      <c r="AAB107" s="291"/>
      <c r="AAC107" s="291"/>
      <c r="AAD107" s="291"/>
      <c r="AAE107" s="291"/>
      <c r="AAF107" s="291"/>
      <c r="AAG107" s="291"/>
      <c r="AAH107" s="291"/>
      <c r="AAI107" s="291"/>
      <c r="AAJ107" s="291"/>
      <c r="AAK107" s="291"/>
      <c r="AAL107" s="291"/>
      <c r="AAM107" s="291"/>
      <c r="AAN107" s="291"/>
      <c r="AAO107" s="291"/>
      <c r="AAP107" s="291"/>
      <c r="AAQ107" s="291"/>
      <c r="AAR107" s="291"/>
      <c r="AAS107" s="291"/>
      <c r="AAT107" s="291"/>
      <c r="AAU107" s="291"/>
      <c r="AAV107" s="291"/>
      <c r="AAW107" s="291"/>
      <c r="AAX107" s="291"/>
      <c r="AAY107" s="291"/>
      <c r="AAZ107" s="291"/>
      <c r="ABA107" s="291"/>
      <c r="ABB107" s="291"/>
      <c r="ABC107" s="291"/>
      <c r="ABD107" s="291"/>
      <c r="ABE107" s="291"/>
      <c r="ABF107" s="291"/>
      <c r="ABG107" s="291"/>
      <c r="ABH107" s="291"/>
      <c r="ABI107" s="291"/>
      <c r="ABJ107" s="291"/>
      <c r="ABK107" s="291"/>
      <c r="ABL107" s="291"/>
      <c r="ABM107" s="291"/>
      <c r="ABN107" s="291"/>
      <c r="ABO107" s="291"/>
      <c r="ABP107" s="291"/>
      <c r="ABQ107" s="291"/>
      <c r="ABR107" s="291"/>
      <c r="ABS107" s="291"/>
      <c r="ABT107" s="291"/>
      <c r="ABU107" s="291"/>
      <c r="ABV107" s="291"/>
      <c r="ABW107" s="291"/>
      <c r="ABX107" s="291"/>
      <c r="ABY107" s="291"/>
      <c r="ABZ107" s="291"/>
      <c r="ACA107" s="291"/>
      <c r="ACB107" s="291"/>
      <c r="ACC107" s="291"/>
      <c r="ACD107" s="291"/>
      <c r="ACE107" s="291"/>
      <c r="ACF107" s="291"/>
      <c r="ACG107" s="291"/>
      <c r="ACH107" s="291"/>
      <c r="ACI107" s="291"/>
      <c r="ACJ107" s="291"/>
      <c r="ACK107" s="291"/>
      <c r="ACL107" s="291"/>
      <c r="ACM107" s="291"/>
      <c r="ACN107" s="291"/>
      <c r="ACO107" s="291"/>
      <c r="ACP107" s="291"/>
      <c r="ACQ107" s="291"/>
      <c r="ACR107" s="291"/>
      <c r="ACS107" s="291"/>
      <c r="ACT107" s="291"/>
      <c r="ACU107" s="291"/>
      <c r="ACV107" s="291"/>
      <c r="ACW107" s="291"/>
      <c r="ACX107" s="291"/>
      <c r="ACY107" s="291"/>
      <c r="ACZ107" s="291"/>
      <c r="ADA107" s="170"/>
      <c r="ADB107" s="291"/>
      <c r="ADC107" s="291"/>
      <c r="ADD107" s="291"/>
      <c r="ADE107" s="291"/>
      <c r="ADF107" s="291"/>
      <c r="ADG107" s="291"/>
      <c r="ADH107" s="291"/>
      <c r="ADI107" s="291"/>
      <c r="ADJ107" s="291"/>
      <c r="ADK107" s="291"/>
      <c r="ADL107" s="291"/>
      <c r="ADM107" s="291"/>
      <c r="ADN107" s="291"/>
      <c r="ADO107" s="291"/>
      <c r="ADP107" s="291"/>
      <c r="ADQ107" s="291"/>
      <c r="ADR107" s="291"/>
      <c r="ADS107" s="291"/>
      <c r="ADT107" s="291"/>
      <c r="ADU107" s="291"/>
      <c r="ADV107" s="291"/>
      <c r="ADW107" s="291"/>
      <c r="ADX107" s="291"/>
      <c r="ADY107" s="291"/>
      <c r="ADZ107" s="291"/>
      <c r="AEA107" s="291"/>
      <c r="AEB107" s="291"/>
      <c r="AEC107" s="291"/>
      <c r="AED107" s="291"/>
      <c r="AEE107" s="291"/>
      <c r="AEF107" s="291"/>
      <c r="AEG107" s="291"/>
      <c r="AEH107" s="291"/>
      <c r="AEI107" s="291"/>
      <c r="AEJ107" s="291"/>
      <c r="AEK107" s="291"/>
      <c r="AEL107" s="291"/>
      <c r="AEM107" s="291"/>
      <c r="AEN107" s="291"/>
      <c r="AEO107" s="291"/>
      <c r="AEP107" s="291"/>
      <c r="AEQ107" s="291"/>
      <c r="AER107" s="291"/>
      <c r="AES107" s="291"/>
      <c r="AET107" s="291"/>
      <c r="AEU107" s="291"/>
      <c r="AEV107" s="291"/>
      <c r="AEW107" s="291"/>
      <c r="AEX107" s="291"/>
      <c r="AEY107" s="291"/>
      <c r="AEZ107" s="291"/>
      <c r="AFA107" s="291"/>
      <c r="AFB107" s="291"/>
      <c r="AFC107" s="291"/>
      <c r="AFD107" s="291"/>
      <c r="AFE107" s="291"/>
      <c r="AFF107" s="291"/>
      <c r="AFG107" s="291"/>
      <c r="AFH107" s="291"/>
      <c r="AFI107" s="291"/>
      <c r="AFJ107" s="291"/>
      <c r="AFK107" s="291"/>
      <c r="AFL107" s="291"/>
      <c r="AFM107" s="291"/>
      <c r="AFN107" s="291"/>
      <c r="AFO107" s="291"/>
      <c r="AFP107" s="291"/>
      <c r="AFQ107" s="291"/>
      <c r="AFR107" s="291"/>
      <c r="AFS107" s="291"/>
      <c r="AFT107" s="291"/>
      <c r="AFU107" s="291"/>
      <c r="AFV107" s="291"/>
      <c r="AFW107" s="291"/>
      <c r="AFX107" s="291"/>
      <c r="AFY107" s="291"/>
      <c r="AFZ107" s="291"/>
      <c r="AGA107" s="291"/>
      <c r="AGB107" s="291"/>
      <c r="AGC107" s="291"/>
      <c r="AGD107" s="291"/>
      <c r="AGE107" s="291"/>
      <c r="AGF107" s="291"/>
      <c r="AGG107" s="291"/>
      <c r="AGH107" s="291"/>
      <c r="AGI107" s="291"/>
      <c r="AGJ107" s="291"/>
      <c r="AGK107" s="291"/>
      <c r="AGL107" s="291"/>
      <c r="AGM107" s="291"/>
      <c r="AGN107" s="291"/>
      <c r="AGO107" s="291"/>
      <c r="AGP107" s="291"/>
      <c r="AGQ107" s="291"/>
      <c r="AGR107" s="291"/>
      <c r="AGS107" s="291"/>
      <c r="AGT107" s="291"/>
      <c r="AGU107" s="291"/>
      <c r="AGV107" s="291"/>
      <c r="AGW107" s="291"/>
      <c r="AGX107" s="291"/>
      <c r="AGY107" s="291"/>
      <c r="AGZ107" s="291"/>
      <c r="AHA107" s="291"/>
      <c r="AHB107" s="291"/>
      <c r="AHC107" s="291"/>
      <c r="AHD107" s="291"/>
      <c r="AHE107" s="291"/>
      <c r="AHF107" s="291"/>
      <c r="AHG107" s="291"/>
      <c r="AHH107" s="291"/>
      <c r="AHI107" s="291"/>
      <c r="AHJ107" s="291"/>
      <c r="AHK107" s="291"/>
      <c r="AHL107" s="291"/>
      <c r="AHM107" s="291"/>
      <c r="AHN107" s="291"/>
      <c r="AHO107" s="291"/>
      <c r="AHP107" s="291"/>
      <c r="AHQ107" s="291"/>
      <c r="AHR107" s="291"/>
      <c r="AHS107" s="291"/>
      <c r="AHT107" s="291"/>
      <c r="AHU107" s="291"/>
      <c r="AHV107" s="291"/>
      <c r="AHW107" s="291"/>
      <c r="AHX107" s="291"/>
      <c r="AHY107" s="291"/>
      <c r="AHZ107" s="291"/>
      <c r="AIA107" s="291"/>
      <c r="AIB107" s="291"/>
      <c r="AIC107" s="291"/>
      <c r="AID107" s="291"/>
      <c r="AIE107" s="291"/>
      <c r="AIF107" s="291"/>
      <c r="AIG107" s="291"/>
      <c r="AIH107" s="291"/>
      <c r="AII107" s="291"/>
      <c r="AIJ107" s="291"/>
      <c r="AIK107" s="291"/>
      <c r="AIL107" s="291"/>
      <c r="AIM107" s="291"/>
      <c r="AIN107" s="291"/>
      <c r="AIO107" s="291"/>
      <c r="AIP107" s="291"/>
      <c r="AIQ107" s="291"/>
      <c r="AIR107" s="291"/>
      <c r="AIS107" s="291"/>
      <c r="AIT107" s="291"/>
      <c r="AIU107" s="291"/>
      <c r="AIV107" s="291"/>
      <c r="AIW107" s="291"/>
      <c r="AIX107" s="291"/>
      <c r="AIY107" s="291"/>
      <c r="AIZ107" s="291"/>
      <c r="AJA107" s="291"/>
      <c r="AJB107" s="291"/>
      <c r="AJC107" s="291"/>
      <c r="AJD107" s="291"/>
      <c r="AJE107" s="291"/>
      <c r="AJF107" s="291"/>
      <c r="AJG107" s="291"/>
      <c r="AJH107" s="291"/>
      <c r="AJI107" s="291"/>
      <c r="AJJ107" s="291"/>
      <c r="AJK107" s="291"/>
      <c r="AJL107" s="291"/>
      <c r="AJM107" s="291"/>
      <c r="AJN107" s="291"/>
      <c r="AJO107" s="291"/>
      <c r="AJP107" s="291"/>
      <c r="AJQ107" s="291"/>
      <c r="AJR107" s="291"/>
      <c r="AJS107" s="291"/>
      <c r="AJT107" s="291"/>
      <c r="AJU107" s="291"/>
      <c r="AJV107" s="291"/>
      <c r="AJW107" s="291"/>
      <c r="AJX107" s="291"/>
      <c r="AJY107" s="291"/>
      <c r="AJZ107" s="291"/>
      <c r="AKA107" s="291"/>
      <c r="AKB107" s="291"/>
      <c r="AKC107" s="291"/>
      <c r="AKD107" s="291"/>
      <c r="AKE107" s="291"/>
      <c r="AKF107" s="291"/>
      <c r="AKG107" s="291"/>
      <c r="AKH107" s="291"/>
      <c r="AKI107" s="291"/>
      <c r="AKJ107" s="291"/>
      <c r="AKK107" s="291"/>
      <c r="AKL107" s="291"/>
      <c r="AKM107" s="291"/>
      <c r="AKN107" s="291"/>
      <c r="AKO107" s="291"/>
      <c r="AKP107" s="291"/>
      <c r="AKQ107" s="291"/>
      <c r="AKR107" s="291"/>
      <c r="AKS107" s="291"/>
      <c r="AKT107" s="291"/>
      <c r="AKU107" s="291"/>
      <c r="AKV107" s="291"/>
      <c r="AKW107" s="291"/>
      <c r="AKX107" s="291"/>
      <c r="AKY107" s="291"/>
      <c r="AKZ107" s="291"/>
      <c r="ALA107" s="291"/>
      <c r="ALB107" s="291"/>
      <c r="ALC107" s="291"/>
      <c r="ALD107" s="291"/>
      <c r="ALE107" s="291"/>
      <c r="ALF107" s="291"/>
      <c r="ALG107" s="291"/>
      <c r="ALH107" s="291"/>
      <c r="ALI107" s="291"/>
      <c r="ALJ107" s="291"/>
      <c r="ALK107" s="291"/>
      <c r="ALL107" s="291"/>
      <c r="ALM107" s="291"/>
      <c r="ALN107" s="291"/>
      <c r="ALO107" s="291"/>
      <c r="ALP107" s="291"/>
      <c r="ALQ107" s="291"/>
      <c r="ALR107" s="291"/>
      <c r="ALS107" s="291"/>
      <c r="ALT107" s="291"/>
      <c r="ALU107" s="291"/>
      <c r="ALV107" s="291"/>
      <c r="ALW107" s="291"/>
      <c r="ALX107" s="291"/>
      <c r="ALY107" s="291"/>
      <c r="ALZ107" s="291"/>
      <c r="AMA107" s="291"/>
      <c r="AMB107" s="291"/>
      <c r="AMC107" s="291"/>
      <c r="AMD107" s="291"/>
      <c r="AME107" s="291"/>
      <c r="AMF107" s="291"/>
      <c r="AMG107" s="291"/>
      <c r="AMH107" s="291"/>
      <c r="AMI107" s="291"/>
      <c r="AMJ107" s="291"/>
      <c r="AMK107" s="291"/>
      <c r="AML107" s="291"/>
      <c r="AMM107" s="291"/>
      <c r="AMN107" s="291"/>
      <c r="AMO107" s="291"/>
      <c r="AMP107" s="291"/>
      <c r="AMQ107" s="291"/>
      <c r="AMR107" s="291"/>
      <c r="AMS107" s="291"/>
      <c r="AMT107" s="291"/>
      <c r="AMU107" s="291"/>
      <c r="AMV107" s="291"/>
      <c r="AMW107" s="170"/>
      <c r="AMX107" s="291"/>
      <c r="AMY107" s="291"/>
      <c r="AMZ107" s="291"/>
      <c r="ANA107" s="291"/>
      <c r="ANB107" s="291"/>
      <c r="ANC107" s="291"/>
      <c r="AND107" s="291"/>
      <c r="ANE107" s="291"/>
      <c r="ANF107" s="291"/>
      <c r="ANG107" s="291"/>
      <c r="ANH107" s="291"/>
      <c r="ANI107" s="291"/>
      <c r="ANJ107" s="291"/>
      <c r="ANK107" s="291"/>
      <c r="ANL107" s="291"/>
      <c r="ANM107" s="291"/>
      <c r="ANN107" s="291"/>
      <c r="ANO107" s="291"/>
      <c r="ANP107" s="291"/>
      <c r="ANQ107" s="291"/>
      <c r="ANR107" s="291"/>
      <c r="ANS107" s="291"/>
      <c r="ANT107" s="291"/>
      <c r="ANU107" s="291"/>
      <c r="ANV107" s="291"/>
      <c r="ANW107" s="291"/>
      <c r="ANX107" s="291"/>
      <c r="ANY107" s="291"/>
      <c r="ANZ107" s="291"/>
      <c r="AOA107" s="291"/>
      <c r="AOB107" s="291"/>
      <c r="AOC107" s="291"/>
      <c r="AOD107" s="291"/>
      <c r="AOE107" s="291"/>
      <c r="AOF107" s="291"/>
      <c r="AOG107" s="291"/>
      <c r="AOH107" s="291"/>
      <c r="AOI107" s="291"/>
      <c r="AOJ107" s="291"/>
      <c r="AOK107" s="291"/>
      <c r="AOL107" s="291"/>
      <c r="AOM107" s="291"/>
      <c r="AON107" s="291"/>
      <c r="AOO107" s="291"/>
      <c r="AOP107" s="291"/>
      <c r="AOQ107" s="291"/>
      <c r="AOR107" s="291"/>
      <c r="AOS107" s="291"/>
      <c r="AOT107" s="291"/>
      <c r="AOU107" s="291"/>
      <c r="AOV107" s="291"/>
      <c r="AOW107" s="291"/>
      <c r="AOX107" s="291"/>
      <c r="AOY107" s="291"/>
      <c r="AOZ107" s="291"/>
      <c r="APA107" s="291"/>
      <c r="APB107" s="291"/>
      <c r="APC107" s="291"/>
      <c r="APD107" s="291"/>
      <c r="APE107" s="291"/>
      <c r="APF107" s="291"/>
      <c r="APG107" s="291"/>
      <c r="APH107" s="291"/>
      <c r="API107" s="291"/>
      <c r="APJ107" s="291"/>
      <c r="APK107" s="291"/>
      <c r="APL107" s="291"/>
      <c r="APM107" s="291"/>
      <c r="APN107" s="291"/>
      <c r="APO107" s="291"/>
      <c r="APP107" s="291"/>
      <c r="APQ107" s="291"/>
      <c r="APR107" s="291"/>
      <c r="APS107" s="291"/>
      <c r="APT107" s="291"/>
      <c r="APU107" s="291"/>
      <c r="APV107" s="291"/>
      <c r="APW107" s="291"/>
      <c r="APX107" s="291"/>
      <c r="APY107" s="291"/>
      <c r="APZ107" s="291"/>
      <c r="AQA107" s="291"/>
      <c r="AQB107" s="291"/>
      <c r="AQC107" s="291"/>
      <c r="AQD107" s="291"/>
      <c r="AQE107" s="291"/>
      <c r="AQF107" s="291"/>
      <c r="AQG107" s="291"/>
      <c r="AQH107" s="291"/>
      <c r="AQI107" s="291"/>
      <c r="AQJ107" s="291"/>
      <c r="AQK107" s="291"/>
      <c r="AQL107" s="291"/>
      <c r="AQM107" s="291"/>
      <c r="AQN107" s="291"/>
      <c r="AQO107" s="291"/>
      <c r="AQP107" s="291"/>
      <c r="AQQ107" s="291"/>
      <c r="AQR107" s="291"/>
      <c r="AQS107" s="291"/>
      <c r="AQT107" s="291"/>
      <c r="AQU107" s="291"/>
      <c r="AQV107" s="291"/>
      <c r="AQW107" s="291"/>
      <c r="AQX107" s="291"/>
      <c r="AQY107" s="291"/>
      <c r="AQZ107" s="291"/>
      <c r="ARA107" s="291"/>
      <c r="ARB107" s="291"/>
      <c r="ARC107" s="291"/>
      <c r="ARD107" s="291"/>
      <c r="ARE107" s="291"/>
      <c r="ARF107" s="291"/>
      <c r="ARG107" s="291"/>
      <c r="ARH107" s="291"/>
      <c r="ARI107" s="291"/>
      <c r="ARJ107" s="291"/>
      <c r="ARK107" s="291"/>
      <c r="ARL107" s="291"/>
      <c r="ARM107" s="291"/>
      <c r="ARN107" s="291"/>
      <c r="ARO107" s="291"/>
      <c r="ARP107" s="291"/>
      <c r="ARQ107" s="291"/>
      <c r="ARR107" s="291"/>
      <c r="ARS107" s="291"/>
      <c r="ART107" s="291"/>
      <c r="ARU107" s="291"/>
      <c r="ARV107" s="291"/>
      <c r="ARW107" s="291"/>
      <c r="ARX107" s="291"/>
      <c r="ARY107" s="291"/>
      <c r="ARZ107" s="291"/>
      <c r="ASA107" s="291"/>
      <c r="ASB107" s="291"/>
      <c r="ASC107" s="291"/>
      <c r="ASD107" s="291"/>
      <c r="ASE107" s="291"/>
      <c r="ASF107" s="291"/>
      <c r="ASG107" s="291"/>
      <c r="ASH107" s="291"/>
      <c r="ASI107" s="291"/>
      <c r="ASJ107" s="291"/>
      <c r="ASK107" s="291"/>
      <c r="ASL107" s="291"/>
      <c r="ASM107" s="291"/>
      <c r="ASN107" s="291"/>
      <c r="ASO107" s="291"/>
      <c r="ASP107" s="291"/>
      <c r="ASQ107" s="291"/>
      <c r="ASR107" s="291"/>
      <c r="ASS107" s="291"/>
      <c r="AST107" s="291"/>
      <c r="ASU107" s="291"/>
      <c r="ASV107" s="291"/>
      <c r="ASW107" s="291"/>
      <c r="ASX107" s="291"/>
      <c r="ASY107" s="291"/>
      <c r="ASZ107" s="291"/>
      <c r="ATA107" s="291"/>
      <c r="ATB107" s="291"/>
      <c r="ATC107" s="291"/>
      <c r="ATD107" s="291"/>
      <c r="ATE107" s="291"/>
      <c r="ATF107" s="291"/>
      <c r="ATG107" s="291"/>
      <c r="ATH107" s="291"/>
      <c r="ATI107" s="291"/>
      <c r="ATJ107" s="291"/>
      <c r="ATK107" s="291"/>
      <c r="ATL107" s="291"/>
      <c r="ATM107" s="291"/>
      <c r="ATN107" s="291"/>
      <c r="ATO107" s="291"/>
      <c r="ATP107" s="291"/>
      <c r="ATQ107" s="291"/>
      <c r="ATR107" s="291"/>
      <c r="ATS107" s="291"/>
      <c r="ATT107" s="291"/>
      <c r="ATU107" s="291"/>
      <c r="ATV107" s="291"/>
      <c r="ATW107" s="291"/>
      <c r="ATX107" s="291"/>
      <c r="ATY107" s="291"/>
      <c r="ATZ107" s="291"/>
      <c r="AUA107" s="291"/>
      <c r="AUB107" s="291"/>
      <c r="AUC107" s="291"/>
      <c r="AUD107" s="291"/>
      <c r="AUE107" s="291"/>
      <c r="AUF107" s="291"/>
      <c r="AUG107" s="291"/>
      <c r="AUH107" s="291"/>
      <c r="AUI107" s="291"/>
      <c r="AUJ107" s="291"/>
      <c r="AUK107" s="291"/>
      <c r="AUL107" s="291"/>
      <c r="AUM107" s="291"/>
      <c r="AUN107" s="291"/>
      <c r="AUO107" s="291"/>
      <c r="AUP107" s="291"/>
      <c r="AUQ107" s="291"/>
      <c r="AUR107" s="291"/>
      <c r="AUS107" s="291"/>
      <c r="AUT107" s="291"/>
      <c r="AUU107" s="291"/>
      <c r="AUV107" s="291"/>
      <c r="AUW107" s="291"/>
      <c r="AUX107" s="291"/>
      <c r="AUY107" s="291"/>
      <c r="AUZ107" s="291"/>
      <c r="AVA107" s="291"/>
      <c r="AVB107" s="291"/>
      <c r="AVC107" s="291"/>
      <c r="AVD107" s="291"/>
      <c r="AVE107" s="291"/>
      <c r="AVF107" s="291"/>
      <c r="AVG107" s="291"/>
      <c r="AVH107" s="291"/>
      <c r="AVI107" s="291"/>
      <c r="AVJ107" s="291"/>
      <c r="AVK107" s="291"/>
      <c r="AVL107" s="291"/>
      <c r="AVM107" s="291"/>
      <c r="AVN107" s="291"/>
      <c r="AVO107" s="291"/>
      <c r="AVP107" s="291"/>
      <c r="AVQ107" s="291"/>
      <c r="AVR107" s="291"/>
      <c r="AVS107" s="291"/>
      <c r="AVT107" s="291"/>
      <c r="AVU107" s="291"/>
      <c r="AVV107" s="291"/>
      <c r="AVW107" s="291"/>
      <c r="AVX107" s="291"/>
      <c r="AVY107" s="291"/>
      <c r="AVZ107" s="291"/>
      <c r="AWA107" s="291"/>
      <c r="AWB107" s="291"/>
      <c r="AWC107" s="291"/>
      <c r="AWD107" s="291"/>
      <c r="AWE107" s="291"/>
      <c r="AWF107" s="291"/>
      <c r="AWG107" s="291"/>
      <c r="AWH107" s="291"/>
      <c r="AWI107" s="291"/>
      <c r="AWJ107" s="291"/>
      <c r="AWK107" s="291"/>
      <c r="AWL107" s="291"/>
      <c r="AWM107" s="291"/>
      <c r="AWN107" s="291"/>
      <c r="AWO107" s="291"/>
      <c r="AWP107" s="291"/>
      <c r="AWQ107" s="291"/>
      <c r="AWR107" s="291"/>
      <c r="AWS107" s="170"/>
      <c r="AWT107" s="291"/>
      <c r="AWU107" s="291"/>
      <c r="AWV107" s="291"/>
      <c r="AWW107" s="291"/>
      <c r="AWX107" s="291"/>
      <c r="AWY107" s="291"/>
      <c r="AWZ107" s="291"/>
      <c r="AXA107" s="291"/>
      <c r="AXB107" s="291"/>
      <c r="AXC107" s="291"/>
      <c r="AXD107" s="291"/>
      <c r="AXE107" s="291"/>
      <c r="AXF107" s="291"/>
      <c r="AXG107" s="291"/>
      <c r="AXH107" s="291"/>
      <c r="AXI107" s="291"/>
      <c r="AXJ107" s="291"/>
      <c r="AXK107" s="291"/>
      <c r="AXL107" s="291"/>
      <c r="AXM107" s="291"/>
      <c r="AXN107" s="291"/>
      <c r="AXO107" s="291"/>
      <c r="AXP107" s="291"/>
      <c r="AXQ107" s="291"/>
      <c r="AXR107" s="291"/>
      <c r="AXS107" s="291"/>
      <c r="AXT107" s="291"/>
      <c r="AXU107" s="291"/>
      <c r="AXV107" s="291"/>
      <c r="AXW107" s="291"/>
      <c r="AXX107" s="291"/>
      <c r="AXY107" s="291"/>
      <c r="AXZ107" s="291"/>
      <c r="AYA107" s="291"/>
      <c r="AYB107" s="291"/>
      <c r="AYC107" s="291"/>
      <c r="AYD107" s="291"/>
      <c r="AYE107" s="291"/>
      <c r="AYF107" s="291"/>
      <c r="AYG107" s="291"/>
      <c r="AYH107" s="291"/>
      <c r="AYI107" s="291"/>
      <c r="AYJ107" s="291"/>
      <c r="AYK107" s="291"/>
      <c r="AYL107" s="291"/>
      <c r="AYM107" s="291"/>
      <c r="AYN107" s="291"/>
      <c r="AYO107" s="291"/>
      <c r="AYP107" s="291"/>
      <c r="AYQ107" s="291"/>
      <c r="AYR107" s="291"/>
      <c r="AYS107" s="291"/>
      <c r="AYT107" s="291"/>
      <c r="AYU107" s="291"/>
      <c r="AYV107" s="291"/>
      <c r="AYW107" s="291"/>
      <c r="AYX107" s="291"/>
      <c r="AYY107" s="291"/>
      <c r="AYZ107" s="291"/>
      <c r="AZA107" s="291"/>
      <c r="AZB107" s="291"/>
      <c r="AZC107" s="291"/>
      <c r="AZD107" s="291"/>
      <c r="AZE107" s="291"/>
      <c r="AZF107" s="291"/>
      <c r="AZG107" s="291"/>
      <c r="AZH107" s="291"/>
      <c r="AZI107" s="291"/>
      <c r="AZJ107" s="291"/>
      <c r="AZK107" s="291"/>
      <c r="AZL107" s="291"/>
      <c r="AZM107" s="291"/>
      <c r="AZN107" s="291"/>
      <c r="AZO107" s="291"/>
      <c r="AZP107" s="291"/>
      <c r="AZQ107" s="291"/>
      <c r="AZR107" s="291"/>
      <c r="AZS107" s="291"/>
      <c r="AZT107" s="291"/>
      <c r="AZU107" s="291"/>
      <c r="AZV107" s="291"/>
      <c r="AZW107" s="291"/>
      <c r="AZX107" s="291"/>
      <c r="AZY107" s="291"/>
      <c r="AZZ107" s="291"/>
      <c r="BAA107" s="291"/>
      <c r="BAB107" s="291"/>
      <c r="BAC107" s="291"/>
      <c r="BAD107" s="291"/>
      <c r="BAE107" s="291"/>
      <c r="BAF107" s="291"/>
      <c r="BAG107" s="291"/>
      <c r="BAH107" s="291"/>
      <c r="BAI107" s="291"/>
      <c r="BAJ107" s="291"/>
      <c r="BAK107" s="291"/>
      <c r="BAL107" s="291"/>
      <c r="BAM107" s="291"/>
      <c r="BAN107" s="291"/>
      <c r="BAO107" s="291"/>
      <c r="BAP107" s="291"/>
      <c r="BAQ107" s="291"/>
      <c r="BAR107" s="291"/>
      <c r="BAS107" s="291"/>
      <c r="BAT107" s="291"/>
      <c r="BAU107" s="291"/>
      <c r="BAV107" s="291"/>
      <c r="BAW107" s="291"/>
      <c r="BAX107" s="291"/>
      <c r="BAY107" s="291"/>
      <c r="BAZ107" s="291"/>
      <c r="BBA107" s="291"/>
      <c r="BBB107" s="291"/>
      <c r="BBC107" s="291"/>
      <c r="BBD107" s="291"/>
      <c r="BBE107" s="291"/>
      <c r="BBF107" s="291"/>
      <c r="BBG107" s="291"/>
      <c r="BBH107" s="291"/>
      <c r="BBI107" s="291"/>
      <c r="BBJ107" s="291"/>
      <c r="BBK107" s="291"/>
      <c r="BBL107" s="291"/>
      <c r="BBM107" s="291"/>
      <c r="BBN107" s="291"/>
      <c r="BBO107" s="291"/>
      <c r="BBP107" s="291"/>
      <c r="BBQ107" s="291"/>
      <c r="BBR107" s="291"/>
      <c r="BBS107" s="291"/>
      <c r="BBT107" s="291"/>
      <c r="BBU107" s="291"/>
      <c r="BBV107" s="291"/>
      <c r="BBW107" s="291"/>
      <c r="BBX107" s="291"/>
      <c r="BBY107" s="291"/>
      <c r="BBZ107" s="291"/>
      <c r="BCA107" s="291"/>
      <c r="BCB107" s="291"/>
      <c r="BCC107" s="291"/>
      <c r="BCD107" s="291"/>
      <c r="BCE107" s="291"/>
      <c r="BCF107" s="291"/>
      <c r="BCG107" s="291"/>
      <c r="BCH107" s="291"/>
      <c r="BCI107" s="291"/>
      <c r="BCJ107" s="291"/>
      <c r="BCK107" s="291"/>
      <c r="BCL107" s="291"/>
      <c r="BCM107" s="291"/>
      <c r="BCN107" s="291"/>
      <c r="BCO107" s="291"/>
      <c r="BCP107" s="291"/>
      <c r="BCQ107" s="291"/>
      <c r="BCR107" s="291"/>
      <c r="BCS107" s="291"/>
      <c r="BCT107" s="291"/>
      <c r="BCU107" s="291"/>
      <c r="BCV107" s="291"/>
      <c r="BCW107" s="291"/>
      <c r="BCX107" s="291"/>
      <c r="BCY107" s="291"/>
      <c r="BCZ107" s="291"/>
      <c r="BDA107" s="291"/>
      <c r="BDB107" s="291"/>
      <c r="BDC107" s="291"/>
      <c r="BDD107" s="291"/>
      <c r="BDE107" s="291"/>
      <c r="BDF107" s="291"/>
      <c r="BDG107" s="291"/>
      <c r="BDH107" s="291"/>
      <c r="BDI107" s="291"/>
      <c r="BDJ107" s="291"/>
      <c r="BDK107" s="291"/>
      <c r="BDL107" s="291"/>
      <c r="BDM107" s="291"/>
      <c r="BDN107" s="291"/>
      <c r="BDO107" s="291"/>
      <c r="BDP107" s="291"/>
      <c r="BDQ107" s="291"/>
      <c r="BDR107" s="291"/>
      <c r="BDS107" s="291"/>
      <c r="BDT107" s="291"/>
      <c r="BDU107" s="291"/>
      <c r="BDV107" s="291"/>
      <c r="BDW107" s="291"/>
      <c r="BDX107" s="291"/>
      <c r="BDY107" s="291"/>
      <c r="BDZ107" s="291"/>
      <c r="BEA107" s="291"/>
      <c r="BEB107" s="291"/>
      <c r="BEC107" s="291"/>
      <c r="BED107" s="291"/>
      <c r="BEE107" s="291"/>
      <c r="BEF107" s="291"/>
      <c r="BEG107" s="291"/>
      <c r="BEH107" s="291"/>
      <c r="BEI107" s="291"/>
      <c r="BEJ107" s="291"/>
      <c r="BEK107" s="291"/>
      <c r="BEL107" s="291"/>
      <c r="BEM107" s="291"/>
      <c r="BEN107" s="291"/>
      <c r="BEO107" s="291"/>
      <c r="BEP107" s="291"/>
      <c r="BEQ107" s="291"/>
      <c r="BER107" s="291"/>
      <c r="BES107" s="291"/>
      <c r="BET107" s="291"/>
      <c r="BEU107" s="291"/>
      <c r="BEV107" s="291"/>
      <c r="BEW107" s="291"/>
      <c r="BEX107" s="291"/>
      <c r="BEY107" s="291"/>
      <c r="BEZ107" s="291"/>
      <c r="BFA107" s="291"/>
      <c r="BFB107" s="291"/>
      <c r="BFC107" s="291"/>
      <c r="BFD107" s="291"/>
      <c r="BFE107" s="291"/>
      <c r="BFF107" s="291"/>
      <c r="BFG107" s="291"/>
      <c r="BFH107" s="291"/>
      <c r="BFI107" s="291"/>
      <c r="BFJ107" s="291"/>
      <c r="BFK107" s="291"/>
      <c r="BFL107" s="291"/>
      <c r="BFM107" s="291"/>
      <c r="BFN107" s="291"/>
      <c r="BFO107" s="291"/>
      <c r="BFP107" s="291"/>
      <c r="BFQ107" s="291"/>
      <c r="BFR107" s="291"/>
      <c r="BFS107" s="291"/>
      <c r="BFT107" s="291"/>
      <c r="BFU107" s="291"/>
      <c r="BFV107" s="291"/>
      <c r="BFW107" s="291"/>
      <c r="BFX107" s="291"/>
      <c r="BFY107" s="291"/>
      <c r="BFZ107" s="291"/>
      <c r="BGA107" s="291"/>
      <c r="BGB107" s="291"/>
      <c r="BGC107" s="291"/>
      <c r="BGD107" s="291"/>
      <c r="BGE107" s="291"/>
      <c r="BGF107" s="291"/>
      <c r="BGG107" s="291"/>
      <c r="BGH107" s="291"/>
      <c r="BGI107" s="291"/>
      <c r="BGJ107" s="291"/>
      <c r="BGK107" s="291"/>
      <c r="BGL107" s="291"/>
      <c r="BGM107" s="291"/>
      <c r="BGN107" s="291"/>
      <c r="BGO107" s="170"/>
      <c r="BGP107" s="291"/>
      <c r="BGQ107" s="291"/>
      <c r="BGR107" s="291"/>
      <c r="BGS107" s="291"/>
      <c r="BGT107" s="291"/>
      <c r="BGU107" s="291"/>
      <c r="BGV107" s="291"/>
      <c r="BGW107" s="291"/>
      <c r="BGX107" s="291"/>
      <c r="BGY107" s="291"/>
      <c r="BGZ107" s="291"/>
      <c r="BHA107" s="291"/>
      <c r="BHB107" s="291"/>
      <c r="BHC107" s="291"/>
      <c r="BHD107" s="291"/>
      <c r="BHE107" s="291"/>
      <c r="BHF107" s="291"/>
      <c r="BHG107" s="291"/>
      <c r="BHH107" s="291"/>
      <c r="BHI107" s="291"/>
      <c r="BHJ107" s="291"/>
      <c r="BHK107" s="291"/>
      <c r="BHL107" s="291"/>
      <c r="BHM107" s="291"/>
      <c r="BHN107" s="291"/>
      <c r="BHO107" s="291"/>
      <c r="BHP107" s="291"/>
      <c r="BHQ107" s="291"/>
      <c r="BHR107" s="291"/>
      <c r="BHS107" s="291"/>
      <c r="BHT107" s="291"/>
      <c r="BHU107" s="291"/>
      <c r="BHV107" s="291"/>
      <c r="BHW107" s="291"/>
      <c r="BHX107" s="291"/>
      <c r="BHY107" s="291"/>
      <c r="BHZ107" s="291"/>
      <c r="BIA107" s="291"/>
      <c r="BIB107" s="291"/>
      <c r="BIC107" s="291"/>
      <c r="BID107" s="291"/>
      <c r="BIE107" s="291"/>
      <c r="BIF107" s="291"/>
      <c r="BIG107" s="291"/>
      <c r="BIH107" s="291"/>
      <c r="BII107" s="291"/>
      <c r="BIJ107" s="291"/>
      <c r="BIK107" s="291"/>
      <c r="BIL107" s="291"/>
      <c r="BIM107" s="291"/>
      <c r="BIN107" s="291"/>
      <c r="BIO107" s="291"/>
      <c r="BIP107" s="291"/>
      <c r="BIQ107" s="291"/>
      <c r="BIR107" s="291"/>
      <c r="BIS107" s="291"/>
      <c r="BIT107" s="291"/>
      <c r="BIU107" s="291"/>
      <c r="BIV107" s="291"/>
      <c r="BIW107" s="291"/>
      <c r="BIX107" s="291"/>
      <c r="BIY107" s="291"/>
      <c r="BIZ107" s="291"/>
      <c r="BJA107" s="291"/>
      <c r="BJB107" s="291"/>
      <c r="BJC107" s="291"/>
      <c r="BJD107" s="291"/>
      <c r="BJE107" s="291"/>
      <c r="BJF107" s="291"/>
      <c r="BJG107" s="291"/>
      <c r="BJH107" s="291"/>
      <c r="BJI107" s="291"/>
      <c r="BJJ107" s="291"/>
      <c r="BJK107" s="291"/>
      <c r="BJL107" s="291"/>
      <c r="BJM107" s="291"/>
      <c r="BJN107" s="291"/>
      <c r="BJO107" s="291"/>
      <c r="BJP107" s="291"/>
      <c r="BJQ107" s="291"/>
      <c r="BJR107" s="291"/>
      <c r="BJS107" s="291"/>
      <c r="BJT107" s="291"/>
      <c r="BJU107" s="291"/>
      <c r="BJV107" s="291"/>
      <c r="BJW107" s="291"/>
      <c r="BJX107" s="291"/>
      <c r="BJY107" s="291"/>
      <c r="BJZ107" s="291"/>
      <c r="BKA107" s="291"/>
      <c r="BKB107" s="291"/>
      <c r="BKC107" s="291"/>
      <c r="BKD107" s="291"/>
      <c r="BKE107" s="291"/>
      <c r="BKF107" s="291"/>
      <c r="BKG107" s="291"/>
      <c r="BKH107" s="291"/>
      <c r="BKI107" s="291"/>
      <c r="BKJ107" s="291"/>
      <c r="BKK107" s="291"/>
      <c r="BKL107" s="291"/>
      <c r="BKM107" s="291"/>
      <c r="BKN107" s="291"/>
      <c r="BKO107" s="291"/>
      <c r="BKP107" s="291"/>
      <c r="BKQ107" s="291"/>
      <c r="BKR107" s="291"/>
      <c r="BKS107" s="291"/>
      <c r="BKT107" s="291"/>
      <c r="BKU107" s="291"/>
      <c r="BKV107" s="291"/>
      <c r="BKW107" s="291"/>
      <c r="BKX107" s="291"/>
      <c r="BKY107" s="291"/>
      <c r="BKZ107" s="291"/>
      <c r="BLA107" s="291"/>
      <c r="BLB107" s="291"/>
      <c r="BLC107" s="291"/>
      <c r="BLD107" s="291"/>
      <c r="BLE107" s="291"/>
      <c r="BLF107" s="291"/>
      <c r="BLG107" s="291"/>
      <c r="BLH107" s="291"/>
      <c r="BLI107" s="291"/>
      <c r="BLJ107" s="291"/>
      <c r="BLK107" s="291"/>
      <c r="BLL107" s="291"/>
      <c r="BLM107" s="291"/>
      <c r="BLN107" s="291"/>
      <c r="BLO107" s="291"/>
      <c r="BLP107" s="291"/>
      <c r="BLQ107" s="291"/>
      <c r="BLR107" s="291"/>
      <c r="BLS107" s="291"/>
      <c r="BLT107" s="291"/>
      <c r="BLU107" s="291"/>
      <c r="BLV107" s="291"/>
      <c r="BLW107" s="291"/>
      <c r="BLX107" s="291"/>
      <c r="BLY107" s="291"/>
      <c r="BLZ107" s="291"/>
      <c r="BMA107" s="291"/>
      <c r="BMB107" s="291"/>
      <c r="BMC107" s="291"/>
      <c r="BMD107" s="291"/>
      <c r="BME107" s="291"/>
      <c r="BMF107" s="291"/>
      <c r="BMG107" s="291"/>
      <c r="BMH107" s="291"/>
      <c r="BMI107" s="291"/>
      <c r="BMJ107" s="291"/>
      <c r="BMK107" s="291"/>
      <c r="BML107" s="291"/>
      <c r="BMM107" s="291"/>
      <c r="BMN107" s="291"/>
      <c r="BMO107" s="291"/>
      <c r="BMP107" s="291"/>
      <c r="BMQ107" s="291"/>
      <c r="BMR107" s="291"/>
      <c r="BMS107" s="291"/>
      <c r="BMT107" s="291"/>
      <c r="BMU107" s="291"/>
      <c r="BMV107" s="291"/>
      <c r="BMW107" s="291"/>
      <c r="BMX107" s="291"/>
      <c r="BMY107" s="291"/>
      <c r="BMZ107" s="291"/>
      <c r="BNA107" s="291"/>
      <c r="BNB107" s="291"/>
      <c r="BNC107" s="291"/>
      <c r="BND107" s="291"/>
      <c r="BNE107" s="291"/>
      <c r="BNF107" s="291"/>
      <c r="BNG107" s="291"/>
      <c r="BNH107" s="291"/>
      <c r="BNI107" s="291"/>
      <c r="BNJ107" s="291"/>
      <c r="BNK107" s="291"/>
      <c r="BNL107" s="291"/>
      <c r="BNM107" s="291"/>
      <c r="BNN107" s="291"/>
      <c r="BNO107" s="291"/>
      <c r="BNP107" s="291"/>
      <c r="BNQ107" s="291"/>
      <c r="BNR107" s="291"/>
      <c r="BNS107" s="291"/>
      <c r="BNT107" s="291"/>
      <c r="BNU107" s="291"/>
      <c r="BNV107" s="291"/>
      <c r="BNW107" s="291"/>
      <c r="BNX107" s="291"/>
      <c r="BNY107" s="291"/>
      <c r="BNZ107" s="291"/>
      <c r="BOA107" s="291"/>
      <c r="BOB107" s="291"/>
      <c r="BOC107" s="291"/>
      <c r="BOD107" s="291"/>
      <c r="BOE107" s="291"/>
      <c r="BOF107" s="291"/>
      <c r="BOG107" s="291"/>
      <c r="BOH107" s="291"/>
      <c r="BOI107" s="291"/>
      <c r="BOJ107" s="291"/>
      <c r="BOK107" s="291"/>
      <c r="BOL107" s="291"/>
      <c r="BOM107" s="291"/>
      <c r="BON107" s="291"/>
      <c r="BOO107" s="291"/>
      <c r="BOP107" s="291"/>
      <c r="BOQ107" s="291"/>
      <c r="BOR107" s="291"/>
      <c r="BOS107" s="291"/>
      <c r="BOT107" s="291"/>
      <c r="BOU107" s="291"/>
      <c r="BOV107" s="291"/>
      <c r="BOW107" s="291"/>
      <c r="BOX107" s="291"/>
      <c r="BOY107" s="291"/>
      <c r="BOZ107" s="291"/>
      <c r="BPA107" s="291"/>
      <c r="BPB107" s="291"/>
      <c r="BPC107" s="291"/>
      <c r="BPD107" s="291"/>
      <c r="BPE107" s="291"/>
      <c r="BPF107" s="291"/>
      <c r="BPG107" s="291"/>
      <c r="BPH107" s="291"/>
      <c r="BPI107" s="291"/>
      <c r="BPJ107" s="291"/>
      <c r="BPK107" s="291"/>
      <c r="BPL107" s="291"/>
      <c r="BPM107" s="291"/>
      <c r="BPN107" s="291"/>
      <c r="BPO107" s="291"/>
      <c r="BPP107" s="291"/>
      <c r="BPQ107" s="291"/>
      <c r="BPR107" s="291"/>
      <c r="BPS107" s="291"/>
      <c r="BPT107" s="291"/>
      <c r="BPU107" s="291"/>
      <c r="BPV107" s="291"/>
      <c r="BPW107" s="291"/>
      <c r="BPX107" s="291"/>
      <c r="BPY107" s="291"/>
      <c r="BPZ107" s="291"/>
      <c r="BQA107" s="291"/>
      <c r="BQB107" s="291"/>
      <c r="BQC107" s="291"/>
      <c r="BQD107" s="291"/>
      <c r="BQE107" s="291"/>
      <c r="BQF107" s="291"/>
      <c r="BQG107" s="291"/>
      <c r="BQH107" s="291"/>
      <c r="BQI107" s="291"/>
      <c r="BQJ107" s="291"/>
      <c r="BQK107" s="170"/>
      <c r="BQL107" s="291"/>
      <c r="BQM107" s="291"/>
      <c r="BQN107" s="291"/>
      <c r="BQO107" s="291"/>
      <c r="BQP107" s="291"/>
      <c r="BQQ107" s="291"/>
      <c r="BQR107" s="291"/>
      <c r="BQS107" s="291"/>
      <c r="BQT107" s="291"/>
      <c r="BQU107" s="291"/>
      <c r="BQV107" s="291"/>
      <c r="BQW107" s="291"/>
      <c r="BQX107" s="291"/>
      <c r="BQY107" s="291"/>
      <c r="BQZ107" s="291"/>
      <c r="BRA107" s="291"/>
      <c r="BRB107" s="291"/>
      <c r="BRC107" s="291"/>
      <c r="BRD107" s="291"/>
      <c r="BRE107" s="291"/>
      <c r="BRF107" s="291"/>
      <c r="BRG107" s="291"/>
      <c r="BRH107" s="291"/>
      <c r="BRI107" s="291"/>
      <c r="BRJ107" s="291"/>
      <c r="BRK107" s="291"/>
      <c r="BRL107" s="291"/>
      <c r="BRM107" s="291"/>
      <c r="BRN107" s="291"/>
      <c r="BRO107" s="291"/>
      <c r="BRP107" s="291"/>
      <c r="BRQ107" s="291"/>
      <c r="BRR107" s="291"/>
      <c r="BRS107" s="291"/>
      <c r="BRT107" s="291"/>
      <c r="BRU107" s="291"/>
      <c r="BRV107" s="291"/>
      <c r="BRW107" s="291"/>
      <c r="BRX107" s="291"/>
      <c r="BRY107" s="291"/>
      <c r="BRZ107" s="291"/>
      <c r="BSA107" s="291"/>
      <c r="BSB107" s="291"/>
      <c r="BSC107" s="291"/>
      <c r="BSD107" s="291"/>
      <c r="BSE107" s="291"/>
      <c r="BSF107" s="291"/>
      <c r="BSG107" s="291"/>
      <c r="BSH107" s="291"/>
      <c r="BSI107" s="291"/>
      <c r="BSJ107" s="291"/>
      <c r="BSK107" s="291"/>
      <c r="BSL107" s="291"/>
      <c r="BSM107" s="291"/>
      <c r="BSN107" s="291"/>
      <c r="BSO107" s="291"/>
      <c r="BSP107" s="291"/>
      <c r="BSQ107" s="291"/>
      <c r="BSR107" s="291"/>
      <c r="BSS107" s="291"/>
      <c r="BST107" s="291"/>
      <c r="BSU107" s="291"/>
      <c r="BSV107" s="291"/>
      <c r="BSW107" s="291"/>
      <c r="BSX107" s="291"/>
      <c r="BSY107" s="291"/>
      <c r="BSZ107" s="291"/>
      <c r="BTA107" s="291"/>
      <c r="BTB107" s="291"/>
      <c r="BTC107" s="291"/>
      <c r="BTD107" s="291"/>
      <c r="BTE107" s="291"/>
      <c r="BTF107" s="291"/>
      <c r="BTG107" s="291"/>
      <c r="BTH107" s="291"/>
      <c r="BTI107" s="291"/>
      <c r="BTJ107" s="291"/>
      <c r="BTK107" s="291"/>
      <c r="BTL107" s="291"/>
      <c r="BTM107" s="291"/>
      <c r="BTN107" s="291"/>
      <c r="BTO107" s="291"/>
      <c r="BTP107" s="291"/>
      <c r="BTQ107" s="291"/>
      <c r="BTR107" s="291"/>
      <c r="BTS107" s="291"/>
      <c r="BTT107" s="291"/>
      <c r="BTU107" s="291"/>
      <c r="BTV107" s="291"/>
      <c r="BTW107" s="291"/>
      <c r="BTX107" s="291"/>
      <c r="BTY107" s="291"/>
      <c r="BTZ107" s="291"/>
      <c r="BUA107" s="291"/>
      <c r="BUB107" s="291"/>
      <c r="BUC107" s="291"/>
      <c r="BUD107" s="291"/>
      <c r="BUE107" s="291"/>
      <c r="BUF107" s="291"/>
      <c r="BUG107" s="291"/>
      <c r="BUH107" s="291"/>
      <c r="BUI107" s="291"/>
      <c r="BUJ107" s="291"/>
      <c r="BUK107" s="291"/>
      <c r="BUL107" s="291"/>
      <c r="BUM107" s="291"/>
      <c r="BUN107" s="291"/>
      <c r="BUO107" s="291"/>
      <c r="BUP107" s="291"/>
      <c r="BUQ107" s="291"/>
      <c r="BUR107" s="291"/>
      <c r="BUS107" s="291"/>
      <c r="BUT107" s="291"/>
      <c r="BUU107" s="291"/>
      <c r="BUV107" s="291"/>
      <c r="BUW107" s="291"/>
      <c r="BUX107" s="291"/>
      <c r="BUY107" s="291"/>
      <c r="BUZ107" s="291"/>
      <c r="BVA107" s="291"/>
      <c r="BVB107" s="291"/>
      <c r="BVC107" s="291"/>
      <c r="BVD107" s="291"/>
      <c r="BVE107" s="291"/>
      <c r="BVF107" s="291"/>
      <c r="BVG107" s="291"/>
      <c r="BVH107" s="291"/>
      <c r="BVI107" s="291"/>
      <c r="BVJ107" s="291"/>
      <c r="BVK107" s="291"/>
      <c r="BVL107" s="291"/>
      <c r="BVM107" s="291"/>
      <c r="BVN107" s="291"/>
      <c r="BVO107" s="291"/>
      <c r="BVP107" s="291"/>
      <c r="BVQ107" s="291"/>
      <c r="BVR107" s="291"/>
      <c r="BVS107" s="291"/>
      <c r="BVT107" s="291"/>
      <c r="BVU107" s="291"/>
      <c r="BVV107" s="291"/>
      <c r="BVW107" s="291"/>
      <c r="BVX107" s="291"/>
      <c r="BVY107" s="291"/>
      <c r="BVZ107" s="291"/>
      <c r="BWA107" s="291"/>
      <c r="BWB107" s="291"/>
      <c r="BWC107" s="291"/>
      <c r="BWD107" s="291"/>
      <c r="BWE107" s="291"/>
      <c r="BWF107" s="291"/>
      <c r="BWG107" s="291"/>
      <c r="BWH107" s="291"/>
      <c r="BWI107" s="291"/>
      <c r="BWJ107" s="291"/>
      <c r="BWK107" s="291"/>
      <c r="BWL107" s="291"/>
      <c r="BWM107" s="291"/>
      <c r="BWN107" s="291"/>
      <c r="BWO107" s="291"/>
      <c r="BWP107" s="291"/>
      <c r="BWQ107" s="291"/>
      <c r="BWR107" s="291"/>
      <c r="BWS107" s="291"/>
      <c r="BWT107" s="291"/>
      <c r="BWU107" s="291"/>
      <c r="BWV107" s="291"/>
      <c r="BWW107" s="291"/>
      <c r="BWX107" s="291"/>
      <c r="BWY107" s="291"/>
      <c r="BWZ107" s="291"/>
      <c r="BXA107" s="291"/>
      <c r="BXB107" s="291"/>
      <c r="BXC107" s="291"/>
      <c r="BXD107" s="291"/>
      <c r="BXE107" s="291"/>
      <c r="BXF107" s="291"/>
      <c r="BXG107" s="291"/>
      <c r="BXH107" s="291"/>
      <c r="BXI107" s="291"/>
      <c r="BXJ107" s="291"/>
      <c r="BXK107" s="291"/>
      <c r="BXL107" s="291"/>
      <c r="BXM107" s="291"/>
      <c r="BXN107" s="291"/>
      <c r="BXO107" s="291"/>
      <c r="BXP107" s="291"/>
      <c r="BXQ107" s="291"/>
      <c r="BXR107" s="291"/>
      <c r="BXS107" s="291"/>
      <c r="BXT107" s="291"/>
      <c r="BXU107" s="291"/>
      <c r="BXV107" s="291"/>
      <c r="BXW107" s="291"/>
      <c r="BXX107" s="291"/>
      <c r="BXY107" s="291"/>
      <c r="BXZ107" s="291"/>
      <c r="BYA107" s="291"/>
      <c r="BYB107" s="291"/>
      <c r="BYC107" s="291"/>
      <c r="BYD107" s="291"/>
      <c r="BYE107" s="291"/>
      <c r="BYF107" s="291"/>
      <c r="BYG107" s="291"/>
      <c r="BYH107" s="291"/>
      <c r="BYI107" s="291"/>
      <c r="BYJ107" s="291"/>
      <c r="BYK107" s="291"/>
      <c r="BYL107" s="291"/>
      <c r="BYM107" s="291"/>
      <c r="BYN107" s="291"/>
      <c r="BYO107" s="291"/>
      <c r="BYP107" s="291"/>
      <c r="BYQ107" s="291"/>
      <c r="BYR107" s="291"/>
      <c r="BYS107" s="291"/>
      <c r="BYT107" s="291"/>
      <c r="BYU107" s="291"/>
      <c r="BYV107" s="291"/>
      <c r="BYW107" s="291"/>
      <c r="BYX107" s="291"/>
      <c r="BYY107" s="291"/>
      <c r="BYZ107" s="291"/>
      <c r="BZA107" s="291"/>
      <c r="BZB107" s="291"/>
      <c r="BZC107" s="291"/>
      <c r="BZD107" s="291"/>
      <c r="BZE107" s="291"/>
      <c r="BZF107" s="291"/>
      <c r="BZG107" s="291"/>
      <c r="BZH107" s="291"/>
      <c r="BZI107" s="291"/>
      <c r="BZJ107" s="291"/>
      <c r="BZK107" s="291"/>
      <c r="BZL107" s="291"/>
      <c r="BZM107" s="291"/>
      <c r="BZN107" s="291"/>
      <c r="BZO107" s="291"/>
      <c r="BZP107" s="291"/>
      <c r="BZQ107" s="291"/>
      <c r="BZR107" s="291"/>
      <c r="BZS107" s="291"/>
      <c r="BZT107" s="291"/>
      <c r="BZU107" s="291"/>
      <c r="BZV107" s="291"/>
      <c r="BZW107" s="291"/>
      <c r="BZX107" s="291"/>
      <c r="BZY107" s="291"/>
      <c r="BZZ107" s="291"/>
      <c r="CAA107" s="291"/>
      <c r="CAB107" s="291"/>
      <c r="CAC107" s="291"/>
      <c r="CAD107" s="291"/>
      <c r="CAE107" s="291"/>
      <c r="CAF107" s="291"/>
      <c r="CAG107" s="170"/>
      <c r="CAH107" s="291"/>
      <c r="CAI107" s="291"/>
      <c r="CAJ107" s="291"/>
      <c r="CAK107" s="291"/>
      <c r="CAL107" s="291"/>
      <c r="CAM107" s="291"/>
      <c r="CAN107" s="291"/>
      <c r="CAO107" s="291"/>
      <c r="CAP107" s="291"/>
      <c r="CAQ107" s="291"/>
      <c r="CAR107" s="291"/>
      <c r="CAS107" s="291"/>
      <c r="CAT107" s="291"/>
      <c r="CAU107" s="291"/>
      <c r="CAV107" s="291"/>
      <c r="CAW107" s="291"/>
      <c r="CAX107" s="291"/>
      <c r="CAY107" s="291"/>
      <c r="CAZ107" s="291"/>
      <c r="CBA107" s="291"/>
      <c r="CBB107" s="291"/>
      <c r="CBC107" s="291"/>
      <c r="CBD107" s="291"/>
      <c r="CBE107" s="291"/>
      <c r="CBF107" s="291"/>
      <c r="CBG107" s="291"/>
      <c r="CBH107" s="291"/>
      <c r="CBI107" s="291"/>
      <c r="CBJ107" s="291"/>
      <c r="CBK107" s="291"/>
      <c r="CBL107" s="291"/>
      <c r="CBM107" s="291"/>
      <c r="CBN107" s="291"/>
      <c r="CBO107" s="291"/>
      <c r="CBP107" s="291"/>
      <c r="CBQ107" s="291"/>
      <c r="CBR107" s="291"/>
      <c r="CBS107" s="291"/>
      <c r="CBT107" s="291"/>
      <c r="CBU107" s="291"/>
      <c r="CBV107" s="291"/>
      <c r="CBW107" s="291"/>
      <c r="CBX107" s="291"/>
      <c r="CBY107" s="291"/>
      <c r="CBZ107" s="291"/>
      <c r="CCA107" s="291"/>
      <c r="CCB107" s="291"/>
      <c r="CCC107" s="291"/>
      <c r="CCD107" s="291"/>
      <c r="CCE107" s="291"/>
      <c r="CCF107" s="291"/>
      <c r="CCG107" s="291"/>
      <c r="CCH107" s="291"/>
      <c r="CCI107" s="291"/>
      <c r="CCJ107" s="291"/>
      <c r="CCK107" s="291"/>
      <c r="CCL107" s="291"/>
      <c r="CCM107" s="291"/>
      <c r="CCN107" s="291"/>
      <c r="CCO107" s="291"/>
      <c r="CCP107" s="291"/>
      <c r="CCQ107" s="291"/>
      <c r="CCR107" s="291"/>
      <c r="CCS107" s="291"/>
      <c r="CCT107" s="291"/>
      <c r="CCU107" s="291"/>
      <c r="CCV107" s="291"/>
      <c r="CCW107" s="291"/>
      <c r="CCX107" s="291"/>
      <c r="CCY107" s="291"/>
      <c r="CCZ107" s="291"/>
      <c r="CDA107" s="291"/>
      <c r="CDB107" s="291"/>
      <c r="CDC107" s="291"/>
      <c r="CDD107" s="291"/>
      <c r="CDE107" s="291"/>
      <c r="CDF107" s="291"/>
      <c r="CDG107" s="291"/>
      <c r="CDH107" s="291"/>
      <c r="CDI107" s="291"/>
      <c r="CDJ107" s="291"/>
      <c r="CDK107" s="291"/>
      <c r="CDL107" s="291"/>
      <c r="CDM107" s="291"/>
      <c r="CDN107" s="291"/>
      <c r="CDO107" s="291"/>
      <c r="CDP107" s="291"/>
      <c r="CDQ107" s="291"/>
      <c r="CDR107" s="291"/>
      <c r="CDS107" s="291"/>
      <c r="CDT107" s="291"/>
      <c r="CDU107" s="291"/>
      <c r="CDV107" s="291"/>
      <c r="CDW107" s="291"/>
      <c r="CDX107" s="291"/>
      <c r="CDY107" s="291"/>
      <c r="CDZ107" s="291"/>
      <c r="CEA107" s="291"/>
      <c r="CEB107" s="291"/>
      <c r="CEC107" s="291"/>
      <c r="CED107" s="291"/>
      <c r="CEE107" s="291"/>
      <c r="CEF107" s="291"/>
      <c r="CEG107" s="291"/>
      <c r="CEH107" s="291"/>
      <c r="CEI107" s="291"/>
      <c r="CEJ107" s="291"/>
      <c r="CEK107" s="291"/>
      <c r="CEL107" s="291"/>
      <c r="CEM107" s="291"/>
      <c r="CEN107" s="291"/>
      <c r="CEO107" s="291"/>
      <c r="CEP107" s="291"/>
      <c r="CEQ107" s="291"/>
      <c r="CER107" s="291"/>
      <c r="CES107" s="291"/>
      <c r="CET107" s="291"/>
      <c r="CEU107" s="291"/>
      <c r="CEV107" s="291"/>
      <c r="CEW107" s="291"/>
      <c r="CEX107" s="291"/>
      <c r="CEY107" s="291"/>
      <c r="CEZ107" s="291"/>
      <c r="CFA107" s="291"/>
      <c r="CFB107" s="291"/>
      <c r="CFC107" s="291"/>
      <c r="CFD107" s="291"/>
      <c r="CFE107" s="291"/>
      <c r="CFF107" s="291"/>
      <c r="CFG107" s="291"/>
      <c r="CFH107" s="291"/>
      <c r="CFI107" s="291"/>
      <c r="CFJ107" s="291"/>
      <c r="CFK107" s="291"/>
      <c r="CFL107" s="291"/>
      <c r="CFM107" s="291"/>
      <c r="CFN107" s="291"/>
      <c r="CFO107" s="291"/>
      <c r="CFP107" s="291"/>
      <c r="CFQ107" s="291"/>
      <c r="CFR107" s="291"/>
      <c r="CFS107" s="291"/>
      <c r="CFT107" s="291"/>
      <c r="CFU107" s="291"/>
      <c r="CFV107" s="291"/>
      <c r="CFW107" s="291"/>
      <c r="CFX107" s="291"/>
      <c r="CFY107" s="291"/>
      <c r="CFZ107" s="291"/>
      <c r="CGA107" s="291"/>
      <c r="CGB107" s="291"/>
      <c r="CGC107" s="291"/>
      <c r="CGD107" s="291"/>
      <c r="CGE107" s="291"/>
      <c r="CGF107" s="291"/>
      <c r="CGG107" s="291"/>
      <c r="CGH107" s="291"/>
      <c r="CGI107" s="291"/>
      <c r="CGJ107" s="291"/>
      <c r="CGK107" s="291"/>
      <c r="CGL107" s="291"/>
      <c r="CGM107" s="291"/>
      <c r="CGN107" s="291"/>
      <c r="CGO107" s="291"/>
      <c r="CGP107" s="291"/>
      <c r="CGQ107" s="291"/>
      <c r="CGR107" s="291"/>
      <c r="CGS107" s="291"/>
      <c r="CGT107" s="291"/>
      <c r="CGU107" s="291"/>
      <c r="CGV107" s="291"/>
      <c r="CGW107" s="291"/>
      <c r="CGX107" s="291"/>
      <c r="CGY107" s="291"/>
      <c r="CGZ107" s="291"/>
      <c r="CHA107" s="291"/>
      <c r="CHB107" s="291"/>
      <c r="CHC107" s="291"/>
      <c r="CHD107" s="291"/>
      <c r="CHE107" s="291"/>
      <c r="CHF107" s="291"/>
      <c r="CHG107" s="291"/>
      <c r="CHH107" s="291"/>
      <c r="CHI107" s="291"/>
      <c r="CHJ107" s="291"/>
      <c r="CHK107" s="291"/>
      <c r="CHL107" s="291"/>
      <c r="CHM107" s="291"/>
      <c r="CHN107" s="291"/>
      <c r="CHO107" s="291"/>
      <c r="CHP107" s="291"/>
      <c r="CHQ107" s="291"/>
      <c r="CHR107" s="291"/>
      <c r="CHS107" s="291"/>
      <c r="CHT107" s="291"/>
      <c r="CHU107" s="291"/>
      <c r="CHV107" s="291"/>
      <c r="CHW107" s="291"/>
      <c r="CHX107" s="291"/>
      <c r="CHY107" s="291"/>
      <c r="CHZ107" s="291"/>
      <c r="CIA107" s="291"/>
      <c r="CIB107" s="291"/>
      <c r="CIC107" s="291"/>
      <c r="CID107" s="291"/>
      <c r="CIE107" s="291"/>
      <c r="CIF107" s="291"/>
      <c r="CIG107" s="291"/>
      <c r="CIH107" s="291"/>
      <c r="CII107" s="291"/>
      <c r="CIJ107" s="291"/>
      <c r="CIK107" s="291"/>
      <c r="CIL107" s="291"/>
      <c r="CIM107" s="291"/>
      <c r="CIN107" s="291"/>
      <c r="CIO107" s="291"/>
      <c r="CIP107" s="291"/>
      <c r="CIQ107" s="291"/>
      <c r="CIR107" s="291"/>
      <c r="CIS107" s="291"/>
      <c r="CIT107" s="291"/>
      <c r="CIU107" s="291"/>
      <c r="CIV107" s="291"/>
      <c r="CIW107" s="291"/>
      <c r="CIX107" s="291"/>
      <c r="CIY107" s="291"/>
      <c r="CIZ107" s="291"/>
      <c r="CJA107" s="291"/>
      <c r="CJB107" s="291"/>
      <c r="CJC107" s="291"/>
      <c r="CJD107" s="291"/>
      <c r="CJE107" s="291"/>
      <c r="CJF107" s="291"/>
      <c r="CJG107" s="291"/>
      <c r="CJH107" s="291"/>
      <c r="CJI107" s="291"/>
      <c r="CJJ107" s="291"/>
      <c r="CJK107" s="291"/>
      <c r="CJL107" s="291"/>
      <c r="CJM107" s="291"/>
      <c r="CJN107" s="291"/>
      <c r="CJO107" s="291"/>
      <c r="CJP107" s="291"/>
      <c r="CJQ107" s="291"/>
      <c r="CJR107" s="291"/>
      <c r="CJS107" s="291"/>
      <c r="CJT107" s="291"/>
      <c r="CJU107" s="291"/>
      <c r="CJV107" s="291"/>
      <c r="CJW107" s="291"/>
      <c r="CJX107" s="291"/>
      <c r="CJY107" s="291"/>
      <c r="CJZ107" s="291"/>
      <c r="CKA107" s="291"/>
      <c r="CKB107" s="291"/>
      <c r="CKC107" s="170"/>
      <c r="CKD107" s="291"/>
      <c r="CKE107" s="291"/>
      <c r="CKF107" s="291"/>
      <c r="CKG107" s="291"/>
      <c r="CKH107" s="291"/>
      <c r="CKI107" s="291"/>
      <c r="CKJ107" s="291"/>
      <c r="CKK107" s="291"/>
      <c r="CKL107" s="291"/>
      <c r="CKM107" s="291"/>
      <c r="CKN107" s="291"/>
      <c r="CKO107" s="291"/>
      <c r="CKP107" s="291"/>
      <c r="CKQ107" s="291"/>
      <c r="CKR107" s="291"/>
      <c r="CKS107" s="291"/>
      <c r="CKT107" s="291"/>
      <c r="CKU107" s="291"/>
      <c r="CKV107" s="291"/>
      <c r="CKW107" s="291"/>
      <c r="CKX107" s="291"/>
      <c r="CKY107" s="291"/>
      <c r="CKZ107" s="291"/>
      <c r="CLA107" s="291"/>
      <c r="CLB107" s="291"/>
      <c r="CLC107" s="291"/>
      <c r="CLD107" s="291"/>
      <c r="CLE107" s="291"/>
      <c r="CLF107" s="291"/>
      <c r="CLG107" s="291"/>
      <c r="CLH107" s="291"/>
      <c r="CLI107" s="291"/>
      <c r="CLJ107" s="291"/>
      <c r="CLK107" s="291"/>
      <c r="CLL107" s="291"/>
      <c r="CLM107" s="291"/>
      <c r="CLN107" s="291"/>
      <c r="CLO107" s="291"/>
      <c r="CLP107" s="291"/>
      <c r="CLQ107" s="291"/>
      <c r="CLR107" s="291"/>
      <c r="CLS107" s="291"/>
      <c r="CLT107" s="291"/>
      <c r="CLU107" s="291"/>
      <c r="CLV107" s="291"/>
      <c r="CLW107" s="291"/>
      <c r="CLX107" s="291"/>
      <c r="CLY107" s="291"/>
      <c r="CLZ107" s="291"/>
      <c r="CMA107" s="291"/>
      <c r="CMB107" s="291"/>
      <c r="CMC107" s="291"/>
      <c r="CMD107" s="291"/>
      <c r="CME107" s="291"/>
      <c r="CMF107" s="291"/>
      <c r="CMG107" s="291"/>
      <c r="CMH107" s="291"/>
      <c r="CMI107" s="291"/>
      <c r="CMJ107" s="291"/>
      <c r="CMK107" s="291"/>
      <c r="CML107" s="291"/>
      <c r="CMM107" s="291"/>
      <c r="CMN107" s="291"/>
      <c r="CMO107" s="291"/>
      <c r="CMP107" s="291"/>
      <c r="CMQ107" s="291"/>
      <c r="CMR107" s="291"/>
      <c r="CMS107" s="291"/>
      <c r="CMT107" s="291"/>
      <c r="CMU107" s="291"/>
      <c r="CMV107" s="291"/>
      <c r="CMW107" s="291"/>
      <c r="CMX107" s="291"/>
      <c r="CMY107" s="291"/>
      <c r="CMZ107" s="291"/>
      <c r="CNA107" s="291"/>
      <c r="CNB107" s="291"/>
      <c r="CNC107" s="291"/>
      <c r="CND107" s="291"/>
      <c r="CNE107" s="291"/>
      <c r="CNF107" s="291"/>
      <c r="CNG107" s="291"/>
      <c r="CNH107" s="291"/>
      <c r="CNI107" s="291"/>
      <c r="CNJ107" s="291"/>
      <c r="CNK107" s="291"/>
      <c r="CNL107" s="291"/>
      <c r="CNM107" s="291"/>
      <c r="CNN107" s="291"/>
      <c r="CNO107" s="291"/>
      <c r="CNP107" s="291"/>
      <c r="CNQ107" s="291"/>
      <c r="CNR107" s="291"/>
      <c r="CNS107" s="291"/>
      <c r="CNT107" s="291"/>
      <c r="CNU107" s="291"/>
      <c r="CNV107" s="291"/>
      <c r="CNW107" s="291"/>
      <c r="CNX107" s="291"/>
      <c r="CNY107" s="291"/>
      <c r="CNZ107" s="291"/>
      <c r="COA107" s="291"/>
      <c r="COB107" s="291"/>
      <c r="COC107" s="291"/>
      <c r="COD107" s="291"/>
      <c r="COE107" s="291"/>
      <c r="COF107" s="291"/>
      <c r="COG107" s="291"/>
      <c r="COH107" s="291"/>
      <c r="COI107" s="291"/>
      <c r="COJ107" s="291"/>
      <c r="COK107" s="291"/>
      <c r="COL107" s="291"/>
      <c r="COM107" s="291"/>
      <c r="CON107" s="291"/>
      <c r="COO107" s="291"/>
      <c r="COP107" s="291"/>
      <c r="COQ107" s="291"/>
      <c r="COR107" s="291"/>
      <c r="COS107" s="291"/>
      <c r="COT107" s="291"/>
      <c r="COU107" s="291"/>
      <c r="COV107" s="291"/>
      <c r="COW107" s="291"/>
      <c r="COX107" s="291"/>
      <c r="COY107" s="291"/>
      <c r="COZ107" s="291"/>
      <c r="CPA107" s="291"/>
      <c r="CPB107" s="291"/>
      <c r="CPC107" s="291"/>
      <c r="CPD107" s="291"/>
      <c r="CPE107" s="291"/>
      <c r="CPF107" s="291"/>
      <c r="CPG107" s="291"/>
      <c r="CPH107" s="291"/>
      <c r="CPI107" s="291"/>
      <c r="CPJ107" s="291"/>
      <c r="CPK107" s="291"/>
      <c r="CPL107" s="291"/>
      <c r="CPM107" s="291"/>
      <c r="CPN107" s="291"/>
      <c r="CPO107" s="291"/>
      <c r="CPP107" s="291"/>
      <c r="CPQ107" s="291"/>
      <c r="CPR107" s="291"/>
      <c r="CPS107" s="291"/>
      <c r="CPT107" s="291"/>
      <c r="CPU107" s="291"/>
      <c r="CPV107" s="291"/>
      <c r="CPW107" s="291"/>
      <c r="CPX107" s="291"/>
      <c r="CPY107" s="291"/>
      <c r="CPZ107" s="291"/>
      <c r="CQA107" s="291"/>
      <c r="CQB107" s="291"/>
      <c r="CQC107" s="291"/>
      <c r="CQD107" s="291"/>
      <c r="CQE107" s="291"/>
      <c r="CQF107" s="291"/>
      <c r="CQG107" s="291"/>
      <c r="CQH107" s="291"/>
      <c r="CQI107" s="291"/>
      <c r="CQJ107" s="291"/>
      <c r="CQK107" s="291"/>
      <c r="CQL107" s="291"/>
      <c r="CQM107" s="291"/>
      <c r="CQN107" s="291"/>
      <c r="CQO107" s="291"/>
      <c r="CQP107" s="291"/>
      <c r="CQQ107" s="291"/>
      <c r="CQR107" s="291"/>
      <c r="CQS107" s="291"/>
      <c r="CQT107" s="291"/>
      <c r="CQU107" s="291"/>
      <c r="CQV107" s="291"/>
      <c r="CQW107" s="291"/>
      <c r="CQX107" s="291"/>
      <c r="CQY107" s="291"/>
      <c r="CQZ107" s="291"/>
      <c r="CRA107" s="291"/>
      <c r="CRB107" s="291"/>
      <c r="CRC107" s="291"/>
      <c r="CRD107" s="291"/>
      <c r="CRE107" s="291"/>
      <c r="CRF107" s="291"/>
      <c r="CRG107" s="291"/>
      <c r="CRH107" s="291"/>
      <c r="CRI107" s="291"/>
      <c r="CRJ107" s="291"/>
      <c r="CRK107" s="291"/>
      <c r="CRL107" s="291"/>
      <c r="CRM107" s="291"/>
      <c r="CRN107" s="291"/>
      <c r="CRO107" s="291"/>
      <c r="CRP107" s="291"/>
      <c r="CRQ107" s="291"/>
      <c r="CRR107" s="291"/>
      <c r="CRS107" s="291"/>
      <c r="CRT107" s="291"/>
      <c r="CRU107" s="291"/>
      <c r="CRV107" s="291"/>
      <c r="CRW107" s="291"/>
      <c r="CRX107" s="291"/>
      <c r="CRY107" s="291"/>
      <c r="CRZ107" s="291"/>
      <c r="CSA107" s="291"/>
      <c r="CSB107" s="291"/>
      <c r="CSC107" s="291"/>
      <c r="CSD107" s="291"/>
      <c r="CSE107" s="291"/>
      <c r="CSF107" s="291"/>
      <c r="CSG107" s="291"/>
      <c r="CSH107" s="291"/>
      <c r="CSI107" s="291"/>
      <c r="CSJ107" s="291"/>
      <c r="CSK107" s="291"/>
      <c r="CSL107" s="291"/>
      <c r="CSM107" s="291"/>
      <c r="CSN107" s="291"/>
      <c r="CSO107" s="291"/>
      <c r="CSP107" s="291"/>
      <c r="CSQ107" s="291"/>
      <c r="CSR107" s="291"/>
      <c r="CSS107" s="291"/>
      <c r="CST107" s="291"/>
      <c r="CSU107" s="291"/>
      <c r="CSV107" s="291"/>
      <c r="CSW107" s="291"/>
      <c r="CSX107" s="291"/>
      <c r="CSY107" s="291"/>
      <c r="CSZ107" s="291"/>
      <c r="CTA107" s="291"/>
      <c r="CTB107" s="291"/>
      <c r="CTC107" s="291"/>
      <c r="CTD107" s="291"/>
      <c r="CTE107" s="291"/>
      <c r="CTF107" s="291"/>
      <c r="CTG107" s="291"/>
      <c r="CTH107" s="291"/>
      <c r="CTI107" s="291"/>
      <c r="CTJ107" s="291"/>
      <c r="CTK107" s="291"/>
      <c r="CTL107" s="291"/>
      <c r="CTM107" s="291"/>
      <c r="CTN107" s="291"/>
      <c r="CTO107" s="291"/>
      <c r="CTP107" s="291"/>
      <c r="CTQ107" s="291"/>
      <c r="CTR107" s="291"/>
      <c r="CTS107" s="291"/>
      <c r="CTT107" s="291"/>
      <c r="CTU107" s="291"/>
      <c r="CTV107" s="291"/>
      <c r="CTW107" s="291"/>
      <c r="CTX107" s="291"/>
      <c r="CTY107" s="170"/>
      <c r="CTZ107" s="291"/>
      <c r="CUA107" s="291"/>
      <c r="CUB107" s="291"/>
      <c r="CUC107" s="291"/>
      <c r="CUD107" s="291"/>
      <c r="CUE107" s="291"/>
      <c r="CUF107" s="291"/>
      <c r="CUG107" s="291"/>
      <c r="CUH107" s="291"/>
      <c r="CUI107" s="291"/>
      <c r="CUJ107" s="291"/>
      <c r="CUK107" s="291"/>
      <c r="CUL107" s="291"/>
      <c r="CUM107" s="291"/>
      <c r="CUN107" s="291"/>
      <c r="CUO107" s="291"/>
      <c r="CUP107" s="291"/>
      <c r="CUQ107" s="291"/>
      <c r="CUR107" s="291"/>
      <c r="CUS107" s="291"/>
      <c r="CUT107" s="291"/>
      <c r="CUU107" s="291"/>
      <c r="CUV107" s="291"/>
      <c r="CUW107" s="291"/>
      <c r="CUX107" s="291"/>
      <c r="CUY107" s="291"/>
      <c r="CUZ107" s="291"/>
      <c r="CVA107" s="291"/>
      <c r="CVB107" s="291"/>
      <c r="CVC107" s="291"/>
      <c r="CVD107" s="291"/>
      <c r="CVE107" s="291"/>
      <c r="CVF107" s="291"/>
      <c r="CVG107" s="291"/>
      <c r="CVH107" s="291"/>
      <c r="CVI107" s="291"/>
      <c r="CVJ107" s="291"/>
      <c r="CVK107" s="291"/>
      <c r="CVL107" s="291"/>
      <c r="CVM107" s="291"/>
      <c r="CVN107" s="291"/>
      <c r="CVO107" s="291"/>
      <c r="CVP107" s="291"/>
      <c r="CVQ107" s="291"/>
      <c r="CVR107" s="291"/>
      <c r="CVS107" s="291"/>
      <c r="CVT107" s="291"/>
      <c r="CVU107" s="291"/>
      <c r="CVV107" s="291"/>
      <c r="CVW107" s="291"/>
      <c r="CVX107" s="291"/>
      <c r="CVY107" s="291"/>
      <c r="CVZ107" s="291"/>
      <c r="CWA107" s="291"/>
      <c r="CWB107" s="291"/>
      <c r="CWC107" s="291"/>
      <c r="CWD107" s="291"/>
      <c r="CWE107" s="291"/>
      <c r="CWF107" s="291"/>
      <c r="CWG107" s="291"/>
      <c r="CWH107" s="291"/>
      <c r="CWI107" s="291"/>
      <c r="CWJ107" s="291"/>
      <c r="CWK107" s="291"/>
      <c r="CWL107" s="291"/>
      <c r="CWM107" s="291"/>
      <c r="CWN107" s="291"/>
      <c r="CWO107" s="291"/>
      <c r="CWP107" s="291"/>
      <c r="CWQ107" s="291"/>
      <c r="CWR107" s="291"/>
      <c r="CWS107" s="291"/>
      <c r="CWT107" s="291"/>
      <c r="CWU107" s="291"/>
      <c r="CWV107" s="291"/>
      <c r="CWW107" s="291"/>
      <c r="CWX107" s="291"/>
      <c r="CWY107" s="291"/>
      <c r="CWZ107" s="291"/>
      <c r="CXA107" s="291"/>
      <c r="CXB107" s="291"/>
      <c r="CXC107" s="291"/>
      <c r="CXD107" s="291"/>
      <c r="CXE107" s="291"/>
      <c r="CXF107" s="291"/>
      <c r="CXG107" s="291"/>
      <c r="CXH107" s="291"/>
      <c r="CXI107" s="291"/>
      <c r="CXJ107" s="291"/>
      <c r="CXK107" s="291"/>
      <c r="CXL107" s="291"/>
      <c r="CXM107" s="291"/>
      <c r="CXN107" s="291"/>
      <c r="CXO107" s="291"/>
      <c r="CXP107" s="291"/>
      <c r="CXQ107" s="291"/>
      <c r="CXR107" s="291"/>
      <c r="CXS107" s="291"/>
      <c r="CXT107" s="291"/>
      <c r="CXU107" s="291"/>
      <c r="CXV107" s="291"/>
      <c r="CXW107" s="291"/>
      <c r="CXX107" s="291"/>
      <c r="CXY107" s="291"/>
      <c r="CXZ107" s="291"/>
      <c r="CYA107" s="291"/>
      <c r="CYB107" s="291"/>
      <c r="CYC107" s="291"/>
      <c r="CYD107" s="291"/>
      <c r="CYE107" s="291"/>
      <c r="CYF107" s="291"/>
      <c r="CYG107" s="291"/>
      <c r="CYH107" s="291"/>
      <c r="CYI107" s="291"/>
      <c r="CYJ107" s="291"/>
      <c r="CYK107" s="291"/>
      <c r="CYL107" s="291"/>
      <c r="CYM107" s="291"/>
      <c r="CYN107" s="291"/>
      <c r="CYO107" s="291"/>
      <c r="CYP107" s="291"/>
      <c r="CYQ107" s="291"/>
      <c r="CYR107" s="291"/>
      <c r="CYS107" s="291"/>
      <c r="CYT107" s="291"/>
      <c r="CYU107" s="291"/>
      <c r="CYV107" s="291"/>
      <c r="CYW107" s="291"/>
      <c r="CYX107" s="291"/>
      <c r="CYY107" s="291"/>
      <c r="CYZ107" s="291"/>
      <c r="CZA107" s="291"/>
      <c r="CZB107" s="291"/>
      <c r="CZC107" s="291"/>
      <c r="CZD107" s="291"/>
      <c r="CZE107" s="291"/>
      <c r="CZF107" s="291"/>
      <c r="CZG107" s="291"/>
      <c r="CZH107" s="291"/>
      <c r="CZI107" s="291"/>
      <c r="CZJ107" s="291"/>
      <c r="CZK107" s="291"/>
      <c r="CZL107" s="291"/>
      <c r="CZM107" s="291"/>
      <c r="CZN107" s="291"/>
      <c r="CZO107" s="291"/>
      <c r="CZP107" s="291"/>
      <c r="CZQ107" s="291"/>
      <c r="CZR107" s="291"/>
      <c r="CZS107" s="291"/>
      <c r="CZT107" s="291"/>
      <c r="CZU107" s="291"/>
      <c r="CZV107" s="291"/>
      <c r="CZW107" s="291"/>
      <c r="CZX107" s="291"/>
      <c r="CZY107" s="291"/>
      <c r="CZZ107" s="291"/>
      <c r="DAA107" s="291"/>
      <c r="DAB107" s="291"/>
      <c r="DAC107" s="291"/>
      <c r="DAD107" s="291"/>
      <c r="DAE107" s="291"/>
      <c r="DAF107" s="291"/>
      <c r="DAG107" s="291"/>
      <c r="DAH107" s="291"/>
      <c r="DAI107" s="291"/>
      <c r="DAJ107" s="291"/>
      <c r="DAK107" s="291"/>
      <c r="DAL107" s="291"/>
      <c r="DAM107" s="291"/>
      <c r="DAN107" s="291"/>
      <c r="DAO107" s="291"/>
      <c r="DAP107" s="291"/>
      <c r="DAQ107" s="291"/>
      <c r="DAR107" s="291"/>
      <c r="DAS107" s="291"/>
      <c r="DAT107" s="291"/>
      <c r="DAU107" s="291"/>
      <c r="DAV107" s="291"/>
      <c r="DAW107" s="291"/>
      <c r="DAX107" s="291"/>
      <c r="DAY107" s="291"/>
      <c r="DAZ107" s="291"/>
      <c r="DBA107" s="291"/>
      <c r="DBB107" s="291"/>
      <c r="DBC107" s="291"/>
      <c r="DBD107" s="291"/>
      <c r="DBE107" s="291"/>
      <c r="DBF107" s="291"/>
      <c r="DBG107" s="291"/>
      <c r="DBH107" s="291"/>
      <c r="DBI107" s="291"/>
      <c r="DBJ107" s="291"/>
      <c r="DBK107" s="291"/>
      <c r="DBL107" s="291"/>
      <c r="DBM107" s="291"/>
      <c r="DBN107" s="291"/>
      <c r="DBO107" s="291"/>
      <c r="DBP107" s="291"/>
      <c r="DBQ107" s="291"/>
      <c r="DBR107" s="291"/>
      <c r="DBS107" s="291"/>
      <c r="DBT107" s="291"/>
      <c r="DBU107" s="291"/>
      <c r="DBV107" s="291"/>
      <c r="DBW107" s="291"/>
      <c r="DBX107" s="291"/>
      <c r="DBY107" s="291"/>
      <c r="DBZ107" s="291"/>
      <c r="DCA107" s="291"/>
      <c r="DCB107" s="291"/>
      <c r="DCC107" s="291"/>
      <c r="DCD107" s="291"/>
      <c r="DCE107" s="291"/>
      <c r="DCF107" s="291"/>
      <c r="DCG107" s="291"/>
      <c r="DCH107" s="291"/>
      <c r="DCI107" s="291"/>
      <c r="DCJ107" s="291"/>
      <c r="DCK107" s="291"/>
      <c r="DCL107" s="291"/>
      <c r="DCM107" s="291"/>
      <c r="DCN107" s="291"/>
      <c r="DCO107" s="291"/>
      <c r="DCP107" s="291"/>
      <c r="DCQ107" s="291"/>
      <c r="DCR107" s="291"/>
      <c r="DCS107" s="291"/>
      <c r="DCT107" s="291"/>
      <c r="DCU107" s="291"/>
      <c r="DCV107" s="291"/>
      <c r="DCW107" s="291"/>
      <c r="DCX107" s="291"/>
      <c r="DCY107" s="291"/>
      <c r="DCZ107" s="291"/>
      <c r="DDA107" s="291"/>
      <c r="DDB107" s="291"/>
      <c r="DDC107" s="291"/>
      <c r="DDD107" s="291"/>
      <c r="DDE107" s="291"/>
      <c r="DDF107" s="291"/>
      <c r="DDG107" s="291"/>
      <c r="DDH107" s="291"/>
      <c r="DDI107" s="291"/>
      <c r="DDJ107" s="291"/>
      <c r="DDK107" s="291"/>
      <c r="DDL107" s="291"/>
      <c r="DDM107" s="291"/>
      <c r="DDN107" s="291"/>
      <c r="DDO107" s="291"/>
      <c r="DDP107" s="291"/>
      <c r="DDQ107" s="291"/>
      <c r="DDR107" s="291"/>
      <c r="DDS107" s="291"/>
      <c r="DDT107" s="291"/>
      <c r="DDU107" s="170"/>
      <c r="DDV107" s="291"/>
      <c r="DDW107" s="291"/>
      <c r="DDX107" s="291"/>
      <c r="DDY107" s="291"/>
      <c r="DDZ107" s="291"/>
      <c r="DEA107" s="291"/>
      <c r="DEB107" s="291"/>
      <c r="DEC107" s="291"/>
      <c r="DED107" s="291"/>
      <c r="DEE107" s="291"/>
      <c r="DEF107" s="291"/>
      <c r="DEG107" s="291"/>
      <c r="DEH107" s="291"/>
      <c r="DEI107" s="291"/>
      <c r="DEJ107" s="291"/>
      <c r="DEK107" s="291"/>
      <c r="DEL107" s="291"/>
      <c r="DEM107" s="291"/>
      <c r="DEN107" s="291"/>
      <c r="DEO107" s="291"/>
      <c r="DEP107" s="291"/>
      <c r="DEQ107" s="291"/>
      <c r="DER107" s="291"/>
      <c r="DES107" s="291"/>
      <c r="DET107" s="291"/>
      <c r="DEU107" s="291"/>
      <c r="DEV107" s="291"/>
      <c r="DEW107" s="291"/>
      <c r="DEX107" s="291"/>
      <c r="DEY107" s="291"/>
      <c r="DEZ107" s="291"/>
      <c r="DFA107" s="291"/>
      <c r="DFB107" s="291"/>
      <c r="DFC107" s="291"/>
      <c r="DFD107" s="291"/>
      <c r="DFE107" s="291"/>
      <c r="DFF107" s="291"/>
      <c r="DFG107" s="291"/>
      <c r="DFH107" s="291"/>
      <c r="DFI107" s="291"/>
      <c r="DFJ107" s="291"/>
      <c r="DFK107" s="291"/>
      <c r="DFL107" s="291"/>
      <c r="DFM107" s="291"/>
      <c r="DFN107" s="291"/>
      <c r="DFO107" s="291"/>
      <c r="DFP107" s="291"/>
      <c r="DFQ107" s="291"/>
      <c r="DFR107" s="291"/>
      <c r="DFS107" s="291"/>
      <c r="DFT107" s="291"/>
      <c r="DFU107" s="291"/>
      <c r="DFV107" s="291"/>
      <c r="DFW107" s="291"/>
      <c r="DFX107" s="291"/>
      <c r="DFY107" s="291"/>
      <c r="DFZ107" s="291"/>
      <c r="DGA107" s="291"/>
      <c r="DGB107" s="291"/>
      <c r="DGC107" s="291"/>
      <c r="DGD107" s="291"/>
      <c r="DGE107" s="291"/>
      <c r="DGF107" s="291"/>
      <c r="DGG107" s="291"/>
      <c r="DGH107" s="291"/>
      <c r="DGI107" s="291"/>
      <c r="DGJ107" s="291"/>
      <c r="DGK107" s="291"/>
      <c r="DGL107" s="291"/>
      <c r="DGM107" s="291"/>
      <c r="DGN107" s="291"/>
      <c r="DGO107" s="291"/>
      <c r="DGP107" s="291"/>
      <c r="DGQ107" s="291"/>
      <c r="DGR107" s="291"/>
      <c r="DGS107" s="291"/>
      <c r="DGT107" s="291"/>
      <c r="DGU107" s="291"/>
      <c r="DGV107" s="291"/>
      <c r="DGW107" s="291"/>
      <c r="DGX107" s="291"/>
      <c r="DGY107" s="291"/>
      <c r="DGZ107" s="291"/>
      <c r="DHA107" s="291"/>
      <c r="DHB107" s="291"/>
      <c r="DHC107" s="291"/>
      <c r="DHD107" s="291"/>
      <c r="DHE107" s="291"/>
      <c r="DHF107" s="291"/>
      <c r="DHG107" s="291"/>
      <c r="DHH107" s="291"/>
      <c r="DHI107" s="291"/>
      <c r="DHJ107" s="291"/>
      <c r="DHK107" s="291"/>
      <c r="DHL107" s="291"/>
      <c r="DHM107" s="291"/>
      <c r="DHN107" s="291"/>
      <c r="DHO107" s="291"/>
      <c r="DHP107" s="291"/>
      <c r="DHQ107" s="291"/>
      <c r="DHR107" s="291"/>
      <c r="DHS107" s="291"/>
      <c r="DHT107" s="291"/>
      <c r="DHU107" s="291"/>
      <c r="DHV107" s="291"/>
      <c r="DHW107" s="291"/>
      <c r="DHX107" s="291"/>
      <c r="DHY107" s="291"/>
      <c r="DHZ107" s="291"/>
      <c r="DIA107" s="291"/>
      <c r="DIB107" s="291"/>
      <c r="DIC107" s="291"/>
      <c r="DID107" s="291"/>
      <c r="DIE107" s="291"/>
      <c r="DIF107" s="291"/>
      <c r="DIG107" s="291"/>
      <c r="DIH107" s="291"/>
      <c r="DII107" s="291"/>
      <c r="DIJ107" s="291"/>
      <c r="DIK107" s="291"/>
      <c r="DIL107" s="291"/>
      <c r="DIM107" s="291"/>
      <c r="DIN107" s="291"/>
      <c r="DIO107" s="291"/>
      <c r="DIP107" s="291"/>
      <c r="DIQ107" s="291"/>
      <c r="DIR107" s="291"/>
      <c r="DIS107" s="291"/>
      <c r="DIT107" s="291"/>
      <c r="DIU107" s="291"/>
      <c r="DIV107" s="291"/>
      <c r="DIW107" s="291"/>
      <c r="DIX107" s="291"/>
      <c r="DIY107" s="291"/>
      <c r="DIZ107" s="291"/>
      <c r="DJA107" s="291"/>
      <c r="DJB107" s="291"/>
      <c r="DJC107" s="291"/>
      <c r="DJD107" s="291"/>
      <c r="DJE107" s="291"/>
      <c r="DJF107" s="291"/>
      <c r="DJG107" s="291"/>
      <c r="DJH107" s="291"/>
      <c r="DJI107" s="291"/>
      <c r="DJJ107" s="291"/>
      <c r="DJK107" s="291"/>
      <c r="DJL107" s="291"/>
      <c r="DJM107" s="291"/>
      <c r="DJN107" s="291"/>
      <c r="DJO107" s="291"/>
      <c r="DJP107" s="291"/>
      <c r="DJQ107" s="291"/>
      <c r="DJR107" s="291"/>
      <c r="DJS107" s="291"/>
      <c r="DJT107" s="291"/>
      <c r="DJU107" s="291"/>
      <c r="DJV107" s="291"/>
      <c r="DJW107" s="291"/>
      <c r="DJX107" s="291"/>
      <c r="DJY107" s="291"/>
      <c r="DJZ107" s="291"/>
      <c r="DKA107" s="291"/>
      <c r="DKB107" s="291"/>
      <c r="DKC107" s="291"/>
      <c r="DKD107" s="291"/>
      <c r="DKE107" s="291"/>
      <c r="DKF107" s="291"/>
      <c r="DKG107" s="291"/>
      <c r="DKH107" s="291"/>
      <c r="DKI107" s="291"/>
      <c r="DKJ107" s="291"/>
      <c r="DKK107" s="291"/>
      <c r="DKL107" s="291"/>
      <c r="DKM107" s="291"/>
      <c r="DKN107" s="291"/>
      <c r="DKO107" s="291"/>
      <c r="DKP107" s="291"/>
      <c r="DKQ107" s="291"/>
      <c r="DKR107" s="291"/>
      <c r="DKS107" s="291"/>
      <c r="DKT107" s="291"/>
      <c r="DKU107" s="291"/>
      <c r="DKV107" s="291"/>
      <c r="DKW107" s="291"/>
      <c r="DKX107" s="291"/>
      <c r="DKY107" s="291"/>
      <c r="DKZ107" s="291"/>
      <c r="DLA107" s="291"/>
      <c r="DLB107" s="291"/>
      <c r="DLC107" s="291"/>
      <c r="DLD107" s="291"/>
      <c r="DLE107" s="291"/>
      <c r="DLF107" s="291"/>
      <c r="DLG107" s="291"/>
      <c r="DLH107" s="291"/>
      <c r="DLI107" s="291"/>
      <c r="DLJ107" s="291"/>
      <c r="DLK107" s="291"/>
      <c r="DLL107" s="291"/>
      <c r="DLM107" s="291"/>
      <c r="DLN107" s="291"/>
      <c r="DLO107" s="291"/>
      <c r="DLP107" s="291"/>
      <c r="DLQ107" s="291"/>
      <c r="DLR107" s="291"/>
      <c r="DLS107" s="291"/>
      <c r="DLT107" s="291"/>
      <c r="DLU107" s="291"/>
      <c r="DLV107" s="291"/>
      <c r="DLW107" s="291"/>
      <c r="DLX107" s="291"/>
      <c r="DLY107" s="291"/>
      <c r="DLZ107" s="291"/>
      <c r="DMA107" s="291"/>
      <c r="DMB107" s="291"/>
      <c r="DMC107" s="291"/>
      <c r="DMD107" s="291"/>
      <c r="DME107" s="291"/>
      <c r="DMF107" s="291"/>
      <c r="DMG107" s="291"/>
      <c r="DMH107" s="291"/>
      <c r="DMI107" s="291"/>
      <c r="DMJ107" s="291"/>
      <c r="DMK107" s="291"/>
      <c r="DML107" s="291"/>
      <c r="DMM107" s="291"/>
      <c r="DMN107" s="291"/>
      <c r="DMO107" s="291"/>
      <c r="DMP107" s="291"/>
      <c r="DMQ107" s="291"/>
      <c r="DMR107" s="291"/>
      <c r="DMS107" s="291"/>
      <c r="DMT107" s="291"/>
      <c r="DMU107" s="291"/>
      <c r="DMV107" s="291"/>
      <c r="DMW107" s="291"/>
      <c r="DMX107" s="291"/>
      <c r="DMY107" s="291"/>
      <c r="DMZ107" s="291"/>
      <c r="DNA107" s="291"/>
      <c r="DNB107" s="291"/>
      <c r="DNC107" s="291"/>
      <c r="DND107" s="291"/>
      <c r="DNE107" s="291"/>
      <c r="DNF107" s="291"/>
      <c r="DNG107" s="291"/>
      <c r="DNH107" s="291"/>
      <c r="DNI107" s="291"/>
      <c r="DNJ107" s="291"/>
      <c r="DNK107" s="291"/>
      <c r="DNL107" s="291"/>
      <c r="DNM107" s="291"/>
      <c r="DNN107" s="291"/>
      <c r="DNO107" s="291"/>
      <c r="DNP107" s="291"/>
      <c r="DNQ107" s="170"/>
      <c r="DNR107" s="291"/>
      <c r="DNS107" s="291"/>
      <c r="DNT107" s="291"/>
      <c r="DNU107" s="291"/>
      <c r="DNV107" s="291"/>
      <c r="DNW107" s="291"/>
      <c r="DNX107" s="291"/>
      <c r="DNY107" s="291"/>
      <c r="DNZ107" s="291"/>
      <c r="DOA107" s="291"/>
      <c r="DOB107" s="291"/>
      <c r="DOC107" s="291"/>
      <c r="DOD107" s="291"/>
      <c r="DOE107" s="291"/>
      <c r="DOF107" s="291"/>
      <c r="DOG107" s="291"/>
      <c r="DOH107" s="291"/>
      <c r="DOI107" s="291"/>
      <c r="DOJ107" s="291"/>
      <c r="DOK107" s="291"/>
      <c r="DOL107" s="291"/>
      <c r="DOM107" s="291"/>
      <c r="DON107" s="291"/>
      <c r="DOO107" s="291"/>
      <c r="DOP107" s="291"/>
      <c r="DOQ107" s="291"/>
      <c r="DOR107" s="291"/>
      <c r="DOS107" s="291"/>
      <c r="DOT107" s="291"/>
      <c r="DOU107" s="291"/>
      <c r="DOV107" s="291"/>
      <c r="DOW107" s="291"/>
      <c r="DOX107" s="291"/>
      <c r="DOY107" s="291"/>
      <c r="DOZ107" s="291"/>
      <c r="DPA107" s="291"/>
      <c r="DPB107" s="291"/>
      <c r="DPC107" s="291"/>
      <c r="DPD107" s="291"/>
      <c r="DPE107" s="291"/>
      <c r="DPF107" s="291"/>
      <c r="DPG107" s="291"/>
      <c r="DPH107" s="291"/>
      <c r="DPI107" s="291"/>
      <c r="DPJ107" s="291"/>
      <c r="DPK107" s="291"/>
      <c r="DPL107" s="291"/>
      <c r="DPM107" s="291"/>
      <c r="DPN107" s="291"/>
      <c r="DPO107" s="291"/>
      <c r="DPP107" s="291"/>
      <c r="DPQ107" s="291"/>
      <c r="DPR107" s="291"/>
      <c r="DPS107" s="291"/>
      <c r="DPT107" s="291"/>
      <c r="DPU107" s="291"/>
      <c r="DPV107" s="291"/>
      <c r="DPW107" s="291"/>
      <c r="DPX107" s="291"/>
      <c r="DPY107" s="291"/>
      <c r="DPZ107" s="291"/>
      <c r="DQA107" s="291"/>
      <c r="DQB107" s="291"/>
      <c r="DQC107" s="291"/>
      <c r="DQD107" s="291"/>
      <c r="DQE107" s="291"/>
      <c r="DQF107" s="291"/>
      <c r="DQG107" s="291"/>
      <c r="DQH107" s="291"/>
      <c r="DQI107" s="291"/>
      <c r="DQJ107" s="291"/>
      <c r="DQK107" s="291"/>
      <c r="DQL107" s="291"/>
      <c r="DQM107" s="291"/>
      <c r="DQN107" s="291"/>
      <c r="DQO107" s="291"/>
      <c r="DQP107" s="291"/>
      <c r="DQQ107" s="291"/>
      <c r="DQR107" s="291"/>
      <c r="DQS107" s="291"/>
      <c r="DQT107" s="291"/>
      <c r="DQU107" s="291"/>
      <c r="DQV107" s="291"/>
      <c r="DQW107" s="291"/>
      <c r="DQX107" s="291"/>
      <c r="DQY107" s="291"/>
      <c r="DQZ107" s="291"/>
      <c r="DRA107" s="291"/>
      <c r="DRB107" s="291"/>
      <c r="DRC107" s="291"/>
      <c r="DRD107" s="291"/>
      <c r="DRE107" s="291"/>
      <c r="DRF107" s="291"/>
      <c r="DRG107" s="291"/>
      <c r="DRH107" s="291"/>
      <c r="DRI107" s="291"/>
      <c r="DRJ107" s="291"/>
      <c r="DRK107" s="291"/>
      <c r="DRL107" s="291"/>
      <c r="DRM107" s="291"/>
      <c r="DRN107" s="291"/>
      <c r="DRO107" s="291"/>
      <c r="DRP107" s="291"/>
      <c r="DRQ107" s="291"/>
      <c r="DRR107" s="291"/>
      <c r="DRS107" s="291"/>
      <c r="DRT107" s="291"/>
      <c r="DRU107" s="291"/>
      <c r="DRV107" s="291"/>
      <c r="DRW107" s="291"/>
      <c r="DRX107" s="291"/>
      <c r="DRY107" s="291"/>
      <c r="DRZ107" s="291"/>
      <c r="DSA107" s="291"/>
      <c r="DSB107" s="291"/>
      <c r="DSC107" s="291"/>
      <c r="DSD107" s="291"/>
      <c r="DSE107" s="291"/>
      <c r="DSF107" s="291"/>
      <c r="DSG107" s="291"/>
      <c r="DSH107" s="291"/>
      <c r="DSI107" s="291"/>
      <c r="DSJ107" s="291"/>
      <c r="DSK107" s="291"/>
      <c r="DSL107" s="291"/>
      <c r="DSM107" s="291"/>
      <c r="DSN107" s="291"/>
      <c r="DSO107" s="291"/>
      <c r="DSP107" s="291"/>
      <c r="DSQ107" s="291"/>
      <c r="DSR107" s="291"/>
      <c r="DSS107" s="291"/>
      <c r="DST107" s="291"/>
      <c r="DSU107" s="291"/>
      <c r="DSV107" s="291"/>
      <c r="DSW107" s="291"/>
      <c r="DSX107" s="291"/>
      <c r="DSY107" s="291"/>
      <c r="DSZ107" s="291"/>
      <c r="DTA107" s="291"/>
      <c r="DTB107" s="291"/>
      <c r="DTC107" s="291"/>
      <c r="DTD107" s="291"/>
      <c r="DTE107" s="291"/>
      <c r="DTF107" s="291"/>
      <c r="DTG107" s="291"/>
      <c r="DTH107" s="291"/>
      <c r="DTI107" s="291"/>
      <c r="DTJ107" s="291"/>
      <c r="DTK107" s="291"/>
      <c r="DTL107" s="291"/>
      <c r="DTM107" s="291"/>
      <c r="DTN107" s="291"/>
      <c r="DTO107" s="291"/>
      <c r="DTP107" s="291"/>
      <c r="DTQ107" s="291"/>
      <c r="DTR107" s="291"/>
      <c r="DTS107" s="291"/>
      <c r="DTT107" s="291"/>
      <c r="DTU107" s="291"/>
      <c r="DTV107" s="291"/>
      <c r="DTW107" s="291"/>
      <c r="DTX107" s="291"/>
      <c r="DTY107" s="291"/>
      <c r="DTZ107" s="291"/>
      <c r="DUA107" s="291"/>
      <c r="DUB107" s="291"/>
      <c r="DUC107" s="291"/>
      <c r="DUD107" s="291"/>
      <c r="DUE107" s="291"/>
      <c r="DUF107" s="291"/>
      <c r="DUG107" s="291"/>
      <c r="DUH107" s="291"/>
      <c r="DUI107" s="291"/>
      <c r="DUJ107" s="291"/>
      <c r="DUK107" s="291"/>
      <c r="DUL107" s="291"/>
      <c r="DUM107" s="291"/>
      <c r="DUN107" s="291"/>
      <c r="DUO107" s="291"/>
      <c r="DUP107" s="291"/>
      <c r="DUQ107" s="291"/>
      <c r="DUR107" s="291"/>
      <c r="DUS107" s="291"/>
      <c r="DUT107" s="291"/>
      <c r="DUU107" s="291"/>
      <c r="DUV107" s="291"/>
      <c r="DUW107" s="291"/>
      <c r="DUX107" s="291"/>
      <c r="DUY107" s="291"/>
      <c r="DUZ107" s="291"/>
      <c r="DVA107" s="291"/>
      <c r="DVB107" s="291"/>
      <c r="DVC107" s="291"/>
      <c r="DVD107" s="291"/>
      <c r="DVE107" s="291"/>
      <c r="DVF107" s="291"/>
      <c r="DVG107" s="291"/>
      <c r="DVH107" s="291"/>
      <c r="DVI107" s="291"/>
      <c r="DVJ107" s="291"/>
      <c r="DVK107" s="291"/>
      <c r="DVL107" s="291"/>
      <c r="DVM107" s="291"/>
      <c r="DVN107" s="291"/>
      <c r="DVO107" s="291"/>
      <c r="DVP107" s="291"/>
      <c r="DVQ107" s="291"/>
      <c r="DVR107" s="291"/>
      <c r="DVS107" s="291"/>
      <c r="DVT107" s="291"/>
      <c r="DVU107" s="291"/>
      <c r="DVV107" s="291"/>
      <c r="DVW107" s="291"/>
      <c r="DVX107" s="291"/>
      <c r="DVY107" s="291"/>
      <c r="DVZ107" s="291"/>
      <c r="DWA107" s="291"/>
      <c r="DWB107" s="291"/>
      <c r="DWC107" s="291"/>
      <c r="DWD107" s="291"/>
      <c r="DWE107" s="291"/>
      <c r="DWF107" s="291"/>
      <c r="DWG107" s="291"/>
      <c r="DWH107" s="291"/>
      <c r="DWI107" s="291"/>
      <c r="DWJ107" s="291"/>
      <c r="DWK107" s="291"/>
      <c r="DWL107" s="291"/>
      <c r="DWM107" s="291"/>
      <c r="DWN107" s="291"/>
      <c r="DWO107" s="291"/>
      <c r="DWP107" s="291"/>
      <c r="DWQ107" s="291"/>
      <c r="DWR107" s="291"/>
      <c r="DWS107" s="291"/>
      <c r="DWT107" s="291"/>
      <c r="DWU107" s="291"/>
      <c r="DWV107" s="291"/>
      <c r="DWW107" s="291"/>
      <c r="DWX107" s="291"/>
      <c r="DWY107" s="291"/>
      <c r="DWZ107" s="291"/>
      <c r="DXA107" s="291"/>
      <c r="DXB107" s="291"/>
      <c r="DXC107" s="291"/>
      <c r="DXD107" s="291"/>
      <c r="DXE107" s="291"/>
      <c r="DXF107" s="291"/>
      <c r="DXG107" s="291"/>
      <c r="DXH107" s="291"/>
      <c r="DXI107" s="291"/>
      <c r="DXJ107" s="291"/>
      <c r="DXK107" s="291"/>
      <c r="DXL107" s="291"/>
      <c r="DXM107" s="170"/>
      <c r="DXN107" s="291"/>
      <c r="DXO107" s="291"/>
      <c r="DXP107" s="291"/>
      <c r="DXQ107" s="291"/>
      <c r="DXR107" s="291"/>
      <c r="DXS107" s="291"/>
      <c r="DXT107" s="291"/>
      <c r="DXU107" s="291"/>
      <c r="DXV107" s="291"/>
      <c r="DXW107" s="291"/>
      <c r="DXX107" s="291"/>
      <c r="DXY107" s="291"/>
      <c r="DXZ107" s="291"/>
      <c r="DYA107" s="291"/>
      <c r="DYB107" s="291"/>
      <c r="DYC107" s="291"/>
      <c r="DYD107" s="291"/>
      <c r="DYE107" s="291"/>
      <c r="DYF107" s="291"/>
      <c r="DYG107" s="291"/>
      <c r="DYH107" s="291"/>
      <c r="DYI107" s="291"/>
      <c r="DYJ107" s="291"/>
      <c r="DYK107" s="291"/>
      <c r="DYL107" s="291"/>
      <c r="DYM107" s="291"/>
      <c r="DYN107" s="291"/>
      <c r="DYO107" s="291"/>
      <c r="DYP107" s="291"/>
      <c r="DYQ107" s="291"/>
      <c r="DYR107" s="291"/>
      <c r="DYS107" s="291"/>
      <c r="DYT107" s="291"/>
      <c r="DYU107" s="291"/>
      <c r="DYV107" s="291"/>
      <c r="DYW107" s="291"/>
      <c r="DYX107" s="291"/>
      <c r="DYY107" s="291"/>
      <c r="DYZ107" s="291"/>
      <c r="DZA107" s="291"/>
      <c r="DZB107" s="291"/>
      <c r="DZC107" s="291"/>
      <c r="DZD107" s="291"/>
      <c r="DZE107" s="291"/>
      <c r="DZF107" s="291"/>
      <c r="DZG107" s="291"/>
      <c r="DZH107" s="291"/>
      <c r="DZI107" s="291"/>
      <c r="DZJ107" s="291"/>
      <c r="DZK107" s="291"/>
      <c r="DZL107" s="291"/>
      <c r="DZM107" s="291"/>
      <c r="DZN107" s="291"/>
      <c r="DZO107" s="291"/>
      <c r="DZP107" s="291"/>
      <c r="DZQ107" s="291"/>
      <c r="DZR107" s="291"/>
      <c r="DZS107" s="291"/>
      <c r="DZT107" s="291"/>
      <c r="DZU107" s="291"/>
      <c r="DZV107" s="291"/>
      <c r="DZW107" s="291"/>
      <c r="DZX107" s="291"/>
      <c r="DZY107" s="291"/>
      <c r="DZZ107" s="291"/>
      <c r="EAA107" s="291"/>
      <c r="EAB107" s="291"/>
      <c r="EAC107" s="291"/>
      <c r="EAD107" s="291"/>
      <c r="EAE107" s="291"/>
      <c r="EAF107" s="291"/>
      <c r="EAG107" s="291"/>
      <c r="EAH107" s="291"/>
      <c r="EAI107" s="291"/>
      <c r="EAJ107" s="291"/>
      <c r="EAK107" s="291"/>
      <c r="EAL107" s="291"/>
      <c r="EAM107" s="291"/>
      <c r="EAN107" s="291"/>
      <c r="EAO107" s="291"/>
      <c r="EAP107" s="291"/>
      <c r="EAQ107" s="291"/>
      <c r="EAR107" s="291"/>
      <c r="EAS107" s="291"/>
      <c r="EAT107" s="291"/>
      <c r="EAU107" s="291"/>
      <c r="EAV107" s="291"/>
      <c r="EAW107" s="291"/>
      <c r="EAX107" s="291"/>
      <c r="EAY107" s="291"/>
      <c r="EAZ107" s="291"/>
      <c r="EBA107" s="291"/>
      <c r="EBB107" s="291"/>
      <c r="EBC107" s="291"/>
      <c r="EBD107" s="291"/>
      <c r="EBE107" s="291"/>
      <c r="EBF107" s="291"/>
      <c r="EBG107" s="291"/>
      <c r="EBH107" s="291"/>
      <c r="EBI107" s="291"/>
      <c r="EBJ107" s="291"/>
      <c r="EBK107" s="291"/>
      <c r="EBL107" s="291"/>
      <c r="EBM107" s="291"/>
      <c r="EBN107" s="291"/>
      <c r="EBO107" s="291"/>
      <c r="EBP107" s="291"/>
      <c r="EBQ107" s="291"/>
      <c r="EBR107" s="291"/>
      <c r="EBS107" s="291"/>
      <c r="EBT107" s="291"/>
      <c r="EBU107" s="291"/>
      <c r="EBV107" s="291"/>
      <c r="EBW107" s="291"/>
      <c r="EBX107" s="291"/>
      <c r="EBY107" s="291"/>
      <c r="EBZ107" s="291"/>
      <c r="ECA107" s="291"/>
      <c r="ECB107" s="291"/>
      <c r="ECC107" s="291"/>
      <c r="ECD107" s="291"/>
      <c r="ECE107" s="291"/>
      <c r="ECF107" s="291"/>
      <c r="ECG107" s="291"/>
      <c r="ECH107" s="291"/>
      <c r="ECI107" s="291"/>
      <c r="ECJ107" s="291"/>
      <c r="ECK107" s="291"/>
      <c r="ECL107" s="291"/>
      <c r="ECM107" s="291"/>
      <c r="ECN107" s="291"/>
      <c r="ECO107" s="291"/>
      <c r="ECP107" s="291"/>
      <c r="ECQ107" s="291"/>
      <c r="ECR107" s="291"/>
      <c r="ECS107" s="291"/>
      <c r="ECT107" s="291"/>
      <c r="ECU107" s="291"/>
      <c r="ECV107" s="291"/>
      <c r="ECW107" s="291"/>
      <c r="ECX107" s="291"/>
      <c r="ECY107" s="291"/>
      <c r="ECZ107" s="291"/>
      <c r="EDA107" s="291"/>
      <c r="EDB107" s="291"/>
      <c r="EDC107" s="291"/>
      <c r="EDD107" s="291"/>
      <c r="EDE107" s="291"/>
      <c r="EDF107" s="291"/>
      <c r="EDG107" s="291"/>
      <c r="EDH107" s="291"/>
      <c r="EDI107" s="291"/>
      <c r="EDJ107" s="291"/>
      <c r="EDK107" s="291"/>
      <c r="EDL107" s="291"/>
      <c r="EDM107" s="291"/>
      <c r="EDN107" s="291"/>
      <c r="EDO107" s="291"/>
      <c r="EDP107" s="291"/>
      <c r="EDQ107" s="291"/>
      <c r="EDR107" s="291"/>
      <c r="EDS107" s="291"/>
      <c r="EDT107" s="291"/>
      <c r="EDU107" s="291"/>
      <c r="EDV107" s="291"/>
      <c r="EDW107" s="291"/>
      <c r="EDX107" s="291"/>
      <c r="EDY107" s="291"/>
      <c r="EDZ107" s="291"/>
      <c r="EEA107" s="291"/>
      <c r="EEB107" s="291"/>
      <c r="EEC107" s="291"/>
      <c r="EED107" s="291"/>
      <c r="EEE107" s="291"/>
      <c r="EEF107" s="291"/>
      <c r="EEG107" s="291"/>
      <c r="EEH107" s="291"/>
      <c r="EEI107" s="291"/>
      <c r="EEJ107" s="291"/>
      <c r="EEK107" s="291"/>
      <c r="EEL107" s="291"/>
      <c r="EEM107" s="291"/>
      <c r="EEN107" s="291"/>
      <c r="EEO107" s="291"/>
      <c r="EEP107" s="291"/>
      <c r="EEQ107" s="291"/>
      <c r="EER107" s="291"/>
      <c r="EES107" s="291"/>
      <c r="EET107" s="291"/>
      <c r="EEU107" s="291"/>
      <c r="EEV107" s="291"/>
      <c r="EEW107" s="291"/>
      <c r="EEX107" s="291"/>
      <c r="EEY107" s="291"/>
      <c r="EEZ107" s="291"/>
      <c r="EFA107" s="291"/>
      <c r="EFB107" s="291"/>
      <c r="EFC107" s="291"/>
      <c r="EFD107" s="291"/>
      <c r="EFE107" s="291"/>
      <c r="EFF107" s="291"/>
      <c r="EFG107" s="291"/>
      <c r="EFH107" s="291"/>
      <c r="EFI107" s="291"/>
      <c r="EFJ107" s="291"/>
      <c r="EFK107" s="291"/>
      <c r="EFL107" s="291"/>
      <c r="EFM107" s="291"/>
      <c r="EFN107" s="291"/>
      <c r="EFO107" s="291"/>
      <c r="EFP107" s="291"/>
      <c r="EFQ107" s="291"/>
      <c r="EFR107" s="291"/>
      <c r="EFS107" s="291"/>
      <c r="EFT107" s="291"/>
      <c r="EFU107" s="291"/>
      <c r="EFV107" s="291"/>
      <c r="EFW107" s="291"/>
      <c r="EFX107" s="291"/>
      <c r="EFY107" s="291"/>
      <c r="EFZ107" s="291"/>
      <c r="EGA107" s="291"/>
      <c r="EGB107" s="291"/>
      <c r="EGC107" s="291"/>
      <c r="EGD107" s="291"/>
      <c r="EGE107" s="291"/>
      <c r="EGF107" s="291"/>
      <c r="EGG107" s="291"/>
      <c r="EGH107" s="291"/>
      <c r="EGI107" s="291"/>
      <c r="EGJ107" s="291"/>
      <c r="EGK107" s="291"/>
      <c r="EGL107" s="291"/>
      <c r="EGM107" s="291"/>
      <c r="EGN107" s="291"/>
      <c r="EGO107" s="291"/>
      <c r="EGP107" s="291"/>
      <c r="EGQ107" s="291"/>
      <c r="EGR107" s="291"/>
      <c r="EGS107" s="291"/>
      <c r="EGT107" s="291"/>
      <c r="EGU107" s="291"/>
      <c r="EGV107" s="291"/>
      <c r="EGW107" s="291"/>
      <c r="EGX107" s="291"/>
      <c r="EGY107" s="291"/>
      <c r="EGZ107" s="291"/>
      <c r="EHA107" s="291"/>
      <c r="EHB107" s="291"/>
      <c r="EHC107" s="291"/>
      <c r="EHD107" s="291"/>
      <c r="EHE107" s="291"/>
      <c r="EHF107" s="291"/>
      <c r="EHG107" s="291"/>
      <c r="EHH107" s="291"/>
      <c r="EHI107" s="170"/>
      <c r="EHJ107" s="291"/>
      <c r="EHK107" s="291"/>
      <c r="EHL107" s="291"/>
      <c r="EHM107" s="291"/>
      <c r="EHN107" s="291"/>
      <c r="EHO107" s="291"/>
      <c r="EHP107" s="291"/>
      <c r="EHQ107" s="291"/>
      <c r="EHR107" s="291"/>
      <c r="EHS107" s="291"/>
      <c r="EHT107" s="291"/>
      <c r="EHU107" s="291"/>
      <c r="EHV107" s="291"/>
      <c r="EHW107" s="291"/>
      <c r="EHX107" s="291"/>
      <c r="EHY107" s="291"/>
      <c r="EHZ107" s="291"/>
      <c r="EIA107" s="291"/>
      <c r="EIB107" s="291"/>
      <c r="EIC107" s="291"/>
      <c r="EID107" s="291"/>
      <c r="EIE107" s="291"/>
      <c r="EIF107" s="291"/>
      <c r="EIG107" s="291"/>
      <c r="EIH107" s="291"/>
      <c r="EII107" s="291"/>
      <c r="EIJ107" s="291"/>
      <c r="EIK107" s="291"/>
      <c r="EIL107" s="291"/>
      <c r="EIM107" s="291"/>
      <c r="EIN107" s="291"/>
      <c r="EIO107" s="291"/>
      <c r="EIP107" s="291"/>
      <c r="EIQ107" s="291"/>
      <c r="EIR107" s="291"/>
      <c r="EIS107" s="291"/>
      <c r="EIT107" s="291"/>
      <c r="EIU107" s="291"/>
      <c r="EIV107" s="291"/>
      <c r="EIW107" s="291"/>
      <c r="EIX107" s="291"/>
      <c r="EIY107" s="291"/>
      <c r="EIZ107" s="291"/>
      <c r="EJA107" s="291"/>
      <c r="EJB107" s="291"/>
      <c r="EJC107" s="291"/>
      <c r="EJD107" s="291"/>
      <c r="EJE107" s="291"/>
      <c r="EJF107" s="291"/>
      <c r="EJG107" s="291"/>
      <c r="EJH107" s="291"/>
      <c r="EJI107" s="291"/>
      <c r="EJJ107" s="291"/>
      <c r="EJK107" s="291"/>
      <c r="EJL107" s="291"/>
      <c r="EJM107" s="291"/>
      <c r="EJN107" s="291"/>
      <c r="EJO107" s="291"/>
      <c r="EJP107" s="291"/>
      <c r="EJQ107" s="291"/>
      <c r="EJR107" s="291"/>
      <c r="EJS107" s="291"/>
      <c r="EJT107" s="291"/>
      <c r="EJU107" s="291"/>
      <c r="EJV107" s="291"/>
      <c r="EJW107" s="291"/>
      <c r="EJX107" s="291"/>
      <c r="EJY107" s="291"/>
      <c r="EJZ107" s="291"/>
      <c r="EKA107" s="291"/>
      <c r="EKB107" s="291"/>
      <c r="EKC107" s="291"/>
      <c r="EKD107" s="291"/>
      <c r="EKE107" s="291"/>
      <c r="EKF107" s="291"/>
      <c r="EKG107" s="291"/>
      <c r="EKH107" s="291"/>
      <c r="EKI107" s="291"/>
      <c r="EKJ107" s="291"/>
      <c r="EKK107" s="291"/>
      <c r="EKL107" s="291"/>
      <c r="EKM107" s="291"/>
      <c r="EKN107" s="291"/>
      <c r="EKO107" s="291"/>
      <c r="EKP107" s="291"/>
      <c r="EKQ107" s="291"/>
      <c r="EKR107" s="291"/>
      <c r="EKS107" s="291"/>
      <c r="EKT107" s="291"/>
      <c r="EKU107" s="291"/>
      <c r="EKV107" s="291"/>
      <c r="EKW107" s="291"/>
      <c r="EKX107" s="291"/>
      <c r="EKY107" s="291"/>
      <c r="EKZ107" s="291"/>
      <c r="ELA107" s="291"/>
      <c r="ELB107" s="291"/>
      <c r="ELC107" s="291"/>
      <c r="ELD107" s="291"/>
      <c r="ELE107" s="291"/>
      <c r="ELF107" s="291"/>
      <c r="ELG107" s="291"/>
      <c r="ELH107" s="291"/>
      <c r="ELI107" s="291"/>
      <c r="ELJ107" s="291"/>
      <c r="ELK107" s="291"/>
      <c r="ELL107" s="291"/>
      <c r="ELM107" s="291"/>
      <c r="ELN107" s="291"/>
      <c r="ELO107" s="291"/>
      <c r="ELP107" s="291"/>
      <c r="ELQ107" s="291"/>
      <c r="ELR107" s="291"/>
      <c r="ELS107" s="291"/>
      <c r="ELT107" s="291"/>
      <c r="ELU107" s="291"/>
      <c r="ELV107" s="291"/>
      <c r="ELW107" s="291"/>
      <c r="ELX107" s="291"/>
      <c r="ELY107" s="291"/>
      <c r="ELZ107" s="291"/>
      <c r="EMA107" s="291"/>
      <c r="EMB107" s="291"/>
      <c r="EMC107" s="291"/>
      <c r="EMD107" s="291"/>
      <c r="EME107" s="291"/>
      <c r="EMF107" s="291"/>
      <c r="EMG107" s="291"/>
      <c r="EMH107" s="291"/>
      <c r="EMI107" s="291"/>
      <c r="EMJ107" s="291"/>
      <c r="EMK107" s="291"/>
      <c r="EML107" s="291"/>
      <c r="EMM107" s="291"/>
      <c r="EMN107" s="291"/>
      <c r="EMO107" s="291"/>
      <c r="EMP107" s="291"/>
      <c r="EMQ107" s="291"/>
      <c r="EMR107" s="291"/>
      <c r="EMS107" s="291"/>
      <c r="EMT107" s="291"/>
      <c r="EMU107" s="291"/>
      <c r="EMV107" s="291"/>
      <c r="EMW107" s="291"/>
      <c r="EMX107" s="291"/>
      <c r="EMY107" s="291"/>
      <c r="EMZ107" s="291"/>
      <c r="ENA107" s="291"/>
      <c r="ENB107" s="291"/>
      <c r="ENC107" s="291"/>
      <c r="END107" s="291"/>
      <c r="ENE107" s="291"/>
      <c r="ENF107" s="291"/>
      <c r="ENG107" s="291"/>
      <c r="ENH107" s="291"/>
      <c r="ENI107" s="291"/>
      <c r="ENJ107" s="291"/>
      <c r="ENK107" s="291"/>
      <c r="ENL107" s="291"/>
      <c r="ENM107" s="291"/>
      <c r="ENN107" s="291"/>
      <c r="ENO107" s="291"/>
      <c r="ENP107" s="291"/>
      <c r="ENQ107" s="291"/>
      <c r="ENR107" s="291"/>
      <c r="ENS107" s="291"/>
      <c r="ENT107" s="291"/>
      <c r="ENU107" s="291"/>
      <c r="ENV107" s="291"/>
      <c r="ENW107" s="291"/>
      <c r="ENX107" s="291"/>
      <c r="ENY107" s="291"/>
      <c r="ENZ107" s="291"/>
      <c r="EOA107" s="291"/>
      <c r="EOB107" s="291"/>
      <c r="EOC107" s="291"/>
      <c r="EOD107" s="291"/>
      <c r="EOE107" s="291"/>
      <c r="EOF107" s="291"/>
      <c r="EOG107" s="291"/>
      <c r="EOH107" s="291"/>
      <c r="EOI107" s="291"/>
      <c r="EOJ107" s="291"/>
      <c r="EOK107" s="291"/>
      <c r="EOL107" s="291"/>
      <c r="EOM107" s="291"/>
      <c r="EON107" s="291"/>
      <c r="EOO107" s="291"/>
      <c r="EOP107" s="291"/>
      <c r="EOQ107" s="291"/>
      <c r="EOR107" s="291"/>
      <c r="EOS107" s="291"/>
      <c r="EOT107" s="291"/>
      <c r="EOU107" s="291"/>
      <c r="EOV107" s="291"/>
      <c r="EOW107" s="291"/>
      <c r="EOX107" s="291"/>
      <c r="EOY107" s="291"/>
      <c r="EOZ107" s="291"/>
      <c r="EPA107" s="291"/>
      <c r="EPB107" s="291"/>
      <c r="EPC107" s="291"/>
      <c r="EPD107" s="291"/>
      <c r="EPE107" s="291"/>
      <c r="EPF107" s="291"/>
      <c r="EPG107" s="291"/>
      <c r="EPH107" s="291"/>
      <c r="EPI107" s="291"/>
      <c r="EPJ107" s="291"/>
      <c r="EPK107" s="291"/>
      <c r="EPL107" s="291"/>
      <c r="EPM107" s="291"/>
      <c r="EPN107" s="291"/>
      <c r="EPO107" s="291"/>
      <c r="EPP107" s="291"/>
      <c r="EPQ107" s="291"/>
      <c r="EPR107" s="291"/>
      <c r="EPS107" s="291"/>
      <c r="EPT107" s="291"/>
      <c r="EPU107" s="291"/>
      <c r="EPV107" s="291"/>
      <c r="EPW107" s="291"/>
      <c r="EPX107" s="291"/>
      <c r="EPY107" s="291"/>
      <c r="EPZ107" s="291"/>
      <c r="EQA107" s="291"/>
      <c r="EQB107" s="291"/>
      <c r="EQC107" s="291"/>
      <c r="EQD107" s="291"/>
      <c r="EQE107" s="291"/>
      <c r="EQF107" s="291"/>
      <c r="EQG107" s="291"/>
      <c r="EQH107" s="291"/>
      <c r="EQI107" s="291"/>
      <c r="EQJ107" s="291"/>
      <c r="EQK107" s="291"/>
      <c r="EQL107" s="291"/>
      <c r="EQM107" s="291"/>
      <c r="EQN107" s="291"/>
      <c r="EQO107" s="291"/>
      <c r="EQP107" s="291"/>
      <c r="EQQ107" s="291"/>
      <c r="EQR107" s="291"/>
      <c r="EQS107" s="291"/>
      <c r="EQT107" s="291"/>
      <c r="EQU107" s="291"/>
      <c r="EQV107" s="291"/>
      <c r="EQW107" s="291"/>
      <c r="EQX107" s="291"/>
      <c r="EQY107" s="291"/>
      <c r="EQZ107" s="291"/>
      <c r="ERA107" s="291"/>
      <c r="ERB107" s="291"/>
      <c r="ERC107" s="291"/>
      <c r="ERD107" s="291"/>
      <c r="ERE107" s="170"/>
      <c r="ERF107" s="291"/>
      <c r="ERG107" s="291"/>
      <c r="ERH107" s="291"/>
      <c r="ERI107" s="291"/>
      <c r="ERJ107" s="291"/>
      <c r="ERK107" s="291"/>
      <c r="ERL107" s="291"/>
      <c r="ERM107" s="291"/>
      <c r="ERN107" s="291"/>
      <c r="ERO107" s="291"/>
      <c r="ERP107" s="291"/>
      <c r="ERQ107" s="291"/>
      <c r="ERR107" s="291"/>
      <c r="ERS107" s="291"/>
      <c r="ERT107" s="291"/>
      <c r="ERU107" s="291"/>
      <c r="ERV107" s="291"/>
      <c r="ERW107" s="291"/>
      <c r="ERX107" s="291"/>
      <c r="ERY107" s="291"/>
      <c r="ERZ107" s="291"/>
      <c r="ESA107" s="291"/>
      <c r="ESB107" s="291"/>
      <c r="ESC107" s="291"/>
      <c r="ESD107" s="291"/>
      <c r="ESE107" s="291"/>
      <c r="ESF107" s="291"/>
      <c r="ESG107" s="291"/>
      <c r="ESH107" s="291"/>
      <c r="ESI107" s="291"/>
      <c r="ESJ107" s="291"/>
      <c r="ESK107" s="291"/>
      <c r="ESL107" s="291"/>
      <c r="ESM107" s="291"/>
      <c r="ESN107" s="291"/>
      <c r="ESO107" s="291"/>
      <c r="ESP107" s="291"/>
      <c r="ESQ107" s="291"/>
      <c r="ESR107" s="291"/>
      <c r="ESS107" s="291"/>
      <c r="EST107" s="291"/>
      <c r="ESU107" s="291"/>
      <c r="ESV107" s="291"/>
      <c r="ESW107" s="291"/>
      <c r="ESX107" s="291"/>
      <c r="ESY107" s="291"/>
      <c r="ESZ107" s="291"/>
      <c r="ETA107" s="291"/>
      <c r="ETB107" s="291"/>
      <c r="ETC107" s="291"/>
      <c r="ETD107" s="291"/>
      <c r="ETE107" s="291"/>
      <c r="ETF107" s="291"/>
      <c r="ETG107" s="291"/>
      <c r="ETH107" s="291"/>
      <c r="ETI107" s="291"/>
      <c r="ETJ107" s="291"/>
      <c r="ETK107" s="291"/>
      <c r="ETL107" s="291"/>
      <c r="ETM107" s="291"/>
      <c r="ETN107" s="291"/>
      <c r="ETO107" s="291"/>
      <c r="ETP107" s="291"/>
      <c r="ETQ107" s="291"/>
      <c r="ETR107" s="291"/>
      <c r="ETS107" s="291"/>
      <c r="ETT107" s="291"/>
      <c r="ETU107" s="291"/>
      <c r="ETV107" s="291"/>
      <c r="ETW107" s="291"/>
      <c r="ETX107" s="291"/>
      <c r="ETY107" s="291"/>
      <c r="ETZ107" s="291"/>
      <c r="EUA107" s="291"/>
      <c r="EUB107" s="291"/>
      <c r="EUC107" s="291"/>
      <c r="EUD107" s="291"/>
      <c r="EUE107" s="291"/>
      <c r="EUF107" s="291"/>
      <c r="EUG107" s="291"/>
      <c r="EUH107" s="291"/>
      <c r="EUI107" s="291"/>
      <c r="EUJ107" s="291"/>
      <c r="EUK107" s="291"/>
      <c r="EUL107" s="291"/>
      <c r="EUM107" s="291"/>
      <c r="EUN107" s="291"/>
      <c r="EUO107" s="291"/>
      <c r="EUP107" s="291"/>
      <c r="EUQ107" s="291"/>
      <c r="EUR107" s="291"/>
      <c r="EUS107" s="291"/>
      <c r="EUT107" s="291"/>
      <c r="EUU107" s="291"/>
      <c r="EUV107" s="291"/>
      <c r="EUW107" s="291"/>
      <c r="EUX107" s="291"/>
      <c r="EUY107" s="291"/>
      <c r="EUZ107" s="291"/>
      <c r="EVA107" s="291"/>
      <c r="EVB107" s="291"/>
      <c r="EVC107" s="291"/>
      <c r="EVD107" s="291"/>
      <c r="EVE107" s="291"/>
      <c r="EVF107" s="291"/>
      <c r="EVG107" s="291"/>
      <c r="EVH107" s="291"/>
      <c r="EVI107" s="291"/>
      <c r="EVJ107" s="291"/>
      <c r="EVK107" s="291"/>
      <c r="EVL107" s="291"/>
      <c r="EVM107" s="291"/>
      <c r="EVN107" s="291"/>
      <c r="EVO107" s="291"/>
      <c r="EVP107" s="291"/>
      <c r="EVQ107" s="291"/>
      <c r="EVR107" s="291"/>
      <c r="EVS107" s="291"/>
      <c r="EVT107" s="291"/>
      <c r="EVU107" s="291"/>
      <c r="EVV107" s="291"/>
      <c r="EVW107" s="291"/>
      <c r="EVX107" s="291"/>
      <c r="EVY107" s="291"/>
      <c r="EVZ107" s="291"/>
      <c r="EWA107" s="291"/>
      <c r="EWB107" s="291"/>
      <c r="EWC107" s="291"/>
      <c r="EWD107" s="291"/>
      <c r="EWE107" s="291"/>
      <c r="EWF107" s="291"/>
      <c r="EWG107" s="291"/>
      <c r="EWH107" s="291"/>
      <c r="EWI107" s="291"/>
      <c r="EWJ107" s="291"/>
      <c r="EWK107" s="291"/>
      <c r="EWL107" s="291"/>
      <c r="EWM107" s="291"/>
      <c r="EWN107" s="291"/>
      <c r="EWO107" s="291"/>
      <c r="EWP107" s="291"/>
      <c r="EWQ107" s="291"/>
      <c r="EWR107" s="291"/>
      <c r="EWS107" s="291"/>
      <c r="EWT107" s="291"/>
      <c r="EWU107" s="291"/>
      <c r="EWV107" s="291"/>
      <c r="EWW107" s="291"/>
      <c r="EWX107" s="291"/>
      <c r="EWY107" s="291"/>
      <c r="EWZ107" s="291"/>
      <c r="EXA107" s="291"/>
      <c r="EXB107" s="291"/>
      <c r="EXC107" s="291"/>
      <c r="EXD107" s="291"/>
      <c r="EXE107" s="291"/>
      <c r="EXF107" s="291"/>
      <c r="EXG107" s="291"/>
      <c r="EXH107" s="291"/>
      <c r="EXI107" s="291"/>
      <c r="EXJ107" s="291"/>
      <c r="EXK107" s="291"/>
      <c r="EXL107" s="291"/>
      <c r="EXM107" s="291"/>
      <c r="EXN107" s="291"/>
      <c r="EXO107" s="291"/>
      <c r="EXP107" s="291"/>
      <c r="EXQ107" s="291"/>
      <c r="EXR107" s="291"/>
      <c r="EXS107" s="291"/>
      <c r="EXT107" s="291"/>
      <c r="EXU107" s="291"/>
      <c r="EXV107" s="291"/>
      <c r="EXW107" s="291"/>
      <c r="EXX107" s="291"/>
      <c r="EXY107" s="291"/>
      <c r="EXZ107" s="291"/>
      <c r="EYA107" s="291"/>
      <c r="EYB107" s="291"/>
      <c r="EYC107" s="291"/>
      <c r="EYD107" s="291"/>
      <c r="EYE107" s="291"/>
      <c r="EYF107" s="291"/>
      <c r="EYG107" s="291"/>
      <c r="EYH107" s="291"/>
      <c r="EYI107" s="291"/>
      <c r="EYJ107" s="291"/>
      <c r="EYK107" s="291"/>
      <c r="EYL107" s="291"/>
      <c r="EYM107" s="291"/>
      <c r="EYN107" s="291"/>
      <c r="EYO107" s="291"/>
      <c r="EYP107" s="291"/>
      <c r="EYQ107" s="291"/>
      <c r="EYR107" s="291"/>
      <c r="EYS107" s="291"/>
      <c r="EYT107" s="291"/>
      <c r="EYU107" s="291"/>
      <c r="EYV107" s="291"/>
      <c r="EYW107" s="291"/>
      <c r="EYX107" s="291"/>
      <c r="EYY107" s="291"/>
      <c r="EYZ107" s="291"/>
      <c r="EZA107" s="291"/>
      <c r="EZB107" s="291"/>
      <c r="EZC107" s="291"/>
      <c r="EZD107" s="291"/>
      <c r="EZE107" s="291"/>
      <c r="EZF107" s="291"/>
      <c r="EZG107" s="291"/>
      <c r="EZH107" s="291"/>
      <c r="EZI107" s="291"/>
      <c r="EZJ107" s="291"/>
      <c r="EZK107" s="291"/>
      <c r="EZL107" s="291"/>
      <c r="EZM107" s="291"/>
      <c r="EZN107" s="291"/>
      <c r="EZO107" s="291"/>
      <c r="EZP107" s="291"/>
      <c r="EZQ107" s="291"/>
      <c r="EZR107" s="291"/>
      <c r="EZS107" s="291"/>
      <c r="EZT107" s="291"/>
      <c r="EZU107" s="291"/>
      <c r="EZV107" s="291"/>
      <c r="EZW107" s="291"/>
      <c r="EZX107" s="291"/>
      <c r="EZY107" s="291"/>
      <c r="EZZ107" s="291"/>
      <c r="FAA107" s="291"/>
      <c r="FAB107" s="291"/>
      <c r="FAC107" s="291"/>
      <c r="FAD107" s="291"/>
      <c r="FAE107" s="291"/>
      <c r="FAF107" s="291"/>
      <c r="FAG107" s="291"/>
      <c r="FAH107" s="291"/>
      <c r="FAI107" s="291"/>
      <c r="FAJ107" s="291"/>
      <c r="FAK107" s="291"/>
      <c r="FAL107" s="291"/>
      <c r="FAM107" s="291"/>
      <c r="FAN107" s="291"/>
      <c r="FAO107" s="291"/>
      <c r="FAP107" s="291"/>
      <c r="FAQ107" s="291"/>
      <c r="FAR107" s="291"/>
      <c r="FAS107" s="291"/>
      <c r="FAT107" s="291"/>
      <c r="FAU107" s="291"/>
      <c r="FAV107" s="291"/>
      <c r="FAW107" s="291"/>
      <c r="FAX107" s="291"/>
      <c r="FAY107" s="291"/>
      <c r="FAZ107" s="291"/>
      <c r="FBA107" s="170"/>
      <c r="FBB107" s="291"/>
      <c r="FBC107" s="291"/>
      <c r="FBD107" s="291"/>
      <c r="FBE107" s="291"/>
      <c r="FBF107" s="291"/>
      <c r="FBG107" s="291"/>
      <c r="FBH107" s="291"/>
      <c r="FBI107" s="291"/>
      <c r="FBJ107" s="291"/>
      <c r="FBK107" s="291"/>
      <c r="FBL107" s="291"/>
      <c r="FBM107" s="291"/>
      <c r="FBN107" s="291"/>
      <c r="FBO107" s="291"/>
      <c r="FBP107" s="291"/>
      <c r="FBQ107" s="291"/>
      <c r="FBR107" s="291"/>
      <c r="FBS107" s="291"/>
      <c r="FBT107" s="291"/>
      <c r="FBU107" s="291"/>
      <c r="FBV107" s="291"/>
      <c r="FBW107" s="291"/>
      <c r="FBX107" s="291"/>
      <c r="FBY107" s="291"/>
      <c r="FBZ107" s="291"/>
      <c r="FCA107" s="291"/>
      <c r="FCB107" s="291"/>
      <c r="FCC107" s="291"/>
      <c r="FCD107" s="291"/>
      <c r="FCE107" s="291"/>
      <c r="FCF107" s="291"/>
      <c r="FCG107" s="291"/>
      <c r="FCH107" s="291"/>
      <c r="FCI107" s="291"/>
      <c r="FCJ107" s="291"/>
      <c r="FCK107" s="291"/>
      <c r="FCL107" s="291"/>
      <c r="FCM107" s="291"/>
      <c r="FCN107" s="291"/>
      <c r="FCO107" s="291"/>
      <c r="FCP107" s="291"/>
      <c r="FCQ107" s="291"/>
      <c r="FCR107" s="291"/>
      <c r="FCS107" s="291"/>
      <c r="FCT107" s="291"/>
      <c r="FCU107" s="291"/>
      <c r="FCV107" s="291"/>
      <c r="FCW107" s="291"/>
      <c r="FCX107" s="291"/>
      <c r="FCY107" s="291"/>
      <c r="FCZ107" s="291"/>
      <c r="FDA107" s="291"/>
      <c r="FDB107" s="291"/>
      <c r="FDC107" s="291"/>
      <c r="FDD107" s="291"/>
      <c r="FDE107" s="291"/>
      <c r="FDF107" s="291"/>
      <c r="FDG107" s="291"/>
      <c r="FDH107" s="291"/>
      <c r="FDI107" s="291"/>
      <c r="FDJ107" s="291"/>
      <c r="FDK107" s="291"/>
      <c r="FDL107" s="291"/>
      <c r="FDM107" s="291"/>
      <c r="FDN107" s="291"/>
      <c r="FDO107" s="291"/>
      <c r="FDP107" s="291"/>
      <c r="FDQ107" s="291"/>
      <c r="FDR107" s="291"/>
      <c r="FDS107" s="291"/>
      <c r="FDT107" s="291"/>
      <c r="FDU107" s="291"/>
      <c r="FDV107" s="291"/>
      <c r="FDW107" s="291"/>
      <c r="FDX107" s="291"/>
      <c r="FDY107" s="291"/>
      <c r="FDZ107" s="291"/>
      <c r="FEA107" s="291"/>
      <c r="FEB107" s="291"/>
      <c r="FEC107" s="291"/>
      <c r="FED107" s="291"/>
      <c r="FEE107" s="291"/>
      <c r="FEF107" s="291"/>
      <c r="FEG107" s="291"/>
      <c r="FEH107" s="291"/>
      <c r="FEI107" s="291"/>
      <c r="FEJ107" s="291"/>
      <c r="FEK107" s="291"/>
      <c r="FEL107" s="291"/>
      <c r="FEM107" s="291"/>
      <c r="FEN107" s="291"/>
      <c r="FEO107" s="291"/>
      <c r="FEP107" s="291"/>
      <c r="FEQ107" s="291"/>
      <c r="FER107" s="291"/>
      <c r="FES107" s="291"/>
      <c r="FET107" s="291"/>
      <c r="FEU107" s="291"/>
      <c r="FEV107" s="291"/>
      <c r="FEW107" s="291"/>
      <c r="FEX107" s="291"/>
      <c r="FEY107" s="291"/>
      <c r="FEZ107" s="291"/>
      <c r="FFA107" s="291"/>
      <c r="FFB107" s="291"/>
      <c r="FFC107" s="291"/>
      <c r="FFD107" s="291"/>
      <c r="FFE107" s="291"/>
      <c r="FFF107" s="291"/>
      <c r="FFG107" s="291"/>
      <c r="FFH107" s="291"/>
      <c r="FFI107" s="291"/>
      <c r="FFJ107" s="291"/>
      <c r="FFK107" s="291"/>
      <c r="FFL107" s="291"/>
      <c r="FFM107" s="291"/>
      <c r="FFN107" s="291"/>
      <c r="FFO107" s="291"/>
      <c r="FFP107" s="291"/>
      <c r="FFQ107" s="291"/>
      <c r="FFR107" s="291"/>
      <c r="FFS107" s="291"/>
      <c r="FFT107" s="291"/>
      <c r="FFU107" s="291"/>
      <c r="FFV107" s="291"/>
      <c r="FFW107" s="291"/>
      <c r="FFX107" s="291"/>
      <c r="FFY107" s="291"/>
      <c r="FFZ107" s="291"/>
      <c r="FGA107" s="291"/>
      <c r="FGB107" s="291"/>
      <c r="FGC107" s="291"/>
      <c r="FGD107" s="291"/>
      <c r="FGE107" s="291"/>
      <c r="FGF107" s="291"/>
      <c r="FGG107" s="291"/>
      <c r="FGH107" s="291"/>
      <c r="FGI107" s="291"/>
      <c r="FGJ107" s="291"/>
      <c r="FGK107" s="291"/>
      <c r="FGL107" s="291"/>
      <c r="FGM107" s="291"/>
      <c r="FGN107" s="291"/>
      <c r="FGO107" s="291"/>
      <c r="FGP107" s="291"/>
      <c r="FGQ107" s="291"/>
      <c r="FGR107" s="291"/>
      <c r="FGS107" s="291"/>
      <c r="FGT107" s="291"/>
      <c r="FGU107" s="291"/>
      <c r="FGV107" s="291"/>
      <c r="FGW107" s="291"/>
      <c r="FGX107" s="291"/>
      <c r="FGY107" s="291"/>
      <c r="FGZ107" s="291"/>
      <c r="FHA107" s="291"/>
      <c r="FHB107" s="291"/>
      <c r="FHC107" s="291"/>
      <c r="FHD107" s="291"/>
      <c r="FHE107" s="291"/>
      <c r="FHF107" s="291"/>
      <c r="FHG107" s="291"/>
      <c r="FHH107" s="291"/>
      <c r="FHI107" s="291"/>
      <c r="FHJ107" s="291"/>
      <c r="FHK107" s="291"/>
      <c r="FHL107" s="291"/>
      <c r="FHM107" s="291"/>
      <c r="FHN107" s="291"/>
      <c r="FHO107" s="291"/>
      <c r="FHP107" s="291"/>
      <c r="FHQ107" s="291"/>
      <c r="FHR107" s="291"/>
      <c r="FHS107" s="291"/>
      <c r="FHT107" s="291"/>
      <c r="FHU107" s="291"/>
      <c r="FHV107" s="291"/>
      <c r="FHW107" s="291"/>
      <c r="FHX107" s="291"/>
      <c r="FHY107" s="291"/>
      <c r="FHZ107" s="291"/>
      <c r="FIA107" s="291"/>
      <c r="FIB107" s="291"/>
      <c r="FIC107" s="291"/>
      <c r="FID107" s="291"/>
      <c r="FIE107" s="291"/>
      <c r="FIF107" s="291"/>
      <c r="FIG107" s="291"/>
      <c r="FIH107" s="291"/>
      <c r="FII107" s="291"/>
      <c r="FIJ107" s="291"/>
      <c r="FIK107" s="291"/>
      <c r="FIL107" s="291"/>
      <c r="FIM107" s="291"/>
      <c r="FIN107" s="291"/>
      <c r="FIO107" s="291"/>
      <c r="FIP107" s="291"/>
      <c r="FIQ107" s="291"/>
      <c r="FIR107" s="291"/>
      <c r="FIS107" s="291"/>
      <c r="FIT107" s="291"/>
      <c r="FIU107" s="291"/>
      <c r="FIV107" s="291"/>
      <c r="FIW107" s="291"/>
      <c r="FIX107" s="291"/>
      <c r="FIY107" s="291"/>
      <c r="FIZ107" s="291"/>
      <c r="FJA107" s="291"/>
      <c r="FJB107" s="291"/>
      <c r="FJC107" s="291"/>
      <c r="FJD107" s="291"/>
      <c r="FJE107" s="291"/>
      <c r="FJF107" s="291"/>
      <c r="FJG107" s="291"/>
      <c r="FJH107" s="291"/>
      <c r="FJI107" s="291"/>
      <c r="FJJ107" s="291"/>
      <c r="FJK107" s="291"/>
      <c r="FJL107" s="291"/>
      <c r="FJM107" s="291"/>
      <c r="FJN107" s="291"/>
      <c r="FJO107" s="291"/>
      <c r="FJP107" s="291"/>
      <c r="FJQ107" s="291"/>
      <c r="FJR107" s="291"/>
      <c r="FJS107" s="291"/>
      <c r="FJT107" s="291"/>
      <c r="FJU107" s="291"/>
      <c r="FJV107" s="291"/>
      <c r="FJW107" s="291"/>
      <c r="FJX107" s="291"/>
      <c r="FJY107" s="291"/>
      <c r="FJZ107" s="291"/>
      <c r="FKA107" s="291"/>
      <c r="FKB107" s="291"/>
      <c r="FKC107" s="291"/>
      <c r="FKD107" s="291"/>
      <c r="FKE107" s="291"/>
      <c r="FKF107" s="291"/>
      <c r="FKG107" s="291"/>
      <c r="FKH107" s="291"/>
      <c r="FKI107" s="291"/>
      <c r="FKJ107" s="291"/>
      <c r="FKK107" s="291"/>
      <c r="FKL107" s="291"/>
      <c r="FKM107" s="291"/>
      <c r="FKN107" s="291"/>
      <c r="FKO107" s="291"/>
      <c r="FKP107" s="291"/>
      <c r="FKQ107" s="291"/>
      <c r="FKR107" s="291"/>
      <c r="FKS107" s="291"/>
      <c r="FKT107" s="291"/>
      <c r="FKU107" s="291"/>
      <c r="FKV107" s="291"/>
      <c r="FKW107" s="170"/>
      <c r="FKX107" s="291"/>
      <c r="FKY107" s="291"/>
      <c r="FKZ107" s="291"/>
      <c r="FLA107" s="291"/>
      <c r="FLB107" s="291"/>
      <c r="FLC107" s="291"/>
      <c r="FLD107" s="291"/>
      <c r="FLE107" s="291"/>
      <c r="FLF107" s="291"/>
      <c r="FLG107" s="291"/>
      <c r="FLH107" s="291"/>
      <c r="FLI107" s="291"/>
      <c r="FLJ107" s="291"/>
      <c r="FLK107" s="291"/>
      <c r="FLL107" s="291"/>
      <c r="FLM107" s="291"/>
      <c r="FLN107" s="291"/>
      <c r="FLO107" s="291"/>
      <c r="FLP107" s="291"/>
      <c r="FLQ107" s="291"/>
      <c r="FLR107" s="291"/>
      <c r="FLS107" s="291"/>
      <c r="FLT107" s="291"/>
      <c r="FLU107" s="291"/>
      <c r="FLV107" s="291"/>
      <c r="FLW107" s="291"/>
      <c r="FLX107" s="291"/>
      <c r="FLY107" s="291"/>
      <c r="FLZ107" s="291"/>
      <c r="FMA107" s="291"/>
      <c r="FMB107" s="291"/>
      <c r="FMC107" s="291"/>
      <c r="FMD107" s="291"/>
      <c r="FME107" s="291"/>
      <c r="FMF107" s="291"/>
      <c r="FMG107" s="291"/>
      <c r="FMH107" s="291"/>
      <c r="FMI107" s="291"/>
      <c r="FMJ107" s="291"/>
      <c r="FMK107" s="291"/>
      <c r="FML107" s="291"/>
      <c r="FMM107" s="291"/>
      <c r="FMN107" s="291"/>
      <c r="FMO107" s="291"/>
      <c r="FMP107" s="291"/>
      <c r="FMQ107" s="291"/>
      <c r="FMR107" s="291"/>
      <c r="FMS107" s="291"/>
      <c r="FMT107" s="291"/>
      <c r="FMU107" s="291"/>
      <c r="FMV107" s="291"/>
      <c r="FMW107" s="291"/>
      <c r="FMX107" s="291"/>
      <c r="FMY107" s="291"/>
      <c r="FMZ107" s="291"/>
      <c r="FNA107" s="291"/>
      <c r="FNB107" s="291"/>
      <c r="FNC107" s="291"/>
      <c r="FND107" s="291"/>
      <c r="FNE107" s="291"/>
      <c r="FNF107" s="291"/>
      <c r="FNG107" s="291"/>
      <c r="FNH107" s="291"/>
      <c r="FNI107" s="291"/>
      <c r="FNJ107" s="291"/>
      <c r="FNK107" s="291"/>
      <c r="FNL107" s="291"/>
      <c r="FNM107" s="291"/>
      <c r="FNN107" s="291"/>
      <c r="FNO107" s="291"/>
      <c r="FNP107" s="291"/>
      <c r="FNQ107" s="291"/>
      <c r="FNR107" s="291"/>
      <c r="FNS107" s="291"/>
      <c r="FNT107" s="291"/>
      <c r="FNU107" s="291"/>
      <c r="FNV107" s="291"/>
      <c r="FNW107" s="291"/>
      <c r="FNX107" s="291"/>
      <c r="FNY107" s="291"/>
      <c r="FNZ107" s="291"/>
      <c r="FOA107" s="291"/>
      <c r="FOB107" s="291"/>
      <c r="FOC107" s="291"/>
      <c r="FOD107" s="291"/>
      <c r="FOE107" s="291"/>
      <c r="FOF107" s="291"/>
      <c r="FOG107" s="291"/>
      <c r="FOH107" s="291"/>
      <c r="FOI107" s="291"/>
      <c r="FOJ107" s="291"/>
      <c r="FOK107" s="291"/>
      <c r="FOL107" s="291"/>
      <c r="FOM107" s="291"/>
      <c r="FON107" s="291"/>
      <c r="FOO107" s="291"/>
      <c r="FOP107" s="291"/>
      <c r="FOQ107" s="291"/>
      <c r="FOR107" s="291"/>
      <c r="FOS107" s="291"/>
      <c r="FOT107" s="291"/>
      <c r="FOU107" s="291"/>
      <c r="FOV107" s="291"/>
      <c r="FOW107" s="291"/>
      <c r="FOX107" s="291"/>
      <c r="FOY107" s="291"/>
      <c r="FOZ107" s="291"/>
      <c r="FPA107" s="291"/>
      <c r="FPB107" s="291"/>
      <c r="FPC107" s="291"/>
      <c r="FPD107" s="291"/>
      <c r="FPE107" s="291"/>
      <c r="FPF107" s="291"/>
      <c r="FPG107" s="291"/>
      <c r="FPH107" s="291"/>
      <c r="FPI107" s="291"/>
      <c r="FPJ107" s="291"/>
      <c r="FPK107" s="291"/>
      <c r="FPL107" s="291"/>
      <c r="FPM107" s="291"/>
      <c r="FPN107" s="291"/>
      <c r="FPO107" s="291"/>
      <c r="FPP107" s="291"/>
      <c r="FPQ107" s="291"/>
      <c r="FPR107" s="291"/>
      <c r="FPS107" s="291"/>
      <c r="FPT107" s="291"/>
      <c r="FPU107" s="291"/>
      <c r="FPV107" s="291"/>
      <c r="FPW107" s="291"/>
      <c r="FPX107" s="291"/>
      <c r="FPY107" s="291"/>
      <c r="FPZ107" s="291"/>
      <c r="FQA107" s="291"/>
      <c r="FQB107" s="291"/>
      <c r="FQC107" s="291"/>
      <c r="FQD107" s="291"/>
      <c r="FQE107" s="291"/>
      <c r="FQF107" s="291"/>
      <c r="FQG107" s="291"/>
      <c r="FQH107" s="291"/>
      <c r="FQI107" s="291"/>
      <c r="FQJ107" s="291"/>
      <c r="FQK107" s="291"/>
      <c r="FQL107" s="291"/>
      <c r="FQM107" s="291"/>
      <c r="FQN107" s="291"/>
      <c r="FQO107" s="291"/>
      <c r="FQP107" s="291"/>
      <c r="FQQ107" s="291"/>
      <c r="FQR107" s="291"/>
      <c r="FQS107" s="291"/>
      <c r="FQT107" s="291"/>
      <c r="FQU107" s="291"/>
      <c r="FQV107" s="291"/>
      <c r="FQW107" s="291"/>
      <c r="FQX107" s="291"/>
      <c r="FQY107" s="291"/>
      <c r="FQZ107" s="291"/>
      <c r="FRA107" s="291"/>
      <c r="FRB107" s="291"/>
      <c r="FRC107" s="291"/>
      <c r="FRD107" s="291"/>
      <c r="FRE107" s="291"/>
      <c r="FRF107" s="291"/>
      <c r="FRG107" s="291"/>
      <c r="FRH107" s="291"/>
      <c r="FRI107" s="291"/>
      <c r="FRJ107" s="291"/>
      <c r="FRK107" s="291"/>
      <c r="FRL107" s="291"/>
      <c r="FRM107" s="291"/>
      <c r="FRN107" s="291"/>
      <c r="FRO107" s="291"/>
      <c r="FRP107" s="291"/>
      <c r="FRQ107" s="291"/>
      <c r="FRR107" s="291"/>
      <c r="FRS107" s="291"/>
      <c r="FRT107" s="291"/>
      <c r="FRU107" s="291"/>
      <c r="FRV107" s="291"/>
      <c r="FRW107" s="291"/>
      <c r="FRX107" s="291"/>
      <c r="FRY107" s="291"/>
      <c r="FRZ107" s="291"/>
      <c r="FSA107" s="291"/>
      <c r="FSB107" s="291"/>
      <c r="FSC107" s="291"/>
      <c r="FSD107" s="291"/>
      <c r="FSE107" s="291"/>
      <c r="FSF107" s="291"/>
      <c r="FSG107" s="291"/>
      <c r="FSH107" s="291"/>
      <c r="FSI107" s="291"/>
      <c r="FSJ107" s="291"/>
      <c r="FSK107" s="291"/>
      <c r="FSL107" s="291"/>
      <c r="FSM107" s="291"/>
      <c r="FSN107" s="291"/>
      <c r="FSO107" s="291"/>
      <c r="FSP107" s="291"/>
      <c r="FSQ107" s="291"/>
      <c r="FSR107" s="291"/>
      <c r="FSS107" s="291"/>
      <c r="FST107" s="291"/>
      <c r="FSU107" s="291"/>
      <c r="FSV107" s="291"/>
      <c r="FSW107" s="291"/>
      <c r="FSX107" s="291"/>
      <c r="FSY107" s="291"/>
      <c r="FSZ107" s="291"/>
      <c r="FTA107" s="291"/>
      <c r="FTB107" s="291"/>
      <c r="FTC107" s="291"/>
      <c r="FTD107" s="291"/>
      <c r="FTE107" s="291"/>
      <c r="FTF107" s="291"/>
      <c r="FTG107" s="291"/>
      <c r="FTH107" s="291"/>
      <c r="FTI107" s="291"/>
      <c r="FTJ107" s="291"/>
      <c r="FTK107" s="291"/>
      <c r="FTL107" s="291"/>
      <c r="FTM107" s="291"/>
      <c r="FTN107" s="291"/>
      <c r="FTO107" s="291"/>
      <c r="FTP107" s="291"/>
      <c r="FTQ107" s="291"/>
      <c r="FTR107" s="291"/>
      <c r="FTS107" s="291"/>
      <c r="FTT107" s="291"/>
      <c r="FTU107" s="291"/>
      <c r="FTV107" s="291"/>
      <c r="FTW107" s="291"/>
      <c r="FTX107" s="291"/>
      <c r="FTY107" s="291"/>
      <c r="FTZ107" s="291"/>
      <c r="FUA107" s="291"/>
      <c r="FUB107" s="291"/>
      <c r="FUC107" s="291"/>
      <c r="FUD107" s="291"/>
      <c r="FUE107" s="291"/>
      <c r="FUF107" s="291"/>
      <c r="FUG107" s="291"/>
      <c r="FUH107" s="291"/>
      <c r="FUI107" s="291"/>
      <c r="FUJ107" s="291"/>
      <c r="FUK107" s="291"/>
      <c r="FUL107" s="291"/>
      <c r="FUM107" s="291"/>
      <c r="FUN107" s="291"/>
      <c r="FUO107" s="291"/>
      <c r="FUP107" s="291"/>
      <c r="FUQ107" s="291"/>
      <c r="FUR107" s="291"/>
      <c r="FUS107" s="170"/>
      <c r="FUT107" s="291"/>
      <c r="FUU107" s="291"/>
      <c r="FUV107" s="291"/>
      <c r="FUW107" s="291"/>
      <c r="FUX107" s="291"/>
      <c r="FUY107" s="291"/>
      <c r="FUZ107" s="291"/>
      <c r="FVA107" s="291"/>
      <c r="FVB107" s="291"/>
      <c r="FVC107" s="291"/>
      <c r="FVD107" s="291"/>
      <c r="FVE107" s="291"/>
      <c r="FVF107" s="291"/>
      <c r="FVG107" s="291"/>
      <c r="FVH107" s="291"/>
      <c r="FVI107" s="291"/>
      <c r="FVJ107" s="291"/>
      <c r="FVK107" s="291"/>
      <c r="FVL107" s="291"/>
      <c r="FVM107" s="291"/>
      <c r="FVN107" s="291"/>
      <c r="FVO107" s="291"/>
      <c r="FVP107" s="291"/>
      <c r="FVQ107" s="291"/>
      <c r="FVR107" s="291"/>
      <c r="FVS107" s="291"/>
      <c r="FVT107" s="291"/>
      <c r="FVU107" s="291"/>
      <c r="FVV107" s="291"/>
      <c r="FVW107" s="291"/>
      <c r="FVX107" s="291"/>
      <c r="FVY107" s="291"/>
      <c r="FVZ107" s="291"/>
      <c r="FWA107" s="291"/>
      <c r="FWB107" s="291"/>
      <c r="FWC107" s="291"/>
      <c r="FWD107" s="291"/>
      <c r="FWE107" s="291"/>
      <c r="FWF107" s="291"/>
      <c r="FWG107" s="291"/>
      <c r="FWH107" s="291"/>
      <c r="FWI107" s="291"/>
      <c r="FWJ107" s="291"/>
      <c r="FWK107" s="291"/>
      <c r="FWL107" s="291"/>
      <c r="FWM107" s="291"/>
      <c r="FWN107" s="291"/>
      <c r="FWO107" s="291"/>
      <c r="FWP107" s="291"/>
      <c r="FWQ107" s="291"/>
      <c r="FWR107" s="291"/>
      <c r="FWS107" s="291"/>
      <c r="FWT107" s="291"/>
      <c r="FWU107" s="291"/>
      <c r="FWV107" s="291"/>
      <c r="FWW107" s="291"/>
      <c r="FWX107" s="291"/>
      <c r="FWY107" s="291"/>
      <c r="FWZ107" s="291"/>
      <c r="FXA107" s="291"/>
      <c r="FXB107" s="291"/>
      <c r="FXC107" s="291"/>
      <c r="FXD107" s="291"/>
      <c r="FXE107" s="291"/>
      <c r="FXF107" s="291"/>
      <c r="FXG107" s="291"/>
      <c r="FXH107" s="291"/>
      <c r="FXI107" s="291"/>
      <c r="FXJ107" s="291"/>
      <c r="FXK107" s="291"/>
      <c r="FXL107" s="291"/>
      <c r="FXM107" s="291"/>
      <c r="FXN107" s="291"/>
      <c r="FXO107" s="291"/>
      <c r="FXP107" s="291"/>
      <c r="FXQ107" s="291"/>
      <c r="FXR107" s="291"/>
      <c r="FXS107" s="291"/>
      <c r="FXT107" s="291"/>
      <c r="FXU107" s="291"/>
      <c r="FXV107" s="291"/>
      <c r="FXW107" s="291"/>
      <c r="FXX107" s="291"/>
      <c r="FXY107" s="291"/>
      <c r="FXZ107" s="291"/>
      <c r="FYA107" s="291"/>
      <c r="FYB107" s="291"/>
      <c r="FYC107" s="291"/>
      <c r="FYD107" s="291"/>
      <c r="FYE107" s="291"/>
      <c r="FYF107" s="291"/>
      <c r="FYG107" s="291"/>
      <c r="FYH107" s="291"/>
      <c r="FYI107" s="291"/>
      <c r="FYJ107" s="291"/>
      <c r="FYK107" s="291"/>
      <c r="FYL107" s="291"/>
      <c r="FYM107" s="291"/>
      <c r="FYN107" s="291"/>
      <c r="FYO107" s="291"/>
      <c r="FYP107" s="291"/>
      <c r="FYQ107" s="291"/>
      <c r="FYR107" s="291"/>
      <c r="FYS107" s="291"/>
      <c r="FYT107" s="291"/>
      <c r="FYU107" s="291"/>
      <c r="FYV107" s="291"/>
      <c r="FYW107" s="291"/>
      <c r="FYX107" s="291"/>
      <c r="FYY107" s="291"/>
      <c r="FYZ107" s="291"/>
      <c r="FZA107" s="291"/>
      <c r="FZB107" s="291"/>
      <c r="FZC107" s="291"/>
      <c r="FZD107" s="291"/>
      <c r="FZE107" s="291"/>
      <c r="FZF107" s="291"/>
      <c r="FZG107" s="291"/>
      <c r="FZH107" s="291"/>
      <c r="FZI107" s="291"/>
      <c r="FZJ107" s="291"/>
      <c r="FZK107" s="291"/>
      <c r="FZL107" s="291"/>
      <c r="FZM107" s="291"/>
      <c r="FZN107" s="291"/>
      <c r="FZO107" s="291"/>
      <c r="FZP107" s="291"/>
      <c r="FZQ107" s="291"/>
      <c r="FZR107" s="291"/>
      <c r="FZS107" s="291"/>
      <c r="FZT107" s="291"/>
      <c r="FZU107" s="291"/>
      <c r="FZV107" s="291"/>
      <c r="FZW107" s="291"/>
      <c r="FZX107" s="291"/>
      <c r="FZY107" s="291"/>
      <c r="FZZ107" s="291"/>
      <c r="GAA107" s="291"/>
      <c r="GAB107" s="291"/>
      <c r="GAC107" s="291"/>
      <c r="GAD107" s="291"/>
      <c r="GAE107" s="291"/>
      <c r="GAF107" s="291"/>
      <c r="GAG107" s="291"/>
      <c r="GAH107" s="291"/>
      <c r="GAI107" s="291"/>
      <c r="GAJ107" s="291"/>
      <c r="GAK107" s="291"/>
      <c r="GAL107" s="291"/>
      <c r="GAM107" s="291"/>
      <c r="GAN107" s="291"/>
      <c r="GAO107" s="291"/>
      <c r="GAP107" s="291"/>
      <c r="GAQ107" s="291"/>
      <c r="GAR107" s="291"/>
      <c r="GAS107" s="291"/>
      <c r="GAT107" s="291"/>
      <c r="GAU107" s="291"/>
      <c r="GAV107" s="291"/>
      <c r="GAW107" s="291"/>
      <c r="GAX107" s="291"/>
      <c r="GAY107" s="291"/>
      <c r="GAZ107" s="291"/>
      <c r="GBA107" s="291"/>
      <c r="GBB107" s="291"/>
      <c r="GBC107" s="291"/>
      <c r="GBD107" s="291"/>
      <c r="GBE107" s="291"/>
      <c r="GBF107" s="291"/>
      <c r="GBG107" s="291"/>
      <c r="GBH107" s="291"/>
      <c r="GBI107" s="291"/>
      <c r="GBJ107" s="291"/>
      <c r="GBK107" s="291"/>
      <c r="GBL107" s="291"/>
      <c r="GBM107" s="291"/>
      <c r="GBN107" s="291"/>
      <c r="GBO107" s="291"/>
      <c r="GBP107" s="291"/>
      <c r="GBQ107" s="291"/>
      <c r="GBR107" s="291"/>
      <c r="GBS107" s="291"/>
      <c r="GBT107" s="291"/>
      <c r="GBU107" s="291"/>
      <c r="GBV107" s="291"/>
      <c r="GBW107" s="291"/>
      <c r="GBX107" s="291"/>
      <c r="GBY107" s="291"/>
      <c r="GBZ107" s="291"/>
      <c r="GCA107" s="291"/>
      <c r="GCB107" s="291"/>
      <c r="GCC107" s="291"/>
      <c r="GCD107" s="291"/>
      <c r="GCE107" s="291"/>
      <c r="GCF107" s="291"/>
      <c r="GCG107" s="291"/>
      <c r="GCH107" s="291"/>
      <c r="GCI107" s="291"/>
      <c r="GCJ107" s="291"/>
      <c r="GCK107" s="291"/>
      <c r="GCL107" s="291"/>
      <c r="GCM107" s="291"/>
      <c r="GCN107" s="291"/>
      <c r="GCO107" s="291"/>
      <c r="GCP107" s="291"/>
      <c r="GCQ107" s="291"/>
      <c r="GCR107" s="291"/>
      <c r="GCS107" s="291"/>
      <c r="GCT107" s="291"/>
      <c r="GCU107" s="291"/>
      <c r="GCV107" s="291"/>
      <c r="GCW107" s="291"/>
      <c r="GCX107" s="291"/>
      <c r="GCY107" s="291"/>
      <c r="GCZ107" s="291"/>
      <c r="GDA107" s="291"/>
      <c r="GDB107" s="291"/>
      <c r="GDC107" s="291"/>
      <c r="GDD107" s="291"/>
      <c r="GDE107" s="291"/>
      <c r="GDF107" s="291"/>
      <c r="GDG107" s="291"/>
      <c r="GDH107" s="291"/>
      <c r="GDI107" s="291"/>
      <c r="GDJ107" s="291"/>
      <c r="GDK107" s="291"/>
      <c r="GDL107" s="291"/>
      <c r="GDM107" s="291"/>
      <c r="GDN107" s="291"/>
      <c r="GDO107" s="291"/>
      <c r="GDP107" s="291"/>
      <c r="GDQ107" s="291"/>
      <c r="GDR107" s="291"/>
      <c r="GDS107" s="291"/>
      <c r="GDT107" s="291"/>
      <c r="GDU107" s="291"/>
      <c r="GDV107" s="291"/>
      <c r="GDW107" s="291"/>
      <c r="GDX107" s="291"/>
      <c r="GDY107" s="291"/>
      <c r="GDZ107" s="291"/>
      <c r="GEA107" s="291"/>
      <c r="GEB107" s="291"/>
      <c r="GEC107" s="291"/>
      <c r="GED107" s="291"/>
      <c r="GEE107" s="291"/>
      <c r="GEF107" s="291"/>
      <c r="GEG107" s="291"/>
      <c r="GEH107" s="291"/>
      <c r="GEI107" s="291"/>
      <c r="GEJ107" s="291"/>
      <c r="GEK107" s="291"/>
      <c r="GEL107" s="291"/>
      <c r="GEM107" s="291"/>
      <c r="GEN107" s="291"/>
      <c r="GEO107" s="170"/>
      <c r="GEP107" s="291"/>
      <c r="GEQ107" s="291"/>
      <c r="GER107" s="291"/>
      <c r="GES107" s="291"/>
      <c r="GET107" s="291"/>
      <c r="GEU107" s="291"/>
      <c r="GEV107" s="291"/>
      <c r="GEW107" s="291"/>
      <c r="GEX107" s="291"/>
      <c r="GEY107" s="291"/>
      <c r="GEZ107" s="291"/>
      <c r="GFA107" s="291"/>
      <c r="GFB107" s="291"/>
      <c r="GFC107" s="291"/>
      <c r="GFD107" s="291"/>
      <c r="GFE107" s="291"/>
      <c r="GFF107" s="291"/>
      <c r="GFG107" s="291"/>
      <c r="GFH107" s="291"/>
      <c r="GFI107" s="291"/>
      <c r="GFJ107" s="291"/>
      <c r="GFK107" s="291"/>
      <c r="GFL107" s="291"/>
      <c r="GFM107" s="291"/>
      <c r="GFN107" s="291"/>
      <c r="GFO107" s="291"/>
      <c r="GFP107" s="291"/>
      <c r="GFQ107" s="291"/>
      <c r="GFR107" s="291"/>
      <c r="GFS107" s="291"/>
      <c r="GFT107" s="291"/>
      <c r="GFU107" s="291"/>
      <c r="GFV107" s="291"/>
      <c r="GFW107" s="291"/>
      <c r="GFX107" s="291"/>
      <c r="GFY107" s="291"/>
      <c r="GFZ107" s="291"/>
      <c r="GGA107" s="291"/>
      <c r="GGB107" s="291"/>
      <c r="GGC107" s="291"/>
      <c r="GGD107" s="291"/>
      <c r="GGE107" s="291"/>
      <c r="GGF107" s="291"/>
      <c r="GGG107" s="291"/>
      <c r="GGH107" s="291"/>
      <c r="GGI107" s="291"/>
      <c r="GGJ107" s="291"/>
      <c r="GGK107" s="291"/>
      <c r="GGL107" s="291"/>
      <c r="GGM107" s="291"/>
      <c r="GGN107" s="291"/>
      <c r="GGO107" s="291"/>
      <c r="GGP107" s="291"/>
      <c r="GGQ107" s="291"/>
      <c r="GGR107" s="291"/>
      <c r="GGS107" s="291"/>
      <c r="GGT107" s="291"/>
      <c r="GGU107" s="291"/>
      <c r="GGV107" s="291"/>
      <c r="GGW107" s="291"/>
      <c r="GGX107" s="291"/>
      <c r="GGY107" s="291"/>
      <c r="GGZ107" s="291"/>
      <c r="GHA107" s="291"/>
      <c r="GHB107" s="291"/>
      <c r="GHC107" s="291"/>
      <c r="GHD107" s="291"/>
      <c r="GHE107" s="291"/>
      <c r="GHF107" s="291"/>
      <c r="GHG107" s="291"/>
      <c r="GHH107" s="291"/>
      <c r="GHI107" s="291"/>
      <c r="GHJ107" s="291"/>
      <c r="GHK107" s="291"/>
      <c r="GHL107" s="291"/>
      <c r="GHM107" s="291"/>
      <c r="GHN107" s="291"/>
      <c r="GHO107" s="291"/>
      <c r="GHP107" s="291"/>
      <c r="GHQ107" s="291"/>
      <c r="GHR107" s="291"/>
      <c r="GHS107" s="291"/>
      <c r="GHT107" s="291"/>
      <c r="GHU107" s="291"/>
      <c r="GHV107" s="291"/>
      <c r="GHW107" s="291"/>
      <c r="GHX107" s="291"/>
      <c r="GHY107" s="291"/>
      <c r="GHZ107" s="291"/>
      <c r="GIA107" s="291"/>
      <c r="GIB107" s="291"/>
      <c r="GIC107" s="291"/>
      <c r="GID107" s="291"/>
      <c r="GIE107" s="291"/>
      <c r="GIF107" s="291"/>
      <c r="GIG107" s="291"/>
      <c r="GIH107" s="291"/>
      <c r="GII107" s="291"/>
      <c r="GIJ107" s="291"/>
      <c r="GIK107" s="291"/>
      <c r="GIL107" s="291"/>
      <c r="GIM107" s="291"/>
      <c r="GIN107" s="291"/>
      <c r="GIO107" s="291"/>
      <c r="GIP107" s="291"/>
      <c r="GIQ107" s="291"/>
      <c r="GIR107" s="291"/>
      <c r="GIS107" s="291"/>
      <c r="GIT107" s="291"/>
      <c r="GIU107" s="291"/>
      <c r="GIV107" s="291"/>
      <c r="GIW107" s="291"/>
      <c r="GIX107" s="291"/>
      <c r="GIY107" s="291"/>
      <c r="GIZ107" s="291"/>
      <c r="GJA107" s="291"/>
      <c r="GJB107" s="291"/>
      <c r="GJC107" s="291"/>
      <c r="GJD107" s="291"/>
      <c r="GJE107" s="291"/>
      <c r="GJF107" s="291"/>
      <c r="GJG107" s="291"/>
      <c r="GJH107" s="291"/>
      <c r="GJI107" s="291"/>
      <c r="GJJ107" s="291"/>
      <c r="GJK107" s="291"/>
      <c r="GJL107" s="291"/>
      <c r="GJM107" s="291"/>
      <c r="GJN107" s="291"/>
      <c r="GJO107" s="291"/>
      <c r="GJP107" s="291"/>
      <c r="GJQ107" s="291"/>
      <c r="GJR107" s="291"/>
      <c r="GJS107" s="291"/>
      <c r="GJT107" s="291"/>
      <c r="GJU107" s="291"/>
      <c r="GJV107" s="291"/>
      <c r="GJW107" s="291"/>
      <c r="GJX107" s="291"/>
      <c r="GJY107" s="291"/>
      <c r="GJZ107" s="291"/>
      <c r="GKA107" s="291"/>
      <c r="GKB107" s="291"/>
      <c r="GKC107" s="291"/>
      <c r="GKD107" s="291"/>
      <c r="GKE107" s="291"/>
      <c r="GKF107" s="291"/>
      <c r="GKG107" s="291"/>
      <c r="GKH107" s="291"/>
      <c r="GKI107" s="291"/>
      <c r="GKJ107" s="291"/>
      <c r="GKK107" s="291"/>
      <c r="GKL107" s="291"/>
      <c r="GKM107" s="291"/>
      <c r="GKN107" s="291"/>
      <c r="GKO107" s="291"/>
      <c r="GKP107" s="291"/>
      <c r="GKQ107" s="291"/>
      <c r="GKR107" s="291"/>
      <c r="GKS107" s="291"/>
      <c r="GKT107" s="291"/>
      <c r="GKU107" s="291"/>
      <c r="GKV107" s="291"/>
      <c r="GKW107" s="291"/>
      <c r="GKX107" s="291"/>
      <c r="GKY107" s="291"/>
      <c r="GKZ107" s="291"/>
      <c r="GLA107" s="291"/>
      <c r="GLB107" s="291"/>
      <c r="GLC107" s="291"/>
      <c r="GLD107" s="291"/>
      <c r="GLE107" s="291"/>
      <c r="GLF107" s="291"/>
      <c r="GLG107" s="291"/>
      <c r="GLH107" s="291"/>
      <c r="GLI107" s="291"/>
      <c r="GLJ107" s="291"/>
      <c r="GLK107" s="291"/>
      <c r="GLL107" s="291"/>
      <c r="GLM107" s="291"/>
      <c r="GLN107" s="291"/>
      <c r="GLO107" s="291"/>
      <c r="GLP107" s="291"/>
      <c r="GLQ107" s="291"/>
      <c r="GLR107" s="291"/>
      <c r="GLS107" s="291"/>
      <c r="GLT107" s="291"/>
      <c r="GLU107" s="291"/>
      <c r="GLV107" s="291"/>
      <c r="GLW107" s="291"/>
      <c r="GLX107" s="291"/>
      <c r="GLY107" s="291"/>
      <c r="GLZ107" s="291"/>
      <c r="GMA107" s="291"/>
      <c r="GMB107" s="291"/>
      <c r="GMC107" s="291"/>
      <c r="GMD107" s="291"/>
      <c r="GME107" s="291"/>
      <c r="GMF107" s="291"/>
      <c r="GMG107" s="291"/>
      <c r="GMH107" s="291"/>
      <c r="GMI107" s="291"/>
      <c r="GMJ107" s="291"/>
      <c r="GMK107" s="291"/>
      <c r="GML107" s="291"/>
      <c r="GMM107" s="291"/>
      <c r="GMN107" s="291"/>
      <c r="GMO107" s="291"/>
      <c r="GMP107" s="291"/>
      <c r="GMQ107" s="291"/>
      <c r="GMR107" s="291"/>
      <c r="GMS107" s="291"/>
      <c r="GMT107" s="291"/>
      <c r="GMU107" s="291"/>
      <c r="GMV107" s="291"/>
      <c r="GMW107" s="291"/>
      <c r="GMX107" s="291"/>
      <c r="GMY107" s="291"/>
      <c r="GMZ107" s="291"/>
      <c r="GNA107" s="291"/>
      <c r="GNB107" s="291"/>
      <c r="GNC107" s="291"/>
      <c r="GND107" s="291"/>
      <c r="GNE107" s="291"/>
      <c r="GNF107" s="291"/>
      <c r="GNG107" s="291"/>
      <c r="GNH107" s="291"/>
      <c r="GNI107" s="291"/>
      <c r="GNJ107" s="291"/>
      <c r="GNK107" s="291"/>
      <c r="GNL107" s="291"/>
      <c r="GNM107" s="291"/>
      <c r="GNN107" s="291"/>
      <c r="GNO107" s="291"/>
      <c r="GNP107" s="291"/>
      <c r="GNQ107" s="291"/>
      <c r="GNR107" s="291"/>
      <c r="GNS107" s="291"/>
      <c r="GNT107" s="291"/>
      <c r="GNU107" s="291"/>
      <c r="GNV107" s="291"/>
      <c r="GNW107" s="291"/>
      <c r="GNX107" s="291"/>
      <c r="GNY107" s="291"/>
      <c r="GNZ107" s="291"/>
      <c r="GOA107" s="291"/>
      <c r="GOB107" s="291"/>
      <c r="GOC107" s="291"/>
      <c r="GOD107" s="291"/>
      <c r="GOE107" s="291"/>
      <c r="GOF107" s="291"/>
      <c r="GOG107" s="291"/>
      <c r="GOH107" s="291"/>
      <c r="GOI107" s="291"/>
      <c r="GOJ107" s="291"/>
      <c r="GOK107" s="170"/>
      <c r="GOL107" s="291"/>
      <c r="GOM107" s="291"/>
      <c r="GON107" s="291"/>
      <c r="GOO107" s="291"/>
      <c r="GOP107" s="291"/>
      <c r="GOQ107" s="291"/>
      <c r="GOR107" s="291"/>
      <c r="GOS107" s="291"/>
      <c r="GOT107" s="291"/>
      <c r="GOU107" s="291"/>
      <c r="GOV107" s="291"/>
      <c r="GOW107" s="291"/>
      <c r="GOX107" s="291"/>
      <c r="GOY107" s="291"/>
      <c r="GOZ107" s="291"/>
      <c r="GPA107" s="291"/>
      <c r="GPB107" s="291"/>
      <c r="GPC107" s="291"/>
      <c r="GPD107" s="291"/>
      <c r="GPE107" s="291"/>
      <c r="GPF107" s="291"/>
      <c r="GPG107" s="291"/>
      <c r="GPH107" s="291"/>
      <c r="GPI107" s="291"/>
      <c r="GPJ107" s="291"/>
      <c r="GPK107" s="291"/>
      <c r="GPL107" s="291"/>
      <c r="GPM107" s="291"/>
      <c r="GPN107" s="291"/>
      <c r="GPO107" s="291"/>
      <c r="GPP107" s="291"/>
      <c r="GPQ107" s="291"/>
      <c r="GPR107" s="291"/>
      <c r="GPS107" s="291"/>
      <c r="GPT107" s="291"/>
      <c r="GPU107" s="291"/>
      <c r="GPV107" s="291"/>
      <c r="GPW107" s="291"/>
      <c r="GPX107" s="291"/>
      <c r="GPY107" s="291"/>
      <c r="GPZ107" s="291"/>
      <c r="GQA107" s="291"/>
      <c r="GQB107" s="291"/>
      <c r="GQC107" s="291"/>
      <c r="GQD107" s="291"/>
      <c r="GQE107" s="291"/>
      <c r="GQF107" s="291"/>
      <c r="GQG107" s="291"/>
      <c r="GQH107" s="291"/>
      <c r="GQI107" s="291"/>
      <c r="GQJ107" s="291"/>
      <c r="GQK107" s="291"/>
      <c r="GQL107" s="291"/>
      <c r="GQM107" s="291"/>
      <c r="GQN107" s="291"/>
      <c r="GQO107" s="291"/>
      <c r="GQP107" s="291"/>
      <c r="GQQ107" s="291"/>
      <c r="GQR107" s="291"/>
      <c r="GQS107" s="291"/>
      <c r="GQT107" s="291"/>
      <c r="GQU107" s="291"/>
      <c r="GQV107" s="291"/>
      <c r="GQW107" s="291"/>
      <c r="GQX107" s="291"/>
      <c r="GQY107" s="291"/>
      <c r="GQZ107" s="291"/>
      <c r="GRA107" s="291"/>
      <c r="GRB107" s="291"/>
      <c r="GRC107" s="291"/>
      <c r="GRD107" s="291"/>
      <c r="GRE107" s="291"/>
      <c r="GRF107" s="291"/>
      <c r="GRG107" s="291"/>
      <c r="GRH107" s="291"/>
      <c r="GRI107" s="291"/>
      <c r="GRJ107" s="291"/>
      <c r="GRK107" s="291"/>
      <c r="GRL107" s="291"/>
      <c r="GRM107" s="291"/>
      <c r="GRN107" s="291"/>
      <c r="GRO107" s="291"/>
      <c r="GRP107" s="291"/>
      <c r="GRQ107" s="291"/>
      <c r="GRR107" s="291"/>
      <c r="GRS107" s="291"/>
      <c r="GRT107" s="291"/>
      <c r="GRU107" s="291"/>
      <c r="GRV107" s="291"/>
      <c r="GRW107" s="291"/>
      <c r="GRX107" s="291"/>
      <c r="GRY107" s="291"/>
      <c r="GRZ107" s="291"/>
      <c r="GSA107" s="291"/>
      <c r="GSB107" s="291"/>
      <c r="GSC107" s="291"/>
      <c r="GSD107" s="291"/>
      <c r="GSE107" s="291"/>
      <c r="GSF107" s="291"/>
      <c r="GSG107" s="291"/>
      <c r="GSH107" s="291"/>
      <c r="GSI107" s="291"/>
      <c r="GSJ107" s="291"/>
      <c r="GSK107" s="291"/>
      <c r="GSL107" s="291"/>
      <c r="GSM107" s="291"/>
      <c r="GSN107" s="291"/>
      <c r="GSO107" s="291"/>
      <c r="GSP107" s="291"/>
      <c r="GSQ107" s="291"/>
      <c r="GSR107" s="291"/>
      <c r="GSS107" s="291"/>
      <c r="GST107" s="291"/>
      <c r="GSU107" s="291"/>
      <c r="GSV107" s="291"/>
      <c r="GSW107" s="291"/>
      <c r="GSX107" s="291"/>
      <c r="GSY107" s="291"/>
      <c r="GSZ107" s="291"/>
      <c r="GTA107" s="291"/>
      <c r="GTB107" s="291"/>
      <c r="GTC107" s="291"/>
      <c r="GTD107" s="291"/>
      <c r="GTE107" s="291"/>
      <c r="GTF107" s="291"/>
      <c r="GTG107" s="291"/>
      <c r="GTH107" s="291"/>
      <c r="GTI107" s="291"/>
      <c r="GTJ107" s="291"/>
      <c r="GTK107" s="291"/>
      <c r="GTL107" s="291"/>
      <c r="GTM107" s="291"/>
      <c r="GTN107" s="291"/>
      <c r="GTO107" s="291"/>
      <c r="GTP107" s="291"/>
      <c r="GTQ107" s="291"/>
      <c r="GTR107" s="291"/>
      <c r="GTS107" s="291"/>
      <c r="GTT107" s="291"/>
      <c r="GTU107" s="291"/>
      <c r="GTV107" s="291"/>
      <c r="GTW107" s="291"/>
      <c r="GTX107" s="291"/>
      <c r="GTY107" s="291"/>
      <c r="GTZ107" s="291"/>
      <c r="GUA107" s="291"/>
      <c r="GUB107" s="291"/>
      <c r="GUC107" s="291"/>
      <c r="GUD107" s="291"/>
      <c r="GUE107" s="291"/>
      <c r="GUF107" s="291"/>
      <c r="GUG107" s="291"/>
      <c r="GUH107" s="291"/>
      <c r="GUI107" s="291"/>
      <c r="GUJ107" s="291"/>
      <c r="GUK107" s="291"/>
      <c r="GUL107" s="291"/>
      <c r="GUM107" s="291"/>
      <c r="GUN107" s="291"/>
      <c r="GUO107" s="291"/>
      <c r="GUP107" s="291"/>
      <c r="GUQ107" s="291"/>
      <c r="GUR107" s="291"/>
      <c r="GUS107" s="291"/>
      <c r="GUT107" s="291"/>
      <c r="GUU107" s="291"/>
      <c r="GUV107" s="291"/>
      <c r="GUW107" s="291"/>
      <c r="GUX107" s="291"/>
      <c r="GUY107" s="291"/>
      <c r="GUZ107" s="291"/>
      <c r="GVA107" s="291"/>
      <c r="GVB107" s="291"/>
      <c r="GVC107" s="291"/>
      <c r="GVD107" s="291"/>
      <c r="GVE107" s="291"/>
      <c r="GVF107" s="291"/>
      <c r="GVG107" s="291"/>
      <c r="GVH107" s="291"/>
      <c r="GVI107" s="291"/>
      <c r="GVJ107" s="291"/>
      <c r="GVK107" s="291"/>
      <c r="GVL107" s="291"/>
      <c r="GVM107" s="291"/>
      <c r="GVN107" s="291"/>
      <c r="GVO107" s="291"/>
      <c r="GVP107" s="291"/>
      <c r="GVQ107" s="291"/>
      <c r="GVR107" s="291"/>
      <c r="GVS107" s="291"/>
      <c r="GVT107" s="291"/>
      <c r="GVU107" s="291"/>
      <c r="GVV107" s="291"/>
      <c r="GVW107" s="291"/>
      <c r="GVX107" s="291"/>
      <c r="GVY107" s="291"/>
      <c r="GVZ107" s="291"/>
      <c r="GWA107" s="291"/>
      <c r="GWB107" s="291"/>
      <c r="GWC107" s="291"/>
      <c r="GWD107" s="291"/>
      <c r="GWE107" s="291"/>
      <c r="GWF107" s="291"/>
      <c r="GWG107" s="291"/>
      <c r="GWH107" s="291"/>
      <c r="GWI107" s="291"/>
      <c r="GWJ107" s="291"/>
      <c r="GWK107" s="291"/>
      <c r="GWL107" s="291"/>
      <c r="GWM107" s="291"/>
      <c r="GWN107" s="291"/>
      <c r="GWO107" s="291"/>
      <c r="GWP107" s="291"/>
      <c r="GWQ107" s="291"/>
      <c r="GWR107" s="291"/>
      <c r="GWS107" s="291"/>
      <c r="GWT107" s="291"/>
      <c r="GWU107" s="291"/>
      <c r="GWV107" s="291"/>
      <c r="GWW107" s="291"/>
      <c r="GWX107" s="291"/>
      <c r="GWY107" s="291"/>
      <c r="GWZ107" s="291"/>
      <c r="GXA107" s="291"/>
      <c r="GXB107" s="291"/>
      <c r="GXC107" s="291"/>
      <c r="GXD107" s="291"/>
      <c r="GXE107" s="291"/>
      <c r="GXF107" s="291"/>
      <c r="GXG107" s="291"/>
      <c r="GXH107" s="291"/>
      <c r="GXI107" s="291"/>
      <c r="GXJ107" s="291"/>
      <c r="GXK107" s="291"/>
      <c r="GXL107" s="291"/>
      <c r="GXM107" s="291"/>
      <c r="GXN107" s="291"/>
      <c r="GXO107" s="291"/>
      <c r="GXP107" s="291"/>
      <c r="GXQ107" s="291"/>
      <c r="GXR107" s="291"/>
      <c r="GXS107" s="291"/>
      <c r="GXT107" s="291"/>
      <c r="GXU107" s="291"/>
      <c r="GXV107" s="291"/>
      <c r="GXW107" s="291"/>
      <c r="GXX107" s="291"/>
      <c r="GXY107" s="291"/>
      <c r="GXZ107" s="291"/>
      <c r="GYA107" s="291"/>
      <c r="GYB107" s="291"/>
      <c r="GYC107" s="291"/>
      <c r="GYD107" s="291"/>
      <c r="GYE107" s="291"/>
      <c r="GYF107" s="291"/>
      <c r="GYG107" s="170"/>
      <c r="GYH107" s="291"/>
      <c r="GYI107" s="291"/>
      <c r="GYJ107" s="291"/>
      <c r="GYK107" s="291"/>
      <c r="GYL107" s="291"/>
      <c r="GYM107" s="291"/>
      <c r="GYN107" s="291"/>
      <c r="GYO107" s="291"/>
      <c r="GYP107" s="291"/>
      <c r="GYQ107" s="291"/>
      <c r="GYR107" s="291"/>
      <c r="GYS107" s="291"/>
      <c r="GYT107" s="291"/>
      <c r="GYU107" s="291"/>
      <c r="GYV107" s="291"/>
      <c r="GYW107" s="291"/>
      <c r="GYX107" s="291"/>
      <c r="GYY107" s="291"/>
      <c r="GYZ107" s="291"/>
      <c r="GZA107" s="291"/>
      <c r="GZB107" s="291"/>
      <c r="GZC107" s="291"/>
      <c r="GZD107" s="291"/>
      <c r="GZE107" s="291"/>
      <c r="GZF107" s="291"/>
      <c r="GZG107" s="291"/>
      <c r="GZH107" s="291"/>
      <c r="GZI107" s="291"/>
      <c r="GZJ107" s="291"/>
      <c r="GZK107" s="291"/>
      <c r="GZL107" s="291"/>
      <c r="GZM107" s="291"/>
      <c r="GZN107" s="291"/>
      <c r="GZO107" s="291"/>
      <c r="GZP107" s="291"/>
      <c r="GZQ107" s="291"/>
      <c r="GZR107" s="291"/>
      <c r="GZS107" s="291"/>
      <c r="GZT107" s="291"/>
      <c r="GZU107" s="291"/>
      <c r="GZV107" s="291"/>
      <c r="GZW107" s="291"/>
      <c r="GZX107" s="291"/>
      <c r="GZY107" s="291"/>
      <c r="GZZ107" s="291"/>
      <c r="HAA107" s="291"/>
      <c r="HAB107" s="291"/>
      <c r="HAC107" s="291"/>
      <c r="HAD107" s="291"/>
      <c r="HAE107" s="291"/>
      <c r="HAF107" s="291"/>
      <c r="HAG107" s="291"/>
      <c r="HAH107" s="291"/>
      <c r="HAI107" s="291"/>
      <c r="HAJ107" s="291"/>
      <c r="HAK107" s="291"/>
      <c r="HAL107" s="291"/>
      <c r="HAM107" s="291"/>
      <c r="HAN107" s="291"/>
      <c r="HAO107" s="291"/>
      <c r="HAP107" s="291"/>
      <c r="HAQ107" s="291"/>
      <c r="HAR107" s="291"/>
      <c r="HAS107" s="291"/>
      <c r="HAT107" s="291"/>
      <c r="HAU107" s="291"/>
      <c r="HAV107" s="291"/>
      <c r="HAW107" s="291"/>
      <c r="HAX107" s="291"/>
      <c r="HAY107" s="291"/>
      <c r="HAZ107" s="291"/>
      <c r="HBA107" s="291"/>
      <c r="HBB107" s="291"/>
      <c r="HBC107" s="291"/>
      <c r="HBD107" s="291"/>
      <c r="HBE107" s="291"/>
      <c r="HBF107" s="291"/>
      <c r="HBG107" s="291"/>
      <c r="HBH107" s="291"/>
      <c r="HBI107" s="291"/>
      <c r="HBJ107" s="291"/>
      <c r="HBK107" s="291"/>
      <c r="HBL107" s="291"/>
      <c r="HBM107" s="291"/>
      <c r="HBN107" s="291"/>
      <c r="HBO107" s="291"/>
      <c r="HBP107" s="291"/>
      <c r="HBQ107" s="291"/>
      <c r="HBR107" s="291"/>
      <c r="HBS107" s="291"/>
      <c r="HBT107" s="291"/>
      <c r="HBU107" s="291"/>
      <c r="HBV107" s="291"/>
      <c r="HBW107" s="291"/>
      <c r="HBX107" s="291"/>
      <c r="HBY107" s="291"/>
      <c r="HBZ107" s="291"/>
      <c r="HCA107" s="291"/>
      <c r="HCB107" s="291"/>
      <c r="HCC107" s="291"/>
      <c r="HCD107" s="291"/>
      <c r="HCE107" s="291"/>
      <c r="HCF107" s="291"/>
      <c r="HCG107" s="291"/>
      <c r="HCH107" s="291"/>
      <c r="HCI107" s="291"/>
      <c r="HCJ107" s="291"/>
      <c r="HCK107" s="291"/>
      <c r="HCL107" s="291"/>
      <c r="HCM107" s="291"/>
      <c r="HCN107" s="291"/>
      <c r="HCO107" s="291"/>
      <c r="HCP107" s="291"/>
      <c r="HCQ107" s="291"/>
      <c r="HCR107" s="291"/>
      <c r="HCS107" s="291"/>
      <c r="HCT107" s="291"/>
      <c r="HCU107" s="291"/>
      <c r="HCV107" s="291"/>
      <c r="HCW107" s="291"/>
      <c r="HCX107" s="291"/>
      <c r="HCY107" s="291"/>
      <c r="HCZ107" s="291"/>
      <c r="HDA107" s="291"/>
      <c r="HDB107" s="291"/>
      <c r="HDC107" s="291"/>
      <c r="HDD107" s="291"/>
      <c r="HDE107" s="291"/>
      <c r="HDF107" s="291"/>
      <c r="HDG107" s="291"/>
      <c r="HDH107" s="291"/>
      <c r="HDI107" s="291"/>
      <c r="HDJ107" s="291"/>
      <c r="HDK107" s="291"/>
      <c r="HDL107" s="291"/>
      <c r="HDM107" s="291"/>
      <c r="HDN107" s="291"/>
      <c r="HDO107" s="291"/>
      <c r="HDP107" s="291"/>
      <c r="HDQ107" s="291"/>
      <c r="HDR107" s="291"/>
      <c r="HDS107" s="291"/>
      <c r="HDT107" s="291"/>
      <c r="HDU107" s="291"/>
      <c r="HDV107" s="291"/>
      <c r="HDW107" s="291"/>
      <c r="HDX107" s="291"/>
      <c r="HDY107" s="291"/>
      <c r="HDZ107" s="291"/>
      <c r="HEA107" s="291"/>
      <c r="HEB107" s="291"/>
      <c r="HEC107" s="291"/>
      <c r="HED107" s="291"/>
      <c r="HEE107" s="291"/>
      <c r="HEF107" s="291"/>
      <c r="HEG107" s="291"/>
      <c r="HEH107" s="291"/>
      <c r="HEI107" s="291"/>
      <c r="HEJ107" s="291"/>
      <c r="HEK107" s="291"/>
      <c r="HEL107" s="291"/>
      <c r="HEM107" s="291"/>
      <c r="HEN107" s="291"/>
      <c r="HEO107" s="291"/>
      <c r="HEP107" s="291"/>
      <c r="HEQ107" s="291"/>
      <c r="HER107" s="291"/>
      <c r="HES107" s="291"/>
      <c r="HET107" s="291"/>
      <c r="HEU107" s="291"/>
      <c r="HEV107" s="291"/>
      <c r="HEW107" s="291"/>
      <c r="HEX107" s="291"/>
      <c r="HEY107" s="291"/>
      <c r="HEZ107" s="291"/>
      <c r="HFA107" s="291"/>
      <c r="HFB107" s="291"/>
      <c r="HFC107" s="291"/>
      <c r="HFD107" s="291"/>
      <c r="HFE107" s="291"/>
      <c r="HFF107" s="291"/>
      <c r="HFG107" s="291"/>
      <c r="HFH107" s="291"/>
      <c r="HFI107" s="291"/>
      <c r="HFJ107" s="291"/>
      <c r="HFK107" s="291"/>
      <c r="HFL107" s="291"/>
      <c r="HFM107" s="291"/>
      <c r="HFN107" s="291"/>
      <c r="HFO107" s="291"/>
      <c r="HFP107" s="291"/>
      <c r="HFQ107" s="291"/>
      <c r="HFR107" s="291"/>
      <c r="HFS107" s="291"/>
      <c r="HFT107" s="291"/>
      <c r="HFU107" s="291"/>
      <c r="HFV107" s="291"/>
      <c r="HFW107" s="291"/>
      <c r="HFX107" s="291"/>
      <c r="HFY107" s="291"/>
      <c r="HFZ107" s="291"/>
      <c r="HGA107" s="291"/>
      <c r="HGB107" s="291"/>
      <c r="HGC107" s="291"/>
      <c r="HGD107" s="291"/>
      <c r="HGE107" s="291"/>
      <c r="HGF107" s="291"/>
      <c r="HGG107" s="291"/>
      <c r="HGH107" s="291"/>
      <c r="HGI107" s="291"/>
      <c r="HGJ107" s="291"/>
      <c r="HGK107" s="291"/>
      <c r="HGL107" s="291"/>
      <c r="HGM107" s="291"/>
      <c r="HGN107" s="291"/>
      <c r="HGO107" s="291"/>
      <c r="HGP107" s="291"/>
      <c r="HGQ107" s="291"/>
      <c r="HGR107" s="291"/>
      <c r="HGS107" s="291"/>
      <c r="HGT107" s="291"/>
      <c r="HGU107" s="291"/>
      <c r="HGV107" s="291"/>
      <c r="HGW107" s="291"/>
      <c r="HGX107" s="291"/>
      <c r="HGY107" s="291"/>
      <c r="HGZ107" s="291"/>
      <c r="HHA107" s="291"/>
      <c r="HHB107" s="291"/>
      <c r="HHC107" s="291"/>
      <c r="HHD107" s="291"/>
      <c r="HHE107" s="291"/>
      <c r="HHF107" s="291"/>
      <c r="HHG107" s="291"/>
      <c r="HHH107" s="291"/>
      <c r="HHI107" s="291"/>
      <c r="HHJ107" s="291"/>
      <c r="HHK107" s="291"/>
      <c r="HHL107" s="291"/>
      <c r="HHM107" s="291"/>
      <c r="HHN107" s="291"/>
      <c r="HHO107" s="291"/>
      <c r="HHP107" s="291"/>
      <c r="HHQ107" s="291"/>
      <c r="HHR107" s="291"/>
      <c r="HHS107" s="291"/>
      <c r="HHT107" s="291"/>
      <c r="HHU107" s="291"/>
      <c r="HHV107" s="291"/>
      <c r="HHW107" s="291"/>
      <c r="HHX107" s="291"/>
      <c r="HHY107" s="291"/>
      <c r="HHZ107" s="291"/>
      <c r="HIA107" s="291"/>
      <c r="HIB107" s="291"/>
      <c r="HIC107" s="170"/>
      <c r="HID107" s="291"/>
      <c r="HIE107" s="291"/>
      <c r="HIF107" s="291"/>
      <c r="HIG107" s="291"/>
      <c r="HIH107" s="291"/>
      <c r="HII107" s="291"/>
      <c r="HIJ107" s="291"/>
      <c r="HIK107" s="291"/>
      <c r="HIL107" s="291"/>
      <c r="HIM107" s="291"/>
      <c r="HIN107" s="291"/>
      <c r="HIO107" s="291"/>
      <c r="HIP107" s="291"/>
      <c r="HIQ107" s="291"/>
      <c r="HIR107" s="291"/>
      <c r="HIS107" s="291"/>
      <c r="HIT107" s="291"/>
      <c r="HIU107" s="291"/>
      <c r="HIV107" s="291"/>
      <c r="HIW107" s="291"/>
      <c r="HIX107" s="291"/>
      <c r="HIY107" s="291"/>
      <c r="HIZ107" s="291"/>
      <c r="HJA107" s="291"/>
      <c r="HJB107" s="291"/>
      <c r="HJC107" s="291"/>
      <c r="HJD107" s="291"/>
      <c r="HJE107" s="291"/>
      <c r="HJF107" s="291"/>
      <c r="HJG107" s="291"/>
      <c r="HJH107" s="291"/>
      <c r="HJI107" s="291"/>
      <c r="HJJ107" s="291"/>
      <c r="HJK107" s="291"/>
      <c r="HJL107" s="291"/>
      <c r="HJM107" s="291"/>
      <c r="HJN107" s="291"/>
      <c r="HJO107" s="291"/>
      <c r="HJP107" s="291"/>
      <c r="HJQ107" s="291"/>
      <c r="HJR107" s="291"/>
      <c r="HJS107" s="291"/>
      <c r="HJT107" s="291"/>
      <c r="HJU107" s="291"/>
      <c r="HJV107" s="291"/>
      <c r="HJW107" s="291"/>
      <c r="HJX107" s="291"/>
      <c r="HJY107" s="291"/>
      <c r="HJZ107" s="291"/>
      <c r="HKA107" s="291"/>
      <c r="HKB107" s="291"/>
      <c r="HKC107" s="291"/>
      <c r="HKD107" s="291"/>
      <c r="HKE107" s="291"/>
      <c r="HKF107" s="291"/>
      <c r="HKG107" s="291"/>
      <c r="HKH107" s="291"/>
      <c r="HKI107" s="291"/>
      <c r="HKJ107" s="291"/>
      <c r="HKK107" s="291"/>
      <c r="HKL107" s="291"/>
      <c r="HKM107" s="291"/>
      <c r="HKN107" s="291"/>
      <c r="HKO107" s="291"/>
      <c r="HKP107" s="291"/>
      <c r="HKQ107" s="291"/>
      <c r="HKR107" s="291"/>
      <c r="HKS107" s="291"/>
      <c r="HKT107" s="291"/>
      <c r="HKU107" s="291"/>
      <c r="HKV107" s="291"/>
      <c r="HKW107" s="291"/>
      <c r="HKX107" s="291"/>
      <c r="HKY107" s="291"/>
      <c r="HKZ107" s="291"/>
      <c r="HLA107" s="291"/>
      <c r="HLB107" s="291"/>
      <c r="HLC107" s="291"/>
      <c r="HLD107" s="291"/>
      <c r="HLE107" s="291"/>
      <c r="HLF107" s="291"/>
      <c r="HLG107" s="291"/>
      <c r="HLH107" s="291"/>
      <c r="HLI107" s="291"/>
      <c r="HLJ107" s="291"/>
      <c r="HLK107" s="291"/>
      <c r="HLL107" s="291"/>
      <c r="HLM107" s="291"/>
      <c r="HLN107" s="291"/>
      <c r="HLO107" s="291"/>
      <c r="HLP107" s="291"/>
      <c r="HLQ107" s="291"/>
      <c r="HLR107" s="291"/>
      <c r="HLS107" s="291"/>
      <c r="HLT107" s="291"/>
      <c r="HLU107" s="291"/>
      <c r="HLV107" s="291"/>
      <c r="HLW107" s="291"/>
      <c r="HLX107" s="291"/>
      <c r="HLY107" s="291"/>
      <c r="HLZ107" s="291"/>
      <c r="HMA107" s="291"/>
      <c r="HMB107" s="291"/>
      <c r="HMC107" s="291"/>
      <c r="HMD107" s="291"/>
      <c r="HME107" s="291"/>
      <c r="HMF107" s="291"/>
      <c r="HMG107" s="291"/>
      <c r="HMH107" s="291"/>
      <c r="HMI107" s="291"/>
      <c r="HMJ107" s="291"/>
      <c r="HMK107" s="291"/>
      <c r="HML107" s="291"/>
      <c r="HMM107" s="291"/>
      <c r="HMN107" s="291"/>
      <c r="HMO107" s="291"/>
      <c r="HMP107" s="291"/>
      <c r="HMQ107" s="291"/>
      <c r="HMR107" s="291"/>
      <c r="HMS107" s="291"/>
      <c r="HMT107" s="291"/>
      <c r="HMU107" s="291"/>
      <c r="HMV107" s="291"/>
      <c r="HMW107" s="291"/>
      <c r="HMX107" s="291"/>
      <c r="HMY107" s="291"/>
      <c r="HMZ107" s="291"/>
      <c r="HNA107" s="291"/>
      <c r="HNB107" s="291"/>
      <c r="HNC107" s="291"/>
      <c r="HND107" s="291"/>
      <c r="HNE107" s="291"/>
      <c r="HNF107" s="291"/>
      <c r="HNG107" s="291"/>
      <c r="HNH107" s="291"/>
      <c r="HNI107" s="291"/>
      <c r="HNJ107" s="291"/>
      <c r="HNK107" s="291"/>
      <c r="HNL107" s="291"/>
      <c r="HNM107" s="291"/>
      <c r="HNN107" s="291"/>
      <c r="HNO107" s="291"/>
      <c r="HNP107" s="291"/>
      <c r="HNQ107" s="291"/>
      <c r="HNR107" s="291"/>
      <c r="HNS107" s="291"/>
      <c r="HNT107" s="291"/>
      <c r="HNU107" s="291"/>
      <c r="HNV107" s="291"/>
      <c r="HNW107" s="291"/>
      <c r="HNX107" s="291"/>
      <c r="HNY107" s="291"/>
      <c r="HNZ107" s="291"/>
      <c r="HOA107" s="291"/>
      <c r="HOB107" s="291"/>
      <c r="HOC107" s="291"/>
      <c r="HOD107" s="291"/>
      <c r="HOE107" s="291"/>
      <c r="HOF107" s="291"/>
      <c r="HOG107" s="291"/>
      <c r="HOH107" s="291"/>
      <c r="HOI107" s="291"/>
      <c r="HOJ107" s="291"/>
      <c r="HOK107" s="291"/>
      <c r="HOL107" s="291"/>
      <c r="HOM107" s="291"/>
      <c r="HON107" s="291"/>
      <c r="HOO107" s="291"/>
      <c r="HOP107" s="291"/>
      <c r="HOQ107" s="291"/>
      <c r="HOR107" s="291"/>
      <c r="HOS107" s="291"/>
      <c r="HOT107" s="291"/>
      <c r="HOU107" s="291"/>
      <c r="HOV107" s="291"/>
      <c r="HOW107" s="291"/>
      <c r="HOX107" s="291"/>
      <c r="HOY107" s="291"/>
      <c r="HOZ107" s="291"/>
      <c r="HPA107" s="291"/>
      <c r="HPB107" s="291"/>
      <c r="HPC107" s="291"/>
      <c r="HPD107" s="291"/>
      <c r="HPE107" s="291"/>
      <c r="HPF107" s="291"/>
      <c r="HPG107" s="291"/>
      <c r="HPH107" s="291"/>
      <c r="HPI107" s="291"/>
      <c r="HPJ107" s="291"/>
      <c r="HPK107" s="291"/>
      <c r="HPL107" s="291"/>
      <c r="HPM107" s="291"/>
      <c r="HPN107" s="291"/>
      <c r="HPO107" s="291"/>
      <c r="HPP107" s="291"/>
      <c r="HPQ107" s="291"/>
      <c r="HPR107" s="291"/>
      <c r="HPS107" s="291"/>
      <c r="HPT107" s="291"/>
      <c r="HPU107" s="291"/>
      <c r="HPV107" s="291"/>
      <c r="HPW107" s="291"/>
      <c r="HPX107" s="291"/>
      <c r="HPY107" s="291"/>
      <c r="HPZ107" s="291"/>
      <c r="HQA107" s="291"/>
      <c r="HQB107" s="291"/>
      <c r="HQC107" s="291"/>
      <c r="HQD107" s="291"/>
      <c r="HQE107" s="291"/>
      <c r="HQF107" s="291"/>
      <c r="HQG107" s="291"/>
      <c r="HQH107" s="291"/>
      <c r="HQI107" s="291"/>
      <c r="HQJ107" s="291"/>
      <c r="HQK107" s="291"/>
      <c r="HQL107" s="291"/>
      <c r="HQM107" s="291"/>
      <c r="HQN107" s="291"/>
      <c r="HQO107" s="291"/>
      <c r="HQP107" s="291"/>
      <c r="HQQ107" s="291"/>
      <c r="HQR107" s="291"/>
      <c r="HQS107" s="291"/>
      <c r="HQT107" s="291"/>
      <c r="HQU107" s="291"/>
      <c r="HQV107" s="291"/>
      <c r="HQW107" s="291"/>
      <c r="HQX107" s="291"/>
      <c r="HQY107" s="291"/>
      <c r="HQZ107" s="291"/>
      <c r="HRA107" s="291"/>
      <c r="HRB107" s="291"/>
      <c r="HRC107" s="291"/>
      <c r="HRD107" s="291"/>
      <c r="HRE107" s="291"/>
      <c r="HRF107" s="291"/>
      <c r="HRG107" s="291"/>
      <c r="HRH107" s="291"/>
      <c r="HRI107" s="291"/>
      <c r="HRJ107" s="291"/>
      <c r="HRK107" s="291"/>
      <c r="HRL107" s="291"/>
      <c r="HRM107" s="291"/>
      <c r="HRN107" s="291"/>
      <c r="HRO107" s="291"/>
      <c r="HRP107" s="291"/>
      <c r="HRQ107" s="291"/>
      <c r="HRR107" s="291"/>
      <c r="HRS107" s="291"/>
      <c r="HRT107" s="291"/>
      <c r="HRU107" s="291"/>
      <c r="HRV107" s="291"/>
      <c r="HRW107" s="291"/>
      <c r="HRX107" s="291"/>
      <c r="HRY107" s="170"/>
      <c r="HRZ107" s="291"/>
      <c r="HSA107" s="291"/>
      <c r="HSB107" s="291"/>
      <c r="HSC107" s="291"/>
      <c r="HSD107" s="291"/>
      <c r="HSE107" s="291"/>
      <c r="HSF107" s="291"/>
      <c r="HSG107" s="291"/>
      <c r="HSH107" s="291"/>
      <c r="HSI107" s="291"/>
      <c r="HSJ107" s="291"/>
      <c r="HSK107" s="291"/>
      <c r="HSL107" s="291"/>
      <c r="HSM107" s="291"/>
      <c r="HSN107" s="291"/>
      <c r="HSO107" s="291"/>
      <c r="HSP107" s="291"/>
      <c r="HSQ107" s="291"/>
      <c r="HSR107" s="291"/>
      <c r="HSS107" s="291"/>
      <c r="HST107" s="291"/>
      <c r="HSU107" s="291"/>
      <c r="HSV107" s="291"/>
      <c r="HSW107" s="291"/>
      <c r="HSX107" s="291"/>
      <c r="HSY107" s="291"/>
      <c r="HSZ107" s="291"/>
      <c r="HTA107" s="291"/>
      <c r="HTB107" s="291"/>
      <c r="HTC107" s="291"/>
      <c r="HTD107" s="291"/>
      <c r="HTE107" s="291"/>
      <c r="HTF107" s="291"/>
      <c r="HTG107" s="291"/>
      <c r="HTH107" s="291"/>
      <c r="HTI107" s="291"/>
      <c r="HTJ107" s="291"/>
      <c r="HTK107" s="291"/>
      <c r="HTL107" s="291"/>
      <c r="HTM107" s="291"/>
      <c r="HTN107" s="291"/>
      <c r="HTO107" s="291"/>
      <c r="HTP107" s="291"/>
      <c r="HTQ107" s="291"/>
      <c r="HTR107" s="291"/>
      <c r="HTS107" s="291"/>
      <c r="HTT107" s="291"/>
      <c r="HTU107" s="291"/>
      <c r="HTV107" s="291"/>
      <c r="HTW107" s="291"/>
      <c r="HTX107" s="291"/>
      <c r="HTY107" s="291"/>
      <c r="HTZ107" s="291"/>
      <c r="HUA107" s="291"/>
      <c r="HUB107" s="291"/>
      <c r="HUC107" s="291"/>
      <c r="HUD107" s="291"/>
      <c r="HUE107" s="291"/>
      <c r="HUF107" s="291"/>
      <c r="HUG107" s="291"/>
      <c r="HUH107" s="291"/>
      <c r="HUI107" s="291"/>
      <c r="HUJ107" s="291"/>
      <c r="HUK107" s="291"/>
      <c r="HUL107" s="291"/>
      <c r="HUM107" s="291"/>
      <c r="HUN107" s="291"/>
      <c r="HUO107" s="291"/>
      <c r="HUP107" s="291"/>
      <c r="HUQ107" s="291"/>
      <c r="HUR107" s="291"/>
      <c r="HUS107" s="291"/>
      <c r="HUT107" s="291"/>
      <c r="HUU107" s="291"/>
      <c r="HUV107" s="291"/>
      <c r="HUW107" s="291"/>
      <c r="HUX107" s="291"/>
      <c r="HUY107" s="291"/>
      <c r="HUZ107" s="291"/>
      <c r="HVA107" s="291"/>
      <c r="HVB107" s="291"/>
      <c r="HVC107" s="291"/>
      <c r="HVD107" s="291"/>
      <c r="HVE107" s="291"/>
      <c r="HVF107" s="291"/>
      <c r="HVG107" s="291"/>
      <c r="HVH107" s="291"/>
      <c r="HVI107" s="291"/>
      <c r="HVJ107" s="291"/>
      <c r="HVK107" s="291"/>
      <c r="HVL107" s="291"/>
      <c r="HVM107" s="291"/>
      <c r="HVN107" s="291"/>
      <c r="HVO107" s="291"/>
      <c r="HVP107" s="291"/>
      <c r="HVQ107" s="291"/>
      <c r="HVR107" s="291"/>
      <c r="HVS107" s="291"/>
      <c r="HVT107" s="291"/>
      <c r="HVU107" s="291"/>
      <c r="HVV107" s="291"/>
      <c r="HVW107" s="291"/>
      <c r="HVX107" s="291"/>
      <c r="HVY107" s="291"/>
      <c r="HVZ107" s="291"/>
      <c r="HWA107" s="291"/>
      <c r="HWB107" s="291"/>
      <c r="HWC107" s="291"/>
      <c r="HWD107" s="291"/>
      <c r="HWE107" s="291"/>
      <c r="HWF107" s="291"/>
      <c r="HWG107" s="291"/>
      <c r="HWH107" s="291"/>
      <c r="HWI107" s="291"/>
      <c r="HWJ107" s="291"/>
      <c r="HWK107" s="291"/>
      <c r="HWL107" s="291"/>
      <c r="HWM107" s="291"/>
      <c r="HWN107" s="291"/>
      <c r="HWO107" s="291"/>
      <c r="HWP107" s="291"/>
      <c r="HWQ107" s="291"/>
      <c r="HWR107" s="291"/>
      <c r="HWS107" s="291"/>
      <c r="HWT107" s="291"/>
      <c r="HWU107" s="291"/>
      <c r="HWV107" s="291"/>
      <c r="HWW107" s="291"/>
      <c r="HWX107" s="291"/>
      <c r="HWY107" s="291"/>
      <c r="HWZ107" s="291"/>
      <c r="HXA107" s="291"/>
      <c r="HXB107" s="291"/>
      <c r="HXC107" s="291"/>
      <c r="HXD107" s="291"/>
      <c r="HXE107" s="291"/>
      <c r="HXF107" s="291"/>
      <c r="HXG107" s="291"/>
      <c r="HXH107" s="291"/>
      <c r="HXI107" s="291"/>
      <c r="HXJ107" s="291"/>
      <c r="HXK107" s="291"/>
      <c r="HXL107" s="291"/>
      <c r="HXM107" s="291"/>
      <c r="HXN107" s="291"/>
      <c r="HXO107" s="291"/>
      <c r="HXP107" s="291"/>
      <c r="HXQ107" s="291"/>
      <c r="HXR107" s="291"/>
      <c r="HXS107" s="291"/>
      <c r="HXT107" s="291"/>
      <c r="HXU107" s="291"/>
      <c r="HXV107" s="291"/>
      <c r="HXW107" s="291"/>
      <c r="HXX107" s="291"/>
      <c r="HXY107" s="291"/>
      <c r="HXZ107" s="291"/>
      <c r="HYA107" s="291"/>
      <c r="HYB107" s="291"/>
      <c r="HYC107" s="291"/>
      <c r="HYD107" s="291"/>
      <c r="HYE107" s="291"/>
      <c r="HYF107" s="291"/>
      <c r="HYG107" s="291"/>
      <c r="HYH107" s="291"/>
      <c r="HYI107" s="291"/>
      <c r="HYJ107" s="291"/>
      <c r="HYK107" s="291"/>
      <c r="HYL107" s="291"/>
      <c r="HYM107" s="291"/>
      <c r="HYN107" s="291"/>
      <c r="HYO107" s="291"/>
      <c r="HYP107" s="291"/>
      <c r="HYQ107" s="291"/>
      <c r="HYR107" s="291"/>
      <c r="HYS107" s="291"/>
      <c r="HYT107" s="291"/>
      <c r="HYU107" s="291"/>
      <c r="HYV107" s="291"/>
      <c r="HYW107" s="291"/>
      <c r="HYX107" s="291"/>
      <c r="HYY107" s="291"/>
      <c r="HYZ107" s="291"/>
      <c r="HZA107" s="291"/>
      <c r="HZB107" s="291"/>
      <c r="HZC107" s="291"/>
      <c r="HZD107" s="291"/>
      <c r="HZE107" s="291"/>
      <c r="HZF107" s="291"/>
      <c r="HZG107" s="291"/>
      <c r="HZH107" s="291"/>
      <c r="HZI107" s="291"/>
      <c r="HZJ107" s="291"/>
      <c r="HZK107" s="291"/>
      <c r="HZL107" s="291"/>
      <c r="HZM107" s="291"/>
      <c r="HZN107" s="291"/>
      <c r="HZO107" s="291"/>
      <c r="HZP107" s="291"/>
      <c r="HZQ107" s="291"/>
      <c r="HZR107" s="291"/>
      <c r="HZS107" s="291"/>
      <c r="HZT107" s="291"/>
      <c r="HZU107" s="291"/>
      <c r="HZV107" s="291"/>
      <c r="HZW107" s="291"/>
      <c r="HZX107" s="291"/>
      <c r="HZY107" s="291"/>
      <c r="HZZ107" s="291"/>
      <c r="IAA107" s="291"/>
      <c r="IAB107" s="291"/>
      <c r="IAC107" s="291"/>
      <c r="IAD107" s="291"/>
      <c r="IAE107" s="291"/>
      <c r="IAF107" s="291"/>
      <c r="IAG107" s="291"/>
      <c r="IAH107" s="291"/>
      <c r="IAI107" s="291"/>
      <c r="IAJ107" s="291"/>
      <c r="IAK107" s="291"/>
      <c r="IAL107" s="291"/>
      <c r="IAM107" s="291"/>
      <c r="IAN107" s="291"/>
      <c r="IAO107" s="291"/>
      <c r="IAP107" s="291"/>
      <c r="IAQ107" s="291"/>
      <c r="IAR107" s="291"/>
      <c r="IAS107" s="291"/>
      <c r="IAT107" s="291"/>
      <c r="IAU107" s="291"/>
      <c r="IAV107" s="291"/>
      <c r="IAW107" s="291"/>
      <c r="IAX107" s="291"/>
      <c r="IAY107" s="291"/>
      <c r="IAZ107" s="291"/>
      <c r="IBA107" s="291"/>
      <c r="IBB107" s="291"/>
      <c r="IBC107" s="291"/>
      <c r="IBD107" s="291"/>
      <c r="IBE107" s="291"/>
      <c r="IBF107" s="291"/>
      <c r="IBG107" s="291"/>
      <c r="IBH107" s="291"/>
      <c r="IBI107" s="291"/>
      <c r="IBJ107" s="291"/>
      <c r="IBK107" s="291"/>
      <c r="IBL107" s="291"/>
      <c r="IBM107" s="291"/>
      <c r="IBN107" s="291"/>
      <c r="IBO107" s="291"/>
      <c r="IBP107" s="291"/>
      <c r="IBQ107" s="291"/>
      <c r="IBR107" s="291"/>
      <c r="IBS107" s="291"/>
      <c r="IBT107" s="291"/>
      <c r="IBU107" s="170"/>
      <c r="IBV107" s="291"/>
      <c r="IBW107" s="291"/>
      <c r="IBX107" s="291"/>
      <c r="IBY107" s="291"/>
      <c r="IBZ107" s="291"/>
      <c r="ICA107" s="291"/>
      <c r="ICB107" s="291"/>
      <c r="ICC107" s="291"/>
      <c r="ICD107" s="291"/>
      <c r="ICE107" s="291"/>
      <c r="ICF107" s="291"/>
      <c r="ICG107" s="291"/>
      <c r="ICH107" s="291"/>
      <c r="ICI107" s="291"/>
      <c r="ICJ107" s="291"/>
      <c r="ICK107" s="291"/>
      <c r="ICL107" s="291"/>
      <c r="ICM107" s="291"/>
      <c r="ICN107" s="291"/>
      <c r="ICO107" s="291"/>
      <c r="ICP107" s="291"/>
      <c r="ICQ107" s="291"/>
      <c r="ICR107" s="291"/>
      <c r="ICS107" s="291"/>
      <c r="ICT107" s="291"/>
      <c r="ICU107" s="291"/>
      <c r="ICV107" s="291"/>
      <c r="ICW107" s="291"/>
      <c r="ICX107" s="291"/>
      <c r="ICY107" s="291"/>
      <c r="ICZ107" s="291"/>
      <c r="IDA107" s="291"/>
      <c r="IDB107" s="291"/>
      <c r="IDC107" s="291"/>
      <c r="IDD107" s="291"/>
      <c r="IDE107" s="291"/>
      <c r="IDF107" s="291"/>
      <c r="IDG107" s="291"/>
      <c r="IDH107" s="291"/>
      <c r="IDI107" s="291"/>
      <c r="IDJ107" s="291"/>
      <c r="IDK107" s="291"/>
      <c r="IDL107" s="291"/>
      <c r="IDM107" s="291"/>
      <c r="IDN107" s="291"/>
      <c r="IDO107" s="291"/>
      <c r="IDP107" s="291"/>
      <c r="IDQ107" s="291"/>
      <c r="IDR107" s="291"/>
      <c r="IDS107" s="291"/>
      <c r="IDT107" s="291"/>
      <c r="IDU107" s="291"/>
      <c r="IDV107" s="291"/>
      <c r="IDW107" s="291"/>
      <c r="IDX107" s="291"/>
      <c r="IDY107" s="291"/>
      <c r="IDZ107" s="291"/>
      <c r="IEA107" s="291"/>
      <c r="IEB107" s="291"/>
      <c r="IEC107" s="291"/>
      <c r="IED107" s="291"/>
      <c r="IEE107" s="291"/>
      <c r="IEF107" s="291"/>
      <c r="IEG107" s="291"/>
      <c r="IEH107" s="291"/>
      <c r="IEI107" s="291"/>
      <c r="IEJ107" s="291"/>
      <c r="IEK107" s="291"/>
      <c r="IEL107" s="291"/>
      <c r="IEM107" s="291"/>
      <c r="IEN107" s="291"/>
      <c r="IEO107" s="291"/>
      <c r="IEP107" s="291"/>
      <c r="IEQ107" s="291"/>
      <c r="IER107" s="291"/>
      <c r="IES107" s="291"/>
      <c r="IET107" s="291"/>
      <c r="IEU107" s="291"/>
      <c r="IEV107" s="291"/>
      <c r="IEW107" s="291"/>
      <c r="IEX107" s="291"/>
      <c r="IEY107" s="291"/>
      <c r="IEZ107" s="291"/>
      <c r="IFA107" s="291"/>
      <c r="IFB107" s="291"/>
      <c r="IFC107" s="291"/>
      <c r="IFD107" s="291"/>
      <c r="IFE107" s="291"/>
      <c r="IFF107" s="291"/>
      <c r="IFG107" s="291"/>
      <c r="IFH107" s="291"/>
      <c r="IFI107" s="291"/>
      <c r="IFJ107" s="291"/>
      <c r="IFK107" s="291"/>
      <c r="IFL107" s="291"/>
      <c r="IFM107" s="291"/>
      <c r="IFN107" s="291"/>
      <c r="IFO107" s="291"/>
      <c r="IFP107" s="291"/>
      <c r="IFQ107" s="291"/>
      <c r="IFR107" s="291"/>
      <c r="IFS107" s="291"/>
      <c r="IFT107" s="291"/>
      <c r="IFU107" s="291"/>
      <c r="IFV107" s="291"/>
      <c r="IFW107" s="291"/>
      <c r="IFX107" s="291"/>
      <c r="IFY107" s="291"/>
      <c r="IFZ107" s="291"/>
      <c r="IGA107" s="291"/>
      <c r="IGB107" s="291"/>
      <c r="IGC107" s="291"/>
      <c r="IGD107" s="291"/>
      <c r="IGE107" s="291"/>
      <c r="IGF107" s="291"/>
      <c r="IGG107" s="291"/>
      <c r="IGH107" s="291"/>
      <c r="IGI107" s="291"/>
      <c r="IGJ107" s="291"/>
      <c r="IGK107" s="291"/>
      <c r="IGL107" s="291"/>
      <c r="IGM107" s="291"/>
      <c r="IGN107" s="291"/>
      <c r="IGO107" s="291"/>
      <c r="IGP107" s="291"/>
      <c r="IGQ107" s="291"/>
      <c r="IGR107" s="291"/>
      <c r="IGS107" s="291"/>
      <c r="IGT107" s="291"/>
      <c r="IGU107" s="291"/>
      <c r="IGV107" s="291"/>
      <c r="IGW107" s="291"/>
      <c r="IGX107" s="291"/>
      <c r="IGY107" s="291"/>
      <c r="IGZ107" s="291"/>
      <c r="IHA107" s="291"/>
      <c r="IHB107" s="291"/>
      <c r="IHC107" s="291"/>
      <c r="IHD107" s="291"/>
      <c r="IHE107" s="291"/>
      <c r="IHF107" s="291"/>
      <c r="IHG107" s="291"/>
      <c r="IHH107" s="291"/>
      <c r="IHI107" s="291"/>
      <c r="IHJ107" s="291"/>
      <c r="IHK107" s="291"/>
      <c r="IHL107" s="291"/>
      <c r="IHM107" s="291"/>
      <c r="IHN107" s="291"/>
      <c r="IHO107" s="291"/>
      <c r="IHP107" s="291"/>
      <c r="IHQ107" s="291"/>
      <c r="IHR107" s="291"/>
      <c r="IHS107" s="291"/>
      <c r="IHT107" s="291"/>
      <c r="IHU107" s="291"/>
      <c r="IHV107" s="291"/>
      <c r="IHW107" s="291"/>
      <c r="IHX107" s="291"/>
      <c r="IHY107" s="291"/>
      <c r="IHZ107" s="291"/>
      <c r="IIA107" s="291"/>
      <c r="IIB107" s="291"/>
      <c r="IIC107" s="291"/>
      <c r="IID107" s="291"/>
      <c r="IIE107" s="291"/>
      <c r="IIF107" s="291"/>
      <c r="IIG107" s="291"/>
      <c r="IIH107" s="291"/>
      <c r="III107" s="291"/>
      <c r="IIJ107" s="291"/>
      <c r="IIK107" s="291"/>
      <c r="IIL107" s="291"/>
      <c r="IIM107" s="291"/>
      <c r="IIN107" s="291"/>
      <c r="IIO107" s="291"/>
      <c r="IIP107" s="291"/>
      <c r="IIQ107" s="291"/>
      <c r="IIR107" s="291"/>
      <c r="IIS107" s="291"/>
      <c r="IIT107" s="291"/>
      <c r="IIU107" s="291"/>
      <c r="IIV107" s="291"/>
      <c r="IIW107" s="291"/>
      <c r="IIX107" s="291"/>
      <c r="IIY107" s="291"/>
      <c r="IIZ107" s="291"/>
      <c r="IJA107" s="291"/>
      <c r="IJB107" s="291"/>
      <c r="IJC107" s="291"/>
      <c r="IJD107" s="291"/>
      <c r="IJE107" s="291"/>
      <c r="IJF107" s="291"/>
      <c r="IJG107" s="291"/>
      <c r="IJH107" s="291"/>
      <c r="IJI107" s="291"/>
      <c r="IJJ107" s="291"/>
      <c r="IJK107" s="291"/>
      <c r="IJL107" s="291"/>
      <c r="IJM107" s="291"/>
      <c r="IJN107" s="291"/>
      <c r="IJO107" s="291"/>
      <c r="IJP107" s="291"/>
      <c r="IJQ107" s="291"/>
      <c r="IJR107" s="291"/>
      <c r="IJS107" s="291"/>
      <c r="IJT107" s="291"/>
      <c r="IJU107" s="291"/>
      <c r="IJV107" s="291"/>
      <c r="IJW107" s="291"/>
      <c r="IJX107" s="291"/>
      <c r="IJY107" s="291"/>
      <c r="IJZ107" s="291"/>
      <c r="IKA107" s="291"/>
      <c r="IKB107" s="291"/>
      <c r="IKC107" s="291"/>
      <c r="IKD107" s="291"/>
      <c r="IKE107" s="291"/>
      <c r="IKF107" s="291"/>
      <c r="IKG107" s="291"/>
      <c r="IKH107" s="291"/>
      <c r="IKI107" s="291"/>
      <c r="IKJ107" s="291"/>
      <c r="IKK107" s="291"/>
      <c r="IKL107" s="291"/>
      <c r="IKM107" s="291"/>
      <c r="IKN107" s="291"/>
      <c r="IKO107" s="291"/>
      <c r="IKP107" s="291"/>
      <c r="IKQ107" s="291"/>
      <c r="IKR107" s="291"/>
      <c r="IKS107" s="291"/>
      <c r="IKT107" s="291"/>
      <c r="IKU107" s="291"/>
      <c r="IKV107" s="291"/>
      <c r="IKW107" s="291"/>
      <c r="IKX107" s="291"/>
      <c r="IKY107" s="291"/>
      <c r="IKZ107" s="291"/>
      <c r="ILA107" s="291"/>
      <c r="ILB107" s="291"/>
      <c r="ILC107" s="291"/>
      <c r="ILD107" s="291"/>
      <c r="ILE107" s="291"/>
      <c r="ILF107" s="291"/>
      <c r="ILG107" s="291"/>
      <c r="ILH107" s="291"/>
      <c r="ILI107" s="291"/>
      <c r="ILJ107" s="291"/>
      <c r="ILK107" s="291"/>
      <c r="ILL107" s="291"/>
      <c r="ILM107" s="291"/>
      <c r="ILN107" s="291"/>
      <c r="ILO107" s="291"/>
      <c r="ILP107" s="291"/>
      <c r="ILQ107" s="170"/>
      <c r="ILR107" s="291"/>
      <c r="ILS107" s="291"/>
      <c r="ILT107" s="291"/>
      <c r="ILU107" s="291"/>
      <c r="ILV107" s="291"/>
      <c r="ILW107" s="291"/>
      <c r="ILX107" s="291"/>
      <c r="ILY107" s="291"/>
      <c r="ILZ107" s="291"/>
      <c r="IMA107" s="291"/>
      <c r="IMB107" s="291"/>
      <c r="IMC107" s="291"/>
      <c r="IMD107" s="291"/>
      <c r="IME107" s="291"/>
      <c r="IMF107" s="291"/>
      <c r="IMG107" s="291"/>
      <c r="IMH107" s="291"/>
      <c r="IMI107" s="291"/>
      <c r="IMJ107" s="291"/>
      <c r="IMK107" s="291"/>
      <c r="IML107" s="291"/>
      <c r="IMM107" s="291"/>
      <c r="IMN107" s="291"/>
      <c r="IMO107" s="291"/>
      <c r="IMP107" s="291"/>
      <c r="IMQ107" s="291"/>
      <c r="IMR107" s="291"/>
      <c r="IMS107" s="291"/>
      <c r="IMT107" s="291"/>
      <c r="IMU107" s="291"/>
      <c r="IMV107" s="291"/>
      <c r="IMW107" s="291"/>
      <c r="IMX107" s="291"/>
      <c r="IMY107" s="291"/>
      <c r="IMZ107" s="291"/>
      <c r="INA107" s="291"/>
      <c r="INB107" s="291"/>
      <c r="INC107" s="291"/>
      <c r="IND107" s="291"/>
      <c r="INE107" s="291"/>
      <c r="INF107" s="291"/>
      <c r="ING107" s="291"/>
      <c r="INH107" s="291"/>
      <c r="INI107" s="291"/>
      <c r="INJ107" s="291"/>
      <c r="INK107" s="291"/>
      <c r="INL107" s="291"/>
      <c r="INM107" s="291"/>
      <c r="INN107" s="291"/>
      <c r="INO107" s="291"/>
      <c r="INP107" s="291"/>
      <c r="INQ107" s="291"/>
      <c r="INR107" s="291"/>
      <c r="INS107" s="291"/>
      <c r="INT107" s="291"/>
      <c r="INU107" s="291"/>
      <c r="INV107" s="291"/>
      <c r="INW107" s="291"/>
      <c r="INX107" s="291"/>
      <c r="INY107" s="291"/>
      <c r="INZ107" s="291"/>
      <c r="IOA107" s="291"/>
      <c r="IOB107" s="291"/>
      <c r="IOC107" s="291"/>
      <c r="IOD107" s="291"/>
      <c r="IOE107" s="291"/>
      <c r="IOF107" s="291"/>
      <c r="IOG107" s="291"/>
      <c r="IOH107" s="291"/>
      <c r="IOI107" s="291"/>
      <c r="IOJ107" s="291"/>
      <c r="IOK107" s="291"/>
      <c r="IOL107" s="291"/>
      <c r="IOM107" s="291"/>
      <c r="ION107" s="291"/>
      <c r="IOO107" s="291"/>
      <c r="IOP107" s="291"/>
      <c r="IOQ107" s="291"/>
      <c r="IOR107" s="291"/>
      <c r="IOS107" s="291"/>
      <c r="IOT107" s="291"/>
      <c r="IOU107" s="291"/>
      <c r="IOV107" s="291"/>
      <c r="IOW107" s="291"/>
      <c r="IOX107" s="291"/>
      <c r="IOY107" s="291"/>
      <c r="IOZ107" s="291"/>
      <c r="IPA107" s="291"/>
      <c r="IPB107" s="291"/>
      <c r="IPC107" s="291"/>
      <c r="IPD107" s="291"/>
      <c r="IPE107" s="291"/>
      <c r="IPF107" s="291"/>
      <c r="IPG107" s="291"/>
      <c r="IPH107" s="291"/>
      <c r="IPI107" s="291"/>
      <c r="IPJ107" s="291"/>
      <c r="IPK107" s="291"/>
      <c r="IPL107" s="291"/>
      <c r="IPM107" s="291"/>
      <c r="IPN107" s="291"/>
      <c r="IPO107" s="291"/>
      <c r="IPP107" s="291"/>
      <c r="IPQ107" s="291"/>
      <c r="IPR107" s="291"/>
      <c r="IPS107" s="291"/>
      <c r="IPT107" s="291"/>
      <c r="IPU107" s="291"/>
      <c r="IPV107" s="291"/>
      <c r="IPW107" s="291"/>
      <c r="IPX107" s="291"/>
      <c r="IPY107" s="291"/>
      <c r="IPZ107" s="291"/>
      <c r="IQA107" s="291"/>
      <c r="IQB107" s="291"/>
      <c r="IQC107" s="291"/>
      <c r="IQD107" s="291"/>
      <c r="IQE107" s="291"/>
      <c r="IQF107" s="291"/>
      <c r="IQG107" s="291"/>
      <c r="IQH107" s="291"/>
      <c r="IQI107" s="291"/>
      <c r="IQJ107" s="291"/>
      <c r="IQK107" s="291"/>
      <c r="IQL107" s="291"/>
      <c r="IQM107" s="291"/>
      <c r="IQN107" s="291"/>
      <c r="IQO107" s="291"/>
      <c r="IQP107" s="291"/>
      <c r="IQQ107" s="291"/>
      <c r="IQR107" s="291"/>
      <c r="IQS107" s="291"/>
      <c r="IQT107" s="291"/>
      <c r="IQU107" s="291"/>
      <c r="IQV107" s="291"/>
      <c r="IQW107" s="291"/>
      <c r="IQX107" s="291"/>
      <c r="IQY107" s="291"/>
      <c r="IQZ107" s="291"/>
      <c r="IRA107" s="291"/>
      <c r="IRB107" s="291"/>
      <c r="IRC107" s="291"/>
      <c r="IRD107" s="291"/>
      <c r="IRE107" s="291"/>
      <c r="IRF107" s="291"/>
      <c r="IRG107" s="291"/>
      <c r="IRH107" s="291"/>
      <c r="IRI107" s="291"/>
      <c r="IRJ107" s="291"/>
      <c r="IRK107" s="291"/>
      <c r="IRL107" s="291"/>
      <c r="IRM107" s="291"/>
      <c r="IRN107" s="291"/>
      <c r="IRO107" s="291"/>
      <c r="IRP107" s="291"/>
      <c r="IRQ107" s="291"/>
      <c r="IRR107" s="291"/>
      <c r="IRS107" s="291"/>
      <c r="IRT107" s="291"/>
      <c r="IRU107" s="291"/>
      <c r="IRV107" s="291"/>
      <c r="IRW107" s="291"/>
      <c r="IRX107" s="291"/>
      <c r="IRY107" s="291"/>
      <c r="IRZ107" s="291"/>
      <c r="ISA107" s="291"/>
      <c r="ISB107" s="291"/>
      <c r="ISC107" s="291"/>
      <c r="ISD107" s="291"/>
      <c r="ISE107" s="291"/>
      <c r="ISF107" s="291"/>
      <c r="ISG107" s="291"/>
      <c r="ISH107" s="291"/>
      <c r="ISI107" s="291"/>
      <c r="ISJ107" s="291"/>
      <c r="ISK107" s="291"/>
      <c r="ISL107" s="291"/>
      <c r="ISM107" s="291"/>
      <c r="ISN107" s="291"/>
      <c r="ISO107" s="291"/>
      <c r="ISP107" s="291"/>
      <c r="ISQ107" s="291"/>
      <c r="ISR107" s="291"/>
      <c r="ISS107" s="291"/>
      <c r="IST107" s="291"/>
      <c r="ISU107" s="291"/>
      <c r="ISV107" s="291"/>
      <c r="ISW107" s="291"/>
      <c r="ISX107" s="291"/>
      <c r="ISY107" s="291"/>
      <c r="ISZ107" s="291"/>
      <c r="ITA107" s="291"/>
      <c r="ITB107" s="291"/>
      <c r="ITC107" s="291"/>
      <c r="ITD107" s="291"/>
      <c r="ITE107" s="291"/>
      <c r="ITF107" s="291"/>
      <c r="ITG107" s="291"/>
      <c r="ITH107" s="291"/>
      <c r="ITI107" s="291"/>
      <c r="ITJ107" s="291"/>
      <c r="ITK107" s="291"/>
      <c r="ITL107" s="291"/>
      <c r="ITM107" s="291"/>
      <c r="ITN107" s="291"/>
      <c r="ITO107" s="291"/>
      <c r="ITP107" s="291"/>
      <c r="ITQ107" s="291"/>
      <c r="ITR107" s="291"/>
      <c r="ITS107" s="291"/>
      <c r="ITT107" s="291"/>
      <c r="ITU107" s="291"/>
      <c r="ITV107" s="291"/>
      <c r="ITW107" s="291"/>
      <c r="ITX107" s="291"/>
      <c r="ITY107" s="291"/>
      <c r="ITZ107" s="291"/>
      <c r="IUA107" s="291"/>
      <c r="IUB107" s="291"/>
      <c r="IUC107" s="291"/>
      <c r="IUD107" s="291"/>
      <c r="IUE107" s="291"/>
      <c r="IUF107" s="291"/>
      <c r="IUG107" s="291"/>
      <c r="IUH107" s="291"/>
      <c r="IUI107" s="291"/>
      <c r="IUJ107" s="291"/>
      <c r="IUK107" s="291"/>
      <c r="IUL107" s="291"/>
      <c r="IUM107" s="291"/>
      <c r="IUN107" s="291"/>
      <c r="IUO107" s="291"/>
      <c r="IUP107" s="291"/>
      <c r="IUQ107" s="291"/>
      <c r="IUR107" s="291"/>
      <c r="IUS107" s="291"/>
      <c r="IUT107" s="291"/>
      <c r="IUU107" s="291"/>
      <c r="IUV107" s="291"/>
      <c r="IUW107" s="291"/>
      <c r="IUX107" s="291"/>
      <c r="IUY107" s="291"/>
      <c r="IUZ107" s="291"/>
      <c r="IVA107" s="291"/>
      <c r="IVB107" s="291"/>
      <c r="IVC107" s="291"/>
      <c r="IVD107" s="291"/>
      <c r="IVE107" s="291"/>
      <c r="IVF107" s="291"/>
      <c r="IVG107" s="291"/>
      <c r="IVH107" s="291"/>
      <c r="IVI107" s="291"/>
      <c r="IVJ107" s="291"/>
      <c r="IVK107" s="291"/>
      <c r="IVL107" s="291"/>
      <c r="IVM107" s="170"/>
      <c r="IVN107" s="291"/>
      <c r="IVO107" s="291"/>
      <c r="IVP107" s="291"/>
      <c r="IVQ107" s="291"/>
      <c r="IVR107" s="291"/>
      <c r="IVS107" s="291"/>
      <c r="IVT107" s="291"/>
      <c r="IVU107" s="291"/>
      <c r="IVV107" s="291"/>
      <c r="IVW107" s="291"/>
      <c r="IVX107" s="291"/>
      <c r="IVY107" s="291"/>
      <c r="IVZ107" s="291"/>
      <c r="IWA107" s="291"/>
      <c r="IWB107" s="291"/>
      <c r="IWC107" s="291"/>
      <c r="IWD107" s="291"/>
      <c r="IWE107" s="291"/>
      <c r="IWF107" s="291"/>
      <c r="IWG107" s="291"/>
      <c r="IWH107" s="291"/>
      <c r="IWI107" s="291"/>
      <c r="IWJ107" s="291"/>
      <c r="IWK107" s="291"/>
      <c r="IWL107" s="291"/>
      <c r="IWM107" s="291"/>
      <c r="IWN107" s="291"/>
      <c r="IWO107" s="291"/>
      <c r="IWP107" s="291"/>
      <c r="IWQ107" s="291"/>
      <c r="IWR107" s="291"/>
      <c r="IWS107" s="291"/>
      <c r="IWT107" s="291"/>
      <c r="IWU107" s="291"/>
      <c r="IWV107" s="291"/>
      <c r="IWW107" s="291"/>
      <c r="IWX107" s="291"/>
      <c r="IWY107" s="291"/>
      <c r="IWZ107" s="291"/>
      <c r="IXA107" s="291"/>
      <c r="IXB107" s="291"/>
      <c r="IXC107" s="291"/>
      <c r="IXD107" s="291"/>
      <c r="IXE107" s="291"/>
      <c r="IXF107" s="291"/>
      <c r="IXG107" s="291"/>
      <c r="IXH107" s="291"/>
      <c r="IXI107" s="291"/>
      <c r="IXJ107" s="291"/>
      <c r="IXK107" s="291"/>
      <c r="IXL107" s="291"/>
      <c r="IXM107" s="291"/>
      <c r="IXN107" s="291"/>
      <c r="IXO107" s="291"/>
      <c r="IXP107" s="291"/>
      <c r="IXQ107" s="291"/>
      <c r="IXR107" s="291"/>
      <c r="IXS107" s="291"/>
      <c r="IXT107" s="291"/>
      <c r="IXU107" s="291"/>
      <c r="IXV107" s="291"/>
      <c r="IXW107" s="291"/>
      <c r="IXX107" s="291"/>
      <c r="IXY107" s="291"/>
      <c r="IXZ107" s="291"/>
      <c r="IYA107" s="291"/>
      <c r="IYB107" s="291"/>
      <c r="IYC107" s="291"/>
      <c r="IYD107" s="291"/>
      <c r="IYE107" s="291"/>
      <c r="IYF107" s="291"/>
      <c r="IYG107" s="291"/>
      <c r="IYH107" s="291"/>
      <c r="IYI107" s="291"/>
      <c r="IYJ107" s="291"/>
      <c r="IYK107" s="291"/>
      <c r="IYL107" s="291"/>
      <c r="IYM107" s="291"/>
      <c r="IYN107" s="291"/>
      <c r="IYO107" s="291"/>
      <c r="IYP107" s="291"/>
      <c r="IYQ107" s="291"/>
      <c r="IYR107" s="291"/>
      <c r="IYS107" s="291"/>
      <c r="IYT107" s="291"/>
      <c r="IYU107" s="291"/>
      <c r="IYV107" s="291"/>
      <c r="IYW107" s="291"/>
      <c r="IYX107" s="291"/>
      <c r="IYY107" s="291"/>
      <c r="IYZ107" s="291"/>
      <c r="IZA107" s="291"/>
      <c r="IZB107" s="291"/>
      <c r="IZC107" s="291"/>
      <c r="IZD107" s="291"/>
      <c r="IZE107" s="291"/>
      <c r="IZF107" s="291"/>
      <c r="IZG107" s="291"/>
      <c r="IZH107" s="291"/>
      <c r="IZI107" s="291"/>
      <c r="IZJ107" s="291"/>
      <c r="IZK107" s="291"/>
      <c r="IZL107" s="291"/>
      <c r="IZM107" s="291"/>
      <c r="IZN107" s="291"/>
      <c r="IZO107" s="291"/>
      <c r="IZP107" s="291"/>
      <c r="IZQ107" s="291"/>
      <c r="IZR107" s="291"/>
      <c r="IZS107" s="291"/>
      <c r="IZT107" s="291"/>
      <c r="IZU107" s="291"/>
      <c r="IZV107" s="291"/>
      <c r="IZW107" s="291"/>
      <c r="IZX107" s="291"/>
      <c r="IZY107" s="291"/>
      <c r="IZZ107" s="291"/>
      <c r="JAA107" s="291"/>
      <c r="JAB107" s="291"/>
      <c r="JAC107" s="291"/>
      <c r="JAD107" s="291"/>
      <c r="JAE107" s="291"/>
      <c r="JAF107" s="291"/>
      <c r="JAG107" s="291"/>
      <c r="JAH107" s="291"/>
      <c r="JAI107" s="291"/>
      <c r="JAJ107" s="291"/>
      <c r="JAK107" s="291"/>
      <c r="JAL107" s="291"/>
      <c r="JAM107" s="291"/>
      <c r="JAN107" s="291"/>
      <c r="JAO107" s="291"/>
      <c r="JAP107" s="291"/>
      <c r="JAQ107" s="291"/>
      <c r="JAR107" s="291"/>
      <c r="JAS107" s="291"/>
      <c r="JAT107" s="291"/>
      <c r="JAU107" s="291"/>
      <c r="JAV107" s="291"/>
      <c r="JAW107" s="291"/>
      <c r="JAX107" s="291"/>
      <c r="JAY107" s="291"/>
      <c r="JAZ107" s="291"/>
      <c r="JBA107" s="291"/>
      <c r="JBB107" s="291"/>
      <c r="JBC107" s="291"/>
      <c r="JBD107" s="291"/>
      <c r="JBE107" s="291"/>
      <c r="JBF107" s="291"/>
      <c r="JBG107" s="291"/>
      <c r="JBH107" s="291"/>
      <c r="JBI107" s="291"/>
      <c r="JBJ107" s="291"/>
      <c r="JBK107" s="291"/>
      <c r="JBL107" s="291"/>
      <c r="JBM107" s="291"/>
      <c r="JBN107" s="291"/>
      <c r="JBO107" s="291"/>
      <c r="JBP107" s="291"/>
      <c r="JBQ107" s="291"/>
      <c r="JBR107" s="291"/>
      <c r="JBS107" s="291"/>
      <c r="JBT107" s="291"/>
      <c r="JBU107" s="291"/>
      <c r="JBV107" s="291"/>
      <c r="JBW107" s="291"/>
      <c r="JBX107" s="291"/>
      <c r="JBY107" s="291"/>
      <c r="JBZ107" s="291"/>
      <c r="JCA107" s="291"/>
      <c r="JCB107" s="291"/>
      <c r="JCC107" s="291"/>
      <c r="JCD107" s="291"/>
      <c r="JCE107" s="291"/>
      <c r="JCF107" s="291"/>
      <c r="JCG107" s="291"/>
      <c r="JCH107" s="291"/>
      <c r="JCI107" s="291"/>
      <c r="JCJ107" s="291"/>
      <c r="JCK107" s="291"/>
      <c r="JCL107" s="291"/>
      <c r="JCM107" s="291"/>
      <c r="JCN107" s="291"/>
      <c r="JCO107" s="291"/>
      <c r="JCP107" s="291"/>
      <c r="JCQ107" s="291"/>
      <c r="JCR107" s="291"/>
      <c r="JCS107" s="291"/>
      <c r="JCT107" s="291"/>
      <c r="JCU107" s="291"/>
      <c r="JCV107" s="291"/>
      <c r="JCW107" s="291"/>
      <c r="JCX107" s="291"/>
      <c r="JCY107" s="291"/>
      <c r="JCZ107" s="291"/>
      <c r="JDA107" s="291"/>
      <c r="JDB107" s="291"/>
      <c r="JDC107" s="291"/>
      <c r="JDD107" s="291"/>
      <c r="JDE107" s="291"/>
      <c r="JDF107" s="291"/>
      <c r="JDG107" s="291"/>
      <c r="JDH107" s="291"/>
      <c r="JDI107" s="291"/>
      <c r="JDJ107" s="291"/>
      <c r="JDK107" s="291"/>
      <c r="JDL107" s="291"/>
      <c r="JDM107" s="291"/>
      <c r="JDN107" s="291"/>
      <c r="JDO107" s="291"/>
      <c r="JDP107" s="291"/>
      <c r="JDQ107" s="291"/>
      <c r="JDR107" s="291"/>
      <c r="JDS107" s="291"/>
      <c r="JDT107" s="291"/>
      <c r="JDU107" s="291"/>
      <c r="JDV107" s="291"/>
      <c r="JDW107" s="291"/>
      <c r="JDX107" s="291"/>
      <c r="JDY107" s="291"/>
      <c r="JDZ107" s="291"/>
      <c r="JEA107" s="291"/>
      <c r="JEB107" s="291"/>
      <c r="JEC107" s="291"/>
      <c r="JED107" s="291"/>
      <c r="JEE107" s="291"/>
      <c r="JEF107" s="291"/>
      <c r="JEG107" s="291"/>
      <c r="JEH107" s="291"/>
      <c r="JEI107" s="291"/>
      <c r="JEJ107" s="291"/>
      <c r="JEK107" s="291"/>
      <c r="JEL107" s="291"/>
      <c r="JEM107" s="291"/>
      <c r="JEN107" s="291"/>
      <c r="JEO107" s="291"/>
      <c r="JEP107" s="291"/>
      <c r="JEQ107" s="291"/>
      <c r="JER107" s="291"/>
      <c r="JES107" s="291"/>
      <c r="JET107" s="291"/>
      <c r="JEU107" s="291"/>
      <c r="JEV107" s="291"/>
      <c r="JEW107" s="291"/>
      <c r="JEX107" s="291"/>
      <c r="JEY107" s="291"/>
      <c r="JEZ107" s="291"/>
      <c r="JFA107" s="291"/>
      <c r="JFB107" s="291"/>
      <c r="JFC107" s="291"/>
      <c r="JFD107" s="291"/>
      <c r="JFE107" s="291"/>
      <c r="JFF107" s="291"/>
      <c r="JFG107" s="291"/>
      <c r="JFH107" s="291"/>
      <c r="JFI107" s="170"/>
      <c r="JFJ107" s="291"/>
      <c r="JFK107" s="291"/>
      <c r="JFL107" s="291"/>
      <c r="JFM107" s="291"/>
      <c r="JFN107" s="291"/>
      <c r="JFO107" s="291"/>
      <c r="JFP107" s="291"/>
      <c r="JFQ107" s="291"/>
      <c r="JFR107" s="291"/>
      <c r="JFS107" s="291"/>
      <c r="JFT107" s="291"/>
      <c r="JFU107" s="291"/>
      <c r="JFV107" s="291"/>
      <c r="JFW107" s="291"/>
      <c r="JFX107" s="291"/>
      <c r="JFY107" s="291"/>
      <c r="JFZ107" s="291"/>
      <c r="JGA107" s="291"/>
      <c r="JGB107" s="291"/>
      <c r="JGC107" s="291"/>
      <c r="JGD107" s="291"/>
      <c r="JGE107" s="291"/>
      <c r="JGF107" s="291"/>
      <c r="JGG107" s="291"/>
      <c r="JGH107" s="291"/>
      <c r="JGI107" s="291"/>
      <c r="JGJ107" s="291"/>
      <c r="JGK107" s="291"/>
      <c r="JGL107" s="291"/>
      <c r="JGM107" s="291"/>
      <c r="JGN107" s="291"/>
      <c r="JGO107" s="291"/>
      <c r="JGP107" s="291"/>
      <c r="JGQ107" s="291"/>
      <c r="JGR107" s="291"/>
      <c r="JGS107" s="291"/>
      <c r="JGT107" s="291"/>
      <c r="JGU107" s="291"/>
      <c r="JGV107" s="291"/>
      <c r="JGW107" s="291"/>
      <c r="JGX107" s="291"/>
      <c r="JGY107" s="291"/>
      <c r="JGZ107" s="291"/>
      <c r="JHA107" s="291"/>
      <c r="JHB107" s="291"/>
      <c r="JHC107" s="291"/>
      <c r="JHD107" s="291"/>
      <c r="JHE107" s="291"/>
      <c r="JHF107" s="291"/>
      <c r="JHG107" s="291"/>
      <c r="JHH107" s="291"/>
      <c r="JHI107" s="291"/>
      <c r="JHJ107" s="291"/>
      <c r="JHK107" s="291"/>
      <c r="JHL107" s="291"/>
      <c r="JHM107" s="291"/>
      <c r="JHN107" s="291"/>
      <c r="JHO107" s="291"/>
      <c r="JHP107" s="291"/>
      <c r="JHQ107" s="291"/>
      <c r="JHR107" s="291"/>
      <c r="JHS107" s="291"/>
      <c r="JHT107" s="291"/>
      <c r="JHU107" s="291"/>
      <c r="JHV107" s="291"/>
      <c r="JHW107" s="291"/>
      <c r="JHX107" s="291"/>
      <c r="JHY107" s="291"/>
      <c r="JHZ107" s="291"/>
      <c r="JIA107" s="291"/>
      <c r="JIB107" s="291"/>
      <c r="JIC107" s="291"/>
      <c r="JID107" s="291"/>
      <c r="JIE107" s="291"/>
      <c r="JIF107" s="291"/>
      <c r="JIG107" s="291"/>
      <c r="JIH107" s="291"/>
      <c r="JII107" s="291"/>
      <c r="JIJ107" s="291"/>
      <c r="JIK107" s="291"/>
      <c r="JIL107" s="291"/>
      <c r="JIM107" s="291"/>
      <c r="JIN107" s="291"/>
      <c r="JIO107" s="291"/>
      <c r="JIP107" s="291"/>
      <c r="JIQ107" s="291"/>
      <c r="JIR107" s="291"/>
      <c r="JIS107" s="291"/>
      <c r="JIT107" s="291"/>
      <c r="JIU107" s="291"/>
      <c r="JIV107" s="291"/>
      <c r="JIW107" s="291"/>
      <c r="JIX107" s="291"/>
      <c r="JIY107" s="291"/>
      <c r="JIZ107" s="291"/>
      <c r="JJA107" s="291"/>
      <c r="JJB107" s="291"/>
      <c r="JJC107" s="291"/>
      <c r="JJD107" s="291"/>
      <c r="JJE107" s="291"/>
      <c r="JJF107" s="291"/>
      <c r="JJG107" s="291"/>
      <c r="JJH107" s="291"/>
      <c r="JJI107" s="291"/>
      <c r="JJJ107" s="291"/>
      <c r="JJK107" s="291"/>
      <c r="JJL107" s="291"/>
      <c r="JJM107" s="291"/>
      <c r="JJN107" s="291"/>
      <c r="JJO107" s="291"/>
      <c r="JJP107" s="291"/>
      <c r="JJQ107" s="291"/>
      <c r="JJR107" s="291"/>
      <c r="JJS107" s="291"/>
      <c r="JJT107" s="291"/>
      <c r="JJU107" s="291"/>
      <c r="JJV107" s="291"/>
      <c r="JJW107" s="291"/>
      <c r="JJX107" s="291"/>
      <c r="JJY107" s="291"/>
      <c r="JJZ107" s="291"/>
      <c r="JKA107" s="291"/>
      <c r="JKB107" s="291"/>
      <c r="JKC107" s="291"/>
      <c r="JKD107" s="291"/>
      <c r="JKE107" s="291"/>
      <c r="JKF107" s="291"/>
      <c r="JKG107" s="291"/>
      <c r="JKH107" s="291"/>
      <c r="JKI107" s="291"/>
      <c r="JKJ107" s="291"/>
      <c r="JKK107" s="291"/>
      <c r="JKL107" s="291"/>
      <c r="JKM107" s="291"/>
      <c r="JKN107" s="291"/>
      <c r="JKO107" s="291"/>
      <c r="JKP107" s="291"/>
      <c r="JKQ107" s="291"/>
      <c r="JKR107" s="291"/>
      <c r="JKS107" s="291"/>
      <c r="JKT107" s="291"/>
      <c r="JKU107" s="291"/>
      <c r="JKV107" s="291"/>
      <c r="JKW107" s="291"/>
      <c r="JKX107" s="291"/>
      <c r="JKY107" s="291"/>
      <c r="JKZ107" s="291"/>
      <c r="JLA107" s="291"/>
      <c r="JLB107" s="291"/>
      <c r="JLC107" s="291"/>
      <c r="JLD107" s="291"/>
      <c r="JLE107" s="291"/>
      <c r="JLF107" s="291"/>
      <c r="JLG107" s="291"/>
      <c r="JLH107" s="291"/>
      <c r="JLI107" s="291"/>
      <c r="JLJ107" s="291"/>
      <c r="JLK107" s="291"/>
      <c r="JLL107" s="291"/>
      <c r="JLM107" s="291"/>
      <c r="JLN107" s="291"/>
      <c r="JLO107" s="291"/>
      <c r="JLP107" s="291"/>
      <c r="JLQ107" s="291"/>
      <c r="JLR107" s="291"/>
      <c r="JLS107" s="291"/>
      <c r="JLT107" s="291"/>
      <c r="JLU107" s="291"/>
      <c r="JLV107" s="291"/>
      <c r="JLW107" s="291"/>
      <c r="JLX107" s="291"/>
      <c r="JLY107" s="291"/>
      <c r="JLZ107" s="291"/>
      <c r="JMA107" s="291"/>
      <c r="JMB107" s="291"/>
      <c r="JMC107" s="291"/>
      <c r="JMD107" s="291"/>
      <c r="JME107" s="291"/>
      <c r="JMF107" s="291"/>
      <c r="JMG107" s="291"/>
      <c r="JMH107" s="291"/>
      <c r="JMI107" s="291"/>
      <c r="JMJ107" s="291"/>
      <c r="JMK107" s="291"/>
      <c r="JML107" s="291"/>
      <c r="JMM107" s="291"/>
      <c r="JMN107" s="291"/>
      <c r="JMO107" s="291"/>
      <c r="JMP107" s="291"/>
      <c r="JMQ107" s="291"/>
      <c r="JMR107" s="291"/>
      <c r="JMS107" s="291"/>
      <c r="JMT107" s="291"/>
      <c r="JMU107" s="291"/>
      <c r="JMV107" s="291"/>
      <c r="JMW107" s="291"/>
      <c r="JMX107" s="291"/>
      <c r="JMY107" s="291"/>
      <c r="JMZ107" s="291"/>
      <c r="JNA107" s="291"/>
      <c r="JNB107" s="291"/>
      <c r="JNC107" s="291"/>
      <c r="JND107" s="291"/>
      <c r="JNE107" s="291"/>
      <c r="JNF107" s="291"/>
      <c r="JNG107" s="291"/>
      <c r="JNH107" s="291"/>
      <c r="JNI107" s="291"/>
      <c r="JNJ107" s="291"/>
      <c r="JNK107" s="291"/>
      <c r="JNL107" s="291"/>
      <c r="JNM107" s="291"/>
      <c r="JNN107" s="291"/>
      <c r="JNO107" s="291"/>
      <c r="JNP107" s="291"/>
      <c r="JNQ107" s="291"/>
      <c r="JNR107" s="291"/>
      <c r="JNS107" s="291"/>
      <c r="JNT107" s="291"/>
      <c r="JNU107" s="291"/>
      <c r="JNV107" s="291"/>
      <c r="JNW107" s="291"/>
      <c r="JNX107" s="291"/>
      <c r="JNY107" s="291"/>
      <c r="JNZ107" s="291"/>
      <c r="JOA107" s="291"/>
      <c r="JOB107" s="291"/>
      <c r="JOC107" s="291"/>
      <c r="JOD107" s="291"/>
      <c r="JOE107" s="291"/>
      <c r="JOF107" s="291"/>
      <c r="JOG107" s="291"/>
      <c r="JOH107" s="291"/>
      <c r="JOI107" s="291"/>
      <c r="JOJ107" s="291"/>
      <c r="JOK107" s="291"/>
      <c r="JOL107" s="291"/>
      <c r="JOM107" s="291"/>
      <c r="JON107" s="291"/>
      <c r="JOO107" s="291"/>
      <c r="JOP107" s="291"/>
      <c r="JOQ107" s="291"/>
      <c r="JOR107" s="291"/>
      <c r="JOS107" s="291"/>
      <c r="JOT107" s="291"/>
      <c r="JOU107" s="291"/>
      <c r="JOV107" s="291"/>
      <c r="JOW107" s="291"/>
      <c r="JOX107" s="291"/>
      <c r="JOY107" s="291"/>
      <c r="JOZ107" s="291"/>
      <c r="JPA107" s="291"/>
      <c r="JPB107" s="291"/>
      <c r="JPC107" s="291"/>
      <c r="JPD107" s="291"/>
      <c r="JPE107" s="170"/>
      <c r="JPF107" s="291"/>
      <c r="JPG107" s="291"/>
      <c r="JPH107" s="291"/>
      <c r="JPI107" s="291"/>
      <c r="JPJ107" s="291"/>
      <c r="JPK107" s="291"/>
      <c r="JPL107" s="291"/>
      <c r="JPM107" s="291"/>
      <c r="JPN107" s="291"/>
      <c r="JPO107" s="291"/>
      <c r="JPP107" s="291"/>
      <c r="JPQ107" s="291"/>
      <c r="JPR107" s="291"/>
      <c r="JPS107" s="291"/>
      <c r="JPT107" s="291"/>
      <c r="JPU107" s="291"/>
      <c r="JPV107" s="291"/>
      <c r="JPW107" s="291"/>
      <c r="JPX107" s="291"/>
      <c r="JPY107" s="291"/>
      <c r="JPZ107" s="291"/>
      <c r="JQA107" s="291"/>
      <c r="JQB107" s="291"/>
      <c r="JQC107" s="291"/>
      <c r="JQD107" s="291"/>
      <c r="JQE107" s="291"/>
      <c r="JQF107" s="291"/>
      <c r="JQG107" s="291"/>
      <c r="JQH107" s="291"/>
      <c r="JQI107" s="291"/>
      <c r="JQJ107" s="291"/>
      <c r="JQK107" s="291"/>
      <c r="JQL107" s="291"/>
      <c r="JQM107" s="291"/>
      <c r="JQN107" s="291"/>
      <c r="JQO107" s="291"/>
      <c r="JQP107" s="291"/>
      <c r="JQQ107" s="291"/>
      <c r="JQR107" s="291"/>
      <c r="JQS107" s="291"/>
      <c r="JQT107" s="291"/>
      <c r="JQU107" s="291"/>
      <c r="JQV107" s="291"/>
      <c r="JQW107" s="291"/>
      <c r="JQX107" s="291"/>
      <c r="JQY107" s="291"/>
      <c r="JQZ107" s="291"/>
      <c r="JRA107" s="291"/>
      <c r="JRB107" s="291"/>
      <c r="JRC107" s="291"/>
      <c r="JRD107" s="291"/>
      <c r="JRE107" s="291"/>
      <c r="JRF107" s="291"/>
      <c r="JRG107" s="291"/>
      <c r="JRH107" s="291"/>
      <c r="JRI107" s="291"/>
      <c r="JRJ107" s="291"/>
      <c r="JRK107" s="291"/>
      <c r="JRL107" s="291"/>
      <c r="JRM107" s="291"/>
      <c r="JRN107" s="291"/>
      <c r="JRO107" s="291"/>
      <c r="JRP107" s="291"/>
      <c r="JRQ107" s="291"/>
      <c r="JRR107" s="291"/>
      <c r="JRS107" s="291"/>
      <c r="JRT107" s="291"/>
      <c r="JRU107" s="291"/>
      <c r="JRV107" s="291"/>
      <c r="JRW107" s="291"/>
      <c r="JRX107" s="291"/>
      <c r="JRY107" s="291"/>
      <c r="JRZ107" s="291"/>
      <c r="JSA107" s="291"/>
      <c r="JSB107" s="291"/>
      <c r="JSC107" s="291"/>
      <c r="JSD107" s="291"/>
      <c r="JSE107" s="291"/>
      <c r="JSF107" s="291"/>
      <c r="JSG107" s="291"/>
      <c r="JSH107" s="291"/>
      <c r="JSI107" s="291"/>
      <c r="JSJ107" s="291"/>
      <c r="JSK107" s="291"/>
      <c r="JSL107" s="291"/>
      <c r="JSM107" s="291"/>
      <c r="JSN107" s="291"/>
      <c r="JSO107" s="291"/>
      <c r="JSP107" s="291"/>
      <c r="JSQ107" s="291"/>
      <c r="JSR107" s="291"/>
      <c r="JSS107" s="291"/>
      <c r="JST107" s="291"/>
      <c r="JSU107" s="291"/>
      <c r="JSV107" s="291"/>
      <c r="JSW107" s="291"/>
      <c r="JSX107" s="291"/>
      <c r="JSY107" s="291"/>
      <c r="JSZ107" s="291"/>
      <c r="JTA107" s="291"/>
      <c r="JTB107" s="291"/>
      <c r="JTC107" s="291"/>
      <c r="JTD107" s="291"/>
      <c r="JTE107" s="291"/>
      <c r="JTF107" s="291"/>
      <c r="JTG107" s="291"/>
      <c r="JTH107" s="291"/>
      <c r="JTI107" s="291"/>
      <c r="JTJ107" s="291"/>
      <c r="JTK107" s="291"/>
      <c r="JTL107" s="291"/>
      <c r="JTM107" s="291"/>
      <c r="JTN107" s="291"/>
      <c r="JTO107" s="291"/>
      <c r="JTP107" s="291"/>
      <c r="JTQ107" s="291"/>
      <c r="JTR107" s="291"/>
      <c r="JTS107" s="291"/>
      <c r="JTT107" s="291"/>
      <c r="JTU107" s="291"/>
      <c r="JTV107" s="291"/>
      <c r="JTW107" s="291"/>
      <c r="JTX107" s="291"/>
      <c r="JTY107" s="291"/>
      <c r="JTZ107" s="291"/>
      <c r="JUA107" s="291"/>
      <c r="JUB107" s="291"/>
      <c r="JUC107" s="291"/>
      <c r="JUD107" s="291"/>
      <c r="JUE107" s="291"/>
      <c r="JUF107" s="291"/>
      <c r="JUG107" s="291"/>
      <c r="JUH107" s="291"/>
      <c r="JUI107" s="291"/>
      <c r="JUJ107" s="291"/>
      <c r="JUK107" s="291"/>
      <c r="JUL107" s="291"/>
      <c r="JUM107" s="291"/>
      <c r="JUN107" s="291"/>
      <c r="JUO107" s="291"/>
      <c r="JUP107" s="291"/>
      <c r="JUQ107" s="291"/>
      <c r="JUR107" s="291"/>
      <c r="JUS107" s="291"/>
      <c r="JUT107" s="291"/>
      <c r="JUU107" s="291"/>
      <c r="JUV107" s="291"/>
      <c r="JUW107" s="291"/>
      <c r="JUX107" s="291"/>
      <c r="JUY107" s="291"/>
      <c r="JUZ107" s="291"/>
      <c r="JVA107" s="291"/>
      <c r="JVB107" s="291"/>
      <c r="JVC107" s="291"/>
      <c r="JVD107" s="291"/>
      <c r="JVE107" s="291"/>
      <c r="JVF107" s="291"/>
      <c r="JVG107" s="291"/>
      <c r="JVH107" s="291"/>
      <c r="JVI107" s="291"/>
      <c r="JVJ107" s="291"/>
      <c r="JVK107" s="291"/>
      <c r="JVL107" s="291"/>
      <c r="JVM107" s="291"/>
      <c r="JVN107" s="291"/>
      <c r="JVO107" s="291"/>
      <c r="JVP107" s="291"/>
      <c r="JVQ107" s="291"/>
      <c r="JVR107" s="291"/>
      <c r="JVS107" s="291"/>
      <c r="JVT107" s="291"/>
      <c r="JVU107" s="291"/>
      <c r="JVV107" s="291"/>
      <c r="JVW107" s="291"/>
      <c r="JVX107" s="291"/>
      <c r="JVY107" s="291"/>
      <c r="JVZ107" s="291"/>
      <c r="JWA107" s="291"/>
      <c r="JWB107" s="291"/>
      <c r="JWC107" s="291"/>
      <c r="JWD107" s="291"/>
      <c r="JWE107" s="291"/>
      <c r="JWF107" s="291"/>
      <c r="JWG107" s="291"/>
      <c r="JWH107" s="291"/>
      <c r="JWI107" s="291"/>
      <c r="JWJ107" s="291"/>
      <c r="JWK107" s="291"/>
      <c r="JWL107" s="291"/>
      <c r="JWM107" s="291"/>
      <c r="JWN107" s="291"/>
      <c r="JWO107" s="291"/>
      <c r="JWP107" s="291"/>
      <c r="JWQ107" s="291"/>
      <c r="JWR107" s="291"/>
      <c r="JWS107" s="291"/>
      <c r="JWT107" s="291"/>
      <c r="JWU107" s="291"/>
      <c r="JWV107" s="291"/>
      <c r="JWW107" s="291"/>
      <c r="JWX107" s="291"/>
      <c r="JWY107" s="291"/>
      <c r="JWZ107" s="291"/>
      <c r="JXA107" s="291"/>
      <c r="JXB107" s="291"/>
      <c r="JXC107" s="291"/>
      <c r="JXD107" s="291"/>
      <c r="JXE107" s="291"/>
      <c r="JXF107" s="291"/>
      <c r="JXG107" s="291"/>
      <c r="JXH107" s="291"/>
      <c r="JXI107" s="291"/>
      <c r="JXJ107" s="291"/>
      <c r="JXK107" s="291"/>
      <c r="JXL107" s="291"/>
      <c r="JXM107" s="291"/>
      <c r="JXN107" s="291"/>
      <c r="JXO107" s="291"/>
      <c r="JXP107" s="291"/>
      <c r="JXQ107" s="291"/>
      <c r="JXR107" s="291"/>
      <c r="JXS107" s="291"/>
      <c r="JXT107" s="291"/>
      <c r="JXU107" s="291"/>
      <c r="JXV107" s="291"/>
      <c r="JXW107" s="291"/>
      <c r="JXX107" s="291"/>
      <c r="JXY107" s="291"/>
      <c r="JXZ107" s="291"/>
      <c r="JYA107" s="291"/>
      <c r="JYB107" s="291"/>
      <c r="JYC107" s="291"/>
      <c r="JYD107" s="291"/>
      <c r="JYE107" s="291"/>
      <c r="JYF107" s="291"/>
      <c r="JYG107" s="291"/>
      <c r="JYH107" s="291"/>
      <c r="JYI107" s="291"/>
      <c r="JYJ107" s="291"/>
      <c r="JYK107" s="291"/>
      <c r="JYL107" s="291"/>
      <c r="JYM107" s="291"/>
      <c r="JYN107" s="291"/>
      <c r="JYO107" s="291"/>
      <c r="JYP107" s="291"/>
      <c r="JYQ107" s="291"/>
      <c r="JYR107" s="291"/>
      <c r="JYS107" s="291"/>
      <c r="JYT107" s="291"/>
      <c r="JYU107" s="291"/>
      <c r="JYV107" s="291"/>
      <c r="JYW107" s="291"/>
      <c r="JYX107" s="291"/>
      <c r="JYY107" s="291"/>
      <c r="JYZ107" s="291"/>
      <c r="JZA107" s="170"/>
      <c r="JZB107" s="291"/>
      <c r="JZC107" s="291"/>
      <c r="JZD107" s="291"/>
      <c r="JZE107" s="291"/>
      <c r="JZF107" s="291"/>
      <c r="JZG107" s="291"/>
      <c r="JZH107" s="291"/>
      <c r="JZI107" s="291"/>
      <c r="JZJ107" s="291"/>
      <c r="JZK107" s="291"/>
      <c r="JZL107" s="291"/>
      <c r="JZM107" s="291"/>
      <c r="JZN107" s="291"/>
      <c r="JZO107" s="291"/>
      <c r="JZP107" s="291"/>
      <c r="JZQ107" s="291"/>
      <c r="JZR107" s="291"/>
      <c r="JZS107" s="291"/>
      <c r="JZT107" s="291"/>
      <c r="JZU107" s="291"/>
      <c r="JZV107" s="291"/>
      <c r="JZW107" s="291"/>
      <c r="JZX107" s="291"/>
      <c r="JZY107" s="291"/>
      <c r="JZZ107" s="291"/>
      <c r="KAA107" s="291"/>
      <c r="KAB107" s="291"/>
      <c r="KAC107" s="291"/>
      <c r="KAD107" s="291"/>
      <c r="KAE107" s="291"/>
      <c r="KAF107" s="291"/>
      <c r="KAG107" s="291"/>
      <c r="KAH107" s="291"/>
      <c r="KAI107" s="291"/>
      <c r="KAJ107" s="291"/>
      <c r="KAK107" s="291"/>
      <c r="KAL107" s="291"/>
      <c r="KAM107" s="291"/>
      <c r="KAN107" s="291"/>
      <c r="KAO107" s="291"/>
      <c r="KAP107" s="291"/>
      <c r="KAQ107" s="291"/>
      <c r="KAR107" s="291"/>
      <c r="KAS107" s="291"/>
      <c r="KAT107" s="291"/>
      <c r="KAU107" s="291"/>
      <c r="KAV107" s="291"/>
      <c r="KAW107" s="291"/>
      <c r="KAX107" s="291"/>
      <c r="KAY107" s="291"/>
      <c r="KAZ107" s="291"/>
      <c r="KBA107" s="291"/>
      <c r="KBB107" s="291"/>
      <c r="KBC107" s="291"/>
      <c r="KBD107" s="291"/>
      <c r="KBE107" s="291"/>
      <c r="KBF107" s="291"/>
      <c r="KBG107" s="291"/>
      <c r="KBH107" s="291"/>
      <c r="KBI107" s="291"/>
      <c r="KBJ107" s="291"/>
      <c r="KBK107" s="291"/>
      <c r="KBL107" s="291"/>
      <c r="KBM107" s="291"/>
      <c r="KBN107" s="291"/>
      <c r="KBO107" s="291"/>
      <c r="KBP107" s="291"/>
      <c r="KBQ107" s="291"/>
      <c r="KBR107" s="291"/>
      <c r="KBS107" s="291"/>
      <c r="KBT107" s="291"/>
      <c r="KBU107" s="291"/>
      <c r="KBV107" s="291"/>
      <c r="KBW107" s="291"/>
      <c r="KBX107" s="291"/>
      <c r="KBY107" s="291"/>
      <c r="KBZ107" s="291"/>
      <c r="KCA107" s="291"/>
      <c r="KCB107" s="291"/>
      <c r="KCC107" s="291"/>
      <c r="KCD107" s="291"/>
      <c r="KCE107" s="291"/>
      <c r="KCF107" s="291"/>
      <c r="KCG107" s="291"/>
      <c r="KCH107" s="291"/>
      <c r="KCI107" s="291"/>
      <c r="KCJ107" s="291"/>
      <c r="KCK107" s="291"/>
      <c r="KCL107" s="291"/>
      <c r="KCM107" s="291"/>
      <c r="KCN107" s="291"/>
      <c r="KCO107" s="291"/>
      <c r="KCP107" s="291"/>
      <c r="KCQ107" s="291"/>
      <c r="KCR107" s="291"/>
      <c r="KCS107" s="291"/>
      <c r="KCT107" s="291"/>
      <c r="KCU107" s="291"/>
      <c r="KCV107" s="291"/>
      <c r="KCW107" s="291"/>
      <c r="KCX107" s="291"/>
      <c r="KCY107" s="291"/>
      <c r="KCZ107" s="291"/>
      <c r="KDA107" s="291"/>
      <c r="KDB107" s="291"/>
      <c r="KDC107" s="291"/>
      <c r="KDD107" s="291"/>
      <c r="KDE107" s="291"/>
      <c r="KDF107" s="291"/>
      <c r="KDG107" s="291"/>
      <c r="KDH107" s="291"/>
      <c r="KDI107" s="291"/>
      <c r="KDJ107" s="291"/>
      <c r="KDK107" s="291"/>
      <c r="KDL107" s="291"/>
      <c r="KDM107" s="291"/>
      <c r="KDN107" s="291"/>
      <c r="KDO107" s="291"/>
      <c r="KDP107" s="291"/>
      <c r="KDQ107" s="291"/>
      <c r="KDR107" s="291"/>
      <c r="KDS107" s="291"/>
      <c r="KDT107" s="291"/>
      <c r="KDU107" s="291"/>
      <c r="KDV107" s="291"/>
      <c r="KDW107" s="291"/>
      <c r="KDX107" s="291"/>
      <c r="KDY107" s="291"/>
      <c r="KDZ107" s="291"/>
      <c r="KEA107" s="291"/>
      <c r="KEB107" s="291"/>
      <c r="KEC107" s="291"/>
      <c r="KED107" s="291"/>
      <c r="KEE107" s="291"/>
      <c r="KEF107" s="291"/>
      <c r="KEG107" s="291"/>
      <c r="KEH107" s="291"/>
      <c r="KEI107" s="291"/>
      <c r="KEJ107" s="291"/>
      <c r="KEK107" s="291"/>
      <c r="KEL107" s="291"/>
      <c r="KEM107" s="291"/>
      <c r="KEN107" s="291"/>
      <c r="KEO107" s="291"/>
      <c r="KEP107" s="291"/>
      <c r="KEQ107" s="291"/>
      <c r="KER107" s="291"/>
      <c r="KES107" s="291"/>
      <c r="KET107" s="291"/>
      <c r="KEU107" s="291"/>
      <c r="KEV107" s="291"/>
      <c r="KEW107" s="291"/>
      <c r="KEX107" s="291"/>
      <c r="KEY107" s="291"/>
      <c r="KEZ107" s="291"/>
      <c r="KFA107" s="291"/>
      <c r="KFB107" s="291"/>
      <c r="KFC107" s="291"/>
      <c r="KFD107" s="291"/>
      <c r="KFE107" s="291"/>
      <c r="KFF107" s="291"/>
      <c r="KFG107" s="291"/>
      <c r="KFH107" s="291"/>
      <c r="KFI107" s="291"/>
      <c r="KFJ107" s="291"/>
      <c r="KFK107" s="291"/>
      <c r="KFL107" s="291"/>
      <c r="KFM107" s="291"/>
      <c r="KFN107" s="291"/>
      <c r="KFO107" s="291"/>
      <c r="KFP107" s="291"/>
      <c r="KFQ107" s="291"/>
      <c r="KFR107" s="291"/>
      <c r="KFS107" s="291"/>
      <c r="KFT107" s="291"/>
      <c r="KFU107" s="291"/>
      <c r="KFV107" s="291"/>
      <c r="KFW107" s="291"/>
      <c r="KFX107" s="291"/>
      <c r="KFY107" s="291"/>
      <c r="KFZ107" s="291"/>
      <c r="KGA107" s="291"/>
      <c r="KGB107" s="291"/>
      <c r="KGC107" s="291"/>
      <c r="KGD107" s="291"/>
      <c r="KGE107" s="291"/>
      <c r="KGF107" s="291"/>
      <c r="KGG107" s="291"/>
      <c r="KGH107" s="291"/>
      <c r="KGI107" s="291"/>
      <c r="KGJ107" s="291"/>
      <c r="KGK107" s="291"/>
      <c r="KGL107" s="291"/>
      <c r="KGM107" s="291"/>
      <c r="KGN107" s="291"/>
      <c r="KGO107" s="291"/>
      <c r="KGP107" s="291"/>
      <c r="KGQ107" s="291"/>
      <c r="KGR107" s="291"/>
      <c r="KGS107" s="291"/>
      <c r="KGT107" s="291"/>
      <c r="KGU107" s="291"/>
      <c r="KGV107" s="291"/>
      <c r="KGW107" s="291"/>
      <c r="KGX107" s="291"/>
      <c r="KGY107" s="291"/>
      <c r="KGZ107" s="291"/>
      <c r="KHA107" s="291"/>
      <c r="KHB107" s="291"/>
      <c r="KHC107" s="291"/>
      <c r="KHD107" s="291"/>
      <c r="KHE107" s="291"/>
      <c r="KHF107" s="291"/>
      <c r="KHG107" s="291"/>
      <c r="KHH107" s="291"/>
      <c r="KHI107" s="291"/>
      <c r="KHJ107" s="291"/>
      <c r="KHK107" s="291"/>
      <c r="KHL107" s="291"/>
      <c r="KHM107" s="291"/>
      <c r="KHN107" s="291"/>
      <c r="KHO107" s="291"/>
      <c r="KHP107" s="291"/>
      <c r="KHQ107" s="291"/>
      <c r="KHR107" s="291"/>
      <c r="KHS107" s="291"/>
      <c r="KHT107" s="291"/>
      <c r="KHU107" s="291"/>
      <c r="KHV107" s="291"/>
      <c r="KHW107" s="291"/>
      <c r="KHX107" s="291"/>
      <c r="KHY107" s="291"/>
      <c r="KHZ107" s="291"/>
      <c r="KIA107" s="291"/>
      <c r="KIB107" s="291"/>
      <c r="KIC107" s="291"/>
      <c r="KID107" s="291"/>
      <c r="KIE107" s="291"/>
      <c r="KIF107" s="291"/>
      <c r="KIG107" s="291"/>
      <c r="KIH107" s="291"/>
      <c r="KII107" s="291"/>
      <c r="KIJ107" s="291"/>
      <c r="KIK107" s="291"/>
      <c r="KIL107" s="291"/>
      <c r="KIM107" s="291"/>
      <c r="KIN107" s="291"/>
      <c r="KIO107" s="291"/>
      <c r="KIP107" s="291"/>
      <c r="KIQ107" s="291"/>
      <c r="KIR107" s="291"/>
      <c r="KIS107" s="291"/>
      <c r="KIT107" s="291"/>
      <c r="KIU107" s="291"/>
      <c r="KIV107" s="291"/>
      <c r="KIW107" s="170"/>
      <c r="KIX107" s="291"/>
      <c r="KIY107" s="291"/>
      <c r="KIZ107" s="291"/>
      <c r="KJA107" s="291"/>
      <c r="KJB107" s="291"/>
      <c r="KJC107" s="291"/>
      <c r="KJD107" s="291"/>
      <c r="KJE107" s="291"/>
      <c r="KJF107" s="291"/>
      <c r="KJG107" s="291"/>
      <c r="KJH107" s="291"/>
      <c r="KJI107" s="291"/>
      <c r="KJJ107" s="291"/>
      <c r="KJK107" s="291"/>
      <c r="KJL107" s="291"/>
      <c r="KJM107" s="291"/>
      <c r="KJN107" s="291"/>
      <c r="KJO107" s="291"/>
      <c r="KJP107" s="291"/>
      <c r="KJQ107" s="291"/>
      <c r="KJR107" s="291"/>
      <c r="KJS107" s="291"/>
      <c r="KJT107" s="291"/>
      <c r="KJU107" s="291"/>
      <c r="KJV107" s="291"/>
      <c r="KJW107" s="291"/>
      <c r="KJX107" s="291"/>
      <c r="KJY107" s="291"/>
      <c r="KJZ107" s="291"/>
      <c r="KKA107" s="291"/>
      <c r="KKB107" s="291"/>
      <c r="KKC107" s="291"/>
      <c r="KKD107" s="291"/>
      <c r="KKE107" s="291"/>
      <c r="KKF107" s="291"/>
      <c r="KKG107" s="291"/>
      <c r="KKH107" s="291"/>
      <c r="KKI107" s="291"/>
      <c r="KKJ107" s="291"/>
      <c r="KKK107" s="291"/>
      <c r="KKL107" s="291"/>
      <c r="KKM107" s="291"/>
      <c r="KKN107" s="291"/>
      <c r="KKO107" s="291"/>
      <c r="KKP107" s="291"/>
      <c r="KKQ107" s="291"/>
      <c r="KKR107" s="291"/>
      <c r="KKS107" s="291"/>
      <c r="KKT107" s="291"/>
      <c r="KKU107" s="291"/>
      <c r="KKV107" s="291"/>
      <c r="KKW107" s="291"/>
      <c r="KKX107" s="291"/>
      <c r="KKY107" s="291"/>
      <c r="KKZ107" s="291"/>
      <c r="KLA107" s="291"/>
      <c r="KLB107" s="291"/>
      <c r="KLC107" s="291"/>
      <c r="KLD107" s="291"/>
      <c r="KLE107" s="291"/>
      <c r="KLF107" s="291"/>
      <c r="KLG107" s="291"/>
      <c r="KLH107" s="291"/>
      <c r="KLI107" s="291"/>
      <c r="KLJ107" s="291"/>
      <c r="KLK107" s="291"/>
      <c r="KLL107" s="291"/>
      <c r="KLM107" s="291"/>
      <c r="KLN107" s="291"/>
      <c r="KLO107" s="291"/>
      <c r="KLP107" s="291"/>
      <c r="KLQ107" s="291"/>
      <c r="KLR107" s="291"/>
      <c r="KLS107" s="291"/>
      <c r="KLT107" s="291"/>
      <c r="KLU107" s="291"/>
      <c r="KLV107" s="291"/>
      <c r="KLW107" s="291"/>
      <c r="KLX107" s="291"/>
      <c r="KLY107" s="291"/>
      <c r="KLZ107" s="291"/>
      <c r="KMA107" s="291"/>
      <c r="KMB107" s="291"/>
      <c r="KMC107" s="291"/>
      <c r="KMD107" s="291"/>
      <c r="KME107" s="291"/>
      <c r="KMF107" s="291"/>
      <c r="KMG107" s="291"/>
      <c r="KMH107" s="291"/>
      <c r="KMI107" s="291"/>
      <c r="KMJ107" s="291"/>
      <c r="KMK107" s="291"/>
      <c r="KML107" s="291"/>
      <c r="KMM107" s="291"/>
      <c r="KMN107" s="291"/>
      <c r="KMO107" s="291"/>
      <c r="KMP107" s="291"/>
      <c r="KMQ107" s="291"/>
      <c r="KMR107" s="291"/>
      <c r="KMS107" s="291"/>
      <c r="KMT107" s="291"/>
      <c r="KMU107" s="291"/>
      <c r="KMV107" s="291"/>
      <c r="KMW107" s="291"/>
      <c r="KMX107" s="291"/>
      <c r="KMY107" s="291"/>
      <c r="KMZ107" s="291"/>
      <c r="KNA107" s="291"/>
      <c r="KNB107" s="291"/>
      <c r="KNC107" s="291"/>
      <c r="KND107" s="291"/>
      <c r="KNE107" s="291"/>
      <c r="KNF107" s="291"/>
      <c r="KNG107" s="291"/>
      <c r="KNH107" s="291"/>
      <c r="KNI107" s="291"/>
      <c r="KNJ107" s="291"/>
      <c r="KNK107" s="291"/>
      <c r="KNL107" s="291"/>
      <c r="KNM107" s="291"/>
      <c r="KNN107" s="291"/>
      <c r="KNO107" s="291"/>
      <c r="KNP107" s="291"/>
      <c r="KNQ107" s="291"/>
      <c r="KNR107" s="291"/>
      <c r="KNS107" s="291"/>
      <c r="KNT107" s="291"/>
      <c r="KNU107" s="291"/>
      <c r="KNV107" s="291"/>
      <c r="KNW107" s="291"/>
      <c r="KNX107" s="291"/>
      <c r="KNY107" s="291"/>
      <c r="KNZ107" s="291"/>
      <c r="KOA107" s="291"/>
      <c r="KOB107" s="291"/>
      <c r="KOC107" s="291"/>
      <c r="KOD107" s="291"/>
      <c r="KOE107" s="291"/>
      <c r="KOF107" s="291"/>
      <c r="KOG107" s="291"/>
      <c r="KOH107" s="291"/>
      <c r="KOI107" s="291"/>
      <c r="KOJ107" s="291"/>
      <c r="KOK107" s="291"/>
      <c r="KOL107" s="291"/>
      <c r="KOM107" s="291"/>
      <c r="KON107" s="291"/>
      <c r="KOO107" s="291"/>
      <c r="KOP107" s="291"/>
      <c r="KOQ107" s="291"/>
      <c r="KOR107" s="291"/>
      <c r="KOS107" s="291"/>
      <c r="KOT107" s="291"/>
      <c r="KOU107" s="291"/>
      <c r="KOV107" s="291"/>
      <c r="KOW107" s="291"/>
      <c r="KOX107" s="291"/>
      <c r="KOY107" s="291"/>
      <c r="KOZ107" s="291"/>
      <c r="KPA107" s="291"/>
      <c r="KPB107" s="291"/>
      <c r="KPC107" s="291"/>
      <c r="KPD107" s="291"/>
      <c r="KPE107" s="291"/>
      <c r="KPF107" s="291"/>
      <c r="KPG107" s="291"/>
      <c r="KPH107" s="291"/>
      <c r="KPI107" s="291"/>
      <c r="KPJ107" s="291"/>
      <c r="KPK107" s="291"/>
      <c r="KPL107" s="291"/>
      <c r="KPM107" s="291"/>
      <c r="KPN107" s="291"/>
      <c r="KPO107" s="291"/>
      <c r="KPP107" s="291"/>
      <c r="KPQ107" s="291"/>
      <c r="KPR107" s="291"/>
      <c r="KPS107" s="291"/>
      <c r="KPT107" s="291"/>
      <c r="KPU107" s="291"/>
      <c r="KPV107" s="291"/>
      <c r="KPW107" s="291"/>
      <c r="KPX107" s="291"/>
      <c r="KPY107" s="291"/>
      <c r="KPZ107" s="291"/>
      <c r="KQA107" s="291"/>
      <c r="KQB107" s="291"/>
      <c r="KQC107" s="291"/>
      <c r="KQD107" s="291"/>
      <c r="KQE107" s="291"/>
      <c r="KQF107" s="291"/>
      <c r="KQG107" s="291"/>
      <c r="KQH107" s="291"/>
      <c r="KQI107" s="291"/>
      <c r="KQJ107" s="291"/>
      <c r="KQK107" s="291"/>
      <c r="KQL107" s="291"/>
      <c r="KQM107" s="291"/>
      <c r="KQN107" s="291"/>
      <c r="KQO107" s="291"/>
      <c r="KQP107" s="291"/>
      <c r="KQQ107" s="291"/>
      <c r="KQR107" s="291"/>
      <c r="KQS107" s="291"/>
      <c r="KQT107" s="291"/>
      <c r="KQU107" s="291"/>
      <c r="KQV107" s="291"/>
      <c r="KQW107" s="291"/>
      <c r="KQX107" s="291"/>
      <c r="KQY107" s="291"/>
      <c r="KQZ107" s="291"/>
      <c r="KRA107" s="291"/>
      <c r="KRB107" s="291"/>
      <c r="KRC107" s="291"/>
      <c r="KRD107" s="291"/>
      <c r="KRE107" s="291"/>
      <c r="KRF107" s="291"/>
      <c r="KRG107" s="291"/>
      <c r="KRH107" s="291"/>
      <c r="KRI107" s="291"/>
      <c r="KRJ107" s="291"/>
      <c r="KRK107" s="291"/>
      <c r="KRL107" s="291"/>
      <c r="KRM107" s="291"/>
      <c r="KRN107" s="291"/>
      <c r="KRO107" s="291"/>
      <c r="KRP107" s="291"/>
      <c r="KRQ107" s="291"/>
      <c r="KRR107" s="291"/>
      <c r="KRS107" s="291"/>
      <c r="KRT107" s="291"/>
      <c r="KRU107" s="291"/>
      <c r="KRV107" s="291"/>
      <c r="KRW107" s="291"/>
      <c r="KRX107" s="291"/>
      <c r="KRY107" s="291"/>
      <c r="KRZ107" s="291"/>
      <c r="KSA107" s="291"/>
      <c r="KSB107" s="291"/>
      <c r="KSC107" s="291"/>
      <c r="KSD107" s="291"/>
      <c r="KSE107" s="291"/>
      <c r="KSF107" s="291"/>
      <c r="KSG107" s="291"/>
      <c r="KSH107" s="291"/>
      <c r="KSI107" s="291"/>
      <c r="KSJ107" s="291"/>
      <c r="KSK107" s="291"/>
      <c r="KSL107" s="291"/>
      <c r="KSM107" s="291"/>
      <c r="KSN107" s="291"/>
      <c r="KSO107" s="291"/>
      <c r="KSP107" s="291"/>
      <c r="KSQ107" s="291"/>
      <c r="KSR107" s="291"/>
      <c r="KSS107" s="170"/>
      <c r="KST107" s="291"/>
      <c r="KSU107" s="291"/>
      <c r="KSV107" s="291"/>
      <c r="KSW107" s="291"/>
      <c r="KSX107" s="291"/>
      <c r="KSY107" s="291"/>
      <c r="KSZ107" s="291"/>
      <c r="KTA107" s="291"/>
      <c r="KTB107" s="291"/>
      <c r="KTC107" s="291"/>
      <c r="KTD107" s="291"/>
      <c r="KTE107" s="291"/>
      <c r="KTF107" s="291"/>
      <c r="KTG107" s="291"/>
      <c r="KTH107" s="291"/>
      <c r="KTI107" s="291"/>
      <c r="KTJ107" s="291"/>
      <c r="KTK107" s="291"/>
      <c r="KTL107" s="291"/>
      <c r="KTM107" s="291"/>
      <c r="KTN107" s="291"/>
      <c r="KTO107" s="291"/>
      <c r="KTP107" s="291"/>
      <c r="KTQ107" s="291"/>
      <c r="KTR107" s="291"/>
      <c r="KTS107" s="291"/>
      <c r="KTT107" s="291"/>
      <c r="KTU107" s="291"/>
      <c r="KTV107" s="291"/>
      <c r="KTW107" s="291"/>
      <c r="KTX107" s="291"/>
      <c r="KTY107" s="291"/>
      <c r="KTZ107" s="291"/>
      <c r="KUA107" s="291"/>
      <c r="KUB107" s="291"/>
      <c r="KUC107" s="291"/>
      <c r="KUD107" s="291"/>
      <c r="KUE107" s="291"/>
      <c r="KUF107" s="291"/>
      <c r="KUG107" s="291"/>
      <c r="KUH107" s="291"/>
      <c r="KUI107" s="291"/>
      <c r="KUJ107" s="291"/>
      <c r="KUK107" s="291"/>
      <c r="KUL107" s="291"/>
      <c r="KUM107" s="291"/>
      <c r="KUN107" s="291"/>
      <c r="KUO107" s="291"/>
      <c r="KUP107" s="291"/>
      <c r="KUQ107" s="291"/>
      <c r="KUR107" s="291"/>
      <c r="KUS107" s="291"/>
      <c r="KUT107" s="291"/>
      <c r="KUU107" s="291"/>
      <c r="KUV107" s="291"/>
      <c r="KUW107" s="291"/>
      <c r="KUX107" s="291"/>
      <c r="KUY107" s="291"/>
      <c r="KUZ107" s="291"/>
      <c r="KVA107" s="291"/>
      <c r="KVB107" s="291"/>
      <c r="KVC107" s="291"/>
      <c r="KVD107" s="291"/>
      <c r="KVE107" s="291"/>
      <c r="KVF107" s="291"/>
      <c r="KVG107" s="291"/>
      <c r="KVH107" s="291"/>
      <c r="KVI107" s="291"/>
      <c r="KVJ107" s="291"/>
      <c r="KVK107" s="291"/>
      <c r="KVL107" s="291"/>
      <c r="KVM107" s="291"/>
      <c r="KVN107" s="291"/>
      <c r="KVO107" s="291"/>
      <c r="KVP107" s="291"/>
      <c r="KVQ107" s="291"/>
      <c r="KVR107" s="291"/>
      <c r="KVS107" s="291"/>
      <c r="KVT107" s="291"/>
      <c r="KVU107" s="291"/>
      <c r="KVV107" s="291"/>
      <c r="KVW107" s="291"/>
      <c r="KVX107" s="291"/>
      <c r="KVY107" s="291"/>
      <c r="KVZ107" s="291"/>
      <c r="KWA107" s="291"/>
      <c r="KWB107" s="291"/>
      <c r="KWC107" s="291"/>
      <c r="KWD107" s="291"/>
      <c r="KWE107" s="291"/>
      <c r="KWF107" s="291"/>
      <c r="KWG107" s="291"/>
      <c r="KWH107" s="291"/>
      <c r="KWI107" s="291"/>
      <c r="KWJ107" s="291"/>
      <c r="KWK107" s="291"/>
      <c r="KWL107" s="291"/>
      <c r="KWM107" s="291"/>
      <c r="KWN107" s="291"/>
      <c r="KWO107" s="291"/>
      <c r="KWP107" s="291"/>
      <c r="KWQ107" s="291"/>
      <c r="KWR107" s="291"/>
      <c r="KWS107" s="291"/>
      <c r="KWT107" s="291"/>
      <c r="KWU107" s="291"/>
      <c r="KWV107" s="291"/>
      <c r="KWW107" s="291"/>
      <c r="KWX107" s="291"/>
      <c r="KWY107" s="291"/>
      <c r="KWZ107" s="291"/>
      <c r="KXA107" s="291"/>
      <c r="KXB107" s="291"/>
      <c r="KXC107" s="291"/>
      <c r="KXD107" s="291"/>
      <c r="KXE107" s="291"/>
      <c r="KXF107" s="291"/>
      <c r="KXG107" s="291"/>
      <c r="KXH107" s="291"/>
      <c r="KXI107" s="291"/>
      <c r="KXJ107" s="291"/>
      <c r="KXK107" s="291"/>
      <c r="KXL107" s="291"/>
      <c r="KXM107" s="291"/>
      <c r="KXN107" s="291"/>
      <c r="KXO107" s="291"/>
      <c r="KXP107" s="291"/>
      <c r="KXQ107" s="291"/>
      <c r="KXR107" s="291"/>
      <c r="KXS107" s="291"/>
      <c r="KXT107" s="291"/>
      <c r="KXU107" s="291"/>
      <c r="KXV107" s="291"/>
      <c r="KXW107" s="291"/>
      <c r="KXX107" s="291"/>
      <c r="KXY107" s="291"/>
      <c r="KXZ107" s="291"/>
      <c r="KYA107" s="291"/>
      <c r="KYB107" s="291"/>
      <c r="KYC107" s="291"/>
      <c r="KYD107" s="291"/>
      <c r="KYE107" s="291"/>
      <c r="KYF107" s="291"/>
      <c r="KYG107" s="291"/>
      <c r="KYH107" s="291"/>
      <c r="KYI107" s="291"/>
      <c r="KYJ107" s="291"/>
      <c r="KYK107" s="291"/>
      <c r="KYL107" s="291"/>
      <c r="KYM107" s="291"/>
      <c r="KYN107" s="291"/>
      <c r="KYO107" s="291"/>
      <c r="KYP107" s="291"/>
      <c r="KYQ107" s="291"/>
      <c r="KYR107" s="291"/>
      <c r="KYS107" s="291"/>
      <c r="KYT107" s="291"/>
      <c r="KYU107" s="291"/>
      <c r="KYV107" s="291"/>
      <c r="KYW107" s="291"/>
      <c r="KYX107" s="291"/>
      <c r="KYY107" s="291"/>
      <c r="KYZ107" s="291"/>
      <c r="KZA107" s="291"/>
      <c r="KZB107" s="291"/>
      <c r="KZC107" s="291"/>
      <c r="KZD107" s="291"/>
      <c r="KZE107" s="291"/>
      <c r="KZF107" s="291"/>
      <c r="KZG107" s="291"/>
      <c r="KZH107" s="291"/>
      <c r="KZI107" s="291"/>
      <c r="KZJ107" s="291"/>
      <c r="KZK107" s="291"/>
      <c r="KZL107" s="291"/>
      <c r="KZM107" s="291"/>
      <c r="KZN107" s="291"/>
      <c r="KZO107" s="291"/>
      <c r="KZP107" s="291"/>
      <c r="KZQ107" s="291"/>
      <c r="KZR107" s="291"/>
      <c r="KZS107" s="291"/>
      <c r="KZT107" s="291"/>
      <c r="KZU107" s="291"/>
      <c r="KZV107" s="291"/>
      <c r="KZW107" s="291"/>
      <c r="KZX107" s="291"/>
      <c r="KZY107" s="291"/>
      <c r="KZZ107" s="291"/>
      <c r="LAA107" s="291"/>
      <c r="LAB107" s="291"/>
      <c r="LAC107" s="291"/>
      <c r="LAD107" s="291"/>
      <c r="LAE107" s="291"/>
      <c r="LAF107" s="291"/>
      <c r="LAG107" s="291"/>
      <c r="LAH107" s="291"/>
      <c r="LAI107" s="291"/>
      <c r="LAJ107" s="291"/>
      <c r="LAK107" s="291"/>
      <c r="LAL107" s="291"/>
      <c r="LAM107" s="291"/>
      <c r="LAN107" s="291"/>
      <c r="LAO107" s="291"/>
      <c r="LAP107" s="291"/>
      <c r="LAQ107" s="291"/>
      <c r="LAR107" s="291"/>
      <c r="LAS107" s="291"/>
      <c r="LAT107" s="291"/>
      <c r="LAU107" s="291"/>
      <c r="LAV107" s="291"/>
      <c r="LAW107" s="291"/>
      <c r="LAX107" s="291"/>
      <c r="LAY107" s="291"/>
      <c r="LAZ107" s="291"/>
      <c r="LBA107" s="291"/>
      <c r="LBB107" s="291"/>
      <c r="LBC107" s="291"/>
      <c r="LBD107" s="291"/>
      <c r="LBE107" s="291"/>
      <c r="LBF107" s="291"/>
      <c r="LBG107" s="291"/>
      <c r="LBH107" s="291"/>
      <c r="LBI107" s="291"/>
      <c r="LBJ107" s="291"/>
      <c r="LBK107" s="291"/>
      <c r="LBL107" s="291"/>
      <c r="LBM107" s="291"/>
      <c r="LBN107" s="291"/>
      <c r="LBO107" s="291"/>
      <c r="LBP107" s="291"/>
      <c r="LBQ107" s="291"/>
      <c r="LBR107" s="291"/>
      <c r="LBS107" s="291"/>
      <c r="LBT107" s="291"/>
      <c r="LBU107" s="291"/>
      <c r="LBV107" s="291"/>
      <c r="LBW107" s="291"/>
      <c r="LBX107" s="291"/>
      <c r="LBY107" s="291"/>
      <c r="LBZ107" s="291"/>
      <c r="LCA107" s="291"/>
      <c r="LCB107" s="291"/>
      <c r="LCC107" s="291"/>
      <c r="LCD107" s="291"/>
      <c r="LCE107" s="291"/>
      <c r="LCF107" s="291"/>
      <c r="LCG107" s="291"/>
      <c r="LCH107" s="291"/>
      <c r="LCI107" s="291"/>
      <c r="LCJ107" s="291"/>
      <c r="LCK107" s="291"/>
      <c r="LCL107" s="291"/>
      <c r="LCM107" s="291"/>
      <c r="LCN107" s="291"/>
      <c r="LCO107" s="170"/>
      <c r="LCP107" s="291"/>
      <c r="LCQ107" s="291"/>
      <c r="LCR107" s="291"/>
      <c r="LCS107" s="291"/>
      <c r="LCT107" s="291"/>
      <c r="LCU107" s="291"/>
      <c r="LCV107" s="291"/>
      <c r="LCW107" s="291"/>
      <c r="LCX107" s="291"/>
      <c r="LCY107" s="291"/>
      <c r="LCZ107" s="291"/>
      <c r="LDA107" s="291"/>
      <c r="LDB107" s="291"/>
      <c r="LDC107" s="291"/>
      <c r="LDD107" s="291"/>
      <c r="LDE107" s="291"/>
      <c r="LDF107" s="291"/>
      <c r="LDG107" s="291"/>
      <c r="LDH107" s="291"/>
      <c r="LDI107" s="291"/>
      <c r="LDJ107" s="291"/>
      <c r="LDK107" s="291"/>
      <c r="LDL107" s="291"/>
      <c r="LDM107" s="291"/>
      <c r="LDN107" s="291"/>
      <c r="LDO107" s="291"/>
      <c r="LDP107" s="291"/>
      <c r="LDQ107" s="291"/>
      <c r="LDR107" s="291"/>
      <c r="LDS107" s="291"/>
      <c r="LDT107" s="291"/>
      <c r="LDU107" s="291"/>
      <c r="LDV107" s="291"/>
      <c r="LDW107" s="291"/>
      <c r="LDX107" s="291"/>
      <c r="LDY107" s="291"/>
      <c r="LDZ107" s="291"/>
      <c r="LEA107" s="291"/>
      <c r="LEB107" s="291"/>
      <c r="LEC107" s="291"/>
      <c r="LED107" s="291"/>
      <c r="LEE107" s="291"/>
      <c r="LEF107" s="291"/>
      <c r="LEG107" s="291"/>
      <c r="LEH107" s="291"/>
      <c r="LEI107" s="291"/>
      <c r="LEJ107" s="291"/>
      <c r="LEK107" s="291"/>
      <c r="LEL107" s="291"/>
      <c r="LEM107" s="291"/>
      <c r="LEN107" s="291"/>
      <c r="LEO107" s="291"/>
      <c r="LEP107" s="291"/>
      <c r="LEQ107" s="291"/>
      <c r="LER107" s="291"/>
      <c r="LES107" s="291"/>
      <c r="LET107" s="291"/>
      <c r="LEU107" s="291"/>
      <c r="LEV107" s="291"/>
      <c r="LEW107" s="291"/>
      <c r="LEX107" s="291"/>
      <c r="LEY107" s="291"/>
      <c r="LEZ107" s="291"/>
      <c r="LFA107" s="291"/>
      <c r="LFB107" s="291"/>
      <c r="LFC107" s="291"/>
      <c r="LFD107" s="291"/>
      <c r="LFE107" s="291"/>
      <c r="LFF107" s="291"/>
      <c r="LFG107" s="291"/>
      <c r="LFH107" s="291"/>
      <c r="LFI107" s="291"/>
      <c r="LFJ107" s="291"/>
      <c r="LFK107" s="291"/>
      <c r="LFL107" s="291"/>
      <c r="LFM107" s="291"/>
      <c r="LFN107" s="291"/>
      <c r="LFO107" s="291"/>
      <c r="LFP107" s="291"/>
      <c r="LFQ107" s="291"/>
      <c r="LFR107" s="291"/>
      <c r="LFS107" s="291"/>
      <c r="LFT107" s="291"/>
      <c r="LFU107" s="291"/>
      <c r="LFV107" s="291"/>
      <c r="LFW107" s="291"/>
      <c r="LFX107" s="291"/>
      <c r="LFY107" s="291"/>
      <c r="LFZ107" s="291"/>
      <c r="LGA107" s="291"/>
      <c r="LGB107" s="291"/>
      <c r="LGC107" s="291"/>
      <c r="LGD107" s="291"/>
      <c r="LGE107" s="291"/>
      <c r="LGF107" s="291"/>
      <c r="LGG107" s="291"/>
      <c r="LGH107" s="291"/>
      <c r="LGI107" s="291"/>
      <c r="LGJ107" s="291"/>
      <c r="LGK107" s="291"/>
      <c r="LGL107" s="291"/>
      <c r="LGM107" s="291"/>
      <c r="LGN107" s="291"/>
      <c r="LGO107" s="291"/>
      <c r="LGP107" s="291"/>
      <c r="LGQ107" s="291"/>
      <c r="LGR107" s="291"/>
      <c r="LGS107" s="291"/>
      <c r="LGT107" s="291"/>
      <c r="LGU107" s="291"/>
      <c r="LGV107" s="291"/>
      <c r="LGW107" s="291"/>
      <c r="LGX107" s="291"/>
      <c r="LGY107" s="291"/>
      <c r="LGZ107" s="291"/>
      <c r="LHA107" s="291"/>
      <c r="LHB107" s="291"/>
      <c r="LHC107" s="291"/>
      <c r="LHD107" s="291"/>
      <c r="LHE107" s="291"/>
      <c r="LHF107" s="291"/>
      <c r="LHG107" s="291"/>
      <c r="LHH107" s="291"/>
      <c r="LHI107" s="291"/>
      <c r="LHJ107" s="291"/>
      <c r="LHK107" s="291"/>
      <c r="LHL107" s="291"/>
      <c r="LHM107" s="291"/>
      <c r="LHN107" s="291"/>
      <c r="LHO107" s="291"/>
      <c r="LHP107" s="291"/>
      <c r="LHQ107" s="291"/>
      <c r="LHR107" s="291"/>
      <c r="LHS107" s="291"/>
      <c r="LHT107" s="291"/>
      <c r="LHU107" s="291"/>
      <c r="LHV107" s="291"/>
      <c r="LHW107" s="291"/>
      <c r="LHX107" s="291"/>
      <c r="LHY107" s="291"/>
      <c r="LHZ107" s="291"/>
      <c r="LIA107" s="291"/>
      <c r="LIB107" s="291"/>
      <c r="LIC107" s="291"/>
      <c r="LID107" s="291"/>
      <c r="LIE107" s="291"/>
      <c r="LIF107" s="291"/>
      <c r="LIG107" s="291"/>
      <c r="LIH107" s="291"/>
      <c r="LII107" s="291"/>
      <c r="LIJ107" s="291"/>
      <c r="LIK107" s="291"/>
      <c r="LIL107" s="291"/>
      <c r="LIM107" s="291"/>
      <c r="LIN107" s="291"/>
      <c r="LIO107" s="291"/>
      <c r="LIP107" s="291"/>
      <c r="LIQ107" s="291"/>
      <c r="LIR107" s="291"/>
      <c r="LIS107" s="291"/>
      <c r="LIT107" s="291"/>
      <c r="LIU107" s="291"/>
      <c r="LIV107" s="291"/>
      <c r="LIW107" s="291"/>
      <c r="LIX107" s="291"/>
      <c r="LIY107" s="291"/>
      <c r="LIZ107" s="291"/>
      <c r="LJA107" s="291"/>
      <c r="LJB107" s="291"/>
      <c r="LJC107" s="291"/>
      <c r="LJD107" s="291"/>
      <c r="LJE107" s="291"/>
      <c r="LJF107" s="291"/>
      <c r="LJG107" s="291"/>
      <c r="LJH107" s="291"/>
      <c r="LJI107" s="291"/>
      <c r="LJJ107" s="291"/>
      <c r="LJK107" s="291"/>
      <c r="LJL107" s="291"/>
      <c r="LJM107" s="291"/>
      <c r="LJN107" s="291"/>
      <c r="LJO107" s="291"/>
      <c r="LJP107" s="291"/>
      <c r="LJQ107" s="291"/>
      <c r="LJR107" s="291"/>
      <c r="LJS107" s="291"/>
      <c r="LJT107" s="291"/>
      <c r="LJU107" s="291"/>
      <c r="LJV107" s="291"/>
      <c r="LJW107" s="291"/>
      <c r="LJX107" s="291"/>
      <c r="LJY107" s="291"/>
      <c r="LJZ107" s="291"/>
      <c r="LKA107" s="291"/>
      <c r="LKB107" s="291"/>
      <c r="LKC107" s="291"/>
      <c r="LKD107" s="291"/>
      <c r="LKE107" s="291"/>
      <c r="LKF107" s="291"/>
      <c r="LKG107" s="291"/>
      <c r="LKH107" s="291"/>
      <c r="LKI107" s="291"/>
      <c r="LKJ107" s="291"/>
      <c r="LKK107" s="291"/>
      <c r="LKL107" s="291"/>
      <c r="LKM107" s="291"/>
      <c r="LKN107" s="291"/>
      <c r="LKO107" s="291"/>
      <c r="LKP107" s="291"/>
      <c r="LKQ107" s="291"/>
      <c r="LKR107" s="291"/>
      <c r="LKS107" s="291"/>
      <c r="LKT107" s="291"/>
      <c r="LKU107" s="291"/>
      <c r="LKV107" s="291"/>
      <c r="LKW107" s="291"/>
      <c r="LKX107" s="291"/>
      <c r="LKY107" s="291"/>
      <c r="LKZ107" s="291"/>
      <c r="LLA107" s="291"/>
      <c r="LLB107" s="291"/>
      <c r="LLC107" s="291"/>
      <c r="LLD107" s="291"/>
      <c r="LLE107" s="291"/>
      <c r="LLF107" s="291"/>
      <c r="LLG107" s="291"/>
      <c r="LLH107" s="291"/>
      <c r="LLI107" s="291"/>
      <c r="LLJ107" s="291"/>
      <c r="LLK107" s="291"/>
      <c r="LLL107" s="291"/>
      <c r="LLM107" s="291"/>
      <c r="LLN107" s="291"/>
      <c r="LLO107" s="291"/>
      <c r="LLP107" s="291"/>
      <c r="LLQ107" s="291"/>
      <c r="LLR107" s="291"/>
      <c r="LLS107" s="291"/>
      <c r="LLT107" s="291"/>
      <c r="LLU107" s="291"/>
      <c r="LLV107" s="291"/>
      <c r="LLW107" s="291"/>
      <c r="LLX107" s="291"/>
      <c r="LLY107" s="291"/>
      <c r="LLZ107" s="291"/>
      <c r="LMA107" s="291"/>
      <c r="LMB107" s="291"/>
      <c r="LMC107" s="291"/>
      <c r="LMD107" s="291"/>
      <c r="LME107" s="291"/>
      <c r="LMF107" s="291"/>
      <c r="LMG107" s="291"/>
      <c r="LMH107" s="291"/>
      <c r="LMI107" s="291"/>
      <c r="LMJ107" s="291"/>
      <c r="LMK107" s="170"/>
      <c r="LML107" s="291"/>
      <c r="LMM107" s="291"/>
      <c r="LMN107" s="291"/>
      <c r="LMO107" s="291"/>
      <c r="LMP107" s="291"/>
      <c r="LMQ107" s="291"/>
      <c r="LMR107" s="291"/>
      <c r="LMS107" s="291"/>
      <c r="LMT107" s="291"/>
      <c r="LMU107" s="291"/>
      <c r="LMV107" s="291"/>
      <c r="LMW107" s="291"/>
      <c r="LMX107" s="291"/>
      <c r="LMY107" s="291"/>
      <c r="LMZ107" s="291"/>
      <c r="LNA107" s="291"/>
      <c r="LNB107" s="291"/>
      <c r="LNC107" s="291"/>
      <c r="LND107" s="291"/>
      <c r="LNE107" s="291"/>
      <c r="LNF107" s="291"/>
      <c r="LNG107" s="291"/>
      <c r="LNH107" s="291"/>
      <c r="LNI107" s="291"/>
      <c r="LNJ107" s="291"/>
      <c r="LNK107" s="291"/>
      <c r="LNL107" s="291"/>
      <c r="LNM107" s="291"/>
      <c r="LNN107" s="291"/>
      <c r="LNO107" s="291"/>
      <c r="LNP107" s="291"/>
      <c r="LNQ107" s="291"/>
      <c r="LNR107" s="291"/>
      <c r="LNS107" s="291"/>
      <c r="LNT107" s="291"/>
      <c r="LNU107" s="291"/>
      <c r="LNV107" s="291"/>
      <c r="LNW107" s="291"/>
      <c r="LNX107" s="291"/>
      <c r="LNY107" s="291"/>
      <c r="LNZ107" s="291"/>
      <c r="LOA107" s="291"/>
      <c r="LOB107" s="291"/>
      <c r="LOC107" s="291"/>
      <c r="LOD107" s="291"/>
      <c r="LOE107" s="291"/>
      <c r="LOF107" s="291"/>
      <c r="LOG107" s="291"/>
      <c r="LOH107" s="291"/>
      <c r="LOI107" s="291"/>
      <c r="LOJ107" s="291"/>
      <c r="LOK107" s="291"/>
      <c r="LOL107" s="291"/>
      <c r="LOM107" s="291"/>
      <c r="LON107" s="291"/>
      <c r="LOO107" s="291"/>
      <c r="LOP107" s="291"/>
      <c r="LOQ107" s="291"/>
      <c r="LOR107" s="291"/>
      <c r="LOS107" s="291"/>
      <c r="LOT107" s="291"/>
      <c r="LOU107" s="291"/>
      <c r="LOV107" s="291"/>
      <c r="LOW107" s="291"/>
      <c r="LOX107" s="291"/>
      <c r="LOY107" s="291"/>
      <c r="LOZ107" s="291"/>
      <c r="LPA107" s="291"/>
      <c r="LPB107" s="291"/>
      <c r="LPC107" s="291"/>
      <c r="LPD107" s="291"/>
      <c r="LPE107" s="291"/>
      <c r="LPF107" s="291"/>
      <c r="LPG107" s="291"/>
      <c r="LPH107" s="291"/>
      <c r="LPI107" s="291"/>
      <c r="LPJ107" s="291"/>
      <c r="LPK107" s="291"/>
      <c r="LPL107" s="291"/>
      <c r="LPM107" s="291"/>
      <c r="LPN107" s="291"/>
      <c r="LPO107" s="291"/>
      <c r="LPP107" s="291"/>
      <c r="LPQ107" s="291"/>
      <c r="LPR107" s="291"/>
      <c r="LPS107" s="291"/>
      <c r="LPT107" s="291"/>
      <c r="LPU107" s="291"/>
      <c r="LPV107" s="291"/>
      <c r="LPW107" s="291"/>
      <c r="LPX107" s="291"/>
      <c r="LPY107" s="291"/>
      <c r="LPZ107" s="291"/>
      <c r="LQA107" s="291"/>
      <c r="LQB107" s="291"/>
      <c r="LQC107" s="291"/>
      <c r="LQD107" s="291"/>
      <c r="LQE107" s="291"/>
      <c r="LQF107" s="291"/>
      <c r="LQG107" s="291"/>
      <c r="LQH107" s="291"/>
      <c r="LQI107" s="291"/>
      <c r="LQJ107" s="291"/>
      <c r="LQK107" s="291"/>
      <c r="LQL107" s="291"/>
      <c r="LQM107" s="291"/>
      <c r="LQN107" s="291"/>
      <c r="LQO107" s="291"/>
      <c r="LQP107" s="291"/>
      <c r="LQQ107" s="291"/>
      <c r="LQR107" s="291"/>
      <c r="LQS107" s="291"/>
      <c r="LQT107" s="291"/>
      <c r="LQU107" s="291"/>
      <c r="LQV107" s="291"/>
      <c r="LQW107" s="291"/>
      <c r="LQX107" s="291"/>
      <c r="LQY107" s="291"/>
      <c r="LQZ107" s="291"/>
      <c r="LRA107" s="291"/>
      <c r="LRB107" s="291"/>
      <c r="LRC107" s="291"/>
      <c r="LRD107" s="291"/>
      <c r="LRE107" s="291"/>
      <c r="LRF107" s="291"/>
      <c r="LRG107" s="291"/>
      <c r="LRH107" s="291"/>
      <c r="LRI107" s="291"/>
      <c r="LRJ107" s="291"/>
      <c r="LRK107" s="291"/>
      <c r="LRL107" s="291"/>
      <c r="LRM107" s="291"/>
      <c r="LRN107" s="291"/>
      <c r="LRO107" s="291"/>
      <c r="LRP107" s="291"/>
      <c r="LRQ107" s="291"/>
      <c r="LRR107" s="291"/>
      <c r="LRS107" s="291"/>
      <c r="LRT107" s="291"/>
      <c r="LRU107" s="291"/>
      <c r="LRV107" s="291"/>
      <c r="LRW107" s="291"/>
      <c r="LRX107" s="291"/>
      <c r="LRY107" s="291"/>
      <c r="LRZ107" s="291"/>
      <c r="LSA107" s="291"/>
      <c r="LSB107" s="291"/>
      <c r="LSC107" s="291"/>
      <c r="LSD107" s="291"/>
      <c r="LSE107" s="291"/>
      <c r="LSF107" s="291"/>
      <c r="LSG107" s="291"/>
      <c r="LSH107" s="291"/>
      <c r="LSI107" s="291"/>
      <c r="LSJ107" s="291"/>
      <c r="LSK107" s="291"/>
      <c r="LSL107" s="291"/>
      <c r="LSM107" s="291"/>
      <c r="LSN107" s="291"/>
      <c r="LSO107" s="291"/>
      <c r="LSP107" s="291"/>
      <c r="LSQ107" s="291"/>
      <c r="LSR107" s="291"/>
      <c r="LSS107" s="291"/>
      <c r="LST107" s="291"/>
      <c r="LSU107" s="291"/>
      <c r="LSV107" s="291"/>
      <c r="LSW107" s="291"/>
      <c r="LSX107" s="291"/>
      <c r="LSY107" s="291"/>
      <c r="LSZ107" s="291"/>
      <c r="LTA107" s="291"/>
      <c r="LTB107" s="291"/>
      <c r="LTC107" s="291"/>
      <c r="LTD107" s="291"/>
      <c r="LTE107" s="291"/>
      <c r="LTF107" s="291"/>
      <c r="LTG107" s="291"/>
      <c r="LTH107" s="291"/>
      <c r="LTI107" s="291"/>
      <c r="LTJ107" s="291"/>
      <c r="LTK107" s="291"/>
      <c r="LTL107" s="291"/>
      <c r="LTM107" s="291"/>
      <c r="LTN107" s="291"/>
      <c r="LTO107" s="291"/>
      <c r="LTP107" s="291"/>
      <c r="LTQ107" s="291"/>
      <c r="LTR107" s="291"/>
      <c r="LTS107" s="291"/>
      <c r="LTT107" s="291"/>
      <c r="LTU107" s="291"/>
      <c r="LTV107" s="291"/>
      <c r="LTW107" s="291"/>
      <c r="LTX107" s="291"/>
      <c r="LTY107" s="291"/>
      <c r="LTZ107" s="291"/>
      <c r="LUA107" s="291"/>
      <c r="LUB107" s="291"/>
      <c r="LUC107" s="291"/>
      <c r="LUD107" s="291"/>
      <c r="LUE107" s="291"/>
      <c r="LUF107" s="291"/>
      <c r="LUG107" s="291"/>
      <c r="LUH107" s="291"/>
      <c r="LUI107" s="291"/>
      <c r="LUJ107" s="291"/>
      <c r="LUK107" s="291"/>
      <c r="LUL107" s="291"/>
      <c r="LUM107" s="291"/>
      <c r="LUN107" s="291"/>
      <c r="LUO107" s="291"/>
      <c r="LUP107" s="291"/>
      <c r="LUQ107" s="291"/>
      <c r="LUR107" s="291"/>
      <c r="LUS107" s="291"/>
      <c r="LUT107" s="291"/>
      <c r="LUU107" s="291"/>
      <c r="LUV107" s="291"/>
      <c r="LUW107" s="291"/>
      <c r="LUX107" s="291"/>
      <c r="LUY107" s="291"/>
      <c r="LUZ107" s="291"/>
      <c r="LVA107" s="291"/>
      <c r="LVB107" s="291"/>
      <c r="LVC107" s="291"/>
      <c r="LVD107" s="291"/>
      <c r="LVE107" s="291"/>
      <c r="LVF107" s="291"/>
      <c r="LVG107" s="291"/>
      <c r="LVH107" s="291"/>
      <c r="LVI107" s="291"/>
      <c r="LVJ107" s="291"/>
      <c r="LVK107" s="291"/>
      <c r="LVL107" s="291"/>
      <c r="LVM107" s="291"/>
      <c r="LVN107" s="291"/>
      <c r="LVO107" s="291"/>
      <c r="LVP107" s="291"/>
      <c r="LVQ107" s="291"/>
      <c r="LVR107" s="291"/>
      <c r="LVS107" s="291"/>
      <c r="LVT107" s="291"/>
      <c r="LVU107" s="291"/>
      <c r="LVV107" s="291"/>
      <c r="LVW107" s="291"/>
      <c r="LVX107" s="291"/>
      <c r="LVY107" s="291"/>
      <c r="LVZ107" s="291"/>
      <c r="LWA107" s="291"/>
      <c r="LWB107" s="291"/>
      <c r="LWC107" s="291"/>
      <c r="LWD107" s="291"/>
      <c r="LWE107" s="291"/>
      <c r="LWF107" s="291"/>
      <c r="LWG107" s="170"/>
      <c r="LWH107" s="291"/>
      <c r="LWI107" s="291"/>
      <c r="LWJ107" s="291"/>
      <c r="LWK107" s="291"/>
      <c r="LWL107" s="291"/>
      <c r="LWM107" s="291"/>
      <c r="LWN107" s="291"/>
      <c r="LWO107" s="291"/>
      <c r="LWP107" s="291"/>
      <c r="LWQ107" s="291"/>
      <c r="LWR107" s="291"/>
      <c r="LWS107" s="291"/>
      <c r="LWT107" s="291"/>
      <c r="LWU107" s="291"/>
      <c r="LWV107" s="291"/>
      <c r="LWW107" s="291"/>
      <c r="LWX107" s="291"/>
      <c r="LWY107" s="291"/>
      <c r="LWZ107" s="291"/>
      <c r="LXA107" s="291"/>
      <c r="LXB107" s="291"/>
      <c r="LXC107" s="291"/>
      <c r="LXD107" s="291"/>
      <c r="LXE107" s="291"/>
      <c r="LXF107" s="291"/>
      <c r="LXG107" s="291"/>
      <c r="LXH107" s="291"/>
      <c r="LXI107" s="291"/>
      <c r="LXJ107" s="291"/>
      <c r="LXK107" s="291"/>
      <c r="LXL107" s="291"/>
      <c r="LXM107" s="291"/>
      <c r="LXN107" s="291"/>
      <c r="LXO107" s="291"/>
      <c r="LXP107" s="291"/>
      <c r="LXQ107" s="291"/>
      <c r="LXR107" s="291"/>
      <c r="LXS107" s="291"/>
      <c r="LXT107" s="291"/>
      <c r="LXU107" s="291"/>
      <c r="LXV107" s="291"/>
      <c r="LXW107" s="291"/>
      <c r="LXX107" s="291"/>
      <c r="LXY107" s="291"/>
      <c r="LXZ107" s="291"/>
      <c r="LYA107" s="291"/>
      <c r="LYB107" s="291"/>
      <c r="LYC107" s="291"/>
      <c r="LYD107" s="291"/>
      <c r="LYE107" s="291"/>
      <c r="LYF107" s="291"/>
      <c r="LYG107" s="291"/>
      <c r="LYH107" s="291"/>
      <c r="LYI107" s="291"/>
      <c r="LYJ107" s="291"/>
      <c r="LYK107" s="291"/>
      <c r="LYL107" s="291"/>
      <c r="LYM107" s="291"/>
      <c r="LYN107" s="291"/>
      <c r="LYO107" s="291"/>
      <c r="LYP107" s="291"/>
      <c r="LYQ107" s="291"/>
      <c r="LYR107" s="291"/>
      <c r="LYS107" s="291"/>
      <c r="LYT107" s="291"/>
      <c r="LYU107" s="291"/>
      <c r="LYV107" s="291"/>
      <c r="LYW107" s="291"/>
      <c r="LYX107" s="291"/>
      <c r="LYY107" s="291"/>
      <c r="LYZ107" s="291"/>
      <c r="LZA107" s="291"/>
      <c r="LZB107" s="291"/>
      <c r="LZC107" s="291"/>
      <c r="LZD107" s="291"/>
      <c r="LZE107" s="291"/>
      <c r="LZF107" s="291"/>
      <c r="LZG107" s="291"/>
      <c r="LZH107" s="291"/>
      <c r="LZI107" s="291"/>
      <c r="LZJ107" s="291"/>
      <c r="LZK107" s="291"/>
      <c r="LZL107" s="291"/>
      <c r="LZM107" s="291"/>
      <c r="LZN107" s="291"/>
      <c r="LZO107" s="291"/>
      <c r="LZP107" s="291"/>
      <c r="LZQ107" s="291"/>
      <c r="LZR107" s="291"/>
      <c r="LZS107" s="291"/>
      <c r="LZT107" s="291"/>
      <c r="LZU107" s="291"/>
      <c r="LZV107" s="291"/>
      <c r="LZW107" s="291"/>
      <c r="LZX107" s="291"/>
      <c r="LZY107" s="291"/>
      <c r="LZZ107" s="291"/>
      <c r="MAA107" s="291"/>
      <c r="MAB107" s="291"/>
      <c r="MAC107" s="291"/>
      <c r="MAD107" s="291"/>
      <c r="MAE107" s="291"/>
      <c r="MAF107" s="291"/>
      <c r="MAG107" s="291"/>
      <c r="MAH107" s="291"/>
      <c r="MAI107" s="291"/>
      <c r="MAJ107" s="291"/>
      <c r="MAK107" s="291"/>
      <c r="MAL107" s="291"/>
      <c r="MAM107" s="291"/>
      <c r="MAN107" s="291"/>
      <c r="MAO107" s="291"/>
      <c r="MAP107" s="291"/>
      <c r="MAQ107" s="291"/>
      <c r="MAR107" s="291"/>
      <c r="MAS107" s="291"/>
      <c r="MAT107" s="291"/>
      <c r="MAU107" s="291"/>
      <c r="MAV107" s="291"/>
      <c r="MAW107" s="291"/>
      <c r="MAX107" s="291"/>
      <c r="MAY107" s="291"/>
      <c r="MAZ107" s="291"/>
      <c r="MBA107" s="291"/>
      <c r="MBB107" s="291"/>
      <c r="MBC107" s="291"/>
      <c r="MBD107" s="291"/>
      <c r="MBE107" s="291"/>
      <c r="MBF107" s="291"/>
      <c r="MBG107" s="291"/>
      <c r="MBH107" s="291"/>
      <c r="MBI107" s="291"/>
      <c r="MBJ107" s="291"/>
      <c r="MBK107" s="291"/>
      <c r="MBL107" s="291"/>
      <c r="MBM107" s="291"/>
      <c r="MBN107" s="291"/>
      <c r="MBO107" s="291"/>
      <c r="MBP107" s="291"/>
      <c r="MBQ107" s="291"/>
      <c r="MBR107" s="291"/>
      <c r="MBS107" s="291"/>
      <c r="MBT107" s="291"/>
      <c r="MBU107" s="291"/>
      <c r="MBV107" s="291"/>
      <c r="MBW107" s="291"/>
      <c r="MBX107" s="291"/>
      <c r="MBY107" s="291"/>
      <c r="MBZ107" s="291"/>
      <c r="MCA107" s="291"/>
      <c r="MCB107" s="291"/>
      <c r="MCC107" s="291"/>
      <c r="MCD107" s="291"/>
      <c r="MCE107" s="291"/>
      <c r="MCF107" s="291"/>
      <c r="MCG107" s="291"/>
      <c r="MCH107" s="291"/>
      <c r="MCI107" s="291"/>
      <c r="MCJ107" s="291"/>
      <c r="MCK107" s="291"/>
      <c r="MCL107" s="291"/>
      <c r="MCM107" s="291"/>
      <c r="MCN107" s="291"/>
      <c r="MCO107" s="291"/>
      <c r="MCP107" s="291"/>
      <c r="MCQ107" s="291"/>
      <c r="MCR107" s="291"/>
      <c r="MCS107" s="291"/>
      <c r="MCT107" s="291"/>
      <c r="MCU107" s="291"/>
      <c r="MCV107" s="291"/>
      <c r="MCW107" s="291"/>
      <c r="MCX107" s="291"/>
      <c r="MCY107" s="291"/>
      <c r="MCZ107" s="291"/>
      <c r="MDA107" s="291"/>
      <c r="MDB107" s="291"/>
      <c r="MDC107" s="291"/>
      <c r="MDD107" s="291"/>
      <c r="MDE107" s="291"/>
      <c r="MDF107" s="291"/>
      <c r="MDG107" s="291"/>
      <c r="MDH107" s="291"/>
      <c r="MDI107" s="291"/>
      <c r="MDJ107" s="291"/>
      <c r="MDK107" s="291"/>
      <c r="MDL107" s="291"/>
      <c r="MDM107" s="291"/>
      <c r="MDN107" s="291"/>
      <c r="MDO107" s="291"/>
      <c r="MDP107" s="291"/>
      <c r="MDQ107" s="291"/>
      <c r="MDR107" s="291"/>
      <c r="MDS107" s="291"/>
      <c r="MDT107" s="291"/>
      <c r="MDU107" s="291"/>
      <c r="MDV107" s="291"/>
      <c r="MDW107" s="291"/>
      <c r="MDX107" s="291"/>
      <c r="MDY107" s="291"/>
      <c r="MDZ107" s="291"/>
      <c r="MEA107" s="291"/>
      <c r="MEB107" s="291"/>
      <c r="MEC107" s="291"/>
      <c r="MED107" s="291"/>
      <c r="MEE107" s="291"/>
      <c r="MEF107" s="291"/>
      <c r="MEG107" s="291"/>
      <c r="MEH107" s="291"/>
      <c r="MEI107" s="291"/>
      <c r="MEJ107" s="291"/>
      <c r="MEK107" s="291"/>
      <c r="MEL107" s="291"/>
      <c r="MEM107" s="291"/>
      <c r="MEN107" s="291"/>
      <c r="MEO107" s="291"/>
      <c r="MEP107" s="291"/>
      <c r="MEQ107" s="291"/>
      <c r="MER107" s="291"/>
      <c r="MES107" s="291"/>
      <c r="MET107" s="291"/>
      <c r="MEU107" s="291"/>
      <c r="MEV107" s="291"/>
      <c r="MEW107" s="291"/>
      <c r="MEX107" s="291"/>
      <c r="MEY107" s="291"/>
      <c r="MEZ107" s="291"/>
      <c r="MFA107" s="291"/>
      <c r="MFB107" s="291"/>
      <c r="MFC107" s="291"/>
      <c r="MFD107" s="291"/>
      <c r="MFE107" s="291"/>
      <c r="MFF107" s="291"/>
      <c r="MFG107" s="291"/>
      <c r="MFH107" s="291"/>
      <c r="MFI107" s="291"/>
      <c r="MFJ107" s="291"/>
      <c r="MFK107" s="291"/>
      <c r="MFL107" s="291"/>
      <c r="MFM107" s="291"/>
      <c r="MFN107" s="291"/>
      <c r="MFO107" s="291"/>
      <c r="MFP107" s="291"/>
      <c r="MFQ107" s="291"/>
      <c r="MFR107" s="291"/>
      <c r="MFS107" s="291"/>
      <c r="MFT107" s="291"/>
      <c r="MFU107" s="291"/>
      <c r="MFV107" s="291"/>
      <c r="MFW107" s="291"/>
      <c r="MFX107" s="291"/>
      <c r="MFY107" s="291"/>
      <c r="MFZ107" s="291"/>
      <c r="MGA107" s="291"/>
      <c r="MGB107" s="291"/>
      <c r="MGC107" s="170"/>
      <c r="MGD107" s="291"/>
      <c r="MGE107" s="291"/>
      <c r="MGF107" s="291"/>
      <c r="MGG107" s="291"/>
      <c r="MGH107" s="291"/>
      <c r="MGI107" s="291"/>
      <c r="MGJ107" s="291"/>
      <c r="MGK107" s="291"/>
      <c r="MGL107" s="291"/>
      <c r="MGM107" s="291"/>
      <c r="MGN107" s="291"/>
      <c r="MGO107" s="291"/>
      <c r="MGP107" s="291"/>
      <c r="MGQ107" s="291"/>
      <c r="MGR107" s="291"/>
      <c r="MGS107" s="291"/>
      <c r="MGT107" s="291"/>
      <c r="MGU107" s="291"/>
      <c r="MGV107" s="291"/>
      <c r="MGW107" s="291"/>
      <c r="MGX107" s="291"/>
      <c r="MGY107" s="291"/>
      <c r="MGZ107" s="291"/>
      <c r="MHA107" s="291"/>
      <c r="MHB107" s="291"/>
      <c r="MHC107" s="291"/>
      <c r="MHD107" s="291"/>
      <c r="MHE107" s="291"/>
      <c r="MHF107" s="291"/>
      <c r="MHG107" s="291"/>
      <c r="MHH107" s="291"/>
      <c r="MHI107" s="291"/>
      <c r="MHJ107" s="291"/>
      <c r="MHK107" s="291"/>
      <c r="MHL107" s="291"/>
      <c r="MHM107" s="291"/>
      <c r="MHN107" s="291"/>
      <c r="MHO107" s="291"/>
      <c r="MHP107" s="291"/>
      <c r="MHQ107" s="291"/>
      <c r="MHR107" s="291"/>
      <c r="MHS107" s="291"/>
      <c r="MHT107" s="291"/>
      <c r="MHU107" s="291"/>
      <c r="MHV107" s="291"/>
      <c r="MHW107" s="291"/>
      <c r="MHX107" s="291"/>
      <c r="MHY107" s="291"/>
      <c r="MHZ107" s="291"/>
      <c r="MIA107" s="291"/>
      <c r="MIB107" s="291"/>
      <c r="MIC107" s="291"/>
      <c r="MID107" s="291"/>
      <c r="MIE107" s="291"/>
      <c r="MIF107" s="291"/>
      <c r="MIG107" s="291"/>
      <c r="MIH107" s="291"/>
      <c r="MII107" s="291"/>
      <c r="MIJ107" s="291"/>
      <c r="MIK107" s="291"/>
      <c r="MIL107" s="291"/>
      <c r="MIM107" s="291"/>
      <c r="MIN107" s="291"/>
      <c r="MIO107" s="291"/>
      <c r="MIP107" s="291"/>
      <c r="MIQ107" s="291"/>
      <c r="MIR107" s="291"/>
      <c r="MIS107" s="291"/>
      <c r="MIT107" s="291"/>
      <c r="MIU107" s="291"/>
      <c r="MIV107" s="291"/>
      <c r="MIW107" s="291"/>
      <c r="MIX107" s="291"/>
      <c r="MIY107" s="291"/>
      <c r="MIZ107" s="291"/>
      <c r="MJA107" s="291"/>
      <c r="MJB107" s="291"/>
      <c r="MJC107" s="291"/>
      <c r="MJD107" s="291"/>
      <c r="MJE107" s="291"/>
      <c r="MJF107" s="291"/>
      <c r="MJG107" s="291"/>
      <c r="MJH107" s="291"/>
      <c r="MJI107" s="291"/>
      <c r="MJJ107" s="291"/>
      <c r="MJK107" s="291"/>
      <c r="MJL107" s="291"/>
      <c r="MJM107" s="291"/>
      <c r="MJN107" s="291"/>
      <c r="MJO107" s="291"/>
      <c r="MJP107" s="291"/>
      <c r="MJQ107" s="291"/>
      <c r="MJR107" s="291"/>
      <c r="MJS107" s="291"/>
      <c r="MJT107" s="291"/>
      <c r="MJU107" s="291"/>
      <c r="MJV107" s="291"/>
      <c r="MJW107" s="291"/>
      <c r="MJX107" s="291"/>
      <c r="MJY107" s="291"/>
      <c r="MJZ107" s="291"/>
      <c r="MKA107" s="291"/>
      <c r="MKB107" s="291"/>
      <c r="MKC107" s="291"/>
      <c r="MKD107" s="291"/>
      <c r="MKE107" s="291"/>
      <c r="MKF107" s="291"/>
      <c r="MKG107" s="291"/>
      <c r="MKH107" s="291"/>
      <c r="MKI107" s="291"/>
      <c r="MKJ107" s="291"/>
      <c r="MKK107" s="291"/>
      <c r="MKL107" s="291"/>
      <c r="MKM107" s="291"/>
      <c r="MKN107" s="291"/>
      <c r="MKO107" s="291"/>
      <c r="MKP107" s="291"/>
      <c r="MKQ107" s="291"/>
      <c r="MKR107" s="291"/>
      <c r="MKS107" s="291"/>
      <c r="MKT107" s="291"/>
      <c r="MKU107" s="291"/>
      <c r="MKV107" s="291"/>
      <c r="MKW107" s="291"/>
      <c r="MKX107" s="291"/>
      <c r="MKY107" s="291"/>
      <c r="MKZ107" s="291"/>
      <c r="MLA107" s="291"/>
      <c r="MLB107" s="291"/>
      <c r="MLC107" s="291"/>
      <c r="MLD107" s="291"/>
      <c r="MLE107" s="291"/>
      <c r="MLF107" s="291"/>
      <c r="MLG107" s="291"/>
      <c r="MLH107" s="291"/>
      <c r="MLI107" s="291"/>
      <c r="MLJ107" s="291"/>
      <c r="MLK107" s="291"/>
      <c r="MLL107" s="291"/>
      <c r="MLM107" s="291"/>
      <c r="MLN107" s="291"/>
      <c r="MLO107" s="291"/>
      <c r="MLP107" s="291"/>
      <c r="MLQ107" s="291"/>
      <c r="MLR107" s="291"/>
      <c r="MLS107" s="291"/>
      <c r="MLT107" s="291"/>
      <c r="MLU107" s="291"/>
      <c r="MLV107" s="291"/>
      <c r="MLW107" s="291"/>
      <c r="MLX107" s="291"/>
      <c r="MLY107" s="291"/>
      <c r="MLZ107" s="291"/>
      <c r="MMA107" s="291"/>
      <c r="MMB107" s="291"/>
      <c r="MMC107" s="291"/>
      <c r="MMD107" s="291"/>
      <c r="MME107" s="291"/>
      <c r="MMF107" s="291"/>
      <c r="MMG107" s="291"/>
      <c r="MMH107" s="291"/>
      <c r="MMI107" s="291"/>
      <c r="MMJ107" s="291"/>
      <c r="MMK107" s="291"/>
      <c r="MML107" s="291"/>
      <c r="MMM107" s="291"/>
      <c r="MMN107" s="291"/>
      <c r="MMO107" s="291"/>
      <c r="MMP107" s="291"/>
      <c r="MMQ107" s="291"/>
      <c r="MMR107" s="291"/>
      <c r="MMS107" s="291"/>
      <c r="MMT107" s="291"/>
      <c r="MMU107" s="291"/>
      <c r="MMV107" s="291"/>
      <c r="MMW107" s="291"/>
      <c r="MMX107" s="291"/>
      <c r="MMY107" s="291"/>
      <c r="MMZ107" s="291"/>
      <c r="MNA107" s="291"/>
      <c r="MNB107" s="291"/>
      <c r="MNC107" s="291"/>
      <c r="MND107" s="291"/>
      <c r="MNE107" s="291"/>
      <c r="MNF107" s="291"/>
      <c r="MNG107" s="291"/>
      <c r="MNH107" s="291"/>
      <c r="MNI107" s="291"/>
      <c r="MNJ107" s="291"/>
      <c r="MNK107" s="291"/>
      <c r="MNL107" s="291"/>
      <c r="MNM107" s="291"/>
      <c r="MNN107" s="291"/>
      <c r="MNO107" s="291"/>
      <c r="MNP107" s="291"/>
      <c r="MNQ107" s="291"/>
      <c r="MNR107" s="291"/>
      <c r="MNS107" s="291"/>
      <c r="MNT107" s="291"/>
      <c r="MNU107" s="291"/>
      <c r="MNV107" s="291"/>
      <c r="MNW107" s="291"/>
      <c r="MNX107" s="291"/>
      <c r="MNY107" s="291"/>
      <c r="MNZ107" s="291"/>
      <c r="MOA107" s="291"/>
      <c r="MOB107" s="291"/>
      <c r="MOC107" s="291"/>
      <c r="MOD107" s="291"/>
      <c r="MOE107" s="291"/>
      <c r="MOF107" s="291"/>
      <c r="MOG107" s="291"/>
      <c r="MOH107" s="291"/>
      <c r="MOI107" s="291"/>
      <c r="MOJ107" s="291"/>
      <c r="MOK107" s="291"/>
      <c r="MOL107" s="291"/>
      <c r="MOM107" s="291"/>
      <c r="MON107" s="291"/>
      <c r="MOO107" s="291"/>
      <c r="MOP107" s="291"/>
      <c r="MOQ107" s="291"/>
      <c r="MOR107" s="291"/>
      <c r="MOS107" s="291"/>
      <c r="MOT107" s="291"/>
      <c r="MOU107" s="291"/>
      <c r="MOV107" s="291"/>
      <c r="MOW107" s="291"/>
      <c r="MOX107" s="291"/>
      <c r="MOY107" s="291"/>
      <c r="MOZ107" s="291"/>
      <c r="MPA107" s="291"/>
      <c r="MPB107" s="291"/>
      <c r="MPC107" s="291"/>
      <c r="MPD107" s="291"/>
      <c r="MPE107" s="291"/>
      <c r="MPF107" s="291"/>
      <c r="MPG107" s="291"/>
      <c r="MPH107" s="291"/>
      <c r="MPI107" s="291"/>
      <c r="MPJ107" s="291"/>
      <c r="MPK107" s="291"/>
      <c r="MPL107" s="291"/>
      <c r="MPM107" s="291"/>
      <c r="MPN107" s="291"/>
      <c r="MPO107" s="291"/>
      <c r="MPP107" s="291"/>
      <c r="MPQ107" s="291"/>
      <c r="MPR107" s="291"/>
      <c r="MPS107" s="291"/>
      <c r="MPT107" s="291"/>
      <c r="MPU107" s="291"/>
      <c r="MPV107" s="291"/>
      <c r="MPW107" s="291"/>
      <c r="MPX107" s="291"/>
      <c r="MPY107" s="170"/>
      <c r="MPZ107" s="291"/>
      <c r="MQA107" s="291"/>
      <c r="MQB107" s="291"/>
      <c r="MQC107" s="291"/>
      <c r="MQD107" s="291"/>
      <c r="MQE107" s="291"/>
      <c r="MQF107" s="291"/>
      <c r="MQG107" s="291"/>
      <c r="MQH107" s="291"/>
      <c r="MQI107" s="291"/>
      <c r="MQJ107" s="291"/>
      <c r="MQK107" s="291"/>
      <c r="MQL107" s="291"/>
      <c r="MQM107" s="291"/>
      <c r="MQN107" s="291"/>
      <c r="MQO107" s="291"/>
      <c r="MQP107" s="291"/>
      <c r="MQQ107" s="291"/>
      <c r="MQR107" s="291"/>
      <c r="MQS107" s="291"/>
      <c r="MQT107" s="291"/>
      <c r="MQU107" s="291"/>
      <c r="MQV107" s="291"/>
      <c r="MQW107" s="291"/>
      <c r="MQX107" s="291"/>
      <c r="MQY107" s="291"/>
      <c r="MQZ107" s="291"/>
      <c r="MRA107" s="291"/>
      <c r="MRB107" s="291"/>
      <c r="MRC107" s="291"/>
      <c r="MRD107" s="291"/>
      <c r="MRE107" s="291"/>
      <c r="MRF107" s="291"/>
      <c r="MRG107" s="291"/>
      <c r="MRH107" s="291"/>
      <c r="MRI107" s="291"/>
      <c r="MRJ107" s="291"/>
      <c r="MRK107" s="291"/>
      <c r="MRL107" s="291"/>
      <c r="MRM107" s="291"/>
      <c r="MRN107" s="291"/>
      <c r="MRO107" s="291"/>
      <c r="MRP107" s="291"/>
      <c r="MRQ107" s="291"/>
      <c r="MRR107" s="291"/>
      <c r="MRS107" s="291"/>
      <c r="MRT107" s="291"/>
      <c r="MRU107" s="291"/>
      <c r="MRV107" s="291"/>
      <c r="MRW107" s="291"/>
      <c r="MRX107" s="291"/>
      <c r="MRY107" s="291"/>
      <c r="MRZ107" s="291"/>
      <c r="MSA107" s="291"/>
      <c r="MSB107" s="291"/>
      <c r="MSC107" s="291"/>
      <c r="MSD107" s="291"/>
      <c r="MSE107" s="291"/>
      <c r="MSF107" s="291"/>
      <c r="MSG107" s="291"/>
      <c r="MSH107" s="291"/>
      <c r="MSI107" s="291"/>
      <c r="MSJ107" s="291"/>
      <c r="MSK107" s="291"/>
      <c r="MSL107" s="291"/>
      <c r="MSM107" s="291"/>
      <c r="MSN107" s="291"/>
      <c r="MSO107" s="291"/>
      <c r="MSP107" s="291"/>
      <c r="MSQ107" s="291"/>
      <c r="MSR107" s="291"/>
      <c r="MSS107" s="291"/>
      <c r="MST107" s="291"/>
      <c r="MSU107" s="291"/>
      <c r="MSV107" s="291"/>
      <c r="MSW107" s="291"/>
      <c r="MSX107" s="291"/>
      <c r="MSY107" s="291"/>
      <c r="MSZ107" s="291"/>
      <c r="MTA107" s="291"/>
      <c r="MTB107" s="291"/>
      <c r="MTC107" s="291"/>
      <c r="MTD107" s="291"/>
      <c r="MTE107" s="291"/>
      <c r="MTF107" s="291"/>
      <c r="MTG107" s="291"/>
      <c r="MTH107" s="291"/>
      <c r="MTI107" s="291"/>
      <c r="MTJ107" s="291"/>
      <c r="MTK107" s="291"/>
      <c r="MTL107" s="291"/>
      <c r="MTM107" s="291"/>
      <c r="MTN107" s="291"/>
      <c r="MTO107" s="291"/>
      <c r="MTP107" s="291"/>
      <c r="MTQ107" s="291"/>
      <c r="MTR107" s="291"/>
      <c r="MTS107" s="291"/>
      <c r="MTT107" s="291"/>
      <c r="MTU107" s="291"/>
      <c r="MTV107" s="291"/>
      <c r="MTW107" s="291"/>
      <c r="MTX107" s="291"/>
      <c r="MTY107" s="291"/>
      <c r="MTZ107" s="291"/>
      <c r="MUA107" s="291"/>
      <c r="MUB107" s="291"/>
      <c r="MUC107" s="291"/>
      <c r="MUD107" s="291"/>
      <c r="MUE107" s="291"/>
      <c r="MUF107" s="291"/>
      <c r="MUG107" s="291"/>
      <c r="MUH107" s="291"/>
      <c r="MUI107" s="291"/>
      <c r="MUJ107" s="291"/>
      <c r="MUK107" s="291"/>
      <c r="MUL107" s="291"/>
      <c r="MUM107" s="291"/>
      <c r="MUN107" s="291"/>
      <c r="MUO107" s="291"/>
      <c r="MUP107" s="291"/>
      <c r="MUQ107" s="291"/>
      <c r="MUR107" s="291"/>
      <c r="MUS107" s="291"/>
      <c r="MUT107" s="291"/>
      <c r="MUU107" s="291"/>
      <c r="MUV107" s="291"/>
      <c r="MUW107" s="291"/>
      <c r="MUX107" s="291"/>
      <c r="MUY107" s="291"/>
      <c r="MUZ107" s="291"/>
      <c r="MVA107" s="291"/>
      <c r="MVB107" s="291"/>
      <c r="MVC107" s="291"/>
      <c r="MVD107" s="291"/>
      <c r="MVE107" s="291"/>
      <c r="MVF107" s="291"/>
      <c r="MVG107" s="291"/>
      <c r="MVH107" s="291"/>
      <c r="MVI107" s="291"/>
      <c r="MVJ107" s="291"/>
      <c r="MVK107" s="291"/>
      <c r="MVL107" s="291"/>
      <c r="MVM107" s="291"/>
      <c r="MVN107" s="291"/>
      <c r="MVO107" s="291"/>
      <c r="MVP107" s="291"/>
      <c r="MVQ107" s="291"/>
      <c r="MVR107" s="291"/>
      <c r="MVS107" s="291"/>
      <c r="MVT107" s="291"/>
      <c r="MVU107" s="291"/>
      <c r="MVV107" s="291"/>
      <c r="MVW107" s="291"/>
      <c r="MVX107" s="291"/>
      <c r="MVY107" s="291"/>
      <c r="MVZ107" s="291"/>
      <c r="MWA107" s="291"/>
      <c r="MWB107" s="291"/>
      <c r="MWC107" s="291"/>
      <c r="MWD107" s="291"/>
      <c r="MWE107" s="291"/>
      <c r="MWF107" s="291"/>
      <c r="MWG107" s="291"/>
      <c r="MWH107" s="291"/>
      <c r="MWI107" s="291"/>
      <c r="MWJ107" s="291"/>
      <c r="MWK107" s="291"/>
      <c r="MWL107" s="291"/>
      <c r="MWM107" s="291"/>
      <c r="MWN107" s="291"/>
      <c r="MWO107" s="291"/>
      <c r="MWP107" s="291"/>
      <c r="MWQ107" s="291"/>
      <c r="MWR107" s="291"/>
      <c r="MWS107" s="291"/>
      <c r="MWT107" s="291"/>
      <c r="MWU107" s="291"/>
      <c r="MWV107" s="291"/>
      <c r="MWW107" s="291"/>
      <c r="MWX107" s="291"/>
      <c r="MWY107" s="291"/>
      <c r="MWZ107" s="291"/>
      <c r="MXA107" s="291"/>
      <c r="MXB107" s="291"/>
      <c r="MXC107" s="291"/>
      <c r="MXD107" s="291"/>
      <c r="MXE107" s="291"/>
      <c r="MXF107" s="291"/>
      <c r="MXG107" s="291"/>
      <c r="MXH107" s="291"/>
      <c r="MXI107" s="291"/>
      <c r="MXJ107" s="291"/>
      <c r="MXK107" s="291"/>
      <c r="MXL107" s="291"/>
      <c r="MXM107" s="291"/>
      <c r="MXN107" s="291"/>
      <c r="MXO107" s="291"/>
      <c r="MXP107" s="291"/>
      <c r="MXQ107" s="291"/>
      <c r="MXR107" s="291"/>
      <c r="MXS107" s="291"/>
      <c r="MXT107" s="291"/>
      <c r="MXU107" s="291"/>
      <c r="MXV107" s="291"/>
      <c r="MXW107" s="291"/>
      <c r="MXX107" s="291"/>
      <c r="MXY107" s="291"/>
      <c r="MXZ107" s="291"/>
      <c r="MYA107" s="291"/>
      <c r="MYB107" s="291"/>
      <c r="MYC107" s="291"/>
      <c r="MYD107" s="291"/>
      <c r="MYE107" s="291"/>
      <c r="MYF107" s="291"/>
      <c r="MYG107" s="291"/>
      <c r="MYH107" s="291"/>
      <c r="MYI107" s="291"/>
      <c r="MYJ107" s="291"/>
      <c r="MYK107" s="291"/>
      <c r="MYL107" s="291"/>
      <c r="MYM107" s="291"/>
      <c r="MYN107" s="291"/>
      <c r="MYO107" s="291"/>
      <c r="MYP107" s="291"/>
      <c r="MYQ107" s="291"/>
      <c r="MYR107" s="291"/>
      <c r="MYS107" s="291"/>
      <c r="MYT107" s="291"/>
      <c r="MYU107" s="291"/>
      <c r="MYV107" s="291"/>
      <c r="MYW107" s="291"/>
      <c r="MYX107" s="291"/>
      <c r="MYY107" s="291"/>
      <c r="MYZ107" s="291"/>
      <c r="MZA107" s="291"/>
      <c r="MZB107" s="291"/>
      <c r="MZC107" s="291"/>
      <c r="MZD107" s="291"/>
      <c r="MZE107" s="291"/>
      <c r="MZF107" s="291"/>
      <c r="MZG107" s="291"/>
      <c r="MZH107" s="291"/>
      <c r="MZI107" s="291"/>
      <c r="MZJ107" s="291"/>
      <c r="MZK107" s="291"/>
      <c r="MZL107" s="291"/>
      <c r="MZM107" s="291"/>
      <c r="MZN107" s="291"/>
      <c r="MZO107" s="291"/>
      <c r="MZP107" s="291"/>
      <c r="MZQ107" s="291"/>
      <c r="MZR107" s="291"/>
      <c r="MZS107" s="291"/>
      <c r="MZT107" s="291"/>
      <c r="MZU107" s="170"/>
      <c r="MZV107" s="291"/>
      <c r="MZW107" s="291"/>
      <c r="MZX107" s="291"/>
      <c r="MZY107" s="291"/>
      <c r="MZZ107" s="291"/>
      <c r="NAA107" s="291"/>
      <c r="NAB107" s="291"/>
      <c r="NAC107" s="291"/>
      <c r="NAD107" s="291"/>
      <c r="NAE107" s="291"/>
      <c r="NAF107" s="291"/>
      <c r="NAG107" s="291"/>
      <c r="NAH107" s="291"/>
      <c r="NAI107" s="291"/>
      <c r="NAJ107" s="291"/>
      <c r="NAK107" s="291"/>
      <c r="NAL107" s="291"/>
      <c r="NAM107" s="291"/>
      <c r="NAN107" s="291"/>
      <c r="NAO107" s="291"/>
      <c r="NAP107" s="291"/>
      <c r="NAQ107" s="291"/>
      <c r="NAR107" s="291"/>
      <c r="NAS107" s="291"/>
      <c r="NAT107" s="291"/>
      <c r="NAU107" s="291"/>
      <c r="NAV107" s="291"/>
      <c r="NAW107" s="291"/>
      <c r="NAX107" s="291"/>
      <c r="NAY107" s="291"/>
      <c r="NAZ107" s="291"/>
      <c r="NBA107" s="291"/>
      <c r="NBB107" s="291"/>
      <c r="NBC107" s="291"/>
      <c r="NBD107" s="291"/>
      <c r="NBE107" s="291"/>
      <c r="NBF107" s="291"/>
      <c r="NBG107" s="291"/>
      <c r="NBH107" s="291"/>
      <c r="NBI107" s="291"/>
      <c r="NBJ107" s="291"/>
      <c r="NBK107" s="291"/>
      <c r="NBL107" s="291"/>
      <c r="NBM107" s="291"/>
      <c r="NBN107" s="291"/>
      <c r="NBO107" s="291"/>
      <c r="NBP107" s="291"/>
      <c r="NBQ107" s="291"/>
      <c r="NBR107" s="291"/>
      <c r="NBS107" s="291"/>
      <c r="NBT107" s="291"/>
      <c r="NBU107" s="291"/>
      <c r="NBV107" s="291"/>
      <c r="NBW107" s="291"/>
      <c r="NBX107" s="291"/>
      <c r="NBY107" s="291"/>
      <c r="NBZ107" s="291"/>
      <c r="NCA107" s="291"/>
      <c r="NCB107" s="291"/>
      <c r="NCC107" s="291"/>
      <c r="NCD107" s="291"/>
      <c r="NCE107" s="291"/>
      <c r="NCF107" s="291"/>
      <c r="NCG107" s="291"/>
      <c r="NCH107" s="291"/>
      <c r="NCI107" s="291"/>
      <c r="NCJ107" s="291"/>
      <c r="NCK107" s="291"/>
      <c r="NCL107" s="291"/>
      <c r="NCM107" s="291"/>
      <c r="NCN107" s="291"/>
      <c r="NCO107" s="291"/>
      <c r="NCP107" s="291"/>
      <c r="NCQ107" s="291"/>
      <c r="NCR107" s="291"/>
      <c r="NCS107" s="291"/>
      <c r="NCT107" s="291"/>
      <c r="NCU107" s="291"/>
      <c r="NCV107" s="291"/>
      <c r="NCW107" s="291"/>
      <c r="NCX107" s="291"/>
      <c r="NCY107" s="291"/>
      <c r="NCZ107" s="291"/>
      <c r="NDA107" s="291"/>
      <c r="NDB107" s="291"/>
      <c r="NDC107" s="291"/>
      <c r="NDD107" s="291"/>
      <c r="NDE107" s="291"/>
      <c r="NDF107" s="291"/>
      <c r="NDG107" s="291"/>
      <c r="NDH107" s="291"/>
      <c r="NDI107" s="291"/>
      <c r="NDJ107" s="291"/>
      <c r="NDK107" s="291"/>
      <c r="NDL107" s="291"/>
      <c r="NDM107" s="291"/>
      <c r="NDN107" s="291"/>
      <c r="NDO107" s="291"/>
      <c r="NDP107" s="291"/>
      <c r="NDQ107" s="291"/>
      <c r="NDR107" s="291"/>
      <c r="NDS107" s="291"/>
      <c r="NDT107" s="291"/>
      <c r="NDU107" s="291"/>
      <c r="NDV107" s="291"/>
      <c r="NDW107" s="291"/>
      <c r="NDX107" s="291"/>
      <c r="NDY107" s="291"/>
      <c r="NDZ107" s="291"/>
      <c r="NEA107" s="291"/>
      <c r="NEB107" s="291"/>
      <c r="NEC107" s="291"/>
      <c r="NED107" s="291"/>
      <c r="NEE107" s="291"/>
      <c r="NEF107" s="291"/>
      <c r="NEG107" s="291"/>
      <c r="NEH107" s="291"/>
      <c r="NEI107" s="291"/>
      <c r="NEJ107" s="291"/>
      <c r="NEK107" s="291"/>
      <c r="NEL107" s="291"/>
      <c r="NEM107" s="291"/>
      <c r="NEN107" s="291"/>
      <c r="NEO107" s="291"/>
      <c r="NEP107" s="291"/>
      <c r="NEQ107" s="291"/>
      <c r="NER107" s="291"/>
      <c r="NES107" s="291"/>
      <c r="NET107" s="291"/>
      <c r="NEU107" s="291"/>
      <c r="NEV107" s="291"/>
      <c r="NEW107" s="291"/>
      <c r="NEX107" s="291"/>
      <c r="NEY107" s="291"/>
      <c r="NEZ107" s="291"/>
      <c r="NFA107" s="291"/>
      <c r="NFB107" s="291"/>
      <c r="NFC107" s="291"/>
      <c r="NFD107" s="291"/>
      <c r="NFE107" s="291"/>
      <c r="NFF107" s="291"/>
      <c r="NFG107" s="291"/>
      <c r="NFH107" s="291"/>
      <c r="NFI107" s="291"/>
      <c r="NFJ107" s="291"/>
      <c r="NFK107" s="291"/>
      <c r="NFL107" s="291"/>
      <c r="NFM107" s="291"/>
      <c r="NFN107" s="291"/>
      <c r="NFO107" s="291"/>
      <c r="NFP107" s="291"/>
      <c r="NFQ107" s="291"/>
      <c r="NFR107" s="291"/>
      <c r="NFS107" s="291"/>
      <c r="NFT107" s="291"/>
      <c r="NFU107" s="291"/>
      <c r="NFV107" s="291"/>
      <c r="NFW107" s="291"/>
      <c r="NFX107" s="291"/>
      <c r="NFY107" s="291"/>
      <c r="NFZ107" s="291"/>
      <c r="NGA107" s="291"/>
      <c r="NGB107" s="291"/>
      <c r="NGC107" s="291"/>
      <c r="NGD107" s="291"/>
      <c r="NGE107" s="291"/>
      <c r="NGF107" s="291"/>
      <c r="NGG107" s="291"/>
      <c r="NGH107" s="291"/>
      <c r="NGI107" s="291"/>
      <c r="NGJ107" s="291"/>
      <c r="NGK107" s="291"/>
      <c r="NGL107" s="291"/>
      <c r="NGM107" s="291"/>
      <c r="NGN107" s="291"/>
      <c r="NGO107" s="291"/>
      <c r="NGP107" s="291"/>
      <c r="NGQ107" s="291"/>
      <c r="NGR107" s="291"/>
      <c r="NGS107" s="291"/>
      <c r="NGT107" s="291"/>
      <c r="NGU107" s="291"/>
      <c r="NGV107" s="291"/>
      <c r="NGW107" s="291"/>
      <c r="NGX107" s="291"/>
      <c r="NGY107" s="291"/>
      <c r="NGZ107" s="291"/>
      <c r="NHA107" s="291"/>
      <c r="NHB107" s="291"/>
      <c r="NHC107" s="291"/>
      <c r="NHD107" s="291"/>
      <c r="NHE107" s="291"/>
      <c r="NHF107" s="291"/>
      <c r="NHG107" s="291"/>
      <c r="NHH107" s="291"/>
      <c r="NHI107" s="291"/>
      <c r="NHJ107" s="291"/>
      <c r="NHK107" s="291"/>
      <c r="NHL107" s="291"/>
      <c r="NHM107" s="291"/>
      <c r="NHN107" s="291"/>
      <c r="NHO107" s="291"/>
      <c r="NHP107" s="291"/>
      <c r="NHQ107" s="291"/>
      <c r="NHR107" s="291"/>
      <c r="NHS107" s="291"/>
      <c r="NHT107" s="291"/>
      <c r="NHU107" s="291"/>
      <c r="NHV107" s="291"/>
      <c r="NHW107" s="291"/>
      <c r="NHX107" s="291"/>
      <c r="NHY107" s="291"/>
      <c r="NHZ107" s="291"/>
      <c r="NIA107" s="291"/>
      <c r="NIB107" s="291"/>
      <c r="NIC107" s="291"/>
      <c r="NID107" s="291"/>
      <c r="NIE107" s="291"/>
      <c r="NIF107" s="291"/>
      <c r="NIG107" s="291"/>
      <c r="NIH107" s="291"/>
      <c r="NII107" s="291"/>
      <c r="NIJ107" s="291"/>
      <c r="NIK107" s="291"/>
      <c r="NIL107" s="291"/>
      <c r="NIM107" s="291"/>
      <c r="NIN107" s="291"/>
      <c r="NIO107" s="291"/>
      <c r="NIP107" s="291"/>
      <c r="NIQ107" s="291"/>
      <c r="NIR107" s="291"/>
      <c r="NIS107" s="291"/>
      <c r="NIT107" s="291"/>
      <c r="NIU107" s="291"/>
      <c r="NIV107" s="291"/>
      <c r="NIW107" s="291"/>
      <c r="NIX107" s="291"/>
      <c r="NIY107" s="291"/>
      <c r="NIZ107" s="291"/>
      <c r="NJA107" s="291"/>
      <c r="NJB107" s="291"/>
      <c r="NJC107" s="291"/>
      <c r="NJD107" s="291"/>
      <c r="NJE107" s="291"/>
      <c r="NJF107" s="291"/>
      <c r="NJG107" s="291"/>
      <c r="NJH107" s="291"/>
      <c r="NJI107" s="291"/>
      <c r="NJJ107" s="291"/>
      <c r="NJK107" s="291"/>
      <c r="NJL107" s="291"/>
      <c r="NJM107" s="291"/>
      <c r="NJN107" s="291"/>
      <c r="NJO107" s="291"/>
      <c r="NJP107" s="291"/>
      <c r="NJQ107" s="170"/>
      <c r="NJR107" s="291"/>
      <c r="NJS107" s="291"/>
      <c r="NJT107" s="291"/>
      <c r="NJU107" s="291"/>
      <c r="NJV107" s="291"/>
      <c r="NJW107" s="291"/>
      <c r="NJX107" s="291"/>
      <c r="NJY107" s="291"/>
      <c r="NJZ107" s="291"/>
      <c r="NKA107" s="291"/>
      <c r="NKB107" s="291"/>
      <c r="NKC107" s="291"/>
      <c r="NKD107" s="291"/>
      <c r="NKE107" s="291"/>
      <c r="NKF107" s="291"/>
      <c r="NKG107" s="291"/>
      <c r="NKH107" s="291"/>
      <c r="NKI107" s="291"/>
      <c r="NKJ107" s="291"/>
      <c r="NKK107" s="291"/>
      <c r="NKL107" s="291"/>
      <c r="NKM107" s="291"/>
      <c r="NKN107" s="291"/>
      <c r="NKO107" s="291"/>
      <c r="NKP107" s="291"/>
      <c r="NKQ107" s="291"/>
      <c r="NKR107" s="291"/>
      <c r="NKS107" s="291"/>
      <c r="NKT107" s="291"/>
      <c r="NKU107" s="291"/>
      <c r="NKV107" s="291"/>
      <c r="NKW107" s="291"/>
      <c r="NKX107" s="291"/>
      <c r="NKY107" s="291"/>
      <c r="NKZ107" s="291"/>
      <c r="NLA107" s="291"/>
      <c r="NLB107" s="291"/>
      <c r="NLC107" s="291"/>
      <c r="NLD107" s="291"/>
      <c r="NLE107" s="291"/>
      <c r="NLF107" s="291"/>
      <c r="NLG107" s="291"/>
      <c r="NLH107" s="291"/>
      <c r="NLI107" s="291"/>
      <c r="NLJ107" s="291"/>
      <c r="NLK107" s="291"/>
      <c r="NLL107" s="291"/>
      <c r="NLM107" s="291"/>
      <c r="NLN107" s="291"/>
      <c r="NLO107" s="291"/>
      <c r="NLP107" s="291"/>
      <c r="NLQ107" s="291"/>
      <c r="NLR107" s="291"/>
      <c r="NLS107" s="291"/>
      <c r="NLT107" s="291"/>
      <c r="NLU107" s="291"/>
      <c r="NLV107" s="291"/>
      <c r="NLW107" s="291"/>
      <c r="NLX107" s="291"/>
      <c r="NLY107" s="291"/>
      <c r="NLZ107" s="291"/>
      <c r="NMA107" s="291"/>
      <c r="NMB107" s="291"/>
      <c r="NMC107" s="291"/>
      <c r="NMD107" s="291"/>
      <c r="NME107" s="291"/>
      <c r="NMF107" s="291"/>
      <c r="NMG107" s="291"/>
      <c r="NMH107" s="291"/>
      <c r="NMI107" s="291"/>
      <c r="NMJ107" s="291"/>
      <c r="NMK107" s="291"/>
      <c r="NML107" s="291"/>
      <c r="NMM107" s="291"/>
      <c r="NMN107" s="291"/>
      <c r="NMO107" s="291"/>
      <c r="NMP107" s="291"/>
      <c r="NMQ107" s="291"/>
      <c r="NMR107" s="291"/>
      <c r="NMS107" s="291"/>
      <c r="NMT107" s="291"/>
      <c r="NMU107" s="291"/>
      <c r="NMV107" s="291"/>
      <c r="NMW107" s="291"/>
      <c r="NMX107" s="291"/>
      <c r="NMY107" s="291"/>
      <c r="NMZ107" s="291"/>
      <c r="NNA107" s="291"/>
      <c r="NNB107" s="291"/>
      <c r="NNC107" s="291"/>
      <c r="NND107" s="291"/>
      <c r="NNE107" s="291"/>
      <c r="NNF107" s="291"/>
      <c r="NNG107" s="291"/>
      <c r="NNH107" s="291"/>
      <c r="NNI107" s="291"/>
      <c r="NNJ107" s="291"/>
      <c r="NNK107" s="291"/>
      <c r="NNL107" s="291"/>
      <c r="NNM107" s="291"/>
      <c r="NNN107" s="291"/>
      <c r="NNO107" s="291"/>
      <c r="NNP107" s="291"/>
      <c r="NNQ107" s="291"/>
      <c r="NNR107" s="291"/>
      <c r="NNS107" s="291"/>
      <c r="NNT107" s="291"/>
      <c r="NNU107" s="291"/>
      <c r="NNV107" s="291"/>
      <c r="NNW107" s="291"/>
      <c r="NNX107" s="291"/>
      <c r="NNY107" s="291"/>
      <c r="NNZ107" s="291"/>
      <c r="NOA107" s="291"/>
      <c r="NOB107" s="291"/>
      <c r="NOC107" s="291"/>
      <c r="NOD107" s="291"/>
      <c r="NOE107" s="291"/>
      <c r="NOF107" s="291"/>
      <c r="NOG107" s="291"/>
      <c r="NOH107" s="291"/>
      <c r="NOI107" s="291"/>
      <c r="NOJ107" s="291"/>
      <c r="NOK107" s="291"/>
      <c r="NOL107" s="291"/>
      <c r="NOM107" s="291"/>
      <c r="NON107" s="291"/>
      <c r="NOO107" s="291"/>
      <c r="NOP107" s="291"/>
      <c r="NOQ107" s="291"/>
      <c r="NOR107" s="291"/>
      <c r="NOS107" s="291"/>
      <c r="NOT107" s="291"/>
      <c r="NOU107" s="291"/>
      <c r="NOV107" s="291"/>
      <c r="NOW107" s="291"/>
      <c r="NOX107" s="291"/>
      <c r="NOY107" s="291"/>
      <c r="NOZ107" s="291"/>
      <c r="NPA107" s="291"/>
      <c r="NPB107" s="291"/>
      <c r="NPC107" s="291"/>
      <c r="NPD107" s="291"/>
      <c r="NPE107" s="291"/>
      <c r="NPF107" s="291"/>
      <c r="NPG107" s="291"/>
      <c r="NPH107" s="291"/>
      <c r="NPI107" s="291"/>
      <c r="NPJ107" s="291"/>
      <c r="NPK107" s="291"/>
      <c r="NPL107" s="291"/>
      <c r="NPM107" s="291"/>
      <c r="NPN107" s="291"/>
      <c r="NPO107" s="291"/>
      <c r="NPP107" s="291"/>
      <c r="NPQ107" s="291"/>
      <c r="NPR107" s="291"/>
      <c r="NPS107" s="291"/>
      <c r="NPT107" s="291"/>
      <c r="NPU107" s="291"/>
      <c r="NPV107" s="291"/>
      <c r="NPW107" s="291"/>
      <c r="NPX107" s="291"/>
      <c r="NPY107" s="291"/>
      <c r="NPZ107" s="291"/>
      <c r="NQA107" s="291"/>
      <c r="NQB107" s="291"/>
      <c r="NQC107" s="291"/>
      <c r="NQD107" s="291"/>
      <c r="NQE107" s="291"/>
      <c r="NQF107" s="291"/>
      <c r="NQG107" s="291"/>
      <c r="NQH107" s="291"/>
      <c r="NQI107" s="291"/>
      <c r="NQJ107" s="291"/>
      <c r="NQK107" s="291"/>
      <c r="NQL107" s="291"/>
      <c r="NQM107" s="291"/>
      <c r="NQN107" s="291"/>
      <c r="NQO107" s="291"/>
      <c r="NQP107" s="291"/>
      <c r="NQQ107" s="291"/>
      <c r="NQR107" s="291"/>
      <c r="NQS107" s="291"/>
      <c r="NQT107" s="291"/>
      <c r="NQU107" s="291"/>
      <c r="NQV107" s="291"/>
      <c r="NQW107" s="291"/>
      <c r="NQX107" s="291"/>
      <c r="NQY107" s="291"/>
      <c r="NQZ107" s="291"/>
      <c r="NRA107" s="291"/>
      <c r="NRB107" s="291"/>
      <c r="NRC107" s="291"/>
      <c r="NRD107" s="291"/>
      <c r="NRE107" s="291"/>
      <c r="NRF107" s="291"/>
      <c r="NRG107" s="291"/>
      <c r="NRH107" s="291"/>
      <c r="NRI107" s="291"/>
      <c r="NRJ107" s="291"/>
      <c r="NRK107" s="291"/>
      <c r="NRL107" s="291"/>
      <c r="NRM107" s="291"/>
      <c r="NRN107" s="291"/>
      <c r="NRO107" s="291"/>
      <c r="NRP107" s="291"/>
      <c r="NRQ107" s="291"/>
      <c r="NRR107" s="291"/>
      <c r="NRS107" s="291"/>
      <c r="NRT107" s="291"/>
      <c r="NRU107" s="291"/>
      <c r="NRV107" s="291"/>
      <c r="NRW107" s="291"/>
      <c r="NRX107" s="291"/>
      <c r="NRY107" s="291"/>
      <c r="NRZ107" s="291"/>
      <c r="NSA107" s="291"/>
      <c r="NSB107" s="291"/>
      <c r="NSC107" s="291"/>
      <c r="NSD107" s="291"/>
      <c r="NSE107" s="291"/>
      <c r="NSF107" s="291"/>
      <c r="NSG107" s="291"/>
      <c r="NSH107" s="291"/>
      <c r="NSI107" s="291"/>
      <c r="NSJ107" s="291"/>
      <c r="NSK107" s="291"/>
      <c r="NSL107" s="291"/>
      <c r="NSM107" s="291"/>
      <c r="NSN107" s="291"/>
      <c r="NSO107" s="291"/>
      <c r="NSP107" s="291"/>
      <c r="NSQ107" s="291"/>
      <c r="NSR107" s="291"/>
      <c r="NSS107" s="291"/>
      <c r="NST107" s="291"/>
      <c r="NSU107" s="291"/>
      <c r="NSV107" s="291"/>
      <c r="NSW107" s="291"/>
      <c r="NSX107" s="291"/>
      <c r="NSY107" s="291"/>
      <c r="NSZ107" s="291"/>
      <c r="NTA107" s="291"/>
      <c r="NTB107" s="291"/>
      <c r="NTC107" s="291"/>
      <c r="NTD107" s="291"/>
      <c r="NTE107" s="291"/>
      <c r="NTF107" s="291"/>
      <c r="NTG107" s="291"/>
      <c r="NTH107" s="291"/>
      <c r="NTI107" s="291"/>
      <c r="NTJ107" s="291"/>
      <c r="NTK107" s="291"/>
      <c r="NTL107" s="291"/>
      <c r="NTM107" s="170"/>
      <c r="NTN107" s="291"/>
      <c r="NTO107" s="291"/>
      <c r="NTP107" s="291"/>
      <c r="NTQ107" s="291"/>
      <c r="NTR107" s="291"/>
      <c r="NTS107" s="291"/>
      <c r="NTT107" s="291"/>
      <c r="NTU107" s="291"/>
      <c r="NTV107" s="291"/>
      <c r="NTW107" s="291"/>
      <c r="NTX107" s="291"/>
      <c r="NTY107" s="291"/>
      <c r="NTZ107" s="291"/>
      <c r="NUA107" s="291"/>
      <c r="NUB107" s="291"/>
      <c r="NUC107" s="291"/>
      <c r="NUD107" s="291"/>
      <c r="NUE107" s="291"/>
      <c r="NUF107" s="291"/>
      <c r="NUG107" s="291"/>
      <c r="NUH107" s="291"/>
      <c r="NUI107" s="291"/>
      <c r="NUJ107" s="291"/>
      <c r="NUK107" s="291"/>
      <c r="NUL107" s="291"/>
      <c r="NUM107" s="291"/>
      <c r="NUN107" s="291"/>
      <c r="NUO107" s="291"/>
      <c r="NUP107" s="291"/>
      <c r="NUQ107" s="291"/>
      <c r="NUR107" s="291"/>
      <c r="NUS107" s="291"/>
      <c r="NUT107" s="291"/>
      <c r="NUU107" s="291"/>
      <c r="NUV107" s="291"/>
      <c r="NUW107" s="291"/>
      <c r="NUX107" s="291"/>
      <c r="NUY107" s="291"/>
      <c r="NUZ107" s="291"/>
      <c r="NVA107" s="291"/>
      <c r="NVB107" s="291"/>
      <c r="NVC107" s="291"/>
      <c r="NVD107" s="291"/>
      <c r="NVE107" s="291"/>
      <c r="NVF107" s="291"/>
      <c r="NVG107" s="291"/>
      <c r="NVH107" s="291"/>
      <c r="NVI107" s="291"/>
      <c r="NVJ107" s="291"/>
      <c r="NVK107" s="291"/>
      <c r="NVL107" s="291"/>
      <c r="NVM107" s="291"/>
      <c r="NVN107" s="291"/>
      <c r="NVO107" s="291"/>
      <c r="NVP107" s="291"/>
      <c r="NVQ107" s="291"/>
      <c r="NVR107" s="291"/>
      <c r="NVS107" s="291"/>
      <c r="NVT107" s="291"/>
      <c r="NVU107" s="291"/>
      <c r="NVV107" s="291"/>
      <c r="NVW107" s="291"/>
      <c r="NVX107" s="291"/>
      <c r="NVY107" s="291"/>
      <c r="NVZ107" s="291"/>
      <c r="NWA107" s="291"/>
      <c r="NWB107" s="291"/>
      <c r="NWC107" s="291"/>
      <c r="NWD107" s="291"/>
      <c r="NWE107" s="291"/>
      <c r="NWF107" s="291"/>
      <c r="NWG107" s="291"/>
      <c r="NWH107" s="291"/>
      <c r="NWI107" s="291"/>
      <c r="NWJ107" s="291"/>
      <c r="NWK107" s="291"/>
      <c r="NWL107" s="291"/>
      <c r="NWM107" s="291"/>
      <c r="NWN107" s="291"/>
      <c r="NWO107" s="291"/>
      <c r="NWP107" s="291"/>
      <c r="NWQ107" s="291"/>
      <c r="NWR107" s="291"/>
      <c r="NWS107" s="291"/>
      <c r="NWT107" s="291"/>
      <c r="NWU107" s="291"/>
      <c r="NWV107" s="291"/>
      <c r="NWW107" s="291"/>
      <c r="NWX107" s="291"/>
      <c r="NWY107" s="291"/>
      <c r="NWZ107" s="291"/>
      <c r="NXA107" s="291"/>
      <c r="NXB107" s="291"/>
      <c r="NXC107" s="291"/>
      <c r="NXD107" s="291"/>
      <c r="NXE107" s="291"/>
      <c r="NXF107" s="291"/>
      <c r="NXG107" s="291"/>
      <c r="NXH107" s="291"/>
      <c r="NXI107" s="291"/>
      <c r="NXJ107" s="291"/>
      <c r="NXK107" s="291"/>
      <c r="NXL107" s="291"/>
      <c r="NXM107" s="291"/>
      <c r="NXN107" s="291"/>
      <c r="NXO107" s="291"/>
      <c r="NXP107" s="291"/>
      <c r="NXQ107" s="291"/>
      <c r="NXR107" s="291"/>
      <c r="NXS107" s="291"/>
      <c r="NXT107" s="291"/>
      <c r="NXU107" s="291"/>
      <c r="NXV107" s="291"/>
      <c r="NXW107" s="291"/>
      <c r="NXX107" s="291"/>
      <c r="NXY107" s="291"/>
      <c r="NXZ107" s="291"/>
      <c r="NYA107" s="291"/>
      <c r="NYB107" s="291"/>
      <c r="NYC107" s="291"/>
      <c r="NYD107" s="291"/>
      <c r="NYE107" s="291"/>
      <c r="NYF107" s="291"/>
      <c r="NYG107" s="291"/>
      <c r="NYH107" s="291"/>
      <c r="NYI107" s="291"/>
      <c r="NYJ107" s="291"/>
      <c r="NYK107" s="291"/>
      <c r="NYL107" s="291"/>
      <c r="NYM107" s="291"/>
      <c r="NYN107" s="291"/>
      <c r="NYO107" s="291"/>
      <c r="NYP107" s="291"/>
      <c r="NYQ107" s="291"/>
      <c r="NYR107" s="291"/>
      <c r="NYS107" s="291"/>
      <c r="NYT107" s="291"/>
      <c r="NYU107" s="291"/>
      <c r="NYV107" s="291"/>
      <c r="NYW107" s="291"/>
      <c r="NYX107" s="291"/>
      <c r="NYY107" s="291"/>
      <c r="NYZ107" s="291"/>
      <c r="NZA107" s="291"/>
      <c r="NZB107" s="291"/>
      <c r="NZC107" s="291"/>
      <c r="NZD107" s="291"/>
      <c r="NZE107" s="291"/>
      <c r="NZF107" s="291"/>
      <c r="NZG107" s="291"/>
      <c r="NZH107" s="291"/>
      <c r="NZI107" s="291"/>
      <c r="NZJ107" s="291"/>
      <c r="NZK107" s="291"/>
      <c r="NZL107" s="291"/>
      <c r="NZM107" s="291"/>
      <c r="NZN107" s="291"/>
      <c r="NZO107" s="291"/>
      <c r="NZP107" s="291"/>
      <c r="NZQ107" s="291"/>
      <c r="NZR107" s="291"/>
      <c r="NZS107" s="291"/>
      <c r="NZT107" s="291"/>
      <c r="NZU107" s="291"/>
      <c r="NZV107" s="291"/>
      <c r="NZW107" s="291"/>
      <c r="NZX107" s="291"/>
      <c r="NZY107" s="291"/>
      <c r="NZZ107" s="291"/>
      <c r="OAA107" s="291"/>
      <c r="OAB107" s="291"/>
      <c r="OAC107" s="291"/>
      <c r="OAD107" s="291"/>
      <c r="OAE107" s="291"/>
      <c r="OAF107" s="291"/>
      <c r="OAG107" s="291"/>
      <c r="OAH107" s="291"/>
      <c r="OAI107" s="291"/>
      <c r="OAJ107" s="291"/>
      <c r="OAK107" s="291"/>
      <c r="OAL107" s="291"/>
      <c r="OAM107" s="291"/>
      <c r="OAN107" s="291"/>
      <c r="OAO107" s="291"/>
      <c r="OAP107" s="291"/>
      <c r="OAQ107" s="291"/>
      <c r="OAR107" s="291"/>
      <c r="OAS107" s="291"/>
      <c r="OAT107" s="291"/>
      <c r="OAU107" s="291"/>
      <c r="OAV107" s="291"/>
      <c r="OAW107" s="291"/>
      <c r="OAX107" s="291"/>
      <c r="OAY107" s="291"/>
      <c r="OAZ107" s="291"/>
      <c r="OBA107" s="291"/>
      <c r="OBB107" s="291"/>
      <c r="OBC107" s="291"/>
      <c r="OBD107" s="291"/>
      <c r="OBE107" s="291"/>
      <c r="OBF107" s="291"/>
      <c r="OBG107" s="291"/>
      <c r="OBH107" s="291"/>
      <c r="OBI107" s="291"/>
      <c r="OBJ107" s="291"/>
      <c r="OBK107" s="291"/>
      <c r="OBL107" s="291"/>
      <c r="OBM107" s="291"/>
      <c r="OBN107" s="291"/>
      <c r="OBO107" s="291"/>
      <c r="OBP107" s="291"/>
      <c r="OBQ107" s="291"/>
      <c r="OBR107" s="291"/>
      <c r="OBS107" s="291"/>
      <c r="OBT107" s="291"/>
      <c r="OBU107" s="291"/>
      <c r="OBV107" s="291"/>
      <c r="OBW107" s="291"/>
      <c r="OBX107" s="291"/>
      <c r="OBY107" s="291"/>
      <c r="OBZ107" s="291"/>
      <c r="OCA107" s="291"/>
      <c r="OCB107" s="291"/>
      <c r="OCC107" s="291"/>
      <c r="OCD107" s="291"/>
      <c r="OCE107" s="291"/>
      <c r="OCF107" s="291"/>
      <c r="OCG107" s="291"/>
      <c r="OCH107" s="291"/>
      <c r="OCI107" s="291"/>
      <c r="OCJ107" s="291"/>
      <c r="OCK107" s="291"/>
      <c r="OCL107" s="291"/>
      <c r="OCM107" s="291"/>
      <c r="OCN107" s="291"/>
      <c r="OCO107" s="291"/>
      <c r="OCP107" s="291"/>
      <c r="OCQ107" s="291"/>
      <c r="OCR107" s="291"/>
      <c r="OCS107" s="291"/>
      <c r="OCT107" s="291"/>
      <c r="OCU107" s="291"/>
      <c r="OCV107" s="291"/>
      <c r="OCW107" s="291"/>
      <c r="OCX107" s="291"/>
      <c r="OCY107" s="291"/>
      <c r="OCZ107" s="291"/>
      <c r="ODA107" s="291"/>
      <c r="ODB107" s="291"/>
      <c r="ODC107" s="291"/>
      <c r="ODD107" s="291"/>
      <c r="ODE107" s="291"/>
      <c r="ODF107" s="291"/>
      <c r="ODG107" s="291"/>
      <c r="ODH107" s="291"/>
      <c r="ODI107" s="170"/>
      <c r="ODJ107" s="291"/>
      <c r="ODK107" s="291"/>
      <c r="ODL107" s="291"/>
      <c r="ODM107" s="291"/>
      <c r="ODN107" s="291"/>
      <c r="ODO107" s="291"/>
      <c r="ODP107" s="291"/>
      <c r="ODQ107" s="291"/>
      <c r="ODR107" s="291"/>
      <c r="ODS107" s="291"/>
      <c r="ODT107" s="291"/>
      <c r="ODU107" s="291"/>
      <c r="ODV107" s="291"/>
      <c r="ODW107" s="291"/>
      <c r="ODX107" s="291"/>
      <c r="ODY107" s="291"/>
      <c r="ODZ107" s="291"/>
      <c r="OEA107" s="291"/>
      <c r="OEB107" s="291"/>
      <c r="OEC107" s="291"/>
      <c r="OED107" s="291"/>
      <c r="OEE107" s="291"/>
      <c r="OEF107" s="291"/>
      <c r="OEG107" s="291"/>
      <c r="OEH107" s="291"/>
      <c r="OEI107" s="291"/>
      <c r="OEJ107" s="291"/>
      <c r="OEK107" s="291"/>
      <c r="OEL107" s="291"/>
      <c r="OEM107" s="291"/>
      <c r="OEN107" s="291"/>
      <c r="OEO107" s="291"/>
      <c r="OEP107" s="291"/>
      <c r="OEQ107" s="291"/>
      <c r="OER107" s="291"/>
      <c r="OES107" s="291"/>
      <c r="OET107" s="291"/>
      <c r="OEU107" s="291"/>
      <c r="OEV107" s="291"/>
      <c r="OEW107" s="291"/>
      <c r="OEX107" s="291"/>
      <c r="OEY107" s="291"/>
      <c r="OEZ107" s="291"/>
      <c r="OFA107" s="291"/>
      <c r="OFB107" s="291"/>
      <c r="OFC107" s="291"/>
      <c r="OFD107" s="291"/>
      <c r="OFE107" s="291"/>
      <c r="OFF107" s="291"/>
      <c r="OFG107" s="291"/>
      <c r="OFH107" s="291"/>
      <c r="OFI107" s="291"/>
      <c r="OFJ107" s="291"/>
      <c r="OFK107" s="291"/>
      <c r="OFL107" s="291"/>
      <c r="OFM107" s="291"/>
      <c r="OFN107" s="291"/>
      <c r="OFO107" s="291"/>
      <c r="OFP107" s="291"/>
      <c r="OFQ107" s="291"/>
      <c r="OFR107" s="291"/>
      <c r="OFS107" s="291"/>
      <c r="OFT107" s="291"/>
      <c r="OFU107" s="291"/>
      <c r="OFV107" s="291"/>
      <c r="OFW107" s="291"/>
      <c r="OFX107" s="291"/>
      <c r="OFY107" s="291"/>
      <c r="OFZ107" s="291"/>
      <c r="OGA107" s="291"/>
      <c r="OGB107" s="291"/>
      <c r="OGC107" s="291"/>
      <c r="OGD107" s="291"/>
      <c r="OGE107" s="291"/>
      <c r="OGF107" s="291"/>
      <c r="OGG107" s="291"/>
      <c r="OGH107" s="291"/>
      <c r="OGI107" s="291"/>
      <c r="OGJ107" s="291"/>
      <c r="OGK107" s="291"/>
      <c r="OGL107" s="291"/>
      <c r="OGM107" s="291"/>
      <c r="OGN107" s="291"/>
      <c r="OGO107" s="291"/>
      <c r="OGP107" s="291"/>
      <c r="OGQ107" s="291"/>
      <c r="OGR107" s="291"/>
      <c r="OGS107" s="291"/>
      <c r="OGT107" s="291"/>
      <c r="OGU107" s="291"/>
      <c r="OGV107" s="291"/>
      <c r="OGW107" s="291"/>
      <c r="OGX107" s="291"/>
      <c r="OGY107" s="291"/>
      <c r="OGZ107" s="291"/>
      <c r="OHA107" s="291"/>
      <c r="OHB107" s="291"/>
      <c r="OHC107" s="291"/>
      <c r="OHD107" s="291"/>
      <c r="OHE107" s="291"/>
      <c r="OHF107" s="291"/>
      <c r="OHG107" s="291"/>
      <c r="OHH107" s="291"/>
      <c r="OHI107" s="291"/>
      <c r="OHJ107" s="291"/>
      <c r="OHK107" s="291"/>
      <c r="OHL107" s="291"/>
      <c r="OHM107" s="291"/>
      <c r="OHN107" s="291"/>
      <c r="OHO107" s="291"/>
      <c r="OHP107" s="291"/>
      <c r="OHQ107" s="291"/>
      <c r="OHR107" s="291"/>
      <c r="OHS107" s="291"/>
      <c r="OHT107" s="291"/>
      <c r="OHU107" s="291"/>
      <c r="OHV107" s="291"/>
      <c r="OHW107" s="291"/>
      <c r="OHX107" s="291"/>
      <c r="OHY107" s="291"/>
      <c r="OHZ107" s="291"/>
      <c r="OIA107" s="291"/>
      <c r="OIB107" s="291"/>
      <c r="OIC107" s="291"/>
      <c r="OID107" s="291"/>
      <c r="OIE107" s="291"/>
      <c r="OIF107" s="291"/>
      <c r="OIG107" s="291"/>
      <c r="OIH107" s="291"/>
      <c r="OII107" s="291"/>
      <c r="OIJ107" s="291"/>
      <c r="OIK107" s="291"/>
      <c r="OIL107" s="291"/>
      <c r="OIM107" s="291"/>
      <c r="OIN107" s="291"/>
      <c r="OIO107" s="291"/>
      <c r="OIP107" s="291"/>
      <c r="OIQ107" s="291"/>
      <c r="OIR107" s="291"/>
      <c r="OIS107" s="291"/>
      <c r="OIT107" s="291"/>
      <c r="OIU107" s="291"/>
      <c r="OIV107" s="291"/>
      <c r="OIW107" s="291"/>
      <c r="OIX107" s="291"/>
      <c r="OIY107" s="291"/>
      <c r="OIZ107" s="291"/>
      <c r="OJA107" s="291"/>
      <c r="OJB107" s="291"/>
      <c r="OJC107" s="291"/>
      <c r="OJD107" s="291"/>
      <c r="OJE107" s="291"/>
      <c r="OJF107" s="291"/>
      <c r="OJG107" s="291"/>
      <c r="OJH107" s="291"/>
      <c r="OJI107" s="291"/>
      <c r="OJJ107" s="291"/>
      <c r="OJK107" s="291"/>
      <c r="OJL107" s="291"/>
      <c r="OJM107" s="291"/>
      <c r="OJN107" s="291"/>
      <c r="OJO107" s="291"/>
      <c r="OJP107" s="291"/>
      <c r="OJQ107" s="291"/>
      <c r="OJR107" s="291"/>
      <c r="OJS107" s="291"/>
      <c r="OJT107" s="291"/>
      <c r="OJU107" s="291"/>
      <c r="OJV107" s="291"/>
      <c r="OJW107" s="291"/>
      <c r="OJX107" s="291"/>
      <c r="OJY107" s="291"/>
      <c r="OJZ107" s="291"/>
      <c r="OKA107" s="291"/>
      <c r="OKB107" s="291"/>
      <c r="OKC107" s="291"/>
      <c r="OKD107" s="291"/>
      <c r="OKE107" s="291"/>
      <c r="OKF107" s="291"/>
      <c r="OKG107" s="291"/>
      <c r="OKH107" s="291"/>
      <c r="OKI107" s="291"/>
      <c r="OKJ107" s="291"/>
      <c r="OKK107" s="291"/>
      <c r="OKL107" s="291"/>
      <c r="OKM107" s="291"/>
      <c r="OKN107" s="291"/>
      <c r="OKO107" s="291"/>
      <c r="OKP107" s="291"/>
      <c r="OKQ107" s="291"/>
      <c r="OKR107" s="291"/>
      <c r="OKS107" s="291"/>
      <c r="OKT107" s="291"/>
      <c r="OKU107" s="291"/>
      <c r="OKV107" s="291"/>
      <c r="OKW107" s="291"/>
      <c r="OKX107" s="291"/>
      <c r="OKY107" s="291"/>
      <c r="OKZ107" s="291"/>
      <c r="OLA107" s="291"/>
      <c r="OLB107" s="291"/>
      <c r="OLC107" s="291"/>
      <c r="OLD107" s="291"/>
      <c r="OLE107" s="291"/>
      <c r="OLF107" s="291"/>
      <c r="OLG107" s="291"/>
      <c r="OLH107" s="291"/>
      <c r="OLI107" s="291"/>
      <c r="OLJ107" s="291"/>
      <c r="OLK107" s="291"/>
      <c r="OLL107" s="291"/>
      <c r="OLM107" s="291"/>
      <c r="OLN107" s="291"/>
      <c r="OLO107" s="291"/>
      <c r="OLP107" s="291"/>
      <c r="OLQ107" s="291"/>
      <c r="OLR107" s="291"/>
      <c r="OLS107" s="291"/>
      <c r="OLT107" s="291"/>
      <c r="OLU107" s="291"/>
      <c r="OLV107" s="291"/>
      <c r="OLW107" s="291"/>
      <c r="OLX107" s="291"/>
      <c r="OLY107" s="291"/>
      <c r="OLZ107" s="291"/>
      <c r="OMA107" s="291"/>
      <c r="OMB107" s="291"/>
      <c r="OMC107" s="291"/>
      <c r="OMD107" s="291"/>
      <c r="OME107" s="291"/>
      <c r="OMF107" s="291"/>
      <c r="OMG107" s="291"/>
      <c r="OMH107" s="291"/>
      <c r="OMI107" s="291"/>
      <c r="OMJ107" s="291"/>
      <c r="OMK107" s="291"/>
      <c r="OML107" s="291"/>
      <c r="OMM107" s="291"/>
      <c r="OMN107" s="291"/>
      <c r="OMO107" s="291"/>
      <c r="OMP107" s="291"/>
      <c r="OMQ107" s="291"/>
      <c r="OMR107" s="291"/>
      <c r="OMS107" s="291"/>
      <c r="OMT107" s="291"/>
      <c r="OMU107" s="291"/>
      <c r="OMV107" s="291"/>
      <c r="OMW107" s="291"/>
      <c r="OMX107" s="291"/>
      <c r="OMY107" s="291"/>
      <c r="OMZ107" s="291"/>
      <c r="ONA107" s="291"/>
      <c r="ONB107" s="291"/>
      <c r="ONC107" s="291"/>
      <c r="OND107" s="291"/>
      <c r="ONE107" s="170"/>
      <c r="ONF107" s="291"/>
      <c r="ONG107" s="291"/>
      <c r="ONH107" s="291"/>
      <c r="ONI107" s="291"/>
      <c r="ONJ107" s="291"/>
      <c r="ONK107" s="291"/>
      <c r="ONL107" s="291"/>
      <c r="ONM107" s="291"/>
      <c r="ONN107" s="291"/>
      <c r="ONO107" s="291"/>
      <c r="ONP107" s="291"/>
      <c r="ONQ107" s="291"/>
      <c r="ONR107" s="291"/>
      <c r="ONS107" s="291"/>
      <c r="ONT107" s="291"/>
      <c r="ONU107" s="291"/>
      <c r="ONV107" s="291"/>
      <c r="ONW107" s="291"/>
      <c r="ONX107" s="291"/>
      <c r="ONY107" s="291"/>
      <c r="ONZ107" s="291"/>
      <c r="OOA107" s="291"/>
      <c r="OOB107" s="291"/>
      <c r="OOC107" s="291"/>
      <c r="OOD107" s="291"/>
      <c r="OOE107" s="291"/>
      <c r="OOF107" s="291"/>
      <c r="OOG107" s="291"/>
      <c r="OOH107" s="291"/>
      <c r="OOI107" s="291"/>
      <c r="OOJ107" s="291"/>
      <c r="OOK107" s="291"/>
      <c r="OOL107" s="291"/>
      <c r="OOM107" s="291"/>
      <c r="OON107" s="291"/>
      <c r="OOO107" s="291"/>
      <c r="OOP107" s="291"/>
      <c r="OOQ107" s="291"/>
      <c r="OOR107" s="291"/>
      <c r="OOS107" s="291"/>
      <c r="OOT107" s="291"/>
      <c r="OOU107" s="291"/>
      <c r="OOV107" s="291"/>
      <c r="OOW107" s="291"/>
      <c r="OOX107" s="291"/>
      <c r="OOY107" s="291"/>
      <c r="OOZ107" s="291"/>
      <c r="OPA107" s="291"/>
      <c r="OPB107" s="291"/>
      <c r="OPC107" s="291"/>
      <c r="OPD107" s="291"/>
      <c r="OPE107" s="291"/>
      <c r="OPF107" s="291"/>
      <c r="OPG107" s="291"/>
      <c r="OPH107" s="291"/>
      <c r="OPI107" s="291"/>
      <c r="OPJ107" s="291"/>
      <c r="OPK107" s="291"/>
      <c r="OPL107" s="291"/>
      <c r="OPM107" s="291"/>
      <c r="OPN107" s="291"/>
      <c r="OPO107" s="291"/>
      <c r="OPP107" s="291"/>
      <c r="OPQ107" s="291"/>
      <c r="OPR107" s="291"/>
      <c r="OPS107" s="291"/>
      <c r="OPT107" s="291"/>
      <c r="OPU107" s="291"/>
      <c r="OPV107" s="291"/>
      <c r="OPW107" s="291"/>
      <c r="OPX107" s="291"/>
      <c r="OPY107" s="291"/>
      <c r="OPZ107" s="291"/>
      <c r="OQA107" s="291"/>
      <c r="OQB107" s="291"/>
      <c r="OQC107" s="291"/>
      <c r="OQD107" s="291"/>
      <c r="OQE107" s="291"/>
      <c r="OQF107" s="291"/>
      <c r="OQG107" s="291"/>
      <c r="OQH107" s="291"/>
      <c r="OQI107" s="291"/>
      <c r="OQJ107" s="291"/>
      <c r="OQK107" s="291"/>
      <c r="OQL107" s="291"/>
      <c r="OQM107" s="291"/>
      <c r="OQN107" s="291"/>
      <c r="OQO107" s="291"/>
      <c r="OQP107" s="291"/>
      <c r="OQQ107" s="291"/>
      <c r="OQR107" s="291"/>
      <c r="OQS107" s="291"/>
      <c r="OQT107" s="291"/>
      <c r="OQU107" s="291"/>
      <c r="OQV107" s="291"/>
      <c r="OQW107" s="291"/>
      <c r="OQX107" s="291"/>
      <c r="OQY107" s="291"/>
      <c r="OQZ107" s="291"/>
      <c r="ORA107" s="291"/>
      <c r="ORB107" s="291"/>
      <c r="ORC107" s="291"/>
      <c r="ORD107" s="291"/>
      <c r="ORE107" s="291"/>
      <c r="ORF107" s="291"/>
      <c r="ORG107" s="291"/>
      <c r="ORH107" s="291"/>
      <c r="ORI107" s="291"/>
      <c r="ORJ107" s="291"/>
      <c r="ORK107" s="291"/>
      <c r="ORL107" s="291"/>
      <c r="ORM107" s="291"/>
      <c r="ORN107" s="291"/>
      <c r="ORO107" s="291"/>
      <c r="ORP107" s="291"/>
      <c r="ORQ107" s="291"/>
      <c r="ORR107" s="291"/>
      <c r="ORS107" s="291"/>
      <c r="ORT107" s="291"/>
      <c r="ORU107" s="291"/>
      <c r="ORV107" s="291"/>
      <c r="ORW107" s="291"/>
      <c r="ORX107" s="291"/>
      <c r="ORY107" s="291"/>
      <c r="ORZ107" s="291"/>
      <c r="OSA107" s="291"/>
      <c r="OSB107" s="291"/>
      <c r="OSC107" s="291"/>
      <c r="OSD107" s="291"/>
      <c r="OSE107" s="291"/>
      <c r="OSF107" s="291"/>
      <c r="OSG107" s="291"/>
      <c r="OSH107" s="291"/>
      <c r="OSI107" s="291"/>
      <c r="OSJ107" s="291"/>
      <c r="OSK107" s="291"/>
      <c r="OSL107" s="291"/>
      <c r="OSM107" s="291"/>
      <c r="OSN107" s="291"/>
      <c r="OSO107" s="291"/>
      <c r="OSP107" s="291"/>
      <c r="OSQ107" s="291"/>
      <c r="OSR107" s="291"/>
      <c r="OSS107" s="291"/>
      <c r="OST107" s="291"/>
      <c r="OSU107" s="291"/>
      <c r="OSV107" s="291"/>
      <c r="OSW107" s="291"/>
      <c r="OSX107" s="291"/>
      <c r="OSY107" s="291"/>
      <c r="OSZ107" s="291"/>
      <c r="OTA107" s="291"/>
      <c r="OTB107" s="291"/>
      <c r="OTC107" s="291"/>
      <c r="OTD107" s="291"/>
      <c r="OTE107" s="291"/>
      <c r="OTF107" s="291"/>
      <c r="OTG107" s="291"/>
      <c r="OTH107" s="291"/>
      <c r="OTI107" s="291"/>
      <c r="OTJ107" s="291"/>
      <c r="OTK107" s="291"/>
      <c r="OTL107" s="291"/>
      <c r="OTM107" s="291"/>
      <c r="OTN107" s="291"/>
      <c r="OTO107" s="291"/>
      <c r="OTP107" s="291"/>
      <c r="OTQ107" s="291"/>
      <c r="OTR107" s="291"/>
      <c r="OTS107" s="291"/>
      <c r="OTT107" s="291"/>
      <c r="OTU107" s="291"/>
      <c r="OTV107" s="291"/>
      <c r="OTW107" s="291"/>
      <c r="OTX107" s="291"/>
      <c r="OTY107" s="291"/>
      <c r="OTZ107" s="291"/>
      <c r="OUA107" s="291"/>
      <c r="OUB107" s="291"/>
      <c r="OUC107" s="291"/>
      <c r="OUD107" s="291"/>
      <c r="OUE107" s="291"/>
      <c r="OUF107" s="291"/>
      <c r="OUG107" s="291"/>
      <c r="OUH107" s="291"/>
      <c r="OUI107" s="291"/>
      <c r="OUJ107" s="291"/>
      <c r="OUK107" s="291"/>
      <c r="OUL107" s="291"/>
      <c r="OUM107" s="291"/>
      <c r="OUN107" s="291"/>
      <c r="OUO107" s="291"/>
      <c r="OUP107" s="291"/>
      <c r="OUQ107" s="291"/>
      <c r="OUR107" s="291"/>
      <c r="OUS107" s="291"/>
      <c r="OUT107" s="291"/>
      <c r="OUU107" s="291"/>
      <c r="OUV107" s="291"/>
      <c r="OUW107" s="291"/>
      <c r="OUX107" s="291"/>
      <c r="OUY107" s="291"/>
      <c r="OUZ107" s="291"/>
      <c r="OVA107" s="291"/>
      <c r="OVB107" s="291"/>
      <c r="OVC107" s="291"/>
      <c r="OVD107" s="291"/>
      <c r="OVE107" s="291"/>
      <c r="OVF107" s="291"/>
      <c r="OVG107" s="291"/>
      <c r="OVH107" s="291"/>
      <c r="OVI107" s="291"/>
      <c r="OVJ107" s="291"/>
      <c r="OVK107" s="291"/>
      <c r="OVL107" s="291"/>
      <c r="OVM107" s="291"/>
      <c r="OVN107" s="291"/>
      <c r="OVO107" s="291"/>
      <c r="OVP107" s="291"/>
      <c r="OVQ107" s="291"/>
      <c r="OVR107" s="291"/>
      <c r="OVS107" s="291"/>
      <c r="OVT107" s="291"/>
      <c r="OVU107" s="291"/>
      <c r="OVV107" s="291"/>
      <c r="OVW107" s="291"/>
      <c r="OVX107" s="291"/>
      <c r="OVY107" s="291"/>
      <c r="OVZ107" s="291"/>
      <c r="OWA107" s="291"/>
      <c r="OWB107" s="291"/>
      <c r="OWC107" s="291"/>
      <c r="OWD107" s="291"/>
      <c r="OWE107" s="291"/>
      <c r="OWF107" s="291"/>
      <c r="OWG107" s="291"/>
      <c r="OWH107" s="291"/>
      <c r="OWI107" s="291"/>
      <c r="OWJ107" s="291"/>
      <c r="OWK107" s="291"/>
      <c r="OWL107" s="291"/>
      <c r="OWM107" s="291"/>
      <c r="OWN107" s="291"/>
      <c r="OWO107" s="291"/>
      <c r="OWP107" s="291"/>
      <c r="OWQ107" s="291"/>
      <c r="OWR107" s="291"/>
      <c r="OWS107" s="291"/>
      <c r="OWT107" s="291"/>
      <c r="OWU107" s="291"/>
      <c r="OWV107" s="291"/>
      <c r="OWW107" s="291"/>
      <c r="OWX107" s="291"/>
      <c r="OWY107" s="291"/>
      <c r="OWZ107" s="291"/>
      <c r="OXA107" s="170"/>
      <c r="OXB107" s="291"/>
      <c r="OXC107" s="291"/>
      <c r="OXD107" s="291"/>
      <c r="OXE107" s="291"/>
      <c r="OXF107" s="291"/>
      <c r="OXG107" s="291"/>
      <c r="OXH107" s="291"/>
      <c r="OXI107" s="291"/>
      <c r="OXJ107" s="291"/>
      <c r="OXK107" s="291"/>
      <c r="OXL107" s="291"/>
      <c r="OXM107" s="291"/>
      <c r="OXN107" s="291"/>
      <c r="OXO107" s="291"/>
      <c r="OXP107" s="291"/>
      <c r="OXQ107" s="291"/>
      <c r="OXR107" s="291"/>
      <c r="OXS107" s="291"/>
      <c r="OXT107" s="291"/>
      <c r="OXU107" s="291"/>
      <c r="OXV107" s="291"/>
      <c r="OXW107" s="291"/>
      <c r="OXX107" s="291"/>
      <c r="OXY107" s="291"/>
      <c r="OXZ107" s="291"/>
      <c r="OYA107" s="291"/>
      <c r="OYB107" s="291"/>
      <c r="OYC107" s="291"/>
      <c r="OYD107" s="291"/>
      <c r="OYE107" s="291"/>
      <c r="OYF107" s="291"/>
      <c r="OYG107" s="291"/>
      <c r="OYH107" s="291"/>
      <c r="OYI107" s="291"/>
      <c r="OYJ107" s="291"/>
      <c r="OYK107" s="291"/>
      <c r="OYL107" s="291"/>
      <c r="OYM107" s="291"/>
      <c r="OYN107" s="291"/>
      <c r="OYO107" s="291"/>
      <c r="OYP107" s="291"/>
      <c r="OYQ107" s="291"/>
      <c r="OYR107" s="291"/>
      <c r="OYS107" s="291"/>
      <c r="OYT107" s="291"/>
      <c r="OYU107" s="291"/>
      <c r="OYV107" s="291"/>
      <c r="OYW107" s="291"/>
      <c r="OYX107" s="291"/>
      <c r="OYY107" s="291"/>
      <c r="OYZ107" s="291"/>
      <c r="OZA107" s="291"/>
      <c r="OZB107" s="291"/>
      <c r="OZC107" s="291"/>
      <c r="OZD107" s="291"/>
      <c r="OZE107" s="291"/>
      <c r="OZF107" s="291"/>
      <c r="OZG107" s="291"/>
      <c r="OZH107" s="291"/>
      <c r="OZI107" s="291"/>
      <c r="OZJ107" s="291"/>
      <c r="OZK107" s="291"/>
      <c r="OZL107" s="291"/>
      <c r="OZM107" s="291"/>
      <c r="OZN107" s="291"/>
      <c r="OZO107" s="291"/>
      <c r="OZP107" s="291"/>
      <c r="OZQ107" s="291"/>
      <c r="OZR107" s="291"/>
      <c r="OZS107" s="291"/>
      <c r="OZT107" s="291"/>
      <c r="OZU107" s="291"/>
      <c r="OZV107" s="291"/>
      <c r="OZW107" s="291"/>
      <c r="OZX107" s="291"/>
      <c r="OZY107" s="291"/>
      <c r="OZZ107" s="291"/>
      <c r="PAA107" s="291"/>
      <c r="PAB107" s="291"/>
      <c r="PAC107" s="291"/>
      <c r="PAD107" s="291"/>
      <c r="PAE107" s="291"/>
      <c r="PAF107" s="291"/>
      <c r="PAG107" s="291"/>
      <c r="PAH107" s="291"/>
      <c r="PAI107" s="291"/>
      <c r="PAJ107" s="291"/>
      <c r="PAK107" s="291"/>
      <c r="PAL107" s="291"/>
      <c r="PAM107" s="291"/>
      <c r="PAN107" s="291"/>
      <c r="PAO107" s="291"/>
      <c r="PAP107" s="291"/>
      <c r="PAQ107" s="291"/>
      <c r="PAR107" s="291"/>
      <c r="PAS107" s="291"/>
      <c r="PAT107" s="291"/>
      <c r="PAU107" s="291"/>
      <c r="PAV107" s="291"/>
      <c r="PAW107" s="291"/>
      <c r="PAX107" s="291"/>
      <c r="PAY107" s="291"/>
      <c r="PAZ107" s="291"/>
      <c r="PBA107" s="291"/>
      <c r="PBB107" s="291"/>
      <c r="PBC107" s="291"/>
      <c r="PBD107" s="291"/>
      <c r="PBE107" s="291"/>
      <c r="PBF107" s="291"/>
      <c r="PBG107" s="291"/>
      <c r="PBH107" s="291"/>
      <c r="PBI107" s="291"/>
      <c r="PBJ107" s="291"/>
      <c r="PBK107" s="291"/>
      <c r="PBL107" s="291"/>
      <c r="PBM107" s="291"/>
      <c r="PBN107" s="291"/>
      <c r="PBO107" s="291"/>
      <c r="PBP107" s="291"/>
      <c r="PBQ107" s="291"/>
      <c r="PBR107" s="291"/>
      <c r="PBS107" s="291"/>
      <c r="PBT107" s="291"/>
      <c r="PBU107" s="291"/>
      <c r="PBV107" s="291"/>
      <c r="PBW107" s="291"/>
      <c r="PBX107" s="291"/>
      <c r="PBY107" s="291"/>
      <c r="PBZ107" s="291"/>
      <c r="PCA107" s="291"/>
      <c r="PCB107" s="291"/>
      <c r="PCC107" s="291"/>
      <c r="PCD107" s="291"/>
      <c r="PCE107" s="291"/>
      <c r="PCF107" s="291"/>
      <c r="PCG107" s="291"/>
      <c r="PCH107" s="291"/>
      <c r="PCI107" s="291"/>
      <c r="PCJ107" s="291"/>
      <c r="PCK107" s="291"/>
      <c r="PCL107" s="291"/>
      <c r="PCM107" s="291"/>
      <c r="PCN107" s="291"/>
      <c r="PCO107" s="291"/>
      <c r="PCP107" s="291"/>
      <c r="PCQ107" s="291"/>
      <c r="PCR107" s="291"/>
      <c r="PCS107" s="291"/>
      <c r="PCT107" s="291"/>
      <c r="PCU107" s="291"/>
      <c r="PCV107" s="291"/>
      <c r="PCW107" s="291"/>
      <c r="PCX107" s="291"/>
      <c r="PCY107" s="291"/>
      <c r="PCZ107" s="291"/>
      <c r="PDA107" s="291"/>
      <c r="PDB107" s="291"/>
      <c r="PDC107" s="291"/>
      <c r="PDD107" s="291"/>
      <c r="PDE107" s="291"/>
      <c r="PDF107" s="291"/>
      <c r="PDG107" s="291"/>
      <c r="PDH107" s="291"/>
      <c r="PDI107" s="291"/>
      <c r="PDJ107" s="291"/>
      <c r="PDK107" s="291"/>
      <c r="PDL107" s="291"/>
      <c r="PDM107" s="291"/>
      <c r="PDN107" s="291"/>
      <c r="PDO107" s="291"/>
      <c r="PDP107" s="291"/>
      <c r="PDQ107" s="291"/>
      <c r="PDR107" s="291"/>
      <c r="PDS107" s="291"/>
      <c r="PDT107" s="291"/>
      <c r="PDU107" s="291"/>
      <c r="PDV107" s="291"/>
      <c r="PDW107" s="291"/>
      <c r="PDX107" s="291"/>
      <c r="PDY107" s="291"/>
      <c r="PDZ107" s="291"/>
      <c r="PEA107" s="291"/>
      <c r="PEB107" s="291"/>
      <c r="PEC107" s="291"/>
      <c r="PED107" s="291"/>
      <c r="PEE107" s="291"/>
      <c r="PEF107" s="291"/>
      <c r="PEG107" s="291"/>
      <c r="PEH107" s="291"/>
      <c r="PEI107" s="291"/>
      <c r="PEJ107" s="291"/>
      <c r="PEK107" s="291"/>
      <c r="PEL107" s="291"/>
      <c r="PEM107" s="291"/>
      <c r="PEN107" s="291"/>
      <c r="PEO107" s="291"/>
      <c r="PEP107" s="291"/>
      <c r="PEQ107" s="291"/>
      <c r="PER107" s="291"/>
      <c r="PES107" s="291"/>
      <c r="PET107" s="291"/>
      <c r="PEU107" s="291"/>
      <c r="PEV107" s="291"/>
      <c r="PEW107" s="291"/>
      <c r="PEX107" s="291"/>
      <c r="PEY107" s="291"/>
      <c r="PEZ107" s="291"/>
      <c r="PFA107" s="291"/>
      <c r="PFB107" s="291"/>
      <c r="PFC107" s="291"/>
      <c r="PFD107" s="291"/>
      <c r="PFE107" s="291"/>
      <c r="PFF107" s="291"/>
      <c r="PFG107" s="291"/>
      <c r="PFH107" s="291"/>
      <c r="PFI107" s="291"/>
      <c r="PFJ107" s="291"/>
      <c r="PFK107" s="291"/>
      <c r="PFL107" s="291"/>
      <c r="PFM107" s="291"/>
      <c r="PFN107" s="291"/>
      <c r="PFO107" s="291"/>
      <c r="PFP107" s="291"/>
      <c r="PFQ107" s="291"/>
      <c r="PFR107" s="291"/>
      <c r="PFS107" s="291"/>
      <c r="PFT107" s="291"/>
      <c r="PFU107" s="291"/>
      <c r="PFV107" s="291"/>
      <c r="PFW107" s="291"/>
      <c r="PFX107" s="291"/>
      <c r="PFY107" s="291"/>
      <c r="PFZ107" s="291"/>
      <c r="PGA107" s="291"/>
      <c r="PGB107" s="291"/>
      <c r="PGC107" s="291"/>
      <c r="PGD107" s="291"/>
      <c r="PGE107" s="291"/>
      <c r="PGF107" s="291"/>
      <c r="PGG107" s="291"/>
      <c r="PGH107" s="291"/>
      <c r="PGI107" s="291"/>
      <c r="PGJ107" s="291"/>
      <c r="PGK107" s="291"/>
      <c r="PGL107" s="291"/>
      <c r="PGM107" s="291"/>
      <c r="PGN107" s="291"/>
      <c r="PGO107" s="291"/>
      <c r="PGP107" s="291"/>
      <c r="PGQ107" s="291"/>
      <c r="PGR107" s="291"/>
      <c r="PGS107" s="291"/>
      <c r="PGT107" s="291"/>
      <c r="PGU107" s="291"/>
      <c r="PGV107" s="291"/>
      <c r="PGW107" s="170"/>
      <c r="PGX107" s="291"/>
      <c r="PGY107" s="291"/>
      <c r="PGZ107" s="291"/>
      <c r="PHA107" s="291"/>
      <c r="PHB107" s="291"/>
      <c r="PHC107" s="291"/>
      <c r="PHD107" s="291"/>
      <c r="PHE107" s="291"/>
      <c r="PHF107" s="291"/>
      <c r="PHG107" s="291"/>
      <c r="PHH107" s="291"/>
      <c r="PHI107" s="291"/>
      <c r="PHJ107" s="291"/>
      <c r="PHK107" s="291"/>
      <c r="PHL107" s="291"/>
      <c r="PHM107" s="291"/>
      <c r="PHN107" s="291"/>
      <c r="PHO107" s="291"/>
      <c r="PHP107" s="291"/>
      <c r="PHQ107" s="291"/>
      <c r="PHR107" s="291"/>
      <c r="PHS107" s="291"/>
      <c r="PHT107" s="291"/>
      <c r="PHU107" s="291"/>
      <c r="PHV107" s="291"/>
      <c r="PHW107" s="291"/>
      <c r="PHX107" s="291"/>
      <c r="PHY107" s="291"/>
      <c r="PHZ107" s="291"/>
      <c r="PIA107" s="291"/>
      <c r="PIB107" s="291"/>
      <c r="PIC107" s="291"/>
      <c r="PID107" s="291"/>
      <c r="PIE107" s="291"/>
      <c r="PIF107" s="291"/>
      <c r="PIG107" s="291"/>
      <c r="PIH107" s="291"/>
      <c r="PII107" s="291"/>
      <c r="PIJ107" s="291"/>
      <c r="PIK107" s="291"/>
      <c r="PIL107" s="291"/>
      <c r="PIM107" s="291"/>
      <c r="PIN107" s="291"/>
      <c r="PIO107" s="291"/>
      <c r="PIP107" s="291"/>
      <c r="PIQ107" s="291"/>
      <c r="PIR107" s="291"/>
      <c r="PIS107" s="291"/>
      <c r="PIT107" s="291"/>
      <c r="PIU107" s="291"/>
      <c r="PIV107" s="291"/>
      <c r="PIW107" s="291"/>
      <c r="PIX107" s="291"/>
      <c r="PIY107" s="291"/>
      <c r="PIZ107" s="291"/>
      <c r="PJA107" s="291"/>
      <c r="PJB107" s="291"/>
      <c r="PJC107" s="291"/>
      <c r="PJD107" s="291"/>
      <c r="PJE107" s="291"/>
      <c r="PJF107" s="291"/>
      <c r="PJG107" s="291"/>
      <c r="PJH107" s="291"/>
      <c r="PJI107" s="291"/>
      <c r="PJJ107" s="291"/>
      <c r="PJK107" s="291"/>
      <c r="PJL107" s="291"/>
      <c r="PJM107" s="291"/>
      <c r="PJN107" s="291"/>
      <c r="PJO107" s="291"/>
      <c r="PJP107" s="291"/>
      <c r="PJQ107" s="291"/>
      <c r="PJR107" s="291"/>
      <c r="PJS107" s="291"/>
      <c r="PJT107" s="291"/>
      <c r="PJU107" s="291"/>
      <c r="PJV107" s="291"/>
      <c r="PJW107" s="291"/>
      <c r="PJX107" s="291"/>
      <c r="PJY107" s="291"/>
      <c r="PJZ107" s="291"/>
      <c r="PKA107" s="291"/>
      <c r="PKB107" s="291"/>
      <c r="PKC107" s="291"/>
      <c r="PKD107" s="291"/>
      <c r="PKE107" s="291"/>
      <c r="PKF107" s="291"/>
      <c r="PKG107" s="291"/>
      <c r="PKH107" s="291"/>
      <c r="PKI107" s="291"/>
      <c r="PKJ107" s="291"/>
      <c r="PKK107" s="291"/>
      <c r="PKL107" s="291"/>
      <c r="PKM107" s="291"/>
      <c r="PKN107" s="291"/>
      <c r="PKO107" s="291"/>
      <c r="PKP107" s="291"/>
      <c r="PKQ107" s="291"/>
      <c r="PKR107" s="291"/>
      <c r="PKS107" s="291"/>
      <c r="PKT107" s="291"/>
      <c r="PKU107" s="291"/>
      <c r="PKV107" s="291"/>
      <c r="PKW107" s="291"/>
      <c r="PKX107" s="291"/>
      <c r="PKY107" s="291"/>
      <c r="PKZ107" s="291"/>
      <c r="PLA107" s="291"/>
      <c r="PLB107" s="291"/>
      <c r="PLC107" s="291"/>
      <c r="PLD107" s="291"/>
      <c r="PLE107" s="291"/>
      <c r="PLF107" s="291"/>
      <c r="PLG107" s="291"/>
      <c r="PLH107" s="291"/>
      <c r="PLI107" s="291"/>
      <c r="PLJ107" s="291"/>
      <c r="PLK107" s="291"/>
      <c r="PLL107" s="291"/>
      <c r="PLM107" s="291"/>
      <c r="PLN107" s="291"/>
      <c r="PLO107" s="291"/>
      <c r="PLP107" s="291"/>
      <c r="PLQ107" s="291"/>
      <c r="PLR107" s="291"/>
      <c r="PLS107" s="291"/>
      <c r="PLT107" s="291"/>
      <c r="PLU107" s="291"/>
      <c r="PLV107" s="291"/>
      <c r="PLW107" s="291"/>
      <c r="PLX107" s="291"/>
      <c r="PLY107" s="291"/>
      <c r="PLZ107" s="291"/>
      <c r="PMA107" s="291"/>
      <c r="PMB107" s="291"/>
      <c r="PMC107" s="291"/>
      <c r="PMD107" s="291"/>
      <c r="PME107" s="291"/>
      <c r="PMF107" s="291"/>
      <c r="PMG107" s="291"/>
      <c r="PMH107" s="291"/>
      <c r="PMI107" s="291"/>
      <c r="PMJ107" s="291"/>
      <c r="PMK107" s="291"/>
      <c r="PML107" s="291"/>
      <c r="PMM107" s="291"/>
      <c r="PMN107" s="291"/>
      <c r="PMO107" s="291"/>
      <c r="PMP107" s="291"/>
      <c r="PMQ107" s="291"/>
      <c r="PMR107" s="291"/>
      <c r="PMS107" s="291"/>
      <c r="PMT107" s="291"/>
      <c r="PMU107" s="291"/>
      <c r="PMV107" s="291"/>
      <c r="PMW107" s="291"/>
      <c r="PMX107" s="291"/>
      <c r="PMY107" s="291"/>
      <c r="PMZ107" s="291"/>
      <c r="PNA107" s="291"/>
      <c r="PNB107" s="291"/>
      <c r="PNC107" s="291"/>
      <c r="PND107" s="291"/>
      <c r="PNE107" s="291"/>
      <c r="PNF107" s="291"/>
      <c r="PNG107" s="291"/>
      <c r="PNH107" s="291"/>
      <c r="PNI107" s="291"/>
      <c r="PNJ107" s="291"/>
      <c r="PNK107" s="291"/>
      <c r="PNL107" s="291"/>
      <c r="PNM107" s="291"/>
      <c r="PNN107" s="291"/>
      <c r="PNO107" s="291"/>
      <c r="PNP107" s="291"/>
      <c r="PNQ107" s="291"/>
      <c r="PNR107" s="291"/>
      <c r="PNS107" s="291"/>
      <c r="PNT107" s="291"/>
      <c r="PNU107" s="291"/>
      <c r="PNV107" s="291"/>
      <c r="PNW107" s="291"/>
      <c r="PNX107" s="291"/>
      <c r="PNY107" s="291"/>
      <c r="PNZ107" s="291"/>
      <c r="POA107" s="291"/>
      <c r="POB107" s="291"/>
      <c r="POC107" s="291"/>
      <c r="POD107" s="291"/>
      <c r="POE107" s="291"/>
      <c r="POF107" s="291"/>
      <c r="POG107" s="291"/>
      <c r="POH107" s="291"/>
      <c r="POI107" s="291"/>
      <c r="POJ107" s="291"/>
      <c r="POK107" s="291"/>
      <c r="POL107" s="291"/>
      <c r="POM107" s="291"/>
      <c r="PON107" s="291"/>
      <c r="POO107" s="291"/>
      <c r="POP107" s="291"/>
      <c r="POQ107" s="291"/>
      <c r="POR107" s="291"/>
      <c r="POS107" s="291"/>
      <c r="POT107" s="291"/>
      <c r="POU107" s="291"/>
      <c r="POV107" s="291"/>
      <c r="POW107" s="291"/>
      <c r="POX107" s="291"/>
      <c r="POY107" s="291"/>
      <c r="POZ107" s="291"/>
      <c r="PPA107" s="291"/>
      <c r="PPB107" s="291"/>
      <c r="PPC107" s="291"/>
      <c r="PPD107" s="291"/>
      <c r="PPE107" s="291"/>
      <c r="PPF107" s="291"/>
      <c r="PPG107" s="291"/>
      <c r="PPH107" s="291"/>
      <c r="PPI107" s="291"/>
      <c r="PPJ107" s="291"/>
      <c r="PPK107" s="291"/>
      <c r="PPL107" s="291"/>
      <c r="PPM107" s="291"/>
      <c r="PPN107" s="291"/>
      <c r="PPO107" s="291"/>
      <c r="PPP107" s="291"/>
      <c r="PPQ107" s="291"/>
      <c r="PPR107" s="291"/>
      <c r="PPS107" s="291"/>
      <c r="PPT107" s="291"/>
      <c r="PPU107" s="291"/>
      <c r="PPV107" s="291"/>
      <c r="PPW107" s="291"/>
      <c r="PPX107" s="291"/>
      <c r="PPY107" s="291"/>
      <c r="PPZ107" s="291"/>
      <c r="PQA107" s="291"/>
      <c r="PQB107" s="291"/>
      <c r="PQC107" s="291"/>
      <c r="PQD107" s="291"/>
      <c r="PQE107" s="291"/>
      <c r="PQF107" s="291"/>
      <c r="PQG107" s="291"/>
      <c r="PQH107" s="291"/>
      <c r="PQI107" s="291"/>
      <c r="PQJ107" s="291"/>
      <c r="PQK107" s="291"/>
      <c r="PQL107" s="291"/>
      <c r="PQM107" s="291"/>
      <c r="PQN107" s="291"/>
      <c r="PQO107" s="291"/>
      <c r="PQP107" s="291"/>
      <c r="PQQ107" s="291"/>
      <c r="PQR107" s="291"/>
      <c r="PQS107" s="170"/>
      <c r="PQT107" s="291"/>
      <c r="PQU107" s="291"/>
      <c r="PQV107" s="291"/>
      <c r="PQW107" s="291"/>
      <c r="PQX107" s="291"/>
      <c r="PQY107" s="291"/>
      <c r="PQZ107" s="291"/>
      <c r="PRA107" s="291"/>
      <c r="PRB107" s="291"/>
      <c r="PRC107" s="291"/>
      <c r="PRD107" s="291"/>
      <c r="PRE107" s="291"/>
      <c r="PRF107" s="291"/>
      <c r="PRG107" s="291"/>
      <c r="PRH107" s="291"/>
      <c r="PRI107" s="291"/>
      <c r="PRJ107" s="291"/>
      <c r="PRK107" s="291"/>
      <c r="PRL107" s="291"/>
      <c r="PRM107" s="291"/>
      <c r="PRN107" s="291"/>
      <c r="PRO107" s="291"/>
      <c r="PRP107" s="291"/>
      <c r="PRQ107" s="291"/>
      <c r="PRR107" s="291"/>
      <c r="PRS107" s="291"/>
      <c r="PRT107" s="291"/>
      <c r="PRU107" s="291"/>
      <c r="PRV107" s="291"/>
      <c r="PRW107" s="291"/>
      <c r="PRX107" s="291"/>
      <c r="PRY107" s="291"/>
      <c r="PRZ107" s="291"/>
      <c r="PSA107" s="291"/>
      <c r="PSB107" s="291"/>
      <c r="PSC107" s="291"/>
      <c r="PSD107" s="291"/>
      <c r="PSE107" s="291"/>
      <c r="PSF107" s="291"/>
      <c r="PSG107" s="291"/>
      <c r="PSH107" s="291"/>
      <c r="PSI107" s="291"/>
      <c r="PSJ107" s="291"/>
      <c r="PSK107" s="291"/>
      <c r="PSL107" s="291"/>
      <c r="PSM107" s="291"/>
      <c r="PSN107" s="291"/>
      <c r="PSO107" s="291"/>
      <c r="PSP107" s="291"/>
      <c r="PSQ107" s="291"/>
      <c r="PSR107" s="291"/>
      <c r="PSS107" s="291"/>
      <c r="PST107" s="291"/>
      <c r="PSU107" s="291"/>
      <c r="PSV107" s="291"/>
      <c r="PSW107" s="291"/>
      <c r="PSX107" s="291"/>
      <c r="PSY107" s="291"/>
      <c r="PSZ107" s="291"/>
      <c r="PTA107" s="291"/>
      <c r="PTB107" s="291"/>
      <c r="PTC107" s="291"/>
      <c r="PTD107" s="291"/>
      <c r="PTE107" s="291"/>
      <c r="PTF107" s="291"/>
      <c r="PTG107" s="291"/>
      <c r="PTH107" s="291"/>
      <c r="PTI107" s="291"/>
      <c r="PTJ107" s="291"/>
      <c r="PTK107" s="291"/>
      <c r="PTL107" s="291"/>
      <c r="PTM107" s="291"/>
      <c r="PTN107" s="291"/>
      <c r="PTO107" s="291"/>
      <c r="PTP107" s="291"/>
      <c r="PTQ107" s="291"/>
      <c r="PTR107" s="291"/>
      <c r="PTS107" s="291"/>
      <c r="PTT107" s="291"/>
      <c r="PTU107" s="291"/>
      <c r="PTV107" s="291"/>
      <c r="PTW107" s="291"/>
      <c r="PTX107" s="291"/>
      <c r="PTY107" s="291"/>
      <c r="PTZ107" s="291"/>
      <c r="PUA107" s="291"/>
      <c r="PUB107" s="291"/>
      <c r="PUC107" s="291"/>
      <c r="PUD107" s="291"/>
      <c r="PUE107" s="291"/>
      <c r="PUF107" s="291"/>
      <c r="PUG107" s="291"/>
      <c r="PUH107" s="291"/>
      <c r="PUI107" s="291"/>
      <c r="PUJ107" s="291"/>
      <c r="PUK107" s="291"/>
      <c r="PUL107" s="291"/>
      <c r="PUM107" s="291"/>
      <c r="PUN107" s="291"/>
      <c r="PUO107" s="291"/>
      <c r="PUP107" s="291"/>
      <c r="PUQ107" s="291"/>
      <c r="PUR107" s="291"/>
      <c r="PUS107" s="291"/>
      <c r="PUT107" s="291"/>
      <c r="PUU107" s="291"/>
      <c r="PUV107" s="291"/>
      <c r="PUW107" s="291"/>
      <c r="PUX107" s="291"/>
      <c r="PUY107" s="291"/>
      <c r="PUZ107" s="291"/>
      <c r="PVA107" s="291"/>
      <c r="PVB107" s="291"/>
      <c r="PVC107" s="291"/>
      <c r="PVD107" s="291"/>
      <c r="PVE107" s="291"/>
      <c r="PVF107" s="291"/>
      <c r="PVG107" s="291"/>
      <c r="PVH107" s="291"/>
      <c r="PVI107" s="291"/>
      <c r="PVJ107" s="291"/>
      <c r="PVK107" s="291"/>
      <c r="PVL107" s="291"/>
      <c r="PVM107" s="291"/>
      <c r="PVN107" s="291"/>
      <c r="PVO107" s="291"/>
      <c r="PVP107" s="291"/>
      <c r="PVQ107" s="291"/>
      <c r="PVR107" s="291"/>
      <c r="PVS107" s="291"/>
      <c r="PVT107" s="291"/>
      <c r="PVU107" s="291"/>
      <c r="PVV107" s="291"/>
      <c r="PVW107" s="291"/>
      <c r="PVX107" s="291"/>
      <c r="PVY107" s="291"/>
      <c r="PVZ107" s="291"/>
      <c r="PWA107" s="291"/>
      <c r="PWB107" s="291"/>
      <c r="PWC107" s="291"/>
      <c r="PWD107" s="291"/>
      <c r="PWE107" s="291"/>
      <c r="PWF107" s="291"/>
      <c r="PWG107" s="291"/>
      <c r="PWH107" s="291"/>
      <c r="PWI107" s="291"/>
      <c r="PWJ107" s="291"/>
      <c r="PWK107" s="291"/>
      <c r="PWL107" s="291"/>
      <c r="PWM107" s="291"/>
      <c r="PWN107" s="291"/>
      <c r="PWO107" s="291"/>
      <c r="PWP107" s="291"/>
      <c r="PWQ107" s="291"/>
      <c r="PWR107" s="291"/>
      <c r="PWS107" s="291"/>
      <c r="PWT107" s="291"/>
      <c r="PWU107" s="291"/>
      <c r="PWV107" s="291"/>
      <c r="PWW107" s="291"/>
      <c r="PWX107" s="291"/>
      <c r="PWY107" s="291"/>
      <c r="PWZ107" s="291"/>
      <c r="PXA107" s="291"/>
      <c r="PXB107" s="291"/>
      <c r="PXC107" s="291"/>
      <c r="PXD107" s="291"/>
      <c r="PXE107" s="291"/>
      <c r="PXF107" s="291"/>
      <c r="PXG107" s="291"/>
      <c r="PXH107" s="291"/>
      <c r="PXI107" s="291"/>
      <c r="PXJ107" s="291"/>
      <c r="PXK107" s="291"/>
      <c r="PXL107" s="291"/>
      <c r="PXM107" s="291"/>
      <c r="PXN107" s="291"/>
      <c r="PXO107" s="291"/>
      <c r="PXP107" s="291"/>
      <c r="PXQ107" s="291"/>
      <c r="PXR107" s="291"/>
      <c r="PXS107" s="291"/>
      <c r="PXT107" s="291"/>
      <c r="PXU107" s="291"/>
      <c r="PXV107" s="291"/>
      <c r="PXW107" s="291"/>
      <c r="PXX107" s="291"/>
      <c r="PXY107" s="291"/>
      <c r="PXZ107" s="291"/>
      <c r="PYA107" s="291"/>
      <c r="PYB107" s="291"/>
      <c r="PYC107" s="291"/>
      <c r="PYD107" s="291"/>
      <c r="PYE107" s="291"/>
      <c r="PYF107" s="291"/>
      <c r="PYG107" s="291"/>
      <c r="PYH107" s="291"/>
      <c r="PYI107" s="291"/>
      <c r="PYJ107" s="291"/>
      <c r="PYK107" s="291"/>
      <c r="PYL107" s="291"/>
      <c r="PYM107" s="291"/>
      <c r="PYN107" s="291"/>
      <c r="PYO107" s="291"/>
      <c r="PYP107" s="291"/>
      <c r="PYQ107" s="291"/>
      <c r="PYR107" s="291"/>
      <c r="PYS107" s="291"/>
      <c r="PYT107" s="291"/>
      <c r="PYU107" s="291"/>
      <c r="PYV107" s="291"/>
      <c r="PYW107" s="291"/>
      <c r="PYX107" s="291"/>
      <c r="PYY107" s="291"/>
      <c r="PYZ107" s="291"/>
      <c r="PZA107" s="291"/>
      <c r="PZB107" s="291"/>
      <c r="PZC107" s="291"/>
      <c r="PZD107" s="291"/>
      <c r="PZE107" s="291"/>
      <c r="PZF107" s="291"/>
      <c r="PZG107" s="291"/>
      <c r="PZH107" s="291"/>
      <c r="PZI107" s="291"/>
      <c r="PZJ107" s="291"/>
      <c r="PZK107" s="291"/>
      <c r="PZL107" s="291"/>
      <c r="PZM107" s="291"/>
      <c r="PZN107" s="291"/>
      <c r="PZO107" s="291"/>
      <c r="PZP107" s="291"/>
      <c r="PZQ107" s="291"/>
      <c r="PZR107" s="291"/>
      <c r="PZS107" s="291"/>
      <c r="PZT107" s="291"/>
      <c r="PZU107" s="291"/>
      <c r="PZV107" s="291"/>
      <c r="PZW107" s="291"/>
      <c r="PZX107" s="291"/>
      <c r="PZY107" s="291"/>
      <c r="PZZ107" s="291"/>
      <c r="QAA107" s="291"/>
      <c r="QAB107" s="291"/>
      <c r="QAC107" s="291"/>
      <c r="QAD107" s="291"/>
      <c r="QAE107" s="291"/>
      <c r="QAF107" s="291"/>
      <c r="QAG107" s="291"/>
      <c r="QAH107" s="291"/>
      <c r="QAI107" s="291"/>
      <c r="QAJ107" s="291"/>
      <c r="QAK107" s="291"/>
      <c r="QAL107" s="291"/>
      <c r="QAM107" s="291"/>
      <c r="QAN107" s="291"/>
      <c r="QAO107" s="170"/>
      <c r="QAP107" s="291"/>
      <c r="QAQ107" s="291"/>
      <c r="QAR107" s="291"/>
      <c r="QAS107" s="291"/>
      <c r="QAT107" s="291"/>
      <c r="QAU107" s="291"/>
      <c r="QAV107" s="291"/>
      <c r="QAW107" s="291"/>
      <c r="QAX107" s="291"/>
      <c r="QAY107" s="291"/>
      <c r="QAZ107" s="291"/>
      <c r="QBA107" s="291"/>
      <c r="QBB107" s="291"/>
      <c r="QBC107" s="291"/>
      <c r="QBD107" s="291"/>
      <c r="QBE107" s="291"/>
      <c r="QBF107" s="291"/>
      <c r="QBG107" s="291"/>
      <c r="QBH107" s="291"/>
      <c r="QBI107" s="291"/>
      <c r="QBJ107" s="291"/>
      <c r="QBK107" s="291"/>
      <c r="QBL107" s="291"/>
      <c r="QBM107" s="291"/>
      <c r="QBN107" s="291"/>
      <c r="QBO107" s="291"/>
      <c r="QBP107" s="291"/>
      <c r="QBQ107" s="291"/>
      <c r="QBR107" s="291"/>
      <c r="QBS107" s="291"/>
      <c r="QBT107" s="291"/>
      <c r="QBU107" s="291"/>
      <c r="QBV107" s="291"/>
      <c r="QBW107" s="291"/>
      <c r="QBX107" s="291"/>
      <c r="QBY107" s="291"/>
      <c r="QBZ107" s="291"/>
      <c r="QCA107" s="291"/>
      <c r="QCB107" s="291"/>
      <c r="QCC107" s="291"/>
      <c r="QCD107" s="291"/>
      <c r="QCE107" s="291"/>
      <c r="QCF107" s="291"/>
      <c r="QCG107" s="291"/>
      <c r="QCH107" s="291"/>
      <c r="QCI107" s="291"/>
      <c r="QCJ107" s="291"/>
      <c r="QCK107" s="291"/>
      <c r="QCL107" s="291"/>
      <c r="QCM107" s="291"/>
      <c r="QCN107" s="291"/>
      <c r="QCO107" s="291"/>
      <c r="QCP107" s="291"/>
      <c r="QCQ107" s="291"/>
      <c r="QCR107" s="291"/>
      <c r="QCS107" s="291"/>
      <c r="QCT107" s="291"/>
      <c r="QCU107" s="291"/>
      <c r="QCV107" s="291"/>
      <c r="QCW107" s="291"/>
      <c r="QCX107" s="291"/>
      <c r="QCY107" s="291"/>
      <c r="QCZ107" s="291"/>
      <c r="QDA107" s="291"/>
      <c r="QDB107" s="291"/>
      <c r="QDC107" s="291"/>
      <c r="QDD107" s="291"/>
      <c r="QDE107" s="291"/>
      <c r="QDF107" s="291"/>
      <c r="QDG107" s="291"/>
      <c r="QDH107" s="291"/>
      <c r="QDI107" s="291"/>
      <c r="QDJ107" s="291"/>
      <c r="QDK107" s="291"/>
      <c r="QDL107" s="291"/>
      <c r="QDM107" s="291"/>
      <c r="QDN107" s="291"/>
      <c r="QDO107" s="291"/>
      <c r="QDP107" s="291"/>
      <c r="QDQ107" s="291"/>
      <c r="QDR107" s="291"/>
      <c r="QDS107" s="291"/>
      <c r="QDT107" s="291"/>
      <c r="QDU107" s="291"/>
      <c r="QDV107" s="291"/>
      <c r="QDW107" s="291"/>
      <c r="QDX107" s="291"/>
      <c r="QDY107" s="291"/>
      <c r="QDZ107" s="291"/>
      <c r="QEA107" s="291"/>
      <c r="QEB107" s="291"/>
      <c r="QEC107" s="291"/>
      <c r="QED107" s="291"/>
      <c r="QEE107" s="291"/>
      <c r="QEF107" s="291"/>
      <c r="QEG107" s="291"/>
      <c r="QEH107" s="291"/>
      <c r="QEI107" s="291"/>
      <c r="QEJ107" s="291"/>
      <c r="QEK107" s="291"/>
      <c r="QEL107" s="291"/>
      <c r="QEM107" s="291"/>
      <c r="QEN107" s="291"/>
      <c r="QEO107" s="291"/>
      <c r="QEP107" s="291"/>
      <c r="QEQ107" s="291"/>
      <c r="QER107" s="291"/>
      <c r="QES107" s="291"/>
      <c r="QET107" s="291"/>
      <c r="QEU107" s="291"/>
      <c r="QEV107" s="291"/>
      <c r="QEW107" s="291"/>
      <c r="QEX107" s="291"/>
      <c r="QEY107" s="291"/>
      <c r="QEZ107" s="291"/>
      <c r="QFA107" s="291"/>
      <c r="QFB107" s="291"/>
      <c r="QFC107" s="291"/>
      <c r="QFD107" s="291"/>
      <c r="QFE107" s="291"/>
      <c r="QFF107" s="291"/>
      <c r="QFG107" s="291"/>
      <c r="QFH107" s="291"/>
      <c r="QFI107" s="291"/>
      <c r="QFJ107" s="291"/>
      <c r="QFK107" s="291"/>
      <c r="QFL107" s="291"/>
      <c r="QFM107" s="291"/>
      <c r="QFN107" s="291"/>
      <c r="QFO107" s="291"/>
      <c r="QFP107" s="291"/>
      <c r="QFQ107" s="291"/>
      <c r="QFR107" s="291"/>
      <c r="QFS107" s="291"/>
      <c r="QFT107" s="291"/>
      <c r="QFU107" s="291"/>
      <c r="QFV107" s="291"/>
      <c r="QFW107" s="291"/>
      <c r="QFX107" s="291"/>
      <c r="QFY107" s="291"/>
      <c r="QFZ107" s="291"/>
      <c r="QGA107" s="291"/>
      <c r="QGB107" s="291"/>
      <c r="QGC107" s="291"/>
      <c r="QGD107" s="291"/>
      <c r="QGE107" s="291"/>
      <c r="QGF107" s="291"/>
      <c r="QGG107" s="291"/>
      <c r="QGH107" s="291"/>
      <c r="QGI107" s="291"/>
      <c r="QGJ107" s="291"/>
      <c r="QGK107" s="291"/>
      <c r="QGL107" s="291"/>
      <c r="QGM107" s="291"/>
      <c r="QGN107" s="291"/>
      <c r="QGO107" s="291"/>
      <c r="QGP107" s="291"/>
      <c r="QGQ107" s="291"/>
      <c r="QGR107" s="291"/>
      <c r="QGS107" s="291"/>
      <c r="QGT107" s="291"/>
      <c r="QGU107" s="291"/>
      <c r="QGV107" s="291"/>
      <c r="QGW107" s="291"/>
      <c r="QGX107" s="291"/>
      <c r="QGY107" s="291"/>
      <c r="QGZ107" s="291"/>
      <c r="QHA107" s="291"/>
      <c r="QHB107" s="291"/>
      <c r="QHC107" s="291"/>
      <c r="QHD107" s="291"/>
      <c r="QHE107" s="291"/>
      <c r="QHF107" s="291"/>
      <c r="QHG107" s="291"/>
      <c r="QHH107" s="291"/>
      <c r="QHI107" s="291"/>
      <c r="QHJ107" s="291"/>
      <c r="QHK107" s="291"/>
      <c r="QHL107" s="291"/>
      <c r="QHM107" s="291"/>
      <c r="QHN107" s="291"/>
      <c r="QHO107" s="291"/>
      <c r="QHP107" s="291"/>
      <c r="QHQ107" s="291"/>
      <c r="QHR107" s="291"/>
      <c r="QHS107" s="291"/>
      <c r="QHT107" s="291"/>
      <c r="QHU107" s="291"/>
      <c r="QHV107" s="291"/>
      <c r="QHW107" s="291"/>
      <c r="QHX107" s="291"/>
      <c r="QHY107" s="291"/>
      <c r="QHZ107" s="291"/>
      <c r="QIA107" s="291"/>
      <c r="QIB107" s="291"/>
      <c r="QIC107" s="291"/>
      <c r="QID107" s="291"/>
      <c r="QIE107" s="291"/>
      <c r="QIF107" s="291"/>
      <c r="QIG107" s="291"/>
      <c r="QIH107" s="291"/>
      <c r="QII107" s="291"/>
      <c r="QIJ107" s="291"/>
      <c r="QIK107" s="291"/>
      <c r="QIL107" s="291"/>
      <c r="QIM107" s="291"/>
      <c r="QIN107" s="291"/>
      <c r="QIO107" s="291"/>
      <c r="QIP107" s="291"/>
      <c r="QIQ107" s="291"/>
      <c r="QIR107" s="291"/>
      <c r="QIS107" s="291"/>
      <c r="QIT107" s="291"/>
      <c r="QIU107" s="291"/>
      <c r="QIV107" s="291"/>
      <c r="QIW107" s="291"/>
      <c r="QIX107" s="291"/>
      <c r="QIY107" s="291"/>
      <c r="QIZ107" s="291"/>
      <c r="QJA107" s="291"/>
      <c r="QJB107" s="291"/>
      <c r="QJC107" s="291"/>
      <c r="QJD107" s="291"/>
      <c r="QJE107" s="291"/>
      <c r="QJF107" s="291"/>
      <c r="QJG107" s="291"/>
      <c r="QJH107" s="291"/>
      <c r="QJI107" s="291"/>
      <c r="QJJ107" s="291"/>
      <c r="QJK107" s="291"/>
      <c r="QJL107" s="291"/>
      <c r="QJM107" s="291"/>
      <c r="QJN107" s="291"/>
      <c r="QJO107" s="291"/>
      <c r="QJP107" s="291"/>
      <c r="QJQ107" s="291"/>
      <c r="QJR107" s="291"/>
      <c r="QJS107" s="291"/>
      <c r="QJT107" s="291"/>
      <c r="QJU107" s="291"/>
      <c r="QJV107" s="291"/>
      <c r="QJW107" s="291"/>
      <c r="QJX107" s="291"/>
      <c r="QJY107" s="291"/>
      <c r="QJZ107" s="291"/>
      <c r="QKA107" s="291"/>
      <c r="QKB107" s="291"/>
      <c r="QKC107" s="291"/>
      <c r="QKD107" s="291"/>
      <c r="QKE107" s="291"/>
      <c r="QKF107" s="291"/>
      <c r="QKG107" s="291"/>
      <c r="QKH107" s="291"/>
      <c r="QKI107" s="291"/>
      <c r="QKJ107" s="291"/>
      <c r="QKK107" s="170"/>
      <c r="QKL107" s="291"/>
      <c r="QKM107" s="291"/>
      <c r="QKN107" s="291"/>
      <c r="QKO107" s="291"/>
      <c r="QKP107" s="291"/>
      <c r="QKQ107" s="291"/>
      <c r="QKR107" s="291"/>
      <c r="QKS107" s="291"/>
      <c r="QKT107" s="291"/>
      <c r="QKU107" s="291"/>
      <c r="QKV107" s="291"/>
      <c r="QKW107" s="291"/>
      <c r="QKX107" s="291"/>
      <c r="QKY107" s="291"/>
      <c r="QKZ107" s="291"/>
      <c r="QLA107" s="291"/>
      <c r="QLB107" s="291"/>
      <c r="QLC107" s="291"/>
      <c r="QLD107" s="291"/>
      <c r="QLE107" s="291"/>
      <c r="QLF107" s="291"/>
      <c r="QLG107" s="291"/>
      <c r="QLH107" s="291"/>
      <c r="QLI107" s="291"/>
      <c r="QLJ107" s="291"/>
      <c r="QLK107" s="291"/>
      <c r="QLL107" s="291"/>
      <c r="QLM107" s="291"/>
      <c r="QLN107" s="291"/>
      <c r="QLO107" s="291"/>
      <c r="QLP107" s="291"/>
      <c r="QLQ107" s="291"/>
      <c r="QLR107" s="291"/>
      <c r="QLS107" s="291"/>
      <c r="QLT107" s="291"/>
      <c r="QLU107" s="291"/>
      <c r="QLV107" s="291"/>
      <c r="QLW107" s="291"/>
      <c r="QLX107" s="291"/>
      <c r="QLY107" s="291"/>
      <c r="QLZ107" s="291"/>
      <c r="QMA107" s="291"/>
      <c r="QMB107" s="291"/>
      <c r="QMC107" s="291"/>
      <c r="QMD107" s="291"/>
      <c r="QME107" s="291"/>
      <c r="QMF107" s="291"/>
      <c r="QMG107" s="291"/>
      <c r="QMH107" s="291"/>
      <c r="QMI107" s="291"/>
      <c r="QMJ107" s="291"/>
      <c r="QMK107" s="291"/>
      <c r="QML107" s="291"/>
      <c r="QMM107" s="291"/>
      <c r="QMN107" s="291"/>
      <c r="QMO107" s="291"/>
      <c r="QMP107" s="291"/>
      <c r="QMQ107" s="291"/>
      <c r="QMR107" s="291"/>
      <c r="QMS107" s="291"/>
      <c r="QMT107" s="291"/>
      <c r="QMU107" s="291"/>
      <c r="QMV107" s="291"/>
      <c r="QMW107" s="291"/>
      <c r="QMX107" s="291"/>
      <c r="QMY107" s="291"/>
      <c r="QMZ107" s="291"/>
      <c r="QNA107" s="291"/>
      <c r="QNB107" s="291"/>
      <c r="QNC107" s="291"/>
      <c r="QND107" s="291"/>
      <c r="QNE107" s="291"/>
      <c r="QNF107" s="291"/>
      <c r="QNG107" s="291"/>
      <c r="QNH107" s="291"/>
      <c r="QNI107" s="291"/>
      <c r="QNJ107" s="291"/>
      <c r="QNK107" s="291"/>
      <c r="QNL107" s="291"/>
      <c r="QNM107" s="291"/>
      <c r="QNN107" s="291"/>
      <c r="QNO107" s="291"/>
      <c r="QNP107" s="291"/>
      <c r="QNQ107" s="291"/>
      <c r="QNR107" s="291"/>
      <c r="QNS107" s="291"/>
      <c r="QNT107" s="291"/>
      <c r="QNU107" s="291"/>
      <c r="QNV107" s="291"/>
      <c r="QNW107" s="291"/>
      <c r="QNX107" s="291"/>
      <c r="QNY107" s="291"/>
      <c r="QNZ107" s="291"/>
      <c r="QOA107" s="291"/>
      <c r="QOB107" s="291"/>
      <c r="QOC107" s="291"/>
      <c r="QOD107" s="291"/>
      <c r="QOE107" s="291"/>
      <c r="QOF107" s="291"/>
      <c r="QOG107" s="291"/>
      <c r="QOH107" s="291"/>
      <c r="QOI107" s="291"/>
      <c r="QOJ107" s="291"/>
      <c r="QOK107" s="291"/>
      <c r="QOL107" s="291"/>
      <c r="QOM107" s="291"/>
      <c r="QON107" s="291"/>
      <c r="QOO107" s="291"/>
      <c r="QOP107" s="291"/>
      <c r="QOQ107" s="291"/>
      <c r="QOR107" s="291"/>
      <c r="QOS107" s="291"/>
      <c r="QOT107" s="291"/>
      <c r="QOU107" s="291"/>
      <c r="QOV107" s="291"/>
      <c r="QOW107" s="291"/>
      <c r="QOX107" s="291"/>
      <c r="QOY107" s="291"/>
      <c r="QOZ107" s="291"/>
      <c r="QPA107" s="291"/>
      <c r="QPB107" s="291"/>
      <c r="QPC107" s="291"/>
      <c r="QPD107" s="291"/>
      <c r="QPE107" s="291"/>
      <c r="QPF107" s="291"/>
      <c r="QPG107" s="291"/>
      <c r="QPH107" s="291"/>
      <c r="QPI107" s="291"/>
      <c r="QPJ107" s="291"/>
      <c r="QPK107" s="291"/>
      <c r="QPL107" s="291"/>
      <c r="QPM107" s="291"/>
      <c r="QPN107" s="291"/>
      <c r="QPO107" s="291"/>
      <c r="QPP107" s="291"/>
      <c r="QPQ107" s="291"/>
      <c r="QPR107" s="291"/>
      <c r="QPS107" s="291"/>
      <c r="QPT107" s="291"/>
      <c r="QPU107" s="291"/>
      <c r="QPV107" s="291"/>
      <c r="QPW107" s="291"/>
      <c r="QPX107" s="291"/>
      <c r="QPY107" s="291"/>
      <c r="QPZ107" s="291"/>
      <c r="QQA107" s="291"/>
      <c r="QQB107" s="291"/>
      <c r="QQC107" s="291"/>
      <c r="QQD107" s="291"/>
      <c r="QQE107" s="291"/>
      <c r="QQF107" s="291"/>
      <c r="QQG107" s="291"/>
      <c r="QQH107" s="291"/>
      <c r="QQI107" s="291"/>
      <c r="QQJ107" s="291"/>
      <c r="QQK107" s="291"/>
      <c r="QQL107" s="291"/>
      <c r="QQM107" s="291"/>
      <c r="QQN107" s="291"/>
      <c r="QQO107" s="291"/>
      <c r="QQP107" s="291"/>
      <c r="QQQ107" s="291"/>
      <c r="QQR107" s="291"/>
      <c r="QQS107" s="291"/>
      <c r="QQT107" s="291"/>
      <c r="QQU107" s="291"/>
      <c r="QQV107" s="291"/>
      <c r="QQW107" s="291"/>
      <c r="QQX107" s="291"/>
      <c r="QQY107" s="291"/>
      <c r="QQZ107" s="291"/>
      <c r="QRA107" s="291"/>
      <c r="QRB107" s="291"/>
      <c r="QRC107" s="291"/>
      <c r="QRD107" s="291"/>
      <c r="QRE107" s="291"/>
      <c r="QRF107" s="291"/>
      <c r="QRG107" s="291"/>
      <c r="QRH107" s="291"/>
      <c r="QRI107" s="291"/>
      <c r="QRJ107" s="291"/>
      <c r="QRK107" s="291"/>
      <c r="QRL107" s="291"/>
      <c r="QRM107" s="291"/>
      <c r="QRN107" s="291"/>
      <c r="QRO107" s="291"/>
      <c r="QRP107" s="291"/>
      <c r="QRQ107" s="291"/>
      <c r="QRR107" s="291"/>
      <c r="QRS107" s="291"/>
      <c r="QRT107" s="291"/>
      <c r="QRU107" s="291"/>
      <c r="QRV107" s="291"/>
      <c r="QRW107" s="291"/>
      <c r="QRX107" s="291"/>
      <c r="QRY107" s="291"/>
      <c r="QRZ107" s="291"/>
      <c r="QSA107" s="291"/>
      <c r="QSB107" s="291"/>
      <c r="QSC107" s="291"/>
      <c r="QSD107" s="291"/>
      <c r="QSE107" s="291"/>
      <c r="QSF107" s="291"/>
      <c r="QSG107" s="291"/>
      <c r="QSH107" s="291"/>
      <c r="QSI107" s="291"/>
      <c r="QSJ107" s="291"/>
      <c r="QSK107" s="291"/>
      <c r="QSL107" s="291"/>
      <c r="QSM107" s="291"/>
      <c r="QSN107" s="291"/>
      <c r="QSO107" s="291"/>
      <c r="QSP107" s="291"/>
      <c r="QSQ107" s="291"/>
      <c r="QSR107" s="291"/>
      <c r="QSS107" s="291"/>
      <c r="QST107" s="291"/>
      <c r="QSU107" s="291"/>
      <c r="QSV107" s="291"/>
      <c r="QSW107" s="291"/>
      <c r="QSX107" s="291"/>
      <c r="QSY107" s="291"/>
      <c r="QSZ107" s="291"/>
      <c r="QTA107" s="291"/>
      <c r="QTB107" s="291"/>
      <c r="QTC107" s="291"/>
      <c r="QTD107" s="291"/>
      <c r="QTE107" s="291"/>
      <c r="QTF107" s="291"/>
      <c r="QTG107" s="291"/>
      <c r="QTH107" s="291"/>
      <c r="QTI107" s="291"/>
      <c r="QTJ107" s="291"/>
      <c r="QTK107" s="291"/>
      <c r="QTL107" s="291"/>
      <c r="QTM107" s="291"/>
      <c r="QTN107" s="291"/>
      <c r="QTO107" s="291"/>
      <c r="QTP107" s="291"/>
      <c r="QTQ107" s="291"/>
      <c r="QTR107" s="291"/>
      <c r="QTS107" s="291"/>
      <c r="QTT107" s="291"/>
      <c r="QTU107" s="291"/>
      <c r="QTV107" s="291"/>
      <c r="QTW107" s="291"/>
      <c r="QTX107" s="291"/>
      <c r="QTY107" s="291"/>
      <c r="QTZ107" s="291"/>
      <c r="QUA107" s="291"/>
      <c r="QUB107" s="291"/>
      <c r="QUC107" s="291"/>
      <c r="QUD107" s="291"/>
      <c r="QUE107" s="291"/>
      <c r="QUF107" s="291"/>
      <c r="QUG107" s="170"/>
      <c r="QUH107" s="291"/>
      <c r="QUI107" s="291"/>
      <c r="QUJ107" s="291"/>
      <c r="QUK107" s="291"/>
      <c r="QUL107" s="291"/>
      <c r="QUM107" s="291"/>
      <c r="QUN107" s="291"/>
      <c r="QUO107" s="291"/>
      <c r="QUP107" s="291"/>
      <c r="QUQ107" s="291"/>
      <c r="QUR107" s="291"/>
      <c r="QUS107" s="291"/>
      <c r="QUT107" s="291"/>
      <c r="QUU107" s="291"/>
      <c r="QUV107" s="291"/>
      <c r="QUW107" s="291"/>
      <c r="QUX107" s="291"/>
      <c r="QUY107" s="291"/>
      <c r="QUZ107" s="291"/>
      <c r="QVA107" s="291"/>
      <c r="QVB107" s="291"/>
      <c r="QVC107" s="291"/>
      <c r="QVD107" s="291"/>
      <c r="QVE107" s="291"/>
      <c r="QVF107" s="291"/>
      <c r="QVG107" s="291"/>
      <c r="QVH107" s="291"/>
      <c r="QVI107" s="291"/>
      <c r="QVJ107" s="291"/>
      <c r="QVK107" s="291"/>
      <c r="QVL107" s="291"/>
      <c r="QVM107" s="291"/>
      <c r="QVN107" s="291"/>
      <c r="QVO107" s="291"/>
      <c r="QVP107" s="291"/>
      <c r="QVQ107" s="291"/>
      <c r="QVR107" s="291"/>
      <c r="QVS107" s="291"/>
      <c r="QVT107" s="291"/>
      <c r="QVU107" s="291"/>
      <c r="QVV107" s="291"/>
      <c r="QVW107" s="291"/>
      <c r="QVX107" s="291"/>
      <c r="QVY107" s="291"/>
      <c r="QVZ107" s="291"/>
      <c r="QWA107" s="291"/>
      <c r="QWB107" s="291"/>
      <c r="QWC107" s="291"/>
      <c r="QWD107" s="291"/>
      <c r="QWE107" s="291"/>
      <c r="QWF107" s="291"/>
      <c r="QWG107" s="291"/>
      <c r="QWH107" s="291"/>
      <c r="QWI107" s="291"/>
      <c r="QWJ107" s="291"/>
      <c r="QWK107" s="291"/>
      <c r="QWL107" s="291"/>
      <c r="QWM107" s="291"/>
      <c r="QWN107" s="291"/>
      <c r="QWO107" s="291"/>
      <c r="QWP107" s="291"/>
      <c r="QWQ107" s="291"/>
      <c r="QWR107" s="291"/>
      <c r="QWS107" s="291"/>
      <c r="QWT107" s="291"/>
      <c r="QWU107" s="291"/>
      <c r="QWV107" s="291"/>
      <c r="QWW107" s="291"/>
      <c r="QWX107" s="291"/>
      <c r="QWY107" s="291"/>
      <c r="QWZ107" s="291"/>
      <c r="QXA107" s="291"/>
      <c r="QXB107" s="291"/>
      <c r="QXC107" s="291"/>
      <c r="QXD107" s="291"/>
      <c r="QXE107" s="291"/>
      <c r="QXF107" s="291"/>
      <c r="QXG107" s="291"/>
      <c r="QXH107" s="291"/>
      <c r="QXI107" s="291"/>
      <c r="QXJ107" s="291"/>
      <c r="QXK107" s="291"/>
      <c r="QXL107" s="291"/>
      <c r="QXM107" s="291"/>
      <c r="QXN107" s="291"/>
      <c r="QXO107" s="291"/>
      <c r="QXP107" s="291"/>
      <c r="QXQ107" s="291"/>
      <c r="QXR107" s="291"/>
      <c r="QXS107" s="291"/>
      <c r="QXT107" s="291"/>
      <c r="QXU107" s="291"/>
      <c r="QXV107" s="291"/>
      <c r="QXW107" s="291"/>
      <c r="QXX107" s="291"/>
      <c r="QXY107" s="291"/>
      <c r="QXZ107" s="291"/>
      <c r="QYA107" s="291"/>
      <c r="QYB107" s="291"/>
      <c r="QYC107" s="291"/>
      <c r="QYD107" s="291"/>
      <c r="QYE107" s="291"/>
      <c r="QYF107" s="291"/>
      <c r="QYG107" s="291"/>
      <c r="QYH107" s="291"/>
      <c r="QYI107" s="291"/>
      <c r="QYJ107" s="291"/>
      <c r="QYK107" s="291"/>
      <c r="QYL107" s="291"/>
      <c r="QYM107" s="291"/>
      <c r="QYN107" s="291"/>
      <c r="QYO107" s="291"/>
      <c r="QYP107" s="291"/>
      <c r="QYQ107" s="291"/>
      <c r="QYR107" s="291"/>
      <c r="QYS107" s="291"/>
      <c r="QYT107" s="291"/>
      <c r="QYU107" s="291"/>
      <c r="QYV107" s="291"/>
      <c r="QYW107" s="291"/>
      <c r="QYX107" s="291"/>
      <c r="QYY107" s="291"/>
      <c r="QYZ107" s="291"/>
      <c r="QZA107" s="291"/>
      <c r="QZB107" s="291"/>
      <c r="QZC107" s="291"/>
      <c r="QZD107" s="291"/>
      <c r="QZE107" s="291"/>
      <c r="QZF107" s="291"/>
      <c r="QZG107" s="291"/>
      <c r="QZH107" s="291"/>
      <c r="QZI107" s="291"/>
      <c r="QZJ107" s="291"/>
      <c r="QZK107" s="291"/>
      <c r="QZL107" s="291"/>
      <c r="QZM107" s="291"/>
      <c r="QZN107" s="291"/>
      <c r="QZO107" s="291"/>
      <c r="QZP107" s="291"/>
      <c r="QZQ107" s="291"/>
      <c r="QZR107" s="291"/>
      <c r="QZS107" s="291"/>
      <c r="QZT107" s="291"/>
      <c r="QZU107" s="291"/>
      <c r="QZV107" s="291"/>
      <c r="QZW107" s="291"/>
      <c r="QZX107" s="291"/>
      <c r="QZY107" s="291"/>
      <c r="QZZ107" s="291"/>
      <c r="RAA107" s="291"/>
      <c r="RAB107" s="291"/>
      <c r="RAC107" s="291"/>
      <c r="RAD107" s="291"/>
      <c r="RAE107" s="291"/>
      <c r="RAF107" s="291"/>
      <c r="RAG107" s="291"/>
      <c r="RAH107" s="291"/>
      <c r="RAI107" s="291"/>
      <c r="RAJ107" s="291"/>
      <c r="RAK107" s="291"/>
      <c r="RAL107" s="291"/>
      <c r="RAM107" s="291"/>
      <c r="RAN107" s="291"/>
      <c r="RAO107" s="291"/>
      <c r="RAP107" s="291"/>
      <c r="RAQ107" s="291"/>
      <c r="RAR107" s="291"/>
      <c r="RAS107" s="291"/>
      <c r="RAT107" s="291"/>
      <c r="RAU107" s="291"/>
      <c r="RAV107" s="291"/>
      <c r="RAW107" s="291"/>
      <c r="RAX107" s="291"/>
      <c r="RAY107" s="291"/>
      <c r="RAZ107" s="291"/>
      <c r="RBA107" s="291"/>
      <c r="RBB107" s="291"/>
      <c r="RBC107" s="291"/>
      <c r="RBD107" s="291"/>
      <c r="RBE107" s="291"/>
      <c r="RBF107" s="291"/>
      <c r="RBG107" s="291"/>
      <c r="RBH107" s="291"/>
      <c r="RBI107" s="291"/>
      <c r="RBJ107" s="291"/>
      <c r="RBK107" s="291"/>
      <c r="RBL107" s="291"/>
      <c r="RBM107" s="291"/>
      <c r="RBN107" s="291"/>
      <c r="RBO107" s="291"/>
      <c r="RBP107" s="291"/>
      <c r="RBQ107" s="291"/>
      <c r="RBR107" s="291"/>
      <c r="RBS107" s="291"/>
      <c r="RBT107" s="291"/>
      <c r="RBU107" s="291"/>
      <c r="RBV107" s="291"/>
      <c r="RBW107" s="291"/>
      <c r="RBX107" s="291"/>
      <c r="RBY107" s="291"/>
      <c r="RBZ107" s="291"/>
      <c r="RCA107" s="291"/>
      <c r="RCB107" s="291"/>
      <c r="RCC107" s="291"/>
      <c r="RCD107" s="291"/>
      <c r="RCE107" s="291"/>
      <c r="RCF107" s="291"/>
      <c r="RCG107" s="291"/>
      <c r="RCH107" s="291"/>
      <c r="RCI107" s="291"/>
      <c r="RCJ107" s="291"/>
      <c r="RCK107" s="291"/>
      <c r="RCL107" s="291"/>
      <c r="RCM107" s="291"/>
      <c r="RCN107" s="291"/>
      <c r="RCO107" s="291"/>
      <c r="RCP107" s="291"/>
      <c r="RCQ107" s="291"/>
      <c r="RCR107" s="291"/>
      <c r="RCS107" s="291"/>
      <c r="RCT107" s="291"/>
      <c r="RCU107" s="291"/>
      <c r="RCV107" s="291"/>
      <c r="RCW107" s="291"/>
      <c r="RCX107" s="291"/>
      <c r="RCY107" s="291"/>
      <c r="RCZ107" s="291"/>
      <c r="RDA107" s="291"/>
      <c r="RDB107" s="291"/>
      <c r="RDC107" s="291"/>
      <c r="RDD107" s="291"/>
      <c r="RDE107" s="291"/>
      <c r="RDF107" s="291"/>
      <c r="RDG107" s="291"/>
      <c r="RDH107" s="291"/>
      <c r="RDI107" s="291"/>
      <c r="RDJ107" s="291"/>
      <c r="RDK107" s="291"/>
      <c r="RDL107" s="291"/>
      <c r="RDM107" s="291"/>
      <c r="RDN107" s="291"/>
      <c r="RDO107" s="291"/>
      <c r="RDP107" s="291"/>
      <c r="RDQ107" s="291"/>
      <c r="RDR107" s="291"/>
      <c r="RDS107" s="291"/>
      <c r="RDT107" s="291"/>
      <c r="RDU107" s="291"/>
      <c r="RDV107" s="291"/>
      <c r="RDW107" s="291"/>
      <c r="RDX107" s="291"/>
      <c r="RDY107" s="291"/>
      <c r="RDZ107" s="291"/>
      <c r="REA107" s="291"/>
      <c r="REB107" s="291"/>
      <c r="REC107" s="170"/>
      <c r="RED107" s="291"/>
      <c r="REE107" s="291"/>
      <c r="REF107" s="291"/>
      <c r="REG107" s="291"/>
      <c r="REH107" s="291"/>
      <c r="REI107" s="291"/>
      <c r="REJ107" s="291"/>
      <c r="REK107" s="291"/>
      <c r="REL107" s="291"/>
      <c r="REM107" s="291"/>
      <c r="REN107" s="291"/>
      <c r="REO107" s="291"/>
      <c r="REP107" s="291"/>
      <c r="REQ107" s="291"/>
      <c r="RER107" s="291"/>
      <c r="RES107" s="291"/>
      <c r="RET107" s="291"/>
      <c r="REU107" s="291"/>
      <c r="REV107" s="291"/>
      <c r="REW107" s="291"/>
      <c r="REX107" s="291"/>
      <c r="REY107" s="291"/>
      <c r="REZ107" s="291"/>
      <c r="RFA107" s="291"/>
      <c r="RFB107" s="291"/>
      <c r="RFC107" s="291"/>
      <c r="RFD107" s="291"/>
      <c r="RFE107" s="291"/>
      <c r="RFF107" s="291"/>
      <c r="RFG107" s="291"/>
      <c r="RFH107" s="291"/>
      <c r="RFI107" s="291"/>
      <c r="RFJ107" s="291"/>
      <c r="RFK107" s="291"/>
      <c r="RFL107" s="291"/>
      <c r="RFM107" s="291"/>
      <c r="RFN107" s="291"/>
      <c r="RFO107" s="291"/>
      <c r="RFP107" s="291"/>
      <c r="RFQ107" s="291"/>
      <c r="RFR107" s="291"/>
      <c r="RFS107" s="291"/>
      <c r="RFT107" s="291"/>
      <c r="RFU107" s="291"/>
      <c r="RFV107" s="291"/>
      <c r="RFW107" s="291"/>
      <c r="RFX107" s="291"/>
      <c r="RFY107" s="291"/>
      <c r="RFZ107" s="291"/>
      <c r="RGA107" s="291"/>
      <c r="RGB107" s="291"/>
      <c r="RGC107" s="291"/>
      <c r="RGD107" s="291"/>
      <c r="RGE107" s="291"/>
      <c r="RGF107" s="291"/>
      <c r="RGG107" s="291"/>
      <c r="RGH107" s="291"/>
      <c r="RGI107" s="291"/>
      <c r="RGJ107" s="291"/>
      <c r="RGK107" s="291"/>
      <c r="RGL107" s="291"/>
      <c r="RGM107" s="291"/>
      <c r="RGN107" s="291"/>
      <c r="RGO107" s="291"/>
      <c r="RGP107" s="291"/>
      <c r="RGQ107" s="291"/>
      <c r="RGR107" s="291"/>
      <c r="RGS107" s="291"/>
      <c r="RGT107" s="291"/>
      <c r="RGU107" s="291"/>
      <c r="RGV107" s="291"/>
      <c r="RGW107" s="291"/>
      <c r="RGX107" s="291"/>
      <c r="RGY107" s="291"/>
      <c r="RGZ107" s="291"/>
      <c r="RHA107" s="291"/>
      <c r="RHB107" s="291"/>
      <c r="RHC107" s="291"/>
      <c r="RHD107" s="291"/>
      <c r="RHE107" s="291"/>
      <c r="RHF107" s="291"/>
      <c r="RHG107" s="291"/>
      <c r="RHH107" s="291"/>
      <c r="RHI107" s="291"/>
      <c r="RHJ107" s="291"/>
      <c r="RHK107" s="291"/>
      <c r="RHL107" s="291"/>
      <c r="RHM107" s="291"/>
      <c r="RHN107" s="291"/>
      <c r="RHO107" s="291"/>
      <c r="RHP107" s="291"/>
      <c r="RHQ107" s="291"/>
      <c r="RHR107" s="291"/>
      <c r="RHS107" s="291"/>
      <c r="RHT107" s="291"/>
      <c r="RHU107" s="291"/>
      <c r="RHV107" s="291"/>
      <c r="RHW107" s="291"/>
      <c r="RHX107" s="291"/>
      <c r="RHY107" s="291"/>
      <c r="RHZ107" s="291"/>
      <c r="RIA107" s="291"/>
      <c r="RIB107" s="291"/>
      <c r="RIC107" s="291"/>
      <c r="RID107" s="291"/>
      <c r="RIE107" s="291"/>
      <c r="RIF107" s="291"/>
      <c r="RIG107" s="291"/>
      <c r="RIH107" s="291"/>
      <c r="RII107" s="291"/>
      <c r="RIJ107" s="291"/>
      <c r="RIK107" s="291"/>
      <c r="RIL107" s="291"/>
      <c r="RIM107" s="291"/>
      <c r="RIN107" s="291"/>
      <c r="RIO107" s="291"/>
      <c r="RIP107" s="291"/>
      <c r="RIQ107" s="291"/>
      <c r="RIR107" s="291"/>
      <c r="RIS107" s="291"/>
      <c r="RIT107" s="291"/>
      <c r="RIU107" s="291"/>
      <c r="RIV107" s="291"/>
      <c r="RIW107" s="291"/>
      <c r="RIX107" s="291"/>
      <c r="RIY107" s="291"/>
      <c r="RIZ107" s="291"/>
      <c r="RJA107" s="291"/>
      <c r="RJB107" s="291"/>
      <c r="RJC107" s="291"/>
      <c r="RJD107" s="291"/>
      <c r="RJE107" s="291"/>
      <c r="RJF107" s="291"/>
      <c r="RJG107" s="291"/>
      <c r="RJH107" s="291"/>
      <c r="RJI107" s="291"/>
      <c r="RJJ107" s="291"/>
      <c r="RJK107" s="291"/>
      <c r="RJL107" s="291"/>
      <c r="RJM107" s="291"/>
      <c r="RJN107" s="291"/>
      <c r="RJO107" s="291"/>
      <c r="RJP107" s="291"/>
      <c r="RJQ107" s="291"/>
      <c r="RJR107" s="291"/>
      <c r="RJS107" s="291"/>
      <c r="RJT107" s="291"/>
      <c r="RJU107" s="291"/>
      <c r="RJV107" s="291"/>
      <c r="RJW107" s="291"/>
      <c r="RJX107" s="291"/>
      <c r="RJY107" s="291"/>
      <c r="RJZ107" s="291"/>
      <c r="RKA107" s="291"/>
      <c r="RKB107" s="291"/>
      <c r="RKC107" s="291"/>
      <c r="RKD107" s="291"/>
      <c r="RKE107" s="291"/>
      <c r="RKF107" s="291"/>
      <c r="RKG107" s="291"/>
      <c r="RKH107" s="291"/>
      <c r="RKI107" s="291"/>
      <c r="RKJ107" s="291"/>
      <c r="RKK107" s="291"/>
      <c r="RKL107" s="291"/>
      <c r="RKM107" s="291"/>
      <c r="RKN107" s="291"/>
      <c r="RKO107" s="291"/>
      <c r="RKP107" s="291"/>
      <c r="RKQ107" s="291"/>
      <c r="RKR107" s="291"/>
      <c r="RKS107" s="291"/>
      <c r="RKT107" s="291"/>
      <c r="RKU107" s="291"/>
      <c r="RKV107" s="291"/>
      <c r="RKW107" s="291"/>
      <c r="RKX107" s="291"/>
      <c r="RKY107" s="291"/>
      <c r="RKZ107" s="291"/>
      <c r="RLA107" s="291"/>
      <c r="RLB107" s="291"/>
      <c r="RLC107" s="291"/>
      <c r="RLD107" s="291"/>
      <c r="RLE107" s="291"/>
      <c r="RLF107" s="291"/>
      <c r="RLG107" s="291"/>
      <c r="RLH107" s="291"/>
      <c r="RLI107" s="291"/>
      <c r="RLJ107" s="291"/>
      <c r="RLK107" s="291"/>
      <c r="RLL107" s="291"/>
      <c r="RLM107" s="291"/>
      <c r="RLN107" s="291"/>
      <c r="RLO107" s="291"/>
      <c r="RLP107" s="291"/>
      <c r="RLQ107" s="291"/>
      <c r="RLR107" s="291"/>
      <c r="RLS107" s="291"/>
      <c r="RLT107" s="291"/>
      <c r="RLU107" s="291"/>
      <c r="RLV107" s="291"/>
      <c r="RLW107" s="291"/>
      <c r="RLX107" s="291"/>
      <c r="RLY107" s="291"/>
      <c r="RLZ107" s="291"/>
      <c r="RMA107" s="291"/>
      <c r="RMB107" s="291"/>
      <c r="RMC107" s="291"/>
      <c r="RMD107" s="291"/>
      <c r="RME107" s="291"/>
      <c r="RMF107" s="291"/>
      <c r="RMG107" s="291"/>
      <c r="RMH107" s="291"/>
      <c r="RMI107" s="291"/>
      <c r="RMJ107" s="291"/>
      <c r="RMK107" s="291"/>
      <c r="RML107" s="291"/>
      <c r="RMM107" s="291"/>
      <c r="RMN107" s="291"/>
      <c r="RMO107" s="291"/>
      <c r="RMP107" s="291"/>
      <c r="RMQ107" s="291"/>
      <c r="RMR107" s="291"/>
      <c r="RMS107" s="291"/>
      <c r="RMT107" s="291"/>
      <c r="RMU107" s="291"/>
      <c r="RMV107" s="291"/>
      <c r="RMW107" s="291"/>
      <c r="RMX107" s="291"/>
      <c r="RMY107" s="291"/>
      <c r="RMZ107" s="291"/>
      <c r="RNA107" s="291"/>
      <c r="RNB107" s="291"/>
      <c r="RNC107" s="291"/>
      <c r="RND107" s="291"/>
      <c r="RNE107" s="291"/>
      <c r="RNF107" s="291"/>
      <c r="RNG107" s="291"/>
      <c r="RNH107" s="291"/>
      <c r="RNI107" s="291"/>
      <c r="RNJ107" s="291"/>
      <c r="RNK107" s="291"/>
      <c r="RNL107" s="291"/>
      <c r="RNM107" s="291"/>
      <c r="RNN107" s="291"/>
      <c r="RNO107" s="291"/>
      <c r="RNP107" s="291"/>
      <c r="RNQ107" s="291"/>
      <c r="RNR107" s="291"/>
      <c r="RNS107" s="291"/>
      <c r="RNT107" s="291"/>
      <c r="RNU107" s="291"/>
      <c r="RNV107" s="291"/>
      <c r="RNW107" s="291"/>
      <c r="RNX107" s="291"/>
      <c r="RNY107" s="170"/>
      <c r="RNZ107" s="291"/>
      <c r="ROA107" s="291"/>
      <c r="ROB107" s="291"/>
      <c r="ROC107" s="291"/>
      <c r="ROD107" s="291"/>
      <c r="ROE107" s="291"/>
      <c r="ROF107" s="291"/>
      <c r="ROG107" s="291"/>
      <c r="ROH107" s="291"/>
      <c r="ROI107" s="291"/>
      <c r="ROJ107" s="291"/>
      <c r="ROK107" s="291"/>
      <c r="ROL107" s="291"/>
      <c r="ROM107" s="291"/>
      <c r="RON107" s="291"/>
      <c r="ROO107" s="291"/>
      <c r="ROP107" s="291"/>
      <c r="ROQ107" s="291"/>
      <c r="ROR107" s="291"/>
      <c r="ROS107" s="291"/>
      <c r="ROT107" s="291"/>
      <c r="ROU107" s="291"/>
      <c r="ROV107" s="291"/>
      <c r="ROW107" s="291"/>
      <c r="ROX107" s="291"/>
      <c r="ROY107" s="291"/>
      <c r="ROZ107" s="291"/>
      <c r="RPA107" s="291"/>
      <c r="RPB107" s="291"/>
      <c r="RPC107" s="291"/>
      <c r="RPD107" s="291"/>
      <c r="RPE107" s="291"/>
      <c r="RPF107" s="291"/>
      <c r="RPG107" s="291"/>
      <c r="RPH107" s="291"/>
      <c r="RPI107" s="291"/>
      <c r="RPJ107" s="291"/>
      <c r="RPK107" s="291"/>
      <c r="RPL107" s="291"/>
      <c r="RPM107" s="291"/>
      <c r="RPN107" s="291"/>
      <c r="RPO107" s="291"/>
      <c r="RPP107" s="291"/>
      <c r="RPQ107" s="291"/>
      <c r="RPR107" s="291"/>
      <c r="RPS107" s="291"/>
      <c r="RPT107" s="291"/>
      <c r="RPU107" s="291"/>
      <c r="RPV107" s="291"/>
      <c r="RPW107" s="291"/>
      <c r="RPX107" s="291"/>
      <c r="RPY107" s="291"/>
      <c r="RPZ107" s="291"/>
      <c r="RQA107" s="291"/>
      <c r="RQB107" s="291"/>
      <c r="RQC107" s="291"/>
      <c r="RQD107" s="291"/>
      <c r="RQE107" s="291"/>
      <c r="RQF107" s="291"/>
      <c r="RQG107" s="291"/>
      <c r="RQH107" s="291"/>
      <c r="RQI107" s="291"/>
      <c r="RQJ107" s="291"/>
      <c r="RQK107" s="291"/>
      <c r="RQL107" s="291"/>
      <c r="RQM107" s="291"/>
      <c r="RQN107" s="291"/>
      <c r="RQO107" s="291"/>
      <c r="RQP107" s="291"/>
      <c r="RQQ107" s="291"/>
      <c r="RQR107" s="291"/>
      <c r="RQS107" s="291"/>
      <c r="RQT107" s="291"/>
      <c r="RQU107" s="291"/>
      <c r="RQV107" s="291"/>
      <c r="RQW107" s="291"/>
      <c r="RQX107" s="291"/>
      <c r="RQY107" s="291"/>
      <c r="RQZ107" s="291"/>
      <c r="RRA107" s="291"/>
      <c r="RRB107" s="291"/>
      <c r="RRC107" s="291"/>
      <c r="RRD107" s="291"/>
      <c r="RRE107" s="291"/>
      <c r="RRF107" s="291"/>
      <c r="RRG107" s="291"/>
      <c r="RRH107" s="291"/>
      <c r="RRI107" s="291"/>
      <c r="RRJ107" s="291"/>
      <c r="RRK107" s="291"/>
      <c r="RRL107" s="291"/>
      <c r="RRM107" s="291"/>
      <c r="RRN107" s="291"/>
      <c r="RRO107" s="291"/>
      <c r="RRP107" s="291"/>
      <c r="RRQ107" s="291"/>
      <c r="RRR107" s="291"/>
      <c r="RRS107" s="291"/>
      <c r="RRT107" s="291"/>
      <c r="RRU107" s="291"/>
      <c r="RRV107" s="291"/>
      <c r="RRW107" s="291"/>
      <c r="RRX107" s="291"/>
      <c r="RRY107" s="291"/>
      <c r="RRZ107" s="291"/>
      <c r="RSA107" s="291"/>
      <c r="RSB107" s="291"/>
      <c r="RSC107" s="291"/>
      <c r="RSD107" s="291"/>
      <c r="RSE107" s="291"/>
      <c r="RSF107" s="291"/>
      <c r="RSG107" s="291"/>
      <c r="RSH107" s="291"/>
      <c r="RSI107" s="291"/>
      <c r="RSJ107" s="291"/>
      <c r="RSK107" s="291"/>
      <c r="RSL107" s="291"/>
      <c r="RSM107" s="291"/>
      <c r="RSN107" s="291"/>
      <c r="RSO107" s="291"/>
      <c r="RSP107" s="291"/>
      <c r="RSQ107" s="291"/>
      <c r="RSR107" s="291"/>
      <c r="RSS107" s="291"/>
      <c r="RST107" s="291"/>
      <c r="RSU107" s="291"/>
      <c r="RSV107" s="291"/>
      <c r="RSW107" s="291"/>
      <c r="RSX107" s="291"/>
      <c r="RSY107" s="291"/>
      <c r="RSZ107" s="291"/>
      <c r="RTA107" s="291"/>
      <c r="RTB107" s="291"/>
      <c r="RTC107" s="291"/>
      <c r="RTD107" s="291"/>
      <c r="RTE107" s="291"/>
      <c r="RTF107" s="291"/>
      <c r="RTG107" s="291"/>
      <c r="RTH107" s="291"/>
      <c r="RTI107" s="291"/>
      <c r="RTJ107" s="291"/>
      <c r="RTK107" s="291"/>
      <c r="RTL107" s="291"/>
      <c r="RTM107" s="291"/>
      <c r="RTN107" s="291"/>
      <c r="RTO107" s="291"/>
      <c r="RTP107" s="291"/>
      <c r="RTQ107" s="291"/>
      <c r="RTR107" s="291"/>
      <c r="RTS107" s="291"/>
      <c r="RTT107" s="291"/>
      <c r="RTU107" s="291"/>
      <c r="RTV107" s="291"/>
      <c r="RTW107" s="291"/>
      <c r="RTX107" s="291"/>
      <c r="RTY107" s="291"/>
      <c r="RTZ107" s="291"/>
      <c r="RUA107" s="291"/>
      <c r="RUB107" s="291"/>
      <c r="RUC107" s="291"/>
      <c r="RUD107" s="291"/>
      <c r="RUE107" s="291"/>
      <c r="RUF107" s="291"/>
      <c r="RUG107" s="291"/>
      <c r="RUH107" s="291"/>
      <c r="RUI107" s="291"/>
      <c r="RUJ107" s="291"/>
      <c r="RUK107" s="291"/>
      <c r="RUL107" s="291"/>
      <c r="RUM107" s="291"/>
      <c r="RUN107" s="291"/>
      <c r="RUO107" s="291"/>
      <c r="RUP107" s="291"/>
      <c r="RUQ107" s="291"/>
      <c r="RUR107" s="291"/>
      <c r="RUS107" s="291"/>
      <c r="RUT107" s="291"/>
      <c r="RUU107" s="291"/>
      <c r="RUV107" s="291"/>
      <c r="RUW107" s="291"/>
      <c r="RUX107" s="291"/>
      <c r="RUY107" s="291"/>
      <c r="RUZ107" s="291"/>
      <c r="RVA107" s="291"/>
      <c r="RVB107" s="291"/>
      <c r="RVC107" s="291"/>
      <c r="RVD107" s="291"/>
      <c r="RVE107" s="291"/>
      <c r="RVF107" s="291"/>
      <c r="RVG107" s="291"/>
      <c r="RVH107" s="291"/>
      <c r="RVI107" s="291"/>
      <c r="RVJ107" s="291"/>
      <c r="RVK107" s="291"/>
      <c r="RVL107" s="291"/>
      <c r="RVM107" s="291"/>
      <c r="RVN107" s="291"/>
      <c r="RVO107" s="291"/>
      <c r="RVP107" s="291"/>
      <c r="RVQ107" s="291"/>
      <c r="RVR107" s="291"/>
      <c r="RVS107" s="291"/>
      <c r="RVT107" s="291"/>
      <c r="RVU107" s="291"/>
      <c r="RVV107" s="291"/>
      <c r="RVW107" s="291"/>
      <c r="RVX107" s="291"/>
      <c r="RVY107" s="291"/>
      <c r="RVZ107" s="291"/>
      <c r="RWA107" s="291"/>
      <c r="RWB107" s="291"/>
      <c r="RWC107" s="291"/>
      <c r="RWD107" s="291"/>
      <c r="RWE107" s="291"/>
      <c r="RWF107" s="291"/>
      <c r="RWG107" s="291"/>
      <c r="RWH107" s="291"/>
      <c r="RWI107" s="291"/>
      <c r="RWJ107" s="291"/>
      <c r="RWK107" s="291"/>
      <c r="RWL107" s="291"/>
      <c r="RWM107" s="291"/>
      <c r="RWN107" s="291"/>
      <c r="RWO107" s="291"/>
      <c r="RWP107" s="291"/>
      <c r="RWQ107" s="291"/>
      <c r="RWR107" s="291"/>
      <c r="RWS107" s="291"/>
      <c r="RWT107" s="291"/>
      <c r="RWU107" s="291"/>
      <c r="RWV107" s="291"/>
      <c r="RWW107" s="291"/>
      <c r="RWX107" s="291"/>
      <c r="RWY107" s="291"/>
      <c r="RWZ107" s="291"/>
      <c r="RXA107" s="291"/>
      <c r="RXB107" s="291"/>
      <c r="RXC107" s="291"/>
      <c r="RXD107" s="291"/>
      <c r="RXE107" s="291"/>
      <c r="RXF107" s="291"/>
      <c r="RXG107" s="291"/>
      <c r="RXH107" s="291"/>
      <c r="RXI107" s="291"/>
      <c r="RXJ107" s="291"/>
      <c r="RXK107" s="291"/>
      <c r="RXL107" s="291"/>
      <c r="RXM107" s="291"/>
      <c r="RXN107" s="291"/>
      <c r="RXO107" s="291"/>
      <c r="RXP107" s="291"/>
      <c r="RXQ107" s="291"/>
      <c r="RXR107" s="291"/>
      <c r="RXS107" s="291"/>
      <c r="RXT107" s="291"/>
      <c r="RXU107" s="170"/>
      <c r="RXV107" s="291"/>
      <c r="RXW107" s="291"/>
      <c r="RXX107" s="291"/>
      <c r="RXY107" s="291"/>
      <c r="RXZ107" s="291"/>
      <c r="RYA107" s="291"/>
      <c r="RYB107" s="291"/>
      <c r="RYC107" s="291"/>
      <c r="RYD107" s="291"/>
      <c r="RYE107" s="291"/>
      <c r="RYF107" s="291"/>
      <c r="RYG107" s="291"/>
      <c r="RYH107" s="291"/>
      <c r="RYI107" s="291"/>
      <c r="RYJ107" s="291"/>
      <c r="RYK107" s="291"/>
      <c r="RYL107" s="291"/>
      <c r="RYM107" s="291"/>
      <c r="RYN107" s="291"/>
      <c r="RYO107" s="291"/>
      <c r="RYP107" s="291"/>
      <c r="RYQ107" s="291"/>
      <c r="RYR107" s="291"/>
      <c r="RYS107" s="291"/>
      <c r="RYT107" s="291"/>
      <c r="RYU107" s="291"/>
      <c r="RYV107" s="291"/>
      <c r="RYW107" s="291"/>
      <c r="RYX107" s="291"/>
      <c r="RYY107" s="291"/>
      <c r="RYZ107" s="291"/>
      <c r="RZA107" s="291"/>
      <c r="RZB107" s="291"/>
      <c r="RZC107" s="291"/>
      <c r="RZD107" s="291"/>
      <c r="RZE107" s="291"/>
      <c r="RZF107" s="291"/>
      <c r="RZG107" s="291"/>
      <c r="RZH107" s="291"/>
      <c r="RZI107" s="291"/>
      <c r="RZJ107" s="291"/>
      <c r="RZK107" s="291"/>
      <c r="RZL107" s="291"/>
      <c r="RZM107" s="291"/>
      <c r="RZN107" s="291"/>
      <c r="RZO107" s="291"/>
      <c r="RZP107" s="291"/>
      <c r="RZQ107" s="291"/>
      <c r="RZR107" s="291"/>
      <c r="RZS107" s="291"/>
      <c r="RZT107" s="291"/>
      <c r="RZU107" s="291"/>
      <c r="RZV107" s="291"/>
      <c r="RZW107" s="291"/>
      <c r="RZX107" s="291"/>
      <c r="RZY107" s="291"/>
      <c r="RZZ107" s="291"/>
      <c r="SAA107" s="291"/>
      <c r="SAB107" s="291"/>
      <c r="SAC107" s="291"/>
      <c r="SAD107" s="291"/>
      <c r="SAE107" s="291"/>
      <c r="SAF107" s="291"/>
      <c r="SAG107" s="291"/>
      <c r="SAH107" s="291"/>
      <c r="SAI107" s="291"/>
      <c r="SAJ107" s="291"/>
      <c r="SAK107" s="291"/>
      <c r="SAL107" s="291"/>
      <c r="SAM107" s="291"/>
      <c r="SAN107" s="291"/>
      <c r="SAO107" s="291"/>
      <c r="SAP107" s="291"/>
      <c r="SAQ107" s="291"/>
      <c r="SAR107" s="291"/>
      <c r="SAS107" s="291"/>
      <c r="SAT107" s="291"/>
      <c r="SAU107" s="291"/>
      <c r="SAV107" s="291"/>
      <c r="SAW107" s="291"/>
      <c r="SAX107" s="291"/>
      <c r="SAY107" s="291"/>
      <c r="SAZ107" s="291"/>
      <c r="SBA107" s="291"/>
      <c r="SBB107" s="291"/>
      <c r="SBC107" s="291"/>
      <c r="SBD107" s="291"/>
      <c r="SBE107" s="291"/>
      <c r="SBF107" s="291"/>
      <c r="SBG107" s="291"/>
      <c r="SBH107" s="291"/>
      <c r="SBI107" s="291"/>
      <c r="SBJ107" s="291"/>
      <c r="SBK107" s="291"/>
      <c r="SBL107" s="291"/>
      <c r="SBM107" s="291"/>
      <c r="SBN107" s="291"/>
      <c r="SBO107" s="291"/>
      <c r="SBP107" s="291"/>
      <c r="SBQ107" s="291"/>
      <c r="SBR107" s="291"/>
      <c r="SBS107" s="291"/>
      <c r="SBT107" s="291"/>
      <c r="SBU107" s="291"/>
      <c r="SBV107" s="291"/>
      <c r="SBW107" s="291"/>
      <c r="SBX107" s="291"/>
      <c r="SBY107" s="291"/>
      <c r="SBZ107" s="291"/>
      <c r="SCA107" s="291"/>
      <c r="SCB107" s="291"/>
      <c r="SCC107" s="291"/>
      <c r="SCD107" s="291"/>
      <c r="SCE107" s="291"/>
      <c r="SCF107" s="291"/>
      <c r="SCG107" s="291"/>
      <c r="SCH107" s="291"/>
      <c r="SCI107" s="291"/>
      <c r="SCJ107" s="291"/>
      <c r="SCK107" s="291"/>
      <c r="SCL107" s="291"/>
      <c r="SCM107" s="291"/>
      <c r="SCN107" s="291"/>
      <c r="SCO107" s="291"/>
      <c r="SCP107" s="291"/>
      <c r="SCQ107" s="291"/>
      <c r="SCR107" s="291"/>
      <c r="SCS107" s="291"/>
      <c r="SCT107" s="291"/>
      <c r="SCU107" s="291"/>
      <c r="SCV107" s="291"/>
      <c r="SCW107" s="291"/>
      <c r="SCX107" s="291"/>
      <c r="SCY107" s="291"/>
      <c r="SCZ107" s="291"/>
      <c r="SDA107" s="291"/>
      <c r="SDB107" s="291"/>
      <c r="SDC107" s="291"/>
      <c r="SDD107" s="291"/>
      <c r="SDE107" s="291"/>
      <c r="SDF107" s="291"/>
      <c r="SDG107" s="291"/>
      <c r="SDH107" s="291"/>
      <c r="SDI107" s="291"/>
      <c r="SDJ107" s="291"/>
      <c r="SDK107" s="291"/>
      <c r="SDL107" s="291"/>
      <c r="SDM107" s="291"/>
      <c r="SDN107" s="291"/>
      <c r="SDO107" s="291"/>
      <c r="SDP107" s="291"/>
      <c r="SDQ107" s="291"/>
      <c r="SDR107" s="291"/>
      <c r="SDS107" s="291"/>
      <c r="SDT107" s="291"/>
      <c r="SDU107" s="291"/>
      <c r="SDV107" s="291"/>
      <c r="SDW107" s="291"/>
      <c r="SDX107" s="291"/>
      <c r="SDY107" s="291"/>
      <c r="SDZ107" s="291"/>
      <c r="SEA107" s="291"/>
      <c r="SEB107" s="291"/>
      <c r="SEC107" s="291"/>
      <c r="SED107" s="291"/>
      <c r="SEE107" s="291"/>
      <c r="SEF107" s="291"/>
      <c r="SEG107" s="291"/>
      <c r="SEH107" s="291"/>
      <c r="SEI107" s="291"/>
      <c r="SEJ107" s="291"/>
      <c r="SEK107" s="291"/>
      <c r="SEL107" s="291"/>
      <c r="SEM107" s="291"/>
      <c r="SEN107" s="291"/>
      <c r="SEO107" s="291"/>
      <c r="SEP107" s="291"/>
      <c r="SEQ107" s="291"/>
      <c r="SER107" s="291"/>
      <c r="SES107" s="291"/>
      <c r="SET107" s="291"/>
      <c r="SEU107" s="291"/>
      <c r="SEV107" s="291"/>
      <c r="SEW107" s="291"/>
      <c r="SEX107" s="291"/>
      <c r="SEY107" s="291"/>
      <c r="SEZ107" s="291"/>
      <c r="SFA107" s="291"/>
      <c r="SFB107" s="291"/>
      <c r="SFC107" s="291"/>
      <c r="SFD107" s="291"/>
      <c r="SFE107" s="291"/>
      <c r="SFF107" s="291"/>
      <c r="SFG107" s="291"/>
      <c r="SFH107" s="291"/>
      <c r="SFI107" s="291"/>
      <c r="SFJ107" s="291"/>
      <c r="SFK107" s="291"/>
      <c r="SFL107" s="291"/>
      <c r="SFM107" s="291"/>
      <c r="SFN107" s="291"/>
      <c r="SFO107" s="291"/>
      <c r="SFP107" s="291"/>
      <c r="SFQ107" s="291"/>
      <c r="SFR107" s="291"/>
      <c r="SFS107" s="291"/>
      <c r="SFT107" s="291"/>
      <c r="SFU107" s="291"/>
      <c r="SFV107" s="291"/>
      <c r="SFW107" s="291"/>
      <c r="SFX107" s="291"/>
      <c r="SFY107" s="291"/>
      <c r="SFZ107" s="291"/>
      <c r="SGA107" s="291"/>
      <c r="SGB107" s="291"/>
      <c r="SGC107" s="291"/>
      <c r="SGD107" s="291"/>
      <c r="SGE107" s="291"/>
      <c r="SGF107" s="291"/>
      <c r="SGG107" s="291"/>
      <c r="SGH107" s="291"/>
      <c r="SGI107" s="291"/>
      <c r="SGJ107" s="291"/>
      <c r="SGK107" s="291"/>
      <c r="SGL107" s="291"/>
      <c r="SGM107" s="291"/>
      <c r="SGN107" s="291"/>
      <c r="SGO107" s="291"/>
      <c r="SGP107" s="291"/>
      <c r="SGQ107" s="291"/>
      <c r="SGR107" s="291"/>
      <c r="SGS107" s="291"/>
      <c r="SGT107" s="291"/>
      <c r="SGU107" s="291"/>
      <c r="SGV107" s="291"/>
      <c r="SGW107" s="291"/>
      <c r="SGX107" s="291"/>
      <c r="SGY107" s="291"/>
      <c r="SGZ107" s="291"/>
      <c r="SHA107" s="291"/>
      <c r="SHB107" s="291"/>
      <c r="SHC107" s="291"/>
      <c r="SHD107" s="291"/>
      <c r="SHE107" s="291"/>
      <c r="SHF107" s="291"/>
      <c r="SHG107" s="291"/>
      <c r="SHH107" s="291"/>
      <c r="SHI107" s="291"/>
      <c r="SHJ107" s="291"/>
      <c r="SHK107" s="291"/>
      <c r="SHL107" s="291"/>
      <c r="SHM107" s="291"/>
      <c r="SHN107" s="291"/>
      <c r="SHO107" s="291"/>
      <c r="SHP107" s="291"/>
      <c r="SHQ107" s="170"/>
      <c r="SHR107" s="291"/>
      <c r="SHS107" s="291"/>
      <c r="SHT107" s="291"/>
      <c r="SHU107" s="291"/>
      <c r="SHV107" s="291"/>
      <c r="SHW107" s="291"/>
      <c r="SHX107" s="291"/>
      <c r="SHY107" s="291"/>
      <c r="SHZ107" s="291"/>
      <c r="SIA107" s="291"/>
      <c r="SIB107" s="291"/>
      <c r="SIC107" s="291"/>
      <c r="SID107" s="291"/>
      <c r="SIE107" s="291"/>
      <c r="SIF107" s="291"/>
      <c r="SIG107" s="291"/>
      <c r="SIH107" s="291"/>
      <c r="SII107" s="291"/>
      <c r="SIJ107" s="291"/>
      <c r="SIK107" s="291"/>
      <c r="SIL107" s="291"/>
      <c r="SIM107" s="291"/>
      <c r="SIN107" s="291"/>
      <c r="SIO107" s="291"/>
      <c r="SIP107" s="291"/>
      <c r="SIQ107" s="291"/>
      <c r="SIR107" s="291"/>
      <c r="SIS107" s="291"/>
      <c r="SIT107" s="291"/>
      <c r="SIU107" s="291"/>
      <c r="SIV107" s="291"/>
      <c r="SIW107" s="291"/>
      <c r="SIX107" s="291"/>
      <c r="SIY107" s="291"/>
      <c r="SIZ107" s="291"/>
      <c r="SJA107" s="291"/>
      <c r="SJB107" s="291"/>
      <c r="SJC107" s="291"/>
      <c r="SJD107" s="291"/>
      <c r="SJE107" s="291"/>
      <c r="SJF107" s="291"/>
      <c r="SJG107" s="291"/>
      <c r="SJH107" s="291"/>
      <c r="SJI107" s="291"/>
      <c r="SJJ107" s="291"/>
      <c r="SJK107" s="291"/>
      <c r="SJL107" s="291"/>
      <c r="SJM107" s="291"/>
      <c r="SJN107" s="291"/>
      <c r="SJO107" s="291"/>
      <c r="SJP107" s="291"/>
      <c r="SJQ107" s="291"/>
      <c r="SJR107" s="291"/>
      <c r="SJS107" s="291"/>
      <c r="SJT107" s="291"/>
      <c r="SJU107" s="291"/>
      <c r="SJV107" s="291"/>
      <c r="SJW107" s="291"/>
      <c r="SJX107" s="291"/>
      <c r="SJY107" s="291"/>
      <c r="SJZ107" s="291"/>
      <c r="SKA107" s="291"/>
      <c r="SKB107" s="291"/>
      <c r="SKC107" s="291"/>
      <c r="SKD107" s="291"/>
      <c r="SKE107" s="291"/>
      <c r="SKF107" s="291"/>
      <c r="SKG107" s="291"/>
      <c r="SKH107" s="291"/>
      <c r="SKI107" s="291"/>
      <c r="SKJ107" s="291"/>
      <c r="SKK107" s="291"/>
      <c r="SKL107" s="291"/>
      <c r="SKM107" s="291"/>
      <c r="SKN107" s="291"/>
      <c r="SKO107" s="291"/>
      <c r="SKP107" s="291"/>
      <c r="SKQ107" s="291"/>
      <c r="SKR107" s="291"/>
      <c r="SKS107" s="291"/>
      <c r="SKT107" s="291"/>
      <c r="SKU107" s="291"/>
      <c r="SKV107" s="291"/>
      <c r="SKW107" s="291"/>
      <c r="SKX107" s="291"/>
      <c r="SKY107" s="291"/>
      <c r="SKZ107" s="291"/>
      <c r="SLA107" s="291"/>
      <c r="SLB107" s="291"/>
      <c r="SLC107" s="291"/>
      <c r="SLD107" s="291"/>
      <c r="SLE107" s="291"/>
      <c r="SLF107" s="291"/>
      <c r="SLG107" s="291"/>
      <c r="SLH107" s="291"/>
      <c r="SLI107" s="291"/>
      <c r="SLJ107" s="291"/>
      <c r="SLK107" s="291"/>
      <c r="SLL107" s="291"/>
      <c r="SLM107" s="291"/>
      <c r="SLN107" s="291"/>
      <c r="SLO107" s="291"/>
      <c r="SLP107" s="291"/>
      <c r="SLQ107" s="291"/>
      <c r="SLR107" s="291"/>
      <c r="SLS107" s="291"/>
      <c r="SLT107" s="291"/>
      <c r="SLU107" s="291"/>
      <c r="SLV107" s="291"/>
      <c r="SLW107" s="291"/>
      <c r="SLX107" s="291"/>
      <c r="SLY107" s="291"/>
      <c r="SLZ107" s="291"/>
      <c r="SMA107" s="291"/>
      <c r="SMB107" s="291"/>
      <c r="SMC107" s="291"/>
      <c r="SMD107" s="291"/>
      <c r="SME107" s="291"/>
      <c r="SMF107" s="291"/>
      <c r="SMG107" s="291"/>
      <c r="SMH107" s="291"/>
      <c r="SMI107" s="291"/>
      <c r="SMJ107" s="291"/>
      <c r="SMK107" s="291"/>
      <c r="SML107" s="291"/>
      <c r="SMM107" s="291"/>
      <c r="SMN107" s="291"/>
      <c r="SMO107" s="291"/>
      <c r="SMP107" s="291"/>
      <c r="SMQ107" s="291"/>
      <c r="SMR107" s="291"/>
      <c r="SMS107" s="291"/>
      <c r="SMT107" s="291"/>
      <c r="SMU107" s="291"/>
      <c r="SMV107" s="291"/>
      <c r="SMW107" s="291"/>
      <c r="SMX107" s="291"/>
      <c r="SMY107" s="291"/>
      <c r="SMZ107" s="291"/>
      <c r="SNA107" s="291"/>
      <c r="SNB107" s="291"/>
      <c r="SNC107" s="291"/>
      <c r="SND107" s="291"/>
      <c r="SNE107" s="291"/>
      <c r="SNF107" s="291"/>
      <c r="SNG107" s="291"/>
      <c r="SNH107" s="291"/>
      <c r="SNI107" s="291"/>
      <c r="SNJ107" s="291"/>
      <c r="SNK107" s="291"/>
      <c r="SNL107" s="291"/>
      <c r="SNM107" s="291"/>
      <c r="SNN107" s="291"/>
      <c r="SNO107" s="291"/>
      <c r="SNP107" s="291"/>
      <c r="SNQ107" s="291"/>
      <c r="SNR107" s="291"/>
      <c r="SNS107" s="291"/>
      <c r="SNT107" s="291"/>
      <c r="SNU107" s="291"/>
      <c r="SNV107" s="291"/>
      <c r="SNW107" s="291"/>
      <c r="SNX107" s="291"/>
      <c r="SNY107" s="291"/>
      <c r="SNZ107" s="291"/>
      <c r="SOA107" s="291"/>
      <c r="SOB107" s="291"/>
      <c r="SOC107" s="291"/>
      <c r="SOD107" s="291"/>
      <c r="SOE107" s="291"/>
      <c r="SOF107" s="291"/>
      <c r="SOG107" s="291"/>
      <c r="SOH107" s="291"/>
      <c r="SOI107" s="291"/>
      <c r="SOJ107" s="291"/>
      <c r="SOK107" s="291"/>
      <c r="SOL107" s="291"/>
      <c r="SOM107" s="291"/>
      <c r="SON107" s="291"/>
      <c r="SOO107" s="291"/>
      <c r="SOP107" s="291"/>
      <c r="SOQ107" s="291"/>
      <c r="SOR107" s="291"/>
      <c r="SOS107" s="291"/>
      <c r="SOT107" s="291"/>
      <c r="SOU107" s="291"/>
      <c r="SOV107" s="291"/>
      <c r="SOW107" s="291"/>
      <c r="SOX107" s="291"/>
      <c r="SOY107" s="291"/>
      <c r="SOZ107" s="291"/>
      <c r="SPA107" s="291"/>
      <c r="SPB107" s="291"/>
      <c r="SPC107" s="291"/>
      <c r="SPD107" s="291"/>
      <c r="SPE107" s="291"/>
      <c r="SPF107" s="291"/>
      <c r="SPG107" s="291"/>
      <c r="SPH107" s="291"/>
      <c r="SPI107" s="291"/>
      <c r="SPJ107" s="291"/>
      <c r="SPK107" s="291"/>
      <c r="SPL107" s="291"/>
      <c r="SPM107" s="291"/>
      <c r="SPN107" s="291"/>
      <c r="SPO107" s="291"/>
      <c r="SPP107" s="291"/>
      <c r="SPQ107" s="291"/>
      <c r="SPR107" s="291"/>
      <c r="SPS107" s="291"/>
      <c r="SPT107" s="291"/>
      <c r="SPU107" s="291"/>
      <c r="SPV107" s="291"/>
      <c r="SPW107" s="291"/>
      <c r="SPX107" s="291"/>
      <c r="SPY107" s="291"/>
      <c r="SPZ107" s="291"/>
      <c r="SQA107" s="291"/>
      <c r="SQB107" s="291"/>
      <c r="SQC107" s="291"/>
      <c r="SQD107" s="291"/>
      <c r="SQE107" s="291"/>
      <c r="SQF107" s="291"/>
      <c r="SQG107" s="291"/>
      <c r="SQH107" s="291"/>
      <c r="SQI107" s="291"/>
      <c r="SQJ107" s="291"/>
      <c r="SQK107" s="291"/>
      <c r="SQL107" s="291"/>
      <c r="SQM107" s="291"/>
      <c r="SQN107" s="291"/>
      <c r="SQO107" s="291"/>
      <c r="SQP107" s="291"/>
      <c r="SQQ107" s="291"/>
      <c r="SQR107" s="291"/>
      <c r="SQS107" s="291"/>
      <c r="SQT107" s="291"/>
      <c r="SQU107" s="291"/>
      <c r="SQV107" s="291"/>
      <c r="SQW107" s="291"/>
      <c r="SQX107" s="291"/>
      <c r="SQY107" s="291"/>
      <c r="SQZ107" s="291"/>
      <c r="SRA107" s="291"/>
      <c r="SRB107" s="291"/>
      <c r="SRC107" s="291"/>
      <c r="SRD107" s="291"/>
      <c r="SRE107" s="291"/>
      <c r="SRF107" s="291"/>
      <c r="SRG107" s="291"/>
      <c r="SRH107" s="291"/>
      <c r="SRI107" s="291"/>
      <c r="SRJ107" s="291"/>
      <c r="SRK107" s="291"/>
      <c r="SRL107" s="291"/>
      <c r="SRM107" s="170"/>
      <c r="SRN107" s="291"/>
      <c r="SRO107" s="291"/>
      <c r="SRP107" s="291"/>
      <c r="SRQ107" s="291"/>
      <c r="SRR107" s="291"/>
      <c r="SRS107" s="291"/>
      <c r="SRT107" s="291"/>
      <c r="SRU107" s="291"/>
      <c r="SRV107" s="291"/>
      <c r="SRW107" s="291"/>
      <c r="SRX107" s="291"/>
      <c r="SRY107" s="291"/>
      <c r="SRZ107" s="291"/>
      <c r="SSA107" s="291"/>
      <c r="SSB107" s="291"/>
      <c r="SSC107" s="291"/>
      <c r="SSD107" s="291"/>
      <c r="SSE107" s="291"/>
      <c r="SSF107" s="291"/>
      <c r="SSG107" s="291"/>
      <c r="SSH107" s="291"/>
      <c r="SSI107" s="291"/>
      <c r="SSJ107" s="291"/>
      <c r="SSK107" s="291"/>
      <c r="SSL107" s="291"/>
      <c r="SSM107" s="291"/>
      <c r="SSN107" s="291"/>
      <c r="SSO107" s="291"/>
      <c r="SSP107" s="291"/>
      <c r="SSQ107" s="291"/>
      <c r="SSR107" s="291"/>
      <c r="SSS107" s="291"/>
      <c r="SST107" s="291"/>
      <c r="SSU107" s="291"/>
      <c r="SSV107" s="291"/>
      <c r="SSW107" s="291"/>
      <c r="SSX107" s="291"/>
      <c r="SSY107" s="291"/>
      <c r="SSZ107" s="291"/>
      <c r="STA107" s="291"/>
      <c r="STB107" s="291"/>
      <c r="STC107" s="291"/>
      <c r="STD107" s="291"/>
      <c r="STE107" s="291"/>
      <c r="STF107" s="291"/>
      <c r="STG107" s="291"/>
      <c r="STH107" s="291"/>
      <c r="STI107" s="291"/>
      <c r="STJ107" s="291"/>
      <c r="STK107" s="291"/>
      <c r="STL107" s="291"/>
      <c r="STM107" s="291"/>
      <c r="STN107" s="291"/>
      <c r="STO107" s="291"/>
      <c r="STP107" s="291"/>
      <c r="STQ107" s="291"/>
      <c r="STR107" s="291"/>
      <c r="STS107" s="291"/>
      <c r="STT107" s="291"/>
      <c r="STU107" s="291"/>
      <c r="STV107" s="291"/>
      <c r="STW107" s="291"/>
      <c r="STX107" s="291"/>
      <c r="STY107" s="291"/>
      <c r="STZ107" s="291"/>
      <c r="SUA107" s="291"/>
      <c r="SUB107" s="291"/>
      <c r="SUC107" s="291"/>
      <c r="SUD107" s="291"/>
      <c r="SUE107" s="291"/>
      <c r="SUF107" s="291"/>
      <c r="SUG107" s="291"/>
      <c r="SUH107" s="291"/>
      <c r="SUI107" s="291"/>
      <c r="SUJ107" s="291"/>
      <c r="SUK107" s="291"/>
      <c r="SUL107" s="291"/>
      <c r="SUM107" s="291"/>
      <c r="SUN107" s="291"/>
      <c r="SUO107" s="291"/>
      <c r="SUP107" s="291"/>
      <c r="SUQ107" s="291"/>
      <c r="SUR107" s="291"/>
      <c r="SUS107" s="291"/>
      <c r="SUT107" s="291"/>
      <c r="SUU107" s="291"/>
      <c r="SUV107" s="291"/>
      <c r="SUW107" s="291"/>
      <c r="SUX107" s="291"/>
      <c r="SUY107" s="291"/>
      <c r="SUZ107" s="291"/>
      <c r="SVA107" s="291"/>
      <c r="SVB107" s="291"/>
      <c r="SVC107" s="291"/>
      <c r="SVD107" s="291"/>
      <c r="SVE107" s="291"/>
      <c r="SVF107" s="291"/>
      <c r="SVG107" s="291"/>
      <c r="SVH107" s="291"/>
      <c r="SVI107" s="291"/>
      <c r="SVJ107" s="291"/>
      <c r="SVK107" s="291"/>
      <c r="SVL107" s="291"/>
      <c r="SVM107" s="291"/>
      <c r="SVN107" s="291"/>
      <c r="SVO107" s="291"/>
      <c r="SVP107" s="291"/>
      <c r="SVQ107" s="291"/>
      <c r="SVR107" s="291"/>
      <c r="SVS107" s="291"/>
      <c r="SVT107" s="291"/>
      <c r="SVU107" s="291"/>
      <c r="SVV107" s="291"/>
      <c r="SVW107" s="291"/>
      <c r="SVX107" s="291"/>
      <c r="SVY107" s="291"/>
      <c r="SVZ107" s="291"/>
      <c r="SWA107" s="291"/>
      <c r="SWB107" s="291"/>
      <c r="SWC107" s="291"/>
      <c r="SWD107" s="291"/>
      <c r="SWE107" s="291"/>
      <c r="SWF107" s="291"/>
      <c r="SWG107" s="291"/>
      <c r="SWH107" s="291"/>
      <c r="SWI107" s="291"/>
      <c r="SWJ107" s="291"/>
      <c r="SWK107" s="291"/>
      <c r="SWL107" s="291"/>
      <c r="SWM107" s="291"/>
      <c r="SWN107" s="291"/>
      <c r="SWO107" s="291"/>
      <c r="SWP107" s="291"/>
      <c r="SWQ107" s="291"/>
      <c r="SWR107" s="291"/>
      <c r="SWS107" s="291"/>
      <c r="SWT107" s="291"/>
      <c r="SWU107" s="291"/>
      <c r="SWV107" s="291"/>
      <c r="SWW107" s="291"/>
      <c r="SWX107" s="291"/>
      <c r="SWY107" s="291"/>
      <c r="SWZ107" s="291"/>
      <c r="SXA107" s="291"/>
      <c r="SXB107" s="291"/>
      <c r="SXC107" s="291"/>
      <c r="SXD107" s="291"/>
      <c r="SXE107" s="291"/>
      <c r="SXF107" s="291"/>
      <c r="SXG107" s="291"/>
      <c r="SXH107" s="291"/>
      <c r="SXI107" s="291"/>
      <c r="SXJ107" s="291"/>
      <c r="SXK107" s="291"/>
      <c r="SXL107" s="291"/>
      <c r="SXM107" s="291"/>
      <c r="SXN107" s="291"/>
      <c r="SXO107" s="291"/>
      <c r="SXP107" s="291"/>
      <c r="SXQ107" s="291"/>
      <c r="SXR107" s="291"/>
      <c r="SXS107" s="291"/>
      <c r="SXT107" s="291"/>
      <c r="SXU107" s="291"/>
      <c r="SXV107" s="291"/>
      <c r="SXW107" s="291"/>
      <c r="SXX107" s="291"/>
      <c r="SXY107" s="291"/>
      <c r="SXZ107" s="291"/>
      <c r="SYA107" s="291"/>
      <c r="SYB107" s="291"/>
      <c r="SYC107" s="291"/>
      <c r="SYD107" s="291"/>
      <c r="SYE107" s="291"/>
      <c r="SYF107" s="291"/>
      <c r="SYG107" s="291"/>
      <c r="SYH107" s="291"/>
      <c r="SYI107" s="291"/>
      <c r="SYJ107" s="291"/>
      <c r="SYK107" s="291"/>
      <c r="SYL107" s="291"/>
      <c r="SYM107" s="291"/>
      <c r="SYN107" s="291"/>
      <c r="SYO107" s="291"/>
      <c r="SYP107" s="291"/>
      <c r="SYQ107" s="291"/>
      <c r="SYR107" s="291"/>
      <c r="SYS107" s="291"/>
      <c r="SYT107" s="291"/>
      <c r="SYU107" s="291"/>
      <c r="SYV107" s="291"/>
      <c r="SYW107" s="291"/>
      <c r="SYX107" s="291"/>
      <c r="SYY107" s="291"/>
      <c r="SYZ107" s="291"/>
      <c r="SZA107" s="291"/>
      <c r="SZB107" s="291"/>
      <c r="SZC107" s="291"/>
      <c r="SZD107" s="291"/>
      <c r="SZE107" s="291"/>
      <c r="SZF107" s="291"/>
      <c r="SZG107" s="291"/>
      <c r="SZH107" s="291"/>
      <c r="SZI107" s="291"/>
      <c r="SZJ107" s="291"/>
      <c r="SZK107" s="291"/>
      <c r="SZL107" s="291"/>
      <c r="SZM107" s="291"/>
      <c r="SZN107" s="291"/>
      <c r="SZO107" s="291"/>
      <c r="SZP107" s="291"/>
      <c r="SZQ107" s="291"/>
      <c r="SZR107" s="291"/>
      <c r="SZS107" s="291"/>
      <c r="SZT107" s="291"/>
      <c r="SZU107" s="291"/>
      <c r="SZV107" s="291"/>
      <c r="SZW107" s="291"/>
      <c r="SZX107" s="291"/>
      <c r="SZY107" s="291"/>
      <c r="SZZ107" s="291"/>
      <c r="TAA107" s="291"/>
      <c r="TAB107" s="291"/>
      <c r="TAC107" s="291"/>
      <c r="TAD107" s="291"/>
      <c r="TAE107" s="291"/>
      <c r="TAF107" s="291"/>
      <c r="TAG107" s="291"/>
      <c r="TAH107" s="291"/>
      <c r="TAI107" s="291"/>
      <c r="TAJ107" s="291"/>
      <c r="TAK107" s="291"/>
      <c r="TAL107" s="291"/>
      <c r="TAM107" s="291"/>
      <c r="TAN107" s="291"/>
      <c r="TAO107" s="291"/>
      <c r="TAP107" s="291"/>
      <c r="TAQ107" s="291"/>
      <c r="TAR107" s="291"/>
      <c r="TAS107" s="291"/>
      <c r="TAT107" s="291"/>
      <c r="TAU107" s="291"/>
      <c r="TAV107" s="291"/>
      <c r="TAW107" s="291"/>
      <c r="TAX107" s="291"/>
      <c r="TAY107" s="291"/>
      <c r="TAZ107" s="291"/>
      <c r="TBA107" s="291"/>
      <c r="TBB107" s="291"/>
      <c r="TBC107" s="291"/>
      <c r="TBD107" s="291"/>
      <c r="TBE107" s="291"/>
      <c r="TBF107" s="291"/>
      <c r="TBG107" s="291"/>
      <c r="TBH107" s="291"/>
      <c r="TBI107" s="170"/>
      <c r="TBJ107" s="291"/>
      <c r="TBK107" s="291"/>
      <c r="TBL107" s="291"/>
      <c r="TBM107" s="291"/>
      <c r="TBN107" s="291"/>
      <c r="TBO107" s="291"/>
      <c r="TBP107" s="291"/>
      <c r="TBQ107" s="291"/>
      <c r="TBR107" s="291"/>
      <c r="TBS107" s="291"/>
      <c r="TBT107" s="291"/>
      <c r="TBU107" s="291"/>
      <c r="TBV107" s="291"/>
      <c r="TBW107" s="291"/>
      <c r="TBX107" s="291"/>
      <c r="TBY107" s="291"/>
      <c r="TBZ107" s="291"/>
      <c r="TCA107" s="291"/>
      <c r="TCB107" s="291"/>
      <c r="TCC107" s="291"/>
      <c r="TCD107" s="291"/>
      <c r="TCE107" s="291"/>
      <c r="TCF107" s="291"/>
      <c r="TCG107" s="291"/>
      <c r="TCH107" s="291"/>
      <c r="TCI107" s="291"/>
      <c r="TCJ107" s="291"/>
      <c r="TCK107" s="291"/>
      <c r="TCL107" s="291"/>
      <c r="TCM107" s="291"/>
      <c r="TCN107" s="291"/>
      <c r="TCO107" s="291"/>
      <c r="TCP107" s="291"/>
      <c r="TCQ107" s="291"/>
      <c r="TCR107" s="291"/>
      <c r="TCS107" s="291"/>
      <c r="TCT107" s="291"/>
      <c r="TCU107" s="291"/>
      <c r="TCV107" s="291"/>
      <c r="TCW107" s="291"/>
      <c r="TCX107" s="291"/>
      <c r="TCY107" s="291"/>
      <c r="TCZ107" s="291"/>
      <c r="TDA107" s="291"/>
      <c r="TDB107" s="291"/>
      <c r="TDC107" s="291"/>
      <c r="TDD107" s="291"/>
      <c r="TDE107" s="291"/>
      <c r="TDF107" s="291"/>
      <c r="TDG107" s="291"/>
      <c r="TDH107" s="291"/>
      <c r="TDI107" s="291"/>
      <c r="TDJ107" s="291"/>
      <c r="TDK107" s="291"/>
      <c r="TDL107" s="291"/>
      <c r="TDM107" s="291"/>
      <c r="TDN107" s="291"/>
      <c r="TDO107" s="291"/>
      <c r="TDP107" s="291"/>
      <c r="TDQ107" s="291"/>
      <c r="TDR107" s="291"/>
      <c r="TDS107" s="291"/>
      <c r="TDT107" s="291"/>
      <c r="TDU107" s="291"/>
      <c r="TDV107" s="291"/>
      <c r="TDW107" s="291"/>
      <c r="TDX107" s="291"/>
      <c r="TDY107" s="291"/>
      <c r="TDZ107" s="291"/>
      <c r="TEA107" s="291"/>
      <c r="TEB107" s="291"/>
      <c r="TEC107" s="291"/>
      <c r="TED107" s="291"/>
      <c r="TEE107" s="291"/>
      <c r="TEF107" s="291"/>
      <c r="TEG107" s="291"/>
      <c r="TEH107" s="291"/>
      <c r="TEI107" s="291"/>
      <c r="TEJ107" s="291"/>
      <c r="TEK107" s="291"/>
      <c r="TEL107" s="291"/>
      <c r="TEM107" s="291"/>
      <c r="TEN107" s="291"/>
      <c r="TEO107" s="291"/>
      <c r="TEP107" s="291"/>
      <c r="TEQ107" s="291"/>
      <c r="TER107" s="291"/>
      <c r="TES107" s="291"/>
      <c r="TET107" s="291"/>
      <c r="TEU107" s="291"/>
      <c r="TEV107" s="291"/>
      <c r="TEW107" s="291"/>
      <c r="TEX107" s="291"/>
      <c r="TEY107" s="291"/>
      <c r="TEZ107" s="291"/>
      <c r="TFA107" s="291"/>
      <c r="TFB107" s="291"/>
      <c r="TFC107" s="291"/>
      <c r="TFD107" s="291"/>
      <c r="TFE107" s="291"/>
      <c r="TFF107" s="291"/>
      <c r="TFG107" s="291"/>
      <c r="TFH107" s="291"/>
      <c r="TFI107" s="291"/>
      <c r="TFJ107" s="291"/>
      <c r="TFK107" s="291"/>
      <c r="TFL107" s="291"/>
      <c r="TFM107" s="291"/>
      <c r="TFN107" s="291"/>
      <c r="TFO107" s="291"/>
      <c r="TFP107" s="291"/>
      <c r="TFQ107" s="291"/>
      <c r="TFR107" s="291"/>
      <c r="TFS107" s="291"/>
      <c r="TFT107" s="291"/>
      <c r="TFU107" s="291"/>
      <c r="TFV107" s="291"/>
      <c r="TFW107" s="291"/>
      <c r="TFX107" s="291"/>
      <c r="TFY107" s="291"/>
      <c r="TFZ107" s="291"/>
      <c r="TGA107" s="291"/>
      <c r="TGB107" s="291"/>
      <c r="TGC107" s="291"/>
      <c r="TGD107" s="291"/>
      <c r="TGE107" s="291"/>
      <c r="TGF107" s="291"/>
      <c r="TGG107" s="291"/>
      <c r="TGH107" s="291"/>
      <c r="TGI107" s="291"/>
      <c r="TGJ107" s="291"/>
      <c r="TGK107" s="291"/>
      <c r="TGL107" s="291"/>
      <c r="TGM107" s="291"/>
      <c r="TGN107" s="291"/>
      <c r="TGO107" s="291"/>
      <c r="TGP107" s="291"/>
      <c r="TGQ107" s="291"/>
      <c r="TGR107" s="291"/>
      <c r="TGS107" s="291"/>
      <c r="TGT107" s="291"/>
      <c r="TGU107" s="291"/>
      <c r="TGV107" s="291"/>
      <c r="TGW107" s="291"/>
      <c r="TGX107" s="291"/>
      <c r="TGY107" s="291"/>
      <c r="TGZ107" s="291"/>
      <c r="THA107" s="291"/>
      <c r="THB107" s="291"/>
      <c r="THC107" s="291"/>
      <c r="THD107" s="291"/>
      <c r="THE107" s="291"/>
      <c r="THF107" s="291"/>
      <c r="THG107" s="291"/>
      <c r="THH107" s="291"/>
      <c r="THI107" s="291"/>
      <c r="THJ107" s="291"/>
      <c r="THK107" s="291"/>
      <c r="THL107" s="291"/>
      <c r="THM107" s="291"/>
      <c r="THN107" s="291"/>
      <c r="THO107" s="291"/>
      <c r="THP107" s="291"/>
      <c r="THQ107" s="291"/>
      <c r="THR107" s="291"/>
      <c r="THS107" s="291"/>
      <c r="THT107" s="291"/>
      <c r="THU107" s="291"/>
      <c r="THV107" s="291"/>
      <c r="THW107" s="291"/>
      <c r="THX107" s="291"/>
      <c r="THY107" s="291"/>
      <c r="THZ107" s="291"/>
      <c r="TIA107" s="291"/>
      <c r="TIB107" s="291"/>
      <c r="TIC107" s="291"/>
      <c r="TID107" s="291"/>
      <c r="TIE107" s="291"/>
      <c r="TIF107" s="291"/>
      <c r="TIG107" s="291"/>
      <c r="TIH107" s="291"/>
      <c r="TII107" s="291"/>
      <c r="TIJ107" s="291"/>
      <c r="TIK107" s="291"/>
      <c r="TIL107" s="291"/>
      <c r="TIM107" s="291"/>
      <c r="TIN107" s="291"/>
      <c r="TIO107" s="291"/>
      <c r="TIP107" s="291"/>
      <c r="TIQ107" s="291"/>
      <c r="TIR107" s="291"/>
      <c r="TIS107" s="291"/>
      <c r="TIT107" s="291"/>
      <c r="TIU107" s="291"/>
      <c r="TIV107" s="291"/>
      <c r="TIW107" s="291"/>
      <c r="TIX107" s="291"/>
      <c r="TIY107" s="291"/>
      <c r="TIZ107" s="291"/>
      <c r="TJA107" s="291"/>
      <c r="TJB107" s="291"/>
      <c r="TJC107" s="291"/>
      <c r="TJD107" s="291"/>
      <c r="TJE107" s="291"/>
      <c r="TJF107" s="291"/>
      <c r="TJG107" s="291"/>
      <c r="TJH107" s="291"/>
      <c r="TJI107" s="291"/>
      <c r="TJJ107" s="291"/>
      <c r="TJK107" s="291"/>
      <c r="TJL107" s="291"/>
      <c r="TJM107" s="291"/>
      <c r="TJN107" s="291"/>
      <c r="TJO107" s="291"/>
      <c r="TJP107" s="291"/>
      <c r="TJQ107" s="291"/>
      <c r="TJR107" s="291"/>
      <c r="TJS107" s="291"/>
      <c r="TJT107" s="291"/>
      <c r="TJU107" s="291"/>
      <c r="TJV107" s="291"/>
      <c r="TJW107" s="291"/>
      <c r="TJX107" s="291"/>
      <c r="TJY107" s="291"/>
      <c r="TJZ107" s="291"/>
      <c r="TKA107" s="291"/>
      <c r="TKB107" s="291"/>
      <c r="TKC107" s="291"/>
      <c r="TKD107" s="291"/>
      <c r="TKE107" s="291"/>
      <c r="TKF107" s="291"/>
      <c r="TKG107" s="291"/>
      <c r="TKH107" s="291"/>
      <c r="TKI107" s="291"/>
      <c r="TKJ107" s="291"/>
      <c r="TKK107" s="291"/>
      <c r="TKL107" s="291"/>
      <c r="TKM107" s="291"/>
      <c r="TKN107" s="291"/>
      <c r="TKO107" s="291"/>
      <c r="TKP107" s="291"/>
      <c r="TKQ107" s="291"/>
      <c r="TKR107" s="291"/>
      <c r="TKS107" s="291"/>
      <c r="TKT107" s="291"/>
      <c r="TKU107" s="291"/>
      <c r="TKV107" s="291"/>
      <c r="TKW107" s="291"/>
      <c r="TKX107" s="291"/>
      <c r="TKY107" s="291"/>
      <c r="TKZ107" s="291"/>
      <c r="TLA107" s="291"/>
      <c r="TLB107" s="291"/>
      <c r="TLC107" s="291"/>
      <c r="TLD107" s="291"/>
      <c r="TLE107" s="170"/>
      <c r="TLF107" s="291"/>
      <c r="TLG107" s="291"/>
      <c r="TLH107" s="291"/>
      <c r="TLI107" s="291"/>
      <c r="TLJ107" s="291"/>
      <c r="TLK107" s="291"/>
      <c r="TLL107" s="291"/>
      <c r="TLM107" s="291"/>
      <c r="TLN107" s="291"/>
      <c r="TLO107" s="291"/>
      <c r="TLP107" s="291"/>
      <c r="TLQ107" s="291"/>
      <c r="TLR107" s="291"/>
      <c r="TLS107" s="291"/>
      <c r="TLT107" s="291"/>
      <c r="TLU107" s="291"/>
      <c r="TLV107" s="291"/>
      <c r="TLW107" s="291"/>
      <c r="TLX107" s="291"/>
      <c r="TLY107" s="291"/>
      <c r="TLZ107" s="291"/>
      <c r="TMA107" s="291"/>
      <c r="TMB107" s="291"/>
      <c r="TMC107" s="291"/>
      <c r="TMD107" s="291"/>
      <c r="TME107" s="291"/>
      <c r="TMF107" s="291"/>
      <c r="TMG107" s="291"/>
      <c r="TMH107" s="291"/>
      <c r="TMI107" s="291"/>
      <c r="TMJ107" s="291"/>
      <c r="TMK107" s="291"/>
      <c r="TML107" s="291"/>
      <c r="TMM107" s="291"/>
      <c r="TMN107" s="291"/>
      <c r="TMO107" s="291"/>
      <c r="TMP107" s="291"/>
      <c r="TMQ107" s="291"/>
      <c r="TMR107" s="291"/>
      <c r="TMS107" s="291"/>
      <c r="TMT107" s="291"/>
      <c r="TMU107" s="291"/>
      <c r="TMV107" s="291"/>
      <c r="TMW107" s="291"/>
      <c r="TMX107" s="291"/>
      <c r="TMY107" s="291"/>
      <c r="TMZ107" s="291"/>
      <c r="TNA107" s="291"/>
      <c r="TNB107" s="291"/>
      <c r="TNC107" s="291"/>
      <c r="TND107" s="291"/>
      <c r="TNE107" s="291"/>
      <c r="TNF107" s="291"/>
      <c r="TNG107" s="291"/>
      <c r="TNH107" s="291"/>
      <c r="TNI107" s="291"/>
      <c r="TNJ107" s="291"/>
      <c r="TNK107" s="291"/>
      <c r="TNL107" s="291"/>
      <c r="TNM107" s="291"/>
      <c r="TNN107" s="291"/>
      <c r="TNO107" s="291"/>
      <c r="TNP107" s="291"/>
      <c r="TNQ107" s="291"/>
      <c r="TNR107" s="291"/>
      <c r="TNS107" s="291"/>
      <c r="TNT107" s="291"/>
      <c r="TNU107" s="291"/>
      <c r="TNV107" s="291"/>
      <c r="TNW107" s="291"/>
      <c r="TNX107" s="291"/>
      <c r="TNY107" s="291"/>
      <c r="TNZ107" s="291"/>
      <c r="TOA107" s="291"/>
      <c r="TOB107" s="291"/>
      <c r="TOC107" s="291"/>
      <c r="TOD107" s="291"/>
      <c r="TOE107" s="291"/>
      <c r="TOF107" s="291"/>
      <c r="TOG107" s="291"/>
      <c r="TOH107" s="291"/>
      <c r="TOI107" s="291"/>
      <c r="TOJ107" s="291"/>
      <c r="TOK107" s="291"/>
      <c r="TOL107" s="291"/>
      <c r="TOM107" s="291"/>
      <c r="TON107" s="291"/>
      <c r="TOO107" s="291"/>
      <c r="TOP107" s="291"/>
      <c r="TOQ107" s="291"/>
      <c r="TOR107" s="291"/>
      <c r="TOS107" s="291"/>
      <c r="TOT107" s="291"/>
      <c r="TOU107" s="291"/>
      <c r="TOV107" s="291"/>
      <c r="TOW107" s="291"/>
      <c r="TOX107" s="291"/>
      <c r="TOY107" s="291"/>
      <c r="TOZ107" s="291"/>
      <c r="TPA107" s="291"/>
      <c r="TPB107" s="291"/>
      <c r="TPC107" s="291"/>
      <c r="TPD107" s="291"/>
      <c r="TPE107" s="291"/>
      <c r="TPF107" s="291"/>
      <c r="TPG107" s="291"/>
      <c r="TPH107" s="291"/>
      <c r="TPI107" s="291"/>
      <c r="TPJ107" s="291"/>
      <c r="TPK107" s="291"/>
      <c r="TPL107" s="291"/>
      <c r="TPM107" s="291"/>
      <c r="TPN107" s="291"/>
      <c r="TPO107" s="291"/>
      <c r="TPP107" s="291"/>
      <c r="TPQ107" s="291"/>
      <c r="TPR107" s="291"/>
      <c r="TPS107" s="291"/>
      <c r="TPT107" s="291"/>
      <c r="TPU107" s="291"/>
      <c r="TPV107" s="291"/>
      <c r="TPW107" s="291"/>
      <c r="TPX107" s="291"/>
      <c r="TPY107" s="291"/>
      <c r="TPZ107" s="291"/>
      <c r="TQA107" s="291"/>
      <c r="TQB107" s="291"/>
      <c r="TQC107" s="291"/>
      <c r="TQD107" s="291"/>
      <c r="TQE107" s="291"/>
      <c r="TQF107" s="291"/>
      <c r="TQG107" s="291"/>
      <c r="TQH107" s="291"/>
      <c r="TQI107" s="291"/>
      <c r="TQJ107" s="291"/>
      <c r="TQK107" s="291"/>
      <c r="TQL107" s="291"/>
      <c r="TQM107" s="291"/>
      <c r="TQN107" s="291"/>
      <c r="TQO107" s="291"/>
      <c r="TQP107" s="291"/>
      <c r="TQQ107" s="291"/>
      <c r="TQR107" s="291"/>
      <c r="TQS107" s="291"/>
      <c r="TQT107" s="291"/>
      <c r="TQU107" s="291"/>
      <c r="TQV107" s="291"/>
      <c r="TQW107" s="291"/>
      <c r="TQX107" s="291"/>
      <c r="TQY107" s="291"/>
      <c r="TQZ107" s="291"/>
      <c r="TRA107" s="291"/>
      <c r="TRB107" s="291"/>
      <c r="TRC107" s="291"/>
      <c r="TRD107" s="291"/>
      <c r="TRE107" s="291"/>
      <c r="TRF107" s="291"/>
      <c r="TRG107" s="291"/>
      <c r="TRH107" s="291"/>
      <c r="TRI107" s="291"/>
      <c r="TRJ107" s="291"/>
      <c r="TRK107" s="291"/>
      <c r="TRL107" s="291"/>
      <c r="TRM107" s="291"/>
      <c r="TRN107" s="291"/>
      <c r="TRO107" s="291"/>
      <c r="TRP107" s="291"/>
      <c r="TRQ107" s="291"/>
      <c r="TRR107" s="291"/>
      <c r="TRS107" s="291"/>
      <c r="TRT107" s="291"/>
      <c r="TRU107" s="291"/>
      <c r="TRV107" s="291"/>
      <c r="TRW107" s="291"/>
      <c r="TRX107" s="291"/>
      <c r="TRY107" s="291"/>
      <c r="TRZ107" s="291"/>
      <c r="TSA107" s="291"/>
      <c r="TSB107" s="291"/>
      <c r="TSC107" s="291"/>
      <c r="TSD107" s="291"/>
      <c r="TSE107" s="291"/>
      <c r="TSF107" s="291"/>
      <c r="TSG107" s="291"/>
      <c r="TSH107" s="291"/>
      <c r="TSI107" s="291"/>
      <c r="TSJ107" s="291"/>
      <c r="TSK107" s="291"/>
      <c r="TSL107" s="291"/>
      <c r="TSM107" s="291"/>
      <c r="TSN107" s="291"/>
      <c r="TSO107" s="291"/>
      <c r="TSP107" s="291"/>
      <c r="TSQ107" s="291"/>
      <c r="TSR107" s="291"/>
      <c r="TSS107" s="291"/>
      <c r="TST107" s="291"/>
      <c r="TSU107" s="291"/>
      <c r="TSV107" s="291"/>
      <c r="TSW107" s="291"/>
      <c r="TSX107" s="291"/>
      <c r="TSY107" s="291"/>
      <c r="TSZ107" s="291"/>
      <c r="TTA107" s="291"/>
      <c r="TTB107" s="291"/>
      <c r="TTC107" s="291"/>
      <c r="TTD107" s="291"/>
      <c r="TTE107" s="291"/>
      <c r="TTF107" s="291"/>
      <c r="TTG107" s="291"/>
      <c r="TTH107" s="291"/>
      <c r="TTI107" s="291"/>
      <c r="TTJ107" s="291"/>
      <c r="TTK107" s="291"/>
      <c r="TTL107" s="291"/>
      <c r="TTM107" s="291"/>
      <c r="TTN107" s="291"/>
      <c r="TTO107" s="291"/>
      <c r="TTP107" s="291"/>
      <c r="TTQ107" s="291"/>
      <c r="TTR107" s="291"/>
      <c r="TTS107" s="291"/>
      <c r="TTT107" s="291"/>
      <c r="TTU107" s="291"/>
      <c r="TTV107" s="291"/>
      <c r="TTW107" s="291"/>
      <c r="TTX107" s="291"/>
      <c r="TTY107" s="291"/>
      <c r="TTZ107" s="291"/>
      <c r="TUA107" s="291"/>
      <c r="TUB107" s="291"/>
      <c r="TUC107" s="291"/>
      <c r="TUD107" s="291"/>
      <c r="TUE107" s="291"/>
      <c r="TUF107" s="291"/>
      <c r="TUG107" s="291"/>
      <c r="TUH107" s="291"/>
      <c r="TUI107" s="291"/>
      <c r="TUJ107" s="291"/>
      <c r="TUK107" s="291"/>
      <c r="TUL107" s="291"/>
      <c r="TUM107" s="291"/>
      <c r="TUN107" s="291"/>
      <c r="TUO107" s="291"/>
      <c r="TUP107" s="291"/>
      <c r="TUQ107" s="291"/>
      <c r="TUR107" s="291"/>
      <c r="TUS107" s="291"/>
      <c r="TUT107" s="291"/>
      <c r="TUU107" s="291"/>
      <c r="TUV107" s="291"/>
      <c r="TUW107" s="291"/>
      <c r="TUX107" s="291"/>
      <c r="TUY107" s="291"/>
      <c r="TUZ107" s="291"/>
      <c r="TVA107" s="170"/>
      <c r="TVB107" s="291"/>
      <c r="TVC107" s="291"/>
      <c r="TVD107" s="291"/>
      <c r="TVE107" s="291"/>
      <c r="TVF107" s="291"/>
      <c r="TVG107" s="291"/>
      <c r="TVH107" s="291"/>
      <c r="TVI107" s="291"/>
      <c r="TVJ107" s="291"/>
      <c r="TVK107" s="291"/>
      <c r="TVL107" s="291"/>
      <c r="TVM107" s="291"/>
      <c r="TVN107" s="291"/>
      <c r="TVO107" s="291"/>
      <c r="TVP107" s="291"/>
      <c r="TVQ107" s="291"/>
      <c r="TVR107" s="291"/>
      <c r="TVS107" s="291"/>
      <c r="TVT107" s="291"/>
      <c r="TVU107" s="291"/>
      <c r="TVV107" s="291"/>
      <c r="TVW107" s="291"/>
      <c r="TVX107" s="291"/>
      <c r="TVY107" s="291"/>
      <c r="TVZ107" s="291"/>
      <c r="TWA107" s="291"/>
      <c r="TWB107" s="291"/>
      <c r="TWC107" s="291"/>
      <c r="TWD107" s="291"/>
      <c r="TWE107" s="291"/>
      <c r="TWF107" s="291"/>
      <c r="TWG107" s="291"/>
      <c r="TWH107" s="291"/>
      <c r="TWI107" s="291"/>
      <c r="TWJ107" s="291"/>
      <c r="TWK107" s="291"/>
      <c r="TWL107" s="291"/>
      <c r="TWM107" s="291"/>
      <c r="TWN107" s="291"/>
      <c r="TWO107" s="291"/>
      <c r="TWP107" s="291"/>
      <c r="TWQ107" s="291"/>
      <c r="TWR107" s="291"/>
      <c r="TWS107" s="291"/>
      <c r="TWT107" s="291"/>
      <c r="TWU107" s="291"/>
      <c r="TWV107" s="291"/>
      <c r="TWW107" s="291"/>
      <c r="TWX107" s="291"/>
      <c r="TWY107" s="291"/>
      <c r="TWZ107" s="291"/>
      <c r="TXA107" s="291"/>
      <c r="TXB107" s="291"/>
      <c r="TXC107" s="291"/>
      <c r="TXD107" s="291"/>
      <c r="TXE107" s="291"/>
      <c r="TXF107" s="291"/>
      <c r="TXG107" s="291"/>
      <c r="TXH107" s="291"/>
      <c r="TXI107" s="291"/>
      <c r="TXJ107" s="291"/>
      <c r="TXK107" s="291"/>
      <c r="TXL107" s="291"/>
      <c r="TXM107" s="291"/>
      <c r="TXN107" s="291"/>
      <c r="TXO107" s="291"/>
      <c r="TXP107" s="291"/>
      <c r="TXQ107" s="291"/>
      <c r="TXR107" s="291"/>
      <c r="TXS107" s="291"/>
      <c r="TXT107" s="291"/>
      <c r="TXU107" s="291"/>
      <c r="TXV107" s="291"/>
      <c r="TXW107" s="291"/>
      <c r="TXX107" s="291"/>
      <c r="TXY107" s="291"/>
      <c r="TXZ107" s="291"/>
      <c r="TYA107" s="291"/>
      <c r="TYB107" s="291"/>
      <c r="TYC107" s="291"/>
      <c r="TYD107" s="291"/>
      <c r="TYE107" s="291"/>
      <c r="TYF107" s="291"/>
      <c r="TYG107" s="291"/>
      <c r="TYH107" s="291"/>
      <c r="TYI107" s="291"/>
      <c r="TYJ107" s="291"/>
      <c r="TYK107" s="291"/>
      <c r="TYL107" s="291"/>
      <c r="TYM107" s="291"/>
      <c r="TYN107" s="291"/>
      <c r="TYO107" s="291"/>
      <c r="TYP107" s="291"/>
      <c r="TYQ107" s="291"/>
      <c r="TYR107" s="291"/>
      <c r="TYS107" s="291"/>
      <c r="TYT107" s="291"/>
      <c r="TYU107" s="291"/>
      <c r="TYV107" s="291"/>
      <c r="TYW107" s="291"/>
      <c r="TYX107" s="291"/>
      <c r="TYY107" s="291"/>
      <c r="TYZ107" s="291"/>
      <c r="TZA107" s="291"/>
      <c r="TZB107" s="291"/>
      <c r="TZC107" s="291"/>
      <c r="TZD107" s="291"/>
      <c r="TZE107" s="291"/>
      <c r="TZF107" s="291"/>
      <c r="TZG107" s="291"/>
      <c r="TZH107" s="291"/>
      <c r="TZI107" s="291"/>
      <c r="TZJ107" s="291"/>
      <c r="TZK107" s="291"/>
      <c r="TZL107" s="291"/>
      <c r="TZM107" s="291"/>
      <c r="TZN107" s="291"/>
      <c r="TZO107" s="291"/>
      <c r="TZP107" s="291"/>
      <c r="TZQ107" s="291"/>
      <c r="TZR107" s="291"/>
      <c r="TZS107" s="291"/>
      <c r="TZT107" s="291"/>
      <c r="TZU107" s="291"/>
      <c r="TZV107" s="291"/>
      <c r="TZW107" s="291"/>
      <c r="TZX107" s="291"/>
      <c r="TZY107" s="291"/>
      <c r="TZZ107" s="291"/>
      <c r="UAA107" s="291"/>
      <c r="UAB107" s="291"/>
      <c r="UAC107" s="291"/>
      <c r="UAD107" s="291"/>
      <c r="UAE107" s="291"/>
      <c r="UAF107" s="291"/>
      <c r="UAG107" s="291"/>
      <c r="UAH107" s="291"/>
      <c r="UAI107" s="291"/>
      <c r="UAJ107" s="291"/>
      <c r="UAK107" s="291"/>
      <c r="UAL107" s="291"/>
      <c r="UAM107" s="291"/>
      <c r="UAN107" s="291"/>
      <c r="UAO107" s="291"/>
      <c r="UAP107" s="291"/>
      <c r="UAQ107" s="291"/>
      <c r="UAR107" s="291"/>
      <c r="UAS107" s="291"/>
      <c r="UAT107" s="291"/>
      <c r="UAU107" s="291"/>
      <c r="UAV107" s="291"/>
      <c r="UAW107" s="291"/>
      <c r="UAX107" s="291"/>
      <c r="UAY107" s="291"/>
      <c r="UAZ107" s="291"/>
      <c r="UBA107" s="291"/>
      <c r="UBB107" s="291"/>
      <c r="UBC107" s="291"/>
      <c r="UBD107" s="291"/>
      <c r="UBE107" s="291"/>
      <c r="UBF107" s="291"/>
      <c r="UBG107" s="291"/>
      <c r="UBH107" s="291"/>
      <c r="UBI107" s="291"/>
      <c r="UBJ107" s="291"/>
      <c r="UBK107" s="291"/>
      <c r="UBL107" s="291"/>
      <c r="UBM107" s="291"/>
      <c r="UBN107" s="291"/>
      <c r="UBO107" s="291"/>
      <c r="UBP107" s="291"/>
      <c r="UBQ107" s="291"/>
      <c r="UBR107" s="291"/>
      <c r="UBS107" s="291"/>
      <c r="UBT107" s="291"/>
      <c r="UBU107" s="291"/>
      <c r="UBV107" s="291"/>
      <c r="UBW107" s="291"/>
      <c r="UBX107" s="291"/>
      <c r="UBY107" s="291"/>
      <c r="UBZ107" s="291"/>
      <c r="UCA107" s="291"/>
      <c r="UCB107" s="291"/>
      <c r="UCC107" s="291"/>
      <c r="UCD107" s="291"/>
      <c r="UCE107" s="291"/>
      <c r="UCF107" s="291"/>
      <c r="UCG107" s="291"/>
      <c r="UCH107" s="291"/>
      <c r="UCI107" s="291"/>
      <c r="UCJ107" s="291"/>
      <c r="UCK107" s="291"/>
      <c r="UCL107" s="291"/>
      <c r="UCM107" s="291"/>
      <c r="UCN107" s="291"/>
      <c r="UCO107" s="291"/>
      <c r="UCP107" s="291"/>
      <c r="UCQ107" s="291"/>
      <c r="UCR107" s="291"/>
      <c r="UCS107" s="291"/>
      <c r="UCT107" s="291"/>
      <c r="UCU107" s="291"/>
      <c r="UCV107" s="291"/>
      <c r="UCW107" s="291"/>
      <c r="UCX107" s="291"/>
      <c r="UCY107" s="291"/>
      <c r="UCZ107" s="291"/>
      <c r="UDA107" s="291"/>
      <c r="UDB107" s="291"/>
      <c r="UDC107" s="291"/>
      <c r="UDD107" s="291"/>
      <c r="UDE107" s="291"/>
      <c r="UDF107" s="291"/>
      <c r="UDG107" s="291"/>
      <c r="UDH107" s="291"/>
      <c r="UDI107" s="291"/>
      <c r="UDJ107" s="291"/>
      <c r="UDK107" s="291"/>
      <c r="UDL107" s="291"/>
      <c r="UDM107" s="291"/>
      <c r="UDN107" s="291"/>
      <c r="UDO107" s="291"/>
      <c r="UDP107" s="291"/>
      <c r="UDQ107" s="291"/>
      <c r="UDR107" s="291"/>
      <c r="UDS107" s="291"/>
      <c r="UDT107" s="291"/>
      <c r="UDU107" s="291"/>
      <c r="UDV107" s="291"/>
      <c r="UDW107" s="291"/>
      <c r="UDX107" s="291"/>
      <c r="UDY107" s="291"/>
      <c r="UDZ107" s="291"/>
      <c r="UEA107" s="291"/>
      <c r="UEB107" s="291"/>
      <c r="UEC107" s="291"/>
      <c r="UED107" s="291"/>
      <c r="UEE107" s="291"/>
      <c r="UEF107" s="291"/>
      <c r="UEG107" s="291"/>
      <c r="UEH107" s="291"/>
      <c r="UEI107" s="291"/>
      <c r="UEJ107" s="291"/>
      <c r="UEK107" s="291"/>
      <c r="UEL107" s="291"/>
      <c r="UEM107" s="291"/>
      <c r="UEN107" s="291"/>
      <c r="UEO107" s="291"/>
      <c r="UEP107" s="291"/>
      <c r="UEQ107" s="291"/>
      <c r="UER107" s="291"/>
      <c r="UES107" s="291"/>
      <c r="UET107" s="291"/>
      <c r="UEU107" s="291"/>
      <c r="UEV107" s="291"/>
      <c r="UEW107" s="170"/>
      <c r="UEX107" s="291"/>
      <c r="UEY107" s="291"/>
      <c r="UEZ107" s="291"/>
      <c r="UFA107" s="291"/>
      <c r="UFB107" s="291"/>
      <c r="UFC107" s="291"/>
      <c r="UFD107" s="291"/>
      <c r="UFE107" s="291"/>
      <c r="UFF107" s="291"/>
      <c r="UFG107" s="291"/>
      <c r="UFH107" s="291"/>
      <c r="UFI107" s="291"/>
      <c r="UFJ107" s="291"/>
      <c r="UFK107" s="291"/>
      <c r="UFL107" s="291"/>
      <c r="UFM107" s="291"/>
      <c r="UFN107" s="291"/>
      <c r="UFO107" s="291"/>
      <c r="UFP107" s="291"/>
      <c r="UFQ107" s="291"/>
      <c r="UFR107" s="291"/>
      <c r="UFS107" s="291"/>
      <c r="UFT107" s="291"/>
      <c r="UFU107" s="291"/>
      <c r="UFV107" s="291"/>
      <c r="UFW107" s="291"/>
      <c r="UFX107" s="291"/>
      <c r="UFY107" s="291"/>
      <c r="UFZ107" s="291"/>
      <c r="UGA107" s="291"/>
      <c r="UGB107" s="291"/>
      <c r="UGC107" s="291"/>
      <c r="UGD107" s="291"/>
      <c r="UGE107" s="291"/>
      <c r="UGF107" s="291"/>
      <c r="UGG107" s="291"/>
      <c r="UGH107" s="291"/>
      <c r="UGI107" s="291"/>
      <c r="UGJ107" s="291"/>
      <c r="UGK107" s="291"/>
      <c r="UGL107" s="291"/>
      <c r="UGM107" s="291"/>
      <c r="UGN107" s="291"/>
      <c r="UGO107" s="291"/>
      <c r="UGP107" s="291"/>
      <c r="UGQ107" s="291"/>
      <c r="UGR107" s="291"/>
      <c r="UGS107" s="291"/>
      <c r="UGT107" s="291"/>
      <c r="UGU107" s="291"/>
      <c r="UGV107" s="291"/>
      <c r="UGW107" s="291"/>
      <c r="UGX107" s="291"/>
      <c r="UGY107" s="291"/>
      <c r="UGZ107" s="291"/>
      <c r="UHA107" s="291"/>
      <c r="UHB107" s="291"/>
      <c r="UHC107" s="291"/>
      <c r="UHD107" s="291"/>
      <c r="UHE107" s="291"/>
      <c r="UHF107" s="291"/>
      <c r="UHG107" s="291"/>
      <c r="UHH107" s="291"/>
      <c r="UHI107" s="291"/>
      <c r="UHJ107" s="291"/>
      <c r="UHK107" s="291"/>
      <c r="UHL107" s="291"/>
      <c r="UHM107" s="291"/>
      <c r="UHN107" s="291"/>
      <c r="UHO107" s="291"/>
      <c r="UHP107" s="291"/>
      <c r="UHQ107" s="291"/>
      <c r="UHR107" s="291"/>
      <c r="UHS107" s="291"/>
      <c r="UHT107" s="291"/>
      <c r="UHU107" s="291"/>
      <c r="UHV107" s="291"/>
      <c r="UHW107" s="291"/>
      <c r="UHX107" s="291"/>
      <c r="UHY107" s="291"/>
      <c r="UHZ107" s="291"/>
      <c r="UIA107" s="291"/>
      <c r="UIB107" s="291"/>
      <c r="UIC107" s="291"/>
      <c r="UID107" s="291"/>
      <c r="UIE107" s="291"/>
      <c r="UIF107" s="291"/>
      <c r="UIG107" s="291"/>
      <c r="UIH107" s="291"/>
      <c r="UII107" s="291"/>
      <c r="UIJ107" s="291"/>
      <c r="UIK107" s="291"/>
      <c r="UIL107" s="291"/>
      <c r="UIM107" s="291"/>
      <c r="UIN107" s="291"/>
      <c r="UIO107" s="291"/>
      <c r="UIP107" s="291"/>
      <c r="UIQ107" s="291"/>
      <c r="UIR107" s="291"/>
      <c r="UIS107" s="291"/>
      <c r="UIT107" s="291"/>
      <c r="UIU107" s="291"/>
      <c r="UIV107" s="291"/>
      <c r="UIW107" s="291"/>
      <c r="UIX107" s="291"/>
      <c r="UIY107" s="291"/>
      <c r="UIZ107" s="291"/>
      <c r="UJA107" s="291"/>
      <c r="UJB107" s="291"/>
      <c r="UJC107" s="291"/>
      <c r="UJD107" s="291"/>
      <c r="UJE107" s="291"/>
      <c r="UJF107" s="291"/>
      <c r="UJG107" s="291"/>
      <c r="UJH107" s="291"/>
      <c r="UJI107" s="291"/>
      <c r="UJJ107" s="291"/>
      <c r="UJK107" s="291"/>
      <c r="UJL107" s="291"/>
      <c r="UJM107" s="291"/>
      <c r="UJN107" s="291"/>
      <c r="UJO107" s="291"/>
      <c r="UJP107" s="291"/>
      <c r="UJQ107" s="291"/>
      <c r="UJR107" s="291"/>
      <c r="UJS107" s="291"/>
      <c r="UJT107" s="291"/>
      <c r="UJU107" s="291"/>
      <c r="UJV107" s="291"/>
      <c r="UJW107" s="291"/>
      <c r="UJX107" s="291"/>
      <c r="UJY107" s="291"/>
      <c r="UJZ107" s="291"/>
      <c r="UKA107" s="291"/>
      <c r="UKB107" s="291"/>
      <c r="UKC107" s="291"/>
      <c r="UKD107" s="291"/>
      <c r="UKE107" s="291"/>
      <c r="UKF107" s="291"/>
      <c r="UKG107" s="291"/>
      <c r="UKH107" s="291"/>
      <c r="UKI107" s="291"/>
      <c r="UKJ107" s="291"/>
      <c r="UKK107" s="291"/>
      <c r="UKL107" s="291"/>
      <c r="UKM107" s="291"/>
      <c r="UKN107" s="291"/>
      <c r="UKO107" s="291"/>
      <c r="UKP107" s="291"/>
      <c r="UKQ107" s="291"/>
      <c r="UKR107" s="291"/>
      <c r="UKS107" s="291"/>
      <c r="UKT107" s="291"/>
      <c r="UKU107" s="291"/>
      <c r="UKV107" s="291"/>
      <c r="UKW107" s="291"/>
      <c r="UKX107" s="291"/>
      <c r="UKY107" s="291"/>
      <c r="UKZ107" s="291"/>
      <c r="ULA107" s="291"/>
      <c r="ULB107" s="291"/>
      <c r="ULC107" s="291"/>
      <c r="ULD107" s="291"/>
      <c r="ULE107" s="291"/>
      <c r="ULF107" s="291"/>
      <c r="ULG107" s="291"/>
      <c r="ULH107" s="291"/>
      <c r="ULI107" s="291"/>
      <c r="ULJ107" s="291"/>
      <c r="ULK107" s="291"/>
      <c r="ULL107" s="291"/>
      <c r="ULM107" s="291"/>
      <c r="ULN107" s="291"/>
      <c r="ULO107" s="291"/>
      <c r="ULP107" s="291"/>
      <c r="ULQ107" s="291"/>
      <c r="ULR107" s="291"/>
      <c r="ULS107" s="291"/>
      <c r="ULT107" s="291"/>
      <c r="ULU107" s="291"/>
      <c r="ULV107" s="291"/>
      <c r="ULW107" s="291"/>
      <c r="ULX107" s="291"/>
      <c r="ULY107" s="291"/>
      <c r="ULZ107" s="291"/>
      <c r="UMA107" s="291"/>
      <c r="UMB107" s="291"/>
      <c r="UMC107" s="291"/>
      <c r="UMD107" s="291"/>
      <c r="UME107" s="291"/>
      <c r="UMF107" s="291"/>
      <c r="UMG107" s="291"/>
      <c r="UMH107" s="291"/>
      <c r="UMI107" s="291"/>
      <c r="UMJ107" s="291"/>
      <c r="UMK107" s="291"/>
      <c r="UML107" s="291"/>
      <c r="UMM107" s="291"/>
      <c r="UMN107" s="291"/>
      <c r="UMO107" s="291"/>
      <c r="UMP107" s="291"/>
      <c r="UMQ107" s="291"/>
      <c r="UMR107" s="291"/>
      <c r="UMS107" s="291"/>
      <c r="UMT107" s="291"/>
      <c r="UMU107" s="291"/>
      <c r="UMV107" s="291"/>
      <c r="UMW107" s="291"/>
      <c r="UMX107" s="291"/>
      <c r="UMY107" s="291"/>
      <c r="UMZ107" s="291"/>
      <c r="UNA107" s="291"/>
      <c r="UNB107" s="291"/>
      <c r="UNC107" s="291"/>
      <c r="UND107" s="291"/>
      <c r="UNE107" s="291"/>
      <c r="UNF107" s="291"/>
      <c r="UNG107" s="291"/>
      <c r="UNH107" s="291"/>
      <c r="UNI107" s="291"/>
      <c r="UNJ107" s="291"/>
      <c r="UNK107" s="291"/>
      <c r="UNL107" s="291"/>
      <c r="UNM107" s="291"/>
      <c r="UNN107" s="291"/>
      <c r="UNO107" s="291"/>
      <c r="UNP107" s="291"/>
      <c r="UNQ107" s="291"/>
      <c r="UNR107" s="291"/>
      <c r="UNS107" s="291"/>
      <c r="UNT107" s="291"/>
      <c r="UNU107" s="291"/>
      <c r="UNV107" s="291"/>
      <c r="UNW107" s="291"/>
      <c r="UNX107" s="291"/>
      <c r="UNY107" s="291"/>
      <c r="UNZ107" s="291"/>
      <c r="UOA107" s="291"/>
      <c r="UOB107" s="291"/>
      <c r="UOC107" s="291"/>
      <c r="UOD107" s="291"/>
      <c r="UOE107" s="291"/>
      <c r="UOF107" s="291"/>
      <c r="UOG107" s="291"/>
      <c r="UOH107" s="291"/>
      <c r="UOI107" s="291"/>
      <c r="UOJ107" s="291"/>
      <c r="UOK107" s="291"/>
      <c r="UOL107" s="291"/>
      <c r="UOM107" s="291"/>
      <c r="UON107" s="291"/>
      <c r="UOO107" s="291"/>
      <c r="UOP107" s="291"/>
      <c r="UOQ107" s="291"/>
      <c r="UOR107" s="291"/>
      <c r="UOS107" s="170"/>
      <c r="UOT107" s="291"/>
      <c r="UOU107" s="291"/>
      <c r="UOV107" s="291"/>
      <c r="UOW107" s="291"/>
      <c r="UOX107" s="291"/>
      <c r="UOY107" s="291"/>
      <c r="UOZ107" s="291"/>
      <c r="UPA107" s="291"/>
      <c r="UPB107" s="291"/>
      <c r="UPC107" s="291"/>
      <c r="UPD107" s="291"/>
      <c r="UPE107" s="291"/>
      <c r="UPF107" s="291"/>
      <c r="UPG107" s="291"/>
      <c r="UPH107" s="291"/>
      <c r="UPI107" s="291"/>
      <c r="UPJ107" s="291"/>
      <c r="UPK107" s="291"/>
      <c r="UPL107" s="291"/>
      <c r="UPM107" s="291"/>
      <c r="UPN107" s="291"/>
      <c r="UPO107" s="291"/>
      <c r="UPP107" s="291"/>
      <c r="UPQ107" s="291"/>
      <c r="UPR107" s="291"/>
      <c r="UPS107" s="291"/>
      <c r="UPT107" s="291"/>
      <c r="UPU107" s="291"/>
      <c r="UPV107" s="291"/>
      <c r="UPW107" s="291"/>
      <c r="UPX107" s="291"/>
      <c r="UPY107" s="291"/>
      <c r="UPZ107" s="291"/>
      <c r="UQA107" s="291"/>
      <c r="UQB107" s="291"/>
      <c r="UQC107" s="291"/>
      <c r="UQD107" s="291"/>
      <c r="UQE107" s="291"/>
      <c r="UQF107" s="291"/>
      <c r="UQG107" s="291"/>
      <c r="UQH107" s="291"/>
      <c r="UQI107" s="291"/>
      <c r="UQJ107" s="291"/>
      <c r="UQK107" s="291"/>
      <c r="UQL107" s="291"/>
      <c r="UQM107" s="291"/>
      <c r="UQN107" s="291"/>
      <c r="UQO107" s="291"/>
      <c r="UQP107" s="291"/>
      <c r="UQQ107" s="291"/>
      <c r="UQR107" s="291"/>
      <c r="UQS107" s="291"/>
      <c r="UQT107" s="291"/>
      <c r="UQU107" s="291"/>
      <c r="UQV107" s="291"/>
      <c r="UQW107" s="291"/>
      <c r="UQX107" s="291"/>
      <c r="UQY107" s="291"/>
      <c r="UQZ107" s="291"/>
      <c r="URA107" s="291"/>
      <c r="URB107" s="291"/>
      <c r="URC107" s="291"/>
      <c r="URD107" s="291"/>
      <c r="URE107" s="291"/>
      <c r="URF107" s="291"/>
      <c r="URG107" s="291"/>
      <c r="URH107" s="291"/>
      <c r="URI107" s="291"/>
      <c r="URJ107" s="291"/>
      <c r="URK107" s="291"/>
      <c r="URL107" s="291"/>
      <c r="URM107" s="291"/>
      <c r="URN107" s="291"/>
      <c r="URO107" s="291"/>
      <c r="URP107" s="291"/>
      <c r="URQ107" s="291"/>
      <c r="URR107" s="291"/>
      <c r="URS107" s="291"/>
      <c r="URT107" s="291"/>
      <c r="URU107" s="291"/>
      <c r="URV107" s="291"/>
      <c r="URW107" s="291"/>
      <c r="URX107" s="291"/>
      <c r="URY107" s="291"/>
      <c r="URZ107" s="291"/>
      <c r="USA107" s="291"/>
      <c r="USB107" s="291"/>
      <c r="USC107" s="291"/>
      <c r="USD107" s="291"/>
      <c r="USE107" s="291"/>
      <c r="USF107" s="291"/>
      <c r="USG107" s="291"/>
      <c r="USH107" s="291"/>
      <c r="USI107" s="291"/>
      <c r="USJ107" s="291"/>
      <c r="USK107" s="291"/>
      <c r="USL107" s="291"/>
      <c r="USM107" s="291"/>
      <c r="USN107" s="291"/>
      <c r="USO107" s="291"/>
      <c r="USP107" s="291"/>
      <c r="USQ107" s="291"/>
      <c r="USR107" s="291"/>
      <c r="USS107" s="291"/>
      <c r="UST107" s="291"/>
      <c r="USU107" s="291"/>
      <c r="USV107" s="291"/>
      <c r="USW107" s="291"/>
      <c r="USX107" s="291"/>
      <c r="USY107" s="291"/>
      <c r="USZ107" s="291"/>
      <c r="UTA107" s="291"/>
      <c r="UTB107" s="291"/>
      <c r="UTC107" s="291"/>
      <c r="UTD107" s="291"/>
      <c r="UTE107" s="291"/>
      <c r="UTF107" s="291"/>
      <c r="UTG107" s="291"/>
      <c r="UTH107" s="291"/>
      <c r="UTI107" s="291"/>
      <c r="UTJ107" s="291"/>
      <c r="UTK107" s="291"/>
      <c r="UTL107" s="291"/>
      <c r="UTM107" s="291"/>
      <c r="UTN107" s="291"/>
      <c r="UTO107" s="291"/>
      <c r="UTP107" s="291"/>
      <c r="UTQ107" s="291"/>
      <c r="UTR107" s="291"/>
      <c r="UTS107" s="291"/>
      <c r="UTT107" s="291"/>
      <c r="UTU107" s="291"/>
      <c r="UTV107" s="291"/>
      <c r="UTW107" s="291"/>
      <c r="UTX107" s="291"/>
      <c r="UTY107" s="291"/>
      <c r="UTZ107" s="291"/>
      <c r="UUA107" s="291"/>
      <c r="UUB107" s="291"/>
      <c r="UUC107" s="291"/>
      <c r="UUD107" s="291"/>
      <c r="UUE107" s="291"/>
      <c r="UUF107" s="291"/>
      <c r="UUG107" s="291"/>
      <c r="UUH107" s="291"/>
      <c r="UUI107" s="291"/>
      <c r="UUJ107" s="291"/>
      <c r="UUK107" s="291"/>
      <c r="UUL107" s="291"/>
      <c r="UUM107" s="291"/>
      <c r="UUN107" s="291"/>
      <c r="UUO107" s="291"/>
      <c r="UUP107" s="291"/>
      <c r="UUQ107" s="291"/>
      <c r="UUR107" s="291"/>
      <c r="UUS107" s="291"/>
      <c r="UUT107" s="291"/>
      <c r="UUU107" s="291"/>
      <c r="UUV107" s="291"/>
      <c r="UUW107" s="291"/>
      <c r="UUX107" s="291"/>
      <c r="UUY107" s="291"/>
      <c r="UUZ107" s="291"/>
      <c r="UVA107" s="291"/>
      <c r="UVB107" s="291"/>
      <c r="UVC107" s="291"/>
      <c r="UVD107" s="291"/>
      <c r="UVE107" s="291"/>
      <c r="UVF107" s="291"/>
      <c r="UVG107" s="291"/>
      <c r="UVH107" s="291"/>
      <c r="UVI107" s="291"/>
      <c r="UVJ107" s="291"/>
      <c r="UVK107" s="291"/>
      <c r="UVL107" s="291"/>
      <c r="UVM107" s="291"/>
      <c r="UVN107" s="291"/>
      <c r="UVO107" s="291"/>
      <c r="UVP107" s="291"/>
      <c r="UVQ107" s="291"/>
      <c r="UVR107" s="291"/>
      <c r="UVS107" s="291"/>
      <c r="UVT107" s="291"/>
      <c r="UVU107" s="291"/>
      <c r="UVV107" s="291"/>
      <c r="UVW107" s="291"/>
      <c r="UVX107" s="291"/>
      <c r="UVY107" s="291"/>
      <c r="UVZ107" s="291"/>
      <c r="UWA107" s="291"/>
      <c r="UWB107" s="291"/>
      <c r="UWC107" s="291"/>
      <c r="UWD107" s="291"/>
      <c r="UWE107" s="291"/>
      <c r="UWF107" s="291"/>
      <c r="UWG107" s="291"/>
      <c r="UWH107" s="291"/>
      <c r="UWI107" s="291"/>
      <c r="UWJ107" s="291"/>
      <c r="UWK107" s="291"/>
      <c r="UWL107" s="291"/>
      <c r="UWM107" s="291"/>
      <c r="UWN107" s="291"/>
      <c r="UWO107" s="291"/>
      <c r="UWP107" s="291"/>
      <c r="UWQ107" s="291"/>
      <c r="UWR107" s="291"/>
      <c r="UWS107" s="291"/>
      <c r="UWT107" s="291"/>
      <c r="UWU107" s="291"/>
      <c r="UWV107" s="291"/>
      <c r="UWW107" s="291"/>
      <c r="UWX107" s="291"/>
      <c r="UWY107" s="291"/>
      <c r="UWZ107" s="291"/>
      <c r="UXA107" s="291"/>
      <c r="UXB107" s="291"/>
      <c r="UXC107" s="291"/>
      <c r="UXD107" s="291"/>
      <c r="UXE107" s="291"/>
      <c r="UXF107" s="291"/>
      <c r="UXG107" s="291"/>
      <c r="UXH107" s="291"/>
      <c r="UXI107" s="291"/>
      <c r="UXJ107" s="291"/>
      <c r="UXK107" s="291"/>
      <c r="UXL107" s="291"/>
      <c r="UXM107" s="291"/>
      <c r="UXN107" s="291"/>
      <c r="UXO107" s="291"/>
      <c r="UXP107" s="291"/>
      <c r="UXQ107" s="291"/>
      <c r="UXR107" s="291"/>
      <c r="UXS107" s="291"/>
      <c r="UXT107" s="291"/>
      <c r="UXU107" s="291"/>
      <c r="UXV107" s="291"/>
      <c r="UXW107" s="291"/>
      <c r="UXX107" s="291"/>
      <c r="UXY107" s="291"/>
      <c r="UXZ107" s="291"/>
      <c r="UYA107" s="291"/>
      <c r="UYB107" s="291"/>
      <c r="UYC107" s="291"/>
      <c r="UYD107" s="291"/>
      <c r="UYE107" s="291"/>
      <c r="UYF107" s="291"/>
      <c r="UYG107" s="291"/>
      <c r="UYH107" s="291"/>
      <c r="UYI107" s="291"/>
      <c r="UYJ107" s="291"/>
      <c r="UYK107" s="291"/>
      <c r="UYL107" s="291"/>
      <c r="UYM107" s="291"/>
      <c r="UYN107" s="291"/>
      <c r="UYO107" s="170"/>
      <c r="UYP107" s="291"/>
      <c r="UYQ107" s="291"/>
      <c r="UYR107" s="291"/>
      <c r="UYS107" s="291"/>
      <c r="UYT107" s="291"/>
      <c r="UYU107" s="291"/>
      <c r="UYV107" s="291"/>
      <c r="UYW107" s="291"/>
      <c r="UYX107" s="291"/>
      <c r="UYY107" s="291"/>
      <c r="UYZ107" s="291"/>
      <c r="UZA107" s="291"/>
      <c r="UZB107" s="291"/>
      <c r="UZC107" s="291"/>
      <c r="UZD107" s="291"/>
      <c r="UZE107" s="291"/>
      <c r="UZF107" s="291"/>
      <c r="UZG107" s="291"/>
      <c r="UZH107" s="291"/>
      <c r="UZI107" s="291"/>
      <c r="UZJ107" s="291"/>
      <c r="UZK107" s="291"/>
      <c r="UZL107" s="291"/>
      <c r="UZM107" s="291"/>
      <c r="UZN107" s="291"/>
      <c r="UZO107" s="291"/>
      <c r="UZP107" s="291"/>
      <c r="UZQ107" s="291"/>
      <c r="UZR107" s="291"/>
      <c r="UZS107" s="291"/>
      <c r="UZT107" s="291"/>
      <c r="UZU107" s="291"/>
      <c r="UZV107" s="291"/>
      <c r="UZW107" s="291"/>
      <c r="UZX107" s="291"/>
      <c r="UZY107" s="291"/>
      <c r="UZZ107" s="291"/>
      <c r="VAA107" s="291"/>
      <c r="VAB107" s="291"/>
      <c r="VAC107" s="291"/>
      <c r="VAD107" s="291"/>
      <c r="VAE107" s="291"/>
      <c r="VAF107" s="291"/>
      <c r="VAG107" s="291"/>
      <c r="VAH107" s="291"/>
      <c r="VAI107" s="291"/>
      <c r="VAJ107" s="291"/>
      <c r="VAK107" s="291"/>
      <c r="VAL107" s="291"/>
      <c r="VAM107" s="291"/>
      <c r="VAN107" s="291"/>
      <c r="VAO107" s="291"/>
      <c r="VAP107" s="291"/>
      <c r="VAQ107" s="291"/>
      <c r="VAR107" s="291"/>
      <c r="VAS107" s="291"/>
      <c r="VAT107" s="291"/>
      <c r="VAU107" s="291"/>
      <c r="VAV107" s="291"/>
      <c r="VAW107" s="291"/>
      <c r="VAX107" s="291"/>
      <c r="VAY107" s="291"/>
      <c r="VAZ107" s="291"/>
      <c r="VBA107" s="291"/>
      <c r="VBB107" s="291"/>
      <c r="VBC107" s="291"/>
      <c r="VBD107" s="291"/>
      <c r="VBE107" s="291"/>
      <c r="VBF107" s="291"/>
      <c r="VBG107" s="291"/>
      <c r="VBH107" s="291"/>
      <c r="VBI107" s="291"/>
      <c r="VBJ107" s="291"/>
      <c r="VBK107" s="291"/>
      <c r="VBL107" s="291"/>
      <c r="VBM107" s="291"/>
      <c r="VBN107" s="291"/>
      <c r="VBO107" s="291"/>
      <c r="VBP107" s="291"/>
      <c r="VBQ107" s="291"/>
      <c r="VBR107" s="291"/>
      <c r="VBS107" s="291"/>
      <c r="VBT107" s="291"/>
      <c r="VBU107" s="291"/>
      <c r="VBV107" s="291"/>
      <c r="VBW107" s="291"/>
      <c r="VBX107" s="291"/>
      <c r="VBY107" s="291"/>
      <c r="VBZ107" s="291"/>
      <c r="VCA107" s="291"/>
      <c r="VCB107" s="291"/>
      <c r="VCC107" s="291"/>
      <c r="VCD107" s="291"/>
      <c r="VCE107" s="291"/>
      <c r="VCF107" s="291"/>
      <c r="VCG107" s="291"/>
      <c r="VCH107" s="291"/>
      <c r="VCI107" s="291"/>
      <c r="VCJ107" s="291"/>
      <c r="VCK107" s="291"/>
      <c r="VCL107" s="291"/>
      <c r="VCM107" s="291"/>
      <c r="VCN107" s="291"/>
      <c r="VCO107" s="291"/>
      <c r="VCP107" s="291"/>
      <c r="VCQ107" s="291"/>
      <c r="VCR107" s="291"/>
      <c r="VCS107" s="291"/>
      <c r="VCT107" s="291"/>
      <c r="VCU107" s="291"/>
      <c r="VCV107" s="291"/>
      <c r="VCW107" s="291"/>
      <c r="VCX107" s="291"/>
      <c r="VCY107" s="291"/>
      <c r="VCZ107" s="291"/>
      <c r="VDA107" s="291"/>
      <c r="VDB107" s="291"/>
      <c r="VDC107" s="291"/>
      <c r="VDD107" s="291"/>
      <c r="VDE107" s="291"/>
      <c r="VDF107" s="291"/>
      <c r="VDG107" s="291"/>
      <c r="VDH107" s="291"/>
      <c r="VDI107" s="291"/>
      <c r="VDJ107" s="291"/>
      <c r="VDK107" s="291"/>
      <c r="VDL107" s="291"/>
      <c r="VDM107" s="291"/>
      <c r="VDN107" s="291"/>
      <c r="VDO107" s="291"/>
      <c r="VDP107" s="291"/>
      <c r="VDQ107" s="291"/>
      <c r="VDR107" s="291"/>
      <c r="VDS107" s="291"/>
      <c r="VDT107" s="291"/>
      <c r="VDU107" s="291"/>
      <c r="VDV107" s="291"/>
      <c r="VDW107" s="291"/>
      <c r="VDX107" s="291"/>
      <c r="VDY107" s="291"/>
      <c r="VDZ107" s="291"/>
      <c r="VEA107" s="291"/>
      <c r="VEB107" s="291"/>
      <c r="VEC107" s="291"/>
      <c r="VED107" s="291"/>
      <c r="VEE107" s="291"/>
      <c r="VEF107" s="291"/>
      <c r="VEG107" s="291"/>
      <c r="VEH107" s="291"/>
      <c r="VEI107" s="291"/>
      <c r="VEJ107" s="291"/>
      <c r="VEK107" s="291"/>
      <c r="VEL107" s="291"/>
      <c r="VEM107" s="291"/>
      <c r="VEN107" s="291"/>
      <c r="VEO107" s="291"/>
      <c r="VEP107" s="291"/>
      <c r="VEQ107" s="291"/>
      <c r="VER107" s="291"/>
      <c r="VES107" s="291"/>
      <c r="VET107" s="291"/>
      <c r="VEU107" s="291"/>
      <c r="VEV107" s="291"/>
      <c r="VEW107" s="291"/>
      <c r="VEX107" s="291"/>
      <c r="VEY107" s="291"/>
      <c r="VEZ107" s="291"/>
      <c r="VFA107" s="291"/>
      <c r="VFB107" s="291"/>
      <c r="VFC107" s="291"/>
      <c r="VFD107" s="291"/>
      <c r="VFE107" s="291"/>
      <c r="VFF107" s="291"/>
      <c r="VFG107" s="291"/>
      <c r="VFH107" s="291"/>
      <c r="VFI107" s="291"/>
      <c r="VFJ107" s="291"/>
      <c r="VFK107" s="291"/>
      <c r="VFL107" s="291"/>
      <c r="VFM107" s="291"/>
      <c r="VFN107" s="291"/>
      <c r="VFO107" s="291"/>
      <c r="VFP107" s="291"/>
      <c r="VFQ107" s="291"/>
      <c r="VFR107" s="291"/>
      <c r="VFS107" s="291"/>
      <c r="VFT107" s="291"/>
      <c r="VFU107" s="291"/>
      <c r="VFV107" s="291"/>
      <c r="VFW107" s="291"/>
      <c r="VFX107" s="291"/>
      <c r="VFY107" s="291"/>
      <c r="VFZ107" s="291"/>
      <c r="VGA107" s="291"/>
      <c r="VGB107" s="291"/>
      <c r="VGC107" s="291"/>
      <c r="VGD107" s="291"/>
      <c r="VGE107" s="291"/>
      <c r="VGF107" s="291"/>
      <c r="VGG107" s="291"/>
      <c r="VGH107" s="291"/>
      <c r="VGI107" s="291"/>
      <c r="VGJ107" s="291"/>
      <c r="VGK107" s="291"/>
      <c r="VGL107" s="291"/>
      <c r="VGM107" s="291"/>
      <c r="VGN107" s="291"/>
      <c r="VGO107" s="291"/>
      <c r="VGP107" s="291"/>
      <c r="VGQ107" s="291"/>
      <c r="VGR107" s="291"/>
      <c r="VGS107" s="291"/>
      <c r="VGT107" s="291"/>
      <c r="VGU107" s="291"/>
      <c r="VGV107" s="291"/>
      <c r="VGW107" s="291"/>
      <c r="VGX107" s="291"/>
      <c r="VGY107" s="291"/>
      <c r="VGZ107" s="291"/>
      <c r="VHA107" s="291"/>
      <c r="VHB107" s="291"/>
      <c r="VHC107" s="291"/>
      <c r="VHD107" s="291"/>
      <c r="VHE107" s="291"/>
      <c r="VHF107" s="291"/>
      <c r="VHG107" s="291"/>
      <c r="VHH107" s="291"/>
      <c r="VHI107" s="291"/>
      <c r="VHJ107" s="291"/>
      <c r="VHK107" s="291"/>
      <c r="VHL107" s="291"/>
      <c r="VHM107" s="291"/>
      <c r="VHN107" s="291"/>
      <c r="VHO107" s="291"/>
      <c r="VHP107" s="291"/>
      <c r="VHQ107" s="291"/>
      <c r="VHR107" s="291"/>
      <c r="VHS107" s="291"/>
      <c r="VHT107" s="291"/>
      <c r="VHU107" s="291"/>
      <c r="VHV107" s="291"/>
      <c r="VHW107" s="291"/>
      <c r="VHX107" s="291"/>
      <c r="VHY107" s="291"/>
      <c r="VHZ107" s="291"/>
      <c r="VIA107" s="291"/>
      <c r="VIB107" s="291"/>
      <c r="VIC107" s="291"/>
      <c r="VID107" s="291"/>
      <c r="VIE107" s="291"/>
      <c r="VIF107" s="291"/>
      <c r="VIG107" s="291"/>
      <c r="VIH107" s="291"/>
      <c r="VII107" s="291"/>
      <c r="VIJ107" s="291"/>
      <c r="VIK107" s="170"/>
      <c r="VIL107" s="291"/>
      <c r="VIM107" s="291"/>
      <c r="VIN107" s="291"/>
      <c r="VIO107" s="291"/>
      <c r="VIP107" s="291"/>
      <c r="VIQ107" s="291"/>
      <c r="VIR107" s="291"/>
      <c r="VIS107" s="291"/>
      <c r="VIT107" s="291"/>
      <c r="VIU107" s="291"/>
      <c r="VIV107" s="291"/>
      <c r="VIW107" s="291"/>
      <c r="VIX107" s="291"/>
      <c r="VIY107" s="291"/>
      <c r="VIZ107" s="291"/>
      <c r="VJA107" s="291"/>
      <c r="VJB107" s="291"/>
      <c r="VJC107" s="291"/>
      <c r="VJD107" s="291"/>
      <c r="VJE107" s="291"/>
      <c r="VJF107" s="291"/>
      <c r="VJG107" s="291"/>
      <c r="VJH107" s="291"/>
      <c r="VJI107" s="291"/>
      <c r="VJJ107" s="291"/>
      <c r="VJK107" s="291"/>
      <c r="VJL107" s="291"/>
      <c r="VJM107" s="291"/>
      <c r="VJN107" s="291"/>
      <c r="VJO107" s="291"/>
      <c r="VJP107" s="291"/>
      <c r="VJQ107" s="291"/>
      <c r="VJR107" s="291"/>
      <c r="VJS107" s="291"/>
      <c r="VJT107" s="291"/>
      <c r="VJU107" s="291"/>
      <c r="VJV107" s="291"/>
      <c r="VJW107" s="291"/>
      <c r="VJX107" s="291"/>
      <c r="VJY107" s="291"/>
      <c r="VJZ107" s="291"/>
      <c r="VKA107" s="291"/>
      <c r="VKB107" s="291"/>
      <c r="VKC107" s="291"/>
      <c r="VKD107" s="291"/>
      <c r="VKE107" s="291"/>
      <c r="VKF107" s="291"/>
      <c r="VKG107" s="291"/>
      <c r="VKH107" s="291"/>
      <c r="VKI107" s="291"/>
      <c r="VKJ107" s="291"/>
      <c r="VKK107" s="291"/>
      <c r="VKL107" s="291"/>
      <c r="VKM107" s="291"/>
      <c r="VKN107" s="291"/>
      <c r="VKO107" s="291"/>
      <c r="VKP107" s="291"/>
      <c r="VKQ107" s="291"/>
      <c r="VKR107" s="291"/>
      <c r="VKS107" s="291"/>
      <c r="VKT107" s="291"/>
      <c r="VKU107" s="291"/>
      <c r="VKV107" s="291"/>
      <c r="VKW107" s="291"/>
      <c r="VKX107" s="291"/>
      <c r="VKY107" s="291"/>
      <c r="VKZ107" s="291"/>
      <c r="VLA107" s="291"/>
      <c r="VLB107" s="291"/>
      <c r="VLC107" s="291"/>
      <c r="VLD107" s="291"/>
      <c r="VLE107" s="291"/>
      <c r="VLF107" s="291"/>
      <c r="VLG107" s="291"/>
      <c r="VLH107" s="291"/>
      <c r="VLI107" s="291"/>
      <c r="VLJ107" s="291"/>
      <c r="VLK107" s="291"/>
      <c r="VLL107" s="291"/>
      <c r="VLM107" s="291"/>
      <c r="VLN107" s="291"/>
      <c r="VLO107" s="291"/>
      <c r="VLP107" s="291"/>
      <c r="VLQ107" s="291"/>
      <c r="VLR107" s="291"/>
      <c r="VLS107" s="291"/>
      <c r="VLT107" s="291"/>
      <c r="VLU107" s="291"/>
      <c r="VLV107" s="291"/>
      <c r="VLW107" s="291"/>
      <c r="VLX107" s="291"/>
      <c r="VLY107" s="291"/>
      <c r="VLZ107" s="291"/>
      <c r="VMA107" s="291"/>
      <c r="VMB107" s="291"/>
      <c r="VMC107" s="291"/>
      <c r="VMD107" s="291"/>
      <c r="VME107" s="291"/>
      <c r="VMF107" s="291"/>
      <c r="VMG107" s="291"/>
      <c r="VMH107" s="291"/>
      <c r="VMI107" s="291"/>
      <c r="VMJ107" s="291"/>
      <c r="VMK107" s="291"/>
      <c r="VML107" s="291"/>
      <c r="VMM107" s="291"/>
      <c r="VMN107" s="291"/>
      <c r="VMO107" s="291"/>
      <c r="VMP107" s="291"/>
      <c r="VMQ107" s="291"/>
      <c r="VMR107" s="291"/>
      <c r="VMS107" s="291"/>
      <c r="VMT107" s="291"/>
      <c r="VMU107" s="291"/>
      <c r="VMV107" s="291"/>
      <c r="VMW107" s="291"/>
      <c r="VMX107" s="291"/>
      <c r="VMY107" s="291"/>
      <c r="VMZ107" s="291"/>
      <c r="VNA107" s="291"/>
      <c r="VNB107" s="291"/>
      <c r="VNC107" s="291"/>
      <c r="VND107" s="291"/>
      <c r="VNE107" s="291"/>
      <c r="VNF107" s="291"/>
      <c r="VNG107" s="291"/>
      <c r="VNH107" s="291"/>
      <c r="VNI107" s="291"/>
      <c r="VNJ107" s="291"/>
      <c r="VNK107" s="291"/>
      <c r="VNL107" s="291"/>
      <c r="VNM107" s="291"/>
      <c r="VNN107" s="291"/>
      <c r="VNO107" s="291"/>
      <c r="VNP107" s="291"/>
      <c r="VNQ107" s="291"/>
      <c r="VNR107" s="291"/>
      <c r="VNS107" s="291"/>
      <c r="VNT107" s="291"/>
      <c r="VNU107" s="291"/>
      <c r="VNV107" s="291"/>
      <c r="VNW107" s="291"/>
      <c r="VNX107" s="291"/>
      <c r="VNY107" s="291"/>
      <c r="VNZ107" s="291"/>
      <c r="VOA107" s="291"/>
      <c r="VOB107" s="291"/>
      <c r="VOC107" s="291"/>
      <c r="VOD107" s="291"/>
      <c r="VOE107" s="291"/>
      <c r="VOF107" s="291"/>
      <c r="VOG107" s="291"/>
      <c r="VOH107" s="291"/>
      <c r="VOI107" s="291"/>
      <c r="VOJ107" s="291"/>
      <c r="VOK107" s="291"/>
      <c r="VOL107" s="291"/>
      <c r="VOM107" s="291"/>
      <c r="VON107" s="291"/>
      <c r="VOO107" s="291"/>
      <c r="VOP107" s="291"/>
      <c r="VOQ107" s="291"/>
      <c r="VOR107" s="291"/>
      <c r="VOS107" s="291"/>
      <c r="VOT107" s="291"/>
      <c r="VOU107" s="291"/>
      <c r="VOV107" s="291"/>
      <c r="VOW107" s="291"/>
      <c r="VOX107" s="291"/>
      <c r="VOY107" s="291"/>
      <c r="VOZ107" s="291"/>
      <c r="VPA107" s="291"/>
      <c r="VPB107" s="291"/>
      <c r="VPC107" s="291"/>
      <c r="VPD107" s="291"/>
      <c r="VPE107" s="291"/>
      <c r="VPF107" s="291"/>
      <c r="VPG107" s="291"/>
      <c r="VPH107" s="291"/>
      <c r="VPI107" s="291"/>
      <c r="VPJ107" s="291"/>
      <c r="VPK107" s="291"/>
      <c r="VPL107" s="291"/>
      <c r="VPM107" s="291"/>
      <c r="VPN107" s="291"/>
      <c r="VPO107" s="291"/>
      <c r="VPP107" s="291"/>
      <c r="VPQ107" s="291"/>
      <c r="VPR107" s="291"/>
      <c r="VPS107" s="291"/>
      <c r="VPT107" s="291"/>
      <c r="VPU107" s="291"/>
      <c r="VPV107" s="291"/>
      <c r="VPW107" s="291"/>
      <c r="VPX107" s="291"/>
      <c r="VPY107" s="291"/>
      <c r="VPZ107" s="291"/>
      <c r="VQA107" s="291"/>
      <c r="VQB107" s="291"/>
      <c r="VQC107" s="291"/>
      <c r="VQD107" s="291"/>
      <c r="VQE107" s="291"/>
      <c r="VQF107" s="291"/>
      <c r="VQG107" s="291"/>
      <c r="VQH107" s="291"/>
      <c r="VQI107" s="291"/>
      <c r="VQJ107" s="291"/>
      <c r="VQK107" s="291"/>
      <c r="VQL107" s="291"/>
      <c r="VQM107" s="291"/>
      <c r="VQN107" s="291"/>
      <c r="VQO107" s="291"/>
      <c r="VQP107" s="291"/>
      <c r="VQQ107" s="291"/>
      <c r="VQR107" s="291"/>
      <c r="VQS107" s="291"/>
      <c r="VQT107" s="291"/>
      <c r="VQU107" s="291"/>
      <c r="VQV107" s="291"/>
      <c r="VQW107" s="291"/>
      <c r="VQX107" s="291"/>
      <c r="VQY107" s="291"/>
      <c r="VQZ107" s="291"/>
      <c r="VRA107" s="291"/>
      <c r="VRB107" s="291"/>
      <c r="VRC107" s="291"/>
      <c r="VRD107" s="291"/>
      <c r="VRE107" s="291"/>
      <c r="VRF107" s="291"/>
      <c r="VRG107" s="291"/>
      <c r="VRH107" s="291"/>
      <c r="VRI107" s="291"/>
      <c r="VRJ107" s="291"/>
      <c r="VRK107" s="291"/>
      <c r="VRL107" s="291"/>
      <c r="VRM107" s="291"/>
      <c r="VRN107" s="291"/>
      <c r="VRO107" s="291"/>
      <c r="VRP107" s="291"/>
      <c r="VRQ107" s="291"/>
      <c r="VRR107" s="291"/>
      <c r="VRS107" s="291"/>
      <c r="VRT107" s="291"/>
      <c r="VRU107" s="291"/>
      <c r="VRV107" s="291"/>
      <c r="VRW107" s="291"/>
      <c r="VRX107" s="291"/>
      <c r="VRY107" s="291"/>
      <c r="VRZ107" s="291"/>
      <c r="VSA107" s="291"/>
      <c r="VSB107" s="291"/>
      <c r="VSC107" s="291"/>
      <c r="VSD107" s="291"/>
      <c r="VSE107" s="291"/>
      <c r="VSF107" s="291"/>
      <c r="VSG107" s="170"/>
      <c r="VSH107" s="291"/>
      <c r="VSI107" s="291"/>
      <c r="VSJ107" s="291"/>
      <c r="VSK107" s="291"/>
      <c r="VSL107" s="291"/>
      <c r="VSM107" s="291"/>
      <c r="VSN107" s="291"/>
      <c r="VSO107" s="291"/>
      <c r="VSP107" s="291"/>
      <c r="VSQ107" s="291"/>
      <c r="VSR107" s="291"/>
      <c r="VSS107" s="291"/>
      <c r="VST107" s="291"/>
      <c r="VSU107" s="291"/>
      <c r="VSV107" s="291"/>
      <c r="VSW107" s="291"/>
      <c r="VSX107" s="291"/>
      <c r="VSY107" s="291"/>
      <c r="VSZ107" s="291"/>
      <c r="VTA107" s="291"/>
      <c r="VTB107" s="291"/>
      <c r="VTC107" s="291"/>
      <c r="VTD107" s="291"/>
      <c r="VTE107" s="291"/>
      <c r="VTF107" s="291"/>
      <c r="VTG107" s="291"/>
      <c r="VTH107" s="291"/>
      <c r="VTI107" s="291"/>
      <c r="VTJ107" s="291"/>
      <c r="VTK107" s="291"/>
      <c r="VTL107" s="291"/>
      <c r="VTM107" s="291"/>
      <c r="VTN107" s="291"/>
      <c r="VTO107" s="291"/>
      <c r="VTP107" s="291"/>
      <c r="VTQ107" s="291"/>
      <c r="VTR107" s="291"/>
      <c r="VTS107" s="291"/>
      <c r="VTT107" s="291"/>
      <c r="VTU107" s="291"/>
      <c r="VTV107" s="291"/>
      <c r="VTW107" s="291"/>
      <c r="VTX107" s="291"/>
      <c r="VTY107" s="291"/>
      <c r="VTZ107" s="291"/>
      <c r="VUA107" s="291"/>
      <c r="VUB107" s="291"/>
      <c r="VUC107" s="291"/>
      <c r="VUD107" s="291"/>
      <c r="VUE107" s="291"/>
      <c r="VUF107" s="291"/>
      <c r="VUG107" s="291"/>
      <c r="VUH107" s="291"/>
      <c r="VUI107" s="291"/>
      <c r="VUJ107" s="291"/>
      <c r="VUK107" s="291"/>
      <c r="VUL107" s="291"/>
      <c r="VUM107" s="291"/>
      <c r="VUN107" s="291"/>
      <c r="VUO107" s="291"/>
      <c r="VUP107" s="291"/>
      <c r="VUQ107" s="291"/>
      <c r="VUR107" s="291"/>
      <c r="VUS107" s="291"/>
      <c r="VUT107" s="291"/>
      <c r="VUU107" s="291"/>
      <c r="VUV107" s="291"/>
      <c r="VUW107" s="291"/>
      <c r="VUX107" s="291"/>
      <c r="VUY107" s="291"/>
      <c r="VUZ107" s="291"/>
      <c r="VVA107" s="291"/>
      <c r="VVB107" s="291"/>
      <c r="VVC107" s="291"/>
      <c r="VVD107" s="291"/>
      <c r="VVE107" s="291"/>
      <c r="VVF107" s="291"/>
      <c r="VVG107" s="291"/>
      <c r="VVH107" s="291"/>
      <c r="VVI107" s="291"/>
      <c r="VVJ107" s="291"/>
      <c r="VVK107" s="291"/>
      <c r="VVL107" s="291"/>
      <c r="VVM107" s="291"/>
      <c r="VVN107" s="291"/>
      <c r="VVO107" s="291"/>
      <c r="VVP107" s="291"/>
      <c r="VVQ107" s="291"/>
      <c r="VVR107" s="291"/>
      <c r="VVS107" s="291"/>
      <c r="VVT107" s="291"/>
      <c r="VVU107" s="291"/>
      <c r="VVV107" s="291"/>
      <c r="VVW107" s="291"/>
      <c r="VVX107" s="291"/>
      <c r="VVY107" s="291"/>
      <c r="VVZ107" s="291"/>
      <c r="VWA107" s="291"/>
      <c r="VWB107" s="291"/>
      <c r="VWC107" s="291"/>
      <c r="VWD107" s="291"/>
      <c r="VWE107" s="291"/>
      <c r="VWF107" s="291"/>
      <c r="VWG107" s="291"/>
      <c r="VWH107" s="291"/>
      <c r="VWI107" s="291"/>
      <c r="VWJ107" s="291"/>
      <c r="VWK107" s="291"/>
      <c r="VWL107" s="291"/>
      <c r="VWM107" s="291"/>
      <c r="VWN107" s="291"/>
      <c r="VWO107" s="291"/>
      <c r="VWP107" s="291"/>
      <c r="VWQ107" s="291"/>
      <c r="VWR107" s="291"/>
      <c r="VWS107" s="291"/>
      <c r="VWT107" s="291"/>
      <c r="VWU107" s="291"/>
      <c r="VWV107" s="291"/>
      <c r="VWW107" s="291"/>
      <c r="VWX107" s="291"/>
      <c r="VWY107" s="291"/>
      <c r="VWZ107" s="291"/>
      <c r="VXA107" s="291"/>
      <c r="VXB107" s="291"/>
      <c r="VXC107" s="291"/>
      <c r="VXD107" s="291"/>
      <c r="VXE107" s="291"/>
      <c r="VXF107" s="291"/>
      <c r="VXG107" s="291"/>
      <c r="VXH107" s="291"/>
      <c r="VXI107" s="291"/>
      <c r="VXJ107" s="291"/>
      <c r="VXK107" s="291"/>
      <c r="VXL107" s="291"/>
      <c r="VXM107" s="291"/>
      <c r="VXN107" s="291"/>
      <c r="VXO107" s="291"/>
      <c r="VXP107" s="291"/>
      <c r="VXQ107" s="291"/>
      <c r="VXR107" s="291"/>
      <c r="VXS107" s="291"/>
      <c r="VXT107" s="291"/>
      <c r="VXU107" s="291"/>
      <c r="VXV107" s="291"/>
      <c r="VXW107" s="291"/>
      <c r="VXX107" s="291"/>
      <c r="VXY107" s="291"/>
      <c r="VXZ107" s="291"/>
      <c r="VYA107" s="291"/>
      <c r="VYB107" s="291"/>
      <c r="VYC107" s="291"/>
      <c r="VYD107" s="291"/>
      <c r="VYE107" s="291"/>
      <c r="VYF107" s="291"/>
      <c r="VYG107" s="291"/>
      <c r="VYH107" s="291"/>
      <c r="VYI107" s="291"/>
      <c r="VYJ107" s="291"/>
      <c r="VYK107" s="291"/>
      <c r="VYL107" s="291"/>
      <c r="VYM107" s="291"/>
      <c r="VYN107" s="291"/>
      <c r="VYO107" s="291"/>
      <c r="VYP107" s="291"/>
      <c r="VYQ107" s="291"/>
      <c r="VYR107" s="291"/>
      <c r="VYS107" s="291"/>
      <c r="VYT107" s="291"/>
      <c r="VYU107" s="291"/>
      <c r="VYV107" s="291"/>
      <c r="VYW107" s="291"/>
      <c r="VYX107" s="291"/>
      <c r="VYY107" s="291"/>
      <c r="VYZ107" s="291"/>
      <c r="VZA107" s="291"/>
      <c r="VZB107" s="291"/>
      <c r="VZC107" s="291"/>
      <c r="VZD107" s="291"/>
      <c r="VZE107" s="291"/>
      <c r="VZF107" s="291"/>
      <c r="VZG107" s="291"/>
      <c r="VZH107" s="291"/>
      <c r="VZI107" s="291"/>
      <c r="VZJ107" s="291"/>
      <c r="VZK107" s="291"/>
      <c r="VZL107" s="291"/>
      <c r="VZM107" s="291"/>
      <c r="VZN107" s="291"/>
      <c r="VZO107" s="291"/>
      <c r="VZP107" s="291"/>
      <c r="VZQ107" s="291"/>
      <c r="VZR107" s="291"/>
      <c r="VZS107" s="291"/>
      <c r="VZT107" s="291"/>
      <c r="VZU107" s="291"/>
      <c r="VZV107" s="291"/>
      <c r="VZW107" s="291"/>
      <c r="VZX107" s="291"/>
      <c r="VZY107" s="291"/>
      <c r="VZZ107" s="291"/>
      <c r="WAA107" s="291"/>
      <c r="WAB107" s="291"/>
      <c r="WAC107" s="291"/>
      <c r="WAD107" s="291"/>
      <c r="WAE107" s="291"/>
      <c r="WAF107" s="291"/>
      <c r="WAG107" s="291"/>
      <c r="WAH107" s="291"/>
      <c r="WAI107" s="291"/>
      <c r="WAJ107" s="291"/>
      <c r="WAK107" s="291"/>
      <c r="WAL107" s="291"/>
      <c r="WAM107" s="291"/>
      <c r="WAN107" s="291"/>
      <c r="WAO107" s="291"/>
      <c r="WAP107" s="291"/>
      <c r="WAQ107" s="291"/>
      <c r="WAR107" s="291"/>
      <c r="WAS107" s="291"/>
      <c r="WAT107" s="291"/>
      <c r="WAU107" s="291"/>
      <c r="WAV107" s="291"/>
      <c r="WAW107" s="291"/>
      <c r="WAX107" s="291"/>
      <c r="WAY107" s="291"/>
      <c r="WAZ107" s="291"/>
      <c r="WBA107" s="291"/>
      <c r="WBB107" s="291"/>
      <c r="WBC107" s="291"/>
      <c r="WBD107" s="291"/>
      <c r="WBE107" s="291"/>
      <c r="WBF107" s="291"/>
      <c r="WBG107" s="291"/>
      <c r="WBH107" s="291"/>
      <c r="WBI107" s="291"/>
      <c r="WBJ107" s="291"/>
      <c r="WBK107" s="291"/>
      <c r="WBL107" s="291"/>
      <c r="WBM107" s="291"/>
      <c r="WBN107" s="291"/>
      <c r="WBO107" s="291"/>
      <c r="WBP107" s="291"/>
      <c r="WBQ107" s="291"/>
      <c r="WBR107" s="291"/>
      <c r="WBS107" s="291"/>
      <c r="WBT107" s="291"/>
      <c r="WBU107" s="291"/>
      <c r="WBV107" s="291"/>
      <c r="WBW107" s="291"/>
      <c r="WBX107" s="291"/>
      <c r="WBY107" s="291"/>
      <c r="WBZ107" s="291"/>
      <c r="WCA107" s="291"/>
      <c r="WCB107" s="291"/>
      <c r="WCC107" s="170"/>
      <c r="WCD107" s="291"/>
      <c r="WCE107" s="291"/>
      <c r="WCF107" s="291"/>
      <c r="WCG107" s="291"/>
      <c r="WCH107" s="291"/>
      <c r="WCI107" s="291"/>
      <c r="WCJ107" s="291"/>
      <c r="WCK107" s="291"/>
      <c r="WCL107" s="291"/>
      <c r="WCM107" s="291"/>
      <c r="WCN107" s="291"/>
      <c r="WCO107" s="291"/>
      <c r="WCP107" s="291"/>
      <c r="WCQ107" s="291"/>
      <c r="WCR107" s="291"/>
      <c r="WCS107" s="291"/>
      <c r="WCT107" s="291"/>
      <c r="WCU107" s="291"/>
      <c r="WCV107" s="291"/>
      <c r="WCW107" s="291"/>
      <c r="WCX107" s="291"/>
      <c r="WCY107" s="291"/>
      <c r="WCZ107" s="291"/>
      <c r="WDA107" s="291"/>
      <c r="WDB107" s="291"/>
      <c r="WDC107" s="291"/>
      <c r="WDD107" s="291"/>
      <c r="WDE107" s="291"/>
      <c r="WDF107" s="291"/>
      <c r="WDG107" s="291"/>
      <c r="WDH107" s="291"/>
      <c r="WDI107" s="291"/>
      <c r="WDJ107" s="291"/>
      <c r="WDK107" s="291"/>
      <c r="WDL107" s="291"/>
      <c r="WDM107" s="291"/>
      <c r="WDN107" s="291"/>
      <c r="WDO107" s="291"/>
      <c r="WDP107" s="291"/>
      <c r="WDQ107" s="291"/>
      <c r="WDR107" s="291"/>
      <c r="WDS107" s="291"/>
      <c r="WDT107" s="291"/>
      <c r="WDU107" s="291"/>
      <c r="WDV107" s="291"/>
      <c r="WDW107" s="291"/>
      <c r="WDX107" s="291"/>
      <c r="WDY107" s="291"/>
      <c r="WDZ107" s="291"/>
      <c r="WEA107" s="291"/>
      <c r="WEB107" s="291"/>
      <c r="WEC107" s="291"/>
      <c r="WED107" s="291"/>
      <c r="WEE107" s="291"/>
      <c r="WEF107" s="291"/>
      <c r="WEG107" s="291"/>
      <c r="WEH107" s="291"/>
      <c r="WEI107" s="291"/>
      <c r="WEJ107" s="291"/>
      <c r="WEK107" s="291"/>
      <c r="WEL107" s="291"/>
      <c r="WEM107" s="291"/>
      <c r="WEN107" s="291"/>
      <c r="WEO107" s="291"/>
      <c r="WEP107" s="291"/>
      <c r="WEQ107" s="291"/>
      <c r="WER107" s="291"/>
      <c r="WES107" s="291"/>
      <c r="WET107" s="291"/>
      <c r="WEU107" s="291"/>
      <c r="WEV107" s="291"/>
      <c r="WEW107" s="291"/>
      <c r="WEX107" s="291"/>
      <c r="WEY107" s="291"/>
      <c r="WEZ107" s="291"/>
      <c r="WFA107" s="291"/>
      <c r="WFB107" s="291"/>
      <c r="WFC107" s="291"/>
      <c r="WFD107" s="291"/>
      <c r="WFE107" s="291"/>
      <c r="WFF107" s="291"/>
      <c r="WFG107" s="291"/>
      <c r="WFH107" s="291"/>
      <c r="WFI107" s="291"/>
      <c r="WFJ107" s="291"/>
      <c r="WFK107" s="291"/>
      <c r="WFL107" s="291"/>
      <c r="WFM107" s="291"/>
      <c r="WFN107" s="291"/>
      <c r="WFO107" s="291"/>
      <c r="WFP107" s="291"/>
      <c r="WFQ107" s="291"/>
      <c r="WFR107" s="291"/>
      <c r="WFS107" s="291"/>
      <c r="WFT107" s="291"/>
      <c r="WFU107" s="291"/>
      <c r="WFV107" s="291"/>
      <c r="WFW107" s="291"/>
      <c r="WFX107" s="291"/>
      <c r="WFY107" s="291"/>
      <c r="WFZ107" s="291"/>
      <c r="WGA107" s="291"/>
      <c r="WGB107" s="291"/>
      <c r="WGC107" s="291"/>
      <c r="WGD107" s="291"/>
      <c r="WGE107" s="291"/>
      <c r="WGF107" s="291"/>
      <c r="WGG107" s="291"/>
      <c r="WGH107" s="291"/>
      <c r="WGI107" s="291"/>
      <c r="WGJ107" s="291"/>
      <c r="WGK107" s="291"/>
      <c r="WGL107" s="291"/>
      <c r="WGM107" s="291"/>
      <c r="WGN107" s="291"/>
      <c r="WGO107" s="291"/>
      <c r="WGP107" s="291"/>
      <c r="WGQ107" s="291"/>
      <c r="WGR107" s="291"/>
      <c r="WGS107" s="291"/>
      <c r="WGT107" s="291"/>
      <c r="WGU107" s="291"/>
      <c r="WGV107" s="291"/>
      <c r="WGW107" s="291"/>
      <c r="WGX107" s="291"/>
      <c r="WGY107" s="291"/>
      <c r="WGZ107" s="291"/>
      <c r="WHA107" s="291"/>
      <c r="WHB107" s="291"/>
      <c r="WHC107" s="291"/>
      <c r="WHD107" s="291"/>
      <c r="WHE107" s="291"/>
      <c r="WHF107" s="291"/>
      <c r="WHG107" s="291"/>
      <c r="WHH107" s="291"/>
      <c r="WHI107" s="291"/>
      <c r="WHJ107" s="291"/>
      <c r="WHK107" s="291"/>
      <c r="WHL107" s="291"/>
      <c r="WHM107" s="291"/>
      <c r="WHN107" s="291"/>
      <c r="WHO107" s="291"/>
      <c r="WHP107" s="291"/>
      <c r="WHQ107" s="291"/>
      <c r="WHR107" s="291"/>
      <c r="WHS107" s="291"/>
      <c r="WHT107" s="291"/>
      <c r="WHU107" s="291"/>
      <c r="WHV107" s="291"/>
      <c r="WHW107" s="291"/>
      <c r="WHX107" s="291"/>
      <c r="WHY107" s="291"/>
      <c r="WHZ107" s="291"/>
      <c r="WIA107" s="291"/>
      <c r="WIB107" s="291"/>
      <c r="WIC107" s="291"/>
      <c r="WID107" s="291"/>
      <c r="WIE107" s="291"/>
      <c r="WIF107" s="291"/>
      <c r="WIG107" s="291"/>
      <c r="WIH107" s="291"/>
      <c r="WII107" s="291"/>
      <c r="WIJ107" s="291"/>
      <c r="WIK107" s="291"/>
      <c r="WIL107" s="291"/>
      <c r="WIM107" s="291"/>
      <c r="WIN107" s="291"/>
      <c r="WIO107" s="291"/>
      <c r="WIP107" s="291"/>
      <c r="WIQ107" s="291"/>
      <c r="WIR107" s="291"/>
      <c r="WIS107" s="291"/>
      <c r="WIT107" s="291"/>
      <c r="WIU107" s="291"/>
      <c r="WIV107" s="291"/>
      <c r="WIW107" s="291"/>
      <c r="WIX107" s="291"/>
      <c r="WIY107" s="291"/>
      <c r="WIZ107" s="291"/>
      <c r="WJA107" s="291"/>
      <c r="WJB107" s="291"/>
      <c r="WJC107" s="291"/>
      <c r="WJD107" s="291"/>
      <c r="WJE107" s="291"/>
      <c r="WJF107" s="291"/>
      <c r="WJG107" s="291"/>
      <c r="WJH107" s="291"/>
      <c r="WJI107" s="291"/>
      <c r="WJJ107" s="291"/>
      <c r="WJK107" s="291"/>
      <c r="WJL107" s="291"/>
      <c r="WJM107" s="291"/>
      <c r="WJN107" s="291"/>
      <c r="WJO107" s="291"/>
      <c r="WJP107" s="291"/>
      <c r="WJQ107" s="291"/>
      <c r="WJR107" s="291"/>
      <c r="WJS107" s="291"/>
      <c r="WJT107" s="291"/>
      <c r="WJU107" s="291"/>
      <c r="WJV107" s="291"/>
      <c r="WJW107" s="291"/>
      <c r="WJX107" s="291"/>
      <c r="WJY107" s="291"/>
      <c r="WJZ107" s="291"/>
      <c r="WKA107" s="291"/>
      <c r="WKB107" s="291"/>
      <c r="WKC107" s="291"/>
      <c r="WKD107" s="291"/>
      <c r="WKE107" s="291"/>
      <c r="WKF107" s="291"/>
      <c r="WKG107" s="291"/>
      <c r="WKH107" s="291"/>
      <c r="WKI107" s="291"/>
      <c r="WKJ107" s="291"/>
      <c r="WKK107" s="291"/>
      <c r="WKL107" s="291"/>
      <c r="WKM107" s="291"/>
      <c r="WKN107" s="291"/>
      <c r="WKO107" s="291"/>
      <c r="WKP107" s="291"/>
      <c r="WKQ107" s="291"/>
      <c r="WKR107" s="291"/>
      <c r="WKS107" s="291"/>
      <c r="WKT107" s="291"/>
      <c r="WKU107" s="291"/>
      <c r="WKV107" s="291"/>
      <c r="WKW107" s="291"/>
      <c r="WKX107" s="291"/>
      <c r="WKY107" s="291"/>
      <c r="WKZ107" s="291"/>
      <c r="WLA107" s="291"/>
      <c r="WLB107" s="291"/>
      <c r="WLC107" s="291"/>
      <c r="WLD107" s="291"/>
      <c r="WLE107" s="291"/>
      <c r="WLF107" s="291"/>
      <c r="WLG107" s="291"/>
      <c r="WLH107" s="291"/>
      <c r="WLI107" s="291"/>
      <c r="WLJ107" s="291"/>
      <c r="WLK107" s="291"/>
      <c r="WLL107" s="291"/>
      <c r="WLM107" s="291"/>
      <c r="WLN107" s="291"/>
      <c r="WLO107" s="291"/>
      <c r="WLP107" s="291"/>
      <c r="WLQ107" s="291"/>
      <c r="WLR107" s="291"/>
      <c r="WLS107" s="291"/>
      <c r="WLT107" s="291"/>
      <c r="WLU107" s="291"/>
      <c r="WLV107" s="291"/>
      <c r="WLW107" s="291"/>
      <c r="WLX107" s="291"/>
      <c r="WLY107" s="170"/>
      <c r="WLZ107" s="291"/>
      <c r="WMA107" s="291"/>
      <c r="WMB107" s="291"/>
      <c r="WMC107" s="291"/>
      <c r="WMD107" s="291"/>
      <c r="WME107" s="291"/>
      <c r="WMF107" s="291"/>
      <c r="WMG107" s="291"/>
      <c r="WMH107" s="291"/>
      <c r="WMI107" s="291"/>
      <c r="WMJ107" s="291"/>
      <c r="WMK107" s="291"/>
      <c r="WML107" s="291"/>
      <c r="WMM107" s="291"/>
      <c r="WMN107" s="291"/>
      <c r="WMO107" s="291"/>
      <c r="WMP107" s="291"/>
      <c r="WMQ107" s="291"/>
      <c r="WMR107" s="291"/>
      <c r="WMS107" s="291"/>
      <c r="WMT107" s="291"/>
      <c r="WMU107" s="291"/>
      <c r="WMV107" s="291"/>
      <c r="WMW107" s="291"/>
      <c r="WMX107" s="291"/>
      <c r="WMY107" s="291"/>
      <c r="WMZ107" s="291"/>
      <c r="WNA107" s="291"/>
      <c r="WNB107" s="291"/>
      <c r="WNC107" s="291"/>
      <c r="WND107" s="291"/>
      <c r="WNE107" s="291"/>
      <c r="WNF107" s="291"/>
      <c r="WNG107" s="291"/>
      <c r="WNH107" s="291"/>
      <c r="WNI107" s="291"/>
      <c r="WNJ107" s="291"/>
      <c r="WNK107" s="291"/>
      <c r="WNL107" s="291"/>
      <c r="WNM107" s="291"/>
      <c r="WNN107" s="291"/>
      <c r="WNO107" s="291"/>
      <c r="WNP107" s="291"/>
      <c r="WNQ107" s="291"/>
      <c r="WNR107" s="291"/>
      <c r="WNS107" s="291"/>
      <c r="WNT107" s="291"/>
      <c r="WNU107" s="291"/>
      <c r="WNV107" s="291"/>
      <c r="WNW107" s="291"/>
      <c r="WNX107" s="291"/>
      <c r="WNY107" s="291"/>
      <c r="WNZ107" s="291"/>
      <c r="WOA107" s="291"/>
      <c r="WOB107" s="291"/>
      <c r="WOC107" s="291"/>
      <c r="WOD107" s="291"/>
      <c r="WOE107" s="291"/>
      <c r="WOF107" s="291"/>
      <c r="WOG107" s="291"/>
      <c r="WOH107" s="291"/>
      <c r="WOI107" s="291"/>
      <c r="WOJ107" s="291"/>
      <c r="WOK107" s="291"/>
      <c r="WOL107" s="291"/>
      <c r="WOM107" s="291"/>
      <c r="WON107" s="291"/>
      <c r="WOO107" s="291"/>
      <c r="WOP107" s="291"/>
      <c r="WOQ107" s="291"/>
      <c r="WOR107" s="291"/>
      <c r="WOS107" s="291"/>
      <c r="WOT107" s="291"/>
      <c r="WOU107" s="291"/>
      <c r="WOV107" s="291"/>
      <c r="WOW107" s="291"/>
      <c r="WOX107" s="291"/>
      <c r="WOY107" s="291"/>
      <c r="WOZ107" s="291"/>
      <c r="WPA107" s="291"/>
      <c r="WPB107" s="291"/>
      <c r="WPC107" s="291"/>
      <c r="WPD107" s="291"/>
      <c r="WPE107" s="291"/>
      <c r="WPF107" s="291"/>
      <c r="WPG107" s="291"/>
      <c r="WPH107" s="291"/>
      <c r="WPI107" s="291"/>
      <c r="WPJ107" s="291"/>
      <c r="WPK107" s="291"/>
      <c r="WPL107" s="291"/>
      <c r="WPM107" s="291"/>
      <c r="WPN107" s="291"/>
      <c r="WPO107" s="291"/>
      <c r="WPP107" s="291"/>
      <c r="WPQ107" s="291"/>
      <c r="WPR107" s="291"/>
      <c r="WPS107" s="291"/>
      <c r="WPT107" s="291"/>
      <c r="WPU107" s="291"/>
      <c r="WPV107" s="291"/>
      <c r="WPW107" s="291"/>
      <c r="WPX107" s="291"/>
      <c r="WPY107" s="291"/>
      <c r="WPZ107" s="291"/>
      <c r="WQA107" s="291"/>
      <c r="WQB107" s="291"/>
      <c r="WQC107" s="291"/>
      <c r="WQD107" s="291"/>
      <c r="WQE107" s="291"/>
      <c r="WQF107" s="291"/>
      <c r="WQG107" s="291"/>
      <c r="WQH107" s="291"/>
      <c r="WQI107" s="291"/>
      <c r="WQJ107" s="291"/>
      <c r="WQK107" s="291"/>
      <c r="WQL107" s="291"/>
      <c r="WQM107" s="291"/>
      <c r="WQN107" s="291"/>
      <c r="WQO107" s="291"/>
      <c r="WQP107" s="291"/>
      <c r="WQQ107" s="291"/>
      <c r="WQR107" s="291"/>
      <c r="WQS107" s="291"/>
      <c r="WQT107" s="291"/>
      <c r="WQU107" s="291"/>
      <c r="WQV107" s="291"/>
      <c r="WQW107" s="291"/>
      <c r="WQX107" s="291"/>
      <c r="WQY107" s="291"/>
      <c r="WQZ107" s="291"/>
      <c r="WRA107" s="291"/>
      <c r="WRB107" s="291"/>
      <c r="WRC107" s="291"/>
      <c r="WRD107" s="291"/>
      <c r="WRE107" s="291"/>
      <c r="WRF107" s="291"/>
      <c r="WRG107" s="291"/>
      <c r="WRH107" s="291"/>
      <c r="WRI107" s="291"/>
      <c r="WRJ107" s="291"/>
      <c r="WRK107" s="291"/>
      <c r="WRL107" s="291"/>
      <c r="WRM107" s="291"/>
      <c r="WRN107" s="291"/>
      <c r="WRO107" s="291"/>
      <c r="WRP107" s="291"/>
      <c r="WRQ107" s="291"/>
      <c r="WRR107" s="291"/>
      <c r="WRS107" s="291"/>
      <c r="WRT107" s="291"/>
      <c r="WRU107" s="291"/>
      <c r="WRV107" s="291"/>
      <c r="WRW107" s="291"/>
      <c r="WRX107" s="291"/>
      <c r="WRY107" s="291"/>
      <c r="WRZ107" s="291"/>
      <c r="WSA107" s="291"/>
      <c r="WSB107" s="291"/>
      <c r="WSC107" s="291"/>
      <c r="WSD107" s="291"/>
      <c r="WSE107" s="291"/>
      <c r="WSF107" s="291"/>
      <c r="WSG107" s="291"/>
      <c r="WSH107" s="291"/>
      <c r="WSI107" s="291"/>
      <c r="WSJ107" s="291"/>
      <c r="WSK107" s="291"/>
      <c r="WSL107" s="291"/>
      <c r="WSM107" s="291"/>
      <c r="WSN107" s="291"/>
      <c r="WSO107" s="291"/>
      <c r="WSP107" s="291"/>
      <c r="WSQ107" s="291"/>
      <c r="WSR107" s="291"/>
      <c r="WSS107" s="291"/>
      <c r="WST107" s="291"/>
      <c r="WSU107" s="291"/>
      <c r="WSV107" s="291"/>
      <c r="WSW107" s="291"/>
      <c r="WSX107" s="291"/>
      <c r="WSY107" s="291"/>
      <c r="WSZ107" s="291"/>
      <c r="WTA107" s="291"/>
      <c r="WTB107" s="291"/>
      <c r="WTC107" s="291"/>
      <c r="WTD107" s="291"/>
      <c r="WTE107" s="291"/>
      <c r="WTF107" s="291"/>
      <c r="WTG107" s="291"/>
      <c r="WTH107" s="291"/>
      <c r="WTI107" s="291"/>
      <c r="WTJ107" s="291"/>
      <c r="WTK107" s="291"/>
      <c r="WTL107" s="291"/>
      <c r="WTM107" s="291"/>
      <c r="WTN107" s="291"/>
      <c r="WTO107" s="291"/>
      <c r="WTP107" s="291"/>
      <c r="WTQ107" s="291"/>
      <c r="WTR107" s="291"/>
      <c r="WTS107" s="291"/>
      <c r="WTT107" s="291"/>
      <c r="WTU107" s="291"/>
      <c r="WTV107" s="291"/>
      <c r="WTW107" s="291"/>
      <c r="WTX107" s="291"/>
      <c r="WTY107" s="291"/>
      <c r="WTZ107" s="291"/>
      <c r="WUA107" s="291"/>
      <c r="WUB107" s="291"/>
      <c r="WUC107" s="291"/>
      <c r="WUD107" s="291"/>
      <c r="WUE107" s="291"/>
      <c r="WUF107" s="291"/>
      <c r="WUG107" s="291"/>
      <c r="WUH107" s="291"/>
      <c r="WUI107" s="291"/>
      <c r="WUJ107" s="291"/>
      <c r="WUK107" s="291"/>
      <c r="WUL107" s="291"/>
      <c r="WUM107" s="291"/>
      <c r="WUN107" s="291"/>
      <c r="WUO107" s="291"/>
      <c r="WUP107" s="291"/>
      <c r="WUQ107" s="291"/>
      <c r="WUR107" s="291"/>
      <c r="WUS107" s="291"/>
      <c r="WUT107" s="291"/>
      <c r="WUU107" s="291"/>
      <c r="WUV107" s="291"/>
      <c r="WUW107" s="291"/>
      <c r="WUX107" s="291"/>
      <c r="WUY107" s="291"/>
      <c r="WUZ107" s="291"/>
      <c r="WVA107" s="291"/>
      <c r="WVB107" s="291"/>
      <c r="WVC107" s="291"/>
      <c r="WVD107" s="291"/>
      <c r="WVE107" s="291"/>
      <c r="WVF107" s="291"/>
      <c r="WVG107" s="291"/>
      <c r="WVH107" s="291"/>
      <c r="WVI107" s="291"/>
      <c r="WVJ107" s="291"/>
      <c r="WVK107" s="291"/>
      <c r="WVL107" s="291"/>
      <c r="WVM107" s="291"/>
      <c r="WVN107" s="291"/>
      <c r="WVO107" s="291"/>
      <c r="WVP107" s="291"/>
      <c r="WVQ107" s="291"/>
      <c r="WVR107" s="291"/>
      <c r="WVS107" s="291"/>
      <c r="WVT107" s="291"/>
      <c r="WVU107" s="170"/>
      <c r="WVV107" s="291"/>
      <c r="WVW107" s="291"/>
      <c r="WVX107" s="291"/>
      <c r="WVY107" s="291"/>
      <c r="WVZ107" s="291"/>
      <c r="WWA107" s="291"/>
      <c r="WWB107" s="291"/>
      <c r="WWC107" s="291"/>
      <c r="WWD107" s="291"/>
      <c r="WWE107" s="291"/>
      <c r="WWF107" s="291"/>
      <c r="WWG107" s="291"/>
      <c r="WWH107" s="291"/>
      <c r="WWI107" s="291"/>
      <c r="WWJ107" s="291"/>
      <c r="WWK107" s="291"/>
      <c r="WWL107" s="291"/>
      <c r="WWM107" s="291"/>
      <c r="WWN107" s="291"/>
      <c r="WWO107" s="291"/>
      <c r="WWP107" s="291"/>
      <c r="WWQ107" s="291"/>
      <c r="WWR107" s="291"/>
      <c r="WWS107" s="291"/>
      <c r="WWT107" s="291"/>
      <c r="WWU107" s="291"/>
      <c r="WWV107" s="291"/>
      <c r="WWW107" s="291"/>
      <c r="WWX107" s="291"/>
      <c r="WWY107" s="291"/>
      <c r="WWZ107" s="291"/>
      <c r="WXA107" s="291"/>
      <c r="WXB107" s="291"/>
      <c r="WXC107" s="291"/>
      <c r="WXD107" s="291"/>
      <c r="WXE107" s="291"/>
      <c r="WXF107" s="291"/>
      <c r="WXG107" s="291"/>
      <c r="WXH107" s="291"/>
      <c r="WXI107" s="291"/>
      <c r="WXJ107" s="291"/>
      <c r="WXK107" s="291"/>
      <c r="WXL107" s="291"/>
      <c r="WXM107" s="291"/>
      <c r="WXN107" s="291"/>
      <c r="WXO107" s="291"/>
      <c r="WXP107" s="291"/>
      <c r="WXQ107" s="291"/>
      <c r="WXR107" s="291"/>
      <c r="WXS107" s="291"/>
      <c r="WXT107" s="291"/>
      <c r="WXU107" s="291"/>
      <c r="WXV107" s="276"/>
      <c r="WXW107" s="277"/>
      <c r="WXX107" s="278"/>
      <c r="WXY107" s="278"/>
      <c r="WXZ107" s="278"/>
      <c r="WYA107" s="318"/>
      <c r="WYB107" s="319"/>
      <c r="WYC107" s="294"/>
      <c r="WYD107" s="279"/>
      <c r="WYE107" s="280"/>
      <c r="WYF107" s="281"/>
      <c r="XAH107" s="276"/>
      <c r="XAI107" s="277"/>
      <c r="XAJ107" s="278"/>
      <c r="XAK107" s="278"/>
      <c r="XAL107" s="278"/>
      <c r="XAM107" s="318"/>
      <c r="XAN107" s="319"/>
      <c r="XAO107" s="294"/>
      <c r="XAP107" s="279"/>
      <c r="XAQ107" s="280"/>
      <c r="XAR107" s="281"/>
    </row>
    <row r="108" spans="1:16332" ht="22.2" hidden="1" customHeight="1" x14ac:dyDescent="0.2">
      <c r="A108" s="154" t="s">
        <v>1613</v>
      </c>
      <c r="B108" s="277" t="s">
        <v>1614</v>
      </c>
      <c r="C108" s="151" t="s">
        <v>138</v>
      </c>
      <c r="D108" s="151">
        <f t="shared" si="76"/>
        <v>2705.23</v>
      </c>
      <c r="E108" s="151">
        <f t="shared" si="77"/>
        <v>1399.64</v>
      </c>
      <c r="F108" s="148" t="s">
        <v>57</v>
      </c>
      <c r="G108" s="149"/>
      <c r="H108" s="155">
        <f>VLOOKUP(A108,'[6]Table 1'!$B:$J,3,FALSE)</f>
        <v>450</v>
      </c>
      <c r="I108" s="156">
        <f>VLOOKUP(A108,'[6]Table 1'!$B:$J,4,FALSE)</f>
        <v>7</v>
      </c>
      <c r="J108" s="157">
        <f>VLOOKUP(A108,'[6]Table 1'!$B:$J,5,FALSE)</f>
        <v>2000</v>
      </c>
      <c r="K108" s="158">
        <f>VLOOKUP(A108,'[6]Table 1'!$B:$J,8,FALSE)</f>
        <v>30</v>
      </c>
      <c r="L108" s="156"/>
      <c r="M108" s="160">
        <f t="shared" si="85"/>
        <v>18377210.903129999</v>
      </c>
      <c r="N108" s="156">
        <v>20419123.225699998</v>
      </c>
      <c r="O108" s="161">
        <f>VLOOKUP(A108,'[6]Table 1'!$B:$J,6,FALSE)</f>
        <v>0.9</v>
      </c>
      <c r="P108" s="156">
        <f>TRUNC(((((I108+1)/(2*I108))*M108)*0.025)/J108,2)</f>
        <v>131.26</v>
      </c>
      <c r="Q108" s="156">
        <f t="shared" si="82"/>
        <v>918.86</v>
      </c>
      <c r="R108" s="156">
        <f t="shared" si="83"/>
        <v>315.02999999999997</v>
      </c>
      <c r="S108" s="156">
        <f t="shared" si="84"/>
        <v>1181.3900000000001</v>
      </c>
      <c r="T108" s="152">
        <f>VLOOKUP(A108,'[6]Table 1'!$B:$J,7,FALSE)</f>
        <v>0.05</v>
      </c>
      <c r="U108" s="161" t="s">
        <v>1402</v>
      </c>
      <c r="V108" s="161">
        <f t="shared" si="60"/>
        <v>124.2</v>
      </c>
      <c r="W108" s="161">
        <f>VLOOKUP(A108,[6]Planilha1!$A:$K,9,FALSE)</f>
        <v>34.498600000000003</v>
      </c>
      <c r="X108" s="156">
        <f t="shared" si="86"/>
        <v>2705.23</v>
      </c>
      <c r="Y108" s="156">
        <f t="shared" si="87"/>
        <v>1399.64</v>
      </c>
      <c r="Z108" s="213">
        <f t="shared" si="88"/>
        <v>0.9</v>
      </c>
      <c r="AA108" s="214">
        <f t="shared" si="89"/>
        <v>9.9999999999999978E-2</v>
      </c>
      <c r="AB108" s="214">
        <f t="shared" si="79"/>
        <v>9.7692303279291057E-2</v>
      </c>
      <c r="AC108" s="214"/>
      <c r="AD108" s="284">
        <f t="shared" si="80"/>
        <v>292.89359999999988</v>
      </c>
      <c r="AE108" s="284">
        <f t="shared" si="81"/>
        <v>161.62569999999982</v>
      </c>
      <c r="AF108" s="283"/>
      <c r="AG108" s="283">
        <f>VLOOKUP(A108,[6]Planilha1!$A:$K,10,FALSE)</f>
        <v>2998.1235999999999</v>
      </c>
      <c r="AH108" s="283">
        <f>VLOOKUP(A108,[6]Planilha1!$A:$K,11,FALSE)</f>
        <v>1561.2656999999999</v>
      </c>
      <c r="AI108" s="675"/>
      <c r="AJ108" s="676"/>
      <c r="AK108" s="613"/>
      <c r="AL108" s="614"/>
      <c r="AM108" s="614"/>
      <c r="AN108" s="615"/>
      <c r="AO108" s="286"/>
      <c r="AP108" s="295"/>
      <c r="AQ108" s="288"/>
      <c r="AR108" s="289"/>
      <c r="AS108" s="290"/>
      <c r="AT108" s="673"/>
      <c r="AU108" s="674"/>
      <c r="AV108" s="288"/>
      <c r="AW108" s="613"/>
      <c r="AX108" s="615"/>
      <c r="AY108" s="288"/>
      <c r="AZ108" s="308"/>
      <c r="BA108" s="288"/>
      <c r="BB108" s="308"/>
      <c r="BC108" s="648"/>
      <c r="BD108" s="649"/>
      <c r="BE108" s="648"/>
      <c r="BF108" s="649"/>
      <c r="BG108" s="308"/>
      <c r="BH108" s="308"/>
      <c r="BI108" s="291"/>
      <c r="BJ108" s="291"/>
      <c r="BK108" s="291"/>
      <c r="BL108" s="291"/>
      <c r="BM108" s="291"/>
      <c r="BN108" s="291"/>
      <c r="BO108" s="291"/>
      <c r="BP108" s="291"/>
      <c r="BQ108" s="291"/>
      <c r="BR108" s="291"/>
      <c r="BS108" s="291"/>
      <c r="BT108" s="291"/>
      <c r="BU108" s="291"/>
      <c r="BV108" s="291"/>
      <c r="BW108" s="291"/>
      <c r="BX108" s="291"/>
      <c r="BY108" s="291"/>
      <c r="BZ108" s="291"/>
      <c r="CA108" s="291"/>
      <c r="CB108" s="291"/>
      <c r="CC108" s="291"/>
      <c r="CD108" s="291"/>
      <c r="CE108" s="291"/>
      <c r="CF108" s="291"/>
      <c r="CG108" s="291"/>
      <c r="CH108" s="291"/>
      <c r="CI108" s="291"/>
      <c r="CJ108" s="291"/>
      <c r="CK108" s="291"/>
      <c r="CL108" s="291"/>
      <c r="CM108" s="291"/>
      <c r="CN108" s="291"/>
      <c r="CO108" s="291"/>
      <c r="CP108" s="291"/>
      <c r="CQ108" s="291"/>
      <c r="CR108" s="291"/>
      <c r="CS108" s="291"/>
      <c r="CT108" s="291"/>
      <c r="CU108" s="291"/>
      <c r="CV108" s="291"/>
      <c r="CW108" s="291"/>
      <c r="CX108" s="291"/>
      <c r="CY108" s="291"/>
      <c r="CZ108" s="291"/>
      <c r="DA108" s="291"/>
      <c r="DB108" s="291"/>
      <c r="DC108" s="291"/>
      <c r="DD108" s="291"/>
      <c r="DE108" s="291"/>
      <c r="DF108" s="291"/>
      <c r="DG108" s="291"/>
      <c r="DH108" s="291"/>
      <c r="DI108" s="291"/>
      <c r="DJ108" s="291"/>
      <c r="DK108" s="291"/>
      <c r="DL108" s="291"/>
      <c r="DM108" s="291"/>
      <c r="DN108" s="291"/>
      <c r="DO108" s="291"/>
      <c r="DP108" s="291"/>
      <c r="DQ108" s="291"/>
      <c r="DR108" s="291"/>
      <c r="DS108" s="291"/>
      <c r="DT108" s="291"/>
      <c r="DU108" s="291"/>
      <c r="DV108" s="291"/>
      <c r="DW108" s="291"/>
      <c r="DX108" s="291"/>
      <c r="DY108" s="291"/>
      <c r="DZ108" s="291"/>
      <c r="EA108" s="291"/>
      <c r="EB108" s="291"/>
      <c r="EC108" s="291"/>
      <c r="ED108" s="291"/>
      <c r="EE108" s="291"/>
      <c r="EF108" s="291"/>
      <c r="EG108" s="291"/>
      <c r="EH108" s="291"/>
      <c r="EI108" s="291"/>
      <c r="EJ108" s="291"/>
      <c r="EK108" s="291"/>
      <c r="EL108" s="291"/>
      <c r="EM108" s="291"/>
      <c r="EN108" s="291"/>
      <c r="EO108" s="291"/>
      <c r="EP108" s="291"/>
      <c r="EQ108" s="291"/>
      <c r="ER108" s="291"/>
      <c r="ES108" s="291"/>
      <c r="ET108" s="291"/>
      <c r="EU108" s="291"/>
      <c r="EV108" s="291"/>
      <c r="EW108" s="291"/>
      <c r="EX108" s="291"/>
      <c r="EY108" s="291"/>
      <c r="EZ108" s="291"/>
      <c r="FA108" s="291"/>
      <c r="FB108" s="291"/>
      <c r="FC108" s="291"/>
      <c r="FD108" s="291"/>
      <c r="FE108" s="291"/>
      <c r="FF108" s="291"/>
      <c r="FG108" s="291"/>
      <c r="FH108" s="291"/>
      <c r="FI108" s="291"/>
      <c r="FJ108" s="291"/>
      <c r="FK108" s="291"/>
      <c r="FL108" s="291"/>
      <c r="FM108" s="291"/>
      <c r="FN108" s="291"/>
      <c r="FO108" s="291"/>
      <c r="FP108" s="291"/>
      <c r="FQ108" s="291"/>
      <c r="FR108" s="291"/>
      <c r="FS108" s="291"/>
      <c r="FT108" s="291"/>
      <c r="FU108" s="291"/>
      <c r="FV108" s="291"/>
      <c r="FW108" s="291"/>
      <c r="FX108" s="291"/>
      <c r="FY108" s="291"/>
      <c r="FZ108" s="291"/>
      <c r="GA108" s="291"/>
      <c r="GB108" s="291"/>
      <c r="GC108" s="291"/>
      <c r="GD108" s="291"/>
      <c r="GE108" s="291"/>
      <c r="GF108" s="291"/>
      <c r="GG108" s="291"/>
      <c r="GH108" s="291"/>
      <c r="GI108" s="291"/>
      <c r="GJ108" s="291"/>
      <c r="GK108" s="291"/>
      <c r="GL108" s="291"/>
      <c r="GM108" s="291"/>
      <c r="GN108" s="291"/>
      <c r="GO108" s="291"/>
      <c r="GP108" s="291"/>
      <c r="GQ108" s="291"/>
      <c r="GR108" s="291"/>
      <c r="GS108" s="291"/>
      <c r="GT108" s="291"/>
      <c r="GU108" s="291"/>
      <c r="GV108" s="291"/>
      <c r="GW108" s="291"/>
      <c r="GX108" s="291"/>
      <c r="GY108" s="291"/>
      <c r="GZ108" s="291"/>
      <c r="HA108" s="291"/>
      <c r="HB108" s="291"/>
      <c r="HC108" s="291"/>
      <c r="HD108" s="291"/>
      <c r="HE108" s="291"/>
      <c r="HF108" s="291"/>
      <c r="HG108" s="291"/>
      <c r="HH108" s="291"/>
      <c r="HI108" s="291"/>
      <c r="HJ108" s="291"/>
      <c r="HK108" s="291"/>
      <c r="HL108" s="291"/>
      <c r="HM108" s="291"/>
      <c r="HN108" s="291"/>
      <c r="HO108" s="291"/>
      <c r="HP108" s="291"/>
      <c r="HQ108" s="291"/>
      <c r="HR108" s="291"/>
      <c r="HS108" s="291"/>
      <c r="HT108" s="291"/>
      <c r="HU108" s="291"/>
      <c r="HV108" s="291"/>
      <c r="HW108" s="291"/>
      <c r="HX108" s="291"/>
      <c r="HY108" s="291"/>
      <c r="HZ108" s="291"/>
      <c r="IA108" s="291"/>
      <c r="IB108" s="291"/>
      <c r="IC108" s="291"/>
      <c r="ID108" s="291"/>
      <c r="IE108" s="291"/>
      <c r="IF108" s="291"/>
      <c r="IG108" s="291"/>
      <c r="IH108" s="291"/>
      <c r="II108" s="291"/>
      <c r="IJ108" s="291"/>
      <c r="IK108" s="291"/>
      <c r="IL108" s="291"/>
      <c r="IM108" s="291"/>
      <c r="IN108" s="291"/>
      <c r="IO108" s="291"/>
      <c r="IP108" s="291"/>
      <c r="IQ108" s="291"/>
      <c r="IR108" s="291"/>
      <c r="IS108" s="291"/>
      <c r="IT108" s="291"/>
      <c r="IU108" s="291"/>
      <c r="IV108" s="291"/>
      <c r="IW108" s="291"/>
      <c r="IX108" s="291"/>
      <c r="IY108" s="291"/>
      <c r="IZ108" s="291"/>
      <c r="JA108" s="291"/>
      <c r="JB108" s="291"/>
      <c r="JC108" s="291"/>
      <c r="JD108" s="291"/>
      <c r="JE108" s="291"/>
      <c r="JF108" s="291"/>
      <c r="JG108" s="291"/>
      <c r="JH108" s="291"/>
      <c r="JI108" s="170"/>
      <c r="JJ108" s="291"/>
      <c r="JK108" s="291"/>
      <c r="JL108" s="291"/>
      <c r="JM108" s="291"/>
      <c r="JN108" s="291"/>
      <c r="JO108" s="291"/>
      <c r="JP108" s="291"/>
      <c r="JQ108" s="291"/>
      <c r="JR108" s="291"/>
      <c r="JS108" s="291"/>
      <c r="JT108" s="291"/>
      <c r="JU108" s="291"/>
      <c r="JV108" s="291"/>
      <c r="JW108" s="291"/>
      <c r="JX108" s="291"/>
      <c r="JY108" s="291"/>
      <c r="JZ108" s="291"/>
      <c r="KA108" s="291"/>
      <c r="KB108" s="291"/>
      <c r="KC108" s="291"/>
      <c r="KD108" s="291"/>
      <c r="KE108" s="291"/>
      <c r="KF108" s="291"/>
      <c r="KG108" s="291"/>
      <c r="KH108" s="291"/>
      <c r="KI108" s="291"/>
      <c r="KJ108" s="291"/>
      <c r="KK108" s="291"/>
      <c r="KL108" s="291"/>
      <c r="KM108" s="291"/>
      <c r="KN108" s="291"/>
      <c r="KO108" s="291"/>
      <c r="KP108" s="291"/>
      <c r="KQ108" s="291"/>
      <c r="KR108" s="291"/>
      <c r="KS108" s="291"/>
      <c r="KT108" s="291"/>
      <c r="KU108" s="291"/>
      <c r="KV108" s="291"/>
      <c r="KW108" s="291"/>
      <c r="KX108" s="291"/>
      <c r="KY108" s="291"/>
      <c r="KZ108" s="291"/>
      <c r="LA108" s="291"/>
      <c r="LB108" s="291"/>
      <c r="LC108" s="291"/>
      <c r="LD108" s="291"/>
      <c r="LE108" s="291"/>
      <c r="LF108" s="291"/>
      <c r="LG108" s="291"/>
      <c r="LH108" s="291"/>
      <c r="LI108" s="291"/>
      <c r="LJ108" s="291"/>
      <c r="LK108" s="291"/>
      <c r="LL108" s="291"/>
      <c r="LM108" s="291"/>
      <c r="LN108" s="291"/>
      <c r="LO108" s="291"/>
      <c r="LP108" s="291"/>
      <c r="LQ108" s="291"/>
      <c r="LR108" s="291"/>
      <c r="LS108" s="291"/>
      <c r="LT108" s="291"/>
      <c r="LU108" s="291"/>
      <c r="LV108" s="291"/>
      <c r="LW108" s="291"/>
      <c r="LX108" s="291"/>
      <c r="LY108" s="291"/>
      <c r="LZ108" s="291"/>
      <c r="MA108" s="291"/>
      <c r="MB108" s="291"/>
      <c r="MC108" s="291"/>
      <c r="MD108" s="291"/>
      <c r="ME108" s="291"/>
      <c r="MF108" s="291"/>
      <c r="MG108" s="291"/>
      <c r="MH108" s="291"/>
      <c r="MI108" s="291"/>
      <c r="MJ108" s="291"/>
      <c r="MK108" s="291"/>
      <c r="ML108" s="291"/>
      <c r="MM108" s="291"/>
      <c r="MN108" s="291"/>
      <c r="MO108" s="291"/>
      <c r="MP108" s="291"/>
      <c r="MQ108" s="291"/>
      <c r="MR108" s="291"/>
      <c r="MS108" s="291"/>
      <c r="MT108" s="291"/>
      <c r="MU108" s="291"/>
      <c r="MV108" s="291"/>
      <c r="MW108" s="291"/>
      <c r="MX108" s="291"/>
      <c r="MY108" s="291"/>
      <c r="MZ108" s="291"/>
      <c r="NA108" s="291"/>
      <c r="NB108" s="291"/>
      <c r="NC108" s="291"/>
      <c r="ND108" s="291"/>
      <c r="NE108" s="291"/>
      <c r="NF108" s="291"/>
      <c r="NG108" s="291"/>
      <c r="NH108" s="291"/>
      <c r="NI108" s="291"/>
      <c r="NJ108" s="291"/>
      <c r="NK108" s="291"/>
      <c r="NL108" s="291"/>
      <c r="NM108" s="291"/>
      <c r="NN108" s="291"/>
      <c r="NO108" s="291"/>
      <c r="NP108" s="291"/>
      <c r="NQ108" s="291"/>
      <c r="NR108" s="291"/>
      <c r="NS108" s="291"/>
      <c r="NT108" s="291"/>
      <c r="NU108" s="291"/>
      <c r="NV108" s="291"/>
      <c r="NW108" s="291"/>
      <c r="NX108" s="291"/>
      <c r="NY108" s="291"/>
      <c r="NZ108" s="291"/>
      <c r="OA108" s="291"/>
      <c r="OB108" s="291"/>
      <c r="OC108" s="291"/>
      <c r="OD108" s="291"/>
      <c r="OE108" s="291"/>
      <c r="OF108" s="291"/>
      <c r="OG108" s="291"/>
      <c r="OH108" s="291"/>
      <c r="OI108" s="291"/>
      <c r="OJ108" s="291"/>
      <c r="OK108" s="291"/>
      <c r="OL108" s="291"/>
      <c r="OM108" s="291"/>
      <c r="ON108" s="291"/>
      <c r="OO108" s="291"/>
      <c r="OP108" s="291"/>
      <c r="OQ108" s="291"/>
      <c r="OR108" s="291"/>
      <c r="OS108" s="291"/>
      <c r="OT108" s="291"/>
      <c r="OU108" s="291"/>
      <c r="OV108" s="291"/>
      <c r="OW108" s="291"/>
      <c r="OX108" s="291"/>
      <c r="OY108" s="291"/>
      <c r="OZ108" s="291"/>
      <c r="PA108" s="291"/>
      <c r="PB108" s="291"/>
      <c r="PC108" s="291"/>
      <c r="PD108" s="291"/>
      <c r="PE108" s="291"/>
      <c r="PF108" s="291"/>
      <c r="PG108" s="291"/>
      <c r="PH108" s="291"/>
      <c r="PI108" s="291"/>
      <c r="PJ108" s="291"/>
      <c r="PK108" s="291"/>
      <c r="PL108" s="291"/>
      <c r="PM108" s="291"/>
      <c r="PN108" s="291"/>
      <c r="PO108" s="291"/>
      <c r="PP108" s="291"/>
      <c r="PQ108" s="291"/>
      <c r="PR108" s="291"/>
      <c r="PS108" s="291"/>
      <c r="PT108" s="291"/>
      <c r="PU108" s="291"/>
      <c r="PV108" s="291"/>
      <c r="PW108" s="291"/>
      <c r="PX108" s="291"/>
      <c r="PY108" s="291"/>
      <c r="PZ108" s="291"/>
      <c r="QA108" s="291"/>
      <c r="QB108" s="291"/>
      <c r="QC108" s="291"/>
      <c r="QD108" s="291"/>
      <c r="QE108" s="291"/>
      <c r="QF108" s="291"/>
      <c r="QG108" s="291"/>
      <c r="QH108" s="291"/>
      <c r="QI108" s="291"/>
      <c r="QJ108" s="291"/>
      <c r="QK108" s="291"/>
      <c r="QL108" s="291"/>
      <c r="QM108" s="291"/>
      <c r="QN108" s="291"/>
      <c r="QO108" s="291"/>
      <c r="QP108" s="291"/>
      <c r="QQ108" s="291"/>
      <c r="QR108" s="291"/>
      <c r="QS108" s="291"/>
      <c r="QT108" s="291"/>
      <c r="QU108" s="291"/>
      <c r="QV108" s="291"/>
      <c r="QW108" s="291"/>
      <c r="QX108" s="291"/>
      <c r="QY108" s="291"/>
      <c r="QZ108" s="291"/>
      <c r="RA108" s="291"/>
      <c r="RB108" s="291"/>
      <c r="RC108" s="291"/>
      <c r="RD108" s="291"/>
      <c r="RE108" s="291"/>
      <c r="RF108" s="291"/>
      <c r="RG108" s="291"/>
      <c r="RH108" s="291"/>
      <c r="RI108" s="291"/>
      <c r="RJ108" s="291"/>
      <c r="RK108" s="291"/>
      <c r="RL108" s="291"/>
      <c r="RM108" s="291"/>
      <c r="RN108" s="291"/>
      <c r="RO108" s="291"/>
      <c r="RP108" s="291"/>
      <c r="RQ108" s="291"/>
      <c r="RR108" s="291"/>
      <c r="RS108" s="291"/>
      <c r="RT108" s="291"/>
      <c r="RU108" s="291"/>
      <c r="RV108" s="291"/>
      <c r="RW108" s="291"/>
      <c r="RX108" s="291"/>
      <c r="RY108" s="291"/>
      <c r="RZ108" s="291"/>
      <c r="SA108" s="291"/>
      <c r="SB108" s="291"/>
      <c r="SC108" s="291"/>
      <c r="SD108" s="291"/>
      <c r="SE108" s="291"/>
      <c r="SF108" s="291"/>
      <c r="SG108" s="291"/>
      <c r="SH108" s="291"/>
      <c r="SI108" s="291"/>
      <c r="SJ108" s="291"/>
      <c r="SK108" s="291"/>
      <c r="SL108" s="291"/>
      <c r="SM108" s="291"/>
      <c r="SN108" s="291"/>
      <c r="SO108" s="291"/>
      <c r="SP108" s="291"/>
      <c r="SQ108" s="291"/>
      <c r="SR108" s="291"/>
      <c r="SS108" s="291"/>
      <c r="ST108" s="291"/>
      <c r="SU108" s="291"/>
      <c r="SV108" s="291"/>
      <c r="SW108" s="291"/>
      <c r="SX108" s="291"/>
      <c r="SY108" s="291"/>
      <c r="SZ108" s="291"/>
      <c r="TA108" s="291"/>
      <c r="TB108" s="291"/>
      <c r="TC108" s="291"/>
      <c r="TD108" s="291"/>
      <c r="TE108" s="170"/>
      <c r="TF108" s="291"/>
      <c r="TG108" s="291"/>
      <c r="TH108" s="291"/>
      <c r="TI108" s="291"/>
      <c r="TJ108" s="291"/>
      <c r="TK108" s="291"/>
      <c r="TL108" s="291"/>
      <c r="TM108" s="291"/>
      <c r="TN108" s="291"/>
      <c r="TO108" s="291"/>
      <c r="TP108" s="291"/>
      <c r="TQ108" s="291"/>
      <c r="TR108" s="291"/>
      <c r="TS108" s="291"/>
      <c r="TT108" s="291"/>
      <c r="TU108" s="291"/>
      <c r="TV108" s="291"/>
      <c r="TW108" s="291"/>
      <c r="TX108" s="291"/>
      <c r="TY108" s="291"/>
      <c r="TZ108" s="291"/>
      <c r="UA108" s="291"/>
      <c r="UB108" s="291"/>
      <c r="UC108" s="291"/>
      <c r="UD108" s="291"/>
      <c r="UE108" s="291"/>
      <c r="UF108" s="291"/>
      <c r="UG108" s="291"/>
      <c r="UH108" s="291"/>
      <c r="UI108" s="291"/>
      <c r="UJ108" s="291"/>
      <c r="UK108" s="291"/>
      <c r="UL108" s="291"/>
      <c r="UM108" s="291"/>
      <c r="UN108" s="291"/>
      <c r="UO108" s="291"/>
      <c r="UP108" s="291"/>
      <c r="UQ108" s="291"/>
      <c r="UR108" s="291"/>
      <c r="US108" s="291"/>
      <c r="UT108" s="291"/>
      <c r="UU108" s="291"/>
      <c r="UV108" s="291"/>
      <c r="UW108" s="291"/>
      <c r="UX108" s="291"/>
      <c r="UY108" s="291"/>
      <c r="UZ108" s="291"/>
      <c r="VA108" s="291"/>
      <c r="VB108" s="291"/>
      <c r="VC108" s="291"/>
      <c r="VD108" s="291"/>
      <c r="VE108" s="291"/>
      <c r="VF108" s="291"/>
      <c r="VG108" s="291"/>
      <c r="VH108" s="291"/>
      <c r="VI108" s="291"/>
      <c r="VJ108" s="291"/>
      <c r="VK108" s="291"/>
      <c r="VL108" s="291"/>
      <c r="VM108" s="291"/>
      <c r="VN108" s="291"/>
      <c r="VO108" s="291"/>
      <c r="VP108" s="291"/>
      <c r="VQ108" s="291"/>
      <c r="VR108" s="291"/>
      <c r="VS108" s="291"/>
      <c r="VT108" s="291"/>
      <c r="VU108" s="291"/>
      <c r="VV108" s="291"/>
      <c r="VW108" s="291"/>
      <c r="VX108" s="291"/>
      <c r="VY108" s="291"/>
      <c r="VZ108" s="291"/>
      <c r="WA108" s="291"/>
      <c r="WB108" s="291"/>
      <c r="WC108" s="291"/>
      <c r="WD108" s="291"/>
      <c r="WE108" s="291"/>
      <c r="WF108" s="291"/>
      <c r="WG108" s="291"/>
      <c r="WH108" s="291"/>
      <c r="WI108" s="291"/>
      <c r="WJ108" s="291"/>
      <c r="WK108" s="291"/>
      <c r="WL108" s="291"/>
      <c r="WM108" s="291"/>
      <c r="WN108" s="291"/>
      <c r="WO108" s="291"/>
      <c r="WP108" s="291"/>
      <c r="WQ108" s="291"/>
      <c r="WR108" s="291"/>
      <c r="WS108" s="291"/>
      <c r="WT108" s="291"/>
      <c r="WU108" s="291"/>
      <c r="WV108" s="291"/>
      <c r="WW108" s="291"/>
      <c r="WX108" s="291"/>
      <c r="WY108" s="291"/>
      <c r="WZ108" s="291"/>
      <c r="XA108" s="291"/>
      <c r="XB108" s="291"/>
      <c r="XC108" s="291"/>
      <c r="XD108" s="291"/>
      <c r="XE108" s="291"/>
      <c r="XF108" s="291"/>
      <c r="XG108" s="291"/>
      <c r="XH108" s="291"/>
      <c r="XI108" s="291"/>
      <c r="XJ108" s="291"/>
      <c r="XK108" s="291"/>
      <c r="XL108" s="291"/>
      <c r="XM108" s="291"/>
      <c r="XN108" s="291"/>
      <c r="XO108" s="291"/>
      <c r="XP108" s="291"/>
      <c r="XQ108" s="291"/>
      <c r="XR108" s="291"/>
      <c r="XS108" s="291"/>
      <c r="XT108" s="291"/>
      <c r="XU108" s="291"/>
      <c r="XV108" s="291"/>
      <c r="XW108" s="291"/>
      <c r="XX108" s="291"/>
      <c r="XY108" s="291"/>
      <c r="XZ108" s="291"/>
      <c r="YA108" s="291"/>
      <c r="YB108" s="291"/>
      <c r="YC108" s="291"/>
      <c r="YD108" s="291"/>
      <c r="YE108" s="291"/>
      <c r="YF108" s="291"/>
      <c r="YG108" s="291"/>
      <c r="YH108" s="291"/>
      <c r="YI108" s="291"/>
      <c r="YJ108" s="291"/>
      <c r="YK108" s="291"/>
      <c r="YL108" s="291"/>
      <c r="YM108" s="291"/>
      <c r="YN108" s="291"/>
      <c r="YO108" s="291"/>
      <c r="YP108" s="291"/>
      <c r="YQ108" s="291"/>
      <c r="YR108" s="291"/>
      <c r="YS108" s="291"/>
      <c r="YT108" s="291"/>
      <c r="YU108" s="291"/>
      <c r="YV108" s="291"/>
      <c r="YW108" s="291"/>
      <c r="YX108" s="291"/>
      <c r="YY108" s="291"/>
      <c r="YZ108" s="291"/>
      <c r="ZA108" s="291"/>
      <c r="ZB108" s="291"/>
      <c r="ZC108" s="291"/>
      <c r="ZD108" s="291"/>
      <c r="ZE108" s="291"/>
      <c r="ZF108" s="291"/>
      <c r="ZG108" s="291"/>
      <c r="ZH108" s="291"/>
      <c r="ZI108" s="291"/>
      <c r="ZJ108" s="291"/>
      <c r="ZK108" s="291"/>
      <c r="ZL108" s="291"/>
      <c r="ZM108" s="291"/>
      <c r="ZN108" s="291"/>
      <c r="ZO108" s="291"/>
      <c r="ZP108" s="291"/>
      <c r="ZQ108" s="291"/>
      <c r="ZR108" s="291"/>
      <c r="ZS108" s="291"/>
      <c r="ZT108" s="291"/>
      <c r="ZU108" s="291"/>
      <c r="ZV108" s="291"/>
      <c r="ZW108" s="291"/>
      <c r="ZX108" s="291"/>
      <c r="ZY108" s="291"/>
      <c r="ZZ108" s="291"/>
      <c r="AAA108" s="291"/>
      <c r="AAB108" s="291"/>
      <c r="AAC108" s="291"/>
      <c r="AAD108" s="291"/>
      <c r="AAE108" s="291"/>
      <c r="AAF108" s="291"/>
      <c r="AAG108" s="291"/>
      <c r="AAH108" s="291"/>
      <c r="AAI108" s="291"/>
      <c r="AAJ108" s="291"/>
      <c r="AAK108" s="291"/>
      <c r="AAL108" s="291"/>
      <c r="AAM108" s="291"/>
      <c r="AAN108" s="291"/>
      <c r="AAO108" s="291"/>
      <c r="AAP108" s="291"/>
      <c r="AAQ108" s="291"/>
      <c r="AAR108" s="291"/>
      <c r="AAS108" s="291"/>
      <c r="AAT108" s="291"/>
      <c r="AAU108" s="291"/>
      <c r="AAV108" s="291"/>
      <c r="AAW108" s="291"/>
      <c r="AAX108" s="291"/>
      <c r="AAY108" s="291"/>
      <c r="AAZ108" s="291"/>
      <c r="ABA108" s="291"/>
      <c r="ABB108" s="291"/>
      <c r="ABC108" s="291"/>
      <c r="ABD108" s="291"/>
      <c r="ABE108" s="291"/>
      <c r="ABF108" s="291"/>
      <c r="ABG108" s="291"/>
      <c r="ABH108" s="291"/>
      <c r="ABI108" s="291"/>
      <c r="ABJ108" s="291"/>
      <c r="ABK108" s="291"/>
      <c r="ABL108" s="291"/>
      <c r="ABM108" s="291"/>
      <c r="ABN108" s="291"/>
      <c r="ABO108" s="291"/>
      <c r="ABP108" s="291"/>
      <c r="ABQ108" s="291"/>
      <c r="ABR108" s="291"/>
      <c r="ABS108" s="291"/>
      <c r="ABT108" s="291"/>
      <c r="ABU108" s="291"/>
      <c r="ABV108" s="291"/>
      <c r="ABW108" s="291"/>
      <c r="ABX108" s="291"/>
      <c r="ABY108" s="291"/>
      <c r="ABZ108" s="291"/>
      <c r="ACA108" s="291"/>
      <c r="ACB108" s="291"/>
      <c r="ACC108" s="291"/>
      <c r="ACD108" s="291"/>
      <c r="ACE108" s="291"/>
      <c r="ACF108" s="291"/>
      <c r="ACG108" s="291"/>
      <c r="ACH108" s="291"/>
      <c r="ACI108" s="291"/>
      <c r="ACJ108" s="291"/>
      <c r="ACK108" s="291"/>
      <c r="ACL108" s="291"/>
      <c r="ACM108" s="291"/>
      <c r="ACN108" s="291"/>
      <c r="ACO108" s="291"/>
      <c r="ACP108" s="291"/>
      <c r="ACQ108" s="291"/>
      <c r="ACR108" s="291"/>
      <c r="ACS108" s="291"/>
      <c r="ACT108" s="291"/>
      <c r="ACU108" s="291"/>
      <c r="ACV108" s="291"/>
      <c r="ACW108" s="291"/>
      <c r="ACX108" s="291"/>
      <c r="ACY108" s="291"/>
      <c r="ACZ108" s="291"/>
      <c r="ADA108" s="170"/>
      <c r="ADB108" s="291"/>
      <c r="ADC108" s="291"/>
      <c r="ADD108" s="291"/>
      <c r="ADE108" s="291"/>
      <c r="ADF108" s="291"/>
      <c r="ADG108" s="291"/>
      <c r="ADH108" s="291"/>
      <c r="ADI108" s="291"/>
      <c r="ADJ108" s="291"/>
      <c r="ADK108" s="291"/>
      <c r="ADL108" s="291"/>
      <c r="ADM108" s="291"/>
      <c r="ADN108" s="291"/>
      <c r="ADO108" s="291"/>
      <c r="ADP108" s="291"/>
      <c r="ADQ108" s="291"/>
      <c r="ADR108" s="291"/>
      <c r="ADS108" s="291"/>
      <c r="ADT108" s="291"/>
      <c r="ADU108" s="291"/>
      <c r="ADV108" s="291"/>
      <c r="ADW108" s="291"/>
      <c r="ADX108" s="291"/>
      <c r="ADY108" s="291"/>
      <c r="ADZ108" s="291"/>
      <c r="AEA108" s="291"/>
      <c r="AEB108" s="291"/>
      <c r="AEC108" s="291"/>
      <c r="AED108" s="291"/>
      <c r="AEE108" s="291"/>
      <c r="AEF108" s="291"/>
      <c r="AEG108" s="291"/>
      <c r="AEH108" s="291"/>
      <c r="AEI108" s="291"/>
      <c r="AEJ108" s="291"/>
      <c r="AEK108" s="291"/>
      <c r="AEL108" s="291"/>
      <c r="AEM108" s="291"/>
      <c r="AEN108" s="291"/>
      <c r="AEO108" s="291"/>
      <c r="AEP108" s="291"/>
      <c r="AEQ108" s="291"/>
      <c r="AER108" s="291"/>
      <c r="AES108" s="291"/>
      <c r="AET108" s="291"/>
      <c r="AEU108" s="291"/>
      <c r="AEV108" s="291"/>
      <c r="AEW108" s="291"/>
      <c r="AEX108" s="291"/>
      <c r="AEY108" s="291"/>
      <c r="AEZ108" s="291"/>
      <c r="AFA108" s="291"/>
      <c r="AFB108" s="291"/>
      <c r="AFC108" s="291"/>
      <c r="AFD108" s="291"/>
      <c r="AFE108" s="291"/>
      <c r="AFF108" s="291"/>
      <c r="AFG108" s="291"/>
      <c r="AFH108" s="291"/>
      <c r="AFI108" s="291"/>
      <c r="AFJ108" s="291"/>
      <c r="AFK108" s="291"/>
      <c r="AFL108" s="291"/>
      <c r="AFM108" s="291"/>
      <c r="AFN108" s="291"/>
      <c r="AFO108" s="291"/>
      <c r="AFP108" s="291"/>
      <c r="AFQ108" s="291"/>
      <c r="AFR108" s="291"/>
      <c r="AFS108" s="291"/>
      <c r="AFT108" s="291"/>
      <c r="AFU108" s="291"/>
      <c r="AFV108" s="291"/>
      <c r="AFW108" s="291"/>
      <c r="AFX108" s="291"/>
      <c r="AFY108" s="291"/>
      <c r="AFZ108" s="291"/>
      <c r="AGA108" s="291"/>
      <c r="AGB108" s="291"/>
      <c r="AGC108" s="291"/>
      <c r="AGD108" s="291"/>
      <c r="AGE108" s="291"/>
      <c r="AGF108" s="291"/>
      <c r="AGG108" s="291"/>
      <c r="AGH108" s="291"/>
      <c r="AGI108" s="291"/>
      <c r="AGJ108" s="291"/>
      <c r="AGK108" s="291"/>
      <c r="AGL108" s="291"/>
      <c r="AGM108" s="291"/>
      <c r="AGN108" s="291"/>
      <c r="AGO108" s="291"/>
      <c r="AGP108" s="291"/>
      <c r="AGQ108" s="291"/>
      <c r="AGR108" s="291"/>
      <c r="AGS108" s="291"/>
      <c r="AGT108" s="291"/>
      <c r="AGU108" s="291"/>
      <c r="AGV108" s="291"/>
      <c r="AGW108" s="291"/>
      <c r="AGX108" s="291"/>
      <c r="AGY108" s="291"/>
      <c r="AGZ108" s="291"/>
      <c r="AHA108" s="291"/>
      <c r="AHB108" s="291"/>
      <c r="AHC108" s="291"/>
      <c r="AHD108" s="291"/>
      <c r="AHE108" s="291"/>
      <c r="AHF108" s="291"/>
      <c r="AHG108" s="291"/>
      <c r="AHH108" s="291"/>
      <c r="AHI108" s="291"/>
      <c r="AHJ108" s="291"/>
      <c r="AHK108" s="291"/>
      <c r="AHL108" s="291"/>
      <c r="AHM108" s="291"/>
      <c r="AHN108" s="291"/>
      <c r="AHO108" s="291"/>
      <c r="AHP108" s="291"/>
      <c r="AHQ108" s="291"/>
      <c r="AHR108" s="291"/>
      <c r="AHS108" s="291"/>
      <c r="AHT108" s="291"/>
      <c r="AHU108" s="291"/>
      <c r="AHV108" s="291"/>
      <c r="AHW108" s="291"/>
      <c r="AHX108" s="291"/>
      <c r="AHY108" s="291"/>
      <c r="AHZ108" s="291"/>
      <c r="AIA108" s="291"/>
      <c r="AIB108" s="291"/>
      <c r="AIC108" s="291"/>
      <c r="AID108" s="291"/>
      <c r="AIE108" s="291"/>
      <c r="AIF108" s="291"/>
      <c r="AIG108" s="291"/>
      <c r="AIH108" s="291"/>
      <c r="AII108" s="291"/>
      <c r="AIJ108" s="291"/>
      <c r="AIK108" s="291"/>
      <c r="AIL108" s="291"/>
      <c r="AIM108" s="291"/>
      <c r="AIN108" s="291"/>
      <c r="AIO108" s="291"/>
      <c r="AIP108" s="291"/>
      <c r="AIQ108" s="291"/>
      <c r="AIR108" s="291"/>
      <c r="AIS108" s="291"/>
      <c r="AIT108" s="291"/>
      <c r="AIU108" s="291"/>
      <c r="AIV108" s="291"/>
      <c r="AIW108" s="291"/>
      <c r="AIX108" s="291"/>
      <c r="AIY108" s="291"/>
      <c r="AIZ108" s="291"/>
      <c r="AJA108" s="291"/>
      <c r="AJB108" s="291"/>
      <c r="AJC108" s="291"/>
      <c r="AJD108" s="291"/>
      <c r="AJE108" s="291"/>
      <c r="AJF108" s="291"/>
      <c r="AJG108" s="291"/>
      <c r="AJH108" s="291"/>
      <c r="AJI108" s="291"/>
      <c r="AJJ108" s="291"/>
      <c r="AJK108" s="291"/>
      <c r="AJL108" s="291"/>
      <c r="AJM108" s="291"/>
      <c r="AJN108" s="291"/>
      <c r="AJO108" s="291"/>
      <c r="AJP108" s="291"/>
      <c r="AJQ108" s="291"/>
      <c r="AJR108" s="291"/>
      <c r="AJS108" s="291"/>
      <c r="AJT108" s="291"/>
      <c r="AJU108" s="291"/>
      <c r="AJV108" s="291"/>
      <c r="AJW108" s="291"/>
      <c r="AJX108" s="291"/>
      <c r="AJY108" s="291"/>
      <c r="AJZ108" s="291"/>
      <c r="AKA108" s="291"/>
      <c r="AKB108" s="291"/>
      <c r="AKC108" s="291"/>
      <c r="AKD108" s="291"/>
      <c r="AKE108" s="291"/>
      <c r="AKF108" s="291"/>
      <c r="AKG108" s="291"/>
      <c r="AKH108" s="291"/>
      <c r="AKI108" s="291"/>
      <c r="AKJ108" s="291"/>
      <c r="AKK108" s="291"/>
      <c r="AKL108" s="291"/>
      <c r="AKM108" s="291"/>
      <c r="AKN108" s="291"/>
      <c r="AKO108" s="291"/>
      <c r="AKP108" s="291"/>
      <c r="AKQ108" s="291"/>
      <c r="AKR108" s="291"/>
      <c r="AKS108" s="291"/>
      <c r="AKT108" s="291"/>
      <c r="AKU108" s="291"/>
      <c r="AKV108" s="291"/>
      <c r="AKW108" s="291"/>
      <c r="AKX108" s="291"/>
      <c r="AKY108" s="291"/>
      <c r="AKZ108" s="291"/>
      <c r="ALA108" s="291"/>
      <c r="ALB108" s="291"/>
      <c r="ALC108" s="291"/>
      <c r="ALD108" s="291"/>
      <c r="ALE108" s="291"/>
      <c r="ALF108" s="291"/>
      <c r="ALG108" s="291"/>
      <c r="ALH108" s="291"/>
      <c r="ALI108" s="291"/>
      <c r="ALJ108" s="291"/>
      <c r="ALK108" s="291"/>
      <c r="ALL108" s="291"/>
      <c r="ALM108" s="291"/>
      <c r="ALN108" s="291"/>
      <c r="ALO108" s="291"/>
      <c r="ALP108" s="291"/>
      <c r="ALQ108" s="291"/>
      <c r="ALR108" s="291"/>
      <c r="ALS108" s="291"/>
      <c r="ALT108" s="291"/>
      <c r="ALU108" s="291"/>
      <c r="ALV108" s="291"/>
      <c r="ALW108" s="291"/>
      <c r="ALX108" s="291"/>
      <c r="ALY108" s="291"/>
      <c r="ALZ108" s="291"/>
      <c r="AMA108" s="291"/>
      <c r="AMB108" s="291"/>
      <c r="AMC108" s="291"/>
      <c r="AMD108" s="291"/>
      <c r="AME108" s="291"/>
      <c r="AMF108" s="291"/>
      <c r="AMG108" s="291"/>
      <c r="AMH108" s="291"/>
      <c r="AMI108" s="291"/>
      <c r="AMJ108" s="291"/>
      <c r="AMK108" s="291"/>
      <c r="AML108" s="291"/>
      <c r="AMM108" s="291"/>
      <c r="AMN108" s="291"/>
      <c r="AMO108" s="291"/>
      <c r="AMP108" s="291"/>
      <c r="AMQ108" s="291"/>
      <c r="AMR108" s="291"/>
      <c r="AMS108" s="291"/>
      <c r="AMT108" s="291"/>
      <c r="AMU108" s="291"/>
      <c r="AMV108" s="291"/>
      <c r="AMW108" s="170"/>
      <c r="AMX108" s="291"/>
      <c r="AMY108" s="291"/>
      <c r="AMZ108" s="291"/>
      <c r="ANA108" s="291"/>
      <c r="ANB108" s="291"/>
      <c r="ANC108" s="291"/>
      <c r="AND108" s="291"/>
      <c r="ANE108" s="291"/>
      <c r="ANF108" s="291"/>
      <c r="ANG108" s="291"/>
      <c r="ANH108" s="291"/>
      <c r="ANI108" s="291"/>
      <c r="ANJ108" s="291"/>
      <c r="ANK108" s="291"/>
      <c r="ANL108" s="291"/>
      <c r="ANM108" s="291"/>
      <c r="ANN108" s="291"/>
      <c r="ANO108" s="291"/>
      <c r="ANP108" s="291"/>
      <c r="ANQ108" s="291"/>
      <c r="ANR108" s="291"/>
      <c r="ANS108" s="291"/>
      <c r="ANT108" s="291"/>
      <c r="ANU108" s="291"/>
      <c r="ANV108" s="291"/>
      <c r="ANW108" s="291"/>
      <c r="ANX108" s="291"/>
      <c r="ANY108" s="291"/>
      <c r="ANZ108" s="291"/>
      <c r="AOA108" s="291"/>
      <c r="AOB108" s="291"/>
      <c r="AOC108" s="291"/>
      <c r="AOD108" s="291"/>
      <c r="AOE108" s="291"/>
      <c r="AOF108" s="291"/>
      <c r="AOG108" s="291"/>
      <c r="AOH108" s="291"/>
      <c r="AOI108" s="291"/>
      <c r="AOJ108" s="291"/>
      <c r="AOK108" s="291"/>
      <c r="AOL108" s="291"/>
      <c r="AOM108" s="291"/>
      <c r="AON108" s="291"/>
      <c r="AOO108" s="291"/>
      <c r="AOP108" s="291"/>
      <c r="AOQ108" s="291"/>
      <c r="AOR108" s="291"/>
      <c r="AOS108" s="291"/>
      <c r="AOT108" s="291"/>
      <c r="AOU108" s="291"/>
      <c r="AOV108" s="291"/>
      <c r="AOW108" s="291"/>
      <c r="AOX108" s="291"/>
      <c r="AOY108" s="291"/>
      <c r="AOZ108" s="291"/>
      <c r="APA108" s="291"/>
      <c r="APB108" s="291"/>
      <c r="APC108" s="291"/>
      <c r="APD108" s="291"/>
      <c r="APE108" s="291"/>
      <c r="APF108" s="291"/>
      <c r="APG108" s="291"/>
      <c r="APH108" s="291"/>
      <c r="API108" s="291"/>
      <c r="APJ108" s="291"/>
      <c r="APK108" s="291"/>
      <c r="APL108" s="291"/>
      <c r="APM108" s="291"/>
      <c r="APN108" s="291"/>
      <c r="APO108" s="291"/>
      <c r="APP108" s="291"/>
      <c r="APQ108" s="291"/>
      <c r="APR108" s="291"/>
      <c r="APS108" s="291"/>
      <c r="APT108" s="291"/>
      <c r="APU108" s="291"/>
      <c r="APV108" s="291"/>
      <c r="APW108" s="291"/>
      <c r="APX108" s="291"/>
      <c r="APY108" s="291"/>
      <c r="APZ108" s="291"/>
      <c r="AQA108" s="291"/>
      <c r="AQB108" s="291"/>
      <c r="AQC108" s="291"/>
      <c r="AQD108" s="291"/>
      <c r="AQE108" s="291"/>
      <c r="AQF108" s="291"/>
      <c r="AQG108" s="291"/>
      <c r="AQH108" s="291"/>
      <c r="AQI108" s="291"/>
      <c r="AQJ108" s="291"/>
      <c r="AQK108" s="291"/>
      <c r="AQL108" s="291"/>
      <c r="AQM108" s="291"/>
      <c r="AQN108" s="291"/>
      <c r="AQO108" s="291"/>
      <c r="AQP108" s="291"/>
      <c r="AQQ108" s="291"/>
      <c r="AQR108" s="291"/>
      <c r="AQS108" s="291"/>
      <c r="AQT108" s="291"/>
      <c r="AQU108" s="291"/>
      <c r="AQV108" s="291"/>
      <c r="AQW108" s="291"/>
      <c r="AQX108" s="291"/>
      <c r="AQY108" s="291"/>
      <c r="AQZ108" s="291"/>
      <c r="ARA108" s="291"/>
      <c r="ARB108" s="291"/>
      <c r="ARC108" s="291"/>
      <c r="ARD108" s="291"/>
      <c r="ARE108" s="291"/>
      <c r="ARF108" s="291"/>
      <c r="ARG108" s="291"/>
      <c r="ARH108" s="291"/>
      <c r="ARI108" s="291"/>
      <c r="ARJ108" s="291"/>
      <c r="ARK108" s="291"/>
      <c r="ARL108" s="291"/>
      <c r="ARM108" s="291"/>
      <c r="ARN108" s="291"/>
      <c r="ARO108" s="291"/>
      <c r="ARP108" s="291"/>
      <c r="ARQ108" s="291"/>
      <c r="ARR108" s="291"/>
      <c r="ARS108" s="291"/>
      <c r="ART108" s="291"/>
      <c r="ARU108" s="291"/>
      <c r="ARV108" s="291"/>
      <c r="ARW108" s="291"/>
      <c r="ARX108" s="291"/>
      <c r="ARY108" s="291"/>
      <c r="ARZ108" s="291"/>
      <c r="ASA108" s="291"/>
      <c r="ASB108" s="291"/>
      <c r="ASC108" s="291"/>
      <c r="ASD108" s="291"/>
      <c r="ASE108" s="291"/>
      <c r="ASF108" s="291"/>
      <c r="ASG108" s="291"/>
      <c r="ASH108" s="291"/>
      <c r="ASI108" s="291"/>
      <c r="ASJ108" s="291"/>
      <c r="ASK108" s="291"/>
      <c r="ASL108" s="291"/>
      <c r="ASM108" s="291"/>
      <c r="ASN108" s="291"/>
      <c r="ASO108" s="291"/>
      <c r="ASP108" s="291"/>
      <c r="ASQ108" s="291"/>
      <c r="ASR108" s="291"/>
      <c r="ASS108" s="291"/>
      <c r="AST108" s="291"/>
      <c r="ASU108" s="291"/>
      <c r="ASV108" s="291"/>
      <c r="ASW108" s="291"/>
      <c r="ASX108" s="291"/>
      <c r="ASY108" s="291"/>
      <c r="ASZ108" s="291"/>
      <c r="ATA108" s="291"/>
      <c r="ATB108" s="291"/>
      <c r="ATC108" s="291"/>
      <c r="ATD108" s="291"/>
      <c r="ATE108" s="291"/>
      <c r="ATF108" s="291"/>
      <c r="ATG108" s="291"/>
      <c r="ATH108" s="291"/>
      <c r="ATI108" s="291"/>
      <c r="ATJ108" s="291"/>
      <c r="ATK108" s="291"/>
      <c r="ATL108" s="291"/>
      <c r="ATM108" s="291"/>
      <c r="ATN108" s="291"/>
      <c r="ATO108" s="291"/>
      <c r="ATP108" s="291"/>
      <c r="ATQ108" s="291"/>
      <c r="ATR108" s="291"/>
      <c r="ATS108" s="291"/>
      <c r="ATT108" s="291"/>
      <c r="ATU108" s="291"/>
      <c r="ATV108" s="291"/>
      <c r="ATW108" s="291"/>
      <c r="ATX108" s="291"/>
      <c r="ATY108" s="291"/>
      <c r="ATZ108" s="291"/>
      <c r="AUA108" s="291"/>
      <c r="AUB108" s="291"/>
      <c r="AUC108" s="291"/>
      <c r="AUD108" s="291"/>
      <c r="AUE108" s="291"/>
      <c r="AUF108" s="291"/>
      <c r="AUG108" s="291"/>
      <c r="AUH108" s="291"/>
      <c r="AUI108" s="291"/>
      <c r="AUJ108" s="291"/>
      <c r="AUK108" s="291"/>
      <c r="AUL108" s="291"/>
      <c r="AUM108" s="291"/>
      <c r="AUN108" s="291"/>
      <c r="AUO108" s="291"/>
      <c r="AUP108" s="291"/>
      <c r="AUQ108" s="291"/>
      <c r="AUR108" s="291"/>
      <c r="AUS108" s="291"/>
      <c r="AUT108" s="291"/>
      <c r="AUU108" s="291"/>
      <c r="AUV108" s="291"/>
      <c r="AUW108" s="291"/>
      <c r="AUX108" s="291"/>
      <c r="AUY108" s="291"/>
      <c r="AUZ108" s="291"/>
      <c r="AVA108" s="291"/>
      <c r="AVB108" s="291"/>
      <c r="AVC108" s="291"/>
      <c r="AVD108" s="291"/>
      <c r="AVE108" s="291"/>
      <c r="AVF108" s="291"/>
      <c r="AVG108" s="291"/>
      <c r="AVH108" s="291"/>
      <c r="AVI108" s="291"/>
      <c r="AVJ108" s="291"/>
      <c r="AVK108" s="291"/>
      <c r="AVL108" s="291"/>
      <c r="AVM108" s="291"/>
      <c r="AVN108" s="291"/>
      <c r="AVO108" s="291"/>
      <c r="AVP108" s="291"/>
      <c r="AVQ108" s="291"/>
      <c r="AVR108" s="291"/>
      <c r="AVS108" s="291"/>
      <c r="AVT108" s="291"/>
      <c r="AVU108" s="291"/>
      <c r="AVV108" s="291"/>
      <c r="AVW108" s="291"/>
      <c r="AVX108" s="291"/>
      <c r="AVY108" s="291"/>
      <c r="AVZ108" s="291"/>
      <c r="AWA108" s="291"/>
      <c r="AWB108" s="291"/>
      <c r="AWC108" s="291"/>
      <c r="AWD108" s="291"/>
      <c r="AWE108" s="291"/>
      <c r="AWF108" s="291"/>
      <c r="AWG108" s="291"/>
      <c r="AWH108" s="291"/>
      <c r="AWI108" s="291"/>
      <c r="AWJ108" s="291"/>
      <c r="AWK108" s="291"/>
      <c r="AWL108" s="291"/>
      <c r="AWM108" s="291"/>
      <c r="AWN108" s="291"/>
      <c r="AWO108" s="291"/>
      <c r="AWP108" s="291"/>
      <c r="AWQ108" s="291"/>
      <c r="AWR108" s="291"/>
      <c r="AWS108" s="170"/>
      <c r="AWT108" s="291"/>
      <c r="AWU108" s="291"/>
      <c r="AWV108" s="291"/>
      <c r="AWW108" s="291"/>
      <c r="AWX108" s="291"/>
      <c r="AWY108" s="291"/>
      <c r="AWZ108" s="291"/>
      <c r="AXA108" s="291"/>
      <c r="AXB108" s="291"/>
      <c r="AXC108" s="291"/>
      <c r="AXD108" s="291"/>
      <c r="AXE108" s="291"/>
      <c r="AXF108" s="291"/>
      <c r="AXG108" s="291"/>
      <c r="AXH108" s="291"/>
      <c r="AXI108" s="291"/>
      <c r="AXJ108" s="291"/>
      <c r="AXK108" s="291"/>
      <c r="AXL108" s="291"/>
      <c r="AXM108" s="291"/>
      <c r="AXN108" s="291"/>
      <c r="AXO108" s="291"/>
      <c r="AXP108" s="291"/>
      <c r="AXQ108" s="291"/>
      <c r="AXR108" s="291"/>
      <c r="AXS108" s="291"/>
      <c r="AXT108" s="291"/>
      <c r="AXU108" s="291"/>
      <c r="AXV108" s="291"/>
      <c r="AXW108" s="291"/>
      <c r="AXX108" s="291"/>
      <c r="AXY108" s="291"/>
      <c r="AXZ108" s="291"/>
      <c r="AYA108" s="291"/>
      <c r="AYB108" s="291"/>
      <c r="AYC108" s="291"/>
      <c r="AYD108" s="291"/>
      <c r="AYE108" s="291"/>
      <c r="AYF108" s="291"/>
      <c r="AYG108" s="291"/>
      <c r="AYH108" s="291"/>
      <c r="AYI108" s="291"/>
      <c r="AYJ108" s="291"/>
      <c r="AYK108" s="291"/>
      <c r="AYL108" s="291"/>
      <c r="AYM108" s="291"/>
      <c r="AYN108" s="291"/>
      <c r="AYO108" s="291"/>
      <c r="AYP108" s="291"/>
      <c r="AYQ108" s="291"/>
      <c r="AYR108" s="291"/>
      <c r="AYS108" s="291"/>
      <c r="AYT108" s="291"/>
      <c r="AYU108" s="291"/>
      <c r="AYV108" s="291"/>
      <c r="AYW108" s="291"/>
      <c r="AYX108" s="291"/>
      <c r="AYY108" s="291"/>
      <c r="AYZ108" s="291"/>
      <c r="AZA108" s="291"/>
      <c r="AZB108" s="291"/>
      <c r="AZC108" s="291"/>
      <c r="AZD108" s="291"/>
      <c r="AZE108" s="291"/>
      <c r="AZF108" s="291"/>
      <c r="AZG108" s="291"/>
      <c r="AZH108" s="291"/>
      <c r="AZI108" s="291"/>
      <c r="AZJ108" s="291"/>
      <c r="AZK108" s="291"/>
      <c r="AZL108" s="291"/>
      <c r="AZM108" s="291"/>
      <c r="AZN108" s="291"/>
      <c r="AZO108" s="291"/>
      <c r="AZP108" s="291"/>
      <c r="AZQ108" s="291"/>
      <c r="AZR108" s="291"/>
      <c r="AZS108" s="291"/>
      <c r="AZT108" s="291"/>
      <c r="AZU108" s="291"/>
      <c r="AZV108" s="291"/>
      <c r="AZW108" s="291"/>
      <c r="AZX108" s="291"/>
      <c r="AZY108" s="291"/>
      <c r="AZZ108" s="291"/>
      <c r="BAA108" s="291"/>
      <c r="BAB108" s="291"/>
      <c r="BAC108" s="291"/>
      <c r="BAD108" s="291"/>
      <c r="BAE108" s="291"/>
      <c r="BAF108" s="291"/>
      <c r="BAG108" s="291"/>
      <c r="BAH108" s="291"/>
      <c r="BAI108" s="291"/>
      <c r="BAJ108" s="291"/>
      <c r="BAK108" s="291"/>
      <c r="BAL108" s="291"/>
      <c r="BAM108" s="291"/>
      <c r="BAN108" s="291"/>
      <c r="BAO108" s="291"/>
      <c r="BAP108" s="291"/>
      <c r="BAQ108" s="291"/>
      <c r="BAR108" s="291"/>
      <c r="BAS108" s="291"/>
      <c r="BAT108" s="291"/>
      <c r="BAU108" s="291"/>
      <c r="BAV108" s="291"/>
      <c r="BAW108" s="291"/>
      <c r="BAX108" s="291"/>
      <c r="BAY108" s="291"/>
      <c r="BAZ108" s="291"/>
      <c r="BBA108" s="291"/>
      <c r="BBB108" s="291"/>
      <c r="BBC108" s="291"/>
      <c r="BBD108" s="291"/>
      <c r="BBE108" s="291"/>
      <c r="BBF108" s="291"/>
      <c r="BBG108" s="291"/>
      <c r="BBH108" s="291"/>
      <c r="BBI108" s="291"/>
      <c r="BBJ108" s="291"/>
      <c r="BBK108" s="291"/>
      <c r="BBL108" s="291"/>
      <c r="BBM108" s="291"/>
      <c r="BBN108" s="291"/>
      <c r="BBO108" s="291"/>
      <c r="BBP108" s="291"/>
      <c r="BBQ108" s="291"/>
      <c r="BBR108" s="291"/>
      <c r="BBS108" s="291"/>
      <c r="BBT108" s="291"/>
      <c r="BBU108" s="291"/>
      <c r="BBV108" s="291"/>
      <c r="BBW108" s="291"/>
      <c r="BBX108" s="291"/>
      <c r="BBY108" s="291"/>
      <c r="BBZ108" s="291"/>
      <c r="BCA108" s="291"/>
      <c r="BCB108" s="291"/>
      <c r="BCC108" s="291"/>
      <c r="BCD108" s="291"/>
      <c r="BCE108" s="291"/>
      <c r="BCF108" s="291"/>
      <c r="BCG108" s="291"/>
      <c r="BCH108" s="291"/>
      <c r="BCI108" s="291"/>
      <c r="BCJ108" s="291"/>
      <c r="BCK108" s="291"/>
      <c r="BCL108" s="291"/>
      <c r="BCM108" s="291"/>
      <c r="BCN108" s="291"/>
      <c r="BCO108" s="291"/>
      <c r="BCP108" s="291"/>
      <c r="BCQ108" s="291"/>
      <c r="BCR108" s="291"/>
      <c r="BCS108" s="291"/>
      <c r="BCT108" s="291"/>
      <c r="BCU108" s="291"/>
      <c r="BCV108" s="291"/>
      <c r="BCW108" s="291"/>
      <c r="BCX108" s="291"/>
      <c r="BCY108" s="291"/>
      <c r="BCZ108" s="291"/>
      <c r="BDA108" s="291"/>
      <c r="BDB108" s="291"/>
      <c r="BDC108" s="291"/>
      <c r="BDD108" s="291"/>
      <c r="BDE108" s="291"/>
      <c r="BDF108" s="291"/>
      <c r="BDG108" s="291"/>
      <c r="BDH108" s="291"/>
      <c r="BDI108" s="291"/>
      <c r="BDJ108" s="291"/>
      <c r="BDK108" s="291"/>
      <c r="BDL108" s="291"/>
      <c r="BDM108" s="291"/>
      <c r="BDN108" s="291"/>
      <c r="BDO108" s="291"/>
      <c r="BDP108" s="291"/>
      <c r="BDQ108" s="291"/>
      <c r="BDR108" s="291"/>
      <c r="BDS108" s="291"/>
      <c r="BDT108" s="291"/>
      <c r="BDU108" s="291"/>
      <c r="BDV108" s="291"/>
      <c r="BDW108" s="291"/>
      <c r="BDX108" s="291"/>
      <c r="BDY108" s="291"/>
      <c r="BDZ108" s="291"/>
      <c r="BEA108" s="291"/>
      <c r="BEB108" s="291"/>
      <c r="BEC108" s="291"/>
      <c r="BED108" s="291"/>
      <c r="BEE108" s="291"/>
      <c r="BEF108" s="291"/>
      <c r="BEG108" s="291"/>
      <c r="BEH108" s="291"/>
      <c r="BEI108" s="291"/>
      <c r="BEJ108" s="291"/>
      <c r="BEK108" s="291"/>
      <c r="BEL108" s="291"/>
      <c r="BEM108" s="291"/>
      <c r="BEN108" s="291"/>
      <c r="BEO108" s="291"/>
      <c r="BEP108" s="291"/>
      <c r="BEQ108" s="291"/>
      <c r="BER108" s="291"/>
      <c r="BES108" s="291"/>
      <c r="BET108" s="291"/>
      <c r="BEU108" s="291"/>
      <c r="BEV108" s="291"/>
      <c r="BEW108" s="291"/>
      <c r="BEX108" s="291"/>
      <c r="BEY108" s="291"/>
      <c r="BEZ108" s="291"/>
      <c r="BFA108" s="291"/>
      <c r="BFB108" s="291"/>
      <c r="BFC108" s="291"/>
      <c r="BFD108" s="291"/>
      <c r="BFE108" s="291"/>
      <c r="BFF108" s="291"/>
      <c r="BFG108" s="291"/>
      <c r="BFH108" s="291"/>
      <c r="BFI108" s="291"/>
      <c r="BFJ108" s="291"/>
      <c r="BFK108" s="291"/>
      <c r="BFL108" s="291"/>
      <c r="BFM108" s="291"/>
      <c r="BFN108" s="291"/>
      <c r="BFO108" s="291"/>
      <c r="BFP108" s="291"/>
      <c r="BFQ108" s="291"/>
      <c r="BFR108" s="291"/>
      <c r="BFS108" s="291"/>
      <c r="BFT108" s="291"/>
      <c r="BFU108" s="291"/>
      <c r="BFV108" s="291"/>
      <c r="BFW108" s="291"/>
      <c r="BFX108" s="291"/>
      <c r="BFY108" s="291"/>
      <c r="BFZ108" s="291"/>
      <c r="BGA108" s="291"/>
      <c r="BGB108" s="291"/>
      <c r="BGC108" s="291"/>
      <c r="BGD108" s="291"/>
      <c r="BGE108" s="291"/>
      <c r="BGF108" s="291"/>
      <c r="BGG108" s="291"/>
      <c r="BGH108" s="291"/>
      <c r="BGI108" s="291"/>
      <c r="BGJ108" s="291"/>
      <c r="BGK108" s="291"/>
      <c r="BGL108" s="291"/>
      <c r="BGM108" s="291"/>
      <c r="BGN108" s="291"/>
      <c r="BGO108" s="170"/>
      <c r="BGP108" s="291"/>
      <c r="BGQ108" s="291"/>
      <c r="BGR108" s="291"/>
      <c r="BGS108" s="291"/>
      <c r="BGT108" s="291"/>
      <c r="BGU108" s="291"/>
      <c r="BGV108" s="291"/>
      <c r="BGW108" s="291"/>
      <c r="BGX108" s="291"/>
      <c r="BGY108" s="291"/>
      <c r="BGZ108" s="291"/>
      <c r="BHA108" s="291"/>
      <c r="BHB108" s="291"/>
      <c r="BHC108" s="291"/>
      <c r="BHD108" s="291"/>
      <c r="BHE108" s="291"/>
      <c r="BHF108" s="291"/>
      <c r="BHG108" s="291"/>
      <c r="BHH108" s="291"/>
      <c r="BHI108" s="291"/>
      <c r="BHJ108" s="291"/>
      <c r="BHK108" s="291"/>
      <c r="BHL108" s="291"/>
      <c r="BHM108" s="291"/>
      <c r="BHN108" s="291"/>
      <c r="BHO108" s="291"/>
      <c r="BHP108" s="291"/>
      <c r="BHQ108" s="291"/>
      <c r="BHR108" s="291"/>
      <c r="BHS108" s="291"/>
      <c r="BHT108" s="291"/>
      <c r="BHU108" s="291"/>
      <c r="BHV108" s="291"/>
      <c r="BHW108" s="291"/>
      <c r="BHX108" s="291"/>
      <c r="BHY108" s="291"/>
      <c r="BHZ108" s="291"/>
      <c r="BIA108" s="291"/>
      <c r="BIB108" s="291"/>
      <c r="BIC108" s="291"/>
      <c r="BID108" s="291"/>
      <c r="BIE108" s="291"/>
      <c r="BIF108" s="291"/>
      <c r="BIG108" s="291"/>
      <c r="BIH108" s="291"/>
      <c r="BII108" s="291"/>
      <c r="BIJ108" s="291"/>
      <c r="BIK108" s="291"/>
      <c r="BIL108" s="291"/>
      <c r="BIM108" s="291"/>
      <c r="BIN108" s="291"/>
      <c r="BIO108" s="291"/>
      <c r="BIP108" s="291"/>
      <c r="BIQ108" s="291"/>
      <c r="BIR108" s="291"/>
      <c r="BIS108" s="291"/>
      <c r="BIT108" s="291"/>
      <c r="BIU108" s="291"/>
      <c r="BIV108" s="291"/>
      <c r="BIW108" s="291"/>
      <c r="BIX108" s="291"/>
      <c r="BIY108" s="291"/>
      <c r="BIZ108" s="291"/>
      <c r="BJA108" s="291"/>
      <c r="BJB108" s="291"/>
      <c r="BJC108" s="291"/>
      <c r="BJD108" s="291"/>
      <c r="BJE108" s="291"/>
      <c r="BJF108" s="291"/>
      <c r="BJG108" s="291"/>
      <c r="BJH108" s="291"/>
      <c r="BJI108" s="291"/>
      <c r="BJJ108" s="291"/>
      <c r="BJK108" s="291"/>
      <c r="BJL108" s="291"/>
      <c r="BJM108" s="291"/>
      <c r="BJN108" s="291"/>
      <c r="BJO108" s="291"/>
      <c r="BJP108" s="291"/>
      <c r="BJQ108" s="291"/>
      <c r="BJR108" s="291"/>
      <c r="BJS108" s="291"/>
      <c r="BJT108" s="291"/>
      <c r="BJU108" s="291"/>
      <c r="BJV108" s="291"/>
      <c r="BJW108" s="291"/>
      <c r="BJX108" s="291"/>
      <c r="BJY108" s="291"/>
      <c r="BJZ108" s="291"/>
      <c r="BKA108" s="291"/>
      <c r="BKB108" s="291"/>
      <c r="BKC108" s="291"/>
      <c r="BKD108" s="291"/>
      <c r="BKE108" s="291"/>
      <c r="BKF108" s="291"/>
      <c r="BKG108" s="291"/>
      <c r="BKH108" s="291"/>
      <c r="BKI108" s="291"/>
      <c r="BKJ108" s="291"/>
      <c r="BKK108" s="291"/>
      <c r="BKL108" s="291"/>
      <c r="BKM108" s="291"/>
      <c r="BKN108" s="291"/>
      <c r="BKO108" s="291"/>
      <c r="BKP108" s="291"/>
      <c r="BKQ108" s="291"/>
      <c r="BKR108" s="291"/>
      <c r="BKS108" s="291"/>
      <c r="BKT108" s="291"/>
      <c r="BKU108" s="291"/>
      <c r="BKV108" s="291"/>
      <c r="BKW108" s="291"/>
      <c r="BKX108" s="291"/>
      <c r="BKY108" s="291"/>
      <c r="BKZ108" s="291"/>
      <c r="BLA108" s="291"/>
      <c r="BLB108" s="291"/>
      <c r="BLC108" s="291"/>
      <c r="BLD108" s="291"/>
      <c r="BLE108" s="291"/>
      <c r="BLF108" s="291"/>
      <c r="BLG108" s="291"/>
      <c r="BLH108" s="291"/>
      <c r="BLI108" s="291"/>
      <c r="BLJ108" s="291"/>
      <c r="BLK108" s="291"/>
      <c r="BLL108" s="291"/>
      <c r="BLM108" s="291"/>
      <c r="BLN108" s="291"/>
      <c r="BLO108" s="291"/>
      <c r="BLP108" s="291"/>
      <c r="BLQ108" s="291"/>
      <c r="BLR108" s="291"/>
      <c r="BLS108" s="291"/>
      <c r="BLT108" s="291"/>
      <c r="BLU108" s="291"/>
      <c r="BLV108" s="291"/>
      <c r="BLW108" s="291"/>
      <c r="BLX108" s="291"/>
      <c r="BLY108" s="291"/>
      <c r="BLZ108" s="291"/>
      <c r="BMA108" s="291"/>
      <c r="BMB108" s="291"/>
      <c r="BMC108" s="291"/>
      <c r="BMD108" s="291"/>
      <c r="BME108" s="291"/>
      <c r="BMF108" s="291"/>
      <c r="BMG108" s="291"/>
      <c r="BMH108" s="291"/>
      <c r="BMI108" s="291"/>
      <c r="BMJ108" s="291"/>
      <c r="BMK108" s="291"/>
      <c r="BML108" s="291"/>
      <c r="BMM108" s="291"/>
      <c r="BMN108" s="291"/>
      <c r="BMO108" s="291"/>
      <c r="BMP108" s="291"/>
      <c r="BMQ108" s="291"/>
      <c r="BMR108" s="291"/>
      <c r="BMS108" s="291"/>
      <c r="BMT108" s="291"/>
      <c r="BMU108" s="291"/>
      <c r="BMV108" s="291"/>
      <c r="BMW108" s="291"/>
      <c r="BMX108" s="291"/>
      <c r="BMY108" s="291"/>
      <c r="BMZ108" s="291"/>
      <c r="BNA108" s="291"/>
      <c r="BNB108" s="291"/>
      <c r="BNC108" s="291"/>
      <c r="BND108" s="291"/>
      <c r="BNE108" s="291"/>
      <c r="BNF108" s="291"/>
      <c r="BNG108" s="291"/>
      <c r="BNH108" s="291"/>
      <c r="BNI108" s="291"/>
      <c r="BNJ108" s="291"/>
      <c r="BNK108" s="291"/>
      <c r="BNL108" s="291"/>
      <c r="BNM108" s="291"/>
      <c r="BNN108" s="291"/>
      <c r="BNO108" s="291"/>
      <c r="BNP108" s="291"/>
      <c r="BNQ108" s="291"/>
      <c r="BNR108" s="291"/>
      <c r="BNS108" s="291"/>
      <c r="BNT108" s="291"/>
      <c r="BNU108" s="291"/>
      <c r="BNV108" s="291"/>
      <c r="BNW108" s="291"/>
      <c r="BNX108" s="291"/>
      <c r="BNY108" s="291"/>
      <c r="BNZ108" s="291"/>
      <c r="BOA108" s="291"/>
      <c r="BOB108" s="291"/>
      <c r="BOC108" s="291"/>
      <c r="BOD108" s="291"/>
      <c r="BOE108" s="291"/>
      <c r="BOF108" s="291"/>
      <c r="BOG108" s="291"/>
      <c r="BOH108" s="291"/>
      <c r="BOI108" s="291"/>
      <c r="BOJ108" s="291"/>
      <c r="BOK108" s="291"/>
      <c r="BOL108" s="291"/>
      <c r="BOM108" s="291"/>
      <c r="BON108" s="291"/>
      <c r="BOO108" s="291"/>
      <c r="BOP108" s="291"/>
      <c r="BOQ108" s="291"/>
      <c r="BOR108" s="291"/>
      <c r="BOS108" s="291"/>
      <c r="BOT108" s="291"/>
      <c r="BOU108" s="291"/>
      <c r="BOV108" s="291"/>
      <c r="BOW108" s="291"/>
      <c r="BOX108" s="291"/>
      <c r="BOY108" s="291"/>
      <c r="BOZ108" s="291"/>
      <c r="BPA108" s="291"/>
      <c r="BPB108" s="291"/>
      <c r="BPC108" s="291"/>
      <c r="BPD108" s="291"/>
      <c r="BPE108" s="291"/>
      <c r="BPF108" s="291"/>
      <c r="BPG108" s="291"/>
      <c r="BPH108" s="291"/>
      <c r="BPI108" s="291"/>
      <c r="BPJ108" s="291"/>
      <c r="BPK108" s="291"/>
      <c r="BPL108" s="291"/>
      <c r="BPM108" s="291"/>
      <c r="BPN108" s="291"/>
      <c r="BPO108" s="291"/>
      <c r="BPP108" s="291"/>
      <c r="BPQ108" s="291"/>
      <c r="BPR108" s="291"/>
      <c r="BPS108" s="291"/>
      <c r="BPT108" s="291"/>
      <c r="BPU108" s="291"/>
      <c r="BPV108" s="291"/>
      <c r="BPW108" s="291"/>
      <c r="BPX108" s="291"/>
      <c r="BPY108" s="291"/>
      <c r="BPZ108" s="291"/>
      <c r="BQA108" s="291"/>
      <c r="BQB108" s="291"/>
      <c r="BQC108" s="291"/>
      <c r="BQD108" s="291"/>
      <c r="BQE108" s="291"/>
      <c r="BQF108" s="291"/>
      <c r="BQG108" s="291"/>
      <c r="BQH108" s="291"/>
      <c r="BQI108" s="291"/>
      <c r="BQJ108" s="291"/>
      <c r="BQK108" s="170"/>
      <c r="BQL108" s="291"/>
      <c r="BQM108" s="291"/>
      <c r="BQN108" s="291"/>
      <c r="BQO108" s="291"/>
      <c r="BQP108" s="291"/>
      <c r="BQQ108" s="291"/>
      <c r="BQR108" s="291"/>
      <c r="BQS108" s="291"/>
      <c r="BQT108" s="291"/>
      <c r="BQU108" s="291"/>
      <c r="BQV108" s="291"/>
      <c r="BQW108" s="291"/>
      <c r="BQX108" s="291"/>
      <c r="BQY108" s="291"/>
      <c r="BQZ108" s="291"/>
      <c r="BRA108" s="291"/>
      <c r="BRB108" s="291"/>
      <c r="BRC108" s="291"/>
      <c r="BRD108" s="291"/>
      <c r="BRE108" s="291"/>
      <c r="BRF108" s="291"/>
      <c r="BRG108" s="291"/>
      <c r="BRH108" s="291"/>
      <c r="BRI108" s="291"/>
      <c r="BRJ108" s="291"/>
      <c r="BRK108" s="291"/>
      <c r="BRL108" s="291"/>
      <c r="BRM108" s="291"/>
      <c r="BRN108" s="291"/>
      <c r="BRO108" s="291"/>
      <c r="BRP108" s="291"/>
      <c r="BRQ108" s="291"/>
      <c r="BRR108" s="291"/>
      <c r="BRS108" s="291"/>
      <c r="BRT108" s="291"/>
      <c r="BRU108" s="291"/>
      <c r="BRV108" s="291"/>
      <c r="BRW108" s="291"/>
      <c r="BRX108" s="291"/>
      <c r="BRY108" s="291"/>
      <c r="BRZ108" s="291"/>
      <c r="BSA108" s="291"/>
      <c r="BSB108" s="291"/>
      <c r="BSC108" s="291"/>
      <c r="BSD108" s="291"/>
      <c r="BSE108" s="291"/>
      <c r="BSF108" s="291"/>
      <c r="BSG108" s="291"/>
      <c r="BSH108" s="291"/>
      <c r="BSI108" s="291"/>
      <c r="BSJ108" s="291"/>
      <c r="BSK108" s="291"/>
      <c r="BSL108" s="291"/>
      <c r="BSM108" s="291"/>
      <c r="BSN108" s="291"/>
      <c r="BSO108" s="291"/>
      <c r="BSP108" s="291"/>
      <c r="BSQ108" s="291"/>
      <c r="BSR108" s="291"/>
      <c r="BSS108" s="291"/>
      <c r="BST108" s="291"/>
      <c r="BSU108" s="291"/>
      <c r="BSV108" s="291"/>
      <c r="BSW108" s="291"/>
      <c r="BSX108" s="291"/>
      <c r="BSY108" s="291"/>
      <c r="BSZ108" s="291"/>
      <c r="BTA108" s="291"/>
      <c r="BTB108" s="291"/>
      <c r="BTC108" s="291"/>
      <c r="BTD108" s="291"/>
      <c r="BTE108" s="291"/>
      <c r="BTF108" s="291"/>
      <c r="BTG108" s="291"/>
      <c r="BTH108" s="291"/>
      <c r="BTI108" s="291"/>
      <c r="BTJ108" s="291"/>
      <c r="BTK108" s="291"/>
      <c r="BTL108" s="291"/>
      <c r="BTM108" s="291"/>
      <c r="BTN108" s="291"/>
      <c r="BTO108" s="291"/>
      <c r="BTP108" s="291"/>
      <c r="BTQ108" s="291"/>
      <c r="BTR108" s="291"/>
      <c r="BTS108" s="291"/>
      <c r="BTT108" s="291"/>
      <c r="BTU108" s="291"/>
      <c r="BTV108" s="291"/>
      <c r="BTW108" s="291"/>
      <c r="BTX108" s="291"/>
      <c r="BTY108" s="291"/>
      <c r="BTZ108" s="291"/>
      <c r="BUA108" s="291"/>
      <c r="BUB108" s="291"/>
      <c r="BUC108" s="291"/>
      <c r="BUD108" s="291"/>
      <c r="BUE108" s="291"/>
      <c r="BUF108" s="291"/>
      <c r="BUG108" s="291"/>
      <c r="BUH108" s="291"/>
      <c r="BUI108" s="291"/>
      <c r="BUJ108" s="291"/>
      <c r="BUK108" s="291"/>
      <c r="BUL108" s="291"/>
      <c r="BUM108" s="291"/>
      <c r="BUN108" s="291"/>
      <c r="BUO108" s="291"/>
      <c r="BUP108" s="291"/>
      <c r="BUQ108" s="291"/>
      <c r="BUR108" s="291"/>
      <c r="BUS108" s="291"/>
      <c r="BUT108" s="291"/>
      <c r="BUU108" s="291"/>
      <c r="BUV108" s="291"/>
      <c r="BUW108" s="291"/>
      <c r="BUX108" s="291"/>
      <c r="BUY108" s="291"/>
      <c r="BUZ108" s="291"/>
      <c r="BVA108" s="291"/>
      <c r="BVB108" s="291"/>
      <c r="BVC108" s="291"/>
      <c r="BVD108" s="291"/>
      <c r="BVE108" s="291"/>
      <c r="BVF108" s="291"/>
      <c r="BVG108" s="291"/>
      <c r="BVH108" s="291"/>
      <c r="BVI108" s="291"/>
      <c r="BVJ108" s="291"/>
      <c r="BVK108" s="291"/>
      <c r="BVL108" s="291"/>
      <c r="BVM108" s="291"/>
      <c r="BVN108" s="291"/>
      <c r="BVO108" s="291"/>
      <c r="BVP108" s="291"/>
      <c r="BVQ108" s="291"/>
      <c r="BVR108" s="291"/>
      <c r="BVS108" s="291"/>
      <c r="BVT108" s="291"/>
      <c r="BVU108" s="291"/>
      <c r="BVV108" s="291"/>
      <c r="BVW108" s="291"/>
      <c r="BVX108" s="291"/>
      <c r="BVY108" s="291"/>
      <c r="BVZ108" s="291"/>
      <c r="BWA108" s="291"/>
      <c r="BWB108" s="291"/>
      <c r="BWC108" s="291"/>
      <c r="BWD108" s="291"/>
      <c r="BWE108" s="291"/>
      <c r="BWF108" s="291"/>
      <c r="BWG108" s="291"/>
      <c r="BWH108" s="291"/>
      <c r="BWI108" s="291"/>
      <c r="BWJ108" s="291"/>
      <c r="BWK108" s="291"/>
      <c r="BWL108" s="291"/>
      <c r="BWM108" s="291"/>
      <c r="BWN108" s="291"/>
      <c r="BWO108" s="291"/>
      <c r="BWP108" s="291"/>
      <c r="BWQ108" s="291"/>
      <c r="BWR108" s="291"/>
      <c r="BWS108" s="291"/>
      <c r="BWT108" s="291"/>
      <c r="BWU108" s="291"/>
      <c r="BWV108" s="291"/>
      <c r="BWW108" s="291"/>
      <c r="BWX108" s="291"/>
      <c r="BWY108" s="291"/>
      <c r="BWZ108" s="291"/>
      <c r="BXA108" s="291"/>
      <c r="BXB108" s="291"/>
      <c r="BXC108" s="291"/>
      <c r="BXD108" s="291"/>
      <c r="BXE108" s="291"/>
      <c r="BXF108" s="291"/>
      <c r="BXG108" s="291"/>
      <c r="BXH108" s="291"/>
      <c r="BXI108" s="291"/>
      <c r="BXJ108" s="291"/>
      <c r="BXK108" s="291"/>
      <c r="BXL108" s="291"/>
      <c r="BXM108" s="291"/>
      <c r="BXN108" s="291"/>
      <c r="BXO108" s="291"/>
      <c r="BXP108" s="291"/>
      <c r="BXQ108" s="291"/>
      <c r="BXR108" s="291"/>
      <c r="BXS108" s="291"/>
      <c r="BXT108" s="291"/>
      <c r="BXU108" s="291"/>
      <c r="BXV108" s="291"/>
      <c r="BXW108" s="291"/>
      <c r="BXX108" s="291"/>
      <c r="BXY108" s="291"/>
      <c r="BXZ108" s="291"/>
      <c r="BYA108" s="291"/>
      <c r="BYB108" s="291"/>
      <c r="BYC108" s="291"/>
      <c r="BYD108" s="291"/>
      <c r="BYE108" s="291"/>
      <c r="BYF108" s="291"/>
      <c r="BYG108" s="291"/>
      <c r="BYH108" s="291"/>
      <c r="BYI108" s="291"/>
      <c r="BYJ108" s="291"/>
      <c r="BYK108" s="291"/>
      <c r="BYL108" s="291"/>
      <c r="BYM108" s="291"/>
      <c r="BYN108" s="291"/>
      <c r="BYO108" s="291"/>
      <c r="BYP108" s="291"/>
      <c r="BYQ108" s="291"/>
      <c r="BYR108" s="291"/>
      <c r="BYS108" s="291"/>
      <c r="BYT108" s="291"/>
      <c r="BYU108" s="291"/>
      <c r="BYV108" s="291"/>
      <c r="BYW108" s="291"/>
      <c r="BYX108" s="291"/>
      <c r="BYY108" s="291"/>
      <c r="BYZ108" s="291"/>
      <c r="BZA108" s="291"/>
      <c r="BZB108" s="291"/>
      <c r="BZC108" s="291"/>
      <c r="BZD108" s="291"/>
      <c r="BZE108" s="291"/>
      <c r="BZF108" s="291"/>
      <c r="BZG108" s="291"/>
      <c r="BZH108" s="291"/>
      <c r="BZI108" s="291"/>
      <c r="BZJ108" s="291"/>
      <c r="BZK108" s="291"/>
      <c r="BZL108" s="291"/>
      <c r="BZM108" s="291"/>
      <c r="BZN108" s="291"/>
      <c r="BZO108" s="291"/>
      <c r="BZP108" s="291"/>
      <c r="BZQ108" s="291"/>
      <c r="BZR108" s="291"/>
      <c r="BZS108" s="291"/>
      <c r="BZT108" s="291"/>
      <c r="BZU108" s="291"/>
      <c r="BZV108" s="291"/>
      <c r="BZW108" s="291"/>
      <c r="BZX108" s="291"/>
      <c r="BZY108" s="291"/>
      <c r="BZZ108" s="291"/>
      <c r="CAA108" s="291"/>
      <c r="CAB108" s="291"/>
      <c r="CAC108" s="291"/>
      <c r="CAD108" s="291"/>
      <c r="CAE108" s="291"/>
      <c r="CAF108" s="291"/>
      <c r="CAG108" s="170"/>
      <c r="CAH108" s="291"/>
      <c r="CAI108" s="291"/>
      <c r="CAJ108" s="291"/>
      <c r="CAK108" s="291"/>
      <c r="CAL108" s="291"/>
      <c r="CAM108" s="291"/>
      <c r="CAN108" s="291"/>
      <c r="CAO108" s="291"/>
      <c r="CAP108" s="291"/>
      <c r="CAQ108" s="291"/>
      <c r="CAR108" s="291"/>
      <c r="CAS108" s="291"/>
      <c r="CAT108" s="291"/>
      <c r="CAU108" s="291"/>
      <c r="CAV108" s="291"/>
      <c r="CAW108" s="291"/>
      <c r="CAX108" s="291"/>
      <c r="CAY108" s="291"/>
      <c r="CAZ108" s="291"/>
      <c r="CBA108" s="291"/>
      <c r="CBB108" s="291"/>
      <c r="CBC108" s="291"/>
      <c r="CBD108" s="291"/>
      <c r="CBE108" s="291"/>
      <c r="CBF108" s="291"/>
      <c r="CBG108" s="291"/>
      <c r="CBH108" s="291"/>
      <c r="CBI108" s="291"/>
      <c r="CBJ108" s="291"/>
      <c r="CBK108" s="291"/>
      <c r="CBL108" s="291"/>
      <c r="CBM108" s="291"/>
      <c r="CBN108" s="291"/>
      <c r="CBO108" s="291"/>
      <c r="CBP108" s="291"/>
      <c r="CBQ108" s="291"/>
      <c r="CBR108" s="291"/>
      <c r="CBS108" s="291"/>
      <c r="CBT108" s="291"/>
      <c r="CBU108" s="291"/>
      <c r="CBV108" s="291"/>
      <c r="CBW108" s="291"/>
      <c r="CBX108" s="291"/>
      <c r="CBY108" s="291"/>
      <c r="CBZ108" s="291"/>
      <c r="CCA108" s="291"/>
      <c r="CCB108" s="291"/>
      <c r="CCC108" s="291"/>
      <c r="CCD108" s="291"/>
      <c r="CCE108" s="291"/>
      <c r="CCF108" s="291"/>
      <c r="CCG108" s="291"/>
      <c r="CCH108" s="291"/>
      <c r="CCI108" s="291"/>
      <c r="CCJ108" s="291"/>
      <c r="CCK108" s="291"/>
      <c r="CCL108" s="291"/>
      <c r="CCM108" s="291"/>
      <c r="CCN108" s="291"/>
      <c r="CCO108" s="291"/>
      <c r="CCP108" s="291"/>
      <c r="CCQ108" s="291"/>
      <c r="CCR108" s="291"/>
      <c r="CCS108" s="291"/>
      <c r="CCT108" s="291"/>
      <c r="CCU108" s="291"/>
      <c r="CCV108" s="291"/>
      <c r="CCW108" s="291"/>
      <c r="CCX108" s="291"/>
      <c r="CCY108" s="291"/>
      <c r="CCZ108" s="291"/>
      <c r="CDA108" s="291"/>
      <c r="CDB108" s="291"/>
      <c r="CDC108" s="291"/>
      <c r="CDD108" s="291"/>
      <c r="CDE108" s="291"/>
      <c r="CDF108" s="291"/>
      <c r="CDG108" s="291"/>
      <c r="CDH108" s="291"/>
      <c r="CDI108" s="291"/>
      <c r="CDJ108" s="291"/>
      <c r="CDK108" s="291"/>
      <c r="CDL108" s="291"/>
      <c r="CDM108" s="291"/>
      <c r="CDN108" s="291"/>
      <c r="CDO108" s="291"/>
      <c r="CDP108" s="291"/>
      <c r="CDQ108" s="291"/>
      <c r="CDR108" s="291"/>
      <c r="CDS108" s="291"/>
      <c r="CDT108" s="291"/>
      <c r="CDU108" s="291"/>
      <c r="CDV108" s="291"/>
      <c r="CDW108" s="291"/>
      <c r="CDX108" s="291"/>
      <c r="CDY108" s="291"/>
      <c r="CDZ108" s="291"/>
      <c r="CEA108" s="291"/>
      <c r="CEB108" s="291"/>
      <c r="CEC108" s="291"/>
      <c r="CED108" s="291"/>
      <c r="CEE108" s="291"/>
      <c r="CEF108" s="291"/>
      <c r="CEG108" s="291"/>
      <c r="CEH108" s="291"/>
      <c r="CEI108" s="291"/>
      <c r="CEJ108" s="291"/>
      <c r="CEK108" s="291"/>
      <c r="CEL108" s="291"/>
      <c r="CEM108" s="291"/>
      <c r="CEN108" s="291"/>
      <c r="CEO108" s="291"/>
      <c r="CEP108" s="291"/>
      <c r="CEQ108" s="291"/>
      <c r="CER108" s="291"/>
      <c r="CES108" s="291"/>
      <c r="CET108" s="291"/>
      <c r="CEU108" s="291"/>
      <c r="CEV108" s="291"/>
      <c r="CEW108" s="291"/>
      <c r="CEX108" s="291"/>
      <c r="CEY108" s="291"/>
      <c r="CEZ108" s="291"/>
      <c r="CFA108" s="291"/>
      <c r="CFB108" s="291"/>
      <c r="CFC108" s="291"/>
      <c r="CFD108" s="291"/>
      <c r="CFE108" s="291"/>
      <c r="CFF108" s="291"/>
      <c r="CFG108" s="291"/>
      <c r="CFH108" s="291"/>
      <c r="CFI108" s="291"/>
      <c r="CFJ108" s="291"/>
      <c r="CFK108" s="291"/>
      <c r="CFL108" s="291"/>
      <c r="CFM108" s="291"/>
      <c r="CFN108" s="291"/>
      <c r="CFO108" s="291"/>
      <c r="CFP108" s="291"/>
      <c r="CFQ108" s="291"/>
      <c r="CFR108" s="291"/>
      <c r="CFS108" s="291"/>
      <c r="CFT108" s="291"/>
      <c r="CFU108" s="291"/>
      <c r="CFV108" s="291"/>
      <c r="CFW108" s="291"/>
      <c r="CFX108" s="291"/>
      <c r="CFY108" s="291"/>
      <c r="CFZ108" s="291"/>
      <c r="CGA108" s="291"/>
      <c r="CGB108" s="291"/>
      <c r="CGC108" s="291"/>
      <c r="CGD108" s="291"/>
      <c r="CGE108" s="291"/>
      <c r="CGF108" s="291"/>
      <c r="CGG108" s="291"/>
      <c r="CGH108" s="291"/>
      <c r="CGI108" s="291"/>
      <c r="CGJ108" s="291"/>
      <c r="CGK108" s="291"/>
      <c r="CGL108" s="291"/>
      <c r="CGM108" s="291"/>
      <c r="CGN108" s="291"/>
      <c r="CGO108" s="291"/>
      <c r="CGP108" s="291"/>
      <c r="CGQ108" s="291"/>
      <c r="CGR108" s="291"/>
      <c r="CGS108" s="291"/>
      <c r="CGT108" s="291"/>
      <c r="CGU108" s="291"/>
      <c r="CGV108" s="291"/>
      <c r="CGW108" s="291"/>
      <c r="CGX108" s="291"/>
      <c r="CGY108" s="291"/>
      <c r="CGZ108" s="291"/>
      <c r="CHA108" s="291"/>
      <c r="CHB108" s="291"/>
      <c r="CHC108" s="291"/>
      <c r="CHD108" s="291"/>
      <c r="CHE108" s="291"/>
      <c r="CHF108" s="291"/>
      <c r="CHG108" s="291"/>
      <c r="CHH108" s="291"/>
      <c r="CHI108" s="291"/>
      <c r="CHJ108" s="291"/>
      <c r="CHK108" s="291"/>
      <c r="CHL108" s="291"/>
      <c r="CHM108" s="291"/>
      <c r="CHN108" s="291"/>
      <c r="CHO108" s="291"/>
      <c r="CHP108" s="291"/>
      <c r="CHQ108" s="291"/>
      <c r="CHR108" s="291"/>
      <c r="CHS108" s="291"/>
      <c r="CHT108" s="291"/>
      <c r="CHU108" s="291"/>
      <c r="CHV108" s="291"/>
      <c r="CHW108" s="291"/>
      <c r="CHX108" s="291"/>
      <c r="CHY108" s="291"/>
      <c r="CHZ108" s="291"/>
      <c r="CIA108" s="291"/>
      <c r="CIB108" s="291"/>
      <c r="CIC108" s="291"/>
      <c r="CID108" s="291"/>
      <c r="CIE108" s="291"/>
      <c r="CIF108" s="291"/>
      <c r="CIG108" s="291"/>
      <c r="CIH108" s="291"/>
      <c r="CII108" s="291"/>
      <c r="CIJ108" s="291"/>
      <c r="CIK108" s="291"/>
      <c r="CIL108" s="291"/>
      <c r="CIM108" s="291"/>
      <c r="CIN108" s="291"/>
      <c r="CIO108" s="291"/>
      <c r="CIP108" s="291"/>
      <c r="CIQ108" s="291"/>
      <c r="CIR108" s="291"/>
      <c r="CIS108" s="291"/>
      <c r="CIT108" s="291"/>
      <c r="CIU108" s="291"/>
      <c r="CIV108" s="291"/>
      <c r="CIW108" s="291"/>
      <c r="CIX108" s="291"/>
      <c r="CIY108" s="291"/>
      <c r="CIZ108" s="291"/>
      <c r="CJA108" s="291"/>
      <c r="CJB108" s="291"/>
      <c r="CJC108" s="291"/>
      <c r="CJD108" s="291"/>
      <c r="CJE108" s="291"/>
      <c r="CJF108" s="291"/>
      <c r="CJG108" s="291"/>
      <c r="CJH108" s="291"/>
      <c r="CJI108" s="291"/>
      <c r="CJJ108" s="291"/>
      <c r="CJK108" s="291"/>
      <c r="CJL108" s="291"/>
      <c r="CJM108" s="291"/>
      <c r="CJN108" s="291"/>
      <c r="CJO108" s="291"/>
      <c r="CJP108" s="291"/>
      <c r="CJQ108" s="291"/>
      <c r="CJR108" s="291"/>
      <c r="CJS108" s="291"/>
      <c r="CJT108" s="291"/>
      <c r="CJU108" s="291"/>
      <c r="CJV108" s="291"/>
      <c r="CJW108" s="291"/>
      <c r="CJX108" s="291"/>
      <c r="CJY108" s="291"/>
      <c r="CJZ108" s="291"/>
      <c r="CKA108" s="291"/>
      <c r="CKB108" s="291"/>
      <c r="CKC108" s="170"/>
      <c r="CKD108" s="291"/>
      <c r="CKE108" s="291"/>
      <c r="CKF108" s="291"/>
      <c r="CKG108" s="291"/>
      <c r="CKH108" s="291"/>
      <c r="CKI108" s="291"/>
      <c r="CKJ108" s="291"/>
      <c r="CKK108" s="291"/>
      <c r="CKL108" s="291"/>
      <c r="CKM108" s="291"/>
      <c r="CKN108" s="291"/>
      <c r="CKO108" s="291"/>
      <c r="CKP108" s="291"/>
      <c r="CKQ108" s="291"/>
      <c r="CKR108" s="291"/>
      <c r="CKS108" s="291"/>
      <c r="CKT108" s="291"/>
      <c r="CKU108" s="291"/>
      <c r="CKV108" s="291"/>
      <c r="CKW108" s="291"/>
      <c r="CKX108" s="291"/>
      <c r="CKY108" s="291"/>
      <c r="CKZ108" s="291"/>
      <c r="CLA108" s="291"/>
      <c r="CLB108" s="291"/>
      <c r="CLC108" s="291"/>
      <c r="CLD108" s="291"/>
      <c r="CLE108" s="291"/>
      <c r="CLF108" s="291"/>
      <c r="CLG108" s="291"/>
      <c r="CLH108" s="291"/>
      <c r="CLI108" s="291"/>
      <c r="CLJ108" s="291"/>
      <c r="CLK108" s="291"/>
      <c r="CLL108" s="291"/>
      <c r="CLM108" s="291"/>
      <c r="CLN108" s="291"/>
      <c r="CLO108" s="291"/>
      <c r="CLP108" s="291"/>
      <c r="CLQ108" s="291"/>
      <c r="CLR108" s="291"/>
      <c r="CLS108" s="291"/>
      <c r="CLT108" s="291"/>
      <c r="CLU108" s="291"/>
      <c r="CLV108" s="291"/>
      <c r="CLW108" s="291"/>
      <c r="CLX108" s="291"/>
      <c r="CLY108" s="291"/>
      <c r="CLZ108" s="291"/>
      <c r="CMA108" s="291"/>
      <c r="CMB108" s="291"/>
      <c r="CMC108" s="291"/>
      <c r="CMD108" s="291"/>
      <c r="CME108" s="291"/>
      <c r="CMF108" s="291"/>
      <c r="CMG108" s="291"/>
      <c r="CMH108" s="291"/>
      <c r="CMI108" s="291"/>
      <c r="CMJ108" s="291"/>
      <c r="CMK108" s="291"/>
      <c r="CML108" s="291"/>
      <c r="CMM108" s="291"/>
      <c r="CMN108" s="291"/>
      <c r="CMO108" s="291"/>
      <c r="CMP108" s="291"/>
      <c r="CMQ108" s="291"/>
      <c r="CMR108" s="291"/>
      <c r="CMS108" s="291"/>
      <c r="CMT108" s="291"/>
      <c r="CMU108" s="291"/>
      <c r="CMV108" s="291"/>
      <c r="CMW108" s="291"/>
      <c r="CMX108" s="291"/>
      <c r="CMY108" s="291"/>
      <c r="CMZ108" s="291"/>
      <c r="CNA108" s="291"/>
      <c r="CNB108" s="291"/>
      <c r="CNC108" s="291"/>
      <c r="CND108" s="291"/>
      <c r="CNE108" s="291"/>
      <c r="CNF108" s="291"/>
      <c r="CNG108" s="291"/>
      <c r="CNH108" s="291"/>
      <c r="CNI108" s="291"/>
      <c r="CNJ108" s="291"/>
      <c r="CNK108" s="291"/>
      <c r="CNL108" s="291"/>
      <c r="CNM108" s="291"/>
      <c r="CNN108" s="291"/>
      <c r="CNO108" s="291"/>
      <c r="CNP108" s="291"/>
      <c r="CNQ108" s="291"/>
      <c r="CNR108" s="291"/>
      <c r="CNS108" s="291"/>
      <c r="CNT108" s="291"/>
      <c r="CNU108" s="291"/>
      <c r="CNV108" s="291"/>
      <c r="CNW108" s="291"/>
      <c r="CNX108" s="291"/>
      <c r="CNY108" s="291"/>
      <c r="CNZ108" s="291"/>
      <c r="COA108" s="291"/>
      <c r="COB108" s="291"/>
      <c r="COC108" s="291"/>
      <c r="COD108" s="291"/>
      <c r="COE108" s="291"/>
      <c r="COF108" s="291"/>
      <c r="COG108" s="291"/>
      <c r="COH108" s="291"/>
      <c r="COI108" s="291"/>
      <c r="COJ108" s="291"/>
      <c r="COK108" s="291"/>
      <c r="COL108" s="291"/>
      <c r="COM108" s="291"/>
      <c r="CON108" s="291"/>
      <c r="COO108" s="291"/>
      <c r="COP108" s="291"/>
      <c r="COQ108" s="291"/>
      <c r="COR108" s="291"/>
      <c r="COS108" s="291"/>
      <c r="COT108" s="291"/>
      <c r="COU108" s="291"/>
      <c r="COV108" s="291"/>
      <c r="COW108" s="291"/>
      <c r="COX108" s="291"/>
      <c r="COY108" s="291"/>
      <c r="COZ108" s="291"/>
      <c r="CPA108" s="291"/>
      <c r="CPB108" s="291"/>
      <c r="CPC108" s="291"/>
      <c r="CPD108" s="291"/>
      <c r="CPE108" s="291"/>
      <c r="CPF108" s="291"/>
      <c r="CPG108" s="291"/>
      <c r="CPH108" s="291"/>
      <c r="CPI108" s="291"/>
      <c r="CPJ108" s="291"/>
      <c r="CPK108" s="291"/>
      <c r="CPL108" s="291"/>
      <c r="CPM108" s="291"/>
      <c r="CPN108" s="291"/>
      <c r="CPO108" s="291"/>
      <c r="CPP108" s="291"/>
      <c r="CPQ108" s="291"/>
      <c r="CPR108" s="291"/>
      <c r="CPS108" s="291"/>
      <c r="CPT108" s="291"/>
      <c r="CPU108" s="291"/>
      <c r="CPV108" s="291"/>
      <c r="CPW108" s="291"/>
      <c r="CPX108" s="291"/>
      <c r="CPY108" s="291"/>
      <c r="CPZ108" s="291"/>
      <c r="CQA108" s="291"/>
      <c r="CQB108" s="291"/>
      <c r="CQC108" s="291"/>
      <c r="CQD108" s="291"/>
      <c r="CQE108" s="291"/>
      <c r="CQF108" s="291"/>
      <c r="CQG108" s="291"/>
      <c r="CQH108" s="291"/>
      <c r="CQI108" s="291"/>
      <c r="CQJ108" s="291"/>
      <c r="CQK108" s="291"/>
      <c r="CQL108" s="291"/>
      <c r="CQM108" s="291"/>
      <c r="CQN108" s="291"/>
      <c r="CQO108" s="291"/>
      <c r="CQP108" s="291"/>
      <c r="CQQ108" s="291"/>
      <c r="CQR108" s="291"/>
      <c r="CQS108" s="291"/>
      <c r="CQT108" s="291"/>
      <c r="CQU108" s="291"/>
      <c r="CQV108" s="291"/>
      <c r="CQW108" s="291"/>
      <c r="CQX108" s="291"/>
      <c r="CQY108" s="291"/>
      <c r="CQZ108" s="291"/>
      <c r="CRA108" s="291"/>
      <c r="CRB108" s="291"/>
      <c r="CRC108" s="291"/>
      <c r="CRD108" s="291"/>
      <c r="CRE108" s="291"/>
      <c r="CRF108" s="291"/>
      <c r="CRG108" s="291"/>
      <c r="CRH108" s="291"/>
      <c r="CRI108" s="291"/>
      <c r="CRJ108" s="291"/>
      <c r="CRK108" s="291"/>
      <c r="CRL108" s="291"/>
      <c r="CRM108" s="291"/>
      <c r="CRN108" s="291"/>
      <c r="CRO108" s="291"/>
      <c r="CRP108" s="291"/>
      <c r="CRQ108" s="291"/>
      <c r="CRR108" s="291"/>
      <c r="CRS108" s="291"/>
      <c r="CRT108" s="291"/>
      <c r="CRU108" s="291"/>
      <c r="CRV108" s="291"/>
      <c r="CRW108" s="291"/>
      <c r="CRX108" s="291"/>
      <c r="CRY108" s="291"/>
      <c r="CRZ108" s="291"/>
      <c r="CSA108" s="291"/>
      <c r="CSB108" s="291"/>
      <c r="CSC108" s="291"/>
      <c r="CSD108" s="291"/>
      <c r="CSE108" s="291"/>
      <c r="CSF108" s="291"/>
      <c r="CSG108" s="291"/>
      <c r="CSH108" s="291"/>
      <c r="CSI108" s="291"/>
      <c r="CSJ108" s="291"/>
      <c r="CSK108" s="291"/>
      <c r="CSL108" s="291"/>
      <c r="CSM108" s="291"/>
      <c r="CSN108" s="291"/>
      <c r="CSO108" s="291"/>
      <c r="CSP108" s="291"/>
      <c r="CSQ108" s="291"/>
      <c r="CSR108" s="291"/>
      <c r="CSS108" s="291"/>
      <c r="CST108" s="291"/>
      <c r="CSU108" s="291"/>
      <c r="CSV108" s="291"/>
      <c r="CSW108" s="291"/>
      <c r="CSX108" s="291"/>
      <c r="CSY108" s="291"/>
      <c r="CSZ108" s="291"/>
      <c r="CTA108" s="291"/>
      <c r="CTB108" s="291"/>
      <c r="CTC108" s="291"/>
      <c r="CTD108" s="291"/>
      <c r="CTE108" s="291"/>
      <c r="CTF108" s="291"/>
      <c r="CTG108" s="291"/>
      <c r="CTH108" s="291"/>
      <c r="CTI108" s="291"/>
      <c r="CTJ108" s="291"/>
      <c r="CTK108" s="291"/>
      <c r="CTL108" s="291"/>
      <c r="CTM108" s="291"/>
      <c r="CTN108" s="291"/>
      <c r="CTO108" s="291"/>
      <c r="CTP108" s="291"/>
      <c r="CTQ108" s="291"/>
      <c r="CTR108" s="291"/>
      <c r="CTS108" s="291"/>
      <c r="CTT108" s="291"/>
      <c r="CTU108" s="291"/>
      <c r="CTV108" s="291"/>
      <c r="CTW108" s="291"/>
      <c r="CTX108" s="291"/>
      <c r="CTY108" s="170"/>
      <c r="CTZ108" s="291"/>
      <c r="CUA108" s="291"/>
      <c r="CUB108" s="291"/>
      <c r="CUC108" s="291"/>
      <c r="CUD108" s="291"/>
      <c r="CUE108" s="291"/>
      <c r="CUF108" s="291"/>
      <c r="CUG108" s="291"/>
      <c r="CUH108" s="291"/>
      <c r="CUI108" s="291"/>
      <c r="CUJ108" s="291"/>
      <c r="CUK108" s="291"/>
      <c r="CUL108" s="291"/>
      <c r="CUM108" s="291"/>
      <c r="CUN108" s="291"/>
      <c r="CUO108" s="291"/>
      <c r="CUP108" s="291"/>
      <c r="CUQ108" s="291"/>
      <c r="CUR108" s="291"/>
      <c r="CUS108" s="291"/>
      <c r="CUT108" s="291"/>
      <c r="CUU108" s="291"/>
      <c r="CUV108" s="291"/>
      <c r="CUW108" s="291"/>
      <c r="CUX108" s="291"/>
      <c r="CUY108" s="291"/>
      <c r="CUZ108" s="291"/>
      <c r="CVA108" s="291"/>
      <c r="CVB108" s="291"/>
      <c r="CVC108" s="291"/>
      <c r="CVD108" s="291"/>
      <c r="CVE108" s="291"/>
      <c r="CVF108" s="291"/>
      <c r="CVG108" s="291"/>
      <c r="CVH108" s="291"/>
      <c r="CVI108" s="291"/>
      <c r="CVJ108" s="291"/>
      <c r="CVK108" s="291"/>
      <c r="CVL108" s="291"/>
      <c r="CVM108" s="291"/>
      <c r="CVN108" s="291"/>
      <c r="CVO108" s="291"/>
      <c r="CVP108" s="291"/>
      <c r="CVQ108" s="291"/>
      <c r="CVR108" s="291"/>
      <c r="CVS108" s="291"/>
      <c r="CVT108" s="291"/>
      <c r="CVU108" s="291"/>
      <c r="CVV108" s="291"/>
      <c r="CVW108" s="291"/>
      <c r="CVX108" s="291"/>
      <c r="CVY108" s="291"/>
      <c r="CVZ108" s="291"/>
      <c r="CWA108" s="291"/>
      <c r="CWB108" s="291"/>
      <c r="CWC108" s="291"/>
      <c r="CWD108" s="291"/>
      <c r="CWE108" s="291"/>
      <c r="CWF108" s="291"/>
      <c r="CWG108" s="291"/>
      <c r="CWH108" s="291"/>
      <c r="CWI108" s="291"/>
      <c r="CWJ108" s="291"/>
      <c r="CWK108" s="291"/>
      <c r="CWL108" s="291"/>
      <c r="CWM108" s="291"/>
      <c r="CWN108" s="291"/>
      <c r="CWO108" s="291"/>
      <c r="CWP108" s="291"/>
      <c r="CWQ108" s="291"/>
      <c r="CWR108" s="291"/>
      <c r="CWS108" s="291"/>
      <c r="CWT108" s="291"/>
      <c r="CWU108" s="291"/>
      <c r="CWV108" s="291"/>
      <c r="CWW108" s="291"/>
      <c r="CWX108" s="291"/>
      <c r="CWY108" s="291"/>
      <c r="CWZ108" s="291"/>
      <c r="CXA108" s="291"/>
      <c r="CXB108" s="291"/>
      <c r="CXC108" s="291"/>
      <c r="CXD108" s="291"/>
      <c r="CXE108" s="291"/>
      <c r="CXF108" s="291"/>
      <c r="CXG108" s="291"/>
      <c r="CXH108" s="291"/>
      <c r="CXI108" s="291"/>
      <c r="CXJ108" s="291"/>
      <c r="CXK108" s="291"/>
      <c r="CXL108" s="291"/>
      <c r="CXM108" s="291"/>
      <c r="CXN108" s="291"/>
      <c r="CXO108" s="291"/>
      <c r="CXP108" s="291"/>
      <c r="CXQ108" s="291"/>
      <c r="CXR108" s="291"/>
      <c r="CXS108" s="291"/>
      <c r="CXT108" s="291"/>
      <c r="CXU108" s="291"/>
      <c r="CXV108" s="291"/>
      <c r="CXW108" s="291"/>
      <c r="CXX108" s="291"/>
      <c r="CXY108" s="291"/>
      <c r="CXZ108" s="291"/>
      <c r="CYA108" s="291"/>
      <c r="CYB108" s="291"/>
      <c r="CYC108" s="291"/>
      <c r="CYD108" s="291"/>
      <c r="CYE108" s="291"/>
      <c r="CYF108" s="291"/>
      <c r="CYG108" s="291"/>
      <c r="CYH108" s="291"/>
      <c r="CYI108" s="291"/>
      <c r="CYJ108" s="291"/>
      <c r="CYK108" s="291"/>
      <c r="CYL108" s="291"/>
      <c r="CYM108" s="291"/>
      <c r="CYN108" s="291"/>
      <c r="CYO108" s="291"/>
      <c r="CYP108" s="291"/>
      <c r="CYQ108" s="291"/>
      <c r="CYR108" s="291"/>
      <c r="CYS108" s="291"/>
      <c r="CYT108" s="291"/>
      <c r="CYU108" s="291"/>
      <c r="CYV108" s="291"/>
      <c r="CYW108" s="291"/>
      <c r="CYX108" s="291"/>
      <c r="CYY108" s="291"/>
      <c r="CYZ108" s="291"/>
      <c r="CZA108" s="291"/>
      <c r="CZB108" s="291"/>
      <c r="CZC108" s="291"/>
      <c r="CZD108" s="291"/>
      <c r="CZE108" s="291"/>
      <c r="CZF108" s="291"/>
      <c r="CZG108" s="291"/>
      <c r="CZH108" s="291"/>
      <c r="CZI108" s="291"/>
      <c r="CZJ108" s="291"/>
      <c r="CZK108" s="291"/>
      <c r="CZL108" s="291"/>
      <c r="CZM108" s="291"/>
      <c r="CZN108" s="291"/>
      <c r="CZO108" s="291"/>
      <c r="CZP108" s="291"/>
      <c r="CZQ108" s="291"/>
      <c r="CZR108" s="291"/>
      <c r="CZS108" s="291"/>
      <c r="CZT108" s="291"/>
      <c r="CZU108" s="291"/>
      <c r="CZV108" s="291"/>
      <c r="CZW108" s="291"/>
      <c r="CZX108" s="291"/>
      <c r="CZY108" s="291"/>
      <c r="CZZ108" s="291"/>
      <c r="DAA108" s="291"/>
      <c r="DAB108" s="291"/>
      <c r="DAC108" s="291"/>
      <c r="DAD108" s="291"/>
      <c r="DAE108" s="291"/>
      <c r="DAF108" s="291"/>
      <c r="DAG108" s="291"/>
      <c r="DAH108" s="291"/>
      <c r="DAI108" s="291"/>
      <c r="DAJ108" s="291"/>
      <c r="DAK108" s="291"/>
      <c r="DAL108" s="291"/>
      <c r="DAM108" s="291"/>
      <c r="DAN108" s="291"/>
      <c r="DAO108" s="291"/>
      <c r="DAP108" s="291"/>
      <c r="DAQ108" s="291"/>
      <c r="DAR108" s="291"/>
      <c r="DAS108" s="291"/>
      <c r="DAT108" s="291"/>
      <c r="DAU108" s="291"/>
      <c r="DAV108" s="291"/>
      <c r="DAW108" s="291"/>
      <c r="DAX108" s="291"/>
      <c r="DAY108" s="291"/>
      <c r="DAZ108" s="291"/>
      <c r="DBA108" s="291"/>
      <c r="DBB108" s="291"/>
      <c r="DBC108" s="291"/>
      <c r="DBD108" s="291"/>
      <c r="DBE108" s="291"/>
      <c r="DBF108" s="291"/>
      <c r="DBG108" s="291"/>
      <c r="DBH108" s="291"/>
      <c r="DBI108" s="291"/>
      <c r="DBJ108" s="291"/>
      <c r="DBK108" s="291"/>
      <c r="DBL108" s="291"/>
      <c r="DBM108" s="291"/>
      <c r="DBN108" s="291"/>
      <c r="DBO108" s="291"/>
      <c r="DBP108" s="291"/>
      <c r="DBQ108" s="291"/>
      <c r="DBR108" s="291"/>
      <c r="DBS108" s="291"/>
      <c r="DBT108" s="291"/>
      <c r="DBU108" s="291"/>
      <c r="DBV108" s="291"/>
      <c r="DBW108" s="291"/>
      <c r="DBX108" s="291"/>
      <c r="DBY108" s="291"/>
      <c r="DBZ108" s="291"/>
      <c r="DCA108" s="291"/>
      <c r="DCB108" s="291"/>
      <c r="DCC108" s="291"/>
      <c r="DCD108" s="291"/>
      <c r="DCE108" s="291"/>
      <c r="DCF108" s="291"/>
      <c r="DCG108" s="291"/>
      <c r="DCH108" s="291"/>
      <c r="DCI108" s="291"/>
      <c r="DCJ108" s="291"/>
      <c r="DCK108" s="291"/>
      <c r="DCL108" s="291"/>
      <c r="DCM108" s="291"/>
      <c r="DCN108" s="291"/>
      <c r="DCO108" s="291"/>
      <c r="DCP108" s="291"/>
      <c r="DCQ108" s="291"/>
      <c r="DCR108" s="291"/>
      <c r="DCS108" s="291"/>
      <c r="DCT108" s="291"/>
      <c r="DCU108" s="291"/>
      <c r="DCV108" s="291"/>
      <c r="DCW108" s="291"/>
      <c r="DCX108" s="291"/>
      <c r="DCY108" s="291"/>
      <c r="DCZ108" s="291"/>
      <c r="DDA108" s="291"/>
      <c r="DDB108" s="291"/>
      <c r="DDC108" s="291"/>
      <c r="DDD108" s="291"/>
      <c r="DDE108" s="291"/>
      <c r="DDF108" s="291"/>
      <c r="DDG108" s="291"/>
      <c r="DDH108" s="291"/>
      <c r="DDI108" s="291"/>
      <c r="DDJ108" s="291"/>
      <c r="DDK108" s="291"/>
      <c r="DDL108" s="291"/>
      <c r="DDM108" s="291"/>
      <c r="DDN108" s="291"/>
      <c r="DDO108" s="291"/>
      <c r="DDP108" s="291"/>
      <c r="DDQ108" s="291"/>
      <c r="DDR108" s="291"/>
      <c r="DDS108" s="291"/>
      <c r="DDT108" s="291"/>
      <c r="DDU108" s="170"/>
      <c r="DDV108" s="291"/>
      <c r="DDW108" s="291"/>
      <c r="DDX108" s="291"/>
      <c r="DDY108" s="291"/>
      <c r="DDZ108" s="291"/>
      <c r="DEA108" s="291"/>
      <c r="DEB108" s="291"/>
      <c r="DEC108" s="291"/>
      <c r="DED108" s="291"/>
      <c r="DEE108" s="291"/>
      <c r="DEF108" s="291"/>
      <c r="DEG108" s="291"/>
      <c r="DEH108" s="291"/>
      <c r="DEI108" s="291"/>
      <c r="DEJ108" s="291"/>
      <c r="DEK108" s="291"/>
      <c r="DEL108" s="291"/>
      <c r="DEM108" s="291"/>
      <c r="DEN108" s="291"/>
      <c r="DEO108" s="291"/>
      <c r="DEP108" s="291"/>
      <c r="DEQ108" s="291"/>
      <c r="DER108" s="291"/>
      <c r="DES108" s="291"/>
      <c r="DET108" s="291"/>
      <c r="DEU108" s="291"/>
      <c r="DEV108" s="291"/>
      <c r="DEW108" s="291"/>
      <c r="DEX108" s="291"/>
      <c r="DEY108" s="291"/>
      <c r="DEZ108" s="291"/>
      <c r="DFA108" s="291"/>
      <c r="DFB108" s="291"/>
      <c r="DFC108" s="291"/>
      <c r="DFD108" s="291"/>
      <c r="DFE108" s="291"/>
      <c r="DFF108" s="291"/>
      <c r="DFG108" s="291"/>
      <c r="DFH108" s="291"/>
      <c r="DFI108" s="291"/>
      <c r="DFJ108" s="291"/>
      <c r="DFK108" s="291"/>
      <c r="DFL108" s="291"/>
      <c r="DFM108" s="291"/>
      <c r="DFN108" s="291"/>
      <c r="DFO108" s="291"/>
      <c r="DFP108" s="291"/>
      <c r="DFQ108" s="291"/>
      <c r="DFR108" s="291"/>
      <c r="DFS108" s="291"/>
      <c r="DFT108" s="291"/>
      <c r="DFU108" s="291"/>
      <c r="DFV108" s="291"/>
      <c r="DFW108" s="291"/>
      <c r="DFX108" s="291"/>
      <c r="DFY108" s="291"/>
      <c r="DFZ108" s="291"/>
      <c r="DGA108" s="291"/>
      <c r="DGB108" s="291"/>
      <c r="DGC108" s="291"/>
      <c r="DGD108" s="291"/>
      <c r="DGE108" s="291"/>
      <c r="DGF108" s="291"/>
      <c r="DGG108" s="291"/>
      <c r="DGH108" s="291"/>
      <c r="DGI108" s="291"/>
      <c r="DGJ108" s="291"/>
      <c r="DGK108" s="291"/>
      <c r="DGL108" s="291"/>
      <c r="DGM108" s="291"/>
      <c r="DGN108" s="291"/>
      <c r="DGO108" s="291"/>
      <c r="DGP108" s="291"/>
      <c r="DGQ108" s="291"/>
      <c r="DGR108" s="291"/>
      <c r="DGS108" s="291"/>
      <c r="DGT108" s="291"/>
      <c r="DGU108" s="291"/>
      <c r="DGV108" s="291"/>
      <c r="DGW108" s="291"/>
      <c r="DGX108" s="291"/>
      <c r="DGY108" s="291"/>
      <c r="DGZ108" s="291"/>
      <c r="DHA108" s="291"/>
      <c r="DHB108" s="291"/>
      <c r="DHC108" s="291"/>
      <c r="DHD108" s="291"/>
      <c r="DHE108" s="291"/>
      <c r="DHF108" s="291"/>
      <c r="DHG108" s="291"/>
      <c r="DHH108" s="291"/>
      <c r="DHI108" s="291"/>
      <c r="DHJ108" s="291"/>
      <c r="DHK108" s="291"/>
      <c r="DHL108" s="291"/>
      <c r="DHM108" s="291"/>
      <c r="DHN108" s="291"/>
      <c r="DHO108" s="291"/>
      <c r="DHP108" s="291"/>
      <c r="DHQ108" s="291"/>
      <c r="DHR108" s="291"/>
      <c r="DHS108" s="291"/>
      <c r="DHT108" s="291"/>
      <c r="DHU108" s="291"/>
      <c r="DHV108" s="291"/>
      <c r="DHW108" s="291"/>
      <c r="DHX108" s="291"/>
      <c r="DHY108" s="291"/>
      <c r="DHZ108" s="291"/>
      <c r="DIA108" s="291"/>
      <c r="DIB108" s="291"/>
      <c r="DIC108" s="291"/>
      <c r="DID108" s="291"/>
      <c r="DIE108" s="291"/>
      <c r="DIF108" s="291"/>
      <c r="DIG108" s="291"/>
      <c r="DIH108" s="291"/>
      <c r="DII108" s="291"/>
      <c r="DIJ108" s="291"/>
      <c r="DIK108" s="291"/>
      <c r="DIL108" s="291"/>
      <c r="DIM108" s="291"/>
      <c r="DIN108" s="291"/>
      <c r="DIO108" s="291"/>
      <c r="DIP108" s="291"/>
      <c r="DIQ108" s="291"/>
      <c r="DIR108" s="291"/>
      <c r="DIS108" s="291"/>
      <c r="DIT108" s="291"/>
      <c r="DIU108" s="291"/>
      <c r="DIV108" s="291"/>
      <c r="DIW108" s="291"/>
      <c r="DIX108" s="291"/>
      <c r="DIY108" s="291"/>
      <c r="DIZ108" s="291"/>
      <c r="DJA108" s="291"/>
      <c r="DJB108" s="291"/>
      <c r="DJC108" s="291"/>
      <c r="DJD108" s="291"/>
      <c r="DJE108" s="291"/>
      <c r="DJF108" s="291"/>
      <c r="DJG108" s="291"/>
      <c r="DJH108" s="291"/>
      <c r="DJI108" s="291"/>
      <c r="DJJ108" s="291"/>
      <c r="DJK108" s="291"/>
      <c r="DJL108" s="291"/>
      <c r="DJM108" s="291"/>
      <c r="DJN108" s="291"/>
      <c r="DJO108" s="291"/>
      <c r="DJP108" s="291"/>
      <c r="DJQ108" s="291"/>
      <c r="DJR108" s="291"/>
      <c r="DJS108" s="291"/>
      <c r="DJT108" s="291"/>
      <c r="DJU108" s="291"/>
      <c r="DJV108" s="291"/>
      <c r="DJW108" s="291"/>
      <c r="DJX108" s="291"/>
      <c r="DJY108" s="291"/>
      <c r="DJZ108" s="291"/>
      <c r="DKA108" s="291"/>
      <c r="DKB108" s="291"/>
      <c r="DKC108" s="291"/>
      <c r="DKD108" s="291"/>
      <c r="DKE108" s="291"/>
      <c r="DKF108" s="291"/>
      <c r="DKG108" s="291"/>
      <c r="DKH108" s="291"/>
      <c r="DKI108" s="291"/>
      <c r="DKJ108" s="291"/>
      <c r="DKK108" s="291"/>
      <c r="DKL108" s="291"/>
      <c r="DKM108" s="291"/>
      <c r="DKN108" s="291"/>
      <c r="DKO108" s="291"/>
      <c r="DKP108" s="291"/>
      <c r="DKQ108" s="291"/>
      <c r="DKR108" s="291"/>
      <c r="DKS108" s="291"/>
      <c r="DKT108" s="291"/>
      <c r="DKU108" s="291"/>
      <c r="DKV108" s="291"/>
      <c r="DKW108" s="291"/>
      <c r="DKX108" s="291"/>
      <c r="DKY108" s="291"/>
      <c r="DKZ108" s="291"/>
      <c r="DLA108" s="291"/>
      <c r="DLB108" s="291"/>
      <c r="DLC108" s="291"/>
      <c r="DLD108" s="291"/>
      <c r="DLE108" s="291"/>
      <c r="DLF108" s="291"/>
      <c r="DLG108" s="291"/>
      <c r="DLH108" s="291"/>
      <c r="DLI108" s="291"/>
      <c r="DLJ108" s="291"/>
      <c r="DLK108" s="291"/>
      <c r="DLL108" s="291"/>
      <c r="DLM108" s="291"/>
      <c r="DLN108" s="291"/>
      <c r="DLO108" s="291"/>
      <c r="DLP108" s="291"/>
      <c r="DLQ108" s="291"/>
      <c r="DLR108" s="291"/>
      <c r="DLS108" s="291"/>
      <c r="DLT108" s="291"/>
      <c r="DLU108" s="291"/>
      <c r="DLV108" s="291"/>
      <c r="DLW108" s="291"/>
      <c r="DLX108" s="291"/>
      <c r="DLY108" s="291"/>
      <c r="DLZ108" s="291"/>
      <c r="DMA108" s="291"/>
      <c r="DMB108" s="291"/>
      <c r="DMC108" s="291"/>
      <c r="DMD108" s="291"/>
      <c r="DME108" s="291"/>
      <c r="DMF108" s="291"/>
      <c r="DMG108" s="291"/>
      <c r="DMH108" s="291"/>
      <c r="DMI108" s="291"/>
      <c r="DMJ108" s="291"/>
      <c r="DMK108" s="291"/>
      <c r="DML108" s="291"/>
      <c r="DMM108" s="291"/>
      <c r="DMN108" s="291"/>
      <c r="DMO108" s="291"/>
      <c r="DMP108" s="291"/>
      <c r="DMQ108" s="291"/>
      <c r="DMR108" s="291"/>
      <c r="DMS108" s="291"/>
      <c r="DMT108" s="291"/>
      <c r="DMU108" s="291"/>
      <c r="DMV108" s="291"/>
      <c r="DMW108" s="291"/>
      <c r="DMX108" s="291"/>
      <c r="DMY108" s="291"/>
      <c r="DMZ108" s="291"/>
      <c r="DNA108" s="291"/>
      <c r="DNB108" s="291"/>
      <c r="DNC108" s="291"/>
      <c r="DND108" s="291"/>
      <c r="DNE108" s="291"/>
      <c r="DNF108" s="291"/>
      <c r="DNG108" s="291"/>
      <c r="DNH108" s="291"/>
      <c r="DNI108" s="291"/>
      <c r="DNJ108" s="291"/>
      <c r="DNK108" s="291"/>
      <c r="DNL108" s="291"/>
      <c r="DNM108" s="291"/>
      <c r="DNN108" s="291"/>
      <c r="DNO108" s="291"/>
      <c r="DNP108" s="291"/>
      <c r="DNQ108" s="170"/>
      <c r="DNR108" s="291"/>
      <c r="DNS108" s="291"/>
      <c r="DNT108" s="291"/>
      <c r="DNU108" s="291"/>
      <c r="DNV108" s="291"/>
      <c r="DNW108" s="291"/>
      <c r="DNX108" s="291"/>
      <c r="DNY108" s="291"/>
      <c r="DNZ108" s="291"/>
      <c r="DOA108" s="291"/>
      <c r="DOB108" s="291"/>
      <c r="DOC108" s="291"/>
      <c r="DOD108" s="291"/>
      <c r="DOE108" s="291"/>
      <c r="DOF108" s="291"/>
      <c r="DOG108" s="291"/>
      <c r="DOH108" s="291"/>
      <c r="DOI108" s="291"/>
      <c r="DOJ108" s="291"/>
      <c r="DOK108" s="291"/>
      <c r="DOL108" s="291"/>
      <c r="DOM108" s="291"/>
      <c r="DON108" s="291"/>
      <c r="DOO108" s="291"/>
      <c r="DOP108" s="291"/>
      <c r="DOQ108" s="291"/>
      <c r="DOR108" s="291"/>
      <c r="DOS108" s="291"/>
      <c r="DOT108" s="291"/>
      <c r="DOU108" s="291"/>
      <c r="DOV108" s="291"/>
      <c r="DOW108" s="291"/>
      <c r="DOX108" s="291"/>
      <c r="DOY108" s="291"/>
      <c r="DOZ108" s="291"/>
      <c r="DPA108" s="291"/>
      <c r="DPB108" s="291"/>
      <c r="DPC108" s="291"/>
      <c r="DPD108" s="291"/>
      <c r="DPE108" s="291"/>
      <c r="DPF108" s="291"/>
      <c r="DPG108" s="291"/>
      <c r="DPH108" s="291"/>
      <c r="DPI108" s="291"/>
      <c r="DPJ108" s="291"/>
      <c r="DPK108" s="291"/>
      <c r="DPL108" s="291"/>
      <c r="DPM108" s="291"/>
      <c r="DPN108" s="291"/>
      <c r="DPO108" s="291"/>
      <c r="DPP108" s="291"/>
      <c r="DPQ108" s="291"/>
      <c r="DPR108" s="291"/>
      <c r="DPS108" s="291"/>
      <c r="DPT108" s="291"/>
      <c r="DPU108" s="291"/>
      <c r="DPV108" s="291"/>
      <c r="DPW108" s="291"/>
      <c r="DPX108" s="291"/>
      <c r="DPY108" s="291"/>
      <c r="DPZ108" s="291"/>
      <c r="DQA108" s="291"/>
      <c r="DQB108" s="291"/>
      <c r="DQC108" s="291"/>
      <c r="DQD108" s="291"/>
      <c r="DQE108" s="291"/>
      <c r="DQF108" s="291"/>
      <c r="DQG108" s="291"/>
      <c r="DQH108" s="291"/>
      <c r="DQI108" s="291"/>
      <c r="DQJ108" s="291"/>
      <c r="DQK108" s="291"/>
      <c r="DQL108" s="291"/>
      <c r="DQM108" s="291"/>
      <c r="DQN108" s="291"/>
      <c r="DQO108" s="291"/>
      <c r="DQP108" s="291"/>
      <c r="DQQ108" s="291"/>
      <c r="DQR108" s="291"/>
      <c r="DQS108" s="291"/>
      <c r="DQT108" s="291"/>
      <c r="DQU108" s="291"/>
      <c r="DQV108" s="291"/>
      <c r="DQW108" s="291"/>
      <c r="DQX108" s="291"/>
      <c r="DQY108" s="291"/>
      <c r="DQZ108" s="291"/>
      <c r="DRA108" s="291"/>
      <c r="DRB108" s="291"/>
      <c r="DRC108" s="291"/>
      <c r="DRD108" s="291"/>
      <c r="DRE108" s="291"/>
      <c r="DRF108" s="291"/>
      <c r="DRG108" s="291"/>
      <c r="DRH108" s="291"/>
      <c r="DRI108" s="291"/>
      <c r="DRJ108" s="291"/>
      <c r="DRK108" s="291"/>
      <c r="DRL108" s="291"/>
      <c r="DRM108" s="291"/>
      <c r="DRN108" s="291"/>
      <c r="DRO108" s="291"/>
      <c r="DRP108" s="291"/>
      <c r="DRQ108" s="291"/>
      <c r="DRR108" s="291"/>
      <c r="DRS108" s="291"/>
      <c r="DRT108" s="291"/>
      <c r="DRU108" s="291"/>
      <c r="DRV108" s="291"/>
      <c r="DRW108" s="291"/>
      <c r="DRX108" s="291"/>
      <c r="DRY108" s="291"/>
      <c r="DRZ108" s="291"/>
      <c r="DSA108" s="291"/>
      <c r="DSB108" s="291"/>
      <c r="DSC108" s="291"/>
      <c r="DSD108" s="291"/>
      <c r="DSE108" s="291"/>
      <c r="DSF108" s="291"/>
      <c r="DSG108" s="291"/>
      <c r="DSH108" s="291"/>
      <c r="DSI108" s="291"/>
      <c r="DSJ108" s="291"/>
      <c r="DSK108" s="291"/>
      <c r="DSL108" s="291"/>
      <c r="DSM108" s="291"/>
      <c r="DSN108" s="291"/>
      <c r="DSO108" s="291"/>
      <c r="DSP108" s="291"/>
      <c r="DSQ108" s="291"/>
      <c r="DSR108" s="291"/>
      <c r="DSS108" s="291"/>
      <c r="DST108" s="291"/>
      <c r="DSU108" s="291"/>
      <c r="DSV108" s="291"/>
      <c r="DSW108" s="291"/>
      <c r="DSX108" s="291"/>
      <c r="DSY108" s="291"/>
      <c r="DSZ108" s="291"/>
      <c r="DTA108" s="291"/>
      <c r="DTB108" s="291"/>
      <c r="DTC108" s="291"/>
      <c r="DTD108" s="291"/>
      <c r="DTE108" s="291"/>
      <c r="DTF108" s="291"/>
      <c r="DTG108" s="291"/>
      <c r="DTH108" s="291"/>
      <c r="DTI108" s="291"/>
      <c r="DTJ108" s="291"/>
      <c r="DTK108" s="291"/>
      <c r="DTL108" s="291"/>
      <c r="DTM108" s="291"/>
      <c r="DTN108" s="291"/>
      <c r="DTO108" s="291"/>
      <c r="DTP108" s="291"/>
      <c r="DTQ108" s="291"/>
      <c r="DTR108" s="291"/>
      <c r="DTS108" s="291"/>
      <c r="DTT108" s="291"/>
      <c r="DTU108" s="291"/>
      <c r="DTV108" s="291"/>
      <c r="DTW108" s="291"/>
      <c r="DTX108" s="291"/>
      <c r="DTY108" s="291"/>
      <c r="DTZ108" s="291"/>
      <c r="DUA108" s="291"/>
      <c r="DUB108" s="291"/>
      <c r="DUC108" s="291"/>
      <c r="DUD108" s="291"/>
      <c r="DUE108" s="291"/>
      <c r="DUF108" s="291"/>
      <c r="DUG108" s="291"/>
      <c r="DUH108" s="291"/>
      <c r="DUI108" s="291"/>
      <c r="DUJ108" s="291"/>
      <c r="DUK108" s="291"/>
      <c r="DUL108" s="291"/>
      <c r="DUM108" s="291"/>
      <c r="DUN108" s="291"/>
      <c r="DUO108" s="291"/>
      <c r="DUP108" s="291"/>
      <c r="DUQ108" s="291"/>
      <c r="DUR108" s="291"/>
      <c r="DUS108" s="291"/>
      <c r="DUT108" s="291"/>
      <c r="DUU108" s="291"/>
      <c r="DUV108" s="291"/>
      <c r="DUW108" s="291"/>
      <c r="DUX108" s="291"/>
      <c r="DUY108" s="291"/>
      <c r="DUZ108" s="291"/>
      <c r="DVA108" s="291"/>
      <c r="DVB108" s="291"/>
      <c r="DVC108" s="291"/>
      <c r="DVD108" s="291"/>
      <c r="DVE108" s="291"/>
      <c r="DVF108" s="291"/>
      <c r="DVG108" s="291"/>
      <c r="DVH108" s="291"/>
      <c r="DVI108" s="291"/>
      <c r="DVJ108" s="291"/>
      <c r="DVK108" s="291"/>
      <c r="DVL108" s="291"/>
      <c r="DVM108" s="291"/>
      <c r="DVN108" s="291"/>
      <c r="DVO108" s="291"/>
      <c r="DVP108" s="291"/>
      <c r="DVQ108" s="291"/>
      <c r="DVR108" s="291"/>
      <c r="DVS108" s="291"/>
      <c r="DVT108" s="291"/>
      <c r="DVU108" s="291"/>
      <c r="DVV108" s="291"/>
      <c r="DVW108" s="291"/>
      <c r="DVX108" s="291"/>
      <c r="DVY108" s="291"/>
      <c r="DVZ108" s="291"/>
      <c r="DWA108" s="291"/>
      <c r="DWB108" s="291"/>
      <c r="DWC108" s="291"/>
      <c r="DWD108" s="291"/>
      <c r="DWE108" s="291"/>
      <c r="DWF108" s="291"/>
      <c r="DWG108" s="291"/>
      <c r="DWH108" s="291"/>
      <c r="DWI108" s="291"/>
      <c r="DWJ108" s="291"/>
      <c r="DWK108" s="291"/>
      <c r="DWL108" s="291"/>
      <c r="DWM108" s="291"/>
      <c r="DWN108" s="291"/>
      <c r="DWO108" s="291"/>
      <c r="DWP108" s="291"/>
      <c r="DWQ108" s="291"/>
      <c r="DWR108" s="291"/>
      <c r="DWS108" s="291"/>
      <c r="DWT108" s="291"/>
      <c r="DWU108" s="291"/>
      <c r="DWV108" s="291"/>
      <c r="DWW108" s="291"/>
      <c r="DWX108" s="291"/>
      <c r="DWY108" s="291"/>
      <c r="DWZ108" s="291"/>
      <c r="DXA108" s="291"/>
      <c r="DXB108" s="291"/>
      <c r="DXC108" s="291"/>
      <c r="DXD108" s="291"/>
      <c r="DXE108" s="291"/>
      <c r="DXF108" s="291"/>
      <c r="DXG108" s="291"/>
      <c r="DXH108" s="291"/>
      <c r="DXI108" s="291"/>
      <c r="DXJ108" s="291"/>
      <c r="DXK108" s="291"/>
      <c r="DXL108" s="291"/>
      <c r="DXM108" s="170"/>
      <c r="DXN108" s="291"/>
      <c r="DXO108" s="291"/>
      <c r="DXP108" s="291"/>
      <c r="DXQ108" s="291"/>
      <c r="DXR108" s="291"/>
      <c r="DXS108" s="291"/>
      <c r="DXT108" s="291"/>
      <c r="DXU108" s="291"/>
      <c r="DXV108" s="291"/>
      <c r="DXW108" s="291"/>
      <c r="DXX108" s="291"/>
      <c r="DXY108" s="291"/>
      <c r="DXZ108" s="291"/>
      <c r="DYA108" s="291"/>
      <c r="DYB108" s="291"/>
      <c r="DYC108" s="291"/>
      <c r="DYD108" s="291"/>
      <c r="DYE108" s="291"/>
      <c r="DYF108" s="291"/>
      <c r="DYG108" s="291"/>
      <c r="DYH108" s="291"/>
      <c r="DYI108" s="291"/>
      <c r="DYJ108" s="291"/>
      <c r="DYK108" s="291"/>
      <c r="DYL108" s="291"/>
      <c r="DYM108" s="291"/>
      <c r="DYN108" s="291"/>
      <c r="DYO108" s="291"/>
      <c r="DYP108" s="291"/>
      <c r="DYQ108" s="291"/>
      <c r="DYR108" s="291"/>
      <c r="DYS108" s="291"/>
      <c r="DYT108" s="291"/>
      <c r="DYU108" s="291"/>
      <c r="DYV108" s="291"/>
      <c r="DYW108" s="291"/>
      <c r="DYX108" s="291"/>
      <c r="DYY108" s="291"/>
      <c r="DYZ108" s="291"/>
      <c r="DZA108" s="291"/>
      <c r="DZB108" s="291"/>
      <c r="DZC108" s="291"/>
      <c r="DZD108" s="291"/>
      <c r="DZE108" s="291"/>
      <c r="DZF108" s="291"/>
      <c r="DZG108" s="291"/>
      <c r="DZH108" s="291"/>
      <c r="DZI108" s="291"/>
      <c r="DZJ108" s="291"/>
      <c r="DZK108" s="291"/>
      <c r="DZL108" s="291"/>
      <c r="DZM108" s="291"/>
      <c r="DZN108" s="291"/>
      <c r="DZO108" s="291"/>
      <c r="DZP108" s="291"/>
      <c r="DZQ108" s="291"/>
      <c r="DZR108" s="291"/>
      <c r="DZS108" s="291"/>
      <c r="DZT108" s="291"/>
      <c r="DZU108" s="291"/>
      <c r="DZV108" s="291"/>
      <c r="DZW108" s="291"/>
      <c r="DZX108" s="291"/>
      <c r="DZY108" s="291"/>
      <c r="DZZ108" s="291"/>
      <c r="EAA108" s="291"/>
      <c r="EAB108" s="291"/>
      <c r="EAC108" s="291"/>
      <c r="EAD108" s="291"/>
      <c r="EAE108" s="291"/>
      <c r="EAF108" s="291"/>
      <c r="EAG108" s="291"/>
      <c r="EAH108" s="291"/>
      <c r="EAI108" s="291"/>
      <c r="EAJ108" s="291"/>
      <c r="EAK108" s="291"/>
      <c r="EAL108" s="291"/>
      <c r="EAM108" s="291"/>
      <c r="EAN108" s="291"/>
      <c r="EAO108" s="291"/>
      <c r="EAP108" s="291"/>
      <c r="EAQ108" s="291"/>
      <c r="EAR108" s="291"/>
      <c r="EAS108" s="291"/>
      <c r="EAT108" s="291"/>
      <c r="EAU108" s="291"/>
      <c r="EAV108" s="291"/>
      <c r="EAW108" s="291"/>
      <c r="EAX108" s="291"/>
      <c r="EAY108" s="291"/>
      <c r="EAZ108" s="291"/>
      <c r="EBA108" s="291"/>
      <c r="EBB108" s="291"/>
      <c r="EBC108" s="291"/>
      <c r="EBD108" s="291"/>
      <c r="EBE108" s="291"/>
      <c r="EBF108" s="291"/>
      <c r="EBG108" s="291"/>
      <c r="EBH108" s="291"/>
      <c r="EBI108" s="291"/>
      <c r="EBJ108" s="291"/>
      <c r="EBK108" s="291"/>
      <c r="EBL108" s="291"/>
      <c r="EBM108" s="291"/>
      <c r="EBN108" s="291"/>
      <c r="EBO108" s="291"/>
      <c r="EBP108" s="291"/>
      <c r="EBQ108" s="291"/>
      <c r="EBR108" s="291"/>
      <c r="EBS108" s="291"/>
      <c r="EBT108" s="291"/>
      <c r="EBU108" s="291"/>
      <c r="EBV108" s="291"/>
      <c r="EBW108" s="291"/>
      <c r="EBX108" s="291"/>
      <c r="EBY108" s="291"/>
      <c r="EBZ108" s="291"/>
      <c r="ECA108" s="291"/>
      <c r="ECB108" s="291"/>
      <c r="ECC108" s="291"/>
      <c r="ECD108" s="291"/>
      <c r="ECE108" s="291"/>
      <c r="ECF108" s="291"/>
      <c r="ECG108" s="291"/>
      <c r="ECH108" s="291"/>
      <c r="ECI108" s="291"/>
      <c r="ECJ108" s="291"/>
      <c r="ECK108" s="291"/>
      <c r="ECL108" s="291"/>
      <c r="ECM108" s="291"/>
      <c r="ECN108" s="291"/>
      <c r="ECO108" s="291"/>
      <c r="ECP108" s="291"/>
      <c r="ECQ108" s="291"/>
      <c r="ECR108" s="291"/>
      <c r="ECS108" s="291"/>
      <c r="ECT108" s="291"/>
      <c r="ECU108" s="291"/>
      <c r="ECV108" s="291"/>
      <c r="ECW108" s="291"/>
      <c r="ECX108" s="291"/>
      <c r="ECY108" s="291"/>
      <c r="ECZ108" s="291"/>
      <c r="EDA108" s="291"/>
      <c r="EDB108" s="291"/>
      <c r="EDC108" s="291"/>
      <c r="EDD108" s="291"/>
      <c r="EDE108" s="291"/>
      <c r="EDF108" s="291"/>
      <c r="EDG108" s="291"/>
      <c r="EDH108" s="291"/>
      <c r="EDI108" s="291"/>
      <c r="EDJ108" s="291"/>
      <c r="EDK108" s="291"/>
      <c r="EDL108" s="291"/>
      <c r="EDM108" s="291"/>
      <c r="EDN108" s="291"/>
      <c r="EDO108" s="291"/>
      <c r="EDP108" s="291"/>
      <c r="EDQ108" s="291"/>
      <c r="EDR108" s="291"/>
      <c r="EDS108" s="291"/>
      <c r="EDT108" s="291"/>
      <c r="EDU108" s="291"/>
      <c r="EDV108" s="291"/>
      <c r="EDW108" s="291"/>
      <c r="EDX108" s="291"/>
      <c r="EDY108" s="291"/>
      <c r="EDZ108" s="291"/>
      <c r="EEA108" s="291"/>
      <c r="EEB108" s="291"/>
      <c r="EEC108" s="291"/>
      <c r="EED108" s="291"/>
      <c r="EEE108" s="291"/>
      <c r="EEF108" s="291"/>
      <c r="EEG108" s="291"/>
      <c r="EEH108" s="291"/>
      <c r="EEI108" s="291"/>
      <c r="EEJ108" s="291"/>
      <c r="EEK108" s="291"/>
      <c r="EEL108" s="291"/>
      <c r="EEM108" s="291"/>
      <c r="EEN108" s="291"/>
      <c r="EEO108" s="291"/>
      <c r="EEP108" s="291"/>
      <c r="EEQ108" s="291"/>
      <c r="EER108" s="291"/>
      <c r="EES108" s="291"/>
      <c r="EET108" s="291"/>
      <c r="EEU108" s="291"/>
      <c r="EEV108" s="291"/>
      <c r="EEW108" s="291"/>
      <c r="EEX108" s="291"/>
      <c r="EEY108" s="291"/>
      <c r="EEZ108" s="291"/>
      <c r="EFA108" s="291"/>
      <c r="EFB108" s="291"/>
      <c r="EFC108" s="291"/>
      <c r="EFD108" s="291"/>
      <c r="EFE108" s="291"/>
      <c r="EFF108" s="291"/>
      <c r="EFG108" s="291"/>
      <c r="EFH108" s="291"/>
      <c r="EFI108" s="291"/>
      <c r="EFJ108" s="291"/>
      <c r="EFK108" s="291"/>
      <c r="EFL108" s="291"/>
      <c r="EFM108" s="291"/>
      <c r="EFN108" s="291"/>
      <c r="EFO108" s="291"/>
      <c r="EFP108" s="291"/>
      <c r="EFQ108" s="291"/>
      <c r="EFR108" s="291"/>
      <c r="EFS108" s="291"/>
      <c r="EFT108" s="291"/>
      <c r="EFU108" s="291"/>
      <c r="EFV108" s="291"/>
      <c r="EFW108" s="291"/>
      <c r="EFX108" s="291"/>
      <c r="EFY108" s="291"/>
      <c r="EFZ108" s="291"/>
      <c r="EGA108" s="291"/>
      <c r="EGB108" s="291"/>
      <c r="EGC108" s="291"/>
      <c r="EGD108" s="291"/>
      <c r="EGE108" s="291"/>
      <c r="EGF108" s="291"/>
      <c r="EGG108" s="291"/>
      <c r="EGH108" s="291"/>
      <c r="EGI108" s="291"/>
      <c r="EGJ108" s="291"/>
      <c r="EGK108" s="291"/>
      <c r="EGL108" s="291"/>
      <c r="EGM108" s="291"/>
      <c r="EGN108" s="291"/>
      <c r="EGO108" s="291"/>
      <c r="EGP108" s="291"/>
      <c r="EGQ108" s="291"/>
      <c r="EGR108" s="291"/>
      <c r="EGS108" s="291"/>
      <c r="EGT108" s="291"/>
      <c r="EGU108" s="291"/>
      <c r="EGV108" s="291"/>
      <c r="EGW108" s="291"/>
      <c r="EGX108" s="291"/>
      <c r="EGY108" s="291"/>
      <c r="EGZ108" s="291"/>
      <c r="EHA108" s="291"/>
      <c r="EHB108" s="291"/>
      <c r="EHC108" s="291"/>
      <c r="EHD108" s="291"/>
      <c r="EHE108" s="291"/>
      <c r="EHF108" s="291"/>
      <c r="EHG108" s="291"/>
      <c r="EHH108" s="291"/>
      <c r="EHI108" s="170"/>
      <c r="EHJ108" s="291"/>
      <c r="EHK108" s="291"/>
      <c r="EHL108" s="291"/>
      <c r="EHM108" s="291"/>
      <c r="EHN108" s="291"/>
      <c r="EHO108" s="291"/>
      <c r="EHP108" s="291"/>
      <c r="EHQ108" s="291"/>
      <c r="EHR108" s="291"/>
      <c r="EHS108" s="291"/>
      <c r="EHT108" s="291"/>
      <c r="EHU108" s="291"/>
      <c r="EHV108" s="291"/>
      <c r="EHW108" s="291"/>
      <c r="EHX108" s="291"/>
      <c r="EHY108" s="291"/>
      <c r="EHZ108" s="291"/>
      <c r="EIA108" s="291"/>
      <c r="EIB108" s="291"/>
      <c r="EIC108" s="291"/>
      <c r="EID108" s="291"/>
      <c r="EIE108" s="291"/>
      <c r="EIF108" s="291"/>
      <c r="EIG108" s="291"/>
      <c r="EIH108" s="291"/>
      <c r="EII108" s="291"/>
      <c r="EIJ108" s="291"/>
      <c r="EIK108" s="291"/>
      <c r="EIL108" s="291"/>
      <c r="EIM108" s="291"/>
      <c r="EIN108" s="291"/>
      <c r="EIO108" s="291"/>
      <c r="EIP108" s="291"/>
      <c r="EIQ108" s="291"/>
      <c r="EIR108" s="291"/>
      <c r="EIS108" s="291"/>
      <c r="EIT108" s="291"/>
      <c r="EIU108" s="291"/>
      <c r="EIV108" s="291"/>
      <c r="EIW108" s="291"/>
      <c r="EIX108" s="291"/>
      <c r="EIY108" s="291"/>
      <c r="EIZ108" s="291"/>
      <c r="EJA108" s="291"/>
      <c r="EJB108" s="291"/>
      <c r="EJC108" s="291"/>
      <c r="EJD108" s="291"/>
      <c r="EJE108" s="291"/>
      <c r="EJF108" s="291"/>
      <c r="EJG108" s="291"/>
      <c r="EJH108" s="291"/>
      <c r="EJI108" s="291"/>
      <c r="EJJ108" s="291"/>
      <c r="EJK108" s="291"/>
      <c r="EJL108" s="291"/>
      <c r="EJM108" s="291"/>
      <c r="EJN108" s="291"/>
      <c r="EJO108" s="291"/>
      <c r="EJP108" s="291"/>
      <c r="EJQ108" s="291"/>
      <c r="EJR108" s="291"/>
      <c r="EJS108" s="291"/>
      <c r="EJT108" s="291"/>
      <c r="EJU108" s="291"/>
      <c r="EJV108" s="291"/>
      <c r="EJW108" s="291"/>
      <c r="EJX108" s="291"/>
      <c r="EJY108" s="291"/>
      <c r="EJZ108" s="291"/>
      <c r="EKA108" s="291"/>
      <c r="EKB108" s="291"/>
      <c r="EKC108" s="291"/>
      <c r="EKD108" s="291"/>
      <c r="EKE108" s="291"/>
      <c r="EKF108" s="291"/>
      <c r="EKG108" s="291"/>
      <c r="EKH108" s="291"/>
      <c r="EKI108" s="291"/>
      <c r="EKJ108" s="291"/>
      <c r="EKK108" s="291"/>
      <c r="EKL108" s="291"/>
      <c r="EKM108" s="291"/>
      <c r="EKN108" s="291"/>
      <c r="EKO108" s="291"/>
      <c r="EKP108" s="291"/>
      <c r="EKQ108" s="291"/>
      <c r="EKR108" s="291"/>
      <c r="EKS108" s="291"/>
      <c r="EKT108" s="291"/>
      <c r="EKU108" s="291"/>
      <c r="EKV108" s="291"/>
      <c r="EKW108" s="291"/>
      <c r="EKX108" s="291"/>
      <c r="EKY108" s="291"/>
      <c r="EKZ108" s="291"/>
      <c r="ELA108" s="291"/>
      <c r="ELB108" s="291"/>
      <c r="ELC108" s="291"/>
      <c r="ELD108" s="291"/>
      <c r="ELE108" s="291"/>
      <c r="ELF108" s="291"/>
      <c r="ELG108" s="291"/>
      <c r="ELH108" s="291"/>
      <c r="ELI108" s="291"/>
      <c r="ELJ108" s="291"/>
      <c r="ELK108" s="291"/>
      <c r="ELL108" s="291"/>
      <c r="ELM108" s="291"/>
      <c r="ELN108" s="291"/>
      <c r="ELO108" s="291"/>
      <c r="ELP108" s="291"/>
      <c r="ELQ108" s="291"/>
      <c r="ELR108" s="291"/>
      <c r="ELS108" s="291"/>
      <c r="ELT108" s="291"/>
      <c r="ELU108" s="291"/>
      <c r="ELV108" s="291"/>
      <c r="ELW108" s="291"/>
      <c r="ELX108" s="291"/>
      <c r="ELY108" s="291"/>
      <c r="ELZ108" s="291"/>
      <c r="EMA108" s="291"/>
      <c r="EMB108" s="291"/>
      <c r="EMC108" s="291"/>
      <c r="EMD108" s="291"/>
      <c r="EME108" s="291"/>
      <c r="EMF108" s="291"/>
      <c r="EMG108" s="291"/>
      <c r="EMH108" s="291"/>
      <c r="EMI108" s="291"/>
      <c r="EMJ108" s="291"/>
      <c r="EMK108" s="291"/>
      <c r="EML108" s="291"/>
      <c r="EMM108" s="291"/>
      <c r="EMN108" s="291"/>
      <c r="EMO108" s="291"/>
      <c r="EMP108" s="291"/>
      <c r="EMQ108" s="291"/>
      <c r="EMR108" s="291"/>
      <c r="EMS108" s="291"/>
      <c r="EMT108" s="291"/>
      <c r="EMU108" s="291"/>
      <c r="EMV108" s="291"/>
      <c r="EMW108" s="291"/>
      <c r="EMX108" s="291"/>
      <c r="EMY108" s="291"/>
      <c r="EMZ108" s="291"/>
      <c r="ENA108" s="291"/>
      <c r="ENB108" s="291"/>
      <c r="ENC108" s="291"/>
      <c r="END108" s="291"/>
      <c r="ENE108" s="291"/>
      <c r="ENF108" s="291"/>
      <c r="ENG108" s="291"/>
      <c r="ENH108" s="291"/>
      <c r="ENI108" s="291"/>
      <c r="ENJ108" s="291"/>
      <c r="ENK108" s="291"/>
      <c r="ENL108" s="291"/>
      <c r="ENM108" s="291"/>
      <c r="ENN108" s="291"/>
      <c r="ENO108" s="291"/>
      <c r="ENP108" s="291"/>
      <c r="ENQ108" s="291"/>
      <c r="ENR108" s="291"/>
      <c r="ENS108" s="291"/>
      <c r="ENT108" s="291"/>
      <c r="ENU108" s="291"/>
      <c r="ENV108" s="291"/>
      <c r="ENW108" s="291"/>
      <c r="ENX108" s="291"/>
      <c r="ENY108" s="291"/>
      <c r="ENZ108" s="291"/>
      <c r="EOA108" s="291"/>
      <c r="EOB108" s="291"/>
      <c r="EOC108" s="291"/>
      <c r="EOD108" s="291"/>
      <c r="EOE108" s="291"/>
      <c r="EOF108" s="291"/>
      <c r="EOG108" s="291"/>
      <c r="EOH108" s="291"/>
      <c r="EOI108" s="291"/>
      <c r="EOJ108" s="291"/>
      <c r="EOK108" s="291"/>
      <c r="EOL108" s="291"/>
      <c r="EOM108" s="291"/>
      <c r="EON108" s="291"/>
      <c r="EOO108" s="291"/>
      <c r="EOP108" s="291"/>
      <c r="EOQ108" s="291"/>
      <c r="EOR108" s="291"/>
      <c r="EOS108" s="291"/>
      <c r="EOT108" s="291"/>
      <c r="EOU108" s="291"/>
      <c r="EOV108" s="291"/>
      <c r="EOW108" s="291"/>
      <c r="EOX108" s="291"/>
      <c r="EOY108" s="291"/>
      <c r="EOZ108" s="291"/>
      <c r="EPA108" s="291"/>
      <c r="EPB108" s="291"/>
      <c r="EPC108" s="291"/>
      <c r="EPD108" s="291"/>
      <c r="EPE108" s="291"/>
      <c r="EPF108" s="291"/>
      <c r="EPG108" s="291"/>
      <c r="EPH108" s="291"/>
      <c r="EPI108" s="291"/>
      <c r="EPJ108" s="291"/>
      <c r="EPK108" s="291"/>
      <c r="EPL108" s="291"/>
      <c r="EPM108" s="291"/>
      <c r="EPN108" s="291"/>
      <c r="EPO108" s="291"/>
      <c r="EPP108" s="291"/>
      <c r="EPQ108" s="291"/>
      <c r="EPR108" s="291"/>
      <c r="EPS108" s="291"/>
      <c r="EPT108" s="291"/>
      <c r="EPU108" s="291"/>
      <c r="EPV108" s="291"/>
      <c r="EPW108" s="291"/>
      <c r="EPX108" s="291"/>
      <c r="EPY108" s="291"/>
      <c r="EPZ108" s="291"/>
      <c r="EQA108" s="291"/>
      <c r="EQB108" s="291"/>
      <c r="EQC108" s="291"/>
      <c r="EQD108" s="291"/>
      <c r="EQE108" s="291"/>
      <c r="EQF108" s="291"/>
      <c r="EQG108" s="291"/>
      <c r="EQH108" s="291"/>
      <c r="EQI108" s="291"/>
      <c r="EQJ108" s="291"/>
      <c r="EQK108" s="291"/>
      <c r="EQL108" s="291"/>
      <c r="EQM108" s="291"/>
      <c r="EQN108" s="291"/>
      <c r="EQO108" s="291"/>
      <c r="EQP108" s="291"/>
      <c r="EQQ108" s="291"/>
      <c r="EQR108" s="291"/>
      <c r="EQS108" s="291"/>
      <c r="EQT108" s="291"/>
      <c r="EQU108" s="291"/>
      <c r="EQV108" s="291"/>
      <c r="EQW108" s="291"/>
      <c r="EQX108" s="291"/>
      <c r="EQY108" s="291"/>
      <c r="EQZ108" s="291"/>
      <c r="ERA108" s="291"/>
      <c r="ERB108" s="291"/>
      <c r="ERC108" s="291"/>
      <c r="ERD108" s="291"/>
      <c r="ERE108" s="170"/>
      <c r="ERF108" s="291"/>
      <c r="ERG108" s="291"/>
      <c r="ERH108" s="291"/>
      <c r="ERI108" s="291"/>
      <c r="ERJ108" s="291"/>
      <c r="ERK108" s="291"/>
      <c r="ERL108" s="291"/>
      <c r="ERM108" s="291"/>
      <c r="ERN108" s="291"/>
      <c r="ERO108" s="291"/>
      <c r="ERP108" s="291"/>
      <c r="ERQ108" s="291"/>
      <c r="ERR108" s="291"/>
      <c r="ERS108" s="291"/>
      <c r="ERT108" s="291"/>
      <c r="ERU108" s="291"/>
      <c r="ERV108" s="291"/>
      <c r="ERW108" s="291"/>
      <c r="ERX108" s="291"/>
      <c r="ERY108" s="291"/>
      <c r="ERZ108" s="291"/>
      <c r="ESA108" s="291"/>
      <c r="ESB108" s="291"/>
      <c r="ESC108" s="291"/>
      <c r="ESD108" s="291"/>
      <c r="ESE108" s="291"/>
      <c r="ESF108" s="291"/>
      <c r="ESG108" s="291"/>
      <c r="ESH108" s="291"/>
      <c r="ESI108" s="291"/>
      <c r="ESJ108" s="291"/>
      <c r="ESK108" s="291"/>
      <c r="ESL108" s="291"/>
      <c r="ESM108" s="291"/>
      <c r="ESN108" s="291"/>
      <c r="ESO108" s="291"/>
      <c r="ESP108" s="291"/>
      <c r="ESQ108" s="291"/>
      <c r="ESR108" s="291"/>
      <c r="ESS108" s="291"/>
      <c r="EST108" s="291"/>
      <c r="ESU108" s="291"/>
      <c r="ESV108" s="291"/>
      <c r="ESW108" s="291"/>
      <c r="ESX108" s="291"/>
      <c r="ESY108" s="291"/>
      <c r="ESZ108" s="291"/>
      <c r="ETA108" s="291"/>
      <c r="ETB108" s="291"/>
      <c r="ETC108" s="291"/>
      <c r="ETD108" s="291"/>
      <c r="ETE108" s="291"/>
      <c r="ETF108" s="291"/>
      <c r="ETG108" s="291"/>
      <c r="ETH108" s="291"/>
      <c r="ETI108" s="291"/>
      <c r="ETJ108" s="291"/>
      <c r="ETK108" s="291"/>
      <c r="ETL108" s="291"/>
      <c r="ETM108" s="291"/>
      <c r="ETN108" s="291"/>
      <c r="ETO108" s="291"/>
      <c r="ETP108" s="291"/>
      <c r="ETQ108" s="291"/>
      <c r="ETR108" s="291"/>
      <c r="ETS108" s="291"/>
      <c r="ETT108" s="291"/>
      <c r="ETU108" s="291"/>
      <c r="ETV108" s="291"/>
      <c r="ETW108" s="291"/>
      <c r="ETX108" s="291"/>
      <c r="ETY108" s="291"/>
      <c r="ETZ108" s="291"/>
      <c r="EUA108" s="291"/>
      <c r="EUB108" s="291"/>
      <c r="EUC108" s="291"/>
      <c r="EUD108" s="291"/>
      <c r="EUE108" s="291"/>
      <c r="EUF108" s="291"/>
      <c r="EUG108" s="291"/>
      <c r="EUH108" s="291"/>
      <c r="EUI108" s="291"/>
      <c r="EUJ108" s="291"/>
      <c r="EUK108" s="291"/>
      <c r="EUL108" s="291"/>
      <c r="EUM108" s="291"/>
      <c r="EUN108" s="291"/>
      <c r="EUO108" s="291"/>
      <c r="EUP108" s="291"/>
      <c r="EUQ108" s="291"/>
      <c r="EUR108" s="291"/>
      <c r="EUS108" s="291"/>
      <c r="EUT108" s="291"/>
      <c r="EUU108" s="291"/>
      <c r="EUV108" s="291"/>
      <c r="EUW108" s="291"/>
      <c r="EUX108" s="291"/>
      <c r="EUY108" s="291"/>
      <c r="EUZ108" s="291"/>
      <c r="EVA108" s="291"/>
      <c r="EVB108" s="291"/>
      <c r="EVC108" s="291"/>
      <c r="EVD108" s="291"/>
      <c r="EVE108" s="291"/>
      <c r="EVF108" s="291"/>
      <c r="EVG108" s="291"/>
      <c r="EVH108" s="291"/>
      <c r="EVI108" s="291"/>
      <c r="EVJ108" s="291"/>
      <c r="EVK108" s="291"/>
      <c r="EVL108" s="291"/>
      <c r="EVM108" s="291"/>
      <c r="EVN108" s="291"/>
      <c r="EVO108" s="291"/>
      <c r="EVP108" s="291"/>
      <c r="EVQ108" s="291"/>
      <c r="EVR108" s="291"/>
      <c r="EVS108" s="291"/>
      <c r="EVT108" s="291"/>
      <c r="EVU108" s="291"/>
      <c r="EVV108" s="291"/>
      <c r="EVW108" s="291"/>
      <c r="EVX108" s="291"/>
      <c r="EVY108" s="291"/>
      <c r="EVZ108" s="291"/>
      <c r="EWA108" s="291"/>
      <c r="EWB108" s="291"/>
      <c r="EWC108" s="291"/>
      <c r="EWD108" s="291"/>
      <c r="EWE108" s="291"/>
      <c r="EWF108" s="291"/>
      <c r="EWG108" s="291"/>
      <c r="EWH108" s="291"/>
      <c r="EWI108" s="291"/>
      <c r="EWJ108" s="291"/>
      <c r="EWK108" s="291"/>
      <c r="EWL108" s="291"/>
      <c r="EWM108" s="291"/>
      <c r="EWN108" s="291"/>
      <c r="EWO108" s="291"/>
      <c r="EWP108" s="291"/>
      <c r="EWQ108" s="291"/>
      <c r="EWR108" s="291"/>
      <c r="EWS108" s="291"/>
      <c r="EWT108" s="291"/>
      <c r="EWU108" s="291"/>
      <c r="EWV108" s="291"/>
      <c r="EWW108" s="291"/>
      <c r="EWX108" s="291"/>
      <c r="EWY108" s="291"/>
      <c r="EWZ108" s="291"/>
      <c r="EXA108" s="291"/>
      <c r="EXB108" s="291"/>
      <c r="EXC108" s="291"/>
      <c r="EXD108" s="291"/>
      <c r="EXE108" s="291"/>
      <c r="EXF108" s="291"/>
      <c r="EXG108" s="291"/>
      <c r="EXH108" s="291"/>
      <c r="EXI108" s="291"/>
      <c r="EXJ108" s="291"/>
      <c r="EXK108" s="291"/>
      <c r="EXL108" s="291"/>
      <c r="EXM108" s="291"/>
      <c r="EXN108" s="291"/>
      <c r="EXO108" s="291"/>
      <c r="EXP108" s="291"/>
      <c r="EXQ108" s="291"/>
      <c r="EXR108" s="291"/>
      <c r="EXS108" s="291"/>
      <c r="EXT108" s="291"/>
      <c r="EXU108" s="291"/>
      <c r="EXV108" s="291"/>
      <c r="EXW108" s="291"/>
      <c r="EXX108" s="291"/>
      <c r="EXY108" s="291"/>
      <c r="EXZ108" s="291"/>
      <c r="EYA108" s="291"/>
      <c r="EYB108" s="291"/>
      <c r="EYC108" s="291"/>
      <c r="EYD108" s="291"/>
      <c r="EYE108" s="291"/>
      <c r="EYF108" s="291"/>
      <c r="EYG108" s="291"/>
      <c r="EYH108" s="291"/>
      <c r="EYI108" s="291"/>
      <c r="EYJ108" s="291"/>
      <c r="EYK108" s="291"/>
      <c r="EYL108" s="291"/>
      <c r="EYM108" s="291"/>
      <c r="EYN108" s="291"/>
      <c r="EYO108" s="291"/>
      <c r="EYP108" s="291"/>
      <c r="EYQ108" s="291"/>
      <c r="EYR108" s="291"/>
      <c r="EYS108" s="291"/>
      <c r="EYT108" s="291"/>
      <c r="EYU108" s="291"/>
      <c r="EYV108" s="291"/>
      <c r="EYW108" s="291"/>
      <c r="EYX108" s="291"/>
      <c r="EYY108" s="291"/>
      <c r="EYZ108" s="291"/>
      <c r="EZA108" s="291"/>
      <c r="EZB108" s="291"/>
      <c r="EZC108" s="291"/>
      <c r="EZD108" s="291"/>
      <c r="EZE108" s="291"/>
      <c r="EZF108" s="291"/>
      <c r="EZG108" s="291"/>
      <c r="EZH108" s="291"/>
      <c r="EZI108" s="291"/>
      <c r="EZJ108" s="291"/>
      <c r="EZK108" s="291"/>
      <c r="EZL108" s="291"/>
      <c r="EZM108" s="291"/>
      <c r="EZN108" s="291"/>
      <c r="EZO108" s="291"/>
      <c r="EZP108" s="291"/>
      <c r="EZQ108" s="291"/>
      <c r="EZR108" s="291"/>
      <c r="EZS108" s="291"/>
      <c r="EZT108" s="291"/>
      <c r="EZU108" s="291"/>
      <c r="EZV108" s="291"/>
      <c r="EZW108" s="291"/>
      <c r="EZX108" s="291"/>
      <c r="EZY108" s="291"/>
      <c r="EZZ108" s="291"/>
      <c r="FAA108" s="291"/>
      <c r="FAB108" s="291"/>
      <c r="FAC108" s="291"/>
      <c r="FAD108" s="291"/>
      <c r="FAE108" s="291"/>
      <c r="FAF108" s="291"/>
      <c r="FAG108" s="291"/>
      <c r="FAH108" s="291"/>
      <c r="FAI108" s="291"/>
      <c r="FAJ108" s="291"/>
      <c r="FAK108" s="291"/>
      <c r="FAL108" s="291"/>
      <c r="FAM108" s="291"/>
      <c r="FAN108" s="291"/>
      <c r="FAO108" s="291"/>
      <c r="FAP108" s="291"/>
      <c r="FAQ108" s="291"/>
      <c r="FAR108" s="291"/>
      <c r="FAS108" s="291"/>
      <c r="FAT108" s="291"/>
      <c r="FAU108" s="291"/>
      <c r="FAV108" s="291"/>
      <c r="FAW108" s="291"/>
      <c r="FAX108" s="291"/>
      <c r="FAY108" s="291"/>
      <c r="FAZ108" s="291"/>
      <c r="FBA108" s="170"/>
      <c r="FBB108" s="291"/>
      <c r="FBC108" s="291"/>
      <c r="FBD108" s="291"/>
      <c r="FBE108" s="291"/>
      <c r="FBF108" s="291"/>
      <c r="FBG108" s="291"/>
      <c r="FBH108" s="291"/>
      <c r="FBI108" s="291"/>
      <c r="FBJ108" s="291"/>
      <c r="FBK108" s="291"/>
      <c r="FBL108" s="291"/>
      <c r="FBM108" s="291"/>
      <c r="FBN108" s="291"/>
      <c r="FBO108" s="291"/>
      <c r="FBP108" s="291"/>
      <c r="FBQ108" s="291"/>
      <c r="FBR108" s="291"/>
      <c r="FBS108" s="291"/>
      <c r="FBT108" s="291"/>
      <c r="FBU108" s="291"/>
      <c r="FBV108" s="291"/>
      <c r="FBW108" s="291"/>
      <c r="FBX108" s="291"/>
      <c r="FBY108" s="291"/>
      <c r="FBZ108" s="291"/>
      <c r="FCA108" s="291"/>
      <c r="FCB108" s="291"/>
      <c r="FCC108" s="291"/>
      <c r="FCD108" s="291"/>
      <c r="FCE108" s="291"/>
      <c r="FCF108" s="291"/>
      <c r="FCG108" s="291"/>
      <c r="FCH108" s="291"/>
      <c r="FCI108" s="291"/>
      <c r="FCJ108" s="291"/>
      <c r="FCK108" s="291"/>
      <c r="FCL108" s="291"/>
      <c r="FCM108" s="291"/>
      <c r="FCN108" s="291"/>
      <c r="FCO108" s="291"/>
      <c r="FCP108" s="291"/>
      <c r="FCQ108" s="291"/>
      <c r="FCR108" s="291"/>
      <c r="FCS108" s="291"/>
      <c r="FCT108" s="291"/>
      <c r="FCU108" s="291"/>
      <c r="FCV108" s="291"/>
      <c r="FCW108" s="291"/>
      <c r="FCX108" s="291"/>
      <c r="FCY108" s="291"/>
      <c r="FCZ108" s="291"/>
      <c r="FDA108" s="291"/>
      <c r="FDB108" s="291"/>
      <c r="FDC108" s="291"/>
      <c r="FDD108" s="291"/>
      <c r="FDE108" s="291"/>
      <c r="FDF108" s="291"/>
      <c r="FDG108" s="291"/>
      <c r="FDH108" s="291"/>
      <c r="FDI108" s="291"/>
      <c r="FDJ108" s="291"/>
      <c r="FDK108" s="291"/>
      <c r="FDL108" s="291"/>
      <c r="FDM108" s="291"/>
      <c r="FDN108" s="291"/>
      <c r="FDO108" s="291"/>
      <c r="FDP108" s="291"/>
      <c r="FDQ108" s="291"/>
      <c r="FDR108" s="291"/>
      <c r="FDS108" s="291"/>
      <c r="FDT108" s="291"/>
      <c r="FDU108" s="291"/>
      <c r="FDV108" s="291"/>
      <c r="FDW108" s="291"/>
      <c r="FDX108" s="291"/>
      <c r="FDY108" s="291"/>
      <c r="FDZ108" s="291"/>
      <c r="FEA108" s="291"/>
      <c r="FEB108" s="291"/>
      <c r="FEC108" s="291"/>
      <c r="FED108" s="291"/>
      <c r="FEE108" s="291"/>
      <c r="FEF108" s="291"/>
      <c r="FEG108" s="291"/>
      <c r="FEH108" s="291"/>
      <c r="FEI108" s="291"/>
      <c r="FEJ108" s="291"/>
      <c r="FEK108" s="291"/>
      <c r="FEL108" s="291"/>
      <c r="FEM108" s="291"/>
      <c r="FEN108" s="291"/>
      <c r="FEO108" s="291"/>
      <c r="FEP108" s="291"/>
      <c r="FEQ108" s="291"/>
      <c r="FER108" s="291"/>
      <c r="FES108" s="291"/>
      <c r="FET108" s="291"/>
      <c r="FEU108" s="291"/>
      <c r="FEV108" s="291"/>
      <c r="FEW108" s="291"/>
      <c r="FEX108" s="291"/>
      <c r="FEY108" s="291"/>
      <c r="FEZ108" s="291"/>
      <c r="FFA108" s="291"/>
      <c r="FFB108" s="291"/>
      <c r="FFC108" s="291"/>
      <c r="FFD108" s="291"/>
      <c r="FFE108" s="291"/>
      <c r="FFF108" s="291"/>
      <c r="FFG108" s="291"/>
      <c r="FFH108" s="291"/>
      <c r="FFI108" s="291"/>
      <c r="FFJ108" s="291"/>
      <c r="FFK108" s="291"/>
      <c r="FFL108" s="291"/>
      <c r="FFM108" s="291"/>
      <c r="FFN108" s="291"/>
      <c r="FFO108" s="291"/>
      <c r="FFP108" s="291"/>
      <c r="FFQ108" s="291"/>
      <c r="FFR108" s="291"/>
      <c r="FFS108" s="291"/>
      <c r="FFT108" s="291"/>
      <c r="FFU108" s="291"/>
      <c r="FFV108" s="291"/>
      <c r="FFW108" s="291"/>
      <c r="FFX108" s="291"/>
      <c r="FFY108" s="291"/>
      <c r="FFZ108" s="291"/>
      <c r="FGA108" s="291"/>
      <c r="FGB108" s="291"/>
      <c r="FGC108" s="291"/>
      <c r="FGD108" s="291"/>
      <c r="FGE108" s="291"/>
      <c r="FGF108" s="291"/>
      <c r="FGG108" s="291"/>
      <c r="FGH108" s="291"/>
      <c r="FGI108" s="291"/>
      <c r="FGJ108" s="291"/>
      <c r="FGK108" s="291"/>
      <c r="FGL108" s="291"/>
      <c r="FGM108" s="291"/>
      <c r="FGN108" s="291"/>
      <c r="FGO108" s="291"/>
      <c r="FGP108" s="291"/>
      <c r="FGQ108" s="291"/>
      <c r="FGR108" s="291"/>
      <c r="FGS108" s="291"/>
      <c r="FGT108" s="291"/>
      <c r="FGU108" s="291"/>
      <c r="FGV108" s="291"/>
      <c r="FGW108" s="291"/>
      <c r="FGX108" s="291"/>
      <c r="FGY108" s="291"/>
      <c r="FGZ108" s="291"/>
      <c r="FHA108" s="291"/>
      <c r="FHB108" s="291"/>
      <c r="FHC108" s="291"/>
      <c r="FHD108" s="291"/>
      <c r="FHE108" s="291"/>
      <c r="FHF108" s="291"/>
      <c r="FHG108" s="291"/>
      <c r="FHH108" s="291"/>
      <c r="FHI108" s="291"/>
      <c r="FHJ108" s="291"/>
      <c r="FHK108" s="291"/>
      <c r="FHL108" s="291"/>
      <c r="FHM108" s="291"/>
      <c r="FHN108" s="291"/>
      <c r="FHO108" s="291"/>
      <c r="FHP108" s="291"/>
      <c r="FHQ108" s="291"/>
      <c r="FHR108" s="291"/>
      <c r="FHS108" s="291"/>
      <c r="FHT108" s="291"/>
      <c r="FHU108" s="291"/>
      <c r="FHV108" s="291"/>
      <c r="FHW108" s="291"/>
      <c r="FHX108" s="291"/>
      <c r="FHY108" s="291"/>
      <c r="FHZ108" s="291"/>
      <c r="FIA108" s="291"/>
      <c r="FIB108" s="291"/>
      <c r="FIC108" s="291"/>
      <c r="FID108" s="291"/>
      <c r="FIE108" s="291"/>
      <c r="FIF108" s="291"/>
      <c r="FIG108" s="291"/>
      <c r="FIH108" s="291"/>
      <c r="FII108" s="291"/>
      <c r="FIJ108" s="291"/>
      <c r="FIK108" s="291"/>
      <c r="FIL108" s="291"/>
      <c r="FIM108" s="291"/>
      <c r="FIN108" s="291"/>
      <c r="FIO108" s="291"/>
      <c r="FIP108" s="291"/>
      <c r="FIQ108" s="291"/>
      <c r="FIR108" s="291"/>
      <c r="FIS108" s="291"/>
      <c r="FIT108" s="291"/>
      <c r="FIU108" s="291"/>
      <c r="FIV108" s="291"/>
      <c r="FIW108" s="291"/>
      <c r="FIX108" s="291"/>
      <c r="FIY108" s="291"/>
      <c r="FIZ108" s="291"/>
      <c r="FJA108" s="291"/>
      <c r="FJB108" s="291"/>
      <c r="FJC108" s="291"/>
      <c r="FJD108" s="291"/>
      <c r="FJE108" s="291"/>
      <c r="FJF108" s="291"/>
      <c r="FJG108" s="291"/>
      <c r="FJH108" s="291"/>
      <c r="FJI108" s="291"/>
      <c r="FJJ108" s="291"/>
      <c r="FJK108" s="291"/>
      <c r="FJL108" s="291"/>
      <c r="FJM108" s="291"/>
      <c r="FJN108" s="291"/>
      <c r="FJO108" s="291"/>
      <c r="FJP108" s="291"/>
      <c r="FJQ108" s="291"/>
      <c r="FJR108" s="291"/>
      <c r="FJS108" s="291"/>
      <c r="FJT108" s="291"/>
      <c r="FJU108" s="291"/>
      <c r="FJV108" s="291"/>
      <c r="FJW108" s="291"/>
      <c r="FJX108" s="291"/>
      <c r="FJY108" s="291"/>
      <c r="FJZ108" s="291"/>
      <c r="FKA108" s="291"/>
      <c r="FKB108" s="291"/>
      <c r="FKC108" s="291"/>
      <c r="FKD108" s="291"/>
      <c r="FKE108" s="291"/>
      <c r="FKF108" s="291"/>
      <c r="FKG108" s="291"/>
      <c r="FKH108" s="291"/>
      <c r="FKI108" s="291"/>
      <c r="FKJ108" s="291"/>
      <c r="FKK108" s="291"/>
      <c r="FKL108" s="291"/>
      <c r="FKM108" s="291"/>
      <c r="FKN108" s="291"/>
      <c r="FKO108" s="291"/>
      <c r="FKP108" s="291"/>
      <c r="FKQ108" s="291"/>
      <c r="FKR108" s="291"/>
      <c r="FKS108" s="291"/>
      <c r="FKT108" s="291"/>
      <c r="FKU108" s="291"/>
      <c r="FKV108" s="291"/>
      <c r="FKW108" s="170"/>
      <c r="FKX108" s="291"/>
      <c r="FKY108" s="291"/>
      <c r="FKZ108" s="291"/>
      <c r="FLA108" s="291"/>
      <c r="FLB108" s="291"/>
      <c r="FLC108" s="291"/>
      <c r="FLD108" s="291"/>
      <c r="FLE108" s="291"/>
      <c r="FLF108" s="291"/>
      <c r="FLG108" s="291"/>
      <c r="FLH108" s="291"/>
      <c r="FLI108" s="291"/>
      <c r="FLJ108" s="291"/>
      <c r="FLK108" s="291"/>
      <c r="FLL108" s="291"/>
      <c r="FLM108" s="291"/>
      <c r="FLN108" s="291"/>
      <c r="FLO108" s="291"/>
      <c r="FLP108" s="291"/>
      <c r="FLQ108" s="291"/>
      <c r="FLR108" s="291"/>
      <c r="FLS108" s="291"/>
      <c r="FLT108" s="291"/>
      <c r="FLU108" s="291"/>
      <c r="FLV108" s="291"/>
      <c r="FLW108" s="291"/>
      <c r="FLX108" s="291"/>
      <c r="FLY108" s="291"/>
      <c r="FLZ108" s="291"/>
      <c r="FMA108" s="291"/>
      <c r="FMB108" s="291"/>
      <c r="FMC108" s="291"/>
      <c r="FMD108" s="291"/>
      <c r="FME108" s="291"/>
      <c r="FMF108" s="291"/>
      <c r="FMG108" s="291"/>
      <c r="FMH108" s="291"/>
      <c r="FMI108" s="291"/>
      <c r="FMJ108" s="291"/>
      <c r="FMK108" s="291"/>
      <c r="FML108" s="291"/>
      <c r="FMM108" s="291"/>
      <c r="FMN108" s="291"/>
      <c r="FMO108" s="291"/>
      <c r="FMP108" s="291"/>
      <c r="FMQ108" s="291"/>
      <c r="FMR108" s="291"/>
      <c r="FMS108" s="291"/>
      <c r="FMT108" s="291"/>
      <c r="FMU108" s="291"/>
      <c r="FMV108" s="291"/>
      <c r="FMW108" s="291"/>
      <c r="FMX108" s="291"/>
      <c r="FMY108" s="291"/>
      <c r="FMZ108" s="291"/>
      <c r="FNA108" s="291"/>
      <c r="FNB108" s="291"/>
      <c r="FNC108" s="291"/>
      <c r="FND108" s="291"/>
      <c r="FNE108" s="291"/>
      <c r="FNF108" s="291"/>
      <c r="FNG108" s="291"/>
      <c r="FNH108" s="291"/>
      <c r="FNI108" s="291"/>
      <c r="FNJ108" s="291"/>
      <c r="FNK108" s="291"/>
      <c r="FNL108" s="291"/>
      <c r="FNM108" s="291"/>
      <c r="FNN108" s="291"/>
      <c r="FNO108" s="291"/>
      <c r="FNP108" s="291"/>
      <c r="FNQ108" s="291"/>
      <c r="FNR108" s="291"/>
      <c r="FNS108" s="291"/>
      <c r="FNT108" s="291"/>
      <c r="FNU108" s="291"/>
      <c r="FNV108" s="291"/>
      <c r="FNW108" s="291"/>
      <c r="FNX108" s="291"/>
      <c r="FNY108" s="291"/>
      <c r="FNZ108" s="291"/>
      <c r="FOA108" s="291"/>
      <c r="FOB108" s="291"/>
      <c r="FOC108" s="291"/>
      <c r="FOD108" s="291"/>
      <c r="FOE108" s="291"/>
      <c r="FOF108" s="291"/>
      <c r="FOG108" s="291"/>
      <c r="FOH108" s="291"/>
      <c r="FOI108" s="291"/>
      <c r="FOJ108" s="291"/>
      <c r="FOK108" s="291"/>
      <c r="FOL108" s="291"/>
      <c r="FOM108" s="291"/>
      <c r="FON108" s="291"/>
      <c r="FOO108" s="291"/>
      <c r="FOP108" s="291"/>
      <c r="FOQ108" s="291"/>
      <c r="FOR108" s="291"/>
      <c r="FOS108" s="291"/>
      <c r="FOT108" s="291"/>
      <c r="FOU108" s="291"/>
      <c r="FOV108" s="291"/>
      <c r="FOW108" s="291"/>
      <c r="FOX108" s="291"/>
      <c r="FOY108" s="291"/>
      <c r="FOZ108" s="291"/>
      <c r="FPA108" s="291"/>
      <c r="FPB108" s="291"/>
      <c r="FPC108" s="291"/>
      <c r="FPD108" s="291"/>
      <c r="FPE108" s="291"/>
      <c r="FPF108" s="291"/>
      <c r="FPG108" s="291"/>
      <c r="FPH108" s="291"/>
      <c r="FPI108" s="291"/>
      <c r="FPJ108" s="291"/>
      <c r="FPK108" s="291"/>
      <c r="FPL108" s="291"/>
      <c r="FPM108" s="291"/>
      <c r="FPN108" s="291"/>
      <c r="FPO108" s="291"/>
      <c r="FPP108" s="291"/>
      <c r="FPQ108" s="291"/>
      <c r="FPR108" s="291"/>
      <c r="FPS108" s="291"/>
      <c r="FPT108" s="291"/>
      <c r="FPU108" s="291"/>
      <c r="FPV108" s="291"/>
      <c r="FPW108" s="291"/>
      <c r="FPX108" s="291"/>
      <c r="FPY108" s="291"/>
      <c r="FPZ108" s="291"/>
      <c r="FQA108" s="291"/>
      <c r="FQB108" s="291"/>
      <c r="FQC108" s="291"/>
      <c r="FQD108" s="291"/>
      <c r="FQE108" s="291"/>
      <c r="FQF108" s="291"/>
      <c r="FQG108" s="291"/>
      <c r="FQH108" s="291"/>
      <c r="FQI108" s="291"/>
      <c r="FQJ108" s="291"/>
      <c r="FQK108" s="291"/>
      <c r="FQL108" s="291"/>
      <c r="FQM108" s="291"/>
      <c r="FQN108" s="291"/>
      <c r="FQO108" s="291"/>
      <c r="FQP108" s="291"/>
      <c r="FQQ108" s="291"/>
      <c r="FQR108" s="291"/>
      <c r="FQS108" s="291"/>
      <c r="FQT108" s="291"/>
      <c r="FQU108" s="291"/>
      <c r="FQV108" s="291"/>
      <c r="FQW108" s="291"/>
      <c r="FQX108" s="291"/>
      <c r="FQY108" s="291"/>
      <c r="FQZ108" s="291"/>
      <c r="FRA108" s="291"/>
      <c r="FRB108" s="291"/>
      <c r="FRC108" s="291"/>
      <c r="FRD108" s="291"/>
      <c r="FRE108" s="291"/>
      <c r="FRF108" s="291"/>
      <c r="FRG108" s="291"/>
      <c r="FRH108" s="291"/>
      <c r="FRI108" s="291"/>
      <c r="FRJ108" s="291"/>
      <c r="FRK108" s="291"/>
      <c r="FRL108" s="291"/>
      <c r="FRM108" s="291"/>
      <c r="FRN108" s="291"/>
      <c r="FRO108" s="291"/>
      <c r="FRP108" s="291"/>
      <c r="FRQ108" s="291"/>
      <c r="FRR108" s="291"/>
      <c r="FRS108" s="291"/>
      <c r="FRT108" s="291"/>
      <c r="FRU108" s="291"/>
      <c r="FRV108" s="291"/>
      <c r="FRW108" s="291"/>
      <c r="FRX108" s="291"/>
      <c r="FRY108" s="291"/>
      <c r="FRZ108" s="291"/>
      <c r="FSA108" s="291"/>
      <c r="FSB108" s="291"/>
      <c r="FSC108" s="291"/>
      <c r="FSD108" s="291"/>
      <c r="FSE108" s="291"/>
      <c r="FSF108" s="291"/>
      <c r="FSG108" s="291"/>
      <c r="FSH108" s="291"/>
      <c r="FSI108" s="291"/>
      <c r="FSJ108" s="291"/>
      <c r="FSK108" s="291"/>
      <c r="FSL108" s="291"/>
      <c r="FSM108" s="291"/>
      <c r="FSN108" s="291"/>
      <c r="FSO108" s="291"/>
      <c r="FSP108" s="291"/>
      <c r="FSQ108" s="291"/>
      <c r="FSR108" s="291"/>
      <c r="FSS108" s="291"/>
      <c r="FST108" s="291"/>
      <c r="FSU108" s="291"/>
      <c r="FSV108" s="291"/>
      <c r="FSW108" s="291"/>
      <c r="FSX108" s="291"/>
      <c r="FSY108" s="291"/>
      <c r="FSZ108" s="291"/>
      <c r="FTA108" s="291"/>
      <c r="FTB108" s="291"/>
      <c r="FTC108" s="291"/>
      <c r="FTD108" s="291"/>
      <c r="FTE108" s="291"/>
      <c r="FTF108" s="291"/>
      <c r="FTG108" s="291"/>
      <c r="FTH108" s="291"/>
      <c r="FTI108" s="291"/>
      <c r="FTJ108" s="291"/>
      <c r="FTK108" s="291"/>
      <c r="FTL108" s="291"/>
      <c r="FTM108" s="291"/>
      <c r="FTN108" s="291"/>
      <c r="FTO108" s="291"/>
      <c r="FTP108" s="291"/>
      <c r="FTQ108" s="291"/>
      <c r="FTR108" s="291"/>
      <c r="FTS108" s="291"/>
      <c r="FTT108" s="291"/>
      <c r="FTU108" s="291"/>
      <c r="FTV108" s="291"/>
      <c r="FTW108" s="291"/>
      <c r="FTX108" s="291"/>
      <c r="FTY108" s="291"/>
      <c r="FTZ108" s="291"/>
      <c r="FUA108" s="291"/>
      <c r="FUB108" s="291"/>
      <c r="FUC108" s="291"/>
      <c r="FUD108" s="291"/>
      <c r="FUE108" s="291"/>
      <c r="FUF108" s="291"/>
      <c r="FUG108" s="291"/>
      <c r="FUH108" s="291"/>
      <c r="FUI108" s="291"/>
      <c r="FUJ108" s="291"/>
      <c r="FUK108" s="291"/>
      <c r="FUL108" s="291"/>
      <c r="FUM108" s="291"/>
      <c r="FUN108" s="291"/>
      <c r="FUO108" s="291"/>
      <c r="FUP108" s="291"/>
      <c r="FUQ108" s="291"/>
      <c r="FUR108" s="291"/>
      <c r="FUS108" s="170"/>
      <c r="FUT108" s="291"/>
      <c r="FUU108" s="291"/>
      <c r="FUV108" s="291"/>
      <c r="FUW108" s="291"/>
      <c r="FUX108" s="291"/>
      <c r="FUY108" s="291"/>
      <c r="FUZ108" s="291"/>
      <c r="FVA108" s="291"/>
      <c r="FVB108" s="291"/>
      <c r="FVC108" s="291"/>
      <c r="FVD108" s="291"/>
      <c r="FVE108" s="291"/>
      <c r="FVF108" s="291"/>
      <c r="FVG108" s="291"/>
      <c r="FVH108" s="291"/>
      <c r="FVI108" s="291"/>
      <c r="FVJ108" s="291"/>
      <c r="FVK108" s="291"/>
      <c r="FVL108" s="291"/>
      <c r="FVM108" s="291"/>
      <c r="FVN108" s="291"/>
      <c r="FVO108" s="291"/>
      <c r="FVP108" s="291"/>
      <c r="FVQ108" s="291"/>
      <c r="FVR108" s="291"/>
      <c r="FVS108" s="291"/>
      <c r="FVT108" s="291"/>
      <c r="FVU108" s="291"/>
      <c r="FVV108" s="291"/>
      <c r="FVW108" s="291"/>
      <c r="FVX108" s="291"/>
      <c r="FVY108" s="291"/>
      <c r="FVZ108" s="291"/>
      <c r="FWA108" s="291"/>
      <c r="FWB108" s="291"/>
      <c r="FWC108" s="291"/>
      <c r="FWD108" s="291"/>
      <c r="FWE108" s="291"/>
      <c r="FWF108" s="291"/>
      <c r="FWG108" s="291"/>
      <c r="FWH108" s="291"/>
      <c r="FWI108" s="291"/>
      <c r="FWJ108" s="291"/>
      <c r="FWK108" s="291"/>
      <c r="FWL108" s="291"/>
      <c r="FWM108" s="291"/>
      <c r="FWN108" s="291"/>
      <c r="FWO108" s="291"/>
      <c r="FWP108" s="291"/>
      <c r="FWQ108" s="291"/>
      <c r="FWR108" s="291"/>
      <c r="FWS108" s="291"/>
      <c r="FWT108" s="291"/>
      <c r="FWU108" s="291"/>
      <c r="FWV108" s="291"/>
      <c r="FWW108" s="291"/>
      <c r="FWX108" s="291"/>
      <c r="FWY108" s="291"/>
      <c r="FWZ108" s="291"/>
      <c r="FXA108" s="291"/>
      <c r="FXB108" s="291"/>
      <c r="FXC108" s="291"/>
      <c r="FXD108" s="291"/>
      <c r="FXE108" s="291"/>
      <c r="FXF108" s="291"/>
      <c r="FXG108" s="291"/>
      <c r="FXH108" s="291"/>
      <c r="FXI108" s="291"/>
      <c r="FXJ108" s="291"/>
      <c r="FXK108" s="291"/>
      <c r="FXL108" s="291"/>
      <c r="FXM108" s="291"/>
      <c r="FXN108" s="291"/>
      <c r="FXO108" s="291"/>
      <c r="FXP108" s="291"/>
      <c r="FXQ108" s="291"/>
      <c r="FXR108" s="291"/>
      <c r="FXS108" s="291"/>
      <c r="FXT108" s="291"/>
      <c r="FXU108" s="291"/>
      <c r="FXV108" s="291"/>
      <c r="FXW108" s="291"/>
      <c r="FXX108" s="291"/>
      <c r="FXY108" s="291"/>
      <c r="FXZ108" s="291"/>
      <c r="FYA108" s="291"/>
      <c r="FYB108" s="291"/>
      <c r="FYC108" s="291"/>
      <c r="FYD108" s="291"/>
      <c r="FYE108" s="291"/>
      <c r="FYF108" s="291"/>
      <c r="FYG108" s="291"/>
      <c r="FYH108" s="291"/>
      <c r="FYI108" s="291"/>
      <c r="FYJ108" s="291"/>
      <c r="FYK108" s="291"/>
      <c r="FYL108" s="291"/>
      <c r="FYM108" s="291"/>
      <c r="FYN108" s="291"/>
      <c r="FYO108" s="291"/>
      <c r="FYP108" s="291"/>
      <c r="FYQ108" s="291"/>
      <c r="FYR108" s="291"/>
      <c r="FYS108" s="291"/>
      <c r="FYT108" s="291"/>
      <c r="FYU108" s="291"/>
      <c r="FYV108" s="291"/>
      <c r="FYW108" s="291"/>
      <c r="FYX108" s="291"/>
      <c r="FYY108" s="291"/>
      <c r="FYZ108" s="291"/>
      <c r="FZA108" s="291"/>
      <c r="FZB108" s="291"/>
      <c r="FZC108" s="291"/>
      <c r="FZD108" s="291"/>
      <c r="FZE108" s="291"/>
      <c r="FZF108" s="291"/>
      <c r="FZG108" s="291"/>
      <c r="FZH108" s="291"/>
      <c r="FZI108" s="291"/>
      <c r="FZJ108" s="291"/>
      <c r="FZK108" s="291"/>
      <c r="FZL108" s="291"/>
      <c r="FZM108" s="291"/>
      <c r="FZN108" s="291"/>
      <c r="FZO108" s="291"/>
      <c r="FZP108" s="291"/>
      <c r="FZQ108" s="291"/>
      <c r="FZR108" s="291"/>
      <c r="FZS108" s="291"/>
      <c r="FZT108" s="291"/>
      <c r="FZU108" s="291"/>
      <c r="FZV108" s="291"/>
      <c r="FZW108" s="291"/>
      <c r="FZX108" s="291"/>
      <c r="FZY108" s="291"/>
      <c r="FZZ108" s="291"/>
      <c r="GAA108" s="291"/>
      <c r="GAB108" s="291"/>
      <c r="GAC108" s="291"/>
      <c r="GAD108" s="291"/>
      <c r="GAE108" s="291"/>
      <c r="GAF108" s="291"/>
      <c r="GAG108" s="291"/>
      <c r="GAH108" s="291"/>
      <c r="GAI108" s="291"/>
      <c r="GAJ108" s="291"/>
      <c r="GAK108" s="291"/>
      <c r="GAL108" s="291"/>
      <c r="GAM108" s="291"/>
      <c r="GAN108" s="291"/>
      <c r="GAO108" s="291"/>
      <c r="GAP108" s="291"/>
      <c r="GAQ108" s="291"/>
      <c r="GAR108" s="291"/>
      <c r="GAS108" s="291"/>
      <c r="GAT108" s="291"/>
      <c r="GAU108" s="291"/>
      <c r="GAV108" s="291"/>
      <c r="GAW108" s="291"/>
      <c r="GAX108" s="291"/>
      <c r="GAY108" s="291"/>
      <c r="GAZ108" s="291"/>
      <c r="GBA108" s="291"/>
      <c r="GBB108" s="291"/>
      <c r="GBC108" s="291"/>
      <c r="GBD108" s="291"/>
      <c r="GBE108" s="291"/>
      <c r="GBF108" s="291"/>
      <c r="GBG108" s="291"/>
      <c r="GBH108" s="291"/>
      <c r="GBI108" s="291"/>
      <c r="GBJ108" s="291"/>
      <c r="GBK108" s="291"/>
      <c r="GBL108" s="291"/>
      <c r="GBM108" s="291"/>
      <c r="GBN108" s="291"/>
      <c r="GBO108" s="291"/>
      <c r="GBP108" s="291"/>
      <c r="GBQ108" s="291"/>
      <c r="GBR108" s="291"/>
      <c r="GBS108" s="291"/>
      <c r="GBT108" s="291"/>
      <c r="GBU108" s="291"/>
      <c r="GBV108" s="291"/>
      <c r="GBW108" s="291"/>
      <c r="GBX108" s="291"/>
      <c r="GBY108" s="291"/>
      <c r="GBZ108" s="291"/>
      <c r="GCA108" s="291"/>
      <c r="GCB108" s="291"/>
      <c r="GCC108" s="291"/>
      <c r="GCD108" s="291"/>
      <c r="GCE108" s="291"/>
      <c r="GCF108" s="291"/>
      <c r="GCG108" s="291"/>
      <c r="GCH108" s="291"/>
      <c r="GCI108" s="291"/>
      <c r="GCJ108" s="291"/>
      <c r="GCK108" s="291"/>
      <c r="GCL108" s="291"/>
      <c r="GCM108" s="291"/>
      <c r="GCN108" s="291"/>
      <c r="GCO108" s="291"/>
      <c r="GCP108" s="291"/>
      <c r="GCQ108" s="291"/>
      <c r="GCR108" s="291"/>
      <c r="GCS108" s="291"/>
      <c r="GCT108" s="291"/>
      <c r="GCU108" s="291"/>
      <c r="GCV108" s="291"/>
      <c r="GCW108" s="291"/>
      <c r="GCX108" s="291"/>
      <c r="GCY108" s="291"/>
      <c r="GCZ108" s="291"/>
      <c r="GDA108" s="291"/>
      <c r="GDB108" s="291"/>
      <c r="GDC108" s="291"/>
      <c r="GDD108" s="291"/>
      <c r="GDE108" s="291"/>
      <c r="GDF108" s="291"/>
      <c r="GDG108" s="291"/>
      <c r="GDH108" s="291"/>
      <c r="GDI108" s="291"/>
      <c r="GDJ108" s="291"/>
      <c r="GDK108" s="291"/>
      <c r="GDL108" s="291"/>
      <c r="GDM108" s="291"/>
      <c r="GDN108" s="291"/>
      <c r="GDO108" s="291"/>
      <c r="GDP108" s="291"/>
      <c r="GDQ108" s="291"/>
      <c r="GDR108" s="291"/>
      <c r="GDS108" s="291"/>
      <c r="GDT108" s="291"/>
      <c r="GDU108" s="291"/>
      <c r="GDV108" s="291"/>
      <c r="GDW108" s="291"/>
      <c r="GDX108" s="291"/>
      <c r="GDY108" s="291"/>
      <c r="GDZ108" s="291"/>
      <c r="GEA108" s="291"/>
      <c r="GEB108" s="291"/>
      <c r="GEC108" s="291"/>
      <c r="GED108" s="291"/>
      <c r="GEE108" s="291"/>
      <c r="GEF108" s="291"/>
      <c r="GEG108" s="291"/>
      <c r="GEH108" s="291"/>
      <c r="GEI108" s="291"/>
      <c r="GEJ108" s="291"/>
      <c r="GEK108" s="291"/>
      <c r="GEL108" s="291"/>
      <c r="GEM108" s="291"/>
      <c r="GEN108" s="291"/>
      <c r="GEO108" s="170"/>
      <c r="GEP108" s="291"/>
      <c r="GEQ108" s="291"/>
      <c r="GER108" s="291"/>
      <c r="GES108" s="291"/>
      <c r="GET108" s="291"/>
      <c r="GEU108" s="291"/>
      <c r="GEV108" s="291"/>
      <c r="GEW108" s="291"/>
      <c r="GEX108" s="291"/>
      <c r="GEY108" s="291"/>
      <c r="GEZ108" s="291"/>
      <c r="GFA108" s="291"/>
      <c r="GFB108" s="291"/>
      <c r="GFC108" s="291"/>
      <c r="GFD108" s="291"/>
      <c r="GFE108" s="291"/>
      <c r="GFF108" s="291"/>
      <c r="GFG108" s="291"/>
      <c r="GFH108" s="291"/>
      <c r="GFI108" s="291"/>
      <c r="GFJ108" s="291"/>
      <c r="GFK108" s="291"/>
      <c r="GFL108" s="291"/>
      <c r="GFM108" s="291"/>
      <c r="GFN108" s="291"/>
      <c r="GFO108" s="291"/>
      <c r="GFP108" s="291"/>
      <c r="GFQ108" s="291"/>
      <c r="GFR108" s="291"/>
      <c r="GFS108" s="291"/>
      <c r="GFT108" s="291"/>
      <c r="GFU108" s="291"/>
      <c r="GFV108" s="291"/>
      <c r="GFW108" s="291"/>
      <c r="GFX108" s="291"/>
      <c r="GFY108" s="291"/>
      <c r="GFZ108" s="291"/>
      <c r="GGA108" s="291"/>
      <c r="GGB108" s="291"/>
      <c r="GGC108" s="291"/>
      <c r="GGD108" s="291"/>
      <c r="GGE108" s="291"/>
      <c r="GGF108" s="291"/>
      <c r="GGG108" s="291"/>
      <c r="GGH108" s="291"/>
      <c r="GGI108" s="291"/>
      <c r="GGJ108" s="291"/>
      <c r="GGK108" s="291"/>
      <c r="GGL108" s="291"/>
      <c r="GGM108" s="291"/>
      <c r="GGN108" s="291"/>
      <c r="GGO108" s="291"/>
      <c r="GGP108" s="291"/>
      <c r="GGQ108" s="291"/>
      <c r="GGR108" s="291"/>
      <c r="GGS108" s="291"/>
      <c r="GGT108" s="291"/>
      <c r="GGU108" s="291"/>
      <c r="GGV108" s="291"/>
      <c r="GGW108" s="291"/>
      <c r="GGX108" s="291"/>
      <c r="GGY108" s="291"/>
      <c r="GGZ108" s="291"/>
      <c r="GHA108" s="291"/>
      <c r="GHB108" s="291"/>
      <c r="GHC108" s="291"/>
      <c r="GHD108" s="291"/>
      <c r="GHE108" s="291"/>
      <c r="GHF108" s="291"/>
      <c r="GHG108" s="291"/>
      <c r="GHH108" s="291"/>
      <c r="GHI108" s="291"/>
      <c r="GHJ108" s="291"/>
      <c r="GHK108" s="291"/>
      <c r="GHL108" s="291"/>
      <c r="GHM108" s="291"/>
      <c r="GHN108" s="291"/>
      <c r="GHO108" s="291"/>
      <c r="GHP108" s="291"/>
      <c r="GHQ108" s="291"/>
      <c r="GHR108" s="291"/>
      <c r="GHS108" s="291"/>
      <c r="GHT108" s="291"/>
      <c r="GHU108" s="291"/>
      <c r="GHV108" s="291"/>
      <c r="GHW108" s="291"/>
      <c r="GHX108" s="291"/>
      <c r="GHY108" s="291"/>
      <c r="GHZ108" s="291"/>
      <c r="GIA108" s="291"/>
      <c r="GIB108" s="291"/>
      <c r="GIC108" s="291"/>
      <c r="GID108" s="291"/>
      <c r="GIE108" s="291"/>
      <c r="GIF108" s="291"/>
      <c r="GIG108" s="291"/>
      <c r="GIH108" s="291"/>
      <c r="GII108" s="291"/>
      <c r="GIJ108" s="291"/>
      <c r="GIK108" s="291"/>
      <c r="GIL108" s="291"/>
      <c r="GIM108" s="291"/>
      <c r="GIN108" s="291"/>
      <c r="GIO108" s="291"/>
      <c r="GIP108" s="291"/>
      <c r="GIQ108" s="291"/>
      <c r="GIR108" s="291"/>
      <c r="GIS108" s="291"/>
      <c r="GIT108" s="291"/>
      <c r="GIU108" s="291"/>
      <c r="GIV108" s="291"/>
      <c r="GIW108" s="291"/>
      <c r="GIX108" s="291"/>
      <c r="GIY108" s="291"/>
      <c r="GIZ108" s="291"/>
      <c r="GJA108" s="291"/>
      <c r="GJB108" s="291"/>
      <c r="GJC108" s="291"/>
      <c r="GJD108" s="291"/>
      <c r="GJE108" s="291"/>
      <c r="GJF108" s="291"/>
      <c r="GJG108" s="291"/>
      <c r="GJH108" s="291"/>
      <c r="GJI108" s="291"/>
      <c r="GJJ108" s="291"/>
      <c r="GJK108" s="291"/>
      <c r="GJL108" s="291"/>
      <c r="GJM108" s="291"/>
      <c r="GJN108" s="291"/>
      <c r="GJO108" s="291"/>
      <c r="GJP108" s="291"/>
      <c r="GJQ108" s="291"/>
      <c r="GJR108" s="291"/>
      <c r="GJS108" s="291"/>
      <c r="GJT108" s="291"/>
      <c r="GJU108" s="291"/>
      <c r="GJV108" s="291"/>
      <c r="GJW108" s="291"/>
      <c r="GJX108" s="291"/>
      <c r="GJY108" s="291"/>
      <c r="GJZ108" s="291"/>
      <c r="GKA108" s="291"/>
      <c r="GKB108" s="291"/>
      <c r="GKC108" s="291"/>
      <c r="GKD108" s="291"/>
      <c r="GKE108" s="291"/>
      <c r="GKF108" s="291"/>
      <c r="GKG108" s="291"/>
      <c r="GKH108" s="291"/>
      <c r="GKI108" s="291"/>
      <c r="GKJ108" s="291"/>
      <c r="GKK108" s="291"/>
      <c r="GKL108" s="291"/>
      <c r="GKM108" s="291"/>
      <c r="GKN108" s="291"/>
      <c r="GKO108" s="291"/>
      <c r="GKP108" s="291"/>
      <c r="GKQ108" s="291"/>
      <c r="GKR108" s="291"/>
      <c r="GKS108" s="291"/>
      <c r="GKT108" s="291"/>
      <c r="GKU108" s="291"/>
      <c r="GKV108" s="291"/>
      <c r="GKW108" s="291"/>
      <c r="GKX108" s="291"/>
      <c r="GKY108" s="291"/>
      <c r="GKZ108" s="291"/>
      <c r="GLA108" s="291"/>
      <c r="GLB108" s="291"/>
      <c r="GLC108" s="291"/>
      <c r="GLD108" s="291"/>
      <c r="GLE108" s="291"/>
      <c r="GLF108" s="291"/>
      <c r="GLG108" s="291"/>
      <c r="GLH108" s="291"/>
      <c r="GLI108" s="291"/>
      <c r="GLJ108" s="291"/>
      <c r="GLK108" s="291"/>
      <c r="GLL108" s="291"/>
      <c r="GLM108" s="291"/>
      <c r="GLN108" s="291"/>
      <c r="GLO108" s="291"/>
      <c r="GLP108" s="291"/>
      <c r="GLQ108" s="291"/>
      <c r="GLR108" s="291"/>
      <c r="GLS108" s="291"/>
      <c r="GLT108" s="291"/>
      <c r="GLU108" s="291"/>
      <c r="GLV108" s="291"/>
      <c r="GLW108" s="291"/>
      <c r="GLX108" s="291"/>
      <c r="GLY108" s="291"/>
      <c r="GLZ108" s="291"/>
      <c r="GMA108" s="291"/>
      <c r="GMB108" s="291"/>
      <c r="GMC108" s="291"/>
      <c r="GMD108" s="291"/>
      <c r="GME108" s="291"/>
      <c r="GMF108" s="291"/>
      <c r="GMG108" s="291"/>
      <c r="GMH108" s="291"/>
      <c r="GMI108" s="291"/>
      <c r="GMJ108" s="291"/>
      <c r="GMK108" s="291"/>
      <c r="GML108" s="291"/>
      <c r="GMM108" s="291"/>
      <c r="GMN108" s="291"/>
      <c r="GMO108" s="291"/>
      <c r="GMP108" s="291"/>
      <c r="GMQ108" s="291"/>
      <c r="GMR108" s="291"/>
      <c r="GMS108" s="291"/>
      <c r="GMT108" s="291"/>
      <c r="GMU108" s="291"/>
      <c r="GMV108" s="291"/>
      <c r="GMW108" s="291"/>
      <c r="GMX108" s="291"/>
      <c r="GMY108" s="291"/>
      <c r="GMZ108" s="291"/>
      <c r="GNA108" s="291"/>
      <c r="GNB108" s="291"/>
      <c r="GNC108" s="291"/>
      <c r="GND108" s="291"/>
      <c r="GNE108" s="291"/>
      <c r="GNF108" s="291"/>
      <c r="GNG108" s="291"/>
      <c r="GNH108" s="291"/>
      <c r="GNI108" s="291"/>
      <c r="GNJ108" s="291"/>
      <c r="GNK108" s="291"/>
      <c r="GNL108" s="291"/>
      <c r="GNM108" s="291"/>
      <c r="GNN108" s="291"/>
      <c r="GNO108" s="291"/>
      <c r="GNP108" s="291"/>
      <c r="GNQ108" s="291"/>
      <c r="GNR108" s="291"/>
      <c r="GNS108" s="291"/>
      <c r="GNT108" s="291"/>
      <c r="GNU108" s="291"/>
      <c r="GNV108" s="291"/>
      <c r="GNW108" s="291"/>
      <c r="GNX108" s="291"/>
      <c r="GNY108" s="291"/>
      <c r="GNZ108" s="291"/>
      <c r="GOA108" s="291"/>
      <c r="GOB108" s="291"/>
      <c r="GOC108" s="291"/>
      <c r="GOD108" s="291"/>
      <c r="GOE108" s="291"/>
      <c r="GOF108" s="291"/>
      <c r="GOG108" s="291"/>
      <c r="GOH108" s="291"/>
      <c r="GOI108" s="291"/>
      <c r="GOJ108" s="291"/>
      <c r="GOK108" s="170"/>
      <c r="GOL108" s="291"/>
      <c r="GOM108" s="291"/>
      <c r="GON108" s="291"/>
      <c r="GOO108" s="291"/>
      <c r="GOP108" s="291"/>
      <c r="GOQ108" s="291"/>
      <c r="GOR108" s="291"/>
      <c r="GOS108" s="291"/>
      <c r="GOT108" s="291"/>
      <c r="GOU108" s="291"/>
      <c r="GOV108" s="291"/>
      <c r="GOW108" s="291"/>
      <c r="GOX108" s="291"/>
      <c r="GOY108" s="291"/>
      <c r="GOZ108" s="291"/>
      <c r="GPA108" s="291"/>
      <c r="GPB108" s="291"/>
      <c r="GPC108" s="291"/>
      <c r="GPD108" s="291"/>
      <c r="GPE108" s="291"/>
      <c r="GPF108" s="291"/>
      <c r="GPG108" s="291"/>
      <c r="GPH108" s="291"/>
      <c r="GPI108" s="291"/>
      <c r="GPJ108" s="291"/>
      <c r="GPK108" s="291"/>
      <c r="GPL108" s="291"/>
      <c r="GPM108" s="291"/>
      <c r="GPN108" s="291"/>
      <c r="GPO108" s="291"/>
      <c r="GPP108" s="291"/>
      <c r="GPQ108" s="291"/>
      <c r="GPR108" s="291"/>
      <c r="GPS108" s="291"/>
      <c r="GPT108" s="291"/>
      <c r="GPU108" s="291"/>
      <c r="GPV108" s="291"/>
      <c r="GPW108" s="291"/>
      <c r="GPX108" s="291"/>
      <c r="GPY108" s="291"/>
      <c r="GPZ108" s="291"/>
      <c r="GQA108" s="291"/>
      <c r="GQB108" s="291"/>
      <c r="GQC108" s="291"/>
      <c r="GQD108" s="291"/>
      <c r="GQE108" s="291"/>
      <c r="GQF108" s="291"/>
      <c r="GQG108" s="291"/>
      <c r="GQH108" s="291"/>
      <c r="GQI108" s="291"/>
      <c r="GQJ108" s="291"/>
      <c r="GQK108" s="291"/>
      <c r="GQL108" s="291"/>
      <c r="GQM108" s="291"/>
      <c r="GQN108" s="291"/>
      <c r="GQO108" s="291"/>
      <c r="GQP108" s="291"/>
      <c r="GQQ108" s="291"/>
      <c r="GQR108" s="291"/>
      <c r="GQS108" s="291"/>
      <c r="GQT108" s="291"/>
      <c r="GQU108" s="291"/>
      <c r="GQV108" s="291"/>
      <c r="GQW108" s="291"/>
      <c r="GQX108" s="291"/>
      <c r="GQY108" s="291"/>
      <c r="GQZ108" s="291"/>
      <c r="GRA108" s="291"/>
      <c r="GRB108" s="291"/>
      <c r="GRC108" s="291"/>
      <c r="GRD108" s="291"/>
      <c r="GRE108" s="291"/>
      <c r="GRF108" s="291"/>
      <c r="GRG108" s="291"/>
      <c r="GRH108" s="291"/>
      <c r="GRI108" s="291"/>
      <c r="GRJ108" s="291"/>
      <c r="GRK108" s="291"/>
      <c r="GRL108" s="291"/>
      <c r="GRM108" s="291"/>
      <c r="GRN108" s="291"/>
      <c r="GRO108" s="291"/>
      <c r="GRP108" s="291"/>
      <c r="GRQ108" s="291"/>
      <c r="GRR108" s="291"/>
      <c r="GRS108" s="291"/>
      <c r="GRT108" s="291"/>
      <c r="GRU108" s="291"/>
      <c r="GRV108" s="291"/>
      <c r="GRW108" s="291"/>
      <c r="GRX108" s="291"/>
      <c r="GRY108" s="291"/>
      <c r="GRZ108" s="291"/>
      <c r="GSA108" s="291"/>
      <c r="GSB108" s="291"/>
      <c r="GSC108" s="291"/>
      <c r="GSD108" s="291"/>
      <c r="GSE108" s="291"/>
      <c r="GSF108" s="291"/>
      <c r="GSG108" s="291"/>
      <c r="GSH108" s="291"/>
      <c r="GSI108" s="291"/>
      <c r="GSJ108" s="291"/>
      <c r="GSK108" s="291"/>
      <c r="GSL108" s="291"/>
      <c r="GSM108" s="291"/>
      <c r="GSN108" s="291"/>
      <c r="GSO108" s="291"/>
      <c r="GSP108" s="291"/>
      <c r="GSQ108" s="291"/>
      <c r="GSR108" s="291"/>
      <c r="GSS108" s="291"/>
      <c r="GST108" s="291"/>
      <c r="GSU108" s="291"/>
      <c r="GSV108" s="291"/>
      <c r="GSW108" s="291"/>
      <c r="GSX108" s="291"/>
      <c r="GSY108" s="291"/>
      <c r="GSZ108" s="291"/>
      <c r="GTA108" s="291"/>
      <c r="GTB108" s="291"/>
      <c r="GTC108" s="291"/>
      <c r="GTD108" s="291"/>
      <c r="GTE108" s="291"/>
      <c r="GTF108" s="291"/>
      <c r="GTG108" s="291"/>
      <c r="GTH108" s="291"/>
      <c r="GTI108" s="291"/>
      <c r="GTJ108" s="291"/>
      <c r="GTK108" s="291"/>
      <c r="GTL108" s="291"/>
      <c r="GTM108" s="291"/>
      <c r="GTN108" s="291"/>
      <c r="GTO108" s="291"/>
      <c r="GTP108" s="291"/>
      <c r="GTQ108" s="291"/>
      <c r="GTR108" s="291"/>
      <c r="GTS108" s="291"/>
      <c r="GTT108" s="291"/>
      <c r="GTU108" s="291"/>
      <c r="GTV108" s="291"/>
      <c r="GTW108" s="291"/>
      <c r="GTX108" s="291"/>
      <c r="GTY108" s="291"/>
      <c r="GTZ108" s="291"/>
      <c r="GUA108" s="291"/>
      <c r="GUB108" s="291"/>
      <c r="GUC108" s="291"/>
      <c r="GUD108" s="291"/>
      <c r="GUE108" s="291"/>
      <c r="GUF108" s="291"/>
      <c r="GUG108" s="291"/>
      <c r="GUH108" s="291"/>
      <c r="GUI108" s="291"/>
      <c r="GUJ108" s="291"/>
      <c r="GUK108" s="291"/>
      <c r="GUL108" s="291"/>
      <c r="GUM108" s="291"/>
      <c r="GUN108" s="291"/>
      <c r="GUO108" s="291"/>
      <c r="GUP108" s="291"/>
      <c r="GUQ108" s="291"/>
      <c r="GUR108" s="291"/>
      <c r="GUS108" s="291"/>
      <c r="GUT108" s="291"/>
      <c r="GUU108" s="291"/>
      <c r="GUV108" s="291"/>
      <c r="GUW108" s="291"/>
      <c r="GUX108" s="291"/>
      <c r="GUY108" s="291"/>
      <c r="GUZ108" s="291"/>
      <c r="GVA108" s="291"/>
      <c r="GVB108" s="291"/>
      <c r="GVC108" s="291"/>
      <c r="GVD108" s="291"/>
      <c r="GVE108" s="291"/>
      <c r="GVF108" s="291"/>
      <c r="GVG108" s="291"/>
      <c r="GVH108" s="291"/>
      <c r="GVI108" s="291"/>
      <c r="GVJ108" s="291"/>
      <c r="GVK108" s="291"/>
      <c r="GVL108" s="291"/>
      <c r="GVM108" s="291"/>
      <c r="GVN108" s="291"/>
      <c r="GVO108" s="291"/>
      <c r="GVP108" s="291"/>
      <c r="GVQ108" s="291"/>
      <c r="GVR108" s="291"/>
      <c r="GVS108" s="291"/>
      <c r="GVT108" s="291"/>
      <c r="GVU108" s="291"/>
      <c r="GVV108" s="291"/>
      <c r="GVW108" s="291"/>
      <c r="GVX108" s="291"/>
      <c r="GVY108" s="291"/>
      <c r="GVZ108" s="291"/>
      <c r="GWA108" s="291"/>
      <c r="GWB108" s="291"/>
      <c r="GWC108" s="291"/>
      <c r="GWD108" s="291"/>
      <c r="GWE108" s="291"/>
      <c r="GWF108" s="291"/>
      <c r="GWG108" s="291"/>
      <c r="GWH108" s="291"/>
      <c r="GWI108" s="291"/>
      <c r="GWJ108" s="291"/>
      <c r="GWK108" s="291"/>
      <c r="GWL108" s="291"/>
      <c r="GWM108" s="291"/>
      <c r="GWN108" s="291"/>
      <c r="GWO108" s="291"/>
      <c r="GWP108" s="291"/>
      <c r="GWQ108" s="291"/>
      <c r="GWR108" s="291"/>
      <c r="GWS108" s="291"/>
      <c r="GWT108" s="291"/>
      <c r="GWU108" s="291"/>
      <c r="GWV108" s="291"/>
      <c r="GWW108" s="291"/>
      <c r="GWX108" s="291"/>
      <c r="GWY108" s="291"/>
      <c r="GWZ108" s="291"/>
      <c r="GXA108" s="291"/>
      <c r="GXB108" s="291"/>
      <c r="GXC108" s="291"/>
      <c r="GXD108" s="291"/>
      <c r="GXE108" s="291"/>
      <c r="GXF108" s="291"/>
      <c r="GXG108" s="291"/>
      <c r="GXH108" s="291"/>
      <c r="GXI108" s="291"/>
      <c r="GXJ108" s="291"/>
      <c r="GXK108" s="291"/>
      <c r="GXL108" s="291"/>
      <c r="GXM108" s="291"/>
      <c r="GXN108" s="291"/>
      <c r="GXO108" s="291"/>
      <c r="GXP108" s="291"/>
      <c r="GXQ108" s="291"/>
      <c r="GXR108" s="291"/>
      <c r="GXS108" s="291"/>
      <c r="GXT108" s="291"/>
      <c r="GXU108" s="291"/>
      <c r="GXV108" s="291"/>
      <c r="GXW108" s="291"/>
      <c r="GXX108" s="291"/>
      <c r="GXY108" s="291"/>
      <c r="GXZ108" s="291"/>
      <c r="GYA108" s="291"/>
      <c r="GYB108" s="291"/>
      <c r="GYC108" s="291"/>
      <c r="GYD108" s="291"/>
      <c r="GYE108" s="291"/>
      <c r="GYF108" s="291"/>
      <c r="GYG108" s="170"/>
      <c r="GYH108" s="291"/>
      <c r="GYI108" s="291"/>
      <c r="GYJ108" s="291"/>
      <c r="GYK108" s="291"/>
      <c r="GYL108" s="291"/>
      <c r="GYM108" s="291"/>
      <c r="GYN108" s="291"/>
      <c r="GYO108" s="291"/>
      <c r="GYP108" s="291"/>
      <c r="GYQ108" s="291"/>
      <c r="GYR108" s="291"/>
      <c r="GYS108" s="291"/>
      <c r="GYT108" s="291"/>
      <c r="GYU108" s="291"/>
      <c r="GYV108" s="291"/>
      <c r="GYW108" s="291"/>
      <c r="GYX108" s="291"/>
      <c r="GYY108" s="291"/>
      <c r="GYZ108" s="291"/>
      <c r="GZA108" s="291"/>
      <c r="GZB108" s="291"/>
      <c r="GZC108" s="291"/>
      <c r="GZD108" s="291"/>
      <c r="GZE108" s="291"/>
      <c r="GZF108" s="291"/>
      <c r="GZG108" s="291"/>
      <c r="GZH108" s="291"/>
      <c r="GZI108" s="291"/>
      <c r="GZJ108" s="291"/>
      <c r="GZK108" s="291"/>
      <c r="GZL108" s="291"/>
      <c r="GZM108" s="291"/>
      <c r="GZN108" s="291"/>
      <c r="GZO108" s="291"/>
      <c r="GZP108" s="291"/>
      <c r="GZQ108" s="291"/>
      <c r="GZR108" s="291"/>
      <c r="GZS108" s="291"/>
      <c r="GZT108" s="291"/>
      <c r="GZU108" s="291"/>
      <c r="GZV108" s="291"/>
      <c r="GZW108" s="291"/>
      <c r="GZX108" s="291"/>
      <c r="GZY108" s="291"/>
      <c r="GZZ108" s="291"/>
      <c r="HAA108" s="291"/>
      <c r="HAB108" s="291"/>
      <c r="HAC108" s="291"/>
      <c r="HAD108" s="291"/>
      <c r="HAE108" s="291"/>
      <c r="HAF108" s="291"/>
      <c r="HAG108" s="291"/>
      <c r="HAH108" s="291"/>
      <c r="HAI108" s="291"/>
      <c r="HAJ108" s="291"/>
      <c r="HAK108" s="291"/>
      <c r="HAL108" s="291"/>
      <c r="HAM108" s="291"/>
      <c r="HAN108" s="291"/>
      <c r="HAO108" s="291"/>
      <c r="HAP108" s="291"/>
      <c r="HAQ108" s="291"/>
      <c r="HAR108" s="291"/>
      <c r="HAS108" s="291"/>
      <c r="HAT108" s="291"/>
      <c r="HAU108" s="291"/>
      <c r="HAV108" s="291"/>
      <c r="HAW108" s="291"/>
      <c r="HAX108" s="291"/>
      <c r="HAY108" s="291"/>
      <c r="HAZ108" s="291"/>
      <c r="HBA108" s="291"/>
      <c r="HBB108" s="291"/>
      <c r="HBC108" s="291"/>
      <c r="HBD108" s="291"/>
      <c r="HBE108" s="291"/>
      <c r="HBF108" s="291"/>
      <c r="HBG108" s="291"/>
      <c r="HBH108" s="291"/>
      <c r="HBI108" s="291"/>
      <c r="HBJ108" s="291"/>
      <c r="HBK108" s="291"/>
      <c r="HBL108" s="291"/>
      <c r="HBM108" s="291"/>
      <c r="HBN108" s="291"/>
      <c r="HBO108" s="291"/>
      <c r="HBP108" s="291"/>
      <c r="HBQ108" s="291"/>
      <c r="HBR108" s="291"/>
      <c r="HBS108" s="291"/>
      <c r="HBT108" s="291"/>
      <c r="HBU108" s="291"/>
      <c r="HBV108" s="291"/>
      <c r="HBW108" s="291"/>
      <c r="HBX108" s="291"/>
      <c r="HBY108" s="291"/>
      <c r="HBZ108" s="291"/>
      <c r="HCA108" s="291"/>
      <c r="HCB108" s="291"/>
      <c r="HCC108" s="291"/>
      <c r="HCD108" s="291"/>
      <c r="HCE108" s="291"/>
      <c r="HCF108" s="291"/>
      <c r="HCG108" s="291"/>
      <c r="HCH108" s="291"/>
      <c r="HCI108" s="291"/>
      <c r="HCJ108" s="291"/>
      <c r="HCK108" s="291"/>
      <c r="HCL108" s="291"/>
      <c r="HCM108" s="291"/>
      <c r="HCN108" s="291"/>
      <c r="HCO108" s="291"/>
      <c r="HCP108" s="291"/>
      <c r="HCQ108" s="291"/>
      <c r="HCR108" s="291"/>
      <c r="HCS108" s="291"/>
      <c r="HCT108" s="291"/>
      <c r="HCU108" s="291"/>
      <c r="HCV108" s="291"/>
      <c r="HCW108" s="291"/>
      <c r="HCX108" s="291"/>
      <c r="HCY108" s="291"/>
      <c r="HCZ108" s="291"/>
      <c r="HDA108" s="291"/>
      <c r="HDB108" s="291"/>
      <c r="HDC108" s="291"/>
      <c r="HDD108" s="291"/>
      <c r="HDE108" s="291"/>
      <c r="HDF108" s="291"/>
      <c r="HDG108" s="291"/>
      <c r="HDH108" s="291"/>
      <c r="HDI108" s="291"/>
      <c r="HDJ108" s="291"/>
      <c r="HDK108" s="291"/>
      <c r="HDL108" s="291"/>
      <c r="HDM108" s="291"/>
      <c r="HDN108" s="291"/>
      <c r="HDO108" s="291"/>
      <c r="HDP108" s="291"/>
      <c r="HDQ108" s="291"/>
      <c r="HDR108" s="291"/>
      <c r="HDS108" s="291"/>
      <c r="HDT108" s="291"/>
      <c r="HDU108" s="291"/>
      <c r="HDV108" s="291"/>
      <c r="HDW108" s="291"/>
      <c r="HDX108" s="291"/>
      <c r="HDY108" s="291"/>
      <c r="HDZ108" s="291"/>
      <c r="HEA108" s="291"/>
      <c r="HEB108" s="291"/>
      <c r="HEC108" s="291"/>
      <c r="HED108" s="291"/>
      <c r="HEE108" s="291"/>
      <c r="HEF108" s="291"/>
      <c r="HEG108" s="291"/>
      <c r="HEH108" s="291"/>
      <c r="HEI108" s="291"/>
      <c r="HEJ108" s="291"/>
      <c r="HEK108" s="291"/>
      <c r="HEL108" s="291"/>
      <c r="HEM108" s="291"/>
      <c r="HEN108" s="291"/>
      <c r="HEO108" s="291"/>
      <c r="HEP108" s="291"/>
      <c r="HEQ108" s="291"/>
      <c r="HER108" s="291"/>
      <c r="HES108" s="291"/>
      <c r="HET108" s="291"/>
      <c r="HEU108" s="291"/>
      <c r="HEV108" s="291"/>
      <c r="HEW108" s="291"/>
      <c r="HEX108" s="291"/>
      <c r="HEY108" s="291"/>
      <c r="HEZ108" s="291"/>
      <c r="HFA108" s="291"/>
      <c r="HFB108" s="291"/>
      <c r="HFC108" s="291"/>
      <c r="HFD108" s="291"/>
      <c r="HFE108" s="291"/>
      <c r="HFF108" s="291"/>
      <c r="HFG108" s="291"/>
      <c r="HFH108" s="291"/>
      <c r="HFI108" s="291"/>
      <c r="HFJ108" s="291"/>
      <c r="HFK108" s="291"/>
      <c r="HFL108" s="291"/>
      <c r="HFM108" s="291"/>
      <c r="HFN108" s="291"/>
      <c r="HFO108" s="291"/>
      <c r="HFP108" s="291"/>
      <c r="HFQ108" s="291"/>
      <c r="HFR108" s="291"/>
      <c r="HFS108" s="291"/>
      <c r="HFT108" s="291"/>
      <c r="HFU108" s="291"/>
      <c r="HFV108" s="291"/>
      <c r="HFW108" s="291"/>
      <c r="HFX108" s="291"/>
      <c r="HFY108" s="291"/>
      <c r="HFZ108" s="291"/>
      <c r="HGA108" s="291"/>
      <c r="HGB108" s="291"/>
      <c r="HGC108" s="291"/>
      <c r="HGD108" s="291"/>
      <c r="HGE108" s="291"/>
      <c r="HGF108" s="291"/>
      <c r="HGG108" s="291"/>
      <c r="HGH108" s="291"/>
      <c r="HGI108" s="291"/>
      <c r="HGJ108" s="291"/>
      <c r="HGK108" s="291"/>
      <c r="HGL108" s="291"/>
      <c r="HGM108" s="291"/>
      <c r="HGN108" s="291"/>
      <c r="HGO108" s="291"/>
      <c r="HGP108" s="291"/>
      <c r="HGQ108" s="291"/>
      <c r="HGR108" s="291"/>
      <c r="HGS108" s="291"/>
      <c r="HGT108" s="291"/>
      <c r="HGU108" s="291"/>
      <c r="HGV108" s="291"/>
      <c r="HGW108" s="291"/>
      <c r="HGX108" s="291"/>
      <c r="HGY108" s="291"/>
      <c r="HGZ108" s="291"/>
      <c r="HHA108" s="291"/>
      <c r="HHB108" s="291"/>
      <c r="HHC108" s="291"/>
      <c r="HHD108" s="291"/>
      <c r="HHE108" s="291"/>
      <c r="HHF108" s="291"/>
      <c r="HHG108" s="291"/>
      <c r="HHH108" s="291"/>
      <c r="HHI108" s="291"/>
      <c r="HHJ108" s="291"/>
      <c r="HHK108" s="291"/>
      <c r="HHL108" s="291"/>
      <c r="HHM108" s="291"/>
      <c r="HHN108" s="291"/>
      <c r="HHO108" s="291"/>
      <c r="HHP108" s="291"/>
      <c r="HHQ108" s="291"/>
      <c r="HHR108" s="291"/>
      <c r="HHS108" s="291"/>
      <c r="HHT108" s="291"/>
      <c r="HHU108" s="291"/>
      <c r="HHV108" s="291"/>
      <c r="HHW108" s="291"/>
      <c r="HHX108" s="291"/>
      <c r="HHY108" s="291"/>
      <c r="HHZ108" s="291"/>
      <c r="HIA108" s="291"/>
      <c r="HIB108" s="291"/>
      <c r="HIC108" s="170"/>
      <c r="HID108" s="291"/>
      <c r="HIE108" s="291"/>
      <c r="HIF108" s="291"/>
      <c r="HIG108" s="291"/>
      <c r="HIH108" s="291"/>
      <c r="HII108" s="291"/>
      <c r="HIJ108" s="291"/>
      <c r="HIK108" s="291"/>
      <c r="HIL108" s="291"/>
      <c r="HIM108" s="291"/>
      <c r="HIN108" s="291"/>
      <c r="HIO108" s="291"/>
      <c r="HIP108" s="291"/>
      <c r="HIQ108" s="291"/>
      <c r="HIR108" s="291"/>
      <c r="HIS108" s="291"/>
      <c r="HIT108" s="291"/>
      <c r="HIU108" s="291"/>
      <c r="HIV108" s="291"/>
      <c r="HIW108" s="291"/>
      <c r="HIX108" s="291"/>
      <c r="HIY108" s="291"/>
      <c r="HIZ108" s="291"/>
      <c r="HJA108" s="291"/>
      <c r="HJB108" s="291"/>
      <c r="HJC108" s="291"/>
      <c r="HJD108" s="291"/>
      <c r="HJE108" s="291"/>
      <c r="HJF108" s="291"/>
      <c r="HJG108" s="291"/>
      <c r="HJH108" s="291"/>
      <c r="HJI108" s="291"/>
      <c r="HJJ108" s="291"/>
      <c r="HJK108" s="291"/>
      <c r="HJL108" s="291"/>
      <c r="HJM108" s="291"/>
      <c r="HJN108" s="291"/>
      <c r="HJO108" s="291"/>
      <c r="HJP108" s="291"/>
      <c r="HJQ108" s="291"/>
      <c r="HJR108" s="291"/>
      <c r="HJS108" s="291"/>
      <c r="HJT108" s="291"/>
      <c r="HJU108" s="291"/>
      <c r="HJV108" s="291"/>
      <c r="HJW108" s="291"/>
      <c r="HJX108" s="291"/>
      <c r="HJY108" s="291"/>
      <c r="HJZ108" s="291"/>
      <c r="HKA108" s="291"/>
      <c r="HKB108" s="291"/>
      <c r="HKC108" s="291"/>
      <c r="HKD108" s="291"/>
      <c r="HKE108" s="291"/>
      <c r="HKF108" s="291"/>
      <c r="HKG108" s="291"/>
      <c r="HKH108" s="291"/>
      <c r="HKI108" s="291"/>
      <c r="HKJ108" s="291"/>
      <c r="HKK108" s="291"/>
      <c r="HKL108" s="291"/>
      <c r="HKM108" s="291"/>
      <c r="HKN108" s="291"/>
      <c r="HKO108" s="291"/>
      <c r="HKP108" s="291"/>
      <c r="HKQ108" s="291"/>
      <c r="HKR108" s="291"/>
      <c r="HKS108" s="291"/>
      <c r="HKT108" s="291"/>
      <c r="HKU108" s="291"/>
      <c r="HKV108" s="291"/>
      <c r="HKW108" s="291"/>
      <c r="HKX108" s="291"/>
      <c r="HKY108" s="291"/>
      <c r="HKZ108" s="291"/>
      <c r="HLA108" s="291"/>
      <c r="HLB108" s="291"/>
      <c r="HLC108" s="291"/>
      <c r="HLD108" s="291"/>
      <c r="HLE108" s="291"/>
      <c r="HLF108" s="291"/>
      <c r="HLG108" s="291"/>
      <c r="HLH108" s="291"/>
      <c r="HLI108" s="291"/>
      <c r="HLJ108" s="291"/>
      <c r="HLK108" s="291"/>
      <c r="HLL108" s="291"/>
      <c r="HLM108" s="291"/>
      <c r="HLN108" s="291"/>
      <c r="HLO108" s="291"/>
      <c r="HLP108" s="291"/>
      <c r="HLQ108" s="291"/>
      <c r="HLR108" s="291"/>
      <c r="HLS108" s="291"/>
      <c r="HLT108" s="291"/>
      <c r="HLU108" s="291"/>
      <c r="HLV108" s="291"/>
      <c r="HLW108" s="291"/>
      <c r="HLX108" s="291"/>
      <c r="HLY108" s="291"/>
      <c r="HLZ108" s="291"/>
      <c r="HMA108" s="291"/>
      <c r="HMB108" s="291"/>
      <c r="HMC108" s="291"/>
      <c r="HMD108" s="291"/>
      <c r="HME108" s="291"/>
      <c r="HMF108" s="291"/>
      <c r="HMG108" s="291"/>
      <c r="HMH108" s="291"/>
      <c r="HMI108" s="291"/>
      <c r="HMJ108" s="291"/>
      <c r="HMK108" s="291"/>
      <c r="HML108" s="291"/>
      <c r="HMM108" s="291"/>
      <c r="HMN108" s="291"/>
      <c r="HMO108" s="291"/>
      <c r="HMP108" s="291"/>
      <c r="HMQ108" s="291"/>
      <c r="HMR108" s="291"/>
      <c r="HMS108" s="291"/>
      <c r="HMT108" s="291"/>
      <c r="HMU108" s="291"/>
      <c r="HMV108" s="291"/>
      <c r="HMW108" s="291"/>
      <c r="HMX108" s="291"/>
      <c r="HMY108" s="291"/>
      <c r="HMZ108" s="291"/>
      <c r="HNA108" s="291"/>
      <c r="HNB108" s="291"/>
      <c r="HNC108" s="291"/>
      <c r="HND108" s="291"/>
      <c r="HNE108" s="291"/>
      <c r="HNF108" s="291"/>
      <c r="HNG108" s="291"/>
      <c r="HNH108" s="291"/>
      <c r="HNI108" s="291"/>
      <c r="HNJ108" s="291"/>
      <c r="HNK108" s="291"/>
      <c r="HNL108" s="291"/>
      <c r="HNM108" s="291"/>
      <c r="HNN108" s="291"/>
      <c r="HNO108" s="291"/>
      <c r="HNP108" s="291"/>
      <c r="HNQ108" s="291"/>
      <c r="HNR108" s="291"/>
      <c r="HNS108" s="291"/>
      <c r="HNT108" s="291"/>
      <c r="HNU108" s="291"/>
      <c r="HNV108" s="291"/>
      <c r="HNW108" s="291"/>
      <c r="HNX108" s="291"/>
      <c r="HNY108" s="291"/>
      <c r="HNZ108" s="291"/>
      <c r="HOA108" s="291"/>
      <c r="HOB108" s="291"/>
      <c r="HOC108" s="291"/>
      <c r="HOD108" s="291"/>
      <c r="HOE108" s="291"/>
      <c r="HOF108" s="291"/>
      <c r="HOG108" s="291"/>
      <c r="HOH108" s="291"/>
      <c r="HOI108" s="291"/>
      <c r="HOJ108" s="291"/>
      <c r="HOK108" s="291"/>
      <c r="HOL108" s="291"/>
      <c r="HOM108" s="291"/>
      <c r="HON108" s="291"/>
      <c r="HOO108" s="291"/>
      <c r="HOP108" s="291"/>
      <c r="HOQ108" s="291"/>
      <c r="HOR108" s="291"/>
      <c r="HOS108" s="291"/>
      <c r="HOT108" s="291"/>
      <c r="HOU108" s="291"/>
      <c r="HOV108" s="291"/>
      <c r="HOW108" s="291"/>
      <c r="HOX108" s="291"/>
      <c r="HOY108" s="291"/>
      <c r="HOZ108" s="291"/>
      <c r="HPA108" s="291"/>
      <c r="HPB108" s="291"/>
      <c r="HPC108" s="291"/>
      <c r="HPD108" s="291"/>
      <c r="HPE108" s="291"/>
      <c r="HPF108" s="291"/>
      <c r="HPG108" s="291"/>
      <c r="HPH108" s="291"/>
      <c r="HPI108" s="291"/>
      <c r="HPJ108" s="291"/>
      <c r="HPK108" s="291"/>
      <c r="HPL108" s="291"/>
      <c r="HPM108" s="291"/>
      <c r="HPN108" s="291"/>
      <c r="HPO108" s="291"/>
      <c r="HPP108" s="291"/>
      <c r="HPQ108" s="291"/>
      <c r="HPR108" s="291"/>
      <c r="HPS108" s="291"/>
      <c r="HPT108" s="291"/>
      <c r="HPU108" s="291"/>
      <c r="HPV108" s="291"/>
      <c r="HPW108" s="291"/>
      <c r="HPX108" s="291"/>
      <c r="HPY108" s="291"/>
      <c r="HPZ108" s="291"/>
      <c r="HQA108" s="291"/>
      <c r="HQB108" s="291"/>
      <c r="HQC108" s="291"/>
      <c r="HQD108" s="291"/>
      <c r="HQE108" s="291"/>
      <c r="HQF108" s="291"/>
      <c r="HQG108" s="291"/>
      <c r="HQH108" s="291"/>
      <c r="HQI108" s="291"/>
      <c r="HQJ108" s="291"/>
      <c r="HQK108" s="291"/>
      <c r="HQL108" s="291"/>
      <c r="HQM108" s="291"/>
      <c r="HQN108" s="291"/>
      <c r="HQO108" s="291"/>
      <c r="HQP108" s="291"/>
      <c r="HQQ108" s="291"/>
      <c r="HQR108" s="291"/>
      <c r="HQS108" s="291"/>
      <c r="HQT108" s="291"/>
      <c r="HQU108" s="291"/>
      <c r="HQV108" s="291"/>
      <c r="HQW108" s="291"/>
      <c r="HQX108" s="291"/>
      <c r="HQY108" s="291"/>
      <c r="HQZ108" s="291"/>
      <c r="HRA108" s="291"/>
      <c r="HRB108" s="291"/>
      <c r="HRC108" s="291"/>
      <c r="HRD108" s="291"/>
      <c r="HRE108" s="291"/>
      <c r="HRF108" s="291"/>
      <c r="HRG108" s="291"/>
      <c r="HRH108" s="291"/>
      <c r="HRI108" s="291"/>
      <c r="HRJ108" s="291"/>
      <c r="HRK108" s="291"/>
      <c r="HRL108" s="291"/>
      <c r="HRM108" s="291"/>
      <c r="HRN108" s="291"/>
      <c r="HRO108" s="291"/>
      <c r="HRP108" s="291"/>
      <c r="HRQ108" s="291"/>
      <c r="HRR108" s="291"/>
      <c r="HRS108" s="291"/>
      <c r="HRT108" s="291"/>
      <c r="HRU108" s="291"/>
      <c r="HRV108" s="291"/>
      <c r="HRW108" s="291"/>
      <c r="HRX108" s="291"/>
      <c r="HRY108" s="170"/>
      <c r="HRZ108" s="291"/>
      <c r="HSA108" s="291"/>
      <c r="HSB108" s="291"/>
      <c r="HSC108" s="291"/>
      <c r="HSD108" s="291"/>
      <c r="HSE108" s="291"/>
      <c r="HSF108" s="291"/>
      <c r="HSG108" s="291"/>
      <c r="HSH108" s="291"/>
      <c r="HSI108" s="291"/>
      <c r="HSJ108" s="291"/>
      <c r="HSK108" s="291"/>
      <c r="HSL108" s="291"/>
      <c r="HSM108" s="291"/>
      <c r="HSN108" s="291"/>
      <c r="HSO108" s="291"/>
      <c r="HSP108" s="291"/>
      <c r="HSQ108" s="291"/>
      <c r="HSR108" s="291"/>
      <c r="HSS108" s="291"/>
      <c r="HST108" s="291"/>
      <c r="HSU108" s="291"/>
      <c r="HSV108" s="291"/>
      <c r="HSW108" s="291"/>
      <c r="HSX108" s="291"/>
      <c r="HSY108" s="291"/>
      <c r="HSZ108" s="291"/>
      <c r="HTA108" s="291"/>
      <c r="HTB108" s="291"/>
      <c r="HTC108" s="291"/>
      <c r="HTD108" s="291"/>
      <c r="HTE108" s="291"/>
      <c r="HTF108" s="291"/>
      <c r="HTG108" s="291"/>
      <c r="HTH108" s="291"/>
      <c r="HTI108" s="291"/>
      <c r="HTJ108" s="291"/>
      <c r="HTK108" s="291"/>
      <c r="HTL108" s="291"/>
      <c r="HTM108" s="291"/>
      <c r="HTN108" s="291"/>
      <c r="HTO108" s="291"/>
      <c r="HTP108" s="291"/>
      <c r="HTQ108" s="291"/>
      <c r="HTR108" s="291"/>
      <c r="HTS108" s="291"/>
      <c r="HTT108" s="291"/>
      <c r="HTU108" s="291"/>
      <c r="HTV108" s="291"/>
      <c r="HTW108" s="291"/>
      <c r="HTX108" s="291"/>
      <c r="HTY108" s="291"/>
      <c r="HTZ108" s="291"/>
      <c r="HUA108" s="291"/>
      <c r="HUB108" s="291"/>
      <c r="HUC108" s="291"/>
      <c r="HUD108" s="291"/>
      <c r="HUE108" s="291"/>
      <c r="HUF108" s="291"/>
      <c r="HUG108" s="291"/>
      <c r="HUH108" s="291"/>
      <c r="HUI108" s="291"/>
      <c r="HUJ108" s="291"/>
      <c r="HUK108" s="291"/>
      <c r="HUL108" s="291"/>
      <c r="HUM108" s="291"/>
      <c r="HUN108" s="291"/>
      <c r="HUO108" s="291"/>
      <c r="HUP108" s="291"/>
      <c r="HUQ108" s="291"/>
      <c r="HUR108" s="291"/>
      <c r="HUS108" s="291"/>
      <c r="HUT108" s="291"/>
      <c r="HUU108" s="291"/>
      <c r="HUV108" s="291"/>
      <c r="HUW108" s="291"/>
      <c r="HUX108" s="291"/>
      <c r="HUY108" s="291"/>
      <c r="HUZ108" s="291"/>
      <c r="HVA108" s="291"/>
      <c r="HVB108" s="291"/>
      <c r="HVC108" s="291"/>
      <c r="HVD108" s="291"/>
      <c r="HVE108" s="291"/>
      <c r="HVF108" s="291"/>
      <c r="HVG108" s="291"/>
      <c r="HVH108" s="291"/>
      <c r="HVI108" s="291"/>
      <c r="HVJ108" s="291"/>
      <c r="HVK108" s="291"/>
      <c r="HVL108" s="291"/>
      <c r="HVM108" s="291"/>
      <c r="HVN108" s="291"/>
      <c r="HVO108" s="291"/>
      <c r="HVP108" s="291"/>
      <c r="HVQ108" s="291"/>
      <c r="HVR108" s="291"/>
      <c r="HVS108" s="291"/>
      <c r="HVT108" s="291"/>
      <c r="HVU108" s="291"/>
      <c r="HVV108" s="291"/>
      <c r="HVW108" s="291"/>
      <c r="HVX108" s="291"/>
      <c r="HVY108" s="291"/>
      <c r="HVZ108" s="291"/>
      <c r="HWA108" s="291"/>
      <c r="HWB108" s="291"/>
      <c r="HWC108" s="291"/>
      <c r="HWD108" s="291"/>
      <c r="HWE108" s="291"/>
      <c r="HWF108" s="291"/>
      <c r="HWG108" s="291"/>
      <c r="HWH108" s="291"/>
      <c r="HWI108" s="291"/>
      <c r="HWJ108" s="291"/>
      <c r="HWK108" s="291"/>
      <c r="HWL108" s="291"/>
      <c r="HWM108" s="291"/>
      <c r="HWN108" s="291"/>
      <c r="HWO108" s="291"/>
      <c r="HWP108" s="291"/>
      <c r="HWQ108" s="291"/>
      <c r="HWR108" s="291"/>
      <c r="HWS108" s="291"/>
      <c r="HWT108" s="291"/>
      <c r="HWU108" s="291"/>
      <c r="HWV108" s="291"/>
      <c r="HWW108" s="291"/>
      <c r="HWX108" s="291"/>
      <c r="HWY108" s="291"/>
      <c r="HWZ108" s="291"/>
      <c r="HXA108" s="291"/>
      <c r="HXB108" s="291"/>
      <c r="HXC108" s="291"/>
      <c r="HXD108" s="291"/>
      <c r="HXE108" s="291"/>
      <c r="HXF108" s="291"/>
      <c r="HXG108" s="291"/>
      <c r="HXH108" s="291"/>
      <c r="HXI108" s="291"/>
      <c r="HXJ108" s="291"/>
      <c r="HXK108" s="291"/>
      <c r="HXL108" s="291"/>
      <c r="HXM108" s="291"/>
      <c r="HXN108" s="291"/>
      <c r="HXO108" s="291"/>
      <c r="HXP108" s="291"/>
      <c r="HXQ108" s="291"/>
      <c r="HXR108" s="291"/>
      <c r="HXS108" s="291"/>
      <c r="HXT108" s="291"/>
      <c r="HXU108" s="291"/>
      <c r="HXV108" s="291"/>
      <c r="HXW108" s="291"/>
      <c r="HXX108" s="291"/>
      <c r="HXY108" s="291"/>
      <c r="HXZ108" s="291"/>
      <c r="HYA108" s="291"/>
      <c r="HYB108" s="291"/>
      <c r="HYC108" s="291"/>
      <c r="HYD108" s="291"/>
      <c r="HYE108" s="291"/>
      <c r="HYF108" s="291"/>
      <c r="HYG108" s="291"/>
      <c r="HYH108" s="291"/>
      <c r="HYI108" s="291"/>
      <c r="HYJ108" s="291"/>
      <c r="HYK108" s="291"/>
      <c r="HYL108" s="291"/>
      <c r="HYM108" s="291"/>
      <c r="HYN108" s="291"/>
      <c r="HYO108" s="291"/>
      <c r="HYP108" s="291"/>
      <c r="HYQ108" s="291"/>
      <c r="HYR108" s="291"/>
      <c r="HYS108" s="291"/>
      <c r="HYT108" s="291"/>
      <c r="HYU108" s="291"/>
      <c r="HYV108" s="291"/>
      <c r="HYW108" s="291"/>
      <c r="HYX108" s="291"/>
      <c r="HYY108" s="291"/>
      <c r="HYZ108" s="291"/>
      <c r="HZA108" s="291"/>
      <c r="HZB108" s="291"/>
      <c r="HZC108" s="291"/>
      <c r="HZD108" s="291"/>
      <c r="HZE108" s="291"/>
      <c r="HZF108" s="291"/>
      <c r="HZG108" s="291"/>
      <c r="HZH108" s="291"/>
      <c r="HZI108" s="291"/>
      <c r="HZJ108" s="291"/>
      <c r="HZK108" s="291"/>
      <c r="HZL108" s="291"/>
      <c r="HZM108" s="291"/>
      <c r="HZN108" s="291"/>
      <c r="HZO108" s="291"/>
      <c r="HZP108" s="291"/>
      <c r="HZQ108" s="291"/>
      <c r="HZR108" s="291"/>
      <c r="HZS108" s="291"/>
      <c r="HZT108" s="291"/>
      <c r="HZU108" s="291"/>
      <c r="HZV108" s="291"/>
      <c r="HZW108" s="291"/>
      <c r="HZX108" s="291"/>
      <c r="HZY108" s="291"/>
      <c r="HZZ108" s="291"/>
      <c r="IAA108" s="291"/>
      <c r="IAB108" s="291"/>
      <c r="IAC108" s="291"/>
      <c r="IAD108" s="291"/>
      <c r="IAE108" s="291"/>
      <c r="IAF108" s="291"/>
      <c r="IAG108" s="291"/>
      <c r="IAH108" s="291"/>
      <c r="IAI108" s="291"/>
      <c r="IAJ108" s="291"/>
      <c r="IAK108" s="291"/>
      <c r="IAL108" s="291"/>
      <c r="IAM108" s="291"/>
      <c r="IAN108" s="291"/>
      <c r="IAO108" s="291"/>
      <c r="IAP108" s="291"/>
      <c r="IAQ108" s="291"/>
      <c r="IAR108" s="291"/>
      <c r="IAS108" s="291"/>
      <c r="IAT108" s="291"/>
      <c r="IAU108" s="291"/>
      <c r="IAV108" s="291"/>
      <c r="IAW108" s="291"/>
      <c r="IAX108" s="291"/>
      <c r="IAY108" s="291"/>
      <c r="IAZ108" s="291"/>
      <c r="IBA108" s="291"/>
      <c r="IBB108" s="291"/>
      <c r="IBC108" s="291"/>
      <c r="IBD108" s="291"/>
      <c r="IBE108" s="291"/>
      <c r="IBF108" s="291"/>
      <c r="IBG108" s="291"/>
      <c r="IBH108" s="291"/>
      <c r="IBI108" s="291"/>
      <c r="IBJ108" s="291"/>
      <c r="IBK108" s="291"/>
      <c r="IBL108" s="291"/>
      <c r="IBM108" s="291"/>
      <c r="IBN108" s="291"/>
      <c r="IBO108" s="291"/>
      <c r="IBP108" s="291"/>
      <c r="IBQ108" s="291"/>
      <c r="IBR108" s="291"/>
      <c r="IBS108" s="291"/>
      <c r="IBT108" s="291"/>
      <c r="IBU108" s="170"/>
      <c r="IBV108" s="291"/>
      <c r="IBW108" s="291"/>
      <c r="IBX108" s="291"/>
      <c r="IBY108" s="291"/>
      <c r="IBZ108" s="291"/>
      <c r="ICA108" s="291"/>
      <c r="ICB108" s="291"/>
      <c r="ICC108" s="291"/>
      <c r="ICD108" s="291"/>
      <c r="ICE108" s="291"/>
      <c r="ICF108" s="291"/>
      <c r="ICG108" s="291"/>
      <c r="ICH108" s="291"/>
      <c r="ICI108" s="291"/>
      <c r="ICJ108" s="291"/>
      <c r="ICK108" s="291"/>
      <c r="ICL108" s="291"/>
      <c r="ICM108" s="291"/>
      <c r="ICN108" s="291"/>
      <c r="ICO108" s="291"/>
      <c r="ICP108" s="291"/>
      <c r="ICQ108" s="291"/>
      <c r="ICR108" s="291"/>
      <c r="ICS108" s="291"/>
      <c r="ICT108" s="291"/>
      <c r="ICU108" s="291"/>
      <c r="ICV108" s="291"/>
      <c r="ICW108" s="291"/>
      <c r="ICX108" s="291"/>
      <c r="ICY108" s="291"/>
      <c r="ICZ108" s="291"/>
      <c r="IDA108" s="291"/>
      <c r="IDB108" s="291"/>
      <c r="IDC108" s="291"/>
      <c r="IDD108" s="291"/>
      <c r="IDE108" s="291"/>
      <c r="IDF108" s="291"/>
      <c r="IDG108" s="291"/>
      <c r="IDH108" s="291"/>
      <c r="IDI108" s="291"/>
      <c r="IDJ108" s="291"/>
      <c r="IDK108" s="291"/>
      <c r="IDL108" s="291"/>
      <c r="IDM108" s="291"/>
      <c r="IDN108" s="291"/>
      <c r="IDO108" s="291"/>
      <c r="IDP108" s="291"/>
      <c r="IDQ108" s="291"/>
      <c r="IDR108" s="291"/>
      <c r="IDS108" s="291"/>
      <c r="IDT108" s="291"/>
      <c r="IDU108" s="291"/>
      <c r="IDV108" s="291"/>
      <c r="IDW108" s="291"/>
      <c r="IDX108" s="291"/>
      <c r="IDY108" s="291"/>
      <c r="IDZ108" s="291"/>
      <c r="IEA108" s="291"/>
      <c r="IEB108" s="291"/>
      <c r="IEC108" s="291"/>
      <c r="IED108" s="291"/>
      <c r="IEE108" s="291"/>
      <c r="IEF108" s="291"/>
      <c r="IEG108" s="291"/>
      <c r="IEH108" s="291"/>
      <c r="IEI108" s="291"/>
      <c r="IEJ108" s="291"/>
      <c r="IEK108" s="291"/>
      <c r="IEL108" s="291"/>
      <c r="IEM108" s="291"/>
      <c r="IEN108" s="291"/>
      <c r="IEO108" s="291"/>
      <c r="IEP108" s="291"/>
      <c r="IEQ108" s="291"/>
      <c r="IER108" s="291"/>
      <c r="IES108" s="291"/>
      <c r="IET108" s="291"/>
      <c r="IEU108" s="291"/>
      <c r="IEV108" s="291"/>
      <c r="IEW108" s="291"/>
      <c r="IEX108" s="291"/>
      <c r="IEY108" s="291"/>
      <c r="IEZ108" s="291"/>
      <c r="IFA108" s="291"/>
      <c r="IFB108" s="291"/>
      <c r="IFC108" s="291"/>
      <c r="IFD108" s="291"/>
      <c r="IFE108" s="291"/>
      <c r="IFF108" s="291"/>
      <c r="IFG108" s="291"/>
      <c r="IFH108" s="291"/>
      <c r="IFI108" s="291"/>
      <c r="IFJ108" s="291"/>
      <c r="IFK108" s="291"/>
      <c r="IFL108" s="291"/>
      <c r="IFM108" s="291"/>
      <c r="IFN108" s="291"/>
      <c r="IFO108" s="291"/>
      <c r="IFP108" s="291"/>
      <c r="IFQ108" s="291"/>
      <c r="IFR108" s="291"/>
      <c r="IFS108" s="291"/>
      <c r="IFT108" s="291"/>
      <c r="IFU108" s="291"/>
      <c r="IFV108" s="291"/>
      <c r="IFW108" s="291"/>
      <c r="IFX108" s="291"/>
      <c r="IFY108" s="291"/>
      <c r="IFZ108" s="291"/>
      <c r="IGA108" s="291"/>
      <c r="IGB108" s="291"/>
      <c r="IGC108" s="291"/>
      <c r="IGD108" s="291"/>
      <c r="IGE108" s="291"/>
      <c r="IGF108" s="291"/>
      <c r="IGG108" s="291"/>
      <c r="IGH108" s="291"/>
      <c r="IGI108" s="291"/>
      <c r="IGJ108" s="291"/>
      <c r="IGK108" s="291"/>
      <c r="IGL108" s="291"/>
      <c r="IGM108" s="291"/>
      <c r="IGN108" s="291"/>
      <c r="IGO108" s="291"/>
      <c r="IGP108" s="291"/>
      <c r="IGQ108" s="291"/>
      <c r="IGR108" s="291"/>
      <c r="IGS108" s="291"/>
      <c r="IGT108" s="291"/>
      <c r="IGU108" s="291"/>
      <c r="IGV108" s="291"/>
      <c r="IGW108" s="291"/>
      <c r="IGX108" s="291"/>
      <c r="IGY108" s="291"/>
      <c r="IGZ108" s="291"/>
      <c r="IHA108" s="291"/>
      <c r="IHB108" s="291"/>
      <c r="IHC108" s="291"/>
      <c r="IHD108" s="291"/>
      <c r="IHE108" s="291"/>
      <c r="IHF108" s="291"/>
      <c r="IHG108" s="291"/>
      <c r="IHH108" s="291"/>
      <c r="IHI108" s="291"/>
      <c r="IHJ108" s="291"/>
      <c r="IHK108" s="291"/>
      <c r="IHL108" s="291"/>
      <c r="IHM108" s="291"/>
      <c r="IHN108" s="291"/>
      <c r="IHO108" s="291"/>
      <c r="IHP108" s="291"/>
      <c r="IHQ108" s="291"/>
      <c r="IHR108" s="291"/>
      <c r="IHS108" s="291"/>
      <c r="IHT108" s="291"/>
      <c r="IHU108" s="291"/>
      <c r="IHV108" s="291"/>
      <c r="IHW108" s="291"/>
      <c r="IHX108" s="291"/>
      <c r="IHY108" s="291"/>
      <c r="IHZ108" s="291"/>
      <c r="IIA108" s="291"/>
      <c r="IIB108" s="291"/>
      <c r="IIC108" s="291"/>
      <c r="IID108" s="291"/>
      <c r="IIE108" s="291"/>
      <c r="IIF108" s="291"/>
      <c r="IIG108" s="291"/>
      <c r="IIH108" s="291"/>
      <c r="III108" s="291"/>
      <c r="IIJ108" s="291"/>
      <c r="IIK108" s="291"/>
      <c r="IIL108" s="291"/>
      <c r="IIM108" s="291"/>
      <c r="IIN108" s="291"/>
      <c r="IIO108" s="291"/>
      <c r="IIP108" s="291"/>
      <c r="IIQ108" s="291"/>
      <c r="IIR108" s="291"/>
      <c r="IIS108" s="291"/>
      <c r="IIT108" s="291"/>
      <c r="IIU108" s="291"/>
      <c r="IIV108" s="291"/>
      <c r="IIW108" s="291"/>
      <c r="IIX108" s="291"/>
      <c r="IIY108" s="291"/>
      <c r="IIZ108" s="291"/>
      <c r="IJA108" s="291"/>
      <c r="IJB108" s="291"/>
      <c r="IJC108" s="291"/>
      <c r="IJD108" s="291"/>
      <c r="IJE108" s="291"/>
      <c r="IJF108" s="291"/>
      <c r="IJG108" s="291"/>
      <c r="IJH108" s="291"/>
      <c r="IJI108" s="291"/>
      <c r="IJJ108" s="291"/>
      <c r="IJK108" s="291"/>
      <c r="IJL108" s="291"/>
      <c r="IJM108" s="291"/>
      <c r="IJN108" s="291"/>
      <c r="IJO108" s="291"/>
      <c r="IJP108" s="291"/>
      <c r="IJQ108" s="291"/>
      <c r="IJR108" s="291"/>
      <c r="IJS108" s="291"/>
      <c r="IJT108" s="291"/>
      <c r="IJU108" s="291"/>
      <c r="IJV108" s="291"/>
      <c r="IJW108" s="291"/>
      <c r="IJX108" s="291"/>
      <c r="IJY108" s="291"/>
      <c r="IJZ108" s="291"/>
      <c r="IKA108" s="291"/>
      <c r="IKB108" s="291"/>
      <c r="IKC108" s="291"/>
      <c r="IKD108" s="291"/>
      <c r="IKE108" s="291"/>
      <c r="IKF108" s="291"/>
      <c r="IKG108" s="291"/>
      <c r="IKH108" s="291"/>
      <c r="IKI108" s="291"/>
      <c r="IKJ108" s="291"/>
      <c r="IKK108" s="291"/>
      <c r="IKL108" s="291"/>
      <c r="IKM108" s="291"/>
      <c r="IKN108" s="291"/>
      <c r="IKO108" s="291"/>
      <c r="IKP108" s="291"/>
      <c r="IKQ108" s="291"/>
      <c r="IKR108" s="291"/>
      <c r="IKS108" s="291"/>
      <c r="IKT108" s="291"/>
      <c r="IKU108" s="291"/>
      <c r="IKV108" s="291"/>
      <c r="IKW108" s="291"/>
      <c r="IKX108" s="291"/>
      <c r="IKY108" s="291"/>
      <c r="IKZ108" s="291"/>
      <c r="ILA108" s="291"/>
      <c r="ILB108" s="291"/>
      <c r="ILC108" s="291"/>
      <c r="ILD108" s="291"/>
      <c r="ILE108" s="291"/>
      <c r="ILF108" s="291"/>
      <c r="ILG108" s="291"/>
      <c r="ILH108" s="291"/>
      <c r="ILI108" s="291"/>
      <c r="ILJ108" s="291"/>
      <c r="ILK108" s="291"/>
      <c r="ILL108" s="291"/>
      <c r="ILM108" s="291"/>
      <c r="ILN108" s="291"/>
      <c r="ILO108" s="291"/>
      <c r="ILP108" s="291"/>
      <c r="ILQ108" s="170"/>
      <c r="ILR108" s="291"/>
      <c r="ILS108" s="291"/>
      <c r="ILT108" s="291"/>
      <c r="ILU108" s="291"/>
      <c r="ILV108" s="291"/>
      <c r="ILW108" s="291"/>
      <c r="ILX108" s="291"/>
      <c r="ILY108" s="291"/>
      <c r="ILZ108" s="291"/>
      <c r="IMA108" s="291"/>
      <c r="IMB108" s="291"/>
      <c r="IMC108" s="291"/>
      <c r="IMD108" s="291"/>
      <c r="IME108" s="291"/>
      <c r="IMF108" s="291"/>
      <c r="IMG108" s="291"/>
      <c r="IMH108" s="291"/>
      <c r="IMI108" s="291"/>
      <c r="IMJ108" s="291"/>
      <c r="IMK108" s="291"/>
      <c r="IML108" s="291"/>
      <c r="IMM108" s="291"/>
      <c r="IMN108" s="291"/>
      <c r="IMO108" s="291"/>
      <c r="IMP108" s="291"/>
      <c r="IMQ108" s="291"/>
      <c r="IMR108" s="291"/>
      <c r="IMS108" s="291"/>
      <c r="IMT108" s="291"/>
      <c r="IMU108" s="291"/>
      <c r="IMV108" s="291"/>
      <c r="IMW108" s="291"/>
      <c r="IMX108" s="291"/>
      <c r="IMY108" s="291"/>
      <c r="IMZ108" s="291"/>
      <c r="INA108" s="291"/>
      <c r="INB108" s="291"/>
      <c r="INC108" s="291"/>
      <c r="IND108" s="291"/>
      <c r="INE108" s="291"/>
      <c r="INF108" s="291"/>
      <c r="ING108" s="291"/>
      <c r="INH108" s="291"/>
      <c r="INI108" s="291"/>
      <c r="INJ108" s="291"/>
      <c r="INK108" s="291"/>
      <c r="INL108" s="291"/>
      <c r="INM108" s="291"/>
      <c r="INN108" s="291"/>
      <c r="INO108" s="291"/>
      <c r="INP108" s="291"/>
      <c r="INQ108" s="291"/>
      <c r="INR108" s="291"/>
      <c r="INS108" s="291"/>
      <c r="INT108" s="291"/>
      <c r="INU108" s="291"/>
      <c r="INV108" s="291"/>
      <c r="INW108" s="291"/>
      <c r="INX108" s="291"/>
      <c r="INY108" s="291"/>
      <c r="INZ108" s="291"/>
      <c r="IOA108" s="291"/>
      <c r="IOB108" s="291"/>
      <c r="IOC108" s="291"/>
      <c r="IOD108" s="291"/>
      <c r="IOE108" s="291"/>
      <c r="IOF108" s="291"/>
      <c r="IOG108" s="291"/>
      <c r="IOH108" s="291"/>
      <c r="IOI108" s="291"/>
      <c r="IOJ108" s="291"/>
      <c r="IOK108" s="291"/>
      <c r="IOL108" s="291"/>
      <c r="IOM108" s="291"/>
      <c r="ION108" s="291"/>
      <c r="IOO108" s="291"/>
      <c r="IOP108" s="291"/>
      <c r="IOQ108" s="291"/>
      <c r="IOR108" s="291"/>
      <c r="IOS108" s="291"/>
      <c r="IOT108" s="291"/>
      <c r="IOU108" s="291"/>
      <c r="IOV108" s="291"/>
      <c r="IOW108" s="291"/>
      <c r="IOX108" s="291"/>
      <c r="IOY108" s="291"/>
      <c r="IOZ108" s="291"/>
      <c r="IPA108" s="291"/>
      <c r="IPB108" s="291"/>
      <c r="IPC108" s="291"/>
      <c r="IPD108" s="291"/>
      <c r="IPE108" s="291"/>
      <c r="IPF108" s="291"/>
      <c r="IPG108" s="291"/>
      <c r="IPH108" s="291"/>
      <c r="IPI108" s="291"/>
      <c r="IPJ108" s="291"/>
      <c r="IPK108" s="291"/>
      <c r="IPL108" s="291"/>
      <c r="IPM108" s="291"/>
      <c r="IPN108" s="291"/>
      <c r="IPO108" s="291"/>
      <c r="IPP108" s="291"/>
      <c r="IPQ108" s="291"/>
      <c r="IPR108" s="291"/>
      <c r="IPS108" s="291"/>
      <c r="IPT108" s="291"/>
      <c r="IPU108" s="291"/>
      <c r="IPV108" s="291"/>
      <c r="IPW108" s="291"/>
      <c r="IPX108" s="291"/>
      <c r="IPY108" s="291"/>
      <c r="IPZ108" s="291"/>
      <c r="IQA108" s="291"/>
      <c r="IQB108" s="291"/>
      <c r="IQC108" s="291"/>
      <c r="IQD108" s="291"/>
      <c r="IQE108" s="291"/>
      <c r="IQF108" s="291"/>
      <c r="IQG108" s="291"/>
      <c r="IQH108" s="291"/>
      <c r="IQI108" s="291"/>
      <c r="IQJ108" s="291"/>
      <c r="IQK108" s="291"/>
      <c r="IQL108" s="291"/>
      <c r="IQM108" s="291"/>
      <c r="IQN108" s="291"/>
      <c r="IQO108" s="291"/>
      <c r="IQP108" s="291"/>
      <c r="IQQ108" s="291"/>
      <c r="IQR108" s="291"/>
      <c r="IQS108" s="291"/>
      <c r="IQT108" s="291"/>
      <c r="IQU108" s="291"/>
      <c r="IQV108" s="291"/>
      <c r="IQW108" s="291"/>
      <c r="IQX108" s="291"/>
      <c r="IQY108" s="291"/>
      <c r="IQZ108" s="291"/>
      <c r="IRA108" s="291"/>
      <c r="IRB108" s="291"/>
      <c r="IRC108" s="291"/>
      <c r="IRD108" s="291"/>
      <c r="IRE108" s="291"/>
      <c r="IRF108" s="291"/>
      <c r="IRG108" s="291"/>
      <c r="IRH108" s="291"/>
      <c r="IRI108" s="291"/>
      <c r="IRJ108" s="291"/>
      <c r="IRK108" s="291"/>
      <c r="IRL108" s="291"/>
      <c r="IRM108" s="291"/>
      <c r="IRN108" s="291"/>
      <c r="IRO108" s="291"/>
      <c r="IRP108" s="291"/>
      <c r="IRQ108" s="291"/>
      <c r="IRR108" s="291"/>
      <c r="IRS108" s="291"/>
      <c r="IRT108" s="291"/>
      <c r="IRU108" s="291"/>
      <c r="IRV108" s="291"/>
      <c r="IRW108" s="291"/>
      <c r="IRX108" s="291"/>
      <c r="IRY108" s="291"/>
      <c r="IRZ108" s="291"/>
      <c r="ISA108" s="291"/>
      <c r="ISB108" s="291"/>
      <c r="ISC108" s="291"/>
      <c r="ISD108" s="291"/>
      <c r="ISE108" s="291"/>
      <c r="ISF108" s="291"/>
      <c r="ISG108" s="291"/>
      <c r="ISH108" s="291"/>
      <c r="ISI108" s="291"/>
      <c r="ISJ108" s="291"/>
      <c r="ISK108" s="291"/>
      <c r="ISL108" s="291"/>
      <c r="ISM108" s="291"/>
      <c r="ISN108" s="291"/>
      <c r="ISO108" s="291"/>
      <c r="ISP108" s="291"/>
      <c r="ISQ108" s="291"/>
      <c r="ISR108" s="291"/>
      <c r="ISS108" s="291"/>
      <c r="IST108" s="291"/>
      <c r="ISU108" s="291"/>
      <c r="ISV108" s="291"/>
      <c r="ISW108" s="291"/>
      <c r="ISX108" s="291"/>
      <c r="ISY108" s="291"/>
      <c r="ISZ108" s="291"/>
      <c r="ITA108" s="291"/>
      <c r="ITB108" s="291"/>
      <c r="ITC108" s="291"/>
      <c r="ITD108" s="291"/>
      <c r="ITE108" s="291"/>
      <c r="ITF108" s="291"/>
      <c r="ITG108" s="291"/>
      <c r="ITH108" s="291"/>
      <c r="ITI108" s="291"/>
      <c r="ITJ108" s="291"/>
      <c r="ITK108" s="291"/>
      <c r="ITL108" s="291"/>
      <c r="ITM108" s="291"/>
      <c r="ITN108" s="291"/>
      <c r="ITO108" s="291"/>
      <c r="ITP108" s="291"/>
      <c r="ITQ108" s="291"/>
      <c r="ITR108" s="291"/>
      <c r="ITS108" s="291"/>
      <c r="ITT108" s="291"/>
      <c r="ITU108" s="291"/>
      <c r="ITV108" s="291"/>
      <c r="ITW108" s="291"/>
      <c r="ITX108" s="291"/>
      <c r="ITY108" s="291"/>
      <c r="ITZ108" s="291"/>
      <c r="IUA108" s="291"/>
      <c r="IUB108" s="291"/>
      <c r="IUC108" s="291"/>
      <c r="IUD108" s="291"/>
      <c r="IUE108" s="291"/>
      <c r="IUF108" s="291"/>
      <c r="IUG108" s="291"/>
      <c r="IUH108" s="291"/>
      <c r="IUI108" s="291"/>
      <c r="IUJ108" s="291"/>
      <c r="IUK108" s="291"/>
      <c r="IUL108" s="291"/>
      <c r="IUM108" s="291"/>
      <c r="IUN108" s="291"/>
      <c r="IUO108" s="291"/>
      <c r="IUP108" s="291"/>
      <c r="IUQ108" s="291"/>
      <c r="IUR108" s="291"/>
      <c r="IUS108" s="291"/>
      <c r="IUT108" s="291"/>
      <c r="IUU108" s="291"/>
      <c r="IUV108" s="291"/>
      <c r="IUW108" s="291"/>
      <c r="IUX108" s="291"/>
      <c r="IUY108" s="291"/>
      <c r="IUZ108" s="291"/>
      <c r="IVA108" s="291"/>
      <c r="IVB108" s="291"/>
      <c r="IVC108" s="291"/>
      <c r="IVD108" s="291"/>
      <c r="IVE108" s="291"/>
      <c r="IVF108" s="291"/>
      <c r="IVG108" s="291"/>
      <c r="IVH108" s="291"/>
      <c r="IVI108" s="291"/>
      <c r="IVJ108" s="291"/>
      <c r="IVK108" s="291"/>
      <c r="IVL108" s="291"/>
      <c r="IVM108" s="170"/>
      <c r="IVN108" s="291"/>
      <c r="IVO108" s="291"/>
      <c r="IVP108" s="291"/>
      <c r="IVQ108" s="291"/>
      <c r="IVR108" s="291"/>
      <c r="IVS108" s="291"/>
      <c r="IVT108" s="291"/>
      <c r="IVU108" s="291"/>
      <c r="IVV108" s="291"/>
      <c r="IVW108" s="291"/>
      <c r="IVX108" s="291"/>
      <c r="IVY108" s="291"/>
      <c r="IVZ108" s="291"/>
      <c r="IWA108" s="291"/>
      <c r="IWB108" s="291"/>
      <c r="IWC108" s="291"/>
      <c r="IWD108" s="291"/>
      <c r="IWE108" s="291"/>
      <c r="IWF108" s="291"/>
      <c r="IWG108" s="291"/>
      <c r="IWH108" s="291"/>
      <c r="IWI108" s="291"/>
      <c r="IWJ108" s="291"/>
      <c r="IWK108" s="291"/>
      <c r="IWL108" s="291"/>
      <c r="IWM108" s="291"/>
      <c r="IWN108" s="291"/>
      <c r="IWO108" s="291"/>
      <c r="IWP108" s="291"/>
      <c r="IWQ108" s="291"/>
      <c r="IWR108" s="291"/>
      <c r="IWS108" s="291"/>
      <c r="IWT108" s="291"/>
      <c r="IWU108" s="291"/>
      <c r="IWV108" s="291"/>
      <c r="IWW108" s="291"/>
      <c r="IWX108" s="291"/>
      <c r="IWY108" s="291"/>
      <c r="IWZ108" s="291"/>
      <c r="IXA108" s="291"/>
      <c r="IXB108" s="291"/>
      <c r="IXC108" s="291"/>
      <c r="IXD108" s="291"/>
      <c r="IXE108" s="291"/>
      <c r="IXF108" s="291"/>
      <c r="IXG108" s="291"/>
      <c r="IXH108" s="291"/>
      <c r="IXI108" s="291"/>
      <c r="IXJ108" s="291"/>
      <c r="IXK108" s="291"/>
      <c r="IXL108" s="291"/>
      <c r="IXM108" s="291"/>
      <c r="IXN108" s="291"/>
      <c r="IXO108" s="291"/>
      <c r="IXP108" s="291"/>
      <c r="IXQ108" s="291"/>
      <c r="IXR108" s="291"/>
      <c r="IXS108" s="291"/>
      <c r="IXT108" s="291"/>
      <c r="IXU108" s="291"/>
      <c r="IXV108" s="291"/>
      <c r="IXW108" s="291"/>
      <c r="IXX108" s="291"/>
      <c r="IXY108" s="291"/>
      <c r="IXZ108" s="291"/>
      <c r="IYA108" s="291"/>
      <c r="IYB108" s="291"/>
      <c r="IYC108" s="291"/>
      <c r="IYD108" s="291"/>
      <c r="IYE108" s="291"/>
      <c r="IYF108" s="291"/>
      <c r="IYG108" s="291"/>
      <c r="IYH108" s="291"/>
      <c r="IYI108" s="291"/>
      <c r="IYJ108" s="291"/>
      <c r="IYK108" s="291"/>
      <c r="IYL108" s="291"/>
      <c r="IYM108" s="291"/>
      <c r="IYN108" s="291"/>
      <c r="IYO108" s="291"/>
      <c r="IYP108" s="291"/>
      <c r="IYQ108" s="291"/>
      <c r="IYR108" s="291"/>
      <c r="IYS108" s="291"/>
      <c r="IYT108" s="291"/>
      <c r="IYU108" s="291"/>
      <c r="IYV108" s="291"/>
      <c r="IYW108" s="291"/>
      <c r="IYX108" s="291"/>
      <c r="IYY108" s="291"/>
      <c r="IYZ108" s="291"/>
      <c r="IZA108" s="291"/>
      <c r="IZB108" s="291"/>
      <c r="IZC108" s="291"/>
      <c r="IZD108" s="291"/>
      <c r="IZE108" s="291"/>
      <c r="IZF108" s="291"/>
      <c r="IZG108" s="291"/>
      <c r="IZH108" s="291"/>
      <c r="IZI108" s="291"/>
      <c r="IZJ108" s="291"/>
      <c r="IZK108" s="291"/>
      <c r="IZL108" s="291"/>
      <c r="IZM108" s="291"/>
      <c r="IZN108" s="291"/>
      <c r="IZO108" s="291"/>
      <c r="IZP108" s="291"/>
      <c r="IZQ108" s="291"/>
      <c r="IZR108" s="291"/>
      <c r="IZS108" s="291"/>
      <c r="IZT108" s="291"/>
      <c r="IZU108" s="291"/>
      <c r="IZV108" s="291"/>
      <c r="IZW108" s="291"/>
      <c r="IZX108" s="291"/>
      <c r="IZY108" s="291"/>
      <c r="IZZ108" s="291"/>
      <c r="JAA108" s="291"/>
      <c r="JAB108" s="291"/>
      <c r="JAC108" s="291"/>
      <c r="JAD108" s="291"/>
      <c r="JAE108" s="291"/>
      <c r="JAF108" s="291"/>
      <c r="JAG108" s="291"/>
      <c r="JAH108" s="291"/>
      <c r="JAI108" s="291"/>
      <c r="JAJ108" s="291"/>
      <c r="JAK108" s="291"/>
      <c r="JAL108" s="291"/>
      <c r="JAM108" s="291"/>
      <c r="JAN108" s="291"/>
      <c r="JAO108" s="291"/>
      <c r="JAP108" s="291"/>
      <c r="JAQ108" s="291"/>
      <c r="JAR108" s="291"/>
      <c r="JAS108" s="291"/>
      <c r="JAT108" s="291"/>
      <c r="JAU108" s="291"/>
      <c r="JAV108" s="291"/>
      <c r="JAW108" s="291"/>
      <c r="JAX108" s="291"/>
      <c r="JAY108" s="291"/>
      <c r="JAZ108" s="291"/>
      <c r="JBA108" s="291"/>
      <c r="JBB108" s="291"/>
      <c r="JBC108" s="291"/>
      <c r="JBD108" s="291"/>
      <c r="JBE108" s="291"/>
      <c r="JBF108" s="291"/>
      <c r="JBG108" s="291"/>
      <c r="JBH108" s="291"/>
      <c r="JBI108" s="291"/>
      <c r="JBJ108" s="291"/>
      <c r="JBK108" s="291"/>
      <c r="JBL108" s="291"/>
      <c r="JBM108" s="291"/>
      <c r="JBN108" s="291"/>
      <c r="JBO108" s="291"/>
      <c r="JBP108" s="291"/>
      <c r="JBQ108" s="291"/>
      <c r="JBR108" s="291"/>
      <c r="JBS108" s="291"/>
      <c r="JBT108" s="291"/>
      <c r="JBU108" s="291"/>
      <c r="JBV108" s="291"/>
      <c r="JBW108" s="291"/>
      <c r="JBX108" s="291"/>
      <c r="JBY108" s="291"/>
      <c r="JBZ108" s="291"/>
      <c r="JCA108" s="291"/>
      <c r="JCB108" s="291"/>
      <c r="JCC108" s="291"/>
      <c r="JCD108" s="291"/>
      <c r="JCE108" s="291"/>
      <c r="JCF108" s="291"/>
      <c r="JCG108" s="291"/>
      <c r="JCH108" s="291"/>
      <c r="JCI108" s="291"/>
      <c r="JCJ108" s="291"/>
      <c r="JCK108" s="291"/>
      <c r="JCL108" s="291"/>
      <c r="JCM108" s="291"/>
      <c r="JCN108" s="291"/>
      <c r="JCO108" s="291"/>
      <c r="JCP108" s="291"/>
      <c r="JCQ108" s="291"/>
      <c r="JCR108" s="291"/>
      <c r="JCS108" s="291"/>
      <c r="JCT108" s="291"/>
      <c r="JCU108" s="291"/>
      <c r="JCV108" s="291"/>
      <c r="JCW108" s="291"/>
      <c r="JCX108" s="291"/>
      <c r="JCY108" s="291"/>
      <c r="JCZ108" s="291"/>
      <c r="JDA108" s="291"/>
      <c r="JDB108" s="291"/>
      <c r="JDC108" s="291"/>
      <c r="JDD108" s="291"/>
      <c r="JDE108" s="291"/>
      <c r="JDF108" s="291"/>
      <c r="JDG108" s="291"/>
      <c r="JDH108" s="291"/>
      <c r="JDI108" s="291"/>
      <c r="JDJ108" s="291"/>
      <c r="JDK108" s="291"/>
      <c r="JDL108" s="291"/>
      <c r="JDM108" s="291"/>
      <c r="JDN108" s="291"/>
      <c r="JDO108" s="291"/>
      <c r="JDP108" s="291"/>
      <c r="JDQ108" s="291"/>
      <c r="JDR108" s="291"/>
      <c r="JDS108" s="291"/>
      <c r="JDT108" s="291"/>
      <c r="JDU108" s="291"/>
      <c r="JDV108" s="291"/>
      <c r="JDW108" s="291"/>
      <c r="JDX108" s="291"/>
      <c r="JDY108" s="291"/>
      <c r="JDZ108" s="291"/>
      <c r="JEA108" s="291"/>
      <c r="JEB108" s="291"/>
      <c r="JEC108" s="291"/>
      <c r="JED108" s="291"/>
      <c r="JEE108" s="291"/>
      <c r="JEF108" s="291"/>
      <c r="JEG108" s="291"/>
      <c r="JEH108" s="291"/>
      <c r="JEI108" s="291"/>
      <c r="JEJ108" s="291"/>
      <c r="JEK108" s="291"/>
      <c r="JEL108" s="291"/>
      <c r="JEM108" s="291"/>
      <c r="JEN108" s="291"/>
      <c r="JEO108" s="291"/>
      <c r="JEP108" s="291"/>
      <c r="JEQ108" s="291"/>
      <c r="JER108" s="291"/>
      <c r="JES108" s="291"/>
      <c r="JET108" s="291"/>
      <c r="JEU108" s="291"/>
      <c r="JEV108" s="291"/>
      <c r="JEW108" s="291"/>
      <c r="JEX108" s="291"/>
      <c r="JEY108" s="291"/>
      <c r="JEZ108" s="291"/>
      <c r="JFA108" s="291"/>
      <c r="JFB108" s="291"/>
      <c r="JFC108" s="291"/>
      <c r="JFD108" s="291"/>
      <c r="JFE108" s="291"/>
      <c r="JFF108" s="291"/>
      <c r="JFG108" s="291"/>
      <c r="JFH108" s="291"/>
      <c r="JFI108" s="170"/>
      <c r="JFJ108" s="291"/>
      <c r="JFK108" s="291"/>
      <c r="JFL108" s="291"/>
      <c r="JFM108" s="291"/>
      <c r="JFN108" s="291"/>
      <c r="JFO108" s="291"/>
      <c r="JFP108" s="291"/>
      <c r="JFQ108" s="291"/>
      <c r="JFR108" s="291"/>
      <c r="JFS108" s="291"/>
      <c r="JFT108" s="291"/>
      <c r="JFU108" s="291"/>
      <c r="JFV108" s="291"/>
      <c r="JFW108" s="291"/>
      <c r="JFX108" s="291"/>
      <c r="JFY108" s="291"/>
      <c r="JFZ108" s="291"/>
      <c r="JGA108" s="291"/>
      <c r="JGB108" s="291"/>
      <c r="JGC108" s="291"/>
      <c r="JGD108" s="291"/>
      <c r="JGE108" s="291"/>
      <c r="JGF108" s="291"/>
      <c r="JGG108" s="291"/>
      <c r="JGH108" s="291"/>
      <c r="JGI108" s="291"/>
      <c r="JGJ108" s="291"/>
      <c r="JGK108" s="291"/>
      <c r="JGL108" s="291"/>
      <c r="JGM108" s="291"/>
      <c r="JGN108" s="291"/>
      <c r="JGO108" s="291"/>
      <c r="JGP108" s="291"/>
      <c r="JGQ108" s="291"/>
      <c r="JGR108" s="291"/>
      <c r="JGS108" s="291"/>
      <c r="JGT108" s="291"/>
      <c r="JGU108" s="291"/>
      <c r="JGV108" s="291"/>
      <c r="JGW108" s="291"/>
      <c r="JGX108" s="291"/>
      <c r="JGY108" s="291"/>
      <c r="JGZ108" s="291"/>
      <c r="JHA108" s="291"/>
      <c r="JHB108" s="291"/>
      <c r="JHC108" s="291"/>
      <c r="JHD108" s="291"/>
      <c r="JHE108" s="291"/>
      <c r="JHF108" s="291"/>
      <c r="JHG108" s="291"/>
      <c r="JHH108" s="291"/>
      <c r="JHI108" s="291"/>
      <c r="JHJ108" s="291"/>
      <c r="JHK108" s="291"/>
      <c r="JHL108" s="291"/>
      <c r="JHM108" s="291"/>
      <c r="JHN108" s="291"/>
      <c r="JHO108" s="291"/>
      <c r="JHP108" s="291"/>
      <c r="JHQ108" s="291"/>
      <c r="JHR108" s="291"/>
      <c r="JHS108" s="291"/>
      <c r="JHT108" s="291"/>
      <c r="JHU108" s="291"/>
      <c r="JHV108" s="291"/>
      <c r="JHW108" s="291"/>
      <c r="JHX108" s="291"/>
      <c r="JHY108" s="291"/>
      <c r="JHZ108" s="291"/>
      <c r="JIA108" s="291"/>
      <c r="JIB108" s="291"/>
      <c r="JIC108" s="291"/>
      <c r="JID108" s="291"/>
      <c r="JIE108" s="291"/>
      <c r="JIF108" s="291"/>
      <c r="JIG108" s="291"/>
      <c r="JIH108" s="291"/>
      <c r="JII108" s="291"/>
      <c r="JIJ108" s="291"/>
      <c r="JIK108" s="291"/>
      <c r="JIL108" s="291"/>
      <c r="JIM108" s="291"/>
      <c r="JIN108" s="291"/>
      <c r="JIO108" s="291"/>
      <c r="JIP108" s="291"/>
      <c r="JIQ108" s="291"/>
      <c r="JIR108" s="291"/>
      <c r="JIS108" s="291"/>
      <c r="JIT108" s="291"/>
      <c r="JIU108" s="291"/>
      <c r="JIV108" s="291"/>
      <c r="JIW108" s="291"/>
      <c r="JIX108" s="291"/>
      <c r="JIY108" s="291"/>
      <c r="JIZ108" s="291"/>
      <c r="JJA108" s="291"/>
      <c r="JJB108" s="291"/>
      <c r="JJC108" s="291"/>
      <c r="JJD108" s="291"/>
      <c r="JJE108" s="291"/>
      <c r="JJF108" s="291"/>
      <c r="JJG108" s="291"/>
      <c r="JJH108" s="291"/>
      <c r="JJI108" s="291"/>
      <c r="JJJ108" s="291"/>
      <c r="JJK108" s="291"/>
      <c r="JJL108" s="291"/>
      <c r="JJM108" s="291"/>
      <c r="JJN108" s="291"/>
      <c r="JJO108" s="291"/>
      <c r="JJP108" s="291"/>
      <c r="JJQ108" s="291"/>
      <c r="JJR108" s="291"/>
      <c r="JJS108" s="291"/>
      <c r="JJT108" s="291"/>
      <c r="JJU108" s="291"/>
      <c r="JJV108" s="291"/>
      <c r="JJW108" s="291"/>
      <c r="JJX108" s="291"/>
      <c r="JJY108" s="291"/>
      <c r="JJZ108" s="291"/>
      <c r="JKA108" s="291"/>
      <c r="JKB108" s="291"/>
      <c r="JKC108" s="291"/>
      <c r="JKD108" s="291"/>
      <c r="JKE108" s="291"/>
      <c r="JKF108" s="291"/>
      <c r="JKG108" s="291"/>
      <c r="JKH108" s="291"/>
      <c r="JKI108" s="291"/>
      <c r="JKJ108" s="291"/>
      <c r="JKK108" s="291"/>
      <c r="JKL108" s="291"/>
      <c r="JKM108" s="291"/>
      <c r="JKN108" s="291"/>
      <c r="JKO108" s="291"/>
      <c r="JKP108" s="291"/>
      <c r="JKQ108" s="291"/>
      <c r="JKR108" s="291"/>
      <c r="JKS108" s="291"/>
      <c r="JKT108" s="291"/>
      <c r="JKU108" s="291"/>
      <c r="JKV108" s="291"/>
      <c r="JKW108" s="291"/>
      <c r="JKX108" s="291"/>
      <c r="JKY108" s="291"/>
      <c r="JKZ108" s="291"/>
      <c r="JLA108" s="291"/>
      <c r="JLB108" s="291"/>
      <c r="JLC108" s="291"/>
      <c r="JLD108" s="291"/>
      <c r="JLE108" s="291"/>
      <c r="JLF108" s="291"/>
      <c r="JLG108" s="291"/>
      <c r="JLH108" s="291"/>
      <c r="JLI108" s="291"/>
      <c r="JLJ108" s="291"/>
      <c r="JLK108" s="291"/>
      <c r="JLL108" s="291"/>
      <c r="JLM108" s="291"/>
      <c r="JLN108" s="291"/>
      <c r="JLO108" s="291"/>
      <c r="JLP108" s="291"/>
      <c r="JLQ108" s="291"/>
      <c r="JLR108" s="291"/>
      <c r="JLS108" s="291"/>
      <c r="JLT108" s="291"/>
      <c r="JLU108" s="291"/>
      <c r="JLV108" s="291"/>
      <c r="JLW108" s="291"/>
      <c r="JLX108" s="291"/>
      <c r="JLY108" s="291"/>
      <c r="JLZ108" s="291"/>
      <c r="JMA108" s="291"/>
      <c r="JMB108" s="291"/>
      <c r="JMC108" s="291"/>
      <c r="JMD108" s="291"/>
      <c r="JME108" s="291"/>
      <c r="JMF108" s="291"/>
      <c r="JMG108" s="291"/>
      <c r="JMH108" s="291"/>
      <c r="JMI108" s="291"/>
      <c r="JMJ108" s="291"/>
      <c r="JMK108" s="291"/>
      <c r="JML108" s="291"/>
      <c r="JMM108" s="291"/>
      <c r="JMN108" s="291"/>
      <c r="JMO108" s="291"/>
      <c r="JMP108" s="291"/>
      <c r="JMQ108" s="291"/>
      <c r="JMR108" s="291"/>
      <c r="JMS108" s="291"/>
      <c r="JMT108" s="291"/>
      <c r="JMU108" s="291"/>
      <c r="JMV108" s="291"/>
      <c r="JMW108" s="291"/>
      <c r="JMX108" s="291"/>
      <c r="JMY108" s="291"/>
      <c r="JMZ108" s="291"/>
      <c r="JNA108" s="291"/>
      <c r="JNB108" s="291"/>
      <c r="JNC108" s="291"/>
      <c r="JND108" s="291"/>
      <c r="JNE108" s="291"/>
      <c r="JNF108" s="291"/>
      <c r="JNG108" s="291"/>
      <c r="JNH108" s="291"/>
      <c r="JNI108" s="291"/>
      <c r="JNJ108" s="291"/>
      <c r="JNK108" s="291"/>
      <c r="JNL108" s="291"/>
      <c r="JNM108" s="291"/>
      <c r="JNN108" s="291"/>
      <c r="JNO108" s="291"/>
      <c r="JNP108" s="291"/>
      <c r="JNQ108" s="291"/>
      <c r="JNR108" s="291"/>
      <c r="JNS108" s="291"/>
      <c r="JNT108" s="291"/>
      <c r="JNU108" s="291"/>
      <c r="JNV108" s="291"/>
      <c r="JNW108" s="291"/>
      <c r="JNX108" s="291"/>
      <c r="JNY108" s="291"/>
      <c r="JNZ108" s="291"/>
      <c r="JOA108" s="291"/>
      <c r="JOB108" s="291"/>
      <c r="JOC108" s="291"/>
      <c r="JOD108" s="291"/>
      <c r="JOE108" s="291"/>
      <c r="JOF108" s="291"/>
      <c r="JOG108" s="291"/>
      <c r="JOH108" s="291"/>
      <c r="JOI108" s="291"/>
      <c r="JOJ108" s="291"/>
      <c r="JOK108" s="291"/>
      <c r="JOL108" s="291"/>
      <c r="JOM108" s="291"/>
      <c r="JON108" s="291"/>
      <c r="JOO108" s="291"/>
      <c r="JOP108" s="291"/>
      <c r="JOQ108" s="291"/>
      <c r="JOR108" s="291"/>
      <c r="JOS108" s="291"/>
      <c r="JOT108" s="291"/>
      <c r="JOU108" s="291"/>
      <c r="JOV108" s="291"/>
      <c r="JOW108" s="291"/>
      <c r="JOX108" s="291"/>
      <c r="JOY108" s="291"/>
      <c r="JOZ108" s="291"/>
      <c r="JPA108" s="291"/>
      <c r="JPB108" s="291"/>
      <c r="JPC108" s="291"/>
      <c r="JPD108" s="291"/>
      <c r="JPE108" s="170"/>
      <c r="JPF108" s="291"/>
      <c r="JPG108" s="291"/>
      <c r="JPH108" s="291"/>
      <c r="JPI108" s="291"/>
      <c r="JPJ108" s="291"/>
      <c r="JPK108" s="291"/>
      <c r="JPL108" s="291"/>
      <c r="JPM108" s="291"/>
      <c r="JPN108" s="291"/>
      <c r="JPO108" s="291"/>
      <c r="JPP108" s="291"/>
      <c r="JPQ108" s="291"/>
      <c r="JPR108" s="291"/>
      <c r="JPS108" s="291"/>
      <c r="JPT108" s="291"/>
      <c r="JPU108" s="291"/>
      <c r="JPV108" s="291"/>
      <c r="JPW108" s="291"/>
      <c r="JPX108" s="291"/>
      <c r="JPY108" s="291"/>
      <c r="JPZ108" s="291"/>
      <c r="JQA108" s="291"/>
      <c r="JQB108" s="291"/>
      <c r="JQC108" s="291"/>
      <c r="JQD108" s="291"/>
      <c r="JQE108" s="291"/>
      <c r="JQF108" s="291"/>
      <c r="JQG108" s="291"/>
      <c r="JQH108" s="291"/>
      <c r="JQI108" s="291"/>
      <c r="JQJ108" s="291"/>
      <c r="JQK108" s="291"/>
      <c r="JQL108" s="291"/>
      <c r="JQM108" s="291"/>
      <c r="JQN108" s="291"/>
      <c r="JQO108" s="291"/>
      <c r="JQP108" s="291"/>
      <c r="JQQ108" s="291"/>
      <c r="JQR108" s="291"/>
      <c r="JQS108" s="291"/>
      <c r="JQT108" s="291"/>
      <c r="JQU108" s="291"/>
      <c r="JQV108" s="291"/>
      <c r="JQW108" s="291"/>
      <c r="JQX108" s="291"/>
      <c r="JQY108" s="291"/>
      <c r="JQZ108" s="291"/>
      <c r="JRA108" s="291"/>
      <c r="JRB108" s="291"/>
      <c r="JRC108" s="291"/>
      <c r="JRD108" s="291"/>
      <c r="JRE108" s="291"/>
      <c r="JRF108" s="291"/>
      <c r="JRG108" s="291"/>
      <c r="JRH108" s="291"/>
      <c r="JRI108" s="291"/>
      <c r="JRJ108" s="291"/>
      <c r="JRK108" s="291"/>
      <c r="JRL108" s="291"/>
      <c r="JRM108" s="291"/>
      <c r="JRN108" s="291"/>
      <c r="JRO108" s="291"/>
      <c r="JRP108" s="291"/>
      <c r="JRQ108" s="291"/>
      <c r="JRR108" s="291"/>
      <c r="JRS108" s="291"/>
      <c r="JRT108" s="291"/>
      <c r="JRU108" s="291"/>
      <c r="JRV108" s="291"/>
      <c r="JRW108" s="291"/>
      <c r="JRX108" s="291"/>
      <c r="JRY108" s="291"/>
      <c r="JRZ108" s="291"/>
      <c r="JSA108" s="291"/>
      <c r="JSB108" s="291"/>
      <c r="JSC108" s="291"/>
      <c r="JSD108" s="291"/>
      <c r="JSE108" s="291"/>
      <c r="JSF108" s="291"/>
      <c r="JSG108" s="291"/>
      <c r="JSH108" s="291"/>
      <c r="JSI108" s="291"/>
      <c r="JSJ108" s="291"/>
      <c r="JSK108" s="291"/>
      <c r="JSL108" s="291"/>
      <c r="JSM108" s="291"/>
      <c r="JSN108" s="291"/>
      <c r="JSO108" s="291"/>
      <c r="JSP108" s="291"/>
      <c r="JSQ108" s="291"/>
      <c r="JSR108" s="291"/>
      <c r="JSS108" s="291"/>
      <c r="JST108" s="291"/>
      <c r="JSU108" s="291"/>
      <c r="JSV108" s="291"/>
      <c r="JSW108" s="291"/>
      <c r="JSX108" s="291"/>
      <c r="JSY108" s="291"/>
      <c r="JSZ108" s="291"/>
      <c r="JTA108" s="291"/>
      <c r="JTB108" s="291"/>
      <c r="JTC108" s="291"/>
      <c r="JTD108" s="291"/>
      <c r="JTE108" s="291"/>
      <c r="JTF108" s="291"/>
      <c r="JTG108" s="291"/>
      <c r="JTH108" s="291"/>
      <c r="JTI108" s="291"/>
      <c r="JTJ108" s="291"/>
      <c r="JTK108" s="291"/>
      <c r="JTL108" s="291"/>
      <c r="JTM108" s="291"/>
      <c r="JTN108" s="291"/>
      <c r="JTO108" s="291"/>
      <c r="JTP108" s="291"/>
      <c r="JTQ108" s="291"/>
      <c r="JTR108" s="291"/>
      <c r="JTS108" s="291"/>
      <c r="JTT108" s="291"/>
      <c r="JTU108" s="291"/>
      <c r="JTV108" s="291"/>
      <c r="JTW108" s="291"/>
      <c r="JTX108" s="291"/>
      <c r="JTY108" s="291"/>
      <c r="JTZ108" s="291"/>
      <c r="JUA108" s="291"/>
      <c r="JUB108" s="291"/>
      <c r="JUC108" s="291"/>
      <c r="JUD108" s="291"/>
      <c r="JUE108" s="291"/>
      <c r="JUF108" s="291"/>
      <c r="JUG108" s="291"/>
      <c r="JUH108" s="291"/>
      <c r="JUI108" s="291"/>
      <c r="JUJ108" s="291"/>
      <c r="JUK108" s="291"/>
      <c r="JUL108" s="291"/>
      <c r="JUM108" s="291"/>
      <c r="JUN108" s="291"/>
      <c r="JUO108" s="291"/>
      <c r="JUP108" s="291"/>
      <c r="JUQ108" s="291"/>
      <c r="JUR108" s="291"/>
      <c r="JUS108" s="291"/>
      <c r="JUT108" s="291"/>
      <c r="JUU108" s="291"/>
      <c r="JUV108" s="291"/>
      <c r="JUW108" s="291"/>
      <c r="JUX108" s="291"/>
      <c r="JUY108" s="291"/>
      <c r="JUZ108" s="291"/>
      <c r="JVA108" s="291"/>
      <c r="JVB108" s="291"/>
      <c r="JVC108" s="291"/>
      <c r="JVD108" s="291"/>
      <c r="JVE108" s="291"/>
      <c r="JVF108" s="291"/>
      <c r="JVG108" s="291"/>
      <c r="JVH108" s="291"/>
      <c r="JVI108" s="291"/>
      <c r="JVJ108" s="291"/>
      <c r="JVK108" s="291"/>
      <c r="JVL108" s="291"/>
      <c r="JVM108" s="291"/>
      <c r="JVN108" s="291"/>
      <c r="JVO108" s="291"/>
      <c r="JVP108" s="291"/>
      <c r="JVQ108" s="291"/>
      <c r="JVR108" s="291"/>
      <c r="JVS108" s="291"/>
      <c r="JVT108" s="291"/>
      <c r="JVU108" s="291"/>
      <c r="JVV108" s="291"/>
      <c r="JVW108" s="291"/>
      <c r="JVX108" s="291"/>
      <c r="JVY108" s="291"/>
      <c r="JVZ108" s="291"/>
      <c r="JWA108" s="291"/>
      <c r="JWB108" s="291"/>
      <c r="JWC108" s="291"/>
      <c r="JWD108" s="291"/>
      <c r="JWE108" s="291"/>
      <c r="JWF108" s="291"/>
      <c r="JWG108" s="291"/>
      <c r="JWH108" s="291"/>
      <c r="JWI108" s="291"/>
      <c r="JWJ108" s="291"/>
      <c r="JWK108" s="291"/>
      <c r="JWL108" s="291"/>
      <c r="JWM108" s="291"/>
      <c r="JWN108" s="291"/>
      <c r="JWO108" s="291"/>
      <c r="JWP108" s="291"/>
      <c r="JWQ108" s="291"/>
      <c r="JWR108" s="291"/>
      <c r="JWS108" s="291"/>
      <c r="JWT108" s="291"/>
      <c r="JWU108" s="291"/>
      <c r="JWV108" s="291"/>
      <c r="JWW108" s="291"/>
      <c r="JWX108" s="291"/>
      <c r="JWY108" s="291"/>
      <c r="JWZ108" s="291"/>
      <c r="JXA108" s="291"/>
      <c r="JXB108" s="291"/>
      <c r="JXC108" s="291"/>
      <c r="JXD108" s="291"/>
      <c r="JXE108" s="291"/>
      <c r="JXF108" s="291"/>
      <c r="JXG108" s="291"/>
      <c r="JXH108" s="291"/>
      <c r="JXI108" s="291"/>
      <c r="JXJ108" s="291"/>
      <c r="JXK108" s="291"/>
      <c r="JXL108" s="291"/>
      <c r="JXM108" s="291"/>
      <c r="JXN108" s="291"/>
      <c r="JXO108" s="291"/>
      <c r="JXP108" s="291"/>
      <c r="JXQ108" s="291"/>
      <c r="JXR108" s="291"/>
      <c r="JXS108" s="291"/>
      <c r="JXT108" s="291"/>
      <c r="JXU108" s="291"/>
      <c r="JXV108" s="291"/>
      <c r="JXW108" s="291"/>
      <c r="JXX108" s="291"/>
      <c r="JXY108" s="291"/>
      <c r="JXZ108" s="291"/>
      <c r="JYA108" s="291"/>
      <c r="JYB108" s="291"/>
      <c r="JYC108" s="291"/>
      <c r="JYD108" s="291"/>
      <c r="JYE108" s="291"/>
      <c r="JYF108" s="291"/>
      <c r="JYG108" s="291"/>
      <c r="JYH108" s="291"/>
      <c r="JYI108" s="291"/>
      <c r="JYJ108" s="291"/>
      <c r="JYK108" s="291"/>
      <c r="JYL108" s="291"/>
      <c r="JYM108" s="291"/>
      <c r="JYN108" s="291"/>
      <c r="JYO108" s="291"/>
      <c r="JYP108" s="291"/>
      <c r="JYQ108" s="291"/>
      <c r="JYR108" s="291"/>
      <c r="JYS108" s="291"/>
      <c r="JYT108" s="291"/>
      <c r="JYU108" s="291"/>
      <c r="JYV108" s="291"/>
      <c r="JYW108" s="291"/>
      <c r="JYX108" s="291"/>
      <c r="JYY108" s="291"/>
      <c r="JYZ108" s="291"/>
      <c r="JZA108" s="170"/>
      <c r="JZB108" s="291"/>
      <c r="JZC108" s="291"/>
      <c r="JZD108" s="291"/>
      <c r="JZE108" s="291"/>
      <c r="JZF108" s="291"/>
      <c r="JZG108" s="291"/>
      <c r="JZH108" s="291"/>
      <c r="JZI108" s="291"/>
      <c r="JZJ108" s="291"/>
      <c r="JZK108" s="291"/>
      <c r="JZL108" s="291"/>
      <c r="JZM108" s="291"/>
      <c r="JZN108" s="291"/>
      <c r="JZO108" s="291"/>
      <c r="JZP108" s="291"/>
      <c r="JZQ108" s="291"/>
      <c r="JZR108" s="291"/>
      <c r="JZS108" s="291"/>
      <c r="JZT108" s="291"/>
      <c r="JZU108" s="291"/>
      <c r="JZV108" s="291"/>
      <c r="JZW108" s="291"/>
      <c r="JZX108" s="291"/>
      <c r="JZY108" s="291"/>
      <c r="JZZ108" s="291"/>
      <c r="KAA108" s="291"/>
      <c r="KAB108" s="291"/>
      <c r="KAC108" s="291"/>
      <c r="KAD108" s="291"/>
      <c r="KAE108" s="291"/>
      <c r="KAF108" s="291"/>
      <c r="KAG108" s="291"/>
      <c r="KAH108" s="291"/>
      <c r="KAI108" s="291"/>
      <c r="KAJ108" s="291"/>
      <c r="KAK108" s="291"/>
      <c r="KAL108" s="291"/>
      <c r="KAM108" s="291"/>
      <c r="KAN108" s="291"/>
      <c r="KAO108" s="291"/>
      <c r="KAP108" s="291"/>
      <c r="KAQ108" s="291"/>
      <c r="KAR108" s="291"/>
      <c r="KAS108" s="291"/>
      <c r="KAT108" s="291"/>
      <c r="KAU108" s="291"/>
      <c r="KAV108" s="291"/>
      <c r="KAW108" s="291"/>
      <c r="KAX108" s="291"/>
      <c r="KAY108" s="291"/>
      <c r="KAZ108" s="291"/>
      <c r="KBA108" s="291"/>
      <c r="KBB108" s="291"/>
      <c r="KBC108" s="291"/>
      <c r="KBD108" s="291"/>
      <c r="KBE108" s="291"/>
      <c r="KBF108" s="291"/>
      <c r="KBG108" s="291"/>
      <c r="KBH108" s="291"/>
      <c r="KBI108" s="291"/>
      <c r="KBJ108" s="291"/>
      <c r="KBK108" s="291"/>
      <c r="KBL108" s="291"/>
      <c r="KBM108" s="291"/>
      <c r="KBN108" s="291"/>
      <c r="KBO108" s="291"/>
      <c r="KBP108" s="291"/>
      <c r="KBQ108" s="291"/>
      <c r="KBR108" s="291"/>
      <c r="KBS108" s="291"/>
      <c r="KBT108" s="291"/>
      <c r="KBU108" s="291"/>
      <c r="KBV108" s="291"/>
      <c r="KBW108" s="291"/>
      <c r="KBX108" s="291"/>
      <c r="KBY108" s="291"/>
      <c r="KBZ108" s="291"/>
      <c r="KCA108" s="291"/>
      <c r="KCB108" s="291"/>
      <c r="KCC108" s="291"/>
      <c r="KCD108" s="291"/>
      <c r="KCE108" s="291"/>
      <c r="KCF108" s="291"/>
      <c r="KCG108" s="291"/>
      <c r="KCH108" s="291"/>
      <c r="KCI108" s="291"/>
      <c r="KCJ108" s="291"/>
      <c r="KCK108" s="291"/>
      <c r="KCL108" s="291"/>
      <c r="KCM108" s="291"/>
      <c r="KCN108" s="291"/>
      <c r="KCO108" s="291"/>
      <c r="KCP108" s="291"/>
      <c r="KCQ108" s="291"/>
      <c r="KCR108" s="291"/>
      <c r="KCS108" s="291"/>
      <c r="KCT108" s="291"/>
      <c r="KCU108" s="291"/>
      <c r="KCV108" s="291"/>
      <c r="KCW108" s="291"/>
      <c r="KCX108" s="291"/>
      <c r="KCY108" s="291"/>
      <c r="KCZ108" s="291"/>
      <c r="KDA108" s="291"/>
      <c r="KDB108" s="291"/>
      <c r="KDC108" s="291"/>
      <c r="KDD108" s="291"/>
      <c r="KDE108" s="291"/>
      <c r="KDF108" s="291"/>
      <c r="KDG108" s="291"/>
      <c r="KDH108" s="291"/>
      <c r="KDI108" s="291"/>
      <c r="KDJ108" s="291"/>
      <c r="KDK108" s="291"/>
      <c r="KDL108" s="291"/>
      <c r="KDM108" s="291"/>
      <c r="KDN108" s="291"/>
      <c r="KDO108" s="291"/>
      <c r="KDP108" s="291"/>
      <c r="KDQ108" s="291"/>
      <c r="KDR108" s="291"/>
      <c r="KDS108" s="291"/>
      <c r="KDT108" s="291"/>
      <c r="KDU108" s="291"/>
      <c r="KDV108" s="291"/>
      <c r="KDW108" s="291"/>
      <c r="KDX108" s="291"/>
      <c r="KDY108" s="291"/>
      <c r="KDZ108" s="291"/>
      <c r="KEA108" s="291"/>
      <c r="KEB108" s="291"/>
      <c r="KEC108" s="291"/>
      <c r="KED108" s="291"/>
      <c r="KEE108" s="291"/>
      <c r="KEF108" s="291"/>
      <c r="KEG108" s="291"/>
      <c r="KEH108" s="291"/>
      <c r="KEI108" s="291"/>
      <c r="KEJ108" s="291"/>
      <c r="KEK108" s="291"/>
      <c r="KEL108" s="291"/>
      <c r="KEM108" s="291"/>
      <c r="KEN108" s="291"/>
      <c r="KEO108" s="291"/>
      <c r="KEP108" s="291"/>
      <c r="KEQ108" s="291"/>
      <c r="KER108" s="291"/>
      <c r="KES108" s="291"/>
      <c r="KET108" s="291"/>
      <c r="KEU108" s="291"/>
      <c r="KEV108" s="291"/>
      <c r="KEW108" s="291"/>
      <c r="KEX108" s="291"/>
      <c r="KEY108" s="291"/>
      <c r="KEZ108" s="291"/>
      <c r="KFA108" s="291"/>
      <c r="KFB108" s="291"/>
      <c r="KFC108" s="291"/>
      <c r="KFD108" s="291"/>
      <c r="KFE108" s="291"/>
      <c r="KFF108" s="291"/>
      <c r="KFG108" s="291"/>
      <c r="KFH108" s="291"/>
      <c r="KFI108" s="291"/>
      <c r="KFJ108" s="291"/>
      <c r="KFK108" s="291"/>
      <c r="KFL108" s="291"/>
      <c r="KFM108" s="291"/>
      <c r="KFN108" s="291"/>
      <c r="KFO108" s="291"/>
      <c r="KFP108" s="291"/>
      <c r="KFQ108" s="291"/>
      <c r="KFR108" s="291"/>
      <c r="KFS108" s="291"/>
      <c r="KFT108" s="291"/>
      <c r="KFU108" s="291"/>
      <c r="KFV108" s="291"/>
      <c r="KFW108" s="291"/>
      <c r="KFX108" s="291"/>
      <c r="KFY108" s="291"/>
      <c r="KFZ108" s="291"/>
      <c r="KGA108" s="291"/>
      <c r="KGB108" s="291"/>
      <c r="KGC108" s="291"/>
      <c r="KGD108" s="291"/>
      <c r="KGE108" s="291"/>
      <c r="KGF108" s="291"/>
      <c r="KGG108" s="291"/>
      <c r="KGH108" s="291"/>
      <c r="KGI108" s="291"/>
      <c r="KGJ108" s="291"/>
      <c r="KGK108" s="291"/>
      <c r="KGL108" s="291"/>
      <c r="KGM108" s="291"/>
      <c r="KGN108" s="291"/>
      <c r="KGO108" s="291"/>
      <c r="KGP108" s="291"/>
      <c r="KGQ108" s="291"/>
      <c r="KGR108" s="291"/>
      <c r="KGS108" s="291"/>
      <c r="KGT108" s="291"/>
      <c r="KGU108" s="291"/>
      <c r="KGV108" s="291"/>
      <c r="KGW108" s="291"/>
      <c r="KGX108" s="291"/>
      <c r="KGY108" s="291"/>
      <c r="KGZ108" s="291"/>
      <c r="KHA108" s="291"/>
      <c r="KHB108" s="291"/>
      <c r="KHC108" s="291"/>
      <c r="KHD108" s="291"/>
      <c r="KHE108" s="291"/>
      <c r="KHF108" s="291"/>
      <c r="KHG108" s="291"/>
      <c r="KHH108" s="291"/>
      <c r="KHI108" s="291"/>
      <c r="KHJ108" s="291"/>
      <c r="KHK108" s="291"/>
      <c r="KHL108" s="291"/>
      <c r="KHM108" s="291"/>
      <c r="KHN108" s="291"/>
      <c r="KHO108" s="291"/>
      <c r="KHP108" s="291"/>
      <c r="KHQ108" s="291"/>
      <c r="KHR108" s="291"/>
      <c r="KHS108" s="291"/>
      <c r="KHT108" s="291"/>
      <c r="KHU108" s="291"/>
      <c r="KHV108" s="291"/>
      <c r="KHW108" s="291"/>
      <c r="KHX108" s="291"/>
      <c r="KHY108" s="291"/>
      <c r="KHZ108" s="291"/>
      <c r="KIA108" s="291"/>
      <c r="KIB108" s="291"/>
      <c r="KIC108" s="291"/>
      <c r="KID108" s="291"/>
      <c r="KIE108" s="291"/>
      <c r="KIF108" s="291"/>
      <c r="KIG108" s="291"/>
      <c r="KIH108" s="291"/>
      <c r="KII108" s="291"/>
      <c r="KIJ108" s="291"/>
      <c r="KIK108" s="291"/>
      <c r="KIL108" s="291"/>
      <c r="KIM108" s="291"/>
      <c r="KIN108" s="291"/>
      <c r="KIO108" s="291"/>
      <c r="KIP108" s="291"/>
      <c r="KIQ108" s="291"/>
      <c r="KIR108" s="291"/>
      <c r="KIS108" s="291"/>
      <c r="KIT108" s="291"/>
      <c r="KIU108" s="291"/>
      <c r="KIV108" s="291"/>
      <c r="KIW108" s="170"/>
      <c r="KIX108" s="291"/>
      <c r="KIY108" s="291"/>
      <c r="KIZ108" s="291"/>
      <c r="KJA108" s="291"/>
      <c r="KJB108" s="291"/>
      <c r="KJC108" s="291"/>
      <c r="KJD108" s="291"/>
      <c r="KJE108" s="291"/>
      <c r="KJF108" s="291"/>
      <c r="KJG108" s="291"/>
      <c r="KJH108" s="291"/>
      <c r="KJI108" s="291"/>
      <c r="KJJ108" s="291"/>
      <c r="KJK108" s="291"/>
      <c r="KJL108" s="291"/>
      <c r="KJM108" s="291"/>
      <c r="KJN108" s="291"/>
      <c r="KJO108" s="291"/>
      <c r="KJP108" s="291"/>
      <c r="KJQ108" s="291"/>
      <c r="KJR108" s="291"/>
      <c r="KJS108" s="291"/>
      <c r="KJT108" s="291"/>
      <c r="KJU108" s="291"/>
      <c r="KJV108" s="291"/>
      <c r="KJW108" s="291"/>
      <c r="KJX108" s="291"/>
      <c r="KJY108" s="291"/>
      <c r="KJZ108" s="291"/>
      <c r="KKA108" s="291"/>
      <c r="KKB108" s="291"/>
      <c r="KKC108" s="291"/>
      <c r="KKD108" s="291"/>
      <c r="KKE108" s="291"/>
      <c r="KKF108" s="291"/>
      <c r="KKG108" s="291"/>
      <c r="KKH108" s="291"/>
      <c r="KKI108" s="291"/>
      <c r="KKJ108" s="291"/>
      <c r="KKK108" s="291"/>
      <c r="KKL108" s="291"/>
      <c r="KKM108" s="291"/>
      <c r="KKN108" s="291"/>
      <c r="KKO108" s="291"/>
      <c r="KKP108" s="291"/>
      <c r="KKQ108" s="291"/>
      <c r="KKR108" s="291"/>
      <c r="KKS108" s="291"/>
      <c r="KKT108" s="291"/>
      <c r="KKU108" s="291"/>
      <c r="KKV108" s="291"/>
      <c r="KKW108" s="291"/>
      <c r="KKX108" s="291"/>
      <c r="KKY108" s="291"/>
      <c r="KKZ108" s="291"/>
      <c r="KLA108" s="291"/>
      <c r="KLB108" s="291"/>
      <c r="KLC108" s="291"/>
      <c r="KLD108" s="291"/>
      <c r="KLE108" s="291"/>
      <c r="KLF108" s="291"/>
      <c r="KLG108" s="291"/>
      <c r="KLH108" s="291"/>
      <c r="KLI108" s="291"/>
      <c r="KLJ108" s="291"/>
      <c r="KLK108" s="291"/>
      <c r="KLL108" s="291"/>
      <c r="KLM108" s="291"/>
      <c r="KLN108" s="291"/>
      <c r="KLO108" s="291"/>
      <c r="KLP108" s="291"/>
      <c r="KLQ108" s="291"/>
      <c r="KLR108" s="291"/>
      <c r="KLS108" s="291"/>
      <c r="KLT108" s="291"/>
      <c r="KLU108" s="291"/>
      <c r="KLV108" s="291"/>
      <c r="KLW108" s="291"/>
      <c r="KLX108" s="291"/>
      <c r="KLY108" s="291"/>
      <c r="KLZ108" s="291"/>
      <c r="KMA108" s="291"/>
      <c r="KMB108" s="291"/>
      <c r="KMC108" s="291"/>
      <c r="KMD108" s="291"/>
      <c r="KME108" s="291"/>
      <c r="KMF108" s="291"/>
      <c r="KMG108" s="291"/>
      <c r="KMH108" s="291"/>
      <c r="KMI108" s="291"/>
      <c r="KMJ108" s="291"/>
      <c r="KMK108" s="291"/>
      <c r="KML108" s="291"/>
      <c r="KMM108" s="291"/>
      <c r="KMN108" s="291"/>
      <c r="KMO108" s="291"/>
      <c r="KMP108" s="291"/>
      <c r="KMQ108" s="291"/>
      <c r="KMR108" s="291"/>
      <c r="KMS108" s="291"/>
      <c r="KMT108" s="291"/>
      <c r="KMU108" s="291"/>
      <c r="KMV108" s="291"/>
      <c r="KMW108" s="291"/>
      <c r="KMX108" s="291"/>
      <c r="KMY108" s="291"/>
      <c r="KMZ108" s="291"/>
      <c r="KNA108" s="291"/>
      <c r="KNB108" s="291"/>
      <c r="KNC108" s="291"/>
      <c r="KND108" s="291"/>
      <c r="KNE108" s="291"/>
      <c r="KNF108" s="291"/>
      <c r="KNG108" s="291"/>
      <c r="KNH108" s="291"/>
      <c r="KNI108" s="291"/>
      <c r="KNJ108" s="291"/>
      <c r="KNK108" s="291"/>
      <c r="KNL108" s="291"/>
      <c r="KNM108" s="291"/>
      <c r="KNN108" s="291"/>
      <c r="KNO108" s="291"/>
      <c r="KNP108" s="291"/>
      <c r="KNQ108" s="291"/>
      <c r="KNR108" s="291"/>
      <c r="KNS108" s="291"/>
      <c r="KNT108" s="291"/>
      <c r="KNU108" s="291"/>
      <c r="KNV108" s="291"/>
      <c r="KNW108" s="291"/>
      <c r="KNX108" s="291"/>
      <c r="KNY108" s="291"/>
      <c r="KNZ108" s="291"/>
      <c r="KOA108" s="291"/>
      <c r="KOB108" s="291"/>
      <c r="KOC108" s="291"/>
      <c r="KOD108" s="291"/>
      <c r="KOE108" s="291"/>
      <c r="KOF108" s="291"/>
      <c r="KOG108" s="291"/>
      <c r="KOH108" s="291"/>
      <c r="KOI108" s="291"/>
      <c r="KOJ108" s="291"/>
      <c r="KOK108" s="291"/>
      <c r="KOL108" s="291"/>
      <c r="KOM108" s="291"/>
      <c r="KON108" s="291"/>
      <c r="KOO108" s="291"/>
      <c r="KOP108" s="291"/>
      <c r="KOQ108" s="291"/>
      <c r="KOR108" s="291"/>
      <c r="KOS108" s="291"/>
      <c r="KOT108" s="291"/>
      <c r="KOU108" s="291"/>
      <c r="KOV108" s="291"/>
      <c r="KOW108" s="291"/>
      <c r="KOX108" s="291"/>
      <c r="KOY108" s="291"/>
      <c r="KOZ108" s="291"/>
      <c r="KPA108" s="291"/>
      <c r="KPB108" s="291"/>
      <c r="KPC108" s="291"/>
      <c r="KPD108" s="291"/>
      <c r="KPE108" s="291"/>
      <c r="KPF108" s="291"/>
      <c r="KPG108" s="291"/>
      <c r="KPH108" s="291"/>
      <c r="KPI108" s="291"/>
      <c r="KPJ108" s="291"/>
      <c r="KPK108" s="291"/>
      <c r="KPL108" s="291"/>
      <c r="KPM108" s="291"/>
      <c r="KPN108" s="291"/>
      <c r="KPO108" s="291"/>
      <c r="KPP108" s="291"/>
      <c r="KPQ108" s="291"/>
      <c r="KPR108" s="291"/>
      <c r="KPS108" s="291"/>
      <c r="KPT108" s="291"/>
      <c r="KPU108" s="291"/>
      <c r="KPV108" s="291"/>
      <c r="KPW108" s="291"/>
      <c r="KPX108" s="291"/>
      <c r="KPY108" s="291"/>
      <c r="KPZ108" s="291"/>
      <c r="KQA108" s="291"/>
      <c r="KQB108" s="291"/>
      <c r="KQC108" s="291"/>
      <c r="KQD108" s="291"/>
      <c r="KQE108" s="291"/>
      <c r="KQF108" s="291"/>
      <c r="KQG108" s="291"/>
      <c r="KQH108" s="291"/>
      <c r="KQI108" s="291"/>
      <c r="KQJ108" s="291"/>
      <c r="KQK108" s="291"/>
      <c r="KQL108" s="291"/>
      <c r="KQM108" s="291"/>
      <c r="KQN108" s="291"/>
      <c r="KQO108" s="291"/>
      <c r="KQP108" s="291"/>
      <c r="KQQ108" s="291"/>
      <c r="KQR108" s="291"/>
      <c r="KQS108" s="291"/>
      <c r="KQT108" s="291"/>
      <c r="KQU108" s="291"/>
      <c r="KQV108" s="291"/>
      <c r="KQW108" s="291"/>
      <c r="KQX108" s="291"/>
      <c r="KQY108" s="291"/>
      <c r="KQZ108" s="291"/>
      <c r="KRA108" s="291"/>
      <c r="KRB108" s="291"/>
      <c r="KRC108" s="291"/>
      <c r="KRD108" s="291"/>
      <c r="KRE108" s="291"/>
      <c r="KRF108" s="291"/>
      <c r="KRG108" s="291"/>
      <c r="KRH108" s="291"/>
      <c r="KRI108" s="291"/>
      <c r="KRJ108" s="291"/>
      <c r="KRK108" s="291"/>
      <c r="KRL108" s="291"/>
      <c r="KRM108" s="291"/>
      <c r="KRN108" s="291"/>
      <c r="KRO108" s="291"/>
      <c r="KRP108" s="291"/>
      <c r="KRQ108" s="291"/>
      <c r="KRR108" s="291"/>
      <c r="KRS108" s="291"/>
      <c r="KRT108" s="291"/>
      <c r="KRU108" s="291"/>
      <c r="KRV108" s="291"/>
      <c r="KRW108" s="291"/>
      <c r="KRX108" s="291"/>
      <c r="KRY108" s="291"/>
      <c r="KRZ108" s="291"/>
      <c r="KSA108" s="291"/>
      <c r="KSB108" s="291"/>
      <c r="KSC108" s="291"/>
      <c r="KSD108" s="291"/>
      <c r="KSE108" s="291"/>
      <c r="KSF108" s="291"/>
      <c r="KSG108" s="291"/>
      <c r="KSH108" s="291"/>
      <c r="KSI108" s="291"/>
      <c r="KSJ108" s="291"/>
      <c r="KSK108" s="291"/>
      <c r="KSL108" s="291"/>
      <c r="KSM108" s="291"/>
      <c r="KSN108" s="291"/>
      <c r="KSO108" s="291"/>
      <c r="KSP108" s="291"/>
      <c r="KSQ108" s="291"/>
      <c r="KSR108" s="291"/>
      <c r="KSS108" s="170"/>
      <c r="KST108" s="291"/>
      <c r="KSU108" s="291"/>
      <c r="KSV108" s="291"/>
      <c r="KSW108" s="291"/>
      <c r="KSX108" s="291"/>
      <c r="KSY108" s="291"/>
      <c r="KSZ108" s="291"/>
      <c r="KTA108" s="291"/>
      <c r="KTB108" s="291"/>
      <c r="KTC108" s="291"/>
      <c r="KTD108" s="291"/>
      <c r="KTE108" s="291"/>
      <c r="KTF108" s="291"/>
      <c r="KTG108" s="291"/>
      <c r="KTH108" s="291"/>
      <c r="KTI108" s="291"/>
      <c r="KTJ108" s="291"/>
      <c r="KTK108" s="291"/>
      <c r="KTL108" s="291"/>
      <c r="KTM108" s="291"/>
      <c r="KTN108" s="291"/>
      <c r="KTO108" s="291"/>
      <c r="KTP108" s="291"/>
      <c r="KTQ108" s="291"/>
      <c r="KTR108" s="291"/>
      <c r="KTS108" s="291"/>
      <c r="KTT108" s="291"/>
      <c r="KTU108" s="291"/>
      <c r="KTV108" s="291"/>
      <c r="KTW108" s="291"/>
      <c r="KTX108" s="291"/>
      <c r="KTY108" s="291"/>
      <c r="KTZ108" s="291"/>
      <c r="KUA108" s="291"/>
      <c r="KUB108" s="291"/>
      <c r="KUC108" s="291"/>
      <c r="KUD108" s="291"/>
      <c r="KUE108" s="291"/>
      <c r="KUF108" s="291"/>
      <c r="KUG108" s="291"/>
      <c r="KUH108" s="291"/>
      <c r="KUI108" s="291"/>
      <c r="KUJ108" s="291"/>
      <c r="KUK108" s="291"/>
      <c r="KUL108" s="291"/>
      <c r="KUM108" s="291"/>
      <c r="KUN108" s="291"/>
      <c r="KUO108" s="291"/>
      <c r="KUP108" s="291"/>
      <c r="KUQ108" s="291"/>
      <c r="KUR108" s="291"/>
      <c r="KUS108" s="291"/>
      <c r="KUT108" s="291"/>
      <c r="KUU108" s="291"/>
      <c r="KUV108" s="291"/>
      <c r="KUW108" s="291"/>
      <c r="KUX108" s="291"/>
      <c r="KUY108" s="291"/>
      <c r="KUZ108" s="291"/>
      <c r="KVA108" s="291"/>
      <c r="KVB108" s="291"/>
      <c r="KVC108" s="291"/>
      <c r="KVD108" s="291"/>
      <c r="KVE108" s="291"/>
      <c r="KVF108" s="291"/>
      <c r="KVG108" s="291"/>
      <c r="KVH108" s="291"/>
      <c r="KVI108" s="291"/>
      <c r="KVJ108" s="291"/>
      <c r="KVK108" s="291"/>
      <c r="KVL108" s="291"/>
      <c r="KVM108" s="291"/>
      <c r="KVN108" s="291"/>
      <c r="KVO108" s="291"/>
      <c r="KVP108" s="291"/>
      <c r="KVQ108" s="291"/>
      <c r="KVR108" s="291"/>
      <c r="KVS108" s="291"/>
      <c r="KVT108" s="291"/>
      <c r="KVU108" s="291"/>
      <c r="KVV108" s="291"/>
      <c r="KVW108" s="291"/>
      <c r="KVX108" s="291"/>
      <c r="KVY108" s="291"/>
      <c r="KVZ108" s="291"/>
      <c r="KWA108" s="291"/>
      <c r="KWB108" s="291"/>
      <c r="KWC108" s="291"/>
      <c r="KWD108" s="291"/>
      <c r="KWE108" s="291"/>
      <c r="KWF108" s="291"/>
      <c r="KWG108" s="291"/>
      <c r="KWH108" s="291"/>
      <c r="KWI108" s="291"/>
      <c r="KWJ108" s="291"/>
      <c r="KWK108" s="291"/>
      <c r="KWL108" s="291"/>
      <c r="KWM108" s="291"/>
      <c r="KWN108" s="291"/>
      <c r="KWO108" s="291"/>
      <c r="KWP108" s="291"/>
      <c r="KWQ108" s="291"/>
      <c r="KWR108" s="291"/>
      <c r="KWS108" s="291"/>
      <c r="KWT108" s="291"/>
      <c r="KWU108" s="291"/>
      <c r="KWV108" s="291"/>
      <c r="KWW108" s="291"/>
      <c r="KWX108" s="291"/>
      <c r="KWY108" s="291"/>
      <c r="KWZ108" s="291"/>
      <c r="KXA108" s="291"/>
      <c r="KXB108" s="291"/>
      <c r="KXC108" s="291"/>
      <c r="KXD108" s="291"/>
      <c r="KXE108" s="291"/>
      <c r="KXF108" s="291"/>
      <c r="KXG108" s="291"/>
      <c r="KXH108" s="291"/>
      <c r="KXI108" s="291"/>
      <c r="KXJ108" s="291"/>
      <c r="KXK108" s="291"/>
      <c r="KXL108" s="291"/>
      <c r="KXM108" s="291"/>
      <c r="KXN108" s="291"/>
      <c r="KXO108" s="291"/>
      <c r="KXP108" s="291"/>
      <c r="KXQ108" s="291"/>
      <c r="KXR108" s="291"/>
      <c r="KXS108" s="291"/>
      <c r="KXT108" s="291"/>
      <c r="KXU108" s="291"/>
      <c r="KXV108" s="291"/>
      <c r="KXW108" s="291"/>
      <c r="KXX108" s="291"/>
      <c r="KXY108" s="291"/>
      <c r="KXZ108" s="291"/>
      <c r="KYA108" s="291"/>
      <c r="KYB108" s="291"/>
      <c r="KYC108" s="291"/>
      <c r="KYD108" s="291"/>
      <c r="KYE108" s="291"/>
      <c r="KYF108" s="291"/>
      <c r="KYG108" s="291"/>
      <c r="KYH108" s="291"/>
      <c r="KYI108" s="291"/>
      <c r="KYJ108" s="291"/>
      <c r="KYK108" s="291"/>
      <c r="KYL108" s="291"/>
      <c r="KYM108" s="291"/>
      <c r="KYN108" s="291"/>
      <c r="KYO108" s="291"/>
      <c r="KYP108" s="291"/>
      <c r="KYQ108" s="291"/>
      <c r="KYR108" s="291"/>
      <c r="KYS108" s="291"/>
      <c r="KYT108" s="291"/>
      <c r="KYU108" s="291"/>
      <c r="KYV108" s="291"/>
      <c r="KYW108" s="291"/>
      <c r="KYX108" s="291"/>
      <c r="KYY108" s="291"/>
      <c r="KYZ108" s="291"/>
      <c r="KZA108" s="291"/>
      <c r="KZB108" s="291"/>
      <c r="KZC108" s="291"/>
      <c r="KZD108" s="291"/>
      <c r="KZE108" s="291"/>
      <c r="KZF108" s="291"/>
      <c r="KZG108" s="291"/>
      <c r="KZH108" s="291"/>
      <c r="KZI108" s="291"/>
      <c r="KZJ108" s="291"/>
      <c r="KZK108" s="291"/>
      <c r="KZL108" s="291"/>
      <c r="KZM108" s="291"/>
      <c r="KZN108" s="291"/>
      <c r="KZO108" s="291"/>
      <c r="KZP108" s="291"/>
      <c r="KZQ108" s="291"/>
      <c r="KZR108" s="291"/>
      <c r="KZS108" s="291"/>
      <c r="KZT108" s="291"/>
      <c r="KZU108" s="291"/>
      <c r="KZV108" s="291"/>
      <c r="KZW108" s="291"/>
      <c r="KZX108" s="291"/>
      <c r="KZY108" s="291"/>
      <c r="KZZ108" s="291"/>
      <c r="LAA108" s="291"/>
      <c r="LAB108" s="291"/>
      <c r="LAC108" s="291"/>
      <c r="LAD108" s="291"/>
      <c r="LAE108" s="291"/>
      <c r="LAF108" s="291"/>
      <c r="LAG108" s="291"/>
      <c r="LAH108" s="291"/>
      <c r="LAI108" s="291"/>
      <c r="LAJ108" s="291"/>
      <c r="LAK108" s="291"/>
      <c r="LAL108" s="291"/>
      <c r="LAM108" s="291"/>
      <c r="LAN108" s="291"/>
      <c r="LAO108" s="291"/>
      <c r="LAP108" s="291"/>
      <c r="LAQ108" s="291"/>
      <c r="LAR108" s="291"/>
      <c r="LAS108" s="291"/>
      <c r="LAT108" s="291"/>
      <c r="LAU108" s="291"/>
      <c r="LAV108" s="291"/>
      <c r="LAW108" s="291"/>
      <c r="LAX108" s="291"/>
      <c r="LAY108" s="291"/>
      <c r="LAZ108" s="291"/>
      <c r="LBA108" s="291"/>
      <c r="LBB108" s="291"/>
      <c r="LBC108" s="291"/>
      <c r="LBD108" s="291"/>
      <c r="LBE108" s="291"/>
      <c r="LBF108" s="291"/>
      <c r="LBG108" s="291"/>
      <c r="LBH108" s="291"/>
      <c r="LBI108" s="291"/>
      <c r="LBJ108" s="291"/>
      <c r="LBK108" s="291"/>
      <c r="LBL108" s="291"/>
      <c r="LBM108" s="291"/>
      <c r="LBN108" s="291"/>
      <c r="LBO108" s="291"/>
      <c r="LBP108" s="291"/>
      <c r="LBQ108" s="291"/>
      <c r="LBR108" s="291"/>
      <c r="LBS108" s="291"/>
      <c r="LBT108" s="291"/>
      <c r="LBU108" s="291"/>
      <c r="LBV108" s="291"/>
      <c r="LBW108" s="291"/>
      <c r="LBX108" s="291"/>
      <c r="LBY108" s="291"/>
      <c r="LBZ108" s="291"/>
      <c r="LCA108" s="291"/>
      <c r="LCB108" s="291"/>
      <c r="LCC108" s="291"/>
      <c r="LCD108" s="291"/>
      <c r="LCE108" s="291"/>
      <c r="LCF108" s="291"/>
      <c r="LCG108" s="291"/>
      <c r="LCH108" s="291"/>
      <c r="LCI108" s="291"/>
      <c r="LCJ108" s="291"/>
      <c r="LCK108" s="291"/>
      <c r="LCL108" s="291"/>
      <c r="LCM108" s="291"/>
      <c r="LCN108" s="291"/>
      <c r="LCO108" s="170"/>
      <c r="LCP108" s="291"/>
      <c r="LCQ108" s="291"/>
      <c r="LCR108" s="291"/>
      <c r="LCS108" s="291"/>
      <c r="LCT108" s="291"/>
      <c r="LCU108" s="291"/>
      <c r="LCV108" s="291"/>
      <c r="LCW108" s="291"/>
      <c r="LCX108" s="291"/>
      <c r="LCY108" s="291"/>
      <c r="LCZ108" s="291"/>
      <c r="LDA108" s="291"/>
      <c r="LDB108" s="291"/>
      <c r="LDC108" s="291"/>
      <c r="LDD108" s="291"/>
      <c r="LDE108" s="291"/>
      <c r="LDF108" s="291"/>
      <c r="LDG108" s="291"/>
      <c r="LDH108" s="291"/>
      <c r="LDI108" s="291"/>
      <c r="LDJ108" s="291"/>
      <c r="LDK108" s="291"/>
      <c r="LDL108" s="291"/>
      <c r="LDM108" s="291"/>
      <c r="LDN108" s="291"/>
      <c r="LDO108" s="291"/>
      <c r="LDP108" s="291"/>
      <c r="LDQ108" s="291"/>
      <c r="LDR108" s="291"/>
      <c r="LDS108" s="291"/>
      <c r="LDT108" s="291"/>
      <c r="LDU108" s="291"/>
      <c r="LDV108" s="291"/>
      <c r="LDW108" s="291"/>
      <c r="LDX108" s="291"/>
      <c r="LDY108" s="291"/>
      <c r="LDZ108" s="291"/>
      <c r="LEA108" s="291"/>
      <c r="LEB108" s="291"/>
      <c r="LEC108" s="291"/>
      <c r="LED108" s="291"/>
      <c r="LEE108" s="291"/>
      <c r="LEF108" s="291"/>
      <c r="LEG108" s="291"/>
      <c r="LEH108" s="291"/>
      <c r="LEI108" s="291"/>
      <c r="LEJ108" s="291"/>
      <c r="LEK108" s="291"/>
      <c r="LEL108" s="291"/>
      <c r="LEM108" s="291"/>
      <c r="LEN108" s="291"/>
      <c r="LEO108" s="291"/>
      <c r="LEP108" s="291"/>
      <c r="LEQ108" s="291"/>
      <c r="LER108" s="291"/>
      <c r="LES108" s="291"/>
      <c r="LET108" s="291"/>
      <c r="LEU108" s="291"/>
      <c r="LEV108" s="291"/>
      <c r="LEW108" s="291"/>
      <c r="LEX108" s="291"/>
      <c r="LEY108" s="291"/>
      <c r="LEZ108" s="291"/>
      <c r="LFA108" s="291"/>
      <c r="LFB108" s="291"/>
      <c r="LFC108" s="291"/>
      <c r="LFD108" s="291"/>
      <c r="LFE108" s="291"/>
      <c r="LFF108" s="291"/>
      <c r="LFG108" s="291"/>
      <c r="LFH108" s="291"/>
      <c r="LFI108" s="291"/>
      <c r="LFJ108" s="291"/>
      <c r="LFK108" s="291"/>
      <c r="LFL108" s="291"/>
      <c r="LFM108" s="291"/>
      <c r="LFN108" s="291"/>
      <c r="LFO108" s="291"/>
      <c r="LFP108" s="291"/>
      <c r="LFQ108" s="291"/>
      <c r="LFR108" s="291"/>
      <c r="LFS108" s="291"/>
      <c r="LFT108" s="291"/>
      <c r="LFU108" s="291"/>
      <c r="LFV108" s="291"/>
      <c r="LFW108" s="291"/>
      <c r="LFX108" s="291"/>
      <c r="LFY108" s="291"/>
      <c r="LFZ108" s="291"/>
      <c r="LGA108" s="291"/>
      <c r="LGB108" s="291"/>
      <c r="LGC108" s="291"/>
      <c r="LGD108" s="291"/>
      <c r="LGE108" s="291"/>
      <c r="LGF108" s="291"/>
      <c r="LGG108" s="291"/>
      <c r="LGH108" s="291"/>
      <c r="LGI108" s="291"/>
      <c r="LGJ108" s="291"/>
      <c r="LGK108" s="291"/>
      <c r="LGL108" s="291"/>
      <c r="LGM108" s="291"/>
      <c r="LGN108" s="291"/>
      <c r="LGO108" s="291"/>
      <c r="LGP108" s="291"/>
      <c r="LGQ108" s="291"/>
      <c r="LGR108" s="291"/>
      <c r="LGS108" s="291"/>
      <c r="LGT108" s="291"/>
      <c r="LGU108" s="291"/>
      <c r="LGV108" s="291"/>
      <c r="LGW108" s="291"/>
      <c r="LGX108" s="291"/>
      <c r="LGY108" s="291"/>
      <c r="LGZ108" s="291"/>
      <c r="LHA108" s="291"/>
      <c r="LHB108" s="291"/>
      <c r="LHC108" s="291"/>
      <c r="LHD108" s="291"/>
      <c r="LHE108" s="291"/>
      <c r="LHF108" s="291"/>
      <c r="LHG108" s="291"/>
      <c r="LHH108" s="291"/>
      <c r="LHI108" s="291"/>
      <c r="LHJ108" s="291"/>
      <c r="LHK108" s="291"/>
      <c r="LHL108" s="291"/>
      <c r="LHM108" s="291"/>
      <c r="LHN108" s="291"/>
      <c r="LHO108" s="291"/>
      <c r="LHP108" s="291"/>
      <c r="LHQ108" s="291"/>
      <c r="LHR108" s="291"/>
      <c r="LHS108" s="291"/>
      <c r="LHT108" s="291"/>
      <c r="LHU108" s="291"/>
      <c r="LHV108" s="291"/>
      <c r="LHW108" s="291"/>
      <c r="LHX108" s="291"/>
      <c r="LHY108" s="291"/>
      <c r="LHZ108" s="291"/>
      <c r="LIA108" s="291"/>
      <c r="LIB108" s="291"/>
      <c r="LIC108" s="291"/>
      <c r="LID108" s="291"/>
      <c r="LIE108" s="291"/>
      <c r="LIF108" s="291"/>
      <c r="LIG108" s="291"/>
      <c r="LIH108" s="291"/>
      <c r="LII108" s="291"/>
      <c r="LIJ108" s="291"/>
      <c r="LIK108" s="291"/>
      <c r="LIL108" s="291"/>
      <c r="LIM108" s="291"/>
      <c r="LIN108" s="291"/>
      <c r="LIO108" s="291"/>
      <c r="LIP108" s="291"/>
      <c r="LIQ108" s="291"/>
      <c r="LIR108" s="291"/>
      <c r="LIS108" s="291"/>
      <c r="LIT108" s="291"/>
      <c r="LIU108" s="291"/>
      <c r="LIV108" s="291"/>
      <c r="LIW108" s="291"/>
      <c r="LIX108" s="291"/>
      <c r="LIY108" s="291"/>
      <c r="LIZ108" s="291"/>
      <c r="LJA108" s="291"/>
      <c r="LJB108" s="291"/>
      <c r="LJC108" s="291"/>
      <c r="LJD108" s="291"/>
      <c r="LJE108" s="291"/>
      <c r="LJF108" s="291"/>
      <c r="LJG108" s="291"/>
      <c r="LJH108" s="291"/>
      <c r="LJI108" s="291"/>
      <c r="LJJ108" s="291"/>
      <c r="LJK108" s="291"/>
      <c r="LJL108" s="291"/>
      <c r="LJM108" s="291"/>
      <c r="LJN108" s="291"/>
      <c r="LJO108" s="291"/>
      <c r="LJP108" s="291"/>
      <c r="LJQ108" s="291"/>
      <c r="LJR108" s="291"/>
      <c r="LJS108" s="291"/>
      <c r="LJT108" s="291"/>
      <c r="LJU108" s="291"/>
      <c r="LJV108" s="291"/>
      <c r="LJW108" s="291"/>
      <c r="LJX108" s="291"/>
      <c r="LJY108" s="291"/>
      <c r="LJZ108" s="291"/>
      <c r="LKA108" s="291"/>
      <c r="LKB108" s="291"/>
      <c r="LKC108" s="291"/>
      <c r="LKD108" s="291"/>
      <c r="LKE108" s="291"/>
      <c r="LKF108" s="291"/>
      <c r="LKG108" s="291"/>
      <c r="LKH108" s="291"/>
      <c r="LKI108" s="291"/>
      <c r="LKJ108" s="291"/>
      <c r="LKK108" s="291"/>
      <c r="LKL108" s="291"/>
      <c r="LKM108" s="291"/>
      <c r="LKN108" s="291"/>
      <c r="LKO108" s="291"/>
      <c r="LKP108" s="291"/>
      <c r="LKQ108" s="291"/>
      <c r="LKR108" s="291"/>
      <c r="LKS108" s="291"/>
      <c r="LKT108" s="291"/>
      <c r="LKU108" s="291"/>
      <c r="LKV108" s="291"/>
      <c r="LKW108" s="291"/>
      <c r="LKX108" s="291"/>
      <c r="LKY108" s="291"/>
      <c r="LKZ108" s="291"/>
      <c r="LLA108" s="291"/>
      <c r="LLB108" s="291"/>
      <c r="LLC108" s="291"/>
      <c r="LLD108" s="291"/>
      <c r="LLE108" s="291"/>
      <c r="LLF108" s="291"/>
      <c r="LLG108" s="291"/>
      <c r="LLH108" s="291"/>
      <c r="LLI108" s="291"/>
      <c r="LLJ108" s="291"/>
      <c r="LLK108" s="291"/>
      <c r="LLL108" s="291"/>
      <c r="LLM108" s="291"/>
      <c r="LLN108" s="291"/>
      <c r="LLO108" s="291"/>
      <c r="LLP108" s="291"/>
      <c r="LLQ108" s="291"/>
      <c r="LLR108" s="291"/>
      <c r="LLS108" s="291"/>
      <c r="LLT108" s="291"/>
      <c r="LLU108" s="291"/>
      <c r="LLV108" s="291"/>
      <c r="LLW108" s="291"/>
      <c r="LLX108" s="291"/>
      <c r="LLY108" s="291"/>
      <c r="LLZ108" s="291"/>
      <c r="LMA108" s="291"/>
      <c r="LMB108" s="291"/>
      <c r="LMC108" s="291"/>
      <c r="LMD108" s="291"/>
      <c r="LME108" s="291"/>
      <c r="LMF108" s="291"/>
      <c r="LMG108" s="291"/>
      <c r="LMH108" s="291"/>
      <c r="LMI108" s="291"/>
      <c r="LMJ108" s="291"/>
      <c r="LMK108" s="170"/>
      <c r="LML108" s="291"/>
      <c r="LMM108" s="291"/>
      <c r="LMN108" s="291"/>
      <c r="LMO108" s="291"/>
      <c r="LMP108" s="291"/>
      <c r="LMQ108" s="291"/>
      <c r="LMR108" s="291"/>
      <c r="LMS108" s="291"/>
      <c r="LMT108" s="291"/>
      <c r="LMU108" s="291"/>
      <c r="LMV108" s="291"/>
      <c r="LMW108" s="291"/>
      <c r="LMX108" s="291"/>
      <c r="LMY108" s="291"/>
      <c r="LMZ108" s="291"/>
      <c r="LNA108" s="291"/>
      <c r="LNB108" s="291"/>
      <c r="LNC108" s="291"/>
      <c r="LND108" s="291"/>
      <c r="LNE108" s="291"/>
      <c r="LNF108" s="291"/>
      <c r="LNG108" s="291"/>
      <c r="LNH108" s="291"/>
      <c r="LNI108" s="291"/>
      <c r="LNJ108" s="291"/>
      <c r="LNK108" s="291"/>
      <c r="LNL108" s="291"/>
      <c r="LNM108" s="291"/>
      <c r="LNN108" s="291"/>
      <c r="LNO108" s="291"/>
      <c r="LNP108" s="291"/>
      <c r="LNQ108" s="291"/>
      <c r="LNR108" s="291"/>
      <c r="LNS108" s="291"/>
      <c r="LNT108" s="291"/>
      <c r="LNU108" s="291"/>
      <c r="LNV108" s="291"/>
      <c r="LNW108" s="291"/>
      <c r="LNX108" s="291"/>
      <c r="LNY108" s="291"/>
      <c r="LNZ108" s="291"/>
      <c r="LOA108" s="291"/>
      <c r="LOB108" s="291"/>
      <c r="LOC108" s="291"/>
      <c r="LOD108" s="291"/>
      <c r="LOE108" s="291"/>
      <c r="LOF108" s="291"/>
      <c r="LOG108" s="291"/>
      <c r="LOH108" s="291"/>
      <c r="LOI108" s="291"/>
      <c r="LOJ108" s="291"/>
      <c r="LOK108" s="291"/>
      <c r="LOL108" s="291"/>
      <c r="LOM108" s="291"/>
      <c r="LON108" s="291"/>
      <c r="LOO108" s="291"/>
      <c r="LOP108" s="291"/>
      <c r="LOQ108" s="291"/>
      <c r="LOR108" s="291"/>
      <c r="LOS108" s="291"/>
      <c r="LOT108" s="291"/>
      <c r="LOU108" s="291"/>
      <c r="LOV108" s="291"/>
      <c r="LOW108" s="291"/>
      <c r="LOX108" s="291"/>
      <c r="LOY108" s="291"/>
      <c r="LOZ108" s="291"/>
      <c r="LPA108" s="291"/>
      <c r="LPB108" s="291"/>
      <c r="LPC108" s="291"/>
      <c r="LPD108" s="291"/>
      <c r="LPE108" s="291"/>
      <c r="LPF108" s="291"/>
      <c r="LPG108" s="291"/>
      <c r="LPH108" s="291"/>
      <c r="LPI108" s="291"/>
      <c r="LPJ108" s="291"/>
      <c r="LPK108" s="291"/>
      <c r="LPL108" s="291"/>
      <c r="LPM108" s="291"/>
      <c r="LPN108" s="291"/>
      <c r="LPO108" s="291"/>
      <c r="LPP108" s="291"/>
      <c r="LPQ108" s="291"/>
      <c r="LPR108" s="291"/>
      <c r="LPS108" s="291"/>
      <c r="LPT108" s="291"/>
      <c r="LPU108" s="291"/>
      <c r="LPV108" s="291"/>
      <c r="LPW108" s="291"/>
      <c r="LPX108" s="291"/>
      <c r="LPY108" s="291"/>
      <c r="LPZ108" s="291"/>
      <c r="LQA108" s="291"/>
      <c r="LQB108" s="291"/>
      <c r="LQC108" s="291"/>
      <c r="LQD108" s="291"/>
      <c r="LQE108" s="291"/>
      <c r="LQF108" s="291"/>
      <c r="LQG108" s="291"/>
      <c r="LQH108" s="291"/>
      <c r="LQI108" s="291"/>
      <c r="LQJ108" s="291"/>
      <c r="LQK108" s="291"/>
      <c r="LQL108" s="291"/>
      <c r="LQM108" s="291"/>
      <c r="LQN108" s="291"/>
      <c r="LQO108" s="291"/>
      <c r="LQP108" s="291"/>
      <c r="LQQ108" s="291"/>
      <c r="LQR108" s="291"/>
      <c r="LQS108" s="291"/>
      <c r="LQT108" s="291"/>
      <c r="LQU108" s="291"/>
      <c r="LQV108" s="291"/>
      <c r="LQW108" s="291"/>
      <c r="LQX108" s="291"/>
      <c r="LQY108" s="291"/>
      <c r="LQZ108" s="291"/>
      <c r="LRA108" s="291"/>
      <c r="LRB108" s="291"/>
      <c r="LRC108" s="291"/>
      <c r="LRD108" s="291"/>
      <c r="LRE108" s="291"/>
      <c r="LRF108" s="291"/>
      <c r="LRG108" s="291"/>
      <c r="LRH108" s="291"/>
      <c r="LRI108" s="291"/>
      <c r="LRJ108" s="291"/>
      <c r="LRK108" s="291"/>
      <c r="LRL108" s="291"/>
      <c r="LRM108" s="291"/>
      <c r="LRN108" s="291"/>
      <c r="LRO108" s="291"/>
      <c r="LRP108" s="291"/>
      <c r="LRQ108" s="291"/>
      <c r="LRR108" s="291"/>
      <c r="LRS108" s="291"/>
      <c r="LRT108" s="291"/>
      <c r="LRU108" s="291"/>
      <c r="LRV108" s="291"/>
      <c r="LRW108" s="291"/>
      <c r="LRX108" s="291"/>
      <c r="LRY108" s="291"/>
      <c r="LRZ108" s="291"/>
      <c r="LSA108" s="291"/>
      <c r="LSB108" s="291"/>
      <c r="LSC108" s="291"/>
      <c r="LSD108" s="291"/>
      <c r="LSE108" s="291"/>
      <c r="LSF108" s="291"/>
      <c r="LSG108" s="291"/>
      <c r="LSH108" s="291"/>
      <c r="LSI108" s="291"/>
      <c r="LSJ108" s="291"/>
      <c r="LSK108" s="291"/>
      <c r="LSL108" s="291"/>
      <c r="LSM108" s="291"/>
      <c r="LSN108" s="291"/>
      <c r="LSO108" s="291"/>
      <c r="LSP108" s="291"/>
      <c r="LSQ108" s="291"/>
      <c r="LSR108" s="291"/>
      <c r="LSS108" s="291"/>
      <c r="LST108" s="291"/>
      <c r="LSU108" s="291"/>
      <c r="LSV108" s="291"/>
      <c r="LSW108" s="291"/>
      <c r="LSX108" s="291"/>
      <c r="LSY108" s="291"/>
      <c r="LSZ108" s="291"/>
      <c r="LTA108" s="291"/>
      <c r="LTB108" s="291"/>
      <c r="LTC108" s="291"/>
      <c r="LTD108" s="291"/>
      <c r="LTE108" s="291"/>
      <c r="LTF108" s="291"/>
      <c r="LTG108" s="291"/>
      <c r="LTH108" s="291"/>
      <c r="LTI108" s="291"/>
      <c r="LTJ108" s="291"/>
      <c r="LTK108" s="291"/>
      <c r="LTL108" s="291"/>
      <c r="LTM108" s="291"/>
      <c r="LTN108" s="291"/>
      <c r="LTO108" s="291"/>
      <c r="LTP108" s="291"/>
      <c r="LTQ108" s="291"/>
      <c r="LTR108" s="291"/>
      <c r="LTS108" s="291"/>
      <c r="LTT108" s="291"/>
      <c r="LTU108" s="291"/>
      <c r="LTV108" s="291"/>
      <c r="LTW108" s="291"/>
      <c r="LTX108" s="291"/>
      <c r="LTY108" s="291"/>
      <c r="LTZ108" s="291"/>
      <c r="LUA108" s="291"/>
      <c r="LUB108" s="291"/>
      <c r="LUC108" s="291"/>
      <c r="LUD108" s="291"/>
      <c r="LUE108" s="291"/>
      <c r="LUF108" s="291"/>
      <c r="LUG108" s="291"/>
      <c r="LUH108" s="291"/>
      <c r="LUI108" s="291"/>
      <c r="LUJ108" s="291"/>
      <c r="LUK108" s="291"/>
      <c r="LUL108" s="291"/>
      <c r="LUM108" s="291"/>
      <c r="LUN108" s="291"/>
      <c r="LUO108" s="291"/>
      <c r="LUP108" s="291"/>
      <c r="LUQ108" s="291"/>
      <c r="LUR108" s="291"/>
      <c r="LUS108" s="291"/>
      <c r="LUT108" s="291"/>
      <c r="LUU108" s="291"/>
      <c r="LUV108" s="291"/>
      <c r="LUW108" s="291"/>
      <c r="LUX108" s="291"/>
      <c r="LUY108" s="291"/>
      <c r="LUZ108" s="291"/>
      <c r="LVA108" s="291"/>
      <c r="LVB108" s="291"/>
      <c r="LVC108" s="291"/>
      <c r="LVD108" s="291"/>
      <c r="LVE108" s="291"/>
      <c r="LVF108" s="291"/>
      <c r="LVG108" s="291"/>
      <c r="LVH108" s="291"/>
      <c r="LVI108" s="291"/>
      <c r="LVJ108" s="291"/>
      <c r="LVK108" s="291"/>
      <c r="LVL108" s="291"/>
      <c r="LVM108" s="291"/>
      <c r="LVN108" s="291"/>
      <c r="LVO108" s="291"/>
      <c r="LVP108" s="291"/>
      <c r="LVQ108" s="291"/>
      <c r="LVR108" s="291"/>
      <c r="LVS108" s="291"/>
      <c r="LVT108" s="291"/>
      <c r="LVU108" s="291"/>
      <c r="LVV108" s="291"/>
      <c r="LVW108" s="291"/>
      <c r="LVX108" s="291"/>
      <c r="LVY108" s="291"/>
      <c r="LVZ108" s="291"/>
      <c r="LWA108" s="291"/>
      <c r="LWB108" s="291"/>
      <c r="LWC108" s="291"/>
      <c r="LWD108" s="291"/>
      <c r="LWE108" s="291"/>
      <c r="LWF108" s="291"/>
      <c r="LWG108" s="170"/>
      <c r="LWH108" s="291"/>
      <c r="LWI108" s="291"/>
      <c r="LWJ108" s="291"/>
      <c r="LWK108" s="291"/>
      <c r="LWL108" s="291"/>
      <c r="LWM108" s="291"/>
      <c r="LWN108" s="291"/>
      <c r="LWO108" s="291"/>
      <c r="LWP108" s="291"/>
      <c r="LWQ108" s="291"/>
      <c r="LWR108" s="291"/>
      <c r="LWS108" s="291"/>
      <c r="LWT108" s="291"/>
      <c r="LWU108" s="291"/>
      <c r="LWV108" s="291"/>
      <c r="LWW108" s="291"/>
      <c r="LWX108" s="291"/>
      <c r="LWY108" s="291"/>
      <c r="LWZ108" s="291"/>
      <c r="LXA108" s="291"/>
      <c r="LXB108" s="291"/>
      <c r="LXC108" s="291"/>
      <c r="LXD108" s="291"/>
      <c r="LXE108" s="291"/>
      <c r="LXF108" s="291"/>
      <c r="LXG108" s="291"/>
      <c r="LXH108" s="291"/>
      <c r="LXI108" s="291"/>
      <c r="LXJ108" s="291"/>
      <c r="LXK108" s="291"/>
      <c r="LXL108" s="291"/>
      <c r="LXM108" s="291"/>
      <c r="LXN108" s="291"/>
      <c r="LXO108" s="291"/>
      <c r="LXP108" s="291"/>
      <c r="LXQ108" s="291"/>
      <c r="LXR108" s="291"/>
      <c r="LXS108" s="291"/>
      <c r="LXT108" s="291"/>
      <c r="LXU108" s="291"/>
      <c r="LXV108" s="291"/>
      <c r="LXW108" s="291"/>
      <c r="LXX108" s="291"/>
      <c r="LXY108" s="291"/>
      <c r="LXZ108" s="291"/>
      <c r="LYA108" s="291"/>
      <c r="LYB108" s="291"/>
      <c r="LYC108" s="291"/>
      <c r="LYD108" s="291"/>
      <c r="LYE108" s="291"/>
      <c r="LYF108" s="291"/>
      <c r="LYG108" s="291"/>
      <c r="LYH108" s="291"/>
      <c r="LYI108" s="291"/>
      <c r="LYJ108" s="291"/>
      <c r="LYK108" s="291"/>
      <c r="LYL108" s="291"/>
      <c r="LYM108" s="291"/>
      <c r="LYN108" s="291"/>
      <c r="LYO108" s="291"/>
      <c r="LYP108" s="291"/>
      <c r="LYQ108" s="291"/>
      <c r="LYR108" s="291"/>
      <c r="LYS108" s="291"/>
      <c r="LYT108" s="291"/>
      <c r="LYU108" s="291"/>
      <c r="LYV108" s="291"/>
      <c r="LYW108" s="291"/>
      <c r="LYX108" s="291"/>
      <c r="LYY108" s="291"/>
      <c r="LYZ108" s="291"/>
      <c r="LZA108" s="291"/>
      <c r="LZB108" s="291"/>
      <c r="LZC108" s="291"/>
      <c r="LZD108" s="291"/>
      <c r="LZE108" s="291"/>
      <c r="LZF108" s="291"/>
      <c r="LZG108" s="291"/>
      <c r="LZH108" s="291"/>
      <c r="LZI108" s="291"/>
      <c r="LZJ108" s="291"/>
      <c r="LZK108" s="291"/>
      <c r="LZL108" s="291"/>
      <c r="LZM108" s="291"/>
      <c r="LZN108" s="291"/>
      <c r="LZO108" s="291"/>
      <c r="LZP108" s="291"/>
      <c r="LZQ108" s="291"/>
      <c r="LZR108" s="291"/>
      <c r="LZS108" s="291"/>
      <c r="LZT108" s="291"/>
      <c r="LZU108" s="291"/>
      <c r="LZV108" s="291"/>
      <c r="LZW108" s="291"/>
      <c r="LZX108" s="291"/>
      <c r="LZY108" s="291"/>
      <c r="LZZ108" s="291"/>
      <c r="MAA108" s="291"/>
      <c r="MAB108" s="291"/>
      <c r="MAC108" s="291"/>
      <c r="MAD108" s="291"/>
      <c r="MAE108" s="291"/>
      <c r="MAF108" s="291"/>
      <c r="MAG108" s="291"/>
      <c r="MAH108" s="291"/>
      <c r="MAI108" s="291"/>
      <c r="MAJ108" s="291"/>
      <c r="MAK108" s="291"/>
      <c r="MAL108" s="291"/>
      <c r="MAM108" s="291"/>
      <c r="MAN108" s="291"/>
      <c r="MAO108" s="291"/>
      <c r="MAP108" s="291"/>
      <c r="MAQ108" s="291"/>
      <c r="MAR108" s="291"/>
      <c r="MAS108" s="291"/>
      <c r="MAT108" s="291"/>
      <c r="MAU108" s="291"/>
      <c r="MAV108" s="291"/>
      <c r="MAW108" s="291"/>
      <c r="MAX108" s="291"/>
      <c r="MAY108" s="291"/>
      <c r="MAZ108" s="291"/>
      <c r="MBA108" s="291"/>
      <c r="MBB108" s="291"/>
      <c r="MBC108" s="291"/>
      <c r="MBD108" s="291"/>
      <c r="MBE108" s="291"/>
      <c r="MBF108" s="291"/>
      <c r="MBG108" s="291"/>
      <c r="MBH108" s="291"/>
      <c r="MBI108" s="291"/>
      <c r="MBJ108" s="291"/>
      <c r="MBK108" s="291"/>
      <c r="MBL108" s="291"/>
      <c r="MBM108" s="291"/>
      <c r="MBN108" s="291"/>
      <c r="MBO108" s="291"/>
      <c r="MBP108" s="291"/>
      <c r="MBQ108" s="291"/>
      <c r="MBR108" s="291"/>
      <c r="MBS108" s="291"/>
      <c r="MBT108" s="291"/>
      <c r="MBU108" s="291"/>
      <c r="MBV108" s="291"/>
      <c r="MBW108" s="291"/>
      <c r="MBX108" s="291"/>
      <c r="MBY108" s="291"/>
      <c r="MBZ108" s="291"/>
      <c r="MCA108" s="291"/>
      <c r="MCB108" s="291"/>
      <c r="MCC108" s="291"/>
      <c r="MCD108" s="291"/>
      <c r="MCE108" s="291"/>
      <c r="MCF108" s="291"/>
      <c r="MCG108" s="291"/>
      <c r="MCH108" s="291"/>
      <c r="MCI108" s="291"/>
      <c r="MCJ108" s="291"/>
      <c r="MCK108" s="291"/>
      <c r="MCL108" s="291"/>
      <c r="MCM108" s="291"/>
      <c r="MCN108" s="291"/>
      <c r="MCO108" s="291"/>
      <c r="MCP108" s="291"/>
      <c r="MCQ108" s="291"/>
      <c r="MCR108" s="291"/>
      <c r="MCS108" s="291"/>
      <c r="MCT108" s="291"/>
      <c r="MCU108" s="291"/>
      <c r="MCV108" s="291"/>
      <c r="MCW108" s="291"/>
      <c r="MCX108" s="291"/>
      <c r="MCY108" s="291"/>
      <c r="MCZ108" s="291"/>
      <c r="MDA108" s="291"/>
      <c r="MDB108" s="291"/>
      <c r="MDC108" s="291"/>
      <c r="MDD108" s="291"/>
      <c r="MDE108" s="291"/>
      <c r="MDF108" s="291"/>
      <c r="MDG108" s="291"/>
      <c r="MDH108" s="291"/>
      <c r="MDI108" s="291"/>
      <c r="MDJ108" s="291"/>
      <c r="MDK108" s="291"/>
      <c r="MDL108" s="291"/>
      <c r="MDM108" s="291"/>
      <c r="MDN108" s="291"/>
      <c r="MDO108" s="291"/>
      <c r="MDP108" s="291"/>
      <c r="MDQ108" s="291"/>
      <c r="MDR108" s="291"/>
      <c r="MDS108" s="291"/>
      <c r="MDT108" s="291"/>
      <c r="MDU108" s="291"/>
      <c r="MDV108" s="291"/>
      <c r="MDW108" s="291"/>
      <c r="MDX108" s="291"/>
      <c r="MDY108" s="291"/>
      <c r="MDZ108" s="291"/>
      <c r="MEA108" s="291"/>
      <c r="MEB108" s="291"/>
      <c r="MEC108" s="291"/>
      <c r="MED108" s="291"/>
      <c r="MEE108" s="291"/>
      <c r="MEF108" s="291"/>
      <c r="MEG108" s="291"/>
      <c r="MEH108" s="291"/>
      <c r="MEI108" s="291"/>
      <c r="MEJ108" s="291"/>
      <c r="MEK108" s="291"/>
      <c r="MEL108" s="291"/>
      <c r="MEM108" s="291"/>
      <c r="MEN108" s="291"/>
      <c r="MEO108" s="291"/>
      <c r="MEP108" s="291"/>
      <c r="MEQ108" s="291"/>
      <c r="MER108" s="291"/>
      <c r="MES108" s="291"/>
      <c r="MET108" s="291"/>
      <c r="MEU108" s="291"/>
      <c r="MEV108" s="291"/>
      <c r="MEW108" s="291"/>
      <c r="MEX108" s="291"/>
      <c r="MEY108" s="291"/>
      <c r="MEZ108" s="291"/>
      <c r="MFA108" s="291"/>
      <c r="MFB108" s="291"/>
      <c r="MFC108" s="291"/>
      <c r="MFD108" s="291"/>
      <c r="MFE108" s="291"/>
      <c r="MFF108" s="291"/>
      <c r="MFG108" s="291"/>
      <c r="MFH108" s="291"/>
      <c r="MFI108" s="291"/>
      <c r="MFJ108" s="291"/>
      <c r="MFK108" s="291"/>
      <c r="MFL108" s="291"/>
      <c r="MFM108" s="291"/>
      <c r="MFN108" s="291"/>
      <c r="MFO108" s="291"/>
      <c r="MFP108" s="291"/>
      <c r="MFQ108" s="291"/>
      <c r="MFR108" s="291"/>
      <c r="MFS108" s="291"/>
      <c r="MFT108" s="291"/>
      <c r="MFU108" s="291"/>
      <c r="MFV108" s="291"/>
      <c r="MFW108" s="291"/>
      <c r="MFX108" s="291"/>
      <c r="MFY108" s="291"/>
      <c r="MFZ108" s="291"/>
      <c r="MGA108" s="291"/>
      <c r="MGB108" s="291"/>
      <c r="MGC108" s="170"/>
      <c r="MGD108" s="291"/>
      <c r="MGE108" s="291"/>
      <c r="MGF108" s="291"/>
      <c r="MGG108" s="291"/>
      <c r="MGH108" s="291"/>
      <c r="MGI108" s="291"/>
      <c r="MGJ108" s="291"/>
      <c r="MGK108" s="291"/>
      <c r="MGL108" s="291"/>
      <c r="MGM108" s="291"/>
      <c r="MGN108" s="291"/>
      <c r="MGO108" s="291"/>
      <c r="MGP108" s="291"/>
      <c r="MGQ108" s="291"/>
      <c r="MGR108" s="291"/>
      <c r="MGS108" s="291"/>
      <c r="MGT108" s="291"/>
      <c r="MGU108" s="291"/>
      <c r="MGV108" s="291"/>
      <c r="MGW108" s="291"/>
      <c r="MGX108" s="291"/>
      <c r="MGY108" s="291"/>
      <c r="MGZ108" s="291"/>
      <c r="MHA108" s="291"/>
      <c r="MHB108" s="291"/>
      <c r="MHC108" s="291"/>
      <c r="MHD108" s="291"/>
      <c r="MHE108" s="291"/>
      <c r="MHF108" s="291"/>
      <c r="MHG108" s="291"/>
      <c r="MHH108" s="291"/>
      <c r="MHI108" s="291"/>
      <c r="MHJ108" s="291"/>
      <c r="MHK108" s="291"/>
      <c r="MHL108" s="291"/>
      <c r="MHM108" s="291"/>
      <c r="MHN108" s="291"/>
      <c r="MHO108" s="291"/>
      <c r="MHP108" s="291"/>
      <c r="MHQ108" s="291"/>
      <c r="MHR108" s="291"/>
      <c r="MHS108" s="291"/>
      <c r="MHT108" s="291"/>
      <c r="MHU108" s="291"/>
      <c r="MHV108" s="291"/>
      <c r="MHW108" s="291"/>
      <c r="MHX108" s="291"/>
      <c r="MHY108" s="291"/>
      <c r="MHZ108" s="291"/>
      <c r="MIA108" s="291"/>
      <c r="MIB108" s="291"/>
      <c r="MIC108" s="291"/>
      <c r="MID108" s="291"/>
      <c r="MIE108" s="291"/>
      <c r="MIF108" s="291"/>
      <c r="MIG108" s="291"/>
      <c r="MIH108" s="291"/>
      <c r="MII108" s="291"/>
      <c r="MIJ108" s="291"/>
      <c r="MIK108" s="291"/>
      <c r="MIL108" s="291"/>
      <c r="MIM108" s="291"/>
      <c r="MIN108" s="291"/>
      <c r="MIO108" s="291"/>
      <c r="MIP108" s="291"/>
      <c r="MIQ108" s="291"/>
      <c r="MIR108" s="291"/>
      <c r="MIS108" s="291"/>
      <c r="MIT108" s="291"/>
      <c r="MIU108" s="291"/>
      <c r="MIV108" s="291"/>
      <c r="MIW108" s="291"/>
      <c r="MIX108" s="291"/>
      <c r="MIY108" s="291"/>
      <c r="MIZ108" s="291"/>
      <c r="MJA108" s="291"/>
      <c r="MJB108" s="291"/>
      <c r="MJC108" s="291"/>
      <c r="MJD108" s="291"/>
      <c r="MJE108" s="291"/>
      <c r="MJF108" s="291"/>
      <c r="MJG108" s="291"/>
      <c r="MJH108" s="291"/>
      <c r="MJI108" s="291"/>
      <c r="MJJ108" s="291"/>
      <c r="MJK108" s="291"/>
      <c r="MJL108" s="291"/>
      <c r="MJM108" s="291"/>
      <c r="MJN108" s="291"/>
      <c r="MJO108" s="291"/>
      <c r="MJP108" s="291"/>
      <c r="MJQ108" s="291"/>
      <c r="MJR108" s="291"/>
      <c r="MJS108" s="291"/>
      <c r="MJT108" s="291"/>
      <c r="MJU108" s="291"/>
      <c r="MJV108" s="291"/>
      <c r="MJW108" s="291"/>
      <c r="MJX108" s="291"/>
      <c r="MJY108" s="291"/>
      <c r="MJZ108" s="291"/>
      <c r="MKA108" s="291"/>
      <c r="MKB108" s="291"/>
      <c r="MKC108" s="291"/>
      <c r="MKD108" s="291"/>
      <c r="MKE108" s="291"/>
      <c r="MKF108" s="291"/>
      <c r="MKG108" s="291"/>
      <c r="MKH108" s="291"/>
      <c r="MKI108" s="291"/>
      <c r="MKJ108" s="291"/>
      <c r="MKK108" s="291"/>
      <c r="MKL108" s="291"/>
      <c r="MKM108" s="291"/>
      <c r="MKN108" s="291"/>
      <c r="MKO108" s="291"/>
      <c r="MKP108" s="291"/>
      <c r="MKQ108" s="291"/>
      <c r="MKR108" s="291"/>
      <c r="MKS108" s="291"/>
      <c r="MKT108" s="291"/>
      <c r="MKU108" s="291"/>
      <c r="MKV108" s="291"/>
      <c r="MKW108" s="291"/>
      <c r="MKX108" s="291"/>
      <c r="MKY108" s="291"/>
      <c r="MKZ108" s="291"/>
      <c r="MLA108" s="291"/>
      <c r="MLB108" s="291"/>
      <c r="MLC108" s="291"/>
      <c r="MLD108" s="291"/>
      <c r="MLE108" s="291"/>
      <c r="MLF108" s="291"/>
      <c r="MLG108" s="291"/>
      <c r="MLH108" s="291"/>
      <c r="MLI108" s="291"/>
      <c r="MLJ108" s="291"/>
      <c r="MLK108" s="291"/>
      <c r="MLL108" s="291"/>
      <c r="MLM108" s="291"/>
      <c r="MLN108" s="291"/>
      <c r="MLO108" s="291"/>
      <c r="MLP108" s="291"/>
      <c r="MLQ108" s="291"/>
      <c r="MLR108" s="291"/>
      <c r="MLS108" s="291"/>
      <c r="MLT108" s="291"/>
      <c r="MLU108" s="291"/>
      <c r="MLV108" s="291"/>
      <c r="MLW108" s="291"/>
      <c r="MLX108" s="291"/>
      <c r="MLY108" s="291"/>
      <c r="MLZ108" s="291"/>
      <c r="MMA108" s="291"/>
      <c r="MMB108" s="291"/>
      <c r="MMC108" s="291"/>
      <c r="MMD108" s="291"/>
      <c r="MME108" s="291"/>
      <c r="MMF108" s="291"/>
      <c r="MMG108" s="291"/>
      <c r="MMH108" s="291"/>
      <c r="MMI108" s="291"/>
      <c r="MMJ108" s="291"/>
      <c r="MMK108" s="291"/>
      <c r="MML108" s="291"/>
      <c r="MMM108" s="291"/>
      <c r="MMN108" s="291"/>
      <c r="MMO108" s="291"/>
      <c r="MMP108" s="291"/>
      <c r="MMQ108" s="291"/>
      <c r="MMR108" s="291"/>
      <c r="MMS108" s="291"/>
      <c r="MMT108" s="291"/>
      <c r="MMU108" s="291"/>
      <c r="MMV108" s="291"/>
      <c r="MMW108" s="291"/>
      <c r="MMX108" s="291"/>
      <c r="MMY108" s="291"/>
      <c r="MMZ108" s="291"/>
      <c r="MNA108" s="291"/>
      <c r="MNB108" s="291"/>
      <c r="MNC108" s="291"/>
      <c r="MND108" s="291"/>
      <c r="MNE108" s="291"/>
      <c r="MNF108" s="291"/>
      <c r="MNG108" s="291"/>
      <c r="MNH108" s="291"/>
      <c r="MNI108" s="291"/>
      <c r="MNJ108" s="291"/>
      <c r="MNK108" s="291"/>
      <c r="MNL108" s="291"/>
      <c r="MNM108" s="291"/>
      <c r="MNN108" s="291"/>
      <c r="MNO108" s="291"/>
      <c r="MNP108" s="291"/>
      <c r="MNQ108" s="291"/>
      <c r="MNR108" s="291"/>
      <c r="MNS108" s="291"/>
      <c r="MNT108" s="291"/>
      <c r="MNU108" s="291"/>
      <c r="MNV108" s="291"/>
      <c r="MNW108" s="291"/>
      <c r="MNX108" s="291"/>
      <c r="MNY108" s="291"/>
      <c r="MNZ108" s="291"/>
      <c r="MOA108" s="291"/>
      <c r="MOB108" s="291"/>
      <c r="MOC108" s="291"/>
      <c r="MOD108" s="291"/>
      <c r="MOE108" s="291"/>
      <c r="MOF108" s="291"/>
      <c r="MOG108" s="291"/>
      <c r="MOH108" s="291"/>
      <c r="MOI108" s="291"/>
      <c r="MOJ108" s="291"/>
      <c r="MOK108" s="291"/>
      <c r="MOL108" s="291"/>
      <c r="MOM108" s="291"/>
      <c r="MON108" s="291"/>
      <c r="MOO108" s="291"/>
      <c r="MOP108" s="291"/>
      <c r="MOQ108" s="291"/>
      <c r="MOR108" s="291"/>
      <c r="MOS108" s="291"/>
      <c r="MOT108" s="291"/>
      <c r="MOU108" s="291"/>
      <c r="MOV108" s="291"/>
      <c r="MOW108" s="291"/>
      <c r="MOX108" s="291"/>
      <c r="MOY108" s="291"/>
      <c r="MOZ108" s="291"/>
      <c r="MPA108" s="291"/>
      <c r="MPB108" s="291"/>
      <c r="MPC108" s="291"/>
      <c r="MPD108" s="291"/>
      <c r="MPE108" s="291"/>
      <c r="MPF108" s="291"/>
      <c r="MPG108" s="291"/>
      <c r="MPH108" s="291"/>
      <c r="MPI108" s="291"/>
      <c r="MPJ108" s="291"/>
      <c r="MPK108" s="291"/>
      <c r="MPL108" s="291"/>
      <c r="MPM108" s="291"/>
      <c r="MPN108" s="291"/>
      <c r="MPO108" s="291"/>
      <c r="MPP108" s="291"/>
      <c r="MPQ108" s="291"/>
      <c r="MPR108" s="291"/>
      <c r="MPS108" s="291"/>
      <c r="MPT108" s="291"/>
      <c r="MPU108" s="291"/>
      <c r="MPV108" s="291"/>
      <c r="MPW108" s="291"/>
      <c r="MPX108" s="291"/>
      <c r="MPY108" s="170"/>
      <c r="MPZ108" s="291"/>
      <c r="MQA108" s="291"/>
      <c r="MQB108" s="291"/>
      <c r="MQC108" s="291"/>
      <c r="MQD108" s="291"/>
      <c r="MQE108" s="291"/>
      <c r="MQF108" s="291"/>
      <c r="MQG108" s="291"/>
      <c r="MQH108" s="291"/>
      <c r="MQI108" s="291"/>
      <c r="MQJ108" s="291"/>
      <c r="MQK108" s="291"/>
      <c r="MQL108" s="291"/>
      <c r="MQM108" s="291"/>
      <c r="MQN108" s="291"/>
      <c r="MQO108" s="291"/>
      <c r="MQP108" s="291"/>
      <c r="MQQ108" s="291"/>
      <c r="MQR108" s="291"/>
      <c r="MQS108" s="291"/>
      <c r="MQT108" s="291"/>
      <c r="MQU108" s="291"/>
      <c r="MQV108" s="291"/>
      <c r="MQW108" s="291"/>
      <c r="MQX108" s="291"/>
      <c r="MQY108" s="291"/>
      <c r="MQZ108" s="291"/>
      <c r="MRA108" s="291"/>
      <c r="MRB108" s="291"/>
      <c r="MRC108" s="291"/>
      <c r="MRD108" s="291"/>
      <c r="MRE108" s="291"/>
      <c r="MRF108" s="291"/>
      <c r="MRG108" s="291"/>
      <c r="MRH108" s="291"/>
      <c r="MRI108" s="291"/>
      <c r="MRJ108" s="291"/>
      <c r="MRK108" s="291"/>
      <c r="MRL108" s="291"/>
      <c r="MRM108" s="291"/>
      <c r="MRN108" s="291"/>
      <c r="MRO108" s="291"/>
      <c r="MRP108" s="291"/>
      <c r="MRQ108" s="291"/>
      <c r="MRR108" s="291"/>
      <c r="MRS108" s="291"/>
      <c r="MRT108" s="291"/>
      <c r="MRU108" s="291"/>
      <c r="MRV108" s="291"/>
      <c r="MRW108" s="291"/>
      <c r="MRX108" s="291"/>
      <c r="MRY108" s="291"/>
      <c r="MRZ108" s="291"/>
      <c r="MSA108" s="291"/>
      <c r="MSB108" s="291"/>
      <c r="MSC108" s="291"/>
      <c r="MSD108" s="291"/>
      <c r="MSE108" s="291"/>
      <c r="MSF108" s="291"/>
      <c r="MSG108" s="291"/>
      <c r="MSH108" s="291"/>
      <c r="MSI108" s="291"/>
      <c r="MSJ108" s="291"/>
      <c r="MSK108" s="291"/>
      <c r="MSL108" s="291"/>
      <c r="MSM108" s="291"/>
      <c r="MSN108" s="291"/>
      <c r="MSO108" s="291"/>
      <c r="MSP108" s="291"/>
      <c r="MSQ108" s="291"/>
      <c r="MSR108" s="291"/>
      <c r="MSS108" s="291"/>
      <c r="MST108" s="291"/>
      <c r="MSU108" s="291"/>
      <c r="MSV108" s="291"/>
      <c r="MSW108" s="291"/>
      <c r="MSX108" s="291"/>
      <c r="MSY108" s="291"/>
      <c r="MSZ108" s="291"/>
      <c r="MTA108" s="291"/>
      <c r="MTB108" s="291"/>
      <c r="MTC108" s="291"/>
      <c r="MTD108" s="291"/>
      <c r="MTE108" s="291"/>
      <c r="MTF108" s="291"/>
      <c r="MTG108" s="291"/>
      <c r="MTH108" s="291"/>
      <c r="MTI108" s="291"/>
      <c r="MTJ108" s="291"/>
      <c r="MTK108" s="291"/>
      <c r="MTL108" s="291"/>
      <c r="MTM108" s="291"/>
      <c r="MTN108" s="291"/>
      <c r="MTO108" s="291"/>
      <c r="MTP108" s="291"/>
      <c r="MTQ108" s="291"/>
      <c r="MTR108" s="291"/>
      <c r="MTS108" s="291"/>
      <c r="MTT108" s="291"/>
      <c r="MTU108" s="291"/>
      <c r="MTV108" s="291"/>
      <c r="MTW108" s="291"/>
      <c r="MTX108" s="291"/>
      <c r="MTY108" s="291"/>
      <c r="MTZ108" s="291"/>
      <c r="MUA108" s="291"/>
      <c r="MUB108" s="291"/>
      <c r="MUC108" s="291"/>
      <c r="MUD108" s="291"/>
      <c r="MUE108" s="291"/>
      <c r="MUF108" s="291"/>
      <c r="MUG108" s="291"/>
      <c r="MUH108" s="291"/>
      <c r="MUI108" s="291"/>
      <c r="MUJ108" s="291"/>
      <c r="MUK108" s="291"/>
      <c r="MUL108" s="291"/>
      <c r="MUM108" s="291"/>
      <c r="MUN108" s="291"/>
      <c r="MUO108" s="291"/>
      <c r="MUP108" s="291"/>
      <c r="MUQ108" s="291"/>
      <c r="MUR108" s="291"/>
      <c r="MUS108" s="291"/>
      <c r="MUT108" s="291"/>
      <c r="MUU108" s="291"/>
      <c r="MUV108" s="291"/>
      <c r="MUW108" s="291"/>
      <c r="MUX108" s="291"/>
      <c r="MUY108" s="291"/>
      <c r="MUZ108" s="291"/>
      <c r="MVA108" s="291"/>
      <c r="MVB108" s="291"/>
      <c r="MVC108" s="291"/>
      <c r="MVD108" s="291"/>
      <c r="MVE108" s="291"/>
      <c r="MVF108" s="291"/>
      <c r="MVG108" s="291"/>
      <c r="MVH108" s="291"/>
      <c r="MVI108" s="291"/>
      <c r="MVJ108" s="291"/>
      <c r="MVK108" s="291"/>
      <c r="MVL108" s="291"/>
      <c r="MVM108" s="291"/>
      <c r="MVN108" s="291"/>
      <c r="MVO108" s="291"/>
      <c r="MVP108" s="291"/>
      <c r="MVQ108" s="291"/>
      <c r="MVR108" s="291"/>
      <c r="MVS108" s="291"/>
      <c r="MVT108" s="291"/>
      <c r="MVU108" s="291"/>
      <c r="MVV108" s="291"/>
      <c r="MVW108" s="291"/>
      <c r="MVX108" s="291"/>
      <c r="MVY108" s="291"/>
      <c r="MVZ108" s="291"/>
      <c r="MWA108" s="291"/>
      <c r="MWB108" s="291"/>
      <c r="MWC108" s="291"/>
      <c r="MWD108" s="291"/>
      <c r="MWE108" s="291"/>
      <c r="MWF108" s="291"/>
      <c r="MWG108" s="291"/>
      <c r="MWH108" s="291"/>
      <c r="MWI108" s="291"/>
      <c r="MWJ108" s="291"/>
      <c r="MWK108" s="291"/>
      <c r="MWL108" s="291"/>
      <c r="MWM108" s="291"/>
      <c r="MWN108" s="291"/>
      <c r="MWO108" s="291"/>
      <c r="MWP108" s="291"/>
      <c r="MWQ108" s="291"/>
      <c r="MWR108" s="291"/>
      <c r="MWS108" s="291"/>
      <c r="MWT108" s="291"/>
      <c r="MWU108" s="291"/>
      <c r="MWV108" s="291"/>
      <c r="MWW108" s="291"/>
      <c r="MWX108" s="291"/>
      <c r="MWY108" s="291"/>
      <c r="MWZ108" s="291"/>
      <c r="MXA108" s="291"/>
      <c r="MXB108" s="291"/>
      <c r="MXC108" s="291"/>
      <c r="MXD108" s="291"/>
      <c r="MXE108" s="291"/>
      <c r="MXF108" s="291"/>
      <c r="MXG108" s="291"/>
      <c r="MXH108" s="291"/>
      <c r="MXI108" s="291"/>
      <c r="MXJ108" s="291"/>
      <c r="MXK108" s="291"/>
      <c r="MXL108" s="291"/>
      <c r="MXM108" s="291"/>
      <c r="MXN108" s="291"/>
      <c r="MXO108" s="291"/>
      <c r="MXP108" s="291"/>
      <c r="MXQ108" s="291"/>
      <c r="MXR108" s="291"/>
      <c r="MXS108" s="291"/>
      <c r="MXT108" s="291"/>
      <c r="MXU108" s="291"/>
      <c r="MXV108" s="291"/>
      <c r="MXW108" s="291"/>
      <c r="MXX108" s="291"/>
      <c r="MXY108" s="291"/>
      <c r="MXZ108" s="291"/>
      <c r="MYA108" s="291"/>
      <c r="MYB108" s="291"/>
      <c r="MYC108" s="291"/>
      <c r="MYD108" s="291"/>
      <c r="MYE108" s="291"/>
      <c r="MYF108" s="291"/>
      <c r="MYG108" s="291"/>
      <c r="MYH108" s="291"/>
      <c r="MYI108" s="291"/>
      <c r="MYJ108" s="291"/>
      <c r="MYK108" s="291"/>
      <c r="MYL108" s="291"/>
      <c r="MYM108" s="291"/>
      <c r="MYN108" s="291"/>
      <c r="MYO108" s="291"/>
      <c r="MYP108" s="291"/>
      <c r="MYQ108" s="291"/>
      <c r="MYR108" s="291"/>
      <c r="MYS108" s="291"/>
      <c r="MYT108" s="291"/>
      <c r="MYU108" s="291"/>
      <c r="MYV108" s="291"/>
      <c r="MYW108" s="291"/>
      <c r="MYX108" s="291"/>
      <c r="MYY108" s="291"/>
      <c r="MYZ108" s="291"/>
      <c r="MZA108" s="291"/>
      <c r="MZB108" s="291"/>
      <c r="MZC108" s="291"/>
      <c r="MZD108" s="291"/>
      <c r="MZE108" s="291"/>
      <c r="MZF108" s="291"/>
      <c r="MZG108" s="291"/>
      <c r="MZH108" s="291"/>
      <c r="MZI108" s="291"/>
      <c r="MZJ108" s="291"/>
      <c r="MZK108" s="291"/>
      <c r="MZL108" s="291"/>
      <c r="MZM108" s="291"/>
      <c r="MZN108" s="291"/>
      <c r="MZO108" s="291"/>
      <c r="MZP108" s="291"/>
      <c r="MZQ108" s="291"/>
      <c r="MZR108" s="291"/>
      <c r="MZS108" s="291"/>
      <c r="MZT108" s="291"/>
      <c r="MZU108" s="170"/>
      <c r="MZV108" s="291"/>
      <c r="MZW108" s="291"/>
      <c r="MZX108" s="291"/>
      <c r="MZY108" s="291"/>
      <c r="MZZ108" s="291"/>
      <c r="NAA108" s="291"/>
      <c r="NAB108" s="291"/>
      <c r="NAC108" s="291"/>
      <c r="NAD108" s="291"/>
      <c r="NAE108" s="291"/>
      <c r="NAF108" s="291"/>
      <c r="NAG108" s="291"/>
      <c r="NAH108" s="291"/>
      <c r="NAI108" s="291"/>
      <c r="NAJ108" s="291"/>
      <c r="NAK108" s="291"/>
      <c r="NAL108" s="291"/>
      <c r="NAM108" s="291"/>
      <c r="NAN108" s="291"/>
      <c r="NAO108" s="291"/>
      <c r="NAP108" s="291"/>
      <c r="NAQ108" s="291"/>
      <c r="NAR108" s="291"/>
      <c r="NAS108" s="291"/>
      <c r="NAT108" s="291"/>
      <c r="NAU108" s="291"/>
      <c r="NAV108" s="291"/>
      <c r="NAW108" s="291"/>
      <c r="NAX108" s="291"/>
      <c r="NAY108" s="291"/>
      <c r="NAZ108" s="291"/>
      <c r="NBA108" s="291"/>
      <c r="NBB108" s="291"/>
      <c r="NBC108" s="291"/>
      <c r="NBD108" s="291"/>
      <c r="NBE108" s="291"/>
      <c r="NBF108" s="291"/>
      <c r="NBG108" s="291"/>
      <c r="NBH108" s="291"/>
      <c r="NBI108" s="291"/>
      <c r="NBJ108" s="291"/>
      <c r="NBK108" s="291"/>
      <c r="NBL108" s="291"/>
      <c r="NBM108" s="291"/>
      <c r="NBN108" s="291"/>
      <c r="NBO108" s="291"/>
      <c r="NBP108" s="291"/>
      <c r="NBQ108" s="291"/>
      <c r="NBR108" s="291"/>
      <c r="NBS108" s="291"/>
      <c r="NBT108" s="291"/>
      <c r="NBU108" s="291"/>
      <c r="NBV108" s="291"/>
      <c r="NBW108" s="291"/>
      <c r="NBX108" s="291"/>
      <c r="NBY108" s="291"/>
      <c r="NBZ108" s="291"/>
      <c r="NCA108" s="291"/>
      <c r="NCB108" s="291"/>
      <c r="NCC108" s="291"/>
      <c r="NCD108" s="291"/>
      <c r="NCE108" s="291"/>
      <c r="NCF108" s="291"/>
      <c r="NCG108" s="291"/>
      <c r="NCH108" s="291"/>
      <c r="NCI108" s="291"/>
      <c r="NCJ108" s="291"/>
      <c r="NCK108" s="291"/>
      <c r="NCL108" s="291"/>
      <c r="NCM108" s="291"/>
      <c r="NCN108" s="291"/>
      <c r="NCO108" s="291"/>
      <c r="NCP108" s="291"/>
      <c r="NCQ108" s="291"/>
      <c r="NCR108" s="291"/>
      <c r="NCS108" s="291"/>
      <c r="NCT108" s="291"/>
      <c r="NCU108" s="291"/>
      <c r="NCV108" s="291"/>
      <c r="NCW108" s="291"/>
      <c r="NCX108" s="291"/>
      <c r="NCY108" s="291"/>
      <c r="NCZ108" s="291"/>
      <c r="NDA108" s="291"/>
      <c r="NDB108" s="291"/>
      <c r="NDC108" s="291"/>
      <c r="NDD108" s="291"/>
      <c r="NDE108" s="291"/>
      <c r="NDF108" s="291"/>
      <c r="NDG108" s="291"/>
      <c r="NDH108" s="291"/>
      <c r="NDI108" s="291"/>
      <c r="NDJ108" s="291"/>
      <c r="NDK108" s="291"/>
      <c r="NDL108" s="291"/>
      <c r="NDM108" s="291"/>
      <c r="NDN108" s="291"/>
      <c r="NDO108" s="291"/>
      <c r="NDP108" s="291"/>
      <c r="NDQ108" s="291"/>
      <c r="NDR108" s="291"/>
      <c r="NDS108" s="291"/>
      <c r="NDT108" s="291"/>
      <c r="NDU108" s="291"/>
      <c r="NDV108" s="291"/>
      <c r="NDW108" s="291"/>
      <c r="NDX108" s="291"/>
      <c r="NDY108" s="291"/>
      <c r="NDZ108" s="291"/>
      <c r="NEA108" s="291"/>
      <c r="NEB108" s="291"/>
      <c r="NEC108" s="291"/>
      <c r="NED108" s="291"/>
      <c r="NEE108" s="291"/>
      <c r="NEF108" s="291"/>
      <c r="NEG108" s="291"/>
      <c r="NEH108" s="291"/>
      <c r="NEI108" s="291"/>
      <c r="NEJ108" s="291"/>
      <c r="NEK108" s="291"/>
      <c r="NEL108" s="291"/>
      <c r="NEM108" s="291"/>
      <c r="NEN108" s="291"/>
      <c r="NEO108" s="291"/>
      <c r="NEP108" s="291"/>
      <c r="NEQ108" s="291"/>
      <c r="NER108" s="291"/>
      <c r="NES108" s="291"/>
      <c r="NET108" s="291"/>
      <c r="NEU108" s="291"/>
      <c r="NEV108" s="291"/>
      <c r="NEW108" s="291"/>
      <c r="NEX108" s="291"/>
      <c r="NEY108" s="291"/>
      <c r="NEZ108" s="291"/>
      <c r="NFA108" s="291"/>
      <c r="NFB108" s="291"/>
      <c r="NFC108" s="291"/>
      <c r="NFD108" s="291"/>
      <c r="NFE108" s="291"/>
      <c r="NFF108" s="291"/>
      <c r="NFG108" s="291"/>
      <c r="NFH108" s="291"/>
      <c r="NFI108" s="291"/>
      <c r="NFJ108" s="291"/>
      <c r="NFK108" s="291"/>
      <c r="NFL108" s="291"/>
      <c r="NFM108" s="291"/>
      <c r="NFN108" s="291"/>
      <c r="NFO108" s="291"/>
      <c r="NFP108" s="291"/>
      <c r="NFQ108" s="291"/>
      <c r="NFR108" s="291"/>
      <c r="NFS108" s="291"/>
      <c r="NFT108" s="291"/>
      <c r="NFU108" s="291"/>
      <c r="NFV108" s="291"/>
      <c r="NFW108" s="291"/>
      <c r="NFX108" s="291"/>
      <c r="NFY108" s="291"/>
      <c r="NFZ108" s="291"/>
      <c r="NGA108" s="291"/>
      <c r="NGB108" s="291"/>
      <c r="NGC108" s="291"/>
      <c r="NGD108" s="291"/>
      <c r="NGE108" s="291"/>
      <c r="NGF108" s="291"/>
      <c r="NGG108" s="291"/>
      <c r="NGH108" s="291"/>
      <c r="NGI108" s="291"/>
      <c r="NGJ108" s="291"/>
      <c r="NGK108" s="291"/>
      <c r="NGL108" s="291"/>
      <c r="NGM108" s="291"/>
      <c r="NGN108" s="291"/>
      <c r="NGO108" s="291"/>
      <c r="NGP108" s="291"/>
      <c r="NGQ108" s="291"/>
      <c r="NGR108" s="291"/>
      <c r="NGS108" s="291"/>
      <c r="NGT108" s="291"/>
      <c r="NGU108" s="291"/>
      <c r="NGV108" s="291"/>
      <c r="NGW108" s="291"/>
      <c r="NGX108" s="291"/>
      <c r="NGY108" s="291"/>
      <c r="NGZ108" s="291"/>
      <c r="NHA108" s="291"/>
      <c r="NHB108" s="291"/>
      <c r="NHC108" s="291"/>
      <c r="NHD108" s="291"/>
      <c r="NHE108" s="291"/>
      <c r="NHF108" s="291"/>
      <c r="NHG108" s="291"/>
      <c r="NHH108" s="291"/>
      <c r="NHI108" s="291"/>
      <c r="NHJ108" s="291"/>
      <c r="NHK108" s="291"/>
      <c r="NHL108" s="291"/>
      <c r="NHM108" s="291"/>
      <c r="NHN108" s="291"/>
      <c r="NHO108" s="291"/>
      <c r="NHP108" s="291"/>
      <c r="NHQ108" s="291"/>
      <c r="NHR108" s="291"/>
      <c r="NHS108" s="291"/>
      <c r="NHT108" s="291"/>
      <c r="NHU108" s="291"/>
      <c r="NHV108" s="291"/>
      <c r="NHW108" s="291"/>
      <c r="NHX108" s="291"/>
      <c r="NHY108" s="291"/>
      <c r="NHZ108" s="291"/>
      <c r="NIA108" s="291"/>
      <c r="NIB108" s="291"/>
      <c r="NIC108" s="291"/>
      <c r="NID108" s="291"/>
      <c r="NIE108" s="291"/>
      <c r="NIF108" s="291"/>
      <c r="NIG108" s="291"/>
      <c r="NIH108" s="291"/>
      <c r="NII108" s="291"/>
      <c r="NIJ108" s="291"/>
      <c r="NIK108" s="291"/>
      <c r="NIL108" s="291"/>
      <c r="NIM108" s="291"/>
      <c r="NIN108" s="291"/>
      <c r="NIO108" s="291"/>
      <c r="NIP108" s="291"/>
      <c r="NIQ108" s="291"/>
      <c r="NIR108" s="291"/>
      <c r="NIS108" s="291"/>
      <c r="NIT108" s="291"/>
      <c r="NIU108" s="291"/>
      <c r="NIV108" s="291"/>
      <c r="NIW108" s="291"/>
      <c r="NIX108" s="291"/>
      <c r="NIY108" s="291"/>
      <c r="NIZ108" s="291"/>
      <c r="NJA108" s="291"/>
      <c r="NJB108" s="291"/>
      <c r="NJC108" s="291"/>
      <c r="NJD108" s="291"/>
      <c r="NJE108" s="291"/>
      <c r="NJF108" s="291"/>
      <c r="NJG108" s="291"/>
      <c r="NJH108" s="291"/>
      <c r="NJI108" s="291"/>
      <c r="NJJ108" s="291"/>
      <c r="NJK108" s="291"/>
      <c r="NJL108" s="291"/>
      <c r="NJM108" s="291"/>
      <c r="NJN108" s="291"/>
      <c r="NJO108" s="291"/>
      <c r="NJP108" s="291"/>
      <c r="NJQ108" s="170"/>
      <c r="NJR108" s="291"/>
      <c r="NJS108" s="291"/>
      <c r="NJT108" s="291"/>
      <c r="NJU108" s="291"/>
      <c r="NJV108" s="291"/>
      <c r="NJW108" s="291"/>
      <c r="NJX108" s="291"/>
      <c r="NJY108" s="291"/>
      <c r="NJZ108" s="291"/>
      <c r="NKA108" s="291"/>
      <c r="NKB108" s="291"/>
      <c r="NKC108" s="291"/>
      <c r="NKD108" s="291"/>
      <c r="NKE108" s="291"/>
      <c r="NKF108" s="291"/>
      <c r="NKG108" s="291"/>
      <c r="NKH108" s="291"/>
      <c r="NKI108" s="291"/>
      <c r="NKJ108" s="291"/>
      <c r="NKK108" s="291"/>
      <c r="NKL108" s="291"/>
      <c r="NKM108" s="291"/>
      <c r="NKN108" s="291"/>
      <c r="NKO108" s="291"/>
      <c r="NKP108" s="291"/>
      <c r="NKQ108" s="291"/>
      <c r="NKR108" s="291"/>
      <c r="NKS108" s="291"/>
      <c r="NKT108" s="291"/>
      <c r="NKU108" s="291"/>
      <c r="NKV108" s="291"/>
      <c r="NKW108" s="291"/>
      <c r="NKX108" s="291"/>
      <c r="NKY108" s="291"/>
      <c r="NKZ108" s="291"/>
      <c r="NLA108" s="291"/>
      <c r="NLB108" s="291"/>
      <c r="NLC108" s="291"/>
      <c r="NLD108" s="291"/>
      <c r="NLE108" s="291"/>
      <c r="NLF108" s="291"/>
      <c r="NLG108" s="291"/>
      <c r="NLH108" s="291"/>
      <c r="NLI108" s="291"/>
      <c r="NLJ108" s="291"/>
      <c r="NLK108" s="291"/>
      <c r="NLL108" s="291"/>
      <c r="NLM108" s="291"/>
      <c r="NLN108" s="291"/>
      <c r="NLO108" s="291"/>
      <c r="NLP108" s="291"/>
      <c r="NLQ108" s="291"/>
      <c r="NLR108" s="291"/>
      <c r="NLS108" s="291"/>
      <c r="NLT108" s="291"/>
      <c r="NLU108" s="291"/>
      <c r="NLV108" s="291"/>
      <c r="NLW108" s="291"/>
      <c r="NLX108" s="291"/>
      <c r="NLY108" s="291"/>
      <c r="NLZ108" s="291"/>
      <c r="NMA108" s="291"/>
      <c r="NMB108" s="291"/>
      <c r="NMC108" s="291"/>
      <c r="NMD108" s="291"/>
      <c r="NME108" s="291"/>
      <c r="NMF108" s="291"/>
      <c r="NMG108" s="291"/>
      <c r="NMH108" s="291"/>
      <c r="NMI108" s="291"/>
      <c r="NMJ108" s="291"/>
      <c r="NMK108" s="291"/>
      <c r="NML108" s="291"/>
      <c r="NMM108" s="291"/>
      <c r="NMN108" s="291"/>
      <c r="NMO108" s="291"/>
      <c r="NMP108" s="291"/>
      <c r="NMQ108" s="291"/>
      <c r="NMR108" s="291"/>
      <c r="NMS108" s="291"/>
      <c r="NMT108" s="291"/>
      <c r="NMU108" s="291"/>
      <c r="NMV108" s="291"/>
      <c r="NMW108" s="291"/>
      <c r="NMX108" s="291"/>
      <c r="NMY108" s="291"/>
      <c r="NMZ108" s="291"/>
      <c r="NNA108" s="291"/>
      <c r="NNB108" s="291"/>
      <c r="NNC108" s="291"/>
      <c r="NND108" s="291"/>
      <c r="NNE108" s="291"/>
      <c r="NNF108" s="291"/>
      <c r="NNG108" s="291"/>
      <c r="NNH108" s="291"/>
      <c r="NNI108" s="291"/>
      <c r="NNJ108" s="291"/>
      <c r="NNK108" s="291"/>
      <c r="NNL108" s="291"/>
      <c r="NNM108" s="291"/>
      <c r="NNN108" s="291"/>
      <c r="NNO108" s="291"/>
      <c r="NNP108" s="291"/>
      <c r="NNQ108" s="291"/>
      <c r="NNR108" s="291"/>
      <c r="NNS108" s="291"/>
      <c r="NNT108" s="291"/>
      <c r="NNU108" s="291"/>
      <c r="NNV108" s="291"/>
      <c r="NNW108" s="291"/>
      <c r="NNX108" s="291"/>
      <c r="NNY108" s="291"/>
      <c r="NNZ108" s="291"/>
      <c r="NOA108" s="291"/>
      <c r="NOB108" s="291"/>
      <c r="NOC108" s="291"/>
      <c r="NOD108" s="291"/>
      <c r="NOE108" s="291"/>
      <c r="NOF108" s="291"/>
      <c r="NOG108" s="291"/>
      <c r="NOH108" s="291"/>
      <c r="NOI108" s="291"/>
      <c r="NOJ108" s="291"/>
      <c r="NOK108" s="291"/>
      <c r="NOL108" s="291"/>
      <c r="NOM108" s="291"/>
      <c r="NON108" s="291"/>
      <c r="NOO108" s="291"/>
      <c r="NOP108" s="291"/>
      <c r="NOQ108" s="291"/>
      <c r="NOR108" s="291"/>
      <c r="NOS108" s="291"/>
      <c r="NOT108" s="291"/>
      <c r="NOU108" s="291"/>
      <c r="NOV108" s="291"/>
      <c r="NOW108" s="291"/>
      <c r="NOX108" s="291"/>
      <c r="NOY108" s="291"/>
      <c r="NOZ108" s="291"/>
      <c r="NPA108" s="291"/>
      <c r="NPB108" s="291"/>
      <c r="NPC108" s="291"/>
      <c r="NPD108" s="291"/>
      <c r="NPE108" s="291"/>
      <c r="NPF108" s="291"/>
      <c r="NPG108" s="291"/>
      <c r="NPH108" s="291"/>
      <c r="NPI108" s="291"/>
      <c r="NPJ108" s="291"/>
      <c r="NPK108" s="291"/>
      <c r="NPL108" s="291"/>
      <c r="NPM108" s="291"/>
      <c r="NPN108" s="291"/>
      <c r="NPO108" s="291"/>
      <c r="NPP108" s="291"/>
      <c r="NPQ108" s="291"/>
      <c r="NPR108" s="291"/>
      <c r="NPS108" s="291"/>
      <c r="NPT108" s="291"/>
      <c r="NPU108" s="291"/>
      <c r="NPV108" s="291"/>
      <c r="NPW108" s="291"/>
      <c r="NPX108" s="291"/>
      <c r="NPY108" s="291"/>
      <c r="NPZ108" s="291"/>
      <c r="NQA108" s="291"/>
      <c r="NQB108" s="291"/>
      <c r="NQC108" s="291"/>
      <c r="NQD108" s="291"/>
      <c r="NQE108" s="291"/>
      <c r="NQF108" s="291"/>
      <c r="NQG108" s="291"/>
      <c r="NQH108" s="291"/>
      <c r="NQI108" s="291"/>
      <c r="NQJ108" s="291"/>
      <c r="NQK108" s="291"/>
      <c r="NQL108" s="291"/>
      <c r="NQM108" s="291"/>
      <c r="NQN108" s="291"/>
      <c r="NQO108" s="291"/>
      <c r="NQP108" s="291"/>
      <c r="NQQ108" s="291"/>
      <c r="NQR108" s="291"/>
      <c r="NQS108" s="291"/>
      <c r="NQT108" s="291"/>
      <c r="NQU108" s="291"/>
      <c r="NQV108" s="291"/>
      <c r="NQW108" s="291"/>
      <c r="NQX108" s="291"/>
      <c r="NQY108" s="291"/>
      <c r="NQZ108" s="291"/>
      <c r="NRA108" s="291"/>
      <c r="NRB108" s="291"/>
      <c r="NRC108" s="291"/>
      <c r="NRD108" s="291"/>
      <c r="NRE108" s="291"/>
      <c r="NRF108" s="291"/>
      <c r="NRG108" s="291"/>
      <c r="NRH108" s="291"/>
      <c r="NRI108" s="291"/>
      <c r="NRJ108" s="291"/>
      <c r="NRK108" s="291"/>
      <c r="NRL108" s="291"/>
      <c r="NRM108" s="291"/>
      <c r="NRN108" s="291"/>
      <c r="NRO108" s="291"/>
      <c r="NRP108" s="291"/>
      <c r="NRQ108" s="291"/>
      <c r="NRR108" s="291"/>
      <c r="NRS108" s="291"/>
      <c r="NRT108" s="291"/>
      <c r="NRU108" s="291"/>
      <c r="NRV108" s="291"/>
      <c r="NRW108" s="291"/>
      <c r="NRX108" s="291"/>
      <c r="NRY108" s="291"/>
      <c r="NRZ108" s="291"/>
      <c r="NSA108" s="291"/>
      <c r="NSB108" s="291"/>
      <c r="NSC108" s="291"/>
      <c r="NSD108" s="291"/>
      <c r="NSE108" s="291"/>
      <c r="NSF108" s="291"/>
      <c r="NSG108" s="291"/>
      <c r="NSH108" s="291"/>
      <c r="NSI108" s="291"/>
      <c r="NSJ108" s="291"/>
      <c r="NSK108" s="291"/>
      <c r="NSL108" s="291"/>
      <c r="NSM108" s="291"/>
      <c r="NSN108" s="291"/>
      <c r="NSO108" s="291"/>
      <c r="NSP108" s="291"/>
      <c r="NSQ108" s="291"/>
      <c r="NSR108" s="291"/>
      <c r="NSS108" s="291"/>
      <c r="NST108" s="291"/>
      <c r="NSU108" s="291"/>
      <c r="NSV108" s="291"/>
      <c r="NSW108" s="291"/>
      <c r="NSX108" s="291"/>
      <c r="NSY108" s="291"/>
      <c r="NSZ108" s="291"/>
      <c r="NTA108" s="291"/>
      <c r="NTB108" s="291"/>
      <c r="NTC108" s="291"/>
      <c r="NTD108" s="291"/>
      <c r="NTE108" s="291"/>
      <c r="NTF108" s="291"/>
      <c r="NTG108" s="291"/>
      <c r="NTH108" s="291"/>
      <c r="NTI108" s="291"/>
      <c r="NTJ108" s="291"/>
      <c r="NTK108" s="291"/>
      <c r="NTL108" s="291"/>
      <c r="NTM108" s="170"/>
      <c r="NTN108" s="291"/>
      <c r="NTO108" s="291"/>
      <c r="NTP108" s="291"/>
      <c r="NTQ108" s="291"/>
      <c r="NTR108" s="291"/>
      <c r="NTS108" s="291"/>
      <c r="NTT108" s="291"/>
      <c r="NTU108" s="291"/>
      <c r="NTV108" s="291"/>
      <c r="NTW108" s="291"/>
      <c r="NTX108" s="291"/>
      <c r="NTY108" s="291"/>
      <c r="NTZ108" s="291"/>
      <c r="NUA108" s="291"/>
      <c r="NUB108" s="291"/>
      <c r="NUC108" s="291"/>
      <c r="NUD108" s="291"/>
      <c r="NUE108" s="291"/>
      <c r="NUF108" s="291"/>
      <c r="NUG108" s="291"/>
      <c r="NUH108" s="291"/>
      <c r="NUI108" s="291"/>
      <c r="NUJ108" s="291"/>
      <c r="NUK108" s="291"/>
      <c r="NUL108" s="291"/>
      <c r="NUM108" s="291"/>
      <c r="NUN108" s="291"/>
      <c r="NUO108" s="291"/>
      <c r="NUP108" s="291"/>
      <c r="NUQ108" s="291"/>
      <c r="NUR108" s="291"/>
      <c r="NUS108" s="291"/>
      <c r="NUT108" s="291"/>
      <c r="NUU108" s="291"/>
      <c r="NUV108" s="291"/>
      <c r="NUW108" s="291"/>
      <c r="NUX108" s="291"/>
      <c r="NUY108" s="291"/>
      <c r="NUZ108" s="291"/>
      <c r="NVA108" s="291"/>
      <c r="NVB108" s="291"/>
      <c r="NVC108" s="291"/>
      <c r="NVD108" s="291"/>
      <c r="NVE108" s="291"/>
      <c r="NVF108" s="291"/>
      <c r="NVG108" s="291"/>
      <c r="NVH108" s="291"/>
      <c r="NVI108" s="291"/>
      <c r="NVJ108" s="291"/>
      <c r="NVK108" s="291"/>
      <c r="NVL108" s="291"/>
      <c r="NVM108" s="291"/>
      <c r="NVN108" s="291"/>
      <c r="NVO108" s="291"/>
      <c r="NVP108" s="291"/>
      <c r="NVQ108" s="291"/>
      <c r="NVR108" s="291"/>
      <c r="NVS108" s="291"/>
      <c r="NVT108" s="291"/>
      <c r="NVU108" s="291"/>
      <c r="NVV108" s="291"/>
      <c r="NVW108" s="291"/>
      <c r="NVX108" s="291"/>
      <c r="NVY108" s="291"/>
      <c r="NVZ108" s="291"/>
      <c r="NWA108" s="291"/>
      <c r="NWB108" s="291"/>
      <c r="NWC108" s="291"/>
      <c r="NWD108" s="291"/>
      <c r="NWE108" s="291"/>
      <c r="NWF108" s="291"/>
      <c r="NWG108" s="291"/>
      <c r="NWH108" s="291"/>
      <c r="NWI108" s="291"/>
      <c r="NWJ108" s="291"/>
      <c r="NWK108" s="291"/>
      <c r="NWL108" s="291"/>
      <c r="NWM108" s="291"/>
      <c r="NWN108" s="291"/>
      <c r="NWO108" s="291"/>
      <c r="NWP108" s="291"/>
      <c r="NWQ108" s="291"/>
      <c r="NWR108" s="291"/>
      <c r="NWS108" s="291"/>
      <c r="NWT108" s="291"/>
      <c r="NWU108" s="291"/>
      <c r="NWV108" s="291"/>
      <c r="NWW108" s="291"/>
      <c r="NWX108" s="291"/>
      <c r="NWY108" s="291"/>
      <c r="NWZ108" s="291"/>
      <c r="NXA108" s="291"/>
      <c r="NXB108" s="291"/>
      <c r="NXC108" s="291"/>
      <c r="NXD108" s="291"/>
      <c r="NXE108" s="291"/>
      <c r="NXF108" s="291"/>
      <c r="NXG108" s="291"/>
      <c r="NXH108" s="291"/>
      <c r="NXI108" s="291"/>
      <c r="NXJ108" s="291"/>
      <c r="NXK108" s="291"/>
      <c r="NXL108" s="291"/>
      <c r="NXM108" s="291"/>
      <c r="NXN108" s="291"/>
      <c r="NXO108" s="291"/>
      <c r="NXP108" s="291"/>
      <c r="NXQ108" s="291"/>
      <c r="NXR108" s="291"/>
      <c r="NXS108" s="291"/>
      <c r="NXT108" s="291"/>
      <c r="NXU108" s="291"/>
      <c r="NXV108" s="291"/>
      <c r="NXW108" s="291"/>
      <c r="NXX108" s="291"/>
      <c r="NXY108" s="291"/>
      <c r="NXZ108" s="291"/>
      <c r="NYA108" s="291"/>
      <c r="NYB108" s="291"/>
      <c r="NYC108" s="291"/>
      <c r="NYD108" s="291"/>
      <c r="NYE108" s="291"/>
      <c r="NYF108" s="291"/>
      <c r="NYG108" s="291"/>
      <c r="NYH108" s="291"/>
      <c r="NYI108" s="291"/>
      <c r="NYJ108" s="291"/>
      <c r="NYK108" s="291"/>
      <c r="NYL108" s="291"/>
      <c r="NYM108" s="291"/>
      <c r="NYN108" s="291"/>
      <c r="NYO108" s="291"/>
      <c r="NYP108" s="291"/>
      <c r="NYQ108" s="291"/>
      <c r="NYR108" s="291"/>
      <c r="NYS108" s="291"/>
      <c r="NYT108" s="291"/>
      <c r="NYU108" s="291"/>
      <c r="NYV108" s="291"/>
      <c r="NYW108" s="291"/>
      <c r="NYX108" s="291"/>
      <c r="NYY108" s="291"/>
      <c r="NYZ108" s="291"/>
      <c r="NZA108" s="291"/>
      <c r="NZB108" s="291"/>
      <c r="NZC108" s="291"/>
      <c r="NZD108" s="291"/>
      <c r="NZE108" s="291"/>
      <c r="NZF108" s="291"/>
      <c r="NZG108" s="291"/>
      <c r="NZH108" s="291"/>
      <c r="NZI108" s="291"/>
      <c r="NZJ108" s="291"/>
      <c r="NZK108" s="291"/>
      <c r="NZL108" s="291"/>
      <c r="NZM108" s="291"/>
      <c r="NZN108" s="291"/>
      <c r="NZO108" s="291"/>
      <c r="NZP108" s="291"/>
      <c r="NZQ108" s="291"/>
      <c r="NZR108" s="291"/>
      <c r="NZS108" s="291"/>
      <c r="NZT108" s="291"/>
      <c r="NZU108" s="291"/>
      <c r="NZV108" s="291"/>
      <c r="NZW108" s="291"/>
      <c r="NZX108" s="291"/>
      <c r="NZY108" s="291"/>
      <c r="NZZ108" s="291"/>
      <c r="OAA108" s="291"/>
      <c r="OAB108" s="291"/>
      <c r="OAC108" s="291"/>
      <c r="OAD108" s="291"/>
      <c r="OAE108" s="291"/>
      <c r="OAF108" s="291"/>
      <c r="OAG108" s="291"/>
      <c r="OAH108" s="291"/>
      <c r="OAI108" s="291"/>
      <c r="OAJ108" s="291"/>
      <c r="OAK108" s="291"/>
      <c r="OAL108" s="291"/>
      <c r="OAM108" s="291"/>
      <c r="OAN108" s="291"/>
      <c r="OAO108" s="291"/>
      <c r="OAP108" s="291"/>
      <c r="OAQ108" s="291"/>
      <c r="OAR108" s="291"/>
      <c r="OAS108" s="291"/>
      <c r="OAT108" s="291"/>
      <c r="OAU108" s="291"/>
      <c r="OAV108" s="291"/>
      <c r="OAW108" s="291"/>
      <c r="OAX108" s="291"/>
      <c r="OAY108" s="291"/>
      <c r="OAZ108" s="291"/>
      <c r="OBA108" s="291"/>
      <c r="OBB108" s="291"/>
      <c r="OBC108" s="291"/>
      <c r="OBD108" s="291"/>
      <c r="OBE108" s="291"/>
      <c r="OBF108" s="291"/>
      <c r="OBG108" s="291"/>
      <c r="OBH108" s="291"/>
      <c r="OBI108" s="291"/>
      <c r="OBJ108" s="291"/>
      <c r="OBK108" s="291"/>
      <c r="OBL108" s="291"/>
      <c r="OBM108" s="291"/>
      <c r="OBN108" s="291"/>
      <c r="OBO108" s="291"/>
      <c r="OBP108" s="291"/>
      <c r="OBQ108" s="291"/>
      <c r="OBR108" s="291"/>
      <c r="OBS108" s="291"/>
      <c r="OBT108" s="291"/>
      <c r="OBU108" s="291"/>
      <c r="OBV108" s="291"/>
      <c r="OBW108" s="291"/>
      <c r="OBX108" s="291"/>
      <c r="OBY108" s="291"/>
      <c r="OBZ108" s="291"/>
      <c r="OCA108" s="291"/>
      <c r="OCB108" s="291"/>
      <c r="OCC108" s="291"/>
      <c r="OCD108" s="291"/>
      <c r="OCE108" s="291"/>
      <c r="OCF108" s="291"/>
      <c r="OCG108" s="291"/>
      <c r="OCH108" s="291"/>
      <c r="OCI108" s="291"/>
      <c r="OCJ108" s="291"/>
      <c r="OCK108" s="291"/>
      <c r="OCL108" s="291"/>
      <c r="OCM108" s="291"/>
      <c r="OCN108" s="291"/>
      <c r="OCO108" s="291"/>
      <c r="OCP108" s="291"/>
      <c r="OCQ108" s="291"/>
      <c r="OCR108" s="291"/>
      <c r="OCS108" s="291"/>
      <c r="OCT108" s="291"/>
      <c r="OCU108" s="291"/>
      <c r="OCV108" s="291"/>
      <c r="OCW108" s="291"/>
      <c r="OCX108" s="291"/>
      <c r="OCY108" s="291"/>
      <c r="OCZ108" s="291"/>
      <c r="ODA108" s="291"/>
      <c r="ODB108" s="291"/>
      <c r="ODC108" s="291"/>
      <c r="ODD108" s="291"/>
      <c r="ODE108" s="291"/>
      <c r="ODF108" s="291"/>
      <c r="ODG108" s="291"/>
      <c r="ODH108" s="291"/>
      <c r="ODI108" s="170"/>
      <c r="ODJ108" s="291"/>
      <c r="ODK108" s="291"/>
      <c r="ODL108" s="291"/>
      <c r="ODM108" s="291"/>
      <c r="ODN108" s="291"/>
      <c r="ODO108" s="291"/>
      <c r="ODP108" s="291"/>
      <c r="ODQ108" s="291"/>
      <c r="ODR108" s="291"/>
      <c r="ODS108" s="291"/>
      <c r="ODT108" s="291"/>
      <c r="ODU108" s="291"/>
      <c r="ODV108" s="291"/>
      <c r="ODW108" s="291"/>
      <c r="ODX108" s="291"/>
      <c r="ODY108" s="291"/>
      <c r="ODZ108" s="291"/>
      <c r="OEA108" s="291"/>
      <c r="OEB108" s="291"/>
      <c r="OEC108" s="291"/>
      <c r="OED108" s="291"/>
      <c r="OEE108" s="291"/>
      <c r="OEF108" s="291"/>
      <c r="OEG108" s="291"/>
      <c r="OEH108" s="291"/>
      <c r="OEI108" s="291"/>
      <c r="OEJ108" s="291"/>
      <c r="OEK108" s="291"/>
      <c r="OEL108" s="291"/>
      <c r="OEM108" s="291"/>
      <c r="OEN108" s="291"/>
      <c r="OEO108" s="291"/>
      <c r="OEP108" s="291"/>
      <c r="OEQ108" s="291"/>
      <c r="OER108" s="291"/>
      <c r="OES108" s="291"/>
      <c r="OET108" s="291"/>
      <c r="OEU108" s="291"/>
      <c r="OEV108" s="291"/>
      <c r="OEW108" s="291"/>
      <c r="OEX108" s="291"/>
      <c r="OEY108" s="291"/>
      <c r="OEZ108" s="291"/>
      <c r="OFA108" s="291"/>
      <c r="OFB108" s="291"/>
      <c r="OFC108" s="291"/>
      <c r="OFD108" s="291"/>
      <c r="OFE108" s="291"/>
      <c r="OFF108" s="291"/>
      <c r="OFG108" s="291"/>
      <c r="OFH108" s="291"/>
      <c r="OFI108" s="291"/>
      <c r="OFJ108" s="291"/>
      <c r="OFK108" s="291"/>
      <c r="OFL108" s="291"/>
      <c r="OFM108" s="291"/>
      <c r="OFN108" s="291"/>
      <c r="OFO108" s="291"/>
      <c r="OFP108" s="291"/>
      <c r="OFQ108" s="291"/>
      <c r="OFR108" s="291"/>
      <c r="OFS108" s="291"/>
      <c r="OFT108" s="291"/>
      <c r="OFU108" s="291"/>
      <c r="OFV108" s="291"/>
      <c r="OFW108" s="291"/>
      <c r="OFX108" s="291"/>
      <c r="OFY108" s="291"/>
      <c r="OFZ108" s="291"/>
      <c r="OGA108" s="291"/>
      <c r="OGB108" s="291"/>
      <c r="OGC108" s="291"/>
      <c r="OGD108" s="291"/>
      <c r="OGE108" s="291"/>
      <c r="OGF108" s="291"/>
      <c r="OGG108" s="291"/>
      <c r="OGH108" s="291"/>
      <c r="OGI108" s="291"/>
      <c r="OGJ108" s="291"/>
      <c r="OGK108" s="291"/>
      <c r="OGL108" s="291"/>
      <c r="OGM108" s="291"/>
      <c r="OGN108" s="291"/>
      <c r="OGO108" s="291"/>
      <c r="OGP108" s="291"/>
      <c r="OGQ108" s="291"/>
      <c r="OGR108" s="291"/>
      <c r="OGS108" s="291"/>
      <c r="OGT108" s="291"/>
      <c r="OGU108" s="291"/>
      <c r="OGV108" s="291"/>
      <c r="OGW108" s="291"/>
      <c r="OGX108" s="291"/>
      <c r="OGY108" s="291"/>
      <c r="OGZ108" s="291"/>
      <c r="OHA108" s="291"/>
      <c r="OHB108" s="291"/>
      <c r="OHC108" s="291"/>
      <c r="OHD108" s="291"/>
      <c r="OHE108" s="291"/>
      <c r="OHF108" s="291"/>
      <c r="OHG108" s="291"/>
      <c r="OHH108" s="291"/>
      <c r="OHI108" s="291"/>
      <c r="OHJ108" s="291"/>
      <c r="OHK108" s="291"/>
      <c r="OHL108" s="291"/>
      <c r="OHM108" s="291"/>
      <c r="OHN108" s="291"/>
      <c r="OHO108" s="291"/>
      <c r="OHP108" s="291"/>
      <c r="OHQ108" s="291"/>
      <c r="OHR108" s="291"/>
      <c r="OHS108" s="291"/>
      <c r="OHT108" s="291"/>
      <c r="OHU108" s="291"/>
      <c r="OHV108" s="291"/>
      <c r="OHW108" s="291"/>
      <c r="OHX108" s="291"/>
      <c r="OHY108" s="291"/>
      <c r="OHZ108" s="291"/>
      <c r="OIA108" s="291"/>
      <c r="OIB108" s="291"/>
      <c r="OIC108" s="291"/>
      <c r="OID108" s="291"/>
      <c r="OIE108" s="291"/>
      <c r="OIF108" s="291"/>
      <c r="OIG108" s="291"/>
      <c r="OIH108" s="291"/>
      <c r="OII108" s="291"/>
      <c r="OIJ108" s="291"/>
      <c r="OIK108" s="291"/>
      <c r="OIL108" s="291"/>
      <c r="OIM108" s="291"/>
      <c r="OIN108" s="291"/>
      <c r="OIO108" s="291"/>
      <c r="OIP108" s="291"/>
      <c r="OIQ108" s="291"/>
      <c r="OIR108" s="291"/>
      <c r="OIS108" s="291"/>
      <c r="OIT108" s="291"/>
      <c r="OIU108" s="291"/>
      <c r="OIV108" s="291"/>
      <c r="OIW108" s="291"/>
      <c r="OIX108" s="291"/>
      <c r="OIY108" s="291"/>
      <c r="OIZ108" s="291"/>
      <c r="OJA108" s="291"/>
      <c r="OJB108" s="291"/>
      <c r="OJC108" s="291"/>
      <c r="OJD108" s="291"/>
      <c r="OJE108" s="291"/>
      <c r="OJF108" s="291"/>
      <c r="OJG108" s="291"/>
      <c r="OJH108" s="291"/>
      <c r="OJI108" s="291"/>
      <c r="OJJ108" s="291"/>
      <c r="OJK108" s="291"/>
      <c r="OJL108" s="291"/>
      <c r="OJM108" s="291"/>
      <c r="OJN108" s="291"/>
      <c r="OJO108" s="291"/>
      <c r="OJP108" s="291"/>
      <c r="OJQ108" s="291"/>
      <c r="OJR108" s="291"/>
      <c r="OJS108" s="291"/>
      <c r="OJT108" s="291"/>
      <c r="OJU108" s="291"/>
      <c r="OJV108" s="291"/>
      <c r="OJW108" s="291"/>
      <c r="OJX108" s="291"/>
      <c r="OJY108" s="291"/>
      <c r="OJZ108" s="291"/>
      <c r="OKA108" s="291"/>
      <c r="OKB108" s="291"/>
      <c r="OKC108" s="291"/>
      <c r="OKD108" s="291"/>
      <c r="OKE108" s="291"/>
      <c r="OKF108" s="291"/>
      <c r="OKG108" s="291"/>
      <c r="OKH108" s="291"/>
      <c r="OKI108" s="291"/>
      <c r="OKJ108" s="291"/>
      <c r="OKK108" s="291"/>
      <c r="OKL108" s="291"/>
      <c r="OKM108" s="291"/>
      <c r="OKN108" s="291"/>
      <c r="OKO108" s="291"/>
      <c r="OKP108" s="291"/>
      <c r="OKQ108" s="291"/>
      <c r="OKR108" s="291"/>
      <c r="OKS108" s="291"/>
      <c r="OKT108" s="291"/>
      <c r="OKU108" s="291"/>
      <c r="OKV108" s="291"/>
      <c r="OKW108" s="291"/>
      <c r="OKX108" s="291"/>
      <c r="OKY108" s="291"/>
      <c r="OKZ108" s="291"/>
      <c r="OLA108" s="291"/>
      <c r="OLB108" s="291"/>
      <c r="OLC108" s="291"/>
      <c r="OLD108" s="291"/>
      <c r="OLE108" s="291"/>
      <c r="OLF108" s="291"/>
      <c r="OLG108" s="291"/>
      <c r="OLH108" s="291"/>
      <c r="OLI108" s="291"/>
      <c r="OLJ108" s="291"/>
      <c r="OLK108" s="291"/>
      <c r="OLL108" s="291"/>
      <c r="OLM108" s="291"/>
      <c r="OLN108" s="291"/>
      <c r="OLO108" s="291"/>
      <c r="OLP108" s="291"/>
      <c r="OLQ108" s="291"/>
      <c r="OLR108" s="291"/>
      <c r="OLS108" s="291"/>
      <c r="OLT108" s="291"/>
      <c r="OLU108" s="291"/>
      <c r="OLV108" s="291"/>
      <c r="OLW108" s="291"/>
      <c r="OLX108" s="291"/>
      <c r="OLY108" s="291"/>
      <c r="OLZ108" s="291"/>
      <c r="OMA108" s="291"/>
      <c r="OMB108" s="291"/>
      <c r="OMC108" s="291"/>
      <c r="OMD108" s="291"/>
      <c r="OME108" s="291"/>
      <c r="OMF108" s="291"/>
      <c r="OMG108" s="291"/>
      <c r="OMH108" s="291"/>
      <c r="OMI108" s="291"/>
      <c r="OMJ108" s="291"/>
      <c r="OMK108" s="291"/>
      <c r="OML108" s="291"/>
      <c r="OMM108" s="291"/>
      <c r="OMN108" s="291"/>
      <c r="OMO108" s="291"/>
      <c r="OMP108" s="291"/>
      <c r="OMQ108" s="291"/>
      <c r="OMR108" s="291"/>
      <c r="OMS108" s="291"/>
      <c r="OMT108" s="291"/>
      <c r="OMU108" s="291"/>
      <c r="OMV108" s="291"/>
      <c r="OMW108" s="291"/>
      <c r="OMX108" s="291"/>
      <c r="OMY108" s="291"/>
      <c r="OMZ108" s="291"/>
      <c r="ONA108" s="291"/>
      <c r="ONB108" s="291"/>
      <c r="ONC108" s="291"/>
      <c r="OND108" s="291"/>
      <c r="ONE108" s="170"/>
      <c r="ONF108" s="291"/>
      <c r="ONG108" s="291"/>
      <c r="ONH108" s="291"/>
      <c r="ONI108" s="291"/>
      <c r="ONJ108" s="291"/>
      <c r="ONK108" s="291"/>
      <c r="ONL108" s="291"/>
      <c r="ONM108" s="291"/>
      <c r="ONN108" s="291"/>
      <c r="ONO108" s="291"/>
      <c r="ONP108" s="291"/>
      <c r="ONQ108" s="291"/>
      <c r="ONR108" s="291"/>
      <c r="ONS108" s="291"/>
      <c r="ONT108" s="291"/>
      <c r="ONU108" s="291"/>
      <c r="ONV108" s="291"/>
      <c r="ONW108" s="291"/>
      <c r="ONX108" s="291"/>
      <c r="ONY108" s="291"/>
      <c r="ONZ108" s="291"/>
      <c r="OOA108" s="291"/>
      <c r="OOB108" s="291"/>
      <c r="OOC108" s="291"/>
      <c r="OOD108" s="291"/>
      <c r="OOE108" s="291"/>
      <c r="OOF108" s="291"/>
      <c r="OOG108" s="291"/>
      <c r="OOH108" s="291"/>
      <c r="OOI108" s="291"/>
      <c r="OOJ108" s="291"/>
      <c r="OOK108" s="291"/>
      <c r="OOL108" s="291"/>
      <c r="OOM108" s="291"/>
      <c r="OON108" s="291"/>
      <c r="OOO108" s="291"/>
      <c r="OOP108" s="291"/>
      <c r="OOQ108" s="291"/>
      <c r="OOR108" s="291"/>
      <c r="OOS108" s="291"/>
      <c r="OOT108" s="291"/>
      <c r="OOU108" s="291"/>
      <c r="OOV108" s="291"/>
      <c r="OOW108" s="291"/>
      <c r="OOX108" s="291"/>
      <c r="OOY108" s="291"/>
      <c r="OOZ108" s="291"/>
      <c r="OPA108" s="291"/>
      <c r="OPB108" s="291"/>
      <c r="OPC108" s="291"/>
      <c r="OPD108" s="291"/>
      <c r="OPE108" s="291"/>
      <c r="OPF108" s="291"/>
      <c r="OPG108" s="291"/>
      <c r="OPH108" s="291"/>
      <c r="OPI108" s="291"/>
      <c r="OPJ108" s="291"/>
      <c r="OPK108" s="291"/>
      <c r="OPL108" s="291"/>
      <c r="OPM108" s="291"/>
      <c r="OPN108" s="291"/>
      <c r="OPO108" s="291"/>
      <c r="OPP108" s="291"/>
      <c r="OPQ108" s="291"/>
      <c r="OPR108" s="291"/>
      <c r="OPS108" s="291"/>
      <c r="OPT108" s="291"/>
      <c r="OPU108" s="291"/>
      <c r="OPV108" s="291"/>
      <c r="OPW108" s="291"/>
      <c r="OPX108" s="291"/>
      <c r="OPY108" s="291"/>
      <c r="OPZ108" s="291"/>
      <c r="OQA108" s="291"/>
      <c r="OQB108" s="291"/>
      <c r="OQC108" s="291"/>
      <c r="OQD108" s="291"/>
      <c r="OQE108" s="291"/>
      <c r="OQF108" s="291"/>
      <c r="OQG108" s="291"/>
      <c r="OQH108" s="291"/>
      <c r="OQI108" s="291"/>
      <c r="OQJ108" s="291"/>
      <c r="OQK108" s="291"/>
      <c r="OQL108" s="291"/>
      <c r="OQM108" s="291"/>
      <c r="OQN108" s="291"/>
      <c r="OQO108" s="291"/>
      <c r="OQP108" s="291"/>
      <c r="OQQ108" s="291"/>
      <c r="OQR108" s="291"/>
      <c r="OQS108" s="291"/>
      <c r="OQT108" s="291"/>
      <c r="OQU108" s="291"/>
      <c r="OQV108" s="291"/>
      <c r="OQW108" s="291"/>
      <c r="OQX108" s="291"/>
      <c r="OQY108" s="291"/>
      <c r="OQZ108" s="291"/>
      <c r="ORA108" s="291"/>
      <c r="ORB108" s="291"/>
      <c r="ORC108" s="291"/>
      <c r="ORD108" s="291"/>
      <c r="ORE108" s="291"/>
      <c r="ORF108" s="291"/>
      <c r="ORG108" s="291"/>
      <c r="ORH108" s="291"/>
      <c r="ORI108" s="291"/>
      <c r="ORJ108" s="291"/>
      <c r="ORK108" s="291"/>
      <c r="ORL108" s="291"/>
      <c r="ORM108" s="291"/>
      <c r="ORN108" s="291"/>
      <c r="ORO108" s="291"/>
      <c r="ORP108" s="291"/>
      <c r="ORQ108" s="291"/>
      <c r="ORR108" s="291"/>
      <c r="ORS108" s="291"/>
      <c r="ORT108" s="291"/>
      <c r="ORU108" s="291"/>
      <c r="ORV108" s="291"/>
      <c r="ORW108" s="291"/>
      <c r="ORX108" s="291"/>
      <c r="ORY108" s="291"/>
      <c r="ORZ108" s="291"/>
      <c r="OSA108" s="291"/>
      <c r="OSB108" s="291"/>
      <c r="OSC108" s="291"/>
      <c r="OSD108" s="291"/>
      <c r="OSE108" s="291"/>
      <c r="OSF108" s="291"/>
      <c r="OSG108" s="291"/>
      <c r="OSH108" s="291"/>
      <c r="OSI108" s="291"/>
      <c r="OSJ108" s="291"/>
      <c r="OSK108" s="291"/>
      <c r="OSL108" s="291"/>
      <c r="OSM108" s="291"/>
      <c r="OSN108" s="291"/>
      <c r="OSO108" s="291"/>
      <c r="OSP108" s="291"/>
      <c r="OSQ108" s="291"/>
      <c r="OSR108" s="291"/>
      <c r="OSS108" s="291"/>
      <c r="OST108" s="291"/>
      <c r="OSU108" s="291"/>
      <c r="OSV108" s="291"/>
      <c r="OSW108" s="291"/>
      <c r="OSX108" s="291"/>
      <c r="OSY108" s="291"/>
      <c r="OSZ108" s="291"/>
      <c r="OTA108" s="291"/>
      <c r="OTB108" s="291"/>
      <c r="OTC108" s="291"/>
      <c r="OTD108" s="291"/>
      <c r="OTE108" s="291"/>
      <c r="OTF108" s="291"/>
      <c r="OTG108" s="291"/>
      <c r="OTH108" s="291"/>
      <c r="OTI108" s="291"/>
      <c r="OTJ108" s="291"/>
      <c r="OTK108" s="291"/>
      <c r="OTL108" s="291"/>
      <c r="OTM108" s="291"/>
      <c r="OTN108" s="291"/>
      <c r="OTO108" s="291"/>
      <c r="OTP108" s="291"/>
      <c r="OTQ108" s="291"/>
      <c r="OTR108" s="291"/>
      <c r="OTS108" s="291"/>
      <c r="OTT108" s="291"/>
      <c r="OTU108" s="291"/>
      <c r="OTV108" s="291"/>
      <c r="OTW108" s="291"/>
      <c r="OTX108" s="291"/>
      <c r="OTY108" s="291"/>
      <c r="OTZ108" s="291"/>
      <c r="OUA108" s="291"/>
      <c r="OUB108" s="291"/>
      <c r="OUC108" s="291"/>
      <c r="OUD108" s="291"/>
      <c r="OUE108" s="291"/>
      <c r="OUF108" s="291"/>
      <c r="OUG108" s="291"/>
      <c r="OUH108" s="291"/>
      <c r="OUI108" s="291"/>
      <c r="OUJ108" s="291"/>
      <c r="OUK108" s="291"/>
      <c r="OUL108" s="291"/>
      <c r="OUM108" s="291"/>
      <c r="OUN108" s="291"/>
      <c r="OUO108" s="291"/>
      <c r="OUP108" s="291"/>
      <c r="OUQ108" s="291"/>
      <c r="OUR108" s="291"/>
      <c r="OUS108" s="291"/>
      <c r="OUT108" s="291"/>
      <c r="OUU108" s="291"/>
      <c r="OUV108" s="291"/>
      <c r="OUW108" s="291"/>
      <c r="OUX108" s="291"/>
      <c r="OUY108" s="291"/>
      <c r="OUZ108" s="291"/>
      <c r="OVA108" s="291"/>
      <c r="OVB108" s="291"/>
      <c r="OVC108" s="291"/>
      <c r="OVD108" s="291"/>
      <c r="OVE108" s="291"/>
      <c r="OVF108" s="291"/>
      <c r="OVG108" s="291"/>
      <c r="OVH108" s="291"/>
      <c r="OVI108" s="291"/>
      <c r="OVJ108" s="291"/>
      <c r="OVK108" s="291"/>
      <c r="OVL108" s="291"/>
      <c r="OVM108" s="291"/>
      <c r="OVN108" s="291"/>
      <c r="OVO108" s="291"/>
      <c r="OVP108" s="291"/>
      <c r="OVQ108" s="291"/>
      <c r="OVR108" s="291"/>
      <c r="OVS108" s="291"/>
      <c r="OVT108" s="291"/>
      <c r="OVU108" s="291"/>
      <c r="OVV108" s="291"/>
      <c r="OVW108" s="291"/>
      <c r="OVX108" s="291"/>
      <c r="OVY108" s="291"/>
      <c r="OVZ108" s="291"/>
      <c r="OWA108" s="291"/>
      <c r="OWB108" s="291"/>
      <c r="OWC108" s="291"/>
      <c r="OWD108" s="291"/>
      <c r="OWE108" s="291"/>
      <c r="OWF108" s="291"/>
      <c r="OWG108" s="291"/>
      <c r="OWH108" s="291"/>
      <c r="OWI108" s="291"/>
      <c r="OWJ108" s="291"/>
      <c r="OWK108" s="291"/>
      <c r="OWL108" s="291"/>
      <c r="OWM108" s="291"/>
      <c r="OWN108" s="291"/>
      <c r="OWO108" s="291"/>
      <c r="OWP108" s="291"/>
      <c r="OWQ108" s="291"/>
      <c r="OWR108" s="291"/>
      <c r="OWS108" s="291"/>
      <c r="OWT108" s="291"/>
      <c r="OWU108" s="291"/>
      <c r="OWV108" s="291"/>
      <c r="OWW108" s="291"/>
      <c r="OWX108" s="291"/>
      <c r="OWY108" s="291"/>
      <c r="OWZ108" s="291"/>
      <c r="OXA108" s="170"/>
      <c r="OXB108" s="291"/>
      <c r="OXC108" s="291"/>
      <c r="OXD108" s="291"/>
      <c r="OXE108" s="291"/>
      <c r="OXF108" s="291"/>
      <c r="OXG108" s="291"/>
      <c r="OXH108" s="291"/>
      <c r="OXI108" s="291"/>
      <c r="OXJ108" s="291"/>
      <c r="OXK108" s="291"/>
      <c r="OXL108" s="291"/>
      <c r="OXM108" s="291"/>
      <c r="OXN108" s="291"/>
      <c r="OXO108" s="291"/>
      <c r="OXP108" s="291"/>
      <c r="OXQ108" s="291"/>
      <c r="OXR108" s="291"/>
      <c r="OXS108" s="291"/>
      <c r="OXT108" s="291"/>
      <c r="OXU108" s="291"/>
      <c r="OXV108" s="291"/>
      <c r="OXW108" s="291"/>
      <c r="OXX108" s="291"/>
      <c r="OXY108" s="291"/>
      <c r="OXZ108" s="291"/>
      <c r="OYA108" s="291"/>
      <c r="OYB108" s="291"/>
      <c r="OYC108" s="291"/>
      <c r="OYD108" s="291"/>
      <c r="OYE108" s="291"/>
      <c r="OYF108" s="291"/>
      <c r="OYG108" s="291"/>
      <c r="OYH108" s="291"/>
      <c r="OYI108" s="291"/>
      <c r="OYJ108" s="291"/>
      <c r="OYK108" s="291"/>
      <c r="OYL108" s="291"/>
      <c r="OYM108" s="291"/>
      <c r="OYN108" s="291"/>
      <c r="OYO108" s="291"/>
      <c r="OYP108" s="291"/>
      <c r="OYQ108" s="291"/>
      <c r="OYR108" s="291"/>
      <c r="OYS108" s="291"/>
      <c r="OYT108" s="291"/>
      <c r="OYU108" s="291"/>
      <c r="OYV108" s="291"/>
      <c r="OYW108" s="291"/>
      <c r="OYX108" s="291"/>
      <c r="OYY108" s="291"/>
      <c r="OYZ108" s="291"/>
      <c r="OZA108" s="291"/>
      <c r="OZB108" s="291"/>
      <c r="OZC108" s="291"/>
      <c r="OZD108" s="291"/>
      <c r="OZE108" s="291"/>
      <c r="OZF108" s="291"/>
      <c r="OZG108" s="291"/>
      <c r="OZH108" s="291"/>
      <c r="OZI108" s="291"/>
      <c r="OZJ108" s="291"/>
      <c r="OZK108" s="291"/>
      <c r="OZL108" s="291"/>
      <c r="OZM108" s="291"/>
      <c r="OZN108" s="291"/>
      <c r="OZO108" s="291"/>
      <c r="OZP108" s="291"/>
      <c r="OZQ108" s="291"/>
      <c r="OZR108" s="291"/>
      <c r="OZS108" s="291"/>
      <c r="OZT108" s="291"/>
      <c r="OZU108" s="291"/>
      <c r="OZV108" s="291"/>
      <c r="OZW108" s="291"/>
      <c r="OZX108" s="291"/>
      <c r="OZY108" s="291"/>
      <c r="OZZ108" s="291"/>
      <c r="PAA108" s="291"/>
      <c r="PAB108" s="291"/>
      <c r="PAC108" s="291"/>
      <c r="PAD108" s="291"/>
      <c r="PAE108" s="291"/>
      <c r="PAF108" s="291"/>
      <c r="PAG108" s="291"/>
      <c r="PAH108" s="291"/>
      <c r="PAI108" s="291"/>
      <c r="PAJ108" s="291"/>
      <c r="PAK108" s="291"/>
      <c r="PAL108" s="291"/>
      <c r="PAM108" s="291"/>
      <c r="PAN108" s="291"/>
      <c r="PAO108" s="291"/>
      <c r="PAP108" s="291"/>
      <c r="PAQ108" s="291"/>
      <c r="PAR108" s="291"/>
      <c r="PAS108" s="291"/>
      <c r="PAT108" s="291"/>
      <c r="PAU108" s="291"/>
      <c r="PAV108" s="291"/>
      <c r="PAW108" s="291"/>
      <c r="PAX108" s="291"/>
      <c r="PAY108" s="291"/>
      <c r="PAZ108" s="291"/>
      <c r="PBA108" s="291"/>
      <c r="PBB108" s="291"/>
      <c r="PBC108" s="291"/>
      <c r="PBD108" s="291"/>
      <c r="PBE108" s="291"/>
      <c r="PBF108" s="291"/>
      <c r="PBG108" s="291"/>
      <c r="PBH108" s="291"/>
      <c r="PBI108" s="291"/>
      <c r="PBJ108" s="291"/>
      <c r="PBK108" s="291"/>
      <c r="PBL108" s="291"/>
      <c r="PBM108" s="291"/>
      <c r="PBN108" s="291"/>
      <c r="PBO108" s="291"/>
      <c r="PBP108" s="291"/>
      <c r="PBQ108" s="291"/>
      <c r="PBR108" s="291"/>
      <c r="PBS108" s="291"/>
      <c r="PBT108" s="291"/>
      <c r="PBU108" s="291"/>
      <c r="PBV108" s="291"/>
      <c r="PBW108" s="291"/>
      <c r="PBX108" s="291"/>
      <c r="PBY108" s="291"/>
      <c r="PBZ108" s="291"/>
      <c r="PCA108" s="291"/>
      <c r="PCB108" s="291"/>
      <c r="PCC108" s="291"/>
      <c r="PCD108" s="291"/>
      <c r="PCE108" s="291"/>
      <c r="PCF108" s="291"/>
      <c r="PCG108" s="291"/>
      <c r="PCH108" s="291"/>
      <c r="PCI108" s="291"/>
      <c r="PCJ108" s="291"/>
      <c r="PCK108" s="291"/>
      <c r="PCL108" s="291"/>
      <c r="PCM108" s="291"/>
      <c r="PCN108" s="291"/>
      <c r="PCO108" s="291"/>
      <c r="PCP108" s="291"/>
      <c r="PCQ108" s="291"/>
      <c r="PCR108" s="291"/>
      <c r="PCS108" s="291"/>
      <c r="PCT108" s="291"/>
      <c r="PCU108" s="291"/>
      <c r="PCV108" s="291"/>
      <c r="PCW108" s="291"/>
      <c r="PCX108" s="291"/>
      <c r="PCY108" s="291"/>
      <c r="PCZ108" s="291"/>
      <c r="PDA108" s="291"/>
      <c r="PDB108" s="291"/>
      <c r="PDC108" s="291"/>
      <c r="PDD108" s="291"/>
      <c r="PDE108" s="291"/>
      <c r="PDF108" s="291"/>
      <c r="PDG108" s="291"/>
      <c r="PDH108" s="291"/>
      <c r="PDI108" s="291"/>
      <c r="PDJ108" s="291"/>
      <c r="PDK108" s="291"/>
      <c r="PDL108" s="291"/>
      <c r="PDM108" s="291"/>
      <c r="PDN108" s="291"/>
      <c r="PDO108" s="291"/>
      <c r="PDP108" s="291"/>
      <c r="PDQ108" s="291"/>
      <c r="PDR108" s="291"/>
      <c r="PDS108" s="291"/>
      <c r="PDT108" s="291"/>
      <c r="PDU108" s="291"/>
      <c r="PDV108" s="291"/>
      <c r="PDW108" s="291"/>
      <c r="PDX108" s="291"/>
      <c r="PDY108" s="291"/>
      <c r="PDZ108" s="291"/>
      <c r="PEA108" s="291"/>
      <c r="PEB108" s="291"/>
      <c r="PEC108" s="291"/>
      <c r="PED108" s="291"/>
      <c r="PEE108" s="291"/>
      <c r="PEF108" s="291"/>
      <c r="PEG108" s="291"/>
      <c r="PEH108" s="291"/>
      <c r="PEI108" s="291"/>
      <c r="PEJ108" s="291"/>
      <c r="PEK108" s="291"/>
      <c r="PEL108" s="291"/>
      <c r="PEM108" s="291"/>
      <c r="PEN108" s="291"/>
      <c r="PEO108" s="291"/>
      <c r="PEP108" s="291"/>
      <c r="PEQ108" s="291"/>
      <c r="PER108" s="291"/>
      <c r="PES108" s="291"/>
      <c r="PET108" s="291"/>
      <c r="PEU108" s="291"/>
      <c r="PEV108" s="291"/>
      <c r="PEW108" s="291"/>
      <c r="PEX108" s="291"/>
      <c r="PEY108" s="291"/>
      <c r="PEZ108" s="291"/>
      <c r="PFA108" s="291"/>
      <c r="PFB108" s="291"/>
      <c r="PFC108" s="291"/>
      <c r="PFD108" s="291"/>
      <c r="PFE108" s="291"/>
      <c r="PFF108" s="291"/>
      <c r="PFG108" s="291"/>
      <c r="PFH108" s="291"/>
      <c r="PFI108" s="291"/>
      <c r="PFJ108" s="291"/>
      <c r="PFK108" s="291"/>
      <c r="PFL108" s="291"/>
      <c r="PFM108" s="291"/>
      <c r="PFN108" s="291"/>
      <c r="PFO108" s="291"/>
      <c r="PFP108" s="291"/>
      <c r="PFQ108" s="291"/>
      <c r="PFR108" s="291"/>
      <c r="PFS108" s="291"/>
      <c r="PFT108" s="291"/>
      <c r="PFU108" s="291"/>
      <c r="PFV108" s="291"/>
      <c r="PFW108" s="291"/>
      <c r="PFX108" s="291"/>
      <c r="PFY108" s="291"/>
      <c r="PFZ108" s="291"/>
      <c r="PGA108" s="291"/>
      <c r="PGB108" s="291"/>
      <c r="PGC108" s="291"/>
      <c r="PGD108" s="291"/>
      <c r="PGE108" s="291"/>
      <c r="PGF108" s="291"/>
      <c r="PGG108" s="291"/>
      <c r="PGH108" s="291"/>
      <c r="PGI108" s="291"/>
      <c r="PGJ108" s="291"/>
      <c r="PGK108" s="291"/>
      <c r="PGL108" s="291"/>
      <c r="PGM108" s="291"/>
      <c r="PGN108" s="291"/>
      <c r="PGO108" s="291"/>
      <c r="PGP108" s="291"/>
      <c r="PGQ108" s="291"/>
      <c r="PGR108" s="291"/>
      <c r="PGS108" s="291"/>
      <c r="PGT108" s="291"/>
      <c r="PGU108" s="291"/>
      <c r="PGV108" s="291"/>
      <c r="PGW108" s="170"/>
      <c r="PGX108" s="291"/>
      <c r="PGY108" s="291"/>
      <c r="PGZ108" s="291"/>
      <c r="PHA108" s="291"/>
      <c r="PHB108" s="291"/>
      <c r="PHC108" s="291"/>
      <c r="PHD108" s="291"/>
      <c r="PHE108" s="291"/>
      <c r="PHF108" s="291"/>
      <c r="PHG108" s="291"/>
      <c r="PHH108" s="291"/>
      <c r="PHI108" s="291"/>
      <c r="PHJ108" s="291"/>
      <c r="PHK108" s="291"/>
      <c r="PHL108" s="291"/>
      <c r="PHM108" s="291"/>
      <c r="PHN108" s="291"/>
      <c r="PHO108" s="291"/>
      <c r="PHP108" s="291"/>
      <c r="PHQ108" s="291"/>
      <c r="PHR108" s="291"/>
      <c r="PHS108" s="291"/>
      <c r="PHT108" s="291"/>
      <c r="PHU108" s="291"/>
      <c r="PHV108" s="291"/>
      <c r="PHW108" s="291"/>
      <c r="PHX108" s="291"/>
      <c r="PHY108" s="291"/>
      <c r="PHZ108" s="291"/>
      <c r="PIA108" s="291"/>
      <c r="PIB108" s="291"/>
      <c r="PIC108" s="291"/>
      <c r="PID108" s="291"/>
      <c r="PIE108" s="291"/>
      <c r="PIF108" s="291"/>
      <c r="PIG108" s="291"/>
      <c r="PIH108" s="291"/>
      <c r="PII108" s="291"/>
      <c r="PIJ108" s="291"/>
      <c r="PIK108" s="291"/>
      <c r="PIL108" s="291"/>
      <c r="PIM108" s="291"/>
      <c r="PIN108" s="291"/>
      <c r="PIO108" s="291"/>
      <c r="PIP108" s="291"/>
      <c r="PIQ108" s="291"/>
      <c r="PIR108" s="291"/>
      <c r="PIS108" s="291"/>
      <c r="PIT108" s="291"/>
      <c r="PIU108" s="291"/>
      <c r="PIV108" s="291"/>
      <c r="PIW108" s="291"/>
      <c r="PIX108" s="291"/>
      <c r="PIY108" s="291"/>
      <c r="PIZ108" s="291"/>
      <c r="PJA108" s="291"/>
      <c r="PJB108" s="291"/>
      <c r="PJC108" s="291"/>
      <c r="PJD108" s="291"/>
      <c r="PJE108" s="291"/>
      <c r="PJF108" s="291"/>
      <c r="PJG108" s="291"/>
      <c r="PJH108" s="291"/>
      <c r="PJI108" s="291"/>
      <c r="PJJ108" s="291"/>
      <c r="PJK108" s="291"/>
      <c r="PJL108" s="291"/>
      <c r="PJM108" s="291"/>
      <c r="PJN108" s="291"/>
      <c r="PJO108" s="291"/>
      <c r="PJP108" s="291"/>
      <c r="PJQ108" s="291"/>
      <c r="PJR108" s="291"/>
      <c r="PJS108" s="291"/>
      <c r="PJT108" s="291"/>
      <c r="PJU108" s="291"/>
      <c r="PJV108" s="291"/>
      <c r="PJW108" s="291"/>
      <c r="PJX108" s="291"/>
      <c r="PJY108" s="291"/>
      <c r="PJZ108" s="291"/>
      <c r="PKA108" s="291"/>
      <c r="PKB108" s="291"/>
      <c r="PKC108" s="291"/>
      <c r="PKD108" s="291"/>
      <c r="PKE108" s="291"/>
      <c r="PKF108" s="291"/>
      <c r="PKG108" s="291"/>
      <c r="PKH108" s="291"/>
      <c r="PKI108" s="291"/>
      <c r="PKJ108" s="291"/>
      <c r="PKK108" s="291"/>
      <c r="PKL108" s="291"/>
      <c r="PKM108" s="291"/>
      <c r="PKN108" s="291"/>
      <c r="PKO108" s="291"/>
      <c r="PKP108" s="291"/>
      <c r="PKQ108" s="291"/>
      <c r="PKR108" s="291"/>
      <c r="PKS108" s="291"/>
      <c r="PKT108" s="291"/>
      <c r="PKU108" s="291"/>
      <c r="PKV108" s="291"/>
      <c r="PKW108" s="291"/>
      <c r="PKX108" s="291"/>
      <c r="PKY108" s="291"/>
      <c r="PKZ108" s="291"/>
      <c r="PLA108" s="291"/>
      <c r="PLB108" s="291"/>
      <c r="PLC108" s="291"/>
      <c r="PLD108" s="291"/>
      <c r="PLE108" s="291"/>
      <c r="PLF108" s="291"/>
      <c r="PLG108" s="291"/>
      <c r="PLH108" s="291"/>
      <c r="PLI108" s="291"/>
      <c r="PLJ108" s="291"/>
      <c r="PLK108" s="291"/>
      <c r="PLL108" s="291"/>
      <c r="PLM108" s="291"/>
      <c r="PLN108" s="291"/>
      <c r="PLO108" s="291"/>
      <c r="PLP108" s="291"/>
      <c r="PLQ108" s="291"/>
      <c r="PLR108" s="291"/>
      <c r="PLS108" s="291"/>
      <c r="PLT108" s="291"/>
      <c r="PLU108" s="291"/>
      <c r="PLV108" s="291"/>
      <c r="PLW108" s="291"/>
      <c r="PLX108" s="291"/>
      <c r="PLY108" s="291"/>
      <c r="PLZ108" s="291"/>
      <c r="PMA108" s="291"/>
      <c r="PMB108" s="291"/>
      <c r="PMC108" s="291"/>
      <c r="PMD108" s="291"/>
      <c r="PME108" s="291"/>
      <c r="PMF108" s="291"/>
      <c r="PMG108" s="291"/>
      <c r="PMH108" s="291"/>
      <c r="PMI108" s="291"/>
      <c r="PMJ108" s="291"/>
      <c r="PMK108" s="291"/>
      <c r="PML108" s="291"/>
      <c r="PMM108" s="291"/>
      <c r="PMN108" s="291"/>
      <c r="PMO108" s="291"/>
      <c r="PMP108" s="291"/>
      <c r="PMQ108" s="291"/>
      <c r="PMR108" s="291"/>
      <c r="PMS108" s="291"/>
      <c r="PMT108" s="291"/>
      <c r="PMU108" s="291"/>
      <c r="PMV108" s="291"/>
      <c r="PMW108" s="291"/>
      <c r="PMX108" s="291"/>
      <c r="PMY108" s="291"/>
      <c r="PMZ108" s="291"/>
      <c r="PNA108" s="291"/>
      <c r="PNB108" s="291"/>
      <c r="PNC108" s="291"/>
      <c r="PND108" s="291"/>
      <c r="PNE108" s="291"/>
      <c r="PNF108" s="291"/>
      <c r="PNG108" s="291"/>
      <c r="PNH108" s="291"/>
      <c r="PNI108" s="291"/>
      <c r="PNJ108" s="291"/>
      <c r="PNK108" s="291"/>
      <c r="PNL108" s="291"/>
      <c r="PNM108" s="291"/>
      <c r="PNN108" s="291"/>
      <c r="PNO108" s="291"/>
      <c r="PNP108" s="291"/>
      <c r="PNQ108" s="291"/>
      <c r="PNR108" s="291"/>
      <c r="PNS108" s="291"/>
      <c r="PNT108" s="291"/>
      <c r="PNU108" s="291"/>
      <c r="PNV108" s="291"/>
      <c r="PNW108" s="291"/>
      <c r="PNX108" s="291"/>
      <c r="PNY108" s="291"/>
      <c r="PNZ108" s="291"/>
      <c r="POA108" s="291"/>
      <c r="POB108" s="291"/>
      <c r="POC108" s="291"/>
      <c r="POD108" s="291"/>
      <c r="POE108" s="291"/>
      <c r="POF108" s="291"/>
      <c r="POG108" s="291"/>
      <c r="POH108" s="291"/>
      <c r="POI108" s="291"/>
      <c r="POJ108" s="291"/>
      <c r="POK108" s="291"/>
      <c r="POL108" s="291"/>
      <c r="POM108" s="291"/>
      <c r="PON108" s="291"/>
      <c r="POO108" s="291"/>
      <c r="POP108" s="291"/>
      <c r="POQ108" s="291"/>
      <c r="POR108" s="291"/>
      <c r="POS108" s="291"/>
      <c r="POT108" s="291"/>
      <c r="POU108" s="291"/>
      <c r="POV108" s="291"/>
      <c r="POW108" s="291"/>
      <c r="POX108" s="291"/>
      <c r="POY108" s="291"/>
      <c r="POZ108" s="291"/>
      <c r="PPA108" s="291"/>
      <c r="PPB108" s="291"/>
      <c r="PPC108" s="291"/>
      <c r="PPD108" s="291"/>
      <c r="PPE108" s="291"/>
      <c r="PPF108" s="291"/>
      <c r="PPG108" s="291"/>
      <c r="PPH108" s="291"/>
      <c r="PPI108" s="291"/>
      <c r="PPJ108" s="291"/>
      <c r="PPK108" s="291"/>
      <c r="PPL108" s="291"/>
      <c r="PPM108" s="291"/>
      <c r="PPN108" s="291"/>
      <c r="PPO108" s="291"/>
      <c r="PPP108" s="291"/>
      <c r="PPQ108" s="291"/>
      <c r="PPR108" s="291"/>
      <c r="PPS108" s="291"/>
      <c r="PPT108" s="291"/>
      <c r="PPU108" s="291"/>
      <c r="PPV108" s="291"/>
      <c r="PPW108" s="291"/>
      <c r="PPX108" s="291"/>
      <c r="PPY108" s="291"/>
      <c r="PPZ108" s="291"/>
      <c r="PQA108" s="291"/>
      <c r="PQB108" s="291"/>
      <c r="PQC108" s="291"/>
      <c r="PQD108" s="291"/>
      <c r="PQE108" s="291"/>
      <c r="PQF108" s="291"/>
      <c r="PQG108" s="291"/>
      <c r="PQH108" s="291"/>
      <c r="PQI108" s="291"/>
      <c r="PQJ108" s="291"/>
      <c r="PQK108" s="291"/>
      <c r="PQL108" s="291"/>
      <c r="PQM108" s="291"/>
      <c r="PQN108" s="291"/>
      <c r="PQO108" s="291"/>
      <c r="PQP108" s="291"/>
      <c r="PQQ108" s="291"/>
      <c r="PQR108" s="291"/>
      <c r="PQS108" s="170"/>
      <c r="PQT108" s="291"/>
      <c r="PQU108" s="291"/>
      <c r="PQV108" s="291"/>
      <c r="PQW108" s="291"/>
      <c r="PQX108" s="291"/>
      <c r="PQY108" s="291"/>
      <c r="PQZ108" s="291"/>
      <c r="PRA108" s="291"/>
      <c r="PRB108" s="291"/>
      <c r="PRC108" s="291"/>
      <c r="PRD108" s="291"/>
      <c r="PRE108" s="291"/>
      <c r="PRF108" s="291"/>
      <c r="PRG108" s="291"/>
      <c r="PRH108" s="291"/>
      <c r="PRI108" s="291"/>
      <c r="PRJ108" s="291"/>
      <c r="PRK108" s="291"/>
      <c r="PRL108" s="291"/>
      <c r="PRM108" s="291"/>
      <c r="PRN108" s="291"/>
      <c r="PRO108" s="291"/>
      <c r="PRP108" s="291"/>
      <c r="PRQ108" s="291"/>
      <c r="PRR108" s="291"/>
      <c r="PRS108" s="291"/>
      <c r="PRT108" s="291"/>
      <c r="PRU108" s="291"/>
      <c r="PRV108" s="291"/>
      <c r="PRW108" s="291"/>
      <c r="PRX108" s="291"/>
      <c r="PRY108" s="291"/>
      <c r="PRZ108" s="291"/>
      <c r="PSA108" s="291"/>
      <c r="PSB108" s="291"/>
      <c r="PSC108" s="291"/>
      <c r="PSD108" s="291"/>
      <c r="PSE108" s="291"/>
      <c r="PSF108" s="291"/>
      <c r="PSG108" s="291"/>
      <c r="PSH108" s="291"/>
      <c r="PSI108" s="291"/>
      <c r="PSJ108" s="291"/>
      <c r="PSK108" s="291"/>
      <c r="PSL108" s="291"/>
      <c r="PSM108" s="291"/>
      <c r="PSN108" s="291"/>
      <c r="PSO108" s="291"/>
      <c r="PSP108" s="291"/>
      <c r="PSQ108" s="291"/>
      <c r="PSR108" s="291"/>
      <c r="PSS108" s="291"/>
      <c r="PST108" s="291"/>
      <c r="PSU108" s="291"/>
      <c r="PSV108" s="291"/>
      <c r="PSW108" s="291"/>
      <c r="PSX108" s="291"/>
      <c r="PSY108" s="291"/>
      <c r="PSZ108" s="291"/>
      <c r="PTA108" s="291"/>
      <c r="PTB108" s="291"/>
      <c r="PTC108" s="291"/>
      <c r="PTD108" s="291"/>
      <c r="PTE108" s="291"/>
      <c r="PTF108" s="291"/>
      <c r="PTG108" s="291"/>
      <c r="PTH108" s="291"/>
      <c r="PTI108" s="291"/>
      <c r="PTJ108" s="291"/>
      <c r="PTK108" s="291"/>
      <c r="PTL108" s="291"/>
      <c r="PTM108" s="291"/>
      <c r="PTN108" s="291"/>
      <c r="PTO108" s="291"/>
      <c r="PTP108" s="291"/>
      <c r="PTQ108" s="291"/>
      <c r="PTR108" s="291"/>
      <c r="PTS108" s="291"/>
      <c r="PTT108" s="291"/>
      <c r="PTU108" s="291"/>
      <c r="PTV108" s="291"/>
      <c r="PTW108" s="291"/>
      <c r="PTX108" s="291"/>
      <c r="PTY108" s="291"/>
      <c r="PTZ108" s="291"/>
      <c r="PUA108" s="291"/>
      <c r="PUB108" s="291"/>
      <c r="PUC108" s="291"/>
      <c r="PUD108" s="291"/>
      <c r="PUE108" s="291"/>
      <c r="PUF108" s="291"/>
      <c r="PUG108" s="291"/>
      <c r="PUH108" s="291"/>
      <c r="PUI108" s="291"/>
      <c r="PUJ108" s="291"/>
      <c r="PUK108" s="291"/>
      <c r="PUL108" s="291"/>
      <c r="PUM108" s="291"/>
      <c r="PUN108" s="291"/>
      <c r="PUO108" s="291"/>
      <c r="PUP108" s="291"/>
      <c r="PUQ108" s="291"/>
      <c r="PUR108" s="291"/>
      <c r="PUS108" s="291"/>
      <c r="PUT108" s="291"/>
      <c r="PUU108" s="291"/>
      <c r="PUV108" s="291"/>
      <c r="PUW108" s="291"/>
      <c r="PUX108" s="291"/>
      <c r="PUY108" s="291"/>
      <c r="PUZ108" s="291"/>
      <c r="PVA108" s="291"/>
      <c r="PVB108" s="291"/>
      <c r="PVC108" s="291"/>
      <c r="PVD108" s="291"/>
      <c r="PVE108" s="291"/>
      <c r="PVF108" s="291"/>
      <c r="PVG108" s="291"/>
      <c r="PVH108" s="291"/>
      <c r="PVI108" s="291"/>
      <c r="PVJ108" s="291"/>
      <c r="PVK108" s="291"/>
      <c r="PVL108" s="291"/>
      <c r="PVM108" s="291"/>
      <c r="PVN108" s="291"/>
      <c r="PVO108" s="291"/>
      <c r="PVP108" s="291"/>
      <c r="PVQ108" s="291"/>
      <c r="PVR108" s="291"/>
      <c r="PVS108" s="291"/>
      <c r="PVT108" s="291"/>
      <c r="PVU108" s="291"/>
      <c r="PVV108" s="291"/>
      <c r="PVW108" s="291"/>
      <c r="PVX108" s="291"/>
      <c r="PVY108" s="291"/>
      <c r="PVZ108" s="291"/>
      <c r="PWA108" s="291"/>
      <c r="PWB108" s="291"/>
      <c r="PWC108" s="291"/>
      <c r="PWD108" s="291"/>
      <c r="PWE108" s="291"/>
      <c r="PWF108" s="291"/>
      <c r="PWG108" s="291"/>
      <c r="PWH108" s="291"/>
      <c r="PWI108" s="291"/>
      <c r="PWJ108" s="291"/>
      <c r="PWK108" s="291"/>
      <c r="PWL108" s="291"/>
      <c r="PWM108" s="291"/>
      <c r="PWN108" s="291"/>
      <c r="PWO108" s="291"/>
      <c r="PWP108" s="291"/>
      <c r="PWQ108" s="291"/>
      <c r="PWR108" s="291"/>
      <c r="PWS108" s="291"/>
      <c r="PWT108" s="291"/>
      <c r="PWU108" s="291"/>
      <c r="PWV108" s="291"/>
      <c r="PWW108" s="291"/>
      <c r="PWX108" s="291"/>
      <c r="PWY108" s="291"/>
      <c r="PWZ108" s="291"/>
      <c r="PXA108" s="291"/>
      <c r="PXB108" s="291"/>
      <c r="PXC108" s="291"/>
      <c r="PXD108" s="291"/>
      <c r="PXE108" s="291"/>
      <c r="PXF108" s="291"/>
      <c r="PXG108" s="291"/>
      <c r="PXH108" s="291"/>
      <c r="PXI108" s="291"/>
      <c r="PXJ108" s="291"/>
      <c r="PXK108" s="291"/>
      <c r="PXL108" s="291"/>
      <c r="PXM108" s="291"/>
      <c r="PXN108" s="291"/>
      <c r="PXO108" s="291"/>
      <c r="PXP108" s="291"/>
      <c r="PXQ108" s="291"/>
      <c r="PXR108" s="291"/>
      <c r="PXS108" s="291"/>
      <c r="PXT108" s="291"/>
      <c r="PXU108" s="291"/>
      <c r="PXV108" s="291"/>
      <c r="PXW108" s="291"/>
      <c r="PXX108" s="291"/>
      <c r="PXY108" s="291"/>
      <c r="PXZ108" s="291"/>
      <c r="PYA108" s="291"/>
      <c r="PYB108" s="291"/>
      <c r="PYC108" s="291"/>
      <c r="PYD108" s="291"/>
      <c r="PYE108" s="291"/>
      <c r="PYF108" s="291"/>
      <c r="PYG108" s="291"/>
      <c r="PYH108" s="291"/>
      <c r="PYI108" s="291"/>
      <c r="PYJ108" s="291"/>
      <c r="PYK108" s="291"/>
      <c r="PYL108" s="291"/>
      <c r="PYM108" s="291"/>
      <c r="PYN108" s="291"/>
      <c r="PYO108" s="291"/>
      <c r="PYP108" s="291"/>
      <c r="PYQ108" s="291"/>
      <c r="PYR108" s="291"/>
      <c r="PYS108" s="291"/>
      <c r="PYT108" s="291"/>
      <c r="PYU108" s="291"/>
      <c r="PYV108" s="291"/>
      <c r="PYW108" s="291"/>
      <c r="PYX108" s="291"/>
      <c r="PYY108" s="291"/>
      <c r="PYZ108" s="291"/>
      <c r="PZA108" s="291"/>
      <c r="PZB108" s="291"/>
      <c r="PZC108" s="291"/>
      <c r="PZD108" s="291"/>
      <c r="PZE108" s="291"/>
      <c r="PZF108" s="291"/>
      <c r="PZG108" s="291"/>
      <c r="PZH108" s="291"/>
      <c r="PZI108" s="291"/>
      <c r="PZJ108" s="291"/>
      <c r="PZK108" s="291"/>
      <c r="PZL108" s="291"/>
      <c r="PZM108" s="291"/>
      <c r="PZN108" s="291"/>
      <c r="PZO108" s="291"/>
      <c r="PZP108" s="291"/>
      <c r="PZQ108" s="291"/>
      <c r="PZR108" s="291"/>
      <c r="PZS108" s="291"/>
      <c r="PZT108" s="291"/>
      <c r="PZU108" s="291"/>
      <c r="PZV108" s="291"/>
      <c r="PZW108" s="291"/>
      <c r="PZX108" s="291"/>
      <c r="PZY108" s="291"/>
      <c r="PZZ108" s="291"/>
      <c r="QAA108" s="291"/>
      <c r="QAB108" s="291"/>
      <c r="QAC108" s="291"/>
      <c r="QAD108" s="291"/>
      <c r="QAE108" s="291"/>
      <c r="QAF108" s="291"/>
      <c r="QAG108" s="291"/>
      <c r="QAH108" s="291"/>
      <c r="QAI108" s="291"/>
      <c r="QAJ108" s="291"/>
      <c r="QAK108" s="291"/>
      <c r="QAL108" s="291"/>
      <c r="QAM108" s="291"/>
      <c r="QAN108" s="291"/>
      <c r="QAO108" s="170"/>
      <c r="QAP108" s="291"/>
      <c r="QAQ108" s="291"/>
      <c r="QAR108" s="291"/>
      <c r="QAS108" s="291"/>
      <c r="QAT108" s="291"/>
      <c r="QAU108" s="291"/>
      <c r="QAV108" s="291"/>
      <c r="QAW108" s="291"/>
      <c r="QAX108" s="291"/>
      <c r="QAY108" s="291"/>
      <c r="QAZ108" s="291"/>
      <c r="QBA108" s="291"/>
      <c r="QBB108" s="291"/>
      <c r="QBC108" s="291"/>
      <c r="QBD108" s="291"/>
      <c r="QBE108" s="291"/>
      <c r="QBF108" s="291"/>
      <c r="QBG108" s="291"/>
      <c r="QBH108" s="291"/>
      <c r="QBI108" s="291"/>
      <c r="QBJ108" s="291"/>
      <c r="QBK108" s="291"/>
      <c r="QBL108" s="291"/>
      <c r="QBM108" s="291"/>
      <c r="QBN108" s="291"/>
      <c r="QBO108" s="291"/>
      <c r="QBP108" s="291"/>
      <c r="QBQ108" s="291"/>
      <c r="QBR108" s="291"/>
      <c r="QBS108" s="291"/>
      <c r="QBT108" s="291"/>
      <c r="QBU108" s="291"/>
      <c r="QBV108" s="291"/>
      <c r="QBW108" s="291"/>
      <c r="QBX108" s="291"/>
      <c r="QBY108" s="291"/>
      <c r="QBZ108" s="291"/>
      <c r="QCA108" s="291"/>
      <c r="QCB108" s="291"/>
      <c r="QCC108" s="291"/>
      <c r="QCD108" s="291"/>
      <c r="QCE108" s="291"/>
      <c r="QCF108" s="291"/>
      <c r="QCG108" s="291"/>
      <c r="QCH108" s="291"/>
      <c r="QCI108" s="291"/>
      <c r="QCJ108" s="291"/>
      <c r="QCK108" s="291"/>
      <c r="QCL108" s="291"/>
      <c r="QCM108" s="291"/>
      <c r="QCN108" s="291"/>
      <c r="QCO108" s="291"/>
      <c r="QCP108" s="291"/>
      <c r="QCQ108" s="291"/>
      <c r="QCR108" s="291"/>
      <c r="QCS108" s="291"/>
      <c r="QCT108" s="291"/>
      <c r="QCU108" s="291"/>
      <c r="QCV108" s="291"/>
      <c r="QCW108" s="291"/>
      <c r="QCX108" s="291"/>
      <c r="QCY108" s="291"/>
      <c r="QCZ108" s="291"/>
      <c r="QDA108" s="291"/>
      <c r="QDB108" s="291"/>
      <c r="QDC108" s="291"/>
      <c r="QDD108" s="291"/>
      <c r="QDE108" s="291"/>
      <c r="QDF108" s="291"/>
      <c r="QDG108" s="291"/>
      <c r="QDH108" s="291"/>
      <c r="QDI108" s="291"/>
      <c r="QDJ108" s="291"/>
      <c r="QDK108" s="291"/>
      <c r="QDL108" s="291"/>
      <c r="QDM108" s="291"/>
      <c r="QDN108" s="291"/>
      <c r="QDO108" s="291"/>
      <c r="QDP108" s="291"/>
      <c r="QDQ108" s="291"/>
      <c r="QDR108" s="291"/>
      <c r="QDS108" s="291"/>
      <c r="QDT108" s="291"/>
      <c r="QDU108" s="291"/>
      <c r="QDV108" s="291"/>
      <c r="QDW108" s="291"/>
      <c r="QDX108" s="291"/>
      <c r="QDY108" s="291"/>
      <c r="QDZ108" s="291"/>
      <c r="QEA108" s="291"/>
      <c r="QEB108" s="291"/>
      <c r="QEC108" s="291"/>
      <c r="QED108" s="291"/>
      <c r="QEE108" s="291"/>
      <c r="QEF108" s="291"/>
      <c r="QEG108" s="291"/>
      <c r="QEH108" s="291"/>
      <c r="QEI108" s="291"/>
      <c r="QEJ108" s="291"/>
      <c r="QEK108" s="291"/>
      <c r="QEL108" s="291"/>
      <c r="QEM108" s="291"/>
      <c r="QEN108" s="291"/>
      <c r="QEO108" s="291"/>
      <c r="QEP108" s="291"/>
      <c r="QEQ108" s="291"/>
      <c r="QER108" s="291"/>
      <c r="QES108" s="291"/>
      <c r="QET108" s="291"/>
      <c r="QEU108" s="291"/>
      <c r="QEV108" s="291"/>
      <c r="QEW108" s="291"/>
      <c r="QEX108" s="291"/>
      <c r="QEY108" s="291"/>
      <c r="QEZ108" s="291"/>
      <c r="QFA108" s="291"/>
      <c r="QFB108" s="291"/>
      <c r="QFC108" s="291"/>
      <c r="QFD108" s="291"/>
      <c r="QFE108" s="291"/>
      <c r="QFF108" s="291"/>
      <c r="QFG108" s="291"/>
      <c r="QFH108" s="291"/>
      <c r="QFI108" s="291"/>
      <c r="QFJ108" s="291"/>
      <c r="QFK108" s="291"/>
      <c r="QFL108" s="291"/>
      <c r="QFM108" s="291"/>
      <c r="QFN108" s="291"/>
      <c r="QFO108" s="291"/>
      <c r="QFP108" s="291"/>
      <c r="QFQ108" s="291"/>
      <c r="QFR108" s="291"/>
      <c r="QFS108" s="291"/>
      <c r="QFT108" s="291"/>
      <c r="QFU108" s="291"/>
      <c r="QFV108" s="291"/>
      <c r="QFW108" s="291"/>
      <c r="QFX108" s="291"/>
      <c r="QFY108" s="291"/>
      <c r="QFZ108" s="291"/>
      <c r="QGA108" s="291"/>
      <c r="QGB108" s="291"/>
      <c r="QGC108" s="291"/>
      <c r="QGD108" s="291"/>
      <c r="QGE108" s="291"/>
      <c r="QGF108" s="291"/>
      <c r="QGG108" s="291"/>
      <c r="QGH108" s="291"/>
      <c r="QGI108" s="291"/>
      <c r="QGJ108" s="291"/>
      <c r="QGK108" s="291"/>
      <c r="QGL108" s="291"/>
      <c r="QGM108" s="291"/>
      <c r="QGN108" s="291"/>
      <c r="QGO108" s="291"/>
      <c r="QGP108" s="291"/>
      <c r="QGQ108" s="291"/>
      <c r="QGR108" s="291"/>
      <c r="QGS108" s="291"/>
      <c r="QGT108" s="291"/>
      <c r="QGU108" s="291"/>
      <c r="QGV108" s="291"/>
      <c r="QGW108" s="291"/>
      <c r="QGX108" s="291"/>
      <c r="QGY108" s="291"/>
      <c r="QGZ108" s="291"/>
      <c r="QHA108" s="291"/>
      <c r="QHB108" s="291"/>
      <c r="QHC108" s="291"/>
      <c r="QHD108" s="291"/>
      <c r="QHE108" s="291"/>
      <c r="QHF108" s="291"/>
      <c r="QHG108" s="291"/>
      <c r="QHH108" s="291"/>
      <c r="QHI108" s="291"/>
      <c r="QHJ108" s="291"/>
      <c r="QHK108" s="291"/>
      <c r="QHL108" s="291"/>
      <c r="QHM108" s="291"/>
      <c r="QHN108" s="291"/>
      <c r="QHO108" s="291"/>
      <c r="QHP108" s="291"/>
      <c r="QHQ108" s="291"/>
      <c r="QHR108" s="291"/>
      <c r="QHS108" s="291"/>
      <c r="QHT108" s="291"/>
      <c r="QHU108" s="291"/>
      <c r="QHV108" s="291"/>
      <c r="QHW108" s="291"/>
      <c r="QHX108" s="291"/>
      <c r="QHY108" s="291"/>
      <c r="QHZ108" s="291"/>
      <c r="QIA108" s="291"/>
      <c r="QIB108" s="291"/>
      <c r="QIC108" s="291"/>
      <c r="QID108" s="291"/>
      <c r="QIE108" s="291"/>
      <c r="QIF108" s="291"/>
      <c r="QIG108" s="291"/>
      <c r="QIH108" s="291"/>
      <c r="QII108" s="291"/>
      <c r="QIJ108" s="291"/>
      <c r="QIK108" s="291"/>
      <c r="QIL108" s="291"/>
      <c r="QIM108" s="291"/>
      <c r="QIN108" s="291"/>
      <c r="QIO108" s="291"/>
      <c r="QIP108" s="291"/>
      <c r="QIQ108" s="291"/>
      <c r="QIR108" s="291"/>
      <c r="QIS108" s="291"/>
      <c r="QIT108" s="291"/>
      <c r="QIU108" s="291"/>
      <c r="QIV108" s="291"/>
      <c r="QIW108" s="291"/>
      <c r="QIX108" s="291"/>
      <c r="QIY108" s="291"/>
      <c r="QIZ108" s="291"/>
      <c r="QJA108" s="291"/>
      <c r="QJB108" s="291"/>
      <c r="QJC108" s="291"/>
      <c r="QJD108" s="291"/>
      <c r="QJE108" s="291"/>
      <c r="QJF108" s="291"/>
      <c r="QJG108" s="291"/>
      <c r="QJH108" s="291"/>
      <c r="QJI108" s="291"/>
      <c r="QJJ108" s="291"/>
      <c r="QJK108" s="291"/>
      <c r="QJL108" s="291"/>
      <c r="QJM108" s="291"/>
      <c r="QJN108" s="291"/>
      <c r="QJO108" s="291"/>
      <c r="QJP108" s="291"/>
      <c r="QJQ108" s="291"/>
      <c r="QJR108" s="291"/>
      <c r="QJS108" s="291"/>
      <c r="QJT108" s="291"/>
      <c r="QJU108" s="291"/>
      <c r="QJV108" s="291"/>
      <c r="QJW108" s="291"/>
      <c r="QJX108" s="291"/>
      <c r="QJY108" s="291"/>
      <c r="QJZ108" s="291"/>
      <c r="QKA108" s="291"/>
      <c r="QKB108" s="291"/>
      <c r="QKC108" s="291"/>
      <c r="QKD108" s="291"/>
      <c r="QKE108" s="291"/>
      <c r="QKF108" s="291"/>
      <c r="QKG108" s="291"/>
      <c r="QKH108" s="291"/>
      <c r="QKI108" s="291"/>
      <c r="QKJ108" s="291"/>
      <c r="QKK108" s="170"/>
      <c r="QKL108" s="291"/>
      <c r="QKM108" s="291"/>
      <c r="QKN108" s="291"/>
      <c r="QKO108" s="291"/>
      <c r="QKP108" s="291"/>
      <c r="QKQ108" s="291"/>
      <c r="QKR108" s="291"/>
      <c r="QKS108" s="291"/>
      <c r="QKT108" s="291"/>
      <c r="QKU108" s="291"/>
      <c r="QKV108" s="291"/>
      <c r="QKW108" s="291"/>
      <c r="QKX108" s="291"/>
      <c r="QKY108" s="291"/>
      <c r="QKZ108" s="291"/>
      <c r="QLA108" s="291"/>
      <c r="QLB108" s="291"/>
      <c r="QLC108" s="291"/>
      <c r="QLD108" s="291"/>
      <c r="QLE108" s="291"/>
      <c r="QLF108" s="291"/>
      <c r="QLG108" s="291"/>
      <c r="QLH108" s="291"/>
      <c r="QLI108" s="291"/>
      <c r="QLJ108" s="291"/>
      <c r="QLK108" s="291"/>
      <c r="QLL108" s="291"/>
      <c r="QLM108" s="291"/>
      <c r="QLN108" s="291"/>
      <c r="QLO108" s="291"/>
      <c r="QLP108" s="291"/>
      <c r="QLQ108" s="291"/>
      <c r="QLR108" s="291"/>
      <c r="QLS108" s="291"/>
      <c r="QLT108" s="291"/>
      <c r="QLU108" s="291"/>
      <c r="QLV108" s="291"/>
      <c r="QLW108" s="291"/>
      <c r="QLX108" s="291"/>
      <c r="QLY108" s="291"/>
      <c r="QLZ108" s="291"/>
      <c r="QMA108" s="291"/>
      <c r="QMB108" s="291"/>
      <c r="QMC108" s="291"/>
      <c r="QMD108" s="291"/>
      <c r="QME108" s="291"/>
      <c r="QMF108" s="291"/>
      <c r="QMG108" s="291"/>
      <c r="QMH108" s="291"/>
      <c r="QMI108" s="291"/>
      <c r="QMJ108" s="291"/>
      <c r="QMK108" s="291"/>
      <c r="QML108" s="291"/>
      <c r="QMM108" s="291"/>
      <c r="QMN108" s="291"/>
      <c r="QMO108" s="291"/>
      <c r="QMP108" s="291"/>
      <c r="QMQ108" s="291"/>
      <c r="QMR108" s="291"/>
      <c r="QMS108" s="291"/>
      <c r="QMT108" s="291"/>
      <c r="QMU108" s="291"/>
      <c r="QMV108" s="291"/>
      <c r="QMW108" s="291"/>
      <c r="QMX108" s="291"/>
      <c r="QMY108" s="291"/>
      <c r="QMZ108" s="291"/>
      <c r="QNA108" s="291"/>
      <c r="QNB108" s="291"/>
      <c r="QNC108" s="291"/>
      <c r="QND108" s="291"/>
      <c r="QNE108" s="291"/>
      <c r="QNF108" s="291"/>
      <c r="QNG108" s="291"/>
      <c r="QNH108" s="291"/>
      <c r="QNI108" s="291"/>
      <c r="QNJ108" s="291"/>
      <c r="QNK108" s="291"/>
      <c r="QNL108" s="291"/>
      <c r="QNM108" s="291"/>
      <c r="QNN108" s="291"/>
      <c r="QNO108" s="291"/>
      <c r="QNP108" s="291"/>
      <c r="QNQ108" s="291"/>
      <c r="QNR108" s="291"/>
      <c r="QNS108" s="291"/>
      <c r="QNT108" s="291"/>
      <c r="QNU108" s="291"/>
      <c r="QNV108" s="291"/>
      <c r="QNW108" s="291"/>
      <c r="QNX108" s="291"/>
      <c r="QNY108" s="291"/>
      <c r="QNZ108" s="291"/>
      <c r="QOA108" s="291"/>
      <c r="QOB108" s="291"/>
      <c r="QOC108" s="291"/>
      <c r="QOD108" s="291"/>
      <c r="QOE108" s="291"/>
      <c r="QOF108" s="291"/>
      <c r="QOG108" s="291"/>
      <c r="QOH108" s="291"/>
      <c r="QOI108" s="291"/>
      <c r="QOJ108" s="291"/>
      <c r="QOK108" s="291"/>
      <c r="QOL108" s="291"/>
      <c r="QOM108" s="291"/>
      <c r="QON108" s="291"/>
      <c r="QOO108" s="291"/>
      <c r="QOP108" s="291"/>
      <c r="QOQ108" s="291"/>
      <c r="QOR108" s="291"/>
      <c r="QOS108" s="291"/>
      <c r="QOT108" s="291"/>
      <c r="QOU108" s="291"/>
      <c r="QOV108" s="291"/>
      <c r="QOW108" s="291"/>
      <c r="QOX108" s="291"/>
      <c r="QOY108" s="291"/>
      <c r="QOZ108" s="291"/>
      <c r="QPA108" s="291"/>
      <c r="QPB108" s="291"/>
      <c r="QPC108" s="291"/>
      <c r="QPD108" s="291"/>
      <c r="QPE108" s="291"/>
      <c r="QPF108" s="291"/>
      <c r="QPG108" s="291"/>
      <c r="QPH108" s="291"/>
      <c r="QPI108" s="291"/>
      <c r="QPJ108" s="291"/>
      <c r="QPK108" s="291"/>
      <c r="QPL108" s="291"/>
      <c r="QPM108" s="291"/>
      <c r="QPN108" s="291"/>
      <c r="QPO108" s="291"/>
      <c r="QPP108" s="291"/>
      <c r="QPQ108" s="291"/>
      <c r="QPR108" s="291"/>
      <c r="QPS108" s="291"/>
      <c r="QPT108" s="291"/>
      <c r="QPU108" s="291"/>
      <c r="QPV108" s="291"/>
      <c r="QPW108" s="291"/>
      <c r="QPX108" s="291"/>
      <c r="QPY108" s="291"/>
      <c r="QPZ108" s="291"/>
      <c r="QQA108" s="291"/>
      <c r="QQB108" s="291"/>
      <c r="QQC108" s="291"/>
      <c r="QQD108" s="291"/>
      <c r="QQE108" s="291"/>
      <c r="QQF108" s="291"/>
      <c r="QQG108" s="291"/>
      <c r="QQH108" s="291"/>
      <c r="QQI108" s="291"/>
      <c r="QQJ108" s="291"/>
      <c r="QQK108" s="291"/>
      <c r="QQL108" s="291"/>
      <c r="QQM108" s="291"/>
      <c r="QQN108" s="291"/>
      <c r="QQO108" s="291"/>
      <c r="QQP108" s="291"/>
      <c r="QQQ108" s="291"/>
      <c r="QQR108" s="291"/>
      <c r="QQS108" s="291"/>
      <c r="QQT108" s="291"/>
      <c r="QQU108" s="291"/>
      <c r="QQV108" s="291"/>
      <c r="QQW108" s="291"/>
      <c r="QQX108" s="291"/>
      <c r="QQY108" s="291"/>
      <c r="QQZ108" s="291"/>
      <c r="QRA108" s="291"/>
      <c r="QRB108" s="291"/>
      <c r="QRC108" s="291"/>
      <c r="QRD108" s="291"/>
      <c r="QRE108" s="291"/>
      <c r="QRF108" s="291"/>
      <c r="QRG108" s="291"/>
      <c r="QRH108" s="291"/>
      <c r="QRI108" s="291"/>
      <c r="QRJ108" s="291"/>
      <c r="QRK108" s="291"/>
      <c r="QRL108" s="291"/>
      <c r="QRM108" s="291"/>
      <c r="QRN108" s="291"/>
      <c r="QRO108" s="291"/>
      <c r="QRP108" s="291"/>
      <c r="QRQ108" s="291"/>
      <c r="QRR108" s="291"/>
      <c r="QRS108" s="291"/>
      <c r="QRT108" s="291"/>
      <c r="QRU108" s="291"/>
      <c r="QRV108" s="291"/>
      <c r="QRW108" s="291"/>
      <c r="QRX108" s="291"/>
      <c r="QRY108" s="291"/>
      <c r="QRZ108" s="291"/>
      <c r="QSA108" s="291"/>
      <c r="QSB108" s="291"/>
      <c r="QSC108" s="291"/>
      <c r="QSD108" s="291"/>
      <c r="QSE108" s="291"/>
      <c r="QSF108" s="291"/>
      <c r="QSG108" s="291"/>
      <c r="QSH108" s="291"/>
      <c r="QSI108" s="291"/>
      <c r="QSJ108" s="291"/>
      <c r="QSK108" s="291"/>
      <c r="QSL108" s="291"/>
      <c r="QSM108" s="291"/>
      <c r="QSN108" s="291"/>
      <c r="QSO108" s="291"/>
      <c r="QSP108" s="291"/>
      <c r="QSQ108" s="291"/>
      <c r="QSR108" s="291"/>
      <c r="QSS108" s="291"/>
      <c r="QST108" s="291"/>
      <c r="QSU108" s="291"/>
      <c r="QSV108" s="291"/>
      <c r="QSW108" s="291"/>
      <c r="QSX108" s="291"/>
      <c r="QSY108" s="291"/>
      <c r="QSZ108" s="291"/>
      <c r="QTA108" s="291"/>
      <c r="QTB108" s="291"/>
      <c r="QTC108" s="291"/>
      <c r="QTD108" s="291"/>
      <c r="QTE108" s="291"/>
      <c r="QTF108" s="291"/>
      <c r="QTG108" s="291"/>
      <c r="QTH108" s="291"/>
      <c r="QTI108" s="291"/>
      <c r="QTJ108" s="291"/>
      <c r="QTK108" s="291"/>
      <c r="QTL108" s="291"/>
      <c r="QTM108" s="291"/>
      <c r="QTN108" s="291"/>
      <c r="QTO108" s="291"/>
      <c r="QTP108" s="291"/>
      <c r="QTQ108" s="291"/>
      <c r="QTR108" s="291"/>
      <c r="QTS108" s="291"/>
      <c r="QTT108" s="291"/>
      <c r="QTU108" s="291"/>
      <c r="QTV108" s="291"/>
      <c r="QTW108" s="291"/>
      <c r="QTX108" s="291"/>
      <c r="QTY108" s="291"/>
      <c r="QTZ108" s="291"/>
      <c r="QUA108" s="291"/>
      <c r="QUB108" s="291"/>
      <c r="QUC108" s="291"/>
      <c r="QUD108" s="291"/>
      <c r="QUE108" s="291"/>
      <c r="QUF108" s="291"/>
      <c r="QUG108" s="170"/>
      <c r="QUH108" s="291"/>
      <c r="QUI108" s="291"/>
      <c r="QUJ108" s="291"/>
      <c r="QUK108" s="291"/>
      <c r="QUL108" s="291"/>
      <c r="QUM108" s="291"/>
      <c r="QUN108" s="291"/>
      <c r="QUO108" s="291"/>
      <c r="QUP108" s="291"/>
      <c r="QUQ108" s="291"/>
      <c r="QUR108" s="291"/>
      <c r="QUS108" s="291"/>
      <c r="QUT108" s="291"/>
      <c r="QUU108" s="291"/>
      <c r="QUV108" s="291"/>
      <c r="QUW108" s="291"/>
      <c r="QUX108" s="291"/>
      <c r="QUY108" s="291"/>
      <c r="QUZ108" s="291"/>
      <c r="QVA108" s="291"/>
      <c r="QVB108" s="291"/>
      <c r="QVC108" s="291"/>
      <c r="QVD108" s="291"/>
      <c r="QVE108" s="291"/>
      <c r="QVF108" s="291"/>
      <c r="QVG108" s="291"/>
      <c r="QVH108" s="291"/>
      <c r="QVI108" s="291"/>
      <c r="QVJ108" s="291"/>
      <c r="QVK108" s="291"/>
      <c r="QVL108" s="291"/>
      <c r="QVM108" s="291"/>
      <c r="QVN108" s="291"/>
      <c r="QVO108" s="291"/>
      <c r="QVP108" s="291"/>
      <c r="QVQ108" s="291"/>
      <c r="QVR108" s="291"/>
      <c r="QVS108" s="291"/>
      <c r="QVT108" s="291"/>
      <c r="QVU108" s="291"/>
      <c r="QVV108" s="291"/>
      <c r="QVW108" s="291"/>
      <c r="QVX108" s="291"/>
      <c r="QVY108" s="291"/>
      <c r="QVZ108" s="291"/>
      <c r="QWA108" s="291"/>
      <c r="QWB108" s="291"/>
      <c r="QWC108" s="291"/>
      <c r="QWD108" s="291"/>
      <c r="QWE108" s="291"/>
      <c r="QWF108" s="291"/>
      <c r="QWG108" s="291"/>
      <c r="QWH108" s="291"/>
      <c r="QWI108" s="291"/>
      <c r="QWJ108" s="291"/>
      <c r="QWK108" s="291"/>
      <c r="QWL108" s="291"/>
      <c r="QWM108" s="291"/>
      <c r="QWN108" s="291"/>
      <c r="QWO108" s="291"/>
      <c r="QWP108" s="291"/>
      <c r="QWQ108" s="291"/>
      <c r="QWR108" s="291"/>
      <c r="QWS108" s="291"/>
      <c r="QWT108" s="291"/>
      <c r="QWU108" s="291"/>
      <c r="QWV108" s="291"/>
      <c r="QWW108" s="291"/>
      <c r="QWX108" s="291"/>
      <c r="QWY108" s="291"/>
      <c r="QWZ108" s="291"/>
      <c r="QXA108" s="291"/>
      <c r="QXB108" s="291"/>
      <c r="QXC108" s="291"/>
      <c r="QXD108" s="291"/>
      <c r="QXE108" s="291"/>
      <c r="QXF108" s="291"/>
      <c r="QXG108" s="291"/>
      <c r="QXH108" s="291"/>
      <c r="QXI108" s="291"/>
      <c r="QXJ108" s="291"/>
      <c r="QXK108" s="291"/>
      <c r="QXL108" s="291"/>
      <c r="QXM108" s="291"/>
      <c r="QXN108" s="291"/>
      <c r="QXO108" s="291"/>
      <c r="QXP108" s="291"/>
      <c r="QXQ108" s="291"/>
      <c r="QXR108" s="291"/>
      <c r="QXS108" s="291"/>
      <c r="QXT108" s="291"/>
      <c r="QXU108" s="291"/>
      <c r="QXV108" s="291"/>
      <c r="QXW108" s="291"/>
      <c r="QXX108" s="291"/>
      <c r="QXY108" s="291"/>
      <c r="QXZ108" s="291"/>
      <c r="QYA108" s="291"/>
      <c r="QYB108" s="291"/>
      <c r="QYC108" s="291"/>
      <c r="QYD108" s="291"/>
      <c r="QYE108" s="291"/>
      <c r="QYF108" s="291"/>
      <c r="QYG108" s="291"/>
      <c r="QYH108" s="291"/>
      <c r="QYI108" s="291"/>
      <c r="QYJ108" s="291"/>
      <c r="QYK108" s="291"/>
      <c r="QYL108" s="291"/>
      <c r="QYM108" s="291"/>
      <c r="QYN108" s="291"/>
      <c r="QYO108" s="291"/>
      <c r="QYP108" s="291"/>
      <c r="QYQ108" s="291"/>
      <c r="QYR108" s="291"/>
      <c r="QYS108" s="291"/>
      <c r="QYT108" s="291"/>
      <c r="QYU108" s="291"/>
      <c r="QYV108" s="291"/>
      <c r="QYW108" s="291"/>
      <c r="QYX108" s="291"/>
      <c r="QYY108" s="291"/>
      <c r="QYZ108" s="291"/>
      <c r="QZA108" s="291"/>
      <c r="QZB108" s="291"/>
      <c r="QZC108" s="291"/>
      <c r="QZD108" s="291"/>
      <c r="QZE108" s="291"/>
      <c r="QZF108" s="291"/>
      <c r="QZG108" s="291"/>
      <c r="QZH108" s="291"/>
      <c r="QZI108" s="291"/>
      <c r="QZJ108" s="291"/>
      <c r="QZK108" s="291"/>
      <c r="QZL108" s="291"/>
      <c r="QZM108" s="291"/>
      <c r="QZN108" s="291"/>
      <c r="QZO108" s="291"/>
      <c r="QZP108" s="291"/>
      <c r="QZQ108" s="291"/>
      <c r="QZR108" s="291"/>
      <c r="QZS108" s="291"/>
      <c r="QZT108" s="291"/>
      <c r="QZU108" s="291"/>
      <c r="QZV108" s="291"/>
      <c r="QZW108" s="291"/>
      <c r="QZX108" s="291"/>
      <c r="QZY108" s="291"/>
      <c r="QZZ108" s="291"/>
      <c r="RAA108" s="291"/>
      <c r="RAB108" s="291"/>
      <c r="RAC108" s="291"/>
      <c r="RAD108" s="291"/>
      <c r="RAE108" s="291"/>
      <c r="RAF108" s="291"/>
      <c r="RAG108" s="291"/>
      <c r="RAH108" s="291"/>
      <c r="RAI108" s="291"/>
      <c r="RAJ108" s="291"/>
      <c r="RAK108" s="291"/>
      <c r="RAL108" s="291"/>
      <c r="RAM108" s="291"/>
      <c r="RAN108" s="291"/>
      <c r="RAO108" s="291"/>
      <c r="RAP108" s="291"/>
      <c r="RAQ108" s="291"/>
      <c r="RAR108" s="291"/>
      <c r="RAS108" s="291"/>
      <c r="RAT108" s="291"/>
      <c r="RAU108" s="291"/>
      <c r="RAV108" s="291"/>
      <c r="RAW108" s="291"/>
      <c r="RAX108" s="291"/>
      <c r="RAY108" s="291"/>
      <c r="RAZ108" s="291"/>
      <c r="RBA108" s="291"/>
      <c r="RBB108" s="291"/>
      <c r="RBC108" s="291"/>
      <c r="RBD108" s="291"/>
      <c r="RBE108" s="291"/>
      <c r="RBF108" s="291"/>
      <c r="RBG108" s="291"/>
      <c r="RBH108" s="291"/>
      <c r="RBI108" s="291"/>
      <c r="RBJ108" s="291"/>
      <c r="RBK108" s="291"/>
      <c r="RBL108" s="291"/>
      <c r="RBM108" s="291"/>
      <c r="RBN108" s="291"/>
      <c r="RBO108" s="291"/>
      <c r="RBP108" s="291"/>
      <c r="RBQ108" s="291"/>
      <c r="RBR108" s="291"/>
      <c r="RBS108" s="291"/>
      <c r="RBT108" s="291"/>
      <c r="RBU108" s="291"/>
      <c r="RBV108" s="291"/>
      <c r="RBW108" s="291"/>
      <c r="RBX108" s="291"/>
      <c r="RBY108" s="291"/>
      <c r="RBZ108" s="291"/>
      <c r="RCA108" s="291"/>
      <c r="RCB108" s="291"/>
      <c r="RCC108" s="291"/>
      <c r="RCD108" s="291"/>
      <c r="RCE108" s="291"/>
      <c r="RCF108" s="291"/>
      <c r="RCG108" s="291"/>
      <c r="RCH108" s="291"/>
      <c r="RCI108" s="291"/>
      <c r="RCJ108" s="291"/>
      <c r="RCK108" s="291"/>
      <c r="RCL108" s="291"/>
      <c r="RCM108" s="291"/>
      <c r="RCN108" s="291"/>
      <c r="RCO108" s="291"/>
      <c r="RCP108" s="291"/>
      <c r="RCQ108" s="291"/>
      <c r="RCR108" s="291"/>
      <c r="RCS108" s="291"/>
      <c r="RCT108" s="291"/>
      <c r="RCU108" s="291"/>
      <c r="RCV108" s="291"/>
      <c r="RCW108" s="291"/>
      <c r="RCX108" s="291"/>
      <c r="RCY108" s="291"/>
      <c r="RCZ108" s="291"/>
      <c r="RDA108" s="291"/>
      <c r="RDB108" s="291"/>
      <c r="RDC108" s="291"/>
      <c r="RDD108" s="291"/>
      <c r="RDE108" s="291"/>
      <c r="RDF108" s="291"/>
      <c r="RDG108" s="291"/>
      <c r="RDH108" s="291"/>
      <c r="RDI108" s="291"/>
      <c r="RDJ108" s="291"/>
      <c r="RDK108" s="291"/>
      <c r="RDL108" s="291"/>
      <c r="RDM108" s="291"/>
      <c r="RDN108" s="291"/>
      <c r="RDO108" s="291"/>
      <c r="RDP108" s="291"/>
      <c r="RDQ108" s="291"/>
      <c r="RDR108" s="291"/>
      <c r="RDS108" s="291"/>
      <c r="RDT108" s="291"/>
      <c r="RDU108" s="291"/>
      <c r="RDV108" s="291"/>
      <c r="RDW108" s="291"/>
      <c r="RDX108" s="291"/>
      <c r="RDY108" s="291"/>
      <c r="RDZ108" s="291"/>
      <c r="REA108" s="291"/>
      <c r="REB108" s="291"/>
      <c r="REC108" s="170"/>
      <c r="RED108" s="291"/>
      <c r="REE108" s="291"/>
      <c r="REF108" s="291"/>
      <c r="REG108" s="291"/>
      <c r="REH108" s="291"/>
      <c r="REI108" s="291"/>
      <c r="REJ108" s="291"/>
      <c r="REK108" s="291"/>
      <c r="REL108" s="291"/>
      <c r="REM108" s="291"/>
      <c r="REN108" s="291"/>
      <c r="REO108" s="291"/>
      <c r="REP108" s="291"/>
      <c r="REQ108" s="291"/>
      <c r="RER108" s="291"/>
      <c r="RES108" s="291"/>
      <c r="RET108" s="291"/>
      <c r="REU108" s="291"/>
      <c r="REV108" s="291"/>
      <c r="REW108" s="291"/>
      <c r="REX108" s="291"/>
      <c r="REY108" s="291"/>
      <c r="REZ108" s="291"/>
      <c r="RFA108" s="291"/>
      <c r="RFB108" s="291"/>
      <c r="RFC108" s="291"/>
      <c r="RFD108" s="291"/>
      <c r="RFE108" s="291"/>
      <c r="RFF108" s="291"/>
      <c r="RFG108" s="291"/>
      <c r="RFH108" s="291"/>
      <c r="RFI108" s="291"/>
      <c r="RFJ108" s="291"/>
      <c r="RFK108" s="291"/>
      <c r="RFL108" s="291"/>
      <c r="RFM108" s="291"/>
      <c r="RFN108" s="291"/>
      <c r="RFO108" s="291"/>
      <c r="RFP108" s="291"/>
      <c r="RFQ108" s="291"/>
      <c r="RFR108" s="291"/>
      <c r="RFS108" s="291"/>
      <c r="RFT108" s="291"/>
      <c r="RFU108" s="291"/>
      <c r="RFV108" s="291"/>
      <c r="RFW108" s="291"/>
      <c r="RFX108" s="291"/>
      <c r="RFY108" s="291"/>
      <c r="RFZ108" s="291"/>
      <c r="RGA108" s="291"/>
      <c r="RGB108" s="291"/>
      <c r="RGC108" s="291"/>
      <c r="RGD108" s="291"/>
      <c r="RGE108" s="291"/>
      <c r="RGF108" s="291"/>
      <c r="RGG108" s="291"/>
      <c r="RGH108" s="291"/>
      <c r="RGI108" s="291"/>
      <c r="RGJ108" s="291"/>
      <c r="RGK108" s="291"/>
      <c r="RGL108" s="291"/>
      <c r="RGM108" s="291"/>
      <c r="RGN108" s="291"/>
      <c r="RGO108" s="291"/>
      <c r="RGP108" s="291"/>
      <c r="RGQ108" s="291"/>
      <c r="RGR108" s="291"/>
      <c r="RGS108" s="291"/>
      <c r="RGT108" s="291"/>
      <c r="RGU108" s="291"/>
      <c r="RGV108" s="291"/>
      <c r="RGW108" s="291"/>
      <c r="RGX108" s="291"/>
      <c r="RGY108" s="291"/>
      <c r="RGZ108" s="291"/>
      <c r="RHA108" s="291"/>
      <c r="RHB108" s="291"/>
      <c r="RHC108" s="291"/>
      <c r="RHD108" s="291"/>
      <c r="RHE108" s="291"/>
      <c r="RHF108" s="291"/>
      <c r="RHG108" s="291"/>
      <c r="RHH108" s="291"/>
      <c r="RHI108" s="291"/>
      <c r="RHJ108" s="291"/>
      <c r="RHK108" s="291"/>
      <c r="RHL108" s="291"/>
      <c r="RHM108" s="291"/>
      <c r="RHN108" s="291"/>
      <c r="RHO108" s="291"/>
      <c r="RHP108" s="291"/>
      <c r="RHQ108" s="291"/>
      <c r="RHR108" s="291"/>
      <c r="RHS108" s="291"/>
      <c r="RHT108" s="291"/>
      <c r="RHU108" s="291"/>
      <c r="RHV108" s="291"/>
      <c r="RHW108" s="291"/>
      <c r="RHX108" s="291"/>
      <c r="RHY108" s="291"/>
      <c r="RHZ108" s="291"/>
      <c r="RIA108" s="291"/>
      <c r="RIB108" s="291"/>
      <c r="RIC108" s="291"/>
      <c r="RID108" s="291"/>
      <c r="RIE108" s="291"/>
      <c r="RIF108" s="291"/>
      <c r="RIG108" s="291"/>
      <c r="RIH108" s="291"/>
      <c r="RII108" s="291"/>
      <c r="RIJ108" s="291"/>
      <c r="RIK108" s="291"/>
      <c r="RIL108" s="291"/>
      <c r="RIM108" s="291"/>
      <c r="RIN108" s="291"/>
      <c r="RIO108" s="291"/>
      <c r="RIP108" s="291"/>
      <c r="RIQ108" s="291"/>
      <c r="RIR108" s="291"/>
      <c r="RIS108" s="291"/>
      <c r="RIT108" s="291"/>
      <c r="RIU108" s="291"/>
      <c r="RIV108" s="291"/>
      <c r="RIW108" s="291"/>
      <c r="RIX108" s="291"/>
      <c r="RIY108" s="291"/>
      <c r="RIZ108" s="291"/>
      <c r="RJA108" s="291"/>
      <c r="RJB108" s="291"/>
      <c r="RJC108" s="291"/>
      <c r="RJD108" s="291"/>
      <c r="RJE108" s="291"/>
      <c r="RJF108" s="291"/>
      <c r="RJG108" s="291"/>
      <c r="RJH108" s="291"/>
      <c r="RJI108" s="291"/>
      <c r="RJJ108" s="291"/>
      <c r="RJK108" s="291"/>
      <c r="RJL108" s="291"/>
      <c r="RJM108" s="291"/>
      <c r="RJN108" s="291"/>
      <c r="RJO108" s="291"/>
      <c r="RJP108" s="291"/>
      <c r="RJQ108" s="291"/>
      <c r="RJR108" s="291"/>
      <c r="RJS108" s="291"/>
      <c r="RJT108" s="291"/>
      <c r="RJU108" s="291"/>
      <c r="RJV108" s="291"/>
      <c r="RJW108" s="291"/>
      <c r="RJX108" s="291"/>
      <c r="RJY108" s="291"/>
      <c r="RJZ108" s="291"/>
      <c r="RKA108" s="291"/>
      <c r="RKB108" s="291"/>
      <c r="RKC108" s="291"/>
      <c r="RKD108" s="291"/>
      <c r="RKE108" s="291"/>
      <c r="RKF108" s="291"/>
      <c r="RKG108" s="291"/>
      <c r="RKH108" s="291"/>
      <c r="RKI108" s="291"/>
      <c r="RKJ108" s="291"/>
      <c r="RKK108" s="291"/>
      <c r="RKL108" s="291"/>
      <c r="RKM108" s="291"/>
      <c r="RKN108" s="291"/>
      <c r="RKO108" s="291"/>
      <c r="RKP108" s="291"/>
      <c r="RKQ108" s="291"/>
      <c r="RKR108" s="291"/>
      <c r="RKS108" s="291"/>
      <c r="RKT108" s="291"/>
      <c r="RKU108" s="291"/>
      <c r="RKV108" s="291"/>
      <c r="RKW108" s="291"/>
      <c r="RKX108" s="291"/>
      <c r="RKY108" s="291"/>
      <c r="RKZ108" s="291"/>
      <c r="RLA108" s="291"/>
      <c r="RLB108" s="291"/>
      <c r="RLC108" s="291"/>
      <c r="RLD108" s="291"/>
      <c r="RLE108" s="291"/>
      <c r="RLF108" s="291"/>
      <c r="RLG108" s="291"/>
      <c r="RLH108" s="291"/>
      <c r="RLI108" s="291"/>
      <c r="RLJ108" s="291"/>
      <c r="RLK108" s="291"/>
      <c r="RLL108" s="291"/>
      <c r="RLM108" s="291"/>
      <c r="RLN108" s="291"/>
      <c r="RLO108" s="291"/>
      <c r="RLP108" s="291"/>
      <c r="RLQ108" s="291"/>
      <c r="RLR108" s="291"/>
      <c r="RLS108" s="291"/>
      <c r="RLT108" s="291"/>
      <c r="RLU108" s="291"/>
      <c r="RLV108" s="291"/>
      <c r="RLW108" s="291"/>
      <c r="RLX108" s="291"/>
      <c r="RLY108" s="291"/>
      <c r="RLZ108" s="291"/>
      <c r="RMA108" s="291"/>
      <c r="RMB108" s="291"/>
      <c r="RMC108" s="291"/>
      <c r="RMD108" s="291"/>
      <c r="RME108" s="291"/>
      <c r="RMF108" s="291"/>
      <c r="RMG108" s="291"/>
      <c r="RMH108" s="291"/>
      <c r="RMI108" s="291"/>
      <c r="RMJ108" s="291"/>
      <c r="RMK108" s="291"/>
      <c r="RML108" s="291"/>
      <c r="RMM108" s="291"/>
      <c r="RMN108" s="291"/>
      <c r="RMO108" s="291"/>
      <c r="RMP108" s="291"/>
      <c r="RMQ108" s="291"/>
      <c r="RMR108" s="291"/>
      <c r="RMS108" s="291"/>
      <c r="RMT108" s="291"/>
      <c r="RMU108" s="291"/>
      <c r="RMV108" s="291"/>
      <c r="RMW108" s="291"/>
      <c r="RMX108" s="291"/>
      <c r="RMY108" s="291"/>
      <c r="RMZ108" s="291"/>
      <c r="RNA108" s="291"/>
      <c r="RNB108" s="291"/>
      <c r="RNC108" s="291"/>
      <c r="RND108" s="291"/>
      <c r="RNE108" s="291"/>
      <c r="RNF108" s="291"/>
      <c r="RNG108" s="291"/>
      <c r="RNH108" s="291"/>
      <c r="RNI108" s="291"/>
      <c r="RNJ108" s="291"/>
      <c r="RNK108" s="291"/>
      <c r="RNL108" s="291"/>
      <c r="RNM108" s="291"/>
      <c r="RNN108" s="291"/>
      <c r="RNO108" s="291"/>
      <c r="RNP108" s="291"/>
      <c r="RNQ108" s="291"/>
      <c r="RNR108" s="291"/>
      <c r="RNS108" s="291"/>
      <c r="RNT108" s="291"/>
      <c r="RNU108" s="291"/>
      <c r="RNV108" s="291"/>
      <c r="RNW108" s="291"/>
      <c r="RNX108" s="291"/>
      <c r="RNY108" s="170"/>
      <c r="RNZ108" s="291"/>
      <c r="ROA108" s="291"/>
      <c r="ROB108" s="291"/>
      <c r="ROC108" s="291"/>
      <c r="ROD108" s="291"/>
      <c r="ROE108" s="291"/>
      <c r="ROF108" s="291"/>
      <c r="ROG108" s="291"/>
      <c r="ROH108" s="291"/>
      <c r="ROI108" s="291"/>
      <c r="ROJ108" s="291"/>
      <c r="ROK108" s="291"/>
      <c r="ROL108" s="291"/>
      <c r="ROM108" s="291"/>
      <c r="RON108" s="291"/>
      <c r="ROO108" s="291"/>
      <c r="ROP108" s="291"/>
      <c r="ROQ108" s="291"/>
      <c r="ROR108" s="291"/>
      <c r="ROS108" s="291"/>
      <c r="ROT108" s="291"/>
      <c r="ROU108" s="291"/>
      <c r="ROV108" s="291"/>
      <c r="ROW108" s="291"/>
      <c r="ROX108" s="291"/>
      <c r="ROY108" s="291"/>
      <c r="ROZ108" s="291"/>
      <c r="RPA108" s="291"/>
      <c r="RPB108" s="291"/>
      <c r="RPC108" s="291"/>
      <c r="RPD108" s="291"/>
      <c r="RPE108" s="291"/>
      <c r="RPF108" s="291"/>
      <c r="RPG108" s="291"/>
      <c r="RPH108" s="291"/>
      <c r="RPI108" s="291"/>
      <c r="RPJ108" s="291"/>
      <c r="RPK108" s="291"/>
      <c r="RPL108" s="291"/>
      <c r="RPM108" s="291"/>
      <c r="RPN108" s="291"/>
      <c r="RPO108" s="291"/>
      <c r="RPP108" s="291"/>
      <c r="RPQ108" s="291"/>
      <c r="RPR108" s="291"/>
      <c r="RPS108" s="291"/>
      <c r="RPT108" s="291"/>
      <c r="RPU108" s="291"/>
      <c r="RPV108" s="291"/>
      <c r="RPW108" s="291"/>
      <c r="RPX108" s="291"/>
      <c r="RPY108" s="291"/>
      <c r="RPZ108" s="291"/>
      <c r="RQA108" s="291"/>
      <c r="RQB108" s="291"/>
      <c r="RQC108" s="291"/>
      <c r="RQD108" s="291"/>
      <c r="RQE108" s="291"/>
      <c r="RQF108" s="291"/>
      <c r="RQG108" s="291"/>
      <c r="RQH108" s="291"/>
      <c r="RQI108" s="291"/>
      <c r="RQJ108" s="291"/>
      <c r="RQK108" s="291"/>
      <c r="RQL108" s="291"/>
      <c r="RQM108" s="291"/>
      <c r="RQN108" s="291"/>
      <c r="RQO108" s="291"/>
      <c r="RQP108" s="291"/>
      <c r="RQQ108" s="291"/>
      <c r="RQR108" s="291"/>
      <c r="RQS108" s="291"/>
      <c r="RQT108" s="291"/>
      <c r="RQU108" s="291"/>
      <c r="RQV108" s="291"/>
      <c r="RQW108" s="291"/>
      <c r="RQX108" s="291"/>
      <c r="RQY108" s="291"/>
      <c r="RQZ108" s="291"/>
      <c r="RRA108" s="291"/>
      <c r="RRB108" s="291"/>
      <c r="RRC108" s="291"/>
      <c r="RRD108" s="291"/>
      <c r="RRE108" s="291"/>
      <c r="RRF108" s="291"/>
      <c r="RRG108" s="291"/>
      <c r="RRH108" s="291"/>
      <c r="RRI108" s="291"/>
      <c r="RRJ108" s="291"/>
      <c r="RRK108" s="291"/>
      <c r="RRL108" s="291"/>
      <c r="RRM108" s="291"/>
      <c r="RRN108" s="291"/>
      <c r="RRO108" s="291"/>
      <c r="RRP108" s="291"/>
      <c r="RRQ108" s="291"/>
      <c r="RRR108" s="291"/>
      <c r="RRS108" s="291"/>
      <c r="RRT108" s="291"/>
      <c r="RRU108" s="291"/>
      <c r="RRV108" s="291"/>
      <c r="RRW108" s="291"/>
      <c r="RRX108" s="291"/>
      <c r="RRY108" s="291"/>
      <c r="RRZ108" s="291"/>
      <c r="RSA108" s="291"/>
      <c r="RSB108" s="291"/>
      <c r="RSC108" s="291"/>
      <c r="RSD108" s="291"/>
      <c r="RSE108" s="291"/>
      <c r="RSF108" s="291"/>
      <c r="RSG108" s="291"/>
      <c r="RSH108" s="291"/>
      <c r="RSI108" s="291"/>
      <c r="RSJ108" s="291"/>
      <c r="RSK108" s="291"/>
      <c r="RSL108" s="291"/>
      <c r="RSM108" s="291"/>
      <c r="RSN108" s="291"/>
      <c r="RSO108" s="291"/>
      <c r="RSP108" s="291"/>
      <c r="RSQ108" s="291"/>
      <c r="RSR108" s="291"/>
      <c r="RSS108" s="291"/>
      <c r="RST108" s="291"/>
      <c r="RSU108" s="291"/>
      <c r="RSV108" s="291"/>
      <c r="RSW108" s="291"/>
      <c r="RSX108" s="291"/>
      <c r="RSY108" s="291"/>
      <c r="RSZ108" s="291"/>
      <c r="RTA108" s="291"/>
      <c r="RTB108" s="291"/>
      <c r="RTC108" s="291"/>
      <c r="RTD108" s="291"/>
      <c r="RTE108" s="291"/>
      <c r="RTF108" s="291"/>
      <c r="RTG108" s="291"/>
      <c r="RTH108" s="291"/>
      <c r="RTI108" s="291"/>
      <c r="RTJ108" s="291"/>
      <c r="RTK108" s="291"/>
      <c r="RTL108" s="291"/>
      <c r="RTM108" s="291"/>
      <c r="RTN108" s="291"/>
      <c r="RTO108" s="291"/>
      <c r="RTP108" s="291"/>
      <c r="RTQ108" s="291"/>
      <c r="RTR108" s="291"/>
      <c r="RTS108" s="291"/>
      <c r="RTT108" s="291"/>
      <c r="RTU108" s="291"/>
      <c r="RTV108" s="291"/>
      <c r="RTW108" s="291"/>
      <c r="RTX108" s="291"/>
      <c r="RTY108" s="291"/>
      <c r="RTZ108" s="291"/>
      <c r="RUA108" s="291"/>
      <c r="RUB108" s="291"/>
      <c r="RUC108" s="291"/>
      <c r="RUD108" s="291"/>
      <c r="RUE108" s="291"/>
      <c r="RUF108" s="291"/>
      <c r="RUG108" s="291"/>
      <c r="RUH108" s="291"/>
      <c r="RUI108" s="291"/>
      <c r="RUJ108" s="291"/>
      <c r="RUK108" s="291"/>
      <c r="RUL108" s="291"/>
      <c r="RUM108" s="291"/>
      <c r="RUN108" s="291"/>
      <c r="RUO108" s="291"/>
      <c r="RUP108" s="291"/>
      <c r="RUQ108" s="291"/>
      <c r="RUR108" s="291"/>
      <c r="RUS108" s="291"/>
      <c r="RUT108" s="291"/>
      <c r="RUU108" s="291"/>
      <c r="RUV108" s="291"/>
      <c r="RUW108" s="291"/>
      <c r="RUX108" s="291"/>
      <c r="RUY108" s="291"/>
      <c r="RUZ108" s="291"/>
      <c r="RVA108" s="291"/>
      <c r="RVB108" s="291"/>
      <c r="RVC108" s="291"/>
      <c r="RVD108" s="291"/>
      <c r="RVE108" s="291"/>
      <c r="RVF108" s="291"/>
      <c r="RVG108" s="291"/>
      <c r="RVH108" s="291"/>
      <c r="RVI108" s="291"/>
      <c r="RVJ108" s="291"/>
      <c r="RVK108" s="291"/>
      <c r="RVL108" s="291"/>
      <c r="RVM108" s="291"/>
      <c r="RVN108" s="291"/>
      <c r="RVO108" s="291"/>
      <c r="RVP108" s="291"/>
      <c r="RVQ108" s="291"/>
      <c r="RVR108" s="291"/>
      <c r="RVS108" s="291"/>
      <c r="RVT108" s="291"/>
      <c r="RVU108" s="291"/>
      <c r="RVV108" s="291"/>
      <c r="RVW108" s="291"/>
      <c r="RVX108" s="291"/>
      <c r="RVY108" s="291"/>
      <c r="RVZ108" s="291"/>
      <c r="RWA108" s="291"/>
      <c r="RWB108" s="291"/>
      <c r="RWC108" s="291"/>
      <c r="RWD108" s="291"/>
      <c r="RWE108" s="291"/>
      <c r="RWF108" s="291"/>
      <c r="RWG108" s="291"/>
      <c r="RWH108" s="291"/>
      <c r="RWI108" s="291"/>
      <c r="RWJ108" s="291"/>
      <c r="RWK108" s="291"/>
      <c r="RWL108" s="291"/>
      <c r="RWM108" s="291"/>
      <c r="RWN108" s="291"/>
      <c r="RWO108" s="291"/>
      <c r="RWP108" s="291"/>
      <c r="RWQ108" s="291"/>
      <c r="RWR108" s="291"/>
      <c r="RWS108" s="291"/>
      <c r="RWT108" s="291"/>
      <c r="RWU108" s="291"/>
      <c r="RWV108" s="291"/>
      <c r="RWW108" s="291"/>
      <c r="RWX108" s="291"/>
      <c r="RWY108" s="291"/>
      <c r="RWZ108" s="291"/>
      <c r="RXA108" s="291"/>
      <c r="RXB108" s="291"/>
      <c r="RXC108" s="291"/>
      <c r="RXD108" s="291"/>
      <c r="RXE108" s="291"/>
      <c r="RXF108" s="291"/>
      <c r="RXG108" s="291"/>
      <c r="RXH108" s="291"/>
      <c r="RXI108" s="291"/>
      <c r="RXJ108" s="291"/>
      <c r="RXK108" s="291"/>
      <c r="RXL108" s="291"/>
      <c r="RXM108" s="291"/>
      <c r="RXN108" s="291"/>
      <c r="RXO108" s="291"/>
      <c r="RXP108" s="291"/>
      <c r="RXQ108" s="291"/>
      <c r="RXR108" s="291"/>
      <c r="RXS108" s="291"/>
      <c r="RXT108" s="291"/>
      <c r="RXU108" s="170"/>
      <c r="RXV108" s="291"/>
      <c r="RXW108" s="291"/>
      <c r="RXX108" s="291"/>
      <c r="RXY108" s="291"/>
      <c r="RXZ108" s="291"/>
      <c r="RYA108" s="291"/>
      <c r="RYB108" s="291"/>
      <c r="RYC108" s="291"/>
      <c r="RYD108" s="291"/>
      <c r="RYE108" s="291"/>
      <c r="RYF108" s="291"/>
      <c r="RYG108" s="291"/>
      <c r="RYH108" s="291"/>
      <c r="RYI108" s="291"/>
      <c r="RYJ108" s="291"/>
      <c r="RYK108" s="291"/>
      <c r="RYL108" s="291"/>
      <c r="RYM108" s="291"/>
      <c r="RYN108" s="291"/>
      <c r="RYO108" s="291"/>
      <c r="RYP108" s="291"/>
      <c r="RYQ108" s="291"/>
      <c r="RYR108" s="291"/>
      <c r="RYS108" s="291"/>
      <c r="RYT108" s="291"/>
      <c r="RYU108" s="291"/>
      <c r="RYV108" s="291"/>
      <c r="RYW108" s="291"/>
      <c r="RYX108" s="291"/>
      <c r="RYY108" s="291"/>
      <c r="RYZ108" s="291"/>
      <c r="RZA108" s="291"/>
      <c r="RZB108" s="291"/>
      <c r="RZC108" s="291"/>
      <c r="RZD108" s="291"/>
      <c r="RZE108" s="291"/>
      <c r="RZF108" s="291"/>
      <c r="RZG108" s="291"/>
      <c r="RZH108" s="291"/>
      <c r="RZI108" s="291"/>
      <c r="RZJ108" s="291"/>
      <c r="RZK108" s="291"/>
      <c r="RZL108" s="291"/>
      <c r="RZM108" s="291"/>
      <c r="RZN108" s="291"/>
      <c r="RZO108" s="291"/>
      <c r="RZP108" s="291"/>
      <c r="RZQ108" s="291"/>
      <c r="RZR108" s="291"/>
      <c r="RZS108" s="291"/>
      <c r="RZT108" s="291"/>
      <c r="RZU108" s="291"/>
      <c r="RZV108" s="291"/>
      <c r="RZW108" s="291"/>
      <c r="RZX108" s="291"/>
      <c r="RZY108" s="291"/>
      <c r="RZZ108" s="291"/>
      <c r="SAA108" s="291"/>
      <c r="SAB108" s="291"/>
      <c r="SAC108" s="291"/>
      <c r="SAD108" s="291"/>
      <c r="SAE108" s="291"/>
      <c r="SAF108" s="291"/>
      <c r="SAG108" s="291"/>
      <c r="SAH108" s="291"/>
      <c r="SAI108" s="291"/>
      <c r="SAJ108" s="291"/>
      <c r="SAK108" s="291"/>
      <c r="SAL108" s="291"/>
      <c r="SAM108" s="291"/>
      <c r="SAN108" s="291"/>
      <c r="SAO108" s="291"/>
      <c r="SAP108" s="291"/>
      <c r="SAQ108" s="291"/>
      <c r="SAR108" s="291"/>
      <c r="SAS108" s="291"/>
      <c r="SAT108" s="291"/>
      <c r="SAU108" s="291"/>
      <c r="SAV108" s="291"/>
      <c r="SAW108" s="291"/>
      <c r="SAX108" s="291"/>
      <c r="SAY108" s="291"/>
      <c r="SAZ108" s="291"/>
      <c r="SBA108" s="291"/>
      <c r="SBB108" s="291"/>
      <c r="SBC108" s="291"/>
      <c r="SBD108" s="291"/>
      <c r="SBE108" s="291"/>
      <c r="SBF108" s="291"/>
      <c r="SBG108" s="291"/>
      <c r="SBH108" s="291"/>
      <c r="SBI108" s="291"/>
      <c r="SBJ108" s="291"/>
      <c r="SBK108" s="291"/>
      <c r="SBL108" s="291"/>
      <c r="SBM108" s="291"/>
      <c r="SBN108" s="291"/>
      <c r="SBO108" s="291"/>
      <c r="SBP108" s="291"/>
      <c r="SBQ108" s="291"/>
      <c r="SBR108" s="291"/>
      <c r="SBS108" s="291"/>
      <c r="SBT108" s="291"/>
      <c r="SBU108" s="291"/>
      <c r="SBV108" s="291"/>
      <c r="SBW108" s="291"/>
      <c r="SBX108" s="291"/>
      <c r="SBY108" s="291"/>
      <c r="SBZ108" s="291"/>
      <c r="SCA108" s="291"/>
      <c r="SCB108" s="291"/>
      <c r="SCC108" s="291"/>
      <c r="SCD108" s="291"/>
      <c r="SCE108" s="291"/>
      <c r="SCF108" s="291"/>
      <c r="SCG108" s="291"/>
      <c r="SCH108" s="291"/>
      <c r="SCI108" s="291"/>
      <c r="SCJ108" s="291"/>
      <c r="SCK108" s="291"/>
      <c r="SCL108" s="291"/>
      <c r="SCM108" s="291"/>
      <c r="SCN108" s="291"/>
      <c r="SCO108" s="291"/>
      <c r="SCP108" s="291"/>
      <c r="SCQ108" s="291"/>
      <c r="SCR108" s="291"/>
      <c r="SCS108" s="291"/>
      <c r="SCT108" s="291"/>
      <c r="SCU108" s="291"/>
      <c r="SCV108" s="291"/>
      <c r="SCW108" s="291"/>
      <c r="SCX108" s="291"/>
      <c r="SCY108" s="291"/>
      <c r="SCZ108" s="291"/>
      <c r="SDA108" s="291"/>
      <c r="SDB108" s="291"/>
      <c r="SDC108" s="291"/>
      <c r="SDD108" s="291"/>
      <c r="SDE108" s="291"/>
      <c r="SDF108" s="291"/>
      <c r="SDG108" s="291"/>
      <c r="SDH108" s="291"/>
      <c r="SDI108" s="291"/>
      <c r="SDJ108" s="291"/>
      <c r="SDK108" s="291"/>
      <c r="SDL108" s="291"/>
      <c r="SDM108" s="291"/>
      <c r="SDN108" s="291"/>
      <c r="SDO108" s="291"/>
      <c r="SDP108" s="291"/>
      <c r="SDQ108" s="291"/>
      <c r="SDR108" s="291"/>
      <c r="SDS108" s="291"/>
      <c r="SDT108" s="291"/>
      <c r="SDU108" s="291"/>
      <c r="SDV108" s="291"/>
      <c r="SDW108" s="291"/>
      <c r="SDX108" s="291"/>
      <c r="SDY108" s="291"/>
      <c r="SDZ108" s="291"/>
      <c r="SEA108" s="291"/>
      <c r="SEB108" s="291"/>
      <c r="SEC108" s="291"/>
      <c r="SED108" s="291"/>
      <c r="SEE108" s="291"/>
      <c r="SEF108" s="291"/>
      <c r="SEG108" s="291"/>
      <c r="SEH108" s="291"/>
      <c r="SEI108" s="291"/>
      <c r="SEJ108" s="291"/>
      <c r="SEK108" s="291"/>
      <c r="SEL108" s="291"/>
      <c r="SEM108" s="291"/>
      <c r="SEN108" s="291"/>
      <c r="SEO108" s="291"/>
      <c r="SEP108" s="291"/>
      <c r="SEQ108" s="291"/>
      <c r="SER108" s="291"/>
      <c r="SES108" s="291"/>
      <c r="SET108" s="291"/>
      <c r="SEU108" s="291"/>
      <c r="SEV108" s="291"/>
      <c r="SEW108" s="291"/>
      <c r="SEX108" s="291"/>
      <c r="SEY108" s="291"/>
      <c r="SEZ108" s="291"/>
      <c r="SFA108" s="291"/>
      <c r="SFB108" s="291"/>
      <c r="SFC108" s="291"/>
      <c r="SFD108" s="291"/>
      <c r="SFE108" s="291"/>
      <c r="SFF108" s="291"/>
      <c r="SFG108" s="291"/>
      <c r="SFH108" s="291"/>
      <c r="SFI108" s="291"/>
      <c r="SFJ108" s="291"/>
      <c r="SFK108" s="291"/>
      <c r="SFL108" s="291"/>
      <c r="SFM108" s="291"/>
      <c r="SFN108" s="291"/>
      <c r="SFO108" s="291"/>
      <c r="SFP108" s="291"/>
      <c r="SFQ108" s="291"/>
      <c r="SFR108" s="291"/>
      <c r="SFS108" s="291"/>
      <c r="SFT108" s="291"/>
      <c r="SFU108" s="291"/>
      <c r="SFV108" s="291"/>
      <c r="SFW108" s="291"/>
      <c r="SFX108" s="291"/>
      <c r="SFY108" s="291"/>
      <c r="SFZ108" s="291"/>
      <c r="SGA108" s="291"/>
      <c r="SGB108" s="291"/>
      <c r="SGC108" s="291"/>
      <c r="SGD108" s="291"/>
      <c r="SGE108" s="291"/>
      <c r="SGF108" s="291"/>
      <c r="SGG108" s="291"/>
      <c r="SGH108" s="291"/>
      <c r="SGI108" s="291"/>
      <c r="SGJ108" s="291"/>
      <c r="SGK108" s="291"/>
      <c r="SGL108" s="291"/>
      <c r="SGM108" s="291"/>
      <c r="SGN108" s="291"/>
      <c r="SGO108" s="291"/>
      <c r="SGP108" s="291"/>
      <c r="SGQ108" s="291"/>
      <c r="SGR108" s="291"/>
      <c r="SGS108" s="291"/>
      <c r="SGT108" s="291"/>
      <c r="SGU108" s="291"/>
      <c r="SGV108" s="291"/>
      <c r="SGW108" s="291"/>
      <c r="SGX108" s="291"/>
      <c r="SGY108" s="291"/>
      <c r="SGZ108" s="291"/>
      <c r="SHA108" s="291"/>
      <c r="SHB108" s="291"/>
      <c r="SHC108" s="291"/>
      <c r="SHD108" s="291"/>
      <c r="SHE108" s="291"/>
      <c r="SHF108" s="291"/>
      <c r="SHG108" s="291"/>
      <c r="SHH108" s="291"/>
      <c r="SHI108" s="291"/>
      <c r="SHJ108" s="291"/>
      <c r="SHK108" s="291"/>
      <c r="SHL108" s="291"/>
      <c r="SHM108" s="291"/>
      <c r="SHN108" s="291"/>
      <c r="SHO108" s="291"/>
      <c r="SHP108" s="291"/>
      <c r="SHQ108" s="170"/>
      <c r="SHR108" s="291"/>
      <c r="SHS108" s="291"/>
      <c r="SHT108" s="291"/>
      <c r="SHU108" s="291"/>
      <c r="SHV108" s="291"/>
      <c r="SHW108" s="291"/>
      <c r="SHX108" s="291"/>
      <c r="SHY108" s="291"/>
      <c r="SHZ108" s="291"/>
      <c r="SIA108" s="291"/>
      <c r="SIB108" s="291"/>
      <c r="SIC108" s="291"/>
      <c r="SID108" s="291"/>
      <c r="SIE108" s="291"/>
      <c r="SIF108" s="291"/>
      <c r="SIG108" s="291"/>
      <c r="SIH108" s="291"/>
      <c r="SII108" s="291"/>
      <c r="SIJ108" s="291"/>
      <c r="SIK108" s="291"/>
      <c r="SIL108" s="291"/>
      <c r="SIM108" s="291"/>
      <c r="SIN108" s="291"/>
      <c r="SIO108" s="291"/>
      <c r="SIP108" s="291"/>
      <c r="SIQ108" s="291"/>
      <c r="SIR108" s="291"/>
      <c r="SIS108" s="291"/>
      <c r="SIT108" s="291"/>
      <c r="SIU108" s="291"/>
      <c r="SIV108" s="291"/>
      <c r="SIW108" s="291"/>
      <c r="SIX108" s="291"/>
      <c r="SIY108" s="291"/>
      <c r="SIZ108" s="291"/>
      <c r="SJA108" s="291"/>
      <c r="SJB108" s="291"/>
      <c r="SJC108" s="291"/>
      <c r="SJD108" s="291"/>
      <c r="SJE108" s="291"/>
      <c r="SJF108" s="291"/>
      <c r="SJG108" s="291"/>
      <c r="SJH108" s="291"/>
      <c r="SJI108" s="291"/>
      <c r="SJJ108" s="291"/>
      <c r="SJK108" s="291"/>
      <c r="SJL108" s="291"/>
      <c r="SJM108" s="291"/>
      <c r="SJN108" s="291"/>
      <c r="SJO108" s="291"/>
      <c r="SJP108" s="291"/>
      <c r="SJQ108" s="291"/>
      <c r="SJR108" s="291"/>
      <c r="SJS108" s="291"/>
      <c r="SJT108" s="291"/>
      <c r="SJU108" s="291"/>
      <c r="SJV108" s="291"/>
      <c r="SJW108" s="291"/>
      <c r="SJX108" s="291"/>
      <c r="SJY108" s="291"/>
      <c r="SJZ108" s="291"/>
      <c r="SKA108" s="291"/>
      <c r="SKB108" s="291"/>
      <c r="SKC108" s="291"/>
      <c r="SKD108" s="291"/>
      <c r="SKE108" s="291"/>
      <c r="SKF108" s="291"/>
      <c r="SKG108" s="291"/>
      <c r="SKH108" s="291"/>
      <c r="SKI108" s="291"/>
      <c r="SKJ108" s="291"/>
      <c r="SKK108" s="291"/>
      <c r="SKL108" s="291"/>
      <c r="SKM108" s="291"/>
      <c r="SKN108" s="291"/>
      <c r="SKO108" s="291"/>
      <c r="SKP108" s="291"/>
      <c r="SKQ108" s="291"/>
      <c r="SKR108" s="291"/>
      <c r="SKS108" s="291"/>
      <c r="SKT108" s="291"/>
      <c r="SKU108" s="291"/>
      <c r="SKV108" s="291"/>
      <c r="SKW108" s="291"/>
      <c r="SKX108" s="291"/>
      <c r="SKY108" s="291"/>
      <c r="SKZ108" s="291"/>
      <c r="SLA108" s="291"/>
      <c r="SLB108" s="291"/>
      <c r="SLC108" s="291"/>
      <c r="SLD108" s="291"/>
      <c r="SLE108" s="291"/>
      <c r="SLF108" s="291"/>
      <c r="SLG108" s="291"/>
      <c r="SLH108" s="291"/>
      <c r="SLI108" s="291"/>
      <c r="SLJ108" s="291"/>
      <c r="SLK108" s="291"/>
      <c r="SLL108" s="291"/>
      <c r="SLM108" s="291"/>
      <c r="SLN108" s="291"/>
      <c r="SLO108" s="291"/>
      <c r="SLP108" s="291"/>
      <c r="SLQ108" s="291"/>
      <c r="SLR108" s="291"/>
      <c r="SLS108" s="291"/>
      <c r="SLT108" s="291"/>
      <c r="SLU108" s="291"/>
      <c r="SLV108" s="291"/>
      <c r="SLW108" s="291"/>
      <c r="SLX108" s="291"/>
      <c r="SLY108" s="291"/>
      <c r="SLZ108" s="291"/>
      <c r="SMA108" s="291"/>
      <c r="SMB108" s="291"/>
      <c r="SMC108" s="291"/>
      <c r="SMD108" s="291"/>
      <c r="SME108" s="291"/>
      <c r="SMF108" s="291"/>
      <c r="SMG108" s="291"/>
      <c r="SMH108" s="291"/>
      <c r="SMI108" s="291"/>
      <c r="SMJ108" s="291"/>
      <c r="SMK108" s="291"/>
      <c r="SML108" s="291"/>
      <c r="SMM108" s="291"/>
      <c r="SMN108" s="291"/>
      <c r="SMO108" s="291"/>
      <c r="SMP108" s="291"/>
      <c r="SMQ108" s="291"/>
      <c r="SMR108" s="291"/>
      <c r="SMS108" s="291"/>
      <c r="SMT108" s="291"/>
      <c r="SMU108" s="291"/>
      <c r="SMV108" s="291"/>
      <c r="SMW108" s="291"/>
      <c r="SMX108" s="291"/>
      <c r="SMY108" s="291"/>
      <c r="SMZ108" s="291"/>
      <c r="SNA108" s="291"/>
      <c r="SNB108" s="291"/>
      <c r="SNC108" s="291"/>
      <c r="SND108" s="291"/>
      <c r="SNE108" s="291"/>
      <c r="SNF108" s="291"/>
      <c r="SNG108" s="291"/>
      <c r="SNH108" s="291"/>
      <c r="SNI108" s="291"/>
      <c r="SNJ108" s="291"/>
      <c r="SNK108" s="291"/>
      <c r="SNL108" s="291"/>
      <c r="SNM108" s="291"/>
      <c r="SNN108" s="291"/>
      <c r="SNO108" s="291"/>
      <c r="SNP108" s="291"/>
      <c r="SNQ108" s="291"/>
      <c r="SNR108" s="291"/>
      <c r="SNS108" s="291"/>
      <c r="SNT108" s="291"/>
      <c r="SNU108" s="291"/>
      <c r="SNV108" s="291"/>
      <c r="SNW108" s="291"/>
      <c r="SNX108" s="291"/>
      <c r="SNY108" s="291"/>
      <c r="SNZ108" s="291"/>
      <c r="SOA108" s="291"/>
      <c r="SOB108" s="291"/>
      <c r="SOC108" s="291"/>
      <c r="SOD108" s="291"/>
      <c r="SOE108" s="291"/>
      <c r="SOF108" s="291"/>
      <c r="SOG108" s="291"/>
      <c r="SOH108" s="291"/>
      <c r="SOI108" s="291"/>
      <c r="SOJ108" s="291"/>
      <c r="SOK108" s="291"/>
      <c r="SOL108" s="291"/>
      <c r="SOM108" s="291"/>
      <c r="SON108" s="291"/>
      <c r="SOO108" s="291"/>
      <c r="SOP108" s="291"/>
      <c r="SOQ108" s="291"/>
      <c r="SOR108" s="291"/>
      <c r="SOS108" s="291"/>
      <c r="SOT108" s="291"/>
      <c r="SOU108" s="291"/>
      <c r="SOV108" s="291"/>
      <c r="SOW108" s="291"/>
      <c r="SOX108" s="291"/>
      <c r="SOY108" s="291"/>
      <c r="SOZ108" s="291"/>
      <c r="SPA108" s="291"/>
      <c r="SPB108" s="291"/>
      <c r="SPC108" s="291"/>
      <c r="SPD108" s="291"/>
      <c r="SPE108" s="291"/>
      <c r="SPF108" s="291"/>
      <c r="SPG108" s="291"/>
      <c r="SPH108" s="291"/>
      <c r="SPI108" s="291"/>
      <c r="SPJ108" s="291"/>
      <c r="SPK108" s="291"/>
      <c r="SPL108" s="291"/>
      <c r="SPM108" s="291"/>
      <c r="SPN108" s="291"/>
      <c r="SPO108" s="291"/>
      <c r="SPP108" s="291"/>
      <c r="SPQ108" s="291"/>
      <c r="SPR108" s="291"/>
      <c r="SPS108" s="291"/>
      <c r="SPT108" s="291"/>
      <c r="SPU108" s="291"/>
      <c r="SPV108" s="291"/>
      <c r="SPW108" s="291"/>
      <c r="SPX108" s="291"/>
      <c r="SPY108" s="291"/>
      <c r="SPZ108" s="291"/>
      <c r="SQA108" s="291"/>
      <c r="SQB108" s="291"/>
      <c r="SQC108" s="291"/>
      <c r="SQD108" s="291"/>
      <c r="SQE108" s="291"/>
      <c r="SQF108" s="291"/>
      <c r="SQG108" s="291"/>
      <c r="SQH108" s="291"/>
      <c r="SQI108" s="291"/>
      <c r="SQJ108" s="291"/>
      <c r="SQK108" s="291"/>
      <c r="SQL108" s="291"/>
      <c r="SQM108" s="291"/>
      <c r="SQN108" s="291"/>
      <c r="SQO108" s="291"/>
      <c r="SQP108" s="291"/>
      <c r="SQQ108" s="291"/>
      <c r="SQR108" s="291"/>
      <c r="SQS108" s="291"/>
      <c r="SQT108" s="291"/>
      <c r="SQU108" s="291"/>
      <c r="SQV108" s="291"/>
      <c r="SQW108" s="291"/>
      <c r="SQX108" s="291"/>
      <c r="SQY108" s="291"/>
      <c r="SQZ108" s="291"/>
      <c r="SRA108" s="291"/>
      <c r="SRB108" s="291"/>
      <c r="SRC108" s="291"/>
      <c r="SRD108" s="291"/>
      <c r="SRE108" s="291"/>
      <c r="SRF108" s="291"/>
      <c r="SRG108" s="291"/>
      <c r="SRH108" s="291"/>
      <c r="SRI108" s="291"/>
      <c r="SRJ108" s="291"/>
      <c r="SRK108" s="291"/>
      <c r="SRL108" s="291"/>
      <c r="SRM108" s="170"/>
      <c r="SRN108" s="291"/>
      <c r="SRO108" s="291"/>
      <c r="SRP108" s="291"/>
      <c r="SRQ108" s="291"/>
      <c r="SRR108" s="291"/>
      <c r="SRS108" s="291"/>
      <c r="SRT108" s="291"/>
      <c r="SRU108" s="291"/>
      <c r="SRV108" s="291"/>
      <c r="SRW108" s="291"/>
      <c r="SRX108" s="291"/>
      <c r="SRY108" s="291"/>
      <c r="SRZ108" s="291"/>
      <c r="SSA108" s="291"/>
      <c r="SSB108" s="291"/>
      <c r="SSC108" s="291"/>
      <c r="SSD108" s="291"/>
      <c r="SSE108" s="291"/>
      <c r="SSF108" s="291"/>
      <c r="SSG108" s="291"/>
      <c r="SSH108" s="291"/>
      <c r="SSI108" s="291"/>
      <c r="SSJ108" s="291"/>
      <c r="SSK108" s="291"/>
      <c r="SSL108" s="291"/>
      <c r="SSM108" s="291"/>
      <c r="SSN108" s="291"/>
      <c r="SSO108" s="291"/>
      <c r="SSP108" s="291"/>
      <c r="SSQ108" s="291"/>
      <c r="SSR108" s="291"/>
      <c r="SSS108" s="291"/>
      <c r="SST108" s="291"/>
      <c r="SSU108" s="291"/>
      <c r="SSV108" s="291"/>
      <c r="SSW108" s="291"/>
      <c r="SSX108" s="291"/>
      <c r="SSY108" s="291"/>
      <c r="SSZ108" s="291"/>
      <c r="STA108" s="291"/>
      <c r="STB108" s="291"/>
      <c r="STC108" s="291"/>
      <c r="STD108" s="291"/>
      <c r="STE108" s="291"/>
      <c r="STF108" s="291"/>
      <c r="STG108" s="291"/>
      <c r="STH108" s="291"/>
      <c r="STI108" s="291"/>
      <c r="STJ108" s="291"/>
      <c r="STK108" s="291"/>
      <c r="STL108" s="291"/>
      <c r="STM108" s="291"/>
      <c r="STN108" s="291"/>
      <c r="STO108" s="291"/>
      <c r="STP108" s="291"/>
      <c r="STQ108" s="291"/>
      <c r="STR108" s="291"/>
      <c r="STS108" s="291"/>
      <c r="STT108" s="291"/>
      <c r="STU108" s="291"/>
      <c r="STV108" s="291"/>
      <c r="STW108" s="291"/>
      <c r="STX108" s="291"/>
      <c r="STY108" s="291"/>
      <c r="STZ108" s="291"/>
      <c r="SUA108" s="291"/>
      <c r="SUB108" s="291"/>
      <c r="SUC108" s="291"/>
      <c r="SUD108" s="291"/>
      <c r="SUE108" s="291"/>
      <c r="SUF108" s="291"/>
      <c r="SUG108" s="291"/>
      <c r="SUH108" s="291"/>
      <c r="SUI108" s="291"/>
      <c r="SUJ108" s="291"/>
      <c r="SUK108" s="291"/>
      <c r="SUL108" s="291"/>
      <c r="SUM108" s="291"/>
      <c r="SUN108" s="291"/>
      <c r="SUO108" s="291"/>
      <c r="SUP108" s="291"/>
      <c r="SUQ108" s="291"/>
      <c r="SUR108" s="291"/>
      <c r="SUS108" s="291"/>
      <c r="SUT108" s="291"/>
      <c r="SUU108" s="291"/>
      <c r="SUV108" s="291"/>
      <c r="SUW108" s="291"/>
      <c r="SUX108" s="291"/>
      <c r="SUY108" s="291"/>
      <c r="SUZ108" s="291"/>
      <c r="SVA108" s="291"/>
      <c r="SVB108" s="291"/>
      <c r="SVC108" s="291"/>
      <c r="SVD108" s="291"/>
      <c r="SVE108" s="291"/>
      <c r="SVF108" s="291"/>
      <c r="SVG108" s="291"/>
      <c r="SVH108" s="291"/>
      <c r="SVI108" s="291"/>
      <c r="SVJ108" s="291"/>
      <c r="SVK108" s="291"/>
      <c r="SVL108" s="291"/>
      <c r="SVM108" s="291"/>
      <c r="SVN108" s="291"/>
      <c r="SVO108" s="291"/>
      <c r="SVP108" s="291"/>
      <c r="SVQ108" s="291"/>
      <c r="SVR108" s="291"/>
      <c r="SVS108" s="291"/>
      <c r="SVT108" s="291"/>
      <c r="SVU108" s="291"/>
      <c r="SVV108" s="291"/>
      <c r="SVW108" s="291"/>
      <c r="SVX108" s="291"/>
      <c r="SVY108" s="291"/>
      <c r="SVZ108" s="291"/>
      <c r="SWA108" s="291"/>
      <c r="SWB108" s="291"/>
      <c r="SWC108" s="291"/>
      <c r="SWD108" s="291"/>
      <c r="SWE108" s="291"/>
      <c r="SWF108" s="291"/>
      <c r="SWG108" s="291"/>
      <c r="SWH108" s="291"/>
      <c r="SWI108" s="291"/>
      <c r="SWJ108" s="291"/>
      <c r="SWK108" s="291"/>
      <c r="SWL108" s="291"/>
      <c r="SWM108" s="291"/>
      <c r="SWN108" s="291"/>
      <c r="SWO108" s="291"/>
      <c r="SWP108" s="291"/>
      <c r="SWQ108" s="291"/>
      <c r="SWR108" s="291"/>
      <c r="SWS108" s="291"/>
      <c r="SWT108" s="291"/>
      <c r="SWU108" s="291"/>
      <c r="SWV108" s="291"/>
      <c r="SWW108" s="291"/>
      <c r="SWX108" s="291"/>
      <c r="SWY108" s="291"/>
      <c r="SWZ108" s="291"/>
      <c r="SXA108" s="291"/>
      <c r="SXB108" s="291"/>
      <c r="SXC108" s="291"/>
      <c r="SXD108" s="291"/>
      <c r="SXE108" s="291"/>
      <c r="SXF108" s="291"/>
      <c r="SXG108" s="291"/>
      <c r="SXH108" s="291"/>
      <c r="SXI108" s="291"/>
      <c r="SXJ108" s="291"/>
      <c r="SXK108" s="291"/>
      <c r="SXL108" s="291"/>
      <c r="SXM108" s="291"/>
      <c r="SXN108" s="291"/>
      <c r="SXO108" s="291"/>
      <c r="SXP108" s="291"/>
      <c r="SXQ108" s="291"/>
      <c r="SXR108" s="291"/>
      <c r="SXS108" s="291"/>
      <c r="SXT108" s="291"/>
      <c r="SXU108" s="291"/>
      <c r="SXV108" s="291"/>
      <c r="SXW108" s="291"/>
      <c r="SXX108" s="291"/>
      <c r="SXY108" s="291"/>
      <c r="SXZ108" s="291"/>
      <c r="SYA108" s="291"/>
      <c r="SYB108" s="291"/>
      <c r="SYC108" s="291"/>
      <c r="SYD108" s="291"/>
      <c r="SYE108" s="291"/>
      <c r="SYF108" s="291"/>
      <c r="SYG108" s="291"/>
      <c r="SYH108" s="291"/>
      <c r="SYI108" s="291"/>
      <c r="SYJ108" s="291"/>
      <c r="SYK108" s="291"/>
      <c r="SYL108" s="291"/>
      <c r="SYM108" s="291"/>
      <c r="SYN108" s="291"/>
      <c r="SYO108" s="291"/>
      <c r="SYP108" s="291"/>
      <c r="SYQ108" s="291"/>
      <c r="SYR108" s="291"/>
      <c r="SYS108" s="291"/>
      <c r="SYT108" s="291"/>
      <c r="SYU108" s="291"/>
      <c r="SYV108" s="291"/>
      <c r="SYW108" s="291"/>
      <c r="SYX108" s="291"/>
      <c r="SYY108" s="291"/>
      <c r="SYZ108" s="291"/>
      <c r="SZA108" s="291"/>
      <c r="SZB108" s="291"/>
      <c r="SZC108" s="291"/>
      <c r="SZD108" s="291"/>
      <c r="SZE108" s="291"/>
      <c r="SZF108" s="291"/>
      <c r="SZG108" s="291"/>
      <c r="SZH108" s="291"/>
      <c r="SZI108" s="291"/>
      <c r="SZJ108" s="291"/>
      <c r="SZK108" s="291"/>
      <c r="SZL108" s="291"/>
      <c r="SZM108" s="291"/>
      <c r="SZN108" s="291"/>
      <c r="SZO108" s="291"/>
      <c r="SZP108" s="291"/>
      <c r="SZQ108" s="291"/>
      <c r="SZR108" s="291"/>
      <c r="SZS108" s="291"/>
      <c r="SZT108" s="291"/>
      <c r="SZU108" s="291"/>
      <c r="SZV108" s="291"/>
      <c r="SZW108" s="291"/>
      <c r="SZX108" s="291"/>
      <c r="SZY108" s="291"/>
      <c r="SZZ108" s="291"/>
      <c r="TAA108" s="291"/>
      <c r="TAB108" s="291"/>
      <c r="TAC108" s="291"/>
      <c r="TAD108" s="291"/>
      <c r="TAE108" s="291"/>
      <c r="TAF108" s="291"/>
      <c r="TAG108" s="291"/>
      <c r="TAH108" s="291"/>
      <c r="TAI108" s="291"/>
      <c r="TAJ108" s="291"/>
      <c r="TAK108" s="291"/>
      <c r="TAL108" s="291"/>
      <c r="TAM108" s="291"/>
      <c r="TAN108" s="291"/>
      <c r="TAO108" s="291"/>
      <c r="TAP108" s="291"/>
      <c r="TAQ108" s="291"/>
      <c r="TAR108" s="291"/>
      <c r="TAS108" s="291"/>
      <c r="TAT108" s="291"/>
      <c r="TAU108" s="291"/>
      <c r="TAV108" s="291"/>
      <c r="TAW108" s="291"/>
      <c r="TAX108" s="291"/>
      <c r="TAY108" s="291"/>
      <c r="TAZ108" s="291"/>
      <c r="TBA108" s="291"/>
      <c r="TBB108" s="291"/>
      <c r="TBC108" s="291"/>
      <c r="TBD108" s="291"/>
      <c r="TBE108" s="291"/>
      <c r="TBF108" s="291"/>
      <c r="TBG108" s="291"/>
      <c r="TBH108" s="291"/>
      <c r="TBI108" s="170"/>
      <c r="TBJ108" s="291"/>
      <c r="TBK108" s="291"/>
      <c r="TBL108" s="291"/>
      <c r="TBM108" s="291"/>
      <c r="TBN108" s="291"/>
      <c r="TBO108" s="291"/>
      <c r="TBP108" s="291"/>
      <c r="TBQ108" s="291"/>
      <c r="TBR108" s="291"/>
      <c r="TBS108" s="291"/>
      <c r="TBT108" s="291"/>
      <c r="TBU108" s="291"/>
      <c r="TBV108" s="291"/>
      <c r="TBW108" s="291"/>
      <c r="TBX108" s="291"/>
      <c r="TBY108" s="291"/>
      <c r="TBZ108" s="291"/>
      <c r="TCA108" s="291"/>
      <c r="TCB108" s="291"/>
      <c r="TCC108" s="291"/>
      <c r="TCD108" s="291"/>
      <c r="TCE108" s="291"/>
      <c r="TCF108" s="291"/>
      <c r="TCG108" s="291"/>
      <c r="TCH108" s="291"/>
      <c r="TCI108" s="291"/>
      <c r="TCJ108" s="291"/>
      <c r="TCK108" s="291"/>
      <c r="TCL108" s="291"/>
      <c r="TCM108" s="291"/>
      <c r="TCN108" s="291"/>
      <c r="TCO108" s="291"/>
      <c r="TCP108" s="291"/>
      <c r="TCQ108" s="291"/>
      <c r="TCR108" s="291"/>
      <c r="TCS108" s="291"/>
      <c r="TCT108" s="291"/>
      <c r="TCU108" s="291"/>
      <c r="TCV108" s="291"/>
      <c r="TCW108" s="291"/>
      <c r="TCX108" s="291"/>
      <c r="TCY108" s="291"/>
      <c r="TCZ108" s="291"/>
      <c r="TDA108" s="291"/>
      <c r="TDB108" s="291"/>
      <c r="TDC108" s="291"/>
      <c r="TDD108" s="291"/>
      <c r="TDE108" s="291"/>
      <c r="TDF108" s="291"/>
      <c r="TDG108" s="291"/>
      <c r="TDH108" s="291"/>
      <c r="TDI108" s="291"/>
      <c r="TDJ108" s="291"/>
      <c r="TDK108" s="291"/>
      <c r="TDL108" s="291"/>
      <c r="TDM108" s="291"/>
      <c r="TDN108" s="291"/>
      <c r="TDO108" s="291"/>
      <c r="TDP108" s="291"/>
      <c r="TDQ108" s="291"/>
      <c r="TDR108" s="291"/>
      <c r="TDS108" s="291"/>
      <c r="TDT108" s="291"/>
      <c r="TDU108" s="291"/>
      <c r="TDV108" s="291"/>
      <c r="TDW108" s="291"/>
      <c r="TDX108" s="291"/>
      <c r="TDY108" s="291"/>
      <c r="TDZ108" s="291"/>
      <c r="TEA108" s="291"/>
      <c r="TEB108" s="291"/>
      <c r="TEC108" s="291"/>
      <c r="TED108" s="291"/>
      <c r="TEE108" s="291"/>
      <c r="TEF108" s="291"/>
      <c r="TEG108" s="291"/>
      <c r="TEH108" s="291"/>
      <c r="TEI108" s="291"/>
      <c r="TEJ108" s="291"/>
      <c r="TEK108" s="291"/>
      <c r="TEL108" s="291"/>
      <c r="TEM108" s="291"/>
      <c r="TEN108" s="291"/>
      <c r="TEO108" s="291"/>
      <c r="TEP108" s="291"/>
      <c r="TEQ108" s="291"/>
      <c r="TER108" s="291"/>
      <c r="TES108" s="291"/>
      <c r="TET108" s="291"/>
      <c r="TEU108" s="291"/>
      <c r="TEV108" s="291"/>
      <c r="TEW108" s="291"/>
      <c r="TEX108" s="291"/>
      <c r="TEY108" s="291"/>
      <c r="TEZ108" s="291"/>
      <c r="TFA108" s="291"/>
      <c r="TFB108" s="291"/>
      <c r="TFC108" s="291"/>
      <c r="TFD108" s="291"/>
      <c r="TFE108" s="291"/>
      <c r="TFF108" s="291"/>
      <c r="TFG108" s="291"/>
      <c r="TFH108" s="291"/>
      <c r="TFI108" s="291"/>
      <c r="TFJ108" s="291"/>
      <c r="TFK108" s="291"/>
      <c r="TFL108" s="291"/>
      <c r="TFM108" s="291"/>
      <c r="TFN108" s="291"/>
      <c r="TFO108" s="291"/>
      <c r="TFP108" s="291"/>
      <c r="TFQ108" s="291"/>
      <c r="TFR108" s="291"/>
      <c r="TFS108" s="291"/>
      <c r="TFT108" s="291"/>
      <c r="TFU108" s="291"/>
      <c r="TFV108" s="291"/>
      <c r="TFW108" s="291"/>
      <c r="TFX108" s="291"/>
      <c r="TFY108" s="291"/>
      <c r="TFZ108" s="291"/>
      <c r="TGA108" s="291"/>
      <c r="TGB108" s="291"/>
      <c r="TGC108" s="291"/>
      <c r="TGD108" s="291"/>
      <c r="TGE108" s="291"/>
      <c r="TGF108" s="291"/>
      <c r="TGG108" s="291"/>
      <c r="TGH108" s="291"/>
      <c r="TGI108" s="291"/>
      <c r="TGJ108" s="291"/>
      <c r="TGK108" s="291"/>
      <c r="TGL108" s="291"/>
      <c r="TGM108" s="291"/>
      <c r="TGN108" s="291"/>
      <c r="TGO108" s="291"/>
      <c r="TGP108" s="291"/>
      <c r="TGQ108" s="291"/>
      <c r="TGR108" s="291"/>
      <c r="TGS108" s="291"/>
      <c r="TGT108" s="291"/>
      <c r="TGU108" s="291"/>
      <c r="TGV108" s="291"/>
      <c r="TGW108" s="291"/>
      <c r="TGX108" s="291"/>
      <c r="TGY108" s="291"/>
      <c r="TGZ108" s="291"/>
      <c r="THA108" s="291"/>
      <c r="THB108" s="291"/>
      <c r="THC108" s="291"/>
      <c r="THD108" s="291"/>
      <c r="THE108" s="291"/>
      <c r="THF108" s="291"/>
      <c r="THG108" s="291"/>
      <c r="THH108" s="291"/>
      <c r="THI108" s="291"/>
      <c r="THJ108" s="291"/>
      <c r="THK108" s="291"/>
      <c r="THL108" s="291"/>
      <c r="THM108" s="291"/>
      <c r="THN108" s="291"/>
      <c r="THO108" s="291"/>
      <c r="THP108" s="291"/>
      <c r="THQ108" s="291"/>
      <c r="THR108" s="291"/>
      <c r="THS108" s="291"/>
      <c r="THT108" s="291"/>
      <c r="THU108" s="291"/>
      <c r="THV108" s="291"/>
      <c r="THW108" s="291"/>
      <c r="THX108" s="291"/>
      <c r="THY108" s="291"/>
      <c r="THZ108" s="291"/>
      <c r="TIA108" s="291"/>
      <c r="TIB108" s="291"/>
      <c r="TIC108" s="291"/>
      <c r="TID108" s="291"/>
      <c r="TIE108" s="291"/>
      <c r="TIF108" s="291"/>
      <c r="TIG108" s="291"/>
      <c r="TIH108" s="291"/>
      <c r="TII108" s="291"/>
      <c r="TIJ108" s="291"/>
      <c r="TIK108" s="291"/>
      <c r="TIL108" s="291"/>
      <c r="TIM108" s="291"/>
      <c r="TIN108" s="291"/>
      <c r="TIO108" s="291"/>
      <c r="TIP108" s="291"/>
      <c r="TIQ108" s="291"/>
      <c r="TIR108" s="291"/>
      <c r="TIS108" s="291"/>
      <c r="TIT108" s="291"/>
      <c r="TIU108" s="291"/>
      <c r="TIV108" s="291"/>
      <c r="TIW108" s="291"/>
      <c r="TIX108" s="291"/>
      <c r="TIY108" s="291"/>
      <c r="TIZ108" s="291"/>
      <c r="TJA108" s="291"/>
      <c r="TJB108" s="291"/>
      <c r="TJC108" s="291"/>
      <c r="TJD108" s="291"/>
      <c r="TJE108" s="291"/>
      <c r="TJF108" s="291"/>
      <c r="TJG108" s="291"/>
      <c r="TJH108" s="291"/>
      <c r="TJI108" s="291"/>
      <c r="TJJ108" s="291"/>
      <c r="TJK108" s="291"/>
      <c r="TJL108" s="291"/>
      <c r="TJM108" s="291"/>
      <c r="TJN108" s="291"/>
      <c r="TJO108" s="291"/>
      <c r="TJP108" s="291"/>
      <c r="TJQ108" s="291"/>
      <c r="TJR108" s="291"/>
      <c r="TJS108" s="291"/>
      <c r="TJT108" s="291"/>
      <c r="TJU108" s="291"/>
      <c r="TJV108" s="291"/>
      <c r="TJW108" s="291"/>
      <c r="TJX108" s="291"/>
      <c r="TJY108" s="291"/>
      <c r="TJZ108" s="291"/>
      <c r="TKA108" s="291"/>
      <c r="TKB108" s="291"/>
      <c r="TKC108" s="291"/>
      <c r="TKD108" s="291"/>
      <c r="TKE108" s="291"/>
      <c r="TKF108" s="291"/>
      <c r="TKG108" s="291"/>
      <c r="TKH108" s="291"/>
      <c r="TKI108" s="291"/>
      <c r="TKJ108" s="291"/>
      <c r="TKK108" s="291"/>
      <c r="TKL108" s="291"/>
      <c r="TKM108" s="291"/>
      <c r="TKN108" s="291"/>
      <c r="TKO108" s="291"/>
      <c r="TKP108" s="291"/>
      <c r="TKQ108" s="291"/>
      <c r="TKR108" s="291"/>
      <c r="TKS108" s="291"/>
      <c r="TKT108" s="291"/>
      <c r="TKU108" s="291"/>
      <c r="TKV108" s="291"/>
      <c r="TKW108" s="291"/>
      <c r="TKX108" s="291"/>
      <c r="TKY108" s="291"/>
      <c r="TKZ108" s="291"/>
      <c r="TLA108" s="291"/>
      <c r="TLB108" s="291"/>
      <c r="TLC108" s="291"/>
      <c r="TLD108" s="291"/>
      <c r="TLE108" s="170"/>
      <c r="TLF108" s="291"/>
      <c r="TLG108" s="291"/>
      <c r="TLH108" s="291"/>
      <c r="TLI108" s="291"/>
      <c r="TLJ108" s="291"/>
      <c r="TLK108" s="291"/>
      <c r="TLL108" s="291"/>
      <c r="TLM108" s="291"/>
      <c r="TLN108" s="291"/>
      <c r="TLO108" s="291"/>
      <c r="TLP108" s="291"/>
      <c r="TLQ108" s="291"/>
      <c r="TLR108" s="291"/>
      <c r="TLS108" s="291"/>
      <c r="TLT108" s="291"/>
      <c r="TLU108" s="291"/>
      <c r="TLV108" s="291"/>
      <c r="TLW108" s="291"/>
      <c r="TLX108" s="291"/>
      <c r="TLY108" s="291"/>
      <c r="TLZ108" s="291"/>
      <c r="TMA108" s="291"/>
      <c r="TMB108" s="291"/>
      <c r="TMC108" s="291"/>
      <c r="TMD108" s="291"/>
      <c r="TME108" s="291"/>
      <c r="TMF108" s="291"/>
      <c r="TMG108" s="291"/>
      <c r="TMH108" s="291"/>
      <c r="TMI108" s="291"/>
      <c r="TMJ108" s="291"/>
      <c r="TMK108" s="291"/>
      <c r="TML108" s="291"/>
      <c r="TMM108" s="291"/>
      <c r="TMN108" s="291"/>
      <c r="TMO108" s="291"/>
      <c r="TMP108" s="291"/>
      <c r="TMQ108" s="291"/>
      <c r="TMR108" s="291"/>
      <c r="TMS108" s="291"/>
      <c r="TMT108" s="291"/>
      <c r="TMU108" s="291"/>
      <c r="TMV108" s="291"/>
      <c r="TMW108" s="291"/>
      <c r="TMX108" s="291"/>
      <c r="TMY108" s="291"/>
      <c r="TMZ108" s="291"/>
      <c r="TNA108" s="291"/>
      <c r="TNB108" s="291"/>
      <c r="TNC108" s="291"/>
      <c r="TND108" s="291"/>
      <c r="TNE108" s="291"/>
      <c r="TNF108" s="291"/>
      <c r="TNG108" s="291"/>
      <c r="TNH108" s="291"/>
      <c r="TNI108" s="291"/>
      <c r="TNJ108" s="291"/>
      <c r="TNK108" s="291"/>
      <c r="TNL108" s="291"/>
      <c r="TNM108" s="291"/>
      <c r="TNN108" s="291"/>
      <c r="TNO108" s="291"/>
      <c r="TNP108" s="291"/>
      <c r="TNQ108" s="291"/>
      <c r="TNR108" s="291"/>
      <c r="TNS108" s="291"/>
      <c r="TNT108" s="291"/>
      <c r="TNU108" s="291"/>
      <c r="TNV108" s="291"/>
      <c r="TNW108" s="291"/>
      <c r="TNX108" s="291"/>
      <c r="TNY108" s="291"/>
      <c r="TNZ108" s="291"/>
      <c r="TOA108" s="291"/>
      <c r="TOB108" s="291"/>
      <c r="TOC108" s="291"/>
      <c r="TOD108" s="291"/>
      <c r="TOE108" s="291"/>
      <c r="TOF108" s="291"/>
      <c r="TOG108" s="291"/>
      <c r="TOH108" s="291"/>
      <c r="TOI108" s="291"/>
      <c r="TOJ108" s="291"/>
      <c r="TOK108" s="291"/>
      <c r="TOL108" s="291"/>
      <c r="TOM108" s="291"/>
      <c r="TON108" s="291"/>
      <c r="TOO108" s="291"/>
      <c r="TOP108" s="291"/>
      <c r="TOQ108" s="291"/>
      <c r="TOR108" s="291"/>
      <c r="TOS108" s="291"/>
      <c r="TOT108" s="291"/>
      <c r="TOU108" s="291"/>
      <c r="TOV108" s="291"/>
      <c r="TOW108" s="291"/>
      <c r="TOX108" s="291"/>
      <c r="TOY108" s="291"/>
      <c r="TOZ108" s="291"/>
      <c r="TPA108" s="291"/>
      <c r="TPB108" s="291"/>
      <c r="TPC108" s="291"/>
      <c r="TPD108" s="291"/>
      <c r="TPE108" s="291"/>
      <c r="TPF108" s="291"/>
      <c r="TPG108" s="291"/>
      <c r="TPH108" s="291"/>
      <c r="TPI108" s="291"/>
      <c r="TPJ108" s="291"/>
      <c r="TPK108" s="291"/>
      <c r="TPL108" s="291"/>
      <c r="TPM108" s="291"/>
      <c r="TPN108" s="291"/>
      <c r="TPO108" s="291"/>
      <c r="TPP108" s="291"/>
      <c r="TPQ108" s="291"/>
      <c r="TPR108" s="291"/>
      <c r="TPS108" s="291"/>
      <c r="TPT108" s="291"/>
      <c r="TPU108" s="291"/>
      <c r="TPV108" s="291"/>
      <c r="TPW108" s="291"/>
      <c r="TPX108" s="291"/>
      <c r="TPY108" s="291"/>
      <c r="TPZ108" s="291"/>
      <c r="TQA108" s="291"/>
      <c r="TQB108" s="291"/>
      <c r="TQC108" s="291"/>
      <c r="TQD108" s="291"/>
      <c r="TQE108" s="291"/>
      <c r="TQF108" s="291"/>
      <c r="TQG108" s="291"/>
      <c r="TQH108" s="291"/>
      <c r="TQI108" s="291"/>
      <c r="TQJ108" s="291"/>
      <c r="TQK108" s="291"/>
      <c r="TQL108" s="291"/>
      <c r="TQM108" s="291"/>
      <c r="TQN108" s="291"/>
      <c r="TQO108" s="291"/>
      <c r="TQP108" s="291"/>
      <c r="TQQ108" s="291"/>
      <c r="TQR108" s="291"/>
      <c r="TQS108" s="291"/>
      <c r="TQT108" s="291"/>
      <c r="TQU108" s="291"/>
      <c r="TQV108" s="291"/>
      <c r="TQW108" s="291"/>
      <c r="TQX108" s="291"/>
      <c r="TQY108" s="291"/>
      <c r="TQZ108" s="291"/>
      <c r="TRA108" s="291"/>
      <c r="TRB108" s="291"/>
      <c r="TRC108" s="291"/>
      <c r="TRD108" s="291"/>
      <c r="TRE108" s="291"/>
      <c r="TRF108" s="291"/>
      <c r="TRG108" s="291"/>
      <c r="TRH108" s="291"/>
      <c r="TRI108" s="291"/>
      <c r="TRJ108" s="291"/>
      <c r="TRK108" s="291"/>
      <c r="TRL108" s="291"/>
      <c r="TRM108" s="291"/>
      <c r="TRN108" s="291"/>
      <c r="TRO108" s="291"/>
      <c r="TRP108" s="291"/>
      <c r="TRQ108" s="291"/>
      <c r="TRR108" s="291"/>
      <c r="TRS108" s="291"/>
      <c r="TRT108" s="291"/>
      <c r="TRU108" s="291"/>
      <c r="TRV108" s="291"/>
      <c r="TRW108" s="291"/>
      <c r="TRX108" s="291"/>
      <c r="TRY108" s="291"/>
      <c r="TRZ108" s="291"/>
      <c r="TSA108" s="291"/>
      <c r="TSB108" s="291"/>
      <c r="TSC108" s="291"/>
      <c r="TSD108" s="291"/>
      <c r="TSE108" s="291"/>
      <c r="TSF108" s="291"/>
      <c r="TSG108" s="291"/>
      <c r="TSH108" s="291"/>
      <c r="TSI108" s="291"/>
      <c r="TSJ108" s="291"/>
      <c r="TSK108" s="291"/>
      <c r="TSL108" s="291"/>
      <c r="TSM108" s="291"/>
      <c r="TSN108" s="291"/>
      <c r="TSO108" s="291"/>
      <c r="TSP108" s="291"/>
      <c r="TSQ108" s="291"/>
      <c r="TSR108" s="291"/>
      <c r="TSS108" s="291"/>
      <c r="TST108" s="291"/>
      <c r="TSU108" s="291"/>
      <c r="TSV108" s="291"/>
      <c r="TSW108" s="291"/>
      <c r="TSX108" s="291"/>
      <c r="TSY108" s="291"/>
      <c r="TSZ108" s="291"/>
      <c r="TTA108" s="291"/>
      <c r="TTB108" s="291"/>
      <c r="TTC108" s="291"/>
      <c r="TTD108" s="291"/>
      <c r="TTE108" s="291"/>
      <c r="TTF108" s="291"/>
      <c r="TTG108" s="291"/>
      <c r="TTH108" s="291"/>
      <c r="TTI108" s="291"/>
      <c r="TTJ108" s="291"/>
      <c r="TTK108" s="291"/>
      <c r="TTL108" s="291"/>
      <c r="TTM108" s="291"/>
      <c r="TTN108" s="291"/>
      <c r="TTO108" s="291"/>
      <c r="TTP108" s="291"/>
      <c r="TTQ108" s="291"/>
      <c r="TTR108" s="291"/>
      <c r="TTS108" s="291"/>
      <c r="TTT108" s="291"/>
      <c r="TTU108" s="291"/>
      <c r="TTV108" s="291"/>
      <c r="TTW108" s="291"/>
      <c r="TTX108" s="291"/>
      <c r="TTY108" s="291"/>
      <c r="TTZ108" s="291"/>
      <c r="TUA108" s="291"/>
      <c r="TUB108" s="291"/>
      <c r="TUC108" s="291"/>
      <c r="TUD108" s="291"/>
      <c r="TUE108" s="291"/>
      <c r="TUF108" s="291"/>
      <c r="TUG108" s="291"/>
      <c r="TUH108" s="291"/>
      <c r="TUI108" s="291"/>
      <c r="TUJ108" s="291"/>
      <c r="TUK108" s="291"/>
      <c r="TUL108" s="291"/>
      <c r="TUM108" s="291"/>
      <c r="TUN108" s="291"/>
      <c r="TUO108" s="291"/>
      <c r="TUP108" s="291"/>
      <c r="TUQ108" s="291"/>
      <c r="TUR108" s="291"/>
      <c r="TUS108" s="291"/>
      <c r="TUT108" s="291"/>
      <c r="TUU108" s="291"/>
      <c r="TUV108" s="291"/>
      <c r="TUW108" s="291"/>
      <c r="TUX108" s="291"/>
      <c r="TUY108" s="291"/>
      <c r="TUZ108" s="291"/>
      <c r="TVA108" s="170"/>
      <c r="TVB108" s="291"/>
      <c r="TVC108" s="291"/>
      <c r="TVD108" s="291"/>
      <c r="TVE108" s="291"/>
      <c r="TVF108" s="291"/>
      <c r="TVG108" s="291"/>
      <c r="TVH108" s="291"/>
      <c r="TVI108" s="291"/>
      <c r="TVJ108" s="291"/>
      <c r="TVK108" s="291"/>
      <c r="TVL108" s="291"/>
      <c r="TVM108" s="291"/>
      <c r="TVN108" s="291"/>
      <c r="TVO108" s="291"/>
      <c r="TVP108" s="291"/>
      <c r="TVQ108" s="291"/>
      <c r="TVR108" s="291"/>
      <c r="TVS108" s="291"/>
      <c r="TVT108" s="291"/>
      <c r="TVU108" s="291"/>
      <c r="TVV108" s="291"/>
      <c r="TVW108" s="291"/>
      <c r="TVX108" s="291"/>
      <c r="TVY108" s="291"/>
      <c r="TVZ108" s="291"/>
      <c r="TWA108" s="291"/>
      <c r="TWB108" s="291"/>
      <c r="TWC108" s="291"/>
      <c r="TWD108" s="291"/>
      <c r="TWE108" s="291"/>
      <c r="TWF108" s="291"/>
      <c r="TWG108" s="291"/>
      <c r="TWH108" s="291"/>
      <c r="TWI108" s="291"/>
      <c r="TWJ108" s="291"/>
      <c r="TWK108" s="291"/>
      <c r="TWL108" s="291"/>
      <c r="TWM108" s="291"/>
      <c r="TWN108" s="291"/>
      <c r="TWO108" s="291"/>
      <c r="TWP108" s="291"/>
      <c r="TWQ108" s="291"/>
      <c r="TWR108" s="291"/>
      <c r="TWS108" s="291"/>
      <c r="TWT108" s="291"/>
      <c r="TWU108" s="291"/>
      <c r="TWV108" s="291"/>
      <c r="TWW108" s="291"/>
      <c r="TWX108" s="291"/>
      <c r="TWY108" s="291"/>
      <c r="TWZ108" s="291"/>
      <c r="TXA108" s="291"/>
      <c r="TXB108" s="291"/>
      <c r="TXC108" s="291"/>
      <c r="TXD108" s="291"/>
      <c r="TXE108" s="291"/>
      <c r="TXF108" s="291"/>
      <c r="TXG108" s="291"/>
      <c r="TXH108" s="291"/>
      <c r="TXI108" s="291"/>
      <c r="TXJ108" s="291"/>
      <c r="TXK108" s="291"/>
      <c r="TXL108" s="291"/>
      <c r="TXM108" s="291"/>
      <c r="TXN108" s="291"/>
      <c r="TXO108" s="291"/>
      <c r="TXP108" s="291"/>
      <c r="TXQ108" s="291"/>
      <c r="TXR108" s="291"/>
      <c r="TXS108" s="291"/>
      <c r="TXT108" s="291"/>
      <c r="TXU108" s="291"/>
      <c r="TXV108" s="291"/>
      <c r="TXW108" s="291"/>
      <c r="TXX108" s="291"/>
      <c r="TXY108" s="291"/>
      <c r="TXZ108" s="291"/>
      <c r="TYA108" s="291"/>
      <c r="TYB108" s="291"/>
      <c r="TYC108" s="291"/>
      <c r="TYD108" s="291"/>
      <c r="TYE108" s="291"/>
      <c r="TYF108" s="291"/>
      <c r="TYG108" s="291"/>
      <c r="TYH108" s="291"/>
      <c r="TYI108" s="291"/>
      <c r="TYJ108" s="291"/>
      <c r="TYK108" s="291"/>
      <c r="TYL108" s="291"/>
      <c r="TYM108" s="291"/>
      <c r="TYN108" s="291"/>
      <c r="TYO108" s="291"/>
      <c r="TYP108" s="291"/>
      <c r="TYQ108" s="291"/>
      <c r="TYR108" s="291"/>
      <c r="TYS108" s="291"/>
      <c r="TYT108" s="291"/>
      <c r="TYU108" s="291"/>
      <c r="TYV108" s="291"/>
      <c r="TYW108" s="291"/>
      <c r="TYX108" s="291"/>
      <c r="TYY108" s="291"/>
      <c r="TYZ108" s="291"/>
      <c r="TZA108" s="291"/>
      <c r="TZB108" s="291"/>
      <c r="TZC108" s="291"/>
      <c r="TZD108" s="291"/>
      <c r="TZE108" s="291"/>
      <c r="TZF108" s="291"/>
      <c r="TZG108" s="291"/>
      <c r="TZH108" s="291"/>
      <c r="TZI108" s="291"/>
      <c r="TZJ108" s="291"/>
      <c r="TZK108" s="291"/>
      <c r="TZL108" s="291"/>
      <c r="TZM108" s="291"/>
      <c r="TZN108" s="291"/>
      <c r="TZO108" s="291"/>
      <c r="TZP108" s="291"/>
      <c r="TZQ108" s="291"/>
      <c r="TZR108" s="291"/>
      <c r="TZS108" s="291"/>
      <c r="TZT108" s="291"/>
      <c r="TZU108" s="291"/>
      <c r="TZV108" s="291"/>
      <c r="TZW108" s="291"/>
      <c r="TZX108" s="291"/>
      <c r="TZY108" s="291"/>
      <c r="TZZ108" s="291"/>
      <c r="UAA108" s="291"/>
      <c r="UAB108" s="291"/>
      <c r="UAC108" s="291"/>
      <c r="UAD108" s="291"/>
      <c r="UAE108" s="291"/>
      <c r="UAF108" s="291"/>
      <c r="UAG108" s="291"/>
      <c r="UAH108" s="291"/>
      <c r="UAI108" s="291"/>
      <c r="UAJ108" s="291"/>
      <c r="UAK108" s="291"/>
      <c r="UAL108" s="291"/>
      <c r="UAM108" s="291"/>
      <c r="UAN108" s="291"/>
      <c r="UAO108" s="291"/>
      <c r="UAP108" s="291"/>
      <c r="UAQ108" s="291"/>
      <c r="UAR108" s="291"/>
      <c r="UAS108" s="291"/>
      <c r="UAT108" s="291"/>
      <c r="UAU108" s="291"/>
      <c r="UAV108" s="291"/>
      <c r="UAW108" s="291"/>
      <c r="UAX108" s="291"/>
      <c r="UAY108" s="291"/>
      <c r="UAZ108" s="291"/>
      <c r="UBA108" s="291"/>
      <c r="UBB108" s="291"/>
      <c r="UBC108" s="291"/>
      <c r="UBD108" s="291"/>
      <c r="UBE108" s="291"/>
      <c r="UBF108" s="291"/>
      <c r="UBG108" s="291"/>
      <c r="UBH108" s="291"/>
      <c r="UBI108" s="291"/>
      <c r="UBJ108" s="291"/>
      <c r="UBK108" s="291"/>
      <c r="UBL108" s="291"/>
      <c r="UBM108" s="291"/>
      <c r="UBN108" s="291"/>
      <c r="UBO108" s="291"/>
      <c r="UBP108" s="291"/>
      <c r="UBQ108" s="291"/>
      <c r="UBR108" s="291"/>
      <c r="UBS108" s="291"/>
      <c r="UBT108" s="291"/>
      <c r="UBU108" s="291"/>
      <c r="UBV108" s="291"/>
      <c r="UBW108" s="291"/>
      <c r="UBX108" s="291"/>
      <c r="UBY108" s="291"/>
      <c r="UBZ108" s="291"/>
      <c r="UCA108" s="291"/>
      <c r="UCB108" s="291"/>
      <c r="UCC108" s="291"/>
      <c r="UCD108" s="291"/>
      <c r="UCE108" s="291"/>
      <c r="UCF108" s="291"/>
      <c r="UCG108" s="291"/>
      <c r="UCH108" s="291"/>
      <c r="UCI108" s="291"/>
      <c r="UCJ108" s="291"/>
      <c r="UCK108" s="291"/>
      <c r="UCL108" s="291"/>
      <c r="UCM108" s="291"/>
      <c r="UCN108" s="291"/>
      <c r="UCO108" s="291"/>
      <c r="UCP108" s="291"/>
      <c r="UCQ108" s="291"/>
      <c r="UCR108" s="291"/>
      <c r="UCS108" s="291"/>
      <c r="UCT108" s="291"/>
      <c r="UCU108" s="291"/>
      <c r="UCV108" s="291"/>
      <c r="UCW108" s="291"/>
      <c r="UCX108" s="291"/>
      <c r="UCY108" s="291"/>
      <c r="UCZ108" s="291"/>
      <c r="UDA108" s="291"/>
      <c r="UDB108" s="291"/>
      <c r="UDC108" s="291"/>
      <c r="UDD108" s="291"/>
      <c r="UDE108" s="291"/>
      <c r="UDF108" s="291"/>
      <c r="UDG108" s="291"/>
      <c r="UDH108" s="291"/>
      <c r="UDI108" s="291"/>
      <c r="UDJ108" s="291"/>
      <c r="UDK108" s="291"/>
      <c r="UDL108" s="291"/>
      <c r="UDM108" s="291"/>
      <c r="UDN108" s="291"/>
      <c r="UDO108" s="291"/>
      <c r="UDP108" s="291"/>
      <c r="UDQ108" s="291"/>
      <c r="UDR108" s="291"/>
      <c r="UDS108" s="291"/>
      <c r="UDT108" s="291"/>
      <c r="UDU108" s="291"/>
      <c r="UDV108" s="291"/>
      <c r="UDW108" s="291"/>
      <c r="UDX108" s="291"/>
      <c r="UDY108" s="291"/>
      <c r="UDZ108" s="291"/>
      <c r="UEA108" s="291"/>
      <c r="UEB108" s="291"/>
      <c r="UEC108" s="291"/>
      <c r="UED108" s="291"/>
      <c r="UEE108" s="291"/>
      <c r="UEF108" s="291"/>
      <c r="UEG108" s="291"/>
      <c r="UEH108" s="291"/>
      <c r="UEI108" s="291"/>
      <c r="UEJ108" s="291"/>
      <c r="UEK108" s="291"/>
      <c r="UEL108" s="291"/>
      <c r="UEM108" s="291"/>
      <c r="UEN108" s="291"/>
      <c r="UEO108" s="291"/>
      <c r="UEP108" s="291"/>
      <c r="UEQ108" s="291"/>
      <c r="UER108" s="291"/>
      <c r="UES108" s="291"/>
      <c r="UET108" s="291"/>
      <c r="UEU108" s="291"/>
      <c r="UEV108" s="291"/>
      <c r="UEW108" s="170"/>
      <c r="UEX108" s="291"/>
      <c r="UEY108" s="291"/>
      <c r="UEZ108" s="291"/>
      <c r="UFA108" s="291"/>
      <c r="UFB108" s="291"/>
      <c r="UFC108" s="291"/>
      <c r="UFD108" s="291"/>
      <c r="UFE108" s="291"/>
      <c r="UFF108" s="291"/>
      <c r="UFG108" s="291"/>
      <c r="UFH108" s="291"/>
      <c r="UFI108" s="291"/>
      <c r="UFJ108" s="291"/>
      <c r="UFK108" s="291"/>
      <c r="UFL108" s="291"/>
      <c r="UFM108" s="291"/>
      <c r="UFN108" s="291"/>
      <c r="UFO108" s="291"/>
      <c r="UFP108" s="291"/>
      <c r="UFQ108" s="291"/>
      <c r="UFR108" s="291"/>
      <c r="UFS108" s="291"/>
      <c r="UFT108" s="291"/>
      <c r="UFU108" s="291"/>
      <c r="UFV108" s="291"/>
      <c r="UFW108" s="291"/>
      <c r="UFX108" s="291"/>
      <c r="UFY108" s="291"/>
      <c r="UFZ108" s="291"/>
      <c r="UGA108" s="291"/>
      <c r="UGB108" s="291"/>
      <c r="UGC108" s="291"/>
      <c r="UGD108" s="291"/>
      <c r="UGE108" s="291"/>
      <c r="UGF108" s="291"/>
      <c r="UGG108" s="291"/>
      <c r="UGH108" s="291"/>
      <c r="UGI108" s="291"/>
      <c r="UGJ108" s="291"/>
      <c r="UGK108" s="291"/>
      <c r="UGL108" s="291"/>
      <c r="UGM108" s="291"/>
      <c r="UGN108" s="291"/>
      <c r="UGO108" s="291"/>
      <c r="UGP108" s="291"/>
      <c r="UGQ108" s="291"/>
      <c r="UGR108" s="291"/>
      <c r="UGS108" s="291"/>
      <c r="UGT108" s="291"/>
      <c r="UGU108" s="291"/>
      <c r="UGV108" s="291"/>
      <c r="UGW108" s="291"/>
      <c r="UGX108" s="291"/>
      <c r="UGY108" s="291"/>
      <c r="UGZ108" s="291"/>
      <c r="UHA108" s="291"/>
      <c r="UHB108" s="291"/>
      <c r="UHC108" s="291"/>
      <c r="UHD108" s="291"/>
      <c r="UHE108" s="291"/>
      <c r="UHF108" s="291"/>
      <c r="UHG108" s="291"/>
      <c r="UHH108" s="291"/>
      <c r="UHI108" s="291"/>
      <c r="UHJ108" s="291"/>
      <c r="UHK108" s="291"/>
      <c r="UHL108" s="291"/>
      <c r="UHM108" s="291"/>
      <c r="UHN108" s="291"/>
      <c r="UHO108" s="291"/>
      <c r="UHP108" s="291"/>
      <c r="UHQ108" s="291"/>
      <c r="UHR108" s="291"/>
      <c r="UHS108" s="291"/>
      <c r="UHT108" s="291"/>
      <c r="UHU108" s="291"/>
      <c r="UHV108" s="291"/>
      <c r="UHW108" s="291"/>
      <c r="UHX108" s="291"/>
      <c r="UHY108" s="291"/>
      <c r="UHZ108" s="291"/>
      <c r="UIA108" s="291"/>
      <c r="UIB108" s="291"/>
      <c r="UIC108" s="291"/>
      <c r="UID108" s="291"/>
      <c r="UIE108" s="291"/>
      <c r="UIF108" s="291"/>
      <c r="UIG108" s="291"/>
      <c r="UIH108" s="291"/>
      <c r="UII108" s="291"/>
      <c r="UIJ108" s="291"/>
      <c r="UIK108" s="291"/>
      <c r="UIL108" s="291"/>
      <c r="UIM108" s="291"/>
      <c r="UIN108" s="291"/>
      <c r="UIO108" s="291"/>
      <c r="UIP108" s="291"/>
      <c r="UIQ108" s="291"/>
      <c r="UIR108" s="291"/>
      <c r="UIS108" s="291"/>
      <c r="UIT108" s="291"/>
      <c r="UIU108" s="291"/>
      <c r="UIV108" s="291"/>
      <c r="UIW108" s="291"/>
      <c r="UIX108" s="291"/>
      <c r="UIY108" s="291"/>
      <c r="UIZ108" s="291"/>
      <c r="UJA108" s="291"/>
      <c r="UJB108" s="291"/>
      <c r="UJC108" s="291"/>
      <c r="UJD108" s="291"/>
      <c r="UJE108" s="291"/>
      <c r="UJF108" s="291"/>
      <c r="UJG108" s="291"/>
      <c r="UJH108" s="291"/>
      <c r="UJI108" s="291"/>
      <c r="UJJ108" s="291"/>
      <c r="UJK108" s="291"/>
      <c r="UJL108" s="291"/>
      <c r="UJM108" s="291"/>
      <c r="UJN108" s="291"/>
      <c r="UJO108" s="291"/>
      <c r="UJP108" s="291"/>
      <c r="UJQ108" s="291"/>
      <c r="UJR108" s="291"/>
      <c r="UJS108" s="291"/>
      <c r="UJT108" s="291"/>
      <c r="UJU108" s="291"/>
      <c r="UJV108" s="291"/>
      <c r="UJW108" s="291"/>
      <c r="UJX108" s="291"/>
      <c r="UJY108" s="291"/>
      <c r="UJZ108" s="291"/>
      <c r="UKA108" s="291"/>
      <c r="UKB108" s="291"/>
      <c r="UKC108" s="291"/>
      <c r="UKD108" s="291"/>
      <c r="UKE108" s="291"/>
      <c r="UKF108" s="291"/>
      <c r="UKG108" s="291"/>
      <c r="UKH108" s="291"/>
      <c r="UKI108" s="291"/>
      <c r="UKJ108" s="291"/>
      <c r="UKK108" s="291"/>
      <c r="UKL108" s="291"/>
      <c r="UKM108" s="291"/>
      <c r="UKN108" s="291"/>
      <c r="UKO108" s="291"/>
      <c r="UKP108" s="291"/>
      <c r="UKQ108" s="291"/>
      <c r="UKR108" s="291"/>
      <c r="UKS108" s="291"/>
      <c r="UKT108" s="291"/>
      <c r="UKU108" s="291"/>
      <c r="UKV108" s="291"/>
      <c r="UKW108" s="291"/>
      <c r="UKX108" s="291"/>
      <c r="UKY108" s="291"/>
      <c r="UKZ108" s="291"/>
      <c r="ULA108" s="291"/>
      <c r="ULB108" s="291"/>
      <c r="ULC108" s="291"/>
      <c r="ULD108" s="291"/>
      <c r="ULE108" s="291"/>
      <c r="ULF108" s="291"/>
      <c r="ULG108" s="291"/>
      <c r="ULH108" s="291"/>
      <c r="ULI108" s="291"/>
      <c r="ULJ108" s="291"/>
      <c r="ULK108" s="291"/>
      <c r="ULL108" s="291"/>
      <c r="ULM108" s="291"/>
      <c r="ULN108" s="291"/>
      <c r="ULO108" s="291"/>
      <c r="ULP108" s="291"/>
      <c r="ULQ108" s="291"/>
      <c r="ULR108" s="291"/>
      <c r="ULS108" s="291"/>
      <c r="ULT108" s="291"/>
      <c r="ULU108" s="291"/>
      <c r="ULV108" s="291"/>
      <c r="ULW108" s="291"/>
      <c r="ULX108" s="291"/>
      <c r="ULY108" s="291"/>
      <c r="ULZ108" s="291"/>
      <c r="UMA108" s="291"/>
      <c r="UMB108" s="291"/>
      <c r="UMC108" s="291"/>
      <c r="UMD108" s="291"/>
      <c r="UME108" s="291"/>
      <c r="UMF108" s="291"/>
      <c r="UMG108" s="291"/>
      <c r="UMH108" s="291"/>
      <c r="UMI108" s="291"/>
      <c r="UMJ108" s="291"/>
      <c r="UMK108" s="291"/>
      <c r="UML108" s="291"/>
      <c r="UMM108" s="291"/>
      <c r="UMN108" s="291"/>
      <c r="UMO108" s="291"/>
      <c r="UMP108" s="291"/>
      <c r="UMQ108" s="291"/>
      <c r="UMR108" s="291"/>
      <c r="UMS108" s="291"/>
      <c r="UMT108" s="291"/>
      <c r="UMU108" s="291"/>
      <c r="UMV108" s="291"/>
      <c r="UMW108" s="291"/>
      <c r="UMX108" s="291"/>
      <c r="UMY108" s="291"/>
      <c r="UMZ108" s="291"/>
      <c r="UNA108" s="291"/>
      <c r="UNB108" s="291"/>
      <c r="UNC108" s="291"/>
      <c r="UND108" s="291"/>
      <c r="UNE108" s="291"/>
      <c r="UNF108" s="291"/>
      <c r="UNG108" s="291"/>
      <c r="UNH108" s="291"/>
      <c r="UNI108" s="291"/>
      <c r="UNJ108" s="291"/>
      <c r="UNK108" s="291"/>
      <c r="UNL108" s="291"/>
      <c r="UNM108" s="291"/>
      <c r="UNN108" s="291"/>
      <c r="UNO108" s="291"/>
      <c r="UNP108" s="291"/>
      <c r="UNQ108" s="291"/>
      <c r="UNR108" s="291"/>
      <c r="UNS108" s="291"/>
      <c r="UNT108" s="291"/>
      <c r="UNU108" s="291"/>
      <c r="UNV108" s="291"/>
      <c r="UNW108" s="291"/>
      <c r="UNX108" s="291"/>
      <c r="UNY108" s="291"/>
      <c r="UNZ108" s="291"/>
      <c r="UOA108" s="291"/>
      <c r="UOB108" s="291"/>
      <c r="UOC108" s="291"/>
      <c r="UOD108" s="291"/>
      <c r="UOE108" s="291"/>
      <c r="UOF108" s="291"/>
      <c r="UOG108" s="291"/>
      <c r="UOH108" s="291"/>
      <c r="UOI108" s="291"/>
      <c r="UOJ108" s="291"/>
      <c r="UOK108" s="291"/>
      <c r="UOL108" s="291"/>
      <c r="UOM108" s="291"/>
      <c r="UON108" s="291"/>
      <c r="UOO108" s="291"/>
      <c r="UOP108" s="291"/>
      <c r="UOQ108" s="291"/>
      <c r="UOR108" s="291"/>
      <c r="UOS108" s="170"/>
      <c r="UOT108" s="291"/>
      <c r="UOU108" s="291"/>
      <c r="UOV108" s="291"/>
      <c r="UOW108" s="291"/>
      <c r="UOX108" s="291"/>
      <c r="UOY108" s="291"/>
      <c r="UOZ108" s="291"/>
      <c r="UPA108" s="291"/>
      <c r="UPB108" s="291"/>
      <c r="UPC108" s="291"/>
      <c r="UPD108" s="291"/>
      <c r="UPE108" s="291"/>
      <c r="UPF108" s="291"/>
      <c r="UPG108" s="291"/>
      <c r="UPH108" s="291"/>
      <c r="UPI108" s="291"/>
      <c r="UPJ108" s="291"/>
      <c r="UPK108" s="291"/>
      <c r="UPL108" s="291"/>
      <c r="UPM108" s="291"/>
      <c r="UPN108" s="291"/>
      <c r="UPO108" s="291"/>
      <c r="UPP108" s="291"/>
      <c r="UPQ108" s="291"/>
      <c r="UPR108" s="291"/>
      <c r="UPS108" s="291"/>
      <c r="UPT108" s="291"/>
      <c r="UPU108" s="291"/>
      <c r="UPV108" s="291"/>
      <c r="UPW108" s="291"/>
      <c r="UPX108" s="291"/>
      <c r="UPY108" s="291"/>
      <c r="UPZ108" s="291"/>
      <c r="UQA108" s="291"/>
      <c r="UQB108" s="291"/>
      <c r="UQC108" s="291"/>
      <c r="UQD108" s="291"/>
      <c r="UQE108" s="291"/>
      <c r="UQF108" s="291"/>
      <c r="UQG108" s="291"/>
      <c r="UQH108" s="291"/>
      <c r="UQI108" s="291"/>
      <c r="UQJ108" s="291"/>
      <c r="UQK108" s="291"/>
      <c r="UQL108" s="291"/>
      <c r="UQM108" s="291"/>
      <c r="UQN108" s="291"/>
      <c r="UQO108" s="291"/>
      <c r="UQP108" s="291"/>
      <c r="UQQ108" s="291"/>
      <c r="UQR108" s="291"/>
      <c r="UQS108" s="291"/>
      <c r="UQT108" s="291"/>
      <c r="UQU108" s="291"/>
      <c r="UQV108" s="291"/>
      <c r="UQW108" s="291"/>
      <c r="UQX108" s="291"/>
      <c r="UQY108" s="291"/>
      <c r="UQZ108" s="291"/>
      <c r="URA108" s="291"/>
      <c r="URB108" s="291"/>
      <c r="URC108" s="291"/>
      <c r="URD108" s="291"/>
      <c r="URE108" s="291"/>
      <c r="URF108" s="291"/>
      <c r="URG108" s="291"/>
      <c r="URH108" s="291"/>
      <c r="URI108" s="291"/>
      <c r="URJ108" s="291"/>
      <c r="URK108" s="291"/>
      <c r="URL108" s="291"/>
      <c r="URM108" s="291"/>
      <c r="URN108" s="291"/>
      <c r="URO108" s="291"/>
      <c r="URP108" s="291"/>
      <c r="URQ108" s="291"/>
      <c r="URR108" s="291"/>
      <c r="URS108" s="291"/>
      <c r="URT108" s="291"/>
      <c r="URU108" s="291"/>
      <c r="URV108" s="291"/>
      <c r="URW108" s="291"/>
      <c r="URX108" s="291"/>
      <c r="URY108" s="291"/>
      <c r="URZ108" s="291"/>
      <c r="USA108" s="291"/>
      <c r="USB108" s="291"/>
      <c r="USC108" s="291"/>
      <c r="USD108" s="291"/>
      <c r="USE108" s="291"/>
      <c r="USF108" s="291"/>
      <c r="USG108" s="291"/>
      <c r="USH108" s="291"/>
      <c r="USI108" s="291"/>
      <c r="USJ108" s="291"/>
      <c r="USK108" s="291"/>
      <c r="USL108" s="291"/>
      <c r="USM108" s="291"/>
      <c r="USN108" s="291"/>
      <c r="USO108" s="291"/>
      <c r="USP108" s="291"/>
      <c r="USQ108" s="291"/>
      <c r="USR108" s="291"/>
      <c r="USS108" s="291"/>
      <c r="UST108" s="291"/>
      <c r="USU108" s="291"/>
      <c r="USV108" s="291"/>
      <c r="USW108" s="291"/>
      <c r="USX108" s="291"/>
      <c r="USY108" s="291"/>
      <c r="USZ108" s="291"/>
      <c r="UTA108" s="291"/>
      <c r="UTB108" s="291"/>
      <c r="UTC108" s="291"/>
      <c r="UTD108" s="291"/>
      <c r="UTE108" s="291"/>
      <c r="UTF108" s="291"/>
      <c r="UTG108" s="291"/>
      <c r="UTH108" s="291"/>
      <c r="UTI108" s="291"/>
      <c r="UTJ108" s="291"/>
      <c r="UTK108" s="291"/>
      <c r="UTL108" s="291"/>
      <c r="UTM108" s="291"/>
      <c r="UTN108" s="291"/>
      <c r="UTO108" s="291"/>
      <c r="UTP108" s="291"/>
      <c r="UTQ108" s="291"/>
      <c r="UTR108" s="291"/>
      <c r="UTS108" s="291"/>
      <c r="UTT108" s="291"/>
      <c r="UTU108" s="291"/>
      <c r="UTV108" s="291"/>
      <c r="UTW108" s="291"/>
      <c r="UTX108" s="291"/>
      <c r="UTY108" s="291"/>
      <c r="UTZ108" s="291"/>
      <c r="UUA108" s="291"/>
      <c r="UUB108" s="291"/>
      <c r="UUC108" s="291"/>
      <c r="UUD108" s="291"/>
      <c r="UUE108" s="291"/>
      <c r="UUF108" s="291"/>
      <c r="UUG108" s="291"/>
      <c r="UUH108" s="291"/>
      <c r="UUI108" s="291"/>
      <c r="UUJ108" s="291"/>
      <c r="UUK108" s="291"/>
      <c r="UUL108" s="291"/>
      <c r="UUM108" s="291"/>
      <c r="UUN108" s="291"/>
      <c r="UUO108" s="291"/>
      <c r="UUP108" s="291"/>
      <c r="UUQ108" s="291"/>
      <c r="UUR108" s="291"/>
      <c r="UUS108" s="291"/>
      <c r="UUT108" s="291"/>
      <c r="UUU108" s="291"/>
      <c r="UUV108" s="291"/>
      <c r="UUW108" s="291"/>
      <c r="UUX108" s="291"/>
      <c r="UUY108" s="291"/>
      <c r="UUZ108" s="291"/>
      <c r="UVA108" s="291"/>
      <c r="UVB108" s="291"/>
      <c r="UVC108" s="291"/>
      <c r="UVD108" s="291"/>
      <c r="UVE108" s="291"/>
      <c r="UVF108" s="291"/>
      <c r="UVG108" s="291"/>
      <c r="UVH108" s="291"/>
      <c r="UVI108" s="291"/>
      <c r="UVJ108" s="291"/>
      <c r="UVK108" s="291"/>
      <c r="UVL108" s="291"/>
      <c r="UVM108" s="291"/>
      <c r="UVN108" s="291"/>
      <c r="UVO108" s="291"/>
      <c r="UVP108" s="291"/>
      <c r="UVQ108" s="291"/>
      <c r="UVR108" s="291"/>
      <c r="UVS108" s="291"/>
      <c r="UVT108" s="291"/>
      <c r="UVU108" s="291"/>
      <c r="UVV108" s="291"/>
      <c r="UVW108" s="291"/>
      <c r="UVX108" s="291"/>
      <c r="UVY108" s="291"/>
      <c r="UVZ108" s="291"/>
      <c r="UWA108" s="291"/>
      <c r="UWB108" s="291"/>
      <c r="UWC108" s="291"/>
      <c r="UWD108" s="291"/>
      <c r="UWE108" s="291"/>
      <c r="UWF108" s="291"/>
      <c r="UWG108" s="291"/>
      <c r="UWH108" s="291"/>
      <c r="UWI108" s="291"/>
      <c r="UWJ108" s="291"/>
      <c r="UWK108" s="291"/>
      <c r="UWL108" s="291"/>
      <c r="UWM108" s="291"/>
      <c r="UWN108" s="291"/>
      <c r="UWO108" s="291"/>
      <c r="UWP108" s="291"/>
      <c r="UWQ108" s="291"/>
      <c r="UWR108" s="291"/>
      <c r="UWS108" s="291"/>
      <c r="UWT108" s="291"/>
      <c r="UWU108" s="291"/>
      <c r="UWV108" s="291"/>
      <c r="UWW108" s="291"/>
      <c r="UWX108" s="291"/>
      <c r="UWY108" s="291"/>
      <c r="UWZ108" s="291"/>
      <c r="UXA108" s="291"/>
      <c r="UXB108" s="291"/>
      <c r="UXC108" s="291"/>
      <c r="UXD108" s="291"/>
      <c r="UXE108" s="291"/>
      <c r="UXF108" s="291"/>
      <c r="UXG108" s="291"/>
      <c r="UXH108" s="291"/>
      <c r="UXI108" s="291"/>
      <c r="UXJ108" s="291"/>
      <c r="UXK108" s="291"/>
      <c r="UXL108" s="291"/>
      <c r="UXM108" s="291"/>
      <c r="UXN108" s="291"/>
      <c r="UXO108" s="291"/>
      <c r="UXP108" s="291"/>
      <c r="UXQ108" s="291"/>
      <c r="UXR108" s="291"/>
      <c r="UXS108" s="291"/>
      <c r="UXT108" s="291"/>
      <c r="UXU108" s="291"/>
      <c r="UXV108" s="291"/>
      <c r="UXW108" s="291"/>
      <c r="UXX108" s="291"/>
      <c r="UXY108" s="291"/>
      <c r="UXZ108" s="291"/>
      <c r="UYA108" s="291"/>
      <c r="UYB108" s="291"/>
      <c r="UYC108" s="291"/>
      <c r="UYD108" s="291"/>
      <c r="UYE108" s="291"/>
      <c r="UYF108" s="291"/>
      <c r="UYG108" s="291"/>
      <c r="UYH108" s="291"/>
      <c r="UYI108" s="291"/>
      <c r="UYJ108" s="291"/>
      <c r="UYK108" s="291"/>
      <c r="UYL108" s="291"/>
      <c r="UYM108" s="291"/>
      <c r="UYN108" s="291"/>
      <c r="UYO108" s="170"/>
      <c r="UYP108" s="291"/>
      <c r="UYQ108" s="291"/>
      <c r="UYR108" s="291"/>
      <c r="UYS108" s="291"/>
      <c r="UYT108" s="291"/>
      <c r="UYU108" s="291"/>
      <c r="UYV108" s="291"/>
      <c r="UYW108" s="291"/>
      <c r="UYX108" s="291"/>
      <c r="UYY108" s="291"/>
      <c r="UYZ108" s="291"/>
      <c r="UZA108" s="291"/>
      <c r="UZB108" s="291"/>
      <c r="UZC108" s="291"/>
      <c r="UZD108" s="291"/>
      <c r="UZE108" s="291"/>
      <c r="UZF108" s="291"/>
      <c r="UZG108" s="291"/>
      <c r="UZH108" s="291"/>
      <c r="UZI108" s="291"/>
      <c r="UZJ108" s="291"/>
      <c r="UZK108" s="291"/>
      <c r="UZL108" s="291"/>
      <c r="UZM108" s="291"/>
      <c r="UZN108" s="291"/>
      <c r="UZO108" s="291"/>
      <c r="UZP108" s="291"/>
      <c r="UZQ108" s="291"/>
      <c r="UZR108" s="291"/>
      <c r="UZS108" s="291"/>
      <c r="UZT108" s="291"/>
      <c r="UZU108" s="291"/>
      <c r="UZV108" s="291"/>
      <c r="UZW108" s="291"/>
      <c r="UZX108" s="291"/>
      <c r="UZY108" s="291"/>
      <c r="UZZ108" s="291"/>
      <c r="VAA108" s="291"/>
      <c r="VAB108" s="291"/>
      <c r="VAC108" s="291"/>
      <c r="VAD108" s="291"/>
      <c r="VAE108" s="291"/>
      <c r="VAF108" s="291"/>
      <c r="VAG108" s="291"/>
      <c r="VAH108" s="291"/>
      <c r="VAI108" s="291"/>
      <c r="VAJ108" s="291"/>
      <c r="VAK108" s="291"/>
      <c r="VAL108" s="291"/>
      <c r="VAM108" s="291"/>
      <c r="VAN108" s="291"/>
      <c r="VAO108" s="291"/>
      <c r="VAP108" s="291"/>
      <c r="VAQ108" s="291"/>
      <c r="VAR108" s="291"/>
      <c r="VAS108" s="291"/>
      <c r="VAT108" s="291"/>
      <c r="VAU108" s="291"/>
      <c r="VAV108" s="291"/>
      <c r="VAW108" s="291"/>
      <c r="VAX108" s="291"/>
      <c r="VAY108" s="291"/>
      <c r="VAZ108" s="291"/>
      <c r="VBA108" s="291"/>
      <c r="VBB108" s="291"/>
      <c r="VBC108" s="291"/>
      <c r="VBD108" s="291"/>
      <c r="VBE108" s="291"/>
      <c r="VBF108" s="291"/>
      <c r="VBG108" s="291"/>
      <c r="VBH108" s="291"/>
      <c r="VBI108" s="291"/>
      <c r="VBJ108" s="291"/>
      <c r="VBK108" s="291"/>
      <c r="VBL108" s="291"/>
      <c r="VBM108" s="291"/>
      <c r="VBN108" s="291"/>
      <c r="VBO108" s="291"/>
      <c r="VBP108" s="291"/>
      <c r="VBQ108" s="291"/>
      <c r="VBR108" s="291"/>
      <c r="VBS108" s="291"/>
      <c r="VBT108" s="291"/>
      <c r="VBU108" s="291"/>
      <c r="VBV108" s="291"/>
      <c r="VBW108" s="291"/>
      <c r="VBX108" s="291"/>
      <c r="VBY108" s="291"/>
      <c r="VBZ108" s="291"/>
      <c r="VCA108" s="291"/>
      <c r="VCB108" s="291"/>
      <c r="VCC108" s="291"/>
      <c r="VCD108" s="291"/>
      <c r="VCE108" s="291"/>
      <c r="VCF108" s="291"/>
      <c r="VCG108" s="291"/>
      <c r="VCH108" s="291"/>
      <c r="VCI108" s="291"/>
      <c r="VCJ108" s="291"/>
      <c r="VCK108" s="291"/>
      <c r="VCL108" s="291"/>
      <c r="VCM108" s="291"/>
      <c r="VCN108" s="291"/>
      <c r="VCO108" s="291"/>
      <c r="VCP108" s="291"/>
      <c r="VCQ108" s="291"/>
      <c r="VCR108" s="291"/>
      <c r="VCS108" s="291"/>
      <c r="VCT108" s="291"/>
      <c r="VCU108" s="291"/>
      <c r="VCV108" s="291"/>
      <c r="VCW108" s="291"/>
      <c r="VCX108" s="291"/>
      <c r="VCY108" s="291"/>
      <c r="VCZ108" s="291"/>
      <c r="VDA108" s="291"/>
      <c r="VDB108" s="291"/>
      <c r="VDC108" s="291"/>
      <c r="VDD108" s="291"/>
      <c r="VDE108" s="291"/>
      <c r="VDF108" s="291"/>
      <c r="VDG108" s="291"/>
      <c r="VDH108" s="291"/>
      <c r="VDI108" s="291"/>
      <c r="VDJ108" s="291"/>
      <c r="VDK108" s="291"/>
      <c r="VDL108" s="291"/>
      <c r="VDM108" s="291"/>
      <c r="VDN108" s="291"/>
      <c r="VDO108" s="291"/>
      <c r="VDP108" s="291"/>
      <c r="VDQ108" s="291"/>
      <c r="VDR108" s="291"/>
      <c r="VDS108" s="291"/>
      <c r="VDT108" s="291"/>
      <c r="VDU108" s="291"/>
      <c r="VDV108" s="291"/>
      <c r="VDW108" s="291"/>
      <c r="VDX108" s="291"/>
      <c r="VDY108" s="291"/>
      <c r="VDZ108" s="291"/>
      <c r="VEA108" s="291"/>
      <c r="VEB108" s="291"/>
      <c r="VEC108" s="291"/>
      <c r="VED108" s="291"/>
      <c r="VEE108" s="291"/>
      <c r="VEF108" s="291"/>
      <c r="VEG108" s="291"/>
      <c r="VEH108" s="291"/>
      <c r="VEI108" s="291"/>
      <c r="VEJ108" s="291"/>
      <c r="VEK108" s="291"/>
      <c r="VEL108" s="291"/>
      <c r="VEM108" s="291"/>
      <c r="VEN108" s="291"/>
      <c r="VEO108" s="291"/>
      <c r="VEP108" s="291"/>
      <c r="VEQ108" s="291"/>
      <c r="VER108" s="291"/>
      <c r="VES108" s="291"/>
      <c r="VET108" s="291"/>
      <c r="VEU108" s="291"/>
      <c r="VEV108" s="291"/>
      <c r="VEW108" s="291"/>
      <c r="VEX108" s="291"/>
      <c r="VEY108" s="291"/>
      <c r="VEZ108" s="291"/>
      <c r="VFA108" s="291"/>
      <c r="VFB108" s="291"/>
      <c r="VFC108" s="291"/>
      <c r="VFD108" s="291"/>
      <c r="VFE108" s="291"/>
      <c r="VFF108" s="291"/>
      <c r="VFG108" s="291"/>
      <c r="VFH108" s="291"/>
      <c r="VFI108" s="291"/>
      <c r="VFJ108" s="291"/>
      <c r="VFK108" s="291"/>
      <c r="VFL108" s="291"/>
      <c r="VFM108" s="291"/>
      <c r="VFN108" s="291"/>
      <c r="VFO108" s="291"/>
      <c r="VFP108" s="291"/>
      <c r="VFQ108" s="291"/>
      <c r="VFR108" s="291"/>
      <c r="VFS108" s="291"/>
      <c r="VFT108" s="291"/>
      <c r="VFU108" s="291"/>
      <c r="VFV108" s="291"/>
      <c r="VFW108" s="291"/>
      <c r="VFX108" s="291"/>
      <c r="VFY108" s="291"/>
      <c r="VFZ108" s="291"/>
      <c r="VGA108" s="291"/>
      <c r="VGB108" s="291"/>
      <c r="VGC108" s="291"/>
      <c r="VGD108" s="291"/>
      <c r="VGE108" s="291"/>
      <c r="VGF108" s="291"/>
      <c r="VGG108" s="291"/>
      <c r="VGH108" s="291"/>
      <c r="VGI108" s="291"/>
      <c r="VGJ108" s="291"/>
      <c r="VGK108" s="291"/>
      <c r="VGL108" s="291"/>
      <c r="VGM108" s="291"/>
      <c r="VGN108" s="291"/>
      <c r="VGO108" s="291"/>
      <c r="VGP108" s="291"/>
      <c r="VGQ108" s="291"/>
      <c r="VGR108" s="291"/>
      <c r="VGS108" s="291"/>
      <c r="VGT108" s="291"/>
      <c r="VGU108" s="291"/>
      <c r="VGV108" s="291"/>
      <c r="VGW108" s="291"/>
      <c r="VGX108" s="291"/>
      <c r="VGY108" s="291"/>
      <c r="VGZ108" s="291"/>
      <c r="VHA108" s="291"/>
      <c r="VHB108" s="291"/>
      <c r="VHC108" s="291"/>
      <c r="VHD108" s="291"/>
      <c r="VHE108" s="291"/>
      <c r="VHF108" s="291"/>
      <c r="VHG108" s="291"/>
      <c r="VHH108" s="291"/>
      <c r="VHI108" s="291"/>
      <c r="VHJ108" s="291"/>
      <c r="VHK108" s="291"/>
      <c r="VHL108" s="291"/>
      <c r="VHM108" s="291"/>
      <c r="VHN108" s="291"/>
      <c r="VHO108" s="291"/>
      <c r="VHP108" s="291"/>
      <c r="VHQ108" s="291"/>
      <c r="VHR108" s="291"/>
      <c r="VHS108" s="291"/>
      <c r="VHT108" s="291"/>
      <c r="VHU108" s="291"/>
      <c r="VHV108" s="291"/>
      <c r="VHW108" s="291"/>
      <c r="VHX108" s="291"/>
      <c r="VHY108" s="291"/>
      <c r="VHZ108" s="291"/>
      <c r="VIA108" s="291"/>
      <c r="VIB108" s="291"/>
      <c r="VIC108" s="291"/>
      <c r="VID108" s="291"/>
      <c r="VIE108" s="291"/>
      <c r="VIF108" s="291"/>
      <c r="VIG108" s="291"/>
      <c r="VIH108" s="291"/>
      <c r="VII108" s="291"/>
      <c r="VIJ108" s="291"/>
      <c r="VIK108" s="170"/>
      <c r="VIL108" s="291"/>
      <c r="VIM108" s="291"/>
      <c r="VIN108" s="291"/>
      <c r="VIO108" s="291"/>
      <c r="VIP108" s="291"/>
      <c r="VIQ108" s="291"/>
      <c r="VIR108" s="291"/>
      <c r="VIS108" s="291"/>
      <c r="VIT108" s="291"/>
      <c r="VIU108" s="291"/>
      <c r="VIV108" s="291"/>
      <c r="VIW108" s="291"/>
      <c r="VIX108" s="291"/>
      <c r="VIY108" s="291"/>
      <c r="VIZ108" s="291"/>
      <c r="VJA108" s="291"/>
      <c r="VJB108" s="291"/>
      <c r="VJC108" s="291"/>
      <c r="VJD108" s="291"/>
      <c r="VJE108" s="291"/>
      <c r="VJF108" s="291"/>
      <c r="VJG108" s="291"/>
      <c r="VJH108" s="291"/>
      <c r="VJI108" s="291"/>
      <c r="VJJ108" s="291"/>
      <c r="VJK108" s="291"/>
      <c r="VJL108" s="291"/>
      <c r="VJM108" s="291"/>
      <c r="VJN108" s="291"/>
      <c r="VJO108" s="291"/>
      <c r="VJP108" s="291"/>
      <c r="VJQ108" s="291"/>
      <c r="VJR108" s="291"/>
      <c r="VJS108" s="291"/>
      <c r="VJT108" s="291"/>
      <c r="VJU108" s="291"/>
      <c r="VJV108" s="291"/>
      <c r="VJW108" s="291"/>
      <c r="VJX108" s="291"/>
      <c r="VJY108" s="291"/>
      <c r="VJZ108" s="291"/>
      <c r="VKA108" s="291"/>
      <c r="VKB108" s="291"/>
      <c r="VKC108" s="291"/>
      <c r="VKD108" s="291"/>
      <c r="VKE108" s="291"/>
      <c r="VKF108" s="291"/>
      <c r="VKG108" s="291"/>
      <c r="VKH108" s="291"/>
      <c r="VKI108" s="291"/>
      <c r="VKJ108" s="291"/>
      <c r="VKK108" s="291"/>
      <c r="VKL108" s="291"/>
      <c r="VKM108" s="291"/>
      <c r="VKN108" s="291"/>
      <c r="VKO108" s="291"/>
      <c r="VKP108" s="291"/>
      <c r="VKQ108" s="291"/>
      <c r="VKR108" s="291"/>
      <c r="VKS108" s="291"/>
      <c r="VKT108" s="291"/>
      <c r="VKU108" s="291"/>
      <c r="VKV108" s="291"/>
      <c r="VKW108" s="291"/>
      <c r="VKX108" s="291"/>
      <c r="VKY108" s="291"/>
      <c r="VKZ108" s="291"/>
      <c r="VLA108" s="291"/>
      <c r="VLB108" s="291"/>
      <c r="VLC108" s="291"/>
      <c r="VLD108" s="291"/>
      <c r="VLE108" s="291"/>
      <c r="VLF108" s="291"/>
      <c r="VLG108" s="291"/>
      <c r="VLH108" s="291"/>
      <c r="VLI108" s="291"/>
      <c r="VLJ108" s="291"/>
      <c r="VLK108" s="291"/>
      <c r="VLL108" s="291"/>
      <c r="VLM108" s="291"/>
      <c r="VLN108" s="291"/>
      <c r="VLO108" s="291"/>
      <c r="VLP108" s="291"/>
      <c r="VLQ108" s="291"/>
      <c r="VLR108" s="291"/>
      <c r="VLS108" s="291"/>
      <c r="VLT108" s="291"/>
      <c r="VLU108" s="291"/>
      <c r="VLV108" s="291"/>
      <c r="VLW108" s="291"/>
      <c r="VLX108" s="291"/>
      <c r="VLY108" s="291"/>
      <c r="VLZ108" s="291"/>
      <c r="VMA108" s="291"/>
      <c r="VMB108" s="291"/>
      <c r="VMC108" s="291"/>
      <c r="VMD108" s="291"/>
      <c r="VME108" s="291"/>
      <c r="VMF108" s="291"/>
      <c r="VMG108" s="291"/>
      <c r="VMH108" s="291"/>
      <c r="VMI108" s="291"/>
      <c r="VMJ108" s="291"/>
      <c r="VMK108" s="291"/>
      <c r="VML108" s="291"/>
      <c r="VMM108" s="291"/>
      <c r="VMN108" s="291"/>
      <c r="VMO108" s="291"/>
      <c r="VMP108" s="291"/>
      <c r="VMQ108" s="291"/>
      <c r="VMR108" s="291"/>
      <c r="VMS108" s="291"/>
      <c r="VMT108" s="291"/>
      <c r="VMU108" s="291"/>
      <c r="VMV108" s="291"/>
      <c r="VMW108" s="291"/>
      <c r="VMX108" s="291"/>
      <c r="VMY108" s="291"/>
      <c r="VMZ108" s="291"/>
      <c r="VNA108" s="291"/>
      <c r="VNB108" s="291"/>
      <c r="VNC108" s="291"/>
      <c r="VND108" s="291"/>
      <c r="VNE108" s="291"/>
      <c r="VNF108" s="291"/>
      <c r="VNG108" s="291"/>
      <c r="VNH108" s="291"/>
      <c r="VNI108" s="291"/>
      <c r="VNJ108" s="291"/>
      <c r="VNK108" s="291"/>
      <c r="VNL108" s="291"/>
      <c r="VNM108" s="291"/>
      <c r="VNN108" s="291"/>
      <c r="VNO108" s="291"/>
      <c r="VNP108" s="291"/>
      <c r="VNQ108" s="291"/>
      <c r="VNR108" s="291"/>
      <c r="VNS108" s="291"/>
      <c r="VNT108" s="291"/>
      <c r="VNU108" s="291"/>
      <c r="VNV108" s="291"/>
      <c r="VNW108" s="291"/>
      <c r="VNX108" s="291"/>
      <c r="VNY108" s="291"/>
      <c r="VNZ108" s="291"/>
      <c r="VOA108" s="291"/>
      <c r="VOB108" s="291"/>
      <c r="VOC108" s="291"/>
      <c r="VOD108" s="291"/>
      <c r="VOE108" s="291"/>
      <c r="VOF108" s="291"/>
      <c r="VOG108" s="291"/>
      <c r="VOH108" s="291"/>
      <c r="VOI108" s="291"/>
      <c r="VOJ108" s="291"/>
      <c r="VOK108" s="291"/>
      <c r="VOL108" s="291"/>
      <c r="VOM108" s="291"/>
      <c r="VON108" s="291"/>
      <c r="VOO108" s="291"/>
      <c r="VOP108" s="291"/>
      <c r="VOQ108" s="291"/>
      <c r="VOR108" s="291"/>
      <c r="VOS108" s="291"/>
      <c r="VOT108" s="291"/>
      <c r="VOU108" s="291"/>
      <c r="VOV108" s="291"/>
      <c r="VOW108" s="291"/>
      <c r="VOX108" s="291"/>
      <c r="VOY108" s="291"/>
      <c r="VOZ108" s="291"/>
      <c r="VPA108" s="291"/>
      <c r="VPB108" s="291"/>
      <c r="VPC108" s="291"/>
      <c r="VPD108" s="291"/>
      <c r="VPE108" s="291"/>
      <c r="VPF108" s="291"/>
      <c r="VPG108" s="291"/>
      <c r="VPH108" s="291"/>
      <c r="VPI108" s="291"/>
      <c r="VPJ108" s="291"/>
      <c r="VPK108" s="291"/>
      <c r="VPL108" s="291"/>
      <c r="VPM108" s="291"/>
      <c r="VPN108" s="291"/>
      <c r="VPO108" s="291"/>
      <c r="VPP108" s="291"/>
      <c r="VPQ108" s="291"/>
      <c r="VPR108" s="291"/>
      <c r="VPS108" s="291"/>
      <c r="VPT108" s="291"/>
      <c r="VPU108" s="291"/>
      <c r="VPV108" s="291"/>
      <c r="VPW108" s="291"/>
      <c r="VPX108" s="291"/>
      <c r="VPY108" s="291"/>
      <c r="VPZ108" s="291"/>
      <c r="VQA108" s="291"/>
      <c r="VQB108" s="291"/>
      <c r="VQC108" s="291"/>
      <c r="VQD108" s="291"/>
      <c r="VQE108" s="291"/>
      <c r="VQF108" s="291"/>
      <c r="VQG108" s="291"/>
      <c r="VQH108" s="291"/>
      <c r="VQI108" s="291"/>
      <c r="VQJ108" s="291"/>
      <c r="VQK108" s="291"/>
      <c r="VQL108" s="291"/>
      <c r="VQM108" s="291"/>
      <c r="VQN108" s="291"/>
      <c r="VQO108" s="291"/>
      <c r="VQP108" s="291"/>
      <c r="VQQ108" s="291"/>
      <c r="VQR108" s="291"/>
      <c r="VQS108" s="291"/>
      <c r="VQT108" s="291"/>
      <c r="VQU108" s="291"/>
      <c r="VQV108" s="291"/>
      <c r="VQW108" s="291"/>
      <c r="VQX108" s="291"/>
      <c r="VQY108" s="291"/>
      <c r="VQZ108" s="291"/>
      <c r="VRA108" s="291"/>
      <c r="VRB108" s="291"/>
      <c r="VRC108" s="291"/>
      <c r="VRD108" s="291"/>
      <c r="VRE108" s="291"/>
      <c r="VRF108" s="291"/>
      <c r="VRG108" s="291"/>
      <c r="VRH108" s="291"/>
      <c r="VRI108" s="291"/>
      <c r="VRJ108" s="291"/>
      <c r="VRK108" s="291"/>
      <c r="VRL108" s="291"/>
      <c r="VRM108" s="291"/>
      <c r="VRN108" s="291"/>
      <c r="VRO108" s="291"/>
      <c r="VRP108" s="291"/>
      <c r="VRQ108" s="291"/>
      <c r="VRR108" s="291"/>
      <c r="VRS108" s="291"/>
      <c r="VRT108" s="291"/>
      <c r="VRU108" s="291"/>
      <c r="VRV108" s="291"/>
      <c r="VRW108" s="291"/>
      <c r="VRX108" s="291"/>
      <c r="VRY108" s="291"/>
      <c r="VRZ108" s="291"/>
      <c r="VSA108" s="291"/>
      <c r="VSB108" s="291"/>
      <c r="VSC108" s="291"/>
      <c r="VSD108" s="291"/>
      <c r="VSE108" s="291"/>
      <c r="VSF108" s="291"/>
      <c r="VSG108" s="170"/>
      <c r="VSH108" s="291"/>
      <c r="VSI108" s="291"/>
      <c r="VSJ108" s="291"/>
      <c r="VSK108" s="291"/>
      <c r="VSL108" s="291"/>
      <c r="VSM108" s="291"/>
      <c r="VSN108" s="291"/>
      <c r="VSO108" s="291"/>
      <c r="VSP108" s="291"/>
      <c r="VSQ108" s="291"/>
      <c r="VSR108" s="291"/>
      <c r="VSS108" s="291"/>
      <c r="VST108" s="291"/>
      <c r="VSU108" s="291"/>
      <c r="VSV108" s="291"/>
      <c r="VSW108" s="291"/>
      <c r="VSX108" s="291"/>
      <c r="VSY108" s="291"/>
      <c r="VSZ108" s="291"/>
      <c r="VTA108" s="291"/>
      <c r="VTB108" s="291"/>
      <c r="VTC108" s="291"/>
      <c r="VTD108" s="291"/>
      <c r="VTE108" s="291"/>
      <c r="VTF108" s="291"/>
      <c r="VTG108" s="291"/>
      <c r="VTH108" s="291"/>
      <c r="VTI108" s="291"/>
      <c r="VTJ108" s="291"/>
      <c r="VTK108" s="291"/>
      <c r="VTL108" s="291"/>
      <c r="VTM108" s="291"/>
      <c r="VTN108" s="291"/>
      <c r="VTO108" s="291"/>
      <c r="VTP108" s="291"/>
      <c r="VTQ108" s="291"/>
      <c r="VTR108" s="291"/>
      <c r="VTS108" s="291"/>
      <c r="VTT108" s="291"/>
      <c r="VTU108" s="291"/>
      <c r="VTV108" s="291"/>
      <c r="VTW108" s="291"/>
      <c r="VTX108" s="291"/>
      <c r="VTY108" s="291"/>
      <c r="VTZ108" s="291"/>
      <c r="VUA108" s="291"/>
      <c r="VUB108" s="291"/>
      <c r="VUC108" s="291"/>
      <c r="VUD108" s="291"/>
      <c r="VUE108" s="291"/>
      <c r="VUF108" s="291"/>
      <c r="VUG108" s="291"/>
      <c r="VUH108" s="291"/>
      <c r="VUI108" s="291"/>
      <c r="VUJ108" s="291"/>
      <c r="VUK108" s="291"/>
      <c r="VUL108" s="291"/>
      <c r="VUM108" s="291"/>
      <c r="VUN108" s="291"/>
      <c r="VUO108" s="291"/>
      <c r="VUP108" s="291"/>
      <c r="VUQ108" s="291"/>
      <c r="VUR108" s="291"/>
      <c r="VUS108" s="291"/>
      <c r="VUT108" s="291"/>
      <c r="VUU108" s="291"/>
      <c r="VUV108" s="291"/>
      <c r="VUW108" s="291"/>
      <c r="VUX108" s="291"/>
      <c r="VUY108" s="291"/>
      <c r="VUZ108" s="291"/>
      <c r="VVA108" s="291"/>
      <c r="VVB108" s="291"/>
      <c r="VVC108" s="291"/>
      <c r="VVD108" s="291"/>
      <c r="VVE108" s="291"/>
      <c r="VVF108" s="291"/>
      <c r="VVG108" s="291"/>
      <c r="VVH108" s="291"/>
      <c r="VVI108" s="291"/>
      <c r="VVJ108" s="291"/>
      <c r="VVK108" s="291"/>
      <c r="VVL108" s="291"/>
      <c r="VVM108" s="291"/>
      <c r="VVN108" s="291"/>
      <c r="VVO108" s="291"/>
      <c r="VVP108" s="291"/>
      <c r="VVQ108" s="291"/>
      <c r="VVR108" s="291"/>
      <c r="VVS108" s="291"/>
      <c r="VVT108" s="291"/>
      <c r="VVU108" s="291"/>
      <c r="VVV108" s="291"/>
      <c r="VVW108" s="291"/>
      <c r="VVX108" s="291"/>
      <c r="VVY108" s="291"/>
      <c r="VVZ108" s="291"/>
      <c r="VWA108" s="291"/>
      <c r="VWB108" s="291"/>
      <c r="VWC108" s="291"/>
      <c r="VWD108" s="291"/>
      <c r="VWE108" s="291"/>
      <c r="VWF108" s="291"/>
      <c r="VWG108" s="291"/>
      <c r="VWH108" s="291"/>
      <c r="VWI108" s="291"/>
      <c r="VWJ108" s="291"/>
      <c r="VWK108" s="291"/>
      <c r="VWL108" s="291"/>
      <c r="VWM108" s="291"/>
      <c r="VWN108" s="291"/>
      <c r="VWO108" s="291"/>
      <c r="VWP108" s="291"/>
      <c r="VWQ108" s="291"/>
      <c r="VWR108" s="291"/>
      <c r="VWS108" s="291"/>
      <c r="VWT108" s="291"/>
      <c r="VWU108" s="291"/>
      <c r="VWV108" s="291"/>
      <c r="VWW108" s="291"/>
      <c r="VWX108" s="291"/>
      <c r="VWY108" s="291"/>
      <c r="VWZ108" s="291"/>
      <c r="VXA108" s="291"/>
      <c r="VXB108" s="291"/>
      <c r="VXC108" s="291"/>
      <c r="VXD108" s="291"/>
      <c r="VXE108" s="291"/>
      <c r="VXF108" s="291"/>
      <c r="VXG108" s="291"/>
      <c r="VXH108" s="291"/>
      <c r="VXI108" s="291"/>
      <c r="VXJ108" s="291"/>
      <c r="VXK108" s="291"/>
      <c r="VXL108" s="291"/>
      <c r="VXM108" s="291"/>
      <c r="VXN108" s="291"/>
      <c r="VXO108" s="291"/>
      <c r="VXP108" s="291"/>
      <c r="VXQ108" s="291"/>
      <c r="VXR108" s="291"/>
      <c r="VXS108" s="291"/>
      <c r="VXT108" s="291"/>
      <c r="VXU108" s="291"/>
      <c r="VXV108" s="291"/>
      <c r="VXW108" s="291"/>
      <c r="VXX108" s="291"/>
      <c r="VXY108" s="291"/>
      <c r="VXZ108" s="291"/>
      <c r="VYA108" s="291"/>
      <c r="VYB108" s="291"/>
      <c r="VYC108" s="291"/>
      <c r="VYD108" s="291"/>
      <c r="VYE108" s="291"/>
      <c r="VYF108" s="291"/>
      <c r="VYG108" s="291"/>
      <c r="VYH108" s="291"/>
      <c r="VYI108" s="291"/>
      <c r="VYJ108" s="291"/>
      <c r="VYK108" s="291"/>
      <c r="VYL108" s="291"/>
      <c r="VYM108" s="291"/>
      <c r="VYN108" s="291"/>
      <c r="VYO108" s="291"/>
      <c r="VYP108" s="291"/>
      <c r="VYQ108" s="291"/>
      <c r="VYR108" s="291"/>
      <c r="VYS108" s="291"/>
      <c r="VYT108" s="291"/>
      <c r="VYU108" s="291"/>
      <c r="VYV108" s="291"/>
      <c r="VYW108" s="291"/>
      <c r="VYX108" s="291"/>
      <c r="VYY108" s="291"/>
      <c r="VYZ108" s="291"/>
      <c r="VZA108" s="291"/>
      <c r="VZB108" s="291"/>
      <c r="VZC108" s="291"/>
      <c r="VZD108" s="291"/>
      <c r="VZE108" s="291"/>
      <c r="VZF108" s="291"/>
      <c r="VZG108" s="291"/>
      <c r="VZH108" s="291"/>
      <c r="VZI108" s="291"/>
      <c r="VZJ108" s="291"/>
      <c r="VZK108" s="291"/>
      <c r="VZL108" s="291"/>
      <c r="VZM108" s="291"/>
      <c r="VZN108" s="291"/>
      <c r="VZO108" s="291"/>
      <c r="VZP108" s="291"/>
      <c r="VZQ108" s="291"/>
      <c r="VZR108" s="291"/>
      <c r="VZS108" s="291"/>
      <c r="VZT108" s="291"/>
      <c r="VZU108" s="291"/>
      <c r="VZV108" s="291"/>
      <c r="VZW108" s="291"/>
      <c r="VZX108" s="291"/>
      <c r="VZY108" s="291"/>
      <c r="VZZ108" s="291"/>
      <c r="WAA108" s="291"/>
      <c r="WAB108" s="291"/>
      <c r="WAC108" s="291"/>
      <c r="WAD108" s="291"/>
      <c r="WAE108" s="291"/>
      <c r="WAF108" s="291"/>
      <c r="WAG108" s="291"/>
      <c r="WAH108" s="291"/>
      <c r="WAI108" s="291"/>
      <c r="WAJ108" s="291"/>
      <c r="WAK108" s="291"/>
      <c r="WAL108" s="291"/>
      <c r="WAM108" s="291"/>
      <c r="WAN108" s="291"/>
      <c r="WAO108" s="291"/>
      <c r="WAP108" s="291"/>
      <c r="WAQ108" s="291"/>
      <c r="WAR108" s="291"/>
      <c r="WAS108" s="291"/>
      <c r="WAT108" s="291"/>
      <c r="WAU108" s="291"/>
      <c r="WAV108" s="291"/>
      <c r="WAW108" s="291"/>
      <c r="WAX108" s="291"/>
      <c r="WAY108" s="291"/>
      <c r="WAZ108" s="291"/>
      <c r="WBA108" s="291"/>
      <c r="WBB108" s="291"/>
      <c r="WBC108" s="291"/>
      <c r="WBD108" s="291"/>
      <c r="WBE108" s="291"/>
      <c r="WBF108" s="291"/>
      <c r="WBG108" s="291"/>
      <c r="WBH108" s="291"/>
      <c r="WBI108" s="291"/>
      <c r="WBJ108" s="291"/>
      <c r="WBK108" s="291"/>
      <c r="WBL108" s="291"/>
      <c r="WBM108" s="291"/>
      <c r="WBN108" s="291"/>
      <c r="WBO108" s="291"/>
      <c r="WBP108" s="291"/>
      <c r="WBQ108" s="291"/>
      <c r="WBR108" s="291"/>
      <c r="WBS108" s="291"/>
      <c r="WBT108" s="291"/>
      <c r="WBU108" s="291"/>
      <c r="WBV108" s="291"/>
      <c r="WBW108" s="291"/>
      <c r="WBX108" s="291"/>
      <c r="WBY108" s="291"/>
      <c r="WBZ108" s="291"/>
      <c r="WCA108" s="291"/>
      <c r="WCB108" s="291"/>
      <c r="WCC108" s="170"/>
      <c r="WCD108" s="291"/>
      <c r="WCE108" s="291"/>
      <c r="WCF108" s="291"/>
      <c r="WCG108" s="291"/>
      <c r="WCH108" s="291"/>
      <c r="WCI108" s="291"/>
      <c r="WCJ108" s="291"/>
      <c r="WCK108" s="291"/>
      <c r="WCL108" s="291"/>
      <c r="WCM108" s="291"/>
      <c r="WCN108" s="291"/>
      <c r="WCO108" s="291"/>
      <c r="WCP108" s="291"/>
      <c r="WCQ108" s="291"/>
      <c r="WCR108" s="291"/>
      <c r="WCS108" s="291"/>
      <c r="WCT108" s="291"/>
      <c r="WCU108" s="291"/>
      <c r="WCV108" s="291"/>
      <c r="WCW108" s="291"/>
      <c r="WCX108" s="291"/>
      <c r="WCY108" s="291"/>
      <c r="WCZ108" s="291"/>
      <c r="WDA108" s="291"/>
      <c r="WDB108" s="291"/>
      <c r="WDC108" s="291"/>
      <c r="WDD108" s="291"/>
      <c r="WDE108" s="291"/>
      <c r="WDF108" s="291"/>
      <c r="WDG108" s="291"/>
      <c r="WDH108" s="291"/>
      <c r="WDI108" s="291"/>
      <c r="WDJ108" s="291"/>
      <c r="WDK108" s="291"/>
      <c r="WDL108" s="291"/>
      <c r="WDM108" s="291"/>
      <c r="WDN108" s="291"/>
      <c r="WDO108" s="291"/>
      <c r="WDP108" s="291"/>
      <c r="WDQ108" s="291"/>
      <c r="WDR108" s="291"/>
      <c r="WDS108" s="291"/>
      <c r="WDT108" s="291"/>
      <c r="WDU108" s="291"/>
      <c r="WDV108" s="291"/>
      <c r="WDW108" s="291"/>
      <c r="WDX108" s="291"/>
      <c r="WDY108" s="291"/>
      <c r="WDZ108" s="291"/>
      <c r="WEA108" s="291"/>
      <c r="WEB108" s="291"/>
      <c r="WEC108" s="291"/>
      <c r="WED108" s="291"/>
      <c r="WEE108" s="291"/>
      <c r="WEF108" s="291"/>
      <c r="WEG108" s="291"/>
      <c r="WEH108" s="291"/>
      <c r="WEI108" s="291"/>
      <c r="WEJ108" s="291"/>
      <c r="WEK108" s="291"/>
      <c r="WEL108" s="291"/>
      <c r="WEM108" s="291"/>
      <c r="WEN108" s="291"/>
      <c r="WEO108" s="291"/>
      <c r="WEP108" s="291"/>
      <c r="WEQ108" s="291"/>
      <c r="WER108" s="291"/>
      <c r="WES108" s="291"/>
      <c r="WET108" s="291"/>
      <c r="WEU108" s="291"/>
      <c r="WEV108" s="291"/>
      <c r="WEW108" s="291"/>
      <c r="WEX108" s="291"/>
      <c r="WEY108" s="291"/>
      <c r="WEZ108" s="291"/>
      <c r="WFA108" s="291"/>
      <c r="WFB108" s="291"/>
      <c r="WFC108" s="291"/>
      <c r="WFD108" s="291"/>
      <c r="WFE108" s="291"/>
      <c r="WFF108" s="291"/>
      <c r="WFG108" s="291"/>
      <c r="WFH108" s="291"/>
      <c r="WFI108" s="291"/>
      <c r="WFJ108" s="291"/>
      <c r="WFK108" s="291"/>
      <c r="WFL108" s="291"/>
      <c r="WFM108" s="291"/>
      <c r="WFN108" s="291"/>
      <c r="WFO108" s="291"/>
      <c r="WFP108" s="291"/>
      <c r="WFQ108" s="291"/>
      <c r="WFR108" s="291"/>
      <c r="WFS108" s="291"/>
      <c r="WFT108" s="291"/>
      <c r="WFU108" s="291"/>
      <c r="WFV108" s="291"/>
      <c r="WFW108" s="291"/>
      <c r="WFX108" s="291"/>
      <c r="WFY108" s="291"/>
      <c r="WFZ108" s="291"/>
      <c r="WGA108" s="291"/>
      <c r="WGB108" s="291"/>
      <c r="WGC108" s="291"/>
      <c r="WGD108" s="291"/>
      <c r="WGE108" s="291"/>
      <c r="WGF108" s="291"/>
      <c r="WGG108" s="291"/>
      <c r="WGH108" s="291"/>
      <c r="WGI108" s="291"/>
      <c r="WGJ108" s="291"/>
      <c r="WGK108" s="291"/>
      <c r="WGL108" s="291"/>
      <c r="WGM108" s="291"/>
      <c r="WGN108" s="291"/>
      <c r="WGO108" s="291"/>
      <c r="WGP108" s="291"/>
      <c r="WGQ108" s="291"/>
      <c r="WGR108" s="291"/>
      <c r="WGS108" s="291"/>
      <c r="WGT108" s="291"/>
      <c r="WGU108" s="291"/>
      <c r="WGV108" s="291"/>
      <c r="WGW108" s="291"/>
      <c r="WGX108" s="291"/>
      <c r="WGY108" s="291"/>
      <c r="WGZ108" s="291"/>
      <c r="WHA108" s="291"/>
      <c r="WHB108" s="291"/>
      <c r="WHC108" s="291"/>
      <c r="WHD108" s="291"/>
      <c r="WHE108" s="291"/>
      <c r="WHF108" s="291"/>
      <c r="WHG108" s="291"/>
      <c r="WHH108" s="291"/>
      <c r="WHI108" s="291"/>
      <c r="WHJ108" s="291"/>
      <c r="WHK108" s="291"/>
      <c r="WHL108" s="291"/>
      <c r="WHM108" s="291"/>
      <c r="WHN108" s="291"/>
      <c r="WHO108" s="291"/>
      <c r="WHP108" s="291"/>
      <c r="WHQ108" s="291"/>
      <c r="WHR108" s="291"/>
      <c r="WHS108" s="291"/>
      <c r="WHT108" s="291"/>
      <c r="WHU108" s="291"/>
      <c r="WHV108" s="291"/>
      <c r="WHW108" s="291"/>
      <c r="WHX108" s="291"/>
      <c r="WHY108" s="291"/>
      <c r="WHZ108" s="291"/>
      <c r="WIA108" s="291"/>
      <c r="WIB108" s="291"/>
      <c r="WIC108" s="291"/>
      <c r="WID108" s="291"/>
      <c r="WIE108" s="291"/>
      <c r="WIF108" s="291"/>
      <c r="WIG108" s="291"/>
      <c r="WIH108" s="291"/>
      <c r="WII108" s="291"/>
      <c r="WIJ108" s="291"/>
      <c r="WIK108" s="291"/>
      <c r="WIL108" s="291"/>
      <c r="WIM108" s="291"/>
      <c r="WIN108" s="291"/>
      <c r="WIO108" s="291"/>
      <c r="WIP108" s="291"/>
      <c r="WIQ108" s="291"/>
      <c r="WIR108" s="291"/>
      <c r="WIS108" s="291"/>
      <c r="WIT108" s="291"/>
      <c r="WIU108" s="291"/>
      <c r="WIV108" s="291"/>
      <c r="WIW108" s="291"/>
      <c r="WIX108" s="291"/>
      <c r="WIY108" s="291"/>
      <c r="WIZ108" s="291"/>
      <c r="WJA108" s="291"/>
      <c r="WJB108" s="291"/>
      <c r="WJC108" s="291"/>
      <c r="WJD108" s="291"/>
      <c r="WJE108" s="291"/>
      <c r="WJF108" s="291"/>
      <c r="WJG108" s="291"/>
      <c r="WJH108" s="291"/>
      <c r="WJI108" s="291"/>
      <c r="WJJ108" s="291"/>
      <c r="WJK108" s="291"/>
      <c r="WJL108" s="291"/>
      <c r="WJM108" s="291"/>
      <c r="WJN108" s="291"/>
      <c r="WJO108" s="291"/>
      <c r="WJP108" s="291"/>
      <c r="WJQ108" s="291"/>
      <c r="WJR108" s="291"/>
      <c r="WJS108" s="291"/>
      <c r="WJT108" s="291"/>
      <c r="WJU108" s="291"/>
      <c r="WJV108" s="291"/>
      <c r="WJW108" s="291"/>
      <c r="WJX108" s="291"/>
      <c r="WJY108" s="291"/>
      <c r="WJZ108" s="291"/>
      <c r="WKA108" s="291"/>
      <c r="WKB108" s="291"/>
      <c r="WKC108" s="291"/>
      <c r="WKD108" s="291"/>
      <c r="WKE108" s="291"/>
      <c r="WKF108" s="291"/>
      <c r="WKG108" s="291"/>
      <c r="WKH108" s="291"/>
      <c r="WKI108" s="291"/>
      <c r="WKJ108" s="291"/>
      <c r="WKK108" s="291"/>
      <c r="WKL108" s="291"/>
      <c r="WKM108" s="291"/>
      <c r="WKN108" s="291"/>
      <c r="WKO108" s="291"/>
      <c r="WKP108" s="291"/>
      <c r="WKQ108" s="291"/>
      <c r="WKR108" s="291"/>
      <c r="WKS108" s="291"/>
      <c r="WKT108" s="291"/>
      <c r="WKU108" s="291"/>
      <c r="WKV108" s="291"/>
      <c r="WKW108" s="291"/>
      <c r="WKX108" s="291"/>
      <c r="WKY108" s="291"/>
      <c r="WKZ108" s="291"/>
      <c r="WLA108" s="291"/>
      <c r="WLB108" s="291"/>
      <c r="WLC108" s="291"/>
      <c r="WLD108" s="291"/>
      <c r="WLE108" s="291"/>
      <c r="WLF108" s="291"/>
      <c r="WLG108" s="291"/>
      <c r="WLH108" s="291"/>
      <c r="WLI108" s="291"/>
      <c r="WLJ108" s="291"/>
      <c r="WLK108" s="291"/>
      <c r="WLL108" s="291"/>
      <c r="WLM108" s="291"/>
      <c r="WLN108" s="291"/>
      <c r="WLO108" s="291"/>
      <c r="WLP108" s="291"/>
      <c r="WLQ108" s="291"/>
      <c r="WLR108" s="291"/>
      <c r="WLS108" s="291"/>
      <c r="WLT108" s="291"/>
      <c r="WLU108" s="291"/>
      <c r="WLV108" s="291"/>
      <c r="WLW108" s="291"/>
      <c r="WLX108" s="291"/>
      <c r="WLY108" s="170"/>
      <c r="WLZ108" s="291"/>
      <c r="WMA108" s="291"/>
      <c r="WMB108" s="291"/>
      <c r="WMC108" s="291"/>
      <c r="WMD108" s="291"/>
      <c r="WME108" s="291"/>
      <c r="WMF108" s="291"/>
      <c r="WMG108" s="291"/>
      <c r="WMH108" s="291"/>
      <c r="WMI108" s="291"/>
      <c r="WMJ108" s="291"/>
      <c r="WMK108" s="291"/>
      <c r="WML108" s="291"/>
      <c r="WMM108" s="291"/>
      <c r="WMN108" s="291"/>
      <c r="WMO108" s="291"/>
      <c r="WMP108" s="291"/>
      <c r="WMQ108" s="291"/>
      <c r="WMR108" s="291"/>
      <c r="WMS108" s="291"/>
      <c r="WMT108" s="291"/>
      <c r="WMU108" s="291"/>
      <c r="WMV108" s="291"/>
      <c r="WMW108" s="291"/>
      <c r="WMX108" s="291"/>
      <c r="WMY108" s="291"/>
      <c r="WMZ108" s="291"/>
      <c r="WNA108" s="291"/>
      <c r="WNB108" s="291"/>
      <c r="WNC108" s="291"/>
      <c r="WND108" s="291"/>
      <c r="WNE108" s="291"/>
      <c r="WNF108" s="291"/>
      <c r="WNG108" s="291"/>
      <c r="WNH108" s="291"/>
      <c r="WNI108" s="291"/>
      <c r="WNJ108" s="291"/>
      <c r="WNK108" s="291"/>
      <c r="WNL108" s="291"/>
      <c r="WNM108" s="291"/>
      <c r="WNN108" s="291"/>
      <c r="WNO108" s="291"/>
      <c r="WNP108" s="291"/>
      <c r="WNQ108" s="291"/>
      <c r="WNR108" s="291"/>
      <c r="WNS108" s="291"/>
      <c r="WNT108" s="291"/>
      <c r="WNU108" s="291"/>
      <c r="WNV108" s="291"/>
      <c r="WNW108" s="291"/>
      <c r="WNX108" s="291"/>
      <c r="WNY108" s="291"/>
      <c r="WNZ108" s="291"/>
      <c r="WOA108" s="291"/>
      <c r="WOB108" s="291"/>
      <c r="WOC108" s="291"/>
      <c r="WOD108" s="291"/>
      <c r="WOE108" s="291"/>
      <c r="WOF108" s="291"/>
      <c r="WOG108" s="291"/>
      <c r="WOH108" s="291"/>
      <c r="WOI108" s="291"/>
      <c r="WOJ108" s="291"/>
      <c r="WOK108" s="291"/>
      <c r="WOL108" s="291"/>
      <c r="WOM108" s="291"/>
      <c r="WON108" s="291"/>
      <c r="WOO108" s="291"/>
      <c r="WOP108" s="291"/>
      <c r="WOQ108" s="291"/>
      <c r="WOR108" s="291"/>
      <c r="WOS108" s="291"/>
      <c r="WOT108" s="291"/>
      <c r="WOU108" s="291"/>
      <c r="WOV108" s="291"/>
      <c r="WOW108" s="291"/>
      <c r="WOX108" s="291"/>
      <c r="WOY108" s="291"/>
      <c r="WOZ108" s="291"/>
      <c r="WPA108" s="291"/>
      <c r="WPB108" s="291"/>
      <c r="WPC108" s="291"/>
      <c r="WPD108" s="291"/>
      <c r="WPE108" s="291"/>
      <c r="WPF108" s="291"/>
      <c r="WPG108" s="291"/>
      <c r="WPH108" s="291"/>
      <c r="WPI108" s="291"/>
      <c r="WPJ108" s="291"/>
      <c r="WPK108" s="291"/>
      <c r="WPL108" s="291"/>
      <c r="WPM108" s="291"/>
      <c r="WPN108" s="291"/>
      <c r="WPO108" s="291"/>
      <c r="WPP108" s="291"/>
      <c r="WPQ108" s="291"/>
      <c r="WPR108" s="291"/>
      <c r="WPS108" s="291"/>
      <c r="WPT108" s="291"/>
      <c r="WPU108" s="291"/>
      <c r="WPV108" s="291"/>
      <c r="WPW108" s="291"/>
      <c r="WPX108" s="291"/>
      <c r="WPY108" s="291"/>
      <c r="WPZ108" s="291"/>
      <c r="WQA108" s="291"/>
      <c r="WQB108" s="291"/>
      <c r="WQC108" s="291"/>
      <c r="WQD108" s="291"/>
      <c r="WQE108" s="291"/>
      <c r="WQF108" s="291"/>
      <c r="WQG108" s="291"/>
      <c r="WQH108" s="291"/>
      <c r="WQI108" s="291"/>
      <c r="WQJ108" s="291"/>
      <c r="WQK108" s="291"/>
      <c r="WQL108" s="291"/>
      <c r="WQM108" s="291"/>
      <c r="WQN108" s="291"/>
      <c r="WQO108" s="291"/>
      <c r="WQP108" s="291"/>
      <c r="WQQ108" s="291"/>
      <c r="WQR108" s="291"/>
      <c r="WQS108" s="291"/>
      <c r="WQT108" s="291"/>
      <c r="WQU108" s="291"/>
      <c r="WQV108" s="291"/>
      <c r="WQW108" s="291"/>
      <c r="WQX108" s="291"/>
      <c r="WQY108" s="291"/>
      <c r="WQZ108" s="291"/>
      <c r="WRA108" s="291"/>
      <c r="WRB108" s="291"/>
      <c r="WRC108" s="291"/>
      <c r="WRD108" s="291"/>
      <c r="WRE108" s="291"/>
      <c r="WRF108" s="291"/>
      <c r="WRG108" s="291"/>
      <c r="WRH108" s="291"/>
      <c r="WRI108" s="291"/>
      <c r="WRJ108" s="291"/>
      <c r="WRK108" s="291"/>
      <c r="WRL108" s="291"/>
      <c r="WRM108" s="291"/>
      <c r="WRN108" s="291"/>
      <c r="WRO108" s="291"/>
      <c r="WRP108" s="291"/>
      <c r="WRQ108" s="291"/>
      <c r="WRR108" s="291"/>
      <c r="WRS108" s="291"/>
      <c r="WRT108" s="291"/>
      <c r="WRU108" s="291"/>
      <c r="WRV108" s="291"/>
      <c r="WRW108" s="291"/>
      <c r="WRX108" s="291"/>
      <c r="WRY108" s="291"/>
      <c r="WRZ108" s="291"/>
      <c r="WSA108" s="291"/>
      <c r="WSB108" s="291"/>
      <c r="WSC108" s="291"/>
      <c r="WSD108" s="291"/>
      <c r="WSE108" s="291"/>
      <c r="WSF108" s="291"/>
      <c r="WSG108" s="291"/>
      <c r="WSH108" s="291"/>
      <c r="WSI108" s="291"/>
      <c r="WSJ108" s="291"/>
      <c r="WSK108" s="291"/>
      <c r="WSL108" s="291"/>
      <c r="WSM108" s="291"/>
      <c r="WSN108" s="291"/>
      <c r="WSO108" s="291"/>
      <c r="WSP108" s="291"/>
      <c r="WSQ108" s="291"/>
      <c r="WSR108" s="291"/>
      <c r="WSS108" s="291"/>
      <c r="WST108" s="291"/>
      <c r="WSU108" s="291"/>
      <c r="WSV108" s="291"/>
      <c r="WSW108" s="291"/>
      <c r="WSX108" s="291"/>
      <c r="WSY108" s="291"/>
      <c r="WSZ108" s="291"/>
      <c r="WTA108" s="291"/>
      <c r="WTB108" s="291"/>
      <c r="WTC108" s="291"/>
      <c r="WTD108" s="291"/>
      <c r="WTE108" s="291"/>
      <c r="WTF108" s="291"/>
      <c r="WTG108" s="291"/>
      <c r="WTH108" s="291"/>
      <c r="WTI108" s="291"/>
      <c r="WTJ108" s="291"/>
      <c r="WTK108" s="291"/>
      <c r="WTL108" s="291"/>
      <c r="WTM108" s="291"/>
      <c r="WTN108" s="291"/>
      <c r="WTO108" s="291"/>
      <c r="WTP108" s="291"/>
      <c r="WTQ108" s="291"/>
      <c r="WTR108" s="291"/>
      <c r="WTS108" s="291"/>
      <c r="WTT108" s="291"/>
      <c r="WTU108" s="291"/>
      <c r="WTV108" s="291"/>
      <c r="WTW108" s="291"/>
      <c r="WTX108" s="291"/>
      <c r="WTY108" s="291"/>
      <c r="WTZ108" s="291"/>
      <c r="WUA108" s="291"/>
      <c r="WUB108" s="291"/>
      <c r="WUC108" s="291"/>
      <c r="WUD108" s="291"/>
      <c r="WUE108" s="291"/>
      <c r="WUF108" s="291"/>
      <c r="WUG108" s="291"/>
      <c r="WUH108" s="291"/>
      <c r="WUI108" s="291"/>
      <c r="WUJ108" s="291"/>
      <c r="WUK108" s="291"/>
      <c r="WUL108" s="291"/>
      <c r="WUM108" s="291"/>
      <c r="WUN108" s="291"/>
      <c r="WUO108" s="291"/>
      <c r="WUP108" s="291"/>
      <c r="WUQ108" s="291"/>
      <c r="WUR108" s="291"/>
      <c r="WUS108" s="291"/>
      <c r="WUT108" s="291"/>
      <c r="WUU108" s="291"/>
      <c r="WUV108" s="291"/>
      <c r="WUW108" s="291"/>
      <c r="WUX108" s="291"/>
      <c r="WUY108" s="291"/>
      <c r="WUZ108" s="291"/>
      <c r="WVA108" s="291"/>
      <c r="WVB108" s="291"/>
      <c r="WVC108" s="291"/>
      <c r="WVD108" s="291"/>
      <c r="WVE108" s="291"/>
      <c r="WVF108" s="291"/>
      <c r="WVG108" s="291"/>
      <c r="WVH108" s="291"/>
      <c r="WVI108" s="291"/>
      <c r="WVJ108" s="291"/>
      <c r="WVK108" s="291"/>
      <c r="WVL108" s="291"/>
      <c r="WVM108" s="291"/>
      <c r="WVN108" s="291"/>
      <c r="WVO108" s="291"/>
      <c r="WVP108" s="291"/>
      <c r="WVQ108" s="291"/>
      <c r="WVR108" s="291"/>
      <c r="WVS108" s="291"/>
      <c r="WVT108" s="291"/>
      <c r="WVU108" s="170"/>
      <c r="WVV108" s="291"/>
      <c r="WVW108" s="291"/>
      <c r="WVX108" s="291"/>
      <c r="WVY108" s="291"/>
      <c r="WVZ108" s="291"/>
      <c r="WWA108" s="291"/>
      <c r="WWB108" s="291"/>
      <c r="WWC108" s="291"/>
      <c r="WWD108" s="291"/>
      <c r="WWE108" s="291"/>
      <c r="WWF108" s="291"/>
      <c r="WWG108" s="291"/>
      <c r="WWH108" s="291"/>
      <c r="WWI108" s="291"/>
      <c r="WWJ108" s="291"/>
      <c r="WWK108" s="291"/>
      <c r="WWL108" s="291"/>
      <c r="WWM108" s="291"/>
      <c r="WWN108" s="291"/>
      <c r="WWO108" s="291"/>
      <c r="WWP108" s="291"/>
      <c r="WWQ108" s="291"/>
      <c r="WWR108" s="291"/>
      <c r="WWS108" s="291"/>
      <c r="WWT108" s="291"/>
      <c r="WWU108" s="291"/>
      <c r="WWV108" s="291"/>
      <c r="WWW108" s="291"/>
      <c r="WWX108" s="291"/>
      <c r="WWY108" s="291"/>
      <c r="WWZ108" s="291"/>
      <c r="WXA108" s="291"/>
      <c r="WXB108" s="291"/>
      <c r="WXC108" s="291"/>
      <c r="WXD108" s="291"/>
      <c r="WXE108" s="291"/>
      <c r="WXF108" s="291"/>
      <c r="WXG108" s="291"/>
      <c r="WXH108" s="291"/>
      <c r="WXI108" s="291"/>
      <c r="WXJ108" s="291"/>
      <c r="WXK108" s="291"/>
      <c r="WXL108" s="291"/>
      <c r="WXM108" s="291"/>
      <c r="WXN108" s="291"/>
      <c r="WXO108" s="291"/>
      <c r="WXP108" s="291"/>
      <c r="WXQ108" s="291"/>
      <c r="WXR108" s="291"/>
      <c r="WXS108" s="291"/>
      <c r="WXT108" s="291"/>
      <c r="WXU108" s="291"/>
      <c r="WXV108" s="276"/>
      <c r="WXW108" s="277"/>
      <c r="WXX108" s="278"/>
      <c r="WXY108" s="278"/>
      <c r="WXZ108" s="278"/>
      <c r="WYA108" s="318"/>
      <c r="WYB108" s="319"/>
      <c r="WYC108" s="294"/>
      <c r="WYD108" s="279"/>
      <c r="WYE108" s="280"/>
      <c r="WYF108" s="281"/>
      <c r="XAH108" s="276"/>
      <c r="XAI108" s="277"/>
      <c r="XAJ108" s="278"/>
      <c r="XAK108" s="278"/>
      <c r="XAL108" s="278"/>
      <c r="XAM108" s="318"/>
      <c r="XAN108" s="319"/>
      <c r="XAO108" s="294"/>
      <c r="XAP108" s="279"/>
      <c r="XAQ108" s="280"/>
      <c r="XAR108" s="281"/>
    </row>
    <row r="109" spans="1:16332" ht="19.2" hidden="1" x14ac:dyDescent="0.2">
      <c r="A109" s="154" t="s">
        <v>1616</v>
      </c>
      <c r="B109" s="277" t="s">
        <v>1618</v>
      </c>
      <c r="C109" s="151" t="s">
        <v>138</v>
      </c>
      <c r="D109" s="151">
        <f>X109</f>
        <v>607.80999999999995</v>
      </c>
      <c r="E109" s="151">
        <f>Y109</f>
        <v>235.73429999999999</v>
      </c>
      <c r="F109" s="148" t="s">
        <v>57</v>
      </c>
      <c r="G109" s="149"/>
      <c r="H109" s="155"/>
      <c r="I109" s="156"/>
      <c r="J109" s="157"/>
      <c r="K109" s="158"/>
      <c r="L109" s="156"/>
      <c r="M109" s="160"/>
      <c r="N109" s="156"/>
      <c r="O109" s="161"/>
      <c r="P109" s="156"/>
      <c r="Q109" s="156"/>
      <c r="R109" s="156"/>
      <c r="S109" s="156"/>
      <c r="T109" s="152"/>
      <c r="U109" s="161"/>
      <c r="V109" s="161"/>
      <c r="W109" s="161"/>
      <c r="X109" s="156">
        <v>607.80999999999995</v>
      </c>
      <c r="Y109" s="156">
        <f>AH109</f>
        <v>235.73429999999999</v>
      </c>
      <c r="Z109" s="213" t="e">
        <f t="shared" si="88"/>
        <v>#DIV/0!</v>
      </c>
      <c r="AA109" s="214" t="e">
        <f t="shared" si="89"/>
        <v>#DIV/0!</v>
      </c>
      <c r="AB109" s="214">
        <f t="shared" si="79"/>
        <v>0.10886792314515494</v>
      </c>
      <c r="AC109" s="214"/>
      <c r="AD109" s="284">
        <f t="shared" si="80"/>
        <v>74.255000000000109</v>
      </c>
      <c r="AE109" s="284">
        <f t="shared" si="81"/>
        <v>0</v>
      </c>
      <c r="AF109" s="283"/>
      <c r="AG109" s="283">
        <f>VLOOKUP(A109,[6]Planilha1!$A:$K,10,FALSE)</f>
        <v>682.06500000000005</v>
      </c>
      <c r="AH109" s="283">
        <f>VLOOKUP(A109,[6]Planilha1!$A:$K,11,FALSE)</f>
        <v>235.73429999999999</v>
      </c>
      <c r="AI109" s="675"/>
      <c r="AJ109" s="676"/>
      <c r="AK109" s="613"/>
      <c r="AL109" s="614"/>
      <c r="AM109" s="614"/>
      <c r="AN109" s="615"/>
      <c r="AO109" s="286"/>
      <c r="AP109" s="295"/>
      <c r="AQ109" s="288"/>
      <c r="AR109" s="289"/>
      <c r="AS109" s="290"/>
      <c r="AT109" s="673"/>
      <c r="AU109" s="674"/>
      <c r="AV109" s="288"/>
      <c r="AW109" s="613"/>
      <c r="AX109" s="615"/>
      <c r="AY109" s="288"/>
      <c r="AZ109" s="308"/>
      <c r="BA109" s="288"/>
      <c r="BB109" s="308"/>
      <c r="BC109" s="648"/>
      <c r="BD109" s="649"/>
      <c r="BE109" s="648"/>
      <c r="BF109" s="649"/>
      <c r="BG109" s="308"/>
      <c r="BH109" s="308"/>
      <c r="BI109" s="291"/>
      <c r="BJ109" s="291"/>
      <c r="BK109" s="291"/>
      <c r="BL109" s="291"/>
      <c r="BM109" s="291"/>
      <c r="BN109" s="291"/>
      <c r="BO109" s="291"/>
      <c r="BP109" s="291"/>
      <c r="BQ109" s="291"/>
      <c r="BR109" s="291"/>
      <c r="BS109" s="291"/>
      <c r="BT109" s="291"/>
      <c r="BU109" s="291"/>
      <c r="BV109" s="291"/>
      <c r="BW109" s="291"/>
      <c r="BX109" s="291"/>
      <c r="BY109" s="291"/>
      <c r="BZ109" s="291"/>
      <c r="CA109" s="291"/>
      <c r="CB109" s="291"/>
      <c r="CC109" s="291"/>
      <c r="CD109" s="291"/>
      <c r="CE109" s="291"/>
      <c r="CF109" s="291"/>
      <c r="CG109" s="291"/>
      <c r="CH109" s="291"/>
      <c r="CI109" s="291"/>
      <c r="CJ109" s="291"/>
      <c r="CK109" s="291"/>
      <c r="CL109" s="291"/>
      <c r="CM109" s="291"/>
      <c r="CN109" s="291"/>
      <c r="CO109" s="291"/>
      <c r="CP109" s="291"/>
      <c r="CQ109" s="291"/>
      <c r="CR109" s="291"/>
      <c r="CS109" s="291"/>
      <c r="CT109" s="291"/>
      <c r="CU109" s="291"/>
      <c r="CV109" s="291"/>
      <c r="CW109" s="291"/>
      <c r="CX109" s="291"/>
      <c r="CY109" s="291"/>
      <c r="CZ109" s="291"/>
      <c r="DA109" s="291"/>
      <c r="DB109" s="291"/>
      <c r="DC109" s="291"/>
      <c r="DD109" s="291"/>
      <c r="DE109" s="291"/>
      <c r="DF109" s="291"/>
      <c r="DG109" s="291"/>
      <c r="DH109" s="291"/>
      <c r="DI109" s="291"/>
      <c r="DJ109" s="291"/>
      <c r="DK109" s="291"/>
      <c r="DL109" s="291"/>
      <c r="DM109" s="291"/>
      <c r="DN109" s="291"/>
      <c r="DO109" s="291"/>
      <c r="DP109" s="291"/>
      <c r="DQ109" s="291"/>
      <c r="DR109" s="291"/>
      <c r="DS109" s="291"/>
      <c r="DT109" s="291"/>
      <c r="DU109" s="291"/>
      <c r="DV109" s="291"/>
      <c r="DW109" s="291"/>
      <c r="DX109" s="291"/>
      <c r="DY109" s="291"/>
      <c r="DZ109" s="291"/>
      <c r="EA109" s="291"/>
      <c r="EB109" s="291"/>
      <c r="EC109" s="291"/>
      <c r="ED109" s="291"/>
      <c r="EE109" s="291"/>
      <c r="EF109" s="291"/>
      <c r="EG109" s="291"/>
      <c r="EH109" s="291"/>
      <c r="EI109" s="291"/>
      <c r="EJ109" s="291"/>
      <c r="EK109" s="291"/>
      <c r="EL109" s="291"/>
      <c r="EM109" s="291"/>
      <c r="EN109" s="291"/>
      <c r="EO109" s="291"/>
      <c r="EP109" s="291"/>
      <c r="EQ109" s="291"/>
      <c r="ER109" s="291"/>
      <c r="ES109" s="291"/>
      <c r="ET109" s="291"/>
      <c r="EU109" s="291"/>
      <c r="EV109" s="291"/>
      <c r="EW109" s="291"/>
      <c r="EX109" s="291"/>
      <c r="EY109" s="291"/>
      <c r="EZ109" s="291"/>
      <c r="FA109" s="291"/>
      <c r="FB109" s="291"/>
      <c r="FC109" s="291"/>
      <c r="FD109" s="291"/>
      <c r="FE109" s="291"/>
      <c r="FF109" s="291"/>
      <c r="FG109" s="291"/>
      <c r="FH109" s="291"/>
      <c r="FI109" s="291"/>
      <c r="FJ109" s="291"/>
      <c r="FK109" s="291"/>
      <c r="FL109" s="291"/>
      <c r="FM109" s="291"/>
      <c r="FN109" s="291"/>
      <c r="FO109" s="291"/>
      <c r="FP109" s="291"/>
      <c r="FQ109" s="291"/>
      <c r="FR109" s="291"/>
      <c r="FS109" s="291"/>
      <c r="FT109" s="291"/>
      <c r="FU109" s="291"/>
      <c r="FV109" s="291"/>
      <c r="FW109" s="291"/>
      <c r="FX109" s="291"/>
      <c r="FY109" s="291"/>
      <c r="FZ109" s="291"/>
      <c r="GA109" s="291"/>
      <c r="GB109" s="291"/>
      <c r="GC109" s="291"/>
      <c r="GD109" s="291"/>
      <c r="GE109" s="291"/>
      <c r="GF109" s="291"/>
      <c r="GG109" s="291"/>
      <c r="GH109" s="291"/>
      <c r="GI109" s="291"/>
      <c r="GJ109" s="291"/>
      <c r="GK109" s="291"/>
      <c r="GL109" s="291"/>
      <c r="GM109" s="291"/>
      <c r="GN109" s="291"/>
      <c r="GO109" s="291"/>
      <c r="GP109" s="291"/>
      <c r="GQ109" s="291"/>
      <c r="GR109" s="291"/>
      <c r="GS109" s="291"/>
      <c r="GT109" s="291"/>
      <c r="GU109" s="291"/>
      <c r="GV109" s="291"/>
      <c r="GW109" s="291"/>
      <c r="GX109" s="291"/>
      <c r="GY109" s="291"/>
      <c r="GZ109" s="291"/>
      <c r="HA109" s="291"/>
      <c r="HB109" s="291"/>
      <c r="HC109" s="291"/>
      <c r="HD109" s="291"/>
      <c r="HE109" s="291"/>
      <c r="HF109" s="291"/>
      <c r="HG109" s="291"/>
      <c r="HH109" s="291"/>
      <c r="HI109" s="291"/>
      <c r="HJ109" s="291"/>
      <c r="HK109" s="291"/>
      <c r="HL109" s="291"/>
      <c r="HM109" s="291"/>
      <c r="HN109" s="291"/>
      <c r="HO109" s="291"/>
      <c r="HP109" s="291"/>
      <c r="HQ109" s="291"/>
      <c r="HR109" s="291"/>
      <c r="HS109" s="291"/>
      <c r="HT109" s="291"/>
      <c r="HU109" s="291"/>
      <c r="HV109" s="291"/>
      <c r="HW109" s="291"/>
      <c r="HX109" s="291"/>
      <c r="HY109" s="291"/>
      <c r="HZ109" s="291"/>
      <c r="IA109" s="291"/>
      <c r="IB109" s="291"/>
      <c r="IC109" s="291"/>
      <c r="ID109" s="291"/>
      <c r="IE109" s="291"/>
      <c r="IF109" s="291"/>
      <c r="IG109" s="291"/>
      <c r="IH109" s="291"/>
      <c r="II109" s="291"/>
      <c r="IJ109" s="291"/>
      <c r="IK109" s="291"/>
      <c r="IL109" s="291"/>
      <c r="IM109" s="291"/>
      <c r="IN109" s="291"/>
      <c r="IO109" s="291"/>
      <c r="IP109" s="291"/>
      <c r="IQ109" s="291"/>
      <c r="IR109" s="291"/>
      <c r="IS109" s="291"/>
      <c r="IT109" s="291"/>
      <c r="IU109" s="291"/>
      <c r="IV109" s="291"/>
      <c r="IW109" s="291"/>
      <c r="IX109" s="291"/>
      <c r="IY109" s="291"/>
      <c r="IZ109" s="291"/>
      <c r="JA109" s="291"/>
      <c r="JB109" s="291"/>
      <c r="JC109" s="291"/>
      <c r="JD109" s="291"/>
      <c r="JE109" s="291"/>
      <c r="JF109" s="291"/>
      <c r="JG109" s="291"/>
      <c r="JH109" s="291"/>
      <c r="JI109" s="170"/>
      <c r="JJ109" s="291"/>
      <c r="JK109" s="291"/>
      <c r="JL109" s="291"/>
      <c r="JM109" s="291"/>
      <c r="JN109" s="291"/>
      <c r="JO109" s="291"/>
      <c r="JP109" s="291"/>
      <c r="JQ109" s="291"/>
      <c r="JR109" s="291"/>
      <c r="JS109" s="291"/>
      <c r="JT109" s="291"/>
      <c r="JU109" s="291"/>
      <c r="JV109" s="291"/>
      <c r="JW109" s="291"/>
      <c r="JX109" s="291"/>
      <c r="JY109" s="291"/>
      <c r="JZ109" s="291"/>
      <c r="KA109" s="291"/>
      <c r="KB109" s="291"/>
      <c r="KC109" s="291"/>
      <c r="KD109" s="291"/>
      <c r="KE109" s="291"/>
      <c r="KF109" s="291"/>
      <c r="KG109" s="291"/>
      <c r="KH109" s="291"/>
      <c r="KI109" s="291"/>
      <c r="KJ109" s="291"/>
      <c r="KK109" s="291"/>
      <c r="KL109" s="291"/>
      <c r="KM109" s="291"/>
      <c r="KN109" s="291"/>
      <c r="KO109" s="291"/>
      <c r="KP109" s="291"/>
      <c r="KQ109" s="291"/>
      <c r="KR109" s="291"/>
      <c r="KS109" s="291"/>
      <c r="KT109" s="291"/>
      <c r="KU109" s="291"/>
      <c r="KV109" s="291"/>
      <c r="KW109" s="291"/>
      <c r="KX109" s="291"/>
      <c r="KY109" s="291"/>
      <c r="KZ109" s="291"/>
      <c r="LA109" s="291"/>
      <c r="LB109" s="291"/>
      <c r="LC109" s="291"/>
      <c r="LD109" s="291"/>
      <c r="LE109" s="291"/>
      <c r="LF109" s="291"/>
      <c r="LG109" s="291"/>
      <c r="LH109" s="291"/>
      <c r="LI109" s="291"/>
      <c r="LJ109" s="291"/>
      <c r="LK109" s="291"/>
      <c r="LL109" s="291"/>
      <c r="LM109" s="291"/>
      <c r="LN109" s="291"/>
      <c r="LO109" s="291"/>
      <c r="LP109" s="291"/>
      <c r="LQ109" s="291"/>
      <c r="LR109" s="291"/>
      <c r="LS109" s="291"/>
      <c r="LT109" s="291"/>
      <c r="LU109" s="291"/>
      <c r="LV109" s="291"/>
      <c r="LW109" s="291"/>
      <c r="LX109" s="291"/>
      <c r="LY109" s="291"/>
      <c r="LZ109" s="291"/>
      <c r="MA109" s="291"/>
      <c r="MB109" s="291"/>
      <c r="MC109" s="291"/>
      <c r="MD109" s="291"/>
      <c r="ME109" s="291"/>
      <c r="MF109" s="291"/>
      <c r="MG109" s="291"/>
      <c r="MH109" s="291"/>
      <c r="MI109" s="291"/>
      <c r="MJ109" s="291"/>
      <c r="MK109" s="291"/>
      <c r="ML109" s="291"/>
      <c r="MM109" s="291"/>
      <c r="MN109" s="291"/>
      <c r="MO109" s="291"/>
      <c r="MP109" s="291"/>
      <c r="MQ109" s="291"/>
      <c r="MR109" s="291"/>
      <c r="MS109" s="291"/>
      <c r="MT109" s="291"/>
      <c r="MU109" s="291"/>
      <c r="MV109" s="291"/>
      <c r="MW109" s="291"/>
      <c r="MX109" s="291"/>
      <c r="MY109" s="291"/>
      <c r="MZ109" s="291"/>
      <c r="NA109" s="291"/>
      <c r="NB109" s="291"/>
      <c r="NC109" s="291"/>
      <c r="ND109" s="291"/>
      <c r="NE109" s="291"/>
      <c r="NF109" s="291"/>
      <c r="NG109" s="291"/>
      <c r="NH109" s="291"/>
      <c r="NI109" s="291"/>
      <c r="NJ109" s="291"/>
      <c r="NK109" s="291"/>
      <c r="NL109" s="291"/>
      <c r="NM109" s="291"/>
      <c r="NN109" s="291"/>
      <c r="NO109" s="291"/>
      <c r="NP109" s="291"/>
      <c r="NQ109" s="291"/>
      <c r="NR109" s="291"/>
      <c r="NS109" s="291"/>
      <c r="NT109" s="291"/>
      <c r="NU109" s="291"/>
      <c r="NV109" s="291"/>
      <c r="NW109" s="291"/>
      <c r="NX109" s="291"/>
      <c r="NY109" s="291"/>
      <c r="NZ109" s="291"/>
      <c r="OA109" s="291"/>
      <c r="OB109" s="291"/>
      <c r="OC109" s="291"/>
      <c r="OD109" s="291"/>
      <c r="OE109" s="291"/>
      <c r="OF109" s="291"/>
      <c r="OG109" s="291"/>
      <c r="OH109" s="291"/>
      <c r="OI109" s="291"/>
      <c r="OJ109" s="291"/>
      <c r="OK109" s="291"/>
      <c r="OL109" s="291"/>
      <c r="OM109" s="291"/>
      <c r="ON109" s="291"/>
      <c r="OO109" s="291"/>
      <c r="OP109" s="291"/>
      <c r="OQ109" s="291"/>
      <c r="OR109" s="291"/>
      <c r="OS109" s="291"/>
      <c r="OT109" s="291"/>
      <c r="OU109" s="291"/>
      <c r="OV109" s="291"/>
      <c r="OW109" s="291"/>
      <c r="OX109" s="291"/>
      <c r="OY109" s="291"/>
      <c r="OZ109" s="291"/>
      <c r="PA109" s="291"/>
      <c r="PB109" s="291"/>
      <c r="PC109" s="291"/>
      <c r="PD109" s="291"/>
      <c r="PE109" s="291"/>
      <c r="PF109" s="291"/>
      <c r="PG109" s="291"/>
      <c r="PH109" s="291"/>
      <c r="PI109" s="291"/>
      <c r="PJ109" s="291"/>
      <c r="PK109" s="291"/>
      <c r="PL109" s="291"/>
      <c r="PM109" s="291"/>
      <c r="PN109" s="291"/>
      <c r="PO109" s="291"/>
      <c r="PP109" s="291"/>
      <c r="PQ109" s="291"/>
      <c r="PR109" s="291"/>
      <c r="PS109" s="291"/>
      <c r="PT109" s="291"/>
      <c r="PU109" s="291"/>
      <c r="PV109" s="291"/>
      <c r="PW109" s="291"/>
      <c r="PX109" s="291"/>
      <c r="PY109" s="291"/>
      <c r="PZ109" s="291"/>
      <c r="QA109" s="291"/>
      <c r="QB109" s="291"/>
      <c r="QC109" s="291"/>
      <c r="QD109" s="291"/>
      <c r="QE109" s="291"/>
      <c r="QF109" s="291"/>
      <c r="QG109" s="291"/>
      <c r="QH109" s="291"/>
      <c r="QI109" s="291"/>
      <c r="QJ109" s="291"/>
      <c r="QK109" s="291"/>
      <c r="QL109" s="291"/>
      <c r="QM109" s="291"/>
      <c r="QN109" s="291"/>
      <c r="QO109" s="291"/>
      <c r="QP109" s="291"/>
      <c r="QQ109" s="291"/>
      <c r="QR109" s="291"/>
      <c r="QS109" s="291"/>
      <c r="QT109" s="291"/>
      <c r="QU109" s="291"/>
      <c r="QV109" s="291"/>
      <c r="QW109" s="291"/>
      <c r="QX109" s="291"/>
      <c r="QY109" s="291"/>
      <c r="QZ109" s="291"/>
      <c r="RA109" s="291"/>
      <c r="RB109" s="291"/>
      <c r="RC109" s="291"/>
      <c r="RD109" s="291"/>
      <c r="RE109" s="291"/>
      <c r="RF109" s="291"/>
      <c r="RG109" s="291"/>
      <c r="RH109" s="291"/>
      <c r="RI109" s="291"/>
      <c r="RJ109" s="291"/>
      <c r="RK109" s="291"/>
      <c r="RL109" s="291"/>
      <c r="RM109" s="291"/>
      <c r="RN109" s="291"/>
      <c r="RO109" s="291"/>
      <c r="RP109" s="291"/>
      <c r="RQ109" s="291"/>
      <c r="RR109" s="291"/>
      <c r="RS109" s="291"/>
      <c r="RT109" s="291"/>
      <c r="RU109" s="291"/>
      <c r="RV109" s="291"/>
      <c r="RW109" s="291"/>
      <c r="RX109" s="291"/>
      <c r="RY109" s="291"/>
      <c r="RZ109" s="291"/>
      <c r="SA109" s="291"/>
      <c r="SB109" s="291"/>
      <c r="SC109" s="291"/>
      <c r="SD109" s="291"/>
      <c r="SE109" s="291"/>
      <c r="SF109" s="291"/>
      <c r="SG109" s="291"/>
      <c r="SH109" s="291"/>
      <c r="SI109" s="291"/>
      <c r="SJ109" s="291"/>
      <c r="SK109" s="291"/>
      <c r="SL109" s="291"/>
      <c r="SM109" s="291"/>
      <c r="SN109" s="291"/>
      <c r="SO109" s="291"/>
      <c r="SP109" s="291"/>
      <c r="SQ109" s="291"/>
      <c r="SR109" s="291"/>
      <c r="SS109" s="291"/>
      <c r="ST109" s="291"/>
      <c r="SU109" s="291"/>
      <c r="SV109" s="291"/>
      <c r="SW109" s="291"/>
      <c r="SX109" s="291"/>
      <c r="SY109" s="291"/>
      <c r="SZ109" s="291"/>
      <c r="TA109" s="291"/>
      <c r="TB109" s="291"/>
      <c r="TC109" s="291"/>
      <c r="TD109" s="291"/>
      <c r="TE109" s="170"/>
      <c r="TF109" s="291"/>
      <c r="TG109" s="291"/>
      <c r="TH109" s="291"/>
      <c r="TI109" s="291"/>
      <c r="TJ109" s="291"/>
      <c r="TK109" s="291"/>
      <c r="TL109" s="291"/>
      <c r="TM109" s="291"/>
      <c r="TN109" s="291"/>
      <c r="TO109" s="291"/>
      <c r="TP109" s="291"/>
      <c r="TQ109" s="291"/>
      <c r="TR109" s="291"/>
      <c r="TS109" s="291"/>
      <c r="TT109" s="291"/>
      <c r="TU109" s="291"/>
      <c r="TV109" s="291"/>
      <c r="TW109" s="291"/>
      <c r="TX109" s="291"/>
      <c r="TY109" s="291"/>
      <c r="TZ109" s="291"/>
      <c r="UA109" s="291"/>
      <c r="UB109" s="291"/>
      <c r="UC109" s="291"/>
      <c r="UD109" s="291"/>
      <c r="UE109" s="291"/>
      <c r="UF109" s="291"/>
      <c r="UG109" s="291"/>
      <c r="UH109" s="291"/>
      <c r="UI109" s="291"/>
      <c r="UJ109" s="291"/>
      <c r="UK109" s="291"/>
      <c r="UL109" s="291"/>
      <c r="UM109" s="291"/>
      <c r="UN109" s="291"/>
      <c r="UO109" s="291"/>
      <c r="UP109" s="291"/>
      <c r="UQ109" s="291"/>
      <c r="UR109" s="291"/>
      <c r="US109" s="291"/>
      <c r="UT109" s="291"/>
      <c r="UU109" s="291"/>
      <c r="UV109" s="291"/>
      <c r="UW109" s="291"/>
      <c r="UX109" s="291"/>
      <c r="UY109" s="291"/>
      <c r="UZ109" s="291"/>
      <c r="VA109" s="291"/>
      <c r="VB109" s="291"/>
      <c r="VC109" s="291"/>
      <c r="VD109" s="291"/>
      <c r="VE109" s="291"/>
      <c r="VF109" s="291"/>
      <c r="VG109" s="291"/>
      <c r="VH109" s="291"/>
      <c r="VI109" s="291"/>
      <c r="VJ109" s="291"/>
      <c r="VK109" s="291"/>
      <c r="VL109" s="291"/>
      <c r="VM109" s="291"/>
      <c r="VN109" s="291"/>
      <c r="VO109" s="291"/>
      <c r="VP109" s="291"/>
      <c r="VQ109" s="291"/>
      <c r="VR109" s="291"/>
      <c r="VS109" s="291"/>
      <c r="VT109" s="291"/>
      <c r="VU109" s="291"/>
      <c r="VV109" s="291"/>
      <c r="VW109" s="291"/>
      <c r="VX109" s="291"/>
      <c r="VY109" s="291"/>
      <c r="VZ109" s="291"/>
      <c r="WA109" s="291"/>
      <c r="WB109" s="291"/>
      <c r="WC109" s="291"/>
      <c r="WD109" s="291"/>
      <c r="WE109" s="291"/>
      <c r="WF109" s="291"/>
      <c r="WG109" s="291"/>
      <c r="WH109" s="291"/>
      <c r="WI109" s="291"/>
      <c r="WJ109" s="291"/>
      <c r="WK109" s="291"/>
      <c r="WL109" s="291"/>
      <c r="WM109" s="291"/>
      <c r="WN109" s="291"/>
      <c r="WO109" s="291"/>
      <c r="WP109" s="291"/>
      <c r="WQ109" s="291"/>
      <c r="WR109" s="291"/>
      <c r="WS109" s="291"/>
      <c r="WT109" s="291"/>
      <c r="WU109" s="291"/>
      <c r="WV109" s="291"/>
      <c r="WW109" s="291"/>
      <c r="WX109" s="291"/>
      <c r="WY109" s="291"/>
      <c r="WZ109" s="291"/>
      <c r="XA109" s="291"/>
      <c r="XB109" s="291"/>
      <c r="XC109" s="291"/>
      <c r="XD109" s="291"/>
      <c r="XE109" s="291"/>
      <c r="XF109" s="291"/>
      <c r="XG109" s="291"/>
      <c r="XH109" s="291"/>
      <c r="XI109" s="291"/>
      <c r="XJ109" s="291"/>
      <c r="XK109" s="291"/>
      <c r="XL109" s="291"/>
      <c r="XM109" s="291"/>
      <c r="XN109" s="291"/>
      <c r="XO109" s="291"/>
      <c r="XP109" s="291"/>
      <c r="XQ109" s="291"/>
      <c r="XR109" s="291"/>
      <c r="XS109" s="291"/>
      <c r="XT109" s="291"/>
      <c r="XU109" s="291"/>
      <c r="XV109" s="291"/>
      <c r="XW109" s="291"/>
      <c r="XX109" s="291"/>
      <c r="XY109" s="291"/>
      <c r="XZ109" s="291"/>
      <c r="YA109" s="291"/>
      <c r="YB109" s="291"/>
      <c r="YC109" s="291"/>
      <c r="YD109" s="291"/>
      <c r="YE109" s="291"/>
      <c r="YF109" s="291"/>
      <c r="YG109" s="291"/>
      <c r="YH109" s="291"/>
      <c r="YI109" s="291"/>
      <c r="YJ109" s="291"/>
      <c r="YK109" s="291"/>
      <c r="YL109" s="291"/>
      <c r="YM109" s="291"/>
      <c r="YN109" s="291"/>
      <c r="YO109" s="291"/>
      <c r="YP109" s="291"/>
      <c r="YQ109" s="291"/>
      <c r="YR109" s="291"/>
      <c r="YS109" s="291"/>
      <c r="YT109" s="291"/>
      <c r="YU109" s="291"/>
      <c r="YV109" s="291"/>
      <c r="YW109" s="291"/>
      <c r="YX109" s="291"/>
      <c r="YY109" s="291"/>
      <c r="YZ109" s="291"/>
      <c r="ZA109" s="291"/>
      <c r="ZB109" s="291"/>
      <c r="ZC109" s="291"/>
      <c r="ZD109" s="291"/>
      <c r="ZE109" s="291"/>
      <c r="ZF109" s="291"/>
      <c r="ZG109" s="291"/>
      <c r="ZH109" s="291"/>
      <c r="ZI109" s="291"/>
      <c r="ZJ109" s="291"/>
      <c r="ZK109" s="291"/>
      <c r="ZL109" s="291"/>
      <c r="ZM109" s="291"/>
      <c r="ZN109" s="291"/>
      <c r="ZO109" s="291"/>
      <c r="ZP109" s="291"/>
      <c r="ZQ109" s="291"/>
      <c r="ZR109" s="291"/>
      <c r="ZS109" s="291"/>
      <c r="ZT109" s="291"/>
      <c r="ZU109" s="291"/>
      <c r="ZV109" s="291"/>
      <c r="ZW109" s="291"/>
      <c r="ZX109" s="291"/>
      <c r="ZY109" s="291"/>
      <c r="ZZ109" s="291"/>
      <c r="AAA109" s="291"/>
      <c r="AAB109" s="291"/>
      <c r="AAC109" s="291"/>
      <c r="AAD109" s="291"/>
      <c r="AAE109" s="291"/>
      <c r="AAF109" s="291"/>
      <c r="AAG109" s="291"/>
      <c r="AAH109" s="291"/>
      <c r="AAI109" s="291"/>
      <c r="AAJ109" s="291"/>
      <c r="AAK109" s="291"/>
      <c r="AAL109" s="291"/>
      <c r="AAM109" s="291"/>
      <c r="AAN109" s="291"/>
      <c r="AAO109" s="291"/>
      <c r="AAP109" s="291"/>
      <c r="AAQ109" s="291"/>
      <c r="AAR109" s="291"/>
      <c r="AAS109" s="291"/>
      <c r="AAT109" s="291"/>
      <c r="AAU109" s="291"/>
      <c r="AAV109" s="291"/>
      <c r="AAW109" s="291"/>
      <c r="AAX109" s="291"/>
      <c r="AAY109" s="291"/>
      <c r="AAZ109" s="291"/>
      <c r="ABA109" s="291"/>
      <c r="ABB109" s="291"/>
      <c r="ABC109" s="291"/>
      <c r="ABD109" s="291"/>
      <c r="ABE109" s="291"/>
      <c r="ABF109" s="291"/>
      <c r="ABG109" s="291"/>
      <c r="ABH109" s="291"/>
      <c r="ABI109" s="291"/>
      <c r="ABJ109" s="291"/>
      <c r="ABK109" s="291"/>
      <c r="ABL109" s="291"/>
      <c r="ABM109" s="291"/>
      <c r="ABN109" s="291"/>
      <c r="ABO109" s="291"/>
      <c r="ABP109" s="291"/>
      <c r="ABQ109" s="291"/>
      <c r="ABR109" s="291"/>
      <c r="ABS109" s="291"/>
      <c r="ABT109" s="291"/>
      <c r="ABU109" s="291"/>
      <c r="ABV109" s="291"/>
      <c r="ABW109" s="291"/>
      <c r="ABX109" s="291"/>
      <c r="ABY109" s="291"/>
      <c r="ABZ109" s="291"/>
      <c r="ACA109" s="291"/>
      <c r="ACB109" s="291"/>
      <c r="ACC109" s="291"/>
      <c r="ACD109" s="291"/>
      <c r="ACE109" s="291"/>
      <c r="ACF109" s="291"/>
      <c r="ACG109" s="291"/>
      <c r="ACH109" s="291"/>
      <c r="ACI109" s="291"/>
      <c r="ACJ109" s="291"/>
      <c r="ACK109" s="291"/>
      <c r="ACL109" s="291"/>
      <c r="ACM109" s="291"/>
      <c r="ACN109" s="291"/>
      <c r="ACO109" s="291"/>
      <c r="ACP109" s="291"/>
      <c r="ACQ109" s="291"/>
      <c r="ACR109" s="291"/>
      <c r="ACS109" s="291"/>
      <c r="ACT109" s="291"/>
      <c r="ACU109" s="291"/>
      <c r="ACV109" s="291"/>
      <c r="ACW109" s="291"/>
      <c r="ACX109" s="291"/>
      <c r="ACY109" s="291"/>
      <c r="ACZ109" s="291"/>
      <c r="ADA109" s="170"/>
      <c r="ADB109" s="291"/>
      <c r="ADC109" s="291"/>
      <c r="ADD109" s="291"/>
      <c r="ADE109" s="291"/>
      <c r="ADF109" s="291"/>
      <c r="ADG109" s="291"/>
      <c r="ADH109" s="291"/>
      <c r="ADI109" s="291"/>
      <c r="ADJ109" s="291"/>
      <c r="ADK109" s="291"/>
      <c r="ADL109" s="291"/>
      <c r="ADM109" s="291"/>
      <c r="ADN109" s="291"/>
      <c r="ADO109" s="291"/>
      <c r="ADP109" s="291"/>
      <c r="ADQ109" s="291"/>
      <c r="ADR109" s="291"/>
      <c r="ADS109" s="291"/>
      <c r="ADT109" s="291"/>
      <c r="ADU109" s="291"/>
      <c r="ADV109" s="291"/>
      <c r="ADW109" s="291"/>
      <c r="ADX109" s="291"/>
      <c r="ADY109" s="291"/>
      <c r="ADZ109" s="291"/>
      <c r="AEA109" s="291"/>
      <c r="AEB109" s="291"/>
      <c r="AEC109" s="291"/>
      <c r="AED109" s="291"/>
      <c r="AEE109" s="291"/>
      <c r="AEF109" s="291"/>
      <c r="AEG109" s="291"/>
      <c r="AEH109" s="291"/>
      <c r="AEI109" s="291"/>
      <c r="AEJ109" s="291"/>
      <c r="AEK109" s="291"/>
      <c r="AEL109" s="291"/>
      <c r="AEM109" s="291"/>
      <c r="AEN109" s="291"/>
      <c r="AEO109" s="291"/>
      <c r="AEP109" s="291"/>
      <c r="AEQ109" s="291"/>
      <c r="AER109" s="291"/>
      <c r="AES109" s="291"/>
      <c r="AET109" s="291"/>
      <c r="AEU109" s="291"/>
      <c r="AEV109" s="291"/>
      <c r="AEW109" s="291"/>
      <c r="AEX109" s="291"/>
      <c r="AEY109" s="291"/>
      <c r="AEZ109" s="291"/>
      <c r="AFA109" s="291"/>
      <c r="AFB109" s="291"/>
      <c r="AFC109" s="291"/>
      <c r="AFD109" s="291"/>
      <c r="AFE109" s="291"/>
      <c r="AFF109" s="291"/>
      <c r="AFG109" s="291"/>
      <c r="AFH109" s="291"/>
      <c r="AFI109" s="291"/>
      <c r="AFJ109" s="291"/>
      <c r="AFK109" s="291"/>
      <c r="AFL109" s="291"/>
      <c r="AFM109" s="291"/>
      <c r="AFN109" s="291"/>
      <c r="AFO109" s="291"/>
      <c r="AFP109" s="291"/>
      <c r="AFQ109" s="291"/>
      <c r="AFR109" s="291"/>
      <c r="AFS109" s="291"/>
      <c r="AFT109" s="291"/>
      <c r="AFU109" s="291"/>
      <c r="AFV109" s="291"/>
      <c r="AFW109" s="291"/>
      <c r="AFX109" s="291"/>
      <c r="AFY109" s="291"/>
      <c r="AFZ109" s="291"/>
      <c r="AGA109" s="291"/>
      <c r="AGB109" s="291"/>
      <c r="AGC109" s="291"/>
      <c r="AGD109" s="291"/>
      <c r="AGE109" s="291"/>
      <c r="AGF109" s="291"/>
      <c r="AGG109" s="291"/>
      <c r="AGH109" s="291"/>
      <c r="AGI109" s="291"/>
      <c r="AGJ109" s="291"/>
      <c r="AGK109" s="291"/>
      <c r="AGL109" s="291"/>
      <c r="AGM109" s="291"/>
      <c r="AGN109" s="291"/>
      <c r="AGO109" s="291"/>
      <c r="AGP109" s="291"/>
      <c r="AGQ109" s="291"/>
      <c r="AGR109" s="291"/>
      <c r="AGS109" s="291"/>
      <c r="AGT109" s="291"/>
      <c r="AGU109" s="291"/>
      <c r="AGV109" s="291"/>
      <c r="AGW109" s="291"/>
      <c r="AGX109" s="291"/>
      <c r="AGY109" s="291"/>
      <c r="AGZ109" s="291"/>
      <c r="AHA109" s="291"/>
      <c r="AHB109" s="291"/>
      <c r="AHC109" s="291"/>
      <c r="AHD109" s="291"/>
      <c r="AHE109" s="291"/>
      <c r="AHF109" s="291"/>
      <c r="AHG109" s="291"/>
      <c r="AHH109" s="291"/>
      <c r="AHI109" s="291"/>
      <c r="AHJ109" s="291"/>
      <c r="AHK109" s="291"/>
      <c r="AHL109" s="291"/>
      <c r="AHM109" s="291"/>
      <c r="AHN109" s="291"/>
      <c r="AHO109" s="291"/>
      <c r="AHP109" s="291"/>
      <c r="AHQ109" s="291"/>
      <c r="AHR109" s="291"/>
      <c r="AHS109" s="291"/>
      <c r="AHT109" s="291"/>
      <c r="AHU109" s="291"/>
      <c r="AHV109" s="291"/>
      <c r="AHW109" s="291"/>
      <c r="AHX109" s="291"/>
      <c r="AHY109" s="291"/>
      <c r="AHZ109" s="291"/>
      <c r="AIA109" s="291"/>
      <c r="AIB109" s="291"/>
      <c r="AIC109" s="291"/>
      <c r="AID109" s="291"/>
      <c r="AIE109" s="291"/>
      <c r="AIF109" s="291"/>
      <c r="AIG109" s="291"/>
      <c r="AIH109" s="291"/>
      <c r="AII109" s="291"/>
      <c r="AIJ109" s="291"/>
      <c r="AIK109" s="291"/>
      <c r="AIL109" s="291"/>
      <c r="AIM109" s="291"/>
      <c r="AIN109" s="291"/>
      <c r="AIO109" s="291"/>
      <c r="AIP109" s="291"/>
      <c r="AIQ109" s="291"/>
      <c r="AIR109" s="291"/>
      <c r="AIS109" s="291"/>
      <c r="AIT109" s="291"/>
      <c r="AIU109" s="291"/>
      <c r="AIV109" s="291"/>
      <c r="AIW109" s="291"/>
      <c r="AIX109" s="291"/>
      <c r="AIY109" s="291"/>
      <c r="AIZ109" s="291"/>
      <c r="AJA109" s="291"/>
      <c r="AJB109" s="291"/>
      <c r="AJC109" s="291"/>
      <c r="AJD109" s="291"/>
      <c r="AJE109" s="291"/>
      <c r="AJF109" s="291"/>
      <c r="AJG109" s="291"/>
      <c r="AJH109" s="291"/>
      <c r="AJI109" s="291"/>
      <c r="AJJ109" s="291"/>
      <c r="AJK109" s="291"/>
      <c r="AJL109" s="291"/>
      <c r="AJM109" s="291"/>
      <c r="AJN109" s="291"/>
      <c r="AJO109" s="291"/>
      <c r="AJP109" s="291"/>
      <c r="AJQ109" s="291"/>
      <c r="AJR109" s="291"/>
      <c r="AJS109" s="291"/>
      <c r="AJT109" s="291"/>
      <c r="AJU109" s="291"/>
      <c r="AJV109" s="291"/>
      <c r="AJW109" s="291"/>
      <c r="AJX109" s="291"/>
      <c r="AJY109" s="291"/>
      <c r="AJZ109" s="291"/>
      <c r="AKA109" s="291"/>
      <c r="AKB109" s="291"/>
      <c r="AKC109" s="291"/>
      <c r="AKD109" s="291"/>
      <c r="AKE109" s="291"/>
      <c r="AKF109" s="291"/>
      <c r="AKG109" s="291"/>
      <c r="AKH109" s="291"/>
      <c r="AKI109" s="291"/>
      <c r="AKJ109" s="291"/>
      <c r="AKK109" s="291"/>
      <c r="AKL109" s="291"/>
      <c r="AKM109" s="291"/>
      <c r="AKN109" s="291"/>
      <c r="AKO109" s="291"/>
      <c r="AKP109" s="291"/>
      <c r="AKQ109" s="291"/>
      <c r="AKR109" s="291"/>
      <c r="AKS109" s="291"/>
      <c r="AKT109" s="291"/>
      <c r="AKU109" s="291"/>
      <c r="AKV109" s="291"/>
      <c r="AKW109" s="291"/>
      <c r="AKX109" s="291"/>
      <c r="AKY109" s="291"/>
      <c r="AKZ109" s="291"/>
      <c r="ALA109" s="291"/>
      <c r="ALB109" s="291"/>
      <c r="ALC109" s="291"/>
      <c r="ALD109" s="291"/>
      <c r="ALE109" s="291"/>
      <c r="ALF109" s="291"/>
      <c r="ALG109" s="291"/>
      <c r="ALH109" s="291"/>
      <c r="ALI109" s="291"/>
      <c r="ALJ109" s="291"/>
      <c r="ALK109" s="291"/>
      <c r="ALL109" s="291"/>
      <c r="ALM109" s="291"/>
      <c r="ALN109" s="291"/>
      <c r="ALO109" s="291"/>
      <c r="ALP109" s="291"/>
      <c r="ALQ109" s="291"/>
      <c r="ALR109" s="291"/>
      <c r="ALS109" s="291"/>
      <c r="ALT109" s="291"/>
      <c r="ALU109" s="291"/>
      <c r="ALV109" s="291"/>
      <c r="ALW109" s="291"/>
      <c r="ALX109" s="291"/>
      <c r="ALY109" s="291"/>
      <c r="ALZ109" s="291"/>
      <c r="AMA109" s="291"/>
      <c r="AMB109" s="291"/>
      <c r="AMC109" s="291"/>
      <c r="AMD109" s="291"/>
      <c r="AME109" s="291"/>
      <c r="AMF109" s="291"/>
      <c r="AMG109" s="291"/>
      <c r="AMH109" s="291"/>
      <c r="AMI109" s="291"/>
      <c r="AMJ109" s="291"/>
      <c r="AMK109" s="291"/>
      <c r="AML109" s="291"/>
      <c r="AMM109" s="291"/>
      <c r="AMN109" s="291"/>
      <c r="AMO109" s="291"/>
      <c r="AMP109" s="291"/>
      <c r="AMQ109" s="291"/>
      <c r="AMR109" s="291"/>
      <c r="AMS109" s="291"/>
      <c r="AMT109" s="291"/>
      <c r="AMU109" s="291"/>
      <c r="AMV109" s="291"/>
      <c r="AMW109" s="170"/>
      <c r="AMX109" s="291"/>
      <c r="AMY109" s="291"/>
      <c r="AMZ109" s="291"/>
      <c r="ANA109" s="291"/>
      <c r="ANB109" s="291"/>
      <c r="ANC109" s="291"/>
      <c r="AND109" s="291"/>
      <c r="ANE109" s="291"/>
      <c r="ANF109" s="291"/>
      <c r="ANG109" s="291"/>
      <c r="ANH109" s="291"/>
      <c r="ANI109" s="291"/>
      <c r="ANJ109" s="291"/>
      <c r="ANK109" s="291"/>
      <c r="ANL109" s="291"/>
      <c r="ANM109" s="291"/>
      <c r="ANN109" s="291"/>
      <c r="ANO109" s="291"/>
      <c r="ANP109" s="291"/>
      <c r="ANQ109" s="291"/>
      <c r="ANR109" s="291"/>
      <c r="ANS109" s="291"/>
      <c r="ANT109" s="291"/>
      <c r="ANU109" s="291"/>
      <c r="ANV109" s="291"/>
      <c r="ANW109" s="291"/>
      <c r="ANX109" s="291"/>
      <c r="ANY109" s="291"/>
      <c r="ANZ109" s="291"/>
      <c r="AOA109" s="291"/>
      <c r="AOB109" s="291"/>
      <c r="AOC109" s="291"/>
      <c r="AOD109" s="291"/>
      <c r="AOE109" s="291"/>
      <c r="AOF109" s="291"/>
      <c r="AOG109" s="291"/>
      <c r="AOH109" s="291"/>
      <c r="AOI109" s="291"/>
      <c r="AOJ109" s="291"/>
      <c r="AOK109" s="291"/>
      <c r="AOL109" s="291"/>
      <c r="AOM109" s="291"/>
      <c r="AON109" s="291"/>
      <c r="AOO109" s="291"/>
      <c r="AOP109" s="291"/>
      <c r="AOQ109" s="291"/>
      <c r="AOR109" s="291"/>
      <c r="AOS109" s="291"/>
      <c r="AOT109" s="291"/>
      <c r="AOU109" s="291"/>
      <c r="AOV109" s="291"/>
      <c r="AOW109" s="291"/>
      <c r="AOX109" s="291"/>
      <c r="AOY109" s="291"/>
      <c r="AOZ109" s="291"/>
      <c r="APA109" s="291"/>
      <c r="APB109" s="291"/>
      <c r="APC109" s="291"/>
      <c r="APD109" s="291"/>
      <c r="APE109" s="291"/>
      <c r="APF109" s="291"/>
      <c r="APG109" s="291"/>
      <c r="APH109" s="291"/>
      <c r="API109" s="291"/>
      <c r="APJ109" s="291"/>
      <c r="APK109" s="291"/>
      <c r="APL109" s="291"/>
      <c r="APM109" s="291"/>
      <c r="APN109" s="291"/>
      <c r="APO109" s="291"/>
      <c r="APP109" s="291"/>
      <c r="APQ109" s="291"/>
      <c r="APR109" s="291"/>
      <c r="APS109" s="291"/>
      <c r="APT109" s="291"/>
      <c r="APU109" s="291"/>
      <c r="APV109" s="291"/>
      <c r="APW109" s="291"/>
      <c r="APX109" s="291"/>
      <c r="APY109" s="291"/>
      <c r="APZ109" s="291"/>
      <c r="AQA109" s="291"/>
      <c r="AQB109" s="291"/>
      <c r="AQC109" s="291"/>
      <c r="AQD109" s="291"/>
      <c r="AQE109" s="291"/>
      <c r="AQF109" s="291"/>
      <c r="AQG109" s="291"/>
      <c r="AQH109" s="291"/>
      <c r="AQI109" s="291"/>
      <c r="AQJ109" s="291"/>
      <c r="AQK109" s="291"/>
      <c r="AQL109" s="291"/>
      <c r="AQM109" s="291"/>
      <c r="AQN109" s="291"/>
      <c r="AQO109" s="291"/>
      <c r="AQP109" s="291"/>
      <c r="AQQ109" s="291"/>
      <c r="AQR109" s="291"/>
      <c r="AQS109" s="291"/>
      <c r="AQT109" s="291"/>
      <c r="AQU109" s="291"/>
      <c r="AQV109" s="291"/>
      <c r="AQW109" s="291"/>
      <c r="AQX109" s="291"/>
      <c r="AQY109" s="291"/>
      <c r="AQZ109" s="291"/>
      <c r="ARA109" s="291"/>
      <c r="ARB109" s="291"/>
      <c r="ARC109" s="291"/>
      <c r="ARD109" s="291"/>
      <c r="ARE109" s="291"/>
      <c r="ARF109" s="291"/>
      <c r="ARG109" s="291"/>
      <c r="ARH109" s="291"/>
      <c r="ARI109" s="291"/>
      <c r="ARJ109" s="291"/>
      <c r="ARK109" s="291"/>
      <c r="ARL109" s="291"/>
      <c r="ARM109" s="291"/>
      <c r="ARN109" s="291"/>
      <c r="ARO109" s="291"/>
      <c r="ARP109" s="291"/>
      <c r="ARQ109" s="291"/>
      <c r="ARR109" s="291"/>
      <c r="ARS109" s="291"/>
      <c r="ART109" s="291"/>
      <c r="ARU109" s="291"/>
      <c r="ARV109" s="291"/>
      <c r="ARW109" s="291"/>
      <c r="ARX109" s="291"/>
      <c r="ARY109" s="291"/>
      <c r="ARZ109" s="291"/>
      <c r="ASA109" s="291"/>
      <c r="ASB109" s="291"/>
      <c r="ASC109" s="291"/>
      <c r="ASD109" s="291"/>
      <c r="ASE109" s="291"/>
      <c r="ASF109" s="291"/>
      <c r="ASG109" s="291"/>
      <c r="ASH109" s="291"/>
      <c r="ASI109" s="291"/>
      <c r="ASJ109" s="291"/>
      <c r="ASK109" s="291"/>
      <c r="ASL109" s="291"/>
      <c r="ASM109" s="291"/>
      <c r="ASN109" s="291"/>
      <c r="ASO109" s="291"/>
      <c r="ASP109" s="291"/>
      <c r="ASQ109" s="291"/>
      <c r="ASR109" s="291"/>
      <c r="ASS109" s="291"/>
      <c r="AST109" s="291"/>
      <c r="ASU109" s="291"/>
      <c r="ASV109" s="291"/>
      <c r="ASW109" s="291"/>
      <c r="ASX109" s="291"/>
      <c r="ASY109" s="291"/>
      <c r="ASZ109" s="291"/>
      <c r="ATA109" s="291"/>
      <c r="ATB109" s="291"/>
      <c r="ATC109" s="291"/>
      <c r="ATD109" s="291"/>
      <c r="ATE109" s="291"/>
      <c r="ATF109" s="291"/>
      <c r="ATG109" s="291"/>
      <c r="ATH109" s="291"/>
      <c r="ATI109" s="291"/>
      <c r="ATJ109" s="291"/>
      <c r="ATK109" s="291"/>
      <c r="ATL109" s="291"/>
      <c r="ATM109" s="291"/>
      <c r="ATN109" s="291"/>
      <c r="ATO109" s="291"/>
      <c r="ATP109" s="291"/>
      <c r="ATQ109" s="291"/>
      <c r="ATR109" s="291"/>
      <c r="ATS109" s="291"/>
      <c r="ATT109" s="291"/>
      <c r="ATU109" s="291"/>
      <c r="ATV109" s="291"/>
      <c r="ATW109" s="291"/>
      <c r="ATX109" s="291"/>
      <c r="ATY109" s="291"/>
      <c r="ATZ109" s="291"/>
      <c r="AUA109" s="291"/>
      <c r="AUB109" s="291"/>
      <c r="AUC109" s="291"/>
      <c r="AUD109" s="291"/>
      <c r="AUE109" s="291"/>
      <c r="AUF109" s="291"/>
      <c r="AUG109" s="291"/>
      <c r="AUH109" s="291"/>
      <c r="AUI109" s="291"/>
      <c r="AUJ109" s="291"/>
      <c r="AUK109" s="291"/>
      <c r="AUL109" s="291"/>
      <c r="AUM109" s="291"/>
      <c r="AUN109" s="291"/>
      <c r="AUO109" s="291"/>
      <c r="AUP109" s="291"/>
      <c r="AUQ109" s="291"/>
      <c r="AUR109" s="291"/>
      <c r="AUS109" s="291"/>
      <c r="AUT109" s="291"/>
      <c r="AUU109" s="291"/>
      <c r="AUV109" s="291"/>
      <c r="AUW109" s="291"/>
      <c r="AUX109" s="291"/>
      <c r="AUY109" s="291"/>
      <c r="AUZ109" s="291"/>
      <c r="AVA109" s="291"/>
      <c r="AVB109" s="291"/>
      <c r="AVC109" s="291"/>
      <c r="AVD109" s="291"/>
      <c r="AVE109" s="291"/>
      <c r="AVF109" s="291"/>
      <c r="AVG109" s="291"/>
      <c r="AVH109" s="291"/>
      <c r="AVI109" s="291"/>
      <c r="AVJ109" s="291"/>
      <c r="AVK109" s="291"/>
      <c r="AVL109" s="291"/>
      <c r="AVM109" s="291"/>
      <c r="AVN109" s="291"/>
      <c r="AVO109" s="291"/>
      <c r="AVP109" s="291"/>
      <c r="AVQ109" s="291"/>
      <c r="AVR109" s="291"/>
      <c r="AVS109" s="291"/>
      <c r="AVT109" s="291"/>
      <c r="AVU109" s="291"/>
      <c r="AVV109" s="291"/>
      <c r="AVW109" s="291"/>
      <c r="AVX109" s="291"/>
      <c r="AVY109" s="291"/>
      <c r="AVZ109" s="291"/>
      <c r="AWA109" s="291"/>
      <c r="AWB109" s="291"/>
      <c r="AWC109" s="291"/>
      <c r="AWD109" s="291"/>
      <c r="AWE109" s="291"/>
      <c r="AWF109" s="291"/>
      <c r="AWG109" s="291"/>
      <c r="AWH109" s="291"/>
      <c r="AWI109" s="291"/>
      <c r="AWJ109" s="291"/>
      <c r="AWK109" s="291"/>
      <c r="AWL109" s="291"/>
      <c r="AWM109" s="291"/>
      <c r="AWN109" s="291"/>
      <c r="AWO109" s="291"/>
      <c r="AWP109" s="291"/>
      <c r="AWQ109" s="291"/>
      <c r="AWR109" s="291"/>
      <c r="AWS109" s="170"/>
      <c r="AWT109" s="291"/>
      <c r="AWU109" s="291"/>
      <c r="AWV109" s="291"/>
      <c r="AWW109" s="291"/>
      <c r="AWX109" s="291"/>
      <c r="AWY109" s="291"/>
      <c r="AWZ109" s="291"/>
      <c r="AXA109" s="291"/>
      <c r="AXB109" s="291"/>
      <c r="AXC109" s="291"/>
      <c r="AXD109" s="291"/>
      <c r="AXE109" s="291"/>
      <c r="AXF109" s="291"/>
      <c r="AXG109" s="291"/>
      <c r="AXH109" s="291"/>
      <c r="AXI109" s="291"/>
      <c r="AXJ109" s="291"/>
      <c r="AXK109" s="291"/>
      <c r="AXL109" s="291"/>
      <c r="AXM109" s="291"/>
      <c r="AXN109" s="291"/>
      <c r="AXO109" s="291"/>
      <c r="AXP109" s="291"/>
      <c r="AXQ109" s="291"/>
      <c r="AXR109" s="291"/>
      <c r="AXS109" s="291"/>
      <c r="AXT109" s="291"/>
      <c r="AXU109" s="291"/>
      <c r="AXV109" s="291"/>
      <c r="AXW109" s="291"/>
      <c r="AXX109" s="291"/>
      <c r="AXY109" s="291"/>
      <c r="AXZ109" s="291"/>
      <c r="AYA109" s="291"/>
      <c r="AYB109" s="291"/>
      <c r="AYC109" s="291"/>
      <c r="AYD109" s="291"/>
      <c r="AYE109" s="291"/>
      <c r="AYF109" s="291"/>
      <c r="AYG109" s="291"/>
      <c r="AYH109" s="291"/>
      <c r="AYI109" s="291"/>
      <c r="AYJ109" s="291"/>
      <c r="AYK109" s="291"/>
      <c r="AYL109" s="291"/>
      <c r="AYM109" s="291"/>
      <c r="AYN109" s="291"/>
      <c r="AYO109" s="291"/>
      <c r="AYP109" s="291"/>
      <c r="AYQ109" s="291"/>
      <c r="AYR109" s="291"/>
      <c r="AYS109" s="291"/>
      <c r="AYT109" s="291"/>
      <c r="AYU109" s="291"/>
      <c r="AYV109" s="291"/>
      <c r="AYW109" s="291"/>
      <c r="AYX109" s="291"/>
      <c r="AYY109" s="291"/>
      <c r="AYZ109" s="291"/>
      <c r="AZA109" s="291"/>
      <c r="AZB109" s="291"/>
      <c r="AZC109" s="291"/>
      <c r="AZD109" s="291"/>
      <c r="AZE109" s="291"/>
      <c r="AZF109" s="291"/>
      <c r="AZG109" s="291"/>
      <c r="AZH109" s="291"/>
      <c r="AZI109" s="291"/>
      <c r="AZJ109" s="291"/>
      <c r="AZK109" s="291"/>
      <c r="AZL109" s="291"/>
      <c r="AZM109" s="291"/>
      <c r="AZN109" s="291"/>
      <c r="AZO109" s="291"/>
      <c r="AZP109" s="291"/>
      <c r="AZQ109" s="291"/>
      <c r="AZR109" s="291"/>
      <c r="AZS109" s="291"/>
      <c r="AZT109" s="291"/>
      <c r="AZU109" s="291"/>
      <c r="AZV109" s="291"/>
      <c r="AZW109" s="291"/>
      <c r="AZX109" s="291"/>
      <c r="AZY109" s="291"/>
      <c r="AZZ109" s="291"/>
      <c r="BAA109" s="291"/>
      <c r="BAB109" s="291"/>
      <c r="BAC109" s="291"/>
      <c r="BAD109" s="291"/>
      <c r="BAE109" s="291"/>
      <c r="BAF109" s="291"/>
      <c r="BAG109" s="291"/>
      <c r="BAH109" s="291"/>
      <c r="BAI109" s="291"/>
      <c r="BAJ109" s="291"/>
      <c r="BAK109" s="291"/>
      <c r="BAL109" s="291"/>
      <c r="BAM109" s="291"/>
      <c r="BAN109" s="291"/>
      <c r="BAO109" s="291"/>
      <c r="BAP109" s="291"/>
      <c r="BAQ109" s="291"/>
      <c r="BAR109" s="291"/>
      <c r="BAS109" s="291"/>
      <c r="BAT109" s="291"/>
      <c r="BAU109" s="291"/>
      <c r="BAV109" s="291"/>
      <c r="BAW109" s="291"/>
      <c r="BAX109" s="291"/>
      <c r="BAY109" s="291"/>
      <c r="BAZ109" s="291"/>
      <c r="BBA109" s="291"/>
      <c r="BBB109" s="291"/>
      <c r="BBC109" s="291"/>
      <c r="BBD109" s="291"/>
      <c r="BBE109" s="291"/>
      <c r="BBF109" s="291"/>
      <c r="BBG109" s="291"/>
      <c r="BBH109" s="291"/>
      <c r="BBI109" s="291"/>
      <c r="BBJ109" s="291"/>
      <c r="BBK109" s="291"/>
      <c r="BBL109" s="291"/>
      <c r="BBM109" s="291"/>
      <c r="BBN109" s="291"/>
      <c r="BBO109" s="291"/>
      <c r="BBP109" s="291"/>
      <c r="BBQ109" s="291"/>
      <c r="BBR109" s="291"/>
      <c r="BBS109" s="291"/>
      <c r="BBT109" s="291"/>
      <c r="BBU109" s="291"/>
      <c r="BBV109" s="291"/>
      <c r="BBW109" s="291"/>
      <c r="BBX109" s="291"/>
      <c r="BBY109" s="291"/>
      <c r="BBZ109" s="291"/>
      <c r="BCA109" s="291"/>
      <c r="BCB109" s="291"/>
      <c r="BCC109" s="291"/>
      <c r="BCD109" s="291"/>
      <c r="BCE109" s="291"/>
      <c r="BCF109" s="291"/>
      <c r="BCG109" s="291"/>
      <c r="BCH109" s="291"/>
      <c r="BCI109" s="291"/>
      <c r="BCJ109" s="291"/>
      <c r="BCK109" s="291"/>
      <c r="BCL109" s="291"/>
      <c r="BCM109" s="291"/>
      <c r="BCN109" s="291"/>
      <c r="BCO109" s="291"/>
      <c r="BCP109" s="291"/>
      <c r="BCQ109" s="291"/>
      <c r="BCR109" s="291"/>
      <c r="BCS109" s="291"/>
      <c r="BCT109" s="291"/>
      <c r="BCU109" s="291"/>
      <c r="BCV109" s="291"/>
      <c r="BCW109" s="291"/>
      <c r="BCX109" s="291"/>
      <c r="BCY109" s="291"/>
      <c r="BCZ109" s="291"/>
      <c r="BDA109" s="291"/>
      <c r="BDB109" s="291"/>
      <c r="BDC109" s="291"/>
      <c r="BDD109" s="291"/>
      <c r="BDE109" s="291"/>
      <c r="BDF109" s="291"/>
      <c r="BDG109" s="291"/>
      <c r="BDH109" s="291"/>
      <c r="BDI109" s="291"/>
      <c r="BDJ109" s="291"/>
      <c r="BDK109" s="291"/>
      <c r="BDL109" s="291"/>
      <c r="BDM109" s="291"/>
      <c r="BDN109" s="291"/>
      <c r="BDO109" s="291"/>
      <c r="BDP109" s="291"/>
      <c r="BDQ109" s="291"/>
      <c r="BDR109" s="291"/>
      <c r="BDS109" s="291"/>
      <c r="BDT109" s="291"/>
      <c r="BDU109" s="291"/>
      <c r="BDV109" s="291"/>
      <c r="BDW109" s="291"/>
      <c r="BDX109" s="291"/>
      <c r="BDY109" s="291"/>
      <c r="BDZ109" s="291"/>
      <c r="BEA109" s="291"/>
      <c r="BEB109" s="291"/>
      <c r="BEC109" s="291"/>
      <c r="BED109" s="291"/>
      <c r="BEE109" s="291"/>
      <c r="BEF109" s="291"/>
      <c r="BEG109" s="291"/>
      <c r="BEH109" s="291"/>
      <c r="BEI109" s="291"/>
      <c r="BEJ109" s="291"/>
      <c r="BEK109" s="291"/>
      <c r="BEL109" s="291"/>
      <c r="BEM109" s="291"/>
      <c r="BEN109" s="291"/>
      <c r="BEO109" s="291"/>
      <c r="BEP109" s="291"/>
      <c r="BEQ109" s="291"/>
      <c r="BER109" s="291"/>
      <c r="BES109" s="291"/>
      <c r="BET109" s="291"/>
      <c r="BEU109" s="291"/>
      <c r="BEV109" s="291"/>
      <c r="BEW109" s="291"/>
      <c r="BEX109" s="291"/>
      <c r="BEY109" s="291"/>
      <c r="BEZ109" s="291"/>
      <c r="BFA109" s="291"/>
      <c r="BFB109" s="291"/>
      <c r="BFC109" s="291"/>
      <c r="BFD109" s="291"/>
      <c r="BFE109" s="291"/>
      <c r="BFF109" s="291"/>
      <c r="BFG109" s="291"/>
      <c r="BFH109" s="291"/>
      <c r="BFI109" s="291"/>
      <c r="BFJ109" s="291"/>
      <c r="BFK109" s="291"/>
      <c r="BFL109" s="291"/>
      <c r="BFM109" s="291"/>
      <c r="BFN109" s="291"/>
      <c r="BFO109" s="291"/>
      <c r="BFP109" s="291"/>
      <c r="BFQ109" s="291"/>
      <c r="BFR109" s="291"/>
      <c r="BFS109" s="291"/>
      <c r="BFT109" s="291"/>
      <c r="BFU109" s="291"/>
      <c r="BFV109" s="291"/>
      <c r="BFW109" s="291"/>
      <c r="BFX109" s="291"/>
      <c r="BFY109" s="291"/>
      <c r="BFZ109" s="291"/>
      <c r="BGA109" s="291"/>
      <c r="BGB109" s="291"/>
      <c r="BGC109" s="291"/>
      <c r="BGD109" s="291"/>
      <c r="BGE109" s="291"/>
      <c r="BGF109" s="291"/>
      <c r="BGG109" s="291"/>
      <c r="BGH109" s="291"/>
      <c r="BGI109" s="291"/>
      <c r="BGJ109" s="291"/>
      <c r="BGK109" s="291"/>
      <c r="BGL109" s="291"/>
      <c r="BGM109" s="291"/>
      <c r="BGN109" s="291"/>
      <c r="BGO109" s="170"/>
      <c r="BGP109" s="291"/>
      <c r="BGQ109" s="291"/>
      <c r="BGR109" s="291"/>
      <c r="BGS109" s="291"/>
      <c r="BGT109" s="291"/>
      <c r="BGU109" s="291"/>
      <c r="BGV109" s="291"/>
      <c r="BGW109" s="291"/>
      <c r="BGX109" s="291"/>
      <c r="BGY109" s="291"/>
      <c r="BGZ109" s="291"/>
      <c r="BHA109" s="291"/>
      <c r="BHB109" s="291"/>
      <c r="BHC109" s="291"/>
      <c r="BHD109" s="291"/>
      <c r="BHE109" s="291"/>
      <c r="BHF109" s="291"/>
      <c r="BHG109" s="291"/>
      <c r="BHH109" s="291"/>
      <c r="BHI109" s="291"/>
      <c r="BHJ109" s="291"/>
      <c r="BHK109" s="291"/>
      <c r="BHL109" s="291"/>
      <c r="BHM109" s="291"/>
      <c r="BHN109" s="291"/>
      <c r="BHO109" s="291"/>
      <c r="BHP109" s="291"/>
      <c r="BHQ109" s="291"/>
      <c r="BHR109" s="291"/>
      <c r="BHS109" s="291"/>
      <c r="BHT109" s="291"/>
      <c r="BHU109" s="291"/>
      <c r="BHV109" s="291"/>
      <c r="BHW109" s="291"/>
      <c r="BHX109" s="291"/>
      <c r="BHY109" s="291"/>
      <c r="BHZ109" s="291"/>
      <c r="BIA109" s="291"/>
      <c r="BIB109" s="291"/>
      <c r="BIC109" s="291"/>
      <c r="BID109" s="291"/>
      <c r="BIE109" s="291"/>
      <c r="BIF109" s="291"/>
      <c r="BIG109" s="291"/>
      <c r="BIH109" s="291"/>
      <c r="BII109" s="291"/>
      <c r="BIJ109" s="291"/>
      <c r="BIK109" s="291"/>
      <c r="BIL109" s="291"/>
      <c r="BIM109" s="291"/>
      <c r="BIN109" s="291"/>
      <c r="BIO109" s="291"/>
      <c r="BIP109" s="291"/>
      <c r="BIQ109" s="291"/>
      <c r="BIR109" s="291"/>
      <c r="BIS109" s="291"/>
      <c r="BIT109" s="291"/>
      <c r="BIU109" s="291"/>
      <c r="BIV109" s="291"/>
      <c r="BIW109" s="291"/>
      <c r="BIX109" s="291"/>
      <c r="BIY109" s="291"/>
      <c r="BIZ109" s="291"/>
      <c r="BJA109" s="291"/>
      <c r="BJB109" s="291"/>
      <c r="BJC109" s="291"/>
      <c r="BJD109" s="291"/>
      <c r="BJE109" s="291"/>
      <c r="BJF109" s="291"/>
      <c r="BJG109" s="291"/>
      <c r="BJH109" s="291"/>
      <c r="BJI109" s="291"/>
      <c r="BJJ109" s="291"/>
      <c r="BJK109" s="291"/>
      <c r="BJL109" s="291"/>
      <c r="BJM109" s="291"/>
      <c r="BJN109" s="291"/>
      <c r="BJO109" s="291"/>
      <c r="BJP109" s="291"/>
      <c r="BJQ109" s="291"/>
      <c r="BJR109" s="291"/>
      <c r="BJS109" s="291"/>
      <c r="BJT109" s="291"/>
      <c r="BJU109" s="291"/>
      <c r="BJV109" s="291"/>
      <c r="BJW109" s="291"/>
      <c r="BJX109" s="291"/>
      <c r="BJY109" s="291"/>
      <c r="BJZ109" s="291"/>
      <c r="BKA109" s="291"/>
      <c r="BKB109" s="291"/>
      <c r="BKC109" s="291"/>
      <c r="BKD109" s="291"/>
      <c r="BKE109" s="291"/>
      <c r="BKF109" s="291"/>
      <c r="BKG109" s="291"/>
      <c r="BKH109" s="291"/>
      <c r="BKI109" s="291"/>
      <c r="BKJ109" s="291"/>
      <c r="BKK109" s="291"/>
      <c r="BKL109" s="291"/>
      <c r="BKM109" s="291"/>
      <c r="BKN109" s="291"/>
      <c r="BKO109" s="291"/>
      <c r="BKP109" s="291"/>
      <c r="BKQ109" s="291"/>
      <c r="BKR109" s="291"/>
      <c r="BKS109" s="291"/>
      <c r="BKT109" s="291"/>
      <c r="BKU109" s="291"/>
      <c r="BKV109" s="291"/>
      <c r="BKW109" s="291"/>
      <c r="BKX109" s="291"/>
      <c r="BKY109" s="291"/>
      <c r="BKZ109" s="291"/>
      <c r="BLA109" s="291"/>
      <c r="BLB109" s="291"/>
      <c r="BLC109" s="291"/>
      <c r="BLD109" s="291"/>
      <c r="BLE109" s="291"/>
      <c r="BLF109" s="291"/>
      <c r="BLG109" s="291"/>
      <c r="BLH109" s="291"/>
      <c r="BLI109" s="291"/>
      <c r="BLJ109" s="291"/>
      <c r="BLK109" s="291"/>
      <c r="BLL109" s="291"/>
      <c r="BLM109" s="291"/>
      <c r="BLN109" s="291"/>
      <c r="BLO109" s="291"/>
      <c r="BLP109" s="291"/>
      <c r="BLQ109" s="291"/>
      <c r="BLR109" s="291"/>
      <c r="BLS109" s="291"/>
      <c r="BLT109" s="291"/>
      <c r="BLU109" s="291"/>
      <c r="BLV109" s="291"/>
      <c r="BLW109" s="291"/>
      <c r="BLX109" s="291"/>
      <c r="BLY109" s="291"/>
      <c r="BLZ109" s="291"/>
      <c r="BMA109" s="291"/>
      <c r="BMB109" s="291"/>
      <c r="BMC109" s="291"/>
      <c r="BMD109" s="291"/>
      <c r="BME109" s="291"/>
      <c r="BMF109" s="291"/>
      <c r="BMG109" s="291"/>
      <c r="BMH109" s="291"/>
      <c r="BMI109" s="291"/>
      <c r="BMJ109" s="291"/>
      <c r="BMK109" s="291"/>
      <c r="BML109" s="291"/>
      <c r="BMM109" s="291"/>
      <c r="BMN109" s="291"/>
      <c r="BMO109" s="291"/>
      <c r="BMP109" s="291"/>
      <c r="BMQ109" s="291"/>
      <c r="BMR109" s="291"/>
      <c r="BMS109" s="291"/>
      <c r="BMT109" s="291"/>
      <c r="BMU109" s="291"/>
      <c r="BMV109" s="291"/>
      <c r="BMW109" s="291"/>
      <c r="BMX109" s="291"/>
      <c r="BMY109" s="291"/>
      <c r="BMZ109" s="291"/>
      <c r="BNA109" s="291"/>
      <c r="BNB109" s="291"/>
      <c r="BNC109" s="291"/>
      <c r="BND109" s="291"/>
      <c r="BNE109" s="291"/>
      <c r="BNF109" s="291"/>
      <c r="BNG109" s="291"/>
      <c r="BNH109" s="291"/>
      <c r="BNI109" s="291"/>
      <c r="BNJ109" s="291"/>
      <c r="BNK109" s="291"/>
      <c r="BNL109" s="291"/>
      <c r="BNM109" s="291"/>
      <c r="BNN109" s="291"/>
      <c r="BNO109" s="291"/>
      <c r="BNP109" s="291"/>
      <c r="BNQ109" s="291"/>
      <c r="BNR109" s="291"/>
      <c r="BNS109" s="291"/>
      <c r="BNT109" s="291"/>
      <c r="BNU109" s="291"/>
      <c r="BNV109" s="291"/>
      <c r="BNW109" s="291"/>
      <c r="BNX109" s="291"/>
      <c r="BNY109" s="291"/>
      <c r="BNZ109" s="291"/>
      <c r="BOA109" s="291"/>
      <c r="BOB109" s="291"/>
      <c r="BOC109" s="291"/>
      <c r="BOD109" s="291"/>
      <c r="BOE109" s="291"/>
      <c r="BOF109" s="291"/>
      <c r="BOG109" s="291"/>
      <c r="BOH109" s="291"/>
      <c r="BOI109" s="291"/>
      <c r="BOJ109" s="291"/>
      <c r="BOK109" s="291"/>
      <c r="BOL109" s="291"/>
      <c r="BOM109" s="291"/>
      <c r="BON109" s="291"/>
      <c r="BOO109" s="291"/>
      <c r="BOP109" s="291"/>
      <c r="BOQ109" s="291"/>
      <c r="BOR109" s="291"/>
      <c r="BOS109" s="291"/>
      <c r="BOT109" s="291"/>
      <c r="BOU109" s="291"/>
      <c r="BOV109" s="291"/>
      <c r="BOW109" s="291"/>
      <c r="BOX109" s="291"/>
      <c r="BOY109" s="291"/>
      <c r="BOZ109" s="291"/>
      <c r="BPA109" s="291"/>
      <c r="BPB109" s="291"/>
      <c r="BPC109" s="291"/>
      <c r="BPD109" s="291"/>
      <c r="BPE109" s="291"/>
      <c r="BPF109" s="291"/>
      <c r="BPG109" s="291"/>
      <c r="BPH109" s="291"/>
      <c r="BPI109" s="291"/>
      <c r="BPJ109" s="291"/>
      <c r="BPK109" s="291"/>
      <c r="BPL109" s="291"/>
      <c r="BPM109" s="291"/>
      <c r="BPN109" s="291"/>
      <c r="BPO109" s="291"/>
      <c r="BPP109" s="291"/>
      <c r="BPQ109" s="291"/>
      <c r="BPR109" s="291"/>
      <c r="BPS109" s="291"/>
      <c r="BPT109" s="291"/>
      <c r="BPU109" s="291"/>
      <c r="BPV109" s="291"/>
      <c r="BPW109" s="291"/>
      <c r="BPX109" s="291"/>
      <c r="BPY109" s="291"/>
      <c r="BPZ109" s="291"/>
      <c r="BQA109" s="291"/>
      <c r="BQB109" s="291"/>
      <c r="BQC109" s="291"/>
      <c r="BQD109" s="291"/>
      <c r="BQE109" s="291"/>
      <c r="BQF109" s="291"/>
      <c r="BQG109" s="291"/>
      <c r="BQH109" s="291"/>
      <c r="BQI109" s="291"/>
      <c r="BQJ109" s="291"/>
      <c r="BQK109" s="170"/>
      <c r="BQL109" s="291"/>
      <c r="BQM109" s="291"/>
      <c r="BQN109" s="291"/>
      <c r="BQO109" s="291"/>
      <c r="BQP109" s="291"/>
      <c r="BQQ109" s="291"/>
      <c r="BQR109" s="291"/>
      <c r="BQS109" s="291"/>
      <c r="BQT109" s="291"/>
      <c r="BQU109" s="291"/>
      <c r="BQV109" s="291"/>
      <c r="BQW109" s="291"/>
      <c r="BQX109" s="291"/>
      <c r="BQY109" s="291"/>
      <c r="BQZ109" s="291"/>
      <c r="BRA109" s="291"/>
      <c r="BRB109" s="291"/>
      <c r="BRC109" s="291"/>
      <c r="BRD109" s="291"/>
      <c r="BRE109" s="291"/>
      <c r="BRF109" s="291"/>
      <c r="BRG109" s="291"/>
      <c r="BRH109" s="291"/>
      <c r="BRI109" s="291"/>
      <c r="BRJ109" s="291"/>
      <c r="BRK109" s="291"/>
      <c r="BRL109" s="291"/>
      <c r="BRM109" s="291"/>
      <c r="BRN109" s="291"/>
      <c r="BRO109" s="291"/>
      <c r="BRP109" s="291"/>
      <c r="BRQ109" s="291"/>
      <c r="BRR109" s="291"/>
      <c r="BRS109" s="291"/>
      <c r="BRT109" s="291"/>
      <c r="BRU109" s="291"/>
      <c r="BRV109" s="291"/>
      <c r="BRW109" s="291"/>
      <c r="BRX109" s="291"/>
      <c r="BRY109" s="291"/>
      <c r="BRZ109" s="291"/>
      <c r="BSA109" s="291"/>
      <c r="BSB109" s="291"/>
      <c r="BSC109" s="291"/>
      <c r="BSD109" s="291"/>
      <c r="BSE109" s="291"/>
      <c r="BSF109" s="291"/>
      <c r="BSG109" s="291"/>
      <c r="BSH109" s="291"/>
      <c r="BSI109" s="291"/>
      <c r="BSJ109" s="291"/>
      <c r="BSK109" s="291"/>
      <c r="BSL109" s="291"/>
      <c r="BSM109" s="291"/>
      <c r="BSN109" s="291"/>
      <c r="BSO109" s="291"/>
      <c r="BSP109" s="291"/>
      <c r="BSQ109" s="291"/>
      <c r="BSR109" s="291"/>
      <c r="BSS109" s="291"/>
      <c r="BST109" s="291"/>
      <c r="BSU109" s="291"/>
      <c r="BSV109" s="291"/>
      <c r="BSW109" s="291"/>
      <c r="BSX109" s="291"/>
      <c r="BSY109" s="291"/>
      <c r="BSZ109" s="291"/>
      <c r="BTA109" s="291"/>
      <c r="BTB109" s="291"/>
      <c r="BTC109" s="291"/>
      <c r="BTD109" s="291"/>
      <c r="BTE109" s="291"/>
      <c r="BTF109" s="291"/>
      <c r="BTG109" s="291"/>
      <c r="BTH109" s="291"/>
      <c r="BTI109" s="291"/>
      <c r="BTJ109" s="291"/>
      <c r="BTK109" s="291"/>
      <c r="BTL109" s="291"/>
      <c r="BTM109" s="291"/>
      <c r="BTN109" s="291"/>
      <c r="BTO109" s="291"/>
      <c r="BTP109" s="291"/>
      <c r="BTQ109" s="291"/>
      <c r="BTR109" s="291"/>
      <c r="BTS109" s="291"/>
      <c r="BTT109" s="291"/>
      <c r="BTU109" s="291"/>
      <c r="BTV109" s="291"/>
      <c r="BTW109" s="291"/>
      <c r="BTX109" s="291"/>
      <c r="BTY109" s="291"/>
      <c r="BTZ109" s="291"/>
      <c r="BUA109" s="291"/>
      <c r="BUB109" s="291"/>
      <c r="BUC109" s="291"/>
      <c r="BUD109" s="291"/>
      <c r="BUE109" s="291"/>
      <c r="BUF109" s="291"/>
      <c r="BUG109" s="291"/>
      <c r="BUH109" s="291"/>
      <c r="BUI109" s="291"/>
      <c r="BUJ109" s="291"/>
      <c r="BUK109" s="291"/>
      <c r="BUL109" s="291"/>
      <c r="BUM109" s="291"/>
      <c r="BUN109" s="291"/>
      <c r="BUO109" s="291"/>
      <c r="BUP109" s="291"/>
      <c r="BUQ109" s="291"/>
      <c r="BUR109" s="291"/>
      <c r="BUS109" s="291"/>
      <c r="BUT109" s="291"/>
      <c r="BUU109" s="291"/>
      <c r="BUV109" s="291"/>
      <c r="BUW109" s="291"/>
      <c r="BUX109" s="291"/>
      <c r="BUY109" s="291"/>
      <c r="BUZ109" s="291"/>
      <c r="BVA109" s="291"/>
      <c r="BVB109" s="291"/>
      <c r="BVC109" s="291"/>
      <c r="BVD109" s="291"/>
      <c r="BVE109" s="291"/>
      <c r="BVF109" s="291"/>
      <c r="BVG109" s="291"/>
      <c r="BVH109" s="291"/>
      <c r="BVI109" s="291"/>
      <c r="BVJ109" s="291"/>
      <c r="BVK109" s="291"/>
      <c r="BVL109" s="291"/>
      <c r="BVM109" s="291"/>
      <c r="BVN109" s="291"/>
      <c r="BVO109" s="291"/>
      <c r="BVP109" s="291"/>
      <c r="BVQ109" s="291"/>
      <c r="BVR109" s="291"/>
      <c r="BVS109" s="291"/>
      <c r="BVT109" s="291"/>
      <c r="BVU109" s="291"/>
      <c r="BVV109" s="291"/>
      <c r="BVW109" s="291"/>
      <c r="BVX109" s="291"/>
      <c r="BVY109" s="291"/>
      <c r="BVZ109" s="291"/>
      <c r="BWA109" s="291"/>
      <c r="BWB109" s="291"/>
      <c r="BWC109" s="291"/>
      <c r="BWD109" s="291"/>
      <c r="BWE109" s="291"/>
      <c r="BWF109" s="291"/>
      <c r="BWG109" s="291"/>
      <c r="BWH109" s="291"/>
      <c r="BWI109" s="291"/>
      <c r="BWJ109" s="291"/>
      <c r="BWK109" s="291"/>
      <c r="BWL109" s="291"/>
      <c r="BWM109" s="291"/>
      <c r="BWN109" s="291"/>
      <c r="BWO109" s="291"/>
      <c r="BWP109" s="291"/>
      <c r="BWQ109" s="291"/>
      <c r="BWR109" s="291"/>
      <c r="BWS109" s="291"/>
      <c r="BWT109" s="291"/>
      <c r="BWU109" s="291"/>
      <c r="BWV109" s="291"/>
      <c r="BWW109" s="291"/>
      <c r="BWX109" s="291"/>
      <c r="BWY109" s="291"/>
      <c r="BWZ109" s="291"/>
      <c r="BXA109" s="291"/>
      <c r="BXB109" s="291"/>
      <c r="BXC109" s="291"/>
      <c r="BXD109" s="291"/>
      <c r="BXE109" s="291"/>
      <c r="BXF109" s="291"/>
      <c r="BXG109" s="291"/>
      <c r="BXH109" s="291"/>
      <c r="BXI109" s="291"/>
      <c r="BXJ109" s="291"/>
      <c r="BXK109" s="291"/>
      <c r="BXL109" s="291"/>
      <c r="BXM109" s="291"/>
      <c r="BXN109" s="291"/>
      <c r="BXO109" s="291"/>
      <c r="BXP109" s="291"/>
      <c r="BXQ109" s="291"/>
      <c r="BXR109" s="291"/>
      <c r="BXS109" s="291"/>
      <c r="BXT109" s="291"/>
      <c r="BXU109" s="291"/>
      <c r="BXV109" s="291"/>
      <c r="BXW109" s="291"/>
      <c r="BXX109" s="291"/>
      <c r="BXY109" s="291"/>
      <c r="BXZ109" s="291"/>
      <c r="BYA109" s="291"/>
      <c r="BYB109" s="291"/>
      <c r="BYC109" s="291"/>
      <c r="BYD109" s="291"/>
      <c r="BYE109" s="291"/>
      <c r="BYF109" s="291"/>
      <c r="BYG109" s="291"/>
      <c r="BYH109" s="291"/>
      <c r="BYI109" s="291"/>
      <c r="BYJ109" s="291"/>
      <c r="BYK109" s="291"/>
      <c r="BYL109" s="291"/>
      <c r="BYM109" s="291"/>
      <c r="BYN109" s="291"/>
      <c r="BYO109" s="291"/>
      <c r="BYP109" s="291"/>
      <c r="BYQ109" s="291"/>
      <c r="BYR109" s="291"/>
      <c r="BYS109" s="291"/>
      <c r="BYT109" s="291"/>
      <c r="BYU109" s="291"/>
      <c r="BYV109" s="291"/>
      <c r="BYW109" s="291"/>
      <c r="BYX109" s="291"/>
      <c r="BYY109" s="291"/>
      <c r="BYZ109" s="291"/>
      <c r="BZA109" s="291"/>
      <c r="BZB109" s="291"/>
      <c r="BZC109" s="291"/>
      <c r="BZD109" s="291"/>
      <c r="BZE109" s="291"/>
      <c r="BZF109" s="291"/>
      <c r="BZG109" s="291"/>
      <c r="BZH109" s="291"/>
      <c r="BZI109" s="291"/>
      <c r="BZJ109" s="291"/>
      <c r="BZK109" s="291"/>
      <c r="BZL109" s="291"/>
      <c r="BZM109" s="291"/>
      <c r="BZN109" s="291"/>
      <c r="BZO109" s="291"/>
      <c r="BZP109" s="291"/>
      <c r="BZQ109" s="291"/>
      <c r="BZR109" s="291"/>
      <c r="BZS109" s="291"/>
      <c r="BZT109" s="291"/>
      <c r="BZU109" s="291"/>
      <c r="BZV109" s="291"/>
      <c r="BZW109" s="291"/>
      <c r="BZX109" s="291"/>
      <c r="BZY109" s="291"/>
      <c r="BZZ109" s="291"/>
      <c r="CAA109" s="291"/>
      <c r="CAB109" s="291"/>
      <c r="CAC109" s="291"/>
      <c r="CAD109" s="291"/>
      <c r="CAE109" s="291"/>
      <c r="CAF109" s="291"/>
      <c r="CAG109" s="170"/>
      <c r="CAH109" s="291"/>
      <c r="CAI109" s="291"/>
      <c r="CAJ109" s="291"/>
      <c r="CAK109" s="291"/>
      <c r="CAL109" s="291"/>
      <c r="CAM109" s="291"/>
      <c r="CAN109" s="291"/>
      <c r="CAO109" s="291"/>
      <c r="CAP109" s="291"/>
      <c r="CAQ109" s="291"/>
      <c r="CAR109" s="291"/>
      <c r="CAS109" s="291"/>
      <c r="CAT109" s="291"/>
      <c r="CAU109" s="291"/>
      <c r="CAV109" s="291"/>
      <c r="CAW109" s="291"/>
      <c r="CAX109" s="291"/>
      <c r="CAY109" s="291"/>
      <c r="CAZ109" s="291"/>
      <c r="CBA109" s="291"/>
      <c r="CBB109" s="291"/>
      <c r="CBC109" s="291"/>
      <c r="CBD109" s="291"/>
      <c r="CBE109" s="291"/>
      <c r="CBF109" s="291"/>
      <c r="CBG109" s="291"/>
      <c r="CBH109" s="291"/>
      <c r="CBI109" s="291"/>
      <c r="CBJ109" s="291"/>
      <c r="CBK109" s="291"/>
      <c r="CBL109" s="291"/>
      <c r="CBM109" s="291"/>
      <c r="CBN109" s="291"/>
      <c r="CBO109" s="291"/>
      <c r="CBP109" s="291"/>
      <c r="CBQ109" s="291"/>
      <c r="CBR109" s="291"/>
      <c r="CBS109" s="291"/>
      <c r="CBT109" s="291"/>
      <c r="CBU109" s="291"/>
      <c r="CBV109" s="291"/>
      <c r="CBW109" s="291"/>
      <c r="CBX109" s="291"/>
      <c r="CBY109" s="291"/>
      <c r="CBZ109" s="291"/>
      <c r="CCA109" s="291"/>
      <c r="CCB109" s="291"/>
      <c r="CCC109" s="291"/>
      <c r="CCD109" s="291"/>
      <c r="CCE109" s="291"/>
      <c r="CCF109" s="291"/>
      <c r="CCG109" s="291"/>
      <c r="CCH109" s="291"/>
      <c r="CCI109" s="291"/>
      <c r="CCJ109" s="291"/>
      <c r="CCK109" s="291"/>
      <c r="CCL109" s="291"/>
      <c r="CCM109" s="291"/>
      <c r="CCN109" s="291"/>
      <c r="CCO109" s="291"/>
      <c r="CCP109" s="291"/>
      <c r="CCQ109" s="291"/>
      <c r="CCR109" s="291"/>
      <c r="CCS109" s="291"/>
      <c r="CCT109" s="291"/>
      <c r="CCU109" s="291"/>
      <c r="CCV109" s="291"/>
      <c r="CCW109" s="291"/>
      <c r="CCX109" s="291"/>
      <c r="CCY109" s="291"/>
      <c r="CCZ109" s="291"/>
      <c r="CDA109" s="291"/>
      <c r="CDB109" s="291"/>
      <c r="CDC109" s="291"/>
      <c r="CDD109" s="291"/>
      <c r="CDE109" s="291"/>
      <c r="CDF109" s="291"/>
      <c r="CDG109" s="291"/>
      <c r="CDH109" s="291"/>
      <c r="CDI109" s="291"/>
      <c r="CDJ109" s="291"/>
      <c r="CDK109" s="291"/>
      <c r="CDL109" s="291"/>
      <c r="CDM109" s="291"/>
      <c r="CDN109" s="291"/>
      <c r="CDO109" s="291"/>
      <c r="CDP109" s="291"/>
      <c r="CDQ109" s="291"/>
      <c r="CDR109" s="291"/>
      <c r="CDS109" s="291"/>
      <c r="CDT109" s="291"/>
      <c r="CDU109" s="291"/>
      <c r="CDV109" s="291"/>
      <c r="CDW109" s="291"/>
      <c r="CDX109" s="291"/>
      <c r="CDY109" s="291"/>
      <c r="CDZ109" s="291"/>
      <c r="CEA109" s="291"/>
      <c r="CEB109" s="291"/>
      <c r="CEC109" s="291"/>
      <c r="CED109" s="291"/>
      <c r="CEE109" s="291"/>
      <c r="CEF109" s="291"/>
      <c r="CEG109" s="291"/>
      <c r="CEH109" s="291"/>
      <c r="CEI109" s="291"/>
      <c r="CEJ109" s="291"/>
      <c r="CEK109" s="291"/>
      <c r="CEL109" s="291"/>
      <c r="CEM109" s="291"/>
      <c r="CEN109" s="291"/>
      <c r="CEO109" s="291"/>
      <c r="CEP109" s="291"/>
      <c r="CEQ109" s="291"/>
      <c r="CER109" s="291"/>
      <c r="CES109" s="291"/>
      <c r="CET109" s="291"/>
      <c r="CEU109" s="291"/>
      <c r="CEV109" s="291"/>
      <c r="CEW109" s="291"/>
      <c r="CEX109" s="291"/>
      <c r="CEY109" s="291"/>
      <c r="CEZ109" s="291"/>
      <c r="CFA109" s="291"/>
      <c r="CFB109" s="291"/>
      <c r="CFC109" s="291"/>
      <c r="CFD109" s="291"/>
      <c r="CFE109" s="291"/>
      <c r="CFF109" s="291"/>
      <c r="CFG109" s="291"/>
      <c r="CFH109" s="291"/>
      <c r="CFI109" s="291"/>
      <c r="CFJ109" s="291"/>
      <c r="CFK109" s="291"/>
      <c r="CFL109" s="291"/>
      <c r="CFM109" s="291"/>
      <c r="CFN109" s="291"/>
      <c r="CFO109" s="291"/>
      <c r="CFP109" s="291"/>
      <c r="CFQ109" s="291"/>
      <c r="CFR109" s="291"/>
      <c r="CFS109" s="291"/>
      <c r="CFT109" s="291"/>
      <c r="CFU109" s="291"/>
      <c r="CFV109" s="291"/>
      <c r="CFW109" s="291"/>
      <c r="CFX109" s="291"/>
      <c r="CFY109" s="291"/>
      <c r="CFZ109" s="291"/>
      <c r="CGA109" s="291"/>
      <c r="CGB109" s="291"/>
      <c r="CGC109" s="291"/>
      <c r="CGD109" s="291"/>
      <c r="CGE109" s="291"/>
      <c r="CGF109" s="291"/>
      <c r="CGG109" s="291"/>
      <c r="CGH109" s="291"/>
      <c r="CGI109" s="291"/>
      <c r="CGJ109" s="291"/>
      <c r="CGK109" s="291"/>
      <c r="CGL109" s="291"/>
      <c r="CGM109" s="291"/>
      <c r="CGN109" s="291"/>
      <c r="CGO109" s="291"/>
      <c r="CGP109" s="291"/>
      <c r="CGQ109" s="291"/>
      <c r="CGR109" s="291"/>
      <c r="CGS109" s="291"/>
      <c r="CGT109" s="291"/>
      <c r="CGU109" s="291"/>
      <c r="CGV109" s="291"/>
      <c r="CGW109" s="291"/>
      <c r="CGX109" s="291"/>
      <c r="CGY109" s="291"/>
      <c r="CGZ109" s="291"/>
      <c r="CHA109" s="291"/>
      <c r="CHB109" s="291"/>
      <c r="CHC109" s="291"/>
      <c r="CHD109" s="291"/>
      <c r="CHE109" s="291"/>
      <c r="CHF109" s="291"/>
      <c r="CHG109" s="291"/>
      <c r="CHH109" s="291"/>
      <c r="CHI109" s="291"/>
      <c r="CHJ109" s="291"/>
      <c r="CHK109" s="291"/>
      <c r="CHL109" s="291"/>
      <c r="CHM109" s="291"/>
      <c r="CHN109" s="291"/>
      <c r="CHO109" s="291"/>
      <c r="CHP109" s="291"/>
      <c r="CHQ109" s="291"/>
      <c r="CHR109" s="291"/>
      <c r="CHS109" s="291"/>
      <c r="CHT109" s="291"/>
      <c r="CHU109" s="291"/>
      <c r="CHV109" s="291"/>
      <c r="CHW109" s="291"/>
      <c r="CHX109" s="291"/>
      <c r="CHY109" s="291"/>
      <c r="CHZ109" s="291"/>
      <c r="CIA109" s="291"/>
      <c r="CIB109" s="291"/>
      <c r="CIC109" s="291"/>
      <c r="CID109" s="291"/>
      <c r="CIE109" s="291"/>
      <c r="CIF109" s="291"/>
      <c r="CIG109" s="291"/>
      <c r="CIH109" s="291"/>
      <c r="CII109" s="291"/>
      <c r="CIJ109" s="291"/>
      <c r="CIK109" s="291"/>
      <c r="CIL109" s="291"/>
      <c r="CIM109" s="291"/>
      <c r="CIN109" s="291"/>
      <c r="CIO109" s="291"/>
      <c r="CIP109" s="291"/>
      <c r="CIQ109" s="291"/>
      <c r="CIR109" s="291"/>
      <c r="CIS109" s="291"/>
      <c r="CIT109" s="291"/>
      <c r="CIU109" s="291"/>
      <c r="CIV109" s="291"/>
      <c r="CIW109" s="291"/>
      <c r="CIX109" s="291"/>
      <c r="CIY109" s="291"/>
      <c r="CIZ109" s="291"/>
      <c r="CJA109" s="291"/>
      <c r="CJB109" s="291"/>
      <c r="CJC109" s="291"/>
      <c r="CJD109" s="291"/>
      <c r="CJE109" s="291"/>
      <c r="CJF109" s="291"/>
      <c r="CJG109" s="291"/>
      <c r="CJH109" s="291"/>
      <c r="CJI109" s="291"/>
      <c r="CJJ109" s="291"/>
      <c r="CJK109" s="291"/>
      <c r="CJL109" s="291"/>
      <c r="CJM109" s="291"/>
      <c r="CJN109" s="291"/>
      <c r="CJO109" s="291"/>
      <c r="CJP109" s="291"/>
      <c r="CJQ109" s="291"/>
      <c r="CJR109" s="291"/>
      <c r="CJS109" s="291"/>
      <c r="CJT109" s="291"/>
      <c r="CJU109" s="291"/>
      <c r="CJV109" s="291"/>
      <c r="CJW109" s="291"/>
      <c r="CJX109" s="291"/>
      <c r="CJY109" s="291"/>
      <c r="CJZ109" s="291"/>
      <c r="CKA109" s="291"/>
      <c r="CKB109" s="291"/>
      <c r="CKC109" s="170"/>
      <c r="CKD109" s="291"/>
      <c r="CKE109" s="291"/>
      <c r="CKF109" s="291"/>
      <c r="CKG109" s="291"/>
      <c r="CKH109" s="291"/>
      <c r="CKI109" s="291"/>
      <c r="CKJ109" s="291"/>
      <c r="CKK109" s="291"/>
      <c r="CKL109" s="291"/>
      <c r="CKM109" s="291"/>
      <c r="CKN109" s="291"/>
      <c r="CKO109" s="291"/>
      <c r="CKP109" s="291"/>
      <c r="CKQ109" s="291"/>
      <c r="CKR109" s="291"/>
      <c r="CKS109" s="291"/>
      <c r="CKT109" s="291"/>
      <c r="CKU109" s="291"/>
      <c r="CKV109" s="291"/>
      <c r="CKW109" s="291"/>
      <c r="CKX109" s="291"/>
      <c r="CKY109" s="291"/>
      <c r="CKZ109" s="291"/>
      <c r="CLA109" s="291"/>
      <c r="CLB109" s="291"/>
      <c r="CLC109" s="291"/>
      <c r="CLD109" s="291"/>
      <c r="CLE109" s="291"/>
      <c r="CLF109" s="291"/>
      <c r="CLG109" s="291"/>
      <c r="CLH109" s="291"/>
      <c r="CLI109" s="291"/>
      <c r="CLJ109" s="291"/>
      <c r="CLK109" s="291"/>
      <c r="CLL109" s="291"/>
      <c r="CLM109" s="291"/>
      <c r="CLN109" s="291"/>
      <c r="CLO109" s="291"/>
      <c r="CLP109" s="291"/>
      <c r="CLQ109" s="291"/>
      <c r="CLR109" s="291"/>
      <c r="CLS109" s="291"/>
      <c r="CLT109" s="291"/>
      <c r="CLU109" s="291"/>
      <c r="CLV109" s="291"/>
      <c r="CLW109" s="291"/>
      <c r="CLX109" s="291"/>
      <c r="CLY109" s="291"/>
      <c r="CLZ109" s="291"/>
      <c r="CMA109" s="291"/>
      <c r="CMB109" s="291"/>
      <c r="CMC109" s="291"/>
      <c r="CMD109" s="291"/>
      <c r="CME109" s="291"/>
      <c r="CMF109" s="291"/>
      <c r="CMG109" s="291"/>
      <c r="CMH109" s="291"/>
      <c r="CMI109" s="291"/>
      <c r="CMJ109" s="291"/>
      <c r="CMK109" s="291"/>
      <c r="CML109" s="291"/>
      <c r="CMM109" s="291"/>
      <c r="CMN109" s="291"/>
      <c r="CMO109" s="291"/>
      <c r="CMP109" s="291"/>
      <c r="CMQ109" s="291"/>
      <c r="CMR109" s="291"/>
      <c r="CMS109" s="291"/>
      <c r="CMT109" s="291"/>
      <c r="CMU109" s="291"/>
      <c r="CMV109" s="291"/>
      <c r="CMW109" s="291"/>
      <c r="CMX109" s="291"/>
      <c r="CMY109" s="291"/>
      <c r="CMZ109" s="291"/>
      <c r="CNA109" s="291"/>
      <c r="CNB109" s="291"/>
      <c r="CNC109" s="291"/>
      <c r="CND109" s="291"/>
      <c r="CNE109" s="291"/>
      <c r="CNF109" s="291"/>
      <c r="CNG109" s="291"/>
      <c r="CNH109" s="291"/>
      <c r="CNI109" s="291"/>
      <c r="CNJ109" s="291"/>
      <c r="CNK109" s="291"/>
      <c r="CNL109" s="291"/>
      <c r="CNM109" s="291"/>
      <c r="CNN109" s="291"/>
      <c r="CNO109" s="291"/>
      <c r="CNP109" s="291"/>
      <c r="CNQ109" s="291"/>
      <c r="CNR109" s="291"/>
      <c r="CNS109" s="291"/>
      <c r="CNT109" s="291"/>
      <c r="CNU109" s="291"/>
      <c r="CNV109" s="291"/>
      <c r="CNW109" s="291"/>
      <c r="CNX109" s="291"/>
      <c r="CNY109" s="291"/>
      <c r="CNZ109" s="291"/>
      <c r="COA109" s="291"/>
      <c r="COB109" s="291"/>
      <c r="COC109" s="291"/>
      <c r="COD109" s="291"/>
      <c r="COE109" s="291"/>
      <c r="COF109" s="291"/>
      <c r="COG109" s="291"/>
      <c r="COH109" s="291"/>
      <c r="COI109" s="291"/>
      <c r="COJ109" s="291"/>
      <c r="COK109" s="291"/>
      <c r="COL109" s="291"/>
      <c r="COM109" s="291"/>
      <c r="CON109" s="291"/>
      <c r="COO109" s="291"/>
      <c r="COP109" s="291"/>
      <c r="COQ109" s="291"/>
      <c r="COR109" s="291"/>
      <c r="COS109" s="291"/>
      <c r="COT109" s="291"/>
      <c r="COU109" s="291"/>
      <c r="COV109" s="291"/>
      <c r="COW109" s="291"/>
      <c r="COX109" s="291"/>
      <c r="COY109" s="291"/>
      <c r="COZ109" s="291"/>
      <c r="CPA109" s="291"/>
      <c r="CPB109" s="291"/>
      <c r="CPC109" s="291"/>
      <c r="CPD109" s="291"/>
      <c r="CPE109" s="291"/>
      <c r="CPF109" s="291"/>
      <c r="CPG109" s="291"/>
      <c r="CPH109" s="291"/>
      <c r="CPI109" s="291"/>
      <c r="CPJ109" s="291"/>
      <c r="CPK109" s="291"/>
      <c r="CPL109" s="291"/>
      <c r="CPM109" s="291"/>
      <c r="CPN109" s="291"/>
      <c r="CPO109" s="291"/>
      <c r="CPP109" s="291"/>
      <c r="CPQ109" s="291"/>
      <c r="CPR109" s="291"/>
      <c r="CPS109" s="291"/>
      <c r="CPT109" s="291"/>
      <c r="CPU109" s="291"/>
      <c r="CPV109" s="291"/>
      <c r="CPW109" s="291"/>
      <c r="CPX109" s="291"/>
      <c r="CPY109" s="291"/>
      <c r="CPZ109" s="291"/>
      <c r="CQA109" s="291"/>
      <c r="CQB109" s="291"/>
      <c r="CQC109" s="291"/>
      <c r="CQD109" s="291"/>
      <c r="CQE109" s="291"/>
      <c r="CQF109" s="291"/>
      <c r="CQG109" s="291"/>
      <c r="CQH109" s="291"/>
      <c r="CQI109" s="291"/>
      <c r="CQJ109" s="291"/>
      <c r="CQK109" s="291"/>
      <c r="CQL109" s="291"/>
      <c r="CQM109" s="291"/>
      <c r="CQN109" s="291"/>
      <c r="CQO109" s="291"/>
      <c r="CQP109" s="291"/>
      <c r="CQQ109" s="291"/>
      <c r="CQR109" s="291"/>
      <c r="CQS109" s="291"/>
      <c r="CQT109" s="291"/>
      <c r="CQU109" s="291"/>
      <c r="CQV109" s="291"/>
      <c r="CQW109" s="291"/>
      <c r="CQX109" s="291"/>
      <c r="CQY109" s="291"/>
      <c r="CQZ109" s="291"/>
      <c r="CRA109" s="291"/>
      <c r="CRB109" s="291"/>
      <c r="CRC109" s="291"/>
      <c r="CRD109" s="291"/>
      <c r="CRE109" s="291"/>
      <c r="CRF109" s="291"/>
      <c r="CRG109" s="291"/>
      <c r="CRH109" s="291"/>
      <c r="CRI109" s="291"/>
      <c r="CRJ109" s="291"/>
      <c r="CRK109" s="291"/>
      <c r="CRL109" s="291"/>
      <c r="CRM109" s="291"/>
      <c r="CRN109" s="291"/>
      <c r="CRO109" s="291"/>
      <c r="CRP109" s="291"/>
      <c r="CRQ109" s="291"/>
      <c r="CRR109" s="291"/>
      <c r="CRS109" s="291"/>
      <c r="CRT109" s="291"/>
      <c r="CRU109" s="291"/>
      <c r="CRV109" s="291"/>
      <c r="CRW109" s="291"/>
      <c r="CRX109" s="291"/>
      <c r="CRY109" s="291"/>
      <c r="CRZ109" s="291"/>
      <c r="CSA109" s="291"/>
      <c r="CSB109" s="291"/>
      <c r="CSC109" s="291"/>
      <c r="CSD109" s="291"/>
      <c r="CSE109" s="291"/>
      <c r="CSF109" s="291"/>
      <c r="CSG109" s="291"/>
      <c r="CSH109" s="291"/>
      <c r="CSI109" s="291"/>
      <c r="CSJ109" s="291"/>
      <c r="CSK109" s="291"/>
      <c r="CSL109" s="291"/>
      <c r="CSM109" s="291"/>
      <c r="CSN109" s="291"/>
      <c r="CSO109" s="291"/>
      <c r="CSP109" s="291"/>
      <c r="CSQ109" s="291"/>
      <c r="CSR109" s="291"/>
      <c r="CSS109" s="291"/>
      <c r="CST109" s="291"/>
      <c r="CSU109" s="291"/>
      <c r="CSV109" s="291"/>
      <c r="CSW109" s="291"/>
      <c r="CSX109" s="291"/>
      <c r="CSY109" s="291"/>
      <c r="CSZ109" s="291"/>
      <c r="CTA109" s="291"/>
      <c r="CTB109" s="291"/>
      <c r="CTC109" s="291"/>
      <c r="CTD109" s="291"/>
      <c r="CTE109" s="291"/>
      <c r="CTF109" s="291"/>
      <c r="CTG109" s="291"/>
      <c r="CTH109" s="291"/>
      <c r="CTI109" s="291"/>
      <c r="CTJ109" s="291"/>
      <c r="CTK109" s="291"/>
      <c r="CTL109" s="291"/>
      <c r="CTM109" s="291"/>
      <c r="CTN109" s="291"/>
      <c r="CTO109" s="291"/>
      <c r="CTP109" s="291"/>
      <c r="CTQ109" s="291"/>
      <c r="CTR109" s="291"/>
      <c r="CTS109" s="291"/>
      <c r="CTT109" s="291"/>
      <c r="CTU109" s="291"/>
      <c r="CTV109" s="291"/>
      <c r="CTW109" s="291"/>
      <c r="CTX109" s="291"/>
      <c r="CTY109" s="170"/>
      <c r="CTZ109" s="291"/>
      <c r="CUA109" s="291"/>
      <c r="CUB109" s="291"/>
      <c r="CUC109" s="291"/>
      <c r="CUD109" s="291"/>
      <c r="CUE109" s="291"/>
      <c r="CUF109" s="291"/>
      <c r="CUG109" s="291"/>
      <c r="CUH109" s="291"/>
      <c r="CUI109" s="291"/>
      <c r="CUJ109" s="291"/>
      <c r="CUK109" s="291"/>
      <c r="CUL109" s="291"/>
      <c r="CUM109" s="291"/>
      <c r="CUN109" s="291"/>
      <c r="CUO109" s="291"/>
      <c r="CUP109" s="291"/>
      <c r="CUQ109" s="291"/>
      <c r="CUR109" s="291"/>
      <c r="CUS109" s="291"/>
      <c r="CUT109" s="291"/>
      <c r="CUU109" s="291"/>
      <c r="CUV109" s="291"/>
      <c r="CUW109" s="291"/>
      <c r="CUX109" s="291"/>
      <c r="CUY109" s="291"/>
      <c r="CUZ109" s="291"/>
      <c r="CVA109" s="291"/>
      <c r="CVB109" s="291"/>
      <c r="CVC109" s="291"/>
      <c r="CVD109" s="291"/>
      <c r="CVE109" s="291"/>
      <c r="CVF109" s="291"/>
      <c r="CVG109" s="291"/>
      <c r="CVH109" s="291"/>
      <c r="CVI109" s="291"/>
      <c r="CVJ109" s="291"/>
      <c r="CVK109" s="291"/>
      <c r="CVL109" s="291"/>
      <c r="CVM109" s="291"/>
      <c r="CVN109" s="291"/>
      <c r="CVO109" s="291"/>
      <c r="CVP109" s="291"/>
      <c r="CVQ109" s="291"/>
      <c r="CVR109" s="291"/>
      <c r="CVS109" s="291"/>
      <c r="CVT109" s="291"/>
      <c r="CVU109" s="291"/>
      <c r="CVV109" s="291"/>
      <c r="CVW109" s="291"/>
      <c r="CVX109" s="291"/>
      <c r="CVY109" s="291"/>
      <c r="CVZ109" s="291"/>
      <c r="CWA109" s="291"/>
      <c r="CWB109" s="291"/>
      <c r="CWC109" s="291"/>
      <c r="CWD109" s="291"/>
      <c r="CWE109" s="291"/>
      <c r="CWF109" s="291"/>
      <c r="CWG109" s="291"/>
      <c r="CWH109" s="291"/>
      <c r="CWI109" s="291"/>
      <c r="CWJ109" s="291"/>
      <c r="CWK109" s="291"/>
      <c r="CWL109" s="291"/>
      <c r="CWM109" s="291"/>
      <c r="CWN109" s="291"/>
      <c r="CWO109" s="291"/>
      <c r="CWP109" s="291"/>
      <c r="CWQ109" s="291"/>
      <c r="CWR109" s="291"/>
      <c r="CWS109" s="291"/>
      <c r="CWT109" s="291"/>
      <c r="CWU109" s="291"/>
      <c r="CWV109" s="291"/>
      <c r="CWW109" s="291"/>
      <c r="CWX109" s="291"/>
      <c r="CWY109" s="291"/>
      <c r="CWZ109" s="291"/>
      <c r="CXA109" s="291"/>
      <c r="CXB109" s="291"/>
      <c r="CXC109" s="291"/>
      <c r="CXD109" s="291"/>
      <c r="CXE109" s="291"/>
      <c r="CXF109" s="291"/>
      <c r="CXG109" s="291"/>
      <c r="CXH109" s="291"/>
      <c r="CXI109" s="291"/>
      <c r="CXJ109" s="291"/>
      <c r="CXK109" s="291"/>
      <c r="CXL109" s="291"/>
      <c r="CXM109" s="291"/>
      <c r="CXN109" s="291"/>
      <c r="CXO109" s="291"/>
      <c r="CXP109" s="291"/>
      <c r="CXQ109" s="291"/>
      <c r="CXR109" s="291"/>
      <c r="CXS109" s="291"/>
      <c r="CXT109" s="291"/>
      <c r="CXU109" s="291"/>
      <c r="CXV109" s="291"/>
      <c r="CXW109" s="291"/>
      <c r="CXX109" s="291"/>
      <c r="CXY109" s="291"/>
      <c r="CXZ109" s="291"/>
      <c r="CYA109" s="291"/>
      <c r="CYB109" s="291"/>
      <c r="CYC109" s="291"/>
      <c r="CYD109" s="291"/>
      <c r="CYE109" s="291"/>
      <c r="CYF109" s="291"/>
      <c r="CYG109" s="291"/>
      <c r="CYH109" s="291"/>
      <c r="CYI109" s="291"/>
      <c r="CYJ109" s="291"/>
      <c r="CYK109" s="291"/>
      <c r="CYL109" s="291"/>
      <c r="CYM109" s="291"/>
      <c r="CYN109" s="291"/>
      <c r="CYO109" s="291"/>
      <c r="CYP109" s="291"/>
      <c r="CYQ109" s="291"/>
      <c r="CYR109" s="291"/>
      <c r="CYS109" s="291"/>
      <c r="CYT109" s="291"/>
      <c r="CYU109" s="291"/>
      <c r="CYV109" s="291"/>
      <c r="CYW109" s="291"/>
      <c r="CYX109" s="291"/>
      <c r="CYY109" s="291"/>
      <c r="CYZ109" s="291"/>
      <c r="CZA109" s="291"/>
      <c r="CZB109" s="291"/>
      <c r="CZC109" s="291"/>
      <c r="CZD109" s="291"/>
      <c r="CZE109" s="291"/>
      <c r="CZF109" s="291"/>
      <c r="CZG109" s="291"/>
      <c r="CZH109" s="291"/>
      <c r="CZI109" s="291"/>
      <c r="CZJ109" s="291"/>
      <c r="CZK109" s="291"/>
      <c r="CZL109" s="291"/>
      <c r="CZM109" s="291"/>
      <c r="CZN109" s="291"/>
      <c r="CZO109" s="291"/>
      <c r="CZP109" s="291"/>
      <c r="CZQ109" s="291"/>
      <c r="CZR109" s="291"/>
      <c r="CZS109" s="291"/>
      <c r="CZT109" s="291"/>
      <c r="CZU109" s="291"/>
      <c r="CZV109" s="291"/>
      <c r="CZW109" s="291"/>
      <c r="CZX109" s="291"/>
      <c r="CZY109" s="291"/>
      <c r="CZZ109" s="291"/>
      <c r="DAA109" s="291"/>
      <c r="DAB109" s="291"/>
      <c r="DAC109" s="291"/>
      <c r="DAD109" s="291"/>
      <c r="DAE109" s="291"/>
      <c r="DAF109" s="291"/>
      <c r="DAG109" s="291"/>
      <c r="DAH109" s="291"/>
      <c r="DAI109" s="291"/>
      <c r="DAJ109" s="291"/>
      <c r="DAK109" s="291"/>
      <c r="DAL109" s="291"/>
      <c r="DAM109" s="291"/>
      <c r="DAN109" s="291"/>
      <c r="DAO109" s="291"/>
      <c r="DAP109" s="291"/>
      <c r="DAQ109" s="291"/>
      <c r="DAR109" s="291"/>
      <c r="DAS109" s="291"/>
      <c r="DAT109" s="291"/>
      <c r="DAU109" s="291"/>
      <c r="DAV109" s="291"/>
      <c r="DAW109" s="291"/>
      <c r="DAX109" s="291"/>
      <c r="DAY109" s="291"/>
      <c r="DAZ109" s="291"/>
      <c r="DBA109" s="291"/>
      <c r="DBB109" s="291"/>
      <c r="DBC109" s="291"/>
      <c r="DBD109" s="291"/>
      <c r="DBE109" s="291"/>
      <c r="DBF109" s="291"/>
      <c r="DBG109" s="291"/>
      <c r="DBH109" s="291"/>
      <c r="DBI109" s="291"/>
      <c r="DBJ109" s="291"/>
      <c r="DBK109" s="291"/>
      <c r="DBL109" s="291"/>
      <c r="DBM109" s="291"/>
      <c r="DBN109" s="291"/>
      <c r="DBO109" s="291"/>
      <c r="DBP109" s="291"/>
      <c r="DBQ109" s="291"/>
      <c r="DBR109" s="291"/>
      <c r="DBS109" s="291"/>
      <c r="DBT109" s="291"/>
      <c r="DBU109" s="291"/>
      <c r="DBV109" s="291"/>
      <c r="DBW109" s="291"/>
      <c r="DBX109" s="291"/>
      <c r="DBY109" s="291"/>
      <c r="DBZ109" s="291"/>
      <c r="DCA109" s="291"/>
      <c r="DCB109" s="291"/>
      <c r="DCC109" s="291"/>
      <c r="DCD109" s="291"/>
      <c r="DCE109" s="291"/>
      <c r="DCF109" s="291"/>
      <c r="DCG109" s="291"/>
      <c r="DCH109" s="291"/>
      <c r="DCI109" s="291"/>
      <c r="DCJ109" s="291"/>
      <c r="DCK109" s="291"/>
      <c r="DCL109" s="291"/>
      <c r="DCM109" s="291"/>
      <c r="DCN109" s="291"/>
      <c r="DCO109" s="291"/>
      <c r="DCP109" s="291"/>
      <c r="DCQ109" s="291"/>
      <c r="DCR109" s="291"/>
      <c r="DCS109" s="291"/>
      <c r="DCT109" s="291"/>
      <c r="DCU109" s="291"/>
      <c r="DCV109" s="291"/>
      <c r="DCW109" s="291"/>
      <c r="DCX109" s="291"/>
      <c r="DCY109" s="291"/>
      <c r="DCZ109" s="291"/>
      <c r="DDA109" s="291"/>
      <c r="DDB109" s="291"/>
      <c r="DDC109" s="291"/>
      <c r="DDD109" s="291"/>
      <c r="DDE109" s="291"/>
      <c r="DDF109" s="291"/>
      <c r="DDG109" s="291"/>
      <c r="DDH109" s="291"/>
      <c r="DDI109" s="291"/>
      <c r="DDJ109" s="291"/>
      <c r="DDK109" s="291"/>
      <c r="DDL109" s="291"/>
      <c r="DDM109" s="291"/>
      <c r="DDN109" s="291"/>
      <c r="DDO109" s="291"/>
      <c r="DDP109" s="291"/>
      <c r="DDQ109" s="291"/>
      <c r="DDR109" s="291"/>
      <c r="DDS109" s="291"/>
      <c r="DDT109" s="291"/>
      <c r="DDU109" s="170"/>
      <c r="DDV109" s="291"/>
      <c r="DDW109" s="291"/>
      <c r="DDX109" s="291"/>
      <c r="DDY109" s="291"/>
      <c r="DDZ109" s="291"/>
      <c r="DEA109" s="291"/>
      <c r="DEB109" s="291"/>
      <c r="DEC109" s="291"/>
      <c r="DED109" s="291"/>
      <c r="DEE109" s="291"/>
      <c r="DEF109" s="291"/>
      <c r="DEG109" s="291"/>
      <c r="DEH109" s="291"/>
      <c r="DEI109" s="291"/>
      <c r="DEJ109" s="291"/>
      <c r="DEK109" s="291"/>
      <c r="DEL109" s="291"/>
      <c r="DEM109" s="291"/>
      <c r="DEN109" s="291"/>
      <c r="DEO109" s="291"/>
      <c r="DEP109" s="291"/>
      <c r="DEQ109" s="291"/>
      <c r="DER109" s="291"/>
      <c r="DES109" s="291"/>
      <c r="DET109" s="291"/>
      <c r="DEU109" s="291"/>
      <c r="DEV109" s="291"/>
      <c r="DEW109" s="291"/>
      <c r="DEX109" s="291"/>
      <c r="DEY109" s="291"/>
      <c r="DEZ109" s="291"/>
      <c r="DFA109" s="291"/>
      <c r="DFB109" s="291"/>
      <c r="DFC109" s="291"/>
      <c r="DFD109" s="291"/>
      <c r="DFE109" s="291"/>
      <c r="DFF109" s="291"/>
      <c r="DFG109" s="291"/>
      <c r="DFH109" s="291"/>
      <c r="DFI109" s="291"/>
      <c r="DFJ109" s="291"/>
      <c r="DFK109" s="291"/>
      <c r="DFL109" s="291"/>
      <c r="DFM109" s="291"/>
      <c r="DFN109" s="291"/>
      <c r="DFO109" s="291"/>
      <c r="DFP109" s="291"/>
      <c r="DFQ109" s="291"/>
      <c r="DFR109" s="291"/>
      <c r="DFS109" s="291"/>
      <c r="DFT109" s="291"/>
      <c r="DFU109" s="291"/>
      <c r="DFV109" s="291"/>
      <c r="DFW109" s="291"/>
      <c r="DFX109" s="291"/>
      <c r="DFY109" s="291"/>
      <c r="DFZ109" s="291"/>
      <c r="DGA109" s="291"/>
      <c r="DGB109" s="291"/>
      <c r="DGC109" s="291"/>
      <c r="DGD109" s="291"/>
      <c r="DGE109" s="291"/>
      <c r="DGF109" s="291"/>
      <c r="DGG109" s="291"/>
      <c r="DGH109" s="291"/>
      <c r="DGI109" s="291"/>
      <c r="DGJ109" s="291"/>
      <c r="DGK109" s="291"/>
      <c r="DGL109" s="291"/>
      <c r="DGM109" s="291"/>
      <c r="DGN109" s="291"/>
      <c r="DGO109" s="291"/>
      <c r="DGP109" s="291"/>
      <c r="DGQ109" s="291"/>
      <c r="DGR109" s="291"/>
      <c r="DGS109" s="291"/>
      <c r="DGT109" s="291"/>
      <c r="DGU109" s="291"/>
      <c r="DGV109" s="291"/>
      <c r="DGW109" s="291"/>
      <c r="DGX109" s="291"/>
      <c r="DGY109" s="291"/>
      <c r="DGZ109" s="291"/>
      <c r="DHA109" s="291"/>
      <c r="DHB109" s="291"/>
      <c r="DHC109" s="291"/>
      <c r="DHD109" s="291"/>
      <c r="DHE109" s="291"/>
      <c r="DHF109" s="291"/>
      <c r="DHG109" s="291"/>
      <c r="DHH109" s="291"/>
      <c r="DHI109" s="291"/>
      <c r="DHJ109" s="291"/>
      <c r="DHK109" s="291"/>
      <c r="DHL109" s="291"/>
      <c r="DHM109" s="291"/>
      <c r="DHN109" s="291"/>
      <c r="DHO109" s="291"/>
      <c r="DHP109" s="291"/>
      <c r="DHQ109" s="291"/>
      <c r="DHR109" s="291"/>
      <c r="DHS109" s="291"/>
      <c r="DHT109" s="291"/>
      <c r="DHU109" s="291"/>
      <c r="DHV109" s="291"/>
      <c r="DHW109" s="291"/>
      <c r="DHX109" s="291"/>
      <c r="DHY109" s="291"/>
      <c r="DHZ109" s="291"/>
      <c r="DIA109" s="291"/>
      <c r="DIB109" s="291"/>
      <c r="DIC109" s="291"/>
      <c r="DID109" s="291"/>
      <c r="DIE109" s="291"/>
      <c r="DIF109" s="291"/>
      <c r="DIG109" s="291"/>
      <c r="DIH109" s="291"/>
      <c r="DII109" s="291"/>
      <c r="DIJ109" s="291"/>
      <c r="DIK109" s="291"/>
      <c r="DIL109" s="291"/>
      <c r="DIM109" s="291"/>
      <c r="DIN109" s="291"/>
      <c r="DIO109" s="291"/>
      <c r="DIP109" s="291"/>
      <c r="DIQ109" s="291"/>
      <c r="DIR109" s="291"/>
      <c r="DIS109" s="291"/>
      <c r="DIT109" s="291"/>
      <c r="DIU109" s="291"/>
      <c r="DIV109" s="291"/>
      <c r="DIW109" s="291"/>
      <c r="DIX109" s="291"/>
      <c r="DIY109" s="291"/>
      <c r="DIZ109" s="291"/>
      <c r="DJA109" s="291"/>
      <c r="DJB109" s="291"/>
      <c r="DJC109" s="291"/>
      <c r="DJD109" s="291"/>
      <c r="DJE109" s="291"/>
      <c r="DJF109" s="291"/>
      <c r="DJG109" s="291"/>
      <c r="DJH109" s="291"/>
      <c r="DJI109" s="291"/>
      <c r="DJJ109" s="291"/>
      <c r="DJK109" s="291"/>
      <c r="DJL109" s="291"/>
      <c r="DJM109" s="291"/>
      <c r="DJN109" s="291"/>
      <c r="DJO109" s="291"/>
      <c r="DJP109" s="291"/>
      <c r="DJQ109" s="291"/>
      <c r="DJR109" s="291"/>
      <c r="DJS109" s="291"/>
      <c r="DJT109" s="291"/>
      <c r="DJU109" s="291"/>
      <c r="DJV109" s="291"/>
      <c r="DJW109" s="291"/>
      <c r="DJX109" s="291"/>
      <c r="DJY109" s="291"/>
      <c r="DJZ109" s="291"/>
      <c r="DKA109" s="291"/>
      <c r="DKB109" s="291"/>
      <c r="DKC109" s="291"/>
      <c r="DKD109" s="291"/>
      <c r="DKE109" s="291"/>
      <c r="DKF109" s="291"/>
      <c r="DKG109" s="291"/>
      <c r="DKH109" s="291"/>
      <c r="DKI109" s="291"/>
      <c r="DKJ109" s="291"/>
      <c r="DKK109" s="291"/>
      <c r="DKL109" s="291"/>
      <c r="DKM109" s="291"/>
      <c r="DKN109" s="291"/>
      <c r="DKO109" s="291"/>
      <c r="DKP109" s="291"/>
      <c r="DKQ109" s="291"/>
      <c r="DKR109" s="291"/>
      <c r="DKS109" s="291"/>
      <c r="DKT109" s="291"/>
      <c r="DKU109" s="291"/>
      <c r="DKV109" s="291"/>
      <c r="DKW109" s="291"/>
      <c r="DKX109" s="291"/>
      <c r="DKY109" s="291"/>
      <c r="DKZ109" s="291"/>
      <c r="DLA109" s="291"/>
      <c r="DLB109" s="291"/>
      <c r="DLC109" s="291"/>
      <c r="DLD109" s="291"/>
      <c r="DLE109" s="291"/>
      <c r="DLF109" s="291"/>
      <c r="DLG109" s="291"/>
      <c r="DLH109" s="291"/>
      <c r="DLI109" s="291"/>
      <c r="DLJ109" s="291"/>
      <c r="DLK109" s="291"/>
      <c r="DLL109" s="291"/>
      <c r="DLM109" s="291"/>
      <c r="DLN109" s="291"/>
      <c r="DLO109" s="291"/>
      <c r="DLP109" s="291"/>
      <c r="DLQ109" s="291"/>
      <c r="DLR109" s="291"/>
      <c r="DLS109" s="291"/>
      <c r="DLT109" s="291"/>
      <c r="DLU109" s="291"/>
      <c r="DLV109" s="291"/>
      <c r="DLW109" s="291"/>
      <c r="DLX109" s="291"/>
      <c r="DLY109" s="291"/>
      <c r="DLZ109" s="291"/>
      <c r="DMA109" s="291"/>
      <c r="DMB109" s="291"/>
      <c r="DMC109" s="291"/>
      <c r="DMD109" s="291"/>
      <c r="DME109" s="291"/>
      <c r="DMF109" s="291"/>
      <c r="DMG109" s="291"/>
      <c r="DMH109" s="291"/>
      <c r="DMI109" s="291"/>
      <c r="DMJ109" s="291"/>
      <c r="DMK109" s="291"/>
      <c r="DML109" s="291"/>
      <c r="DMM109" s="291"/>
      <c r="DMN109" s="291"/>
      <c r="DMO109" s="291"/>
      <c r="DMP109" s="291"/>
      <c r="DMQ109" s="291"/>
      <c r="DMR109" s="291"/>
      <c r="DMS109" s="291"/>
      <c r="DMT109" s="291"/>
      <c r="DMU109" s="291"/>
      <c r="DMV109" s="291"/>
      <c r="DMW109" s="291"/>
      <c r="DMX109" s="291"/>
      <c r="DMY109" s="291"/>
      <c r="DMZ109" s="291"/>
      <c r="DNA109" s="291"/>
      <c r="DNB109" s="291"/>
      <c r="DNC109" s="291"/>
      <c r="DND109" s="291"/>
      <c r="DNE109" s="291"/>
      <c r="DNF109" s="291"/>
      <c r="DNG109" s="291"/>
      <c r="DNH109" s="291"/>
      <c r="DNI109" s="291"/>
      <c r="DNJ109" s="291"/>
      <c r="DNK109" s="291"/>
      <c r="DNL109" s="291"/>
      <c r="DNM109" s="291"/>
      <c r="DNN109" s="291"/>
      <c r="DNO109" s="291"/>
      <c r="DNP109" s="291"/>
      <c r="DNQ109" s="170"/>
      <c r="DNR109" s="291"/>
      <c r="DNS109" s="291"/>
      <c r="DNT109" s="291"/>
      <c r="DNU109" s="291"/>
      <c r="DNV109" s="291"/>
      <c r="DNW109" s="291"/>
      <c r="DNX109" s="291"/>
      <c r="DNY109" s="291"/>
      <c r="DNZ109" s="291"/>
      <c r="DOA109" s="291"/>
      <c r="DOB109" s="291"/>
      <c r="DOC109" s="291"/>
      <c r="DOD109" s="291"/>
      <c r="DOE109" s="291"/>
      <c r="DOF109" s="291"/>
      <c r="DOG109" s="291"/>
      <c r="DOH109" s="291"/>
      <c r="DOI109" s="291"/>
      <c r="DOJ109" s="291"/>
      <c r="DOK109" s="291"/>
      <c r="DOL109" s="291"/>
      <c r="DOM109" s="291"/>
      <c r="DON109" s="291"/>
      <c r="DOO109" s="291"/>
      <c r="DOP109" s="291"/>
      <c r="DOQ109" s="291"/>
      <c r="DOR109" s="291"/>
      <c r="DOS109" s="291"/>
      <c r="DOT109" s="291"/>
      <c r="DOU109" s="291"/>
      <c r="DOV109" s="291"/>
      <c r="DOW109" s="291"/>
      <c r="DOX109" s="291"/>
      <c r="DOY109" s="291"/>
      <c r="DOZ109" s="291"/>
      <c r="DPA109" s="291"/>
      <c r="DPB109" s="291"/>
      <c r="DPC109" s="291"/>
      <c r="DPD109" s="291"/>
      <c r="DPE109" s="291"/>
      <c r="DPF109" s="291"/>
      <c r="DPG109" s="291"/>
      <c r="DPH109" s="291"/>
      <c r="DPI109" s="291"/>
      <c r="DPJ109" s="291"/>
      <c r="DPK109" s="291"/>
      <c r="DPL109" s="291"/>
      <c r="DPM109" s="291"/>
      <c r="DPN109" s="291"/>
      <c r="DPO109" s="291"/>
      <c r="DPP109" s="291"/>
      <c r="DPQ109" s="291"/>
      <c r="DPR109" s="291"/>
      <c r="DPS109" s="291"/>
      <c r="DPT109" s="291"/>
      <c r="DPU109" s="291"/>
      <c r="DPV109" s="291"/>
      <c r="DPW109" s="291"/>
      <c r="DPX109" s="291"/>
      <c r="DPY109" s="291"/>
      <c r="DPZ109" s="291"/>
      <c r="DQA109" s="291"/>
      <c r="DQB109" s="291"/>
      <c r="DQC109" s="291"/>
      <c r="DQD109" s="291"/>
      <c r="DQE109" s="291"/>
      <c r="DQF109" s="291"/>
      <c r="DQG109" s="291"/>
      <c r="DQH109" s="291"/>
      <c r="DQI109" s="291"/>
      <c r="DQJ109" s="291"/>
      <c r="DQK109" s="291"/>
      <c r="DQL109" s="291"/>
      <c r="DQM109" s="291"/>
      <c r="DQN109" s="291"/>
      <c r="DQO109" s="291"/>
      <c r="DQP109" s="291"/>
      <c r="DQQ109" s="291"/>
      <c r="DQR109" s="291"/>
      <c r="DQS109" s="291"/>
      <c r="DQT109" s="291"/>
      <c r="DQU109" s="291"/>
      <c r="DQV109" s="291"/>
      <c r="DQW109" s="291"/>
      <c r="DQX109" s="291"/>
      <c r="DQY109" s="291"/>
      <c r="DQZ109" s="291"/>
      <c r="DRA109" s="291"/>
      <c r="DRB109" s="291"/>
      <c r="DRC109" s="291"/>
      <c r="DRD109" s="291"/>
      <c r="DRE109" s="291"/>
      <c r="DRF109" s="291"/>
      <c r="DRG109" s="291"/>
      <c r="DRH109" s="291"/>
      <c r="DRI109" s="291"/>
      <c r="DRJ109" s="291"/>
      <c r="DRK109" s="291"/>
      <c r="DRL109" s="291"/>
      <c r="DRM109" s="291"/>
      <c r="DRN109" s="291"/>
      <c r="DRO109" s="291"/>
      <c r="DRP109" s="291"/>
      <c r="DRQ109" s="291"/>
      <c r="DRR109" s="291"/>
      <c r="DRS109" s="291"/>
      <c r="DRT109" s="291"/>
      <c r="DRU109" s="291"/>
      <c r="DRV109" s="291"/>
      <c r="DRW109" s="291"/>
      <c r="DRX109" s="291"/>
      <c r="DRY109" s="291"/>
      <c r="DRZ109" s="291"/>
      <c r="DSA109" s="291"/>
      <c r="DSB109" s="291"/>
      <c r="DSC109" s="291"/>
      <c r="DSD109" s="291"/>
      <c r="DSE109" s="291"/>
      <c r="DSF109" s="291"/>
      <c r="DSG109" s="291"/>
      <c r="DSH109" s="291"/>
      <c r="DSI109" s="291"/>
      <c r="DSJ109" s="291"/>
      <c r="DSK109" s="291"/>
      <c r="DSL109" s="291"/>
      <c r="DSM109" s="291"/>
      <c r="DSN109" s="291"/>
      <c r="DSO109" s="291"/>
      <c r="DSP109" s="291"/>
      <c r="DSQ109" s="291"/>
      <c r="DSR109" s="291"/>
      <c r="DSS109" s="291"/>
      <c r="DST109" s="291"/>
      <c r="DSU109" s="291"/>
      <c r="DSV109" s="291"/>
      <c r="DSW109" s="291"/>
      <c r="DSX109" s="291"/>
      <c r="DSY109" s="291"/>
      <c r="DSZ109" s="291"/>
      <c r="DTA109" s="291"/>
      <c r="DTB109" s="291"/>
      <c r="DTC109" s="291"/>
      <c r="DTD109" s="291"/>
      <c r="DTE109" s="291"/>
      <c r="DTF109" s="291"/>
      <c r="DTG109" s="291"/>
      <c r="DTH109" s="291"/>
      <c r="DTI109" s="291"/>
      <c r="DTJ109" s="291"/>
      <c r="DTK109" s="291"/>
      <c r="DTL109" s="291"/>
      <c r="DTM109" s="291"/>
      <c r="DTN109" s="291"/>
      <c r="DTO109" s="291"/>
      <c r="DTP109" s="291"/>
      <c r="DTQ109" s="291"/>
      <c r="DTR109" s="291"/>
      <c r="DTS109" s="291"/>
      <c r="DTT109" s="291"/>
      <c r="DTU109" s="291"/>
      <c r="DTV109" s="291"/>
      <c r="DTW109" s="291"/>
      <c r="DTX109" s="291"/>
      <c r="DTY109" s="291"/>
      <c r="DTZ109" s="291"/>
      <c r="DUA109" s="291"/>
      <c r="DUB109" s="291"/>
      <c r="DUC109" s="291"/>
      <c r="DUD109" s="291"/>
      <c r="DUE109" s="291"/>
      <c r="DUF109" s="291"/>
      <c r="DUG109" s="291"/>
      <c r="DUH109" s="291"/>
      <c r="DUI109" s="291"/>
      <c r="DUJ109" s="291"/>
      <c r="DUK109" s="291"/>
      <c r="DUL109" s="291"/>
      <c r="DUM109" s="291"/>
      <c r="DUN109" s="291"/>
      <c r="DUO109" s="291"/>
      <c r="DUP109" s="291"/>
      <c r="DUQ109" s="291"/>
      <c r="DUR109" s="291"/>
      <c r="DUS109" s="291"/>
      <c r="DUT109" s="291"/>
      <c r="DUU109" s="291"/>
      <c r="DUV109" s="291"/>
      <c r="DUW109" s="291"/>
      <c r="DUX109" s="291"/>
      <c r="DUY109" s="291"/>
      <c r="DUZ109" s="291"/>
      <c r="DVA109" s="291"/>
      <c r="DVB109" s="291"/>
      <c r="DVC109" s="291"/>
      <c r="DVD109" s="291"/>
      <c r="DVE109" s="291"/>
      <c r="DVF109" s="291"/>
      <c r="DVG109" s="291"/>
      <c r="DVH109" s="291"/>
      <c r="DVI109" s="291"/>
      <c r="DVJ109" s="291"/>
      <c r="DVK109" s="291"/>
      <c r="DVL109" s="291"/>
      <c r="DVM109" s="291"/>
      <c r="DVN109" s="291"/>
      <c r="DVO109" s="291"/>
      <c r="DVP109" s="291"/>
      <c r="DVQ109" s="291"/>
      <c r="DVR109" s="291"/>
      <c r="DVS109" s="291"/>
      <c r="DVT109" s="291"/>
      <c r="DVU109" s="291"/>
      <c r="DVV109" s="291"/>
      <c r="DVW109" s="291"/>
      <c r="DVX109" s="291"/>
      <c r="DVY109" s="291"/>
      <c r="DVZ109" s="291"/>
      <c r="DWA109" s="291"/>
      <c r="DWB109" s="291"/>
      <c r="DWC109" s="291"/>
      <c r="DWD109" s="291"/>
      <c r="DWE109" s="291"/>
      <c r="DWF109" s="291"/>
      <c r="DWG109" s="291"/>
      <c r="DWH109" s="291"/>
      <c r="DWI109" s="291"/>
      <c r="DWJ109" s="291"/>
      <c r="DWK109" s="291"/>
      <c r="DWL109" s="291"/>
      <c r="DWM109" s="291"/>
      <c r="DWN109" s="291"/>
      <c r="DWO109" s="291"/>
      <c r="DWP109" s="291"/>
      <c r="DWQ109" s="291"/>
      <c r="DWR109" s="291"/>
      <c r="DWS109" s="291"/>
      <c r="DWT109" s="291"/>
      <c r="DWU109" s="291"/>
      <c r="DWV109" s="291"/>
      <c r="DWW109" s="291"/>
      <c r="DWX109" s="291"/>
      <c r="DWY109" s="291"/>
      <c r="DWZ109" s="291"/>
      <c r="DXA109" s="291"/>
      <c r="DXB109" s="291"/>
      <c r="DXC109" s="291"/>
      <c r="DXD109" s="291"/>
      <c r="DXE109" s="291"/>
      <c r="DXF109" s="291"/>
      <c r="DXG109" s="291"/>
      <c r="DXH109" s="291"/>
      <c r="DXI109" s="291"/>
      <c r="DXJ109" s="291"/>
      <c r="DXK109" s="291"/>
      <c r="DXL109" s="291"/>
      <c r="DXM109" s="170"/>
      <c r="DXN109" s="291"/>
      <c r="DXO109" s="291"/>
      <c r="DXP109" s="291"/>
      <c r="DXQ109" s="291"/>
      <c r="DXR109" s="291"/>
      <c r="DXS109" s="291"/>
      <c r="DXT109" s="291"/>
      <c r="DXU109" s="291"/>
      <c r="DXV109" s="291"/>
      <c r="DXW109" s="291"/>
      <c r="DXX109" s="291"/>
      <c r="DXY109" s="291"/>
      <c r="DXZ109" s="291"/>
      <c r="DYA109" s="291"/>
      <c r="DYB109" s="291"/>
      <c r="DYC109" s="291"/>
      <c r="DYD109" s="291"/>
      <c r="DYE109" s="291"/>
      <c r="DYF109" s="291"/>
      <c r="DYG109" s="291"/>
      <c r="DYH109" s="291"/>
      <c r="DYI109" s="291"/>
      <c r="DYJ109" s="291"/>
      <c r="DYK109" s="291"/>
      <c r="DYL109" s="291"/>
      <c r="DYM109" s="291"/>
      <c r="DYN109" s="291"/>
      <c r="DYO109" s="291"/>
      <c r="DYP109" s="291"/>
      <c r="DYQ109" s="291"/>
      <c r="DYR109" s="291"/>
      <c r="DYS109" s="291"/>
      <c r="DYT109" s="291"/>
      <c r="DYU109" s="291"/>
      <c r="DYV109" s="291"/>
      <c r="DYW109" s="291"/>
      <c r="DYX109" s="291"/>
      <c r="DYY109" s="291"/>
      <c r="DYZ109" s="291"/>
      <c r="DZA109" s="291"/>
      <c r="DZB109" s="291"/>
      <c r="DZC109" s="291"/>
      <c r="DZD109" s="291"/>
      <c r="DZE109" s="291"/>
      <c r="DZF109" s="291"/>
      <c r="DZG109" s="291"/>
      <c r="DZH109" s="291"/>
      <c r="DZI109" s="291"/>
      <c r="DZJ109" s="291"/>
      <c r="DZK109" s="291"/>
      <c r="DZL109" s="291"/>
      <c r="DZM109" s="291"/>
      <c r="DZN109" s="291"/>
      <c r="DZO109" s="291"/>
      <c r="DZP109" s="291"/>
      <c r="DZQ109" s="291"/>
      <c r="DZR109" s="291"/>
      <c r="DZS109" s="291"/>
      <c r="DZT109" s="291"/>
      <c r="DZU109" s="291"/>
      <c r="DZV109" s="291"/>
      <c r="DZW109" s="291"/>
      <c r="DZX109" s="291"/>
      <c r="DZY109" s="291"/>
      <c r="DZZ109" s="291"/>
      <c r="EAA109" s="291"/>
      <c r="EAB109" s="291"/>
      <c r="EAC109" s="291"/>
      <c r="EAD109" s="291"/>
      <c r="EAE109" s="291"/>
      <c r="EAF109" s="291"/>
      <c r="EAG109" s="291"/>
      <c r="EAH109" s="291"/>
      <c r="EAI109" s="291"/>
      <c r="EAJ109" s="291"/>
      <c r="EAK109" s="291"/>
      <c r="EAL109" s="291"/>
      <c r="EAM109" s="291"/>
      <c r="EAN109" s="291"/>
      <c r="EAO109" s="291"/>
      <c r="EAP109" s="291"/>
      <c r="EAQ109" s="291"/>
      <c r="EAR109" s="291"/>
      <c r="EAS109" s="291"/>
      <c r="EAT109" s="291"/>
      <c r="EAU109" s="291"/>
      <c r="EAV109" s="291"/>
      <c r="EAW109" s="291"/>
      <c r="EAX109" s="291"/>
      <c r="EAY109" s="291"/>
      <c r="EAZ109" s="291"/>
      <c r="EBA109" s="291"/>
      <c r="EBB109" s="291"/>
      <c r="EBC109" s="291"/>
      <c r="EBD109" s="291"/>
      <c r="EBE109" s="291"/>
      <c r="EBF109" s="291"/>
      <c r="EBG109" s="291"/>
      <c r="EBH109" s="291"/>
      <c r="EBI109" s="291"/>
      <c r="EBJ109" s="291"/>
      <c r="EBK109" s="291"/>
      <c r="EBL109" s="291"/>
      <c r="EBM109" s="291"/>
      <c r="EBN109" s="291"/>
      <c r="EBO109" s="291"/>
      <c r="EBP109" s="291"/>
      <c r="EBQ109" s="291"/>
      <c r="EBR109" s="291"/>
      <c r="EBS109" s="291"/>
      <c r="EBT109" s="291"/>
      <c r="EBU109" s="291"/>
      <c r="EBV109" s="291"/>
      <c r="EBW109" s="291"/>
      <c r="EBX109" s="291"/>
      <c r="EBY109" s="291"/>
      <c r="EBZ109" s="291"/>
      <c r="ECA109" s="291"/>
      <c r="ECB109" s="291"/>
      <c r="ECC109" s="291"/>
      <c r="ECD109" s="291"/>
      <c r="ECE109" s="291"/>
      <c r="ECF109" s="291"/>
      <c r="ECG109" s="291"/>
      <c r="ECH109" s="291"/>
      <c r="ECI109" s="291"/>
      <c r="ECJ109" s="291"/>
      <c r="ECK109" s="291"/>
      <c r="ECL109" s="291"/>
      <c r="ECM109" s="291"/>
      <c r="ECN109" s="291"/>
      <c r="ECO109" s="291"/>
      <c r="ECP109" s="291"/>
      <c r="ECQ109" s="291"/>
      <c r="ECR109" s="291"/>
      <c r="ECS109" s="291"/>
      <c r="ECT109" s="291"/>
      <c r="ECU109" s="291"/>
      <c r="ECV109" s="291"/>
      <c r="ECW109" s="291"/>
      <c r="ECX109" s="291"/>
      <c r="ECY109" s="291"/>
      <c r="ECZ109" s="291"/>
      <c r="EDA109" s="291"/>
      <c r="EDB109" s="291"/>
      <c r="EDC109" s="291"/>
      <c r="EDD109" s="291"/>
      <c r="EDE109" s="291"/>
      <c r="EDF109" s="291"/>
      <c r="EDG109" s="291"/>
      <c r="EDH109" s="291"/>
      <c r="EDI109" s="291"/>
      <c r="EDJ109" s="291"/>
      <c r="EDK109" s="291"/>
      <c r="EDL109" s="291"/>
      <c r="EDM109" s="291"/>
      <c r="EDN109" s="291"/>
      <c r="EDO109" s="291"/>
      <c r="EDP109" s="291"/>
      <c r="EDQ109" s="291"/>
      <c r="EDR109" s="291"/>
      <c r="EDS109" s="291"/>
      <c r="EDT109" s="291"/>
      <c r="EDU109" s="291"/>
      <c r="EDV109" s="291"/>
      <c r="EDW109" s="291"/>
      <c r="EDX109" s="291"/>
      <c r="EDY109" s="291"/>
      <c r="EDZ109" s="291"/>
      <c r="EEA109" s="291"/>
      <c r="EEB109" s="291"/>
      <c r="EEC109" s="291"/>
      <c r="EED109" s="291"/>
      <c r="EEE109" s="291"/>
      <c r="EEF109" s="291"/>
      <c r="EEG109" s="291"/>
      <c r="EEH109" s="291"/>
      <c r="EEI109" s="291"/>
      <c r="EEJ109" s="291"/>
      <c r="EEK109" s="291"/>
      <c r="EEL109" s="291"/>
      <c r="EEM109" s="291"/>
      <c r="EEN109" s="291"/>
      <c r="EEO109" s="291"/>
      <c r="EEP109" s="291"/>
      <c r="EEQ109" s="291"/>
      <c r="EER109" s="291"/>
      <c r="EES109" s="291"/>
      <c r="EET109" s="291"/>
      <c r="EEU109" s="291"/>
      <c r="EEV109" s="291"/>
      <c r="EEW109" s="291"/>
      <c r="EEX109" s="291"/>
      <c r="EEY109" s="291"/>
      <c r="EEZ109" s="291"/>
      <c r="EFA109" s="291"/>
      <c r="EFB109" s="291"/>
      <c r="EFC109" s="291"/>
      <c r="EFD109" s="291"/>
      <c r="EFE109" s="291"/>
      <c r="EFF109" s="291"/>
      <c r="EFG109" s="291"/>
      <c r="EFH109" s="291"/>
      <c r="EFI109" s="291"/>
      <c r="EFJ109" s="291"/>
      <c r="EFK109" s="291"/>
      <c r="EFL109" s="291"/>
      <c r="EFM109" s="291"/>
      <c r="EFN109" s="291"/>
      <c r="EFO109" s="291"/>
      <c r="EFP109" s="291"/>
      <c r="EFQ109" s="291"/>
      <c r="EFR109" s="291"/>
      <c r="EFS109" s="291"/>
      <c r="EFT109" s="291"/>
      <c r="EFU109" s="291"/>
      <c r="EFV109" s="291"/>
      <c r="EFW109" s="291"/>
      <c r="EFX109" s="291"/>
      <c r="EFY109" s="291"/>
      <c r="EFZ109" s="291"/>
      <c r="EGA109" s="291"/>
      <c r="EGB109" s="291"/>
      <c r="EGC109" s="291"/>
      <c r="EGD109" s="291"/>
      <c r="EGE109" s="291"/>
      <c r="EGF109" s="291"/>
      <c r="EGG109" s="291"/>
      <c r="EGH109" s="291"/>
      <c r="EGI109" s="291"/>
      <c r="EGJ109" s="291"/>
      <c r="EGK109" s="291"/>
      <c r="EGL109" s="291"/>
      <c r="EGM109" s="291"/>
      <c r="EGN109" s="291"/>
      <c r="EGO109" s="291"/>
      <c r="EGP109" s="291"/>
      <c r="EGQ109" s="291"/>
      <c r="EGR109" s="291"/>
      <c r="EGS109" s="291"/>
      <c r="EGT109" s="291"/>
      <c r="EGU109" s="291"/>
      <c r="EGV109" s="291"/>
      <c r="EGW109" s="291"/>
      <c r="EGX109" s="291"/>
      <c r="EGY109" s="291"/>
      <c r="EGZ109" s="291"/>
      <c r="EHA109" s="291"/>
      <c r="EHB109" s="291"/>
      <c r="EHC109" s="291"/>
      <c r="EHD109" s="291"/>
      <c r="EHE109" s="291"/>
      <c r="EHF109" s="291"/>
      <c r="EHG109" s="291"/>
      <c r="EHH109" s="291"/>
      <c r="EHI109" s="170"/>
      <c r="EHJ109" s="291"/>
      <c r="EHK109" s="291"/>
      <c r="EHL109" s="291"/>
      <c r="EHM109" s="291"/>
      <c r="EHN109" s="291"/>
      <c r="EHO109" s="291"/>
      <c r="EHP109" s="291"/>
      <c r="EHQ109" s="291"/>
      <c r="EHR109" s="291"/>
      <c r="EHS109" s="291"/>
      <c r="EHT109" s="291"/>
      <c r="EHU109" s="291"/>
      <c r="EHV109" s="291"/>
      <c r="EHW109" s="291"/>
      <c r="EHX109" s="291"/>
      <c r="EHY109" s="291"/>
      <c r="EHZ109" s="291"/>
      <c r="EIA109" s="291"/>
      <c r="EIB109" s="291"/>
      <c r="EIC109" s="291"/>
      <c r="EID109" s="291"/>
      <c r="EIE109" s="291"/>
      <c r="EIF109" s="291"/>
      <c r="EIG109" s="291"/>
      <c r="EIH109" s="291"/>
      <c r="EII109" s="291"/>
      <c r="EIJ109" s="291"/>
      <c r="EIK109" s="291"/>
      <c r="EIL109" s="291"/>
      <c r="EIM109" s="291"/>
      <c r="EIN109" s="291"/>
      <c r="EIO109" s="291"/>
      <c r="EIP109" s="291"/>
      <c r="EIQ109" s="291"/>
      <c r="EIR109" s="291"/>
      <c r="EIS109" s="291"/>
      <c r="EIT109" s="291"/>
      <c r="EIU109" s="291"/>
      <c r="EIV109" s="291"/>
      <c r="EIW109" s="291"/>
      <c r="EIX109" s="291"/>
      <c r="EIY109" s="291"/>
      <c r="EIZ109" s="291"/>
      <c r="EJA109" s="291"/>
      <c r="EJB109" s="291"/>
      <c r="EJC109" s="291"/>
      <c r="EJD109" s="291"/>
      <c r="EJE109" s="291"/>
      <c r="EJF109" s="291"/>
      <c r="EJG109" s="291"/>
      <c r="EJH109" s="291"/>
      <c r="EJI109" s="291"/>
      <c r="EJJ109" s="291"/>
      <c r="EJK109" s="291"/>
      <c r="EJL109" s="291"/>
      <c r="EJM109" s="291"/>
      <c r="EJN109" s="291"/>
      <c r="EJO109" s="291"/>
      <c r="EJP109" s="291"/>
      <c r="EJQ109" s="291"/>
      <c r="EJR109" s="291"/>
      <c r="EJS109" s="291"/>
      <c r="EJT109" s="291"/>
      <c r="EJU109" s="291"/>
      <c r="EJV109" s="291"/>
      <c r="EJW109" s="291"/>
      <c r="EJX109" s="291"/>
      <c r="EJY109" s="291"/>
      <c r="EJZ109" s="291"/>
      <c r="EKA109" s="291"/>
      <c r="EKB109" s="291"/>
      <c r="EKC109" s="291"/>
      <c r="EKD109" s="291"/>
      <c r="EKE109" s="291"/>
      <c r="EKF109" s="291"/>
      <c r="EKG109" s="291"/>
      <c r="EKH109" s="291"/>
      <c r="EKI109" s="291"/>
      <c r="EKJ109" s="291"/>
      <c r="EKK109" s="291"/>
      <c r="EKL109" s="291"/>
      <c r="EKM109" s="291"/>
      <c r="EKN109" s="291"/>
      <c r="EKO109" s="291"/>
      <c r="EKP109" s="291"/>
      <c r="EKQ109" s="291"/>
      <c r="EKR109" s="291"/>
      <c r="EKS109" s="291"/>
      <c r="EKT109" s="291"/>
      <c r="EKU109" s="291"/>
      <c r="EKV109" s="291"/>
      <c r="EKW109" s="291"/>
      <c r="EKX109" s="291"/>
      <c r="EKY109" s="291"/>
      <c r="EKZ109" s="291"/>
      <c r="ELA109" s="291"/>
      <c r="ELB109" s="291"/>
      <c r="ELC109" s="291"/>
      <c r="ELD109" s="291"/>
      <c r="ELE109" s="291"/>
      <c r="ELF109" s="291"/>
      <c r="ELG109" s="291"/>
      <c r="ELH109" s="291"/>
      <c r="ELI109" s="291"/>
      <c r="ELJ109" s="291"/>
      <c r="ELK109" s="291"/>
      <c r="ELL109" s="291"/>
      <c r="ELM109" s="291"/>
      <c r="ELN109" s="291"/>
      <c r="ELO109" s="291"/>
      <c r="ELP109" s="291"/>
      <c r="ELQ109" s="291"/>
      <c r="ELR109" s="291"/>
      <c r="ELS109" s="291"/>
      <c r="ELT109" s="291"/>
      <c r="ELU109" s="291"/>
      <c r="ELV109" s="291"/>
      <c r="ELW109" s="291"/>
      <c r="ELX109" s="291"/>
      <c r="ELY109" s="291"/>
      <c r="ELZ109" s="291"/>
      <c r="EMA109" s="291"/>
      <c r="EMB109" s="291"/>
      <c r="EMC109" s="291"/>
      <c r="EMD109" s="291"/>
      <c r="EME109" s="291"/>
      <c r="EMF109" s="291"/>
      <c r="EMG109" s="291"/>
      <c r="EMH109" s="291"/>
      <c r="EMI109" s="291"/>
      <c r="EMJ109" s="291"/>
      <c r="EMK109" s="291"/>
      <c r="EML109" s="291"/>
      <c r="EMM109" s="291"/>
      <c r="EMN109" s="291"/>
      <c r="EMO109" s="291"/>
      <c r="EMP109" s="291"/>
      <c r="EMQ109" s="291"/>
      <c r="EMR109" s="291"/>
      <c r="EMS109" s="291"/>
      <c r="EMT109" s="291"/>
      <c r="EMU109" s="291"/>
      <c r="EMV109" s="291"/>
      <c r="EMW109" s="291"/>
      <c r="EMX109" s="291"/>
      <c r="EMY109" s="291"/>
      <c r="EMZ109" s="291"/>
      <c r="ENA109" s="291"/>
      <c r="ENB109" s="291"/>
      <c r="ENC109" s="291"/>
      <c r="END109" s="291"/>
      <c r="ENE109" s="291"/>
      <c r="ENF109" s="291"/>
      <c r="ENG109" s="291"/>
      <c r="ENH109" s="291"/>
      <c r="ENI109" s="291"/>
      <c r="ENJ109" s="291"/>
      <c r="ENK109" s="291"/>
      <c r="ENL109" s="291"/>
      <c r="ENM109" s="291"/>
      <c r="ENN109" s="291"/>
      <c r="ENO109" s="291"/>
      <c r="ENP109" s="291"/>
      <c r="ENQ109" s="291"/>
      <c r="ENR109" s="291"/>
      <c r="ENS109" s="291"/>
      <c r="ENT109" s="291"/>
      <c r="ENU109" s="291"/>
      <c r="ENV109" s="291"/>
      <c r="ENW109" s="291"/>
      <c r="ENX109" s="291"/>
      <c r="ENY109" s="291"/>
      <c r="ENZ109" s="291"/>
      <c r="EOA109" s="291"/>
      <c r="EOB109" s="291"/>
      <c r="EOC109" s="291"/>
      <c r="EOD109" s="291"/>
      <c r="EOE109" s="291"/>
      <c r="EOF109" s="291"/>
      <c r="EOG109" s="291"/>
      <c r="EOH109" s="291"/>
      <c r="EOI109" s="291"/>
      <c r="EOJ109" s="291"/>
      <c r="EOK109" s="291"/>
      <c r="EOL109" s="291"/>
      <c r="EOM109" s="291"/>
      <c r="EON109" s="291"/>
      <c r="EOO109" s="291"/>
      <c r="EOP109" s="291"/>
      <c r="EOQ109" s="291"/>
      <c r="EOR109" s="291"/>
      <c r="EOS109" s="291"/>
      <c r="EOT109" s="291"/>
      <c r="EOU109" s="291"/>
      <c r="EOV109" s="291"/>
      <c r="EOW109" s="291"/>
      <c r="EOX109" s="291"/>
      <c r="EOY109" s="291"/>
      <c r="EOZ109" s="291"/>
      <c r="EPA109" s="291"/>
      <c r="EPB109" s="291"/>
      <c r="EPC109" s="291"/>
      <c r="EPD109" s="291"/>
      <c r="EPE109" s="291"/>
      <c r="EPF109" s="291"/>
      <c r="EPG109" s="291"/>
      <c r="EPH109" s="291"/>
      <c r="EPI109" s="291"/>
      <c r="EPJ109" s="291"/>
      <c r="EPK109" s="291"/>
      <c r="EPL109" s="291"/>
      <c r="EPM109" s="291"/>
      <c r="EPN109" s="291"/>
      <c r="EPO109" s="291"/>
      <c r="EPP109" s="291"/>
      <c r="EPQ109" s="291"/>
      <c r="EPR109" s="291"/>
      <c r="EPS109" s="291"/>
      <c r="EPT109" s="291"/>
      <c r="EPU109" s="291"/>
      <c r="EPV109" s="291"/>
      <c r="EPW109" s="291"/>
      <c r="EPX109" s="291"/>
      <c r="EPY109" s="291"/>
      <c r="EPZ109" s="291"/>
      <c r="EQA109" s="291"/>
      <c r="EQB109" s="291"/>
      <c r="EQC109" s="291"/>
      <c r="EQD109" s="291"/>
      <c r="EQE109" s="291"/>
      <c r="EQF109" s="291"/>
      <c r="EQG109" s="291"/>
      <c r="EQH109" s="291"/>
      <c r="EQI109" s="291"/>
      <c r="EQJ109" s="291"/>
      <c r="EQK109" s="291"/>
      <c r="EQL109" s="291"/>
      <c r="EQM109" s="291"/>
      <c r="EQN109" s="291"/>
      <c r="EQO109" s="291"/>
      <c r="EQP109" s="291"/>
      <c r="EQQ109" s="291"/>
      <c r="EQR109" s="291"/>
      <c r="EQS109" s="291"/>
      <c r="EQT109" s="291"/>
      <c r="EQU109" s="291"/>
      <c r="EQV109" s="291"/>
      <c r="EQW109" s="291"/>
      <c r="EQX109" s="291"/>
      <c r="EQY109" s="291"/>
      <c r="EQZ109" s="291"/>
      <c r="ERA109" s="291"/>
      <c r="ERB109" s="291"/>
      <c r="ERC109" s="291"/>
      <c r="ERD109" s="291"/>
      <c r="ERE109" s="170"/>
      <c r="ERF109" s="291"/>
      <c r="ERG109" s="291"/>
      <c r="ERH109" s="291"/>
      <c r="ERI109" s="291"/>
      <c r="ERJ109" s="291"/>
      <c r="ERK109" s="291"/>
      <c r="ERL109" s="291"/>
      <c r="ERM109" s="291"/>
      <c r="ERN109" s="291"/>
      <c r="ERO109" s="291"/>
      <c r="ERP109" s="291"/>
      <c r="ERQ109" s="291"/>
      <c r="ERR109" s="291"/>
      <c r="ERS109" s="291"/>
      <c r="ERT109" s="291"/>
      <c r="ERU109" s="291"/>
      <c r="ERV109" s="291"/>
      <c r="ERW109" s="291"/>
      <c r="ERX109" s="291"/>
      <c r="ERY109" s="291"/>
      <c r="ERZ109" s="291"/>
      <c r="ESA109" s="291"/>
      <c r="ESB109" s="291"/>
      <c r="ESC109" s="291"/>
      <c r="ESD109" s="291"/>
      <c r="ESE109" s="291"/>
      <c r="ESF109" s="291"/>
      <c r="ESG109" s="291"/>
      <c r="ESH109" s="291"/>
      <c r="ESI109" s="291"/>
      <c r="ESJ109" s="291"/>
      <c r="ESK109" s="291"/>
      <c r="ESL109" s="291"/>
      <c r="ESM109" s="291"/>
      <c r="ESN109" s="291"/>
      <c r="ESO109" s="291"/>
      <c r="ESP109" s="291"/>
      <c r="ESQ109" s="291"/>
      <c r="ESR109" s="291"/>
      <c r="ESS109" s="291"/>
      <c r="EST109" s="291"/>
      <c r="ESU109" s="291"/>
      <c r="ESV109" s="291"/>
      <c r="ESW109" s="291"/>
      <c r="ESX109" s="291"/>
      <c r="ESY109" s="291"/>
      <c r="ESZ109" s="291"/>
      <c r="ETA109" s="291"/>
      <c r="ETB109" s="291"/>
      <c r="ETC109" s="291"/>
      <c r="ETD109" s="291"/>
      <c r="ETE109" s="291"/>
      <c r="ETF109" s="291"/>
      <c r="ETG109" s="291"/>
      <c r="ETH109" s="291"/>
      <c r="ETI109" s="291"/>
      <c r="ETJ109" s="291"/>
      <c r="ETK109" s="291"/>
      <c r="ETL109" s="291"/>
      <c r="ETM109" s="291"/>
      <c r="ETN109" s="291"/>
      <c r="ETO109" s="291"/>
      <c r="ETP109" s="291"/>
      <c r="ETQ109" s="291"/>
      <c r="ETR109" s="291"/>
      <c r="ETS109" s="291"/>
      <c r="ETT109" s="291"/>
      <c r="ETU109" s="291"/>
      <c r="ETV109" s="291"/>
      <c r="ETW109" s="291"/>
      <c r="ETX109" s="291"/>
      <c r="ETY109" s="291"/>
      <c r="ETZ109" s="291"/>
      <c r="EUA109" s="291"/>
      <c r="EUB109" s="291"/>
      <c r="EUC109" s="291"/>
      <c r="EUD109" s="291"/>
      <c r="EUE109" s="291"/>
      <c r="EUF109" s="291"/>
      <c r="EUG109" s="291"/>
      <c r="EUH109" s="291"/>
      <c r="EUI109" s="291"/>
      <c r="EUJ109" s="291"/>
      <c r="EUK109" s="291"/>
      <c r="EUL109" s="291"/>
      <c r="EUM109" s="291"/>
      <c r="EUN109" s="291"/>
      <c r="EUO109" s="291"/>
      <c r="EUP109" s="291"/>
      <c r="EUQ109" s="291"/>
      <c r="EUR109" s="291"/>
      <c r="EUS109" s="291"/>
      <c r="EUT109" s="291"/>
      <c r="EUU109" s="291"/>
      <c r="EUV109" s="291"/>
      <c r="EUW109" s="291"/>
      <c r="EUX109" s="291"/>
      <c r="EUY109" s="291"/>
      <c r="EUZ109" s="291"/>
      <c r="EVA109" s="291"/>
      <c r="EVB109" s="291"/>
      <c r="EVC109" s="291"/>
      <c r="EVD109" s="291"/>
      <c r="EVE109" s="291"/>
      <c r="EVF109" s="291"/>
      <c r="EVG109" s="291"/>
      <c r="EVH109" s="291"/>
      <c r="EVI109" s="291"/>
      <c r="EVJ109" s="291"/>
      <c r="EVK109" s="291"/>
      <c r="EVL109" s="291"/>
      <c r="EVM109" s="291"/>
      <c r="EVN109" s="291"/>
      <c r="EVO109" s="291"/>
      <c r="EVP109" s="291"/>
      <c r="EVQ109" s="291"/>
      <c r="EVR109" s="291"/>
      <c r="EVS109" s="291"/>
      <c r="EVT109" s="291"/>
      <c r="EVU109" s="291"/>
      <c r="EVV109" s="291"/>
      <c r="EVW109" s="291"/>
      <c r="EVX109" s="291"/>
      <c r="EVY109" s="291"/>
      <c r="EVZ109" s="291"/>
      <c r="EWA109" s="291"/>
      <c r="EWB109" s="291"/>
      <c r="EWC109" s="291"/>
      <c r="EWD109" s="291"/>
      <c r="EWE109" s="291"/>
      <c r="EWF109" s="291"/>
      <c r="EWG109" s="291"/>
      <c r="EWH109" s="291"/>
      <c r="EWI109" s="291"/>
      <c r="EWJ109" s="291"/>
      <c r="EWK109" s="291"/>
      <c r="EWL109" s="291"/>
      <c r="EWM109" s="291"/>
      <c r="EWN109" s="291"/>
      <c r="EWO109" s="291"/>
      <c r="EWP109" s="291"/>
      <c r="EWQ109" s="291"/>
      <c r="EWR109" s="291"/>
      <c r="EWS109" s="291"/>
      <c r="EWT109" s="291"/>
      <c r="EWU109" s="291"/>
      <c r="EWV109" s="291"/>
      <c r="EWW109" s="291"/>
      <c r="EWX109" s="291"/>
      <c r="EWY109" s="291"/>
      <c r="EWZ109" s="291"/>
      <c r="EXA109" s="291"/>
      <c r="EXB109" s="291"/>
      <c r="EXC109" s="291"/>
      <c r="EXD109" s="291"/>
      <c r="EXE109" s="291"/>
      <c r="EXF109" s="291"/>
      <c r="EXG109" s="291"/>
      <c r="EXH109" s="291"/>
      <c r="EXI109" s="291"/>
      <c r="EXJ109" s="291"/>
      <c r="EXK109" s="291"/>
      <c r="EXL109" s="291"/>
      <c r="EXM109" s="291"/>
      <c r="EXN109" s="291"/>
      <c r="EXO109" s="291"/>
      <c r="EXP109" s="291"/>
      <c r="EXQ109" s="291"/>
      <c r="EXR109" s="291"/>
      <c r="EXS109" s="291"/>
      <c r="EXT109" s="291"/>
      <c r="EXU109" s="291"/>
      <c r="EXV109" s="291"/>
      <c r="EXW109" s="291"/>
      <c r="EXX109" s="291"/>
      <c r="EXY109" s="291"/>
      <c r="EXZ109" s="291"/>
      <c r="EYA109" s="291"/>
      <c r="EYB109" s="291"/>
      <c r="EYC109" s="291"/>
      <c r="EYD109" s="291"/>
      <c r="EYE109" s="291"/>
      <c r="EYF109" s="291"/>
      <c r="EYG109" s="291"/>
      <c r="EYH109" s="291"/>
      <c r="EYI109" s="291"/>
      <c r="EYJ109" s="291"/>
      <c r="EYK109" s="291"/>
      <c r="EYL109" s="291"/>
      <c r="EYM109" s="291"/>
      <c r="EYN109" s="291"/>
      <c r="EYO109" s="291"/>
      <c r="EYP109" s="291"/>
      <c r="EYQ109" s="291"/>
      <c r="EYR109" s="291"/>
      <c r="EYS109" s="291"/>
      <c r="EYT109" s="291"/>
      <c r="EYU109" s="291"/>
      <c r="EYV109" s="291"/>
      <c r="EYW109" s="291"/>
      <c r="EYX109" s="291"/>
      <c r="EYY109" s="291"/>
      <c r="EYZ109" s="291"/>
      <c r="EZA109" s="291"/>
      <c r="EZB109" s="291"/>
      <c r="EZC109" s="291"/>
      <c r="EZD109" s="291"/>
      <c r="EZE109" s="291"/>
      <c r="EZF109" s="291"/>
      <c r="EZG109" s="291"/>
      <c r="EZH109" s="291"/>
      <c r="EZI109" s="291"/>
      <c r="EZJ109" s="291"/>
      <c r="EZK109" s="291"/>
      <c r="EZL109" s="291"/>
      <c r="EZM109" s="291"/>
      <c r="EZN109" s="291"/>
      <c r="EZO109" s="291"/>
      <c r="EZP109" s="291"/>
      <c r="EZQ109" s="291"/>
      <c r="EZR109" s="291"/>
      <c r="EZS109" s="291"/>
      <c r="EZT109" s="291"/>
      <c r="EZU109" s="291"/>
      <c r="EZV109" s="291"/>
      <c r="EZW109" s="291"/>
      <c r="EZX109" s="291"/>
      <c r="EZY109" s="291"/>
      <c r="EZZ109" s="291"/>
      <c r="FAA109" s="291"/>
      <c r="FAB109" s="291"/>
      <c r="FAC109" s="291"/>
      <c r="FAD109" s="291"/>
      <c r="FAE109" s="291"/>
      <c r="FAF109" s="291"/>
      <c r="FAG109" s="291"/>
      <c r="FAH109" s="291"/>
      <c r="FAI109" s="291"/>
      <c r="FAJ109" s="291"/>
      <c r="FAK109" s="291"/>
      <c r="FAL109" s="291"/>
      <c r="FAM109" s="291"/>
      <c r="FAN109" s="291"/>
      <c r="FAO109" s="291"/>
      <c r="FAP109" s="291"/>
      <c r="FAQ109" s="291"/>
      <c r="FAR109" s="291"/>
      <c r="FAS109" s="291"/>
      <c r="FAT109" s="291"/>
      <c r="FAU109" s="291"/>
      <c r="FAV109" s="291"/>
      <c r="FAW109" s="291"/>
      <c r="FAX109" s="291"/>
      <c r="FAY109" s="291"/>
      <c r="FAZ109" s="291"/>
      <c r="FBA109" s="170"/>
      <c r="FBB109" s="291"/>
      <c r="FBC109" s="291"/>
      <c r="FBD109" s="291"/>
      <c r="FBE109" s="291"/>
      <c r="FBF109" s="291"/>
      <c r="FBG109" s="291"/>
      <c r="FBH109" s="291"/>
      <c r="FBI109" s="291"/>
      <c r="FBJ109" s="291"/>
      <c r="FBK109" s="291"/>
      <c r="FBL109" s="291"/>
      <c r="FBM109" s="291"/>
      <c r="FBN109" s="291"/>
      <c r="FBO109" s="291"/>
      <c r="FBP109" s="291"/>
      <c r="FBQ109" s="291"/>
      <c r="FBR109" s="291"/>
      <c r="FBS109" s="291"/>
      <c r="FBT109" s="291"/>
      <c r="FBU109" s="291"/>
      <c r="FBV109" s="291"/>
      <c r="FBW109" s="291"/>
      <c r="FBX109" s="291"/>
      <c r="FBY109" s="291"/>
      <c r="FBZ109" s="291"/>
      <c r="FCA109" s="291"/>
      <c r="FCB109" s="291"/>
      <c r="FCC109" s="291"/>
      <c r="FCD109" s="291"/>
      <c r="FCE109" s="291"/>
      <c r="FCF109" s="291"/>
      <c r="FCG109" s="291"/>
      <c r="FCH109" s="291"/>
      <c r="FCI109" s="291"/>
      <c r="FCJ109" s="291"/>
      <c r="FCK109" s="291"/>
      <c r="FCL109" s="291"/>
      <c r="FCM109" s="291"/>
      <c r="FCN109" s="291"/>
      <c r="FCO109" s="291"/>
      <c r="FCP109" s="291"/>
      <c r="FCQ109" s="291"/>
      <c r="FCR109" s="291"/>
      <c r="FCS109" s="291"/>
      <c r="FCT109" s="291"/>
      <c r="FCU109" s="291"/>
      <c r="FCV109" s="291"/>
      <c r="FCW109" s="291"/>
      <c r="FCX109" s="291"/>
      <c r="FCY109" s="291"/>
      <c r="FCZ109" s="291"/>
      <c r="FDA109" s="291"/>
      <c r="FDB109" s="291"/>
      <c r="FDC109" s="291"/>
      <c r="FDD109" s="291"/>
      <c r="FDE109" s="291"/>
      <c r="FDF109" s="291"/>
      <c r="FDG109" s="291"/>
      <c r="FDH109" s="291"/>
      <c r="FDI109" s="291"/>
      <c r="FDJ109" s="291"/>
      <c r="FDK109" s="291"/>
      <c r="FDL109" s="291"/>
      <c r="FDM109" s="291"/>
      <c r="FDN109" s="291"/>
      <c r="FDO109" s="291"/>
      <c r="FDP109" s="291"/>
      <c r="FDQ109" s="291"/>
      <c r="FDR109" s="291"/>
      <c r="FDS109" s="291"/>
      <c r="FDT109" s="291"/>
      <c r="FDU109" s="291"/>
      <c r="FDV109" s="291"/>
      <c r="FDW109" s="291"/>
      <c r="FDX109" s="291"/>
      <c r="FDY109" s="291"/>
      <c r="FDZ109" s="291"/>
      <c r="FEA109" s="291"/>
      <c r="FEB109" s="291"/>
      <c r="FEC109" s="291"/>
      <c r="FED109" s="291"/>
      <c r="FEE109" s="291"/>
      <c r="FEF109" s="291"/>
      <c r="FEG109" s="291"/>
      <c r="FEH109" s="291"/>
      <c r="FEI109" s="291"/>
      <c r="FEJ109" s="291"/>
      <c r="FEK109" s="291"/>
      <c r="FEL109" s="291"/>
      <c r="FEM109" s="291"/>
      <c r="FEN109" s="291"/>
      <c r="FEO109" s="291"/>
      <c r="FEP109" s="291"/>
      <c r="FEQ109" s="291"/>
      <c r="FER109" s="291"/>
      <c r="FES109" s="291"/>
      <c r="FET109" s="291"/>
      <c r="FEU109" s="291"/>
      <c r="FEV109" s="291"/>
      <c r="FEW109" s="291"/>
      <c r="FEX109" s="291"/>
      <c r="FEY109" s="291"/>
      <c r="FEZ109" s="291"/>
      <c r="FFA109" s="291"/>
      <c r="FFB109" s="291"/>
      <c r="FFC109" s="291"/>
      <c r="FFD109" s="291"/>
      <c r="FFE109" s="291"/>
      <c r="FFF109" s="291"/>
      <c r="FFG109" s="291"/>
      <c r="FFH109" s="291"/>
      <c r="FFI109" s="291"/>
      <c r="FFJ109" s="291"/>
      <c r="FFK109" s="291"/>
      <c r="FFL109" s="291"/>
      <c r="FFM109" s="291"/>
      <c r="FFN109" s="291"/>
      <c r="FFO109" s="291"/>
      <c r="FFP109" s="291"/>
      <c r="FFQ109" s="291"/>
      <c r="FFR109" s="291"/>
      <c r="FFS109" s="291"/>
      <c r="FFT109" s="291"/>
      <c r="FFU109" s="291"/>
      <c r="FFV109" s="291"/>
      <c r="FFW109" s="291"/>
      <c r="FFX109" s="291"/>
      <c r="FFY109" s="291"/>
      <c r="FFZ109" s="291"/>
      <c r="FGA109" s="291"/>
      <c r="FGB109" s="291"/>
      <c r="FGC109" s="291"/>
      <c r="FGD109" s="291"/>
      <c r="FGE109" s="291"/>
      <c r="FGF109" s="291"/>
      <c r="FGG109" s="291"/>
      <c r="FGH109" s="291"/>
      <c r="FGI109" s="291"/>
      <c r="FGJ109" s="291"/>
      <c r="FGK109" s="291"/>
      <c r="FGL109" s="291"/>
      <c r="FGM109" s="291"/>
      <c r="FGN109" s="291"/>
      <c r="FGO109" s="291"/>
      <c r="FGP109" s="291"/>
      <c r="FGQ109" s="291"/>
      <c r="FGR109" s="291"/>
      <c r="FGS109" s="291"/>
      <c r="FGT109" s="291"/>
      <c r="FGU109" s="291"/>
      <c r="FGV109" s="291"/>
      <c r="FGW109" s="291"/>
      <c r="FGX109" s="291"/>
      <c r="FGY109" s="291"/>
      <c r="FGZ109" s="291"/>
      <c r="FHA109" s="291"/>
      <c r="FHB109" s="291"/>
      <c r="FHC109" s="291"/>
      <c r="FHD109" s="291"/>
      <c r="FHE109" s="291"/>
      <c r="FHF109" s="291"/>
      <c r="FHG109" s="291"/>
      <c r="FHH109" s="291"/>
      <c r="FHI109" s="291"/>
      <c r="FHJ109" s="291"/>
      <c r="FHK109" s="291"/>
      <c r="FHL109" s="291"/>
      <c r="FHM109" s="291"/>
      <c r="FHN109" s="291"/>
      <c r="FHO109" s="291"/>
      <c r="FHP109" s="291"/>
      <c r="FHQ109" s="291"/>
      <c r="FHR109" s="291"/>
      <c r="FHS109" s="291"/>
      <c r="FHT109" s="291"/>
      <c r="FHU109" s="291"/>
      <c r="FHV109" s="291"/>
      <c r="FHW109" s="291"/>
      <c r="FHX109" s="291"/>
      <c r="FHY109" s="291"/>
      <c r="FHZ109" s="291"/>
      <c r="FIA109" s="291"/>
      <c r="FIB109" s="291"/>
      <c r="FIC109" s="291"/>
      <c r="FID109" s="291"/>
      <c r="FIE109" s="291"/>
      <c r="FIF109" s="291"/>
      <c r="FIG109" s="291"/>
      <c r="FIH109" s="291"/>
      <c r="FII109" s="291"/>
      <c r="FIJ109" s="291"/>
      <c r="FIK109" s="291"/>
      <c r="FIL109" s="291"/>
      <c r="FIM109" s="291"/>
      <c r="FIN109" s="291"/>
      <c r="FIO109" s="291"/>
      <c r="FIP109" s="291"/>
      <c r="FIQ109" s="291"/>
      <c r="FIR109" s="291"/>
      <c r="FIS109" s="291"/>
      <c r="FIT109" s="291"/>
      <c r="FIU109" s="291"/>
      <c r="FIV109" s="291"/>
      <c r="FIW109" s="291"/>
      <c r="FIX109" s="291"/>
      <c r="FIY109" s="291"/>
      <c r="FIZ109" s="291"/>
      <c r="FJA109" s="291"/>
      <c r="FJB109" s="291"/>
      <c r="FJC109" s="291"/>
      <c r="FJD109" s="291"/>
      <c r="FJE109" s="291"/>
      <c r="FJF109" s="291"/>
      <c r="FJG109" s="291"/>
      <c r="FJH109" s="291"/>
      <c r="FJI109" s="291"/>
      <c r="FJJ109" s="291"/>
      <c r="FJK109" s="291"/>
      <c r="FJL109" s="291"/>
      <c r="FJM109" s="291"/>
      <c r="FJN109" s="291"/>
      <c r="FJO109" s="291"/>
      <c r="FJP109" s="291"/>
      <c r="FJQ109" s="291"/>
      <c r="FJR109" s="291"/>
      <c r="FJS109" s="291"/>
      <c r="FJT109" s="291"/>
      <c r="FJU109" s="291"/>
      <c r="FJV109" s="291"/>
      <c r="FJW109" s="291"/>
      <c r="FJX109" s="291"/>
      <c r="FJY109" s="291"/>
      <c r="FJZ109" s="291"/>
      <c r="FKA109" s="291"/>
      <c r="FKB109" s="291"/>
      <c r="FKC109" s="291"/>
      <c r="FKD109" s="291"/>
      <c r="FKE109" s="291"/>
      <c r="FKF109" s="291"/>
      <c r="FKG109" s="291"/>
      <c r="FKH109" s="291"/>
      <c r="FKI109" s="291"/>
      <c r="FKJ109" s="291"/>
      <c r="FKK109" s="291"/>
      <c r="FKL109" s="291"/>
      <c r="FKM109" s="291"/>
      <c r="FKN109" s="291"/>
      <c r="FKO109" s="291"/>
      <c r="FKP109" s="291"/>
      <c r="FKQ109" s="291"/>
      <c r="FKR109" s="291"/>
      <c r="FKS109" s="291"/>
      <c r="FKT109" s="291"/>
      <c r="FKU109" s="291"/>
      <c r="FKV109" s="291"/>
      <c r="FKW109" s="170"/>
      <c r="FKX109" s="291"/>
      <c r="FKY109" s="291"/>
      <c r="FKZ109" s="291"/>
      <c r="FLA109" s="291"/>
      <c r="FLB109" s="291"/>
      <c r="FLC109" s="291"/>
      <c r="FLD109" s="291"/>
      <c r="FLE109" s="291"/>
      <c r="FLF109" s="291"/>
      <c r="FLG109" s="291"/>
      <c r="FLH109" s="291"/>
      <c r="FLI109" s="291"/>
      <c r="FLJ109" s="291"/>
      <c r="FLK109" s="291"/>
      <c r="FLL109" s="291"/>
      <c r="FLM109" s="291"/>
      <c r="FLN109" s="291"/>
      <c r="FLO109" s="291"/>
      <c r="FLP109" s="291"/>
      <c r="FLQ109" s="291"/>
      <c r="FLR109" s="291"/>
      <c r="FLS109" s="291"/>
      <c r="FLT109" s="291"/>
      <c r="FLU109" s="291"/>
      <c r="FLV109" s="291"/>
      <c r="FLW109" s="291"/>
      <c r="FLX109" s="291"/>
      <c r="FLY109" s="291"/>
      <c r="FLZ109" s="291"/>
      <c r="FMA109" s="291"/>
      <c r="FMB109" s="291"/>
      <c r="FMC109" s="291"/>
      <c r="FMD109" s="291"/>
      <c r="FME109" s="291"/>
      <c r="FMF109" s="291"/>
      <c r="FMG109" s="291"/>
      <c r="FMH109" s="291"/>
      <c r="FMI109" s="291"/>
      <c r="FMJ109" s="291"/>
      <c r="FMK109" s="291"/>
      <c r="FML109" s="291"/>
      <c r="FMM109" s="291"/>
      <c r="FMN109" s="291"/>
      <c r="FMO109" s="291"/>
      <c r="FMP109" s="291"/>
      <c r="FMQ109" s="291"/>
      <c r="FMR109" s="291"/>
      <c r="FMS109" s="291"/>
      <c r="FMT109" s="291"/>
      <c r="FMU109" s="291"/>
      <c r="FMV109" s="291"/>
      <c r="FMW109" s="291"/>
      <c r="FMX109" s="291"/>
      <c r="FMY109" s="291"/>
      <c r="FMZ109" s="291"/>
      <c r="FNA109" s="291"/>
      <c r="FNB109" s="291"/>
      <c r="FNC109" s="291"/>
      <c r="FND109" s="291"/>
      <c r="FNE109" s="291"/>
      <c r="FNF109" s="291"/>
      <c r="FNG109" s="291"/>
      <c r="FNH109" s="291"/>
      <c r="FNI109" s="291"/>
      <c r="FNJ109" s="291"/>
      <c r="FNK109" s="291"/>
      <c r="FNL109" s="291"/>
      <c r="FNM109" s="291"/>
      <c r="FNN109" s="291"/>
      <c r="FNO109" s="291"/>
      <c r="FNP109" s="291"/>
      <c r="FNQ109" s="291"/>
      <c r="FNR109" s="291"/>
      <c r="FNS109" s="291"/>
      <c r="FNT109" s="291"/>
      <c r="FNU109" s="291"/>
      <c r="FNV109" s="291"/>
      <c r="FNW109" s="291"/>
      <c r="FNX109" s="291"/>
      <c r="FNY109" s="291"/>
      <c r="FNZ109" s="291"/>
      <c r="FOA109" s="291"/>
      <c r="FOB109" s="291"/>
      <c r="FOC109" s="291"/>
      <c r="FOD109" s="291"/>
      <c r="FOE109" s="291"/>
      <c r="FOF109" s="291"/>
      <c r="FOG109" s="291"/>
      <c r="FOH109" s="291"/>
      <c r="FOI109" s="291"/>
      <c r="FOJ109" s="291"/>
      <c r="FOK109" s="291"/>
      <c r="FOL109" s="291"/>
      <c r="FOM109" s="291"/>
      <c r="FON109" s="291"/>
      <c r="FOO109" s="291"/>
      <c r="FOP109" s="291"/>
      <c r="FOQ109" s="291"/>
      <c r="FOR109" s="291"/>
      <c r="FOS109" s="291"/>
      <c r="FOT109" s="291"/>
      <c r="FOU109" s="291"/>
      <c r="FOV109" s="291"/>
      <c r="FOW109" s="291"/>
      <c r="FOX109" s="291"/>
      <c r="FOY109" s="291"/>
      <c r="FOZ109" s="291"/>
      <c r="FPA109" s="291"/>
      <c r="FPB109" s="291"/>
      <c r="FPC109" s="291"/>
      <c r="FPD109" s="291"/>
      <c r="FPE109" s="291"/>
      <c r="FPF109" s="291"/>
      <c r="FPG109" s="291"/>
      <c r="FPH109" s="291"/>
      <c r="FPI109" s="291"/>
      <c r="FPJ109" s="291"/>
      <c r="FPK109" s="291"/>
      <c r="FPL109" s="291"/>
      <c r="FPM109" s="291"/>
      <c r="FPN109" s="291"/>
      <c r="FPO109" s="291"/>
      <c r="FPP109" s="291"/>
      <c r="FPQ109" s="291"/>
      <c r="FPR109" s="291"/>
      <c r="FPS109" s="291"/>
      <c r="FPT109" s="291"/>
      <c r="FPU109" s="291"/>
      <c r="FPV109" s="291"/>
      <c r="FPW109" s="291"/>
      <c r="FPX109" s="291"/>
      <c r="FPY109" s="291"/>
      <c r="FPZ109" s="291"/>
      <c r="FQA109" s="291"/>
      <c r="FQB109" s="291"/>
      <c r="FQC109" s="291"/>
      <c r="FQD109" s="291"/>
      <c r="FQE109" s="291"/>
      <c r="FQF109" s="291"/>
      <c r="FQG109" s="291"/>
      <c r="FQH109" s="291"/>
      <c r="FQI109" s="291"/>
      <c r="FQJ109" s="291"/>
      <c r="FQK109" s="291"/>
      <c r="FQL109" s="291"/>
      <c r="FQM109" s="291"/>
      <c r="FQN109" s="291"/>
      <c r="FQO109" s="291"/>
      <c r="FQP109" s="291"/>
      <c r="FQQ109" s="291"/>
      <c r="FQR109" s="291"/>
      <c r="FQS109" s="291"/>
      <c r="FQT109" s="291"/>
      <c r="FQU109" s="291"/>
      <c r="FQV109" s="291"/>
      <c r="FQW109" s="291"/>
      <c r="FQX109" s="291"/>
      <c r="FQY109" s="291"/>
      <c r="FQZ109" s="291"/>
      <c r="FRA109" s="291"/>
      <c r="FRB109" s="291"/>
      <c r="FRC109" s="291"/>
      <c r="FRD109" s="291"/>
      <c r="FRE109" s="291"/>
      <c r="FRF109" s="291"/>
      <c r="FRG109" s="291"/>
      <c r="FRH109" s="291"/>
      <c r="FRI109" s="291"/>
      <c r="FRJ109" s="291"/>
      <c r="FRK109" s="291"/>
      <c r="FRL109" s="291"/>
      <c r="FRM109" s="291"/>
      <c r="FRN109" s="291"/>
      <c r="FRO109" s="291"/>
      <c r="FRP109" s="291"/>
      <c r="FRQ109" s="291"/>
      <c r="FRR109" s="291"/>
      <c r="FRS109" s="291"/>
      <c r="FRT109" s="291"/>
      <c r="FRU109" s="291"/>
      <c r="FRV109" s="291"/>
      <c r="FRW109" s="291"/>
      <c r="FRX109" s="291"/>
      <c r="FRY109" s="291"/>
      <c r="FRZ109" s="291"/>
      <c r="FSA109" s="291"/>
      <c r="FSB109" s="291"/>
      <c r="FSC109" s="291"/>
      <c r="FSD109" s="291"/>
      <c r="FSE109" s="291"/>
      <c r="FSF109" s="291"/>
      <c r="FSG109" s="291"/>
      <c r="FSH109" s="291"/>
      <c r="FSI109" s="291"/>
      <c r="FSJ109" s="291"/>
      <c r="FSK109" s="291"/>
      <c r="FSL109" s="291"/>
      <c r="FSM109" s="291"/>
      <c r="FSN109" s="291"/>
      <c r="FSO109" s="291"/>
      <c r="FSP109" s="291"/>
      <c r="FSQ109" s="291"/>
      <c r="FSR109" s="291"/>
      <c r="FSS109" s="291"/>
      <c r="FST109" s="291"/>
      <c r="FSU109" s="291"/>
      <c r="FSV109" s="291"/>
      <c r="FSW109" s="291"/>
      <c r="FSX109" s="291"/>
      <c r="FSY109" s="291"/>
      <c r="FSZ109" s="291"/>
      <c r="FTA109" s="291"/>
      <c r="FTB109" s="291"/>
      <c r="FTC109" s="291"/>
      <c r="FTD109" s="291"/>
      <c r="FTE109" s="291"/>
      <c r="FTF109" s="291"/>
      <c r="FTG109" s="291"/>
      <c r="FTH109" s="291"/>
      <c r="FTI109" s="291"/>
      <c r="FTJ109" s="291"/>
      <c r="FTK109" s="291"/>
      <c r="FTL109" s="291"/>
      <c r="FTM109" s="291"/>
      <c r="FTN109" s="291"/>
      <c r="FTO109" s="291"/>
      <c r="FTP109" s="291"/>
      <c r="FTQ109" s="291"/>
      <c r="FTR109" s="291"/>
      <c r="FTS109" s="291"/>
      <c r="FTT109" s="291"/>
      <c r="FTU109" s="291"/>
      <c r="FTV109" s="291"/>
      <c r="FTW109" s="291"/>
      <c r="FTX109" s="291"/>
      <c r="FTY109" s="291"/>
      <c r="FTZ109" s="291"/>
      <c r="FUA109" s="291"/>
      <c r="FUB109" s="291"/>
      <c r="FUC109" s="291"/>
      <c r="FUD109" s="291"/>
      <c r="FUE109" s="291"/>
      <c r="FUF109" s="291"/>
      <c r="FUG109" s="291"/>
      <c r="FUH109" s="291"/>
      <c r="FUI109" s="291"/>
      <c r="FUJ109" s="291"/>
      <c r="FUK109" s="291"/>
      <c r="FUL109" s="291"/>
      <c r="FUM109" s="291"/>
      <c r="FUN109" s="291"/>
      <c r="FUO109" s="291"/>
      <c r="FUP109" s="291"/>
      <c r="FUQ109" s="291"/>
      <c r="FUR109" s="291"/>
      <c r="FUS109" s="170"/>
      <c r="FUT109" s="291"/>
      <c r="FUU109" s="291"/>
      <c r="FUV109" s="291"/>
      <c r="FUW109" s="291"/>
      <c r="FUX109" s="291"/>
      <c r="FUY109" s="291"/>
      <c r="FUZ109" s="291"/>
      <c r="FVA109" s="291"/>
      <c r="FVB109" s="291"/>
      <c r="FVC109" s="291"/>
      <c r="FVD109" s="291"/>
      <c r="FVE109" s="291"/>
      <c r="FVF109" s="291"/>
      <c r="FVG109" s="291"/>
      <c r="FVH109" s="291"/>
      <c r="FVI109" s="291"/>
      <c r="FVJ109" s="291"/>
      <c r="FVK109" s="291"/>
      <c r="FVL109" s="291"/>
      <c r="FVM109" s="291"/>
      <c r="FVN109" s="291"/>
      <c r="FVO109" s="291"/>
      <c r="FVP109" s="291"/>
      <c r="FVQ109" s="291"/>
      <c r="FVR109" s="291"/>
      <c r="FVS109" s="291"/>
      <c r="FVT109" s="291"/>
      <c r="FVU109" s="291"/>
      <c r="FVV109" s="291"/>
      <c r="FVW109" s="291"/>
      <c r="FVX109" s="291"/>
      <c r="FVY109" s="291"/>
      <c r="FVZ109" s="291"/>
      <c r="FWA109" s="291"/>
      <c r="FWB109" s="291"/>
      <c r="FWC109" s="291"/>
      <c r="FWD109" s="291"/>
      <c r="FWE109" s="291"/>
      <c r="FWF109" s="291"/>
      <c r="FWG109" s="291"/>
      <c r="FWH109" s="291"/>
      <c r="FWI109" s="291"/>
      <c r="FWJ109" s="291"/>
      <c r="FWK109" s="291"/>
      <c r="FWL109" s="291"/>
      <c r="FWM109" s="291"/>
      <c r="FWN109" s="291"/>
      <c r="FWO109" s="291"/>
      <c r="FWP109" s="291"/>
      <c r="FWQ109" s="291"/>
      <c r="FWR109" s="291"/>
      <c r="FWS109" s="291"/>
      <c r="FWT109" s="291"/>
      <c r="FWU109" s="291"/>
      <c r="FWV109" s="291"/>
      <c r="FWW109" s="291"/>
      <c r="FWX109" s="291"/>
      <c r="FWY109" s="291"/>
      <c r="FWZ109" s="291"/>
      <c r="FXA109" s="291"/>
      <c r="FXB109" s="291"/>
      <c r="FXC109" s="291"/>
      <c r="FXD109" s="291"/>
      <c r="FXE109" s="291"/>
      <c r="FXF109" s="291"/>
      <c r="FXG109" s="291"/>
      <c r="FXH109" s="291"/>
      <c r="FXI109" s="291"/>
      <c r="FXJ109" s="291"/>
      <c r="FXK109" s="291"/>
      <c r="FXL109" s="291"/>
      <c r="FXM109" s="291"/>
      <c r="FXN109" s="291"/>
      <c r="FXO109" s="291"/>
      <c r="FXP109" s="291"/>
      <c r="FXQ109" s="291"/>
      <c r="FXR109" s="291"/>
      <c r="FXS109" s="291"/>
      <c r="FXT109" s="291"/>
      <c r="FXU109" s="291"/>
      <c r="FXV109" s="291"/>
      <c r="FXW109" s="291"/>
      <c r="FXX109" s="291"/>
      <c r="FXY109" s="291"/>
      <c r="FXZ109" s="291"/>
      <c r="FYA109" s="291"/>
      <c r="FYB109" s="291"/>
      <c r="FYC109" s="291"/>
      <c r="FYD109" s="291"/>
      <c r="FYE109" s="291"/>
      <c r="FYF109" s="291"/>
      <c r="FYG109" s="291"/>
      <c r="FYH109" s="291"/>
      <c r="FYI109" s="291"/>
      <c r="FYJ109" s="291"/>
      <c r="FYK109" s="291"/>
      <c r="FYL109" s="291"/>
      <c r="FYM109" s="291"/>
      <c r="FYN109" s="291"/>
      <c r="FYO109" s="291"/>
      <c r="FYP109" s="291"/>
      <c r="FYQ109" s="291"/>
      <c r="FYR109" s="291"/>
      <c r="FYS109" s="291"/>
      <c r="FYT109" s="291"/>
      <c r="FYU109" s="291"/>
      <c r="FYV109" s="291"/>
      <c r="FYW109" s="291"/>
      <c r="FYX109" s="291"/>
      <c r="FYY109" s="291"/>
      <c r="FYZ109" s="291"/>
      <c r="FZA109" s="291"/>
      <c r="FZB109" s="291"/>
      <c r="FZC109" s="291"/>
      <c r="FZD109" s="291"/>
      <c r="FZE109" s="291"/>
      <c r="FZF109" s="291"/>
      <c r="FZG109" s="291"/>
      <c r="FZH109" s="291"/>
      <c r="FZI109" s="291"/>
      <c r="FZJ109" s="291"/>
      <c r="FZK109" s="291"/>
      <c r="FZL109" s="291"/>
      <c r="FZM109" s="291"/>
      <c r="FZN109" s="291"/>
      <c r="FZO109" s="291"/>
      <c r="FZP109" s="291"/>
      <c r="FZQ109" s="291"/>
      <c r="FZR109" s="291"/>
      <c r="FZS109" s="291"/>
      <c r="FZT109" s="291"/>
      <c r="FZU109" s="291"/>
      <c r="FZV109" s="291"/>
      <c r="FZW109" s="291"/>
      <c r="FZX109" s="291"/>
      <c r="FZY109" s="291"/>
      <c r="FZZ109" s="291"/>
      <c r="GAA109" s="291"/>
      <c r="GAB109" s="291"/>
      <c r="GAC109" s="291"/>
      <c r="GAD109" s="291"/>
      <c r="GAE109" s="291"/>
      <c r="GAF109" s="291"/>
      <c r="GAG109" s="291"/>
      <c r="GAH109" s="291"/>
      <c r="GAI109" s="291"/>
      <c r="GAJ109" s="291"/>
      <c r="GAK109" s="291"/>
      <c r="GAL109" s="291"/>
      <c r="GAM109" s="291"/>
      <c r="GAN109" s="291"/>
      <c r="GAO109" s="291"/>
      <c r="GAP109" s="291"/>
      <c r="GAQ109" s="291"/>
      <c r="GAR109" s="291"/>
      <c r="GAS109" s="291"/>
      <c r="GAT109" s="291"/>
      <c r="GAU109" s="291"/>
      <c r="GAV109" s="291"/>
      <c r="GAW109" s="291"/>
      <c r="GAX109" s="291"/>
      <c r="GAY109" s="291"/>
      <c r="GAZ109" s="291"/>
      <c r="GBA109" s="291"/>
      <c r="GBB109" s="291"/>
      <c r="GBC109" s="291"/>
      <c r="GBD109" s="291"/>
      <c r="GBE109" s="291"/>
      <c r="GBF109" s="291"/>
      <c r="GBG109" s="291"/>
      <c r="GBH109" s="291"/>
      <c r="GBI109" s="291"/>
      <c r="GBJ109" s="291"/>
      <c r="GBK109" s="291"/>
      <c r="GBL109" s="291"/>
      <c r="GBM109" s="291"/>
      <c r="GBN109" s="291"/>
      <c r="GBO109" s="291"/>
      <c r="GBP109" s="291"/>
      <c r="GBQ109" s="291"/>
      <c r="GBR109" s="291"/>
      <c r="GBS109" s="291"/>
      <c r="GBT109" s="291"/>
      <c r="GBU109" s="291"/>
      <c r="GBV109" s="291"/>
      <c r="GBW109" s="291"/>
      <c r="GBX109" s="291"/>
      <c r="GBY109" s="291"/>
      <c r="GBZ109" s="291"/>
      <c r="GCA109" s="291"/>
      <c r="GCB109" s="291"/>
      <c r="GCC109" s="291"/>
      <c r="GCD109" s="291"/>
      <c r="GCE109" s="291"/>
      <c r="GCF109" s="291"/>
      <c r="GCG109" s="291"/>
      <c r="GCH109" s="291"/>
      <c r="GCI109" s="291"/>
      <c r="GCJ109" s="291"/>
      <c r="GCK109" s="291"/>
      <c r="GCL109" s="291"/>
      <c r="GCM109" s="291"/>
      <c r="GCN109" s="291"/>
      <c r="GCO109" s="291"/>
      <c r="GCP109" s="291"/>
      <c r="GCQ109" s="291"/>
      <c r="GCR109" s="291"/>
      <c r="GCS109" s="291"/>
      <c r="GCT109" s="291"/>
      <c r="GCU109" s="291"/>
      <c r="GCV109" s="291"/>
      <c r="GCW109" s="291"/>
      <c r="GCX109" s="291"/>
      <c r="GCY109" s="291"/>
      <c r="GCZ109" s="291"/>
      <c r="GDA109" s="291"/>
      <c r="GDB109" s="291"/>
      <c r="GDC109" s="291"/>
      <c r="GDD109" s="291"/>
      <c r="GDE109" s="291"/>
      <c r="GDF109" s="291"/>
      <c r="GDG109" s="291"/>
      <c r="GDH109" s="291"/>
      <c r="GDI109" s="291"/>
      <c r="GDJ109" s="291"/>
      <c r="GDK109" s="291"/>
      <c r="GDL109" s="291"/>
      <c r="GDM109" s="291"/>
      <c r="GDN109" s="291"/>
      <c r="GDO109" s="291"/>
      <c r="GDP109" s="291"/>
      <c r="GDQ109" s="291"/>
      <c r="GDR109" s="291"/>
      <c r="GDS109" s="291"/>
      <c r="GDT109" s="291"/>
      <c r="GDU109" s="291"/>
      <c r="GDV109" s="291"/>
      <c r="GDW109" s="291"/>
      <c r="GDX109" s="291"/>
      <c r="GDY109" s="291"/>
      <c r="GDZ109" s="291"/>
      <c r="GEA109" s="291"/>
      <c r="GEB109" s="291"/>
      <c r="GEC109" s="291"/>
      <c r="GED109" s="291"/>
      <c r="GEE109" s="291"/>
      <c r="GEF109" s="291"/>
      <c r="GEG109" s="291"/>
      <c r="GEH109" s="291"/>
      <c r="GEI109" s="291"/>
      <c r="GEJ109" s="291"/>
      <c r="GEK109" s="291"/>
      <c r="GEL109" s="291"/>
      <c r="GEM109" s="291"/>
      <c r="GEN109" s="291"/>
      <c r="GEO109" s="170"/>
      <c r="GEP109" s="291"/>
      <c r="GEQ109" s="291"/>
      <c r="GER109" s="291"/>
      <c r="GES109" s="291"/>
      <c r="GET109" s="291"/>
      <c r="GEU109" s="291"/>
      <c r="GEV109" s="291"/>
      <c r="GEW109" s="291"/>
      <c r="GEX109" s="291"/>
      <c r="GEY109" s="291"/>
      <c r="GEZ109" s="291"/>
      <c r="GFA109" s="291"/>
      <c r="GFB109" s="291"/>
      <c r="GFC109" s="291"/>
      <c r="GFD109" s="291"/>
      <c r="GFE109" s="291"/>
      <c r="GFF109" s="291"/>
      <c r="GFG109" s="291"/>
      <c r="GFH109" s="291"/>
      <c r="GFI109" s="291"/>
      <c r="GFJ109" s="291"/>
      <c r="GFK109" s="291"/>
      <c r="GFL109" s="291"/>
      <c r="GFM109" s="291"/>
      <c r="GFN109" s="291"/>
      <c r="GFO109" s="291"/>
      <c r="GFP109" s="291"/>
      <c r="GFQ109" s="291"/>
      <c r="GFR109" s="291"/>
      <c r="GFS109" s="291"/>
      <c r="GFT109" s="291"/>
      <c r="GFU109" s="291"/>
      <c r="GFV109" s="291"/>
      <c r="GFW109" s="291"/>
      <c r="GFX109" s="291"/>
      <c r="GFY109" s="291"/>
      <c r="GFZ109" s="291"/>
      <c r="GGA109" s="291"/>
      <c r="GGB109" s="291"/>
      <c r="GGC109" s="291"/>
      <c r="GGD109" s="291"/>
      <c r="GGE109" s="291"/>
      <c r="GGF109" s="291"/>
      <c r="GGG109" s="291"/>
      <c r="GGH109" s="291"/>
      <c r="GGI109" s="291"/>
      <c r="GGJ109" s="291"/>
      <c r="GGK109" s="291"/>
      <c r="GGL109" s="291"/>
      <c r="GGM109" s="291"/>
      <c r="GGN109" s="291"/>
      <c r="GGO109" s="291"/>
      <c r="GGP109" s="291"/>
      <c r="GGQ109" s="291"/>
      <c r="GGR109" s="291"/>
      <c r="GGS109" s="291"/>
      <c r="GGT109" s="291"/>
      <c r="GGU109" s="291"/>
      <c r="GGV109" s="291"/>
      <c r="GGW109" s="291"/>
      <c r="GGX109" s="291"/>
      <c r="GGY109" s="291"/>
      <c r="GGZ109" s="291"/>
      <c r="GHA109" s="291"/>
      <c r="GHB109" s="291"/>
      <c r="GHC109" s="291"/>
      <c r="GHD109" s="291"/>
      <c r="GHE109" s="291"/>
      <c r="GHF109" s="291"/>
      <c r="GHG109" s="291"/>
      <c r="GHH109" s="291"/>
      <c r="GHI109" s="291"/>
      <c r="GHJ109" s="291"/>
      <c r="GHK109" s="291"/>
      <c r="GHL109" s="291"/>
      <c r="GHM109" s="291"/>
      <c r="GHN109" s="291"/>
      <c r="GHO109" s="291"/>
      <c r="GHP109" s="291"/>
      <c r="GHQ109" s="291"/>
      <c r="GHR109" s="291"/>
      <c r="GHS109" s="291"/>
      <c r="GHT109" s="291"/>
      <c r="GHU109" s="291"/>
      <c r="GHV109" s="291"/>
      <c r="GHW109" s="291"/>
      <c r="GHX109" s="291"/>
      <c r="GHY109" s="291"/>
      <c r="GHZ109" s="291"/>
      <c r="GIA109" s="291"/>
      <c r="GIB109" s="291"/>
      <c r="GIC109" s="291"/>
      <c r="GID109" s="291"/>
      <c r="GIE109" s="291"/>
      <c r="GIF109" s="291"/>
      <c r="GIG109" s="291"/>
      <c r="GIH109" s="291"/>
      <c r="GII109" s="291"/>
      <c r="GIJ109" s="291"/>
      <c r="GIK109" s="291"/>
      <c r="GIL109" s="291"/>
      <c r="GIM109" s="291"/>
      <c r="GIN109" s="291"/>
      <c r="GIO109" s="291"/>
      <c r="GIP109" s="291"/>
      <c r="GIQ109" s="291"/>
      <c r="GIR109" s="291"/>
      <c r="GIS109" s="291"/>
      <c r="GIT109" s="291"/>
      <c r="GIU109" s="291"/>
      <c r="GIV109" s="291"/>
      <c r="GIW109" s="291"/>
      <c r="GIX109" s="291"/>
      <c r="GIY109" s="291"/>
      <c r="GIZ109" s="291"/>
      <c r="GJA109" s="291"/>
      <c r="GJB109" s="291"/>
      <c r="GJC109" s="291"/>
      <c r="GJD109" s="291"/>
      <c r="GJE109" s="291"/>
      <c r="GJF109" s="291"/>
      <c r="GJG109" s="291"/>
      <c r="GJH109" s="291"/>
      <c r="GJI109" s="291"/>
      <c r="GJJ109" s="291"/>
      <c r="GJK109" s="291"/>
      <c r="GJL109" s="291"/>
      <c r="GJM109" s="291"/>
      <c r="GJN109" s="291"/>
      <c r="GJO109" s="291"/>
      <c r="GJP109" s="291"/>
      <c r="GJQ109" s="291"/>
      <c r="GJR109" s="291"/>
      <c r="GJS109" s="291"/>
      <c r="GJT109" s="291"/>
      <c r="GJU109" s="291"/>
      <c r="GJV109" s="291"/>
      <c r="GJW109" s="291"/>
      <c r="GJX109" s="291"/>
      <c r="GJY109" s="291"/>
      <c r="GJZ109" s="291"/>
      <c r="GKA109" s="291"/>
      <c r="GKB109" s="291"/>
      <c r="GKC109" s="291"/>
      <c r="GKD109" s="291"/>
      <c r="GKE109" s="291"/>
      <c r="GKF109" s="291"/>
      <c r="GKG109" s="291"/>
      <c r="GKH109" s="291"/>
      <c r="GKI109" s="291"/>
      <c r="GKJ109" s="291"/>
      <c r="GKK109" s="291"/>
      <c r="GKL109" s="291"/>
      <c r="GKM109" s="291"/>
      <c r="GKN109" s="291"/>
      <c r="GKO109" s="291"/>
      <c r="GKP109" s="291"/>
      <c r="GKQ109" s="291"/>
      <c r="GKR109" s="291"/>
      <c r="GKS109" s="291"/>
      <c r="GKT109" s="291"/>
      <c r="GKU109" s="291"/>
      <c r="GKV109" s="291"/>
      <c r="GKW109" s="291"/>
      <c r="GKX109" s="291"/>
      <c r="GKY109" s="291"/>
      <c r="GKZ109" s="291"/>
      <c r="GLA109" s="291"/>
      <c r="GLB109" s="291"/>
      <c r="GLC109" s="291"/>
      <c r="GLD109" s="291"/>
      <c r="GLE109" s="291"/>
      <c r="GLF109" s="291"/>
      <c r="GLG109" s="291"/>
      <c r="GLH109" s="291"/>
      <c r="GLI109" s="291"/>
      <c r="GLJ109" s="291"/>
      <c r="GLK109" s="291"/>
      <c r="GLL109" s="291"/>
      <c r="GLM109" s="291"/>
      <c r="GLN109" s="291"/>
      <c r="GLO109" s="291"/>
      <c r="GLP109" s="291"/>
      <c r="GLQ109" s="291"/>
      <c r="GLR109" s="291"/>
      <c r="GLS109" s="291"/>
      <c r="GLT109" s="291"/>
      <c r="GLU109" s="291"/>
      <c r="GLV109" s="291"/>
      <c r="GLW109" s="291"/>
      <c r="GLX109" s="291"/>
      <c r="GLY109" s="291"/>
      <c r="GLZ109" s="291"/>
      <c r="GMA109" s="291"/>
      <c r="GMB109" s="291"/>
      <c r="GMC109" s="291"/>
      <c r="GMD109" s="291"/>
      <c r="GME109" s="291"/>
      <c r="GMF109" s="291"/>
      <c r="GMG109" s="291"/>
      <c r="GMH109" s="291"/>
      <c r="GMI109" s="291"/>
      <c r="GMJ109" s="291"/>
      <c r="GMK109" s="291"/>
      <c r="GML109" s="291"/>
      <c r="GMM109" s="291"/>
      <c r="GMN109" s="291"/>
      <c r="GMO109" s="291"/>
      <c r="GMP109" s="291"/>
      <c r="GMQ109" s="291"/>
      <c r="GMR109" s="291"/>
      <c r="GMS109" s="291"/>
      <c r="GMT109" s="291"/>
      <c r="GMU109" s="291"/>
      <c r="GMV109" s="291"/>
      <c r="GMW109" s="291"/>
      <c r="GMX109" s="291"/>
      <c r="GMY109" s="291"/>
      <c r="GMZ109" s="291"/>
      <c r="GNA109" s="291"/>
      <c r="GNB109" s="291"/>
      <c r="GNC109" s="291"/>
      <c r="GND109" s="291"/>
      <c r="GNE109" s="291"/>
      <c r="GNF109" s="291"/>
      <c r="GNG109" s="291"/>
      <c r="GNH109" s="291"/>
      <c r="GNI109" s="291"/>
      <c r="GNJ109" s="291"/>
      <c r="GNK109" s="291"/>
      <c r="GNL109" s="291"/>
      <c r="GNM109" s="291"/>
      <c r="GNN109" s="291"/>
      <c r="GNO109" s="291"/>
      <c r="GNP109" s="291"/>
      <c r="GNQ109" s="291"/>
      <c r="GNR109" s="291"/>
      <c r="GNS109" s="291"/>
      <c r="GNT109" s="291"/>
      <c r="GNU109" s="291"/>
      <c r="GNV109" s="291"/>
      <c r="GNW109" s="291"/>
      <c r="GNX109" s="291"/>
      <c r="GNY109" s="291"/>
      <c r="GNZ109" s="291"/>
      <c r="GOA109" s="291"/>
      <c r="GOB109" s="291"/>
      <c r="GOC109" s="291"/>
      <c r="GOD109" s="291"/>
      <c r="GOE109" s="291"/>
      <c r="GOF109" s="291"/>
      <c r="GOG109" s="291"/>
      <c r="GOH109" s="291"/>
      <c r="GOI109" s="291"/>
      <c r="GOJ109" s="291"/>
      <c r="GOK109" s="170"/>
      <c r="GOL109" s="291"/>
      <c r="GOM109" s="291"/>
      <c r="GON109" s="291"/>
      <c r="GOO109" s="291"/>
      <c r="GOP109" s="291"/>
      <c r="GOQ109" s="291"/>
      <c r="GOR109" s="291"/>
      <c r="GOS109" s="291"/>
      <c r="GOT109" s="291"/>
      <c r="GOU109" s="291"/>
      <c r="GOV109" s="291"/>
      <c r="GOW109" s="291"/>
      <c r="GOX109" s="291"/>
      <c r="GOY109" s="291"/>
      <c r="GOZ109" s="291"/>
      <c r="GPA109" s="291"/>
      <c r="GPB109" s="291"/>
      <c r="GPC109" s="291"/>
      <c r="GPD109" s="291"/>
      <c r="GPE109" s="291"/>
      <c r="GPF109" s="291"/>
      <c r="GPG109" s="291"/>
      <c r="GPH109" s="291"/>
      <c r="GPI109" s="291"/>
      <c r="GPJ109" s="291"/>
      <c r="GPK109" s="291"/>
      <c r="GPL109" s="291"/>
      <c r="GPM109" s="291"/>
      <c r="GPN109" s="291"/>
      <c r="GPO109" s="291"/>
      <c r="GPP109" s="291"/>
      <c r="GPQ109" s="291"/>
      <c r="GPR109" s="291"/>
      <c r="GPS109" s="291"/>
      <c r="GPT109" s="291"/>
      <c r="GPU109" s="291"/>
      <c r="GPV109" s="291"/>
      <c r="GPW109" s="291"/>
      <c r="GPX109" s="291"/>
      <c r="GPY109" s="291"/>
      <c r="GPZ109" s="291"/>
      <c r="GQA109" s="291"/>
      <c r="GQB109" s="291"/>
      <c r="GQC109" s="291"/>
      <c r="GQD109" s="291"/>
      <c r="GQE109" s="291"/>
      <c r="GQF109" s="291"/>
      <c r="GQG109" s="291"/>
      <c r="GQH109" s="291"/>
      <c r="GQI109" s="291"/>
      <c r="GQJ109" s="291"/>
      <c r="GQK109" s="291"/>
      <c r="GQL109" s="291"/>
      <c r="GQM109" s="291"/>
      <c r="GQN109" s="291"/>
      <c r="GQO109" s="291"/>
      <c r="GQP109" s="291"/>
      <c r="GQQ109" s="291"/>
      <c r="GQR109" s="291"/>
      <c r="GQS109" s="291"/>
      <c r="GQT109" s="291"/>
      <c r="GQU109" s="291"/>
      <c r="GQV109" s="291"/>
      <c r="GQW109" s="291"/>
      <c r="GQX109" s="291"/>
      <c r="GQY109" s="291"/>
      <c r="GQZ109" s="291"/>
      <c r="GRA109" s="291"/>
      <c r="GRB109" s="291"/>
      <c r="GRC109" s="291"/>
      <c r="GRD109" s="291"/>
      <c r="GRE109" s="291"/>
      <c r="GRF109" s="291"/>
      <c r="GRG109" s="291"/>
      <c r="GRH109" s="291"/>
      <c r="GRI109" s="291"/>
      <c r="GRJ109" s="291"/>
      <c r="GRK109" s="291"/>
      <c r="GRL109" s="291"/>
      <c r="GRM109" s="291"/>
      <c r="GRN109" s="291"/>
      <c r="GRO109" s="291"/>
      <c r="GRP109" s="291"/>
      <c r="GRQ109" s="291"/>
      <c r="GRR109" s="291"/>
      <c r="GRS109" s="291"/>
      <c r="GRT109" s="291"/>
      <c r="GRU109" s="291"/>
      <c r="GRV109" s="291"/>
      <c r="GRW109" s="291"/>
      <c r="GRX109" s="291"/>
      <c r="GRY109" s="291"/>
      <c r="GRZ109" s="291"/>
      <c r="GSA109" s="291"/>
      <c r="GSB109" s="291"/>
      <c r="GSC109" s="291"/>
      <c r="GSD109" s="291"/>
      <c r="GSE109" s="291"/>
      <c r="GSF109" s="291"/>
      <c r="GSG109" s="291"/>
      <c r="GSH109" s="291"/>
      <c r="GSI109" s="291"/>
      <c r="GSJ109" s="291"/>
      <c r="GSK109" s="291"/>
      <c r="GSL109" s="291"/>
      <c r="GSM109" s="291"/>
      <c r="GSN109" s="291"/>
      <c r="GSO109" s="291"/>
      <c r="GSP109" s="291"/>
      <c r="GSQ109" s="291"/>
      <c r="GSR109" s="291"/>
      <c r="GSS109" s="291"/>
      <c r="GST109" s="291"/>
      <c r="GSU109" s="291"/>
      <c r="GSV109" s="291"/>
      <c r="GSW109" s="291"/>
      <c r="GSX109" s="291"/>
      <c r="GSY109" s="291"/>
      <c r="GSZ109" s="291"/>
      <c r="GTA109" s="291"/>
      <c r="GTB109" s="291"/>
      <c r="GTC109" s="291"/>
      <c r="GTD109" s="291"/>
      <c r="GTE109" s="291"/>
      <c r="GTF109" s="291"/>
      <c r="GTG109" s="291"/>
      <c r="GTH109" s="291"/>
      <c r="GTI109" s="291"/>
      <c r="GTJ109" s="291"/>
      <c r="GTK109" s="291"/>
      <c r="GTL109" s="291"/>
      <c r="GTM109" s="291"/>
      <c r="GTN109" s="291"/>
      <c r="GTO109" s="291"/>
      <c r="GTP109" s="291"/>
      <c r="GTQ109" s="291"/>
      <c r="GTR109" s="291"/>
      <c r="GTS109" s="291"/>
      <c r="GTT109" s="291"/>
      <c r="GTU109" s="291"/>
      <c r="GTV109" s="291"/>
      <c r="GTW109" s="291"/>
      <c r="GTX109" s="291"/>
      <c r="GTY109" s="291"/>
      <c r="GTZ109" s="291"/>
      <c r="GUA109" s="291"/>
      <c r="GUB109" s="291"/>
      <c r="GUC109" s="291"/>
      <c r="GUD109" s="291"/>
      <c r="GUE109" s="291"/>
      <c r="GUF109" s="291"/>
      <c r="GUG109" s="291"/>
      <c r="GUH109" s="291"/>
      <c r="GUI109" s="291"/>
      <c r="GUJ109" s="291"/>
      <c r="GUK109" s="291"/>
      <c r="GUL109" s="291"/>
      <c r="GUM109" s="291"/>
      <c r="GUN109" s="291"/>
      <c r="GUO109" s="291"/>
      <c r="GUP109" s="291"/>
      <c r="GUQ109" s="291"/>
      <c r="GUR109" s="291"/>
      <c r="GUS109" s="291"/>
      <c r="GUT109" s="291"/>
      <c r="GUU109" s="291"/>
      <c r="GUV109" s="291"/>
      <c r="GUW109" s="291"/>
      <c r="GUX109" s="291"/>
      <c r="GUY109" s="291"/>
      <c r="GUZ109" s="291"/>
      <c r="GVA109" s="291"/>
      <c r="GVB109" s="291"/>
      <c r="GVC109" s="291"/>
      <c r="GVD109" s="291"/>
      <c r="GVE109" s="291"/>
      <c r="GVF109" s="291"/>
      <c r="GVG109" s="291"/>
      <c r="GVH109" s="291"/>
      <c r="GVI109" s="291"/>
      <c r="GVJ109" s="291"/>
      <c r="GVK109" s="291"/>
      <c r="GVL109" s="291"/>
      <c r="GVM109" s="291"/>
      <c r="GVN109" s="291"/>
      <c r="GVO109" s="291"/>
      <c r="GVP109" s="291"/>
      <c r="GVQ109" s="291"/>
      <c r="GVR109" s="291"/>
      <c r="GVS109" s="291"/>
      <c r="GVT109" s="291"/>
      <c r="GVU109" s="291"/>
      <c r="GVV109" s="291"/>
      <c r="GVW109" s="291"/>
      <c r="GVX109" s="291"/>
      <c r="GVY109" s="291"/>
      <c r="GVZ109" s="291"/>
      <c r="GWA109" s="291"/>
      <c r="GWB109" s="291"/>
      <c r="GWC109" s="291"/>
      <c r="GWD109" s="291"/>
      <c r="GWE109" s="291"/>
      <c r="GWF109" s="291"/>
      <c r="GWG109" s="291"/>
      <c r="GWH109" s="291"/>
      <c r="GWI109" s="291"/>
      <c r="GWJ109" s="291"/>
      <c r="GWK109" s="291"/>
      <c r="GWL109" s="291"/>
      <c r="GWM109" s="291"/>
      <c r="GWN109" s="291"/>
      <c r="GWO109" s="291"/>
      <c r="GWP109" s="291"/>
      <c r="GWQ109" s="291"/>
      <c r="GWR109" s="291"/>
      <c r="GWS109" s="291"/>
      <c r="GWT109" s="291"/>
      <c r="GWU109" s="291"/>
      <c r="GWV109" s="291"/>
      <c r="GWW109" s="291"/>
      <c r="GWX109" s="291"/>
      <c r="GWY109" s="291"/>
      <c r="GWZ109" s="291"/>
      <c r="GXA109" s="291"/>
      <c r="GXB109" s="291"/>
      <c r="GXC109" s="291"/>
      <c r="GXD109" s="291"/>
      <c r="GXE109" s="291"/>
      <c r="GXF109" s="291"/>
      <c r="GXG109" s="291"/>
      <c r="GXH109" s="291"/>
      <c r="GXI109" s="291"/>
      <c r="GXJ109" s="291"/>
      <c r="GXK109" s="291"/>
      <c r="GXL109" s="291"/>
      <c r="GXM109" s="291"/>
      <c r="GXN109" s="291"/>
      <c r="GXO109" s="291"/>
      <c r="GXP109" s="291"/>
      <c r="GXQ109" s="291"/>
      <c r="GXR109" s="291"/>
      <c r="GXS109" s="291"/>
      <c r="GXT109" s="291"/>
      <c r="GXU109" s="291"/>
      <c r="GXV109" s="291"/>
      <c r="GXW109" s="291"/>
      <c r="GXX109" s="291"/>
      <c r="GXY109" s="291"/>
      <c r="GXZ109" s="291"/>
      <c r="GYA109" s="291"/>
      <c r="GYB109" s="291"/>
      <c r="GYC109" s="291"/>
      <c r="GYD109" s="291"/>
      <c r="GYE109" s="291"/>
      <c r="GYF109" s="291"/>
      <c r="GYG109" s="170"/>
      <c r="GYH109" s="291"/>
      <c r="GYI109" s="291"/>
      <c r="GYJ109" s="291"/>
      <c r="GYK109" s="291"/>
      <c r="GYL109" s="291"/>
      <c r="GYM109" s="291"/>
      <c r="GYN109" s="291"/>
      <c r="GYO109" s="291"/>
      <c r="GYP109" s="291"/>
      <c r="GYQ109" s="291"/>
      <c r="GYR109" s="291"/>
      <c r="GYS109" s="291"/>
      <c r="GYT109" s="291"/>
      <c r="GYU109" s="291"/>
      <c r="GYV109" s="291"/>
      <c r="GYW109" s="291"/>
      <c r="GYX109" s="291"/>
      <c r="GYY109" s="291"/>
      <c r="GYZ109" s="291"/>
      <c r="GZA109" s="291"/>
      <c r="GZB109" s="291"/>
      <c r="GZC109" s="291"/>
      <c r="GZD109" s="291"/>
      <c r="GZE109" s="291"/>
      <c r="GZF109" s="291"/>
      <c r="GZG109" s="291"/>
      <c r="GZH109" s="291"/>
      <c r="GZI109" s="291"/>
      <c r="GZJ109" s="291"/>
      <c r="GZK109" s="291"/>
      <c r="GZL109" s="291"/>
      <c r="GZM109" s="291"/>
      <c r="GZN109" s="291"/>
      <c r="GZO109" s="291"/>
      <c r="GZP109" s="291"/>
      <c r="GZQ109" s="291"/>
      <c r="GZR109" s="291"/>
      <c r="GZS109" s="291"/>
      <c r="GZT109" s="291"/>
      <c r="GZU109" s="291"/>
      <c r="GZV109" s="291"/>
      <c r="GZW109" s="291"/>
      <c r="GZX109" s="291"/>
      <c r="GZY109" s="291"/>
      <c r="GZZ109" s="291"/>
      <c r="HAA109" s="291"/>
      <c r="HAB109" s="291"/>
      <c r="HAC109" s="291"/>
      <c r="HAD109" s="291"/>
      <c r="HAE109" s="291"/>
      <c r="HAF109" s="291"/>
      <c r="HAG109" s="291"/>
      <c r="HAH109" s="291"/>
      <c r="HAI109" s="291"/>
      <c r="HAJ109" s="291"/>
      <c r="HAK109" s="291"/>
      <c r="HAL109" s="291"/>
      <c r="HAM109" s="291"/>
      <c r="HAN109" s="291"/>
      <c r="HAO109" s="291"/>
      <c r="HAP109" s="291"/>
      <c r="HAQ109" s="291"/>
      <c r="HAR109" s="291"/>
      <c r="HAS109" s="291"/>
      <c r="HAT109" s="291"/>
      <c r="HAU109" s="291"/>
      <c r="HAV109" s="291"/>
      <c r="HAW109" s="291"/>
      <c r="HAX109" s="291"/>
      <c r="HAY109" s="291"/>
      <c r="HAZ109" s="291"/>
      <c r="HBA109" s="291"/>
      <c r="HBB109" s="291"/>
      <c r="HBC109" s="291"/>
      <c r="HBD109" s="291"/>
      <c r="HBE109" s="291"/>
      <c r="HBF109" s="291"/>
      <c r="HBG109" s="291"/>
      <c r="HBH109" s="291"/>
      <c r="HBI109" s="291"/>
      <c r="HBJ109" s="291"/>
      <c r="HBK109" s="291"/>
      <c r="HBL109" s="291"/>
      <c r="HBM109" s="291"/>
      <c r="HBN109" s="291"/>
      <c r="HBO109" s="291"/>
      <c r="HBP109" s="291"/>
      <c r="HBQ109" s="291"/>
      <c r="HBR109" s="291"/>
      <c r="HBS109" s="291"/>
      <c r="HBT109" s="291"/>
      <c r="HBU109" s="291"/>
      <c r="HBV109" s="291"/>
      <c r="HBW109" s="291"/>
      <c r="HBX109" s="291"/>
      <c r="HBY109" s="291"/>
      <c r="HBZ109" s="291"/>
      <c r="HCA109" s="291"/>
      <c r="HCB109" s="291"/>
      <c r="HCC109" s="291"/>
      <c r="HCD109" s="291"/>
      <c r="HCE109" s="291"/>
      <c r="HCF109" s="291"/>
      <c r="HCG109" s="291"/>
      <c r="HCH109" s="291"/>
      <c r="HCI109" s="291"/>
      <c r="HCJ109" s="291"/>
      <c r="HCK109" s="291"/>
      <c r="HCL109" s="291"/>
      <c r="HCM109" s="291"/>
      <c r="HCN109" s="291"/>
      <c r="HCO109" s="291"/>
      <c r="HCP109" s="291"/>
      <c r="HCQ109" s="291"/>
      <c r="HCR109" s="291"/>
      <c r="HCS109" s="291"/>
      <c r="HCT109" s="291"/>
      <c r="HCU109" s="291"/>
      <c r="HCV109" s="291"/>
      <c r="HCW109" s="291"/>
      <c r="HCX109" s="291"/>
      <c r="HCY109" s="291"/>
      <c r="HCZ109" s="291"/>
      <c r="HDA109" s="291"/>
      <c r="HDB109" s="291"/>
      <c r="HDC109" s="291"/>
      <c r="HDD109" s="291"/>
      <c r="HDE109" s="291"/>
      <c r="HDF109" s="291"/>
      <c r="HDG109" s="291"/>
      <c r="HDH109" s="291"/>
      <c r="HDI109" s="291"/>
      <c r="HDJ109" s="291"/>
      <c r="HDK109" s="291"/>
      <c r="HDL109" s="291"/>
      <c r="HDM109" s="291"/>
      <c r="HDN109" s="291"/>
      <c r="HDO109" s="291"/>
      <c r="HDP109" s="291"/>
      <c r="HDQ109" s="291"/>
      <c r="HDR109" s="291"/>
      <c r="HDS109" s="291"/>
      <c r="HDT109" s="291"/>
      <c r="HDU109" s="291"/>
      <c r="HDV109" s="291"/>
      <c r="HDW109" s="291"/>
      <c r="HDX109" s="291"/>
      <c r="HDY109" s="291"/>
      <c r="HDZ109" s="291"/>
      <c r="HEA109" s="291"/>
      <c r="HEB109" s="291"/>
      <c r="HEC109" s="291"/>
      <c r="HED109" s="291"/>
      <c r="HEE109" s="291"/>
      <c r="HEF109" s="291"/>
      <c r="HEG109" s="291"/>
      <c r="HEH109" s="291"/>
      <c r="HEI109" s="291"/>
      <c r="HEJ109" s="291"/>
      <c r="HEK109" s="291"/>
      <c r="HEL109" s="291"/>
      <c r="HEM109" s="291"/>
      <c r="HEN109" s="291"/>
      <c r="HEO109" s="291"/>
      <c r="HEP109" s="291"/>
      <c r="HEQ109" s="291"/>
      <c r="HER109" s="291"/>
      <c r="HES109" s="291"/>
      <c r="HET109" s="291"/>
      <c r="HEU109" s="291"/>
      <c r="HEV109" s="291"/>
      <c r="HEW109" s="291"/>
      <c r="HEX109" s="291"/>
      <c r="HEY109" s="291"/>
      <c r="HEZ109" s="291"/>
      <c r="HFA109" s="291"/>
      <c r="HFB109" s="291"/>
      <c r="HFC109" s="291"/>
      <c r="HFD109" s="291"/>
      <c r="HFE109" s="291"/>
      <c r="HFF109" s="291"/>
      <c r="HFG109" s="291"/>
      <c r="HFH109" s="291"/>
      <c r="HFI109" s="291"/>
      <c r="HFJ109" s="291"/>
      <c r="HFK109" s="291"/>
      <c r="HFL109" s="291"/>
      <c r="HFM109" s="291"/>
      <c r="HFN109" s="291"/>
      <c r="HFO109" s="291"/>
      <c r="HFP109" s="291"/>
      <c r="HFQ109" s="291"/>
      <c r="HFR109" s="291"/>
      <c r="HFS109" s="291"/>
      <c r="HFT109" s="291"/>
      <c r="HFU109" s="291"/>
      <c r="HFV109" s="291"/>
      <c r="HFW109" s="291"/>
      <c r="HFX109" s="291"/>
      <c r="HFY109" s="291"/>
      <c r="HFZ109" s="291"/>
      <c r="HGA109" s="291"/>
      <c r="HGB109" s="291"/>
      <c r="HGC109" s="291"/>
      <c r="HGD109" s="291"/>
      <c r="HGE109" s="291"/>
      <c r="HGF109" s="291"/>
      <c r="HGG109" s="291"/>
      <c r="HGH109" s="291"/>
      <c r="HGI109" s="291"/>
      <c r="HGJ109" s="291"/>
      <c r="HGK109" s="291"/>
      <c r="HGL109" s="291"/>
      <c r="HGM109" s="291"/>
      <c r="HGN109" s="291"/>
      <c r="HGO109" s="291"/>
      <c r="HGP109" s="291"/>
      <c r="HGQ109" s="291"/>
      <c r="HGR109" s="291"/>
      <c r="HGS109" s="291"/>
      <c r="HGT109" s="291"/>
      <c r="HGU109" s="291"/>
      <c r="HGV109" s="291"/>
      <c r="HGW109" s="291"/>
      <c r="HGX109" s="291"/>
      <c r="HGY109" s="291"/>
      <c r="HGZ109" s="291"/>
      <c r="HHA109" s="291"/>
      <c r="HHB109" s="291"/>
      <c r="HHC109" s="291"/>
      <c r="HHD109" s="291"/>
      <c r="HHE109" s="291"/>
      <c r="HHF109" s="291"/>
      <c r="HHG109" s="291"/>
      <c r="HHH109" s="291"/>
      <c r="HHI109" s="291"/>
      <c r="HHJ109" s="291"/>
      <c r="HHK109" s="291"/>
      <c r="HHL109" s="291"/>
      <c r="HHM109" s="291"/>
      <c r="HHN109" s="291"/>
      <c r="HHO109" s="291"/>
      <c r="HHP109" s="291"/>
      <c r="HHQ109" s="291"/>
      <c r="HHR109" s="291"/>
      <c r="HHS109" s="291"/>
      <c r="HHT109" s="291"/>
      <c r="HHU109" s="291"/>
      <c r="HHV109" s="291"/>
      <c r="HHW109" s="291"/>
      <c r="HHX109" s="291"/>
      <c r="HHY109" s="291"/>
      <c r="HHZ109" s="291"/>
      <c r="HIA109" s="291"/>
      <c r="HIB109" s="291"/>
      <c r="HIC109" s="170"/>
      <c r="HID109" s="291"/>
      <c r="HIE109" s="291"/>
      <c r="HIF109" s="291"/>
      <c r="HIG109" s="291"/>
      <c r="HIH109" s="291"/>
      <c r="HII109" s="291"/>
      <c r="HIJ109" s="291"/>
      <c r="HIK109" s="291"/>
      <c r="HIL109" s="291"/>
      <c r="HIM109" s="291"/>
      <c r="HIN109" s="291"/>
      <c r="HIO109" s="291"/>
      <c r="HIP109" s="291"/>
      <c r="HIQ109" s="291"/>
      <c r="HIR109" s="291"/>
      <c r="HIS109" s="291"/>
      <c r="HIT109" s="291"/>
      <c r="HIU109" s="291"/>
      <c r="HIV109" s="291"/>
      <c r="HIW109" s="291"/>
      <c r="HIX109" s="291"/>
      <c r="HIY109" s="291"/>
      <c r="HIZ109" s="291"/>
      <c r="HJA109" s="291"/>
      <c r="HJB109" s="291"/>
      <c r="HJC109" s="291"/>
      <c r="HJD109" s="291"/>
      <c r="HJE109" s="291"/>
      <c r="HJF109" s="291"/>
      <c r="HJG109" s="291"/>
      <c r="HJH109" s="291"/>
      <c r="HJI109" s="291"/>
      <c r="HJJ109" s="291"/>
      <c r="HJK109" s="291"/>
      <c r="HJL109" s="291"/>
      <c r="HJM109" s="291"/>
      <c r="HJN109" s="291"/>
      <c r="HJO109" s="291"/>
      <c r="HJP109" s="291"/>
      <c r="HJQ109" s="291"/>
      <c r="HJR109" s="291"/>
      <c r="HJS109" s="291"/>
      <c r="HJT109" s="291"/>
      <c r="HJU109" s="291"/>
      <c r="HJV109" s="291"/>
      <c r="HJW109" s="291"/>
      <c r="HJX109" s="291"/>
      <c r="HJY109" s="291"/>
      <c r="HJZ109" s="291"/>
      <c r="HKA109" s="291"/>
      <c r="HKB109" s="291"/>
      <c r="HKC109" s="291"/>
      <c r="HKD109" s="291"/>
      <c r="HKE109" s="291"/>
      <c r="HKF109" s="291"/>
      <c r="HKG109" s="291"/>
      <c r="HKH109" s="291"/>
      <c r="HKI109" s="291"/>
      <c r="HKJ109" s="291"/>
      <c r="HKK109" s="291"/>
      <c r="HKL109" s="291"/>
      <c r="HKM109" s="291"/>
      <c r="HKN109" s="291"/>
      <c r="HKO109" s="291"/>
      <c r="HKP109" s="291"/>
      <c r="HKQ109" s="291"/>
      <c r="HKR109" s="291"/>
      <c r="HKS109" s="291"/>
      <c r="HKT109" s="291"/>
      <c r="HKU109" s="291"/>
      <c r="HKV109" s="291"/>
      <c r="HKW109" s="291"/>
      <c r="HKX109" s="291"/>
      <c r="HKY109" s="291"/>
      <c r="HKZ109" s="291"/>
      <c r="HLA109" s="291"/>
      <c r="HLB109" s="291"/>
      <c r="HLC109" s="291"/>
      <c r="HLD109" s="291"/>
      <c r="HLE109" s="291"/>
      <c r="HLF109" s="291"/>
      <c r="HLG109" s="291"/>
      <c r="HLH109" s="291"/>
      <c r="HLI109" s="291"/>
      <c r="HLJ109" s="291"/>
      <c r="HLK109" s="291"/>
      <c r="HLL109" s="291"/>
      <c r="HLM109" s="291"/>
      <c r="HLN109" s="291"/>
      <c r="HLO109" s="291"/>
      <c r="HLP109" s="291"/>
      <c r="HLQ109" s="291"/>
      <c r="HLR109" s="291"/>
      <c r="HLS109" s="291"/>
      <c r="HLT109" s="291"/>
      <c r="HLU109" s="291"/>
      <c r="HLV109" s="291"/>
      <c r="HLW109" s="291"/>
      <c r="HLX109" s="291"/>
      <c r="HLY109" s="291"/>
      <c r="HLZ109" s="291"/>
      <c r="HMA109" s="291"/>
      <c r="HMB109" s="291"/>
      <c r="HMC109" s="291"/>
      <c r="HMD109" s="291"/>
      <c r="HME109" s="291"/>
      <c r="HMF109" s="291"/>
      <c r="HMG109" s="291"/>
      <c r="HMH109" s="291"/>
      <c r="HMI109" s="291"/>
      <c r="HMJ109" s="291"/>
      <c r="HMK109" s="291"/>
      <c r="HML109" s="291"/>
      <c r="HMM109" s="291"/>
      <c r="HMN109" s="291"/>
      <c r="HMO109" s="291"/>
      <c r="HMP109" s="291"/>
      <c r="HMQ109" s="291"/>
      <c r="HMR109" s="291"/>
      <c r="HMS109" s="291"/>
      <c r="HMT109" s="291"/>
      <c r="HMU109" s="291"/>
      <c r="HMV109" s="291"/>
      <c r="HMW109" s="291"/>
      <c r="HMX109" s="291"/>
      <c r="HMY109" s="291"/>
      <c r="HMZ109" s="291"/>
      <c r="HNA109" s="291"/>
      <c r="HNB109" s="291"/>
      <c r="HNC109" s="291"/>
      <c r="HND109" s="291"/>
      <c r="HNE109" s="291"/>
      <c r="HNF109" s="291"/>
      <c r="HNG109" s="291"/>
      <c r="HNH109" s="291"/>
      <c r="HNI109" s="291"/>
      <c r="HNJ109" s="291"/>
      <c r="HNK109" s="291"/>
      <c r="HNL109" s="291"/>
      <c r="HNM109" s="291"/>
      <c r="HNN109" s="291"/>
      <c r="HNO109" s="291"/>
      <c r="HNP109" s="291"/>
      <c r="HNQ109" s="291"/>
      <c r="HNR109" s="291"/>
      <c r="HNS109" s="291"/>
      <c r="HNT109" s="291"/>
      <c r="HNU109" s="291"/>
      <c r="HNV109" s="291"/>
      <c r="HNW109" s="291"/>
      <c r="HNX109" s="291"/>
      <c r="HNY109" s="291"/>
      <c r="HNZ109" s="291"/>
      <c r="HOA109" s="291"/>
      <c r="HOB109" s="291"/>
      <c r="HOC109" s="291"/>
      <c r="HOD109" s="291"/>
      <c r="HOE109" s="291"/>
      <c r="HOF109" s="291"/>
      <c r="HOG109" s="291"/>
      <c r="HOH109" s="291"/>
      <c r="HOI109" s="291"/>
      <c r="HOJ109" s="291"/>
      <c r="HOK109" s="291"/>
      <c r="HOL109" s="291"/>
      <c r="HOM109" s="291"/>
      <c r="HON109" s="291"/>
      <c r="HOO109" s="291"/>
      <c r="HOP109" s="291"/>
      <c r="HOQ109" s="291"/>
      <c r="HOR109" s="291"/>
      <c r="HOS109" s="291"/>
      <c r="HOT109" s="291"/>
      <c r="HOU109" s="291"/>
      <c r="HOV109" s="291"/>
      <c r="HOW109" s="291"/>
      <c r="HOX109" s="291"/>
      <c r="HOY109" s="291"/>
      <c r="HOZ109" s="291"/>
      <c r="HPA109" s="291"/>
      <c r="HPB109" s="291"/>
      <c r="HPC109" s="291"/>
      <c r="HPD109" s="291"/>
      <c r="HPE109" s="291"/>
      <c r="HPF109" s="291"/>
      <c r="HPG109" s="291"/>
      <c r="HPH109" s="291"/>
      <c r="HPI109" s="291"/>
      <c r="HPJ109" s="291"/>
      <c r="HPK109" s="291"/>
      <c r="HPL109" s="291"/>
      <c r="HPM109" s="291"/>
      <c r="HPN109" s="291"/>
      <c r="HPO109" s="291"/>
      <c r="HPP109" s="291"/>
      <c r="HPQ109" s="291"/>
      <c r="HPR109" s="291"/>
      <c r="HPS109" s="291"/>
      <c r="HPT109" s="291"/>
      <c r="HPU109" s="291"/>
      <c r="HPV109" s="291"/>
      <c r="HPW109" s="291"/>
      <c r="HPX109" s="291"/>
      <c r="HPY109" s="291"/>
      <c r="HPZ109" s="291"/>
      <c r="HQA109" s="291"/>
      <c r="HQB109" s="291"/>
      <c r="HQC109" s="291"/>
      <c r="HQD109" s="291"/>
      <c r="HQE109" s="291"/>
      <c r="HQF109" s="291"/>
      <c r="HQG109" s="291"/>
      <c r="HQH109" s="291"/>
      <c r="HQI109" s="291"/>
      <c r="HQJ109" s="291"/>
      <c r="HQK109" s="291"/>
      <c r="HQL109" s="291"/>
      <c r="HQM109" s="291"/>
      <c r="HQN109" s="291"/>
      <c r="HQO109" s="291"/>
      <c r="HQP109" s="291"/>
      <c r="HQQ109" s="291"/>
      <c r="HQR109" s="291"/>
      <c r="HQS109" s="291"/>
      <c r="HQT109" s="291"/>
      <c r="HQU109" s="291"/>
      <c r="HQV109" s="291"/>
      <c r="HQW109" s="291"/>
      <c r="HQX109" s="291"/>
      <c r="HQY109" s="291"/>
      <c r="HQZ109" s="291"/>
      <c r="HRA109" s="291"/>
      <c r="HRB109" s="291"/>
      <c r="HRC109" s="291"/>
      <c r="HRD109" s="291"/>
      <c r="HRE109" s="291"/>
      <c r="HRF109" s="291"/>
      <c r="HRG109" s="291"/>
      <c r="HRH109" s="291"/>
      <c r="HRI109" s="291"/>
      <c r="HRJ109" s="291"/>
      <c r="HRK109" s="291"/>
      <c r="HRL109" s="291"/>
      <c r="HRM109" s="291"/>
      <c r="HRN109" s="291"/>
      <c r="HRO109" s="291"/>
      <c r="HRP109" s="291"/>
      <c r="HRQ109" s="291"/>
      <c r="HRR109" s="291"/>
      <c r="HRS109" s="291"/>
      <c r="HRT109" s="291"/>
      <c r="HRU109" s="291"/>
      <c r="HRV109" s="291"/>
      <c r="HRW109" s="291"/>
      <c r="HRX109" s="291"/>
      <c r="HRY109" s="170"/>
      <c r="HRZ109" s="291"/>
      <c r="HSA109" s="291"/>
      <c r="HSB109" s="291"/>
      <c r="HSC109" s="291"/>
      <c r="HSD109" s="291"/>
      <c r="HSE109" s="291"/>
      <c r="HSF109" s="291"/>
      <c r="HSG109" s="291"/>
      <c r="HSH109" s="291"/>
      <c r="HSI109" s="291"/>
      <c r="HSJ109" s="291"/>
      <c r="HSK109" s="291"/>
      <c r="HSL109" s="291"/>
      <c r="HSM109" s="291"/>
      <c r="HSN109" s="291"/>
      <c r="HSO109" s="291"/>
      <c r="HSP109" s="291"/>
      <c r="HSQ109" s="291"/>
      <c r="HSR109" s="291"/>
      <c r="HSS109" s="291"/>
      <c r="HST109" s="291"/>
      <c r="HSU109" s="291"/>
      <c r="HSV109" s="291"/>
      <c r="HSW109" s="291"/>
      <c r="HSX109" s="291"/>
      <c r="HSY109" s="291"/>
      <c r="HSZ109" s="291"/>
      <c r="HTA109" s="291"/>
      <c r="HTB109" s="291"/>
      <c r="HTC109" s="291"/>
      <c r="HTD109" s="291"/>
      <c r="HTE109" s="291"/>
      <c r="HTF109" s="291"/>
      <c r="HTG109" s="291"/>
      <c r="HTH109" s="291"/>
      <c r="HTI109" s="291"/>
      <c r="HTJ109" s="291"/>
      <c r="HTK109" s="291"/>
      <c r="HTL109" s="291"/>
      <c r="HTM109" s="291"/>
      <c r="HTN109" s="291"/>
      <c r="HTO109" s="291"/>
      <c r="HTP109" s="291"/>
      <c r="HTQ109" s="291"/>
      <c r="HTR109" s="291"/>
      <c r="HTS109" s="291"/>
      <c r="HTT109" s="291"/>
      <c r="HTU109" s="291"/>
      <c r="HTV109" s="291"/>
      <c r="HTW109" s="291"/>
      <c r="HTX109" s="291"/>
      <c r="HTY109" s="291"/>
      <c r="HTZ109" s="291"/>
      <c r="HUA109" s="291"/>
      <c r="HUB109" s="291"/>
      <c r="HUC109" s="291"/>
      <c r="HUD109" s="291"/>
      <c r="HUE109" s="291"/>
      <c r="HUF109" s="291"/>
      <c r="HUG109" s="291"/>
      <c r="HUH109" s="291"/>
      <c r="HUI109" s="291"/>
      <c r="HUJ109" s="291"/>
      <c r="HUK109" s="291"/>
      <c r="HUL109" s="291"/>
      <c r="HUM109" s="291"/>
      <c r="HUN109" s="291"/>
      <c r="HUO109" s="291"/>
      <c r="HUP109" s="291"/>
      <c r="HUQ109" s="291"/>
      <c r="HUR109" s="291"/>
      <c r="HUS109" s="291"/>
      <c r="HUT109" s="291"/>
      <c r="HUU109" s="291"/>
      <c r="HUV109" s="291"/>
      <c r="HUW109" s="291"/>
      <c r="HUX109" s="291"/>
      <c r="HUY109" s="291"/>
      <c r="HUZ109" s="291"/>
      <c r="HVA109" s="291"/>
      <c r="HVB109" s="291"/>
      <c r="HVC109" s="291"/>
      <c r="HVD109" s="291"/>
      <c r="HVE109" s="291"/>
      <c r="HVF109" s="291"/>
      <c r="HVG109" s="291"/>
      <c r="HVH109" s="291"/>
      <c r="HVI109" s="291"/>
      <c r="HVJ109" s="291"/>
      <c r="HVK109" s="291"/>
      <c r="HVL109" s="291"/>
      <c r="HVM109" s="291"/>
      <c r="HVN109" s="291"/>
      <c r="HVO109" s="291"/>
      <c r="HVP109" s="291"/>
      <c r="HVQ109" s="291"/>
      <c r="HVR109" s="291"/>
      <c r="HVS109" s="291"/>
      <c r="HVT109" s="291"/>
      <c r="HVU109" s="291"/>
      <c r="HVV109" s="291"/>
      <c r="HVW109" s="291"/>
      <c r="HVX109" s="291"/>
      <c r="HVY109" s="291"/>
      <c r="HVZ109" s="291"/>
      <c r="HWA109" s="291"/>
      <c r="HWB109" s="291"/>
      <c r="HWC109" s="291"/>
      <c r="HWD109" s="291"/>
      <c r="HWE109" s="291"/>
      <c r="HWF109" s="291"/>
      <c r="HWG109" s="291"/>
      <c r="HWH109" s="291"/>
      <c r="HWI109" s="291"/>
      <c r="HWJ109" s="291"/>
      <c r="HWK109" s="291"/>
      <c r="HWL109" s="291"/>
      <c r="HWM109" s="291"/>
      <c r="HWN109" s="291"/>
      <c r="HWO109" s="291"/>
      <c r="HWP109" s="291"/>
      <c r="HWQ109" s="291"/>
      <c r="HWR109" s="291"/>
      <c r="HWS109" s="291"/>
      <c r="HWT109" s="291"/>
      <c r="HWU109" s="291"/>
      <c r="HWV109" s="291"/>
      <c r="HWW109" s="291"/>
      <c r="HWX109" s="291"/>
      <c r="HWY109" s="291"/>
      <c r="HWZ109" s="291"/>
      <c r="HXA109" s="291"/>
      <c r="HXB109" s="291"/>
      <c r="HXC109" s="291"/>
      <c r="HXD109" s="291"/>
      <c r="HXE109" s="291"/>
      <c r="HXF109" s="291"/>
      <c r="HXG109" s="291"/>
      <c r="HXH109" s="291"/>
      <c r="HXI109" s="291"/>
      <c r="HXJ109" s="291"/>
      <c r="HXK109" s="291"/>
      <c r="HXL109" s="291"/>
      <c r="HXM109" s="291"/>
      <c r="HXN109" s="291"/>
      <c r="HXO109" s="291"/>
      <c r="HXP109" s="291"/>
      <c r="HXQ109" s="291"/>
      <c r="HXR109" s="291"/>
      <c r="HXS109" s="291"/>
      <c r="HXT109" s="291"/>
      <c r="HXU109" s="291"/>
      <c r="HXV109" s="291"/>
      <c r="HXW109" s="291"/>
      <c r="HXX109" s="291"/>
      <c r="HXY109" s="291"/>
      <c r="HXZ109" s="291"/>
      <c r="HYA109" s="291"/>
      <c r="HYB109" s="291"/>
      <c r="HYC109" s="291"/>
      <c r="HYD109" s="291"/>
      <c r="HYE109" s="291"/>
      <c r="HYF109" s="291"/>
      <c r="HYG109" s="291"/>
      <c r="HYH109" s="291"/>
      <c r="HYI109" s="291"/>
      <c r="HYJ109" s="291"/>
      <c r="HYK109" s="291"/>
      <c r="HYL109" s="291"/>
      <c r="HYM109" s="291"/>
      <c r="HYN109" s="291"/>
      <c r="HYO109" s="291"/>
      <c r="HYP109" s="291"/>
      <c r="HYQ109" s="291"/>
      <c r="HYR109" s="291"/>
      <c r="HYS109" s="291"/>
      <c r="HYT109" s="291"/>
      <c r="HYU109" s="291"/>
      <c r="HYV109" s="291"/>
      <c r="HYW109" s="291"/>
      <c r="HYX109" s="291"/>
      <c r="HYY109" s="291"/>
      <c r="HYZ109" s="291"/>
      <c r="HZA109" s="291"/>
      <c r="HZB109" s="291"/>
      <c r="HZC109" s="291"/>
      <c r="HZD109" s="291"/>
      <c r="HZE109" s="291"/>
      <c r="HZF109" s="291"/>
      <c r="HZG109" s="291"/>
      <c r="HZH109" s="291"/>
      <c r="HZI109" s="291"/>
      <c r="HZJ109" s="291"/>
      <c r="HZK109" s="291"/>
      <c r="HZL109" s="291"/>
      <c r="HZM109" s="291"/>
      <c r="HZN109" s="291"/>
      <c r="HZO109" s="291"/>
      <c r="HZP109" s="291"/>
      <c r="HZQ109" s="291"/>
      <c r="HZR109" s="291"/>
      <c r="HZS109" s="291"/>
      <c r="HZT109" s="291"/>
      <c r="HZU109" s="291"/>
      <c r="HZV109" s="291"/>
      <c r="HZW109" s="291"/>
      <c r="HZX109" s="291"/>
      <c r="HZY109" s="291"/>
      <c r="HZZ109" s="291"/>
      <c r="IAA109" s="291"/>
      <c r="IAB109" s="291"/>
      <c r="IAC109" s="291"/>
      <c r="IAD109" s="291"/>
      <c r="IAE109" s="291"/>
      <c r="IAF109" s="291"/>
      <c r="IAG109" s="291"/>
      <c r="IAH109" s="291"/>
      <c r="IAI109" s="291"/>
      <c r="IAJ109" s="291"/>
      <c r="IAK109" s="291"/>
      <c r="IAL109" s="291"/>
      <c r="IAM109" s="291"/>
      <c r="IAN109" s="291"/>
      <c r="IAO109" s="291"/>
      <c r="IAP109" s="291"/>
      <c r="IAQ109" s="291"/>
      <c r="IAR109" s="291"/>
      <c r="IAS109" s="291"/>
      <c r="IAT109" s="291"/>
      <c r="IAU109" s="291"/>
      <c r="IAV109" s="291"/>
      <c r="IAW109" s="291"/>
      <c r="IAX109" s="291"/>
      <c r="IAY109" s="291"/>
      <c r="IAZ109" s="291"/>
      <c r="IBA109" s="291"/>
      <c r="IBB109" s="291"/>
      <c r="IBC109" s="291"/>
      <c r="IBD109" s="291"/>
      <c r="IBE109" s="291"/>
      <c r="IBF109" s="291"/>
      <c r="IBG109" s="291"/>
      <c r="IBH109" s="291"/>
      <c r="IBI109" s="291"/>
      <c r="IBJ109" s="291"/>
      <c r="IBK109" s="291"/>
      <c r="IBL109" s="291"/>
      <c r="IBM109" s="291"/>
      <c r="IBN109" s="291"/>
      <c r="IBO109" s="291"/>
      <c r="IBP109" s="291"/>
      <c r="IBQ109" s="291"/>
      <c r="IBR109" s="291"/>
      <c r="IBS109" s="291"/>
      <c r="IBT109" s="291"/>
      <c r="IBU109" s="170"/>
      <c r="IBV109" s="291"/>
      <c r="IBW109" s="291"/>
      <c r="IBX109" s="291"/>
      <c r="IBY109" s="291"/>
      <c r="IBZ109" s="291"/>
      <c r="ICA109" s="291"/>
      <c r="ICB109" s="291"/>
      <c r="ICC109" s="291"/>
      <c r="ICD109" s="291"/>
      <c r="ICE109" s="291"/>
      <c r="ICF109" s="291"/>
      <c r="ICG109" s="291"/>
      <c r="ICH109" s="291"/>
      <c r="ICI109" s="291"/>
      <c r="ICJ109" s="291"/>
      <c r="ICK109" s="291"/>
      <c r="ICL109" s="291"/>
      <c r="ICM109" s="291"/>
      <c r="ICN109" s="291"/>
      <c r="ICO109" s="291"/>
      <c r="ICP109" s="291"/>
      <c r="ICQ109" s="291"/>
      <c r="ICR109" s="291"/>
      <c r="ICS109" s="291"/>
      <c r="ICT109" s="291"/>
      <c r="ICU109" s="291"/>
      <c r="ICV109" s="291"/>
      <c r="ICW109" s="291"/>
      <c r="ICX109" s="291"/>
      <c r="ICY109" s="291"/>
      <c r="ICZ109" s="291"/>
      <c r="IDA109" s="291"/>
      <c r="IDB109" s="291"/>
      <c r="IDC109" s="291"/>
      <c r="IDD109" s="291"/>
      <c r="IDE109" s="291"/>
      <c r="IDF109" s="291"/>
      <c r="IDG109" s="291"/>
      <c r="IDH109" s="291"/>
      <c r="IDI109" s="291"/>
      <c r="IDJ109" s="291"/>
      <c r="IDK109" s="291"/>
      <c r="IDL109" s="291"/>
      <c r="IDM109" s="291"/>
      <c r="IDN109" s="291"/>
      <c r="IDO109" s="291"/>
      <c r="IDP109" s="291"/>
      <c r="IDQ109" s="291"/>
      <c r="IDR109" s="291"/>
      <c r="IDS109" s="291"/>
      <c r="IDT109" s="291"/>
      <c r="IDU109" s="291"/>
      <c r="IDV109" s="291"/>
      <c r="IDW109" s="291"/>
      <c r="IDX109" s="291"/>
      <c r="IDY109" s="291"/>
      <c r="IDZ109" s="291"/>
      <c r="IEA109" s="291"/>
      <c r="IEB109" s="291"/>
      <c r="IEC109" s="291"/>
      <c r="IED109" s="291"/>
      <c r="IEE109" s="291"/>
      <c r="IEF109" s="291"/>
      <c r="IEG109" s="291"/>
      <c r="IEH109" s="291"/>
      <c r="IEI109" s="291"/>
      <c r="IEJ109" s="291"/>
      <c r="IEK109" s="291"/>
      <c r="IEL109" s="291"/>
      <c r="IEM109" s="291"/>
      <c r="IEN109" s="291"/>
      <c r="IEO109" s="291"/>
      <c r="IEP109" s="291"/>
      <c r="IEQ109" s="291"/>
      <c r="IER109" s="291"/>
      <c r="IES109" s="291"/>
      <c r="IET109" s="291"/>
      <c r="IEU109" s="291"/>
      <c r="IEV109" s="291"/>
      <c r="IEW109" s="291"/>
      <c r="IEX109" s="291"/>
      <c r="IEY109" s="291"/>
      <c r="IEZ109" s="291"/>
      <c r="IFA109" s="291"/>
      <c r="IFB109" s="291"/>
      <c r="IFC109" s="291"/>
      <c r="IFD109" s="291"/>
      <c r="IFE109" s="291"/>
      <c r="IFF109" s="291"/>
      <c r="IFG109" s="291"/>
      <c r="IFH109" s="291"/>
      <c r="IFI109" s="291"/>
      <c r="IFJ109" s="291"/>
      <c r="IFK109" s="291"/>
      <c r="IFL109" s="291"/>
      <c r="IFM109" s="291"/>
      <c r="IFN109" s="291"/>
      <c r="IFO109" s="291"/>
      <c r="IFP109" s="291"/>
      <c r="IFQ109" s="291"/>
      <c r="IFR109" s="291"/>
      <c r="IFS109" s="291"/>
      <c r="IFT109" s="291"/>
      <c r="IFU109" s="291"/>
      <c r="IFV109" s="291"/>
      <c r="IFW109" s="291"/>
      <c r="IFX109" s="291"/>
      <c r="IFY109" s="291"/>
      <c r="IFZ109" s="291"/>
      <c r="IGA109" s="291"/>
      <c r="IGB109" s="291"/>
      <c r="IGC109" s="291"/>
      <c r="IGD109" s="291"/>
      <c r="IGE109" s="291"/>
      <c r="IGF109" s="291"/>
      <c r="IGG109" s="291"/>
      <c r="IGH109" s="291"/>
      <c r="IGI109" s="291"/>
      <c r="IGJ109" s="291"/>
      <c r="IGK109" s="291"/>
      <c r="IGL109" s="291"/>
      <c r="IGM109" s="291"/>
      <c r="IGN109" s="291"/>
      <c r="IGO109" s="291"/>
      <c r="IGP109" s="291"/>
      <c r="IGQ109" s="291"/>
      <c r="IGR109" s="291"/>
      <c r="IGS109" s="291"/>
      <c r="IGT109" s="291"/>
      <c r="IGU109" s="291"/>
      <c r="IGV109" s="291"/>
      <c r="IGW109" s="291"/>
      <c r="IGX109" s="291"/>
      <c r="IGY109" s="291"/>
      <c r="IGZ109" s="291"/>
      <c r="IHA109" s="291"/>
      <c r="IHB109" s="291"/>
      <c r="IHC109" s="291"/>
      <c r="IHD109" s="291"/>
      <c r="IHE109" s="291"/>
      <c r="IHF109" s="291"/>
      <c r="IHG109" s="291"/>
      <c r="IHH109" s="291"/>
      <c r="IHI109" s="291"/>
      <c r="IHJ109" s="291"/>
      <c r="IHK109" s="291"/>
      <c r="IHL109" s="291"/>
      <c r="IHM109" s="291"/>
      <c r="IHN109" s="291"/>
      <c r="IHO109" s="291"/>
      <c r="IHP109" s="291"/>
      <c r="IHQ109" s="291"/>
      <c r="IHR109" s="291"/>
      <c r="IHS109" s="291"/>
      <c r="IHT109" s="291"/>
      <c r="IHU109" s="291"/>
      <c r="IHV109" s="291"/>
      <c r="IHW109" s="291"/>
      <c r="IHX109" s="291"/>
      <c r="IHY109" s="291"/>
      <c r="IHZ109" s="291"/>
      <c r="IIA109" s="291"/>
      <c r="IIB109" s="291"/>
      <c r="IIC109" s="291"/>
      <c r="IID109" s="291"/>
      <c r="IIE109" s="291"/>
      <c r="IIF109" s="291"/>
      <c r="IIG109" s="291"/>
      <c r="IIH109" s="291"/>
      <c r="III109" s="291"/>
      <c r="IIJ109" s="291"/>
      <c r="IIK109" s="291"/>
      <c r="IIL109" s="291"/>
      <c r="IIM109" s="291"/>
      <c r="IIN109" s="291"/>
      <c r="IIO109" s="291"/>
      <c r="IIP109" s="291"/>
      <c r="IIQ109" s="291"/>
      <c r="IIR109" s="291"/>
      <c r="IIS109" s="291"/>
      <c r="IIT109" s="291"/>
      <c r="IIU109" s="291"/>
      <c r="IIV109" s="291"/>
      <c r="IIW109" s="291"/>
      <c r="IIX109" s="291"/>
      <c r="IIY109" s="291"/>
      <c r="IIZ109" s="291"/>
      <c r="IJA109" s="291"/>
      <c r="IJB109" s="291"/>
      <c r="IJC109" s="291"/>
      <c r="IJD109" s="291"/>
      <c r="IJE109" s="291"/>
      <c r="IJF109" s="291"/>
      <c r="IJG109" s="291"/>
      <c r="IJH109" s="291"/>
      <c r="IJI109" s="291"/>
      <c r="IJJ109" s="291"/>
      <c r="IJK109" s="291"/>
      <c r="IJL109" s="291"/>
      <c r="IJM109" s="291"/>
      <c r="IJN109" s="291"/>
      <c r="IJO109" s="291"/>
      <c r="IJP109" s="291"/>
      <c r="IJQ109" s="291"/>
      <c r="IJR109" s="291"/>
      <c r="IJS109" s="291"/>
      <c r="IJT109" s="291"/>
      <c r="IJU109" s="291"/>
      <c r="IJV109" s="291"/>
      <c r="IJW109" s="291"/>
      <c r="IJX109" s="291"/>
      <c r="IJY109" s="291"/>
      <c r="IJZ109" s="291"/>
      <c r="IKA109" s="291"/>
      <c r="IKB109" s="291"/>
      <c r="IKC109" s="291"/>
      <c r="IKD109" s="291"/>
      <c r="IKE109" s="291"/>
      <c r="IKF109" s="291"/>
      <c r="IKG109" s="291"/>
      <c r="IKH109" s="291"/>
      <c r="IKI109" s="291"/>
      <c r="IKJ109" s="291"/>
      <c r="IKK109" s="291"/>
      <c r="IKL109" s="291"/>
      <c r="IKM109" s="291"/>
      <c r="IKN109" s="291"/>
      <c r="IKO109" s="291"/>
      <c r="IKP109" s="291"/>
      <c r="IKQ109" s="291"/>
      <c r="IKR109" s="291"/>
      <c r="IKS109" s="291"/>
      <c r="IKT109" s="291"/>
      <c r="IKU109" s="291"/>
      <c r="IKV109" s="291"/>
      <c r="IKW109" s="291"/>
      <c r="IKX109" s="291"/>
      <c r="IKY109" s="291"/>
      <c r="IKZ109" s="291"/>
      <c r="ILA109" s="291"/>
      <c r="ILB109" s="291"/>
      <c r="ILC109" s="291"/>
      <c r="ILD109" s="291"/>
      <c r="ILE109" s="291"/>
      <c r="ILF109" s="291"/>
      <c r="ILG109" s="291"/>
      <c r="ILH109" s="291"/>
      <c r="ILI109" s="291"/>
      <c r="ILJ109" s="291"/>
      <c r="ILK109" s="291"/>
      <c r="ILL109" s="291"/>
      <c r="ILM109" s="291"/>
      <c r="ILN109" s="291"/>
      <c r="ILO109" s="291"/>
      <c r="ILP109" s="291"/>
      <c r="ILQ109" s="170"/>
      <c r="ILR109" s="291"/>
      <c r="ILS109" s="291"/>
      <c r="ILT109" s="291"/>
      <c r="ILU109" s="291"/>
      <c r="ILV109" s="291"/>
      <c r="ILW109" s="291"/>
      <c r="ILX109" s="291"/>
      <c r="ILY109" s="291"/>
      <c r="ILZ109" s="291"/>
      <c r="IMA109" s="291"/>
      <c r="IMB109" s="291"/>
      <c r="IMC109" s="291"/>
      <c r="IMD109" s="291"/>
      <c r="IME109" s="291"/>
      <c r="IMF109" s="291"/>
      <c r="IMG109" s="291"/>
      <c r="IMH109" s="291"/>
      <c r="IMI109" s="291"/>
      <c r="IMJ109" s="291"/>
      <c r="IMK109" s="291"/>
      <c r="IML109" s="291"/>
      <c r="IMM109" s="291"/>
      <c r="IMN109" s="291"/>
      <c r="IMO109" s="291"/>
      <c r="IMP109" s="291"/>
      <c r="IMQ109" s="291"/>
      <c r="IMR109" s="291"/>
      <c r="IMS109" s="291"/>
      <c r="IMT109" s="291"/>
      <c r="IMU109" s="291"/>
      <c r="IMV109" s="291"/>
      <c r="IMW109" s="291"/>
      <c r="IMX109" s="291"/>
      <c r="IMY109" s="291"/>
      <c r="IMZ109" s="291"/>
      <c r="INA109" s="291"/>
      <c r="INB109" s="291"/>
      <c r="INC109" s="291"/>
      <c r="IND109" s="291"/>
      <c r="INE109" s="291"/>
      <c r="INF109" s="291"/>
      <c r="ING109" s="291"/>
      <c r="INH109" s="291"/>
      <c r="INI109" s="291"/>
      <c r="INJ109" s="291"/>
      <c r="INK109" s="291"/>
      <c r="INL109" s="291"/>
      <c r="INM109" s="291"/>
      <c r="INN109" s="291"/>
      <c r="INO109" s="291"/>
      <c r="INP109" s="291"/>
      <c r="INQ109" s="291"/>
      <c r="INR109" s="291"/>
      <c r="INS109" s="291"/>
      <c r="INT109" s="291"/>
      <c r="INU109" s="291"/>
      <c r="INV109" s="291"/>
      <c r="INW109" s="291"/>
      <c r="INX109" s="291"/>
      <c r="INY109" s="291"/>
      <c r="INZ109" s="291"/>
      <c r="IOA109" s="291"/>
      <c r="IOB109" s="291"/>
      <c r="IOC109" s="291"/>
      <c r="IOD109" s="291"/>
      <c r="IOE109" s="291"/>
      <c r="IOF109" s="291"/>
      <c r="IOG109" s="291"/>
      <c r="IOH109" s="291"/>
      <c r="IOI109" s="291"/>
      <c r="IOJ109" s="291"/>
      <c r="IOK109" s="291"/>
      <c r="IOL109" s="291"/>
      <c r="IOM109" s="291"/>
      <c r="ION109" s="291"/>
      <c r="IOO109" s="291"/>
      <c r="IOP109" s="291"/>
      <c r="IOQ109" s="291"/>
      <c r="IOR109" s="291"/>
      <c r="IOS109" s="291"/>
      <c r="IOT109" s="291"/>
      <c r="IOU109" s="291"/>
      <c r="IOV109" s="291"/>
      <c r="IOW109" s="291"/>
      <c r="IOX109" s="291"/>
      <c r="IOY109" s="291"/>
      <c r="IOZ109" s="291"/>
      <c r="IPA109" s="291"/>
      <c r="IPB109" s="291"/>
      <c r="IPC109" s="291"/>
      <c r="IPD109" s="291"/>
      <c r="IPE109" s="291"/>
      <c r="IPF109" s="291"/>
      <c r="IPG109" s="291"/>
      <c r="IPH109" s="291"/>
      <c r="IPI109" s="291"/>
      <c r="IPJ109" s="291"/>
      <c r="IPK109" s="291"/>
      <c r="IPL109" s="291"/>
      <c r="IPM109" s="291"/>
      <c r="IPN109" s="291"/>
      <c r="IPO109" s="291"/>
      <c r="IPP109" s="291"/>
      <c r="IPQ109" s="291"/>
      <c r="IPR109" s="291"/>
      <c r="IPS109" s="291"/>
      <c r="IPT109" s="291"/>
      <c r="IPU109" s="291"/>
      <c r="IPV109" s="291"/>
      <c r="IPW109" s="291"/>
      <c r="IPX109" s="291"/>
      <c r="IPY109" s="291"/>
      <c r="IPZ109" s="291"/>
      <c r="IQA109" s="291"/>
      <c r="IQB109" s="291"/>
      <c r="IQC109" s="291"/>
      <c r="IQD109" s="291"/>
      <c r="IQE109" s="291"/>
      <c r="IQF109" s="291"/>
      <c r="IQG109" s="291"/>
      <c r="IQH109" s="291"/>
      <c r="IQI109" s="291"/>
      <c r="IQJ109" s="291"/>
      <c r="IQK109" s="291"/>
      <c r="IQL109" s="291"/>
      <c r="IQM109" s="291"/>
      <c r="IQN109" s="291"/>
      <c r="IQO109" s="291"/>
      <c r="IQP109" s="291"/>
      <c r="IQQ109" s="291"/>
      <c r="IQR109" s="291"/>
      <c r="IQS109" s="291"/>
      <c r="IQT109" s="291"/>
      <c r="IQU109" s="291"/>
      <c r="IQV109" s="291"/>
      <c r="IQW109" s="291"/>
      <c r="IQX109" s="291"/>
      <c r="IQY109" s="291"/>
      <c r="IQZ109" s="291"/>
      <c r="IRA109" s="291"/>
      <c r="IRB109" s="291"/>
      <c r="IRC109" s="291"/>
      <c r="IRD109" s="291"/>
      <c r="IRE109" s="291"/>
      <c r="IRF109" s="291"/>
      <c r="IRG109" s="291"/>
      <c r="IRH109" s="291"/>
      <c r="IRI109" s="291"/>
      <c r="IRJ109" s="291"/>
      <c r="IRK109" s="291"/>
      <c r="IRL109" s="291"/>
      <c r="IRM109" s="291"/>
      <c r="IRN109" s="291"/>
      <c r="IRO109" s="291"/>
      <c r="IRP109" s="291"/>
      <c r="IRQ109" s="291"/>
      <c r="IRR109" s="291"/>
      <c r="IRS109" s="291"/>
      <c r="IRT109" s="291"/>
      <c r="IRU109" s="291"/>
      <c r="IRV109" s="291"/>
      <c r="IRW109" s="291"/>
      <c r="IRX109" s="291"/>
      <c r="IRY109" s="291"/>
      <c r="IRZ109" s="291"/>
      <c r="ISA109" s="291"/>
      <c r="ISB109" s="291"/>
      <c r="ISC109" s="291"/>
      <c r="ISD109" s="291"/>
      <c r="ISE109" s="291"/>
      <c r="ISF109" s="291"/>
      <c r="ISG109" s="291"/>
      <c r="ISH109" s="291"/>
      <c r="ISI109" s="291"/>
      <c r="ISJ109" s="291"/>
      <c r="ISK109" s="291"/>
      <c r="ISL109" s="291"/>
      <c r="ISM109" s="291"/>
      <c r="ISN109" s="291"/>
      <c r="ISO109" s="291"/>
      <c r="ISP109" s="291"/>
      <c r="ISQ109" s="291"/>
      <c r="ISR109" s="291"/>
      <c r="ISS109" s="291"/>
      <c r="IST109" s="291"/>
      <c r="ISU109" s="291"/>
      <c r="ISV109" s="291"/>
      <c r="ISW109" s="291"/>
      <c r="ISX109" s="291"/>
      <c r="ISY109" s="291"/>
      <c r="ISZ109" s="291"/>
      <c r="ITA109" s="291"/>
      <c r="ITB109" s="291"/>
      <c r="ITC109" s="291"/>
      <c r="ITD109" s="291"/>
      <c r="ITE109" s="291"/>
      <c r="ITF109" s="291"/>
      <c r="ITG109" s="291"/>
      <c r="ITH109" s="291"/>
      <c r="ITI109" s="291"/>
      <c r="ITJ109" s="291"/>
      <c r="ITK109" s="291"/>
      <c r="ITL109" s="291"/>
      <c r="ITM109" s="291"/>
      <c r="ITN109" s="291"/>
      <c r="ITO109" s="291"/>
      <c r="ITP109" s="291"/>
      <c r="ITQ109" s="291"/>
      <c r="ITR109" s="291"/>
      <c r="ITS109" s="291"/>
      <c r="ITT109" s="291"/>
      <c r="ITU109" s="291"/>
      <c r="ITV109" s="291"/>
      <c r="ITW109" s="291"/>
      <c r="ITX109" s="291"/>
      <c r="ITY109" s="291"/>
      <c r="ITZ109" s="291"/>
      <c r="IUA109" s="291"/>
      <c r="IUB109" s="291"/>
      <c r="IUC109" s="291"/>
      <c r="IUD109" s="291"/>
      <c r="IUE109" s="291"/>
      <c r="IUF109" s="291"/>
      <c r="IUG109" s="291"/>
      <c r="IUH109" s="291"/>
      <c r="IUI109" s="291"/>
      <c r="IUJ109" s="291"/>
      <c r="IUK109" s="291"/>
      <c r="IUL109" s="291"/>
      <c r="IUM109" s="291"/>
      <c r="IUN109" s="291"/>
      <c r="IUO109" s="291"/>
      <c r="IUP109" s="291"/>
      <c r="IUQ109" s="291"/>
      <c r="IUR109" s="291"/>
      <c r="IUS109" s="291"/>
      <c r="IUT109" s="291"/>
      <c r="IUU109" s="291"/>
      <c r="IUV109" s="291"/>
      <c r="IUW109" s="291"/>
      <c r="IUX109" s="291"/>
      <c r="IUY109" s="291"/>
      <c r="IUZ109" s="291"/>
      <c r="IVA109" s="291"/>
      <c r="IVB109" s="291"/>
      <c r="IVC109" s="291"/>
      <c r="IVD109" s="291"/>
      <c r="IVE109" s="291"/>
      <c r="IVF109" s="291"/>
      <c r="IVG109" s="291"/>
      <c r="IVH109" s="291"/>
      <c r="IVI109" s="291"/>
      <c r="IVJ109" s="291"/>
      <c r="IVK109" s="291"/>
      <c r="IVL109" s="291"/>
      <c r="IVM109" s="170"/>
      <c r="IVN109" s="291"/>
      <c r="IVO109" s="291"/>
      <c r="IVP109" s="291"/>
      <c r="IVQ109" s="291"/>
      <c r="IVR109" s="291"/>
      <c r="IVS109" s="291"/>
      <c r="IVT109" s="291"/>
      <c r="IVU109" s="291"/>
      <c r="IVV109" s="291"/>
      <c r="IVW109" s="291"/>
      <c r="IVX109" s="291"/>
      <c r="IVY109" s="291"/>
      <c r="IVZ109" s="291"/>
      <c r="IWA109" s="291"/>
      <c r="IWB109" s="291"/>
      <c r="IWC109" s="291"/>
      <c r="IWD109" s="291"/>
      <c r="IWE109" s="291"/>
      <c r="IWF109" s="291"/>
      <c r="IWG109" s="291"/>
      <c r="IWH109" s="291"/>
      <c r="IWI109" s="291"/>
      <c r="IWJ109" s="291"/>
      <c r="IWK109" s="291"/>
      <c r="IWL109" s="291"/>
      <c r="IWM109" s="291"/>
      <c r="IWN109" s="291"/>
      <c r="IWO109" s="291"/>
      <c r="IWP109" s="291"/>
      <c r="IWQ109" s="291"/>
      <c r="IWR109" s="291"/>
      <c r="IWS109" s="291"/>
      <c r="IWT109" s="291"/>
      <c r="IWU109" s="291"/>
      <c r="IWV109" s="291"/>
      <c r="IWW109" s="291"/>
      <c r="IWX109" s="291"/>
      <c r="IWY109" s="291"/>
      <c r="IWZ109" s="291"/>
      <c r="IXA109" s="291"/>
      <c r="IXB109" s="291"/>
      <c r="IXC109" s="291"/>
      <c r="IXD109" s="291"/>
      <c r="IXE109" s="291"/>
      <c r="IXF109" s="291"/>
      <c r="IXG109" s="291"/>
      <c r="IXH109" s="291"/>
      <c r="IXI109" s="291"/>
      <c r="IXJ109" s="291"/>
      <c r="IXK109" s="291"/>
      <c r="IXL109" s="291"/>
      <c r="IXM109" s="291"/>
      <c r="IXN109" s="291"/>
      <c r="IXO109" s="291"/>
      <c r="IXP109" s="291"/>
      <c r="IXQ109" s="291"/>
      <c r="IXR109" s="291"/>
      <c r="IXS109" s="291"/>
      <c r="IXT109" s="291"/>
      <c r="IXU109" s="291"/>
      <c r="IXV109" s="291"/>
      <c r="IXW109" s="291"/>
      <c r="IXX109" s="291"/>
      <c r="IXY109" s="291"/>
      <c r="IXZ109" s="291"/>
      <c r="IYA109" s="291"/>
      <c r="IYB109" s="291"/>
      <c r="IYC109" s="291"/>
      <c r="IYD109" s="291"/>
      <c r="IYE109" s="291"/>
      <c r="IYF109" s="291"/>
      <c r="IYG109" s="291"/>
      <c r="IYH109" s="291"/>
      <c r="IYI109" s="291"/>
      <c r="IYJ109" s="291"/>
      <c r="IYK109" s="291"/>
      <c r="IYL109" s="291"/>
      <c r="IYM109" s="291"/>
      <c r="IYN109" s="291"/>
      <c r="IYO109" s="291"/>
      <c r="IYP109" s="291"/>
      <c r="IYQ109" s="291"/>
      <c r="IYR109" s="291"/>
      <c r="IYS109" s="291"/>
      <c r="IYT109" s="291"/>
      <c r="IYU109" s="291"/>
      <c r="IYV109" s="291"/>
      <c r="IYW109" s="291"/>
      <c r="IYX109" s="291"/>
      <c r="IYY109" s="291"/>
      <c r="IYZ109" s="291"/>
      <c r="IZA109" s="291"/>
      <c r="IZB109" s="291"/>
      <c r="IZC109" s="291"/>
      <c r="IZD109" s="291"/>
      <c r="IZE109" s="291"/>
      <c r="IZF109" s="291"/>
      <c r="IZG109" s="291"/>
      <c r="IZH109" s="291"/>
      <c r="IZI109" s="291"/>
      <c r="IZJ109" s="291"/>
      <c r="IZK109" s="291"/>
      <c r="IZL109" s="291"/>
      <c r="IZM109" s="291"/>
      <c r="IZN109" s="291"/>
      <c r="IZO109" s="291"/>
      <c r="IZP109" s="291"/>
      <c r="IZQ109" s="291"/>
      <c r="IZR109" s="291"/>
      <c r="IZS109" s="291"/>
      <c r="IZT109" s="291"/>
      <c r="IZU109" s="291"/>
      <c r="IZV109" s="291"/>
      <c r="IZW109" s="291"/>
      <c r="IZX109" s="291"/>
      <c r="IZY109" s="291"/>
      <c r="IZZ109" s="291"/>
      <c r="JAA109" s="291"/>
      <c r="JAB109" s="291"/>
      <c r="JAC109" s="291"/>
      <c r="JAD109" s="291"/>
      <c r="JAE109" s="291"/>
      <c r="JAF109" s="291"/>
      <c r="JAG109" s="291"/>
      <c r="JAH109" s="291"/>
      <c r="JAI109" s="291"/>
      <c r="JAJ109" s="291"/>
      <c r="JAK109" s="291"/>
      <c r="JAL109" s="291"/>
      <c r="JAM109" s="291"/>
      <c r="JAN109" s="291"/>
      <c r="JAO109" s="291"/>
      <c r="JAP109" s="291"/>
      <c r="JAQ109" s="291"/>
      <c r="JAR109" s="291"/>
      <c r="JAS109" s="291"/>
      <c r="JAT109" s="291"/>
      <c r="JAU109" s="291"/>
      <c r="JAV109" s="291"/>
      <c r="JAW109" s="291"/>
      <c r="JAX109" s="291"/>
      <c r="JAY109" s="291"/>
      <c r="JAZ109" s="291"/>
      <c r="JBA109" s="291"/>
      <c r="JBB109" s="291"/>
      <c r="JBC109" s="291"/>
      <c r="JBD109" s="291"/>
      <c r="JBE109" s="291"/>
      <c r="JBF109" s="291"/>
      <c r="JBG109" s="291"/>
      <c r="JBH109" s="291"/>
      <c r="JBI109" s="291"/>
      <c r="JBJ109" s="291"/>
      <c r="JBK109" s="291"/>
      <c r="JBL109" s="291"/>
      <c r="JBM109" s="291"/>
      <c r="JBN109" s="291"/>
      <c r="JBO109" s="291"/>
      <c r="JBP109" s="291"/>
      <c r="JBQ109" s="291"/>
      <c r="JBR109" s="291"/>
      <c r="JBS109" s="291"/>
      <c r="JBT109" s="291"/>
      <c r="JBU109" s="291"/>
      <c r="JBV109" s="291"/>
      <c r="JBW109" s="291"/>
      <c r="JBX109" s="291"/>
      <c r="JBY109" s="291"/>
      <c r="JBZ109" s="291"/>
      <c r="JCA109" s="291"/>
      <c r="JCB109" s="291"/>
      <c r="JCC109" s="291"/>
      <c r="JCD109" s="291"/>
      <c r="JCE109" s="291"/>
      <c r="JCF109" s="291"/>
      <c r="JCG109" s="291"/>
      <c r="JCH109" s="291"/>
      <c r="JCI109" s="291"/>
      <c r="JCJ109" s="291"/>
      <c r="JCK109" s="291"/>
      <c r="JCL109" s="291"/>
      <c r="JCM109" s="291"/>
      <c r="JCN109" s="291"/>
      <c r="JCO109" s="291"/>
      <c r="JCP109" s="291"/>
      <c r="JCQ109" s="291"/>
      <c r="JCR109" s="291"/>
      <c r="JCS109" s="291"/>
      <c r="JCT109" s="291"/>
      <c r="JCU109" s="291"/>
      <c r="JCV109" s="291"/>
      <c r="JCW109" s="291"/>
      <c r="JCX109" s="291"/>
      <c r="JCY109" s="291"/>
      <c r="JCZ109" s="291"/>
      <c r="JDA109" s="291"/>
      <c r="JDB109" s="291"/>
      <c r="JDC109" s="291"/>
      <c r="JDD109" s="291"/>
      <c r="JDE109" s="291"/>
      <c r="JDF109" s="291"/>
      <c r="JDG109" s="291"/>
      <c r="JDH109" s="291"/>
      <c r="JDI109" s="291"/>
      <c r="JDJ109" s="291"/>
      <c r="JDK109" s="291"/>
      <c r="JDL109" s="291"/>
      <c r="JDM109" s="291"/>
      <c r="JDN109" s="291"/>
      <c r="JDO109" s="291"/>
      <c r="JDP109" s="291"/>
      <c r="JDQ109" s="291"/>
      <c r="JDR109" s="291"/>
      <c r="JDS109" s="291"/>
      <c r="JDT109" s="291"/>
      <c r="JDU109" s="291"/>
      <c r="JDV109" s="291"/>
      <c r="JDW109" s="291"/>
      <c r="JDX109" s="291"/>
      <c r="JDY109" s="291"/>
      <c r="JDZ109" s="291"/>
      <c r="JEA109" s="291"/>
      <c r="JEB109" s="291"/>
      <c r="JEC109" s="291"/>
      <c r="JED109" s="291"/>
      <c r="JEE109" s="291"/>
      <c r="JEF109" s="291"/>
      <c r="JEG109" s="291"/>
      <c r="JEH109" s="291"/>
      <c r="JEI109" s="291"/>
      <c r="JEJ109" s="291"/>
      <c r="JEK109" s="291"/>
      <c r="JEL109" s="291"/>
      <c r="JEM109" s="291"/>
      <c r="JEN109" s="291"/>
      <c r="JEO109" s="291"/>
      <c r="JEP109" s="291"/>
      <c r="JEQ109" s="291"/>
      <c r="JER109" s="291"/>
      <c r="JES109" s="291"/>
      <c r="JET109" s="291"/>
      <c r="JEU109" s="291"/>
      <c r="JEV109" s="291"/>
      <c r="JEW109" s="291"/>
      <c r="JEX109" s="291"/>
      <c r="JEY109" s="291"/>
      <c r="JEZ109" s="291"/>
      <c r="JFA109" s="291"/>
      <c r="JFB109" s="291"/>
      <c r="JFC109" s="291"/>
      <c r="JFD109" s="291"/>
      <c r="JFE109" s="291"/>
      <c r="JFF109" s="291"/>
      <c r="JFG109" s="291"/>
      <c r="JFH109" s="291"/>
      <c r="JFI109" s="170"/>
      <c r="JFJ109" s="291"/>
      <c r="JFK109" s="291"/>
      <c r="JFL109" s="291"/>
      <c r="JFM109" s="291"/>
      <c r="JFN109" s="291"/>
      <c r="JFO109" s="291"/>
      <c r="JFP109" s="291"/>
      <c r="JFQ109" s="291"/>
      <c r="JFR109" s="291"/>
      <c r="JFS109" s="291"/>
      <c r="JFT109" s="291"/>
      <c r="JFU109" s="291"/>
      <c r="JFV109" s="291"/>
      <c r="JFW109" s="291"/>
      <c r="JFX109" s="291"/>
      <c r="JFY109" s="291"/>
      <c r="JFZ109" s="291"/>
      <c r="JGA109" s="291"/>
      <c r="JGB109" s="291"/>
      <c r="JGC109" s="291"/>
      <c r="JGD109" s="291"/>
      <c r="JGE109" s="291"/>
      <c r="JGF109" s="291"/>
      <c r="JGG109" s="291"/>
      <c r="JGH109" s="291"/>
      <c r="JGI109" s="291"/>
      <c r="JGJ109" s="291"/>
      <c r="JGK109" s="291"/>
      <c r="JGL109" s="291"/>
      <c r="JGM109" s="291"/>
      <c r="JGN109" s="291"/>
      <c r="JGO109" s="291"/>
      <c r="JGP109" s="291"/>
      <c r="JGQ109" s="291"/>
      <c r="JGR109" s="291"/>
      <c r="JGS109" s="291"/>
      <c r="JGT109" s="291"/>
      <c r="JGU109" s="291"/>
      <c r="JGV109" s="291"/>
      <c r="JGW109" s="291"/>
      <c r="JGX109" s="291"/>
      <c r="JGY109" s="291"/>
      <c r="JGZ109" s="291"/>
      <c r="JHA109" s="291"/>
      <c r="JHB109" s="291"/>
      <c r="JHC109" s="291"/>
      <c r="JHD109" s="291"/>
      <c r="JHE109" s="291"/>
      <c r="JHF109" s="291"/>
      <c r="JHG109" s="291"/>
      <c r="JHH109" s="291"/>
      <c r="JHI109" s="291"/>
      <c r="JHJ109" s="291"/>
      <c r="JHK109" s="291"/>
      <c r="JHL109" s="291"/>
      <c r="JHM109" s="291"/>
      <c r="JHN109" s="291"/>
      <c r="JHO109" s="291"/>
      <c r="JHP109" s="291"/>
      <c r="JHQ109" s="291"/>
      <c r="JHR109" s="291"/>
      <c r="JHS109" s="291"/>
      <c r="JHT109" s="291"/>
      <c r="JHU109" s="291"/>
      <c r="JHV109" s="291"/>
      <c r="JHW109" s="291"/>
      <c r="JHX109" s="291"/>
      <c r="JHY109" s="291"/>
      <c r="JHZ109" s="291"/>
      <c r="JIA109" s="291"/>
      <c r="JIB109" s="291"/>
      <c r="JIC109" s="291"/>
      <c r="JID109" s="291"/>
      <c r="JIE109" s="291"/>
      <c r="JIF109" s="291"/>
      <c r="JIG109" s="291"/>
      <c r="JIH109" s="291"/>
      <c r="JII109" s="291"/>
      <c r="JIJ109" s="291"/>
      <c r="JIK109" s="291"/>
      <c r="JIL109" s="291"/>
      <c r="JIM109" s="291"/>
      <c r="JIN109" s="291"/>
      <c r="JIO109" s="291"/>
      <c r="JIP109" s="291"/>
      <c r="JIQ109" s="291"/>
      <c r="JIR109" s="291"/>
      <c r="JIS109" s="291"/>
      <c r="JIT109" s="291"/>
      <c r="JIU109" s="291"/>
      <c r="JIV109" s="291"/>
      <c r="JIW109" s="291"/>
      <c r="JIX109" s="291"/>
      <c r="JIY109" s="291"/>
      <c r="JIZ109" s="291"/>
      <c r="JJA109" s="291"/>
      <c r="JJB109" s="291"/>
      <c r="JJC109" s="291"/>
      <c r="JJD109" s="291"/>
      <c r="JJE109" s="291"/>
      <c r="JJF109" s="291"/>
      <c r="JJG109" s="291"/>
      <c r="JJH109" s="291"/>
      <c r="JJI109" s="291"/>
      <c r="JJJ109" s="291"/>
      <c r="JJK109" s="291"/>
      <c r="JJL109" s="291"/>
      <c r="JJM109" s="291"/>
      <c r="JJN109" s="291"/>
      <c r="JJO109" s="291"/>
      <c r="JJP109" s="291"/>
      <c r="JJQ109" s="291"/>
      <c r="JJR109" s="291"/>
      <c r="JJS109" s="291"/>
      <c r="JJT109" s="291"/>
      <c r="JJU109" s="291"/>
      <c r="JJV109" s="291"/>
      <c r="JJW109" s="291"/>
      <c r="JJX109" s="291"/>
      <c r="JJY109" s="291"/>
      <c r="JJZ109" s="291"/>
      <c r="JKA109" s="291"/>
      <c r="JKB109" s="291"/>
      <c r="JKC109" s="291"/>
      <c r="JKD109" s="291"/>
      <c r="JKE109" s="291"/>
      <c r="JKF109" s="291"/>
      <c r="JKG109" s="291"/>
      <c r="JKH109" s="291"/>
      <c r="JKI109" s="291"/>
      <c r="JKJ109" s="291"/>
      <c r="JKK109" s="291"/>
      <c r="JKL109" s="291"/>
      <c r="JKM109" s="291"/>
      <c r="JKN109" s="291"/>
      <c r="JKO109" s="291"/>
      <c r="JKP109" s="291"/>
      <c r="JKQ109" s="291"/>
      <c r="JKR109" s="291"/>
      <c r="JKS109" s="291"/>
      <c r="JKT109" s="291"/>
      <c r="JKU109" s="291"/>
      <c r="JKV109" s="291"/>
      <c r="JKW109" s="291"/>
      <c r="JKX109" s="291"/>
      <c r="JKY109" s="291"/>
      <c r="JKZ109" s="291"/>
      <c r="JLA109" s="291"/>
      <c r="JLB109" s="291"/>
      <c r="JLC109" s="291"/>
      <c r="JLD109" s="291"/>
      <c r="JLE109" s="291"/>
      <c r="JLF109" s="291"/>
      <c r="JLG109" s="291"/>
      <c r="JLH109" s="291"/>
      <c r="JLI109" s="291"/>
      <c r="JLJ109" s="291"/>
      <c r="JLK109" s="291"/>
      <c r="JLL109" s="291"/>
      <c r="JLM109" s="291"/>
      <c r="JLN109" s="291"/>
      <c r="JLO109" s="291"/>
      <c r="JLP109" s="291"/>
      <c r="JLQ109" s="291"/>
      <c r="JLR109" s="291"/>
      <c r="JLS109" s="291"/>
      <c r="JLT109" s="291"/>
      <c r="JLU109" s="291"/>
      <c r="JLV109" s="291"/>
      <c r="JLW109" s="291"/>
      <c r="JLX109" s="291"/>
      <c r="JLY109" s="291"/>
      <c r="JLZ109" s="291"/>
      <c r="JMA109" s="291"/>
      <c r="JMB109" s="291"/>
      <c r="JMC109" s="291"/>
      <c r="JMD109" s="291"/>
      <c r="JME109" s="291"/>
      <c r="JMF109" s="291"/>
      <c r="JMG109" s="291"/>
      <c r="JMH109" s="291"/>
      <c r="JMI109" s="291"/>
      <c r="JMJ109" s="291"/>
      <c r="JMK109" s="291"/>
      <c r="JML109" s="291"/>
      <c r="JMM109" s="291"/>
      <c r="JMN109" s="291"/>
      <c r="JMO109" s="291"/>
      <c r="JMP109" s="291"/>
      <c r="JMQ109" s="291"/>
      <c r="JMR109" s="291"/>
      <c r="JMS109" s="291"/>
      <c r="JMT109" s="291"/>
      <c r="JMU109" s="291"/>
      <c r="JMV109" s="291"/>
      <c r="JMW109" s="291"/>
      <c r="JMX109" s="291"/>
      <c r="JMY109" s="291"/>
      <c r="JMZ109" s="291"/>
      <c r="JNA109" s="291"/>
      <c r="JNB109" s="291"/>
      <c r="JNC109" s="291"/>
      <c r="JND109" s="291"/>
      <c r="JNE109" s="291"/>
      <c r="JNF109" s="291"/>
      <c r="JNG109" s="291"/>
      <c r="JNH109" s="291"/>
      <c r="JNI109" s="291"/>
      <c r="JNJ109" s="291"/>
      <c r="JNK109" s="291"/>
      <c r="JNL109" s="291"/>
      <c r="JNM109" s="291"/>
      <c r="JNN109" s="291"/>
      <c r="JNO109" s="291"/>
      <c r="JNP109" s="291"/>
      <c r="JNQ109" s="291"/>
      <c r="JNR109" s="291"/>
      <c r="JNS109" s="291"/>
      <c r="JNT109" s="291"/>
      <c r="JNU109" s="291"/>
      <c r="JNV109" s="291"/>
      <c r="JNW109" s="291"/>
      <c r="JNX109" s="291"/>
      <c r="JNY109" s="291"/>
      <c r="JNZ109" s="291"/>
      <c r="JOA109" s="291"/>
      <c r="JOB109" s="291"/>
      <c r="JOC109" s="291"/>
      <c r="JOD109" s="291"/>
      <c r="JOE109" s="291"/>
      <c r="JOF109" s="291"/>
      <c r="JOG109" s="291"/>
      <c r="JOH109" s="291"/>
      <c r="JOI109" s="291"/>
      <c r="JOJ109" s="291"/>
      <c r="JOK109" s="291"/>
      <c r="JOL109" s="291"/>
      <c r="JOM109" s="291"/>
      <c r="JON109" s="291"/>
      <c r="JOO109" s="291"/>
      <c r="JOP109" s="291"/>
      <c r="JOQ109" s="291"/>
      <c r="JOR109" s="291"/>
      <c r="JOS109" s="291"/>
      <c r="JOT109" s="291"/>
      <c r="JOU109" s="291"/>
      <c r="JOV109" s="291"/>
      <c r="JOW109" s="291"/>
      <c r="JOX109" s="291"/>
      <c r="JOY109" s="291"/>
      <c r="JOZ109" s="291"/>
      <c r="JPA109" s="291"/>
      <c r="JPB109" s="291"/>
      <c r="JPC109" s="291"/>
      <c r="JPD109" s="291"/>
      <c r="JPE109" s="170"/>
      <c r="JPF109" s="291"/>
      <c r="JPG109" s="291"/>
      <c r="JPH109" s="291"/>
      <c r="JPI109" s="291"/>
      <c r="JPJ109" s="291"/>
      <c r="JPK109" s="291"/>
      <c r="JPL109" s="291"/>
      <c r="JPM109" s="291"/>
      <c r="JPN109" s="291"/>
      <c r="JPO109" s="291"/>
      <c r="JPP109" s="291"/>
      <c r="JPQ109" s="291"/>
      <c r="JPR109" s="291"/>
      <c r="JPS109" s="291"/>
      <c r="JPT109" s="291"/>
      <c r="JPU109" s="291"/>
      <c r="JPV109" s="291"/>
      <c r="JPW109" s="291"/>
      <c r="JPX109" s="291"/>
      <c r="JPY109" s="291"/>
      <c r="JPZ109" s="291"/>
      <c r="JQA109" s="291"/>
      <c r="JQB109" s="291"/>
      <c r="JQC109" s="291"/>
      <c r="JQD109" s="291"/>
      <c r="JQE109" s="291"/>
      <c r="JQF109" s="291"/>
      <c r="JQG109" s="291"/>
      <c r="JQH109" s="291"/>
      <c r="JQI109" s="291"/>
      <c r="JQJ109" s="291"/>
      <c r="JQK109" s="291"/>
      <c r="JQL109" s="291"/>
      <c r="JQM109" s="291"/>
      <c r="JQN109" s="291"/>
      <c r="JQO109" s="291"/>
      <c r="JQP109" s="291"/>
      <c r="JQQ109" s="291"/>
      <c r="JQR109" s="291"/>
      <c r="JQS109" s="291"/>
      <c r="JQT109" s="291"/>
      <c r="JQU109" s="291"/>
      <c r="JQV109" s="291"/>
      <c r="JQW109" s="291"/>
      <c r="JQX109" s="291"/>
      <c r="JQY109" s="291"/>
      <c r="JQZ109" s="291"/>
      <c r="JRA109" s="291"/>
      <c r="JRB109" s="291"/>
      <c r="JRC109" s="291"/>
      <c r="JRD109" s="291"/>
      <c r="JRE109" s="291"/>
      <c r="JRF109" s="291"/>
      <c r="JRG109" s="291"/>
      <c r="JRH109" s="291"/>
      <c r="JRI109" s="291"/>
      <c r="JRJ109" s="291"/>
      <c r="JRK109" s="291"/>
      <c r="JRL109" s="291"/>
      <c r="JRM109" s="291"/>
      <c r="JRN109" s="291"/>
      <c r="JRO109" s="291"/>
      <c r="JRP109" s="291"/>
      <c r="JRQ109" s="291"/>
      <c r="JRR109" s="291"/>
      <c r="JRS109" s="291"/>
      <c r="JRT109" s="291"/>
      <c r="JRU109" s="291"/>
      <c r="JRV109" s="291"/>
      <c r="JRW109" s="291"/>
      <c r="JRX109" s="291"/>
      <c r="JRY109" s="291"/>
      <c r="JRZ109" s="291"/>
      <c r="JSA109" s="291"/>
      <c r="JSB109" s="291"/>
      <c r="JSC109" s="291"/>
      <c r="JSD109" s="291"/>
      <c r="JSE109" s="291"/>
      <c r="JSF109" s="291"/>
      <c r="JSG109" s="291"/>
      <c r="JSH109" s="291"/>
      <c r="JSI109" s="291"/>
      <c r="JSJ109" s="291"/>
      <c r="JSK109" s="291"/>
      <c r="JSL109" s="291"/>
      <c r="JSM109" s="291"/>
      <c r="JSN109" s="291"/>
      <c r="JSO109" s="291"/>
      <c r="JSP109" s="291"/>
      <c r="JSQ109" s="291"/>
      <c r="JSR109" s="291"/>
      <c r="JSS109" s="291"/>
      <c r="JST109" s="291"/>
      <c r="JSU109" s="291"/>
      <c r="JSV109" s="291"/>
      <c r="JSW109" s="291"/>
      <c r="JSX109" s="291"/>
      <c r="JSY109" s="291"/>
      <c r="JSZ109" s="291"/>
      <c r="JTA109" s="291"/>
      <c r="JTB109" s="291"/>
      <c r="JTC109" s="291"/>
      <c r="JTD109" s="291"/>
      <c r="JTE109" s="291"/>
      <c r="JTF109" s="291"/>
      <c r="JTG109" s="291"/>
      <c r="JTH109" s="291"/>
      <c r="JTI109" s="291"/>
      <c r="JTJ109" s="291"/>
      <c r="JTK109" s="291"/>
      <c r="JTL109" s="291"/>
      <c r="JTM109" s="291"/>
      <c r="JTN109" s="291"/>
      <c r="JTO109" s="291"/>
      <c r="JTP109" s="291"/>
      <c r="JTQ109" s="291"/>
      <c r="JTR109" s="291"/>
      <c r="JTS109" s="291"/>
      <c r="JTT109" s="291"/>
      <c r="JTU109" s="291"/>
      <c r="JTV109" s="291"/>
      <c r="JTW109" s="291"/>
      <c r="JTX109" s="291"/>
      <c r="JTY109" s="291"/>
      <c r="JTZ109" s="291"/>
      <c r="JUA109" s="291"/>
      <c r="JUB109" s="291"/>
      <c r="JUC109" s="291"/>
      <c r="JUD109" s="291"/>
      <c r="JUE109" s="291"/>
      <c r="JUF109" s="291"/>
      <c r="JUG109" s="291"/>
      <c r="JUH109" s="291"/>
      <c r="JUI109" s="291"/>
      <c r="JUJ109" s="291"/>
      <c r="JUK109" s="291"/>
      <c r="JUL109" s="291"/>
      <c r="JUM109" s="291"/>
      <c r="JUN109" s="291"/>
      <c r="JUO109" s="291"/>
      <c r="JUP109" s="291"/>
      <c r="JUQ109" s="291"/>
      <c r="JUR109" s="291"/>
      <c r="JUS109" s="291"/>
      <c r="JUT109" s="291"/>
      <c r="JUU109" s="291"/>
      <c r="JUV109" s="291"/>
      <c r="JUW109" s="291"/>
      <c r="JUX109" s="291"/>
      <c r="JUY109" s="291"/>
      <c r="JUZ109" s="291"/>
      <c r="JVA109" s="291"/>
      <c r="JVB109" s="291"/>
      <c r="JVC109" s="291"/>
      <c r="JVD109" s="291"/>
      <c r="JVE109" s="291"/>
      <c r="JVF109" s="291"/>
      <c r="JVG109" s="291"/>
      <c r="JVH109" s="291"/>
      <c r="JVI109" s="291"/>
      <c r="JVJ109" s="291"/>
      <c r="JVK109" s="291"/>
      <c r="JVL109" s="291"/>
      <c r="JVM109" s="291"/>
      <c r="JVN109" s="291"/>
      <c r="JVO109" s="291"/>
      <c r="JVP109" s="291"/>
      <c r="JVQ109" s="291"/>
      <c r="JVR109" s="291"/>
      <c r="JVS109" s="291"/>
      <c r="JVT109" s="291"/>
      <c r="JVU109" s="291"/>
      <c r="JVV109" s="291"/>
      <c r="JVW109" s="291"/>
      <c r="JVX109" s="291"/>
      <c r="JVY109" s="291"/>
      <c r="JVZ109" s="291"/>
      <c r="JWA109" s="291"/>
      <c r="JWB109" s="291"/>
      <c r="JWC109" s="291"/>
      <c r="JWD109" s="291"/>
      <c r="JWE109" s="291"/>
      <c r="JWF109" s="291"/>
      <c r="JWG109" s="291"/>
      <c r="JWH109" s="291"/>
      <c r="JWI109" s="291"/>
      <c r="JWJ109" s="291"/>
      <c r="JWK109" s="291"/>
      <c r="JWL109" s="291"/>
      <c r="JWM109" s="291"/>
      <c r="JWN109" s="291"/>
      <c r="JWO109" s="291"/>
      <c r="JWP109" s="291"/>
      <c r="JWQ109" s="291"/>
      <c r="JWR109" s="291"/>
      <c r="JWS109" s="291"/>
      <c r="JWT109" s="291"/>
      <c r="JWU109" s="291"/>
      <c r="JWV109" s="291"/>
      <c r="JWW109" s="291"/>
      <c r="JWX109" s="291"/>
      <c r="JWY109" s="291"/>
      <c r="JWZ109" s="291"/>
      <c r="JXA109" s="291"/>
      <c r="JXB109" s="291"/>
      <c r="JXC109" s="291"/>
      <c r="JXD109" s="291"/>
      <c r="JXE109" s="291"/>
      <c r="JXF109" s="291"/>
      <c r="JXG109" s="291"/>
      <c r="JXH109" s="291"/>
      <c r="JXI109" s="291"/>
      <c r="JXJ109" s="291"/>
      <c r="JXK109" s="291"/>
      <c r="JXL109" s="291"/>
      <c r="JXM109" s="291"/>
      <c r="JXN109" s="291"/>
      <c r="JXO109" s="291"/>
      <c r="JXP109" s="291"/>
      <c r="JXQ109" s="291"/>
      <c r="JXR109" s="291"/>
      <c r="JXS109" s="291"/>
      <c r="JXT109" s="291"/>
      <c r="JXU109" s="291"/>
      <c r="JXV109" s="291"/>
      <c r="JXW109" s="291"/>
      <c r="JXX109" s="291"/>
      <c r="JXY109" s="291"/>
      <c r="JXZ109" s="291"/>
      <c r="JYA109" s="291"/>
      <c r="JYB109" s="291"/>
      <c r="JYC109" s="291"/>
      <c r="JYD109" s="291"/>
      <c r="JYE109" s="291"/>
      <c r="JYF109" s="291"/>
      <c r="JYG109" s="291"/>
      <c r="JYH109" s="291"/>
      <c r="JYI109" s="291"/>
      <c r="JYJ109" s="291"/>
      <c r="JYK109" s="291"/>
      <c r="JYL109" s="291"/>
      <c r="JYM109" s="291"/>
      <c r="JYN109" s="291"/>
      <c r="JYO109" s="291"/>
      <c r="JYP109" s="291"/>
      <c r="JYQ109" s="291"/>
      <c r="JYR109" s="291"/>
      <c r="JYS109" s="291"/>
      <c r="JYT109" s="291"/>
      <c r="JYU109" s="291"/>
      <c r="JYV109" s="291"/>
      <c r="JYW109" s="291"/>
      <c r="JYX109" s="291"/>
      <c r="JYY109" s="291"/>
      <c r="JYZ109" s="291"/>
      <c r="JZA109" s="170"/>
      <c r="JZB109" s="291"/>
      <c r="JZC109" s="291"/>
      <c r="JZD109" s="291"/>
      <c r="JZE109" s="291"/>
      <c r="JZF109" s="291"/>
      <c r="JZG109" s="291"/>
      <c r="JZH109" s="291"/>
      <c r="JZI109" s="291"/>
      <c r="JZJ109" s="291"/>
      <c r="JZK109" s="291"/>
      <c r="JZL109" s="291"/>
      <c r="JZM109" s="291"/>
      <c r="JZN109" s="291"/>
      <c r="JZO109" s="291"/>
      <c r="JZP109" s="291"/>
      <c r="JZQ109" s="291"/>
      <c r="JZR109" s="291"/>
      <c r="JZS109" s="291"/>
      <c r="JZT109" s="291"/>
      <c r="JZU109" s="291"/>
      <c r="JZV109" s="291"/>
      <c r="JZW109" s="291"/>
      <c r="JZX109" s="291"/>
      <c r="JZY109" s="291"/>
      <c r="JZZ109" s="291"/>
      <c r="KAA109" s="291"/>
      <c r="KAB109" s="291"/>
      <c r="KAC109" s="291"/>
      <c r="KAD109" s="291"/>
      <c r="KAE109" s="291"/>
      <c r="KAF109" s="291"/>
      <c r="KAG109" s="291"/>
      <c r="KAH109" s="291"/>
      <c r="KAI109" s="291"/>
      <c r="KAJ109" s="291"/>
      <c r="KAK109" s="291"/>
      <c r="KAL109" s="291"/>
      <c r="KAM109" s="291"/>
      <c r="KAN109" s="291"/>
      <c r="KAO109" s="291"/>
      <c r="KAP109" s="291"/>
      <c r="KAQ109" s="291"/>
      <c r="KAR109" s="291"/>
      <c r="KAS109" s="291"/>
      <c r="KAT109" s="291"/>
      <c r="KAU109" s="291"/>
      <c r="KAV109" s="291"/>
      <c r="KAW109" s="291"/>
      <c r="KAX109" s="291"/>
      <c r="KAY109" s="291"/>
      <c r="KAZ109" s="291"/>
      <c r="KBA109" s="291"/>
      <c r="KBB109" s="291"/>
      <c r="KBC109" s="291"/>
      <c r="KBD109" s="291"/>
      <c r="KBE109" s="291"/>
      <c r="KBF109" s="291"/>
      <c r="KBG109" s="291"/>
      <c r="KBH109" s="291"/>
      <c r="KBI109" s="291"/>
      <c r="KBJ109" s="291"/>
      <c r="KBK109" s="291"/>
      <c r="KBL109" s="291"/>
      <c r="KBM109" s="291"/>
      <c r="KBN109" s="291"/>
      <c r="KBO109" s="291"/>
      <c r="KBP109" s="291"/>
      <c r="KBQ109" s="291"/>
      <c r="KBR109" s="291"/>
      <c r="KBS109" s="291"/>
      <c r="KBT109" s="291"/>
      <c r="KBU109" s="291"/>
      <c r="KBV109" s="291"/>
      <c r="KBW109" s="291"/>
      <c r="KBX109" s="291"/>
      <c r="KBY109" s="291"/>
      <c r="KBZ109" s="291"/>
      <c r="KCA109" s="291"/>
      <c r="KCB109" s="291"/>
      <c r="KCC109" s="291"/>
      <c r="KCD109" s="291"/>
      <c r="KCE109" s="291"/>
      <c r="KCF109" s="291"/>
      <c r="KCG109" s="291"/>
      <c r="KCH109" s="291"/>
      <c r="KCI109" s="291"/>
      <c r="KCJ109" s="291"/>
      <c r="KCK109" s="291"/>
      <c r="KCL109" s="291"/>
      <c r="KCM109" s="291"/>
      <c r="KCN109" s="291"/>
      <c r="KCO109" s="291"/>
      <c r="KCP109" s="291"/>
      <c r="KCQ109" s="291"/>
      <c r="KCR109" s="291"/>
      <c r="KCS109" s="291"/>
      <c r="KCT109" s="291"/>
      <c r="KCU109" s="291"/>
      <c r="KCV109" s="291"/>
      <c r="KCW109" s="291"/>
      <c r="KCX109" s="291"/>
      <c r="KCY109" s="291"/>
      <c r="KCZ109" s="291"/>
      <c r="KDA109" s="291"/>
      <c r="KDB109" s="291"/>
      <c r="KDC109" s="291"/>
      <c r="KDD109" s="291"/>
      <c r="KDE109" s="291"/>
      <c r="KDF109" s="291"/>
      <c r="KDG109" s="291"/>
      <c r="KDH109" s="291"/>
      <c r="KDI109" s="291"/>
      <c r="KDJ109" s="291"/>
      <c r="KDK109" s="291"/>
      <c r="KDL109" s="291"/>
      <c r="KDM109" s="291"/>
      <c r="KDN109" s="291"/>
      <c r="KDO109" s="291"/>
      <c r="KDP109" s="291"/>
      <c r="KDQ109" s="291"/>
      <c r="KDR109" s="291"/>
      <c r="KDS109" s="291"/>
      <c r="KDT109" s="291"/>
      <c r="KDU109" s="291"/>
      <c r="KDV109" s="291"/>
      <c r="KDW109" s="291"/>
      <c r="KDX109" s="291"/>
      <c r="KDY109" s="291"/>
      <c r="KDZ109" s="291"/>
      <c r="KEA109" s="291"/>
      <c r="KEB109" s="291"/>
      <c r="KEC109" s="291"/>
      <c r="KED109" s="291"/>
      <c r="KEE109" s="291"/>
      <c r="KEF109" s="291"/>
      <c r="KEG109" s="291"/>
      <c r="KEH109" s="291"/>
      <c r="KEI109" s="291"/>
      <c r="KEJ109" s="291"/>
      <c r="KEK109" s="291"/>
      <c r="KEL109" s="291"/>
      <c r="KEM109" s="291"/>
      <c r="KEN109" s="291"/>
      <c r="KEO109" s="291"/>
      <c r="KEP109" s="291"/>
      <c r="KEQ109" s="291"/>
      <c r="KER109" s="291"/>
      <c r="KES109" s="291"/>
      <c r="KET109" s="291"/>
      <c r="KEU109" s="291"/>
      <c r="KEV109" s="291"/>
      <c r="KEW109" s="291"/>
      <c r="KEX109" s="291"/>
      <c r="KEY109" s="291"/>
      <c r="KEZ109" s="291"/>
      <c r="KFA109" s="291"/>
      <c r="KFB109" s="291"/>
      <c r="KFC109" s="291"/>
      <c r="KFD109" s="291"/>
      <c r="KFE109" s="291"/>
      <c r="KFF109" s="291"/>
      <c r="KFG109" s="291"/>
      <c r="KFH109" s="291"/>
      <c r="KFI109" s="291"/>
      <c r="KFJ109" s="291"/>
      <c r="KFK109" s="291"/>
      <c r="KFL109" s="291"/>
      <c r="KFM109" s="291"/>
      <c r="KFN109" s="291"/>
      <c r="KFO109" s="291"/>
      <c r="KFP109" s="291"/>
      <c r="KFQ109" s="291"/>
      <c r="KFR109" s="291"/>
      <c r="KFS109" s="291"/>
      <c r="KFT109" s="291"/>
      <c r="KFU109" s="291"/>
      <c r="KFV109" s="291"/>
      <c r="KFW109" s="291"/>
      <c r="KFX109" s="291"/>
      <c r="KFY109" s="291"/>
      <c r="KFZ109" s="291"/>
      <c r="KGA109" s="291"/>
      <c r="KGB109" s="291"/>
      <c r="KGC109" s="291"/>
      <c r="KGD109" s="291"/>
      <c r="KGE109" s="291"/>
      <c r="KGF109" s="291"/>
      <c r="KGG109" s="291"/>
      <c r="KGH109" s="291"/>
      <c r="KGI109" s="291"/>
      <c r="KGJ109" s="291"/>
      <c r="KGK109" s="291"/>
      <c r="KGL109" s="291"/>
      <c r="KGM109" s="291"/>
      <c r="KGN109" s="291"/>
      <c r="KGO109" s="291"/>
      <c r="KGP109" s="291"/>
      <c r="KGQ109" s="291"/>
      <c r="KGR109" s="291"/>
      <c r="KGS109" s="291"/>
      <c r="KGT109" s="291"/>
      <c r="KGU109" s="291"/>
      <c r="KGV109" s="291"/>
      <c r="KGW109" s="291"/>
      <c r="KGX109" s="291"/>
      <c r="KGY109" s="291"/>
      <c r="KGZ109" s="291"/>
      <c r="KHA109" s="291"/>
      <c r="KHB109" s="291"/>
      <c r="KHC109" s="291"/>
      <c r="KHD109" s="291"/>
      <c r="KHE109" s="291"/>
      <c r="KHF109" s="291"/>
      <c r="KHG109" s="291"/>
      <c r="KHH109" s="291"/>
      <c r="KHI109" s="291"/>
      <c r="KHJ109" s="291"/>
      <c r="KHK109" s="291"/>
      <c r="KHL109" s="291"/>
      <c r="KHM109" s="291"/>
      <c r="KHN109" s="291"/>
      <c r="KHO109" s="291"/>
      <c r="KHP109" s="291"/>
      <c r="KHQ109" s="291"/>
      <c r="KHR109" s="291"/>
      <c r="KHS109" s="291"/>
      <c r="KHT109" s="291"/>
      <c r="KHU109" s="291"/>
      <c r="KHV109" s="291"/>
      <c r="KHW109" s="291"/>
      <c r="KHX109" s="291"/>
      <c r="KHY109" s="291"/>
      <c r="KHZ109" s="291"/>
      <c r="KIA109" s="291"/>
      <c r="KIB109" s="291"/>
      <c r="KIC109" s="291"/>
      <c r="KID109" s="291"/>
      <c r="KIE109" s="291"/>
      <c r="KIF109" s="291"/>
      <c r="KIG109" s="291"/>
      <c r="KIH109" s="291"/>
      <c r="KII109" s="291"/>
      <c r="KIJ109" s="291"/>
      <c r="KIK109" s="291"/>
      <c r="KIL109" s="291"/>
      <c r="KIM109" s="291"/>
      <c r="KIN109" s="291"/>
      <c r="KIO109" s="291"/>
      <c r="KIP109" s="291"/>
      <c r="KIQ109" s="291"/>
      <c r="KIR109" s="291"/>
      <c r="KIS109" s="291"/>
      <c r="KIT109" s="291"/>
      <c r="KIU109" s="291"/>
      <c r="KIV109" s="291"/>
      <c r="KIW109" s="170"/>
      <c r="KIX109" s="291"/>
      <c r="KIY109" s="291"/>
      <c r="KIZ109" s="291"/>
      <c r="KJA109" s="291"/>
      <c r="KJB109" s="291"/>
      <c r="KJC109" s="291"/>
      <c r="KJD109" s="291"/>
      <c r="KJE109" s="291"/>
      <c r="KJF109" s="291"/>
      <c r="KJG109" s="291"/>
      <c r="KJH109" s="291"/>
      <c r="KJI109" s="291"/>
      <c r="KJJ109" s="291"/>
      <c r="KJK109" s="291"/>
      <c r="KJL109" s="291"/>
      <c r="KJM109" s="291"/>
      <c r="KJN109" s="291"/>
      <c r="KJO109" s="291"/>
      <c r="KJP109" s="291"/>
      <c r="KJQ109" s="291"/>
      <c r="KJR109" s="291"/>
      <c r="KJS109" s="291"/>
      <c r="KJT109" s="291"/>
      <c r="KJU109" s="291"/>
      <c r="KJV109" s="291"/>
      <c r="KJW109" s="291"/>
      <c r="KJX109" s="291"/>
      <c r="KJY109" s="291"/>
      <c r="KJZ109" s="291"/>
      <c r="KKA109" s="291"/>
      <c r="KKB109" s="291"/>
      <c r="KKC109" s="291"/>
      <c r="KKD109" s="291"/>
      <c r="KKE109" s="291"/>
      <c r="KKF109" s="291"/>
      <c r="KKG109" s="291"/>
      <c r="KKH109" s="291"/>
      <c r="KKI109" s="291"/>
      <c r="KKJ109" s="291"/>
      <c r="KKK109" s="291"/>
      <c r="KKL109" s="291"/>
      <c r="KKM109" s="291"/>
      <c r="KKN109" s="291"/>
      <c r="KKO109" s="291"/>
      <c r="KKP109" s="291"/>
      <c r="KKQ109" s="291"/>
      <c r="KKR109" s="291"/>
      <c r="KKS109" s="291"/>
      <c r="KKT109" s="291"/>
      <c r="KKU109" s="291"/>
      <c r="KKV109" s="291"/>
      <c r="KKW109" s="291"/>
      <c r="KKX109" s="291"/>
      <c r="KKY109" s="291"/>
      <c r="KKZ109" s="291"/>
      <c r="KLA109" s="291"/>
      <c r="KLB109" s="291"/>
      <c r="KLC109" s="291"/>
      <c r="KLD109" s="291"/>
      <c r="KLE109" s="291"/>
      <c r="KLF109" s="291"/>
      <c r="KLG109" s="291"/>
      <c r="KLH109" s="291"/>
      <c r="KLI109" s="291"/>
      <c r="KLJ109" s="291"/>
      <c r="KLK109" s="291"/>
      <c r="KLL109" s="291"/>
      <c r="KLM109" s="291"/>
      <c r="KLN109" s="291"/>
      <c r="KLO109" s="291"/>
      <c r="KLP109" s="291"/>
      <c r="KLQ109" s="291"/>
      <c r="KLR109" s="291"/>
      <c r="KLS109" s="291"/>
      <c r="KLT109" s="291"/>
      <c r="KLU109" s="291"/>
      <c r="KLV109" s="291"/>
      <c r="KLW109" s="291"/>
      <c r="KLX109" s="291"/>
      <c r="KLY109" s="291"/>
      <c r="KLZ109" s="291"/>
      <c r="KMA109" s="291"/>
      <c r="KMB109" s="291"/>
      <c r="KMC109" s="291"/>
      <c r="KMD109" s="291"/>
      <c r="KME109" s="291"/>
      <c r="KMF109" s="291"/>
      <c r="KMG109" s="291"/>
      <c r="KMH109" s="291"/>
      <c r="KMI109" s="291"/>
      <c r="KMJ109" s="291"/>
      <c r="KMK109" s="291"/>
      <c r="KML109" s="291"/>
      <c r="KMM109" s="291"/>
      <c r="KMN109" s="291"/>
      <c r="KMO109" s="291"/>
      <c r="KMP109" s="291"/>
      <c r="KMQ109" s="291"/>
      <c r="KMR109" s="291"/>
      <c r="KMS109" s="291"/>
      <c r="KMT109" s="291"/>
      <c r="KMU109" s="291"/>
      <c r="KMV109" s="291"/>
      <c r="KMW109" s="291"/>
      <c r="KMX109" s="291"/>
      <c r="KMY109" s="291"/>
      <c r="KMZ109" s="291"/>
      <c r="KNA109" s="291"/>
      <c r="KNB109" s="291"/>
      <c r="KNC109" s="291"/>
      <c r="KND109" s="291"/>
      <c r="KNE109" s="291"/>
      <c r="KNF109" s="291"/>
      <c r="KNG109" s="291"/>
      <c r="KNH109" s="291"/>
      <c r="KNI109" s="291"/>
      <c r="KNJ109" s="291"/>
      <c r="KNK109" s="291"/>
      <c r="KNL109" s="291"/>
      <c r="KNM109" s="291"/>
      <c r="KNN109" s="291"/>
      <c r="KNO109" s="291"/>
      <c r="KNP109" s="291"/>
      <c r="KNQ109" s="291"/>
      <c r="KNR109" s="291"/>
      <c r="KNS109" s="291"/>
      <c r="KNT109" s="291"/>
      <c r="KNU109" s="291"/>
      <c r="KNV109" s="291"/>
      <c r="KNW109" s="291"/>
      <c r="KNX109" s="291"/>
      <c r="KNY109" s="291"/>
      <c r="KNZ109" s="291"/>
      <c r="KOA109" s="291"/>
      <c r="KOB109" s="291"/>
      <c r="KOC109" s="291"/>
      <c r="KOD109" s="291"/>
      <c r="KOE109" s="291"/>
      <c r="KOF109" s="291"/>
      <c r="KOG109" s="291"/>
      <c r="KOH109" s="291"/>
      <c r="KOI109" s="291"/>
      <c r="KOJ109" s="291"/>
      <c r="KOK109" s="291"/>
      <c r="KOL109" s="291"/>
      <c r="KOM109" s="291"/>
      <c r="KON109" s="291"/>
      <c r="KOO109" s="291"/>
      <c r="KOP109" s="291"/>
      <c r="KOQ109" s="291"/>
      <c r="KOR109" s="291"/>
      <c r="KOS109" s="291"/>
      <c r="KOT109" s="291"/>
      <c r="KOU109" s="291"/>
      <c r="KOV109" s="291"/>
      <c r="KOW109" s="291"/>
      <c r="KOX109" s="291"/>
      <c r="KOY109" s="291"/>
      <c r="KOZ109" s="291"/>
      <c r="KPA109" s="291"/>
      <c r="KPB109" s="291"/>
      <c r="KPC109" s="291"/>
      <c r="KPD109" s="291"/>
      <c r="KPE109" s="291"/>
      <c r="KPF109" s="291"/>
      <c r="KPG109" s="291"/>
      <c r="KPH109" s="291"/>
      <c r="KPI109" s="291"/>
      <c r="KPJ109" s="291"/>
      <c r="KPK109" s="291"/>
      <c r="KPL109" s="291"/>
      <c r="KPM109" s="291"/>
      <c r="KPN109" s="291"/>
      <c r="KPO109" s="291"/>
      <c r="KPP109" s="291"/>
      <c r="KPQ109" s="291"/>
      <c r="KPR109" s="291"/>
      <c r="KPS109" s="291"/>
      <c r="KPT109" s="291"/>
      <c r="KPU109" s="291"/>
      <c r="KPV109" s="291"/>
      <c r="KPW109" s="291"/>
      <c r="KPX109" s="291"/>
      <c r="KPY109" s="291"/>
      <c r="KPZ109" s="291"/>
      <c r="KQA109" s="291"/>
      <c r="KQB109" s="291"/>
      <c r="KQC109" s="291"/>
      <c r="KQD109" s="291"/>
      <c r="KQE109" s="291"/>
      <c r="KQF109" s="291"/>
      <c r="KQG109" s="291"/>
      <c r="KQH109" s="291"/>
      <c r="KQI109" s="291"/>
      <c r="KQJ109" s="291"/>
      <c r="KQK109" s="291"/>
      <c r="KQL109" s="291"/>
      <c r="KQM109" s="291"/>
      <c r="KQN109" s="291"/>
      <c r="KQO109" s="291"/>
      <c r="KQP109" s="291"/>
      <c r="KQQ109" s="291"/>
      <c r="KQR109" s="291"/>
      <c r="KQS109" s="291"/>
      <c r="KQT109" s="291"/>
      <c r="KQU109" s="291"/>
      <c r="KQV109" s="291"/>
      <c r="KQW109" s="291"/>
      <c r="KQX109" s="291"/>
      <c r="KQY109" s="291"/>
      <c r="KQZ109" s="291"/>
      <c r="KRA109" s="291"/>
      <c r="KRB109" s="291"/>
      <c r="KRC109" s="291"/>
      <c r="KRD109" s="291"/>
      <c r="KRE109" s="291"/>
      <c r="KRF109" s="291"/>
      <c r="KRG109" s="291"/>
      <c r="KRH109" s="291"/>
      <c r="KRI109" s="291"/>
      <c r="KRJ109" s="291"/>
      <c r="KRK109" s="291"/>
      <c r="KRL109" s="291"/>
      <c r="KRM109" s="291"/>
      <c r="KRN109" s="291"/>
      <c r="KRO109" s="291"/>
      <c r="KRP109" s="291"/>
      <c r="KRQ109" s="291"/>
      <c r="KRR109" s="291"/>
      <c r="KRS109" s="291"/>
      <c r="KRT109" s="291"/>
      <c r="KRU109" s="291"/>
      <c r="KRV109" s="291"/>
      <c r="KRW109" s="291"/>
      <c r="KRX109" s="291"/>
      <c r="KRY109" s="291"/>
      <c r="KRZ109" s="291"/>
      <c r="KSA109" s="291"/>
      <c r="KSB109" s="291"/>
      <c r="KSC109" s="291"/>
      <c r="KSD109" s="291"/>
      <c r="KSE109" s="291"/>
      <c r="KSF109" s="291"/>
      <c r="KSG109" s="291"/>
      <c r="KSH109" s="291"/>
      <c r="KSI109" s="291"/>
      <c r="KSJ109" s="291"/>
      <c r="KSK109" s="291"/>
      <c r="KSL109" s="291"/>
      <c r="KSM109" s="291"/>
      <c r="KSN109" s="291"/>
      <c r="KSO109" s="291"/>
      <c r="KSP109" s="291"/>
      <c r="KSQ109" s="291"/>
      <c r="KSR109" s="291"/>
      <c r="KSS109" s="170"/>
      <c r="KST109" s="291"/>
      <c r="KSU109" s="291"/>
      <c r="KSV109" s="291"/>
      <c r="KSW109" s="291"/>
      <c r="KSX109" s="291"/>
      <c r="KSY109" s="291"/>
      <c r="KSZ109" s="291"/>
      <c r="KTA109" s="291"/>
      <c r="KTB109" s="291"/>
      <c r="KTC109" s="291"/>
      <c r="KTD109" s="291"/>
      <c r="KTE109" s="291"/>
      <c r="KTF109" s="291"/>
      <c r="KTG109" s="291"/>
      <c r="KTH109" s="291"/>
      <c r="KTI109" s="291"/>
      <c r="KTJ109" s="291"/>
      <c r="KTK109" s="291"/>
      <c r="KTL109" s="291"/>
      <c r="KTM109" s="291"/>
      <c r="KTN109" s="291"/>
      <c r="KTO109" s="291"/>
      <c r="KTP109" s="291"/>
      <c r="KTQ109" s="291"/>
      <c r="KTR109" s="291"/>
      <c r="KTS109" s="291"/>
      <c r="KTT109" s="291"/>
      <c r="KTU109" s="291"/>
      <c r="KTV109" s="291"/>
      <c r="KTW109" s="291"/>
      <c r="KTX109" s="291"/>
      <c r="KTY109" s="291"/>
      <c r="KTZ109" s="291"/>
      <c r="KUA109" s="291"/>
      <c r="KUB109" s="291"/>
      <c r="KUC109" s="291"/>
      <c r="KUD109" s="291"/>
      <c r="KUE109" s="291"/>
      <c r="KUF109" s="291"/>
      <c r="KUG109" s="291"/>
      <c r="KUH109" s="291"/>
      <c r="KUI109" s="291"/>
      <c r="KUJ109" s="291"/>
      <c r="KUK109" s="291"/>
      <c r="KUL109" s="291"/>
      <c r="KUM109" s="291"/>
      <c r="KUN109" s="291"/>
      <c r="KUO109" s="291"/>
      <c r="KUP109" s="291"/>
      <c r="KUQ109" s="291"/>
      <c r="KUR109" s="291"/>
      <c r="KUS109" s="291"/>
      <c r="KUT109" s="291"/>
      <c r="KUU109" s="291"/>
      <c r="KUV109" s="291"/>
      <c r="KUW109" s="291"/>
      <c r="KUX109" s="291"/>
      <c r="KUY109" s="291"/>
      <c r="KUZ109" s="291"/>
      <c r="KVA109" s="291"/>
      <c r="KVB109" s="291"/>
      <c r="KVC109" s="291"/>
      <c r="KVD109" s="291"/>
      <c r="KVE109" s="291"/>
      <c r="KVF109" s="291"/>
      <c r="KVG109" s="291"/>
      <c r="KVH109" s="291"/>
      <c r="KVI109" s="291"/>
      <c r="KVJ109" s="291"/>
      <c r="KVK109" s="291"/>
      <c r="KVL109" s="291"/>
      <c r="KVM109" s="291"/>
      <c r="KVN109" s="291"/>
      <c r="KVO109" s="291"/>
      <c r="KVP109" s="291"/>
      <c r="KVQ109" s="291"/>
      <c r="KVR109" s="291"/>
      <c r="KVS109" s="291"/>
      <c r="KVT109" s="291"/>
      <c r="KVU109" s="291"/>
      <c r="KVV109" s="291"/>
      <c r="KVW109" s="291"/>
      <c r="KVX109" s="291"/>
      <c r="KVY109" s="291"/>
      <c r="KVZ109" s="291"/>
      <c r="KWA109" s="291"/>
      <c r="KWB109" s="291"/>
      <c r="KWC109" s="291"/>
      <c r="KWD109" s="291"/>
      <c r="KWE109" s="291"/>
      <c r="KWF109" s="291"/>
      <c r="KWG109" s="291"/>
      <c r="KWH109" s="291"/>
      <c r="KWI109" s="291"/>
      <c r="KWJ109" s="291"/>
      <c r="KWK109" s="291"/>
      <c r="KWL109" s="291"/>
      <c r="KWM109" s="291"/>
      <c r="KWN109" s="291"/>
      <c r="KWO109" s="291"/>
      <c r="KWP109" s="291"/>
      <c r="KWQ109" s="291"/>
      <c r="KWR109" s="291"/>
      <c r="KWS109" s="291"/>
      <c r="KWT109" s="291"/>
      <c r="KWU109" s="291"/>
      <c r="KWV109" s="291"/>
      <c r="KWW109" s="291"/>
      <c r="KWX109" s="291"/>
      <c r="KWY109" s="291"/>
      <c r="KWZ109" s="291"/>
      <c r="KXA109" s="291"/>
      <c r="KXB109" s="291"/>
      <c r="KXC109" s="291"/>
      <c r="KXD109" s="291"/>
      <c r="KXE109" s="291"/>
      <c r="KXF109" s="291"/>
      <c r="KXG109" s="291"/>
      <c r="KXH109" s="291"/>
      <c r="KXI109" s="291"/>
      <c r="KXJ109" s="291"/>
      <c r="KXK109" s="291"/>
      <c r="KXL109" s="291"/>
      <c r="KXM109" s="291"/>
      <c r="KXN109" s="291"/>
      <c r="KXO109" s="291"/>
      <c r="KXP109" s="291"/>
      <c r="KXQ109" s="291"/>
      <c r="KXR109" s="291"/>
      <c r="KXS109" s="291"/>
      <c r="KXT109" s="291"/>
      <c r="KXU109" s="291"/>
      <c r="KXV109" s="291"/>
      <c r="KXW109" s="291"/>
      <c r="KXX109" s="291"/>
      <c r="KXY109" s="291"/>
      <c r="KXZ109" s="291"/>
      <c r="KYA109" s="291"/>
      <c r="KYB109" s="291"/>
      <c r="KYC109" s="291"/>
      <c r="KYD109" s="291"/>
      <c r="KYE109" s="291"/>
      <c r="KYF109" s="291"/>
      <c r="KYG109" s="291"/>
      <c r="KYH109" s="291"/>
      <c r="KYI109" s="291"/>
      <c r="KYJ109" s="291"/>
      <c r="KYK109" s="291"/>
      <c r="KYL109" s="291"/>
      <c r="KYM109" s="291"/>
      <c r="KYN109" s="291"/>
      <c r="KYO109" s="291"/>
      <c r="KYP109" s="291"/>
      <c r="KYQ109" s="291"/>
      <c r="KYR109" s="291"/>
      <c r="KYS109" s="291"/>
      <c r="KYT109" s="291"/>
      <c r="KYU109" s="291"/>
      <c r="KYV109" s="291"/>
      <c r="KYW109" s="291"/>
      <c r="KYX109" s="291"/>
      <c r="KYY109" s="291"/>
      <c r="KYZ109" s="291"/>
      <c r="KZA109" s="291"/>
      <c r="KZB109" s="291"/>
      <c r="KZC109" s="291"/>
      <c r="KZD109" s="291"/>
      <c r="KZE109" s="291"/>
      <c r="KZF109" s="291"/>
      <c r="KZG109" s="291"/>
      <c r="KZH109" s="291"/>
      <c r="KZI109" s="291"/>
      <c r="KZJ109" s="291"/>
      <c r="KZK109" s="291"/>
      <c r="KZL109" s="291"/>
      <c r="KZM109" s="291"/>
      <c r="KZN109" s="291"/>
      <c r="KZO109" s="291"/>
      <c r="KZP109" s="291"/>
      <c r="KZQ109" s="291"/>
      <c r="KZR109" s="291"/>
      <c r="KZS109" s="291"/>
      <c r="KZT109" s="291"/>
      <c r="KZU109" s="291"/>
      <c r="KZV109" s="291"/>
      <c r="KZW109" s="291"/>
      <c r="KZX109" s="291"/>
      <c r="KZY109" s="291"/>
      <c r="KZZ109" s="291"/>
      <c r="LAA109" s="291"/>
      <c r="LAB109" s="291"/>
      <c r="LAC109" s="291"/>
      <c r="LAD109" s="291"/>
      <c r="LAE109" s="291"/>
      <c r="LAF109" s="291"/>
      <c r="LAG109" s="291"/>
      <c r="LAH109" s="291"/>
      <c r="LAI109" s="291"/>
      <c r="LAJ109" s="291"/>
      <c r="LAK109" s="291"/>
      <c r="LAL109" s="291"/>
      <c r="LAM109" s="291"/>
      <c r="LAN109" s="291"/>
      <c r="LAO109" s="291"/>
      <c r="LAP109" s="291"/>
      <c r="LAQ109" s="291"/>
      <c r="LAR109" s="291"/>
      <c r="LAS109" s="291"/>
      <c r="LAT109" s="291"/>
      <c r="LAU109" s="291"/>
      <c r="LAV109" s="291"/>
      <c r="LAW109" s="291"/>
      <c r="LAX109" s="291"/>
      <c r="LAY109" s="291"/>
      <c r="LAZ109" s="291"/>
      <c r="LBA109" s="291"/>
      <c r="LBB109" s="291"/>
      <c r="LBC109" s="291"/>
      <c r="LBD109" s="291"/>
      <c r="LBE109" s="291"/>
      <c r="LBF109" s="291"/>
      <c r="LBG109" s="291"/>
      <c r="LBH109" s="291"/>
      <c r="LBI109" s="291"/>
      <c r="LBJ109" s="291"/>
      <c r="LBK109" s="291"/>
      <c r="LBL109" s="291"/>
      <c r="LBM109" s="291"/>
      <c r="LBN109" s="291"/>
      <c r="LBO109" s="291"/>
      <c r="LBP109" s="291"/>
      <c r="LBQ109" s="291"/>
      <c r="LBR109" s="291"/>
      <c r="LBS109" s="291"/>
      <c r="LBT109" s="291"/>
      <c r="LBU109" s="291"/>
      <c r="LBV109" s="291"/>
      <c r="LBW109" s="291"/>
      <c r="LBX109" s="291"/>
      <c r="LBY109" s="291"/>
      <c r="LBZ109" s="291"/>
      <c r="LCA109" s="291"/>
      <c r="LCB109" s="291"/>
      <c r="LCC109" s="291"/>
      <c r="LCD109" s="291"/>
      <c r="LCE109" s="291"/>
      <c r="LCF109" s="291"/>
      <c r="LCG109" s="291"/>
      <c r="LCH109" s="291"/>
      <c r="LCI109" s="291"/>
      <c r="LCJ109" s="291"/>
      <c r="LCK109" s="291"/>
      <c r="LCL109" s="291"/>
      <c r="LCM109" s="291"/>
      <c r="LCN109" s="291"/>
      <c r="LCO109" s="170"/>
      <c r="LCP109" s="291"/>
      <c r="LCQ109" s="291"/>
      <c r="LCR109" s="291"/>
      <c r="LCS109" s="291"/>
      <c r="LCT109" s="291"/>
      <c r="LCU109" s="291"/>
      <c r="LCV109" s="291"/>
      <c r="LCW109" s="291"/>
      <c r="LCX109" s="291"/>
      <c r="LCY109" s="291"/>
      <c r="LCZ109" s="291"/>
      <c r="LDA109" s="291"/>
      <c r="LDB109" s="291"/>
      <c r="LDC109" s="291"/>
      <c r="LDD109" s="291"/>
      <c r="LDE109" s="291"/>
      <c r="LDF109" s="291"/>
      <c r="LDG109" s="291"/>
      <c r="LDH109" s="291"/>
      <c r="LDI109" s="291"/>
      <c r="LDJ109" s="291"/>
      <c r="LDK109" s="291"/>
      <c r="LDL109" s="291"/>
      <c r="LDM109" s="291"/>
      <c r="LDN109" s="291"/>
      <c r="LDO109" s="291"/>
      <c r="LDP109" s="291"/>
      <c r="LDQ109" s="291"/>
      <c r="LDR109" s="291"/>
      <c r="LDS109" s="291"/>
      <c r="LDT109" s="291"/>
      <c r="LDU109" s="291"/>
      <c r="LDV109" s="291"/>
      <c r="LDW109" s="291"/>
      <c r="LDX109" s="291"/>
      <c r="LDY109" s="291"/>
      <c r="LDZ109" s="291"/>
      <c r="LEA109" s="291"/>
      <c r="LEB109" s="291"/>
      <c r="LEC109" s="291"/>
      <c r="LED109" s="291"/>
      <c r="LEE109" s="291"/>
      <c r="LEF109" s="291"/>
      <c r="LEG109" s="291"/>
      <c r="LEH109" s="291"/>
      <c r="LEI109" s="291"/>
      <c r="LEJ109" s="291"/>
      <c r="LEK109" s="291"/>
      <c r="LEL109" s="291"/>
      <c r="LEM109" s="291"/>
      <c r="LEN109" s="291"/>
      <c r="LEO109" s="291"/>
      <c r="LEP109" s="291"/>
      <c r="LEQ109" s="291"/>
      <c r="LER109" s="291"/>
      <c r="LES109" s="291"/>
      <c r="LET109" s="291"/>
      <c r="LEU109" s="291"/>
      <c r="LEV109" s="291"/>
      <c r="LEW109" s="291"/>
      <c r="LEX109" s="291"/>
      <c r="LEY109" s="291"/>
      <c r="LEZ109" s="291"/>
      <c r="LFA109" s="291"/>
      <c r="LFB109" s="291"/>
      <c r="LFC109" s="291"/>
      <c r="LFD109" s="291"/>
      <c r="LFE109" s="291"/>
      <c r="LFF109" s="291"/>
      <c r="LFG109" s="291"/>
      <c r="LFH109" s="291"/>
      <c r="LFI109" s="291"/>
      <c r="LFJ109" s="291"/>
      <c r="LFK109" s="291"/>
      <c r="LFL109" s="291"/>
      <c r="LFM109" s="291"/>
      <c r="LFN109" s="291"/>
      <c r="LFO109" s="291"/>
      <c r="LFP109" s="291"/>
      <c r="LFQ109" s="291"/>
      <c r="LFR109" s="291"/>
      <c r="LFS109" s="291"/>
      <c r="LFT109" s="291"/>
      <c r="LFU109" s="291"/>
      <c r="LFV109" s="291"/>
      <c r="LFW109" s="291"/>
      <c r="LFX109" s="291"/>
      <c r="LFY109" s="291"/>
      <c r="LFZ109" s="291"/>
      <c r="LGA109" s="291"/>
      <c r="LGB109" s="291"/>
      <c r="LGC109" s="291"/>
      <c r="LGD109" s="291"/>
      <c r="LGE109" s="291"/>
      <c r="LGF109" s="291"/>
      <c r="LGG109" s="291"/>
      <c r="LGH109" s="291"/>
      <c r="LGI109" s="291"/>
      <c r="LGJ109" s="291"/>
      <c r="LGK109" s="291"/>
      <c r="LGL109" s="291"/>
      <c r="LGM109" s="291"/>
      <c r="LGN109" s="291"/>
      <c r="LGO109" s="291"/>
      <c r="LGP109" s="291"/>
      <c r="LGQ109" s="291"/>
      <c r="LGR109" s="291"/>
      <c r="LGS109" s="291"/>
      <c r="LGT109" s="291"/>
      <c r="LGU109" s="291"/>
      <c r="LGV109" s="291"/>
      <c r="LGW109" s="291"/>
      <c r="LGX109" s="291"/>
      <c r="LGY109" s="291"/>
      <c r="LGZ109" s="291"/>
      <c r="LHA109" s="291"/>
      <c r="LHB109" s="291"/>
      <c r="LHC109" s="291"/>
      <c r="LHD109" s="291"/>
      <c r="LHE109" s="291"/>
      <c r="LHF109" s="291"/>
      <c r="LHG109" s="291"/>
      <c r="LHH109" s="291"/>
      <c r="LHI109" s="291"/>
      <c r="LHJ109" s="291"/>
      <c r="LHK109" s="291"/>
      <c r="LHL109" s="291"/>
      <c r="LHM109" s="291"/>
      <c r="LHN109" s="291"/>
      <c r="LHO109" s="291"/>
      <c r="LHP109" s="291"/>
      <c r="LHQ109" s="291"/>
      <c r="LHR109" s="291"/>
      <c r="LHS109" s="291"/>
      <c r="LHT109" s="291"/>
      <c r="LHU109" s="291"/>
      <c r="LHV109" s="291"/>
      <c r="LHW109" s="291"/>
      <c r="LHX109" s="291"/>
      <c r="LHY109" s="291"/>
      <c r="LHZ109" s="291"/>
      <c r="LIA109" s="291"/>
      <c r="LIB109" s="291"/>
      <c r="LIC109" s="291"/>
      <c r="LID109" s="291"/>
      <c r="LIE109" s="291"/>
      <c r="LIF109" s="291"/>
      <c r="LIG109" s="291"/>
      <c r="LIH109" s="291"/>
      <c r="LII109" s="291"/>
      <c r="LIJ109" s="291"/>
      <c r="LIK109" s="291"/>
      <c r="LIL109" s="291"/>
      <c r="LIM109" s="291"/>
      <c r="LIN109" s="291"/>
      <c r="LIO109" s="291"/>
      <c r="LIP109" s="291"/>
      <c r="LIQ109" s="291"/>
      <c r="LIR109" s="291"/>
      <c r="LIS109" s="291"/>
      <c r="LIT109" s="291"/>
      <c r="LIU109" s="291"/>
      <c r="LIV109" s="291"/>
      <c r="LIW109" s="291"/>
      <c r="LIX109" s="291"/>
      <c r="LIY109" s="291"/>
      <c r="LIZ109" s="291"/>
      <c r="LJA109" s="291"/>
      <c r="LJB109" s="291"/>
      <c r="LJC109" s="291"/>
      <c r="LJD109" s="291"/>
      <c r="LJE109" s="291"/>
      <c r="LJF109" s="291"/>
      <c r="LJG109" s="291"/>
      <c r="LJH109" s="291"/>
      <c r="LJI109" s="291"/>
      <c r="LJJ109" s="291"/>
      <c r="LJK109" s="291"/>
      <c r="LJL109" s="291"/>
      <c r="LJM109" s="291"/>
      <c r="LJN109" s="291"/>
      <c r="LJO109" s="291"/>
      <c r="LJP109" s="291"/>
      <c r="LJQ109" s="291"/>
      <c r="LJR109" s="291"/>
      <c r="LJS109" s="291"/>
      <c r="LJT109" s="291"/>
      <c r="LJU109" s="291"/>
      <c r="LJV109" s="291"/>
      <c r="LJW109" s="291"/>
      <c r="LJX109" s="291"/>
      <c r="LJY109" s="291"/>
      <c r="LJZ109" s="291"/>
      <c r="LKA109" s="291"/>
      <c r="LKB109" s="291"/>
      <c r="LKC109" s="291"/>
      <c r="LKD109" s="291"/>
      <c r="LKE109" s="291"/>
      <c r="LKF109" s="291"/>
      <c r="LKG109" s="291"/>
      <c r="LKH109" s="291"/>
      <c r="LKI109" s="291"/>
      <c r="LKJ109" s="291"/>
      <c r="LKK109" s="291"/>
      <c r="LKL109" s="291"/>
      <c r="LKM109" s="291"/>
      <c r="LKN109" s="291"/>
      <c r="LKO109" s="291"/>
      <c r="LKP109" s="291"/>
      <c r="LKQ109" s="291"/>
      <c r="LKR109" s="291"/>
      <c r="LKS109" s="291"/>
      <c r="LKT109" s="291"/>
      <c r="LKU109" s="291"/>
      <c r="LKV109" s="291"/>
      <c r="LKW109" s="291"/>
      <c r="LKX109" s="291"/>
      <c r="LKY109" s="291"/>
      <c r="LKZ109" s="291"/>
      <c r="LLA109" s="291"/>
      <c r="LLB109" s="291"/>
      <c r="LLC109" s="291"/>
      <c r="LLD109" s="291"/>
      <c r="LLE109" s="291"/>
      <c r="LLF109" s="291"/>
      <c r="LLG109" s="291"/>
      <c r="LLH109" s="291"/>
      <c r="LLI109" s="291"/>
      <c r="LLJ109" s="291"/>
      <c r="LLK109" s="291"/>
      <c r="LLL109" s="291"/>
      <c r="LLM109" s="291"/>
      <c r="LLN109" s="291"/>
      <c r="LLO109" s="291"/>
      <c r="LLP109" s="291"/>
      <c r="LLQ109" s="291"/>
      <c r="LLR109" s="291"/>
      <c r="LLS109" s="291"/>
      <c r="LLT109" s="291"/>
      <c r="LLU109" s="291"/>
      <c r="LLV109" s="291"/>
      <c r="LLW109" s="291"/>
      <c r="LLX109" s="291"/>
      <c r="LLY109" s="291"/>
      <c r="LLZ109" s="291"/>
      <c r="LMA109" s="291"/>
      <c r="LMB109" s="291"/>
      <c r="LMC109" s="291"/>
      <c r="LMD109" s="291"/>
      <c r="LME109" s="291"/>
      <c r="LMF109" s="291"/>
      <c r="LMG109" s="291"/>
      <c r="LMH109" s="291"/>
      <c r="LMI109" s="291"/>
      <c r="LMJ109" s="291"/>
      <c r="LMK109" s="170"/>
      <c r="LML109" s="291"/>
      <c r="LMM109" s="291"/>
      <c r="LMN109" s="291"/>
      <c r="LMO109" s="291"/>
      <c r="LMP109" s="291"/>
      <c r="LMQ109" s="291"/>
      <c r="LMR109" s="291"/>
      <c r="LMS109" s="291"/>
      <c r="LMT109" s="291"/>
      <c r="LMU109" s="291"/>
      <c r="LMV109" s="291"/>
      <c r="LMW109" s="291"/>
      <c r="LMX109" s="291"/>
      <c r="LMY109" s="291"/>
      <c r="LMZ109" s="291"/>
      <c r="LNA109" s="291"/>
      <c r="LNB109" s="291"/>
      <c r="LNC109" s="291"/>
      <c r="LND109" s="291"/>
      <c r="LNE109" s="291"/>
      <c r="LNF109" s="291"/>
      <c r="LNG109" s="291"/>
      <c r="LNH109" s="291"/>
      <c r="LNI109" s="291"/>
      <c r="LNJ109" s="291"/>
      <c r="LNK109" s="291"/>
      <c r="LNL109" s="291"/>
      <c r="LNM109" s="291"/>
      <c r="LNN109" s="291"/>
      <c r="LNO109" s="291"/>
      <c r="LNP109" s="291"/>
      <c r="LNQ109" s="291"/>
      <c r="LNR109" s="291"/>
      <c r="LNS109" s="291"/>
      <c r="LNT109" s="291"/>
      <c r="LNU109" s="291"/>
      <c r="LNV109" s="291"/>
      <c r="LNW109" s="291"/>
      <c r="LNX109" s="291"/>
      <c r="LNY109" s="291"/>
      <c r="LNZ109" s="291"/>
      <c r="LOA109" s="291"/>
      <c r="LOB109" s="291"/>
      <c r="LOC109" s="291"/>
      <c r="LOD109" s="291"/>
      <c r="LOE109" s="291"/>
      <c r="LOF109" s="291"/>
      <c r="LOG109" s="291"/>
      <c r="LOH109" s="291"/>
      <c r="LOI109" s="291"/>
      <c r="LOJ109" s="291"/>
      <c r="LOK109" s="291"/>
      <c r="LOL109" s="291"/>
      <c r="LOM109" s="291"/>
      <c r="LON109" s="291"/>
      <c r="LOO109" s="291"/>
      <c r="LOP109" s="291"/>
      <c r="LOQ109" s="291"/>
      <c r="LOR109" s="291"/>
      <c r="LOS109" s="291"/>
      <c r="LOT109" s="291"/>
      <c r="LOU109" s="291"/>
      <c r="LOV109" s="291"/>
      <c r="LOW109" s="291"/>
      <c r="LOX109" s="291"/>
      <c r="LOY109" s="291"/>
      <c r="LOZ109" s="291"/>
      <c r="LPA109" s="291"/>
      <c r="LPB109" s="291"/>
      <c r="LPC109" s="291"/>
      <c r="LPD109" s="291"/>
      <c r="LPE109" s="291"/>
      <c r="LPF109" s="291"/>
      <c r="LPG109" s="291"/>
      <c r="LPH109" s="291"/>
      <c r="LPI109" s="291"/>
      <c r="LPJ109" s="291"/>
      <c r="LPK109" s="291"/>
      <c r="LPL109" s="291"/>
      <c r="LPM109" s="291"/>
      <c r="LPN109" s="291"/>
      <c r="LPO109" s="291"/>
      <c r="LPP109" s="291"/>
      <c r="LPQ109" s="291"/>
      <c r="LPR109" s="291"/>
      <c r="LPS109" s="291"/>
      <c r="LPT109" s="291"/>
      <c r="LPU109" s="291"/>
      <c r="LPV109" s="291"/>
      <c r="LPW109" s="291"/>
      <c r="LPX109" s="291"/>
      <c r="LPY109" s="291"/>
      <c r="LPZ109" s="291"/>
      <c r="LQA109" s="291"/>
      <c r="LQB109" s="291"/>
      <c r="LQC109" s="291"/>
      <c r="LQD109" s="291"/>
      <c r="LQE109" s="291"/>
      <c r="LQF109" s="291"/>
      <c r="LQG109" s="291"/>
      <c r="LQH109" s="291"/>
      <c r="LQI109" s="291"/>
      <c r="LQJ109" s="291"/>
      <c r="LQK109" s="291"/>
      <c r="LQL109" s="291"/>
      <c r="LQM109" s="291"/>
      <c r="LQN109" s="291"/>
      <c r="LQO109" s="291"/>
      <c r="LQP109" s="291"/>
      <c r="LQQ109" s="291"/>
      <c r="LQR109" s="291"/>
      <c r="LQS109" s="291"/>
      <c r="LQT109" s="291"/>
      <c r="LQU109" s="291"/>
      <c r="LQV109" s="291"/>
      <c r="LQW109" s="291"/>
      <c r="LQX109" s="291"/>
      <c r="LQY109" s="291"/>
      <c r="LQZ109" s="291"/>
      <c r="LRA109" s="291"/>
      <c r="LRB109" s="291"/>
      <c r="LRC109" s="291"/>
      <c r="LRD109" s="291"/>
      <c r="LRE109" s="291"/>
      <c r="LRF109" s="291"/>
      <c r="LRG109" s="291"/>
      <c r="LRH109" s="291"/>
      <c r="LRI109" s="291"/>
      <c r="LRJ109" s="291"/>
      <c r="LRK109" s="291"/>
      <c r="LRL109" s="291"/>
      <c r="LRM109" s="291"/>
      <c r="LRN109" s="291"/>
      <c r="LRO109" s="291"/>
      <c r="LRP109" s="291"/>
      <c r="LRQ109" s="291"/>
      <c r="LRR109" s="291"/>
      <c r="LRS109" s="291"/>
      <c r="LRT109" s="291"/>
      <c r="LRU109" s="291"/>
      <c r="LRV109" s="291"/>
      <c r="LRW109" s="291"/>
      <c r="LRX109" s="291"/>
      <c r="LRY109" s="291"/>
      <c r="LRZ109" s="291"/>
      <c r="LSA109" s="291"/>
      <c r="LSB109" s="291"/>
      <c r="LSC109" s="291"/>
      <c r="LSD109" s="291"/>
      <c r="LSE109" s="291"/>
      <c r="LSF109" s="291"/>
      <c r="LSG109" s="291"/>
      <c r="LSH109" s="291"/>
      <c r="LSI109" s="291"/>
      <c r="LSJ109" s="291"/>
      <c r="LSK109" s="291"/>
      <c r="LSL109" s="291"/>
      <c r="LSM109" s="291"/>
      <c r="LSN109" s="291"/>
      <c r="LSO109" s="291"/>
      <c r="LSP109" s="291"/>
      <c r="LSQ109" s="291"/>
      <c r="LSR109" s="291"/>
      <c r="LSS109" s="291"/>
      <c r="LST109" s="291"/>
      <c r="LSU109" s="291"/>
      <c r="LSV109" s="291"/>
      <c r="LSW109" s="291"/>
      <c r="LSX109" s="291"/>
      <c r="LSY109" s="291"/>
      <c r="LSZ109" s="291"/>
      <c r="LTA109" s="291"/>
      <c r="LTB109" s="291"/>
      <c r="LTC109" s="291"/>
      <c r="LTD109" s="291"/>
      <c r="LTE109" s="291"/>
      <c r="LTF109" s="291"/>
      <c r="LTG109" s="291"/>
      <c r="LTH109" s="291"/>
      <c r="LTI109" s="291"/>
      <c r="LTJ109" s="291"/>
      <c r="LTK109" s="291"/>
      <c r="LTL109" s="291"/>
      <c r="LTM109" s="291"/>
      <c r="LTN109" s="291"/>
      <c r="LTO109" s="291"/>
      <c r="LTP109" s="291"/>
      <c r="LTQ109" s="291"/>
      <c r="LTR109" s="291"/>
      <c r="LTS109" s="291"/>
      <c r="LTT109" s="291"/>
      <c r="LTU109" s="291"/>
      <c r="LTV109" s="291"/>
      <c r="LTW109" s="291"/>
      <c r="LTX109" s="291"/>
      <c r="LTY109" s="291"/>
      <c r="LTZ109" s="291"/>
      <c r="LUA109" s="291"/>
      <c r="LUB109" s="291"/>
      <c r="LUC109" s="291"/>
      <c r="LUD109" s="291"/>
      <c r="LUE109" s="291"/>
      <c r="LUF109" s="291"/>
      <c r="LUG109" s="291"/>
      <c r="LUH109" s="291"/>
      <c r="LUI109" s="291"/>
      <c r="LUJ109" s="291"/>
      <c r="LUK109" s="291"/>
      <c r="LUL109" s="291"/>
      <c r="LUM109" s="291"/>
      <c r="LUN109" s="291"/>
      <c r="LUO109" s="291"/>
      <c r="LUP109" s="291"/>
      <c r="LUQ109" s="291"/>
      <c r="LUR109" s="291"/>
      <c r="LUS109" s="291"/>
      <c r="LUT109" s="291"/>
      <c r="LUU109" s="291"/>
      <c r="LUV109" s="291"/>
      <c r="LUW109" s="291"/>
      <c r="LUX109" s="291"/>
      <c r="LUY109" s="291"/>
      <c r="LUZ109" s="291"/>
      <c r="LVA109" s="291"/>
      <c r="LVB109" s="291"/>
      <c r="LVC109" s="291"/>
      <c r="LVD109" s="291"/>
      <c r="LVE109" s="291"/>
      <c r="LVF109" s="291"/>
      <c r="LVG109" s="291"/>
      <c r="LVH109" s="291"/>
      <c r="LVI109" s="291"/>
      <c r="LVJ109" s="291"/>
      <c r="LVK109" s="291"/>
      <c r="LVL109" s="291"/>
      <c r="LVM109" s="291"/>
      <c r="LVN109" s="291"/>
      <c r="LVO109" s="291"/>
      <c r="LVP109" s="291"/>
      <c r="LVQ109" s="291"/>
      <c r="LVR109" s="291"/>
      <c r="LVS109" s="291"/>
      <c r="LVT109" s="291"/>
      <c r="LVU109" s="291"/>
      <c r="LVV109" s="291"/>
      <c r="LVW109" s="291"/>
      <c r="LVX109" s="291"/>
      <c r="LVY109" s="291"/>
      <c r="LVZ109" s="291"/>
      <c r="LWA109" s="291"/>
      <c r="LWB109" s="291"/>
      <c r="LWC109" s="291"/>
      <c r="LWD109" s="291"/>
      <c r="LWE109" s="291"/>
      <c r="LWF109" s="291"/>
      <c r="LWG109" s="170"/>
      <c r="LWH109" s="291"/>
      <c r="LWI109" s="291"/>
      <c r="LWJ109" s="291"/>
      <c r="LWK109" s="291"/>
      <c r="LWL109" s="291"/>
      <c r="LWM109" s="291"/>
      <c r="LWN109" s="291"/>
      <c r="LWO109" s="291"/>
      <c r="LWP109" s="291"/>
      <c r="LWQ109" s="291"/>
      <c r="LWR109" s="291"/>
      <c r="LWS109" s="291"/>
      <c r="LWT109" s="291"/>
      <c r="LWU109" s="291"/>
      <c r="LWV109" s="291"/>
      <c r="LWW109" s="291"/>
      <c r="LWX109" s="291"/>
      <c r="LWY109" s="291"/>
      <c r="LWZ109" s="291"/>
      <c r="LXA109" s="291"/>
      <c r="LXB109" s="291"/>
      <c r="LXC109" s="291"/>
      <c r="LXD109" s="291"/>
      <c r="LXE109" s="291"/>
      <c r="LXF109" s="291"/>
      <c r="LXG109" s="291"/>
      <c r="LXH109" s="291"/>
      <c r="LXI109" s="291"/>
      <c r="LXJ109" s="291"/>
      <c r="LXK109" s="291"/>
      <c r="LXL109" s="291"/>
      <c r="LXM109" s="291"/>
      <c r="LXN109" s="291"/>
      <c r="LXO109" s="291"/>
      <c r="LXP109" s="291"/>
      <c r="LXQ109" s="291"/>
      <c r="LXR109" s="291"/>
      <c r="LXS109" s="291"/>
      <c r="LXT109" s="291"/>
      <c r="LXU109" s="291"/>
      <c r="LXV109" s="291"/>
      <c r="LXW109" s="291"/>
      <c r="LXX109" s="291"/>
      <c r="LXY109" s="291"/>
      <c r="LXZ109" s="291"/>
      <c r="LYA109" s="291"/>
      <c r="LYB109" s="291"/>
      <c r="LYC109" s="291"/>
      <c r="LYD109" s="291"/>
      <c r="LYE109" s="291"/>
      <c r="LYF109" s="291"/>
      <c r="LYG109" s="291"/>
      <c r="LYH109" s="291"/>
      <c r="LYI109" s="291"/>
      <c r="LYJ109" s="291"/>
      <c r="LYK109" s="291"/>
      <c r="LYL109" s="291"/>
      <c r="LYM109" s="291"/>
      <c r="LYN109" s="291"/>
      <c r="LYO109" s="291"/>
      <c r="LYP109" s="291"/>
      <c r="LYQ109" s="291"/>
      <c r="LYR109" s="291"/>
      <c r="LYS109" s="291"/>
      <c r="LYT109" s="291"/>
      <c r="LYU109" s="291"/>
      <c r="LYV109" s="291"/>
      <c r="LYW109" s="291"/>
      <c r="LYX109" s="291"/>
      <c r="LYY109" s="291"/>
      <c r="LYZ109" s="291"/>
      <c r="LZA109" s="291"/>
      <c r="LZB109" s="291"/>
      <c r="LZC109" s="291"/>
      <c r="LZD109" s="291"/>
      <c r="LZE109" s="291"/>
      <c r="LZF109" s="291"/>
      <c r="LZG109" s="291"/>
      <c r="LZH109" s="291"/>
      <c r="LZI109" s="291"/>
      <c r="LZJ109" s="291"/>
      <c r="LZK109" s="291"/>
      <c r="LZL109" s="291"/>
      <c r="LZM109" s="291"/>
      <c r="LZN109" s="291"/>
      <c r="LZO109" s="291"/>
      <c r="LZP109" s="291"/>
      <c r="LZQ109" s="291"/>
      <c r="LZR109" s="291"/>
      <c r="LZS109" s="291"/>
      <c r="LZT109" s="291"/>
      <c r="LZU109" s="291"/>
      <c r="LZV109" s="291"/>
      <c r="LZW109" s="291"/>
      <c r="LZX109" s="291"/>
      <c r="LZY109" s="291"/>
      <c r="LZZ109" s="291"/>
      <c r="MAA109" s="291"/>
      <c r="MAB109" s="291"/>
      <c r="MAC109" s="291"/>
      <c r="MAD109" s="291"/>
      <c r="MAE109" s="291"/>
      <c r="MAF109" s="291"/>
      <c r="MAG109" s="291"/>
      <c r="MAH109" s="291"/>
      <c r="MAI109" s="291"/>
      <c r="MAJ109" s="291"/>
      <c r="MAK109" s="291"/>
      <c r="MAL109" s="291"/>
      <c r="MAM109" s="291"/>
      <c r="MAN109" s="291"/>
      <c r="MAO109" s="291"/>
      <c r="MAP109" s="291"/>
      <c r="MAQ109" s="291"/>
      <c r="MAR109" s="291"/>
      <c r="MAS109" s="291"/>
      <c r="MAT109" s="291"/>
      <c r="MAU109" s="291"/>
      <c r="MAV109" s="291"/>
      <c r="MAW109" s="291"/>
      <c r="MAX109" s="291"/>
      <c r="MAY109" s="291"/>
      <c r="MAZ109" s="291"/>
      <c r="MBA109" s="291"/>
      <c r="MBB109" s="291"/>
      <c r="MBC109" s="291"/>
      <c r="MBD109" s="291"/>
      <c r="MBE109" s="291"/>
      <c r="MBF109" s="291"/>
      <c r="MBG109" s="291"/>
      <c r="MBH109" s="291"/>
      <c r="MBI109" s="291"/>
      <c r="MBJ109" s="291"/>
      <c r="MBK109" s="291"/>
      <c r="MBL109" s="291"/>
      <c r="MBM109" s="291"/>
      <c r="MBN109" s="291"/>
      <c r="MBO109" s="291"/>
      <c r="MBP109" s="291"/>
      <c r="MBQ109" s="291"/>
      <c r="MBR109" s="291"/>
      <c r="MBS109" s="291"/>
      <c r="MBT109" s="291"/>
      <c r="MBU109" s="291"/>
      <c r="MBV109" s="291"/>
      <c r="MBW109" s="291"/>
      <c r="MBX109" s="291"/>
      <c r="MBY109" s="291"/>
      <c r="MBZ109" s="291"/>
      <c r="MCA109" s="291"/>
      <c r="MCB109" s="291"/>
      <c r="MCC109" s="291"/>
      <c r="MCD109" s="291"/>
      <c r="MCE109" s="291"/>
      <c r="MCF109" s="291"/>
      <c r="MCG109" s="291"/>
      <c r="MCH109" s="291"/>
      <c r="MCI109" s="291"/>
      <c r="MCJ109" s="291"/>
      <c r="MCK109" s="291"/>
      <c r="MCL109" s="291"/>
      <c r="MCM109" s="291"/>
      <c r="MCN109" s="291"/>
      <c r="MCO109" s="291"/>
      <c r="MCP109" s="291"/>
      <c r="MCQ109" s="291"/>
      <c r="MCR109" s="291"/>
      <c r="MCS109" s="291"/>
      <c r="MCT109" s="291"/>
      <c r="MCU109" s="291"/>
      <c r="MCV109" s="291"/>
      <c r="MCW109" s="291"/>
      <c r="MCX109" s="291"/>
      <c r="MCY109" s="291"/>
      <c r="MCZ109" s="291"/>
      <c r="MDA109" s="291"/>
      <c r="MDB109" s="291"/>
      <c r="MDC109" s="291"/>
      <c r="MDD109" s="291"/>
      <c r="MDE109" s="291"/>
      <c r="MDF109" s="291"/>
      <c r="MDG109" s="291"/>
      <c r="MDH109" s="291"/>
      <c r="MDI109" s="291"/>
      <c r="MDJ109" s="291"/>
      <c r="MDK109" s="291"/>
      <c r="MDL109" s="291"/>
      <c r="MDM109" s="291"/>
      <c r="MDN109" s="291"/>
      <c r="MDO109" s="291"/>
      <c r="MDP109" s="291"/>
      <c r="MDQ109" s="291"/>
      <c r="MDR109" s="291"/>
      <c r="MDS109" s="291"/>
      <c r="MDT109" s="291"/>
      <c r="MDU109" s="291"/>
      <c r="MDV109" s="291"/>
      <c r="MDW109" s="291"/>
      <c r="MDX109" s="291"/>
      <c r="MDY109" s="291"/>
      <c r="MDZ109" s="291"/>
      <c r="MEA109" s="291"/>
      <c r="MEB109" s="291"/>
      <c r="MEC109" s="291"/>
      <c r="MED109" s="291"/>
      <c r="MEE109" s="291"/>
      <c r="MEF109" s="291"/>
      <c r="MEG109" s="291"/>
      <c r="MEH109" s="291"/>
      <c r="MEI109" s="291"/>
      <c r="MEJ109" s="291"/>
      <c r="MEK109" s="291"/>
      <c r="MEL109" s="291"/>
      <c r="MEM109" s="291"/>
      <c r="MEN109" s="291"/>
      <c r="MEO109" s="291"/>
      <c r="MEP109" s="291"/>
      <c r="MEQ109" s="291"/>
      <c r="MER109" s="291"/>
      <c r="MES109" s="291"/>
      <c r="MET109" s="291"/>
      <c r="MEU109" s="291"/>
      <c r="MEV109" s="291"/>
      <c r="MEW109" s="291"/>
      <c r="MEX109" s="291"/>
      <c r="MEY109" s="291"/>
      <c r="MEZ109" s="291"/>
      <c r="MFA109" s="291"/>
      <c r="MFB109" s="291"/>
      <c r="MFC109" s="291"/>
      <c r="MFD109" s="291"/>
      <c r="MFE109" s="291"/>
      <c r="MFF109" s="291"/>
      <c r="MFG109" s="291"/>
      <c r="MFH109" s="291"/>
      <c r="MFI109" s="291"/>
      <c r="MFJ109" s="291"/>
      <c r="MFK109" s="291"/>
      <c r="MFL109" s="291"/>
      <c r="MFM109" s="291"/>
      <c r="MFN109" s="291"/>
      <c r="MFO109" s="291"/>
      <c r="MFP109" s="291"/>
      <c r="MFQ109" s="291"/>
      <c r="MFR109" s="291"/>
      <c r="MFS109" s="291"/>
      <c r="MFT109" s="291"/>
      <c r="MFU109" s="291"/>
      <c r="MFV109" s="291"/>
      <c r="MFW109" s="291"/>
      <c r="MFX109" s="291"/>
      <c r="MFY109" s="291"/>
      <c r="MFZ109" s="291"/>
      <c r="MGA109" s="291"/>
      <c r="MGB109" s="291"/>
      <c r="MGC109" s="170"/>
      <c r="MGD109" s="291"/>
      <c r="MGE109" s="291"/>
      <c r="MGF109" s="291"/>
      <c r="MGG109" s="291"/>
      <c r="MGH109" s="291"/>
      <c r="MGI109" s="291"/>
      <c r="MGJ109" s="291"/>
      <c r="MGK109" s="291"/>
      <c r="MGL109" s="291"/>
      <c r="MGM109" s="291"/>
      <c r="MGN109" s="291"/>
      <c r="MGO109" s="291"/>
      <c r="MGP109" s="291"/>
      <c r="MGQ109" s="291"/>
      <c r="MGR109" s="291"/>
      <c r="MGS109" s="291"/>
      <c r="MGT109" s="291"/>
      <c r="MGU109" s="291"/>
      <c r="MGV109" s="291"/>
      <c r="MGW109" s="291"/>
      <c r="MGX109" s="291"/>
      <c r="MGY109" s="291"/>
      <c r="MGZ109" s="291"/>
      <c r="MHA109" s="291"/>
      <c r="MHB109" s="291"/>
      <c r="MHC109" s="291"/>
      <c r="MHD109" s="291"/>
      <c r="MHE109" s="291"/>
      <c r="MHF109" s="291"/>
      <c r="MHG109" s="291"/>
      <c r="MHH109" s="291"/>
      <c r="MHI109" s="291"/>
      <c r="MHJ109" s="291"/>
      <c r="MHK109" s="291"/>
      <c r="MHL109" s="291"/>
      <c r="MHM109" s="291"/>
      <c r="MHN109" s="291"/>
      <c r="MHO109" s="291"/>
      <c r="MHP109" s="291"/>
      <c r="MHQ109" s="291"/>
      <c r="MHR109" s="291"/>
      <c r="MHS109" s="291"/>
      <c r="MHT109" s="291"/>
      <c r="MHU109" s="291"/>
      <c r="MHV109" s="291"/>
      <c r="MHW109" s="291"/>
      <c r="MHX109" s="291"/>
      <c r="MHY109" s="291"/>
      <c r="MHZ109" s="291"/>
      <c r="MIA109" s="291"/>
      <c r="MIB109" s="291"/>
      <c r="MIC109" s="291"/>
      <c r="MID109" s="291"/>
      <c r="MIE109" s="291"/>
      <c r="MIF109" s="291"/>
      <c r="MIG109" s="291"/>
      <c r="MIH109" s="291"/>
      <c r="MII109" s="291"/>
      <c r="MIJ109" s="291"/>
      <c r="MIK109" s="291"/>
      <c r="MIL109" s="291"/>
      <c r="MIM109" s="291"/>
      <c r="MIN109" s="291"/>
      <c r="MIO109" s="291"/>
      <c r="MIP109" s="291"/>
      <c r="MIQ109" s="291"/>
      <c r="MIR109" s="291"/>
      <c r="MIS109" s="291"/>
      <c r="MIT109" s="291"/>
      <c r="MIU109" s="291"/>
      <c r="MIV109" s="291"/>
      <c r="MIW109" s="291"/>
      <c r="MIX109" s="291"/>
      <c r="MIY109" s="291"/>
      <c r="MIZ109" s="291"/>
      <c r="MJA109" s="291"/>
      <c r="MJB109" s="291"/>
      <c r="MJC109" s="291"/>
      <c r="MJD109" s="291"/>
      <c r="MJE109" s="291"/>
      <c r="MJF109" s="291"/>
      <c r="MJG109" s="291"/>
      <c r="MJH109" s="291"/>
      <c r="MJI109" s="291"/>
      <c r="MJJ109" s="291"/>
      <c r="MJK109" s="291"/>
      <c r="MJL109" s="291"/>
      <c r="MJM109" s="291"/>
      <c r="MJN109" s="291"/>
      <c r="MJO109" s="291"/>
      <c r="MJP109" s="291"/>
      <c r="MJQ109" s="291"/>
      <c r="MJR109" s="291"/>
      <c r="MJS109" s="291"/>
      <c r="MJT109" s="291"/>
      <c r="MJU109" s="291"/>
      <c r="MJV109" s="291"/>
      <c r="MJW109" s="291"/>
      <c r="MJX109" s="291"/>
      <c r="MJY109" s="291"/>
      <c r="MJZ109" s="291"/>
      <c r="MKA109" s="291"/>
      <c r="MKB109" s="291"/>
      <c r="MKC109" s="291"/>
      <c r="MKD109" s="291"/>
      <c r="MKE109" s="291"/>
      <c r="MKF109" s="291"/>
      <c r="MKG109" s="291"/>
      <c r="MKH109" s="291"/>
      <c r="MKI109" s="291"/>
      <c r="MKJ109" s="291"/>
      <c r="MKK109" s="291"/>
      <c r="MKL109" s="291"/>
      <c r="MKM109" s="291"/>
      <c r="MKN109" s="291"/>
      <c r="MKO109" s="291"/>
      <c r="MKP109" s="291"/>
      <c r="MKQ109" s="291"/>
      <c r="MKR109" s="291"/>
      <c r="MKS109" s="291"/>
      <c r="MKT109" s="291"/>
      <c r="MKU109" s="291"/>
      <c r="MKV109" s="291"/>
      <c r="MKW109" s="291"/>
      <c r="MKX109" s="291"/>
      <c r="MKY109" s="291"/>
      <c r="MKZ109" s="291"/>
      <c r="MLA109" s="291"/>
      <c r="MLB109" s="291"/>
      <c r="MLC109" s="291"/>
      <c r="MLD109" s="291"/>
      <c r="MLE109" s="291"/>
      <c r="MLF109" s="291"/>
      <c r="MLG109" s="291"/>
      <c r="MLH109" s="291"/>
      <c r="MLI109" s="291"/>
      <c r="MLJ109" s="291"/>
      <c r="MLK109" s="291"/>
      <c r="MLL109" s="291"/>
      <c r="MLM109" s="291"/>
      <c r="MLN109" s="291"/>
      <c r="MLO109" s="291"/>
      <c r="MLP109" s="291"/>
      <c r="MLQ109" s="291"/>
      <c r="MLR109" s="291"/>
      <c r="MLS109" s="291"/>
      <c r="MLT109" s="291"/>
      <c r="MLU109" s="291"/>
      <c r="MLV109" s="291"/>
      <c r="MLW109" s="291"/>
      <c r="MLX109" s="291"/>
      <c r="MLY109" s="291"/>
      <c r="MLZ109" s="291"/>
      <c r="MMA109" s="291"/>
      <c r="MMB109" s="291"/>
      <c r="MMC109" s="291"/>
      <c r="MMD109" s="291"/>
      <c r="MME109" s="291"/>
      <c r="MMF109" s="291"/>
      <c r="MMG109" s="291"/>
      <c r="MMH109" s="291"/>
      <c r="MMI109" s="291"/>
      <c r="MMJ109" s="291"/>
      <c r="MMK109" s="291"/>
      <c r="MML109" s="291"/>
      <c r="MMM109" s="291"/>
      <c r="MMN109" s="291"/>
      <c r="MMO109" s="291"/>
      <c r="MMP109" s="291"/>
      <c r="MMQ109" s="291"/>
      <c r="MMR109" s="291"/>
      <c r="MMS109" s="291"/>
      <c r="MMT109" s="291"/>
      <c r="MMU109" s="291"/>
      <c r="MMV109" s="291"/>
      <c r="MMW109" s="291"/>
      <c r="MMX109" s="291"/>
      <c r="MMY109" s="291"/>
      <c r="MMZ109" s="291"/>
      <c r="MNA109" s="291"/>
      <c r="MNB109" s="291"/>
      <c r="MNC109" s="291"/>
      <c r="MND109" s="291"/>
      <c r="MNE109" s="291"/>
      <c r="MNF109" s="291"/>
      <c r="MNG109" s="291"/>
      <c r="MNH109" s="291"/>
      <c r="MNI109" s="291"/>
      <c r="MNJ109" s="291"/>
      <c r="MNK109" s="291"/>
      <c r="MNL109" s="291"/>
      <c r="MNM109" s="291"/>
      <c r="MNN109" s="291"/>
      <c r="MNO109" s="291"/>
      <c r="MNP109" s="291"/>
      <c r="MNQ109" s="291"/>
      <c r="MNR109" s="291"/>
      <c r="MNS109" s="291"/>
      <c r="MNT109" s="291"/>
      <c r="MNU109" s="291"/>
      <c r="MNV109" s="291"/>
      <c r="MNW109" s="291"/>
      <c r="MNX109" s="291"/>
      <c r="MNY109" s="291"/>
      <c r="MNZ109" s="291"/>
      <c r="MOA109" s="291"/>
      <c r="MOB109" s="291"/>
      <c r="MOC109" s="291"/>
      <c r="MOD109" s="291"/>
      <c r="MOE109" s="291"/>
      <c r="MOF109" s="291"/>
      <c r="MOG109" s="291"/>
      <c r="MOH109" s="291"/>
      <c r="MOI109" s="291"/>
      <c r="MOJ109" s="291"/>
      <c r="MOK109" s="291"/>
      <c r="MOL109" s="291"/>
      <c r="MOM109" s="291"/>
      <c r="MON109" s="291"/>
      <c r="MOO109" s="291"/>
      <c r="MOP109" s="291"/>
      <c r="MOQ109" s="291"/>
      <c r="MOR109" s="291"/>
      <c r="MOS109" s="291"/>
      <c r="MOT109" s="291"/>
      <c r="MOU109" s="291"/>
      <c r="MOV109" s="291"/>
      <c r="MOW109" s="291"/>
      <c r="MOX109" s="291"/>
      <c r="MOY109" s="291"/>
      <c r="MOZ109" s="291"/>
      <c r="MPA109" s="291"/>
      <c r="MPB109" s="291"/>
      <c r="MPC109" s="291"/>
      <c r="MPD109" s="291"/>
      <c r="MPE109" s="291"/>
      <c r="MPF109" s="291"/>
      <c r="MPG109" s="291"/>
      <c r="MPH109" s="291"/>
      <c r="MPI109" s="291"/>
      <c r="MPJ109" s="291"/>
      <c r="MPK109" s="291"/>
      <c r="MPL109" s="291"/>
      <c r="MPM109" s="291"/>
      <c r="MPN109" s="291"/>
      <c r="MPO109" s="291"/>
      <c r="MPP109" s="291"/>
      <c r="MPQ109" s="291"/>
      <c r="MPR109" s="291"/>
      <c r="MPS109" s="291"/>
      <c r="MPT109" s="291"/>
      <c r="MPU109" s="291"/>
      <c r="MPV109" s="291"/>
      <c r="MPW109" s="291"/>
      <c r="MPX109" s="291"/>
      <c r="MPY109" s="170"/>
      <c r="MPZ109" s="291"/>
      <c r="MQA109" s="291"/>
      <c r="MQB109" s="291"/>
      <c r="MQC109" s="291"/>
      <c r="MQD109" s="291"/>
      <c r="MQE109" s="291"/>
      <c r="MQF109" s="291"/>
      <c r="MQG109" s="291"/>
      <c r="MQH109" s="291"/>
      <c r="MQI109" s="291"/>
      <c r="MQJ109" s="291"/>
      <c r="MQK109" s="291"/>
      <c r="MQL109" s="291"/>
      <c r="MQM109" s="291"/>
      <c r="MQN109" s="291"/>
      <c r="MQO109" s="291"/>
      <c r="MQP109" s="291"/>
      <c r="MQQ109" s="291"/>
      <c r="MQR109" s="291"/>
      <c r="MQS109" s="291"/>
      <c r="MQT109" s="291"/>
      <c r="MQU109" s="291"/>
      <c r="MQV109" s="291"/>
      <c r="MQW109" s="291"/>
      <c r="MQX109" s="291"/>
      <c r="MQY109" s="291"/>
      <c r="MQZ109" s="291"/>
      <c r="MRA109" s="291"/>
      <c r="MRB109" s="291"/>
      <c r="MRC109" s="291"/>
      <c r="MRD109" s="291"/>
      <c r="MRE109" s="291"/>
      <c r="MRF109" s="291"/>
      <c r="MRG109" s="291"/>
      <c r="MRH109" s="291"/>
      <c r="MRI109" s="291"/>
      <c r="MRJ109" s="291"/>
      <c r="MRK109" s="291"/>
      <c r="MRL109" s="291"/>
      <c r="MRM109" s="291"/>
      <c r="MRN109" s="291"/>
      <c r="MRO109" s="291"/>
      <c r="MRP109" s="291"/>
      <c r="MRQ109" s="291"/>
      <c r="MRR109" s="291"/>
      <c r="MRS109" s="291"/>
      <c r="MRT109" s="291"/>
      <c r="MRU109" s="291"/>
      <c r="MRV109" s="291"/>
      <c r="MRW109" s="291"/>
      <c r="MRX109" s="291"/>
      <c r="MRY109" s="291"/>
      <c r="MRZ109" s="291"/>
      <c r="MSA109" s="291"/>
      <c r="MSB109" s="291"/>
      <c r="MSC109" s="291"/>
      <c r="MSD109" s="291"/>
      <c r="MSE109" s="291"/>
      <c r="MSF109" s="291"/>
      <c r="MSG109" s="291"/>
      <c r="MSH109" s="291"/>
      <c r="MSI109" s="291"/>
      <c r="MSJ109" s="291"/>
      <c r="MSK109" s="291"/>
      <c r="MSL109" s="291"/>
      <c r="MSM109" s="291"/>
      <c r="MSN109" s="291"/>
      <c r="MSO109" s="291"/>
      <c r="MSP109" s="291"/>
      <c r="MSQ109" s="291"/>
      <c r="MSR109" s="291"/>
      <c r="MSS109" s="291"/>
      <c r="MST109" s="291"/>
      <c r="MSU109" s="291"/>
      <c r="MSV109" s="291"/>
      <c r="MSW109" s="291"/>
      <c r="MSX109" s="291"/>
      <c r="MSY109" s="291"/>
      <c r="MSZ109" s="291"/>
      <c r="MTA109" s="291"/>
      <c r="MTB109" s="291"/>
      <c r="MTC109" s="291"/>
      <c r="MTD109" s="291"/>
      <c r="MTE109" s="291"/>
      <c r="MTF109" s="291"/>
      <c r="MTG109" s="291"/>
      <c r="MTH109" s="291"/>
      <c r="MTI109" s="291"/>
      <c r="MTJ109" s="291"/>
      <c r="MTK109" s="291"/>
      <c r="MTL109" s="291"/>
      <c r="MTM109" s="291"/>
      <c r="MTN109" s="291"/>
      <c r="MTO109" s="291"/>
      <c r="MTP109" s="291"/>
      <c r="MTQ109" s="291"/>
      <c r="MTR109" s="291"/>
      <c r="MTS109" s="291"/>
      <c r="MTT109" s="291"/>
      <c r="MTU109" s="291"/>
      <c r="MTV109" s="291"/>
      <c r="MTW109" s="291"/>
      <c r="MTX109" s="291"/>
      <c r="MTY109" s="291"/>
      <c r="MTZ109" s="291"/>
      <c r="MUA109" s="291"/>
      <c r="MUB109" s="291"/>
      <c r="MUC109" s="291"/>
      <c r="MUD109" s="291"/>
      <c r="MUE109" s="291"/>
      <c r="MUF109" s="291"/>
      <c r="MUG109" s="291"/>
      <c r="MUH109" s="291"/>
      <c r="MUI109" s="291"/>
      <c r="MUJ109" s="291"/>
      <c r="MUK109" s="291"/>
      <c r="MUL109" s="291"/>
      <c r="MUM109" s="291"/>
      <c r="MUN109" s="291"/>
      <c r="MUO109" s="291"/>
      <c r="MUP109" s="291"/>
      <c r="MUQ109" s="291"/>
      <c r="MUR109" s="291"/>
      <c r="MUS109" s="291"/>
      <c r="MUT109" s="291"/>
      <c r="MUU109" s="291"/>
      <c r="MUV109" s="291"/>
      <c r="MUW109" s="291"/>
      <c r="MUX109" s="291"/>
      <c r="MUY109" s="291"/>
      <c r="MUZ109" s="291"/>
      <c r="MVA109" s="291"/>
      <c r="MVB109" s="291"/>
      <c r="MVC109" s="291"/>
      <c r="MVD109" s="291"/>
      <c r="MVE109" s="291"/>
      <c r="MVF109" s="291"/>
      <c r="MVG109" s="291"/>
      <c r="MVH109" s="291"/>
      <c r="MVI109" s="291"/>
      <c r="MVJ109" s="291"/>
      <c r="MVK109" s="291"/>
      <c r="MVL109" s="291"/>
      <c r="MVM109" s="291"/>
      <c r="MVN109" s="291"/>
      <c r="MVO109" s="291"/>
      <c r="MVP109" s="291"/>
      <c r="MVQ109" s="291"/>
      <c r="MVR109" s="291"/>
      <c r="MVS109" s="291"/>
      <c r="MVT109" s="291"/>
      <c r="MVU109" s="291"/>
      <c r="MVV109" s="291"/>
      <c r="MVW109" s="291"/>
      <c r="MVX109" s="291"/>
      <c r="MVY109" s="291"/>
      <c r="MVZ109" s="291"/>
      <c r="MWA109" s="291"/>
      <c r="MWB109" s="291"/>
      <c r="MWC109" s="291"/>
      <c r="MWD109" s="291"/>
      <c r="MWE109" s="291"/>
      <c r="MWF109" s="291"/>
      <c r="MWG109" s="291"/>
      <c r="MWH109" s="291"/>
      <c r="MWI109" s="291"/>
      <c r="MWJ109" s="291"/>
      <c r="MWK109" s="291"/>
      <c r="MWL109" s="291"/>
      <c r="MWM109" s="291"/>
      <c r="MWN109" s="291"/>
      <c r="MWO109" s="291"/>
      <c r="MWP109" s="291"/>
      <c r="MWQ109" s="291"/>
      <c r="MWR109" s="291"/>
      <c r="MWS109" s="291"/>
      <c r="MWT109" s="291"/>
      <c r="MWU109" s="291"/>
      <c r="MWV109" s="291"/>
      <c r="MWW109" s="291"/>
      <c r="MWX109" s="291"/>
      <c r="MWY109" s="291"/>
      <c r="MWZ109" s="291"/>
      <c r="MXA109" s="291"/>
      <c r="MXB109" s="291"/>
      <c r="MXC109" s="291"/>
      <c r="MXD109" s="291"/>
      <c r="MXE109" s="291"/>
      <c r="MXF109" s="291"/>
      <c r="MXG109" s="291"/>
      <c r="MXH109" s="291"/>
      <c r="MXI109" s="291"/>
      <c r="MXJ109" s="291"/>
      <c r="MXK109" s="291"/>
      <c r="MXL109" s="291"/>
      <c r="MXM109" s="291"/>
      <c r="MXN109" s="291"/>
      <c r="MXO109" s="291"/>
      <c r="MXP109" s="291"/>
      <c r="MXQ109" s="291"/>
      <c r="MXR109" s="291"/>
      <c r="MXS109" s="291"/>
      <c r="MXT109" s="291"/>
      <c r="MXU109" s="291"/>
      <c r="MXV109" s="291"/>
      <c r="MXW109" s="291"/>
      <c r="MXX109" s="291"/>
      <c r="MXY109" s="291"/>
      <c r="MXZ109" s="291"/>
      <c r="MYA109" s="291"/>
      <c r="MYB109" s="291"/>
      <c r="MYC109" s="291"/>
      <c r="MYD109" s="291"/>
      <c r="MYE109" s="291"/>
      <c r="MYF109" s="291"/>
      <c r="MYG109" s="291"/>
      <c r="MYH109" s="291"/>
      <c r="MYI109" s="291"/>
      <c r="MYJ109" s="291"/>
      <c r="MYK109" s="291"/>
      <c r="MYL109" s="291"/>
      <c r="MYM109" s="291"/>
      <c r="MYN109" s="291"/>
      <c r="MYO109" s="291"/>
      <c r="MYP109" s="291"/>
      <c r="MYQ109" s="291"/>
      <c r="MYR109" s="291"/>
      <c r="MYS109" s="291"/>
      <c r="MYT109" s="291"/>
      <c r="MYU109" s="291"/>
      <c r="MYV109" s="291"/>
      <c r="MYW109" s="291"/>
      <c r="MYX109" s="291"/>
      <c r="MYY109" s="291"/>
      <c r="MYZ109" s="291"/>
      <c r="MZA109" s="291"/>
      <c r="MZB109" s="291"/>
      <c r="MZC109" s="291"/>
      <c r="MZD109" s="291"/>
      <c r="MZE109" s="291"/>
      <c r="MZF109" s="291"/>
      <c r="MZG109" s="291"/>
      <c r="MZH109" s="291"/>
      <c r="MZI109" s="291"/>
      <c r="MZJ109" s="291"/>
      <c r="MZK109" s="291"/>
      <c r="MZL109" s="291"/>
      <c r="MZM109" s="291"/>
      <c r="MZN109" s="291"/>
      <c r="MZO109" s="291"/>
      <c r="MZP109" s="291"/>
      <c r="MZQ109" s="291"/>
      <c r="MZR109" s="291"/>
      <c r="MZS109" s="291"/>
      <c r="MZT109" s="291"/>
      <c r="MZU109" s="170"/>
      <c r="MZV109" s="291"/>
      <c r="MZW109" s="291"/>
      <c r="MZX109" s="291"/>
      <c r="MZY109" s="291"/>
      <c r="MZZ109" s="291"/>
      <c r="NAA109" s="291"/>
      <c r="NAB109" s="291"/>
      <c r="NAC109" s="291"/>
      <c r="NAD109" s="291"/>
      <c r="NAE109" s="291"/>
      <c r="NAF109" s="291"/>
      <c r="NAG109" s="291"/>
      <c r="NAH109" s="291"/>
      <c r="NAI109" s="291"/>
      <c r="NAJ109" s="291"/>
      <c r="NAK109" s="291"/>
      <c r="NAL109" s="291"/>
      <c r="NAM109" s="291"/>
      <c r="NAN109" s="291"/>
      <c r="NAO109" s="291"/>
      <c r="NAP109" s="291"/>
      <c r="NAQ109" s="291"/>
      <c r="NAR109" s="291"/>
      <c r="NAS109" s="291"/>
      <c r="NAT109" s="291"/>
      <c r="NAU109" s="291"/>
      <c r="NAV109" s="291"/>
      <c r="NAW109" s="291"/>
      <c r="NAX109" s="291"/>
      <c r="NAY109" s="291"/>
      <c r="NAZ109" s="291"/>
      <c r="NBA109" s="291"/>
      <c r="NBB109" s="291"/>
      <c r="NBC109" s="291"/>
      <c r="NBD109" s="291"/>
      <c r="NBE109" s="291"/>
      <c r="NBF109" s="291"/>
      <c r="NBG109" s="291"/>
      <c r="NBH109" s="291"/>
      <c r="NBI109" s="291"/>
      <c r="NBJ109" s="291"/>
      <c r="NBK109" s="291"/>
      <c r="NBL109" s="291"/>
      <c r="NBM109" s="291"/>
      <c r="NBN109" s="291"/>
      <c r="NBO109" s="291"/>
      <c r="NBP109" s="291"/>
      <c r="NBQ109" s="291"/>
      <c r="NBR109" s="291"/>
      <c r="NBS109" s="291"/>
      <c r="NBT109" s="291"/>
      <c r="NBU109" s="291"/>
      <c r="NBV109" s="291"/>
      <c r="NBW109" s="291"/>
      <c r="NBX109" s="291"/>
      <c r="NBY109" s="291"/>
      <c r="NBZ109" s="291"/>
      <c r="NCA109" s="291"/>
      <c r="NCB109" s="291"/>
      <c r="NCC109" s="291"/>
      <c r="NCD109" s="291"/>
      <c r="NCE109" s="291"/>
      <c r="NCF109" s="291"/>
      <c r="NCG109" s="291"/>
      <c r="NCH109" s="291"/>
      <c r="NCI109" s="291"/>
      <c r="NCJ109" s="291"/>
      <c r="NCK109" s="291"/>
      <c r="NCL109" s="291"/>
      <c r="NCM109" s="291"/>
      <c r="NCN109" s="291"/>
      <c r="NCO109" s="291"/>
      <c r="NCP109" s="291"/>
      <c r="NCQ109" s="291"/>
      <c r="NCR109" s="291"/>
      <c r="NCS109" s="291"/>
      <c r="NCT109" s="291"/>
      <c r="NCU109" s="291"/>
      <c r="NCV109" s="291"/>
      <c r="NCW109" s="291"/>
      <c r="NCX109" s="291"/>
      <c r="NCY109" s="291"/>
      <c r="NCZ109" s="291"/>
      <c r="NDA109" s="291"/>
      <c r="NDB109" s="291"/>
      <c r="NDC109" s="291"/>
      <c r="NDD109" s="291"/>
      <c r="NDE109" s="291"/>
      <c r="NDF109" s="291"/>
      <c r="NDG109" s="291"/>
      <c r="NDH109" s="291"/>
      <c r="NDI109" s="291"/>
      <c r="NDJ109" s="291"/>
      <c r="NDK109" s="291"/>
      <c r="NDL109" s="291"/>
      <c r="NDM109" s="291"/>
      <c r="NDN109" s="291"/>
      <c r="NDO109" s="291"/>
      <c r="NDP109" s="291"/>
      <c r="NDQ109" s="291"/>
      <c r="NDR109" s="291"/>
      <c r="NDS109" s="291"/>
      <c r="NDT109" s="291"/>
      <c r="NDU109" s="291"/>
      <c r="NDV109" s="291"/>
      <c r="NDW109" s="291"/>
      <c r="NDX109" s="291"/>
      <c r="NDY109" s="291"/>
      <c r="NDZ109" s="291"/>
      <c r="NEA109" s="291"/>
      <c r="NEB109" s="291"/>
      <c r="NEC109" s="291"/>
      <c r="NED109" s="291"/>
      <c r="NEE109" s="291"/>
      <c r="NEF109" s="291"/>
      <c r="NEG109" s="291"/>
      <c r="NEH109" s="291"/>
      <c r="NEI109" s="291"/>
      <c r="NEJ109" s="291"/>
      <c r="NEK109" s="291"/>
      <c r="NEL109" s="291"/>
      <c r="NEM109" s="291"/>
      <c r="NEN109" s="291"/>
      <c r="NEO109" s="291"/>
      <c r="NEP109" s="291"/>
      <c r="NEQ109" s="291"/>
      <c r="NER109" s="291"/>
      <c r="NES109" s="291"/>
      <c r="NET109" s="291"/>
      <c r="NEU109" s="291"/>
      <c r="NEV109" s="291"/>
      <c r="NEW109" s="291"/>
      <c r="NEX109" s="291"/>
      <c r="NEY109" s="291"/>
      <c r="NEZ109" s="291"/>
      <c r="NFA109" s="291"/>
      <c r="NFB109" s="291"/>
      <c r="NFC109" s="291"/>
      <c r="NFD109" s="291"/>
      <c r="NFE109" s="291"/>
      <c r="NFF109" s="291"/>
      <c r="NFG109" s="291"/>
      <c r="NFH109" s="291"/>
      <c r="NFI109" s="291"/>
      <c r="NFJ109" s="291"/>
      <c r="NFK109" s="291"/>
      <c r="NFL109" s="291"/>
      <c r="NFM109" s="291"/>
      <c r="NFN109" s="291"/>
      <c r="NFO109" s="291"/>
      <c r="NFP109" s="291"/>
      <c r="NFQ109" s="291"/>
      <c r="NFR109" s="291"/>
      <c r="NFS109" s="291"/>
      <c r="NFT109" s="291"/>
      <c r="NFU109" s="291"/>
      <c r="NFV109" s="291"/>
      <c r="NFW109" s="291"/>
      <c r="NFX109" s="291"/>
      <c r="NFY109" s="291"/>
      <c r="NFZ109" s="291"/>
      <c r="NGA109" s="291"/>
      <c r="NGB109" s="291"/>
      <c r="NGC109" s="291"/>
      <c r="NGD109" s="291"/>
      <c r="NGE109" s="291"/>
      <c r="NGF109" s="291"/>
      <c r="NGG109" s="291"/>
      <c r="NGH109" s="291"/>
      <c r="NGI109" s="291"/>
      <c r="NGJ109" s="291"/>
      <c r="NGK109" s="291"/>
      <c r="NGL109" s="291"/>
      <c r="NGM109" s="291"/>
      <c r="NGN109" s="291"/>
      <c r="NGO109" s="291"/>
      <c r="NGP109" s="291"/>
      <c r="NGQ109" s="291"/>
      <c r="NGR109" s="291"/>
      <c r="NGS109" s="291"/>
      <c r="NGT109" s="291"/>
      <c r="NGU109" s="291"/>
      <c r="NGV109" s="291"/>
      <c r="NGW109" s="291"/>
      <c r="NGX109" s="291"/>
      <c r="NGY109" s="291"/>
      <c r="NGZ109" s="291"/>
      <c r="NHA109" s="291"/>
      <c r="NHB109" s="291"/>
      <c r="NHC109" s="291"/>
      <c r="NHD109" s="291"/>
      <c r="NHE109" s="291"/>
      <c r="NHF109" s="291"/>
      <c r="NHG109" s="291"/>
      <c r="NHH109" s="291"/>
      <c r="NHI109" s="291"/>
      <c r="NHJ109" s="291"/>
      <c r="NHK109" s="291"/>
      <c r="NHL109" s="291"/>
      <c r="NHM109" s="291"/>
      <c r="NHN109" s="291"/>
      <c r="NHO109" s="291"/>
      <c r="NHP109" s="291"/>
      <c r="NHQ109" s="291"/>
      <c r="NHR109" s="291"/>
      <c r="NHS109" s="291"/>
      <c r="NHT109" s="291"/>
      <c r="NHU109" s="291"/>
      <c r="NHV109" s="291"/>
      <c r="NHW109" s="291"/>
      <c r="NHX109" s="291"/>
      <c r="NHY109" s="291"/>
      <c r="NHZ109" s="291"/>
      <c r="NIA109" s="291"/>
      <c r="NIB109" s="291"/>
      <c r="NIC109" s="291"/>
      <c r="NID109" s="291"/>
      <c r="NIE109" s="291"/>
      <c r="NIF109" s="291"/>
      <c r="NIG109" s="291"/>
      <c r="NIH109" s="291"/>
      <c r="NII109" s="291"/>
      <c r="NIJ109" s="291"/>
      <c r="NIK109" s="291"/>
      <c r="NIL109" s="291"/>
      <c r="NIM109" s="291"/>
      <c r="NIN109" s="291"/>
      <c r="NIO109" s="291"/>
      <c r="NIP109" s="291"/>
      <c r="NIQ109" s="291"/>
      <c r="NIR109" s="291"/>
      <c r="NIS109" s="291"/>
      <c r="NIT109" s="291"/>
      <c r="NIU109" s="291"/>
      <c r="NIV109" s="291"/>
      <c r="NIW109" s="291"/>
      <c r="NIX109" s="291"/>
      <c r="NIY109" s="291"/>
      <c r="NIZ109" s="291"/>
      <c r="NJA109" s="291"/>
      <c r="NJB109" s="291"/>
      <c r="NJC109" s="291"/>
      <c r="NJD109" s="291"/>
      <c r="NJE109" s="291"/>
      <c r="NJF109" s="291"/>
      <c r="NJG109" s="291"/>
      <c r="NJH109" s="291"/>
      <c r="NJI109" s="291"/>
      <c r="NJJ109" s="291"/>
      <c r="NJK109" s="291"/>
      <c r="NJL109" s="291"/>
      <c r="NJM109" s="291"/>
      <c r="NJN109" s="291"/>
      <c r="NJO109" s="291"/>
      <c r="NJP109" s="291"/>
      <c r="NJQ109" s="170"/>
      <c r="NJR109" s="291"/>
      <c r="NJS109" s="291"/>
      <c r="NJT109" s="291"/>
      <c r="NJU109" s="291"/>
      <c r="NJV109" s="291"/>
      <c r="NJW109" s="291"/>
      <c r="NJX109" s="291"/>
      <c r="NJY109" s="291"/>
      <c r="NJZ109" s="291"/>
      <c r="NKA109" s="291"/>
      <c r="NKB109" s="291"/>
      <c r="NKC109" s="291"/>
      <c r="NKD109" s="291"/>
      <c r="NKE109" s="291"/>
      <c r="NKF109" s="291"/>
      <c r="NKG109" s="291"/>
      <c r="NKH109" s="291"/>
      <c r="NKI109" s="291"/>
      <c r="NKJ109" s="291"/>
      <c r="NKK109" s="291"/>
      <c r="NKL109" s="291"/>
      <c r="NKM109" s="291"/>
      <c r="NKN109" s="291"/>
      <c r="NKO109" s="291"/>
      <c r="NKP109" s="291"/>
      <c r="NKQ109" s="291"/>
      <c r="NKR109" s="291"/>
      <c r="NKS109" s="291"/>
      <c r="NKT109" s="291"/>
      <c r="NKU109" s="291"/>
      <c r="NKV109" s="291"/>
      <c r="NKW109" s="291"/>
      <c r="NKX109" s="291"/>
      <c r="NKY109" s="291"/>
      <c r="NKZ109" s="291"/>
      <c r="NLA109" s="291"/>
      <c r="NLB109" s="291"/>
      <c r="NLC109" s="291"/>
      <c r="NLD109" s="291"/>
      <c r="NLE109" s="291"/>
      <c r="NLF109" s="291"/>
      <c r="NLG109" s="291"/>
      <c r="NLH109" s="291"/>
      <c r="NLI109" s="291"/>
      <c r="NLJ109" s="291"/>
      <c r="NLK109" s="291"/>
      <c r="NLL109" s="291"/>
      <c r="NLM109" s="291"/>
      <c r="NLN109" s="291"/>
      <c r="NLO109" s="291"/>
      <c r="NLP109" s="291"/>
      <c r="NLQ109" s="291"/>
      <c r="NLR109" s="291"/>
      <c r="NLS109" s="291"/>
      <c r="NLT109" s="291"/>
      <c r="NLU109" s="291"/>
      <c r="NLV109" s="291"/>
      <c r="NLW109" s="291"/>
      <c r="NLX109" s="291"/>
      <c r="NLY109" s="291"/>
      <c r="NLZ109" s="291"/>
      <c r="NMA109" s="291"/>
      <c r="NMB109" s="291"/>
      <c r="NMC109" s="291"/>
      <c r="NMD109" s="291"/>
      <c r="NME109" s="291"/>
      <c r="NMF109" s="291"/>
      <c r="NMG109" s="291"/>
      <c r="NMH109" s="291"/>
      <c r="NMI109" s="291"/>
      <c r="NMJ109" s="291"/>
      <c r="NMK109" s="291"/>
      <c r="NML109" s="291"/>
      <c r="NMM109" s="291"/>
      <c r="NMN109" s="291"/>
      <c r="NMO109" s="291"/>
      <c r="NMP109" s="291"/>
      <c r="NMQ109" s="291"/>
      <c r="NMR109" s="291"/>
      <c r="NMS109" s="291"/>
      <c r="NMT109" s="291"/>
      <c r="NMU109" s="291"/>
      <c r="NMV109" s="291"/>
      <c r="NMW109" s="291"/>
      <c r="NMX109" s="291"/>
      <c r="NMY109" s="291"/>
      <c r="NMZ109" s="291"/>
      <c r="NNA109" s="291"/>
      <c r="NNB109" s="291"/>
      <c r="NNC109" s="291"/>
      <c r="NND109" s="291"/>
      <c r="NNE109" s="291"/>
      <c r="NNF109" s="291"/>
      <c r="NNG109" s="291"/>
      <c r="NNH109" s="291"/>
      <c r="NNI109" s="291"/>
      <c r="NNJ109" s="291"/>
      <c r="NNK109" s="291"/>
      <c r="NNL109" s="291"/>
      <c r="NNM109" s="291"/>
      <c r="NNN109" s="291"/>
      <c r="NNO109" s="291"/>
      <c r="NNP109" s="291"/>
      <c r="NNQ109" s="291"/>
      <c r="NNR109" s="291"/>
      <c r="NNS109" s="291"/>
      <c r="NNT109" s="291"/>
      <c r="NNU109" s="291"/>
      <c r="NNV109" s="291"/>
      <c r="NNW109" s="291"/>
      <c r="NNX109" s="291"/>
      <c r="NNY109" s="291"/>
      <c r="NNZ109" s="291"/>
      <c r="NOA109" s="291"/>
      <c r="NOB109" s="291"/>
      <c r="NOC109" s="291"/>
      <c r="NOD109" s="291"/>
      <c r="NOE109" s="291"/>
      <c r="NOF109" s="291"/>
      <c r="NOG109" s="291"/>
      <c r="NOH109" s="291"/>
      <c r="NOI109" s="291"/>
      <c r="NOJ109" s="291"/>
      <c r="NOK109" s="291"/>
      <c r="NOL109" s="291"/>
      <c r="NOM109" s="291"/>
      <c r="NON109" s="291"/>
      <c r="NOO109" s="291"/>
      <c r="NOP109" s="291"/>
      <c r="NOQ109" s="291"/>
      <c r="NOR109" s="291"/>
      <c r="NOS109" s="291"/>
      <c r="NOT109" s="291"/>
      <c r="NOU109" s="291"/>
      <c r="NOV109" s="291"/>
      <c r="NOW109" s="291"/>
      <c r="NOX109" s="291"/>
      <c r="NOY109" s="291"/>
      <c r="NOZ109" s="291"/>
      <c r="NPA109" s="291"/>
      <c r="NPB109" s="291"/>
      <c r="NPC109" s="291"/>
      <c r="NPD109" s="291"/>
      <c r="NPE109" s="291"/>
      <c r="NPF109" s="291"/>
      <c r="NPG109" s="291"/>
      <c r="NPH109" s="291"/>
      <c r="NPI109" s="291"/>
      <c r="NPJ109" s="291"/>
      <c r="NPK109" s="291"/>
      <c r="NPL109" s="291"/>
      <c r="NPM109" s="291"/>
      <c r="NPN109" s="291"/>
      <c r="NPO109" s="291"/>
      <c r="NPP109" s="291"/>
      <c r="NPQ109" s="291"/>
      <c r="NPR109" s="291"/>
      <c r="NPS109" s="291"/>
      <c r="NPT109" s="291"/>
      <c r="NPU109" s="291"/>
      <c r="NPV109" s="291"/>
      <c r="NPW109" s="291"/>
      <c r="NPX109" s="291"/>
      <c r="NPY109" s="291"/>
      <c r="NPZ109" s="291"/>
      <c r="NQA109" s="291"/>
      <c r="NQB109" s="291"/>
      <c r="NQC109" s="291"/>
      <c r="NQD109" s="291"/>
      <c r="NQE109" s="291"/>
      <c r="NQF109" s="291"/>
      <c r="NQG109" s="291"/>
      <c r="NQH109" s="291"/>
      <c r="NQI109" s="291"/>
      <c r="NQJ109" s="291"/>
      <c r="NQK109" s="291"/>
      <c r="NQL109" s="291"/>
      <c r="NQM109" s="291"/>
      <c r="NQN109" s="291"/>
      <c r="NQO109" s="291"/>
      <c r="NQP109" s="291"/>
      <c r="NQQ109" s="291"/>
      <c r="NQR109" s="291"/>
      <c r="NQS109" s="291"/>
      <c r="NQT109" s="291"/>
      <c r="NQU109" s="291"/>
      <c r="NQV109" s="291"/>
      <c r="NQW109" s="291"/>
      <c r="NQX109" s="291"/>
      <c r="NQY109" s="291"/>
      <c r="NQZ109" s="291"/>
      <c r="NRA109" s="291"/>
      <c r="NRB109" s="291"/>
      <c r="NRC109" s="291"/>
      <c r="NRD109" s="291"/>
      <c r="NRE109" s="291"/>
      <c r="NRF109" s="291"/>
      <c r="NRG109" s="291"/>
      <c r="NRH109" s="291"/>
      <c r="NRI109" s="291"/>
      <c r="NRJ109" s="291"/>
      <c r="NRK109" s="291"/>
      <c r="NRL109" s="291"/>
      <c r="NRM109" s="291"/>
      <c r="NRN109" s="291"/>
      <c r="NRO109" s="291"/>
      <c r="NRP109" s="291"/>
      <c r="NRQ109" s="291"/>
      <c r="NRR109" s="291"/>
      <c r="NRS109" s="291"/>
      <c r="NRT109" s="291"/>
      <c r="NRU109" s="291"/>
      <c r="NRV109" s="291"/>
      <c r="NRW109" s="291"/>
      <c r="NRX109" s="291"/>
      <c r="NRY109" s="291"/>
      <c r="NRZ109" s="291"/>
      <c r="NSA109" s="291"/>
      <c r="NSB109" s="291"/>
      <c r="NSC109" s="291"/>
      <c r="NSD109" s="291"/>
      <c r="NSE109" s="291"/>
      <c r="NSF109" s="291"/>
      <c r="NSG109" s="291"/>
      <c r="NSH109" s="291"/>
      <c r="NSI109" s="291"/>
      <c r="NSJ109" s="291"/>
      <c r="NSK109" s="291"/>
      <c r="NSL109" s="291"/>
      <c r="NSM109" s="291"/>
      <c r="NSN109" s="291"/>
      <c r="NSO109" s="291"/>
      <c r="NSP109" s="291"/>
      <c r="NSQ109" s="291"/>
      <c r="NSR109" s="291"/>
      <c r="NSS109" s="291"/>
      <c r="NST109" s="291"/>
      <c r="NSU109" s="291"/>
      <c r="NSV109" s="291"/>
      <c r="NSW109" s="291"/>
      <c r="NSX109" s="291"/>
      <c r="NSY109" s="291"/>
      <c r="NSZ109" s="291"/>
      <c r="NTA109" s="291"/>
      <c r="NTB109" s="291"/>
      <c r="NTC109" s="291"/>
      <c r="NTD109" s="291"/>
      <c r="NTE109" s="291"/>
      <c r="NTF109" s="291"/>
      <c r="NTG109" s="291"/>
      <c r="NTH109" s="291"/>
      <c r="NTI109" s="291"/>
      <c r="NTJ109" s="291"/>
      <c r="NTK109" s="291"/>
      <c r="NTL109" s="291"/>
      <c r="NTM109" s="170"/>
      <c r="NTN109" s="291"/>
      <c r="NTO109" s="291"/>
      <c r="NTP109" s="291"/>
      <c r="NTQ109" s="291"/>
      <c r="NTR109" s="291"/>
      <c r="NTS109" s="291"/>
      <c r="NTT109" s="291"/>
      <c r="NTU109" s="291"/>
      <c r="NTV109" s="291"/>
      <c r="NTW109" s="291"/>
      <c r="NTX109" s="291"/>
      <c r="NTY109" s="291"/>
      <c r="NTZ109" s="291"/>
      <c r="NUA109" s="291"/>
      <c r="NUB109" s="291"/>
      <c r="NUC109" s="291"/>
      <c r="NUD109" s="291"/>
      <c r="NUE109" s="291"/>
      <c r="NUF109" s="291"/>
      <c r="NUG109" s="291"/>
      <c r="NUH109" s="291"/>
      <c r="NUI109" s="291"/>
      <c r="NUJ109" s="291"/>
      <c r="NUK109" s="291"/>
      <c r="NUL109" s="291"/>
      <c r="NUM109" s="291"/>
      <c r="NUN109" s="291"/>
      <c r="NUO109" s="291"/>
      <c r="NUP109" s="291"/>
      <c r="NUQ109" s="291"/>
      <c r="NUR109" s="291"/>
      <c r="NUS109" s="291"/>
      <c r="NUT109" s="291"/>
      <c r="NUU109" s="291"/>
      <c r="NUV109" s="291"/>
      <c r="NUW109" s="291"/>
      <c r="NUX109" s="291"/>
      <c r="NUY109" s="291"/>
      <c r="NUZ109" s="291"/>
      <c r="NVA109" s="291"/>
      <c r="NVB109" s="291"/>
      <c r="NVC109" s="291"/>
      <c r="NVD109" s="291"/>
      <c r="NVE109" s="291"/>
      <c r="NVF109" s="291"/>
      <c r="NVG109" s="291"/>
      <c r="NVH109" s="291"/>
      <c r="NVI109" s="291"/>
      <c r="NVJ109" s="291"/>
      <c r="NVK109" s="291"/>
      <c r="NVL109" s="291"/>
      <c r="NVM109" s="291"/>
      <c r="NVN109" s="291"/>
      <c r="NVO109" s="291"/>
      <c r="NVP109" s="291"/>
      <c r="NVQ109" s="291"/>
      <c r="NVR109" s="291"/>
      <c r="NVS109" s="291"/>
      <c r="NVT109" s="291"/>
      <c r="NVU109" s="291"/>
      <c r="NVV109" s="291"/>
      <c r="NVW109" s="291"/>
      <c r="NVX109" s="291"/>
      <c r="NVY109" s="291"/>
      <c r="NVZ109" s="291"/>
      <c r="NWA109" s="291"/>
      <c r="NWB109" s="291"/>
      <c r="NWC109" s="291"/>
      <c r="NWD109" s="291"/>
      <c r="NWE109" s="291"/>
      <c r="NWF109" s="291"/>
      <c r="NWG109" s="291"/>
      <c r="NWH109" s="291"/>
      <c r="NWI109" s="291"/>
      <c r="NWJ109" s="291"/>
      <c r="NWK109" s="291"/>
      <c r="NWL109" s="291"/>
      <c r="NWM109" s="291"/>
      <c r="NWN109" s="291"/>
      <c r="NWO109" s="291"/>
      <c r="NWP109" s="291"/>
      <c r="NWQ109" s="291"/>
      <c r="NWR109" s="291"/>
      <c r="NWS109" s="291"/>
      <c r="NWT109" s="291"/>
      <c r="NWU109" s="291"/>
      <c r="NWV109" s="291"/>
      <c r="NWW109" s="291"/>
      <c r="NWX109" s="291"/>
      <c r="NWY109" s="291"/>
      <c r="NWZ109" s="291"/>
      <c r="NXA109" s="291"/>
      <c r="NXB109" s="291"/>
      <c r="NXC109" s="291"/>
      <c r="NXD109" s="291"/>
      <c r="NXE109" s="291"/>
      <c r="NXF109" s="291"/>
      <c r="NXG109" s="291"/>
      <c r="NXH109" s="291"/>
      <c r="NXI109" s="291"/>
      <c r="NXJ109" s="291"/>
      <c r="NXK109" s="291"/>
      <c r="NXL109" s="291"/>
      <c r="NXM109" s="291"/>
      <c r="NXN109" s="291"/>
      <c r="NXO109" s="291"/>
      <c r="NXP109" s="291"/>
      <c r="NXQ109" s="291"/>
      <c r="NXR109" s="291"/>
      <c r="NXS109" s="291"/>
      <c r="NXT109" s="291"/>
      <c r="NXU109" s="291"/>
      <c r="NXV109" s="291"/>
      <c r="NXW109" s="291"/>
      <c r="NXX109" s="291"/>
      <c r="NXY109" s="291"/>
      <c r="NXZ109" s="291"/>
      <c r="NYA109" s="291"/>
      <c r="NYB109" s="291"/>
      <c r="NYC109" s="291"/>
      <c r="NYD109" s="291"/>
      <c r="NYE109" s="291"/>
      <c r="NYF109" s="291"/>
      <c r="NYG109" s="291"/>
      <c r="NYH109" s="291"/>
      <c r="NYI109" s="291"/>
      <c r="NYJ109" s="291"/>
      <c r="NYK109" s="291"/>
      <c r="NYL109" s="291"/>
      <c r="NYM109" s="291"/>
      <c r="NYN109" s="291"/>
      <c r="NYO109" s="291"/>
      <c r="NYP109" s="291"/>
      <c r="NYQ109" s="291"/>
      <c r="NYR109" s="291"/>
      <c r="NYS109" s="291"/>
      <c r="NYT109" s="291"/>
      <c r="NYU109" s="291"/>
      <c r="NYV109" s="291"/>
      <c r="NYW109" s="291"/>
      <c r="NYX109" s="291"/>
      <c r="NYY109" s="291"/>
      <c r="NYZ109" s="291"/>
      <c r="NZA109" s="291"/>
      <c r="NZB109" s="291"/>
      <c r="NZC109" s="291"/>
      <c r="NZD109" s="291"/>
      <c r="NZE109" s="291"/>
      <c r="NZF109" s="291"/>
      <c r="NZG109" s="291"/>
      <c r="NZH109" s="291"/>
      <c r="NZI109" s="291"/>
      <c r="NZJ109" s="291"/>
      <c r="NZK109" s="291"/>
      <c r="NZL109" s="291"/>
      <c r="NZM109" s="291"/>
      <c r="NZN109" s="291"/>
      <c r="NZO109" s="291"/>
      <c r="NZP109" s="291"/>
      <c r="NZQ109" s="291"/>
      <c r="NZR109" s="291"/>
      <c r="NZS109" s="291"/>
      <c r="NZT109" s="291"/>
      <c r="NZU109" s="291"/>
      <c r="NZV109" s="291"/>
      <c r="NZW109" s="291"/>
      <c r="NZX109" s="291"/>
      <c r="NZY109" s="291"/>
      <c r="NZZ109" s="291"/>
      <c r="OAA109" s="291"/>
      <c r="OAB109" s="291"/>
      <c r="OAC109" s="291"/>
      <c r="OAD109" s="291"/>
      <c r="OAE109" s="291"/>
      <c r="OAF109" s="291"/>
      <c r="OAG109" s="291"/>
      <c r="OAH109" s="291"/>
      <c r="OAI109" s="291"/>
      <c r="OAJ109" s="291"/>
      <c r="OAK109" s="291"/>
      <c r="OAL109" s="291"/>
      <c r="OAM109" s="291"/>
      <c r="OAN109" s="291"/>
      <c r="OAO109" s="291"/>
      <c r="OAP109" s="291"/>
      <c r="OAQ109" s="291"/>
      <c r="OAR109" s="291"/>
      <c r="OAS109" s="291"/>
      <c r="OAT109" s="291"/>
      <c r="OAU109" s="291"/>
      <c r="OAV109" s="291"/>
      <c r="OAW109" s="291"/>
      <c r="OAX109" s="291"/>
      <c r="OAY109" s="291"/>
      <c r="OAZ109" s="291"/>
      <c r="OBA109" s="291"/>
      <c r="OBB109" s="291"/>
      <c r="OBC109" s="291"/>
      <c r="OBD109" s="291"/>
      <c r="OBE109" s="291"/>
      <c r="OBF109" s="291"/>
      <c r="OBG109" s="291"/>
      <c r="OBH109" s="291"/>
      <c r="OBI109" s="291"/>
      <c r="OBJ109" s="291"/>
      <c r="OBK109" s="291"/>
      <c r="OBL109" s="291"/>
      <c r="OBM109" s="291"/>
      <c r="OBN109" s="291"/>
      <c r="OBO109" s="291"/>
      <c r="OBP109" s="291"/>
      <c r="OBQ109" s="291"/>
      <c r="OBR109" s="291"/>
      <c r="OBS109" s="291"/>
      <c r="OBT109" s="291"/>
      <c r="OBU109" s="291"/>
      <c r="OBV109" s="291"/>
      <c r="OBW109" s="291"/>
      <c r="OBX109" s="291"/>
      <c r="OBY109" s="291"/>
      <c r="OBZ109" s="291"/>
      <c r="OCA109" s="291"/>
      <c r="OCB109" s="291"/>
      <c r="OCC109" s="291"/>
      <c r="OCD109" s="291"/>
      <c r="OCE109" s="291"/>
      <c r="OCF109" s="291"/>
      <c r="OCG109" s="291"/>
      <c r="OCH109" s="291"/>
      <c r="OCI109" s="291"/>
      <c r="OCJ109" s="291"/>
      <c r="OCK109" s="291"/>
      <c r="OCL109" s="291"/>
      <c r="OCM109" s="291"/>
      <c r="OCN109" s="291"/>
      <c r="OCO109" s="291"/>
      <c r="OCP109" s="291"/>
      <c r="OCQ109" s="291"/>
      <c r="OCR109" s="291"/>
      <c r="OCS109" s="291"/>
      <c r="OCT109" s="291"/>
      <c r="OCU109" s="291"/>
      <c r="OCV109" s="291"/>
      <c r="OCW109" s="291"/>
      <c r="OCX109" s="291"/>
      <c r="OCY109" s="291"/>
      <c r="OCZ109" s="291"/>
      <c r="ODA109" s="291"/>
      <c r="ODB109" s="291"/>
      <c r="ODC109" s="291"/>
      <c r="ODD109" s="291"/>
      <c r="ODE109" s="291"/>
      <c r="ODF109" s="291"/>
      <c r="ODG109" s="291"/>
      <c r="ODH109" s="291"/>
      <c r="ODI109" s="170"/>
      <c r="ODJ109" s="291"/>
      <c r="ODK109" s="291"/>
      <c r="ODL109" s="291"/>
      <c r="ODM109" s="291"/>
      <c r="ODN109" s="291"/>
      <c r="ODO109" s="291"/>
      <c r="ODP109" s="291"/>
      <c r="ODQ109" s="291"/>
      <c r="ODR109" s="291"/>
      <c r="ODS109" s="291"/>
      <c r="ODT109" s="291"/>
      <c r="ODU109" s="291"/>
      <c r="ODV109" s="291"/>
      <c r="ODW109" s="291"/>
      <c r="ODX109" s="291"/>
      <c r="ODY109" s="291"/>
      <c r="ODZ109" s="291"/>
      <c r="OEA109" s="291"/>
      <c r="OEB109" s="291"/>
      <c r="OEC109" s="291"/>
      <c r="OED109" s="291"/>
      <c r="OEE109" s="291"/>
      <c r="OEF109" s="291"/>
      <c r="OEG109" s="291"/>
      <c r="OEH109" s="291"/>
      <c r="OEI109" s="291"/>
      <c r="OEJ109" s="291"/>
      <c r="OEK109" s="291"/>
      <c r="OEL109" s="291"/>
      <c r="OEM109" s="291"/>
      <c r="OEN109" s="291"/>
      <c r="OEO109" s="291"/>
      <c r="OEP109" s="291"/>
      <c r="OEQ109" s="291"/>
      <c r="OER109" s="291"/>
      <c r="OES109" s="291"/>
      <c r="OET109" s="291"/>
      <c r="OEU109" s="291"/>
      <c r="OEV109" s="291"/>
      <c r="OEW109" s="291"/>
      <c r="OEX109" s="291"/>
      <c r="OEY109" s="291"/>
      <c r="OEZ109" s="291"/>
      <c r="OFA109" s="291"/>
      <c r="OFB109" s="291"/>
      <c r="OFC109" s="291"/>
      <c r="OFD109" s="291"/>
      <c r="OFE109" s="291"/>
      <c r="OFF109" s="291"/>
      <c r="OFG109" s="291"/>
      <c r="OFH109" s="291"/>
      <c r="OFI109" s="291"/>
      <c r="OFJ109" s="291"/>
      <c r="OFK109" s="291"/>
      <c r="OFL109" s="291"/>
      <c r="OFM109" s="291"/>
      <c r="OFN109" s="291"/>
      <c r="OFO109" s="291"/>
      <c r="OFP109" s="291"/>
      <c r="OFQ109" s="291"/>
      <c r="OFR109" s="291"/>
      <c r="OFS109" s="291"/>
      <c r="OFT109" s="291"/>
      <c r="OFU109" s="291"/>
      <c r="OFV109" s="291"/>
      <c r="OFW109" s="291"/>
      <c r="OFX109" s="291"/>
      <c r="OFY109" s="291"/>
      <c r="OFZ109" s="291"/>
      <c r="OGA109" s="291"/>
      <c r="OGB109" s="291"/>
      <c r="OGC109" s="291"/>
      <c r="OGD109" s="291"/>
      <c r="OGE109" s="291"/>
      <c r="OGF109" s="291"/>
      <c r="OGG109" s="291"/>
      <c r="OGH109" s="291"/>
      <c r="OGI109" s="291"/>
      <c r="OGJ109" s="291"/>
      <c r="OGK109" s="291"/>
      <c r="OGL109" s="291"/>
      <c r="OGM109" s="291"/>
      <c r="OGN109" s="291"/>
      <c r="OGO109" s="291"/>
      <c r="OGP109" s="291"/>
      <c r="OGQ109" s="291"/>
      <c r="OGR109" s="291"/>
      <c r="OGS109" s="291"/>
      <c r="OGT109" s="291"/>
      <c r="OGU109" s="291"/>
      <c r="OGV109" s="291"/>
      <c r="OGW109" s="291"/>
      <c r="OGX109" s="291"/>
      <c r="OGY109" s="291"/>
      <c r="OGZ109" s="291"/>
      <c r="OHA109" s="291"/>
      <c r="OHB109" s="291"/>
      <c r="OHC109" s="291"/>
      <c r="OHD109" s="291"/>
      <c r="OHE109" s="291"/>
      <c r="OHF109" s="291"/>
      <c r="OHG109" s="291"/>
      <c r="OHH109" s="291"/>
      <c r="OHI109" s="291"/>
      <c r="OHJ109" s="291"/>
      <c r="OHK109" s="291"/>
      <c r="OHL109" s="291"/>
      <c r="OHM109" s="291"/>
      <c r="OHN109" s="291"/>
      <c r="OHO109" s="291"/>
      <c r="OHP109" s="291"/>
      <c r="OHQ109" s="291"/>
      <c r="OHR109" s="291"/>
      <c r="OHS109" s="291"/>
      <c r="OHT109" s="291"/>
      <c r="OHU109" s="291"/>
      <c r="OHV109" s="291"/>
      <c r="OHW109" s="291"/>
      <c r="OHX109" s="291"/>
      <c r="OHY109" s="291"/>
      <c r="OHZ109" s="291"/>
      <c r="OIA109" s="291"/>
      <c r="OIB109" s="291"/>
      <c r="OIC109" s="291"/>
      <c r="OID109" s="291"/>
      <c r="OIE109" s="291"/>
      <c r="OIF109" s="291"/>
      <c r="OIG109" s="291"/>
      <c r="OIH109" s="291"/>
      <c r="OII109" s="291"/>
      <c r="OIJ109" s="291"/>
      <c r="OIK109" s="291"/>
      <c r="OIL109" s="291"/>
      <c r="OIM109" s="291"/>
      <c r="OIN109" s="291"/>
      <c r="OIO109" s="291"/>
      <c r="OIP109" s="291"/>
      <c r="OIQ109" s="291"/>
      <c r="OIR109" s="291"/>
      <c r="OIS109" s="291"/>
      <c r="OIT109" s="291"/>
      <c r="OIU109" s="291"/>
      <c r="OIV109" s="291"/>
      <c r="OIW109" s="291"/>
      <c r="OIX109" s="291"/>
      <c r="OIY109" s="291"/>
      <c r="OIZ109" s="291"/>
      <c r="OJA109" s="291"/>
      <c r="OJB109" s="291"/>
      <c r="OJC109" s="291"/>
      <c r="OJD109" s="291"/>
      <c r="OJE109" s="291"/>
      <c r="OJF109" s="291"/>
      <c r="OJG109" s="291"/>
      <c r="OJH109" s="291"/>
      <c r="OJI109" s="291"/>
      <c r="OJJ109" s="291"/>
      <c r="OJK109" s="291"/>
      <c r="OJL109" s="291"/>
      <c r="OJM109" s="291"/>
      <c r="OJN109" s="291"/>
      <c r="OJO109" s="291"/>
      <c r="OJP109" s="291"/>
      <c r="OJQ109" s="291"/>
      <c r="OJR109" s="291"/>
      <c r="OJS109" s="291"/>
      <c r="OJT109" s="291"/>
      <c r="OJU109" s="291"/>
      <c r="OJV109" s="291"/>
      <c r="OJW109" s="291"/>
      <c r="OJX109" s="291"/>
      <c r="OJY109" s="291"/>
      <c r="OJZ109" s="291"/>
      <c r="OKA109" s="291"/>
      <c r="OKB109" s="291"/>
      <c r="OKC109" s="291"/>
      <c r="OKD109" s="291"/>
      <c r="OKE109" s="291"/>
      <c r="OKF109" s="291"/>
      <c r="OKG109" s="291"/>
      <c r="OKH109" s="291"/>
      <c r="OKI109" s="291"/>
      <c r="OKJ109" s="291"/>
      <c r="OKK109" s="291"/>
      <c r="OKL109" s="291"/>
      <c r="OKM109" s="291"/>
      <c r="OKN109" s="291"/>
      <c r="OKO109" s="291"/>
      <c r="OKP109" s="291"/>
      <c r="OKQ109" s="291"/>
      <c r="OKR109" s="291"/>
      <c r="OKS109" s="291"/>
      <c r="OKT109" s="291"/>
      <c r="OKU109" s="291"/>
      <c r="OKV109" s="291"/>
      <c r="OKW109" s="291"/>
      <c r="OKX109" s="291"/>
      <c r="OKY109" s="291"/>
      <c r="OKZ109" s="291"/>
      <c r="OLA109" s="291"/>
      <c r="OLB109" s="291"/>
      <c r="OLC109" s="291"/>
      <c r="OLD109" s="291"/>
      <c r="OLE109" s="291"/>
      <c r="OLF109" s="291"/>
      <c r="OLG109" s="291"/>
      <c r="OLH109" s="291"/>
      <c r="OLI109" s="291"/>
      <c r="OLJ109" s="291"/>
      <c r="OLK109" s="291"/>
      <c r="OLL109" s="291"/>
      <c r="OLM109" s="291"/>
      <c r="OLN109" s="291"/>
      <c r="OLO109" s="291"/>
      <c r="OLP109" s="291"/>
      <c r="OLQ109" s="291"/>
      <c r="OLR109" s="291"/>
      <c r="OLS109" s="291"/>
      <c r="OLT109" s="291"/>
      <c r="OLU109" s="291"/>
      <c r="OLV109" s="291"/>
      <c r="OLW109" s="291"/>
      <c r="OLX109" s="291"/>
      <c r="OLY109" s="291"/>
      <c r="OLZ109" s="291"/>
      <c r="OMA109" s="291"/>
      <c r="OMB109" s="291"/>
      <c r="OMC109" s="291"/>
      <c r="OMD109" s="291"/>
      <c r="OME109" s="291"/>
      <c r="OMF109" s="291"/>
      <c r="OMG109" s="291"/>
      <c r="OMH109" s="291"/>
      <c r="OMI109" s="291"/>
      <c r="OMJ109" s="291"/>
      <c r="OMK109" s="291"/>
      <c r="OML109" s="291"/>
      <c r="OMM109" s="291"/>
      <c r="OMN109" s="291"/>
      <c r="OMO109" s="291"/>
      <c r="OMP109" s="291"/>
      <c r="OMQ109" s="291"/>
      <c r="OMR109" s="291"/>
      <c r="OMS109" s="291"/>
      <c r="OMT109" s="291"/>
      <c r="OMU109" s="291"/>
      <c r="OMV109" s="291"/>
      <c r="OMW109" s="291"/>
      <c r="OMX109" s="291"/>
      <c r="OMY109" s="291"/>
      <c r="OMZ109" s="291"/>
      <c r="ONA109" s="291"/>
      <c r="ONB109" s="291"/>
      <c r="ONC109" s="291"/>
      <c r="OND109" s="291"/>
      <c r="ONE109" s="170"/>
      <c r="ONF109" s="291"/>
      <c r="ONG109" s="291"/>
      <c r="ONH109" s="291"/>
      <c r="ONI109" s="291"/>
      <c r="ONJ109" s="291"/>
      <c r="ONK109" s="291"/>
      <c r="ONL109" s="291"/>
      <c r="ONM109" s="291"/>
      <c r="ONN109" s="291"/>
      <c r="ONO109" s="291"/>
      <c r="ONP109" s="291"/>
      <c r="ONQ109" s="291"/>
      <c r="ONR109" s="291"/>
      <c r="ONS109" s="291"/>
      <c r="ONT109" s="291"/>
      <c r="ONU109" s="291"/>
      <c r="ONV109" s="291"/>
      <c r="ONW109" s="291"/>
      <c r="ONX109" s="291"/>
      <c r="ONY109" s="291"/>
      <c r="ONZ109" s="291"/>
      <c r="OOA109" s="291"/>
      <c r="OOB109" s="291"/>
      <c r="OOC109" s="291"/>
      <c r="OOD109" s="291"/>
      <c r="OOE109" s="291"/>
      <c r="OOF109" s="291"/>
      <c r="OOG109" s="291"/>
      <c r="OOH109" s="291"/>
      <c r="OOI109" s="291"/>
      <c r="OOJ109" s="291"/>
      <c r="OOK109" s="291"/>
      <c r="OOL109" s="291"/>
      <c r="OOM109" s="291"/>
      <c r="OON109" s="291"/>
      <c r="OOO109" s="291"/>
      <c r="OOP109" s="291"/>
      <c r="OOQ109" s="291"/>
      <c r="OOR109" s="291"/>
      <c r="OOS109" s="291"/>
      <c r="OOT109" s="291"/>
      <c r="OOU109" s="291"/>
      <c r="OOV109" s="291"/>
      <c r="OOW109" s="291"/>
      <c r="OOX109" s="291"/>
      <c r="OOY109" s="291"/>
      <c r="OOZ109" s="291"/>
      <c r="OPA109" s="291"/>
      <c r="OPB109" s="291"/>
      <c r="OPC109" s="291"/>
      <c r="OPD109" s="291"/>
      <c r="OPE109" s="291"/>
      <c r="OPF109" s="291"/>
      <c r="OPG109" s="291"/>
      <c r="OPH109" s="291"/>
      <c r="OPI109" s="291"/>
      <c r="OPJ109" s="291"/>
      <c r="OPK109" s="291"/>
      <c r="OPL109" s="291"/>
      <c r="OPM109" s="291"/>
      <c r="OPN109" s="291"/>
      <c r="OPO109" s="291"/>
      <c r="OPP109" s="291"/>
      <c r="OPQ109" s="291"/>
      <c r="OPR109" s="291"/>
      <c r="OPS109" s="291"/>
      <c r="OPT109" s="291"/>
      <c r="OPU109" s="291"/>
      <c r="OPV109" s="291"/>
      <c r="OPW109" s="291"/>
      <c r="OPX109" s="291"/>
      <c r="OPY109" s="291"/>
      <c r="OPZ109" s="291"/>
      <c r="OQA109" s="291"/>
      <c r="OQB109" s="291"/>
      <c r="OQC109" s="291"/>
      <c r="OQD109" s="291"/>
      <c r="OQE109" s="291"/>
      <c r="OQF109" s="291"/>
      <c r="OQG109" s="291"/>
      <c r="OQH109" s="291"/>
      <c r="OQI109" s="291"/>
      <c r="OQJ109" s="291"/>
      <c r="OQK109" s="291"/>
      <c r="OQL109" s="291"/>
      <c r="OQM109" s="291"/>
      <c r="OQN109" s="291"/>
      <c r="OQO109" s="291"/>
      <c r="OQP109" s="291"/>
      <c r="OQQ109" s="291"/>
      <c r="OQR109" s="291"/>
      <c r="OQS109" s="291"/>
      <c r="OQT109" s="291"/>
      <c r="OQU109" s="291"/>
      <c r="OQV109" s="291"/>
      <c r="OQW109" s="291"/>
      <c r="OQX109" s="291"/>
      <c r="OQY109" s="291"/>
      <c r="OQZ109" s="291"/>
      <c r="ORA109" s="291"/>
      <c r="ORB109" s="291"/>
      <c r="ORC109" s="291"/>
      <c r="ORD109" s="291"/>
      <c r="ORE109" s="291"/>
      <c r="ORF109" s="291"/>
      <c r="ORG109" s="291"/>
      <c r="ORH109" s="291"/>
      <c r="ORI109" s="291"/>
      <c r="ORJ109" s="291"/>
      <c r="ORK109" s="291"/>
      <c r="ORL109" s="291"/>
      <c r="ORM109" s="291"/>
      <c r="ORN109" s="291"/>
      <c r="ORO109" s="291"/>
      <c r="ORP109" s="291"/>
      <c r="ORQ109" s="291"/>
      <c r="ORR109" s="291"/>
      <c r="ORS109" s="291"/>
      <c r="ORT109" s="291"/>
      <c r="ORU109" s="291"/>
      <c r="ORV109" s="291"/>
      <c r="ORW109" s="291"/>
      <c r="ORX109" s="291"/>
      <c r="ORY109" s="291"/>
      <c r="ORZ109" s="291"/>
      <c r="OSA109" s="291"/>
      <c r="OSB109" s="291"/>
      <c r="OSC109" s="291"/>
      <c r="OSD109" s="291"/>
      <c r="OSE109" s="291"/>
      <c r="OSF109" s="291"/>
      <c r="OSG109" s="291"/>
      <c r="OSH109" s="291"/>
      <c r="OSI109" s="291"/>
      <c r="OSJ109" s="291"/>
      <c r="OSK109" s="291"/>
      <c r="OSL109" s="291"/>
      <c r="OSM109" s="291"/>
      <c r="OSN109" s="291"/>
      <c r="OSO109" s="291"/>
      <c r="OSP109" s="291"/>
      <c r="OSQ109" s="291"/>
      <c r="OSR109" s="291"/>
      <c r="OSS109" s="291"/>
      <c r="OST109" s="291"/>
      <c r="OSU109" s="291"/>
      <c r="OSV109" s="291"/>
      <c r="OSW109" s="291"/>
      <c r="OSX109" s="291"/>
      <c r="OSY109" s="291"/>
      <c r="OSZ109" s="291"/>
      <c r="OTA109" s="291"/>
      <c r="OTB109" s="291"/>
      <c r="OTC109" s="291"/>
      <c r="OTD109" s="291"/>
      <c r="OTE109" s="291"/>
      <c r="OTF109" s="291"/>
      <c r="OTG109" s="291"/>
      <c r="OTH109" s="291"/>
      <c r="OTI109" s="291"/>
      <c r="OTJ109" s="291"/>
      <c r="OTK109" s="291"/>
      <c r="OTL109" s="291"/>
      <c r="OTM109" s="291"/>
      <c r="OTN109" s="291"/>
      <c r="OTO109" s="291"/>
      <c r="OTP109" s="291"/>
      <c r="OTQ109" s="291"/>
      <c r="OTR109" s="291"/>
      <c r="OTS109" s="291"/>
      <c r="OTT109" s="291"/>
      <c r="OTU109" s="291"/>
      <c r="OTV109" s="291"/>
      <c r="OTW109" s="291"/>
      <c r="OTX109" s="291"/>
      <c r="OTY109" s="291"/>
      <c r="OTZ109" s="291"/>
      <c r="OUA109" s="291"/>
      <c r="OUB109" s="291"/>
      <c r="OUC109" s="291"/>
      <c r="OUD109" s="291"/>
      <c r="OUE109" s="291"/>
      <c r="OUF109" s="291"/>
      <c r="OUG109" s="291"/>
      <c r="OUH109" s="291"/>
      <c r="OUI109" s="291"/>
      <c r="OUJ109" s="291"/>
      <c r="OUK109" s="291"/>
      <c r="OUL109" s="291"/>
      <c r="OUM109" s="291"/>
      <c r="OUN109" s="291"/>
      <c r="OUO109" s="291"/>
      <c r="OUP109" s="291"/>
      <c r="OUQ109" s="291"/>
      <c r="OUR109" s="291"/>
      <c r="OUS109" s="291"/>
      <c r="OUT109" s="291"/>
      <c r="OUU109" s="291"/>
      <c r="OUV109" s="291"/>
      <c r="OUW109" s="291"/>
      <c r="OUX109" s="291"/>
      <c r="OUY109" s="291"/>
      <c r="OUZ109" s="291"/>
      <c r="OVA109" s="291"/>
      <c r="OVB109" s="291"/>
      <c r="OVC109" s="291"/>
      <c r="OVD109" s="291"/>
      <c r="OVE109" s="291"/>
      <c r="OVF109" s="291"/>
      <c r="OVG109" s="291"/>
      <c r="OVH109" s="291"/>
      <c r="OVI109" s="291"/>
      <c r="OVJ109" s="291"/>
      <c r="OVK109" s="291"/>
      <c r="OVL109" s="291"/>
      <c r="OVM109" s="291"/>
      <c r="OVN109" s="291"/>
      <c r="OVO109" s="291"/>
      <c r="OVP109" s="291"/>
      <c r="OVQ109" s="291"/>
      <c r="OVR109" s="291"/>
      <c r="OVS109" s="291"/>
      <c r="OVT109" s="291"/>
      <c r="OVU109" s="291"/>
      <c r="OVV109" s="291"/>
      <c r="OVW109" s="291"/>
      <c r="OVX109" s="291"/>
      <c r="OVY109" s="291"/>
      <c r="OVZ109" s="291"/>
      <c r="OWA109" s="291"/>
      <c r="OWB109" s="291"/>
      <c r="OWC109" s="291"/>
      <c r="OWD109" s="291"/>
      <c r="OWE109" s="291"/>
      <c r="OWF109" s="291"/>
      <c r="OWG109" s="291"/>
      <c r="OWH109" s="291"/>
      <c r="OWI109" s="291"/>
      <c r="OWJ109" s="291"/>
      <c r="OWK109" s="291"/>
      <c r="OWL109" s="291"/>
      <c r="OWM109" s="291"/>
      <c r="OWN109" s="291"/>
      <c r="OWO109" s="291"/>
      <c r="OWP109" s="291"/>
      <c r="OWQ109" s="291"/>
      <c r="OWR109" s="291"/>
      <c r="OWS109" s="291"/>
      <c r="OWT109" s="291"/>
      <c r="OWU109" s="291"/>
      <c r="OWV109" s="291"/>
      <c r="OWW109" s="291"/>
      <c r="OWX109" s="291"/>
      <c r="OWY109" s="291"/>
      <c r="OWZ109" s="291"/>
      <c r="OXA109" s="170"/>
      <c r="OXB109" s="291"/>
      <c r="OXC109" s="291"/>
      <c r="OXD109" s="291"/>
      <c r="OXE109" s="291"/>
      <c r="OXF109" s="291"/>
      <c r="OXG109" s="291"/>
      <c r="OXH109" s="291"/>
      <c r="OXI109" s="291"/>
      <c r="OXJ109" s="291"/>
      <c r="OXK109" s="291"/>
      <c r="OXL109" s="291"/>
      <c r="OXM109" s="291"/>
      <c r="OXN109" s="291"/>
      <c r="OXO109" s="291"/>
      <c r="OXP109" s="291"/>
      <c r="OXQ109" s="291"/>
      <c r="OXR109" s="291"/>
      <c r="OXS109" s="291"/>
      <c r="OXT109" s="291"/>
      <c r="OXU109" s="291"/>
      <c r="OXV109" s="291"/>
      <c r="OXW109" s="291"/>
      <c r="OXX109" s="291"/>
      <c r="OXY109" s="291"/>
      <c r="OXZ109" s="291"/>
      <c r="OYA109" s="291"/>
      <c r="OYB109" s="291"/>
      <c r="OYC109" s="291"/>
      <c r="OYD109" s="291"/>
      <c r="OYE109" s="291"/>
      <c r="OYF109" s="291"/>
      <c r="OYG109" s="291"/>
      <c r="OYH109" s="291"/>
      <c r="OYI109" s="291"/>
      <c r="OYJ109" s="291"/>
      <c r="OYK109" s="291"/>
      <c r="OYL109" s="291"/>
      <c r="OYM109" s="291"/>
      <c r="OYN109" s="291"/>
      <c r="OYO109" s="291"/>
      <c r="OYP109" s="291"/>
      <c r="OYQ109" s="291"/>
      <c r="OYR109" s="291"/>
      <c r="OYS109" s="291"/>
      <c r="OYT109" s="291"/>
      <c r="OYU109" s="291"/>
      <c r="OYV109" s="291"/>
      <c r="OYW109" s="291"/>
      <c r="OYX109" s="291"/>
      <c r="OYY109" s="291"/>
      <c r="OYZ109" s="291"/>
      <c r="OZA109" s="291"/>
      <c r="OZB109" s="291"/>
      <c r="OZC109" s="291"/>
      <c r="OZD109" s="291"/>
      <c r="OZE109" s="291"/>
      <c r="OZF109" s="291"/>
      <c r="OZG109" s="291"/>
      <c r="OZH109" s="291"/>
      <c r="OZI109" s="291"/>
      <c r="OZJ109" s="291"/>
      <c r="OZK109" s="291"/>
      <c r="OZL109" s="291"/>
      <c r="OZM109" s="291"/>
      <c r="OZN109" s="291"/>
      <c r="OZO109" s="291"/>
      <c r="OZP109" s="291"/>
      <c r="OZQ109" s="291"/>
      <c r="OZR109" s="291"/>
      <c r="OZS109" s="291"/>
      <c r="OZT109" s="291"/>
      <c r="OZU109" s="291"/>
      <c r="OZV109" s="291"/>
      <c r="OZW109" s="291"/>
      <c r="OZX109" s="291"/>
      <c r="OZY109" s="291"/>
      <c r="OZZ109" s="291"/>
      <c r="PAA109" s="291"/>
      <c r="PAB109" s="291"/>
      <c r="PAC109" s="291"/>
      <c r="PAD109" s="291"/>
      <c r="PAE109" s="291"/>
      <c r="PAF109" s="291"/>
      <c r="PAG109" s="291"/>
      <c r="PAH109" s="291"/>
      <c r="PAI109" s="291"/>
      <c r="PAJ109" s="291"/>
      <c r="PAK109" s="291"/>
      <c r="PAL109" s="291"/>
      <c r="PAM109" s="291"/>
      <c r="PAN109" s="291"/>
      <c r="PAO109" s="291"/>
      <c r="PAP109" s="291"/>
      <c r="PAQ109" s="291"/>
      <c r="PAR109" s="291"/>
      <c r="PAS109" s="291"/>
      <c r="PAT109" s="291"/>
      <c r="PAU109" s="291"/>
      <c r="PAV109" s="291"/>
      <c r="PAW109" s="291"/>
      <c r="PAX109" s="291"/>
      <c r="PAY109" s="291"/>
      <c r="PAZ109" s="291"/>
      <c r="PBA109" s="291"/>
      <c r="PBB109" s="291"/>
      <c r="PBC109" s="291"/>
      <c r="PBD109" s="291"/>
      <c r="PBE109" s="291"/>
      <c r="PBF109" s="291"/>
      <c r="PBG109" s="291"/>
      <c r="PBH109" s="291"/>
      <c r="PBI109" s="291"/>
      <c r="PBJ109" s="291"/>
      <c r="PBK109" s="291"/>
      <c r="PBL109" s="291"/>
      <c r="PBM109" s="291"/>
      <c r="PBN109" s="291"/>
      <c r="PBO109" s="291"/>
      <c r="PBP109" s="291"/>
      <c r="PBQ109" s="291"/>
      <c r="PBR109" s="291"/>
      <c r="PBS109" s="291"/>
      <c r="PBT109" s="291"/>
      <c r="PBU109" s="291"/>
      <c r="PBV109" s="291"/>
      <c r="PBW109" s="291"/>
      <c r="PBX109" s="291"/>
      <c r="PBY109" s="291"/>
      <c r="PBZ109" s="291"/>
      <c r="PCA109" s="291"/>
      <c r="PCB109" s="291"/>
      <c r="PCC109" s="291"/>
      <c r="PCD109" s="291"/>
      <c r="PCE109" s="291"/>
      <c r="PCF109" s="291"/>
      <c r="PCG109" s="291"/>
      <c r="PCH109" s="291"/>
      <c r="PCI109" s="291"/>
      <c r="PCJ109" s="291"/>
      <c r="PCK109" s="291"/>
      <c r="PCL109" s="291"/>
      <c r="PCM109" s="291"/>
      <c r="PCN109" s="291"/>
      <c r="PCO109" s="291"/>
      <c r="PCP109" s="291"/>
      <c r="PCQ109" s="291"/>
      <c r="PCR109" s="291"/>
      <c r="PCS109" s="291"/>
      <c r="PCT109" s="291"/>
      <c r="PCU109" s="291"/>
      <c r="PCV109" s="291"/>
      <c r="PCW109" s="291"/>
      <c r="PCX109" s="291"/>
      <c r="PCY109" s="291"/>
      <c r="PCZ109" s="291"/>
      <c r="PDA109" s="291"/>
      <c r="PDB109" s="291"/>
      <c r="PDC109" s="291"/>
      <c r="PDD109" s="291"/>
      <c r="PDE109" s="291"/>
      <c r="PDF109" s="291"/>
      <c r="PDG109" s="291"/>
      <c r="PDH109" s="291"/>
      <c r="PDI109" s="291"/>
      <c r="PDJ109" s="291"/>
      <c r="PDK109" s="291"/>
      <c r="PDL109" s="291"/>
      <c r="PDM109" s="291"/>
      <c r="PDN109" s="291"/>
      <c r="PDO109" s="291"/>
      <c r="PDP109" s="291"/>
      <c r="PDQ109" s="291"/>
      <c r="PDR109" s="291"/>
      <c r="PDS109" s="291"/>
      <c r="PDT109" s="291"/>
      <c r="PDU109" s="291"/>
      <c r="PDV109" s="291"/>
      <c r="PDW109" s="291"/>
      <c r="PDX109" s="291"/>
      <c r="PDY109" s="291"/>
      <c r="PDZ109" s="291"/>
      <c r="PEA109" s="291"/>
      <c r="PEB109" s="291"/>
      <c r="PEC109" s="291"/>
      <c r="PED109" s="291"/>
      <c r="PEE109" s="291"/>
      <c r="PEF109" s="291"/>
      <c r="PEG109" s="291"/>
      <c r="PEH109" s="291"/>
      <c r="PEI109" s="291"/>
      <c r="PEJ109" s="291"/>
      <c r="PEK109" s="291"/>
      <c r="PEL109" s="291"/>
      <c r="PEM109" s="291"/>
      <c r="PEN109" s="291"/>
      <c r="PEO109" s="291"/>
      <c r="PEP109" s="291"/>
      <c r="PEQ109" s="291"/>
      <c r="PER109" s="291"/>
      <c r="PES109" s="291"/>
      <c r="PET109" s="291"/>
      <c r="PEU109" s="291"/>
      <c r="PEV109" s="291"/>
      <c r="PEW109" s="291"/>
      <c r="PEX109" s="291"/>
      <c r="PEY109" s="291"/>
      <c r="PEZ109" s="291"/>
      <c r="PFA109" s="291"/>
      <c r="PFB109" s="291"/>
      <c r="PFC109" s="291"/>
      <c r="PFD109" s="291"/>
      <c r="PFE109" s="291"/>
      <c r="PFF109" s="291"/>
      <c r="PFG109" s="291"/>
      <c r="PFH109" s="291"/>
      <c r="PFI109" s="291"/>
      <c r="PFJ109" s="291"/>
      <c r="PFK109" s="291"/>
      <c r="PFL109" s="291"/>
      <c r="PFM109" s="291"/>
      <c r="PFN109" s="291"/>
      <c r="PFO109" s="291"/>
      <c r="PFP109" s="291"/>
      <c r="PFQ109" s="291"/>
      <c r="PFR109" s="291"/>
      <c r="PFS109" s="291"/>
      <c r="PFT109" s="291"/>
      <c r="PFU109" s="291"/>
      <c r="PFV109" s="291"/>
      <c r="PFW109" s="291"/>
      <c r="PFX109" s="291"/>
      <c r="PFY109" s="291"/>
      <c r="PFZ109" s="291"/>
      <c r="PGA109" s="291"/>
      <c r="PGB109" s="291"/>
      <c r="PGC109" s="291"/>
      <c r="PGD109" s="291"/>
      <c r="PGE109" s="291"/>
      <c r="PGF109" s="291"/>
      <c r="PGG109" s="291"/>
      <c r="PGH109" s="291"/>
      <c r="PGI109" s="291"/>
      <c r="PGJ109" s="291"/>
      <c r="PGK109" s="291"/>
      <c r="PGL109" s="291"/>
      <c r="PGM109" s="291"/>
      <c r="PGN109" s="291"/>
      <c r="PGO109" s="291"/>
      <c r="PGP109" s="291"/>
      <c r="PGQ109" s="291"/>
      <c r="PGR109" s="291"/>
      <c r="PGS109" s="291"/>
      <c r="PGT109" s="291"/>
      <c r="PGU109" s="291"/>
      <c r="PGV109" s="291"/>
      <c r="PGW109" s="170"/>
      <c r="PGX109" s="291"/>
      <c r="PGY109" s="291"/>
      <c r="PGZ109" s="291"/>
      <c r="PHA109" s="291"/>
      <c r="PHB109" s="291"/>
      <c r="PHC109" s="291"/>
      <c r="PHD109" s="291"/>
      <c r="PHE109" s="291"/>
      <c r="PHF109" s="291"/>
      <c r="PHG109" s="291"/>
      <c r="PHH109" s="291"/>
      <c r="PHI109" s="291"/>
      <c r="PHJ109" s="291"/>
      <c r="PHK109" s="291"/>
      <c r="PHL109" s="291"/>
      <c r="PHM109" s="291"/>
      <c r="PHN109" s="291"/>
      <c r="PHO109" s="291"/>
      <c r="PHP109" s="291"/>
      <c r="PHQ109" s="291"/>
      <c r="PHR109" s="291"/>
      <c r="PHS109" s="291"/>
      <c r="PHT109" s="291"/>
      <c r="PHU109" s="291"/>
      <c r="PHV109" s="291"/>
      <c r="PHW109" s="291"/>
      <c r="PHX109" s="291"/>
      <c r="PHY109" s="291"/>
      <c r="PHZ109" s="291"/>
      <c r="PIA109" s="291"/>
      <c r="PIB109" s="291"/>
      <c r="PIC109" s="291"/>
      <c r="PID109" s="291"/>
      <c r="PIE109" s="291"/>
      <c r="PIF109" s="291"/>
      <c r="PIG109" s="291"/>
      <c r="PIH109" s="291"/>
      <c r="PII109" s="291"/>
      <c r="PIJ109" s="291"/>
      <c r="PIK109" s="291"/>
      <c r="PIL109" s="291"/>
      <c r="PIM109" s="291"/>
      <c r="PIN109" s="291"/>
      <c r="PIO109" s="291"/>
      <c r="PIP109" s="291"/>
      <c r="PIQ109" s="291"/>
      <c r="PIR109" s="291"/>
      <c r="PIS109" s="291"/>
      <c r="PIT109" s="291"/>
      <c r="PIU109" s="291"/>
      <c r="PIV109" s="291"/>
      <c r="PIW109" s="291"/>
      <c r="PIX109" s="291"/>
      <c r="PIY109" s="291"/>
      <c r="PIZ109" s="291"/>
      <c r="PJA109" s="291"/>
      <c r="PJB109" s="291"/>
      <c r="PJC109" s="291"/>
      <c r="PJD109" s="291"/>
      <c r="PJE109" s="291"/>
      <c r="PJF109" s="291"/>
      <c r="PJG109" s="291"/>
      <c r="PJH109" s="291"/>
      <c r="PJI109" s="291"/>
      <c r="PJJ109" s="291"/>
      <c r="PJK109" s="291"/>
      <c r="PJL109" s="291"/>
      <c r="PJM109" s="291"/>
      <c r="PJN109" s="291"/>
      <c r="PJO109" s="291"/>
      <c r="PJP109" s="291"/>
      <c r="PJQ109" s="291"/>
      <c r="PJR109" s="291"/>
      <c r="PJS109" s="291"/>
      <c r="PJT109" s="291"/>
      <c r="PJU109" s="291"/>
      <c r="PJV109" s="291"/>
      <c r="PJW109" s="291"/>
      <c r="PJX109" s="291"/>
      <c r="PJY109" s="291"/>
      <c r="PJZ109" s="291"/>
      <c r="PKA109" s="291"/>
      <c r="PKB109" s="291"/>
      <c r="PKC109" s="291"/>
      <c r="PKD109" s="291"/>
      <c r="PKE109" s="291"/>
      <c r="PKF109" s="291"/>
      <c r="PKG109" s="291"/>
      <c r="PKH109" s="291"/>
      <c r="PKI109" s="291"/>
      <c r="PKJ109" s="291"/>
      <c r="PKK109" s="291"/>
      <c r="PKL109" s="291"/>
      <c r="PKM109" s="291"/>
      <c r="PKN109" s="291"/>
      <c r="PKO109" s="291"/>
      <c r="PKP109" s="291"/>
      <c r="PKQ109" s="291"/>
      <c r="PKR109" s="291"/>
      <c r="PKS109" s="291"/>
      <c r="PKT109" s="291"/>
      <c r="PKU109" s="291"/>
      <c r="PKV109" s="291"/>
      <c r="PKW109" s="291"/>
      <c r="PKX109" s="291"/>
      <c r="PKY109" s="291"/>
      <c r="PKZ109" s="291"/>
      <c r="PLA109" s="291"/>
      <c r="PLB109" s="291"/>
      <c r="PLC109" s="291"/>
      <c r="PLD109" s="291"/>
      <c r="PLE109" s="291"/>
      <c r="PLF109" s="291"/>
      <c r="PLG109" s="291"/>
      <c r="PLH109" s="291"/>
      <c r="PLI109" s="291"/>
      <c r="PLJ109" s="291"/>
      <c r="PLK109" s="291"/>
      <c r="PLL109" s="291"/>
      <c r="PLM109" s="291"/>
      <c r="PLN109" s="291"/>
      <c r="PLO109" s="291"/>
      <c r="PLP109" s="291"/>
      <c r="PLQ109" s="291"/>
      <c r="PLR109" s="291"/>
      <c r="PLS109" s="291"/>
      <c r="PLT109" s="291"/>
      <c r="PLU109" s="291"/>
      <c r="PLV109" s="291"/>
      <c r="PLW109" s="291"/>
      <c r="PLX109" s="291"/>
      <c r="PLY109" s="291"/>
      <c r="PLZ109" s="291"/>
      <c r="PMA109" s="291"/>
      <c r="PMB109" s="291"/>
      <c r="PMC109" s="291"/>
      <c r="PMD109" s="291"/>
      <c r="PME109" s="291"/>
      <c r="PMF109" s="291"/>
      <c r="PMG109" s="291"/>
      <c r="PMH109" s="291"/>
      <c r="PMI109" s="291"/>
      <c r="PMJ109" s="291"/>
      <c r="PMK109" s="291"/>
      <c r="PML109" s="291"/>
      <c r="PMM109" s="291"/>
      <c r="PMN109" s="291"/>
      <c r="PMO109" s="291"/>
      <c r="PMP109" s="291"/>
      <c r="PMQ109" s="291"/>
      <c r="PMR109" s="291"/>
      <c r="PMS109" s="291"/>
      <c r="PMT109" s="291"/>
      <c r="PMU109" s="291"/>
      <c r="PMV109" s="291"/>
      <c r="PMW109" s="291"/>
      <c r="PMX109" s="291"/>
      <c r="PMY109" s="291"/>
      <c r="PMZ109" s="291"/>
      <c r="PNA109" s="291"/>
      <c r="PNB109" s="291"/>
      <c r="PNC109" s="291"/>
      <c r="PND109" s="291"/>
      <c r="PNE109" s="291"/>
      <c r="PNF109" s="291"/>
      <c r="PNG109" s="291"/>
      <c r="PNH109" s="291"/>
      <c r="PNI109" s="291"/>
      <c r="PNJ109" s="291"/>
      <c r="PNK109" s="291"/>
      <c r="PNL109" s="291"/>
      <c r="PNM109" s="291"/>
      <c r="PNN109" s="291"/>
      <c r="PNO109" s="291"/>
      <c r="PNP109" s="291"/>
      <c r="PNQ109" s="291"/>
      <c r="PNR109" s="291"/>
      <c r="PNS109" s="291"/>
      <c r="PNT109" s="291"/>
      <c r="PNU109" s="291"/>
      <c r="PNV109" s="291"/>
      <c r="PNW109" s="291"/>
      <c r="PNX109" s="291"/>
      <c r="PNY109" s="291"/>
      <c r="PNZ109" s="291"/>
      <c r="POA109" s="291"/>
      <c r="POB109" s="291"/>
      <c r="POC109" s="291"/>
      <c r="POD109" s="291"/>
      <c r="POE109" s="291"/>
      <c r="POF109" s="291"/>
      <c r="POG109" s="291"/>
      <c r="POH109" s="291"/>
      <c r="POI109" s="291"/>
      <c r="POJ109" s="291"/>
      <c r="POK109" s="291"/>
      <c r="POL109" s="291"/>
      <c r="POM109" s="291"/>
      <c r="PON109" s="291"/>
      <c r="POO109" s="291"/>
      <c r="POP109" s="291"/>
      <c r="POQ109" s="291"/>
      <c r="POR109" s="291"/>
      <c r="POS109" s="291"/>
      <c r="POT109" s="291"/>
      <c r="POU109" s="291"/>
      <c r="POV109" s="291"/>
      <c r="POW109" s="291"/>
      <c r="POX109" s="291"/>
      <c r="POY109" s="291"/>
      <c r="POZ109" s="291"/>
      <c r="PPA109" s="291"/>
      <c r="PPB109" s="291"/>
      <c r="PPC109" s="291"/>
      <c r="PPD109" s="291"/>
      <c r="PPE109" s="291"/>
      <c r="PPF109" s="291"/>
      <c r="PPG109" s="291"/>
      <c r="PPH109" s="291"/>
      <c r="PPI109" s="291"/>
      <c r="PPJ109" s="291"/>
      <c r="PPK109" s="291"/>
      <c r="PPL109" s="291"/>
      <c r="PPM109" s="291"/>
      <c r="PPN109" s="291"/>
      <c r="PPO109" s="291"/>
      <c r="PPP109" s="291"/>
      <c r="PPQ109" s="291"/>
      <c r="PPR109" s="291"/>
      <c r="PPS109" s="291"/>
      <c r="PPT109" s="291"/>
      <c r="PPU109" s="291"/>
      <c r="PPV109" s="291"/>
      <c r="PPW109" s="291"/>
      <c r="PPX109" s="291"/>
      <c r="PPY109" s="291"/>
      <c r="PPZ109" s="291"/>
      <c r="PQA109" s="291"/>
      <c r="PQB109" s="291"/>
      <c r="PQC109" s="291"/>
      <c r="PQD109" s="291"/>
      <c r="PQE109" s="291"/>
      <c r="PQF109" s="291"/>
      <c r="PQG109" s="291"/>
      <c r="PQH109" s="291"/>
      <c r="PQI109" s="291"/>
      <c r="PQJ109" s="291"/>
      <c r="PQK109" s="291"/>
      <c r="PQL109" s="291"/>
      <c r="PQM109" s="291"/>
      <c r="PQN109" s="291"/>
      <c r="PQO109" s="291"/>
      <c r="PQP109" s="291"/>
      <c r="PQQ109" s="291"/>
      <c r="PQR109" s="291"/>
      <c r="PQS109" s="170"/>
      <c r="PQT109" s="291"/>
      <c r="PQU109" s="291"/>
      <c r="PQV109" s="291"/>
      <c r="PQW109" s="291"/>
      <c r="PQX109" s="291"/>
      <c r="PQY109" s="291"/>
      <c r="PQZ109" s="291"/>
      <c r="PRA109" s="291"/>
      <c r="PRB109" s="291"/>
      <c r="PRC109" s="291"/>
      <c r="PRD109" s="291"/>
      <c r="PRE109" s="291"/>
      <c r="PRF109" s="291"/>
      <c r="PRG109" s="291"/>
      <c r="PRH109" s="291"/>
      <c r="PRI109" s="291"/>
      <c r="PRJ109" s="291"/>
      <c r="PRK109" s="291"/>
      <c r="PRL109" s="291"/>
      <c r="PRM109" s="291"/>
      <c r="PRN109" s="291"/>
      <c r="PRO109" s="291"/>
      <c r="PRP109" s="291"/>
      <c r="PRQ109" s="291"/>
      <c r="PRR109" s="291"/>
      <c r="PRS109" s="291"/>
      <c r="PRT109" s="291"/>
      <c r="PRU109" s="291"/>
      <c r="PRV109" s="291"/>
      <c r="PRW109" s="291"/>
      <c r="PRX109" s="291"/>
      <c r="PRY109" s="291"/>
      <c r="PRZ109" s="291"/>
      <c r="PSA109" s="291"/>
      <c r="PSB109" s="291"/>
      <c r="PSC109" s="291"/>
      <c r="PSD109" s="291"/>
      <c r="PSE109" s="291"/>
      <c r="PSF109" s="291"/>
      <c r="PSG109" s="291"/>
      <c r="PSH109" s="291"/>
      <c r="PSI109" s="291"/>
      <c r="PSJ109" s="291"/>
      <c r="PSK109" s="291"/>
      <c r="PSL109" s="291"/>
      <c r="PSM109" s="291"/>
      <c r="PSN109" s="291"/>
      <c r="PSO109" s="291"/>
      <c r="PSP109" s="291"/>
      <c r="PSQ109" s="291"/>
      <c r="PSR109" s="291"/>
      <c r="PSS109" s="291"/>
      <c r="PST109" s="291"/>
      <c r="PSU109" s="291"/>
      <c r="PSV109" s="291"/>
      <c r="PSW109" s="291"/>
      <c r="PSX109" s="291"/>
      <c r="PSY109" s="291"/>
      <c r="PSZ109" s="291"/>
      <c r="PTA109" s="291"/>
      <c r="PTB109" s="291"/>
      <c r="PTC109" s="291"/>
      <c r="PTD109" s="291"/>
      <c r="PTE109" s="291"/>
      <c r="PTF109" s="291"/>
      <c r="PTG109" s="291"/>
      <c r="PTH109" s="291"/>
      <c r="PTI109" s="291"/>
      <c r="PTJ109" s="291"/>
      <c r="PTK109" s="291"/>
      <c r="PTL109" s="291"/>
      <c r="PTM109" s="291"/>
      <c r="PTN109" s="291"/>
      <c r="PTO109" s="291"/>
      <c r="PTP109" s="291"/>
      <c r="PTQ109" s="291"/>
      <c r="PTR109" s="291"/>
      <c r="PTS109" s="291"/>
      <c r="PTT109" s="291"/>
      <c r="PTU109" s="291"/>
      <c r="PTV109" s="291"/>
      <c r="PTW109" s="291"/>
      <c r="PTX109" s="291"/>
      <c r="PTY109" s="291"/>
      <c r="PTZ109" s="291"/>
      <c r="PUA109" s="291"/>
      <c r="PUB109" s="291"/>
      <c r="PUC109" s="291"/>
      <c r="PUD109" s="291"/>
      <c r="PUE109" s="291"/>
      <c r="PUF109" s="291"/>
      <c r="PUG109" s="291"/>
      <c r="PUH109" s="291"/>
      <c r="PUI109" s="291"/>
      <c r="PUJ109" s="291"/>
      <c r="PUK109" s="291"/>
      <c r="PUL109" s="291"/>
      <c r="PUM109" s="291"/>
      <c r="PUN109" s="291"/>
      <c r="PUO109" s="291"/>
      <c r="PUP109" s="291"/>
      <c r="PUQ109" s="291"/>
      <c r="PUR109" s="291"/>
      <c r="PUS109" s="291"/>
      <c r="PUT109" s="291"/>
      <c r="PUU109" s="291"/>
      <c r="PUV109" s="291"/>
      <c r="PUW109" s="291"/>
      <c r="PUX109" s="291"/>
      <c r="PUY109" s="291"/>
      <c r="PUZ109" s="291"/>
      <c r="PVA109" s="291"/>
      <c r="PVB109" s="291"/>
      <c r="PVC109" s="291"/>
      <c r="PVD109" s="291"/>
      <c r="PVE109" s="291"/>
      <c r="PVF109" s="291"/>
      <c r="PVG109" s="291"/>
      <c r="PVH109" s="291"/>
      <c r="PVI109" s="291"/>
      <c r="PVJ109" s="291"/>
      <c r="PVK109" s="291"/>
      <c r="PVL109" s="291"/>
      <c r="PVM109" s="291"/>
      <c r="PVN109" s="291"/>
      <c r="PVO109" s="291"/>
      <c r="PVP109" s="291"/>
      <c r="PVQ109" s="291"/>
      <c r="PVR109" s="291"/>
      <c r="PVS109" s="291"/>
      <c r="PVT109" s="291"/>
      <c r="PVU109" s="291"/>
      <c r="PVV109" s="291"/>
      <c r="PVW109" s="291"/>
      <c r="PVX109" s="291"/>
      <c r="PVY109" s="291"/>
      <c r="PVZ109" s="291"/>
      <c r="PWA109" s="291"/>
      <c r="PWB109" s="291"/>
      <c r="PWC109" s="291"/>
      <c r="PWD109" s="291"/>
      <c r="PWE109" s="291"/>
      <c r="PWF109" s="291"/>
      <c r="PWG109" s="291"/>
      <c r="PWH109" s="291"/>
      <c r="PWI109" s="291"/>
      <c r="PWJ109" s="291"/>
      <c r="PWK109" s="291"/>
      <c r="PWL109" s="291"/>
      <c r="PWM109" s="291"/>
      <c r="PWN109" s="291"/>
      <c r="PWO109" s="291"/>
      <c r="PWP109" s="291"/>
      <c r="PWQ109" s="291"/>
      <c r="PWR109" s="291"/>
      <c r="PWS109" s="291"/>
      <c r="PWT109" s="291"/>
      <c r="PWU109" s="291"/>
      <c r="PWV109" s="291"/>
      <c r="PWW109" s="291"/>
      <c r="PWX109" s="291"/>
      <c r="PWY109" s="291"/>
      <c r="PWZ109" s="291"/>
      <c r="PXA109" s="291"/>
      <c r="PXB109" s="291"/>
      <c r="PXC109" s="291"/>
      <c r="PXD109" s="291"/>
      <c r="PXE109" s="291"/>
      <c r="PXF109" s="291"/>
      <c r="PXG109" s="291"/>
      <c r="PXH109" s="291"/>
      <c r="PXI109" s="291"/>
      <c r="PXJ109" s="291"/>
      <c r="PXK109" s="291"/>
      <c r="PXL109" s="291"/>
      <c r="PXM109" s="291"/>
      <c r="PXN109" s="291"/>
      <c r="PXO109" s="291"/>
      <c r="PXP109" s="291"/>
      <c r="PXQ109" s="291"/>
      <c r="PXR109" s="291"/>
      <c r="PXS109" s="291"/>
      <c r="PXT109" s="291"/>
      <c r="PXU109" s="291"/>
      <c r="PXV109" s="291"/>
      <c r="PXW109" s="291"/>
      <c r="PXX109" s="291"/>
      <c r="PXY109" s="291"/>
      <c r="PXZ109" s="291"/>
      <c r="PYA109" s="291"/>
      <c r="PYB109" s="291"/>
      <c r="PYC109" s="291"/>
      <c r="PYD109" s="291"/>
      <c r="PYE109" s="291"/>
      <c r="PYF109" s="291"/>
      <c r="PYG109" s="291"/>
      <c r="PYH109" s="291"/>
      <c r="PYI109" s="291"/>
      <c r="PYJ109" s="291"/>
      <c r="PYK109" s="291"/>
      <c r="PYL109" s="291"/>
      <c r="PYM109" s="291"/>
      <c r="PYN109" s="291"/>
      <c r="PYO109" s="291"/>
      <c r="PYP109" s="291"/>
      <c r="PYQ109" s="291"/>
      <c r="PYR109" s="291"/>
      <c r="PYS109" s="291"/>
      <c r="PYT109" s="291"/>
      <c r="PYU109" s="291"/>
      <c r="PYV109" s="291"/>
      <c r="PYW109" s="291"/>
      <c r="PYX109" s="291"/>
      <c r="PYY109" s="291"/>
      <c r="PYZ109" s="291"/>
      <c r="PZA109" s="291"/>
      <c r="PZB109" s="291"/>
      <c r="PZC109" s="291"/>
      <c r="PZD109" s="291"/>
      <c r="PZE109" s="291"/>
      <c r="PZF109" s="291"/>
      <c r="PZG109" s="291"/>
      <c r="PZH109" s="291"/>
      <c r="PZI109" s="291"/>
      <c r="PZJ109" s="291"/>
      <c r="PZK109" s="291"/>
      <c r="PZL109" s="291"/>
      <c r="PZM109" s="291"/>
      <c r="PZN109" s="291"/>
      <c r="PZO109" s="291"/>
      <c r="PZP109" s="291"/>
      <c r="PZQ109" s="291"/>
      <c r="PZR109" s="291"/>
      <c r="PZS109" s="291"/>
      <c r="PZT109" s="291"/>
      <c r="PZU109" s="291"/>
      <c r="PZV109" s="291"/>
      <c r="PZW109" s="291"/>
      <c r="PZX109" s="291"/>
      <c r="PZY109" s="291"/>
      <c r="PZZ109" s="291"/>
      <c r="QAA109" s="291"/>
      <c r="QAB109" s="291"/>
      <c r="QAC109" s="291"/>
      <c r="QAD109" s="291"/>
      <c r="QAE109" s="291"/>
      <c r="QAF109" s="291"/>
      <c r="QAG109" s="291"/>
      <c r="QAH109" s="291"/>
      <c r="QAI109" s="291"/>
      <c r="QAJ109" s="291"/>
      <c r="QAK109" s="291"/>
      <c r="QAL109" s="291"/>
      <c r="QAM109" s="291"/>
      <c r="QAN109" s="291"/>
      <c r="QAO109" s="170"/>
      <c r="QAP109" s="291"/>
      <c r="QAQ109" s="291"/>
      <c r="QAR109" s="291"/>
      <c r="QAS109" s="291"/>
      <c r="QAT109" s="291"/>
      <c r="QAU109" s="291"/>
      <c r="QAV109" s="291"/>
      <c r="QAW109" s="291"/>
      <c r="QAX109" s="291"/>
      <c r="QAY109" s="291"/>
      <c r="QAZ109" s="291"/>
      <c r="QBA109" s="291"/>
      <c r="QBB109" s="291"/>
      <c r="QBC109" s="291"/>
      <c r="QBD109" s="291"/>
      <c r="QBE109" s="291"/>
      <c r="QBF109" s="291"/>
      <c r="QBG109" s="291"/>
      <c r="QBH109" s="291"/>
      <c r="QBI109" s="291"/>
      <c r="QBJ109" s="291"/>
      <c r="QBK109" s="291"/>
      <c r="QBL109" s="291"/>
      <c r="QBM109" s="291"/>
      <c r="QBN109" s="291"/>
      <c r="QBO109" s="291"/>
      <c r="QBP109" s="291"/>
      <c r="QBQ109" s="291"/>
      <c r="QBR109" s="291"/>
      <c r="QBS109" s="291"/>
      <c r="QBT109" s="291"/>
      <c r="QBU109" s="291"/>
      <c r="QBV109" s="291"/>
      <c r="QBW109" s="291"/>
      <c r="QBX109" s="291"/>
      <c r="QBY109" s="291"/>
      <c r="QBZ109" s="291"/>
      <c r="QCA109" s="291"/>
      <c r="QCB109" s="291"/>
      <c r="QCC109" s="291"/>
      <c r="QCD109" s="291"/>
      <c r="QCE109" s="291"/>
      <c r="QCF109" s="291"/>
      <c r="QCG109" s="291"/>
      <c r="QCH109" s="291"/>
      <c r="QCI109" s="291"/>
      <c r="QCJ109" s="291"/>
      <c r="QCK109" s="291"/>
      <c r="QCL109" s="291"/>
      <c r="QCM109" s="291"/>
      <c r="QCN109" s="291"/>
      <c r="QCO109" s="291"/>
      <c r="QCP109" s="291"/>
      <c r="QCQ109" s="291"/>
      <c r="QCR109" s="291"/>
      <c r="QCS109" s="291"/>
      <c r="QCT109" s="291"/>
      <c r="QCU109" s="291"/>
      <c r="QCV109" s="291"/>
      <c r="QCW109" s="291"/>
      <c r="QCX109" s="291"/>
      <c r="QCY109" s="291"/>
      <c r="QCZ109" s="291"/>
      <c r="QDA109" s="291"/>
      <c r="QDB109" s="291"/>
      <c r="QDC109" s="291"/>
      <c r="QDD109" s="291"/>
      <c r="QDE109" s="291"/>
      <c r="QDF109" s="291"/>
      <c r="QDG109" s="291"/>
      <c r="QDH109" s="291"/>
      <c r="QDI109" s="291"/>
      <c r="QDJ109" s="291"/>
      <c r="QDK109" s="291"/>
      <c r="QDL109" s="291"/>
      <c r="QDM109" s="291"/>
      <c r="QDN109" s="291"/>
      <c r="QDO109" s="291"/>
      <c r="QDP109" s="291"/>
      <c r="QDQ109" s="291"/>
      <c r="QDR109" s="291"/>
      <c r="QDS109" s="291"/>
      <c r="QDT109" s="291"/>
      <c r="QDU109" s="291"/>
      <c r="QDV109" s="291"/>
      <c r="QDW109" s="291"/>
      <c r="QDX109" s="291"/>
      <c r="QDY109" s="291"/>
      <c r="QDZ109" s="291"/>
      <c r="QEA109" s="291"/>
      <c r="QEB109" s="291"/>
      <c r="QEC109" s="291"/>
      <c r="QED109" s="291"/>
      <c r="QEE109" s="291"/>
      <c r="QEF109" s="291"/>
      <c r="QEG109" s="291"/>
      <c r="QEH109" s="291"/>
      <c r="QEI109" s="291"/>
      <c r="QEJ109" s="291"/>
      <c r="QEK109" s="291"/>
      <c r="QEL109" s="291"/>
      <c r="QEM109" s="291"/>
      <c r="QEN109" s="291"/>
      <c r="QEO109" s="291"/>
      <c r="QEP109" s="291"/>
      <c r="QEQ109" s="291"/>
      <c r="QER109" s="291"/>
      <c r="QES109" s="291"/>
      <c r="QET109" s="291"/>
      <c r="QEU109" s="291"/>
      <c r="QEV109" s="291"/>
      <c r="QEW109" s="291"/>
      <c r="QEX109" s="291"/>
      <c r="QEY109" s="291"/>
      <c r="QEZ109" s="291"/>
      <c r="QFA109" s="291"/>
      <c r="QFB109" s="291"/>
      <c r="QFC109" s="291"/>
      <c r="QFD109" s="291"/>
      <c r="QFE109" s="291"/>
      <c r="QFF109" s="291"/>
      <c r="QFG109" s="291"/>
      <c r="QFH109" s="291"/>
      <c r="QFI109" s="291"/>
      <c r="QFJ109" s="291"/>
      <c r="QFK109" s="291"/>
      <c r="QFL109" s="291"/>
      <c r="QFM109" s="291"/>
      <c r="QFN109" s="291"/>
      <c r="QFO109" s="291"/>
      <c r="QFP109" s="291"/>
      <c r="QFQ109" s="291"/>
      <c r="QFR109" s="291"/>
      <c r="QFS109" s="291"/>
      <c r="QFT109" s="291"/>
      <c r="QFU109" s="291"/>
      <c r="QFV109" s="291"/>
      <c r="QFW109" s="291"/>
      <c r="QFX109" s="291"/>
      <c r="QFY109" s="291"/>
      <c r="QFZ109" s="291"/>
      <c r="QGA109" s="291"/>
      <c r="QGB109" s="291"/>
      <c r="QGC109" s="291"/>
      <c r="QGD109" s="291"/>
      <c r="QGE109" s="291"/>
      <c r="QGF109" s="291"/>
      <c r="QGG109" s="291"/>
      <c r="QGH109" s="291"/>
      <c r="QGI109" s="291"/>
      <c r="QGJ109" s="291"/>
      <c r="QGK109" s="291"/>
      <c r="QGL109" s="291"/>
      <c r="QGM109" s="291"/>
      <c r="QGN109" s="291"/>
      <c r="QGO109" s="291"/>
      <c r="QGP109" s="291"/>
      <c r="QGQ109" s="291"/>
      <c r="QGR109" s="291"/>
      <c r="QGS109" s="291"/>
      <c r="QGT109" s="291"/>
      <c r="QGU109" s="291"/>
      <c r="QGV109" s="291"/>
      <c r="QGW109" s="291"/>
      <c r="QGX109" s="291"/>
      <c r="QGY109" s="291"/>
      <c r="QGZ109" s="291"/>
      <c r="QHA109" s="291"/>
      <c r="QHB109" s="291"/>
      <c r="QHC109" s="291"/>
      <c r="QHD109" s="291"/>
      <c r="QHE109" s="291"/>
      <c r="QHF109" s="291"/>
      <c r="QHG109" s="291"/>
      <c r="QHH109" s="291"/>
      <c r="QHI109" s="291"/>
      <c r="QHJ109" s="291"/>
      <c r="QHK109" s="291"/>
      <c r="QHL109" s="291"/>
      <c r="QHM109" s="291"/>
      <c r="QHN109" s="291"/>
      <c r="QHO109" s="291"/>
      <c r="QHP109" s="291"/>
      <c r="QHQ109" s="291"/>
      <c r="QHR109" s="291"/>
      <c r="QHS109" s="291"/>
      <c r="QHT109" s="291"/>
      <c r="QHU109" s="291"/>
      <c r="QHV109" s="291"/>
      <c r="QHW109" s="291"/>
      <c r="QHX109" s="291"/>
      <c r="QHY109" s="291"/>
      <c r="QHZ109" s="291"/>
      <c r="QIA109" s="291"/>
      <c r="QIB109" s="291"/>
      <c r="QIC109" s="291"/>
      <c r="QID109" s="291"/>
      <c r="QIE109" s="291"/>
      <c r="QIF109" s="291"/>
      <c r="QIG109" s="291"/>
      <c r="QIH109" s="291"/>
      <c r="QII109" s="291"/>
      <c r="QIJ109" s="291"/>
      <c r="QIK109" s="291"/>
      <c r="QIL109" s="291"/>
      <c r="QIM109" s="291"/>
      <c r="QIN109" s="291"/>
      <c r="QIO109" s="291"/>
      <c r="QIP109" s="291"/>
      <c r="QIQ109" s="291"/>
      <c r="QIR109" s="291"/>
      <c r="QIS109" s="291"/>
      <c r="QIT109" s="291"/>
      <c r="QIU109" s="291"/>
      <c r="QIV109" s="291"/>
      <c r="QIW109" s="291"/>
      <c r="QIX109" s="291"/>
      <c r="QIY109" s="291"/>
      <c r="QIZ109" s="291"/>
      <c r="QJA109" s="291"/>
      <c r="QJB109" s="291"/>
      <c r="QJC109" s="291"/>
      <c r="QJD109" s="291"/>
      <c r="QJE109" s="291"/>
      <c r="QJF109" s="291"/>
      <c r="QJG109" s="291"/>
      <c r="QJH109" s="291"/>
      <c r="QJI109" s="291"/>
      <c r="QJJ109" s="291"/>
      <c r="QJK109" s="291"/>
      <c r="QJL109" s="291"/>
      <c r="QJM109" s="291"/>
      <c r="QJN109" s="291"/>
      <c r="QJO109" s="291"/>
      <c r="QJP109" s="291"/>
      <c r="QJQ109" s="291"/>
      <c r="QJR109" s="291"/>
      <c r="QJS109" s="291"/>
      <c r="QJT109" s="291"/>
      <c r="QJU109" s="291"/>
      <c r="QJV109" s="291"/>
      <c r="QJW109" s="291"/>
      <c r="QJX109" s="291"/>
      <c r="QJY109" s="291"/>
      <c r="QJZ109" s="291"/>
      <c r="QKA109" s="291"/>
      <c r="QKB109" s="291"/>
      <c r="QKC109" s="291"/>
      <c r="QKD109" s="291"/>
      <c r="QKE109" s="291"/>
      <c r="QKF109" s="291"/>
      <c r="QKG109" s="291"/>
      <c r="QKH109" s="291"/>
      <c r="QKI109" s="291"/>
      <c r="QKJ109" s="291"/>
      <c r="QKK109" s="170"/>
      <c r="QKL109" s="291"/>
      <c r="QKM109" s="291"/>
      <c r="QKN109" s="291"/>
      <c r="QKO109" s="291"/>
      <c r="QKP109" s="291"/>
      <c r="QKQ109" s="291"/>
      <c r="QKR109" s="291"/>
      <c r="QKS109" s="291"/>
      <c r="QKT109" s="291"/>
      <c r="QKU109" s="291"/>
      <c r="QKV109" s="291"/>
      <c r="QKW109" s="291"/>
      <c r="QKX109" s="291"/>
      <c r="QKY109" s="291"/>
      <c r="QKZ109" s="291"/>
      <c r="QLA109" s="291"/>
      <c r="QLB109" s="291"/>
      <c r="QLC109" s="291"/>
      <c r="QLD109" s="291"/>
      <c r="QLE109" s="291"/>
      <c r="QLF109" s="291"/>
      <c r="QLG109" s="291"/>
      <c r="QLH109" s="291"/>
      <c r="QLI109" s="291"/>
      <c r="QLJ109" s="291"/>
      <c r="QLK109" s="291"/>
      <c r="QLL109" s="291"/>
      <c r="QLM109" s="291"/>
      <c r="QLN109" s="291"/>
      <c r="QLO109" s="291"/>
      <c r="QLP109" s="291"/>
      <c r="QLQ109" s="291"/>
      <c r="QLR109" s="291"/>
      <c r="QLS109" s="291"/>
      <c r="QLT109" s="291"/>
      <c r="QLU109" s="291"/>
      <c r="QLV109" s="291"/>
      <c r="QLW109" s="291"/>
      <c r="QLX109" s="291"/>
      <c r="QLY109" s="291"/>
      <c r="QLZ109" s="291"/>
      <c r="QMA109" s="291"/>
      <c r="QMB109" s="291"/>
      <c r="QMC109" s="291"/>
      <c r="QMD109" s="291"/>
      <c r="QME109" s="291"/>
      <c r="QMF109" s="291"/>
      <c r="QMG109" s="291"/>
      <c r="QMH109" s="291"/>
      <c r="QMI109" s="291"/>
      <c r="QMJ109" s="291"/>
      <c r="QMK109" s="291"/>
      <c r="QML109" s="291"/>
      <c r="QMM109" s="291"/>
      <c r="QMN109" s="291"/>
      <c r="QMO109" s="291"/>
      <c r="QMP109" s="291"/>
      <c r="QMQ109" s="291"/>
      <c r="QMR109" s="291"/>
      <c r="QMS109" s="291"/>
      <c r="QMT109" s="291"/>
      <c r="QMU109" s="291"/>
      <c r="QMV109" s="291"/>
      <c r="QMW109" s="291"/>
      <c r="QMX109" s="291"/>
      <c r="QMY109" s="291"/>
      <c r="QMZ109" s="291"/>
      <c r="QNA109" s="291"/>
      <c r="QNB109" s="291"/>
      <c r="QNC109" s="291"/>
      <c r="QND109" s="291"/>
      <c r="QNE109" s="291"/>
      <c r="QNF109" s="291"/>
      <c r="QNG109" s="291"/>
      <c r="QNH109" s="291"/>
      <c r="QNI109" s="291"/>
      <c r="QNJ109" s="291"/>
      <c r="QNK109" s="291"/>
      <c r="QNL109" s="291"/>
      <c r="QNM109" s="291"/>
      <c r="QNN109" s="291"/>
      <c r="QNO109" s="291"/>
      <c r="QNP109" s="291"/>
      <c r="QNQ109" s="291"/>
      <c r="QNR109" s="291"/>
      <c r="QNS109" s="291"/>
      <c r="QNT109" s="291"/>
      <c r="QNU109" s="291"/>
      <c r="QNV109" s="291"/>
      <c r="QNW109" s="291"/>
      <c r="QNX109" s="291"/>
      <c r="QNY109" s="291"/>
      <c r="QNZ109" s="291"/>
      <c r="QOA109" s="291"/>
      <c r="QOB109" s="291"/>
      <c r="QOC109" s="291"/>
      <c r="QOD109" s="291"/>
      <c r="QOE109" s="291"/>
      <c r="QOF109" s="291"/>
      <c r="QOG109" s="291"/>
      <c r="QOH109" s="291"/>
      <c r="QOI109" s="291"/>
      <c r="QOJ109" s="291"/>
      <c r="QOK109" s="291"/>
      <c r="QOL109" s="291"/>
      <c r="QOM109" s="291"/>
      <c r="QON109" s="291"/>
      <c r="QOO109" s="291"/>
      <c r="QOP109" s="291"/>
      <c r="QOQ109" s="291"/>
      <c r="QOR109" s="291"/>
      <c r="QOS109" s="291"/>
      <c r="QOT109" s="291"/>
      <c r="QOU109" s="291"/>
      <c r="QOV109" s="291"/>
      <c r="QOW109" s="291"/>
      <c r="QOX109" s="291"/>
      <c r="QOY109" s="291"/>
      <c r="QOZ109" s="291"/>
      <c r="QPA109" s="291"/>
      <c r="QPB109" s="291"/>
      <c r="QPC109" s="291"/>
      <c r="QPD109" s="291"/>
      <c r="QPE109" s="291"/>
      <c r="QPF109" s="291"/>
      <c r="QPG109" s="291"/>
      <c r="QPH109" s="291"/>
      <c r="QPI109" s="291"/>
      <c r="QPJ109" s="291"/>
      <c r="QPK109" s="291"/>
      <c r="QPL109" s="291"/>
      <c r="QPM109" s="291"/>
      <c r="QPN109" s="291"/>
      <c r="QPO109" s="291"/>
      <c r="QPP109" s="291"/>
      <c r="QPQ109" s="291"/>
      <c r="QPR109" s="291"/>
      <c r="QPS109" s="291"/>
      <c r="QPT109" s="291"/>
      <c r="QPU109" s="291"/>
      <c r="QPV109" s="291"/>
      <c r="QPW109" s="291"/>
      <c r="QPX109" s="291"/>
      <c r="QPY109" s="291"/>
      <c r="QPZ109" s="291"/>
      <c r="QQA109" s="291"/>
      <c r="QQB109" s="291"/>
      <c r="QQC109" s="291"/>
      <c r="QQD109" s="291"/>
      <c r="QQE109" s="291"/>
      <c r="QQF109" s="291"/>
      <c r="QQG109" s="291"/>
      <c r="QQH109" s="291"/>
      <c r="QQI109" s="291"/>
      <c r="QQJ109" s="291"/>
      <c r="QQK109" s="291"/>
      <c r="QQL109" s="291"/>
      <c r="QQM109" s="291"/>
      <c r="QQN109" s="291"/>
      <c r="QQO109" s="291"/>
      <c r="QQP109" s="291"/>
      <c r="QQQ109" s="291"/>
      <c r="QQR109" s="291"/>
      <c r="QQS109" s="291"/>
      <c r="QQT109" s="291"/>
      <c r="QQU109" s="291"/>
      <c r="QQV109" s="291"/>
      <c r="QQW109" s="291"/>
      <c r="QQX109" s="291"/>
      <c r="QQY109" s="291"/>
      <c r="QQZ109" s="291"/>
      <c r="QRA109" s="291"/>
      <c r="QRB109" s="291"/>
      <c r="QRC109" s="291"/>
      <c r="QRD109" s="291"/>
      <c r="QRE109" s="291"/>
      <c r="QRF109" s="291"/>
      <c r="QRG109" s="291"/>
      <c r="QRH109" s="291"/>
      <c r="QRI109" s="291"/>
      <c r="QRJ109" s="291"/>
      <c r="QRK109" s="291"/>
      <c r="QRL109" s="291"/>
      <c r="QRM109" s="291"/>
      <c r="QRN109" s="291"/>
      <c r="QRO109" s="291"/>
      <c r="QRP109" s="291"/>
      <c r="QRQ109" s="291"/>
      <c r="QRR109" s="291"/>
      <c r="QRS109" s="291"/>
      <c r="QRT109" s="291"/>
      <c r="QRU109" s="291"/>
      <c r="QRV109" s="291"/>
      <c r="QRW109" s="291"/>
      <c r="QRX109" s="291"/>
      <c r="QRY109" s="291"/>
      <c r="QRZ109" s="291"/>
      <c r="QSA109" s="291"/>
      <c r="QSB109" s="291"/>
      <c r="QSC109" s="291"/>
      <c r="QSD109" s="291"/>
      <c r="QSE109" s="291"/>
      <c r="QSF109" s="291"/>
      <c r="QSG109" s="291"/>
      <c r="QSH109" s="291"/>
      <c r="QSI109" s="291"/>
      <c r="QSJ109" s="291"/>
      <c r="QSK109" s="291"/>
      <c r="QSL109" s="291"/>
      <c r="QSM109" s="291"/>
      <c r="QSN109" s="291"/>
      <c r="QSO109" s="291"/>
      <c r="QSP109" s="291"/>
      <c r="QSQ109" s="291"/>
      <c r="QSR109" s="291"/>
      <c r="QSS109" s="291"/>
      <c r="QST109" s="291"/>
      <c r="QSU109" s="291"/>
      <c r="QSV109" s="291"/>
      <c r="QSW109" s="291"/>
      <c r="QSX109" s="291"/>
      <c r="QSY109" s="291"/>
      <c r="QSZ109" s="291"/>
      <c r="QTA109" s="291"/>
      <c r="QTB109" s="291"/>
      <c r="QTC109" s="291"/>
      <c r="QTD109" s="291"/>
      <c r="QTE109" s="291"/>
      <c r="QTF109" s="291"/>
      <c r="QTG109" s="291"/>
      <c r="QTH109" s="291"/>
      <c r="QTI109" s="291"/>
      <c r="QTJ109" s="291"/>
      <c r="QTK109" s="291"/>
      <c r="QTL109" s="291"/>
      <c r="QTM109" s="291"/>
      <c r="QTN109" s="291"/>
      <c r="QTO109" s="291"/>
      <c r="QTP109" s="291"/>
      <c r="QTQ109" s="291"/>
      <c r="QTR109" s="291"/>
      <c r="QTS109" s="291"/>
      <c r="QTT109" s="291"/>
      <c r="QTU109" s="291"/>
      <c r="QTV109" s="291"/>
      <c r="QTW109" s="291"/>
      <c r="QTX109" s="291"/>
      <c r="QTY109" s="291"/>
      <c r="QTZ109" s="291"/>
      <c r="QUA109" s="291"/>
      <c r="QUB109" s="291"/>
      <c r="QUC109" s="291"/>
      <c r="QUD109" s="291"/>
      <c r="QUE109" s="291"/>
      <c r="QUF109" s="291"/>
      <c r="QUG109" s="170"/>
      <c r="QUH109" s="291"/>
      <c r="QUI109" s="291"/>
      <c r="QUJ109" s="291"/>
      <c r="QUK109" s="291"/>
      <c r="QUL109" s="291"/>
      <c r="QUM109" s="291"/>
      <c r="QUN109" s="291"/>
      <c r="QUO109" s="291"/>
      <c r="QUP109" s="291"/>
      <c r="QUQ109" s="291"/>
      <c r="QUR109" s="291"/>
      <c r="QUS109" s="291"/>
      <c r="QUT109" s="291"/>
      <c r="QUU109" s="291"/>
      <c r="QUV109" s="291"/>
      <c r="QUW109" s="291"/>
      <c r="QUX109" s="291"/>
      <c r="QUY109" s="291"/>
      <c r="QUZ109" s="291"/>
      <c r="QVA109" s="291"/>
      <c r="QVB109" s="291"/>
      <c r="QVC109" s="291"/>
      <c r="QVD109" s="291"/>
      <c r="QVE109" s="291"/>
      <c r="QVF109" s="291"/>
      <c r="QVG109" s="291"/>
      <c r="QVH109" s="291"/>
      <c r="QVI109" s="291"/>
      <c r="QVJ109" s="291"/>
      <c r="QVK109" s="291"/>
      <c r="QVL109" s="291"/>
      <c r="QVM109" s="291"/>
      <c r="QVN109" s="291"/>
      <c r="QVO109" s="291"/>
      <c r="QVP109" s="291"/>
      <c r="QVQ109" s="291"/>
      <c r="QVR109" s="291"/>
      <c r="QVS109" s="291"/>
      <c r="QVT109" s="291"/>
      <c r="QVU109" s="291"/>
      <c r="QVV109" s="291"/>
      <c r="QVW109" s="291"/>
      <c r="QVX109" s="291"/>
      <c r="QVY109" s="291"/>
      <c r="QVZ109" s="291"/>
      <c r="QWA109" s="291"/>
      <c r="QWB109" s="291"/>
      <c r="QWC109" s="291"/>
      <c r="QWD109" s="291"/>
      <c r="QWE109" s="291"/>
      <c r="QWF109" s="291"/>
      <c r="QWG109" s="291"/>
      <c r="QWH109" s="291"/>
      <c r="QWI109" s="291"/>
      <c r="QWJ109" s="291"/>
      <c r="QWK109" s="291"/>
      <c r="QWL109" s="291"/>
      <c r="QWM109" s="291"/>
      <c r="QWN109" s="291"/>
      <c r="QWO109" s="291"/>
      <c r="QWP109" s="291"/>
      <c r="QWQ109" s="291"/>
      <c r="QWR109" s="291"/>
      <c r="QWS109" s="291"/>
      <c r="QWT109" s="291"/>
      <c r="QWU109" s="291"/>
      <c r="QWV109" s="291"/>
      <c r="QWW109" s="291"/>
      <c r="QWX109" s="291"/>
      <c r="QWY109" s="291"/>
      <c r="QWZ109" s="291"/>
      <c r="QXA109" s="291"/>
      <c r="QXB109" s="291"/>
      <c r="QXC109" s="291"/>
      <c r="QXD109" s="291"/>
      <c r="QXE109" s="291"/>
      <c r="QXF109" s="291"/>
      <c r="QXG109" s="291"/>
      <c r="QXH109" s="291"/>
      <c r="QXI109" s="291"/>
      <c r="QXJ109" s="291"/>
      <c r="QXK109" s="291"/>
      <c r="QXL109" s="291"/>
      <c r="QXM109" s="291"/>
      <c r="QXN109" s="291"/>
      <c r="QXO109" s="291"/>
      <c r="QXP109" s="291"/>
      <c r="QXQ109" s="291"/>
      <c r="QXR109" s="291"/>
      <c r="QXS109" s="291"/>
      <c r="QXT109" s="291"/>
      <c r="QXU109" s="291"/>
      <c r="QXV109" s="291"/>
      <c r="QXW109" s="291"/>
      <c r="QXX109" s="291"/>
      <c r="QXY109" s="291"/>
      <c r="QXZ109" s="291"/>
      <c r="QYA109" s="291"/>
      <c r="QYB109" s="291"/>
      <c r="QYC109" s="291"/>
      <c r="QYD109" s="291"/>
      <c r="QYE109" s="291"/>
      <c r="QYF109" s="291"/>
      <c r="QYG109" s="291"/>
      <c r="QYH109" s="291"/>
      <c r="QYI109" s="291"/>
      <c r="QYJ109" s="291"/>
      <c r="QYK109" s="291"/>
      <c r="QYL109" s="291"/>
      <c r="QYM109" s="291"/>
      <c r="QYN109" s="291"/>
      <c r="QYO109" s="291"/>
      <c r="QYP109" s="291"/>
      <c r="QYQ109" s="291"/>
      <c r="QYR109" s="291"/>
      <c r="QYS109" s="291"/>
      <c r="QYT109" s="291"/>
      <c r="QYU109" s="291"/>
      <c r="QYV109" s="291"/>
      <c r="QYW109" s="291"/>
      <c r="QYX109" s="291"/>
      <c r="QYY109" s="291"/>
      <c r="QYZ109" s="291"/>
      <c r="QZA109" s="291"/>
      <c r="QZB109" s="291"/>
      <c r="QZC109" s="291"/>
      <c r="QZD109" s="291"/>
      <c r="QZE109" s="291"/>
      <c r="QZF109" s="291"/>
      <c r="QZG109" s="291"/>
      <c r="QZH109" s="291"/>
      <c r="QZI109" s="291"/>
      <c r="QZJ109" s="291"/>
      <c r="QZK109" s="291"/>
      <c r="QZL109" s="291"/>
      <c r="QZM109" s="291"/>
      <c r="QZN109" s="291"/>
      <c r="QZO109" s="291"/>
      <c r="QZP109" s="291"/>
      <c r="QZQ109" s="291"/>
      <c r="QZR109" s="291"/>
      <c r="QZS109" s="291"/>
      <c r="QZT109" s="291"/>
      <c r="QZU109" s="291"/>
      <c r="QZV109" s="291"/>
      <c r="QZW109" s="291"/>
      <c r="QZX109" s="291"/>
      <c r="QZY109" s="291"/>
      <c r="QZZ109" s="291"/>
      <c r="RAA109" s="291"/>
      <c r="RAB109" s="291"/>
      <c r="RAC109" s="291"/>
      <c r="RAD109" s="291"/>
      <c r="RAE109" s="291"/>
      <c r="RAF109" s="291"/>
      <c r="RAG109" s="291"/>
      <c r="RAH109" s="291"/>
      <c r="RAI109" s="291"/>
      <c r="RAJ109" s="291"/>
      <c r="RAK109" s="291"/>
      <c r="RAL109" s="291"/>
      <c r="RAM109" s="291"/>
      <c r="RAN109" s="291"/>
      <c r="RAO109" s="291"/>
      <c r="RAP109" s="291"/>
      <c r="RAQ109" s="291"/>
      <c r="RAR109" s="291"/>
      <c r="RAS109" s="291"/>
      <c r="RAT109" s="291"/>
      <c r="RAU109" s="291"/>
      <c r="RAV109" s="291"/>
      <c r="RAW109" s="291"/>
      <c r="RAX109" s="291"/>
      <c r="RAY109" s="291"/>
      <c r="RAZ109" s="291"/>
      <c r="RBA109" s="291"/>
      <c r="RBB109" s="291"/>
      <c r="RBC109" s="291"/>
      <c r="RBD109" s="291"/>
      <c r="RBE109" s="291"/>
      <c r="RBF109" s="291"/>
      <c r="RBG109" s="291"/>
      <c r="RBH109" s="291"/>
      <c r="RBI109" s="291"/>
      <c r="RBJ109" s="291"/>
      <c r="RBK109" s="291"/>
      <c r="RBL109" s="291"/>
      <c r="RBM109" s="291"/>
      <c r="RBN109" s="291"/>
      <c r="RBO109" s="291"/>
      <c r="RBP109" s="291"/>
      <c r="RBQ109" s="291"/>
      <c r="RBR109" s="291"/>
      <c r="RBS109" s="291"/>
      <c r="RBT109" s="291"/>
      <c r="RBU109" s="291"/>
      <c r="RBV109" s="291"/>
      <c r="RBW109" s="291"/>
      <c r="RBX109" s="291"/>
      <c r="RBY109" s="291"/>
      <c r="RBZ109" s="291"/>
      <c r="RCA109" s="291"/>
      <c r="RCB109" s="291"/>
      <c r="RCC109" s="291"/>
      <c r="RCD109" s="291"/>
      <c r="RCE109" s="291"/>
      <c r="RCF109" s="291"/>
      <c r="RCG109" s="291"/>
      <c r="RCH109" s="291"/>
      <c r="RCI109" s="291"/>
      <c r="RCJ109" s="291"/>
      <c r="RCK109" s="291"/>
      <c r="RCL109" s="291"/>
      <c r="RCM109" s="291"/>
      <c r="RCN109" s="291"/>
      <c r="RCO109" s="291"/>
      <c r="RCP109" s="291"/>
      <c r="RCQ109" s="291"/>
      <c r="RCR109" s="291"/>
      <c r="RCS109" s="291"/>
      <c r="RCT109" s="291"/>
      <c r="RCU109" s="291"/>
      <c r="RCV109" s="291"/>
      <c r="RCW109" s="291"/>
      <c r="RCX109" s="291"/>
      <c r="RCY109" s="291"/>
      <c r="RCZ109" s="291"/>
      <c r="RDA109" s="291"/>
      <c r="RDB109" s="291"/>
      <c r="RDC109" s="291"/>
      <c r="RDD109" s="291"/>
      <c r="RDE109" s="291"/>
      <c r="RDF109" s="291"/>
      <c r="RDG109" s="291"/>
      <c r="RDH109" s="291"/>
      <c r="RDI109" s="291"/>
      <c r="RDJ109" s="291"/>
      <c r="RDK109" s="291"/>
      <c r="RDL109" s="291"/>
      <c r="RDM109" s="291"/>
      <c r="RDN109" s="291"/>
      <c r="RDO109" s="291"/>
      <c r="RDP109" s="291"/>
      <c r="RDQ109" s="291"/>
      <c r="RDR109" s="291"/>
      <c r="RDS109" s="291"/>
      <c r="RDT109" s="291"/>
      <c r="RDU109" s="291"/>
      <c r="RDV109" s="291"/>
      <c r="RDW109" s="291"/>
      <c r="RDX109" s="291"/>
      <c r="RDY109" s="291"/>
      <c r="RDZ109" s="291"/>
      <c r="REA109" s="291"/>
      <c r="REB109" s="291"/>
      <c r="REC109" s="170"/>
      <c r="RED109" s="291"/>
      <c r="REE109" s="291"/>
      <c r="REF109" s="291"/>
      <c r="REG109" s="291"/>
      <c r="REH109" s="291"/>
      <c r="REI109" s="291"/>
      <c r="REJ109" s="291"/>
      <c r="REK109" s="291"/>
      <c r="REL109" s="291"/>
      <c r="REM109" s="291"/>
      <c r="REN109" s="291"/>
      <c r="REO109" s="291"/>
      <c r="REP109" s="291"/>
      <c r="REQ109" s="291"/>
      <c r="RER109" s="291"/>
      <c r="RES109" s="291"/>
      <c r="RET109" s="291"/>
      <c r="REU109" s="291"/>
      <c r="REV109" s="291"/>
      <c r="REW109" s="291"/>
      <c r="REX109" s="291"/>
      <c r="REY109" s="291"/>
      <c r="REZ109" s="291"/>
      <c r="RFA109" s="291"/>
      <c r="RFB109" s="291"/>
      <c r="RFC109" s="291"/>
      <c r="RFD109" s="291"/>
      <c r="RFE109" s="291"/>
      <c r="RFF109" s="291"/>
      <c r="RFG109" s="291"/>
      <c r="RFH109" s="291"/>
      <c r="RFI109" s="291"/>
      <c r="RFJ109" s="291"/>
      <c r="RFK109" s="291"/>
      <c r="RFL109" s="291"/>
      <c r="RFM109" s="291"/>
      <c r="RFN109" s="291"/>
      <c r="RFO109" s="291"/>
      <c r="RFP109" s="291"/>
      <c r="RFQ109" s="291"/>
      <c r="RFR109" s="291"/>
      <c r="RFS109" s="291"/>
      <c r="RFT109" s="291"/>
      <c r="RFU109" s="291"/>
      <c r="RFV109" s="291"/>
      <c r="RFW109" s="291"/>
      <c r="RFX109" s="291"/>
      <c r="RFY109" s="291"/>
      <c r="RFZ109" s="291"/>
      <c r="RGA109" s="291"/>
      <c r="RGB109" s="291"/>
      <c r="RGC109" s="291"/>
      <c r="RGD109" s="291"/>
      <c r="RGE109" s="291"/>
      <c r="RGF109" s="291"/>
      <c r="RGG109" s="291"/>
      <c r="RGH109" s="291"/>
      <c r="RGI109" s="291"/>
      <c r="RGJ109" s="291"/>
      <c r="RGK109" s="291"/>
      <c r="RGL109" s="291"/>
      <c r="RGM109" s="291"/>
      <c r="RGN109" s="291"/>
      <c r="RGO109" s="291"/>
      <c r="RGP109" s="291"/>
      <c r="RGQ109" s="291"/>
      <c r="RGR109" s="291"/>
      <c r="RGS109" s="291"/>
      <c r="RGT109" s="291"/>
      <c r="RGU109" s="291"/>
      <c r="RGV109" s="291"/>
      <c r="RGW109" s="291"/>
      <c r="RGX109" s="291"/>
      <c r="RGY109" s="291"/>
      <c r="RGZ109" s="291"/>
      <c r="RHA109" s="291"/>
      <c r="RHB109" s="291"/>
      <c r="RHC109" s="291"/>
      <c r="RHD109" s="291"/>
      <c r="RHE109" s="291"/>
      <c r="RHF109" s="291"/>
      <c r="RHG109" s="291"/>
      <c r="RHH109" s="291"/>
      <c r="RHI109" s="291"/>
      <c r="RHJ109" s="291"/>
      <c r="RHK109" s="291"/>
      <c r="RHL109" s="291"/>
      <c r="RHM109" s="291"/>
      <c r="RHN109" s="291"/>
      <c r="RHO109" s="291"/>
      <c r="RHP109" s="291"/>
      <c r="RHQ109" s="291"/>
      <c r="RHR109" s="291"/>
      <c r="RHS109" s="291"/>
      <c r="RHT109" s="291"/>
      <c r="RHU109" s="291"/>
      <c r="RHV109" s="291"/>
      <c r="RHW109" s="291"/>
      <c r="RHX109" s="291"/>
      <c r="RHY109" s="291"/>
      <c r="RHZ109" s="291"/>
      <c r="RIA109" s="291"/>
      <c r="RIB109" s="291"/>
      <c r="RIC109" s="291"/>
      <c r="RID109" s="291"/>
      <c r="RIE109" s="291"/>
      <c r="RIF109" s="291"/>
      <c r="RIG109" s="291"/>
      <c r="RIH109" s="291"/>
      <c r="RII109" s="291"/>
      <c r="RIJ109" s="291"/>
      <c r="RIK109" s="291"/>
      <c r="RIL109" s="291"/>
      <c r="RIM109" s="291"/>
      <c r="RIN109" s="291"/>
      <c r="RIO109" s="291"/>
      <c r="RIP109" s="291"/>
      <c r="RIQ109" s="291"/>
      <c r="RIR109" s="291"/>
      <c r="RIS109" s="291"/>
      <c r="RIT109" s="291"/>
      <c r="RIU109" s="291"/>
      <c r="RIV109" s="291"/>
      <c r="RIW109" s="291"/>
      <c r="RIX109" s="291"/>
      <c r="RIY109" s="291"/>
      <c r="RIZ109" s="291"/>
      <c r="RJA109" s="291"/>
      <c r="RJB109" s="291"/>
      <c r="RJC109" s="291"/>
      <c r="RJD109" s="291"/>
      <c r="RJE109" s="291"/>
      <c r="RJF109" s="291"/>
      <c r="RJG109" s="291"/>
      <c r="RJH109" s="291"/>
      <c r="RJI109" s="291"/>
      <c r="RJJ109" s="291"/>
      <c r="RJK109" s="291"/>
      <c r="RJL109" s="291"/>
      <c r="RJM109" s="291"/>
      <c r="RJN109" s="291"/>
      <c r="RJO109" s="291"/>
      <c r="RJP109" s="291"/>
      <c r="RJQ109" s="291"/>
      <c r="RJR109" s="291"/>
      <c r="RJS109" s="291"/>
      <c r="RJT109" s="291"/>
      <c r="RJU109" s="291"/>
      <c r="RJV109" s="291"/>
      <c r="RJW109" s="291"/>
      <c r="RJX109" s="291"/>
      <c r="RJY109" s="291"/>
      <c r="RJZ109" s="291"/>
      <c r="RKA109" s="291"/>
      <c r="RKB109" s="291"/>
      <c r="RKC109" s="291"/>
      <c r="RKD109" s="291"/>
      <c r="RKE109" s="291"/>
      <c r="RKF109" s="291"/>
      <c r="RKG109" s="291"/>
      <c r="RKH109" s="291"/>
      <c r="RKI109" s="291"/>
      <c r="RKJ109" s="291"/>
      <c r="RKK109" s="291"/>
      <c r="RKL109" s="291"/>
      <c r="RKM109" s="291"/>
      <c r="RKN109" s="291"/>
      <c r="RKO109" s="291"/>
      <c r="RKP109" s="291"/>
      <c r="RKQ109" s="291"/>
      <c r="RKR109" s="291"/>
      <c r="RKS109" s="291"/>
      <c r="RKT109" s="291"/>
      <c r="RKU109" s="291"/>
      <c r="RKV109" s="291"/>
      <c r="RKW109" s="291"/>
      <c r="RKX109" s="291"/>
      <c r="RKY109" s="291"/>
      <c r="RKZ109" s="291"/>
      <c r="RLA109" s="291"/>
      <c r="RLB109" s="291"/>
      <c r="RLC109" s="291"/>
      <c r="RLD109" s="291"/>
      <c r="RLE109" s="291"/>
      <c r="RLF109" s="291"/>
      <c r="RLG109" s="291"/>
      <c r="RLH109" s="291"/>
      <c r="RLI109" s="291"/>
      <c r="RLJ109" s="291"/>
      <c r="RLK109" s="291"/>
      <c r="RLL109" s="291"/>
      <c r="RLM109" s="291"/>
      <c r="RLN109" s="291"/>
      <c r="RLO109" s="291"/>
      <c r="RLP109" s="291"/>
      <c r="RLQ109" s="291"/>
      <c r="RLR109" s="291"/>
      <c r="RLS109" s="291"/>
      <c r="RLT109" s="291"/>
      <c r="RLU109" s="291"/>
      <c r="RLV109" s="291"/>
      <c r="RLW109" s="291"/>
      <c r="RLX109" s="291"/>
      <c r="RLY109" s="291"/>
      <c r="RLZ109" s="291"/>
      <c r="RMA109" s="291"/>
      <c r="RMB109" s="291"/>
      <c r="RMC109" s="291"/>
      <c r="RMD109" s="291"/>
      <c r="RME109" s="291"/>
      <c r="RMF109" s="291"/>
      <c r="RMG109" s="291"/>
      <c r="RMH109" s="291"/>
      <c r="RMI109" s="291"/>
      <c r="RMJ109" s="291"/>
      <c r="RMK109" s="291"/>
      <c r="RML109" s="291"/>
      <c r="RMM109" s="291"/>
      <c r="RMN109" s="291"/>
      <c r="RMO109" s="291"/>
      <c r="RMP109" s="291"/>
      <c r="RMQ109" s="291"/>
      <c r="RMR109" s="291"/>
      <c r="RMS109" s="291"/>
      <c r="RMT109" s="291"/>
      <c r="RMU109" s="291"/>
      <c r="RMV109" s="291"/>
      <c r="RMW109" s="291"/>
      <c r="RMX109" s="291"/>
      <c r="RMY109" s="291"/>
      <c r="RMZ109" s="291"/>
      <c r="RNA109" s="291"/>
      <c r="RNB109" s="291"/>
      <c r="RNC109" s="291"/>
      <c r="RND109" s="291"/>
      <c r="RNE109" s="291"/>
      <c r="RNF109" s="291"/>
      <c r="RNG109" s="291"/>
      <c r="RNH109" s="291"/>
      <c r="RNI109" s="291"/>
      <c r="RNJ109" s="291"/>
      <c r="RNK109" s="291"/>
      <c r="RNL109" s="291"/>
      <c r="RNM109" s="291"/>
      <c r="RNN109" s="291"/>
      <c r="RNO109" s="291"/>
      <c r="RNP109" s="291"/>
      <c r="RNQ109" s="291"/>
      <c r="RNR109" s="291"/>
      <c r="RNS109" s="291"/>
      <c r="RNT109" s="291"/>
      <c r="RNU109" s="291"/>
      <c r="RNV109" s="291"/>
      <c r="RNW109" s="291"/>
      <c r="RNX109" s="291"/>
      <c r="RNY109" s="170"/>
      <c r="RNZ109" s="291"/>
      <c r="ROA109" s="291"/>
      <c r="ROB109" s="291"/>
      <c r="ROC109" s="291"/>
      <c r="ROD109" s="291"/>
      <c r="ROE109" s="291"/>
      <c r="ROF109" s="291"/>
      <c r="ROG109" s="291"/>
      <c r="ROH109" s="291"/>
      <c r="ROI109" s="291"/>
      <c r="ROJ109" s="291"/>
      <c r="ROK109" s="291"/>
      <c r="ROL109" s="291"/>
      <c r="ROM109" s="291"/>
      <c r="RON109" s="291"/>
      <c r="ROO109" s="291"/>
      <c r="ROP109" s="291"/>
      <c r="ROQ109" s="291"/>
      <c r="ROR109" s="291"/>
      <c r="ROS109" s="291"/>
      <c r="ROT109" s="291"/>
      <c r="ROU109" s="291"/>
      <c r="ROV109" s="291"/>
      <c r="ROW109" s="291"/>
      <c r="ROX109" s="291"/>
      <c r="ROY109" s="291"/>
      <c r="ROZ109" s="291"/>
      <c r="RPA109" s="291"/>
      <c r="RPB109" s="291"/>
      <c r="RPC109" s="291"/>
      <c r="RPD109" s="291"/>
      <c r="RPE109" s="291"/>
      <c r="RPF109" s="291"/>
      <c r="RPG109" s="291"/>
      <c r="RPH109" s="291"/>
      <c r="RPI109" s="291"/>
      <c r="RPJ109" s="291"/>
      <c r="RPK109" s="291"/>
      <c r="RPL109" s="291"/>
      <c r="RPM109" s="291"/>
      <c r="RPN109" s="291"/>
      <c r="RPO109" s="291"/>
      <c r="RPP109" s="291"/>
      <c r="RPQ109" s="291"/>
      <c r="RPR109" s="291"/>
      <c r="RPS109" s="291"/>
      <c r="RPT109" s="291"/>
      <c r="RPU109" s="291"/>
      <c r="RPV109" s="291"/>
      <c r="RPW109" s="291"/>
      <c r="RPX109" s="291"/>
      <c r="RPY109" s="291"/>
      <c r="RPZ109" s="291"/>
      <c r="RQA109" s="291"/>
      <c r="RQB109" s="291"/>
      <c r="RQC109" s="291"/>
      <c r="RQD109" s="291"/>
      <c r="RQE109" s="291"/>
      <c r="RQF109" s="291"/>
      <c r="RQG109" s="291"/>
      <c r="RQH109" s="291"/>
      <c r="RQI109" s="291"/>
      <c r="RQJ109" s="291"/>
      <c r="RQK109" s="291"/>
      <c r="RQL109" s="291"/>
      <c r="RQM109" s="291"/>
      <c r="RQN109" s="291"/>
      <c r="RQO109" s="291"/>
      <c r="RQP109" s="291"/>
      <c r="RQQ109" s="291"/>
      <c r="RQR109" s="291"/>
      <c r="RQS109" s="291"/>
      <c r="RQT109" s="291"/>
      <c r="RQU109" s="291"/>
      <c r="RQV109" s="291"/>
      <c r="RQW109" s="291"/>
      <c r="RQX109" s="291"/>
      <c r="RQY109" s="291"/>
      <c r="RQZ109" s="291"/>
      <c r="RRA109" s="291"/>
      <c r="RRB109" s="291"/>
      <c r="RRC109" s="291"/>
      <c r="RRD109" s="291"/>
      <c r="RRE109" s="291"/>
      <c r="RRF109" s="291"/>
      <c r="RRG109" s="291"/>
      <c r="RRH109" s="291"/>
      <c r="RRI109" s="291"/>
      <c r="RRJ109" s="291"/>
      <c r="RRK109" s="291"/>
      <c r="RRL109" s="291"/>
      <c r="RRM109" s="291"/>
      <c r="RRN109" s="291"/>
      <c r="RRO109" s="291"/>
      <c r="RRP109" s="291"/>
      <c r="RRQ109" s="291"/>
      <c r="RRR109" s="291"/>
      <c r="RRS109" s="291"/>
      <c r="RRT109" s="291"/>
      <c r="RRU109" s="291"/>
      <c r="RRV109" s="291"/>
      <c r="RRW109" s="291"/>
      <c r="RRX109" s="291"/>
      <c r="RRY109" s="291"/>
      <c r="RRZ109" s="291"/>
      <c r="RSA109" s="291"/>
      <c r="RSB109" s="291"/>
      <c r="RSC109" s="291"/>
      <c r="RSD109" s="291"/>
      <c r="RSE109" s="291"/>
      <c r="RSF109" s="291"/>
      <c r="RSG109" s="291"/>
      <c r="RSH109" s="291"/>
      <c r="RSI109" s="291"/>
      <c r="RSJ109" s="291"/>
      <c r="RSK109" s="291"/>
      <c r="RSL109" s="291"/>
      <c r="RSM109" s="291"/>
      <c r="RSN109" s="291"/>
      <c r="RSO109" s="291"/>
      <c r="RSP109" s="291"/>
      <c r="RSQ109" s="291"/>
      <c r="RSR109" s="291"/>
      <c r="RSS109" s="291"/>
      <c r="RST109" s="291"/>
      <c r="RSU109" s="291"/>
      <c r="RSV109" s="291"/>
      <c r="RSW109" s="291"/>
      <c r="RSX109" s="291"/>
      <c r="RSY109" s="291"/>
      <c r="RSZ109" s="291"/>
      <c r="RTA109" s="291"/>
      <c r="RTB109" s="291"/>
      <c r="RTC109" s="291"/>
      <c r="RTD109" s="291"/>
      <c r="RTE109" s="291"/>
      <c r="RTF109" s="291"/>
      <c r="RTG109" s="291"/>
      <c r="RTH109" s="291"/>
      <c r="RTI109" s="291"/>
      <c r="RTJ109" s="291"/>
      <c r="RTK109" s="291"/>
      <c r="RTL109" s="291"/>
      <c r="RTM109" s="291"/>
      <c r="RTN109" s="291"/>
      <c r="RTO109" s="291"/>
      <c r="RTP109" s="291"/>
      <c r="RTQ109" s="291"/>
      <c r="RTR109" s="291"/>
      <c r="RTS109" s="291"/>
      <c r="RTT109" s="291"/>
      <c r="RTU109" s="291"/>
      <c r="RTV109" s="291"/>
      <c r="RTW109" s="291"/>
      <c r="RTX109" s="291"/>
      <c r="RTY109" s="291"/>
      <c r="RTZ109" s="291"/>
      <c r="RUA109" s="291"/>
      <c r="RUB109" s="291"/>
      <c r="RUC109" s="291"/>
      <c r="RUD109" s="291"/>
      <c r="RUE109" s="291"/>
      <c r="RUF109" s="291"/>
      <c r="RUG109" s="291"/>
      <c r="RUH109" s="291"/>
      <c r="RUI109" s="291"/>
      <c r="RUJ109" s="291"/>
      <c r="RUK109" s="291"/>
      <c r="RUL109" s="291"/>
      <c r="RUM109" s="291"/>
      <c r="RUN109" s="291"/>
      <c r="RUO109" s="291"/>
      <c r="RUP109" s="291"/>
      <c r="RUQ109" s="291"/>
      <c r="RUR109" s="291"/>
      <c r="RUS109" s="291"/>
      <c r="RUT109" s="291"/>
      <c r="RUU109" s="291"/>
      <c r="RUV109" s="291"/>
      <c r="RUW109" s="291"/>
      <c r="RUX109" s="291"/>
      <c r="RUY109" s="291"/>
      <c r="RUZ109" s="291"/>
      <c r="RVA109" s="291"/>
      <c r="RVB109" s="291"/>
      <c r="RVC109" s="291"/>
      <c r="RVD109" s="291"/>
      <c r="RVE109" s="291"/>
      <c r="RVF109" s="291"/>
      <c r="RVG109" s="291"/>
      <c r="RVH109" s="291"/>
      <c r="RVI109" s="291"/>
      <c r="RVJ109" s="291"/>
      <c r="RVK109" s="291"/>
      <c r="RVL109" s="291"/>
      <c r="RVM109" s="291"/>
      <c r="RVN109" s="291"/>
      <c r="RVO109" s="291"/>
      <c r="RVP109" s="291"/>
      <c r="RVQ109" s="291"/>
      <c r="RVR109" s="291"/>
      <c r="RVS109" s="291"/>
      <c r="RVT109" s="291"/>
      <c r="RVU109" s="291"/>
      <c r="RVV109" s="291"/>
      <c r="RVW109" s="291"/>
      <c r="RVX109" s="291"/>
      <c r="RVY109" s="291"/>
      <c r="RVZ109" s="291"/>
      <c r="RWA109" s="291"/>
      <c r="RWB109" s="291"/>
      <c r="RWC109" s="291"/>
      <c r="RWD109" s="291"/>
      <c r="RWE109" s="291"/>
      <c r="RWF109" s="291"/>
      <c r="RWG109" s="291"/>
      <c r="RWH109" s="291"/>
      <c r="RWI109" s="291"/>
      <c r="RWJ109" s="291"/>
      <c r="RWK109" s="291"/>
      <c r="RWL109" s="291"/>
      <c r="RWM109" s="291"/>
      <c r="RWN109" s="291"/>
      <c r="RWO109" s="291"/>
      <c r="RWP109" s="291"/>
      <c r="RWQ109" s="291"/>
      <c r="RWR109" s="291"/>
      <c r="RWS109" s="291"/>
      <c r="RWT109" s="291"/>
      <c r="RWU109" s="291"/>
      <c r="RWV109" s="291"/>
      <c r="RWW109" s="291"/>
      <c r="RWX109" s="291"/>
      <c r="RWY109" s="291"/>
      <c r="RWZ109" s="291"/>
      <c r="RXA109" s="291"/>
      <c r="RXB109" s="291"/>
      <c r="RXC109" s="291"/>
      <c r="RXD109" s="291"/>
      <c r="RXE109" s="291"/>
      <c r="RXF109" s="291"/>
      <c r="RXG109" s="291"/>
      <c r="RXH109" s="291"/>
      <c r="RXI109" s="291"/>
      <c r="RXJ109" s="291"/>
      <c r="RXK109" s="291"/>
      <c r="RXL109" s="291"/>
      <c r="RXM109" s="291"/>
      <c r="RXN109" s="291"/>
      <c r="RXO109" s="291"/>
      <c r="RXP109" s="291"/>
      <c r="RXQ109" s="291"/>
      <c r="RXR109" s="291"/>
      <c r="RXS109" s="291"/>
      <c r="RXT109" s="291"/>
      <c r="RXU109" s="170"/>
      <c r="RXV109" s="291"/>
      <c r="RXW109" s="291"/>
      <c r="RXX109" s="291"/>
      <c r="RXY109" s="291"/>
      <c r="RXZ109" s="291"/>
      <c r="RYA109" s="291"/>
      <c r="RYB109" s="291"/>
      <c r="RYC109" s="291"/>
      <c r="RYD109" s="291"/>
      <c r="RYE109" s="291"/>
      <c r="RYF109" s="291"/>
      <c r="RYG109" s="291"/>
      <c r="RYH109" s="291"/>
      <c r="RYI109" s="291"/>
      <c r="RYJ109" s="291"/>
      <c r="RYK109" s="291"/>
      <c r="RYL109" s="291"/>
      <c r="RYM109" s="291"/>
      <c r="RYN109" s="291"/>
      <c r="RYO109" s="291"/>
      <c r="RYP109" s="291"/>
      <c r="RYQ109" s="291"/>
      <c r="RYR109" s="291"/>
      <c r="RYS109" s="291"/>
      <c r="RYT109" s="291"/>
      <c r="RYU109" s="291"/>
      <c r="RYV109" s="291"/>
      <c r="RYW109" s="291"/>
      <c r="RYX109" s="291"/>
      <c r="RYY109" s="291"/>
      <c r="RYZ109" s="291"/>
      <c r="RZA109" s="291"/>
      <c r="RZB109" s="291"/>
      <c r="RZC109" s="291"/>
      <c r="RZD109" s="291"/>
      <c r="RZE109" s="291"/>
      <c r="RZF109" s="291"/>
      <c r="RZG109" s="291"/>
      <c r="RZH109" s="291"/>
      <c r="RZI109" s="291"/>
      <c r="RZJ109" s="291"/>
      <c r="RZK109" s="291"/>
      <c r="RZL109" s="291"/>
      <c r="RZM109" s="291"/>
      <c r="RZN109" s="291"/>
      <c r="RZO109" s="291"/>
      <c r="RZP109" s="291"/>
      <c r="RZQ109" s="291"/>
      <c r="RZR109" s="291"/>
      <c r="RZS109" s="291"/>
      <c r="RZT109" s="291"/>
      <c r="RZU109" s="291"/>
      <c r="RZV109" s="291"/>
      <c r="RZW109" s="291"/>
      <c r="RZX109" s="291"/>
      <c r="RZY109" s="291"/>
      <c r="RZZ109" s="291"/>
      <c r="SAA109" s="291"/>
      <c r="SAB109" s="291"/>
      <c r="SAC109" s="291"/>
      <c r="SAD109" s="291"/>
      <c r="SAE109" s="291"/>
      <c r="SAF109" s="291"/>
      <c r="SAG109" s="291"/>
      <c r="SAH109" s="291"/>
      <c r="SAI109" s="291"/>
      <c r="SAJ109" s="291"/>
      <c r="SAK109" s="291"/>
      <c r="SAL109" s="291"/>
      <c r="SAM109" s="291"/>
      <c r="SAN109" s="291"/>
      <c r="SAO109" s="291"/>
      <c r="SAP109" s="291"/>
      <c r="SAQ109" s="291"/>
      <c r="SAR109" s="291"/>
      <c r="SAS109" s="291"/>
      <c r="SAT109" s="291"/>
      <c r="SAU109" s="291"/>
      <c r="SAV109" s="291"/>
      <c r="SAW109" s="291"/>
      <c r="SAX109" s="291"/>
      <c r="SAY109" s="291"/>
      <c r="SAZ109" s="291"/>
      <c r="SBA109" s="291"/>
      <c r="SBB109" s="291"/>
      <c r="SBC109" s="291"/>
      <c r="SBD109" s="291"/>
      <c r="SBE109" s="291"/>
      <c r="SBF109" s="291"/>
      <c r="SBG109" s="291"/>
      <c r="SBH109" s="291"/>
      <c r="SBI109" s="291"/>
      <c r="SBJ109" s="291"/>
      <c r="SBK109" s="291"/>
      <c r="SBL109" s="291"/>
      <c r="SBM109" s="291"/>
      <c r="SBN109" s="291"/>
      <c r="SBO109" s="291"/>
      <c r="SBP109" s="291"/>
      <c r="SBQ109" s="291"/>
      <c r="SBR109" s="291"/>
      <c r="SBS109" s="291"/>
      <c r="SBT109" s="291"/>
      <c r="SBU109" s="291"/>
      <c r="SBV109" s="291"/>
      <c r="SBW109" s="291"/>
      <c r="SBX109" s="291"/>
      <c r="SBY109" s="291"/>
      <c r="SBZ109" s="291"/>
      <c r="SCA109" s="291"/>
      <c r="SCB109" s="291"/>
      <c r="SCC109" s="291"/>
      <c r="SCD109" s="291"/>
      <c r="SCE109" s="291"/>
      <c r="SCF109" s="291"/>
      <c r="SCG109" s="291"/>
      <c r="SCH109" s="291"/>
      <c r="SCI109" s="291"/>
      <c r="SCJ109" s="291"/>
      <c r="SCK109" s="291"/>
      <c r="SCL109" s="291"/>
      <c r="SCM109" s="291"/>
      <c r="SCN109" s="291"/>
      <c r="SCO109" s="291"/>
      <c r="SCP109" s="291"/>
      <c r="SCQ109" s="291"/>
      <c r="SCR109" s="291"/>
      <c r="SCS109" s="291"/>
      <c r="SCT109" s="291"/>
      <c r="SCU109" s="291"/>
      <c r="SCV109" s="291"/>
      <c r="SCW109" s="291"/>
      <c r="SCX109" s="291"/>
      <c r="SCY109" s="291"/>
      <c r="SCZ109" s="291"/>
      <c r="SDA109" s="291"/>
      <c r="SDB109" s="291"/>
      <c r="SDC109" s="291"/>
      <c r="SDD109" s="291"/>
      <c r="SDE109" s="291"/>
      <c r="SDF109" s="291"/>
      <c r="SDG109" s="291"/>
      <c r="SDH109" s="291"/>
      <c r="SDI109" s="291"/>
      <c r="SDJ109" s="291"/>
      <c r="SDK109" s="291"/>
      <c r="SDL109" s="291"/>
      <c r="SDM109" s="291"/>
      <c r="SDN109" s="291"/>
      <c r="SDO109" s="291"/>
      <c r="SDP109" s="291"/>
      <c r="SDQ109" s="291"/>
      <c r="SDR109" s="291"/>
      <c r="SDS109" s="291"/>
      <c r="SDT109" s="291"/>
      <c r="SDU109" s="291"/>
      <c r="SDV109" s="291"/>
      <c r="SDW109" s="291"/>
      <c r="SDX109" s="291"/>
      <c r="SDY109" s="291"/>
      <c r="SDZ109" s="291"/>
      <c r="SEA109" s="291"/>
      <c r="SEB109" s="291"/>
      <c r="SEC109" s="291"/>
      <c r="SED109" s="291"/>
      <c r="SEE109" s="291"/>
      <c r="SEF109" s="291"/>
      <c r="SEG109" s="291"/>
      <c r="SEH109" s="291"/>
      <c r="SEI109" s="291"/>
      <c r="SEJ109" s="291"/>
      <c r="SEK109" s="291"/>
      <c r="SEL109" s="291"/>
      <c r="SEM109" s="291"/>
      <c r="SEN109" s="291"/>
      <c r="SEO109" s="291"/>
      <c r="SEP109" s="291"/>
      <c r="SEQ109" s="291"/>
      <c r="SER109" s="291"/>
      <c r="SES109" s="291"/>
      <c r="SET109" s="291"/>
      <c r="SEU109" s="291"/>
      <c r="SEV109" s="291"/>
      <c r="SEW109" s="291"/>
      <c r="SEX109" s="291"/>
      <c r="SEY109" s="291"/>
      <c r="SEZ109" s="291"/>
      <c r="SFA109" s="291"/>
      <c r="SFB109" s="291"/>
      <c r="SFC109" s="291"/>
      <c r="SFD109" s="291"/>
      <c r="SFE109" s="291"/>
      <c r="SFF109" s="291"/>
      <c r="SFG109" s="291"/>
      <c r="SFH109" s="291"/>
      <c r="SFI109" s="291"/>
      <c r="SFJ109" s="291"/>
      <c r="SFK109" s="291"/>
      <c r="SFL109" s="291"/>
      <c r="SFM109" s="291"/>
      <c r="SFN109" s="291"/>
      <c r="SFO109" s="291"/>
      <c r="SFP109" s="291"/>
      <c r="SFQ109" s="291"/>
      <c r="SFR109" s="291"/>
      <c r="SFS109" s="291"/>
      <c r="SFT109" s="291"/>
      <c r="SFU109" s="291"/>
      <c r="SFV109" s="291"/>
      <c r="SFW109" s="291"/>
      <c r="SFX109" s="291"/>
      <c r="SFY109" s="291"/>
      <c r="SFZ109" s="291"/>
      <c r="SGA109" s="291"/>
      <c r="SGB109" s="291"/>
      <c r="SGC109" s="291"/>
      <c r="SGD109" s="291"/>
      <c r="SGE109" s="291"/>
      <c r="SGF109" s="291"/>
      <c r="SGG109" s="291"/>
      <c r="SGH109" s="291"/>
      <c r="SGI109" s="291"/>
      <c r="SGJ109" s="291"/>
      <c r="SGK109" s="291"/>
      <c r="SGL109" s="291"/>
      <c r="SGM109" s="291"/>
      <c r="SGN109" s="291"/>
      <c r="SGO109" s="291"/>
      <c r="SGP109" s="291"/>
      <c r="SGQ109" s="291"/>
      <c r="SGR109" s="291"/>
      <c r="SGS109" s="291"/>
      <c r="SGT109" s="291"/>
      <c r="SGU109" s="291"/>
      <c r="SGV109" s="291"/>
      <c r="SGW109" s="291"/>
      <c r="SGX109" s="291"/>
      <c r="SGY109" s="291"/>
      <c r="SGZ109" s="291"/>
      <c r="SHA109" s="291"/>
      <c r="SHB109" s="291"/>
      <c r="SHC109" s="291"/>
      <c r="SHD109" s="291"/>
      <c r="SHE109" s="291"/>
      <c r="SHF109" s="291"/>
      <c r="SHG109" s="291"/>
      <c r="SHH109" s="291"/>
      <c r="SHI109" s="291"/>
      <c r="SHJ109" s="291"/>
      <c r="SHK109" s="291"/>
      <c r="SHL109" s="291"/>
      <c r="SHM109" s="291"/>
      <c r="SHN109" s="291"/>
      <c r="SHO109" s="291"/>
      <c r="SHP109" s="291"/>
      <c r="SHQ109" s="170"/>
      <c r="SHR109" s="291"/>
      <c r="SHS109" s="291"/>
      <c r="SHT109" s="291"/>
      <c r="SHU109" s="291"/>
      <c r="SHV109" s="291"/>
      <c r="SHW109" s="291"/>
      <c r="SHX109" s="291"/>
      <c r="SHY109" s="291"/>
      <c r="SHZ109" s="291"/>
      <c r="SIA109" s="291"/>
      <c r="SIB109" s="291"/>
      <c r="SIC109" s="291"/>
      <c r="SID109" s="291"/>
      <c r="SIE109" s="291"/>
      <c r="SIF109" s="291"/>
      <c r="SIG109" s="291"/>
      <c r="SIH109" s="291"/>
      <c r="SII109" s="291"/>
      <c r="SIJ109" s="291"/>
      <c r="SIK109" s="291"/>
      <c r="SIL109" s="291"/>
      <c r="SIM109" s="291"/>
      <c r="SIN109" s="291"/>
      <c r="SIO109" s="291"/>
      <c r="SIP109" s="291"/>
      <c r="SIQ109" s="291"/>
      <c r="SIR109" s="291"/>
      <c r="SIS109" s="291"/>
      <c r="SIT109" s="291"/>
      <c r="SIU109" s="291"/>
      <c r="SIV109" s="291"/>
      <c r="SIW109" s="291"/>
      <c r="SIX109" s="291"/>
      <c r="SIY109" s="291"/>
      <c r="SIZ109" s="291"/>
      <c r="SJA109" s="291"/>
      <c r="SJB109" s="291"/>
      <c r="SJC109" s="291"/>
      <c r="SJD109" s="291"/>
      <c r="SJE109" s="291"/>
      <c r="SJF109" s="291"/>
      <c r="SJG109" s="291"/>
      <c r="SJH109" s="291"/>
      <c r="SJI109" s="291"/>
      <c r="SJJ109" s="291"/>
      <c r="SJK109" s="291"/>
      <c r="SJL109" s="291"/>
      <c r="SJM109" s="291"/>
      <c r="SJN109" s="291"/>
      <c r="SJO109" s="291"/>
      <c r="SJP109" s="291"/>
      <c r="SJQ109" s="291"/>
      <c r="SJR109" s="291"/>
      <c r="SJS109" s="291"/>
      <c r="SJT109" s="291"/>
      <c r="SJU109" s="291"/>
      <c r="SJV109" s="291"/>
      <c r="SJW109" s="291"/>
      <c r="SJX109" s="291"/>
      <c r="SJY109" s="291"/>
      <c r="SJZ109" s="291"/>
      <c r="SKA109" s="291"/>
      <c r="SKB109" s="291"/>
      <c r="SKC109" s="291"/>
      <c r="SKD109" s="291"/>
      <c r="SKE109" s="291"/>
      <c r="SKF109" s="291"/>
      <c r="SKG109" s="291"/>
      <c r="SKH109" s="291"/>
      <c r="SKI109" s="291"/>
      <c r="SKJ109" s="291"/>
      <c r="SKK109" s="291"/>
      <c r="SKL109" s="291"/>
      <c r="SKM109" s="291"/>
      <c r="SKN109" s="291"/>
      <c r="SKO109" s="291"/>
      <c r="SKP109" s="291"/>
      <c r="SKQ109" s="291"/>
      <c r="SKR109" s="291"/>
      <c r="SKS109" s="291"/>
      <c r="SKT109" s="291"/>
      <c r="SKU109" s="291"/>
      <c r="SKV109" s="291"/>
      <c r="SKW109" s="291"/>
      <c r="SKX109" s="291"/>
      <c r="SKY109" s="291"/>
      <c r="SKZ109" s="291"/>
      <c r="SLA109" s="291"/>
      <c r="SLB109" s="291"/>
      <c r="SLC109" s="291"/>
      <c r="SLD109" s="291"/>
      <c r="SLE109" s="291"/>
      <c r="SLF109" s="291"/>
      <c r="SLG109" s="291"/>
      <c r="SLH109" s="291"/>
      <c r="SLI109" s="291"/>
      <c r="SLJ109" s="291"/>
      <c r="SLK109" s="291"/>
      <c r="SLL109" s="291"/>
      <c r="SLM109" s="291"/>
      <c r="SLN109" s="291"/>
      <c r="SLO109" s="291"/>
      <c r="SLP109" s="291"/>
      <c r="SLQ109" s="291"/>
      <c r="SLR109" s="291"/>
      <c r="SLS109" s="291"/>
      <c r="SLT109" s="291"/>
      <c r="SLU109" s="291"/>
      <c r="SLV109" s="291"/>
      <c r="SLW109" s="291"/>
      <c r="SLX109" s="291"/>
      <c r="SLY109" s="291"/>
      <c r="SLZ109" s="291"/>
      <c r="SMA109" s="291"/>
      <c r="SMB109" s="291"/>
      <c r="SMC109" s="291"/>
      <c r="SMD109" s="291"/>
      <c r="SME109" s="291"/>
      <c r="SMF109" s="291"/>
      <c r="SMG109" s="291"/>
      <c r="SMH109" s="291"/>
      <c r="SMI109" s="291"/>
      <c r="SMJ109" s="291"/>
      <c r="SMK109" s="291"/>
      <c r="SML109" s="291"/>
      <c r="SMM109" s="291"/>
      <c r="SMN109" s="291"/>
      <c r="SMO109" s="291"/>
      <c r="SMP109" s="291"/>
      <c r="SMQ109" s="291"/>
      <c r="SMR109" s="291"/>
      <c r="SMS109" s="291"/>
      <c r="SMT109" s="291"/>
      <c r="SMU109" s="291"/>
      <c r="SMV109" s="291"/>
      <c r="SMW109" s="291"/>
      <c r="SMX109" s="291"/>
      <c r="SMY109" s="291"/>
      <c r="SMZ109" s="291"/>
      <c r="SNA109" s="291"/>
      <c r="SNB109" s="291"/>
      <c r="SNC109" s="291"/>
      <c r="SND109" s="291"/>
      <c r="SNE109" s="291"/>
      <c r="SNF109" s="291"/>
      <c r="SNG109" s="291"/>
      <c r="SNH109" s="291"/>
      <c r="SNI109" s="291"/>
      <c r="SNJ109" s="291"/>
      <c r="SNK109" s="291"/>
      <c r="SNL109" s="291"/>
      <c r="SNM109" s="291"/>
      <c r="SNN109" s="291"/>
      <c r="SNO109" s="291"/>
      <c r="SNP109" s="291"/>
      <c r="SNQ109" s="291"/>
      <c r="SNR109" s="291"/>
      <c r="SNS109" s="291"/>
      <c r="SNT109" s="291"/>
      <c r="SNU109" s="291"/>
      <c r="SNV109" s="291"/>
      <c r="SNW109" s="291"/>
      <c r="SNX109" s="291"/>
      <c r="SNY109" s="291"/>
      <c r="SNZ109" s="291"/>
      <c r="SOA109" s="291"/>
      <c r="SOB109" s="291"/>
      <c r="SOC109" s="291"/>
      <c r="SOD109" s="291"/>
      <c r="SOE109" s="291"/>
      <c r="SOF109" s="291"/>
      <c r="SOG109" s="291"/>
      <c r="SOH109" s="291"/>
      <c r="SOI109" s="291"/>
      <c r="SOJ109" s="291"/>
      <c r="SOK109" s="291"/>
      <c r="SOL109" s="291"/>
      <c r="SOM109" s="291"/>
      <c r="SON109" s="291"/>
      <c r="SOO109" s="291"/>
      <c r="SOP109" s="291"/>
      <c r="SOQ109" s="291"/>
      <c r="SOR109" s="291"/>
      <c r="SOS109" s="291"/>
      <c r="SOT109" s="291"/>
      <c r="SOU109" s="291"/>
      <c r="SOV109" s="291"/>
      <c r="SOW109" s="291"/>
      <c r="SOX109" s="291"/>
      <c r="SOY109" s="291"/>
      <c r="SOZ109" s="291"/>
      <c r="SPA109" s="291"/>
      <c r="SPB109" s="291"/>
      <c r="SPC109" s="291"/>
      <c r="SPD109" s="291"/>
      <c r="SPE109" s="291"/>
      <c r="SPF109" s="291"/>
      <c r="SPG109" s="291"/>
      <c r="SPH109" s="291"/>
      <c r="SPI109" s="291"/>
      <c r="SPJ109" s="291"/>
      <c r="SPK109" s="291"/>
      <c r="SPL109" s="291"/>
      <c r="SPM109" s="291"/>
      <c r="SPN109" s="291"/>
      <c r="SPO109" s="291"/>
      <c r="SPP109" s="291"/>
      <c r="SPQ109" s="291"/>
      <c r="SPR109" s="291"/>
      <c r="SPS109" s="291"/>
      <c r="SPT109" s="291"/>
      <c r="SPU109" s="291"/>
      <c r="SPV109" s="291"/>
      <c r="SPW109" s="291"/>
      <c r="SPX109" s="291"/>
      <c r="SPY109" s="291"/>
      <c r="SPZ109" s="291"/>
      <c r="SQA109" s="291"/>
      <c r="SQB109" s="291"/>
      <c r="SQC109" s="291"/>
      <c r="SQD109" s="291"/>
      <c r="SQE109" s="291"/>
      <c r="SQF109" s="291"/>
      <c r="SQG109" s="291"/>
      <c r="SQH109" s="291"/>
      <c r="SQI109" s="291"/>
      <c r="SQJ109" s="291"/>
      <c r="SQK109" s="291"/>
      <c r="SQL109" s="291"/>
      <c r="SQM109" s="291"/>
      <c r="SQN109" s="291"/>
      <c r="SQO109" s="291"/>
      <c r="SQP109" s="291"/>
      <c r="SQQ109" s="291"/>
      <c r="SQR109" s="291"/>
      <c r="SQS109" s="291"/>
      <c r="SQT109" s="291"/>
      <c r="SQU109" s="291"/>
      <c r="SQV109" s="291"/>
      <c r="SQW109" s="291"/>
      <c r="SQX109" s="291"/>
      <c r="SQY109" s="291"/>
      <c r="SQZ109" s="291"/>
      <c r="SRA109" s="291"/>
      <c r="SRB109" s="291"/>
      <c r="SRC109" s="291"/>
      <c r="SRD109" s="291"/>
      <c r="SRE109" s="291"/>
      <c r="SRF109" s="291"/>
      <c r="SRG109" s="291"/>
      <c r="SRH109" s="291"/>
      <c r="SRI109" s="291"/>
      <c r="SRJ109" s="291"/>
      <c r="SRK109" s="291"/>
      <c r="SRL109" s="291"/>
      <c r="SRM109" s="170"/>
      <c r="SRN109" s="291"/>
      <c r="SRO109" s="291"/>
      <c r="SRP109" s="291"/>
      <c r="SRQ109" s="291"/>
      <c r="SRR109" s="291"/>
      <c r="SRS109" s="291"/>
      <c r="SRT109" s="291"/>
      <c r="SRU109" s="291"/>
      <c r="SRV109" s="291"/>
      <c r="SRW109" s="291"/>
      <c r="SRX109" s="291"/>
      <c r="SRY109" s="291"/>
      <c r="SRZ109" s="291"/>
      <c r="SSA109" s="291"/>
      <c r="SSB109" s="291"/>
      <c r="SSC109" s="291"/>
      <c r="SSD109" s="291"/>
      <c r="SSE109" s="291"/>
      <c r="SSF109" s="291"/>
      <c r="SSG109" s="291"/>
      <c r="SSH109" s="291"/>
      <c r="SSI109" s="291"/>
      <c r="SSJ109" s="291"/>
      <c r="SSK109" s="291"/>
      <c r="SSL109" s="291"/>
      <c r="SSM109" s="291"/>
      <c r="SSN109" s="291"/>
      <c r="SSO109" s="291"/>
      <c r="SSP109" s="291"/>
      <c r="SSQ109" s="291"/>
      <c r="SSR109" s="291"/>
      <c r="SSS109" s="291"/>
      <c r="SST109" s="291"/>
      <c r="SSU109" s="291"/>
      <c r="SSV109" s="291"/>
      <c r="SSW109" s="291"/>
      <c r="SSX109" s="291"/>
      <c r="SSY109" s="291"/>
      <c r="SSZ109" s="291"/>
      <c r="STA109" s="291"/>
      <c r="STB109" s="291"/>
      <c r="STC109" s="291"/>
      <c r="STD109" s="291"/>
      <c r="STE109" s="291"/>
      <c r="STF109" s="291"/>
      <c r="STG109" s="291"/>
      <c r="STH109" s="291"/>
      <c r="STI109" s="291"/>
      <c r="STJ109" s="291"/>
      <c r="STK109" s="291"/>
      <c r="STL109" s="291"/>
      <c r="STM109" s="291"/>
      <c r="STN109" s="291"/>
      <c r="STO109" s="291"/>
      <c r="STP109" s="291"/>
      <c r="STQ109" s="291"/>
      <c r="STR109" s="291"/>
      <c r="STS109" s="291"/>
      <c r="STT109" s="291"/>
      <c r="STU109" s="291"/>
      <c r="STV109" s="291"/>
      <c r="STW109" s="291"/>
      <c r="STX109" s="291"/>
      <c r="STY109" s="291"/>
      <c r="STZ109" s="291"/>
      <c r="SUA109" s="291"/>
      <c r="SUB109" s="291"/>
      <c r="SUC109" s="291"/>
      <c r="SUD109" s="291"/>
      <c r="SUE109" s="291"/>
      <c r="SUF109" s="291"/>
      <c r="SUG109" s="291"/>
      <c r="SUH109" s="291"/>
      <c r="SUI109" s="291"/>
      <c r="SUJ109" s="291"/>
      <c r="SUK109" s="291"/>
      <c r="SUL109" s="291"/>
      <c r="SUM109" s="291"/>
      <c r="SUN109" s="291"/>
      <c r="SUO109" s="291"/>
      <c r="SUP109" s="291"/>
      <c r="SUQ109" s="291"/>
      <c r="SUR109" s="291"/>
      <c r="SUS109" s="291"/>
      <c r="SUT109" s="291"/>
      <c r="SUU109" s="291"/>
      <c r="SUV109" s="291"/>
      <c r="SUW109" s="291"/>
      <c r="SUX109" s="291"/>
      <c r="SUY109" s="291"/>
      <c r="SUZ109" s="291"/>
      <c r="SVA109" s="291"/>
      <c r="SVB109" s="291"/>
      <c r="SVC109" s="291"/>
      <c r="SVD109" s="291"/>
      <c r="SVE109" s="291"/>
      <c r="SVF109" s="291"/>
      <c r="SVG109" s="291"/>
      <c r="SVH109" s="291"/>
      <c r="SVI109" s="291"/>
      <c r="SVJ109" s="291"/>
      <c r="SVK109" s="291"/>
      <c r="SVL109" s="291"/>
      <c r="SVM109" s="291"/>
      <c r="SVN109" s="291"/>
      <c r="SVO109" s="291"/>
      <c r="SVP109" s="291"/>
      <c r="SVQ109" s="291"/>
      <c r="SVR109" s="291"/>
      <c r="SVS109" s="291"/>
      <c r="SVT109" s="291"/>
      <c r="SVU109" s="291"/>
      <c r="SVV109" s="291"/>
      <c r="SVW109" s="291"/>
      <c r="SVX109" s="291"/>
      <c r="SVY109" s="291"/>
      <c r="SVZ109" s="291"/>
      <c r="SWA109" s="291"/>
      <c r="SWB109" s="291"/>
      <c r="SWC109" s="291"/>
      <c r="SWD109" s="291"/>
      <c r="SWE109" s="291"/>
      <c r="SWF109" s="291"/>
      <c r="SWG109" s="291"/>
      <c r="SWH109" s="291"/>
      <c r="SWI109" s="291"/>
      <c r="SWJ109" s="291"/>
      <c r="SWK109" s="291"/>
      <c r="SWL109" s="291"/>
      <c r="SWM109" s="291"/>
      <c r="SWN109" s="291"/>
      <c r="SWO109" s="291"/>
      <c r="SWP109" s="291"/>
      <c r="SWQ109" s="291"/>
      <c r="SWR109" s="291"/>
      <c r="SWS109" s="291"/>
      <c r="SWT109" s="291"/>
      <c r="SWU109" s="291"/>
      <c r="SWV109" s="291"/>
      <c r="SWW109" s="291"/>
      <c r="SWX109" s="291"/>
      <c r="SWY109" s="291"/>
      <c r="SWZ109" s="291"/>
      <c r="SXA109" s="291"/>
      <c r="SXB109" s="291"/>
      <c r="SXC109" s="291"/>
      <c r="SXD109" s="291"/>
      <c r="SXE109" s="291"/>
      <c r="SXF109" s="291"/>
      <c r="SXG109" s="291"/>
      <c r="SXH109" s="291"/>
      <c r="SXI109" s="291"/>
      <c r="SXJ109" s="291"/>
      <c r="SXK109" s="291"/>
      <c r="SXL109" s="291"/>
      <c r="SXM109" s="291"/>
      <c r="SXN109" s="291"/>
      <c r="SXO109" s="291"/>
      <c r="SXP109" s="291"/>
      <c r="SXQ109" s="291"/>
      <c r="SXR109" s="291"/>
      <c r="SXS109" s="291"/>
      <c r="SXT109" s="291"/>
      <c r="SXU109" s="291"/>
      <c r="SXV109" s="291"/>
      <c r="SXW109" s="291"/>
      <c r="SXX109" s="291"/>
      <c r="SXY109" s="291"/>
      <c r="SXZ109" s="291"/>
      <c r="SYA109" s="291"/>
      <c r="SYB109" s="291"/>
      <c r="SYC109" s="291"/>
      <c r="SYD109" s="291"/>
      <c r="SYE109" s="291"/>
      <c r="SYF109" s="291"/>
      <c r="SYG109" s="291"/>
      <c r="SYH109" s="291"/>
      <c r="SYI109" s="291"/>
      <c r="SYJ109" s="291"/>
      <c r="SYK109" s="291"/>
      <c r="SYL109" s="291"/>
      <c r="SYM109" s="291"/>
      <c r="SYN109" s="291"/>
      <c r="SYO109" s="291"/>
      <c r="SYP109" s="291"/>
      <c r="SYQ109" s="291"/>
      <c r="SYR109" s="291"/>
      <c r="SYS109" s="291"/>
      <c r="SYT109" s="291"/>
      <c r="SYU109" s="291"/>
      <c r="SYV109" s="291"/>
      <c r="SYW109" s="291"/>
      <c r="SYX109" s="291"/>
      <c r="SYY109" s="291"/>
      <c r="SYZ109" s="291"/>
      <c r="SZA109" s="291"/>
      <c r="SZB109" s="291"/>
      <c r="SZC109" s="291"/>
      <c r="SZD109" s="291"/>
      <c r="SZE109" s="291"/>
      <c r="SZF109" s="291"/>
      <c r="SZG109" s="291"/>
      <c r="SZH109" s="291"/>
      <c r="SZI109" s="291"/>
      <c r="SZJ109" s="291"/>
      <c r="SZK109" s="291"/>
      <c r="SZL109" s="291"/>
      <c r="SZM109" s="291"/>
      <c r="SZN109" s="291"/>
      <c r="SZO109" s="291"/>
      <c r="SZP109" s="291"/>
      <c r="SZQ109" s="291"/>
      <c r="SZR109" s="291"/>
      <c r="SZS109" s="291"/>
      <c r="SZT109" s="291"/>
      <c r="SZU109" s="291"/>
      <c r="SZV109" s="291"/>
      <c r="SZW109" s="291"/>
      <c r="SZX109" s="291"/>
      <c r="SZY109" s="291"/>
      <c r="SZZ109" s="291"/>
      <c r="TAA109" s="291"/>
      <c r="TAB109" s="291"/>
      <c r="TAC109" s="291"/>
      <c r="TAD109" s="291"/>
      <c r="TAE109" s="291"/>
      <c r="TAF109" s="291"/>
      <c r="TAG109" s="291"/>
      <c r="TAH109" s="291"/>
      <c r="TAI109" s="291"/>
      <c r="TAJ109" s="291"/>
      <c r="TAK109" s="291"/>
      <c r="TAL109" s="291"/>
      <c r="TAM109" s="291"/>
      <c r="TAN109" s="291"/>
      <c r="TAO109" s="291"/>
      <c r="TAP109" s="291"/>
      <c r="TAQ109" s="291"/>
      <c r="TAR109" s="291"/>
      <c r="TAS109" s="291"/>
      <c r="TAT109" s="291"/>
      <c r="TAU109" s="291"/>
      <c r="TAV109" s="291"/>
      <c r="TAW109" s="291"/>
      <c r="TAX109" s="291"/>
      <c r="TAY109" s="291"/>
      <c r="TAZ109" s="291"/>
      <c r="TBA109" s="291"/>
      <c r="TBB109" s="291"/>
      <c r="TBC109" s="291"/>
      <c r="TBD109" s="291"/>
      <c r="TBE109" s="291"/>
      <c r="TBF109" s="291"/>
      <c r="TBG109" s="291"/>
      <c r="TBH109" s="291"/>
      <c r="TBI109" s="170"/>
      <c r="TBJ109" s="291"/>
      <c r="TBK109" s="291"/>
      <c r="TBL109" s="291"/>
      <c r="TBM109" s="291"/>
      <c r="TBN109" s="291"/>
      <c r="TBO109" s="291"/>
      <c r="TBP109" s="291"/>
      <c r="TBQ109" s="291"/>
      <c r="TBR109" s="291"/>
      <c r="TBS109" s="291"/>
      <c r="TBT109" s="291"/>
      <c r="TBU109" s="291"/>
      <c r="TBV109" s="291"/>
      <c r="TBW109" s="291"/>
      <c r="TBX109" s="291"/>
      <c r="TBY109" s="291"/>
      <c r="TBZ109" s="291"/>
      <c r="TCA109" s="291"/>
      <c r="TCB109" s="291"/>
      <c r="TCC109" s="291"/>
      <c r="TCD109" s="291"/>
      <c r="TCE109" s="291"/>
      <c r="TCF109" s="291"/>
      <c r="TCG109" s="291"/>
      <c r="TCH109" s="291"/>
      <c r="TCI109" s="291"/>
      <c r="TCJ109" s="291"/>
      <c r="TCK109" s="291"/>
      <c r="TCL109" s="291"/>
      <c r="TCM109" s="291"/>
      <c r="TCN109" s="291"/>
      <c r="TCO109" s="291"/>
      <c r="TCP109" s="291"/>
      <c r="TCQ109" s="291"/>
      <c r="TCR109" s="291"/>
      <c r="TCS109" s="291"/>
      <c r="TCT109" s="291"/>
      <c r="TCU109" s="291"/>
      <c r="TCV109" s="291"/>
      <c r="TCW109" s="291"/>
      <c r="TCX109" s="291"/>
      <c r="TCY109" s="291"/>
      <c r="TCZ109" s="291"/>
      <c r="TDA109" s="291"/>
      <c r="TDB109" s="291"/>
      <c r="TDC109" s="291"/>
      <c r="TDD109" s="291"/>
      <c r="TDE109" s="291"/>
      <c r="TDF109" s="291"/>
      <c r="TDG109" s="291"/>
      <c r="TDH109" s="291"/>
      <c r="TDI109" s="291"/>
      <c r="TDJ109" s="291"/>
      <c r="TDK109" s="291"/>
      <c r="TDL109" s="291"/>
      <c r="TDM109" s="291"/>
      <c r="TDN109" s="291"/>
      <c r="TDO109" s="291"/>
      <c r="TDP109" s="291"/>
      <c r="TDQ109" s="291"/>
      <c r="TDR109" s="291"/>
      <c r="TDS109" s="291"/>
      <c r="TDT109" s="291"/>
      <c r="TDU109" s="291"/>
      <c r="TDV109" s="291"/>
      <c r="TDW109" s="291"/>
      <c r="TDX109" s="291"/>
      <c r="TDY109" s="291"/>
      <c r="TDZ109" s="291"/>
      <c r="TEA109" s="291"/>
      <c r="TEB109" s="291"/>
      <c r="TEC109" s="291"/>
      <c r="TED109" s="291"/>
      <c r="TEE109" s="291"/>
      <c r="TEF109" s="291"/>
      <c r="TEG109" s="291"/>
      <c r="TEH109" s="291"/>
      <c r="TEI109" s="291"/>
      <c r="TEJ109" s="291"/>
      <c r="TEK109" s="291"/>
      <c r="TEL109" s="291"/>
      <c r="TEM109" s="291"/>
      <c r="TEN109" s="291"/>
      <c r="TEO109" s="291"/>
      <c r="TEP109" s="291"/>
      <c r="TEQ109" s="291"/>
      <c r="TER109" s="291"/>
      <c r="TES109" s="291"/>
      <c r="TET109" s="291"/>
      <c r="TEU109" s="291"/>
      <c r="TEV109" s="291"/>
      <c r="TEW109" s="291"/>
      <c r="TEX109" s="291"/>
      <c r="TEY109" s="291"/>
      <c r="TEZ109" s="291"/>
      <c r="TFA109" s="291"/>
      <c r="TFB109" s="291"/>
      <c r="TFC109" s="291"/>
      <c r="TFD109" s="291"/>
      <c r="TFE109" s="291"/>
      <c r="TFF109" s="291"/>
      <c r="TFG109" s="291"/>
      <c r="TFH109" s="291"/>
      <c r="TFI109" s="291"/>
      <c r="TFJ109" s="291"/>
      <c r="TFK109" s="291"/>
      <c r="TFL109" s="291"/>
      <c r="TFM109" s="291"/>
      <c r="TFN109" s="291"/>
      <c r="TFO109" s="291"/>
      <c r="TFP109" s="291"/>
      <c r="TFQ109" s="291"/>
      <c r="TFR109" s="291"/>
      <c r="TFS109" s="291"/>
      <c r="TFT109" s="291"/>
      <c r="TFU109" s="291"/>
      <c r="TFV109" s="291"/>
      <c r="TFW109" s="291"/>
      <c r="TFX109" s="291"/>
      <c r="TFY109" s="291"/>
      <c r="TFZ109" s="291"/>
      <c r="TGA109" s="291"/>
      <c r="TGB109" s="291"/>
      <c r="TGC109" s="291"/>
      <c r="TGD109" s="291"/>
      <c r="TGE109" s="291"/>
      <c r="TGF109" s="291"/>
      <c r="TGG109" s="291"/>
      <c r="TGH109" s="291"/>
      <c r="TGI109" s="291"/>
      <c r="TGJ109" s="291"/>
      <c r="TGK109" s="291"/>
      <c r="TGL109" s="291"/>
      <c r="TGM109" s="291"/>
      <c r="TGN109" s="291"/>
      <c r="TGO109" s="291"/>
      <c r="TGP109" s="291"/>
      <c r="TGQ109" s="291"/>
      <c r="TGR109" s="291"/>
      <c r="TGS109" s="291"/>
      <c r="TGT109" s="291"/>
      <c r="TGU109" s="291"/>
      <c r="TGV109" s="291"/>
      <c r="TGW109" s="291"/>
      <c r="TGX109" s="291"/>
      <c r="TGY109" s="291"/>
      <c r="TGZ109" s="291"/>
      <c r="THA109" s="291"/>
      <c r="THB109" s="291"/>
      <c r="THC109" s="291"/>
      <c r="THD109" s="291"/>
      <c r="THE109" s="291"/>
      <c r="THF109" s="291"/>
      <c r="THG109" s="291"/>
      <c r="THH109" s="291"/>
      <c r="THI109" s="291"/>
      <c r="THJ109" s="291"/>
      <c r="THK109" s="291"/>
      <c r="THL109" s="291"/>
      <c r="THM109" s="291"/>
      <c r="THN109" s="291"/>
      <c r="THO109" s="291"/>
      <c r="THP109" s="291"/>
      <c r="THQ109" s="291"/>
      <c r="THR109" s="291"/>
      <c r="THS109" s="291"/>
      <c r="THT109" s="291"/>
      <c r="THU109" s="291"/>
      <c r="THV109" s="291"/>
      <c r="THW109" s="291"/>
      <c r="THX109" s="291"/>
      <c r="THY109" s="291"/>
      <c r="THZ109" s="291"/>
      <c r="TIA109" s="291"/>
      <c r="TIB109" s="291"/>
      <c r="TIC109" s="291"/>
      <c r="TID109" s="291"/>
      <c r="TIE109" s="291"/>
      <c r="TIF109" s="291"/>
      <c r="TIG109" s="291"/>
      <c r="TIH109" s="291"/>
      <c r="TII109" s="291"/>
      <c r="TIJ109" s="291"/>
      <c r="TIK109" s="291"/>
      <c r="TIL109" s="291"/>
      <c r="TIM109" s="291"/>
      <c r="TIN109" s="291"/>
      <c r="TIO109" s="291"/>
      <c r="TIP109" s="291"/>
      <c r="TIQ109" s="291"/>
      <c r="TIR109" s="291"/>
      <c r="TIS109" s="291"/>
      <c r="TIT109" s="291"/>
      <c r="TIU109" s="291"/>
      <c r="TIV109" s="291"/>
      <c r="TIW109" s="291"/>
      <c r="TIX109" s="291"/>
      <c r="TIY109" s="291"/>
      <c r="TIZ109" s="291"/>
      <c r="TJA109" s="291"/>
      <c r="TJB109" s="291"/>
      <c r="TJC109" s="291"/>
      <c r="TJD109" s="291"/>
      <c r="TJE109" s="291"/>
      <c r="TJF109" s="291"/>
      <c r="TJG109" s="291"/>
      <c r="TJH109" s="291"/>
      <c r="TJI109" s="291"/>
      <c r="TJJ109" s="291"/>
      <c r="TJK109" s="291"/>
      <c r="TJL109" s="291"/>
      <c r="TJM109" s="291"/>
      <c r="TJN109" s="291"/>
      <c r="TJO109" s="291"/>
      <c r="TJP109" s="291"/>
      <c r="TJQ109" s="291"/>
      <c r="TJR109" s="291"/>
      <c r="TJS109" s="291"/>
      <c r="TJT109" s="291"/>
      <c r="TJU109" s="291"/>
      <c r="TJV109" s="291"/>
      <c r="TJW109" s="291"/>
      <c r="TJX109" s="291"/>
      <c r="TJY109" s="291"/>
      <c r="TJZ109" s="291"/>
      <c r="TKA109" s="291"/>
      <c r="TKB109" s="291"/>
      <c r="TKC109" s="291"/>
      <c r="TKD109" s="291"/>
      <c r="TKE109" s="291"/>
      <c r="TKF109" s="291"/>
      <c r="TKG109" s="291"/>
      <c r="TKH109" s="291"/>
      <c r="TKI109" s="291"/>
      <c r="TKJ109" s="291"/>
      <c r="TKK109" s="291"/>
      <c r="TKL109" s="291"/>
      <c r="TKM109" s="291"/>
      <c r="TKN109" s="291"/>
      <c r="TKO109" s="291"/>
      <c r="TKP109" s="291"/>
      <c r="TKQ109" s="291"/>
      <c r="TKR109" s="291"/>
      <c r="TKS109" s="291"/>
      <c r="TKT109" s="291"/>
      <c r="TKU109" s="291"/>
      <c r="TKV109" s="291"/>
      <c r="TKW109" s="291"/>
      <c r="TKX109" s="291"/>
      <c r="TKY109" s="291"/>
      <c r="TKZ109" s="291"/>
      <c r="TLA109" s="291"/>
      <c r="TLB109" s="291"/>
      <c r="TLC109" s="291"/>
      <c r="TLD109" s="291"/>
      <c r="TLE109" s="170"/>
      <c r="TLF109" s="291"/>
      <c r="TLG109" s="291"/>
      <c r="TLH109" s="291"/>
      <c r="TLI109" s="291"/>
      <c r="TLJ109" s="291"/>
      <c r="TLK109" s="291"/>
      <c r="TLL109" s="291"/>
      <c r="TLM109" s="291"/>
      <c r="TLN109" s="291"/>
      <c r="TLO109" s="291"/>
      <c r="TLP109" s="291"/>
      <c r="TLQ109" s="291"/>
      <c r="TLR109" s="291"/>
      <c r="TLS109" s="291"/>
      <c r="TLT109" s="291"/>
      <c r="TLU109" s="291"/>
      <c r="TLV109" s="291"/>
      <c r="TLW109" s="291"/>
      <c r="TLX109" s="291"/>
      <c r="TLY109" s="291"/>
      <c r="TLZ109" s="291"/>
      <c r="TMA109" s="291"/>
      <c r="TMB109" s="291"/>
      <c r="TMC109" s="291"/>
      <c r="TMD109" s="291"/>
      <c r="TME109" s="291"/>
      <c r="TMF109" s="291"/>
      <c r="TMG109" s="291"/>
      <c r="TMH109" s="291"/>
      <c r="TMI109" s="291"/>
      <c r="TMJ109" s="291"/>
      <c r="TMK109" s="291"/>
      <c r="TML109" s="291"/>
      <c r="TMM109" s="291"/>
      <c r="TMN109" s="291"/>
      <c r="TMO109" s="291"/>
      <c r="TMP109" s="291"/>
      <c r="TMQ109" s="291"/>
      <c r="TMR109" s="291"/>
      <c r="TMS109" s="291"/>
      <c r="TMT109" s="291"/>
      <c r="TMU109" s="291"/>
      <c r="TMV109" s="291"/>
      <c r="TMW109" s="291"/>
      <c r="TMX109" s="291"/>
      <c r="TMY109" s="291"/>
      <c r="TMZ109" s="291"/>
      <c r="TNA109" s="291"/>
      <c r="TNB109" s="291"/>
      <c r="TNC109" s="291"/>
      <c r="TND109" s="291"/>
      <c r="TNE109" s="291"/>
      <c r="TNF109" s="291"/>
      <c r="TNG109" s="291"/>
      <c r="TNH109" s="291"/>
      <c r="TNI109" s="291"/>
      <c r="TNJ109" s="291"/>
      <c r="TNK109" s="291"/>
      <c r="TNL109" s="291"/>
      <c r="TNM109" s="291"/>
      <c r="TNN109" s="291"/>
      <c r="TNO109" s="291"/>
      <c r="TNP109" s="291"/>
      <c r="TNQ109" s="291"/>
      <c r="TNR109" s="291"/>
      <c r="TNS109" s="291"/>
      <c r="TNT109" s="291"/>
      <c r="TNU109" s="291"/>
      <c r="TNV109" s="291"/>
      <c r="TNW109" s="291"/>
      <c r="TNX109" s="291"/>
      <c r="TNY109" s="291"/>
      <c r="TNZ109" s="291"/>
      <c r="TOA109" s="291"/>
      <c r="TOB109" s="291"/>
      <c r="TOC109" s="291"/>
      <c r="TOD109" s="291"/>
      <c r="TOE109" s="291"/>
      <c r="TOF109" s="291"/>
      <c r="TOG109" s="291"/>
      <c r="TOH109" s="291"/>
      <c r="TOI109" s="291"/>
      <c r="TOJ109" s="291"/>
      <c r="TOK109" s="291"/>
      <c r="TOL109" s="291"/>
      <c r="TOM109" s="291"/>
      <c r="TON109" s="291"/>
      <c r="TOO109" s="291"/>
      <c r="TOP109" s="291"/>
      <c r="TOQ109" s="291"/>
      <c r="TOR109" s="291"/>
      <c r="TOS109" s="291"/>
      <c r="TOT109" s="291"/>
      <c r="TOU109" s="291"/>
      <c r="TOV109" s="291"/>
      <c r="TOW109" s="291"/>
      <c r="TOX109" s="291"/>
      <c r="TOY109" s="291"/>
      <c r="TOZ109" s="291"/>
      <c r="TPA109" s="291"/>
      <c r="TPB109" s="291"/>
      <c r="TPC109" s="291"/>
      <c r="TPD109" s="291"/>
      <c r="TPE109" s="291"/>
      <c r="TPF109" s="291"/>
      <c r="TPG109" s="291"/>
      <c r="TPH109" s="291"/>
      <c r="TPI109" s="291"/>
      <c r="TPJ109" s="291"/>
      <c r="TPK109" s="291"/>
      <c r="TPL109" s="291"/>
      <c r="TPM109" s="291"/>
      <c r="TPN109" s="291"/>
      <c r="TPO109" s="291"/>
      <c r="TPP109" s="291"/>
      <c r="TPQ109" s="291"/>
      <c r="TPR109" s="291"/>
      <c r="TPS109" s="291"/>
      <c r="TPT109" s="291"/>
      <c r="TPU109" s="291"/>
      <c r="TPV109" s="291"/>
      <c r="TPW109" s="291"/>
      <c r="TPX109" s="291"/>
      <c r="TPY109" s="291"/>
      <c r="TPZ109" s="291"/>
      <c r="TQA109" s="291"/>
      <c r="TQB109" s="291"/>
      <c r="TQC109" s="291"/>
      <c r="TQD109" s="291"/>
      <c r="TQE109" s="291"/>
      <c r="TQF109" s="291"/>
      <c r="TQG109" s="291"/>
      <c r="TQH109" s="291"/>
      <c r="TQI109" s="291"/>
      <c r="TQJ109" s="291"/>
      <c r="TQK109" s="291"/>
      <c r="TQL109" s="291"/>
      <c r="TQM109" s="291"/>
      <c r="TQN109" s="291"/>
      <c r="TQO109" s="291"/>
      <c r="TQP109" s="291"/>
      <c r="TQQ109" s="291"/>
      <c r="TQR109" s="291"/>
      <c r="TQS109" s="291"/>
      <c r="TQT109" s="291"/>
      <c r="TQU109" s="291"/>
      <c r="TQV109" s="291"/>
      <c r="TQW109" s="291"/>
      <c r="TQX109" s="291"/>
      <c r="TQY109" s="291"/>
      <c r="TQZ109" s="291"/>
      <c r="TRA109" s="291"/>
      <c r="TRB109" s="291"/>
      <c r="TRC109" s="291"/>
      <c r="TRD109" s="291"/>
      <c r="TRE109" s="291"/>
      <c r="TRF109" s="291"/>
      <c r="TRG109" s="291"/>
      <c r="TRH109" s="291"/>
      <c r="TRI109" s="291"/>
      <c r="TRJ109" s="291"/>
      <c r="TRK109" s="291"/>
      <c r="TRL109" s="291"/>
      <c r="TRM109" s="291"/>
      <c r="TRN109" s="291"/>
      <c r="TRO109" s="291"/>
      <c r="TRP109" s="291"/>
      <c r="TRQ109" s="291"/>
      <c r="TRR109" s="291"/>
      <c r="TRS109" s="291"/>
      <c r="TRT109" s="291"/>
      <c r="TRU109" s="291"/>
      <c r="TRV109" s="291"/>
      <c r="TRW109" s="291"/>
      <c r="TRX109" s="291"/>
      <c r="TRY109" s="291"/>
      <c r="TRZ109" s="291"/>
      <c r="TSA109" s="291"/>
      <c r="TSB109" s="291"/>
      <c r="TSC109" s="291"/>
      <c r="TSD109" s="291"/>
      <c r="TSE109" s="291"/>
      <c r="TSF109" s="291"/>
      <c r="TSG109" s="291"/>
      <c r="TSH109" s="291"/>
      <c r="TSI109" s="291"/>
      <c r="TSJ109" s="291"/>
      <c r="TSK109" s="291"/>
      <c r="TSL109" s="291"/>
      <c r="TSM109" s="291"/>
      <c r="TSN109" s="291"/>
      <c r="TSO109" s="291"/>
      <c r="TSP109" s="291"/>
      <c r="TSQ109" s="291"/>
      <c r="TSR109" s="291"/>
      <c r="TSS109" s="291"/>
      <c r="TST109" s="291"/>
      <c r="TSU109" s="291"/>
      <c r="TSV109" s="291"/>
      <c r="TSW109" s="291"/>
      <c r="TSX109" s="291"/>
      <c r="TSY109" s="291"/>
      <c r="TSZ109" s="291"/>
      <c r="TTA109" s="291"/>
      <c r="TTB109" s="291"/>
      <c r="TTC109" s="291"/>
      <c r="TTD109" s="291"/>
      <c r="TTE109" s="291"/>
      <c r="TTF109" s="291"/>
      <c r="TTG109" s="291"/>
      <c r="TTH109" s="291"/>
      <c r="TTI109" s="291"/>
      <c r="TTJ109" s="291"/>
      <c r="TTK109" s="291"/>
      <c r="TTL109" s="291"/>
      <c r="TTM109" s="291"/>
      <c r="TTN109" s="291"/>
      <c r="TTO109" s="291"/>
      <c r="TTP109" s="291"/>
      <c r="TTQ109" s="291"/>
      <c r="TTR109" s="291"/>
      <c r="TTS109" s="291"/>
      <c r="TTT109" s="291"/>
      <c r="TTU109" s="291"/>
      <c r="TTV109" s="291"/>
      <c r="TTW109" s="291"/>
      <c r="TTX109" s="291"/>
      <c r="TTY109" s="291"/>
      <c r="TTZ109" s="291"/>
      <c r="TUA109" s="291"/>
      <c r="TUB109" s="291"/>
      <c r="TUC109" s="291"/>
      <c r="TUD109" s="291"/>
      <c r="TUE109" s="291"/>
      <c r="TUF109" s="291"/>
      <c r="TUG109" s="291"/>
      <c r="TUH109" s="291"/>
      <c r="TUI109" s="291"/>
      <c r="TUJ109" s="291"/>
      <c r="TUK109" s="291"/>
      <c r="TUL109" s="291"/>
      <c r="TUM109" s="291"/>
      <c r="TUN109" s="291"/>
      <c r="TUO109" s="291"/>
      <c r="TUP109" s="291"/>
      <c r="TUQ109" s="291"/>
      <c r="TUR109" s="291"/>
      <c r="TUS109" s="291"/>
      <c r="TUT109" s="291"/>
      <c r="TUU109" s="291"/>
      <c r="TUV109" s="291"/>
      <c r="TUW109" s="291"/>
      <c r="TUX109" s="291"/>
      <c r="TUY109" s="291"/>
      <c r="TUZ109" s="291"/>
      <c r="TVA109" s="170"/>
      <c r="TVB109" s="291"/>
      <c r="TVC109" s="291"/>
      <c r="TVD109" s="291"/>
      <c r="TVE109" s="291"/>
      <c r="TVF109" s="291"/>
      <c r="TVG109" s="291"/>
      <c r="TVH109" s="291"/>
      <c r="TVI109" s="291"/>
      <c r="TVJ109" s="291"/>
      <c r="TVK109" s="291"/>
      <c r="TVL109" s="291"/>
      <c r="TVM109" s="291"/>
      <c r="TVN109" s="291"/>
      <c r="TVO109" s="291"/>
      <c r="TVP109" s="291"/>
      <c r="TVQ109" s="291"/>
      <c r="TVR109" s="291"/>
      <c r="TVS109" s="291"/>
      <c r="TVT109" s="291"/>
      <c r="TVU109" s="291"/>
      <c r="TVV109" s="291"/>
      <c r="TVW109" s="291"/>
      <c r="TVX109" s="291"/>
      <c r="TVY109" s="291"/>
      <c r="TVZ109" s="291"/>
      <c r="TWA109" s="291"/>
      <c r="TWB109" s="291"/>
      <c r="TWC109" s="291"/>
      <c r="TWD109" s="291"/>
      <c r="TWE109" s="291"/>
      <c r="TWF109" s="291"/>
      <c r="TWG109" s="291"/>
      <c r="TWH109" s="291"/>
      <c r="TWI109" s="291"/>
      <c r="TWJ109" s="291"/>
      <c r="TWK109" s="291"/>
      <c r="TWL109" s="291"/>
      <c r="TWM109" s="291"/>
      <c r="TWN109" s="291"/>
      <c r="TWO109" s="291"/>
      <c r="TWP109" s="291"/>
      <c r="TWQ109" s="291"/>
      <c r="TWR109" s="291"/>
      <c r="TWS109" s="291"/>
      <c r="TWT109" s="291"/>
      <c r="TWU109" s="291"/>
      <c r="TWV109" s="291"/>
      <c r="TWW109" s="291"/>
      <c r="TWX109" s="291"/>
      <c r="TWY109" s="291"/>
      <c r="TWZ109" s="291"/>
      <c r="TXA109" s="291"/>
      <c r="TXB109" s="291"/>
      <c r="TXC109" s="291"/>
      <c r="TXD109" s="291"/>
      <c r="TXE109" s="291"/>
      <c r="TXF109" s="291"/>
      <c r="TXG109" s="291"/>
      <c r="TXH109" s="291"/>
      <c r="TXI109" s="291"/>
      <c r="TXJ109" s="291"/>
      <c r="TXK109" s="291"/>
      <c r="TXL109" s="291"/>
      <c r="TXM109" s="291"/>
      <c r="TXN109" s="291"/>
      <c r="TXO109" s="291"/>
      <c r="TXP109" s="291"/>
      <c r="TXQ109" s="291"/>
      <c r="TXR109" s="291"/>
      <c r="TXS109" s="291"/>
      <c r="TXT109" s="291"/>
      <c r="TXU109" s="291"/>
      <c r="TXV109" s="291"/>
      <c r="TXW109" s="291"/>
      <c r="TXX109" s="291"/>
      <c r="TXY109" s="291"/>
      <c r="TXZ109" s="291"/>
      <c r="TYA109" s="291"/>
      <c r="TYB109" s="291"/>
      <c r="TYC109" s="291"/>
      <c r="TYD109" s="291"/>
      <c r="TYE109" s="291"/>
      <c r="TYF109" s="291"/>
      <c r="TYG109" s="291"/>
      <c r="TYH109" s="291"/>
      <c r="TYI109" s="291"/>
      <c r="TYJ109" s="291"/>
      <c r="TYK109" s="291"/>
      <c r="TYL109" s="291"/>
      <c r="TYM109" s="291"/>
      <c r="TYN109" s="291"/>
      <c r="TYO109" s="291"/>
      <c r="TYP109" s="291"/>
      <c r="TYQ109" s="291"/>
      <c r="TYR109" s="291"/>
      <c r="TYS109" s="291"/>
      <c r="TYT109" s="291"/>
      <c r="TYU109" s="291"/>
      <c r="TYV109" s="291"/>
      <c r="TYW109" s="291"/>
      <c r="TYX109" s="291"/>
      <c r="TYY109" s="291"/>
      <c r="TYZ109" s="291"/>
      <c r="TZA109" s="291"/>
      <c r="TZB109" s="291"/>
      <c r="TZC109" s="291"/>
      <c r="TZD109" s="291"/>
      <c r="TZE109" s="291"/>
      <c r="TZF109" s="291"/>
      <c r="TZG109" s="291"/>
      <c r="TZH109" s="291"/>
      <c r="TZI109" s="291"/>
      <c r="TZJ109" s="291"/>
      <c r="TZK109" s="291"/>
      <c r="TZL109" s="291"/>
      <c r="TZM109" s="291"/>
      <c r="TZN109" s="291"/>
      <c r="TZO109" s="291"/>
      <c r="TZP109" s="291"/>
      <c r="TZQ109" s="291"/>
      <c r="TZR109" s="291"/>
      <c r="TZS109" s="291"/>
      <c r="TZT109" s="291"/>
      <c r="TZU109" s="291"/>
      <c r="TZV109" s="291"/>
      <c r="TZW109" s="291"/>
      <c r="TZX109" s="291"/>
      <c r="TZY109" s="291"/>
      <c r="TZZ109" s="291"/>
      <c r="UAA109" s="291"/>
      <c r="UAB109" s="291"/>
      <c r="UAC109" s="291"/>
      <c r="UAD109" s="291"/>
      <c r="UAE109" s="291"/>
      <c r="UAF109" s="291"/>
      <c r="UAG109" s="291"/>
      <c r="UAH109" s="291"/>
      <c r="UAI109" s="291"/>
      <c r="UAJ109" s="291"/>
      <c r="UAK109" s="291"/>
      <c r="UAL109" s="291"/>
      <c r="UAM109" s="291"/>
      <c r="UAN109" s="291"/>
      <c r="UAO109" s="291"/>
      <c r="UAP109" s="291"/>
      <c r="UAQ109" s="291"/>
      <c r="UAR109" s="291"/>
      <c r="UAS109" s="291"/>
      <c r="UAT109" s="291"/>
      <c r="UAU109" s="291"/>
      <c r="UAV109" s="291"/>
      <c r="UAW109" s="291"/>
      <c r="UAX109" s="291"/>
      <c r="UAY109" s="291"/>
      <c r="UAZ109" s="291"/>
      <c r="UBA109" s="291"/>
      <c r="UBB109" s="291"/>
      <c r="UBC109" s="291"/>
      <c r="UBD109" s="291"/>
      <c r="UBE109" s="291"/>
      <c r="UBF109" s="291"/>
      <c r="UBG109" s="291"/>
      <c r="UBH109" s="291"/>
      <c r="UBI109" s="291"/>
      <c r="UBJ109" s="291"/>
      <c r="UBK109" s="291"/>
      <c r="UBL109" s="291"/>
      <c r="UBM109" s="291"/>
      <c r="UBN109" s="291"/>
      <c r="UBO109" s="291"/>
      <c r="UBP109" s="291"/>
      <c r="UBQ109" s="291"/>
      <c r="UBR109" s="291"/>
      <c r="UBS109" s="291"/>
      <c r="UBT109" s="291"/>
      <c r="UBU109" s="291"/>
      <c r="UBV109" s="291"/>
      <c r="UBW109" s="291"/>
      <c r="UBX109" s="291"/>
      <c r="UBY109" s="291"/>
      <c r="UBZ109" s="291"/>
      <c r="UCA109" s="291"/>
      <c r="UCB109" s="291"/>
      <c r="UCC109" s="291"/>
      <c r="UCD109" s="291"/>
      <c r="UCE109" s="291"/>
      <c r="UCF109" s="291"/>
      <c r="UCG109" s="291"/>
      <c r="UCH109" s="291"/>
      <c r="UCI109" s="291"/>
      <c r="UCJ109" s="291"/>
      <c r="UCK109" s="291"/>
      <c r="UCL109" s="291"/>
      <c r="UCM109" s="291"/>
      <c r="UCN109" s="291"/>
      <c r="UCO109" s="291"/>
      <c r="UCP109" s="291"/>
      <c r="UCQ109" s="291"/>
      <c r="UCR109" s="291"/>
      <c r="UCS109" s="291"/>
      <c r="UCT109" s="291"/>
      <c r="UCU109" s="291"/>
      <c r="UCV109" s="291"/>
      <c r="UCW109" s="291"/>
      <c r="UCX109" s="291"/>
      <c r="UCY109" s="291"/>
      <c r="UCZ109" s="291"/>
      <c r="UDA109" s="291"/>
      <c r="UDB109" s="291"/>
      <c r="UDC109" s="291"/>
      <c r="UDD109" s="291"/>
      <c r="UDE109" s="291"/>
      <c r="UDF109" s="291"/>
      <c r="UDG109" s="291"/>
      <c r="UDH109" s="291"/>
      <c r="UDI109" s="291"/>
      <c r="UDJ109" s="291"/>
      <c r="UDK109" s="291"/>
      <c r="UDL109" s="291"/>
      <c r="UDM109" s="291"/>
      <c r="UDN109" s="291"/>
      <c r="UDO109" s="291"/>
      <c r="UDP109" s="291"/>
      <c r="UDQ109" s="291"/>
      <c r="UDR109" s="291"/>
      <c r="UDS109" s="291"/>
      <c r="UDT109" s="291"/>
      <c r="UDU109" s="291"/>
      <c r="UDV109" s="291"/>
      <c r="UDW109" s="291"/>
      <c r="UDX109" s="291"/>
      <c r="UDY109" s="291"/>
      <c r="UDZ109" s="291"/>
      <c r="UEA109" s="291"/>
      <c r="UEB109" s="291"/>
      <c r="UEC109" s="291"/>
      <c r="UED109" s="291"/>
      <c r="UEE109" s="291"/>
      <c r="UEF109" s="291"/>
      <c r="UEG109" s="291"/>
      <c r="UEH109" s="291"/>
      <c r="UEI109" s="291"/>
      <c r="UEJ109" s="291"/>
      <c r="UEK109" s="291"/>
      <c r="UEL109" s="291"/>
      <c r="UEM109" s="291"/>
      <c r="UEN109" s="291"/>
      <c r="UEO109" s="291"/>
      <c r="UEP109" s="291"/>
      <c r="UEQ109" s="291"/>
      <c r="UER109" s="291"/>
      <c r="UES109" s="291"/>
      <c r="UET109" s="291"/>
      <c r="UEU109" s="291"/>
      <c r="UEV109" s="291"/>
      <c r="UEW109" s="170"/>
      <c r="UEX109" s="291"/>
      <c r="UEY109" s="291"/>
      <c r="UEZ109" s="291"/>
      <c r="UFA109" s="291"/>
      <c r="UFB109" s="291"/>
      <c r="UFC109" s="291"/>
      <c r="UFD109" s="291"/>
      <c r="UFE109" s="291"/>
      <c r="UFF109" s="291"/>
      <c r="UFG109" s="291"/>
      <c r="UFH109" s="291"/>
      <c r="UFI109" s="291"/>
      <c r="UFJ109" s="291"/>
      <c r="UFK109" s="291"/>
      <c r="UFL109" s="291"/>
      <c r="UFM109" s="291"/>
      <c r="UFN109" s="291"/>
      <c r="UFO109" s="291"/>
      <c r="UFP109" s="291"/>
      <c r="UFQ109" s="291"/>
      <c r="UFR109" s="291"/>
      <c r="UFS109" s="291"/>
      <c r="UFT109" s="291"/>
      <c r="UFU109" s="291"/>
      <c r="UFV109" s="291"/>
      <c r="UFW109" s="291"/>
      <c r="UFX109" s="291"/>
      <c r="UFY109" s="291"/>
      <c r="UFZ109" s="291"/>
      <c r="UGA109" s="291"/>
      <c r="UGB109" s="291"/>
      <c r="UGC109" s="291"/>
      <c r="UGD109" s="291"/>
      <c r="UGE109" s="291"/>
      <c r="UGF109" s="291"/>
      <c r="UGG109" s="291"/>
      <c r="UGH109" s="291"/>
      <c r="UGI109" s="291"/>
      <c r="UGJ109" s="291"/>
      <c r="UGK109" s="291"/>
      <c r="UGL109" s="291"/>
      <c r="UGM109" s="291"/>
      <c r="UGN109" s="291"/>
      <c r="UGO109" s="291"/>
      <c r="UGP109" s="291"/>
      <c r="UGQ109" s="291"/>
      <c r="UGR109" s="291"/>
      <c r="UGS109" s="291"/>
      <c r="UGT109" s="291"/>
      <c r="UGU109" s="291"/>
      <c r="UGV109" s="291"/>
      <c r="UGW109" s="291"/>
      <c r="UGX109" s="291"/>
      <c r="UGY109" s="291"/>
      <c r="UGZ109" s="291"/>
      <c r="UHA109" s="291"/>
      <c r="UHB109" s="291"/>
      <c r="UHC109" s="291"/>
      <c r="UHD109" s="291"/>
      <c r="UHE109" s="291"/>
      <c r="UHF109" s="291"/>
      <c r="UHG109" s="291"/>
      <c r="UHH109" s="291"/>
      <c r="UHI109" s="291"/>
      <c r="UHJ109" s="291"/>
      <c r="UHK109" s="291"/>
      <c r="UHL109" s="291"/>
      <c r="UHM109" s="291"/>
      <c r="UHN109" s="291"/>
      <c r="UHO109" s="291"/>
      <c r="UHP109" s="291"/>
      <c r="UHQ109" s="291"/>
      <c r="UHR109" s="291"/>
      <c r="UHS109" s="291"/>
      <c r="UHT109" s="291"/>
      <c r="UHU109" s="291"/>
      <c r="UHV109" s="291"/>
      <c r="UHW109" s="291"/>
      <c r="UHX109" s="291"/>
      <c r="UHY109" s="291"/>
      <c r="UHZ109" s="291"/>
      <c r="UIA109" s="291"/>
      <c r="UIB109" s="291"/>
      <c r="UIC109" s="291"/>
      <c r="UID109" s="291"/>
      <c r="UIE109" s="291"/>
      <c r="UIF109" s="291"/>
      <c r="UIG109" s="291"/>
      <c r="UIH109" s="291"/>
      <c r="UII109" s="291"/>
      <c r="UIJ109" s="291"/>
      <c r="UIK109" s="291"/>
      <c r="UIL109" s="291"/>
      <c r="UIM109" s="291"/>
      <c r="UIN109" s="291"/>
      <c r="UIO109" s="291"/>
      <c r="UIP109" s="291"/>
      <c r="UIQ109" s="291"/>
      <c r="UIR109" s="291"/>
      <c r="UIS109" s="291"/>
      <c r="UIT109" s="291"/>
      <c r="UIU109" s="291"/>
      <c r="UIV109" s="291"/>
      <c r="UIW109" s="291"/>
      <c r="UIX109" s="291"/>
      <c r="UIY109" s="291"/>
      <c r="UIZ109" s="291"/>
      <c r="UJA109" s="291"/>
      <c r="UJB109" s="291"/>
      <c r="UJC109" s="291"/>
      <c r="UJD109" s="291"/>
      <c r="UJE109" s="291"/>
      <c r="UJF109" s="291"/>
      <c r="UJG109" s="291"/>
      <c r="UJH109" s="291"/>
      <c r="UJI109" s="291"/>
      <c r="UJJ109" s="291"/>
      <c r="UJK109" s="291"/>
      <c r="UJL109" s="291"/>
      <c r="UJM109" s="291"/>
      <c r="UJN109" s="291"/>
      <c r="UJO109" s="291"/>
      <c r="UJP109" s="291"/>
      <c r="UJQ109" s="291"/>
      <c r="UJR109" s="291"/>
      <c r="UJS109" s="291"/>
      <c r="UJT109" s="291"/>
      <c r="UJU109" s="291"/>
      <c r="UJV109" s="291"/>
      <c r="UJW109" s="291"/>
      <c r="UJX109" s="291"/>
      <c r="UJY109" s="291"/>
      <c r="UJZ109" s="291"/>
      <c r="UKA109" s="291"/>
      <c r="UKB109" s="291"/>
      <c r="UKC109" s="291"/>
      <c r="UKD109" s="291"/>
      <c r="UKE109" s="291"/>
      <c r="UKF109" s="291"/>
      <c r="UKG109" s="291"/>
      <c r="UKH109" s="291"/>
      <c r="UKI109" s="291"/>
      <c r="UKJ109" s="291"/>
      <c r="UKK109" s="291"/>
      <c r="UKL109" s="291"/>
      <c r="UKM109" s="291"/>
      <c r="UKN109" s="291"/>
      <c r="UKO109" s="291"/>
      <c r="UKP109" s="291"/>
      <c r="UKQ109" s="291"/>
      <c r="UKR109" s="291"/>
      <c r="UKS109" s="291"/>
      <c r="UKT109" s="291"/>
      <c r="UKU109" s="291"/>
      <c r="UKV109" s="291"/>
      <c r="UKW109" s="291"/>
      <c r="UKX109" s="291"/>
      <c r="UKY109" s="291"/>
      <c r="UKZ109" s="291"/>
      <c r="ULA109" s="291"/>
      <c r="ULB109" s="291"/>
      <c r="ULC109" s="291"/>
      <c r="ULD109" s="291"/>
      <c r="ULE109" s="291"/>
      <c r="ULF109" s="291"/>
      <c r="ULG109" s="291"/>
      <c r="ULH109" s="291"/>
      <c r="ULI109" s="291"/>
      <c r="ULJ109" s="291"/>
      <c r="ULK109" s="291"/>
      <c r="ULL109" s="291"/>
      <c r="ULM109" s="291"/>
      <c r="ULN109" s="291"/>
      <c r="ULO109" s="291"/>
      <c r="ULP109" s="291"/>
      <c r="ULQ109" s="291"/>
      <c r="ULR109" s="291"/>
      <c r="ULS109" s="291"/>
      <c r="ULT109" s="291"/>
      <c r="ULU109" s="291"/>
      <c r="ULV109" s="291"/>
      <c r="ULW109" s="291"/>
      <c r="ULX109" s="291"/>
      <c r="ULY109" s="291"/>
      <c r="ULZ109" s="291"/>
      <c r="UMA109" s="291"/>
      <c r="UMB109" s="291"/>
      <c r="UMC109" s="291"/>
      <c r="UMD109" s="291"/>
      <c r="UME109" s="291"/>
      <c r="UMF109" s="291"/>
      <c r="UMG109" s="291"/>
      <c r="UMH109" s="291"/>
      <c r="UMI109" s="291"/>
      <c r="UMJ109" s="291"/>
      <c r="UMK109" s="291"/>
      <c r="UML109" s="291"/>
      <c r="UMM109" s="291"/>
      <c r="UMN109" s="291"/>
      <c r="UMO109" s="291"/>
      <c r="UMP109" s="291"/>
      <c r="UMQ109" s="291"/>
      <c r="UMR109" s="291"/>
      <c r="UMS109" s="291"/>
      <c r="UMT109" s="291"/>
      <c r="UMU109" s="291"/>
      <c r="UMV109" s="291"/>
      <c r="UMW109" s="291"/>
      <c r="UMX109" s="291"/>
      <c r="UMY109" s="291"/>
      <c r="UMZ109" s="291"/>
      <c r="UNA109" s="291"/>
      <c r="UNB109" s="291"/>
      <c r="UNC109" s="291"/>
      <c r="UND109" s="291"/>
      <c r="UNE109" s="291"/>
      <c r="UNF109" s="291"/>
      <c r="UNG109" s="291"/>
      <c r="UNH109" s="291"/>
      <c r="UNI109" s="291"/>
      <c r="UNJ109" s="291"/>
      <c r="UNK109" s="291"/>
      <c r="UNL109" s="291"/>
      <c r="UNM109" s="291"/>
      <c r="UNN109" s="291"/>
      <c r="UNO109" s="291"/>
      <c r="UNP109" s="291"/>
      <c r="UNQ109" s="291"/>
      <c r="UNR109" s="291"/>
      <c r="UNS109" s="291"/>
      <c r="UNT109" s="291"/>
      <c r="UNU109" s="291"/>
      <c r="UNV109" s="291"/>
      <c r="UNW109" s="291"/>
      <c r="UNX109" s="291"/>
      <c r="UNY109" s="291"/>
      <c r="UNZ109" s="291"/>
      <c r="UOA109" s="291"/>
      <c r="UOB109" s="291"/>
      <c r="UOC109" s="291"/>
      <c r="UOD109" s="291"/>
      <c r="UOE109" s="291"/>
      <c r="UOF109" s="291"/>
      <c r="UOG109" s="291"/>
      <c r="UOH109" s="291"/>
      <c r="UOI109" s="291"/>
      <c r="UOJ109" s="291"/>
      <c r="UOK109" s="291"/>
      <c r="UOL109" s="291"/>
      <c r="UOM109" s="291"/>
      <c r="UON109" s="291"/>
      <c r="UOO109" s="291"/>
      <c r="UOP109" s="291"/>
      <c r="UOQ109" s="291"/>
      <c r="UOR109" s="291"/>
      <c r="UOS109" s="170"/>
      <c r="UOT109" s="291"/>
      <c r="UOU109" s="291"/>
      <c r="UOV109" s="291"/>
      <c r="UOW109" s="291"/>
      <c r="UOX109" s="291"/>
      <c r="UOY109" s="291"/>
      <c r="UOZ109" s="291"/>
      <c r="UPA109" s="291"/>
      <c r="UPB109" s="291"/>
      <c r="UPC109" s="291"/>
      <c r="UPD109" s="291"/>
      <c r="UPE109" s="291"/>
      <c r="UPF109" s="291"/>
      <c r="UPG109" s="291"/>
      <c r="UPH109" s="291"/>
      <c r="UPI109" s="291"/>
      <c r="UPJ109" s="291"/>
      <c r="UPK109" s="291"/>
      <c r="UPL109" s="291"/>
      <c r="UPM109" s="291"/>
      <c r="UPN109" s="291"/>
      <c r="UPO109" s="291"/>
      <c r="UPP109" s="291"/>
      <c r="UPQ109" s="291"/>
      <c r="UPR109" s="291"/>
      <c r="UPS109" s="291"/>
      <c r="UPT109" s="291"/>
      <c r="UPU109" s="291"/>
      <c r="UPV109" s="291"/>
      <c r="UPW109" s="291"/>
      <c r="UPX109" s="291"/>
      <c r="UPY109" s="291"/>
      <c r="UPZ109" s="291"/>
      <c r="UQA109" s="291"/>
      <c r="UQB109" s="291"/>
      <c r="UQC109" s="291"/>
      <c r="UQD109" s="291"/>
      <c r="UQE109" s="291"/>
      <c r="UQF109" s="291"/>
      <c r="UQG109" s="291"/>
      <c r="UQH109" s="291"/>
      <c r="UQI109" s="291"/>
      <c r="UQJ109" s="291"/>
      <c r="UQK109" s="291"/>
      <c r="UQL109" s="291"/>
      <c r="UQM109" s="291"/>
      <c r="UQN109" s="291"/>
      <c r="UQO109" s="291"/>
      <c r="UQP109" s="291"/>
      <c r="UQQ109" s="291"/>
      <c r="UQR109" s="291"/>
      <c r="UQS109" s="291"/>
      <c r="UQT109" s="291"/>
      <c r="UQU109" s="291"/>
      <c r="UQV109" s="291"/>
      <c r="UQW109" s="291"/>
      <c r="UQX109" s="291"/>
      <c r="UQY109" s="291"/>
      <c r="UQZ109" s="291"/>
      <c r="URA109" s="291"/>
      <c r="URB109" s="291"/>
      <c r="URC109" s="291"/>
      <c r="URD109" s="291"/>
      <c r="URE109" s="291"/>
      <c r="URF109" s="291"/>
      <c r="URG109" s="291"/>
      <c r="URH109" s="291"/>
      <c r="URI109" s="291"/>
      <c r="URJ109" s="291"/>
      <c r="URK109" s="291"/>
      <c r="URL109" s="291"/>
      <c r="URM109" s="291"/>
      <c r="URN109" s="291"/>
      <c r="URO109" s="291"/>
      <c r="URP109" s="291"/>
      <c r="URQ109" s="291"/>
      <c r="URR109" s="291"/>
      <c r="URS109" s="291"/>
      <c r="URT109" s="291"/>
      <c r="URU109" s="291"/>
      <c r="URV109" s="291"/>
      <c r="URW109" s="291"/>
      <c r="URX109" s="291"/>
      <c r="URY109" s="291"/>
      <c r="URZ109" s="291"/>
      <c r="USA109" s="291"/>
      <c r="USB109" s="291"/>
      <c r="USC109" s="291"/>
      <c r="USD109" s="291"/>
      <c r="USE109" s="291"/>
      <c r="USF109" s="291"/>
      <c r="USG109" s="291"/>
      <c r="USH109" s="291"/>
      <c r="USI109" s="291"/>
      <c r="USJ109" s="291"/>
      <c r="USK109" s="291"/>
      <c r="USL109" s="291"/>
      <c r="USM109" s="291"/>
      <c r="USN109" s="291"/>
      <c r="USO109" s="291"/>
      <c r="USP109" s="291"/>
      <c r="USQ109" s="291"/>
      <c r="USR109" s="291"/>
      <c r="USS109" s="291"/>
      <c r="UST109" s="291"/>
      <c r="USU109" s="291"/>
      <c r="USV109" s="291"/>
      <c r="USW109" s="291"/>
      <c r="USX109" s="291"/>
      <c r="USY109" s="291"/>
      <c r="USZ109" s="291"/>
      <c r="UTA109" s="291"/>
      <c r="UTB109" s="291"/>
      <c r="UTC109" s="291"/>
      <c r="UTD109" s="291"/>
      <c r="UTE109" s="291"/>
      <c r="UTF109" s="291"/>
      <c r="UTG109" s="291"/>
      <c r="UTH109" s="291"/>
      <c r="UTI109" s="291"/>
      <c r="UTJ109" s="291"/>
      <c r="UTK109" s="291"/>
      <c r="UTL109" s="291"/>
      <c r="UTM109" s="291"/>
      <c r="UTN109" s="291"/>
      <c r="UTO109" s="291"/>
      <c r="UTP109" s="291"/>
      <c r="UTQ109" s="291"/>
      <c r="UTR109" s="291"/>
      <c r="UTS109" s="291"/>
      <c r="UTT109" s="291"/>
      <c r="UTU109" s="291"/>
      <c r="UTV109" s="291"/>
      <c r="UTW109" s="291"/>
      <c r="UTX109" s="291"/>
      <c r="UTY109" s="291"/>
      <c r="UTZ109" s="291"/>
      <c r="UUA109" s="291"/>
      <c r="UUB109" s="291"/>
      <c r="UUC109" s="291"/>
      <c r="UUD109" s="291"/>
      <c r="UUE109" s="291"/>
      <c r="UUF109" s="291"/>
      <c r="UUG109" s="291"/>
      <c r="UUH109" s="291"/>
      <c r="UUI109" s="291"/>
      <c r="UUJ109" s="291"/>
      <c r="UUK109" s="291"/>
      <c r="UUL109" s="291"/>
      <c r="UUM109" s="291"/>
      <c r="UUN109" s="291"/>
      <c r="UUO109" s="291"/>
      <c r="UUP109" s="291"/>
      <c r="UUQ109" s="291"/>
      <c r="UUR109" s="291"/>
      <c r="UUS109" s="291"/>
      <c r="UUT109" s="291"/>
      <c r="UUU109" s="291"/>
      <c r="UUV109" s="291"/>
      <c r="UUW109" s="291"/>
      <c r="UUX109" s="291"/>
      <c r="UUY109" s="291"/>
      <c r="UUZ109" s="291"/>
      <c r="UVA109" s="291"/>
      <c r="UVB109" s="291"/>
      <c r="UVC109" s="291"/>
      <c r="UVD109" s="291"/>
      <c r="UVE109" s="291"/>
      <c r="UVF109" s="291"/>
      <c r="UVG109" s="291"/>
      <c r="UVH109" s="291"/>
      <c r="UVI109" s="291"/>
      <c r="UVJ109" s="291"/>
      <c r="UVK109" s="291"/>
      <c r="UVL109" s="291"/>
      <c r="UVM109" s="291"/>
      <c r="UVN109" s="291"/>
      <c r="UVO109" s="291"/>
      <c r="UVP109" s="291"/>
      <c r="UVQ109" s="291"/>
      <c r="UVR109" s="291"/>
      <c r="UVS109" s="291"/>
      <c r="UVT109" s="291"/>
      <c r="UVU109" s="291"/>
      <c r="UVV109" s="291"/>
      <c r="UVW109" s="291"/>
      <c r="UVX109" s="291"/>
      <c r="UVY109" s="291"/>
      <c r="UVZ109" s="291"/>
      <c r="UWA109" s="291"/>
      <c r="UWB109" s="291"/>
      <c r="UWC109" s="291"/>
      <c r="UWD109" s="291"/>
      <c r="UWE109" s="291"/>
      <c r="UWF109" s="291"/>
      <c r="UWG109" s="291"/>
      <c r="UWH109" s="291"/>
      <c r="UWI109" s="291"/>
      <c r="UWJ109" s="291"/>
      <c r="UWK109" s="291"/>
      <c r="UWL109" s="291"/>
      <c r="UWM109" s="291"/>
      <c r="UWN109" s="291"/>
      <c r="UWO109" s="291"/>
      <c r="UWP109" s="291"/>
      <c r="UWQ109" s="291"/>
      <c r="UWR109" s="291"/>
      <c r="UWS109" s="291"/>
      <c r="UWT109" s="291"/>
      <c r="UWU109" s="291"/>
      <c r="UWV109" s="291"/>
      <c r="UWW109" s="291"/>
      <c r="UWX109" s="291"/>
      <c r="UWY109" s="291"/>
      <c r="UWZ109" s="291"/>
      <c r="UXA109" s="291"/>
      <c r="UXB109" s="291"/>
      <c r="UXC109" s="291"/>
      <c r="UXD109" s="291"/>
      <c r="UXE109" s="291"/>
      <c r="UXF109" s="291"/>
      <c r="UXG109" s="291"/>
      <c r="UXH109" s="291"/>
      <c r="UXI109" s="291"/>
      <c r="UXJ109" s="291"/>
      <c r="UXK109" s="291"/>
      <c r="UXL109" s="291"/>
      <c r="UXM109" s="291"/>
      <c r="UXN109" s="291"/>
      <c r="UXO109" s="291"/>
      <c r="UXP109" s="291"/>
      <c r="UXQ109" s="291"/>
      <c r="UXR109" s="291"/>
      <c r="UXS109" s="291"/>
      <c r="UXT109" s="291"/>
      <c r="UXU109" s="291"/>
      <c r="UXV109" s="291"/>
      <c r="UXW109" s="291"/>
      <c r="UXX109" s="291"/>
      <c r="UXY109" s="291"/>
      <c r="UXZ109" s="291"/>
      <c r="UYA109" s="291"/>
      <c r="UYB109" s="291"/>
      <c r="UYC109" s="291"/>
      <c r="UYD109" s="291"/>
      <c r="UYE109" s="291"/>
      <c r="UYF109" s="291"/>
      <c r="UYG109" s="291"/>
      <c r="UYH109" s="291"/>
      <c r="UYI109" s="291"/>
      <c r="UYJ109" s="291"/>
      <c r="UYK109" s="291"/>
      <c r="UYL109" s="291"/>
      <c r="UYM109" s="291"/>
      <c r="UYN109" s="291"/>
      <c r="UYO109" s="170"/>
      <c r="UYP109" s="291"/>
      <c r="UYQ109" s="291"/>
      <c r="UYR109" s="291"/>
      <c r="UYS109" s="291"/>
      <c r="UYT109" s="291"/>
      <c r="UYU109" s="291"/>
      <c r="UYV109" s="291"/>
      <c r="UYW109" s="291"/>
      <c r="UYX109" s="291"/>
      <c r="UYY109" s="291"/>
      <c r="UYZ109" s="291"/>
      <c r="UZA109" s="291"/>
      <c r="UZB109" s="291"/>
      <c r="UZC109" s="291"/>
      <c r="UZD109" s="291"/>
      <c r="UZE109" s="291"/>
      <c r="UZF109" s="291"/>
      <c r="UZG109" s="291"/>
      <c r="UZH109" s="291"/>
      <c r="UZI109" s="291"/>
      <c r="UZJ109" s="291"/>
      <c r="UZK109" s="291"/>
      <c r="UZL109" s="291"/>
      <c r="UZM109" s="291"/>
      <c r="UZN109" s="291"/>
      <c r="UZO109" s="291"/>
      <c r="UZP109" s="291"/>
      <c r="UZQ109" s="291"/>
      <c r="UZR109" s="291"/>
      <c r="UZS109" s="291"/>
      <c r="UZT109" s="291"/>
      <c r="UZU109" s="291"/>
      <c r="UZV109" s="291"/>
      <c r="UZW109" s="291"/>
      <c r="UZX109" s="291"/>
      <c r="UZY109" s="291"/>
      <c r="UZZ109" s="291"/>
      <c r="VAA109" s="291"/>
      <c r="VAB109" s="291"/>
      <c r="VAC109" s="291"/>
      <c r="VAD109" s="291"/>
      <c r="VAE109" s="291"/>
      <c r="VAF109" s="291"/>
      <c r="VAG109" s="291"/>
      <c r="VAH109" s="291"/>
      <c r="VAI109" s="291"/>
      <c r="VAJ109" s="291"/>
      <c r="VAK109" s="291"/>
      <c r="VAL109" s="291"/>
      <c r="VAM109" s="291"/>
      <c r="VAN109" s="291"/>
      <c r="VAO109" s="291"/>
      <c r="VAP109" s="291"/>
      <c r="VAQ109" s="291"/>
      <c r="VAR109" s="291"/>
      <c r="VAS109" s="291"/>
      <c r="VAT109" s="291"/>
      <c r="VAU109" s="291"/>
      <c r="VAV109" s="291"/>
      <c r="VAW109" s="291"/>
      <c r="VAX109" s="291"/>
      <c r="VAY109" s="291"/>
      <c r="VAZ109" s="291"/>
      <c r="VBA109" s="291"/>
      <c r="VBB109" s="291"/>
      <c r="VBC109" s="291"/>
      <c r="VBD109" s="291"/>
      <c r="VBE109" s="291"/>
      <c r="VBF109" s="291"/>
      <c r="VBG109" s="291"/>
      <c r="VBH109" s="291"/>
      <c r="VBI109" s="291"/>
      <c r="VBJ109" s="291"/>
      <c r="VBK109" s="291"/>
      <c r="VBL109" s="291"/>
      <c r="VBM109" s="291"/>
      <c r="VBN109" s="291"/>
      <c r="VBO109" s="291"/>
      <c r="VBP109" s="291"/>
      <c r="VBQ109" s="291"/>
      <c r="VBR109" s="291"/>
      <c r="VBS109" s="291"/>
      <c r="VBT109" s="291"/>
      <c r="VBU109" s="291"/>
      <c r="VBV109" s="291"/>
      <c r="VBW109" s="291"/>
      <c r="VBX109" s="291"/>
      <c r="VBY109" s="291"/>
      <c r="VBZ109" s="291"/>
      <c r="VCA109" s="291"/>
      <c r="VCB109" s="291"/>
      <c r="VCC109" s="291"/>
      <c r="VCD109" s="291"/>
      <c r="VCE109" s="291"/>
      <c r="VCF109" s="291"/>
      <c r="VCG109" s="291"/>
      <c r="VCH109" s="291"/>
      <c r="VCI109" s="291"/>
      <c r="VCJ109" s="291"/>
      <c r="VCK109" s="291"/>
      <c r="VCL109" s="291"/>
      <c r="VCM109" s="291"/>
      <c r="VCN109" s="291"/>
      <c r="VCO109" s="291"/>
      <c r="VCP109" s="291"/>
      <c r="VCQ109" s="291"/>
      <c r="VCR109" s="291"/>
      <c r="VCS109" s="291"/>
      <c r="VCT109" s="291"/>
      <c r="VCU109" s="291"/>
      <c r="VCV109" s="291"/>
      <c r="VCW109" s="291"/>
      <c r="VCX109" s="291"/>
      <c r="VCY109" s="291"/>
      <c r="VCZ109" s="291"/>
      <c r="VDA109" s="291"/>
      <c r="VDB109" s="291"/>
      <c r="VDC109" s="291"/>
      <c r="VDD109" s="291"/>
      <c r="VDE109" s="291"/>
      <c r="VDF109" s="291"/>
      <c r="VDG109" s="291"/>
      <c r="VDH109" s="291"/>
      <c r="VDI109" s="291"/>
      <c r="VDJ109" s="291"/>
      <c r="VDK109" s="291"/>
      <c r="VDL109" s="291"/>
      <c r="VDM109" s="291"/>
      <c r="VDN109" s="291"/>
      <c r="VDO109" s="291"/>
      <c r="VDP109" s="291"/>
      <c r="VDQ109" s="291"/>
      <c r="VDR109" s="291"/>
      <c r="VDS109" s="291"/>
      <c r="VDT109" s="291"/>
      <c r="VDU109" s="291"/>
      <c r="VDV109" s="291"/>
      <c r="VDW109" s="291"/>
      <c r="VDX109" s="291"/>
      <c r="VDY109" s="291"/>
      <c r="VDZ109" s="291"/>
      <c r="VEA109" s="291"/>
      <c r="VEB109" s="291"/>
      <c r="VEC109" s="291"/>
      <c r="VED109" s="291"/>
      <c r="VEE109" s="291"/>
      <c r="VEF109" s="291"/>
      <c r="VEG109" s="291"/>
      <c r="VEH109" s="291"/>
      <c r="VEI109" s="291"/>
      <c r="VEJ109" s="291"/>
      <c r="VEK109" s="291"/>
      <c r="VEL109" s="291"/>
      <c r="VEM109" s="291"/>
      <c r="VEN109" s="291"/>
      <c r="VEO109" s="291"/>
      <c r="VEP109" s="291"/>
      <c r="VEQ109" s="291"/>
      <c r="VER109" s="291"/>
      <c r="VES109" s="291"/>
      <c r="VET109" s="291"/>
      <c r="VEU109" s="291"/>
      <c r="VEV109" s="291"/>
      <c r="VEW109" s="291"/>
      <c r="VEX109" s="291"/>
      <c r="VEY109" s="291"/>
      <c r="VEZ109" s="291"/>
      <c r="VFA109" s="291"/>
      <c r="VFB109" s="291"/>
      <c r="VFC109" s="291"/>
      <c r="VFD109" s="291"/>
      <c r="VFE109" s="291"/>
      <c r="VFF109" s="291"/>
      <c r="VFG109" s="291"/>
      <c r="VFH109" s="291"/>
      <c r="VFI109" s="291"/>
      <c r="VFJ109" s="291"/>
      <c r="VFK109" s="291"/>
      <c r="VFL109" s="291"/>
      <c r="VFM109" s="291"/>
      <c r="VFN109" s="291"/>
      <c r="VFO109" s="291"/>
      <c r="VFP109" s="291"/>
      <c r="VFQ109" s="291"/>
      <c r="VFR109" s="291"/>
      <c r="VFS109" s="291"/>
      <c r="VFT109" s="291"/>
      <c r="VFU109" s="291"/>
      <c r="VFV109" s="291"/>
      <c r="VFW109" s="291"/>
      <c r="VFX109" s="291"/>
      <c r="VFY109" s="291"/>
      <c r="VFZ109" s="291"/>
      <c r="VGA109" s="291"/>
      <c r="VGB109" s="291"/>
      <c r="VGC109" s="291"/>
      <c r="VGD109" s="291"/>
      <c r="VGE109" s="291"/>
      <c r="VGF109" s="291"/>
      <c r="VGG109" s="291"/>
      <c r="VGH109" s="291"/>
      <c r="VGI109" s="291"/>
      <c r="VGJ109" s="291"/>
      <c r="VGK109" s="291"/>
      <c r="VGL109" s="291"/>
      <c r="VGM109" s="291"/>
      <c r="VGN109" s="291"/>
      <c r="VGO109" s="291"/>
      <c r="VGP109" s="291"/>
      <c r="VGQ109" s="291"/>
      <c r="VGR109" s="291"/>
      <c r="VGS109" s="291"/>
      <c r="VGT109" s="291"/>
      <c r="VGU109" s="291"/>
      <c r="VGV109" s="291"/>
      <c r="VGW109" s="291"/>
      <c r="VGX109" s="291"/>
      <c r="VGY109" s="291"/>
      <c r="VGZ109" s="291"/>
      <c r="VHA109" s="291"/>
      <c r="VHB109" s="291"/>
      <c r="VHC109" s="291"/>
      <c r="VHD109" s="291"/>
      <c r="VHE109" s="291"/>
      <c r="VHF109" s="291"/>
      <c r="VHG109" s="291"/>
      <c r="VHH109" s="291"/>
      <c r="VHI109" s="291"/>
      <c r="VHJ109" s="291"/>
      <c r="VHK109" s="291"/>
      <c r="VHL109" s="291"/>
      <c r="VHM109" s="291"/>
      <c r="VHN109" s="291"/>
      <c r="VHO109" s="291"/>
      <c r="VHP109" s="291"/>
      <c r="VHQ109" s="291"/>
      <c r="VHR109" s="291"/>
      <c r="VHS109" s="291"/>
      <c r="VHT109" s="291"/>
      <c r="VHU109" s="291"/>
      <c r="VHV109" s="291"/>
      <c r="VHW109" s="291"/>
      <c r="VHX109" s="291"/>
      <c r="VHY109" s="291"/>
      <c r="VHZ109" s="291"/>
      <c r="VIA109" s="291"/>
      <c r="VIB109" s="291"/>
      <c r="VIC109" s="291"/>
      <c r="VID109" s="291"/>
      <c r="VIE109" s="291"/>
      <c r="VIF109" s="291"/>
      <c r="VIG109" s="291"/>
      <c r="VIH109" s="291"/>
      <c r="VII109" s="291"/>
      <c r="VIJ109" s="291"/>
      <c r="VIK109" s="170"/>
      <c r="VIL109" s="291"/>
      <c r="VIM109" s="291"/>
      <c r="VIN109" s="291"/>
      <c r="VIO109" s="291"/>
      <c r="VIP109" s="291"/>
      <c r="VIQ109" s="291"/>
      <c r="VIR109" s="291"/>
      <c r="VIS109" s="291"/>
      <c r="VIT109" s="291"/>
      <c r="VIU109" s="291"/>
      <c r="VIV109" s="291"/>
      <c r="VIW109" s="291"/>
      <c r="VIX109" s="291"/>
      <c r="VIY109" s="291"/>
      <c r="VIZ109" s="291"/>
      <c r="VJA109" s="291"/>
      <c r="VJB109" s="291"/>
      <c r="VJC109" s="291"/>
      <c r="VJD109" s="291"/>
      <c r="VJE109" s="291"/>
      <c r="VJF109" s="291"/>
      <c r="VJG109" s="291"/>
      <c r="VJH109" s="291"/>
      <c r="VJI109" s="291"/>
      <c r="VJJ109" s="291"/>
      <c r="VJK109" s="291"/>
      <c r="VJL109" s="291"/>
      <c r="VJM109" s="291"/>
      <c r="VJN109" s="291"/>
      <c r="VJO109" s="291"/>
      <c r="VJP109" s="291"/>
      <c r="VJQ109" s="291"/>
      <c r="VJR109" s="291"/>
      <c r="VJS109" s="291"/>
      <c r="VJT109" s="291"/>
      <c r="VJU109" s="291"/>
      <c r="VJV109" s="291"/>
      <c r="VJW109" s="291"/>
      <c r="VJX109" s="291"/>
      <c r="VJY109" s="291"/>
      <c r="VJZ109" s="291"/>
      <c r="VKA109" s="291"/>
      <c r="VKB109" s="291"/>
      <c r="VKC109" s="291"/>
      <c r="VKD109" s="291"/>
      <c r="VKE109" s="291"/>
      <c r="VKF109" s="291"/>
      <c r="VKG109" s="291"/>
      <c r="VKH109" s="291"/>
      <c r="VKI109" s="291"/>
      <c r="VKJ109" s="291"/>
      <c r="VKK109" s="291"/>
      <c r="VKL109" s="291"/>
      <c r="VKM109" s="291"/>
      <c r="VKN109" s="291"/>
      <c r="VKO109" s="291"/>
      <c r="VKP109" s="291"/>
      <c r="VKQ109" s="291"/>
      <c r="VKR109" s="291"/>
      <c r="VKS109" s="291"/>
      <c r="VKT109" s="291"/>
      <c r="VKU109" s="291"/>
      <c r="VKV109" s="291"/>
      <c r="VKW109" s="291"/>
      <c r="VKX109" s="291"/>
      <c r="VKY109" s="291"/>
      <c r="VKZ109" s="291"/>
      <c r="VLA109" s="291"/>
      <c r="VLB109" s="291"/>
      <c r="VLC109" s="291"/>
      <c r="VLD109" s="291"/>
      <c r="VLE109" s="291"/>
      <c r="VLF109" s="291"/>
      <c r="VLG109" s="291"/>
      <c r="VLH109" s="291"/>
      <c r="VLI109" s="291"/>
      <c r="VLJ109" s="291"/>
      <c r="VLK109" s="291"/>
      <c r="VLL109" s="291"/>
      <c r="VLM109" s="291"/>
      <c r="VLN109" s="291"/>
      <c r="VLO109" s="291"/>
      <c r="VLP109" s="291"/>
      <c r="VLQ109" s="291"/>
      <c r="VLR109" s="291"/>
      <c r="VLS109" s="291"/>
      <c r="VLT109" s="291"/>
      <c r="VLU109" s="291"/>
      <c r="VLV109" s="291"/>
      <c r="VLW109" s="291"/>
      <c r="VLX109" s="291"/>
      <c r="VLY109" s="291"/>
      <c r="VLZ109" s="291"/>
      <c r="VMA109" s="291"/>
      <c r="VMB109" s="291"/>
      <c r="VMC109" s="291"/>
      <c r="VMD109" s="291"/>
      <c r="VME109" s="291"/>
      <c r="VMF109" s="291"/>
      <c r="VMG109" s="291"/>
      <c r="VMH109" s="291"/>
      <c r="VMI109" s="291"/>
      <c r="VMJ109" s="291"/>
      <c r="VMK109" s="291"/>
      <c r="VML109" s="291"/>
      <c r="VMM109" s="291"/>
      <c r="VMN109" s="291"/>
      <c r="VMO109" s="291"/>
      <c r="VMP109" s="291"/>
      <c r="VMQ109" s="291"/>
      <c r="VMR109" s="291"/>
      <c r="VMS109" s="291"/>
      <c r="VMT109" s="291"/>
      <c r="VMU109" s="291"/>
      <c r="VMV109" s="291"/>
      <c r="VMW109" s="291"/>
      <c r="VMX109" s="291"/>
      <c r="VMY109" s="291"/>
      <c r="VMZ109" s="291"/>
      <c r="VNA109" s="291"/>
      <c r="VNB109" s="291"/>
      <c r="VNC109" s="291"/>
      <c r="VND109" s="291"/>
      <c r="VNE109" s="291"/>
      <c r="VNF109" s="291"/>
      <c r="VNG109" s="291"/>
      <c r="VNH109" s="291"/>
      <c r="VNI109" s="291"/>
      <c r="VNJ109" s="291"/>
      <c r="VNK109" s="291"/>
      <c r="VNL109" s="291"/>
      <c r="VNM109" s="291"/>
      <c r="VNN109" s="291"/>
      <c r="VNO109" s="291"/>
      <c r="VNP109" s="291"/>
      <c r="VNQ109" s="291"/>
      <c r="VNR109" s="291"/>
      <c r="VNS109" s="291"/>
      <c r="VNT109" s="291"/>
      <c r="VNU109" s="291"/>
      <c r="VNV109" s="291"/>
      <c r="VNW109" s="291"/>
      <c r="VNX109" s="291"/>
      <c r="VNY109" s="291"/>
      <c r="VNZ109" s="291"/>
      <c r="VOA109" s="291"/>
      <c r="VOB109" s="291"/>
      <c r="VOC109" s="291"/>
      <c r="VOD109" s="291"/>
      <c r="VOE109" s="291"/>
      <c r="VOF109" s="291"/>
      <c r="VOG109" s="291"/>
      <c r="VOH109" s="291"/>
      <c r="VOI109" s="291"/>
      <c r="VOJ109" s="291"/>
      <c r="VOK109" s="291"/>
      <c r="VOL109" s="291"/>
      <c r="VOM109" s="291"/>
      <c r="VON109" s="291"/>
      <c r="VOO109" s="291"/>
      <c r="VOP109" s="291"/>
      <c r="VOQ109" s="291"/>
      <c r="VOR109" s="291"/>
      <c r="VOS109" s="291"/>
      <c r="VOT109" s="291"/>
      <c r="VOU109" s="291"/>
      <c r="VOV109" s="291"/>
      <c r="VOW109" s="291"/>
      <c r="VOX109" s="291"/>
      <c r="VOY109" s="291"/>
      <c r="VOZ109" s="291"/>
      <c r="VPA109" s="291"/>
      <c r="VPB109" s="291"/>
      <c r="VPC109" s="291"/>
      <c r="VPD109" s="291"/>
      <c r="VPE109" s="291"/>
      <c r="VPF109" s="291"/>
      <c r="VPG109" s="291"/>
      <c r="VPH109" s="291"/>
      <c r="VPI109" s="291"/>
      <c r="VPJ109" s="291"/>
      <c r="VPK109" s="291"/>
      <c r="VPL109" s="291"/>
      <c r="VPM109" s="291"/>
      <c r="VPN109" s="291"/>
      <c r="VPO109" s="291"/>
      <c r="VPP109" s="291"/>
      <c r="VPQ109" s="291"/>
      <c r="VPR109" s="291"/>
      <c r="VPS109" s="291"/>
      <c r="VPT109" s="291"/>
      <c r="VPU109" s="291"/>
      <c r="VPV109" s="291"/>
      <c r="VPW109" s="291"/>
      <c r="VPX109" s="291"/>
      <c r="VPY109" s="291"/>
      <c r="VPZ109" s="291"/>
      <c r="VQA109" s="291"/>
      <c r="VQB109" s="291"/>
      <c r="VQC109" s="291"/>
      <c r="VQD109" s="291"/>
      <c r="VQE109" s="291"/>
      <c r="VQF109" s="291"/>
      <c r="VQG109" s="291"/>
      <c r="VQH109" s="291"/>
      <c r="VQI109" s="291"/>
      <c r="VQJ109" s="291"/>
      <c r="VQK109" s="291"/>
      <c r="VQL109" s="291"/>
      <c r="VQM109" s="291"/>
      <c r="VQN109" s="291"/>
      <c r="VQO109" s="291"/>
      <c r="VQP109" s="291"/>
      <c r="VQQ109" s="291"/>
      <c r="VQR109" s="291"/>
      <c r="VQS109" s="291"/>
      <c r="VQT109" s="291"/>
      <c r="VQU109" s="291"/>
      <c r="VQV109" s="291"/>
      <c r="VQW109" s="291"/>
      <c r="VQX109" s="291"/>
      <c r="VQY109" s="291"/>
      <c r="VQZ109" s="291"/>
      <c r="VRA109" s="291"/>
      <c r="VRB109" s="291"/>
      <c r="VRC109" s="291"/>
      <c r="VRD109" s="291"/>
      <c r="VRE109" s="291"/>
      <c r="VRF109" s="291"/>
      <c r="VRG109" s="291"/>
      <c r="VRH109" s="291"/>
      <c r="VRI109" s="291"/>
      <c r="VRJ109" s="291"/>
      <c r="VRK109" s="291"/>
      <c r="VRL109" s="291"/>
      <c r="VRM109" s="291"/>
      <c r="VRN109" s="291"/>
      <c r="VRO109" s="291"/>
      <c r="VRP109" s="291"/>
      <c r="VRQ109" s="291"/>
      <c r="VRR109" s="291"/>
      <c r="VRS109" s="291"/>
      <c r="VRT109" s="291"/>
      <c r="VRU109" s="291"/>
      <c r="VRV109" s="291"/>
      <c r="VRW109" s="291"/>
      <c r="VRX109" s="291"/>
      <c r="VRY109" s="291"/>
      <c r="VRZ109" s="291"/>
      <c r="VSA109" s="291"/>
      <c r="VSB109" s="291"/>
      <c r="VSC109" s="291"/>
      <c r="VSD109" s="291"/>
      <c r="VSE109" s="291"/>
      <c r="VSF109" s="291"/>
      <c r="VSG109" s="170"/>
      <c r="VSH109" s="291"/>
      <c r="VSI109" s="291"/>
      <c r="VSJ109" s="291"/>
      <c r="VSK109" s="291"/>
      <c r="VSL109" s="291"/>
      <c r="VSM109" s="291"/>
      <c r="VSN109" s="291"/>
      <c r="VSO109" s="291"/>
      <c r="VSP109" s="291"/>
      <c r="VSQ109" s="291"/>
      <c r="VSR109" s="291"/>
      <c r="VSS109" s="291"/>
      <c r="VST109" s="291"/>
      <c r="VSU109" s="291"/>
      <c r="VSV109" s="291"/>
      <c r="VSW109" s="291"/>
      <c r="VSX109" s="291"/>
      <c r="VSY109" s="291"/>
      <c r="VSZ109" s="291"/>
      <c r="VTA109" s="291"/>
      <c r="VTB109" s="291"/>
      <c r="VTC109" s="291"/>
      <c r="VTD109" s="291"/>
      <c r="VTE109" s="291"/>
      <c r="VTF109" s="291"/>
      <c r="VTG109" s="291"/>
      <c r="VTH109" s="291"/>
      <c r="VTI109" s="291"/>
      <c r="VTJ109" s="291"/>
      <c r="VTK109" s="291"/>
      <c r="VTL109" s="291"/>
      <c r="VTM109" s="291"/>
      <c r="VTN109" s="291"/>
      <c r="VTO109" s="291"/>
      <c r="VTP109" s="291"/>
      <c r="VTQ109" s="291"/>
      <c r="VTR109" s="291"/>
      <c r="VTS109" s="291"/>
      <c r="VTT109" s="291"/>
      <c r="VTU109" s="291"/>
      <c r="VTV109" s="291"/>
      <c r="VTW109" s="291"/>
      <c r="VTX109" s="291"/>
      <c r="VTY109" s="291"/>
      <c r="VTZ109" s="291"/>
      <c r="VUA109" s="291"/>
      <c r="VUB109" s="291"/>
      <c r="VUC109" s="291"/>
      <c r="VUD109" s="291"/>
      <c r="VUE109" s="291"/>
      <c r="VUF109" s="291"/>
      <c r="VUG109" s="291"/>
      <c r="VUH109" s="291"/>
      <c r="VUI109" s="291"/>
      <c r="VUJ109" s="291"/>
      <c r="VUK109" s="291"/>
      <c r="VUL109" s="291"/>
      <c r="VUM109" s="291"/>
      <c r="VUN109" s="291"/>
      <c r="VUO109" s="291"/>
      <c r="VUP109" s="291"/>
      <c r="VUQ109" s="291"/>
      <c r="VUR109" s="291"/>
      <c r="VUS109" s="291"/>
      <c r="VUT109" s="291"/>
      <c r="VUU109" s="291"/>
      <c r="VUV109" s="291"/>
      <c r="VUW109" s="291"/>
      <c r="VUX109" s="291"/>
      <c r="VUY109" s="291"/>
      <c r="VUZ109" s="291"/>
      <c r="VVA109" s="291"/>
      <c r="VVB109" s="291"/>
      <c r="VVC109" s="291"/>
      <c r="VVD109" s="291"/>
      <c r="VVE109" s="291"/>
      <c r="VVF109" s="291"/>
      <c r="VVG109" s="291"/>
      <c r="VVH109" s="291"/>
      <c r="VVI109" s="291"/>
      <c r="VVJ109" s="291"/>
      <c r="VVK109" s="291"/>
      <c r="VVL109" s="291"/>
      <c r="VVM109" s="291"/>
      <c r="VVN109" s="291"/>
      <c r="VVO109" s="291"/>
      <c r="VVP109" s="291"/>
      <c r="VVQ109" s="291"/>
      <c r="VVR109" s="291"/>
      <c r="VVS109" s="291"/>
      <c r="VVT109" s="291"/>
      <c r="VVU109" s="291"/>
      <c r="VVV109" s="291"/>
      <c r="VVW109" s="291"/>
      <c r="VVX109" s="291"/>
      <c r="VVY109" s="291"/>
      <c r="VVZ109" s="291"/>
      <c r="VWA109" s="291"/>
      <c r="VWB109" s="291"/>
      <c r="VWC109" s="291"/>
      <c r="VWD109" s="291"/>
      <c r="VWE109" s="291"/>
      <c r="VWF109" s="291"/>
      <c r="VWG109" s="291"/>
      <c r="VWH109" s="291"/>
      <c r="VWI109" s="291"/>
      <c r="VWJ109" s="291"/>
      <c r="VWK109" s="291"/>
      <c r="VWL109" s="291"/>
      <c r="VWM109" s="291"/>
      <c r="VWN109" s="291"/>
      <c r="VWO109" s="291"/>
      <c r="VWP109" s="291"/>
      <c r="VWQ109" s="291"/>
      <c r="VWR109" s="291"/>
      <c r="VWS109" s="291"/>
      <c r="VWT109" s="291"/>
      <c r="VWU109" s="291"/>
      <c r="VWV109" s="291"/>
      <c r="VWW109" s="291"/>
      <c r="VWX109" s="291"/>
      <c r="VWY109" s="291"/>
      <c r="VWZ109" s="291"/>
      <c r="VXA109" s="291"/>
      <c r="VXB109" s="291"/>
      <c r="VXC109" s="291"/>
      <c r="VXD109" s="291"/>
      <c r="VXE109" s="291"/>
      <c r="VXF109" s="291"/>
      <c r="VXG109" s="291"/>
      <c r="VXH109" s="291"/>
      <c r="VXI109" s="291"/>
      <c r="VXJ109" s="291"/>
      <c r="VXK109" s="291"/>
      <c r="VXL109" s="291"/>
      <c r="VXM109" s="291"/>
      <c r="VXN109" s="291"/>
      <c r="VXO109" s="291"/>
      <c r="VXP109" s="291"/>
      <c r="VXQ109" s="291"/>
      <c r="VXR109" s="291"/>
      <c r="VXS109" s="291"/>
      <c r="VXT109" s="291"/>
      <c r="VXU109" s="291"/>
      <c r="VXV109" s="291"/>
      <c r="VXW109" s="291"/>
      <c r="VXX109" s="291"/>
      <c r="VXY109" s="291"/>
      <c r="VXZ109" s="291"/>
      <c r="VYA109" s="291"/>
      <c r="VYB109" s="291"/>
      <c r="VYC109" s="291"/>
      <c r="VYD109" s="291"/>
      <c r="VYE109" s="291"/>
      <c r="VYF109" s="291"/>
      <c r="VYG109" s="291"/>
      <c r="VYH109" s="291"/>
      <c r="VYI109" s="291"/>
      <c r="VYJ109" s="291"/>
      <c r="VYK109" s="291"/>
      <c r="VYL109" s="291"/>
      <c r="VYM109" s="291"/>
      <c r="VYN109" s="291"/>
      <c r="VYO109" s="291"/>
      <c r="VYP109" s="291"/>
      <c r="VYQ109" s="291"/>
      <c r="VYR109" s="291"/>
      <c r="VYS109" s="291"/>
      <c r="VYT109" s="291"/>
      <c r="VYU109" s="291"/>
      <c r="VYV109" s="291"/>
      <c r="VYW109" s="291"/>
      <c r="VYX109" s="291"/>
      <c r="VYY109" s="291"/>
      <c r="VYZ109" s="291"/>
      <c r="VZA109" s="291"/>
      <c r="VZB109" s="291"/>
      <c r="VZC109" s="291"/>
      <c r="VZD109" s="291"/>
      <c r="VZE109" s="291"/>
      <c r="VZF109" s="291"/>
      <c r="VZG109" s="291"/>
      <c r="VZH109" s="291"/>
      <c r="VZI109" s="291"/>
      <c r="VZJ109" s="291"/>
      <c r="VZK109" s="291"/>
      <c r="VZL109" s="291"/>
      <c r="VZM109" s="291"/>
      <c r="VZN109" s="291"/>
      <c r="VZO109" s="291"/>
      <c r="VZP109" s="291"/>
      <c r="VZQ109" s="291"/>
      <c r="VZR109" s="291"/>
      <c r="VZS109" s="291"/>
      <c r="VZT109" s="291"/>
      <c r="VZU109" s="291"/>
      <c r="VZV109" s="291"/>
      <c r="VZW109" s="291"/>
      <c r="VZX109" s="291"/>
      <c r="VZY109" s="291"/>
      <c r="VZZ109" s="291"/>
      <c r="WAA109" s="291"/>
      <c r="WAB109" s="291"/>
      <c r="WAC109" s="291"/>
      <c r="WAD109" s="291"/>
      <c r="WAE109" s="291"/>
      <c r="WAF109" s="291"/>
      <c r="WAG109" s="291"/>
      <c r="WAH109" s="291"/>
      <c r="WAI109" s="291"/>
      <c r="WAJ109" s="291"/>
      <c r="WAK109" s="291"/>
      <c r="WAL109" s="291"/>
      <c r="WAM109" s="291"/>
      <c r="WAN109" s="291"/>
      <c r="WAO109" s="291"/>
      <c r="WAP109" s="291"/>
      <c r="WAQ109" s="291"/>
      <c r="WAR109" s="291"/>
      <c r="WAS109" s="291"/>
      <c r="WAT109" s="291"/>
      <c r="WAU109" s="291"/>
      <c r="WAV109" s="291"/>
      <c r="WAW109" s="291"/>
      <c r="WAX109" s="291"/>
      <c r="WAY109" s="291"/>
      <c r="WAZ109" s="291"/>
      <c r="WBA109" s="291"/>
      <c r="WBB109" s="291"/>
      <c r="WBC109" s="291"/>
      <c r="WBD109" s="291"/>
      <c r="WBE109" s="291"/>
      <c r="WBF109" s="291"/>
      <c r="WBG109" s="291"/>
      <c r="WBH109" s="291"/>
      <c r="WBI109" s="291"/>
      <c r="WBJ109" s="291"/>
      <c r="WBK109" s="291"/>
      <c r="WBL109" s="291"/>
      <c r="WBM109" s="291"/>
      <c r="WBN109" s="291"/>
      <c r="WBO109" s="291"/>
      <c r="WBP109" s="291"/>
      <c r="WBQ109" s="291"/>
      <c r="WBR109" s="291"/>
      <c r="WBS109" s="291"/>
      <c r="WBT109" s="291"/>
      <c r="WBU109" s="291"/>
      <c r="WBV109" s="291"/>
      <c r="WBW109" s="291"/>
      <c r="WBX109" s="291"/>
      <c r="WBY109" s="291"/>
      <c r="WBZ109" s="291"/>
      <c r="WCA109" s="291"/>
      <c r="WCB109" s="291"/>
      <c r="WCC109" s="170"/>
      <c r="WCD109" s="291"/>
      <c r="WCE109" s="291"/>
      <c r="WCF109" s="291"/>
      <c r="WCG109" s="291"/>
      <c r="WCH109" s="291"/>
      <c r="WCI109" s="291"/>
      <c r="WCJ109" s="291"/>
      <c r="WCK109" s="291"/>
      <c r="WCL109" s="291"/>
      <c r="WCM109" s="291"/>
      <c r="WCN109" s="291"/>
      <c r="WCO109" s="291"/>
      <c r="WCP109" s="291"/>
      <c r="WCQ109" s="291"/>
      <c r="WCR109" s="291"/>
      <c r="WCS109" s="291"/>
      <c r="WCT109" s="291"/>
      <c r="WCU109" s="291"/>
      <c r="WCV109" s="291"/>
      <c r="WCW109" s="291"/>
      <c r="WCX109" s="291"/>
      <c r="WCY109" s="291"/>
      <c r="WCZ109" s="291"/>
      <c r="WDA109" s="291"/>
      <c r="WDB109" s="291"/>
      <c r="WDC109" s="291"/>
      <c r="WDD109" s="291"/>
      <c r="WDE109" s="291"/>
      <c r="WDF109" s="291"/>
      <c r="WDG109" s="291"/>
      <c r="WDH109" s="291"/>
      <c r="WDI109" s="291"/>
      <c r="WDJ109" s="291"/>
      <c r="WDK109" s="291"/>
      <c r="WDL109" s="291"/>
      <c r="WDM109" s="291"/>
      <c r="WDN109" s="291"/>
      <c r="WDO109" s="291"/>
      <c r="WDP109" s="291"/>
      <c r="WDQ109" s="291"/>
      <c r="WDR109" s="291"/>
      <c r="WDS109" s="291"/>
      <c r="WDT109" s="291"/>
      <c r="WDU109" s="291"/>
      <c r="WDV109" s="291"/>
      <c r="WDW109" s="291"/>
      <c r="WDX109" s="291"/>
      <c r="WDY109" s="291"/>
      <c r="WDZ109" s="291"/>
      <c r="WEA109" s="291"/>
      <c r="WEB109" s="291"/>
      <c r="WEC109" s="291"/>
      <c r="WED109" s="291"/>
      <c r="WEE109" s="291"/>
      <c r="WEF109" s="291"/>
      <c r="WEG109" s="291"/>
      <c r="WEH109" s="291"/>
      <c r="WEI109" s="291"/>
      <c r="WEJ109" s="291"/>
      <c r="WEK109" s="291"/>
      <c r="WEL109" s="291"/>
      <c r="WEM109" s="291"/>
      <c r="WEN109" s="291"/>
      <c r="WEO109" s="291"/>
      <c r="WEP109" s="291"/>
      <c r="WEQ109" s="291"/>
      <c r="WER109" s="291"/>
      <c r="WES109" s="291"/>
      <c r="WET109" s="291"/>
      <c r="WEU109" s="291"/>
      <c r="WEV109" s="291"/>
      <c r="WEW109" s="291"/>
      <c r="WEX109" s="291"/>
      <c r="WEY109" s="291"/>
      <c r="WEZ109" s="291"/>
      <c r="WFA109" s="291"/>
      <c r="WFB109" s="291"/>
      <c r="WFC109" s="291"/>
      <c r="WFD109" s="291"/>
      <c r="WFE109" s="291"/>
      <c r="WFF109" s="291"/>
      <c r="WFG109" s="291"/>
      <c r="WFH109" s="291"/>
      <c r="WFI109" s="291"/>
      <c r="WFJ109" s="291"/>
      <c r="WFK109" s="291"/>
      <c r="WFL109" s="291"/>
      <c r="WFM109" s="291"/>
      <c r="WFN109" s="291"/>
      <c r="WFO109" s="291"/>
      <c r="WFP109" s="291"/>
      <c r="WFQ109" s="291"/>
      <c r="WFR109" s="291"/>
      <c r="WFS109" s="291"/>
      <c r="WFT109" s="291"/>
      <c r="WFU109" s="291"/>
      <c r="WFV109" s="291"/>
      <c r="WFW109" s="291"/>
      <c r="WFX109" s="291"/>
      <c r="WFY109" s="291"/>
      <c r="WFZ109" s="291"/>
      <c r="WGA109" s="291"/>
      <c r="WGB109" s="291"/>
      <c r="WGC109" s="291"/>
      <c r="WGD109" s="291"/>
      <c r="WGE109" s="291"/>
      <c r="WGF109" s="291"/>
      <c r="WGG109" s="291"/>
      <c r="WGH109" s="291"/>
      <c r="WGI109" s="291"/>
      <c r="WGJ109" s="291"/>
      <c r="WGK109" s="291"/>
      <c r="WGL109" s="291"/>
      <c r="WGM109" s="291"/>
      <c r="WGN109" s="291"/>
      <c r="WGO109" s="291"/>
      <c r="WGP109" s="291"/>
      <c r="WGQ109" s="291"/>
      <c r="WGR109" s="291"/>
      <c r="WGS109" s="291"/>
      <c r="WGT109" s="291"/>
      <c r="WGU109" s="291"/>
      <c r="WGV109" s="291"/>
      <c r="WGW109" s="291"/>
      <c r="WGX109" s="291"/>
      <c r="WGY109" s="291"/>
      <c r="WGZ109" s="291"/>
      <c r="WHA109" s="291"/>
      <c r="WHB109" s="291"/>
      <c r="WHC109" s="291"/>
      <c r="WHD109" s="291"/>
      <c r="WHE109" s="291"/>
      <c r="WHF109" s="291"/>
      <c r="WHG109" s="291"/>
      <c r="WHH109" s="291"/>
      <c r="WHI109" s="291"/>
      <c r="WHJ109" s="291"/>
      <c r="WHK109" s="291"/>
      <c r="WHL109" s="291"/>
      <c r="WHM109" s="291"/>
      <c r="WHN109" s="291"/>
      <c r="WHO109" s="291"/>
      <c r="WHP109" s="291"/>
      <c r="WHQ109" s="291"/>
      <c r="WHR109" s="291"/>
      <c r="WHS109" s="291"/>
      <c r="WHT109" s="291"/>
      <c r="WHU109" s="291"/>
      <c r="WHV109" s="291"/>
      <c r="WHW109" s="291"/>
      <c r="WHX109" s="291"/>
      <c r="WHY109" s="291"/>
      <c r="WHZ109" s="291"/>
      <c r="WIA109" s="291"/>
      <c r="WIB109" s="291"/>
      <c r="WIC109" s="291"/>
      <c r="WID109" s="291"/>
      <c r="WIE109" s="291"/>
      <c r="WIF109" s="291"/>
      <c r="WIG109" s="291"/>
      <c r="WIH109" s="291"/>
      <c r="WII109" s="291"/>
      <c r="WIJ109" s="291"/>
      <c r="WIK109" s="291"/>
      <c r="WIL109" s="291"/>
      <c r="WIM109" s="291"/>
      <c r="WIN109" s="291"/>
      <c r="WIO109" s="291"/>
      <c r="WIP109" s="291"/>
      <c r="WIQ109" s="291"/>
      <c r="WIR109" s="291"/>
      <c r="WIS109" s="291"/>
      <c r="WIT109" s="291"/>
      <c r="WIU109" s="291"/>
      <c r="WIV109" s="291"/>
      <c r="WIW109" s="291"/>
      <c r="WIX109" s="291"/>
      <c r="WIY109" s="291"/>
      <c r="WIZ109" s="291"/>
      <c r="WJA109" s="291"/>
      <c r="WJB109" s="291"/>
      <c r="WJC109" s="291"/>
      <c r="WJD109" s="291"/>
      <c r="WJE109" s="291"/>
      <c r="WJF109" s="291"/>
      <c r="WJG109" s="291"/>
      <c r="WJH109" s="291"/>
      <c r="WJI109" s="291"/>
      <c r="WJJ109" s="291"/>
      <c r="WJK109" s="291"/>
      <c r="WJL109" s="291"/>
      <c r="WJM109" s="291"/>
      <c r="WJN109" s="291"/>
      <c r="WJO109" s="291"/>
      <c r="WJP109" s="291"/>
      <c r="WJQ109" s="291"/>
      <c r="WJR109" s="291"/>
      <c r="WJS109" s="291"/>
      <c r="WJT109" s="291"/>
      <c r="WJU109" s="291"/>
      <c r="WJV109" s="291"/>
      <c r="WJW109" s="291"/>
      <c r="WJX109" s="291"/>
      <c r="WJY109" s="291"/>
      <c r="WJZ109" s="291"/>
      <c r="WKA109" s="291"/>
      <c r="WKB109" s="291"/>
      <c r="WKC109" s="291"/>
      <c r="WKD109" s="291"/>
      <c r="WKE109" s="291"/>
      <c r="WKF109" s="291"/>
      <c r="WKG109" s="291"/>
      <c r="WKH109" s="291"/>
      <c r="WKI109" s="291"/>
      <c r="WKJ109" s="291"/>
      <c r="WKK109" s="291"/>
      <c r="WKL109" s="291"/>
      <c r="WKM109" s="291"/>
      <c r="WKN109" s="291"/>
      <c r="WKO109" s="291"/>
      <c r="WKP109" s="291"/>
      <c r="WKQ109" s="291"/>
      <c r="WKR109" s="291"/>
      <c r="WKS109" s="291"/>
      <c r="WKT109" s="291"/>
      <c r="WKU109" s="291"/>
      <c r="WKV109" s="291"/>
      <c r="WKW109" s="291"/>
      <c r="WKX109" s="291"/>
      <c r="WKY109" s="291"/>
      <c r="WKZ109" s="291"/>
      <c r="WLA109" s="291"/>
      <c r="WLB109" s="291"/>
      <c r="WLC109" s="291"/>
      <c r="WLD109" s="291"/>
      <c r="WLE109" s="291"/>
      <c r="WLF109" s="291"/>
      <c r="WLG109" s="291"/>
      <c r="WLH109" s="291"/>
      <c r="WLI109" s="291"/>
      <c r="WLJ109" s="291"/>
      <c r="WLK109" s="291"/>
      <c r="WLL109" s="291"/>
      <c r="WLM109" s="291"/>
      <c r="WLN109" s="291"/>
      <c r="WLO109" s="291"/>
      <c r="WLP109" s="291"/>
      <c r="WLQ109" s="291"/>
      <c r="WLR109" s="291"/>
      <c r="WLS109" s="291"/>
      <c r="WLT109" s="291"/>
      <c r="WLU109" s="291"/>
      <c r="WLV109" s="291"/>
      <c r="WLW109" s="291"/>
      <c r="WLX109" s="291"/>
      <c r="WLY109" s="170"/>
      <c r="WLZ109" s="291"/>
      <c r="WMA109" s="291"/>
      <c r="WMB109" s="291"/>
      <c r="WMC109" s="291"/>
      <c r="WMD109" s="291"/>
      <c r="WME109" s="291"/>
      <c r="WMF109" s="291"/>
      <c r="WMG109" s="291"/>
      <c r="WMH109" s="291"/>
      <c r="WMI109" s="291"/>
      <c r="WMJ109" s="291"/>
      <c r="WMK109" s="291"/>
      <c r="WML109" s="291"/>
      <c r="WMM109" s="291"/>
      <c r="WMN109" s="291"/>
      <c r="WMO109" s="291"/>
      <c r="WMP109" s="291"/>
      <c r="WMQ109" s="291"/>
      <c r="WMR109" s="291"/>
      <c r="WMS109" s="291"/>
      <c r="WMT109" s="291"/>
      <c r="WMU109" s="291"/>
      <c r="WMV109" s="291"/>
      <c r="WMW109" s="291"/>
      <c r="WMX109" s="291"/>
      <c r="WMY109" s="291"/>
      <c r="WMZ109" s="291"/>
      <c r="WNA109" s="291"/>
      <c r="WNB109" s="291"/>
      <c r="WNC109" s="291"/>
      <c r="WND109" s="291"/>
      <c r="WNE109" s="291"/>
      <c r="WNF109" s="291"/>
      <c r="WNG109" s="291"/>
      <c r="WNH109" s="291"/>
      <c r="WNI109" s="291"/>
      <c r="WNJ109" s="291"/>
      <c r="WNK109" s="291"/>
      <c r="WNL109" s="291"/>
      <c r="WNM109" s="291"/>
      <c r="WNN109" s="291"/>
      <c r="WNO109" s="291"/>
      <c r="WNP109" s="291"/>
      <c r="WNQ109" s="291"/>
      <c r="WNR109" s="291"/>
      <c r="WNS109" s="291"/>
      <c r="WNT109" s="291"/>
      <c r="WNU109" s="291"/>
      <c r="WNV109" s="291"/>
      <c r="WNW109" s="291"/>
      <c r="WNX109" s="291"/>
      <c r="WNY109" s="291"/>
      <c r="WNZ109" s="291"/>
      <c r="WOA109" s="291"/>
      <c r="WOB109" s="291"/>
      <c r="WOC109" s="291"/>
      <c r="WOD109" s="291"/>
      <c r="WOE109" s="291"/>
      <c r="WOF109" s="291"/>
      <c r="WOG109" s="291"/>
      <c r="WOH109" s="291"/>
      <c r="WOI109" s="291"/>
      <c r="WOJ109" s="291"/>
      <c r="WOK109" s="291"/>
      <c r="WOL109" s="291"/>
      <c r="WOM109" s="291"/>
      <c r="WON109" s="291"/>
      <c r="WOO109" s="291"/>
      <c r="WOP109" s="291"/>
      <c r="WOQ109" s="291"/>
      <c r="WOR109" s="291"/>
      <c r="WOS109" s="291"/>
      <c r="WOT109" s="291"/>
      <c r="WOU109" s="291"/>
      <c r="WOV109" s="291"/>
      <c r="WOW109" s="291"/>
      <c r="WOX109" s="291"/>
      <c r="WOY109" s="291"/>
      <c r="WOZ109" s="291"/>
      <c r="WPA109" s="291"/>
      <c r="WPB109" s="291"/>
      <c r="WPC109" s="291"/>
      <c r="WPD109" s="291"/>
      <c r="WPE109" s="291"/>
      <c r="WPF109" s="291"/>
      <c r="WPG109" s="291"/>
      <c r="WPH109" s="291"/>
      <c r="WPI109" s="291"/>
      <c r="WPJ109" s="291"/>
      <c r="WPK109" s="291"/>
      <c r="WPL109" s="291"/>
      <c r="WPM109" s="291"/>
      <c r="WPN109" s="291"/>
      <c r="WPO109" s="291"/>
      <c r="WPP109" s="291"/>
      <c r="WPQ109" s="291"/>
      <c r="WPR109" s="291"/>
      <c r="WPS109" s="291"/>
      <c r="WPT109" s="291"/>
      <c r="WPU109" s="291"/>
      <c r="WPV109" s="291"/>
      <c r="WPW109" s="291"/>
      <c r="WPX109" s="291"/>
      <c r="WPY109" s="291"/>
      <c r="WPZ109" s="291"/>
      <c r="WQA109" s="291"/>
      <c r="WQB109" s="291"/>
      <c r="WQC109" s="291"/>
      <c r="WQD109" s="291"/>
      <c r="WQE109" s="291"/>
      <c r="WQF109" s="291"/>
      <c r="WQG109" s="291"/>
      <c r="WQH109" s="291"/>
      <c r="WQI109" s="291"/>
      <c r="WQJ109" s="291"/>
      <c r="WQK109" s="291"/>
      <c r="WQL109" s="291"/>
      <c r="WQM109" s="291"/>
      <c r="WQN109" s="291"/>
      <c r="WQO109" s="291"/>
      <c r="WQP109" s="291"/>
      <c r="WQQ109" s="291"/>
      <c r="WQR109" s="291"/>
      <c r="WQS109" s="291"/>
      <c r="WQT109" s="291"/>
      <c r="WQU109" s="291"/>
      <c r="WQV109" s="291"/>
      <c r="WQW109" s="291"/>
      <c r="WQX109" s="291"/>
      <c r="WQY109" s="291"/>
      <c r="WQZ109" s="291"/>
      <c r="WRA109" s="291"/>
      <c r="WRB109" s="291"/>
      <c r="WRC109" s="291"/>
      <c r="WRD109" s="291"/>
      <c r="WRE109" s="291"/>
      <c r="WRF109" s="291"/>
      <c r="WRG109" s="291"/>
      <c r="WRH109" s="291"/>
      <c r="WRI109" s="291"/>
      <c r="WRJ109" s="291"/>
      <c r="WRK109" s="291"/>
      <c r="WRL109" s="291"/>
      <c r="WRM109" s="291"/>
      <c r="WRN109" s="291"/>
      <c r="WRO109" s="291"/>
      <c r="WRP109" s="291"/>
      <c r="WRQ109" s="291"/>
      <c r="WRR109" s="291"/>
      <c r="WRS109" s="291"/>
      <c r="WRT109" s="291"/>
      <c r="WRU109" s="291"/>
      <c r="WRV109" s="291"/>
      <c r="WRW109" s="291"/>
      <c r="WRX109" s="291"/>
      <c r="WRY109" s="291"/>
      <c r="WRZ109" s="291"/>
      <c r="WSA109" s="291"/>
      <c r="WSB109" s="291"/>
      <c r="WSC109" s="291"/>
      <c r="WSD109" s="291"/>
      <c r="WSE109" s="291"/>
      <c r="WSF109" s="291"/>
      <c r="WSG109" s="291"/>
      <c r="WSH109" s="291"/>
      <c r="WSI109" s="291"/>
      <c r="WSJ109" s="291"/>
      <c r="WSK109" s="291"/>
      <c r="WSL109" s="291"/>
      <c r="WSM109" s="291"/>
      <c r="WSN109" s="291"/>
      <c r="WSO109" s="291"/>
      <c r="WSP109" s="291"/>
      <c r="WSQ109" s="291"/>
      <c r="WSR109" s="291"/>
      <c r="WSS109" s="291"/>
      <c r="WST109" s="291"/>
      <c r="WSU109" s="291"/>
      <c r="WSV109" s="291"/>
      <c r="WSW109" s="291"/>
      <c r="WSX109" s="291"/>
      <c r="WSY109" s="291"/>
      <c r="WSZ109" s="291"/>
      <c r="WTA109" s="291"/>
      <c r="WTB109" s="291"/>
      <c r="WTC109" s="291"/>
      <c r="WTD109" s="291"/>
      <c r="WTE109" s="291"/>
      <c r="WTF109" s="291"/>
      <c r="WTG109" s="291"/>
      <c r="WTH109" s="291"/>
      <c r="WTI109" s="291"/>
      <c r="WTJ109" s="291"/>
      <c r="WTK109" s="291"/>
      <c r="WTL109" s="291"/>
      <c r="WTM109" s="291"/>
      <c r="WTN109" s="291"/>
      <c r="WTO109" s="291"/>
      <c r="WTP109" s="291"/>
      <c r="WTQ109" s="291"/>
      <c r="WTR109" s="291"/>
      <c r="WTS109" s="291"/>
      <c r="WTT109" s="291"/>
      <c r="WTU109" s="291"/>
      <c r="WTV109" s="291"/>
      <c r="WTW109" s="291"/>
      <c r="WTX109" s="291"/>
      <c r="WTY109" s="291"/>
      <c r="WTZ109" s="291"/>
      <c r="WUA109" s="291"/>
      <c r="WUB109" s="291"/>
      <c r="WUC109" s="291"/>
      <c r="WUD109" s="291"/>
      <c r="WUE109" s="291"/>
      <c r="WUF109" s="291"/>
      <c r="WUG109" s="291"/>
      <c r="WUH109" s="291"/>
      <c r="WUI109" s="291"/>
      <c r="WUJ109" s="291"/>
      <c r="WUK109" s="291"/>
      <c r="WUL109" s="291"/>
      <c r="WUM109" s="291"/>
      <c r="WUN109" s="291"/>
      <c r="WUO109" s="291"/>
      <c r="WUP109" s="291"/>
      <c r="WUQ109" s="291"/>
      <c r="WUR109" s="291"/>
      <c r="WUS109" s="291"/>
      <c r="WUT109" s="291"/>
      <c r="WUU109" s="291"/>
      <c r="WUV109" s="291"/>
      <c r="WUW109" s="291"/>
      <c r="WUX109" s="291"/>
      <c r="WUY109" s="291"/>
      <c r="WUZ109" s="291"/>
      <c r="WVA109" s="291"/>
      <c r="WVB109" s="291"/>
      <c r="WVC109" s="291"/>
      <c r="WVD109" s="291"/>
      <c r="WVE109" s="291"/>
      <c r="WVF109" s="291"/>
      <c r="WVG109" s="291"/>
      <c r="WVH109" s="291"/>
      <c r="WVI109" s="291"/>
      <c r="WVJ109" s="291"/>
      <c r="WVK109" s="291"/>
      <c r="WVL109" s="291"/>
      <c r="WVM109" s="291"/>
      <c r="WVN109" s="291"/>
      <c r="WVO109" s="291"/>
      <c r="WVP109" s="291"/>
      <c r="WVQ109" s="291"/>
      <c r="WVR109" s="291"/>
      <c r="WVS109" s="291"/>
      <c r="WVT109" s="291"/>
      <c r="WVU109" s="170"/>
      <c r="WVV109" s="291"/>
      <c r="WVW109" s="291"/>
      <c r="WVX109" s="291"/>
      <c r="WVY109" s="291"/>
      <c r="WVZ109" s="291"/>
      <c r="WWA109" s="291"/>
      <c r="WWB109" s="291"/>
      <c r="WWC109" s="291"/>
      <c r="WWD109" s="291"/>
      <c r="WWE109" s="291"/>
      <c r="WWF109" s="291"/>
      <c r="WWG109" s="291"/>
      <c r="WWH109" s="291"/>
      <c r="WWI109" s="291"/>
      <c r="WWJ109" s="291"/>
      <c r="WWK109" s="291"/>
      <c r="WWL109" s="291"/>
      <c r="WWM109" s="291"/>
      <c r="WWN109" s="291"/>
      <c r="WWO109" s="291"/>
      <c r="WWP109" s="291"/>
      <c r="WWQ109" s="291"/>
      <c r="WWR109" s="291"/>
      <c r="WWS109" s="291"/>
      <c r="WWT109" s="291"/>
      <c r="WWU109" s="291"/>
      <c r="WWV109" s="291"/>
      <c r="WWW109" s="291"/>
      <c r="WWX109" s="291"/>
      <c r="WWY109" s="291"/>
      <c r="WWZ109" s="291"/>
      <c r="WXA109" s="291"/>
      <c r="WXB109" s="291"/>
      <c r="WXC109" s="291"/>
      <c r="WXD109" s="291"/>
      <c r="WXE109" s="291"/>
      <c r="WXF109" s="291"/>
      <c r="WXG109" s="291"/>
      <c r="WXH109" s="291"/>
      <c r="WXI109" s="291"/>
      <c r="WXJ109" s="291"/>
      <c r="WXK109" s="291"/>
      <c r="WXL109" s="291"/>
      <c r="WXM109" s="291"/>
      <c r="WXN109" s="291"/>
      <c r="WXO109" s="291"/>
      <c r="WXP109" s="291"/>
      <c r="WXQ109" s="291"/>
      <c r="WXR109" s="291"/>
      <c r="WXS109" s="291"/>
      <c r="WXT109" s="291"/>
      <c r="WXU109" s="291"/>
      <c r="WXV109" s="276"/>
      <c r="WXW109" s="277"/>
      <c r="WXX109" s="278"/>
      <c r="WXY109" s="278"/>
      <c r="WXZ109" s="278"/>
      <c r="WYA109" s="318"/>
      <c r="WYB109" s="319"/>
      <c r="WYC109" s="294"/>
      <c r="WYD109" s="279"/>
      <c r="WYE109" s="280"/>
      <c r="WYF109" s="281"/>
      <c r="XAH109" s="276"/>
      <c r="XAI109" s="277"/>
      <c r="XAJ109" s="278"/>
      <c r="XAK109" s="278"/>
      <c r="XAL109" s="278"/>
      <c r="XAM109" s="318"/>
      <c r="XAN109" s="319"/>
      <c r="XAO109" s="294"/>
      <c r="XAP109" s="279"/>
      <c r="XAQ109" s="280"/>
      <c r="XAR109" s="281"/>
    </row>
    <row r="110" spans="1:16332" ht="19.2" hidden="1" x14ac:dyDescent="0.2">
      <c r="A110" s="154" t="s">
        <v>1617</v>
      </c>
      <c r="B110" s="277" t="s">
        <v>1619</v>
      </c>
      <c r="C110" s="151" t="s">
        <v>138</v>
      </c>
      <c r="D110" s="151">
        <f>X110</f>
        <v>4460.2700000000004</v>
      </c>
      <c r="E110" s="151">
        <f t="shared" si="77"/>
        <v>2333.09</v>
      </c>
      <c r="F110" s="148" t="s">
        <v>57</v>
      </c>
      <c r="G110" s="149"/>
      <c r="H110" s="155">
        <f>VLOOKUP(A110,'[6]Table 1'!$B:$J,3,FALSE)</f>
        <v>500</v>
      </c>
      <c r="I110" s="156">
        <f>VLOOKUP(A110,'[6]Table 1'!$B:$J,4,FALSE)</f>
        <v>7</v>
      </c>
      <c r="J110" s="157">
        <f>VLOOKUP(A110,'[6]Table 1'!$B:$J,5,FALSE)</f>
        <v>2000</v>
      </c>
      <c r="K110" s="158">
        <f>VLOOKUP(A110,'[6]Table 1'!$B:$J,8,FALSE)</f>
        <v>30</v>
      </c>
      <c r="L110" s="156"/>
      <c r="M110" s="160">
        <f t="shared" si="85"/>
        <v>30942907.170840003</v>
      </c>
      <c r="N110" s="156">
        <v>34381007.967600003</v>
      </c>
      <c r="O110" s="161">
        <f>VLOOKUP(A110,'[6]Table 1'!$B:$J,6,FALSE)</f>
        <v>0.9</v>
      </c>
      <c r="P110" s="156">
        <f>TRUNC(((((I110+1)/(2*I110))*M110)*0.025)/J110,2)</f>
        <v>221.02</v>
      </c>
      <c r="Q110" s="156">
        <f t="shared" si="82"/>
        <v>1547.14</v>
      </c>
      <c r="R110" s="156">
        <f t="shared" si="83"/>
        <v>530.44000000000005</v>
      </c>
      <c r="S110" s="156">
        <f t="shared" si="84"/>
        <v>1989.18</v>
      </c>
      <c r="T110" s="152">
        <f>VLOOKUP(A110,'[6]Table 1'!$B:$J,7,FALSE)</f>
        <v>0.05</v>
      </c>
      <c r="U110" s="161" t="s">
        <v>1402</v>
      </c>
      <c r="V110" s="161">
        <f t="shared" si="60"/>
        <v>138</v>
      </c>
      <c r="W110" s="161">
        <f>VLOOKUP(A110,[6]Planilha1!$A:$K,9,FALSE)</f>
        <v>34.498600000000003</v>
      </c>
      <c r="X110" s="156">
        <f>TRUNC(P110+Q110+R110+S110+V110+W110,2)</f>
        <v>4460.2700000000004</v>
      </c>
      <c r="Y110" s="156">
        <f t="shared" si="87"/>
        <v>2333.09</v>
      </c>
      <c r="Z110" s="213">
        <f t="shared" si="88"/>
        <v>0.9</v>
      </c>
      <c r="AA110" s="214">
        <f t="shared" si="89"/>
        <v>9.9999999999999978E-2</v>
      </c>
      <c r="AB110" s="214">
        <f t="shared" si="79"/>
        <v>9.9558095518343798E-2</v>
      </c>
      <c r="AC110" s="214"/>
      <c r="AD110" s="284">
        <f t="shared" si="80"/>
        <v>493.15339999999924</v>
      </c>
      <c r="AE110" s="284">
        <f t="shared" si="81"/>
        <v>272.12570000000005</v>
      </c>
      <c r="AF110" s="283"/>
      <c r="AG110" s="283">
        <f>VLOOKUP(A110,[6]Planilha1!$A:$K,10,FALSE)</f>
        <v>4953.4233999999997</v>
      </c>
      <c r="AH110" s="283">
        <f>VLOOKUP(A110,[6]Planilha1!$A:$K,11,FALSE)</f>
        <v>2605.2157000000002</v>
      </c>
      <c r="AI110" s="675"/>
      <c r="AJ110" s="676"/>
      <c r="AK110" s="613"/>
      <c r="AL110" s="614"/>
      <c r="AM110" s="614"/>
      <c r="AN110" s="615"/>
      <c r="AO110" s="286"/>
      <c r="AP110" s="295"/>
      <c r="AQ110" s="288"/>
      <c r="AR110" s="289"/>
      <c r="AS110" s="290"/>
      <c r="AT110" s="673"/>
      <c r="AU110" s="674"/>
      <c r="AV110" s="288"/>
      <c r="AW110" s="613"/>
      <c r="AX110" s="615"/>
      <c r="AY110" s="288"/>
      <c r="AZ110" s="308"/>
      <c r="BA110" s="288"/>
      <c r="BB110" s="308"/>
      <c r="BC110" s="648"/>
      <c r="BD110" s="649"/>
      <c r="BE110" s="648"/>
      <c r="BF110" s="649"/>
      <c r="BG110" s="308"/>
      <c r="BH110" s="308"/>
      <c r="BI110" s="291"/>
      <c r="BJ110" s="291"/>
      <c r="BK110" s="291"/>
      <c r="BL110" s="291"/>
      <c r="BM110" s="291"/>
      <c r="BN110" s="291"/>
      <c r="BO110" s="291"/>
      <c r="BP110" s="291"/>
      <c r="BQ110" s="291"/>
      <c r="BR110" s="291"/>
      <c r="BS110" s="291"/>
      <c r="BT110" s="291"/>
      <c r="BU110" s="291"/>
      <c r="BV110" s="291"/>
      <c r="BW110" s="291"/>
      <c r="BX110" s="291"/>
      <c r="BY110" s="291"/>
      <c r="BZ110" s="291"/>
      <c r="CA110" s="291"/>
      <c r="CB110" s="291"/>
      <c r="CC110" s="291"/>
      <c r="CD110" s="291"/>
      <c r="CE110" s="291"/>
      <c r="CF110" s="291"/>
      <c r="CG110" s="291"/>
      <c r="CH110" s="291"/>
      <c r="CI110" s="291"/>
      <c r="CJ110" s="291"/>
      <c r="CK110" s="291"/>
      <c r="CL110" s="291"/>
      <c r="CM110" s="291"/>
      <c r="CN110" s="291"/>
      <c r="CO110" s="291"/>
      <c r="CP110" s="291"/>
      <c r="CQ110" s="291"/>
      <c r="CR110" s="291"/>
      <c r="CS110" s="291"/>
      <c r="CT110" s="291"/>
      <c r="CU110" s="291"/>
      <c r="CV110" s="291"/>
      <c r="CW110" s="291"/>
      <c r="CX110" s="291"/>
      <c r="CY110" s="291"/>
      <c r="CZ110" s="291"/>
      <c r="DA110" s="291"/>
      <c r="DB110" s="291"/>
      <c r="DC110" s="291"/>
      <c r="DD110" s="291"/>
      <c r="DE110" s="291"/>
      <c r="DF110" s="291"/>
      <c r="DG110" s="291"/>
      <c r="DH110" s="291"/>
      <c r="DI110" s="291"/>
      <c r="DJ110" s="291"/>
      <c r="DK110" s="291"/>
      <c r="DL110" s="291"/>
      <c r="DM110" s="291"/>
      <c r="DN110" s="291"/>
      <c r="DO110" s="291"/>
      <c r="DP110" s="291"/>
      <c r="DQ110" s="291"/>
      <c r="DR110" s="291"/>
      <c r="DS110" s="291"/>
      <c r="DT110" s="291"/>
      <c r="DU110" s="291"/>
      <c r="DV110" s="291"/>
      <c r="DW110" s="291"/>
      <c r="DX110" s="291"/>
      <c r="DY110" s="291"/>
      <c r="DZ110" s="291"/>
      <c r="EA110" s="291"/>
      <c r="EB110" s="291"/>
      <c r="EC110" s="291"/>
      <c r="ED110" s="291"/>
      <c r="EE110" s="291"/>
      <c r="EF110" s="291"/>
      <c r="EG110" s="291"/>
      <c r="EH110" s="291"/>
      <c r="EI110" s="291"/>
      <c r="EJ110" s="291"/>
      <c r="EK110" s="291"/>
      <c r="EL110" s="291"/>
      <c r="EM110" s="291"/>
      <c r="EN110" s="291"/>
      <c r="EO110" s="291"/>
      <c r="EP110" s="291"/>
      <c r="EQ110" s="291"/>
      <c r="ER110" s="291"/>
      <c r="ES110" s="291"/>
      <c r="ET110" s="291"/>
      <c r="EU110" s="291"/>
      <c r="EV110" s="291"/>
      <c r="EW110" s="291"/>
      <c r="EX110" s="291"/>
      <c r="EY110" s="291"/>
      <c r="EZ110" s="291"/>
      <c r="FA110" s="291"/>
      <c r="FB110" s="291"/>
      <c r="FC110" s="291"/>
      <c r="FD110" s="291"/>
      <c r="FE110" s="291"/>
      <c r="FF110" s="291"/>
      <c r="FG110" s="291"/>
      <c r="FH110" s="291"/>
      <c r="FI110" s="291"/>
      <c r="FJ110" s="291"/>
      <c r="FK110" s="291"/>
      <c r="FL110" s="291"/>
      <c r="FM110" s="291"/>
      <c r="FN110" s="291"/>
      <c r="FO110" s="291"/>
      <c r="FP110" s="291"/>
      <c r="FQ110" s="291"/>
      <c r="FR110" s="291"/>
      <c r="FS110" s="291"/>
      <c r="FT110" s="291"/>
      <c r="FU110" s="291"/>
      <c r="FV110" s="291"/>
      <c r="FW110" s="291"/>
      <c r="FX110" s="291"/>
      <c r="FY110" s="291"/>
      <c r="FZ110" s="291"/>
      <c r="GA110" s="291"/>
      <c r="GB110" s="291"/>
      <c r="GC110" s="291"/>
      <c r="GD110" s="291"/>
      <c r="GE110" s="291"/>
      <c r="GF110" s="291"/>
      <c r="GG110" s="291"/>
      <c r="GH110" s="291"/>
      <c r="GI110" s="291"/>
      <c r="GJ110" s="291"/>
      <c r="GK110" s="291"/>
      <c r="GL110" s="291"/>
      <c r="GM110" s="291"/>
      <c r="GN110" s="291"/>
      <c r="GO110" s="291"/>
      <c r="GP110" s="291"/>
      <c r="GQ110" s="291"/>
      <c r="GR110" s="291"/>
      <c r="GS110" s="291"/>
      <c r="GT110" s="291"/>
      <c r="GU110" s="291"/>
      <c r="GV110" s="291"/>
      <c r="GW110" s="291"/>
      <c r="GX110" s="291"/>
      <c r="GY110" s="291"/>
      <c r="GZ110" s="291"/>
      <c r="HA110" s="291"/>
      <c r="HB110" s="291"/>
      <c r="HC110" s="291"/>
      <c r="HD110" s="291"/>
      <c r="HE110" s="291"/>
      <c r="HF110" s="291"/>
      <c r="HG110" s="291"/>
      <c r="HH110" s="291"/>
      <c r="HI110" s="291"/>
      <c r="HJ110" s="291"/>
      <c r="HK110" s="291"/>
      <c r="HL110" s="291"/>
      <c r="HM110" s="291"/>
      <c r="HN110" s="291"/>
      <c r="HO110" s="291"/>
      <c r="HP110" s="291"/>
      <c r="HQ110" s="291"/>
      <c r="HR110" s="291"/>
      <c r="HS110" s="291"/>
      <c r="HT110" s="291"/>
      <c r="HU110" s="291"/>
      <c r="HV110" s="291"/>
      <c r="HW110" s="291"/>
      <c r="HX110" s="291"/>
      <c r="HY110" s="291"/>
      <c r="HZ110" s="291"/>
      <c r="IA110" s="291"/>
      <c r="IB110" s="291"/>
      <c r="IC110" s="291"/>
      <c r="ID110" s="291"/>
      <c r="IE110" s="291"/>
      <c r="IF110" s="291"/>
      <c r="IG110" s="291"/>
      <c r="IH110" s="291"/>
      <c r="II110" s="291"/>
      <c r="IJ110" s="291"/>
      <c r="IK110" s="291"/>
      <c r="IL110" s="291"/>
      <c r="IM110" s="291"/>
      <c r="IN110" s="291"/>
      <c r="IO110" s="291"/>
      <c r="IP110" s="291"/>
      <c r="IQ110" s="291"/>
      <c r="IR110" s="291"/>
      <c r="IS110" s="291"/>
      <c r="IT110" s="291"/>
      <c r="IU110" s="291"/>
      <c r="IV110" s="291"/>
      <c r="IW110" s="291"/>
      <c r="IX110" s="291"/>
      <c r="IY110" s="291"/>
      <c r="IZ110" s="291"/>
      <c r="JA110" s="291"/>
      <c r="JB110" s="291"/>
      <c r="JC110" s="291"/>
      <c r="JD110" s="291"/>
      <c r="JE110" s="291"/>
      <c r="JF110" s="291"/>
      <c r="JG110" s="291"/>
      <c r="JH110" s="291"/>
      <c r="JI110" s="170"/>
      <c r="JJ110" s="291"/>
      <c r="JK110" s="291"/>
      <c r="JL110" s="291"/>
      <c r="JM110" s="291"/>
      <c r="JN110" s="291"/>
      <c r="JO110" s="291"/>
      <c r="JP110" s="291"/>
      <c r="JQ110" s="291"/>
      <c r="JR110" s="291"/>
      <c r="JS110" s="291"/>
      <c r="JT110" s="291"/>
      <c r="JU110" s="291"/>
      <c r="JV110" s="291"/>
      <c r="JW110" s="291"/>
      <c r="JX110" s="291"/>
      <c r="JY110" s="291"/>
      <c r="JZ110" s="291"/>
      <c r="KA110" s="291"/>
      <c r="KB110" s="291"/>
      <c r="KC110" s="291"/>
      <c r="KD110" s="291"/>
      <c r="KE110" s="291"/>
      <c r="KF110" s="291"/>
      <c r="KG110" s="291"/>
      <c r="KH110" s="291"/>
      <c r="KI110" s="291"/>
      <c r="KJ110" s="291"/>
      <c r="KK110" s="291"/>
      <c r="KL110" s="291"/>
      <c r="KM110" s="291"/>
      <c r="KN110" s="291"/>
      <c r="KO110" s="291"/>
      <c r="KP110" s="291"/>
      <c r="KQ110" s="291"/>
      <c r="KR110" s="291"/>
      <c r="KS110" s="291"/>
      <c r="KT110" s="291"/>
      <c r="KU110" s="291"/>
      <c r="KV110" s="291"/>
      <c r="KW110" s="291"/>
      <c r="KX110" s="291"/>
      <c r="KY110" s="291"/>
      <c r="KZ110" s="291"/>
      <c r="LA110" s="291"/>
      <c r="LB110" s="291"/>
      <c r="LC110" s="291"/>
      <c r="LD110" s="291"/>
      <c r="LE110" s="291"/>
      <c r="LF110" s="291"/>
      <c r="LG110" s="291"/>
      <c r="LH110" s="291"/>
      <c r="LI110" s="291"/>
      <c r="LJ110" s="291"/>
      <c r="LK110" s="291"/>
      <c r="LL110" s="291"/>
      <c r="LM110" s="291"/>
      <c r="LN110" s="291"/>
      <c r="LO110" s="291"/>
      <c r="LP110" s="291"/>
      <c r="LQ110" s="291"/>
      <c r="LR110" s="291"/>
      <c r="LS110" s="291"/>
      <c r="LT110" s="291"/>
      <c r="LU110" s="291"/>
      <c r="LV110" s="291"/>
      <c r="LW110" s="291"/>
      <c r="LX110" s="291"/>
      <c r="LY110" s="291"/>
      <c r="LZ110" s="291"/>
      <c r="MA110" s="291"/>
      <c r="MB110" s="291"/>
      <c r="MC110" s="291"/>
      <c r="MD110" s="291"/>
      <c r="ME110" s="291"/>
      <c r="MF110" s="291"/>
      <c r="MG110" s="291"/>
      <c r="MH110" s="291"/>
      <c r="MI110" s="291"/>
      <c r="MJ110" s="291"/>
      <c r="MK110" s="291"/>
      <c r="ML110" s="291"/>
      <c r="MM110" s="291"/>
      <c r="MN110" s="291"/>
      <c r="MO110" s="291"/>
      <c r="MP110" s="291"/>
      <c r="MQ110" s="291"/>
      <c r="MR110" s="291"/>
      <c r="MS110" s="291"/>
      <c r="MT110" s="291"/>
      <c r="MU110" s="291"/>
      <c r="MV110" s="291"/>
      <c r="MW110" s="291"/>
      <c r="MX110" s="291"/>
      <c r="MY110" s="291"/>
      <c r="MZ110" s="291"/>
      <c r="NA110" s="291"/>
      <c r="NB110" s="291"/>
      <c r="NC110" s="291"/>
      <c r="ND110" s="291"/>
      <c r="NE110" s="291"/>
      <c r="NF110" s="291"/>
      <c r="NG110" s="291"/>
      <c r="NH110" s="291"/>
      <c r="NI110" s="291"/>
      <c r="NJ110" s="291"/>
      <c r="NK110" s="291"/>
      <c r="NL110" s="291"/>
      <c r="NM110" s="291"/>
      <c r="NN110" s="291"/>
      <c r="NO110" s="291"/>
      <c r="NP110" s="291"/>
      <c r="NQ110" s="291"/>
      <c r="NR110" s="291"/>
      <c r="NS110" s="291"/>
      <c r="NT110" s="291"/>
      <c r="NU110" s="291"/>
      <c r="NV110" s="291"/>
      <c r="NW110" s="291"/>
      <c r="NX110" s="291"/>
      <c r="NY110" s="291"/>
      <c r="NZ110" s="291"/>
      <c r="OA110" s="291"/>
      <c r="OB110" s="291"/>
      <c r="OC110" s="291"/>
      <c r="OD110" s="291"/>
      <c r="OE110" s="291"/>
      <c r="OF110" s="291"/>
      <c r="OG110" s="291"/>
      <c r="OH110" s="291"/>
      <c r="OI110" s="291"/>
      <c r="OJ110" s="291"/>
      <c r="OK110" s="291"/>
      <c r="OL110" s="291"/>
      <c r="OM110" s="291"/>
      <c r="ON110" s="291"/>
      <c r="OO110" s="291"/>
      <c r="OP110" s="291"/>
      <c r="OQ110" s="291"/>
      <c r="OR110" s="291"/>
      <c r="OS110" s="291"/>
      <c r="OT110" s="291"/>
      <c r="OU110" s="291"/>
      <c r="OV110" s="291"/>
      <c r="OW110" s="291"/>
      <c r="OX110" s="291"/>
      <c r="OY110" s="291"/>
      <c r="OZ110" s="291"/>
      <c r="PA110" s="291"/>
      <c r="PB110" s="291"/>
      <c r="PC110" s="291"/>
      <c r="PD110" s="291"/>
      <c r="PE110" s="291"/>
      <c r="PF110" s="291"/>
      <c r="PG110" s="291"/>
      <c r="PH110" s="291"/>
      <c r="PI110" s="291"/>
      <c r="PJ110" s="291"/>
      <c r="PK110" s="291"/>
      <c r="PL110" s="291"/>
      <c r="PM110" s="291"/>
      <c r="PN110" s="291"/>
      <c r="PO110" s="291"/>
      <c r="PP110" s="291"/>
      <c r="PQ110" s="291"/>
      <c r="PR110" s="291"/>
      <c r="PS110" s="291"/>
      <c r="PT110" s="291"/>
      <c r="PU110" s="291"/>
      <c r="PV110" s="291"/>
      <c r="PW110" s="291"/>
      <c r="PX110" s="291"/>
      <c r="PY110" s="291"/>
      <c r="PZ110" s="291"/>
      <c r="QA110" s="291"/>
      <c r="QB110" s="291"/>
      <c r="QC110" s="291"/>
      <c r="QD110" s="291"/>
      <c r="QE110" s="291"/>
      <c r="QF110" s="291"/>
      <c r="QG110" s="291"/>
      <c r="QH110" s="291"/>
      <c r="QI110" s="291"/>
      <c r="QJ110" s="291"/>
      <c r="QK110" s="291"/>
      <c r="QL110" s="291"/>
      <c r="QM110" s="291"/>
      <c r="QN110" s="291"/>
      <c r="QO110" s="291"/>
      <c r="QP110" s="291"/>
      <c r="QQ110" s="291"/>
      <c r="QR110" s="291"/>
      <c r="QS110" s="291"/>
      <c r="QT110" s="291"/>
      <c r="QU110" s="291"/>
      <c r="QV110" s="291"/>
      <c r="QW110" s="291"/>
      <c r="QX110" s="291"/>
      <c r="QY110" s="291"/>
      <c r="QZ110" s="291"/>
      <c r="RA110" s="291"/>
      <c r="RB110" s="291"/>
      <c r="RC110" s="291"/>
      <c r="RD110" s="291"/>
      <c r="RE110" s="291"/>
      <c r="RF110" s="291"/>
      <c r="RG110" s="291"/>
      <c r="RH110" s="291"/>
      <c r="RI110" s="291"/>
      <c r="RJ110" s="291"/>
      <c r="RK110" s="291"/>
      <c r="RL110" s="291"/>
      <c r="RM110" s="291"/>
      <c r="RN110" s="291"/>
      <c r="RO110" s="291"/>
      <c r="RP110" s="291"/>
      <c r="RQ110" s="291"/>
      <c r="RR110" s="291"/>
      <c r="RS110" s="291"/>
      <c r="RT110" s="291"/>
      <c r="RU110" s="291"/>
      <c r="RV110" s="291"/>
      <c r="RW110" s="291"/>
      <c r="RX110" s="291"/>
      <c r="RY110" s="291"/>
      <c r="RZ110" s="291"/>
      <c r="SA110" s="291"/>
      <c r="SB110" s="291"/>
      <c r="SC110" s="291"/>
      <c r="SD110" s="291"/>
      <c r="SE110" s="291"/>
      <c r="SF110" s="291"/>
      <c r="SG110" s="291"/>
      <c r="SH110" s="291"/>
      <c r="SI110" s="291"/>
      <c r="SJ110" s="291"/>
      <c r="SK110" s="291"/>
      <c r="SL110" s="291"/>
      <c r="SM110" s="291"/>
      <c r="SN110" s="291"/>
      <c r="SO110" s="291"/>
      <c r="SP110" s="291"/>
      <c r="SQ110" s="291"/>
      <c r="SR110" s="291"/>
      <c r="SS110" s="291"/>
      <c r="ST110" s="291"/>
      <c r="SU110" s="291"/>
      <c r="SV110" s="291"/>
      <c r="SW110" s="291"/>
      <c r="SX110" s="291"/>
      <c r="SY110" s="291"/>
      <c r="SZ110" s="291"/>
      <c r="TA110" s="291"/>
      <c r="TB110" s="291"/>
      <c r="TC110" s="291"/>
      <c r="TD110" s="291"/>
      <c r="TE110" s="170"/>
      <c r="TF110" s="291"/>
      <c r="TG110" s="291"/>
      <c r="TH110" s="291"/>
      <c r="TI110" s="291"/>
      <c r="TJ110" s="291"/>
      <c r="TK110" s="291"/>
      <c r="TL110" s="291"/>
      <c r="TM110" s="291"/>
      <c r="TN110" s="291"/>
      <c r="TO110" s="291"/>
      <c r="TP110" s="291"/>
      <c r="TQ110" s="291"/>
      <c r="TR110" s="291"/>
      <c r="TS110" s="291"/>
      <c r="TT110" s="291"/>
      <c r="TU110" s="291"/>
      <c r="TV110" s="291"/>
      <c r="TW110" s="291"/>
      <c r="TX110" s="291"/>
      <c r="TY110" s="291"/>
      <c r="TZ110" s="291"/>
      <c r="UA110" s="291"/>
      <c r="UB110" s="291"/>
      <c r="UC110" s="291"/>
      <c r="UD110" s="291"/>
      <c r="UE110" s="291"/>
      <c r="UF110" s="291"/>
      <c r="UG110" s="291"/>
      <c r="UH110" s="291"/>
      <c r="UI110" s="291"/>
      <c r="UJ110" s="291"/>
      <c r="UK110" s="291"/>
      <c r="UL110" s="291"/>
      <c r="UM110" s="291"/>
      <c r="UN110" s="291"/>
      <c r="UO110" s="291"/>
      <c r="UP110" s="291"/>
      <c r="UQ110" s="291"/>
      <c r="UR110" s="291"/>
      <c r="US110" s="291"/>
      <c r="UT110" s="291"/>
      <c r="UU110" s="291"/>
      <c r="UV110" s="291"/>
      <c r="UW110" s="291"/>
      <c r="UX110" s="291"/>
      <c r="UY110" s="291"/>
      <c r="UZ110" s="291"/>
      <c r="VA110" s="291"/>
      <c r="VB110" s="291"/>
      <c r="VC110" s="291"/>
      <c r="VD110" s="291"/>
      <c r="VE110" s="291"/>
      <c r="VF110" s="291"/>
      <c r="VG110" s="291"/>
      <c r="VH110" s="291"/>
      <c r="VI110" s="291"/>
      <c r="VJ110" s="291"/>
      <c r="VK110" s="291"/>
      <c r="VL110" s="291"/>
      <c r="VM110" s="291"/>
      <c r="VN110" s="291"/>
      <c r="VO110" s="291"/>
      <c r="VP110" s="291"/>
      <c r="VQ110" s="291"/>
      <c r="VR110" s="291"/>
      <c r="VS110" s="291"/>
      <c r="VT110" s="291"/>
      <c r="VU110" s="291"/>
      <c r="VV110" s="291"/>
      <c r="VW110" s="291"/>
      <c r="VX110" s="291"/>
      <c r="VY110" s="291"/>
      <c r="VZ110" s="291"/>
      <c r="WA110" s="291"/>
      <c r="WB110" s="291"/>
      <c r="WC110" s="291"/>
      <c r="WD110" s="291"/>
      <c r="WE110" s="291"/>
      <c r="WF110" s="291"/>
      <c r="WG110" s="291"/>
      <c r="WH110" s="291"/>
      <c r="WI110" s="291"/>
      <c r="WJ110" s="291"/>
      <c r="WK110" s="291"/>
      <c r="WL110" s="291"/>
      <c r="WM110" s="291"/>
      <c r="WN110" s="291"/>
      <c r="WO110" s="291"/>
      <c r="WP110" s="291"/>
      <c r="WQ110" s="291"/>
      <c r="WR110" s="291"/>
      <c r="WS110" s="291"/>
      <c r="WT110" s="291"/>
      <c r="WU110" s="291"/>
      <c r="WV110" s="291"/>
      <c r="WW110" s="291"/>
      <c r="WX110" s="291"/>
      <c r="WY110" s="291"/>
      <c r="WZ110" s="291"/>
      <c r="XA110" s="291"/>
      <c r="XB110" s="291"/>
      <c r="XC110" s="291"/>
      <c r="XD110" s="291"/>
      <c r="XE110" s="291"/>
      <c r="XF110" s="291"/>
      <c r="XG110" s="291"/>
      <c r="XH110" s="291"/>
      <c r="XI110" s="291"/>
      <c r="XJ110" s="291"/>
      <c r="XK110" s="291"/>
      <c r="XL110" s="291"/>
      <c r="XM110" s="291"/>
      <c r="XN110" s="291"/>
      <c r="XO110" s="291"/>
      <c r="XP110" s="291"/>
      <c r="XQ110" s="291"/>
      <c r="XR110" s="291"/>
      <c r="XS110" s="291"/>
      <c r="XT110" s="291"/>
      <c r="XU110" s="291"/>
      <c r="XV110" s="291"/>
      <c r="XW110" s="291"/>
      <c r="XX110" s="291"/>
      <c r="XY110" s="291"/>
      <c r="XZ110" s="291"/>
      <c r="YA110" s="291"/>
      <c r="YB110" s="291"/>
      <c r="YC110" s="291"/>
      <c r="YD110" s="291"/>
      <c r="YE110" s="291"/>
      <c r="YF110" s="291"/>
      <c r="YG110" s="291"/>
      <c r="YH110" s="291"/>
      <c r="YI110" s="291"/>
      <c r="YJ110" s="291"/>
      <c r="YK110" s="291"/>
      <c r="YL110" s="291"/>
      <c r="YM110" s="291"/>
      <c r="YN110" s="291"/>
      <c r="YO110" s="291"/>
      <c r="YP110" s="291"/>
      <c r="YQ110" s="291"/>
      <c r="YR110" s="291"/>
      <c r="YS110" s="291"/>
      <c r="YT110" s="291"/>
      <c r="YU110" s="291"/>
      <c r="YV110" s="291"/>
      <c r="YW110" s="291"/>
      <c r="YX110" s="291"/>
      <c r="YY110" s="291"/>
      <c r="YZ110" s="291"/>
      <c r="ZA110" s="291"/>
      <c r="ZB110" s="291"/>
      <c r="ZC110" s="291"/>
      <c r="ZD110" s="291"/>
      <c r="ZE110" s="291"/>
      <c r="ZF110" s="291"/>
      <c r="ZG110" s="291"/>
      <c r="ZH110" s="291"/>
      <c r="ZI110" s="291"/>
      <c r="ZJ110" s="291"/>
      <c r="ZK110" s="291"/>
      <c r="ZL110" s="291"/>
      <c r="ZM110" s="291"/>
      <c r="ZN110" s="291"/>
      <c r="ZO110" s="291"/>
      <c r="ZP110" s="291"/>
      <c r="ZQ110" s="291"/>
      <c r="ZR110" s="291"/>
      <c r="ZS110" s="291"/>
      <c r="ZT110" s="291"/>
      <c r="ZU110" s="291"/>
      <c r="ZV110" s="291"/>
      <c r="ZW110" s="291"/>
      <c r="ZX110" s="291"/>
      <c r="ZY110" s="291"/>
      <c r="ZZ110" s="291"/>
      <c r="AAA110" s="291"/>
      <c r="AAB110" s="291"/>
      <c r="AAC110" s="291"/>
      <c r="AAD110" s="291"/>
      <c r="AAE110" s="291"/>
      <c r="AAF110" s="291"/>
      <c r="AAG110" s="291"/>
      <c r="AAH110" s="291"/>
      <c r="AAI110" s="291"/>
      <c r="AAJ110" s="291"/>
      <c r="AAK110" s="291"/>
      <c r="AAL110" s="291"/>
      <c r="AAM110" s="291"/>
      <c r="AAN110" s="291"/>
      <c r="AAO110" s="291"/>
      <c r="AAP110" s="291"/>
      <c r="AAQ110" s="291"/>
      <c r="AAR110" s="291"/>
      <c r="AAS110" s="291"/>
      <c r="AAT110" s="291"/>
      <c r="AAU110" s="291"/>
      <c r="AAV110" s="291"/>
      <c r="AAW110" s="291"/>
      <c r="AAX110" s="291"/>
      <c r="AAY110" s="291"/>
      <c r="AAZ110" s="291"/>
      <c r="ABA110" s="291"/>
      <c r="ABB110" s="291"/>
      <c r="ABC110" s="291"/>
      <c r="ABD110" s="291"/>
      <c r="ABE110" s="291"/>
      <c r="ABF110" s="291"/>
      <c r="ABG110" s="291"/>
      <c r="ABH110" s="291"/>
      <c r="ABI110" s="291"/>
      <c r="ABJ110" s="291"/>
      <c r="ABK110" s="291"/>
      <c r="ABL110" s="291"/>
      <c r="ABM110" s="291"/>
      <c r="ABN110" s="291"/>
      <c r="ABO110" s="291"/>
      <c r="ABP110" s="291"/>
      <c r="ABQ110" s="291"/>
      <c r="ABR110" s="291"/>
      <c r="ABS110" s="291"/>
      <c r="ABT110" s="291"/>
      <c r="ABU110" s="291"/>
      <c r="ABV110" s="291"/>
      <c r="ABW110" s="291"/>
      <c r="ABX110" s="291"/>
      <c r="ABY110" s="291"/>
      <c r="ABZ110" s="291"/>
      <c r="ACA110" s="291"/>
      <c r="ACB110" s="291"/>
      <c r="ACC110" s="291"/>
      <c r="ACD110" s="291"/>
      <c r="ACE110" s="291"/>
      <c r="ACF110" s="291"/>
      <c r="ACG110" s="291"/>
      <c r="ACH110" s="291"/>
      <c r="ACI110" s="291"/>
      <c r="ACJ110" s="291"/>
      <c r="ACK110" s="291"/>
      <c r="ACL110" s="291"/>
      <c r="ACM110" s="291"/>
      <c r="ACN110" s="291"/>
      <c r="ACO110" s="291"/>
      <c r="ACP110" s="291"/>
      <c r="ACQ110" s="291"/>
      <c r="ACR110" s="291"/>
      <c r="ACS110" s="291"/>
      <c r="ACT110" s="291"/>
      <c r="ACU110" s="291"/>
      <c r="ACV110" s="291"/>
      <c r="ACW110" s="291"/>
      <c r="ACX110" s="291"/>
      <c r="ACY110" s="291"/>
      <c r="ACZ110" s="291"/>
      <c r="ADA110" s="170"/>
      <c r="ADB110" s="291"/>
      <c r="ADC110" s="291"/>
      <c r="ADD110" s="291"/>
      <c r="ADE110" s="291"/>
      <c r="ADF110" s="291"/>
      <c r="ADG110" s="291"/>
      <c r="ADH110" s="291"/>
      <c r="ADI110" s="291"/>
      <c r="ADJ110" s="291"/>
      <c r="ADK110" s="291"/>
      <c r="ADL110" s="291"/>
      <c r="ADM110" s="291"/>
      <c r="ADN110" s="291"/>
      <c r="ADO110" s="291"/>
      <c r="ADP110" s="291"/>
      <c r="ADQ110" s="291"/>
      <c r="ADR110" s="291"/>
      <c r="ADS110" s="291"/>
      <c r="ADT110" s="291"/>
      <c r="ADU110" s="291"/>
      <c r="ADV110" s="291"/>
      <c r="ADW110" s="291"/>
      <c r="ADX110" s="291"/>
      <c r="ADY110" s="291"/>
      <c r="ADZ110" s="291"/>
      <c r="AEA110" s="291"/>
      <c r="AEB110" s="291"/>
      <c r="AEC110" s="291"/>
      <c r="AED110" s="291"/>
      <c r="AEE110" s="291"/>
      <c r="AEF110" s="291"/>
      <c r="AEG110" s="291"/>
      <c r="AEH110" s="291"/>
      <c r="AEI110" s="291"/>
      <c r="AEJ110" s="291"/>
      <c r="AEK110" s="291"/>
      <c r="AEL110" s="291"/>
      <c r="AEM110" s="291"/>
      <c r="AEN110" s="291"/>
      <c r="AEO110" s="291"/>
      <c r="AEP110" s="291"/>
      <c r="AEQ110" s="291"/>
      <c r="AER110" s="291"/>
      <c r="AES110" s="291"/>
      <c r="AET110" s="291"/>
      <c r="AEU110" s="291"/>
      <c r="AEV110" s="291"/>
      <c r="AEW110" s="291"/>
      <c r="AEX110" s="291"/>
      <c r="AEY110" s="291"/>
      <c r="AEZ110" s="291"/>
      <c r="AFA110" s="291"/>
      <c r="AFB110" s="291"/>
      <c r="AFC110" s="291"/>
      <c r="AFD110" s="291"/>
      <c r="AFE110" s="291"/>
      <c r="AFF110" s="291"/>
      <c r="AFG110" s="291"/>
      <c r="AFH110" s="291"/>
      <c r="AFI110" s="291"/>
      <c r="AFJ110" s="291"/>
      <c r="AFK110" s="291"/>
      <c r="AFL110" s="291"/>
      <c r="AFM110" s="291"/>
      <c r="AFN110" s="291"/>
      <c r="AFO110" s="291"/>
      <c r="AFP110" s="291"/>
      <c r="AFQ110" s="291"/>
      <c r="AFR110" s="291"/>
      <c r="AFS110" s="291"/>
      <c r="AFT110" s="291"/>
      <c r="AFU110" s="291"/>
      <c r="AFV110" s="291"/>
      <c r="AFW110" s="291"/>
      <c r="AFX110" s="291"/>
      <c r="AFY110" s="291"/>
      <c r="AFZ110" s="291"/>
      <c r="AGA110" s="291"/>
      <c r="AGB110" s="291"/>
      <c r="AGC110" s="291"/>
      <c r="AGD110" s="291"/>
      <c r="AGE110" s="291"/>
      <c r="AGF110" s="291"/>
      <c r="AGG110" s="291"/>
      <c r="AGH110" s="291"/>
      <c r="AGI110" s="291"/>
      <c r="AGJ110" s="291"/>
      <c r="AGK110" s="291"/>
      <c r="AGL110" s="291"/>
      <c r="AGM110" s="291"/>
      <c r="AGN110" s="291"/>
      <c r="AGO110" s="291"/>
      <c r="AGP110" s="291"/>
      <c r="AGQ110" s="291"/>
      <c r="AGR110" s="291"/>
      <c r="AGS110" s="291"/>
      <c r="AGT110" s="291"/>
      <c r="AGU110" s="291"/>
      <c r="AGV110" s="291"/>
      <c r="AGW110" s="291"/>
      <c r="AGX110" s="291"/>
      <c r="AGY110" s="291"/>
      <c r="AGZ110" s="291"/>
      <c r="AHA110" s="291"/>
      <c r="AHB110" s="291"/>
      <c r="AHC110" s="291"/>
      <c r="AHD110" s="291"/>
      <c r="AHE110" s="291"/>
      <c r="AHF110" s="291"/>
      <c r="AHG110" s="291"/>
      <c r="AHH110" s="291"/>
      <c r="AHI110" s="291"/>
      <c r="AHJ110" s="291"/>
      <c r="AHK110" s="291"/>
      <c r="AHL110" s="291"/>
      <c r="AHM110" s="291"/>
      <c r="AHN110" s="291"/>
      <c r="AHO110" s="291"/>
      <c r="AHP110" s="291"/>
      <c r="AHQ110" s="291"/>
      <c r="AHR110" s="291"/>
      <c r="AHS110" s="291"/>
      <c r="AHT110" s="291"/>
      <c r="AHU110" s="291"/>
      <c r="AHV110" s="291"/>
      <c r="AHW110" s="291"/>
      <c r="AHX110" s="291"/>
      <c r="AHY110" s="291"/>
      <c r="AHZ110" s="291"/>
      <c r="AIA110" s="291"/>
      <c r="AIB110" s="291"/>
      <c r="AIC110" s="291"/>
      <c r="AID110" s="291"/>
      <c r="AIE110" s="291"/>
      <c r="AIF110" s="291"/>
      <c r="AIG110" s="291"/>
      <c r="AIH110" s="291"/>
      <c r="AII110" s="291"/>
      <c r="AIJ110" s="291"/>
      <c r="AIK110" s="291"/>
      <c r="AIL110" s="291"/>
      <c r="AIM110" s="291"/>
      <c r="AIN110" s="291"/>
      <c r="AIO110" s="291"/>
      <c r="AIP110" s="291"/>
      <c r="AIQ110" s="291"/>
      <c r="AIR110" s="291"/>
      <c r="AIS110" s="291"/>
      <c r="AIT110" s="291"/>
      <c r="AIU110" s="291"/>
      <c r="AIV110" s="291"/>
      <c r="AIW110" s="291"/>
      <c r="AIX110" s="291"/>
      <c r="AIY110" s="291"/>
      <c r="AIZ110" s="291"/>
      <c r="AJA110" s="291"/>
      <c r="AJB110" s="291"/>
      <c r="AJC110" s="291"/>
      <c r="AJD110" s="291"/>
      <c r="AJE110" s="291"/>
      <c r="AJF110" s="291"/>
      <c r="AJG110" s="291"/>
      <c r="AJH110" s="291"/>
      <c r="AJI110" s="291"/>
      <c r="AJJ110" s="291"/>
      <c r="AJK110" s="291"/>
      <c r="AJL110" s="291"/>
      <c r="AJM110" s="291"/>
      <c r="AJN110" s="291"/>
      <c r="AJO110" s="291"/>
      <c r="AJP110" s="291"/>
      <c r="AJQ110" s="291"/>
      <c r="AJR110" s="291"/>
      <c r="AJS110" s="291"/>
      <c r="AJT110" s="291"/>
      <c r="AJU110" s="291"/>
      <c r="AJV110" s="291"/>
      <c r="AJW110" s="291"/>
      <c r="AJX110" s="291"/>
      <c r="AJY110" s="291"/>
      <c r="AJZ110" s="291"/>
      <c r="AKA110" s="291"/>
      <c r="AKB110" s="291"/>
      <c r="AKC110" s="291"/>
      <c r="AKD110" s="291"/>
      <c r="AKE110" s="291"/>
      <c r="AKF110" s="291"/>
      <c r="AKG110" s="291"/>
      <c r="AKH110" s="291"/>
      <c r="AKI110" s="291"/>
      <c r="AKJ110" s="291"/>
      <c r="AKK110" s="291"/>
      <c r="AKL110" s="291"/>
      <c r="AKM110" s="291"/>
      <c r="AKN110" s="291"/>
      <c r="AKO110" s="291"/>
      <c r="AKP110" s="291"/>
      <c r="AKQ110" s="291"/>
      <c r="AKR110" s="291"/>
      <c r="AKS110" s="291"/>
      <c r="AKT110" s="291"/>
      <c r="AKU110" s="291"/>
      <c r="AKV110" s="291"/>
      <c r="AKW110" s="291"/>
      <c r="AKX110" s="291"/>
      <c r="AKY110" s="291"/>
      <c r="AKZ110" s="291"/>
      <c r="ALA110" s="291"/>
      <c r="ALB110" s="291"/>
      <c r="ALC110" s="291"/>
      <c r="ALD110" s="291"/>
      <c r="ALE110" s="291"/>
      <c r="ALF110" s="291"/>
      <c r="ALG110" s="291"/>
      <c r="ALH110" s="291"/>
      <c r="ALI110" s="291"/>
      <c r="ALJ110" s="291"/>
      <c r="ALK110" s="291"/>
      <c r="ALL110" s="291"/>
      <c r="ALM110" s="291"/>
      <c r="ALN110" s="291"/>
      <c r="ALO110" s="291"/>
      <c r="ALP110" s="291"/>
      <c r="ALQ110" s="291"/>
      <c r="ALR110" s="291"/>
      <c r="ALS110" s="291"/>
      <c r="ALT110" s="291"/>
      <c r="ALU110" s="291"/>
      <c r="ALV110" s="291"/>
      <c r="ALW110" s="291"/>
      <c r="ALX110" s="291"/>
      <c r="ALY110" s="291"/>
      <c r="ALZ110" s="291"/>
      <c r="AMA110" s="291"/>
      <c r="AMB110" s="291"/>
      <c r="AMC110" s="291"/>
      <c r="AMD110" s="291"/>
      <c r="AME110" s="291"/>
      <c r="AMF110" s="291"/>
      <c r="AMG110" s="291"/>
      <c r="AMH110" s="291"/>
      <c r="AMI110" s="291"/>
      <c r="AMJ110" s="291"/>
      <c r="AMK110" s="291"/>
      <c r="AML110" s="291"/>
      <c r="AMM110" s="291"/>
      <c r="AMN110" s="291"/>
      <c r="AMO110" s="291"/>
      <c r="AMP110" s="291"/>
      <c r="AMQ110" s="291"/>
      <c r="AMR110" s="291"/>
      <c r="AMS110" s="291"/>
      <c r="AMT110" s="291"/>
      <c r="AMU110" s="291"/>
      <c r="AMV110" s="291"/>
      <c r="AMW110" s="170"/>
      <c r="AMX110" s="291"/>
      <c r="AMY110" s="291"/>
      <c r="AMZ110" s="291"/>
      <c r="ANA110" s="291"/>
      <c r="ANB110" s="291"/>
      <c r="ANC110" s="291"/>
      <c r="AND110" s="291"/>
      <c r="ANE110" s="291"/>
      <c r="ANF110" s="291"/>
      <c r="ANG110" s="291"/>
      <c r="ANH110" s="291"/>
      <c r="ANI110" s="291"/>
      <c r="ANJ110" s="291"/>
      <c r="ANK110" s="291"/>
      <c r="ANL110" s="291"/>
      <c r="ANM110" s="291"/>
      <c r="ANN110" s="291"/>
      <c r="ANO110" s="291"/>
      <c r="ANP110" s="291"/>
      <c r="ANQ110" s="291"/>
      <c r="ANR110" s="291"/>
      <c r="ANS110" s="291"/>
      <c r="ANT110" s="291"/>
      <c r="ANU110" s="291"/>
      <c r="ANV110" s="291"/>
      <c r="ANW110" s="291"/>
      <c r="ANX110" s="291"/>
      <c r="ANY110" s="291"/>
      <c r="ANZ110" s="291"/>
      <c r="AOA110" s="291"/>
      <c r="AOB110" s="291"/>
      <c r="AOC110" s="291"/>
      <c r="AOD110" s="291"/>
      <c r="AOE110" s="291"/>
      <c r="AOF110" s="291"/>
      <c r="AOG110" s="291"/>
      <c r="AOH110" s="291"/>
      <c r="AOI110" s="291"/>
      <c r="AOJ110" s="291"/>
      <c r="AOK110" s="291"/>
      <c r="AOL110" s="291"/>
      <c r="AOM110" s="291"/>
      <c r="AON110" s="291"/>
      <c r="AOO110" s="291"/>
      <c r="AOP110" s="291"/>
      <c r="AOQ110" s="291"/>
      <c r="AOR110" s="291"/>
      <c r="AOS110" s="291"/>
      <c r="AOT110" s="291"/>
      <c r="AOU110" s="291"/>
      <c r="AOV110" s="291"/>
      <c r="AOW110" s="291"/>
      <c r="AOX110" s="291"/>
      <c r="AOY110" s="291"/>
      <c r="AOZ110" s="291"/>
      <c r="APA110" s="291"/>
      <c r="APB110" s="291"/>
      <c r="APC110" s="291"/>
      <c r="APD110" s="291"/>
      <c r="APE110" s="291"/>
      <c r="APF110" s="291"/>
      <c r="APG110" s="291"/>
      <c r="APH110" s="291"/>
      <c r="API110" s="291"/>
      <c r="APJ110" s="291"/>
      <c r="APK110" s="291"/>
      <c r="APL110" s="291"/>
      <c r="APM110" s="291"/>
      <c r="APN110" s="291"/>
      <c r="APO110" s="291"/>
      <c r="APP110" s="291"/>
      <c r="APQ110" s="291"/>
      <c r="APR110" s="291"/>
      <c r="APS110" s="291"/>
      <c r="APT110" s="291"/>
      <c r="APU110" s="291"/>
      <c r="APV110" s="291"/>
      <c r="APW110" s="291"/>
      <c r="APX110" s="291"/>
      <c r="APY110" s="291"/>
      <c r="APZ110" s="291"/>
      <c r="AQA110" s="291"/>
      <c r="AQB110" s="291"/>
      <c r="AQC110" s="291"/>
      <c r="AQD110" s="291"/>
      <c r="AQE110" s="291"/>
      <c r="AQF110" s="291"/>
      <c r="AQG110" s="291"/>
      <c r="AQH110" s="291"/>
      <c r="AQI110" s="291"/>
      <c r="AQJ110" s="291"/>
      <c r="AQK110" s="291"/>
      <c r="AQL110" s="291"/>
      <c r="AQM110" s="291"/>
      <c r="AQN110" s="291"/>
      <c r="AQO110" s="291"/>
      <c r="AQP110" s="291"/>
      <c r="AQQ110" s="291"/>
      <c r="AQR110" s="291"/>
      <c r="AQS110" s="291"/>
      <c r="AQT110" s="291"/>
      <c r="AQU110" s="291"/>
      <c r="AQV110" s="291"/>
      <c r="AQW110" s="291"/>
      <c r="AQX110" s="291"/>
      <c r="AQY110" s="291"/>
      <c r="AQZ110" s="291"/>
      <c r="ARA110" s="291"/>
      <c r="ARB110" s="291"/>
      <c r="ARC110" s="291"/>
      <c r="ARD110" s="291"/>
      <c r="ARE110" s="291"/>
      <c r="ARF110" s="291"/>
      <c r="ARG110" s="291"/>
      <c r="ARH110" s="291"/>
      <c r="ARI110" s="291"/>
      <c r="ARJ110" s="291"/>
      <c r="ARK110" s="291"/>
      <c r="ARL110" s="291"/>
      <c r="ARM110" s="291"/>
      <c r="ARN110" s="291"/>
      <c r="ARO110" s="291"/>
      <c r="ARP110" s="291"/>
      <c r="ARQ110" s="291"/>
      <c r="ARR110" s="291"/>
      <c r="ARS110" s="291"/>
      <c r="ART110" s="291"/>
      <c r="ARU110" s="291"/>
      <c r="ARV110" s="291"/>
      <c r="ARW110" s="291"/>
      <c r="ARX110" s="291"/>
      <c r="ARY110" s="291"/>
      <c r="ARZ110" s="291"/>
      <c r="ASA110" s="291"/>
      <c r="ASB110" s="291"/>
      <c r="ASC110" s="291"/>
      <c r="ASD110" s="291"/>
      <c r="ASE110" s="291"/>
      <c r="ASF110" s="291"/>
      <c r="ASG110" s="291"/>
      <c r="ASH110" s="291"/>
      <c r="ASI110" s="291"/>
      <c r="ASJ110" s="291"/>
      <c r="ASK110" s="291"/>
      <c r="ASL110" s="291"/>
      <c r="ASM110" s="291"/>
      <c r="ASN110" s="291"/>
      <c r="ASO110" s="291"/>
      <c r="ASP110" s="291"/>
      <c r="ASQ110" s="291"/>
      <c r="ASR110" s="291"/>
      <c r="ASS110" s="291"/>
      <c r="AST110" s="291"/>
      <c r="ASU110" s="291"/>
      <c r="ASV110" s="291"/>
      <c r="ASW110" s="291"/>
      <c r="ASX110" s="291"/>
      <c r="ASY110" s="291"/>
      <c r="ASZ110" s="291"/>
      <c r="ATA110" s="291"/>
      <c r="ATB110" s="291"/>
      <c r="ATC110" s="291"/>
      <c r="ATD110" s="291"/>
      <c r="ATE110" s="291"/>
      <c r="ATF110" s="291"/>
      <c r="ATG110" s="291"/>
      <c r="ATH110" s="291"/>
      <c r="ATI110" s="291"/>
      <c r="ATJ110" s="291"/>
      <c r="ATK110" s="291"/>
      <c r="ATL110" s="291"/>
      <c r="ATM110" s="291"/>
      <c r="ATN110" s="291"/>
      <c r="ATO110" s="291"/>
      <c r="ATP110" s="291"/>
      <c r="ATQ110" s="291"/>
      <c r="ATR110" s="291"/>
      <c r="ATS110" s="291"/>
      <c r="ATT110" s="291"/>
      <c r="ATU110" s="291"/>
      <c r="ATV110" s="291"/>
      <c r="ATW110" s="291"/>
      <c r="ATX110" s="291"/>
      <c r="ATY110" s="291"/>
      <c r="ATZ110" s="291"/>
      <c r="AUA110" s="291"/>
      <c r="AUB110" s="291"/>
      <c r="AUC110" s="291"/>
      <c r="AUD110" s="291"/>
      <c r="AUE110" s="291"/>
      <c r="AUF110" s="291"/>
      <c r="AUG110" s="291"/>
      <c r="AUH110" s="291"/>
      <c r="AUI110" s="291"/>
      <c r="AUJ110" s="291"/>
      <c r="AUK110" s="291"/>
      <c r="AUL110" s="291"/>
      <c r="AUM110" s="291"/>
      <c r="AUN110" s="291"/>
      <c r="AUO110" s="291"/>
      <c r="AUP110" s="291"/>
      <c r="AUQ110" s="291"/>
      <c r="AUR110" s="291"/>
      <c r="AUS110" s="291"/>
      <c r="AUT110" s="291"/>
      <c r="AUU110" s="291"/>
      <c r="AUV110" s="291"/>
      <c r="AUW110" s="291"/>
      <c r="AUX110" s="291"/>
      <c r="AUY110" s="291"/>
      <c r="AUZ110" s="291"/>
      <c r="AVA110" s="291"/>
      <c r="AVB110" s="291"/>
      <c r="AVC110" s="291"/>
      <c r="AVD110" s="291"/>
      <c r="AVE110" s="291"/>
      <c r="AVF110" s="291"/>
      <c r="AVG110" s="291"/>
      <c r="AVH110" s="291"/>
      <c r="AVI110" s="291"/>
      <c r="AVJ110" s="291"/>
      <c r="AVK110" s="291"/>
      <c r="AVL110" s="291"/>
      <c r="AVM110" s="291"/>
      <c r="AVN110" s="291"/>
      <c r="AVO110" s="291"/>
      <c r="AVP110" s="291"/>
      <c r="AVQ110" s="291"/>
      <c r="AVR110" s="291"/>
      <c r="AVS110" s="291"/>
      <c r="AVT110" s="291"/>
      <c r="AVU110" s="291"/>
      <c r="AVV110" s="291"/>
      <c r="AVW110" s="291"/>
      <c r="AVX110" s="291"/>
      <c r="AVY110" s="291"/>
      <c r="AVZ110" s="291"/>
      <c r="AWA110" s="291"/>
      <c r="AWB110" s="291"/>
      <c r="AWC110" s="291"/>
      <c r="AWD110" s="291"/>
      <c r="AWE110" s="291"/>
      <c r="AWF110" s="291"/>
      <c r="AWG110" s="291"/>
      <c r="AWH110" s="291"/>
      <c r="AWI110" s="291"/>
      <c r="AWJ110" s="291"/>
      <c r="AWK110" s="291"/>
      <c r="AWL110" s="291"/>
      <c r="AWM110" s="291"/>
      <c r="AWN110" s="291"/>
      <c r="AWO110" s="291"/>
      <c r="AWP110" s="291"/>
      <c r="AWQ110" s="291"/>
      <c r="AWR110" s="291"/>
      <c r="AWS110" s="170"/>
      <c r="AWT110" s="291"/>
      <c r="AWU110" s="291"/>
      <c r="AWV110" s="291"/>
      <c r="AWW110" s="291"/>
      <c r="AWX110" s="291"/>
      <c r="AWY110" s="291"/>
      <c r="AWZ110" s="291"/>
      <c r="AXA110" s="291"/>
      <c r="AXB110" s="291"/>
      <c r="AXC110" s="291"/>
      <c r="AXD110" s="291"/>
      <c r="AXE110" s="291"/>
      <c r="AXF110" s="291"/>
      <c r="AXG110" s="291"/>
      <c r="AXH110" s="291"/>
      <c r="AXI110" s="291"/>
      <c r="AXJ110" s="291"/>
      <c r="AXK110" s="291"/>
      <c r="AXL110" s="291"/>
      <c r="AXM110" s="291"/>
      <c r="AXN110" s="291"/>
      <c r="AXO110" s="291"/>
      <c r="AXP110" s="291"/>
      <c r="AXQ110" s="291"/>
      <c r="AXR110" s="291"/>
      <c r="AXS110" s="291"/>
      <c r="AXT110" s="291"/>
      <c r="AXU110" s="291"/>
      <c r="AXV110" s="291"/>
      <c r="AXW110" s="291"/>
      <c r="AXX110" s="291"/>
      <c r="AXY110" s="291"/>
      <c r="AXZ110" s="291"/>
      <c r="AYA110" s="291"/>
      <c r="AYB110" s="291"/>
      <c r="AYC110" s="291"/>
      <c r="AYD110" s="291"/>
      <c r="AYE110" s="291"/>
      <c r="AYF110" s="291"/>
      <c r="AYG110" s="291"/>
      <c r="AYH110" s="291"/>
      <c r="AYI110" s="291"/>
      <c r="AYJ110" s="291"/>
      <c r="AYK110" s="291"/>
      <c r="AYL110" s="291"/>
      <c r="AYM110" s="291"/>
      <c r="AYN110" s="291"/>
      <c r="AYO110" s="291"/>
      <c r="AYP110" s="291"/>
      <c r="AYQ110" s="291"/>
      <c r="AYR110" s="291"/>
      <c r="AYS110" s="291"/>
      <c r="AYT110" s="291"/>
      <c r="AYU110" s="291"/>
      <c r="AYV110" s="291"/>
      <c r="AYW110" s="291"/>
      <c r="AYX110" s="291"/>
      <c r="AYY110" s="291"/>
      <c r="AYZ110" s="291"/>
      <c r="AZA110" s="291"/>
      <c r="AZB110" s="291"/>
      <c r="AZC110" s="291"/>
      <c r="AZD110" s="291"/>
      <c r="AZE110" s="291"/>
      <c r="AZF110" s="291"/>
      <c r="AZG110" s="291"/>
      <c r="AZH110" s="291"/>
      <c r="AZI110" s="291"/>
      <c r="AZJ110" s="291"/>
      <c r="AZK110" s="291"/>
      <c r="AZL110" s="291"/>
      <c r="AZM110" s="291"/>
      <c r="AZN110" s="291"/>
      <c r="AZO110" s="291"/>
      <c r="AZP110" s="291"/>
      <c r="AZQ110" s="291"/>
      <c r="AZR110" s="291"/>
      <c r="AZS110" s="291"/>
      <c r="AZT110" s="291"/>
      <c r="AZU110" s="291"/>
      <c r="AZV110" s="291"/>
      <c r="AZW110" s="291"/>
      <c r="AZX110" s="291"/>
      <c r="AZY110" s="291"/>
      <c r="AZZ110" s="291"/>
      <c r="BAA110" s="291"/>
      <c r="BAB110" s="291"/>
      <c r="BAC110" s="291"/>
      <c r="BAD110" s="291"/>
      <c r="BAE110" s="291"/>
      <c r="BAF110" s="291"/>
      <c r="BAG110" s="291"/>
      <c r="BAH110" s="291"/>
      <c r="BAI110" s="291"/>
      <c r="BAJ110" s="291"/>
      <c r="BAK110" s="291"/>
      <c r="BAL110" s="291"/>
      <c r="BAM110" s="291"/>
      <c r="BAN110" s="291"/>
      <c r="BAO110" s="291"/>
      <c r="BAP110" s="291"/>
      <c r="BAQ110" s="291"/>
      <c r="BAR110" s="291"/>
      <c r="BAS110" s="291"/>
      <c r="BAT110" s="291"/>
      <c r="BAU110" s="291"/>
      <c r="BAV110" s="291"/>
      <c r="BAW110" s="291"/>
      <c r="BAX110" s="291"/>
      <c r="BAY110" s="291"/>
      <c r="BAZ110" s="291"/>
      <c r="BBA110" s="291"/>
      <c r="BBB110" s="291"/>
      <c r="BBC110" s="291"/>
      <c r="BBD110" s="291"/>
      <c r="BBE110" s="291"/>
      <c r="BBF110" s="291"/>
      <c r="BBG110" s="291"/>
      <c r="BBH110" s="291"/>
      <c r="BBI110" s="291"/>
      <c r="BBJ110" s="291"/>
      <c r="BBK110" s="291"/>
      <c r="BBL110" s="291"/>
      <c r="BBM110" s="291"/>
      <c r="BBN110" s="291"/>
      <c r="BBO110" s="291"/>
      <c r="BBP110" s="291"/>
      <c r="BBQ110" s="291"/>
      <c r="BBR110" s="291"/>
      <c r="BBS110" s="291"/>
      <c r="BBT110" s="291"/>
      <c r="BBU110" s="291"/>
      <c r="BBV110" s="291"/>
      <c r="BBW110" s="291"/>
      <c r="BBX110" s="291"/>
      <c r="BBY110" s="291"/>
      <c r="BBZ110" s="291"/>
      <c r="BCA110" s="291"/>
      <c r="BCB110" s="291"/>
      <c r="BCC110" s="291"/>
      <c r="BCD110" s="291"/>
      <c r="BCE110" s="291"/>
      <c r="BCF110" s="291"/>
      <c r="BCG110" s="291"/>
      <c r="BCH110" s="291"/>
      <c r="BCI110" s="291"/>
      <c r="BCJ110" s="291"/>
      <c r="BCK110" s="291"/>
      <c r="BCL110" s="291"/>
      <c r="BCM110" s="291"/>
      <c r="BCN110" s="291"/>
      <c r="BCO110" s="291"/>
      <c r="BCP110" s="291"/>
      <c r="BCQ110" s="291"/>
      <c r="BCR110" s="291"/>
      <c r="BCS110" s="291"/>
      <c r="BCT110" s="291"/>
      <c r="BCU110" s="291"/>
      <c r="BCV110" s="291"/>
      <c r="BCW110" s="291"/>
      <c r="BCX110" s="291"/>
      <c r="BCY110" s="291"/>
      <c r="BCZ110" s="291"/>
      <c r="BDA110" s="291"/>
      <c r="BDB110" s="291"/>
      <c r="BDC110" s="291"/>
      <c r="BDD110" s="291"/>
      <c r="BDE110" s="291"/>
      <c r="BDF110" s="291"/>
      <c r="BDG110" s="291"/>
      <c r="BDH110" s="291"/>
      <c r="BDI110" s="291"/>
      <c r="BDJ110" s="291"/>
      <c r="BDK110" s="291"/>
      <c r="BDL110" s="291"/>
      <c r="BDM110" s="291"/>
      <c r="BDN110" s="291"/>
      <c r="BDO110" s="291"/>
      <c r="BDP110" s="291"/>
      <c r="BDQ110" s="291"/>
      <c r="BDR110" s="291"/>
      <c r="BDS110" s="291"/>
      <c r="BDT110" s="291"/>
      <c r="BDU110" s="291"/>
      <c r="BDV110" s="291"/>
      <c r="BDW110" s="291"/>
      <c r="BDX110" s="291"/>
      <c r="BDY110" s="291"/>
      <c r="BDZ110" s="291"/>
      <c r="BEA110" s="291"/>
      <c r="BEB110" s="291"/>
      <c r="BEC110" s="291"/>
      <c r="BED110" s="291"/>
      <c r="BEE110" s="291"/>
      <c r="BEF110" s="291"/>
      <c r="BEG110" s="291"/>
      <c r="BEH110" s="291"/>
      <c r="BEI110" s="291"/>
      <c r="BEJ110" s="291"/>
      <c r="BEK110" s="291"/>
      <c r="BEL110" s="291"/>
      <c r="BEM110" s="291"/>
      <c r="BEN110" s="291"/>
      <c r="BEO110" s="291"/>
      <c r="BEP110" s="291"/>
      <c r="BEQ110" s="291"/>
      <c r="BER110" s="291"/>
      <c r="BES110" s="291"/>
      <c r="BET110" s="291"/>
      <c r="BEU110" s="291"/>
      <c r="BEV110" s="291"/>
      <c r="BEW110" s="291"/>
      <c r="BEX110" s="291"/>
      <c r="BEY110" s="291"/>
      <c r="BEZ110" s="291"/>
      <c r="BFA110" s="291"/>
      <c r="BFB110" s="291"/>
      <c r="BFC110" s="291"/>
      <c r="BFD110" s="291"/>
      <c r="BFE110" s="291"/>
      <c r="BFF110" s="291"/>
      <c r="BFG110" s="291"/>
      <c r="BFH110" s="291"/>
      <c r="BFI110" s="291"/>
      <c r="BFJ110" s="291"/>
      <c r="BFK110" s="291"/>
      <c r="BFL110" s="291"/>
      <c r="BFM110" s="291"/>
      <c r="BFN110" s="291"/>
      <c r="BFO110" s="291"/>
      <c r="BFP110" s="291"/>
      <c r="BFQ110" s="291"/>
      <c r="BFR110" s="291"/>
      <c r="BFS110" s="291"/>
      <c r="BFT110" s="291"/>
      <c r="BFU110" s="291"/>
      <c r="BFV110" s="291"/>
      <c r="BFW110" s="291"/>
      <c r="BFX110" s="291"/>
      <c r="BFY110" s="291"/>
      <c r="BFZ110" s="291"/>
      <c r="BGA110" s="291"/>
      <c r="BGB110" s="291"/>
      <c r="BGC110" s="291"/>
      <c r="BGD110" s="291"/>
      <c r="BGE110" s="291"/>
      <c r="BGF110" s="291"/>
      <c r="BGG110" s="291"/>
      <c r="BGH110" s="291"/>
      <c r="BGI110" s="291"/>
      <c r="BGJ110" s="291"/>
      <c r="BGK110" s="291"/>
      <c r="BGL110" s="291"/>
      <c r="BGM110" s="291"/>
      <c r="BGN110" s="291"/>
      <c r="BGO110" s="170"/>
      <c r="BGP110" s="291"/>
      <c r="BGQ110" s="291"/>
      <c r="BGR110" s="291"/>
      <c r="BGS110" s="291"/>
      <c r="BGT110" s="291"/>
      <c r="BGU110" s="291"/>
      <c r="BGV110" s="291"/>
      <c r="BGW110" s="291"/>
      <c r="BGX110" s="291"/>
      <c r="BGY110" s="291"/>
      <c r="BGZ110" s="291"/>
      <c r="BHA110" s="291"/>
      <c r="BHB110" s="291"/>
      <c r="BHC110" s="291"/>
      <c r="BHD110" s="291"/>
      <c r="BHE110" s="291"/>
      <c r="BHF110" s="291"/>
      <c r="BHG110" s="291"/>
      <c r="BHH110" s="291"/>
      <c r="BHI110" s="291"/>
      <c r="BHJ110" s="291"/>
      <c r="BHK110" s="291"/>
      <c r="BHL110" s="291"/>
      <c r="BHM110" s="291"/>
      <c r="BHN110" s="291"/>
      <c r="BHO110" s="291"/>
      <c r="BHP110" s="291"/>
      <c r="BHQ110" s="291"/>
      <c r="BHR110" s="291"/>
      <c r="BHS110" s="291"/>
      <c r="BHT110" s="291"/>
      <c r="BHU110" s="291"/>
      <c r="BHV110" s="291"/>
      <c r="BHW110" s="291"/>
      <c r="BHX110" s="291"/>
      <c r="BHY110" s="291"/>
      <c r="BHZ110" s="291"/>
      <c r="BIA110" s="291"/>
      <c r="BIB110" s="291"/>
      <c r="BIC110" s="291"/>
      <c r="BID110" s="291"/>
      <c r="BIE110" s="291"/>
      <c r="BIF110" s="291"/>
      <c r="BIG110" s="291"/>
      <c r="BIH110" s="291"/>
      <c r="BII110" s="291"/>
      <c r="BIJ110" s="291"/>
      <c r="BIK110" s="291"/>
      <c r="BIL110" s="291"/>
      <c r="BIM110" s="291"/>
      <c r="BIN110" s="291"/>
      <c r="BIO110" s="291"/>
      <c r="BIP110" s="291"/>
      <c r="BIQ110" s="291"/>
      <c r="BIR110" s="291"/>
      <c r="BIS110" s="291"/>
      <c r="BIT110" s="291"/>
      <c r="BIU110" s="291"/>
      <c r="BIV110" s="291"/>
      <c r="BIW110" s="291"/>
      <c r="BIX110" s="291"/>
      <c r="BIY110" s="291"/>
      <c r="BIZ110" s="291"/>
      <c r="BJA110" s="291"/>
      <c r="BJB110" s="291"/>
      <c r="BJC110" s="291"/>
      <c r="BJD110" s="291"/>
      <c r="BJE110" s="291"/>
      <c r="BJF110" s="291"/>
      <c r="BJG110" s="291"/>
      <c r="BJH110" s="291"/>
      <c r="BJI110" s="291"/>
      <c r="BJJ110" s="291"/>
      <c r="BJK110" s="291"/>
      <c r="BJL110" s="291"/>
      <c r="BJM110" s="291"/>
      <c r="BJN110" s="291"/>
      <c r="BJO110" s="291"/>
      <c r="BJP110" s="291"/>
      <c r="BJQ110" s="291"/>
      <c r="BJR110" s="291"/>
      <c r="BJS110" s="291"/>
      <c r="BJT110" s="291"/>
      <c r="BJU110" s="291"/>
      <c r="BJV110" s="291"/>
      <c r="BJW110" s="291"/>
      <c r="BJX110" s="291"/>
      <c r="BJY110" s="291"/>
      <c r="BJZ110" s="291"/>
      <c r="BKA110" s="291"/>
      <c r="BKB110" s="291"/>
      <c r="BKC110" s="291"/>
      <c r="BKD110" s="291"/>
      <c r="BKE110" s="291"/>
      <c r="BKF110" s="291"/>
      <c r="BKG110" s="291"/>
      <c r="BKH110" s="291"/>
      <c r="BKI110" s="291"/>
      <c r="BKJ110" s="291"/>
      <c r="BKK110" s="291"/>
      <c r="BKL110" s="291"/>
      <c r="BKM110" s="291"/>
      <c r="BKN110" s="291"/>
      <c r="BKO110" s="291"/>
      <c r="BKP110" s="291"/>
      <c r="BKQ110" s="291"/>
      <c r="BKR110" s="291"/>
      <c r="BKS110" s="291"/>
      <c r="BKT110" s="291"/>
      <c r="BKU110" s="291"/>
      <c r="BKV110" s="291"/>
      <c r="BKW110" s="291"/>
      <c r="BKX110" s="291"/>
      <c r="BKY110" s="291"/>
      <c r="BKZ110" s="291"/>
      <c r="BLA110" s="291"/>
      <c r="BLB110" s="291"/>
      <c r="BLC110" s="291"/>
      <c r="BLD110" s="291"/>
      <c r="BLE110" s="291"/>
      <c r="BLF110" s="291"/>
      <c r="BLG110" s="291"/>
      <c r="BLH110" s="291"/>
      <c r="BLI110" s="291"/>
      <c r="BLJ110" s="291"/>
      <c r="BLK110" s="291"/>
      <c r="BLL110" s="291"/>
      <c r="BLM110" s="291"/>
      <c r="BLN110" s="291"/>
      <c r="BLO110" s="291"/>
      <c r="BLP110" s="291"/>
      <c r="BLQ110" s="291"/>
      <c r="BLR110" s="291"/>
      <c r="BLS110" s="291"/>
      <c r="BLT110" s="291"/>
      <c r="BLU110" s="291"/>
      <c r="BLV110" s="291"/>
      <c r="BLW110" s="291"/>
      <c r="BLX110" s="291"/>
      <c r="BLY110" s="291"/>
      <c r="BLZ110" s="291"/>
      <c r="BMA110" s="291"/>
      <c r="BMB110" s="291"/>
      <c r="BMC110" s="291"/>
      <c r="BMD110" s="291"/>
      <c r="BME110" s="291"/>
      <c r="BMF110" s="291"/>
      <c r="BMG110" s="291"/>
      <c r="BMH110" s="291"/>
      <c r="BMI110" s="291"/>
      <c r="BMJ110" s="291"/>
      <c r="BMK110" s="291"/>
      <c r="BML110" s="291"/>
      <c r="BMM110" s="291"/>
      <c r="BMN110" s="291"/>
      <c r="BMO110" s="291"/>
      <c r="BMP110" s="291"/>
      <c r="BMQ110" s="291"/>
      <c r="BMR110" s="291"/>
      <c r="BMS110" s="291"/>
      <c r="BMT110" s="291"/>
      <c r="BMU110" s="291"/>
      <c r="BMV110" s="291"/>
      <c r="BMW110" s="291"/>
      <c r="BMX110" s="291"/>
      <c r="BMY110" s="291"/>
      <c r="BMZ110" s="291"/>
      <c r="BNA110" s="291"/>
      <c r="BNB110" s="291"/>
      <c r="BNC110" s="291"/>
      <c r="BND110" s="291"/>
      <c r="BNE110" s="291"/>
      <c r="BNF110" s="291"/>
      <c r="BNG110" s="291"/>
      <c r="BNH110" s="291"/>
      <c r="BNI110" s="291"/>
      <c r="BNJ110" s="291"/>
      <c r="BNK110" s="291"/>
      <c r="BNL110" s="291"/>
      <c r="BNM110" s="291"/>
      <c r="BNN110" s="291"/>
      <c r="BNO110" s="291"/>
      <c r="BNP110" s="291"/>
      <c r="BNQ110" s="291"/>
      <c r="BNR110" s="291"/>
      <c r="BNS110" s="291"/>
      <c r="BNT110" s="291"/>
      <c r="BNU110" s="291"/>
      <c r="BNV110" s="291"/>
      <c r="BNW110" s="291"/>
      <c r="BNX110" s="291"/>
      <c r="BNY110" s="291"/>
      <c r="BNZ110" s="291"/>
      <c r="BOA110" s="291"/>
      <c r="BOB110" s="291"/>
      <c r="BOC110" s="291"/>
      <c r="BOD110" s="291"/>
      <c r="BOE110" s="291"/>
      <c r="BOF110" s="291"/>
      <c r="BOG110" s="291"/>
      <c r="BOH110" s="291"/>
      <c r="BOI110" s="291"/>
      <c r="BOJ110" s="291"/>
      <c r="BOK110" s="291"/>
      <c r="BOL110" s="291"/>
      <c r="BOM110" s="291"/>
      <c r="BON110" s="291"/>
      <c r="BOO110" s="291"/>
      <c r="BOP110" s="291"/>
      <c r="BOQ110" s="291"/>
      <c r="BOR110" s="291"/>
      <c r="BOS110" s="291"/>
      <c r="BOT110" s="291"/>
      <c r="BOU110" s="291"/>
      <c r="BOV110" s="291"/>
      <c r="BOW110" s="291"/>
      <c r="BOX110" s="291"/>
      <c r="BOY110" s="291"/>
      <c r="BOZ110" s="291"/>
      <c r="BPA110" s="291"/>
      <c r="BPB110" s="291"/>
      <c r="BPC110" s="291"/>
      <c r="BPD110" s="291"/>
      <c r="BPE110" s="291"/>
      <c r="BPF110" s="291"/>
      <c r="BPG110" s="291"/>
      <c r="BPH110" s="291"/>
      <c r="BPI110" s="291"/>
      <c r="BPJ110" s="291"/>
      <c r="BPK110" s="291"/>
      <c r="BPL110" s="291"/>
      <c r="BPM110" s="291"/>
      <c r="BPN110" s="291"/>
      <c r="BPO110" s="291"/>
      <c r="BPP110" s="291"/>
      <c r="BPQ110" s="291"/>
      <c r="BPR110" s="291"/>
      <c r="BPS110" s="291"/>
      <c r="BPT110" s="291"/>
      <c r="BPU110" s="291"/>
      <c r="BPV110" s="291"/>
      <c r="BPW110" s="291"/>
      <c r="BPX110" s="291"/>
      <c r="BPY110" s="291"/>
      <c r="BPZ110" s="291"/>
      <c r="BQA110" s="291"/>
      <c r="BQB110" s="291"/>
      <c r="BQC110" s="291"/>
      <c r="BQD110" s="291"/>
      <c r="BQE110" s="291"/>
      <c r="BQF110" s="291"/>
      <c r="BQG110" s="291"/>
      <c r="BQH110" s="291"/>
      <c r="BQI110" s="291"/>
      <c r="BQJ110" s="291"/>
      <c r="BQK110" s="170"/>
      <c r="BQL110" s="291"/>
      <c r="BQM110" s="291"/>
      <c r="BQN110" s="291"/>
      <c r="BQO110" s="291"/>
      <c r="BQP110" s="291"/>
      <c r="BQQ110" s="291"/>
      <c r="BQR110" s="291"/>
      <c r="BQS110" s="291"/>
      <c r="BQT110" s="291"/>
      <c r="BQU110" s="291"/>
      <c r="BQV110" s="291"/>
      <c r="BQW110" s="291"/>
      <c r="BQX110" s="291"/>
      <c r="BQY110" s="291"/>
      <c r="BQZ110" s="291"/>
      <c r="BRA110" s="291"/>
      <c r="BRB110" s="291"/>
      <c r="BRC110" s="291"/>
      <c r="BRD110" s="291"/>
      <c r="BRE110" s="291"/>
      <c r="BRF110" s="291"/>
      <c r="BRG110" s="291"/>
      <c r="BRH110" s="291"/>
      <c r="BRI110" s="291"/>
      <c r="BRJ110" s="291"/>
      <c r="BRK110" s="291"/>
      <c r="BRL110" s="291"/>
      <c r="BRM110" s="291"/>
      <c r="BRN110" s="291"/>
      <c r="BRO110" s="291"/>
      <c r="BRP110" s="291"/>
      <c r="BRQ110" s="291"/>
      <c r="BRR110" s="291"/>
      <c r="BRS110" s="291"/>
      <c r="BRT110" s="291"/>
      <c r="BRU110" s="291"/>
      <c r="BRV110" s="291"/>
      <c r="BRW110" s="291"/>
      <c r="BRX110" s="291"/>
      <c r="BRY110" s="291"/>
      <c r="BRZ110" s="291"/>
      <c r="BSA110" s="291"/>
      <c r="BSB110" s="291"/>
      <c r="BSC110" s="291"/>
      <c r="BSD110" s="291"/>
      <c r="BSE110" s="291"/>
      <c r="BSF110" s="291"/>
      <c r="BSG110" s="291"/>
      <c r="BSH110" s="291"/>
      <c r="BSI110" s="291"/>
      <c r="BSJ110" s="291"/>
      <c r="BSK110" s="291"/>
      <c r="BSL110" s="291"/>
      <c r="BSM110" s="291"/>
      <c r="BSN110" s="291"/>
      <c r="BSO110" s="291"/>
      <c r="BSP110" s="291"/>
      <c r="BSQ110" s="291"/>
      <c r="BSR110" s="291"/>
      <c r="BSS110" s="291"/>
      <c r="BST110" s="291"/>
      <c r="BSU110" s="291"/>
      <c r="BSV110" s="291"/>
      <c r="BSW110" s="291"/>
      <c r="BSX110" s="291"/>
      <c r="BSY110" s="291"/>
      <c r="BSZ110" s="291"/>
      <c r="BTA110" s="291"/>
      <c r="BTB110" s="291"/>
      <c r="BTC110" s="291"/>
      <c r="BTD110" s="291"/>
      <c r="BTE110" s="291"/>
      <c r="BTF110" s="291"/>
      <c r="BTG110" s="291"/>
      <c r="BTH110" s="291"/>
      <c r="BTI110" s="291"/>
      <c r="BTJ110" s="291"/>
      <c r="BTK110" s="291"/>
      <c r="BTL110" s="291"/>
      <c r="BTM110" s="291"/>
      <c r="BTN110" s="291"/>
      <c r="BTO110" s="291"/>
      <c r="BTP110" s="291"/>
      <c r="BTQ110" s="291"/>
      <c r="BTR110" s="291"/>
      <c r="BTS110" s="291"/>
      <c r="BTT110" s="291"/>
      <c r="BTU110" s="291"/>
      <c r="BTV110" s="291"/>
      <c r="BTW110" s="291"/>
      <c r="BTX110" s="291"/>
      <c r="BTY110" s="291"/>
      <c r="BTZ110" s="291"/>
      <c r="BUA110" s="291"/>
      <c r="BUB110" s="291"/>
      <c r="BUC110" s="291"/>
      <c r="BUD110" s="291"/>
      <c r="BUE110" s="291"/>
      <c r="BUF110" s="291"/>
      <c r="BUG110" s="291"/>
      <c r="BUH110" s="291"/>
      <c r="BUI110" s="291"/>
      <c r="BUJ110" s="291"/>
      <c r="BUK110" s="291"/>
      <c r="BUL110" s="291"/>
      <c r="BUM110" s="291"/>
      <c r="BUN110" s="291"/>
      <c r="BUO110" s="291"/>
      <c r="BUP110" s="291"/>
      <c r="BUQ110" s="291"/>
      <c r="BUR110" s="291"/>
      <c r="BUS110" s="291"/>
      <c r="BUT110" s="291"/>
      <c r="BUU110" s="291"/>
      <c r="BUV110" s="291"/>
      <c r="BUW110" s="291"/>
      <c r="BUX110" s="291"/>
      <c r="BUY110" s="291"/>
      <c r="BUZ110" s="291"/>
      <c r="BVA110" s="291"/>
      <c r="BVB110" s="291"/>
      <c r="BVC110" s="291"/>
      <c r="BVD110" s="291"/>
      <c r="BVE110" s="291"/>
      <c r="BVF110" s="291"/>
      <c r="BVG110" s="291"/>
      <c r="BVH110" s="291"/>
      <c r="BVI110" s="291"/>
      <c r="BVJ110" s="291"/>
      <c r="BVK110" s="291"/>
      <c r="BVL110" s="291"/>
      <c r="BVM110" s="291"/>
      <c r="BVN110" s="291"/>
      <c r="BVO110" s="291"/>
      <c r="BVP110" s="291"/>
      <c r="BVQ110" s="291"/>
      <c r="BVR110" s="291"/>
      <c r="BVS110" s="291"/>
      <c r="BVT110" s="291"/>
      <c r="BVU110" s="291"/>
      <c r="BVV110" s="291"/>
      <c r="BVW110" s="291"/>
      <c r="BVX110" s="291"/>
      <c r="BVY110" s="291"/>
      <c r="BVZ110" s="291"/>
      <c r="BWA110" s="291"/>
      <c r="BWB110" s="291"/>
      <c r="BWC110" s="291"/>
      <c r="BWD110" s="291"/>
      <c r="BWE110" s="291"/>
      <c r="BWF110" s="291"/>
      <c r="BWG110" s="291"/>
      <c r="BWH110" s="291"/>
      <c r="BWI110" s="291"/>
      <c r="BWJ110" s="291"/>
      <c r="BWK110" s="291"/>
      <c r="BWL110" s="291"/>
      <c r="BWM110" s="291"/>
      <c r="BWN110" s="291"/>
      <c r="BWO110" s="291"/>
      <c r="BWP110" s="291"/>
      <c r="BWQ110" s="291"/>
      <c r="BWR110" s="291"/>
      <c r="BWS110" s="291"/>
      <c r="BWT110" s="291"/>
      <c r="BWU110" s="291"/>
      <c r="BWV110" s="291"/>
      <c r="BWW110" s="291"/>
      <c r="BWX110" s="291"/>
      <c r="BWY110" s="291"/>
      <c r="BWZ110" s="291"/>
      <c r="BXA110" s="291"/>
      <c r="BXB110" s="291"/>
      <c r="BXC110" s="291"/>
      <c r="BXD110" s="291"/>
      <c r="BXE110" s="291"/>
      <c r="BXF110" s="291"/>
      <c r="BXG110" s="291"/>
      <c r="BXH110" s="291"/>
      <c r="BXI110" s="291"/>
      <c r="BXJ110" s="291"/>
      <c r="BXK110" s="291"/>
      <c r="BXL110" s="291"/>
      <c r="BXM110" s="291"/>
      <c r="BXN110" s="291"/>
      <c r="BXO110" s="291"/>
      <c r="BXP110" s="291"/>
      <c r="BXQ110" s="291"/>
      <c r="BXR110" s="291"/>
      <c r="BXS110" s="291"/>
      <c r="BXT110" s="291"/>
      <c r="BXU110" s="291"/>
      <c r="BXV110" s="291"/>
      <c r="BXW110" s="291"/>
      <c r="BXX110" s="291"/>
      <c r="BXY110" s="291"/>
      <c r="BXZ110" s="291"/>
      <c r="BYA110" s="291"/>
      <c r="BYB110" s="291"/>
      <c r="BYC110" s="291"/>
      <c r="BYD110" s="291"/>
      <c r="BYE110" s="291"/>
      <c r="BYF110" s="291"/>
      <c r="BYG110" s="291"/>
      <c r="BYH110" s="291"/>
      <c r="BYI110" s="291"/>
      <c r="BYJ110" s="291"/>
      <c r="BYK110" s="291"/>
      <c r="BYL110" s="291"/>
      <c r="BYM110" s="291"/>
      <c r="BYN110" s="291"/>
      <c r="BYO110" s="291"/>
      <c r="BYP110" s="291"/>
      <c r="BYQ110" s="291"/>
      <c r="BYR110" s="291"/>
      <c r="BYS110" s="291"/>
      <c r="BYT110" s="291"/>
      <c r="BYU110" s="291"/>
      <c r="BYV110" s="291"/>
      <c r="BYW110" s="291"/>
      <c r="BYX110" s="291"/>
      <c r="BYY110" s="291"/>
      <c r="BYZ110" s="291"/>
      <c r="BZA110" s="291"/>
      <c r="BZB110" s="291"/>
      <c r="BZC110" s="291"/>
      <c r="BZD110" s="291"/>
      <c r="BZE110" s="291"/>
      <c r="BZF110" s="291"/>
      <c r="BZG110" s="291"/>
      <c r="BZH110" s="291"/>
      <c r="BZI110" s="291"/>
      <c r="BZJ110" s="291"/>
      <c r="BZK110" s="291"/>
      <c r="BZL110" s="291"/>
      <c r="BZM110" s="291"/>
      <c r="BZN110" s="291"/>
      <c r="BZO110" s="291"/>
      <c r="BZP110" s="291"/>
      <c r="BZQ110" s="291"/>
      <c r="BZR110" s="291"/>
      <c r="BZS110" s="291"/>
      <c r="BZT110" s="291"/>
      <c r="BZU110" s="291"/>
      <c r="BZV110" s="291"/>
      <c r="BZW110" s="291"/>
      <c r="BZX110" s="291"/>
      <c r="BZY110" s="291"/>
      <c r="BZZ110" s="291"/>
      <c r="CAA110" s="291"/>
      <c r="CAB110" s="291"/>
      <c r="CAC110" s="291"/>
      <c r="CAD110" s="291"/>
      <c r="CAE110" s="291"/>
      <c r="CAF110" s="291"/>
      <c r="CAG110" s="170"/>
      <c r="CAH110" s="291"/>
      <c r="CAI110" s="291"/>
      <c r="CAJ110" s="291"/>
      <c r="CAK110" s="291"/>
      <c r="CAL110" s="291"/>
      <c r="CAM110" s="291"/>
      <c r="CAN110" s="291"/>
      <c r="CAO110" s="291"/>
      <c r="CAP110" s="291"/>
      <c r="CAQ110" s="291"/>
      <c r="CAR110" s="291"/>
      <c r="CAS110" s="291"/>
      <c r="CAT110" s="291"/>
      <c r="CAU110" s="291"/>
      <c r="CAV110" s="291"/>
      <c r="CAW110" s="291"/>
      <c r="CAX110" s="291"/>
      <c r="CAY110" s="291"/>
      <c r="CAZ110" s="291"/>
      <c r="CBA110" s="291"/>
      <c r="CBB110" s="291"/>
      <c r="CBC110" s="291"/>
      <c r="CBD110" s="291"/>
      <c r="CBE110" s="291"/>
      <c r="CBF110" s="291"/>
      <c r="CBG110" s="291"/>
      <c r="CBH110" s="291"/>
      <c r="CBI110" s="291"/>
      <c r="CBJ110" s="291"/>
      <c r="CBK110" s="291"/>
      <c r="CBL110" s="291"/>
      <c r="CBM110" s="291"/>
      <c r="CBN110" s="291"/>
      <c r="CBO110" s="291"/>
      <c r="CBP110" s="291"/>
      <c r="CBQ110" s="291"/>
      <c r="CBR110" s="291"/>
      <c r="CBS110" s="291"/>
      <c r="CBT110" s="291"/>
      <c r="CBU110" s="291"/>
      <c r="CBV110" s="291"/>
      <c r="CBW110" s="291"/>
      <c r="CBX110" s="291"/>
      <c r="CBY110" s="291"/>
      <c r="CBZ110" s="291"/>
      <c r="CCA110" s="291"/>
      <c r="CCB110" s="291"/>
      <c r="CCC110" s="291"/>
      <c r="CCD110" s="291"/>
      <c r="CCE110" s="291"/>
      <c r="CCF110" s="291"/>
      <c r="CCG110" s="291"/>
      <c r="CCH110" s="291"/>
      <c r="CCI110" s="291"/>
      <c r="CCJ110" s="291"/>
      <c r="CCK110" s="291"/>
      <c r="CCL110" s="291"/>
      <c r="CCM110" s="291"/>
      <c r="CCN110" s="291"/>
      <c r="CCO110" s="291"/>
      <c r="CCP110" s="291"/>
      <c r="CCQ110" s="291"/>
      <c r="CCR110" s="291"/>
      <c r="CCS110" s="291"/>
      <c r="CCT110" s="291"/>
      <c r="CCU110" s="291"/>
      <c r="CCV110" s="291"/>
      <c r="CCW110" s="291"/>
      <c r="CCX110" s="291"/>
      <c r="CCY110" s="291"/>
      <c r="CCZ110" s="291"/>
      <c r="CDA110" s="291"/>
      <c r="CDB110" s="291"/>
      <c r="CDC110" s="291"/>
      <c r="CDD110" s="291"/>
      <c r="CDE110" s="291"/>
      <c r="CDF110" s="291"/>
      <c r="CDG110" s="291"/>
      <c r="CDH110" s="291"/>
      <c r="CDI110" s="291"/>
      <c r="CDJ110" s="291"/>
      <c r="CDK110" s="291"/>
      <c r="CDL110" s="291"/>
      <c r="CDM110" s="291"/>
      <c r="CDN110" s="291"/>
      <c r="CDO110" s="291"/>
      <c r="CDP110" s="291"/>
      <c r="CDQ110" s="291"/>
      <c r="CDR110" s="291"/>
      <c r="CDS110" s="291"/>
      <c r="CDT110" s="291"/>
      <c r="CDU110" s="291"/>
      <c r="CDV110" s="291"/>
      <c r="CDW110" s="291"/>
      <c r="CDX110" s="291"/>
      <c r="CDY110" s="291"/>
      <c r="CDZ110" s="291"/>
      <c r="CEA110" s="291"/>
      <c r="CEB110" s="291"/>
      <c r="CEC110" s="291"/>
      <c r="CED110" s="291"/>
      <c r="CEE110" s="291"/>
      <c r="CEF110" s="291"/>
      <c r="CEG110" s="291"/>
      <c r="CEH110" s="291"/>
      <c r="CEI110" s="291"/>
      <c r="CEJ110" s="291"/>
      <c r="CEK110" s="291"/>
      <c r="CEL110" s="291"/>
      <c r="CEM110" s="291"/>
      <c r="CEN110" s="291"/>
      <c r="CEO110" s="291"/>
      <c r="CEP110" s="291"/>
      <c r="CEQ110" s="291"/>
      <c r="CER110" s="291"/>
      <c r="CES110" s="291"/>
      <c r="CET110" s="291"/>
      <c r="CEU110" s="291"/>
      <c r="CEV110" s="291"/>
      <c r="CEW110" s="291"/>
      <c r="CEX110" s="291"/>
      <c r="CEY110" s="291"/>
      <c r="CEZ110" s="291"/>
      <c r="CFA110" s="291"/>
      <c r="CFB110" s="291"/>
      <c r="CFC110" s="291"/>
      <c r="CFD110" s="291"/>
      <c r="CFE110" s="291"/>
      <c r="CFF110" s="291"/>
      <c r="CFG110" s="291"/>
      <c r="CFH110" s="291"/>
      <c r="CFI110" s="291"/>
      <c r="CFJ110" s="291"/>
      <c r="CFK110" s="291"/>
      <c r="CFL110" s="291"/>
      <c r="CFM110" s="291"/>
      <c r="CFN110" s="291"/>
      <c r="CFO110" s="291"/>
      <c r="CFP110" s="291"/>
      <c r="CFQ110" s="291"/>
      <c r="CFR110" s="291"/>
      <c r="CFS110" s="291"/>
      <c r="CFT110" s="291"/>
      <c r="CFU110" s="291"/>
      <c r="CFV110" s="291"/>
      <c r="CFW110" s="291"/>
      <c r="CFX110" s="291"/>
      <c r="CFY110" s="291"/>
      <c r="CFZ110" s="291"/>
      <c r="CGA110" s="291"/>
      <c r="CGB110" s="291"/>
      <c r="CGC110" s="291"/>
      <c r="CGD110" s="291"/>
      <c r="CGE110" s="291"/>
      <c r="CGF110" s="291"/>
      <c r="CGG110" s="291"/>
      <c r="CGH110" s="291"/>
      <c r="CGI110" s="291"/>
      <c r="CGJ110" s="291"/>
      <c r="CGK110" s="291"/>
      <c r="CGL110" s="291"/>
      <c r="CGM110" s="291"/>
      <c r="CGN110" s="291"/>
      <c r="CGO110" s="291"/>
      <c r="CGP110" s="291"/>
      <c r="CGQ110" s="291"/>
      <c r="CGR110" s="291"/>
      <c r="CGS110" s="291"/>
      <c r="CGT110" s="291"/>
      <c r="CGU110" s="291"/>
      <c r="CGV110" s="291"/>
      <c r="CGW110" s="291"/>
      <c r="CGX110" s="291"/>
      <c r="CGY110" s="291"/>
      <c r="CGZ110" s="291"/>
      <c r="CHA110" s="291"/>
      <c r="CHB110" s="291"/>
      <c r="CHC110" s="291"/>
      <c r="CHD110" s="291"/>
      <c r="CHE110" s="291"/>
      <c r="CHF110" s="291"/>
      <c r="CHG110" s="291"/>
      <c r="CHH110" s="291"/>
      <c r="CHI110" s="291"/>
      <c r="CHJ110" s="291"/>
      <c r="CHK110" s="291"/>
      <c r="CHL110" s="291"/>
      <c r="CHM110" s="291"/>
      <c r="CHN110" s="291"/>
      <c r="CHO110" s="291"/>
      <c r="CHP110" s="291"/>
      <c r="CHQ110" s="291"/>
      <c r="CHR110" s="291"/>
      <c r="CHS110" s="291"/>
      <c r="CHT110" s="291"/>
      <c r="CHU110" s="291"/>
      <c r="CHV110" s="291"/>
      <c r="CHW110" s="291"/>
      <c r="CHX110" s="291"/>
      <c r="CHY110" s="291"/>
      <c r="CHZ110" s="291"/>
      <c r="CIA110" s="291"/>
      <c r="CIB110" s="291"/>
      <c r="CIC110" s="291"/>
      <c r="CID110" s="291"/>
      <c r="CIE110" s="291"/>
      <c r="CIF110" s="291"/>
      <c r="CIG110" s="291"/>
      <c r="CIH110" s="291"/>
      <c r="CII110" s="291"/>
      <c r="CIJ110" s="291"/>
      <c r="CIK110" s="291"/>
      <c r="CIL110" s="291"/>
      <c r="CIM110" s="291"/>
      <c r="CIN110" s="291"/>
      <c r="CIO110" s="291"/>
      <c r="CIP110" s="291"/>
      <c r="CIQ110" s="291"/>
      <c r="CIR110" s="291"/>
      <c r="CIS110" s="291"/>
      <c r="CIT110" s="291"/>
      <c r="CIU110" s="291"/>
      <c r="CIV110" s="291"/>
      <c r="CIW110" s="291"/>
      <c r="CIX110" s="291"/>
      <c r="CIY110" s="291"/>
      <c r="CIZ110" s="291"/>
      <c r="CJA110" s="291"/>
      <c r="CJB110" s="291"/>
      <c r="CJC110" s="291"/>
      <c r="CJD110" s="291"/>
      <c r="CJE110" s="291"/>
      <c r="CJF110" s="291"/>
      <c r="CJG110" s="291"/>
      <c r="CJH110" s="291"/>
      <c r="CJI110" s="291"/>
      <c r="CJJ110" s="291"/>
      <c r="CJK110" s="291"/>
      <c r="CJL110" s="291"/>
      <c r="CJM110" s="291"/>
      <c r="CJN110" s="291"/>
      <c r="CJO110" s="291"/>
      <c r="CJP110" s="291"/>
      <c r="CJQ110" s="291"/>
      <c r="CJR110" s="291"/>
      <c r="CJS110" s="291"/>
      <c r="CJT110" s="291"/>
      <c r="CJU110" s="291"/>
      <c r="CJV110" s="291"/>
      <c r="CJW110" s="291"/>
      <c r="CJX110" s="291"/>
      <c r="CJY110" s="291"/>
      <c r="CJZ110" s="291"/>
      <c r="CKA110" s="291"/>
      <c r="CKB110" s="291"/>
      <c r="CKC110" s="170"/>
      <c r="CKD110" s="291"/>
      <c r="CKE110" s="291"/>
      <c r="CKF110" s="291"/>
      <c r="CKG110" s="291"/>
      <c r="CKH110" s="291"/>
      <c r="CKI110" s="291"/>
      <c r="CKJ110" s="291"/>
      <c r="CKK110" s="291"/>
      <c r="CKL110" s="291"/>
      <c r="CKM110" s="291"/>
      <c r="CKN110" s="291"/>
      <c r="CKO110" s="291"/>
      <c r="CKP110" s="291"/>
      <c r="CKQ110" s="291"/>
      <c r="CKR110" s="291"/>
      <c r="CKS110" s="291"/>
      <c r="CKT110" s="291"/>
      <c r="CKU110" s="291"/>
      <c r="CKV110" s="291"/>
      <c r="CKW110" s="291"/>
      <c r="CKX110" s="291"/>
      <c r="CKY110" s="291"/>
      <c r="CKZ110" s="291"/>
      <c r="CLA110" s="291"/>
      <c r="CLB110" s="291"/>
      <c r="CLC110" s="291"/>
      <c r="CLD110" s="291"/>
      <c r="CLE110" s="291"/>
      <c r="CLF110" s="291"/>
      <c r="CLG110" s="291"/>
      <c r="CLH110" s="291"/>
      <c r="CLI110" s="291"/>
      <c r="CLJ110" s="291"/>
      <c r="CLK110" s="291"/>
      <c r="CLL110" s="291"/>
      <c r="CLM110" s="291"/>
      <c r="CLN110" s="291"/>
      <c r="CLO110" s="291"/>
      <c r="CLP110" s="291"/>
      <c r="CLQ110" s="291"/>
      <c r="CLR110" s="291"/>
      <c r="CLS110" s="291"/>
      <c r="CLT110" s="291"/>
      <c r="CLU110" s="291"/>
      <c r="CLV110" s="291"/>
      <c r="CLW110" s="291"/>
      <c r="CLX110" s="291"/>
      <c r="CLY110" s="291"/>
      <c r="CLZ110" s="291"/>
      <c r="CMA110" s="291"/>
      <c r="CMB110" s="291"/>
      <c r="CMC110" s="291"/>
      <c r="CMD110" s="291"/>
      <c r="CME110" s="291"/>
      <c r="CMF110" s="291"/>
      <c r="CMG110" s="291"/>
      <c r="CMH110" s="291"/>
      <c r="CMI110" s="291"/>
      <c r="CMJ110" s="291"/>
      <c r="CMK110" s="291"/>
      <c r="CML110" s="291"/>
      <c r="CMM110" s="291"/>
      <c r="CMN110" s="291"/>
      <c r="CMO110" s="291"/>
      <c r="CMP110" s="291"/>
      <c r="CMQ110" s="291"/>
      <c r="CMR110" s="291"/>
      <c r="CMS110" s="291"/>
      <c r="CMT110" s="291"/>
      <c r="CMU110" s="291"/>
      <c r="CMV110" s="291"/>
      <c r="CMW110" s="291"/>
      <c r="CMX110" s="291"/>
      <c r="CMY110" s="291"/>
      <c r="CMZ110" s="291"/>
      <c r="CNA110" s="291"/>
      <c r="CNB110" s="291"/>
      <c r="CNC110" s="291"/>
      <c r="CND110" s="291"/>
      <c r="CNE110" s="291"/>
      <c r="CNF110" s="291"/>
      <c r="CNG110" s="291"/>
      <c r="CNH110" s="291"/>
      <c r="CNI110" s="291"/>
      <c r="CNJ110" s="291"/>
      <c r="CNK110" s="291"/>
      <c r="CNL110" s="291"/>
      <c r="CNM110" s="291"/>
      <c r="CNN110" s="291"/>
      <c r="CNO110" s="291"/>
      <c r="CNP110" s="291"/>
      <c r="CNQ110" s="291"/>
      <c r="CNR110" s="291"/>
      <c r="CNS110" s="291"/>
      <c r="CNT110" s="291"/>
      <c r="CNU110" s="291"/>
      <c r="CNV110" s="291"/>
      <c r="CNW110" s="291"/>
      <c r="CNX110" s="291"/>
      <c r="CNY110" s="291"/>
      <c r="CNZ110" s="291"/>
      <c r="COA110" s="291"/>
      <c r="COB110" s="291"/>
      <c r="COC110" s="291"/>
      <c r="COD110" s="291"/>
      <c r="COE110" s="291"/>
      <c r="COF110" s="291"/>
      <c r="COG110" s="291"/>
      <c r="COH110" s="291"/>
      <c r="COI110" s="291"/>
      <c r="COJ110" s="291"/>
      <c r="COK110" s="291"/>
      <c r="COL110" s="291"/>
      <c r="COM110" s="291"/>
      <c r="CON110" s="291"/>
      <c r="COO110" s="291"/>
      <c r="COP110" s="291"/>
      <c r="COQ110" s="291"/>
      <c r="COR110" s="291"/>
      <c r="COS110" s="291"/>
      <c r="COT110" s="291"/>
      <c r="COU110" s="291"/>
      <c r="COV110" s="291"/>
      <c r="COW110" s="291"/>
      <c r="COX110" s="291"/>
      <c r="COY110" s="291"/>
      <c r="COZ110" s="291"/>
      <c r="CPA110" s="291"/>
      <c r="CPB110" s="291"/>
      <c r="CPC110" s="291"/>
      <c r="CPD110" s="291"/>
      <c r="CPE110" s="291"/>
      <c r="CPF110" s="291"/>
      <c r="CPG110" s="291"/>
      <c r="CPH110" s="291"/>
      <c r="CPI110" s="291"/>
      <c r="CPJ110" s="291"/>
      <c r="CPK110" s="291"/>
      <c r="CPL110" s="291"/>
      <c r="CPM110" s="291"/>
      <c r="CPN110" s="291"/>
      <c r="CPO110" s="291"/>
      <c r="CPP110" s="291"/>
      <c r="CPQ110" s="291"/>
      <c r="CPR110" s="291"/>
      <c r="CPS110" s="291"/>
      <c r="CPT110" s="291"/>
      <c r="CPU110" s="291"/>
      <c r="CPV110" s="291"/>
      <c r="CPW110" s="291"/>
      <c r="CPX110" s="291"/>
      <c r="CPY110" s="291"/>
      <c r="CPZ110" s="291"/>
      <c r="CQA110" s="291"/>
      <c r="CQB110" s="291"/>
      <c r="CQC110" s="291"/>
      <c r="CQD110" s="291"/>
      <c r="CQE110" s="291"/>
      <c r="CQF110" s="291"/>
      <c r="CQG110" s="291"/>
      <c r="CQH110" s="291"/>
      <c r="CQI110" s="291"/>
      <c r="CQJ110" s="291"/>
      <c r="CQK110" s="291"/>
      <c r="CQL110" s="291"/>
      <c r="CQM110" s="291"/>
      <c r="CQN110" s="291"/>
      <c r="CQO110" s="291"/>
      <c r="CQP110" s="291"/>
      <c r="CQQ110" s="291"/>
      <c r="CQR110" s="291"/>
      <c r="CQS110" s="291"/>
      <c r="CQT110" s="291"/>
      <c r="CQU110" s="291"/>
      <c r="CQV110" s="291"/>
      <c r="CQW110" s="291"/>
      <c r="CQX110" s="291"/>
      <c r="CQY110" s="291"/>
      <c r="CQZ110" s="291"/>
      <c r="CRA110" s="291"/>
      <c r="CRB110" s="291"/>
      <c r="CRC110" s="291"/>
      <c r="CRD110" s="291"/>
      <c r="CRE110" s="291"/>
      <c r="CRF110" s="291"/>
      <c r="CRG110" s="291"/>
      <c r="CRH110" s="291"/>
      <c r="CRI110" s="291"/>
      <c r="CRJ110" s="291"/>
      <c r="CRK110" s="291"/>
      <c r="CRL110" s="291"/>
      <c r="CRM110" s="291"/>
      <c r="CRN110" s="291"/>
      <c r="CRO110" s="291"/>
      <c r="CRP110" s="291"/>
      <c r="CRQ110" s="291"/>
      <c r="CRR110" s="291"/>
      <c r="CRS110" s="291"/>
      <c r="CRT110" s="291"/>
      <c r="CRU110" s="291"/>
      <c r="CRV110" s="291"/>
      <c r="CRW110" s="291"/>
      <c r="CRX110" s="291"/>
      <c r="CRY110" s="291"/>
      <c r="CRZ110" s="291"/>
      <c r="CSA110" s="291"/>
      <c r="CSB110" s="291"/>
      <c r="CSC110" s="291"/>
      <c r="CSD110" s="291"/>
      <c r="CSE110" s="291"/>
      <c r="CSF110" s="291"/>
      <c r="CSG110" s="291"/>
      <c r="CSH110" s="291"/>
      <c r="CSI110" s="291"/>
      <c r="CSJ110" s="291"/>
      <c r="CSK110" s="291"/>
      <c r="CSL110" s="291"/>
      <c r="CSM110" s="291"/>
      <c r="CSN110" s="291"/>
      <c r="CSO110" s="291"/>
      <c r="CSP110" s="291"/>
      <c r="CSQ110" s="291"/>
      <c r="CSR110" s="291"/>
      <c r="CSS110" s="291"/>
      <c r="CST110" s="291"/>
      <c r="CSU110" s="291"/>
      <c r="CSV110" s="291"/>
      <c r="CSW110" s="291"/>
      <c r="CSX110" s="291"/>
      <c r="CSY110" s="291"/>
      <c r="CSZ110" s="291"/>
      <c r="CTA110" s="291"/>
      <c r="CTB110" s="291"/>
      <c r="CTC110" s="291"/>
      <c r="CTD110" s="291"/>
      <c r="CTE110" s="291"/>
      <c r="CTF110" s="291"/>
      <c r="CTG110" s="291"/>
      <c r="CTH110" s="291"/>
      <c r="CTI110" s="291"/>
      <c r="CTJ110" s="291"/>
      <c r="CTK110" s="291"/>
      <c r="CTL110" s="291"/>
      <c r="CTM110" s="291"/>
      <c r="CTN110" s="291"/>
      <c r="CTO110" s="291"/>
      <c r="CTP110" s="291"/>
      <c r="CTQ110" s="291"/>
      <c r="CTR110" s="291"/>
      <c r="CTS110" s="291"/>
      <c r="CTT110" s="291"/>
      <c r="CTU110" s="291"/>
      <c r="CTV110" s="291"/>
      <c r="CTW110" s="291"/>
      <c r="CTX110" s="291"/>
      <c r="CTY110" s="170"/>
      <c r="CTZ110" s="291"/>
      <c r="CUA110" s="291"/>
      <c r="CUB110" s="291"/>
      <c r="CUC110" s="291"/>
      <c r="CUD110" s="291"/>
      <c r="CUE110" s="291"/>
      <c r="CUF110" s="291"/>
      <c r="CUG110" s="291"/>
      <c r="CUH110" s="291"/>
      <c r="CUI110" s="291"/>
      <c r="CUJ110" s="291"/>
      <c r="CUK110" s="291"/>
      <c r="CUL110" s="291"/>
      <c r="CUM110" s="291"/>
      <c r="CUN110" s="291"/>
      <c r="CUO110" s="291"/>
      <c r="CUP110" s="291"/>
      <c r="CUQ110" s="291"/>
      <c r="CUR110" s="291"/>
      <c r="CUS110" s="291"/>
      <c r="CUT110" s="291"/>
      <c r="CUU110" s="291"/>
      <c r="CUV110" s="291"/>
      <c r="CUW110" s="291"/>
      <c r="CUX110" s="291"/>
      <c r="CUY110" s="291"/>
      <c r="CUZ110" s="291"/>
      <c r="CVA110" s="291"/>
      <c r="CVB110" s="291"/>
      <c r="CVC110" s="291"/>
      <c r="CVD110" s="291"/>
      <c r="CVE110" s="291"/>
      <c r="CVF110" s="291"/>
      <c r="CVG110" s="291"/>
      <c r="CVH110" s="291"/>
      <c r="CVI110" s="291"/>
      <c r="CVJ110" s="291"/>
      <c r="CVK110" s="291"/>
      <c r="CVL110" s="291"/>
      <c r="CVM110" s="291"/>
      <c r="CVN110" s="291"/>
      <c r="CVO110" s="291"/>
      <c r="CVP110" s="291"/>
      <c r="CVQ110" s="291"/>
      <c r="CVR110" s="291"/>
      <c r="CVS110" s="291"/>
      <c r="CVT110" s="291"/>
      <c r="CVU110" s="291"/>
      <c r="CVV110" s="291"/>
      <c r="CVW110" s="291"/>
      <c r="CVX110" s="291"/>
      <c r="CVY110" s="291"/>
      <c r="CVZ110" s="291"/>
      <c r="CWA110" s="291"/>
      <c r="CWB110" s="291"/>
      <c r="CWC110" s="291"/>
      <c r="CWD110" s="291"/>
      <c r="CWE110" s="291"/>
      <c r="CWF110" s="291"/>
      <c r="CWG110" s="291"/>
      <c r="CWH110" s="291"/>
      <c r="CWI110" s="291"/>
      <c r="CWJ110" s="291"/>
      <c r="CWK110" s="291"/>
      <c r="CWL110" s="291"/>
      <c r="CWM110" s="291"/>
      <c r="CWN110" s="291"/>
      <c r="CWO110" s="291"/>
      <c r="CWP110" s="291"/>
      <c r="CWQ110" s="291"/>
      <c r="CWR110" s="291"/>
      <c r="CWS110" s="291"/>
      <c r="CWT110" s="291"/>
      <c r="CWU110" s="291"/>
      <c r="CWV110" s="291"/>
      <c r="CWW110" s="291"/>
      <c r="CWX110" s="291"/>
      <c r="CWY110" s="291"/>
      <c r="CWZ110" s="291"/>
      <c r="CXA110" s="291"/>
      <c r="CXB110" s="291"/>
      <c r="CXC110" s="291"/>
      <c r="CXD110" s="291"/>
      <c r="CXE110" s="291"/>
      <c r="CXF110" s="291"/>
      <c r="CXG110" s="291"/>
      <c r="CXH110" s="291"/>
      <c r="CXI110" s="291"/>
      <c r="CXJ110" s="291"/>
      <c r="CXK110" s="291"/>
      <c r="CXL110" s="291"/>
      <c r="CXM110" s="291"/>
      <c r="CXN110" s="291"/>
      <c r="CXO110" s="291"/>
      <c r="CXP110" s="291"/>
      <c r="CXQ110" s="291"/>
      <c r="CXR110" s="291"/>
      <c r="CXS110" s="291"/>
      <c r="CXT110" s="291"/>
      <c r="CXU110" s="291"/>
      <c r="CXV110" s="291"/>
      <c r="CXW110" s="291"/>
      <c r="CXX110" s="291"/>
      <c r="CXY110" s="291"/>
      <c r="CXZ110" s="291"/>
      <c r="CYA110" s="291"/>
      <c r="CYB110" s="291"/>
      <c r="CYC110" s="291"/>
      <c r="CYD110" s="291"/>
      <c r="CYE110" s="291"/>
      <c r="CYF110" s="291"/>
      <c r="CYG110" s="291"/>
      <c r="CYH110" s="291"/>
      <c r="CYI110" s="291"/>
      <c r="CYJ110" s="291"/>
      <c r="CYK110" s="291"/>
      <c r="CYL110" s="291"/>
      <c r="CYM110" s="291"/>
      <c r="CYN110" s="291"/>
      <c r="CYO110" s="291"/>
      <c r="CYP110" s="291"/>
      <c r="CYQ110" s="291"/>
      <c r="CYR110" s="291"/>
      <c r="CYS110" s="291"/>
      <c r="CYT110" s="291"/>
      <c r="CYU110" s="291"/>
      <c r="CYV110" s="291"/>
      <c r="CYW110" s="291"/>
      <c r="CYX110" s="291"/>
      <c r="CYY110" s="291"/>
      <c r="CYZ110" s="291"/>
      <c r="CZA110" s="291"/>
      <c r="CZB110" s="291"/>
      <c r="CZC110" s="291"/>
      <c r="CZD110" s="291"/>
      <c r="CZE110" s="291"/>
      <c r="CZF110" s="291"/>
      <c r="CZG110" s="291"/>
      <c r="CZH110" s="291"/>
      <c r="CZI110" s="291"/>
      <c r="CZJ110" s="291"/>
      <c r="CZK110" s="291"/>
      <c r="CZL110" s="291"/>
      <c r="CZM110" s="291"/>
      <c r="CZN110" s="291"/>
      <c r="CZO110" s="291"/>
      <c r="CZP110" s="291"/>
      <c r="CZQ110" s="291"/>
      <c r="CZR110" s="291"/>
      <c r="CZS110" s="291"/>
      <c r="CZT110" s="291"/>
      <c r="CZU110" s="291"/>
      <c r="CZV110" s="291"/>
      <c r="CZW110" s="291"/>
      <c r="CZX110" s="291"/>
      <c r="CZY110" s="291"/>
      <c r="CZZ110" s="291"/>
      <c r="DAA110" s="291"/>
      <c r="DAB110" s="291"/>
      <c r="DAC110" s="291"/>
      <c r="DAD110" s="291"/>
      <c r="DAE110" s="291"/>
      <c r="DAF110" s="291"/>
      <c r="DAG110" s="291"/>
      <c r="DAH110" s="291"/>
      <c r="DAI110" s="291"/>
      <c r="DAJ110" s="291"/>
      <c r="DAK110" s="291"/>
      <c r="DAL110" s="291"/>
      <c r="DAM110" s="291"/>
      <c r="DAN110" s="291"/>
      <c r="DAO110" s="291"/>
      <c r="DAP110" s="291"/>
      <c r="DAQ110" s="291"/>
      <c r="DAR110" s="291"/>
      <c r="DAS110" s="291"/>
      <c r="DAT110" s="291"/>
      <c r="DAU110" s="291"/>
      <c r="DAV110" s="291"/>
      <c r="DAW110" s="291"/>
      <c r="DAX110" s="291"/>
      <c r="DAY110" s="291"/>
      <c r="DAZ110" s="291"/>
      <c r="DBA110" s="291"/>
      <c r="DBB110" s="291"/>
      <c r="DBC110" s="291"/>
      <c r="DBD110" s="291"/>
      <c r="DBE110" s="291"/>
      <c r="DBF110" s="291"/>
      <c r="DBG110" s="291"/>
      <c r="DBH110" s="291"/>
      <c r="DBI110" s="291"/>
      <c r="DBJ110" s="291"/>
      <c r="DBK110" s="291"/>
      <c r="DBL110" s="291"/>
      <c r="DBM110" s="291"/>
      <c r="DBN110" s="291"/>
      <c r="DBO110" s="291"/>
      <c r="DBP110" s="291"/>
      <c r="DBQ110" s="291"/>
      <c r="DBR110" s="291"/>
      <c r="DBS110" s="291"/>
      <c r="DBT110" s="291"/>
      <c r="DBU110" s="291"/>
      <c r="DBV110" s="291"/>
      <c r="DBW110" s="291"/>
      <c r="DBX110" s="291"/>
      <c r="DBY110" s="291"/>
      <c r="DBZ110" s="291"/>
      <c r="DCA110" s="291"/>
      <c r="DCB110" s="291"/>
      <c r="DCC110" s="291"/>
      <c r="DCD110" s="291"/>
      <c r="DCE110" s="291"/>
      <c r="DCF110" s="291"/>
      <c r="DCG110" s="291"/>
      <c r="DCH110" s="291"/>
      <c r="DCI110" s="291"/>
      <c r="DCJ110" s="291"/>
      <c r="DCK110" s="291"/>
      <c r="DCL110" s="291"/>
      <c r="DCM110" s="291"/>
      <c r="DCN110" s="291"/>
      <c r="DCO110" s="291"/>
      <c r="DCP110" s="291"/>
      <c r="DCQ110" s="291"/>
      <c r="DCR110" s="291"/>
      <c r="DCS110" s="291"/>
      <c r="DCT110" s="291"/>
      <c r="DCU110" s="291"/>
      <c r="DCV110" s="291"/>
      <c r="DCW110" s="291"/>
      <c r="DCX110" s="291"/>
      <c r="DCY110" s="291"/>
      <c r="DCZ110" s="291"/>
      <c r="DDA110" s="291"/>
      <c r="DDB110" s="291"/>
      <c r="DDC110" s="291"/>
      <c r="DDD110" s="291"/>
      <c r="DDE110" s="291"/>
      <c r="DDF110" s="291"/>
      <c r="DDG110" s="291"/>
      <c r="DDH110" s="291"/>
      <c r="DDI110" s="291"/>
      <c r="DDJ110" s="291"/>
      <c r="DDK110" s="291"/>
      <c r="DDL110" s="291"/>
      <c r="DDM110" s="291"/>
      <c r="DDN110" s="291"/>
      <c r="DDO110" s="291"/>
      <c r="DDP110" s="291"/>
      <c r="DDQ110" s="291"/>
      <c r="DDR110" s="291"/>
      <c r="DDS110" s="291"/>
      <c r="DDT110" s="291"/>
      <c r="DDU110" s="170"/>
      <c r="DDV110" s="291"/>
      <c r="DDW110" s="291"/>
      <c r="DDX110" s="291"/>
      <c r="DDY110" s="291"/>
      <c r="DDZ110" s="291"/>
      <c r="DEA110" s="291"/>
      <c r="DEB110" s="291"/>
      <c r="DEC110" s="291"/>
      <c r="DED110" s="291"/>
      <c r="DEE110" s="291"/>
      <c r="DEF110" s="291"/>
      <c r="DEG110" s="291"/>
      <c r="DEH110" s="291"/>
      <c r="DEI110" s="291"/>
      <c r="DEJ110" s="291"/>
      <c r="DEK110" s="291"/>
      <c r="DEL110" s="291"/>
      <c r="DEM110" s="291"/>
      <c r="DEN110" s="291"/>
      <c r="DEO110" s="291"/>
      <c r="DEP110" s="291"/>
      <c r="DEQ110" s="291"/>
      <c r="DER110" s="291"/>
      <c r="DES110" s="291"/>
      <c r="DET110" s="291"/>
      <c r="DEU110" s="291"/>
      <c r="DEV110" s="291"/>
      <c r="DEW110" s="291"/>
      <c r="DEX110" s="291"/>
      <c r="DEY110" s="291"/>
      <c r="DEZ110" s="291"/>
      <c r="DFA110" s="291"/>
      <c r="DFB110" s="291"/>
      <c r="DFC110" s="291"/>
      <c r="DFD110" s="291"/>
      <c r="DFE110" s="291"/>
      <c r="DFF110" s="291"/>
      <c r="DFG110" s="291"/>
      <c r="DFH110" s="291"/>
      <c r="DFI110" s="291"/>
      <c r="DFJ110" s="291"/>
      <c r="DFK110" s="291"/>
      <c r="DFL110" s="291"/>
      <c r="DFM110" s="291"/>
      <c r="DFN110" s="291"/>
      <c r="DFO110" s="291"/>
      <c r="DFP110" s="291"/>
      <c r="DFQ110" s="291"/>
      <c r="DFR110" s="291"/>
      <c r="DFS110" s="291"/>
      <c r="DFT110" s="291"/>
      <c r="DFU110" s="291"/>
      <c r="DFV110" s="291"/>
      <c r="DFW110" s="291"/>
      <c r="DFX110" s="291"/>
      <c r="DFY110" s="291"/>
      <c r="DFZ110" s="291"/>
      <c r="DGA110" s="291"/>
      <c r="DGB110" s="291"/>
      <c r="DGC110" s="291"/>
      <c r="DGD110" s="291"/>
      <c r="DGE110" s="291"/>
      <c r="DGF110" s="291"/>
      <c r="DGG110" s="291"/>
      <c r="DGH110" s="291"/>
      <c r="DGI110" s="291"/>
      <c r="DGJ110" s="291"/>
      <c r="DGK110" s="291"/>
      <c r="DGL110" s="291"/>
      <c r="DGM110" s="291"/>
      <c r="DGN110" s="291"/>
      <c r="DGO110" s="291"/>
      <c r="DGP110" s="291"/>
      <c r="DGQ110" s="291"/>
      <c r="DGR110" s="291"/>
      <c r="DGS110" s="291"/>
      <c r="DGT110" s="291"/>
      <c r="DGU110" s="291"/>
      <c r="DGV110" s="291"/>
      <c r="DGW110" s="291"/>
      <c r="DGX110" s="291"/>
      <c r="DGY110" s="291"/>
      <c r="DGZ110" s="291"/>
      <c r="DHA110" s="291"/>
      <c r="DHB110" s="291"/>
      <c r="DHC110" s="291"/>
      <c r="DHD110" s="291"/>
      <c r="DHE110" s="291"/>
      <c r="DHF110" s="291"/>
      <c r="DHG110" s="291"/>
      <c r="DHH110" s="291"/>
      <c r="DHI110" s="291"/>
      <c r="DHJ110" s="291"/>
      <c r="DHK110" s="291"/>
      <c r="DHL110" s="291"/>
      <c r="DHM110" s="291"/>
      <c r="DHN110" s="291"/>
      <c r="DHO110" s="291"/>
      <c r="DHP110" s="291"/>
      <c r="DHQ110" s="291"/>
      <c r="DHR110" s="291"/>
      <c r="DHS110" s="291"/>
      <c r="DHT110" s="291"/>
      <c r="DHU110" s="291"/>
      <c r="DHV110" s="291"/>
      <c r="DHW110" s="291"/>
      <c r="DHX110" s="291"/>
      <c r="DHY110" s="291"/>
      <c r="DHZ110" s="291"/>
      <c r="DIA110" s="291"/>
      <c r="DIB110" s="291"/>
      <c r="DIC110" s="291"/>
      <c r="DID110" s="291"/>
      <c r="DIE110" s="291"/>
      <c r="DIF110" s="291"/>
      <c r="DIG110" s="291"/>
      <c r="DIH110" s="291"/>
      <c r="DII110" s="291"/>
      <c r="DIJ110" s="291"/>
      <c r="DIK110" s="291"/>
      <c r="DIL110" s="291"/>
      <c r="DIM110" s="291"/>
      <c r="DIN110" s="291"/>
      <c r="DIO110" s="291"/>
      <c r="DIP110" s="291"/>
      <c r="DIQ110" s="291"/>
      <c r="DIR110" s="291"/>
      <c r="DIS110" s="291"/>
      <c r="DIT110" s="291"/>
      <c r="DIU110" s="291"/>
      <c r="DIV110" s="291"/>
      <c r="DIW110" s="291"/>
      <c r="DIX110" s="291"/>
      <c r="DIY110" s="291"/>
      <c r="DIZ110" s="291"/>
      <c r="DJA110" s="291"/>
      <c r="DJB110" s="291"/>
      <c r="DJC110" s="291"/>
      <c r="DJD110" s="291"/>
      <c r="DJE110" s="291"/>
      <c r="DJF110" s="291"/>
      <c r="DJG110" s="291"/>
      <c r="DJH110" s="291"/>
      <c r="DJI110" s="291"/>
      <c r="DJJ110" s="291"/>
      <c r="DJK110" s="291"/>
      <c r="DJL110" s="291"/>
      <c r="DJM110" s="291"/>
      <c r="DJN110" s="291"/>
      <c r="DJO110" s="291"/>
      <c r="DJP110" s="291"/>
      <c r="DJQ110" s="291"/>
      <c r="DJR110" s="291"/>
      <c r="DJS110" s="291"/>
      <c r="DJT110" s="291"/>
      <c r="DJU110" s="291"/>
      <c r="DJV110" s="291"/>
      <c r="DJW110" s="291"/>
      <c r="DJX110" s="291"/>
      <c r="DJY110" s="291"/>
      <c r="DJZ110" s="291"/>
      <c r="DKA110" s="291"/>
      <c r="DKB110" s="291"/>
      <c r="DKC110" s="291"/>
      <c r="DKD110" s="291"/>
      <c r="DKE110" s="291"/>
      <c r="DKF110" s="291"/>
      <c r="DKG110" s="291"/>
      <c r="DKH110" s="291"/>
      <c r="DKI110" s="291"/>
      <c r="DKJ110" s="291"/>
      <c r="DKK110" s="291"/>
      <c r="DKL110" s="291"/>
      <c r="DKM110" s="291"/>
      <c r="DKN110" s="291"/>
      <c r="DKO110" s="291"/>
      <c r="DKP110" s="291"/>
      <c r="DKQ110" s="291"/>
      <c r="DKR110" s="291"/>
      <c r="DKS110" s="291"/>
      <c r="DKT110" s="291"/>
      <c r="DKU110" s="291"/>
      <c r="DKV110" s="291"/>
      <c r="DKW110" s="291"/>
      <c r="DKX110" s="291"/>
      <c r="DKY110" s="291"/>
      <c r="DKZ110" s="291"/>
      <c r="DLA110" s="291"/>
      <c r="DLB110" s="291"/>
      <c r="DLC110" s="291"/>
      <c r="DLD110" s="291"/>
      <c r="DLE110" s="291"/>
      <c r="DLF110" s="291"/>
      <c r="DLG110" s="291"/>
      <c r="DLH110" s="291"/>
      <c r="DLI110" s="291"/>
      <c r="DLJ110" s="291"/>
      <c r="DLK110" s="291"/>
      <c r="DLL110" s="291"/>
      <c r="DLM110" s="291"/>
      <c r="DLN110" s="291"/>
      <c r="DLO110" s="291"/>
      <c r="DLP110" s="291"/>
      <c r="DLQ110" s="291"/>
      <c r="DLR110" s="291"/>
      <c r="DLS110" s="291"/>
      <c r="DLT110" s="291"/>
      <c r="DLU110" s="291"/>
      <c r="DLV110" s="291"/>
      <c r="DLW110" s="291"/>
      <c r="DLX110" s="291"/>
      <c r="DLY110" s="291"/>
      <c r="DLZ110" s="291"/>
      <c r="DMA110" s="291"/>
      <c r="DMB110" s="291"/>
      <c r="DMC110" s="291"/>
      <c r="DMD110" s="291"/>
      <c r="DME110" s="291"/>
      <c r="DMF110" s="291"/>
      <c r="DMG110" s="291"/>
      <c r="DMH110" s="291"/>
      <c r="DMI110" s="291"/>
      <c r="DMJ110" s="291"/>
      <c r="DMK110" s="291"/>
      <c r="DML110" s="291"/>
      <c r="DMM110" s="291"/>
      <c r="DMN110" s="291"/>
      <c r="DMO110" s="291"/>
      <c r="DMP110" s="291"/>
      <c r="DMQ110" s="291"/>
      <c r="DMR110" s="291"/>
      <c r="DMS110" s="291"/>
      <c r="DMT110" s="291"/>
      <c r="DMU110" s="291"/>
      <c r="DMV110" s="291"/>
      <c r="DMW110" s="291"/>
      <c r="DMX110" s="291"/>
      <c r="DMY110" s="291"/>
      <c r="DMZ110" s="291"/>
      <c r="DNA110" s="291"/>
      <c r="DNB110" s="291"/>
      <c r="DNC110" s="291"/>
      <c r="DND110" s="291"/>
      <c r="DNE110" s="291"/>
      <c r="DNF110" s="291"/>
      <c r="DNG110" s="291"/>
      <c r="DNH110" s="291"/>
      <c r="DNI110" s="291"/>
      <c r="DNJ110" s="291"/>
      <c r="DNK110" s="291"/>
      <c r="DNL110" s="291"/>
      <c r="DNM110" s="291"/>
      <c r="DNN110" s="291"/>
      <c r="DNO110" s="291"/>
      <c r="DNP110" s="291"/>
      <c r="DNQ110" s="170"/>
      <c r="DNR110" s="291"/>
      <c r="DNS110" s="291"/>
      <c r="DNT110" s="291"/>
      <c r="DNU110" s="291"/>
      <c r="DNV110" s="291"/>
      <c r="DNW110" s="291"/>
      <c r="DNX110" s="291"/>
      <c r="DNY110" s="291"/>
      <c r="DNZ110" s="291"/>
      <c r="DOA110" s="291"/>
      <c r="DOB110" s="291"/>
      <c r="DOC110" s="291"/>
      <c r="DOD110" s="291"/>
      <c r="DOE110" s="291"/>
      <c r="DOF110" s="291"/>
      <c r="DOG110" s="291"/>
      <c r="DOH110" s="291"/>
      <c r="DOI110" s="291"/>
      <c r="DOJ110" s="291"/>
      <c r="DOK110" s="291"/>
      <c r="DOL110" s="291"/>
      <c r="DOM110" s="291"/>
      <c r="DON110" s="291"/>
      <c r="DOO110" s="291"/>
      <c r="DOP110" s="291"/>
      <c r="DOQ110" s="291"/>
      <c r="DOR110" s="291"/>
      <c r="DOS110" s="291"/>
      <c r="DOT110" s="291"/>
      <c r="DOU110" s="291"/>
      <c r="DOV110" s="291"/>
      <c r="DOW110" s="291"/>
      <c r="DOX110" s="291"/>
      <c r="DOY110" s="291"/>
      <c r="DOZ110" s="291"/>
      <c r="DPA110" s="291"/>
      <c r="DPB110" s="291"/>
      <c r="DPC110" s="291"/>
      <c r="DPD110" s="291"/>
      <c r="DPE110" s="291"/>
      <c r="DPF110" s="291"/>
      <c r="DPG110" s="291"/>
      <c r="DPH110" s="291"/>
      <c r="DPI110" s="291"/>
      <c r="DPJ110" s="291"/>
      <c r="DPK110" s="291"/>
      <c r="DPL110" s="291"/>
      <c r="DPM110" s="291"/>
      <c r="DPN110" s="291"/>
      <c r="DPO110" s="291"/>
      <c r="DPP110" s="291"/>
      <c r="DPQ110" s="291"/>
      <c r="DPR110" s="291"/>
      <c r="DPS110" s="291"/>
      <c r="DPT110" s="291"/>
      <c r="DPU110" s="291"/>
      <c r="DPV110" s="291"/>
      <c r="DPW110" s="291"/>
      <c r="DPX110" s="291"/>
      <c r="DPY110" s="291"/>
      <c r="DPZ110" s="291"/>
      <c r="DQA110" s="291"/>
      <c r="DQB110" s="291"/>
      <c r="DQC110" s="291"/>
      <c r="DQD110" s="291"/>
      <c r="DQE110" s="291"/>
      <c r="DQF110" s="291"/>
      <c r="DQG110" s="291"/>
      <c r="DQH110" s="291"/>
      <c r="DQI110" s="291"/>
      <c r="DQJ110" s="291"/>
      <c r="DQK110" s="291"/>
      <c r="DQL110" s="291"/>
      <c r="DQM110" s="291"/>
      <c r="DQN110" s="291"/>
      <c r="DQO110" s="291"/>
      <c r="DQP110" s="291"/>
      <c r="DQQ110" s="291"/>
      <c r="DQR110" s="291"/>
      <c r="DQS110" s="291"/>
      <c r="DQT110" s="291"/>
      <c r="DQU110" s="291"/>
      <c r="DQV110" s="291"/>
      <c r="DQW110" s="291"/>
      <c r="DQX110" s="291"/>
      <c r="DQY110" s="291"/>
      <c r="DQZ110" s="291"/>
      <c r="DRA110" s="291"/>
      <c r="DRB110" s="291"/>
      <c r="DRC110" s="291"/>
      <c r="DRD110" s="291"/>
      <c r="DRE110" s="291"/>
      <c r="DRF110" s="291"/>
      <c r="DRG110" s="291"/>
      <c r="DRH110" s="291"/>
      <c r="DRI110" s="291"/>
      <c r="DRJ110" s="291"/>
      <c r="DRK110" s="291"/>
      <c r="DRL110" s="291"/>
      <c r="DRM110" s="291"/>
      <c r="DRN110" s="291"/>
      <c r="DRO110" s="291"/>
      <c r="DRP110" s="291"/>
      <c r="DRQ110" s="291"/>
      <c r="DRR110" s="291"/>
      <c r="DRS110" s="291"/>
      <c r="DRT110" s="291"/>
      <c r="DRU110" s="291"/>
      <c r="DRV110" s="291"/>
      <c r="DRW110" s="291"/>
      <c r="DRX110" s="291"/>
      <c r="DRY110" s="291"/>
      <c r="DRZ110" s="291"/>
      <c r="DSA110" s="291"/>
      <c r="DSB110" s="291"/>
      <c r="DSC110" s="291"/>
      <c r="DSD110" s="291"/>
      <c r="DSE110" s="291"/>
      <c r="DSF110" s="291"/>
      <c r="DSG110" s="291"/>
      <c r="DSH110" s="291"/>
      <c r="DSI110" s="291"/>
      <c r="DSJ110" s="291"/>
      <c r="DSK110" s="291"/>
      <c r="DSL110" s="291"/>
      <c r="DSM110" s="291"/>
      <c r="DSN110" s="291"/>
      <c r="DSO110" s="291"/>
      <c r="DSP110" s="291"/>
      <c r="DSQ110" s="291"/>
      <c r="DSR110" s="291"/>
      <c r="DSS110" s="291"/>
      <c r="DST110" s="291"/>
      <c r="DSU110" s="291"/>
      <c r="DSV110" s="291"/>
      <c r="DSW110" s="291"/>
      <c r="DSX110" s="291"/>
      <c r="DSY110" s="291"/>
      <c r="DSZ110" s="291"/>
      <c r="DTA110" s="291"/>
      <c r="DTB110" s="291"/>
      <c r="DTC110" s="291"/>
      <c r="DTD110" s="291"/>
      <c r="DTE110" s="291"/>
      <c r="DTF110" s="291"/>
      <c r="DTG110" s="291"/>
      <c r="DTH110" s="291"/>
      <c r="DTI110" s="291"/>
      <c r="DTJ110" s="291"/>
      <c r="DTK110" s="291"/>
      <c r="DTL110" s="291"/>
      <c r="DTM110" s="291"/>
      <c r="DTN110" s="291"/>
      <c r="DTO110" s="291"/>
      <c r="DTP110" s="291"/>
      <c r="DTQ110" s="291"/>
      <c r="DTR110" s="291"/>
      <c r="DTS110" s="291"/>
      <c r="DTT110" s="291"/>
      <c r="DTU110" s="291"/>
      <c r="DTV110" s="291"/>
      <c r="DTW110" s="291"/>
      <c r="DTX110" s="291"/>
      <c r="DTY110" s="291"/>
      <c r="DTZ110" s="291"/>
      <c r="DUA110" s="291"/>
      <c r="DUB110" s="291"/>
      <c r="DUC110" s="291"/>
      <c r="DUD110" s="291"/>
      <c r="DUE110" s="291"/>
      <c r="DUF110" s="291"/>
      <c r="DUG110" s="291"/>
      <c r="DUH110" s="291"/>
      <c r="DUI110" s="291"/>
      <c r="DUJ110" s="291"/>
      <c r="DUK110" s="291"/>
      <c r="DUL110" s="291"/>
      <c r="DUM110" s="291"/>
      <c r="DUN110" s="291"/>
      <c r="DUO110" s="291"/>
      <c r="DUP110" s="291"/>
      <c r="DUQ110" s="291"/>
      <c r="DUR110" s="291"/>
      <c r="DUS110" s="291"/>
      <c r="DUT110" s="291"/>
      <c r="DUU110" s="291"/>
      <c r="DUV110" s="291"/>
      <c r="DUW110" s="291"/>
      <c r="DUX110" s="291"/>
      <c r="DUY110" s="291"/>
      <c r="DUZ110" s="291"/>
      <c r="DVA110" s="291"/>
      <c r="DVB110" s="291"/>
      <c r="DVC110" s="291"/>
      <c r="DVD110" s="291"/>
      <c r="DVE110" s="291"/>
      <c r="DVF110" s="291"/>
      <c r="DVG110" s="291"/>
      <c r="DVH110" s="291"/>
      <c r="DVI110" s="291"/>
      <c r="DVJ110" s="291"/>
      <c r="DVK110" s="291"/>
      <c r="DVL110" s="291"/>
      <c r="DVM110" s="291"/>
      <c r="DVN110" s="291"/>
      <c r="DVO110" s="291"/>
      <c r="DVP110" s="291"/>
      <c r="DVQ110" s="291"/>
      <c r="DVR110" s="291"/>
      <c r="DVS110" s="291"/>
      <c r="DVT110" s="291"/>
      <c r="DVU110" s="291"/>
      <c r="DVV110" s="291"/>
      <c r="DVW110" s="291"/>
      <c r="DVX110" s="291"/>
      <c r="DVY110" s="291"/>
      <c r="DVZ110" s="291"/>
      <c r="DWA110" s="291"/>
      <c r="DWB110" s="291"/>
      <c r="DWC110" s="291"/>
      <c r="DWD110" s="291"/>
      <c r="DWE110" s="291"/>
      <c r="DWF110" s="291"/>
      <c r="DWG110" s="291"/>
      <c r="DWH110" s="291"/>
      <c r="DWI110" s="291"/>
      <c r="DWJ110" s="291"/>
      <c r="DWK110" s="291"/>
      <c r="DWL110" s="291"/>
      <c r="DWM110" s="291"/>
      <c r="DWN110" s="291"/>
      <c r="DWO110" s="291"/>
      <c r="DWP110" s="291"/>
      <c r="DWQ110" s="291"/>
      <c r="DWR110" s="291"/>
      <c r="DWS110" s="291"/>
      <c r="DWT110" s="291"/>
      <c r="DWU110" s="291"/>
      <c r="DWV110" s="291"/>
      <c r="DWW110" s="291"/>
      <c r="DWX110" s="291"/>
      <c r="DWY110" s="291"/>
      <c r="DWZ110" s="291"/>
      <c r="DXA110" s="291"/>
      <c r="DXB110" s="291"/>
      <c r="DXC110" s="291"/>
      <c r="DXD110" s="291"/>
      <c r="DXE110" s="291"/>
      <c r="DXF110" s="291"/>
      <c r="DXG110" s="291"/>
      <c r="DXH110" s="291"/>
      <c r="DXI110" s="291"/>
      <c r="DXJ110" s="291"/>
      <c r="DXK110" s="291"/>
      <c r="DXL110" s="291"/>
      <c r="DXM110" s="170"/>
      <c r="DXN110" s="291"/>
      <c r="DXO110" s="291"/>
      <c r="DXP110" s="291"/>
      <c r="DXQ110" s="291"/>
      <c r="DXR110" s="291"/>
      <c r="DXS110" s="291"/>
      <c r="DXT110" s="291"/>
      <c r="DXU110" s="291"/>
      <c r="DXV110" s="291"/>
      <c r="DXW110" s="291"/>
      <c r="DXX110" s="291"/>
      <c r="DXY110" s="291"/>
      <c r="DXZ110" s="291"/>
      <c r="DYA110" s="291"/>
      <c r="DYB110" s="291"/>
      <c r="DYC110" s="291"/>
      <c r="DYD110" s="291"/>
      <c r="DYE110" s="291"/>
      <c r="DYF110" s="291"/>
      <c r="DYG110" s="291"/>
      <c r="DYH110" s="291"/>
      <c r="DYI110" s="291"/>
      <c r="DYJ110" s="291"/>
      <c r="DYK110" s="291"/>
      <c r="DYL110" s="291"/>
      <c r="DYM110" s="291"/>
      <c r="DYN110" s="291"/>
      <c r="DYO110" s="291"/>
      <c r="DYP110" s="291"/>
      <c r="DYQ110" s="291"/>
      <c r="DYR110" s="291"/>
      <c r="DYS110" s="291"/>
      <c r="DYT110" s="291"/>
      <c r="DYU110" s="291"/>
      <c r="DYV110" s="291"/>
      <c r="DYW110" s="291"/>
      <c r="DYX110" s="291"/>
      <c r="DYY110" s="291"/>
      <c r="DYZ110" s="291"/>
      <c r="DZA110" s="291"/>
      <c r="DZB110" s="291"/>
      <c r="DZC110" s="291"/>
      <c r="DZD110" s="291"/>
      <c r="DZE110" s="291"/>
      <c r="DZF110" s="291"/>
      <c r="DZG110" s="291"/>
      <c r="DZH110" s="291"/>
      <c r="DZI110" s="291"/>
      <c r="DZJ110" s="291"/>
      <c r="DZK110" s="291"/>
      <c r="DZL110" s="291"/>
      <c r="DZM110" s="291"/>
      <c r="DZN110" s="291"/>
      <c r="DZO110" s="291"/>
      <c r="DZP110" s="291"/>
      <c r="DZQ110" s="291"/>
      <c r="DZR110" s="291"/>
      <c r="DZS110" s="291"/>
      <c r="DZT110" s="291"/>
      <c r="DZU110" s="291"/>
      <c r="DZV110" s="291"/>
      <c r="DZW110" s="291"/>
      <c r="DZX110" s="291"/>
      <c r="DZY110" s="291"/>
      <c r="DZZ110" s="291"/>
      <c r="EAA110" s="291"/>
      <c r="EAB110" s="291"/>
      <c r="EAC110" s="291"/>
      <c r="EAD110" s="291"/>
      <c r="EAE110" s="291"/>
      <c r="EAF110" s="291"/>
      <c r="EAG110" s="291"/>
      <c r="EAH110" s="291"/>
      <c r="EAI110" s="291"/>
      <c r="EAJ110" s="291"/>
      <c r="EAK110" s="291"/>
      <c r="EAL110" s="291"/>
      <c r="EAM110" s="291"/>
      <c r="EAN110" s="291"/>
      <c r="EAO110" s="291"/>
      <c r="EAP110" s="291"/>
      <c r="EAQ110" s="291"/>
      <c r="EAR110" s="291"/>
      <c r="EAS110" s="291"/>
      <c r="EAT110" s="291"/>
      <c r="EAU110" s="291"/>
      <c r="EAV110" s="291"/>
      <c r="EAW110" s="291"/>
      <c r="EAX110" s="291"/>
      <c r="EAY110" s="291"/>
      <c r="EAZ110" s="291"/>
      <c r="EBA110" s="291"/>
      <c r="EBB110" s="291"/>
      <c r="EBC110" s="291"/>
      <c r="EBD110" s="291"/>
      <c r="EBE110" s="291"/>
      <c r="EBF110" s="291"/>
      <c r="EBG110" s="291"/>
      <c r="EBH110" s="291"/>
      <c r="EBI110" s="291"/>
      <c r="EBJ110" s="291"/>
      <c r="EBK110" s="291"/>
      <c r="EBL110" s="291"/>
      <c r="EBM110" s="291"/>
      <c r="EBN110" s="291"/>
      <c r="EBO110" s="291"/>
      <c r="EBP110" s="291"/>
      <c r="EBQ110" s="291"/>
      <c r="EBR110" s="291"/>
      <c r="EBS110" s="291"/>
      <c r="EBT110" s="291"/>
      <c r="EBU110" s="291"/>
      <c r="EBV110" s="291"/>
      <c r="EBW110" s="291"/>
      <c r="EBX110" s="291"/>
      <c r="EBY110" s="291"/>
      <c r="EBZ110" s="291"/>
      <c r="ECA110" s="291"/>
      <c r="ECB110" s="291"/>
      <c r="ECC110" s="291"/>
      <c r="ECD110" s="291"/>
      <c r="ECE110" s="291"/>
      <c r="ECF110" s="291"/>
      <c r="ECG110" s="291"/>
      <c r="ECH110" s="291"/>
      <c r="ECI110" s="291"/>
      <c r="ECJ110" s="291"/>
      <c r="ECK110" s="291"/>
      <c r="ECL110" s="291"/>
      <c r="ECM110" s="291"/>
      <c r="ECN110" s="291"/>
      <c r="ECO110" s="291"/>
      <c r="ECP110" s="291"/>
      <c r="ECQ110" s="291"/>
      <c r="ECR110" s="291"/>
      <c r="ECS110" s="291"/>
      <c r="ECT110" s="291"/>
      <c r="ECU110" s="291"/>
      <c r="ECV110" s="291"/>
      <c r="ECW110" s="291"/>
      <c r="ECX110" s="291"/>
      <c r="ECY110" s="291"/>
      <c r="ECZ110" s="291"/>
      <c r="EDA110" s="291"/>
      <c r="EDB110" s="291"/>
      <c r="EDC110" s="291"/>
      <c r="EDD110" s="291"/>
      <c r="EDE110" s="291"/>
      <c r="EDF110" s="291"/>
      <c r="EDG110" s="291"/>
      <c r="EDH110" s="291"/>
      <c r="EDI110" s="291"/>
      <c r="EDJ110" s="291"/>
      <c r="EDK110" s="291"/>
      <c r="EDL110" s="291"/>
      <c r="EDM110" s="291"/>
      <c r="EDN110" s="291"/>
      <c r="EDO110" s="291"/>
      <c r="EDP110" s="291"/>
      <c r="EDQ110" s="291"/>
      <c r="EDR110" s="291"/>
      <c r="EDS110" s="291"/>
      <c r="EDT110" s="291"/>
      <c r="EDU110" s="291"/>
      <c r="EDV110" s="291"/>
      <c r="EDW110" s="291"/>
      <c r="EDX110" s="291"/>
      <c r="EDY110" s="291"/>
      <c r="EDZ110" s="291"/>
      <c r="EEA110" s="291"/>
      <c r="EEB110" s="291"/>
      <c r="EEC110" s="291"/>
      <c r="EED110" s="291"/>
      <c r="EEE110" s="291"/>
      <c r="EEF110" s="291"/>
      <c r="EEG110" s="291"/>
      <c r="EEH110" s="291"/>
      <c r="EEI110" s="291"/>
      <c r="EEJ110" s="291"/>
      <c r="EEK110" s="291"/>
      <c r="EEL110" s="291"/>
      <c r="EEM110" s="291"/>
      <c r="EEN110" s="291"/>
      <c r="EEO110" s="291"/>
      <c r="EEP110" s="291"/>
      <c r="EEQ110" s="291"/>
      <c r="EER110" s="291"/>
      <c r="EES110" s="291"/>
      <c r="EET110" s="291"/>
      <c r="EEU110" s="291"/>
      <c r="EEV110" s="291"/>
      <c r="EEW110" s="291"/>
      <c r="EEX110" s="291"/>
      <c r="EEY110" s="291"/>
      <c r="EEZ110" s="291"/>
      <c r="EFA110" s="291"/>
      <c r="EFB110" s="291"/>
      <c r="EFC110" s="291"/>
      <c r="EFD110" s="291"/>
      <c r="EFE110" s="291"/>
      <c r="EFF110" s="291"/>
      <c r="EFG110" s="291"/>
      <c r="EFH110" s="291"/>
      <c r="EFI110" s="291"/>
      <c r="EFJ110" s="291"/>
      <c r="EFK110" s="291"/>
      <c r="EFL110" s="291"/>
      <c r="EFM110" s="291"/>
      <c r="EFN110" s="291"/>
      <c r="EFO110" s="291"/>
      <c r="EFP110" s="291"/>
      <c r="EFQ110" s="291"/>
      <c r="EFR110" s="291"/>
      <c r="EFS110" s="291"/>
      <c r="EFT110" s="291"/>
      <c r="EFU110" s="291"/>
      <c r="EFV110" s="291"/>
      <c r="EFW110" s="291"/>
      <c r="EFX110" s="291"/>
      <c r="EFY110" s="291"/>
      <c r="EFZ110" s="291"/>
      <c r="EGA110" s="291"/>
      <c r="EGB110" s="291"/>
      <c r="EGC110" s="291"/>
      <c r="EGD110" s="291"/>
      <c r="EGE110" s="291"/>
      <c r="EGF110" s="291"/>
      <c r="EGG110" s="291"/>
      <c r="EGH110" s="291"/>
      <c r="EGI110" s="291"/>
      <c r="EGJ110" s="291"/>
      <c r="EGK110" s="291"/>
      <c r="EGL110" s="291"/>
      <c r="EGM110" s="291"/>
      <c r="EGN110" s="291"/>
      <c r="EGO110" s="291"/>
      <c r="EGP110" s="291"/>
      <c r="EGQ110" s="291"/>
      <c r="EGR110" s="291"/>
      <c r="EGS110" s="291"/>
      <c r="EGT110" s="291"/>
      <c r="EGU110" s="291"/>
      <c r="EGV110" s="291"/>
      <c r="EGW110" s="291"/>
      <c r="EGX110" s="291"/>
      <c r="EGY110" s="291"/>
      <c r="EGZ110" s="291"/>
      <c r="EHA110" s="291"/>
      <c r="EHB110" s="291"/>
      <c r="EHC110" s="291"/>
      <c r="EHD110" s="291"/>
      <c r="EHE110" s="291"/>
      <c r="EHF110" s="291"/>
      <c r="EHG110" s="291"/>
      <c r="EHH110" s="291"/>
      <c r="EHI110" s="170"/>
      <c r="EHJ110" s="291"/>
      <c r="EHK110" s="291"/>
      <c r="EHL110" s="291"/>
      <c r="EHM110" s="291"/>
      <c r="EHN110" s="291"/>
      <c r="EHO110" s="291"/>
      <c r="EHP110" s="291"/>
      <c r="EHQ110" s="291"/>
      <c r="EHR110" s="291"/>
      <c r="EHS110" s="291"/>
      <c r="EHT110" s="291"/>
      <c r="EHU110" s="291"/>
      <c r="EHV110" s="291"/>
      <c r="EHW110" s="291"/>
      <c r="EHX110" s="291"/>
      <c r="EHY110" s="291"/>
      <c r="EHZ110" s="291"/>
      <c r="EIA110" s="291"/>
      <c r="EIB110" s="291"/>
      <c r="EIC110" s="291"/>
      <c r="EID110" s="291"/>
      <c r="EIE110" s="291"/>
      <c r="EIF110" s="291"/>
      <c r="EIG110" s="291"/>
      <c r="EIH110" s="291"/>
      <c r="EII110" s="291"/>
      <c r="EIJ110" s="291"/>
      <c r="EIK110" s="291"/>
      <c r="EIL110" s="291"/>
      <c r="EIM110" s="291"/>
      <c r="EIN110" s="291"/>
      <c r="EIO110" s="291"/>
      <c r="EIP110" s="291"/>
      <c r="EIQ110" s="291"/>
      <c r="EIR110" s="291"/>
      <c r="EIS110" s="291"/>
      <c r="EIT110" s="291"/>
      <c r="EIU110" s="291"/>
      <c r="EIV110" s="291"/>
      <c r="EIW110" s="291"/>
      <c r="EIX110" s="291"/>
      <c r="EIY110" s="291"/>
      <c r="EIZ110" s="291"/>
      <c r="EJA110" s="291"/>
      <c r="EJB110" s="291"/>
      <c r="EJC110" s="291"/>
      <c r="EJD110" s="291"/>
      <c r="EJE110" s="291"/>
      <c r="EJF110" s="291"/>
      <c r="EJG110" s="291"/>
      <c r="EJH110" s="291"/>
      <c r="EJI110" s="291"/>
      <c r="EJJ110" s="291"/>
      <c r="EJK110" s="291"/>
      <c r="EJL110" s="291"/>
      <c r="EJM110" s="291"/>
      <c r="EJN110" s="291"/>
      <c r="EJO110" s="291"/>
      <c r="EJP110" s="291"/>
      <c r="EJQ110" s="291"/>
      <c r="EJR110" s="291"/>
      <c r="EJS110" s="291"/>
      <c r="EJT110" s="291"/>
      <c r="EJU110" s="291"/>
      <c r="EJV110" s="291"/>
      <c r="EJW110" s="291"/>
      <c r="EJX110" s="291"/>
      <c r="EJY110" s="291"/>
      <c r="EJZ110" s="291"/>
      <c r="EKA110" s="291"/>
      <c r="EKB110" s="291"/>
      <c r="EKC110" s="291"/>
      <c r="EKD110" s="291"/>
      <c r="EKE110" s="291"/>
      <c r="EKF110" s="291"/>
      <c r="EKG110" s="291"/>
      <c r="EKH110" s="291"/>
      <c r="EKI110" s="291"/>
      <c r="EKJ110" s="291"/>
      <c r="EKK110" s="291"/>
      <c r="EKL110" s="291"/>
      <c r="EKM110" s="291"/>
      <c r="EKN110" s="291"/>
      <c r="EKO110" s="291"/>
      <c r="EKP110" s="291"/>
      <c r="EKQ110" s="291"/>
      <c r="EKR110" s="291"/>
      <c r="EKS110" s="291"/>
      <c r="EKT110" s="291"/>
      <c r="EKU110" s="291"/>
      <c r="EKV110" s="291"/>
      <c r="EKW110" s="291"/>
      <c r="EKX110" s="291"/>
      <c r="EKY110" s="291"/>
      <c r="EKZ110" s="291"/>
      <c r="ELA110" s="291"/>
      <c r="ELB110" s="291"/>
      <c r="ELC110" s="291"/>
      <c r="ELD110" s="291"/>
      <c r="ELE110" s="291"/>
      <c r="ELF110" s="291"/>
      <c r="ELG110" s="291"/>
      <c r="ELH110" s="291"/>
      <c r="ELI110" s="291"/>
      <c r="ELJ110" s="291"/>
      <c r="ELK110" s="291"/>
      <c r="ELL110" s="291"/>
      <c r="ELM110" s="291"/>
      <c r="ELN110" s="291"/>
      <c r="ELO110" s="291"/>
      <c r="ELP110" s="291"/>
      <c r="ELQ110" s="291"/>
      <c r="ELR110" s="291"/>
      <c r="ELS110" s="291"/>
      <c r="ELT110" s="291"/>
      <c r="ELU110" s="291"/>
      <c r="ELV110" s="291"/>
      <c r="ELW110" s="291"/>
      <c r="ELX110" s="291"/>
      <c r="ELY110" s="291"/>
      <c r="ELZ110" s="291"/>
      <c r="EMA110" s="291"/>
      <c r="EMB110" s="291"/>
      <c r="EMC110" s="291"/>
      <c r="EMD110" s="291"/>
      <c r="EME110" s="291"/>
      <c r="EMF110" s="291"/>
      <c r="EMG110" s="291"/>
      <c r="EMH110" s="291"/>
      <c r="EMI110" s="291"/>
      <c r="EMJ110" s="291"/>
      <c r="EMK110" s="291"/>
      <c r="EML110" s="291"/>
      <c r="EMM110" s="291"/>
      <c r="EMN110" s="291"/>
      <c r="EMO110" s="291"/>
      <c r="EMP110" s="291"/>
      <c r="EMQ110" s="291"/>
      <c r="EMR110" s="291"/>
      <c r="EMS110" s="291"/>
      <c r="EMT110" s="291"/>
      <c r="EMU110" s="291"/>
      <c r="EMV110" s="291"/>
      <c r="EMW110" s="291"/>
      <c r="EMX110" s="291"/>
      <c r="EMY110" s="291"/>
      <c r="EMZ110" s="291"/>
      <c r="ENA110" s="291"/>
      <c r="ENB110" s="291"/>
      <c r="ENC110" s="291"/>
      <c r="END110" s="291"/>
      <c r="ENE110" s="291"/>
      <c r="ENF110" s="291"/>
      <c r="ENG110" s="291"/>
      <c r="ENH110" s="291"/>
      <c r="ENI110" s="291"/>
      <c r="ENJ110" s="291"/>
      <c r="ENK110" s="291"/>
      <c r="ENL110" s="291"/>
      <c r="ENM110" s="291"/>
      <c r="ENN110" s="291"/>
      <c r="ENO110" s="291"/>
      <c r="ENP110" s="291"/>
      <c r="ENQ110" s="291"/>
      <c r="ENR110" s="291"/>
      <c r="ENS110" s="291"/>
      <c r="ENT110" s="291"/>
      <c r="ENU110" s="291"/>
      <c r="ENV110" s="291"/>
      <c r="ENW110" s="291"/>
      <c r="ENX110" s="291"/>
      <c r="ENY110" s="291"/>
      <c r="ENZ110" s="291"/>
      <c r="EOA110" s="291"/>
      <c r="EOB110" s="291"/>
      <c r="EOC110" s="291"/>
      <c r="EOD110" s="291"/>
      <c r="EOE110" s="291"/>
      <c r="EOF110" s="291"/>
      <c r="EOG110" s="291"/>
      <c r="EOH110" s="291"/>
      <c r="EOI110" s="291"/>
      <c r="EOJ110" s="291"/>
      <c r="EOK110" s="291"/>
      <c r="EOL110" s="291"/>
      <c r="EOM110" s="291"/>
      <c r="EON110" s="291"/>
      <c r="EOO110" s="291"/>
      <c r="EOP110" s="291"/>
      <c r="EOQ110" s="291"/>
      <c r="EOR110" s="291"/>
      <c r="EOS110" s="291"/>
      <c r="EOT110" s="291"/>
      <c r="EOU110" s="291"/>
      <c r="EOV110" s="291"/>
      <c r="EOW110" s="291"/>
      <c r="EOX110" s="291"/>
      <c r="EOY110" s="291"/>
      <c r="EOZ110" s="291"/>
      <c r="EPA110" s="291"/>
      <c r="EPB110" s="291"/>
      <c r="EPC110" s="291"/>
      <c r="EPD110" s="291"/>
      <c r="EPE110" s="291"/>
      <c r="EPF110" s="291"/>
      <c r="EPG110" s="291"/>
      <c r="EPH110" s="291"/>
      <c r="EPI110" s="291"/>
      <c r="EPJ110" s="291"/>
      <c r="EPK110" s="291"/>
      <c r="EPL110" s="291"/>
      <c r="EPM110" s="291"/>
      <c r="EPN110" s="291"/>
      <c r="EPO110" s="291"/>
      <c r="EPP110" s="291"/>
      <c r="EPQ110" s="291"/>
      <c r="EPR110" s="291"/>
      <c r="EPS110" s="291"/>
      <c r="EPT110" s="291"/>
      <c r="EPU110" s="291"/>
      <c r="EPV110" s="291"/>
      <c r="EPW110" s="291"/>
      <c r="EPX110" s="291"/>
      <c r="EPY110" s="291"/>
      <c r="EPZ110" s="291"/>
      <c r="EQA110" s="291"/>
      <c r="EQB110" s="291"/>
      <c r="EQC110" s="291"/>
      <c r="EQD110" s="291"/>
      <c r="EQE110" s="291"/>
      <c r="EQF110" s="291"/>
      <c r="EQG110" s="291"/>
      <c r="EQH110" s="291"/>
      <c r="EQI110" s="291"/>
      <c r="EQJ110" s="291"/>
      <c r="EQK110" s="291"/>
      <c r="EQL110" s="291"/>
      <c r="EQM110" s="291"/>
      <c r="EQN110" s="291"/>
      <c r="EQO110" s="291"/>
      <c r="EQP110" s="291"/>
      <c r="EQQ110" s="291"/>
      <c r="EQR110" s="291"/>
      <c r="EQS110" s="291"/>
      <c r="EQT110" s="291"/>
      <c r="EQU110" s="291"/>
      <c r="EQV110" s="291"/>
      <c r="EQW110" s="291"/>
      <c r="EQX110" s="291"/>
      <c r="EQY110" s="291"/>
      <c r="EQZ110" s="291"/>
      <c r="ERA110" s="291"/>
      <c r="ERB110" s="291"/>
      <c r="ERC110" s="291"/>
      <c r="ERD110" s="291"/>
      <c r="ERE110" s="170"/>
      <c r="ERF110" s="291"/>
      <c r="ERG110" s="291"/>
      <c r="ERH110" s="291"/>
      <c r="ERI110" s="291"/>
      <c r="ERJ110" s="291"/>
      <c r="ERK110" s="291"/>
      <c r="ERL110" s="291"/>
      <c r="ERM110" s="291"/>
      <c r="ERN110" s="291"/>
      <c r="ERO110" s="291"/>
      <c r="ERP110" s="291"/>
      <c r="ERQ110" s="291"/>
      <c r="ERR110" s="291"/>
      <c r="ERS110" s="291"/>
      <c r="ERT110" s="291"/>
      <c r="ERU110" s="291"/>
      <c r="ERV110" s="291"/>
      <c r="ERW110" s="291"/>
      <c r="ERX110" s="291"/>
      <c r="ERY110" s="291"/>
      <c r="ERZ110" s="291"/>
      <c r="ESA110" s="291"/>
      <c r="ESB110" s="291"/>
      <c r="ESC110" s="291"/>
      <c r="ESD110" s="291"/>
      <c r="ESE110" s="291"/>
      <c r="ESF110" s="291"/>
      <c r="ESG110" s="291"/>
      <c r="ESH110" s="291"/>
      <c r="ESI110" s="291"/>
      <c r="ESJ110" s="291"/>
      <c r="ESK110" s="291"/>
      <c r="ESL110" s="291"/>
      <c r="ESM110" s="291"/>
      <c r="ESN110" s="291"/>
      <c r="ESO110" s="291"/>
      <c r="ESP110" s="291"/>
      <c r="ESQ110" s="291"/>
      <c r="ESR110" s="291"/>
      <c r="ESS110" s="291"/>
      <c r="EST110" s="291"/>
      <c r="ESU110" s="291"/>
      <c r="ESV110" s="291"/>
      <c r="ESW110" s="291"/>
      <c r="ESX110" s="291"/>
      <c r="ESY110" s="291"/>
      <c r="ESZ110" s="291"/>
      <c r="ETA110" s="291"/>
      <c r="ETB110" s="291"/>
      <c r="ETC110" s="291"/>
      <c r="ETD110" s="291"/>
      <c r="ETE110" s="291"/>
      <c r="ETF110" s="291"/>
      <c r="ETG110" s="291"/>
      <c r="ETH110" s="291"/>
      <c r="ETI110" s="291"/>
      <c r="ETJ110" s="291"/>
      <c r="ETK110" s="291"/>
      <c r="ETL110" s="291"/>
      <c r="ETM110" s="291"/>
      <c r="ETN110" s="291"/>
      <c r="ETO110" s="291"/>
      <c r="ETP110" s="291"/>
      <c r="ETQ110" s="291"/>
      <c r="ETR110" s="291"/>
      <c r="ETS110" s="291"/>
      <c r="ETT110" s="291"/>
      <c r="ETU110" s="291"/>
      <c r="ETV110" s="291"/>
      <c r="ETW110" s="291"/>
      <c r="ETX110" s="291"/>
      <c r="ETY110" s="291"/>
      <c r="ETZ110" s="291"/>
      <c r="EUA110" s="291"/>
      <c r="EUB110" s="291"/>
      <c r="EUC110" s="291"/>
      <c r="EUD110" s="291"/>
      <c r="EUE110" s="291"/>
      <c r="EUF110" s="291"/>
      <c r="EUG110" s="291"/>
      <c r="EUH110" s="291"/>
      <c r="EUI110" s="291"/>
      <c r="EUJ110" s="291"/>
      <c r="EUK110" s="291"/>
      <c r="EUL110" s="291"/>
      <c r="EUM110" s="291"/>
      <c r="EUN110" s="291"/>
      <c r="EUO110" s="291"/>
      <c r="EUP110" s="291"/>
      <c r="EUQ110" s="291"/>
      <c r="EUR110" s="291"/>
      <c r="EUS110" s="291"/>
      <c r="EUT110" s="291"/>
      <c r="EUU110" s="291"/>
      <c r="EUV110" s="291"/>
      <c r="EUW110" s="291"/>
      <c r="EUX110" s="291"/>
      <c r="EUY110" s="291"/>
      <c r="EUZ110" s="291"/>
      <c r="EVA110" s="291"/>
      <c r="EVB110" s="291"/>
      <c r="EVC110" s="291"/>
      <c r="EVD110" s="291"/>
      <c r="EVE110" s="291"/>
      <c r="EVF110" s="291"/>
      <c r="EVG110" s="291"/>
      <c r="EVH110" s="291"/>
      <c r="EVI110" s="291"/>
      <c r="EVJ110" s="291"/>
      <c r="EVK110" s="291"/>
      <c r="EVL110" s="291"/>
      <c r="EVM110" s="291"/>
      <c r="EVN110" s="291"/>
      <c r="EVO110" s="291"/>
      <c r="EVP110" s="291"/>
      <c r="EVQ110" s="291"/>
      <c r="EVR110" s="291"/>
      <c r="EVS110" s="291"/>
      <c r="EVT110" s="291"/>
      <c r="EVU110" s="291"/>
      <c r="EVV110" s="291"/>
      <c r="EVW110" s="291"/>
      <c r="EVX110" s="291"/>
      <c r="EVY110" s="291"/>
      <c r="EVZ110" s="291"/>
      <c r="EWA110" s="291"/>
      <c r="EWB110" s="291"/>
      <c r="EWC110" s="291"/>
      <c r="EWD110" s="291"/>
      <c r="EWE110" s="291"/>
      <c r="EWF110" s="291"/>
      <c r="EWG110" s="291"/>
      <c r="EWH110" s="291"/>
      <c r="EWI110" s="291"/>
      <c r="EWJ110" s="291"/>
      <c r="EWK110" s="291"/>
      <c r="EWL110" s="291"/>
      <c r="EWM110" s="291"/>
      <c r="EWN110" s="291"/>
      <c r="EWO110" s="291"/>
      <c r="EWP110" s="291"/>
      <c r="EWQ110" s="291"/>
      <c r="EWR110" s="291"/>
      <c r="EWS110" s="291"/>
      <c r="EWT110" s="291"/>
      <c r="EWU110" s="291"/>
      <c r="EWV110" s="291"/>
      <c r="EWW110" s="291"/>
      <c r="EWX110" s="291"/>
      <c r="EWY110" s="291"/>
      <c r="EWZ110" s="291"/>
      <c r="EXA110" s="291"/>
      <c r="EXB110" s="291"/>
      <c r="EXC110" s="291"/>
      <c r="EXD110" s="291"/>
      <c r="EXE110" s="291"/>
      <c r="EXF110" s="291"/>
      <c r="EXG110" s="291"/>
      <c r="EXH110" s="291"/>
      <c r="EXI110" s="291"/>
      <c r="EXJ110" s="291"/>
      <c r="EXK110" s="291"/>
      <c r="EXL110" s="291"/>
      <c r="EXM110" s="291"/>
      <c r="EXN110" s="291"/>
      <c r="EXO110" s="291"/>
      <c r="EXP110" s="291"/>
      <c r="EXQ110" s="291"/>
      <c r="EXR110" s="291"/>
      <c r="EXS110" s="291"/>
      <c r="EXT110" s="291"/>
      <c r="EXU110" s="291"/>
      <c r="EXV110" s="291"/>
      <c r="EXW110" s="291"/>
      <c r="EXX110" s="291"/>
      <c r="EXY110" s="291"/>
      <c r="EXZ110" s="291"/>
      <c r="EYA110" s="291"/>
      <c r="EYB110" s="291"/>
      <c r="EYC110" s="291"/>
      <c r="EYD110" s="291"/>
      <c r="EYE110" s="291"/>
      <c r="EYF110" s="291"/>
      <c r="EYG110" s="291"/>
      <c r="EYH110" s="291"/>
      <c r="EYI110" s="291"/>
      <c r="EYJ110" s="291"/>
      <c r="EYK110" s="291"/>
      <c r="EYL110" s="291"/>
      <c r="EYM110" s="291"/>
      <c r="EYN110" s="291"/>
      <c r="EYO110" s="291"/>
      <c r="EYP110" s="291"/>
      <c r="EYQ110" s="291"/>
      <c r="EYR110" s="291"/>
      <c r="EYS110" s="291"/>
      <c r="EYT110" s="291"/>
      <c r="EYU110" s="291"/>
      <c r="EYV110" s="291"/>
      <c r="EYW110" s="291"/>
      <c r="EYX110" s="291"/>
      <c r="EYY110" s="291"/>
      <c r="EYZ110" s="291"/>
      <c r="EZA110" s="291"/>
      <c r="EZB110" s="291"/>
      <c r="EZC110" s="291"/>
      <c r="EZD110" s="291"/>
      <c r="EZE110" s="291"/>
      <c r="EZF110" s="291"/>
      <c r="EZG110" s="291"/>
      <c r="EZH110" s="291"/>
      <c r="EZI110" s="291"/>
      <c r="EZJ110" s="291"/>
      <c r="EZK110" s="291"/>
      <c r="EZL110" s="291"/>
      <c r="EZM110" s="291"/>
      <c r="EZN110" s="291"/>
      <c r="EZO110" s="291"/>
      <c r="EZP110" s="291"/>
      <c r="EZQ110" s="291"/>
      <c r="EZR110" s="291"/>
      <c r="EZS110" s="291"/>
      <c r="EZT110" s="291"/>
      <c r="EZU110" s="291"/>
      <c r="EZV110" s="291"/>
      <c r="EZW110" s="291"/>
      <c r="EZX110" s="291"/>
      <c r="EZY110" s="291"/>
      <c r="EZZ110" s="291"/>
      <c r="FAA110" s="291"/>
      <c r="FAB110" s="291"/>
      <c r="FAC110" s="291"/>
      <c r="FAD110" s="291"/>
      <c r="FAE110" s="291"/>
      <c r="FAF110" s="291"/>
      <c r="FAG110" s="291"/>
      <c r="FAH110" s="291"/>
      <c r="FAI110" s="291"/>
      <c r="FAJ110" s="291"/>
      <c r="FAK110" s="291"/>
      <c r="FAL110" s="291"/>
      <c r="FAM110" s="291"/>
      <c r="FAN110" s="291"/>
      <c r="FAO110" s="291"/>
      <c r="FAP110" s="291"/>
      <c r="FAQ110" s="291"/>
      <c r="FAR110" s="291"/>
      <c r="FAS110" s="291"/>
      <c r="FAT110" s="291"/>
      <c r="FAU110" s="291"/>
      <c r="FAV110" s="291"/>
      <c r="FAW110" s="291"/>
      <c r="FAX110" s="291"/>
      <c r="FAY110" s="291"/>
      <c r="FAZ110" s="291"/>
      <c r="FBA110" s="170"/>
      <c r="FBB110" s="291"/>
      <c r="FBC110" s="291"/>
      <c r="FBD110" s="291"/>
      <c r="FBE110" s="291"/>
      <c r="FBF110" s="291"/>
      <c r="FBG110" s="291"/>
      <c r="FBH110" s="291"/>
      <c r="FBI110" s="291"/>
      <c r="FBJ110" s="291"/>
      <c r="FBK110" s="291"/>
      <c r="FBL110" s="291"/>
      <c r="FBM110" s="291"/>
      <c r="FBN110" s="291"/>
      <c r="FBO110" s="291"/>
      <c r="FBP110" s="291"/>
      <c r="FBQ110" s="291"/>
      <c r="FBR110" s="291"/>
      <c r="FBS110" s="291"/>
      <c r="FBT110" s="291"/>
      <c r="FBU110" s="291"/>
      <c r="FBV110" s="291"/>
      <c r="FBW110" s="291"/>
      <c r="FBX110" s="291"/>
      <c r="FBY110" s="291"/>
      <c r="FBZ110" s="291"/>
      <c r="FCA110" s="291"/>
      <c r="FCB110" s="291"/>
      <c r="FCC110" s="291"/>
      <c r="FCD110" s="291"/>
      <c r="FCE110" s="291"/>
      <c r="FCF110" s="291"/>
      <c r="FCG110" s="291"/>
      <c r="FCH110" s="291"/>
      <c r="FCI110" s="291"/>
      <c r="FCJ110" s="291"/>
      <c r="FCK110" s="291"/>
      <c r="FCL110" s="291"/>
      <c r="FCM110" s="291"/>
      <c r="FCN110" s="291"/>
      <c r="FCO110" s="291"/>
      <c r="FCP110" s="291"/>
      <c r="FCQ110" s="291"/>
      <c r="FCR110" s="291"/>
      <c r="FCS110" s="291"/>
      <c r="FCT110" s="291"/>
      <c r="FCU110" s="291"/>
      <c r="FCV110" s="291"/>
      <c r="FCW110" s="291"/>
      <c r="FCX110" s="291"/>
      <c r="FCY110" s="291"/>
      <c r="FCZ110" s="291"/>
      <c r="FDA110" s="291"/>
      <c r="FDB110" s="291"/>
      <c r="FDC110" s="291"/>
      <c r="FDD110" s="291"/>
      <c r="FDE110" s="291"/>
      <c r="FDF110" s="291"/>
      <c r="FDG110" s="291"/>
      <c r="FDH110" s="291"/>
      <c r="FDI110" s="291"/>
      <c r="FDJ110" s="291"/>
      <c r="FDK110" s="291"/>
      <c r="FDL110" s="291"/>
      <c r="FDM110" s="291"/>
      <c r="FDN110" s="291"/>
      <c r="FDO110" s="291"/>
      <c r="FDP110" s="291"/>
      <c r="FDQ110" s="291"/>
      <c r="FDR110" s="291"/>
      <c r="FDS110" s="291"/>
      <c r="FDT110" s="291"/>
      <c r="FDU110" s="291"/>
      <c r="FDV110" s="291"/>
      <c r="FDW110" s="291"/>
      <c r="FDX110" s="291"/>
      <c r="FDY110" s="291"/>
      <c r="FDZ110" s="291"/>
      <c r="FEA110" s="291"/>
      <c r="FEB110" s="291"/>
      <c r="FEC110" s="291"/>
      <c r="FED110" s="291"/>
      <c r="FEE110" s="291"/>
      <c r="FEF110" s="291"/>
      <c r="FEG110" s="291"/>
      <c r="FEH110" s="291"/>
      <c r="FEI110" s="291"/>
      <c r="FEJ110" s="291"/>
      <c r="FEK110" s="291"/>
      <c r="FEL110" s="291"/>
      <c r="FEM110" s="291"/>
      <c r="FEN110" s="291"/>
      <c r="FEO110" s="291"/>
      <c r="FEP110" s="291"/>
      <c r="FEQ110" s="291"/>
      <c r="FER110" s="291"/>
      <c r="FES110" s="291"/>
      <c r="FET110" s="291"/>
      <c r="FEU110" s="291"/>
      <c r="FEV110" s="291"/>
      <c r="FEW110" s="291"/>
      <c r="FEX110" s="291"/>
      <c r="FEY110" s="291"/>
      <c r="FEZ110" s="291"/>
      <c r="FFA110" s="291"/>
      <c r="FFB110" s="291"/>
      <c r="FFC110" s="291"/>
      <c r="FFD110" s="291"/>
      <c r="FFE110" s="291"/>
      <c r="FFF110" s="291"/>
      <c r="FFG110" s="291"/>
      <c r="FFH110" s="291"/>
      <c r="FFI110" s="291"/>
      <c r="FFJ110" s="291"/>
      <c r="FFK110" s="291"/>
      <c r="FFL110" s="291"/>
      <c r="FFM110" s="291"/>
      <c r="FFN110" s="291"/>
      <c r="FFO110" s="291"/>
      <c r="FFP110" s="291"/>
      <c r="FFQ110" s="291"/>
      <c r="FFR110" s="291"/>
      <c r="FFS110" s="291"/>
      <c r="FFT110" s="291"/>
      <c r="FFU110" s="291"/>
      <c r="FFV110" s="291"/>
      <c r="FFW110" s="291"/>
      <c r="FFX110" s="291"/>
      <c r="FFY110" s="291"/>
      <c r="FFZ110" s="291"/>
      <c r="FGA110" s="291"/>
      <c r="FGB110" s="291"/>
      <c r="FGC110" s="291"/>
      <c r="FGD110" s="291"/>
      <c r="FGE110" s="291"/>
      <c r="FGF110" s="291"/>
      <c r="FGG110" s="291"/>
      <c r="FGH110" s="291"/>
      <c r="FGI110" s="291"/>
      <c r="FGJ110" s="291"/>
      <c r="FGK110" s="291"/>
      <c r="FGL110" s="291"/>
      <c r="FGM110" s="291"/>
      <c r="FGN110" s="291"/>
      <c r="FGO110" s="291"/>
      <c r="FGP110" s="291"/>
      <c r="FGQ110" s="291"/>
      <c r="FGR110" s="291"/>
      <c r="FGS110" s="291"/>
      <c r="FGT110" s="291"/>
      <c r="FGU110" s="291"/>
      <c r="FGV110" s="291"/>
      <c r="FGW110" s="291"/>
      <c r="FGX110" s="291"/>
      <c r="FGY110" s="291"/>
      <c r="FGZ110" s="291"/>
      <c r="FHA110" s="291"/>
      <c r="FHB110" s="291"/>
      <c r="FHC110" s="291"/>
      <c r="FHD110" s="291"/>
      <c r="FHE110" s="291"/>
      <c r="FHF110" s="291"/>
      <c r="FHG110" s="291"/>
      <c r="FHH110" s="291"/>
      <c r="FHI110" s="291"/>
      <c r="FHJ110" s="291"/>
      <c r="FHK110" s="291"/>
      <c r="FHL110" s="291"/>
      <c r="FHM110" s="291"/>
      <c r="FHN110" s="291"/>
      <c r="FHO110" s="291"/>
      <c r="FHP110" s="291"/>
      <c r="FHQ110" s="291"/>
      <c r="FHR110" s="291"/>
      <c r="FHS110" s="291"/>
      <c r="FHT110" s="291"/>
      <c r="FHU110" s="291"/>
      <c r="FHV110" s="291"/>
      <c r="FHW110" s="291"/>
      <c r="FHX110" s="291"/>
      <c r="FHY110" s="291"/>
      <c r="FHZ110" s="291"/>
      <c r="FIA110" s="291"/>
      <c r="FIB110" s="291"/>
      <c r="FIC110" s="291"/>
      <c r="FID110" s="291"/>
      <c r="FIE110" s="291"/>
      <c r="FIF110" s="291"/>
      <c r="FIG110" s="291"/>
      <c r="FIH110" s="291"/>
      <c r="FII110" s="291"/>
      <c r="FIJ110" s="291"/>
      <c r="FIK110" s="291"/>
      <c r="FIL110" s="291"/>
      <c r="FIM110" s="291"/>
      <c r="FIN110" s="291"/>
      <c r="FIO110" s="291"/>
      <c r="FIP110" s="291"/>
      <c r="FIQ110" s="291"/>
      <c r="FIR110" s="291"/>
      <c r="FIS110" s="291"/>
      <c r="FIT110" s="291"/>
      <c r="FIU110" s="291"/>
      <c r="FIV110" s="291"/>
      <c r="FIW110" s="291"/>
      <c r="FIX110" s="291"/>
      <c r="FIY110" s="291"/>
      <c r="FIZ110" s="291"/>
      <c r="FJA110" s="291"/>
      <c r="FJB110" s="291"/>
      <c r="FJC110" s="291"/>
      <c r="FJD110" s="291"/>
      <c r="FJE110" s="291"/>
      <c r="FJF110" s="291"/>
      <c r="FJG110" s="291"/>
      <c r="FJH110" s="291"/>
      <c r="FJI110" s="291"/>
      <c r="FJJ110" s="291"/>
      <c r="FJK110" s="291"/>
      <c r="FJL110" s="291"/>
      <c r="FJM110" s="291"/>
      <c r="FJN110" s="291"/>
      <c r="FJO110" s="291"/>
      <c r="FJP110" s="291"/>
      <c r="FJQ110" s="291"/>
      <c r="FJR110" s="291"/>
      <c r="FJS110" s="291"/>
      <c r="FJT110" s="291"/>
      <c r="FJU110" s="291"/>
      <c r="FJV110" s="291"/>
      <c r="FJW110" s="291"/>
      <c r="FJX110" s="291"/>
      <c r="FJY110" s="291"/>
      <c r="FJZ110" s="291"/>
      <c r="FKA110" s="291"/>
      <c r="FKB110" s="291"/>
      <c r="FKC110" s="291"/>
      <c r="FKD110" s="291"/>
      <c r="FKE110" s="291"/>
      <c r="FKF110" s="291"/>
      <c r="FKG110" s="291"/>
      <c r="FKH110" s="291"/>
      <c r="FKI110" s="291"/>
      <c r="FKJ110" s="291"/>
      <c r="FKK110" s="291"/>
      <c r="FKL110" s="291"/>
      <c r="FKM110" s="291"/>
      <c r="FKN110" s="291"/>
      <c r="FKO110" s="291"/>
      <c r="FKP110" s="291"/>
      <c r="FKQ110" s="291"/>
      <c r="FKR110" s="291"/>
      <c r="FKS110" s="291"/>
      <c r="FKT110" s="291"/>
      <c r="FKU110" s="291"/>
      <c r="FKV110" s="291"/>
      <c r="FKW110" s="170"/>
      <c r="FKX110" s="291"/>
      <c r="FKY110" s="291"/>
      <c r="FKZ110" s="291"/>
      <c r="FLA110" s="291"/>
      <c r="FLB110" s="291"/>
      <c r="FLC110" s="291"/>
      <c r="FLD110" s="291"/>
      <c r="FLE110" s="291"/>
      <c r="FLF110" s="291"/>
      <c r="FLG110" s="291"/>
      <c r="FLH110" s="291"/>
      <c r="FLI110" s="291"/>
      <c r="FLJ110" s="291"/>
      <c r="FLK110" s="291"/>
      <c r="FLL110" s="291"/>
      <c r="FLM110" s="291"/>
      <c r="FLN110" s="291"/>
      <c r="FLO110" s="291"/>
      <c r="FLP110" s="291"/>
      <c r="FLQ110" s="291"/>
      <c r="FLR110" s="291"/>
      <c r="FLS110" s="291"/>
      <c r="FLT110" s="291"/>
      <c r="FLU110" s="291"/>
      <c r="FLV110" s="291"/>
      <c r="FLW110" s="291"/>
      <c r="FLX110" s="291"/>
      <c r="FLY110" s="291"/>
      <c r="FLZ110" s="291"/>
      <c r="FMA110" s="291"/>
      <c r="FMB110" s="291"/>
      <c r="FMC110" s="291"/>
      <c r="FMD110" s="291"/>
      <c r="FME110" s="291"/>
      <c r="FMF110" s="291"/>
      <c r="FMG110" s="291"/>
      <c r="FMH110" s="291"/>
      <c r="FMI110" s="291"/>
      <c r="FMJ110" s="291"/>
      <c r="FMK110" s="291"/>
      <c r="FML110" s="291"/>
      <c r="FMM110" s="291"/>
      <c r="FMN110" s="291"/>
      <c r="FMO110" s="291"/>
      <c r="FMP110" s="291"/>
      <c r="FMQ110" s="291"/>
      <c r="FMR110" s="291"/>
      <c r="FMS110" s="291"/>
      <c r="FMT110" s="291"/>
      <c r="FMU110" s="291"/>
      <c r="FMV110" s="291"/>
      <c r="FMW110" s="291"/>
      <c r="FMX110" s="291"/>
      <c r="FMY110" s="291"/>
      <c r="FMZ110" s="291"/>
      <c r="FNA110" s="291"/>
      <c r="FNB110" s="291"/>
      <c r="FNC110" s="291"/>
      <c r="FND110" s="291"/>
      <c r="FNE110" s="291"/>
      <c r="FNF110" s="291"/>
      <c r="FNG110" s="291"/>
      <c r="FNH110" s="291"/>
      <c r="FNI110" s="291"/>
      <c r="FNJ110" s="291"/>
      <c r="FNK110" s="291"/>
      <c r="FNL110" s="291"/>
      <c r="FNM110" s="291"/>
      <c r="FNN110" s="291"/>
      <c r="FNO110" s="291"/>
      <c r="FNP110" s="291"/>
      <c r="FNQ110" s="291"/>
      <c r="FNR110" s="291"/>
      <c r="FNS110" s="291"/>
      <c r="FNT110" s="291"/>
      <c r="FNU110" s="291"/>
      <c r="FNV110" s="291"/>
      <c r="FNW110" s="291"/>
      <c r="FNX110" s="291"/>
      <c r="FNY110" s="291"/>
      <c r="FNZ110" s="291"/>
      <c r="FOA110" s="291"/>
      <c r="FOB110" s="291"/>
      <c r="FOC110" s="291"/>
      <c r="FOD110" s="291"/>
      <c r="FOE110" s="291"/>
      <c r="FOF110" s="291"/>
      <c r="FOG110" s="291"/>
      <c r="FOH110" s="291"/>
      <c r="FOI110" s="291"/>
      <c r="FOJ110" s="291"/>
      <c r="FOK110" s="291"/>
      <c r="FOL110" s="291"/>
      <c r="FOM110" s="291"/>
      <c r="FON110" s="291"/>
      <c r="FOO110" s="291"/>
      <c r="FOP110" s="291"/>
      <c r="FOQ110" s="291"/>
      <c r="FOR110" s="291"/>
      <c r="FOS110" s="291"/>
      <c r="FOT110" s="291"/>
      <c r="FOU110" s="291"/>
      <c r="FOV110" s="291"/>
      <c r="FOW110" s="291"/>
      <c r="FOX110" s="291"/>
      <c r="FOY110" s="291"/>
      <c r="FOZ110" s="291"/>
      <c r="FPA110" s="291"/>
      <c r="FPB110" s="291"/>
      <c r="FPC110" s="291"/>
      <c r="FPD110" s="291"/>
      <c r="FPE110" s="291"/>
      <c r="FPF110" s="291"/>
      <c r="FPG110" s="291"/>
      <c r="FPH110" s="291"/>
      <c r="FPI110" s="291"/>
      <c r="FPJ110" s="291"/>
      <c r="FPK110" s="291"/>
      <c r="FPL110" s="291"/>
      <c r="FPM110" s="291"/>
      <c r="FPN110" s="291"/>
      <c r="FPO110" s="291"/>
      <c r="FPP110" s="291"/>
      <c r="FPQ110" s="291"/>
      <c r="FPR110" s="291"/>
      <c r="FPS110" s="291"/>
      <c r="FPT110" s="291"/>
      <c r="FPU110" s="291"/>
      <c r="FPV110" s="291"/>
      <c r="FPW110" s="291"/>
      <c r="FPX110" s="291"/>
      <c r="FPY110" s="291"/>
      <c r="FPZ110" s="291"/>
      <c r="FQA110" s="291"/>
      <c r="FQB110" s="291"/>
      <c r="FQC110" s="291"/>
      <c r="FQD110" s="291"/>
      <c r="FQE110" s="291"/>
      <c r="FQF110" s="291"/>
      <c r="FQG110" s="291"/>
      <c r="FQH110" s="291"/>
      <c r="FQI110" s="291"/>
      <c r="FQJ110" s="291"/>
      <c r="FQK110" s="291"/>
      <c r="FQL110" s="291"/>
      <c r="FQM110" s="291"/>
      <c r="FQN110" s="291"/>
      <c r="FQO110" s="291"/>
      <c r="FQP110" s="291"/>
      <c r="FQQ110" s="291"/>
      <c r="FQR110" s="291"/>
      <c r="FQS110" s="291"/>
      <c r="FQT110" s="291"/>
      <c r="FQU110" s="291"/>
      <c r="FQV110" s="291"/>
      <c r="FQW110" s="291"/>
      <c r="FQX110" s="291"/>
      <c r="FQY110" s="291"/>
      <c r="FQZ110" s="291"/>
      <c r="FRA110" s="291"/>
      <c r="FRB110" s="291"/>
      <c r="FRC110" s="291"/>
      <c r="FRD110" s="291"/>
      <c r="FRE110" s="291"/>
      <c r="FRF110" s="291"/>
      <c r="FRG110" s="291"/>
      <c r="FRH110" s="291"/>
      <c r="FRI110" s="291"/>
      <c r="FRJ110" s="291"/>
      <c r="FRK110" s="291"/>
      <c r="FRL110" s="291"/>
      <c r="FRM110" s="291"/>
      <c r="FRN110" s="291"/>
      <c r="FRO110" s="291"/>
      <c r="FRP110" s="291"/>
      <c r="FRQ110" s="291"/>
      <c r="FRR110" s="291"/>
      <c r="FRS110" s="291"/>
      <c r="FRT110" s="291"/>
      <c r="FRU110" s="291"/>
      <c r="FRV110" s="291"/>
      <c r="FRW110" s="291"/>
      <c r="FRX110" s="291"/>
      <c r="FRY110" s="291"/>
      <c r="FRZ110" s="291"/>
      <c r="FSA110" s="291"/>
      <c r="FSB110" s="291"/>
      <c r="FSC110" s="291"/>
      <c r="FSD110" s="291"/>
      <c r="FSE110" s="291"/>
      <c r="FSF110" s="291"/>
      <c r="FSG110" s="291"/>
      <c r="FSH110" s="291"/>
      <c r="FSI110" s="291"/>
      <c r="FSJ110" s="291"/>
      <c r="FSK110" s="291"/>
      <c r="FSL110" s="291"/>
      <c r="FSM110" s="291"/>
      <c r="FSN110" s="291"/>
      <c r="FSO110" s="291"/>
      <c r="FSP110" s="291"/>
      <c r="FSQ110" s="291"/>
      <c r="FSR110" s="291"/>
      <c r="FSS110" s="291"/>
      <c r="FST110" s="291"/>
      <c r="FSU110" s="291"/>
      <c r="FSV110" s="291"/>
      <c r="FSW110" s="291"/>
      <c r="FSX110" s="291"/>
      <c r="FSY110" s="291"/>
      <c r="FSZ110" s="291"/>
      <c r="FTA110" s="291"/>
      <c r="FTB110" s="291"/>
      <c r="FTC110" s="291"/>
      <c r="FTD110" s="291"/>
      <c r="FTE110" s="291"/>
      <c r="FTF110" s="291"/>
      <c r="FTG110" s="291"/>
      <c r="FTH110" s="291"/>
      <c r="FTI110" s="291"/>
      <c r="FTJ110" s="291"/>
      <c r="FTK110" s="291"/>
      <c r="FTL110" s="291"/>
      <c r="FTM110" s="291"/>
      <c r="FTN110" s="291"/>
      <c r="FTO110" s="291"/>
      <c r="FTP110" s="291"/>
      <c r="FTQ110" s="291"/>
      <c r="FTR110" s="291"/>
      <c r="FTS110" s="291"/>
      <c r="FTT110" s="291"/>
      <c r="FTU110" s="291"/>
      <c r="FTV110" s="291"/>
      <c r="FTW110" s="291"/>
      <c r="FTX110" s="291"/>
      <c r="FTY110" s="291"/>
      <c r="FTZ110" s="291"/>
      <c r="FUA110" s="291"/>
      <c r="FUB110" s="291"/>
      <c r="FUC110" s="291"/>
      <c r="FUD110" s="291"/>
      <c r="FUE110" s="291"/>
      <c r="FUF110" s="291"/>
      <c r="FUG110" s="291"/>
      <c r="FUH110" s="291"/>
      <c r="FUI110" s="291"/>
      <c r="FUJ110" s="291"/>
      <c r="FUK110" s="291"/>
      <c r="FUL110" s="291"/>
      <c r="FUM110" s="291"/>
      <c r="FUN110" s="291"/>
      <c r="FUO110" s="291"/>
      <c r="FUP110" s="291"/>
      <c r="FUQ110" s="291"/>
      <c r="FUR110" s="291"/>
      <c r="FUS110" s="170"/>
      <c r="FUT110" s="291"/>
      <c r="FUU110" s="291"/>
      <c r="FUV110" s="291"/>
      <c r="FUW110" s="291"/>
      <c r="FUX110" s="291"/>
      <c r="FUY110" s="291"/>
      <c r="FUZ110" s="291"/>
      <c r="FVA110" s="291"/>
      <c r="FVB110" s="291"/>
      <c r="FVC110" s="291"/>
      <c r="FVD110" s="291"/>
      <c r="FVE110" s="291"/>
      <c r="FVF110" s="291"/>
      <c r="FVG110" s="291"/>
      <c r="FVH110" s="291"/>
      <c r="FVI110" s="291"/>
      <c r="FVJ110" s="291"/>
      <c r="FVK110" s="291"/>
      <c r="FVL110" s="291"/>
      <c r="FVM110" s="291"/>
      <c r="FVN110" s="291"/>
      <c r="FVO110" s="291"/>
      <c r="FVP110" s="291"/>
      <c r="FVQ110" s="291"/>
      <c r="FVR110" s="291"/>
      <c r="FVS110" s="291"/>
      <c r="FVT110" s="291"/>
      <c r="FVU110" s="291"/>
      <c r="FVV110" s="291"/>
      <c r="FVW110" s="291"/>
      <c r="FVX110" s="291"/>
      <c r="FVY110" s="291"/>
      <c r="FVZ110" s="291"/>
      <c r="FWA110" s="291"/>
      <c r="FWB110" s="291"/>
      <c r="FWC110" s="291"/>
      <c r="FWD110" s="291"/>
      <c r="FWE110" s="291"/>
      <c r="FWF110" s="291"/>
      <c r="FWG110" s="291"/>
      <c r="FWH110" s="291"/>
      <c r="FWI110" s="291"/>
      <c r="FWJ110" s="291"/>
      <c r="FWK110" s="291"/>
      <c r="FWL110" s="291"/>
      <c r="FWM110" s="291"/>
      <c r="FWN110" s="291"/>
      <c r="FWO110" s="291"/>
      <c r="FWP110" s="291"/>
      <c r="FWQ110" s="291"/>
      <c r="FWR110" s="291"/>
      <c r="FWS110" s="291"/>
      <c r="FWT110" s="291"/>
      <c r="FWU110" s="291"/>
      <c r="FWV110" s="291"/>
      <c r="FWW110" s="291"/>
      <c r="FWX110" s="291"/>
      <c r="FWY110" s="291"/>
      <c r="FWZ110" s="291"/>
      <c r="FXA110" s="291"/>
      <c r="FXB110" s="291"/>
      <c r="FXC110" s="291"/>
      <c r="FXD110" s="291"/>
      <c r="FXE110" s="291"/>
      <c r="FXF110" s="291"/>
      <c r="FXG110" s="291"/>
      <c r="FXH110" s="291"/>
      <c r="FXI110" s="291"/>
      <c r="FXJ110" s="291"/>
      <c r="FXK110" s="291"/>
      <c r="FXL110" s="291"/>
      <c r="FXM110" s="291"/>
      <c r="FXN110" s="291"/>
      <c r="FXO110" s="291"/>
      <c r="FXP110" s="291"/>
      <c r="FXQ110" s="291"/>
      <c r="FXR110" s="291"/>
      <c r="FXS110" s="291"/>
      <c r="FXT110" s="291"/>
      <c r="FXU110" s="291"/>
      <c r="FXV110" s="291"/>
      <c r="FXW110" s="291"/>
      <c r="FXX110" s="291"/>
      <c r="FXY110" s="291"/>
      <c r="FXZ110" s="291"/>
      <c r="FYA110" s="291"/>
      <c r="FYB110" s="291"/>
      <c r="FYC110" s="291"/>
      <c r="FYD110" s="291"/>
      <c r="FYE110" s="291"/>
      <c r="FYF110" s="291"/>
      <c r="FYG110" s="291"/>
      <c r="FYH110" s="291"/>
      <c r="FYI110" s="291"/>
      <c r="FYJ110" s="291"/>
      <c r="FYK110" s="291"/>
      <c r="FYL110" s="291"/>
      <c r="FYM110" s="291"/>
      <c r="FYN110" s="291"/>
      <c r="FYO110" s="291"/>
      <c r="FYP110" s="291"/>
      <c r="FYQ110" s="291"/>
      <c r="FYR110" s="291"/>
      <c r="FYS110" s="291"/>
      <c r="FYT110" s="291"/>
      <c r="FYU110" s="291"/>
      <c r="FYV110" s="291"/>
      <c r="FYW110" s="291"/>
      <c r="FYX110" s="291"/>
      <c r="FYY110" s="291"/>
      <c r="FYZ110" s="291"/>
      <c r="FZA110" s="291"/>
      <c r="FZB110" s="291"/>
      <c r="FZC110" s="291"/>
      <c r="FZD110" s="291"/>
      <c r="FZE110" s="291"/>
      <c r="FZF110" s="291"/>
      <c r="FZG110" s="291"/>
      <c r="FZH110" s="291"/>
      <c r="FZI110" s="291"/>
      <c r="FZJ110" s="291"/>
      <c r="FZK110" s="291"/>
      <c r="FZL110" s="291"/>
      <c r="FZM110" s="291"/>
      <c r="FZN110" s="291"/>
      <c r="FZO110" s="291"/>
      <c r="FZP110" s="291"/>
      <c r="FZQ110" s="291"/>
      <c r="FZR110" s="291"/>
      <c r="FZS110" s="291"/>
      <c r="FZT110" s="291"/>
      <c r="FZU110" s="291"/>
      <c r="FZV110" s="291"/>
      <c r="FZW110" s="291"/>
      <c r="FZX110" s="291"/>
      <c r="FZY110" s="291"/>
      <c r="FZZ110" s="291"/>
      <c r="GAA110" s="291"/>
      <c r="GAB110" s="291"/>
      <c r="GAC110" s="291"/>
      <c r="GAD110" s="291"/>
      <c r="GAE110" s="291"/>
      <c r="GAF110" s="291"/>
      <c r="GAG110" s="291"/>
      <c r="GAH110" s="291"/>
      <c r="GAI110" s="291"/>
      <c r="GAJ110" s="291"/>
      <c r="GAK110" s="291"/>
      <c r="GAL110" s="291"/>
      <c r="GAM110" s="291"/>
      <c r="GAN110" s="291"/>
      <c r="GAO110" s="291"/>
      <c r="GAP110" s="291"/>
      <c r="GAQ110" s="291"/>
      <c r="GAR110" s="291"/>
      <c r="GAS110" s="291"/>
      <c r="GAT110" s="291"/>
      <c r="GAU110" s="291"/>
      <c r="GAV110" s="291"/>
      <c r="GAW110" s="291"/>
      <c r="GAX110" s="291"/>
      <c r="GAY110" s="291"/>
      <c r="GAZ110" s="291"/>
      <c r="GBA110" s="291"/>
      <c r="GBB110" s="291"/>
      <c r="GBC110" s="291"/>
      <c r="GBD110" s="291"/>
      <c r="GBE110" s="291"/>
      <c r="GBF110" s="291"/>
      <c r="GBG110" s="291"/>
      <c r="GBH110" s="291"/>
      <c r="GBI110" s="291"/>
      <c r="GBJ110" s="291"/>
      <c r="GBK110" s="291"/>
      <c r="GBL110" s="291"/>
      <c r="GBM110" s="291"/>
      <c r="GBN110" s="291"/>
      <c r="GBO110" s="291"/>
      <c r="GBP110" s="291"/>
      <c r="GBQ110" s="291"/>
      <c r="GBR110" s="291"/>
      <c r="GBS110" s="291"/>
      <c r="GBT110" s="291"/>
      <c r="GBU110" s="291"/>
      <c r="GBV110" s="291"/>
      <c r="GBW110" s="291"/>
      <c r="GBX110" s="291"/>
      <c r="GBY110" s="291"/>
      <c r="GBZ110" s="291"/>
      <c r="GCA110" s="291"/>
      <c r="GCB110" s="291"/>
      <c r="GCC110" s="291"/>
      <c r="GCD110" s="291"/>
      <c r="GCE110" s="291"/>
      <c r="GCF110" s="291"/>
      <c r="GCG110" s="291"/>
      <c r="GCH110" s="291"/>
      <c r="GCI110" s="291"/>
      <c r="GCJ110" s="291"/>
      <c r="GCK110" s="291"/>
      <c r="GCL110" s="291"/>
      <c r="GCM110" s="291"/>
      <c r="GCN110" s="291"/>
      <c r="GCO110" s="291"/>
      <c r="GCP110" s="291"/>
      <c r="GCQ110" s="291"/>
      <c r="GCR110" s="291"/>
      <c r="GCS110" s="291"/>
      <c r="GCT110" s="291"/>
      <c r="GCU110" s="291"/>
      <c r="GCV110" s="291"/>
      <c r="GCW110" s="291"/>
      <c r="GCX110" s="291"/>
      <c r="GCY110" s="291"/>
      <c r="GCZ110" s="291"/>
      <c r="GDA110" s="291"/>
      <c r="GDB110" s="291"/>
      <c r="GDC110" s="291"/>
      <c r="GDD110" s="291"/>
      <c r="GDE110" s="291"/>
      <c r="GDF110" s="291"/>
      <c r="GDG110" s="291"/>
      <c r="GDH110" s="291"/>
      <c r="GDI110" s="291"/>
      <c r="GDJ110" s="291"/>
      <c r="GDK110" s="291"/>
      <c r="GDL110" s="291"/>
      <c r="GDM110" s="291"/>
      <c r="GDN110" s="291"/>
      <c r="GDO110" s="291"/>
      <c r="GDP110" s="291"/>
      <c r="GDQ110" s="291"/>
      <c r="GDR110" s="291"/>
      <c r="GDS110" s="291"/>
      <c r="GDT110" s="291"/>
      <c r="GDU110" s="291"/>
      <c r="GDV110" s="291"/>
      <c r="GDW110" s="291"/>
      <c r="GDX110" s="291"/>
      <c r="GDY110" s="291"/>
      <c r="GDZ110" s="291"/>
      <c r="GEA110" s="291"/>
      <c r="GEB110" s="291"/>
      <c r="GEC110" s="291"/>
      <c r="GED110" s="291"/>
      <c r="GEE110" s="291"/>
      <c r="GEF110" s="291"/>
      <c r="GEG110" s="291"/>
      <c r="GEH110" s="291"/>
      <c r="GEI110" s="291"/>
      <c r="GEJ110" s="291"/>
      <c r="GEK110" s="291"/>
      <c r="GEL110" s="291"/>
      <c r="GEM110" s="291"/>
      <c r="GEN110" s="291"/>
      <c r="GEO110" s="170"/>
      <c r="GEP110" s="291"/>
      <c r="GEQ110" s="291"/>
      <c r="GER110" s="291"/>
      <c r="GES110" s="291"/>
      <c r="GET110" s="291"/>
      <c r="GEU110" s="291"/>
      <c r="GEV110" s="291"/>
      <c r="GEW110" s="291"/>
      <c r="GEX110" s="291"/>
      <c r="GEY110" s="291"/>
      <c r="GEZ110" s="291"/>
      <c r="GFA110" s="291"/>
      <c r="GFB110" s="291"/>
      <c r="GFC110" s="291"/>
      <c r="GFD110" s="291"/>
      <c r="GFE110" s="291"/>
      <c r="GFF110" s="291"/>
      <c r="GFG110" s="291"/>
      <c r="GFH110" s="291"/>
      <c r="GFI110" s="291"/>
      <c r="GFJ110" s="291"/>
      <c r="GFK110" s="291"/>
      <c r="GFL110" s="291"/>
      <c r="GFM110" s="291"/>
      <c r="GFN110" s="291"/>
      <c r="GFO110" s="291"/>
      <c r="GFP110" s="291"/>
      <c r="GFQ110" s="291"/>
      <c r="GFR110" s="291"/>
      <c r="GFS110" s="291"/>
      <c r="GFT110" s="291"/>
      <c r="GFU110" s="291"/>
      <c r="GFV110" s="291"/>
      <c r="GFW110" s="291"/>
      <c r="GFX110" s="291"/>
      <c r="GFY110" s="291"/>
      <c r="GFZ110" s="291"/>
      <c r="GGA110" s="291"/>
      <c r="GGB110" s="291"/>
      <c r="GGC110" s="291"/>
      <c r="GGD110" s="291"/>
      <c r="GGE110" s="291"/>
      <c r="GGF110" s="291"/>
      <c r="GGG110" s="291"/>
      <c r="GGH110" s="291"/>
      <c r="GGI110" s="291"/>
      <c r="GGJ110" s="291"/>
      <c r="GGK110" s="291"/>
      <c r="GGL110" s="291"/>
      <c r="GGM110" s="291"/>
      <c r="GGN110" s="291"/>
      <c r="GGO110" s="291"/>
      <c r="GGP110" s="291"/>
      <c r="GGQ110" s="291"/>
      <c r="GGR110" s="291"/>
      <c r="GGS110" s="291"/>
      <c r="GGT110" s="291"/>
      <c r="GGU110" s="291"/>
      <c r="GGV110" s="291"/>
      <c r="GGW110" s="291"/>
      <c r="GGX110" s="291"/>
      <c r="GGY110" s="291"/>
      <c r="GGZ110" s="291"/>
      <c r="GHA110" s="291"/>
      <c r="GHB110" s="291"/>
      <c r="GHC110" s="291"/>
      <c r="GHD110" s="291"/>
      <c r="GHE110" s="291"/>
      <c r="GHF110" s="291"/>
      <c r="GHG110" s="291"/>
      <c r="GHH110" s="291"/>
      <c r="GHI110" s="291"/>
      <c r="GHJ110" s="291"/>
      <c r="GHK110" s="291"/>
      <c r="GHL110" s="291"/>
      <c r="GHM110" s="291"/>
      <c r="GHN110" s="291"/>
      <c r="GHO110" s="291"/>
      <c r="GHP110" s="291"/>
      <c r="GHQ110" s="291"/>
      <c r="GHR110" s="291"/>
      <c r="GHS110" s="291"/>
      <c r="GHT110" s="291"/>
      <c r="GHU110" s="291"/>
      <c r="GHV110" s="291"/>
      <c r="GHW110" s="291"/>
      <c r="GHX110" s="291"/>
      <c r="GHY110" s="291"/>
      <c r="GHZ110" s="291"/>
      <c r="GIA110" s="291"/>
      <c r="GIB110" s="291"/>
      <c r="GIC110" s="291"/>
      <c r="GID110" s="291"/>
      <c r="GIE110" s="291"/>
      <c r="GIF110" s="291"/>
      <c r="GIG110" s="291"/>
      <c r="GIH110" s="291"/>
      <c r="GII110" s="291"/>
      <c r="GIJ110" s="291"/>
      <c r="GIK110" s="291"/>
      <c r="GIL110" s="291"/>
      <c r="GIM110" s="291"/>
      <c r="GIN110" s="291"/>
      <c r="GIO110" s="291"/>
      <c r="GIP110" s="291"/>
      <c r="GIQ110" s="291"/>
      <c r="GIR110" s="291"/>
      <c r="GIS110" s="291"/>
      <c r="GIT110" s="291"/>
      <c r="GIU110" s="291"/>
      <c r="GIV110" s="291"/>
      <c r="GIW110" s="291"/>
      <c r="GIX110" s="291"/>
      <c r="GIY110" s="291"/>
      <c r="GIZ110" s="291"/>
      <c r="GJA110" s="291"/>
      <c r="GJB110" s="291"/>
      <c r="GJC110" s="291"/>
      <c r="GJD110" s="291"/>
      <c r="GJE110" s="291"/>
      <c r="GJF110" s="291"/>
      <c r="GJG110" s="291"/>
      <c r="GJH110" s="291"/>
      <c r="GJI110" s="291"/>
      <c r="GJJ110" s="291"/>
      <c r="GJK110" s="291"/>
      <c r="GJL110" s="291"/>
      <c r="GJM110" s="291"/>
      <c r="GJN110" s="291"/>
      <c r="GJO110" s="291"/>
      <c r="GJP110" s="291"/>
      <c r="GJQ110" s="291"/>
      <c r="GJR110" s="291"/>
      <c r="GJS110" s="291"/>
      <c r="GJT110" s="291"/>
      <c r="GJU110" s="291"/>
      <c r="GJV110" s="291"/>
      <c r="GJW110" s="291"/>
      <c r="GJX110" s="291"/>
      <c r="GJY110" s="291"/>
      <c r="GJZ110" s="291"/>
      <c r="GKA110" s="291"/>
      <c r="GKB110" s="291"/>
      <c r="GKC110" s="291"/>
      <c r="GKD110" s="291"/>
      <c r="GKE110" s="291"/>
      <c r="GKF110" s="291"/>
      <c r="GKG110" s="291"/>
      <c r="GKH110" s="291"/>
      <c r="GKI110" s="291"/>
      <c r="GKJ110" s="291"/>
      <c r="GKK110" s="291"/>
      <c r="GKL110" s="291"/>
      <c r="GKM110" s="291"/>
      <c r="GKN110" s="291"/>
      <c r="GKO110" s="291"/>
      <c r="GKP110" s="291"/>
      <c r="GKQ110" s="291"/>
      <c r="GKR110" s="291"/>
      <c r="GKS110" s="291"/>
      <c r="GKT110" s="291"/>
      <c r="GKU110" s="291"/>
      <c r="GKV110" s="291"/>
      <c r="GKW110" s="291"/>
      <c r="GKX110" s="291"/>
      <c r="GKY110" s="291"/>
      <c r="GKZ110" s="291"/>
      <c r="GLA110" s="291"/>
      <c r="GLB110" s="291"/>
      <c r="GLC110" s="291"/>
      <c r="GLD110" s="291"/>
      <c r="GLE110" s="291"/>
      <c r="GLF110" s="291"/>
      <c r="GLG110" s="291"/>
      <c r="GLH110" s="291"/>
      <c r="GLI110" s="291"/>
      <c r="GLJ110" s="291"/>
      <c r="GLK110" s="291"/>
      <c r="GLL110" s="291"/>
      <c r="GLM110" s="291"/>
      <c r="GLN110" s="291"/>
      <c r="GLO110" s="291"/>
      <c r="GLP110" s="291"/>
      <c r="GLQ110" s="291"/>
      <c r="GLR110" s="291"/>
      <c r="GLS110" s="291"/>
      <c r="GLT110" s="291"/>
      <c r="GLU110" s="291"/>
      <c r="GLV110" s="291"/>
      <c r="GLW110" s="291"/>
      <c r="GLX110" s="291"/>
      <c r="GLY110" s="291"/>
      <c r="GLZ110" s="291"/>
      <c r="GMA110" s="291"/>
      <c r="GMB110" s="291"/>
      <c r="GMC110" s="291"/>
      <c r="GMD110" s="291"/>
      <c r="GME110" s="291"/>
      <c r="GMF110" s="291"/>
      <c r="GMG110" s="291"/>
      <c r="GMH110" s="291"/>
      <c r="GMI110" s="291"/>
      <c r="GMJ110" s="291"/>
      <c r="GMK110" s="291"/>
      <c r="GML110" s="291"/>
      <c r="GMM110" s="291"/>
      <c r="GMN110" s="291"/>
      <c r="GMO110" s="291"/>
      <c r="GMP110" s="291"/>
      <c r="GMQ110" s="291"/>
      <c r="GMR110" s="291"/>
      <c r="GMS110" s="291"/>
      <c r="GMT110" s="291"/>
      <c r="GMU110" s="291"/>
      <c r="GMV110" s="291"/>
      <c r="GMW110" s="291"/>
      <c r="GMX110" s="291"/>
      <c r="GMY110" s="291"/>
      <c r="GMZ110" s="291"/>
      <c r="GNA110" s="291"/>
      <c r="GNB110" s="291"/>
      <c r="GNC110" s="291"/>
      <c r="GND110" s="291"/>
      <c r="GNE110" s="291"/>
      <c r="GNF110" s="291"/>
      <c r="GNG110" s="291"/>
      <c r="GNH110" s="291"/>
      <c r="GNI110" s="291"/>
      <c r="GNJ110" s="291"/>
      <c r="GNK110" s="291"/>
      <c r="GNL110" s="291"/>
      <c r="GNM110" s="291"/>
      <c r="GNN110" s="291"/>
      <c r="GNO110" s="291"/>
      <c r="GNP110" s="291"/>
      <c r="GNQ110" s="291"/>
      <c r="GNR110" s="291"/>
      <c r="GNS110" s="291"/>
      <c r="GNT110" s="291"/>
      <c r="GNU110" s="291"/>
      <c r="GNV110" s="291"/>
      <c r="GNW110" s="291"/>
      <c r="GNX110" s="291"/>
      <c r="GNY110" s="291"/>
      <c r="GNZ110" s="291"/>
      <c r="GOA110" s="291"/>
      <c r="GOB110" s="291"/>
      <c r="GOC110" s="291"/>
      <c r="GOD110" s="291"/>
      <c r="GOE110" s="291"/>
      <c r="GOF110" s="291"/>
      <c r="GOG110" s="291"/>
      <c r="GOH110" s="291"/>
      <c r="GOI110" s="291"/>
      <c r="GOJ110" s="291"/>
      <c r="GOK110" s="170"/>
      <c r="GOL110" s="291"/>
      <c r="GOM110" s="291"/>
      <c r="GON110" s="291"/>
      <c r="GOO110" s="291"/>
      <c r="GOP110" s="291"/>
      <c r="GOQ110" s="291"/>
      <c r="GOR110" s="291"/>
      <c r="GOS110" s="291"/>
      <c r="GOT110" s="291"/>
      <c r="GOU110" s="291"/>
      <c r="GOV110" s="291"/>
      <c r="GOW110" s="291"/>
      <c r="GOX110" s="291"/>
      <c r="GOY110" s="291"/>
      <c r="GOZ110" s="291"/>
      <c r="GPA110" s="291"/>
      <c r="GPB110" s="291"/>
      <c r="GPC110" s="291"/>
      <c r="GPD110" s="291"/>
      <c r="GPE110" s="291"/>
      <c r="GPF110" s="291"/>
      <c r="GPG110" s="291"/>
      <c r="GPH110" s="291"/>
      <c r="GPI110" s="291"/>
      <c r="GPJ110" s="291"/>
      <c r="GPK110" s="291"/>
      <c r="GPL110" s="291"/>
      <c r="GPM110" s="291"/>
      <c r="GPN110" s="291"/>
      <c r="GPO110" s="291"/>
      <c r="GPP110" s="291"/>
      <c r="GPQ110" s="291"/>
      <c r="GPR110" s="291"/>
      <c r="GPS110" s="291"/>
      <c r="GPT110" s="291"/>
      <c r="GPU110" s="291"/>
      <c r="GPV110" s="291"/>
      <c r="GPW110" s="291"/>
      <c r="GPX110" s="291"/>
      <c r="GPY110" s="291"/>
      <c r="GPZ110" s="291"/>
      <c r="GQA110" s="291"/>
      <c r="GQB110" s="291"/>
      <c r="GQC110" s="291"/>
      <c r="GQD110" s="291"/>
      <c r="GQE110" s="291"/>
      <c r="GQF110" s="291"/>
      <c r="GQG110" s="291"/>
      <c r="GQH110" s="291"/>
      <c r="GQI110" s="291"/>
      <c r="GQJ110" s="291"/>
      <c r="GQK110" s="291"/>
      <c r="GQL110" s="291"/>
      <c r="GQM110" s="291"/>
      <c r="GQN110" s="291"/>
      <c r="GQO110" s="291"/>
      <c r="GQP110" s="291"/>
      <c r="GQQ110" s="291"/>
      <c r="GQR110" s="291"/>
      <c r="GQS110" s="291"/>
      <c r="GQT110" s="291"/>
      <c r="GQU110" s="291"/>
      <c r="GQV110" s="291"/>
      <c r="GQW110" s="291"/>
      <c r="GQX110" s="291"/>
      <c r="GQY110" s="291"/>
      <c r="GQZ110" s="291"/>
      <c r="GRA110" s="291"/>
      <c r="GRB110" s="291"/>
      <c r="GRC110" s="291"/>
      <c r="GRD110" s="291"/>
      <c r="GRE110" s="291"/>
      <c r="GRF110" s="291"/>
      <c r="GRG110" s="291"/>
      <c r="GRH110" s="291"/>
      <c r="GRI110" s="291"/>
      <c r="GRJ110" s="291"/>
      <c r="GRK110" s="291"/>
      <c r="GRL110" s="291"/>
      <c r="GRM110" s="291"/>
      <c r="GRN110" s="291"/>
      <c r="GRO110" s="291"/>
      <c r="GRP110" s="291"/>
      <c r="GRQ110" s="291"/>
      <c r="GRR110" s="291"/>
      <c r="GRS110" s="291"/>
      <c r="GRT110" s="291"/>
      <c r="GRU110" s="291"/>
      <c r="GRV110" s="291"/>
      <c r="GRW110" s="291"/>
      <c r="GRX110" s="291"/>
      <c r="GRY110" s="291"/>
      <c r="GRZ110" s="291"/>
      <c r="GSA110" s="291"/>
      <c r="GSB110" s="291"/>
      <c r="GSC110" s="291"/>
      <c r="GSD110" s="291"/>
      <c r="GSE110" s="291"/>
      <c r="GSF110" s="291"/>
      <c r="GSG110" s="291"/>
      <c r="GSH110" s="291"/>
      <c r="GSI110" s="291"/>
      <c r="GSJ110" s="291"/>
      <c r="GSK110" s="291"/>
      <c r="GSL110" s="291"/>
      <c r="GSM110" s="291"/>
      <c r="GSN110" s="291"/>
      <c r="GSO110" s="291"/>
      <c r="GSP110" s="291"/>
      <c r="GSQ110" s="291"/>
      <c r="GSR110" s="291"/>
      <c r="GSS110" s="291"/>
      <c r="GST110" s="291"/>
      <c r="GSU110" s="291"/>
      <c r="GSV110" s="291"/>
      <c r="GSW110" s="291"/>
      <c r="GSX110" s="291"/>
      <c r="GSY110" s="291"/>
      <c r="GSZ110" s="291"/>
      <c r="GTA110" s="291"/>
      <c r="GTB110" s="291"/>
      <c r="GTC110" s="291"/>
      <c r="GTD110" s="291"/>
      <c r="GTE110" s="291"/>
      <c r="GTF110" s="291"/>
      <c r="GTG110" s="291"/>
      <c r="GTH110" s="291"/>
      <c r="GTI110" s="291"/>
      <c r="GTJ110" s="291"/>
      <c r="GTK110" s="291"/>
      <c r="GTL110" s="291"/>
      <c r="GTM110" s="291"/>
      <c r="GTN110" s="291"/>
      <c r="GTO110" s="291"/>
      <c r="GTP110" s="291"/>
      <c r="GTQ110" s="291"/>
      <c r="GTR110" s="291"/>
      <c r="GTS110" s="291"/>
      <c r="GTT110" s="291"/>
      <c r="GTU110" s="291"/>
      <c r="GTV110" s="291"/>
      <c r="GTW110" s="291"/>
      <c r="GTX110" s="291"/>
      <c r="GTY110" s="291"/>
      <c r="GTZ110" s="291"/>
      <c r="GUA110" s="291"/>
      <c r="GUB110" s="291"/>
      <c r="GUC110" s="291"/>
      <c r="GUD110" s="291"/>
      <c r="GUE110" s="291"/>
      <c r="GUF110" s="291"/>
      <c r="GUG110" s="291"/>
      <c r="GUH110" s="291"/>
      <c r="GUI110" s="291"/>
      <c r="GUJ110" s="291"/>
      <c r="GUK110" s="291"/>
      <c r="GUL110" s="291"/>
      <c r="GUM110" s="291"/>
      <c r="GUN110" s="291"/>
      <c r="GUO110" s="291"/>
      <c r="GUP110" s="291"/>
      <c r="GUQ110" s="291"/>
      <c r="GUR110" s="291"/>
      <c r="GUS110" s="291"/>
      <c r="GUT110" s="291"/>
      <c r="GUU110" s="291"/>
      <c r="GUV110" s="291"/>
      <c r="GUW110" s="291"/>
      <c r="GUX110" s="291"/>
      <c r="GUY110" s="291"/>
      <c r="GUZ110" s="291"/>
      <c r="GVA110" s="291"/>
      <c r="GVB110" s="291"/>
      <c r="GVC110" s="291"/>
      <c r="GVD110" s="291"/>
      <c r="GVE110" s="291"/>
      <c r="GVF110" s="291"/>
      <c r="GVG110" s="291"/>
      <c r="GVH110" s="291"/>
      <c r="GVI110" s="291"/>
      <c r="GVJ110" s="291"/>
      <c r="GVK110" s="291"/>
      <c r="GVL110" s="291"/>
      <c r="GVM110" s="291"/>
      <c r="GVN110" s="291"/>
      <c r="GVO110" s="291"/>
      <c r="GVP110" s="291"/>
      <c r="GVQ110" s="291"/>
      <c r="GVR110" s="291"/>
      <c r="GVS110" s="291"/>
      <c r="GVT110" s="291"/>
      <c r="GVU110" s="291"/>
      <c r="GVV110" s="291"/>
      <c r="GVW110" s="291"/>
      <c r="GVX110" s="291"/>
      <c r="GVY110" s="291"/>
      <c r="GVZ110" s="291"/>
      <c r="GWA110" s="291"/>
      <c r="GWB110" s="291"/>
      <c r="GWC110" s="291"/>
      <c r="GWD110" s="291"/>
      <c r="GWE110" s="291"/>
      <c r="GWF110" s="291"/>
      <c r="GWG110" s="291"/>
      <c r="GWH110" s="291"/>
      <c r="GWI110" s="291"/>
      <c r="GWJ110" s="291"/>
      <c r="GWK110" s="291"/>
      <c r="GWL110" s="291"/>
      <c r="GWM110" s="291"/>
      <c r="GWN110" s="291"/>
      <c r="GWO110" s="291"/>
      <c r="GWP110" s="291"/>
      <c r="GWQ110" s="291"/>
      <c r="GWR110" s="291"/>
      <c r="GWS110" s="291"/>
      <c r="GWT110" s="291"/>
      <c r="GWU110" s="291"/>
      <c r="GWV110" s="291"/>
      <c r="GWW110" s="291"/>
      <c r="GWX110" s="291"/>
      <c r="GWY110" s="291"/>
      <c r="GWZ110" s="291"/>
      <c r="GXA110" s="291"/>
      <c r="GXB110" s="291"/>
      <c r="GXC110" s="291"/>
      <c r="GXD110" s="291"/>
      <c r="GXE110" s="291"/>
      <c r="GXF110" s="291"/>
      <c r="GXG110" s="291"/>
      <c r="GXH110" s="291"/>
      <c r="GXI110" s="291"/>
      <c r="GXJ110" s="291"/>
      <c r="GXK110" s="291"/>
      <c r="GXL110" s="291"/>
      <c r="GXM110" s="291"/>
      <c r="GXN110" s="291"/>
      <c r="GXO110" s="291"/>
      <c r="GXP110" s="291"/>
      <c r="GXQ110" s="291"/>
      <c r="GXR110" s="291"/>
      <c r="GXS110" s="291"/>
      <c r="GXT110" s="291"/>
      <c r="GXU110" s="291"/>
      <c r="GXV110" s="291"/>
      <c r="GXW110" s="291"/>
      <c r="GXX110" s="291"/>
      <c r="GXY110" s="291"/>
      <c r="GXZ110" s="291"/>
      <c r="GYA110" s="291"/>
      <c r="GYB110" s="291"/>
      <c r="GYC110" s="291"/>
      <c r="GYD110" s="291"/>
      <c r="GYE110" s="291"/>
      <c r="GYF110" s="291"/>
      <c r="GYG110" s="170"/>
      <c r="GYH110" s="291"/>
      <c r="GYI110" s="291"/>
      <c r="GYJ110" s="291"/>
      <c r="GYK110" s="291"/>
      <c r="GYL110" s="291"/>
      <c r="GYM110" s="291"/>
      <c r="GYN110" s="291"/>
      <c r="GYO110" s="291"/>
      <c r="GYP110" s="291"/>
      <c r="GYQ110" s="291"/>
      <c r="GYR110" s="291"/>
      <c r="GYS110" s="291"/>
      <c r="GYT110" s="291"/>
      <c r="GYU110" s="291"/>
      <c r="GYV110" s="291"/>
      <c r="GYW110" s="291"/>
      <c r="GYX110" s="291"/>
      <c r="GYY110" s="291"/>
      <c r="GYZ110" s="291"/>
      <c r="GZA110" s="291"/>
      <c r="GZB110" s="291"/>
      <c r="GZC110" s="291"/>
      <c r="GZD110" s="291"/>
      <c r="GZE110" s="291"/>
      <c r="GZF110" s="291"/>
      <c r="GZG110" s="291"/>
      <c r="GZH110" s="291"/>
      <c r="GZI110" s="291"/>
      <c r="GZJ110" s="291"/>
      <c r="GZK110" s="291"/>
      <c r="GZL110" s="291"/>
      <c r="GZM110" s="291"/>
      <c r="GZN110" s="291"/>
      <c r="GZO110" s="291"/>
      <c r="GZP110" s="291"/>
      <c r="GZQ110" s="291"/>
      <c r="GZR110" s="291"/>
      <c r="GZS110" s="291"/>
      <c r="GZT110" s="291"/>
      <c r="GZU110" s="291"/>
      <c r="GZV110" s="291"/>
      <c r="GZW110" s="291"/>
      <c r="GZX110" s="291"/>
      <c r="GZY110" s="291"/>
      <c r="GZZ110" s="291"/>
      <c r="HAA110" s="291"/>
      <c r="HAB110" s="291"/>
      <c r="HAC110" s="291"/>
      <c r="HAD110" s="291"/>
      <c r="HAE110" s="291"/>
      <c r="HAF110" s="291"/>
      <c r="HAG110" s="291"/>
      <c r="HAH110" s="291"/>
      <c r="HAI110" s="291"/>
      <c r="HAJ110" s="291"/>
      <c r="HAK110" s="291"/>
      <c r="HAL110" s="291"/>
      <c r="HAM110" s="291"/>
      <c r="HAN110" s="291"/>
      <c r="HAO110" s="291"/>
      <c r="HAP110" s="291"/>
      <c r="HAQ110" s="291"/>
      <c r="HAR110" s="291"/>
      <c r="HAS110" s="291"/>
      <c r="HAT110" s="291"/>
      <c r="HAU110" s="291"/>
      <c r="HAV110" s="291"/>
      <c r="HAW110" s="291"/>
      <c r="HAX110" s="291"/>
      <c r="HAY110" s="291"/>
      <c r="HAZ110" s="291"/>
      <c r="HBA110" s="291"/>
      <c r="HBB110" s="291"/>
      <c r="HBC110" s="291"/>
      <c r="HBD110" s="291"/>
      <c r="HBE110" s="291"/>
      <c r="HBF110" s="291"/>
      <c r="HBG110" s="291"/>
      <c r="HBH110" s="291"/>
      <c r="HBI110" s="291"/>
      <c r="HBJ110" s="291"/>
      <c r="HBK110" s="291"/>
      <c r="HBL110" s="291"/>
      <c r="HBM110" s="291"/>
      <c r="HBN110" s="291"/>
      <c r="HBO110" s="291"/>
      <c r="HBP110" s="291"/>
      <c r="HBQ110" s="291"/>
      <c r="HBR110" s="291"/>
      <c r="HBS110" s="291"/>
      <c r="HBT110" s="291"/>
      <c r="HBU110" s="291"/>
      <c r="HBV110" s="291"/>
      <c r="HBW110" s="291"/>
      <c r="HBX110" s="291"/>
      <c r="HBY110" s="291"/>
      <c r="HBZ110" s="291"/>
      <c r="HCA110" s="291"/>
      <c r="HCB110" s="291"/>
      <c r="HCC110" s="291"/>
      <c r="HCD110" s="291"/>
      <c r="HCE110" s="291"/>
      <c r="HCF110" s="291"/>
      <c r="HCG110" s="291"/>
      <c r="HCH110" s="291"/>
      <c r="HCI110" s="291"/>
      <c r="HCJ110" s="291"/>
      <c r="HCK110" s="291"/>
      <c r="HCL110" s="291"/>
      <c r="HCM110" s="291"/>
      <c r="HCN110" s="291"/>
      <c r="HCO110" s="291"/>
      <c r="HCP110" s="291"/>
      <c r="HCQ110" s="291"/>
      <c r="HCR110" s="291"/>
      <c r="HCS110" s="291"/>
      <c r="HCT110" s="291"/>
      <c r="HCU110" s="291"/>
      <c r="HCV110" s="291"/>
      <c r="HCW110" s="291"/>
      <c r="HCX110" s="291"/>
      <c r="HCY110" s="291"/>
      <c r="HCZ110" s="291"/>
      <c r="HDA110" s="291"/>
      <c r="HDB110" s="291"/>
      <c r="HDC110" s="291"/>
      <c r="HDD110" s="291"/>
      <c r="HDE110" s="291"/>
      <c r="HDF110" s="291"/>
      <c r="HDG110" s="291"/>
      <c r="HDH110" s="291"/>
      <c r="HDI110" s="291"/>
      <c r="HDJ110" s="291"/>
      <c r="HDK110" s="291"/>
      <c r="HDL110" s="291"/>
      <c r="HDM110" s="291"/>
      <c r="HDN110" s="291"/>
      <c r="HDO110" s="291"/>
      <c r="HDP110" s="291"/>
      <c r="HDQ110" s="291"/>
      <c r="HDR110" s="291"/>
      <c r="HDS110" s="291"/>
      <c r="HDT110" s="291"/>
      <c r="HDU110" s="291"/>
      <c r="HDV110" s="291"/>
      <c r="HDW110" s="291"/>
      <c r="HDX110" s="291"/>
      <c r="HDY110" s="291"/>
      <c r="HDZ110" s="291"/>
      <c r="HEA110" s="291"/>
      <c r="HEB110" s="291"/>
      <c r="HEC110" s="291"/>
      <c r="HED110" s="291"/>
      <c r="HEE110" s="291"/>
      <c r="HEF110" s="291"/>
      <c r="HEG110" s="291"/>
      <c r="HEH110" s="291"/>
      <c r="HEI110" s="291"/>
      <c r="HEJ110" s="291"/>
      <c r="HEK110" s="291"/>
      <c r="HEL110" s="291"/>
      <c r="HEM110" s="291"/>
      <c r="HEN110" s="291"/>
      <c r="HEO110" s="291"/>
      <c r="HEP110" s="291"/>
      <c r="HEQ110" s="291"/>
      <c r="HER110" s="291"/>
      <c r="HES110" s="291"/>
      <c r="HET110" s="291"/>
      <c r="HEU110" s="291"/>
      <c r="HEV110" s="291"/>
      <c r="HEW110" s="291"/>
      <c r="HEX110" s="291"/>
      <c r="HEY110" s="291"/>
      <c r="HEZ110" s="291"/>
      <c r="HFA110" s="291"/>
      <c r="HFB110" s="291"/>
      <c r="HFC110" s="291"/>
      <c r="HFD110" s="291"/>
      <c r="HFE110" s="291"/>
      <c r="HFF110" s="291"/>
      <c r="HFG110" s="291"/>
      <c r="HFH110" s="291"/>
      <c r="HFI110" s="291"/>
      <c r="HFJ110" s="291"/>
      <c r="HFK110" s="291"/>
      <c r="HFL110" s="291"/>
      <c r="HFM110" s="291"/>
      <c r="HFN110" s="291"/>
      <c r="HFO110" s="291"/>
      <c r="HFP110" s="291"/>
      <c r="HFQ110" s="291"/>
      <c r="HFR110" s="291"/>
      <c r="HFS110" s="291"/>
      <c r="HFT110" s="291"/>
      <c r="HFU110" s="291"/>
      <c r="HFV110" s="291"/>
      <c r="HFW110" s="291"/>
      <c r="HFX110" s="291"/>
      <c r="HFY110" s="291"/>
      <c r="HFZ110" s="291"/>
      <c r="HGA110" s="291"/>
      <c r="HGB110" s="291"/>
      <c r="HGC110" s="291"/>
      <c r="HGD110" s="291"/>
      <c r="HGE110" s="291"/>
      <c r="HGF110" s="291"/>
      <c r="HGG110" s="291"/>
      <c r="HGH110" s="291"/>
      <c r="HGI110" s="291"/>
      <c r="HGJ110" s="291"/>
      <c r="HGK110" s="291"/>
      <c r="HGL110" s="291"/>
      <c r="HGM110" s="291"/>
      <c r="HGN110" s="291"/>
      <c r="HGO110" s="291"/>
      <c r="HGP110" s="291"/>
      <c r="HGQ110" s="291"/>
      <c r="HGR110" s="291"/>
      <c r="HGS110" s="291"/>
      <c r="HGT110" s="291"/>
      <c r="HGU110" s="291"/>
      <c r="HGV110" s="291"/>
      <c r="HGW110" s="291"/>
      <c r="HGX110" s="291"/>
      <c r="HGY110" s="291"/>
      <c r="HGZ110" s="291"/>
      <c r="HHA110" s="291"/>
      <c r="HHB110" s="291"/>
      <c r="HHC110" s="291"/>
      <c r="HHD110" s="291"/>
      <c r="HHE110" s="291"/>
      <c r="HHF110" s="291"/>
      <c r="HHG110" s="291"/>
      <c r="HHH110" s="291"/>
      <c r="HHI110" s="291"/>
      <c r="HHJ110" s="291"/>
      <c r="HHK110" s="291"/>
      <c r="HHL110" s="291"/>
      <c r="HHM110" s="291"/>
      <c r="HHN110" s="291"/>
      <c r="HHO110" s="291"/>
      <c r="HHP110" s="291"/>
      <c r="HHQ110" s="291"/>
      <c r="HHR110" s="291"/>
      <c r="HHS110" s="291"/>
      <c r="HHT110" s="291"/>
      <c r="HHU110" s="291"/>
      <c r="HHV110" s="291"/>
      <c r="HHW110" s="291"/>
      <c r="HHX110" s="291"/>
      <c r="HHY110" s="291"/>
      <c r="HHZ110" s="291"/>
      <c r="HIA110" s="291"/>
      <c r="HIB110" s="291"/>
      <c r="HIC110" s="170"/>
      <c r="HID110" s="291"/>
      <c r="HIE110" s="291"/>
      <c r="HIF110" s="291"/>
      <c r="HIG110" s="291"/>
      <c r="HIH110" s="291"/>
      <c r="HII110" s="291"/>
      <c r="HIJ110" s="291"/>
      <c r="HIK110" s="291"/>
      <c r="HIL110" s="291"/>
      <c r="HIM110" s="291"/>
      <c r="HIN110" s="291"/>
      <c r="HIO110" s="291"/>
      <c r="HIP110" s="291"/>
      <c r="HIQ110" s="291"/>
      <c r="HIR110" s="291"/>
      <c r="HIS110" s="291"/>
      <c r="HIT110" s="291"/>
      <c r="HIU110" s="291"/>
      <c r="HIV110" s="291"/>
      <c r="HIW110" s="291"/>
      <c r="HIX110" s="291"/>
      <c r="HIY110" s="291"/>
      <c r="HIZ110" s="291"/>
      <c r="HJA110" s="291"/>
      <c r="HJB110" s="291"/>
      <c r="HJC110" s="291"/>
      <c r="HJD110" s="291"/>
      <c r="HJE110" s="291"/>
      <c r="HJF110" s="291"/>
      <c r="HJG110" s="291"/>
      <c r="HJH110" s="291"/>
      <c r="HJI110" s="291"/>
      <c r="HJJ110" s="291"/>
      <c r="HJK110" s="291"/>
      <c r="HJL110" s="291"/>
      <c r="HJM110" s="291"/>
      <c r="HJN110" s="291"/>
      <c r="HJO110" s="291"/>
      <c r="HJP110" s="291"/>
      <c r="HJQ110" s="291"/>
      <c r="HJR110" s="291"/>
      <c r="HJS110" s="291"/>
      <c r="HJT110" s="291"/>
      <c r="HJU110" s="291"/>
      <c r="HJV110" s="291"/>
      <c r="HJW110" s="291"/>
      <c r="HJX110" s="291"/>
      <c r="HJY110" s="291"/>
      <c r="HJZ110" s="291"/>
      <c r="HKA110" s="291"/>
      <c r="HKB110" s="291"/>
      <c r="HKC110" s="291"/>
      <c r="HKD110" s="291"/>
      <c r="HKE110" s="291"/>
      <c r="HKF110" s="291"/>
      <c r="HKG110" s="291"/>
      <c r="HKH110" s="291"/>
      <c r="HKI110" s="291"/>
      <c r="HKJ110" s="291"/>
      <c r="HKK110" s="291"/>
      <c r="HKL110" s="291"/>
      <c r="HKM110" s="291"/>
      <c r="HKN110" s="291"/>
      <c r="HKO110" s="291"/>
      <c r="HKP110" s="291"/>
      <c r="HKQ110" s="291"/>
      <c r="HKR110" s="291"/>
      <c r="HKS110" s="291"/>
      <c r="HKT110" s="291"/>
      <c r="HKU110" s="291"/>
      <c r="HKV110" s="291"/>
      <c r="HKW110" s="291"/>
      <c r="HKX110" s="291"/>
      <c r="HKY110" s="291"/>
      <c r="HKZ110" s="291"/>
      <c r="HLA110" s="291"/>
      <c r="HLB110" s="291"/>
      <c r="HLC110" s="291"/>
      <c r="HLD110" s="291"/>
      <c r="HLE110" s="291"/>
      <c r="HLF110" s="291"/>
      <c r="HLG110" s="291"/>
      <c r="HLH110" s="291"/>
      <c r="HLI110" s="291"/>
      <c r="HLJ110" s="291"/>
      <c r="HLK110" s="291"/>
      <c r="HLL110" s="291"/>
      <c r="HLM110" s="291"/>
      <c r="HLN110" s="291"/>
      <c r="HLO110" s="291"/>
      <c r="HLP110" s="291"/>
      <c r="HLQ110" s="291"/>
      <c r="HLR110" s="291"/>
      <c r="HLS110" s="291"/>
      <c r="HLT110" s="291"/>
      <c r="HLU110" s="291"/>
      <c r="HLV110" s="291"/>
      <c r="HLW110" s="291"/>
      <c r="HLX110" s="291"/>
      <c r="HLY110" s="291"/>
      <c r="HLZ110" s="291"/>
      <c r="HMA110" s="291"/>
      <c r="HMB110" s="291"/>
      <c r="HMC110" s="291"/>
      <c r="HMD110" s="291"/>
      <c r="HME110" s="291"/>
      <c r="HMF110" s="291"/>
      <c r="HMG110" s="291"/>
      <c r="HMH110" s="291"/>
      <c r="HMI110" s="291"/>
      <c r="HMJ110" s="291"/>
      <c r="HMK110" s="291"/>
      <c r="HML110" s="291"/>
      <c r="HMM110" s="291"/>
      <c r="HMN110" s="291"/>
      <c r="HMO110" s="291"/>
      <c r="HMP110" s="291"/>
      <c r="HMQ110" s="291"/>
      <c r="HMR110" s="291"/>
      <c r="HMS110" s="291"/>
      <c r="HMT110" s="291"/>
      <c r="HMU110" s="291"/>
      <c r="HMV110" s="291"/>
      <c r="HMW110" s="291"/>
      <c r="HMX110" s="291"/>
      <c r="HMY110" s="291"/>
      <c r="HMZ110" s="291"/>
      <c r="HNA110" s="291"/>
      <c r="HNB110" s="291"/>
      <c r="HNC110" s="291"/>
      <c r="HND110" s="291"/>
      <c r="HNE110" s="291"/>
      <c r="HNF110" s="291"/>
      <c r="HNG110" s="291"/>
      <c r="HNH110" s="291"/>
      <c r="HNI110" s="291"/>
      <c r="HNJ110" s="291"/>
      <c r="HNK110" s="291"/>
      <c r="HNL110" s="291"/>
      <c r="HNM110" s="291"/>
      <c r="HNN110" s="291"/>
      <c r="HNO110" s="291"/>
      <c r="HNP110" s="291"/>
      <c r="HNQ110" s="291"/>
      <c r="HNR110" s="291"/>
      <c r="HNS110" s="291"/>
      <c r="HNT110" s="291"/>
      <c r="HNU110" s="291"/>
      <c r="HNV110" s="291"/>
      <c r="HNW110" s="291"/>
      <c r="HNX110" s="291"/>
      <c r="HNY110" s="291"/>
      <c r="HNZ110" s="291"/>
      <c r="HOA110" s="291"/>
      <c r="HOB110" s="291"/>
      <c r="HOC110" s="291"/>
      <c r="HOD110" s="291"/>
      <c r="HOE110" s="291"/>
      <c r="HOF110" s="291"/>
      <c r="HOG110" s="291"/>
      <c r="HOH110" s="291"/>
      <c r="HOI110" s="291"/>
      <c r="HOJ110" s="291"/>
      <c r="HOK110" s="291"/>
      <c r="HOL110" s="291"/>
      <c r="HOM110" s="291"/>
      <c r="HON110" s="291"/>
      <c r="HOO110" s="291"/>
      <c r="HOP110" s="291"/>
      <c r="HOQ110" s="291"/>
      <c r="HOR110" s="291"/>
      <c r="HOS110" s="291"/>
      <c r="HOT110" s="291"/>
      <c r="HOU110" s="291"/>
      <c r="HOV110" s="291"/>
      <c r="HOW110" s="291"/>
      <c r="HOX110" s="291"/>
      <c r="HOY110" s="291"/>
      <c r="HOZ110" s="291"/>
      <c r="HPA110" s="291"/>
      <c r="HPB110" s="291"/>
      <c r="HPC110" s="291"/>
      <c r="HPD110" s="291"/>
      <c r="HPE110" s="291"/>
      <c r="HPF110" s="291"/>
      <c r="HPG110" s="291"/>
      <c r="HPH110" s="291"/>
      <c r="HPI110" s="291"/>
      <c r="HPJ110" s="291"/>
      <c r="HPK110" s="291"/>
      <c r="HPL110" s="291"/>
      <c r="HPM110" s="291"/>
      <c r="HPN110" s="291"/>
      <c r="HPO110" s="291"/>
      <c r="HPP110" s="291"/>
      <c r="HPQ110" s="291"/>
      <c r="HPR110" s="291"/>
      <c r="HPS110" s="291"/>
      <c r="HPT110" s="291"/>
      <c r="HPU110" s="291"/>
      <c r="HPV110" s="291"/>
      <c r="HPW110" s="291"/>
      <c r="HPX110" s="291"/>
      <c r="HPY110" s="291"/>
      <c r="HPZ110" s="291"/>
      <c r="HQA110" s="291"/>
      <c r="HQB110" s="291"/>
      <c r="HQC110" s="291"/>
      <c r="HQD110" s="291"/>
      <c r="HQE110" s="291"/>
      <c r="HQF110" s="291"/>
      <c r="HQG110" s="291"/>
      <c r="HQH110" s="291"/>
      <c r="HQI110" s="291"/>
      <c r="HQJ110" s="291"/>
      <c r="HQK110" s="291"/>
      <c r="HQL110" s="291"/>
      <c r="HQM110" s="291"/>
      <c r="HQN110" s="291"/>
      <c r="HQO110" s="291"/>
      <c r="HQP110" s="291"/>
      <c r="HQQ110" s="291"/>
      <c r="HQR110" s="291"/>
      <c r="HQS110" s="291"/>
      <c r="HQT110" s="291"/>
      <c r="HQU110" s="291"/>
      <c r="HQV110" s="291"/>
      <c r="HQW110" s="291"/>
      <c r="HQX110" s="291"/>
      <c r="HQY110" s="291"/>
      <c r="HQZ110" s="291"/>
      <c r="HRA110" s="291"/>
      <c r="HRB110" s="291"/>
      <c r="HRC110" s="291"/>
      <c r="HRD110" s="291"/>
      <c r="HRE110" s="291"/>
      <c r="HRF110" s="291"/>
      <c r="HRG110" s="291"/>
      <c r="HRH110" s="291"/>
      <c r="HRI110" s="291"/>
      <c r="HRJ110" s="291"/>
      <c r="HRK110" s="291"/>
      <c r="HRL110" s="291"/>
      <c r="HRM110" s="291"/>
      <c r="HRN110" s="291"/>
      <c r="HRO110" s="291"/>
      <c r="HRP110" s="291"/>
      <c r="HRQ110" s="291"/>
      <c r="HRR110" s="291"/>
      <c r="HRS110" s="291"/>
      <c r="HRT110" s="291"/>
      <c r="HRU110" s="291"/>
      <c r="HRV110" s="291"/>
      <c r="HRW110" s="291"/>
      <c r="HRX110" s="291"/>
      <c r="HRY110" s="170"/>
      <c r="HRZ110" s="291"/>
      <c r="HSA110" s="291"/>
      <c r="HSB110" s="291"/>
      <c r="HSC110" s="291"/>
      <c r="HSD110" s="291"/>
      <c r="HSE110" s="291"/>
      <c r="HSF110" s="291"/>
      <c r="HSG110" s="291"/>
      <c r="HSH110" s="291"/>
      <c r="HSI110" s="291"/>
      <c r="HSJ110" s="291"/>
      <c r="HSK110" s="291"/>
      <c r="HSL110" s="291"/>
      <c r="HSM110" s="291"/>
      <c r="HSN110" s="291"/>
      <c r="HSO110" s="291"/>
      <c r="HSP110" s="291"/>
      <c r="HSQ110" s="291"/>
      <c r="HSR110" s="291"/>
      <c r="HSS110" s="291"/>
      <c r="HST110" s="291"/>
      <c r="HSU110" s="291"/>
      <c r="HSV110" s="291"/>
      <c r="HSW110" s="291"/>
      <c r="HSX110" s="291"/>
      <c r="HSY110" s="291"/>
      <c r="HSZ110" s="291"/>
      <c r="HTA110" s="291"/>
      <c r="HTB110" s="291"/>
      <c r="HTC110" s="291"/>
      <c r="HTD110" s="291"/>
      <c r="HTE110" s="291"/>
      <c r="HTF110" s="291"/>
      <c r="HTG110" s="291"/>
      <c r="HTH110" s="291"/>
      <c r="HTI110" s="291"/>
      <c r="HTJ110" s="291"/>
      <c r="HTK110" s="291"/>
      <c r="HTL110" s="291"/>
      <c r="HTM110" s="291"/>
      <c r="HTN110" s="291"/>
      <c r="HTO110" s="291"/>
      <c r="HTP110" s="291"/>
      <c r="HTQ110" s="291"/>
      <c r="HTR110" s="291"/>
      <c r="HTS110" s="291"/>
      <c r="HTT110" s="291"/>
      <c r="HTU110" s="291"/>
      <c r="HTV110" s="291"/>
      <c r="HTW110" s="291"/>
      <c r="HTX110" s="291"/>
      <c r="HTY110" s="291"/>
      <c r="HTZ110" s="291"/>
      <c r="HUA110" s="291"/>
      <c r="HUB110" s="291"/>
      <c r="HUC110" s="291"/>
      <c r="HUD110" s="291"/>
      <c r="HUE110" s="291"/>
      <c r="HUF110" s="291"/>
      <c r="HUG110" s="291"/>
      <c r="HUH110" s="291"/>
      <c r="HUI110" s="291"/>
      <c r="HUJ110" s="291"/>
      <c r="HUK110" s="291"/>
      <c r="HUL110" s="291"/>
      <c r="HUM110" s="291"/>
      <c r="HUN110" s="291"/>
      <c r="HUO110" s="291"/>
      <c r="HUP110" s="291"/>
      <c r="HUQ110" s="291"/>
      <c r="HUR110" s="291"/>
      <c r="HUS110" s="291"/>
      <c r="HUT110" s="291"/>
      <c r="HUU110" s="291"/>
      <c r="HUV110" s="291"/>
      <c r="HUW110" s="291"/>
      <c r="HUX110" s="291"/>
      <c r="HUY110" s="291"/>
      <c r="HUZ110" s="291"/>
      <c r="HVA110" s="291"/>
      <c r="HVB110" s="291"/>
      <c r="HVC110" s="291"/>
      <c r="HVD110" s="291"/>
      <c r="HVE110" s="291"/>
      <c r="HVF110" s="291"/>
      <c r="HVG110" s="291"/>
      <c r="HVH110" s="291"/>
      <c r="HVI110" s="291"/>
      <c r="HVJ110" s="291"/>
      <c r="HVK110" s="291"/>
      <c r="HVL110" s="291"/>
      <c r="HVM110" s="291"/>
      <c r="HVN110" s="291"/>
      <c r="HVO110" s="291"/>
      <c r="HVP110" s="291"/>
      <c r="HVQ110" s="291"/>
      <c r="HVR110" s="291"/>
      <c r="HVS110" s="291"/>
      <c r="HVT110" s="291"/>
      <c r="HVU110" s="291"/>
      <c r="HVV110" s="291"/>
      <c r="HVW110" s="291"/>
      <c r="HVX110" s="291"/>
      <c r="HVY110" s="291"/>
      <c r="HVZ110" s="291"/>
      <c r="HWA110" s="291"/>
      <c r="HWB110" s="291"/>
      <c r="HWC110" s="291"/>
      <c r="HWD110" s="291"/>
      <c r="HWE110" s="291"/>
      <c r="HWF110" s="291"/>
      <c r="HWG110" s="291"/>
      <c r="HWH110" s="291"/>
      <c r="HWI110" s="291"/>
      <c r="HWJ110" s="291"/>
      <c r="HWK110" s="291"/>
      <c r="HWL110" s="291"/>
      <c r="HWM110" s="291"/>
      <c r="HWN110" s="291"/>
      <c r="HWO110" s="291"/>
      <c r="HWP110" s="291"/>
      <c r="HWQ110" s="291"/>
      <c r="HWR110" s="291"/>
      <c r="HWS110" s="291"/>
      <c r="HWT110" s="291"/>
      <c r="HWU110" s="291"/>
      <c r="HWV110" s="291"/>
      <c r="HWW110" s="291"/>
      <c r="HWX110" s="291"/>
      <c r="HWY110" s="291"/>
      <c r="HWZ110" s="291"/>
      <c r="HXA110" s="291"/>
      <c r="HXB110" s="291"/>
      <c r="HXC110" s="291"/>
      <c r="HXD110" s="291"/>
      <c r="HXE110" s="291"/>
      <c r="HXF110" s="291"/>
      <c r="HXG110" s="291"/>
      <c r="HXH110" s="291"/>
      <c r="HXI110" s="291"/>
      <c r="HXJ110" s="291"/>
      <c r="HXK110" s="291"/>
      <c r="HXL110" s="291"/>
      <c r="HXM110" s="291"/>
      <c r="HXN110" s="291"/>
      <c r="HXO110" s="291"/>
      <c r="HXP110" s="291"/>
      <c r="HXQ110" s="291"/>
      <c r="HXR110" s="291"/>
      <c r="HXS110" s="291"/>
      <c r="HXT110" s="291"/>
      <c r="HXU110" s="291"/>
      <c r="HXV110" s="291"/>
      <c r="HXW110" s="291"/>
      <c r="HXX110" s="291"/>
      <c r="HXY110" s="291"/>
      <c r="HXZ110" s="291"/>
      <c r="HYA110" s="291"/>
      <c r="HYB110" s="291"/>
      <c r="HYC110" s="291"/>
      <c r="HYD110" s="291"/>
      <c r="HYE110" s="291"/>
      <c r="HYF110" s="291"/>
      <c r="HYG110" s="291"/>
      <c r="HYH110" s="291"/>
      <c r="HYI110" s="291"/>
      <c r="HYJ110" s="291"/>
      <c r="HYK110" s="291"/>
      <c r="HYL110" s="291"/>
      <c r="HYM110" s="291"/>
      <c r="HYN110" s="291"/>
      <c r="HYO110" s="291"/>
      <c r="HYP110" s="291"/>
      <c r="HYQ110" s="291"/>
      <c r="HYR110" s="291"/>
      <c r="HYS110" s="291"/>
      <c r="HYT110" s="291"/>
      <c r="HYU110" s="291"/>
      <c r="HYV110" s="291"/>
      <c r="HYW110" s="291"/>
      <c r="HYX110" s="291"/>
      <c r="HYY110" s="291"/>
      <c r="HYZ110" s="291"/>
      <c r="HZA110" s="291"/>
      <c r="HZB110" s="291"/>
      <c r="HZC110" s="291"/>
      <c r="HZD110" s="291"/>
      <c r="HZE110" s="291"/>
      <c r="HZF110" s="291"/>
      <c r="HZG110" s="291"/>
      <c r="HZH110" s="291"/>
      <c r="HZI110" s="291"/>
      <c r="HZJ110" s="291"/>
      <c r="HZK110" s="291"/>
      <c r="HZL110" s="291"/>
      <c r="HZM110" s="291"/>
      <c r="HZN110" s="291"/>
      <c r="HZO110" s="291"/>
      <c r="HZP110" s="291"/>
      <c r="HZQ110" s="291"/>
      <c r="HZR110" s="291"/>
      <c r="HZS110" s="291"/>
      <c r="HZT110" s="291"/>
      <c r="HZU110" s="291"/>
      <c r="HZV110" s="291"/>
      <c r="HZW110" s="291"/>
      <c r="HZX110" s="291"/>
      <c r="HZY110" s="291"/>
      <c r="HZZ110" s="291"/>
      <c r="IAA110" s="291"/>
      <c r="IAB110" s="291"/>
      <c r="IAC110" s="291"/>
      <c r="IAD110" s="291"/>
      <c r="IAE110" s="291"/>
      <c r="IAF110" s="291"/>
      <c r="IAG110" s="291"/>
      <c r="IAH110" s="291"/>
      <c r="IAI110" s="291"/>
      <c r="IAJ110" s="291"/>
      <c r="IAK110" s="291"/>
      <c r="IAL110" s="291"/>
      <c r="IAM110" s="291"/>
      <c r="IAN110" s="291"/>
      <c r="IAO110" s="291"/>
      <c r="IAP110" s="291"/>
      <c r="IAQ110" s="291"/>
      <c r="IAR110" s="291"/>
      <c r="IAS110" s="291"/>
      <c r="IAT110" s="291"/>
      <c r="IAU110" s="291"/>
      <c r="IAV110" s="291"/>
      <c r="IAW110" s="291"/>
      <c r="IAX110" s="291"/>
      <c r="IAY110" s="291"/>
      <c r="IAZ110" s="291"/>
      <c r="IBA110" s="291"/>
      <c r="IBB110" s="291"/>
      <c r="IBC110" s="291"/>
      <c r="IBD110" s="291"/>
      <c r="IBE110" s="291"/>
      <c r="IBF110" s="291"/>
      <c r="IBG110" s="291"/>
      <c r="IBH110" s="291"/>
      <c r="IBI110" s="291"/>
      <c r="IBJ110" s="291"/>
      <c r="IBK110" s="291"/>
      <c r="IBL110" s="291"/>
      <c r="IBM110" s="291"/>
      <c r="IBN110" s="291"/>
      <c r="IBO110" s="291"/>
      <c r="IBP110" s="291"/>
      <c r="IBQ110" s="291"/>
      <c r="IBR110" s="291"/>
      <c r="IBS110" s="291"/>
      <c r="IBT110" s="291"/>
      <c r="IBU110" s="170"/>
      <c r="IBV110" s="291"/>
      <c r="IBW110" s="291"/>
      <c r="IBX110" s="291"/>
      <c r="IBY110" s="291"/>
      <c r="IBZ110" s="291"/>
      <c r="ICA110" s="291"/>
      <c r="ICB110" s="291"/>
      <c r="ICC110" s="291"/>
      <c r="ICD110" s="291"/>
      <c r="ICE110" s="291"/>
      <c r="ICF110" s="291"/>
      <c r="ICG110" s="291"/>
      <c r="ICH110" s="291"/>
      <c r="ICI110" s="291"/>
      <c r="ICJ110" s="291"/>
      <c r="ICK110" s="291"/>
      <c r="ICL110" s="291"/>
      <c r="ICM110" s="291"/>
      <c r="ICN110" s="291"/>
      <c r="ICO110" s="291"/>
      <c r="ICP110" s="291"/>
      <c r="ICQ110" s="291"/>
      <c r="ICR110" s="291"/>
      <c r="ICS110" s="291"/>
      <c r="ICT110" s="291"/>
      <c r="ICU110" s="291"/>
      <c r="ICV110" s="291"/>
      <c r="ICW110" s="291"/>
      <c r="ICX110" s="291"/>
      <c r="ICY110" s="291"/>
      <c r="ICZ110" s="291"/>
      <c r="IDA110" s="291"/>
      <c r="IDB110" s="291"/>
      <c r="IDC110" s="291"/>
      <c r="IDD110" s="291"/>
      <c r="IDE110" s="291"/>
      <c r="IDF110" s="291"/>
      <c r="IDG110" s="291"/>
      <c r="IDH110" s="291"/>
      <c r="IDI110" s="291"/>
      <c r="IDJ110" s="291"/>
      <c r="IDK110" s="291"/>
      <c r="IDL110" s="291"/>
      <c r="IDM110" s="291"/>
      <c r="IDN110" s="291"/>
      <c r="IDO110" s="291"/>
      <c r="IDP110" s="291"/>
      <c r="IDQ110" s="291"/>
      <c r="IDR110" s="291"/>
      <c r="IDS110" s="291"/>
      <c r="IDT110" s="291"/>
      <c r="IDU110" s="291"/>
      <c r="IDV110" s="291"/>
      <c r="IDW110" s="291"/>
      <c r="IDX110" s="291"/>
      <c r="IDY110" s="291"/>
      <c r="IDZ110" s="291"/>
      <c r="IEA110" s="291"/>
      <c r="IEB110" s="291"/>
      <c r="IEC110" s="291"/>
      <c r="IED110" s="291"/>
      <c r="IEE110" s="291"/>
      <c r="IEF110" s="291"/>
      <c r="IEG110" s="291"/>
      <c r="IEH110" s="291"/>
      <c r="IEI110" s="291"/>
      <c r="IEJ110" s="291"/>
      <c r="IEK110" s="291"/>
      <c r="IEL110" s="291"/>
      <c r="IEM110" s="291"/>
      <c r="IEN110" s="291"/>
      <c r="IEO110" s="291"/>
      <c r="IEP110" s="291"/>
      <c r="IEQ110" s="291"/>
      <c r="IER110" s="291"/>
      <c r="IES110" s="291"/>
      <c r="IET110" s="291"/>
      <c r="IEU110" s="291"/>
      <c r="IEV110" s="291"/>
      <c r="IEW110" s="291"/>
      <c r="IEX110" s="291"/>
      <c r="IEY110" s="291"/>
      <c r="IEZ110" s="291"/>
      <c r="IFA110" s="291"/>
      <c r="IFB110" s="291"/>
      <c r="IFC110" s="291"/>
      <c r="IFD110" s="291"/>
      <c r="IFE110" s="291"/>
      <c r="IFF110" s="291"/>
      <c r="IFG110" s="291"/>
      <c r="IFH110" s="291"/>
      <c r="IFI110" s="291"/>
      <c r="IFJ110" s="291"/>
      <c r="IFK110" s="291"/>
      <c r="IFL110" s="291"/>
      <c r="IFM110" s="291"/>
      <c r="IFN110" s="291"/>
      <c r="IFO110" s="291"/>
      <c r="IFP110" s="291"/>
      <c r="IFQ110" s="291"/>
      <c r="IFR110" s="291"/>
      <c r="IFS110" s="291"/>
      <c r="IFT110" s="291"/>
      <c r="IFU110" s="291"/>
      <c r="IFV110" s="291"/>
      <c r="IFW110" s="291"/>
      <c r="IFX110" s="291"/>
      <c r="IFY110" s="291"/>
      <c r="IFZ110" s="291"/>
      <c r="IGA110" s="291"/>
      <c r="IGB110" s="291"/>
      <c r="IGC110" s="291"/>
      <c r="IGD110" s="291"/>
      <c r="IGE110" s="291"/>
      <c r="IGF110" s="291"/>
      <c r="IGG110" s="291"/>
      <c r="IGH110" s="291"/>
      <c r="IGI110" s="291"/>
      <c r="IGJ110" s="291"/>
      <c r="IGK110" s="291"/>
      <c r="IGL110" s="291"/>
      <c r="IGM110" s="291"/>
      <c r="IGN110" s="291"/>
      <c r="IGO110" s="291"/>
      <c r="IGP110" s="291"/>
      <c r="IGQ110" s="291"/>
      <c r="IGR110" s="291"/>
      <c r="IGS110" s="291"/>
      <c r="IGT110" s="291"/>
      <c r="IGU110" s="291"/>
      <c r="IGV110" s="291"/>
      <c r="IGW110" s="291"/>
      <c r="IGX110" s="291"/>
      <c r="IGY110" s="291"/>
      <c r="IGZ110" s="291"/>
      <c r="IHA110" s="291"/>
      <c r="IHB110" s="291"/>
      <c r="IHC110" s="291"/>
      <c r="IHD110" s="291"/>
      <c r="IHE110" s="291"/>
      <c r="IHF110" s="291"/>
      <c r="IHG110" s="291"/>
      <c r="IHH110" s="291"/>
      <c r="IHI110" s="291"/>
      <c r="IHJ110" s="291"/>
      <c r="IHK110" s="291"/>
      <c r="IHL110" s="291"/>
      <c r="IHM110" s="291"/>
      <c r="IHN110" s="291"/>
      <c r="IHO110" s="291"/>
      <c r="IHP110" s="291"/>
      <c r="IHQ110" s="291"/>
      <c r="IHR110" s="291"/>
      <c r="IHS110" s="291"/>
      <c r="IHT110" s="291"/>
      <c r="IHU110" s="291"/>
      <c r="IHV110" s="291"/>
      <c r="IHW110" s="291"/>
      <c r="IHX110" s="291"/>
      <c r="IHY110" s="291"/>
      <c r="IHZ110" s="291"/>
      <c r="IIA110" s="291"/>
      <c r="IIB110" s="291"/>
      <c r="IIC110" s="291"/>
      <c r="IID110" s="291"/>
      <c r="IIE110" s="291"/>
      <c r="IIF110" s="291"/>
      <c r="IIG110" s="291"/>
      <c r="IIH110" s="291"/>
      <c r="III110" s="291"/>
      <c r="IIJ110" s="291"/>
      <c r="IIK110" s="291"/>
      <c r="IIL110" s="291"/>
      <c r="IIM110" s="291"/>
      <c r="IIN110" s="291"/>
      <c r="IIO110" s="291"/>
      <c r="IIP110" s="291"/>
      <c r="IIQ110" s="291"/>
      <c r="IIR110" s="291"/>
      <c r="IIS110" s="291"/>
      <c r="IIT110" s="291"/>
      <c r="IIU110" s="291"/>
      <c r="IIV110" s="291"/>
      <c r="IIW110" s="291"/>
      <c r="IIX110" s="291"/>
      <c r="IIY110" s="291"/>
      <c r="IIZ110" s="291"/>
      <c r="IJA110" s="291"/>
      <c r="IJB110" s="291"/>
      <c r="IJC110" s="291"/>
      <c r="IJD110" s="291"/>
      <c r="IJE110" s="291"/>
      <c r="IJF110" s="291"/>
      <c r="IJG110" s="291"/>
      <c r="IJH110" s="291"/>
      <c r="IJI110" s="291"/>
      <c r="IJJ110" s="291"/>
      <c r="IJK110" s="291"/>
      <c r="IJL110" s="291"/>
      <c r="IJM110" s="291"/>
      <c r="IJN110" s="291"/>
      <c r="IJO110" s="291"/>
      <c r="IJP110" s="291"/>
      <c r="IJQ110" s="291"/>
      <c r="IJR110" s="291"/>
      <c r="IJS110" s="291"/>
      <c r="IJT110" s="291"/>
      <c r="IJU110" s="291"/>
      <c r="IJV110" s="291"/>
      <c r="IJW110" s="291"/>
      <c r="IJX110" s="291"/>
      <c r="IJY110" s="291"/>
      <c r="IJZ110" s="291"/>
      <c r="IKA110" s="291"/>
      <c r="IKB110" s="291"/>
      <c r="IKC110" s="291"/>
      <c r="IKD110" s="291"/>
      <c r="IKE110" s="291"/>
      <c r="IKF110" s="291"/>
      <c r="IKG110" s="291"/>
      <c r="IKH110" s="291"/>
      <c r="IKI110" s="291"/>
      <c r="IKJ110" s="291"/>
      <c r="IKK110" s="291"/>
      <c r="IKL110" s="291"/>
      <c r="IKM110" s="291"/>
      <c r="IKN110" s="291"/>
      <c r="IKO110" s="291"/>
      <c r="IKP110" s="291"/>
      <c r="IKQ110" s="291"/>
      <c r="IKR110" s="291"/>
      <c r="IKS110" s="291"/>
      <c r="IKT110" s="291"/>
      <c r="IKU110" s="291"/>
      <c r="IKV110" s="291"/>
      <c r="IKW110" s="291"/>
      <c r="IKX110" s="291"/>
      <c r="IKY110" s="291"/>
      <c r="IKZ110" s="291"/>
      <c r="ILA110" s="291"/>
      <c r="ILB110" s="291"/>
      <c r="ILC110" s="291"/>
      <c r="ILD110" s="291"/>
      <c r="ILE110" s="291"/>
      <c r="ILF110" s="291"/>
      <c r="ILG110" s="291"/>
      <c r="ILH110" s="291"/>
      <c r="ILI110" s="291"/>
      <c r="ILJ110" s="291"/>
      <c r="ILK110" s="291"/>
      <c r="ILL110" s="291"/>
      <c r="ILM110" s="291"/>
      <c r="ILN110" s="291"/>
      <c r="ILO110" s="291"/>
      <c r="ILP110" s="291"/>
      <c r="ILQ110" s="170"/>
      <c r="ILR110" s="291"/>
      <c r="ILS110" s="291"/>
      <c r="ILT110" s="291"/>
      <c r="ILU110" s="291"/>
      <c r="ILV110" s="291"/>
      <c r="ILW110" s="291"/>
      <c r="ILX110" s="291"/>
      <c r="ILY110" s="291"/>
      <c r="ILZ110" s="291"/>
      <c r="IMA110" s="291"/>
      <c r="IMB110" s="291"/>
      <c r="IMC110" s="291"/>
      <c r="IMD110" s="291"/>
      <c r="IME110" s="291"/>
      <c r="IMF110" s="291"/>
      <c r="IMG110" s="291"/>
      <c r="IMH110" s="291"/>
      <c r="IMI110" s="291"/>
      <c r="IMJ110" s="291"/>
      <c r="IMK110" s="291"/>
      <c r="IML110" s="291"/>
      <c r="IMM110" s="291"/>
      <c r="IMN110" s="291"/>
      <c r="IMO110" s="291"/>
      <c r="IMP110" s="291"/>
      <c r="IMQ110" s="291"/>
      <c r="IMR110" s="291"/>
      <c r="IMS110" s="291"/>
      <c r="IMT110" s="291"/>
      <c r="IMU110" s="291"/>
      <c r="IMV110" s="291"/>
      <c r="IMW110" s="291"/>
      <c r="IMX110" s="291"/>
      <c r="IMY110" s="291"/>
      <c r="IMZ110" s="291"/>
      <c r="INA110" s="291"/>
      <c r="INB110" s="291"/>
      <c r="INC110" s="291"/>
      <c r="IND110" s="291"/>
      <c r="INE110" s="291"/>
      <c r="INF110" s="291"/>
      <c r="ING110" s="291"/>
      <c r="INH110" s="291"/>
      <c r="INI110" s="291"/>
      <c r="INJ110" s="291"/>
      <c r="INK110" s="291"/>
      <c r="INL110" s="291"/>
      <c r="INM110" s="291"/>
      <c r="INN110" s="291"/>
      <c r="INO110" s="291"/>
      <c r="INP110" s="291"/>
      <c r="INQ110" s="291"/>
      <c r="INR110" s="291"/>
      <c r="INS110" s="291"/>
      <c r="INT110" s="291"/>
      <c r="INU110" s="291"/>
      <c r="INV110" s="291"/>
      <c r="INW110" s="291"/>
      <c r="INX110" s="291"/>
      <c r="INY110" s="291"/>
      <c r="INZ110" s="291"/>
      <c r="IOA110" s="291"/>
      <c r="IOB110" s="291"/>
      <c r="IOC110" s="291"/>
      <c r="IOD110" s="291"/>
      <c r="IOE110" s="291"/>
      <c r="IOF110" s="291"/>
      <c r="IOG110" s="291"/>
      <c r="IOH110" s="291"/>
      <c r="IOI110" s="291"/>
      <c r="IOJ110" s="291"/>
      <c r="IOK110" s="291"/>
      <c r="IOL110" s="291"/>
      <c r="IOM110" s="291"/>
      <c r="ION110" s="291"/>
      <c r="IOO110" s="291"/>
      <c r="IOP110" s="291"/>
      <c r="IOQ110" s="291"/>
      <c r="IOR110" s="291"/>
      <c r="IOS110" s="291"/>
      <c r="IOT110" s="291"/>
      <c r="IOU110" s="291"/>
      <c r="IOV110" s="291"/>
      <c r="IOW110" s="291"/>
      <c r="IOX110" s="291"/>
      <c r="IOY110" s="291"/>
      <c r="IOZ110" s="291"/>
      <c r="IPA110" s="291"/>
      <c r="IPB110" s="291"/>
      <c r="IPC110" s="291"/>
      <c r="IPD110" s="291"/>
      <c r="IPE110" s="291"/>
      <c r="IPF110" s="291"/>
      <c r="IPG110" s="291"/>
      <c r="IPH110" s="291"/>
      <c r="IPI110" s="291"/>
      <c r="IPJ110" s="291"/>
      <c r="IPK110" s="291"/>
      <c r="IPL110" s="291"/>
      <c r="IPM110" s="291"/>
      <c r="IPN110" s="291"/>
      <c r="IPO110" s="291"/>
      <c r="IPP110" s="291"/>
      <c r="IPQ110" s="291"/>
      <c r="IPR110" s="291"/>
      <c r="IPS110" s="291"/>
      <c r="IPT110" s="291"/>
      <c r="IPU110" s="291"/>
      <c r="IPV110" s="291"/>
      <c r="IPW110" s="291"/>
      <c r="IPX110" s="291"/>
      <c r="IPY110" s="291"/>
      <c r="IPZ110" s="291"/>
      <c r="IQA110" s="291"/>
      <c r="IQB110" s="291"/>
      <c r="IQC110" s="291"/>
      <c r="IQD110" s="291"/>
      <c r="IQE110" s="291"/>
      <c r="IQF110" s="291"/>
      <c r="IQG110" s="291"/>
      <c r="IQH110" s="291"/>
      <c r="IQI110" s="291"/>
      <c r="IQJ110" s="291"/>
      <c r="IQK110" s="291"/>
      <c r="IQL110" s="291"/>
      <c r="IQM110" s="291"/>
      <c r="IQN110" s="291"/>
      <c r="IQO110" s="291"/>
      <c r="IQP110" s="291"/>
      <c r="IQQ110" s="291"/>
      <c r="IQR110" s="291"/>
      <c r="IQS110" s="291"/>
      <c r="IQT110" s="291"/>
      <c r="IQU110" s="291"/>
      <c r="IQV110" s="291"/>
      <c r="IQW110" s="291"/>
      <c r="IQX110" s="291"/>
      <c r="IQY110" s="291"/>
      <c r="IQZ110" s="291"/>
      <c r="IRA110" s="291"/>
      <c r="IRB110" s="291"/>
      <c r="IRC110" s="291"/>
      <c r="IRD110" s="291"/>
      <c r="IRE110" s="291"/>
      <c r="IRF110" s="291"/>
      <c r="IRG110" s="291"/>
      <c r="IRH110" s="291"/>
      <c r="IRI110" s="291"/>
      <c r="IRJ110" s="291"/>
      <c r="IRK110" s="291"/>
      <c r="IRL110" s="291"/>
      <c r="IRM110" s="291"/>
      <c r="IRN110" s="291"/>
      <c r="IRO110" s="291"/>
      <c r="IRP110" s="291"/>
      <c r="IRQ110" s="291"/>
      <c r="IRR110" s="291"/>
      <c r="IRS110" s="291"/>
      <c r="IRT110" s="291"/>
      <c r="IRU110" s="291"/>
      <c r="IRV110" s="291"/>
      <c r="IRW110" s="291"/>
      <c r="IRX110" s="291"/>
      <c r="IRY110" s="291"/>
      <c r="IRZ110" s="291"/>
      <c r="ISA110" s="291"/>
      <c r="ISB110" s="291"/>
      <c r="ISC110" s="291"/>
      <c r="ISD110" s="291"/>
      <c r="ISE110" s="291"/>
      <c r="ISF110" s="291"/>
      <c r="ISG110" s="291"/>
      <c r="ISH110" s="291"/>
      <c r="ISI110" s="291"/>
      <c r="ISJ110" s="291"/>
      <c r="ISK110" s="291"/>
      <c r="ISL110" s="291"/>
      <c r="ISM110" s="291"/>
      <c r="ISN110" s="291"/>
      <c r="ISO110" s="291"/>
      <c r="ISP110" s="291"/>
      <c r="ISQ110" s="291"/>
      <c r="ISR110" s="291"/>
      <c r="ISS110" s="291"/>
      <c r="IST110" s="291"/>
      <c r="ISU110" s="291"/>
      <c r="ISV110" s="291"/>
      <c r="ISW110" s="291"/>
      <c r="ISX110" s="291"/>
      <c r="ISY110" s="291"/>
      <c r="ISZ110" s="291"/>
      <c r="ITA110" s="291"/>
      <c r="ITB110" s="291"/>
      <c r="ITC110" s="291"/>
      <c r="ITD110" s="291"/>
      <c r="ITE110" s="291"/>
      <c r="ITF110" s="291"/>
      <c r="ITG110" s="291"/>
      <c r="ITH110" s="291"/>
      <c r="ITI110" s="291"/>
      <c r="ITJ110" s="291"/>
      <c r="ITK110" s="291"/>
      <c r="ITL110" s="291"/>
      <c r="ITM110" s="291"/>
      <c r="ITN110" s="291"/>
      <c r="ITO110" s="291"/>
      <c r="ITP110" s="291"/>
      <c r="ITQ110" s="291"/>
      <c r="ITR110" s="291"/>
      <c r="ITS110" s="291"/>
      <c r="ITT110" s="291"/>
      <c r="ITU110" s="291"/>
      <c r="ITV110" s="291"/>
      <c r="ITW110" s="291"/>
      <c r="ITX110" s="291"/>
      <c r="ITY110" s="291"/>
      <c r="ITZ110" s="291"/>
      <c r="IUA110" s="291"/>
      <c r="IUB110" s="291"/>
      <c r="IUC110" s="291"/>
      <c r="IUD110" s="291"/>
      <c r="IUE110" s="291"/>
      <c r="IUF110" s="291"/>
      <c r="IUG110" s="291"/>
      <c r="IUH110" s="291"/>
      <c r="IUI110" s="291"/>
      <c r="IUJ110" s="291"/>
      <c r="IUK110" s="291"/>
      <c r="IUL110" s="291"/>
      <c r="IUM110" s="291"/>
      <c r="IUN110" s="291"/>
      <c r="IUO110" s="291"/>
      <c r="IUP110" s="291"/>
      <c r="IUQ110" s="291"/>
      <c r="IUR110" s="291"/>
      <c r="IUS110" s="291"/>
      <c r="IUT110" s="291"/>
      <c r="IUU110" s="291"/>
      <c r="IUV110" s="291"/>
      <c r="IUW110" s="291"/>
      <c r="IUX110" s="291"/>
      <c r="IUY110" s="291"/>
      <c r="IUZ110" s="291"/>
      <c r="IVA110" s="291"/>
      <c r="IVB110" s="291"/>
      <c r="IVC110" s="291"/>
      <c r="IVD110" s="291"/>
      <c r="IVE110" s="291"/>
      <c r="IVF110" s="291"/>
      <c r="IVG110" s="291"/>
      <c r="IVH110" s="291"/>
      <c r="IVI110" s="291"/>
      <c r="IVJ110" s="291"/>
      <c r="IVK110" s="291"/>
      <c r="IVL110" s="291"/>
      <c r="IVM110" s="170"/>
      <c r="IVN110" s="291"/>
      <c r="IVO110" s="291"/>
      <c r="IVP110" s="291"/>
      <c r="IVQ110" s="291"/>
      <c r="IVR110" s="291"/>
      <c r="IVS110" s="291"/>
      <c r="IVT110" s="291"/>
      <c r="IVU110" s="291"/>
      <c r="IVV110" s="291"/>
      <c r="IVW110" s="291"/>
      <c r="IVX110" s="291"/>
      <c r="IVY110" s="291"/>
      <c r="IVZ110" s="291"/>
      <c r="IWA110" s="291"/>
      <c r="IWB110" s="291"/>
      <c r="IWC110" s="291"/>
      <c r="IWD110" s="291"/>
      <c r="IWE110" s="291"/>
      <c r="IWF110" s="291"/>
      <c r="IWG110" s="291"/>
      <c r="IWH110" s="291"/>
      <c r="IWI110" s="291"/>
      <c r="IWJ110" s="291"/>
      <c r="IWK110" s="291"/>
      <c r="IWL110" s="291"/>
      <c r="IWM110" s="291"/>
      <c r="IWN110" s="291"/>
      <c r="IWO110" s="291"/>
      <c r="IWP110" s="291"/>
      <c r="IWQ110" s="291"/>
      <c r="IWR110" s="291"/>
      <c r="IWS110" s="291"/>
      <c r="IWT110" s="291"/>
      <c r="IWU110" s="291"/>
      <c r="IWV110" s="291"/>
      <c r="IWW110" s="291"/>
      <c r="IWX110" s="291"/>
      <c r="IWY110" s="291"/>
      <c r="IWZ110" s="291"/>
      <c r="IXA110" s="291"/>
      <c r="IXB110" s="291"/>
      <c r="IXC110" s="291"/>
      <c r="IXD110" s="291"/>
      <c r="IXE110" s="291"/>
      <c r="IXF110" s="291"/>
      <c r="IXG110" s="291"/>
      <c r="IXH110" s="291"/>
      <c r="IXI110" s="291"/>
      <c r="IXJ110" s="291"/>
      <c r="IXK110" s="291"/>
      <c r="IXL110" s="291"/>
      <c r="IXM110" s="291"/>
      <c r="IXN110" s="291"/>
      <c r="IXO110" s="291"/>
      <c r="IXP110" s="291"/>
      <c r="IXQ110" s="291"/>
      <c r="IXR110" s="291"/>
      <c r="IXS110" s="291"/>
      <c r="IXT110" s="291"/>
      <c r="IXU110" s="291"/>
      <c r="IXV110" s="291"/>
      <c r="IXW110" s="291"/>
      <c r="IXX110" s="291"/>
      <c r="IXY110" s="291"/>
      <c r="IXZ110" s="291"/>
      <c r="IYA110" s="291"/>
      <c r="IYB110" s="291"/>
      <c r="IYC110" s="291"/>
      <c r="IYD110" s="291"/>
      <c r="IYE110" s="291"/>
      <c r="IYF110" s="291"/>
      <c r="IYG110" s="291"/>
      <c r="IYH110" s="291"/>
      <c r="IYI110" s="291"/>
      <c r="IYJ110" s="291"/>
      <c r="IYK110" s="291"/>
      <c r="IYL110" s="291"/>
      <c r="IYM110" s="291"/>
      <c r="IYN110" s="291"/>
      <c r="IYO110" s="291"/>
      <c r="IYP110" s="291"/>
      <c r="IYQ110" s="291"/>
      <c r="IYR110" s="291"/>
      <c r="IYS110" s="291"/>
      <c r="IYT110" s="291"/>
      <c r="IYU110" s="291"/>
      <c r="IYV110" s="291"/>
      <c r="IYW110" s="291"/>
      <c r="IYX110" s="291"/>
      <c r="IYY110" s="291"/>
      <c r="IYZ110" s="291"/>
      <c r="IZA110" s="291"/>
      <c r="IZB110" s="291"/>
      <c r="IZC110" s="291"/>
      <c r="IZD110" s="291"/>
      <c r="IZE110" s="291"/>
      <c r="IZF110" s="291"/>
      <c r="IZG110" s="291"/>
      <c r="IZH110" s="291"/>
      <c r="IZI110" s="291"/>
      <c r="IZJ110" s="291"/>
      <c r="IZK110" s="291"/>
      <c r="IZL110" s="291"/>
      <c r="IZM110" s="291"/>
      <c r="IZN110" s="291"/>
      <c r="IZO110" s="291"/>
      <c r="IZP110" s="291"/>
      <c r="IZQ110" s="291"/>
      <c r="IZR110" s="291"/>
      <c r="IZS110" s="291"/>
      <c r="IZT110" s="291"/>
      <c r="IZU110" s="291"/>
      <c r="IZV110" s="291"/>
      <c r="IZW110" s="291"/>
      <c r="IZX110" s="291"/>
      <c r="IZY110" s="291"/>
      <c r="IZZ110" s="291"/>
      <c r="JAA110" s="291"/>
      <c r="JAB110" s="291"/>
      <c r="JAC110" s="291"/>
      <c r="JAD110" s="291"/>
      <c r="JAE110" s="291"/>
      <c r="JAF110" s="291"/>
      <c r="JAG110" s="291"/>
      <c r="JAH110" s="291"/>
      <c r="JAI110" s="291"/>
      <c r="JAJ110" s="291"/>
      <c r="JAK110" s="291"/>
      <c r="JAL110" s="291"/>
      <c r="JAM110" s="291"/>
      <c r="JAN110" s="291"/>
      <c r="JAO110" s="291"/>
      <c r="JAP110" s="291"/>
      <c r="JAQ110" s="291"/>
      <c r="JAR110" s="291"/>
      <c r="JAS110" s="291"/>
      <c r="JAT110" s="291"/>
      <c r="JAU110" s="291"/>
      <c r="JAV110" s="291"/>
      <c r="JAW110" s="291"/>
      <c r="JAX110" s="291"/>
      <c r="JAY110" s="291"/>
      <c r="JAZ110" s="291"/>
      <c r="JBA110" s="291"/>
      <c r="JBB110" s="291"/>
      <c r="JBC110" s="291"/>
      <c r="JBD110" s="291"/>
      <c r="JBE110" s="291"/>
      <c r="JBF110" s="291"/>
      <c r="JBG110" s="291"/>
      <c r="JBH110" s="291"/>
      <c r="JBI110" s="291"/>
      <c r="JBJ110" s="291"/>
      <c r="JBK110" s="291"/>
      <c r="JBL110" s="291"/>
      <c r="JBM110" s="291"/>
      <c r="JBN110" s="291"/>
      <c r="JBO110" s="291"/>
      <c r="JBP110" s="291"/>
      <c r="JBQ110" s="291"/>
      <c r="JBR110" s="291"/>
      <c r="JBS110" s="291"/>
      <c r="JBT110" s="291"/>
      <c r="JBU110" s="291"/>
      <c r="JBV110" s="291"/>
      <c r="JBW110" s="291"/>
      <c r="JBX110" s="291"/>
      <c r="JBY110" s="291"/>
      <c r="JBZ110" s="291"/>
      <c r="JCA110" s="291"/>
      <c r="JCB110" s="291"/>
      <c r="JCC110" s="291"/>
      <c r="JCD110" s="291"/>
      <c r="JCE110" s="291"/>
      <c r="JCF110" s="291"/>
      <c r="JCG110" s="291"/>
      <c r="JCH110" s="291"/>
      <c r="JCI110" s="291"/>
      <c r="JCJ110" s="291"/>
      <c r="JCK110" s="291"/>
      <c r="JCL110" s="291"/>
      <c r="JCM110" s="291"/>
      <c r="JCN110" s="291"/>
      <c r="JCO110" s="291"/>
      <c r="JCP110" s="291"/>
      <c r="JCQ110" s="291"/>
      <c r="JCR110" s="291"/>
      <c r="JCS110" s="291"/>
      <c r="JCT110" s="291"/>
      <c r="JCU110" s="291"/>
      <c r="JCV110" s="291"/>
      <c r="JCW110" s="291"/>
      <c r="JCX110" s="291"/>
      <c r="JCY110" s="291"/>
      <c r="JCZ110" s="291"/>
      <c r="JDA110" s="291"/>
      <c r="JDB110" s="291"/>
      <c r="JDC110" s="291"/>
      <c r="JDD110" s="291"/>
      <c r="JDE110" s="291"/>
      <c r="JDF110" s="291"/>
      <c r="JDG110" s="291"/>
      <c r="JDH110" s="291"/>
      <c r="JDI110" s="291"/>
      <c r="JDJ110" s="291"/>
      <c r="JDK110" s="291"/>
      <c r="JDL110" s="291"/>
      <c r="JDM110" s="291"/>
      <c r="JDN110" s="291"/>
      <c r="JDO110" s="291"/>
      <c r="JDP110" s="291"/>
      <c r="JDQ110" s="291"/>
      <c r="JDR110" s="291"/>
      <c r="JDS110" s="291"/>
      <c r="JDT110" s="291"/>
      <c r="JDU110" s="291"/>
      <c r="JDV110" s="291"/>
      <c r="JDW110" s="291"/>
      <c r="JDX110" s="291"/>
      <c r="JDY110" s="291"/>
      <c r="JDZ110" s="291"/>
      <c r="JEA110" s="291"/>
      <c r="JEB110" s="291"/>
      <c r="JEC110" s="291"/>
      <c r="JED110" s="291"/>
      <c r="JEE110" s="291"/>
      <c r="JEF110" s="291"/>
      <c r="JEG110" s="291"/>
      <c r="JEH110" s="291"/>
      <c r="JEI110" s="291"/>
      <c r="JEJ110" s="291"/>
      <c r="JEK110" s="291"/>
      <c r="JEL110" s="291"/>
      <c r="JEM110" s="291"/>
      <c r="JEN110" s="291"/>
      <c r="JEO110" s="291"/>
      <c r="JEP110" s="291"/>
      <c r="JEQ110" s="291"/>
      <c r="JER110" s="291"/>
      <c r="JES110" s="291"/>
      <c r="JET110" s="291"/>
      <c r="JEU110" s="291"/>
      <c r="JEV110" s="291"/>
      <c r="JEW110" s="291"/>
      <c r="JEX110" s="291"/>
      <c r="JEY110" s="291"/>
      <c r="JEZ110" s="291"/>
      <c r="JFA110" s="291"/>
      <c r="JFB110" s="291"/>
      <c r="JFC110" s="291"/>
      <c r="JFD110" s="291"/>
      <c r="JFE110" s="291"/>
      <c r="JFF110" s="291"/>
      <c r="JFG110" s="291"/>
      <c r="JFH110" s="291"/>
      <c r="JFI110" s="170"/>
      <c r="JFJ110" s="291"/>
      <c r="JFK110" s="291"/>
      <c r="JFL110" s="291"/>
      <c r="JFM110" s="291"/>
      <c r="JFN110" s="291"/>
      <c r="JFO110" s="291"/>
      <c r="JFP110" s="291"/>
      <c r="JFQ110" s="291"/>
      <c r="JFR110" s="291"/>
      <c r="JFS110" s="291"/>
      <c r="JFT110" s="291"/>
      <c r="JFU110" s="291"/>
      <c r="JFV110" s="291"/>
      <c r="JFW110" s="291"/>
      <c r="JFX110" s="291"/>
      <c r="JFY110" s="291"/>
      <c r="JFZ110" s="291"/>
      <c r="JGA110" s="291"/>
      <c r="JGB110" s="291"/>
      <c r="JGC110" s="291"/>
      <c r="JGD110" s="291"/>
      <c r="JGE110" s="291"/>
      <c r="JGF110" s="291"/>
      <c r="JGG110" s="291"/>
      <c r="JGH110" s="291"/>
      <c r="JGI110" s="291"/>
      <c r="JGJ110" s="291"/>
      <c r="JGK110" s="291"/>
      <c r="JGL110" s="291"/>
      <c r="JGM110" s="291"/>
      <c r="JGN110" s="291"/>
      <c r="JGO110" s="291"/>
      <c r="JGP110" s="291"/>
      <c r="JGQ110" s="291"/>
      <c r="JGR110" s="291"/>
      <c r="JGS110" s="291"/>
      <c r="JGT110" s="291"/>
      <c r="JGU110" s="291"/>
      <c r="JGV110" s="291"/>
      <c r="JGW110" s="291"/>
      <c r="JGX110" s="291"/>
      <c r="JGY110" s="291"/>
      <c r="JGZ110" s="291"/>
      <c r="JHA110" s="291"/>
      <c r="JHB110" s="291"/>
      <c r="JHC110" s="291"/>
      <c r="JHD110" s="291"/>
      <c r="JHE110" s="291"/>
      <c r="JHF110" s="291"/>
      <c r="JHG110" s="291"/>
      <c r="JHH110" s="291"/>
      <c r="JHI110" s="291"/>
      <c r="JHJ110" s="291"/>
      <c r="JHK110" s="291"/>
      <c r="JHL110" s="291"/>
      <c r="JHM110" s="291"/>
      <c r="JHN110" s="291"/>
      <c r="JHO110" s="291"/>
      <c r="JHP110" s="291"/>
      <c r="JHQ110" s="291"/>
      <c r="JHR110" s="291"/>
      <c r="JHS110" s="291"/>
      <c r="JHT110" s="291"/>
      <c r="JHU110" s="291"/>
      <c r="JHV110" s="291"/>
      <c r="JHW110" s="291"/>
      <c r="JHX110" s="291"/>
      <c r="JHY110" s="291"/>
      <c r="JHZ110" s="291"/>
      <c r="JIA110" s="291"/>
      <c r="JIB110" s="291"/>
      <c r="JIC110" s="291"/>
      <c r="JID110" s="291"/>
      <c r="JIE110" s="291"/>
      <c r="JIF110" s="291"/>
      <c r="JIG110" s="291"/>
      <c r="JIH110" s="291"/>
      <c r="JII110" s="291"/>
      <c r="JIJ110" s="291"/>
      <c r="JIK110" s="291"/>
      <c r="JIL110" s="291"/>
      <c r="JIM110" s="291"/>
      <c r="JIN110" s="291"/>
      <c r="JIO110" s="291"/>
      <c r="JIP110" s="291"/>
      <c r="JIQ110" s="291"/>
      <c r="JIR110" s="291"/>
      <c r="JIS110" s="291"/>
      <c r="JIT110" s="291"/>
      <c r="JIU110" s="291"/>
      <c r="JIV110" s="291"/>
      <c r="JIW110" s="291"/>
      <c r="JIX110" s="291"/>
      <c r="JIY110" s="291"/>
      <c r="JIZ110" s="291"/>
      <c r="JJA110" s="291"/>
      <c r="JJB110" s="291"/>
      <c r="JJC110" s="291"/>
      <c r="JJD110" s="291"/>
      <c r="JJE110" s="291"/>
      <c r="JJF110" s="291"/>
      <c r="JJG110" s="291"/>
      <c r="JJH110" s="291"/>
      <c r="JJI110" s="291"/>
      <c r="JJJ110" s="291"/>
      <c r="JJK110" s="291"/>
      <c r="JJL110" s="291"/>
      <c r="JJM110" s="291"/>
      <c r="JJN110" s="291"/>
      <c r="JJO110" s="291"/>
      <c r="JJP110" s="291"/>
      <c r="JJQ110" s="291"/>
      <c r="JJR110" s="291"/>
      <c r="JJS110" s="291"/>
      <c r="JJT110" s="291"/>
      <c r="JJU110" s="291"/>
      <c r="JJV110" s="291"/>
      <c r="JJW110" s="291"/>
      <c r="JJX110" s="291"/>
      <c r="JJY110" s="291"/>
      <c r="JJZ110" s="291"/>
      <c r="JKA110" s="291"/>
      <c r="JKB110" s="291"/>
      <c r="JKC110" s="291"/>
      <c r="JKD110" s="291"/>
      <c r="JKE110" s="291"/>
      <c r="JKF110" s="291"/>
      <c r="JKG110" s="291"/>
      <c r="JKH110" s="291"/>
      <c r="JKI110" s="291"/>
      <c r="JKJ110" s="291"/>
      <c r="JKK110" s="291"/>
      <c r="JKL110" s="291"/>
      <c r="JKM110" s="291"/>
      <c r="JKN110" s="291"/>
      <c r="JKO110" s="291"/>
      <c r="JKP110" s="291"/>
      <c r="JKQ110" s="291"/>
      <c r="JKR110" s="291"/>
      <c r="JKS110" s="291"/>
      <c r="JKT110" s="291"/>
      <c r="JKU110" s="291"/>
      <c r="JKV110" s="291"/>
      <c r="JKW110" s="291"/>
      <c r="JKX110" s="291"/>
      <c r="JKY110" s="291"/>
      <c r="JKZ110" s="291"/>
      <c r="JLA110" s="291"/>
      <c r="JLB110" s="291"/>
      <c r="JLC110" s="291"/>
      <c r="JLD110" s="291"/>
      <c r="JLE110" s="291"/>
      <c r="JLF110" s="291"/>
      <c r="JLG110" s="291"/>
      <c r="JLH110" s="291"/>
      <c r="JLI110" s="291"/>
      <c r="JLJ110" s="291"/>
      <c r="JLK110" s="291"/>
      <c r="JLL110" s="291"/>
      <c r="JLM110" s="291"/>
      <c r="JLN110" s="291"/>
      <c r="JLO110" s="291"/>
      <c r="JLP110" s="291"/>
      <c r="JLQ110" s="291"/>
      <c r="JLR110" s="291"/>
      <c r="JLS110" s="291"/>
      <c r="JLT110" s="291"/>
      <c r="JLU110" s="291"/>
      <c r="JLV110" s="291"/>
      <c r="JLW110" s="291"/>
      <c r="JLX110" s="291"/>
      <c r="JLY110" s="291"/>
      <c r="JLZ110" s="291"/>
      <c r="JMA110" s="291"/>
      <c r="JMB110" s="291"/>
      <c r="JMC110" s="291"/>
      <c r="JMD110" s="291"/>
      <c r="JME110" s="291"/>
      <c r="JMF110" s="291"/>
      <c r="JMG110" s="291"/>
      <c r="JMH110" s="291"/>
      <c r="JMI110" s="291"/>
      <c r="JMJ110" s="291"/>
      <c r="JMK110" s="291"/>
      <c r="JML110" s="291"/>
      <c r="JMM110" s="291"/>
      <c r="JMN110" s="291"/>
      <c r="JMO110" s="291"/>
      <c r="JMP110" s="291"/>
      <c r="JMQ110" s="291"/>
      <c r="JMR110" s="291"/>
      <c r="JMS110" s="291"/>
      <c r="JMT110" s="291"/>
      <c r="JMU110" s="291"/>
      <c r="JMV110" s="291"/>
      <c r="JMW110" s="291"/>
      <c r="JMX110" s="291"/>
      <c r="JMY110" s="291"/>
      <c r="JMZ110" s="291"/>
      <c r="JNA110" s="291"/>
      <c r="JNB110" s="291"/>
      <c r="JNC110" s="291"/>
      <c r="JND110" s="291"/>
      <c r="JNE110" s="291"/>
      <c r="JNF110" s="291"/>
      <c r="JNG110" s="291"/>
      <c r="JNH110" s="291"/>
      <c r="JNI110" s="291"/>
      <c r="JNJ110" s="291"/>
      <c r="JNK110" s="291"/>
      <c r="JNL110" s="291"/>
      <c r="JNM110" s="291"/>
      <c r="JNN110" s="291"/>
      <c r="JNO110" s="291"/>
      <c r="JNP110" s="291"/>
      <c r="JNQ110" s="291"/>
      <c r="JNR110" s="291"/>
      <c r="JNS110" s="291"/>
      <c r="JNT110" s="291"/>
      <c r="JNU110" s="291"/>
      <c r="JNV110" s="291"/>
      <c r="JNW110" s="291"/>
      <c r="JNX110" s="291"/>
      <c r="JNY110" s="291"/>
      <c r="JNZ110" s="291"/>
      <c r="JOA110" s="291"/>
      <c r="JOB110" s="291"/>
      <c r="JOC110" s="291"/>
      <c r="JOD110" s="291"/>
      <c r="JOE110" s="291"/>
      <c r="JOF110" s="291"/>
      <c r="JOG110" s="291"/>
      <c r="JOH110" s="291"/>
      <c r="JOI110" s="291"/>
      <c r="JOJ110" s="291"/>
      <c r="JOK110" s="291"/>
      <c r="JOL110" s="291"/>
      <c r="JOM110" s="291"/>
      <c r="JON110" s="291"/>
      <c r="JOO110" s="291"/>
      <c r="JOP110" s="291"/>
      <c r="JOQ110" s="291"/>
      <c r="JOR110" s="291"/>
      <c r="JOS110" s="291"/>
      <c r="JOT110" s="291"/>
      <c r="JOU110" s="291"/>
      <c r="JOV110" s="291"/>
      <c r="JOW110" s="291"/>
      <c r="JOX110" s="291"/>
      <c r="JOY110" s="291"/>
      <c r="JOZ110" s="291"/>
      <c r="JPA110" s="291"/>
      <c r="JPB110" s="291"/>
      <c r="JPC110" s="291"/>
      <c r="JPD110" s="291"/>
      <c r="JPE110" s="170"/>
      <c r="JPF110" s="291"/>
      <c r="JPG110" s="291"/>
      <c r="JPH110" s="291"/>
      <c r="JPI110" s="291"/>
      <c r="JPJ110" s="291"/>
      <c r="JPK110" s="291"/>
      <c r="JPL110" s="291"/>
      <c r="JPM110" s="291"/>
      <c r="JPN110" s="291"/>
      <c r="JPO110" s="291"/>
      <c r="JPP110" s="291"/>
      <c r="JPQ110" s="291"/>
      <c r="JPR110" s="291"/>
      <c r="JPS110" s="291"/>
      <c r="JPT110" s="291"/>
      <c r="JPU110" s="291"/>
      <c r="JPV110" s="291"/>
      <c r="JPW110" s="291"/>
      <c r="JPX110" s="291"/>
      <c r="JPY110" s="291"/>
      <c r="JPZ110" s="291"/>
      <c r="JQA110" s="291"/>
      <c r="JQB110" s="291"/>
      <c r="JQC110" s="291"/>
      <c r="JQD110" s="291"/>
      <c r="JQE110" s="291"/>
      <c r="JQF110" s="291"/>
      <c r="JQG110" s="291"/>
      <c r="JQH110" s="291"/>
      <c r="JQI110" s="291"/>
      <c r="JQJ110" s="291"/>
      <c r="JQK110" s="291"/>
      <c r="JQL110" s="291"/>
      <c r="JQM110" s="291"/>
      <c r="JQN110" s="291"/>
      <c r="JQO110" s="291"/>
      <c r="JQP110" s="291"/>
      <c r="JQQ110" s="291"/>
      <c r="JQR110" s="291"/>
      <c r="JQS110" s="291"/>
      <c r="JQT110" s="291"/>
      <c r="JQU110" s="291"/>
      <c r="JQV110" s="291"/>
      <c r="JQW110" s="291"/>
      <c r="JQX110" s="291"/>
      <c r="JQY110" s="291"/>
      <c r="JQZ110" s="291"/>
      <c r="JRA110" s="291"/>
      <c r="JRB110" s="291"/>
      <c r="JRC110" s="291"/>
      <c r="JRD110" s="291"/>
      <c r="JRE110" s="291"/>
      <c r="JRF110" s="291"/>
      <c r="JRG110" s="291"/>
      <c r="JRH110" s="291"/>
      <c r="JRI110" s="291"/>
      <c r="JRJ110" s="291"/>
      <c r="JRK110" s="291"/>
      <c r="JRL110" s="291"/>
      <c r="JRM110" s="291"/>
      <c r="JRN110" s="291"/>
      <c r="JRO110" s="291"/>
      <c r="JRP110" s="291"/>
      <c r="JRQ110" s="291"/>
      <c r="JRR110" s="291"/>
      <c r="JRS110" s="291"/>
      <c r="JRT110" s="291"/>
      <c r="JRU110" s="291"/>
      <c r="JRV110" s="291"/>
      <c r="JRW110" s="291"/>
      <c r="JRX110" s="291"/>
      <c r="JRY110" s="291"/>
      <c r="JRZ110" s="291"/>
      <c r="JSA110" s="291"/>
      <c r="JSB110" s="291"/>
      <c r="JSC110" s="291"/>
      <c r="JSD110" s="291"/>
      <c r="JSE110" s="291"/>
      <c r="JSF110" s="291"/>
      <c r="JSG110" s="291"/>
      <c r="JSH110" s="291"/>
      <c r="JSI110" s="291"/>
      <c r="JSJ110" s="291"/>
      <c r="JSK110" s="291"/>
      <c r="JSL110" s="291"/>
      <c r="JSM110" s="291"/>
      <c r="JSN110" s="291"/>
      <c r="JSO110" s="291"/>
      <c r="JSP110" s="291"/>
      <c r="JSQ110" s="291"/>
      <c r="JSR110" s="291"/>
      <c r="JSS110" s="291"/>
      <c r="JST110" s="291"/>
      <c r="JSU110" s="291"/>
      <c r="JSV110" s="291"/>
      <c r="JSW110" s="291"/>
      <c r="JSX110" s="291"/>
      <c r="JSY110" s="291"/>
      <c r="JSZ110" s="291"/>
      <c r="JTA110" s="291"/>
      <c r="JTB110" s="291"/>
      <c r="JTC110" s="291"/>
      <c r="JTD110" s="291"/>
      <c r="JTE110" s="291"/>
      <c r="JTF110" s="291"/>
      <c r="JTG110" s="291"/>
      <c r="JTH110" s="291"/>
      <c r="JTI110" s="291"/>
      <c r="JTJ110" s="291"/>
      <c r="JTK110" s="291"/>
      <c r="JTL110" s="291"/>
      <c r="JTM110" s="291"/>
      <c r="JTN110" s="291"/>
      <c r="JTO110" s="291"/>
      <c r="JTP110" s="291"/>
      <c r="JTQ110" s="291"/>
      <c r="JTR110" s="291"/>
      <c r="JTS110" s="291"/>
      <c r="JTT110" s="291"/>
      <c r="JTU110" s="291"/>
      <c r="JTV110" s="291"/>
      <c r="JTW110" s="291"/>
      <c r="JTX110" s="291"/>
      <c r="JTY110" s="291"/>
      <c r="JTZ110" s="291"/>
      <c r="JUA110" s="291"/>
      <c r="JUB110" s="291"/>
      <c r="JUC110" s="291"/>
      <c r="JUD110" s="291"/>
      <c r="JUE110" s="291"/>
      <c r="JUF110" s="291"/>
      <c r="JUG110" s="291"/>
      <c r="JUH110" s="291"/>
      <c r="JUI110" s="291"/>
      <c r="JUJ110" s="291"/>
      <c r="JUK110" s="291"/>
      <c r="JUL110" s="291"/>
      <c r="JUM110" s="291"/>
      <c r="JUN110" s="291"/>
      <c r="JUO110" s="291"/>
      <c r="JUP110" s="291"/>
      <c r="JUQ110" s="291"/>
      <c r="JUR110" s="291"/>
      <c r="JUS110" s="291"/>
      <c r="JUT110" s="291"/>
      <c r="JUU110" s="291"/>
      <c r="JUV110" s="291"/>
      <c r="JUW110" s="291"/>
      <c r="JUX110" s="291"/>
      <c r="JUY110" s="291"/>
      <c r="JUZ110" s="291"/>
      <c r="JVA110" s="291"/>
      <c r="JVB110" s="291"/>
      <c r="JVC110" s="291"/>
      <c r="JVD110" s="291"/>
      <c r="JVE110" s="291"/>
      <c r="JVF110" s="291"/>
      <c r="JVG110" s="291"/>
      <c r="JVH110" s="291"/>
      <c r="JVI110" s="291"/>
      <c r="JVJ110" s="291"/>
      <c r="JVK110" s="291"/>
      <c r="JVL110" s="291"/>
      <c r="JVM110" s="291"/>
      <c r="JVN110" s="291"/>
      <c r="JVO110" s="291"/>
      <c r="JVP110" s="291"/>
      <c r="JVQ110" s="291"/>
      <c r="JVR110" s="291"/>
      <c r="JVS110" s="291"/>
      <c r="JVT110" s="291"/>
      <c r="JVU110" s="291"/>
      <c r="JVV110" s="291"/>
      <c r="JVW110" s="291"/>
      <c r="JVX110" s="291"/>
      <c r="JVY110" s="291"/>
      <c r="JVZ110" s="291"/>
      <c r="JWA110" s="291"/>
      <c r="JWB110" s="291"/>
      <c r="JWC110" s="291"/>
      <c r="JWD110" s="291"/>
      <c r="JWE110" s="291"/>
      <c r="JWF110" s="291"/>
      <c r="JWG110" s="291"/>
      <c r="JWH110" s="291"/>
      <c r="JWI110" s="291"/>
      <c r="JWJ110" s="291"/>
      <c r="JWK110" s="291"/>
      <c r="JWL110" s="291"/>
      <c r="JWM110" s="291"/>
      <c r="JWN110" s="291"/>
      <c r="JWO110" s="291"/>
      <c r="JWP110" s="291"/>
      <c r="JWQ110" s="291"/>
      <c r="JWR110" s="291"/>
      <c r="JWS110" s="291"/>
      <c r="JWT110" s="291"/>
      <c r="JWU110" s="291"/>
      <c r="JWV110" s="291"/>
      <c r="JWW110" s="291"/>
      <c r="JWX110" s="291"/>
      <c r="JWY110" s="291"/>
      <c r="JWZ110" s="291"/>
      <c r="JXA110" s="291"/>
      <c r="JXB110" s="291"/>
      <c r="JXC110" s="291"/>
      <c r="JXD110" s="291"/>
      <c r="JXE110" s="291"/>
      <c r="JXF110" s="291"/>
      <c r="JXG110" s="291"/>
      <c r="JXH110" s="291"/>
      <c r="JXI110" s="291"/>
      <c r="JXJ110" s="291"/>
      <c r="JXK110" s="291"/>
      <c r="JXL110" s="291"/>
      <c r="JXM110" s="291"/>
      <c r="JXN110" s="291"/>
      <c r="JXO110" s="291"/>
      <c r="JXP110" s="291"/>
      <c r="JXQ110" s="291"/>
      <c r="JXR110" s="291"/>
      <c r="JXS110" s="291"/>
      <c r="JXT110" s="291"/>
      <c r="JXU110" s="291"/>
      <c r="JXV110" s="291"/>
      <c r="JXW110" s="291"/>
      <c r="JXX110" s="291"/>
      <c r="JXY110" s="291"/>
      <c r="JXZ110" s="291"/>
      <c r="JYA110" s="291"/>
      <c r="JYB110" s="291"/>
      <c r="JYC110" s="291"/>
      <c r="JYD110" s="291"/>
      <c r="JYE110" s="291"/>
      <c r="JYF110" s="291"/>
      <c r="JYG110" s="291"/>
      <c r="JYH110" s="291"/>
      <c r="JYI110" s="291"/>
      <c r="JYJ110" s="291"/>
      <c r="JYK110" s="291"/>
      <c r="JYL110" s="291"/>
      <c r="JYM110" s="291"/>
      <c r="JYN110" s="291"/>
      <c r="JYO110" s="291"/>
      <c r="JYP110" s="291"/>
      <c r="JYQ110" s="291"/>
      <c r="JYR110" s="291"/>
      <c r="JYS110" s="291"/>
      <c r="JYT110" s="291"/>
      <c r="JYU110" s="291"/>
      <c r="JYV110" s="291"/>
      <c r="JYW110" s="291"/>
      <c r="JYX110" s="291"/>
      <c r="JYY110" s="291"/>
      <c r="JYZ110" s="291"/>
      <c r="JZA110" s="170"/>
      <c r="JZB110" s="291"/>
      <c r="JZC110" s="291"/>
      <c r="JZD110" s="291"/>
      <c r="JZE110" s="291"/>
      <c r="JZF110" s="291"/>
      <c r="JZG110" s="291"/>
      <c r="JZH110" s="291"/>
      <c r="JZI110" s="291"/>
      <c r="JZJ110" s="291"/>
      <c r="JZK110" s="291"/>
      <c r="JZL110" s="291"/>
      <c r="JZM110" s="291"/>
      <c r="JZN110" s="291"/>
      <c r="JZO110" s="291"/>
      <c r="JZP110" s="291"/>
      <c r="JZQ110" s="291"/>
      <c r="JZR110" s="291"/>
      <c r="JZS110" s="291"/>
      <c r="JZT110" s="291"/>
      <c r="JZU110" s="291"/>
      <c r="JZV110" s="291"/>
      <c r="JZW110" s="291"/>
      <c r="JZX110" s="291"/>
      <c r="JZY110" s="291"/>
      <c r="JZZ110" s="291"/>
      <c r="KAA110" s="291"/>
      <c r="KAB110" s="291"/>
      <c r="KAC110" s="291"/>
      <c r="KAD110" s="291"/>
      <c r="KAE110" s="291"/>
      <c r="KAF110" s="291"/>
      <c r="KAG110" s="291"/>
      <c r="KAH110" s="291"/>
      <c r="KAI110" s="291"/>
      <c r="KAJ110" s="291"/>
      <c r="KAK110" s="291"/>
      <c r="KAL110" s="291"/>
      <c r="KAM110" s="291"/>
      <c r="KAN110" s="291"/>
      <c r="KAO110" s="291"/>
      <c r="KAP110" s="291"/>
      <c r="KAQ110" s="291"/>
      <c r="KAR110" s="291"/>
      <c r="KAS110" s="291"/>
      <c r="KAT110" s="291"/>
      <c r="KAU110" s="291"/>
      <c r="KAV110" s="291"/>
      <c r="KAW110" s="291"/>
      <c r="KAX110" s="291"/>
      <c r="KAY110" s="291"/>
      <c r="KAZ110" s="291"/>
      <c r="KBA110" s="291"/>
      <c r="KBB110" s="291"/>
      <c r="KBC110" s="291"/>
      <c r="KBD110" s="291"/>
      <c r="KBE110" s="291"/>
      <c r="KBF110" s="291"/>
      <c r="KBG110" s="291"/>
      <c r="KBH110" s="291"/>
      <c r="KBI110" s="291"/>
      <c r="KBJ110" s="291"/>
      <c r="KBK110" s="291"/>
      <c r="KBL110" s="291"/>
      <c r="KBM110" s="291"/>
      <c r="KBN110" s="291"/>
      <c r="KBO110" s="291"/>
      <c r="KBP110" s="291"/>
      <c r="KBQ110" s="291"/>
      <c r="KBR110" s="291"/>
      <c r="KBS110" s="291"/>
      <c r="KBT110" s="291"/>
      <c r="KBU110" s="291"/>
      <c r="KBV110" s="291"/>
      <c r="KBW110" s="291"/>
      <c r="KBX110" s="291"/>
      <c r="KBY110" s="291"/>
      <c r="KBZ110" s="291"/>
      <c r="KCA110" s="291"/>
      <c r="KCB110" s="291"/>
      <c r="KCC110" s="291"/>
      <c r="KCD110" s="291"/>
      <c r="KCE110" s="291"/>
      <c r="KCF110" s="291"/>
      <c r="KCG110" s="291"/>
      <c r="KCH110" s="291"/>
      <c r="KCI110" s="291"/>
      <c r="KCJ110" s="291"/>
      <c r="KCK110" s="291"/>
      <c r="KCL110" s="291"/>
      <c r="KCM110" s="291"/>
      <c r="KCN110" s="291"/>
      <c r="KCO110" s="291"/>
      <c r="KCP110" s="291"/>
      <c r="KCQ110" s="291"/>
      <c r="KCR110" s="291"/>
      <c r="KCS110" s="291"/>
      <c r="KCT110" s="291"/>
      <c r="KCU110" s="291"/>
      <c r="KCV110" s="291"/>
      <c r="KCW110" s="291"/>
      <c r="KCX110" s="291"/>
      <c r="KCY110" s="291"/>
      <c r="KCZ110" s="291"/>
      <c r="KDA110" s="291"/>
      <c r="KDB110" s="291"/>
      <c r="KDC110" s="291"/>
      <c r="KDD110" s="291"/>
      <c r="KDE110" s="291"/>
      <c r="KDF110" s="291"/>
      <c r="KDG110" s="291"/>
      <c r="KDH110" s="291"/>
      <c r="KDI110" s="291"/>
      <c r="KDJ110" s="291"/>
      <c r="KDK110" s="291"/>
      <c r="KDL110" s="291"/>
      <c r="KDM110" s="291"/>
      <c r="KDN110" s="291"/>
      <c r="KDO110" s="291"/>
      <c r="KDP110" s="291"/>
      <c r="KDQ110" s="291"/>
      <c r="KDR110" s="291"/>
      <c r="KDS110" s="291"/>
      <c r="KDT110" s="291"/>
      <c r="KDU110" s="291"/>
      <c r="KDV110" s="291"/>
      <c r="KDW110" s="291"/>
      <c r="KDX110" s="291"/>
      <c r="KDY110" s="291"/>
      <c r="KDZ110" s="291"/>
      <c r="KEA110" s="291"/>
      <c r="KEB110" s="291"/>
      <c r="KEC110" s="291"/>
      <c r="KED110" s="291"/>
      <c r="KEE110" s="291"/>
      <c r="KEF110" s="291"/>
      <c r="KEG110" s="291"/>
      <c r="KEH110" s="291"/>
      <c r="KEI110" s="291"/>
      <c r="KEJ110" s="291"/>
      <c r="KEK110" s="291"/>
      <c r="KEL110" s="291"/>
      <c r="KEM110" s="291"/>
      <c r="KEN110" s="291"/>
      <c r="KEO110" s="291"/>
      <c r="KEP110" s="291"/>
      <c r="KEQ110" s="291"/>
      <c r="KER110" s="291"/>
      <c r="KES110" s="291"/>
      <c r="KET110" s="291"/>
      <c r="KEU110" s="291"/>
      <c r="KEV110" s="291"/>
      <c r="KEW110" s="291"/>
      <c r="KEX110" s="291"/>
      <c r="KEY110" s="291"/>
      <c r="KEZ110" s="291"/>
      <c r="KFA110" s="291"/>
      <c r="KFB110" s="291"/>
      <c r="KFC110" s="291"/>
      <c r="KFD110" s="291"/>
      <c r="KFE110" s="291"/>
      <c r="KFF110" s="291"/>
      <c r="KFG110" s="291"/>
      <c r="KFH110" s="291"/>
      <c r="KFI110" s="291"/>
      <c r="KFJ110" s="291"/>
      <c r="KFK110" s="291"/>
      <c r="KFL110" s="291"/>
      <c r="KFM110" s="291"/>
      <c r="KFN110" s="291"/>
      <c r="KFO110" s="291"/>
      <c r="KFP110" s="291"/>
      <c r="KFQ110" s="291"/>
      <c r="KFR110" s="291"/>
      <c r="KFS110" s="291"/>
      <c r="KFT110" s="291"/>
      <c r="KFU110" s="291"/>
      <c r="KFV110" s="291"/>
      <c r="KFW110" s="291"/>
      <c r="KFX110" s="291"/>
      <c r="KFY110" s="291"/>
      <c r="KFZ110" s="291"/>
      <c r="KGA110" s="291"/>
      <c r="KGB110" s="291"/>
      <c r="KGC110" s="291"/>
      <c r="KGD110" s="291"/>
      <c r="KGE110" s="291"/>
      <c r="KGF110" s="291"/>
      <c r="KGG110" s="291"/>
      <c r="KGH110" s="291"/>
      <c r="KGI110" s="291"/>
      <c r="KGJ110" s="291"/>
      <c r="KGK110" s="291"/>
      <c r="KGL110" s="291"/>
      <c r="KGM110" s="291"/>
      <c r="KGN110" s="291"/>
      <c r="KGO110" s="291"/>
      <c r="KGP110" s="291"/>
      <c r="KGQ110" s="291"/>
      <c r="KGR110" s="291"/>
      <c r="KGS110" s="291"/>
      <c r="KGT110" s="291"/>
      <c r="KGU110" s="291"/>
      <c r="KGV110" s="291"/>
      <c r="KGW110" s="291"/>
      <c r="KGX110" s="291"/>
      <c r="KGY110" s="291"/>
      <c r="KGZ110" s="291"/>
      <c r="KHA110" s="291"/>
      <c r="KHB110" s="291"/>
      <c r="KHC110" s="291"/>
      <c r="KHD110" s="291"/>
      <c r="KHE110" s="291"/>
      <c r="KHF110" s="291"/>
      <c r="KHG110" s="291"/>
      <c r="KHH110" s="291"/>
      <c r="KHI110" s="291"/>
      <c r="KHJ110" s="291"/>
      <c r="KHK110" s="291"/>
      <c r="KHL110" s="291"/>
      <c r="KHM110" s="291"/>
      <c r="KHN110" s="291"/>
      <c r="KHO110" s="291"/>
      <c r="KHP110" s="291"/>
      <c r="KHQ110" s="291"/>
      <c r="KHR110" s="291"/>
      <c r="KHS110" s="291"/>
      <c r="KHT110" s="291"/>
      <c r="KHU110" s="291"/>
      <c r="KHV110" s="291"/>
      <c r="KHW110" s="291"/>
      <c r="KHX110" s="291"/>
      <c r="KHY110" s="291"/>
      <c r="KHZ110" s="291"/>
      <c r="KIA110" s="291"/>
      <c r="KIB110" s="291"/>
      <c r="KIC110" s="291"/>
      <c r="KID110" s="291"/>
      <c r="KIE110" s="291"/>
      <c r="KIF110" s="291"/>
      <c r="KIG110" s="291"/>
      <c r="KIH110" s="291"/>
      <c r="KII110" s="291"/>
      <c r="KIJ110" s="291"/>
      <c r="KIK110" s="291"/>
      <c r="KIL110" s="291"/>
      <c r="KIM110" s="291"/>
      <c r="KIN110" s="291"/>
      <c r="KIO110" s="291"/>
      <c r="KIP110" s="291"/>
      <c r="KIQ110" s="291"/>
      <c r="KIR110" s="291"/>
      <c r="KIS110" s="291"/>
      <c r="KIT110" s="291"/>
      <c r="KIU110" s="291"/>
      <c r="KIV110" s="291"/>
      <c r="KIW110" s="170"/>
      <c r="KIX110" s="291"/>
      <c r="KIY110" s="291"/>
      <c r="KIZ110" s="291"/>
      <c r="KJA110" s="291"/>
      <c r="KJB110" s="291"/>
      <c r="KJC110" s="291"/>
      <c r="KJD110" s="291"/>
      <c r="KJE110" s="291"/>
      <c r="KJF110" s="291"/>
      <c r="KJG110" s="291"/>
      <c r="KJH110" s="291"/>
      <c r="KJI110" s="291"/>
      <c r="KJJ110" s="291"/>
      <c r="KJK110" s="291"/>
      <c r="KJL110" s="291"/>
      <c r="KJM110" s="291"/>
      <c r="KJN110" s="291"/>
      <c r="KJO110" s="291"/>
      <c r="KJP110" s="291"/>
      <c r="KJQ110" s="291"/>
      <c r="KJR110" s="291"/>
      <c r="KJS110" s="291"/>
      <c r="KJT110" s="291"/>
      <c r="KJU110" s="291"/>
      <c r="KJV110" s="291"/>
      <c r="KJW110" s="291"/>
      <c r="KJX110" s="291"/>
      <c r="KJY110" s="291"/>
      <c r="KJZ110" s="291"/>
      <c r="KKA110" s="291"/>
      <c r="KKB110" s="291"/>
      <c r="KKC110" s="291"/>
      <c r="KKD110" s="291"/>
      <c r="KKE110" s="291"/>
      <c r="KKF110" s="291"/>
      <c r="KKG110" s="291"/>
      <c r="KKH110" s="291"/>
      <c r="KKI110" s="291"/>
      <c r="KKJ110" s="291"/>
      <c r="KKK110" s="291"/>
      <c r="KKL110" s="291"/>
      <c r="KKM110" s="291"/>
      <c r="KKN110" s="291"/>
      <c r="KKO110" s="291"/>
      <c r="KKP110" s="291"/>
      <c r="KKQ110" s="291"/>
      <c r="KKR110" s="291"/>
      <c r="KKS110" s="291"/>
      <c r="KKT110" s="291"/>
      <c r="KKU110" s="291"/>
      <c r="KKV110" s="291"/>
      <c r="KKW110" s="291"/>
      <c r="KKX110" s="291"/>
      <c r="KKY110" s="291"/>
      <c r="KKZ110" s="291"/>
      <c r="KLA110" s="291"/>
      <c r="KLB110" s="291"/>
      <c r="KLC110" s="291"/>
      <c r="KLD110" s="291"/>
      <c r="KLE110" s="291"/>
      <c r="KLF110" s="291"/>
      <c r="KLG110" s="291"/>
      <c r="KLH110" s="291"/>
      <c r="KLI110" s="291"/>
      <c r="KLJ110" s="291"/>
      <c r="KLK110" s="291"/>
      <c r="KLL110" s="291"/>
      <c r="KLM110" s="291"/>
      <c r="KLN110" s="291"/>
      <c r="KLO110" s="291"/>
      <c r="KLP110" s="291"/>
      <c r="KLQ110" s="291"/>
      <c r="KLR110" s="291"/>
      <c r="KLS110" s="291"/>
      <c r="KLT110" s="291"/>
      <c r="KLU110" s="291"/>
      <c r="KLV110" s="291"/>
      <c r="KLW110" s="291"/>
      <c r="KLX110" s="291"/>
      <c r="KLY110" s="291"/>
      <c r="KLZ110" s="291"/>
      <c r="KMA110" s="291"/>
      <c r="KMB110" s="291"/>
      <c r="KMC110" s="291"/>
      <c r="KMD110" s="291"/>
      <c r="KME110" s="291"/>
      <c r="KMF110" s="291"/>
      <c r="KMG110" s="291"/>
      <c r="KMH110" s="291"/>
      <c r="KMI110" s="291"/>
      <c r="KMJ110" s="291"/>
      <c r="KMK110" s="291"/>
      <c r="KML110" s="291"/>
      <c r="KMM110" s="291"/>
      <c r="KMN110" s="291"/>
      <c r="KMO110" s="291"/>
      <c r="KMP110" s="291"/>
      <c r="KMQ110" s="291"/>
      <c r="KMR110" s="291"/>
      <c r="KMS110" s="291"/>
      <c r="KMT110" s="291"/>
      <c r="KMU110" s="291"/>
      <c r="KMV110" s="291"/>
      <c r="KMW110" s="291"/>
      <c r="KMX110" s="291"/>
      <c r="KMY110" s="291"/>
      <c r="KMZ110" s="291"/>
      <c r="KNA110" s="291"/>
      <c r="KNB110" s="291"/>
      <c r="KNC110" s="291"/>
      <c r="KND110" s="291"/>
      <c r="KNE110" s="291"/>
      <c r="KNF110" s="291"/>
      <c r="KNG110" s="291"/>
      <c r="KNH110" s="291"/>
      <c r="KNI110" s="291"/>
      <c r="KNJ110" s="291"/>
      <c r="KNK110" s="291"/>
      <c r="KNL110" s="291"/>
      <c r="KNM110" s="291"/>
      <c r="KNN110" s="291"/>
      <c r="KNO110" s="291"/>
      <c r="KNP110" s="291"/>
      <c r="KNQ110" s="291"/>
      <c r="KNR110" s="291"/>
      <c r="KNS110" s="291"/>
      <c r="KNT110" s="291"/>
      <c r="KNU110" s="291"/>
      <c r="KNV110" s="291"/>
      <c r="KNW110" s="291"/>
      <c r="KNX110" s="291"/>
      <c r="KNY110" s="291"/>
      <c r="KNZ110" s="291"/>
      <c r="KOA110" s="291"/>
      <c r="KOB110" s="291"/>
      <c r="KOC110" s="291"/>
      <c r="KOD110" s="291"/>
      <c r="KOE110" s="291"/>
      <c r="KOF110" s="291"/>
      <c r="KOG110" s="291"/>
      <c r="KOH110" s="291"/>
      <c r="KOI110" s="291"/>
      <c r="KOJ110" s="291"/>
      <c r="KOK110" s="291"/>
      <c r="KOL110" s="291"/>
      <c r="KOM110" s="291"/>
      <c r="KON110" s="291"/>
      <c r="KOO110" s="291"/>
      <c r="KOP110" s="291"/>
      <c r="KOQ110" s="291"/>
      <c r="KOR110" s="291"/>
      <c r="KOS110" s="291"/>
      <c r="KOT110" s="291"/>
      <c r="KOU110" s="291"/>
      <c r="KOV110" s="291"/>
      <c r="KOW110" s="291"/>
      <c r="KOX110" s="291"/>
      <c r="KOY110" s="291"/>
      <c r="KOZ110" s="291"/>
      <c r="KPA110" s="291"/>
      <c r="KPB110" s="291"/>
      <c r="KPC110" s="291"/>
      <c r="KPD110" s="291"/>
      <c r="KPE110" s="291"/>
      <c r="KPF110" s="291"/>
      <c r="KPG110" s="291"/>
      <c r="KPH110" s="291"/>
      <c r="KPI110" s="291"/>
      <c r="KPJ110" s="291"/>
      <c r="KPK110" s="291"/>
      <c r="KPL110" s="291"/>
      <c r="KPM110" s="291"/>
      <c r="KPN110" s="291"/>
      <c r="KPO110" s="291"/>
      <c r="KPP110" s="291"/>
      <c r="KPQ110" s="291"/>
      <c r="KPR110" s="291"/>
      <c r="KPS110" s="291"/>
      <c r="KPT110" s="291"/>
      <c r="KPU110" s="291"/>
      <c r="KPV110" s="291"/>
      <c r="KPW110" s="291"/>
      <c r="KPX110" s="291"/>
      <c r="KPY110" s="291"/>
      <c r="KPZ110" s="291"/>
      <c r="KQA110" s="291"/>
      <c r="KQB110" s="291"/>
      <c r="KQC110" s="291"/>
      <c r="KQD110" s="291"/>
      <c r="KQE110" s="291"/>
      <c r="KQF110" s="291"/>
      <c r="KQG110" s="291"/>
      <c r="KQH110" s="291"/>
      <c r="KQI110" s="291"/>
      <c r="KQJ110" s="291"/>
      <c r="KQK110" s="291"/>
      <c r="KQL110" s="291"/>
      <c r="KQM110" s="291"/>
      <c r="KQN110" s="291"/>
      <c r="KQO110" s="291"/>
      <c r="KQP110" s="291"/>
      <c r="KQQ110" s="291"/>
      <c r="KQR110" s="291"/>
      <c r="KQS110" s="291"/>
      <c r="KQT110" s="291"/>
      <c r="KQU110" s="291"/>
      <c r="KQV110" s="291"/>
      <c r="KQW110" s="291"/>
      <c r="KQX110" s="291"/>
      <c r="KQY110" s="291"/>
      <c r="KQZ110" s="291"/>
      <c r="KRA110" s="291"/>
      <c r="KRB110" s="291"/>
      <c r="KRC110" s="291"/>
      <c r="KRD110" s="291"/>
      <c r="KRE110" s="291"/>
      <c r="KRF110" s="291"/>
      <c r="KRG110" s="291"/>
      <c r="KRH110" s="291"/>
      <c r="KRI110" s="291"/>
      <c r="KRJ110" s="291"/>
      <c r="KRK110" s="291"/>
      <c r="KRL110" s="291"/>
      <c r="KRM110" s="291"/>
      <c r="KRN110" s="291"/>
      <c r="KRO110" s="291"/>
      <c r="KRP110" s="291"/>
      <c r="KRQ110" s="291"/>
      <c r="KRR110" s="291"/>
      <c r="KRS110" s="291"/>
      <c r="KRT110" s="291"/>
      <c r="KRU110" s="291"/>
      <c r="KRV110" s="291"/>
      <c r="KRW110" s="291"/>
      <c r="KRX110" s="291"/>
      <c r="KRY110" s="291"/>
      <c r="KRZ110" s="291"/>
      <c r="KSA110" s="291"/>
      <c r="KSB110" s="291"/>
      <c r="KSC110" s="291"/>
      <c r="KSD110" s="291"/>
      <c r="KSE110" s="291"/>
      <c r="KSF110" s="291"/>
      <c r="KSG110" s="291"/>
      <c r="KSH110" s="291"/>
      <c r="KSI110" s="291"/>
      <c r="KSJ110" s="291"/>
      <c r="KSK110" s="291"/>
      <c r="KSL110" s="291"/>
      <c r="KSM110" s="291"/>
      <c r="KSN110" s="291"/>
      <c r="KSO110" s="291"/>
      <c r="KSP110" s="291"/>
      <c r="KSQ110" s="291"/>
      <c r="KSR110" s="291"/>
      <c r="KSS110" s="170"/>
      <c r="KST110" s="291"/>
      <c r="KSU110" s="291"/>
      <c r="KSV110" s="291"/>
      <c r="KSW110" s="291"/>
      <c r="KSX110" s="291"/>
      <c r="KSY110" s="291"/>
      <c r="KSZ110" s="291"/>
      <c r="KTA110" s="291"/>
      <c r="KTB110" s="291"/>
      <c r="KTC110" s="291"/>
      <c r="KTD110" s="291"/>
      <c r="KTE110" s="291"/>
      <c r="KTF110" s="291"/>
      <c r="KTG110" s="291"/>
      <c r="KTH110" s="291"/>
      <c r="KTI110" s="291"/>
      <c r="KTJ110" s="291"/>
      <c r="KTK110" s="291"/>
      <c r="KTL110" s="291"/>
      <c r="KTM110" s="291"/>
      <c r="KTN110" s="291"/>
      <c r="KTO110" s="291"/>
      <c r="KTP110" s="291"/>
      <c r="KTQ110" s="291"/>
      <c r="KTR110" s="291"/>
      <c r="KTS110" s="291"/>
      <c r="KTT110" s="291"/>
      <c r="KTU110" s="291"/>
      <c r="KTV110" s="291"/>
      <c r="KTW110" s="291"/>
      <c r="KTX110" s="291"/>
      <c r="KTY110" s="291"/>
      <c r="KTZ110" s="291"/>
      <c r="KUA110" s="291"/>
      <c r="KUB110" s="291"/>
      <c r="KUC110" s="291"/>
      <c r="KUD110" s="291"/>
      <c r="KUE110" s="291"/>
      <c r="KUF110" s="291"/>
      <c r="KUG110" s="291"/>
      <c r="KUH110" s="291"/>
      <c r="KUI110" s="291"/>
      <c r="KUJ110" s="291"/>
      <c r="KUK110" s="291"/>
      <c r="KUL110" s="291"/>
      <c r="KUM110" s="291"/>
      <c r="KUN110" s="291"/>
      <c r="KUO110" s="291"/>
      <c r="KUP110" s="291"/>
      <c r="KUQ110" s="291"/>
      <c r="KUR110" s="291"/>
      <c r="KUS110" s="291"/>
      <c r="KUT110" s="291"/>
      <c r="KUU110" s="291"/>
      <c r="KUV110" s="291"/>
      <c r="KUW110" s="291"/>
      <c r="KUX110" s="291"/>
      <c r="KUY110" s="291"/>
      <c r="KUZ110" s="291"/>
      <c r="KVA110" s="291"/>
      <c r="KVB110" s="291"/>
      <c r="KVC110" s="291"/>
      <c r="KVD110" s="291"/>
      <c r="KVE110" s="291"/>
      <c r="KVF110" s="291"/>
      <c r="KVG110" s="291"/>
      <c r="KVH110" s="291"/>
      <c r="KVI110" s="291"/>
      <c r="KVJ110" s="291"/>
      <c r="KVK110" s="291"/>
      <c r="KVL110" s="291"/>
      <c r="KVM110" s="291"/>
      <c r="KVN110" s="291"/>
      <c r="KVO110" s="291"/>
      <c r="KVP110" s="291"/>
      <c r="KVQ110" s="291"/>
      <c r="KVR110" s="291"/>
      <c r="KVS110" s="291"/>
      <c r="KVT110" s="291"/>
      <c r="KVU110" s="291"/>
      <c r="KVV110" s="291"/>
      <c r="KVW110" s="291"/>
      <c r="KVX110" s="291"/>
      <c r="KVY110" s="291"/>
      <c r="KVZ110" s="291"/>
      <c r="KWA110" s="291"/>
      <c r="KWB110" s="291"/>
      <c r="KWC110" s="291"/>
      <c r="KWD110" s="291"/>
      <c r="KWE110" s="291"/>
      <c r="KWF110" s="291"/>
      <c r="KWG110" s="291"/>
      <c r="KWH110" s="291"/>
      <c r="KWI110" s="291"/>
      <c r="KWJ110" s="291"/>
      <c r="KWK110" s="291"/>
      <c r="KWL110" s="291"/>
      <c r="KWM110" s="291"/>
      <c r="KWN110" s="291"/>
      <c r="KWO110" s="291"/>
      <c r="KWP110" s="291"/>
      <c r="KWQ110" s="291"/>
      <c r="KWR110" s="291"/>
      <c r="KWS110" s="291"/>
      <c r="KWT110" s="291"/>
      <c r="KWU110" s="291"/>
      <c r="KWV110" s="291"/>
      <c r="KWW110" s="291"/>
      <c r="KWX110" s="291"/>
      <c r="KWY110" s="291"/>
      <c r="KWZ110" s="291"/>
      <c r="KXA110" s="291"/>
      <c r="KXB110" s="291"/>
      <c r="KXC110" s="291"/>
      <c r="KXD110" s="291"/>
      <c r="KXE110" s="291"/>
      <c r="KXF110" s="291"/>
      <c r="KXG110" s="291"/>
      <c r="KXH110" s="291"/>
      <c r="KXI110" s="291"/>
      <c r="KXJ110" s="291"/>
      <c r="KXK110" s="291"/>
      <c r="KXL110" s="291"/>
      <c r="KXM110" s="291"/>
      <c r="KXN110" s="291"/>
      <c r="KXO110" s="291"/>
      <c r="KXP110" s="291"/>
      <c r="KXQ110" s="291"/>
      <c r="KXR110" s="291"/>
      <c r="KXS110" s="291"/>
      <c r="KXT110" s="291"/>
      <c r="KXU110" s="291"/>
      <c r="KXV110" s="291"/>
      <c r="KXW110" s="291"/>
      <c r="KXX110" s="291"/>
      <c r="KXY110" s="291"/>
      <c r="KXZ110" s="291"/>
      <c r="KYA110" s="291"/>
      <c r="KYB110" s="291"/>
      <c r="KYC110" s="291"/>
      <c r="KYD110" s="291"/>
      <c r="KYE110" s="291"/>
      <c r="KYF110" s="291"/>
      <c r="KYG110" s="291"/>
      <c r="KYH110" s="291"/>
      <c r="KYI110" s="291"/>
      <c r="KYJ110" s="291"/>
      <c r="KYK110" s="291"/>
      <c r="KYL110" s="291"/>
      <c r="KYM110" s="291"/>
      <c r="KYN110" s="291"/>
      <c r="KYO110" s="291"/>
      <c r="KYP110" s="291"/>
      <c r="KYQ110" s="291"/>
      <c r="KYR110" s="291"/>
      <c r="KYS110" s="291"/>
      <c r="KYT110" s="291"/>
      <c r="KYU110" s="291"/>
      <c r="KYV110" s="291"/>
      <c r="KYW110" s="291"/>
      <c r="KYX110" s="291"/>
      <c r="KYY110" s="291"/>
      <c r="KYZ110" s="291"/>
      <c r="KZA110" s="291"/>
      <c r="KZB110" s="291"/>
      <c r="KZC110" s="291"/>
      <c r="KZD110" s="291"/>
      <c r="KZE110" s="291"/>
      <c r="KZF110" s="291"/>
      <c r="KZG110" s="291"/>
      <c r="KZH110" s="291"/>
      <c r="KZI110" s="291"/>
      <c r="KZJ110" s="291"/>
      <c r="KZK110" s="291"/>
      <c r="KZL110" s="291"/>
      <c r="KZM110" s="291"/>
      <c r="KZN110" s="291"/>
      <c r="KZO110" s="291"/>
      <c r="KZP110" s="291"/>
      <c r="KZQ110" s="291"/>
      <c r="KZR110" s="291"/>
      <c r="KZS110" s="291"/>
      <c r="KZT110" s="291"/>
      <c r="KZU110" s="291"/>
      <c r="KZV110" s="291"/>
      <c r="KZW110" s="291"/>
      <c r="KZX110" s="291"/>
      <c r="KZY110" s="291"/>
      <c r="KZZ110" s="291"/>
      <c r="LAA110" s="291"/>
      <c r="LAB110" s="291"/>
      <c r="LAC110" s="291"/>
      <c r="LAD110" s="291"/>
      <c r="LAE110" s="291"/>
      <c r="LAF110" s="291"/>
      <c r="LAG110" s="291"/>
      <c r="LAH110" s="291"/>
      <c r="LAI110" s="291"/>
      <c r="LAJ110" s="291"/>
      <c r="LAK110" s="291"/>
      <c r="LAL110" s="291"/>
      <c r="LAM110" s="291"/>
      <c r="LAN110" s="291"/>
      <c r="LAO110" s="291"/>
      <c r="LAP110" s="291"/>
      <c r="LAQ110" s="291"/>
      <c r="LAR110" s="291"/>
      <c r="LAS110" s="291"/>
      <c r="LAT110" s="291"/>
      <c r="LAU110" s="291"/>
      <c r="LAV110" s="291"/>
      <c r="LAW110" s="291"/>
      <c r="LAX110" s="291"/>
      <c r="LAY110" s="291"/>
      <c r="LAZ110" s="291"/>
      <c r="LBA110" s="291"/>
      <c r="LBB110" s="291"/>
      <c r="LBC110" s="291"/>
      <c r="LBD110" s="291"/>
      <c r="LBE110" s="291"/>
      <c r="LBF110" s="291"/>
      <c r="LBG110" s="291"/>
      <c r="LBH110" s="291"/>
      <c r="LBI110" s="291"/>
      <c r="LBJ110" s="291"/>
      <c r="LBK110" s="291"/>
      <c r="LBL110" s="291"/>
      <c r="LBM110" s="291"/>
      <c r="LBN110" s="291"/>
      <c r="LBO110" s="291"/>
      <c r="LBP110" s="291"/>
      <c r="LBQ110" s="291"/>
      <c r="LBR110" s="291"/>
      <c r="LBS110" s="291"/>
      <c r="LBT110" s="291"/>
      <c r="LBU110" s="291"/>
      <c r="LBV110" s="291"/>
      <c r="LBW110" s="291"/>
      <c r="LBX110" s="291"/>
      <c r="LBY110" s="291"/>
      <c r="LBZ110" s="291"/>
      <c r="LCA110" s="291"/>
      <c r="LCB110" s="291"/>
      <c r="LCC110" s="291"/>
      <c r="LCD110" s="291"/>
      <c r="LCE110" s="291"/>
      <c r="LCF110" s="291"/>
      <c r="LCG110" s="291"/>
      <c r="LCH110" s="291"/>
      <c r="LCI110" s="291"/>
      <c r="LCJ110" s="291"/>
      <c r="LCK110" s="291"/>
      <c r="LCL110" s="291"/>
      <c r="LCM110" s="291"/>
      <c r="LCN110" s="291"/>
      <c r="LCO110" s="170"/>
      <c r="LCP110" s="291"/>
      <c r="LCQ110" s="291"/>
      <c r="LCR110" s="291"/>
      <c r="LCS110" s="291"/>
      <c r="LCT110" s="291"/>
      <c r="LCU110" s="291"/>
      <c r="LCV110" s="291"/>
      <c r="LCW110" s="291"/>
      <c r="LCX110" s="291"/>
      <c r="LCY110" s="291"/>
      <c r="LCZ110" s="291"/>
      <c r="LDA110" s="291"/>
      <c r="LDB110" s="291"/>
      <c r="LDC110" s="291"/>
      <c r="LDD110" s="291"/>
      <c r="LDE110" s="291"/>
      <c r="LDF110" s="291"/>
      <c r="LDG110" s="291"/>
      <c r="LDH110" s="291"/>
      <c r="LDI110" s="291"/>
      <c r="LDJ110" s="291"/>
      <c r="LDK110" s="291"/>
      <c r="LDL110" s="291"/>
      <c r="LDM110" s="291"/>
      <c r="LDN110" s="291"/>
      <c r="LDO110" s="291"/>
      <c r="LDP110" s="291"/>
      <c r="LDQ110" s="291"/>
      <c r="LDR110" s="291"/>
      <c r="LDS110" s="291"/>
      <c r="LDT110" s="291"/>
      <c r="LDU110" s="291"/>
      <c r="LDV110" s="291"/>
      <c r="LDW110" s="291"/>
      <c r="LDX110" s="291"/>
      <c r="LDY110" s="291"/>
      <c r="LDZ110" s="291"/>
      <c r="LEA110" s="291"/>
      <c r="LEB110" s="291"/>
      <c r="LEC110" s="291"/>
      <c r="LED110" s="291"/>
      <c r="LEE110" s="291"/>
      <c r="LEF110" s="291"/>
      <c r="LEG110" s="291"/>
      <c r="LEH110" s="291"/>
      <c r="LEI110" s="291"/>
      <c r="LEJ110" s="291"/>
      <c r="LEK110" s="291"/>
      <c r="LEL110" s="291"/>
      <c r="LEM110" s="291"/>
      <c r="LEN110" s="291"/>
      <c r="LEO110" s="291"/>
      <c r="LEP110" s="291"/>
      <c r="LEQ110" s="291"/>
      <c r="LER110" s="291"/>
      <c r="LES110" s="291"/>
      <c r="LET110" s="291"/>
      <c r="LEU110" s="291"/>
      <c r="LEV110" s="291"/>
      <c r="LEW110" s="291"/>
      <c r="LEX110" s="291"/>
      <c r="LEY110" s="291"/>
      <c r="LEZ110" s="291"/>
      <c r="LFA110" s="291"/>
      <c r="LFB110" s="291"/>
      <c r="LFC110" s="291"/>
      <c r="LFD110" s="291"/>
      <c r="LFE110" s="291"/>
      <c r="LFF110" s="291"/>
      <c r="LFG110" s="291"/>
      <c r="LFH110" s="291"/>
      <c r="LFI110" s="291"/>
      <c r="LFJ110" s="291"/>
      <c r="LFK110" s="291"/>
      <c r="LFL110" s="291"/>
      <c r="LFM110" s="291"/>
      <c r="LFN110" s="291"/>
      <c r="LFO110" s="291"/>
      <c r="LFP110" s="291"/>
      <c r="LFQ110" s="291"/>
      <c r="LFR110" s="291"/>
      <c r="LFS110" s="291"/>
      <c r="LFT110" s="291"/>
      <c r="LFU110" s="291"/>
      <c r="LFV110" s="291"/>
      <c r="LFW110" s="291"/>
      <c r="LFX110" s="291"/>
      <c r="LFY110" s="291"/>
      <c r="LFZ110" s="291"/>
      <c r="LGA110" s="291"/>
      <c r="LGB110" s="291"/>
      <c r="LGC110" s="291"/>
      <c r="LGD110" s="291"/>
      <c r="LGE110" s="291"/>
      <c r="LGF110" s="291"/>
      <c r="LGG110" s="291"/>
      <c r="LGH110" s="291"/>
      <c r="LGI110" s="291"/>
      <c r="LGJ110" s="291"/>
      <c r="LGK110" s="291"/>
      <c r="LGL110" s="291"/>
      <c r="LGM110" s="291"/>
      <c r="LGN110" s="291"/>
      <c r="LGO110" s="291"/>
      <c r="LGP110" s="291"/>
      <c r="LGQ110" s="291"/>
      <c r="LGR110" s="291"/>
      <c r="LGS110" s="291"/>
      <c r="LGT110" s="291"/>
      <c r="LGU110" s="291"/>
      <c r="LGV110" s="291"/>
      <c r="LGW110" s="291"/>
      <c r="LGX110" s="291"/>
      <c r="LGY110" s="291"/>
      <c r="LGZ110" s="291"/>
      <c r="LHA110" s="291"/>
      <c r="LHB110" s="291"/>
      <c r="LHC110" s="291"/>
      <c r="LHD110" s="291"/>
      <c r="LHE110" s="291"/>
      <c r="LHF110" s="291"/>
      <c r="LHG110" s="291"/>
      <c r="LHH110" s="291"/>
      <c r="LHI110" s="291"/>
      <c r="LHJ110" s="291"/>
      <c r="LHK110" s="291"/>
      <c r="LHL110" s="291"/>
      <c r="LHM110" s="291"/>
      <c r="LHN110" s="291"/>
      <c r="LHO110" s="291"/>
      <c r="LHP110" s="291"/>
      <c r="LHQ110" s="291"/>
      <c r="LHR110" s="291"/>
      <c r="LHS110" s="291"/>
      <c r="LHT110" s="291"/>
      <c r="LHU110" s="291"/>
      <c r="LHV110" s="291"/>
      <c r="LHW110" s="291"/>
      <c r="LHX110" s="291"/>
      <c r="LHY110" s="291"/>
      <c r="LHZ110" s="291"/>
      <c r="LIA110" s="291"/>
      <c r="LIB110" s="291"/>
      <c r="LIC110" s="291"/>
      <c r="LID110" s="291"/>
      <c r="LIE110" s="291"/>
      <c r="LIF110" s="291"/>
      <c r="LIG110" s="291"/>
      <c r="LIH110" s="291"/>
      <c r="LII110" s="291"/>
      <c r="LIJ110" s="291"/>
      <c r="LIK110" s="291"/>
      <c r="LIL110" s="291"/>
      <c r="LIM110" s="291"/>
      <c r="LIN110" s="291"/>
      <c r="LIO110" s="291"/>
      <c r="LIP110" s="291"/>
      <c r="LIQ110" s="291"/>
      <c r="LIR110" s="291"/>
      <c r="LIS110" s="291"/>
      <c r="LIT110" s="291"/>
      <c r="LIU110" s="291"/>
      <c r="LIV110" s="291"/>
      <c r="LIW110" s="291"/>
      <c r="LIX110" s="291"/>
      <c r="LIY110" s="291"/>
      <c r="LIZ110" s="291"/>
      <c r="LJA110" s="291"/>
      <c r="LJB110" s="291"/>
      <c r="LJC110" s="291"/>
      <c r="LJD110" s="291"/>
      <c r="LJE110" s="291"/>
      <c r="LJF110" s="291"/>
      <c r="LJG110" s="291"/>
      <c r="LJH110" s="291"/>
      <c r="LJI110" s="291"/>
      <c r="LJJ110" s="291"/>
      <c r="LJK110" s="291"/>
      <c r="LJL110" s="291"/>
      <c r="LJM110" s="291"/>
      <c r="LJN110" s="291"/>
      <c r="LJO110" s="291"/>
      <c r="LJP110" s="291"/>
      <c r="LJQ110" s="291"/>
      <c r="LJR110" s="291"/>
      <c r="LJS110" s="291"/>
      <c r="LJT110" s="291"/>
      <c r="LJU110" s="291"/>
      <c r="LJV110" s="291"/>
      <c r="LJW110" s="291"/>
      <c r="LJX110" s="291"/>
      <c r="LJY110" s="291"/>
      <c r="LJZ110" s="291"/>
      <c r="LKA110" s="291"/>
      <c r="LKB110" s="291"/>
      <c r="LKC110" s="291"/>
      <c r="LKD110" s="291"/>
      <c r="LKE110" s="291"/>
      <c r="LKF110" s="291"/>
      <c r="LKG110" s="291"/>
      <c r="LKH110" s="291"/>
      <c r="LKI110" s="291"/>
      <c r="LKJ110" s="291"/>
      <c r="LKK110" s="291"/>
      <c r="LKL110" s="291"/>
      <c r="LKM110" s="291"/>
      <c r="LKN110" s="291"/>
      <c r="LKO110" s="291"/>
      <c r="LKP110" s="291"/>
      <c r="LKQ110" s="291"/>
      <c r="LKR110" s="291"/>
      <c r="LKS110" s="291"/>
      <c r="LKT110" s="291"/>
      <c r="LKU110" s="291"/>
      <c r="LKV110" s="291"/>
      <c r="LKW110" s="291"/>
      <c r="LKX110" s="291"/>
      <c r="LKY110" s="291"/>
      <c r="LKZ110" s="291"/>
      <c r="LLA110" s="291"/>
      <c r="LLB110" s="291"/>
      <c r="LLC110" s="291"/>
      <c r="LLD110" s="291"/>
      <c r="LLE110" s="291"/>
      <c r="LLF110" s="291"/>
      <c r="LLG110" s="291"/>
      <c r="LLH110" s="291"/>
      <c r="LLI110" s="291"/>
      <c r="LLJ110" s="291"/>
      <c r="LLK110" s="291"/>
      <c r="LLL110" s="291"/>
      <c r="LLM110" s="291"/>
      <c r="LLN110" s="291"/>
      <c r="LLO110" s="291"/>
      <c r="LLP110" s="291"/>
      <c r="LLQ110" s="291"/>
      <c r="LLR110" s="291"/>
      <c r="LLS110" s="291"/>
      <c r="LLT110" s="291"/>
      <c r="LLU110" s="291"/>
      <c r="LLV110" s="291"/>
      <c r="LLW110" s="291"/>
      <c r="LLX110" s="291"/>
      <c r="LLY110" s="291"/>
      <c r="LLZ110" s="291"/>
      <c r="LMA110" s="291"/>
      <c r="LMB110" s="291"/>
      <c r="LMC110" s="291"/>
      <c r="LMD110" s="291"/>
      <c r="LME110" s="291"/>
      <c r="LMF110" s="291"/>
      <c r="LMG110" s="291"/>
      <c r="LMH110" s="291"/>
      <c r="LMI110" s="291"/>
      <c r="LMJ110" s="291"/>
      <c r="LMK110" s="170"/>
      <c r="LML110" s="291"/>
      <c r="LMM110" s="291"/>
      <c r="LMN110" s="291"/>
      <c r="LMO110" s="291"/>
      <c r="LMP110" s="291"/>
      <c r="LMQ110" s="291"/>
      <c r="LMR110" s="291"/>
      <c r="LMS110" s="291"/>
      <c r="LMT110" s="291"/>
      <c r="LMU110" s="291"/>
      <c r="LMV110" s="291"/>
      <c r="LMW110" s="291"/>
      <c r="LMX110" s="291"/>
      <c r="LMY110" s="291"/>
      <c r="LMZ110" s="291"/>
      <c r="LNA110" s="291"/>
      <c r="LNB110" s="291"/>
      <c r="LNC110" s="291"/>
      <c r="LND110" s="291"/>
      <c r="LNE110" s="291"/>
      <c r="LNF110" s="291"/>
      <c r="LNG110" s="291"/>
      <c r="LNH110" s="291"/>
      <c r="LNI110" s="291"/>
      <c r="LNJ110" s="291"/>
      <c r="LNK110" s="291"/>
      <c r="LNL110" s="291"/>
      <c r="LNM110" s="291"/>
      <c r="LNN110" s="291"/>
      <c r="LNO110" s="291"/>
      <c r="LNP110" s="291"/>
      <c r="LNQ110" s="291"/>
      <c r="LNR110" s="291"/>
      <c r="LNS110" s="291"/>
      <c r="LNT110" s="291"/>
      <c r="LNU110" s="291"/>
      <c r="LNV110" s="291"/>
      <c r="LNW110" s="291"/>
      <c r="LNX110" s="291"/>
      <c r="LNY110" s="291"/>
      <c r="LNZ110" s="291"/>
      <c r="LOA110" s="291"/>
      <c r="LOB110" s="291"/>
      <c r="LOC110" s="291"/>
      <c r="LOD110" s="291"/>
      <c r="LOE110" s="291"/>
      <c r="LOF110" s="291"/>
      <c r="LOG110" s="291"/>
      <c r="LOH110" s="291"/>
      <c r="LOI110" s="291"/>
      <c r="LOJ110" s="291"/>
      <c r="LOK110" s="291"/>
      <c r="LOL110" s="291"/>
      <c r="LOM110" s="291"/>
      <c r="LON110" s="291"/>
      <c r="LOO110" s="291"/>
      <c r="LOP110" s="291"/>
      <c r="LOQ110" s="291"/>
      <c r="LOR110" s="291"/>
      <c r="LOS110" s="291"/>
      <c r="LOT110" s="291"/>
      <c r="LOU110" s="291"/>
      <c r="LOV110" s="291"/>
      <c r="LOW110" s="291"/>
      <c r="LOX110" s="291"/>
      <c r="LOY110" s="291"/>
      <c r="LOZ110" s="291"/>
      <c r="LPA110" s="291"/>
      <c r="LPB110" s="291"/>
      <c r="LPC110" s="291"/>
      <c r="LPD110" s="291"/>
      <c r="LPE110" s="291"/>
      <c r="LPF110" s="291"/>
      <c r="LPG110" s="291"/>
      <c r="LPH110" s="291"/>
      <c r="LPI110" s="291"/>
      <c r="LPJ110" s="291"/>
      <c r="LPK110" s="291"/>
      <c r="LPL110" s="291"/>
      <c r="LPM110" s="291"/>
      <c r="LPN110" s="291"/>
      <c r="LPO110" s="291"/>
      <c r="LPP110" s="291"/>
      <c r="LPQ110" s="291"/>
      <c r="LPR110" s="291"/>
      <c r="LPS110" s="291"/>
      <c r="LPT110" s="291"/>
      <c r="LPU110" s="291"/>
      <c r="LPV110" s="291"/>
      <c r="LPW110" s="291"/>
      <c r="LPX110" s="291"/>
      <c r="LPY110" s="291"/>
      <c r="LPZ110" s="291"/>
      <c r="LQA110" s="291"/>
      <c r="LQB110" s="291"/>
      <c r="LQC110" s="291"/>
      <c r="LQD110" s="291"/>
      <c r="LQE110" s="291"/>
      <c r="LQF110" s="291"/>
      <c r="LQG110" s="291"/>
      <c r="LQH110" s="291"/>
      <c r="LQI110" s="291"/>
      <c r="LQJ110" s="291"/>
      <c r="LQK110" s="291"/>
      <c r="LQL110" s="291"/>
      <c r="LQM110" s="291"/>
      <c r="LQN110" s="291"/>
      <c r="LQO110" s="291"/>
      <c r="LQP110" s="291"/>
      <c r="LQQ110" s="291"/>
      <c r="LQR110" s="291"/>
      <c r="LQS110" s="291"/>
      <c r="LQT110" s="291"/>
      <c r="LQU110" s="291"/>
      <c r="LQV110" s="291"/>
      <c r="LQW110" s="291"/>
      <c r="LQX110" s="291"/>
      <c r="LQY110" s="291"/>
      <c r="LQZ110" s="291"/>
      <c r="LRA110" s="291"/>
      <c r="LRB110" s="291"/>
      <c r="LRC110" s="291"/>
      <c r="LRD110" s="291"/>
      <c r="LRE110" s="291"/>
      <c r="LRF110" s="291"/>
      <c r="LRG110" s="291"/>
      <c r="LRH110" s="291"/>
      <c r="LRI110" s="291"/>
      <c r="LRJ110" s="291"/>
      <c r="LRK110" s="291"/>
      <c r="LRL110" s="291"/>
      <c r="LRM110" s="291"/>
      <c r="LRN110" s="291"/>
      <c r="LRO110" s="291"/>
      <c r="LRP110" s="291"/>
      <c r="LRQ110" s="291"/>
      <c r="LRR110" s="291"/>
      <c r="LRS110" s="291"/>
      <c r="LRT110" s="291"/>
      <c r="LRU110" s="291"/>
      <c r="LRV110" s="291"/>
      <c r="LRW110" s="291"/>
      <c r="LRX110" s="291"/>
      <c r="LRY110" s="291"/>
      <c r="LRZ110" s="291"/>
      <c r="LSA110" s="291"/>
      <c r="LSB110" s="291"/>
      <c r="LSC110" s="291"/>
      <c r="LSD110" s="291"/>
      <c r="LSE110" s="291"/>
      <c r="LSF110" s="291"/>
      <c r="LSG110" s="291"/>
      <c r="LSH110" s="291"/>
      <c r="LSI110" s="291"/>
      <c r="LSJ110" s="291"/>
      <c r="LSK110" s="291"/>
      <c r="LSL110" s="291"/>
      <c r="LSM110" s="291"/>
      <c r="LSN110" s="291"/>
      <c r="LSO110" s="291"/>
      <c r="LSP110" s="291"/>
      <c r="LSQ110" s="291"/>
      <c r="LSR110" s="291"/>
      <c r="LSS110" s="291"/>
      <c r="LST110" s="291"/>
      <c r="LSU110" s="291"/>
      <c r="LSV110" s="291"/>
      <c r="LSW110" s="291"/>
      <c r="LSX110" s="291"/>
      <c r="LSY110" s="291"/>
      <c r="LSZ110" s="291"/>
      <c r="LTA110" s="291"/>
      <c r="LTB110" s="291"/>
      <c r="LTC110" s="291"/>
      <c r="LTD110" s="291"/>
      <c r="LTE110" s="291"/>
      <c r="LTF110" s="291"/>
      <c r="LTG110" s="291"/>
      <c r="LTH110" s="291"/>
      <c r="LTI110" s="291"/>
      <c r="LTJ110" s="291"/>
      <c r="LTK110" s="291"/>
      <c r="LTL110" s="291"/>
      <c r="LTM110" s="291"/>
      <c r="LTN110" s="291"/>
      <c r="LTO110" s="291"/>
      <c r="LTP110" s="291"/>
      <c r="LTQ110" s="291"/>
      <c r="LTR110" s="291"/>
      <c r="LTS110" s="291"/>
      <c r="LTT110" s="291"/>
      <c r="LTU110" s="291"/>
      <c r="LTV110" s="291"/>
      <c r="LTW110" s="291"/>
      <c r="LTX110" s="291"/>
      <c r="LTY110" s="291"/>
      <c r="LTZ110" s="291"/>
      <c r="LUA110" s="291"/>
      <c r="LUB110" s="291"/>
      <c r="LUC110" s="291"/>
      <c r="LUD110" s="291"/>
      <c r="LUE110" s="291"/>
      <c r="LUF110" s="291"/>
      <c r="LUG110" s="291"/>
      <c r="LUH110" s="291"/>
      <c r="LUI110" s="291"/>
      <c r="LUJ110" s="291"/>
      <c r="LUK110" s="291"/>
      <c r="LUL110" s="291"/>
      <c r="LUM110" s="291"/>
      <c r="LUN110" s="291"/>
      <c r="LUO110" s="291"/>
      <c r="LUP110" s="291"/>
      <c r="LUQ110" s="291"/>
      <c r="LUR110" s="291"/>
      <c r="LUS110" s="291"/>
      <c r="LUT110" s="291"/>
      <c r="LUU110" s="291"/>
      <c r="LUV110" s="291"/>
      <c r="LUW110" s="291"/>
      <c r="LUX110" s="291"/>
      <c r="LUY110" s="291"/>
      <c r="LUZ110" s="291"/>
      <c r="LVA110" s="291"/>
      <c r="LVB110" s="291"/>
      <c r="LVC110" s="291"/>
      <c r="LVD110" s="291"/>
      <c r="LVE110" s="291"/>
      <c r="LVF110" s="291"/>
      <c r="LVG110" s="291"/>
      <c r="LVH110" s="291"/>
      <c r="LVI110" s="291"/>
      <c r="LVJ110" s="291"/>
      <c r="LVK110" s="291"/>
      <c r="LVL110" s="291"/>
      <c r="LVM110" s="291"/>
      <c r="LVN110" s="291"/>
      <c r="LVO110" s="291"/>
      <c r="LVP110" s="291"/>
      <c r="LVQ110" s="291"/>
      <c r="LVR110" s="291"/>
      <c r="LVS110" s="291"/>
      <c r="LVT110" s="291"/>
      <c r="LVU110" s="291"/>
      <c r="LVV110" s="291"/>
      <c r="LVW110" s="291"/>
      <c r="LVX110" s="291"/>
      <c r="LVY110" s="291"/>
      <c r="LVZ110" s="291"/>
      <c r="LWA110" s="291"/>
      <c r="LWB110" s="291"/>
      <c r="LWC110" s="291"/>
      <c r="LWD110" s="291"/>
      <c r="LWE110" s="291"/>
      <c r="LWF110" s="291"/>
      <c r="LWG110" s="170"/>
      <c r="LWH110" s="291"/>
      <c r="LWI110" s="291"/>
      <c r="LWJ110" s="291"/>
      <c r="LWK110" s="291"/>
      <c r="LWL110" s="291"/>
      <c r="LWM110" s="291"/>
      <c r="LWN110" s="291"/>
      <c r="LWO110" s="291"/>
      <c r="LWP110" s="291"/>
      <c r="LWQ110" s="291"/>
      <c r="LWR110" s="291"/>
      <c r="LWS110" s="291"/>
      <c r="LWT110" s="291"/>
      <c r="LWU110" s="291"/>
      <c r="LWV110" s="291"/>
      <c r="LWW110" s="291"/>
      <c r="LWX110" s="291"/>
      <c r="LWY110" s="291"/>
      <c r="LWZ110" s="291"/>
      <c r="LXA110" s="291"/>
      <c r="LXB110" s="291"/>
      <c r="LXC110" s="291"/>
      <c r="LXD110" s="291"/>
      <c r="LXE110" s="291"/>
      <c r="LXF110" s="291"/>
      <c r="LXG110" s="291"/>
      <c r="LXH110" s="291"/>
      <c r="LXI110" s="291"/>
      <c r="LXJ110" s="291"/>
      <c r="LXK110" s="291"/>
      <c r="LXL110" s="291"/>
      <c r="LXM110" s="291"/>
      <c r="LXN110" s="291"/>
      <c r="LXO110" s="291"/>
      <c r="LXP110" s="291"/>
      <c r="LXQ110" s="291"/>
      <c r="LXR110" s="291"/>
      <c r="LXS110" s="291"/>
      <c r="LXT110" s="291"/>
      <c r="LXU110" s="291"/>
      <c r="LXV110" s="291"/>
      <c r="LXW110" s="291"/>
      <c r="LXX110" s="291"/>
      <c r="LXY110" s="291"/>
      <c r="LXZ110" s="291"/>
      <c r="LYA110" s="291"/>
      <c r="LYB110" s="291"/>
      <c r="LYC110" s="291"/>
      <c r="LYD110" s="291"/>
      <c r="LYE110" s="291"/>
      <c r="LYF110" s="291"/>
      <c r="LYG110" s="291"/>
      <c r="LYH110" s="291"/>
      <c r="LYI110" s="291"/>
      <c r="LYJ110" s="291"/>
      <c r="LYK110" s="291"/>
      <c r="LYL110" s="291"/>
      <c r="LYM110" s="291"/>
      <c r="LYN110" s="291"/>
      <c r="LYO110" s="291"/>
      <c r="LYP110" s="291"/>
      <c r="LYQ110" s="291"/>
      <c r="LYR110" s="291"/>
      <c r="LYS110" s="291"/>
      <c r="LYT110" s="291"/>
      <c r="LYU110" s="291"/>
      <c r="LYV110" s="291"/>
      <c r="LYW110" s="291"/>
      <c r="LYX110" s="291"/>
      <c r="LYY110" s="291"/>
      <c r="LYZ110" s="291"/>
      <c r="LZA110" s="291"/>
      <c r="LZB110" s="291"/>
      <c r="LZC110" s="291"/>
      <c r="LZD110" s="291"/>
      <c r="LZE110" s="291"/>
      <c r="LZF110" s="291"/>
      <c r="LZG110" s="291"/>
      <c r="LZH110" s="291"/>
      <c r="LZI110" s="291"/>
      <c r="LZJ110" s="291"/>
      <c r="LZK110" s="291"/>
      <c r="LZL110" s="291"/>
      <c r="LZM110" s="291"/>
      <c r="LZN110" s="291"/>
      <c r="LZO110" s="291"/>
      <c r="LZP110" s="291"/>
      <c r="LZQ110" s="291"/>
      <c r="LZR110" s="291"/>
      <c r="LZS110" s="291"/>
      <c r="LZT110" s="291"/>
      <c r="LZU110" s="291"/>
      <c r="LZV110" s="291"/>
      <c r="LZW110" s="291"/>
      <c r="LZX110" s="291"/>
      <c r="LZY110" s="291"/>
      <c r="LZZ110" s="291"/>
      <c r="MAA110" s="291"/>
      <c r="MAB110" s="291"/>
      <c r="MAC110" s="291"/>
      <c r="MAD110" s="291"/>
      <c r="MAE110" s="291"/>
      <c r="MAF110" s="291"/>
      <c r="MAG110" s="291"/>
      <c r="MAH110" s="291"/>
      <c r="MAI110" s="291"/>
      <c r="MAJ110" s="291"/>
      <c r="MAK110" s="291"/>
      <c r="MAL110" s="291"/>
      <c r="MAM110" s="291"/>
      <c r="MAN110" s="291"/>
      <c r="MAO110" s="291"/>
      <c r="MAP110" s="291"/>
      <c r="MAQ110" s="291"/>
      <c r="MAR110" s="291"/>
      <c r="MAS110" s="291"/>
      <c r="MAT110" s="291"/>
      <c r="MAU110" s="291"/>
      <c r="MAV110" s="291"/>
      <c r="MAW110" s="291"/>
      <c r="MAX110" s="291"/>
      <c r="MAY110" s="291"/>
      <c r="MAZ110" s="291"/>
      <c r="MBA110" s="291"/>
      <c r="MBB110" s="291"/>
      <c r="MBC110" s="291"/>
      <c r="MBD110" s="291"/>
      <c r="MBE110" s="291"/>
      <c r="MBF110" s="291"/>
      <c r="MBG110" s="291"/>
      <c r="MBH110" s="291"/>
      <c r="MBI110" s="291"/>
      <c r="MBJ110" s="291"/>
      <c r="MBK110" s="291"/>
      <c r="MBL110" s="291"/>
      <c r="MBM110" s="291"/>
      <c r="MBN110" s="291"/>
      <c r="MBO110" s="291"/>
      <c r="MBP110" s="291"/>
      <c r="MBQ110" s="291"/>
      <c r="MBR110" s="291"/>
      <c r="MBS110" s="291"/>
      <c r="MBT110" s="291"/>
      <c r="MBU110" s="291"/>
      <c r="MBV110" s="291"/>
      <c r="MBW110" s="291"/>
      <c r="MBX110" s="291"/>
      <c r="MBY110" s="291"/>
      <c r="MBZ110" s="291"/>
      <c r="MCA110" s="291"/>
      <c r="MCB110" s="291"/>
      <c r="MCC110" s="291"/>
      <c r="MCD110" s="291"/>
      <c r="MCE110" s="291"/>
      <c r="MCF110" s="291"/>
      <c r="MCG110" s="291"/>
      <c r="MCH110" s="291"/>
      <c r="MCI110" s="291"/>
      <c r="MCJ110" s="291"/>
      <c r="MCK110" s="291"/>
      <c r="MCL110" s="291"/>
      <c r="MCM110" s="291"/>
      <c r="MCN110" s="291"/>
      <c r="MCO110" s="291"/>
      <c r="MCP110" s="291"/>
      <c r="MCQ110" s="291"/>
      <c r="MCR110" s="291"/>
      <c r="MCS110" s="291"/>
      <c r="MCT110" s="291"/>
      <c r="MCU110" s="291"/>
      <c r="MCV110" s="291"/>
      <c r="MCW110" s="291"/>
      <c r="MCX110" s="291"/>
      <c r="MCY110" s="291"/>
      <c r="MCZ110" s="291"/>
      <c r="MDA110" s="291"/>
      <c r="MDB110" s="291"/>
      <c r="MDC110" s="291"/>
      <c r="MDD110" s="291"/>
      <c r="MDE110" s="291"/>
      <c r="MDF110" s="291"/>
      <c r="MDG110" s="291"/>
      <c r="MDH110" s="291"/>
      <c r="MDI110" s="291"/>
      <c r="MDJ110" s="291"/>
      <c r="MDK110" s="291"/>
      <c r="MDL110" s="291"/>
      <c r="MDM110" s="291"/>
      <c r="MDN110" s="291"/>
      <c r="MDO110" s="291"/>
      <c r="MDP110" s="291"/>
      <c r="MDQ110" s="291"/>
      <c r="MDR110" s="291"/>
      <c r="MDS110" s="291"/>
      <c r="MDT110" s="291"/>
      <c r="MDU110" s="291"/>
      <c r="MDV110" s="291"/>
      <c r="MDW110" s="291"/>
      <c r="MDX110" s="291"/>
      <c r="MDY110" s="291"/>
      <c r="MDZ110" s="291"/>
      <c r="MEA110" s="291"/>
      <c r="MEB110" s="291"/>
      <c r="MEC110" s="291"/>
      <c r="MED110" s="291"/>
      <c r="MEE110" s="291"/>
      <c r="MEF110" s="291"/>
      <c r="MEG110" s="291"/>
      <c r="MEH110" s="291"/>
      <c r="MEI110" s="291"/>
      <c r="MEJ110" s="291"/>
      <c r="MEK110" s="291"/>
      <c r="MEL110" s="291"/>
      <c r="MEM110" s="291"/>
      <c r="MEN110" s="291"/>
      <c r="MEO110" s="291"/>
      <c r="MEP110" s="291"/>
      <c r="MEQ110" s="291"/>
      <c r="MER110" s="291"/>
      <c r="MES110" s="291"/>
      <c r="MET110" s="291"/>
      <c r="MEU110" s="291"/>
      <c r="MEV110" s="291"/>
      <c r="MEW110" s="291"/>
      <c r="MEX110" s="291"/>
      <c r="MEY110" s="291"/>
      <c r="MEZ110" s="291"/>
      <c r="MFA110" s="291"/>
      <c r="MFB110" s="291"/>
      <c r="MFC110" s="291"/>
      <c r="MFD110" s="291"/>
      <c r="MFE110" s="291"/>
      <c r="MFF110" s="291"/>
      <c r="MFG110" s="291"/>
      <c r="MFH110" s="291"/>
      <c r="MFI110" s="291"/>
      <c r="MFJ110" s="291"/>
      <c r="MFK110" s="291"/>
      <c r="MFL110" s="291"/>
      <c r="MFM110" s="291"/>
      <c r="MFN110" s="291"/>
      <c r="MFO110" s="291"/>
      <c r="MFP110" s="291"/>
      <c r="MFQ110" s="291"/>
      <c r="MFR110" s="291"/>
      <c r="MFS110" s="291"/>
      <c r="MFT110" s="291"/>
      <c r="MFU110" s="291"/>
      <c r="MFV110" s="291"/>
      <c r="MFW110" s="291"/>
      <c r="MFX110" s="291"/>
      <c r="MFY110" s="291"/>
      <c r="MFZ110" s="291"/>
      <c r="MGA110" s="291"/>
      <c r="MGB110" s="291"/>
      <c r="MGC110" s="170"/>
      <c r="MGD110" s="291"/>
      <c r="MGE110" s="291"/>
      <c r="MGF110" s="291"/>
      <c r="MGG110" s="291"/>
      <c r="MGH110" s="291"/>
      <c r="MGI110" s="291"/>
      <c r="MGJ110" s="291"/>
      <c r="MGK110" s="291"/>
      <c r="MGL110" s="291"/>
      <c r="MGM110" s="291"/>
      <c r="MGN110" s="291"/>
      <c r="MGO110" s="291"/>
      <c r="MGP110" s="291"/>
      <c r="MGQ110" s="291"/>
      <c r="MGR110" s="291"/>
      <c r="MGS110" s="291"/>
      <c r="MGT110" s="291"/>
      <c r="MGU110" s="291"/>
      <c r="MGV110" s="291"/>
      <c r="MGW110" s="291"/>
      <c r="MGX110" s="291"/>
      <c r="MGY110" s="291"/>
      <c r="MGZ110" s="291"/>
      <c r="MHA110" s="291"/>
      <c r="MHB110" s="291"/>
      <c r="MHC110" s="291"/>
      <c r="MHD110" s="291"/>
      <c r="MHE110" s="291"/>
      <c r="MHF110" s="291"/>
      <c r="MHG110" s="291"/>
      <c r="MHH110" s="291"/>
      <c r="MHI110" s="291"/>
      <c r="MHJ110" s="291"/>
      <c r="MHK110" s="291"/>
      <c r="MHL110" s="291"/>
      <c r="MHM110" s="291"/>
      <c r="MHN110" s="291"/>
      <c r="MHO110" s="291"/>
      <c r="MHP110" s="291"/>
      <c r="MHQ110" s="291"/>
      <c r="MHR110" s="291"/>
      <c r="MHS110" s="291"/>
      <c r="MHT110" s="291"/>
      <c r="MHU110" s="291"/>
      <c r="MHV110" s="291"/>
      <c r="MHW110" s="291"/>
      <c r="MHX110" s="291"/>
      <c r="MHY110" s="291"/>
      <c r="MHZ110" s="291"/>
      <c r="MIA110" s="291"/>
      <c r="MIB110" s="291"/>
      <c r="MIC110" s="291"/>
      <c r="MID110" s="291"/>
      <c r="MIE110" s="291"/>
      <c r="MIF110" s="291"/>
      <c r="MIG110" s="291"/>
      <c r="MIH110" s="291"/>
      <c r="MII110" s="291"/>
      <c r="MIJ110" s="291"/>
      <c r="MIK110" s="291"/>
      <c r="MIL110" s="291"/>
      <c r="MIM110" s="291"/>
      <c r="MIN110" s="291"/>
      <c r="MIO110" s="291"/>
      <c r="MIP110" s="291"/>
      <c r="MIQ110" s="291"/>
      <c r="MIR110" s="291"/>
      <c r="MIS110" s="291"/>
      <c r="MIT110" s="291"/>
      <c r="MIU110" s="291"/>
      <c r="MIV110" s="291"/>
      <c r="MIW110" s="291"/>
      <c r="MIX110" s="291"/>
      <c r="MIY110" s="291"/>
      <c r="MIZ110" s="291"/>
      <c r="MJA110" s="291"/>
      <c r="MJB110" s="291"/>
      <c r="MJC110" s="291"/>
      <c r="MJD110" s="291"/>
      <c r="MJE110" s="291"/>
      <c r="MJF110" s="291"/>
      <c r="MJG110" s="291"/>
      <c r="MJH110" s="291"/>
      <c r="MJI110" s="291"/>
      <c r="MJJ110" s="291"/>
      <c r="MJK110" s="291"/>
      <c r="MJL110" s="291"/>
      <c r="MJM110" s="291"/>
      <c r="MJN110" s="291"/>
      <c r="MJO110" s="291"/>
      <c r="MJP110" s="291"/>
      <c r="MJQ110" s="291"/>
      <c r="MJR110" s="291"/>
      <c r="MJS110" s="291"/>
      <c r="MJT110" s="291"/>
      <c r="MJU110" s="291"/>
      <c r="MJV110" s="291"/>
      <c r="MJW110" s="291"/>
      <c r="MJX110" s="291"/>
      <c r="MJY110" s="291"/>
      <c r="MJZ110" s="291"/>
      <c r="MKA110" s="291"/>
      <c r="MKB110" s="291"/>
      <c r="MKC110" s="291"/>
      <c r="MKD110" s="291"/>
      <c r="MKE110" s="291"/>
      <c r="MKF110" s="291"/>
      <c r="MKG110" s="291"/>
      <c r="MKH110" s="291"/>
      <c r="MKI110" s="291"/>
      <c r="MKJ110" s="291"/>
      <c r="MKK110" s="291"/>
      <c r="MKL110" s="291"/>
      <c r="MKM110" s="291"/>
      <c r="MKN110" s="291"/>
      <c r="MKO110" s="291"/>
      <c r="MKP110" s="291"/>
      <c r="MKQ110" s="291"/>
      <c r="MKR110" s="291"/>
      <c r="MKS110" s="291"/>
      <c r="MKT110" s="291"/>
      <c r="MKU110" s="291"/>
      <c r="MKV110" s="291"/>
      <c r="MKW110" s="291"/>
      <c r="MKX110" s="291"/>
      <c r="MKY110" s="291"/>
      <c r="MKZ110" s="291"/>
      <c r="MLA110" s="291"/>
      <c r="MLB110" s="291"/>
      <c r="MLC110" s="291"/>
      <c r="MLD110" s="291"/>
      <c r="MLE110" s="291"/>
      <c r="MLF110" s="291"/>
      <c r="MLG110" s="291"/>
      <c r="MLH110" s="291"/>
      <c r="MLI110" s="291"/>
      <c r="MLJ110" s="291"/>
      <c r="MLK110" s="291"/>
      <c r="MLL110" s="291"/>
      <c r="MLM110" s="291"/>
      <c r="MLN110" s="291"/>
      <c r="MLO110" s="291"/>
      <c r="MLP110" s="291"/>
      <c r="MLQ110" s="291"/>
      <c r="MLR110" s="291"/>
      <c r="MLS110" s="291"/>
      <c r="MLT110" s="291"/>
      <c r="MLU110" s="291"/>
      <c r="MLV110" s="291"/>
      <c r="MLW110" s="291"/>
      <c r="MLX110" s="291"/>
      <c r="MLY110" s="291"/>
      <c r="MLZ110" s="291"/>
      <c r="MMA110" s="291"/>
      <c r="MMB110" s="291"/>
      <c r="MMC110" s="291"/>
      <c r="MMD110" s="291"/>
      <c r="MME110" s="291"/>
      <c r="MMF110" s="291"/>
      <c r="MMG110" s="291"/>
      <c r="MMH110" s="291"/>
      <c r="MMI110" s="291"/>
      <c r="MMJ110" s="291"/>
      <c r="MMK110" s="291"/>
      <c r="MML110" s="291"/>
      <c r="MMM110" s="291"/>
      <c r="MMN110" s="291"/>
      <c r="MMO110" s="291"/>
      <c r="MMP110" s="291"/>
      <c r="MMQ110" s="291"/>
      <c r="MMR110" s="291"/>
      <c r="MMS110" s="291"/>
      <c r="MMT110" s="291"/>
      <c r="MMU110" s="291"/>
      <c r="MMV110" s="291"/>
      <c r="MMW110" s="291"/>
      <c r="MMX110" s="291"/>
      <c r="MMY110" s="291"/>
      <c r="MMZ110" s="291"/>
      <c r="MNA110" s="291"/>
      <c r="MNB110" s="291"/>
      <c r="MNC110" s="291"/>
      <c r="MND110" s="291"/>
      <c r="MNE110" s="291"/>
      <c r="MNF110" s="291"/>
      <c r="MNG110" s="291"/>
      <c r="MNH110" s="291"/>
      <c r="MNI110" s="291"/>
      <c r="MNJ110" s="291"/>
      <c r="MNK110" s="291"/>
      <c r="MNL110" s="291"/>
      <c r="MNM110" s="291"/>
      <c r="MNN110" s="291"/>
      <c r="MNO110" s="291"/>
      <c r="MNP110" s="291"/>
      <c r="MNQ110" s="291"/>
      <c r="MNR110" s="291"/>
      <c r="MNS110" s="291"/>
      <c r="MNT110" s="291"/>
      <c r="MNU110" s="291"/>
      <c r="MNV110" s="291"/>
      <c r="MNW110" s="291"/>
      <c r="MNX110" s="291"/>
      <c r="MNY110" s="291"/>
      <c r="MNZ110" s="291"/>
      <c r="MOA110" s="291"/>
      <c r="MOB110" s="291"/>
      <c r="MOC110" s="291"/>
      <c r="MOD110" s="291"/>
      <c r="MOE110" s="291"/>
      <c r="MOF110" s="291"/>
      <c r="MOG110" s="291"/>
      <c r="MOH110" s="291"/>
      <c r="MOI110" s="291"/>
      <c r="MOJ110" s="291"/>
      <c r="MOK110" s="291"/>
      <c r="MOL110" s="291"/>
      <c r="MOM110" s="291"/>
      <c r="MON110" s="291"/>
      <c r="MOO110" s="291"/>
      <c r="MOP110" s="291"/>
      <c r="MOQ110" s="291"/>
      <c r="MOR110" s="291"/>
      <c r="MOS110" s="291"/>
      <c r="MOT110" s="291"/>
      <c r="MOU110" s="291"/>
      <c r="MOV110" s="291"/>
      <c r="MOW110" s="291"/>
      <c r="MOX110" s="291"/>
      <c r="MOY110" s="291"/>
      <c r="MOZ110" s="291"/>
      <c r="MPA110" s="291"/>
      <c r="MPB110" s="291"/>
      <c r="MPC110" s="291"/>
      <c r="MPD110" s="291"/>
      <c r="MPE110" s="291"/>
      <c r="MPF110" s="291"/>
      <c r="MPG110" s="291"/>
      <c r="MPH110" s="291"/>
      <c r="MPI110" s="291"/>
      <c r="MPJ110" s="291"/>
      <c r="MPK110" s="291"/>
      <c r="MPL110" s="291"/>
      <c r="MPM110" s="291"/>
      <c r="MPN110" s="291"/>
      <c r="MPO110" s="291"/>
      <c r="MPP110" s="291"/>
      <c r="MPQ110" s="291"/>
      <c r="MPR110" s="291"/>
      <c r="MPS110" s="291"/>
      <c r="MPT110" s="291"/>
      <c r="MPU110" s="291"/>
      <c r="MPV110" s="291"/>
      <c r="MPW110" s="291"/>
      <c r="MPX110" s="291"/>
      <c r="MPY110" s="170"/>
      <c r="MPZ110" s="291"/>
      <c r="MQA110" s="291"/>
      <c r="MQB110" s="291"/>
      <c r="MQC110" s="291"/>
      <c r="MQD110" s="291"/>
      <c r="MQE110" s="291"/>
      <c r="MQF110" s="291"/>
      <c r="MQG110" s="291"/>
      <c r="MQH110" s="291"/>
      <c r="MQI110" s="291"/>
      <c r="MQJ110" s="291"/>
      <c r="MQK110" s="291"/>
      <c r="MQL110" s="291"/>
      <c r="MQM110" s="291"/>
      <c r="MQN110" s="291"/>
      <c r="MQO110" s="291"/>
      <c r="MQP110" s="291"/>
      <c r="MQQ110" s="291"/>
      <c r="MQR110" s="291"/>
      <c r="MQS110" s="291"/>
      <c r="MQT110" s="291"/>
      <c r="MQU110" s="291"/>
      <c r="MQV110" s="291"/>
      <c r="MQW110" s="291"/>
      <c r="MQX110" s="291"/>
      <c r="MQY110" s="291"/>
      <c r="MQZ110" s="291"/>
      <c r="MRA110" s="291"/>
      <c r="MRB110" s="291"/>
      <c r="MRC110" s="291"/>
      <c r="MRD110" s="291"/>
      <c r="MRE110" s="291"/>
      <c r="MRF110" s="291"/>
      <c r="MRG110" s="291"/>
      <c r="MRH110" s="291"/>
      <c r="MRI110" s="291"/>
      <c r="MRJ110" s="291"/>
      <c r="MRK110" s="291"/>
      <c r="MRL110" s="291"/>
      <c r="MRM110" s="291"/>
      <c r="MRN110" s="291"/>
      <c r="MRO110" s="291"/>
      <c r="MRP110" s="291"/>
      <c r="MRQ110" s="291"/>
      <c r="MRR110" s="291"/>
      <c r="MRS110" s="291"/>
      <c r="MRT110" s="291"/>
      <c r="MRU110" s="291"/>
      <c r="MRV110" s="291"/>
      <c r="MRW110" s="291"/>
      <c r="MRX110" s="291"/>
      <c r="MRY110" s="291"/>
      <c r="MRZ110" s="291"/>
      <c r="MSA110" s="291"/>
      <c r="MSB110" s="291"/>
      <c r="MSC110" s="291"/>
      <c r="MSD110" s="291"/>
      <c r="MSE110" s="291"/>
      <c r="MSF110" s="291"/>
      <c r="MSG110" s="291"/>
      <c r="MSH110" s="291"/>
      <c r="MSI110" s="291"/>
      <c r="MSJ110" s="291"/>
      <c r="MSK110" s="291"/>
      <c r="MSL110" s="291"/>
      <c r="MSM110" s="291"/>
      <c r="MSN110" s="291"/>
      <c r="MSO110" s="291"/>
      <c r="MSP110" s="291"/>
      <c r="MSQ110" s="291"/>
      <c r="MSR110" s="291"/>
      <c r="MSS110" s="291"/>
      <c r="MST110" s="291"/>
      <c r="MSU110" s="291"/>
      <c r="MSV110" s="291"/>
      <c r="MSW110" s="291"/>
      <c r="MSX110" s="291"/>
      <c r="MSY110" s="291"/>
      <c r="MSZ110" s="291"/>
      <c r="MTA110" s="291"/>
      <c r="MTB110" s="291"/>
      <c r="MTC110" s="291"/>
      <c r="MTD110" s="291"/>
      <c r="MTE110" s="291"/>
      <c r="MTF110" s="291"/>
      <c r="MTG110" s="291"/>
      <c r="MTH110" s="291"/>
      <c r="MTI110" s="291"/>
      <c r="MTJ110" s="291"/>
      <c r="MTK110" s="291"/>
      <c r="MTL110" s="291"/>
      <c r="MTM110" s="291"/>
      <c r="MTN110" s="291"/>
      <c r="MTO110" s="291"/>
      <c r="MTP110" s="291"/>
      <c r="MTQ110" s="291"/>
      <c r="MTR110" s="291"/>
      <c r="MTS110" s="291"/>
      <c r="MTT110" s="291"/>
      <c r="MTU110" s="291"/>
      <c r="MTV110" s="291"/>
      <c r="MTW110" s="291"/>
      <c r="MTX110" s="291"/>
      <c r="MTY110" s="291"/>
      <c r="MTZ110" s="291"/>
      <c r="MUA110" s="291"/>
      <c r="MUB110" s="291"/>
      <c r="MUC110" s="291"/>
      <c r="MUD110" s="291"/>
      <c r="MUE110" s="291"/>
      <c r="MUF110" s="291"/>
      <c r="MUG110" s="291"/>
      <c r="MUH110" s="291"/>
      <c r="MUI110" s="291"/>
      <c r="MUJ110" s="291"/>
      <c r="MUK110" s="291"/>
      <c r="MUL110" s="291"/>
      <c r="MUM110" s="291"/>
      <c r="MUN110" s="291"/>
      <c r="MUO110" s="291"/>
      <c r="MUP110" s="291"/>
      <c r="MUQ110" s="291"/>
      <c r="MUR110" s="291"/>
      <c r="MUS110" s="291"/>
      <c r="MUT110" s="291"/>
      <c r="MUU110" s="291"/>
      <c r="MUV110" s="291"/>
      <c r="MUW110" s="291"/>
      <c r="MUX110" s="291"/>
      <c r="MUY110" s="291"/>
      <c r="MUZ110" s="291"/>
      <c r="MVA110" s="291"/>
      <c r="MVB110" s="291"/>
      <c r="MVC110" s="291"/>
      <c r="MVD110" s="291"/>
      <c r="MVE110" s="291"/>
      <c r="MVF110" s="291"/>
      <c r="MVG110" s="291"/>
      <c r="MVH110" s="291"/>
      <c r="MVI110" s="291"/>
      <c r="MVJ110" s="291"/>
      <c r="MVK110" s="291"/>
      <c r="MVL110" s="291"/>
      <c r="MVM110" s="291"/>
      <c r="MVN110" s="291"/>
      <c r="MVO110" s="291"/>
      <c r="MVP110" s="291"/>
      <c r="MVQ110" s="291"/>
      <c r="MVR110" s="291"/>
      <c r="MVS110" s="291"/>
      <c r="MVT110" s="291"/>
      <c r="MVU110" s="291"/>
      <c r="MVV110" s="291"/>
      <c r="MVW110" s="291"/>
      <c r="MVX110" s="291"/>
      <c r="MVY110" s="291"/>
      <c r="MVZ110" s="291"/>
      <c r="MWA110" s="291"/>
      <c r="MWB110" s="291"/>
      <c r="MWC110" s="291"/>
      <c r="MWD110" s="291"/>
      <c r="MWE110" s="291"/>
      <c r="MWF110" s="291"/>
      <c r="MWG110" s="291"/>
      <c r="MWH110" s="291"/>
      <c r="MWI110" s="291"/>
      <c r="MWJ110" s="291"/>
      <c r="MWK110" s="291"/>
      <c r="MWL110" s="291"/>
      <c r="MWM110" s="291"/>
      <c r="MWN110" s="291"/>
      <c r="MWO110" s="291"/>
      <c r="MWP110" s="291"/>
      <c r="MWQ110" s="291"/>
      <c r="MWR110" s="291"/>
      <c r="MWS110" s="291"/>
      <c r="MWT110" s="291"/>
      <c r="MWU110" s="291"/>
      <c r="MWV110" s="291"/>
      <c r="MWW110" s="291"/>
      <c r="MWX110" s="291"/>
      <c r="MWY110" s="291"/>
      <c r="MWZ110" s="291"/>
      <c r="MXA110" s="291"/>
      <c r="MXB110" s="291"/>
      <c r="MXC110" s="291"/>
      <c r="MXD110" s="291"/>
      <c r="MXE110" s="291"/>
      <c r="MXF110" s="291"/>
      <c r="MXG110" s="291"/>
      <c r="MXH110" s="291"/>
      <c r="MXI110" s="291"/>
      <c r="MXJ110" s="291"/>
      <c r="MXK110" s="291"/>
      <c r="MXL110" s="291"/>
      <c r="MXM110" s="291"/>
      <c r="MXN110" s="291"/>
      <c r="MXO110" s="291"/>
      <c r="MXP110" s="291"/>
      <c r="MXQ110" s="291"/>
      <c r="MXR110" s="291"/>
      <c r="MXS110" s="291"/>
      <c r="MXT110" s="291"/>
      <c r="MXU110" s="291"/>
      <c r="MXV110" s="291"/>
      <c r="MXW110" s="291"/>
      <c r="MXX110" s="291"/>
      <c r="MXY110" s="291"/>
      <c r="MXZ110" s="291"/>
      <c r="MYA110" s="291"/>
      <c r="MYB110" s="291"/>
      <c r="MYC110" s="291"/>
      <c r="MYD110" s="291"/>
      <c r="MYE110" s="291"/>
      <c r="MYF110" s="291"/>
      <c r="MYG110" s="291"/>
      <c r="MYH110" s="291"/>
      <c r="MYI110" s="291"/>
      <c r="MYJ110" s="291"/>
      <c r="MYK110" s="291"/>
      <c r="MYL110" s="291"/>
      <c r="MYM110" s="291"/>
      <c r="MYN110" s="291"/>
      <c r="MYO110" s="291"/>
      <c r="MYP110" s="291"/>
      <c r="MYQ110" s="291"/>
      <c r="MYR110" s="291"/>
      <c r="MYS110" s="291"/>
      <c r="MYT110" s="291"/>
      <c r="MYU110" s="291"/>
      <c r="MYV110" s="291"/>
      <c r="MYW110" s="291"/>
      <c r="MYX110" s="291"/>
      <c r="MYY110" s="291"/>
      <c r="MYZ110" s="291"/>
      <c r="MZA110" s="291"/>
      <c r="MZB110" s="291"/>
      <c r="MZC110" s="291"/>
      <c r="MZD110" s="291"/>
      <c r="MZE110" s="291"/>
      <c r="MZF110" s="291"/>
      <c r="MZG110" s="291"/>
      <c r="MZH110" s="291"/>
      <c r="MZI110" s="291"/>
      <c r="MZJ110" s="291"/>
      <c r="MZK110" s="291"/>
      <c r="MZL110" s="291"/>
      <c r="MZM110" s="291"/>
      <c r="MZN110" s="291"/>
      <c r="MZO110" s="291"/>
      <c r="MZP110" s="291"/>
      <c r="MZQ110" s="291"/>
      <c r="MZR110" s="291"/>
      <c r="MZS110" s="291"/>
      <c r="MZT110" s="291"/>
      <c r="MZU110" s="170"/>
      <c r="MZV110" s="291"/>
      <c r="MZW110" s="291"/>
      <c r="MZX110" s="291"/>
      <c r="MZY110" s="291"/>
      <c r="MZZ110" s="291"/>
      <c r="NAA110" s="291"/>
      <c r="NAB110" s="291"/>
      <c r="NAC110" s="291"/>
      <c r="NAD110" s="291"/>
      <c r="NAE110" s="291"/>
      <c r="NAF110" s="291"/>
      <c r="NAG110" s="291"/>
      <c r="NAH110" s="291"/>
      <c r="NAI110" s="291"/>
      <c r="NAJ110" s="291"/>
      <c r="NAK110" s="291"/>
      <c r="NAL110" s="291"/>
      <c r="NAM110" s="291"/>
      <c r="NAN110" s="291"/>
      <c r="NAO110" s="291"/>
      <c r="NAP110" s="291"/>
      <c r="NAQ110" s="291"/>
      <c r="NAR110" s="291"/>
      <c r="NAS110" s="291"/>
      <c r="NAT110" s="291"/>
      <c r="NAU110" s="291"/>
      <c r="NAV110" s="291"/>
      <c r="NAW110" s="291"/>
      <c r="NAX110" s="291"/>
      <c r="NAY110" s="291"/>
      <c r="NAZ110" s="291"/>
      <c r="NBA110" s="291"/>
      <c r="NBB110" s="291"/>
      <c r="NBC110" s="291"/>
      <c r="NBD110" s="291"/>
      <c r="NBE110" s="291"/>
      <c r="NBF110" s="291"/>
      <c r="NBG110" s="291"/>
      <c r="NBH110" s="291"/>
      <c r="NBI110" s="291"/>
      <c r="NBJ110" s="291"/>
      <c r="NBK110" s="291"/>
      <c r="NBL110" s="291"/>
      <c r="NBM110" s="291"/>
      <c r="NBN110" s="291"/>
      <c r="NBO110" s="291"/>
      <c r="NBP110" s="291"/>
      <c r="NBQ110" s="291"/>
      <c r="NBR110" s="291"/>
      <c r="NBS110" s="291"/>
      <c r="NBT110" s="291"/>
      <c r="NBU110" s="291"/>
      <c r="NBV110" s="291"/>
      <c r="NBW110" s="291"/>
      <c r="NBX110" s="291"/>
      <c r="NBY110" s="291"/>
      <c r="NBZ110" s="291"/>
      <c r="NCA110" s="291"/>
      <c r="NCB110" s="291"/>
      <c r="NCC110" s="291"/>
      <c r="NCD110" s="291"/>
      <c r="NCE110" s="291"/>
      <c r="NCF110" s="291"/>
      <c r="NCG110" s="291"/>
      <c r="NCH110" s="291"/>
      <c r="NCI110" s="291"/>
      <c r="NCJ110" s="291"/>
      <c r="NCK110" s="291"/>
      <c r="NCL110" s="291"/>
      <c r="NCM110" s="291"/>
      <c r="NCN110" s="291"/>
      <c r="NCO110" s="291"/>
      <c r="NCP110" s="291"/>
      <c r="NCQ110" s="291"/>
      <c r="NCR110" s="291"/>
      <c r="NCS110" s="291"/>
      <c r="NCT110" s="291"/>
      <c r="NCU110" s="291"/>
      <c r="NCV110" s="291"/>
      <c r="NCW110" s="291"/>
      <c r="NCX110" s="291"/>
      <c r="NCY110" s="291"/>
      <c r="NCZ110" s="291"/>
      <c r="NDA110" s="291"/>
      <c r="NDB110" s="291"/>
      <c r="NDC110" s="291"/>
      <c r="NDD110" s="291"/>
      <c r="NDE110" s="291"/>
      <c r="NDF110" s="291"/>
      <c r="NDG110" s="291"/>
      <c r="NDH110" s="291"/>
      <c r="NDI110" s="291"/>
      <c r="NDJ110" s="291"/>
      <c r="NDK110" s="291"/>
      <c r="NDL110" s="291"/>
      <c r="NDM110" s="291"/>
      <c r="NDN110" s="291"/>
      <c r="NDO110" s="291"/>
      <c r="NDP110" s="291"/>
      <c r="NDQ110" s="291"/>
      <c r="NDR110" s="291"/>
      <c r="NDS110" s="291"/>
      <c r="NDT110" s="291"/>
      <c r="NDU110" s="291"/>
      <c r="NDV110" s="291"/>
      <c r="NDW110" s="291"/>
      <c r="NDX110" s="291"/>
      <c r="NDY110" s="291"/>
      <c r="NDZ110" s="291"/>
      <c r="NEA110" s="291"/>
      <c r="NEB110" s="291"/>
      <c r="NEC110" s="291"/>
      <c r="NED110" s="291"/>
      <c r="NEE110" s="291"/>
      <c r="NEF110" s="291"/>
      <c r="NEG110" s="291"/>
      <c r="NEH110" s="291"/>
      <c r="NEI110" s="291"/>
      <c r="NEJ110" s="291"/>
      <c r="NEK110" s="291"/>
      <c r="NEL110" s="291"/>
      <c r="NEM110" s="291"/>
      <c r="NEN110" s="291"/>
      <c r="NEO110" s="291"/>
      <c r="NEP110" s="291"/>
      <c r="NEQ110" s="291"/>
      <c r="NER110" s="291"/>
      <c r="NES110" s="291"/>
      <c r="NET110" s="291"/>
      <c r="NEU110" s="291"/>
      <c r="NEV110" s="291"/>
      <c r="NEW110" s="291"/>
      <c r="NEX110" s="291"/>
      <c r="NEY110" s="291"/>
      <c r="NEZ110" s="291"/>
      <c r="NFA110" s="291"/>
      <c r="NFB110" s="291"/>
      <c r="NFC110" s="291"/>
      <c r="NFD110" s="291"/>
      <c r="NFE110" s="291"/>
      <c r="NFF110" s="291"/>
      <c r="NFG110" s="291"/>
      <c r="NFH110" s="291"/>
      <c r="NFI110" s="291"/>
      <c r="NFJ110" s="291"/>
      <c r="NFK110" s="291"/>
      <c r="NFL110" s="291"/>
      <c r="NFM110" s="291"/>
      <c r="NFN110" s="291"/>
      <c r="NFO110" s="291"/>
      <c r="NFP110" s="291"/>
      <c r="NFQ110" s="291"/>
      <c r="NFR110" s="291"/>
      <c r="NFS110" s="291"/>
      <c r="NFT110" s="291"/>
      <c r="NFU110" s="291"/>
      <c r="NFV110" s="291"/>
      <c r="NFW110" s="291"/>
      <c r="NFX110" s="291"/>
      <c r="NFY110" s="291"/>
      <c r="NFZ110" s="291"/>
      <c r="NGA110" s="291"/>
      <c r="NGB110" s="291"/>
      <c r="NGC110" s="291"/>
      <c r="NGD110" s="291"/>
      <c r="NGE110" s="291"/>
      <c r="NGF110" s="291"/>
      <c r="NGG110" s="291"/>
      <c r="NGH110" s="291"/>
      <c r="NGI110" s="291"/>
      <c r="NGJ110" s="291"/>
      <c r="NGK110" s="291"/>
      <c r="NGL110" s="291"/>
      <c r="NGM110" s="291"/>
      <c r="NGN110" s="291"/>
      <c r="NGO110" s="291"/>
      <c r="NGP110" s="291"/>
      <c r="NGQ110" s="291"/>
      <c r="NGR110" s="291"/>
      <c r="NGS110" s="291"/>
      <c r="NGT110" s="291"/>
      <c r="NGU110" s="291"/>
      <c r="NGV110" s="291"/>
      <c r="NGW110" s="291"/>
      <c r="NGX110" s="291"/>
      <c r="NGY110" s="291"/>
      <c r="NGZ110" s="291"/>
      <c r="NHA110" s="291"/>
      <c r="NHB110" s="291"/>
      <c r="NHC110" s="291"/>
      <c r="NHD110" s="291"/>
      <c r="NHE110" s="291"/>
      <c r="NHF110" s="291"/>
      <c r="NHG110" s="291"/>
      <c r="NHH110" s="291"/>
      <c r="NHI110" s="291"/>
      <c r="NHJ110" s="291"/>
      <c r="NHK110" s="291"/>
      <c r="NHL110" s="291"/>
      <c r="NHM110" s="291"/>
      <c r="NHN110" s="291"/>
      <c r="NHO110" s="291"/>
      <c r="NHP110" s="291"/>
      <c r="NHQ110" s="291"/>
      <c r="NHR110" s="291"/>
      <c r="NHS110" s="291"/>
      <c r="NHT110" s="291"/>
      <c r="NHU110" s="291"/>
      <c r="NHV110" s="291"/>
      <c r="NHW110" s="291"/>
      <c r="NHX110" s="291"/>
      <c r="NHY110" s="291"/>
      <c r="NHZ110" s="291"/>
      <c r="NIA110" s="291"/>
      <c r="NIB110" s="291"/>
      <c r="NIC110" s="291"/>
      <c r="NID110" s="291"/>
      <c r="NIE110" s="291"/>
      <c r="NIF110" s="291"/>
      <c r="NIG110" s="291"/>
      <c r="NIH110" s="291"/>
      <c r="NII110" s="291"/>
      <c r="NIJ110" s="291"/>
      <c r="NIK110" s="291"/>
      <c r="NIL110" s="291"/>
      <c r="NIM110" s="291"/>
      <c r="NIN110" s="291"/>
      <c r="NIO110" s="291"/>
      <c r="NIP110" s="291"/>
      <c r="NIQ110" s="291"/>
      <c r="NIR110" s="291"/>
      <c r="NIS110" s="291"/>
      <c r="NIT110" s="291"/>
      <c r="NIU110" s="291"/>
      <c r="NIV110" s="291"/>
      <c r="NIW110" s="291"/>
      <c r="NIX110" s="291"/>
      <c r="NIY110" s="291"/>
      <c r="NIZ110" s="291"/>
      <c r="NJA110" s="291"/>
      <c r="NJB110" s="291"/>
      <c r="NJC110" s="291"/>
      <c r="NJD110" s="291"/>
      <c r="NJE110" s="291"/>
      <c r="NJF110" s="291"/>
      <c r="NJG110" s="291"/>
      <c r="NJH110" s="291"/>
      <c r="NJI110" s="291"/>
      <c r="NJJ110" s="291"/>
      <c r="NJK110" s="291"/>
      <c r="NJL110" s="291"/>
      <c r="NJM110" s="291"/>
      <c r="NJN110" s="291"/>
      <c r="NJO110" s="291"/>
      <c r="NJP110" s="291"/>
      <c r="NJQ110" s="170"/>
      <c r="NJR110" s="291"/>
      <c r="NJS110" s="291"/>
      <c r="NJT110" s="291"/>
      <c r="NJU110" s="291"/>
      <c r="NJV110" s="291"/>
      <c r="NJW110" s="291"/>
      <c r="NJX110" s="291"/>
      <c r="NJY110" s="291"/>
      <c r="NJZ110" s="291"/>
      <c r="NKA110" s="291"/>
      <c r="NKB110" s="291"/>
      <c r="NKC110" s="291"/>
      <c r="NKD110" s="291"/>
      <c r="NKE110" s="291"/>
      <c r="NKF110" s="291"/>
      <c r="NKG110" s="291"/>
      <c r="NKH110" s="291"/>
      <c r="NKI110" s="291"/>
      <c r="NKJ110" s="291"/>
      <c r="NKK110" s="291"/>
      <c r="NKL110" s="291"/>
      <c r="NKM110" s="291"/>
      <c r="NKN110" s="291"/>
      <c r="NKO110" s="291"/>
      <c r="NKP110" s="291"/>
      <c r="NKQ110" s="291"/>
      <c r="NKR110" s="291"/>
      <c r="NKS110" s="291"/>
      <c r="NKT110" s="291"/>
      <c r="NKU110" s="291"/>
      <c r="NKV110" s="291"/>
      <c r="NKW110" s="291"/>
      <c r="NKX110" s="291"/>
      <c r="NKY110" s="291"/>
      <c r="NKZ110" s="291"/>
      <c r="NLA110" s="291"/>
      <c r="NLB110" s="291"/>
      <c r="NLC110" s="291"/>
      <c r="NLD110" s="291"/>
      <c r="NLE110" s="291"/>
      <c r="NLF110" s="291"/>
      <c r="NLG110" s="291"/>
      <c r="NLH110" s="291"/>
      <c r="NLI110" s="291"/>
      <c r="NLJ110" s="291"/>
      <c r="NLK110" s="291"/>
      <c r="NLL110" s="291"/>
      <c r="NLM110" s="291"/>
      <c r="NLN110" s="291"/>
      <c r="NLO110" s="291"/>
      <c r="NLP110" s="291"/>
      <c r="NLQ110" s="291"/>
      <c r="NLR110" s="291"/>
      <c r="NLS110" s="291"/>
      <c r="NLT110" s="291"/>
      <c r="NLU110" s="291"/>
      <c r="NLV110" s="291"/>
      <c r="NLW110" s="291"/>
      <c r="NLX110" s="291"/>
      <c r="NLY110" s="291"/>
      <c r="NLZ110" s="291"/>
      <c r="NMA110" s="291"/>
      <c r="NMB110" s="291"/>
      <c r="NMC110" s="291"/>
      <c r="NMD110" s="291"/>
      <c r="NME110" s="291"/>
      <c r="NMF110" s="291"/>
      <c r="NMG110" s="291"/>
      <c r="NMH110" s="291"/>
      <c r="NMI110" s="291"/>
      <c r="NMJ110" s="291"/>
      <c r="NMK110" s="291"/>
      <c r="NML110" s="291"/>
      <c r="NMM110" s="291"/>
      <c r="NMN110" s="291"/>
      <c r="NMO110" s="291"/>
      <c r="NMP110" s="291"/>
      <c r="NMQ110" s="291"/>
      <c r="NMR110" s="291"/>
      <c r="NMS110" s="291"/>
      <c r="NMT110" s="291"/>
      <c r="NMU110" s="291"/>
      <c r="NMV110" s="291"/>
      <c r="NMW110" s="291"/>
      <c r="NMX110" s="291"/>
      <c r="NMY110" s="291"/>
      <c r="NMZ110" s="291"/>
      <c r="NNA110" s="291"/>
      <c r="NNB110" s="291"/>
      <c r="NNC110" s="291"/>
      <c r="NND110" s="291"/>
      <c r="NNE110" s="291"/>
      <c r="NNF110" s="291"/>
      <c r="NNG110" s="291"/>
      <c r="NNH110" s="291"/>
      <c r="NNI110" s="291"/>
      <c r="NNJ110" s="291"/>
      <c r="NNK110" s="291"/>
      <c r="NNL110" s="291"/>
      <c r="NNM110" s="291"/>
      <c r="NNN110" s="291"/>
      <c r="NNO110" s="291"/>
      <c r="NNP110" s="291"/>
      <c r="NNQ110" s="291"/>
      <c r="NNR110" s="291"/>
      <c r="NNS110" s="291"/>
      <c r="NNT110" s="291"/>
      <c r="NNU110" s="291"/>
      <c r="NNV110" s="291"/>
      <c r="NNW110" s="291"/>
      <c r="NNX110" s="291"/>
      <c r="NNY110" s="291"/>
      <c r="NNZ110" s="291"/>
      <c r="NOA110" s="291"/>
      <c r="NOB110" s="291"/>
      <c r="NOC110" s="291"/>
      <c r="NOD110" s="291"/>
      <c r="NOE110" s="291"/>
      <c r="NOF110" s="291"/>
      <c r="NOG110" s="291"/>
      <c r="NOH110" s="291"/>
      <c r="NOI110" s="291"/>
      <c r="NOJ110" s="291"/>
      <c r="NOK110" s="291"/>
      <c r="NOL110" s="291"/>
      <c r="NOM110" s="291"/>
      <c r="NON110" s="291"/>
      <c r="NOO110" s="291"/>
      <c r="NOP110" s="291"/>
      <c r="NOQ110" s="291"/>
      <c r="NOR110" s="291"/>
      <c r="NOS110" s="291"/>
      <c r="NOT110" s="291"/>
      <c r="NOU110" s="291"/>
      <c r="NOV110" s="291"/>
      <c r="NOW110" s="291"/>
      <c r="NOX110" s="291"/>
      <c r="NOY110" s="291"/>
      <c r="NOZ110" s="291"/>
      <c r="NPA110" s="291"/>
      <c r="NPB110" s="291"/>
      <c r="NPC110" s="291"/>
      <c r="NPD110" s="291"/>
      <c r="NPE110" s="291"/>
      <c r="NPF110" s="291"/>
      <c r="NPG110" s="291"/>
      <c r="NPH110" s="291"/>
      <c r="NPI110" s="291"/>
      <c r="NPJ110" s="291"/>
      <c r="NPK110" s="291"/>
      <c r="NPL110" s="291"/>
      <c r="NPM110" s="291"/>
      <c r="NPN110" s="291"/>
      <c r="NPO110" s="291"/>
      <c r="NPP110" s="291"/>
      <c r="NPQ110" s="291"/>
      <c r="NPR110" s="291"/>
      <c r="NPS110" s="291"/>
      <c r="NPT110" s="291"/>
      <c r="NPU110" s="291"/>
      <c r="NPV110" s="291"/>
      <c r="NPW110" s="291"/>
      <c r="NPX110" s="291"/>
      <c r="NPY110" s="291"/>
      <c r="NPZ110" s="291"/>
      <c r="NQA110" s="291"/>
      <c r="NQB110" s="291"/>
      <c r="NQC110" s="291"/>
      <c r="NQD110" s="291"/>
      <c r="NQE110" s="291"/>
      <c r="NQF110" s="291"/>
      <c r="NQG110" s="291"/>
      <c r="NQH110" s="291"/>
      <c r="NQI110" s="291"/>
      <c r="NQJ110" s="291"/>
      <c r="NQK110" s="291"/>
      <c r="NQL110" s="291"/>
      <c r="NQM110" s="291"/>
      <c r="NQN110" s="291"/>
      <c r="NQO110" s="291"/>
      <c r="NQP110" s="291"/>
      <c r="NQQ110" s="291"/>
      <c r="NQR110" s="291"/>
      <c r="NQS110" s="291"/>
      <c r="NQT110" s="291"/>
      <c r="NQU110" s="291"/>
      <c r="NQV110" s="291"/>
      <c r="NQW110" s="291"/>
      <c r="NQX110" s="291"/>
      <c r="NQY110" s="291"/>
      <c r="NQZ110" s="291"/>
      <c r="NRA110" s="291"/>
      <c r="NRB110" s="291"/>
      <c r="NRC110" s="291"/>
      <c r="NRD110" s="291"/>
      <c r="NRE110" s="291"/>
      <c r="NRF110" s="291"/>
      <c r="NRG110" s="291"/>
      <c r="NRH110" s="291"/>
      <c r="NRI110" s="291"/>
      <c r="NRJ110" s="291"/>
      <c r="NRK110" s="291"/>
      <c r="NRL110" s="291"/>
      <c r="NRM110" s="291"/>
      <c r="NRN110" s="291"/>
      <c r="NRO110" s="291"/>
      <c r="NRP110" s="291"/>
      <c r="NRQ110" s="291"/>
      <c r="NRR110" s="291"/>
      <c r="NRS110" s="291"/>
      <c r="NRT110" s="291"/>
      <c r="NRU110" s="291"/>
      <c r="NRV110" s="291"/>
      <c r="NRW110" s="291"/>
      <c r="NRX110" s="291"/>
      <c r="NRY110" s="291"/>
      <c r="NRZ110" s="291"/>
      <c r="NSA110" s="291"/>
      <c r="NSB110" s="291"/>
      <c r="NSC110" s="291"/>
      <c r="NSD110" s="291"/>
      <c r="NSE110" s="291"/>
      <c r="NSF110" s="291"/>
      <c r="NSG110" s="291"/>
      <c r="NSH110" s="291"/>
      <c r="NSI110" s="291"/>
      <c r="NSJ110" s="291"/>
      <c r="NSK110" s="291"/>
      <c r="NSL110" s="291"/>
      <c r="NSM110" s="291"/>
      <c r="NSN110" s="291"/>
      <c r="NSO110" s="291"/>
      <c r="NSP110" s="291"/>
      <c r="NSQ110" s="291"/>
      <c r="NSR110" s="291"/>
      <c r="NSS110" s="291"/>
      <c r="NST110" s="291"/>
      <c r="NSU110" s="291"/>
      <c r="NSV110" s="291"/>
      <c r="NSW110" s="291"/>
      <c r="NSX110" s="291"/>
      <c r="NSY110" s="291"/>
      <c r="NSZ110" s="291"/>
      <c r="NTA110" s="291"/>
      <c r="NTB110" s="291"/>
      <c r="NTC110" s="291"/>
      <c r="NTD110" s="291"/>
      <c r="NTE110" s="291"/>
      <c r="NTF110" s="291"/>
      <c r="NTG110" s="291"/>
      <c r="NTH110" s="291"/>
      <c r="NTI110" s="291"/>
      <c r="NTJ110" s="291"/>
      <c r="NTK110" s="291"/>
      <c r="NTL110" s="291"/>
      <c r="NTM110" s="170"/>
      <c r="NTN110" s="291"/>
      <c r="NTO110" s="291"/>
      <c r="NTP110" s="291"/>
      <c r="NTQ110" s="291"/>
      <c r="NTR110" s="291"/>
      <c r="NTS110" s="291"/>
      <c r="NTT110" s="291"/>
      <c r="NTU110" s="291"/>
      <c r="NTV110" s="291"/>
      <c r="NTW110" s="291"/>
      <c r="NTX110" s="291"/>
      <c r="NTY110" s="291"/>
      <c r="NTZ110" s="291"/>
      <c r="NUA110" s="291"/>
      <c r="NUB110" s="291"/>
      <c r="NUC110" s="291"/>
      <c r="NUD110" s="291"/>
      <c r="NUE110" s="291"/>
      <c r="NUF110" s="291"/>
      <c r="NUG110" s="291"/>
      <c r="NUH110" s="291"/>
      <c r="NUI110" s="291"/>
      <c r="NUJ110" s="291"/>
      <c r="NUK110" s="291"/>
      <c r="NUL110" s="291"/>
      <c r="NUM110" s="291"/>
      <c r="NUN110" s="291"/>
      <c r="NUO110" s="291"/>
      <c r="NUP110" s="291"/>
      <c r="NUQ110" s="291"/>
      <c r="NUR110" s="291"/>
      <c r="NUS110" s="291"/>
      <c r="NUT110" s="291"/>
      <c r="NUU110" s="291"/>
      <c r="NUV110" s="291"/>
      <c r="NUW110" s="291"/>
      <c r="NUX110" s="291"/>
      <c r="NUY110" s="291"/>
      <c r="NUZ110" s="291"/>
      <c r="NVA110" s="291"/>
      <c r="NVB110" s="291"/>
      <c r="NVC110" s="291"/>
      <c r="NVD110" s="291"/>
      <c r="NVE110" s="291"/>
      <c r="NVF110" s="291"/>
      <c r="NVG110" s="291"/>
      <c r="NVH110" s="291"/>
      <c r="NVI110" s="291"/>
      <c r="NVJ110" s="291"/>
      <c r="NVK110" s="291"/>
      <c r="NVL110" s="291"/>
      <c r="NVM110" s="291"/>
      <c r="NVN110" s="291"/>
      <c r="NVO110" s="291"/>
      <c r="NVP110" s="291"/>
      <c r="NVQ110" s="291"/>
      <c r="NVR110" s="291"/>
      <c r="NVS110" s="291"/>
      <c r="NVT110" s="291"/>
      <c r="NVU110" s="291"/>
      <c r="NVV110" s="291"/>
      <c r="NVW110" s="291"/>
      <c r="NVX110" s="291"/>
      <c r="NVY110" s="291"/>
      <c r="NVZ110" s="291"/>
      <c r="NWA110" s="291"/>
      <c r="NWB110" s="291"/>
      <c r="NWC110" s="291"/>
      <c r="NWD110" s="291"/>
      <c r="NWE110" s="291"/>
      <c r="NWF110" s="291"/>
      <c r="NWG110" s="291"/>
      <c r="NWH110" s="291"/>
      <c r="NWI110" s="291"/>
      <c r="NWJ110" s="291"/>
      <c r="NWK110" s="291"/>
      <c r="NWL110" s="291"/>
      <c r="NWM110" s="291"/>
      <c r="NWN110" s="291"/>
      <c r="NWO110" s="291"/>
      <c r="NWP110" s="291"/>
      <c r="NWQ110" s="291"/>
      <c r="NWR110" s="291"/>
      <c r="NWS110" s="291"/>
      <c r="NWT110" s="291"/>
      <c r="NWU110" s="291"/>
      <c r="NWV110" s="291"/>
      <c r="NWW110" s="291"/>
      <c r="NWX110" s="291"/>
      <c r="NWY110" s="291"/>
      <c r="NWZ110" s="291"/>
      <c r="NXA110" s="291"/>
      <c r="NXB110" s="291"/>
      <c r="NXC110" s="291"/>
      <c r="NXD110" s="291"/>
      <c r="NXE110" s="291"/>
      <c r="NXF110" s="291"/>
      <c r="NXG110" s="291"/>
      <c r="NXH110" s="291"/>
      <c r="NXI110" s="291"/>
      <c r="NXJ110" s="291"/>
      <c r="NXK110" s="291"/>
      <c r="NXL110" s="291"/>
      <c r="NXM110" s="291"/>
      <c r="NXN110" s="291"/>
      <c r="NXO110" s="291"/>
      <c r="NXP110" s="291"/>
      <c r="NXQ110" s="291"/>
      <c r="NXR110" s="291"/>
      <c r="NXS110" s="291"/>
      <c r="NXT110" s="291"/>
      <c r="NXU110" s="291"/>
      <c r="NXV110" s="291"/>
      <c r="NXW110" s="291"/>
      <c r="NXX110" s="291"/>
      <c r="NXY110" s="291"/>
      <c r="NXZ110" s="291"/>
      <c r="NYA110" s="291"/>
      <c r="NYB110" s="291"/>
      <c r="NYC110" s="291"/>
      <c r="NYD110" s="291"/>
      <c r="NYE110" s="291"/>
      <c r="NYF110" s="291"/>
      <c r="NYG110" s="291"/>
      <c r="NYH110" s="291"/>
      <c r="NYI110" s="291"/>
      <c r="NYJ110" s="291"/>
      <c r="NYK110" s="291"/>
      <c r="NYL110" s="291"/>
      <c r="NYM110" s="291"/>
      <c r="NYN110" s="291"/>
      <c r="NYO110" s="291"/>
      <c r="NYP110" s="291"/>
      <c r="NYQ110" s="291"/>
      <c r="NYR110" s="291"/>
      <c r="NYS110" s="291"/>
      <c r="NYT110" s="291"/>
      <c r="NYU110" s="291"/>
      <c r="NYV110" s="291"/>
      <c r="NYW110" s="291"/>
      <c r="NYX110" s="291"/>
      <c r="NYY110" s="291"/>
      <c r="NYZ110" s="291"/>
      <c r="NZA110" s="291"/>
      <c r="NZB110" s="291"/>
      <c r="NZC110" s="291"/>
      <c r="NZD110" s="291"/>
      <c r="NZE110" s="291"/>
      <c r="NZF110" s="291"/>
      <c r="NZG110" s="291"/>
      <c r="NZH110" s="291"/>
      <c r="NZI110" s="291"/>
      <c r="NZJ110" s="291"/>
      <c r="NZK110" s="291"/>
      <c r="NZL110" s="291"/>
      <c r="NZM110" s="291"/>
      <c r="NZN110" s="291"/>
      <c r="NZO110" s="291"/>
      <c r="NZP110" s="291"/>
      <c r="NZQ110" s="291"/>
      <c r="NZR110" s="291"/>
      <c r="NZS110" s="291"/>
      <c r="NZT110" s="291"/>
      <c r="NZU110" s="291"/>
      <c r="NZV110" s="291"/>
      <c r="NZW110" s="291"/>
      <c r="NZX110" s="291"/>
      <c r="NZY110" s="291"/>
      <c r="NZZ110" s="291"/>
      <c r="OAA110" s="291"/>
      <c r="OAB110" s="291"/>
      <c r="OAC110" s="291"/>
      <c r="OAD110" s="291"/>
      <c r="OAE110" s="291"/>
      <c r="OAF110" s="291"/>
      <c r="OAG110" s="291"/>
      <c r="OAH110" s="291"/>
      <c r="OAI110" s="291"/>
      <c r="OAJ110" s="291"/>
      <c r="OAK110" s="291"/>
      <c r="OAL110" s="291"/>
      <c r="OAM110" s="291"/>
      <c r="OAN110" s="291"/>
      <c r="OAO110" s="291"/>
      <c r="OAP110" s="291"/>
      <c r="OAQ110" s="291"/>
      <c r="OAR110" s="291"/>
      <c r="OAS110" s="291"/>
      <c r="OAT110" s="291"/>
      <c r="OAU110" s="291"/>
      <c r="OAV110" s="291"/>
      <c r="OAW110" s="291"/>
      <c r="OAX110" s="291"/>
      <c r="OAY110" s="291"/>
      <c r="OAZ110" s="291"/>
      <c r="OBA110" s="291"/>
      <c r="OBB110" s="291"/>
      <c r="OBC110" s="291"/>
      <c r="OBD110" s="291"/>
      <c r="OBE110" s="291"/>
      <c r="OBF110" s="291"/>
      <c r="OBG110" s="291"/>
      <c r="OBH110" s="291"/>
      <c r="OBI110" s="291"/>
      <c r="OBJ110" s="291"/>
      <c r="OBK110" s="291"/>
      <c r="OBL110" s="291"/>
      <c r="OBM110" s="291"/>
      <c r="OBN110" s="291"/>
      <c r="OBO110" s="291"/>
      <c r="OBP110" s="291"/>
      <c r="OBQ110" s="291"/>
      <c r="OBR110" s="291"/>
      <c r="OBS110" s="291"/>
      <c r="OBT110" s="291"/>
      <c r="OBU110" s="291"/>
      <c r="OBV110" s="291"/>
      <c r="OBW110" s="291"/>
      <c r="OBX110" s="291"/>
      <c r="OBY110" s="291"/>
      <c r="OBZ110" s="291"/>
      <c r="OCA110" s="291"/>
      <c r="OCB110" s="291"/>
      <c r="OCC110" s="291"/>
      <c r="OCD110" s="291"/>
      <c r="OCE110" s="291"/>
      <c r="OCF110" s="291"/>
      <c r="OCG110" s="291"/>
      <c r="OCH110" s="291"/>
      <c r="OCI110" s="291"/>
      <c r="OCJ110" s="291"/>
      <c r="OCK110" s="291"/>
      <c r="OCL110" s="291"/>
      <c r="OCM110" s="291"/>
      <c r="OCN110" s="291"/>
      <c r="OCO110" s="291"/>
      <c r="OCP110" s="291"/>
      <c r="OCQ110" s="291"/>
      <c r="OCR110" s="291"/>
      <c r="OCS110" s="291"/>
      <c r="OCT110" s="291"/>
      <c r="OCU110" s="291"/>
      <c r="OCV110" s="291"/>
      <c r="OCW110" s="291"/>
      <c r="OCX110" s="291"/>
      <c r="OCY110" s="291"/>
      <c r="OCZ110" s="291"/>
      <c r="ODA110" s="291"/>
      <c r="ODB110" s="291"/>
      <c r="ODC110" s="291"/>
      <c r="ODD110" s="291"/>
      <c r="ODE110" s="291"/>
      <c r="ODF110" s="291"/>
      <c r="ODG110" s="291"/>
      <c r="ODH110" s="291"/>
      <c r="ODI110" s="170"/>
      <c r="ODJ110" s="291"/>
      <c r="ODK110" s="291"/>
      <c r="ODL110" s="291"/>
      <c r="ODM110" s="291"/>
      <c r="ODN110" s="291"/>
      <c r="ODO110" s="291"/>
      <c r="ODP110" s="291"/>
      <c r="ODQ110" s="291"/>
      <c r="ODR110" s="291"/>
      <c r="ODS110" s="291"/>
      <c r="ODT110" s="291"/>
      <c r="ODU110" s="291"/>
      <c r="ODV110" s="291"/>
      <c r="ODW110" s="291"/>
      <c r="ODX110" s="291"/>
      <c r="ODY110" s="291"/>
      <c r="ODZ110" s="291"/>
      <c r="OEA110" s="291"/>
      <c r="OEB110" s="291"/>
      <c r="OEC110" s="291"/>
      <c r="OED110" s="291"/>
      <c r="OEE110" s="291"/>
      <c r="OEF110" s="291"/>
      <c r="OEG110" s="291"/>
      <c r="OEH110" s="291"/>
      <c r="OEI110" s="291"/>
      <c r="OEJ110" s="291"/>
      <c r="OEK110" s="291"/>
      <c r="OEL110" s="291"/>
      <c r="OEM110" s="291"/>
      <c r="OEN110" s="291"/>
      <c r="OEO110" s="291"/>
      <c r="OEP110" s="291"/>
      <c r="OEQ110" s="291"/>
      <c r="OER110" s="291"/>
      <c r="OES110" s="291"/>
      <c r="OET110" s="291"/>
      <c r="OEU110" s="291"/>
      <c r="OEV110" s="291"/>
      <c r="OEW110" s="291"/>
      <c r="OEX110" s="291"/>
      <c r="OEY110" s="291"/>
      <c r="OEZ110" s="291"/>
      <c r="OFA110" s="291"/>
      <c r="OFB110" s="291"/>
      <c r="OFC110" s="291"/>
      <c r="OFD110" s="291"/>
      <c r="OFE110" s="291"/>
      <c r="OFF110" s="291"/>
      <c r="OFG110" s="291"/>
      <c r="OFH110" s="291"/>
      <c r="OFI110" s="291"/>
      <c r="OFJ110" s="291"/>
      <c r="OFK110" s="291"/>
      <c r="OFL110" s="291"/>
      <c r="OFM110" s="291"/>
      <c r="OFN110" s="291"/>
      <c r="OFO110" s="291"/>
      <c r="OFP110" s="291"/>
      <c r="OFQ110" s="291"/>
      <c r="OFR110" s="291"/>
      <c r="OFS110" s="291"/>
      <c r="OFT110" s="291"/>
      <c r="OFU110" s="291"/>
      <c r="OFV110" s="291"/>
      <c r="OFW110" s="291"/>
      <c r="OFX110" s="291"/>
      <c r="OFY110" s="291"/>
      <c r="OFZ110" s="291"/>
      <c r="OGA110" s="291"/>
      <c r="OGB110" s="291"/>
      <c r="OGC110" s="291"/>
      <c r="OGD110" s="291"/>
      <c r="OGE110" s="291"/>
      <c r="OGF110" s="291"/>
      <c r="OGG110" s="291"/>
      <c r="OGH110" s="291"/>
      <c r="OGI110" s="291"/>
      <c r="OGJ110" s="291"/>
      <c r="OGK110" s="291"/>
      <c r="OGL110" s="291"/>
      <c r="OGM110" s="291"/>
      <c r="OGN110" s="291"/>
      <c r="OGO110" s="291"/>
      <c r="OGP110" s="291"/>
      <c r="OGQ110" s="291"/>
      <c r="OGR110" s="291"/>
      <c r="OGS110" s="291"/>
      <c r="OGT110" s="291"/>
      <c r="OGU110" s="291"/>
      <c r="OGV110" s="291"/>
      <c r="OGW110" s="291"/>
      <c r="OGX110" s="291"/>
      <c r="OGY110" s="291"/>
      <c r="OGZ110" s="291"/>
      <c r="OHA110" s="291"/>
      <c r="OHB110" s="291"/>
      <c r="OHC110" s="291"/>
      <c r="OHD110" s="291"/>
      <c r="OHE110" s="291"/>
      <c r="OHF110" s="291"/>
      <c r="OHG110" s="291"/>
      <c r="OHH110" s="291"/>
      <c r="OHI110" s="291"/>
      <c r="OHJ110" s="291"/>
      <c r="OHK110" s="291"/>
      <c r="OHL110" s="291"/>
      <c r="OHM110" s="291"/>
      <c r="OHN110" s="291"/>
      <c r="OHO110" s="291"/>
      <c r="OHP110" s="291"/>
      <c r="OHQ110" s="291"/>
      <c r="OHR110" s="291"/>
      <c r="OHS110" s="291"/>
      <c r="OHT110" s="291"/>
      <c r="OHU110" s="291"/>
      <c r="OHV110" s="291"/>
      <c r="OHW110" s="291"/>
      <c r="OHX110" s="291"/>
      <c r="OHY110" s="291"/>
      <c r="OHZ110" s="291"/>
      <c r="OIA110" s="291"/>
      <c r="OIB110" s="291"/>
      <c r="OIC110" s="291"/>
      <c r="OID110" s="291"/>
      <c r="OIE110" s="291"/>
      <c r="OIF110" s="291"/>
      <c r="OIG110" s="291"/>
      <c r="OIH110" s="291"/>
      <c r="OII110" s="291"/>
      <c r="OIJ110" s="291"/>
      <c r="OIK110" s="291"/>
      <c r="OIL110" s="291"/>
      <c r="OIM110" s="291"/>
      <c r="OIN110" s="291"/>
      <c r="OIO110" s="291"/>
      <c r="OIP110" s="291"/>
      <c r="OIQ110" s="291"/>
      <c r="OIR110" s="291"/>
      <c r="OIS110" s="291"/>
      <c r="OIT110" s="291"/>
      <c r="OIU110" s="291"/>
      <c r="OIV110" s="291"/>
      <c r="OIW110" s="291"/>
      <c r="OIX110" s="291"/>
      <c r="OIY110" s="291"/>
      <c r="OIZ110" s="291"/>
      <c r="OJA110" s="291"/>
      <c r="OJB110" s="291"/>
      <c r="OJC110" s="291"/>
      <c r="OJD110" s="291"/>
      <c r="OJE110" s="291"/>
      <c r="OJF110" s="291"/>
      <c r="OJG110" s="291"/>
      <c r="OJH110" s="291"/>
      <c r="OJI110" s="291"/>
      <c r="OJJ110" s="291"/>
      <c r="OJK110" s="291"/>
      <c r="OJL110" s="291"/>
      <c r="OJM110" s="291"/>
      <c r="OJN110" s="291"/>
      <c r="OJO110" s="291"/>
      <c r="OJP110" s="291"/>
      <c r="OJQ110" s="291"/>
      <c r="OJR110" s="291"/>
      <c r="OJS110" s="291"/>
      <c r="OJT110" s="291"/>
      <c r="OJU110" s="291"/>
      <c r="OJV110" s="291"/>
      <c r="OJW110" s="291"/>
      <c r="OJX110" s="291"/>
      <c r="OJY110" s="291"/>
      <c r="OJZ110" s="291"/>
      <c r="OKA110" s="291"/>
      <c r="OKB110" s="291"/>
      <c r="OKC110" s="291"/>
      <c r="OKD110" s="291"/>
      <c r="OKE110" s="291"/>
      <c r="OKF110" s="291"/>
      <c r="OKG110" s="291"/>
      <c r="OKH110" s="291"/>
      <c r="OKI110" s="291"/>
      <c r="OKJ110" s="291"/>
      <c r="OKK110" s="291"/>
      <c r="OKL110" s="291"/>
      <c r="OKM110" s="291"/>
      <c r="OKN110" s="291"/>
      <c r="OKO110" s="291"/>
      <c r="OKP110" s="291"/>
      <c r="OKQ110" s="291"/>
      <c r="OKR110" s="291"/>
      <c r="OKS110" s="291"/>
      <c r="OKT110" s="291"/>
      <c r="OKU110" s="291"/>
      <c r="OKV110" s="291"/>
      <c r="OKW110" s="291"/>
      <c r="OKX110" s="291"/>
      <c r="OKY110" s="291"/>
      <c r="OKZ110" s="291"/>
      <c r="OLA110" s="291"/>
      <c r="OLB110" s="291"/>
      <c r="OLC110" s="291"/>
      <c r="OLD110" s="291"/>
      <c r="OLE110" s="291"/>
      <c r="OLF110" s="291"/>
      <c r="OLG110" s="291"/>
      <c r="OLH110" s="291"/>
      <c r="OLI110" s="291"/>
      <c r="OLJ110" s="291"/>
      <c r="OLK110" s="291"/>
      <c r="OLL110" s="291"/>
      <c r="OLM110" s="291"/>
      <c r="OLN110" s="291"/>
      <c r="OLO110" s="291"/>
      <c r="OLP110" s="291"/>
      <c r="OLQ110" s="291"/>
      <c r="OLR110" s="291"/>
      <c r="OLS110" s="291"/>
      <c r="OLT110" s="291"/>
      <c r="OLU110" s="291"/>
      <c r="OLV110" s="291"/>
      <c r="OLW110" s="291"/>
      <c r="OLX110" s="291"/>
      <c r="OLY110" s="291"/>
      <c r="OLZ110" s="291"/>
      <c r="OMA110" s="291"/>
      <c r="OMB110" s="291"/>
      <c r="OMC110" s="291"/>
      <c r="OMD110" s="291"/>
      <c r="OME110" s="291"/>
      <c r="OMF110" s="291"/>
      <c r="OMG110" s="291"/>
      <c r="OMH110" s="291"/>
      <c r="OMI110" s="291"/>
      <c r="OMJ110" s="291"/>
      <c r="OMK110" s="291"/>
      <c r="OML110" s="291"/>
      <c r="OMM110" s="291"/>
      <c r="OMN110" s="291"/>
      <c r="OMO110" s="291"/>
      <c r="OMP110" s="291"/>
      <c r="OMQ110" s="291"/>
      <c r="OMR110" s="291"/>
      <c r="OMS110" s="291"/>
      <c r="OMT110" s="291"/>
      <c r="OMU110" s="291"/>
      <c r="OMV110" s="291"/>
      <c r="OMW110" s="291"/>
      <c r="OMX110" s="291"/>
      <c r="OMY110" s="291"/>
      <c r="OMZ110" s="291"/>
      <c r="ONA110" s="291"/>
      <c r="ONB110" s="291"/>
      <c r="ONC110" s="291"/>
      <c r="OND110" s="291"/>
      <c r="ONE110" s="170"/>
      <c r="ONF110" s="291"/>
      <c r="ONG110" s="291"/>
      <c r="ONH110" s="291"/>
      <c r="ONI110" s="291"/>
      <c r="ONJ110" s="291"/>
      <c r="ONK110" s="291"/>
      <c r="ONL110" s="291"/>
      <c r="ONM110" s="291"/>
      <c r="ONN110" s="291"/>
      <c r="ONO110" s="291"/>
      <c r="ONP110" s="291"/>
      <c r="ONQ110" s="291"/>
      <c r="ONR110" s="291"/>
      <c r="ONS110" s="291"/>
      <c r="ONT110" s="291"/>
      <c r="ONU110" s="291"/>
      <c r="ONV110" s="291"/>
      <c r="ONW110" s="291"/>
      <c r="ONX110" s="291"/>
      <c r="ONY110" s="291"/>
      <c r="ONZ110" s="291"/>
      <c r="OOA110" s="291"/>
      <c r="OOB110" s="291"/>
      <c r="OOC110" s="291"/>
      <c r="OOD110" s="291"/>
      <c r="OOE110" s="291"/>
      <c r="OOF110" s="291"/>
      <c r="OOG110" s="291"/>
      <c r="OOH110" s="291"/>
      <c r="OOI110" s="291"/>
      <c r="OOJ110" s="291"/>
      <c r="OOK110" s="291"/>
      <c r="OOL110" s="291"/>
      <c r="OOM110" s="291"/>
      <c r="OON110" s="291"/>
      <c r="OOO110" s="291"/>
      <c r="OOP110" s="291"/>
      <c r="OOQ110" s="291"/>
      <c r="OOR110" s="291"/>
      <c r="OOS110" s="291"/>
      <c r="OOT110" s="291"/>
      <c r="OOU110" s="291"/>
      <c r="OOV110" s="291"/>
      <c r="OOW110" s="291"/>
      <c r="OOX110" s="291"/>
      <c r="OOY110" s="291"/>
      <c r="OOZ110" s="291"/>
      <c r="OPA110" s="291"/>
      <c r="OPB110" s="291"/>
      <c r="OPC110" s="291"/>
      <c r="OPD110" s="291"/>
      <c r="OPE110" s="291"/>
      <c r="OPF110" s="291"/>
      <c r="OPG110" s="291"/>
      <c r="OPH110" s="291"/>
      <c r="OPI110" s="291"/>
      <c r="OPJ110" s="291"/>
      <c r="OPK110" s="291"/>
      <c r="OPL110" s="291"/>
      <c r="OPM110" s="291"/>
      <c r="OPN110" s="291"/>
      <c r="OPO110" s="291"/>
      <c r="OPP110" s="291"/>
      <c r="OPQ110" s="291"/>
      <c r="OPR110" s="291"/>
      <c r="OPS110" s="291"/>
      <c r="OPT110" s="291"/>
      <c r="OPU110" s="291"/>
      <c r="OPV110" s="291"/>
      <c r="OPW110" s="291"/>
      <c r="OPX110" s="291"/>
      <c r="OPY110" s="291"/>
      <c r="OPZ110" s="291"/>
      <c r="OQA110" s="291"/>
      <c r="OQB110" s="291"/>
      <c r="OQC110" s="291"/>
      <c r="OQD110" s="291"/>
      <c r="OQE110" s="291"/>
      <c r="OQF110" s="291"/>
      <c r="OQG110" s="291"/>
      <c r="OQH110" s="291"/>
      <c r="OQI110" s="291"/>
      <c r="OQJ110" s="291"/>
      <c r="OQK110" s="291"/>
      <c r="OQL110" s="291"/>
      <c r="OQM110" s="291"/>
      <c r="OQN110" s="291"/>
      <c r="OQO110" s="291"/>
      <c r="OQP110" s="291"/>
      <c r="OQQ110" s="291"/>
      <c r="OQR110" s="291"/>
      <c r="OQS110" s="291"/>
      <c r="OQT110" s="291"/>
      <c r="OQU110" s="291"/>
      <c r="OQV110" s="291"/>
      <c r="OQW110" s="291"/>
      <c r="OQX110" s="291"/>
      <c r="OQY110" s="291"/>
      <c r="OQZ110" s="291"/>
      <c r="ORA110" s="291"/>
      <c r="ORB110" s="291"/>
      <c r="ORC110" s="291"/>
      <c r="ORD110" s="291"/>
      <c r="ORE110" s="291"/>
      <c r="ORF110" s="291"/>
      <c r="ORG110" s="291"/>
      <c r="ORH110" s="291"/>
      <c r="ORI110" s="291"/>
      <c r="ORJ110" s="291"/>
      <c r="ORK110" s="291"/>
      <c r="ORL110" s="291"/>
      <c r="ORM110" s="291"/>
      <c r="ORN110" s="291"/>
      <c r="ORO110" s="291"/>
      <c r="ORP110" s="291"/>
      <c r="ORQ110" s="291"/>
      <c r="ORR110" s="291"/>
      <c r="ORS110" s="291"/>
      <c r="ORT110" s="291"/>
      <c r="ORU110" s="291"/>
      <c r="ORV110" s="291"/>
      <c r="ORW110" s="291"/>
      <c r="ORX110" s="291"/>
      <c r="ORY110" s="291"/>
      <c r="ORZ110" s="291"/>
      <c r="OSA110" s="291"/>
      <c r="OSB110" s="291"/>
      <c r="OSC110" s="291"/>
      <c r="OSD110" s="291"/>
      <c r="OSE110" s="291"/>
      <c r="OSF110" s="291"/>
      <c r="OSG110" s="291"/>
      <c r="OSH110" s="291"/>
      <c r="OSI110" s="291"/>
      <c r="OSJ110" s="291"/>
      <c r="OSK110" s="291"/>
      <c r="OSL110" s="291"/>
      <c r="OSM110" s="291"/>
      <c r="OSN110" s="291"/>
      <c r="OSO110" s="291"/>
      <c r="OSP110" s="291"/>
      <c r="OSQ110" s="291"/>
      <c r="OSR110" s="291"/>
      <c r="OSS110" s="291"/>
      <c r="OST110" s="291"/>
      <c r="OSU110" s="291"/>
      <c r="OSV110" s="291"/>
      <c r="OSW110" s="291"/>
      <c r="OSX110" s="291"/>
      <c r="OSY110" s="291"/>
      <c r="OSZ110" s="291"/>
      <c r="OTA110" s="291"/>
      <c r="OTB110" s="291"/>
      <c r="OTC110" s="291"/>
      <c r="OTD110" s="291"/>
      <c r="OTE110" s="291"/>
      <c r="OTF110" s="291"/>
      <c r="OTG110" s="291"/>
      <c r="OTH110" s="291"/>
      <c r="OTI110" s="291"/>
      <c r="OTJ110" s="291"/>
      <c r="OTK110" s="291"/>
      <c r="OTL110" s="291"/>
      <c r="OTM110" s="291"/>
      <c r="OTN110" s="291"/>
      <c r="OTO110" s="291"/>
      <c r="OTP110" s="291"/>
      <c r="OTQ110" s="291"/>
      <c r="OTR110" s="291"/>
      <c r="OTS110" s="291"/>
      <c r="OTT110" s="291"/>
      <c r="OTU110" s="291"/>
      <c r="OTV110" s="291"/>
      <c r="OTW110" s="291"/>
      <c r="OTX110" s="291"/>
      <c r="OTY110" s="291"/>
      <c r="OTZ110" s="291"/>
      <c r="OUA110" s="291"/>
      <c r="OUB110" s="291"/>
      <c r="OUC110" s="291"/>
      <c r="OUD110" s="291"/>
      <c r="OUE110" s="291"/>
      <c r="OUF110" s="291"/>
      <c r="OUG110" s="291"/>
      <c r="OUH110" s="291"/>
      <c r="OUI110" s="291"/>
      <c r="OUJ110" s="291"/>
      <c r="OUK110" s="291"/>
      <c r="OUL110" s="291"/>
      <c r="OUM110" s="291"/>
      <c r="OUN110" s="291"/>
      <c r="OUO110" s="291"/>
      <c r="OUP110" s="291"/>
      <c r="OUQ110" s="291"/>
      <c r="OUR110" s="291"/>
      <c r="OUS110" s="291"/>
      <c r="OUT110" s="291"/>
      <c r="OUU110" s="291"/>
      <c r="OUV110" s="291"/>
      <c r="OUW110" s="291"/>
      <c r="OUX110" s="291"/>
      <c r="OUY110" s="291"/>
      <c r="OUZ110" s="291"/>
      <c r="OVA110" s="291"/>
      <c r="OVB110" s="291"/>
      <c r="OVC110" s="291"/>
      <c r="OVD110" s="291"/>
      <c r="OVE110" s="291"/>
      <c r="OVF110" s="291"/>
      <c r="OVG110" s="291"/>
      <c r="OVH110" s="291"/>
      <c r="OVI110" s="291"/>
      <c r="OVJ110" s="291"/>
      <c r="OVK110" s="291"/>
      <c r="OVL110" s="291"/>
      <c r="OVM110" s="291"/>
      <c r="OVN110" s="291"/>
      <c r="OVO110" s="291"/>
      <c r="OVP110" s="291"/>
      <c r="OVQ110" s="291"/>
      <c r="OVR110" s="291"/>
      <c r="OVS110" s="291"/>
      <c r="OVT110" s="291"/>
      <c r="OVU110" s="291"/>
      <c r="OVV110" s="291"/>
      <c r="OVW110" s="291"/>
      <c r="OVX110" s="291"/>
      <c r="OVY110" s="291"/>
      <c r="OVZ110" s="291"/>
      <c r="OWA110" s="291"/>
      <c r="OWB110" s="291"/>
      <c r="OWC110" s="291"/>
      <c r="OWD110" s="291"/>
      <c r="OWE110" s="291"/>
      <c r="OWF110" s="291"/>
      <c r="OWG110" s="291"/>
      <c r="OWH110" s="291"/>
      <c r="OWI110" s="291"/>
      <c r="OWJ110" s="291"/>
      <c r="OWK110" s="291"/>
      <c r="OWL110" s="291"/>
      <c r="OWM110" s="291"/>
      <c r="OWN110" s="291"/>
      <c r="OWO110" s="291"/>
      <c r="OWP110" s="291"/>
      <c r="OWQ110" s="291"/>
      <c r="OWR110" s="291"/>
      <c r="OWS110" s="291"/>
      <c r="OWT110" s="291"/>
      <c r="OWU110" s="291"/>
      <c r="OWV110" s="291"/>
      <c r="OWW110" s="291"/>
      <c r="OWX110" s="291"/>
      <c r="OWY110" s="291"/>
      <c r="OWZ110" s="291"/>
      <c r="OXA110" s="170"/>
      <c r="OXB110" s="291"/>
      <c r="OXC110" s="291"/>
      <c r="OXD110" s="291"/>
      <c r="OXE110" s="291"/>
      <c r="OXF110" s="291"/>
      <c r="OXG110" s="291"/>
      <c r="OXH110" s="291"/>
      <c r="OXI110" s="291"/>
      <c r="OXJ110" s="291"/>
      <c r="OXK110" s="291"/>
      <c r="OXL110" s="291"/>
      <c r="OXM110" s="291"/>
      <c r="OXN110" s="291"/>
      <c r="OXO110" s="291"/>
      <c r="OXP110" s="291"/>
      <c r="OXQ110" s="291"/>
      <c r="OXR110" s="291"/>
      <c r="OXS110" s="291"/>
      <c r="OXT110" s="291"/>
      <c r="OXU110" s="291"/>
      <c r="OXV110" s="291"/>
      <c r="OXW110" s="291"/>
      <c r="OXX110" s="291"/>
      <c r="OXY110" s="291"/>
      <c r="OXZ110" s="291"/>
      <c r="OYA110" s="291"/>
      <c r="OYB110" s="291"/>
      <c r="OYC110" s="291"/>
      <c r="OYD110" s="291"/>
      <c r="OYE110" s="291"/>
      <c r="OYF110" s="291"/>
      <c r="OYG110" s="291"/>
      <c r="OYH110" s="291"/>
      <c r="OYI110" s="291"/>
      <c r="OYJ110" s="291"/>
      <c r="OYK110" s="291"/>
      <c r="OYL110" s="291"/>
      <c r="OYM110" s="291"/>
      <c r="OYN110" s="291"/>
      <c r="OYO110" s="291"/>
      <c r="OYP110" s="291"/>
      <c r="OYQ110" s="291"/>
      <c r="OYR110" s="291"/>
      <c r="OYS110" s="291"/>
      <c r="OYT110" s="291"/>
      <c r="OYU110" s="291"/>
      <c r="OYV110" s="291"/>
      <c r="OYW110" s="291"/>
      <c r="OYX110" s="291"/>
      <c r="OYY110" s="291"/>
      <c r="OYZ110" s="291"/>
      <c r="OZA110" s="291"/>
      <c r="OZB110" s="291"/>
      <c r="OZC110" s="291"/>
      <c r="OZD110" s="291"/>
      <c r="OZE110" s="291"/>
      <c r="OZF110" s="291"/>
      <c r="OZG110" s="291"/>
      <c r="OZH110" s="291"/>
      <c r="OZI110" s="291"/>
      <c r="OZJ110" s="291"/>
      <c r="OZK110" s="291"/>
      <c r="OZL110" s="291"/>
      <c r="OZM110" s="291"/>
      <c r="OZN110" s="291"/>
      <c r="OZO110" s="291"/>
      <c r="OZP110" s="291"/>
      <c r="OZQ110" s="291"/>
      <c r="OZR110" s="291"/>
      <c r="OZS110" s="291"/>
      <c r="OZT110" s="291"/>
      <c r="OZU110" s="291"/>
      <c r="OZV110" s="291"/>
      <c r="OZW110" s="291"/>
      <c r="OZX110" s="291"/>
      <c r="OZY110" s="291"/>
      <c r="OZZ110" s="291"/>
      <c r="PAA110" s="291"/>
      <c r="PAB110" s="291"/>
      <c r="PAC110" s="291"/>
      <c r="PAD110" s="291"/>
      <c r="PAE110" s="291"/>
      <c r="PAF110" s="291"/>
      <c r="PAG110" s="291"/>
      <c r="PAH110" s="291"/>
      <c r="PAI110" s="291"/>
      <c r="PAJ110" s="291"/>
      <c r="PAK110" s="291"/>
      <c r="PAL110" s="291"/>
      <c r="PAM110" s="291"/>
      <c r="PAN110" s="291"/>
      <c r="PAO110" s="291"/>
      <c r="PAP110" s="291"/>
      <c r="PAQ110" s="291"/>
      <c r="PAR110" s="291"/>
      <c r="PAS110" s="291"/>
      <c r="PAT110" s="291"/>
      <c r="PAU110" s="291"/>
      <c r="PAV110" s="291"/>
      <c r="PAW110" s="291"/>
      <c r="PAX110" s="291"/>
      <c r="PAY110" s="291"/>
      <c r="PAZ110" s="291"/>
      <c r="PBA110" s="291"/>
      <c r="PBB110" s="291"/>
      <c r="PBC110" s="291"/>
      <c r="PBD110" s="291"/>
      <c r="PBE110" s="291"/>
      <c r="PBF110" s="291"/>
      <c r="PBG110" s="291"/>
      <c r="PBH110" s="291"/>
      <c r="PBI110" s="291"/>
      <c r="PBJ110" s="291"/>
      <c r="PBK110" s="291"/>
      <c r="PBL110" s="291"/>
      <c r="PBM110" s="291"/>
      <c r="PBN110" s="291"/>
      <c r="PBO110" s="291"/>
      <c r="PBP110" s="291"/>
      <c r="PBQ110" s="291"/>
      <c r="PBR110" s="291"/>
      <c r="PBS110" s="291"/>
      <c r="PBT110" s="291"/>
      <c r="PBU110" s="291"/>
      <c r="PBV110" s="291"/>
      <c r="PBW110" s="291"/>
      <c r="PBX110" s="291"/>
      <c r="PBY110" s="291"/>
      <c r="PBZ110" s="291"/>
      <c r="PCA110" s="291"/>
      <c r="PCB110" s="291"/>
      <c r="PCC110" s="291"/>
      <c r="PCD110" s="291"/>
      <c r="PCE110" s="291"/>
      <c r="PCF110" s="291"/>
      <c r="PCG110" s="291"/>
      <c r="PCH110" s="291"/>
      <c r="PCI110" s="291"/>
      <c r="PCJ110" s="291"/>
      <c r="PCK110" s="291"/>
      <c r="PCL110" s="291"/>
      <c r="PCM110" s="291"/>
      <c r="PCN110" s="291"/>
      <c r="PCO110" s="291"/>
      <c r="PCP110" s="291"/>
      <c r="PCQ110" s="291"/>
      <c r="PCR110" s="291"/>
      <c r="PCS110" s="291"/>
      <c r="PCT110" s="291"/>
      <c r="PCU110" s="291"/>
      <c r="PCV110" s="291"/>
      <c r="PCW110" s="291"/>
      <c r="PCX110" s="291"/>
      <c r="PCY110" s="291"/>
      <c r="PCZ110" s="291"/>
      <c r="PDA110" s="291"/>
      <c r="PDB110" s="291"/>
      <c r="PDC110" s="291"/>
      <c r="PDD110" s="291"/>
      <c r="PDE110" s="291"/>
      <c r="PDF110" s="291"/>
      <c r="PDG110" s="291"/>
      <c r="PDH110" s="291"/>
      <c r="PDI110" s="291"/>
      <c r="PDJ110" s="291"/>
      <c r="PDK110" s="291"/>
      <c r="PDL110" s="291"/>
      <c r="PDM110" s="291"/>
      <c r="PDN110" s="291"/>
      <c r="PDO110" s="291"/>
      <c r="PDP110" s="291"/>
      <c r="PDQ110" s="291"/>
      <c r="PDR110" s="291"/>
      <c r="PDS110" s="291"/>
      <c r="PDT110" s="291"/>
      <c r="PDU110" s="291"/>
      <c r="PDV110" s="291"/>
      <c r="PDW110" s="291"/>
      <c r="PDX110" s="291"/>
      <c r="PDY110" s="291"/>
      <c r="PDZ110" s="291"/>
      <c r="PEA110" s="291"/>
      <c r="PEB110" s="291"/>
      <c r="PEC110" s="291"/>
      <c r="PED110" s="291"/>
      <c r="PEE110" s="291"/>
      <c r="PEF110" s="291"/>
      <c r="PEG110" s="291"/>
      <c r="PEH110" s="291"/>
      <c r="PEI110" s="291"/>
      <c r="PEJ110" s="291"/>
      <c r="PEK110" s="291"/>
      <c r="PEL110" s="291"/>
      <c r="PEM110" s="291"/>
      <c r="PEN110" s="291"/>
      <c r="PEO110" s="291"/>
      <c r="PEP110" s="291"/>
      <c r="PEQ110" s="291"/>
      <c r="PER110" s="291"/>
      <c r="PES110" s="291"/>
      <c r="PET110" s="291"/>
      <c r="PEU110" s="291"/>
      <c r="PEV110" s="291"/>
      <c r="PEW110" s="291"/>
      <c r="PEX110" s="291"/>
      <c r="PEY110" s="291"/>
      <c r="PEZ110" s="291"/>
      <c r="PFA110" s="291"/>
      <c r="PFB110" s="291"/>
      <c r="PFC110" s="291"/>
      <c r="PFD110" s="291"/>
      <c r="PFE110" s="291"/>
      <c r="PFF110" s="291"/>
      <c r="PFG110" s="291"/>
      <c r="PFH110" s="291"/>
      <c r="PFI110" s="291"/>
      <c r="PFJ110" s="291"/>
      <c r="PFK110" s="291"/>
      <c r="PFL110" s="291"/>
      <c r="PFM110" s="291"/>
      <c r="PFN110" s="291"/>
      <c r="PFO110" s="291"/>
      <c r="PFP110" s="291"/>
      <c r="PFQ110" s="291"/>
      <c r="PFR110" s="291"/>
      <c r="PFS110" s="291"/>
      <c r="PFT110" s="291"/>
      <c r="PFU110" s="291"/>
      <c r="PFV110" s="291"/>
      <c r="PFW110" s="291"/>
      <c r="PFX110" s="291"/>
      <c r="PFY110" s="291"/>
      <c r="PFZ110" s="291"/>
      <c r="PGA110" s="291"/>
      <c r="PGB110" s="291"/>
      <c r="PGC110" s="291"/>
      <c r="PGD110" s="291"/>
      <c r="PGE110" s="291"/>
      <c r="PGF110" s="291"/>
      <c r="PGG110" s="291"/>
      <c r="PGH110" s="291"/>
      <c r="PGI110" s="291"/>
      <c r="PGJ110" s="291"/>
      <c r="PGK110" s="291"/>
      <c r="PGL110" s="291"/>
      <c r="PGM110" s="291"/>
      <c r="PGN110" s="291"/>
      <c r="PGO110" s="291"/>
      <c r="PGP110" s="291"/>
      <c r="PGQ110" s="291"/>
      <c r="PGR110" s="291"/>
      <c r="PGS110" s="291"/>
      <c r="PGT110" s="291"/>
      <c r="PGU110" s="291"/>
      <c r="PGV110" s="291"/>
      <c r="PGW110" s="170"/>
      <c r="PGX110" s="291"/>
      <c r="PGY110" s="291"/>
      <c r="PGZ110" s="291"/>
      <c r="PHA110" s="291"/>
      <c r="PHB110" s="291"/>
      <c r="PHC110" s="291"/>
      <c r="PHD110" s="291"/>
      <c r="PHE110" s="291"/>
      <c r="PHF110" s="291"/>
      <c r="PHG110" s="291"/>
      <c r="PHH110" s="291"/>
      <c r="PHI110" s="291"/>
      <c r="PHJ110" s="291"/>
      <c r="PHK110" s="291"/>
      <c r="PHL110" s="291"/>
      <c r="PHM110" s="291"/>
      <c r="PHN110" s="291"/>
      <c r="PHO110" s="291"/>
      <c r="PHP110" s="291"/>
      <c r="PHQ110" s="291"/>
      <c r="PHR110" s="291"/>
      <c r="PHS110" s="291"/>
      <c r="PHT110" s="291"/>
      <c r="PHU110" s="291"/>
      <c r="PHV110" s="291"/>
      <c r="PHW110" s="291"/>
      <c r="PHX110" s="291"/>
      <c r="PHY110" s="291"/>
      <c r="PHZ110" s="291"/>
      <c r="PIA110" s="291"/>
      <c r="PIB110" s="291"/>
      <c r="PIC110" s="291"/>
      <c r="PID110" s="291"/>
      <c r="PIE110" s="291"/>
      <c r="PIF110" s="291"/>
      <c r="PIG110" s="291"/>
      <c r="PIH110" s="291"/>
      <c r="PII110" s="291"/>
      <c r="PIJ110" s="291"/>
      <c r="PIK110" s="291"/>
      <c r="PIL110" s="291"/>
      <c r="PIM110" s="291"/>
      <c r="PIN110" s="291"/>
      <c r="PIO110" s="291"/>
      <c r="PIP110" s="291"/>
      <c r="PIQ110" s="291"/>
      <c r="PIR110" s="291"/>
      <c r="PIS110" s="291"/>
      <c r="PIT110" s="291"/>
      <c r="PIU110" s="291"/>
      <c r="PIV110" s="291"/>
      <c r="PIW110" s="291"/>
      <c r="PIX110" s="291"/>
      <c r="PIY110" s="291"/>
      <c r="PIZ110" s="291"/>
      <c r="PJA110" s="291"/>
      <c r="PJB110" s="291"/>
      <c r="PJC110" s="291"/>
      <c r="PJD110" s="291"/>
      <c r="PJE110" s="291"/>
      <c r="PJF110" s="291"/>
      <c r="PJG110" s="291"/>
      <c r="PJH110" s="291"/>
      <c r="PJI110" s="291"/>
      <c r="PJJ110" s="291"/>
      <c r="PJK110" s="291"/>
      <c r="PJL110" s="291"/>
      <c r="PJM110" s="291"/>
      <c r="PJN110" s="291"/>
      <c r="PJO110" s="291"/>
      <c r="PJP110" s="291"/>
      <c r="PJQ110" s="291"/>
      <c r="PJR110" s="291"/>
      <c r="PJS110" s="291"/>
      <c r="PJT110" s="291"/>
      <c r="PJU110" s="291"/>
      <c r="PJV110" s="291"/>
      <c r="PJW110" s="291"/>
      <c r="PJX110" s="291"/>
      <c r="PJY110" s="291"/>
      <c r="PJZ110" s="291"/>
      <c r="PKA110" s="291"/>
      <c r="PKB110" s="291"/>
      <c r="PKC110" s="291"/>
      <c r="PKD110" s="291"/>
      <c r="PKE110" s="291"/>
      <c r="PKF110" s="291"/>
      <c r="PKG110" s="291"/>
      <c r="PKH110" s="291"/>
      <c r="PKI110" s="291"/>
      <c r="PKJ110" s="291"/>
      <c r="PKK110" s="291"/>
      <c r="PKL110" s="291"/>
      <c r="PKM110" s="291"/>
      <c r="PKN110" s="291"/>
      <c r="PKO110" s="291"/>
      <c r="PKP110" s="291"/>
      <c r="PKQ110" s="291"/>
      <c r="PKR110" s="291"/>
      <c r="PKS110" s="291"/>
      <c r="PKT110" s="291"/>
      <c r="PKU110" s="291"/>
      <c r="PKV110" s="291"/>
      <c r="PKW110" s="291"/>
      <c r="PKX110" s="291"/>
      <c r="PKY110" s="291"/>
      <c r="PKZ110" s="291"/>
      <c r="PLA110" s="291"/>
      <c r="PLB110" s="291"/>
      <c r="PLC110" s="291"/>
      <c r="PLD110" s="291"/>
      <c r="PLE110" s="291"/>
      <c r="PLF110" s="291"/>
      <c r="PLG110" s="291"/>
      <c r="PLH110" s="291"/>
      <c r="PLI110" s="291"/>
      <c r="PLJ110" s="291"/>
      <c r="PLK110" s="291"/>
      <c r="PLL110" s="291"/>
      <c r="PLM110" s="291"/>
      <c r="PLN110" s="291"/>
      <c r="PLO110" s="291"/>
      <c r="PLP110" s="291"/>
      <c r="PLQ110" s="291"/>
      <c r="PLR110" s="291"/>
      <c r="PLS110" s="291"/>
      <c r="PLT110" s="291"/>
      <c r="PLU110" s="291"/>
      <c r="PLV110" s="291"/>
      <c r="PLW110" s="291"/>
      <c r="PLX110" s="291"/>
      <c r="PLY110" s="291"/>
      <c r="PLZ110" s="291"/>
      <c r="PMA110" s="291"/>
      <c r="PMB110" s="291"/>
      <c r="PMC110" s="291"/>
      <c r="PMD110" s="291"/>
      <c r="PME110" s="291"/>
      <c r="PMF110" s="291"/>
      <c r="PMG110" s="291"/>
      <c r="PMH110" s="291"/>
      <c r="PMI110" s="291"/>
      <c r="PMJ110" s="291"/>
      <c r="PMK110" s="291"/>
      <c r="PML110" s="291"/>
      <c r="PMM110" s="291"/>
      <c r="PMN110" s="291"/>
      <c r="PMO110" s="291"/>
      <c r="PMP110" s="291"/>
      <c r="PMQ110" s="291"/>
      <c r="PMR110" s="291"/>
      <c r="PMS110" s="291"/>
      <c r="PMT110" s="291"/>
      <c r="PMU110" s="291"/>
      <c r="PMV110" s="291"/>
      <c r="PMW110" s="291"/>
      <c r="PMX110" s="291"/>
      <c r="PMY110" s="291"/>
      <c r="PMZ110" s="291"/>
      <c r="PNA110" s="291"/>
      <c r="PNB110" s="291"/>
      <c r="PNC110" s="291"/>
      <c r="PND110" s="291"/>
      <c r="PNE110" s="291"/>
      <c r="PNF110" s="291"/>
      <c r="PNG110" s="291"/>
      <c r="PNH110" s="291"/>
      <c r="PNI110" s="291"/>
      <c r="PNJ110" s="291"/>
      <c r="PNK110" s="291"/>
      <c r="PNL110" s="291"/>
      <c r="PNM110" s="291"/>
      <c r="PNN110" s="291"/>
      <c r="PNO110" s="291"/>
      <c r="PNP110" s="291"/>
      <c r="PNQ110" s="291"/>
      <c r="PNR110" s="291"/>
      <c r="PNS110" s="291"/>
      <c r="PNT110" s="291"/>
      <c r="PNU110" s="291"/>
      <c r="PNV110" s="291"/>
      <c r="PNW110" s="291"/>
      <c r="PNX110" s="291"/>
      <c r="PNY110" s="291"/>
      <c r="PNZ110" s="291"/>
      <c r="POA110" s="291"/>
      <c r="POB110" s="291"/>
      <c r="POC110" s="291"/>
      <c r="POD110" s="291"/>
      <c r="POE110" s="291"/>
      <c r="POF110" s="291"/>
      <c r="POG110" s="291"/>
      <c r="POH110" s="291"/>
      <c r="POI110" s="291"/>
      <c r="POJ110" s="291"/>
      <c r="POK110" s="291"/>
      <c r="POL110" s="291"/>
      <c r="POM110" s="291"/>
      <c r="PON110" s="291"/>
      <c r="POO110" s="291"/>
      <c r="POP110" s="291"/>
      <c r="POQ110" s="291"/>
      <c r="POR110" s="291"/>
      <c r="POS110" s="291"/>
      <c r="POT110" s="291"/>
      <c r="POU110" s="291"/>
      <c r="POV110" s="291"/>
      <c r="POW110" s="291"/>
      <c r="POX110" s="291"/>
      <c r="POY110" s="291"/>
      <c r="POZ110" s="291"/>
      <c r="PPA110" s="291"/>
      <c r="PPB110" s="291"/>
      <c r="PPC110" s="291"/>
      <c r="PPD110" s="291"/>
      <c r="PPE110" s="291"/>
      <c r="PPF110" s="291"/>
      <c r="PPG110" s="291"/>
      <c r="PPH110" s="291"/>
      <c r="PPI110" s="291"/>
      <c r="PPJ110" s="291"/>
      <c r="PPK110" s="291"/>
      <c r="PPL110" s="291"/>
      <c r="PPM110" s="291"/>
      <c r="PPN110" s="291"/>
      <c r="PPO110" s="291"/>
      <c r="PPP110" s="291"/>
      <c r="PPQ110" s="291"/>
      <c r="PPR110" s="291"/>
      <c r="PPS110" s="291"/>
      <c r="PPT110" s="291"/>
      <c r="PPU110" s="291"/>
      <c r="PPV110" s="291"/>
      <c r="PPW110" s="291"/>
      <c r="PPX110" s="291"/>
      <c r="PPY110" s="291"/>
      <c r="PPZ110" s="291"/>
      <c r="PQA110" s="291"/>
      <c r="PQB110" s="291"/>
      <c r="PQC110" s="291"/>
      <c r="PQD110" s="291"/>
      <c r="PQE110" s="291"/>
      <c r="PQF110" s="291"/>
      <c r="PQG110" s="291"/>
      <c r="PQH110" s="291"/>
      <c r="PQI110" s="291"/>
      <c r="PQJ110" s="291"/>
      <c r="PQK110" s="291"/>
      <c r="PQL110" s="291"/>
      <c r="PQM110" s="291"/>
      <c r="PQN110" s="291"/>
      <c r="PQO110" s="291"/>
      <c r="PQP110" s="291"/>
      <c r="PQQ110" s="291"/>
      <c r="PQR110" s="291"/>
      <c r="PQS110" s="170"/>
      <c r="PQT110" s="291"/>
      <c r="PQU110" s="291"/>
      <c r="PQV110" s="291"/>
      <c r="PQW110" s="291"/>
      <c r="PQX110" s="291"/>
      <c r="PQY110" s="291"/>
      <c r="PQZ110" s="291"/>
      <c r="PRA110" s="291"/>
      <c r="PRB110" s="291"/>
      <c r="PRC110" s="291"/>
      <c r="PRD110" s="291"/>
      <c r="PRE110" s="291"/>
      <c r="PRF110" s="291"/>
      <c r="PRG110" s="291"/>
      <c r="PRH110" s="291"/>
      <c r="PRI110" s="291"/>
      <c r="PRJ110" s="291"/>
      <c r="PRK110" s="291"/>
      <c r="PRL110" s="291"/>
      <c r="PRM110" s="291"/>
      <c r="PRN110" s="291"/>
      <c r="PRO110" s="291"/>
      <c r="PRP110" s="291"/>
      <c r="PRQ110" s="291"/>
      <c r="PRR110" s="291"/>
      <c r="PRS110" s="291"/>
      <c r="PRT110" s="291"/>
      <c r="PRU110" s="291"/>
      <c r="PRV110" s="291"/>
      <c r="PRW110" s="291"/>
      <c r="PRX110" s="291"/>
      <c r="PRY110" s="291"/>
      <c r="PRZ110" s="291"/>
      <c r="PSA110" s="291"/>
      <c r="PSB110" s="291"/>
      <c r="PSC110" s="291"/>
      <c r="PSD110" s="291"/>
      <c r="PSE110" s="291"/>
      <c r="PSF110" s="291"/>
      <c r="PSG110" s="291"/>
      <c r="PSH110" s="291"/>
      <c r="PSI110" s="291"/>
      <c r="PSJ110" s="291"/>
      <c r="PSK110" s="291"/>
      <c r="PSL110" s="291"/>
      <c r="PSM110" s="291"/>
      <c r="PSN110" s="291"/>
      <c r="PSO110" s="291"/>
      <c r="PSP110" s="291"/>
      <c r="PSQ110" s="291"/>
      <c r="PSR110" s="291"/>
      <c r="PSS110" s="291"/>
      <c r="PST110" s="291"/>
      <c r="PSU110" s="291"/>
      <c r="PSV110" s="291"/>
      <c r="PSW110" s="291"/>
      <c r="PSX110" s="291"/>
      <c r="PSY110" s="291"/>
      <c r="PSZ110" s="291"/>
      <c r="PTA110" s="291"/>
      <c r="PTB110" s="291"/>
      <c r="PTC110" s="291"/>
      <c r="PTD110" s="291"/>
      <c r="PTE110" s="291"/>
      <c r="PTF110" s="291"/>
      <c r="PTG110" s="291"/>
      <c r="PTH110" s="291"/>
      <c r="PTI110" s="291"/>
      <c r="PTJ110" s="291"/>
      <c r="PTK110" s="291"/>
      <c r="PTL110" s="291"/>
      <c r="PTM110" s="291"/>
      <c r="PTN110" s="291"/>
      <c r="PTO110" s="291"/>
      <c r="PTP110" s="291"/>
      <c r="PTQ110" s="291"/>
      <c r="PTR110" s="291"/>
      <c r="PTS110" s="291"/>
      <c r="PTT110" s="291"/>
      <c r="PTU110" s="291"/>
      <c r="PTV110" s="291"/>
      <c r="PTW110" s="291"/>
      <c r="PTX110" s="291"/>
      <c r="PTY110" s="291"/>
      <c r="PTZ110" s="291"/>
      <c r="PUA110" s="291"/>
      <c r="PUB110" s="291"/>
      <c r="PUC110" s="291"/>
      <c r="PUD110" s="291"/>
      <c r="PUE110" s="291"/>
      <c r="PUF110" s="291"/>
      <c r="PUG110" s="291"/>
      <c r="PUH110" s="291"/>
      <c r="PUI110" s="291"/>
      <c r="PUJ110" s="291"/>
      <c r="PUK110" s="291"/>
      <c r="PUL110" s="291"/>
      <c r="PUM110" s="291"/>
      <c r="PUN110" s="291"/>
      <c r="PUO110" s="291"/>
      <c r="PUP110" s="291"/>
      <c r="PUQ110" s="291"/>
      <c r="PUR110" s="291"/>
      <c r="PUS110" s="291"/>
      <c r="PUT110" s="291"/>
      <c r="PUU110" s="291"/>
      <c r="PUV110" s="291"/>
      <c r="PUW110" s="291"/>
      <c r="PUX110" s="291"/>
      <c r="PUY110" s="291"/>
      <c r="PUZ110" s="291"/>
      <c r="PVA110" s="291"/>
      <c r="PVB110" s="291"/>
      <c r="PVC110" s="291"/>
      <c r="PVD110" s="291"/>
      <c r="PVE110" s="291"/>
      <c r="PVF110" s="291"/>
      <c r="PVG110" s="291"/>
      <c r="PVH110" s="291"/>
      <c r="PVI110" s="291"/>
      <c r="PVJ110" s="291"/>
      <c r="PVK110" s="291"/>
      <c r="PVL110" s="291"/>
      <c r="PVM110" s="291"/>
      <c r="PVN110" s="291"/>
      <c r="PVO110" s="291"/>
      <c r="PVP110" s="291"/>
      <c r="PVQ110" s="291"/>
      <c r="PVR110" s="291"/>
      <c r="PVS110" s="291"/>
      <c r="PVT110" s="291"/>
      <c r="PVU110" s="291"/>
      <c r="PVV110" s="291"/>
      <c r="PVW110" s="291"/>
      <c r="PVX110" s="291"/>
      <c r="PVY110" s="291"/>
      <c r="PVZ110" s="291"/>
      <c r="PWA110" s="291"/>
      <c r="PWB110" s="291"/>
      <c r="PWC110" s="291"/>
      <c r="PWD110" s="291"/>
      <c r="PWE110" s="291"/>
      <c r="PWF110" s="291"/>
      <c r="PWG110" s="291"/>
      <c r="PWH110" s="291"/>
      <c r="PWI110" s="291"/>
      <c r="PWJ110" s="291"/>
      <c r="PWK110" s="291"/>
      <c r="PWL110" s="291"/>
      <c r="PWM110" s="291"/>
      <c r="PWN110" s="291"/>
      <c r="PWO110" s="291"/>
      <c r="PWP110" s="291"/>
      <c r="PWQ110" s="291"/>
      <c r="PWR110" s="291"/>
      <c r="PWS110" s="291"/>
      <c r="PWT110" s="291"/>
      <c r="PWU110" s="291"/>
      <c r="PWV110" s="291"/>
      <c r="PWW110" s="291"/>
      <c r="PWX110" s="291"/>
      <c r="PWY110" s="291"/>
      <c r="PWZ110" s="291"/>
      <c r="PXA110" s="291"/>
      <c r="PXB110" s="291"/>
      <c r="PXC110" s="291"/>
      <c r="PXD110" s="291"/>
      <c r="PXE110" s="291"/>
      <c r="PXF110" s="291"/>
      <c r="PXG110" s="291"/>
      <c r="PXH110" s="291"/>
      <c r="PXI110" s="291"/>
      <c r="PXJ110" s="291"/>
      <c r="PXK110" s="291"/>
      <c r="PXL110" s="291"/>
      <c r="PXM110" s="291"/>
      <c r="PXN110" s="291"/>
      <c r="PXO110" s="291"/>
      <c r="PXP110" s="291"/>
      <c r="PXQ110" s="291"/>
      <c r="PXR110" s="291"/>
      <c r="PXS110" s="291"/>
      <c r="PXT110" s="291"/>
      <c r="PXU110" s="291"/>
      <c r="PXV110" s="291"/>
      <c r="PXW110" s="291"/>
      <c r="PXX110" s="291"/>
      <c r="PXY110" s="291"/>
      <c r="PXZ110" s="291"/>
      <c r="PYA110" s="291"/>
      <c r="PYB110" s="291"/>
      <c r="PYC110" s="291"/>
      <c r="PYD110" s="291"/>
      <c r="PYE110" s="291"/>
      <c r="PYF110" s="291"/>
      <c r="PYG110" s="291"/>
      <c r="PYH110" s="291"/>
      <c r="PYI110" s="291"/>
      <c r="PYJ110" s="291"/>
      <c r="PYK110" s="291"/>
      <c r="PYL110" s="291"/>
      <c r="PYM110" s="291"/>
      <c r="PYN110" s="291"/>
      <c r="PYO110" s="291"/>
      <c r="PYP110" s="291"/>
      <c r="PYQ110" s="291"/>
      <c r="PYR110" s="291"/>
      <c r="PYS110" s="291"/>
      <c r="PYT110" s="291"/>
      <c r="PYU110" s="291"/>
      <c r="PYV110" s="291"/>
      <c r="PYW110" s="291"/>
      <c r="PYX110" s="291"/>
      <c r="PYY110" s="291"/>
      <c r="PYZ110" s="291"/>
      <c r="PZA110" s="291"/>
      <c r="PZB110" s="291"/>
      <c r="PZC110" s="291"/>
      <c r="PZD110" s="291"/>
      <c r="PZE110" s="291"/>
      <c r="PZF110" s="291"/>
      <c r="PZG110" s="291"/>
      <c r="PZH110" s="291"/>
      <c r="PZI110" s="291"/>
      <c r="PZJ110" s="291"/>
      <c r="PZK110" s="291"/>
      <c r="PZL110" s="291"/>
      <c r="PZM110" s="291"/>
      <c r="PZN110" s="291"/>
      <c r="PZO110" s="291"/>
      <c r="PZP110" s="291"/>
      <c r="PZQ110" s="291"/>
      <c r="PZR110" s="291"/>
      <c r="PZS110" s="291"/>
      <c r="PZT110" s="291"/>
      <c r="PZU110" s="291"/>
      <c r="PZV110" s="291"/>
      <c r="PZW110" s="291"/>
      <c r="PZX110" s="291"/>
      <c r="PZY110" s="291"/>
      <c r="PZZ110" s="291"/>
      <c r="QAA110" s="291"/>
      <c r="QAB110" s="291"/>
      <c r="QAC110" s="291"/>
      <c r="QAD110" s="291"/>
      <c r="QAE110" s="291"/>
      <c r="QAF110" s="291"/>
      <c r="QAG110" s="291"/>
      <c r="QAH110" s="291"/>
      <c r="QAI110" s="291"/>
      <c r="QAJ110" s="291"/>
      <c r="QAK110" s="291"/>
      <c r="QAL110" s="291"/>
      <c r="QAM110" s="291"/>
      <c r="QAN110" s="291"/>
      <c r="QAO110" s="170"/>
      <c r="QAP110" s="291"/>
      <c r="QAQ110" s="291"/>
      <c r="QAR110" s="291"/>
      <c r="QAS110" s="291"/>
      <c r="QAT110" s="291"/>
      <c r="QAU110" s="291"/>
      <c r="QAV110" s="291"/>
      <c r="QAW110" s="291"/>
      <c r="QAX110" s="291"/>
      <c r="QAY110" s="291"/>
      <c r="QAZ110" s="291"/>
      <c r="QBA110" s="291"/>
      <c r="QBB110" s="291"/>
      <c r="QBC110" s="291"/>
      <c r="QBD110" s="291"/>
      <c r="QBE110" s="291"/>
      <c r="QBF110" s="291"/>
      <c r="QBG110" s="291"/>
      <c r="QBH110" s="291"/>
      <c r="QBI110" s="291"/>
      <c r="QBJ110" s="291"/>
      <c r="QBK110" s="291"/>
      <c r="QBL110" s="291"/>
      <c r="QBM110" s="291"/>
      <c r="QBN110" s="291"/>
      <c r="QBO110" s="291"/>
      <c r="QBP110" s="291"/>
      <c r="QBQ110" s="291"/>
      <c r="QBR110" s="291"/>
      <c r="QBS110" s="291"/>
      <c r="QBT110" s="291"/>
      <c r="QBU110" s="291"/>
      <c r="QBV110" s="291"/>
      <c r="QBW110" s="291"/>
      <c r="QBX110" s="291"/>
      <c r="QBY110" s="291"/>
      <c r="QBZ110" s="291"/>
      <c r="QCA110" s="291"/>
      <c r="QCB110" s="291"/>
      <c r="QCC110" s="291"/>
      <c r="QCD110" s="291"/>
      <c r="QCE110" s="291"/>
      <c r="QCF110" s="291"/>
      <c r="QCG110" s="291"/>
      <c r="QCH110" s="291"/>
      <c r="QCI110" s="291"/>
      <c r="QCJ110" s="291"/>
      <c r="QCK110" s="291"/>
      <c r="QCL110" s="291"/>
      <c r="QCM110" s="291"/>
      <c r="QCN110" s="291"/>
      <c r="QCO110" s="291"/>
      <c r="QCP110" s="291"/>
      <c r="QCQ110" s="291"/>
      <c r="QCR110" s="291"/>
      <c r="QCS110" s="291"/>
      <c r="QCT110" s="291"/>
      <c r="QCU110" s="291"/>
      <c r="QCV110" s="291"/>
      <c r="QCW110" s="291"/>
      <c r="QCX110" s="291"/>
      <c r="QCY110" s="291"/>
      <c r="QCZ110" s="291"/>
      <c r="QDA110" s="291"/>
      <c r="QDB110" s="291"/>
      <c r="QDC110" s="291"/>
      <c r="QDD110" s="291"/>
      <c r="QDE110" s="291"/>
      <c r="QDF110" s="291"/>
      <c r="QDG110" s="291"/>
      <c r="QDH110" s="291"/>
      <c r="QDI110" s="291"/>
      <c r="QDJ110" s="291"/>
      <c r="QDK110" s="291"/>
      <c r="QDL110" s="291"/>
      <c r="QDM110" s="291"/>
      <c r="QDN110" s="291"/>
      <c r="QDO110" s="291"/>
      <c r="QDP110" s="291"/>
      <c r="QDQ110" s="291"/>
      <c r="QDR110" s="291"/>
      <c r="QDS110" s="291"/>
      <c r="QDT110" s="291"/>
      <c r="QDU110" s="291"/>
      <c r="QDV110" s="291"/>
      <c r="QDW110" s="291"/>
      <c r="QDX110" s="291"/>
      <c r="QDY110" s="291"/>
      <c r="QDZ110" s="291"/>
      <c r="QEA110" s="291"/>
      <c r="QEB110" s="291"/>
      <c r="QEC110" s="291"/>
      <c r="QED110" s="291"/>
      <c r="QEE110" s="291"/>
      <c r="QEF110" s="291"/>
      <c r="QEG110" s="291"/>
      <c r="QEH110" s="291"/>
      <c r="QEI110" s="291"/>
      <c r="QEJ110" s="291"/>
      <c r="QEK110" s="291"/>
      <c r="QEL110" s="291"/>
      <c r="QEM110" s="291"/>
      <c r="QEN110" s="291"/>
      <c r="QEO110" s="291"/>
      <c r="QEP110" s="291"/>
      <c r="QEQ110" s="291"/>
      <c r="QER110" s="291"/>
      <c r="QES110" s="291"/>
      <c r="QET110" s="291"/>
      <c r="QEU110" s="291"/>
      <c r="QEV110" s="291"/>
      <c r="QEW110" s="291"/>
      <c r="QEX110" s="291"/>
      <c r="QEY110" s="291"/>
      <c r="QEZ110" s="291"/>
      <c r="QFA110" s="291"/>
      <c r="QFB110" s="291"/>
      <c r="QFC110" s="291"/>
      <c r="QFD110" s="291"/>
      <c r="QFE110" s="291"/>
      <c r="QFF110" s="291"/>
      <c r="QFG110" s="291"/>
      <c r="QFH110" s="291"/>
      <c r="QFI110" s="291"/>
      <c r="QFJ110" s="291"/>
      <c r="QFK110" s="291"/>
      <c r="QFL110" s="291"/>
      <c r="QFM110" s="291"/>
      <c r="QFN110" s="291"/>
      <c r="QFO110" s="291"/>
      <c r="QFP110" s="291"/>
      <c r="QFQ110" s="291"/>
      <c r="QFR110" s="291"/>
      <c r="QFS110" s="291"/>
      <c r="QFT110" s="291"/>
      <c r="QFU110" s="291"/>
      <c r="QFV110" s="291"/>
      <c r="QFW110" s="291"/>
      <c r="QFX110" s="291"/>
      <c r="QFY110" s="291"/>
      <c r="QFZ110" s="291"/>
      <c r="QGA110" s="291"/>
      <c r="QGB110" s="291"/>
      <c r="QGC110" s="291"/>
      <c r="QGD110" s="291"/>
      <c r="QGE110" s="291"/>
      <c r="QGF110" s="291"/>
      <c r="QGG110" s="291"/>
      <c r="QGH110" s="291"/>
      <c r="QGI110" s="291"/>
      <c r="QGJ110" s="291"/>
      <c r="QGK110" s="291"/>
      <c r="QGL110" s="291"/>
      <c r="QGM110" s="291"/>
      <c r="QGN110" s="291"/>
      <c r="QGO110" s="291"/>
      <c r="QGP110" s="291"/>
      <c r="QGQ110" s="291"/>
      <c r="QGR110" s="291"/>
      <c r="QGS110" s="291"/>
      <c r="QGT110" s="291"/>
      <c r="QGU110" s="291"/>
      <c r="QGV110" s="291"/>
      <c r="QGW110" s="291"/>
      <c r="QGX110" s="291"/>
      <c r="QGY110" s="291"/>
      <c r="QGZ110" s="291"/>
      <c r="QHA110" s="291"/>
      <c r="QHB110" s="291"/>
      <c r="QHC110" s="291"/>
      <c r="QHD110" s="291"/>
      <c r="QHE110" s="291"/>
      <c r="QHF110" s="291"/>
      <c r="QHG110" s="291"/>
      <c r="QHH110" s="291"/>
      <c r="QHI110" s="291"/>
      <c r="QHJ110" s="291"/>
      <c r="QHK110" s="291"/>
      <c r="QHL110" s="291"/>
      <c r="QHM110" s="291"/>
      <c r="QHN110" s="291"/>
      <c r="QHO110" s="291"/>
      <c r="QHP110" s="291"/>
      <c r="QHQ110" s="291"/>
      <c r="QHR110" s="291"/>
      <c r="QHS110" s="291"/>
      <c r="QHT110" s="291"/>
      <c r="QHU110" s="291"/>
      <c r="QHV110" s="291"/>
      <c r="QHW110" s="291"/>
      <c r="QHX110" s="291"/>
      <c r="QHY110" s="291"/>
      <c r="QHZ110" s="291"/>
      <c r="QIA110" s="291"/>
      <c r="QIB110" s="291"/>
      <c r="QIC110" s="291"/>
      <c r="QID110" s="291"/>
      <c r="QIE110" s="291"/>
      <c r="QIF110" s="291"/>
      <c r="QIG110" s="291"/>
      <c r="QIH110" s="291"/>
      <c r="QII110" s="291"/>
      <c r="QIJ110" s="291"/>
      <c r="QIK110" s="291"/>
      <c r="QIL110" s="291"/>
      <c r="QIM110" s="291"/>
      <c r="QIN110" s="291"/>
      <c r="QIO110" s="291"/>
      <c r="QIP110" s="291"/>
      <c r="QIQ110" s="291"/>
      <c r="QIR110" s="291"/>
      <c r="QIS110" s="291"/>
      <c r="QIT110" s="291"/>
      <c r="QIU110" s="291"/>
      <c r="QIV110" s="291"/>
      <c r="QIW110" s="291"/>
      <c r="QIX110" s="291"/>
      <c r="QIY110" s="291"/>
      <c r="QIZ110" s="291"/>
      <c r="QJA110" s="291"/>
      <c r="QJB110" s="291"/>
      <c r="QJC110" s="291"/>
      <c r="QJD110" s="291"/>
      <c r="QJE110" s="291"/>
      <c r="QJF110" s="291"/>
      <c r="QJG110" s="291"/>
      <c r="QJH110" s="291"/>
      <c r="QJI110" s="291"/>
      <c r="QJJ110" s="291"/>
      <c r="QJK110" s="291"/>
      <c r="QJL110" s="291"/>
      <c r="QJM110" s="291"/>
      <c r="QJN110" s="291"/>
      <c r="QJO110" s="291"/>
      <c r="QJP110" s="291"/>
      <c r="QJQ110" s="291"/>
      <c r="QJR110" s="291"/>
      <c r="QJS110" s="291"/>
      <c r="QJT110" s="291"/>
      <c r="QJU110" s="291"/>
      <c r="QJV110" s="291"/>
      <c r="QJW110" s="291"/>
      <c r="QJX110" s="291"/>
      <c r="QJY110" s="291"/>
      <c r="QJZ110" s="291"/>
      <c r="QKA110" s="291"/>
      <c r="QKB110" s="291"/>
      <c r="QKC110" s="291"/>
      <c r="QKD110" s="291"/>
      <c r="QKE110" s="291"/>
      <c r="QKF110" s="291"/>
      <c r="QKG110" s="291"/>
      <c r="QKH110" s="291"/>
      <c r="QKI110" s="291"/>
      <c r="QKJ110" s="291"/>
      <c r="QKK110" s="170"/>
      <c r="QKL110" s="291"/>
      <c r="QKM110" s="291"/>
      <c r="QKN110" s="291"/>
      <c r="QKO110" s="291"/>
      <c r="QKP110" s="291"/>
      <c r="QKQ110" s="291"/>
      <c r="QKR110" s="291"/>
      <c r="QKS110" s="291"/>
      <c r="QKT110" s="291"/>
      <c r="QKU110" s="291"/>
      <c r="QKV110" s="291"/>
      <c r="QKW110" s="291"/>
      <c r="QKX110" s="291"/>
      <c r="QKY110" s="291"/>
      <c r="QKZ110" s="291"/>
      <c r="QLA110" s="291"/>
      <c r="QLB110" s="291"/>
      <c r="QLC110" s="291"/>
      <c r="QLD110" s="291"/>
      <c r="QLE110" s="291"/>
      <c r="QLF110" s="291"/>
      <c r="QLG110" s="291"/>
      <c r="QLH110" s="291"/>
      <c r="QLI110" s="291"/>
      <c r="QLJ110" s="291"/>
      <c r="QLK110" s="291"/>
      <c r="QLL110" s="291"/>
      <c r="QLM110" s="291"/>
      <c r="QLN110" s="291"/>
      <c r="QLO110" s="291"/>
      <c r="QLP110" s="291"/>
      <c r="QLQ110" s="291"/>
      <c r="QLR110" s="291"/>
      <c r="QLS110" s="291"/>
      <c r="QLT110" s="291"/>
      <c r="QLU110" s="291"/>
      <c r="QLV110" s="291"/>
      <c r="QLW110" s="291"/>
      <c r="QLX110" s="291"/>
      <c r="QLY110" s="291"/>
      <c r="QLZ110" s="291"/>
      <c r="QMA110" s="291"/>
      <c r="QMB110" s="291"/>
      <c r="QMC110" s="291"/>
      <c r="QMD110" s="291"/>
      <c r="QME110" s="291"/>
      <c r="QMF110" s="291"/>
      <c r="QMG110" s="291"/>
      <c r="QMH110" s="291"/>
      <c r="QMI110" s="291"/>
      <c r="QMJ110" s="291"/>
      <c r="QMK110" s="291"/>
      <c r="QML110" s="291"/>
      <c r="QMM110" s="291"/>
      <c r="QMN110" s="291"/>
      <c r="QMO110" s="291"/>
      <c r="QMP110" s="291"/>
      <c r="QMQ110" s="291"/>
      <c r="QMR110" s="291"/>
      <c r="QMS110" s="291"/>
      <c r="QMT110" s="291"/>
      <c r="QMU110" s="291"/>
      <c r="QMV110" s="291"/>
      <c r="QMW110" s="291"/>
      <c r="QMX110" s="291"/>
      <c r="QMY110" s="291"/>
      <c r="QMZ110" s="291"/>
      <c r="QNA110" s="291"/>
      <c r="QNB110" s="291"/>
      <c r="QNC110" s="291"/>
      <c r="QND110" s="291"/>
      <c r="QNE110" s="291"/>
      <c r="QNF110" s="291"/>
      <c r="QNG110" s="291"/>
      <c r="QNH110" s="291"/>
      <c r="QNI110" s="291"/>
      <c r="QNJ110" s="291"/>
      <c r="QNK110" s="291"/>
      <c r="QNL110" s="291"/>
      <c r="QNM110" s="291"/>
      <c r="QNN110" s="291"/>
      <c r="QNO110" s="291"/>
      <c r="QNP110" s="291"/>
      <c r="QNQ110" s="291"/>
      <c r="QNR110" s="291"/>
      <c r="QNS110" s="291"/>
      <c r="QNT110" s="291"/>
      <c r="QNU110" s="291"/>
      <c r="QNV110" s="291"/>
      <c r="QNW110" s="291"/>
      <c r="QNX110" s="291"/>
      <c r="QNY110" s="291"/>
      <c r="QNZ110" s="291"/>
      <c r="QOA110" s="291"/>
      <c r="QOB110" s="291"/>
      <c r="QOC110" s="291"/>
      <c r="QOD110" s="291"/>
      <c r="QOE110" s="291"/>
      <c r="QOF110" s="291"/>
      <c r="QOG110" s="291"/>
      <c r="QOH110" s="291"/>
      <c r="QOI110" s="291"/>
      <c r="QOJ110" s="291"/>
      <c r="QOK110" s="291"/>
      <c r="QOL110" s="291"/>
      <c r="QOM110" s="291"/>
      <c r="QON110" s="291"/>
      <c r="QOO110" s="291"/>
      <c r="QOP110" s="291"/>
      <c r="QOQ110" s="291"/>
      <c r="QOR110" s="291"/>
      <c r="QOS110" s="291"/>
      <c r="QOT110" s="291"/>
      <c r="QOU110" s="291"/>
      <c r="QOV110" s="291"/>
      <c r="QOW110" s="291"/>
      <c r="QOX110" s="291"/>
      <c r="QOY110" s="291"/>
      <c r="QOZ110" s="291"/>
      <c r="QPA110" s="291"/>
      <c r="QPB110" s="291"/>
      <c r="QPC110" s="291"/>
      <c r="QPD110" s="291"/>
      <c r="QPE110" s="291"/>
      <c r="QPF110" s="291"/>
      <c r="QPG110" s="291"/>
      <c r="QPH110" s="291"/>
      <c r="QPI110" s="291"/>
      <c r="QPJ110" s="291"/>
      <c r="QPK110" s="291"/>
      <c r="QPL110" s="291"/>
      <c r="QPM110" s="291"/>
      <c r="QPN110" s="291"/>
      <c r="QPO110" s="291"/>
      <c r="QPP110" s="291"/>
      <c r="QPQ110" s="291"/>
      <c r="QPR110" s="291"/>
      <c r="QPS110" s="291"/>
      <c r="QPT110" s="291"/>
      <c r="QPU110" s="291"/>
      <c r="QPV110" s="291"/>
      <c r="QPW110" s="291"/>
      <c r="QPX110" s="291"/>
      <c r="QPY110" s="291"/>
      <c r="QPZ110" s="291"/>
      <c r="QQA110" s="291"/>
      <c r="QQB110" s="291"/>
      <c r="QQC110" s="291"/>
      <c r="QQD110" s="291"/>
      <c r="QQE110" s="291"/>
      <c r="QQF110" s="291"/>
      <c r="QQG110" s="291"/>
      <c r="QQH110" s="291"/>
      <c r="QQI110" s="291"/>
      <c r="QQJ110" s="291"/>
      <c r="QQK110" s="291"/>
      <c r="QQL110" s="291"/>
      <c r="QQM110" s="291"/>
      <c r="QQN110" s="291"/>
      <c r="QQO110" s="291"/>
      <c r="QQP110" s="291"/>
      <c r="QQQ110" s="291"/>
      <c r="QQR110" s="291"/>
      <c r="QQS110" s="291"/>
      <c r="QQT110" s="291"/>
      <c r="QQU110" s="291"/>
      <c r="QQV110" s="291"/>
      <c r="QQW110" s="291"/>
      <c r="QQX110" s="291"/>
      <c r="QQY110" s="291"/>
      <c r="QQZ110" s="291"/>
      <c r="QRA110" s="291"/>
      <c r="QRB110" s="291"/>
      <c r="QRC110" s="291"/>
      <c r="QRD110" s="291"/>
      <c r="QRE110" s="291"/>
      <c r="QRF110" s="291"/>
      <c r="QRG110" s="291"/>
      <c r="QRH110" s="291"/>
      <c r="QRI110" s="291"/>
      <c r="QRJ110" s="291"/>
      <c r="QRK110" s="291"/>
      <c r="QRL110" s="291"/>
      <c r="QRM110" s="291"/>
      <c r="QRN110" s="291"/>
      <c r="QRO110" s="291"/>
      <c r="QRP110" s="291"/>
      <c r="QRQ110" s="291"/>
      <c r="QRR110" s="291"/>
      <c r="QRS110" s="291"/>
      <c r="QRT110" s="291"/>
      <c r="QRU110" s="291"/>
      <c r="QRV110" s="291"/>
      <c r="QRW110" s="291"/>
      <c r="QRX110" s="291"/>
      <c r="QRY110" s="291"/>
      <c r="QRZ110" s="291"/>
      <c r="QSA110" s="291"/>
      <c r="QSB110" s="291"/>
      <c r="QSC110" s="291"/>
      <c r="QSD110" s="291"/>
      <c r="QSE110" s="291"/>
      <c r="QSF110" s="291"/>
      <c r="QSG110" s="291"/>
      <c r="QSH110" s="291"/>
      <c r="QSI110" s="291"/>
      <c r="QSJ110" s="291"/>
      <c r="QSK110" s="291"/>
      <c r="QSL110" s="291"/>
      <c r="QSM110" s="291"/>
      <c r="QSN110" s="291"/>
      <c r="QSO110" s="291"/>
      <c r="QSP110" s="291"/>
      <c r="QSQ110" s="291"/>
      <c r="QSR110" s="291"/>
      <c r="QSS110" s="291"/>
      <c r="QST110" s="291"/>
      <c r="QSU110" s="291"/>
      <c r="QSV110" s="291"/>
      <c r="QSW110" s="291"/>
      <c r="QSX110" s="291"/>
      <c r="QSY110" s="291"/>
      <c r="QSZ110" s="291"/>
      <c r="QTA110" s="291"/>
      <c r="QTB110" s="291"/>
      <c r="QTC110" s="291"/>
      <c r="QTD110" s="291"/>
      <c r="QTE110" s="291"/>
      <c r="QTF110" s="291"/>
      <c r="QTG110" s="291"/>
      <c r="QTH110" s="291"/>
      <c r="QTI110" s="291"/>
      <c r="QTJ110" s="291"/>
      <c r="QTK110" s="291"/>
      <c r="QTL110" s="291"/>
      <c r="QTM110" s="291"/>
      <c r="QTN110" s="291"/>
      <c r="QTO110" s="291"/>
      <c r="QTP110" s="291"/>
      <c r="QTQ110" s="291"/>
      <c r="QTR110" s="291"/>
      <c r="QTS110" s="291"/>
      <c r="QTT110" s="291"/>
      <c r="QTU110" s="291"/>
      <c r="QTV110" s="291"/>
      <c r="QTW110" s="291"/>
      <c r="QTX110" s="291"/>
      <c r="QTY110" s="291"/>
      <c r="QTZ110" s="291"/>
      <c r="QUA110" s="291"/>
      <c r="QUB110" s="291"/>
      <c r="QUC110" s="291"/>
      <c r="QUD110" s="291"/>
      <c r="QUE110" s="291"/>
      <c r="QUF110" s="291"/>
      <c r="QUG110" s="170"/>
      <c r="QUH110" s="291"/>
      <c r="QUI110" s="291"/>
      <c r="QUJ110" s="291"/>
      <c r="QUK110" s="291"/>
      <c r="QUL110" s="291"/>
      <c r="QUM110" s="291"/>
      <c r="QUN110" s="291"/>
      <c r="QUO110" s="291"/>
      <c r="QUP110" s="291"/>
      <c r="QUQ110" s="291"/>
      <c r="QUR110" s="291"/>
      <c r="QUS110" s="291"/>
      <c r="QUT110" s="291"/>
      <c r="QUU110" s="291"/>
      <c r="QUV110" s="291"/>
      <c r="QUW110" s="291"/>
      <c r="QUX110" s="291"/>
      <c r="QUY110" s="291"/>
      <c r="QUZ110" s="291"/>
      <c r="QVA110" s="291"/>
      <c r="QVB110" s="291"/>
      <c r="QVC110" s="291"/>
      <c r="QVD110" s="291"/>
      <c r="QVE110" s="291"/>
      <c r="QVF110" s="291"/>
      <c r="QVG110" s="291"/>
      <c r="QVH110" s="291"/>
      <c r="QVI110" s="291"/>
      <c r="QVJ110" s="291"/>
      <c r="QVK110" s="291"/>
      <c r="QVL110" s="291"/>
      <c r="QVM110" s="291"/>
      <c r="QVN110" s="291"/>
      <c r="QVO110" s="291"/>
      <c r="QVP110" s="291"/>
      <c r="QVQ110" s="291"/>
      <c r="QVR110" s="291"/>
      <c r="QVS110" s="291"/>
      <c r="QVT110" s="291"/>
      <c r="QVU110" s="291"/>
      <c r="QVV110" s="291"/>
      <c r="QVW110" s="291"/>
      <c r="QVX110" s="291"/>
      <c r="QVY110" s="291"/>
      <c r="QVZ110" s="291"/>
      <c r="QWA110" s="291"/>
      <c r="QWB110" s="291"/>
      <c r="QWC110" s="291"/>
      <c r="QWD110" s="291"/>
      <c r="QWE110" s="291"/>
      <c r="QWF110" s="291"/>
      <c r="QWG110" s="291"/>
      <c r="QWH110" s="291"/>
      <c r="QWI110" s="291"/>
      <c r="QWJ110" s="291"/>
      <c r="QWK110" s="291"/>
      <c r="QWL110" s="291"/>
      <c r="QWM110" s="291"/>
      <c r="QWN110" s="291"/>
      <c r="QWO110" s="291"/>
      <c r="QWP110" s="291"/>
      <c r="QWQ110" s="291"/>
      <c r="QWR110" s="291"/>
      <c r="QWS110" s="291"/>
      <c r="QWT110" s="291"/>
      <c r="QWU110" s="291"/>
      <c r="QWV110" s="291"/>
      <c r="QWW110" s="291"/>
      <c r="QWX110" s="291"/>
      <c r="QWY110" s="291"/>
      <c r="QWZ110" s="291"/>
      <c r="QXA110" s="291"/>
      <c r="QXB110" s="291"/>
      <c r="QXC110" s="291"/>
      <c r="QXD110" s="291"/>
      <c r="QXE110" s="291"/>
      <c r="QXF110" s="291"/>
      <c r="QXG110" s="291"/>
      <c r="QXH110" s="291"/>
      <c r="QXI110" s="291"/>
      <c r="QXJ110" s="291"/>
      <c r="QXK110" s="291"/>
      <c r="QXL110" s="291"/>
      <c r="QXM110" s="291"/>
      <c r="QXN110" s="291"/>
      <c r="QXO110" s="291"/>
      <c r="QXP110" s="291"/>
      <c r="QXQ110" s="291"/>
      <c r="QXR110" s="291"/>
      <c r="QXS110" s="291"/>
      <c r="QXT110" s="291"/>
      <c r="QXU110" s="291"/>
      <c r="QXV110" s="291"/>
      <c r="QXW110" s="291"/>
      <c r="QXX110" s="291"/>
      <c r="QXY110" s="291"/>
      <c r="QXZ110" s="291"/>
      <c r="QYA110" s="291"/>
      <c r="QYB110" s="291"/>
      <c r="QYC110" s="291"/>
      <c r="QYD110" s="291"/>
      <c r="QYE110" s="291"/>
      <c r="QYF110" s="291"/>
      <c r="QYG110" s="291"/>
      <c r="QYH110" s="291"/>
      <c r="QYI110" s="291"/>
      <c r="QYJ110" s="291"/>
      <c r="QYK110" s="291"/>
      <c r="QYL110" s="291"/>
      <c r="QYM110" s="291"/>
      <c r="QYN110" s="291"/>
      <c r="QYO110" s="291"/>
      <c r="QYP110" s="291"/>
      <c r="QYQ110" s="291"/>
      <c r="QYR110" s="291"/>
      <c r="QYS110" s="291"/>
      <c r="QYT110" s="291"/>
      <c r="QYU110" s="291"/>
      <c r="QYV110" s="291"/>
      <c r="QYW110" s="291"/>
      <c r="QYX110" s="291"/>
      <c r="QYY110" s="291"/>
      <c r="QYZ110" s="291"/>
      <c r="QZA110" s="291"/>
      <c r="QZB110" s="291"/>
      <c r="QZC110" s="291"/>
      <c r="QZD110" s="291"/>
      <c r="QZE110" s="291"/>
      <c r="QZF110" s="291"/>
      <c r="QZG110" s="291"/>
      <c r="QZH110" s="291"/>
      <c r="QZI110" s="291"/>
      <c r="QZJ110" s="291"/>
      <c r="QZK110" s="291"/>
      <c r="QZL110" s="291"/>
      <c r="QZM110" s="291"/>
      <c r="QZN110" s="291"/>
      <c r="QZO110" s="291"/>
      <c r="QZP110" s="291"/>
      <c r="QZQ110" s="291"/>
      <c r="QZR110" s="291"/>
      <c r="QZS110" s="291"/>
      <c r="QZT110" s="291"/>
      <c r="QZU110" s="291"/>
      <c r="QZV110" s="291"/>
      <c r="QZW110" s="291"/>
      <c r="QZX110" s="291"/>
      <c r="QZY110" s="291"/>
      <c r="QZZ110" s="291"/>
      <c r="RAA110" s="291"/>
      <c r="RAB110" s="291"/>
      <c r="RAC110" s="291"/>
      <c r="RAD110" s="291"/>
      <c r="RAE110" s="291"/>
      <c r="RAF110" s="291"/>
      <c r="RAG110" s="291"/>
      <c r="RAH110" s="291"/>
      <c r="RAI110" s="291"/>
      <c r="RAJ110" s="291"/>
      <c r="RAK110" s="291"/>
      <c r="RAL110" s="291"/>
      <c r="RAM110" s="291"/>
      <c r="RAN110" s="291"/>
      <c r="RAO110" s="291"/>
      <c r="RAP110" s="291"/>
      <c r="RAQ110" s="291"/>
      <c r="RAR110" s="291"/>
      <c r="RAS110" s="291"/>
      <c r="RAT110" s="291"/>
      <c r="RAU110" s="291"/>
      <c r="RAV110" s="291"/>
      <c r="RAW110" s="291"/>
      <c r="RAX110" s="291"/>
      <c r="RAY110" s="291"/>
      <c r="RAZ110" s="291"/>
      <c r="RBA110" s="291"/>
      <c r="RBB110" s="291"/>
      <c r="RBC110" s="291"/>
      <c r="RBD110" s="291"/>
      <c r="RBE110" s="291"/>
      <c r="RBF110" s="291"/>
      <c r="RBG110" s="291"/>
      <c r="RBH110" s="291"/>
      <c r="RBI110" s="291"/>
      <c r="RBJ110" s="291"/>
      <c r="RBK110" s="291"/>
      <c r="RBL110" s="291"/>
      <c r="RBM110" s="291"/>
      <c r="RBN110" s="291"/>
      <c r="RBO110" s="291"/>
      <c r="RBP110" s="291"/>
      <c r="RBQ110" s="291"/>
      <c r="RBR110" s="291"/>
      <c r="RBS110" s="291"/>
      <c r="RBT110" s="291"/>
      <c r="RBU110" s="291"/>
      <c r="RBV110" s="291"/>
      <c r="RBW110" s="291"/>
      <c r="RBX110" s="291"/>
      <c r="RBY110" s="291"/>
      <c r="RBZ110" s="291"/>
      <c r="RCA110" s="291"/>
      <c r="RCB110" s="291"/>
      <c r="RCC110" s="291"/>
      <c r="RCD110" s="291"/>
      <c r="RCE110" s="291"/>
      <c r="RCF110" s="291"/>
      <c r="RCG110" s="291"/>
      <c r="RCH110" s="291"/>
      <c r="RCI110" s="291"/>
      <c r="RCJ110" s="291"/>
      <c r="RCK110" s="291"/>
      <c r="RCL110" s="291"/>
      <c r="RCM110" s="291"/>
      <c r="RCN110" s="291"/>
      <c r="RCO110" s="291"/>
      <c r="RCP110" s="291"/>
      <c r="RCQ110" s="291"/>
      <c r="RCR110" s="291"/>
      <c r="RCS110" s="291"/>
      <c r="RCT110" s="291"/>
      <c r="RCU110" s="291"/>
      <c r="RCV110" s="291"/>
      <c r="RCW110" s="291"/>
      <c r="RCX110" s="291"/>
      <c r="RCY110" s="291"/>
      <c r="RCZ110" s="291"/>
      <c r="RDA110" s="291"/>
      <c r="RDB110" s="291"/>
      <c r="RDC110" s="291"/>
      <c r="RDD110" s="291"/>
      <c r="RDE110" s="291"/>
      <c r="RDF110" s="291"/>
      <c r="RDG110" s="291"/>
      <c r="RDH110" s="291"/>
      <c r="RDI110" s="291"/>
      <c r="RDJ110" s="291"/>
      <c r="RDK110" s="291"/>
      <c r="RDL110" s="291"/>
      <c r="RDM110" s="291"/>
      <c r="RDN110" s="291"/>
      <c r="RDO110" s="291"/>
      <c r="RDP110" s="291"/>
      <c r="RDQ110" s="291"/>
      <c r="RDR110" s="291"/>
      <c r="RDS110" s="291"/>
      <c r="RDT110" s="291"/>
      <c r="RDU110" s="291"/>
      <c r="RDV110" s="291"/>
      <c r="RDW110" s="291"/>
      <c r="RDX110" s="291"/>
      <c r="RDY110" s="291"/>
      <c r="RDZ110" s="291"/>
      <c r="REA110" s="291"/>
      <c r="REB110" s="291"/>
      <c r="REC110" s="170"/>
      <c r="RED110" s="291"/>
      <c r="REE110" s="291"/>
      <c r="REF110" s="291"/>
      <c r="REG110" s="291"/>
      <c r="REH110" s="291"/>
      <c r="REI110" s="291"/>
      <c r="REJ110" s="291"/>
      <c r="REK110" s="291"/>
      <c r="REL110" s="291"/>
      <c r="REM110" s="291"/>
      <c r="REN110" s="291"/>
      <c r="REO110" s="291"/>
      <c r="REP110" s="291"/>
      <c r="REQ110" s="291"/>
      <c r="RER110" s="291"/>
      <c r="RES110" s="291"/>
      <c r="RET110" s="291"/>
      <c r="REU110" s="291"/>
      <c r="REV110" s="291"/>
      <c r="REW110" s="291"/>
      <c r="REX110" s="291"/>
      <c r="REY110" s="291"/>
      <c r="REZ110" s="291"/>
      <c r="RFA110" s="291"/>
      <c r="RFB110" s="291"/>
      <c r="RFC110" s="291"/>
      <c r="RFD110" s="291"/>
      <c r="RFE110" s="291"/>
      <c r="RFF110" s="291"/>
      <c r="RFG110" s="291"/>
      <c r="RFH110" s="291"/>
      <c r="RFI110" s="291"/>
      <c r="RFJ110" s="291"/>
      <c r="RFK110" s="291"/>
      <c r="RFL110" s="291"/>
      <c r="RFM110" s="291"/>
      <c r="RFN110" s="291"/>
      <c r="RFO110" s="291"/>
      <c r="RFP110" s="291"/>
      <c r="RFQ110" s="291"/>
      <c r="RFR110" s="291"/>
      <c r="RFS110" s="291"/>
      <c r="RFT110" s="291"/>
      <c r="RFU110" s="291"/>
      <c r="RFV110" s="291"/>
      <c r="RFW110" s="291"/>
      <c r="RFX110" s="291"/>
      <c r="RFY110" s="291"/>
      <c r="RFZ110" s="291"/>
      <c r="RGA110" s="291"/>
      <c r="RGB110" s="291"/>
      <c r="RGC110" s="291"/>
      <c r="RGD110" s="291"/>
      <c r="RGE110" s="291"/>
      <c r="RGF110" s="291"/>
      <c r="RGG110" s="291"/>
      <c r="RGH110" s="291"/>
      <c r="RGI110" s="291"/>
      <c r="RGJ110" s="291"/>
      <c r="RGK110" s="291"/>
      <c r="RGL110" s="291"/>
      <c r="RGM110" s="291"/>
      <c r="RGN110" s="291"/>
      <c r="RGO110" s="291"/>
      <c r="RGP110" s="291"/>
      <c r="RGQ110" s="291"/>
      <c r="RGR110" s="291"/>
      <c r="RGS110" s="291"/>
      <c r="RGT110" s="291"/>
      <c r="RGU110" s="291"/>
      <c r="RGV110" s="291"/>
      <c r="RGW110" s="291"/>
      <c r="RGX110" s="291"/>
      <c r="RGY110" s="291"/>
      <c r="RGZ110" s="291"/>
      <c r="RHA110" s="291"/>
      <c r="RHB110" s="291"/>
      <c r="RHC110" s="291"/>
      <c r="RHD110" s="291"/>
      <c r="RHE110" s="291"/>
      <c r="RHF110" s="291"/>
      <c r="RHG110" s="291"/>
      <c r="RHH110" s="291"/>
      <c r="RHI110" s="291"/>
      <c r="RHJ110" s="291"/>
      <c r="RHK110" s="291"/>
      <c r="RHL110" s="291"/>
      <c r="RHM110" s="291"/>
      <c r="RHN110" s="291"/>
      <c r="RHO110" s="291"/>
      <c r="RHP110" s="291"/>
      <c r="RHQ110" s="291"/>
      <c r="RHR110" s="291"/>
      <c r="RHS110" s="291"/>
      <c r="RHT110" s="291"/>
      <c r="RHU110" s="291"/>
      <c r="RHV110" s="291"/>
      <c r="RHW110" s="291"/>
      <c r="RHX110" s="291"/>
      <c r="RHY110" s="291"/>
      <c r="RHZ110" s="291"/>
      <c r="RIA110" s="291"/>
      <c r="RIB110" s="291"/>
      <c r="RIC110" s="291"/>
      <c r="RID110" s="291"/>
      <c r="RIE110" s="291"/>
      <c r="RIF110" s="291"/>
      <c r="RIG110" s="291"/>
      <c r="RIH110" s="291"/>
      <c r="RII110" s="291"/>
      <c r="RIJ110" s="291"/>
      <c r="RIK110" s="291"/>
      <c r="RIL110" s="291"/>
      <c r="RIM110" s="291"/>
      <c r="RIN110" s="291"/>
      <c r="RIO110" s="291"/>
      <c r="RIP110" s="291"/>
      <c r="RIQ110" s="291"/>
      <c r="RIR110" s="291"/>
      <c r="RIS110" s="291"/>
      <c r="RIT110" s="291"/>
      <c r="RIU110" s="291"/>
      <c r="RIV110" s="291"/>
      <c r="RIW110" s="291"/>
      <c r="RIX110" s="291"/>
      <c r="RIY110" s="291"/>
      <c r="RIZ110" s="291"/>
      <c r="RJA110" s="291"/>
      <c r="RJB110" s="291"/>
      <c r="RJC110" s="291"/>
      <c r="RJD110" s="291"/>
      <c r="RJE110" s="291"/>
      <c r="RJF110" s="291"/>
      <c r="RJG110" s="291"/>
      <c r="RJH110" s="291"/>
      <c r="RJI110" s="291"/>
      <c r="RJJ110" s="291"/>
      <c r="RJK110" s="291"/>
      <c r="RJL110" s="291"/>
      <c r="RJM110" s="291"/>
      <c r="RJN110" s="291"/>
      <c r="RJO110" s="291"/>
      <c r="RJP110" s="291"/>
      <c r="RJQ110" s="291"/>
      <c r="RJR110" s="291"/>
      <c r="RJS110" s="291"/>
      <c r="RJT110" s="291"/>
      <c r="RJU110" s="291"/>
      <c r="RJV110" s="291"/>
      <c r="RJW110" s="291"/>
      <c r="RJX110" s="291"/>
      <c r="RJY110" s="291"/>
      <c r="RJZ110" s="291"/>
      <c r="RKA110" s="291"/>
      <c r="RKB110" s="291"/>
      <c r="RKC110" s="291"/>
      <c r="RKD110" s="291"/>
      <c r="RKE110" s="291"/>
      <c r="RKF110" s="291"/>
      <c r="RKG110" s="291"/>
      <c r="RKH110" s="291"/>
      <c r="RKI110" s="291"/>
      <c r="RKJ110" s="291"/>
      <c r="RKK110" s="291"/>
      <c r="RKL110" s="291"/>
      <c r="RKM110" s="291"/>
      <c r="RKN110" s="291"/>
      <c r="RKO110" s="291"/>
      <c r="RKP110" s="291"/>
      <c r="RKQ110" s="291"/>
      <c r="RKR110" s="291"/>
      <c r="RKS110" s="291"/>
      <c r="RKT110" s="291"/>
      <c r="RKU110" s="291"/>
      <c r="RKV110" s="291"/>
      <c r="RKW110" s="291"/>
      <c r="RKX110" s="291"/>
      <c r="RKY110" s="291"/>
      <c r="RKZ110" s="291"/>
      <c r="RLA110" s="291"/>
      <c r="RLB110" s="291"/>
      <c r="RLC110" s="291"/>
      <c r="RLD110" s="291"/>
      <c r="RLE110" s="291"/>
      <c r="RLF110" s="291"/>
      <c r="RLG110" s="291"/>
      <c r="RLH110" s="291"/>
      <c r="RLI110" s="291"/>
      <c r="RLJ110" s="291"/>
      <c r="RLK110" s="291"/>
      <c r="RLL110" s="291"/>
      <c r="RLM110" s="291"/>
      <c r="RLN110" s="291"/>
      <c r="RLO110" s="291"/>
      <c r="RLP110" s="291"/>
      <c r="RLQ110" s="291"/>
      <c r="RLR110" s="291"/>
      <c r="RLS110" s="291"/>
      <c r="RLT110" s="291"/>
      <c r="RLU110" s="291"/>
      <c r="RLV110" s="291"/>
      <c r="RLW110" s="291"/>
      <c r="RLX110" s="291"/>
      <c r="RLY110" s="291"/>
      <c r="RLZ110" s="291"/>
      <c r="RMA110" s="291"/>
      <c r="RMB110" s="291"/>
      <c r="RMC110" s="291"/>
      <c r="RMD110" s="291"/>
      <c r="RME110" s="291"/>
      <c r="RMF110" s="291"/>
      <c r="RMG110" s="291"/>
      <c r="RMH110" s="291"/>
      <c r="RMI110" s="291"/>
      <c r="RMJ110" s="291"/>
      <c r="RMK110" s="291"/>
      <c r="RML110" s="291"/>
      <c r="RMM110" s="291"/>
      <c r="RMN110" s="291"/>
      <c r="RMO110" s="291"/>
      <c r="RMP110" s="291"/>
      <c r="RMQ110" s="291"/>
      <c r="RMR110" s="291"/>
      <c r="RMS110" s="291"/>
      <c r="RMT110" s="291"/>
      <c r="RMU110" s="291"/>
      <c r="RMV110" s="291"/>
      <c r="RMW110" s="291"/>
      <c r="RMX110" s="291"/>
      <c r="RMY110" s="291"/>
      <c r="RMZ110" s="291"/>
      <c r="RNA110" s="291"/>
      <c r="RNB110" s="291"/>
      <c r="RNC110" s="291"/>
      <c r="RND110" s="291"/>
      <c r="RNE110" s="291"/>
      <c r="RNF110" s="291"/>
      <c r="RNG110" s="291"/>
      <c r="RNH110" s="291"/>
      <c r="RNI110" s="291"/>
      <c r="RNJ110" s="291"/>
      <c r="RNK110" s="291"/>
      <c r="RNL110" s="291"/>
      <c r="RNM110" s="291"/>
      <c r="RNN110" s="291"/>
      <c r="RNO110" s="291"/>
      <c r="RNP110" s="291"/>
      <c r="RNQ110" s="291"/>
      <c r="RNR110" s="291"/>
      <c r="RNS110" s="291"/>
      <c r="RNT110" s="291"/>
      <c r="RNU110" s="291"/>
      <c r="RNV110" s="291"/>
      <c r="RNW110" s="291"/>
      <c r="RNX110" s="291"/>
      <c r="RNY110" s="170"/>
      <c r="RNZ110" s="291"/>
      <c r="ROA110" s="291"/>
      <c r="ROB110" s="291"/>
      <c r="ROC110" s="291"/>
      <c r="ROD110" s="291"/>
      <c r="ROE110" s="291"/>
      <c r="ROF110" s="291"/>
      <c r="ROG110" s="291"/>
      <c r="ROH110" s="291"/>
      <c r="ROI110" s="291"/>
      <c r="ROJ110" s="291"/>
      <c r="ROK110" s="291"/>
      <c r="ROL110" s="291"/>
      <c r="ROM110" s="291"/>
      <c r="RON110" s="291"/>
      <c r="ROO110" s="291"/>
      <c r="ROP110" s="291"/>
      <c r="ROQ110" s="291"/>
      <c r="ROR110" s="291"/>
      <c r="ROS110" s="291"/>
      <c r="ROT110" s="291"/>
      <c r="ROU110" s="291"/>
      <c r="ROV110" s="291"/>
      <c r="ROW110" s="291"/>
      <c r="ROX110" s="291"/>
      <c r="ROY110" s="291"/>
      <c r="ROZ110" s="291"/>
      <c r="RPA110" s="291"/>
      <c r="RPB110" s="291"/>
      <c r="RPC110" s="291"/>
      <c r="RPD110" s="291"/>
      <c r="RPE110" s="291"/>
      <c r="RPF110" s="291"/>
      <c r="RPG110" s="291"/>
      <c r="RPH110" s="291"/>
      <c r="RPI110" s="291"/>
      <c r="RPJ110" s="291"/>
      <c r="RPK110" s="291"/>
      <c r="RPL110" s="291"/>
      <c r="RPM110" s="291"/>
      <c r="RPN110" s="291"/>
      <c r="RPO110" s="291"/>
      <c r="RPP110" s="291"/>
      <c r="RPQ110" s="291"/>
      <c r="RPR110" s="291"/>
      <c r="RPS110" s="291"/>
      <c r="RPT110" s="291"/>
      <c r="RPU110" s="291"/>
      <c r="RPV110" s="291"/>
      <c r="RPW110" s="291"/>
      <c r="RPX110" s="291"/>
      <c r="RPY110" s="291"/>
      <c r="RPZ110" s="291"/>
      <c r="RQA110" s="291"/>
      <c r="RQB110" s="291"/>
      <c r="RQC110" s="291"/>
      <c r="RQD110" s="291"/>
      <c r="RQE110" s="291"/>
      <c r="RQF110" s="291"/>
      <c r="RQG110" s="291"/>
      <c r="RQH110" s="291"/>
      <c r="RQI110" s="291"/>
      <c r="RQJ110" s="291"/>
      <c r="RQK110" s="291"/>
      <c r="RQL110" s="291"/>
      <c r="RQM110" s="291"/>
      <c r="RQN110" s="291"/>
      <c r="RQO110" s="291"/>
      <c r="RQP110" s="291"/>
      <c r="RQQ110" s="291"/>
      <c r="RQR110" s="291"/>
      <c r="RQS110" s="291"/>
      <c r="RQT110" s="291"/>
      <c r="RQU110" s="291"/>
      <c r="RQV110" s="291"/>
      <c r="RQW110" s="291"/>
      <c r="RQX110" s="291"/>
      <c r="RQY110" s="291"/>
      <c r="RQZ110" s="291"/>
      <c r="RRA110" s="291"/>
      <c r="RRB110" s="291"/>
      <c r="RRC110" s="291"/>
      <c r="RRD110" s="291"/>
      <c r="RRE110" s="291"/>
      <c r="RRF110" s="291"/>
      <c r="RRG110" s="291"/>
      <c r="RRH110" s="291"/>
      <c r="RRI110" s="291"/>
      <c r="RRJ110" s="291"/>
      <c r="RRK110" s="291"/>
      <c r="RRL110" s="291"/>
      <c r="RRM110" s="291"/>
      <c r="RRN110" s="291"/>
      <c r="RRO110" s="291"/>
      <c r="RRP110" s="291"/>
      <c r="RRQ110" s="291"/>
      <c r="RRR110" s="291"/>
      <c r="RRS110" s="291"/>
      <c r="RRT110" s="291"/>
      <c r="RRU110" s="291"/>
      <c r="RRV110" s="291"/>
      <c r="RRW110" s="291"/>
      <c r="RRX110" s="291"/>
      <c r="RRY110" s="291"/>
      <c r="RRZ110" s="291"/>
      <c r="RSA110" s="291"/>
      <c r="RSB110" s="291"/>
      <c r="RSC110" s="291"/>
      <c r="RSD110" s="291"/>
      <c r="RSE110" s="291"/>
      <c r="RSF110" s="291"/>
      <c r="RSG110" s="291"/>
      <c r="RSH110" s="291"/>
      <c r="RSI110" s="291"/>
      <c r="RSJ110" s="291"/>
      <c r="RSK110" s="291"/>
      <c r="RSL110" s="291"/>
      <c r="RSM110" s="291"/>
      <c r="RSN110" s="291"/>
      <c r="RSO110" s="291"/>
      <c r="RSP110" s="291"/>
      <c r="RSQ110" s="291"/>
      <c r="RSR110" s="291"/>
      <c r="RSS110" s="291"/>
      <c r="RST110" s="291"/>
      <c r="RSU110" s="291"/>
      <c r="RSV110" s="291"/>
      <c r="RSW110" s="291"/>
      <c r="RSX110" s="291"/>
      <c r="RSY110" s="291"/>
      <c r="RSZ110" s="291"/>
      <c r="RTA110" s="291"/>
      <c r="RTB110" s="291"/>
      <c r="RTC110" s="291"/>
      <c r="RTD110" s="291"/>
      <c r="RTE110" s="291"/>
      <c r="RTF110" s="291"/>
      <c r="RTG110" s="291"/>
      <c r="RTH110" s="291"/>
      <c r="RTI110" s="291"/>
      <c r="RTJ110" s="291"/>
      <c r="RTK110" s="291"/>
      <c r="RTL110" s="291"/>
      <c r="RTM110" s="291"/>
      <c r="RTN110" s="291"/>
      <c r="RTO110" s="291"/>
      <c r="RTP110" s="291"/>
      <c r="RTQ110" s="291"/>
      <c r="RTR110" s="291"/>
      <c r="RTS110" s="291"/>
      <c r="RTT110" s="291"/>
      <c r="RTU110" s="291"/>
      <c r="RTV110" s="291"/>
      <c r="RTW110" s="291"/>
      <c r="RTX110" s="291"/>
      <c r="RTY110" s="291"/>
      <c r="RTZ110" s="291"/>
      <c r="RUA110" s="291"/>
      <c r="RUB110" s="291"/>
      <c r="RUC110" s="291"/>
      <c r="RUD110" s="291"/>
      <c r="RUE110" s="291"/>
      <c r="RUF110" s="291"/>
      <c r="RUG110" s="291"/>
      <c r="RUH110" s="291"/>
      <c r="RUI110" s="291"/>
      <c r="RUJ110" s="291"/>
      <c r="RUK110" s="291"/>
      <c r="RUL110" s="291"/>
      <c r="RUM110" s="291"/>
      <c r="RUN110" s="291"/>
      <c r="RUO110" s="291"/>
      <c r="RUP110" s="291"/>
      <c r="RUQ110" s="291"/>
      <c r="RUR110" s="291"/>
      <c r="RUS110" s="291"/>
      <c r="RUT110" s="291"/>
      <c r="RUU110" s="291"/>
      <c r="RUV110" s="291"/>
      <c r="RUW110" s="291"/>
      <c r="RUX110" s="291"/>
      <c r="RUY110" s="291"/>
      <c r="RUZ110" s="291"/>
      <c r="RVA110" s="291"/>
      <c r="RVB110" s="291"/>
      <c r="RVC110" s="291"/>
      <c r="RVD110" s="291"/>
      <c r="RVE110" s="291"/>
      <c r="RVF110" s="291"/>
      <c r="RVG110" s="291"/>
      <c r="RVH110" s="291"/>
      <c r="RVI110" s="291"/>
      <c r="RVJ110" s="291"/>
      <c r="RVK110" s="291"/>
      <c r="RVL110" s="291"/>
      <c r="RVM110" s="291"/>
      <c r="RVN110" s="291"/>
      <c r="RVO110" s="291"/>
      <c r="RVP110" s="291"/>
      <c r="RVQ110" s="291"/>
      <c r="RVR110" s="291"/>
      <c r="RVS110" s="291"/>
      <c r="RVT110" s="291"/>
      <c r="RVU110" s="291"/>
      <c r="RVV110" s="291"/>
      <c r="RVW110" s="291"/>
      <c r="RVX110" s="291"/>
      <c r="RVY110" s="291"/>
      <c r="RVZ110" s="291"/>
      <c r="RWA110" s="291"/>
      <c r="RWB110" s="291"/>
      <c r="RWC110" s="291"/>
      <c r="RWD110" s="291"/>
      <c r="RWE110" s="291"/>
      <c r="RWF110" s="291"/>
      <c r="RWG110" s="291"/>
      <c r="RWH110" s="291"/>
      <c r="RWI110" s="291"/>
      <c r="RWJ110" s="291"/>
      <c r="RWK110" s="291"/>
      <c r="RWL110" s="291"/>
      <c r="RWM110" s="291"/>
      <c r="RWN110" s="291"/>
      <c r="RWO110" s="291"/>
      <c r="RWP110" s="291"/>
      <c r="RWQ110" s="291"/>
      <c r="RWR110" s="291"/>
      <c r="RWS110" s="291"/>
      <c r="RWT110" s="291"/>
      <c r="RWU110" s="291"/>
      <c r="RWV110" s="291"/>
      <c r="RWW110" s="291"/>
      <c r="RWX110" s="291"/>
      <c r="RWY110" s="291"/>
      <c r="RWZ110" s="291"/>
      <c r="RXA110" s="291"/>
      <c r="RXB110" s="291"/>
      <c r="RXC110" s="291"/>
      <c r="RXD110" s="291"/>
      <c r="RXE110" s="291"/>
      <c r="RXF110" s="291"/>
      <c r="RXG110" s="291"/>
      <c r="RXH110" s="291"/>
      <c r="RXI110" s="291"/>
      <c r="RXJ110" s="291"/>
      <c r="RXK110" s="291"/>
      <c r="RXL110" s="291"/>
      <c r="RXM110" s="291"/>
      <c r="RXN110" s="291"/>
      <c r="RXO110" s="291"/>
      <c r="RXP110" s="291"/>
      <c r="RXQ110" s="291"/>
      <c r="RXR110" s="291"/>
      <c r="RXS110" s="291"/>
      <c r="RXT110" s="291"/>
      <c r="RXU110" s="170"/>
      <c r="RXV110" s="291"/>
      <c r="RXW110" s="291"/>
      <c r="RXX110" s="291"/>
      <c r="RXY110" s="291"/>
      <c r="RXZ110" s="291"/>
      <c r="RYA110" s="291"/>
      <c r="RYB110" s="291"/>
      <c r="RYC110" s="291"/>
      <c r="RYD110" s="291"/>
      <c r="RYE110" s="291"/>
      <c r="RYF110" s="291"/>
      <c r="RYG110" s="291"/>
      <c r="RYH110" s="291"/>
      <c r="RYI110" s="291"/>
      <c r="RYJ110" s="291"/>
      <c r="RYK110" s="291"/>
      <c r="RYL110" s="291"/>
      <c r="RYM110" s="291"/>
      <c r="RYN110" s="291"/>
      <c r="RYO110" s="291"/>
      <c r="RYP110" s="291"/>
      <c r="RYQ110" s="291"/>
      <c r="RYR110" s="291"/>
      <c r="RYS110" s="291"/>
      <c r="RYT110" s="291"/>
      <c r="RYU110" s="291"/>
      <c r="RYV110" s="291"/>
      <c r="RYW110" s="291"/>
      <c r="RYX110" s="291"/>
      <c r="RYY110" s="291"/>
      <c r="RYZ110" s="291"/>
      <c r="RZA110" s="291"/>
      <c r="RZB110" s="291"/>
      <c r="RZC110" s="291"/>
      <c r="RZD110" s="291"/>
      <c r="RZE110" s="291"/>
      <c r="RZF110" s="291"/>
      <c r="RZG110" s="291"/>
      <c r="RZH110" s="291"/>
      <c r="RZI110" s="291"/>
      <c r="RZJ110" s="291"/>
      <c r="RZK110" s="291"/>
      <c r="RZL110" s="291"/>
      <c r="RZM110" s="291"/>
      <c r="RZN110" s="291"/>
      <c r="RZO110" s="291"/>
      <c r="RZP110" s="291"/>
      <c r="RZQ110" s="291"/>
      <c r="RZR110" s="291"/>
      <c r="RZS110" s="291"/>
      <c r="RZT110" s="291"/>
      <c r="RZU110" s="291"/>
      <c r="RZV110" s="291"/>
      <c r="RZW110" s="291"/>
      <c r="RZX110" s="291"/>
      <c r="RZY110" s="291"/>
      <c r="RZZ110" s="291"/>
      <c r="SAA110" s="291"/>
      <c r="SAB110" s="291"/>
      <c r="SAC110" s="291"/>
      <c r="SAD110" s="291"/>
      <c r="SAE110" s="291"/>
      <c r="SAF110" s="291"/>
      <c r="SAG110" s="291"/>
      <c r="SAH110" s="291"/>
      <c r="SAI110" s="291"/>
      <c r="SAJ110" s="291"/>
      <c r="SAK110" s="291"/>
      <c r="SAL110" s="291"/>
      <c r="SAM110" s="291"/>
      <c r="SAN110" s="291"/>
      <c r="SAO110" s="291"/>
      <c r="SAP110" s="291"/>
      <c r="SAQ110" s="291"/>
      <c r="SAR110" s="291"/>
      <c r="SAS110" s="291"/>
      <c r="SAT110" s="291"/>
      <c r="SAU110" s="291"/>
      <c r="SAV110" s="291"/>
      <c r="SAW110" s="291"/>
      <c r="SAX110" s="291"/>
      <c r="SAY110" s="291"/>
      <c r="SAZ110" s="291"/>
      <c r="SBA110" s="291"/>
      <c r="SBB110" s="291"/>
      <c r="SBC110" s="291"/>
      <c r="SBD110" s="291"/>
      <c r="SBE110" s="291"/>
      <c r="SBF110" s="291"/>
      <c r="SBG110" s="291"/>
      <c r="SBH110" s="291"/>
      <c r="SBI110" s="291"/>
      <c r="SBJ110" s="291"/>
      <c r="SBK110" s="291"/>
      <c r="SBL110" s="291"/>
      <c r="SBM110" s="291"/>
      <c r="SBN110" s="291"/>
      <c r="SBO110" s="291"/>
      <c r="SBP110" s="291"/>
      <c r="SBQ110" s="291"/>
      <c r="SBR110" s="291"/>
      <c r="SBS110" s="291"/>
      <c r="SBT110" s="291"/>
      <c r="SBU110" s="291"/>
      <c r="SBV110" s="291"/>
      <c r="SBW110" s="291"/>
      <c r="SBX110" s="291"/>
      <c r="SBY110" s="291"/>
      <c r="SBZ110" s="291"/>
      <c r="SCA110" s="291"/>
      <c r="SCB110" s="291"/>
      <c r="SCC110" s="291"/>
      <c r="SCD110" s="291"/>
      <c r="SCE110" s="291"/>
      <c r="SCF110" s="291"/>
      <c r="SCG110" s="291"/>
      <c r="SCH110" s="291"/>
      <c r="SCI110" s="291"/>
      <c r="SCJ110" s="291"/>
      <c r="SCK110" s="291"/>
      <c r="SCL110" s="291"/>
      <c r="SCM110" s="291"/>
      <c r="SCN110" s="291"/>
      <c r="SCO110" s="291"/>
      <c r="SCP110" s="291"/>
      <c r="SCQ110" s="291"/>
      <c r="SCR110" s="291"/>
      <c r="SCS110" s="291"/>
      <c r="SCT110" s="291"/>
      <c r="SCU110" s="291"/>
      <c r="SCV110" s="291"/>
      <c r="SCW110" s="291"/>
      <c r="SCX110" s="291"/>
      <c r="SCY110" s="291"/>
      <c r="SCZ110" s="291"/>
      <c r="SDA110" s="291"/>
      <c r="SDB110" s="291"/>
      <c r="SDC110" s="291"/>
      <c r="SDD110" s="291"/>
      <c r="SDE110" s="291"/>
      <c r="SDF110" s="291"/>
      <c r="SDG110" s="291"/>
      <c r="SDH110" s="291"/>
      <c r="SDI110" s="291"/>
      <c r="SDJ110" s="291"/>
      <c r="SDK110" s="291"/>
      <c r="SDL110" s="291"/>
      <c r="SDM110" s="291"/>
      <c r="SDN110" s="291"/>
      <c r="SDO110" s="291"/>
      <c r="SDP110" s="291"/>
      <c r="SDQ110" s="291"/>
      <c r="SDR110" s="291"/>
      <c r="SDS110" s="291"/>
      <c r="SDT110" s="291"/>
      <c r="SDU110" s="291"/>
      <c r="SDV110" s="291"/>
      <c r="SDW110" s="291"/>
      <c r="SDX110" s="291"/>
      <c r="SDY110" s="291"/>
      <c r="SDZ110" s="291"/>
      <c r="SEA110" s="291"/>
      <c r="SEB110" s="291"/>
      <c r="SEC110" s="291"/>
      <c r="SED110" s="291"/>
      <c r="SEE110" s="291"/>
      <c r="SEF110" s="291"/>
      <c r="SEG110" s="291"/>
      <c r="SEH110" s="291"/>
      <c r="SEI110" s="291"/>
      <c r="SEJ110" s="291"/>
      <c r="SEK110" s="291"/>
      <c r="SEL110" s="291"/>
      <c r="SEM110" s="291"/>
      <c r="SEN110" s="291"/>
      <c r="SEO110" s="291"/>
      <c r="SEP110" s="291"/>
      <c r="SEQ110" s="291"/>
      <c r="SER110" s="291"/>
      <c r="SES110" s="291"/>
      <c r="SET110" s="291"/>
      <c r="SEU110" s="291"/>
      <c r="SEV110" s="291"/>
      <c r="SEW110" s="291"/>
      <c r="SEX110" s="291"/>
      <c r="SEY110" s="291"/>
      <c r="SEZ110" s="291"/>
      <c r="SFA110" s="291"/>
      <c r="SFB110" s="291"/>
      <c r="SFC110" s="291"/>
      <c r="SFD110" s="291"/>
      <c r="SFE110" s="291"/>
      <c r="SFF110" s="291"/>
      <c r="SFG110" s="291"/>
      <c r="SFH110" s="291"/>
      <c r="SFI110" s="291"/>
      <c r="SFJ110" s="291"/>
      <c r="SFK110" s="291"/>
      <c r="SFL110" s="291"/>
      <c r="SFM110" s="291"/>
      <c r="SFN110" s="291"/>
      <c r="SFO110" s="291"/>
      <c r="SFP110" s="291"/>
      <c r="SFQ110" s="291"/>
      <c r="SFR110" s="291"/>
      <c r="SFS110" s="291"/>
      <c r="SFT110" s="291"/>
      <c r="SFU110" s="291"/>
      <c r="SFV110" s="291"/>
      <c r="SFW110" s="291"/>
      <c r="SFX110" s="291"/>
      <c r="SFY110" s="291"/>
      <c r="SFZ110" s="291"/>
      <c r="SGA110" s="291"/>
      <c r="SGB110" s="291"/>
      <c r="SGC110" s="291"/>
      <c r="SGD110" s="291"/>
      <c r="SGE110" s="291"/>
      <c r="SGF110" s="291"/>
      <c r="SGG110" s="291"/>
      <c r="SGH110" s="291"/>
      <c r="SGI110" s="291"/>
      <c r="SGJ110" s="291"/>
      <c r="SGK110" s="291"/>
      <c r="SGL110" s="291"/>
      <c r="SGM110" s="291"/>
      <c r="SGN110" s="291"/>
      <c r="SGO110" s="291"/>
      <c r="SGP110" s="291"/>
      <c r="SGQ110" s="291"/>
      <c r="SGR110" s="291"/>
      <c r="SGS110" s="291"/>
      <c r="SGT110" s="291"/>
      <c r="SGU110" s="291"/>
      <c r="SGV110" s="291"/>
      <c r="SGW110" s="291"/>
      <c r="SGX110" s="291"/>
      <c r="SGY110" s="291"/>
      <c r="SGZ110" s="291"/>
      <c r="SHA110" s="291"/>
      <c r="SHB110" s="291"/>
      <c r="SHC110" s="291"/>
      <c r="SHD110" s="291"/>
      <c r="SHE110" s="291"/>
      <c r="SHF110" s="291"/>
      <c r="SHG110" s="291"/>
      <c r="SHH110" s="291"/>
      <c r="SHI110" s="291"/>
      <c r="SHJ110" s="291"/>
      <c r="SHK110" s="291"/>
      <c r="SHL110" s="291"/>
      <c r="SHM110" s="291"/>
      <c r="SHN110" s="291"/>
      <c r="SHO110" s="291"/>
      <c r="SHP110" s="291"/>
      <c r="SHQ110" s="170"/>
      <c r="SHR110" s="291"/>
      <c r="SHS110" s="291"/>
      <c r="SHT110" s="291"/>
      <c r="SHU110" s="291"/>
      <c r="SHV110" s="291"/>
      <c r="SHW110" s="291"/>
      <c r="SHX110" s="291"/>
      <c r="SHY110" s="291"/>
      <c r="SHZ110" s="291"/>
      <c r="SIA110" s="291"/>
      <c r="SIB110" s="291"/>
      <c r="SIC110" s="291"/>
      <c r="SID110" s="291"/>
      <c r="SIE110" s="291"/>
      <c r="SIF110" s="291"/>
      <c r="SIG110" s="291"/>
      <c r="SIH110" s="291"/>
      <c r="SII110" s="291"/>
      <c r="SIJ110" s="291"/>
      <c r="SIK110" s="291"/>
      <c r="SIL110" s="291"/>
      <c r="SIM110" s="291"/>
      <c r="SIN110" s="291"/>
      <c r="SIO110" s="291"/>
      <c r="SIP110" s="291"/>
      <c r="SIQ110" s="291"/>
      <c r="SIR110" s="291"/>
      <c r="SIS110" s="291"/>
      <c r="SIT110" s="291"/>
      <c r="SIU110" s="291"/>
      <c r="SIV110" s="291"/>
      <c r="SIW110" s="291"/>
      <c r="SIX110" s="291"/>
      <c r="SIY110" s="291"/>
      <c r="SIZ110" s="291"/>
      <c r="SJA110" s="291"/>
      <c r="SJB110" s="291"/>
      <c r="SJC110" s="291"/>
      <c r="SJD110" s="291"/>
      <c r="SJE110" s="291"/>
      <c r="SJF110" s="291"/>
      <c r="SJG110" s="291"/>
      <c r="SJH110" s="291"/>
      <c r="SJI110" s="291"/>
      <c r="SJJ110" s="291"/>
      <c r="SJK110" s="291"/>
      <c r="SJL110" s="291"/>
      <c r="SJM110" s="291"/>
      <c r="SJN110" s="291"/>
      <c r="SJO110" s="291"/>
      <c r="SJP110" s="291"/>
      <c r="SJQ110" s="291"/>
      <c r="SJR110" s="291"/>
      <c r="SJS110" s="291"/>
      <c r="SJT110" s="291"/>
      <c r="SJU110" s="291"/>
      <c r="SJV110" s="291"/>
      <c r="SJW110" s="291"/>
      <c r="SJX110" s="291"/>
      <c r="SJY110" s="291"/>
      <c r="SJZ110" s="291"/>
      <c r="SKA110" s="291"/>
      <c r="SKB110" s="291"/>
      <c r="SKC110" s="291"/>
      <c r="SKD110" s="291"/>
      <c r="SKE110" s="291"/>
      <c r="SKF110" s="291"/>
      <c r="SKG110" s="291"/>
      <c r="SKH110" s="291"/>
      <c r="SKI110" s="291"/>
      <c r="SKJ110" s="291"/>
      <c r="SKK110" s="291"/>
      <c r="SKL110" s="291"/>
      <c r="SKM110" s="291"/>
      <c r="SKN110" s="291"/>
      <c r="SKO110" s="291"/>
      <c r="SKP110" s="291"/>
      <c r="SKQ110" s="291"/>
      <c r="SKR110" s="291"/>
      <c r="SKS110" s="291"/>
      <c r="SKT110" s="291"/>
      <c r="SKU110" s="291"/>
      <c r="SKV110" s="291"/>
      <c r="SKW110" s="291"/>
      <c r="SKX110" s="291"/>
      <c r="SKY110" s="291"/>
      <c r="SKZ110" s="291"/>
      <c r="SLA110" s="291"/>
      <c r="SLB110" s="291"/>
      <c r="SLC110" s="291"/>
      <c r="SLD110" s="291"/>
      <c r="SLE110" s="291"/>
      <c r="SLF110" s="291"/>
      <c r="SLG110" s="291"/>
      <c r="SLH110" s="291"/>
      <c r="SLI110" s="291"/>
      <c r="SLJ110" s="291"/>
      <c r="SLK110" s="291"/>
      <c r="SLL110" s="291"/>
      <c r="SLM110" s="291"/>
      <c r="SLN110" s="291"/>
      <c r="SLO110" s="291"/>
      <c r="SLP110" s="291"/>
      <c r="SLQ110" s="291"/>
      <c r="SLR110" s="291"/>
      <c r="SLS110" s="291"/>
      <c r="SLT110" s="291"/>
      <c r="SLU110" s="291"/>
      <c r="SLV110" s="291"/>
      <c r="SLW110" s="291"/>
      <c r="SLX110" s="291"/>
      <c r="SLY110" s="291"/>
      <c r="SLZ110" s="291"/>
      <c r="SMA110" s="291"/>
      <c r="SMB110" s="291"/>
      <c r="SMC110" s="291"/>
      <c r="SMD110" s="291"/>
      <c r="SME110" s="291"/>
      <c r="SMF110" s="291"/>
      <c r="SMG110" s="291"/>
      <c r="SMH110" s="291"/>
      <c r="SMI110" s="291"/>
      <c r="SMJ110" s="291"/>
      <c r="SMK110" s="291"/>
      <c r="SML110" s="291"/>
      <c r="SMM110" s="291"/>
      <c r="SMN110" s="291"/>
      <c r="SMO110" s="291"/>
      <c r="SMP110" s="291"/>
      <c r="SMQ110" s="291"/>
      <c r="SMR110" s="291"/>
      <c r="SMS110" s="291"/>
      <c r="SMT110" s="291"/>
      <c r="SMU110" s="291"/>
      <c r="SMV110" s="291"/>
      <c r="SMW110" s="291"/>
      <c r="SMX110" s="291"/>
      <c r="SMY110" s="291"/>
      <c r="SMZ110" s="291"/>
      <c r="SNA110" s="291"/>
      <c r="SNB110" s="291"/>
      <c r="SNC110" s="291"/>
      <c r="SND110" s="291"/>
      <c r="SNE110" s="291"/>
      <c r="SNF110" s="291"/>
      <c r="SNG110" s="291"/>
      <c r="SNH110" s="291"/>
      <c r="SNI110" s="291"/>
      <c r="SNJ110" s="291"/>
      <c r="SNK110" s="291"/>
      <c r="SNL110" s="291"/>
      <c r="SNM110" s="291"/>
      <c r="SNN110" s="291"/>
      <c r="SNO110" s="291"/>
      <c r="SNP110" s="291"/>
      <c r="SNQ110" s="291"/>
      <c r="SNR110" s="291"/>
      <c r="SNS110" s="291"/>
      <c r="SNT110" s="291"/>
      <c r="SNU110" s="291"/>
      <c r="SNV110" s="291"/>
      <c r="SNW110" s="291"/>
      <c r="SNX110" s="291"/>
      <c r="SNY110" s="291"/>
      <c r="SNZ110" s="291"/>
      <c r="SOA110" s="291"/>
      <c r="SOB110" s="291"/>
      <c r="SOC110" s="291"/>
      <c r="SOD110" s="291"/>
      <c r="SOE110" s="291"/>
      <c r="SOF110" s="291"/>
      <c r="SOG110" s="291"/>
      <c r="SOH110" s="291"/>
      <c r="SOI110" s="291"/>
      <c r="SOJ110" s="291"/>
      <c r="SOK110" s="291"/>
      <c r="SOL110" s="291"/>
      <c r="SOM110" s="291"/>
      <c r="SON110" s="291"/>
      <c r="SOO110" s="291"/>
      <c r="SOP110" s="291"/>
      <c r="SOQ110" s="291"/>
      <c r="SOR110" s="291"/>
      <c r="SOS110" s="291"/>
      <c r="SOT110" s="291"/>
      <c r="SOU110" s="291"/>
      <c r="SOV110" s="291"/>
      <c r="SOW110" s="291"/>
      <c r="SOX110" s="291"/>
      <c r="SOY110" s="291"/>
      <c r="SOZ110" s="291"/>
      <c r="SPA110" s="291"/>
      <c r="SPB110" s="291"/>
      <c r="SPC110" s="291"/>
      <c r="SPD110" s="291"/>
      <c r="SPE110" s="291"/>
      <c r="SPF110" s="291"/>
      <c r="SPG110" s="291"/>
      <c r="SPH110" s="291"/>
      <c r="SPI110" s="291"/>
      <c r="SPJ110" s="291"/>
      <c r="SPK110" s="291"/>
      <c r="SPL110" s="291"/>
      <c r="SPM110" s="291"/>
      <c r="SPN110" s="291"/>
      <c r="SPO110" s="291"/>
      <c r="SPP110" s="291"/>
      <c r="SPQ110" s="291"/>
      <c r="SPR110" s="291"/>
      <c r="SPS110" s="291"/>
      <c r="SPT110" s="291"/>
      <c r="SPU110" s="291"/>
      <c r="SPV110" s="291"/>
      <c r="SPW110" s="291"/>
      <c r="SPX110" s="291"/>
      <c r="SPY110" s="291"/>
      <c r="SPZ110" s="291"/>
      <c r="SQA110" s="291"/>
      <c r="SQB110" s="291"/>
      <c r="SQC110" s="291"/>
      <c r="SQD110" s="291"/>
      <c r="SQE110" s="291"/>
      <c r="SQF110" s="291"/>
      <c r="SQG110" s="291"/>
      <c r="SQH110" s="291"/>
      <c r="SQI110" s="291"/>
      <c r="SQJ110" s="291"/>
      <c r="SQK110" s="291"/>
      <c r="SQL110" s="291"/>
      <c r="SQM110" s="291"/>
      <c r="SQN110" s="291"/>
      <c r="SQO110" s="291"/>
      <c r="SQP110" s="291"/>
      <c r="SQQ110" s="291"/>
      <c r="SQR110" s="291"/>
      <c r="SQS110" s="291"/>
      <c r="SQT110" s="291"/>
      <c r="SQU110" s="291"/>
      <c r="SQV110" s="291"/>
      <c r="SQW110" s="291"/>
      <c r="SQX110" s="291"/>
      <c r="SQY110" s="291"/>
      <c r="SQZ110" s="291"/>
      <c r="SRA110" s="291"/>
      <c r="SRB110" s="291"/>
      <c r="SRC110" s="291"/>
      <c r="SRD110" s="291"/>
      <c r="SRE110" s="291"/>
      <c r="SRF110" s="291"/>
      <c r="SRG110" s="291"/>
      <c r="SRH110" s="291"/>
      <c r="SRI110" s="291"/>
      <c r="SRJ110" s="291"/>
      <c r="SRK110" s="291"/>
      <c r="SRL110" s="291"/>
      <c r="SRM110" s="170"/>
      <c r="SRN110" s="291"/>
      <c r="SRO110" s="291"/>
      <c r="SRP110" s="291"/>
      <c r="SRQ110" s="291"/>
      <c r="SRR110" s="291"/>
      <c r="SRS110" s="291"/>
      <c r="SRT110" s="291"/>
      <c r="SRU110" s="291"/>
      <c r="SRV110" s="291"/>
      <c r="SRW110" s="291"/>
      <c r="SRX110" s="291"/>
      <c r="SRY110" s="291"/>
      <c r="SRZ110" s="291"/>
      <c r="SSA110" s="291"/>
      <c r="SSB110" s="291"/>
      <c r="SSC110" s="291"/>
      <c r="SSD110" s="291"/>
      <c r="SSE110" s="291"/>
      <c r="SSF110" s="291"/>
      <c r="SSG110" s="291"/>
      <c r="SSH110" s="291"/>
      <c r="SSI110" s="291"/>
      <c r="SSJ110" s="291"/>
      <c r="SSK110" s="291"/>
      <c r="SSL110" s="291"/>
      <c r="SSM110" s="291"/>
      <c r="SSN110" s="291"/>
      <c r="SSO110" s="291"/>
      <c r="SSP110" s="291"/>
      <c r="SSQ110" s="291"/>
      <c r="SSR110" s="291"/>
      <c r="SSS110" s="291"/>
      <c r="SST110" s="291"/>
      <c r="SSU110" s="291"/>
      <c r="SSV110" s="291"/>
      <c r="SSW110" s="291"/>
      <c r="SSX110" s="291"/>
      <c r="SSY110" s="291"/>
      <c r="SSZ110" s="291"/>
      <c r="STA110" s="291"/>
      <c r="STB110" s="291"/>
      <c r="STC110" s="291"/>
      <c r="STD110" s="291"/>
      <c r="STE110" s="291"/>
      <c r="STF110" s="291"/>
      <c r="STG110" s="291"/>
      <c r="STH110" s="291"/>
      <c r="STI110" s="291"/>
      <c r="STJ110" s="291"/>
      <c r="STK110" s="291"/>
      <c r="STL110" s="291"/>
      <c r="STM110" s="291"/>
      <c r="STN110" s="291"/>
      <c r="STO110" s="291"/>
      <c r="STP110" s="291"/>
      <c r="STQ110" s="291"/>
      <c r="STR110" s="291"/>
      <c r="STS110" s="291"/>
      <c r="STT110" s="291"/>
      <c r="STU110" s="291"/>
      <c r="STV110" s="291"/>
      <c r="STW110" s="291"/>
      <c r="STX110" s="291"/>
      <c r="STY110" s="291"/>
      <c r="STZ110" s="291"/>
      <c r="SUA110" s="291"/>
      <c r="SUB110" s="291"/>
      <c r="SUC110" s="291"/>
      <c r="SUD110" s="291"/>
      <c r="SUE110" s="291"/>
      <c r="SUF110" s="291"/>
      <c r="SUG110" s="291"/>
      <c r="SUH110" s="291"/>
      <c r="SUI110" s="291"/>
      <c r="SUJ110" s="291"/>
      <c r="SUK110" s="291"/>
      <c r="SUL110" s="291"/>
      <c r="SUM110" s="291"/>
      <c r="SUN110" s="291"/>
      <c r="SUO110" s="291"/>
      <c r="SUP110" s="291"/>
      <c r="SUQ110" s="291"/>
      <c r="SUR110" s="291"/>
      <c r="SUS110" s="291"/>
      <c r="SUT110" s="291"/>
      <c r="SUU110" s="291"/>
      <c r="SUV110" s="291"/>
      <c r="SUW110" s="291"/>
      <c r="SUX110" s="291"/>
      <c r="SUY110" s="291"/>
      <c r="SUZ110" s="291"/>
      <c r="SVA110" s="291"/>
      <c r="SVB110" s="291"/>
      <c r="SVC110" s="291"/>
      <c r="SVD110" s="291"/>
      <c r="SVE110" s="291"/>
      <c r="SVF110" s="291"/>
      <c r="SVG110" s="291"/>
      <c r="SVH110" s="291"/>
      <c r="SVI110" s="291"/>
      <c r="SVJ110" s="291"/>
      <c r="SVK110" s="291"/>
      <c r="SVL110" s="291"/>
      <c r="SVM110" s="291"/>
      <c r="SVN110" s="291"/>
      <c r="SVO110" s="291"/>
      <c r="SVP110" s="291"/>
      <c r="SVQ110" s="291"/>
      <c r="SVR110" s="291"/>
      <c r="SVS110" s="291"/>
      <c r="SVT110" s="291"/>
      <c r="SVU110" s="291"/>
      <c r="SVV110" s="291"/>
      <c r="SVW110" s="291"/>
      <c r="SVX110" s="291"/>
      <c r="SVY110" s="291"/>
      <c r="SVZ110" s="291"/>
      <c r="SWA110" s="291"/>
      <c r="SWB110" s="291"/>
      <c r="SWC110" s="291"/>
      <c r="SWD110" s="291"/>
      <c r="SWE110" s="291"/>
      <c r="SWF110" s="291"/>
      <c r="SWG110" s="291"/>
      <c r="SWH110" s="291"/>
      <c r="SWI110" s="291"/>
      <c r="SWJ110" s="291"/>
      <c r="SWK110" s="291"/>
      <c r="SWL110" s="291"/>
      <c r="SWM110" s="291"/>
      <c r="SWN110" s="291"/>
      <c r="SWO110" s="291"/>
      <c r="SWP110" s="291"/>
      <c r="SWQ110" s="291"/>
      <c r="SWR110" s="291"/>
      <c r="SWS110" s="291"/>
      <c r="SWT110" s="291"/>
      <c r="SWU110" s="291"/>
      <c r="SWV110" s="291"/>
      <c r="SWW110" s="291"/>
      <c r="SWX110" s="291"/>
      <c r="SWY110" s="291"/>
      <c r="SWZ110" s="291"/>
      <c r="SXA110" s="291"/>
      <c r="SXB110" s="291"/>
      <c r="SXC110" s="291"/>
      <c r="SXD110" s="291"/>
      <c r="SXE110" s="291"/>
      <c r="SXF110" s="291"/>
      <c r="SXG110" s="291"/>
      <c r="SXH110" s="291"/>
      <c r="SXI110" s="291"/>
      <c r="SXJ110" s="291"/>
      <c r="SXK110" s="291"/>
      <c r="SXL110" s="291"/>
      <c r="SXM110" s="291"/>
      <c r="SXN110" s="291"/>
      <c r="SXO110" s="291"/>
      <c r="SXP110" s="291"/>
      <c r="SXQ110" s="291"/>
      <c r="SXR110" s="291"/>
      <c r="SXS110" s="291"/>
      <c r="SXT110" s="291"/>
      <c r="SXU110" s="291"/>
      <c r="SXV110" s="291"/>
      <c r="SXW110" s="291"/>
      <c r="SXX110" s="291"/>
      <c r="SXY110" s="291"/>
      <c r="SXZ110" s="291"/>
      <c r="SYA110" s="291"/>
      <c r="SYB110" s="291"/>
      <c r="SYC110" s="291"/>
      <c r="SYD110" s="291"/>
      <c r="SYE110" s="291"/>
      <c r="SYF110" s="291"/>
      <c r="SYG110" s="291"/>
      <c r="SYH110" s="291"/>
      <c r="SYI110" s="291"/>
      <c r="SYJ110" s="291"/>
      <c r="SYK110" s="291"/>
      <c r="SYL110" s="291"/>
      <c r="SYM110" s="291"/>
      <c r="SYN110" s="291"/>
      <c r="SYO110" s="291"/>
      <c r="SYP110" s="291"/>
      <c r="SYQ110" s="291"/>
      <c r="SYR110" s="291"/>
      <c r="SYS110" s="291"/>
      <c r="SYT110" s="291"/>
      <c r="SYU110" s="291"/>
      <c r="SYV110" s="291"/>
      <c r="SYW110" s="291"/>
      <c r="SYX110" s="291"/>
      <c r="SYY110" s="291"/>
      <c r="SYZ110" s="291"/>
      <c r="SZA110" s="291"/>
      <c r="SZB110" s="291"/>
      <c r="SZC110" s="291"/>
      <c r="SZD110" s="291"/>
      <c r="SZE110" s="291"/>
      <c r="SZF110" s="291"/>
      <c r="SZG110" s="291"/>
      <c r="SZH110" s="291"/>
      <c r="SZI110" s="291"/>
      <c r="SZJ110" s="291"/>
      <c r="SZK110" s="291"/>
      <c r="SZL110" s="291"/>
      <c r="SZM110" s="291"/>
      <c r="SZN110" s="291"/>
      <c r="SZO110" s="291"/>
      <c r="SZP110" s="291"/>
      <c r="SZQ110" s="291"/>
      <c r="SZR110" s="291"/>
      <c r="SZS110" s="291"/>
      <c r="SZT110" s="291"/>
      <c r="SZU110" s="291"/>
      <c r="SZV110" s="291"/>
      <c r="SZW110" s="291"/>
      <c r="SZX110" s="291"/>
      <c r="SZY110" s="291"/>
      <c r="SZZ110" s="291"/>
      <c r="TAA110" s="291"/>
      <c r="TAB110" s="291"/>
      <c r="TAC110" s="291"/>
      <c r="TAD110" s="291"/>
      <c r="TAE110" s="291"/>
      <c r="TAF110" s="291"/>
      <c r="TAG110" s="291"/>
      <c r="TAH110" s="291"/>
      <c r="TAI110" s="291"/>
      <c r="TAJ110" s="291"/>
      <c r="TAK110" s="291"/>
      <c r="TAL110" s="291"/>
      <c r="TAM110" s="291"/>
      <c r="TAN110" s="291"/>
      <c r="TAO110" s="291"/>
      <c r="TAP110" s="291"/>
      <c r="TAQ110" s="291"/>
      <c r="TAR110" s="291"/>
      <c r="TAS110" s="291"/>
      <c r="TAT110" s="291"/>
      <c r="TAU110" s="291"/>
      <c r="TAV110" s="291"/>
      <c r="TAW110" s="291"/>
      <c r="TAX110" s="291"/>
      <c r="TAY110" s="291"/>
      <c r="TAZ110" s="291"/>
      <c r="TBA110" s="291"/>
      <c r="TBB110" s="291"/>
      <c r="TBC110" s="291"/>
      <c r="TBD110" s="291"/>
      <c r="TBE110" s="291"/>
      <c r="TBF110" s="291"/>
      <c r="TBG110" s="291"/>
      <c r="TBH110" s="291"/>
      <c r="TBI110" s="170"/>
      <c r="TBJ110" s="291"/>
      <c r="TBK110" s="291"/>
      <c r="TBL110" s="291"/>
      <c r="TBM110" s="291"/>
      <c r="TBN110" s="291"/>
      <c r="TBO110" s="291"/>
      <c r="TBP110" s="291"/>
      <c r="TBQ110" s="291"/>
      <c r="TBR110" s="291"/>
      <c r="TBS110" s="291"/>
      <c r="TBT110" s="291"/>
      <c r="TBU110" s="291"/>
      <c r="TBV110" s="291"/>
      <c r="TBW110" s="291"/>
      <c r="TBX110" s="291"/>
      <c r="TBY110" s="291"/>
      <c r="TBZ110" s="291"/>
      <c r="TCA110" s="291"/>
      <c r="TCB110" s="291"/>
      <c r="TCC110" s="291"/>
      <c r="TCD110" s="291"/>
      <c r="TCE110" s="291"/>
      <c r="TCF110" s="291"/>
      <c r="TCG110" s="291"/>
      <c r="TCH110" s="291"/>
      <c r="TCI110" s="291"/>
      <c r="TCJ110" s="291"/>
      <c r="TCK110" s="291"/>
      <c r="TCL110" s="291"/>
      <c r="TCM110" s="291"/>
      <c r="TCN110" s="291"/>
      <c r="TCO110" s="291"/>
      <c r="TCP110" s="291"/>
      <c r="TCQ110" s="291"/>
      <c r="TCR110" s="291"/>
      <c r="TCS110" s="291"/>
      <c r="TCT110" s="291"/>
      <c r="TCU110" s="291"/>
      <c r="TCV110" s="291"/>
      <c r="TCW110" s="291"/>
      <c r="TCX110" s="291"/>
      <c r="TCY110" s="291"/>
      <c r="TCZ110" s="291"/>
      <c r="TDA110" s="291"/>
      <c r="TDB110" s="291"/>
      <c r="TDC110" s="291"/>
      <c r="TDD110" s="291"/>
      <c r="TDE110" s="291"/>
      <c r="TDF110" s="291"/>
      <c r="TDG110" s="291"/>
      <c r="TDH110" s="291"/>
      <c r="TDI110" s="291"/>
      <c r="TDJ110" s="291"/>
      <c r="TDK110" s="291"/>
      <c r="TDL110" s="291"/>
      <c r="TDM110" s="291"/>
      <c r="TDN110" s="291"/>
      <c r="TDO110" s="291"/>
      <c r="TDP110" s="291"/>
      <c r="TDQ110" s="291"/>
      <c r="TDR110" s="291"/>
      <c r="TDS110" s="291"/>
      <c r="TDT110" s="291"/>
      <c r="TDU110" s="291"/>
      <c r="TDV110" s="291"/>
      <c r="TDW110" s="291"/>
      <c r="TDX110" s="291"/>
      <c r="TDY110" s="291"/>
      <c r="TDZ110" s="291"/>
      <c r="TEA110" s="291"/>
      <c r="TEB110" s="291"/>
      <c r="TEC110" s="291"/>
      <c r="TED110" s="291"/>
      <c r="TEE110" s="291"/>
      <c r="TEF110" s="291"/>
      <c r="TEG110" s="291"/>
      <c r="TEH110" s="291"/>
      <c r="TEI110" s="291"/>
      <c r="TEJ110" s="291"/>
      <c r="TEK110" s="291"/>
      <c r="TEL110" s="291"/>
      <c r="TEM110" s="291"/>
      <c r="TEN110" s="291"/>
      <c r="TEO110" s="291"/>
      <c r="TEP110" s="291"/>
      <c r="TEQ110" s="291"/>
      <c r="TER110" s="291"/>
      <c r="TES110" s="291"/>
      <c r="TET110" s="291"/>
      <c r="TEU110" s="291"/>
      <c r="TEV110" s="291"/>
      <c r="TEW110" s="291"/>
      <c r="TEX110" s="291"/>
      <c r="TEY110" s="291"/>
      <c r="TEZ110" s="291"/>
      <c r="TFA110" s="291"/>
      <c r="TFB110" s="291"/>
      <c r="TFC110" s="291"/>
      <c r="TFD110" s="291"/>
      <c r="TFE110" s="291"/>
      <c r="TFF110" s="291"/>
      <c r="TFG110" s="291"/>
      <c r="TFH110" s="291"/>
      <c r="TFI110" s="291"/>
      <c r="TFJ110" s="291"/>
      <c r="TFK110" s="291"/>
      <c r="TFL110" s="291"/>
      <c r="TFM110" s="291"/>
      <c r="TFN110" s="291"/>
      <c r="TFO110" s="291"/>
      <c r="TFP110" s="291"/>
      <c r="TFQ110" s="291"/>
      <c r="TFR110" s="291"/>
      <c r="TFS110" s="291"/>
      <c r="TFT110" s="291"/>
      <c r="TFU110" s="291"/>
      <c r="TFV110" s="291"/>
      <c r="TFW110" s="291"/>
      <c r="TFX110" s="291"/>
      <c r="TFY110" s="291"/>
      <c r="TFZ110" s="291"/>
      <c r="TGA110" s="291"/>
      <c r="TGB110" s="291"/>
      <c r="TGC110" s="291"/>
      <c r="TGD110" s="291"/>
      <c r="TGE110" s="291"/>
      <c r="TGF110" s="291"/>
      <c r="TGG110" s="291"/>
      <c r="TGH110" s="291"/>
      <c r="TGI110" s="291"/>
      <c r="TGJ110" s="291"/>
      <c r="TGK110" s="291"/>
      <c r="TGL110" s="291"/>
      <c r="TGM110" s="291"/>
      <c r="TGN110" s="291"/>
      <c r="TGO110" s="291"/>
      <c r="TGP110" s="291"/>
      <c r="TGQ110" s="291"/>
      <c r="TGR110" s="291"/>
      <c r="TGS110" s="291"/>
      <c r="TGT110" s="291"/>
      <c r="TGU110" s="291"/>
      <c r="TGV110" s="291"/>
      <c r="TGW110" s="291"/>
      <c r="TGX110" s="291"/>
      <c r="TGY110" s="291"/>
      <c r="TGZ110" s="291"/>
      <c r="THA110" s="291"/>
      <c r="THB110" s="291"/>
      <c r="THC110" s="291"/>
      <c r="THD110" s="291"/>
      <c r="THE110" s="291"/>
      <c r="THF110" s="291"/>
      <c r="THG110" s="291"/>
      <c r="THH110" s="291"/>
      <c r="THI110" s="291"/>
      <c r="THJ110" s="291"/>
      <c r="THK110" s="291"/>
      <c r="THL110" s="291"/>
      <c r="THM110" s="291"/>
      <c r="THN110" s="291"/>
      <c r="THO110" s="291"/>
      <c r="THP110" s="291"/>
      <c r="THQ110" s="291"/>
      <c r="THR110" s="291"/>
      <c r="THS110" s="291"/>
      <c r="THT110" s="291"/>
      <c r="THU110" s="291"/>
      <c r="THV110" s="291"/>
      <c r="THW110" s="291"/>
      <c r="THX110" s="291"/>
      <c r="THY110" s="291"/>
      <c r="THZ110" s="291"/>
      <c r="TIA110" s="291"/>
      <c r="TIB110" s="291"/>
      <c r="TIC110" s="291"/>
      <c r="TID110" s="291"/>
      <c r="TIE110" s="291"/>
      <c r="TIF110" s="291"/>
      <c r="TIG110" s="291"/>
      <c r="TIH110" s="291"/>
      <c r="TII110" s="291"/>
      <c r="TIJ110" s="291"/>
      <c r="TIK110" s="291"/>
      <c r="TIL110" s="291"/>
      <c r="TIM110" s="291"/>
      <c r="TIN110" s="291"/>
      <c r="TIO110" s="291"/>
      <c r="TIP110" s="291"/>
      <c r="TIQ110" s="291"/>
      <c r="TIR110" s="291"/>
      <c r="TIS110" s="291"/>
      <c r="TIT110" s="291"/>
      <c r="TIU110" s="291"/>
      <c r="TIV110" s="291"/>
      <c r="TIW110" s="291"/>
      <c r="TIX110" s="291"/>
      <c r="TIY110" s="291"/>
      <c r="TIZ110" s="291"/>
      <c r="TJA110" s="291"/>
      <c r="TJB110" s="291"/>
      <c r="TJC110" s="291"/>
      <c r="TJD110" s="291"/>
      <c r="TJE110" s="291"/>
      <c r="TJF110" s="291"/>
      <c r="TJG110" s="291"/>
      <c r="TJH110" s="291"/>
      <c r="TJI110" s="291"/>
      <c r="TJJ110" s="291"/>
      <c r="TJK110" s="291"/>
      <c r="TJL110" s="291"/>
      <c r="TJM110" s="291"/>
      <c r="TJN110" s="291"/>
      <c r="TJO110" s="291"/>
      <c r="TJP110" s="291"/>
      <c r="TJQ110" s="291"/>
      <c r="TJR110" s="291"/>
      <c r="TJS110" s="291"/>
      <c r="TJT110" s="291"/>
      <c r="TJU110" s="291"/>
      <c r="TJV110" s="291"/>
      <c r="TJW110" s="291"/>
      <c r="TJX110" s="291"/>
      <c r="TJY110" s="291"/>
      <c r="TJZ110" s="291"/>
      <c r="TKA110" s="291"/>
      <c r="TKB110" s="291"/>
      <c r="TKC110" s="291"/>
      <c r="TKD110" s="291"/>
      <c r="TKE110" s="291"/>
      <c r="TKF110" s="291"/>
      <c r="TKG110" s="291"/>
      <c r="TKH110" s="291"/>
      <c r="TKI110" s="291"/>
      <c r="TKJ110" s="291"/>
      <c r="TKK110" s="291"/>
      <c r="TKL110" s="291"/>
      <c r="TKM110" s="291"/>
      <c r="TKN110" s="291"/>
      <c r="TKO110" s="291"/>
      <c r="TKP110" s="291"/>
      <c r="TKQ110" s="291"/>
      <c r="TKR110" s="291"/>
      <c r="TKS110" s="291"/>
      <c r="TKT110" s="291"/>
      <c r="TKU110" s="291"/>
      <c r="TKV110" s="291"/>
      <c r="TKW110" s="291"/>
      <c r="TKX110" s="291"/>
      <c r="TKY110" s="291"/>
      <c r="TKZ110" s="291"/>
      <c r="TLA110" s="291"/>
      <c r="TLB110" s="291"/>
      <c r="TLC110" s="291"/>
      <c r="TLD110" s="291"/>
      <c r="TLE110" s="170"/>
      <c r="TLF110" s="291"/>
      <c r="TLG110" s="291"/>
      <c r="TLH110" s="291"/>
      <c r="TLI110" s="291"/>
      <c r="TLJ110" s="291"/>
      <c r="TLK110" s="291"/>
      <c r="TLL110" s="291"/>
      <c r="TLM110" s="291"/>
      <c r="TLN110" s="291"/>
      <c r="TLO110" s="291"/>
      <c r="TLP110" s="291"/>
      <c r="TLQ110" s="291"/>
      <c r="TLR110" s="291"/>
      <c r="TLS110" s="291"/>
      <c r="TLT110" s="291"/>
      <c r="TLU110" s="291"/>
      <c r="TLV110" s="291"/>
      <c r="TLW110" s="291"/>
      <c r="TLX110" s="291"/>
      <c r="TLY110" s="291"/>
      <c r="TLZ110" s="291"/>
      <c r="TMA110" s="291"/>
      <c r="TMB110" s="291"/>
      <c r="TMC110" s="291"/>
      <c r="TMD110" s="291"/>
      <c r="TME110" s="291"/>
      <c r="TMF110" s="291"/>
      <c r="TMG110" s="291"/>
      <c r="TMH110" s="291"/>
      <c r="TMI110" s="291"/>
      <c r="TMJ110" s="291"/>
      <c r="TMK110" s="291"/>
      <c r="TML110" s="291"/>
      <c r="TMM110" s="291"/>
      <c r="TMN110" s="291"/>
      <c r="TMO110" s="291"/>
      <c r="TMP110" s="291"/>
      <c r="TMQ110" s="291"/>
      <c r="TMR110" s="291"/>
      <c r="TMS110" s="291"/>
      <c r="TMT110" s="291"/>
      <c r="TMU110" s="291"/>
      <c r="TMV110" s="291"/>
      <c r="TMW110" s="291"/>
      <c r="TMX110" s="291"/>
      <c r="TMY110" s="291"/>
      <c r="TMZ110" s="291"/>
      <c r="TNA110" s="291"/>
      <c r="TNB110" s="291"/>
      <c r="TNC110" s="291"/>
      <c r="TND110" s="291"/>
      <c r="TNE110" s="291"/>
      <c r="TNF110" s="291"/>
      <c r="TNG110" s="291"/>
      <c r="TNH110" s="291"/>
      <c r="TNI110" s="291"/>
      <c r="TNJ110" s="291"/>
      <c r="TNK110" s="291"/>
      <c r="TNL110" s="291"/>
      <c r="TNM110" s="291"/>
      <c r="TNN110" s="291"/>
      <c r="TNO110" s="291"/>
      <c r="TNP110" s="291"/>
      <c r="TNQ110" s="291"/>
      <c r="TNR110" s="291"/>
      <c r="TNS110" s="291"/>
      <c r="TNT110" s="291"/>
      <c r="TNU110" s="291"/>
      <c r="TNV110" s="291"/>
      <c r="TNW110" s="291"/>
      <c r="TNX110" s="291"/>
      <c r="TNY110" s="291"/>
      <c r="TNZ110" s="291"/>
      <c r="TOA110" s="291"/>
      <c r="TOB110" s="291"/>
      <c r="TOC110" s="291"/>
      <c r="TOD110" s="291"/>
      <c r="TOE110" s="291"/>
      <c r="TOF110" s="291"/>
      <c r="TOG110" s="291"/>
      <c r="TOH110" s="291"/>
      <c r="TOI110" s="291"/>
      <c r="TOJ110" s="291"/>
      <c r="TOK110" s="291"/>
      <c r="TOL110" s="291"/>
      <c r="TOM110" s="291"/>
      <c r="TON110" s="291"/>
      <c r="TOO110" s="291"/>
      <c r="TOP110" s="291"/>
      <c r="TOQ110" s="291"/>
      <c r="TOR110" s="291"/>
      <c r="TOS110" s="291"/>
      <c r="TOT110" s="291"/>
      <c r="TOU110" s="291"/>
      <c r="TOV110" s="291"/>
      <c r="TOW110" s="291"/>
      <c r="TOX110" s="291"/>
      <c r="TOY110" s="291"/>
      <c r="TOZ110" s="291"/>
      <c r="TPA110" s="291"/>
      <c r="TPB110" s="291"/>
      <c r="TPC110" s="291"/>
      <c r="TPD110" s="291"/>
      <c r="TPE110" s="291"/>
      <c r="TPF110" s="291"/>
      <c r="TPG110" s="291"/>
      <c r="TPH110" s="291"/>
      <c r="TPI110" s="291"/>
      <c r="TPJ110" s="291"/>
      <c r="TPK110" s="291"/>
      <c r="TPL110" s="291"/>
      <c r="TPM110" s="291"/>
      <c r="TPN110" s="291"/>
      <c r="TPO110" s="291"/>
      <c r="TPP110" s="291"/>
      <c r="TPQ110" s="291"/>
      <c r="TPR110" s="291"/>
      <c r="TPS110" s="291"/>
      <c r="TPT110" s="291"/>
      <c r="TPU110" s="291"/>
      <c r="TPV110" s="291"/>
      <c r="TPW110" s="291"/>
      <c r="TPX110" s="291"/>
      <c r="TPY110" s="291"/>
      <c r="TPZ110" s="291"/>
      <c r="TQA110" s="291"/>
      <c r="TQB110" s="291"/>
      <c r="TQC110" s="291"/>
      <c r="TQD110" s="291"/>
      <c r="TQE110" s="291"/>
      <c r="TQF110" s="291"/>
      <c r="TQG110" s="291"/>
      <c r="TQH110" s="291"/>
      <c r="TQI110" s="291"/>
      <c r="TQJ110" s="291"/>
      <c r="TQK110" s="291"/>
      <c r="TQL110" s="291"/>
      <c r="TQM110" s="291"/>
      <c r="TQN110" s="291"/>
      <c r="TQO110" s="291"/>
      <c r="TQP110" s="291"/>
      <c r="TQQ110" s="291"/>
      <c r="TQR110" s="291"/>
      <c r="TQS110" s="291"/>
      <c r="TQT110" s="291"/>
      <c r="TQU110" s="291"/>
      <c r="TQV110" s="291"/>
      <c r="TQW110" s="291"/>
      <c r="TQX110" s="291"/>
      <c r="TQY110" s="291"/>
      <c r="TQZ110" s="291"/>
      <c r="TRA110" s="291"/>
      <c r="TRB110" s="291"/>
      <c r="TRC110" s="291"/>
      <c r="TRD110" s="291"/>
      <c r="TRE110" s="291"/>
      <c r="TRF110" s="291"/>
      <c r="TRG110" s="291"/>
      <c r="TRH110" s="291"/>
      <c r="TRI110" s="291"/>
      <c r="TRJ110" s="291"/>
      <c r="TRK110" s="291"/>
      <c r="TRL110" s="291"/>
      <c r="TRM110" s="291"/>
      <c r="TRN110" s="291"/>
      <c r="TRO110" s="291"/>
      <c r="TRP110" s="291"/>
      <c r="TRQ110" s="291"/>
      <c r="TRR110" s="291"/>
      <c r="TRS110" s="291"/>
      <c r="TRT110" s="291"/>
      <c r="TRU110" s="291"/>
      <c r="TRV110" s="291"/>
      <c r="TRW110" s="291"/>
      <c r="TRX110" s="291"/>
      <c r="TRY110" s="291"/>
      <c r="TRZ110" s="291"/>
      <c r="TSA110" s="291"/>
      <c r="TSB110" s="291"/>
      <c r="TSC110" s="291"/>
      <c r="TSD110" s="291"/>
      <c r="TSE110" s="291"/>
      <c r="TSF110" s="291"/>
      <c r="TSG110" s="291"/>
      <c r="TSH110" s="291"/>
      <c r="TSI110" s="291"/>
      <c r="TSJ110" s="291"/>
      <c r="TSK110" s="291"/>
      <c r="TSL110" s="291"/>
      <c r="TSM110" s="291"/>
      <c r="TSN110" s="291"/>
      <c r="TSO110" s="291"/>
      <c r="TSP110" s="291"/>
      <c r="TSQ110" s="291"/>
      <c r="TSR110" s="291"/>
      <c r="TSS110" s="291"/>
      <c r="TST110" s="291"/>
      <c r="TSU110" s="291"/>
      <c r="TSV110" s="291"/>
      <c r="TSW110" s="291"/>
      <c r="TSX110" s="291"/>
      <c r="TSY110" s="291"/>
      <c r="TSZ110" s="291"/>
      <c r="TTA110" s="291"/>
      <c r="TTB110" s="291"/>
      <c r="TTC110" s="291"/>
      <c r="TTD110" s="291"/>
      <c r="TTE110" s="291"/>
      <c r="TTF110" s="291"/>
      <c r="TTG110" s="291"/>
      <c r="TTH110" s="291"/>
      <c r="TTI110" s="291"/>
      <c r="TTJ110" s="291"/>
      <c r="TTK110" s="291"/>
      <c r="TTL110" s="291"/>
      <c r="TTM110" s="291"/>
      <c r="TTN110" s="291"/>
      <c r="TTO110" s="291"/>
      <c r="TTP110" s="291"/>
      <c r="TTQ110" s="291"/>
      <c r="TTR110" s="291"/>
      <c r="TTS110" s="291"/>
      <c r="TTT110" s="291"/>
      <c r="TTU110" s="291"/>
      <c r="TTV110" s="291"/>
      <c r="TTW110" s="291"/>
      <c r="TTX110" s="291"/>
      <c r="TTY110" s="291"/>
      <c r="TTZ110" s="291"/>
      <c r="TUA110" s="291"/>
      <c r="TUB110" s="291"/>
      <c r="TUC110" s="291"/>
      <c r="TUD110" s="291"/>
      <c r="TUE110" s="291"/>
      <c r="TUF110" s="291"/>
      <c r="TUG110" s="291"/>
      <c r="TUH110" s="291"/>
      <c r="TUI110" s="291"/>
      <c r="TUJ110" s="291"/>
      <c r="TUK110" s="291"/>
      <c r="TUL110" s="291"/>
      <c r="TUM110" s="291"/>
      <c r="TUN110" s="291"/>
      <c r="TUO110" s="291"/>
      <c r="TUP110" s="291"/>
      <c r="TUQ110" s="291"/>
      <c r="TUR110" s="291"/>
      <c r="TUS110" s="291"/>
      <c r="TUT110" s="291"/>
      <c r="TUU110" s="291"/>
      <c r="TUV110" s="291"/>
      <c r="TUW110" s="291"/>
      <c r="TUX110" s="291"/>
      <c r="TUY110" s="291"/>
      <c r="TUZ110" s="291"/>
      <c r="TVA110" s="170"/>
      <c r="TVB110" s="291"/>
      <c r="TVC110" s="291"/>
      <c r="TVD110" s="291"/>
      <c r="TVE110" s="291"/>
      <c r="TVF110" s="291"/>
      <c r="TVG110" s="291"/>
      <c r="TVH110" s="291"/>
      <c r="TVI110" s="291"/>
      <c r="TVJ110" s="291"/>
      <c r="TVK110" s="291"/>
      <c r="TVL110" s="291"/>
      <c r="TVM110" s="291"/>
      <c r="TVN110" s="291"/>
      <c r="TVO110" s="291"/>
      <c r="TVP110" s="291"/>
      <c r="TVQ110" s="291"/>
      <c r="TVR110" s="291"/>
      <c r="TVS110" s="291"/>
      <c r="TVT110" s="291"/>
      <c r="TVU110" s="291"/>
      <c r="TVV110" s="291"/>
      <c r="TVW110" s="291"/>
      <c r="TVX110" s="291"/>
      <c r="TVY110" s="291"/>
      <c r="TVZ110" s="291"/>
      <c r="TWA110" s="291"/>
      <c r="TWB110" s="291"/>
      <c r="TWC110" s="291"/>
      <c r="TWD110" s="291"/>
      <c r="TWE110" s="291"/>
      <c r="TWF110" s="291"/>
      <c r="TWG110" s="291"/>
      <c r="TWH110" s="291"/>
      <c r="TWI110" s="291"/>
      <c r="TWJ110" s="291"/>
      <c r="TWK110" s="291"/>
      <c r="TWL110" s="291"/>
      <c r="TWM110" s="291"/>
      <c r="TWN110" s="291"/>
      <c r="TWO110" s="291"/>
      <c r="TWP110" s="291"/>
      <c r="TWQ110" s="291"/>
      <c r="TWR110" s="291"/>
      <c r="TWS110" s="291"/>
      <c r="TWT110" s="291"/>
      <c r="TWU110" s="291"/>
      <c r="TWV110" s="291"/>
      <c r="TWW110" s="291"/>
      <c r="TWX110" s="291"/>
      <c r="TWY110" s="291"/>
      <c r="TWZ110" s="291"/>
      <c r="TXA110" s="291"/>
      <c r="TXB110" s="291"/>
      <c r="TXC110" s="291"/>
      <c r="TXD110" s="291"/>
      <c r="TXE110" s="291"/>
      <c r="TXF110" s="291"/>
      <c r="TXG110" s="291"/>
      <c r="TXH110" s="291"/>
      <c r="TXI110" s="291"/>
      <c r="TXJ110" s="291"/>
      <c r="TXK110" s="291"/>
      <c r="TXL110" s="291"/>
      <c r="TXM110" s="291"/>
      <c r="TXN110" s="291"/>
      <c r="TXO110" s="291"/>
      <c r="TXP110" s="291"/>
      <c r="TXQ110" s="291"/>
      <c r="TXR110" s="291"/>
      <c r="TXS110" s="291"/>
      <c r="TXT110" s="291"/>
      <c r="TXU110" s="291"/>
      <c r="TXV110" s="291"/>
      <c r="TXW110" s="291"/>
      <c r="TXX110" s="291"/>
      <c r="TXY110" s="291"/>
      <c r="TXZ110" s="291"/>
      <c r="TYA110" s="291"/>
      <c r="TYB110" s="291"/>
      <c r="TYC110" s="291"/>
      <c r="TYD110" s="291"/>
      <c r="TYE110" s="291"/>
      <c r="TYF110" s="291"/>
      <c r="TYG110" s="291"/>
      <c r="TYH110" s="291"/>
      <c r="TYI110" s="291"/>
      <c r="TYJ110" s="291"/>
      <c r="TYK110" s="291"/>
      <c r="TYL110" s="291"/>
      <c r="TYM110" s="291"/>
      <c r="TYN110" s="291"/>
      <c r="TYO110" s="291"/>
      <c r="TYP110" s="291"/>
      <c r="TYQ110" s="291"/>
      <c r="TYR110" s="291"/>
      <c r="TYS110" s="291"/>
      <c r="TYT110" s="291"/>
      <c r="TYU110" s="291"/>
      <c r="TYV110" s="291"/>
      <c r="TYW110" s="291"/>
      <c r="TYX110" s="291"/>
      <c r="TYY110" s="291"/>
      <c r="TYZ110" s="291"/>
      <c r="TZA110" s="291"/>
      <c r="TZB110" s="291"/>
      <c r="TZC110" s="291"/>
      <c r="TZD110" s="291"/>
      <c r="TZE110" s="291"/>
      <c r="TZF110" s="291"/>
      <c r="TZG110" s="291"/>
      <c r="TZH110" s="291"/>
      <c r="TZI110" s="291"/>
      <c r="TZJ110" s="291"/>
      <c r="TZK110" s="291"/>
      <c r="TZL110" s="291"/>
      <c r="TZM110" s="291"/>
      <c r="TZN110" s="291"/>
      <c r="TZO110" s="291"/>
      <c r="TZP110" s="291"/>
      <c r="TZQ110" s="291"/>
      <c r="TZR110" s="291"/>
      <c r="TZS110" s="291"/>
      <c r="TZT110" s="291"/>
      <c r="TZU110" s="291"/>
      <c r="TZV110" s="291"/>
      <c r="TZW110" s="291"/>
      <c r="TZX110" s="291"/>
      <c r="TZY110" s="291"/>
      <c r="TZZ110" s="291"/>
      <c r="UAA110" s="291"/>
      <c r="UAB110" s="291"/>
      <c r="UAC110" s="291"/>
      <c r="UAD110" s="291"/>
      <c r="UAE110" s="291"/>
      <c r="UAF110" s="291"/>
      <c r="UAG110" s="291"/>
      <c r="UAH110" s="291"/>
      <c r="UAI110" s="291"/>
      <c r="UAJ110" s="291"/>
      <c r="UAK110" s="291"/>
      <c r="UAL110" s="291"/>
      <c r="UAM110" s="291"/>
      <c r="UAN110" s="291"/>
      <c r="UAO110" s="291"/>
      <c r="UAP110" s="291"/>
      <c r="UAQ110" s="291"/>
      <c r="UAR110" s="291"/>
      <c r="UAS110" s="291"/>
      <c r="UAT110" s="291"/>
      <c r="UAU110" s="291"/>
      <c r="UAV110" s="291"/>
      <c r="UAW110" s="291"/>
      <c r="UAX110" s="291"/>
      <c r="UAY110" s="291"/>
      <c r="UAZ110" s="291"/>
      <c r="UBA110" s="291"/>
      <c r="UBB110" s="291"/>
      <c r="UBC110" s="291"/>
      <c r="UBD110" s="291"/>
      <c r="UBE110" s="291"/>
      <c r="UBF110" s="291"/>
      <c r="UBG110" s="291"/>
      <c r="UBH110" s="291"/>
      <c r="UBI110" s="291"/>
      <c r="UBJ110" s="291"/>
      <c r="UBK110" s="291"/>
      <c r="UBL110" s="291"/>
      <c r="UBM110" s="291"/>
      <c r="UBN110" s="291"/>
      <c r="UBO110" s="291"/>
      <c r="UBP110" s="291"/>
      <c r="UBQ110" s="291"/>
      <c r="UBR110" s="291"/>
      <c r="UBS110" s="291"/>
      <c r="UBT110" s="291"/>
      <c r="UBU110" s="291"/>
      <c r="UBV110" s="291"/>
      <c r="UBW110" s="291"/>
      <c r="UBX110" s="291"/>
      <c r="UBY110" s="291"/>
      <c r="UBZ110" s="291"/>
      <c r="UCA110" s="291"/>
      <c r="UCB110" s="291"/>
      <c r="UCC110" s="291"/>
      <c r="UCD110" s="291"/>
      <c r="UCE110" s="291"/>
      <c r="UCF110" s="291"/>
      <c r="UCG110" s="291"/>
      <c r="UCH110" s="291"/>
      <c r="UCI110" s="291"/>
      <c r="UCJ110" s="291"/>
      <c r="UCK110" s="291"/>
      <c r="UCL110" s="291"/>
      <c r="UCM110" s="291"/>
      <c r="UCN110" s="291"/>
      <c r="UCO110" s="291"/>
      <c r="UCP110" s="291"/>
      <c r="UCQ110" s="291"/>
      <c r="UCR110" s="291"/>
      <c r="UCS110" s="291"/>
      <c r="UCT110" s="291"/>
      <c r="UCU110" s="291"/>
      <c r="UCV110" s="291"/>
      <c r="UCW110" s="291"/>
      <c r="UCX110" s="291"/>
      <c r="UCY110" s="291"/>
      <c r="UCZ110" s="291"/>
      <c r="UDA110" s="291"/>
      <c r="UDB110" s="291"/>
      <c r="UDC110" s="291"/>
      <c r="UDD110" s="291"/>
      <c r="UDE110" s="291"/>
      <c r="UDF110" s="291"/>
      <c r="UDG110" s="291"/>
      <c r="UDH110" s="291"/>
      <c r="UDI110" s="291"/>
      <c r="UDJ110" s="291"/>
      <c r="UDK110" s="291"/>
      <c r="UDL110" s="291"/>
      <c r="UDM110" s="291"/>
      <c r="UDN110" s="291"/>
      <c r="UDO110" s="291"/>
      <c r="UDP110" s="291"/>
      <c r="UDQ110" s="291"/>
      <c r="UDR110" s="291"/>
      <c r="UDS110" s="291"/>
      <c r="UDT110" s="291"/>
      <c r="UDU110" s="291"/>
      <c r="UDV110" s="291"/>
      <c r="UDW110" s="291"/>
      <c r="UDX110" s="291"/>
      <c r="UDY110" s="291"/>
      <c r="UDZ110" s="291"/>
      <c r="UEA110" s="291"/>
      <c r="UEB110" s="291"/>
      <c r="UEC110" s="291"/>
      <c r="UED110" s="291"/>
      <c r="UEE110" s="291"/>
      <c r="UEF110" s="291"/>
      <c r="UEG110" s="291"/>
      <c r="UEH110" s="291"/>
      <c r="UEI110" s="291"/>
      <c r="UEJ110" s="291"/>
      <c r="UEK110" s="291"/>
      <c r="UEL110" s="291"/>
      <c r="UEM110" s="291"/>
      <c r="UEN110" s="291"/>
      <c r="UEO110" s="291"/>
      <c r="UEP110" s="291"/>
      <c r="UEQ110" s="291"/>
      <c r="UER110" s="291"/>
      <c r="UES110" s="291"/>
      <c r="UET110" s="291"/>
      <c r="UEU110" s="291"/>
      <c r="UEV110" s="291"/>
      <c r="UEW110" s="170"/>
      <c r="UEX110" s="291"/>
      <c r="UEY110" s="291"/>
      <c r="UEZ110" s="291"/>
      <c r="UFA110" s="291"/>
      <c r="UFB110" s="291"/>
      <c r="UFC110" s="291"/>
      <c r="UFD110" s="291"/>
      <c r="UFE110" s="291"/>
      <c r="UFF110" s="291"/>
      <c r="UFG110" s="291"/>
      <c r="UFH110" s="291"/>
      <c r="UFI110" s="291"/>
      <c r="UFJ110" s="291"/>
      <c r="UFK110" s="291"/>
      <c r="UFL110" s="291"/>
      <c r="UFM110" s="291"/>
      <c r="UFN110" s="291"/>
      <c r="UFO110" s="291"/>
      <c r="UFP110" s="291"/>
      <c r="UFQ110" s="291"/>
      <c r="UFR110" s="291"/>
      <c r="UFS110" s="291"/>
      <c r="UFT110" s="291"/>
      <c r="UFU110" s="291"/>
      <c r="UFV110" s="291"/>
      <c r="UFW110" s="291"/>
      <c r="UFX110" s="291"/>
      <c r="UFY110" s="291"/>
      <c r="UFZ110" s="291"/>
      <c r="UGA110" s="291"/>
      <c r="UGB110" s="291"/>
      <c r="UGC110" s="291"/>
      <c r="UGD110" s="291"/>
      <c r="UGE110" s="291"/>
      <c r="UGF110" s="291"/>
      <c r="UGG110" s="291"/>
      <c r="UGH110" s="291"/>
      <c r="UGI110" s="291"/>
      <c r="UGJ110" s="291"/>
      <c r="UGK110" s="291"/>
      <c r="UGL110" s="291"/>
      <c r="UGM110" s="291"/>
      <c r="UGN110" s="291"/>
      <c r="UGO110" s="291"/>
      <c r="UGP110" s="291"/>
      <c r="UGQ110" s="291"/>
      <c r="UGR110" s="291"/>
      <c r="UGS110" s="291"/>
      <c r="UGT110" s="291"/>
      <c r="UGU110" s="291"/>
      <c r="UGV110" s="291"/>
      <c r="UGW110" s="291"/>
      <c r="UGX110" s="291"/>
      <c r="UGY110" s="291"/>
      <c r="UGZ110" s="291"/>
      <c r="UHA110" s="291"/>
      <c r="UHB110" s="291"/>
      <c r="UHC110" s="291"/>
      <c r="UHD110" s="291"/>
      <c r="UHE110" s="291"/>
      <c r="UHF110" s="291"/>
      <c r="UHG110" s="291"/>
      <c r="UHH110" s="291"/>
      <c r="UHI110" s="291"/>
      <c r="UHJ110" s="291"/>
      <c r="UHK110" s="291"/>
      <c r="UHL110" s="291"/>
      <c r="UHM110" s="291"/>
      <c r="UHN110" s="291"/>
      <c r="UHO110" s="291"/>
      <c r="UHP110" s="291"/>
      <c r="UHQ110" s="291"/>
      <c r="UHR110" s="291"/>
      <c r="UHS110" s="291"/>
      <c r="UHT110" s="291"/>
      <c r="UHU110" s="291"/>
      <c r="UHV110" s="291"/>
      <c r="UHW110" s="291"/>
      <c r="UHX110" s="291"/>
      <c r="UHY110" s="291"/>
      <c r="UHZ110" s="291"/>
      <c r="UIA110" s="291"/>
      <c r="UIB110" s="291"/>
      <c r="UIC110" s="291"/>
      <c r="UID110" s="291"/>
      <c r="UIE110" s="291"/>
      <c r="UIF110" s="291"/>
      <c r="UIG110" s="291"/>
      <c r="UIH110" s="291"/>
      <c r="UII110" s="291"/>
      <c r="UIJ110" s="291"/>
      <c r="UIK110" s="291"/>
      <c r="UIL110" s="291"/>
      <c r="UIM110" s="291"/>
      <c r="UIN110" s="291"/>
      <c r="UIO110" s="291"/>
      <c r="UIP110" s="291"/>
      <c r="UIQ110" s="291"/>
      <c r="UIR110" s="291"/>
      <c r="UIS110" s="291"/>
      <c r="UIT110" s="291"/>
      <c r="UIU110" s="291"/>
      <c r="UIV110" s="291"/>
      <c r="UIW110" s="291"/>
      <c r="UIX110" s="291"/>
      <c r="UIY110" s="291"/>
      <c r="UIZ110" s="291"/>
      <c r="UJA110" s="291"/>
      <c r="UJB110" s="291"/>
      <c r="UJC110" s="291"/>
      <c r="UJD110" s="291"/>
      <c r="UJE110" s="291"/>
      <c r="UJF110" s="291"/>
      <c r="UJG110" s="291"/>
      <c r="UJH110" s="291"/>
      <c r="UJI110" s="291"/>
      <c r="UJJ110" s="291"/>
      <c r="UJK110" s="291"/>
      <c r="UJL110" s="291"/>
      <c r="UJM110" s="291"/>
      <c r="UJN110" s="291"/>
      <c r="UJO110" s="291"/>
      <c r="UJP110" s="291"/>
      <c r="UJQ110" s="291"/>
      <c r="UJR110" s="291"/>
      <c r="UJS110" s="291"/>
      <c r="UJT110" s="291"/>
      <c r="UJU110" s="291"/>
      <c r="UJV110" s="291"/>
      <c r="UJW110" s="291"/>
      <c r="UJX110" s="291"/>
      <c r="UJY110" s="291"/>
      <c r="UJZ110" s="291"/>
      <c r="UKA110" s="291"/>
      <c r="UKB110" s="291"/>
      <c r="UKC110" s="291"/>
      <c r="UKD110" s="291"/>
      <c r="UKE110" s="291"/>
      <c r="UKF110" s="291"/>
      <c r="UKG110" s="291"/>
      <c r="UKH110" s="291"/>
      <c r="UKI110" s="291"/>
      <c r="UKJ110" s="291"/>
      <c r="UKK110" s="291"/>
      <c r="UKL110" s="291"/>
      <c r="UKM110" s="291"/>
      <c r="UKN110" s="291"/>
      <c r="UKO110" s="291"/>
      <c r="UKP110" s="291"/>
      <c r="UKQ110" s="291"/>
      <c r="UKR110" s="291"/>
      <c r="UKS110" s="291"/>
      <c r="UKT110" s="291"/>
      <c r="UKU110" s="291"/>
      <c r="UKV110" s="291"/>
      <c r="UKW110" s="291"/>
      <c r="UKX110" s="291"/>
      <c r="UKY110" s="291"/>
      <c r="UKZ110" s="291"/>
      <c r="ULA110" s="291"/>
      <c r="ULB110" s="291"/>
      <c r="ULC110" s="291"/>
      <c r="ULD110" s="291"/>
      <c r="ULE110" s="291"/>
      <c r="ULF110" s="291"/>
      <c r="ULG110" s="291"/>
      <c r="ULH110" s="291"/>
      <c r="ULI110" s="291"/>
      <c r="ULJ110" s="291"/>
      <c r="ULK110" s="291"/>
      <c r="ULL110" s="291"/>
      <c r="ULM110" s="291"/>
      <c r="ULN110" s="291"/>
      <c r="ULO110" s="291"/>
      <c r="ULP110" s="291"/>
      <c r="ULQ110" s="291"/>
      <c r="ULR110" s="291"/>
      <c r="ULS110" s="291"/>
      <c r="ULT110" s="291"/>
      <c r="ULU110" s="291"/>
      <c r="ULV110" s="291"/>
      <c r="ULW110" s="291"/>
      <c r="ULX110" s="291"/>
      <c r="ULY110" s="291"/>
      <c r="ULZ110" s="291"/>
      <c r="UMA110" s="291"/>
      <c r="UMB110" s="291"/>
      <c r="UMC110" s="291"/>
      <c r="UMD110" s="291"/>
      <c r="UME110" s="291"/>
      <c r="UMF110" s="291"/>
      <c r="UMG110" s="291"/>
      <c r="UMH110" s="291"/>
      <c r="UMI110" s="291"/>
      <c r="UMJ110" s="291"/>
      <c r="UMK110" s="291"/>
      <c r="UML110" s="291"/>
      <c r="UMM110" s="291"/>
      <c r="UMN110" s="291"/>
      <c r="UMO110" s="291"/>
      <c r="UMP110" s="291"/>
      <c r="UMQ110" s="291"/>
      <c r="UMR110" s="291"/>
      <c r="UMS110" s="291"/>
      <c r="UMT110" s="291"/>
      <c r="UMU110" s="291"/>
      <c r="UMV110" s="291"/>
      <c r="UMW110" s="291"/>
      <c r="UMX110" s="291"/>
      <c r="UMY110" s="291"/>
      <c r="UMZ110" s="291"/>
      <c r="UNA110" s="291"/>
      <c r="UNB110" s="291"/>
      <c r="UNC110" s="291"/>
      <c r="UND110" s="291"/>
      <c r="UNE110" s="291"/>
      <c r="UNF110" s="291"/>
      <c r="UNG110" s="291"/>
      <c r="UNH110" s="291"/>
      <c r="UNI110" s="291"/>
      <c r="UNJ110" s="291"/>
      <c r="UNK110" s="291"/>
      <c r="UNL110" s="291"/>
      <c r="UNM110" s="291"/>
      <c r="UNN110" s="291"/>
      <c r="UNO110" s="291"/>
      <c r="UNP110" s="291"/>
      <c r="UNQ110" s="291"/>
      <c r="UNR110" s="291"/>
      <c r="UNS110" s="291"/>
      <c r="UNT110" s="291"/>
      <c r="UNU110" s="291"/>
      <c r="UNV110" s="291"/>
      <c r="UNW110" s="291"/>
      <c r="UNX110" s="291"/>
      <c r="UNY110" s="291"/>
      <c r="UNZ110" s="291"/>
      <c r="UOA110" s="291"/>
      <c r="UOB110" s="291"/>
      <c r="UOC110" s="291"/>
      <c r="UOD110" s="291"/>
      <c r="UOE110" s="291"/>
      <c r="UOF110" s="291"/>
      <c r="UOG110" s="291"/>
      <c r="UOH110" s="291"/>
      <c r="UOI110" s="291"/>
      <c r="UOJ110" s="291"/>
      <c r="UOK110" s="291"/>
      <c r="UOL110" s="291"/>
      <c r="UOM110" s="291"/>
      <c r="UON110" s="291"/>
      <c r="UOO110" s="291"/>
      <c r="UOP110" s="291"/>
      <c r="UOQ110" s="291"/>
      <c r="UOR110" s="291"/>
      <c r="UOS110" s="170"/>
      <c r="UOT110" s="291"/>
      <c r="UOU110" s="291"/>
      <c r="UOV110" s="291"/>
      <c r="UOW110" s="291"/>
      <c r="UOX110" s="291"/>
      <c r="UOY110" s="291"/>
      <c r="UOZ110" s="291"/>
      <c r="UPA110" s="291"/>
      <c r="UPB110" s="291"/>
      <c r="UPC110" s="291"/>
      <c r="UPD110" s="291"/>
      <c r="UPE110" s="291"/>
      <c r="UPF110" s="291"/>
      <c r="UPG110" s="291"/>
      <c r="UPH110" s="291"/>
      <c r="UPI110" s="291"/>
      <c r="UPJ110" s="291"/>
      <c r="UPK110" s="291"/>
      <c r="UPL110" s="291"/>
      <c r="UPM110" s="291"/>
      <c r="UPN110" s="291"/>
      <c r="UPO110" s="291"/>
      <c r="UPP110" s="291"/>
      <c r="UPQ110" s="291"/>
      <c r="UPR110" s="291"/>
      <c r="UPS110" s="291"/>
      <c r="UPT110" s="291"/>
      <c r="UPU110" s="291"/>
      <c r="UPV110" s="291"/>
      <c r="UPW110" s="291"/>
      <c r="UPX110" s="291"/>
      <c r="UPY110" s="291"/>
      <c r="UPZ110" s="291"/>
      <c r="UQA110" s="291"/>
      <c r="UQB110" s="291"/>
      <c r="UQC110" s="291"/>
      <c r="UQD110" s="291"/>
      <c r="UQE110" s="291"/>
      <c r="UQF110" s="291"/>
      <c r="UQG110" s="291"/>
      <c r="UQH110" s="291"/>
      <c r="UQI110" s="291"/>
      <c r="UQJ110" s="291"/>
      <c r="UQK110" s="291"/>
      <c r="UQL110" s="291"/>
      <c r="UQM110" s="291"/>
      <c r="UQN110" s="291"/>
      <c r="UQO110" s="291"/>
      <c r="UQP110" s="291"/>
      <c r="UQQ110" s="291"/>
      <c r="UQR110" s="291"/>
      <c r="UQS110" s="291"/>
      <c r="UQT110" s="291"/>
      <c r="UQU110" s="291"/>
      <c r="UQV110" s="291"/>
      <c r="UQW110" s="291"/>
      <c r="UQX110" s="291"/>
      <c r="UQY110" s="291"/>
      <c r="UQZ110" s="291"/>
      <c r="URA110" s="291"/>
      <c r="URB110" s="291"/>
      <c r="URC110" s="291"/>
      <c r="URD110" s="291"/>
      <c r="URE110" s="291"/>
      <c r="URF110" s="291"/>
      <c r="URG110" s="291"/>
      <c r="URH110" s="291"/>
      <c r="URI110" s="291"/>
      <c r="URJ110" s="291"/>
      <c r="URK110" s="291"/>
      <c r="URL110" s="291"/>
      <c r="URM110" s="291"/>
      <c r="URN110" s="291"/>
      <c r="URO110" s="291"/>
      <c r="URP110" s="291"/>
      <c r="URQ110" s="291"/>
      <c r="URR110" s="291"/>
      <c r="URS110" s="291"/>
      <c r="URT110" s="291"/>
      <c r="URU110" s="291"/>
      <c r="URV110" s="291"/>
      <c r="URW110" s="291"/>
      <c r="URX110" s="291"/>
      <c r="URY110" s="291"/>
      <c r="URZ110" s="291"/>
      <c r="USA110" s="291"/>
      <c r="USB110" s="291"/>
      <c r="USC110" s="291"/>
      <c r="USD110" s="291"/>
      <c r="USE110" s="291"/>
      <c r="USF110" s="291"/>
      <c r="USG110" s="291"/>
      <c r="USH110" s="291"/>
      <c r="USI110" s="291"/>
      <c r="USJ110" s="291"/>
      <c r="USK110" s="291"/>
      <c r="USL110" s="291"/>
      <c r="USM110" s="291"/>
      <c r="USN110" s="291"/>
      <c r="USO110" s="291"/>
      <c r="USP110" s="291"/>
      <c r="USQ110" s="291"/>
      <c r="USR110" s="291"/>
      <c r="USS110" s="291"/>
      <c r="UST110" s="291"/>
      <c r="USU110" s="291"/>
      <c r="USV110" s="291"/>
      <c r="USW110" s="291"/>
      <c r="USX110" s="291"/>
      <c r="USY110" s="291"/>
      <c r="USZ110" s="291"/>
      <c r="UTA110" s="291"/>
      <c r="UTB110" s="291"/>
      <c r="UTC110" s="291"/>
      <c r="UTD110" s="291"/>
      <c r="UTE110" s="291"/>
      <c r="UTF110" s="291"/>
      <c r="UTG110" s="291"/>
      <c r="UTH110" s="291"/>
      <c r="UTI110" s="291"/>
      <c r="UTJ110" s="291"/>
      <c r="UTK110" s="291"/>
      <c r="UTL110" s="291"/>
      <c r="UTM110" s="291"/>
      <c r="UTN110" s="291"/>
      <c r="UTO110" s="291"/>
      <c r="UTP110" s="291"/>
      <c r="UTQ110" s="291"/>
      <c r="UTR110" s="291"/>
      <c r="UTS110" s="291"/>
      <c r="UTT110" s="291"/>
      <c r="UTU110" s="291"/>
      <c r="UTV110" s="291"/>
      <c r="UTW110" s="291"/>
      <c r="UTX110" s="291"/>
      <c r="UTY110" s="291"/>
      <c r="UTZ110" s="291"/>
      <c r="UUA110" s="291"/>
      <c r="UUB110" s="291"/>
      <c r="UUC110" s="291"/>
      <c r="UUD110" s="291"/>
      <c r="UUE110" s="291"/>
      <c r="UUF110" s="291"/>
      <c r="UUG110" s="291"/>
      <c r="UUH110" s="291"/>
      <c r="UUI110" s="291"/>
      <c r="UUJ110" s="291"/>
      <c r="UUK110" s="291"/>
      <c r="UUL110" s="291"/>
      <c r="UUM110" s="291"/>
      <c r="UUN110" s="291"/>
      <c r="UUO110" s="291"/>
      <c r="UUP110" s="291"/>
      <c r="UUQ110" s="291"/>
      <c r="UUR110" s="291"/>
      <c r="UUS110" s="291"/>
      <c r="UUT110" s="291"/>
      <c r="UUU110" s="291"/>
      <c r="UUV110" s="291"/>
      <c r="UUW110" s="291"/>
      <c r="UUX110" s="291"/>
      <c r="UUY110" s="291"/>
      <c r="UUZ110" s="291"/>
      <c r="UVA110" s="291"/>
      <c r="UVB110" s="291"/>
      <c r="UVC110" s="291"/>
      <c r="UVD110" s="291"/>
      <c r="UVE110" s="291"/>
      <c r="UVF110" s="291"/>
      <c r="UVG110" s="291"/>
      <c r="UVH110" s="291"/>
      <c r="UVI110" s="291"/>
      <c r="UVJ110" s="291"/>
      <c r="UVK110" s="291"/>
      <c r="UVL110" s="291"/>
      <c r="UVM110" s="291"/>
      <c r="UVN110" s="291"/>
      <c r="UVO110" s="291"/>
      <c r="UVP110" s="291"/>
      <c r="UVQ110" s="291"/>
      <c r="UVR110" s="291"/>
      <c r="UVS110" s="291"/>
      <c r="UVT110" s="291"/>
      <c r="UVU110" s="291"/>
      <c r="UVV110" s="291"/>
      <c r="UVW110" s="291"/>
      <c r="UVX110" s="291"/>
      <c r="UVY110" s="291"/>
      <c r="UVZ110" s="291"/>
      <c r="UWA110" s="291"/>
      <c r="UWB110" s="291"/>
      <c r="UWC110" s="291"/>
      <c r="UWD110" s="291"/>
      <c r="UWE110" s="291"/>
      <c r="UWF110" s="291"/>
      <c r="UWG110" s="291"/>
      <c r="UWH110" s="291"/>
      <c r="UWI110" s="291"/>
      <c r="UWJ110" s="291"/>
      <c r="UWK110" s="291"/>
      <c r="UWL110" s="291"/>
      <c r="UWM110" s="291"/>
      <c r="UWN110" s="291"/>
      <c r="UWO110" s="291"/>
      <c r="UWP110" s="291"/>
      <c r="UWQ110" s="291"/>
      <c r="UWR110" s="291"/>
      <c r="UWS110" s="291"/>
      <c r="UWT110" s="291"/>
      <c r="UWU110" s="291"/>
      <c r="UWV110" s="291"/>
      <c r="UWW110" s="291"/>
      <c r="UWX110" s="291"/>
      <c r="UWY110" s="291"/>
      <c r="UWZ110" s="291"/>
      <c r="UXA110" s="291"/>
      <c r="UXB110" s="291"/>
      <c r="UXC110" s="291"/>
      <c r="UXD110" s="291"/>
      <c r="UXE110" s="291"/>
      <c r="UXF110" s="291"/>
      <c r="UXG110" s="291"/>
      <c r="UXH110" s="291"/>
      <c r="UXI110" s="291"/>
      <c r="UXJ110" s="291"/>
      <c r="UXK110" s="291"/>
      <c r="UXL110" s="291"/>
      <c r="UXM110" s="291"/>
      <c r="UXN110" s="291"/>
      <c r="UXO110" s="291"/>
      <c r="UXP110" s="291"/>
      <c r="UXQ110" s="291"/>
      <c r="UXR110" s="291"/>
      <c r="UXS110" s="291"/>
      <c r="UXT110" s="291"/>
      <c r="UXU110" s="291"/>
      <c r="UXV110" s="291"/>
      <c r="UXW110" s="291"/>
      <c r="UXX110" s="291"/>
      <c r="UXY110" s="291"/>
      <c r="UXZ110" s="291"/>
      <c r="UYA110" s="291"/>
      <c r="UYB110" s="291"/>
      <c r="UYC110" s="291"/>
      <c r="UYD110" s="291"/>
      <c r="UYE110" s="291"/>
      <c r="UYF110" s="291"/>
      <c r="UYG110" s="291"/>
      <c r="UYH110" s="291"/>
      <c r="UYI110" s="291"/>
      <c r="UYJ110" s="291"/>
      <c r="UYK110" s="291"/>
      <c r="UYL110" s="291"/>
      <c r="UYM110" s="291"/>
      <c r="UYN110" s="291"/>
      <c r="UYO110" s="170"/>
      <c r="UYP110" s="291"/>
      <c r="UYQ110" s="291"/>
      <c r="UYR110" s="291"/>
      <c r="UYS110" s="291"/>
      <c r="UYT110" s="291"/>
      <c r="UYU110" s="291"/>
      <c r="UYV110" s="291"/>
      <c r="UYW110" s="291"/>
      <c r="UYX110" s="291"/>
      <c r="UYY110" s="291"/>
      <c r="UYZ110" s="291"/>
      <c r="UZA110" s="291"/>
      <c r="UZB110" s="291"/>
      <c r="UZC110" s="291"/>
      <c r="UZD110" s="291"/>
      <c r="UZE110" s="291"/>
      <c r="UZF110" s="291"/>
      <c r="UZG110" s="291"/>
      <c r="UZH110" s="291"/>
      <c r="UZI110" s="291"/>
      <c r="UZJ110" s="291"/>
      <c r="UZK110" s="291"/>
      <c r="UZL110" s="291"/>
      <c r="UZM110" s="291"/>
      <c r="UZN110" s="291"/>
      <c r="UZO110" s="291"/>
      <c r="UZP110" s="291"/>
      <c r="UZQ110" s="291"/>
      <c r="UZR110" s="291"/>
      <c r="UZS110" s="291"/>
      <c r="UZT110" s="291"/>
      <c r="UZU110" s="291"/>
      <c r="UZV110" s="291"/>
      <c r="UZW110" s="291"/>
      <c r="UZX110" s="291"/>
      <c r="UZY110" s="291"/>
      <c r="UZZ110" s="291"/>
      <c r="VAA110" s="291"/>
      <c r="VAB110" s="291"/>
      <c r="VAC110" s="291"/>
      <c r="VAD110" s="291"/>
      <c r="VAE110" s="291"/>
      <c r="VAF110" s="291"/>
      <c r="VAG110" s="291"/>
      <c r="VAH110" s="291"/>
      <c r="VAI110" s="291"/>
      <c r="VAJ110" s="291"/>
      <c r="VAK110" s="291"/>
      <c r="VAL110" s="291"/>
      <c r="VAM110" s="291"/>
      <c r="VAN110" s="291"/>
      <c r="VAO110" s="291"/>
      <c r="VAP110" s="291"/>
      <c r="VAQ110" s="291"/>
      <c r="VAR110" s="291"/>
      <c r="VAS110" s="291"/>
      <c r="VAT110" s="291"/>
      <c r="VAU110" s="291"/>
      <c r="VAV110" s="291"/>
      <c r="VAW110" s="291"/>
      <c r="VAX110" s="291"/>
      <c r="VAY110" s="291"/>
      <c r="VAZ110" s="291"/>
      <c r="VBA110" s="291"/>
      <c r="VBB110" s="291"/>
      <c r="VBC110" s="291"/>
      <c r="VBD110" s="291"/>
      <c r="VBE110" s="291"/>
      <c r="VBF110" s="291"/>
      <c r="VBG110" s="291"/>
      <c r="VBH110" s="291"/>
      <c r="VBI110" s="291"/>
      <c r="VBJ110" s="291"/>
      <c r="VBK110" s="291"/>
      <c r="VBL110" s="291"/>
      <c r="VBM110" s="291"/>
      <c r="VBN110" s="291"/>
      <c r="VBO110" s="291"/>
      <c r="VBP110" s="291"/>
      <c r="VBQ110" s="291"/>
      <c r="VBR110" s="291"/>
      <c r="VBS110" s="291"/>
      <c r="VBT110" s="291"/>
      <c r="VBU110" s="291"/>
      <c r="VBV110" s="291"/>
      <c r="VBW110" s="291"/>
      <c r="VBX110" s="291"/>
      <c r="VBY110" s="291"/>
      <c r="VBZ110" s="291"/>
      <c r="VCA110" s="291"/>
      <c r="VCB110" s="291"/>
      <c r="VCC110" s="291"/>
      <c r="VCD110" s="291"/>
      <c r="VCE110" s="291"/>
      <c r="VCF110" s="291"/>
      <c r="VCG110" s="291"/>
      <c r="VCH110" s="291"/>
      <c r="VCI110" s="291"/>
      <c r="VCJ110" s="291"/>
      <c r="VCK110" s="291"/>
      <c r="VCL110" s="291"/>
      <c r="VCM110" s="291"/>
      <c r="VCN110" s="291"/>
      <c r="VCO110" s="291"/>
      <c r="VCP110" s="291"/>
      <c r="VCQ110" s="291"/>
      <c r="VCR110" s="291"/>
      <c r="VCS110" s="291"/>
      <c r="VCT110" s="291"/>
      <c r="VCU110" s="291"/>
      <c r="VCV110" s="291"/>
      <c r="VCW110" s="291"/>
      <c r="VCX110" s="291"/>
      <c r="VCY110" s="291"/>
      <c r="VCZ110" s="291"/>
      <c r="VDA110" s="291"/>
      <c r="VDB110" s="291"/>
      <c r="VDC110" s="291"/>
      <c r="VDD110" s="291"/>
      <c r="VDE110" s="291"/>
      <c r="VDF110" s="291"/>
      <c r="VDG110" s="291"/>
      <c r="VDH110" s="291"/>
      <c r="VDI110" s="291"/>
      <c r="VDJ110" s="291"/>
      <c r="VDK110" s="291"/>
      <c r="VDL110" s="291"/>
      <c r="VDM110" s="291"/>
      <c r="VDN110" s="291"/>
      <c r="VDO110" s="291"/>
      <c r="VDP110" s="291"/>
      <c r="VDQ110" s="291"/>
      <c r="VDR110" s="291"/>
      <c r="VDS110" s="291"/>
      <c r="VDT110" s="291"/>
      <c r="VDU110" s="291"/>
      <c r="VDV110" s="291"/>
      <c r="VDW110" s="291"/>
      <c r="VDX110" s="291"/>
      <c r="VDY110" s="291"/>
      <c r="VDZ110" s="291"/>
      <c r="VEA110" s="291"/>
      <c r="VEB110" s="291"/>
      <c r="VEC110" s="291"/>
      <c r="VED110" s="291"/>
      <c r="VEE110" s="291"/>
      <c r="VEF110" s="291"/>
      <c r="VEG110" s="291"/>
      <c r="VEH110" s="291"/>
      <c r="VEI110" s="291"/>
      <c r="VEJ110" s="291"/>
      <c r="VEK110" s="291"/>
      <c r="VEL110" s="291"/>
      <c r="VEM110" s="291"/>
      <c r="VEN110" s="291"/>
      <c r="VEO110" s="291"/>
      <c r="VEP110" s="291"/>
      <c r="VEQ110" s="291"/>
      <c r="VER110" s="291"/>
      <c r="VES110" s="291"/>
      <c r="VET110" s="291"/>
      <c r="VEU110" s="291"/>
      <c r="VEV110" s="291"/>
      <c r="VEW110" s="291"/>
      <c r="VEX110" s="291"/>
      <c r="VEY110" s="291"/>
      <c r="VEZ110" s="291"/>
      <c r="VFA110" s="291"/>
      <c r="VFB110" s="291"/>
      <c r="VFC110" s="291"/>
      <c r="VFD110" s="291"/>
      <c r="VFE110" s="291"/>
      <c r="VFF110" s="291"/>
      <c r="VFG110" s="291"/>
      <c r="VFH110" s="291"/>
      <c r="VFI110" s="291"/>
      <c r="VFJ110" s="291"/>
      <c r="VFK110" s="291"/>
      <c r="VFL110" s="291"/>
      <c r="VFM110" s="291"/>
      <c r="VFN110" s="291"/>
      <c r="VFO110" s="291"/>
      <c r="VFP110" s="291"/>
      <c r="VFQ110" s="291"/>
      <c r="VFR110" s="291"/>
      <c r="VFS110" s="291"/>
      <c r="VFT110" s="291"/>
      <c r="VFU110" s="291"/>
      <c r="VFV110" s="291"/>
      <c r="VFW110" s="291"/>
      <c r="VFX110" s="291"/>
      <c r="VFY110" s="291"/>
      <c r="VFZ110" s="291"/>
      <c r="VGA110" s="291"/>
      <c r="VGB110" s="291"/>
      <c r="VGC110" s="291"/>
      <c r="VGD110" s="291"/>
      <c r="VGE110" s="291"/>
      <c r="VGF110" s="291"/>
      <c r="VGG110" s="291"/>
      <c r="VGH110" s="291"/>
      <c r="VGI110" s="291"/>
      <c r="VGJ110" s="291"/>
      <c r="VGK110" s="291"/>
      <c r="VGL110" s="291"/>
      <c r="VGM110" s="291"/>
      <c r="VGN110" s="291"/>
      <c r="VGO110" s="291"/>
      <c r="VGP110" s="291"/>
      <c r="VGQ110" s="291"/>
      <c r="VGR110" s="291"/>
      <c r="VGS110" s="291"/>
      <c r="VGT110" s="291"/>
      <c r="VGU110" s="291"/>
      <c r="VGV110" s="291"/>
      <c r="VGW110" s="291"/>
      <c r="VGX110" s="291"/>
      <c r="VGY110" s="291"/>
      <c r="VGZ110" s="291"/>
      <c r="VHA110" s="291"/>
      <c r="VHB110" s="291"/>
      <c r="VHC110" s="291"/>
      <c r="VHD110" s="291"/>
      <c r="VHE110" s="291"/>
      <c r="VHF110" s="291"/>
      <c r="VHG110" s="291"/>
      <c r="VHH110" s="291"/>
      <c r="VHI110" s="291"/>
      <c r="VHJ110" s="291"/>
      <c r="VHK110" s="291"/>
      <c r="VHL110" s="291"/>
      <c r="VHM110" s="291"/>
      <c r="VHN110" s="291"/>
      <c r="VHO110" s="291"/>
      <c r="VHP110" s="291"/>
      <c r="VHQ110" s="291"/>
      <c r="VHR110" s="291"/>
      <c r="VHS110" s="291"/>
      <c r="VHT110" s="291"/>
      <c r="VHU110" s="291"/>
      <c r="VHV110" s="291"/>
      <c r="VHW110" s="291"/>
      <c r="VHX110" s="291"/>
      <c r="VHY110" s="291"/>
      <c r="VHZ110" s="291"/>
      <c r="VIA110" s="291"/>
      <c r="VIB110" s="291"/>
      <c r="VIC110" s="291"/>
      <c r="VID110" s="291"/>
      <c r="VIE110" s="291"/>
      <c r="VIF110" s="291"/>
      <c r="VIG110" s="291"/>
      <c r="VIH110" s="291"/>
      <c r="VII110" s="291"/>
      <c r="VIJ110" s="291"/>
      <c r="VIK110" s="170"/>
      <c r="VIL110" s="291"/>
      <c r="VIM110" s="291"/>
      <c r="VIN110" s="291"/>
      <c r="VIO110" s="291"/>
      <c r="VIP110" s="291"/>
      <c r="VIQ110" s="291"/>
      <c r="VIR110" s="291"/>
      <c r="VIS110" s="291"/>
      <c r="VIT110" s="291"/>
      <c r="VIU110" s="291"/>
      <c r="VIV110" s="291"/>
      <c r="VIW110" s="291"/>
      <c r="VIX110" s="291"/>
      <c r="VIY110" s="291"/>
      <c r="VIZ110" s="291"/>
      <c r="VJA110" s="291"/>
      <c r="VJB110" s="291"/>
      <c r="VJC110" s="291"/>
      <c r="VJD110" s="291"/>
      <c r="VJE110" s="291"/>
      <c r="VJF110" s="291"/>
      <c r="VJG110" s="291"/>
      <c r="VJH110" s="291"/>
      <c r="VJI110" s="291"/>
      <c r="VJJ110" s="291"/>
      <c r="VJK110" s="291"/>
      <c r="VJL110" s="291"/>
      <c r="VJM110" s="291"/>
      <c r="VJN110" s="291"/>
      <c r="VJO110" s="291"/>
      <c r="VJP110" s="291"/>
      <c r="VJQ110" s="291"/>
      <c r="VJR110" s="291"/>
      <c r="VJS110" s="291"/>
      <c r="VJT110" s="291"/>
      <c r="VJU110" s="291"/>
      <c r="VJV110" s="291"/>
      <c r="VJW110" s="291"/>
      <c r="VJX110" s="291"/>
      <c r="VJY110" s="291"/>
      <c r="VJZ110" s="291"/>
      <c r="VKA110" s="291"/>
      <c r="VKB110" s="291"/>
      <c r="VKC110" s="291"/>
      <c r="VKD110" s="291"/>
      <c r="VKE110" s="291"/>
      <c r="VKF110" s="291"/>
      <c r="VKG110" s="291"/>
      <c r="VKH110" s="291"/>
      <c r="VKI110" s="291"/>
      <c r="VKJ110" s="291"/>
      <c r="VKK110" s="291"/>
      <c r="VKL110" s="291"/>
      <c r="VKM110" s="291"/>
      <c r="VKN110" s="291"/>
      <c r="VKO110" s="291"/>
      <c r="VKP110" s="291"/>
      <c r="VKQ110" s="291"/>
      <c r="VKR110" s="291"/>
      <c r="VKS110" s="291"/>
      <c r="VKT110" s="291"/>
      <c r="VKU110" s="291"/>
      <c r="VKV110" s="291"/>
      <c r="VKW110" s="291"/>
      <c r="VKX110" s="291"/>
      <c r="VKY110" s="291"/>
      <c r="VKZ110" s="291"/>
      <c r="VLA110" s="291"/>
      <c r="VLB110" s="291"/>
      <c r="VLC110" s="291"/>
      <c r="VLD110" s="291"/>
      <c r="VLE110" s="291"/>
      <c r="VLF110" s="291"/>
      <c r="VLG110" s="291"/>
      <c r="VLH110" s="291"/>
      <c r="VLI110" s="291"/>
      <c r="VLJ110" s="291"/>
      <c r="VLK110" s="291"/>
      <c r="VLL110" s="291"/>
      <c r="VLM110" s="291"/>
      <c r="VLN110" s="291"/>
      <c r="VLO110" s="291"/>
      <c r="VLP110" s="291"/>
      <c r="VLQ110" s="291"/>
      <c r="VLR110" s="291"/>
      <c r="VLS110" s="291"/>
      <c r="VLT110" s="291"/>
      <c r="VLU110" s="291"/>
      <c r="VLV110" s="291"/>
      <c r="VLW110" s="291"/>
      <c r="VLX110" s="291"/>
      <c r="VLY110" s="291"/>
      <c r="VLZ110" s="291"/>
      <c r="VMA110" s="291"/>
      <c r="VMB110" s="291"/>
      <c r="VMC110" s="291"/>
      <c r="VMD110" s="291"/>
      <c r="VME110" s="291"/>
      <c r="VMF110" s="291"/>
      <c r="VMG110" s="291"/>
      <c r="VMH110" s="291"/>
      <c r="VMI110" s="291"/>
      <c r="VMJ110" s="291"/>
      <c r="VMK110" s="291"/>
      <c r="VML110" s="291"/>
      <c r="VMM110" s="291"/>
      <c r="VMN110" s="291"/>
      <c r="VMO110" s="291"/>
      <c r="VMP110" s="291"/>
      <c r="VMQ110" s="291"/>
      <c r="VMR110" s="291"/>
      <c r="VMS110" s="291"/>
      <c r="VMT110" s="291"/>
      <c r="VMU110" s="291"/>
      <c r="VMV110" s="291"/>
      <c r="VMW110" s="291"/>
      <c r="VMX110" s="291"/>
      <c r="VMY110" s="291"/>
      <c r="VMZ110" s="291"/>
      <c r="VNA110" s="291"/>
      <c r="VNB110" s="291"/>
      <c r="VNC110" s="291"/>
      <c r="VND110" s="291"/>
      <c r="VNE110" s="291"/>
      <c r="VNF110" s="291"/>
      <c r="VNG110" s="291"/>
      <c r="VNH110" s="291"/>
      <c r="VNI110" s="291"/>
      <c r="VNJ110" s="291"/>
      <c r="VNK110" s="291"/>
      <c r="VNL110" s="291"/>
      <c r="VNM110" s="291"/>
      <c r="VNN110" s="291"/>
      <c r="VNO110" s="291"/>
      <c r="VNP110" s="291"/>
      <c r="VNQ110" s="291"/>
      <c r="VNR110" s="291"/>
      <c r="VNS110" s="291"/>
      <c r="VNT110" s="291"/>
      <c r="VNU110" s="291"/>
      <c r="VNV110" s="291"/>
      <c r="VNW110" s="291"/>
      <c r="VNX110" s="291"/>
      <c r="VNY110" s="291"/>
      <c r="VNZ110" s="291"/>
      <c r="VOA110" s="291"/>
      <c r="VOB110" s="291"/>
      <c r="VOC110" s="291"/>
      <c r="VOD110" s="291"/>
      <c r="VOE110" s="291"/>
      <c r="VOF110" s="291"/>
      <c r="VOG110" s="291"/>
      <c r="VOH110" s="291"/>
      <c r="VOI110" s="291"/>
      <c r="VOJ110" s="291"/>
      <c r="VOK110" s="291"/>
      <c r="VOL110" s="291"/>
      <c r="VOM110" s="291"/>
      <c r="VON110" s="291"/>
      <c r="VOO110" s="291"/>
      <c r="VOP110" s="291"/>
      <c r="VOQ110" s="291"/>
      <c r="VOR110" s="291"/>
      <c r="VOS110" s="291"/>
      <c r="VOT110" s="291"/>
      <c r="VOU110" s="291"/>
      <c r="VOV110" s="291"/>
      <c r="VOW110" s="291"/>
      <c r="VOX110" s="291"/>
      <c r="VOY110" s="291"/>
      <c r="VOZ110" s="291"/>
      <c r="VPA110" s="291"/>
      <c r="VPB110" s="291"/>
      <c r="VPC110" s="291"/>
      <c r="VPD110" s="291"/>
      <c r="VPE110" s="291"/>
      <c r="VPF110" s="291"/>
      <c r="VPG110" s="291"/>
      <c r="VPH110" s="291"/>
      <c r="VPI110" s="291"/>
      <c r="VPJ110" s="291"/>
      <c r="VPK110" s="291"/>
      <c r="VPL110" s="291"/>
      <c r="VPM110" s="291"/>
      <c r="VPN110" s="291"/>
      <c r="VPO110" s="291"/>
      <c r="VPP110" s="291"/>
      <c r="VPQ110" s="291"/>
      <c r="VPR110" s="291"/>
      <c r="VPS110" s="291"/>
      <c r="VPT110" s="291"/>
      <c r="VPU110" s="291"/>
      <c r="VPV110" s="291"/>
      <c r="VPW110" s="291"/>
      <c r="VPX110" s="291"/>
      <c r="VPY110" s="291"/>
      <c r="VPZ110" s="291"/>
      <c r="VQA110" s="291"/>
      <c r="VQB110" s="291"/>
      <c r="VQC110" s="291"/>
      <c r="VQD110" s="291"/>
      <c r="VQE110" s="291"/>
      <c r="VQF110" s="291"/>
      <c r="VQG110" s="291"/>
      <c r="VQH110" s="291"/>
      <c r="VQI110" s="291"/>
      <c r="VQJ110" s="291"/>
      <c r="VQK110" s="291"/>
      <c r="VQL110" s="291"/>
      <c r="VQM110" s="291"/>
      <c r="VQN110" s="291"/>
      <c r="VQO110" s="291"/>
      <c r="VQP110" s="291"/>
      <c r="VQQ110" s="291"/>
      <c r="VQR110" s="291"/>
      <c r="VQS110" s="291"/>
      <c r="VQT110" s="291"/>
      <c r="VQU110" s="291"/>
      <c r="VQV110" s="291"/>
      <c r="VQW110" s="291"/>
      <c r="VQX110" s="291"/>
      <c r="VQY110" s="291"/>
      <c r="VQZ110" s="291"/>
      <c r="VRA110" s="291"/>
      <c r="VRB110" s="291"/>
      <c r="VRC110" s="291"/>
      <c r="VRD110" s="291"/>
      <c r="VRE110" s="291"/>
      <c r="VRF110" s="291"/>
      <c r="VRG110" s="291"/>
      <c r="VRH110" s="291"/>
      <c r="VRI110" s="291"/>
      <c r="VRJ110" s="291"/>
      <c r="VRK110" s="291"/>
      <c r="VRL110" s="291"/>
      <c r="VRM110" s="291"/>
      <c r="VRN110" s="291"/>
      <c r="VRO110" s="291"/>
      <c r="VRP110" s="291"/>
      <c r="VRQ110" s="291"/>
      <c r="VRR110" s="291"/>
      <c r="VRS110" s="291"/>
      <c r="VRT110" s="291"/>
      <c r="VRU110" s="291"/>
      <c r="VRV110" s="291"/>
      <c r="VRW110" s="291"/>
      <c r="VRX110" s="291"/>
      <c r="VRY110" s="291"/>
      <c r="VRZ110" s="291"/>
      <c r="VSA110" s="291"/>
      <c r="VSB110" s="291"/>
      <c r="VSC110" s="291"/>
      <c r="VSD110" s="291"/>
      <c r="VSE110" s="291"/>
      <c r="VSF110" s="291"/>
      <c r="VSG110" s="170"/>
      <c r="VSH110" s="291"/>
      <c r="VSI110" s="291"/>
      <c r="VSJ110" s="291"/>
      <c r="VSK110" s="291"/>
      <c r="VSL110" s="291"/>
      <c r="VSM110" s="291"/>
      <c r="VSN110" s="291"/>
      <c r="VSO110" s="291"/>
      <c r="VSP110" s="291"/>
      <c r="VSQ110" s="291"/>
      <c r="VSR110" s="291"/>
      <c r="VSS110" s="291"/>
      <c r="VST110" s="291"/>
      <c r="VSU110" s="291"/>
      <c r="VSV110" s="291"/>
      <c r="VSW110" s="291"/>
      <c r="VSX110" s="291"/>
      <c r="VSY110" s="291"/>
      <c r="VSZ110" s="291"/>
      <c r="VTA110" s="291"/>
      <c r="VTB110" s="291"/>
      <c r="VTC110" s="291"/>
      <c r="VTD110" s="291"/>
      <c r="VTE110" s="291"/>
      <c r="VTF110" s="291"/>
      <c r="VTG110" s="291"/>
      <c r="VTH110" s="291"/>
      <c r="VTI110" s="291"/>
      <c r="VTJ110" s="291"/>
      <c r="VTK110" s="291"/>
      <c r="VTL110" s="291"/>
      <c r="VTM110" s="291"/>
      <c r="VTN110" s="291"/>
      <c r="VTO110" s="291"/>
      <c r="VTP110" s="291"/>
      <c r="VTQ110" s="291"/>
      <c r="VTR110" s="291"/>
      <c r="VTS110" s="291"/>
      <c r="VTT110" s="291"/>
      <c r="VTU110" s="291"/>
      <c r="VTV110" s="291"/>
      <c r="VTW110" s="291"/>
      <c r="VTX110" s="291"/>
      <c r="VTY110" s="291"/>
      <c r="VTZ110" s="291"/>
      <c r="VUA110" s="291"/>
      <c r="VUB110" s="291"/>
      <c r="VUC110" s="291"/>
      <c r="VUD110" s="291"/>
      <c r="VUE110" s="291"/>
      <c r="VUF110" s="291"/>
      <c r="VUG110" s="291"/>
      <c r="VUH110" s="291"/>
      <c r="VUI110" s="291"/>
      <c r="VUJ110" s="291"/>
      <c r="VUK110" s="291"/>
      <c r="VUL110" s="291"/>
      <c r="VUM110" s="291"/>
      <c r="VUN110" s="291"/>
      <c r="VUO110" s="291"/>
      <c r="VUP110" s="291"/>
      <c r="VUQ110" s="291"/>
      <c r="VUR110" s="291"/>
      <c r="VUS110" s="291"/>
      <c r="VUT110" s="291"/>
      <c r="VUU110" s="291"/>
      <c r="VUV110" s="291"/>
      <c r="VUW110" s="291"/>
      <c r="VUX110" s="291"/>
      <c r="VUY110" s="291"/>
      <c r="VUZ110" s="291"/>
      <c r="VVA110" s="291"/>
      <c r="VVB110" s="291"/>
      <c r="VVC110" s="291"/>
      <c r="VVD110" s="291"/>
      <c r="VVE110" s="291"/>
      <c r="VVF110" s="291"/>
      <c r="VVG110" s="291"/>
      <c r="VVH110" s="291"/>
      <c r="VVI110" s="291"/>
      <c r="VVJ110" s="291"/>
      <c r="VVK110" s="291"/>
      <c r="VVL110" s="291"/>
      <c r="VVM110" s="291"/>
      <c r="VVN110" s="291"/>
      <c r="VVO110" s="291"/>
      <c r="VVP110" s="291"/>
      <c r="VVQ110" s="291"/>
      <c r="VVR110" s="291"/>
      <c r="VVS110" s="291"/>
      <c r="VVT110" s="291"/>
      <c r="VVU110" s="291"/>
      <c r="VVV110" s="291"/>
      <c r="VVW110" s="291"/>
      <c r="VVX110" s="291"/>
      <c r="VVY110" s="291"/>
      <c r="VVZ110" s="291"/>
      <c r="VWA110" s="291"/>
      <c r="VWB110" s="291"/>
      <c r="VWC110" s="291"/>
      <c r="VWD110" s="291"/>
      <c r="VWE110" s="291"/>
      <c r="VWF110" s="291"/>
      <c r="VWG110" s="291"/>
      <c r="VWH110" s="291"/>
      <c r="VWI110" s="291"/>
      <c r="VWJ110" s="291"/>
      <c r="VWK110" s="291"/>
      <c r="VWL110" s="291"/>
      <c r="VWM110" s="291"/>
      <c r="VWN110" s="291"/>
      <c r="VWO110" s="291"/>
      <c r="VWP110" s="291"/>
      <c r="VWQ110" s="291"/>
      <c r="VWR110" s="291"/>
      <c r="VWS110" s="291"/>
      <c r="VWT110" s="291"/>
      <c r="VWU110" s="291"/>
      <c r="VWV110" s="291"/>
      <c r="VWW110" s="291"/>
      <c r="VWX110" s="291"/>
      <c r="VWY110" s="291"/>
      <c r="VWZ110" s="291"/>
      <c r="VXA110" s="291"/>
      <c r="VXB110" s="291"/>
      <c r="VXC110" s="291"/>
      <c r="VXD110" s="291"/>
      <c r="VXE110" s="291"/>
      <c r="VXF110" s="291"/>
      <c r="VXG110" s="291"/>
      <c r="VXH110" s="291"/>
      <c r="VXI110" s="291"/>
      <c r="VXJ110" s="291"/>
      <c r="VXK110" s="291"/>
      <c r="VXL110" s="291"/>
      <c r="VXM110" s="291"/>
      <c r="VXN110" s="291"/>
      <c r="VXO110" s="291"/>
      <c r="VXP110" s="291"/>
      <c r="VXQ110" s="291"/>
      <c r="VXR110" s="291"/>
      <c r="VXS110" s="291"/>
      <c r="VXT110" s="291"/>
      <c r="VXU110" s="291"/>
      <c r="VXV110" s="291"/>
      <c r="VXW110" s="291"/>
      <c r="VXX110" s="291"/>
      <c r="VXY110" s="291"/>
      <c r="VXZ110" s="291"/>
      <c r="VYA110" s="291"/>
      <c r="VYB110" s="291"/>
      <c r="VYC110" s="291"/>
      <c r="VYD110" s="291"/>
      <c r="VYE110" s="291"/>
      <c r="VYF110" s="291"/>
      <c r="VYG110" s="291"/>
      <c r="VYH110" s="291"/>
      <c r="VYI110" s="291"/>
      <c r="VYJ110" s="291"/>
      <c r="VYK110" s="291"/>
      <c r="VYL110" s="291"/>
      <c r="VYM110" s="291"/>
      <c r="VYN110" s="291"/>
      <c r="VYO110" s="291"/>
      <c r="VYP110" s="291"/>
      <c r="VYQ110" s="291"/>
      <c r="VYR110" s="291"/>
      <c r="VYS110" s="291"/>
      <c r="VYT110" s="291"/>
      <c r="VYU110" s="291"/>
      <c r="VYV110" s="291"/>
      <c r="VYW110" s="291"/>
      <c r="VYX110" s="291"/>
      <c r="VYY110" s="291"/>
      <c r="VYZ110" s="291"/>
      <c r="VZA110" s="291"/>
      <c r="VZB110" s="291"/>
      <c r="VZC110" s="291"/>
      <c r="VZD110" s="291"/>
      <c r="VZE110" s="291"/>
      <c r="VZF110" s="291"/>
      <c r="VZG110" s="291"/>
      <c r="VZH110" s="291"/>
      <c r="VZI110" s="291"/>
      <c r="VZJ110" s="291"/>
      <c r="VZK110" s="291"/>
      <c r="VZL110" s="291"/>
      <c r="VZM110" s="291"/>
      <c r="VZN110" s="291"/>
      <c r="VZO110" s="291"/>
      <c r="VZP110" s="291"/>
      <c r="VZQ110" s="291"/>
      <c r="VZR110" s="291"/>
      <c r="VZS110" s="291"/>
      <c r="VZT110" s="291"/>
      <c r="VZU110" s="291"/>
      <c r="VZV110" s="291"/>
      <c r="VZW110" s="291"/>
      <c r="VZX110" s="291"/>
      <c r="VZY110" s="291"/>
      <c r="VZZ110" s="291"/>
      <c r="WAA110" s="291"/>
      <c r="WAB110" s="291"/>
      <c r="WAC110" s="291"/>
      <c r="WAD110" s="291"/>
      <c r="WAE110" s="291"/>
      <c r="WAF110" s="291"/>
      <c r="WAG110" s="291"/>
      <c r="WAH110" s="291"/>
      <c r="WAI110" s="291"/>
      <c r="WAJ110" s="291"/>
      <c r="WAK110" s="291"/>
      <c r="WAL110" s="291"/>
      <c r="WAM110" s="291"/>
      <c r="WAN110" s="291"/>
      <c r="WAO110" s="291"/>
      <c r="WAP110" s="291"/>
      <c r="WAQ110" s="291"/>
      <c r="WAR110" s="291"/>
      <c r="WAS110" s="291"/>
      <c r="WAT110" s="291"/>
      <c r="WAU110" s="291"/>
      <c r="WAV110" s="291"/>
      <c r="WAW110" s="291"/>
      <c r="WAX110" s="291"/>
      <c r="WAY110" s="291"/>
      <c r="WAZ110" s="291"/>
      <c r="WBA110" s="291"/>
      <c r="WBB110" s="291"/>
      <c r="WBC110" s="291"/>
      <c r="WBD110" s="291"/>
      <c r="WBE110" s="291"/>
      <c r="WBF110" s="291"/>
      <c r="WBG110" s="291"/>
      <c r="WBH110" s="291"/>
      <c r="WBI110" s="291"/>
      <c r="WBJ110" s="291"/>
      <c r="WBK110" s="291"/>
      <c r="WBL110" s="291"/>
      <c r="WBM110" s="291"/>
      <c r="WBN110" s="291"/>
      <c r="WBO110" s="291"/>
      <c r="WBP110" s="291"/>
      <c r="WBQ110" s="291"/>
      <c r="WBR110" s="291"/>
      <c r="WBS110" s="291"/>
      <c r="WBT110" s="291"/>
      <c r="WBU110" s="291"/>
      <c r="WBV110" s="291"/>
      <c r="WBW110" s="291"/>
      <c r="WBX110" s="291"/>
      <c r="WBY110" s="291"/>
      <c r="WBZ110" s="291"/>
      <c r="WCA110" s="291"/>
      <c r="WCB110" s="291"/>
      <c r="WCC110" s="170"/>
      <c r="WCD110" s="291"/>
      <c r="WCE110" s="291"/>
      <c r="WCF110" s="291"/>
      <c r="WCG110" s="291"/>
      <c r="WCH110" s="291"/>
      <c r="WCI110" s="291"/>
      <c r="WCJ110" s="291"/>
      <c r="WCK110" s="291"/>
      <c r="WCL110" s="291"/>
      <c r="WCM110" s="291"/>
      <c r="WCN110" s="291"/>
      <c r="WCO110" s="291"/>
      <c r="WCP110" s="291"/>
      <c r="WCQ110" s="291"/>
      <c r="WCR110" s="291"/>
      <c r="WCS110" s="291"/>
      <c r="WCT110" s="291"/>
      <c r="WCU110" s="291"/>
      <c r="WCV110" s="291"/>
      <c r="WCW110" s="291"/>
      <c r="WCX110" s="291"/>
      <c r="WCY110" s="291"/>
      <c r="WCZ110" s="291"/>
      <c r="WDA110" s="291"/>
      <c r="WDB110" s="291"/>
      <c r="WDC110" s="291"/>
      <c r="WDD110" s="291"/>
      <c r="WDE110" s="291"/>
      <c r="WDF110" s="291"/>
      <c r="WDG110" s="291"/>
      <c r="WDH110" s="291"/>
      <c r="WDI110" s="291"/>
      <c r="WDJ110" s="291"/>
      <c r="WDK110" s="291"/>
      <c r="WDL110" s="291"/>
      <c r="WDM110" s="291"/>
      <c r="WDN110" s="291"/>
      <c r="WDO110" s="291"/>
      <c r="WDP110" s="291"/>
      <c r="WDQ110" s="291"/>
      <c r="WDR110" s="291"/>
      <c r="WDS110" s="291"/>
      <c r="WDT110" s="291"/>
      <c r="WDU110" s="291"/>
      <c r="WDV110" s="291"/>
      <c r="WDW110" s="291"/>
      <c r="WDX110" s="291"/>
      <c r="WDY110" s="291"/>
      <c r="WDZ110" s="291"/>
      <c r="WEA110" s="291"/>
      <c r="WEB110" s="291"/>
      <c r="WEC110" s="291"/>
      <c r="WED110" s="291"/>
      <c r="WEE110" s="291"/>
      <c r="WEF110" s="291"/>
      <c r="WEG110" s="291"/>
      <c r="WEH110" s="291"/>
      <c r="WEI110" s="291"/>
      <c r="WEJ110" s="291"/>
      <c r="WEK110" s="291"/>
      <c r="WEL110" s="291"/>
      <c r="WEM110" s="291"/>
      <c r="WEN110" s="291"/>
      <c r="WEO110" s="291"/>
      <c r="WEP110" s="291"/>
      <c r="WEQ110" s="291"/>
      <c r="WER110" s="291"/>
      <c r="WES110" s="291"/>
      <c r="WET110" s="291"/>
      <c r="WEU110" s="291"/>
      <c r="WEV110" s="291"/>
      <c r="WEW110" s="291"/>
      <c r="WEX110" s="291"/>
      <c r="WEY110" s="291"/>
      <c r="WEZ110" s="291"/>
      <c r="WFA110" s="291"/>
      <c r="WFB110" s="291"/>
      <c r="WFC110" s="291"/>
      <c r="WFD110" s="291"/>
      <c r="WFE110" s="291"/>
      <c r="WFF110" s="291"/>
      <c r="WFG110" s="291"/>
      <c r="WFH110" s="291"/>
      <c r="WFI110" s="291"/>
      <c r="WFJ110" s="291"/>
      <c r="WFK110" s="291"/>
      <c r="WFL110" s="291"/>
      <c r="WFM110" s="291"/>
      <c r="WFN110" s="291"/>
      <c r="WFO110" s="291"/>
      <c r="WFP110" s="291"/>
      <c r="WFQ110" s="291"/>
      <c r="WFR110" s="291"/>
      <c r="WFS110" s="291"/>
      <c r="WFT110" s="291"/>
      <c r="WFU110" s="291"/>
      <c r="WFV110" s="291"/>
      <c r="WFW110" s="291"/>
      <c r="WFX110" s="291"/>
      <c r="WFY110" s="291"/>
      <c r="WFZ110" s="291"/>
      <c r="WGA110" s="291"/>
      <c r="WGB110" s="291"/>
      <c r="WGC110" s="291"/>
      <c r="WGD110" s="291"/>
      <c r="WGE110" s="291"/>
      <c r="WGF110" s="291"/>
      <c r="WGG110" s="291"/>
      <c r="WGH110" s="291"/>
      <c r="WGI110" s="291"/>
      <c r="WGJ110" s="291"/>
      <c r="WGK110" s="291"/>
      <c r="WGL110" s="291"/>
      <c r="WGM110" s="291"/>
      <c r="WGN110" s="291"/>
      <c r="WGO110" s="291"/>
      <c r="WGP110" s="291"/>
      <c r="WGQ110" s="291"/>
      <c r="WGR110" s="291"/>
      <c r="WGS110" s="291"/>
      <c r="WGT110" s="291"/>
      <c r="WGU110" s="291"/>
      <c r="WGV110" s="291"/>
      <c r="WGW110" s="291"/>
      <c r="WGX110" s="291"/>
      <c r="WGY110" s="291"/>
      <c r="WGZ110" s="291"/>
      <c r="WHA110" s="291"/>
      <c r="WHB110" s="291"/>
      <c r="WHC110" s="291"/>
      <c r="WHD110" s="291"/>
      <c r="WHE110" s="291"/>
      <c r="WHF110" s="291"/>
      <c r="WHG110" s="291"/>
      <c r="WHH110" s="291"/>
      <c r="WHI110" s="291"/>
      <c r="WHJ110" s="291"/>
      <c r="WHK110" s="291"/>
      <c r="WHL110" s="291"/>
      <c r="WHM110" s="291"/>
      <c r="WHN110" s="291"/>
      <c r="WHO110" s="291"/>
      <c r="WHP110" s="291"/>
      <c r="WHQ110" s="291"/>
      <c r="WHR110" s="291"/>
      <c r="WHS110" s="291"/>
      <c r="WHT110" s="291"/>
      <c r="WHU110" s="291"/>
      <c r="WHV110" s="291"/>
      <c r="WHW110" s="291"/>
      <c r="WHX110" s="291"/>
      <c r="WHY110" s="291"/>
      <c r="WHZ110" s="291"/>
      <c r="WIA110" s="291"/>
      <c r="WIB110" s="291"/>
      <c r="WIC110" s="291"/>
      <c r="WID110" s="291"/>
      <c r="WIE110" s="291"/>
      <c r="WIF110" s="291"/>
      <c r="WIG110" s="291"/>
      <c r="WIH110" s="291"/>
      <c r="WII110" s="291"/>
      <c r="WIJ110" s="291"/>
      <c r="WIK110" s="291"/>
      <c r="WIL110" s="291"/>
      <c r="WIM110" s="291"/>
      <c r="WIN110" s="291"/>
      <c r="WIO110" s="291"/>
      <c r="WIP110" s="291"/>
      <c r="WIQ110" s="291"/>
      <c r="WIR110" s="291"/>
      <c r="WIS110" s="291"/>
      <c r="WIT110" s="291"/>
      <c r="WIU110" s="291"/>
      <c r="WIV110" s="291"/>
      <c r="WIW110" s="291"/>
      <c r="WIX110" s="291"/>
      <c r="WIY110" s="291"/>
      <c r="WIZ110" s="291"/>
      <c r="WJA110" s="291"/>
      <c r="WJB110" s="291"/>
      <c r="WJC110" s="291"/>
      <c r="WJD110" s="291"/>
      <c r="WJE110" s="291"/>
      <c r="WJF110" s="291"/>
      <c r="WJG110" s="291"/>
      <c r="WJH110" s="291"/>
      <c r="WJI110" s="291"/>
      <c r="WJJ110" s="291"/>
      <c r="WJK110" s="291"/>
      <c r="WJL110" s="291"/>
      <c r="WJM110" s="291"/>
      <c r="WJN110" s="291"/>
      <c r="WJO110" s="291"/>
      <c r="WJP110" s="291"/>
      <c r="WJQ110" s="291"/>
      <c r="WJR110" s="291"/>
      <c r="WJS110" s="291"/>
      <c r="WJT110" s="291"/>
      <c r="WJU110" s="291"/>
      <c r="WJV110" s="291"/>
      <c r="WJW110" s="291"/>
      <c r="WJX110" s="291"/>
      <c r="WJY110" s="291"/>
      <c r="WJZ110" s="291"/>
      <c r="WKA110" s="291"/>
      <c r="WKB110" s="291"/>
      <c r="WKC110" s="291"/>
      <c r="WKD110" s="291"/>
      <c r="WKE110" s="291"/>
      <c r="WKF110" s="291"/>
      <c r="WKG110" s="291"/>
      <c r="WKH110" s="291"/>
      <c r="WKI110" s="291"/>
      <c r="WKJ110" s="291"/>
      <c r="WKK110" s="291"/>
      <c r="WKL110" s="291"/>
      <c r="WKM110" s="291"/>
      <c r="WKN110" s="291"/>
      <c r="WKO110" s="291"/>
      <c r="WKP110" s="291"/>
      <c r="WKQ110" s="291"/>
      <c r="WKR110" s="291"/>
      <c r="WKS110" s="291"/>
      <c r="WKT110" s="291"/>
      <c r="WKU110" s="291"/>
      <c r="WKV110" s="291"/>
      <c r="WKW110" s="291"/>
      <c r="WKX110" s="291"/>
      <c r="WKY110" s="291"/>
      <c r="WKZ110" s="291"/>
      <c r="WLA110" s="291"/>
      <c r="WLB110" s="291"/>
      <c r="WLC110" s="291"/>
      <c r="WLD110" s="291"/>
      <c r="WLE110" s="291"/>
      <c r="WLF110" s="291"/>
      <c r="WLG110" s="291"/>
      <c r="WLH110" s="291"/>
      <c r="WLI110" s="291"/>
      <c r="WLJ110" s="291"/>
      <c r="WLK110" s="291"/>
      <c r="WLL110" s="291"/>
      <c r="WLM110" s="291"/>
      <c r="WLN110" s="291"/>
      <c r="WLO110" s="291"/>
      <c r="WLP110" s="291"/>
      <c r="WLQ110" s="291"/>
      <c r="WLR110" s="291"/>
      <c r="WLS110" s="291"/>
      <c r="WLT110" s="291"/>
      <c r="WLU110" s="291"/>
      <c r="WLV110" s="291"/>
      <c r="WLW110" s="291"/>
      <c r="WLX110" s="291"/>
      <c r="WLY110" s="170"/>
      <c r="WLZ110" s="291"/>
      <c r="WMA110" s="291"/>
      <c r="WMB110" s="291"/>
      <c r="WMC110" s="291"/>
      <c r="WMD110" s="291"/>
      <c r="WME110" s="291"/>
      <c r="WMF110" s="291"/>
      <c r="WMG110" s="291"/>
      <c r="WMH110" s="291"/>
      <c r="WMI110" s="291"/>
      <c r="WMJ110" s="291"/>
      <c r="WMK110" s="291"/>
      <c r="WML110" s="291"/>
      <c r="WMM110" s="291"/>
      <c r="WMN110" s="291"/>
      <c r="WMO110" s="291"/>
      <c r="WMP110" s="291"/>
      <c r="WMQ110" s="291"/>
      <c r="WMR110" s="291"/>
      <c r="WMS110" s="291"/>
      <c r="WMT110" s="291"/>
      <c r="WMU110" s="291"/>
      <c r="WMV110" s="291"/>
      <c r="WMW110" s="291"/>
      <c r="WMX110" s="291"/>
      <c r="WMY110" s="291"/>
      <c r="WMZ110" s="291"/>
      <c r="WNA110" s="291"/>
      <c r="WNB110" s="291"/>
      <c r="WNC110" s="291"/>
      <c r="WND110" s="291"/>
      <c r="WNE110" s="291"/>
      <c r="WNF110" s="291"/>
      <c r="WNG110" s="291"/>
      <c r="WNH110" s="291"/>
      <c r="WNI110" s="291"/>
      <c r="WNJ110" s="291"/>
      <c r="WNK110" s="291"/>
      <c r="WNL110" s="291"/>
      <c r="WNM110" s="291"/>
      <c r="WNN110" s="291"/>
      <c r="WNO110" s="291"/>
      <c r="WNP110" s="291"/>
      <c r="WNQ110" s="291"/>
      <c r="WNR110" s="291"/>
      <c r="WNS110" s="291"/>
      <c r="WNT110" s="291"/>
      <c r="WNU110" s="291"/>
      <c r="WNV110" s="291"/>
      <c r="WNW110" s="291"/>
      <c r="WNX110" s="291"/>
      <c r="WNY110" s="291"/>
      <c r="WNZ110" s="291"/>
      <c r="WOA110" s="291"/>
      <c r="WOB110" s="291"/>
      <c r="WOC110" s="291"/>
      <c r="WOD110" s="291"/>
      <c r="WOE110" s="291"/>
      <c r="WOF110" s="291"/>
      <c r="WOG110" s="291"/>
      <c r="WOH110" s="291"/>
      <c r="WOI110" s="291"/>
      <c r="WOJ110" s="291"/>
      <c r="WOK110" s="291"/>
      <c r="WOL110" s="291"/>
      <c r="WOM110" s="291"/>
      <c r="WON110" s="291"/>
      <c r="WOO110" s="291"/>
      <c r="WOP110" s="291"/>
      <c r="WOQ110" s="291"/>
      <c r="WOR110" s="291"/>
      <c r="WOS110" s="291"/>
      <c r="WOT110" s="291"/>
      <c r="WOU110" s="291"/>
      <c r="WOV110" s="291"/>
      <c r="WOW110" s="291"/>
      <c r="WOX110" s="291"/>
      <c r="WOY110" s="291"/>
      <c r="WOZ110" s="291"/>
      <c r="WPA110" s="291"/>
      <c r="WPB110" s="291"/>
      <c r="WPC110" s="291"/>
      <c r="WPD110" s="291"/>
      <c r="WPE110" s="291"/>
      <c r="WPF110" s="291"/>
      <c r="WPG110" s="291"/>
      <c r="WPH110" s="291"/>
      <c r="WPI110" s="291"/>
      <c r="WPJ110" s="291"/>
      <c r="WPK110" s="291"/>
      <c r="WPL110" s="291"/>
      <c r="WPM110" s="291"/>
      <c r="WPN110" s="291"/>
      <c r="WPO110" s="291"/>
      <c r="WPP110" s="291"/>
      <c r="WPQ110" s="291"/>
      <c r="WPR110" s="291"/>
      <c r="WPS110" s="291"/>
      <c r="WPT110" s="291"/>
      <c r="WPU110" s="291"/>
      <c r="WPV110" s="291"/>
      <c r="WPW110" s="291"/>
      <c r="WPX110" s="291"/>
      <c r="WPY110" s="291"/>
      <c r="WPZ110" s="291"/>
      <c r="WQA110" s="291"/>
      <c r="WQB110" s="291"/>
      <c r="WQC110" s="291"/>
      <c r="WQD110" s="291"/>
      <c r="WQE110" s="291"/>
      <c r="WQF110" s="291"/>
      <c r="WQG110" s="291"/>
      <c r="WQH110" s="291"/>
      <c r="WQI110" s="291"/>
      <c r="WQJ110" s="291"/>
      <c r="WQK110" s="291"/>
      <c r="WQL110" s="291"/>
      <c r="WQM110" s="291"/>
      <c r="WQN110" s="291"/>
      <c r="WQO110" s="291"/>
      <c r="WQP110" s="291"/>
      <c r="WQQ110" s="291"/>
      <c r="WQR110" s="291"/>
      <c r="WQS110" s="291"/>
      <c r="WQT110" s="291"/>
      <c r="WQU110" s="291"/>
      <c r="WQV110" s="291"/>
      <c r="WQW110" s="291"/>
      <c r="WQX110" s="291"/>
      <c r="WQY110" s="291"/>
      <c r="WQZ110" s="291"/>
      <c r="WRA110" s="291"/>
      <c r="WRB110" s="291"/>
      <c r="WRC110" s="291"/>
      <c r="WRD110" s="291"/>
      <c r="WRE110" s="291"/>
      <c r="WRF110" s="291"/>
      <c r="WRG110" s="291"/>
      <c r="WRH110" s="291"/>
      <c r="WRI110" s="291"/>
      <c r="WRJ110" s="291"/>
      <c r="WRK110" s="291"/>
      <c r="WRL110" s="291"/>
      <c r="WRM110" s="291"/>
      <c r="WRN110" s="291"/>
      <c r="WRO110" s="291"/>
      <c r="WRP110" s="291"/>
      <c r="WRQ110" s="291"/>
      <c r="WRR110" s="291"/>
      <c r="WRS110" s="291"/>
      <c r="WRT110" s="291"/>
      <c r="WRU110" s="291"/>
      <c r="WRV110" s="291"/>
      <c r="WRW110" s="291"/>
      <c r="WRX110" s="291"/>
      <c r="WRY110" s="291"/>
      <c r="WRZ110" s="291"/>
      <c r="WSA110" s="291"/>
      <c r="WSB110" s="291"/>
      <c r="WSC110" s="291"/>
      <c r="WSD110" s="291"/>
      <c r="WSE110" s="291"/>
      <c r="WSF110" s="291"/>
      <c r="WSG110" s="291"/>
      <c r="WSH110" s="291"/>
      <c r="WSI110" s="291"/>
      <c r="WSJ110" s="291"/>
      <c r="WSK110" s="291"/>
      <c r="WSL110" s="291"/>
      <c r="WSM110" s="291"/>
      <c r="WSN110" s="291"/>
      <c r="WSO110" s="291"/>
      <c r="WSP110" s="291"/>
      <c r="WSQ110" s="291"/>
      <c r="WSR110" s="291"/>
      <c r="WSS110" s="291"/>
      <c r="WST110" s="291"/>
      <c r="WSU110" s="291"/>
      <c r="WSV110" s="291"/>
      <c r="WSW110" s="291"/>
      <c r="WSX110" s="291"/>
      <c r="WSY110" s="291"/>
      <c r="WSZ110" s="291"/>
      <c r="WTA110" s="291"/>
      <c r="WTB110" s="291"/>
      <c r="WTC110" s="291"/>
      <c r="WTD110" s="291"/>
      <c r="WTE110" s="291"/>
      <c r="WTF110" s="291"/>
      <c r="WTG110" s="291"/>
      <c r="WTH110" s="291"/>
      <c r="WTI110" s="291"/>
      <c r="WTJ110" s="291"/>
      <c r="WTK110" s="291"/>
      <c r="WTL110" s="291"/>
      <c r="WTM110" s="291"/>
      <c r="WTN110" s="291"/>
      <c r="WTO110" s="291"/>
      <c r="WTP110" s="291"/>
      <c r="WTQ110" s="291"/>
      <c r="WTR110" s="291"/>
      <c r="WTS110" s="291"/>
      <c r="WTT110" s="291"/>
      <c r="WTU110" s="291"/>
      <c r="WTV110" s="291"/>
      <c r="WTW110" s="291"/>
      <c r="WTX110" s="291"/>
      <c r="WTY110" s="291"/>
      <c r="WTZ110" s="291"/>
      <c r="WUA110" s="291"/>
      <c r="WUB110" s="291"/>
      <c r="WUC110" s="291"/>
      <c r="WUD110" s="291"/>
      <c r="WUE110" s="291"/>
      <c r="WUF110" s="291"/>
      <c r="WUG110" s="291"/>
      <c r="WUH110" s="291"/>
      <c r="WUI110" s="291"/>
      <c r="WUJ110" s="291"/>
      <c r="WUK110" s="291"/>
      <c r="WUL110" s="291"/>
      <c r="WUM110" s="291"/>
      <c r="WUN110" s="291"/>
      <c r="WUO110" s="291"/>
      <c r="WUP110" s="291"/>
      <c r="WUQ110" s="291"/>
      <c r="WUR110" s="291"/>
      <c r="WUS110" s="291"/>
      <c r="WUT110" s="291"/>
      <c r="WUU110" s="291"/>
      <c r="WUV110" s="291"/>
      <c r="WUW110" s="291"/>
      <c r="WUX110" s="291"/>
      <c r="WUY110" s="291"/>
      <c r="WUZ110" s="291"/>
      <c r="WVA110" s="291"/>
      <c r="WVB110" s="291"/>
      <c r="WVC110" s="291"/>
      <c r="WVD110" s="291"/>
      <c r="WVE110" s="291"/>
      <c r="WVF110" s="291"/>
      <c r="WVG110" s="291"/>
      <c r="WVH110" s="291"/>
      <c r="WVI110" s="291"/>
      <c r="WVJ110" s="291"/>
      <c r="WVK110" s="291"/>
      <c r="WVL110" s="291"/>
      <c r="WVM110" s="291"/>
      <c r="WVN110" s="291"/>
      <c r="WVO110" s="291"/>
      <c r="WVP110" s="291"/>
      <c r="WVQ110" s="291"/>
      <c r="WVR110" s="291"/>
      <c r="WVS110" s="291"/>
      <c r="WVT110" s="291"/>
      <c r="WVU110" s="170"/>
      <c r="WVV110" s="291"/>
      <c r="WVW110" s="291"/>
      <c r="WVX110" s="291"/>
      <c r="WVY110" s="291"/>
      <c r="WVZ110" s="291"/>
      <c r="WWA110" s="291"/>
      <c r="WWB110" s="291"/>
      <c r="WWC110" s="291"/>
      <c r="WWD110" s="291"/>
      <c r="WWE110" s="291"/>
      <c r="WWF110" s="291"/>
      <c r="WWG110" s="291"/>
      <c r="WWH110" s="291"/>
      <c r="WWI110" s="291"/>
      <c r="WWJ110" s="291"/>
      <c r="WWK110" s="291"/>
      <c r="WWL110" s="291"/>
      <c r="WWM110" s="291"/>
      <c r="WWN110" s="291"/>
      <c r="WWO110" s="291"/>
      <c r="WWP110" s="291"/>
      <c r="WWQ110" s="291"/>
      <c r="WWR110" s="291"/>
      <c r="WWS110" s="291"/>
      <c r="WWT110" s="291"/>
      <c r="WWU110" s="291"/>
      <c r="WWV110" s="291"/>
      <c r="WWW110" s="291"/>
      <c r="WWX110" s="291"/>
      <c r="WWY110" s="291"/>
      <c r="WWZ110" s="291"/>
      <c r="WXA110" s="291"/>
      <c r="WXB110" s="291"/>
      <c r="WXC110" s="291"/>
      <c r="WXD110" s="291"/>
      <c r="WXE110" s="291"/>
      <c r="WXF110" s="291"/>
      <c r="WXG110" s="291"/>
      <c r="WXH110" s="291"/>
      <c r="WXI110" s="291"/>
      <c r="WXJ110" s="291"/>
      <c r="WXK110" s="291"/>
      <c r="WXL110" s="291"/>
      <c r="WXM110" s="291"/>
      <c r="WXN110" s="291"/>
      <c r="WXO110" s="291"/>
      <c r="WXP110" s="291"/>
      <c r="WXQ110" s="291"/>
      <c r="WXR110" s="291"/>
      <c r="WXS110" s="291"/>
      <c r="WXT110" s="291"/>
      <c r="WXU110" s="291"/>
      <c r="WXV110" s="276"/>
      <c r="WXW110" s="277"/>
      <c r="WXX110" s="278"/>
      <c r="WXY110" s="278"/>
      <c r="WXZ110" s="278"/>
      <c r="WYA110" s="318"/>
      <c r="WYB110" s="319"/>
      <c r="WYC110" s="294"/>
      <c r="WYD110" s="279"/>
      <c r="WYE110" s="280"/>
      <c r="WYF110" s="281"/>
      <c r="XAH110" s="276"/>
      <c r="XAI110" s="277"/>
      <c r="XAJ110" s="278"/>
      <c r="XAK110" s="278"/>
      <c r="XAL110" s="278"/>
      <c r="XAM110" s="318"/>
      <c r="XAN110" s="319"/>
      <c r="XAO110" s="294"/>
      <c r="XAP110" s="279"/>
      <c r="XAQ110" s="280"/>
      <c r="XAR110" s="281"/>
    </row>
    <row r="111" spans="1:16332" hidden="1" x14ac:dyDescent="0.2">
      <c r="A111" s="154" t="s">
        <v>1630</v>
      </c>
      <c r="B111" s="277" t="s">
        <v>1631</v>
      </c>
      <c r="C111" s="151" t="s">
        <v>138</v>
      </c>
      <c r="D111" s="151">
        <f t="shared" si="76"/>
        <v>3</v>
      </c>
      <c r="E111" s="151">
        <f t="shared" si="77"/>
        <v>1.75</v>
      </c>
      <c r="F111" s="148" t="s">
        <v>57</v>
      </c>
      <c r="G111" s="149"/>
      <c r="H111" s="155">
        <f>VLOOKUP(A111,'[6]Table 1'!$B:$J,3,FALSE)</f>
        <v>10</v>
      </c>
      <c r="I111" s="156">
        <f>VLOOKUP(A111,'[6]Table 1'!$B:$J,4,FALSE)</f>
        <v>5</v>
      </c>
      <c r="J111" s="157">
        <f>VLOOKUP(A111,'[6]Table 1'!$B:$J,5,FALSE)</f>
        <v>2000</v>
      </c>
      <c r="K111" s="158">
        <f>VLOOKUP(A111,'[6]Table 1'!$B:$J,8,FALSE)</f>
        <v>20</v>
      </c>
      <c r="L111" s="156"/>
      <c r="M111" s="160">
        <f t="shared" si="85"/>
        <v>17884.924289999999</v>
      </c>
      <c r="N111" s="156">
        <v>19872.1381</v>
      </c>
      <c r="O111" s="161">
        <f>VLOOKUP(A111,'[6]Table 1'!$B:$J,6,FALSE)</f>
        <v>0.7</v>
      </c>
      <c r="P111" s="282"/>
      <c r="Q111" s="156">
        <f t="shared" si="82"/>
        <v>1.43</v>
      </c>
      <c r="R111" s="156">
        <f t="shared" si="83"/>
        <v>0.32</v>
      </c>
      <c r="S111" s="156">
        <f t="shared" si="84"/>
        <v>1.25</v>
      </c>
      <c r="T111" s="152">
        <f>VLOOKUP(A111,'[6]Table 1'!$B:$J,7,FALSE)</f>
        <v>0.35</v>
      </c>
      <c r="U111" s="161"/>
      <c r="V111" s="161">
        <f t="shared" si="60"/>
        <v>0</v>
      </c>
      <c r="W111" s="161">
        <f>VLOOKUP(A111,[6]Planilha1!$A:$K,9,FALSE)</f>
        <v>0</v>
      </c>
      <c r="X111" s="156">
        <f t="shared" si="86"/>
        <v>3</v>
      </c>
      <c r="Y111" s="156">
        <f t="shared" si="87"/>
        <v>1.75</v>
      </c>
      <c r="Z111" s="213">
        <f t="shared" si="88"/>
        <v>0.89999999999999991</v>
      </c>
      <c r="AA111" s="214">
        <f t="shared" si="89"/>
        <v>0.10000000000000009</v>
      </c>
      <c r="AB111" s="214">
        <f t="shared" si="79"/>
        <v>0.86705722300264554</v>
      </c>
      <c r="AC111" s="214"/>
      <c r="AD111" s="284">
        <f t="shared" si="80"/>
        <v>19.566099999999999</v>
      </c>
      <c r="AE111" s="284">
        <f t="shared" si="81"/>
        <v>0.20760000000000001</v>
      </c>
      <c r="AF111" s="283"/>
      <c r="AG111" s="283">
        <f>VLOOKUP(A111,[6]Planilha1!$A:$K,10,FALSE)</f>
        <v>22.566099999999999</v>
      </c>
      <c r="AH111" s="283">
        <f>VLOOKUP(A111,[6]Planilha1!$A:$K,11,FALSE)</f>
        <v>1.9576</v>
      </c>
      <c r="AI111" s="675"/>
      <c r="AJ111" s="676"/>
      <c r="AK111" s="613"/>
      <c r="AL111" s="614"/>
      <c r="AM111" s="614"/>
      <c r="AN111" s="615"/>
      <c r="AO111" s="286"/>
      <c r="AP111" s="295"/>
      <c r="AQ111" s="288"/>
      <c r="AR111" s="289"/>
      <c r="AS111" s="290"/>
      <c r="AT111" s="673"/>
      <c r="AU111" s="674"/>
      <c r="AV111" s="288"/>
      <c r="AW111" s="613"/>
      <c r="AX111" s="615"/>
      <c r="AY111" s="288"/>
      <c r="AZ111" s="308"/>
      <c r="BA111" s="288"/>
      <c r="BB111" s="308"/>
      <c r="BC111" s="648"/>
      <c r="BD111" s="649"/>
      <c r="BE111" s="648"/>
      <c r="BF111" s="649"/>
      <c r="BG111" s="308"/>
      <c r="BH111" s="308"/>
      <c r="BI111" s="291"/>
      <c r="BJ111" s="291"/>
      <c r="BK111" s="291"/>
      <c r="BL111" s="291"/>
      <c r="BM111" s="291"/>
      <c r="BN111" s="291"/>
      <c r="BO111" s="291"/>
      <c r="BP111" s="291"/>
      <c r="BQ111" s="291"/>
      <c r="BR111" s="291"/>
      <c r="BS111" s="291"/>
      <c r="BT111" s="291"/>
      <c r="BU111" s="291"/>
      <c r="BV111" s="291"/>
      <c r="BW111" s="291"/>
      <c r="BX111" s="291"/>
      <c r="BY111" s="291"/>
      <c r="BZ111" s="291"/>
      <c r="CA111" s="291"/>
      <c r="CB111" s="291"/>
      <c r="CC111" s="291"/>
      <c r="CD111" s="291"/>
      <c r="CE111" s="291"/>
      <c r="CF111" s="291"/>
      <c r="CG111" s="291"/>
      <c r="CH111" s="291"/>
      <c r="CI111" s="291"/>
      <c r="CJ111" s="291"/>
      <c r="CK111" s="291"/>
      <c r="CL111" s="291"/>
      <c r="CM111" s="291"/>
      <c r="CN111" s="291"/>
      <c r="CO111" s="291"/>
      <c r="CP111" s="291"/>
      <c r="CQ111" s="291"/>
      <c r="CR111" s="291"/>
      <c r="CS111" s="291"/>
      <c r="CT111" s="291"/>
      <c r="CU111" s="291"/>
      <c r="CV111" s="291"/>
      <c r="CW111" s="291"/>
      <c r="CX111" s="291"/>
      <c r="CY111" s="291"/>
      <c r="CZ111" s="291"/>
      <c r="DA111" s="291"/>
      <c r="DB111" s="291"/>
      <c r="DC111" s="291"/>
      <c r="DD111" s="291"/>
      <c r="DE111" s="291"/>
      <c r="DF111" s="291"/>
      <c r="DG111" s="291"/>
      <c r="DH111" s="291"/>
      <c r="DI111" s="291"/>
      <c r="DJ111" s="291"/>
      <c r="DK111" s="291"/>
      <c r="DL111" s="291"/>
      <c r="DM111" s="291"/>
      <c r="DN111" s="291"/>
      <c r="DO111" s="291"/>
      <c r="DP111" s="291"/>
      <c r="DQ111" s="291"/>
      <c r="DR111" s="291"/>
      <c r="DS111" s="291"/>
      <c r="DT111" s="291"/>
      <c r="DU111" s="291"/>
      <c r="DV111" s="291"/>
      <c r="DW111" s="291"/>
      <c r="DX111" s="291"/>
      <c r="DY111" s="291"/>
      <c r="DZ111" s="291"/>
      <c r="EA111" s="291"/>
      <c r="EB111" s="291"/>
      <c r="EC111" s="291"/>
      <c r="ED111" s="291"/>
      <c r="EE111" s="291"/>
      <c r="EF111" s="291"/>
      <c r="EG111" s="291"/>
      <c r="EH111" s="291"/>
      <c r="EI111" s="291"/>
      <c r="EJ111" s="291"/>
      <c r="EK111" s="291"/>
      <c r="EL111" s="291"/>
      <c r="EM111" s="291"/>
      <c r="EN111" s="291"/>
      <c r="EO111" s="291"/>
      <c r="EP111" s="291"/>
      <c r="EQ111" s="291"/>
      <c r="ER111" s="291"/>
      <c r="ES111" s="291"/>
      <c r="ET111" s="291"/>
      <c r="EU111" s="291"/>
      <c r="EV111" s="291"/>
      <c r="EW111" s="291"/>
      <c r="EX111" s="291"/>
      <c r="EY111" s="291"/>
      <c r="EZ111" s="291"/>
      <c r="FA111" s="291"/>
      <c r="FB111" s="291"/>
      <c r="FC111" s="291"/>
      <c r="FD111" s="291"/>
      <c r="FE111" s="291"/>
      <c r="FF111" s="291"/>
      <c r="FG111" s="291"/>
      <c r="FH111" s="291"/>
      <c r="FI111" s="291"/>
      <c r="FJ111" s="291"/>
      <c r="FK111" s="291"/>
      <c r="FL111" s="291"/>
      <c r="FM111" s="291"/>
      <c r="FN111" s="291"/>
      <c r="FO111" s="291"/>
      <c r="FP111" s="291"/>
      <c r="FQ111" s="291"/>
      <c r="FR111" s="291"/>
      <c r="FS111" s="291"/>
      <c r="FT111" s="291"/>
      <c r="FU111" s="291"/>
      <c r="FV111" s="291"/>
      <c r="FW111" s="291"/>
      <c r="FX111" s="291"/>
      <c r="FY111" s="291"/>
      <c r="FZ111" s="291"/>
      <c r="GA111" s="291"/>
      <c r="GB111" s="291"/>
      <c r="GC111" s="291"/>
      <c r="GD111" s="291"/>
      <c r="GE111" s="291"/>
      <c r="GF111" s="291"/>
      <c r="GG111" s="291"/>
      <c r="GH111" s="291"/>
      <c r="GI111" s="291"/>
      <c r="GJ111" s="291"/>
      <c r="GK111" s="291"/>
      <c r="GL111" s="291"/>
      <c r="GM111" s="291"/>
      <c r="GN111" s="291"/>
      <c r="GO111" s="291"/>
      <c r="GP111" s="291"/>
      <c r="GQ111" s="291"/>
      <c r="GR111" s="291"/>
      <c r="GS111" s="291"/>
      <c r="GT111" s="291"/>
      <c r="GU111" s="291"/>
      <c r="GV111" s="291"/>
      <c r="GW111" s="291"/>
      <c r="GX111" s="291"/>
      <c r="GY111" s="291"/>
      <c r="GZ111" s="291"/>
      <c r="HA111" s="291"/>
      <c r="HB111" s="291"/>
      <c r="HC111" s="291"/>
      <c r="HD111" s="291"/>
      <c r="HE111" s="291"/>
      <c r="HF111" s="291"/>
      <c r="HG111" s="291"/>
      <c r="HH111" s="291"/>
      <c r="HI111" s="291"/>
      <c r="HJ111" s="291"/>
      <c r="HK111" s="291"/>
      <c r="HL111" s="291"/>
      <c r="HM111" s="291"/>
      <c r="HN111" s="291"/>
      <c r="HO111" s="291"/>
      <c r="HP111" s="291"/>
      <c r="HQ111" s="291"/>
      <c r="HR111" s="291"/>
      <c r="HS111" s="291"/>
      <c r="HT111" s="291"/>
      <c r="HU111" s="291"/>
      <c r="HV111" s="291"/>
      <c r="HW111" s="291"/>
      <c r="HX111" s="291"/>
      <c r="HY111" s="291"/>
      <c r="HZ111" s="291"/>
      <c r="IA111" s="291"/>
      <c r="IB111" s="291"/>
      <c r="IC111" s="291"/>
      <c r="ID111" s="291"/>
      <c r="IE111" s="291"/>
      <c r="IF111" s="291"/>
      <c r="IG111" s="291"/>
      <c r="IH111" s="291"/>
      <c r="II111" s="291"/>
      <c r="IJ111" s="291"/>
      <c r="IK111" s="291"/>
      <c r="IL111" s="291"/>
      <c r="IM111" s="291"/>
      <c r="IN111" s="291"/>
      <c r="IO111" s="291"/>
      <c r="IP111" s="291"/>
      <c r="IQ111" s="291"/>
      <c r="IR111" s="291"/>
      <c r="IS111" s="291"/>
      <c r="IT111" s="291"/>
      <c r="IU111" s="291"/>
      <c r="IV111" s="291"/>
      <c r="IW111" s="291"/>
      <c r="IX111" s="291"/>
      <c r="IY111" s="291"/>
      <c r="IZ111" s="291"/>
      <c r="JA111" s="291"/>
      <c r="JB111" s="291"/>
      <c r="JC111" s="291"/>
      <c r="JD111" s="291"/>
      <c r="JE111" s="291"/>
      <c r="JF111" s="291"/>
      <c r="JG111" s="291"/>
      <c r="JH111" s="291"/>
      <c r="JI111" s="170"/>
      <c r="JJ111" s="291"/>
      <c r="JK111" s="291"/>
      <c r="JL111" s="291"/>
      <c r="JM111" s="291"/>
      <c r="JN111" s="291"/>
      <c r="JO111" s="291"/>
      <c r="JP111" s="291"/>
      <c r="JQ111" s="291"/>
      <c r="JR111" s="291"/>
      <c r="JS111" s="291"/>
      <c r="JT111" s="291"/>
      <c r="JU111" s="291"/>
      <c r="JV111" s="291"/>
      <c r="JW111" s="291"/>
      <c r="JX111" s="291"/>
      <c r="JY111" s="291"/>
      <c r="JZ111" s="291"/>
      <c r="KA111" s="291"/>
      <c r="KB111" s="291"/>
      <c r="KC111" s="291"/>
      <c r="KD111" s="291"/>
      <c r="KE111" s="291"/>
      <c r="KF111" s="291"/>
      <c r="KG111" s="291"/>
      <c r="KH111" s="291"/>
      <c r="KI111" s="291"/>
      <c r="KJ111" s="291"/>
      <c r="KK111" s="291"/>
      <c r="KL111" s="291"/>
      <c r="KM111" s="291"/>
      <c r="KN111" s="291"/>
      <c r="KO111" s="291"/>
      <c r="KP111" s="291"/>
      <c r="KQ111" s="291"/>
      <c r="KR111" s="291"/>
      <c r="KS111" s="291"/>
      <c r="KT111" s="291"/>
      <c r="KU111" s="291"/>
      <c r="KV111" s="291"/>
      <c r="KW111" s="291"/>
      <c r="KX111" s="291"/>
      <c r="KY111" s="291"/>
      <c r="KZ111" s="291"/>
      <c r="LA111" s="291"/>
      <c r="LB111" s="291"/>
      <c r="LC111" s="291"/>
      <c r="LD111" s="291"/>
      <c r="LE111" s="291"/>
      <c r="LF111" s="291"/>
      <c r="LG111" s="291"/>
      <c r="LH111" s="291"/>
      <c r="LI111" s="291"/>
      <c r="LJ111" s="291"/>
      <c r="LK111" s="291"/>
      <c r="LL111" s="291"/>
      <c r="LM111" s="291"/>
      <c r="LN111" s="291"/>
      <c r="LO111" s="291"/>
      <c r="LP111" s="291"/>
      <c r="LQ111" s="291"/>
      <c r="LR111" s="291"/>
      <c r="LS111" s="291"/>
      <c r="LT111" s="291"/>
      <c r="LU111" s="291"/>
      <c r="LV111" s="291"/>
      <c r="LW111" s="291"/>
      <c r="LX111" s="291"/>
      <c r="LY111" s="291"/>
      <c r="LZ111" s="291"/>
      <c r="MA111" s="291"/>
      <c r="MB111" s="291"/>
      <c r="MC111" s="291"/>
      <c r="MD111" s="291"/>
      <c r="ME111" s="291"/>
      <c r="MF111" s="291"/>
      <c r="MG111" s="291"/>
      <c r="MH111" s="291"/>
      <c r="MI111" s="291"/>
      <c r="MJ111" s="291"/>
      <c r="MK111" s="291"/>
      <c r="ML111" s="291"/>
      <c r="MM111" s="291"/>
      <c r="MN111" s="291"/>
      <c r="MO111" s="291"/>
      <c r="MP111" s="291"/>
      <c r="MQ111" s="291"/>
      <c r="MR111" s="291"/>
      <c r="MS111" s="291"/>
      <c r="MT111" s="291"/>
      <c r="MU111" s="291"/>
      <c r="MV111" s="291"/>
      <c r="MW111" s="291"/>
      <c r="MX111" s="291"/>
      <c r="MY111" s="291"/>
      <c r="MZ111" s="291"/>
      <c r="NA111" s="291"/>
      <c r="NB111" s="291"/>
      <c r="NC111" s="291"/>
      <c r="ND111" s="291"/>
      <c r="NE111" s="291"/>
      <c r="NF111" s="291"/>
      <c r="NG111" s="291"/>
      <c r="NH111" s="291"/>
      <c r="NI111" s="291"/>
      <c r="NJ111" s="291"/>
      <c r="NK111" s="291"/>
      <c r="NL111" s="291"/>
      <c r="NM111" s="291"/>
      <c r="NN111" s="291"/>
      <c r="NO111" s="291"/>
      <c r="NP111" s="291"/>
      <c r="NQ111" s="291"/>
      <c r="NR111" s="291"/>
      <c r="NS111" s="291"/>
      <c r="NT111" s="291"/>
      <c r="NU111" s="291"/>
      <c r="NV111" s="291"/>
      <c r="NW111" s="291"/>
      <c r="NX111" s="291"/>
      <c r="NY111" s="291"/>
      <c r="NZ111" s="291"/>
      <c r="OA111" s="291"/>
      <c r="OB111" s="291"/>
      <c r="OC111" s="291"/>
      <c r="OD111" s="291"/>
      <c r="OE111" s="291"/>
      <c r="OF111" s="291"/>
      <c r="OG111" s="291"/>
      <c r="OH111" s="291"/>
      <c r="OI111" s="291"/>
      <c r="OJ111" s="291"/>
      <c r="OK111" s="291"/>
      <c r="OL111" s="291"/>
      <c r="OM111" s="291"/>
      <c r="ON111" s="291"/>
      <c r="OO111" s="291"/>
      <c r="OP111" s="291"/>
      <c r="OQ111" s="291"/>
      <c r="OR111" s="291"/>
      <c r="OS111" s="291"/>
      <c r="OT111" s="291"/>
      <c r="OU111" s="291"/>
      <c r="OV111" s="291"/>
      <c r="OW111" s="291"/>
      <c r="OX111" s="291"/>
      <c r="OY111" s="291"/>
      <c r="OZ111" s="291"/>
      <c r="PA111" s="291"/>
      <c r="PB111" s="291"/>
      <c r="PC111" s="291"/>
      <c r="PD111" s="291"/>
      <c r="PE111" s="291"/>
      <c r="PF111" s="291"/>
      <c r="PG111" s="291"/>
      <c r="PH111" s="291"/>
      <c r="PI111" s="291"/>
      <c r="PJ111" s="291"/>
      <c r="PK111" s="291"/>
      <c r="PL111" s="291"/>
      <c r="PM111" s="291"/>
      <c r="PN111" s="291"/>
      <c r="PO111" s="291"/>
      <c r="PP111" s="291"/>
      <c r="PQ111" s="291"/>
      <c r="PR111" s="291"/>
      <c r="PS111" s="291"/>
      <c r="PT111" s="291"/>
      <c r="PU111" s="291"/>
      <c r="PV111" s="291"/>
      <c r="PW111" s="291"/>
      <c r="PX111" s="291"/>
      <c r="PY111" s="291"/>
      <c r="PZ111" s="291"/>
      <c r="QA111" s="291"/>
      <c r="QB111" s="291"/>
      <c r="QC111" s="291"/>
      <c r="QD111" s="291"/>
      <c r="QE111" s="291"/>
      <c r="QF111" s="291"/>
      <c r="QG111" s="291"/>
      <c r="QH111" s="291"/>
      <c r="QI111" s="291"/>
      <c r="QJ111" s="291"/>
      <c r="QK111" s="291"/>
      <c r="QL111" s="291"/>
      <c r="QM111" s="291"/>
      <c r="QN111" s="291"/>
      <c r="QO111" s="291"/>
      <c r="QP111" s="291"/>
      <c r="QQ111" s="291"/>
      <c r="QR111" s="291"/>
      <c r="QS111" s="291"/>
      <c r="QT111" s="291"/>
      <c r="QU111" s="291"/>
      <c r="QV111" s="291"/>
      <c r="QW111" s="291"/>
      <c r="QX111" s="291"/>
      <c r="QY111" s="291"/>
      <c r="QZ111" s="291"/>
      <c r="RA111" s="291"/>
      <c r="RB111" s="291"/>
      <c r="RC111" s="291"/>
      <c r="RD111" s="291"/>
      <c r="RE111" s="291"/>
      <c r="RF111" s="291"/>
      <c r="RG111" s="291"/>
      <c r="RH111" s="291"/>
      <c r="RI111" s="291"/>
      <c r="RJ111" s="291"/>
      <c r="RK111" s="291"/>
      <c r="RL111" s="291"/>
      <c r="RM111" s="291"/>
      <c r="RN111" s="291"/>
      <c r="RO111" s="291"/>
      <c r="RP111" s="291"/>
      <c r="RQ111" s="291"/>
      <c r="RR111" s="291"/>
      <c r="RS111" s="291"/>
      <c r="RT111" s="291"/>
      <c r="RU111" s="291"/>
      <c r="RV111" s="291"/>
      <c r="RW111" s="291"/>
      <c r="RX111" s="291"/>
      <c r="RY111" s="291"/>
      <c r="RZ111" s="291"/>
      <c r="SA111" s="291"/>
      <c r="SB111" s="291"/>
      <c r="SC111" s="291"/>
      <c r="SD111" s="291"/>
      <c r="SE111" s="291"/>
      <c r="SF111" s="291"/>
      <c r="SG111" s="291"/>
      <c r="SH111" s="291"/>
      <c r="SI111" s="291"/>
      <c r="SJ111" s="291"/>
      <c r="SK111" s="291"/>
      <c r="SL111" s="291"/>
      <c r="SM111" s="291"/>
      <c r="SN111" s="291"/>
      <c r="SO111" s="291"/>
      <c r="SP111" s="291"/>
      <c r="SQ111" s="291"/>
      <c r="SR111" s="291"/>
      <c r="SS111" s="291"/>
      <c r="ST111" s="291"/>
      <c r="SU111" s="291"/>
      <c r="SV111" s="291"/>
      <c r="SW111" s="291"/>
      <c r="SX111" s="291"/>
      <c r="SY111" s="291"/>
      <c r="SZ111" s="291"/>
      <c r="TA111" s="291"/>
      <c r="TB111" s="291"/>
      <c r="TC111" s="291"/>
      <c r="TD111" s="291"/>
      <c r="TE111" s="170"/>
      <c r="TF111" s="291"/>
      <c r="TG111" s="291"/>
      <c r="TH111" s="291"/>
      <c r="TI111" s="291"/>
      <c r="TJ111" s="291"/>
      <c r="TK111" s="291"/>
      <c r="TL111" s="291"/>
      <c r="TM111" s="291"/>
      <c r="TN111" s="291"/>
      <c r="TO111" s="291"/>
      <c r="TP111" s="291"/>
      <c r="TQ111" s="291"/>
      <c r="TR111" s="291"/>
      <c r="TS111" s="291"/>
      <c r="TT111" s="291"/>
      <c r="TU111" s="291"/>
      <c r="TV111" s="291"/>
      <c r="TW111" s="291"/>
      <c r="TX111" s="291"/>
      <c r="TY111" s="291"/>
      <c r="TZ111" s="291"/>
      <c r="UA111" s="291"/>
      <c r="UB111" s="291"/>
      <c r="UC111" s="291"/>
      <c r="UD111" s="291"/>
      <c r="UE111" s="291"/>
      <c r="UF111" s="291"/>
      <c r="UG111" s="291"/>
      <c r="UH111" s="291"/>
      <c r="UI111" s="291"/>
      <c r="UJ111" s="291"/>
      <c r="UK111" s="291"/>
      <c r="UL111" s="291"/>
      <c r="UM111" s="291"/>
      <c r="UN111" s="291"/>
      <c r="UO111" s="291"/>
      <c r="UP111" s="291"/>
      <c r="UQ111" s="291"/>
      <c r="UR111" s="291"/>
      <c r="US111" s="291"/>
      <c r="UT111" s="291"/>
      <c r="UU111" s="291"/>
      <c r="UV111" s="291"/>
      <c r="UW111" s="291"/>
      <c r="UX111" s="291"/>
      <c r="UY111" s="291"/>
      <c r="UZ111" s="291"/>
      <c r="VA111" s="291"/>
      <c r="VB111" s="291"/>
      <c r="VC111" s="291"/>
      <c r="VD111" s="291"/>
      <c r="VE111" s="291"/>
      <c r="VF111" s="291"/>
      <c r="VG111" s="291"/>
      <c r="VH111" s="291"/>
      <c r="VI111" s="291"/>
      <c r="VJ111" s="291"/>
      <c r="VK111" s="291"/>
      <c r="VL111" s="291"/>
      <c r="VM111" s="291"/>
      <c r="VN111" s="291"/>
      <c r="VO111" s="291"/>
      <c r="VP111" s="291"/>
      <c r="VQ111" s="291"/>
      <c r="VR111" s="291"/>
      <c r="VS111" s="291"/>
      <c r="VT111" s="291"/>
      <c r="VU111" s="291"/>
      <c r="VV111" s="291"/>
      <c r="VW111" s="291"/>
      <c r="VX111" s="291"/>
      <c r="VY111" s="291"/>
      <c r="VZ111" s="291"/>
      <c r="WA111" s="291"/>
      <c r="WB111" s="291"/>
      <c r="WC111" s="291"/>
      <c r="WD111" s="291"/>
      <c r="WE111" s="291"/>
      <c r="WF111" s="291"/>
      <c r="WG111" s="291"/>
      <c r="WH111" s="291"/>
      <c r="WI111" s="291"/>
      <c r="WJ111" s="291"/>
      <c r="WK111" s="291"/>
      <c r="WL111" s="291"/>
      <c r="WM111" s="291"/>
      <c r="WN111" s="291"/>
      <c r="WO111" s="291"/>
      <c r="WP111" s="291"/>
      <c r="WQ111" s="291"/>
      <c r="WR111" s="291"/>
      <c r="WS111" s="291"/>
      <c r="WT111" s="291"/>
      <c r="WU111" s="291"/>
      <c r="WV111" s="291"/>
      <c r="WW111" s="291"/>
      <c r="WX111" s="291"/>
      <c r="WY111" s="291"/>
      <c r="WZ111" s="291"/>
      <c r="XA111" s="291"/>
      <c r="XB111" s="291"/>
      <c r="XC111" s="291"/>
      <c r="XD111" s="291"/>
      <c r="XE111" s="291"/>
      <c r="XF111" s="291"/>
      <c r="XG111" s="291"/>
      <c r="XH111" s="291"/>
      <c r="XI111" s="291"/>
      <c r="XJ111" s="291"/>
      <c r="XK111" s="291"/>
      <c r="XL111" s="291"/>
      <c r="XM111" s="291"/>
      <c r="XN111" s="291"/>
      <c r="XO111" s="291"/>
      <c r="XP111" s="291"/>
      <c r="XQ111" s="291"/>
      <c r="XR111" s="291"/>
      <c r="XS111" s="291"/>
      <c r="XT111" s="291"/>
      <c r="XU111" s="291"/>
      <c r="XV111" s="291"/>
      <c r="XW111" s="291"/>
      <c r="XX111" s="291"/>
      <c r="XY111" s="291"/>
      <c r="XZ111" s="291"/>
      <c r="YA111" s="291"/>
      <c r="YB111" s="291"/>
      <c r="YC111" s="291"/>
      <c r="YD111" s="291"/>
      <c r="YE111" s="291"/>
      <c r="YF111" s="291"/>
      <c r="YG111" s="291"/>
      <c r="YH111" s="291"/>
      <c r="YI111" s="291"/>
      <c r="YJ111" s="291"/>
      <c r="YK111" s="291"/>
      <c r="YL111" s="291"/>
      <c r="YM111" s="291"/>
      <c r="YN111" s="291"/>
      <c r="YO111" s="291"/>
      <c r="YP111" s="291"/>
      <c r="YQ111" s="291"/>
      <c r="YR111" s="291"/>
      <c r="YS111" s="291"/>
      <c r="YT111" s="291"/>
      <c r="YU111" s="291"/>
      <c r="YV111" s="291"/>
      <c r="YW111" s="291"/>
      <c r="YX111" s="291"/>
      <c r="YY111" s="291"/>
      <c r="YZ111" s="291"/>
      <c r="ZA111" s="291"/>
      <c r="ZB111" s="291"/>
      <c r="ZC111" s="291"/>
      <c r="ZD111" s="291"/>
      <c r="ZE111" s="291"/>
      <c r="ZF111" s="291"/>
      <c r="ZG111" s="291"/>
      <c r="ZH111" s="291"/>
      <c r="ZI111" s="291"/>
      <c r="ZJ111" s="291"/>
      <c r="ZK111" s="291"/>
      <c r="ZL111" s="291"/>
      <c r="ZM111" s="291"/>
      <c r="ZN111" s="291"/>
      <c r="ZO111" s="291"/>
      <c r="ZP111" s="291"/>
      <c r="ZQ111" s="291"/>
      <c r="ZR111" s="291"/>
      <c r="ZS111" s="291"/>
      <c r="ZT111" s="291"/>
      <c r="ZU111" s="291"/>
      <c r="ZV111" s="291"/>
      <c r="ZW111" s="291"/>
      <c r="ZX111" s="291"/>
      <c r="ZY111" s="291"/>
      <c r="ZZ111" s="291"/>
      <c r="AAA111" s="291"/>
      <c r="AAB111" s="291"/>
      <c r="AAC111" s="291"/>
      <c r="AAD111" s="291"/>
      <c r="AAE111" s="291"/>
      <c r="AAF111" s="291"/>
      <c r="AAG111" s="291"/>
      <c r="AAH111" s="291"/>
      <c r="AAI111" s="291"/>
      <c r="AAJ111" s="291"/>
      <c r="AAK111" s="291"/>
      <c r="AAL111" s="291"/>
      <c r="AAM111" s="291"/>
      <c r="AAN111" s="291"/>
      <c r="AAO111" s="291"/>
      <c r="AAP111" s="291"/>
      <c r="AAQ111" s="291"/>
      <c r="AAR111" s="291"/>
      <c r="AAS111" s="291"/>
      <c r="AAT111" s="291"/>
      <c r="AAU111" s="291"/>
      <c r="AAV111" s="291"/>
      <c r="AAW111" s="291"/>
      <c r="AAX111" s="291"/>
      <c r="AAY111" s="291"/>
      <c r="AAZ111" s="291"/>
      <c r="ABA111" s="291"/>
      <c r="ABB111" s="291"/>
      <c r="ABC111" s="291"/>
      <c r="ABD111" s="291"/>
      <c r="ABE111" s="291"/>
      <c r="ABF111" s="291"/>
      <c r="ABG111" s="291"/>
      <c r="ABH111" s="291"/>
      <c r="ABI111" s="291"/>
      <c r="ABJ111" s="291"/>
      <c r="ABK111" s="291"/>
      <c r="ABL111" s="291"/>
      <c r="ABM111" s="291"/>
      <c r="ABN111" s="291"/>
      <c r="ABO111" s="291"/>
      <c r="ABP111" s="291"/>
      <c r="ABQ111" s="291"/>
      <c r="ABR111" s="291"/>
      <c r="ABS111" s="291"/>
      <c r="ABT111" s="291"/>
      <c r="ABU111" s="291"/>
      <c r="ABV111" s="291"/>
      <c r="ABW111" s="291"/>
      <c r="ABX111" s="291"/>
      <c r="ABY111" s="291"/>
      <c r="ABZ111" s="291"/>
      <c r="ACA111" s="291"/>
      <c r="ACB111" s="291"/>
      <c r="ACC111" s="291"/>
      <c r="ACD111" s="291"/>
      <c r="ACE111" s="291"/>
      <c r="ACF111" s="291"/>
      <c r="ACG111" s="291"/>
      <c r="ACH111" s="291"/>
      <c r="ACI111" s="291"/>
      <c r="ACJ111" s="291"/>
      <c r="ACK111" s="291"/>
      <c r="ACL111" s="291"/>
      <c r="ACM111" s="291"/>
      <c r="ACN111" s="291"/>
      <c r="ACO111" s="291"/>
      <c r="ACP111" s="291"/>
      <c r="ACQ111" s="291"/>
      <c r="ACR111" s="291"/>
      <c r="ACS111" s="291"/>
      <c r="ACT111" s="291"/>
      <c r="ACU111" s="291"/>
      <c r="ACV111" s="291"/>
      <c r="ACW111" s="291"/>
      <c r="ACX111" s="291"/>
      <c r="ACY111" s="291"/>
      <c r="ACZ111" s="291"/>
      <c r="ADA111" s="170"/>
      <c r="ADB111" s="291"/>
      <c r="ADC111" s="291"/>
      <c r="ADD111" s="291"/>
      <c r="ADE111" s="291"/>
      <c r="ADF111" s="291"/>
      <c r="ADG111" s="291"/>
      <c r="ADH111" s="291"/>
      <c r="ADI111" s="291"/>
      <c r="ADJ111" s="291"/>
      <c r="ADK111" s="291"/>
      <c r="ADL111" s="291"/>
      <c r="ADM111" s="291"/>
      <c r="ADN111" s="291"/>
      <c r="ADO111" s="291"/>
      <c r="ADP111" s="291"/>
      <c r="ADQ111" s="291"/>
      <c r="ADR111" s="291"/>
      <c r="ADS111" s="291"/>
      <c r="ADT111" s="291"/>
      <c r="ADU111" s="291"/>
      <c r="ADV111" s="291"/>
      <c r="ADW111" s="291"/>
      <c r="ADX111" s="291"/>
      <c r="ADY111" s="291"/>
      <c r="ADZ111" s="291"/>
      <c r="AEA111" s="291"/>
      <c r="AEB111" s="291"/>
      <c r="AEC111" s="291"/>
      <c r="AED111" s="291"/>
      <c r="AEE111" s="291"/>
      <c r="AEF111" s="291"/>
      <c r="AEG111" s="291"/>
      <c r="AEH111" s="291"/>
      <c r="AEI111" s="291"/>
      <c r="AEJ111" s="291"/>
      <c r="AEK111" s="291"/>
      <c r="AEL111" s="291"/>
      <c r="AEM111" s="291"/>
      <c r="AEN111" s="291"/>
      <c r="AEO111" s="291"/>
      <c r="AEP111" s="291"/>
      <c r="AEQ111" s="291"/>
      <c r="AER111" s="291"/>
      <c r="AES111" s="291"/>
      <c r="AET111" s="291"/>
      <c r="AEU111" s="291"/>
      <c r="AEV111" s="291"/>
      <c r="AEW111" s="291"/>
      <c r="AEX111" s="291"/>
      <c r="AEY111" s="291"/>
      <c r="AEZ111" s="291"/>
      <c r="AFA111" s="291"/>
      <c r="AFB111" s="291"/>
      <c r="AFC111" s="291"/>
      <c r="AFD111" s="291"/>
      <c r="AFE111" s="291"/>
      <c r="AFF111" s="291"/>
      <c r="AFG111" s="291"/>
      <c r="AFH111" s="291"/>
      <c r="AFI111" s="291"/>
      <c r="AFJ111" s="291"/>
      <c r="AFK111" s="291"/>
      <c r="AFL111" s="291"/>
      <c r="AFM111" s="291"/>
      <c r="AFN111" s="291"/>
      <c r="AFO111" s="291"/>
      <c r="AFP111" s="291"/>
      <c r="AFQ111" s="291"/>
      <c r="AFR111" s="291"/>
      <c r="AFS111" s="291"/>
      <c r="AFT111" s="291"/>
      <c r="AFU111" s="291"/>
      <c r="AFV111" s="291"/>
      <c r="AFW111" s="291"/>
      <c r="AFX111" s="291"/>
      <c r="AFY111" s="291"/>
      <c r="AFZ111" s="291"/>
      <c r="AGA111" s="291"/>
      <c r="AGB111" s="291"/>
      <c r="AGC111" s="291"/>
      <c r="AGD111" s="291"/>
      <c r="AGE111" s="291"/>
      <c r="AGF111" s="291"/>
      <c r="AGG111" s="291"/>
      <c r="AGH111" s="291"/>
      <c r="AGI111" s="291"/>
      <c r="AGJ111" s="291"/>
      <c r="AGK111" s="291"/>
      <c r="AGL111" s="291"/>
      <c r="AGM111" s="291"/>
      <c r="AGN111" s="291"/>
      <c r="AGO111" s="291"/>
      <c r="AGP111" s="291"/>
      <c r="AGQ111" s="291"/>
      <c r="AGR111" s="291"/>
      <c r="AGS111" s="291"/>
      <c r="AGT111" s="291"/>
      <c r="AGU111" s="291"/>
      <c r="AGV111" s="291"/>
      <c r="AGW111" s="291"/>
      <c r="AGX111" s="291"/>
      <c r="AGY111" s="291"/>
      <c r="AGZ111" s="291"/>
      <c r="AHA111" s="291"/>
      <c r="AHB111" s="291"/>
      <c r="AHC111" s="291"/>
      <c r="AHD111" s="291"/>
      <c r="AHE111" s="291"/>
      <c r="AHF111" s="291"/>
      <c r="AHG111" s="291"/>
      <c r="AHH111" s="291"/>
      <c r="AHI111" s="291"/>
      <c r="AHJ111" s="291"/>
      <c r="AHK111" s="291"/>
      <c r="AHL111" s="291"/>
      <c r="AHM111" s="291"/>
      <c r="AHN111" s="291"/>
      <c r="AHO111" s="291"/>
      <c r="AHP111" s="291"/>
      <c r="AHQ111" s="291"/>
      <c r="AHR111" s="291"/>
      <c r="AHS111" s="291"/>
      <c r="AHT111" s="291"/>
      <c r="AHU111" s="291"/>
      <c r="AHV111" s="291"/>
      <c r="AHW111" s="291"/>
      <c r="AHX111" s="291"/>
      <c r="AHY111" s="291"/>
      <c r="AHZ111" s="291"/>
      <c r="AIA111" s="291"/>
      <c r="AIB111" s="291"/>
      <c r="AIC111" s="291"/>
      <c r="AID111" s="291"/>
      <c r="AIE111" s="291"/>
      <c r="AIF111" s="291"/>
      <c r="AIG111" s="291"/>
      <c r="AIH111" s="291"/>
      <c r="AII111" s="291"/>
      <c r="AIJ111" s="291"/>
      <c r="AIK111" s="291"/>
      <c r="AIL111" s="291"/>
      <c r="AIM111" s="291"/>
      <c r="AIN111" s="291"/>
      <c r="AIO111" s="291"/>
      <c r="AIP111" s="291"/>
      <c r="AIQ111" s="291"/>
      <c r="AIR111" s="291"/>
      <c r="AIS111" s="291"/>
      <c r="AIT111" s="291"/>
      <c r="AIU111" s="291"/>
      <c r="AIV111" s="291"/>
      <c r="AIW111" s="291"/>
      <c r="AIX111" s="291"/>
      <c r="AIY111" s="291"/>
      <c r="AIZ111" s="291"/>
      <c r="AJA111" s="291"/>
      <c r="AJB111" s="291"/>
      <c r="AJC111" s="291"/>
      <c r="AJD111" s="291"/>
      <c r="AJE111" s="291"/>
      <c r="AJF111" s="291"/>
      <c r="AJG111" s="291"/>
      <c r="AJH111" s="291"/>
      <c r="AJI111" s="291"/>
      <c r="AJJ111" s="291"/>
      <c r="AJK111" s="291"/>
      <c r="AJL111" s="291"/>
      <c r="AJM111" s="291"/>
      <c r="AJN111" s="291"/>
      <c r="AJO111" s="291"/>
      <c r="AJP111" s="291"/>
      <c r="AJQ111" s="291"/>
      <c r="AJR111" s="291"/>
      <c r="AJS111" s="291"/>
      <c r="AJT111" s="291"/>
      <c r="AJU111" s="291"/>
      <c r="AJV111" s="291"/>
      <c r="AJW111" s="291"/>
      <c r="AJX111" s="291"/>
      <c r="AJY111" s="291"/>
      <c r="AJZ111" s="291"/>
      <c r="AKA111" s="291"/>
      <c r="AKB111" s="291"/>
      <c r="AKC111" s="291"/>
      <c r="AKD111" s="291"/>
      <c r="AKE111" s="291"/>
      <c r="AKF111" s="291"/>
      <c r="AKG111" s="291"/>
      <c r="AKH111" s="291"/>
      <c r="AKI111" s="291"/>
      <c r="AKJ111" s="291"/>
      <c r="AKK111" s="291"/>
      <c r="AKL111" s="291"/>
      <c r="AKM111" s="291"/>
      <c r="AKN111" s="291"/>
      <c r="AKO111" s="291"/>
      <c r="AKP111" s="291"/>
      <c r="AKQ111" s="291"/>
      <c r="AKR111" s="291"/>
      <c r="AKS111" s="291"/>
      <c r="AKT111" s="291"/>
      <c r="AKU111" s="291"/>
      <c r="AKV111" s="291"/>
      <c r="AKW111" s="291"/>
      <c r="AKX111" s="291"/>
      <c r="AKY111" s="291"/>
      <c r="AKZ111" s="291"/>
      <c r="ALA111" s="291"/>
      <c r="ALB111" s="291"/>
      <c r="ALC111" s="291"/>
      <c r="ALD111" s="291"/>
      <c r="ALE111" s="291"/>
      <c r="ALF111" s="291"/>
      <c r="ALG111" s="291"/>
      <c r="ALH111" s="291"/>
      <c r="ALI111" s="291"/>
      <c r="ALJ111" s="291"/>
      <c r="ALK111" s="291"/>
      <c r="ALL111" s="291"/>
      <c r="ALM111" s="291"/>
      <c r="ALN111" s="291"/>
      <c r="ALO111" s="291"/>
      <c r="ALP111" s="291"/>
      <c r="ALQ111" s="291"/>
      <c r="ALR111" s="291"/>
      <c r="ALS111" s="291"/>
      <c r="ALT111" s="291"/>
      <c r="ALU111" s="291"/>
      <c r="ALV111" s="291"/>
      <c r="ALW111" s="291"/>
      <c r="ALX111" s="291"/>
      <c r="ALY111" s="291"/>
      <c r="ALZ111" s="291"/>
      <c r="AMA111" s="291"/>
      <c r="AMB111" s="291"/>
      <c r="AMC111" s="291"/>
      <c r="AMD111" s="291"/>
      <c r="AME111" s="291"/>
      <c r="AMF111" s="291"/>
      <c r="AMG111" s="291"/>
      <c r="AMH111" s="291"/>
      <c r="AMI111" s="291"/>
      <c r="AMJ111" s="291"/>
      <c r="AMK111" s="291"/>
      <c r="AML111" s="291"/>
      <c r="AMM111" s="291"/>
      <c r="AMN111" s="291"/>
      <c r="AMO111" s="291"/>
      <c r="AMP111" s="291"/>
      <c r="AMQ111" s="291"/>
      <c r="AMR111" s="291"/>
      <c r="AMS111" s="291"/>
      <c r="AMT111" s="291"/>
      <c r="AMU111" s="291"/>
      <c r="AMV111" s="291"/>
      <c r="AMW111" s="170"/>
      <c r="AMX111" s="291"/>
      <c r="AMY111" s="291"/>
      <c r="AMZ111" s="291"/>
      <c r="ANA111" s="291"/>
      <c r="ANB111" s="291"/>
      <c r="ANC111" s="291"/>
      <c r="AND111" s="291"/>
      <c r="ANE111" s="291"/>
      <c r="ANF111" s="291"/>
      <c r="ANG111" s="291"/>
      <c r="ANH111" s="291"/>
      <c r="ANI111" s="291"/>
      <c r="ANJ111" s="291"/>
      <c r="ANK111" s="291"/>
      <c r="ANL111" s="291"/>
      <c r="ANM111" s="291"/>
      <c r="ANN111" s="291"/>
      <c r="ANO111" s="291"/>
      <c r="ANP111" s="291"/>
      <c r="ANQ111" s="291"/>
      <c r="ANR111" s="291"/>
      <c r="ANS111" s="291"/>
      <c r="ANT111" s="291"/>
      <c r="ANU111" s="291"/>
      <c r="ANV111" s="291"/>
      <c r="ANW111" s="291"/>
      <c r="ANX111" s="291"/>
      <c r="ANY111" s="291"/>
      <c r="ANZ111" s="291"/>
      <c r="AOA111" s="291"/>
      <c r="AOB111" s="291"/>
      <c r="AOC111" s="291"/>
      <c r="AOD111" s="291"/>
      <c r="AOE111" s="291"/>
      <c r="AOF111" s="291"/>
      <c r="AOG111" s="291"/>
      <c r="AOH111" s="291"/>
      <c r="AOI111" s="291"/>
      <c r="AOJ111" s="291"/>
      <c r="AOK111" s="291"/>
      <c r="AOL111" s="291"/>
      <c r="AOM111" s="291"/>
      <c r="AON111" s="291"/>
      <c r="AOO111" s="291"/>
      <c r="AOP111" s="291"/>
      <c r="AOQ111" s="291"/>
      <c r="AOR111" s="291"/>
      <c r="AOS111" s="291"/>
      <c r="AOT111" s="291"/>
      <c r="AOU111" s="291"/>
      <c r="AOV111" s="291"/>
      <c r="AOW111" s="291"/>
      <c r="AOX111" s="291"/>
      <c r="AOY111" s="291"/>
      <c r="AOZ111" s="291"/>
      <c r="APA111" s="291"/>
      <c r="APB111" s="291"/>
      <c r="APC111" s="291"/>
      <c r="APD111" s="291"/>
      <c r="APE111" s="291"/>
      <c r="APF111" s="291"/>
      <c r="APG111" s="291"/>
      <c r="APH111" s="291"/>
      <c r="API111" s="291"/>
      <c r="APJ111" s="291"/>
      <c r="APK111" s="291"/>
      <c r="APL111" s="291"/>
      <c r="APM111" s="291"/>
      <c r="APN111" s="291"/>
      <c r="APO111" s="291"/>
      <c r="APP111" s="291"/>
      <c r="APQ111" s="291"/>
      <c r="APR111" s="291"/>
      <c r="APS111" s="291"/>
      <c r="APT111" s="291"/>
      <c r="APU111" s="291"/>
      <c r="APV111" s="291"/>
      <c r="APW111" s="291"/>
      <c r="APX111" s="291"/>
      <c r="APY111" s="291"/>
      <c r="APZ111" s="291"/>
      <c r="AQA111" s="291"/>
      <c r="AQB111" s="291"/>
      <c r="AQC111" s="291"/>
      <c r="AQD111" s="291"/>
      <c r="AQE111" s="291"/>
      <c r="AQF111" s="291"/>
      <c r="AQG111" s="291"/>
      <c r="AQH111" s="291"/>
      <c r="AQI111" s="291"/>
      <c r="AQJ111" s="291"/>
      <c r="AQK111" s="291"/>
      <c r="AQL111" s="291"/>
      <c r="AQM111" s="291"/>
      <c r="AQN111" s="291"/>
      <c r="AQO111" s="291"/>
      <c r="AQP111" s="291"/>
      <c r="AQQ111" s="291"/>
      <c r="AQR111" s="291"/>
      <c r="AQS111" s="291"/>
      <c r="AQT111" s="291"/>
      <c r="AQU111" s="291"/>
      <c r="AQV111" s="291"/>
      <c r="AQW111" s="291"/>
      <c r="AQX111" s="291"/>
      <c r="AQY111" s="291"/>
      <c r="AQZ111" s="291"/>
      <c r="ARA111" s="291"/>
      <c r="ARB111" s="291"/>
      <c r="ARC111" s="291"/>
      <c r="ARD111" s="291"/>
      <c r="ARE111" s="291"/>
      <c r="ARF111" s="291"/>
      <c r="ARG111" s="291"/>
      <c r="ARH111" s="291"/>
      <c r="ARI111" s="291"/>
      <c r="ARJ111" s="291"/>
      <c r="ARK111" s="291"/>
      <c r="ARL111" s="291"/>
      <c r="ARM111" s="291"/>
      <c r="ARN111" s="291"/>
      <c r="ARO111" s="291"/>
      <c r="ARP111" s="291"/>
      <c r="ARQ111" s="291"/>
      <c r="ARR111" s="291"/>
      <c r="ARS111" s="291"/>
      <c r="ART111" s="291"/>
      <c r="ARU111" s="291"/>
      <c r="ARV111" s="291"/>
      <c r="ARW111" s="291"/>
      <c r="ARX111" s="291"/>
      <c r="ARY111" s="291"/>
      <c r="ARZ111" s="291"/>
      <c r="ASA111" s="291"/>
      <c r="ASB111" s="291"/>
      <c r="ASC111" s="291"/>
      <c r="ASD111" s="291"/>
      <c r="ASE111" s="291"/>
      <c r="ASF111" s="291"/>
      <c r="ASG111" s="291"/>
      <c r="ASH111" s="291"/>
      <c r="ASI111" s="291"/>
      <c r="ASJ111" s="291"/>
      <c r="ASK111" s="291"/>
      <c r="ASL111" s="291"/>
      <c r="ASM111" s="291"/>
      <c r="ASN111" s="291"/>
      <c r="ASO111" s="291"/>
      <c r="ASP111" s="291"/>
      <c r="ASQ111" s="291"/>
      <c r="ASR111" s="291"/>
      <c r="ASS111" s="291"/>
      <c r="AST111" s="291"/>
      <c r="ASU111" s="291"/>
      <c r="ASV111" s="291"/>
      <c r="ASW111" s="291"/>
      <c r="ASX111" s="291"/>
      <c r="ASY111" s="291"/>
      <c r="ASZ111" s="291"/>
      <c r="ATA111" s="291"/>
      <c r="ATB111" s="291"/>
      <c r="ATC111" s="291"/>
      <c r="ATD111" s="291"/>
      <c r="ATE111" s="291"/>
      <c r="ATF111" s="291"/>
      <c r="ATG111" s="291"/>
      <c r="ATH111" s="291"/>
      <c r="ATI111" s="291"/>
      <c r="ATJ111" s="291"/>
      <c r="ATK111" s="291"/>
      <c r="ATL111" s="291"/>
      <c r="ATM111" s="291"/>
      <c r="ATN111" s="291"/>
      <c r="ATO111" s="291"/>
      <c r="ATP111" s="291"/>
      <c r="ATQ111" s="291"/>
      <c r="ATR111" s="291"/>
      <c r="ATS111" s="291"/>
      <c r="ATT111" s="291"/>
      <c r="ATU111" s="291"/>
      <c r="ATV111" s="291"/>
      <c r="ATW111" s="291"/>
      <c r="ATX111" s="291"/>
      <c r="ATY111" s="291"/>
      <c r="ATZ111" s="291"/>
      <c r="AUA111" s="291"/>
      <c r="AUB111" s="291"/>
      <c r="AUC111" s="291"/>
      <c r="AUD111" s="291"/>
      <c r="AUE111" s="291"/>
      <c r="AUF111" s="291"/>
      <c r="AUG111" s="291"/>
      <c r="AUH111" s="291"/>
      <c r="AUI111" s="291"/>
      <c r="AUJ111" s="291"/>
      <c r="AUK111" s="291"/>
      <c r="AUL111" s="291"/>
      <c r="AUM111" s="291"/>
      <c r="AUN111" s="291"/>
      <c r="AUO111" s="291"/>
      <c r="AUP111" s="291"/>
      <c r="AUQ111" s="291"/>
      <c r="AUR111" s="291"/>
      <c r="AUS111" s="291"/>
      <c r="AUT111" s="291"/>
      <c r="AUU111" s="291"/>
      <c r="AUV111" s="291"/>
      <c r="AUW111" s="291"/>
      <c r="AUX111" s="291"/>
      <c r="AUY111" s="291"/>
      <c r="AUZ111" s="291"/>
      <c r="AVA111" s="291"/>
      <c r="AVB111" s="291"/>
      <c r="AVC111" s="291"/>
      <c r="AVD111" s="291"/>
      <c r="AVE111" s="291"/>
      <c r="AVF111" s="291"/>
      <c r="AVG111" s="291"/>
      <c r="AVH111" s="291"/>
      <c r="AVI111" s="291"/>
      <c r="AVJ111" s="291"/>
      <c r="AVK111" s="291"/>
      <c r="AVL111" s="291"/>
      <c r="AVM111" s="291"/>
      <c r="AVN111" s="291"/>
      <c r="AVO111" s="291"/>
      <c r="AVP111" s="291"/>
      <c r="AVQ111" s="291"/>
      <c r="AVR111" s="291"/>
      <c r="AVS111" s="291"/>
      <c r="AVT111" s="291"/>
      <c r="AVU111" s="291"/>
      <c r="AVV111" s="291"/>
      <c r="AVW111" s="291"/>
      <c r="AVX111" s="291"/>
      <c r="AVY111" s="291"/>
      <c r="AVZ111" s="291"/>
      <c r="AWA111" s="291"/>
      <c r="AWB111" s="291"/>
      <c r="AWC111" s="291"/>
      <c r="AWD111" s="291"/>
      <c r="AWE111" s="291"/>
      <c r="AWF111" s="291"/>
      <c r="AWG111" s="291"/>
      <c r="AWH111" s="291"/>
      <c r="AWI111" s="291"/>
      <c r="AWJ111" s="291"/>
      <c r="AWK111" s="291"/>
      <c r="AWL111" s="291"/>
      <c r="AWM111" s="291"/>
      <c r="AWN111" s="291"/>
      <c r="AWO111" s="291"/>
      <c r="AWP111" s="291"/>
      <c r="AWQ111" s="291"/>
      <c r="AWR111" s="291"/>
      <c r="AWS111" s="170"/>
      <c r="AWT111" s="291"/>
      <c r="AWU111" s="291"/>
      <c r="AWV111" s="291"/>
      <c r="AWW111" s="291"/>
      <c r="AWX111" s="291"/>
      <c r="AWY111" s="291"/>
      <c r="AWZ111" s="291"/>
      <c r="AXA111" s="291"/>
      <c r="AXB111" s="291"/>
      <c r="AXC111" s="291"/>
      <c r="AXD111" s="291"/>
      <c r="AXE111" s="291"/>
      <c r="AXF111" s="291"/>
      <c r="AXG111" s="291"/>
      <c r="AXH111" s="291"/>
      <c r="AXI111" s="291"/>
      <c r="AXJ111" s="291"/>
      <c r="AXK111" s="291"/>
      <c r="AXL111" s="291"/>
      <c r="AXM111" s="291"/>
      <c r="AXN111" s="291"/>
      <c r="AXO111" s="291"/>
      <c r="AXP111" s="291"/>
      <c r="AXQ111" s="291"/>
      <c r="AXR111" s="291"/>
      <c r="AXS111" s="291"/>
      <c r="AXT111" s="291"/>
      <c r="AXU111" s="291"/>
      <c r="AXV111" s="291"/>
      <c r="AXW111" s="291"/>
      <c r="AXX111" s="291"/>
      <c r="AXY111" s="291"/>
      <c r="AXZ111" s="291"/>
      <c r="AYA111" s="291"/>
      <c r="AYB111" s="291"/>
      <c r="AYC111" s="291"/>
      <c r="AYD111" s="291"/>
      <c r="AYE111" s="291"/>
      <c r="AYF111" s="291"/>
      <c r="AYG111" s="291"/>
      <c r="AYH111" s="291"/>
      <c r="AYI111" s="291"/>
      <c r="AYJ111" s="291"/>
      <c r="AYK111" s="291"/>
      <c r="AYL111" s="291"/>
      <c r="AYM111" s="291"/>
      <c r="AYN111" s="291"/>
      <c r="AYO111" s="291"/>
      <c r="AYP111" s="291"/>
      <c r="AYQ111" s="291"/>
      <c r="AYR111" s="291"/>
      <c r="AYS111" s="291"/>
      <c r="AYT111" s="291"/>
      <c r="AYU111" s="291"/>
      <c r="AYV111" s="291"/>
      <c r="AYW111" s="291"/>
      <c r="AYX111" s="291"/>
      <c r="AYY111" s="291"/>
      <c r="AYZ111" s="291"/>
      <c r="AZA111" s="291"/>
      <c r="AZB111" s="291"/>
      <c r="AZC111" s="291"/>
      <c r="AZD111" s="291"/>
      <c r="AZE111" s="291"/>
      <c r="AZF111" s="291"/>
      <c r="AZG111" s="291"/>
      <c r="AZH111" s="291"/>
      <c r="AZI111" s="291"/>
      <c r="AZJ111" s="291"/>
      <c r="AZK111" s="291"/>
      <c r="AZL111" s="291"/>
      <c r="AZM111" s="291"/>
      <c r="AZN111" s="291"/>
      <c r="AZO111" s="291"/>
      <c r="AZP111" s="291"/>
      <c r="AZQ111" s="291"/>
      <c r="AZR111" s="291"/>
      <c r="AZS111" s="291"/>
      <c r="AZT111" s="291"/>
      <c r="AZU111" s="291"/>
      <c r="AZV111" s="291"/>
      <c r="AZW111" s="291"/>
      <c r="AZX111" s="291"/>
      <c r="AZY111" s="291"/>
      <c r="AZZ111" s="291"/>
      <c r="BAA111" s="291"/>
      <c r="BAB111" s="291"/>
      <c r="BAC111" s="291"/>
      <c r="BAD111" s="291"/>
      <c r="BAE111" s="291"/>
      <c r="BAF111" s="291"/>
      <c r="BAG111" s="291"/>
      <c r="BAH111" s="291"/>
      <c r="BAI111" s="291"/>
      <c r="BAJ111" s="291"/>
      <c r="BAK111" s="291"/>
      <c r="BAL111" s="291"/>
      <c r="BAM111" s="291"/>
      <c r="BAN111" s="291"/>
      <c r="BAO111" s="291"/>
      <c r="BAP111" s="291"/>
      <c r="BAQ111" s="291"/>
      <c r="BAR111" s="291"/>
      <c r="BAS111" s="291"/>
      <c r="BAT111" s="291"/>
      <c r="BAU111" s="291"/>
      <c r="BAV111" s="291"/>
      <c r="BAW111" s="291"/>
      <c r="BAX111" s="291"/>
      <c r="BAY111" s="291"/>
      <c r="BAZ111" s="291"/>
      <c r="BBA111" s="291"/>
      <c r="BBB111" s="291"/>
      <c r="BBC111" s="291"/>
      <c r="BBD111" s="291"/>
      <c r="BBE111" s="291"/>
      <c r="BBF111" s="291"/>
      <c r="BBG111" s="291"/>
      <c r="BBH111" s="291"/>
      <c r="BBI111" s="291"/>
      <c r="BBJ111" s="291"/>
      <c r="BBK111" s="291"/>
      <c r="BBL111" s="291"/>
      <c r="BBM111" s="291"/>
      <c r="BBN111" s="291"/>
      <c r="BBO111" s="291"/>
      <c r="BBP111" s="291"/>
      <c r="BBQ111" s="291"/>
      <c r="BBR111" s="291"/>
      <c r="BBS111" s="291"/>
      <c r="BBT111" s="291"/>
      <c r="BBU111" s="291"/>
      <c r="BBV111" s="291"/>
      <c r="BBW111" s="291"/>
      <c r="BBX111" s="291"/>
      <c r="BBY111" s="291"/>
      <c r="BBZ111" s="291"/>
      <c r="BCA111" s="291"/>
      <c r="BCB111" s="291"/>
      <c r="BCC111" s="291"/>
      <c r="BCD111" s="291"/>
      <c r="BCE111" s="291"/>
      <c r="BCF111" s="291"/>
      <c r="BCG111" s="291"/>
      <c r="BCH111" s="291"/>
      <c r="BCI111" s="291"/>
      <c r="BCJ111" s="291"/>
      <c r="BCK111" s="291"/>
      <c r="BCL111" s="291"/>
      <c r="BCM111" s="291"/>
      <c r="BCN111" s="291"/>
      <c r="BCO111" s="291"/>
      <c r="BCP111" s="291"/>
      <c r="BCQ111" s="291"/>
      <c r="BCR111" s="291"/>
      <c r="BCS111" s="291"/>
      <c r="BCT111" s="291"/>
      <c r="BCU111" s="291"/>
      <c r="BCV111" s="291"/>
      <c r="BCW111" s="291"/>
      <c r="BCX111" s="291"/>
      <c r="BCY111" s="291"/>
      <c r="BCZ111" s="291"/>
      <c r="BDA111" s="291"/>
      <c r="BDB111" s="291"/>
      <c r="BDC111" s="291"/>
      <c r="BDD111" s="291"/>
      <c r="BDE111" s="291"/>
      <c r="BDF111" s="291"/>
      <c r="BDG111" s="291"/>
      <c r="BDH111" s="291"/>
      <c r="BDI111" s="291"/>
      <c r="BDJ111" s="291"/>
      <c r="BDK111" s="291"/>
      <c r="BDL111" s="291"/>
      <c r="BDM111" s="291"/>
      <c r="BDN111" s="291"/>
      <c r="BDO111" s="291"/>
      <c r="BDP111" s="291"/>
      <c r="BDQ111" s="291"/>
      <c r="BDR111" s="291"/>
      <c r="BDS111" s="291"/>
      <c r="BDT111" s="291"/>
      <c r="BDU111" s="291"/>
      <c r="BDV111" s="291"/>
      <c r="BDW111" s="291"/>
      <c r="BDX111" s="291"/>
      <c r="BDY111" s="291"/>
      <c r="BDZ111" s="291"/>
      <c r="BEA111" s="291"/>
      <c r="BEB111" s="291"/>
      <c r="BEC111" s="291"/>
      <c r="BED111" s="291"/>
      <c r="BEE111" s="291"/>
      <c r="BEF111" s="291"/>
      <c r="BEG111" s="291"/>
      <c r="BEH111" s="291"/>
      <c r="BEI111" s="291"/>
      <c r="BEJ111" s="291"/>
      <c r="BEK111" s="291"/>
      <c r="BEL111" s="291"/>
      <c r="BEM111" s="291"/>
      <c r="BEN111" s="291"/>
      <c r="BEO111" s="291"/>
      <c r="BEP111" s="291"/>
      <c r="BEQ111" s="291"/>
      <c r="BER111" s="291"/>
      <c r="BES111" s="291"/>
      <c r="BET111" s="291"/>
      <c r="BEU111" s="291"/>
      <c r="BEV111" s="291"/>
      <c r="BEW111" s="291"/>
      <c r="BEX111" s="291"/>
      <c r="BEY111" s="291"/>
      <c r="BEZ111" s="291"/>
      <c r="BFA111" s="291"/>
      <c r="BFB111" s="291"/>
      <c r="BFC111" s="291"/>
      <c r="BFD111" s="291"/>
      <c r="BFE111" s="291"/>
      <c r="BFF111" s="291"/>
      <c r="BFG111" s="291"/>
      <c r="BFH111" s="291"/>
      <c r="BFI111" s="291"/>
      <c r="BFJ111" s="291"/>
      <c r="BFK111" s="291"/>
      <c r="BFL111" s="291"/>
      <c r="BFM111" s="291"/>
      <c r="BFN111" s="291"/>
      <c r="BFO111" s="291"/>
      <c r="BFP111" s="291"/>
      <c r="BFQ111" s="291"/>
      <c r="BFR111" s="291"/>
      <c r="BFS111" s="291"/>
      <c r="BFT111" s="291"/>
      <c r="BFU111" s="291"/>
      <c r="BFV111" s="291"/>
      <c r="BFW111" s="291"/>
      <c r="BFX111" s="291"/>
      <c r="BFY111" s="291"/>
      <c r="BFZ111" s="291"/>
      <c r="BGA111" s="291"/>
      <c r="BGB111" s="291"/>
      <c r="BGC111" s="291"/>
      <c r="BGD111" s="291"/>
      <c r="BGE111" s="291"/>
      <c r="BGF111" s="291"/>
      <c r="BGG111" s="291"/>
      <c r="BGH111" s="291"/>
      <c r="BGI111" s="291"/>
      <c r="BGJ111" s="291"/>
      <c r="BGK111" s="291"/>
      <c r="BGL111" s="291"/>
      <c r="BGM111" s="291"/>
      <c r="BGN111" s="291"/>
      <c r="BGO111" s="170"/>
      <c r="BGP111" s="291"/>
      <c r="BGQ111" s="291"/>
      <c r="BGR111" s="291"/>
      <c r="BGS111" s="291"/>
      <c r="BGT111" s="291"/>
      <c r="BGU111" s="291"/>
      <c r="BGV111" s="291"/>
      <c r="BGW111" s="291"/>
      <c r="BGX111" s="291"/>
      <c r="BGY111" s="291"/>
      <c r="BGZ111" s="291"/>
      <c r="BHA111" s="291"/>
      <c r="BHB111" s="291"/>
      <c r="BHC111" s="291"/>
      <c r="BHD111" s="291"/>
      <c r="BHE111" s="291"/>
      <c r="BHF111" s="291"/>
      <c r="BHG111" s="291"/>
      <c r="BHH111" s="291"/>
      <c r="BHI111" s="291"/>
      <c r="BHJ111" s="291"/>
      <c r="BHK111" s="291"/>
      <c r="BHL111" s="291"/>
      <c r="BHM111" s="291"/>
      <c r="BHN111" s="291"/>
      <c r="BHO111" s="291"/>
      <c r="BHP111" s="291"/>
      <c r="BHQ111" s="291"/>
      <c r="BHR111" s="291"/>
      <c r="BHS111" s="291"/>
      <c r="BHT111" s="291"/>
      <c r="BHU111" s="291"/>
      <c r="BHV111" s="291"/>
      <c r="BHW111" s="291"/>
      <c r="BHX111" s="291"/>
      <c r="BHY111" s="291"/>
      <c r="BHZ111" s="291"/>
      <c r="BIA111" s="291"/>
      <c r="BIB111" s="291"/>
      <c r="BIC111" s="291"/>
      <c r="BID111" s="291"/>
      <c r="BIE111" s="291"/>
      <c r="BIF111" s="291"/>
      <c r="BIG111" s="291"/>
      <c r="BIH111" s="291"/>
      <c r="BII111" s="291"/>
      <c r="BIJ111" s="291"/>
      <c r="BIK111" s="291"/>
      <c r="BIL111" s="291"/>
      <c r="BIM111" s="291"/>
      <c r="BIN111" s="291"/>
      <c r="BIO111" s="291"/>
      <c r="BIP111" s="291"/>
      <c r="BIQ111" s="291"/>
      <c r="BIR111" s="291"/>
      <c r="BIS111" s="291"/>
      <c r="BIT111" s="291"/>
      <c r="BIU111" s="291"/>
      <c r="BIV111" s="291"/>
      <c r="BIW111" s="291"/>
      <c r="BIX111" s="291"/>
      <c r="BIY111" s="291"/>
      <c r="BIZ111" s="291"/>
      <c r="BJA111" s="291"/>
      <c r="BJB111" s="291"/>
      <c r="BJC111" s="291"/>
      <c r="BJD111" s="291"/>
      <c r="BJE111" s="291"/>
      <c r="BJF111" s="291"/>
      <c r="BJG111" s="291"/>
      <c r="BJH111" s="291"/>
      <c r="BJI111" s="291"/>
      <c r="BJJ111" s="291"/>
      <c r="BJK111" s="291"/>
      <c r="BJL111" s="291"/>
      <c r="BJM111" s="291"/>
      <c r="BJN111" s="291"/>
      <c r="BJO111" s="291"/>
      <c r="BJP111" s="291"/>
      <c r="BJQ111" s="291"/>
      <c r="BJR111" s="291"/>
      <c r="BJS111" s="291"/>
      <c r="BJT111" s="291"/>
      <c r="BJU111" s="291"/>
      <c r="BJV111" s="291"/>
      <c r="BJW111" s="291"/>
      <c r="BJX111" s="291"/>
      <c r="BJY111" s="291"/>
      <c r="BJZ111" s="291"/>
      <c r="BKA111" s="291"/>
      <c r="BKB111" s="291"/>
      <c r="BKC111" s="291"/>
      <c r="BKD111" s="291"/>
      <c r="BKE111" s="291"/>
      <c r="BKF111" s="291"/>
      <c r="BKG111" s="291"/>
      <c r="BKH111" s="291"/>
      <c r="BKI111" s="291"/>
      <c r="BKJ111" s="291"/>
      <c r="BKK111" s="291"/>
      <c r="BKL111" s="291"/>
      <c r="BKM111" s="291"/>
      <c r="BKN111" s="291"/>
      <c r="BKO111" s="291"/>
      <c r="BKP111" s="291"/>
      <c r="BKQ111" s="291"/>
      <c r="BKR111" s="291"/>
      <c r="BKS111" s="291"/>
      <c r="BKT111" s="291"/>
      <c r="BKU111" s="291"/>
      <c r="BKV111" s="291"/>
      <c r="BKW111" s="291"/>
      <c r="BKX111" s="291"/>
      <c r="BKY111" s="291"/>
      <c r="BKZ111" s="291"/>
      <c r="BLA111" s="291"/>
      <c r="BLB111" s="291"/>
      <c r="BLC111" s="291"/>
      <c r="BLD111" s="291"/>
      <c r="BLE111" s="291"/>
      <c r="BLF111" s="291"/>
      <c r="BLG111" s="291"/>
      <c r="BLH111" s="291"/>
      <c r="BLI111" s="291"/>
      <c r="BLJ111" s="291"/>
      <c r="BLK111" s="291"/>
      <c r="BLL111" s="291"/>
      <c r="BLM111" s="291"/>
      <c r="BLN111" s="291"/>
      <c r="BLO111" s="291"/>
      <c r="BLP111" s="291"/>
      <c r="BLQ111" s="291"/>
      <c r="BLR111" s="291"/>
      <c r="BLS111" s="291"/>
      <c r="BLT111" s="291"/>
      <c r="BLU111" s="291"/>
      <c r="BLV111" s="291"/>
      <c r="BLW111" s="291"/>
      <c r="BLX111" s="291"/>
      <c r="BLY111" s="291"/>
      <c r="BLZ111" s="291"/>
      <c r="BMA111" s="291"/>
      <c r="BMB111" s="291"/>
      <c r="BMC111" s="291"/>
      <c r="BMD111" s="291"/>
      <c r="BME111" s="291"/>
      <c r="BMF111" s="291"/>
      <c r="BMG111" s="291"/>
      <c r="BMH111" s="291"/>
      <c r="BMI111" s="291"/>
      <c r="BMJ111" s="291"/>
      <c r="BMK111" s="291"/>
      <c r="BML111" s="291"/>
      <c r="BMM111" s="291"/>
      <c r="BMN111" s="291"/>
      <c r="BMO111" s="291"/>
      <c r="BMP111" s="291"/>
      <c r="BMQ111" s="291"/>
      <c r="BMR111" s="291"/>
      <c r="BMS111" s="291"/>
      <c r="BMT111" s="291"/>
      <c r="BMU111" s="291"/>
      <c r="BMV111" s="291"/>
      <c r="BMW111" s="291"/>
      <c r="BMX111" s="291"/>
      <c r="BMY111" s="291"/>
      <c r="BMZ111" s="291"/>
      <c r="BNA111" s="291"/>
      <c r="BNB111" s="291"/>
      <c r="BNC111" s="291"/>
      <c r="BND111" s="291"/>
      <c r="BNE111" s="291"/>
      <c r="BNF111" s="291"/>
      <c r="BNG111" s="291"/>
      <c r="BNH111" s="291"/>
      <c r="BNI111" s="291"/>
      <c r="BNJ111" s="291"/>
      <c r="BNK111" s="291"/>
      <c r="BNL111" s="291"/>
      <c r="BNM111" s="291"/>
      <c r="BNN111" s="291"/>
      <c r="BNO111" s="291"/>
      <c r="BNP111" s="291"/>
      <c r="BNQ111" s="291"/>
      <c r="BNR111" s="291"/>
      <c r="BNS111" s="291"/>
      <c r="BNT111" s="291"/>
      <c r="BNU111" s="291"/>
      <c r="BNV111" s="291"/>
      <c r="BNW111" s="291"/>
      <c r="BNX111" s="291"/>
      <c r="BNY111" s="291"/>
      <c r="BNZ111" s="291"/>
      <c r="BOA111" s="291"/>
      <c r="BOB111" s="291"/>
      <c r="BOC111" s="291"/>
      <c r="BOD111" s="291"/>
      <c r="BOE111" s="291"/>
      <c r="BOF111" s="291"/>
      <c r="BOG111" s="291"/>
      <c r="BOH111" s="291"/>
      <c r="BOI111" s="291"/>
      <c r="BOJ111" s="291"/>
      <c r="BOK111" s="291"/>
      <c r="BOL111" s="291"/>
      <c r="BOM111" s="291"/>
      <c r="BON111" s="291"/>
      <c r="BOO111" s="291"/>
      <c r="BOP111" s="291"/>
      <c r="BOQ111" s="291"/>
      <c r="BOR111" s="291"/>
      <c r="BOS111" s="291"/>
      <c r="BOT111" s="291"/>
      <c r="BOU111" s="291"/>
      <c r="BOV111" s="291"/>
      <c r="BOW111" s="291"/>
      <c r="BOX111" s="291"/>
      <c r="BOY111" s="291"/>
      <c r="BOZ111" s="291"/>
      <c r="BPA111" s="291"/>
      <c r="BPB111" s="291"/>
      <c r="BPC111" s="291"/>
      <c r="BPD111" s="291"/>
      <c r="BPE111" s="291"/>
      <c r="BPF111" s="291"/>
      <c r="BPG111" s="291"/>
      <c r="BPH111" s="291"/>
      <c r="BPI111" s="291"/>
      <c r="BPJ111" s="291"/>
      <c r="BPK111" s="291"/>
      <c r="BPL111" s="291"/>
      <c r="BPM111" s="291"/>
      <c r="BPN111" s="291"/>
      <c r="BPO111" s="291"/>
      <c r="BPP111" s="291"/>
      <c r="BPQ111" s="291"/>
      <c r="BPR111" s="291"/>
      <c r="BPS111" s="291"/>
      <c r="BPT111" s="291"/>
      <c r="BPU111" s="291"/>
      <c r="BPV111" s="291"/>
      <c r="BPW111" s="291"/>
      <c r="BPX111" s="291"/>
      <c r="BPY111" s="291"/>
      <c r="BPZ111" s="291"/>
      <c r="BQA111" s="291"/>
      <c r="BQB111" s="291"/>
      <c r="BQC111" s="291"/>
      <c r="BQD111" s="291"/>
      <c r="BQE111" s="291"/>
      <c r="BQF111" s="291"/>
      <c r="BQG111" s="291"/>
      <c r="BQH111" s="291"/>
      <c r="BQI111" s="291"/>
      <c r="BQJ111" s="291"/>
      <c r="BQK111" s="170"/>
      <c r="BQL111" s="291"/>
      <c r="BQM111" s="291"/>
      <c r="BQN111" s="291"/>
      <c r="BQO111" s="291"/>
      <c r="BQP111" s="291"/>
      <c r="BQQ111" s="291"/>
      <c r="BQR111" s="291"/>
      <c r="BQS111" s="291"/>
      <c r="BQT111" s="291"/>
      <c r="BQU111" s="291"/>
      <c r="BQV111" s="291"/>
      <c r="BQW111" s="291"/>
      <c r="BQX111" s="291"/>
      <c r="BQY111" s="291"/>
      <c r="BQZ111" s="291"/>
      <c r="BRA111" s="291"/>
      <c r="BRB111" s="291"/>
      <c r="BRC111" s="291"/>
      <c r="BRD111" s="291"/>
      <c r="BRE111" s="291"/>
      <c r="BRF111" s="291"/>
      <c r="BRG111" s="291"/>
      <c r="BRH111" s="291"/>
      <c r="BRI111" s="291"/>
      <c r="BRJ111" s="291"/>
      <c r="BRK111" s="291"/>
      <c r="BRL111" s="291"/>
      <c r="BRM111" s="291"/>
      <c r="BRN111" s="291"/>
      <c r="BRO111" s="291"/>
      <c r="BRP111" s="291"/>
      <c r="BRQ111" s="291"/>
      <c r="BRR111" s="291"/>
      <c r="BRS111" s="291"/>
      <c r="BRT111" s="291"/>
      <c r="BRU111" s="291"/>
      <c r="BRV111" s="291"/>
      <c r="BRW111" s="291"/>
      <c r="BRX111" s="291"/>
      <c r="BRY111" s="291"/>
      <c r="BRZ111" s="291"/>
      <c r="BSA111" s="291"/>
      <c r="BSB111" s="291"/>
      <c r="BSC111" s="291"/>
      <c r="BSD111" s="291"/>
      <c r="BSE111" s="291"/>
      <c r="BSF111" s="291"/>
      <c r="BSG111" s="291"/>
      <c r="BSH111" s="291"/>
      <c r="BSI111" s="291"/>
      <c r="BSJ111" s="291"/>
      <c r="BSK111" s="291"/>
      <c r="BSL111" s="291"/>
      <c r="BSM111" s="291"/>
      <c r="BSN111" s="291"/>
      <c r="BSO111" s="291"/>
      <c r="BSP111" s="291"/>
      <c r="BSQ111" s="291"/>
      <c r="BSR111" s="291"/>
      <c r="BSS111" s="291"/>
      <c r="BST111" s="291"/>
      <c r="BSU111" s="291"/>
      <c r="BSV111" s="291"/>
      <c r="BSW111" s="291"/>
      <c r="BSX111" s="291"/>
      <c r="BSY111" s="291"/>
      <c r="BSZ111" s="291"/>
      <c r="BTA111" s="291"/>
      <c r="BTB111" s="291"/>
      <c r="BTC111" s="291"/>
      <c r="BTD111" s="291"/>
      <c r="BTE111" s="291"/>
      <c r="BTF111" s="291"/>
      <c r="BTG111" s="291"/>
      <c r="BTH111" s="291"/>
      <c r="BTI111" s="291"/>
      <c r="BTJ111" s="291"/>
      <c r="BTK111" s="291"/>
      <c r="BTL111" s="291"/>
      <c r="BTM111" s="291"/>
      <c r="BTN111" s="291"/>
      <c r="BTO111" s="291"/>
      <c r="BTP111" s="291"/>
      <c r="BTQ111" s="291"/>
      <c r="BTR111" s="291"/>
      <c r="BTS111" s="291"/>
      <c r="BTT111" s="291"/>
      <c r="BTU111" s="291"/>
      <c r="BTV111" s="291"/>
      <c r="BTW111" s="291"/>
      <c r="BTX111" s="291"/>
      <c r="BTY111" s="291"/>
      <c r="BTZ111" s="291"/>
      <c r="BUA111" s="291"/>
      <c r="BUB111" s="291"/>
      <c r="BUC111" s="291"/>
      <c r="BUD111" s="291"/>
      <c r="BUE111" s="291"/>
      <c r="BUF111" s="291"/>
      <c r="BUG111" s="291"/>
      <c r="BUH111" s="291"/>
      <c r="BUI111" s="291"/>
      <c r="BUJ111" s="291"/>
      <c r="BUK111" s="291"/>
      <c r="BUL111" s="291"/>
      <c r="BUM111" s="291"/>
      <c r="BUN111" s="291"/>
      <c r="BUO111" s="291"/>
      <c r="BUP111" s="291"/>
      <c r="BUQ111" s="291"/>
      <c r="BUR111" s="291"/>
      <c r="BUS111" s="291"/>
      <c r="BUT111" s="291"/>
      <c r="BUU111" s="291"/>
      <c r="BUV111" s="291"/>
      <c r="BUW111" s="291"/>
      <c r="BUX111" s="291"/>
      <c r="BUY111" s="291"/>
      <c r="BUZ111" s="291"/>
      <c r="BVA111" s="291"/>
      <c r="BVB111" s="291"/>
      <c r="BVC111" s="291"/>
      <c r="BVD111" s="291"/>
      <c r="BVE111" s="291"/>
      <c r="BVF111" s="291"/>
      <c r="BVG111" s="291"/>
      <c r="BVH111" s="291"/>
      <c r="BVI111" s="291"/>
      <c r="BVJ111" s="291"/>
      <c r="BVK111" s="291"/>
      <c r="BVL111" s="291"/>
      <c r="BVM111" s="291"/>
      <c r="BVN111" s="291"/>
      <c r="BVO111" s="291"/>
      <c r="BVP111" s="291"/>
      <c r="BVQ111" s="291"/>
      <c r="BVR111" s="291"/>
      <c r="BVS111" s="291"/>
      <c r="BVT111" s="291"/>
      <c r="BVU111" s="291"/>
      <c r="BVV111" s="291"/>
      <c r="BVW111" s="291"/>
      <c r="BVX111" s="291"/>
      <c r="BVY111" s="291"/>
      <c r="BVZ111" s="291"/>
      <c r="BWA111" s="291"/>
      <c r="BWB111" s="291"/>
      <c r="BWC111" s="291"/>
      <c r="BWD111" s="291"/>
      <c r="BWE111" s="291"/>
      <c r="BWF111" s="291"/>
      <c r="BWG111" s="291"/>
      <c r="BWH111" s="291"/>
      <c r="BWI111" s="291"/>
      <c r="BWJ111" s="291"/>
      <c r="BWK111" s="291"/>
      <c r="BWL111" s="291"/>
      <c r="BWM111" s="291"/>
      <c r="BWN111" s="291"/>
      <c r="BWO111" s="291"/>
      <c r="BWP111" s="291"/>
      <c r="BWQ111" s="291"/>
      <c r="BWR111" s="291"/>
      <c r="BWS111" s="291"/>
      <c r="BWT111" s="291"/>
      <c r="BWU111" s="291"/>
      <c r="BWV111" s="291"/>
      <c r="BWW111" s="291"/>
      <c r="BWX111" s="291"/>
      <c r="BWY111" s="291"/>
      <c r="BWZ111" s="291"/>
      <c r="BXA111" s="291"/>
      <c r="BXB111" s="291"/>
      <c r="BXC111" s="291"/>
      <c r="BXD111" s="291"/>
      <c r="BXE111" s="291"/>
      <c r="BXF111" s="291"/>
      <c r="BXG111" s="291"/>
      <c r="BXH111" s="291"/>
      <c r="BXI111" s="291"/>
      <c r="BXJ111" s="291"/>
      <c r="BXK111" s="291"/>
      <c r="BXL111" s="291"/>
      <c r="BXM111" s="291"/>
      <c r="BXN111" s="291"/>
      <c r="BXO111" s="291"/>
      <c r="BXP111" s="291"/>
      <c r="BXQ111" s="291"/>
      <c r="BXR111" s="291"/>
      <c r="BXS111" s="291"/>
      <c r="BXT111" s="291"/>
      <c r="BXU111" s="291"/>
      <c r="BXV111" s="291"/>
      <c r="BXW111" s="291"/>
      <c r="BXX111" s="291"/>
      <c r="BXY111" s="291"/>
      <c r="BXZ111" s="291"/>
      <c r="BYA111" s="291"/>
      <c r="BYB111" s="291"/>
      <c r="BYC111" s="291"/>
      <c r="BYD111" s="291"/>
      <c r="BYE111" s="291"/>
      <c r="BYF111" s="291"/>
      <c r="BYG111" s="291"/>
      <c r="BYH111" s="291"/>
      <c r="BYI111" s="291"/>
      <c r="BYJ111" s="291"/>
      <c r="BYK111" s="291"/>
      <c r="BYL111" s="291"/>
      <c r="BYM111" s="291"/>
      <c r="BYN111" s="291"/>
      <c r="BYO111" s="291"/>
      <c r="BYP111" s="291"/>
      <c r="BYQ111" s="291"/>
      <c r="BYR111" s="291"/>
      <c r="BYS111" s="291"/>
      <c r="BYT111" s="291"/>
      <c r="BYU111" s="291"/>
      <c r="BYV111" s="291"/>
      <c r="BYW111" s="291"/>
      <c r="BYX111" s="291"/>
      <c r="BYY111" s="291"/>
      <c r="BYZ111" s="291"/>
      <c r="BZA111" s="291"/>
      <c r="BZB111" s="291"/>
      <c r="BZC111" s="291"/>
      <c r="BZD111" s="291"/>
      <c r="BZE111" s="291"/>
      <c r="BZF111" s="291"/>
      <c r="BZG111" s="291"/>
      <c r="BZH111" s="291"/>
      <c r="BZI111" s="291"/>
      <c r="BZJ111" s="291"/>
      <c r="BZK111" s="291"/>
      <c r="BZL111" s="291"/>
      <c r="BZM111" s="291"/>
      <c r="BZN111" s="291"/>
      <c r="BZO111" s="291"/>
      <c r="BZP111" s="291"/>
      <c r="BZQ111" s="291"/>
      <c r="BZR111" s="291"/>
      <c r="BZS111" s="291"/>
      <c r="BZT111" s="291"/>
      <c r="BZU111" s="291"/>
      <c r="BZV111" s="291"/>
      <c r="BZW111" s="291"/>
      <c r="BZX111" s="291"/>
      <c r="BZY111" s="291"/>
      <c r="BZZ111" s="291"/>
      <c r="CAA111" s="291"/>
      <c r="CAB111" s="291"/>
      <c r="CAC111" s="291"/>
      <c r="CAD111" s="291"/>
      <c r="CAE111" s="291"/>
      <c r="CAF111" s="291"/>
      <c r="CAG111" s="170"/>
      <c r="CAH111" s="291"/>
      <c r="CAI111" s="291"/>
      <c r="CAJ111" s="291"/>
      <c r="CAK111" s="291"/>
      <c r="CAL111" s="291"/>
      <c r="CAM111" s="291"/>
      <c r="CAN111" s="291"/>
      <c r="CAO111" s="291"/>
      <c r="CAP111" s="291"/>
      <c r="CAQ111" s="291"/>
      <c r="CAR111" s="291"/>
      <c r="CAS111" s="291"/>
      <c r="CAT111" s="291"/>
      <c r="CAU111" s="291"/>
      <c r="CAV111" s="291"/>
      <c r="CAW111" s="291"/>
      <c r="CAX111" s="291"/>
      <c r="CAY111" s="291"/>
      <c r="CAZ111" s="291"/>
      <c r="CBA111" s="291"/>
      <c r="CBB111" s="291"/>
      <c r="CBC111" s="291"/>
      <c r="CBD111" s="291"/>
      <c r="CBE111" s="291"/>
      <c r="CBF111" s="291"/>
      <c r="CBG111" s="291"/>
      <c r="CBH111" s="291"/>
      <c r="CBI111" s="291"/>
      <c r="CBJ111" s="291"/>
      <c r="CBK111" s="291"/>
      <c r="CBL111" s="291"/>
      <c r="CBM111" s="291"/>
      <c r="CBN111" s="291"/>
      <c r="CBO111" s="291"/>
      <c r="CBP111" s="291"/>
      <c r="CBQ111" s="291"/>
      <c r="CBR111" s="291"/>
      <c r="CBS111" s="291"/>
      <c r="CBT111" s="291"/>
      <c r="CBU111" s="291"/>
      <c r="CBV111" s="291"/>
      <c r="CBW111" s="291"/>
      <c r="CBX111" s="291"/>
      <c r="CBY111" s="291"/>
      <c r="CBZ111" s="291"/>
      <c r="CCA111" s="291"/>
      <c r="CCB111" s="291"/>
      <c r="CCC111" s="291"/>
      <c r="CCD111" s="291"/>
      <c r="CCE111" s="291"/>
      <c r="CCF111" s="291"/>
      <c r="CCG111" s="291"/>
      <c r="CCH111" s="291"/>
      <c r="CCI111" s="291"/>
      <c r="CCJ111" s="291"/>
      <c r="CCK111" s="291"/>
      <c r="CCL111" s="291"/>
      <c r="CCM111" s="291"/>
      <c r="CCN111" s="291"/>
      <c r="CCO111" s="291"/>
      <c r="CCP111" s="291"/>
      <c r="CCQ111" s="291"/>
      <c r="CCR111" s="291"/>
      <c r="CCS111" s="291"/>
      <c r="CCT111" s="291"/>
      <c r="CCU111" s="291"/>
      <c r="CCV111" s="291"/>
      <c r="CCW111" s="291"/>
      <c r="CCX111" s="291"/>
      <c r="CCY111" s="291"/>
      <c r="CCZ111" s="291"/>
      <c r="CDA111" s="291"/>
      <c r="CDB111" s="291"/>
      <c r="CDC111" s="291"/>
      <c r="CDD111" s="291"/>
      <c r="CDE111" s="291"/>
      <c r="CDF111" s="291"/>
      <c r="CDG111" s="291"/>
      <c r="CDH111" s="291"/>
      <c r="CDI111" s="291"/>
      <c r="CDJ111" s="291"/>
      <c r="CDK111" s="291"/>
      <c r="CDL111" s="291"/>
      <c r="CDM111" s="291"/>
      <c r="CDN111" s="291"/>
      <c r="CDO111" s="291"/>
      <c r="CDP111" s="291"/>
      <c r="CDQ111" s="291"/>
      <c r="CDR111" s="291"/>
      <c r="CDS111" s="291"/>
      <c r="CDT111" s="291"/>
      <c r="CDU111" s="291"/>
      <c r="CDV111" s="291"/>
      <c r="CDW111" s="291"/>
      <c r="CDX111" s="291"/>
      <c r="CDY111" s="291"/>
      <c r="CDZ111" s="291"/>
      <c r="CEA111" s="291"/>
      <c r="CEB111" s="291"/>
      <c r="CEC111" s="291"/>
      <c r="CED111" s="291"/>
      <c r="CEE111" s="291"/>
      <c r="CEF111" s="291"/>
      <c r="CEG111" s="291"/>
      <c r="CEH111" s="291"/>
      <c r="CEI111" s="291"/>
      <c r="CEJ111" s="291"/>
      <c r="CEK111" s="291"/>
      <c r="CEL111" s="291"/>
      <c r="CEM111" s="291"/>
      <c r="CEN111" s="291"/>
      <c r="CEO111" s="291"/>
      <c r="CEP111" s="291"/>
      <c r="CEQ111" s="291"/>
      <c r="CER111" s="291"/>
      <c r="CES111" s="291"/>
      <c r="CET111" s="291"/>
      <c r="CEU111" s="291"/>
      <c r="CEV111" s="291"/>
      <c r="CEW111" s="291"/>
      <c r="CEX111" s="291"/>
      <c r="CEY111" s="291"/>
      <c r="CEZ111" s="291"/>
      <c r="CFA111" s="291"/>
      <c r="CFB111" s="291"/>
      <c r="CFC111" s="291"/>
      <c r="CFD111" s="291"/>
      <c r="CFE111" s="291"/>
      <c r="CFF111" s="291"/>
      <c r="CFG111" s="291"/>
      <c r="CFH111" s="291"/>
      <c r="CFI111" s="291"/>
      <c r="CFJ111" s="291"/>
      <c r="CFK111" s="291"/>
      <c r="CFL111" s="291"/>
      <c r="CFM111" s="291"/>
      <c r="CFN111" s="291"/>
      <c r="CFO111" s="291"/>
      <c r="CFP111" s="291"/>
      <c r="CFQ111" s="291"/>
      <c r="CFR111" s="291"/>
      <c r="CFS111" s="291"/>
      <c r="CFT111" s="291"/>
      <c r="CFU111" s="291"/>
      <c r="CFV111" s="291"/>
      <c r="CFW111" s="291"/>
      <c r="CFX111" s="291"/>
      <c r="CFY111" s="291"/>
      <c r="CFZ111" s="291"/>
      <c r="CGA111" s="291"/>
      <c r="CGB111" s="291"/>
      <c r="CGC111" s="291"/>
      <c r="CGD111" s="291"/>
      <c r="CGE111" s="291"/>
      <c r="CGF111" s="291"/>
      <c r="CGG111" s="291"/>
      <c r="CGH111" s="291"/>
      <c r="CGI111" s="291"/>
      <c r="CGJ111" s="291"/>
      <c r="CGK111" s="291"/>
      <c r="CGL111" s="291"/>
      <c r="CGM111" s="291"/>
      <c r="CGN111" s="291"/>
      <c r="CGO111" s="291"/>
      <c r="CGP111" s="291"/>
      <c r="CGQ111" s="291"/>
      <c r="CGR111" s="291"/>
      <c r="CGS111" s="291"/>
      <c r="CGT111" s="291"/>
      <c r="CGU111" s="291"/>
      <c r="CGV111" s="291"/>
      <c r="CGW111" s="291"/>
      <c r="CGX111" s="291"/>
      <c r="CGY111" s="291"/>
      <c r="CGZ111" s="291"/>
      <c r="CHA111" s="291"/>
      <c r="CHB111" s="291"/>
      <c r="CHC111" s="291"/>
      <c r="CHD111" s="291"/>
      <c r="CHE111" s="291"/>
      <c r="CHF111" s="291"/>
      <c r="CHG111" s="291"/>
      <c r="CHH111" s="291"/>
      <c r="CHI111" s="291"/>
      <c r="CHJ111" s="291"/>
      <c r="CHK111" s="291"/>
      <c r="CHL111" s="291"/>
      <c r="CHM111" s="291"/>
      <c r="CHN111" s="291"/>
      <c r="CHO111" s="291"/>
      <c r="CHP111" s="291"/>
      <c r="CHQ111" s="291"/>
      <c r="CHR111" s="291"/>
      <c r="CHS111" s="291"/>
      <c r="CHT111" s="291"/>
      <c r="CHU111" s="291"/>
      <c r="CHV111" s="291"/>
      <c r="CHW111" s="291"/>
      <c r="CHX111" s="291"/>
      <c r="CHY111" s="291"/>
      <c r="CHZ111" s="291"/>
      <c r="CIA111" s="291"/>
      <c r="CIB111" s="291"/>
      <c r="CIC111" s="291"/>
      <c r="CID111" s="291"/>
      <c r="CIE111" s="291"/>
      <c r="CIF111" s="291"/>
      <c r="CIG111" s="291"/>
      <c r="CIH111" s="291"/>
      <c r="CII111" s="291"/>
      <c r="CIJ111" s="291"/>
      <c r="CIK111" s="291"/>
      <c r="CIL111" s="291"/>
      <c r="CIM111" s="291"/>
      <c r="CIN111" s="291"/>
      <c r="CIO111" s="291"/>
      <c r="CIP111" s="291"/>
      <c r="CIQ111" s="291"/>
      <c r="CIR111" s="291"/>
      <c r="CIS111" s="291"/>
      <c r="CIT111" s="291"/>
      <c r="CIU111" s="291"/>
      <c r="CIV111" s="291"/>
      <c r="CIW111" s="291"/>
      <c r="CIX111" s="291"/>
      <c r="CIY111" s="291"/>
      <c r="CIZ111" s="291"/>
      <c r="CJA111" s="291"/>
      <c r="CJB111" s="291"/>
      <c r="CJC111" s="291"/>
      <c r="CJD111" s="291"/>
      <c r="CJE111" s="291"/>
      <c r="CJF111" s="291"/>
      <c r="CJG111" s="291"/>
      <c r="CJH111" s="291"/>
      <c r="CJI111" s="291"/>
      <c r="CJJ111" s="291"/>
      <c r="CJK111" s="291"/>
      <c r="CJL111" s="291"/>
      <c r="CJM111" s="291"/>
      <c r="CJN111" s="291"/>
      <c r="CJO111" s="291"/>
      <c r="CJP111" s="291"/>
      <c r="CJQ111" s="291"/>
      <c r="CJR111" s="291"/>
      <c r="CJS111" s="291"/>
      <c r="CJT111" s="291"/>
      <c r="CJU111" s="291"/>
      <c r="CJV111" s="291"/>
      <c r="CJW111" s="291"/>
      <c r="CJX111" s="291"/>
      <c r="CJY111" s="291"/>
      <c r="CJZ111" s="291"/>
      <c r="CKA111" s="291"/>
      <c r="CKB111" s="291"/>
      <c r="CKC111" s="170"/>
      <c r="CKD111" s="291"/>
      <c r="CKE111" s="291"/>
      <c r="CKF111" s="291"/>
      <c r="CKG111" s="291"/>
      <c r="CKH111" s="291"/>
      <c r="CKI111" s="291"/>
      <c r="CKJ111" s="291"/>
      <c r="CKK111" s="291"/>
      <c r="CKL111" s="291"/>
      <c r="CKM111" s="291"/>
      <c r="CKN111" s="291"/>
      <c r="CKO111" s="291"/>
      <c r="CKP111" s="291"/>
      <c r="CKQ111" s="291"/>
      <c r="CKR111" s="291"/>
      <c r="CKS111" s="291"/>
      <c r="CKT111" s="291"/>
      <c r="CKU111" s="291"/>
      <c r="CKV111" s="291"/>
      <c r="CKW111" s="291"/>
      <c r="CKX111" s="291"/>
      <c r="CKY111" s="291"/>
      <c r="CKZ111" s="291"/>
      <c r="CLA111" s="291"/>
      <c r="CLB111" s="291"/>
      <c r="CLC111" s="291"/>
      <c r="CLD111" s="291"/>
      <c r="CLE111" s="291"/>
      <c r="CLF111" s="291"/>
      <c r="CLG111" s="291"/>
      <c r="CLH111" s="291"/>
      <c r="CLI111" s="291"/>
      <c r="CLJ111" s="291"/>
      <c r="CLK111" s="291"/>
      <c r="CLL111" s="291"/>
      <c r="CLM111" s="291"/>
      <c r="CLN111" s="291"/>
      <c r="CLO111" s="291"/>
      <c r="CLP111" s="291"/>
      <c r="CLQ111" s="291"/>
      <c r="CLR111" s="291"/>
      <c r="CLS111" s="291"/>
      <c r="CLT111" s="291"/>
      <c r="CLU111" s="291"/>
      <c r="CLV111" s="291"/>
      <c r="CLW111" s="291"/>
      <c r="CLX111" s="291"/>
      <c r="CLY111" s="291"/>
      <c r="CLZ111" s="291"/>
      <c r="CMA111" s="291"/>
      <c r="CMB111" s="291"/>
      <c r="CMC111" s="291"/>
      <c r="CMD111" s="291"/>
      <c r="CME111" s="291"/>
      <c r="CMF111" s="291"/>
      <c r="CMG111" s="291"/>
      <c r="CMH111" s="291"/>
      <c r="CMI111" s="291"/>
      <c r="CMJ111" s="291"/>
      <c r="CMK111" s="291"/>
      <c r="CML111" s="291"/>
      <c r="CMM111" s="291"/>
      <c r="CMN111" s="291"/>
      <c r="CMO111" s="291"/>
      <c r="CMP111" s="291"/>
      <c r="CMQ111" s="291"/>
      <c r="CMR111" s="291"/>
      <c r="CMS111" s="291"/>
      <c r="CMT111" s="291"/>
      <c r="CMU111" s="291"/>
      <c r="CMV111" s="291"/>
      <c r="CMW111" s="291"/>
      <c r="CMX111" s="291"/>
      <c r="CMY111" s="291"/>
      <c r="CMZ111" s="291"/>
      <c r="CNA111" s="291"/>
      <c r="CNB111" s="291"/>
      <c r="CNC111" s="291"/>
      <c r="CND111" s="291"/>
      <c r="CNE111" s="291"/>
      <c r="CNF111" s="291"/>
      <c r="CNG111" s="291"/>
      <c r="CNH111" s="291"/>
      <c r="CNI111" s="291"/>
      <c r="CNJ111" s="291"/>
      <c r="CNK111" s="291"/>
      <c r="CNL111" s="291"/>
      <c r="CNM111" s="291"/>
      <c r="CNN111" s="291"/>
      <c r="CNO111" s="291"/>
      <c r="CNP111" s="291"/>
      <c r="CNQ111" s="291"/>
      <c r="CNR111" s="291"/>
      <c r="CNS111" s="291"/>
      <c r="CNT111" s="291"/>
      <c r="CNU111" s="291"/>
      <c r="CNV111" s="291"/>
      <c r="CNW111" s="291"/>
      <c r="CNX111" s="291"/>
      <c r="CNY111" s="291"/>
      <c r="CNZ111" s="291"/>
      <c r="COA111" s="291"/>
      <c r="COB111" s="291"/>
      <c r="COC111" s="291"/>
      <c r="COD111" s="291"/>
      <c r="COE111" s="291"/>
      <c r="COF111" s="291"/>
      <c r="COG111" s="291"/>
      <c r="COH111" s="291"/>
      <c r="COI111" s="291"/>
      <c r="COJ111" s="291"/>
      <c r="COK111" s="291"/>
      <c r="COL111" s="291"/>
      <c r="COM111" s="291"/>
      <c r="CON111" s="291"/>
      <c r="COO111" s="291"/>
      <c r="COP111" s="291"/>
      <c r="COQ111" s="291"/>
      <c r="COR111" s="291"/>
      <c r="COS111" s="291"/>
      <c r="COT111" s="291"/>
      <c r="COU111" s="291"/>
      <c r="COV111" s="291"/>
      <c r="COW111" s="291"/>
      <c r="COX111" s="291"/>
      <c r="COY111" s="291"/>
      <c r="COZ111" s="291"/>
      <c r="CPA111" s="291"/>
      <c r="CPB111" s="291"/>
      <c r="CPC111" s="291"/>
      <c r="CPD111" s="291"/>
      <c r="CPE111" s="291"/>
      <c r="CPF111" s="291"/>
      <c r="CPG111" s="291"/>
      <c r="CPH111" s="291"/>
      <c r="CPI111" s="291"/>
      <c r="CPJ111" s="291"/>
      <c r="CPK111" s="291"/>
      <c r="CPL111" s="291"/>
      <c r="CPM111" s="291"/>
      <c r="CPN111" s="291"/>
      <c r="CPO111" s="291"/>
      <c r="CPP111" s="291"/>
      <c r="CPQ111" s="291"/>
      <c r="CPR111" s="291"/>
      <c r="CPS111" s="291"/>
      <c r="CPT111" s="291"/>
      <c r="CPU111" s="291"/>
      <c r="CPV111" s="291"/>
      <c r="CPW111" s="291"/>
      <c r="CPX111" s="291"/>
      <c r="CPY111" s="291"/>
      <c r="CPZ111" s="291"/>
      <c r="CQA111" s="291"/>
      <c r="CQB111" s="291"/>
      <c r="CQC111" s="291"/>
      <c r="CQD111" s="291"/>
      <c r="CQE111" s="291"/>
      <c r="CQF111" s="291"/>
      <c r="CQG111" s="291"/>
      <c r="CQH111" s="291"/>
      <c r="CQI111" s="291"/>
      <c r="CQJ111" s="291"/>
      <c r="CQK111" s="291"/>
      <c r="CQL111" s="291"/>
      <c r="CQM111" s="291"/>
      <c r="CQN111" s="291"/>
      <c r="CQO111" s="291"/>
      <c r="CQP111" s="291"/>
      <c r="CQQ111" s="291"/>
      <c r="CQR111" s="291"/>
      <c r="CQS111" s="291"/>
      <c r="CQT111" s="291"/>
      <c r="CQU111" s="291"/>
      <c r="CQV111" s="291"/>
      <c r="CQW111" s="291"/>
      <c r="CQX111" s="291"/>
      <c r="CQY111" s="291"/>
      <c r="CQZ111" s="291"/>
      <c r="CRA111" s="291"/>
      <c r="CRB111" s="291"/>
      <c r="CRC111" s="291"/>
      <c r="CRD111" s="291"/>
      <c r="CRE111" s="291"/>
      <c r="CRF111" s="291"/>
      <c r="CRG111" s="291"/>
      <c r="CRH111" s="291"/>
      <c r="CRI111" s="291"/>
      <c r="CRJ111" s="291"/>
      <c r="CRK111" s="291"/>
      <c r="CRL111" s="291"/>
      <c r="CRM111" s="291"/>
      <c r="CRN111" s="291"/>
      <c r="CRO111" s="291"/>
      <c r="CRP111" s="291"/>
      <c r="CRQ111" s="291"/>
      <c r="CRR111" s="291"/>
      <c r="CRS111" s="291"/>
      <c r="CRT111" s="291"/>
      <c r="CRU111" s="291"/>
      <c r="CRV111" s="291"/>
      <c r="CRW111" s="291"/>
      <c r="CRX111" s="291"/>
      <c r="CRY111" s="291"/>
      <c r="CRZ111" s="291"/>
      <c r="CSA111" s="291"/>
      <c r="CSB111" s="291"/>
      <c r="CSC111" s="291"/>
      <c r="CSD111" s="291"/>
      <c r="CSE111" s="291"/>
      <c r="CSF111" s="291"/>
      <c r="CSG111" s="291"/>
      <c r="CSH111" s="291"/>
      <c r="CSI111" s="291"/>
      <c r="CSJ111" s="291"/>
      <c r="CSK111" s="291"/>
      <c r="CSL111" s="291"/>
      <c r="CSM111" s="291"/>
      <c r="CSN111" s="291"/>
      <c r="CSO111" s="291"/>
      <c r="CSP111" s="291"/>
      <c r="CSQ111" s="291"/>
      <c r="CSR111" s="291"/>
      <c r="CSS111" s="291"/>
      <c r="CST111" s="291"/>
      <c r="CSU111" s="291"/>
      <c r="CSV111" s="291"/>
      <c r="CSW111" s="291"/>
      <c r="CSX111" s="291"/>
      <c r="CSY111" s="291"/>
      <c r="CSZ111" s="291"/>
      <c r="CTA111" s="291"/>
      <c r="CTB111" s="291"/>
      <c r="CTC111" s="291"/>
      <c r="CTD111" s="291"/>
      <c r="CTE111" s="291"/>
      <c r="CTF111" s="291"/>
      <c r="CTG111" s="291"/>
      <c r="CTH111" s="291"/>
      <c r="CTI111" s="291"/>
      <c r="CTJ111" s="291"/>
      <c r="CTK111" s="291"/>
      <c r="CTL111" s="291"/>
      <c r="CTM111" s="291"/>
      <c r="CTN111" s="291"/>
      <c r="CTO111" s="291"/>
      <c r="CTP111" s="291"/>
      <c r="CTQ111" s="291"/>
      <c r="CTR111" s="291"/>
      <c r="CTS111" s="291"/>
      <c r="CTT111" s="291"/>
      <c r="CTU111" s="291"/>
      <c r="CTV111" s="291"/>
      <c r="CTW111" s="291"/>
      <c r="CTX111" s="291"/>
      <c r="CTY111" s="170"/>
      <c r="CTZ111" s="291"/>
      <c r="CUA111" s="291"/>
      <c r="CUB111" s="291"/>
      <c r="CUC111" s="291"/>
      <c r="CUD111" s="291"/>
      <c r="CUE111" s="291"/>
      <c r="CUF111" s="291"/>
      <c r="CUG111" s="291"/>
      <c r="CUH111" s="291"/>
      <c r="CUI111" s="291"/>
      <c r="CUJ111" s="291"/>
      <c r="CUK111" s="291"/>
      <c r="CUL111" s="291"/>
      <c r="CUM111" s="291"/>
      <c r="CUN111" s="291"/>
      <c r="CUO111" s="291"/>
      <c r="CUP111" s="291"/>
      <c r="CUQ111" s="291"/>
      <c r="CUR111" s="291"/>
      <c r="CUS111" s="291"/>
      <c r="CUT111" s="291"/>
      <c r="CUU111" s="291"/>
      <c r="CUV111" s="291"/>
      <c r="CUW111" s="291"/>
      <c r="CUX111" s="291"/>
      <c r="CUY111" s="291"/>
      <c r="CUZ111" s="291"/>
      <c r="CVA111" s="291"/>
      <c r="CVB111" s="291"/>
      <c r="CVC111" s="291"/>
      <c r="CVD111" s="291"/>
      <c r="CVE111" s="291"/>
      <c r="CVF111" s="291"/>
      <c r="CVG111" s="291"/>
      <c r="CVH111" s="291"/>
      <c r="CVI111" s="291"/>
      <c r="CVJ111" s="291"/>
      <c r="CVK111" s="291"/>
      <c r="CVL111" s="291"/>
      <c r="CVM111" s="291"/>
      <c r="CVN111" s="291"/>
      <c r="CVO111" s="291"/>
      <c r="CVP111" s="291"/>
      <c r="CVQ111" s="291"/>
      <c r="CVR111" s="291"/>
      <c r="CVS111" s="291"/>
      <c r="CVT111" s="291"/>
      <c r="CVU111" s="291"/>
      <c r="CVV111" s="291"/>
      <c r="CVW111" s="291"/>
      <c r="CVX111" s="291"/>
      <c r="CVY111" s="291"/>
      <c r="CVZ111" s="291"/>
      <c r="CWA111" s="291"/>
      <c r="CWB111" s="291"/>
      <c r="CWC111" s="291"/>
      <c r="CWD111" s="291"/>
      <c r="CWE111" s="291"/>
      <c r="CWF111" s="291"/>
      <c r="CWG111" s="291"/>
      <c r="CWH111" s="291"/>
      <c r="CWI111" s="291"/>
      <c r="CWJ111" s="291"/>
      <c r="CWK111" s="291"/>
      <c r="CWL111" s="291"/>
      <c r="CWM111" s="291"/>
      <c r="CWN111" s="291"/>
      <c r="CWO111" s="291"/>
      <c r="CWP111" s="291"/>
      <c r="CWQ111" s="291"/>
      <c r="CWR111" s="291"/>
      <c r="CWS111" s="291"/>
      <c r="CWT111" s="291"/>
      <c r="CWU111" s="291"/>
      <c r="CWV111" s="291"/>
      <c r="CWW111" s="291"/>
      <c r="CWX111" s="291"/>
      <c r="CWY111" s="291"/>
      <c r="CWZ111" s="291"/>
      <c r="CXA111" s="291"/>
      <c r="CXB111" s="291"/>
      <c r="CXC111" s="291"/>
      <c r="CXD111" s="291"/>
      <c r="CXE111" s="291"/>
      <c r="CXF111" s="291"/>
      <c r="CXG111" s="291"/>
      <c r="CXH111" s="291"/>
      <c r="CXI111" s="291"/>
      <c r="CXJ111" s="291"/>
      <c r="CXK111" s="291"/>
      <c r="CXL111" s="291"/>
      <c r="CXM111" s="291"/>
      <c r="CXN111" s="291"/>
      <c r="CXO111" s="291"/>
      <c r="CXP111" s="291"/>
      <c r="CXQ111" s="291"/>
      <c r="CXR111" s="291"/>
      <c r="CXS111" s="291"/>
      <c r="CXT111" s="291"/>
      <c r="CXU111" s="291"/>
      <c r="CXV111" s="291"/>
      <c r="CXW111" s="291"/>
      <c r="CXX111" s="291"/>
      <c r="CXY111" s="291"/>
      <c r="CXZ111" s="291"/>
      <c r="CYA111" s="291"/>
      <c r="CYB111" s="291"/>
      <c r="CYC111" s="291"/>
      <c r="CYD111" s="291"/>
      <c r="CYE111" s="291"/>
      <c r="CYF111" s="291"/>
      <c r="CYG111" s="291"/>
      <c r="CYH111" s="291"/>
      <c r="CYI111" s="291"/>
      <c r="CYJ111" s="291"/>
      <c r="CYK111" s="291"/>
      <c r="CYL111" s="291"/>
      <c r="CYM111" s="291"/>
      <c r="CYN111" s="291"/>
      <c r="CYO111" s="291"/>
      <c r="CYP111" s="291"/>
      <c r="CYQ111" s="291"/>
      <c r="CYR111" s="291"/>
      <c r="CYS111" s="291"/>
      <c r="CYT111" s="291"/>
      <c r="CYU111" s="291"/>
      <c r="CYV111" s="291"/>
      <c r="CYW111" s="291"/>
      <c r="CYX111" s="291"/>
      <c r="CYY111" s="291"/>
      <c r="CYZ111" s="291"/>
      <c r="CZA111" s="291"/>
      <c r="CZB111" s="291"/>
      <c r="CZC111" s="291"/>
      <c r="CZD111" s="291"/>
      <c r="CZE111" s="291"/>
      <c r="CZF111" s="291"/>
      <c r="CZG111" s="291"/>
      <c r="CZH111" s="291"/>
      <c r="CZI111" s="291"/>
      <c r="CZJ111" s="291"/>
      <c r="CZK111" s="291"/>
      <c r="CZL111" s="291"/>
      <c r="CZM111" s="291"/>
      <c r="CZN111" s="291"/>
      <c r="CZO111" s="291"/>
      <c r="CZP111" s="291"/>
      <c r="CZQ111" s="291"/>
      <c r="CZR111" s="291"/>
      <c r="CZS111" s="291"/>
      <c r="CZT111" s="291"/>
      <c r="CZU111" s="291"/>
      <c r="CZV111" s="291"/>
      <c r="CZW111" s="291"/>
      <c r="CZX111" s="291"/>
      <c r="CZY111" s="291"/>
      <c r="CZZ111" s="291"/>
      <c r="DAA111" s="291"/>
      <c r="DAB111" s="291"/>
      <c r="DAC111" s="291"/>
      <c r="DAD111" s="291"/>
      <c r="DAE111" s="291"/>
      <c r="DAF111" s="291"/>
      <c r="DAG111" s="291"/>
      <c r="DAH111" s="291"/>
      <c r="DAI111" s="291"/>
      <c r="DAJ111" s="291"/>
      <c r="DAK111" s="291"/>
      <c r="DAL111" s="291"/>
      <c r="DAM111" s="291"/>
      <c r="DAN111" s="291"/>
      <c r="DAO111" s="291"/>
      <c r="DAP111" s="291"/>
      <c r="DAQ111" s="291"/>
      <c r="DAR111" s="291"/>
      <c r="DAS111" s="291"/>
      <c r="DAT111" s="291"/>
      <c r="DAU111" s="291"/>
      <c r="DAV111" s="291"/>
      <c r="DAW111" s="291"/>
      <c r="DAX111" s="291"/>
      <c r="DAY111" s="291"/>
      <c r="DAZ111" s="291"/>
      <c r="DBA111" s="291"/>
      <c r="DBB111" s="291"/>
      <c r="DBC111" s="291"/>
      <c r="DBD111" s="291"/>
      <c r="DBE111" s="291"/>
      <c r="DBF111" s="291"/>
      <c r="DBG111" s="291"/>
      <c r="DBH111" s="291"/>
      <c r="DBI111" s="291"/>
      <c r="DBJ111" s="291"/>
      <c r="DBK111" s="291"/>
      <c r="DBL111" s="291"/>
      <c r="DBM111" s="291"/>
      <c r="DBN111" s="291"/>
      <c r="DBO111" s="291"/>
      <c r="DBP111" s="291"/>
      <c r="DBQ111" s="291"/>
      <c r="DBR111" s="291"/>
      <c r="DBS111" s="291"/>
      <c r="DBT111" s="291"/>
      <c r="DBU111" s="291"/>
      <c r="DBV111" s="291"/>
      <c r="DBW111" s="291"/>
      <c r="DBX111" s="291"/>
      <c r="DBY111" s="291"/>
      <c r="DBZ111" s="291"/>
      <c r="DCA111" s="291"/>
      <c r="DCB111" s="291"/>
      <c r="DCC111" s="291"/>
      <c r="DCD111" s="291"/>
      <c r="DCE111" s="291"/>
      <c r="DCF111" s="291"/>
      <c r="DCG111" s="291"/>
      <c r="DCH111" s="291"/>
      <c r="DCI111" s="291"/>
      <c r="DCJ111" s="291"/>
      <c r="DCK111" s="291"/>
      <c r="DCL111" s="291"/>
      <c r="DCM111" s="291"/>
      <c r="DCN111" s="291"/>
      <c r="DCO111" s="291"/>
      <c r="DCP111" s="291"/>
      <c r="DCQ111" s="291"/>
      <c r="DCR111" s="291"/>
      <c r="DCS111" s="291"/>
      <c r="DCT111" s="291"/>
      <c r="DCU111" s="291"/>
      <c r="DCV111" s="291"/>
      <c r="DCW111" s="291"/>
      <c r="DCX111" s="291"/>
      <c r="DCY111" s="291"/>
      <c r="DCZ111" s="291"/>
      <c r="DDA111" s="291"/>
      <c r="DDB111" s="291"/>
      <c r="DDC111" s="291"/>
      <c r="DDD111" s="291"/>
      <c r="DDE111" s="291"/>
      <c r="DDF111" s="291"/>
      <c r="DDG111" s="291"/>
      <c r="DDH111" s="291"/>
      <c r="DDI111" s="291"/>
      <c r="DDJ111" s="291"/>
      <c r="DDK111" s="291"/>
      <c r="DDL111" s="291"/>
      <c r="DDM111" s="291"/>
      <c r="DDN111" s="291"/>
      <c r="DDO111" s="291"/>
      <c r="DDP111" s="291"/>
      <c r="DDQ111" s="291"/>
      <c r="DDR111" s="291"/>
      <c r="DDS111" s="291"/>
      <c r="DDT111" s="291"/>
      <c r="DDU111" s="170"/>
      <c r="DDV111" s="291"/>
      <c r="DDW111" s="291"/>
      <c r="DDX111" s="291"/>
      <c r="DDY111" s="291"/>
      <c r="DDZ111" s="291"/>
      <c r="DEA111" s="291"/>
      <c r="DEB111" s="291"/>
      <c r="DEC111" s="291"/>
      <c r="DED111" s="291"/>
      <c r="DEE111" s="291"/>
      <c r="DEF111" s="291"/>
      <c r="DEG111" s="291"/>
      <c r="DEH111" s="291"/>
      <c r="DEI111" s="291"/>
      <c r="DEJ111" s="291"/>
      <c r="DEK111" s="291"/>
      <c r="DEL111" s="291"/>
      <c r="DEM111" s="291"/>
      <c r="DEN111" s="291"/>
      <c r="DEO111" s="291"/>
      <c r="DEP111" s="291"/>
      <c r="DEQ111" s="291"/>
      <c r="DER111" s="291"/>
      <c r="DES111" s="291"/>
      <c r="DET111" s="291"/>
      <c r="DEU111" s="291"/>
      <c r="DEV111" s="291"/>
      <c r="DEW111" s="291"/>
      <c r="DEX111" s="291"/>
      <c r="DEY111" s="291"/>
      <c r="DEZ111" s="291"/>
      <c r="DFA111" s="291"/>
      <c r="DFB111" s="291"/>
      <c r="DFC111" s="291"/>
      <c r="DFD111" s="291"/>
      <c r="DFE111" s="291"/>
      <c r="DFF111" s="291"/>
      <c r="DFG111" s="291"/>
      <c r="DFH111" s="291"/>
      <c r="DFI111" s="291"/>
      <c r="DFJ111" s="291"/>
      <c r="DFK111" s="291"/>
      <c r="DFL111" s="291"/>
      <c r="DFM111" s="291"/>
      <c r="DFN111" s="291"/>
      <c r="DFO111" s="291"/>
      <c r="DFP111" s="291"/>
      <c r="DFQ111" s="291"/>
      <c r="DFR111" s="291"/>
      <c r="DFS111" s="291"/>
      <c r="DFT111" s="291"/>
      <c r="DFU111" s="291"/>
      <c r="DFV111" s="291"/>
      <c r="DFW111" s="291"/>
      <c r="DFX111" s="291"/>
      <c r="DFY111" s="291"/>
      <c r="DFZ111" s="291"/>
      <c r="DGA111" s="291"/>
      <c r="DGB111" s="291"/>
      <c r="DGC111" s="291"/>
      <c r="DGD111" s="291"/>
      <c r="DGE111" s="291"/>
      <c r="DGF111" s="291"/>
      <c r="DGG111" s="291"/>
      <c r="DGH111" s="291"/>
      <c r="DGI111" s="291"/>
      <c r="DGJ111" s="291"/>
      <c r="DGK111" s="291"/>
      <c r="DGL111" s="291"/>
      <c r="DGM111" s="291"/>
      <c r="DGN111" s="291"/>
      <c r="DGO111" s="291"/>
      <c r="DGP111" s="291"/>
      <c r="DGQ111" s="291"/>
      <c r="DGR111" s="291"/>
      <c r="DGS111" s="291"/>
      <c r="DGT111" s="291"/>
      <c r="DGU111" s="291"/>
      <c r="DGV111" s="291"/>
      <c r="DGW111" s="291"/>
      <c r="DGX111" s="291"/>
      <c r="DGY111" s="291"/>
      <c r="DGZ111" s="291"/>
      <c r="DHA111" s="291"/>
      <c r="DHB111" s="291"/>
      <c r="DHC111" s="291"/>
      <c r="DHD111" s="291"/>
      <c r="DHE111" s="291"/>
      <c r="DHF111" s="291"/>
      <c r="DHG111" s="291"/>
      <c r="DHH111" s="291"/>
      <c r="DHI111" s="291"/>
      <c r="DHJ111" s="291"/>
      <c r="DHK111" s="291"/>
      <c r="DHL111" s="291"/>
      <c r="DHM111" s="291"/>
      <c r="DHN111" s="291"/>
      <c r="DHO111" s="291"/>
      <c r="DHP111" s="291"/>
      <c r="DHQ111" s="291"/>
      <c r="DHR111" s="291"/>
      <c r="DHS111" s="291"/>
      <c r="DHT111" s="291"/>
      <c r="DHU111" s="291"/>
      <c r="DHV111" s="291"/>
      <c r="DHW111" s="291"/>
      <c r="DHX111" s="291"/>
      <c r="DHY111" s="291"/>
      <c r="DHZ111" s="291"/>
      <c r="DIA111" s="291"/>
      <c r="DIB111" s="291"/>
      <c r="DIC111" s="291"/>
      <c r="DID111" s="291"/>
      <c r="DIE111" s="291"/>
      <c r="DIF111" s="291"/>
      <c r="DIG111" s="291"/>
      <c r="DIH111" s="291"/>
      <c r="DII111" s="291"/>
      <c r="DIJ111" s="291"/>
      <c r="DIK111" s="291"/>
      <c r="DIL111" s="291"/>
      <c r="DIM111" s="291"/>
      <c r="DIN111" s="291"/>
      <c r="DIO111" s="291"/>
      <c r="DIP111" s="291"/>
      <c r="DIQ111" s="291"/>
      <c r="DIR111" s="291"/>
      <c r="DIS111" s="291"/>
      <c r="DIT111" s="291"/>
      <c r="DIU111" s="291"/>
      <c r="DIV111" s="291"/>
      <c r="DIW111" s="291"/>
      <c r="DIX111" s="291"/>
      <c r="DIY111" s="291"/>
      <c r="DIZ111" s="291"/>
      <c r="DJA111" s="291"/>
      <c r="DJB111" s="291"/>
      <c r="DJC111" s="291"/>
      <c r="DJD111" s="291"/>
      <c r="DJE111" s="291"/>
      <c r="DJF111" s="291"/>
      <c r="DJG111" s="291"/>
      <c r="DJH111" s="291"/>
      <c r="DJI111" s="291"/>
      <c r="DJJ111" s="291"/>
      <c r="DJK111" s="291"/>
      <c r="DJL111" s="291"/>
      <c r="DJM111" s="291"/>
      <c r="DJN111" s="291"/>
      <c r="DJO111" s="291"/>
      <c r="DJP111" s="291"/>
      <c r="DJQ111" s="291"/>
      <c r="DJR111" s="291"/>
      <c r="DJS111" s="291"/>
      <c r="DJT111" s="291"/>
      <c r="DJU111" s="291"/>
      <c r="DJV111" s="291"/>
      <c r="DJW111" s="291"/>
      <c r="DJX111" s="291"/>
      <c r="DJY111" s="291"/>
      <c r="DJZ111" s="291"/>
      <c r="DKA111" s="291"/>
      <c r="DKB111" s="291"/>
      <c r="DKC111" s="291"/>
      <c r="DKD111" s="291"/>
      <c r="DKE111" s="291"/>
      <c r="DKF111" s="291"/>
      <c r="DKG111" s="291"/>
      <c r="DKH111" s="291"/>
      <c r="DKI111" s="291"/>
      <c r="DKJ111" s="291"/>
      <c r="DKK111" s="291"/>
      <c r="DKL111" s="291"/>
      <c r="DKM111" s="291"/>
      <c r="DKN111" s="291"/>
      <c r="DKO111" s="291"/>
      <c r="DKP111" s="291"/>
      <c r="DKQ111" s="291"/>
      <c r="DKR111" s="291"/>
      <c r="DKS111" s="291"/>
      <c r="DKT111" s="291"/>
      <c r="DKU111" s="291"/>
      <c r="DKV111" s="291"/>
      <c r="DKW111" s="291"/>
      <c r="DKX111" s="291"/>
      <c r="DKY111" s="291"/>
      <c r="DKZ111" s="291"/>
      <c r="DLA111" s="291"/>
      <c r="DLB111" s="291"/>
      <c r="DLC111" s="291"/>
      <c r="DLD111" s="291"/>
      <c r="DLE111" s="291"/>
      <c r="DLF111" s="291"/>
      <c r="DLG111" s="291"/>
      <c r="DLH111" s="291"/>
      <c r="DLI111" s="291"/>
      <c r="DLJ111" s="291"/>
      <c r="DLK111" s="291"/>
      <c r="DLL111" s="291"/>
      <c r="DLM111" s="291"/>
      <c r="DLN111" s="291"/>
      <c r="DLO111" s="291"/>
      <c r="DLP111" s="291"/>
      <c r="DLQ111" s="291"/>
      <c r="DLR111" s="291"/>
      <c r="DLS111" s="291"/>
      <c r="DLT111" s="291"/>
      <c r="DLU111" s="291"/>
      <c r="DLV111" s="291"/>
      <c r="DLW111" s="291"/>
      <c r="DLX111" s="291"/>
      <c r="DLY111" s="291"/>
      <c r="DLZ111" s="291"/>
      <c r="DMA111" s="291"/>
      <c r="DMB111" s="291"/>
      <c r="DMC111" s="291"/>
      <c r="DMD111" s="291"/>
      <c r="DME111" s="291"/>
      <c r="DMF111" s="291"/>
      <c r="DMG111" s="291"/>
      <c r="DMH111" s="291"/>
      <c r="DMI111" s="291"/>
      <c r="DMJ111" s="291"/>
      <c r="DMK111" s="291"/>
      <c r="DML111" s="291"/>
      <c r="DMM111" s="291"/>
      <c r="DMN111" s="291"/>
      <c r="DMO111" s="291"/>
      <c r="DMP111" s="291"/>
      <c r="DMQ111" s="291"/>
      <c r="DMR111" s="291"/>
      <c r="DMS111" s="291"/>
      <c r="DMT111" s="291"/>
      <c r="DMU111" s="291"/>
      <c r="DMV111" s="291"/>
      <c r="DMW111" s="291"/>
      <c r="DMX111" s="291"/>
      <c r="DMY111" s="291"/>
      <c r="DMZ111" s="291"/>
      <c r="DNA111" s="291"/>
      <c r="DNB111" s="291"/>
      <c r="DNC111" s="291"/>
      <c r="DND111" s="291"/>
      <c r="DNE111" s="291"/>
      <c r="DNF111" s="291"/>
      <c r="DNG111" s="291"/>
      <c r="DNH111" s="291"/>
      <c r="DNI111" s="291"/>
      <c r="DNJ111" s="291"/>
      <c r="DNK111" s="291"/>
      <c r="DNL111" s="291"/>
      <c r="DNM111" s="291"/>
      <c r="DNN111" s="291"/>
      <c r="DNO111" s="291"/>
      <c r="DNP111" s="291"/>
      <c r="DNQ111" s="170"/>
      <c r="DNR111" s="291"/>
      <c r="DNS111" s="291"/>
      <c r="DNT111" s="291"/>
      <c r="DNU111" s="291"/>
      <c r="DNV111" s="291"/>
      <c r="DNW111" s="291"/>
      <c r="DNX111" s="291"/>
      <c r="DNY111" s="291"/>
      <c r="DNZ111" s="291"/>
      <c r="DOA111" s="291"/>
      <c r="DOB111" s="291"/>
      <c r="DOC111" s="291"/>
      <c r="DOD111" s="291"/>
      <c r="DOE111" s="291"/>
      <c r="DOF111" s="291"/>
      <c r="DOG111" s="291"/>
      <c r="DOH111" s="291"/>
      <c r="DOI111" s="291"/>
      <c r="DOJ111" s="291"/>
      <c r="DOK111" s="291"/>
      <c r="DOL111" s="291"/>
      <c r="DOM111" s="291"/>
      <c r="DON111" s="291"/>
      <c r="DOO111" s="291"/>
      <c r="DOP111" s="291"/>
      <c r="DOQ111" s="291"/>
      <c r="DOR111" s="291"/>
      <c r="DOS111" s="291"/>
      <c r="DOT111" s="291"/>
      <c r="DOU111" s="291"/>
      <c r="DOV111" s="291"/>
      <c r="DOW111" s="291"/>
      <c r="DOX111" s="291"/>
      <c r="DOY111" s="291"/>
      <c r="DOZ111" s="291"/>
      <c r="DPA111" s="291"/>
      <c r="DPB111" s="291"/>
      <c r="DPC111" s="291"/>
      <c r="DPD111" s="291"/>
      <c r="DPE111" s="291"/>
      <c r="DPF111" s="291"/>
      <c r="DPG111" s="291"/>
      <c r="DPH111" s="291"/>
      <c r="DPI111" s="291"/>
      <c r="DPJ111" s="291"/>
      <c r="DPK111" s="291"/>
      <c r="DPL111" s="291"/>
      <c r="DPM111" s="291"/>
      <c r="DPN111" s="291"/>
      <c r="DPO111" s="291"/>
      <c r="DPP111" s="291"/>
      <c r="DPQ111" s="291"/>
      <c r="DPR111" s="291"/>
      <c r="DPS111" s="291"/>
      <c r="DPT111" s="291"/>
      <c r="DPU111" s="291"/>
      <c r="DPV111" s="291"/>
      <c r="DPW111" s="291"/>
      <c r="DPX111" s="291"/>
      <c r="DPY111" s="291"/>
      <c r="DPZ111" s="291"/>
      <c r="DQA111" s="291"/>
      <c r="DQB111" s="291"/>
      <c r="DQC111" s="291"/>
      <c r="DQD111" s="291"/>
      <c r="DQE111" s="291"/>
      <c r="DQF111" s="291"/>
      <c r="DQG111" s="291"/>
      <c r="DQH111" s="291"/>
      <c r="DQI111" s="291"/>
      <c r="DQJ111" s="291"/>
      <c r="DQK111" s="291"/>
      <c r="DQL111" s="291"/>
      <c r="DQM111" s="291"/>
      <c r="DQN111" s="291"/>
      <c r="DQO111" s="291"/>
      <c r="DQP111" s="291"/>
      <c r="DQQ111" s="291"/>
      <c r="DQR111" s="291"/>
      <c r="DQS111" s="291"/>
      <c r="DQT111" s="291"/>
      <c r="DQU111" s="291"/>
      <c r="DQV111" s="291"/>
      <c r="DQW111" s="291"/>
      <c r="DQX111" s="291"/>
      <c r="DQY111" s="291"/>
      <c r="DQZ111" s="291"/>
      <c r="DRA111" s="291"/>
      <c r="DRB111" s="291"/>
      <c r="DRC111" s="291"/>
      <c r="DRD111" s="291"/>
      <c r="DRE111" s="291"/>
      <c r="DRF111" s="291"/>
      <c r="DRG111" s="291"/>
      <c r="DRH111" s="291"/>
      <c r="DRI111" s="291"/>
      <c r="DRJ111" s="291"/>
      <c r="DRK111" s="291"/>
      <c r="DRL111" s="291"/>
      <c r="DRM111" s="291"/>
      <c r="DRN111" s="291"/>
      <c r="DRO111" s="291"/>
      <c r="DRP111" s="291"/>
      <c r="DRQ111" s="291"/>
      <c r="DRR111" s="291"/>
      <c r="DRS111" s="291"/>
      <c r="DRT111" s="291"/>
      <c r="DRU111" s="291"/>
      <c r="DRV111" s="291"/>
      <c r="DRW111" s="291"/>
      <c r="DRX111" s="291"/>
      <c r="DRY111" s="291"/>
      <c r="DRZ111" s="291"/>
      <c r="DSA111" s="291"/>
      <c r="DSB111" s="291"/>
      <c r="DSC111" s="291"/>
      <c r="DSD111" s="291"/>
      <c r="DSE111" s="291"/>
      <c r="DSF111" s="291"/>
      <c r="DSG111" s="291"/>
      <c r="DSH111" s="291"/>
      <c r="DSI111" s="291"/>
      <c r="DSJ111" s="291"/>
      <c r="DSK111" s="291"/>
      <c r="DSL111" s="291"/>
      <c r="DSM111" s="291"/>
      <c r="DSN111" s="291"/>
      <c r="DSO111" s="291"/>
      <c r="DSP111" s="291"/>
      <c r="DSQ111" s="291"/>
      <c r="DSR111" s="291"/>
      <c r="DSS111" s="291"/>
      <c r="DST111" s="291"/>
      <c r="DSU111" s="291"/>
      <c r="DSV111" s="291"/>
      <c r="DSW111" s="291"/>
      <c r="DSX111" s="291"/>
      <c r="DSY111" s="291"/>
      <c r="DSZ111" s="291"/>
      <c r="DTA111" s="291"/>
      <c r="DTB111" s="291"/>
      <c r="DTC111" s="291"/>
      <c r="DTD111" s="291"/>
      <c r="DTE111" s="291"/>
      <c r="DTF111" s="291"/>
      <c r="DTG111" s="291"/>
      <c r="DTH111" s="291"/>
      <c r="DTI111" s="291"/>
      <c r="DTJ111" s="291"/>
      <c r="DTK111" s="291"/>
      <c r="DTL111" s="291"/>
      <c r="DTM111" s="291"/>
      <c r="DTN111" s="291"/>
      <c r="DTO111" s="291"/>
      <c r="DTP111" s="291"/>
      <c r="DTQ111" s="291"/>
      <c r="DTR111" s="291"/>
      <c r="DTS111" s="291"/>
      <c r="DTT111" s="291"/>
      <c r="DTU111" s="291"/>
      <c r="DTV111" s="291"/>
      <c r="DTW111" s="291"/>
      <c r="DTX111" s="291"/>
      <c r="DTY111" s="291"/>
      <c r="DTZ111" s="291"/>
      <c r="DUA111" s="291"/>
      <c r="DUB111" s="291"/>
      <c r="DUC111" s="291"/>
      <c r="DUD111" s="291"/>
      <c r="DUE111" s="291"/>
      <c r="DUF111" s="291"/>
      <c r="DUG111" s="291"/>
      <c r="DUH111" s="291"/>
      <c r="DUI111" s="291"/>
      <c r="DUJ111" s="291"/>
      <c r="DUK111" s="291"/>
      <c r="DUL111" s="291"/>
      <c r="DUM111" s="291"/>
      <c r="DUN111" s="291"/>
      <c r="DUO111" s="291"/>
      <c r="DUP111" s="291"/>
      <c r="DUQ111" s="291"/>
      <c r="DUR111" s="291"/>
      <c r="DUS111" s="291"/>
      <c r="DUT111" s="291"/>
      <c r="DUU111" s="291"/>
      <c r="DUV111" s="291"/>
      <c r="DUW111" s="291"/>
      <c r="DUX111" s="291"/>
      <c r="DUY111" s="291"/>
      <c r="DUZ111" s="291"/>
      <c r="DVA111" s="291"/>
      <c r="DVB111" s="291"/>
      <c r="DVC111" s="291"/>
      <c r="DVD111" s="291"/>
      <c r="DVE111" s="291"/>
      <c r="DVF111" s="291"/>
      <c r="DVG111" s="291"/>
      <c r="DVH111" s="291"/>
      <c r="DVI111" s="291"/>
      <c r="DVJ111" s="291"/>
      <c r="DVK111" s="291"/>
      <c r="DVL111" s="291"/>
      <c r="DVM111" s="291"/>
      <c r="DVN111" s="291"/>
      <c r="DVO111" s="291"/>
      <c r="DVP111" s="291"/>
      <c r="DVQ111" s="291"/>
      <c r="DVR111" s="291"/>
      <c r="DVS111" s="291"/>
      <c r="DVT111" s="291"/>
      <c r="DVU111" s="291"/>
      <c r="DVV111" s="291"/>
      <c r="DVW111" s="291"/>
      <c r="DVX111" s="291"/>
      <c r="DVY111" s="291"/>
      <c r="DVZ111" s="291"/>
      <c r="DWA111" s="291"/>
      <c r="DWB111" s="291"/>
      <c r="DWC111" s="291"/>
      <c r="DWD111" s="291"/>
      <c r="DWE111" s="291"/>
      <c r="DWF111" s="291"/>
      <c r="DWG111" s="291"/>
      <c r="DWH111" s="291"/>
      <c r="DWI111" s="291"/>
      <c r="DWJ111" s="291"/>
      <c r="DWK111" s="291"/>
      <c r="DWL111" s="291"/>
      <c r="DWM111" s="291"/>
      <c r="DWN111" s="291"/>
      <c r="DWO111" s="291"/>
      <c r="DWP111" s="291"/>
      <c r="DWQ111" s="291"/>
      <c r="DWR111" s="291"/>
      <c r="DWS111" s="291"/>
      <c r="DWT111" s="291"/>
      <c r="DWU111" s="291"/>
      <c r="DWV111" s="291"/>
      <c r="DWW111" s="291"/>
      <c r="DWX111" s="291"/>
      <c r="DWY111" s="291"/>
      <c r="DWZ111" s="291"/>
      <c r="DXA111" s="291"/>
      <c r="DXB111" s="291"/>
      <c r="DXC111" s="291"/>
      <c r="DXD111" s="291"/>
      <c r="DXE111" s="291"/>
      <c r="DXF111" s="291"/>
      <c r="DXG111" s="291"/>
      <c r="DXH111" s="291"/>
      <c r="DXI111" s="291"/>
      <c r="DXJ111" s="291"/>
      <c r="DXK111" s="291"/>
      <c r="DXL111" s="291"/>
      <c r="DXM111" s="170"/>
      <c r="DXN111" s="291"/>
      <c r="DXO111" s="291"/>
      <c r="DXP111" s="291"/>
      <c r="DXQ111" s="291"/>
      <c r="DXR111" s="291"/>
      <c r="DXS111" s="291"/>
      <c r="DXT111" s="291"/>
      <c r="DXU111" s="291"/>
      <c r="DXV111" s="291"/>
      <c r="DXW111" s="291"/>
      <c r="DXX111" s="291"/>
      <c r="DXY111" s="291"/>
      <c r="DXZ111" s="291"/>
      <c r="DYA111" s="291"/>
      <c r="DYB111" s="291"/>
      <c r="DYC111" s="291"/>
      <c r="DYD111" s="291"/>
      <c r="DYE111" s="291"/>
      <c r="DYF111" s="291"/>
      <c r="DYG111" s="291"/>
      <c r="DYH111" s="291"/>
      <c r="DYI111" s="291"/>
      <c r="DYJ111" s="291"/>
      <c r="DYK111" s="291"/>
      <c r="DYL111" s="291"/>
      <c r="DYM111" s="291"/>
      <c r="DYN111" s="291"/>
      <c r="DYO111" s="291"/>
      <c r="DYP111" s="291"/>
      <c r="DYQ111" s="291"/>
      <c r="DYR111" s="291"/>
      <c r="DYS111" s="291"/>
      <c r="DYT111" s="291"/>
      <c r="DYU111" s="291"/>
      <c r="DYV111" s="291"/>
      <c r="DYW111" s="291"/>
      <c r="DYX111" s="291"/>
      <c r="DYY111" s="291"/>
      <c r="DYZ111" s="291"/>
      <c r="DZA111" s="291"/>
      <c r="DZB111" s="291"/>
      <c r="DZC111" s="291"/>
      <c r="DZD111" s="291"/>
      <c r="DZE111" s="291"/>
      <c r="DZF111" s="291"/>
      <c r="DZG111" s="291"/>
      <c r="DZH111" s="291"/>
      <c r="DZI111" s="291"/>
      <c r="DZJ111" s="291"/>
      <c r="DZK111" s="291"/>
      <c r="DZL111" s="291"/>
      <c r="DZM111" s="291"/>
      <c r="DZN111" s="291"/>
      <c r="DZO111" s="291"/>
      <c r="DZP111" s="291"/>
      <c r="DZQ111" s="291"/>
      <c r="DZR111" s="291"/>
      <c r="DZS111" s="291"/>
      <c r="DZT111" s="291"/>
      <c r="DZU111" s="291"/>
      <c r="DZV111" s="291"/>
      <c r="DZW111" s="291"/>
      <c r="DZX111" s="291"/>
      <c r="DZY111" s="291"/>
      <c r="DZZ111" s="291"/>
      <c r="EAA111" s="291"/>
      <c r="EAB111" s="291"/>
      <c r="EAC111" s="291"/>
      <c r="EAD111" s="291"/>
      <c r="EAE111" s="291"/>
      <c r="EAF111" s="291"/>
      <c r="EAG111" s="291"/>
      <c r="EAH111" s="291"/>
      <c r="EAI111" s="291"/>
      <c r="EAJ111" s="291"/>
      <c r="EAK111" s="291"/>
      <c r="EAL111" s="291"/>
      <c r="EAM111" s="291"/>
      <c r="EAN111" s="291"/>
      <c r="EAO111" s="291"/>
      <c r="EAP111" s="291"/>
      <c r="EAQ111" s="291"/>
      <c r="EAR111" s="291"/>
      <c r="EAS111" s="291"/>
      <c r="EAT111" s="291"/>
      <c r="EAU111" s="291"/>
      <c r="EAV111" s="291"/>
      <c r="EAW111" s="291"/>
      <c r="EAX111" s="291"/>
      <c r="EAY111" s="291"/>
      <c r="EAZ111" s="291"/>
      <c r="EBA111" s="291"/>
      <c r="EBB111" s="291"/>
      <c r="EBC111" s="291"/>
      <c r="EBD111" s="291"/>
      <c r="EBE111" s="291"/>
      <c r="EBF111" s="291"/>
      <c r="EBG111" s="291"/>
      <c r="EBH111" s="291"/>
      <c r="EBI111" s="291"/>
      <c r="EBJ111" s="291"/>
      <c r="EBK111" s="291"/>
      <c r="EBL111" s="291"/>
      <c r="EBM111" s="291"/>
      <c r="EBN111" s="291"/>
      <c r="EBO111" s="291"/>
      <c r="EBP111" s="291"/>
      <c r="EBQ111" s="291"/>
      <c r="EBR111" s="291"/>
      <c r="EBS111" s="291"/>
      <c r="EBT111" s="291"/>
      <c r="EBU111" s="291"/>
      <c r="EBV111" s="291"/>
      <c r="EBW111" s="291"/>
      <c r="EBX111" s="291"/>
      <c r="EBY111" s="291"/>
      <c r="EBZ111" s="291"/>
      <c r="ECA111" s="291"/>
      <c r="ECB111" s="291"/>
      <c r="ECC111" s="291"/>
      <c r="ECD111" s="291"/>
      <c r="ECE111" s="291"/>
      <c r="ECF111" s="291"/>
      <c r="ECG111" s="291"/>
      <c r="ECH111" s="291"/>
      <c r="ECI111" s="291"/>
      <c r="ECJ111" s="291"/>
      <c r="ECK111" s="291"/>
      <c r="ECL111" s="291"/>
      <c r="ECM111" s="291"/>
      <c r="ECN111" s="291"/>
      <c r="ECO111" s="291"/>
      <c r="ECP111" s="291"/>
      <c r="ECQ111" s="291"/>
      <c r="ECR111" s="291"/>
      <c r="ECS111" s="291"/>
      <c r="ECT111" s="291"/>
      <c r="ECU111" s="291"/>
      <c r="ECV111" s="291"/>
      <c r="ECW111" s="291"/>
      <c r="ECX111" s="291"/>
      <c r="ECY111" s="291"/>
      <c r="ECZ111" s="291"/>
      <c r="EDA111" s="291"/>
      <c r="EDB111" s="291"/>
      <c r="EDC111" s="291"/>
      <c r="EDD111" s="291"/>
      <c r="EDE111" s="291"/>
      <c r="EDF111" s="291"/>
      <c r="EDG111" s="291"/>
      <c r="EDH111" s="291"/>
      <c r="EDI111" s="291"/>
      <c r="EDJ111" s="291"/>
      <c r="EDK111" s="291"/>
      <c r="EDL111" s="291"/>
      <c r="EDM111" s="291"/>
      <c r="EDN111" s="291"/>
      <c r="EDO111" s="291"/>
      <c r="EDP111" s="291"/>
      <c r="EDQ111" s="291"/>
      <c r="EDR111" s="291"/>
      <c r="EDS111" s="291"/>
      <c r="EDT111" s="291"/>
      <c r="EDU111" s="291"/>
      <c r="EDV111" s="291"/>
      <c r="EDW111" s="291"/>
      <c r="EDX111" s="291"/>
      <c r="EDY111" s="291"/>
      <c r="EDZ111" s="291"/>
      <c r="EEA111" s="291"/>
      <c r="EEB111" s="291"/>
      <c r="EEC111" s="291"/>
      <c r="EED111" s="291"/>
      <c r="EEE111" s="291"/>
      <c r="EEF111" s="291"/>
      <c r="EEG111" s="291"/>
      <c r="EEH111" s="291"/>
      <c r="EEI111" s="291"/>
      <c r="EEJ111" s="291"/>
      <c r="EEK111" s="291"/>
      <c r="EEL111" s="291"/>
      <c r="EEM111" s="291"/>
      <c r="EEN111" s="291"/>
      <c r="EEO111" s="291"/>
      <c r="EEP111" s="291"/>
      <c r="EEQ111" s="291"/>
      <c r="EER111" s="291"/>
      <c r="EES111" s="291"/>
      <c r="EET111" s="291"/>
      <c r="EEU111" s="291"/>
      <c r="EEV111" s="291"/>
      <c r="EEW111" s="291"/>
      <c r="EEX111" s="291"/>
      <c r="EEY111" s="291"/>
      <c r="EEZ111" s="291"/>
      <c r="EFA111" s="291"/>
      <c r="EFB111" s="291"/>
      <c r="EFC111" s="291"/>
      <c r="EFD111" s="291"/>
      <c r="EFE111" s="291"/>
      <c r="EFF111" s="291"/>
      <c r="EFG111" s="291"/>
      <c r="EFH111" s="291"/>
      <c r="EFI111" s="291"/>
      <c r="EFJ111" s="291"/>
      <c r="EFK111" s="291"/>
      <c r="EFL111" s="291"/>
      <c r="EFM111" s="291"/>
      <c r="EFN111" s="291"/>
      <c r="EFO111" s="291"/>
      <c r="EFP111" s="291"/>
      <c r="EFQ111" s="291"/>
      <c r="EFR111" s="291"/>
      <c r="EFS111" s="291"/>
      <c r="EFT111" s="291"/>
      <c r="EFU111" s="291"/>
      <c r="EFV111" s="291"/>
      <c r="EFW111" s="291"/>
      <c r="EFX111" s="291"/>
      <c r="EFY111" s="291"/>
      <c r="EFZ111" s="291"/>
      <c r="EGA111" s="291"/>
      <c r="EGB111" s="291"/>
      <c r="EGC111" s="291"/>
      <c r="EGD111" s="291"/>
      <c r="EGE111" s="291"/>
      <c r="EGF111" s="291"/>
      <c r="EGG111" s="291"/>
      <c r="EGH111" s="291"/>
      <c r="EGI111" s="291"/>
      <c r="EGJ111" s="291"/>
      <c r="EGK111" s="291"/>
      <c r="EGL111" s="291"/>
      <c r="EGM111" s="291"/>
      <c r="EGN111" s="291"/>
      <c r="EGO111" s="291"/>
      <c r="EGP111" s="291"/>
      <c r="EGQ111" s="291"/>
      <c r="EGR111" s="291"/>
      <c r="EGS111" s="291"/>
      <c r="EGT111" s="291"/>
      <c r="EGU111" s="291"/>
      <c r="EGV111" s="291"/>
      <c r="EGW111" s="291"/>
      <c r="EGX111" s="291"/>
      <c r="EGY111" s="291"/>
      <c r="EGZ111" s="291"/>
      <c r="EHA111" s="291"/>
      <c r="EHB111" s="291"/>
      <c r="EHC111" s="291"/>
      <c r="EHD111" s="291"/>
      <c r="EHE111" s="291"/>
      <c r="EHF111" s="291"/>
      <c r="EHG111" s="291"/>
      <c r="EHH111" s="291"/>
      <c r="EHI111" s="170"/>
      <c r="EHJ111" s="291"/>
      <c r="EHK111" s="291"/>
      <c r="EHL111" s="291"/>
      <c r="EHM111" s="291"/>
      <c r="EHN111" s="291"/>
      <c r="EHO111" s="291"/>
      <c r="EHP111" s="291"/>
      <c r="EHQ111" s="291"/>
      <c r="EHR111" s="291"/>
      <c r="EHS111" s="291"/>
      <c r="EHT111" s="291"/>
      <c r="EHU111" s="291"/>
      <c r="EHV111" s="291"/>
      <c r="EHW111" s="291"/>
      <c r="EHX111" s="291"/>
      <c r="EHY111" s="291"/>
      <c r="EHZ111" s="291"/>
      <c r="EIA111" s="291"/>
      <c r="EIB111" s="291"/>
      <c r="EIC111" s="291"/>
      <c r="EID111" s="291"/>
      <c r="EIE111" s="291"/>
      <c r="EIF111" s="291"/>
      <c r="EIG111" s="291"/>
      <c r="EIH111" s="291"/>
      <c r="EII111" s="291"/>
      <c r="EIJ111" s="291"/>
      <c r="EIK111" s="291"/>
      <c r="EIL111" s="291"/>
      <c r="EIM111" s="291"/>
      <c r="EIN111" s="291"/>
      <c r="EIO111" s="291"/>
      <c r="EIP111" s="291"/>
      <c r="EIQ111" s="291"/>
      <c r="EIR111" s="291"/>
      <c r="EIS111" s="291"/>
      <c r="EIT111" s="291"/>
      <c r="EIU111" s="291"/>
      <c r="EIV111" s="291"/>
      <c r="EIW111" s="291"/>
      <c r="EIX111" s="291"/>
      <c r="EIY111" s="291"/>
      <c r="EIZ111" s="291"/>
      <c r="EJA111" s="291"/>
      <c r="EJB111" s="291"/>
      <c r="EJC111" s="291"/>
      <c r="EJD111" s="291"/>
      <c r="EJE111" s="291"/>
      <c r="EJF111" s="291"/>
      <c r="EJG111" s="291"/>
      <c r="EJH111" s="291"/>
      <c r="EJI111" s="291"/>
      <c r="EJJ111" s="291"/>
      <c r="EJK111" s="291"/>
      <c r="EJL111" s="291"/>
      <c r="EJM111" s="291"/>
      <c r="EJN111" s="291"/>
      <c r="EJO111" s="291"/>
      <c r="EJP111" s="291"/>
      <c r="EJQ111" s="291"/>
      <c r="EJR111" s="291"/>
      <c r="EJS111" s="291"/>
      <c r="EJT111" s="291"/>
      <c r="EJU111" s="291"/>
      <c r="EJV111" s="291"/>
      <c r="EJW111" s="291"/>
      <c r="EJX111" s="291"/>
      <c r="EJY111" s="291"/>
      <c r="EJZ111" s="291"/>
      <c r="EKA111" s="291"/>
      <c r="EKB111" s="291"/>
      <c r="EKC111" s="291"/>
      <c r="EKD111" s="291"/>
      <c r="EKE111" s="291"/>
      <c r="EKF111" s="291"/>
      <c r="EKG111" s="291"/>
      <c r="EKH111" s="291"/>
      <c r="EKI111" s="291"/>
      <c r="EKJ111" s="291"/>
      <c r="EKK111" s="291"/>
      <c r="EKL111" s="291"/>
      <c r="EKM111" s="291"/>
      <c r="EKN111" s="291"/>
      <c r="EKO111" s="291"/>
      <c r="EKP111" s="291"/>
      <c r="EKQ111" s="291"/>
      <c r="EKR111" s="291"/>
      <c r="EKS111" s="291"/>
      <c r="EKT111" s="291"/>
      <c r="EKU111" s="291"/>
      <c r="EKV111" s="291"/>
      <c r="EKW111" s="291"/>
      <c r="EKX111" s="291"/>
      <c r="EKY111" s="291"/>
      <c r="EKZ111" s="291"/>
      <c r="ELA111" s="291"/>
      <c r="ELB111" s="291"/>
      <c r="ELC111" s="291"/>
      <c r="ELD111" s="291"/>
      <c r="ELE111" s="291"/>
      <c r="ELF111" s="291"/>
      <c r="ELG111" s="291"/>
      <c r="ELH111" s="291"/>
      <c r="ELI111" s="291"/>
      <c r="ELJ111" s="291"/>
      <c r="ELK111" s="291"/>
      <c r="ELL111" s="291"/>
      <c r="ELM111" s="291"/>
      <c r="ELN111" s="291"/>
      <c r="ELO111" s="291"/>
      <c r="ELP111" s="291"/>
      <c r="ELQ111" s="291"/>
      <c r="ELR111" s="291"/>
      <c r="ELS111" s="291"/>
      <c r="ELT111" s="291"/>
      <c r="ELU111" s="291"/>
      <c r="ELV111" s="291"/>
      <c r="ELW111" s="291"/>
      <c r="ELX111" s="291"/>
      <c r="ELY111" s="291"/>
      <c r="ELZ111" s="291"/>
      <c r="EMA111" s="291"/>
      <c r="EMB111" s="291"/>
      <c r="EMC111" s="291"/>
      <c r="EMD111" s="291"/>
      <c r="EME111" s="291"/>
      <c r="EMF111" s="291"/>
      <c r="EMG111" s="291"/>
      <c r="EMH111" s="291"/>
      <c r="EMI111" s="291"/>
      <c r="EMJ111" s="291"/>
      <c r="EMK111" s="291"/>
      <c r="EML111" s="291"/>
      <c r="EMM111" s="291"/>
      <c r="EMN111" s="291"/>
      <c r="EMO111" s="291"/>
      <c r="EMP111" s="291"/>
      <c r="EMQ111" s="291"/>
      <c r="EMR111" s="291"/>
      <c r="EMS111" s="291"/>
      <c r="EMT111" s="291"/>
      <c r="EMU111" s="291"/>
      <c r="EMV111" s="291"/>
      <c r="EMW111" s="291"/>
      <c r="EMX111" s="291"/>
      <c r="EMY111" s="291"/>
      <c r="EMZ111" s="291"/>
      <c r="ENA111" s="291"/>
      <c r="ENB111" s="291"/>
      <c r="ENC111" s="291"/>
      <c r="END111" s="291"/>
      <c r="ENE111" s="291"/>
      <c r="ENF111" s="291"/>
      <c r="ENG111" s="291"/>
      <c r="ENH111" s="291"/>
      <c r="ENI111" s="291"/>
      <c r="ENJ111" s="291"/>
      <c r="ENK111" s="291"/>
      <c r="ENL111" s="291"/>
      <c r="ENM111" s="291"/>
      <c r="ENN111" s="291"/>
      <c r="ENO111" s="291"/>
      <c r="ENP111" s="291"/>
      <c r="ENQ111" s="291"/>
      <c r="ENR111" s="291"/>
      <c r="ENS111" s="291"/>
      <c r="ENT111" s="291"/>
      <c r="ENU111" s="291"/>
      <c r="ENV111" s="291"/>
      <c r="ENW111" s="291"/>
      <c r="ENX111" s="291"/>
      <c r="ENY111" s="291"/>
      <c r="ENZ111" s="291"/>
      <c r="EOA111" s="291"/>
      <c r="EOB111" s="291"/>
      <c r="EOC111" s="291"/>
      <c r="EOD111" s="291"/>
      <c r="EOE111" s="291"/>
      <c r="EOF111" s="291"/>
      <c r="EOG111" s="291"/>
      <c r="EOH111" s="291"/>
      <c r="EOI111" s="291"/>
      <c r="EOJ111" s="291"/>
      <c r="EOK111" s="291"/>
      <c r="EOL111" s="291"/>
      <c r="EOM111" s="291"/>
      <c r="EON111" s="291"/>
      <c r="EOO111" s="291"/>
      <c r="EOP111" s="291"/>
      <c r="EOQ111" s="291"/>
      <c r="EOR111" s="291"/>
      <c r="EOS111" s="291"/>
      <c r="EOT111" s="291"/>
      <c r="EOU111" s="291"/>
      <c r="EOV111" s="291"/>
      <c r="EOW111" s="291"/>
      <c r="EOX111" s="291"/>
      <c r="EOY111" s="291"/>
      <c r="EOZ111" s="291"/>
      <c r="EPA111" s="291"/>
      <c r="EPB111" s="291"/>
      <c r="EPC111" s="291"/>
      <c r="EPD111" s="291"/>
      <c r="EPE111" s="291"/>
      <c r="EPF111" s="291"/>
      <c r="EPG111" s="291"/>
      <c r="EPH111" s="291"/>
      <c r="EPI111" s="291"/>
      <c r="EPJ111" s="291"/>
      <c r="EPK111" s="291"/>
      <c r="EPL111" s="291"/>
      <c r="EPM111" s="291"/>
      <c r="EPN111" s="291"/>
      <c r="EPO111" s="291"/>
      <c r="EPP111" s="291"/>
      <c r="EPQ111" s="291"/>
      <c r="EPR111" s="291"/>
      <c r="EPS111" s="291"/>
      <c r="EPT111" s="291"/>
      <c r="EPU111" s="291"/>
      <c r="EPV111" s="291"/>
      <c r="EPW111" s="291"/>
      <c r="EPX111" s="291"/>
      <c r="EPY111" s="291"/>
      <c r="EPZ111" s="291"/>
      <c r="EQA111" s="291"/>
      <c r="EQB111" s="291"/>
      <c r="EQC111" s="291"/>
      <c r="EQD111" s="291"/>
      <c r="EQE111" s="291"/>
      <c r="EQF111" s="291"/>
      <c r="EQG111" s="291"/>
      <c r="EQH111" s="291"/>
      <c r="EQI111" s="291"/>
      <c r="EQJ111" s="291"/>
      <c r="EQK111" s="291"/>
      <c r="EQL111" s="291"/>
      <c r="EQM111" s="291"/>
      <c r="EQN111" s="291"/>
      <c r="EQO111" s="291"/>
      <c r="EQP111" s="291"/>
      <c r="EQQ111" s="291"/>
      <c r="EQR111" s="291"/>
      <c r="EQS111" s="291"/>
      <c r="EQT111" s="291"/>
      <c r="EQU111" s="291"/>
      <c r="EQV111" s="291"/>
      <c r="EQW111" s="291"/>
      <c r="EQX111" s="291"/>
      <c r="EQY111" s="291"/>
      <c r="EQZ111" s="291"/>
      <c r="ERA111" s="291"/>
      <c r="ERB111" s="291"/>
      <c r="ERC111" s="291"/>
      <c r="ERD111" s="291"/>
      <c r="ERE111" s="170"/>
      <c r="ERF111" s="291"/>
      <c r="ERG111" s="291"/>
      <c r="ERH111" s="291"/>
      <c r="ERI111" s="291"/>
      <c r="ERJ111" s="291"/>
      <c r="ERK111" s="291"/>
      <c r="ERL111" s="291"/>
      <c r="ERM111" s="291"/>
      <c r="ERN111" s="291"/>
      <c r="ERO111" s="291"/>
      <c r="ERP111" s="291"/>
      <c r="ERQ111" s="291"/>
      <c r="ERR111" s="291"/>
      <c r="ERS111" s="291"/>
      <c r="ERT111" s="291"/>
      <c r="ERU111" s="291"/>
      <c r="ERV111" s="291"/>
      <c r="ERW111" s="291"/>
      <c r="ERX111" s="291"/>
      <c r="ERY111" s="291"/>
      <c r="ERZ111" s="291"/>
      <c r="ESA111" s="291"/>
      <c r="ESB111" s="291"/>
      <c r="ESC111" s="291"/>
      <c r="ESD111" s="291"/>
      <c r="ESE111" s="291"/>
      <c r="ESF111" s="291"/>
      <c r="ESG111" s="291"/>
      <c r="ESH111" s="291"/>
      <c r="ESI111" s="291"/>
      <c r="ESJ111" s="291"/>
      <c r="ESK111" s="291"/>
      <c r="ESL111" s="291"/>
      <c r="ESM111" s="291"/>
      <c r="ESN111" s="291"/>
      <c r="ESO111" s="291"/>
      <c r="ESP111" s="291"/>
      <c r="ESQ111" s="291"/>
      <c r="ESR111" s="291"/>
      <c r="ESS111" s="291"/>
      <c r="EST111" s="291"/>
      <c r="ESU111" s="291"/>
      <c r="ESV111" s="291"/>
      <c r="ESW111" s="291"/>
      <c r="ESX111" s="291"/>
      <c r="ESY111" s="291"/>
      <c r="ESZ111" s="291"/>
      <c r="ETA111" s="291"/>
      <c r="ETB111" s="291"/>
      <c r="ETC111" s="291"/>
      <c r="ETD111" s="291"/>
      <c r="ETE111" s="291"/>
      <c r="ETF111" s="291"/>
      <c r="ETG111" s="291"/>
      <c r="ETH111" s="291"/>
      <c r="ETI111" s="291"/>
      <c r="ETJ111" s="291"/>
      <c r="ETK111" s="291"/>
      <c r="ETL111" s="291"/>
      <c r="ETM111" s="291"/>
      <c r="ETN111" s="291"/>
      <c r="ETO111" s="291"/>
      <c r="ETP111" s="291"/>
      <c r="ETQ111" s="291"/>
      <c r="ETR111" s="291"/>
      <c r="ETS111" s="291"/>
      <c r="ETT111" s="291"/>
      <c r="ETU111" s="291"/>
      <c r="ETV111" s="291"/>
      <c r="ETW111" s="291"/>
      <c r="ETX111" s="291"/>
      <c r="ETY111" s="291"/>
      <c r="ETZ111" s="291"/>
      <c r="EUA111" s="291"/>
      <c r="EUB111" s="291"/>
      <c r="EUC111" s="291"/>
      <c r="EUD111" s="291"/>
      <c r="EUE111" s="291"/>
      <c r="EUF111" s="291"/>
      <c r="EUG111" s="291"/>
      <c r="EUH111" s="291"/>
      <c r="EUI111" s="291"/>
      <c r="EUJ111" s="291"/>
      <c r="EUK111" s="291"/>
      <c r="EUL111" s="291"/>
      <c r="EUM111" s="291"/>
      <c r="EUN111" s="291"/>
      <c r="EUO111" s="291"/>
      <c r="EUP111" s="291"/>
      <c r="EUQ111" s="291"/>
      <c r="EUR111" s="291"/>
      <c r="EUS111" s="291"/>
      <c r="EUT111" s="291"/>
      <c r="EUU111" s="291"/>
      <c r="EUV111" s="291"/>
      <c r="EUW111" s="291"/>
      <c r="EUX111" s="291"/>
      <c r="EUY111" s="291"/>
      <c r="EUZ111" s="291"/>
      <c r="EVA111" s="291"/>
      <c r="EVB111" s="291"/>
      <c r="EVC111" s="291"/>
      <c r="EVD111" s="291"/>
      <c r="EVE111" s="291"/>
      <c r="EVF111" s="291"/>
      <c r="EVG111" s="291"/>
      <c r="EVH111" s="291"/>
      <c r="EVI111" s="291"/>
      <c r="EVJ111" s="291"/>
      <c r="EVK111" s="291"/>
      <c r="EVL111" s="291"/>
      <c r="EVM111" s="291"/>
      <c r="EVN111" s="291"/>
      <c r="EVO111" s="291"/>
      <c r="EVP111" s="291"/>
      <c r="EVQ111" s="291"/>
      <c r="EVR111" s="291"/>
      <c r="EVS111" s="291"/>
      <c r="EVT111" s="291"/>
      <c r="EVU111" s="291"/>
      <c r="EVV111" s="291"/>
      <c r="EVW111" s="291"/>
      <c r="EVX111" s="291"/>
      <c r="EVY111" s="291"/>
      <c r="EVZ111" s="291"/>
      <c r="EWA111" s="291"/>
      <c r="EWB111" s="291"/>
      <c r="EWC111" s="291"/>
      <c r="EWD111" s="291"/>
      <c r="EWE111" s="291"/>
      <c r="EWF111" s="291"/>
      <c r="EWG111" s="291"/>
      <c r="EWH111" s="291"/>
      <c r="EWI111" s="291"/>
      <c r="EWJ111" s="291"/>
      <c r="EWK111" s="291"/>
      <c r="EWL111" s="291"/>
      <c r="EWM111" s="291"/>
      <c r="EWN111" s="291"/>
      <c r="EWO111" s="291"/>
      <c r="EWP111" s="291"/>
      <c r="EWQ111" s="291"/>
      <c r="EWR111" s="291"/>
      <c r="EWS111" s="291"/>
      <c r="EWT111" s="291"/>
      <c r="EWU111" s="291"/>
      <c r="EWV111" s="291"/>
      <c r="EWW111" s="291"/>
      <c r="EWX111" s="291"/>
      <c r="EWY111" s="291"/>
      <c r="EWZ111" s="291"/>
      <c r="EXA111" s="291"/>
      <c r="EXB111" s="291"/>
      <c r="EXC111" s="291"/>
      <c r="EXD111" s="291"/>
      <c r="EXE111" s="291"/>
      <c r="EXF111" s="291"/>
      <c r="EXG111" s="291"/>
      <c r="EXH111" s="291"/>
      <c r="EXI111" s="291"/>
      <c r="EXJ111" s="291"/>
      <c r="EXK111" s="291"/>
      <c r="EXL111" s="291"/>
      <c r="EXM111" s="291"/>
      <c r="EXN111" s="291"/>
      <c r="EXO111" s="291"/>
      <c r="EXP111" s="291"/>
      <c r="EXQ111" s="291"/>
      <c r="EXR111" s="291"/>
      <c r="EXS111" s="291"/>
      <c r="EXT111" s="291"/>
      <c r="EXU111" s="291"/>
      <c r="EXV111" s="291"/>
      <c r="EXW111" s="291"/>
      <c r="EXX111" s="291"/>
      <c r="EXY111" s="291"/>
      <c r="EXZ111" s="291"/>
      <c r="EYA111" s="291"/>
      <c r="EYB111" s="291"/>
      <c r="EYC111" s="291"/>
      <c r="EYD111" s="291"/>
      <c r="EYE111" s="291"/>
      <c r="EYF111" s="291"/>
      <c r="EYG111" s="291"/>
      <c r="EYH111" s="291"/>
      <c r="EYI111" s="291"/>
      <c r="EYJ111" s="291"/>
      <c r="EYK111" s="291"/>
      <c r="EYL111" s="291"/>
      <c r="EYM111" s="291"/>
      <c r="EYN111" s="291"/>
      <c r="EYO111" s="291"/>
      <c r="EYP111" s="291"/>
      <c r="EYQ111" s="291"/>
      <c r="EYR111" s="291"/>
      <c r="EYS111" s="291"/>
      <c r="EYT111" s="291"/>
      <c r="EYU111" s="291"/>
      <c r="EYV111" s="291"/>
      <c r="EYW111" s="291"/>
      <c r="EYX111" s="291"/>
      <c r="EYY111" s="291"/>
      <c r="EYZ111" s="291"/>
      <c r="EZA111" s="291"/>
      <c r="EZB111" s="291"/>
      <c r="EZC111" s="291"/>
      <c r="EZD111" s="291"/>
      <c r="EZE111" s="291"/>
      <c r="EZF111" s="291"/>
      <c r="EZG111" s="291"/>
      <c r="EZH111" s="291"/>
      <c r="EZI111" s="291"/>
      <c r="EZJ111" s="291"/>
      <c r="EZK111" s="291"/>
      <c r="EZL111" s="291"/>
      <c r="EZM111" s="291"/>
      <c r="EZN111" s="291"/>
      <c r="EZO111" s="291"/>
      <c r="EZP111" s="291"/>
      <c r="EZQ111" s="291"/>
      <c r="EZR111" s="291"/>
      <c r="EZS111" s="291"/>
      <c r="EZT111" s="291"/>
      <c r="EZU111" s="291"/>
      <c r="EZV111" s="291"/>
      <c r="EZW111" s="291"/>
      <c r="EZX111" s="291"/>
      <c r="EZY111" s="291"/>
      <c r="EZZ111" s="291"/>
      <c r="FAA111" s="291"/>
      <c r="FAB111" s="291"/>
      <c r="FAC111" s="291"/>
      <c r="FAD111" s="291"/>
      <c r="FAE111" s="291"/>
      <c r="FAF111" s="291"/>
      <c r="FAG111" s="291"/>
      <c r="FAH111" s="291"/>
      <c r="FAI111" s="291"/>
      <c r="FAJ111" s="291"/>
      <c r="FAK111" s="291"/>
      <c r="FAL111" s="291"/>
      <c r="FAM111" s="291"/>
      <c r="FAN111" s="291"/>
      <c r="FAO111" s="291"/>
      <c r="FAP111" s="291"/>
      <c r="FAQ111" s="291"/>
      <c r="FAR111" s="291"/>
      <c r="FAS111" s="291"/>
      <c r="FAT111" s="291"/>
      <c r="FAU111" s="291"/>
      <c r="FAV111" s="291"/>
      <c r="FAW111" s="291"/>
      <c r="FAX111" s="291"/>
      <c r="FAY111" s="291"/>
      <c r="FAZ111" s="291"/>
      <c r="FBA111" s="170"/>
      <c r="FBB111" s="291"/>
      <c r="FBC111" s="291"/>
      <c r="FBD111" s="291"/>
      <c r="FBE111" s="291"/>
      <c r="FBF111" s="291"/>
      <c r="FBG111" s="291"/>
      <c r="FBH111" s="291"/>
      <c r="FBI111" s="291"/>
      <c r="FBJ111" s="291"/>
      <c r="FBK111" s="291"/>
      <c r="FBL111" s="291"/>
      <c r="FBM111" s="291"/>
      <c r="FBN111" s="291"/>
      <c r="FBO111" s="291"/>
      <c r="FBP111" s="291"/>
      <c r="FBQ111" s="291"/>
      <c r="FBR111" s="291"/>
      <c r="FBS111" s="291"/>
      <c r="FBT111" s="291"/>
      <c r="FBU111" s="291"/>
      <c r="FBV111" s="291"/>
      <c r="FBW111" s="291"/>
      <c r="FBX111" s="291"/>
      <c r="FBY111" s="291"/>
      <c r="FBZ111" s="291"/>
      <c r="FCA111" s="291"/>
      <c r="FCB111" s="291"/>
      <c r="FCC111" s="291"/>
      <c r="FCD111" s="291"/>
      <c r="FCE111" s="291"/>
      <c r="FCF111" s="291"/>
      <c r="FCG111" s="291"/>
      <c r="FCH111" s="291"/>
      <c r="FCI111" s="291"/>
      <c r="FCJ111" s="291"/>
      <c r="FCK111" s="291"/>
      <c r="FCL111" s="291"/>
      <c r="FCM111" s="291"/>
      <c r="FCN111" s="291"/>
      <c r="FCO111" s="291"/>
      <c r="FCP111" s="291"/>
      <c r="FCQ111" s="291"/>
      <c r="FCR111" s="291"/>
      <c r="FCS111" s="291"/>
      <c r="FCT111" s="291"/>
      <c r="FCU111" s="291"/>
      <c r="FCV111" s="291"/>
      <c r="FCW111" s="291"/>
      <c r="FCX111" s="291"/>
      <c r="FCY111" s="291"/>
      <c r="FCZ111" s="291"/>
      <c r="FDA111" s="291"/>
      <c r="FDB111" s="291"/>
      <c r="FDC111" s="291"/>
      <c r="FDD111" s="291"/>
      <c r="FDE111" s="291"/>
      <c r="FDF111" s="291"/>
      <c r="FDG111" s="291"/>
      <c r="FDH111" s="291"/>
      <c r="FDI111" s="291"/>
      <c r="FDJ111" s="291"/>
      <c r="FDK111" s="291"/>
      <c r="FDL111" s="291"/>
      <c r="FDM111" s="291"/>
      <c r="FDN111" s="291"/>
      <c r="FDO111" s="291"/>
      <c r="FDP111" s="291"/>
      <c r="FDQ111" s="291"/>
      <c r="FDR111" s="291"/>
      <c r="FDS111" s="291"/>
      <c r="FDT111" s="291"/>
      <c r="FDU111" s="291"/>
      <c r="FDV111" s="291"/>
      <c r="FDW111" s="291"/>
      <c r="FDX111" s="291"/>
      <c r="FDY111" s="291"/>
      <c r="FDZ111" s="291"/>
      <c r="FEA111" s="291"/>
      <c r="FEB111" s="291"/>
      <c r="FEC111" s="291"/>
      <c r="FED111" s="291"/>
      <c r="FEE111" s="291"/>
      <c r="FEF111" s="291"/>
      <c r="FEG111" s="291"/>
      <c r="FEH111" s="291"/>
      <c r="FEI111" s="291"/>
      <c r="FEJ111" s="291"/>
      <c r="FEK111" s="291"/>
      <c r="FEL111" s="291"/>
      <c r="FEM111" s="291"/>
      <c r="FEN111" s="291"/>
      <c r="FEO111" s="291"/>
      <c r="FEP111" s="291"/>
      <c r="FEQ111" s="291"/>
      <c r="FER111" s="291"/>
      <c r="FES111" s="291"/>
      <c r="FET111" s="291"/>
      <c r="FEU111" s="291"/>
      <c r="FEV111" s="291"/>
      <c r="FEW111" s="291"/>
      <c r="FEX111" s="291"/>
      <c r="FEY111" s="291"/>
      <c r="FEZ111" s="291"/>
      <c r="FFA111" s="291"/>
      <c r="FFB111" s="291"/>
      <c r="FFC111" s="291"/>
      <c r="FFD111" s="291"/>
      <c r="FFE111" s="291"/>
      <c r="FFF111" s="291"/>
      <c r="FFG111" s="291"/>
      <c r="FFH111" s="291"/>
      <c r="FFI111" s="291"/>
      <c r="FFJ111" s="291"/>
      <c r="FFK111" s="291"/>
      <c r="FFL111" s="291"/>
      <c r="FFM111" s="291"/>
      <c r="FFN111" s="291"/>
      <c r="FFO111" s="291"/>
      <c r="FFP111" s="291"/>
      <c r="FFQ111" s="291"/>
      <c r="FFR111" s="291"/>
      <c r="FFS111" s="291"/>
      <c r="FFT111" s="291"/>
      <c r="FFU111" s="291"/>
      <c r="FFV111" s="291"/>
      <c r="FFW111" s="291"/>
      <c r="FFX111" s="291"/>
      <c r="FFY111" s="291"/>
      <c r="FFZ111" s="291"/>
      <c r="FGA111" s="291"/>
      <c r="FGB111" s="291"/>
      <c r="FGC111" s="291"/>
      <c r="FGD111" s="291"/>
      <c r="FGE111" s="291"/>
      <c r="FGF111" s="291"/>
      <c r="FGG111" s="291"/>
      <c r="FGH111" s="291"/>
      <c r="FGI111" s="291"/>
      <c r="FGJ111" s="291"/>
      <c r="FGK111" s="291"/>
      <c r="FGL111" s="291"/>
      <c r="FGM111" s="291"/>
      <c r="FGN111" s="291"/>
      <c r="FGO111" s="291"/>
      <c r="FGP111" s="291"/>
      <c r="FGQ111" s="291"/>
      <c r="FGR111" s="291"/>
      <c r="FGS111" s="291"/>
      <c r="FGT111" s="291"/>
      <c r="FGU111" s="291"/>
      <c r="FGV111" s="291"/>
      <c r="FGW111" s="291"/>
      <c r="FGX111" s="291"/>
      <c r="FGY111" s="291"/>
      <c r="FGZ111" s="291"/>
      <c r="FHA111" s="291"/>
      <c r="FHB111" s="291"/>
      <c r="FHC111" s="291"/>
      <c r="FHD111" s="291"/>
      <c r="FHE111" s="291"/>
      <c r="FHF111" s="291"/>
      <c r="FHG111" s="291"/>
      <c r="FHH111" s="291"/>
      <c r="FHI111" s="291"/>
      <c r="FHJ111" s="291"/>
      <c r="FHK111" s="291"/>
      <c r="FHL111" s="291"/>
      <c r="FHM111" s="291"/>
      <c r="FHN111" s="291"/>
      <c r="FHO111" s="291"/>
      <c r="FHP111" s="291"/>
      <c r="FHQ111" s="291"/>
      <c r="FHR111" s="291"/>
      <c r="FHS111" s="291"/>
      <c r="FHT111" s="291"/>
      <c r="FHU111" s="291"/>
      <c r="FHV111" s="291"/>
      <c r="FHW111" s="291"/>
      <c r="FHX111" s="291"/>
      <c r="FHY111" s="291"/>
      <c r="FHZ111" s="291"/>
      <c r="FIA111" s="291"/>
      <c r="FIB111" s="291"/>
      <c r="FIC111" s="291"/>
      <c r="FID111" s="291"/>
      <c r="FIE111" s="291"/>
      <c r="FIF111" s="291"/>
      <c r="FIG111" s="291"/>
      <c r="FIH111" s="291"/>
      <c r="FII111" s="291"/>
      <c r="FIJ111" s="291"/>
      <c r="FIK111" s="291"/>
      <c r="FIL111" s="291"/>
      <c r="FIM111" s="291"/>
      <c r="FIN111" s="291"/>
      <c r="FIO111" s="291"/>
      <c r="FIP111" s="291"/>
      <c r="FIQ111" s="291"/>
      <c r="FIR111" s="291"/>
      <c r="FIS111" s="291"/>
      <c r="FIT111" s="291"/>
      <c r="FIU111" s="291"/>
      <c r="FIV111" s="291"/>
      <c r="FIW111" s="291"/>
      <c r="FIX111" s="291"/>
      <c r="FIY111" s="291"/>
      <c r="FIZ111" s="291"/>
      <c r="FJA111" s="291"/>
      <c r="FJB111" s="291"/>
      <c r="FJC111" s="291"/>
      <c r="FJD111" s="291"/>
      <c r="FJE111" s="291"/>
      <c r="FJF111" s="291"/>
      <c r="FJG111" s="291"/>
      <c r="FJH111" s="291"/>
      <c r="FJI111" s="291"/>
      <c r="FJJ111" s="291"/>
      <c r="FJK111" s="291"/>
      <c r="FJL111" s="291"/>
      <c r="FJM111" s="291"/>
      <c r="FJN111" s="291"/>
      <c r="FJO111" s="291"/>
      <c r="FJP111" s="291"/>
      <c r="FJQ111" s="291"/>
      <c r="FJR111" s="291"/>
      <c r="FJS111" s="291"/>
      <c r="FJT111" s="291"/>
      <c r="FJU111" s="291"/>
      <c r="FJV111" s="291"/>
      <c r="FJW111" s="291"/>
      <c r="FJX111" s="291"/>
      <c r="FJY111" s="291"/>
      <c r="FJZ111" s="291"/>
      <c r="FKA111" s="291"/>
      <c r="FKB111" s="291"/>
      <c r="FKC111" s="291"/>
      <c r="FKD111" s="291"/>
      <c r="FKE111" s="291"/>
      <c r="FKF111" s="291"/>
      <c r="FKG111" s="291"/>
      <c r="FKH111" s="291"/>
      <c r="FKI111" s="291"/>
      <c r="FKJ111" s="291"/>
      <c r="FKK111" s="291"/>
      <c r="FKL111" s="291"/>
      <c r="FKM111" s="291"/>
      <c r="FKN111" s="291"/>
      <c r="FKO111" s="291"/>
      <c r="FKP111" s="291"/>
      <c r="FKQ111" s="291"/>
      <c r="FKR111" s="291"/>
      <c r="FKS111" s="291"/>
      <c r="FKT111" s="291"/>
      <c r="FKU111" s="291"/>
      <c r="FKV111" s="291"/>
      <c r="FKW111" s="170"/>
      <c r="FKX111" s="291"/>
      <c r="FKY111" s="291"/>
      <c r="FKZ111" s="291"/>
      <c r="FLA111" s="291"/>
      <c r="FLB111" s="291"/>
      <c r="FLC111" s="291"/>
      <c r="FLD111" s="291"/>
      <c r="FLE111" s="291"/>
      <c r="FLF111" s="291"/>
      <c r="FLG111" s="291"/>
      <c r="FLH111" s="291"/>
      <c r="FLI111" s="291"/>
      <c r="FLJ111" s="291"/>
      <c r="FLK111" s="291"/>
      <c r="FLL111" s="291"/>
      <c r="FLM111" s="291"/>
      <c r="FLN111" s="291"/>
      <c r="FLO111" s="291"/>
      <c r="FLP111" s="291"/>
      <c r="FLQ111" s="291"/>
      <c r="FLR111" s="291"/>
      <c r="FLS111" s="291"/>
      <c r="FLT111" s="291"/>
      <c r="FLU111" s="291"/>
      <c r="FLV111" s="291"/>
      <c r="FLW111" s="291"/>
      <c r="FLX111" s="291"/>
      <c r="FLY111" s="291"/>
      <c r="FLZ111" s="291"/>
      <c r="FMA111" s="291"/>
      <c r="FMB111" s="291"/>
      <c r="FMC111" s="291"/>
      <c r="FMD111" s="291"/>
      <c r="FME111" s="291"/>
      <c r="FMF111" s="291"/>
      <c r="FMG111" s="291"/>
      <c r="FMH111" s="291"/>
      <c r="FMI111" s="291"/>
      <c r="FMJ111" s="291"/>
      <c r="FMK111" s="291"/>
      <c r="FML111" s="291"/>
      <c r="FMM111" s="291"/>
      <c r="FMN111" s="291"/>
      <c r="FMO111" s="291"/>
      <c r="FMP111" s="291"/>
      <c r="FMQ111" s="291"/>
      <c r="FMR111" s="291"/>
      <c r="FMS111" s="291"/>
      <c r="FMT111" s="291"/>
      <c r="FMU111" s="291"/>
      <c r="FMV111" s="291"/>
      <c r="FMW111" s="291"/>
      <c r="FMX111" s="291"/>
      <c r="FMY111" s="291"/>
      <c r="FMZ111" s="291"/>
      <c r="FNA111" s="291"/>
      <c r="FNB111" s="291"/>
      <c r="FNC111" s="291"/>
      <c r="FND111" s="291"/>
      <c r="FNE111" s="291"/>
      <c r="FNF111" s="291"/>
      <c r="FNG111" s="291"/>
      <c r="FNH111" s="291"/>
      <c r="FNI111" s="291"/>
      <c r="FNJ111" s="291"/>
      <c r="FNK111" s="291"/>
      <c r="FNL111" s="291"/>
      <c r="FNM111" s="291"/>
      <c r="FNN111" s="291"/>
      <c r="FNO111" s="291"/>
      <c r="FNP111" s="291"/>
      <c r="FNQ111" s="291"/>
      <c r="FNR111" s="291"/>
      <c r="FNS111" s="291"/>
      <c r="FNT111" s="291"/>
      <c r="FNU111" s="291"/>
      <c r="FNV111" s="291"/>
      <c r="FNW111" s="291"/>
      <c r="FNX111" s="291"/>
      <c r="FNY111" s="291"/>
      <c r="FNZ111" s="291"/>
      <c r="FOA111" s="291"/>
      <c r="FOB111" s="291"/>
      <c r="FOC111" s="291"/>
      <c r="FOD111" s="291"/>
      <c r="FOE111" s="291"/>
      <c r="FOF111" s="291"/>
      <c r="FOG111" s="291"/>
      <c r="FOH111" s="291"/>
      <c r="FOI111" s="291"/>
      <c r="FOJ111" s="291"/>
      <c r="FOK111" s="291"/>
      <c r="FOL111" s="291"/>
      <c r="FOM111" s="291"/>
      <c r="FON111" s="291"/>
      <c r="FOO111" s="291"/>
      <c r="FOP111" s="291"/>
      <c r="FOQ111" s="291"/>
      <c r="FOR111" s="291"/>
      <c r="FOS111" s="291"/>
      <c r="FOT111" s="291"/>
      <c r="FOU111" s="291"/>
      <c r="FOV111" s="291"/>
      <c r="FOW111" s="291"/>
      <c r="FOX111" s="291"/>
      <c r="FOY111" s="291"/>
      <c r="FOZ111" s="291"/>
      <c r="FPA111" s="291"/>
      <c r="FPB111" s="291"/>
      <c r="FPC111" s="291"/>
      <c r="FPD111" s="291"/>
      <c r="FPE111" s="291"/>
      <c r="FPF111" s="291"/>
      <c r="FPG111" s="291"/>
      <c r="FPH111" s="291"/>
      <c r="FPI111" s="291"/>
      <c r="FPJ111" s="291"/>
      <c r="FPK111" s="291"/>
      <c r="FPL111" s="291"/>
      <c r="FPM111" s="291"/>
      <c r="FPN111" s="291"/>
      <c r="FPO111" s="291"/>
      <c r="FPP111" s="291"/>
      <c r="FPQ111" s="291"/>
      <c r="FPR111" s="291"/>
      <c r="FPS111" s="291"/>
      <c r="FPT111" s="291"/>
      <c r="FPU111" s="291"/>
      <c r="FPV111" s="291"/>
      <c r="FPW111" s="291"/>
      <c r="FPX111" s="291"/>
      <c r="FPY111" s="291"/>
      <c r="FPZ111" s="291"/>
      <c r="FQA111" s="291"/>
      <c r="FQB111" s="291"/>
      <c r="FQC111" s="291"/>
      <c r="FQD111" s="291"/>
      <c r="FQE111" s="291"/>
      <c r="FQF111" s="291"/>
      <c r="FQG111" s="291"/>
      <c r="FQH111" s="291"/>
      <c r="FQI111" s="291"/>
      <c r="FQJ111" s="291"/>
      <c r="FQK111" s="291"/>
      <c r="FQL111" s="291"/>
      <c r="FQM111" s="291"/>
      <c r="FQN111" s="291"/>
      <c r="FQO111" s="291"/>
      <c r="FQP111" s="291"/>
      <c r="FQQ111" s="291"/>
      <c r="FQR111" s="291"/>
      <c r="FQS111" s="291"/>
      <c r="FQT111" s="291"/>
      <c r="FQU111" s="291"/>
      <c r="FQV111" s="291"/>
      <c r="FQW111" s="291"/>
      <c r="FQX111" s="291"/>
      <c r="FQY111" s="291"/>
      <c r="FQZ111" s="291"/>
      <c r="FRA111" s="291"/>
      <c r="FRB111" s="291"/>
      <c r="FRC111" s="291"/>
      <c r="FRD111" s="291"/>
      <c r="FRE111" s="291"/>
      <c r="FRF111" s="291"/>
      <c r="FRG111" s="291"/>
      <c r="FRH111" s="291"/>
      <c r="FRI111" s="291"/>
      <c r="FRJ111" s="291"/>
      <c r="FRK111" s="291"/>
      <c r="FRL111" s="291"/>
      <c r="FRM111" s="291"/>
      <c r="FRN111" s="291"/>
      <c r="FRO111" s="291"/>
      <c r="FRP111" s="291"/>
      <c r="FRQ111" s="291"/>
      <c r="FRR111" s="291"/>
      <c r="FRS111" s="291"/>
      <c r="FRT111" s="291"/>
      <c r="FRU111" s="291"/>
      <c r="FRV111" s="291"/>
      <c r="FRW111" s="291"/>
      <c r="FRX111" s="291"/>
      <c r="FRY111" s="291"/>
      <c r="FRZ111" s="291"/>
      <c r="FSA111" s="291"/>
      <c r="FSB111" s="291"/>
      <c r="FSC111" s="291"/>
      <c r="FSD111" s="291"/>
      <c r="FSE111" s="291"/>
      <c r="FSF111" s="291"/>
      <c r="FSG111" s="291"/>
      <c r="FSH111" s="291"/>
      <c r="FSI111" s="291"/>
      <c r="FSJ111" s="291"/>
      <c r="FSK111" s="291"/>
      <c r="FSL111" s="291"/>
      <c r="FSM111" s="291"/>
      <c r="FSN111" s="291"/>
      <c r="FSO111" s="291"/>
      <c r="FSP111" s="291"/>
      <c r="FSQ111" s="291"/>
      <c r="FSR111" s="291"/>
      <c r="FSS111" s="291"/>
      <c r="FST111" s="291"/>
      <c r="FSU111" s="291"/>
      <c r="FSV111" s="291"/>
      <c r="FSW111" s="291"/>
      <c r="FSX111" s="291"/>
      <c r="FSY111" s="291"/>
      <c r="FSZ111" s="291"/>
      <c r="FTA111" s="291"/>
      <c r="FTB111" s="291"/>
      <c r="FTC111" s="291"/>
      <c r="FTD111" s="291"/>
      <c r="FTE111" s="291"/>
      <c r="FTF111" s="291"/>
      <c r="FTG111" s="291"/>
      <c r="FTH111" s="291"/>
      <c r="FTI111" s="291"/>
      <c r="FTJ111" s="291"/>
      <c r="FTK111" s="291"/>
      <c r="FTL111" s="291"/>
      <c r="FTM111" s="291"/>
      <c r="FTN111" s="291"/>
      <c r="FTO111" s="291"/>
      <c r="FTP111" s="291"/>
      <c r="FTQ111" s="291"/>
      <c r="FTR111" s="291"/>
      <c r="FTS111" s="291"/>
      <c r="FTT111" s="291"/>
      <c r="FTU111" s="291"/>
      <c r="FTV111" s="291"/>
      <c r="FTW111" s="291"/>
      <c r="FTX111" s="291"/>
      <c r="FTY111" s="291"/>
      <c r="FTZ111" s="291"/>
      <c r="FUA111" s="291"/>
      <c r="FUB111" s="291"/>
      <c r="FUC111" s="291"/>
      <c r="FUD111" s="291"/>
      <c r="FUE111" s="291"/>
      <c r="FUF111" s="291"/>
      <c r="FUG111" s="291"/>
      <c r="FUH111" s="291"/>
      <c r="FUI111" s="291"/>
      <c r="FUJ111" s="291"/>
      <c r="FUK111" s="291"/>
      <c r="FUL111" s="291"/>
      <c r="FUM111" s="291"/>
      <c r="FUN111" s="291"/>
      <c r="FUO111" s="291"/>
      <c r="FUP111" s="291"/>
      <c r="FUQ111" s="291"/>
      <c r="FUR111" s="291"/>
      <c r="FUS111" s="170"/>
      <c r="FUT111" s="291"/>
      <c r="FUU111" s="291"/>
      <c r="FUV111" s="291"/>
      <c r="FUW111" s="291"/>
      <c r="FUX111" s="291"/>
      <c r="FUY111" s="291"/>
      <c r="FUZ111" s="291"/>
      <c r="FVA111" s="291"/>
      <c r="FVB111" s="291"/>
      <c r="FVC111" s="291"/>
      <c r="FVD111" s="291"/>
      <c r="FVE111" s="291"/>
      <c r="FVF111" s="291"/>
      <c r="FVG111" s="291"/>
      <c r="FVH111" s="291"/>
      <c r="FVI111" s="291"/>
      <c r="FVJ111" s="291"/>
      <c r="FVK111" s="291"/>
      <c r="FVL111" s="291"/>
      <c r="FVM111" s="291"/>
      <c r="FVN111" s="291"/>
      <c r="FVO111" s="291"/>
      <c r="FVP111" s="291"/>
      <c r="FVQ111" s="291"/>
      <c r="FVR111" s="291"/>
      <c r="FVS111" s="291"/>
      <c r="FVT111" s="291"/>
      <c r="FVU111" s="291"/>
      <c r="FVV111" s="291"/>
      <c r="FVW111" s="291"/>
      <c r="FVX111" s="291"/>
      <c r="FVY111" s="291"/>
      <c r="FVZ111" s="291"/>
      <c r="FWA111" s="291"/>
      <c r="FWB111" s="291"/>
      <c r="FWC111" s="291"/>
      <c r="FWD111" s="291"/>
      <c r="FWE111" s="291"/>
      <c r="FWF111" s="291"/>
      <c r="FWG111" s="291"/>
      <c r="FWH111" s="291"/>
      <c r="FWI111" s="291"/>
      <c r="FWJ111" s="291"/>
      <c r="FWK111" s="291"/>
      <c r="FWL111" s="291"/>
      <c r="FWM111" s="291"/>
      <c r="FWN111" s="291"/>
      <c r="FWO111" s="291"/>
      <c r="FWP111" s="291"/>
      <c r="FWQ111" s="291"/>
      <c r="FWR111" s="291"/>
      <c r="FWS111" s="291"/>
      <c r="FWT111" s="291"/>
      <c r="FWU111" s="291"/>
      <c r="FWV111" s="291"/>
      <c r="FWW111" s="291"/>
      <c r="FWX111" s="291"/>
      <c r="FWY111" s="291"/>
      <c r="FWZ111" s="291"/>
      <c r="FXA111" s="291"/>
      <c r="FXB111" s="291"/>
      <c r="FXC111" s="291"/>
      <c r="FXD111" s="291"/>
      <c r="FXE111" s="291"/>
      <c r="FXF111" s="291"/>
      <c r="FXG111" s="291"/>
      <c r="FXH111" s="291"/>
      <c r="FXI111" s="291"/>
      <c r="FXJ111" s="291"/>
      <c r="FXK111" s="291"/>
      <c r="FXL111" s="291"/>
      <c r="FXM111" s="291"/>
      <c r="FXN111" s="291"/>
      <c r="FXO111" s="291"/>
      <c r="FXP111" s="291"/>
      <c r="FXQ111" s="291"/>
      <c r="FXR111" s="291"/>
      <c r="FXS111" s="291"/>
      <c r="FXT111" s="291"/>
      <c r="FXU111" s="291"/>
      <c r="FXV111" s="291"/>
      <c r="FXW111" s="291"/>
      <c r="FXX111" s="291"/>
      <c r="FXY111" s="291"/>
      <c r="FXZ111" s="291"/>
      <c r="FYA111" s="291"/>
      <c r="FYB111" s="291"/>
      <c r="FYC111" s="291"/>
      <c r="FYD111" s="291"/>
      <c r="FYE111" s="291"/>
      <c r="FYF111" s="291"/>
      <c r="FYG111" s="291"/>
      <c r="FYH111" s="291"/>
      <c r="FYI111" s="291"/>
      <c r="FYJ111" s="291"/>
      <c r="FYK111" s="291"/>
      <c r="FYL111" s="291"/>
      <c r="FYM111" s="291"/>
      <c r="FYN111" s="291"/>
      <c r="FYO111" s="291"/>
      <c r="FYP111" s="291"/>
      <c r="FYQ111" s="291"/>
      <c r="FYR111" s="291"/>
      <c r="FYS111" s="291"/>
      <c r="FYT111" s="291"/>
      <c r="FYU111" s="291"/>
      <c r="FYV111" s="291"/>
      <c r="FYW111" s="291"/>
      <c r="FYX111" s="291"/>
      <c r="FYY111" s="291"/>
      <c r="FYZ111" s="291"/>
      <c r="FZA111" s="291"/>
      <c r="FZB111" s="291"/>
      <c r="FZC111" s="291"/>
      <c r="FZD111" s="291"/>
      <c r="FZE111" s="291"/>
      <c r="FZF111" s="291"/>
      <c r="FZG111" s="291"/>
      <c r="FZH111" s="291"/>
      <c r="FZI111" s="291"/>
      <c r="FZJ111" s="291"/>
      <c r="FZK111" s="291"/>
      <c r="FZL111" s="291"/>
      <c r="FZM111" s="291"/>
      <c r="FZN111" s="291"/>
      <c r="FZO111" s="291"/>
      <c r="FZP111" s="291"/>
      <c r="FZQ111" s="291"/>
      <c r="FZR111" s="291"/>
      <c r="FZS111" s="291"/>
      <c r="FZT111" s="291"/>
      <c r="FZU111" s="291"/>
      <c r="FZV111" s="291"/>
      <c r="FZW111" s="291"/>
      <c r="FZX111" s="291"/>
      <c r="FZY111" s="291"/>
      <c r="FZZ111" s="291"/>
      <c r="GAA111" s="291"/>
      <c r="GAB111" s="291"/>
      <c r="GAC111" s="291"/>
      <c r="GAD111" s="291"/>
      <c r="GAE111" s="291"/>
      <c r="GAF111" s="291"/>
      <c r="GAG111" s="291"/>
      <c r="GAH111" s="291"/>
      <c r="GAI111" s="291"/>
      <c r="GAJ111" s="291"/>
      <c r="GAK111" s="291"/>
      <c r="GAL111" s="291"/>
      <c r="GAM111" s="291"/>
      <c r="GAN111" s="291"/>
      <c r="GAO111" s="291"/>
      <c r="GAP111" s="291"/>
      <c r="GAQ111" s="291"/>
      <c r="GAR111" s="291"/>
      <c r="GAS111" s="291"/>
      <c r="GAT111" s="291"/>
      <c r="GAU111" s="291"/>
      <c r="GAV111" s="291"/>
      <c r="GAW111" s="291"/>
      <c r="GAX111" s="291"/>
      <c r="GAY111" s="291"/>
      <c r="GAZ111" s="291"/>
      <c r="GBA111" s="291"/>
      <c r="GBB111" s="291"/>
      <c r="GBC111" s="291"/>
      <c r="GBD111" s="291"/>
      <c r="GBE111" s="291"/>
      <c r="GBF111" s="291"/>
      <c r="GBG111" s="291"/>
      <c r="GBH111" s="291"/>
      <c r="GBI111" s="291"/>
      <c r="GBJ111" s="291"/>
      <c r="GBK111" s="291"/>
      <c r="GBL111" s="291"/>
      <c r="GBM111" s="291"/>
      <c r="GBN111" s="291"/>
      <c r="GBO111" s="291"/>
      <c r="GBP111" s="291"/>
      <c r="GBQ111" s="291"/>
      <c r="GBR111" s="291"/>
      <c r="GBS111" s="291"/>
      <c r="GBT111" s="291"/>
      <c r="GBU111" s="291"/>
      <c r="GBV111" s="291"/>
      <c r="GBW111" s="291"/>
      <c r="GBX111" s="291"/>
      <c r="GBY111" s="291"/>
      <c r="GBZ111" s="291"/>
      <c r="GCA111" s="291"/>
      <c r="GCB111" s="291"/>
      <c r="GCC111" s="291"/>
      <c r="GCD111" s="291"/>
      <c r="GCE111" s="291"/>
      <c r="GCF111" s="291"/>
      <c r="GCG111" s="291"/>
      <c r="GCH111" s="291"/>
      <c r="GCI111" s="291"/>
      <c r="GCJ111" s="291"/>
      <c r="GCK111" s="291"/>
      <c r="GCL111" s="291"/>
      <c r="GCM111" s="291"/>
      <c r="GCN111" s="291"/>
      <c r="GCO111" s="291"/>
      <c r="GCP111" s="291"/>
      <c r="GCQ111" s="291"/>
      <c r="GCR111" s="291"/>
      <c r="GCS111" s="291"/>
      <c r="GCT111" s="291"/>
      <c r="GCU111" s="291"/>
      <c r="GCV111" s="291"/>
      <c r="GCW111" s="291"/>
      <c r="GCX111" s="291"/>
      <c r="GCY111" s="291"/>
      <c r="GCZ111" s="291"/>
      <c r="GDA111" s="291"/>
      <c r="GDB111" s="291"/>
      <c r="GDC111" s="291"/>
      <c r="GDD111" s="291"/>
      <c r="GDE111" s="291"/>
      <c r="GDF111" s="291"/>
      <c r="GDG111" s="291"/>
      <c r="GDH111" s="291"/>
      <c r="GDI111" s="291"/>
      <c r="GDJ111" s="291"/>
      <c r="GDK111" s="291"/>
      <c r="GDL111" s="291"/>
      <c r="GDM111" s="291"/>
      <c r="GDN111" s="291"/>
      <c r="GDO111" s="291"/>
      <c r="GDP111" s="291"/>
      <c r="GDQ111" s="291"/>
      <c r="GDR111" s="291"/>
      <c r="GDS111" s="291"/>
      <c r="GDT111" s="291"/>
      <c r="GDU111" s="291"/>
      <c r="GDV111" s="291"/>
      <c r="GDW111" s="291"/>
      <c r="GDX111" s="291"/>
      <c r="GDY111" s="291"/>
      <c r="GDZ111" s="291"/>
      <c r="GEA111" s="291"/>
      <c r="GEB111" s="291"/>
      <c r="GEC111" s="291"/>
      <c r="GED111" s="291"/>
      <c r="GEE111" s="291"/>
      <c r="GEF111" s="291"/>
      <c r="GEG111" s="291"/>
      <c r="GEH111" s="291"/>
      <c r="GEI111" s="291"/>
      <c r="GEJ111" s="291"/>
      <c r="GEK111" s="291"/>
      <c r="GEL111" s="291"/>
      <c r="GEM111" s="291"/>
      <c r="GEN111" s="291"/>
      <c r="GEO111" s="170"/>
      <c r="GEP111" s="291"/>
      <c r="GEQ111" s="291"/>
      <c r="GER111" s="291"/>
      <c r="GES111" s="291"/>
      <c r="GET111" s="291"/>
      <c r="GEU111" s="291"/>
      <c r="GEV111" s="291"/>
      <c r="GEW111" s="291"/>
      <c r="GEX111" s="291"/>
      <c r="GEY111" s="291"/>
      <c r="GEZ111" s="291"/>
      <c r="GFA111" s="291"/>
      <c r="GFB111" s="291"/>
      <c r="GFC111" s="291"/>
      <c r="GFD111" s="291"/>
      <c r="GFE111" s="291"/>
      <c r="GFF111" s="291"/>
      <c r="GFG111" s="291"/>
      <c r="GFH111" s="291"/>
      <c r="GFI111" s="291"/>
      <c r="GFJ111" s="291"/>
      <c r="GFK111" s="291"/>
      <c r="GFL111" s="291"/>
      <c r="GFM111" s="291"/>
      <c r="GFN111" s="291"/>
      <c r="GFO111" s="291"/>
      <c r="GFP111" s="291"/>
      <c r="GFQ111" s="291"/>
      <c r="GFR111" s="291"/>
      <c r="GFS111" s="291"/>
      <c r="GFT111" s="291"/>
      <c r="GFU111" s="291"/>
      <c r="GFV111" s="291"/>
      <c r="GFW111" s="291"/>
      <c r="GFX111" s="291"/>
      <c r="GFY111" s="291"/>
      <c r="GFZ111" s="291"/>
      <c r="GGA111" s="291"/>
      <c r="GGB111" s="291"/>
      <c r="GGC111" s="291"/>
      <c r="GGD111" s="291"/>
      <c r="GGE111" s="291"/>
      <c r="GGF111" s="291"/>
      <c r="GGG111" s="291"/>
      <c r="GGH111" s="291"/>
      <c r="GGI111" s="291"/>
      <c r="GGJ111" s="291"/>
      <c r="GGK111" s="291"/>
      <c r="GGL111" s="291"/>
      <c r="GGM111" s="291"/>
      <c r="GGN111" s="291"/>
      <c r="GGO111" s="291"/>
      <c r="GGP111" s="291"/>
      <c r="GGQ111" s="291"/>
      <c r="GGR111" s="291"/>
      <c r="GGS111" s="291"/>
      <c r="GGT111" s="291"/>
      <c r="GGU111" s="291"/>
      <c r="GGV111" s="291"/>
      <c r="GGW111" s="291"/>
      <c r="GGX111" s="291"/>
      <c r="GGY111" s="291"/>
      <c r="GGZ111" s="291"/>
      <c r="GHA111" s="291"/>
      <c r="GHB111" s="291"/>
      <c r="GHC111" s="291"/>
      <c r="GHD111" s="291"/>
      <c r="GHE111" s="291"/>
      <c r="GHF111" s="291"/>
      <c r="GHG111" s="291"/>
      <c r="GHH111" s="291"/>
      <c r="GHI111" s="291"/>
      <c r="GHJ111" s="291"/>
      <c r="GHK111" s="291"/>
      <c r="GHL111" s="291"/>
      <c r="GHM111" s="291"/>
      <c r="GHN111" s="291"/>
      <c r="GHO111" s="291"/>
      <c r="GHP111" s="291"/>
      <c r="GHQ111" s="291"/>
      <c r="GHR111" s="291"/>
      <c r="GHS111" s="291"/>
      <c r="GHT111" s="291"/>
      <c r="GHU111" s="291"/>
      <c r="GHV111" s="291"/>
      <c r="GHW111" s="291"/>
      <c r="GHX111" s="291"/>
      <c r="GHY111" s="291"/>
      <c r="GHZ111" s="291"/>
      <c r="GIA111" s="291"/>
      <c r="GIB111" s="291"/>
      <c r="GIC111" s="291"/>
      <c r="GID111" s="291"/>
      <c r="GIE111" s="291"/>
      <c r="GIF111" s="291"/>
      <c r="GIG111" s="291"/>
      <c r="GIH111" s="291"/>
      <c r="GII111" s="291"/>
      <c r="GIJ111" s="291"/>
      <c r="GIK111" s="291"/>
      <c r="GIL111" s="291"/>
      <c r="GIM111" s="291"/>
      <c r="GIN111" s="291"/>
      <c r="GIO111" s="291"/>
      <c r="GIP111" s="291"/>
      <c r="GIQ111" s="291"/>
      <c r="GIR111" s="291"/>
      <c r="GIS111" s="291"/>
      <c r="GIT111" s="291"/>
      <c r="GIU111" s="291"/>
      <c r="GIV111" s="291"/>
      <c r="GIW111" s="291"/>
      <c r="GIX111" s="291"/>
      <c r="GIY111" s="291"/>
      <c r="GIZ111" s="291"/>
      <c r="GJA111" s="291"/>
      <c r="GJB111" s="291"/>
      <c r="GJC111" s="291"/>
      <c r="GJD111" s="291"/>
      <c r="GJE111" s="291"/>
      <c r="GJF111" s="291"/>
      <c r="GJG111" s="291"/>
      <c r="GJH111" s="291"/>
      <c r="GJI111" s="291"/>
      <c r="GJJ111" s="291"/>
      <c r="GJK111" s="291"/>
      <c r="GJL111" s="291"/>
      <c r="GJM111" s="291"/>
      <c r="GJN111" s="291"/>
      <c r="GJO111" s="291"/>
      <c r="GJP111" s="291"/>
      <c r="GJQ111" s="291"/>
      <c r="GJR111" s="291"/>
      <c r="GJS111" s="291"/>
      <c r="GJT111" s="291"/>
      <c r="GJU111" s="291"/>
      <c r="GJV111" s="291"/>
      <c r="GJW111" s="291"/>
      <c r="GJX111" s="291"/>
      <c r="GJY111" s="291"/>
      <c r="GJZ111" s="291"/>
      <c r="GKA111" s="291"/>
      <c r="GKB111" s="291"/>
      <c r="GKC111" s="291"/>
      <c r="GKD111" s="291"/>
      <c r="GKE111" s="291"/>
      <c r="GKF111" s="291"/>
      <c r="GKG111" s="291"/>
      <c r="GKH111" s="291"/>
      <c r="GKI111" s="291"/>
      <c r="GKJ111" s="291"/>
      <c r="GKK111" s="291"/>
      <c r="GKL111" s="291"/>
      <c r="GKM111" s="291"/>
      <c r="GKN111" s="291"/>
      <c r="GKO111" s="291"/>
      <c r="GKP111" s="291"/>
      <c r="GKQ111" s="291"/>
      <c r="GKR111" s="291"/>
      <c r="GKS111" s="291"/>
      <c r="GKT111" s="291"/>
      <c r="GKU111" s="291"/>
      <c r="GKV111" s="291"/>
      <c r="GKW111" s="291"/>
      <c r="GKX111" s="291"/>
      <c r="GKY111" s="291"/>
      <c r="GKZ111" s="291"/>
      <c r="GLA111" s="291"/>
      <c r="GLB111" s="291"/>
      <c r="GLC111" s="291"/>
      <c r="GLD111" s="291"/>
      <c r="GLE111" s="291"/>
      <c r="GLF111" s="291"/>
      <c r="GLG111" s="291"/>
      <c r="GLH111" s="291"/>
      <c r="GLI111" s="291"/>
      <c r="GLJ111" s="291"/>
      <c r="GLK111" s="291"/>
      <c r="GLL111" s="291"/>
      <c r="GLM111" s="291"/>
      <c r="GLN111" s="291"/>
      <c r="GLO111" s="291"/>
      <c r="GLP111" s="291"/>
      <c r="GLQ111" s="291"/>
      <c r="GLR111" s="291"/>
      <c r="GLS111" s="291"/>
      <c r="GLT111" s="291"/>
      <c r="GLU111" s="291"/>
      <c r="GLV111" s="291"/>
      <c r="GLW111" s="291"/>
      <c r="GLX111" s="291"/>
      <c r="GLY111" s="291"/>
      <c r="GLZ111" s="291"/>
      <c r="GMA111" s="291"/>
      <c r="GMB111" s="291"/>
      <c r="GMC111" s="291"/>
      <c r="GMD111" s="291"/>
      <c r="GME111" s="291"/>
      <c r="GMF111" s="291"/>
      <c r="GMG111" s="291"/>
      <c r="GMH111" s="291"/>
      <c r="GMI111" s="291"/>
      <c r="GMJ111" s="291"/>
      <c r="GMK111" s="291"/>
      <c r="GML111" s="291"/>
      <c r="GMM111" s="291"/>
      <c r="GMN111" s="291"/>
      <c r="GMO111" s="291"/>
      <c r="GMP111" s="291"/>
      <c r="GMQ111" s="291"/>
      <c r="GMR111" s="291"/>
      <c r="GMS111" s="291"/>
      <c r="GMT111" s="291"/>
      <c r="GMU111" s="291"/>
      <c r="GMV111" s="291"/>
      <c r="GMW111" s="291"/>
      <c r="GMX111" s="291"/>
      <c r="GMY111" s="291"/>
      <c r="GMZ111" s="291"/>
      <c r="GNA111" s="291"/>
      <c r="GNB111" s="291"/>
      <c r="GNC111" s="291"/>
      <c r="GND111" s="291"/>
      <c r="GNE111" s="291"/>
      <c r="GNF111" s="291"/>
      <c r="GNG111" s="291"/>
      <c r="GNH111" s="291"/>
      <c r="GNI111" s="291"/>
      <c r="GNJ111" s="291"/>
      <c r="GNK111" s="291"/>
      <c r="GNL111" s="291"/>
      <c r="GNM111" s="291"/>
      <c r="GNN111" s="291"/>
      <c r="GNO111" s="291"/>
      <c r="GNP111" s="291"/>
      <c r="GNQ111" s="291"/>
      <c r="GNR111" s="291"/>
      <c r="GNS111" s="291"/>
      <c r="GNT111" s="291"/>
      <c r="GNU111" s="291"/>
      <c r="GNV111" s="291"/>
      <c r="GNW111" s="291"/>
      <c r="GNX111" s="291"/>
      <c r="GNY111" s="291"/>
      <c r="GNZ111" s="291"/>
      <c r="GOA111" s="291"/>
      <c r="GOB111" s="291"/>
      <c r="GOC111" s="291"/>
      <c r="GOD111" s="291"/>
      <c r="GOE111" s="291"/>
      <c r="GOF111" s="291"/>
      <c r="GOG111" s="291"/>
      <c r="GOH111" s="291"/>
      <c r="GOI111" s="291"/>
      <c r="GOJ111" s="291"/>
      <c r="GOK111" s="170"/>
      <c r="GOL111" s="291"/>
      <c r="GOM111" s="291"/>
      <c r="GON111" s="291"/>
      <c r="GOO111" s="291"/>
      <c r="GOP111" s="291"/>
      <c r="GOQ111" s="291"/>
      <c r="GOR111" s="291"/>
      <c r="GOS111" s="291"/>
      <c r="GOT111" s="291"/>
      <c r="GOU111" s="291"/>
      <c r="GOV111" s="291"/>
      <c r="GOW111" s="291"/>
      <c r="GOX111" s="291"/>
      <c r="GOY111" s="291"/>
      <c r="GOZ111" s="291"/>
      <c r="GPA111" s="291"/>
      <c r="GPB111" s="291"/>
      <c r="GPC111" s="291"/>
      <c r="GPD111" s="291"/>
      <c r="GPE111" s="291"/>
      <c r="GPF111" s="291"/>
      <c r="GPG111" s="291"/>
      <c r="GPH111" s="291"/>
      <c r="GPI111" s="291"/>
      <c r="GPJ111" s="291"/>
      <c r="GPK111" s="291"/>
      <c r="GPL111" s="291"/>
      <c r="GPM111" s="291"/>
      <c r="GPN111" s="291"/>
      <c r="GPO111" s="291"/>
      <c r="GPP111" s="291"/>
      <c r="GPQ111" s="291"/>
      <c r="GPR111" s="291"/>
      <c r="GPS111" s="291"/>
      <c r="GPT111" s="291"/>
      <c r="GPU111" s="291"/>
      <c r="GPV111" s="291"/>
      <c r="GPW111" s="291"/>
      <c r="GPX111" s="291"/>
      <c r="GPY111" s="291"/>
      <c r="GPZ111" s="291"/>
      <c r="GQA111" s="291"/>
      <c r="GQB111" s="291"/>
      <c r="GQC111" s="291"/>
      <c r="GQD111" s="291"/>
      <c r="GQE111" s="291"/>
      <c r="GQF111" s="291"/>
      <c r="GQG111" s="291"/>
      <c r="GQH111" s="291"/>
      <c r="GQI111" s="291"/>
      <c r="GQJ111" s="291"/>
      <c r="GQK111" s="291"/>
      <c r="GQL111" s="291"/>
      <c r="GQM111" s="291"/>
      <c r="GQN111" s="291"/>
      <c r="GQO111" s="291"/>
      <c r="GQP111" s="291"/>
      <c r="GQQ111" s="291"/>
      <c r="GQR111" s="291"/>
      <c r="GQS111" s="291"/>
      <c r="GQT111" s="291"/>
      <c r="GQU111" s="291"/>
      <c r="GQV111" s="291"/>
      <c r="GQW111" s="291"/>
      <c r="GQX111" s="291"/>
      <c r="GQY111" s="291"/>
      <c r="GQZ111" s="291"/>
      <c r="GRA111" s="291"/>
      <c r="GRB111" s="291"/>
      <c r="GRC111" s="291"/>
      <c r="GRD111" s="291"/>
      <c r="GRE111" s="291"/>
      <c r="GRF111" s="291"/>
      <c r="GRG111" s="291"/>
      <c r="GRH111" s="291"/>
      <c r="GRI111" s="291"/>
      <c r="GRJ111" s="291"/>
      <c r="GRK111" s="291"/>
      <c r="GRL111" s="291"/>
      <c r="GRM111" s="291"/>
      <c r="GRN111" s="291"/>
      <c r="GRO111" s="291"/>
      <c r="GRP111" s="291"/>
      <c r="GRQ111" s="291"/>
      <c r="GRR111" s="291"/>
      <c r="GRS111" s="291"/>
      <c r="GRT111" s="291"/>
      <c r="GRU111" s="291"/>
      <c r="GRV111" s="291"/>
      <c r="GRW111" s="291"/>
      <c r="GRX111" s="291"/>
      <c r="GRY111" s="291"/>
      <c r="GRZ111" s="291"/>
      <c r="GSA111" s="291"/>
      <c r="GSB111" s="291"/>
      <c r="GSC111" s="291"/>
      <c r="GSD111" s="291"/>
      <c r="GSE111" s="291"/>
      <c r="GSF111" s="291"/>
      <c r="GSG111" s="291"/>
      <c r="GSH111" s="291"/>
      <c r="GSI111" s="291"/>
      <c r="GSJ111" s="291"/>
      <c r="GSK111" s="291"/>
      <c r="GSL111" s="291"/>
      <c r="GSM111" s="291"/>
      <c r="GSN111" s="291"/>
      <c r="GSO111" s="291"/>
      <c r="GSP111" s="291"/>
      <c r="GSQ111" s="291"/>
      <c r="GSR111" s="291"/>
      <c r="GSS111" s="291"/>
      <c r="GST111" s="291"/>
      <c r="GSU111" s="291"/>
      <c r="GSV111" s="291"/>
      <c r="GSW111" s="291"/>
      <c r="GSX111" s="291"/>
      <c r="GSY111" s="291"/>
      <c r="GSZ111" s="291"/>
      <c r="GTA111" s="291"/>
      <c r="GTB111" s="291"/>
      <c r="GTC111" s="291"/>
      <c r="GTD111" s="291"/>
      <c r="GTE111" s="291"/>
      <c r="GTF111" s="291"/>
      <c r="GTG111" s="291"/>
      <c r="GTH111" s="291"/>
      <c r="GTI111" s="291"/>
      <c r="GTJ111" s="291"/>
      <c r="GTK111" s="291"/>
      <c r="GTL111" s="291"/>
      <c r="GTM111" s="291"/>
      <c r="GTN111" s="291"/>
      <c r="GTO111" s="291"/>
      <c r="GTP111" s="291"/>
      <c r="GTQ111" s="291"/>
      <c r="GTR111" s="291"/>
      <c r="GTS111" s="291"/>
      <c r="GTT111" s="291"/>
      <c r="GTU111" s="291"/>
      <c r="GTV111" s="291"/>
      <c r="GTW111" s="291"/>
      <c r="GTX111" s="291"/>
      <c r="GTY111" s="291"/>
      <c r="GTZ111" s="291"/>
      <c r="GUA111" s="291"/>
      <c r="GUB111" s="291"/>
      <c r="GUC111" s="291"/>
      <c r="GUD111" s="291"/>
      <c r="GUE111" s="291"/>
      <c r="GUF111" s="291"/>
      <c r="GUG111" s="291"/>
      <c r="GUH111" s="291"/>
      <c r="GUI111" s="291"/>
      <c r="GUJ111" s="291"/>
      <c r="GUK111" s="291"/>
      <c r="GUL111" s="291"/>
      <c r="GUM111" s="291"/>
      <c r="GUN111" s="291"/>
      <c r="GUO111" s="291"/>
      <c r="GUP111" s="291"/>
      <c r="GUQ111" s="291"/>
      <c r="GUR111" s="291"/>
      <c r="GUS111" s="291"/>
      <c r="GUT111" s="291"/>
      <c r="GUU111" s="291"/>
      <c r="GUV111" s="291"/>
      <c r="GUW111" s="291"/>
      <c r="GUX111" s="291"/>
      <c r="GUY111" s="291"/>
      <c r="GUZ111" s="291"/>
      <c r="GVA111" s="291"/>
      <c r="GVB111" s="291"/>
      <c r="GVC111" s="291"/>
      <c r="GVD111" s="291"/>
      <c r="GVE111" s="291"/>
      <c r="GVF111" s="291"/>
      <c r="GVG111" s="291"/>
      <c r="GVH111" s="291"/>
      <c r="GVI111" s="291"/>
      <c r="GVJ111" s="291"/>
      <c r="GVK111" s="291"/>
      <c r="GVL111" s="291"/>
      <c r="GVM111" s="291"/>
      <c r="GVN111" s="291"/>
      <c r="GVO111" s="291"/>
      <c r="GVP111" s="291"/>
      <c r="GVQ111" s="291"/>
      <c r="GVR111" s="291"/>
      <c r="GVS111" s="291"/>
      <c r="GVT111" s="291"/>
      <c r="GVU111" s="291"/>
      <c r="GVV111" s="291"/>
      <c r="GVW111" s="291"/>
      <c r="GVX111" s="291"/>
      <c r="GVY111" s="291"/>
      <c r="GVZ111" s="291"/>
      <c r="GWA111" s="291"/>
      <c r="GWB111" s="291"/>
      <c r="GWC111" s="291"/>
      <c r="GWD111" s="291"/>
      <c r="GWE111" s="291"/>
      <c r="GWF111" s="291"/>
      <c r="GWG111" s="291"/>
      <c r="GWH111" s="291"/>
      <c r="GWI111" s="291"/>
      <c r="GWJ111" s="291"/>
      <c r="GWK111" s="291"/>
      <c r="GWL111" s="291"/>
      <c r="GWM111" s="291"/>
      <c r="GWN111" s="291"/>
      <c r="GWO111" s="291"/>
      <c r="GWP111" s="291"/>
      <c r="GWQ111" s="291"/>
      <c r="GWR111" s="291"/>
      <c r="GWS111" s="291"/>
      <c r="GWT111" s="291"/>
      <c r="GWU111" s="291"/>
      <c r="GWV111" s="291"/>
      <c r="GWW111" s="291"/>
      <c r="GWX111" s="291"/>
      <c r="GWY111" s="291"/>
      <c r="GWZ111" s="291"/>
      <c r="GXA111" s="291"/>
      <c r="GXB111" s="291"/>
      <c r="GXC111" s="291"/>
      <c r="GXD111" s="291"/>
      <c r="GXE111" s="291"/>
      <c r="GXF111" s="291"/>
      <c r="GXG111" s="291"/>
      <c r="GXH111" s="291"/>
      <c r="GXI111" s="291"/>
      <c r="GXJ111" s="291"/>
      <c r="GXK111" s="291"/>
      <c r="GXL111" s="291"/>
      <c r="GXM111" s="291"/>
      <c r="GXN111" s="291"/>
      <c r="GXO111" s="291"/>
      <c r="GXP111" s="291"/>
      <c r="GXQ111" s="291"/>
      <c r="GXR111" s="291"/>
      <c r="GXS111" s="291"/>
      <c r="GXT111" s="291"/>
      <c r="GXU111" s="291"/>
      <c r="GXV111" s="291"/>
      <c r="GXW111" s="291"/>
      <c r="GXX111" s="291"/>
      <c r="GXY111" s="291"/>
      <c r="GXZ111" s="291"/>
      <c r="GYA111" s="291"/>
      <c r="GYB111" s="291"/>
      <c r="GYC111" s="291"/>
      <c r="GYD111" s="291"/>
      <c r="GYE111" s="291"/>
      <c r="GYF111" s="291"/>
      <c r="GYG111" s="170"/>
      <c r="GYH111" s="291"/>
      <c r="GYI111" s="291"/>
      <c r="GYJ111" s="291"/>
      <c r="GYK111" s="291"/>
      <c r="GYL111" s="291"/>
      <c r="GYM111" s="291"/>
      <c r="GYN111" s="291"/>
      <c r="GYO111" s="291"/>
      <c r="GYP111" s="291"/>
      <c r="GYQ111" s="291"/>
      <c r="GYR111" s="291"/>
      <c r="GYS111" s="291"/>
      <c r="GYT111" s="291"/>
      <c r="GYU111" s="291"/>
      <c r="GYV111" s="291"/>
      <c r="GYW111" s="291"/>
      <c r="GYX111" s="291"/>
      <c r="GYY111" s="291"/>
      <c r="GYZ111" s="291"/>
      <c r="GZA111" s="291"/>
      <c r="GZB111" s="291"/>
      <c r="GZC111" s="291"/>
      <c r="GZD111" s="291"/>
      <c r="GZE111" s="291"/>
      <c r="GZF111" s="291"/>
      <c r="GZG111" s="291"/>
      <c r="GZH111" s="291"/>
      <c r="GZI111" s="291"/>
      <c r="GZJ111" s="291"/>
      <c r="GZK111" s="291"/>
      <c r="GZL111" s="291"/>
      <c r="GZM111" s="291"/>
      <c r="GZN111" s="291"/>
      <c r="GZO111" s="291"/>
      <c r="GZP111" s="291"/>
      <c r="GZQ111" s="291"/>
      <c r="GZR111" s="291"/>
      <c r="GZS111" s="291"/>
      <c r="GZT111" s="291"/>
      <c r="GZU111" s="291"/>
      <c r="GZV111" s="291"/>
      <c r="GZW111" s="291"/>
      <c r="GZX111" s="291"/>
      <c r="GZY111" s="291"/>
      <c r="GZZ111" s="291"/>
      <c r="HAA111" s="291"/>
      <c r="HAB111" s="291"/>
      <c r="HAC111" s="291"/>
      <c r="HAD111" s="291"/>
      <c r="HAE111" s="291"/>
      <c r="HAF111" s="291"/>
      <c r="HAG111" s="291"/>
      <c r="HAH111" s="291"/>
      <c r="HAI111" s="291"/>
      <c r="HAJ111" s="291"/>
      <c r="HAK111" s="291"/>
      <c r="HAL111" s="291"/>
      <c r="HAM111" s="291"/>
      <c r="HAN111" s="291"/>
      <c r="HAO111" s="291"/>
      <c r="HAP111" s="291"/>
      <c r="HAQ111" s="291"/>
      <c r="HAR111" s="291"/>
      <c r="HAS111" s="291"/>
      <c r="HAT111" s="291"/>
      <c r="HAU111" s="291"/>
      <c r="HAV111" s="291"/>
      <c r="HAW111" s="291"/>
      <c r="HAX111" s="291"/>
      <c r="HAY111" s="291"/>
      <c r="HAZ111" s="291"/>
      <c r="HBA111" s="291"/>
      <c r="HBB111" s="291"/>
      <c r="HBC111" s="291"/>
      <c r="HBD111" s="291"/>
      <c r="HBE111" s="291"/>
      <c r="HBF111" s="291"/>
      <c r="HBG111" s="291"/>
      <c r="HBH111" s="291"/>
      <c r="HBI111" s="291"/>
      <c r="HBJ111" s="291"/>
      <c r="HBK111" s="291"/>
      <c r="HBL111" s="291"/>
      <c r="HBM111" s="291"/>
      <c r="HBN111" s="291"/>
      <c r="HBO111" s="291"/>
      <c r="HBP111" s="291"/>
      <c r="HBQ111" s="291"/>
      <c r="HBR111" s="291"/>
      <c r="HBS111" s="291"/>
      <c r="HBT111" s="291"/>
      <c r="HBU111" s="291"/>
      <c r="HBV111" s="291"/>
      <c r="HBW111" s="291"/>
      <c r="HBX111" s="291"/>
      <c r="HBY111" s="291"/>
      <c r="HBZ111" s="291"/>
      <c r="HCA111" s="291"/>
      <c r="HCB111" s="291"/>
      <c r="HCC111" s="291"/>
      <c r="HCD111" s="291"/>
      <c r="HCE111" s="291"/>
      <c r="HCF111" s="291"/>
      <c r="HCG111" s="291"/>
      <c r="HCH111" s="291"/>
      <c r="HCI111" s="291"/>
      <c r="HCJ111" s="291"/>
      <c r="HCK111" s="291"/>
      <c r="HCL111" s="291"/>
      <c r="HCM111" s="291"/>
      <c r="HCN111" s="291"/>
      <c r="HCO111" s="291"/>
      <c r="HCP111" s="291"/>
      <c r="HCQ111" s="291"/>
      <c r="HCR111" s="291"/>
      <c r="HCS111" s="291"/>
      <c r="HCT111" s="291"/>
      <c r="HCU111" s="291"/>
      <c r="HCV111" s="291"/>
      <c r="HCW111" s="291"/>
      <c r="HCX111" s="291"/>
      <c r="HCY111" s="291"/>
      <c r="HCZ111" s="291"/>
      <c r="HDA111" s="291"/>
      <c r="HDB111" s="291"/>
      <c r="HDC111" s="291"/>
      <c r="HDD111" s="291"/>
      <c r="HDE111" s="291"/>
      <c r="HDF111" s="291"/>
      <c r="HDG111" s="291"/>
      <c r="HDH111" s="291"/>
      <c r="HDI111" s="291"/>
      <c r="HDJ111" s="291"/>
      <c r="HDK111" s="291"/>
      <c r="HDL111" s="291"/>
      <c r="HDM111" s="291"/>
      <c r="HDN111" s="291"/>
      <c r="HDO111" s="291"/>
      <c r="HDP111" s="291"/>
      <c r="HDQ111" s="291"/>
      <c r="HDR111" s="291"/>
      <c r="HDS111" s="291"/>
      <c r="HDT111" s="291"/>
      <c r="HDU111" s="291"/>
      <c r="HDV111" s="291"/>
      <c r="HDW111" s="291"/>
      <c r="HDX111" s="291"/>
      <c r="HDY111" s="291"/>
      <c r="HDZ111" s="291"/>
      <c r="HEA111" s="291"/>
      <c r="HEB111" s="291"/>
      <c r="HEC111" s="291"/>
      <c r="HED111" s="291"/>
      <c r="HEE111" s="291"/>
      <c r="HEF111" s="291"/>
      <c r="HEG111" s="291"/>
      <c r="HEH111" s="291"/>
      <c r="HEI111" s="291"/>
      <c r="HEJ111" s="291"/>
      <c r="HEK111" s="291"/>
      <c r="HEL111" s="291"/>
      <c r="HEM111" s="291"/>
      <c r="HEN111" s="291"/>
      <c r="HEO111" s="291"/>
      <c r="HEP111" s="291"/>
      <c r="HEQ111" s="291"/>
      <c r="HER111" s="291"/>
      <c r="HES111" s="291"/>
      <c r="HET111" s="291"/>
      <c r="HEU111" s="291"/>
      <c r="HEV111" s="291"/>
      <c r="HEW111" s="291"/>
      <c r="HEX111" s="291"/>
      <c r="HEY111" s="291"/>
      <c r="HEZ111" s="291"/>
      <c r="HFA111" s="291"/>
      <c r="HFB111" s="291"/>
      <c r="HFC111" s="291"/>
      <c r="HFD111" s="291"/>
      <c r="HFE111" s="291"/>
      <c r="HFF111" s="291"/>
      <c r="HFG111" s="291"/>
      <c r="HFH111" s="291"/>
      <c r="HFI111" s="291"/>
      <c r="HFJ111" s="291"/>
      <c r="HFK111" s="291"/>
      <c r="HFL111" s="291"/>
      <c r="HFM111" s="291"/>
      <c r="HFN111" s="291"/>
      <c r="HFO111" s="291"/>
      <c r="HFP111" s="291"/>
      <c r="HFQ111" s="291"/>
      <c r="HFR111" s="291"/>
      <c r="HFS111" s="291"/>
      <c r="HFT111" s="291"/>
      <c r="HFU111" s="291"/>
      <c r="HFV111" s="291"/>
      <c r="HFW111" s="291"/>
      <c r="HFX111" s="291"/>
      <c r="HFY111" s="291"/>
      <c r="HFZ111" s="291"/>
      <c r="HGA111" s="291"/>
      <c r="HGB111" s="291"/>
      <c r="HGC111" s="291"/>
      <c r="HGD111" s="291"/>
      <c r="HGE111" s="291"/>
      <c r="HGF111" s="291"/>
      <c r="HGG111" s="291"/>
      <c r="HGH111" s="291"/>
      <c r="HGI111" s="291"/>
      <c r="HGJ111" s="291"/>
      <c r="HGK111" s="291"/>
      <c r="HGL111" s="291"/>
      <c r="HGM111" s="291"/>
      <c r="HGN111" s="291"/>
      <c r="HGO111" s="291"/>
      <c r="HGP111" s="291"/>
      <c r="HGQ111" s="291"/>
      <c r="HGR111" s="291"/>
      <c r="HGS111" s="291"/>
      <c r="HGT111" s="291"/>
      <c r="HGU111" s="291"/>
      <c r="HGV111" s="291"/>
      <c r="HGW111" s="291"/>
      <c r="HGX111" s="291"/>
      <c r="HGY111" s="291"/>
      <c r="HGZ111" s="291"/>
      <c r="HHA111" s="291"/>
      <c r="HHB111" s="291"/>
      <c r="HHC111" s="291"/>
      <c r="HHD111" s="291"/>
      <c r="HHE111" s="291"/>
      <c r="HHF111" s="291"/>
      <c r="HHG111" s="291"/>
      <c r="HHH111" s="291"/>
      <c r="HHI111" s="291"/>
      <c r="HHJ111" s="291"/>
      <c r="HHK111" s="291"/>
      <c r="HHL111" s="291"/>
      <c r="HHM111" s="291"/>
      <c r="HHN111" s="291"/>
      <c r="HHO111" s="291"/>
      <c r="HHP111" s="291"/>
      <c r="HHQ111" s="291"/>
      <c r="HHR111" s="291"/>
      <c r="HHS111" s="291"/>
      <c r="HHT111" s="291"/>
      <c r="HHU111" s="291"/>
      <c r="HHV111" s="291"/>
      <c r="HHW111" s="291"/>
      <c r="HHX111" s="291"/>
      <c r="HHY111" s="291"/>
      <c r="HHZ111" s="291"/>
      <c r="HIA111" s="291"/>
      <c r="HIB111" s="291"/>
      <c r="HIC111" s="170"/>
      <c r="HID111" s="291"/>
      <c r="HIE111" s="291"/>
      <c r="HIF111" s="291"/>
      <c r="HIG111" s="291"/>
      <c r="HIH111" s="291"/>
      <c r="HII111" s="291"/>
      <c r="HIJ111" s="291"/>
      <c r="HIK111" s="291"/>
      <c r="HIL111" s="291"/>
      <c r="HIM111" s="291"/>
      <c r="HIN111" s="291"/>
      <c r="HIO111" s="291"/>
      <c r="HIP111" s="291"/>
      <c r="HIQ111" s="291"/>
      <c r="HIR111" s="291"/>
      <c r="HIS111" s="291"/>
      <c r="HIT111" s="291"/>
      <c r="HIU111" s="291"/>
      <c r="HIV111" s="291"/>
      <c r="HIW111" s="291"/>
      <c r="HIX111" s="291"/>
      <c r="HIY111" s="291"/>
      <c r="HIZ111" s="291"/>
      <c r="HJA111" s="291"/>
      <c r="HJB111" s="291"/>
      <c r="HJC111" s="291"/>
      <c r="HJD111" s="291"/>
      <c r="HJE111" s="291"/>
      <c r="HJF111" s="291"/>
      <c r="HJG111" s="291"/>
      <c r="HJH111" s="291"/>
      <c r="HJI111" s="291"/>
      <c r="HJJ111" s="291"/>
      <c r="HJK111" s="291"/>
      <c r="HJL111" s="291"/>
      <c r="HJM111" s="291"/>
      <c r="HJN111" s="291"/>
      <c r="HJO111" s="291"/>
      <c r="HJP111" s="291"/>
      <c r="HJQ111" s="291"/>
      <c r="HJR111" s="291"/>
      <c r="HJS111" s="291"/>
      <c r="HJT111" s="291"/>
      <c r="HJU111" s="291"/>
      <c r="HJV111" s="291"/>
      <c r="HJW111" s="291"/>
      <c r="HJX111" s="291"/>
      <c r="HJY111" s="291"/>
      <c r="HJZ111" s="291"/>
      <c r="HKA111" s="291"/>
      <c r="HKB111" s="291"/>
      <c r="HKC111" s="291"/>
      <c r="HKD111" s="291"/>
      <c r="HKE111" s="291"/>
      <c r="HKF111" s="291"/>
      <c r="HKG111" s="291"/>
      <c r="HKH111" s="291"/>
      <c r="HKI111" s="291"/>
      <c r="HKJ111" s="291"/>
      <c r="HKK111" s="291"/>
      <c r="HKL111" s="291"/>
      <c r="HKM111" s="291"/>
      <c r="HKN111" s="291"/>
      <c r="HKO111" s="291"/>
      <c r="HKP111" s="291"/>
      <c r="HKQ111" s="291"/>
      <c r="HKR111" s="291"/>
      <c r="HKS111" s="291"/>
      <c r="HKT111" s="291"/>
      <c r="HKU111" s="291"/>
      <c r="HKV111" s="291"/>
      <c r="HKW111" s="291"/>
      <c r="HKX111" s="291"/>
      <c r="HKY111" s="291"/>
      <c r="HKZ111" s="291"/>
      <c r="HLA111" s="291"/>
      <c r="HLB111" s="291"/>
      <c r="HLC111" s="291"/>
      <c r="HLD111" s="291"/>
      <c r="HLE111" s="291"/>
      <c r="HLF111" s="291"/>
      <c r="HLG111" s="291"/>
      <c r="HLH111" s="291"/>
      <c r="HLI111" s="291"/>
      <c r="HLJ111" s="291"/>
      <c r="HLK111" s="291"/>
      <c r="HLL111" s="291"/>
      <c r="HLM111" s="291"/>
      <c r="HLN111" s="291"/>
      <c r="HLO111" s="291"/>
      <c r="HLP111" s="291"/>
      <c r="HLQ111" s="291"/>
      <c r="HLR111" s="291"/>
      <c r="HLS111" s="291"/>
      <c r="HLT111" s="291"/>
      <c r="HLU111" s="291"/>
      <c r="HLV111" s="291"/>
      <c r="HLW111" s="291"/>
      <c r="HLX111" s="291"/>
      <c r="HLY111" s="291"/>
      <c r="HLZ111" s="291"/>
      <c r="HMA111" s="291"/>
      <c r="HMB111" s="291"/>
      <c r="HMC111" s="291"/>
      <c r="HMD111" s="291"/>
      <c r="HME111" s="291"/>
      <c r="HMF111" s="291"/>
      <c r="HMG111" s="291"/>
      <c r="HMH111" s="291"/>
      <c r="HMI111" s="291"/>
      <c r="HMJ111" s="291"/>
      <c r="HMK111" s="291"/>
      <c r="HML111" s="291"/>
      <c r="HMM111" s="291"/>
      <c r="HMN111" s="291"/>
      <c r="HMO111" s="291"/>
      <c r="HMP111" s="291"/>
      <c r="HMQ111" s="291"/>
      <c r="HMR111" s="291"/>
      <c r="HMS111" s="291"/>
      <c r="HMT111" s="291"/>
      <c r="HMU111" s="291"/>
      <c r="HMV111" s="291"/>
      <c r="HMW111" s="291"/>
      <c r="HMX111" s="291"/>
      <c r="HMY111" s="291"/>
      <c r="HMZ111" s="291"/>
      <c r="HNA111" s="291"/>
      <c r="HNB111" s="291"/>
      <c r="HNC111" s="291"/>
      <c r="HND111" s="291"/>
      <c r="HNE111" s="291"/>
      <c r="HNF111" s="291"/>
      <c r="HNG111" s="291"/>
      <c r="HNH111" s="291"/>
      <c r="HNI111" s="291"/>
      <c r="HNJ111" s="291"/>
      <c r="HNK111" s="291"/>
      <c r="HNL111" s="291"/>
      <c r="HNM111" s="291"/>
      <c r="HNN111" s="291"/>
      <c r="HNO111" s="291"/>
      <c r="HNP111" s="291"/>
      <c r="HNQ111" s="291"/>
      <c r="HNR111" s="291"/>
      <c r="HNS111" s="291"/>
      <c r="HNT111" s="291"/>
      <c r="HNU111" s="291"/>
      <c r="HNV111" s="291"/>
      <c r="HNW111" s="291"/>
      <c r="HNX111" s="291"/>
      <c r="HNY111" s="291"/>
      <c r="HNZ111" s="291"/>
      <c r="HOA111" s="291"/>
      <c r="HOB111" s="291"/>
      <c r="HOC111" s="291"/>
      <c r="HOD111" s="291"/>
      <c r="HOE111" s="291"/>
      <c r="HOF111" s="291"/>
      <c r="HOG111" s="291"/>
      <c r="HOH111" s="291"/>
      <c r="HOI111" s="291"/>
      <c r="HOJ111" s="291"/>
      <c r="HOK111" s="291"/>
      <c r="HOL111" s="291"/>
      <c r="HOM111" s="291"/>
      <c r="HON111" s="291"/>
      <c r="HOO111" s="291"/>
      <c r="HOP111" s="291"/>
      <c r="HOQ111" s="291"/>
      <c r="HOR111" s="291"/>
      <c r="HOS111" s="291"/>
      <c r="HOT111" s="291"/>
      <c r="HOU111" s="291"/>
      <c r="HOV111" s="291"/>
      <c r="HOW111" s="291"/>
      <c r="HOX111" s="291"/>
      <c r="HOY111" s="291"/>
      <c r="HOZ111" s="291"/>
      <c r="HPA111" s="291"/>
      <c r="HPB111" s="291"/>
      <c r="HPC111" s="291"/>
      <c r="HPD111" s="291"/>
      <c r="HPE111" s="291"/>
      <c r="HPF111" s="291"/>
      <c r="HPG111" s="291"/>
      <c r="HPH111" s="291"/>
      <c r="HPI111" s="291"/>
      <c r="HPJ111" s="291"/>
      <c r="HPK111" s="291"/>
      <c r="HPL111" s="291"/>
      <c r="HPM111" s="291"/>
      <c r="HPN111" s="291"/>
      <c r="HPO111" s="291"/>
      <c r="HPP111" s="291"/>
      <c r="HPQ111" s="291"/>
      <c r="HPR111" s="291"/>
      <c r="HPS111" s="291"/>
      <c r="HPT111" s="291"/>
      <c r="HPU111" s="291"/>
      <c r="HPV111" s="291"/>
      <c r="HPW111" s="291"/>
      <c r="HPX111" s="291"/>
      <c r="HPY111" s="291"/>
      <c r="HPZ111" s="291"/>
      <c r="HQA111" s="291"/>
      <c r="HQB111" s="291"/>
      <c r="HQC111" s="291"/>
      <c r="HQD111" s="291"/>
      <c r="HQE111" s="291"/>
      <c r="HQF111" s="291"/>
      <c r="HQG111" s="291"/>
      <c r="HQH111" s="291"/>
      <c r="HQI111" s="291"/>
      <c r="HQJ111" s="291"/>
      <c r="HQK111" s="291"/>
      <c r="HQL111" s="291"/>
      <c r="HQM111" s="291"/>
      <c r="HQN111" s="291"/>
      <c r="HQO111" s="291"/>
      <c r="HQP111" s="291"/>
      <c r="HQQ111" s="291"/>
      <c r="HQR111" s="291"/>
      <c r="HQS111" s="291"/>
      <c r="HQT111" s="291"/>
      <c r="HQU111" s="291"/>
      <c r="HQV111" s="291"/>
      <c r="HQW111" s="291"/>
      <c r="HQX111" s="291"/>
      <c r="HQY111" s="291"/>
      <c r="HQZ111" s="291"/>
      <c r="HRA111" s="291"/>
      <c r="HRB111" s="291"/>
      <c r="HRC111" s="291"/>
      <c r="HRD111" s="291"/>
      <c r="HRE111" s="291"/>
      <c r="HRF111" s="291"/>
      <c r="HRG111" s="291"/>
      <c r="HRH111" s="291"/>
      <c r="HRI111" s="291"/>
      <c r="HRJ111" s="291"/>
      <c r="HRK111" s="291"/>
      <c r="HRL111" s="291"/>
      <c r="HRM111" s="291"/>
      <c r="HRN111" s="291"/>
      <c r="HRO111" s="291"/>
      <c r="HRP111" s="291"/>
      <c r="HRQ111" s="291"/>
      <c r="HRR111" s="291"/>
      <c r="HRS111" s="291"/>
      <c r="HRT111" s="291"/>
      <c r="HRU111" s="291"/>
      <c r="HRV111" s="291"/>
      <c r="HRW111" s="291"/>
      <c r="HRX111" s="291"/>
      <c r="HRY111" s="170"/>
      <c r="HRZ111" s="291"/>
      <c r="HSA111" s="291"/>
      <c r="HSB111" s="291"/>
      <c r="HSC111" s="291"/>
      <c r="HSD111" s="291"/>
      <c r="HSE111" s="291"/>
      <c r="HSF111" s="291"/>
      <c r="HSG111" s="291"/>
      <c r="HSH111" s="291"/>
      <c r="HSI111" s="291"/>
      <c r="HSJ111" s="291"/>
      <c r="HSK111" s="291"/>
      <c r="HSL111" s="291"/>
      <c r="HSM111" s="291"/>
      <c r="HSN111" s="291"/>
      <c r="HSO111" s="291"/>
      <c r="HSP111" s="291"/>
      <c r="HSQ111" s="291"/>
      <c r="HSR111" s="291"/>
      <c r="HSS111" s="291"/>
      <c r="HST111" s="291"/>
      <c r="HSU111" s="291"/>
      <c r="HSV111" s="291"/>
      <c r="HSW111" s="291"/>
      <c r="HSX111" s="291"/>
      <c r="HSY111" s="291"/>
      <c r="HSZ111" s="291"/>
      <c r="HTA111" s="291"/>
      <c r="HTB111" s="291"/>
      <c r="HTC111" s="291"/>
      <c r="HTD111" s="291"/>
      <c r="HTE111" s="291"/>
      <c r="HTF111" s="291"/>
      <c r="HTG111" s="291"/>
      <c r="HTH111" s="291"/>
      <c r="HTI111" s="291"/>
      <c r="HTJ111" s="291"/>
      <c r="HTK111" s="291"/>
      <c r="HTL111" s="291"/>
      <c r="HTM111" s="291"/>
      <c r="HTN111" s="291"/>
      <c r="HTO111" s="291"/>
      <c r="HTP111" s="291"/>
      <c r="HTQ111" s="291"/>
      <c r="HTR111" s="291"/>
      <c r="HTS111" s="291"/>
      <c r="HTT111" s="291"/>
      <c r="HTU111" s="291"/>
      <c r="HTV111" s="291"/>
      <c r="HTW111" s="291"/>
      <c r="HTX111" s="291"/>
      <c r="HTY111" s="291"/>
      <c r="HTZ111" s="291"/>
      <c r="HUA111" s="291"/>
      <c r="HUB111" s="291"/>
      <c r="HUC111" s="291"/>
      <c r="HUD111" s="291"/>
      <c r="HUE111" s="291"/>
      <c r="HUF111" s="291"/>
      <c r="HUG111" s="291"/>
      <c r="HUH111" s="291"/>
      <c r="HUI111" s="291"/>
      <c r="HUJ111" s="291"/>
      <c r="HUK111" s="291"/>
      <c r="HUL111" s="291"/>
      <c r="HUM111" s="291"/>
      <c r="HUN111" s="291"/>
      <c r="HUO111" s="291"/>
      <c r="HUP111" s="291"/>
      <c r="HUQ111" s="291"/>
      <c r="HUR111" s="291"/>
      <c r="HUS111" s="291"/>
      <c r="HUT111" s="291"/>
      <c r="HUU111" s="291"/>
      <c r="HUV111" s="291"/>
      <c r="HUW111" s="291"/>
      <c r="HUX111" s="291"/>
      <c r="HUY111" s="291"/>
      <c r="HUZ111" s="291"/>
      <c r="HVA111" s="291"/>
      <c r="HVB111" s="291"/>
      <c r="HVC111" s="291"/>
      <c r="HVD111" s="291"/>
      <c r="HVE111" s="291"/>
      <c r="HVF111" s="291"/>
      <c r="HVG111" s="291"/>
      <c r="HVH111" s="291"/>
      <c r="HVI111" s="291"/>
      <c r="HVJ111" s="291"/>
      <c r="HVK111" s="291"/>
      <c r="HVL111" s="291"/>
      <c r="HVM111" s="291"/>
      <c r="HVN111" s="291"/>
      <c r="HVO111" s="291"/>
      <c r="HVP111" s="291"/>
      <c r="HVQ111" s="291"/>
      <c r="HVR111" s="291"/>
      <c r="HVS111" s="291"/>
      <c r="HVT111" s="291"/>
      <c r="HVU111" s="291"/>
      <c r="HVV111" s="291"/>
      <c r="HVW111" s="291"/>
      <c r="HVX111" s="291"/>
      <c r="HVY111" s="291"/>
      <c r="HVZ111" s="291"/>
      <c r="HWA111" s="291"/>
      <c r="HWB111" s="291"/>
      <c r="HWC111" s="291"/>
      <c r="HWD111" s="291"/>
      <c r="HWE111" s="291"/>
      <c r="HWF111" s="291"/>
      <c r="HWG111" s="291"/>
      <c r="HWH111" s="291"/>
      <c r="HWI111" s="291"/>
      <c r="HWJ111" s="291"/>
      <c r="HWK111" s="291"/>
      <c r="HWL111" s="291"/>
      <c r="HWM111" s="291"/>
      <c r="HWN111" s="291"/>
      <c r="HWO111" s="291"/>
      <c r="HWP111" s="291"/>
      <c r="HWQ111" s="291"/>
      <c r="HWR111" s="291"/>
      <c r="HWS111" s="291"/>
      <c r="HWT111" s="291"/>
      <c r="HWU111" s="291"/>
      <c r="HWV111" s="291"/>
      <c r="HWW111" s="291"/>
      <c r="HWX111" s="291"/>
      <c r="HWY111" s="291"/>
      <c r="HWZ111" s="291"/>
      <c r="HXA111" s="291"/>
      <c r="HXB111" s="291"/>
      <c r="HXC111" s="291"/>
      <c r="HXD111" s="291"/>
      <c r="HXE111" s="291"/>
      <c r="HXF111" s="291"/>
      <c r="HXG111" s="291"/>
      <c r="HXH111" s="291"/>
      <c r="HXI111" s="291"/>
      <c r="HXJ111" s="291"/>
      <c r="HXK111" s="291"/>
      <c r="HXL111" s="291"/>
      <c r="HXM111" s="291"/>
      <c r="HXN111" s="291"/>
      <c r="HXO111" s="291"/>
      <c r="HXP111" s="291"/>
      <c r="HXQ111" s="291"/>
      <c r="HXR111" s="291"/>
      <c r="HXS111" s="291"/>
      <c r="HXT111" s="291"/>
      <c r="HXU111" s="291"/>
      <c r="HXV111" s="291"/>
      <c r="HXW111" s="291"/>
      <c r="HXX111" s="291"/>
      <c r="HXY111" s="291"/>
      <c r="HXZ111" s="291"/>
      <c r="HYA111" s="291"/>
      <c r="HYB111" s="291"/>
      <c r="HYC111" s="291"/>
      <c r="HYD111" s="291"/>
      <c r="HYE111" s="291"/>
      <c r="HYF111" s="291"/>
      <c r="HYG111" s="291"/>
      <c r="HYH111" s="291"/>
      <c r="HYI111" s="291"/>
      <c r="HYJ111" s="291"/>
      <c r="HYK111" s="291"/>
      <c r="HYL111" s="291"/>
      <c r="HYM111" s="291"/>
      <c r="HYN111" s="291"/>
      <c r="HYO111" s="291"/>
      <c r="HYP111" s="291"/>
      <c r="HYQ111" s="291"/>
      <c r="HYR111" s="291"/>
      <c r="HYS111" s="291"/>
      <c r="HYT111" s="291"/>
      <c r="HYU111" s="291"/>
      <c r="HYV111" s="291"/>
      <c r="HYW111" s="291"/>
      <c r="HYX111" s="291"/>
      <c r="HYY111" s="291"/>
      <c r="HYZ111" s="291"/>
      <c r="HZA111" s="291"/>
      <c r="HZB111" s="291"/>
      <c r="HZC111" s="291"/>
      <c r="HZD111" s="291"/>
      <c r="HZE111" s="291"/>
      <c r="HZF111" s="291"/>
      <c r="HZG111" s="291"/>
      <c r="HZH111" s="291"/>
      <c r="HZI111" s="291"/>
      <c r="HZJ111" s="291"/>
      <c r="HZK111" s="291"/>
      <c r="HZL111" s="291"/>
      <c r="HZM111" s="291"/>
      <c r="HZN111" s="291"/>
      <c r="HZO111" s="291"/>
      <c r="HZP111" s="291"/>
      <c r="HZQ111" s="291"/>
      <c r="HZR111" s="291"/>
      <c r="HZS111" s="291"/>
      <c r="HZT111" s="291"/>
      <c r="HZU111" s="291"/>
      <c r="HZV111" s="291"/>
      <c r="HZW111" s="291"/>
      <c r="HZX111" s="291"/>
      <c r="HZY111" s="291"/>
      <c r="HZZ111" s="291"/>
      <c r="IAA111" s="291"/>
      <c r="IAB111" s="291"/>
      <c r="IAC111" s="291"/>
      <c r="IAD111" s="291"/>
      <c r="IAE111" s="291"/>
      <c r="IAF111" s="291"/>
      <c r="IAG111" s="291"/>
      <c r="IAH111" s="291"/>
      <c r="IAI111" s="291"/>
      <c r="IAJ111" s="291"/>
      <c r="IAK111" s="291"/>
      <c r="IAL111" s="291"/>
      <c r="IAM111" s="291"/>
      <c r="IAN111" s="291"/>
      <c r="IAO111" s="291"/>
      <c r="IAP111" s="291"/>
      <c r="IAQ111" s="291"/>
      <c r="IAR111" s="291"/>
      <c r="IAS111" s="291"/>
      <c r="IAT111" s="291"/>
      <c r="IAU111" s="291"/>
      <c r="IAV111" s="291"/>
      <c r="IAW111" s="291"/>
      <c r="IAX111" s="291"/>
      <c r="IAY111" s="291"/>
      <c r="IAZ111" s="291"/>
      <c r="IBA111" s="291"/>
      <c r="IBB111" s="291"/>
      <c r="IBC111" s="291"/>
      <c r="IBD111" s="291"/>
      <c r="IBE111" s="291"/>
      <c r="IBF111" s="291"/>
      <c r="IBG111" s="291"/>
      <c r="IBH111" s="291"/>
      <c r="IBI111" s="291"/>
      <c r="IBJ111" s="291"/>
      <c r="IBK111" s="291"/>
      <c r="IBL111" s="291"/>
      <c r="IBM111" s="291"/>
      <c r="IBN111" s="291"/>
      <c r="IBO111" s="291"/>
      <c r="IBP111" s="291"/>
      <c r="IBQ111" s="291"/>
      <c r="IBR111" s="291"/>
      <c r="IBS111" s="291"/>
      <c r="IBT111" s="291"/>
      <c r="IBU111" s="170"/>
      <c r="IBV111" s="291"/>
      <c r="IBW111" s="291"/>
      <c r="IBX111" s="291"/>
      <c r="IBY111" s="291"/>
      <c r="IBZ111" s="291"/>
      <c r="ICA111" s="291"/>
      <c r="ICB111" s="291"/>
      <c r="ICC111" s="291"/>
      <c r="ICD111" s="291"/>
      <c r="ICE111" s="291"/>
      <c r="ICF111" s="291"/>
      <c r="ICG111" s="291"/>
      <c r="ICH111" s="291"/>
      <c r="ICI111" s="291"/>
      <c r="ICJ111" s="291"/>
      <c r="ICK111" s="291"/>
      <c r="ICL111" s="291"/>
      <c r="ICM111" s="291"/>
      <c r="ICN111" s="291"/>
      <c r="ICO111" s="291"/>
      <c r="ICP111" s="291"/>
      <c r="ICQ111" s="291"/>
      <c r="ICR111" s="291"/>
      <c r="ICS111" s="291"/>
      <c r="ICT111" s="291"/>
      <c r="ICU111" s="291"/>
      <c r="ICV111" s="291"/>
      <c r="ICW111" s="291"/>
      <c r="ICX111" s="291"/>
      <c r="ICY111" s="291"/>
      <c r="ICZ111" s="291"/>
      <c r="IDA111" s="291"/>
      <c r="IDB111" s="291"/>
      <c r="IDC111" s="291"/>
      <c r="IDD111" s="291"/>
      <c r="IDE111" s="291"/>
      <c r="IDF111" s="291"/>
      <c r="IDG111" s="291"/>
      <c r="IDH111" s="291"/>
      <c r="IDI111" s="291"/>
      <c r="IDJ111" s="291"/>
      <c r="IDK111" s="291"/>
      <c r="IDL111" s="291"/>
      <c r="IDM111" s="291"/>
      <c r="IDN111" s="291"/>
      <c r="IDO111" s="291"/>
      <c r="IDP111" s="291"/>
      <c r="IDQ111" s="291"/>
      <c r="IDR111" s="291"/>
      <c r="IDS111" s="291"/>
      <c r="IDT111" s="291"/>
      <c r="IDU111" s="291"/>
      <c r="IDV111" s="291"/>
      <c r="IDW111" s="291"/>
      <c r="IDX111" s="291"/>
      <c r="IDY111" s="291"/>
      <c r="IDZ111" s="291"/>
      <c r="IEA111" s="291"/>
      <c r="IEB111" s="291"/>
      <c r="IEC111" s="291"/>
      <c r="IED111" s="291"/>
      <c r="IEE111" s="291"/>
      <c r="IEF111" s="291"/>
      <c r="IEG111" s="291"/>
      <c r="IEH111" s="291"/>
      <c r="IEI111" s="291"/>
      <c r="IEJ111" s="291"/>
      <c r="IEK111" s="291"/>
      <c r="IEL111" s="291"/>
      <c r="IEM111" s="291"/>
      <c r="IEN111" s="291"/>
      <c r="IEO111" s="291"/>
      <c r="IEP111" s="291"/>
      <c r="IEQ111" s="291"/>
      <c r="IER111" s="291"/>
      <c r="IES111" s="291"/>
      <c r="IET111" s="291"/>
      <c r="IEU111" s="291"/>
      <c r="IEV111" s="291"/>
      <c r="IEW111" s="291"/>
      <c r="IEX111" s="291"/>
      <c r="IEY111" s="291"/>
      <c r="IEZ111" s="291"/>
      <c r="IFA111" s="291"/>
      <c r="IFB111" s="291"/>
      <c r="IFC111" s="291"/>
      <c r="IFD111" s="291"/>
      <c r="IFE111" s="291"/>
      <c r="IFF111" s="291"/>
      <c r="IFG111" s="291"/>
      <c r="IFH111" s="291"/>
      <c r="IFI111" s="291"/>
      <c r="IFJ111" s="291"/>
      <c r="IFK111" s="291"/>
      <c r="IFL111" s="291"/>
      <c r="IFM111" s="291"/>
      <c r="IFN111" s="291"/>
      <c r="IFO111" s="291"/>
      <c r="IFP111" s="291"/>
      <c r="IFQ111" s="291"/>
      <c r="IFR111" s="291"/>
      <c r="IFS111" s="291"/>
      <c r="IFT111" s="291"/>
      <c r="IFU111" s="291"/>
      <c r="IFV111" s="291"/>
      <c r="IFW111" s="291"/>
      <c r="IFX111" s="291"/>
      <c r="IFY111" s="291"/>
      <c r="IFZ111" s="291"/>
      <c r="IGA111" s="291"/>
      <c r="IGB111" s="291"/>
      <c r="IGC111" s="291"/>
      <c r="IGD111" s="291"/>
      <c r="IGE111" s="291"/>
      <c r="IGF111" s="291"/>
      <c r="IGG111" s="291"/>
      <c r="IGH111" s="291"/>
      <c r="IGI111" s="291"/>
      <c r="IGJ111" s="291"/>
      <c r="IGK111" s="291"/>
      <c r="IGL111" s="291"/>
      <c r="IGM111" s="291"/>
      <c r="IGN111" s="291"/>
      <c r="IGO111" s="291"/>
      <c r="IGP111" s="291"/>
      <c r="IGQ111" s="291"/>
      <c r="IGR111" s="291"/>
      <c r="IGS111" s="291"/>
      <c r="IGT111" s="291"/>
      <c r="IGU111" s="291"/>
      <c r="IGV111" s="291"/>
      <c r="IGW111" s="291"/>
      <c r="IGX111" s="291"/>
      <c r="IGY111" s="291"/>
      <c r="IGZ111" s="291"/>
      <c r="IHA111" s="291"/>
      <c r="IHB111" s="291"/>
      <c r="IHC111" s="291"/>
      <c r="IHD111" s="291"/>
      <c r="IHE111" s="291"/>
      <c r="IHF111" s="291"/>
      <c r="IHG111" s="291"/>
      <c r="IHH111" s="291"/>
      <c r="IHI111" s="291"/>
      <c r="IHJ111" s="291"/>
      <c r="IHK111" s="291"/>
      <c r="IHL111" s="291"/>
      <c r="IHM111" s="291"/>
      <c r="IHN111" s="291"/>
      <c r="IHO111" s="291"/>
      <c r="IHP111" s="291"/>
      <c r="IHQ111" s="291"/>
      <c r="IHR111" s="291"/>
      <c r="IHS111" s="291"/>
      <c r="IHT111" s="291"/>
      <c r="IHU111" s="291"/>
      <c r="IHV111" s="291"/>
      <c r="IHW111" s="291"/>
      <c r="IHX111" s="291"/>
      <c r="IHY111" s="291"/>
      <c r="IHZ111" s="291"/>
      <c r="IIA111" s="291"/>
      <c r="IIB111" s="291"/>
      <c r="IIC111" s="291"/>
      <c r="IID111" s="291"/>
      <c r="IIE111" s="291"/>
      <c r="IIF111" s="291"/>
      <c r="IIG111" s="291"/>
      <c r="IIH111" s="291"/>
      <c r="III111" s="291"/>
      <c r="IIJ111" s="291"/>
      <c r="IIK111" s="291"/>
      <c r="IIL111" s="291"/>
      <c r="IIM111" s="291"/>
      <c r="IIN111" s="291"/>
      <c r="IIO111" s="291"/>
      <c r="IIP111" s="291"/>
      <c r="IIQ111" s="291"/>
      <c r="IIR111" s="291"/>
      <c r="IIS111" s="291"/>
      <c r="IIT111" s="291"/>
      <c r="IIU111" s="291"/>
      <c r="IIV111" s="291"/>
      <c r="IIW111" s="291"/>
      <c r="IIX111" s="291"/>
      <c r="IIY111" s="291"/>
      <c r="IIZ111" s="291"/>
      <c r="IJA111" s="291"/>
      <c r="IJB111" s="291"/>
      <c r="IJC111" s="291"/>
      <c r="IJD111" s="291"/>
      <c r="IJE111" s="291"/>
      <c r="IJF111" s="291"/>
      <c r="IJG111" s="291"/>
      <c r="IJH111" s="291"/>
      <c r="IJI111" s="291"/>
      <c r="IJJ111" s="291"/>
      <c r="IJK111" s="291"/>
      <c r="IJL111" s="291"/>
      <c r="IJM111" s="291"/>
      <c r="IJN111" s="291"/>
      <c r="IJO111" s="291"/>
      <c r="IJP111" s="291"/>
      <c r="IJQ111" s="291"/>
      <c r="IJR111" s="291"/>
      <c r="IJS111" s="291"/>
      <c r="IJT111" s="291"/>
      <c r="IJU111" s="291"/>
      <c r="IJV111" s="291"/>
      <c r="IJW111" s="291"/>
      <c r="IJX111" s="291"/>
      <c r="IJY111" s="291"/>
      <c r="IJZ111" s="291"/>
      <c r="IKA111" s="291"/>
      <c r="IKB111" s="291"/>
      <c r="IKC111" s="291"/>
      <c r="IKD111" s="291"/>
      <c r="IKE111" s="291"/>
      <c r="IKF111" s="291"/>
      <c r="IKG111" s="291"/>
      <c r="IKH111" s="291"/>
      <c r="IKI111" s="291"/>
      <c r="IKJ111" s="291"/>
      <c r="IKK111" s="291"/>
      <c r="IKL111" s="291"/>
      <c r="IKM111" s="291"/>
      <c r="IKN111" s="291"/>
      <c r="IKO111" s="291"/>
      <c r="IKP111" s="291"/>
      <c r="IKQ111" s="291"/>
      <c r="IKR111" s="291"/>
      <c r="IKS111" s="291"/>
      <c r="IKT111" s="291"/>
      <c r="IKU111" s="291"/>
      <c r="IKV111" s="291"/>
      <c r="IKW111" s="291"/>
      <c r="IKX111" s="291"/>
      <c r="IKY111" s="291"/>
      <c r="IKZ111" s="291"/>
      <c r="ILA111" s="291"/>
      <c r="ILB111" s="291"/>
      <c r="ILC111" s="291"/>
      <c r="ILD111" s="291"/>
      <c r="ILE111" s="291"/>
      <c r="ILF111" s="291"/>
      <c r="ILG111" s="291"/>
      <c r="ILH111" s="291"/>
      <c r="ILI111" s="291"/>
      <c r="ILJ111" s="291"/>
      <c r="ILK111" s="291"/>
      <c r="ILL111" s="291"/>
      <c r="ILM111" s="291"/>
      <c r="ILN111" s="291"/>
      <c r="ILO111" s="291"/>
      <c r="ILP111" s="291"/>
      <c r="ILQ111" s="170"/>
      <c r="ILR111" s="291"/>
      <c r="ILS111" s="291"/>
      <c r="ILT111" s="291"/>
      <c r="ILU111" s="291"/>
      <c r="ILV111" s="291"/>
      <c r="ILW111" s="291"/>
      <c r="ILX111" s="291"/>
      <c r="ILY111" s="291"/>
      <c r="ILZ111" s="291"/>
      <c r="IMA111" s="291"/>
      <c r="IMB111" s="291"/>
      <c r="IMC111" s="291"/>
      <c r="IMD111" s="291"/>
      <c r="IME111" s="291"/>
      <c r="IMF111" s="291"/>
      <c r="IMG111" s="291"/>
      <c r="IMH111" s="291"/>
      <c r="IMI111" s="291"/>
      <c r="IMJ111" s="291"/>
      <c r="IMK111" s="291"/>
      <c r="IML111" s="291"/>
      <c r="IMM111" s="291"/>
      <c r="IMN111" s="291"/>
      <c r="IMO111" s="291"/>
      <c r="IMP111" s="291"/>
      <c r="IMQ111" s="291"/>
      <c r="IMR111" s="291"/>
      <c r="IMS111" s="291"/>
      <c r="IMT111" s="291"/>
      <c r="IMU111" s="291"/>
      <c r="IMV111" s="291"/>
      <c r="IMW111" s="291"/>
      <c r="IMX111" s="291"/>
      <c r="IMY111" s="291"/>
      <c r="IMZ111" s="291"/>
      <c r="INA111" s="291"/>
      <c r="INB111" s="291"/>
      <c r="INC111" s="291"/>
      <c r="IND111" s="291"/>
      <c r="INE111" s="291"/>
      <c r="INF111" s="291"/>
      <c r="ING111" s="291"/>
      <c r="INH111" s="291"/>
      <c r="INI111" s="291"/>
      <c r="INJ111" s="291"/>
      <c r="INK111" s="291"/>
      <c r="INL111" s="291"/>
      <c r="INM111" s="291"/>
      <c r="INN111" s="291"/>
      <c r="INO111" s="291"/>
      <c r="INP111" s="291"/>
      <c r="INQ111" s="291"/>
      <c r="INR111" s="291"/>
      <c r="INS111" s="291"/>
      <c r="INT111" s="291"/>
      <c r="INU111" s="291"/>
      <c r="INV111" s="291"/>
      <c r="INW111" s="291"/>
      <c r="INX111" s="291"/>
      <c r="INY111" s="291"/>
      <c r="INZ111" s="291"/>
      <c r="IOA111" s="291"/>
      <c r="IOB111" s="291"/>
      <c r="IOC111" s="291"/>
      <c r="IOD111" s="291"/>
      <c r="IOE111" s="291"/>
      <c r="IOF111" s="291"/>
      <c r="IOG111" s="291"/>
      <c r="IOH111" s="291"/>
      <c r="IOI111" s="291"/>
      <c r="IOJ111" s="291"/>
      <c r="IOK111" s="291"/>
      <c r="IOL111" s="291"/>
      <c r="IOM111" s="291"/>
      <c r="ION111" s="291"/>
      <c r="IOO111" s="291"/>
      <c r="IOP111" s="291"/>
      <c r="IOQ111" s="291"/>
      <c r="IOR111" s="291"/>
      <c r="IOS111" s="291"/>
      <c r="IOT111" s="291"/>
      <c r="IOU111" s="291"/>
      <c r="IOV111" s="291"/>
      <c r="IOW111" s="291"/>
      <c r="IOX111" s="291"/>
      <c r="IOY111" s="291"/>
      <c r="IOZ111" s="291"/>
      <c r="IPA111" s="291"/>
      <c r="IPB111" s="291"/>
      <c r="IPC111" s="291"/>
      <c r="IPD111" s="291"/>
      <c r="IPE111" s="291"/>
      <c r="IPF111" s="291"/>
      <c r="IPG111" s="291"/>
      <c r="IPH111" s="291"/>
      <c r="IPI111" s="291"/>
      <c r="IPJ111" s="291"/>
      <c r="IPK111" s="291"/>
      <c r="IPL111" s="291"/>
      <c r="IPM111" s="291"/>
      <c r="IPN111" s="291"/>
      <c r="IPO111" s="291"/>
      <c r="IPP111" s="291"/>
      <c r="IPQ111" s="291"/>
      <c r="IPR111" s="291"/>
      <c r="IPS111" s="291"/>
      <c r="IPT111" s="291"/>
      <c r="IPU111" s="291"/>
      <c r="IPV111" s="291"/>
      <c r="IPW111" s="291"/>
      <c r="IPX111" s="291"/>
      <c r="IPY111" s="291"/>
      <c r="IPZ111" s="291"/>
      <c r="IQA111" s="291"/>
      <c r="IQB111" s="291"/>
      <c r="IQC111" s="291"/>
      <c r="IQD111" s="291"/>
      <c r="IQE111" s="291"/>
      <c r="IQF111" s="291"/>
      <c r="IQG111" s="291"/>
      <c r="IQH111" s="291"/>
      <c r="IQI111" s="291"/>
      <c r="IQJ111" s="291"/>
      <c r="IQK111" s="291"/>
      <c r="IQL111" s="291"/>
      <c r="IQM111" s="291"/>
      <c r="IQN111" s="291"/>
      <c r="IQO111" s="291"/>
      <c r="IQP111" s="291"/>
      <c r="IQQ111" s="291"/>
      <c r="IQR111" s="291"/>
      <c r="IQS111" s="291"/>
      <c r="IQT111" s="291"/>
      <c r="IQU111" s="291"/>
      <c r="IQV111" s="291"/>
      <c r="IQW111" s="291"/>
      <c r="IQX111" s="291"/>
      <c r="IQY111" s="291"/>
      <c r="IQZ111" s="291"/>
      <c r="IRA111" s="291"/>
      <c r="IRB111" s="291"/>
      <c r="IRC111" s="291"/>
      <c r="IRD111" s="291"/>
      <c r="IRE111" s="291"/>
      <c r="IRF111" s="291"/>
      <c r="IRG111" s="291"/>
      <c r="IRH111" s="291"/>
      <c r="IRI111" s="291"/>
      <c r="IRJ111" s="291"/>
      <c r="IRK111" s="291"/>
      <c r="IRL111" s="291"/>
      <c r="IRM111" s="291"/>
      <c r="IRN111" s="291"/>
      <c r="IRO111" s="291"/>
      <c r="IRP111" s="291"/>
      <c r="IRQ111" s="291"/>
      <c r="IRR111" s="291"/>
      <c r="IRS111" s="291"/>
      <c r="IRT111" s="291"/>
      <c r="IRU111" s="291"/>
      <c r="IRV111" s="291"/>
      <c r="IRW111" s="291"/>
      <c r="IRX111" s="291"/>
      <c r="IRY111" s="291"/>
      <c r="IRZ111" s="291"/>
      <c r="ISA111" s="291"/>
      <c r="ISB111" s="291"/>
      <c r="ISC111" s="291"/>
      <c r="ISD111" s="291"/>
      <c r="ISE111" s="291"/>
      <c r="ISF111" s="291"/>
      <c r="ISG111" s="291"/>
      <c r="ISH111" s="291"/>
      <c r="ISI111" s="291"/>
      <c r="ISJ111" s="291"/>
      <c r="ISK111" s="291"/>
      <c r="ISL111" s="291"/>
      <c r="ISM111" s="291"/>
      <c r="ISN111" s="291"/>
      <c r="ISO111" s="291"/>
      <c r="ISP111" s="291"/>
      <c r="ISQ111" s="291"/>
      <c r="ISR111" s="291"/>
      <c r="ISS111" s="291"/>
      <c r="IST111" s="291"/>
      <c r="ISU111" s="291"/>
      <c r="ISV111" s="291"/>
      <c r="ISW111" s="291"/>
      <c r="ISX111" s="291"/>
      <c r="ISY111" s="291"/>
      <c r="ISZ111" s="291"/>
      <c r="ITA111" s="291"/>
      <c r="ITB111" s="291"/>
      <c r="ITC111" s="291"/>
      <c r="ITD111" s="291"/>
      <c r="ITE111" s="291"/>
      <c r="ITF111" s="291"/>
      <c r="ITG111" s="291"/>
      <c r="ITH111" s="291"/>
      <c r="ITI111" s="291"/>
      <c r="ITJ111" s="291"/>
      <c r="ITK111" s="291"/>
      <c r="ITL111" s="291"/>
      <c r="ITM111" s="291"/>
      <c r="ITN111" s="291"/>
      <c r="ITO111" s="291"/>
      <c r="ITP111" s="291"/>
      <c r="ITQ111" s="291"/>
      <c r="ITR111" s="291"/>
      <c r="ITS111" s="291"/>
      <c r="ITT111" s="291"/>
      <c r="ITU111" s="291"/>
      <c r="ITV111" s="291"/>
      <c r="ITW111" s="291"/>
      <c r="ITX111" s="291"/>
      <c r="ITY111" s="291"/>
      <c r="ITZ111" s="291"/>
      <c r="IUA111" s="291"/>
      <c r="IUB111" s="291"/>
      <c r="IUC111" s="291"/>
      <c r="IUD111" s="291"/>
      <c r="IUE111" s="291"/>
      <c r="IUF111" s="291"/>
      <c r="IUG111" s="291"/>
      <c r="IUH111" s="291"/>
      <c r="IUI111" s="291"/>
      <c r="IUJ111" s="291"/>
      <c r="IUK111" s="291"/>
      <c r="IUL111" s="291"/>
      <c r="IUM111" s="291"/>
      <c r="IUN111" s="291"/>
      <c r="IUO111" s="291"/>
      <c r="IUP111" s="291"/>
      <c r="IUQ111" s="291"/>
      <c r="IUR111" s="291"/>
      <c r="IUS111" s="291"/>
      <c r="IUT111" s="291"/>
      <c r="IUU111" s="291"/>
      <c r="IUV111" s="291"/>
      <c r="IUW111" s="291"/>
      <c r="IUX111" s="291"/>
      <c r="IUY111" s="291"/>
      <c r="IUZ111" s="291"/>
      <c r="IVA111" s="291"/>
      <c r="IVB111" s="291"/>
      <c r="IVC111" s="291"/>
      <c r="IVD111" s="291"/>
      <c r="IVE111" s="291"/>
      <c r="IVF111" s="291"/>
      <c r="IVG111" s="291"/>
      <c r="IVH111" s="291"/>
      <c r="IVI111" s="291"/>
      <c r="IVJ111" s="291"/>
      <c r="IVK111" s="291"/>
      <c r="IVL111" s="291"/>
      <c r="IVM111" s="170"/>
      <c r="IVN111" s="291"/>
      <c r="IVO111" s="291"/>
      <c r="IVP111" s="291"/>
      <c r="IVQ111" s="291"/>
      <c r="IVR111" s="291"/>
      <c r="IVS111" s="291"/>
      <c r="IVT111" s="291"/>
      <c r="IVU111" s="291"/>
      <c r="IVV111" s="291"/>
      <c r="IVW111" s="291"/>
      <c r="IVX111" s="291"/>
      <c r="IVY111" s="291"/>
      <c r="IVZ111" s="291"/>
      <c r="IWA111" s="291"/>
      <c r="IWB111" s="291"/>
      <c r="IWC111" s="291"/>
      <c r="IWD111" s="291"/>
      <c r="IWE111" s="291"/>
      <c r="IWF111" s="291"/>
      <c r="IWG111" s="291"/>
      <c r="IWH111" s="291"/>
      <c r="IWI111" s="291"/>
      <c r="IWJ111" s="291"/>
      <c r="IWK111" s="291"/>
      <c r="IWL111" s="291"/>
      <c r="IWM111" s="291"/>
      <c r="IWN111" s="291"/>
      <c r="IWO111" s="291"/>
      <c r="IWP111" s="291"/>
      <c r="IWQ111" s="291"/>
      <c r="IWR111" s="291"/>
      <c r="IWS111" s="291"/>
      <c r="IWT111" s="291"/>
      <c r="IWU111" s="291"/>
      <c r="IWV111" s="291"/>
      <c r="IWW111" s="291"/>
      <c r="IWX111" s="291"/>
      <c r="IWY111" s="291"/>
      <c r="IWZ111" s="291"/>
      <c r="IXA111" s="291"/>
      <c r="IXB111" s="291"/>
      <c r="IXC111" s="291"/>
      <c r="IXD111" s="291"/>
      <c r="IXE111" s="291"/>
      <c r="IXF111" s="291"/>
      <c r="IXG111" s="291"/>
      <c r="IXH111" s="291"/>
      <c r="IXI111" s="291"/>
      <c r="IXJ111" s="291"/>
      <c r="IXK111" s="291"/>
      <c r="IXL111" s="291"/>
      <c r="IXM111" s="291"/>
      <c r="IXN111" s="291"/>
      <c r="IXO111" s="291"/>
      <c r="IXP111" s="291"/>
      <c r="IXQ111" s="291"/>
      <c r="IXR111" s="291"/>
      <c r="IXS111" s="291"/>
      <c r="IXT111" s="291"/>
      <c r="IXU111" s="291"/>
      <c r="IXV111" s="291"/>
      <c r="IXW111" s="291"/>
      <c r="IXX111" s="291"/>
      <c r="IXY111" s="291"/>
      <c r="IXZ111" s="291"/>
      <c r="IYA111" s="291"/>
      <c r="IYB111" s="291"/>
      <c r="IYC111" s="291"/>
      <c r="IYD111" s="291"/>
      <c r="IYE111" s="291"/>
      <c r="IYF111" s="291"/>
      <c r="IYG111" s="291"/>
      <c r="IYH111" s="291"/>
      <c r="IYI111" s="291"/>
      <c r="IYJ111" s="291"/>
      <c r="IYK111" s="291"/>
      <c r="IYL111" s="291"/>
      <c r="IYM111" s="291"/>
      <c r="IYN111" s="291"/>
      <c r="IYO111" s="291"/>
      <c r="IYP111" s="291"/>
      <c r="IYQ111" s="291"/>
      <c r="IYR111" s="291"/>
      <c r="IYS111" s="291"/>
      <c r="IYT111" s="291"/>
      <c r="IYU111" s="291"/>
      <c r="IYV111" s="291"/>
      <c r="IYW111" s="291"/>
      <c r="IYX111" s="291"/>
      <c r="IYY111" s="291"/>
      <c r="IYZ111" s="291"/>
      <c r="IZA111" s="291"/>
      <c r="IZB111" s="291"/>
      <c r="IZC111" s="291"/>
      <c r="IZD111" s="291"/>
      <c r="IZE111" s="291"/>
      <c r="IZF111" s="291"/>
      <c r="IZG111" s="291"/>
      <c r="IZH111" s="291"/>
      <c r="IZI111" s="291"/>
      <c r="IZJ111" s="291"/>
      <c r="IZK111" s="291"/>
      <c r="IZL111" s="291"/>
      <c r="IZM111" s="291"/>
      <c r="IZN111" s="291"/>
      <c r="IZO111" s="291"/>
      <c r="IZP111" s="291"/>
      <c r="IZQ111" s="291"/>
      <c r="IZR111" s="291"/>
      <c r="IZS111" s="291"/>
      <c r="IZT111" s="291"/>
      <c r="IZU111" s="291"/>
      <c r="IZV111" s="291"/>
      <c r="IZW111" s="291"/>
      <c r="IZX111" s="291"/>
      <c r="IZY111" s="291"/>
      <c r="IZZ111" s="291"/>
      <c r="JAA111" s="291"/>
      <c r="JAB111" s="291"/>
      <c r="JAC111" s="291"/>
      <c r="JAD111" s="291"/>
      <c r="JAE111" s="291"/>
      <c r="JAF111" s="291"/>
      <c r="JAG111" s="291"/>
      <c r="JAH111" s="291"/>
      <c r="JAI111" s="291"/>
      <c r="JAJ111" s="291"/>
      <c r="JAK111" s="291"/>
      <c r="JAL111" s="291"/>
      <c r="JAM111" s="291"/>
      <c r="JAN111" s="291"/>
      <c r="JAO111" s="291"/>
      <c r="JAP111" s="291"/>
      <c r="JAQ111" s="291"/>
      <c r="JAR111" s="291"/>
      <c r="JAS111" s="291"/>
      <c r="JAT111" s="291"/>
      <c r="JAU111" s="291"/>
      <c r="JAV111" s="291"/>
      <c r="JAW111" s="291"/>
      <c r="JAX111" s="291"/>
      <c r="JAY111" s="291"/>
      <c r="JAZ111" s="291"/>
      <c r="JBA111" s="291"/>
      <c r="JBB111" s="291"/>
      <c r="JBC111" s="291"/>
      <c r="JBD111" s="291"/>
      <c r="JBE111" s="291"/>
      <c r="JBF111" s="291"/>
      <c r="JBG111" s="291"/>
      <c r="JBH111" s="291"/>
      <c r="JBI111" s="291"/>
      <c r="JBJ111" s="291"/>
      <c r="JBK111" s="291"/>
      <c r="JBL111" s="291"/>
      <c r="JBM111" s="291"/>
      <c r="JBN111" s="291"/>
      <c r="JBO111" s="291"/>
      <c r="JBP111" s="291"/>
      <c r="JBQ111" s="291"/>
      <c r="JBR111" s="291"/>
      <c r="JBS111" s="291"/>
      <c r="JBT111" s="291"/>
      <c r="JBU111" s="291"/>
      <c r="JBV111" s="291"/>
      <c r="JBW111" s="291"/>
      <c r="JBX111" s="291"/>
      <c r="JBY111" s="291"/>
      <c r="JBZ111" s="291"/>
      <c r="JCA111" s="291"/>
      <c r="JCB111" s="291"/>
      <c r="JCC111" s="291"/>
      <c r="JCD111" s="291"/>
      <c r="JCE111" s="291"/>
      <c r="JCF111" s="291"/>
      <c r="JCG111" s="291"/>
      <c r="JCH111" s="291"/>
      <c r="JCI111" s="291"/>
      <c r="JCJ111" s="291"/>
      <c r="JCK111" s="291"/>
      <c r="JCL111" s="291"/>
      <c r="JCM111" s="291"/>
      <c r="JCN111" s="291"/>
      <c r="JCO111" s="291"/>
      <c r="JCP111" s="291"/>
      <c r="JCQ111" s="291"/>
      <c r="JCR111" s="291"/>
      <c r="JCS111" s="291"/>
      <c r="JCT111" s="291"/>
      <c r="JCU111" s="291"/>
      <c r="JCV111" s="291"/>
      <c r="JCW111" s="291"/>
      <c r="JCX111" s="291"/>
      <c r="JCY111" s="291"/>
      <c r="JCZ111" s="291"/>
      <c r="JDA111" s="291"/>
      <c r="JDB111" s="291"/>
      <c r="JDC111" s="291"/>
      <c r="JDD111" s="291"/>
      <c r="JDE111" s="291"/>
      <c r="JDF111" s="291"/>
      <c r="JDG111" s="291"/>
      <c r="JDH111" s="291"/>
      <c r="JDI111" s="291"/>
      <c r="JDJ111" s="291"/>
      <c r="JDK111" s="291"/>
      <c r="JDL111" s="291"/>
      <c r="JDM111" s="291"/>
      <c r="JDN111" s="291"/>
      <c r="JDO111" s="291"/>
      <c r="JDP111" s="291"/>
      <c r="JDQ111" s="291"/>
      <c r="JDR111" s="291"/>
      <c r="JDS111" s="291"/>
      <c r="JDT111" s="291"/>
      <c r="JDU111" s="291"/>
      <c r="JDV111" s="291"/>
      <c r="JDW111" s="291"/>
      <c r="JDX111" s="291"/>
      <c r="JDY111" s="291"/>
      <c r="JDZ111" s="291"/>
      <c r="JEA111" s="291"/>
      <c r="JEB111" s="291"/>
      <c r="JEC111" s="291"/>
      <c r="JED111" s="291"/>
      <c r="JEE111" s="291"/>
      <c r="JEF111" s="291"/>
      <c r="JEG111" s="291"/>
      <c r="JEH111" s="291"/>
      <c r="JEI111" s="291"/>
      <c r="JEJ111" s="291"/>
      <c r="JEK111" s="291"/>
      <c r="JEL111" s="291"/>
      <c r="JEM111" s="291"/>
      <c r="JEN111" s="291"/>
      <c r="JEO111" s="291"/>
      <c r="JEP111" s="291"/>
      <c r="JEQ111" s="291"/>
      <c r="JER111" s="291"/>
      <c r="JES111" s="291"/>
      <c r="JET111" s="291"/>
      <c r="JEU111" s="291"/>
      <c r="JEV111" s="291"/>
      <c r="JEW111" s="291"/>
      <c r="JEX111" s="291"/>
      <c r="JEY111" s="291"/>
      <c r="JEZ111" s="291"/>
      <c r="JFA111" s="291"/>
      <c r="JFB111" s="291"/>
      <c r="JFC111" s="291"/>
      <c r="JFD111" s="291"/>
      <c r="JFE111" s="291"/>
      <c r="JFF111" s="291"/>
      <c r="JFG111" s="291"/>
      <c r="JFH111" s="291"/>
      <c r="JFI111" s="170"/>
      <c r="JFJ111" s="291"/>
      <c r="JFK111" s="291"/>
      <c r="JFL111" s="291"/>
      <c r="JFM111" s="291"/>
      <c r="JFN111" s="291"/>
      <c r="JFO111" s="291"/>
      <c r="JFP111" s="291"/>
      <c r="JFQ111" s="291"/>
      <c r="JFR111" s="291"/>
      <c r="JFS111" s="291"/>
      <c r="JFT111" s="291"/>
      <c r="JFU111" s="291"/>
      <c r="JFV111" s="291"/>
      <c r="JFW111" s="291"/>
      <c r="JFX111" s="291"/>
      <c r="JFY111" s="291"/>
      <c r="JFZ111" s="291"/>
      <c r="JGA111" s="291"/>
      <c r="JGB111" s="291"/>
      <c r="JGC111" s="291"/>
      <c r="JGD111" s="291"/>
      <c r="JGE111" s="291"/>
      <c r="JGF111" s="291"/>
      <c r="JGG111" s="291"/>
      <c r="JGH111" s="291"/>
      <c r="JGI111" s="291"/>
      <c r="JGJ111" s="291"/>
      <c r="JGK111" s="291"/>
      <c r="JGL111" s="291"/>
      <c r="JGM111" s="291"/>
      <c r="JGN111" s="291"/>
      <c r="JGO111" s="291"/>
      <c r="JGP111" s="291"/>
      <c r="JGQ111" s="291"/>
      <c r="JGR111" s="291"/>
      <c r="JGS111" s="291"/>
      <c r="JGT111" s="291"/>
      <c r="JGU111" s="291"/>
      <c r="JGV111" s="291"/>
      <c r="JGW111" s="291"/>
      <c r="JGX111" s="291"/>
      <c r="JGY111" s="291"/>
      <c r="JGZ111" s="291"/>
      <c r="JHA111" s="291"/>
      <c r="JHB111" s="291"/>
      <c r="JHC111" s="291"/>
      <c r="JHD111" s="291"/>
      <c r="JHE111" s="291"/>
      <c r="JHF111" s="291"/>
      <c r="JHG111" s="291"/>
      <c r="JHH111" s="291"/>
      <c r="JHI111" s="291"/>
      <c r="JHJ111" s="291"/>
      <c r="JHK111" s="291"/>
      <c r="JHL111" s="291"/>
      <c r="JHM111" s="291"/>
      <c r="JHN111" s="291"/>
      <c r="JHO111" s="291"/>
      <c r="JHP111" s="291"/>
      <c r="JHQ111" s="291"/>
      <c r="JHR111" s="291"/>
      <c r="JHS111" s="291"/>
      <c r="JHT111" s="291"/>
      <c r="JHU111" s="291"/>
      <c r="JHV111" s="291"/>
      <c r="JHW111" s="291"/>
      <c r="JHX111" s="291"/>
      <c r="JHY111" s="291"/>
      <c r="JHZ111" s="291"/>
      <c r="JIA111" s="291"/>
      <c r="JIB111" s="291"/>
      <c r="JIC111" s="291"/>
      <c r="JID111" s="291"/>
      <c r="JIE111" s="291"/>
      <c r="JIF111" s="291"/>
      <c r="JIG111" s="291"/>
      <c r="JIH111" s="291"/>
      <c r="JII111" s="291"/>
      <c r="JIJ111" s="291"/>
      <c r="JIK111" s="291"/>
      <c r="JIL111" s="291"/>
      <c r="JIM111" s="291"/>
      <c r="JIN111" s="291"/>
      <c r="JIO111" s="291"/>
      <c r="JIP111" s="291"/>
      <c r="JIQ111" s="291"/>
      <c r="JIR111" s="291"/>
      <c r="JIS111" s="291"/>
      <c r="JIT111" s="291"/>
      <c r="JIU111" s="291"/>
      <c r="JIV111" s="291"/>
      <c r="JIW111" s="291"/>
      <c r="JIX111" s="291"/>
      <c r="JIY111" s="291"/>
      <c r="JIZ111" s="291"/>
      <c r="JJA111" s="291"/>
      <c r="JJB111" s="291"/>
      <c r="JJC111" s="291"/>
      <c r="JJD111" s="291"/>
      <c r="JJE111" s="291"/>
      <c r="JJF111" s="291"/>
      <c r="JJG111" s="291"/>
      <c r="JJH111" s="291"/>
      <c r="JJI111" s="291"/>
      <c r="JJJ111" s="291"/>
      <c r="JJK111" s="291"/>
      <c r="JJL111" s="291"/>
      <c r="JJM111" s="291"/>
      <c r="JJN111" s="291"/>
      <c r="JJO111" s="291"/>
      <c r="JJP111" s="291"/>
      <c r="JJQ111" s="291"/>
      <c r="JJR111" s="291"/>
      <c r="JJS111" s="291"/>
      <c r="JJT111" s="291"/>
      <c r="JJU111" s="291"/>
      <c r="JJV111" s="291"/>
      <c r="JJW111" s="291"/>
      <c r="JJX111" s="291"/>
      <c r="JJY111" s="291"/>
      <c r="JJZ111" s="291"/>
      <c r="JKA111" s="291"/>
      <c r="JKB111" s="291"/>
      <c r="JKC111" s="291"/>
      <c r="JKD111" s="291"/>
      <c r="JKE111" s="291"/>
      <c r="JKF111" s="291"/>
      <c r="JKG111" s="291"/>
      <c r="JKH111" s="291"/>
      <c r="JKI111" s="291"/>
      <c r="JKJ111" s="291"/>
      <c r="JKK111" s="291"/>
      <c r="JKL111" s="291"/>
      <c r="JKM111" s="291"/>
      <c r="JKN111" s="291"/>
      <c r="JKO111" s="291"/>
      <c r="JKP111" s="291"/>
      <c r="JKQ111" s="291"/>
      <c r="JKR111" s="291"/>
      <c r="JKS111" s="291"/>
      <c r="JKT111" s="291"/>
      <c r="JKU111" s="291"/>
      <c r="JKV111" s="291"/>
      <c r="JKW111" s="291"/>
      <c r="JKX111" s="291"/>
      <c r="JKY111" s="291"/>
      <c r="JKZ111" s="291"/>
      <c r="JLA111" s="291"/>
      <c r="JLB111" s="291"/>
      <c r="JLC111" s="291"/>
      <c r="JLD111" s="291"/>
      <c r="JLE111" s="291"/>
      <c r="JLF111" s="291"/>
      <c r="JLG111" s="291"/>
      <c r="JLH111" s="291"/>
      <c r="JLI111" s="291"/>
      <c r="JLJ111" s="291"/>
      <c r="JLK111" s="291"/>
      <c r="JLL111" s="291"/>
      <c r="JLM111" s="291"/>
      <c r="JLN111" s="291"/>
      <c r="JLO111" s="291"/>
      <c r="JLP111" s="291"/>
      <c r="JLQ111" s="291"/>
      <c r="JLR111" s="291"/>
      <c r="JLS111" s="291"/>
      <c r="JLT111" s="291"/>
      <c r="JLU111" s="291"/>
      <c r="JLV111" s="291"/>
      <c r="JLW111" s="291"/>
      <c r="JLX111" s="291"/>
      <c r="JLY111" s="291"/>
      <c r="JLZ111" s="291"/>
      <c r="JMA111" s="291"/>
      <c r="JMB111" s="291"/>
      <c r="JMC111" s="291"/>
      <c r="JMD111" s="291"/>
      <c r="JME111" s="291"/>
      <c r="JMF111" s="291"/>
      <c r="JMG111" s="291"/>
      <c r="JMH111" s="291"/>
      <c r="JMI111" s="291"/>
      <c r="JMJ111" s="291"/>
      <c r="JMK111" s="291"/>
      <c r="JML111" s="291"/>
      <c r="JMM111" s="291"/>
      <c r="JMN111" s="291"/>
      <c r="JMO111" s="291"/>
      <c r="JMP111" s="291"/>
      <c r="JMQ111" s="291"/>
      <c r="JMR111" s="291"/>
      <c r="JMS111" s="291"/>
      <c r="JMT111" s="291"/>
      <c r="JMU111" s="291"/>
      <c r="JMV111" s="291"/>
      <c r="JMW111" s="291"/>
      <c r="JMX111" s="291"/>
      <c r="JMY111" s="291"/>
      <c r="JMZ111" s="291"/>
      <c r="JNA111" s="291"/>
      <c r="JNB111" s="291"/>
      <c r="JNC111" s="291"/>
      <c r="JND111" s="291"/>
      <c r="JNE111" s="291"/>
      <c r="JNF111" s="291"/>
      <c r="JNG111" s="291"/>
      <c r="JNH111" s="291"/>
      <c r="JNI111" s="291"/>
      <c r="JNJ111" s="291"/>
      <c r="JNK111" s="291"/>
      <c r="JNL111" s="291"/>
      <c r="JNM111" s="291"/>
      <c r="JNN111" s="291"/>
      <c r="JNO111" s="291"/>
      <c r="JNP111" s="291"/>
      <c r="JNQ111" s="291"/>
      <c r="JNR111" s="291"/>
      <c r="JNS111" s="291"/>
      <c r="JNT111" s="291"/>
      <c r="JNU111" s="291"/>
      <c r="JNV111" s="291"/>
      <c r="JNW111" s="291"/>
      <c r="JNX111" s="291"/>
      <c r="JNY111" s="291"/>
      <c r="JNZ111" s="291"/>
      <c r="JOA111" s="291"/>
      <c r="JOB111" s="291"/>
      <c r="JOC111" s="291"/>
      <c r="JOD111" s="291"/>
      <c r="JOE111" s="291"/>
      <c r="JOF111" s="291"/>
      <c r="JOG111" s="291"/>
      <c r="JOH111" s="291"/>
      <c r="JOI111" s="291"/>
      <c r="JOJ111" s="291"/>
      <c r="JOK111" s="291"/>
      <c r="JOL111" s="291"/>
      <c r="JOM111" s="291"/>
      <c r="JON111" s="291"/>
      <c r="JOO111" s="291"/>
      <c r="JOP111" s="291"/>
      <c r="JOQ111" s="291"/>
      <c r="JOR111" s="291"/>
      <c r="JOS111" s="291"/>
      <c r="JOT111" s="291"/>
      <c r="JOU111" s="291"/>
      <c r="JOV111" s="291"/>
      <c r="JOW111" s="291"/>
      <c r="JOX111" s="291"/>
      <c r="JOY111" s="291"/>
      <c r="JOZ111" s="291"/>
      <c r="JPA111" s="291"/>
      <c r="JPB111" s="291"/>
      <c r="JPC111" s="291"/>
      <c r="JPD111" s="291"/>
      <c r="JPE111" s="170"/>
      <c r="JPF111" s="291"/>
      <c r="JPG111" s="291"/>
      <c r="JPH111" s="291"/>
      <c r="JPI111" s="291"/>
      <c r="JPJ111" s="291"/>
      <c r="JPK111" s="291"/>
      <c r="JPL111" s="291"/>
      <c r="JPM111" s="291"/>
      <c r="JPN111" s="291"/>
      <c r="JPO111" s="291"/>
      <c r="JPP111" s="291"/>
      <c r="JPQ111" s="291"/>
      <c r="JPR111" s="291"/>
      <c r="JPS111" s="291"/>
      <c r="JPT111" s="291"/>
      <c r="JPU111" s="291"/>
      <c r="JPV111" s="291"/>
      <c r="JPW111" s="291"/>
      <c r="JPX111" s="291"/>
      <c r="JPY111" s="291"/>
      <c r="JPZ111" s="291"/>
      <c r="JQA111" s="291"/>
      <c r="JQB111" s="291"/>
      <c r="JQC111" s="291"/>
      <c r="JQD111" s="291"/>
      <c r="JQE111" s="291"/>
      <c r="JQF111" s="291"/>
      <c r="JQG111" s="291"/>
      <c r="JQH111" s="291"/>
      <c r="JQI111" s="291"/>
      <c r="JQJ111" s="291"/>
      <c r="JQK111" s="291"/>
      <c r="JQL111" s="291"/>
      <c r="JQM111" s="291"/>
      <c r="JQN111" s="291"/>
      <c r="JQO111" s="291"/>
      <c r="JQP111" s="291"/>
      <c r="JQQ111" s="291"/>
      <c r="JQR111" s="291"/>
      <c r="JQS111" s="291"/>
      <c r="JQT111" s="291"/>
      <c r="JQU111" s="291"/>
      <c r="JQV111" s="291"/>
      <c r="JQW111" s="291"/>
      <c r="JQX111" s="291"/>
      <c r="JQY111" s="291"/>
      <c r="JQZ111" s="291"/>
      <c r="JRA111" s="291"/>
      <c r="JRB111" s="291"/>
      <c r="JRC111" s="291"/>
      <c r="JRD111" s="291"/>
      <c r="JRE111" s="291"/>
      <c r="JRF111" s="291"/>
      <c r="JRG111" s="291"/>
      <c r="JRH111" s="291"/>
      <c r="JRI111" s="291"/>
      <c r="JRJ111" s="291"/>
      <c r="JRK111" s="291"/>
      <c r="JRL111" s="291"/>
      <c r="JRM111" s="291"/>
      <c r="JRN111" s="291"/>
      <c r="JRO111" s="291"/>
      <c r="JRP111" s="291"/>
      <c r="JRQ111" s="291"/>
      <c r="JRR111" s="291"/>
      <c r="JRS111" s="291"/>
      <c r="JRT111" s="291"/>
      <c r="JRU111" s="291"/>
      <c r="JRV111" s="291"/>
      <c r="JRW111" s="291"/>
      <c r="JRX111" s="291"/>
      <c r="JRY111" s="291"/>
      <c r="JRZ111" s="291"/>
      <c r="JSA111" s="291"/>
      <c r="JSB111" s="291"/>
      <c r="JSC111" s="291"/>
      <c r="JSD111" s="291"/>
      <c r="JSE111" s="291"/>
      <c r="JSF111" s="291"/>
      <c r="JSG111" s="291"/>
      <c r="JSH111" s="291"/>
      <c r="JSI111" s="291"/>
      <c r="JSJ111" s="291"/>
      <c r="JSK111" s="291"/>
      <c r="JSL111" s="291"/>
      <c r="JSM111" s="291"/>
      <c r="JSN111" s="291"/>
      <c r="JSO111" s="291"/>
      <c r="JSP111" s="291"/>
      <c r="JSQ111" s="291"/>
      <c r="JSR111" s="291"/>
      <c r="JSS111" s="291"/>
      <c r="JST111" s="291"/>
      <c r="JSU111" s="291"/>
      <c r="JSV111" s="291"/>
      <c r="JSW111" s="291"/>
      <c r="JSX111" s="291"/>
      <c r="JSY111" s="291"/>
      <c r="JSZ111" s="291"/>
      <c r="JTA111" s="291"/>
      <c r="JTB111" s="291"/>
      <c r="JTC111" s="291"/>
      <c r="JTD111" s="291"/>
      <c r="JTE111" s="291"/>
      <c r="JTF111" s="291"/>
      <c r="JTG111" s="291"/>
      <c r="JTH111" s="291"/>
      <c r="JTI111" s="291"/>
      <c r="JTJ111" s="291"/>
      <c r="JTK111" s="291"/>
      <c r="JTL111" s="291"/>
      <c r="JTM111" s="291"/>
      <c r="JTN111" s="291"/>
      <c r="JTO111" s="291"/>
      <c r="JTP111" s="291"/>
      <c r="JTQ111" s="291"/>
      <c r="JTR111" s="291"/>
      <c r="JTS111" s="291"/>
      <c r="JTT111" s="291"/>
      <c r="JTU111" s="291"/>
      <c r="JTV111" s="291"/>
      <c r="JTW111" s="291"/>
      <c r="JTX111" s="291"/>
      <c r="JTY111" s="291"/>
      <c r="JTZ111" s="291"/>
      <c r="JUA111" s="291"/>
      <c r="JUB111" s="291"/>
      <c r="JUC111" s="291"/>
      <c r="JUD111" s="291"/>
      <c r="JUE111" s="291"/>
      <c r="JUF111" s="291"/>
      <c r="JUG111" s="291"/>
      <c r="JUH111" s="291"/>
      <c r="JUI111" s="291"/>
      <c r="JUJ111" s="291"/>
      <c r="JUK111" s="291"/>
      <c r="JUL111" s="291"/>
      <c r="JUM111" s="291"/>
      <c r="JUN111" s="291"/>
      <c r="JUO111" s="291"/>
      <c r="JUP111" s="291"/>
      <c r="JUQ111" s="291"/>
      <c r="JUR111" s="291"/>
      <c r="JUS111" s="291"/>
      <c r="JUT111" s="291"/>
      <c r="JUU111" s="291"/>
      <c r="JUV111" s="291"/>
      <c r="JUW111" s="291"/>
      <c r="JUX111" s="291"/>
      <c r="JUY111" s="291"/>
      <c r="JUZ111" s="291"/>
      <c r="JVA111" s="291"/>
      <c r="JVB111" s="291"/>
      <c r="JVC111" s="291"/>
      <c r="JVD111" s="291"/>
      <c r="JVE111" s="291"/>
      <c r="JVF111" s="291"/>
      <c r="JVG111" s="291"/>
      <c r="JVH111" s="291"/>
      <c r="JVI111" s="291"/>
      <c r="JVJ111" s="291"/>
      <c r="JVK111" s="291"/>
      <c r="JVL111" s="291"/>
      <c r="JVM111" s="291"/>
      <c r="JVN111" s="291"/>
      <c r="JVO111" s="291"/>
      <c r="JVP111" s="291"/>
      <c r="JVQ111" s="291"/>
      <c r="JVR111" s="291"/>
      <c r="JVS111" s="291"/>
      <c r="JVT111" s="291"/>
      <c r="JVU111" s="291"/>
      <c r="JVV111" s="291"/>
      <c r="JVW111" s="291"/>
      <c r="JVX111" s="291"/>
      <c r="JVY111" s="291"/>
      <c r="JVZ111" s="291"/>
      <c r="JWA111" s="291"/>
      <c r="JWB111" s="291"/>
      <c r="JWC111" s="291"/>
      <c r="JWD111" s="291"/>
      <c r="JWE111" s="291"/>
      <c r="JWF111" s="291"/>
      <c r="JWG111" s="291"/>
      <c r="JWH111" s="291"/>
      <c r="JWI111" s="291"/>
      <c r="JWJ111" s="291"/>
      <c r="JWK111" s="291"/>
      <c r="JWL111" s="291"/>
      <c r="JWM111" s="291"/>
      <c r="JWN111" s="291"/>
      <c r="JWO111" s="291"/>
      <c r="JWP111" s="291"/>
      <c r="JWQ111" s="291"/>
      <c r="JWR111" s="291"/>
      <c r="JWS111" s="291"/>
      <c r="JWT111" s="291"/>
      <c r="JWU111" s="291"/>
      <c r="JWV111" s="291"/>
      <c r="JWW111" s="291"/>
      <c r="JWX111" s="291"/>
      <c r="JWY111" s="291"/>
      <c r="JWZ111" s="291"/>
      <c r="JXA111" s="291"/>
      <c r="JXB111" s="291"/>
      <c r="JXC111" s="291"/>
      <c r="JXD111" s="291"/>
      <c r="JXE111" s="291"/>
      <c r="JXF111" s="291"/>
      <c r="JXG111" s="291"/>
      <c r="JXH111" s="291"/>
      <c r="JXI111" s="291"/>
      <c r="JXJ111" s="291"/>
      <c r="JXK111" s="291"/>
      <c r="JXL111" s="291"/>
      <c r="JXM111" s="291"/>
      <c r="JXN111" s="291"/>
      <c r="JXO111" s="291"/>
      <c r="JXP111" s="291"/>
      <c r="JXQ111" s="291"/>
      <c r="JXR111" s="291"/>
      <c r="JXS111" s="291"/>
      <c r="JXT111" s="291"/>
      <c r="JXU111" s="291"/>
      <c r="JXV111" s="291"/>
      <c r="JXW111" s="291"/>
      <c r="JXX111" s="291"/>
      <c r="JXY111" s="291"/>
      <c r="JXZ111" s="291"/>
      <c r="JYA111" s="291"/>
      <c r="JYB111" s="291"/>
      <c r="JYC111" s="291"/>
      <c r="JYD111" s="291"/>
      <c r="JYE111" s="291"/>
      <c r="JYF111" s="291"/>
      <c r="JYG111" s="291"/>
      <c r="JYH111" s="291"/>
      <c r="JYI111" s="291"/>
      <c r="JYJ111" s="291"/>
      <c r="JYK111" s="291"/>
      <c r="JYL111" s="291"/>
      <c r="JYM111" s="291"/>
      <c r="JYN111" s="291"/>
      <c r="JYO111" s="291"/>
      <c r="JYP111" s="291"/>
      <c r="JYQ111" s="291"/>
      <c r="JYR111" s="291"/>
      <c r="JYS111" s="291"/>
      <c r="JYT111" s="291"/>
      <c r="JYU111" s="291"/>
      <c r="JYV111" s="291"/>
      <c r="JYW111" s="291"/>
      <c r="JYX111" s="291"/>
      <c r="JYY111" s="291"/>
      <c r="JYZ111" s="291"/>
      <c r="JZA111" s="170"/>
      <c r="JZB111" s="291"/>
      <c r="JZC111" s="291"/>
      <c r="JZD111" s="291"/>
      <c r="JZE111" s="291"/>
      <c r="JZF111" s="291"/>
      <c r="JZG111" s="291"/>
      <c r="JZH111" s="291"/>
      <c r="JZI111" s="291"/>
      <c r="JZJ111" s="291"/>
      <c r="JZK111" s="291"/>
      <c r="JZL111" s="291"/>
      <c r="JZM111" s="291"/>
      <c r="JZN111" s="291"/>
      <c r="JZO111" s="291"/>
      <c r="JZP111" s="291"/>
      <c r="JZQ111" s="291"/>
      <c r="JZR111" s="291"/>
      <c r="JZS111" s="291"/>
      <c r="JZT111" s="291"/>
      <c r="JZU111" s="291"/>
      <c r="JZV111" s="291"/>
      <c r="JZW111" s="291"/>
      <c r="JZX111" s="291"/>
      <c r="JZY111" s="291"/>
      <c r="JZZ111" s="291"/>
      <c r="KAA111" s="291"/>
      <c r="KAB111" s="291"/>
      <c r="KAC111" s="291"/>
      <c r="KAD111" s="291"/>
      <c r="KAE111" s="291"/>
      <c r="KAF111" s="291"/>
      <c r="KAG111" s="291"/>
      <c r="KAH111" s="291"/>
      <c r="KAI111" s="291"/>
      <c r="KAJ111" s="291"/>
      <c r="KAK111" s="291"/>
      <c r="KAL111" s="291"/>
      <c r="KAM111" s="291"/>
      <c r="KAN111" s="291"/>
      <c r="KAO111" s="291"/>
      <c r="KAP111" s="291"/>
      <c r="KAQ111" s="291"/>
      <c r="KAR111" s="291"/>
      <c r="KAS111" s="291"/>
      <c r="KAT111" s="291"/>
      <c r="KAU111" s="291"/>
      <c r="KAV111" s="291"/>
      <c r="KAW111" s="291"/>
      <c r="KAX111" s="291"/>
      <c r="KAY111" s="291"/>
      <c r="KAZ111" s="291"/>
      <c r="KBA111" s="291"/>
      <c r="KBB111" s="291"/>
      <c r="KBC111" s="291"/>
      <c r="KBD111" s="291"/>
      <c r="KBE111" s="291"/>
      <c r="KBF111" s="291"/>
      <c r="KBG111" s="291"/>
      <c r="KBH111" s="291"/>
      <c r="KBI111" s="291"/>
      <c r="KBJ111" s="291"/>
      <c r="KBK111" s="291"/>
      <c r="KBL111" s="291"/>
      <c r="KBM111" s="291"/>
      <c r="KBN111" s="291"/>
      <c r="KBO111" s="291"/>
      <c r="KBP111" s="291"/>
      <c r="KBQ111" s="291"/>
      <c r="KBR111" s="291"/>
      <c r="KBS111" s="291"/>
      <c r="KBT111" s="291"/>
      <c r="KBU111" s="291"/>
      <c r="KBV111" s="291"/>
      <c r="KBW111" s="291"/>
      <c r="KBX111" s="291"/>
      <c r="KBY111" s="291"/>
      <c r="KBZ111" s="291"/>
      <c r="KCA111" s="291"/>
      <c r="KCB111" s="291"/>
      <c r="KCC111" s="291"/>
      <c r="KCD111" s="291"/>
      <c r="KCE111" s="291"/>
      <c r="KCF111" s="291"/>
      <c r="KCG111" s="291"/>
      <c r="KCH111" s="291"/>
      <c r="KCI111" s="291"/>
      <c r="KCJ111" s="291"/>
      <c r="KCK111" s="291"/>
      <c r="KCL111" s="291"/>
      <c r="KCM111" s="291"/>
      <c r="KCN111" s="291"/>
      <c r="KCO111" s="291"/>
      <c r="KCP111" s="291"/>
      <c r="KCQ111" s="291"/>
      <c r="KCR111" s="291"/>
      <c r="KCS111" s="291"/>
      <c r="KCT111" s="291"/>
      <c r="KCU111" s="291"/>
      <c r="KCV111" s="291"/>
      <c r="KCW111" s="291"/>
      <c r="KCX111" s="291"/>
      <c r="KCY111" s="291"/>
      <c r="KCZ111" s="291"/>
      <c r="KDA111" s="291"/>
      <c r="KDB111" s="291"/>
      <c r="KDC111" s="291"/>
      <c r="KDD111" s="291"/>
      <c r="KDE111" s="291"/>
      <c r="KDF111" s="291"/>
      <c r="KDG111" s="291"/>
      <c r="KDH111" s="291"/>
      <c r="KDI111" s="291"/>
      <c r="KDJ111" s="291"/>
      <c r="KDK111" s="291"/>
      <c r="KDL111" s="291"/>
      <c r="KDM111" s="291"/>
      <c r="KDN111" s="291"/>
      <c r="KDO111" s="291"/>
      <c r="KDP111" s="291"/>
      <c r="KDQ111" s="291"/>
      <c r="KDR111" s="291"/>
      <c r="KDS111" s="291"/>
      <c r="KDT111" s="291"/>
      <c r="KDU111" s="291"/>
      <c r="KDV111" s="291"/>
      <c r="KDW111" s="291"/>
      <c r="KDX111" s="291"/>
      <c r="KDY111" s="291"/>
      <c r="KDZ111" s="291"/>
      <c r="KEA111" s="291"/>
      <c r="KEB111" s="291"/>
      <c r="KEC111" s="291"/>
      <c r="KED111" s="291"/>
      <c r="KEE111" s="291"/>
      <c r="KEF111" s="291"/>
      <c r="KEG111" s="291"/>
      <c r="KEH111" s="291"/>
      <c r="KEI111" s="291"/>
      <c r="KEJ111" s="291"/>
      <c r="KEK111" s="291"/>
      <c r="KEL111" s="291"/>
      <c r="KEM111" s="291"/>
      <c r="KEN111" s="291"/>
      <c r="KEO111" s="291"/>
      <c r="KEP111" s="291"/>
      <c r="KEQ111" s="291"/>
      <c r="KER111" s="291"/>
      <c r="KES111" s="291"/>
      <c r="KET111" s="291"/>
      <c r="KEU111" s="291"/>
      <c r="KEV111" s="291"/>
      <c r="KEW111" s="291"/>
      <c r="KEX111" s="291"/>
      <c r="KEY111" s="291"/>
      <c r="KEZ111" s="291"/>
      <c r="KFA111" s="291"/>
      <c r="KFB111" s="291"/>
      <c r="KFC111" s="291"/>
      <c r="KFD111" s="291"/>
      <c r="KFE111" s="291"/>
      <c r="KFF111" s="291"/>
      <c r="KFG111" s="291"/>
      <c r="KFH111" s="291"/>
      <c r="KFI111" s="291"/>
      <c r="KFJ111" s="291"/>
      <c r="KFK111" s="291"/>
      <c r="KFL111" s="291"/>
      <c r="KFM111" s="291"/>
      <c r="KFN111" s="291"/>
      <c r="KFO111" s="291"/>
      <c r="KFP111" s="291"/>
      <c r="KFQ111" s="291"/>
      <c r="KFR111" s="291"/>
      <c r="KFS111" s="291"/>
      <c r="KFT111" s="291"/>
      <c r="KFU111" s="291"/>
      <c r="KFV111" s="291"/>
      <c r="KFW111" s="291"/>
      <c r="KFX111" s="291"/>
      <c r="KFY111" s="291"/>
      <c r="KFZ111" s="291"/>
      <c r="KGA111" s="291"/>
      <c r="KGB111" s="291"/>
      <c r="KGC111" s="291"/>
      <c r="KGD111" s="291"/>
      <c r="KGE111" s="291"/>
      <c r="KGF111" s="291"/>
      <c r="KGG111" s="291"/>
      <c r="KGH111" s="291"/>
      <c r="KGI111" s="291"/>
      <c r="KGJ111" s="291"/>
      <c r="KGK111" s="291"/>
      <c r="KGL111" s="291"/>
      <c r="KGM111" s="291"/>
      <c r="KGN111" s="291"/>
      <c r="KGO111" s="291"/>
      <c r="KGP111" s="291"/>
      <c r="KGQ111" s="291"/>
      <c r="KGR111" s="291"/>
      <c r="KGS111" s="291"/>
      <c r="KGT111" s="291"/>
      <c r="KGU111" s="291"/>
      <c r="KGV111" s="291"/>
      <c r="KGW111" s="291"/>
      <c r="KGX111" s="291"/>
      <c r="KGY111" s="291"/>
      <c r="KGZ111" s="291"/>
      <c r="KHA111" s="291"/>
      <c r="KHB111" s="291"/>
      <c r="KHC111" s="291"/>
      <c r="KHD111" s="291"/>
      <c r="KHE111" s="291"/>
      <c r="KHF111" s="291"/>
      <c r="KHG111" s="291"/>
      <c r="KHH111" s="291"/>
      <c r="KHI111" s="291"/>
      <c r="KHJ111" s="291"/>
      <c r="KHK111" s="291"/>
      <c r="KHL111" s="291"/>
      <c r="KHM111" s="291"/>
      <c r="KHN111" s="291"/>
      <c r="KHO111" s="291"/>
      <c r="KHP111" s="291"/>
      <c r="KHQ111" s="291"/>
      <c r="KHR111" s="291"/>
      <c r="KHS111" s="291"/>
      <c r="KHT111" s="291"/>
      <c r="KHU111" s="291"/>
      <c r="KHV111" s="291"/>
      <c r="KHW111" s="291"/>
      <c r="KHX111" s="291"/>
      <c r="KHY111" s="291"/>
      <c r="KHZ111" s="291"/>
      <c r="KIA111" s="291"/>
      <c r="KIB111" s="291"/>
      <c r="KIC111" s="291"/>
      <c r="KID111" s="291"/>
      <c r="KIE111" s="291"/>
      <c r="KIF111" s="291"/>
      <c r="KIG111" s="291"/>
      <c r="KIH111" s="291"/>
      <c r="KII111" s="291"/>
      <c r="KIJ111" s="291"/>
      <c r="KIK111" s="291"/>
      <c r="KIL111" s="291"/>
      <c r="KIM111" s="291"/>
      <c r="KIN111" s="291"/>
      <c r="KIO111" s="291"/>
      <c r="KIP111" s="291"/>
      <c r="KIQ111" s="291"/>
      <c r="KIR111" s="291"/>
      <c r="KIS111" s="291"/>
      <c r="KIT111" s="291"/>
      <c r="KIU111" s="291"/>
      <c r="KIV111" s="291"/>
      <c r="KIW111" s="170"/>
      <c r="KIX111" s="291"/>
      <c r="KIY111" s="291"/>
      <c r="KIZ111" s="291"/>
      <c r="KJA111" s="291"/>
      <c r="KJB111" s="291"/>
      <c r="KJC111" s="291"/>
      <c r="KJD111" s="291"/>
      <c r="KJE111" s="291"/>
      <c r="KJF111" s="291"/>
      <c r="KJG111" s="291"/>
      <c r="KJH111" s="291"/>
      <c r="KJI111" s="291"/>
      <c r="KJJ111" s="291"/>
      <c r="KJK111" s="291"/>
      <c r="KJL111" s="291"/>
      <c r="KJM111" s="291"/>
      <c r="KJN111" s="291"/>
      <c r="KJO111" s="291"/>
      <c r="KJP111" s="291"/>
      <c r="KJQ111" s="291"/>
      <c r="KJR111" s="291"/>
      <c r="KJS111" s="291"/>
      <c r="KJT111" s="291"/>
      <c r="KJU111" s="291"/>
      <c r="KJV111" s="291"/>
      <c r="KJW111" s="291"/>
      <c r="KJX111" s="291"/>
      <c r="KJY111" s="291"/>
      <c r="KJZ111" s="291"/>
      <c r="KKA111" s="291"/>
      <c r="KKB111" s="291"/>
      <c r="KKC111" s="291"/>
      <c r="KKD111" s="291"/>
      <c r="KKE111" s="291"/>
      <c r="KKF111" s="291"/>
      <c r="KKG111" s="291"/>
      <c r="KKH111" s="291"/>
      <c r="KKI111" s="291"/>
      <c r="KKJ111" s="291"/>
      <c r="KKK111" s="291"/>
      <c r="KKL111" s="291"/>
      <c r="KKM111" s="291"/>
      <c r="KKN111" s="291"/>
      <c r="KKO111" s="291"/>
      <c r="KKP111" s="291"/>
      <c r="KKQ111" s="291"/>
      <c r="KKR111" s="291"/>
      <c r="KKS111" s="291"/>
      <c r="KKT111" s="291"/>
      <c r="KKU111" s="291"/>
      <c r="KKV111" s="291"/>
      <c r="KKW111" s="291"/>
      <c r="KKX111" s="291"/>
      <c r="KKY111" s="291"/>
      <c r="KKZ111" s="291"/>
      <c r="KLA111" s="291"/>
      <c r="KLB111" s="291"/>
      <c r="KLC111" s="291"/>
      <c r="KLD111" s="291"/>
      <c r="KLE111" s="291"/>
      <c r="KLF111" s="291"/>
      <c r="KLG111" s="291"/>
      <c r="KLH111" s="291"/>
      <c r="KLI111" s="291"/>
      <c r="KLJ111" s="291"/>
      <c r="KLK111" s="291"/>
      <c r="KLL111" s="291"/>
      <c r="KLM111" s="291"/>
      <c r="KLN111" s="291"/>
      <c r="KLO111" s="291"/>
      <c r="KLP111" s="291"/>
      <c r="KLQ111" s="291"/>
      <c r="KLR111" s="291"/>
      <c r="KLS111" s="291"/>
      <c r="KLT111" s="291"/>
      <c r="KLU111" s="291"/>
      <c r="KLV111" s="291"/>
      <c r="KLW111" s="291"/>
      <c r="KLX111" s="291"/>
      <c r="KLY111" s="291"/>
      <c r="KLZ111" s="291"/>
      <c r="KMA111" s="291"/>
      <c r="KMB111" s="291"/>
      <c r="KMC111" s="291"/>
      <c r="KMD111" s="291"/>
      <c r="KME111" s="291"/>
      <c r="KMF111" s="291"/>
      <c r="KMG111" s="291"/>
      <c r="KMH111" s="291"/>
      <c r="KMI111" s="291"/>
      <c r="KMJ111" s="291"/>
      <c r="KMK111" s="291"/>
      <c r="KML111" s="291"/>
      <c r="KMM111" s="291"/>
      <c r="KMN111" s="291"/>
      <c r="KMO111" s="291"/>
      <c r="KMP111" s="291"/>
      <c r="KMQ111" s="291"/>
      <c r="KMR111" s="291"/>
      <c r="KMS111" s="291"/>
      <c r="KMT111" s="291"/>
      <c r="KMU111" s="291"/>
      <c r="KMV111" s="291"/>
      <c r="KMW111" s="291"/>
      <c r="KMX111" s="291"/>
      <c r="KMY111" s="291"/>
      <c r="KMZ111" s="291"/>
      <c r="KNA111" s="291"/>
      <c r="KNB111" s="291"/>
      <c r="KNC111" s="291"/>
      <c r="KND111" s="291"/>
      <c r="KNE111" s="291"/>
      <c r="KNF111" s="291"/>
      <c r="KNG111" s="291"/>
      <c r="KNH111" s="291"/>
      <c r="KNI111" s="291"/>
      <c r="KNJ111" s="291"/>
      <c r="KNK111" s="291"/>
      <c r="KNL111" s="291"/>
      <c r="KNM111" s="291"/>
      <c r="KNN111" s="291"/>
      <c r="KNO111" s="291"/>
      <c r="KNP111" s="291"/>
      <c r="KNQ111" s="291"/>
      <c r="KNR111" s="291"/>
      <c r="KNS111" s="291"/>
      <c r="KNT111" s="291"/>
      <c r="KNU111" s="291"/>
      <c r="KNV111" s="291"/>
      <c r="KNW111" s="291"/>
      <c r="KNX111" s="291"/>
      <c r="KNY111" s="291"/>
      <c r="KNZ111" s="291"/>
      <c r="KOA111" s="291"/>
      <c r="KOB111" s="291"/>
      <c r="KOC111" s="291"/>
      <c r="KOD111" s="291"/>
      <c r="KOE111" s="291"/>
      <c r="KOF111" s="291"/>
      <c r="KOG111" s="291"/>
      <c r="KOH111" s="291"/>
      <c r="KOI111" s="291"/>
      <c r="KOJ111" s="291"/>
      <c r="KOK111" s="291"/>
      <c r="KOL111" s="291"/>
      <c r="KOM111" s="291"/>
      <c r="KON111" s="291"/>
      <c r="KOO111" s="291"/>
      <c r="KOP111" s="291"/>
      <c r="KOQ111" s="291"/>
      <c r="KOR111" s="291"/>
      <c r="KOS111" s="291"/>
      <c r="KOT111" s="291"/>
      <c r="KOU111" s="291"/>
      <c r="KOV111" s="291"/>
      <c r="KOW111" s="291"/>
      <c r="KOX111" s="291"/>
      <c r="KOY111" s="291"/>
      <c r="KOZ111" s="291"/>
      <c r="KPA111" s="291"/>
      <c r="KPB111" s="291"/>
      <c r="KPC111" s="291"/>
      <c r="KPD111" s="291"/>
      <c r="KPE111" s="291"/>
      <c r="KPF111" s="291"/>
      <c r="KPG111" s="291"/>
      <c r="KPH111" s="291"/>
      <c r="KPI111" s="291"/>
      <c r="KPJ111" s="291"/>
      <c r="KPK111" s="291"/>
      <c r="KPL111" s="291"/>
      <c r="KPM111" s="291"/>
      <c r="KPN111" s="291"/>
      <c r="KPO111" s="291"/>
      <c r="KPP111" s="291"/>
      <c r="KPQ111" s="291"/>
      <c r="KPR111" s="291"/>
      <c r="KPS111" s="291"/>
      <c r="KPT111" s="291"/>
      <c r="KPU111" s="291"/>
      <c r="KPV111" s="291"/>
      <c r="KPW111" s="291"/>
      <c r="KPX111" s="291"/>
      <c r="KPY111" s="291"/>
      <c r="KPZ111" s="291"/>
      <c r="KQA111" s="291"/>
      <c r="KQB111" s="291"/>
      <c r="KQC111" s="291"/>
      <c r="KQD111" s="291"/>
      <c r="KQE111" s="291"/>
      <c r="KQF111" s="291"/>
      <c r="KQG111" s="291"/>
      <c r="KQH111" s="291"/>
      <c r="KQI111" s="291"/>
      <c r="KQJ111" s="291"/>
      <c r="KQK111" s="291"/>
      <c r="KQL111" s="291"/>
      <c r="KQM111" s="291"/>
      <c r="KQN111" s="291"/>
      <c r="KQO111" s="291"/>
      <c r="KQP111" s="291"/>
      <c r="KQQ111" s="291"/>
      <c r="KQR111" s="291"/>
      <c r="KQS111" s="291"/>
      <c r="KQT111" s="291"/>
      <c r="KQU111" s="291"/>
      <c r="KQV111" s="291"/>
      <c r="KQW111" s="291"/>
      <c r="KQX111" s="291"/>
      <c r="KQY111" s="291"/>
      <c r="KQZ111" s="291"/>
      <c r="KRA111" s="291"/>
      <c r="KRB111" s="291"/>
      <c r="KRC111" s="291"/>
      <c r="KRD111" s="291"/>
      <c r="KRE111" s="291"/>
      <c r="KRF111" s="291"/>
      <c r="KRG111" s="291"/>
      <c r="KRH111" s="291"/>
      <c r="KRI111" s="291"/>
      <c r="KRJ111" s="291"/>
      <c r="KRK111" s="291"/>
      <c r="KRL111" s="291"/>
      <c r="KRM111" s="291"/>
      <c r="KRN111" s="291"/>
      <c r="KRO111" s="291"/>
      <c r="KRP111" s="291"/>
      <c r="KRQ111" s="291"/>
      <c r="KRR111" s="291"/>
      <c r="KRS111" s="291"/>
      <c r="KRT111" s="291"/>
      <c r="KRU111" s="291"/>
      <c r="KRV111" s="291"/>
      <c r="KRW111" s="291"/>
      <c r="KRX111" s="291"/>
      <c r="KRY111" s="291"/>
      <c r="KRZ111" s="291"/>
      <c r="KSA111" s="291"/>
      <c r="KSB111" s="291"/>
      <c r="KSC111" s="291"/>
      <c r="KSD111" s="291"/>
      <c r="KSE111" s="291"/>
      <c r="KSF111" s="291"/>
      <c r="KSG111" s="291"/>
      <c r="KSH111" s="291"/>
      <c r="KSI111" s="291"/>
      <c r="KSJ111" s="291"/>
      <c r="KSK111" s="291"/>
      <c r="KSL111" s="291"/>
      <c r="KSM111" s="291"/>
      <c r="KSN111" s="291"/>
      <c r="KSO111" s="291"/>
      <c r="KSP111" s="291"/>
      <c r="KSQ111" s="291"/>
      <c r="KSR111" s="291"/>
      <c r="KSS111" s="170"/>
      <c r="KST111" s="291"/>
      <c r="KSU111" s="291"/>
      <c r="KSV111" s="291"/>
      <c r="KSW111" s="291"/>
      <c r="KSX111" s="291"/>
      <c r="KSY111" s="291"/>
      <c r="KSZ111" s="291"/>
      <c r="KTA111" s="291"/>
      <c r="KTB111" s="291"/>
      <c r="KTC111" s="291"/>
      <c r="KTD111" s="291"/>
      <c r="KTE111" s="291"/>
      <c r="KTF111" s="291"/>
      <c r="KTG111" s="291"/>
      <c r="KTH111" s="291"/>
      <c r="KTI111" s="291"/>
      <c r="KTJ111" s="291"/>
      <c r="KTK111" s="291"/>
      <c r="KTL111" s="291"/>
      <c r="KTM111" s="291"/>
      <c r="KTN111" s="291"/>
      <c r="KTO111" s="291"/>
      <c r="KTP111" s="291"/>
      <c r="KTQ111" s="291"/>
      <c r="KTR111" s="291"/>
      <c r="KTS111" s="291"/>
      <c r="KTT111" s="291"/>
      <c r="KTU111" s="291"/>
      <c r="KTV111" s="291"/>
      <c r="KTW111" s="291"/>
      <c r="KTX111" s="291"/>
      <c r="KTY111" s="291"/>
      <c r="KTZ111" s="291"/>
      <c r="KUA111" s="291"/>
      <c r="KUB111" s="291"/>
      <c r="KUC111" s="291"/>
      <c r="KUD111" s="291"/>
      <c r="KUE111" s="291"/>
      <c r="KUF111" s="291"/>
      <c r="KUG111" s="291"/>
      <c r="KUH111" s="291"/>
      <c r="KUI111" s="291"/>
      <c r="KUJ111" s="291"/>
      <c r="KUK111" s="291"/>
      <c r="KUL111" s="291"/>
      <c r="KUM111" s="291"/>
      <c r="KUN111" s="291"/>
      <c r="KUO111" s="291"/>
      <c r="KUP111" s="291"/>
      <c r="KUQ111" s="291"/>
      <c r="KUR111" s="291"/>
      <c r="KUS111" s="291"/>
      <c r="KUT111" s="291"/>
      <c r="KUU111" s="291"/>
      <c r="KUV111" s="291"/>
      <c r="KUW111" s="291"/>
      <c r="KUX111" s="291"/>
      <c r="KUY111" s="291"/>
      <c r="KUZ111" s="291"/>
      <c r="KVA111" s="291"/>
      <c r="KVB111" s="291"/>
      <c r="KVC111" s="291"/>
      <c r="KVD111" s="291"/>
      <c r="KVE111" s="291"/>
      <c r="KVF111" s="291"/>
      <c r="KVG111" s="291"/>
      <c r="KVH111" s="291"/>
      <c r="KVI111" s="291"/>
      <c r="KVJ111" s="291"/>
      <c r="KVK111" s="291"/>
      <c r="KVL111" s="291"/>
      <c r="KVM111" s="291"/>
      <c r="KVN111" s="291"/>
      <c r="KVO111" s="291"/>
      <c r="KVP111" s="291"/>
      <c r="KVQ111" s="291"/>
      <c r="KVR111" s="291"/>
      <c r="KVS111" s="291"/>
      <c r="KVT111" s="291"/>
      <c r="KVU111" s="291"/>
      <c r="KVV111" s="291"/>
      <c r="KVW111" s="291"/>
      <c r="KVX111" s="291"/>
      <c r="KVY111" s="291"/>
      <c r="KVZ111" s="291"/>
      <c r="KWA111" s="291"/>
      <c r="KWB111" s="291"/>
      <c r="KWC111" s="291"/>
      <c r="KWD111" s="291"/>
      <c r="KWE111" s="291"/>
      <c r="KWF111" s="291"/>
      <c r="KWG111" s="291"/>
      <c r="KWH111" s="291"/>
      <c r="KWI111" s="291"/>
      <c r="KWJ111" s="291"/>
      <c r="KWK111" s="291"/>
      <c r="KWL111" s="291"/>
      <c r="KWM111" s="291"/>
      <c r="KWN111" s="291"/>
      <c r="KWO111" s="291"/>
      <c r="KWP111" s="291"/>
      <c r="KWQ111" s="291"/>
      <c r="KWR111" s="291"/>
      <c r="KWS111" s="291"/>
      <c r="KWT111" s="291"/>
      <c r="KWU111" s="291"/>
      <c r="KWV111" s="291"/>
      <c r="KWW111" s="291"/>
      <c r="KWX111" s="291"/>
      <c r="KWY111" s="291"/>
      <c r="KWZ111" s="291"/>
      <c r="KXA111" s="291"/>
      <c r="KXB111" s="291"/>
      <c r="KXC111" s="291"/>
      <c r="KXD111" s="291"/>
      <c r="KXE111" s="291"/>
      <c r="KXF111" s="291"/>
      <c r="KXG111" s="291"/>
      <c r="KXH111" s="291"/>
      <c r="KXI111" s="291"/>
      <c r="KXJ111" s="291"/>
      <c r="KXK111" s="291"/>
      <c r="KXL111" s="291"/>
      <c r="KXM111" s="291"/>
      <c r="KXN111" s="291"/>
      <c r="KXO111" s="291"/>
      <c r="KXP111" s="291"/>
      <c r="KXQ111" s="291"/>
      <c r="KXR111" s="291"/>
      <c r="KXS111" s="291"/>
      <c r="KXT111" s="291"/>
      <c r="KXU111" s="291"/>
      <c r="KXV111" s="291"/>
      <c r="KXW111" s="291"/>
      <c r="KXX111" s="291"/>
      <c r="KXY111" s="291"/>
      <c r="KXZ111" s="291"/>
      <c r="KYA111" s="291"/>
      <c r="KYB111" s="291"/>
      <c r="KYC111" s="291"/>
      <c r="KYD111" s="291"/>
      <c r="KYE111" s="291"/>
      <c r="KYF111" s="291"/>
      <c r="KYG111" s="291"/>
      <c r="KYH111" s="291"/>
      <c r="KYI111" s="291"/>
      <c r="KYJ111" s="291"/>
      <c r="KYK111" s="291"/>
      <c r="KYL111" s="291"/>
      <c r="KYM111" s="291"/>
      <c r="KYN111" s="291"/>
      <c r="KYO111" s="291"/>
      <c r="KYP111" s="291"/>
      <c r="KYQ111" s="291"/>
      <c r="KYR111" s="291"/>
      <c r="KYS111" s="291"/>
      <c r="KYT111" s="291"/>
      <c r="KYU111" s="291"/>
      <c r="KYV111" s="291"/>
      <c r="KYW111" s="291"/>
      <c r="KYX111" s="291"/>
      <c r="KYY111" s="291"/>
      <c r="KYZ111" s="291"/>
      <c r="KZA111" s="291"/>
      <c r="KZB111" s="291"/>
      <c r="KZC111" s="291"/>
      <c r="KZD111" s="291"/>
      <c r="KZE111" s="291"/>
      <c r="KZF111" s="291"/>
      <c r="KZG111" s="291"/>
      <c r="KZH111" s="291"/>
      <c r="KZI111" s="291"/>
      <c r="KZJ111" s="291"/>
      <c r="KZK111" s="291"/>
      <c r="KZL111" s="291"/>
      <c r="KZM111" s="291"/>
      <c r="KZN111" s="291"/>
      <c r="KZO111" s="291"/>
      <c r="KZP111" s="291"/>
      <c r="KZQ111" s="291"/>
      <c r="KZR111" s="291"/>
      <c r="KZS111" s="291"/>
      <c r="KZT111" s="291"/>
      <c r="KZU111" s="291"/>
      <c r="KZV111" s="291"/>
      <c r="KZW111" s="291"/>
      <c r="KZX111" s="291"/>
      <c r="KZY111" s="291"/>
      <c r="KZZ111" s="291"/>
      <c r="LAA111" s="291"/>
      <c r="LAB111" s="291"/>
      <c r="LAC111" s="291"/>
      <c r="LAD111" s="291"/>
      <c r="LAE111" s="291"/>
      <c r="LAF111" s="291"/>
      <c r="LAG111" s="291"/>
      <c r="LAH111" s="291"/>
      <c r="LAI111" s="291"/>
      <c r="LAJ111" s="291"/>
      <c r="LAK111" s="291"/>
      <c r="LAL111" s="291"/>
      <c r="LAM111" s="291"/>
      <c r="LAN111" s="291"/>
      <c r="LAO111" s="291"/>
      <c r="LAP111" s="291"/>
      <c r="LAQ111" s="291"/>
      <c r="LAR111" s="291"/>
      <c r="LAS111" s="291"/>
      <c r="LAT111" s="291"/>
      <c r="LAU111" s="291"/>
      <c r="LAV111" s="291"/>
      <c r="LAW111" s="291"/>
      <c r="LAX111" s="291"/>
      <c r="LAY111" s="291"/>
      <c r="LAZ111" s="291"/>
      <c r="LBA111" s="291"/>
      <c r="LBB111" s="291"/>
      <c r="LBC111" s="291"/>
      <c r="LBD111" s="291"/>
      <c r="LBE111" s="291"/>
      <c r="LBF111" s="291"/>
      <c r="LBG111" s="291"/>
      <c r="LBH111" s="291"/>
      <c r="LBI111" s="291"/>
      <c r="LBJ111" s="291"/>
      <c r="LBK111" s="291"/>
      <c r="LBL111" s="291"/>
      <c r="LBM111" s="291"/>
      <c r="LBN111" s="291"/>
      <c r="LBO111" s="291"/>
      <c r="LBP111" s="291"/>
      <c r="LBQ111" s="291"/>
      <c r="LBR111" s="291"/>
      <c r="LBS111" s="291"/>
      <c r="LBT111" s="291"/>
      <c r="LBU111" s="291"/>
      <c r="LBV111" s="291"/>
      <c r="LBW111" s="291"/>
      <c r="LBX111" s="291"/>
      <c r="LBY111" s="291"/>
      <c r="LBZ111" s="291"/>
      <c r="LCA111" s="291"/>
      <c r="LCB111" s="291"/>
      <c r="LCC111" s="291"/>
      <c r="LCD111" s="291"/>
      <c r="LCE111" s="291"/>
      <c r="LCF111" s="291"/>
      <c r="LCG111" s="291"/>
      <c r="LCH111" s="291"/>
      <c r="LCI111" s="291"/>
      <c r="LCJ111" s="291"/>
      <c r="LCK111" s="291"/>
      <c r="LCL111" s="291"/>
      <c r="LCM111" s="291"/>
      <c r="LCN111" s="291"/>
      <c r="LCO111" s="170"/>
      <c r="LCP111" s="291"/>
      <c r="LCQ111" s="291"/>
      <c r="LCR111" s="291"/>
      <c r="LCS111" s="291"/>
      <c r="LCT111" s="291"/>
      <c r="LCU111" s="291"/>
      <c r="LCV111" s="291"/>
      <c r="LCW111" s="291"/>
      <c r="LCX111" s="291"/>
      <c r="LCY111" s="291"/>
      <c r="LCZ111" s="291"/>
      <c r="LDA111" s="291"/>
      <c r="LDB111" s="291"/>
      <c r="LDC111" s="291"/>
      <c r="LDD111" s="291"/>
      <c r="LDE111" s="291"/>
      <c r="LDF111" s="291"/>
      <c r="LDG111" s="291"/>
      <c r="LDH111" s="291"/>
      <c r="LDI111" s="291"/>
      <c r="LDJ111" s="291"/>
      <c r="LDK111" s="291"/>
      <c r="LDL111" s="291"/>
      <c r="LDM111" s="291"/>
      <c r="LDN111" s="291"/>
      <c r="LDO111" s="291"/>
      <c r="LDP111" s="291"/>
      <c r="LDQ111" s="291"/>
      <c r="LDR111" s="291"/>
      <c r="LDS111" s="291"/>
      <c r="LDT111" s="291"/>
      <c r="LDU111" s="291"/>
      <c r="LDV111" s="291"/>
      <c r="LDW111" s="291"/>
      <c r="LDX111" s="291"/>
      <c r="LDY111" s="291"/>
      <c r="LDZ111" s="291"/>
      <c r="LEA111" s="291"/>
      <c r="LEB111" s="291"/>
      <c r="LEC111" s="291"/>
      <c r="LED111" s="291"/>
      <c r="LEE111" s="291"/>
      <c r="LEF111" s="291"/>
      <c r="LEG111" s="291"/>
      <c r="LEH111" s="291"/>
      <c r="LEI111" s="291"/>
      <c r="LEJ111" s="291"/>
      <c r="LEK111" s="291"/>
      <c r="LEL111" s="291"/>
      <c r="LEM111" s="291"/>
      <c r="LEN111" s="291"/>
      <c r="LEO111" s="291"/>
      <c r="LEP111" s="291"/>
      <c r="LEQ111" s="291"/>
      <c r="LER111" s="291"/>
      <c r="LES111" s="291"/>
      <c r="LET111" s="291"/>
      <c r="LEU111" s="291"/>
      <c r="LEV111" s="291"/>
      <c r="LEW111" s="291"/>
      <c r="LEX111" s="291"/>
      <c r="LEY111" s="291"/>
      <c r="LEZ111" s="291"/>
      <c r="LFA111" s="291"/>
      <c r="LFB111" s="291"/>
      <c r="LFC111" s="291"/>
      <c r="LFD111" s="291"/>
      <c r="LFE111" s="291"/>
      <c r="LFF111" s="291"/>
      <c r="LFG111" s="291"/>
      <c r="LFH111" s="291"/>
      <c r="LFI111" s="291"/>
      <c r="LFJ111" s="291"/>
      <c r="LFK111" s="291"/>
      <c r="LFL111" s="291"/>
      <c r="LFM111" s="291"/>
      <c r="LFN111" s="291"/>
      <c r="LFO111" s="291"/>
      <c r="LFP111" s="291"/>
      <c r="LFQ111" s="291"/>
      <c r="LFR111" s="291"/>
      <c r="LFS111" s="291"/>
      <c r="LFT111" s="291"/>
      <c r="LFU111" s="291"/>
      <c r="LFV111" s="291"/>
      <c r="LFW111" s="291"/>
      <c r="LFX111" s="291"/>
      <c r="LFY111" s="291"/>
      <c r="LFZ111" s="291"/>
      <c r="LGA111" s="291"/>
      <c r="LGB111" s="291"/>
      <c r="LGC111" s="291"/>
      <c r="LGD111" s="291"/>
      <c r="LGE111" s="291"/>
      <c r="LGF111" s="291"/>
      <c r="LGG111" s="291"/>
      <c r="LGH111" s="291"/>
      <c r="LGI111" s="291"/>
      <c r="LGJ111" s="291"/>
      <c r="LGK111" s="291"/>
      <c r="LGL111" s="291"/>
      <c r="LGM111" s="291"/>
      <c r="LGN111" s="291"/>
      <c r="LGO111" s="291"/>
      <c r="LGP111" s="291"/>
      <c r="LGQ111" s="291"/>
      <c r="LGR111" s="291"/>
      <c r="LGS111" s="291"/>
      <c r="LGT111" s="291"/>
      <c r="LGU111" s="291"/>
      <c r="LGV111" s="291"/>
      <c r="LGW111" s="291"/>
      <c r="LGX111" s="291"/>
      <c r="LGY111" s="291"/>
      <c r="LGZ111" s="291"/>
      <c r="LHA111" s="291"/>
      <c r="LHB111" s="291"/>
      <c r="LHC111" s="291"/>
      <c r="LHD111" s="291"/>
      <c r="LHE111" s="291"/>
      <c r="LHF111" s="291"/>
      <c r="LHG111" s="291"/>
      <c r="LHH111" s="291"/>
      <c r="LHI111" s="291"/>
      <c r="LHJ111" s="291"/>
      <c r="LHK111" s="291"/>
      <c r="LHL111" s="291"/>
      <c r="LHM111" s="291"/>
      <c r="LHN111" s="291"/>
      <c r="LHO111" s="291"/>
      <c r="LHP111" s="291"/>
      <c r="LHQ111" s="291"/>
      <c r="LHR111" s="291"/>
      <c r="LHS111" s="291"/>
      <c r="LHT111" s="291"/>
      <c r="LHU111" s="291"/>
      <c r="LHV111" s="291"/>
      <c r="LHW111" s="291"/>
      <c r="LHX111" s="291"/>
      <c r="LHY111" s="291"/>
      <c r="LHZ111" s="291"/>
      <c r="LIA111" s="291"/>
      <c r="LIB111" s="291"/>
      <c r="LIC111" s="291"/>
      <c r="LID111" s="291"/>
      <c r="LIE111" s="291"/>
      <c r="LIF111" s="291"/>
      <c r="LIG111" s="291"/>
      <c r="LIH111" s="291"/>
      <c r="LII111" s="291"/>
      <c r="LIJ111" s="291"/>
      <c r="LIK111" s="291"/>
      <c r="LIL111" s="291"/>
      <c r="LIM111" s="291"/>
      <c r="LIN111" s="291"/>
      <c r="LIO111" s="291"/>
      <c r="LIP111" s="291"/>
      <c r="LIQ111" s="291"/>
      <c r="LIR111" s="291"/>
      <c r="LIS111" s="291"/>
      <c r="LIT111" s="291"/>
      <c r="LIU111" s="291"/>
      <c r="LIV111" s="291"/>
      <c r="LIW111" s="291"/>
      <c r="LIX111" s="291"/>
      <c r="LIY111" s="291"/>
      <c r="LIZ111" s="291"/>
      <c r="LJA111" s="291"/>
      <c r="LJB111" s="291"/>
      <c r="LJC111" s="291"/>
      <c r="LJD111" s="291"/>
      <c r="LJE111" s="291"/>
      <c r="LJF111" s="291"/>
      <c r="LJG111" s="291"/>
      <c r="LJH111" s="291"/>
      <c r="LJI111" s="291"/>
      <c r="LJJ111" s="291"/>
      <c r="LJK111" s="291"/>
      <c r="LJL111" s="291"/>
      <c r="LJM111" s="291"/>
      <c r="LJN111" s="291"/>
      <c r="LJO111" s="291"/>
      <c r="LJP111" s="291"/>
      <c r="LJQ111" s="291"/>
      <c r="LJR111" s="291"/>
      <c r="LJS111" s="291"/>
      <c r="LJT111" s="291"/>
      <c r="LJU111" s="291"/>
      <c r="LJV111" s="291"/>
      <c r="LJW111" s="291"/>
      <c r="LJX111" s="291"/>
      <c r="LJY111" s="291"/>
      <c r="LJZ111" s="291"/>
      <c r="LKA111" s="291"/>
      <c r="LKB111" s="291"/>
      <c r="LKC111" s="291"/>
      <c r="LKD111" s="291"/>
      <c r="LKE111" s="291"/>
      <c r="LKF111" s="291"/>
      <c r="LKG111" s="291"/>
      <c r="LKH111" s="291"/>
      <c r="LKI111" s="291"/>
      <c r="LKJ111" s="291"/>
      <c r="LKK111" s="291"/>
      <c r="LKL111" s="291"/>
      <c r="LKM111" s="291"/>
      <c r="LKN111" s="291"/>
      <c r="LKO111" s="291"/>
      <c r="LKP111" s="291"/>
      <c r="LKQ111" s="291"/>
      <c r="LKR111" s="291"/>
      <c r="LKS111" s="291"/>
      <c r="LKT111" s="291"/>
      <c r="LKU111" s="291"/>
      <c r="LKV111" s="291"/>
      <c r="LKW111" s="291"/>
      <c r="LKX111" s="291"/>
      <c r="LKY111" s="291"/>
      <c r="LKZ111" s="291"/>
      <c r="LLA111" s="291"/>
      <c r="LLB111" s="291"/>
      <c r="LLC111" s="291"/>
      <c r="LLD111" s="291"/>
      <c r="LLE111" s="291"/>
      <c r="LLF111" s="291"/>
      <c r="LLG111" s="291"/>
      <c r="LLH111" s="291"/>
      <c r="LLI111" s="291"/>
      <c r="LLJ111" s="291"/>
      <c r="LLK111" s="291"/>
      <c r="LLL111" s="291"/>
      <c r="LLM111" s="291"/>
      <c r="LLN111" s="291"/>
      <c r="LLO111" s="291"/>
      <c r="LLP111" s="291"/>
      <c r="LLQ111" s="291"/>
      <c r="LLR111" s="291"/>
      <c r="LLS111" s="291"/>
      <c r="LLT111" s="291"/>
      <c r="LLU111" s="291"/>
      <c r="LLV111" s="291"/>
      <c r="LLW111" s="291"/>
      <c r="LLX111" s="291"/>
      <c r="LLY111" s="291"/>
      <c r="LLZ111" s="291"/>
      <c r="LMA111" s="291"/>
      <c r="LMB111" s="291"/>
      <c r="LMC111" s="291"/>
      <c r="LMD111" s="291"/>
      <c r="LME111" s="291"/>
      <c r="LMF111" s="291"/>
      <c r="LMG111" s="291"/>
      <c r="LMH111" s="291"/>
      <c r="LMI111" s="291"/>
      <c r="LMJ111" s="291"/>
      <c r="LMK111" s="170"/>
      <c r="LML111" s="291"/>
      <c r="LMM111" s="291"/>
      <c r="LMN111" s="291"/>
      <c r="LMO111" s="291"/>
      <c r="LMP111" s="291"/>
      <c r="LMQ111" s="291"/>
      <c r="LMR111" s="291"/>
      <c r="LMS111" s="291"/>
      <c r="LMT111" s="291"/>
      <c r="LMU111" s="291"/>
      <c r="LMV111" s="291"/>
      <c r="LMW111" s="291"/>
      <c r="LMX111" s="291"/>
      <c r="LMY111" s="291"/>
      <c r="LMZ111" s="291"/>
      <c r="LNA111" s="291"/>
      <c r="LNB111" s="291"/>
      <c r="LNC111" s="291"/>
      <c r="LND111" s="291"/>
      <c r="LNE111" s="291"/>
      <c r="LNF111" s="291"/>
      <c r="LNG111" s="291"/>
      <c r="LNH111" s="291"/>
      <c r="LNI111" s="291"/>
      <c r="LNJ111" s="291"/>
      <c r="LNK111" s="291"/>
      <c r="LNL111" s="291"/>
      <c r="LNM111" s="291"/>
      <c r="LNN111" s="291"/>
      <c r="LNO111" s="291"/>
      <c r="LNP111" s="291"/>
      <c r="LNQ111" s="291"/>
      <c r="LNR111" s="291"/>
      <c r="LNS111" s="291"/>
      <c r="LNT111" s="291"/>
      <c r="LNU111" s="291"/>
      <c r="LNV111" s="291"/>
      <c r="LNW111" s="291"/>
      <c r="LNX111" s="291"/>
      <c r="LNY111" s="291"/>
      <c r="LNZ111" s="291"/>
      <c r="LOA111" s="291"/>
      <c r="LOB111" s="291"/>
      <c r="LOC111" s="291"/>
      <c r="LOD111" s="291"/>
      <c r="LOE111" s="291"/>
      <c r="LOF111" s="291"/>
      <c r="LOG111" s="291"/>
      <c r="LOH111" s="291"/>
      <c r="LOI111" s="291"/>
      <c r="LOJ111" s="291"/>
      <c r="LOK111" s="291"/>
      <c r="LOL111" s="291"/>
      <c r="LOM111" s="291"/>
      <c r="LON111" s="291"/>
      <c r="LOO111" s="291"/>
      <c r="LOP111" s="291"/>
      <c r="LOQ111" s="291"/>
      <c r="LOR111" s="291"/>
      <c r="LOS111" s="291"/>
      <c r="LOT111" s="291"/>
      <c r="LOU111" s="291"/>
      <c r="LOV111" s="291"/>
      <c r="LOW111" s="291"/>
      <c r="LOX111" s="291"/>
      <c r="LOY111" s="291"/>
      <c r="LOZ111" s="291"/>
      <c r="LPA111" s="291"/>
      <c r="LPB111" s="291"/>
      <c r="LPC111" s="291"/>
      <c r="LPD111" s="291"/>
      <c r="LPE111" s="291"/>
      <c r="LPF111" s="291"/>
      <c r="LPG111" s="291"/>
      <c r="LPH111" s="291"/>
      <c r="LPI111" s="291"/>
      <c r="LPJ111" s="291"/>
      <c r="LPK111" s="291"/>
      <c r="LPL111" s="291"/>
      <c r="LPM111" s="291"/>
      <c r="LPN111" s="291"/>
      <c r="LPO111" s="291"/>
      <c r="LPP111" s="291"/>
      <c r="LPQ111" s="291"/>
      <c r="LPR111" s="291"/>
      <c r="LPS111" s="291"/>
      <c r="LPT111" s="291"/>
      <c r="LPU111" s="291"/>
      <c r="LPV111" s="291"/>
      <c r="LPW111" s="291"/>
      <c r="LPX111" s="291"/>
      <c r="LPY111" s="291"/>
      <c r="LPZ111" s="291"/>
      <c r="LQA111" s="291"/>
      <c r="LQB111" s="291"/>
      <c r="LQC111" s="291"/>
      <c r="LQD111" s="291"/>
      <c r="LQE111" s="291"/>
      <c r="LQF111" s="291"/>
      <c r="LQG111" s="291"/>
      <c r="LQH111" s="291"/>
      <c r="LQI111" s="291"/>
      <c r="LQJ111" s="291"/>
      <c r="LQK111" s="291"/>
      <c r="LQL111" s="291"/>
      <c r="LQM111" s="291"/>
      <c r="LQN111" s="291"/>
      <c r="LQO111" s="291"/>
      <c r="LQP111" s="291"/>
      <c r="LQQ111" s="291"/>
      <c r="LQR111" s="291"/>
      <c r="LQS111" s="291"/>
      <c r="LQT111" s="291"/>
      <c r="LQU111" s="291"/>
      <c r="LQV111" s="291"/>
      <c r="LQW111" s="291"/>
      <c r="LQX111" s="291"/>
      <c r="LQY111" s="291"/>
      <c r="LQZ111" s="291"/>
      <c r="LRA111" s="291"/>
      <c r="LRB111" s="291"/>
      <c r="LRC111" s="291"/>
      <c r="LRD111" s="291"/>
      <c r="LRE111" s="291"/>
      <c r="LRF111" s="291"/>
      <c r="LRG111" s="291"/>
      <c r="LRH111" s="291"/>
      <c r="LRI111" s="291"/>
      <c r="LRJ111" s="291"/>
      <c r="LRK111" s="291"/>
      <c r="LRL111" s="291"/>
      <c r="LRM111" s="291"/>
      <c r="LRN111" s="291"/>
      <c r="LRO111" s="291"/>
      <c r="LRP111" s="291"/>
      <c r="LRQ111" s="291"/>
      <c r="LRR111" s="291"/>
      <c r="LRS111" s="291"/>
      <c r="LRT111" s="291"/>
      <c r="LRU111" s="291"/>
      <c r="LRV111" s="291"/>
      <c r="LRW111" s="291"/>
      <c r="LRX111" s="291"/>
      <c r="LRY111" s="291"/>
      <c r="LRZ111" s="291"/>
      <c r="LSA111" s="291"/>
      <c r="LSB111" s="291"/>
      <c r="LSC111" s="291"/>
      <c r="LSD111" s="291"/>
      <c r="LSE111" s="291"/>
      <c r="LSF111" s="291"/>
      <c r="LSG111" s="291"/>
      <c r="LSH111" s="291"/>
      <c r="LSI111" s="291"/>
      <c r="LSJ111" s="291"/>
      <c r="LSK111" s="291"/>
      <c r="LSL111" s="291"/>
      <c r="LSM111" s="291"/>
      <c r="LSN111" s="291"/>
      <c r="LSO111" s="291"/>
      <c r="LSP111" s="291"/>
      <c r="LSQ111" s="291"/>
      <c r="LSR111" s="291"/>
      <c r="LSS111" s="291"/>
      <c r="LST111" s="291"/>
      <c r="LSU111" s="291"/>
      <c r="LSV111" s="291"/>
      <c r="LSW111" s="291"/>
      <c r="LSX111" s="291"/>
      <c r="LSY111" s="291"/>
      <c r="LSZ111" s="291"/>
      <c r="LTA111" s="291"/>
      <c r="LTB111" s="291"/>
      <c r="LTC111" s="291"/>
      <c r="LTD111" s="291"/>
      <c r="LTE111" s="291"/>
      <c r="LTF111" s="291"/>
      <c r="LTG111" s="291"/>
      <c r="LTH111" s="291"/>
      <c r="LTI111" s="291"/>
      <c r="LTJ111" s="291"/>
      <c r="LTK111" s="291"/>
      <c r="LTL111" s="291"/>
      <c r="LTM111" s="291"/>
      <c r="LTN111" s="291"/>
      <c r="LTO111" s="291"/>
      <c r="LTP111" s="291"/>
      <c r="LTQ111" s="291"/>
      <c r="LTR111" s="291"/>
      <c r="LTS111" s="291"/>
      <c r="LTT111" s="291"/>
      <c r="LTU111" s="291"/>
      <c r="LTV111" s="291"/>
      <c r="LTW111" s="291"/>
      <c r="LTX111" s="291"/>
      <c r="LTY111" s="291"/>
      <c r="LTZ111" s="291"/>
      <c r="LUA111" s="291"/>
      <c r="LUB111" s="291"/>
      <c r="LUC111" s="291"/>
      <c r="LUD111" s="291"/>
      <c r="LUE111" s="291"/>
      <c r="LUF111" s="291"/>
      <c r="LUG111" s="291"/>
      <c r="LUH111" s="291"/>
      <c r="LUI111" s="291"/>
      <c r="LUJ111" s="291"/>
      <c r="LUK111" s="291"/>
      <c r="LUL111" s="291"/>
      <c r="LUM111" s="291"/>
      <c r="LUN111" s="291"/>
      <c r="LUO111" s="291"/>
      <c r="LUP111" s="291"/>
      <c r="LUQ111" s="291"/>
      <c r="LUR111" s="291"/>
      <c r="LUS111" s="291"/>
      <c r="LUT111" s="291"/>
      <c r="LUU111" s="291"/>
      <c r="LUV111" s="291"/>
      <c r="LUW111" s="291"/>
      <c r="LUX111" s="291"/>
      <c r="LUY111" s="291"/>
      <c r="LUZ111" s="291"/>
      <c r="LVA111" s="291"/>
      <c r="LVB111" s="291"/>
      <c r="LVC111" s="291"/>
      <c r="LVD111" s="291"/>
      <c r="LVE111" s="291"/>
      <c r="LVF111" s="291"/>
      <c r="LVG111" s="291"/>
      <c r="LVH111" s="291"/>
      <c r="LVI111" s="291"/>
      <c r="LVJ111" s="291"/>
      <c r="LVK111" s="291"/>
      <c r="LVL111" s="291"/>
      <c r="LVM111" s="291"/>
      <c r="LVN111" s="291"/>
      <c r="LVO111" s="291"/>
      <c r="LVP111" s="291"/>
      <c r="LVQ111" s="291"/>
      <c r="LVR111" s="291"/>
      <c r="LVS111" s="291"/>
      <c r="LVT111" s="291"/>
      <c r="LVU111" s="291"/>
      <c r="LVV111" s="291"/>
      <c r="LVW111" s="291"/>
      <c r="LVX111" s="291"/>
      <c r="LVY111" s="291"/>
      <c r="LVZ111" s="291"/>
      <c r="LWA111" s="291"/>
      <c r="LWB111" s="291"/>
      <c r="LWC111" s="291"/>
      <c r="LWD111" s="291"/>
      <c r="LWE111" s="291"/>
      <c r="LWF111" s="291"/>
      <c r="LWG111" s="170"/>
      <c r="LWH111" s="291"/>
      <c r="LWI111" s="291"/>
      <c r="LWJ111" s="291"/>
      <c r="LWK111" s="291"/>
      <c r="LWL111" s="291"/>
      <c r="LWM111" s="291"/>
      <c r="LWN111" s="291"/>
      <c r="LWO111" s="291"/>
      <c r="LWP111" s="291"/>
      <c r="LWQ111" s="291"/>
      <c r="LWR111" s="291"/>
      <c r="LWS111" s="291"/>
      <c r="LWT111" s="291"/>
      <c r="LWU111" s="291"/>
      <c r="LWV111" s="291"/>
      <c r="LWW111" s="291"/>
      <c r="LWX111" s="291"/>
      <c r="LWY111" s="291"/>
      <c r="LWZ111" s="291"/>
      <c r="LXA111" s="291"/>
      <c r="LXB111" s="291"/>
      <c r="LXC111" s="291"/>
      <c r="LXD111" s="291"/>
      <c r="LXE111" s="291"/>
      <c r="LXF111" s="291"/>
      <c r="LXG111" s="291"/>
      <c r="LXH111" s="291"/>
      <c r="LXI111" s="291"/>
      <c r="LXJ111" s="291"/>
      <c r="LXK111" s="291"/>
      <c r="LXL111" s="291"/>
      <c r="LXM111" s="291"/>
      <c r="LXN111" s="291"/>
      <c r="LXO111" s="291"/>
      <c r="LXP111" s="291"/>
      <c r="LXQ111" s="291"/>
      <c r="LXR111" s="291"/>
      <c r="LXS111" s="291"/>
      <c r="LXT111" s="291"/>
      <c r="LXU111" s="291"/>
      <c r="LXV111" s="291"/>
      <c r="LXW111" s="291"/>
      <c r="LXX111" s="291"/>
      <c r="LXY111" s="291"/>
      <c r="LXZ111" s="291"/>
      <c r="LYA111" s="291"/>
      <c r="LYB111" s="291"/>
      <c r="LYC111" s="291"/>
      <c r="LYD111" s="291"/>
      <c r="LYE111" s="291"/>
      <c r="LYF111" s="291"/>
      <c r="LYG111" s="291"/>
      <c r="LYH111" s="291"/>
      <c r="LYI111" s="291"/>
      <c r="LYJ111" s="291"/>
      <c r="LYK111" s="291"/>
      <c r="LYL111" s="291"/>
      <c r="LYM111" s="291"/>
      <c r="LYN111" s="291"/>
      <c r="LYO111" s="291"/>
      <c r="LYP111" s="291"/>
      <c r="LYQ111" s="291"/>
      <c r="LYR111" s="291"/>
      <c r="LYS111" s="291"/>
      <c r="LYT111" s="291"/>
      <c r="LYU111" s="291"/>
      <c r="LYV111" s="291"/>
      <c r="LYW111" s="291"/>
      <c r="LYX111" s="291"/>
      <c r="LYY111" s="291"/>
      <c r="LYZ111" s="291"/>
      <c r="LZA111" s="291"/>
      <c r="LZB111" s="291"/>
      <c r="LZC111" s="291"/>
      <c r="LZD111" s="291"/>
      <c r="LZE111" s="291"/>
      <c r="LZF111" s="291"/>
      <c r="LZG111" s="291"/>
      <c r="LZH111" s="291"/>
      <c r="LZI111" s="291"/>
      <c r="LZJ111" s="291"/>
      <c r="LZK111" s="291"/>
      <c r="LZL111" s="291"/>
      <c r="LZM111" s="291"/>
      <c r="LZN111" s="291"/>
      <c r="LZO111" s="291"/>
      <c r="LZP111" s="291"/>
      <c r="LZQ111" s="291"/>
      <c r="LZR111" s="291"/>
      <c r="LZS111" s="291"/>
      <c r="LZT111" s="291"/>
      <c r="LZU111" s="291"/>
      <c r="LZV111" s="291"/>
      <c r="LZW111" s="291"/>
      <c r="LZX111" s="291"/>
      <c r="LZY111" s="291"/>
      <c r="LZZ111" s="291"/>
      <c r="MAA111" s="291"/>
      <c r="MAB111" s="291"/>
      <c r="MAC111" s="291"/>
      <c r="MAD111" s="291"/>
      <c r="MAE111" s="291"/>
      <c r="MAF111" s="291"/>
      <c r="MAG111" s="291"/>
      <c r="MAH111" s="291"/>
      <c r="MAI111" s="291"/>
      <c r="MAJ111" s="291"/>
      <c r="MAK111" s="291"/>
      <c r="MAL111" s="291"/>
      <c r="MAM111" s="291"/>
      <c r="MAN111" s="291"/>
      <c r="MAO111" s="291"/>
      <c r="MAP111" s="291"/>
      <c r="MAQ111" s="291"/>
      <c r="MAR111" s="291"/>
      <c r="MAS111" s="291"/>
      <c r="MAT111" s="291"/>
      <c r="MAU111" s="291"/>
      <c r="MAV111" s="291"/>
      <c r="MAW111" s="291"/>
      <c r="MAX111" s="291"/>
      <c r="MAY111" s="291"/>
      <c r="MAZ111" s="291"/>
      <c r="MBA111" s="291"/>
      <c r="MBB111" s="291"/>
      <c r="MBC111" s="291"/>
      <c r="MBD111" s="291"/>
      <c r="MBE111" s="291"/>
      <c r="MBF111" s="291"/>
      <c r="MBG111" s="291"/>
      <c r="MBH111" s="291"/>
      <c r="MBI111" s="291"/>
      <c r="MBJ111" s="291"/>
      <c r="MBK111" s="291"/>
      <c r="MBL111" s="291"/>
      <c r="MBM111" s="291"/>
      <c r="MBN111" s="291"/>
      <c r="MBO111" s="291"/>
      <c r="MBP111" s="291"/>
      <c r="MBQ111" s="291"/>
      <c r="MBR111" s="291"/>
      <c r="MBS111" s="291"/>
      <c r="MBT111" s="291"/>
      <c r="MBU111" s="291"/>
      <c r="MBV111" s="291"/>
      <c r="MBW111" s="291"/>
      <c r="MBX111" s="291"/>
      <c r="MBY111" s="291"/>
      <c r="MBZ111" s="291"/>
      <c r="MCA111" s="291"/>
      <c r="MCB111" s="291"/>
      <c r="MCC111" s="291"/>
      <c r="MCD111" s="291"/>
      <c r="MCE111" s="291"/>
      <c r="MCF111" s="291"/>
      <c r="MCG111" s="291"/>
      <c r="MCH111" s="291"/>
      <c r="MCI111" s="291"/>
      <c r="MCJ111" s="291"/>
      <c r="MCK111" s="291"/>
      <c r="MCL111" s="291"/>
      <c r="MCM111" s="291"/>
      <c r="MCN111" s="291"/>
      <c r="MCO111" s="291"/>
      <c r="MCP111" s="291"/>
      <c r="MCQ111" s="291"/>
      <c r="MCR111" s="291"/>
      <c r="MCS111" s="291"/>
      <c r="MCT111" s="291"/>
      <c r="MCU111" s="291"/>
      <c r="MCV111" s="291"/>
      <c r="MCW111" s="291"/>
      <c r="MCX111" s="291"/>
      <c r="MCY111" s="291"/>
      <c r="MCZ111" s="291"/>
      <c r="MDA111" s="291"/>
      <c r="MDB111" s="291"/>
      <c r="MDC111" s="291"/>
      <c r="MDD111" s="291"/>
      <c r="MDE111" s="291"/>
      <c r="MDF111" s="291"/>
      <c r="MDG111" s="291"/>
      <c r="MDH111" s="291"/>
      <c r="MDI111" s="291"/>
      <c r="MDJ111" s="291"/>
      <c r="MDK111" s="291"/>
      <c r="MDL111" s="291"/>
      <c r="MDM111" s="291"/>
      <c r="MDN111" s="291"/>
      <c r="MDO111" s="291"/>
      <c r="MDP111" s="291"/>
      <c r="MDQ111" s="291"/>
      <c r="MDR111" s="291"/>
      <c r="MDS111" s="291"/>
      <c r="MDT111" s="291"/>
      <c r="MDU111" s="291"/>
      <c r="MDV111" s="291"/>
      <c r="MDW111" s="291"/>
      <c r="MDX111" s="291"/>
      <c r="MDY111" s="291"/>
      <c r="MDZ111" s="291"/>
      <c r="MEA111" s="291"/>
      <c r="MEB111" s="291"/>
      <c r="MEC111" s="291"/>
      <c r="MED111" s="291"/>
      <c r="MEE111" s="291"/>
      <c r="MEF111" s="291"/>
      <c r="MEG111" s="291"/>
      <c r="MEH111" s="291"/>
      <c r="MEI111" s="291"/>
      <c r="MEJ111" s="291"/>
      <c r="MEK111" s="291"/>
      <c r="MEL111" s="291"/>
      <c r="MEM111" s="291"/>
      <c r="MEN111" s="291"/>
      <c r="MEO111" s="291"/>
      <c r="MEP111" s="291"/>
      <c r="MEQ111" s="291"/>
      <c r="MER111" s="291"/>
      <c r="MES111" s="291"/>
      <c r="MET111" s="291"/>
      <c r="MEU111" s="291"/>
      <c r="MEV111" s="291"/>
      <c r="MEW111" s="291"/>
      <c r="MEX111" s="291"/>
      <c r="MEY111" s="291"/>
      <c r="MEZ111" s="291"/>
      <c r="MFA111" s="291"/>
      <c r="MFB111" s="291"/>
      <c r="MFC111" s="291"/>
      <c r="MFD111" s="291"/>
      <c r="MFE111" s="291"/>
      <c r="MFF111" s="291"/>
      <c r="MFG111" s="291"/>
      <c r="MFH111" s="291"/>
      <c r="MFI111" s="291"/>
      <c r="MFJ111" s="291"/>
      <c r="MFK111" s="291"/>
      <c r="MFL111" s="291"/>
      <c r="MFM111" s="291"/>
      <c r="MFN111" s="291"/>
      <c r="MFO111" s="291"/>
      <c r="MFP111" s="291"/>
      <c r="MFQ111" s="291"/>
      <c r="MFR111" s="291"/>
      <c r="MFS111" s="291"/>
      <c r="MFT111" s="291"/>
      <c r="MFU111" s="291"/>
      <c r="MFV111" s="291"/>
      <c r="MFW111" s="291"/>
      <c r="MFX111" s="291"/>
      <c r="MFY111" s="291"/>
      <c r="MFZ111" s="291"/>
      <c r="MGA111" s="291"/>
      <c r="MGB111" s="291"/>
      <c r="MGC111" s="170"/>
      <c r="MGD111" s="291"/>
      <c r="MGE111" s="291"/>
      <c r="MGF111" s="291"/>
      <c r="MGG111" s="291"/>
      <c r="MGH111" s="291"/>
      <c r="MGI111" s="291"/>
      <c r="MGJ111" s="291"/>
      <c r="MGK111" s="291"/>
      <c r="MGL111" s="291"/>
      <c r="MGM111" s="291"/>
      <c r="MGN111" s="291"/>
      <c r="MGO111" s="291"/>
      <c r="MGP111" s="291"/>
      <c r="MGQ111" s="291"/>
      <c r="MGR111" s="291"/>
      <c r="MGS111" s="291"/>
      <c r="MGT111" s="291"/>
      <c r="MGU111" s="291"/>
      <c r="MGV111" s="291"/>
      <c r="MGW111" s="291"/>
      <c r="MGX111" s="291"/>
      <c r="MGY111" s="291"/>
      <c r="MGZ111" s="291"/>
      <c r="MHA111" s="291"/>
      <c r="MHB111" s="291"/>
      <c r="MHC111" s="291"/>
      <c r="MHD111" s="291"/>
      <c r="MHE111" s="291"/>
      <c r="MHF111" s="291"/>
      <c r="MHG111" s="291"/>
      <c r="MHH111" s="291"/>
      <c r="MHI111" s="291"/>
      <c r="MHJ111" s="291"/>
      <c r="MHK111" s="291"/>
      <c r="MHL111" s="291"/>
      <c r="MHM111" s="291"/>
      <c r="MHN111" s="291"/>
      <c r="MHO111" s="291"/>
      <c r="MHP111" s="291"/>
      <c r="MHQ111" s="291"/>
      <c r="MHR111" s="291"/>
      <c r="MHS111" s="291"/>
      <c r="MHT111" s="291"/>
      <c r="MHU111" s="291"/>
      <c r="MHV111" s="291"/>
      <c r="MHW111" s="291"/>
      <c r="MHX111" s="291"/>
      <c r="MHY111" s="291"/>
      <c r="MHZ111" s="291"/>
      <c r="MIA111" s="291"/>
      <c r="MIB111" s="291"/>
      <c r="MIC111" s="291"/>
      <c r="MID111" s="291"/>
      <c r="MIE111" s="291"/>
      <c r="MIF111" s="291"/>
      <c r="MIG111" s="291"/>
      <c r="MIH111" s="291"/>
      <c r="MII111" s="291"/>
      <c r="MIJ111" s="291"/>
      <c r="MIK111" s="291"/>
      <c r="MIL111" s="291"/>
      <c r="MIM111" s="291"/>
      <c r="MIN111" s="291"/>
      <c r="MIO111" s="291"/>
      <c r="MIP111" s="291"/>
      <c r="MIQ111" s="291"/>
      <c r="MIR111" s="291"/>
      <c r="MIS111" s="291"/>
      <c r="MIT111" s="291"/>
      <c r="MIU111" s="291"/>
      <c r="MIV111" s="291"/>
      <c r="MIW111" s="291"/>
      <c r="MIX111" s="291"/>
      <c r="MIY111" s="291"/>
      <c r="MIZ111" s="291"/>
      <c r="MJA111" s="291"/>
      <c r="MJB111" s="291"/>
      <c r="MJC111" s="291"/>
      <c r="MJD111" s="291"/>
      <c r="MJE111" s="291"/>
      <c r="MJF111" s="291"/>
      <c r="MJG111" s="291"/>
      <c r="MJH111" s="291"/>
      <c r="MJI111" s="291"/>
      <c r="MJJ111" s="291"/>
      <c r="MJK111" s="291"/>
      <c r="MJL111" s="291"/>
      <c r="MJM111" s="291"/>
      <c r="MJN111" s="291"/>
      <c r="MJO111" s="291"/>
      <c r="MJP111" s="291"/>
      <c r="MJQ111" s="291"/>
      <c r="MJR111" s="291"/>
      <c r="MJS111" s="291"/>
      <c r="MJT111" s="291"/>
      <c r="MJU111" s="291"/>
      <c r="MJV111" s="291"/>
      <c r="MJW111" s="291"/>
      <c r="MJX111" s="291"/>
      <c r="MJY111" s="291"/>
      <c r="MJZ111" s="291"/>
      <c r="MKA111" s="291"/>
      <c r="MKB111" s="291"/>
      <c r="MKC111" s="291"/>
      <c r="MKD111" s="291"/>
      <c r="MKE111" s="291"/>
      <c r="MKF111" s="291"/>
      <c r="MKG111" s="291"/>
      <c r="MKH111" s="291"/>
      <c r="MKI111" s="291"/>
      <c r="MKJ111" s="291"/>
      <c r="MKK111" s="291"/>
      <c r="MKL111" s="291"/>
      <c r="MKM111" s="291"/>
      <c r="MKN111" s="291"/>
      <c r="MKO111" s="291"/>
      <c r="MKP111" s="291"/>
      <c r="MKQ111" s="291"/>
      <c r="MKR111" s="291"/>
      <c r="MKS111" s="291"/>
      <c r="MKT111" s="291"/>
      <c r="MKU111" s="291"/>
      <c r="MKV111" s="291"/>
      <c r="MKW111" s="291"/>
      <c r="MKX111" s="291"/>
      <c r="MKY111" s="291"/>
      <c r="MKZ111" s="291"/>
      <c r="MLA111" s="291"/>
      <c r="MLB111" s="291"/>
      <c r="MLC111" s="291"/>
      <c r="MLD111" s="291"/>
      <c r="MLE111" s="291"/>
      <c r="MLF111" s="291"/>
      <c r="MLG111" s="291"/>
      <c r="MLH111" s="291"/>
      <c r="MLI111" s="291"/>
      <c r="MLJ111" s="291"/>
      <c r="MLK111" s="291"/>
      <c r="MLL111" s="291"/>
      <c r="MLM111" s="291"/>
      <c r="MLN111" s="291"/>
      <c r="MLO111" s="291"/>
      <c r="MLP111" s="291"/>
      <c r="MLQ111" s="291"/>
      <c r="MLR111" s="291"/>
      <c r="MLS111" s="291"/>
      <c r="MLT111" s="291"/>
      <c r="MLU111" s="291"/>
      <c r="MLV111" s="291"/>
      <c r="MLW111" s="291"/>
      <c r="MLX111" s="291"/>
      <c r="MLY111" s="291"/>
      <c r="MLZ111" s="291"/>
      <c r="MMA111" s="291"/>
      <c r="MMB111" s="291"/>
      <c r="MMC111" s="291"/>
      <c r="MMD111" s="291"/>
      <c r="MME111" s="291"/>
      <c r="MMF111" s="291"/>
      <c r="MMG111" s="291"/>
      <c r="MMH111" s="291"/>
      <c r="MMI111" s="291"/>
      <c r="MMJ111" s="291"/>
      <c r="MMK111" s="291"/>
      <c r="MML111" s="291"/>
      <c r="MMM111" s="291"/>
      <c r="MMN111" s="291"/>
      <c r="MMO111" s="291"/>
      <c r="MMP111" s="291"/>
      <c r="MMQ111" s="291"/>
      <c r="MMR111" s="291"/>
      <c r="MMS111" s="291"/>
      <c r="MMT111" s="291"/>
      <c r="MMU111" s="291"/>
      <c r="MMV111" s="291"/>
      <c r="MMW111" s="291"/>
      <c r="MMX111" s="291"/>
      <c r="MMY111" s="291"/>
      <c r="MMZ111" s="291"/>
      <c r="MNA111" s="291"/>
      <c r="MNB111" s="291"/>
      <c r="MNC111" s="291"/>
      <c r="MND111" s="291"/>
      <c r="MNE111" s="291"/>
      <c r="MNF111" s="291"/>
      <c r="MNG111" s="291"/>
      <c r="MNH111" s="291"/>
      <c r="MNI111" s="291"/>
      <c r="MNJ111" s="291"/>
      <c r="MNK111" s="291"/>
      <c r="MNL111" s="291"/>
      <c r="MNM111" s="291"/>
      <c r="MNN111" s="291"/>
      <c r="MNO111" s="291"/>
      <c r="MNP111" s="291"/>
      <c r="MNQ111" s="291"/>
      <c r="MNR111" s="291"/>
      <c r="MNS111" s="291"/>
      <c r="MNT111" s="291"/>
      <c r="MNU111" s="291"/>
      <c r="MNV111" s="291"/>
      <c r="MNW111" s="291"/>
      <c r="MNX111" s="291"/>
      <c r="MNY111" s="291"/>
      <c r="MNZ111" s="291"/>
      <c r="MOA111" s="291"/>
      <c r="MOB111" s="291"/>
      <c r="MOC111" s="291"/>
      <c r="MOD111" s="291"/>
      <c r="MOE111" s="291"/>
      <c r="MOF111" s="291"/>
      <c r="MOG111" s="291"/>
      <c r="MOH111" s="291"/>
      <c r="MOI111" s="291"/>
      <c r="MOJ111" s="291"/>
      <c r="MOK111" s="291"/>
      <c r="MOL111" s="291"/>
      <c r="MOM111" s="291"/>
      <c r="MON111" s="291"/>
      <c r="MOO111" s="291"/>
      <c r="MOP111" s="291"/>
      <c r="MOQ111" s="291"/>
      <c r="MOR111" s="291"/>
      <c r="MOS111" s="291"/>
      <c r="MOT111" s="291"/>
      <c r="MOU111" s="291"/>
      <c r="MOV111" s="291"/>
      <c r="MOW111" s="291"/>
      <c r="MOX111" s="291"/>
      <c r="MOY111" s="291"/>
      <c r="MOZ111" s="291"/>
      <c r="MPA111" s="291"/>
      <c r="MPB111" s="291"/>
      <c r="MPC111" s="291"/>
      <c r="MPD111" s="291"/>
      <c r="MPE111" s="291"/>
      <c r="MPF111" s="291"/>
      <c r="MPG111" s="291"/>
      <c r="MPH111" s="291"/>
      <c r="MPI111" s="291"/>
      <c r="MPJ111" s="291"/>
      <c r="MPK111" s="291"/>
      <c r="MPL111" s="291"/>
      <c r="MPM111" s="291"/>
      <c r="MPN111" s="291"/>
      <c r="MPO111" s="291"/>
      <c r="MPP111" s="291"/>
      <c r="MPQ111" s="291"/>
      <c r="MPR111" s="291"/>
      <c r="MPS111" s="291"/>
      <c r="MPT111" s="291"/>
      <c r="MPU111" s="291"/>
      <c r="MPV111" s="291"/>
      <c r="MPW111" s="291"/>
      <c r="MPX111" s="291"/>
      <c r="MPY111" s="170"/>
      <c r="MPZ111" s="291"/>
      <c r="MQA111" s="291"/>
      <c r="MQB111" s="291"/>
      <c r="MQC111" s="291"/>
      <c r="MQD111" s="291"/>
      <c r="MQE111" s="291"/>
      <c r="MQF111" s="291"/>
      <c r="MQG111" s="291"/>
      <c r="MQH111" s="291"/>
      <c r="MQI111" s="291"/>
      <c r="MQJ111" s="291"/>
      <c r="MQK111" s="291"/>
      <c r="MQL111" s="291"/>
      <c r="MQM111" s="291"/>
      <c r="MQN111" s="291"/>
      <c r="MQO111" s="291"/>
      <c r="MQP111" s="291"/>
      <c r="MQQ111" s="291"/>
      <c r="MQR111" s="291"/>
      <c r="MQS111" s="291"/>
      <c r="MQT111" s="291"/>
      <c r="MQU111" s="291"/>
      <c r="MQV111" s="291"/>
      <c r="MQW111" s="291"/>
      <c r="MQX111" s="291"/>
      <c r="MQY111" s="291"/>
      <c r="MQZ111" s="291"/>
      <c r="MRA111" s="291"/>
      <c r="MRB111" s="291"/>
      <c r="MRC111" s="291"/>
      <c r="MRD111" s="291"/>
      <c r="MRE111" s="291"/>
      <c r="MRF111" s="291"/>
      <c r="MRG111" s="291"/>
      <c r="MRH111" s="291"/>
      <c r="MRI111" s="291"/>
      <c r="MRJ111" s="291"/>
      <c r="MRK111" s="291"/>
      <c r="MRL111" s="291"/>
      <c r="MRM111" s="291"/>
      <c r="MRN111" s="291"/>
      <c r="MRO111" s="291"/>
      <c r="MRP111" s="291"/>
      <c r="MRQ111" s="291"/>
      <c r="MRR111" s="291"/>
      <c r="MRS111" s="291"/>
      <c r="MRT111" s="291"/>
      <c r="MRU111" s="291"/>
      <c r="MRV111" s="291"/>
      <c r="MRW111" s="291"/>
      <c r="MRX111" s="291"/>
      <c r="MRY111" s="291"/>
      <c r="MRZ111" s="291"/>
      <c r="MSA111" s="291"/>
      <c r="MSB111" s="291"/>
      <c r="MSC111" s="291"/>
      <c r="MSD111" s="291"/>
      <c r="MSE111" s="291"/>
      <c r="MSF111" s="291"/>
      <c r="MSG111" s="291"/>
      <c r="MSH111" s="291"/>
      <c r="MSI111" s="291"/>
      <c r="MSJ111" s="291"/>
      <c r="MSK111" s="291"/>
      <c r="MSL111" s="291"/>
      <c r="MSM111" s="291"/>
      <c r="MSN111" s="291"/>
      <c r="MSO111" s="291"/>
      <c r="MSP111" s="291"/>
      <c r="MSQ111" s="291"/>
      <c r="MSR111" s="291"/>
      <c r="MSS111" s="291"/>
      <c r="MST111" s="291"/>
      <c r="MSU111" s="291"/>
      <c r="MSV111" s="291"/>
      <c r="MSW111" s="291"/>
      <c r="MSX111" s="291"/>
      <c r="MSY111" s="291"/>
      <c r="MSZ111" s="291"/>
      <c r="MTA111" s="291"/>
      <c r="MTB111" s="291"/>
      <c r="MTC111" s="291"/>
      <c r="MTD111" s="291"/>
      <c r="MTE111" s="291"/>
      <c r="MTF111" s="291"/>
      <c r="MTG111" s="291"/>
      <c r="MTH111" s="291"/>
      <c r="MTI111" s="291"/>
      <c r="MTJ111" s="291"/>
      <c r="MTK111" s="291"/>
      <c r="MTL111" s="291"/>
      <c r="MTM111" s="291"/>
      <c r="MTN111" s="291"/>
      <c r="MTO111" s="291"/>
      <c r="MTP111" s="291"/>
      <c r="MTQ111" s="291"/>
      <c r="MTR111" s="291"/>
      <c r="MTS111" s="291"/>
      <c r="MTT111" s="291"/>
      <c r="MTU111" s="291"/>
      <c r="MTV111" s="291"/>
      <c r="MTW111" s="291"/>
      <c r="MTX111" s="291"/>
      <c r="MTY111" s="291"/>
      <c r="MTZ111" s="291"/>
      <c r="MUA111" s="291"/>
      <c r="MUB111" s="291"/>
      <c r="MUC111" s="291"/>
      <c r="MUD111" s="291"/>
      <c r="MUE111" s="291"/>
      <c r="MUF111" s="291"/>
      <c r="MUG111" s="291"/>
      <c r="MUH111" s="291"/>
      <c r="MUI111" s="291"/>
      <c r="MUJ111" s="291"/>
      <c r="MUK111" s="291"/>
      <c r="MUL111" s="291"/>
      <c r="MUM111" s="291"/>
      <c r="MUN111" s="291"/>
      <c r="MUO111" s="291"/>
      <c r="MUP111" s="291"/>
      <c r="MUQ111" s="291"/>
      <c r="MUR111" s="291"/>
      <c r="MUS111" s="291"/>
      <c r="MUT111" s="291"/>
      <c r="MUU111" s="291"/>
      <c r="MUV111" s="291"/>
      <c r="MUW111" s="291"/>
      <c r="MUX111" s="291"/>
      <c r="MUY111" s="291"/>
      <c r="MUZ111" s="291"/>
      <c r="MVA111" s="291"/>
      <c r="MVB111" s="291"/>
      <c r="MVC111" s="291"/>
      <c r="MVD111" s="291"/>
      <c r="MVE111" s="291"/>
      <c r="MVF111" s="291"/>
      <c r="MVG111" s="291"/>
      <c r="MVH111" s="291"/>
      <c r="MVI111" s="291"/>
      <c r="MVJ111" s="291"/>
      <c r="MVK111" s="291"/>
      <c r="MVL111" s="291"/>
      <c r="MVM111" s="291"/>
      <c r="MVN111" s="291"/>
      <c r="MVO111" s="291"/>
      <c r="MVP111" s="291"/>
      <c r="MVQ111" s="291"/>
      <c r="MVR111" s="291"/>
      <c r="MVS111" s="291"/>
      <c r="MVT111" s="291"/>
      <c r="MVU111" s="291"/>
      <c r="MVV111" s="291"/>
      <c r="MVW111" s="291"/>
      <c r="MVX111" s="291"/>
      <c r="MVY111" s="291"/>
      <c r="MVZ111" s="291"/>
      <c r="MWA111" s="291"/>
      <c r="MWB111" s="291"/>
      <c r="MWC111" s="291"/>
      <c r="MWD111" s="291"/>
      <c r="MWE111" s="291"/>
      <c r="MWF111" s="291"/>
      <c r="MWG111" s="291"/>
      <c r="MWH111" s="291"/>
      <c r="MWI111" s="291"/>
      <c r="MWJ111" s="291"/>
      <c r="MWK111" s="291"/>
      <c r="MWL111" s="291"/>
      <c r="MWM111" s="291"/>
      <c r="MWN111" s="291"/>
      <c r="MWO111" s="291"/>
      <c r="MWP111" s="291"/>
      <c r="MWQ111" s="291"/>
      <c r="MWR111" s="291"/>
      <c r="MWS111" s="291"/>
      <c r="MWT111" s="291"/>
      <c r="MWU111" s="291"/>
      <c r="MWV111" s="291"/>
      <c r="MWW111" s="291"/>
      <c r="MWX111" s="291"/>
      <c r="MWY111" s="291"/>
      <c r="MWZ111" s="291"/>
      <c r="MXA111" s="291"/>
      <c r="MXB111" s="291"/>
      <c r="MXC111" s="291"/>
      <c r="MXD111" s="291"/>
      <c r="MXE111" s="291"/>
      <c r="MXF111" s="291"/>
      <c r="MXG111" s="291"/>
      <c r="MXH111" s="291"/>
      <c r="MXI111" s="291"/>
      <c r="MXJ111" s="291"/>
      <c r="MXK111" s="291"/>
      <c r="MXL111" s="291"/>
      <c r="MXM111" s="291"/>
      <c r="MXN111" s="291"/>
      <c r="MXO111" s="291"/>
      <c r="MXP111" s="291"/>
      <c r="MXQ111" s="291"/>
      <c r="MXR111" s="291"/>
      <c r="MXS111" s="291"/>
      <c r="MXT111" s="291"/>
      <c r="MXU111" s="291"/>
      <c r="MXV111" s="291"/>
      <c r="MXW111" s="291"/>
      <c r="MXX111" s="291"/>
      <c r="MXY111" s="291"/>
      <c r="MXZ111" s="291"/>
      <c r="MYA111" s="291"/>
      <c r="MYB111" s="291"/>
      <c r="MYC111" s="291"/>
      <c r="MYD111" s="291"/>
      <c r="MYE111" s="291"/>
      <c r="MYF111" s="291"/>
      <c r="MYG111" s="291"/>
      <c r="MYH111" s="291"/>
      <c r="MYI111" s="291"/>
      <c r="MYJ111" s="291"/>
      <c r="MYK111" s="291"/>
      <c r="MYL111" s="291"/>
      <c r="MYM111" s="291"/>
      <c r="MYN111" s="291"/>
      <c r="MYO111" s="291"/>
      <c r="MYP111" s="291"/>
      <c r="MYQ111" s="291"/>
      <c r="MYR111" s="291"/>
      <c r="MYS111" s="291"/>
      <c r="MYT111" s="291"/>
      <c r="MYU111" s="291"/>
      <c r="MYV111" s="291"/>
      <c r="MYW111" s="291"/>
      <c r="MYX111" s="291"/>
      <c r="MYY111" s="291"/>
      <c r="MYZ111" s="291"/>
      <c r="MZA111" s="291"/>
      <c r="MZB111" s="291"/>
      <c r="MZC111" s="291"/>
      <c r="MZD111" s="291"/>
      <c r="MZE111" s="291"/>
      <c r="MZF111" s="291"/>
      <c r="MZG111" s="291"/>
      <c r="MZH111" s="291"/>
      <c r="MZI111" s="291"/>
      <c r="MZJ111" s="291"/>
      <c r="MZK111" s="291"/>
      <c r="MZL111" s="291"/>
      <c r="MZM111" s="291"/>
      <c r="MZN111" s="291"/>
      <c r="MZO111" s="291"/>
      <c r="MZP111" s="291"/>
      <c r="MZQ111" s="291"/>
      <c r="MZR111" s="291"/>
      <c r="MZS111" s="291"/>
      <c r="MZT111" s="291"/>
      <c r="MZU111" s="170"/>
      <c r="MZV111" s="291"/>
      <c r="MZW111" s="291"/>
      <c r="MZX111" s="291"/>
      <c r="MZY111" s="291"/>
      <c r="MZZ111" s="291"/>
      <c r="NAA111" s="291"/>
      <c r="NAB111" s="291"/>
      <c r="NAC111" s="291"/>
      <c r="NAD111" s="291"/>
      <c r="NAE111" s="291"/>
      <c r="NAF111" s="291"/>
      <c r="NAG111" s="291"/>
      <c r="NAH111" s="291"/>
      <c r="NAI111" s="291"/>
      <c r="NAJ111" s="291"/>
      <c r="NAK111" s="291"/>
      <c r="NAL111" s="291"/>
      <c r="NAM111" s="291"/>
      <c r="NAN111" s="291"/>
      <c r="NAO111" s="291"/>
      <c r="NAP111" s="291"/>
      <c r="NAQ111" s="291"/>
      <c r="NAR111" s="291"/>
      <c r="NAS111" s="291"/>
      <c r="NAT111" s="291"/>
      <c r="NAU111" s="291"/>
      <c r="NAV111" s="291"/>
      <c r="NAW111" s="291"/>
      <c r="NAX111" s="291"/>
      <c r="NAY111" s="291"/>
      <c r="NAZ111" s="291"/>
      <c r="NBA111" s="291"/>
      <c r="NBB111" s="291"/>
      <c r="NBC111" s="291"/>
      <c r="NBD111" s="291"/>
      <c r="NBE111" s="291"/>
      <c r="NBF111" s="291"/>
      <c r="NBG111" s="291"/>
      <c r="NBH111" s="291"/>
      <c r="NBI111" s="291"/>
      <c r="NBJ111" s="291"/>
      <c r="NBK111" s="291"/>
      <c r="NBL111" s="291"/>
      <c r="NBM111" s="291"/>
      <c r="NBN111" s="291"/>
      <c r="NBO111" s="291"/>
      <c r="NBP111" s="291"/>
      <c r="NBQ111" s="291"/>
      <c r="NBR111" s="291"/>
      <c r="NBS111" s="291"/>
      <c r="NBT111" s="291"/>
      <c r="NBU111" s="291"/>
      <c r="NBV111" s="291"/>
      <c r="NBW111" s="291"/>
      <c r="NBX111" s="291"/>
      <c r="NBY111" s="291"/>
      <c r="NBZ111" s="291"/>
      <c r="NCA111" s="291"/>
      <c r="NCB111" s="291"/>
      <c r="NCC111" s="291"/>
      <c r="NCD111" s="291"/>
      <c r="NCE111" s="291"/>
      <c r="NCF111" s="291"/>
      <c r="NCG111" s="291"/>
      <c r="NCH111" s="291"/>
      <c r="NCI111" s="291"/>
      <c r="NCJ111" s="291"/>
      <c r="NCK111" s="291"/>
      <c r="NCL111" s="291"/>
      <c r="NCM111" s="291"/>
      <c r="NCN111" s="291"/>
      <c r="NCO111" s="291"/>
      <c r="NCP111" s="291"/>
      <c r="NCQ111" s="291"/>
      <c r="NCR111" s="291"/>
      <c r="NCS111" s="291"/>
      <c r="NCT111" s="291"/>
      <c r="NCU111" s="291"/>
      <c r="NCV111" s="291"/>
      <c r="NCW111" s="291"/>
      <c r="NCX111" s="291"/>
      <c r="NCY111" s="291"/>
      <c r="NCZ111" s="291"/>
      <c r="NDA111" s="291"/>
      <c r="NDB111" s="291"/>
      <c r="NDC111" s="291"/>
      <c r="NDD111" s="291"/>
      <c r="NDE111" s="291"/>
      <c r="NDF111" s="291"/>
      <c r="NDG111" s="291"/>
      <c r="NDH111" s="291"/>
      <c r="NDI111" s="291"/>
      <c r="NDJ111" s="291"/>
      <c r="NDK111" s="291"/>
      <c r="NDL111" s="291"/>
      <c r="NDM111" s="291"/>
      <c r="NDN111" s="291"/>
      <c r="NDO111" s="291"/>
      <c r="NDP111" s="291"/>
      <c r="NDQ111" s="291"/>
      <c r="NDR111" s="291"/>
      <c r="NDS111" s="291"/>
      <c r="NDT111" s="291"/>
      <c r="NDU111" s="291"/>
      <c r="NDV111" s="291"/>
      <c r="NDW111" s="291"/>
      <c r="NDX111" s="291"/>
      <c r="NDY111" s="291"/>
      <c r="NDZ111" s="291"/>
      <c r="NEA111" s="291"/>
      <c r="NEB111" s="291"/>
      <c r="NEC111" s="291"/>
      <c r="NED111" s="291"/>
      <c r="NEE111" s="291"/>
      <c r="NEF111" s="291"/>
      <c r="NEG111" s="291"/>
      <c r="NEH111" s="291"/>
      <c r="NEI111" s="291"/>
      <c r="NEJ111" s="291"/>
      <c r="NEK111" s="291"/>
      <c r="NEL111" s="291"/>
      <c r="NEM111" s="291"/>
      <c r="NEN111" s="291"/>
      <c r="NEO111" s="291"/>
      <c r="NEP111" s="291"/>
      <c r="NEQ111" s="291"/>
      <c r="NER111" s="291"/>
      <c r="NES111" s="291"/>
      <c r="NET111" s="291"/>
      <c r="NEU111" s="291"/>
      <c r="NEV111" s="291"/>
      <c r="NEW111" s="291"/>
      <c r="NEX111" s="291"/>
      <c r="NEY111" s="291"/>
      <c r="NEZ111" s="291"/>
      <c r="NFA111" s="291"/>
      <c r="NFB111" s="291"/>
      <c r="NFC111" s="291"/>
      <c r="NFD111" s="291"/>
      <c r="NFE111" s="291"/>
      <c r="NFF111" s="291"/>
      <c r="NFG111" s="291"/>
      <c r="NFH111" s="291"/>
      <c r="NFI111" s="291"/>
      <c r="NFJ111" s="291"/>
      <c r="NFK111" s="291"/>
      <c r="NFL111" s="291"/>
      <c r="NFM111" s="291"/>
      <c r="NFN111" s="291"/>
      <c r="NFO111" s="291"/>
      <c r="NFP111" s="291"/>
      <c r="NFQ111" s="291"/>
      <c r="NFR111" s="291"/>
      <c r="NFS111" s="291"/>
      <c r="NFT111" s="291"/>
      <c r="NFU111" s="291"/>
      <c r="NFV111" s="291"/>
      <c r="NFW111" s="291"/>
      <c r="NFX111" s="291"/>
      <c r="NFY111" s="291"/>
      <c r="NFZ111" s="291"/>
      <c r="NGA111" s="291"/>
      <c r="NGB111" s="291"/>
      <c r="NGC111" s="291"/>
      <c r="NGD111" s="291"/>
      <c r="NGE111" s="291"/>
      <c r="NGF111" s="291"/>
      <c r="NGG111" s="291"/>
      <c r="NGH111" s="291"/>
      <c r="NGI111" s="291"/>
      <c r="NGJ111" s="291"/>
      <c r="NGK111" s="291"/>
      <c r="NGL111" s="291"/>
      <c r="NGM111" s="291"/>
      <c r="NGN111" s="291"/>
      <c r="NGO111" s="291"/>
      <c r="NGP111" s="291"/>
      <c r="NGQ111" s="291"/>
      <c r="NGR111" s="291"/>
      <c r="NGS111" s="291"/>
      <c r="NGT111" s="291"/>
      <c r="NGU111" s="291"/>
      <c r="NGV111" s="291"/>
      <c r="NGW111" s="291"/>
      <c r="NGX111" s="291"/>
      <c r="NGY111" s="291"/>
      <c r="NGZ111" s="291"/>
      <c r="NHA111" s="291"/>
      <c r="NHB111" s="291"/>
      <c r="NHC111" s="291"/>
      <c r="NHD111" s="291"/>
      <c r="NHE111" s="291"/>
      <c r="NHF111" s="291"/>
      <c r="NHG111" s="291"/>
      <c r="NHH111" s="291"/>
      <c r="NHI111" s="291"/>
      <c r="NHJ111" s="291"/>
      <c r="NHK111" s="291"/>
      <c r="NHL111" s="291"/>
      <c r="NHM111" s="291"/>
      <c r="NHN111" s="291"/>
      <c r="NHO111" s="291"/>
      <c r="NHP111" s="291"/>
      <c r="NHQ111" s="291"/>
      <c r="NHR111" s="291"/>
      <c r="NHS111" s="291"/>
      <c r="NHT111" s="291"/>
      <c r="NHU111" s="291"/>
      <c r="NHV111" s="291"/>
      <c r="NHW111" s="291"/>
      <c r="NHX111" s="291"/>
      <c r="NHY111" s="291"/>
      <c r="NHZ111" s="291"/>
      <c r="NIA111" s="291"/>
      <c r="NIB111" s="291"/>
      <c r="NIC111" s="291"/>
      <c r="NID111" s="291"/>
      <c r="NIE111" s="291"/>
      <c r="NIF111" s="291"/>
      <c r="NIG111" s="291"/>
      <c r="NIH111" s="291"/>
      <c r="NII111" s="291"/>
      <c r="NIJ111" s="291"/>
      <c r="NIK111" s="291"/>
      <c r="NIL111" s="291"/>
      <c r="NIM111" s="291"/>
      <c r="NIN111" s="291"/>
      <c r="NIO111" s="291"/>
      <c r="NIP111" s="291"/>
      <c r="NIQ111" s="291"/>
      <c r="NIR111" s="291"/>
      <c r="NIS111" s="291"/>
      <c r="NIT111" s="291"/>
      <c r="NIU111" s="291"/>
      <c r="NIV111" s="291"/>
      <c r="NIW111" s="291"/>
      <c r="NIX111" s="291"/>
      <c r="NIY111" s="291"/>
      <c r="NIZ111" s="291"/>
      <c r="NJA111" s="291"/>
      <c r="NJB111" s="291"/>
      <c r="NJC111" s="291"/>
      <c r="NJD111" s="291"/>
      <c r="NJE111" s="291"/>
      <c r="NJF111" s="291"/>
      <c r="NJG111" s="291"/>
      <c r="NJH111" s="291"/>
      <c r="NJI111" s="291"/>
      <c r="NJJ111" s="291"/>
      <c r="NJK111" s="291"/>
      <c r="NJL111" s="291"/>
      <c r="NJM111" s="291"/>
      <c r="NJN111" s="291"/>
      <c r="NJO111" s="291"/>
      <c r="NJP111" s="291"/>
      <c r="NJQ111" s="170"/>
      <c r="NJR111" s="291"/>
      <c r="NJS111" s="291"/>
      <c r="NJT111" s="291"/>
      <c r="NJU111" s="291"/>
      <c r="NJV111" s="291"/>
      <c r="NJW111" s="291"/>
      <c r="NJX111" s="291"/>
      <c r="NJY111" s="291"/>
      <c r="NJZ111" s="291"/>
      <c r="NKA111" s="291"/>
      <c r="NKB111" s="291"/>
      <c r="NKC111" s="291"/>
      <c r="NKD111" s="291"/>
      <c r="NKE111" s="291"/>
      <c r="NKF111" s="291"/>
      <c r="NKG111" s="291"/>
      <c r="NKH111" s="291"/>
      <c r="NKI111" s="291"/>
      <c r="NKJ111" s="291"/>
      <c r="NKK111" s="291"/>
      <c r="NKL111" s="291"/>
      <c r="NKM111" s="291"/>
      <c r="NKN111" s="291"/>
      <c r="NKO111" s="291"/>
      <c r="NKP111" s="291"/>
      <c r="NKQ111" s="291"/>
      <c r="NKR111" s="291"/>
      <c r="NKS111" s="291"/>
      <c r="NKT111" s="291"/>
      <c r="NKU111" s="291"/>
      <c r="NKV111" s="291"/>
      <c r="NKW111" s="291"/>
      <c r="NKX111" s="291"/>
      <c r="NKY111" s="291"/>
      <c r="NKZ111" s="291"/>
      <c r="NLA111" s="291"/>
      <c r="NLB111" s="291"/>
      <c r="NLC111" s="291"/>
      <c r="NLD111" s="291"/>
      <c r="NLE111" s="291"/>
      <c r="NLF111" s="291"/>
      <c r="NLG111" s="291"/>
      <c r="NLH111" s="291"/>
      <c r="NLI111" s="291"/>
      <c r="NLJ111" s="291"/>
      <c r="NLK111" s="291"/>
      <c r="NLL111" s="291"/>
      <c r="NLM111" s="291"/>
      <c r="NLN111" s="291"/>
      <c r="NLO111" s="291"/>
      <c r="NLP111" s="291"/>
      <c r="NLQ111" s="291"/>
      <c r="NLR111" s="291"/>
      <c r="NLS111" s="291"/>
      <c r="NLT111" s="291"/>
      <c r="NLU111" s="291"/>
      <c r="NLV111" s="291"/>
      <c r="NLW111" s="291"/>
      <c r="NLX111" s="291"/>
      <c r="NLY111" s="291"/>
      <c r="NLZ111" s="291"/>
      <c r="NMA111" s="291"/>
      <c r="NMB111" s="291"/>
      <c r="NMC111" s="291"/>
      <c r="NMD111" s="291"/>
      <c r="NME111" s="291"/>
      <c r="NMF111" s="291"/>
      <c r="NMG111" s="291"/>
      <c r="NMH111" s="291"/>
      <c r="NMI111" s="291"/>
      <c r="NMJ111" s="291"/>
      <c r="NMK111" s="291"/>
      <c r="NML111" s="291"/>
      <c r="NMM111" s="291"/>
      <c r="NMN111" s="291"/>
      <c r="NMO111" s="291"/>
      <c r="NMP111" s="291"/>
      <c r="NMQ111" s="291"/>
      <c r="NMR111" s="291"/>
      <c r="NMS111" s="291"/>
      <c r="NMT111" s="291"/>
      <c r="NMU111" s="291"/>
      <c r="NMV111" s="291"/>
      <c r="NMW111" s="291"/>
      <c r="NMX111" s="291"/>
      <c r="NMY111" s="291"/>
      <c r="NMZ111" s="291"/>
      <c r="NNA111" s="291"/>
      <c r="NNB111" s="291"/>
      <c r="NNC111" s="291"/>
      <c r="NND111" s="291"/>
      <c r="NNE111" s="291"/>
      <c r="NNF111" s="291"/>
      <c r="NNG111" s="291"/>
      <c r="NNH111" s="291"/>
      <c r="NNI111" s="291"/>
      <c r="NNJ111" s="291"/>
      <c r="NNK111" s="291"/>
      <c r="NNL111" s="291"/>
      <c r="NNM111" s="291"/>
      <c r="NNN111" s="291"/>
      <c r="NNO111" s="291"/>
      <c r="NNP111" s="291"/>
      <c r="NNQ111" s="291"/>
      <c r="NNR111" s="291"/>
      <c r="NNS111" s="291"/>
      <c r="NNT111" s="291"/>
      <c r="NNU111" s="291"/>
      <c r="NNV111" s="291"/>
      <c r="NNW111" s="291"/>
      <c r="NNX111" s="291"/>
      <c r="NNY111" s="291"/>
      <c r="NNZ111" s="291"/>
      <c r="NOA111" s="291"/>
      <c r="NOB111" s="291"/>
      <c r="NOC111" s="291"/>
      <c r="NOD111" s="291"/>
      <c r="NOE111" s="291"/>
      <c r="NOF111" s="291"/>
      <c r="NOG111" s="291"/>
      <c r="NOH111" s="291"/>
      <c r="NOI111" s="291"/>
      <c r="NOJ111" s="291"/>
      <c r="NOK111" s="291"/>
      <c r="NOL111" s="291"/>
      <c r="NOM111" s="291"/>
      <c r="NON111" s="291"/>
      <c r="NOO111" s="291"/>
      <c r="NOP111" s="291"/>
      <c r="NOQ111" s="291"/>
      <c r="NOR111" s="291"/>
      <c r="NOS111" s="291"/>
      <c r="NOT111" s="291"/>
      <c r="NOU111" s="291"/>
      <c r="NOV111" s="291"/>
      <c r="NOW111" s="291"/>
      <c r="NOX111" s="291"/>
      <c r="NOY111" s="291"/>
      <c r="NOZ111" s="291"/>
      <c r="NPA111" s="291"/>
      <c r="NPB111" s="291"/>
      <c r="NPC111" s="291"/>
      <c r="NPD111" s="291"/>
      <c r="NPE111" s="291"/>
      <c r="NPF111" s="291"/>
      <c r="NPG111" s="291"/>
      <c r="NPH111" s="291"/>
      <c r="NPI111" s="291"/>
      <c r="NPJ111" s="291"/>
      <c r="NPK111" s="291"/>
      <c r="NPL111" s="291"/>
      <c r="NPM111" s="291"/>
      <c r="NPN111" s="291"/>
      <c r="NPO111" s="291"/>
      <c r="NPP111" s="291"/>
      <c r="NPQ111" s="291"/>
      <c r="NPR111" s="291"/>
      <c r="NPS111" s="291"/>
      <c r="NPT111" s="291"/>
      <c r="NPU111" s="291"/>
      <c r="NPV111" s="291"/>
      <c r="NPW111" s="291"/>
      <c r="NPX111" s="291"/>
      <c r="NPY111" s="291"/>
      <c r="NPZ111" s="291"/>
      <c r="NQA111" s="291"/>
      <c r="NQB111" s="291"/>
      <c r="NQC111" s="291"/>
      <c r="NQD111" s="291"/>
      <c r="NQE111" s="291"/>
      <c r="NQF111" s="291"/>
      <c r="NQG111" s="291"/>
      <c r="NQH111" s="291"/>
      <c r="NQI111" s="291"/>
      <c r="NQJ111" s="291"/>
      <c r="NQK111" s="291"/>
      <c r="NQL111" s="291"/>
      <c r="NQM111" s="291"/>
      <c r="NQN111" s="291"/>
      <c r="NQO111" s="291"/>
      <c r="NQP111" s="291"/>
      <c r="NQQ111" s="291"/>
      <c r="NQR111" s="291"/>
      <c r="NQS111" s="291"/>
      <c r="NQT111" s="291"/>
      <c r="NQU111" s="291"/>
      <c r="NQV111" s="291"/>
      <c r="NQW111" s="291"/>
      <c r="NQX111" s="291"/>
      <c r="NQY111" s="291"/>
      <c r="NQZ111" s="291"/>
      <c r="NRA111" s="291"/>
      <c r="NRB111" s="291"/>
      <c r="NRC111" s="291"/>
      <c r="NRD111" s="291"/>
      <c r="NRE111" s="291"/>
      <c r="NRF111" s="291"/>
      <c r="NRG111" s="291"/>
      <c r="NRH111" s="291"/>
      <c r="NRI111" s="291"/>
      <c r="NRJ111" s="291"/>
      <c r="NRK111" s="291"/>
      <c r="NRL111" s="291"/>
      <c r="NRM111" s="291"/>
      <c r="NRN111" s="291"/>
      <c r="NRO111" s="291"/>
      <c r="NRP111" s="291"/>
      <c r="NRQ111" s="291"/>
      <c r="NRR111" s="291"/>
      <c r="NRS111" s="291"/>
      <c r="NRT111" s="291"/>
      <c r="NRU111" s="291"/>
      <c r="NRV111" s="291"/>
      <c r="NRW111" s="291"/>
      <c r="NRX111" s="291"/>
      <c r="NRY111" s="291"/>
      <c r="NRZ111" s="291"/>
      <c r="NSA111" s="291"/>
      <c r="NSB111" s="291"/>
      <c r="NSC111" s="291"/>
      <c r="NSD111" s="291"/>
      <c r="NSE111" s="291"/>
      <c r="NSF111" s="291"/>
      <c r="NSG111" s="291"/>
      <c r="NSH111" s="291"/>
      <c r="NSI111" s="291"/>
      <c r="NSJ111" s="291"/>
      <c r="NSK111" s="291"/>
      <c r="NSL111" s="291"/>
      <c r="NSM111" s="291"/>
      <c r="NSN111" s="291"/>
      <c r="NSO111" s="291"/>
      <c r="NSP111" s="291"/>
      <c r="NSQ111" s="291"/>
      <c r="NSR111" s="291"/>
      <c r="NSS111" s="291"/>
      <c r="NST111" s="291"/>
      <c r="NSU111" s="291"/>
      <c r="NSV111" s="291"/>
      <c r="NSW111" s="291"/>
      <c r="NSX111" s="291"/>
      <c r="NSY111" s="291"/>
      <c r="NSZ111" s="291"/>
      <c r="NTA111" s="291"/>
      <c r="NTB111" s="291"/>
      <c r="NTC111" s="291"/>
      <c r="NTD111" s="291"/>
      <c r="NTE111" s="291"/>
      <c r="NTF111" s="291"/>
      <c r="NTG111" s="291"/>
      <c r="NTH111" s="291"/>
      <c r="NTI111" s="291"/>
      <c r="NTJ111" s="291"/>
      <c r="NTK111" s="291"/>
      <c r="NTL111" s="291"/>
      <c r="NTM111" s="170"/>
      <c r="NTN111" s="291"/>
      <c r="NTO111" s="291"/>
      <c r="NTP111" s="291"/>
      <c r="NTQ111" s="291"/>
      <c r="NTR111" s="291"/>
      <c r="NTS111" s="291"/>
      <c r="NTT111" s="291"/>
      <c r="NTU111" s="291"/>
      <c r="NTV111" s="291"/>
      <c r="NTW111" s="291"/>
      <c r="NTX111" s="291"/>
      <c r="NTY111" s="291"/>
      <c r="NTZ111" s="291"/>
      <c r="NUA111" s="291"/>
      <c r="NUB111" s="291"/>
      <c r="NUC111" s="291"/>
      <c r="NUD111" s="291"/>
      <c r="NUE111" s="291"/>
      <c r="NUF111" s="291"/>
      <c r="NUG111" s="291"/>
      <c r="NUH111" s="291"/>
      <c r="NUI111" s="291"/>
      <c r="NUJ111" s="291"/>
      <c r="NUK111" s="291"/>
      <c r="NUL111" s="291"/>
      <c r="NUM111" s="291"/>
      <c r="NUN111" s="291"/>
      <c r="NUO111" s="291"/>
      <c r="NUP111" s="291"/>
      <c r="NUQ111" s="291"/>
      <c r="NUR111" s="291"/>
      <c r="NUS111" s="291"/>
      <c r="NUT111" s="291"/>
      <c r="NUU111" s="291"/>
      <c r="NUV111" s="291"/>
      <c r="NUW111" s="291"/>
      <c r="NUX111" s="291"/>
      <c r="NUY111" s="291"/>
      <c r="NUZ111" s="291"/>
      <c r="NVA111" s="291"/>
      <c r="NVB111" s="291"/>
      <c r="NVC111" s="291"/>
      <c r="NVD111" s="291"/>
      <c r="NVE111" s="291"/>
      <c r="NVF111" s="291"/>
      <c r="NVG111" s="291"/>
      <c r="NVH111" s="291"/>
      <c r="NVI111" s="291"/>
      <c r="NVJ111" s="291"/>
      <c r="NVK111" s="291"/>
      <c r="NVL111" s="291"/>
      <c r="NVM111" s="291"/>
      <c r="NVN111" s="291"/>
      <c r="NVO111" s="291"/>
      <c r="NVP111" s="291"/>
      <c r="NVQ111" s="291"/>
      <c r="NVR111" s="291"/>
      <c r="NVS111" s="291"/>
      <c r="NVT111" s="291"/>
      <c r="NVU111" s="291"/>
      <c r="NVV111" s="291"/>
      <c r="NVW111" s="291"/>
      <c r="NVX111" s="291"/>
      <c r="NVY111" s="291"/>
      <c r="NVZ111" s="291"/>
      <c r="NWA111" s="291"/>
      <c r="NWB111" s="291"/>
      <c r="NWC111" s="291"/>
      <c r="NWD111" s="291"/>
      <c r="NWE111" s="291"/>
      <c r="NWF111" s="291"/>
      <c r="NWG111" s="291"/>
      <c r="NWH111" s="291"/>
      <c r="NWI111" s="291"/>
      <c r="NWJ111" s="291"/>
      <c r="NWK111" s="291"/>
      <c r="NWL111" s="291"/>
      <c r="NWM111" s="291"/>
      <c r="NWN111" s="291"/>
      <c r="NWO111" s="291"/>
      <c r="NWP111" s="291"/>
      <c r="NWQ111" s="291"/>
      <c r="NWR111" s="291"/>
      <c r="NWS111" s="291"/>
      <c r="NWT111" s="291"/>
      <c r="NWU111" s="291"/>
      <c r="NWV111" s="291"/>
      <c r="NWW111" s="291"/>
      <c r="NWX111" s="291"/>
      <c r="NWY111" s="291"/>
      <c r="NWZ111" s="291"/>
      <c r="NXA111" s="291"/>
      <c r="NXB111" s="291"/>
      <c r="NXC111" s="291"/>
      <c r="NXD111" s="291"/>
      <c r="NXE111" s="291"/>
      <c r="NXF111" s="291"/>
      <c r="NXG111" s="291"/>
      <c r="NXH111" s="291"/>
      <c r="NXI111" s="291"/>
      <c r="NXJ111" s="291"/>
      <c r="NXK111" s="291"/>
      <c r="NXL111" s="291"/>
      <c r="NXM111" s="291"/>
      <c r="NXN111" s="291"/>
      <c r="NXO111" s="291"/>
      <c r="NXP111" s="291"/>
      <c r="NXQ111" s="291"/>
      <c r="NXR111" s="291"/>
      <c r="NXS111" s="291"/>
      <c r="NXT111" s="291"/>
      <c r="NXU111" s="291"/>
      <c r="NXV111" s="291"/>
      <c r="NXW111" s="291"/>
      <c r="NXX111" s="291"/>
      <c r="NXY111" s="291"/>
      <c r="NXZ111" s="291"/>
      <c r="NYA111" s="291"/>
      <c r="NYB111" s="291"/>
      <c r="NYC111" s="291"/>
      <c r="NYD111" s="291"/>
      <c r="NYE111" s="291"/>
      <c r="NYF111" s="291"/>
      <c r="NYG111" s="291"/>
      <c r="NYH111" s="291"/>
      <c r="NYI111" s="291"/>
      <c r="NYJ111" s="291"/>
      <c r="NYK111" s="291"/>
      <c r="NYL111" s="291"/>
      <c r="NYM111" s="291"/>
      <c r="NYN111" s="291"/>
      <c r="NYO111" s="291"/>
      <c r="NYP111" s="291"/>
      <c r="NYQ111" s="291"/>
      <c r="NYR111" s="291"/>
      <c r="NYS111" s="291"/>
      <c r="NYT111" s="291"/>
      <c r="NYU111" s="291"/>
      <c r="NYV111" s="291"/>
      <c r="NYW111" s="291"/>
      <c r="NYX111" s="291"/>
      <c r="NYY111" s="291"/>
      <c r="NYZ111" s="291"/>
      <c r="NZA111" s="291"/>
      <c r="NZB111" s="291"/>
      <c r="NZC111" s="291"/>
      <c r="NZD111" s="291"/>
      <c r="NZE111" s="291"/>
      <c r="NZF111" s="291"/>
      <c r="NZG111" s="291"/>
      <c r="NZH111" s="291"/>
      <c r="NZI111" s="291"/>
      <c r="NZJ111" s="291"/>
      <c r="NZK111" s="291"/>
      <c r="NZL111" s="291"/>
      <c r="NZM111" s="291"/>
      <c r="NZN111" s="291"/>
      <c r="NZO111" s="291"/>
      <c r="NZP111" s="291"/>
      <c r="NZQ111" s="291"/>
      <c r="NZR111" s="291"/>
      <c r="NZS111" s="291"/>
      <c r="NZT111" s="291"/>
      <c r="NZU111" s="291"/>
      <c r="NZV111" s="291"/>
      <c r="NZW111" s="291"/>
      <c r="NZX111" s="291"/>
      <c r="NZY111" s="291"/>
      <c r="NZZ111" s="291"/>
      <c r="OAA111" s="291"/>
      <c r="OAB111" s="291"/>
      <c r="OAC111" s="291"/>
      <c r="OAD111" s="291"/>
      <c r="OAE111" s="291"/>
      <c r="OAF111" s="291"/>
      <c r="OAG111" s="291"/>
      <c r="OAH111" s="291"/>
      <c r="OAI111" s="291"/>
      <c r="OAJ111" s="291"/>
      <c r="OAK111" s="291"/>
      <c r="OAL111" s="291"/>
      <c r="OAM111" s="291"/>
      <c r="OAN111" s="291"/>
      <c r="OAO111" s="291"/>
      <c r="OAP111" s="291"/>
      <c r="OAQ111" s="291"/>
      <c r="OAR111" s="291"/>
      <c r="OAS111" s="291"/>
      <c r="OAT111" s="291"/>
      <c r="OAU111" s="291"/>
      <c r="OAV111" s="291"/>
      <c r="OAW111" s="291"/>
      <c r="OAX111" s="291"/>
      <c r="OAY111" s="291"/>
      <c r="OAZ111" s="291"/>
      <c r="OBA111" s="291"/>
      <c r="OBB111" s="291"/>
      <c r="OBC111" s="291"/>
      <c r="OBD111" s="291"/>
      <c r="OBE111" s="291"/>
      <c r="OBF111" s="291"/>
      <c r="OBG111" s="291"/>
      <c r="OBH111" s="291"/>
      <c r="OBI111" s="291"/>
      <c r="OBJ111" s="291"/>
      <c r="OBK111" s="291"/>
      <c r="OBL111" s="291"/>
      <c r="OBM111" s="291"/>
      <c r="OBN111" s="291"/>
      <c r="OBO111" s="291"/>
      <c r="OBP111" s="291"/>
      <c r="OBQ111" s="291"/>
      <c r="OBR111" s="291"/>
      <c r="OBS111" s="291"/>
      <c r="OBT111" s="291"/>
      <c r="OBU111" s="291"/>
      <c r="OBV111" s="291"/>
      <c r="OBW111" s="291"/>
      <c r="OBX111" s="291"/>
      <c r="OBY111" s="291"/>
      <c r="OBZ111" s="291"/>
      <c r="OCA111" s="291"/>
      <c r="OCB111" s="291"/>
      <c r="OCC111" s="291"/>
      <c r="OCD111" s="291"/>
      <c r="OCE111" s="291"/>
      <c r="OCF111" s="291"/>
      <c r="OCG111" s="291"/>
      <c r="OCH111" s="291"/>
      <c r="OCI111" s="291"/>
      <c r="OCJ111" s="291"/>
      <c r="OCK111" s="291"/>
      <c r="OCL111" s="291"/>
      <c r="OCM111" s="291"/>
      <c r="OCN111" s="291"/>
      <c r="OCO111" s="291"/>
      <c r="OCP111" s="291"/>
      <c r="OCQ111" s="291"/>
      <c r="OCR111" s="291"/>
      <c r="OCS111" s="291"/>
      <c r="OCT111" s="291"/>
      <c r="OCU111" s="291"/>
      <c r="OCV111" s="291"/>
      <c r="OCW111" s="291"/>
      <c r="OCX111" s="291"/>
      <c r="OCY111" s="291"/>
      <c r="OCZ111" s="291"/>
      <c r="ODA111" s="291"/>
      <c r="ODB111" s="291"/>
      <c r="ODC111" s="291"/>
      <c r="ODD111" s="291"/>
      <c r="ODE111" s="291"/>
      <c r="ODF111" s="291"/>
      <c r="ODG111" s="291"/>
      <c r="ODH111" s="291"/>
      <c r="ODI111" s="170"/>
      <c r="ODJ111" s="291"/>
      <c r="ODK111" s="291"/>
      <c r="ODL111" s="291"/>
      <c r="ODM111" s="291"/>
      <c r="ODN111" s="291"/>
      <c r="ODO111" s="291"/>
      <c r="ODP111" s="291"/>
      <c r="ODQ111" s="291"/>
      <c r="ODR111" s="291"/>
      <c r="ODS111" s="291"/>
      <c r="ODT111" s="291"/>
      <c r="ODU111" s="291"/>
      <c r="ODV111" s="291"/>
      <c r="ODW111" s="291"/>
      <c r="ODX111" s="291"/>
      <c r="ODY111" s="291"/>
      <c r="ODZ111" s="291"/>
      <c r="OEA111" s="291"/>
      <c r="OEB111" s="291"/>
      <c r="OEC111" s="291"/>
      <c r="OED111" s="291"/>
      <c r="OEE111" s="291"/>
      <c r="OEF111" s="291"/>
      <c r="OEG111" s="291"/>
      <c r="OEH111" s="291"/>
      <c r="OEI111" s="291"/>
      <c r="OEJ111" s="291"/>
      <c r="OEK111" s="291"/>
      <c r="OEL111" s="291"/>
      <c r="OEM111" s="291"/>
      <c r="OEN111" s="291"/>
      <c r="OEO111" s="291"/>
      <c r="OEP111" s="291"/>
      <c r="OEQ111" s="291"/>
      <c r="OER111" s="291"/>
      <c r="OES111" s="291"/>
      <c r="OET111" s="291"/>
      <c r="OEU111" s="291"/>
      <c r="OEV111" s="291"/>
      <c r="OEW111" s="291"/>
      <c r="OEX111" s="291"/>
      <c r="OEY111" s="291"/>
      <c r="OEZ111" s="291"/>
      <c r="OFA111" s="291"/>
      <c r="OFB111" s="291"/>
      <c r="OFC111" s="291"/>
      <c r="OFD111" s="291"/>
      <c r="OFE111" s="291"/>
      <c r="OFF111" s="291"/>
      <c r="OFG111" s="291"/>
      <c r="OFH111" s="291"/>
      <c r="OFI111" s="291"/>
      <c r="OFJ111" s="291"/>
      <c r="OFK111" s="291"/>
      <c r="OFL111" s="291"/>
      <c r="OFM111" s="291"/>
      <c r="OFN111" s="291"/>
      <c r="OFO111" s="291"/>
      <c r="OFP111" s="291"/>
      <c r="OFQ111" s="291"/>
      <c r="OFR111" s="291"/>
      <c r="OFS111" s="291"/>
      <c r="OFT111" s="291"/>
      <c r="OFU111" s="291"/>
      <c r="OFV111" s="291"/>
      <c r="OFW111" s="291"/>
      <c r="OFX111" s="291"/>
      <c r="OFY111" s="291"/>
      <c r="OFZ111" s="291"/>
      <c r="OGA111" s="291"/>
      <c r="OGB111" s="291"/>
      <c r="OGC111" s="291"/>
      <c r="OGD111" s="291"/>
      <c r="OGE111" s="291"/>
      <c r="OGF111" s="291"/>
      <c r="OGG111" s="291"/>
      <c r="OGH111" s="291"/>
      <c r="OGI111" s="291"/>
      <c r="OGJ111" s="291"/>
      <c r="OGK111" s="291"/>
      <c r="OGL111" s="291"/>
      <c r="OGM111" s="291"/>
      <c r="OGN111" s="291"/>
      <c r="OGO111" s="291"/>
      <c r="OGP111" s="291"/>
      <c r="OGQ111" s="291"/>
      <c r="OGR111" s="291"/>
      <c r="OGS111" s="291"/>
      <c r="OGT111" s="291"/>
      <c r="OGU111" s="291"/>
      <c r="OGV111" s="291"/>
      <c r="OGW111" s="291"/>
      <c r="OGX111" s="291"/>
      <c r="OGY111" s="291"/>
      <c r="OGZ111" s="291"/>
      <c r="OHA111" s="291"/>
      <c r="OHB111" s="291"/>
      <c r="OHC111" s="291"/>
      <c r="OHD111" s="291"/>
      <c r="OHE111" s="291"/>
      <c r="OHF111" s="291"/>
      <c r="OHG111" s="291"/>
      <c r="OHH111" s="291"/>
      <c r="OHI111" s="291"/>
      <c r="OHJ111" s="291"/>
      <c r="OHK111" s="291"/>
      <c r="OHL111" s="291"/>
      <c r="OHM111" s="291"/>
      <c r="OHN111" s="291"/>
      <c r="OHO111" s="291"/>
      <c r="OHP111" s="291"/>
      <c r="OHQ111" s="291"/>
      <c r="OHR111" s="291"/>
      <c r="OHS111" s="291"/>
      <c r="OHT111" s="291"/>
      <c r="OHU111" s="291"/>
      <c r="OHV111" s="291"/>
      <c r="OHW111" s="291"/>
      <c r="OHX111" s="291"/>
      <c r="OHY111" s="291"/>
      <c r="OHZ111" s="291"/>
      <c r="OIA111" s="291"/>
      <c r="OIB111" s="291"/>
      <c r="OIC111" s="291"/>
      <c r="OID111" s="291"/>
      <c r="OIE111" s="291"/>
      <c r="OIF111" s="291"/>
      <c r="OIG111" s="291"/>
      <c r="OIH111" s="291"/>
      <c r="OII111" s="291"/>
      <c r="OIJ111" s="291"/>
      <c r="OIK111" s="291"/>
      <c r="OIL111" s="291"/>
      <c r="OIM111" s="291"/>
      <c r="OIN111" s="291"/>
      <c r="OIO111" s="291"/>
      <c r="OIP111" s="291"/>
      <c r="OIQ111" s="291"/>
      <c r="OIR111" s="291"/>
      <c r="OIS111" s="291"/>
      <c r="OIT111" s="291"/>
      <c r="OIU111" s="291"/>
      <c r="OIV111" s="291"/>
      <c r="OIW111" s="291"/>
      <c r="OIX111" s="291"/>
      <c r="OIY111" s="291"/>
      <c r="OIZ111" s="291"/>
      <c r="OJA111" s="291"/>
      <c r="OJB111" s="291"/>
      <c r="OJC111" s="291"/>
      <c r="OJD111" s="291"/>
      <c r="OJE111" s="291"/>
      <c r="OJF111" s="291"/>
      <c r="OJG111" s="291"/>
      <c r="OJH111" s="291"/>
      <c r="OJI111" s="291"/>
      <c r="OJJ111" s="291"/>
      <c r="OJK111" s="291"/>
      <c r="OJL111" s="291"/>
      <c r="OJM111" s="291"/>
      <c r="OJN111" s="291"/>
      <c r="OJO111" s="291"/>
      <c r="OJP111" s="291"/>
      <c r="OJQ111" s="291"/>
      <c r="OJR111" s="291"/>
      <c r="OJS111" s="291"/>
      <c r="OJT111" s="291"/>
      <c r="OJU111" s="291"/>
      <c r="OJV111" s="291"/>
      <c r="OJW111" s="291"/>
      <c r="OJX111" s="291"/>
      <c r="OJY111" s="291"/>
      <c r="OJZ111" s="291"/>
      <c r="OKA111" s="291"/>
      <c r="OKB111" s="291"/>
      <c r="OKC111" s="291"/>
      <c r="OKD111" s="291"/>
      <c r="OKE111" s="291"/>
      <c r="OKF111" s="291"/>
      <c r="OKG111" s="291"/>
      <c r="OKH111" s="291"/>
      <c r="OKI111" s="291"/>
      <c r="OKJ111" s="291"/>
      <c r="OKK111" s="291"/>
      <c r="OKL111" s="291"/>
      <c r="OKM111" s="291"/>
      <c r="OKN111" s="291"/>
      <c r="OKO111" s="291"/>
      <c r="OKP111" s="291"/>
      <c r="OKQ111" s="291"/>
      <c r="OKR111" s="291"/>
      <c r="OKS111" s="291"/>
      <c r="OKT111" s="291"/>
      <c r="OKU111" s="291"/>
      <c r="OKV111" s="291"/>
      <c r="OKW111" s="291"/>
      <c r="OKX111" s="291"/>
      <c r="OKY111" s="291"/>
      <c r="OKZ111" s="291"/>
      <c r="OLA111" s="291"/>
      <c r="OLB111" s="291"/>
      <c r="OLC111" s="291"/>
      <c r="OLD111" s="291"/>
      <c r="OLE111" s="291"/>
      <c r="OLF111" s="291"/>
      <c r="OLG111" s="291"/>
      <c r="OLH111" s="291"/>
      <c r="OLI111" s="291"/>
      <c r="OLJ111" s="291"/>
      <c r="OLK111" s="291"/>
      <c r="OLL111" s="291"/>
      <c r="OLM111" s="291"/>
      <c r="OLN111" s="291"/>
      <c r="OLO111" s="291"/>
      <c r="OLP111" s="291"/>
      <c r="OLQ111" s="291"/>
      <c r="OLR111" s="291"/>
      <c r="OLS111" s="291"/>
      <c r="OLT111" s="291"/>
      <c r="OLU111" s="291"/>
      <c r="OLV111" s="291"/>
      <c r="OLW111" s="291"/>
      <c r="OLX111" s="291"/>
      <c r="OLY111" s="291"/>
      <c r="OLZ111" s="291"/>
      <c r="OMA111" s="291"/>
      <c r="OMB111" s="291"/>
      <c r="OMC111" s="291"/>
      <c r="OMD111" s="291"/>
      <c r="OME111" s="291"/>
      <c r="OMF111" s="291"/>
      <c r="OMG111" s="291"/>
      <c r="OMH111" s="291"/>
      <c r="OMI111" s="291"/>
      <c r="OMJ111" s="291"/>
      <c r="OMK111" s="291"/>
      <c r="OML111" s="291"/>
      <c r="OMM111" s="291"/>
      <c r="OMN111" s="291"/>
      <c r="OMO111" s="291"/>
      <c r="OMP111" s="291"/>
      <c r="OMQ111" s="291"/>
      <c r="OMR111" s="291"/>
      <c r="OMS111" s="291"/>
      <c r="OMT111" s="291"/>
      <c r="OMU111" s="291"/>
      <c r="OMV111" s="291"/>
      <c r="OMW111" s="291"/>
      <c r="OMX111" s="291"/>
      <c r="OMY111" s="291"/>
      <c r="OMZ111" s="291"/>
      <c r="ONA111" s="291"/>
      <c r="ONB111" s="291"/>
      <c r="ONC111" s="291"/>
      <c r="OND111" s="291"/>
      <c r="ONE111" s="170"/>
      <c r="ONF111" s="291"/>
      <c r="ONG111" s="291"/>
      <c r="ONH111" s="291"/>
      <c r="ONI111" s="291"/>
      <c r="ONJ111" s="291"/>
      <c r="ONK111" s="291"/>
      <c r="ONL111" s="291"/>
      <c r="ONM111" s="291"/>
      <c r="ONN111" s="291"/>
      <c r="ONO111" s="291"/>
      <c r="ONP111" s="291"/>
      <c r="ONQ111" s="291"/>
      <c r="ONR111" s="291"/>
      <c r="ONS111" s="291"/>
      <c r="ONT111" s="291"/>
      <c r="ONU111" s="291"/>
      <c r="ONV111" s="291"/>
      <c r="ONW111" s="291"/>
      <c r="ONX111" s="291"/>
      <c r="ONY111" s="291"/>
      <c r="ONZ111" s="291"/>
      <c r="OOA111" s="291"/>
      <c r="OOB111" s="291"/>
      <c r="OOC111" s="291"/>
      <c r="OOD111" s="291"/>
      <c r="OOE111" s="291"/>
      <c r="OOF111" s="291"/>
      <c r="OOG111" s="291"/>
      <c r="OOH111" s="291"/>
      <c r="OOI111" s="291"/>
      <c r="OOJ111" s="291"/>
      <c r="OOK111" s="291"/>
      <c r="OOL111" s="291"/>
      <c r="OOM111" s="291"/>
      <c r="OON111" s="291"/>
      <c r="OOO111" s="291"/>
      <c r="OOP111" s="291"/>
      <c r="OOQ111" s="291"/>
      <c r="OOR111" s="291"/>
      <c r="OOS111" s="291"/>
      <c r="OOT111" s="291"/>
      <c r="OOU111" s="291"/>
      <c r="OOV111" s="291"/>
      <c r="OOW111" s="291"/>
      <c r="OOX111" s="291"/>
      <c r="OOY111" s="291"/>
      <c r="OOZ111" s="291"/>
      <c r="OPA111" s="291"/>
      <c r="OPB111" s="291"/>
      <c r="OPC111" s="291"/>
      <c r="OPD111" s="291"/>
      <c r="OPE111" s="291"/>
      <c r="OPF111" s="291"/>
      <c r="OPG111" s="291"/>
      <c r="OPH111" s="291"/>
      <c r="OPI111" s="291"/>
      <c r="OPJ111" s="291"/>
      <c r="OPK111" s="291"/>
      <c r="OPL111" s="291"/>
      <c r="OPM111" s="291"/>
      <c r="OPN111" s="291"/>
      <c r="OPO111" s="291"/>
      <c r="OPP111" s="291"/>
      <c r="OPQ111" s="291"/>
      <c r="OPR111" s="291"/>
      <c r="OPS111" s="291"/>
      <c r="OPT111" s="291"/>
      <c r="OPU111" s="291"/>
      <c r="OPV111" s="291"/>
      <c r="OPW111" s="291"/>
      <c r="OPX111" s="291"/>
      <c r="OPY111" s="291"/>
      <c r="OPZ111" s="291"/>
      <c r="OQA111" s="291"/>
      <c r="OQB111" s="291"/>
      <c r="OQC111" s="291"/>
      <c r="OQD111" s="291"/>
      <c r="OQE111" s="291"/>
      <c r="OQF111" s="291"/>
      <c r="OQG111" s="291"/>
      <c r="OQH111" s="291"/>
      <c r="OQI111" s="291"/>
      <c r="OQJ111" s="291"/>
      <c r="OQK111" s="291"/>
      <c r="OQL111" s="291"/>
      <c r="OQM111" s="291"/>
      <c r="OQN111" s="291"/>
      <c r="OQO111" s="291"/>
      <c r="OQP111" s="291"/>
      <c r="OQQ111" s="291"/>
      <c r="OQR111" s="291"/>
      <c r="OQS111" s="291"/>
      <c r="OQT111" s="291"/>
      <c r="OQU111" s="291"/>
      <c r="OQV111" s="291"/>
      <c r="OQW111" s="291"/>
      <c r="OQX111" s="291"/>
      <c r="OQY111" s="291"/>
      <c r="OQZ111" s="291"/>
      <c r="ORA111" s="291"/>
      <c r="ORB111" s="291"/>
      <c r="ORC111" s="291"/>
      <c r="ORD111" s="291"/>
      <c r="ORE111" s="291"/>
      <c r="ORF111" s="291"/>
      <c r="ORG111" s="291"/>
      <c r="ORH111" s="291"/>
      <c r="ORI111" s="291"/>
      <c r="ORJ111" s="291"/>
      <c r="ORK111" s="291"/>
      <c r="ORL111" s="291"/>
      <c r="ORM111" s="291"/>
      <c r="ORN111" s="291"/>
      <c r="ORO111" s="291"/>
      <c r="ORP111" s="291"/>
      <c r="ORQ111" s="291"/>
      <c r="ORR111" s="291"/>
      <c r="ORS111" s="291"/>
      <c r="ORT111" s="291"/>
      <c r="ORU111" s="291"/>
      <c r="ORV111" s="291"/>
      <c r="ORW111" s="291"/>
      <c r="ORX111" s="291"/>
      <c r="ORY111" s="291"/>
      <c r="ORZ111" s="291"/>
      <c r="OSA111" s="291"/>
      <c r="OSB111" s="291"/>
      <c r="OSC111" s="291"/>
      <c r="OSD111" s="291"/>
      <c r="OSE111" s="291"/>
      <c r="OSF111" s="291"/>
      <c r="OSG111" s="291"/>
      <c r="OSH111" s="291"/>
      <c r="OSI111" s="291"/>
      <c r="OSJ111" s="291"/>
      <c r="OSK111" s="291"/>
      <c r="OSL111" s="291"/>
      <c r="OSM111" s="291"/>
      <c r="OSN111" s="291"/>
      <c r="OSO111" s="291"/>
      <c r="OSP111" s="291"/>
      <c r="OSQ111" s="291"/>
      <c r="OSR111" s="291"/>
      <c r="OSS111" s="291"/>
      <c r="OST111" s="291"/>
      <c r="OSU111" s="291"/>
      <c r="OSV111" s="291"/>
      <c r="OSW111" s="291"/>
      <c r="OSX111" s="291"/>
      <c r="OSY111" s="291"/>
      <c r="OSZ111" s="291"/>
      <c r="OTA111" s="291"/>
      <c r="OTB111" s="291"/>
      <c r="OTC111" s="291"/>
      <c r="OTD111" s="291"/>
      <c r="OTE111" s="291"/>
      <c r="OTF111" s="291"/>
      <c r="OTG111" s="291"/>
      <c r="OTH111" s="291"/>
      <c r="OTI111" s="291"/>
      <c r="OTJ111" s="291"/>
      <c r="OTK111" s="291"/>
      <c r="OTL111" s="291"/>
      <c r="OTM111" s="291"/>
      <c r="OTN111" s="291"/>
      <c r="OTO111" s="291"/>
      <c r="OTP111" s="291"/>
      <c r="OTQ111" s="291"/>
      <c r="OTR111" s="291"/>
      <c r="OTS111" s="291"/>
      <c r="OTT111" s="291"/>
      <c r="OTU111" s="291"/>
      <c r="OTV111" s="291"/>
      <c r="OTW111" s="291"/>
      <c r="OTX111" s="291"/>
      <c r="OTY111" s="291"/>
      <c r="OTZ111" s="291"/>
      <c r="OUA111" s="291"/>
      <c r="OUB111" s="291"/>
      <c r="OUC111" s="291"/>
      <c r="OUD111" s="291"/>
      <c r="OUE111" s="291"/>
      <c r="OUF111" s="291"/>
      <c r="OUG111" s="291"/>
      <c r="OUH111" s="291"/>
      <c r="OUI111" s="291"/>
      <c r="OUJ111" s="291"/>
      <c r="OUK111" s="291"/>
      <c r="OUL111" s="291"/>
      <c r="OUM111" s="291"/>
      <c r="OUN111" s="291"/>
      <c r="OUO111" s="291"/>
      <c r="OUP111" s="291"/>
      <c r="OUQ111" s="291"/>
      <c r="OUR111" s="291"/>
      <c r="OUS111" s="291"/>
      <c r="OUT111" s="291"/>
      <c r="OUU111" s="291"/>
      <c r="OUV111" s="291"/>
      <c r="OUW111" s="291"/>
      <c r="OUX111" s="291"/>
      <c r="OUY111" s="291"/>
      <c r="OUZ111" s="291"/>
      <c r="OVA111" s="291"/>
      <c r="OVB111" s="291"/>
      <c r="OVC111" s="291"/>
      <c r="OVD111" s="291"/>
      <c r="OVE111" s="291"/>
      <c r="OVF111" s="291"/>
      <c r="OVG111" s="291"/>
      <c r="OVH111" s="291"/>
      <c r="OVI111" s="291"/>
      <c r="OVJ111" s="291"/>
      <c r="OVK111" s="291"/>
      <c r="OVL111" s="291"/>
      <c r="OVM111" s="291"/>
      <c r="OVN111" s="291"/>
      <c r="OVO111" s="291"/>
      <c r="OVP111" s="291"/>
      <c r="OVQ111" s="291"/>
      <c r="OVR111" s="291"/>
      <c r="OVS111" s="291"/>
      <c r="OVT111" s="291"/>
      <c r="OVU111" s="291"/>
      <c r="OVV111" s="291"/>
      <c r="OVW111" s="291"/>
      <c r="OVX111" s="291"/>
      <c r="OVY111" s="291"/>
      <c r="OVZ111" s="291"/>
      <c r="OWA111" s="291"/>
      <c r="OWB111" s="291"/>
      <c r="OWC111" s="291"/>
      <c r="OWD111" s="291"/>
      <c r="OWE111" s="291"/>
      <c r="OWF111" s="291"/>
      <c r="OWG111" s="291"/>
      <c r="OWH111" s="291"/>
      <c r="OWI111" s="291"/>
      <c r="OWJ111" s="291"/>
      <c r="OWK111" s="291"/>
      <c r="OWL111" s="291"/>
      <c r="OWM111" s="291"/>
      <c r="OWN111" s="291"/>
      <c r="OWO111" s="291"/>
      <c r="OWP111" s="291"/>
      <c r="OWQ111" s="291"/>
      <c r="OWR111" s="291"/>
      <c r="OWS111" s="291"/>
      <c r="OWT111" s="291"/>
      <c r="OWU111" s="291"/>
      <c r="OWV111" s="291"/>
      <c r="OWW111" s="291"/>
      <c r="OWX111" s="291"/>
      <c r="OWY111" s="291"/>
      <c r="OWZ111" s="291"/>
      <c r="OXA111" s="170"/>
      <c r="OXB111" s="291"/>
      <c r="OXC111" s="291"/>
      <c r="OXD111" s="291"/>
      <c r="OXE111" s="291"/>
      <c r="OXF111" s="291"/>
      <c r="OXG111" s="291"/>
      <c r="OXH111" s="291"/>
      <c r="OXI111" s="291"/>
      <c r="OXJ111" s="291"/>
      <c r="OXK111" s="291"/>
      <c r="OXL111" s="291"/>
      <c r="OXM111" s="291"/>
      <c r="OXN111" s="291"/>
      <c r="OXO111" s="291"/>
      <c r="OXP111" s="291"/>
      <c r="OXQ111" s="291"/>
      <c r="OXR111" s="291"/>
      <c r="OXS111" s="291"/>
      <c r="OXT111" s="291"/>
      <c r="OXU111" s="291"/>
      <c r="OXV111" s="291"/>
      <c r="OXW111" s="291"/>
      <c r="OXX111" s="291"/>
      <c r="OXY111" s="291"/>
      <c r="OXZ111" s="291"/>
      <c r="OYA111" s="291"/>
      <c r="OYB111" s="291"/>
      <c r="OYC111" s="291"/>
      <c r="OYD111" s="291"/>
      <c r="OYE111" s="291"/>
      <c r="OYF111" s="291"/>
      <c r="OYG111" s="291"/>
      <c r="OYH111" s="291"/>
      <c r="OYI111" s="291"/>
      <c r="OYJ111" s="291"/>
      <c r="OYK111" s="291"/>
      <c r="OYL111" s="291"/>
      <c r="OYM111" s="291"/>
      <c r="OYN111" s="291"/>
      <c r="OYO111" s="291"/>
      <c r="OYP111" s="291"/>
      <c r="OYQ111" s="291"/>
      <c r="OYR111" s="291"/>
      <c r="OYS111" s="291"/>
      <c r="OYT111" s="291"/>
      <c r="OYU111" s="291"/>
      <c r="OYV111" s="291"/>
      <c r="OYW111" s="291"/>
      <c r="OYX111" s="291"/>
      <c r="OYY111" s="291"/>
      <c r="OYZ111" s="291"/>
      <c r="OZA111" s="291"/>
      <c r="OZB111" s="291"/>
      <c r="OZC111" s="291"/>
      <c r="OZD111" s="291"/>
      <c r="OZE111" s="291"/>
      <c r="OZF111" s="291"/>
      <c r="OZG111" s="291"/>
      <c r="OZH111" s="291"/>
      <c r="OZI111" s="291"/>
      <c r="OZJ111" s="291"/>
      <c r="OZK111" s="291"/>
      <c r="OZL111" s="291"/>
      <c r="OZM111" s="291"/>
      <c r="OZN111" s="291"/>
      <c r="OZO111" s="291"/>
      <c r="OZP111" s="291"/>
      <c r="OZQ111" s="291"/>
      <c r="OZR111" s="291"/>
      <c r="OZS111" s="291"/>
      <c r="OZT111" s="291"/>
      <c r="OZU111" s="291"/>
      <c r="OZV111" s="291"/>
      <c r="OZW111" s="291"/>
      <c r="OZX111" s="291"/>
      <c r="OZY111" s="291"/>
      <c r="OZZ111" s="291"/>
      <c r="PAA111" s="291"/>
      <c r="PAB111" s="291"/>
      <c r="PAC111" s="291"/>
      <c r="PAD111" s="291"/>
      <c r="PAE111" s="291"/>
      <c r="PAF111" s="291"/>
      <c r="PAG111" s="291"/>
      <c r="PAH111" s="291"/>
      <c r="PAI111" s="291"/>
      <c r="PAJ111" s="291"/>
      <c r="PAK111" s="291"/>
      <c r="PAL111" s="291"/>
      <c r="PAM111" s="291"/>
      <c r="PAN111" s="291"/>
      <c r="PAO111" s="291"/>
      <c r="PAP111" s="291"/>
      <c r="PAQ111" s="291"/>
      <c r="PAR111" s="291"/>
      <c r="PAS111" s="291"/>
      <c r="PAT111" s="291"/>
      <c r="PAU111" s="291"/>
      <c r="PAV111" s="291"/>
      <c r="PAW111" s="291"/>
      <c r="PAX111" s="291"/>
      <c r="PAY111" s="291"/>
      <c r="PAZ111" s="291"/>
      <c r="PBA111" s="291"/>
      <c r="PBB111" s="291"/>
      <c r="PBC111" s="291"/>
      <c r="PBD111" s="291"/>
      <c r="PBE111" s="291"/>
      <c r="PBF111" s="291"/>
      <c r="PBG111" s="291"/>
      <c r="PBH111" s="291"/>
      <c r="PBI111" s="291"/>
      <c r="PBJ111" s="291"/>
      <c r="PBK111" s="291"/>
      <c r="PBL111" s="291"/>
      <c r="PBM111" s="291"/>
      <c r="PBN111" s="291"/>
      <c r="PBO111" s="291"/>
      <c r="PBP111" s="291"/>
      <c r="PBQ111" s="291"/>
      <c r="PBR111" s="291"/>
      <c r="PBS111" s="291"/>
      <c r="PBT111" s="291"/>
      <c r="PBU111" s="291"/>
      <c r="PBV111" s="291"/>
      <c r="PBW111" s="291"/>
      <c r="PBX111" s="291"/>
      <c r="PBY111" s="291"/>
      <c r="PBZ111" s="291"/>
      <c r="PCA111" s="291"/>
      <c r="PCB111" s="291"/>
      <c r="PCC111" s="291"/>
      <c r="PCD111" s="291"/>
      <c r="PCE111" s="291"/>
      <c r="PCF111" s="291"/>
      <c r="PCG111" s="291"/>
      <c r="PCH111" s="291"/>
      <c r="PCI111" s="291"/>
      <c r="PCJ111" s="291"/>
      <c r="PCK111" s="291"/>
      <c r="PCL111" s="291"/>
      <c r="PCM111" s="291"/>
      <c r="PCN111" s="291"/>
      <c r="PCO111" s="291"/>
      <c r="PCP111" s="291"/>
      <c r="PCQ111" s="291"/>
      <c r="PCR111" s="291"/>
      <c r="PCS111" s="291"/>
      <c r="PCT111" s="291"/>
      <c r="PCU111" s="291"/>
      <c r="PCV111" s="291"/>
      <c r="PCW111" s="291"/>
      <c r="PCX111" s="291"/>
      <c r="PCY111" s="291"/>
      <c r="PCZ111" s="291"/>
      <c r="PDA111" s="291"/>
      <c r="PDB111" s="291"/>
      <c r="PDC111" s="291"/>
      <c r="PDD111" s="291"/>
      <c r="PDE111" s="291"/>
      <c r="PDF111" s="291"/>
      <c r="PDG111" s="291"/>
      <c r="PDH111" s="291"/>
      <c r="PDI111" s="291"/>
      <c r="PDJ111" s="291"/>
      <c r="PDK111" s="291"/>
      <c r="PDL111" s="291"/>
      <c r="PDM111" s="291"/>
      <c r="PDN111" s="291"/>
      <c r="PDO111" s="291"/>
      <c r="PDP111" s="291"/>
      <c r="PDQ111" s="291"/>
      <c r="PDR111" s="291"/>
      <c r="PDS111" s="291"/>
      <c r="PDT111" s="291"/>
      <c r="PDU111" s="291"/>
      <c r="PDV111" s="291"/>
      <c r="PDW111" s="291"/>
      <c r="PDX111" s="291"/>
      <c r="PDY111" s="291"/>
      <c r="PDZ111" s="291"/>
      <c r="PEA111" s="291"/>
      <c r="PEB111" s="291"/>
      <c r="PEC111" s="291"/>
      <c r="PED111" s="291"/>
      <c r="PEE111" s="291"/>
      <c r="PEF111" s="291"/>
      <c r="PEG111" s="291"/>
      <c r="PEH111" s="291"/>
      <c r="PEI111" s="291"/>
      <c r="PEJ111" s="291"/>
      <c r="PEK111" s="291"/>
      <c r="PEL111" s="291"/>
      <c r="PEM111" s="291"/>
      <c r="PEN111" s="291"/>
      <c r="PEO111" s="291"/>
      <c r="PEP111" s="291"/>
      <c r="PEQ111" s="291"/>
      <c r="PER111" s="291"/>
      <c r="PES111" s="291"/>
      <c r="PET111" s="291"/>
      <c r="PEU111" s="291"/>
      <c r="PEV111" s="291"/>
      <c r="PEW111" s="291"/>
      <c r="PEX111" s="291"/>
      <c r="PEY111" s="291"/>
      <c r="PEZ111" s="291"/>
      <c r="PFA111" s="291"/>
      <c r="PFB111" s="291"/>
      <c r="PFC111" s="291"/>
      <c r="PFD111" s="291"/>
      <c r="PFE111" s="291"/>
      <c r="PFF111" s="291"/>
      <c r="PFG111" s="291"/>
      <c r="PFH111" s="291"/>
      <c r="PFI111" s="291"/>
      <c r="PFJ111" s="291"/>
      <c r="PFK111" s="291"/>
      <c r="PFL111" s="291"/>
      <c r="PFM111" s="291"/>
      <c r="PFN111" s="291"/>
      <c r="PFO111" s="291"/>
      <c r="PFP111" s="291"/>
      <c r="PFQ111" s="291"/>
      <c r="PFR111" s="291"/>
      <c r="PFS111" s="291"/>
      <c r="PFT111" s="291"/>
      <c r="PFU111" s="291"/>
      <c r="PFV111" s="291"/>
      <c r="PFW111" s="291"/>
      <c r="PFX111" s="291"/>
      <c r="PFY111" s="291"/>
      <c r="PFZ111" s="291"/>
      <c r="PGA111" s="291"/>
      <c r="PGB111" s="291"/>
      <c r="PGC111" s="291"/>
      <c r="PGD111" s="291"/>
      <c r="PGE111" s="291"/>
      <c r="PGF111" s="291"/>
      <c r="PGG111" s="291"/>
      <c r="PGH111" s="291"/>
      <c r="PGI111" s="291"/>
      <c r="PGJ111" s="291"/>
      <c r="PGK111" s="291"/>
      <c r="PGL111" s="291"/>
      <c r="PGM111" s="291"/>
      <c r="PGN111" s="291"/>
      <c r="PGO111" s="291"/>
      <c r="PGP111" s="291"/>
      <c r="PGQ111" s="291"/>
      <c r="PGR111" s="291"/>
      <c r="PGS111" s="291"/>
      <c r="PGT111" s="291"/>
      <c r="PGU111" s="291"/>
      <c r="PGV111" s="291"/>
      <c r="PGW111" s="170"/>
      <c r="PGX111" s="291"/>
      <c r="PGY111" s="291"/>
      <c r="PGZ111" s="291"/>
      <c r="PHA111" s="291"/>
      <c r="PHB111" s="291"/>
      <c r="PHC111" s="291"/>
      <c r="PHD111" s="291"/>
      <c r="PHE111" s="291"/>
      <c r="PHF111" s="291"/>
      <c r="PHG111" s="291"/>
      <c r="PHH111" s="291"/>
      <c r="PHI111" s="291"/>
      <c r="PHJ111" s="291"/>
      <c r="PHK111" s="291"/>
      <c r="PHL111" s="291"/>
      <c r="PHM111" s="291"/>
      <c r="PHN111" s="291"/>
      <c r="PHO111" s="291"/>
      <c r="PHP111" s="291"/>
      <c r="PHQ111" s="291"/>
      <c r="PHR111" s="291"/>
      <c r="PHS111" s="291"/>
      <c r="PHT111" s="291"/>
      <c r="PHU111" s="291"/>
      <c r="PHV111" s="291"/>
      <c r="PHW111" s="291"/>
      <c r="PHX111" s="291"/>
      <c r="PHY111" s="291"/>
      <c r="PHZ111" s="291"/>
      <c r="PIA111" s="291"/>
      <c r="PIB111" s="291"/>
      <c r="PIC111" s="291"/>
      <c r="PID111" s="291"/>
      <c r="PIE111" s="291"/>
      <c r="PIF111" s="291"/>
      <c r="PIG111" s="291"/>
      <c r="PIH111" s="291"/>
      <c r="PII111" s="291"/>
      <c r="PIJ111" s="291"/>
      <c r="PIK111" s="291"/>
      <c r="PIL111" s="291"/>
      <c r="PIM111" s="291"/>
      <c r="PIN111" s="291"/>
      <c r="PIO111" s="291"/>
      <c r="PIP111" s="291"/>
      <c r="PIQ111" s="291"/>
      <c r="PIR111" s="291"/>
      <c r="PIS111" s="291"/>
      <c r="PIT111" s="291"/>
      <c r="PIU111" s="291"/>
      <c r="PIV111" s="291"/>
      <c r="PIW111" s="291"/>
      <c r="PIX111" s="291"/>
      <c r="PIY111" s="291"/>
      <c r="PIZ111" s="291"/>
      <c r="PJA111" s="291"/>
      <c r="PJB111" s="291"/>
      <c r="PJC111" s="291"/>
      <c r="PJD111" s="291"/>
      <c r="PJE111" s="291"/>
      <c r="PJF111" s="291"/>
      <c r="PJG111" s="291"/>
      <c r="PJH111" s="291"/>
      <c r="PJI111" s="291"/>
      <c r="PJJ111" s="291"/>
      <c r="PJK111" s="291"/>
      <c r="PJL111" s="291"/>
      <c r="PJM111" s="291"/>
      <c r="PJN111" s="291"/>
      <c r="PJO111" s="291"/>
      <c r="PJP111" s="291"/>
      <c r="PJQ111" s="291"/>
      <c r="PJR111" s="291"/>
      <c r="PJS111" s="291"/>
      <c r="PJT111" s="291"/>
      <c r="PJU111" s="291"/>
      <c r="PJV111" s="291"/>
      <c r="PJW111" s="291"/>
      <c r="PJX111" s="291"/>
      <c r="PJY111" s="291"/>
      <c r="PJZ111" s="291"/>
      <c r="PKA111" s="291"/>
      <c r="PKB111" s="291"/>
      <c r="PKC111" s="291"/>
      <c r="PKD111" s="291"/>
      <c r="PKE111" s="291"/>
      <c r="PKF111" s="291"/>
      <c r="PKG111" s="291"/>
      <c r="PKH111" s="291"/>
      <c r="PKI111" s="291"/>
      <c r="PKJ111" s="291"/>
      <c r="PKK111" s="291"/>
      <c r="PKL111" s="291"/>
      <c r="PKM111" s="291"/>
      <c r="PKN111" s="291"/>
      <c r="PKO111" s="291"/>
      <c r="PKP111" s="291"/>
      <c r="PKQ111" s="291"/>
      <c r="PKR111" s="291"/>
      <c r="PKS111" s="291"/>
      <c r="PKT111" s="291"/>
      <c r="PKU111" s="291"/>
      <c r="PKV111" s="291"/>
      <c r="PKW111" s="291"/>
      <c r="PKX111" s="291"/>
      <c r="PKY111" s="291"/>
      <c r="PKZ111" s="291"/>
      <c r="PLA111" s="291"/>
      <c r="PLB111" s="291"/>
      <c r="PLC111" s="291"/>
      <c r="PLD111" s="291"/>
      <c r="PLE111" s="291"/>
      <c r="PLF111" s="291"/>
      <c r="PLG111" s="291"/>
      <c r="PLH111" s="291"/>
      <c r="PLI111" s="291"/>
      <c r="PLJ111" s="291"/>
      <c r="PLK111" s="291"/>
      <c r="PLL111" s="291"/>
      <c r="PLM111" s="291"/>
      <c r="PLN111" s="291"/>
      <c r="PLO111" s="291"/>
      <c r="PLP111" s="291"/>
      <c r="PLQ111" s="291"/>
      <c r="PLR111" s="291"/>
      <c r="PLS111" s="291"/>
      <c r="PLT111" s="291"/>
      <c r="PLU111" s="291"/>
      <c r="PLV111" s="291"/>
      <c r="PLW111" s="291"/>
      <c r="PLX111" s="291"/>
      <c r="PLY111" s="291"/>
      <c r="PLZ111" s="291"/>
      <c r="PMA111" s="291"/>
      <c r="PMB111" s="291"/>
      <c r="PMC111" s="291"/>
      <c r="PMD111" s="291"/>
      <c r="PME111" s="291"/>
      <c r="PMF111" s="291"/>
      <c r="PMG111" s="291"/>
      <c r="PMH111" s="291"/>
      <c r="PMI111" s="291"/>
      <c r="PMJ111" s="291"/>
      <c r="PMK111" s="291"/>
      <c r="PML111" s="291"/>
      <c r="PMM111" s="291"/>
      <c r="PMN111" s="291"/>
      <c r="PMO111" s="291"/>
      <c r="PMP111" s="291"/>
      <c r="PMQ111" s="291"/>
      <c r="PMR111" s="291"/>
      <c r="PMS111" s="291"/>
      <c r="PMT111" s="291"/>
      <c r="PMU111" s="291"/>
      <c r="PMV111" s="291"/>
      <c r="PMW111" s="291"/>
      <c r="PMX111" s="291"/>
      <c r="PMY111" s="291"/>
      <c r="PMZ111" s="291"/>
      <c r="PNA111" s="291"/>
      <c r="PNB111" s="291"/>
      <c r="PNC111" s="291"/>
      <c r="PND111" s="291"/>
      <c r="PNE111" s="291"/>
      <c r="PNF111" s="291"/>
      <c r="PNG111" s="291"/>
      <c r="PNH111" s="291"/>
      <c r="PNI111" s="291"/>
      <c r="PNJ111" s="291"/>
      <c r="PNK111" s="291"/>
      <c r="PNL111" s="291"/>
      <c r="PNM111" s="291"/>
      <c r="PNN111" s="291"/>
      <c r="PNO111" s="291"/>
      <c r="PNP111" s="291"/>
      <c r="PNQ111" s="291"/>
      <c r="PNR111" s="291"/>
      <c r="PNS111" s="291"/>
      <c r="PNT111" s="291"/>
      <c r="PNU111" s="291"/>
      <c r="PNV111" s="291"/>
      <c r="PNW111" s="291"/>
      <c r="PNX111" s="291"/>
      <c r="PNY111" s="291"/>
      <c r="PNZ111" s="291"/>
      <c r="POA111" s="291"/>
      <c r="POB111" s="291"/>
      <c r="POC111" s="291"/>
      <c r="POD111" s="291"/>
      <c r="POE111" s="291"/>
      <c r="POF111" s="291"/>
      <c r="POG111" s="291"/>
      <c r="POH111" s="291"/>
      <c r="POI111" s="291"/>
      <c r="POJ111" s="291"/>
      <c r="POK111" s="291"/>
      <c r="POL111" s="291"/>
      <c r="POM111" s="291"/>
      <c r="PON111" s="291"/>
      <c r="POO111" s="291"/>
      <c r="POP111" s="291"/>
      <c r="POQ111" s="291"/>
      <c r="POR111" s="291"/>
      <c r="POS111" s="291"/>
      <c r="POT111" s="291"/>
      <c r="POU111" s="291"/>
      <c r="POV111" s="291"/>
      <c r="POW111" s="291"/>
      <c r="POX111" s="291"/>
      <c r="POY111" s="291"/>
      <c r="POZ111" s="291"/>
      <c r="PPA111" s="291"/>
      <c r="PPB111" s="291"/>
      <c r="PPC111" s="291"/>
      <c r="PPD111" s="291"/>
      <c r="PPE111" s="291"/>
      <c r="PPF111" s="291"/>
      <c r="PPG111" s="291"/>
      <c r="PPH111" s="291"/>
      <c r="PPI111" s="291"/>
      <c r="PPJ111" s="291"/>
      <c r="PPK111" s="291"/>
      <c r="PPL111" s="291"/>
      <c r="PPM111" s="291"/>
      <c r="PPN111" s="291"/>
      <c r="PPO111" s="291"/>
      <c r="PPP111" s="291"/>
      <c r="PPQ111" s="291"/>
      <c r="PPR111" s="291"/>
      <c r="PPS111" s="291"/>
      <c r="PPT111" s="291"/>
      <c r="PPU111" s="291"/>
      <c r="PPV111" s="291"/>
      <c r="PPW111" s="291"/>
      <c r="PPX111" s="291"/>
      <c r="PPY111" s="291"/>
      <c r="PPZ111" s="291"/>
      <c r="PQA111" s="291"/>
      <c r="PQB111" s="291"/>
      <c r="PQC111" s="291"/>
      <c r="PQD111" s="291"/>
      <c r="PQE111" s="291"/>
      <c r="PQF111" s="291"/>
      <c r="PQG111" s="291"/>
      <c r="PQH111" s="291"/>
      <c r="PQI111" s="291"/>
      <c r="PQJ111" s="291"/>
      <c r="PQK111" s="291"/>
      <c r="PQL111" s="291"/>
      <c r="PQM111" s="291"/>
      <c r="PQN111" s="291"/>
      <c r="PQO111" s="291"/>
      <c r="PQP111" s="291"/>
      <c r="PQQ111" s="291"/>
      <c r="PQR111" s="291"/>
      <c r="PQS111" s="170"/>
      <c r="PQT111" s="291"/>
      <c r="PQU111" s="291"/>
      <c r="PQV111" s="291"/>
      <c r="PQW111" s="291"/>
      <c r="PQX111" s="291"/>
      <c r="PQY111" s="291"/>
      <c r="PQZ111" s="291"/>
      <c r="PRA111" s="291"/>
      <c r="PRB111" s="291"/>
      <c r="PRC111" s="291"/>
      <c r="PRD111" s="291"/>
      <c r="PRE111" s="291"/>
      <c r="PRF111" s="291"/>
      <c r="PRG111" s="291"/>
      <c r="PRH111" s="291"/>
      <c r="PRI111" s="291"/>
      <c r="PRJ111" s="291"/>
      <c r="PRK111" s="291"/>
      <c r="PRL111" s="291"/>
      <c r="PRM111" s="291"/>
      <c r="PRN111" s="291"/>
      <c r="PRO111" s="291"/>
      <c r="PRP111" s="291"/>
      <c r="PRQ111" s="291"/>
      <c r="PRR111" s="291"/>
      <c r="PRS111" s="291"/>
      <c r="PRT111" s="291"/>
      <c r="PRU111" s="291"/>
      <c r="PRV111" s="291"/>
      <c r="PRW111" s="291"/>
      <c r="PRX111" s="291"/>
      <c r="PRY111" s="291"/>
      <c r="PRZ111" s="291"/>
      <c r="PSA111" s="291"/>
      <c r="PSB111" s="291"/>
      <c r="PSC111" s="291"/>
      <c r="PSD111" s="291"/>
      <c r="PSE111" s="291"/>
      <c r="PSF111" s="291"/>
      <c r="PSG111" s="291"/>
      <c r="PSH111" s="291"/>
      <c r="PSI111" s="291"/>
      <c r="PSJ111" s="291"/>
      <c r="PSK111" s="291"/>
      <c r="PSL111" s="291"/>
      <c r="PSM111" s="291"/>
      <c r="PSN111" s="291"/>
      <c r="PSO111" s="291"/>
      <c r="PSP111" s="291"/>
      <c r="PSQ111" s="291"/>
      <c r="PSR111" s="291"/>
      <c r="PSS111" s="291"/>
      <c r="PST111" s="291"/>
      <c r="PSU111" s="291"/>
      <c r="PSV111" s="291"/>
      <c r="PSW111" s="291"/>
      <c r="PSX111" s="291"/>
      <c r="PSY111" s="291"/>
      <c r="PSZ111" s="291"/>
      <c r="PTA111" s="291"/>
      <c r="PTB111" s="291"/>
      <c r="PTC111" s="291"/>
      <c r="PTD111" s="291"/>
      <c r="PTE111" s="291"/>
      <c r="PTF111" s="291"/>
      <c r="PTG111" s="291"/>
      <c r="PTH111" s="291"/>
      <c r="PTI111" s="291"/>
      <c r="PTJ111" s="291"/>
      <c r="PTK111" s="291"/>
      <c r="PTL111" s="291"/>
      <c r="PTM111" s="291"/>
      <c r="PTN111" s="291"/>
      <c r="PTO111" s="291"/>
      <c r="PTP111" s="291"/>
      <c r="PTQ111" s="291"/>
      <c r="PTR111" s="291"/>
      <c r="PTS111" s="291"/>
      <c r="PTT111" s="291"/>
      <c r="PTU111" s="291"/>
      <c r="PTV111" s="291"/>
      <c r="PTW111" s="291"/>
      <c r="PTX111" s="291"/>
      <c r="PTY111" s="291"/>
      <c r="PTZ111" s="291"/>
      <c r="PUA111" s="291"/>
      <c r="PUB111" s="291"/>
      <c r="PUC111" s="291"/>
      <c r="PUD111" s="291"/>
      <c r="PUE111" s="291"/>
      <c r="PUF111" s="291"/>
      <c r="PUG111" s="291"/>
      <c r="PUH111" s="291"/>
      <c r="PUI111" s="291"/>
      <c r="PUJ111" s="291"/>
      <c r="PUK111" s="291"/>
      <c r="PUL111" s="291"/>
      <c r="PUM111" s="291"/>
      <c r="PUN111" s="291"/>
      <c r="PUO111" s="291"/>
      <c r="PUP111" s="291"/>
      <c r="PUQ111" s="291"/>
      <c r="PUR111" s="291"/>
      <c r="PUS111" s="291"/>
      <c r="PUT111" s="291"/>
      <c r="PUU111" s="291"/>
      <c r="PUV111" s="291"/>
      <c r="PUW111" s="291"/>
      <c r="PUX111" s="291"/>
      <c r="PUY111" s="291"/>
      <c r="PUZ111" s="291"/>
      <c r="PVA111" s="291"/>
      <c r="PVB111" s="291"/>
      <c r="PVC111" s="291"/>
      <c r="PVD111" s="291"/>
      <c r="PVE111" s="291"/>
      <c r="PVF111" s="291"/>
      <c r="PVG111" s="291"/>
      <c r="PVH111" s="291"/>
      <c r="PVI111" s="291"/>
      <c r="PVJ111" s="291"/>
      <c r="PVK111" s="291"/>
      <c r="PVL111" s="291"/>
      <c r="PVM111" s="291"/>
      <c r="PVN111" s="291"/>
      <c r="PVO111" s="291"/>
      <c r="PVP111" s="291"/>
      <c r="PVQ111" s="291"/>
      <c r="PVR111" s="291"/>
      <c r="PVS111" s="291"/>
      <c r="PVT111" s="291"/>
      <c r="PVU111" s="291"/>
      <c r="PVV111" s="291"/>
      <c r="PVW111" s="291"/>
      <c r="PVX111" s="291"/>
      <c r="PVY111" s="291"/>
      <c r="PVZ111" s="291"/>
      <c r="PWA111" s="291"/>
      <c r="PWB111" s="291"/>
      <c r="PWC111" s="291"/>
      <c r="PWD111" s="291"/>
      <c r="PWE111" s="291"/>
      <c r="PWF111" s="291"/>
      <c r="PWG111" s="291"/>
      <c r="PWH111" s="291"/>
      <c r="PWI111" s="291"/>
      <c r="PWJ111" s="291"/>
      <c r="PWK111" s="291"/>
      <c r="PWL111" s="291"/>
      <c r="PWM111" s="291"/>
      <c r="PWN111" s="291"/>
      <c r="PWO111" s="291"/>
      <c r="PWP111" s="291"/>
      <c r="PWQ111" s="291"/>
      <c r="PWR111" s="291"/>
      <c r="PWS111" s="291"/>
      <c r="PWT111" s="291"/>
      <c r="PWU111" s="291"/>
      <c r="PWV111" s="291"/>
      <c r="PWW111" s="291"/>
      <c r="PWX111" s="291"/>
      <c r="PWY111" s="291"/>
      <c r="PWZ111" s="291"/>
      <c r="PXA111" s="291"/>
      <c r="PXB111" s="291"/>
      <c r="PXC111" s="291"/>
      <c r="PXD111" s="291"/>
      <c r="PXE111" s="291"/>
      <c r="PXF111" s="291"/>
      <c r="PXG111" s="291"/>
      <c r="PXH111" s="291"/>
      <c r="PXI111" s="291"/>
      <c r="PXJ111" s="291"/>
      <c r="PXK111" s="291"/>
      <c r="PXL111" s="291"/>
      <c r="PXM111" s="291"/>
      <c r="PXN111" s="291"/>
      <c r="PXO111" s="291"/>
      <c r="PXP111" s="291"/>
      <c r="PXQ111" s="291"/>
      <c r="PXR111" s="291"/>
      <c r="PXS111" s="291"/>
      <c r="PXT111" s="291"/>
      <c r="PXU111" s="291"/>
      <c r="PXV111" s="291"/>
      <c r="PXW111" s="291"/>
      <c r="PXX111" s="291"/>
      <c r="PXY111" s="291"/>
      <c r="PXZ111" s="291"/>
      <c r="PYA111" s="291"/>
      <c r="PYB111" s="291"/>
      <c r="PYC111" s="291"/>
      <c r="PYD111" s="291"/>
      <c r="PYE111" s="291"/>
      <c r="PYF111" s="291"/>
      <c r="PYG111" s="291"/>
      <c r="PYH111" s="291"/>
      <c r="PYI111" s="291"/>
      <c r="PYJ111" s="291"/>
      <c r="PYK111" s="291"/>
      <c r="PYL111" s="291"/>
      <c r="PYM111" s="291"/>
      <c r="PYN111" s="291"/>
      <c r="PYO111" s="291"/>
      <c r="PYP111" s="291"/>
      <c r="PYQ111" s="291"/>
      <c r="PYR111" s="291"/>
      <c r="PYS111" s="291"/>
      <c r="PYT111" s="291"/>
      <c r="PYU111" s="291"/>
      <c r="PYV111" s="291"/>
      <c r="PYW111" s="291"/>
      <c r="PYX111" s="291"/>
      <c r="PYY111" s="291"/>
      <c r="PYZ111" s="291"/>
      <c r="PZA111" s="291"/>
      <c r="PZB111" s="291"/>
      <c r="PZC111" s="291"/>
      <c r="PZD111" s="291"/>
      <c r="PZE111" s="291"/>
      <c r="PZF111" s="291"/>
      <c r="PZG111" s="291"/>
      <c r="PZH111" s="291"/>
      <c r="PZI111" s="291"/>
      <c r="PZJ111" s="291"/>
      <c r="PZK111" s="291"/>
      <c r="PZL111" s="291"/>
      <c r="PZM111" s="291"/>
      <c r="PZN111" s="291"/>
      <c r="PZO111" s="291"/>
      <c r="PZP111" s="291"/>
      <c r="PZQ111" s="291"/>
      <c r="PZR111" s="291"/>
      <c r="PZS111" s="291"/>
      <c r="PZT111" s="291"/>
      <c r="PZU111" s="291"/>
      <c r="PZV111" s="291"/>
      <c r="PZW111" s="291"/>
      <c r="PZX111" s="291"/>
      <c r="PZY111" s="291"/>
      <c r="PZZ111" s="291"/>
      <c r="QAA111" s="291"/>
      <c r="QAB111" s="291"/>
      <c r="QAC111" s="291"/>
      <c r="QAD111" s="291"/>
      <c r="QAE111" s="291"/>
      <c r="QAF111" s="291"/>
      <c r="QAG111" s="291"/>
      <c r="QAH111" s="291"/>
      <c r="QAI111" s="291"/>
      <c r="QAJ111" s="291"/>
      <c r="QAK111" s="291"/>
      <c r="QAL111" s="291"/>
      <c r="QAM111" s="291"/>
      <c r="QAN111" s="291"/>
      <c r="QAO111" s="170"/>
      <c r="QAP111" s="291"/>
      <c r="QAQ111" s="291"/>
      <c r="QAR111" s="291"/>
      <c r="QAS111" s="291"/>
      <c r="QAT111" s="291"/>
      <c r="QAU111" s="291"/>
      <c r="QAV111" s="291"/>
      <c r="QAW111" s="291"/>
      <c r="QAX111" s="291"/>
      <c r="QAY111" s="291"/>
      <c r="QAZ111" s="291"/>
      <c r="QBA111" s="291"/>
      <c r="QBB111" s="291"/>
      <c r="QBC111" s="291"/>
      <c r="QBD111" s="291"/>
      <c r="QBE111" s="291"/>
      <c r="QBF111" s="291"/>
      <c r="QBG111" s="291"/>
      <c r="QBH111" s="291"/>
      <c r="QBI111" s="291"/>
      <c r="QBJ111" s="291"/>
      <c r="QBK111" s="291"/>
      <c r="QBL111" s="291"/>
      <c r="QBM111" s="291"/>
      <c r="QBN111" s="291"/>
      <c r="QBO111" s="291"/>
      <c r="QBP111" s="291"/>
      <c r="QBQ111" s="291"/>
      <c r="QBR111" s="291"/>
      <c r="QBS111" s="291"/>
      <c r="QBT111" s="291"/>
      <c r="QBU111" s="291"/>
      <c r="QBV111" s="291"/>
      <c r="QBW111" s="291"/>
      <c r="QBX111" s="291"/>
      <c r="QBY111" s="291"/>
      <c r="QBZ111" s="291"/>
      <c r="QCA111" s="291"/>
      <c r="QCB111" s="291"/>
      <c r="QCC111" s="291"/>
      <c r="QCD111" s="291"/>
      <c r="QCE111" s="291"/>
      <c r="QCF111" s="291"/>
      <c r="QCG111" s="291"/>
      <c r="QCH111" s="291"/>
      <c r="QCI111" s="291"/>
      <c r="QCJ111" s="291"/>
      <c r="QCK111" s="291"/>
      <c r="QCL111" s="291"/>
      <c r="QCM111" s="291"/>
      <c r="QCN111" s="291"/>
      <c r="QCO111" s="291"/>
      <c r="QCP111" s="291"/>
      <c r="QCQ111" s="291"/>
      <c r="QCR111" s="291"/>
      <c r="QCS111" s="291"/>
      <c r="QCT111" s="291"/>
      <c r="QCU111" s="291"/>
      <c r="QCV111" s="291"/>
      <c r="QCW111" s="291"/>
      <c r="QCX111" s="291"/>
      <c r="QCY111" s="291"/>
      <c r="QCZ111" s="291"/>
      <c r="QDA111" s="291"/>
      <c r="QDB111" s="291"/>
      <c r="QDC111" s="291"/>
      <c r="QDD111" s="291"/>
      <c r="QDE111" s="291"/>
      <c r="QDF111" s="291"/>
      <c r="QDG111" s="291"/>
      <c r="QDH111" s="291"/>
      <c r="QDI111" s="291"/>
      <c r="QDJ111" s="291"/>
      <c r="QDK111" s="291"/>
      <c r="QDL111" s="291"/>
      <c r="QDM111" s="291"/>
      <c r="QDN111" s="291"/>
      <c r="QDO111" s="291"/>
      <c r="QDP111" s="291"/>
      <c r="QDQ111" s="291"/>
      <c r="QDR111" s="291"/>
      <c r="QDS111" s="291"/>
      <c r="QDT111" s="291"/>
      <c r="QDU111" s="291"/>
      <c r="QDV111" s="291"/>
      <c r="QDW111" s="291"/>
      <c r="QDX111" s="291"/>
      <c r="QDY111" s="291"/>
      <c r="QDZ111" s="291"/>
      <c r="QEA111" s="291"/>
      <c r="QEB111" s="291"/>
      <c r="QEC111" s="291"/>
      <c r="QED111" s="291"/>
      <c r="QEE111" s="291"/>
      <c r="QEF111" s="291"/>
      <c r="QEG111" s="291"/>
      <c r="QEH111" s="291"/>
      <c r="QEI111" s="291"/>
      <c r="QEJ111" s="291"/>
      <c r="QEK111" s="291"/>
      <c r="QEL111" s="291"/>
      <c r="QEM111" s="291"/>
      <c r="QEN111" s="291"/>
      <c r="QEO111" s="291"/>
      <c r="QEP111" s="291"/>
      <c r="QEQ111" s="291"/>
      <c r="QER111" s="291"/>
      <c r="QES111" s="291"/>
      <c r="QET111" s="291"/>
      <c r="QEU111" s="291"/>
      <c r="QEV111" s="291"/>
      <c r="QEW111" s="291"/>
      <c r="QEX111" s="291"/>
      <c r="QEY111" s="291"/>
      <c r="QEZ111" s="291"/>
      <c r="QFA111" s="291"/>
      <c r="QFB111" s="291"/>
      <c r="QFC111" s="291"/>
      <c r="QFD111" s="291"/>
      <c r="QFE111" s="291"/>
      <c r="QFF111" s="291"/>
      <c r="QFG111" s="291"/>
      <c r="QFH111" s="291"/>
      <c r="QFI111" s="291"/>
      <c r="QFJ111" s="291"/>
      <c r="QFK111" s="291"/>
      <c r="QFL111" s="291"/>
      <c r="QFM111" s="291"/>
      <c r="QFN111" s="291"/>
      <c r="QFO111" s="291"/>
      <c r="QFP111" s="291"/>
      <c r="QFQ111" s="291"/>
      <c r="QFR111" s="291"/>
      <c r="QFS111" s="291"/>
      <c r="QFT111" s="291"/>
      <c r="QFU111" s="291"/>
      <c r="QFV111" s="291"/>
      <c r="QFW111" s="291"/>
      <c r="QFX111" s="291"/>
      <c r="QFY111" s="291"/>
      <c r="QFZ111" s="291"/>
      <c r="QGA111" s="291"/>
      <c r="QGB111" s="291"/>
      <c r="QGC111" s="291"/>
      <c r="QGD111" s="291"/>
      <c r="QGE111" s="291"/>
      <c r="QGF111" s="291"/>
      <c r="QGG111" s="291"/>
      <c r="QGH111" s="291"/>
      <c r="QGI111" s="291"/>
      <c r="QGJ111" s="291"/>
      <c r="QGK111" s="291"/>
      <c r="QGL111" s="291"/>
      <c r="QGM111" s="291"/>
      <c r="QGN111" s="291"/>
      <c r="QGO111" s="291"/>
      <c r="QGP111" s="291"/>
      <c r="QGQ111" s="291"/>
      <c r="QGR111" s="291"/>
      <c r="QGS111" s="291"/>
      <c r="QGT111" s="291"/>
      <c r="QGU111" s="291"/>
      <c r="QGV111" s="291"/>
      <c r="QGW111" s="291"/>
      <c r="QGX111" s="291"/>
      <c r="QGY111" s="291"/>
      <c r="QGZ111" s="291"/>
      <c r="QHA111" s="291"/>
      <c r="QHB111" s="291"/>
      <c r="QHC111" s="291"/>
      <c r="QHD111" s="291"/>
      <c r="QHE111" s="291"/>
      <c r="QHF111" s="291"/>
      <c r="QHG111" s="291"/>
      <c r="QHH111" s="291"/>
      <c r="QHI111" s="291"/>
      <c r="QHJ111" s="291"/>
      <c r="QHK111" s="291"/>
      <c r="QHL111" s="291"/>
      <c r="QHM111" s="291"/>
      <c r="QHN111" s="291"/>
      <c r="QHO111" s="291"/>
      <c r="QHP111" s="291"/>
      <c r="QHQ111" s="291"/>
      <c r="QHR111" s="291"/>
      <c r="QHS111" s="291"/>
      <c r="QHT111" s="291"/>
      <c r="QHU111" s="291"/>
      <c r="QHV111" s="291"/>
      <c r="QHW111" s="291"/>
      <c r="QHX111" s="291"/>
      <c r="QHY111" s="291"/>
      <c r="QHZ111" s="291"/>
      <c r="QIA111" s="291"/>
      <c r="QIB111" s="291"/>
      <c r="QIC111" s="291"/>
      <c r="QID111" s="291"/>
      <c r="QIE111" s="291"/>
      <c r="QIF111" s="291"/>
      <c r="QIG111" s="291"/>
      <c r="QIH111" s="291"/>
      <c r="QII111" s="291"/>
      <c r="QIJ111" s="291"/>
      <c r="QIK111" s="291"/>
      <c r="QIL111" s="291"/>
      <c r="QIM111" s="291"/>
      <c r="QIN111" s="291"/>
      <c r="QIO111" s="291"/>
      <c r="QIP111" s="291"/>
      <c r="QIQ111" s="291"/>
      <c r="QIR111" s="291"/>
      <c r="QIS111" s="291"/>
      <c r="QIT111" s="291"/>
      <c r="QIU111" s="291"/>
      <c r="QIV111" s="291"/>
      <c r="QIW111" s="291"/>
      <c r="QIX111" s="291"/>
      <c r="QIY111" s="291"/>
      <c r="QIZ111" s="291"/>
      <c r="QJA111" s="291"/>
      <c r="QJB111" s="291"/>
      <c r="QJC111" s="291"/>
      <c r="QJD111" s="291"/>
      <c r="QJE111" s="291"/>
      <c r="QJF111" s="291"/>
      <c r="QJG111" s="291"/>
      <c r="QJH111" s="291"/>
      <c r="QJI111" s="291"/>
      <c r="QJJ111" s="291"/>
      <c r="QJK111" s="291"/>
      <c r="QJL111" s="291"/>
      <c r="QJM111" s="291"/>
      <c r="QJN111" s="291"/>
      <c r="QJO111" s="291"/>
      <c r="QJP111" s="291"/>
      <c r="QJQ111" s="291"/>
      <c r="QJR111" s="291"/>
      <c r="QJS111" s="291"/>
      <c r="QJT111" s="291"/>
      <c r="QJU111" s="291"/>
      <c r="QJV111" s="291"/>
      <c r="QJW111" s="291"/>
      <c r="QJX111" s="291"/>
      <c r="QJY111" s="291"/>
      <c r="QJZ111" s="291"/>
      <c r="QKA111" s="291"/>
      <c r="QKB111" s="291"/>
      <c r="QKC111" s="291"/>
      <c r="QKD111" s="291"/>
      <c r="QKE111" s="291"/>
      <c r="QKF111" s="291"/>
      <c r="QKG111" s="291"/>
      <c r="QKH111" s="291"/>
      <c r="QKI111" s="291"/>
      <c r="QKJ111" s="291"/>
      <c r="QKK111" s="170"/>
      <c r="QKL111" s="291"/>
      <c r="QKM111" s="291"/>
      <c r="QKN111" s="291"/>
      <c r="QKO111" s="291"/>
      <c r="QKP111" s="291"/>
      <c r="QKQ111" s="291"/>
      <c r="QKR111" s="291"/>
      <c r="QKS111" s="291"/>
      <c r="QKT111" s="291"/>
      <c r="QKU111" s="291"/>
      <c r="QKV111" s="291"/>
      <c r="QKW111" s="291"/>
      <c r="QKX111" s="291"/>
      <c r="QKY111" s="291"/>
      <c r="QKZ111" s="291"/>
      <c r="QLA111" s="291"/>
      <c r="QLB111" s="291"/>
      <c r="QLC111" s="291"/>
      <c r="QLD111" s="291"/>
      <c r="QLE111" s="291"/>
      <c r="QLF111" s="291"/>
      <c r="QLG111" s="291"/>
      <c r="QLH111" s="291"/>
      <c r="QLI111" s="291"/>
      <c r="QLJ111" s="291"/>
      <c r="QLK111" s="291"/>
      <c r="QLL111" s="291"/>
      <c r="QLM111" s="291"/>
      <c r="QLN111" s="291"/>
      <c r="QLO111" s="291"/>
      <c r="QLP111" s="291"/>
      <c r="QLQ111" s="291"/>
      <c r="QLR111" s="291"/>
      <c r="QLS111" s="291"/>
      <c r="QLT111" s="291"/>
      <c r="QLU111" s="291"/>
      <c r="QLV111" s="291"/>
      <c r="QLW111" s="291"/>
      <c r="QLX111" s="291"/>
      <c r="QLY111" s="291"/>
      <c r="QLZ111" s="291"/>
      <c r="QMA111" s="291"/>
      <c r="QMB111" s="291"/>
      <c r="QMC111" s="291"/>
      <c r="QMD111" s="291"/>
      <c r="QME111" s="291"/>
      <c r="QMF111" s="291"/>
      <c r="QMG111" s="291"/>
      <c r="QMH111" s="291"/>
      <c r="QMI111" s="291"/>
      <c r="QMJ111" s="291"/>
      <c r="QMK111" s="291"/>
      <c r="QML111" s="291"/>
      <c r="QMM111" s="291"/>
      <c r="QMN111" s="291"/>
      <c r="QMO111" s="291"/>
      <c r="QMP111" s="291"/>
      <c r="QMQ111" s="291"/>
      <c r="QMR111" s="291"/>
      <c r="QMS111" s="291"/>
      <c r="QMT111" s="291"/>
      <c r="QMU111" s="291"/>
      <c r="QMV111" s="291"/>
      <c r="QMW111" s="291"/>
      <c r="QMX111" s="291"/>
      <c r="QMY111" s="291"/>
      <c r="QMZ111" s="291"/>
      <c r="QNA111" s="291"/>
      <c r="QNB111" s="291"/>
      <c r="QNC111" s="291"/>
      <c r="QND111" s="291"/>
      <c r="QNE111" s="291"/>
      <c r="QNF111" s="291"/>
      <c r="QNG111" s="291"/>
      <c r="QNH111" s="291"/>
      <c r="QNI111" s="291"/>
      <c r="QNJ111" s="291"/>
      <c r="QNK111" s="291"/>
      <c r="QNL111" s="291"/>
      <c r="QNM111" s="291"/>
      <c r="QNN111" s="291"/>
      <c r="QNO111" s="291"/>
      <c r="QNP111" s="291"/>
      <c r="QNQ111" s="291"/>
      <c r="QNR111" s="291"/>
      <c r="QNS111" s="291"/>
      <c r="QNT111" s="291"/>
      <c r="QNU111" s="291"/>
      <c r="QNV111" s="291"/>
      <c r="QNW111" s="291"/>
      <c r="QNX111" s="291"/>
      <c r="QNY111" s="291"/>
      <c r="QNZ111" s="291"/>
      <c r="QOA111" s="291"/>
      <c r="QOB111" s="291"/>
      <c r="QOC111" s="291"/>
      <c r="QOD111" s="291"/>
      <c r="QOE111" s="291"/>
      <c r="QOF111" s="291"/>
      <c r="QOG111" s="291"/>
      <c r="QOH111" s="291"/>
      <c r="QOI111" s="291"/>
      <c r="QOJ111" s="291"/>
      <c r="QOK111" s="291"/>
      <c r="QOL111" s="291"/>
      <c r="QOM111" s="291"/>
      <c r="QON111" s="291"/>
      <c r="QOO111" s="291"/>
      <c r="QOP111" s="291"/>
      <c r="QOQ111" s="291"/>
      <c r="QOR111" s="291"/>
      <c r="QOS111" s="291"/>
      <c r="QOT111" s="291"/>
      <c r="QOU111" s="291"/>
      <c r="QOV111" s="291"/>
      <c r="QOW111" s="291"/>
      <c r="QOX111" s="291"/>
      <c r="QOY111" s="291"/>
      <c r="QOZ111" s="291"/>
      <c r="QPA111" s="291"/>
      <c r="QPB111" s="291"/>
      <c r="QPC111" s="291"/>
      <c r="QPD111" s="291"/>
      <c r="QPE111" s="291"/>
      <c r="QPF111" s="291"/>
      <c r="QPG111" s="291"/>
      <c r="QPH111" s="291"/>
      <c r="QPI111" s="291"/>
      <c r="QPJ111" s="291"/>
      <c r="QPK111" s="291"/>
      <c r="QPL111" s="291"/>
      <c r="QPM111" s="291"/>
      <c r="QPN111" s="291"/>
      <c r="QPO111" s="291"/>
      <c r="QPP111" s="291"/>
      <c r="QPQ111" s="291"/>
      <c r="QPR111" s="291"/>
      <c r="QPS111" s="291"/>
      <c r="QPT111" s="291"/>
      <c r="QPU111" s="291"/>
      <c r="QPV111" s="291"/>
      <c r="QPW111" s="291"/>
      <c r="QPX111" s="291"/>
      <c r="QPY111" s="291"/>
      <c r="QPZ111" s="291"/>
      <c r="QQA111" s="291"/>
      <c r="QQB111" s="291"/>
      <c r="QQC111" s="291"/>
      <c r="QQD111" s="291"/>
      <c r="QQE111" s="291"/>
      <c r="QQF111" s="291"/>
      <c r="QQG111" s="291"/>
      <c r="QQH111" s="291"/>
      <c r="QQI111" s="291"/>
      <c r="QQJ111" s="291"/>
      <c r="QQK111" s="291"/>
      <c r="QQL111" s="291"/>
      <c r="QQM111" s="291"/>
      <c r="QQN111" s="291"/>
      <c r="QQO111" s="291"/>
      <c r="QQP111" s="291"/>
      <c r="QQQ111" s="291"/>
      <c r="QQR111" s="291"/>
      <c r="QQS111" s="291"/>
      <c r="QQT111" s="291"/>
      <c r="QQU111" s="291"/>
      <c r="QQV111" s="291"/>
      <c r="QQW111" s="291"/>
      <c r="QQX111" s="291"/>
      <c r="QQY111" s="291"/>
      <c r="QQZ111" s="291"/>
      <c r="QRA111" s="291"/>
      <c r="QRB111" s="291"/>
      <c r="QRC111" s="291"/>
      <c r="QRD111" s="291"/>
      <c r="QRE111" s="291"/>
      <c r="QRF111" s="291"/>
      <c r="QRG111" s="291"/>
      <c r="QRH111" s="291"/>
      <c r="QRI111" s="291"/>
      <c r="QRJ111" s="291"/>
      <c r="QRK111" s="291"/>
      <c r="QRL111" s="291"/>
      <c r="QRM111" s="291"/>
      <c r="QRN111" s="291"/>
      <c r="QRO111" s="291"/>
      <c r="QRP111" s="291"/>
      <c r="QRQ111" s="291"/>
      <c r="QRR111" s="291"/>
      <c r="QRS111" s="291"/>
      <c r="QRT111" s="291"/>
      <c r="QRU111" s="291"/>
      <c r="QRV111" s="291"/>
      <c r="QRW111" s="291"/>
      <c r="QRX111" s="291"/>
      <c r="QRY111" s="291"/>
      <c r="QRZ111" s="291"/>
      <c r="QSA111" s="291"/>
      <c r="QSB111" s="291"/>
      <c r="QSC111" s="291"/>
      <c r="QSD111" s="291"/>
      <c r="QSE111" s="291"/>
      <c r="QSF111" s="291"/>
      <c r="QSG111" s="291"/>
      <c r="QSH111" s="291"/>
      <c r="QSI111" s="291"/>
      <c r="QSJ111" s="291"/>
      <c r="QSK111" s="291"/>
      <c r="QSL111" s="291"/>
      <c r="QSM111" s="291"/>
      <c r="QSN111" s="291"/>
      <c r="QSO111" s="291"/>
      <c r="QSP111" s="291"/>
      <c r="QSQ111" s="291"/>
      <c r="QSR111" s="291"/>
      <c r="QSS111" s="291"/>
      <c r="QST111" s="291"/>
      <c r="QSU111" s="291"/>
      <c r="QSV111" s="291"/>
      <c r="QSW111" s="291"/>
      <c r="QSX111" s="291"/>
      <c r="QSY111" s="291"/>
      <c r="QSZ111" s="291"/>
      <c r="QTA111" s="291"/>
      <c r="QTB111" s="291"/>
      <c r="QTC111" s="291"/>
      <c r="QTD111" s="291"/>
      <c r="QTE111" s="291"/>
      <c r="QTF111" s="291"/>
      <c r="QTG111" s="291"/>
      <c r="QTH111" s="291"/>
      <c r="QTI111" s="291"/>
      <c r="QTJ111" s="291"/>
      <c r="QTK111" s="291"/>
      <c r="QTL111" s="291"/>
      <c r="QTM111" s="291"/>
      <c r="QTN111" s="291"/>
      <c r="QTO111" s="291"/>
      <c r="QTP111" s="291"/>
      <c r="QTQ111" s="291"/>
      <c r="QTR111" s="291"/>
      <c r="QTS111" s="291"/>
      <c r="QTT111" s="291"/>
      <c r="QTU111" s="291"/>
      <c r="QTV111" s="291"/>
      <c r="QTW111" s="291"/>
      <c r="QTX111" s="291"/>
      <c r="QTY111" s="291"/>
      <c r="QTZ111" s="291"/>
      <c r="QUA111" s="291"/>
      <c r="QUB111" s="291"/>
      <c r="QUC111" s="291"/>
      <c r="QUD111" s="291"/>
      <c r="QUE111" s="291"/>
      <c r="QUF111" s="291"/>
      <c r="QUG111" s="170"/>
      <c r="QUH111" s="291"/>
      <c r="QUI111" s="291"/>
      <c r="QUJ111" s="291"/>
      <c r="QUK111" s="291"/>
      <c r="QUL111" s="291"/>
      <c r="QUM111" s="291"/>
      <c r="QUN111" s="291"/>
      <c r="QUO111" s="291"/>
      <c r="QUP111" s="291"/>
      <c r="QUQ111" s="291"/>
      <c r="QUR111" s="291"/>
      <c r="QUS111" s="291"/>
      <c r="QUT111" s="291"/>
      <c r="QUU111" s="291"/>
      <c r="QUV111" s="291"/>
      <c r="QUW111" s="291"/>
      <c r="QUX111" s="291"/>
      <c r="QUY111" s="291"/>
      <c r="QUZ111" s="291"/>
      <c r="QVA111" s="291"/>
      <c r="QVB111" s="291"/>
      <c r="QVC111" s="291"/>
      <c r="QVD111" s="291"/>
      <c r="QVE111" s="291"/>
      <c r="QVF111" s="291"/>
      <c r="QVG111" s="291"/>
      <c r="QVH111" s="291"/>
      <c r="QVI111" s="291"/>
      <c r="QVJ111" s="291"/>
      <c r="QVK111" s="291"/>
      <c r="QVL111" s="291"/>
      <c r="QVM111" s="291"/>
      <c r="QVN111" s="291"/>
      <c r="QVO111" s="291"/>
      <c r="QVP111" s="291"/>
      <c r="QVQ111" s="291"/>
      <c r="QVR111" s="291"/>
      <c r="QVS111" s="291"/>
      <c r="QVT111" s="291"/>
      <c r="QVU111" s="291"/>
      <c r="QVV111" s="291"/>
      <c r="QVW111" s="291"/>
      <c r="QVX111" s="291"/>
      <c r="QVY111" s="291"/>
      <c r="QVZ111" s="291"/>
      <c r="QWA111" s="291"/>
      <c r="QWB111" s="291"/>
      <c r="QWC111" s="291"/>
      <c r="QWD111" s="291"/>
      <c r="QWE111" s="291"/>
      <c r="QWF111" s="291"/>
      <c r="QWG111" s="291"/>
      <c r="QWH111" s="291"/>
      <c r="QWI111" s="291"/>
      <c r="QWJ111" s="291"/>
      <c r="QWK111" s="291"/>
      <c r="QWL111" s="291"/>
      <c r="QWM111" s="291"/>
      <c r="QWN111" s="291"/>
      <c r="QWO111" s="291"/>
      <c r="QWP111" s="291"/>
      <c r="QWQ111" s="291"/>
      <c r="QWR111" s="291"/>
      <c r="QWS111" s="291"/>
      <c r="QWT111" s="291"/>
      <c r="QWU111" s="291"/>
      <c r="QWV111" s="291"/>
      <c r="QWW111" s="291"/>
      <c r="QWX111" s="291"/>
      <c r="QWY111" s="291"/>
      <c r="QWZ111" s="291"/>
      <c r="QXA111" s="291"/>
      <c r="QXB111" s="291"/>
      <c r="QXC111" s="291"/>
      <c r="QXD111" s="291"/>
      <c r="QXE111" s="291"/>
      <c r="QXF111" s="291"/>
      <c r="QXG111" s="291"/>
      <c r="QXH111" s="291"/>
      <c r="QXI111" s="291"/>
      <c r="QXJ111" s="291"/>
      <c r="QXK111" s="291"/>
      <c r="QXL111" s="291"/>
      <c r="QXM111" s="291"/>
      <c r="QXN111" s="291"/>
      <c r="QXO111" s="291"/>
      <c r="QXP111" s="291"/>
      <c r="QXQ111" s="291"/>
      <c r="QXR111" s="291"/>
      <c r="QXS111" s="291"/>
      <c r="QXT111" s="291"/>
      <c r="QXU111" s="291"/>
      <c r="QXV111" s="291"/>
      <c r="QXW111" s="291"/>
      <c r="QXX111" s="291"/>
      <c r="QXY111" s="291"/>
      <c r="QXZ111" s="291"/>
      <c r="QYA111" s="291"/>
      <c r="QYB111" s="291"/>
      <c r="QYC111" s="291"/>
      <c r="QYD111" s="291"/>
      <c r="QYE111" s="291"/>
      <c r="QYF111" s="291"/>
      <c r="QYG111" s="291"/>
      <c r="QYH111" s="291"/>
      <c r="QYI111" s="291"/>
      <c r="QYJ111" s="291"/>
      <c r="QYK111" s="291"/>
      <c r="QYL111" s="291"/>
      <c r="QYM111" s="291"/>
      <c r="QYN111" s="291"/>
      <c r="QYO111" s="291"/>
      <c r="QYP111" s="291"/>
      <c r="QYQ111" s="291"/>
      <c r="QYR111" s="291"/>
      <c r="QYS111" s="291"/>
      <c r="QYT111" s="291"/>
      <c r="QYU111" s="291"/>
      <c r="QYV111" s="291"/>
      <c r="QYW111" s="291"/>
      <c r="QYX111" s="291"/>
      <c r="QYY111" s="291"/>
      <c r="QYZ111" s="291"/>
      <c r="QZA111" s="291"/>
      <c r="QZB111" s="291"/>
      <c r="QZC111" s="291"/>
      <c r="QZD111" s="291"/>
      <c r="QZE111" s="291"/>
      <c r="QZF111" s="291"/>
      <c r="QZG111" s="291"/>
      <c r="QZH111" s="291"/>
      <c r="QZI111" s="291"/>
      <c r="QZJ111" s="291"/>
      <c r="QZK111" s="291"/>
      <c r="QZL111" s="291"/>
      <c r="QZM111" s="291"/>
      <c r="QZN111" s="291"/>
      <c r="QZO111" s="291"/>
      <c r="QZP111" s="291"/>
      <c r="QZQ111" s="291"/>
      <c r="QZR111" s="291"/>
      <c r="QZS111" s="291"/>
      <c r="QZT111" s="291"/>
      <c r="QZU111" s="291"/>
      <c r="QZV111" s="291"/>
      <c r="QZW111" s="291"/>
      <c r="QZX111" s="291"/>
      <c r="QZY111" s="291"/>
      <c r="QZZ111" s="291"/>
      <c r="RAA111" s="291"/>
      <c r="RAB111" s="291"/>
      <c r="RAC111" s="291"/>
      <c r="RAD111" s="291"/>
      <c r="RAE111" s="291"/>
      <c r="RAF111" s="291"/>
      <c r="RAG111" s="291"/>
      <c r="RAH111" s="291"/>
      <c r="RAI111" s="291"/>
      <c r="RAJ111" s="291"/>
      <c r="RAK111" s="291"/>
      <c r="RAL111" s="291"/>
      <c r="RAM111" s="291"/>
      <c r="RAN111" s="291"/>
      <c r="RAO111" s="291"/>
      <c r="RAP111" s="291"/>
      <c r="RAQ111" s="291"/>
      <c r="RAR111" s="291"/>
      <c r="RAS111" s="291"/>
      <c r="RAT111" s="291"/>
      <c r="RAU111" s="291"/>
      <c r="RAV111" s="291"/>
      <c r="RAW111" s="291"/>
      <c r="RAX111" s="291"/>
      <c r="RAY111" s="291"/>
      <c r="RAZ111" s="291"/>
      <c r="RBA111" s="291"/>
      <c r="RBB111" s="291"/>
      <c r="RBC111" s="291"/>
      <c r="RBD111" s="291"/>
      <c r="RBE111" s="291"/>
      <c r="RBF111" s="291"/>
      <c r="RBG111" s="291"/>
      <c r="RBH111" s="291"/>
      <c r="RBI111" s="291"/>
      <c r="RBJ111" s="291"/>
      <c r="RBK111" s="291"/>
      <c r="RBL111" s="291"/>
      <c r="RBM111" s="291"/>
      <c r="RBN111" s="291"/>
      <c r="RBO111" s="291"/>
      <c r="RBP111" s="291"/>
      <c r="RBQ111" s="291"/>
      <c r="RBR111" s="291"/>
      <c r="RBS111" s="291"/>
      <c r="RBT111" s="291"/>
      <c r="RBU111" s="291"/>
      <c r="RBV111" s="291"/>
      <c r="RBW111" s="291"/>
      <c r="RBX111" s="291"/>
      <c r="RBY111" s="291"/>
      <c r="RBZ111" s="291"/>
      <c r="RCA111" s="291"/>
      <c r="RCB111" s="291"/>
      <c r="RCC111" s="291"/>
      <c r="RCD111" s="291"/>
      <c r="RCE111" s="291"/>
      <c r="RCF111" s="291"/>
      <c r="RCG111" s="291"/>
      <c r="RCH111" s="291"/>
      <c r="RCI111" s="291"/>
      <c r="RCJ111" s="291"/>
      <c r="RCK111" s="291"/>
      <c r="RCL111" s="291"/>
      <c r="RCM111" s="291"/>
      <c r="RCN111" s="291"/>
      <c r="RCO111" s="291"/>
      <c r="RCP111" s="291"/>
      <c r="RCQ111" s="291"/>
      <c r="RCR111" s="291"/>
      <c r="RCS111" s="291"/>
      <c r="RCT111" s="291"/>
      <c r="RCU111" s="291"/>
      <c r="RCV111" s="291"/>
      <c r="RCW111" s="291"/>
      <c r="RCX111" s="291"/>
      <c r="RCY111" s="291"/>
      <c r="RCZ111" s="291"/>
      <c r="RDA111" s="291"/>
      <c r="RDB111" s="291"/>
      <c r="RDC111" s="291"/>
      <c r="RDD111" s="291"/>
      <c r="RDE111" s="291"/>
      <c r="RDF111" s="291"/>
      <c r="RDG111" s="291"/>
      <c r="RDH111" s="291"/>
      <c r="RDI111" s="291"/>
      <c r="RDJ111" s="291"/>
      <c r="RDK111" s="291"/>
      <c r="RDL111" s="291"/>
      <c r="RDM111" s="291"/>
      <c r="RDN111" s="291"/>
      <c r="RDO111" s="291"/>
      <c r="RDP111" s="291"/>
      <c r="RDQ111" s="291"/>
      <c r="RDR111" s="291"/>
      <c r="RDS111" s="291"/>
      <c r="RDT111" s="291"/>
      <c r="RDU111" s="291"/>
      <c r="RDV111" s="291"/>
      <c r="RDW111" s="291"/>
      <c r="RDX111" s="291"/>
      <c r="RDY111" s="291"/>
      <c r="RDZ111" s="291"/>
      <c r="REA111" s="291"/>
      <c r="REB111" s="291"/>
      <c r="REC111" s="170"/>
      <c r="RED111" s="291"/>
      <c r="REE111" s="291"/>
      <c r="REF111" s="291"/>
      <c r="REG111" s="291"/>
      <c r="REH111" s="291"/>
      <c r="REI111" s="291"/>
      <c r="REJ111" s="291"/>
      <c r="REK111" s="291"/>
      <c r="REL111" s="291"/>
      <c r="REM111" s="291"/>
      <c r="REN111" s="291"/>
      <c r="REO111" s="291"/>
      <c r="REP111" s="291"/>
      <c r="REQ111" s="291"/>
      <c r="RER111" s="291"/>
      <c r="RES111" s="291"/>
      <c r="RET111" s="291"/>
      <c r="REU111" s="291"/>
      <c r="REV111" s="291"/>
      <c r="REW111" s="291"/>
      <c r="REX111" s="291"/>
      <c r="REY111" s="291"/>
      <c r="REZ111" s="291"/>
      <c r="RFA111" s="291"/>
      <c r="RFB111" s="291"/>
      <c r="RFC111" s="291"/>
      <c r="RFD111" s="291"/>
      <c r="RFE111" s="291"/>
      <c r="RFF111" s="291"/>
      <c r="RFG111" s="291"/>
      <c r="RFH111" s="291"/>
      <c r="RFI111" s="291"/>
      <c r="RFJ111" s="291"/>
      <c r="RFK111" s="291"/>
      <c r="RFL111" s="291"/>
      <c r="RFM111" s="291"/>
      <c r="RFN111" s="291"/>
      <c r="RFO111" s="291"/>
      <c r="RFP111" s="291"/>
      <c r="RFQ111" s="291"/>
      <c r="RFR111" s="291"/>
      <c r="RFS111" s="291"/>
      <c r="RFT111" s="291"/>
      <c r="RFU111" s="291"/>
      <c r="RFV111" s="291"/>
      <c r="RFW111" s="291"/>
      <c r="RFX111" s="291"/>
      <c r="RFY111" s="291"/>
      <c r="RFZ111" s="291"/>
      <c r="RGA111" s="291"/>
      <c r="RGB111" s="291"/>
      <c r="RGC111" s="291"/>
      <c r="RGD111" s="291"/>
      <c r="RGE111" s="291"/>
      <c r="RGF111" s="291"/>
      <c r="RGG111" s="291"/>
      <c r="RGH111" s="291"/>
      <c r="RGI111" s="291"/>
      <c r="RGJ111" s="291"/>
      <c r="RGK111" s="291"/>
      <c r="RGL111" s="291"/>
      <c r="RGM111" s="291"/>
      <c r="RGN111" s="291"/>
      <c r="RGO111" s="291"/>
      <c r="RGP111" s="291"/>
      <c r="RGQ111" s="291"/>
      <c r="RGR111" s="291"/>
      <c r="RGS111" s="291"/>
      <c r="RGT111" s="291"/>
      <c r="RGU111" s="291"/>
      <c r="RGV111" s="291"/>
      <c r="RGW111" s="291"/>
      <c r="RGX111" s="291"/>
      <c r="RGY111" s="291"/>
      <c r="RGZ111" s="291"/>
      <c r="RHA111" s="291"/>
      <c r="RHB111" s="291"/>
      <c r="RHC111" s="291"/>
      <c r="RHD111" s="291"/>
      <c r="RHE111" s="291"/>
      <c r="RHF111" s="291"/>
      <c r="RHG111" s="291"/>
      <c r="RHH111" s="291"/>
      <c r="RHI111" s="291"/>
      <c r="RHJ111" s="291"/>
      <c r="RHK111" s="291"/>
      <c r="RHL111" s="291"/>
      <c r="RHM111" s="291"/>
      <c r="RHN111" s="291"/>
      <c r="RHO111" s="291"/>
      <c r="RHP111" s="291"/>
      <c r="RHQ111" s="291"/>
      <c r="RHR111" s="291"/>
      <c r="RHS111" s="291"/>
      <c r="RHT111" s="291"/>
      <c r="RHU111" s="291"/>
      <c r="RHV111" s="291"/>
      <c r="RHW111" s="291"/>
      <c r="RHX111" s="291"/>
      <c r="RHY111" s="291"/>
      <c r="RHZ111" s="291"/>
      <c r="RIA111" s="291"/>
      <c r="RIB111" s="291"/>
      <c r="RIC111" s="291"/>
      <c r="RID111" s="291"/>
      <c r="RIE111" s="291"/>
      <c r="RIF111" s="291"/>
      <c r="RIG111" s="291"/>
      <c r="RIH111" s="291"/>
      <c r="RII111" s="291"/>
      <c r="RIJ111" s="291"/>
      <c r="RIK111" s="291"/>
      <c r="RIL111" s="291"/>
      <c r="RIM111" s="291"/>
      <c r="RIN111" s="291"/>
      <c r="RIO111" s="291"/>
      <c r="RIP111" s="291"/>
      <c r="RIQ111" s="291"/>
      <c r="RIR111" s="291"/>
      <c r="RIS111" s="291"/>
      <c r="RIT111" s="291"/>
      <c r="RIU111" s="291"/>
      <c r="RIV111" s="291"/>
      <c r="RIW111" s="291"/>
      <c r="RIX111" s="291"/>
      <c r="RIY111" s="291"/>
      <c r="RIZ111" s="291"/>
      <c r="RJA111" s="291"/>
      <c r="RJB111" s="291"/>
      <c r="RJC111" s="291"/>
      <c r="RJD111" s="291"/>
      <c r="RJE111" s="291"/>
      <c r="RJF111" s="291"/>
      <c r="RJG111" s="291"/>
      <c r="RJH111" s="291"/>
      <c r="RJI111" s="291"/>
      <c r="RJJ111" s="291"/>
      <c r="RJK111" s="291"/>
      <c r="RJL111" s="291"/>
      <c r="RJM111" s="291"/>
      <c r="RJN111" s="291"/>
      <c r="RJO111" s="291"/>
      <c r="RJP111" s="291"/>
      <c r="RJQ111" s="291"/>
      <c r="RJR111" s="291"/>
      <c r="RJS111" s="291"/>
      <c r="RJT111" s="291"/>
      <c r="RJU111" s="291"/>
      <c r="RJV111" s="291"/>
      <c r="RJW111" s="291"/>
      <c r="RJX111" s="291"/>
      <c r="RJY111" s="291"/>
      <c r="RJZ111" s="291"/>
      <c r="RKA111" s="291"/>
      <c r="RKB111" s="291"/>
      <c r="RKC111" s="291"/>
      <c r="RKD111" s="291"/>
      <c r="RKE111" s="291"/>
      <c r="RKF111" s="291"/>
      <c r="RKG111" s="291"/>
      <c r="RKH111" s="291"/>
      <c r="RKI111" s="291"/>
      <c r="RKJ111" s="291"/>
      <c r="RKK111" s="291"/>
      <c r="RKL111" s="291"/>
      <c r="RKM111" s="291"/>
      <c r="RKN111" s="291"/>
      <c r="RKO111" s="291"/>
      <c r="RKP111" s="291"/>
      <c r="RKQ111" s="291"/>
      <c r="RKR111" s="291"/>
      <c r="RKS111" s="291"/>
      <c r="RKT111" s="291"/>
      <c r="RKU111" s="291"/>
      <c r="RKV111" s="291"/>
      <c r="RKW111" s="291"/>
      <c r="RKX111" s="291"/>
      <c r="RKY111" s="291"/>
      <c r="RKZ111" s="291"/>
      <c r="RLA111" s="291"/>
      <c r="RLB111" s="291"/>
      <c r="RLC111" s="291"/>
      <c r="RLD111" s="291"/>
      <c r="RLE111" s="291"/>
      <c r="RLF111" s="291"/>
      <c r="RLG111" s="291"/>
      <c r="RLH111" s="291"/>
      <c r="RLI111" s="291"/>
      <c r="RLJ111" s="291"/>
      <c r="RLK111" s="291"/>
      <c r="RLL111" s="291"/>
      <c r="RLM111" s="291"/>
      <c r="RLN111" s="291"/>
      <c r="RLO111" s="291"/>
      <c r="RLP111" s="291"/>
      <c r="RLQ111" s="291"/>
      <c r="RLR111" s="291"/>
      <c r="RLS111" s="291"/>
      <c r="RLT111" s="291"/>
      <c r="RLU111" s="291"/>
      <c r="RLV111" s="291"/>
      <c r="RLW111" s="291"/>
      <c r="RLX111" s="291"/>
      <c r="RLY111" s="291"/>
      <c r="RLZ111" s="291"/>
      <c r="RMA111" s="291"/>
      <c r="RMB111" s="291"/>
      <c r="RMC111" s="291"/>
      <c r="RMD111" s="291"/>
      <c r="RME111" s="291"/>
      <c r="RMF111" s="291"/>
      <c r="RMG111" s="291"/>
      <c r="RMH111" s="291"/>
      <c r="RMI111" s="291"/>
      <c r="RMJ111" s="291"/>
      <c r="RMK111" s="291"/>
      <c r="RML111" s="291"/>
      <c r="RMM111" s="291"/>
      <c r="RMN111" s="291"/>
      <c r="RMO111" s="291"/>
      <c r="RMP111" s="291"/>
      <c r="RMQ111" s="291"/>
      <c r="RMR111" s="291"/>
      <c r="RMS111" s="291"/>
      <c r="RMT111" s="291"/>
      <c r="RMU111" s="291"/>
      <c r="RMV111" s="291"/>
      <c r="RMW111" s="291"/>
      <c r="RMX111" s="291"/>
      <c r="RMY111" s="291"/>
      <c r="RMZ111" s="291"/>
      <c r="RNA111" s="291"/>
      <c r="RNB111" s="291"/>
      <c r="RNC111" s="291"/>
      <c r="RND111" s="291"/>
      <c r="RNE111" s="291"/>
      <c r="RNF111" s="291"/>
      <c r="RNG111" s="291"/>
      <c r="RNH111" s="291"/>
      <c r="RNI111" s="291"/>
      <c r="RNJ111" s="291"/>
      <c r="RNK111" s="291"/>
      <c r="RNL111" s="291"/>
      <c r="RNM111" s="291"/>
      <c r="RNN111" s="291"/>
      <c r="RNO111" s="291"/>
      <c r="RNP111" s="291"/>
      <c r="RNQ111" s="291"/>
      <c r="RNR111" s="291"/>
      <c r="RNS111" s="291"/>
      <c r="RNT111" s="291"/>
      <c r="RNU111" s="291"/>
      <c r="RNV111" s="291"/>
      <c r="RNW111" s="291"/>
      <c r="RNX111" s="291"/>
      <c r="RNY111" s="170"/>
      <c r="RNZ111" s="291"/>
      <c r="ROA111" s="291"/>
      <c r="ROB111" s="291"/>
      <c r="ROC111" s="291"/>
      <c r="ROD111" s="291"/>
      <c r="ROE111" s="291"/>
      <c r="ROF111" s="291"/>
      <c r="ROG111" s="291"/>
      <c r="ROH111" s="291"/>
      <c r="ROI111" s="291"/>
      <c r="ROJ111" s="291"/>
      <c r="ROK111" s="291"/>
      <c r="ROL111" s="291"/>
      <c r="ROM111" s="291"/>
      <c r="RON111" s="291"/>
      <c r="ROO111" s="291"/>
      <c r="ROP111" s="291"/>
      <c r="ROQ111" s="291"/>
      <c r="ROR111" s="291"/>
      <c r="ROS111" s="291"/>
      <c r="ROT111" s="291"/>
      <c r="ROU111" s="291"/>
      <c r="ROV111" s="291"/>
      <c r="ROW111" s="291"/>
      <c r="ROX111" s="291"/>
      <c r="ROY111" s="291"/>
      <c r="ROZ111" s="291"/>
      <c r="RPA111" s="291"/>
      <c r="RPB111" s="291"/>
      <c r="RPC111" s="291"/>
      <c r="RPD111" s="291"/>
      <c r="RPE111" s="291"/>
      <c r="RPF111" s="291"/>
      <c r="RPG111" s="291"/>
      <c r="RPH111" s="291"/>
      <c r="RPI111" s="291"/>
      <c r="RPJ111" s="291"/>
      <c r="RPK111" s="291"/>
      <c r="RPL111" s="291"/>
      <c r="RPM111" s="291"/>
      <c r="RPN111" s="291"/>
      <c r="RPO111" s="291"/>
      <c r="RPP111" s="291"/>
      <c r="RPQ111" s="291"/>
      <c r="RPR111" s="291"/>
      <c r="RPS111" s="291"/>
      <c r="RPT111" s="291"/>
      <c r="RPU111" s="291"/>
      <c r="RPV111" s="291"/>
      <c r="RPW111" s="291"/>
      <c r="RPX111" s="291"/>
      <c r="RPY111" s="291"/>
      <c r="RPZ111" s="291"/>
      <c r="RQA111" s="291"/>
      <c r="RQB111" s="291"/>
      <c r="RQC111" s="291"/>
      <c r="RQD111" s="291"/>
      <c r="RQE111" s="291"/>
      <c r="RQF111" s="291"/>
      <c r="RQG111" s="291"/>
      <c r="RQH111" s="291"/>
      <c r="RQI111" s="291"/>
      <c r="RQJ111" s="291"/>
      <c r="RQK111" s="291"/>
      <c r="RQL111" s="291"/>
      <c r="RQM111" s="291"/>
      <c r="RQN111" s="291"/>
      <c r="RQO111" s="291"/>
      <c r="RQP111" s="291"/>
      <c r="RQQ111" s="291"/>
      <c r="RQR111" s="291"/>
      <c r="RQS111" s="291"/>
      <c r="RQT111" s="291"/>
      <c r="RQU111" s="291"/>
      <c r="RQV111" s="291"/>
      <c r="RQW111" s="291"/>
      <c r="RQX111" s="291"/>
      <c r="RQY111" s="291"/>
      <c r="RQZ111" s="291"/>
      <c r="RRA111" s="291"/>
      <c r="RRB111" s="291"/>
      <c r="RRC111" s="291"/>
      <c r="RRD111" s="291"/>
      <c r="RRE111" s="291"/>
      <c r="RRF111" s="291"/>
      <c r="RRG111" s="291"/>
      <c r="RRH111" s="291"/>
      <c r="RRI111" s="291"/>
      <c r="RRJ111" s="291"/>
      <c r="RRK111" s="291"/>
      <c r="RRL111" s="291"/>
      <c r="RRM111" s="291"/>
      <c r="RRN111" s="291"/>
      <c r="RRO111" s="291"/>
      <c r="RRP111" s="291"/>
      <c r="RRQ111" s="291"/>
      <c r="RRR111" s="291"/>
      <c r="RRS111" s="291"/>
      <c r="RRT111" s="291"/>
      <c r="RRU111" s="291"/>
      <c r="RRV111" s="291"/>
      <c r="RRW111" s="291"/>
      <c r="RRX111" s="291"/>
      <c r="RRY111" s="291"/>
      <c r="RRZ111" s="291"/>
      <c r="RSA111" s="291"/>
      <c r="RSB111" s="291"/>
      <c r="RSC111" s="291"/>
      <c r="RSD111" s="291"/>
      <c r="RSE111" s="291"/>
      <c r="RSF111" s="291"/>
      <c r="RSG111" s="291"/>
      <c r="RSH111" s="291"/>
      <c r="RSI111" s="291"/>
      <c r="RSJ111" s="291"/>
      <c r="RSK111" s="291"/>
      <c r="RSL111" s="291"/>
      <c r="RSM111" s="291"/>
      <c r="RSN111" s="291"/>
      <c r="RSO111" s="291"/>
      <c r="RSP111" s="291"/>
      <c r="RSQ111" s="291"/>
      <c r="RSR111" s="291"/>
      <c r="RSS111" s="291"/>
      <c r="RST111" s="291"/>
      <c r="RSU111" s="291"/>
      <c r="RSV111" s="291"/>
      <c r="RSW111" s="291"/>
      <c r="RSX111" s="291"/>
      <c r="RSY111" s="291"/>
      <c r="RSZ111" s="291"/>
      <c r="RTA111" s="291"/>
      <c r="RTB111" s="291"/>
      <c r="RTC111" s="291"/>
      <c r="RTD111" s="291"/>
      <c r="RTE111" s="291"/>
      <c r="RTF111" s="291"/>
      <c r="RTG111" s="291"/>
      <c r="RTH111" s="291"/>
      <c r="RTI111" s="291"/>
      <c r="RTJ111" s="291"/>
      <c r="RTK111" s="291"/>
      <c r="RTL111" s="291"/>
      <c r="RTM111" s="291"/>
      <c r="RTN111" s="291"/>
      <c r="RTO111" s="291"/>
      <c r="RTP111" s="291"/>
      <c r="RTQ111" s="291"/>
      <c r="RTR111" s="291"/>
      <c r="RTS111" s="291"/>
      <c r="RTT111" s="291"/>
      <c r="RTU111" s="291"/>
      <c r="RTV111" s="291"/>
      <c r="RTW111" s="291"/>
      <c r="RTX111" s="291"/>
      <c r="RTY111" s="291"/>
      <c r="RTZ111" s="291"/>
      <c r="RUA111" s="291"/>
      <c r="RUB111" s="291"/>
      <c r="RUC111" s="291"/>
      <c r="RUD111" s="291"/>
      <c r="RUE111" s="291"/>
      <c r="RUF111" s="291"/>
      <c r="RUG111" s="291"/>
      <c r="RUH111" s="291"/>
      <c r="RUI111" s="291"/>
      <c r="RUJ111" s="291"/>
      <c r="RUK111" s="291"/>
      <c r="RUL111" s="291"/>
      <c r="RUM111" s="291"/>
      <c r="RUN111" s="291"/>
      <c r="RUO111" s="291"/>
      <c r="RUP111" s="291"/>
      <c r="RUQ111" s="291"/>
      <c r="RUR111" s="291"/>
      <c r="RUS111" s="291"/>
      <c r="RUT111" s="291"/>
      <c r="RUU111" s="291"/>
      <c r="RUV111" s="291"/>
      <c r="RUW111" s="291"/>
      <c r="RUX111" s="291"/>
      <c r="RUY111" s="291"/>
      <c r="RUZ111" s="291"/>
      <c r="RVA111" s="291"/>
      <c r="RVB111" s="291"/>
      <c r="RVC111" s="291"/>
      <c r="RVD111" s="291"/>
      <c r="RVE111" s="291"/>
      <c r="RVF111" s="291"/>
      <c r="RVG111" s="291"/>
      <c r="RVH111" s="291"/>
      <c r="RVI111" s="291"/>
      <c r="RVJ111" s="291"/>
      <c r="RVK111" s="291"/>
      <c r="RVL111" s="291"/>
      <c r="RVM111" s="291"/>
      <c r="RVN111" s="291"/>
      <c r="RVO111" s="291"/>
      <c r="RVP111" s="291"/>
      <c r="RVQ111" s="291"/>
      <c r="RVR111" s="291"/>
      <c r="RVS111" s="291"/>
      <c r="RVT111" s="291"/>
      <c r="RVU111" s="291"/>
      <c r="RVV111" s="291"/>
      <c r="RVW111" s="291"/>
      <c r="RVX111" s="291"/>
      <c r="RVY111" s="291"/>
      <c r="RVZ111" s="291"/>
      <c r="RWA111" s="291"/>
      <c r="RWB111" s="291"/>
      <c r="RWC111" s="291"/>
      <c r="RWD111" s="291"/>
      <c r="RWE111" s="291"/>
      <c r="RWF111" s="291"/>
      <c r="RWG111" s="291"/>
      <c r="RWH111" s="291"/>
      <c r="RWI111" s="291"/>
      <c r="RWJ111" s="291"/>
      <c r="RWK111" s="291"/>
      <c r="RWL111" s="291"/>
      <c r="RWM111" s="291"/>
      <c r="RWN111" s="291"/>
      <c r="RWO111" s="291"/>
      <c r="RWP111" s="291"/>
      <c r="RWQ111" s="291"/>
      <c r="RWR111" s="291"/>
      <c r="RWS111" s="291"/>
      <c r="RWT111" s="291"/>
      <c r="RWU111" s="291"/>
      <c r="RWV111" s="291"/>
      <c r="RWW111" s="291"/>
      <c r="RWX111" s="291"/>
      <c r="RWY111" s="291"/>
      <c r="RWZ111" s="291"/>
      <c r="RXA111" s="291"/>
      <c r="RXB111" s="291"/>
      <c r="RXC111" s="291"/>
      <c r="RXD111" s="291"/>
      <c r="RXE111" s="291"/>
      <c r="RXF111" s="291"/>
      <c r="RXG111" s="291"/>
      <c r="RXH111" s="291"/>
      <c r="RXI111" s="291"/>
      <c r="RXJ111" s="291"/>
      <c r="RXK111" s="291"/>
      <c r="RXL111" s="291"/>
      <c r="RXM111" s="291"/>
      <c r="RXN111" s="291"/>
      <c r="RXO111" s="291"/>
      <c r="RXP111" s="291"/>
      <c r="RXQ111" s="291"/>
      <c r="RXR111" s="291"/>
      <c r="RXS111" s="291"/>
      <c r="RXT111" s="291"/>
      <c r="RXU111" s="170"/>
      <c r="RXV111" s="291"/>
      <c r="RXW111" s="291"/>
      <c r="RXX111" s="291"/>
      <c r="RXY111" s="291"/>
      <c r="RXZ111" s="291"/>
      <c r="RYA111" s="291"/>
      <c r="RYB111" s="291"/>
      <c r="RYC111" s="291"/>
      <c r="RYD111" s="291"/>
      <c r="RYE111" s="291"/>
      <c r="RYF111" s="291"/>
      <c r="RYG111" s="291"/>
      <c r="RYH111" s="291"/>
      <c r="RYI111" s="291"/>
      <c r="RYJ111" s="291"/>
      <c r="RYK111" s="291"/>
      <c r="RYL111" s="291"/>
      <c r="RYM111" s="291"/>
      <c r="RYN111" s="291"/>
      <c r="RYO111" s="291"/>
      <c r="RYP111" s="291"/>
      <c r="RYQ111" s="291"/>
      <c r="RYR111" s="291"/>
      <c r="RYS111" s="291"/>
      <c r="RYT111" s="291"/>
      <c r="RYU111" s="291"/>
      <c r="RYV111" s="291"/>
      <c r="RYW111" s="291"/>
      <c r="RYX111" s="291"/>
      <c r="RYY111" s="291"/>
      <c r="RYZ111" s="291"/>
      <c r="RZA111" s="291"/>
      <c r="RZB111" s="291"/>
      <c r="RZC111" s="291"/>
      <c r="RZD111" s="291"/>
      <c r="RZE111" s="291"/>
      <c r="RZF111" s="291"/>
      <c r="RZG111" s="291"/>
      <c r="RZH111" s="291"/>
      <c r="RZI111" s="291"/>
      <c r="RZJ111" s="291"/>
      <c r="RZK111" s="291"/>
      <c r="RZL111" s="291"/>
      <c r="RZM111" s="291"/>
      <c r="RZN111" s="291"/>
      <c r="RZO111" s="291"/>
      <c r="RZP111" s="291"/>
      <c r="RZQ111" s="291"/>
      <c r="RZR111" s="291"/>
      <c r="RZS111" s="291"/>
      <c r="RZT111" s="291"/>
      <c r="RZU111" s="291"/>
      <c r="RZV111" s="291"/>
      <c r="RZW111" s="291"/>
      <c r="RZX111" s="291"/>
      <c r="RZY111" s="291"/>
      <c r="RZZ111" s="291"/>
      <c r="SAA111" s="291"/>
      <c r="SAB111" s="291"/>
      <c r="SAC111" s="291"/>
      <c r="SAD111" s="291"/>
      <c r="SAE111" s="291"/>
      <c r="SAF111" s="291"/>
      <c r="SAG111" s="291"/>
      <c r="SAH111" s="291"/>
      <c r="SAI111" s="291"/>
      <c r="SAJ111" s="291"/>
      <c r="SAK111" s="291"/>
      <c r="SAL111" s="291"/>
      <c r="SAM111" s="291"/>
      <c r="SAN111" s="291"/>
      <c r="SAO111" s="291"/>
      <c r="SAP111" s="291"/>
      <c r="SAQ111" s="291"/>
      <c r="SAR111" s="291"/>
      <c r="SAS111" s="291"/>
      <c r="SAT111" s="291"/>
      <c r="SAU111" s="291"/>
      <c r="SAV111" s="291"/>
      <c r="SAW111" s="291"/>
      <c r="SAX111" s="291"/>
      <c r="SAY111" s="291"/>
      <c r="SAZ111" s="291"/>
      <c r="SBA111" s="291"/>
      <c r="SBB111" s="291"/>
      <c r="SBC111" s="291"/>
      <c r="SBD111" s="291"/>
      <c r="SBE111" s="291"/>
      <c r="SBF111" s="291"/>
      <c r="SBG111" s="291"/>
      <c r="SBH111" s="291"/>
      <c r="SBI111" s="291"/>
      <c r="SBJ111" s="291"/>
      <c r="SBK111" s="291"/>
      <c r="SBL111" s="291"/>
      <c r="SBM111" s="291"/>
      <c r="SBN111" s="291"/>
      <c r="SBO111" s="291"/>
      <c r="SBP111" s="291"/>
      <c r="SBQ111" s="291"/>
      <c r="SBR111" s="291"/>
      <c r="SBS111" s="291"/>
      <c r="SBT111" s="291"/>
      <c r="SBU111" s="291"/>
      <c r="SBV111" s="291"/>
      <c r="SBW111" s="291"/>
      <c r="SBX111" s="291"/>
      <c r="SBY111" s="291"/>
      <c r="SBZ111" s="291"/>
      <c r="SCA111" s="291"/>
      <c r="SCB111" s="291"/>
      <c r="SCC111" s="291"/>
      <c r="SCD111" s="291"/>
      <c r="SCE111" s="291"/>
      <c r="SCF111" s="291"/>
      <c r="SCG111" s="291"/>
      <c r="SCH111" s="291"/>
      <c r="SCI111" s="291"/>
      <c r="SCJ111" s="291"/>
      <c r="SCK111" s="291"/>
      <c r="SCL111" s="291"/>
      <c r="SCM111" s="291"/>
      <c r="SCN111" s="291"/>
      <c r="SCO111" s="291"/>
      <c r="SCP111" s="291"/>
      <c r="SCQ111" s="291"/>
      <c r="SCR111" s="291"/>
      <c r="SCS111" s="291"/>
      <c r="SCT111" s="291"/>
      <c r="SCU111" s="291"/>
      <c r="SCV111" s="291"/>
      <c r="SCW111" s="291"/>
      <c r="SCX111" s="291"/>
      <c r="SCY111" s="291"/>
      <c r="SCZ111" s="291"/>
      <c r="SDA111" s="291"/>
      <c r="SDB111" s="291"/>
      <c r="SDC111" s="291"/>
      <c r="SDD111" s="291"/>
      <c r="SDE111" s="291"/>
      <c r="SDF111" s="291"/>
      <c r="SDG111" s="291"/>
      <c r="SDH111" s="291"/>
      <c r="SDI111" s="291"/>
      <c r="SDJ111" s="291"/>
      <c r="SDK111" s="291"/>
      <c r="SDL111" s="291"/>
      <c r="SDM111" s="291"/>
      <c r="SDN111" s="291"/>
      <c r="SDO111" s="291"/>
      <c r="SDP111" s="291"/>
      <c r="SDQ111" s="291"/>
      <c r="SDR111" s="291"/>
      <c r="SDS111" s="291"/>
      <c r="SDT111" s="291"/>
      <c r="SDU111" s="291"/>
      <c r="SDV111" s="291"/>
      <c r="SDW111" s="291"/>
      <c r="SDX111" s="291"/>
      <c r="SDY111" s="291"/>
      <c r="SDZ111" s="291"/>
      <c r="SEA111" s="291"/>
      <c r="SEB111" s="291"/>
      <c r="SEC111" s="291"/>
      <c r="SED111" s="291"/>
      <c r="SEE111" s="291"/>
      <c r="SEF111" s="291"/>
      <c r="SEG111" s="291"/>
      <c r="SEH111" s="291"/>
      <c r="SEI111" s="291"/>
      <c r="SEJ111" s="291"/>
      <c r="SEK111" s="291"/>
      <c r="SEL111" s="291"/>
      <c r="SEM111" s="291"/>
      <c r="SEN111" s="291"/>
      <c r="SEO111" s="291"/>
      <c r="SEP111" s="291"/>
      <c r="SEQ111" s="291"/>
      <c r="SER111" s="291"/>
      <c r="SES111" s="291"/>
      <c r="SET111" s="291"/>
      <c r="SEU111" s="291"/>
      <c r="SEV111" s="291"/>
      <c r="SEW111" s="291"/>
      <c r="SEX111" s="291"/>
      <c r="SEY111" s="291"/>
      <c r="SEZ111" s="291"/>
      <c r="SFA111" s="291"/>
      <c r="SFB111" s="291"/>
      <c r="SFC111" s="291"/>
      <c r="SFD111" s="291"/>
      <c r="SFE111" s="291"/>
      <c r="SFF111" s="291"/>
      <c r="SFG111" s="291"/>
      <c r="SFH111" s="291"/>
      <c r="SFI111" s="291"/>
      <c r="SFJ111" s="291"/>
      <c r="SFK111" s="291"/>
      <c r="SFL111" s="291"/>
      <c r="SFM111" s="291"/>
      <c r="SFN111" s="291"/>
      <c r="SFO111" s="291"/>
      <c r="SFP111" s="291"/>
      <c r="SFQ111" s="291"/>
      <c r="SFR111" s="291"/>
      <c r="SFS111" s="291"/>
      <c r="SFT111" s="291"/>
      <c r="SFU111" s="291"/>
      <c r="SFV111" s="291"/>
      <c r="SFW111" s="291"/>
      <c r="SFX111" s="291"/>
      <c r="SFY111" s="291"/>
      <c r="SFZ111" s="291"/>
      <c r="SGA111" s="291"/>
      <c r="SGB111" s="291"/>
      <c r="SGC111" s="291"/>
      <c r="SGD111" s="291"/>
      <c r="SGE111" s="291"/>
      <c r="SGF111" s="291"/>
      <c r="SGG111" s="291"/>
      <c r="SGH111" s="291"/>
      <c r="SGI111" s="291"/>
      <c r="SGJ111" s="291"/>
      <c r="SGK111" s="291"/>
      <c r="SGL111" s="291"/>
      <c r="SGM111" s="291"/>
      <c r="SGN111" s="291"/>
      <c r="SGO111" s="291"/>
      <c r="SGP111" s="291"/>
      <c r="SGQ111" s="291"/>
      <c r="SGR111" s="291"/>
      <c r="SGS111" s="291"/>
      <c r="SGT111" s="291"/>
      <c r="SGU111" s="291"/>
      <c r="SGV111" s="291"/>
      <c r="SGW111" s="291"/>
      <c r="SGX111" s="291"/>
      <c r="SGY111" s="291"/>
      <c r="SGZ111" s="291"/>
      <c r="SHA111" s="291"/>
      <c r="SHB111" s="291"/>
      <c r="SHC111" s="291"/>
      <c r="SHD111" s="291"/>
      <c r="SHE111" s="291"/>
      <c r="SHF111" s="291"/>
      <c r="SHG111" s="291"/>
      <c r="SHH111" s="291"/>
      <c r="SHI111" s="291"/>
      <c r="SHJ111" s="291"/>
      <c r="SHK111" s="291"/>
      <c r="SHL111" s="291"/>
      <c r="SHM111" s="291"/>
      <c r="SHN111" s="291"/>
      <c r="SHO111" s="291"/>
      <c r="SHP111" s="291"/>
      <c r="SHQ111" s="170"/>
      <c r="SHR111" s="291"/>
      <c r="SHS111" s="291"/>
      <c r="SHT111" s="291"/>
      <c r="SHU111" s="291"/>
      <c r="SHV111" s="291"/>
      <c r="SHW111" s="291"/>
      <c r="SHX111" s="291"/>
      <c r="SHY111" s="291"/>
      <c r="SHZ111" s="291"/>
      <c r="SIA111" s="291"/>
      <c r="SIB111" s="291"/>
      <c r="SIC111" s="291"/>
      <c r="SID111" s="291"/>
      <c r="SIE111" s="291"/>
      <c r="SIF111" s="291"/>
      <c r="SIG111" s="291"/>
      <c r="SIH111" s="291"/>
      <c r="SII111" s="291"/>
      <c r="SIJ111" s="291"/>
      <c r="SIK111" s="291"/>
      <c r="SIL111" s="291"/>
      <c r="SIM111" s="291"/>
      <c r="SIN111" s="291"/>
      <c r="SIO111" s="291"/>
      <c r="SIP111" s="291"/>
      <c r="SIQ111" s="291"/>
      <c r="SIR111" s="291"/>
      <c r="SIS111" s="291"/>
      <c r="SIT111" s="291"/>
      <c r="SIU111" s="291"/>
      <c r="SIV111" s="291"/>
      <c r="SIW111" s="291"/>
      <c r="SIX111" s="291"/>
      <c r="SIY111" s="291"/>
      <c r="SIZ111" s="291"/>
      <c r="SJA111" s="291"/>
      <c r="SJB111" s="291"/>
      <c r="SJC111" s="291"/>
      <c r="SJD111" s="291"/>
      <c r="SJE111" s="291"/>
      <c r="SJF111" s="291"/>
      <c r="SJG111" s="291"/>
      <c r="SJH111" s="291"/>
      <c r="SJI111" s="291"/>
      <c r="SJJ111" s="291"/>
      <c r="SJK111" s="291"/>
      <c r="SJL111" s="291"/>
      <c r="SJM111" s="291"/>
      <c r="SJN111" s="291"/>
      <c r="SJO111" s="291"/>
      <c r="SJP111" s="291"/>
      <c r="SJQ111" s="291"/>
      <c r="SJR111" s="291"/>
      <c r="SJS111" s="291"/>
      <c r="SJT111" s="291"/>
      <c r="SJU111" s="291"/>
      <c r="SJV111" s="291"/>
      <c r="SJW111" s="291"/>
      <c r="SJX111" s="291"/>
      <c r="SJY111" s="291"/>
      <c r="SJZ111" s="291"/>
      <c r="SKA111" s="291"/>
      <c r="SKB111" s="291"/>
      <c r="SKC111" s="291"/>
      <c r="SKD111" s="291"/>
      <c r="SKE111" s="291"/>
      <c r="SKF111" s="291"/>
      <c r="SKG111" s="291"/>
      <c r="SKH111" s="291"/>
      <c r="SKI111" s="291"/>
      <c r="SKJ111" s="291"/>
      <c r="SKK111" s="291"/>
      <c r="SKL111" s="291"/>
      <c r="SKM111" s="291"/>
      <c r="SKN111" s="291"/>
      <c r="SKO111" s="291"/>
      <c r="SKP111" s="291"/>
      <c r="SKQ111" s="291"/>
      <c r="SKR111" s="291"/>
      <c r="SKS111" s="291"/>
      <c r="SKT111" s="291"/>
      <c r="SKU111" s="291"/>
      <c r="SKV111" s="291"/>
      <c r="SKW111" s="291"/>
      <c r="SKX111" s="291"/>
      <c r="SKY111" s="291"/>
      <c r="SKZ111" s="291"/>
      <c r="SLA111" s="291"/>
      <c r="SLB111" s="291"/>
      <c r="SLC111" s="291"/>
      <c r="SLD111" s="291"/>
      <c r="SLE111" s="291"/>
      <c r="SLF111" s="291"/>
      <c r="SLG111" s="291"/>
      <c r="SLH111" s="291"/>
      <c r="SLI111" s="291"/>
      <c r="SLJ111" s="291"/>
      <c r="SLK111" s="291"/>
      <c r="SLL111" s="291"/>
      <c r="SLM111" s="291"/>
      <c r="SLN111" s="291"/>
      <c r="SLO111" s="291"/>
      <c r="SLP111" s="291"/>
      <c r="SLQ111" s="291"/>
      <c r="SLR111" s="291"/>
      <c r="SLS111" s="291"/>
      <c r="SLT111" s="291"/>
      <c r="SLU111" s="291"/>
      <c r="SLV111" s="291"/>
      <c r="SLW111" s="291"/>
      <c r="SLX111" s="291"/>
      <c r="SLY111" s="291"/>
      <c r="SLZ111" s="291"/>
      <c r="SMA111" s="291"/>
      <c r="SMB111" s="291"/>
      <c r="SMC111" s="291"/>
      <c r="SMD111" s="291"/>
      <c r="SME111" s="291"/>
      <c r="SMF111" s="291"/>
      <c r="SMG111" s="291"/>
      <c r="SMH111" s="291"/>
      <c r="SMI111" s="291"/>
      <c r="SMJ111" s="291"/>
      <c r="SMK111" s="291"/>
      <c r="SML111" s="291"/>
      <c r="SMM111" s="291"/>
      <c r="SMN111" s="291"/>
      <c r="SMO111" s="291"/>
      <c r="SMP111" s="291"/>
      <c r="SMQ111" s="291"/>
      <c r="SMR111" s="291"/>
      <c r="SMS111" s="291"/>
      <c r="SMT111" s="291"/>
      <c r="SMU111" s="291"/>
      <c r="SMV111" s="291"/>
      <c r="SMW111" s="291"/>
      <c r="SMX111" s="291"/>
      <c r="SMY111" s="291"/>
      <c r="SMZ111" s="291"/>
      <c r="SNA111" s="291"/>
      <c r="SNB111" s="291"/>
      <c r="SNC111" s="291"/>
      <c r="SND111" s="291"/>
      <c r="SNE111" s="291"/>
      <c r="SNF111" s="291"/>
      <c r="SNG111" s="291"/>
      <c r="SNH111" s="291"/>
      <c r="SNI111" s="291"/>
      <c r="SNJ111" s="291"/>
      <c r="SNK111" s="291"/>
      <c r="SNL111" s="291"/>
      <c r="SNM111" s="291"/>
      <c r="SNN111" s="291"/>
      <c r="SNO111" s="291"/>
      <c r="SNP111" s="291"/>
      <c r="SNQ111" s="291"/>
      <c r="SNR111" s="291"/>
      <c r="SNS111" s="291"/>
      <c r="SNT111" s="291"/>
      <c r="SNU111" s="291"/>
      <c r="SNV111" s="291"/>
      <c r="SNW111" s="291"/>
      <c r="SNX111" s="291"/>
      <c r="SNY111" s="291"/>
      <c r="SNZ111" s="291"/>
      <c r="SOA111" s="291"/>
      <c r="SOB111" s="291"/>
      <c r="SOC111" s="291"/>
      <c r="SOD111" s="291"/>
      <c r="SOE111" s="291"/>
      <c r="SOF111" s="291"/>
      <c r="SOG111" s="291"/>
      <c r="SOH111" s="291"/>
      <c r="SOI111" s="291"/>
      <c r="SOJ111" s="291"/>
      <c r="SOK111" s="291"/>
      <c r="SOL111" s="291"/>
      <c r="SOM111" s="291"/>
      <c r="SON111" s="291"/>
      <c r="SOO111" s="291"/>
      <c r="SOP111" s="291"/>
      <c r="SOQ111" s="291"/>
      <c r="SOR111" s="291"/>
      <c r="SOS111" s="291"/>
      <c r="SOT111" s="291"/>
      <c r="SOU111" s="291"/>
      <c r="SOV111" s="291"/>
      <c r="SOW111" s="291"/>
      <c r="SOX111" s="291"/>
      <c r="SOY111" s="291"/>
      <c r="SOZ111" s="291"/>
      <c r="SPA111" s="291"/>
      <c r="SPB111" s="291"/>
      <c r="SPC111" s="291"/>
      <c r="SPD111" s="291"/>
      <c r="SPE111" s="291"/>
      <c r="SPF111" s="291"/>
      <c r="SPG111" s="291"/>
      <c r="SPH111" s="291"/>
      <c r="SPI111" s="291"/>
      <c r="SPJ111" s="291"/>
      <c r="SPK111" s="291"/>
      <c r="SPL111" s="291"/>
      <c r="SPM111" s="291"/>
      <c r="SPN111" s="291"/>
      <c r="SPO111" s="291"/>
      <c r="SPP111" s="291"/>
      <c r="SPQ111" s="291"/>
      <c r="SPR111" s="291"/>
      <c r="SPS111" s="291"/>
      <c r="SPT111" s="291"/>
      <c r="SPU111" s="291"/>
      <c r="SPV111" s="291"/>
      <c r="SPW111" s="291"/>
      <c r="SPX111" s="291"/>
      <c r="SPY111" s="291"/>
      <c r="SPZ111" s="291"/>
      <c r="SQA111" s="291"/>
      <c r="SQB111" s="291"/>
      <c r="SQC111" s="291"/>
      <c r="SQD111" s="291"/>
      <c r="SQE111" s="291"/>
      <c r="SQF111" s="291"/>
      <c r="SQG111" s="291"/>
      <c r="SQH111" s="291"/>
      <c r="SQI111" s="291"/>
      <c r="SQJ111" s="291"/>
      <c r="SQK111" s="291"/>
      <c r="SQL111" s="291"/>
      <c r="SQM111" s="291"/>
      <c r="SQN111" s="291"/>
      <c r="SQO111" s="291"/>
      <c r="SQP111" s="291"/>
      <c r="SQQ111" s="291"/>
      <c r="SQR111" s="291"/>
      <c r="SQS111" s="291"/>
      <c r="SQT111" s="291"/>
      <c r="SQU111" s="291"/>
      <c r="SQV111" s="291"/>
      <c r="SQW111" s="291"/>
      <c r="SQX111" s="291"/>
      <c r="SQY111" s="291"/>
      <c r="SQZ111" s="291"/>
      <c r="SRA111" s="291"/>
      <c r="SRB111" s="291"/>
      <c r="SRC111" s="291"/>
      <c r="SRD111" s="291"/>
      <c r="SRE111" s="291"/>
      <c r="SRF111" s="291"/>
      <c r="SRG111" s="291"/>
      <c r="SRH111" s="291"/>
      <c r="SRI111" s="291"/>
      <c r="SRJ111" s="291"/>
      <c r="SRK111" s="291"/>
      <c r="SRL111" s="291"/>
      <c r="SRM111" s="170"/>
      <c r="SRN111" s="291"/>
      <c r="SRO111" s="291"/>
      <c r="SRP111" s="291"/>
      <c r="SRQ111" s="291"/>
      <c r="SRR111" s="291"/>
      <c r="SRS111" s="291"/>
      <c r="SRT111" s="291"/>
      <c r="SRU111" s="291"/>
      <c r="SRV111" s="291"/>
      <c r="SRW111" s="291"/>
      <c r="SRX111" s="291"/>
      <c r="SRY111" s="291"/>
      <c r="SRZ111" s="291"/>
      <c r="SSA111" s="291"/>
      <c r="SSB111" s="291"/>
      <c r="SSC111" s="291"/>
      <c r="SSD111" s="291"/>
      <c r="SSE111" s="291"/>
      <c r="SSF111" s="291"/>
      <c r="SSG111" s="291"/>
      <c r="SSH111" s="291"/>
      <c r="SSI111" s="291"/>
      <c r="SSJ111" s="291"/>
      <c r="SSK111" s="291"/>
      <c r="SSL111" s="291"/>
      <c r="SSM111" s="291"/>
      <c r="SSN111" s="291"/>
      <c r="SSO111" s="291"/>
      <c r="SSP111" s="291"/>
      <c r="SSQ111" s="291"/>
      <c r="SSR111" s="291"/>
      <c r="SSS111" s="291"/>
      <c r="SST111" s="291"/>
      <c r="SSU111" s="291"/>
      <c r="SSV111" s="291"/>
      <c r="SSW111" s="291"/>
      <c r="SSX111" s="291"/>
      <c r="SSY111" s="291"/>
      <c r="SSZ111" s="291"/>
      <c r="STA111" s="291"/>
      <c r="STB111" s="291"/>
      <c r="STC111" s="291"/>
      <c r="STD111" s="291"/>
      <c r="STE111" s="291"/>
      <c r="STF111" s="291"/>
      <c r="STG111" s="291"/>
      <c r="STH111" s="291"/>
      <c r="STI111" s="291"/>
      <c r="STJ111" s="291"/>
      <c r="STK111" s="291"/>
      <c r="STL111" s="291"/>
      <c r="STM111" s="291"/>
      <c r="STN111" s="291"/>
      <c r="STO111" s="291"/>
      <c r="STP111" s="291"/>
      <c r="STQ111" s="291"/>
      <c r="STR111" s="291"/>
      <c r="STS111" s="291"/>
      <c r="STT111" s="291"/>
      <c r="STU111" s="291"/>
      <c r="STV111" s="291"/>
      <c r="STW111" s="291"/>
      <c r="STX111" s="291"/>
      <c r="STY111" s="291"/>
      <c r="STZ111" s="291"/>
      <c r="SUA111" s="291"/>
      <c r="SUB111" s="291"/>
      <c r="SUC111" s="291"/>
      <c r="SUD111" s="291"/>
      <c r="SUE111" s="291"/>
      <c r="SUF111" s="291"/>
      <c r="SUG111" s="291"/>
      <c r="SUH111" s="291"/>
      <c r="SUI111" s="291"/>
      <c r="SUJ111" s="291"/>
      <c r="SUK111" s="291"/>
      <c r="SUL111" s="291"/>
      <c r="SUM111" s="291"/>
      <c r="SUN111" s="291"/>
      <c r="SUO111" s="291"/>
      <c r="SUP111" s="291"/>
      <c r="SUQ111" s="291"/>
      <c r="SUR111" s="291"/>
      <c r="SUS111" s="291"/>
      <c r="SUT111" s="291"/>
      <c r="SUU111" s="291"/>
      <c r="SUV111" s="291"/>
      <c r="SUW111" s="291"/>
      <c r="SUX111" s="291"/>
      <c r="SUY111" s="291"/>
      <c r="SUZ111" s="291"/>
      <c r="SVA111" s="291"/>
      <c r="SVB111" s="291"/>
      <c r="SVC111" s="291"/>
      <c r="SVD111" s="291"/>
      <c r="SVE111" s="291"/>
      <c r="SVF111" s="291"/>
      <c r="SVG111" s="291"/>
      <c r="SVH111" s="291"/>
      <c r="SVI111" s="291"/>
      <c r="SVJ111" s="291"/>
      <c r="SVK111" s="291"/>
      <c r="SVL111" s="291"/>
      <c r="SVM111" s="291"/>
      <c r="SVN111" s="291"/>
      <c r="SVO111" s="291"/>
      <c r="SVP111" s="291"/>
      <c r="SVQ111" s="291"/>
      <c r="SVR111" s="291"/>
      <c r="SVS111" s="291"/>
      <c r="SVT111" s="291"/>
      <c r="SVU111" s="291"/>
      <c r="SVV111" s="291"/>
      <c r="SVW111" s="291"/>
      <c r="SVX111" s="291"/>
      <c r="SVY111" s="291"/>
      <c r="SVZ111" s="291"/>
      <c r="SWA111" s="291"/>
      <c r="SWB111" s="291"/>
      <c r="SWC111" s="291"/>
      <c r="SWD111" s="291"/>
      <c r="SWE111" s="291"/>
      <c r="SWF111" s="291"/>
      <c r="SWG111" s="291"/>
      <c r="SWH111" s="291"/>
      <c r="SWI111" s="291"/>
      <c r="SWJ111" s="291"/>
      <c r="SWK111" s="291"/>
      <c r="SWL111" s="291"/>
      <c r="SWM111" s="291"/>
      <c r="SWN111" s="291"/>
      <c r="SWO111" s="291"/>
      <c r="SWP111" s="291"/>
      <c r="SWQ111" s="291"/>
      <c r="SWR111" s="291"/>
      <c r="SWS111" s="291"/>
      <c r="SWT111" s="291"/>
      <c r="SWU111" s="291"/>
      <c r="SWV111" s="291"/>
      <c r="SWW111" s="291"/>
      <c r="SWX111" s="291"/>
      <c r="SWY111" s="291"/>
      <c r="SWZ111" s="291"/>
      <c r="SXA111" s="291"/>
      <c r="SXB111" s="291"/>
      <c r="SXC111" s="291"/>
      <c r="SXD111" s="291"/>
      <c r="SXE111" s="291"/>
      <c r="SXF111" s="291"/>
      <c r="SXG111" s="291"/>
      <c r="SXH111" s="291"/>
      <c r="SXI111" s="291"/>
      <c r="SXJ111" s="291"/>
      <c r="SXK111" s="291"/>
      <c r="SXL111" s="291"/>
      <c r="SXM111" s="291"/>
      <c r="SXN111" s="291"/>
      <c r="SXO111" s="291"/>
      <c r="SXP111" s="291"/>
      <c r="SXQ111" s="291"/>
      <c r="SXR111" s="291"/>
      <c r="SXS111" s="291"/>
      <c r="SXT111" s="291"/>
      <c r="SXU111" s="291"/>
      <c r="SXV111" s="291"/>
      <c r="SXW111" s="291"/>
      <c r="SXX111" s="291"/>
      <c r="SXY111" s="291"/>
      <c r="SXZ111" s="291"/>
      <c r="SYA111" s="291"/>
      <c r="SYB111" s="291"/>
      <c r="SYC111" s="291"/>
      <c r="SYD111" s="291"/>
      <c r="SYE111" s="291"/>
      <c r="SYF111" s="291"/>
      <c r="SYG111" s="291"/>
      <c r="SYH111" s="291"/>
      <c r="SYI111" s="291"/>
      <c r="SYJ111" s="291"/>
      <c r="SYK111" s="291"/>
      <c r="SYL111" s="291"/>
      <c r="SYM111" s="291"/>
      <c r="SYN111" s="291"/>
      <c r="SYO111" s="291"/>
      <c r="SYP111" s="291"/>
      <c r="SYQ111" s="291"/>
      <c r="SYR111" s="291"/>
      <c r="SYS111" s="291"/>
      <c r="SYT111" s="291"/>
      <c r="SYU111" s="291"/>
      <c r="SYV111" s="291"/>
      <c r="SYW111" s="291"/>
      <c r="SYX111" s="291"/>
      <c r="SYY111" s="291"/>
      <c r="SYZ111" s="291"/>
      <c r="SZA111" s="291"/>
      <c r="SZB111" s="291"/>
      <c r="SZC111" s="291"/>
      <c r="SZD111" s="291"/>
      <c r="SZE111" s="291"/>
      <c r="SZF111" s="291"/>
      <c r="SZG111" s="291"/>
      <c r="SZH111" s="291"/>
      <c r="SZI111" s="291"/>
      <c r="SZJ111" s="291"/>
      <c r="SZK111" s="291"/>
      <c r="SZL111" s="291"/>
      <c r="SZM111" s="291"/>
      <c r="SZN111" s="291"/>
      <c r="SZO111" s="291"/>
      <c r="SZP111" s="291"/>
      <c r="SZQ111" s="291"/>
      <c r="SZR111" s="291"/>
      <c r="SZS111" s="291"/>
      <c r="SZT111" s="291"/>
      <c r="SZU111" s="291"/>
      <c r="SZV111" s="291"/>
      <c r="SZW111" s="291"/>
      <c r="SZX111" s="291"/>
      <c r="SZY111" s="291"/>
      <c r="SZZ111" s="291"/>
      <c r="TAA111" s="291"/>
      <c r="TAB111" s="291"/>
      <c r="TAC111" s="291"/>
      <c r="TAD111" s="291"/>
      <c r="TAE111" s="291"/>
      <c r="TAF111" s="291"/>
      <c r="TAG111" s="291"/>
      <c r="TAH111" s="291"/>
      <c r="TAI111" s="291"/>
      <c r="TAJ111" s="291"/>
      <c r="TAK111" s="291"/>
      <c r="TAL111" s="291"/>
      <c r="TAM111" s="291"/>
      <c r="TAN111" s="291"/>
      <c r="TAO111" s="291"/>
      <c r="TAP111" s="291"/>
      <c r="TAQ111" s="291"/>
      <c r="TAR111" s="291"/>
      <c r="TAS111" s="291"/>
      <c r="TAT111" s="291"/>
      <c r="TAU111" s="291"/>
      <c r="TAV111" s="291"/>
      <c r="TAW111" s="291"/>
      <c r="TAX111" s="291"/>
      <c r="TAY111" s="291"/>
      <c r="TAZ111" s="291"/>
      <c r="TBA111" s="291"/>
      <c r="TBB111" s="291"/>
      <c r="TBC111" s="291"/>
      <c r="TBD111" s="291"/>
      <c r="TBE111" s="291"/>
      <c r="TBF111" s="291"/>
      <c r="TBG111" s="291"/>
      <c r="TBH111" s="291"/>
      <c r="TBI111" s="170"/>
      <c r="TBJ111" s="291"/>
      <c r="TBK111" s="291"/>
      <c r="TBL111" s="291"/>
      <c r="TBM111" s="291"/>
      <c r="TBN111" s="291"/>
      <c r="TBO111" s="291"/>
      <c r="TBP111" s="291"/>
      <c r="TBQ111" s="291"/>
      <c r="TBR111" s="291"/>
      <c r="TBS111" s="291"/>
      <c r="TBT111" s="291"/>
      <c r="TBU111" s="291"/>
      <c r="TBV111" s="291"/>
      <c r="TBW111" s="291"/>
      <c r="TBX111" s="291"/>
      <c r="TBY111" s="291"/>
      <c r="TBZ111" s="291"/>
      <c r="TCA111" s="291"/>
      <c r="TCB111" s="291"/>
      <c r="TCC111" s="291"/>
      <c r="TCD111" s="291"/>
      <c r="TCE111" s="291"/>
      <c r="TCF111" s="291"/>
      <c r="TCG111" s="291"/>
      <c r="TCH111" s="291"/>
      <c r="TCI111" s="291"/>
      <c r="TCJ111" s="291"/>
      <c r="TCK111" s="291"/>
      <c r="TCL111" s="291"/>
      <c r="TCM111" s="291"/>
      <c r="TCN111" s="291"/>
      <c r="TCO111" s="291"/>
      <c r="TCP111" s="291"/>
      <c r="TCQ111" s="291"/>
      <c r="TCR111" s="291"/>
      <c r="TCS111" s="291"/>
      <c r="TCT111" s="291"/>
      <c r="TCU111" s="291"/>
      <c r="TCV111" s="291"/>
      <c r="TCW111" s="291"/>
      <c r="TCX111" s="291"/>
      <c r="TCY111" s="291"/>
      <c r="TCZ111" s="291"/>
      <c r="TDA111" s="291"/>
      <c r="TDB111" s="291"/>
      <c r="TDC111" s="291"/>
      <c r="TDD111" s="291"/>
      <c r="TDE111" s="291"/>
      <c r="TDF111" s="291"/>
      <c r="TDG111" s="291"/>
      <c r="TDH111" s="291"/>
      <c r="TDI111" s="291"/>
      <c r="TDJ111" s="291"/>
      <c r="TDK111" s="291"/>
      <c r="TDL111" s="291"/>
      <c r="TDM111" s="291"/>
      <c r="TDN111" s="291"/>
      <c r="TDO111" s="291"/>
      <c r="TDP111" s="291"/>
      <c r="TDQ111" s="291"/>
      <c r="TDR111" s="291"/>
      <c r="TDS111" s="291"/>
      <c r="TDT111" s="291"/>
      <c r="TDU111" s="291"/>
      <c r="TDV111" s="291"/>
      <c r="TDW111" s="291"/>
      <c r="TDX111" s="291"/>
      <c r="TDY111" s="291"/>
      <c r="TDZ111" s="291"/>
      <c r="TEA111" s="291"/>
      <c r="TEB111" s="291"/>
      <c r="TEC111" s="291"/>
      <c r="TED111" s="291"/>
      <c r="TEE111" s="291"/>
      <c r="TEF111" s="291"/>
      <c r="TEG111" s="291"/>
      <c r="TEH111" s="291"/>
      <c r="TEI111" s="291"/>
      <c r="TEJ111" s="291"/>
      <c r="TEK111" s="291"/>
      <c r="TEL111" s="291"/>
      <c r="TEM111" s="291"/>
      <c r="TEN111" s="291"/>
      <c r="TEO111" s="291"/>
      <c r="TEP111" s="291"/>
      <c r="TEQ111" s="291"/>
      <c r="TER111" s="291"/>
      <c r="TES111" s="291"/>
      <c r="TET111" s="291"/>
      <c r="TEU111" s="291"/>
      <c r="TEV111" s="291"/>
      <c r="TEW111" s="291"/>
      <c r="TEX111" s="291"/>
      <c r="TEY111" s="291"/>
      <c r="TEZ111" s="291"/>
      <c r="TFA111" s="291"/>
      <c r="TFB111" s="291"/>
      <c r="TFC111" s="291"/>
      <c r="TFD111" s="291"/>
      <c r="TFE111" s="291"/>
      <c r="TFF111" s="291"/>
      <c r="TFG111" s="291"/>
      <c r="TFH111" s="291"/>
      <c r="TFI111" s="291"/>
      <c r="TFJ111" s="291"/>
      <c r="TFK111" s="291"/>
      <c r="TFL111" s="291"/>
      <c r="TFM111" s="291"/>
      <c r="TFN111" s="291"/>
      <c r="TFO111" s="291"/>
      <c r="TFP111" s="291"/>
      <c r="TFQ111" s="291"/>
      <c r="TFR111" s="291"/>
      <c r="TFS111" s="291"/>
      <c r="TFT111" s="291"/>
      <c r="TFU111" s="291"/>
      <c r="TFV111" s="291"/>
      <c r="TFW111" s="291"/>
      <c r="TFX111" s="291"/>
      <c r="TFY111" s="291"/>
      <c r="TFZ111" s="291"/>
      <c r="TGA111" s="291"/>
      <c r="TGB111" s="291"/>
      <c r="TGC111" s="291"/>
      <c r="TGD111" s="291"/>
      <c r="TGE111" s="291"/>
      <c r="TGF111" s="291"/>
      <c r="TGG111" s="291"/>
      <c r="TGH111" s="291"/>
      <c r="TGI111" s="291"/>
      <c r="TGJ111" s="291"/>
      <c r="TGK111" s="291"/>
      <c r="TGL111" s="291"/>
      <c r="TGM111" s="291"/>
      <c r="TGN111" s="291"/>
      <c r="TGO111" s="291"/>
      <c r="TGP111" s="291"/>
      <c r="TGQ111" s="291"/>
      <c r="TGR111" s="291"/>
      <c r="TGS111" s="291"/>
      <c r="TGT111" s="291"/>
      <c r="TGU111" s="291"/>
      <c r="TGV111" s="291"/>
      <c r="TGW111" s="291"/>
      <c r="TGX111" s="291"/>
      <c r="TGY111" s="291"/>
      <c r="TGZ111" s="291"/>
      <c r="THA111" s="291"/>
      <c r="THB111" s="291"/>
      <c r="THC111" s="291"/>
      <c r="THD111" s="291"/>
      <c r="THE111" s="291"/>
      <c r="THF111" s="291"/>
      <c r="THG111" s="291"/>
      <c r="THH111" s="291"/>
      <c r="THI111" s="291"/>
      <c r="THJ111" s="291"/>
      <c r="THK111" s="291"/>
      <c r="THL111" s="291"/>
      <c r="THM111" s="291"/>
      <c r="THN111" s="291"/>
      <c r="THO111" s="291"/>
      <c r="THP111" s="291"/>
      <c r="THQ111" s="291"/>
      <c r="THR111" s="291"/>
      <c r="THS111" s="291"/>
      <c r="THT111" s="291"/>
      <c r="THU111" s="291"/>
      <c r="THV111" s="291"/>
      <c r="THW111" s="291"/>
      <c r="THX111" s="291"/>
      <c r="THY111" s="291"/>
      <c r="THZ111" s="291"/>
      <c r="TIA111" s="291"/>
      <c r="TIB111" s="291"/>
      <c r="TIC111" s="291"/>
      <c r="TID111" s="291"/>
      <c r="TIE111" s="291"/>
      <c r="TIF111" s="291"/>
      <c r="TIG111" s="291"/>
      <c r="TIH111" s="291"/>
      <c r="TII111" s="291"/>
      <c r="TIJ111" s="291"/>
      <c r="TIK111" s="291"/>
      <c r="TIL111" s="291"/>
      <c r="TIM111" s="291"/>
      <c r="TIN111" s="291"/>
      <c r="TIO111" s="291"/>
      <c r="TIP111" s="291"/>
      <c r="TIQ111" s="291"/>
      <c r="TIR111" s="291"/>
      <c r="TIS111" s="291"/>
      <c r="TIT111" s="291"/>
      <c r="TIU111" s="291"/>
      <c r="TIV111" s="291"/>
      <c r="TIW111" s="291"/>
      <c r="TIX111" s="291"/>
      <c r="TIY111" s="291"/>
      <c r="TIZ111" s="291"/>
      <c r="TJA111" s="291"/>
      <c r="TJB111" s="291"/>
      <c r="TJC111" s="291"/>
      <c r="TJD111" s="291"/>
      <c r="TJE111" s="291"/>
      <c r="TJF111" s="291"/>
      <c r="TJG111" s="291"/>
      <c r="TJH111" s="291"/>
      <c r="TJI111" s="291"/>
      <c r="TJJ111" s="291"/>
      <c r="TJK111" s="291"/>
      <c r="TJL111" s="291"/>
      <c r="TJM111" s="291"/>
      <c r="TJN111" s="291"/>
      <c r="TJO111" s="291"/>
      <c r="TJP111" s="291"/>
      <c r="TJQ111" s="291"/>
      <c r="TJR111" s="291"/>
      <c r="TJS111" s="291"/>
      <c r="TJT111" s="291"/>
      <c r="TJU111" s="291"/>
      <c r="TJV111" s="291"/>
      <c r="TJW111" s="291"/>
      <c r="TJX111" s="291"/>
      <c r="TJY111" s="291"/>
      <c r="TJZ111" s="291"/>
      <c r="TKA111" s="291"/>
      <c r="TKB111" s="291"/>
      <c r="TKC111" s="291"/>
      <c r="TKD111" s="291"/>
      <c r="TKE111" s="291"/>
      <c r="TKF111" s="291"/>
      <c r="TKG111" s="291"/>
      <c r="TKH111" s="291"/>
      <c r="TKI111" s="291"/>
      <c r="TKJ111" s="291"/>
      <c r="TKK111" s="291"/>
      <c r="TKL111" s="291"/>
      <c r="TKM111" s="291"/>
      <c r="TKN111" s="291"/>
      <c r="TKO111" s="291"/>
      <c r="TKP111" s="291"/>
      <c r="TKQ111" s="291"/>
      <c r="TKR111" s="291"/>
      <c r="TKS111" s="291"/>
      <c r="TKT111" s="291"/>
      <c r="TKU111" s="291"/>
      <c r="TKV111" s="291"/>
      <c r="TKW111" s="291"/>
      <c r="TKX111" s="291"/>
      <c r="TKY111" s="291"/>
      <c r="TKZ111" s="291"/>
      <c r="TLA111" s="291"/>
      <c r="TLB111" s="291"/>
      <c r="TLC111" s="291"/>
      <c r="TLD111" s="291"/>
      <c r="TLE111" s="170"/>
      <c r="TLF111" s="291"/>
      <c r="TLG111" s="291"/>
      <c r="TLH111" s="291"/>
      <c r="TLI111" s="291"/>
      <c r="TLJ111" s="291"/>
      <c r="TLK111" s="291"/>
      <c r="TLL111" s="291"/>
      <c r="TLM111" s="291"/>
      <c r="TLN111" s="291"/>
      <c r="TLO111" s="291"/>
      <c r="TLP111" s="291"/>
      <c r="TLQ111" s="291"/>
      <c r="TLR111" s="291"/>
      <c r="TLS111" s="291"/>
      <c r="TLT111" s="291"/>
      <c r="TLU111" s="291"/>
      <c r="TLV111" s="291"/>
      <c r="TLW111" s="291"/>
      <c r="TLX111" s="291"/>
      <c r="TLY111" s="291"/>
      <c r="TLZ111" s="291"/>
      <c r="TMA111" s="291"/>
      <c r="TMB111" s="291"/>
      <c r="TMC111" s="291"/>
      <c r="TMD111" s="291"/>
      <c r="TME111" s="291"/>
      <c r="TMF111" s="291"/>
      <c r="TMG111" s="291"/>
      <c r="TMH111" s="291"/>
      <c r="TMI111" s="291"/>
      <c r="TMJ111" s="291"/>
      <c r="TMK111" s="291"/>
      <c r="TML111" s="291"/>
      <c r="TMM111" s="291"/>
      <c r="TMN111" s="291"/>
      <c r="TMO111" s="291"/>
      <c r="TMP111" s="291"/>
      <c r="TMQ111" s="291"/>
      <c r="TMR111" s="291"/>
      <c r="TMS111" s="291"/>
      <c r="TMT111" s="291"/>
      <c r="TMU111" s="291"/>
      <c r="TMV111" s="291"/>
      <c r="TMW111" s="291"/>
      <c r="TMX111" s="291"/>
      <c r="TMY111" s="291"/>
      <c r="TMZ111" s="291"/>
      <c r="TNA111" s="291"/>
      <c r="TNB111" s="291"/>
      <c r="TNC111" s="291"/>
      <c r="TND111" s="291"/>
      <c r="TNE111" s="291"/>
      <c r="TNF111" s="291"/>
      <c r="TNG111" s="291"/>
      <c r="TNH111" s="291"/>
      <c r="TNI111" s="291"/>
      <c r="TNJ111" s="291"/>
      <c r="TNK111" s="291"/>
      <c r="TNL111" s="291"/>
      <c r="TNM111" s="291"/>
      <c r="TNN111" s="291"/>
      <c r="TNO111" s="291"/>
      <c r="TNP111" s="291"/>
      <c r="TNQ111" s="291"/>
      <c r="TNR111" s="291"/>
      <c r="TNS111" s="291"/>
      <c r="TNT111" s="291"/>
      <c r="TNU111" s="291"/>
      <c r="TNV111" s="291"/>
      <c r="TNW111" s="291"/>
      <c r="TNX111" s="291"/>
      <c r="TNY111" s="291"/>
      <c r="TNZ111" s="291"/>
      <c r="TOA111" s="291"/>
      <c r="TOB111" s="291"/>
      <c r="TOC111" s="291"/>
      <c r="TOD111" s="291"/>
      <c r="TOE111" s="291"/>
      <c r="TOF111" s="291"/>
      <c r="TOG111" s="291"/>
      <c r="TOH111" s="291"/>
      <c r="TOI111" s="291"/>
      <c r="TOJ111" s="291"/>
      <c r="TOK111" s="291"/>
      <c r="TOL111" s="291"/>
      <c r="TOM111" s="291"/>
      <c r="TON111" s="291"/>
      <c r="TOO111" s="291"/>
      <c r="TOP111" s="291"/>
      <c r="TOQ111" s="291"/>
      <c r="TOR111" s="291"/>
      <c r="TOS111" s="291"/>
      <c r="TOT111" s="291"/>
      <c r="TOU111" s="291"/>
      <c r="TOV111" s="291"/>
      <c r="TOW111" s="291"/>
      <c r="TOX111" s="291"/>
      <c r="TOY111" s="291"/>
      <c r="TOZ111" s="291"/>
      <c r="TPA111" s="291"/>
      <c r="TPB111" s="291"/>
      <c r="TPC111" s="291"/>
      <c r="TPD111" s="291"/>
      <c r="TPE111" s="291"/>
      <c r="TPF111" s="291"/>
      <c r="TPG111" s="291"/>
      <c r="TPH111" s="291"/>
      <c r="TPI111" s="291"/>
      <c r="TPJ111" s="291"/>
      <c r="TPK111" s="291"/>
      <c r="TPL111" s="291"/>
      <c r="TPM111" s="291"/>
      <c r="TPN111" s="291"/>
      <c r="TPO111" s="291"/>
      <c r="TPP111" s="291"/>
      <c r="TPQ111" s="291"/>
      <c r="TPR111" s="291"/>
      <c r="TPS111" s="291"/>
      <c r="TPT111" s="291"/>
      <c r="TPU111" s="291"/>
      <c r="TPV111" s="291"/>
      <c r="TPW111" s="291"/>
      <c r="TPX111" s="291"/>
      <c r="TPY111" s="291"/>
      <c r="TPZ111" s="291"/>
      <c r="TQA111" s="291"/>
      <c r="TQB111" s="291"/>
      <c r="TQC111" s="291"/>
      <c r="TQD111" s="291"/>
      <c r="TQE111" s="291"/>
      <c r="TQF111" s="291"/>
      <c r="TQG111" s="291"/>
      <c r="TQH111" s="291"/>
      <c r="TQI111" s="291"/>
      <c r="TQJ111" s="291"/>
      <c r="TQK111" s="291"/>
      <c r="TQL111" s="291"/>
      <c r="TQM111" s="291"/>
      <c r="TQN111" s="291"/>
      <c r="TQO111" s="291"/>
      <c r="TQP111" s="291"/>
      <c r="TQQ111" s="291"/>
      <c r="TQR111" s="291"/>
      <c r="TQS111" s="291"/>
      <c r="TQT111" s="291"/>
      <c r="TQU111" s="291"/>
      <c r="TQV111" s="291"/>
      <c r="TQW111" s="291"/>
      <c r="TQX111" s="291"/>
      <c r="TQY111" s="291"/>
      <c r="TQZ111" s="291"/>
      <c r="TRA111" s="291"/>
      <c r="TRB111" s="291"/>
      <c r="TRC111" s="291"/>
      <c r="TRD111" s="291"/>
      <c r="TRE111" s="291"/>
      <c r="TRF111" s="291"/>
      <c r="TRG111" s="291"/>
      <c r="TRH111" s="291"/>
      <c r="TRI111" s="291"/>
      <c r="TRJ111" s="291"/>
      <c r="TRK111" s="291"/>
      <c r="TRL111" s="291"/>
      <c r="TRM111" s="291"/>
      <c r="TRN111" s="291"/>
      <c r="TRO111" s="291"/>
      <c r="TRP111" s="291"/>
      <c r="TRQ111" s="291"/>
      <c r="TRR111" s="291"/>
      <c r="TRS111" s="291"/>
      <c r="TRT111" s="291"/>
      <c r="TRU111" s="291"/>
      <c r="TRV111" s="291"/>
      <c r="TRW111" s="291"/>
      <c r="TRX111" s="291"/>
      <c r="TRY111" s="291"/>
      <c r="TRZ111" s="291"/>
      <c r="TSA111" s="291"/>
      <c r="TSB111" s="291"/>
      <c r="TSC111" s="291"/>
      <c r="TSD111" s="291"/>
      <c r="TSE111" s="291"/>
      <c r="TSF111" s="291"/>
      <c r="TSG111" s="291"/>
      <c r="TSH111" s="291"/>
      <c r="TSI111" s="291"/>
      <c r="TSJ111" s="291"/>
      <c r="TSK111" s="291"/>
      <c r="TSL111" s="291"/>
      <c r="TSM111" s="291"/>
      <c r="TSN111" s="291"/>
      <c r="TSO111" s="291"/>
      <c r="TSP111" s="291"/>
      <c r="TSQ111" s="291"/>
      <c r="TSR111" s="291"/>
      <c r="TSS111" s="291"/>
      <c r="TST111" s="291"/>
      <c r="TSU111" s="291"/>
      <c r="TSV111" s="291"/>
      <c r="TSW111" s="291"/>
      <c r="TSX111" s="291"/>
      <c r="TSY111" s="291"/>
      <c r="TSZ111" s="291"/>
      <c r="TTA111" s="291"/>
      <c r="TTB111" s="291"/>
      <c r="TTC111" s="291"/>
      <c r="TTD111" s="291"/>
      <c r="TTE111" s="291"/>
      <c r="TTF111" s="291"/>
      <c r="TTG111" s="291"/>
      <c r="TTH111" s="291"/>
      <c r="TTI111" s="291"/>
      <c r="TTJ111" s="291"/>
      <c r="TTK111" s="291"/>
      <c r="TTL111" s="291"/>
      <c r="TTM111" s="291"/>
      <c r="TTN111" s="291"/>
      <c r="TTO111" s="291"/>
      <c r="TTP111" s="291"/>
      <c r="TTQ111" s="291"/>
      <c r="TTR111" s="291"/>
      <c r="TTS111" s="291"/>
      <c r="TTT111" s="291"/>
      <c r="TTU111" s="291"/>
      <c r="TTV111" s="291"/>
      <c r="TTW111" s="291"/>
      <c r="TTX111" s="291"/>
      <c r="TTY111" s="291"/>
      <c r="TTZ111" s="291"/>
      <c r="TUA111" s="291"/>
      <c r="TUB111" s="291"/>
      <c r="TUC111" s="291"/>
      <c r="TUD111" s="291"/>
      <c r="TUE111" s="291"/>
      <c r="TUF111" s="291"/>
      <c r="TUG111" s="291"/>
      <c r="TUH111" s="291"/>
      <c r="TUI111" s="291"/>
      <c r="TUJ111" s="291"/>
      <c r="TUK111" s="291"/>
      <c r="TUL111" s="291"/>
      <c r="TUM111" s="291"/>
      <c r="TUN111" s="291"/>
      <c r="TUO111" s="291"/>
      <c r="TUP111" s="291"/>
      <c r="TUQ111" s="291"/>
      <c r="TUR111" s="291"/>
      <c r="TUS111" s="291"/>
      <c r="TUT111" s="291"/>
      <c r="TUU111" s="291"/>
      <c r="TUV111" s="291"/>
      <c r="TUW111" s="291"/>
      <c r="TUX111" s="291"/>
      <c r="TUY111" s="291"/>
      <c r="TUZ111" s="291"/>
      <c r="TVA111" s="170"/>
      <c r="TVB111" s="291"/>
      <c r="TVC111" s="291"/>
      <c r="TVD111" s="291"/>
      <c r="TVE111" s="291"/>
      <c r="TVF111" s="291"/>
      <c r="TVG111" s="291"/>
      <c r="TVH111" s="291"/>
      <c r="TVI111" s="291"/>
      <c r="TVJ111" s="291"/>
      <c r="TVK111" s="291"/>
      <c r="TVL111" s="291"/>
      <c r="TVM111" s="291"/>
      <c r="TVN111" s="291"/>
      <c r="TVO111" s="291"/>
      <c r="TVP111" s="291"/>
      <c r="TVQ111" s="291"/>
      <c r="TVR111" s="291"/>
      <c r="TVS111" s="291"/>
      <c r="TVT111" s="291"/>
      <c r="TVU111" s="291"/>
      <c r="TVV111" s="291"/>
      <c r="TVW111" s="291"/>
      <c r="TVX111" s="291"/>
      <c r="TVY111" s="291"/>
      <c r="TVZ111" s="291"/>
      <c r="TWA111" s="291"/>
      <c r="TWB111" s="291"/>
      <c r="TWC111" s="291"/>
      <c r="TWD111" s="291"/>
      <c r="TWE111" s="291"/>
      <c r="TWF111" s="291"/>
      <c r="TWG111" s="291"/>
      <c r="TWH111" s="291"/>
      <c r="TWI111" s="291"/>
      <c r="TWJ111" s="291"/>
      <c r="TWK111" s="291"/>
      <c r="TWL111" s="291"/>
      <c r="TWM111" s="291"/>
      <c r="TWN111" s="291"/>
      <c r="TWO111" s="291"/>
      <c r="TWP111" s="291"/>
      <c r="TWQ111" s="291"/>
      <c r="TWR111" s="291"/>
      <c r="TWS111" s="291"/>
      <c r="TWT111" s="291"/>
      <c r="TWU111" s="291"/>
      <c r="TWV111" s="291"/>
      <c r="TWW111" s="291"/>
      <c r="TWX111" s="291"/>
      <c r="TWY111" s="291"/>
      <c r="TWZ111" s="291"/>
      <c r="TXA111" s="291"/>
      <c r="TXB111" s="291"/>
      <c r="TXC111" s="291"/>
      <c r="TXD111" s="291"/>
      <c r="TXE111" s="291"/>
      <c r="TXF111" s="291"/>
      <c r="TXG111" s="291"/>
      <c r="TXH111" s="291"/>
      <c r="TXI111" s="291"/>
      <c r="TXJ111" s="291"/>
      <c r="TXK111" s="291"/>
      <c r="TXL111" s="291"/>
      <c r="TXM111" s="291"/>
      <c r="TXN111" s="291"/>
      <c r="TXO111" s="291"/>
      <c r="TXP111" s="291"/>
      <c r="TXQ111" s="291"/>
      <c r="TXR111" s="291"/>
      <c r="TXS111" s="291"/>
      <c r="TXT111" s="291"/>
      <c r="TXU111" s="291"/>
      <c r="TXV111" s="291"/>
      <c r="TXW111" s="291"/>
      <c r="TXX111" s="291"/>
      <c r="TXY111" s="291"/>
      <c r="TXZ111" s="291"/>
      <c r="TYA111" s="291"/>
      <c r="TYB111" s="291"/>
      <c r="TYC111" s="291"/>
      <c r="TYD111" s="291"/>
      <c r="TYE111" s="291"/>
      <c r="TYF111" s="291"/>
      <c r="TYG111" s="291"/>
      <c r="TYH111" s="291"/>
      <c r="TYI111" s="291"/>
      <c r="TYJ111" s="291"/>
      <c r="TYK111" s="291"/>
      <c r="TYL111" s="291"/>
      <c r="TYM111" s="291"/>
      <c r="TYN111" s="291"/>
      <c r="TYO111" s="291"/>
      <c r="TYP111" s="291"/>
      <c r="TYQ111" s="291"/>
      <c r="TYR111" s="291"/>
      <c r="TYS111" s="291"/>
      <c r="TYT111" s="291"/>
      <c r="TYU111" s="291"/>
      <c r="TYV111" s="291"/>
      <c r="TYW111" s="291"/>
      <c r="TYX111" s="291"/>
      <c r="TYY111" s="291"/>
      <c r="TYZ111" s="291"/>
      <c r="TZA111" s="291"/>
      <c r="TZB111" s="291"/>
      <c r="TZC111" s="291"/>
      <c r="TZD111" s="291"/>
      <c r="TZE111" s="291"/>
      <c r="TZF111" s="291"/>
      <c r="TZG111" s="291"/>
      <c r="TZH111" s="291"/>
      <c r="TZI111" s="291"/>
      <c r="TZJ111" s="291"/>
      <c r="TZK111" s="291"/>
      <c r="TZL111" s="291"/>
      <c r="TZM111" s="291"/>
      <c r="TZN111" s="291"/>
      <c r="TZO111" s="291"/>
      <c r="TZP111" s="291"/>
      <c r="TZQ111" s="291"/>
      <c r="TZR111" s="291"/>
      <c r="TZS111" s="291"/>
      <c r="TZT111" s="291"/>
      <c r="TZU111" s="291"/>
      <c r="TZV111" s="291"/>
      <c r="TZW111" s="291"/>
      <c r="TZX111" s="291"/>
      <c r="TZY111" s="291"/>
      <c r="TZZ111" s="291"/>
      <c r="UAA111" s="291"/>
      <c r="UAB111" s="291"/>
      <c r="UAC111" s="291"/>
      <c r="UAD111" s="291"/>
      <c r="UAE111" s="291"/>
      <c r="UAF111" s="291"/>
      <c r="UAG111" s="291"/>
      <c r="UAH111" s="291"/>
      <c r="UAI111" s="291"/>
      <c r="UAJ111" s="291"/>
      <c r="UAK111" s="291"/>
      <c r="UAL111" s="291"/>
      <c r="UAM111" s="291"/>
      <c r="UAN111" s="291"/>
      <c r="UAO111" s="291"/>
      <c r="UAP111" s="291"/>
      <c r="UAQ111" s="291"/>
      <c r="UAR111" s="291"/>
      <c r="UAS111" s="291"/>
      <c r="UAT111" s="291"/>
      <c r="UAU111" s="291"/>
      <c r="UAV111" s="291"/>
      <c r="UAW111" s="291"/>
      <c r="UAX111" s="291"/>
      <c r="UAY111" s="291"/>
      <c r="UAZ111" s="291"/>
      <c r="UBA111" s="291"/>
      <c r="UBB111" s="291"/>
      <c r="UBC111" s="291"/>
      <c r="UBD111" s="291"/>
      <c r="UBE111" s="291"/>
      <c r="UBF111" s="291"/>
      <c r="UBG111" s="291"/>
      <c r="UBH111" s="291"/>
      <c r="UBI111" s="291"/>
      <c r="UBJ111" s="291"/>
      <c r="UBK111" s="291"/>
      <c r="UBL111" s="291"/>
      <c r="UBM111" s="291"/>
      <c r="UBN111" s="291"/>
      <c r="UBO111" s="291"/>
      <c r="UBP111" s="291"/>
      <c r="UBQ111" s="291"/>
      <c r="UBR111" s="291"/>
      <c r="UBS111" s="291"/>
      <c r="UBT111" s="291"/>
      <c r="UBU111" s="291"/>
      <c r="UBV111" s="291"/>
      <c r="UBW111" s="291"/>
      <c r="UBX111" s="291"/>
      <c r="UBY111" s="291"/>
      <c r="UBZ111" s="291"/>
      <c r="UCA111" s="291"/>
      <c r="UCB111" s="291"/>
      <c r="UCC111" s="291"/>
      <c r="UCD111" s="291"/>
      <c r="UCE111" s="291"/>
      <c r="UCF111" s="291"/>
      <c r="UCG111" s="291"/>
      <c r="UCH111" s="291"/>
      <c r="UCI111" s="291"/>
      <c r="UCJ111" s="291"/>
      <c r="UCK111" s="291"/>
      <c r="UCL111" s="291"/>
      <c r="UCM111" s="291"/>
      <c r="UCN111" s="291"/>
      <c r="UCO111" s="291"/>
      <c r="UCP111" s="291"/>
      <c r="UCQ111" s="291"/>
      <c r="UCR111" s="291"/>
      <c r="UCS111" s="291"/>
      <c r="UCT111" s="291"/>
      <c r="UCU111" s="291"/>
      <c r="UCV111" s="291"/>
      <c r="UCW111" s="291"/>
      <c r="UCX111" s="291"/>
      <c r="UCY111" s="291"/>
      <c r="UCZ111" s="291"/>
      <c r="UDA111" s="291"/>
      <c r="UDB111" s="291"/>
      <c r="UDC111" s="291"/>
      <c r="UDD111" s="291"/>
      <c r="UDE111" s="291"/>
      <c r="UDF111" s="291"/>
      <c r="UDG111" s="291"/>
      <c r="UDH111" s="291"/>
      <c r="UDI111" s="291"/>
      <c r="UDJ111" s="291"/>
      <c r="UDK111" s="291"/>
      <c r="UDL111" s="291"/>
      <c r="UDM111" s="291"/>
      <c r="UDN111" s="291"/>
      <c r="UDO111" s="291"/>
      <c r="UDP111" s="291"/>
      <c r="UDQ111" s="291"/>
      <c r="UDR111" s="291"/>
      <c r="UDS111" s="291"/>
      <c r="UDT111" s="291"/>
      <c r="UDU111" s="291"/>
      <c r="UDV111" s="291"/>
      <c r="UDW111" s="291"/>
      <c r="UDX111" s="291"/>
      <c r="UDY111" s="291"/>
      <c r="UDZ111" s="291"/>
      <c r="UEA111" s="291"/>
      <c r="UEB111" s="291"/>
      <c r="UEC111" s="291"/>
      <c r="UED111" s="291"/>
      <c r="UEE111" s="291"/>
      <c r="UEF111" s="291"/>
      <c r="UEG111" s="291"/>
      <c r="UEH111" s="291"/>
      <c r="UEI111" s="291"/>
      <c r="UEJ111" s="291"/>
      <c r="UEK111" s="291"/>
      <c r="UEL111" s="291"/>
      <c r="UEM111" s="291"/>
      <c r="UEN111" s="291"/>
      <c r="UEO111" s="291"/>
      <c r="UEP111" s="291"/>
      <c r="UEQ111" s="291"/>
      <c r="UER111" s="291"/>
      <c r="UES111" s="291"/>
      <c r="UET111" s="291"/>
      <c r="UEU111" s="291"/>
      <c r="UEV111" s="291"/>
      <c r="UEW111" s="170"/>
      <c r="UEX111" s="291"/>
      <c r="UEY111" s="291"/>
      <c r="UEZ111" s="291"/>
      <c r="UFA111" s="291"/>
      <c r="UFB111" s="291"/>
      <c r="UFC111" s="291"/>
      <c r="UFD111" s="291"/>
      <c r="UFE111" s="291"/>
      <c r="UFF111" s="291"/>
      <c r="UFG111" s="291"/>
      <c r="UFH111" s="291"/>
      <c r="UFI111" s="291"/>
      <c r="UFJ111" s="291"/>
      <c r="UFK111" s="291"/>
      <c r="UFL111" s="291"/>
      <c r="UFM111" s="291"/>
      <c r="UFN111" s="291"/>
      <c r="UFO111" s="291"/>
      <c r="UFP111" s="291"/>
      <c r="UFQ111" s="291"/>
      <c r="UFR111" s="291"/>
      <c r="UFS111" s="291"/>
      <c r="UFT111" s="291"/>
      <c r="UFU111" s="291"/>
      <c r="UFV111" s="291"/>
      <c r="UFW111" s="291"/>
      <c r="UFX111" s="291"/>
      <c r="UFY111" s="291"/>
      <c r="UFZ111" s="291"/>
      <c r="UGA111" s="291"/>
      <c r="UGB111" s="291"/>
      <c r="UGC111" s="291"/>
      <c r="UGD111" s="291"/>
      <c r="UGE111" s="291"/>
      <c r="UGF111" s="291"/>
      <c r="UGG111" s="291"/>
      <c r="UGH111" s="291"/>
      <c r="UGI111" s="291"/>
      <c r="UGJ111" s="291"/>
      <c r="UGK111" s="291"/>
      <c r="UGL111" s="291"/>
      <c r="UGM111" s="291"/>
      <c r="UGN111" s="291"/>
      <c r="UGO111" s="291"/>
      <c r="UGP111" s="291"/>
      <c r="UGQ111" s="291"/>
      <c r="UGR111" s="291"/>
      <c r="UGS111" s="291"/>
      <c r="UGT111" s="291"/>
      <c r="UGU111" s="291"/>
      <c r="UGV111" s="291"/>
      <c r="UGW111" s="291"/>
      <c r="UGX111" s="291"/>
      <c r="UGY111" s="291"/>
      <c r="UGZ111" s="291"/>
      <c r="UHA111" s="291"/>
      <c r="UHB111" s="291"/>
      <c r="UHC111" s="291"/>
      <c r="UHD111" s="291"/>
      <c r="UHE111" s="291"/>
      <c r="UHF111" s="291"/>
      <c r="UHG111" s="291"/>
      <c r="UHH111" s="291"/>
      <c r="UHI111" s="291"/>
      <c r="UHJ111" s="291"/>
      <c r="UHK111" s="291"/>
      <c r="UHL111" s="291"/>
      <c r="UHM111" s="291"/>
      <c r="UHN111" s="291"/>
      <c r="UHO111" s="291"/>
      <c r="UHP111" s="291"/>
      <c r="UHQ111" s="291"/>
      <c r="UHR111" s="291"/>
      <c r="UHS111" s="291"/>
      <c r="UHT111" s="291"/>
      <c r="UHU111" s="291"/>
      <c r="UHV111" s="291"/>
      <c r="UHW111" s="291"/>
      <c r="UHX111" s="291"/>
      <c r="UHY111" s="291"/>
      <c r="UHZ111" s="291"/>
      <c r="UIA111" s="291"/>
      <c r="UIB111" s="291"/>
      <c r="UIC111" s="291"/>
      <c r="UID111" s="291"/>
      <c r="UIE111" s="291"/>
      <c r="UIF111" s="291"/>
      <c r="UIG111" s="291"/>
      <c r="UIH111" s="291"/>
      <c r="UII111" s="291"/>
      <c r="UIJ111" s="291"/>
      <c r="UIK111" s="291"/>
      <c r="UIL111" s="291"/>
      <c r="UIM111" s="291"/>
      <c r="UIN111" s="291"/>
      <c r="UIO111" s="291"/>
      <c r="UIP111" s="291"/>
      <c r="UIQ111" s="291"/>
      <c r="UIR111" s="291"/>
      <c r="UIS111" s="291"/>
      <c r="UIT111" s="291"/>
      <c r="UIU111" s="291"/>
      <c r="UIV111" s="291"/>
      <c r="UIW111" s="291"/>
      <c r="UIX111" s="291"/>
      <c r="UIY111" s="291"/>
      <c r="UIZ111" s="291"/>
      <c r="UJA111" s="291"/>
      <c r="UJB111" s="291"/>
      <c r="UJC111" s="291"/>
      <c r="UJD111" s="291"/>
      <c r="UJE111" s="291"/>
      <c r="UJF111" s="291"/>
      <c r="UJG111" s="291"/>
      <c r="UJH111" s="291"/>
      <c r="UJI111" s="291"/>
      <c r="UJJ111" s="291"/>
      <c r="UJK111" s="291"/>
      <c r="UJL111" s="291"/>
      <c r="UJM111" s="291"/>
      <c r="UJN111" s="291"/>
      <c r="UJO111" s="291"/>
      <c r="UJP111" s="291"/>
      <c r="UJQ111" s="291"/>
      <c r="UJR111" s="291"/>
      <c r="UJS111" s="291"/>
      <c r="UJT111" s="291"/>
      <c r="UJU111" s="291"/>
      <c r="UJV111" s="291"/>
      <c r="UJW111" s="291"/>
      <c r="UJX111" s="291"/>
      <c r="UJY111" s="291"/>
      <c r="UJZ111" s="291"/>
      <c r="UKA111" s="291"/>
      <c r="UKB111" s="291"/>
      <c r="UKC111" s="291"/>
      <c r="UKD111" s="291"/>
      <c r="UKE111" s="291"/>
      <c r="UKF111" s="291"/>
      <c r="UKG111" s="291"/>
      <c r="UKH111" s="291"/>
      <c r="UKI111" s="291"/>
      <c r="UKJ111" s="291"/>
      <c r="UKK111" s="291"/>
      <c r="UKL111" s="291"/>
      <c r="UKM111" s="291"/>
      <c r="UKN111" s="291"/>
      <c r="UKO111" s="291"/>
      <c r="UKP111" s="291"/>
      <c r="UKQ111" s="291"/>
      <c r="UKR111" s="291"/>
      <c r="UKS111" s="291"/>
      <c r="UKT111" s="291"/>
      <c r="UKU111" s="291"/>
      <c r="UKV111" s="291"/>
      <c r="UKW111" s="291"/>
      <c r="UKX111" s="291"/>
      <c r="UKY111" s="291"/>
      <c r="UKZ111" s="291"/>
      <c r="ULA111" s="291"/>
      <c r="ULB111" s="291"/>
      <c r="ULC111" s="291"/>
      <c r="ULD111" s="291"/>
      <c r="ULE111" s="291"/>
      <c r="ULF111" s="291"/>
      <c r="ULG111" s="291"/>
      <c r="ULH111" s="291"/>
      <c r="ULI111" s="291"/>
      <c r="ULJ111" s="291"/>
      <c r="ULK111" s="291"/>
      <c r="ULL111" s="291"/>
      <c r="ULM111" s="291"/>
      <c r="ULN111" s="291"/>
      <c r="ULO111" s="291"/>
      <c r="ULP111" s="291"/>
      <c r="ULQ111" s="291"/>
      <c r="ULR111" s="291"/>
      <c r="ULS111" s="291"/>
      <c r="ULT111" s="291"/>
      <c r="ULU111" s="291"/>
      <c r="ULV111" s="291"/>
      <c r="ULW111" s="291"/>
      <c r="ULX111" s="291"/>
      <c r="ULY111" s="291"/>
      <c r="ULZ111" s="291"/>
      <c r="UMA111" s="291"/>
      <c r="UMB111" s="291"/>
      <c r="UMC111" s="291"/>
      <c r="UMD111" s="291"/>
      <c r="UME111" s="291"/>
      <c r="UMF111" s="291"/>
      <c r="UMG111" s="291"/>
      <c r="UMH111" s="291"/>
      <c r="UMI111" s="291"/>
      <c r="UMJ111" s="291"/>
      <c r="UMK111" s="291"/>
      <c r="UML111" s="291"/>
      <c r="UMM111" s="291"/>
      <c r="UMN111" s="291"/>
      <c r="UMO111" s="291"/>
      <c r="UMP111" s="291"/>
      <c r="UMQ111" s="291"/>
      <c r="UMR111" s="291"/>
      <c r="UMS111" s="291"/>
      <c r="UMT111" s="291"/>
      <c r="UMU111" s="291"/>
      <c r="UMV111" s="291"/>
      <c r="UMW111" s="291"/>
      <c r="UMX111" s="291"/>
      <c r="UMY111" s="291"/>
      <c r="UMZ111" s="291"/>
      <c r="UNA111" s="291"/>
      <c r="UNB111" s="291"/>
      <c r="UNC111" s="291"/>
      <c r="UND111" s="291"/>
      <c r="UNE111" s="291"/>
      <c r="UNF111" s="291"/>
      <c r="UNG111" s="291"/>
      <c r="UNH111" s="291"/>
      <c r="UNI111" s="291"/>
      <c r="UNJ111" s="291"/>
      <c r="UNK111" s="291"/>
      <c r="UNL111" s="291"/>
      <c r="UNM111" s="291"/>
      <c r="UNN111" s="291"/>
      <c r="UNO111" s="291"/>
      <c r="UNP111" s="291"/>
      <c r="UNQ111" s="291"/>
      <c r="UNR111" s="291"/>
      <c r="UNS111" s="291"/>
      <c r="UNT111" s="291"/>
      <c r="UNU111" s="291"/>
      <c r="UNV111" s="291"/>
      <c r="UNW111" s="291"/>
      <c r="UNX111" s="291"/>
      <c r="UNY111" s="291"/>
      <c r="UNZ111" s="291"/>
      <c r="UOA111" s="291"/>
      <c r="UOB111" s="291"/>
      <c r="UOC111" s="291"/>
      <c r="UOD111" s="291"/>
      <c r="UOE111" s="291"/>
      <c r="UOF111" s="291"/>
      <c r="UOG111" s="291"/>
      <c r="UOH111" s="291"/>
      <c r="UOI111" s="291"/>
      <c r="UOJ111" s="291"/>
      <c r="UOK111" s="291"/>
      <c r="UOL111" s="291"/>
      <c r="UOM111" s="291"/>
      <c r="UON111" s="291"/>
      <c r="UOO111" s="291"/>
      <c r="UOP111" s="291"/>
      <c r="UOQ111" s="291"/>
      <c r="UOR111" s="291"/>
      <c r="UOS111" s="170"/>
      <c r="UOT111" s="291"/>
      <c r="UOU111" s="291"/>
      <c r="UOV111" s="291"/>
      <c r="UOW111" s="291"/>
      <c r="UOX111" s="291"/>
      <c r="UOY111" s="291"/>
      <c r="UOZ111" s="291"/>
      <c r="UPA111" s="291"/>
      <c r="UPB111" s="291"/>
      <c r="UPC111" s="291"/>
      <c r="UPD111" s="291"/>
      <c r="UPE111" s="291"/>
      <c r="UPF111" s="291"/>
      <c r="UPG111" s="291"/>
      <c r="UPH111" s="291"/>
      <c r="UPI111" s="291"/>
      <c r="UPJ111" s="291"/>
      <c r="UPK111" s="291"/>
      <c r="UPL111" s="291"/>
      <c r="UPM111" s="291"/>
      <c r="UPN111" s="291"/>
      <c r="UPO111" s="291"/>
      <c r="UPP111" s="291"/>
      <c r="UPQ111" s="291"/>
      <c r="UPR111" s="291"/>
      <c r="UPS111" s="291"/>
      <c r="UPT111" s="291"/>
      <c r="UPU111" s="291"/>
      <c r="UPV111" s="291"/>
      <c r="UPW111" s="291"/>
      <c r="UPX111" s="291"/>
      <c r="UPY111" s="291"/>
      <c r="UPZ111" s="291"/>
      <c r="UQA111" s="291"/>
      <c r="UQB111" s="291"/>
      <c r="UQC111" s="291"/>
      <c r="UQD111" s="291"/>
      <c r="UQE111" s="291"/>
      <c r="UQF111" s="291"/>
      <c r="UQG111" s="291"/>
      <c r="UQH111" s="291"/>
      <c r="UQI111" s="291"/>
      <c r="UQJ111" s="291"/>
      <c r="UQK111" s="291"/>
      <c r="UQL111" s="291"/>
      <c r="UQM111" s="291"/>
      <c r="UQN111" s="291"/>
      <c r="UQO111" s="291"/>
      <c r="UQP111" s="291"/>
      <c r="UQQ111" s="291"/>
      <c r="UQR111" s="291"/>
      <c r="UQS111" s="291"/>
      <c r="UQT111" s="291"/>
      <c r="UQU111" s="291"/>
      <c r="UQV111" s="291"/>
      <c r="UQW111" s="291"/>
      <c r="UQX111" s="291"/>
      <c r="UQY111" s="291"/>
      <c r="UQZ111" s="291"/>
      <c r="URA111" s="291"/>
      <c r="URB111" s="291"/>
      <c r="URC111" s="291"/>
      <c r="URD111" s="291"/>
      <c r="URE111" s="291"/>
      <c r="URF111" s="291"/>
      <c r="URG111" s="291"/>
      <c r="URH111" s="291"/>
      <c r="URI111" s="291"/>
      <c r="URJ111" s="291"/>
      <c r="URK111" s="291"/>
      <c r="URL111" s="291"/>
      <c r="URM111" s="291"/>
      <c r="URN111" s="291"/>
      <c r="URO111" s="291"/>
      <c r="URP111" s="291"/>
      <c r="URQ111" s="291"/>
      <c r="URR111" s="291"/>
      <c r="URS111" s="291"/>
      <c r="URT111" s="291"/>
      <c r="URU111" s="291"/>
      <c r="URV111" s="291"/>
      <c r="URW111" s="291"/>
      <c r="URX111" s="291"/>
      <c r="URY111" s="291"/>
      <c r="URZ111" s="291"/>
      <c r="USA111" s="291"/>
      <c r="USB111" s="291"/>
      <c r="USC111" s="291"/>
      <c r="USD111" s="291"/>
      <c r="USE111" s="291"/>
      <c r="USF111" s="291"/>
      <c r="USG111" s="291"/>
      <c r="USH111" s="291"/>
      <c r="USI111" s="291"/>
      <c r="USJ111" s="291"/>
      <c r="USK111" s="291"/>
      <c r="USL111" s="291"/>
      <c r="USM111" s="291"/>
      <c r="USN111" s="291"/>
      <c r="USO111" s="291"/>
      <c r="USP111" s="291"/>
      <c r="USQ111" s="291"/>
      <c r="USR111" s="291"/>
      <c r="USS111" s="291"/>
      <c r="UST111" s="291"/>
      <c r="USU111" s="291"/>
      <c r="USV111" s="291"/>
      <c r="USW111" s="291"/>
      <c r="USX111" s="291"/>
      <c r="USY111" s="291"/>
      <c r="USZ111" s="291"/>
      <c r="UTA111" s="291"/>
      <c r="UTB111" s="291"/>
      <c r="UTC111" s="291"/>
      <c r="UTD111" s="291"/>
      <c r="UTE111" s="291"/>
      <c r="UTF111" s="291"/>
      <c r="UTG111" s="291"/>
      <c r="UTH111" s="291"/>
      <c r="UTI111" s="291"/>
      <c r="UTJ111" s="291"/>
      <c r="UTK111" s="291"/>
      <c r="UTL111" s="291"/>
      <c r="UTM111" s="291"/>
      <c r="UTN111" s="291"/>
      <c r="UTO111" s="291"/>
      <c r="UTP111" s="291"/>
      <c r="UTQ111" s="291"/>
      <c r="UTR111" s="291"/>
      <c r="UTS111" s="291"/>
      <c r="UTT111" s="291"/>
      <c r="UTU111" s="291"/>
      <c r="UTV111" s="291"/>
      <c r="UTW111" s="291"/>
      <c r="UTX111" s="291"/>
      <c r="UTY111" s="291"/>
      <c r="UTZ111" s="291"/>
      <c r="UUA111" s="291"/>
      <c r="UUB111" s="291"/>
      <c r="UUC111" s="291"/>
      <c r="UUD111" s="291"/>
      <c r="UUE111" s="291"/>
      <c r="UUF111" s="291"/>
      <c r="UUG111" s="291"/>
      <c r="UUH111" s="291"/>
      <c r="UUI111" s="291"/>
      <c r="UUJ111" s="291"/>
      <c r="UUK111" s="291"/>
      <c r="UUL111" s="291"/>
      <c r="UUM111" s="291"/>
      <c r="UUN111" s="291"/>
      <c r="UUO111" s="291"/>
      <c r="UUP111" s="291"/>
      <c r="UUQ111" s="291"/>
      <c r="UUR111" s="291"/>
      <c r="UUS111" s="291"/>
      <c r="UUT111" s="291"/>
      <c r="UUU111" s="291"/>
      <c r="UUV111" s="291"/>
      <c r="UUW111" s="291"/>
      <c r="UUX111" s="291"/>
      <c r="UUY111" s="291"/>
      <c r="UUZ111" s="291"/>
      <c r="UVA111" s="291"/>
      <c r="UVB111" s="291"/>
      <c r="UVC111" s="291"/>
      <c r="UVD111" s="291"/>
      <c r="UVE111" s="291"/>
      <c r="UVF111" s="291"/>
      <c r="UVG111" s="291"/>
      <c r="UVH111" s="291"/>
      <c r="UVI111" s="291"/>
      <c r="UVJ111" s="291"/>
      <c r="UVK111" s="291"/>
      <c r="UVL111" s="291"/>
      <c r="UVM111" s="291"/>
      <c r="UVN111" s="291"/>
      <c r="UVO111" s="291"/>
      <c r="UVP111" s="291"/>
      <c r="UVQ111" s="291"/>
      <c r="UVR111" s="291"/>
      <c r="UVS111" s="291"/>
      <c r="UVT111" s="291"/>
      <c r="UVU111" s="291"/>
      <c r="UVV111" s="291"/>
      <c r="UVW111" s="291"/>
      <c r="UVX111" s="291"/>
      <c r="UVY111" s="291"/>
      <c r="UVZ111" s="291"/>
      <c r="UWA111" s="291"/>
      <c r="UWB111" s="291"/>
      <c r="UWC111" s="291"/>
      <c r="UWD111" s="291"/>
      <c r="UWE111" s="291"/>
      <c r="UWF111" s="291"/>
      <c r="UWG111" s="291"/>
      <c r="UWH111" s="291"/>
      <c r="UWI111" s="291"/>
      <c r="UWJ111" s="291"/>
      <c r="UWK111" s="291"/>
      <c r="UWL111" s="291"/>
      <c r="UWM111" s="291"/>
      <c r="UWN111" s="291"/>
      <c r="UWO111" s="291"/>
      <c r="UWP111" s="291"/>
      <c r="UWQ111" s="291"/>
      <c r="UWR111" s="291"/>
      <c r="UWS111" s="291"/>
      <c r="UWT111" s="291"/>
      <c r="UWU111" s="291"/>
      <c r="UWV111" s="291"/>
      <c r="UWW111" s="291"/>
      <c r="UWX111" s="291"/>
      <c r="UWY111" s="291"/>
      <c r="UWZ111" s="291"/>
      <c r="UXA111" s="291"/>
      <c r="UXB111" s="291"/>
      <c r="UXC111" s="291"/>
      <c r="UXD111" s="291"/>
      <c r="UXE111" s="291"/>
      <c r="UXF111" s="291"/>
      <c r="UXG111" s="291"/>
      <c r="UXH111" s="291"/>
      <c r="UXI111" s="291"/>
      <c r="UXJ111" s="291"/>
      <c r="UXK111" s="291"/>
      <c r="UXL111" s="291"/>
      <c r="UXM111" s="291"/>
      <c r="UXN111" s="291"/>
      <c r="UXO111" s="291"/>
      <c r="UXP111" s="291"/>
      <c r="UXQ111" s="291"/>
      <c r="UXR111" s="291"/>
      <c r="UXS111" s="291"/>
      <c r="UXT111" s="291"/>
      <c r="UXU111" s="291"/>
      <c r="UXV111" s="291"/>
      <c r="UXW111" s="291"/>
      <c r="UXX111" s="291"/>
      <c r="UXY111" s="291"/>
      <c r="UXZ111" s="291"/>
      <c r="UYA111" s="291"/>
      <c r="UYB111" s="291"/>
      <c r="UYC111" s="291"/>
      <c r="UYD111" s="291"/>
      <c r="UYE111" s="291"/>
      <c r="UYF111" s="291"/>
      <c r="UYG111" s="291"/>
      <c r="UYH111" s="291"/>
      <c r="UYI111" s="291"/>
      <c r="UYJ111" s="291"/>
      <c r="UYK111" s="291"/>
      <c r="UYL111" s="291"/>
      <c r="UYM111" s="291"/>
      <c r="UYN111" s="291"/>
      <c r="UYO111" s="170"/>
      <c r="UYP111" s="291"/>
      <c r="UYQ111" s="291"/>
      <c r="UYR111" s="291"/>
      <c r="UYS111" s="291"/>
      <c r="UYT111" s="291"/>
      <c r="UYU111" s="291"/>
      <c r="UYV111" s="291"/>
      <c r="UYW111" s="291"/>
      <c r="UYX111" s="291"/>
      <c r="UYY111" s="291"/>
      <c r="UYZ111" s="291"/>
      <c r="UZA111" s="291"/>
      <c r="UZB111" s="291"/>
      <c r="UZC111" s="291"/>
      <c r="UZD111" s="291"/>
      <c r="UZE111" s="291"/>
      <c r="UZF111" s="291"/>
      <c r="UZG111" s="291"/>
      <c r="UZH111" s="291"/>
      <c r="UZI111" s="291"/>
      <c r="UZJ111" s="291"/>
      <c r="UZK111" s="291"/>
      <c r="UZL111" s="291"/>
      <c r="UZM111" s="291"/>
      <c r="UZN111" s="291"/>
      <c r="UZO111" s="291"/>
      <c r="UZP111" s="291"/>
      <c r="UZQ111" s="291"/>
      <c r="UZR111" s="291"/>
      <c r="UZS111" s="291"/>
      <c r="UZT111" s="291"/>
      <c r="UZU111" s="291"/>
      <c r="UZV111" s="291"/>
      <c r="UZW111" s="291"/>
      <c r="UZX111" s="291"/>
      <c r="UZY111" s="291"/>
      <c r="UZZ111" s="291"/>
      <c r="VAA111" s="291"/>
      <c r="VAB111" s="291"/>
      <c r="VAC111" s="291"/>
      <c r="VAD111" s="291"/>
      <c r="VAE111" s="291"/>
      <c r="VAF111" s="291"/>
      <c r="VAG111" s="291"/>
      <c r="VAH111" s="291"/>
      <c r="VAI111" s="291"/>
      <c r="VAJ111" s="291"/>
      <c r="VAK111" s="291"/>
      <c r="VAL111" s="291"/>
      <c r="VAM111" s="291"/>
      <c r="VAN111" s="291"/>
      <c r="VAO111" s="291"/>
      <c r="VAP111" s="291"/>
      <c r="VAQ111" s="291"/>
      <c r="VAR111" s="291"/>
      <c r="VAS111" s="291"/>
      <c r="VAT111" s="291"/>
      <c r="VAU111" s="291"/>
      <c r="VAV111" s="291"/>
      <c r="VAW111" s="291"/>
      <c r="VAX111" s="291"/>
      <c r="VAY111" s="291"/>
      <c r="VAZ111" s="291"/>
      <c r="VBA111" s="291"/>
      <c r="VBB111" s="291"/>
      <c r="VBC111" s="291"/>
      <c r="VBD111" s="291"/>
      <c r="VBE111" s="291"/>
      <c r="VBF111" s="291"/>
      <c r="VBG111" s="291"/>
      <c r="VBH111" s="291"/>
      <c r="VBI111" s="291"/>
      <c r="VBJ111" s="291"/>
      <c r="VBK111" s="291"/>
      <c r="VBL111" s="291"/>
      <c r="VBM111" s="291"/>
      <c r="VBN111" s="291"/>
      <c r="VBO111" s="291"/>
      <c r="VBP111" s="291"/>
      <c r="VBQ111" s="291"/>
      <c r="VBR111" s="291"/>
      <c r="VBS111" s="291"/>
      <c r="VBT111" s="291"/>
      <c r="VBU111" s="291"/>
      <c r="VBV111" s="291"/>
      <c r="VBW111" s="291"/>
      <c r="VBX111" s="291"/>
      <c r="VBY111" s="291"/>
      <c r="VBZ111" s="291"/>
      <c r="VCA111" s="291"/>
      <c r="VCB111" s="291"/>
      <c r="VCC111" s="291"/>
      <c r="VCD111" s="291"/>
      <c r="VCE111" s="291"/>
      <c r="VCF111" s="291"/>
      <c r="VCG111" s="291"/>
      <c r="VCH111" s="291"/>
      <c r="VCI111" s="291"/>
      <c r="VCJ111" s="291"/>
      <c r="VCK111" s="291"/>
      <c r="VCL111" s="291"/>
      <c r="VCM111" s="291"/>
      <c r="VCN111" s="291"/>
      <c r="VCO111" s="291"/>
      <c r="VCP111" s="291"/>
      <c r="VCQ111" s="291"/>
      <c r="VCR111" s="291"/>
      <c r="VCS111" s="291"/>
      <c r="VCT111" s="291"/>
      <c r="VCU111" s="291"/>
      <c r="VCV111" s="291"/>
      <c r="VCW111" s="291"/>
      <c r="VCX111" s="291"/>
      <c r="VCY111" s="291"/>
      <c r="VCZ111" s="291"/>
      <c r="VDA111" s="291"/>
      <c r="VDB111" s="291"/>
      <c r="VDC111" s="291"/>
      <c r="VDD111" s="291"/>
      <c r="VDE111" s="291"/>
      <c r="VDF111" s="291"/>
      <c r="VDG111" s="291"/>
      <c r="VDH111" s="291"/>
      <c r="VDI111" s="291"/>
      <c r="VDJ111" s="291"/>
      <c r="VDK111" s="291"/>
      <c r="VDL111" s="291"/>
      <c r="VDM111" s="291"/>
      <c r="VDN111" s="291"/>
      <c r="VDO111" s="291"/>
      <c r="VDP111" s="291"/>
      <c r="VDQ111" s="291"/>
      <c r="VDR111" s="291"/>
      <c r="VDS111" s="291"/>
      <c r="VDT111" s="291"/>
      <c r="VDU111" s="291"/>
      <c r="VDV111" s="291"/>
      <c r="VDW111" s="291"/>
      <c r="VDX111" s="291"/>
      <c r="VDY111" s="291"/>
      <c r="VDZ111" s="291"/>
      <c r="VEA111" s="291"/>
      <c r="VEB111" s="291"/>
      <c r="VEC111" s="291"/>
      <c r="VED111" s="291"/>
      <c r="VEE111" s="291"/>
      <c r="VEF111" s="291"/>
      <c r="VEG111" s="291"/>
      <c r="VEH111" s="291"/>
      <c r="VEI111" s="291"/>
      <c r="VEJ111" s="291"/>
      <c r="VEK111" s="291"/>
      <c r="VEL111" s="291"/>
      <c r="VEM111" s="291"/>
      <c r="VEN111" s="291"/>
      <c r="VEO111" s="291"/>
      <c r="VEP111" s="291"/>
      <c r="VEQ111" s="291"/>
      <c r="VER111" s="291"/>
      <c r="VES111" s="291"/>
      <c r="VET111" s="291"/>
      <c r="VEU111" s="291"/>
      <c r="VEV111" s="291"/>
      <c r="VEW111" s="291"/>
      <c r="VEX111" s="291"/>
      <c r="VEY111" s="291"/>
      <c r="VEZ111" s="291"/>
      <c r="VFA111" s="291"/>
      <c r="VFB111" s="291"/>
      <c r="VFC111" s="291"/>
      <c r="VFD111" s="291"/>
      <c r="VFE111" s="291"/>
      <c r="VFF111" s="291"/>
      <c r="VFG111" s="291"/>
      <c r="VFH111" s="291"/>
      <c r="VFI111" s="291"/>
      <c r="VFJ111" s="291"/>
      <c r="VFK111" s="291"/>
      <c r="VFL111" s="291"/>
      <c r="VFM111" s="291"/>
      <c r="VFN111" s="291"/>
      <c r="VFO111" s="291"/>
      <c r="VFP111" s="291"/>
      <c r="VFQ111" s="291"/>
      <c r="VFR111" s="291"/>
      <c r="VFS111" s="291"/>
      <c r="VFT111" s="291"/>
      <c r="VFU111" s="291"/>
      <c r="VFV111" s="291"/>
      <c r="VFW111" s="291"/>
      <c r="VFX111" s="291"/>
      <c r="VFY111" s="291"/>
      <c r="VFZ111" s="291"/>
      <c r="VGA111" s="291"/>
      <c r="VGB111" s="291"/>
      <c r="VGC111" s="291"/>
      <c r="VGD111" s="291"/>
      <c r="VGE111" s="291"/>
      <c r="VGF111" s="291"/>
      <c r="VGG111" s="291"/>
      <c r="VGH111" s="291"/>
      <c r="VGI111" s="291"/>
      <c r="VGJ111" s="291"/>
      <c r="VGK111" s="291"/>
      <c r="VGL111" s="291"/>
      <c r="VGM111" s="291"/>
      <c r="VGN111" s="291"/>
      <c r="VGO111" s="291"/>
      <c r="VGP111" s="291"/>
      <c r="VGQ111" s="291"/>
      <c r="VGR111" s="291"/>
      <c r="VGS111" s="291"/>
      <c r="VGT111" s="291"/>
      <c r="VGU111" s="291"/>
      <c r="VGV111" s="291"/>
      <c r="VGW111" s="291"/>
      <c r="VGX111" s="291"/>
      <c r="VGY111" s="291"/>
      <c r="VGZ111" s="291"/>
      <c r="VHA111" s="291"/>
      <c r="VHB111" s="291"/>
      <c r="VHC111" s="291"/>
      <c r="VHD111" s="291"/>
      <c r="VHE111" s="291"/>
      <c r="VHF111" s="291"/>
      <c r="VHG111" s="291"/>
      <c r="VHH111" s="291"/>
      <c r="VHI111" s="291"/>
      <c r="VHJ111" s="291"/>
      <c r="VHK111" s="291"/>
      <c r="VHL111" s="291"/>
      <c r="VHM111" s="291"/>
      <c r="VHN111" s="291"/>
      <c r="VHO111" s="291"/>
      <c r="VHP111" s="291"/>
      <c r="VHQ111" s="291"/>
      <c r="VHR111" s="291"/>
      <c r="VHS111" s="291"/>
      <c r="VHT111" s="291"/>
      <c r="VHU111" s="291"/>
      <c r="VHV111" s="291"/>
      <c r="VHW111" s="291"/>
      <c r="VHX111" s="291"/>
      <c r="VHY111" s="291"/>
      <c r="VHZ111" s="291"/>
      <c r="VIA111" s="291"/>
      <c r="VIB111" s="291"/>
      <c r="VIC111" s="291"/>
      <c r="VID111" s="291"/>
      <c r="VIE111" s="291"/>
      <c r="VIF111" s="291"/>
      <c r="VIG111" s="291"/>
      <c r="VIH111" s="291"/>
      <c r="VII111" s="291"/>
      <c r="VIJ111" s="291"/>
      <c r="VIK111" s="170"/>
      <c r="VIL111" s="291"/>
      <c r="VIM111" s="291"/>
      <c r="VIN111" s="291"/>
      <c r="VIO111" s="291"/>
      <c r="VIP111" s="291"/>
      <c r="VIQ111" s="291"/>
      <c r="VIR111" s="291"/>
      <c r="VIS111" s="291"/>
      <c r="VIT111" s="291"/>
      <c r="VIU111" s="291"/>
      <c r="VIV111" s="291"/>
      <c r="VIW111" s="291"/>
      <c r="VIX111" s="291"/>
      <c r="VIY111" s="291"/>
      <c r="VIZ111" s="291"/>
      <c r="VJA111" s="291"/>
      <c r="VJB111" s="291"/>
      <c r="VJC111" s="291"/>
      <c r="VJD111" s="291"/>
      <c r="VJE111" s="291"/>
      <c r="VJF111" s="291"/>
      <c r="VJG111" s="291"/>
      <c r="VJH111" s="291"/>
      <c r="VJI111" s="291"/>
      <c r="VJJ111" s="291"/>
      <c r="VJK111" s="291"/>
      <c r="VJL111" s="291"/>
      <c r="VJM111" s="291"/>
      <c r="VJN111" s="291"/>
      <c r="VJO111" s="291"/>
      <c r="VJP111" s="291"/>
      <c r="VJQ111" s="291"/>
      <c r="VJR111" s="291"/>
      <c r="VJS111" s="291"/>
      <c r="VJT111" s="291"/>
      <c r="VJU111" s="291"/>
      <c r="VJV111" s="291"/>
      <c r="VJW111" s="291"/>
      <c r="VJX111" s="291"/>
      <c r="VJY111" s="291"/>
      <c r="VJZ111" s="291"/>
      <c r="VKA111" s="291"/>
      <c r="VKB111" s="291"/>
      <c r="VKC111" s="291"/>
      <c r="VKD111" s="291"/>
      <c r="VKE111" s="291"/>
      <c r="VKF111" s="291"/>
      <c r="VKG111" s="291"/>
      <c r="VKH111" s="291"/>
      <c r="VKI111" s="291"/>
      <c r="VKJ111" s="291"/>
      <c r="VKK111" s="291"/>
      <c r="VKL111" s="291"/>
      <c r="VKM111" s="291"/>
      <c r="VKN111" s="291"/>
      <c r="VKO111" s="291"/>
      <c r="VKP111" s="291"/>
      <c r="VKQ111" s="291"/>
      <c r="VKR111" s="291"/>
      <c r="VKS111" s="291"/>
      <c r="VKT111" s="291"/>
      <c r="VKU111" s="291"/>
      <c r="VKV111" s="291"/>
      <c r="VKW111" s="291"/>
      <c r="VKX111" s="291"/>
      <c r="VKY111" s="291"/>
      <c r="VKZ111" s="291"/>
      <c r="VLA111" s="291"/>
      <c r="VLB111" s="291"/>
      <c r="VLC111" s="291"/>
      <c r="VLD111" s="291"/>
      <c r="VLE111" s="291"/>
      <c r="VLF111" s="291"/>
      <c r="VLG111" s="291"/>
      <c r="VLH111" s="291"/>
      <c r="VLI111" s="291"/>
      <c r="VLJ111" s="291"/>
      <c r="VLK111" s="291"/>
      <c r="VLL111" s="291"/>
      <c r="VLM111" s="291"/>
      <c r="VLN111" s="291"/>
      <c r="VLO111" s="291"/>
      <c r="VLP111" s="291"/>
      <c r="VLQ111" s="291"/>
      <c r="VLR111" s="291"/>
      <c r="VLS111" s="291"/>
      <c r="VLT111" s="291"/>
      <c r="VLU111" s="291"/>
      <c r="VLV111" s="291"/>
      <c r="VLW111" s="291"/>
      <c r="VLX111" s="291"/>
      <c r="VLY111" s="291"/>
      <c r="VLZ111" s="291"/>
      <c r="VMA111" s="291"/>
      <c r="VMB111" s="291"/>
      <c r="VMC111" s="291"/>
      <c r="VMD111" s="291"/>
      <c r="VME111" s="291"/>
      <c r="VMF111" s="291"/>
      <c r="VMG111" s="291"/>
      <c r="VMH111" s="291"/>
      <c r="VMI111" s="291"/>
      <c r="VMJ111" s="291"/>
      <c r="VMK111" s="291"/>
      <c r="VML111" s="291"/>
      <c r="VMM111" s="291"/>
      <c r="VMN111" s="291"/>
      <c r="VMO111" s="291"/>
      <c r="VMP111" s="291"/>
      <c r="VMQ111" s="291"/>
      <c r="VMR111" s="291"/>
      <c r="VMS111" s="291"/>
      <c r="VMT111" s="291"/>
      <c r="VMU111" s="291"/>
      <c r="VMV111" s="291"/>
      <c r="VMW111" s="291"/>
      <c r="VMX111" s="291"/>
      <c r="VMY111" s="291"/>
      <c r="VMZ111" s="291"/>
      <c r="VNA111" s="291"/>
      <c r="VNB111" s="291"/>
      <c r="VNC111" s="291"/>
      <c r="VND111" s="291"/>
      <c r="VNE111" s="291"/>
      <c r="VNF111" s="291"/>
      <c r="VNG111" s="291"/>
      <c r="VNH111" s="291"/>
      <c r="VNI111" s="291"/>
      <c r="VNJ111" s="291"/>
      <c r="VNK111" s="291"/>
      <c r="VNL111" s="291"/>
      <c r="VNM111" s="291"/>
      <c r="VNN111" s="291"/>
      <c r="VNO111" s="291"/>
      <c r="VNP111" s="291"/>
      <c r="VNQ111" s="291"/>
      <c r="VNR111" s="291"/>
      <c r="VNS111" s="291"/>
      <c r="VNT111" s="291"/>
      <c r="VNU111" s="291"/>
      <c r="VNV111" s="291"/>
      <c r="VNW111" s="291"/>
      <c r="VNX111" s="291"/>
      <c r="VNY111" s="291"/>
      <c r="VNZ111" s="291"/>
      <c r="VOA111" s="291"/>
      <c r="VOB111" s="291"/>
      <c r="VOC111" s="291"/>
      <c r="VOD111" s="291"/>
      <c r="VOE111" s="291"/>
      <c r="VOF111" s="291"/>
      <c r="VOG111" s="291"/>
      <c r="VOH111" s="291"/>
      <c r="VOI111" s="291"/>
      <c r="VOJ111" s="291"/>
      <c r="VOK111" s="291"/>
      <c r="VOL111" s="291"/>
      <c r="VOM111" s="291"/>
      <c r="VON111" s="291"/>
      <c r="VOO111" s="291"/>
      <c r="VOP111" s="291"/>
      <c r="VOQ111" s="291"/>
      <c r="VOR111" s="291"/>
      <c r="VOS111" s="291"/>
      <c r="VOT111" s="291"/>
      <c r="VOU111" s="291"/>
      <c r="VOV111" s="291"/>
      <c r="VOW111" s="291"/>
      <c r="VOX111" s="291"/>
      <c r="VOY111" s="291"/>
      <c r="VOZ111" s="291"/>
      <c r="VPA111" s="291"/>
      <c r="VPB111" s="291"/>
      <c r="VPC111" s="291"/>
      <c r="VPD111" s="291"/>
      <c r="VPE111" s="291"/>
      <c r="VPF111" s="291"/>
      <c r="VPG111" s="291"/>
      <c r="VPH111" s="291"/>
      <c r="VPI111" s="291"/>
      <c r="VPJ111" s="291"/>
      <c r="VPK111" s="291"/>
      <c r="VPL111" s="291"/>
      <c r="VPM111" s="291"/>
      <c r="VPN111" s="291"/>
      <c r="VPO111" s="291"/>
      <c r="VPP111" s="291"/>
      <c r="VPQ111" s="291"/>
      <c r="VPR111" s="291"/>
      <c r="VPS111" s="291"/>
      <c r="VPT111" s="291"/>
      <c r="VPU111" s="291"/>
      <c r="VPV111" s="291"/>
      <c r="VPW111" s="291"/>
      <c r="VPX111" s="291"/>
      <c r="VPY111" s="291"/>
      <c r="VPZ111" s="291"/>
      <c r="VQA111" s="291"/>
      <c r="VQB111" s="291"/>
      <c r="VQC111" s="291"/>
      <c r="VQD111" s="291"/>
      <c r="VQE111" s="291"/>
      <c r="VQF111" s="291"/>
      <c r="VQG111" s="291"/>
      <c r="VQH111" s="291"/>
      <c r="VQI111" s="291"/>
      <c r="VQJ111" s="291"/>
      <c r="VQK111" s="291"/>
      <c r="VQL111" s="291"/>
      <c r="VQM111" s="291"/>
      <c r="VQN111" s="291"/>
      <c r="VQO111" s="291"/>
      <c r="VQP111" s="291"/>
      <c r="VQQ111" s="291"/>
      <c r="VQR111" s="291"/>
      <c r="VQS111" s="291"/>
      <c r="VQT111" s="291"/>
      <c r="VQU111" s="291"/>
      <c r="VQV111" s="291"/>
      <c r="VQW111" s="291"/>
      <c r="VQX111" s="291"/>
      <c r="VQY111" s="291"/>
      <c r="VQZ111" s="291"/>
      <c r="VRA111" s="291"/>
      <c r="VRB111" s="291"/>
      <c r="VRC111" s="291"/>
      <c r="VRD111" s="291"/>
      <c r="VRE111" s="291"/>
      <c r="VRF111" s="291"/>
      <c r="VRG111" s="291"/>
      <c r="VRH111" s="291"/>
      <c r="VRI111" s="291"/>
      <c r="VRJ111" s="291"/>
      <c r="VRK111" s="291"/>
      <c r="VRL111" s="291"/>
      <c r="VRM111" s="291"/>
      <c r="VRN111" s="291"/>
      <c r="VRO111" s="291"/>
      <c r="VRP111" s="291"/>
      <c r="VRQ111" s="291"/>
      <c r="VRR111" s="291"/>
      <c r="VRS111" s="291"/>
      <c r="VRT111" s="291"/>
      <c r="VRU111" s="291"/>
      <c r="VRV111" s="291"/>
      <c r="VRW111" s="291"/>
      <c r="VRX111" s="291"/>
      <c r="VRY111" s="291"/>
      <c r="VRZ111" s="291"/>
      <c r="VSA111" s="291"/>
      <c r="VSB111" s="291"/>
      <c r="VSC111" s="291"/>
      <c r="VSD111" s="291"/>
      <c r="VSE111" s="291"/>
      <c r="VSF111" s="291"/>
      <c r="VSG111" s="170"/>
      <c r="VSH111" s="291"/>
      <c r="VSI111" s="291"/>
      <c r="VSJ111" s="291"/>
      <c r="VSK111" s="291"/>
      <c r="VSL111" s="291"/>
      <c r="VSM111" s="291"/>
      <c r="VSN111" s="291"/>
      <c r="VSO111" s="291"/>
      <c r="VSP111" s="291"/>
      <c r="VSQ111" s="291"/>
      <c r="VSR111" s="291"/>
      <c r="VSS111" s="291"/>
      <c r="VST111" s="291"/>
      <c r="VSU111" s="291"/>
      <c r="VSV111" s="291"/>
      <c r="VSW111" s="291"/>
      <c r="VSX111" s="291"/>
      <c r="VSY111" s="291"/>
      <c r="VSZ111" s="291"/>
      <c r="VTA111" s="291"/>
      <c r="VTB111" s="291"/>
      <c r="VTC111" s="291"/>
      <c r="VTD111" s="291"/>
      <c r="VTE111" s="291"/>
      <c r="VTF111" s="291"/>
      <c r="VTG111" s="291"/>
      <c r="VTH111" s="291"/>
      <c r="VTI111" s="291"/>
      <c r="VTJ111" s="291"/>
      <c r="VTK111" s="291"/>
      <c r="VTL111" s="291"/>
      <c r="VTM111" s="291"/>
      <c r="VTN111" s="291"/>
      <c r="VTO111" s="291"/>
      <c r="VTP111" s="291"/>
      <c r="VTQ111" s="291"/>
      <c r="VTR111" s="291"/>
      <c r="VTS111" s="291"/>
      <c r="VTT111" s="291"/>
      <c r="VTU111" s="291"/>
      <c r="VTV111" s="291"/>
      <c r="VTW111" s="291"/>
      <c r="VTX111" s="291"/>
      <c r="VTY111" s="291"/>
      <c r="VTZ111" s="291"/>
      <c r="VUA111" s="291"/>
      <c r="VUB111" s="291"/>
      <c r="VUC111" s="291"/>
      <c r="VUD111" s="291"/>
      <c r="VUE111" s="291"/>
      <c r="VUF111" s="291"/>
      <c r="VUG111" s="291"/>
      <c r="VUH111" s="291"/>
      <c r="VUI111" s="291"/>
      <c r="VUJ111" s="291"/>
      <c r="VUK111" s="291"/>
      <c r="VUL111" s="291"/>
      <c r="VUM111" s="291"/>
      <c r="VUN111" s="291"/>
      <c r="VUO111" s="291"/>
      <c r="VUP111" s="291"/>
      <c r="VUQ111" s="291"/>
      <c r="VUR111" s="291"/>
      <c r="VUS111" s="291"/>
      <c r="VUT111" s="291"/>
      <c r="VUU111" s="291"/>
      <c r="VUV111" s="291"/>
      <c r="VUW111" s="291"/>
      <c r="VUX111" s="291"/>
      <c r="VUY111" s="291"/>
      <c r="VUZ111" s="291"/>
      <c r="VVA111" s="291"/>
      <c r="VVB111" s="291"/>
      <c r="VVC111" s="291"/>
      <c r="VVD111" s="291"/>
      <c r="VVE111" s="291"/>
      <c r="VVF111" s="291"/>
      <c r="VVG111" s="291"/>
      <c r="VVH111" s="291"/>
      <c r="VVI111" s="291"/>
      <c r="VVJ111" s="291"/>
      <c r="VVK111" s="291"/>
      <c r="VVL111" s="291"/>
      <c r="VVM111" s="291"/>
      <c r="VVN111" s="291"/>
      <c r="VVO111" s="291"/>
      <c r="VVP111" s="291"/>
      <c r="VVQ111" s="291"/>
      <c r="VVR111" s="291"/>
      <c r="VVS111" s="291"/>
      <c r="VVT111" s="291"/>
      <c r="VVU111" s="291"/>
      <c r="VVV111" s="291"/>
      <c r="VVW111" s="291"/>
      <c r="VVX111" s="291"/>
      <c r="VVY111" s="291"/>
      <c r="VVZ111" s="291"/>
      <c r="VWA111" s="291"/>
      <c r="VWB111" s="291"/>
      <c r="VWC111" s="291"/>
      <c r="VWD111" s="291"/>
      <c r="VWE111" s="291"/>
      <c r="VWF111" s="291"/>
      <c r="VWG111" s="291"/>
      <c r="VWH111" s="291"/>
      <c r="VWI111" s="291"/>
      <c r="VWJ111" s="291"/>
      <c r="VWK111" s="291"/>
      <c r="VWL111" s="291"/>
      <c r="VWM111" s="291"/>
      <c r="VWN111" s="291"/>
      <c r="VWO111" s="291"/>
      <c r="VWP111" s="291"/>
      <c r="VWQ111" s="291"/>
      <c r="VWR111" s="291"/>
      <c r="VWS111" s="291"/>
      <c r="VWT111" s="291"/>
      <c r="VWU111" s="291"/>
      <c r="VWV111" s="291"/>
      <c r="VWW111" s="291"/>
      <c r="VWX111" s="291"/>
      <c r="VWY111" s="291"/>
      <c r="VWZ111" s="291"/>
      <c r="VXA111" s="291"/>
      <c r="VXB111" s="291"/>
      <c r="VXC111" s="291"/>
      <c r="VXD111" s="291"/>
      <c r="VXE111" s="291"/>
      <c r="VXF111" s="291"/>
      <c r="VXG111" s="291"/>
      <c r="VXH111" s="291"/>
      <c r="VXI111" s="291"/>
      <c r="VXJ111" s="291"/>
      <c r="VXK111" s="291"/>
      <c r="VXL111" s="291"/>
      <c r="VXM111" s="291"/>
      <c r="VXN111" s="291"/>
      <c r="VXO111" s="291"/>
      <c r="VXP111" s="291"/>
      <c r="VXQ111" s="291"/>
      <c r="VXR111" s="291"/>
      <c r="VXS111" s="291"/>
      <c r="VXT111" s="291"/>
      <c r="VXU111" s="291"/>
      <c r="VXV111" s="291"/>
      <c r="VXW111" s="291"/>
      <c r="VXX111" s="291"/>
      <c r="VXY111" s="291"/>
      <c r="VXZ111" s="291"/>
      <c r="VYA111" s="291"/>
      <c r="VYB111" s="291"/>
      <c r="VYC111" s="291"/>
      <c r="VYD111" s="291"/>
      <c r="VYE111" s="291"/>
      <c r="VYF111" s="291"/>
      <c r="VYG111" s="291"/>
      <c r="VYH111" s="291"/>
      <c r="VYI111" s="291"/>
      <c r="VYJ111" s="291"/>
      <c r="VYK111" s="291"/>
      <c r="VYL111" s="291"/>
      <c r="VYM111" s="291"/>
      <c r="VYN111" s="291"/>
      <c r="VYO111" s="291"/>
      <c r="VYP111" s="291"/>
      <c r="VYQ111" s="291"/>
      <c r="VYR111" s="291"/>
      <c r="VYS111" s="291"/>
      <c r="VYT111" s="291"/>
      <c r="VYU111" s="291"/>
      <c r="VYV111" s="291"/>
      <c r="VYW111" s="291"/>
      <c r="VYX111" s="291"/>
      <c r="VYY111" s="291"/>
      <c r="VYZ111" s="291"/>
      <c r="VZA111" s="291"/>
      <c r="VZB111" s="291"/>
      <c r="VZC111" s="291"/>
      <c r="VZD111" s="291"/>
      <c r="VZE111" s="291"/>
      <c r="VZF111" s="291"/>
      <c r="VZG111" s="291"/>
      <c r="VZH111" s="291"/>
      <c r="VZI111" s="291"/>
      <c r="VZJ111" s="291"/>
      <c r="VZK111" s="291"/>
      <c r="VZL111" s="291"/>
      <c r="VZM111" s="291"/>
      <c r="VZN111" s="291"/>
      <c r="VZO111" s="291"/>
      <c r="VZP111" s="291"/>
      <c r="VZQ111" s="291"/>
      <c r="VZR111" s="291"/>
      <c r="VZS111" s="291"/>
      <c r="VZT111" s="291"/>
      <c r="VZU111" s="291"/>
      <c r="VZV111" s="291"/>
      <c r="VZW111" s="291"/>
      <c r="VZX111" s="291"/>
      <c r="VZY111" s="291"/>
      <c r="VZZ111" s="291"/>
      <c r="WAA111" s="291"/>
      <c r="WAB111" s="291"/>
      <c r="WAC111" s="291"/>
      <c r="WAD111" s="291"/>
      <c r="WAE111" s="291"/>
      <c r="WAF111" s="291"/>
      <c r="WAG111" s="291"/>
      <c r="WAH111" s="291"/>
      <c r="WAI111" s="291"/>
      <c r="WAJ111" s="291"/>
      <c r="WAK111" s="291"/>
      <c r="WAL111" s="291"/>
      <c r="WAM111" s="291"/>
      <c r="WAN111" s="291"/>
      <c r="WAO111" s="291"/>
      <c r="WAP111" s="291"/>
      <c r="WAQ111" s="291"/>
      <c r="WAR111" s="291"/>
      <c r="WAS111" s="291"/>
      <c r="WAT111" s="291"/>
      <c r="WAU111" s="291"/>
      <c r="WAV111" s="291"/>
      <c r="WAW111" s="291"/>
      <c r="WAX111" s="291"/>
      <c r="WAY111" s="291"/>
      <c r="WAZ111" s="291"/>
      <c r="WBA111" s="291"/>
      <c r="WBB111" s="291"/>
      <c r="WBC111" s="291"/>
      <c r="WBD111" s="291"/>
      <c r="WBE111" s="291"/>
      <c r="WBF111" s="291"/>
      <c r="WBG111" s="291"/>
      <c r="WBH111" s="291"/>
      <c r="WBI111" s="291"/>
      <c r="WBJ111" s="291"/>
      <c r="WBK111" s="291"/>
      <c r="WBL111" s="291"/>
      <c r="WBM111" s="291"/>
      <c r="WBN111" s="291"/>
      <c r="WBO111" s="291"/>
      <c r="WBP111" s="291"/>
      <c r="WBQ111" s="291"/>
      <c r="WBR111" s="291"/>
      <c r="WBS111" s="291"/>
      <c r="WBT111" s="291"/>
      <c r="WBU111" s="291"/>
      <c r="WBV111" s="291"/>
      <c r="WBW111" s="291"/>
      <c r="WBX111" s="291"/>
      <c r="WBY111" s="291"/>
      <c r="WBZ111" s="291"/>
      <c r="WCA111" s="291"/>
      <c r="WCB111" s="291"/>
      <c r="WCC111" s="170"/>
      <c r="WCD111" s="291"/>
      <c r="WCE111" s="291"/>
      <c r="WCF111" s="291"/>
      <c r="WCG111" s="291"/>
      <c r="WCH111" s="291"/>
      <c r="WCI111" s="291"/>
      <c r="WCJ111" s="291"/>
      <c r="WCK111" s="291"/>
      <c r="WCL111" s="291"/>
      <c r="WCM111" s="291"/>
      <c r="WCN111" s="291"/>
      <c r="WCO111" s="291"/>
      <c r="WCP111" s="291"/>
      <c r="WCQ111" s="291"/>
      <c r="WCR111" s="291"/>
      <c r="WCS111" s="291"/>
      <c r="WCT111" s="291"/>
      <c r="WCU111" s="291"/>
      <c r="WCV111" s="291"/>
      <c r="WCW111" s="291"/>
      <c r="WCX111" s="291"/>
      <c r="WCY111" s="291"/>
      <c r="WCZ111" s="291"/>
      <c r="WDA111" s="291"/>
      <c r="WDB111" s="291"/>
      <c r="WDC111" s="291"/>
      <c r="WDD111" s="291"/>
      <c r="WDE111" s="291"/>
      <c r="WDF111" s="291"/>
      <c r="WDG111" s="291"/>
      <c r="WDH111" s="291"/>
      <c r="WDI111" s="291"/>
      <c r="WDJ111" s="291"/>
      <c r="WDK111" s="291"/>
      <c r="WDL111" s="291"/>
      <c r="WDM111" s="291"/>
      <c r="WDN111" s="291"/>
      <c r="WDO111" s="291"/>
      <c r="WDP111" s="291"/>
      <c r="WDQ111" s="291"/>
      <c r="WDR111" s="291"/>
      <c r="WDS111" s="291"/>
      <c r="WDT111" s="291"/>
      <c r="WDU111" s="291"/>
      <c r="WDV111" s="291"/>
      <c r="WDW111" s="291"/>
      <c r="WDX111" s="291"/>
      <c r="WDY111" s="291"/>
      <c r="WDZ111" s="291"/>
      <c r="WEA111" s="291"/>
      <c r="WEB111" s="291"/>
      <c r="WEC111" s="291"/>
      <c r="WED111" s="291"/>
      <c r="WEE111" s="291"/>
      <c r="WEF111" s="291"/>
      <c r="WEG111" s="291"/>
      <c r="WEH111" s="291"/>
      <c r="WEI111" s="291"/>
      <c r="WEJ111" s="291"/>
      <c r="WEK111" s="291"/>
      <c r="WEL111" s="291"/>
      <c r="WEM111" s="291"/>
      <c r="WEN111" s="291"/>
      <c r="WEO111" s="291"/>
      <c r="WEP111" s="291"/>
      <c r="WEQ111" s="291"/>
      <c r="WER111" s="291"/>
      <c r="WES111" s="291"/>
      <c r="WET111" s="291"/>
      <c r="WEU111" s="291"/>
      <c r="WEV111" s="291"/>
      <c r="WEW111" s="291"/>
      <c r="WEX111" s="291"/>
      <c r="WEY111" s="291"/>
      <c r="WEZ111" s="291"/>
      <c r="WFA111" s="291"/>
      <c r="WFB111" s="291"/>
      <c r="WFC111" s="291"/>
      <c r="WFD111" s="291"/>
      <c r="WFE111" s="291"/>
      <c r="WFF111" s="291"/>
      <c r="WFG111" s="291"/>
      <c r="WFH111" s="291"/>
      <c r="WFI111" s="291"/>
      <c r="WFJ111" s="291"/>
      <c r="WFK111" s="291"/>
      <c r="WFL111" s="291"/>
      <c r="WFM111" s="291"/>
      <c r="WFN111" s="291"/>
      <c r="WFO111" s="291"/>
      <c r="WFP111" s="291"/>
      <c r="WFQ111" s="291"/>
      <c r="WFR111" s="291"/>
      <c r="WFS111" s="291"/>
      <c r="WFT111" s="291"/>
      <c r="WFU111" s="291"/>
      <c r="WFV111" s="291"/>
      <c r="WFW111" s="291"/>
      <c r="WFX111" s="291"/>
      <c r="WFY111" s="291"/>
      <c r="WFZ111" s="291"/>
      <c r="WGA111" s="291"/>
      <c r="WGB111" s="291"/>
      <c r="WGC111" s="291"/>
      <c r="WGD111" s="291"/>
      <c r="WGE111" s="291"/>
      <c r="WGF111" s="291"/>
      <c r="WGG111" s="291"/>
      <c r="WGH111" s="291"/>
      <c r="WGI111" s="291"/>
      <c r="WGJ111" s="291"/>
      <c r="WGK111" s="291"/>
      <c r="WGL111" s="291"/>
      <c r="WGM111" s="291"/>
      <c r="WGN111" s="291"/>
      <c r="WGO111" s="291"/>
      <c r="WGP111" s="291"/>
      <c r="WGQ111" s="291"/>
      <c r="WGR111" s="291"/>
      <c r="WGS111" s="291"/>
      <c r="WGT111" s="291"/>
      <c r="WGU111" s="291"/>
      <c r="WGV111" s="291"/>
      <c r="WGW111" s="291"/>
      <c r="WGX111" s="291"/>
      <c r="WGY111" s="291"/>
      <c r="WGZ111" s="291"/>
      <c r="WHA111" s="291"/>
      <c r="WHB111" s="291"/>
      <c r="WHC111" s="291"/>
      <c r="WHD111" s="291"/>
      <c r="WHE111" s="291"/>
      <c r="WHF111" s="291"/>
      <c r="WHG111" s="291"/>
      <c r="WHH111" s="291"/>
      <c r="WHI111" s="291"/>
      <c r="WHJ111" s="291"/>
      <c r="WHK111" s="291"/>
      <c r="WHL111" s="291"/>
      <c r="WHM111" s="291"/>
      <c r="WHN111" s="291"/>
      <c r="WHO111" s="291"/>
      <c r="WHP111" s="291"/>
      <c r="WHQ111" s="291"/>
      <c r="WHR111" s="291"/>
      <c r="WHS111" s="291"/>
      <c r="WHT111" s="291"/>
      <c r="WHU111" s="291"/>
      <c r="WHV111" s="291"/>
      <c r="WHW111" s="291"/>
      <c r="WHX111" s="291"/>
      <c r="WHY111" s="291"/>
      <c r="WHZ111" s="291"/>
      <c r="WIA111" s="291"/>
      <c r="WIB111" s="291"/>
      <c r="WIC111" s="291"/>
      <c r="WID111" s="291"/>
      <c r="WIE111" s="291"/>
      <c r="WIF111" s="291"/>
      <c r="WIG111" s="291"/>
      <c r="WIH111" s="291"/>
      <c r="WII111" s="291"/>
      <c r="WIJ111" s="291"/>
      <c r="WIK111" s="291"/>
      <c r="WIL111" s="291"/>
      <c r="WIM111" s="291"/>
      <c r="WIN111" s="291"/>
      <c r="WIO111" s="291"/>
      <c r="WIP111" s="291"/>
      <c r="WIQ111" s="291"/>
      <c r="WIR111" s="291"/>
      <c r="WIS111" s="291"/>
      <c r="WIT111" s="291"/>
      <c r="WIU111" s="291"/>
      <c r="WIV111" s="291"/>
      <c r="WIW111" s="291"/>
      <c r="WIX111" s="291"/>
      <c r="WIY111" s="291"/>
      <c r="WIZ111" s="291"/>
      <c r="WJA111" s="291"/>
      <c r="WJB111" s="291"/>
      <c r="WJC111" s="291"/>
      <c r="WJD111" s="291"/>
      <c r="WJE111" s="291"/>
      <c r="WJF111" s="291"/>
      <c r="WJG111" s="291"/>
      <c r="WJH111" s="291"/>
      <c r="WJI111" s="291"/>
      <c r="WJJ111" s="291"/>
      <c r="WJK111" s="291"/>
      <c r="WJL111" s="291"/>
      <c r="WJM111" s="291"/>
      <c r="WJN111" s="291"/>
      <c r="WJO111" s="291"/>
      <c r="WJP111" s="291"/>
      <c r="WJQ111" s="291"/>
      <c r="WJR111" s="291"/>
      <c r="WJS111" s="291"/>
      <c r="WJT111" s="291"/>
      <c r="WJU111" s="291"/>
      <c r="WJV111" s="291"/>
      <c r="WJW111" s="291"/>
      <c r="WJX111" s="291"/>
      <c r="WJY111" s="291"/>
      <c r="WJZ111" s="291"/>
      <c r="WKA111" s="291"/>
      <c r="WKB111" s="291"/>
      <c r="WKC111" s="291"/>
      <c r="WKD111" s="291"/>
      <c r="WKE111" s="291"/>
      <c r="WKF111" s="291"/>
      <c r="WKG111" s="291"/>
      <c r="WKH111" s="291"/>
      <c r="WKI111" s="291"/>
      <c r="WKJ111" s="291"/>
      <c r="WKK111" s="291"/>
      <c r="WKL111" s="291"/>
      <c r="WKM111" s="291"/>
      <c r="WKN111" s="291"/>
      <c r="WKO111" s="291"/>
      <c r="WKP111" s="291"/>
      <c r="WKQ111" s="291"/>
      <c r="WKR111" s="291"/>
      <c r="WKS111" s="291"/>
      <c r="WKT111" s="291"/>
      <c r="WKU111" s="291"/>
      <c r="WKV111" s="291"/>
      <c r="WKW111" s="291"/>
      <c r="WKX111" s="291"/>
      <c r="WKY111" s="291"/>
      <c r="WKZ111" s="291"/>
      <c r="WLA111" s="291"/>
      <c r="WLB111" s="291"/>
      <c r="WLC111" s="291"/>
      <c r="WLD111" s="291"/>
      <c r="WLE111" s="291"/>
      <c r="WLF111" s="291"/>
      <c r="WLG111" s="291"/>
      <c r="WLH111" s="291"/>
      <c r="WLI111" s="291"/>
      <c r="WLJ111" s="291"/>
      <c r="WLK111" s="291"/>
      <c r="WLL111" s="291"/>
      <c r="WLM111" s="291"/>
      <c r="WLN111" s="291"/>
      <c r="WLO111" s="291"/>
      <c r="WLP111" s="291"/>
      <c r="WLQ111" s="291"/>
      <c r="WLR111" s="291"/>
      <c r="WLS111" s="291"/>
      <c r="WLT111" s="291"/>
      <c r="WLU111" s="291"/>
      <c r="WLV111" s="291"/>
      <c r="WLW111" s="291"/>
      <c r="WLX111" s="291"/>
      <c r="WLY111" s="170"/>
      <c r="WLZ111" s="291"/>
      <c r="WMA111" s="291"/>
      <c r="WMB111" s="291"/>
      <c r="WMC111" s="291"/>
      <c r="WMD111" s="291"/>
      <c r="WME111" s="291"/>
      <c r="WMF111" s="291"/>
      <c r="WMG111" s="291"/>
      <c r="WMH111" s="291"/>
      <c r="WMI111" s="291"/>
      <c r="WMJ111" s="291"/>
      <c r="WMK111" s="291"/>
      <c r="WML111" s="291"/>
      <c r="WMM111" s="291"/>
      <c r="WMN111" s="291"/>
      <c r="WMO111" s="291"/>
      <c r="WMP111" s="291"/>
      <c r="WMQ111" s="291"/>
      <c r="WMR111" s="291"/>
      <c r="WMS111" s="291"/>
      <c r="WMT111" s="291"/>
      <c r="WMU111" s="291"/>
      <c r="WMV111" s="291"/>
      <c r="WMW111" s="291"/>
      <c r="WMX111" s="291"/>
      <c r="WMY111" s="291"/>
      <c r="WMZ111" s="291"/>
      <c r="WNA111" s="291"/>
      <c r="WNB111" s="291"/>
      <c r="WNC111" s="291"/>
      <c r="WND111" s="291"/>
      <c r="WNE111" s="291"/>
      <c r="WNF111" s="291"/>
      <c r="WNG111" s="291"/>
      <c r="WNH111" s="291"/>
      <c r="WNI111" s="291"/>
      <c r="WNJ111" s="291"/>
      <c r="WNK111" s="291"/>
      <c r="WNL111" s="291"/>
      <c r="WNM111" s="291"/>
      <c r="WNN111" s="291"/>
      <c r="WNO111" s="291"/>
      <c r="WNP111" s="291"/>
      <c r="WNQ111" s="291"/>
      <c r="WNR111" s="291"/>
      <c r="WNS111" s="291"/>
      <c r="WNT111" s="291"/>
      <c r="WNU111" s="291"/>
      <c r="WNV111" s="291"/>
      <c r="WNW111" s="291"/>
      <c r="WNX111" s="291"/>
      <c r="WNY111" s="291"/>
      <c r="WNZ111" s="291"/>
      <c r="WOA111" s="291"/>
      <c r="WOB111" s="291"/>
      <c r="WOC111" s="291"/>
      <c r="WOD111" s="291"/>
      <c r="WOE111" s="291"/>
      <c r="WOF111" s="291"/>
      <c r="WOG111" s="291"/>
      <c r="WOH111" s="291"/>
      <c r="WOI111" s="291"/>
      <c r="WOJ111" s="291"/>
      <c r="WOK111" s="291"/>
      <c r="WOL111" s="291"/>
      <c r="WOM111" s="291"/>
      <c r="WON111" s="291"/>
      <c r="WOO111" s="291"/>
      <c r="WOP111" s="291"/>
      <c r="WOQ111" s="291"/>
      <c r="WOR111" s="291"/>
      <c r="WOS111" s="291"/>
      <c r="WOT111" s="291"/>
      <c r="WOU111" s="291"/>
      <c r="WOV111" s="291"/>
      <c r="WOW111" s="291"/>
      <c r="WOX111" s="291"/>
      <c r="WOY111" s="291"/>
      <c r="WOZ111" s="291"/>
      <c r="WPA111" s="291"/>
      <c r="WPB111" s="291"/>
      <c r="WPC111" s="291"/>
      <c r="WPD111" s="291"/>
      <c r="WPE111" s="291"/>
      <c r="WPF111" s="291"/>
      <c r="WPG111" s="291"/>
      <c r="WPH111" s="291"/>
      <c r="WPI111" s="291"/>
      <c r="WPJ111" s="291"/>
      <c r="WPK111" s="291"/>
      <c r="WPL111" s="291"/>
      <c r="WPM111" s="291"/>
      <c r="WPN111" s="291"/>
      <c r="WPO111" s="291"/>
      <c r="WPP111" s="291"/>
      <c r="WPQ111" s="291"/>
      <c r="WPR111" s="291"/>
      <c r="WPS111" s="291"/>
      <c r="WPT111" s="291"/>
      <c r="WPU111" s="291"/>
      <c r="WPV111" s="291"/>
      <c r="WPW111" s="291"/>
      <c r="WPX111" s="291"/>
      <c r="WPY111" s="291"/>
      <c r="WPZ111" s="291"/>
      <c r="WQA111" s="291"/>
      <c r="WQB111" s="291"/>
      <c r="WQC111" s="291"/>
      <c r="WQD111" s="291"/>
      <c r="WQE111" s="291"/>
      <c r="WQF111" s="291"/>
      <c r="WQG111" s="291"/>
      <c r="WQH111" s="291"/>
      <c r="WQI111" s="291"/>
      <c r="WQJ111" s="291"/>
      <c r="WQK111" s="291"/>
      <c r="WQL111" s="291"/>
      <c r="WQM111" s="291"/>
      <c r="WQN111" s="291"/>
      <c r="WQO111" s="291"/>
      <c r="WQP111" s="291"/>
      <c r="WQQ111" s="291"/>
      <c r="WQR111" s="291"/>
      <c r="WQS111" s="291"/>
      <c r="WQT111" s="291"/>
      <c r="WQU111" s="291"/>
      <c r="WQV111" s="291"/>
      <c r="WQW111" s="291"/>
      <c r="WQX111" s="291"/>
      <c r="WQY111" s="291"/>
      <c r="WQZ111" s="291"/>
      <c r="WRA111" s="291"/>
      <c r="WRB111" s="291"/>
      <c r="WRC111" s="291"/>
      <c r="WRD111" s="291"/>
      <c r="WRE111" s="291"/>
      <c r="WRF111" s="291"/>
      <c r="WRG111" s="291"/>
      <c r="WRH111" s="291"/>
      <c r="WRI111" s="291"/>
      <c r="WRJ111" s="291"/>
      <c r="WRK111" s="291"/>
      <c r="WRL111" s="291"/>
      <c r="WRM111" s="291"/>
      <c r="WRN111" s="291"/>
      <c r="WRO111" s="291"/>
      <c r="WRP111" s="291"/>
      <c r="WRQ111" s="291"/>
      <c r="WRR111" s="291"/>
      <c r="WRS111" s="291"/>
      <c r="WRT111" s="291"/>
      <c r="WRU111" s="291"/>
      <c r="WRV111" s="291"/>
      <c r="WRW111" s="291"/>
      <c r="WRX111" s="291"/>
      <c r="WRY111" s="291"/>
      <c r="WRZ111" s="291"/>
      <c r="WSA111" s="291"/>
      <c r="WSB111" s="291"/>
      <c r="WSC111" s="291"/>
      <c r="WSD111" s="291"/>
      <c r="WSE111" s="291"/>
      <c r="WSF111" s="291"/>
      <c r="WSG111" s="291"/>
      <c r="WSH111" s="291"/>
      <c r="WSI111" s="291"/>
      <c r="WSJ111" s="291"/>
      <c r="WSK111" s="291"/>
      <c r="WSL111" s="291"/>
      <c r="WSM111" s="291"/>
      <c r="WSN111" s="291"/>
      <c r="WSO111" s="291"/>
      <c r="WSP111" s="291"/>
      <c r="WSQ111" s="291"/>
      <c r="WSR111" s="291"/>
      <c r="WSS111" s="291"/>
      <c r="WST111" s="291"/>
      <c r="WSU111" s="291"/>
      <c r="WSV111" s="291"/>
      <c r="WSW111" s="291"/>
      <c r="WSX111" s="291"/>
      <c r="WSY111" s="291"/>
      <c r="WSZ111" s="291"/>
      <c r="WTA111" s="291"/>
      <c r="WTB111" s="291"/>
      <c r="WTC111" s="291"/>
      <c r="WTD111" s="291"/>
      <c r="WTE111" s="291"/>
      <c r="WTF111" s="291"/>
      <c r="WTG111" s="291"/>
      <c r="WTH111" s="291"/>
      <c r="WTI111" s="291"/>
      <c r="WTJ111" s="291"/>
      <c r="WTK111" s="291"/>
      <c r="WTL111" s="291"/>
      <c r="WTM111" s="291"/>
      <c r="WTN111" s="291"/>
      <c r="WTO111" s="291"/>
      <c r="WTP111" s="291"/>
      <c r="WTQ111" s="291"/>
      <c r="WTR111" s="291"/>
      <c r="WTS111" s="291"/>
      <c r="WTT111" s="291"/>
      <c r="WTU111" s="291"/>
      <c r="WTV111" s="291"/>
      <c r="WTW111" s="291"/>
      <c r="WTX111" s="291"/>
      <c r="WTY111" s="291"/>
      <c r="WTZ111" s="291"/>
      <c r="WUA111" s="291"/>
      <c r="WUB111" s="291"/>
      <c r="WUC111" s="291"/>
      <c r="WUD111" s="291"/>
      <c r="WUE111" s="291"/>
      <c r="WUF111" s="291"/>
      <c r="WUG111" s="291"/>
      <c r="WUH111" s="291"/>
      <c r="WUI111" s="291"/>
      <c r="WUJ111" s="291"/>
      <c r="WUK111" s="291"/>
      <c r="WUL111" s="291"/>
      <c r="WUM111" s="291"/>
      <c r="WUN111" s="291"/>
      <c r="WUO111" s="291"/>
      <c r="WUP111" s="291"/>
      <c r="WUQ111" s="291"/>
      <c r="WUR111" s="291"/>
      <c r="WUS111" s="291"/>
      <c r="WUT111" s="291"/>
      <c r="WUU111" s="291"/>
      <c r="WUV111" s="291"/>
      <c r="WUW111" s="291"/>
      <c r="WUX111" s="291"/>
      <c r="WUY111" s="291"/>
      <c r="WUZ111" s="291"/>
      <c r="WVA111" s="291"/>
      <c r="WVB111" s="291"/>
      <c r="WVC111" s="291"/>
      <c r="WVD111" s="291"/>
      <c r="WVE111" s="291"/>
      <c r="WVF111" s="291"/>
      <c r="WVG111" s="291"/>
      <c r="WVH111" s="291"/>
      <c r="WVI111" s="291"/>
      <c r="WVJ111" s="291"/>
      <c r="WVK111" s="291"/>
      <c r="WVL111" s="291"/>
      <c r="WVM111" s="291"/>
      <c r="WVN111" s="291"/>
      <c r="WVO111" s="291"/>
      <c r="WVP111" s="291"/>
      <c r="WVQ111" s="291"/>
      <c r="WVR111" s="291"/>
      <c r="WVS111" s="291"/>
      <c r="WVT111" s="291"/>
      <c r="WVU111" s="170"/>
      <c r="WVV111" s="291"/>
      <c r="WVW111" s="291"/>
      <c r="WVX111" s="291"/>
      <c r="WVY111" s="291"/>
      <c r="WVZ111" s="291"/>
      <c r="WWA111" s="291"/>
      <c r="WWB111" s="291"/>
      <c r="WWC111" s="291"/>
      <c r="WWD111" s="291"/>
      <c r="WWE111" s="291"/>
      <c r="WWF111" s="291"/>
      <c r="WWG111" s="291"/>
      <c r="WWH111" s="291"/>
      <c r="WWI111" s="291"/>
      <c r="WWJ111" s="291"/>
      <c r="WWK111" s="291"/>
      <c r="WWL111" s="291"/>
      <c r="WWM111" s="291"/>
      <c r="WWN111" s="291"/>
      <c r="WWO111" s="291"/>
      <c r="WWP111" s="291"/>
      <c r="WWQ111" s="291"/>
      <c r="WWR111" s="291"/>
      <c r="WWS111" s="291"/>
      <c r="WWT111" s="291"/>
      <c r="WWU111" s="291"/>
      <c r="WWV111" s="291"/>
      <c r="WWW111" s="291"/>
      <c r="WWX111" s="291"/>
      <c r="WWY111" s="291"/>
      <c r="WWZ111" s="291"/>
      <c r="WXA111" s="291"/>
      <c r="WXB111" s="291"/>
      <c r="WXC111" s="291"/>
      <c r="WXD111" s="291"/>
      <c r="WXE111" s="291"/>
      <c r="WXF111" s="291"/>
      <c r="WXG111" s="291"/>
      <c r="WXH111" s="291"/>
      <c r="WXI111" s="291"/>
      <c r="WXJ111" s="291"/>
      <c r="WXK111" s="291"/>
      <c r="WXL111" s="291"/>
      <c r="WXM111" s="291"/>
      <c r="WXN111" s="291"/>
      <c r="WXO111" s="291"/>
      <c r="WXP111" s="291"/>
      <c r="WXQ111" s="291"/>
      <c r="WXR111" s="291"/>
      <c r="WXS111" s="291"/>
      <c r="WXT111" s="291"/>
      <c r="WXU111" s="291"/>
      <c r="WXV111" s="276"/>
      <c r="WXW111" s="277"/>
      <c r="WXX111" s="278"/>
      <c r="WXY111" s="278"/>
      <c r="WXZ111" s="278"/>
      <c r="WYA111" s="318"/>
      <c r="WYB111" s="319"/>
      <c r="WYC111" s="294"/>
      <c r="WYD111" s="279"/>
      <c r="WYE111" s="280"/>
      <c r="WYF111" s="281"/>
      <c r="XAH111" s="276"/>
      <c r="XAI111" s="277"/>
      <c r="XAJ111" s="278"/>
      <c r="XAK111" s="278"/>
      <c r="XAL111" s="278"/>
      <c r="XAM111" s="318"/>
      <c r="XAN111" s="319"/>
      <c r="XAO111" s="294"/>
      <c r="XAP111" s="279"/>
      <c r="XAQ111" s="280"/>
      <c r="XAR111" s="281"/>
    </row>
    <row r="112" spans="1:16332" hidden="1" x14ac:dyDescent="0.2">
      <c r="A112" s="154" t="s">
        <v>1638</v>
      </c>
      <c r="B112" s="277" t="s">
        <v>1639</v>
      </c>
      <c r="C112" s="151" t="s">
        <v>138</v>
      </c>
      <c r="D112" s="151">
        <f t="shared" si="76"/>
        <v>153.09309999999999</v>
      </c>
      <c r="E112" s="151">
        <f t="shared" si="77"/>
        <v>59.0944</v>
      </c>
      <c r="F112" s="148" t="s">
        <v>57</v>
      </c>
      <c r="G112" s="149"/>
      <c r="H112" s="155"/>
      <c r="I112" s="156"/>
      <c r="J112" s="157"/>
      <c r="K112" s="158"/>
      <c r="L112" s="156"/>
      <c r="M112" s="160"/>
      <c r="N112" s="156"/>
      <c r="O112" s="161"/>
      <c r="P112" s="282"/>
      <c r="Q112" s="156"/>
      <c r="R112" s="156"/>
      <c r="S112" s="156"/>
      <c r="T112" s="152"/>
      <c r="U112" s="161"/>
      <c r="V112" s="161"/>
      <c r="W112" s="161"/>
      <c r="X112" s="156">
        <f>AG112</f>
        <v>153.09309999999999</v>
      </c>
      <c r="Y112" s="156">
        <f>AH112</f>
        <v>59.0944</v>
      </c>
      <c r="Z112" s="213" t="e">
        <f t="shared" si="88"/>
        <v>#DIV/0!</v>
      </c>
      <c r="AA112" s="214" t="e">
        <f t="shared" si="89"/>
        <v>#DIV/0!</v>
      </c>
      <c r="AB112" s="214">
        <f t="shared" si="79"/>
        <v>0</v>
      </c>
      <c r="AC112" s="214"/>
      <c r="AD112" s="284">
        <f t="shared" si="80"/>
        <v>0</v>
      </c>
      <c r="AE112" s="284">
        <f t="shared" si="81"/>
        <v>0</v>
      </c>
      <c r="AF112" s="283"/>
      <c r="AG112" s="283">
        <f>VLOOKUP(A112,[6]Planilha1!$A:$K,10,FALSE)</f>
        <v>153.09309999999999</v>
      </c>
      <c r="AH112" s="283">
        <f>VLOOKUP(A112,[6]Planilha1!$A:$K,11,FALSE)</f>
        <v>59.0944</v>
      </c>
      <c r="AI112" s="675"/>
      <c r="AJ112" s="676"/>
      <c r="AK112" s="613"/>
      <c r="AL112" s="614"/>
      <c r="AM112" s="614"/>
      <c r="AN112" s="615"/>
      <c r="AO112" s="286"/>
      <c r="AP112" s="295"/>
      <c r="AQ112" s="288"/>
      <c r="AR112" s="289"/>
      <c r="AS112" s="290"/>
      <c r="AT112" s="673"/>
      <c r="AU112" s="674"/>
      <c r="AV112" s="288"/>
      <c r="AW112" s="613"/>
      <c r="AX112" s="615"/>
      <c r="AY112" s="288"/>
      <c r="AZ112" s="308"/>
      <c r="BA112" s="288"/>
      <c r="BB112" s="308"/>
      <c r="BC112" s="648"/>
      <c r="BD112" s="649"/>
      <c r="BE112" s="648"/>
      <c r="BF112" s="649"/>
      <c r="BG112" s="308"/>
      <c r="BH112" s="308"/>
      <c r="BI112" s="291"/>
      <c r="BJ112" s="291"/>
      <c r="BK112" s="291"/>
      <c r="BL112" s="291"/>
      <c r="BM112" s="291"/>
      <c r="BN112" s="291"/>
      <c r="BO112" s="291"/>
      <c r="BP112" s="291"/>
      <c r="BQ112" s="291"/>
      <c r="BR112" s="291"/>
      <c r="BS112" s="291"/>
      <c r="BT112" s="291"/>
      <c r="BU112" s="291"/>
      <c r="BV112" s="291"/>
      <c r="BW112" s="291"/>
      <c r="BX112" s="291"/>
      <c r="BY112" s="291"/>
      <c r="BZ112" s="291"/>
      <c r="CA112" s="291"/>
      <c r="CB112" s="291"/>
      <c r="CC112" s="291"/>
      <c r="CD112" s="291"/>
      <c r="CE112" s="291"/>
      <c r="CF112" s="291"/>
      <c r="CG112" s="291"/>
      <c r="CH112" s="291"/>
      <c r="CI112" s="291"/>
      <c r="CJ112" s="291"/>
      <c r="CK112" s="291"/>
      <c r="CL112" s="291"/>
      <c r="CM112" s="291"/>
      <c r="CN112" s="291"/>
      <c r="CO112" s="291"/>
      <c r="CP112" s="291"/>
      <c r="CQ112" s="291"/>
      <c r="CR112" s="291"/>
      <c r="CS112" s="291"/>
      <c r="CT112" s="291"/>
      <c r="CU112" s="291"/>
      <c r="CV112" s="291"/>
      <c r="CW112" s="291"/>
      <c r="CX112" s="291"/>
      <c r="CY112" s="291"/>
      <c r="CZ112" s="291"/>
      <c r="DA112" s="291"/>
      <c r="DB112" s="291"/>
      <c r="DC112" s="291"/>
      <c r="DD112" s="291"/>
      <c r="DE112" s="291"/>
      <c r="DF112" s="291"/>
      <c r="DG112" s="291"/>
      <c r="DH112" s="291"/>
      <c r="DI112" s="291"/>
      <c r="DJ112" s="291"/>
      <c r="DK112" s="291"/>
      <c r="DL112" s="291"/>
      <c r="DM112" s="291"/>
      <c r="DN112" s="291"/>
      <c r="DO112" s="291"/>
      <c r="DP112" s="291"/>
      <c r="DQ112" s="291"/>
      <c r="DR112" s="291"/>
      <c r="DS112" s="291"/>
      <c r="DT112" s="291"/>
      <c r="DU112" s="291"/>
      <c r="DV112" s="291"/>
      <c r="DW112" s="291"/>
      <c r="DX112" s="291"/>
      <c r="DY112" s="291"/>
      <c r="DZ112" s="291"/>
      <c r="EA112" s="291"/>
      <c r="EB112" s="291"/>
      <c r="EC112" s="291"/>
      <c r="ED112" s="291"/>
      <c r="EE112" s="291"/>
      <c r="EF112" s="291"/>
      <c r="EG112" s="291"/>
      <c r="EH112" s="291"/>
      <c r="EI112" s="291"/>
      <c r="EJ112" s="291"/>
      <c r="EK112" s="291"/>
      <c r="EL112" s="291"/>
      <c r="EM112" s="291"/>
      <c r="EN112" s="291"/>
      <c r="EO112" s="291"/>
      <c r="EP112" s="291"/>
      <c r="EQ112" s="291"/>
      <c r="ER112" s="291"/>
      <c r="ES112" s="291"/>
      <c r="ET112" s="291"/>
      <c r="EU112" s="291"/>
      <c r="EV112" s="291"/>
      <c r="EW112" s="291"/>
      <c r="EX112" s="291"/>
      <c r="EY112" s="291"/>
      <c r="EZ112" s="291"/>
      <c r="FA112" s="291"/>
      <c r="FB112" s="291"/>
      <c r="FC112" s="291"/>
      <c r="FD112" s="291"/>
      <c r="FE112" s="291"/>
      <c r="FF112" s="291"/>
      <c r="FG112" s="291"/>
      <c r="FH112" s="291"/>
      <c r="FI112" s="291"/>
      <c r="FJ112" s="291"/>
      <c r="FK112" s="291"/>
      <c r="FL112" s="291"/>
      <c r="FM112" s="291"/>
      <c r="FN112" s="291"/>
      <c r="FO112" s="291"/>
      <c r="FP112" s="291"/>
      <c r="FQ112" s="291"/>
      <c r="FR112" s="291"/>
      <c r="FS112" s="291"/>
      <c r="FT112" s="291"/>
      <c r="FU112" s="291"/>
      <c r="FV112" s="291"/>
      <c r="FW112" s="291"/>
      <c r="FX112" s="291"/>
      <c r="FY112" s="291"/>
      <c r="FZ112" s="291"/>
      <c r="GA112" s="291"/>
      <c r="GB112" s="291"/>
      <c r="GC112" s="291"/>
      <c r="GD112" s="291"/>
      <c r="GE112" s="291"/>
      <c r="GF112" s="291"/>
      <c r="GG112" s="291"/>
      <c r="GH112" s="291"/>
      <c r="GI112" s="291"/>
      <c r="GJ112" s="291"/>
      <c r="GK112" s="291"/>
      <c r="GL112" s="291"/>
      <c r="GM112" s="291"/>
      <c r="GN112" s="291"/>
      <c r="GO112" s="291"/>
      <c r="GP112" s="291"/>
      <c r="GQ112" s="291"/>
      <c r="GR112" s="291"/>
      <c r="GS112" s="291"/>
      <c r="GT112" s="291"/>
      <c r="GU112" s="291"/>
      <c r="GV112" s="291"/>
      <c r="GW112" s="291"/>
      <c r="GX112" s="291"/>
      <c r="GY112" s="291"/>
      <c r="GZ112" s="291"/>
      <c r="HA112" s="291"/>
      <c r="HB112" s="291"/>
      <c r="HC112" s="291"/>
      <c r="HD112" s="291"/>
      <c r="HE112" s="291"/>
      <c r="HF112" s="291"/>
      <c r="HG112" s="291"/>
      <c r="HH112" s="291"/>
      <c r="HI112" s="291"/>
      <c r="HJ112" s="291"/>
      <c r="HK112" s="291"/>
      <c r="HL112" s="291"/>
      <c r="HM112" s="291"/>
      <c r="HN112" s="291"/>
      <c r="HO112" s="291"/>
      <c r="HP112" s="291"/>
      <c r="HQ112" s="291"/>
      <c r="HR112" s="291"/>
      <c r="HS112" s="291"/>
      <c r="HT112" s="291"/>
      <c r="HU112" s="291"/>
      <c r="HV112" s="291"/>
      <c r="HW112" s="291"/>
      <c r="HX112" s="291"/>
      <c r="HY112" s="291"/>
      <c r="HZ112" s="291"/>
      <c r="IA112" s="291"/>
      <c r="IB112" s="291"/>
      <c r="IC112" s="291"/>
      <c r="ID112" s="291"/>
      <c r="IE112" s="291"/>
      <c r="IF112" s="291"/>
      <c r="IG112" s="291"/>
      <c r="IH112" s="291"/>
      <c r="II112" s="291"/>
      <c r="IJ112" s="291"/>
      <c r="IK112" s="291"/>
      <c r="IL112" s="291"/>
      <c r="IM112" s="291"/>
      <c r="IN112" s="291"/>
      <c r="IO112" s="291"/>
      <c r="IP112" s="291"/>
      <c r="IQ112" s="291"/>
      <c r="IR112" s="291"/>
      <c r="IS112" s="291"/>
      <c r="IT112" s="291"/>
      <c r="IU112" s="291"/>
      <c r="IV112" s="291"/>
      <c r="IW112" s="291"/>
      <c r="IX112" s="291"/>
      <c r="IY112" s="291"/>
      <c r="IZ112" s="291"/>
      <c r="JA112" s="291"/>
      <c r="JB112" s="291"/>
      <c r="JC112" s="291"/>
      <c r="JD112" s="291"/>
      <c r="JE112" s="291"/>
      <c r="JF112" s="291"/>
      <c r="JG112" s="291"/>
      <c r="JH112" s="291"/>
      <c r="JI112" s="170"/>
      <c r="JJ112" s="291"/>
      <c r="JK112" s="291"/>
      <c r="JL112" s="291"/>
      <c r="JM112" s="291"/>
      <c r="JN112" s="291"/>
      <c r="JO112" s="291"/>
      <c r="JP112" s="291"/>
      <c r="JQ112" s="291"/>
      <c r="JR112" s="291"/>
      <c r="JS112" s="291"/>
      <c r="JT112" s="291"/>
      <c r="JU112" s="291"/>
      <c r="JV112" s="291"/>
      <c r="JW112" s="291"/>
      <c r="JX112" s="291"/>
      <c r="JY112" s="291"/>
      <c r="JZ112" s="291"/>
      <c r="KA112" s="291"/>
      <c r="KB112" s="291"/>
      <c r="KC112" s="291"/>
      <c r="KD112" s="291"/>
      <c r="KE112" s="291"/>
      <c r="KF112" s="291"/>
      <c r="KG112" s="291"/>
      <c r="KH112" s="291"/>
      <c r="KI112" s="291"/>
      <c r="KJ112" s="291"/>
      <c r="KK112" s="291"/>
      <c r="KL112" s="291"/>
      <c r="KM112" s="291"/>
      <c r="KN112" s="291"/>
      <c r="KO112" s="291"/>
      <c r="KP112" s="291"/>
      <c r="KQ112" s="291"/>
      <c r="KR112" s="291"/>
      <c r="KS112" s="291"/>
      <c r="KT112" s="291"/>
      <c r="KU112" s="291"/>
      <c r="KV112" s="291"/>
      <c r="KW112" s="291"/>
      <c r="KX112" s="291"/>
      <c r="KY112" s="291"/>
      <c r="KZ112" s="291"/>
      <c r="LA112" s="291"/>
      <c r="LB112" s="291"/>
      <c r="LC112" s="291"/>
      <c r="LD112" s="291"/>
      <c r="LE112" s="291"/>
      <c r="LF112" s="291"/>
      <c r="LG112" s="291"/>
      <c r="LH112" s="291"/>
      <c r="LI112" s="291"/>
      <c r="LJ112" s="291"/>
      <c r="LK112" s="291"/>
      <c r="LL112" s="291"/>
      <c r="LM112" s="291"/>
      <c r="LN112" s="291"/>
      <c r="LO112" s="291"/>
      <c r="LP112" s="291"/>
      <c r="LQ112" s="291"/>
      <c r="LR112" s="291"/>
      <c r="LS112" s="291"/>
      <c r="LT112" s="291"/>
      <c r="LU112" s="291"/>
      <c r="LV112" s="291"/>
      <c r="LW112" s="291"/>
      <c r="LX112" s="291"/>
      <c r="LY112" s="291"/>
      <c r="LZ112" s="291"/>
      <c r="MA112" s="291"/>
      <c r="MB112" s="291"/>
      <c r="MC112" s="291"/>
      <c r="MD112" s="291"/>
      <c r="ME112" s="291"/>
      <c r="MF112" s="291"/>
      <c r="MG112" s="291"/>
      <c r="MH112" s="291"/>
      <c r="MI112" s="291"/>
      <c r="MJ112" s="291"/>
      <c r="MK112" s="291"/>
      <c r="ML112" s="291"/>
      <c r="MM112" s="291"/>
      <c r="MN112" s="291"/>
      <c r="MO112" s="291"/>
      <c r="MP112" s="291"/>
      <c r="MQ112" s="291"/>
      <c r="MR112" s="291"/>
      <c r="MS112" s="291"/>
      <c r="MT112" s="291"/>
      <c r="MU112" s="291"/>
      <c r="MV112" s="291"/>
      <c r="MW112" s="291"/>
      <c r="MX112" s="291"/>
      <c r="MY112" s="291"/>
      <c r="MZ112" s="291"/>
      <c r="NA112" s="291"/>
      <c r="NB112" s="291"/>
      <c r="NC112" s="291"/>
      <c r="ND112" s="291"/>
      <c r="NE112" s="291"/>
      <c r="NF112" s="291"/>
      <c r="NG112" s="291"/>
      <c r="NH112" s="291"/>
      <c r="NI112" s="291"/>
      <c r="NJ112" s="291"/>
      <c r="NK112" s="291"/>
      <c r="NL112" s="291"/>
      <c r="NM112" s="291"/>
      <c r="NN112" s="291"/>
      <c r="NO112" s="291"/>
      <c r="NP112" s="291"/>
      <c r="NQ112" s="291"/>
      <c r="NR112" s="291"/>
      <c r="NS112" s="291"/>
      <c r="NT112" s="291"/>
      <c r="NU112" s="291"/>
      <c r="NV112" s="291"/>
      <c r="NW112" s="291"/>
      <c r="NX112" s="291"/>
      <c r="NY112" s="291"/>
      <c r="NZ112" s="291"/>
      <c r="OA112" s="291"/>
      <c r="OB112" s="291"/>
      <c r="OC112" s="291"/>
      <c r="OD112" s="291"/>
      <c r="OE112" s="291"/>
      <c r="OF112" s="291"/>
      <c r="OG112" s="291"/>
      <c r="OH112" s="291"/>
      <c r="OI112" s="291"/>
      <c r="OJ112" s="291"/>
      <c r="OK112" s="291"/>
      <c r="OL112" s="291"/>
      <c r="OM112" s="291"/>
      <c r="ON112" s="291"/>
      <c r="OO112" s="291"/>
      <c r="OP112" s="291"/>
      <c r="OQ112" s="291"/>
      <c r="OR112" s="291"/>
      <c r="OS112" s="291"/>
      <c r="OT112" s="291"/>
      <c r="OU112" s="291"/>
      <c r="OV112" s="291"/>
      <c r="OW112" s="291"/>
      <c r="OX112" s="291"/>
      <c r="OY112" s="291"/>
      <c r="OZ112" s="291"/>
      <c r="PA112" s="291"/>
      <c r="PB112" s="291"/>
      <c r="PC112" s="291"/>
      <c r="PD112" s="291"/>
      <c r="PE112" s="291"/>
      <c r="PF112" s="291"/>
      <c r="PG112" s="291"/>
      <c r="PH112" s="291"/>
      <c r="PI112" s="291"/>
      <c r="PJ112" s="291"/>
      <c r="PK112" s="291"/>
      <c r="PL112" s="291"/>
      <c r="PM112" s="291"/>
      <c r="PN112" s="291"/>
      <c r="PO112" s="291"/>
      <c r="PP112" s="291"/>
      <c r="PQ112" s="291"/>
      <c r="PR112" s="291"/>
      <c r="PS112" s="291"/>
      <c r="PT112" s="291"/>
      <c r="PU112" s="291"/>
      <c r="PV112" s="291"/>
      <c r="PW112" s="291"/>
      <c r="PX112" s="291"/>
      <c r="PY112" s="291"/>
      <c r="PZ112" s="291"/>
      <c r="QA112" s="291"/>
      <c r="QB112" s="291"/>
      <c r="QC112" s="291"/>
      <c r="QD112" s="291"/>
      <c r="QE112" s="291"/>
      <c r="QF112" s="291"/>
      <c r="QG112" s="291"/>
      <c r="QH112" s="291"/>
      <c r="QI112" s="291"/>
      <c r="QJ112" s="291"/>
      <c r="QK112" s="291"/>
      <c r="QL112" s="291"/>
      <c r="QM112" s="291"/>
      <c r="QN112" s="291"/>
      <c r="QO112" s="291"/>
      <c r="QP112" s="291"/>
      <c r="QQ112" s="291"/>
      <c r="QR112" s="291"/>
      <c r="QS112" s="291"/>
      <c r="QT112" s="291"/>
      <c r="QU112" s="291"/>
      <c r="QV112" s="291"/>
      <c r="QW112" s="291"/>
      <c r="QX112" s="291"/>
      <c r="QY112" s="291"/>
      <c r="QZ112" s="291"/>
      <c r="RA112" s="291"/>
      <c r="RB112" s="291"/>
      <c r="RC112" s="291"/>
      <c r="RD112" s="291"/>
      <c r="RE112" s="291"/>
      <c r="RF112" s="291"/>
      <c r="RG112" s="291"/>
      <c r="RH112" s="291"/>
      <c r="RI112" s="291"/>
      <c r="RJ112" s="291"/>
      <c r="RK112" s="291"/>
      <c r="RL112" s="291"/>
      <c r="RM112" s="291"/>
      <c r="RN112" s="291"/>
      <c r="RO112" s="291"/>
      <c r="RP112" s="291"/>
      <c r="RQ112" s="291"/>
      <c r="RR112" s="291"/>
      <c r="RS112" s="291"/>
      <c r="RT112" s="291"/>
      <c r="RU112" s="291"/>
      <c r="RV112" s="291"/>
      <c r="RW112" s="291"/>
      <c r="RX112" s="291"/>
      <c r="RY112" s="291"/>
      <c r="RZ112" s="291"/>
      <c r="SA112" s="291"/>
      <c r="SB112" s="291"/>
      <c r="SC112" s="291"/>
      <c r="SD112" s="291"/>
      <c r="SE112" s="291"/>
      <c r="SF112" s="291"/>
      <c r="SG112" s="291"/>
      <c r="SH112" s="291"/>
      <c r="SI112" s="291"/>
      <c r="SJ112" s="291"/>
      <c r="SK112" s="291"/>
      <c r="SL112" s="291"/>
      <c r="SM112" s="291"/>
      <c r="SN112" s="291"/>
      <c r="SO112" s="291"/>
      <c r="SP112" s="291"/>
      <c r="SQ112" s="291"/>
      <c r="SR112" s="291"/>
      <c r="SS112" s="291"/>
      <c r="ST112" s="291"/>
      <c r="SU112" s="291"/>
      <c r="SV112" s="291"/>
      <c r="SW112" s="291"/>
      <c r="SX112" s="291"/>
      <c r="SY112" s="291"/>
      <c r="SZ112" s="291"/>
      <c r="TA112" s="291"/>
      <c r="TB112" s="291"/>
      <c r="TC112" s="291"/>
      <c r="TD112" s="291"/>
      <c r="TE112" s="170"/>
      <c r="TF112" s="291"/>
      <c r="TG112" s="291"/>
      <c r="TH112" s="291"/>
      <c r="TI112" s="291"/>
      <c r="TJ112" s="291"/>
      <c r="TK112" s="291"/>
      <c r="TL112" s="291"/>
      <c r="TM112" s="291"/>
      <c r="TN112" s="291"/>
      <c r="TO112" s="291"/>
      <c r="TP112" s="291"/>
      <c r="TQ112" s="291"/>
      <c r="TR112" s="291"/>
      <c r="TS112" s="291"/>
      <c r="TT112" s="291"/>
      <c r="TU112" s="291"/>
      <c r="TV112" s="291"/>
      <c r="TW112" s="291"/>
      <c r="TX112" s="291"/>
      <c r="TY112" s="291"/>
      <c r="TZ112" s="291"/>
      <c r="UA112" s="291"/>
      <c r="UB112" s="291"/>
      <c r="UC112" s="291"/>
      <c r="UD112" s="291"/>
      <c r="UE112" s="291"/>
      <c r="UF112" s="291"/>
      <c r="UG112" s="291"/>
      <c r="UH112" s="291"/>
      <c r="UI112" s="291"/>
      <c r="UJ112" s="291"/>
      <c r="UK112" s="291"/>
      <c r="UL112" s="291"/>
      <c r="UM112" s="291"/>
      <c r="UN112" s="291"/>
      <c r="UO112" s="291"/>
      <c r="UP112" s="291"/>
      <c r="UQ112" s="291"/>
      <c r="UR112" s="291"/>
      <c r="US112" s="291"/>
      <c r="UT112" s="291"/>
      <c r="UU112" s="291"/>
      <c r="UV112" s="291"/>
      <c r="UW112" s="291"/>
      <c r="UX112" s="291"/>
      <c r="UY112" s="291"/>
      <c r="UZ112" s="291"/>
      <c r="VA112" s="291"/>
      <c r="VB112" s="291"/>
      <c r="VC112" s="291"/>
      <c r="VD112" s="291"/>
      <c r="VE112" s="291"/>
      <c r="VF112" s="291"/>
      <c r="VG112" s="291"/>
      <c r="VH112" s="291"/>
      <c r="VI112" s="291"/>
      <c r="VJ112" s="291"/>
      <c r="VK112" s="291"/>
      <c r="VL112" s="291"/>
      <c r="VM112" s="291"/>
      <c r="VN112" s="291"/>
      <c r="VO112" s="291"/>
      <c r="VP112" s="291"/>
      <c r="VQ112" s="291"/>
      <c r="VR112" s="291"/>
      <c r="VS112" s="291"/>
      <c r="VT112" s="291"/>
      <c r="VU112" s="291"/>
      <c r="VV112" s="291"/>
      <c r="VW112" s="291"/>
      <c r="VX112" s="291"/>
      <c r="VY112" s="291"/>
      <c r="VZ112" s="291"/>
      <c r="WA112" s="291"/>
      <c r="WB112" s="291"/>
      <c r="WC112" s="291"/>
      <c r="WD112" s="291"/>
      <c r="WE112" s="291"/>
      <c r="WF112" s="291"/>
      <c r="WG112" s="291"/>
      <c r="WH112" s="291"/>
      <c r="WI112" s="291"/>
      <c r="WJ112" s="291"/>
      <c r="WK112" s="291"/>
      <c r="WL112" s="291"/>
      <c r="WM112" s="291"/>
      <c r="WN112" s="291"/>
      <c r="WO112" s="291"/>
      <c r="WP112" s="291"/>
      <c r="WQ112" s="291"/>
      <c r="WR112" s="291"/>
      <c r="WS112" s="291"/>
      <c r="WT112" s="291"/>
      <c r="WU112" s="291"/>
      <c r="WV112" s="291"/>
      <c r="WW112" s="291"/>
      <c r="WX112" s="291"/>
      <c r="WY112" s="291"/>
      <c r="WZ112" s="291"/>
      <c r="XA112" s="291"/>
      <c r="XB112" s="291"/>
      <c r="XC112" s="291"/>
      <c r="XD112" s="291"/>
      <c r="XE112" s="291"/>
      <c r="XF112" s="291"/>
      <c r="XG112" s="291"/>
      <c r="XH112" s="291"/>
      <c r="XI112" s="291"/>
      <c r="XJ112" s="291"/>
      <c r="XK112" s="291"/>
      <c r="XL112" s="291"/>
      <c r="XM112" s="291"/>
      <c r="XN112" s="291"/>
      <c r="XO112" s="291"/>
      <c r="XP112" s="291"/>
      <c r="XQ112" s="291"/>
      <c r="XR112" s="291"/>
      <c r="XS112" s="291"/>
      <c r="XT112" s="291"/>
      <c r="XU112" s="291"/>
      <c r="XV112" s="291"/>
      <c r="XW112" s="291"/>
      <c r="XX112" s="291"/>
      <c r="XY112" s="291"/>
      <c r="XZ112" s="291"/>
      <c r="YA112" s="291"/>
      <c r="YB112" s="291"/>
      <c r="YC112" s="291"/>
      <c r="YD112" s="291"/>
      <c r="YE112" s="291"/>
      <c r="YF112" s="291"/>
      <c r="YG112" s="291"/>
      <c r="YH112" s="291"/>
      <c r="YI112" s="291"/>
      <c r="YJ112" s="291"/>
      <c r="YK112" s="291"/>
      <c r="YL112" s="291"/>
      <c r="YM112" s="291"/>
      <c r="YN112" s="291"/>
      <c r="YO112" s="291"/>
      <c r="YP112" s="291"/>
      <c r="YQ112" s="291"/>
      <c r="YR112" s="291"/>
      <c r="YS112" s="291"/>
      <c r="YT112" s="291"/>
      <c r="YU112" s="291"/>
      <c r="YV112" s="291"/>
      <c r="YW112" s="291"/>
      <c r="YX112" s="291"/>
      <c r="YY112" s="291"/>
      <c r="YZ112" s="291"/>
      <c r="ZA112" s="291"/>
      <c r="ZB112" s="291"/>
      <c r="ZC112" s="291"/>
      <c r="ZD112" s="291"/>
      <c r="ZE112" s="291"/>
      <c r="ZF112" s="291"/>
      <c r="ZG112" s="291"/>
      <c r="ZH112" s="291"/>
      <c r="ZI112" s="291"/>
      <c r="ZJ112" s="291"/>
      <c r="ZK112" s="291"/>
      <c r="ZL112" s="291"/>
      <c r="ZM112" s="291"/>
      <c r="ZN112" s="291"/>
      <c r="ZO112" s="291"/>
      <c r="ZP112" s="291"/>
      <c r="ZQ112" s="291"/>
      <c r="ZR112" s="291"/>
      <c r="ZS112" s="291"/>
      <c r="ZT112" s="291"/>
      <c r="ZU112" s="291"/>
      <c r="ZV112" s="291"/>
      <c r="ZW112" s="291"/>
      <c r="ZX112" s="291"/>
      <c r="ZY112" s="291"/>
      <c r="ZZ112" s="291"/>
      <c r="AAA112" s="291"/>
      <c r="AAB112" s="291"/>
      <c r="AAC112" s="291"/>
      <c r="AAD112" s="291"/>
      <c r="AAE112" s="291"/>
      <c r="AAF112" s="291"/>
      <c r="AAG112" s="291"/>
      <c r="AAH112" s="291"/>
      <c r="AAI112" s="291"/>
      <c r="AAJ112" s="291"/>
      <c r="AAK112" s="291"/>
      <c r="AAL112" s="291"/>
      <c r="AAM112" s="291"/>
      <c r="AAN112" s="291"/>
      <c r="AAO112" s="291"/>
      <c r="AAP112" s="291"/>
      <c r="AAQ112" s="291"/>
      <c r="AAR112" s="291"/>
      <c r="AAS112" s="291"/>
      <c r="AAT112" s="291"/>
      <c r="AAU112" s="291"/>
      <c r="AAV112" s="291"/>
      <c r="AAW112" s="291"/>
      <c r="AAX112" s="291"/>
      <c r="AAY112" s="291"/>
      <c r="AAZ112" s="291"/>
      <c r="ABA112" s="291"/>
      <c r="ABB112" s="291"/>
      <c r="ABC112" s="291"/>
      <c r="ABD112" s="291"/>
      <c r="ABE112" s="291"/>
      <c r="ABF112" s="291"/>
      <c r="ABG112" s="291"/>
      <c r="ABH112" s="291"/>
      <c r="ABI112" s="291"/>
      <c r="ABJ112" s="291"/>
      <c r="ABK112" s="291"/>
      <c r="ABL112" s="291"/>
      <c r="ABM112" s="291"/>
      <c r="ABN112" s="291"/>
      <c r="ABO112" s="291"/>
      <c r="ABP112" s="291"/>
      <c r="ABQ112" s="291"/>
      <c r="ABR112" s="291"/>
      <c r="ABS112" s="291"/>
      <c r="ABT112" s="291"/>
      <c r="ABU112" s="291"/>
      <c r="ABV112" s="291"/>
      <c r="ABW112" s="291"/>
      <c r="ABX112" s="291"/>
      <c r="ABY112" s="291"/>
      <c r="ABZ112" s="291"/>
      <c r="ACA112" s="291"/>
      <c r="ACB112" s="291"/>
      <c r="ACC112" s="291"/>
      <c r="ACD112" s="291"/>
      <c r="ACE112" s="291"/>
      <c r="ACF112" s="291"/>
      <c r="ACG112" s="291"/>
      <c r="ACH112" s="291"/>
      <c r="ACI112" s="291"/>
      <c r="ACJ112" s="291"/>
      <c r="ACK112" s="291"/>
      <c r="ACL112" s="291"/>
      <c r="ACM112" s="291"/>
      <c r="ACN112" s="291"/>
      <c r="ACO112" s="291"/>
      <c r="ACP112" s="291"/>
      <c r="ACQ112" s="291"/>
      <c r="ACR112" s="291"/>
      <c r="ACS112" s="291"/>
      <c r="ACT112" s="291"/>
      <c r="ACU112" s="291"/>
      <c r="ACV112" s="291"/>
      <c r="ACW112" s="291"/>
      <c r="ACX112" s="291"/>
      <c r="ACY112" s="291"/>
      <c r="ACZ112" s="291"/>
      <c r="ADA112" s="170"/>
      <c r="ADB112" s="291"/>
      <c r="ADC112" s="291"/>
      <c r="ADD112" s="291"/>
      <c r="ADE112" s="291"/>
      <c r="ADF112" s="291"/>
      <c r="ADG112" s="291"/>
      <c r="ADH112" s="291"/>
      <c r="ADI112" s="291"/>
      <c r="ADJ112" s="291"/>
      <c r="ADK112" s="291"/>
      <c r="ADL112" s="291"/>
      <c r="ADM112" s="291"/>
      <c r="ADN112" s="291"/>
      <c r="ADO112" s="291"/>
      <c r="ADP112" s="291"/>
      <c r="ADQ112" s="291"/>
      <c r="ADR112" s="291"/>
      <c r="ADS112" s="291"/>
      <c r="ADT112" s="291"/>
      <c r="ADU112" s="291"/>
      <c r="ADV112" s="291"/>
      <c r="ADW112" s="291"/>
      <c r="ADX112" s="291"/>
      <c r="ADY112" s="291"/>
      <c r="ADZ112" s="291"/>
      <c r="AEA112" s="291"/>
      <c r="AEB112" s="291"/>
      <c r="AEC112" s="291"/>
      <c r="AED112" s="291"/>
      <c r="AEE112" s="291"/>
      <c r="AEF112" s="291"/>
      <c r="AEG112" s="291"/>
      <c r="AEH112" s="291"/>
      <c r="AEI112" s="291"/>
      <c r="AEJ112" s="291"/>
      <c r="AEK112" s="291"/>
      <c r="AEL112" s="291"/>
      <c r="AEM112" s="291"/>
      <c r="AEN112" s="291"/>
      <c r="AEO112" s="291"/>
      <c r="AEP112" s="291"/>
      <c r="AEQ112" s="291"/>
      <c r="AER112" s="291"/>
      <c r="AES112" s="291"/>
      <c r="AET112" s="291"/>
      <c r="AEU112" s="291"/>
      <c r="AEV112" s="291"/>
      <c r="AEW112" s="291"/>
      <c r="AEX112" s="291"/>
      <c r="AEY112" s="291"/>
      <c r="AEZ112" s="291"/>
      <c r="AFA112" s="291"/>
      <c r="AFB112" s="291"/>
      <c r="AFC112" s="291"/>
      <c r="AFD112" s="291"/>
      <c r="AFE112" s="291"/>
      <c r="AFF112" s="291"/>
      <c r="AFG112" s="291"/>
      <c r="AFH112" s="291"/>
      <c r="AFI112" s="291"/>
      <c r="AFJ112" s="291"/>
      <c r="AFK112" s="291"/>
      <c r="AFL112" s="291"/>
      <c r="AFM112" s="291"/>
      <c r="AFN112" s="291"/>
      <c r="AFO112" s="291"/>
      <c r="AFP112" s="291"/>
      <c r="AFQ112" s="291"/>
      <c r="AFR112" s="291"/>
      <c r="AFS112" s="291"/>
      <c r="AFT112" s="291"/>
      <c r="AFU112" s="291"/>
      <c r="AFV112" s="291"/>
      <c r="AFW112" s="291"/>
      <c r="AFX112" s="291"/>
      <c r="AFY112" s="291"/>
      <c r="AFZ112" s="291"/>
      <c r="AGA112" s="291"/>
      <c r="AGB112" s="291"/>
      <c r="AGC112" s="291"/>
      <c r="AGD112" s="291"/>
      <c r="AGE112" s="291"/>
      <c r="AGF112" s="291"/>
      <c r="AGG112" s="291"/>
      <c r="AGH112" s="291"/>
      <c r="AGI112" s="291"/>
      <c r="AGJ112" s="291"/>
      <c r="AGK112" s="291"/>
      <c r="AGL112" s="291"/>
      <c r="AGM112" s="291"/>
      <c r="AGN112" s="291"/>
      <c r="AGO112" s="291"/>
      <c r="AGP112" s="291"/>
      <c r="AGQ112" s="291"/>
      <c r="AGR112" s="291"/>
      <c r="AGS112" s="291"/>
      <c r="AGT112" s="291"/>
      <c r="AGU112" s="291"/>
      <c r="AGV112" s="291"/>
      <c r="AGW112" s="291"/>
      <c r="AGX112" s="291"/>
      <c r="AGY112" s="291"/>
      <c r="AGZ112" s="291"/>
      <c r="AHA112" s="291"/>
      <c r="AHB112" s="291"/>
      <c r="AHC112" s="291"/>
      <c r="AHD112" s="291"/>
      <c r="AHE112" s="291"/>
      <c r="AHF112" s="291"/>
      <c r="AHG112" s="291"/>
      <c r="AHH112" s="291"/>
      <c r="AHI112" s="291"/>
      <c r="AHJ112" s="291"/>
      <c r="AHK112" s="291"/>
      <c r="AHL112" s="291"/>
      <c r="AHM112" s="291"/>
      <c r="AHN112" s="291"/>
      <c r="AHO112" s="291"/>
      <c r="AHP112" s="291"/>
      <c r="AHQ112" s="291"/>
      <c r="AHR112" s="291"/>
      <c r="AHS112" s="291"/>
      <c r="AHT112" s="291"/>
      <c r="AHU112" s="291"/>
      <c r="AHV112" s="291"/>
      <c r="AHW112" s="291"/>
      <c r="AHX112" s="291"/>
      <c r="AHY112" s="291"/>
      <c r="AHZ112" s="291"/>
      <c r="AIA112" s="291"/>
      <c r="AIB112" s="291"/>
      <c r="AIC112" s="291"/>
      <c r="AID112" s="291"/>
      <c r="AIE112" s="291"/>
      <c r="AIF112" s="291"/>
      <c r="AIG112" s="291"/>
      <c r="AIH112" s="291"/>
      <c r="AII112" s="291"/>
      <c r="AIJ112" s="291"/>
      <c r="AIK112" s="291"/>
      <c r="AIL112" s="291"/>
      <c r="AIM112" s="291"/>
      <c r="AIN112" s="291"/>
      <c r="AIO112" s="291"/>
      <c r="AIP112" s="291"/>
      <c r="AIQ112" s="291"/>
      <c r="AIR112" s="291"/>
      <c r="AIS112" s="291"/>
      <c r="AIT112" s="291"/>
      <c r="AIU112" s="291"/>
      <c r="AIV112" s="291"/>
      <c r="AIW112" s="291"/>
      <c r="AIX112" s="291"/>
      <c r="AIY112" s="291"/>
      <c r="AIZ112" s="291"/>
      <c r="AJA112" s="291"/>
      <c r="AJB112" s="291"/>
      <c r="AJC112" s="291"/>
      <c r="AJD112" s="291"/>
      <c r="AJE112" s="291"/>
      <c r="AJF112" s="291"/>
      <c r="AJG112" s="291"/>
      <c r="AJH112" s="291"/>
      <c r="AJI112" s="291"/>
      <c r="AJJ112" s="291"/>
      <c r="AJK112" s="291"/>
      <c r="AJL112" s="291"/>
      <c r="AJM112" s="291"/>
      <c r="AJN112" s="291"/>
      <c r="AJO112" s="291"/>
      <c r="AJP112" s="291"/>
      <c r="AJQ112" s="291"/>
      <c r="AJR112" s="291"/>
      <c r="AJS112" s="291"/>
      <c r="AJT112" s="291"/>
      <c r="AJU112" s="291"/>
      <c r="AJV112" s="291"/>
      <c r="AJW112" s="291"/>
      <c r="AJX112" s="291"/>
      <c r="AJY112" s="291"/>
      <c r="AJZ112" s="291"/>
      <c r="AKA112" s="291"/>
      <c r="AKB112" s="291"/>
      <c r="AKC112" s="291"/>
      <c r="AKD112" s="291"/>
      <c r="AKE112" s="291"/>
      <c r="AKF112" s="291"/>
      <c r="AKG112" s="291"/>
      <c r="AKH112" s="291"/>
      <c r="AKI112" s="291"/>
      <c r="AKJ112" s="291"/>
      <c r="AKK112" s="291"/>
      <c r="AKL112" s="291"/>
      <c r="AKM112" s="291"/>
      <c r="AKN112" s="291"/>
      <c r="AKO112" s="291"/>
      <c r="AKP112" s="291"/>
      <c r="AKQ112" s="291"/>
      <c r="AKR112" s="291"/>
      <c r="AKS112" s="291"/>
      <c r="AKT112" s="291"/>
      <c r="AKU112" s="291"/>
      <c r="AKV112" s="291"/>
      <c r="AKW112" s="291"/>
      <c r="AKX112" s="291"/>
      <c r="AKY112" s="291"/>
      <c r="AKZ112" s="291"/>
      <c r="ALA112" s="291"/>
      <c r="ALB112" s="291"/>
      <c r="ALC112" s="291"/>
      <c r="ALD112" s="291"/>
      <c r="ALE112" s="291"/>
      <c r="ALF112" s="291"/>
      <c r="ALG112" s="291"/>
      <c r="ALH112" s="291"/>
      <c r="ALI112" s="291"/>
      <c r="ALJ112" s="291"/>
      <c r="ALK112" s="291"/>
      <c r="ALL112" s="291"/>
      <c r="ALM112" s="291"/>
      <c r="ALN112" s="291"/>
      <c r="ALO112" s="291"/>
      <c r="ALP112" s="291"/>
      <c r="ALQ112" s="291"/>
      <c r="ALR112" s="291"/>
      <c r="ALS112" s="291"/>
      <c r="ALT112" s="291"/>
      <c r="ALU112" s="291"/>
      <c r="ALV112" s="291"/>
      <c r="ALW112" s="291"/>
      <c r="ALX112" s="291"/>
      <c r="ALY112" s="291"/>
      <c r="ALZ112" s="291"/>
      <c r="AMA112" s="291"/>
      <c r="AMB112" s="291"/>
      <c r="AMC112" s="291"/>
      <c r="AMD112" s="291"/>
      <c r="AME112" s="291"/>
      <c r="AMF112" s="291"/>
      <c r="AMG112" s="291"/>
      <c r="AMH112" s="291"/>
      <c r="AMI112" s="291"/>
      <c r="AMJ112" s="291"/>
      <c r="AMK112" s="291"/>
      <c r="AML112" s="291"/>
      <c r="AMM112" s="291"/>
      <c r="AMN112" s="291"/>
      <c r="AMO112" s="291"/>
      <c r="AMP112" s="291"/>
      <c r="AMQ112" s="291"/>
      <c r="AMR112" s="291"/>
      <c r="AMS112" s="291"/>
      <c r="AMT112" s="291"/>
      <c r="AMU112" s="291"/>
      <c r="AMV112" s="291"/>
      <c r="AMW112" s="170"/>
      <c r="AMX112" s="291"/>
      <c r="AMY112" s="291"/>
      <c r="AMZ112" s="291"/>
      <c r="ANA112" s="291"/>
      <c r="ANB112" s="291"/>
      <c r="ANC112" s="291"/>
      <c r="AND112" s="291"/>
      <c r="ANE112" s="291"/>
      <c r="ANF112" s="291"/>
      <c r="ANG112" s="291"/>
      <c r="ANH112" s="291"/>
      <c r="ANI112" s="291"/>
      <c r="ANJ112" s="291"/>
      <c r="ANK112" s="291"/>
      <c r="ANL112" s="291"/>
      <c r="ANM112" s="291"/>
      <c r="ANN112" s="291"/>
      <c r="ANO112" s="291"/>
      <c r="ANP112" s="291"/>
      <c r="ANQ112" s="291"/>
      <c r="ANR112" s="291"/>
      <c r="ANS112" s="291"/>
      <c r="ANT112" s="291"/>
      <c r="ANU112" s="291"/>
      <c r="ANV112" s="291"/>
      <c r="ANW112" s="291"/>
      <c r="ANX112" s="291"/>
      <c r="ANY112" s="291"/>
      <c r="ANZ112" s="291"/>
      <c r="AOA112" s="291"/>
      <c r="AOB112" s="291"/>
      <c r="AOC112" s="291"/>
      <c r="AOD112" s="291"/>
      <c r="AOE112" s="291"/>
      <c r="AOF112" s="291"/>
      <c r="AOG112" s="291"/>
      <c r="AOH112" s="291"/>
      <c r="AOI112" s="291"/>
      <c r="AOJ112" s="291"/>
      <c r="AOK112" s="291"/>
      <c r="AOL112" s="291"/>
      <c r="AOM112" s="291"/>
      <c r="AON112" s="291"/>
      <c r="AOO112" s="291"/>
      <c r="AOP112" s="291"/>
      <c r="AOQ112" s="291"/>
      <c r="AOR112" s="291"/>
      <c r="AOS112" s="291"/>
      <c r="AOT112" s="291"/>
      <c r="AOU112" s="291"/>
      <c r="AOV112" s="291"/>
      <c r="AOW112" s="291"/>
      <c r="AOX112" s="291"/>
      <c r="AOY112" s="291"/>
      <c r="AOZ112" s="291"/>
      <c r="APA112" s="291"/>
      <c r="APB112" s="291"/>
      <c r="APC112" s="291"/>
      <c r="APD112" s="291"/>
      <c r="APE112" s="291"/>
      <c r="APF112" s="291"/>
      <c r="APG112" s="291"/>
      <c r="APH112" s="291"/>
      <c r="API112" s="291"/>
      <c r="APJ112" s="291"/>
      <c r="APK112" s="291"/>
      <c r="APL112" s="291"/>
      <c r="APM112" s="291"/>
      <c r="APN112" s="291"/>
      <c r="APO112" s="291"/>
      <c r="APP112" s="291"/>
      <c r="APQ112" s="291"/>
      <c r="APR112" s="291"/>
      <c r="APS112" s="291"/>
      <c r="APT112" s="291"/>
      <c r="APU112" s="291"/>
      <c r="APV112" s="291"/>
      <c r="APW112" s="291"/>
      <c r="APX112" s="291"/>
      <c r="APY112" s="291"/>
      <c r="APZ112" s="291"/>
      <c r="AQA112" s="291"/>
      <c r="AQB112" s="291"/>
      <c r="AQC112" s="291"/>
      <c r="AQD112" s="291"/>
      <c r="AQE112" s="291"/>
      <c r="AQF112" s="291"/>
      <c r="AQG112" s="291"/>
      <c r="AQH112" s="291"/>
      <c r="AQI112" s="291"/>
      <c r="AQJ112" s="291"/>
      <c r="AQK112" s="291"/>
      <c r="AQL112" s="291"/>
      <c r="AQM112" s="291"/>
      <c r="AQN112" s="291"/>
      <c r="AQO112" s="291"/>
      <c r="AQP112" s="291"/>
      <c r="AQQ112" s="291"/>
      <c r="AQR112" s="291"/>
      <c r="AQS112" s="291"/>
      <c r="AQT112" s="291"/>
      <c r="AQU112" s="291"/>
      <c r="AQV112" s="291"/>
      <c r="AQW112" s="291"/>
      <c r="AQX112" s="291"/>
      <c r="AQY112" s="291"/>
      <c r="AQZ112" s="291"/>
      <c r="ARA112" s="291"/>
      <c r="ARB112" s="291"/>
      <c r="ARC112" s="291"/>
      <c r="ARD112" s="291"/>
      <c r="ARE112" s="291"/>
      <c r="ARF112" s="291"/>
      <c r="ARG112" s="291"/>
      <c r="ARH112" s="291"/>
      <c r="ARI112" s="291"/>
      <c r="ARJ112" s="291"/>
      <c r="ARK112" s="291"/>
      <c r="ARL112" s="291"/>
      <c r="ARM112" s="291"/>
      <c r="ARN112" s="291"/>
      <c r="ARO112" s="291"/>
      <c r="ARP112" s="291"/>
      <c r="ARQ112" s="291"/>
      <c r="ARR112" s="291"/>
      <c r="ARS112" s="291"/>
      <c r="ART112" s="291"/>
      <c r="ARU112" s="291"/>
      <c r="ARV112" s="291"/>
      <c r="ARW112" s="291"/>
      <c r="ARX112" s="291"/>
      <c r="ARY112" s="291"/>
      <c r="ARZ112" s="291"/>
      <c r="ASA112" s="291"/>
      <c r="ASB112" s="291"/>
      <c r="ASC112" s="291"/>
      <c r="ASD112" s="291"/>
      <c r="ASE112" s="291"/>
      <c r="ASF112" s="291"/>
      <c r="ASG112" s="291"/>
      <c r="ASH112" s="291"/>
      <c r="ASI112" s="291"/>
      <c r="ASJ112" s="291"/>
      <c r="ASK112" s="291"/>
      <c r="ASL112" s="291"/>
      <c r="ASM112" s="291"/>
      <c r="ASN112" s="291"/>
      <c r="ASO112" s="291"/>
      <c r="ASP112" s="291"/>
      <c r="ASQ112" s="291"/>
      <c r="ASR112" s="291"/>
      <c r="ASS112" s="291"/>
      <c r="AST112" s="291"/>
      <c r="ASU112" s="291"/>
      <c r="ASV112" s="291"/>
      <c r="ASW112" s="291"/>
      <c r="ASX112" s="291"/>
      <c r="ASY112" s="291"/>
      <c r="ASZ112" s="291"/>
      <c r="ATA112" s="291"/>
      <c r="ATB112" s="291"/>
      <c r="ATC112" s="291"/>
      <c r="ATD112" s="291"/>
      <c r="ATE112" s="291"/>
      <c r="ATF112" s="291"/>
      <c r="ATG112" s="291"/>
      <c r="ATH112" s="291"/>
      <c r="ATI112" s="291"/>
      <c r="ATJ112" s="291"/>
      <c r="ATK112" s="291"/>
      <c r="ATL112" s="291"/>
      <c r="ATM112" s="291"/>
      <c r="ATN112" s="291"/>
      <c r="ATO112" s="291"/>
      <c r="ATP112" s="291"/>
      <c r="ATQ112" s="291"/>
      <c r="ATR112" s="291"/>
      <c r="ATS112" s="291"/>
      <c r="ATT112" s="291"/>
      <c r="ATU112" s="291"/>
      <c r="ATV112" s="291"/>
      <c r="ATW112" s="291"/>
      <c r="ATX112" s="291"/>
      <c r="ATY112" s="291"/>
      <c r="ATZ112" s="291"/>
      <c r="AUA112" s="291"/>
      <c r="AUB112" s="291"/>
      <c r="AUC112" s="291"/>
      <c r="AUD112" s="291"/>
      <c r="AUE112" s="291"/>
      <c r="AUF112" s="291"/>
      <c r="AUG112" s="291"/>
      <c r="AUH112" s="291"/>
      <c r="AUI112" s="291"/>
      <c r="AUJ112" s="291"/>
      <c r="AUK112" s="291"/>
      <c r="AUL112" s="291"/>
      <c r="AUM112" s="291"/>
      <c r="AUN112" s="291"/>
      <c r="AUO112" s="291"/>
      <c r="AUP112" s="291"/>
      <c r="AUQ112" s="291"/>
      <c r="AUR112" s="291"/>
      <c r="AUS112" s="291"/>
      <c r="AUT112" s="291"/>
      <c r="AUU112" s="291"/>
      <c r="AUV112" s="291"/>
      <c r="AUW112" s="291"/>
      <c r="AUX112" s="291"/>
      <c r="AUY112" s="291"/>
      <c r="AUZ112" s="291"/>
      <c r="AVA112" s="291"/>
      <c r="AVB112" s="291"/>
      <c r="AVC112" s="291"/>
      <c r="AVD112" s="291"/>
      <c r="AVE112" s="291"/>
      <c r="AVF112" s="291"/>
      <c r="AVG112" s="291"/>
      <c r="AVH112" s="291"/>
      <c r="AVI112" s="291"/>
      <c r="AVJ112" s="291"/>
      <c r="AVK112" s="291"/>
      <c r="AVL112" s="291"/>
      <c r="AVM112" s="291"/>
      <c r="AVN112" s="291"/>
      <c r="AVO112" s="291"/>
      <c r="AVP112" s="291"/>
      <c r="AVQ112" s="291"/>
      <c r="AVR112" s="291"/>
      <c r="AVS112" s="291"/>
      <c r="AVT112" s="291"/>
      <c r="AVU112" s="291"/>
      <c r="AVV112" s="291"/>
      <c r="AVW112" s="291"/>
      <c r="AVX112" s="291"/>
      <c r="AVY112" s="291"/>
      <c r="AVZ112" s="291"/>
      <c r="AWA112" s="291"/>
      <c r="AWB112" s="291"/>
      <c r="AWC112" s="291"/>
      <c r="AWD112" s="291"/>
      <c r="AWE112" s="291"/>
      <c r="AWF112" s="291"/>
      <c r="AWG112" s="291"/>
      <c r="AWH112" s="291"/>
      <c r="AWI112" s="291"/>
      <c r="AWJ112" s="291"/>
      <c r="AWK112" s="291"/>
      <c r="AWL112" s="291"/>
      <c r="AWM112" s="291"/>
      <c r="AWN112" s="291"/>
      <c r="AWO112" s="291"/>
      <c r="AWP112" s="291"/>
      <c r="AWQ112" s="291"/>
      <c r="AWR112" s="291"/>
      <c r="AWS112" s="170"/>
      <c r="AWT112" s="291"/>
      <c r="AWU112" s="291"/>
      <c r="AWV112" s="291"/>
      <c r="AWW112" s="291"/>
      <c r="AWX112" s="291"/>
      <c r="AWY112" s="291"/>
      <c r="AWZ112" s="291"/>
      <c r="AXA112" s="291"/>
      <c r="AXB112" s="291"/>
      <c r="AXC112" s="291"/>
      <c r="AXD112" s="291"/>
      <c r="AXE112" s="291"/>
      <c r="AXF112" s="291"/>
      <c r="AXG112" s="291"/>
      <c r="AXH112" s="291"/>
      <c r="AXI112" s="291"/>
      <c r="AXJ112" s="291"/>
      <c r="AXK112" s="291"/>
      <c r="AXL112" s="291"/>
      <c r="AXM112" s="291"/>
      <c r="AXN112" s="291"/>
      <c r="AXO112" s="291"/>
      <c r="AXP112" s="291"/>
      <c r="AXQ112" s="291"/>
      <c r="AXR112" s="291"/>
      <c r="AXS112" s="291"/>
      <c r="AXT112" s="291"/>
      <c r="AXU112" s="291"/>
      <c r="AXV112" s="291"/>
      <c r="AXW112" s="291"/>
      <c r="AXX112" s="291"/>
      <c r="AXY112" s="291"/>
      <c r="AXZ112" s="291"/>
      <c r="AYA112" s="291"/>
      <c r="AYB112" s="291"/>
      <c r="AYC112" s="291"/>
      <c r="AYD112" s="291"/>
      <c r="AYE112" s="291"/>
      <c r="AYF112" s="291"/>
      <c r="AYG112" s="291"/>
      <c r="AYH112" s="291"/>
      <c r="AYI112" s="291"/>
      <c r="AYJ112" s="291"/>
      <c r="AYK112" s="291"/>
      <c r="AYL112" s="291"/>
      <c r="AYM112" s="291"/>
      <c r="AYN112" s="291"/>
      <c r="AYO112" s="291"/>
      <c r="AYP112" s="291"/>
      <c r="AYQ112" s="291"/>
      <c r="AYR112" s="291"/>
      <c r="AYS112" s="291"/>
      <c r="AYT112" s="291"/>
      <c r="AYU112" s="291"/>
      <c r="AYV112" s="291"/>
      <c r="AYW112" s="291"/>
      <c r="AYX112" s="291"/>
      <c r="AYY112" s="291"/>
      <c r="AYZ112" s="291"/>
      <c r="AZA112" s="291"/>
      <c r="AZB112" s="291"/>
      <c r="AZC112" s="291"/>
      <c r="AZD112" s="291"/>
      <c r="AZE112" s="291"/>
      <c r="AZF112" s="291"/>
      <c r="AZG112" s="291"/>
      <c r="AZH112" s="291"/>
      <c r="AZI112" s="291"/>
      <c r="AZJ112" s="291"/>
      <c r="AZK112" s="291"/>
      <c r="AZL112" s="291"/>
      <c r="AZM112" s="291"/>
      <c r="AZN112" s="291"/>
      <c r="AZO112" s="291"/>
      <c r="AZP112" s="291"/>
      <c r="AZQ112" s="291"/>
      <c r="AZR112" s="291"/>
      <c r="AZS112" s="291"/>
      <c r="AZT112" s="291"/>
      <c r="AZU112" s="291"/>
      <c r="AZV112" s="291"/>
      <c r="AZW112" s="291"/>
      <c r="AZX112" s="291"/>
      <c r="AZY112" s="291"/>
      <c r="AZZ112" s="291"/>
      <c r="BAA112" s="291"/>
      <c r="BAB112" s="291"/>
      <c r="BAC112" s="291"/>
      <c r="BAD112" s="291"/>
      <c r="BAE112" s="291"/>
      <c r="BAF112" s="291"/>
      <c r="BAG112" s="291"/>
      <c r="BAH112" s="291"/>
      <c r="BAI112" s="291"/>
      <c r="BAJ112" s="291"/>
      <c r="BAK112" s="291"/>
      <c r="BAL112" s="291"/>
      <c r="BAM112" s="291"/>
      <c r="BAN112" s="291"/>
      <c r="BAO112" s="291"/>
      <c r="BAP112" s="291"/>
      <c r="BAQ112" s="291"/>
      <c r="BAR112" s="291"/>
      <c r="BAS112" s="291"/>
      <c r="BAT112" s="291"/>
      <c r="BAU112" s="291"/>
      <c r="BAV112" s="291"/>
      <c r="BAW112" s="291"/>
      <c r="BAX112" s="291"/>
      <c r="BAY112" s="291"/>
      <c r="BAZ112" s="291"/>
      <c r="BBA112" s="291"/>
      <c r="BBB112" s="291"/>
      <c r="BBC112" s="291"/>
      <c r="BBD112" s="291"/>
      <c r="BBE112" s="291"/>
      <c r="BBF112" s="291"/>
      <c r="BBG112" s="291"/>
      <c r="BBH112" s="291"/>
      <c r="BBI112" s="291"/>
      <c r="BBJ112" s="291"/>
      <c r="BBK112" s="291"/>
      <c r="BBL112" s="291"/>
      <c r="BBM112" s="291"/>
      <c r="BBN112" s="291"/>
      <c r="BBO112" s="291"/>
      <c r="BBP112" s="291"/>
      <c r="BBQ112" s="291"/>
      <c r="BBR112" s="291"/>
      <c r="BBS112" s="291"/>
      <c r="BBT112" s="291"/>
      <c r="BBU112" s="291"/>
      <c r="BBV112" s="291"/>
      <c r="BBW112" s="291"/>
      <c r="BBX112" s="291"/>
      <c r="BBY112" s="291"/>
      <c r="BBZ112" s="291"/>
      <c r="BCA112" s="291"/>
      <c r="BCB112" s="291"/>
      <c r="BCC112" s="291"/>
      <c r="BCD112" s="291"/>
      <c r="BCE112" s="291"/>
      <c r="BCF112" s="291"/>
      <c r="BCG112" s="291"/>
      <c r="BCH112" s="291"/>
      <c r="BCI112" s="291"/>
      <c r="BCJ112" s="291"/>
      <c r="BCK112" s="291"/>
      <c r="BCL112" s="291"/>
      <c r="BCM112" s="291"/>
      <c r="BCN112" s="291"/>
      <c r="BCO112" s="291"/>
      <c r="BCP112" s="291"/>
      <c r="BCQ112" s="291"/>
      <c r="BCR112" s="291"/>
      <c r="BCS112" s="291"/>
      <c r="BCT112" s="291"/>
      <c r="BCU112" s="291"/>
      <c r="BCV112" s="291"/>
      <c r="BCW112" s="291"/>
      <c r="BCX112" s="291"/>
      <c r="BCY112" s="291"/>
      <c r="BCZ112" s="291"/>
      <c r="BDA112" s="291"/>
      <c r="BDB112" s="291"/>
      <c r="BDC112" s="291"/>
      <c r="BDD112" s="291"/>
      <c r="BDE112" s="291"/>
      <c r="BDF112" s="291"/>
      <c r="BDG112" s="291"/>
      <c r="BDH112" s="291"/>
      <c r="BDI112" s="291"/>
      <c r="BDJ112" s="291"/>
      <c r="BDK112" s="291"/>
      <c r="BDL112" s="291"/>
      <c r="BDM112" s="291"/>
      <c r="BDN112" s="291"/>
      <c r="BDO112" s="291"/>
      <c r="BDP112" s="291"/>
      <c r="BDQ112" s="291"/>
      <c r="BDR112" s="291"/>
      <c r="BDS112" s="291"/>
      <c r="BDT112" s="291"/>
      <c r="BDU112" s="291"/>
      <c r="BDV112" s="291"/>
      <c r="BDW112" s="291"/>
      <c r="BDX112" s="291"/>
      <c r="BDY112" s="291"/>
      <c r="BDZ112" s="291"/>
      <c r="BEA112" s="291"/>
      <c r="BEB112" s="291"/>
      <c r="BEC112" s="291"/>
      <c r="BED112" s="291"/>
      <c r="BEE112" s="291"/>
      <c r="BEF112" s="291"/>
      <c r="BEG112" s="291"/>
      <c r="BEH112" s="291"/>
      <c r="BEI112" s="291"/>
      <c r="BEJ112" s="291"/>
      <c r="BEK112" s="291"/>
      <c r="BEL112" s="291"/>
      <c r="BEM112" s="291"/>
      <c r="BEN112" s="291"/>
      <c r="BEO112" s="291"/>
      <c r="BEP112" s="291"/>
      <c r="BEQ112" s="291"/>
      <c r="BER112" s="291"/>
      <c r="BES112" s="291"/>
      <c r="BET112" s="291"/>
      <c r="BEU112" s="291"/>
      <c r="BEV112" s="291"/>
      <c r="BEW112" s="291"/>
      <c r="BEX112" s="291"/>
      <c r="BEY112" s="291"/>
      <c r="BEZ112" s="291"/>
      <c r="BFA112" s="291"/>
      <c r="BFB112" s="291"/>
      <c r="BFC112" s="291"/>
      <c r="BFD112" s="291"/>
      <c r="BFE112" s="291"/>
      <c r="BFF112" s="291"/>
      <c r="BFG112" s="291"/>
      <c r="BFH112" s="291"/>
      <c r="BFI112" s="291"/>
      <c r="BFJ112" s="291"/>
      <c r="BFK112" s="291"/>
      <c r="BFL112" s="291"/>
      <c r="BFM112" s="291"/>
      <c r="BFN112" s="291"/>
      <c r="BFO112" s="291"/>
      <c r="BFP112" s="291"/>
      <c r="BFQ112" s="291"/>
      <c r="BFR112" s="291"/>
      <c r="BFS112" s="291"/>
      <c r="BFT112" s="291"/>
      <c r="BFU112" s="291"/>
      <c r="BFV112" s="291"/>
      <c r="BFW112" s="291"/>
      <c r="BFX112" s="291"/>
      <c r="BFY112" s="291"/>
      <c r="BFZ112" s="291"/>
      <c r="BGA112" s="291"/>
      <c r="BGB112" s="291"/>
      <c r="BGC112" s="291"/>
      <c r="BGD112" s="291"/>
      <c r="BGE112" s="291"/>
      <c r="BGF112" s="291"/>
      <c r="BGG112" s="291"/>
      <c r="BGH112" s="291"/>
      <c r="BGI112" s="291"/>
      <c r="BGJ112" s="291"/>
      <c r="BGK112" s="291"/>
      <c r="BGL112" s="291"/>
      <c r="BGM112" s="291"/>
      <c r="BGN112" s="291"/>
      <c r="BGO112" s="170"/>
      <c r="BGP112" s="291"/>
      <c r="BGQ112" s="291"/>
      <c r="BGR112" s="291"/>
      <c r="BGS112" s="291"/>
      <c r="BGT112" s="291"/>
      <c r="BGU112" s="291"/>
      <c r="BGV112" s="291"/>
      <c r="BGW112" s="291"/>
      <c r="BGX112" s="291"/>
      <c r="BGY112" s="291"/>
      <c r="BGZ112" s="291"/>
      <c r="BHA112" s="291"/>
      <c r="BHB112" s="291"/>
      <c r="BHC112" s="291"/>
      <c r="BHD112" s="291"/>
      <c r="BHE112" s="291"/>
      <c r="BHF112" s="291"/>
      <c r="BHG112" s="291"/>
      <c r="BHH112" s="291"/>
      <c r="BHI112" s="291"/>
      <c r="BHJ112" s="291"/>
      <c r="BHK112" s="291"/>
      <c r="BHL112" s="291"/>
      <c r="BHM112" s="291"/>
      <c r="BHN112" s="291"/>
      <c r="BHO112" s="291"/>
      <c r="BHP112" s="291"/>
      <c r="BHQ112" s="291"/>
      <c r="BHR112" s="291"/>
      <c r="BHS112" s="291"/>
      <c r="BHT112" s="291"/>
      <c r="BHU112" s="291"/>
      <c r="BHV112" s="291"/>
      <c r="BHW112" s="291"/>
      <c r="BHX112" s="291"/>
      <c r="BHY112" s="291"/>
      <c r="BHZ112" s="291"/>
      <c r="BIA112" s="291"/>
      <c r="BIB112" s="291"/>
      <c r="BIC112" s="291"/>
      <c r="BID112" s="291"/>
      <c r="BIE112" s="291"/>
      <c r="BIF112" s="291"/>
      <c r="BIG112" s="291"/>
      <c r="BIH112" s="291"/>
      <c r="BII112" s="291"/>
      <c r="BIJ112" s="291"/>
      <c r="BIK112" s="291"/>
      <c r="BIL112" s="291"/>
      <c r="BIM112" s="291"/>
      <c r="BIN112" s="291"/>
      <c r="BIO112" s="291"/>
      <c r="BIP112" s="291"/>
      <c r="BIQ112" s="291"/>
      <c r="BIR112" s="291"/>
      <c r="BIS112" s="291"/>
      <c r="BIT112" s="291"/>
      <c r="BIU112" s="291"/>
      <c r="BIV112" s="291"/>
      <c r="BIW112" s="291"/>
      <c r="BIX112" s="291"/>
      <c r="BIY112" s="291"/>
      <c r="BIZ112" s="291"/>
      <c r="BJA112" s="291"/>
      <c r="BJB112" s="291"/>
      <c r="BJC112" s="291"/>
      <c r="BJD112" s="291"/>
      <c r="BJE112" s="291"/>
      <c r="BJF112" s="291"/>
      <c r="BJG112" s="291"/>
      <c r="BJH112" s="291"/>
      <c r="BJI112" s="291"/>
      <c r="BJJ112" s="291"/>
      <c r="BJK112" s="291"/>
      <c r="BJL112" s="291"/>
      <c r="BJM112" s="291"/>
      <c r="BJN112" s="291"/>
      <c r="BJO112" s="291"/>
      <c r="BJP112" s="291"/>
      <c r="BJQ112" s="291"/>
      <c r="BJR112" s="291"/>
      <c r="BJS112" s="291"/>
      <c r="BJT112" s="291"/>
      <c r="BJU112" s="291"/>
      <c r="BJV112" s="291"/>
      <c r="BJW112" s="291"/>
      <c r="BJX112" s="291"/>
      <c r="BJY112" s="291"/>
      <c r="BJZ112" s="291"/>
      <c r="BKA112" s="291"/>
      <c r="BKB112" s="291"/>
      <c r="BKC112" s="291"/>
      <c r="BKD112" s="291"/>
      <c r="BKE112" s="291"/>
      <c r="BKF112" s="291"/>
      <c r="BKG112" s="291"/>
      <c r="BKH112" s="291"/>
      <c r="BKI112" s="291"/>
      <c r="BKJ112" s="291"/>
      <c r="BKK112" s="291"/>
      <c r="BKL112" s="291"/>
      <c r="BKM112" s="291"/>
      <c r="BKN112" s="291"/>
      <c r="BKO112" s="291"/>
      <c r="BKP112" s="291"/>
      <c r="BKQ112" s="291"/>
      <c r="BKR112" s="291"/>
      <c r="BKS112" s="291"/>
      <c r="BKT112" s="291"/>
      <c r="BKU112" s="291"/>
      <c r="BKV112" s="291"/>
      <c r="BKW112" s="291"/>
      <c r="BKX112" s="291"/>
      <c r="BKY112" s="291"/>
      <c r="BKZ112" s="291"/>
      <c r="BLA112" s="291"/>
      <c r="BLB112" s="291"/>
      <c r="BLC112" s="291"/>
      <c r="BLD112" s="291"/>
      <c r="BLE112" s="291"/>
      <c r="BLF112" s="291"/>
      <c r="BLG112" s="291"/>
      <c r="BLH112" s="291"/>
      <c r="BLI112" s="291"/>
      <c r="BLJ112" s="291"/>
      <c r="BLK112" s="291"/>
      <c r="BLL112" s="291"/>
      <c r="BLM112" s="291"/>
      <c r="BLN112" s="291"/>
      <c r="BLO112" s="291"/>
      <c r="BLP112" s="291"/>
      <c r="BLQ112" s="291"/>
      <c r="BLR112" s="291"/>
      <c r="BLS112" s="291"/>
      <c r="BLT112" s="291"/>
      <c r="BLU112" s="291"/>
      <c r="BLV112" s="291"/>
      <c r="BLW112" s="291"/>
      <c r="BLX112" s="291"/>
      <c r="BLY112" s="291"/>
      <c r="BLZ112" s="291"/>
      <c r="BMA112" s="291"/>
      <c r="BMB112" s="291"/>
      <c r="BMC112" s="291"/>
      <c r="BMD112" s="291"/>
      <c r="BME112" s="291"/>
      <c r="BMF112" s="291"/>
      <c r="BMG112" s="291"/>
      <c r="BMH112" s="291"/>
      <c r="BMI112" s="291"/>
      <c r="BMJ112" s="291"/>
      <c r="BMK112" s="291"/>
      <c r="BML112" s="291"/>
      <c r="BMM112" s="291"/>
      <c r="BMN112" s="291"/>
      <c r="BMO112" s="291"/>
      <c r="BMP112" s="291"/>
      <c r="BMQ112" s="291"/>
      <c r="BMR112" s="291"/>
      <c r="BMS112" s="291"/>
      <c r="BMT112" s="291"/>
      <c r="BMU112" s="291"/>
      <c r="BMV112" s="291"/>
      <c r="BMW112" s="291"/>
      <c r="BMX112" s="291"/>
      <c r="BMY112" s="291"/>
      <c r="BMZ112" s="291"/>
      <c r="BNA112" s="291"/>
      <c r="BNB112" s="291"/>
      <c r="BNC112" s="291"/>
      <c r="BND112" s="291"/>
      <c r="BNE112" s="291"/>
      <c r="BNF112" s="291"/>
      <c r="BNG112" s="291"/>
      <c r="BNH112" s="291"/>
      <c r="BNI112" s="291"/>
      <c r="BNJ112" s="291"/>
      <c r="BNK112" s="291"/>
      <c r="BNL112" s="291"/>
      <c r="BNM112" s="291"/>
      <c r="BNN112" s="291"/>
      <c r="BNO112" s="291"/>
      <c r="BNP112" s="291"/>
      <c r="BNQ112" s="291"/>
      <c r="BNR112" s="291"/>
      <c r="BNS112" s="291"/>
      <c r="BNT112" s="291"/>
      <c r="BNU112" s="291"/>
      <c r="BNV112" s="291"/>
      <c r="BNW112" s="291"/>
      <c r="BNX112" s="291"/>
      <c r="BNY112" s="291"/>
      <c r="BNZ112" s="291"/>
      <c r="BOA112" s="291"/>
      <c r="BOB112" s="291"/>
      <c r="BOC112" s="291"/>
      <c r="BOD112" s="291"/>
      <c r="BOE112" s="291"/>
      <c r="BOF112" s="291"/>
      <c r="BOG112" s="291"/>
      <c r="BOH112" s="291"/>
      <c r="BOI112" s="291"/>
      <c r="BOJ112" s="291"/>
      <c r="BOK112" s="291"/>
      <c r="BOL112" s="291"/>
      <c r="BOM112" s="291"/>
      <c r="BON112" s="291"/>
      <c r="BOO112" s="291"/>
      <c r="BOP112" s="291"/>
      <c r="BOQ112" s="291"/>
      <c r="BOR112" s="291"/>
      <c r="BOS112" s="291"/>
      <c r="BOT112" s="291"/>
      <c r="BOU112" s="291"/>
      <c r="BOV112" s="291"/>
      <c r="BOW112" s="291"/>
      <c r="BOX112" s="291"/>
      <c r="BOY112" s="291"/>
      <c r="BOZ112" s="291"/>
      <c r="BPA112" s="291"/>
      <c r="BPB112" s="291"/>
      <c r="BPC112" s="291"/>
      <c r="BPD112" s="291"/>
      <c r="BPE112" s="291"/>
      <c r="BPF112" s="291"/>
      <c r="BPG112" s="291"/>
      <c r="BPH112" s="291"/>
      <c r="BPI112" s="291"/>
      <c r="BPJ112" s="291"/>
      <c r="BPK112" s="291"/>
      <c r="BPL112" s="291"/>
      <c r="BPM112" s="291"/>
      <c r="BPN112" s="291"/>
      <c r="BPO112" s="291"/>
      <c r="BPP112" s="291"/>
      <c r="BPQ112" s="291"/>
      <c r="BPR112" s="291"/>
      <c r="BPS112" s="291"/>
      <c r="BPT112" s="291"/>
      <c r="BPU112" s="291"/>
      <c r="BPV112" s="291"/>
      <c r="BPW112" s="291"/>
      <c r="BPX112" s="291"/>
      <c r="BPY112" s="291"/>
      <c r="BPZ112" s="291"/>
      <c r="BQA112" s="291"/>
      <c r="BQB112" s="291"/>
      <c r="BQC112" s="291"/>
      <c r="BQD112" s="291"/>
      <c r="BQE112" s="291"/>
      <c r="BQF112" s="291"/>
      <c r="BQG112" s="291"/>
      <c r="BQH112" s="291"/>
      <c r="BQI112" s="291"/>
      <c r="BQJ112" s="291"/>
      <c r="BQK112" s="170"/>
      <c r="BQL112" s="291"/>
      <c r="BQM112" s="291"/>
      <c r="BQN112" s="291"/>
      <c r="BQO112" s="291"/>
      <c r="BQP112" s="291"/>
      <c r="BQQ112" s="291"/>
      <c r="BQR112" s="291"/>
      <c r="BQS112" s="291"/>
      <c r="BQT112" s="291"/>
      <c r="BQU112" s="291"/>
      <c r="BQV112" s="291"/>
      <c r="BQW112" s="291"/>
      <c r="BQX112" s="291"/>
      <c r="BQY112" s="291"/>
      <c r="BQZ112" s="291"/>
      <c r="BRA112" s="291"/>
      <c r="BRB112" s="291"/>
      <c r="BRC112" s="291"/>
      <c r="BRD112" s="291"/>
      <c r="BRE112" s="291"/>
      <c r="BRF112" s="291"/>
      <c r="BRG112" s="291"/>
      <c r="BRH112" s="291"/>
      <c r="BRI112" s="291"/>
      <c r="BRJ112" s="291"/>
      <c r="BRK112" s="291"/>
      <c r="BRL112" s="291"/>
      <c r="BRM112" s="291"/>
      <c r="BRN112" s="291"/>
      <c r="BRO112" s="291"/>
      <c r="BRP112" s="291"/>
      <c r="BRQ112" s="291"/>
      <c r="BRR112" s="291"/>
      <c r="BRS112" s="291"/>
      <c r="BRT112" s="291"/>
      <c r="BRU112" s="291"/>
      <c r="BRV112" s="291"/>
      <c r="BRW112" s="291"/>
      <c r="BRX112" s="291"/>
      <c r="BRY112" s="291"/>
      <c r="BRZ112" s="291"/>
      <c r="BSA112" s="291"/>
      <c r="BSB112" s="291"/>
      <c r="BSC112" s="291"/>
      <c r="BSD112" s="291"/>
      <c r="BSE112" s="291"/>
      <c r="BSF112" s="291"/>
      <c r="BSG112" s="291"/>
      <c r="BSH112" s="291"/>
      <c r="BSI112" s="291"/>
      <c r="BSJ112" s="291"/>
      <c r="BSK112" s="291"/>
      <c r="BSL112" s="291"/>
      <c r="BSM112" s="291"/>
      <c r="BSN112" s="291"/>
      <c r="BSO112" s="291"/>
      <c r="BSP112" s="291"/>
      <c r="BSQ112" s="291"/>
      <c r="BSR112" s="291"/>
      <c r="BSS112" s="291"/>
      <c r="BST112" s="291"/>
      <c r="BSU112" s="291"/>
      <c r="BSV112" s="291"/>
      <c r="BSW112" s="291"/>
      <c r="BSX112" s="291"/>
      <c r="BSY112" s="291"/>
      <c r="BSZ112" s="291"/>
      <c r="BTA112" s="291"/>
      <c r="BTB112" s="291"/>
      <c r="BTC112" s="291"/>
      <c r="BTD112" s="291"/>
      <c r="BTE112" s="291"/>
      <c r="BTF112" s="291"/>
      <c r="BTG112" s="291"/>
      <c r="BTH112" s="291"/>
      <c r="BTI112" s="291"/>
      <c r="BTJ112" s="291"/>
      <c r="BTK112" s="291"/>
      <c r="BTL112" s="291"/>
      <c r="BTM112" s="291"/>
      <c r="BTN112" s="291"/>
      <c r="BTO112" s="291"/>
      <c r="BTP112" s="291"/>
      <c r="BTQ112" s="291"/>
      <c r="BTR112" s="291"/>
      <c r="BTS112" s="291"/>
      <c r="BTT112" s="291"/>
      <c r="BTU112" s="291"/>
      <c r="BTV112" s="291"/>
      <c r="BTW112" s="291"/>
      <c r="BTX112" s="291"/>
      <c r="BTY112" s="291"/>
      <c r="BTZ112" s="291"/>
      <c r="BUA112" s="291"/>
      <c r="BUB112" s="291"/>
      <c r="BUC112" s="291"/>
      <c r="BUD112" s="291"/>
      <c r="BUE112" s="291"/>
      <c r="BUF112" s="291"/>
      <c r="BUG112" s="291"/>
      <c r="BUH112" s="291"/>
      <c r="BUI112" s="291"/>
      <c r="BUJ112" s="291"/>
      <c r="BUK112" s="291"/>
      <c r="BUL112" s="291"/>
      <c r="BUM112" s="291"/>
      <c r="BUN112" s="291"/>
      <c r="BUO112" s="291"/>
      <c r="BUP112" s="291"/>
      <c r="BUQ112" s="291"/>
      <c r="BUR112" s="291"/>
      <c r="BUS112" s="291"/>
      <c r="BUT112" s="291"/>
      <c r="BUU112" s="291"/>
      <c r="BUV112" s="291"/>
      <c r="BUW112" s="291"/>
      <c r="BUX112" s="291"/>
      <c r="BUY112" s="291"/>
      <c r="BUZ112" s="291"/>
      <c r="BVA112" s="291"/>
      <c r="BVB112" s="291"/>
      <c r="BVC112" s="291"/>
      <c r="BVD112" s="291"/>
      <c r="BVE112" s="291"/>
      <c r="BVF112" s="291"/>
      <c r="BVG112" s="291"/>
      <c r="BVH112" s="291"/>
      <c r="BVI112" s="291"/>
      <c r="BVJ112" s="291"/>
      <c r="BVK112" s="291"/>
      <c r="BVL112" s="291"/>
      <c r="BVM112" s="291"/>
      <c r="BVN112" s="291"/>
      <c r="BVO112" s="291"/>
      <c r="BVP112" s="291"/>
      <c r="BVQ112" s="291"/>
      <c r="BVR112" s="291"/>
      <c r="BVS112" s="291"/>
      <c r="BVT112" s="291"/>
      <c r="BVU112" s="291"/>
      <c r="BVV112" s="291"/>
      <c r="BVW112" s="291"/>
      <c r="BVX112" s="291"/>
      <c r="BVY112" s="291"/>
      <c r="BVZ112" s="291"/>
      <c r="BWA112" s="291"/>
      <c r="BWB112" s="291"/>
      <c r="BWC112" s="291"/>
      <c r="BWD112" s="291"/>
      <c r="BWE112" s="291"/>
      <c r="BWF112" s="291"/>
      <c r="BWG112" s="291"/>
      <c r="BWH112" s="291"/>
      <c r="BWI112" s="291"/>
      <c r="BWJ112" s="291"/>
      <c r="BWK112" s="291"/>
      <c r="BWL112" s="291"/>
      <c r="BWM112" s="291"/>
      <c r="BWN112" s="291"/>
      <c r="BWO112" s="291"/>
      <c r="BWP112" s="291"/>
      <c r="BWQ112" s="291"/>
      <c r="BWR112" s="291"/>
      <c r="BWS112" s="291"/>
      <c r="BWT112" s="291"/>
      <c r="BWU112" s="291"/>
      <c r="BWV112" s="291"/>
      <c r="BWW112" s="291"/>
      <c r="BWX112" s="291"/>
      <c r="BWY112" s="291"/>
      <c r="BWZ112" s="291"/>
      <c r="BXA112" s="291"/>
      <c r="BXB112" s="291"/>
      <c r="BXC112" s="291"/>
      <c r="BXD112" s="291"/>
      <c r="BXE112" s="291"/>
      <c r="BXF112" s="291"/>
      <c r="BXG112" s="291"/>
      <c r="BXH112" s="291"/>
      <c r="BXI112" s="291"/>
      <c r="BXJ112" s="291"/>
      <c r="BXK112" s="291"/>
      <c r="BXL112" s="291"/>
      <c r="BXM112" s="291"/>
      <c r="BXN112" s="291"/>
      <c r="BXO112" s="291"/>
      <c r="BXP112" s="291"/>
      <c r="BXQ112" s="291"/>
      <c r="BXR112" s="291"/>
      <c r="BXS112" s="291"/>
      <c r="BXT112" s="291"/>
      <c r="BXU112" s="291"/>
      <c r="BXV112" s="291"/>
      <c r="BXW112" s="291"/>
      <c r="BXX112" s="291"/>
      <c r="BXY112" s="291"/>
      <c r="BXZ112" s="291"/>
      <c r="BYA112" s="291"/>
      <c r="BYB112" s="291"/>
      <c r="BYC112" s="291"/>
      <c r="BYD112" s="291"/>
      <c r="BYE112" s="291"/>
      <c r="BYF112" s="291"/>
      <c r="BYG112" s="291"/>
      <c r="BYH112" s="291"/>
      <c r="BYI112" s="291"/>
      <c r="BYJ112" s="291"/>
      <c r="BYK112" s="291"/>
      <c r="BYL112" s="291"/>
      <c r="BYM112" s="291"/>
      <c r="BYN112" s="291"/>
      <c r="BYO112" s="291"/>
      <c r="BYP112" s="291"/>
      <c r="BYQ112" s="291"/>
      <c r="BYR112" s="291"/>
      <c r="BYS112" s="291"/>
      <c r="BYT112" s="291"/>
      <c r="BYU112" s="291"/>
      <c r="BYV112" s="291"/>
      <c r="BYW112" s="291"/>
      <c r="BYX112" s="291"/>
      <c r="BYY112" s="291"/>
      <c r="BYZ112" s="291"/>
      <c r="BZA112" s="291"/>
      <c r="BZB112" s="291"/>
      <c r="BZC112" s="291"/>
      <c r="BZD112" s="291"/>
      <c r="BZE112" s="291"/>
      <c r="BZF112" s="291"/>
      <c r="BZG112" s="291"/>
      <c r="BZH112" s="291"/>
      <c r="BZI112" s="291"/>
      <c r="BZJ112" s="291"/>
      <c r="BZK112" s="291"/>
      <c r="BZL112" s="291"/>
      <c r="BZM112" s="291"/>
      <c r="BZN112" s="291"/>
      <c r="BZO112" s="291"/>
      <c r="BZP112" s="291"/>
      <c r="BZQ112" s="291"/>
      <c r="BZR112" s="291"/>
      <c r="BZS112" s="291"/>
      <c r="BZT112" s="291"/>
      <c r="BZU112" s="291"/>
      <c r="BZV112" s="291"/>
      <c r="BZW112" s="291"/>
      <c r="BZX112" s="291"/>
      <c r="BZY112" s="291"/>
      <c r="BZZ112" s="291"/>
      <c r="CAA112" s="291"/>
      <c r="CAB112" s="291"/>
      <c r="CAC112" s="291"/>
      <c r="CAD112" s="291"/>
      <c r="CAE112" s="291"/>
      <c r="CAF112" s="291"/>
      <c r="CAG112" s="170"/>
      <c r="CAH112" s="291"/>
      <c r="CAI112" s="291"/>
      <c r="CAJ112" s="291"/>
      <c r="CAK112" s="291"/>
      <c r="CAL112" s="291"/>
      <c r="CAM112" s="291"/>
      <c r="CAN112" s="291"/>
      <c r="CAO112" s="291"/>
      <c r="CAP112" s="291"/>
      <c r="CAQ112" s="291"/>
      <c r="CAR112" s="291"/>
      <c r="CAS112" s="291"/>
      <c r="CAT112" s="291"/>
      <c r="CAU112" s="291"/>
      <c r="CAV112" s="291"/>
      <c r="CAW112" s="291"/>
      <c r="CAX112" s="291"/>
      <c r="CAY112" s="291"/>
      <c r="CAZ112" s="291"/>
      <c r="CBA112" s="291"/>
      <c r="CBB112" s="291"/>
      <c r="CBC112" s="291"/>
      <c r="CBD112" s="291"/>
      <c r="CBE112" s="291"/>
      <c r="CBF112" s="291"/>
      <c r="CBG112" s="291"/>
      <c r="CBH112" s="291"/>
      <c r="CBI112" s="291"/>
      <c r="CBJ112" s="291"/>
      <c r="CBK112" s="291"/>
      <c r="CBL112" s="291"/>
      <c r="CBM112" s="291"/>
      <c r="CBN112" s="291"/>
      <c r="CBO112" s="291"/>
      <c r="CBP112" s="291"/>
      <c r="CBQ112" s="291"/>
      <c r="CBR112" s="291"/>
      <c r="CBS112" s="291"/>
      <c r="CBT112" s="291"/>
      <c r="CBU112" s="291"/>
      <c r="CBV112" s="291"/>
      <c r="CBW112" s="291"/>
      <c r="CBX112" s="291"/>
      <c r="CBY112" s="291"/>
      <c r="CBZ112" s="291"/>
      <c r="CCA112" s="291"/>
      <c r="CCB112" s="291"/>
      <c r="CCC112" s="291"/>
      <c r="CCD112" s="291"/>
      <c r="CCE112" s="291"/>
      <c r="CCF112" s="291"/>
      <c r="CCG112" s="291"/>
      <c r="CCH112" s="291"/>
      <c r="CCI112" s="291"/>
      <c r="CCJ112" s="291"/>
      <c r="CCK112" s="291"/>
      <c r="CCL112" s="291"/>
      <c r="CCM112" s="291"/>
      <c r="CCN112" s="291"/>
      <c r="CCO112" s="291"/>
      <c r="CCP112" s="291"/>
      <c r="CCQ112" s="291"/>
      <c r="CCR112" s="291"/>
      <c r="CCS112" s="291"/>
      <c r="CCT112" s="291"/>
      <c r="CCU112" s="291"/>
      <c r="CCV112" s="291"/>
      <c r="CCW112" s="291"/>
      <c r="CCX112" s="291"/>
      <c r="CCY112" s="291"/>
      <c r="CCZ112" s="291"/>
      <c r="CDA112" s="291"/>
      <c r="CDB112" s="291"/>
      <c r="CDC112" s="291"/>
      <c r="CDD112" s="291"/>
      <c r="CDE112" s="291"/>
      <c r="CDF112" s="291"/>
      <c r="CDG112" s="291"/>
      <c r="CDH112" s="291"/>
      <c r="CDI112" s="291"/>
      <c r="CDJ112" s="291"/>
      <c r="CDK112" s="291"/>
      <c r="CDL112" s="291"/>
      <c r="CDM112" s="291"/>
      <c r="CDN112" s="291"/>
      <c r="CDO112" s="291"/>
      <c r="CDP112" s="291"/>
      <c r="CDQ112" s="291"/>
      <c r="CDR112" s="291"/>
      <c r="CDS112" s="291"/>
      <c r="CDT112" s="291"/>
      <c r="CDU112" s="291"/>
      <c r="CDV112" s="291"/>
      <c r="CDW112" s="291"/>
      <c r="CDX112" s="291"/>
      <c r="CDY112" s="291"/>
      <c r="CDZ112" s="291"/>
      <c r="CEA112" s="291"/>
      <c r="CEB112" s="291"/>
      <c r="CEC112" s="291"/>
      <c r="CED112" s="291"/>
      <c r="CEE112" s="291"/>
      <c r="CEF112" s="291"/>
      <c r="CEG112" s="291"/>
      <c r="CEH112" s="291"/>
      <c r="CEI112" s="291"/>
      <c r="CEJ112" s="291"/>
      <c r="CEK112" s="291"/>
      <c r="CEL112" s="291"/>
      <c r="CEM112" s="291"/>
      <c r="CEN112" s="291"/>
      <c r="CEO112" s="291"/>
      <c r="CEP112" s="291"/>
      <c r="CEQ112" s="291"/>
      <c r="CER112" s="291"/>
      <c r="CES112" s="291"/>
      <c r="CET112" s="291"/>
      <c r="CEU112" s="291"/>
      <c r="CEV112" s="291"/>
      <c r="CEW112" s="291"/>
      <c r="CEX112" s="291"/>
      <c r="CEY112" s="291"/>
      <c r="CEZ112" s="291"/>
      <c r="CFA112" s="291"/>
      <c r="CFB112" s="291"/>
      <c r="CFC112" s="291"/>
      <c r="CFD112" s="291"/>
      <c r="CFE112" s="291"/>
      <c r="CFF112" s="291"/>
      <c r="CFG112" s="291"/>
      <c r="CFH112" s="291"/>
      <c r="CFI112" s="291"/>
      <c r="CFJ112" s="291"/>
      <c r="CFK112" s="291"/>
      <c r="CFL112" s="291"/>
      <c r="CFM112" s="291"/>
      <c r="CFN112" s="291"/>
      <c r="CFO112" s="291"/>
      <c r="CFP112" s="291"/>
      <c r="CFQ112" s="291"/>
      <c r="CFR112" s="291"/>
      <c r="CFS112" s="291"/>
      <c r="CFT112" s="291"/>
      <c r="CFU112" s="291"/>
      <c r="CFV112" s="291"/>
      <c r="CFW112" s="291"/>
      <c r="CFX112" s="291"/>
      <c r="CFY112" s="291"/>
      <c r="CFZ112" s="291"/>
      <c r="CGA112" s="291"/>
      <c r="CGB112" s="291"/>
      <c r="CGC112" s="291"/>
      <c r="CGD112" s="291"/>
      <c r="CGE112" s="291"/>
      <c r="CGF112" s="291"/>
      <c r="CGG112" s="291"/>
      <c r="CGH112" s="291"/>
      <c r="CGI112" s="291"/>
      <c r="CGJ112" s="291"/>
      <c r="CGK112" s="291"/>
      <c r="CGL112" s="291"/>
      <c r="CGM112" s="291"/>
      <c r="CGN112" s="291"/>
      <c r="CGO112" s="291"/>
      <c r="CGP112" s="291"/>
      <c r="CGQ112" s="291"/>
      <c r="CGR112" s="291"/>
      <c r="CGS112" s="291"/>
      <c r="CGT112" s="291"/>
      <c r="CGU112" s="291"/>
      <c r="CGV112" s="291"/>
      <c r="CGW112" s="291"/>
      <c r="CGX112" s="291"/>
      <c r="CGY112" s="291"/>
      <c r="CGZ112" s="291"/>
      <c r="CHA112" s="291"/>
      <c r="CHB112" s="291"/>
      <c r="CHC112" s="291"/>
      <c r="CHD112" s="291"/>
      <c r="CHE112" s="291"/>
      <c r="CHF112" s="291"/>
      <c r="CHG112" s="291"/>
      <c r="CHH112" s="291"/>
      <c r="CHI112" s="291"/>
      <c r="CHJ112" s="291"/>
      <c r="CHK112" s="291"/>
      <c r="CHL112" s="291"/>
      <c r="CHM112" s="291"/>
      <c r="CHN112" s="291"/>
      <c r="CHO112" s="291"/>
      <c r="CHP112" s="291"/>
      <c r="CHQ112" s="291"/>
      <c r="CHR112" s="291"/>
      <c r="CHS112" s="291"/>
      <c r="CHT112" s="291"/>
      <c r="CHU112" s="291"/>
      <c r="CHV112" s="291"/>
      <c r="CHW112" s="291"/>
      <c r="CHX112" s="291"/>
      <c r="CHY112" s="291"/>
      <c r="CHZ112" s="291"/>
      <c r="CIA112" s="291"/>
      <c r="CIB112" s="291"/>
      <c r="CIC112" s="291"/>
      <c r="CID112" s="291"/>
      <c r="CIE112" s="291"/>
      <c r="CIF112" s="291"/>
      <c r="CIG112" s="291"/>
      <c r="CIH112" s="291"/>
      <c r="CII112" s="291"/>
      <c r="CIJ112" s="291"/>
      <c r="CIK112" s="291"/>
      <c r="CIL112" s="291"/>
      <c r="CIM112" s="291"/>
      <c r="CIN112" s="291"/>
      <c r="CIO112" s="291"/>
      <c r="CIP112" s="291"/>
      <c r="CIQ112" s="291"/>
      <c r="CIR112" s="291"/>
      <c r="CIS112" s="291"/>
      <c r="CIT112" s="291"/>
      <c r="CIU112" s="291"/>
      <c r="CIV112" s="291"/>
      <c r="CIW112" s="291"/>
      <c r="CIX112" s="291"/>
      <c r="CIY112" s="291"/>
      <c r="CIZ112" s="291"/>
      <c r="CJA112" s="291"/>
      <c r="CJB112" s="291"/>
      <c r="CJC112" s="291"/>
      <c r="CJD112" s="291"/>
      <c r="CJE112" s="291"/>
      <c r="CJF112" s="291"/>
      <c r="CJG112" s="291"/>
      <c r="CJH112" s="291"/>
      <c r="CJI112" s="291"/>
      <c r="CJJ112" s="291"/>
      <c r="CJK112" s="291"/>
      <c r="CJL112" s="291"/>
      <c r="CJM112" s="291"/>
      <c r="CJN112" s="291"/>
      <c r="CJO112" s="291"/>
      <c r="CJP112" s="291"/>
      <c r="CJQ112" s="291"/>
      <c r="CJR112" s="291"/>
      <c r="CJS112" s="291"/>
      <c r="CJT112" s="291"/>
      <c r="CJU112" s="291"/>
      <c r="CJV112" s="291"/>
      <c r="CJW112" s="291"/>
      <c r="CJX112" s="291"/>
      <c r="CJY112" s="291"/>
      <c r="CJZ112" s="291"/>
      <c r="CKA112" s="291"/>
      <c r="CKB112" s="291"/>
      <c r="CKC112" s="170"/>
      <c r="CKD112" s="291"/>
      <c r="CKE112" s="291"/>
      <c r="CKF112" s="291"/>
      <c r="CKG112" s="291"/>
      <c r="CKH112" s="291"/>
      <c r="CKI112" s="291"/>
      <c r="CKJ112" s="291"/>
      <c r="CKK112" s="291"/>
      <c r="CKL112" s="291"/>
      <c r="CKM112" s="291"/>
      <c r="CKN112" s="291"/>
      <c r="CKO112" s="291"/>
      <c r="CKP112" s="291"/>
      <c r="CKQ112" s="291"/>
      <c r="CKR112" s="291"/>
      <c r="CKS112" s="291"/>
      <c r="CKT112" s="291"/>
      <c r="CKU112" s="291"/>
      <c r="CKV112" s="291"/>
      <c r="CKW112" s="291"/>
      <c r="CKX112" s="291"/>
      <c r="CKY112" s="291"/>
      <c r="CKZ112" s="291"/>
      <c r="CLA112" s="291"/>
      <c r="CLB112" s="291"/>
      <c r="CLC112" s="291"/>
      <c r="CLD112" s="291"/>
      <c r="CLE112" s="291"/>
      <c r="CLF112" s="291"/>
      <c r="CLG112" s="291"/>
      <c r="CLH112" s="291"/>
      <c r="CLI112" s="291"/>
      <c r="CLJ112" s="291"/>
      <c r="CLK112" s="291"/>
      <c r="CLL112" s="291"/>
      <c r="CLM112" s="291"/>
      <c r="CLN112" s="291"/>
      <c r="CLO112" s="291"/>
      <c r="CLP112" s="291"/>
      <c r="CLQ112" s="291"/>
      <c r="CLR112" s="291"/>
      <c r="CLS112" s="291"/>
      <c r="CLT112" s="291"/>
      <c r="CLU112" s="291"/>
      <c r="CLV112" s="291"/>
      <c r="CLW112" s="291"/>
      <c r="CLX112" s="291"/>
      <c r="CLY112" s="291"/>
      <c r="CLZ112" s="291"/>
      <c r="CMA112" s="291"/>
      <c r="CMB112" s="291"/>
      <c r="CMC112" s="291"/>
      <c r="CMD112" s="291"/>
      <c r="CME112" s="291"/>
      <c r="CMF112" s="291"/>
      <c r="CMG112" s="291"/>
      <c r="CMH112" s="291"/>
      <c r="CMI112" s="291"/>
      <c r="CMJ112" s="291"/>
      <c r="CMK112" s="291"/>
      <c r="CML112" s="291"/>
      <c r="CMM112" s="291"/>
      <c r="CMN112" s="291"/>
      <c r="CMO112" s="291"/>
      <c r="CMP112" s="291"/>
      <c r="CMQ112" s="291"/>
      <c r="CMR112" s="291"/>
      <c r="CMS112" s="291"/>
      <c r="CMT112" s="291"/>
      <c r="CMU112" s="291"/>
      <c r="CMV112" s="291"/>
      <c r="CMW112" s="291"/>
      <c r="CMX112" s="291"/>
      <c r="CMY112" s="291"/>
      <c r="CMZ112" s="291"/>
      <c r="CNA112" s="291"/>
      <c r="CNB112" s="291"/>
      <c r="CNC112" s="291"/>
      <c r="CND112" s="291"/>
      <c r="CNE112" s="291"/>
      <c r="CNF112" s="291"/>
      <c r="CNG112" s="291"/>
      <c r="CNH112" s="291"/>
      <c r="CNI112" s="291"/>
      <c r="CNJ112" s="291"/>
      <c r="CNK112" s="291"/>
      <c r="CNL112" s="291"/>
      <c r="CNM112" s="291"/>
      <c r="CNN112" s="291"/>
      <c r="CNO112" s="291"/>
      <c r="CNP112" s="291"/>
      <c r="CNQ112" s="291"/>
      <c r="CNR112" s="291"/>
      <c r="CNS112" s="291"/>
      <c r="CNT112" s="291"/>
      <c r="CNU112" s="291"/>
      <c r="CNV112" s="291"/>
      <c r="CNW112" s="291"/>
      <c r="CNX112" s="291"/>
      <c r="CNY112" s="291"/>
      <c r="CNZ112" s="291"/>
      <c r="COA112" s="291"/>
      <c r="COB112" s="291"/>
      <c r="COC112" s="291"/>
      <c r="COD112" s="291"/>
      <c r="COE112" s="291"/>
      <c r="COF112" s="291"/>
      <c r="COG112" s="291"/>
      <c r="COH112" s="291"/>
      <c r="COI112" s="291"/>
      <c r="COJ112" s="291"/>
      <c r="COK112" s="291"/>
      <c r="COL112" s="291"/>
      <c r="COM112" s="291"/>
      <c r="CON112" s="291"/>
      <c r="COO112" s="291"/>
      <c r="COP112" s="291"/>
      <c r="COQ112" s="291"/>
      <c r="COR112" s="291"/>
      <c r="COS112" s="291"/>
      <c r="COT112" s="291"/>
      <c r="COU112" s="291"/>
      <c r="COV112" s="291"/>
      <c r="COW112" s="291"/>
      <c r="COX112" s="291"/>
      <c r="COY112" s="291"/>
      <c r="COZ112" s="291"/>
      <c r="CPA112" s="291"/>
      <c r="CPB112" s="291"/>
      <c r="CPC112" s="291"/>
      <c r="CPD112" s="291"/>
      <c r="CPE112" s="291"/>
      <c r="CPF112" s="291"/>
      <c r="CPG112" s="291"/>
      <c r="CPH112" s="291"/>
      <c r="CPI112" s="291"/>
      <c r="CPJ112" s="291"/>
      <c r="CPK112" s="291"/>
      <c r="CPL112" s="291"/>
      <c r="CPM112" s="291"/>
      <c r="CPN112" s="291"/>
      <c r="CPO112" s="291"/>
      <c r="CPP112" s="291"/>
      <c r="CPQ112" s="291"/>
      <c r="CPR112" s="291"/>
      <c r="CPS112" s="291"/>
      <c r="CPT112" s="291"/>
      <c r="CPU112" s="291"/>
      <c r="CPV112" s="291"/>
      <c r="CPW112" s="291"/>
      <c r="CPX112" s="291"/>
      <c r="CPY112" s="291"/>
      <c r="CPZ112" s="291"/>
      <c r="CQA112" s="291"/>
      <c r="CQB112" s="291"/>
      <c r="CQC112" s="291"/>
      <c r="CQD112" s="291"/>
      <c r="CQE112" s="291"/>
      <c r="CQF112" s="291"/>
      <c r="CQG112" s="291"/>
      <c r="CQH112" s="291"/>
      <c r="CQI112" s="291"/>
      <c r="CQJ112" s="291"/>
      <c r="CQK112" s="291"/>
      <c r="CQL112" s="291"/>
      <c r="CQM112" s="291"/>
      <c r="CQN112" s="291"/>
      <c r="CQO112" s="291"/>
      <c r="CQP112" s="291"/>
      <c r="CQQ112" s="291"/>
      <c r="CQR112" s="291"/>
      <c r="CQS112" s="291"/>
      <c r="CQT112" s="291"/>
      <c r="CQU112" s="291"/>
      <c r="CQV112" s="291"/>
      <c r="CQW112" s="291"/>
      <c r="CQX112" s="291"/>
      <c r="CQY112" s="291"/>
      <c r="CQZ112" s="291"/>
      <c r="CRA112" s="291"/>
      <c r="CRB112" s="291"/>
      <c r="CRC112" s="291"/>
      <c r="CRD112" s="291"/>
      <c r="CRE112" s="291"/>
      <c r="CRF112" s="291"/>
      <c r="CRG112" s="291"/>
      <c r="CRH112" s="291"/>
      <c r="CRI112" s="291"/>
      <c r="CRJ112" s="291"/>
      <c r="CRK112" s="291"/>
      <c r="CRL112" s="291"/>
      <c r="CRM112" s="291"/>
      <c r="CRN112" s="291"/>
      <c r="CRO112" s="291"/>
      <c r="CRP112" s="291"/>
      <c r="CRQ112" s="291"/>
      <c r="CRR112" s="291"/>
      <c r="CRS112" s="291"/>
      <c r="CRT112" s="291"/>
      <c r="CRU112" s="291"/>
      <c r="CRV112" s="291"/>
      <c r="CRW112" s="291"/>
      <c r="CRX112" s="291"/>
      <c r="CRY112" s="291"/>
      <c r="CRZ112" s="291"/>
      <c r="CSA112" s="291"/>
      <c r="CSB112" s="291"/>
      <c r="CSC112" s="291"/>
      <c r="CSD112" s="291"/>
      <c r="CSE112" s="291"/>
      <c r="CSF112" s="291"/>
      <c r="CSG112" s="291"/>
      <c r="CSH112" s="291"/>
      <c r="CSI112" s="291"/>
      <c r="CSJ112" s="291"/>
      <c r="CSK112" s="291"/>
      <c r="CSL112" s="291"/>
      <c r="CSM112" s="291"/>
      <c r="CSN112" s="291"/>
      <c r="CSO112" s="291"/>
      <c r="CSP112" s="291"/>
      <c r="CSQ112" s="291"/>
      <c r="CSR112" s="291"/>
      <c r="CSS112" s="291"/>
      <c r="CST112" s="291"/>
      <c r="CSU112" s="291"/>
      <c r="CSV112" s="291"/>
      <c r="CSW112" s="291"/>
      <c r="CSX112" s="291"/>
      <c r="CSY112" s="291"/>
      <c r="CSZ112" s="291"/>
      <c r="CTA112" s="291"/>
      <c r="CTB112" s="291"/>
      <c r="CTC112" s="291"/>
      <c r="CTD112" s="291"/>
      <c r="CTE112" s="291"/>
      <c r="CTF112" s="291"/>
      <c r="CTG112" s="291"/>
      <c r="CTH112" s="291"/>
      <c r="CTI112" s="291"/>
      <c r="CTJ112" s="291"/>
      <c r="CTK112" s="291"/>
      <c r="CTL112" s="291"/>
      <c r="CTM112" s="291"/>
      <c r="CTN112" s="291"/>
      <c r="CTO112" s="291"/>
      <c r="CTP112" s="291"/>
      <c r="CTQ112" s="291"/>
      <c r="CTR112" s="291"/>
      <c r="CTS112" s="291"/>
      <c r="CTT112" s="291"/>
      <c r="CTU112" s="291"/>
      <c r="CTV112" s="291"/>
      <c r="CTW112" s="291"/>
      <c r="CTX112" s="291"/>
      <c r="CTY112" s="170"/>
      <c r="CTZ112" s="291"/>
      <c r="CUA112" s="291"/>
      <c r="CUB112" s="291"/>
      <c r="CUC112" s="291"/>
      <c r="CUD112" s="291"/>
      <c r="CUE112" s="291"/>
      <c r="CUF112" s="291"/>
      <c r="CUG112" s="291"/>
      <c r="CUH112" s="291"/>
      <c r="CUI112" s="291"/>
      <c r="CUJ112" s="291"/>
      <c r="CUK112" s="291"/>
      <c r="CUL112" s="291"/>
      <c r="CUM112" s="291"/>
      <c r="CUN112" s="291"/>
      <c r="CUO112" s="291"/>
      <c r="CUP112" s="291"/>
      <c r="CUQ112" s="291"/>
      <c r="CUR112" s="291"/>
      <c r="CUS112" s="291"/>
      <c r="CUT112" s="291"/>
      <c r="CUU112" s="291"/>
      <c r="CUV112" s="291"/>
      <c r="CUW112" s="291"/>
      <c r="CUX112" s="291"/>
      <c r="CUY112" s="291"/>
      <c r="CUZ112" s="291"/>
      <c r="CVA112" s="291"/>
      <c r="CVB112" s="291"/>
      <c r="CVC112" s="291"/>
      <c r="CVD112" s="291"/>
      <c r="CVE112" s="291"/>
      <c r="CVF112" s="291"/>
      <c r="CVG112" s="291"/>
      <c r="CVH112" s="291"/>
      <c r="CVI112" s="291"/>
      <c r="CVJ112" s="291"/>
      <c r="CVK112" s="291"/>
      <c r="CVL112" s="291"/>
      <c r="CVM112" s="291"/>
      <c r="CVN112" s="291"/>
      <c r="CVO112" s="291"/>
      <c r="CVP112" s="291"/>
      <c r="CVQ112" s="291"/>
      <c r="CVR112" s="291"/>
      <c r="CVS112" s="291"/>
      <c r="CVT112" s="291"/>
      <c r="CVU112" s="291"/>
      <c r="CVV112" s="291"/>
      <c r="CVW112" s="291"/>
      <c r="CVX112" s="291"/>
      <c r="CVY112" s="291"/>
      <c r="CVZ112" s="291"/>
      <c r="CWA112" s="291"/>
      <c r="CWB112" s="291"/>
      <c r="CWC112" s="291"/>
      <c r="CWD112" s="291"/>
      <c r="CWE112" s="291"/>
      <c r="CWF112" s="291"/>
      <c r="CWG112" s="291"/>
      <c r="CWH112" s="291"/>
      <c r="CWI112" s="291"/>
      <c r="CWJ112" s="291"/>
      <c r="CWK112" s="291"/>
      <c r="CWL112" s="291"/>
      <c r="CWM112" s="291"/>
      <c r="CWN112" s="291"/>
      <c r="CWO112" s="291"/>
      <c r="CWP112" s="291"/>
      <c r="CWQ112" s="291"/>
      <c r="CWR112" s="291"/>
      <c r="CWS112" s="291"/>
      <c r="CWT112" s="291"/>
      <c r="CWU112" s="291"/>
      <c r="CWV112" s="291"/>
      <c r="CWW112" s="291"/>
      <c r="CWX112" s="291"/>
      <c r="CWY112" s="291"/>
      <c r="CWZ112" s="291"/>
      <c r="CXA112" s="291"/>
      <c r="CXB112" s="291"/>
      <c r="CXC112" s="291"/>
      <c r="CXD112" s="291"/>
      <c r="CXE112" s="291"/>
      <c r="CXF112" s="291"/>
      <c r="CXG112" s="291"/>
      <c r="CXH112" s="291"/>
      <c r="CXI112" s="291"/>
      <c r="CXJ112" s="291"/>
      <c r="CXK112" s="291"/>
      <c r="CXL112" s="291"/>
      <c r="CXM112" s="291"/>
      <c r="CXN112" s="291"/>
      <c r="CXO112" s="291"/>
      <c r="CXP112" s="291"/>
      <c r="CXQ112" s="291"/>
      <c r="CXR112" s="291"/>
      <c r="CXS112" s="291"/>
      <c r="CXT112" s="291"/>
      <c r="CXU112" s="291"/>
      <c r="CXV112" s="291"/>
      <c r="CXW112" s="291"/>
      <c r="CXX112" s="291"/>
      <c r="CXY112" s="291"/>
      <c r="CXZ112" s="291"/>
      <c r="CYA112" s="291"/>
      <c r="CYB112" s="291"/>
      <c r="CYC112" s="291"/>
      <c r="CYD112" s="291"/>
      <c r="CYE112" s="291"/>
      <c r="CYF112" s="291"/>
      <c r="CYG112" s="291"/>
      <c r="CYH112" s="291"/>
      <c r="CYI112" s="291"/>
      <c r="CYJ112" s="291"/>
      <c r="CYK112" s="291"/>
      <c r="CYL112" s="291"/>
      <c r="CYM112" s="291"/>
      <c r="CYN112" s="291"/>
      <c r="CYO112" s="291"/>
      <c r="CYP112" s="291"/>
      <c r="CYQ112" s="291"/>
      <c r="CYR112" s="291"/>
      <c r="CYS112" s="291"/>
      <c r="CYT112" s="291"/>
      <c r="CYU112" s="291"/>
      <c r="CYV112" s="291"/>
      <c r="CYW112" s="291"/>
      <c r="CYX112" s="291"/>
      <c r="CYY112" s="291"/>
      <c r="CYZ112" s="291"/>
      <c r="CZA112" s="291"/>
      <c r="CZB112" s="291"/>
      <c r="CZC112" s="291"/>
      <c r="CZD112" s="291"/>
      <c r="CZE112" s="291"/>
      <c r="CZF112" s="291"/>
      <c r="CZG112" s="291"/>
      <c r="CZH112" s="291"/>
      <c r="CZI112" s="291"/>
      <c r="CZJ112" s="291"/>
      <c r="CZK112" s="291"/>
      <c r="CZL112" s="291"/>
      <c r="CZM112" s="291"/>
      <c r="CZN112" s="291"/>
      <c r="CZO112" s="291"/>
      <c r="CZP112" s="291"/>
      <c r="CZQ112" s="291"/>
      <c r="CZR112" s="291"/>
      <c r="CZS112" s="291"/>
      <c r="CZT112" s="291"/>
      <c r="CZU112" s="291"/>
      <c r="CZV112" s="291"/>
      <c r="CZW112" s="291"/>
      <c r="CZX112" s="291"/>
      <c r="CZY112" s="291"/>
      <c r="CZZ112" s="291"/>
      <c r="DAA112" s="291"/>
      <c r="DAB112" s="291"/>
      <c r="DAC112" s="291"/>
      <c r="DAD112" s="291"/>
      <c r="DAE112" s="291"/>
      <c r="DAF112" s="291"/>
      <c r="DAG112" s="291"/>
      <c r="DAH112" s="291"/>
      <c r="DAI112" s="291"/>
      <c r="DAJ112" s="291"/>
      <c r="DAK112" s="291"/>
      <c r="DAL112" s="291"/>
      <c r="DAM112" s="291"/>
      <c r="DAN112" s="291"/>
      <c r="DAO112" s="291"/>
      <c r="DAP112" s="291"/>
      <c r="DAQ112" s="291"/>
      <c r="DAR112" s="291"/>
      <c r="DAS112" s="291"/>
      <c r="DAT112" s="291"/>
      <c r="DAU112" s="291"/>
      <c r="DAV112" s="291"/>
      <c r="DAW112" s="291"/>
      <c r="DAX112" s="291"/>
      <c r="DAY112" s="291"/>
      <c r="DAZ112" s="291"/>
      <c r="DBA112" s="291"/>
      <c r="DBB112" s="291"/>
      <c r="DBC112" s="291"/>
      <c r="DBD112" s="291"/>
      <c r="DBE112" s="291"/>
      <c r="DBF112" s="291"/>
      <c r="DBG112" s="291"/>
      <c r="DBH112" s="291"/>
      <c r="DBI112" s="291"/>
      <c r="DBJ112" s="291"/>
      <c r="DBK112" s="291"/>
      <c r="DBL112" s="291"/>
      <c r="DBM112" s="291"/>
      <c r="DBN112" s="291"/>
      <c r="DBO112" s="291"/>
      <c r="DBP112" s="291"/>
      <c r="DBQ112" s="291"/>
      <c r="DBR112" s="291"/>
      <c r="DBS112" s="291"/>
      <c r="DBT112" s="291"/>
      <c r="DBU112" s="291"/>
      <c r="DBV112" s="291"/>
      <c r="DBW112" s="291"/>
      <c r="DBX112" s="291"/>
      <c r="DBY112" s="291"/>
      <c r="DBZ112" s="291"/>
      <c r="DCA112" s="291"/>
      <c r="DCB112" s="291"/>
      <c r="DCC112" s="291"/>
      <c r="DCD112" s="291"/>
      <c r="DCE112" s="291"/>
      <c r="DCF112" s="291"/>
      <c r="DCG112" s="291"/>
      <c r="DCH112" s="291"/>
      <c r="DCI112" s="291"/>
      <c r="DCJ112" s="291"/>
      <c r="DCK112" s="291"/>
      <c r="DCL112" s="291"/>
      <c r="DCM112" s="291"/>
      <c r="DCN112" s="291"/>
      <c r="DCO112" s="291"/>
      <c r="DCP112" s="291"/>
      <c r="DCQ112" s="291"/>
      <c r="DCR112" s="291"/>
      <c r="DCS112" s="291"/>
      <c r="DCT112" s="291"/>
      <c r="DCU112" s="291"/>
      <c r="DCV112" s="291"/>
      <c r="DCW112" s="291"/>
      <c r="DCX112" s="291"/>
      <c r="DCY112" s="291"/>
      <c r="DCZ112" s="291"/>
      <c r="DDA112" s="291"/>
      <c r="DDB112" s="291"/>
      <c r="DDC112" s="291"/>
      <c r="DDD112" s="291"/>
      <c r="DDE112" s="291"/>
      <c r="DDF112" s="291"/>
      <c r="DDG112" s="291"/>
      <c r="DDH112" s="291"/>
      <c r="DDI112" s="291"/>
      <c r="DDJ112" s="291"/>
      <c r="DDK112" s="291"/>
      <c r="DDL112" s="291"/>
      <c r="DDM112" s="291"/>
      <c r="DDN112" s="291"/>
      <c r="DDO112" s="291"/>
      <c r="DDP112" s="291"/>
      <c r="DDQ112" s="291"/>
      <c r="DDR112" s="291"/>
      <c r="DDS112" s="291"/>
      <c r="DDT112" s="291"/>
      <c r="DDU112" s="170"/>
      <c r="DDV112" s="291"/>
      <c r="DDW112" s="291"/>
      <c r="DDX112" s="291"/>
      <c r="DDY112" s="291"/>
      <c r="DDZ112" s="291"/>
      <c r="DEA112" s="291"/>
      <c r="DEB112" s="291"/>
      <c r="DEC112" s="291"/>
      <c r="DED112" s="291"/>
      <c r="DEE112" s="291"/>
      <c r="DEF112" s="291"/>
      <c r="DEG112" s="291"/>
      <c r="DEH112" s="291"/>
      <c r="DEI112" s="291"/>
      <c r="DEJ112" s="291"/>
      <c r="DEK112" s="291"/>
      <c r="DEL112" s="291"/>
      <c r="DEM112" s="291"/>
      <c r="DEN112" s="291"/>
      <c r="DEO112" s="291"/>
      <c r="DEP112" s="291"/>
      <c r="DEQ112" s="291"/>
      <c r="DER112" s="291"/>
      <c r="DES112" s="291"/>
      <c r="DET112" s="291"/>
      <c r="DEU112" s="291"/>
      <c r="DEV112" s="291"/>
      <c r="DEW112" s="291"/>
      <c r="DEX112" s="291"/>
      <c r="DEY112" s="291"/>
      <c r="DEZ112" s="291"/>
      <c r="DFA112" s="291"/>
      <c r="DFB112" s="291"/>
      <c r="DFC112" s="291"/>
      <c r="DFD112" s="291"/>
      <c r="DFE112" s="291"/>
      <c r="DFF112" s="291"/>
      <c r="DFG112" s="291"/>
      <c r="DFH112" s="291"/>
      <c r="DFI112" s="291"/>
      <c r="DFJ112" s="291"/>
      <c r="DFK112" s="291"/>
      <c r="DFL112" s="291"/>
      <c r="DFM112" s="291"/>
      <c r="DFN112" s="291"/>
      <c r="DFO112" s="291"/>
      <c r="DFP112" s="291"/>
      <c r="DFQ112" s="291"/>
      <c r="DFR112" s="291"/>
      <c r="DFS112" s="291"/>
      <c r="DFT112" s="291"/>
      <c r="DFU112" s="291"/>
      <c r="DFV112" s="291"/>
      <c r="DFW112" s="291"/>
      <c r="DFX112" s="291"/>
      <c r="DFY112" s="291"/>
      <c r="DFZ112" s="291"/>
      <c r="DGA112" s="291"/>
      <c r="DGB112" s="291"/>
      <c r="DGC112" s="291"/>
      <c r="DGD112" s="291"/>
      <c r="DGE112" s="291"/>
      <c r="DGF112" s="291"/>
      <c r="DGG112" s="291"/>
      <c r="DGH112" s="291"/>
      <c r="DGI112" s="291"/>
      <c r="DGJ112" s="291"/>
      <c r="DGK112" s="291"/>
      <c r="DGL112" s="291"/>
      <c r="DGM112" s="291"/>
      <c r="DGN112" s="291"/>
      <c r="DGO112" s="291"/>
      <c r="DGP112" s="291"/>
      <c r="DGQ112" s="291"/>
      <c r="DGR112" s="291"/>
      <c r="DGS112" s="291"/>
      <c r="DGT112" s="291"/>
      <c r="DGU112" s="291"/>
      <c r="DGV112" s="291"/>
      <c r="DGW112" s="291"/>
      <c r="DGX112" s="291"/>
      <c r="DGY112" s="291"/>
      <c r="DGZ112" s="291"/>
      <c r="DHA112" s="291"/>
      <c r="DHB112" s="291"/>
      <c r="DHC112" s="291"/>
      <c r="DHD112" s="291"/>
      <c r="DHE112" s="291"/>
      <c r="DHF112" s="291"/>
      <c r="DHG112" s="291"/>
      <c r="DHH112" s="291"/>
      <c r="DHI112" s="291"/>
      <c r="DHJ112" s="291"/>
      <c r="DHK112" s="291"/>
      <c r="DHL112" s="291"/>
      <c r="DHM112" s="291"/>
      <c r="DHN112" s="291"/>
      <c r="DHO112" s="291"/>
      <c r="DHP112" s="291"/>
      <c r="DHQ112" s="291"/>
      <c r="DHR112" s="291"/>
      <c r="DHS112" s="291"/>
      <c r="DHT112" s="291"/>
      <c r="DHU112" s="291"/>
      <c r="DHV112" s="291"/>
      <c r="DHW112" s="291"/>
      <c r="DHX112" s="291"/>
      <c r="DHY112" s="291"/>
      <c r="DHZ112" s="291"/>
      <c r="DIA112" s="291"/>
      <c r="DIB112" s="291"/>
      <c r="DIC112" s="291"/>
      <c r="DID112" s="291"/>
      <c r="DIE112" s="291"/>
      <c r="DIF112" s="291"/>
      <c r="DIG112" s="291"/>
      <c r="DIH112" s="291"/>
      <c r="DII112" s="291"/>
      <c r="DIJ112" s="291"/>
      <c r="DIK112" s="291"/>
      <c r="DIL112" s="291"/>
      <c r="DIM112" s="291"/>
      <c r="DIN112" s="291"/>
      <c r="DIO112" s="291"/>
      <c r="DIP112" s="291"/>
      <c r="DIQ112" s="291"/>
      <c r="DIR112" s="291"/>
      <c r="DIS112" s="291"/>
      <c r="DIT112" s="291"/>
      <c r="DIU112" s="291"/>
      <c r="DIV112" s="291"/>
      <c r="DIW112" s="291"/>
      <c r="DIX112" s="291"/>
      <c r="DIY112" s="291"/>
      <c r="DIZ112" s="291"/>
      <c r="DJA112" s="291"/>
      <c r="DJB112" s="291"/>
      <c r="DJC112" s="291"/>
      <c r="DJD112" s="291"/>
      <c r="DJE112" s="291"/>
      <c r="DJF112" s="291"/>
      <c r="DJG112" s="291"/>
      <c r="DJH112" s="291"/>
      <c r="DJI112" s="291"/>
      <c r="DJJ112" s="291"/>
      <c r="DJK112" s="291"/>
      <c r="DJL112" s="291"/>
      <c r="DJM112" s="291"/>
      <c r="DJN112" s="291"/>
      <c r="DJO112" s="291"/>
      <c r="DJP112" s="291"/>
      <c r="DJQ112" s="291"/>
      <c r="DJR112" s="291"/>
      <c r="DJS112" s="291"/>
      <c r="DJT112" s="291"/>
      <c r="DJU112" s="291"/>
      <c r="DJV112" s="291"/>
      <c r="DJW112" s="291"/>
      <c r="DJX112" s="291"/>
      <c r="DJY112" s="291"/>
      <c r="DJZ112" s="291"/>
      <c r="DKA112" s="291"/>
      <c r="DKB112" s="291"/>
      <c r="DKC112" s="291"/>
      <c r="DKD112" s="291"/>
      <c r="DKE112" s="291"/>
      <c r="DKF112" s="291"/>
      <c r="DKG112" s="291"/>
      <c r="DKH112" s="291"/>
      <c r="DKI112" s="291"/>
      <c r="DKJ112" s="291"/>
      <c r="DKK112" s="291"/>
      <c r="DKL112" s="291"/>
      <c r="DKM112" s="291"/>
      <c r="DKN112" s="291"/>
      <c r="DKO112" s="291"/>
      <c r="DKP112" s="291"/>
      <c r="DKQ112" s="291"/>
      <c r="DKR112" s="291"/>
      <c r="DKS112" s="291"/>
      <c r="DKT112" s="291"/>
      <c r="DKU112" s="291"/>
      <c r="DKV112" s="291"/>
      <c r="DKW112" s="291"/>
      <c r="DKX112" s="291"/>
      <c r="DKY112" s="291"/>
      <c r="DKZ112" s="291"/>
      <c r="DLA112" s="291"/>
      <c r="DLB112" s="291"/>
      <c r="DLC112" s="291"/>
      <c r="DLD112" s="291"/>
      <c r="DLE112" s="291"/>
      <c r="DLF112" s="291"/>
      <c r="DLG112" s="291"/>
      <c r="DLH112" s="291"/>
      <c r="DLI112" s="291"/>
      <c r="DLJ112" s="291"/>
      <c r="DLK112" s="291"/>
      <c r="DLL112" s="291"/>
      <c r="DLM112" s="291"/>
      <c r="DLN112" s="291"/>
      <c r="DLO112" s="291"/>
      <c r="DLP112" s="291"/>
      <c r="DLQ112" s="291"/>
      <c r="DLR112" s="291"/>
      <c r="DLS112" s="291"/>
      <c r="DLT112" s="291"/>
      <c r="DLU112" s="291"/>
      <c r="DLV112" s="291"/>
      <c r="DLW112" s="291"/>
      <c r="DLX112" s="291"/>
      <c r="DLY112" s="291"/>
      <c r="DLZ112" s="291"/>
      <c r="DMA112" s="291"/>
      <c r="DMB112" s="291"/>
      <c r="DMC112" s="291"/>
      <c r="DMD112" s="291"/>
      <c r="DME112" s="291"/>
      <c r="DMF112" s="291"/>
      <c r="DMG112" s="291"/>
      <c r="DMH112" s="291"/>
      <c r="DMI112" s="291"/>
      <c r="DMJ112" s="291"/>
      <c r="DMK112" s="291"/>
      <c r="DML112" s="291"/>
      <c r="DMM112" s="291"/>
      <c r="DMN112" s="291"/>
      <c r="DMO112" s="291"/>
      <c r="DMP112" s="291"/>
      <c r="DMQ112" s="291"/>
      <c r="DMR112" s="291"/>
      <c r="DMS112" s="291"/>
      <c r="DMT112" s="291"/>
      <c r="DMU112" s="291"/>
      <c r="DMV112" s="291"/>
      <c r="DMW112" s="291"/>
      <c r="DMX112" s="291"/>
      <c r="DMY112" s="291"/>
      <c r="DMZ112" s="291"/>
      <c r="DNA112" s="291"/>
      <c r="DNB112" s="291"/>
      <c r="DNC112" s="291"/>
      <c r="DND112" s="291"/>
      <c r="DNE112" s="291"/>
      <c r="DNF112" s="291"/>
      <c r="DNG112" s="291"/>
      <c r="DNH112" s="291"/>
      <c r="DNI112" s="291"/>
      <c r="DNJ112" s="291"/>
      <c r="DNK112" s="291"/>
      <c r="DNL112" s="291"/>
      <c r="DNM112" s="291"/>
      <c r="DNN112" s="291"/>
      <c r="DNO112" s="291"/>
      <c r="DNP112" s="291"/>
      <c r="DNQ112" s="170"/>
      <c r="DNR112" s="291"/>
      <c r="DNS112" s="291"/>
      <c r="DNT112" s="291"/>
      <c r="DNU112" s="291"/>
      <c r="DNV112" s="291"/>
      <c r="DNW112" s="291"/>
      <c r="DNX112" s="291"/>
      <c r="DNY112" s="291"/>
      <c r="DNZ112" s="291"/>
      <c r="DOA112" s="291"/>
      <c r="DOB112" s="291"/>
      <c r="DOC112" s="291"/>
      <c r="DOD112" s="291"/>
      <c r="DOE112" s="291"/>
      <c r="DOF112" s="291"/>
      <c r="DOG112" s="291"/>
      <c r="DOH112" s="291"/>
      <c r="DOI112" s="291"/>
      <c r="DOJ112" s="291"/>
      <c r="DOK112" s="291"/>
      <c r="DOL112" s="291"/>
      <c r="DOM112" s="291"/>
      <c r="DON112" s="291"/>
      <c r="DOO112" s="291"/>
      <c r="DOP112" s="291"/>
      <c r="DOQ112" s="291"/>
      <c r="DOR112" s="291"/>
      <c r="DOS112" s="291"/>
      <c r="DOT112" s="291"/>
      <c r="DOU112" s="291"/>
      <c r="DOV112" s="291"/>
      <c r="DOW112" s="291"/>
      <c r="DOX112" s="291"/>
      <c r="DOY112" s="291"/>
      <c r="DOZ112" s="291"/>
      <c r="DPA112" s="291"/>
      <c r="DPB112" s="291"/>
      <c r="DPC112" s="291"/>
      <c r="DPD112" s="291"/>
      <c r="DPE112" s="291"/>
      <c r="DPF112" s="291"/>
      <c r="DPG112" s="291"/>
      <c r="DPH112" s="291"/>
      <c r="DPI112" s="291"/>
      <c r="DPJ112" s="291"/>
      <c r="DPK112" s="291"/>
      <c r="DPL112" s="291"/>
      <c r="DPM112" s="291"/>
      <c r="DPN112" s="291"/>
      <c r="DPO112" s="291"/>
      <c r="DPP112" s="291"/>
      <c r="DPQ112" s="291"/>
      <c r="DPR112" s="291"/>
      <c r="DPS112" s="291"/>
      <c r="DPT112" s="291"/>
      <c r="DPU112" s="291"/>
      <c r="DPV112" s="291"/>
      <c r="DPW112" s="291"/>
      <c r="DPX112" s="291"/>
      <c r="DPY112" s="291"/>
      <c r="DPZ112" s="291"/>
      <c r="DQA112" s="291"/>
      <c r="DQB112" s="291"/>
      <c r="DQC112" s="291"/>
      <c r="DQD112" s="291"/>
      <c r="DQE112" s="291"/>
      <c r="DQF112" s="291"/>
      <c r="DQG112" s="291"/>
      <c r="DQH112" s="291"/>
      <c r="DQI112" s="291"/>
      <c r="DQJ112" s="291"/>
      <c r="DQK112" s="291"/>
      <c r="DQL112" s="291"/>
      <c r="DQM112" s="291"/>
      <c r="DQN112" s="291"/>
      <c r="DQO112" s="291"/>
      <c r="DQP112" s="291"/>
      <c r="DQQ112" s="291"/>
      <c r="DQR112" s="291"/>
      <c r="DQS112" s="291"/>
      <c r="DQT112" s="291"/>
      <c r="DQU112" s="291"/>
      <c r="DQV112" s="291"/>
      <c r="DQW112" s="291"/>
      <c r="DQX112" s="291"/>
      <c r="DQY112" s="291"/>
      <c r="DQZ112" s="291"/>
      <c r="DRA112" s="291"/>
      <c r="DRB112" s="291"/>
      <c r="DRC112" s="291"/>
      <c r="DRD112" s="291"/>
      <c r="DRE112" s="291"/>
      <c r="DRF112" s="291"/>
      <c r="DRG112" s="291"/>
      <c r="DRH112" s="291"/>
      <c r="DRI112" s="291"/>
      <c r="DRJ112" s="291"/>
      <c r="DRK112" s="291"/>
      <c r="DRL112" s="291"/>
      <c r="DRM112" s="291"/>
      <c r="DRN112" s="291"/>
      <c r="DRO112" s="291"/>
      <c r="DRP112" s="291"/>
      <c r="DRQ112" s="291"/>
      <c r="DRR112" s="291"/>
      <c r="DRS112" s="291"/>
      <c r="DRT112" s="291"/>
      <c r="DRU112" s="291"/>
      <c r="DRV112" s="291"/>
      <c r="DRW112" s="291"/>
      <c r="DRX112" s="291"/>
      <c r="DRY112" s="291"/>
      <c r="DRZ112" s="291"/>
      <c r="DSA112" s="291"/>
      <c r="DSB112" s="291"/>
      <c r="DSC112" s="291"/>
      <c r="DSD112" s="291"/>
      <c r="DSE112" s="291"/>
      <c r="DSF112" s="291"/>
      <c r="DSG112" s="291"/>
      <c r="DSH112" s="291"/>
      <c r="DSI112" s="291"/>
      <c r="DSJ112" s="291"/>
      <c r="DSK112" s="291"/>
      <c r="DSL112" s="291"/>
      <c r="DSM112" s="291"/>
      <c r="DSN112" s="291"/>
      <c r="DSO112" s="291"/>
      <c r="DSP112" s="291"/>
      <c r="DSQ112" s="291"/>
      <c r="DSR112" s="291"/>
      <c r="DSS112" s="291"/>
      <c r="DST112" s="291"/>
      <c r="DSU112" s="291"/>
      <c r="DSV112" s="291"/>
      <c r="DSW112" s="291"/>
      <c r="DSX112" s="291"/>
      <c r="DSY112" s="291"/>
      <c r="DSZ112" s="291"/>
      <c r="DTA112" s="291"/>
      <c r="DTB112" s="291"/>
      <c r="DTC112" s="291"/>
      <c r="DTD112" s="291"/>
      <c r="DTE112" s="291"/>
      <c r="DTF112" s="291"/>
      <c r="DTG112" s="291"/>
      <c r="DTH112" s="291"/>
      <c r="DTI112" s="291"/>
      <c r="DTJ112" s="291"/>
      <c r="DTK112" s="291"/>
      <c r="DTL112" s="291"/>
      <c r="DTM112" s="291"/>
      <c r="DTN112" s="291"/>
      <c r="DTO112" s="291"/>
      <c r="DTP112" s="291"/>
      <c r="DTQ112" s="291"/>
      <c r="DTR112" s="291"/>
      <c r="DTS112" s="291"/>
      <c r="DTT112" s="291"/>
      <c r="DTU112" s="291"/>
      <c r="DTV112" s="291"/>
      <c r="DTW112" s="291"/>
      <c r="DTX112" s="291"/>
      <c r="DTY112" s="291"/>
      <c r="DTZ112" s="291"/>
      <c r="DUA112" s="291"/>
      <c r="DUB112" s="291"/>
      <c r="DUC112" s="291"/>
      <c r="DUD112" s="291"/>
      <c r="DUE112" s="291"/>
      <c r="DUF112" s="291"/>
      <c r="DUG112" s="291"/>
      <c r="DUH112" s="291"/>
      <c r="DUI112" s="291"/>
      <c r="DUJ112" s="291"/>
      <c r="DUK112" s="291"/>
      <c r="DUL112" s="291"/>
      <c r="DUM112" s="291"/>
      <c r="DUN112" s="291"/>
      <c r="DUO112" s="291"/>
      <c r="DUP112" s="291"/>
      <c r="DUQ112" s="291"/>
      <c r="DUR112" s="291"/>
      <c r="DUS112" s="291"/>
      <c r="DUT112" s="291"/>
      <c r="DUU112" s="291"/>
      <c r="DUV112" s="291"/>
      <c r="DUW112" s="291"/>
      <c r="DUX112" s="291"/>
      <c r="DUY112" s="291"/>
      <c r="DUZ112" s="291"/>
      <c r="DVA112" s="291"/>
      <c r="DVB112" s="291"/>
      <c r="DVC112" s="291"/>
      <c r="DVD112" s="291"/>
      <c r="DVE112" s="291"/>
      <c r="DVF112" s="291"/>
      <c r="DVG112" s="291"/>
      <c r="DVH112" s="291"/>
      <c r="DVI112" s="291"/>
      <c r="DVJ112" s="291"/>
      <c r="DVK112" s="291"/>
      <c r="DVL112" s="291"/>
      <c r="DVM112" s="291"/>
      <c r="DVN112" s="291"/>
      <c r="DVO112" s="291"/>
      <c r="DVP112" s="291"/>
      <c r="DVQ112" s="291"/>
      <c r="DVR112" s="291"/>
      <c r="DVS112" s="291"/>
      <c r="DVT112" s="291"/>
      <c r="DVU112" s="291"/>
      <c r="DVV112" s="291"/>
      <c r="DVW112" s="291"/>
      <c r="DVX112" s="291"/>
      <c r="DVY112" s="291"/>
      <c r="DVZ112" s="291"/>
      <c r="DWA112" s="291"/>
      <c r="DWB112" s="291"/>
      <c r="DWC112" s="291"/>
      <c r="DWD112" s="291"/>
      <c r="DWE112" s="291"/>
      <c r="DWF112" s="291"/>
      <c r="DWG112" s="291"/>
      <c r="DWH112" s="291"/>
      <c r="DWI112" s="291"/>
      <c r="DWJ112" s="291"/>
      <c r="DWK112" s="291"/>
      <c r="DWL112" s="291"/>
      <c r="DWM112" s="291"/>
      <c r="DWN112" s="291"/>
      <c r="DWO112" s="291"/>
      <c r="DWP112" s="291"/>
      <c r="DWQ112" s="291"/>
      <c r="DWR112" s="291"/>
      <c r="DWS112" s="291"/>
      <c r="DWT112" s="291"/>
      <c r="DWU112" s="291"/>
      <c r="DWV112" s="291"/>
      <c r="DWW112" s="291"/>
      <c r="DWX112" s="291"/>
      <c r="DWY112" s="291"/>
      <c r="DWZ112" s="291"/>
      <c r="DXA112" s="291"/>
      <c r="DXB112" s="291"/>
      <c r="DXC112" s="291"/>
      <c r="DXD112" s="291"/>
      <c r="DXE112" s="291"/>
      <c r="DXF112" s="291"/>
      <c r="DXG112" s="291"/>
      <c r="DXH112" s="291"/>
      <c r="DXI112" s="291"/>
      <c r="DXJ112" s="291"/>
      <c r="DXK112" s="291"/>
      <c r="DXL112" s="291"/>
      <c r="DXM112" s="170"/>
      <c r="DXN112" s="291"/>
      <c r="DXO112" s="291"/>
      <c r="DXP112" s="291"/>
      <c r="DXQ112" s="291"/>
      <c r="DXR112" s="291"/>
      <c r="DXS112" s="291"/>
      <c r="DXT112" s="291"/>
      <c r="DXU112" s="291"/>
      <c r="DXV112" s="291"/>
      <c r="DXW112" s="291"/>
      <c r="DXX112" s="291"/>
      <c r="DXY112" s="291"/>
      <c r="DXZ112" s="291"/>
      <c r="DYA112" s="291"/>
      <c r="DYB112" s="291"/>
      <c r="DYC112" s="291"/>
      <c r="DYD112" s="291"/>
      <c r="DYE112" s="291"/>
      <c r="DYF112" s="291"/>
      <c r="DYG112" s="291"/>
      <c r="DYH112" s="291"/>
      <c r="DYI112" s="291"/>
      <c r="DYJ112" s="291"/>
      <c r="DYK112" s="291"/>
      <c r="DYL112" s="291"/>
      <c r="DYM112" s="291"/>
      <c r="DYN112" s="291"/>
      <c r="DYO112" s="291"/>
      <c r="DYP112" s="291"/>
      <c r="DYQ112" s="291"/>
      <c r="DYR112" s="291"/>
      <c r="DYS112" s="291"/>
      <c r="DYT112" s="291"/>
      <c r="DYU112" s="291"/>
      <c r="DYV112" s="291"/>
      <c r="DYW112" s="291"/>
      <c r="DYX112" s="291"/>
      <c r="DYY112" s="291"/>
      <c r="DYZ112" s="291"/>
      <c r="DZA112" s="291"/>
      <c r="DZB112" s="291"/>
      <c r="DZC112" s="291"/>
      <c r="DZD112" s="291"/>
      <c r="DZE112" s="291"/>
      <c r="DZF112" s="291"/>
      <c r="DZG112" s="291"/>
      <c r="DZH112" s="291"/>
      <c r="DZI112" s="291"/>
      <c r="DZJ112" s="291"/>
      <c r="DZK112" s="291"/>
      <c r="DZL112" s="291"/>
      <c r="DZM112" s="291"/>
      <c r="DZN112" s="291"/>
      <c r="DZO112" s="291"/>
      <c r="DZP112" s="291"/>
      <c r="DZQ112" s="291"/>
      <c r="DZR112" s="291"/>
      <c r="DZS112" s="291"/>
      <c r="DZT112" s="291"/>
      <c r="DZU112" s="291"/>
      <c r="DZV112" s="291"/>
      <c r="DZW112" s="291"/>
      <c r="DZX112" s="291"/>
      <c r="DZY112" s="291"/>
      <c r="DZZ112" s="291"/>
      <c r="EAA112" s="291"/>
      <c r="EAB112" s="291"/>
      <c r="EAC112" s="291"/>
      <c r="EAD112" s="291"/>
      <c r="EAE112" s="291"/>
      <c r="EAF112" s="291"/>
      <c r="EAG112" s="291"/>
      <c r="EAH112" s="291"/>
      <c r="EAI112" s="291"/>
      <c r="EAJ112" s="291"/>
      <c r="EAK112" s="291"/>
      <c r="EAL112" s="291"/>
      <c r="EAM112" s="291"/>
      <c r="EAN112" s="291"/>
      <c r="EAO112" s="291"/>
      <c r="EAP112" s="291"/>
      <c r="EAQ112" s="291"/>
      <c r="EAR112" s="291"/>
      <c r="EAS112" s="291"/>
      <c r="EAT112" s="291"/>
      <c r="EAU112" s="291"/>
      <c r="EAV112" s="291"/>
      <c r="EAW112" s="291"/>
      <c r="EAX112" s="291"/>
      <c r="EAY112" s="291"/>
      <c r="EAZ112" s="291"/>
      <c r="EBA112" s="291"/>
      <c r="EBB112" s="291"/>
      <c r="EBC112" s="291"/>
      <c r="EBD112" s="291"/>
      <c r="EBE112" s="291"/>
      <c r="EBF112" s="291"/>
      <c r="EBG112" s="291"/>
      <c r="EBH112" s="291"/>
      <c r="EBI112" s="291"/>
      <c r="EBJ112" s="291"/>
      <c r="EBK112" s="291"/>
      <c r="EBL112" s="291"/>
      <c r="EBM112" s="291"/>
      <c r="EBN112" s="291"/>
      <c r="EBO112" s="291"/>
      <c r="EBP112" s="291"/>
      <c r="EBQ112" s="291"/>
      <c r="EBR112" s="291"/>
      <c r="EBS112" s="291"/>
      <c r="EBT112" s="291"/>
      <c r="EBU112" s="291"/>
      <c r="EBV112" s="291"/>
      <c r="EBW112" s="291"/>
      <c r="EBX112" s="291"/>
      <c r="EBY112" s="291"/>
      <c r="EBZ112" s="291"/>
      <c r="ECA112" s="291"/>
      <c r="ECB112" s="291"/>
      <c r="ECC112" s="291"/>
      <c r="ECD112" s="291"/>
      <c r="ECE112" s="291"/>
      <c r="ECF112" s="291"/>
      <c r="ECG112" s="291"/>
      <c r="ECH112" s="291"/>
      <c r="ECI112" s="291"/>
      <c r="ECJ112" s="291"/>
      <c r="ECK112" s="291"/>
      <c r="ECL112" s="291"/>
      <c r="ECM112" s="291"/>
      <c r="ECN112" s="291"/>
      <c r="ECO112" s="291"/>
      <c r="ECP112" s="291"/>
      <c r="ECQ112" s="291"/>
      <c r="ECR112" s="291"/>
      <c r="ECS112" s="291"/>
      <c r="ECT112" s="291"/>
      <c r="ECU112" s="291"/>
      <c r="ECV112" s="291"/>
      <c r="ECW112" s="291"/>
      <c r="ECX112" s="291"/>
      <c r="ECY112" s="291"/>
      <c r="ECZ112" s="291"/>
      <c r="EDA112" s="291"/>
      <c r="EDB112" s="291"/>
      <c r="EDC112" s="291"/>
      <c r="EDD112" s="291"/>
      <c r="EDE112" s="291"/>
      <c r="EDF112" s="291"/>
      <c r="EDG112" s="291"/>
      <c r="EDH112" s="291"/>
      <c r="EDI112" s="291"/>
      <c r="EDJ112" s="291"/>
      <c r="EDK112" s="291"/>
      <c r="EDL112" s="291"/>
      <c r="EDM112" s="291"/>
      <c r="EDN112" s="291"/>
      <c r="EDO112" s="291"/>
      <c r="EDP112" s="291"/>
      <c r="EDQ112" s="291"/>
      <c r="EDR112" s="291"/>
      <c r="EDS112" s="291"/>
      <c r="EDT112" s="291"/>
      <c r="EDU112" s="291"/>
      <c r="EDV112" s="291"/>
      <c r="EDW112" s="291"/>
      <c r="EDX112" s="291"/>
      <c r="EDY112" s="291"/>
      <c r="EDZ112" s="291"/>
      <c r="EEA112" s="291"/>
      <c r="EEB112" s="291"/>
      <c r="EEC112" s="291"/>
      <c r="EED112" s="291"/>
      <c r="EEE112" s="291"/>
      <c r="EEF112" s="291"/>
      <c r="EEG112" s="291"/>
      <c r="EEH112" s="291"/>
      <c r="EEI112" s="291"/>
      <c r="EEJ112" s="291"/>
      <c r="EEK112" s="291"/>
      <c r="EEL112" s="291"/>
      <c r="EEM112" s="291"/>
      <c r="EEN112" s="291"/>
      <c r="EEO112" s="291"/>
      <c r="EEP112" s="291"/>
      <c r="EEQ112" s="291"/>
      <c r="EER112" s="291"/>
      <c r="EES112" s="291"/>
      <c r="EET112" s="291"/>
      <c r="EEU112" s="291"/>
      <c r="EEV112" s="291"/>
      <c r="EEW112" s="291"/>
      <c r="EEX112" s="291"/>
      <c r="EEY112" s="291"/>
      <c r="EEZ112" s="291"/>
      <c r="EFA112" s="291"/>
      <c r="EFB112" s="291"/>
      <c r="EFC112" s="291"/>
      <c r="EFD112" s="291"/>
      <c r="EFE112" s="291"/>
      <c r="EFF112" s="291"/>
      <c r="EFG112" s="291"/>
      <c r="EFH112" s="291"/>
      <c r="EFI112" s="291"/>
      <c r="EFJ112" s="291"/>
      <c r="EFK112" s="291"/>
      <c r="EFL112" s="291"/>
      <c r="EFM112" s="291"/>
      <c r="EFN112" s="291"/>
      <c r="EFO112" s="291"/>
      <c r="EFP112" s="291"/>
      <c r="EFQ112" s="291"/>
      <c r="EFR112" s="291"/>
      <c r="EFS112" s="291"/>
      <c r="EFT112" s="291"/>
      <c r="EFU112" s="291"/>
      <c r="EFV112" s="291"/>
      <c r="EFW112" s="291"/>
      <c r="EFX112" s="291"/>
      <c r="EFY112" s="291"/>
      <c r="EFZ112" s="291"/>
      <c r="EGA112" s="291"/>
      <c r="EGB112" s="291"/>
      <c r="EGC112" s="291"/>
      <c r="EGD112" s="291"/>
      <c r="EGE112" s="291"/>
      <c r="EGF112" s="291"/>
      <c r="EGG112" s="291"/>
      <c r="EGH112" s="291"/>
      <c r="EGI112" s="291"/>
      <c r="EGJ112" s="291"/>
      <c r="EGK112" s="291"/>
      <c r="EGL112" s="291"/>
      <c r="EGM112" s="291"/>
      <c r="EGN112" s="291"/>
      <c r="EGO112" s="291"/>
      <c r="EGP112" s="291"/>
      <c r="EGQ112" s="291"/>
      <c r="EGR112" s="291"/>
      <c r="EGS112" s="291"/>
      <c r="EGT112" s="291"/>
      <c r="EGU112" s="291"/>
      <c r="EGV112" s="291"/>
      <c r="EGW112" s="291"/>
      <c r="EGX112" s="291"/>
      <c r="EGY112" s="291"/>
      <c r="EGZ112" s="291"/>
      <c r="EHA112" s="291"/>
      <c r="EHB112" s="291"/>
      <c r="EHC112" s="291"/>
      <c r="EHD112" s="291"/>
      <c r="EHE112" s="291"/>
      <c r="EHF112" s="291"/>
      <c r="EHG112" s="291"/>
      <c r="EHH112" s="291"/>
      <c r="EHI112" s="170"/>
      <c r="EHJ112" s="291"/>
      <c r="EHK112" s="291"/>
      <c r="EHL112" s="291"/>
      <c r="EHM112" s="291"/>
      <c r="EHN112" s="291"/>
      <c r="EHO112" s="291"/>
      <c r="EHP112" s="291"/>
      <c r="EHQ112" s="291"/>
      <c r="EHR112" s="291"/>
      <c r="EHS112" s="291"/>
      <c r="EHT112" s="291"/>
      <c r="EHU112" s="291"/>
      <c r="EHV112" s="291"/>
      <c r="EHW112" s="291"/>
      <c r="EHX112" s="291"/>
      <c r="EHY112" s="291"/>
      <c r="EHZ112" s="291"/>
      <c r="EIA112" s="291"/>
      <c r="EIB112" s="291"/>
      <c r="EIC112" s="291"/>
      <c r="EID112" s="291"/>
      <c r="EIE112" s="291"/>
      <c r="EIF112" s="291"/>
      <c r="EIG112" s="291"/>
      <c r="EIH112" s="291"/>
      <c r="EII112" s="291"/>
      <c r="EIJ112" s="291"/>
      <c r="EIK112" s="291"/>
      <c r="EIL112" s="291"/>
      <c r="EIM112" s="291"/>
      <c r="EIN112" s="291"/>
      <c r="EIO112" s="291"/>
      <c r="EIP112" s="291"/>
      <c r="EIQ112" s="291"/>
      <c r="EIR112" s="291"/>
      <c r="EIS112" s="291"/>
      <c r="EIT112" s="291"/>
      <c r="EIU112" s="291"/>
      <c r="EIV112" s="291"/>
      <c r="EIW112" s="291"/>
      <c r="EIX112" s="291"/>
      <c r="EIY112" s="291"/>
      <c r="EIZ112" s="291"/>
      <c r="EJA112" s="291"/>
      <c r="EJB112" s="291"/>
      <c r="EJC112" s="291"/>
      <c r="EJD112" s="291"/>
      <c r="EJE112" s="291"/>
      <c r="EJF112" s="291"/>
      <c r="EJG112" s="291"/>
      <c r="EJH112" s="291"/>
      <c r="EJI112" s="291"/>
      <c r="EJJ112" s="291"/>
      <c r="EJK112" s="291"/>
      <c r="EJL112" s="291"/>
      <c r="EJM112" s="291"/>
      <c r="EJN112" s="291"/>
      <c r="EJO112" s="291"/>
      <c r="EJP112" s="291"/>
      <c r="EJQ112" s="291"/>
      <c r="EJR112" s="291"/>
      <c r="EJS112" s="291"/>
      <c r="EJT112" s="291"/>
      <c r="EJU112" s="291"/>
      <c r="EJV112" s="291"/>
      <c r="EJW112" s="291"/>
      <c r="EJX112" s="291"/>
      <c r="EJY112" s="291"/>
      <c r="EJZ112" s="291"/>
      <c r="EKA112" s="291"/>
      <c r="EKB112" s="291"/>
      <c r="EKC112" s="291"/>
      <c r="EKD112" s="291"/>
      <c r="EKE112" s="291"/>
      <c r="EKF112" s="291"/>
      <c r="EKG112" s="291"/>
      <c r="EKH112" s="291"/>
      <c r="EKI112" s="291"/>
      <c r="EKJ112" s="291"/>
      <c r="EKK112" s="291"/>
      <c r="EKL112" s="291"/>
      <c r="EKM112" s="291"/>
      <c r="EKN112" s="291"/>
      <c r="EKO112" s="291"/>
      <c r="EKP112" s="291"/>
      <c r="EKQ112" s="291"/>
      <c r="EKR112" s="291"/>
      <c r="EKS112" s="291"/>
      <c r="EKT112" s="291"/>
      <c r="EKU112" s="291"/>
      <c r="EKV112" s="291"/>
      <c r="EKW112" s="291"/>
      <c r="EKX112" s="291"/>
      <c r="EKY112" s="291"/>
      <c r="EKZ112" s="291"/>
      <c r="ELA112" s="291"/>
      <c r="ELB112" s="291"/>
      <c r="ELC112" s="291"/>
      <c r="ELD112" s="291"/>
      <c r="ELE112" s="291"/>
      <c r="ELF112" s="291"/>
      <c r="ELG112" s="291"/>
      <c r="ELH112" s="291"/>
      <c r="ELI112" s="291"/>
      <c r="ELJ112" s="291"/>
      <c r="ELK112" s="291"/>
      <c r="ELL112" s="291"/>
      <c r="ELM112" s="291"/>
      <c r="ELN112" s="291"/>
      <c r="ELO112" s="291"/>
      <c r="ELP112" s="291"/>
      <c r="ELQ112" s="291"/>
      <c r="ELR112" s="291"/>
      <c r="ELS112" s="291"/>
      <c r="ELT112" s="291"/>
      <c r="ELU112" s="291"/>
      <c r="ELV112" s="291"/>
      <c r="ELW112" s="291"/>
      <c r="ELX112" s="291"/>
      <c r="ELY112" s="291"/>
      <c r="ELZ112" s="291"/>
      <c r="EMA112" s="291"/>
      <c r="EMB112" s="291"/>
      <c r="EMC112" s="291"/>
      <c r="EMD112" s="291"/>
      <c r="EME112" s="291"/>
      <c r="EMF112" s="291"/>
      <c r="EMG112" s="291"/>
      <c r="EMH112" s="291"/>
      <c r="EMI112" s="291"/>
      <c r="EMJ112" s="291"/>
      <c r="EMK112" s="291"/>
      <c r="EML112" s="291"/>
      <c r="EMM112" s="291"/>
      <c r="EMN112" s="291"/>
      <c r="EMO112" s="291"/>
      <c r="EMP112" s="291"/>
      <c r="EMQ112" s="291"/>
      <c r="EMR112" s="291"/>
      <c r="EMS112" s="291"/>
      <c r="EMT112" s="291"/>
      <c r="EMU112" s="291"/>
      <c r="EMV112" s="291"/>
      <c r="EMW112" s="291"/>
      <c r="EMX112" s="291"/>
      <c r="EMY112" s="291"/>
      <c r="EMZ112" s="291"/>
      <c r="ENA112" s="291"/>
      <c r="ENB112" s="291"/>
      <c r="ENC112" s="291"/>
      <c r="END112" s="291"/>
      <c r="ENE112" s="291"/>
      <c r="ENF112" s="291"/>
      <c r="ENG112" s="291"/>
      <c r="ENH112" s="291"/>
      <c r="ENI112" s="291"/>
      <c r="ENJ112" s="291"/>
      <c r="ENK112" s="291"/>
      <c r="ENL112" s="291"/>
      <c r="ENM112" s="291"/>
      <c r="ENN112" s="291"/>
      <c r="ENO112" s="291"/>
      <c r="ENP112" s="291"/>
      <c r="ENQ112" s="291"/>
      <c r="ENR112" s="291"/>
      <c r="ENS112" s="291"/>
      <c r="ENT112" s="291"/>
      <c r="ENU112" s="291"/>
      <c r="ENV112" s="291"/>
      <c r="ENW112" s="291"/>
      <c r="ENX112" s="291"/>
      <c r="ENY112" s="291"/>
      <c r="ENZ112" s="291"/>
      <c r="EOA112" s="291"/>
      <c r="EOB112" s="291"/>
      <c r="EOC112" s="291"/>
      <c r="EOD112" s="291"/>
      <c r="EOE112" s="291"/>
      <c r="EOF112" s="291"/>
      <c r="EOG112" s="291"/>
      <c r="EOH112" s="291"/>
      <c r="EOI112" s="291"/>
      <c r="EOJ112" s="291"/>
      <c r="EOK112" s="291"/>
      <c r="EOL112" s="291"/>
      <c r="EOM112" s="291"/>
      <c r="EON112" s="291"/>
      <c r="EOO112" s="291"/>
      <c r="EOP112" s="291"/>
      <c r="EOQ112" s="291"/>
      <c r="EOR112" s="291"/>
      <c r="EOS112" s="291"/>
      <c r="EOT112" s="291"/>
      <c r="EOU112" s="291"/>
      <c r="EOV112" s="291"/>
      <c r="EOW112" s="291"/>
      <c r="EOX112" s="291"/>
      <c r="EOY112" s="291"/>
      <c r="EOZ112" s="291"/>
      <c r="EPA112" s="291"/>
      <c r="EPB112" s="291"/>
      <c r="EPC112" s="291"/>
      <c r="EPD112" s="291"/>
      <c r="EPE112" s="291"/>
      <c r="EPF112" s="291"/>
      <c r="EPG112" s="291"/>
      <c r="EPH112" s="291"/>
      <c r="EPI112" s="291"/>
      <c r="EPJ112" s="291"/>
      <c r="EPK112" s="291"/>
      <c r="EPL112" s="291"/>
      <c r="EPM112" s="291"/>
      <c r="EPN112" s="291"/>
      <c r="EPO112" s="291"/>
      <c r="EPP112" s="291"/>
      <c r="EPQ112" s="291"/>
      <c r="EPR112" s="291"/>
      <c r="EPS112" s="291"/>
      <c r="EPT112" s="291"/>
      <c r="EPU112" s="291"/>
      <c r="EPV112" s="291"/>
      <c r="EPW112" s="291"/>
      <c r="EPX112" s="291"/>
      <c r="EPY112" s="291"/>
      <c r="EPZ112" s="291"/>
      <c r="EQA112" s="291"/>
      <c r="EQB112" s="291"/>
      <c r="EQC112" s="291"/>
      <c r="EQD112" s="291"/>
      <c r="EQE112" s="291"/>
      <c r="EQF112" s="291"/>
      <c r="EQG112" s="291"/>
      <c r="EQH112" s="291"/>
      <c r="EQI112" s="291"/>
      <c r="EQJ112" s="291"/>
      <c r="EQK112" s="291"/>
      <c r="EQL112" s="291"/>
      <c r="EQM112" s="291"/>
      <c r="EQN112" s="291"/>
      <c r="EQO112" s="291"/>
      <c r="EQP112" s="291"/>
      <c r="EQQ112" s="291"/>
      <c r="EQR112" s="291"/>
      <c r="EQS112" s="291"/>
      <c r="EQT112" s="291"/>
      <c r="EQU112" s="291"/>
      <c r="EQV112" s="291"/>
      <c r="EQW112" s="291"/>
      <c r="EQX112" s="291"/>
      <c r="EQY112" s="291"/>
      <c r="EQZ112" s="291"/>
      <c r="ERA112" s="291"/>
      <c r="ERB112" s="291"/>
      <c r="ERC112" s="291"/>
      <c r="ERD112" s="291"/>
      <c r="ERE112" s="170"/>
      <c r="ERF112" s="291"/>
      <c r="ERG112" s="291"/>
      <c r="ERH112" s="291"/>
      <c r="ERI112" s="291"/>
      <c r="ERJ112" s="291"/>
      <c r="ERK112" s="291"/>
      <c r="ERL112" s="291"/>
      <c r="ERM112" s="291"/>
      <c r="ERN112" s="291"/>
      <c r="ERO112" s="291"/>
      <c r="ERP112" s="291"/>
      <c r="ERQ112" s="291"/>
      <c r="ERR112" s="291"/>
      <c r="ERS112" s="291"/>
      <c r="ERT112" s="291"/>
      <c r="ERU112" s="291"/>
      <c r="ERV112" s="291"/>
      <c r="ERW112" s="291"/>
      <c r="ERX112" s="291"/>
      <c r="ERY112" s="291"/>
      <c r="ERZ112" s="291"/>
      <c r="ESA112" s="291"/>
      <c r="ESB112" s="291"/>
      <c r="ESC112" s="291"/>
      <c r="ESD112" s="291"/>
      <c r="ESE112" s="291"/>
      <c r="ESF112" s="291"/>
      <c r="ESG112" s="291"/>
      <c r="ESH112" s="291"/>
      <c r="ESI112" s="291"/>
      <c r="ESJ112" s="291"/>
      <c r="ESK112" s="291"/>
      <c r="ESL112" s="291"/>
      <c r="ESM112" s="291"/>
      <c r="ESN112" s="291"/>
      <c r="ESO112" s="291"/>
      <c r="ESP112" s="291"/>
      <c r="ESQ112" s="291"/>
      <c r="ESR112" s="291"/>
      <c r="ESS112" s="291"/>
      <c r="EST112" s="291"/>
      <c r="ESU112" s="291"/>
      <c r="ESV112" s="291"/>
      <c r="ESW112" s="291"/>
      <c r="ESX112" s="291"/>
      <c r="ESY112" s="291"/>
      <c r="ESZ112" s="291"/>
      <c r="ETA112" s="291"/>
      <c r="ETB112" s="291"/>
      <c r="ETC112" s="291"/>
      <c r="ETD112" s="291"/>
      <c r="ETE112" s="291"/>
      <c r="ETF112" s="291"/>
      <c r="ETG112" s="291"/>
      <c r="ETH112" s="291"/>
      <c r="ETI112" s="291"/>
      <c r="ETJ112" s="291"/>
      <c r="ETK112" s="291"/>
      <c r="ETL112" s="291"/>
      <c r="ETM112" s="291"/>
      <c r="ETN112" s="291"/>
      <c r="ETO112" s="291"/>
      <c r="ETP112" s="291"/>
      <c r="ETQ112" s="291"/>
      <c r="ETR112" s="291"/>
      <c r="ETS112" s="291"/>
      <c r="ETT112" s="291"/>
      <c r="ETU112" s="291"/>
      <c r="ETV112" s="291"/>
      <c r="ETW112" s="291"/>
      <c r="ETX112" s="291"/>
      <c r="ETY112" s="291"/>
      <c r="ETZ112" s="291"/>
      <c r="EUA112" s="291"/>
      <c r="EUB112" s="291"/>
      <c r="EUC112" s="291"/>
      <c r="EUD112" s="291"/>
      <c r="EUE112" s="291"/>
      <c r="EUF112" s="291"/>
      <c r="EUG112" s="291"/>
      <c r="EUH112" s="291"/>
      <c r="EUI112" s="291"/>
      <c r="EUJ112" s="291"/>
      <c r="EUK112" s="291"/>
      <c r="EUL112" s="291"/>
      <c r="EUM112" s="291"/>
      <c r="EUN112" s="291"/>
      <c r="EUO112" s="291"/>
      <c r="EUP112" s="291"/>
      <c r="EUQ112" s="291"/>
      <c r="EUR112" s="291"/>
      <c r="EUS112" s="291"/>
      <c r="EUT112" s="291"/>
      <c r="EUU112" s="291"/>
      <c r="EUV112" s="291"/>
      <c r="EUW112" s="291"/>
      <c r="EUX112" s="291"/>
      <c r="EUY112" s="291"/>
      <c r="EUZ112" s="291"/>
      <c r="EVA112" s="291"/>
      <c r="EVB112" s="291"/>
      <c r="EVC112" s="291"/>
      <c r="EVD112" s="291"/>
      <c r="EVE112" s="291"/>
      <c r="EVF112" s="291"/>
      <c r="EVG112" s="291"/>
      <c r="EVH112" s="291"/>
      <c r="EVI112" s="291"/>
      <c r="EVJ112" s="291"/>
      <c r="EVK112" s="291"/>
      <c r="EVL112" s="291"/>
      <c r="EVM112" s="291"/>
      <c r="EVN112" s="291"/>
      <c r="EVO112" s="291"/>
      <c r="EVP112" s="291"/>
      <c r="EVQ112" s="291"/>
      <c r="EVR112" s="291"/>
      <c r="EVS112" s="291"/>
      <c r="EVT112" s="291"/>
      <c r="EVU112" s="291"/>
      <c r="EVV112" s="291"/>
      <c r="EVW112" s="291"/>
      <c r="EVX112" s="291"/>
      <c r="EVY112" s="291"/>
      <c r="EVZ112" s="291"/>
      <c r="EWA112" s="291"/>
      <c r="EWB112" s="291"/>
      <c r="EWC112" s="291"/>
      <c r="EWD112" s="291"/>
      <c r="EWE112" s="291"/>
      <c r="EWF112" s="291"/>
      <c r="EWG112" s="291"/>
      <c r="EWH112" s="291"/>
      <c r="EWI112" s="291"/>
      <c r="EWJ112" s="291"/>
      <c r="EWK112" s="291"/>
      <c r="EWL112" s="291"/>
      <c r="EWM112" s="291"/>
      <c r="EWN112" s="291"/>
      <c r="EWO112" s="291"/>
      <c r="EWP112" s="291"/>
      <c r="EWQ112" s="291"/>
      <c r="EWR112" s="291"/>
      <c r="EWS112" s="291"/>
      <c r="EWT112" s="291"/>
      <c r="EWU112" s="291"/>
      <c r="EWV112" s="291"/>
      <c r="EWW112" s="291"/>
      <c r="EWX112" s="291"/>
      <c r="EWY112" s="291"/>
      <c r="EWZ112" s="291"/>
      <c r="EXA112" s="291"/>
      <c r="EXB112" s="291"/>
      <c r="EXC112" s="291"/>
      <c r="EXD112" s="291"/>
      <c r="EXE112" s="291"/>
      <c r="EXF112" s="291"/>
      <c r="EXG112" s="291"/>
      <c r="EXH112" s="291"/>
      <c r="EXI112" s="291"/>
      <c r="EXJ112" s="291"/>
      <c r="EXK112" s="291"/>
      <c r="EXL112" s="291"/>
      <c r="EXM112" s="291"/>
      <c r="EXN112" s="291"/>
      <c r="EXO112" s="291"/>
      <c r="EXP112" s="291"/>
      <c r="EXQ112" s="291"/>
      <c r="EXR112" s="291"/>
      <c r="EXS112" s="291"/>
      <c r="EXT112" s="291"/>
      <c r="EXU112" s="291"/>
      <c r="EXV112" s="291"/>
      <c r="EXW112" s="291"/>
      <c r="EXX112" s="291"/>
      <c r="EXY112" s="291"/>
      <c r="EXZ112" s="291"/>
      <c r="EYA112" s="291"/>
      <c r="EYB112" s="291"/>
      <c r="EYC112" s="291"/>
      <c r="EYD112" s="291"/>
      <c r="EYE112" s="291"/>
      <c r="EYF112" s="291"/>
      <c r="EYG112" s="291"/>
      <c r="EYH112" s="291"/>
      <c r="EYI112" s="291"/>
      <c r="EYJ112" s="291"/>
      <c r="EYK112" s="291"/>
      <c r="EYL112" s="291"/>
      <c r="EYM112" s="291"/>
      <c r="EYN112" s="291"/>
      <c r="EYO112" s="291"/>
      <c r="EYP112" s="291"/>
      <c r="EYQ112" s="291"/>
      <c r="EYR112" s="291"/>
      <c r="EYS112" s="291"/>
      <c r="EYT112" s="291"/>
      <c r="EYU112" s="291"/>
      <c r="EYV112" s="291"/>
      <c r="EYW112" s="291"/>
      <c r="EYX112" s="291"/>
      <c r="EYY112" s="291"/>
      <c r="EYZ112" s="291"/>
      <c r="EZA112" s="291"/>
      <c r="EZB112" s="291"/>
      <c r="EZC112" s="291"/>
      <c r="EZD112" s="291"/>
      <c r="EZE112" s="291"/>
      <c r="EZF112" s="291"/>
      <c r="EZG112" s="291"/>
      <c r="EZH112" s="291"/>
      <c r="EZI112" s="291"/>
      <c r="EZJ112" s="291"/>
      <c r="EZK112" s="291"/>
      <c r="EZL112" s="291"/>
      <c r="EZM112" s="291"/>
      <c r="EZN112" s="291"/>
      <c r="EZO112" s="291"/>
      <c r="EZP112" s="291"/>
      <c r="EZQ112" s="291"/>
      <c r="EZR112" s="291"/>
      <c r="EZS112" s="291"/>
      <c r="EZT112" s="291"/>
      <c r="EZU112" s="291"/>
      <c r="EZV112" s="291"/>
      <c r="EZW112" s="291"/>
      <c r="EZX112" s="291"/>
      <c r="EZY112" s="291"/>
      <c r="EZZ112" s="291"/>
      <c r="FAA112" s="291"/>
      <c r="FAB112" s="291"/>
      <c r="FAC112" s="291"/>
      <c r="FAD112" s="291"/>
      <c r="FAE112" s="291"/>
      <c r="FAF112" s="291"/>
      <c r="FAG112" s="291"/>
      <c r="FAH112" s="291"/>
      <c r="FAI112" s="291"/>
      <c r="FAJ112" s="291"/>
      <c r="FAK112" s="291"/>
      <c r="FAL112" s="291"/>
      <c r="FAM112" s="291"/>
      <c r="FAN112" s="291"/>
      <c r="FAO112" s="291"/>
      <c r="FAP112" s="291"/>
      <c r="FAQ112" s="291"/>
      <c r="FAR112" s="291"/>
      <c r="FAS112" s="291"/>
      <c r="FAT112" s="291"/>
      <c r="FAU112" s="291"/>
      <c r="FAV112" s="291"/>
      <c r="FAW112" s="291"/>
      <c r="FAX112" s="291"/>
      <c r="FAY112" s="291"/>
      <c r="FAZ112" s="291"/>
      <c r="FBA112" s="170"/>
      <c r="FBB112" s="291"/>
      <c r="FBC112" s="291"/>
      <c r="FBD112" s="291"/>
      <c r="FBE112" s="291"/>
      <c r="FBF112" s="291"/>
      <c r="FBG112" s="291"/>
      <c r="FBH112" s="291"/>
      <c r="FBI112" s="291"/>
      <c r="FBJ112" s="291"/>
      <c r="FBK112" s="291"/>
      <c r="FBL112" s="291"/>
      <c r="FBM112" s="291"/>
      <c r="FBN112" s="291"/>
      <c r="FBO112" s="291"/>
      <c r="FBP112" s="291"/>
      <c r="FBQ112" s="291"/>
      <c r="FBR112" s="291"/>
      <c r="FBS112" s="291"/>
      <c r="FBT112" s="291"/>
      <c r="FBU112" s="291"/>
      <c r="FBV112" s="291"/>
      <c r="FBW112" s="291"/>
      <c r="FBX112" s="291"/>
      <c r="FBY112" s="291"/>
      <c r="FBZ112" s="291"/>
      <c r="FCA112" s="291"/>
      <c r="FCB112" s="291"/>
      <c r="FCC112" s="291"/>
      <c r="FCD112" s="291"/>
      <c r="FCE112" s="291"/>
      <c r="FCF112" s="291"/>
      <c r="FCG112" s="291"/>
      <c r="FCH112" s="291"/>
      <c r="FCI112" s="291"/>
      <c r="FCJ112" s="291"/>
      <c r="FCK112" s="291"/>
      <c r="FCL112" s="291"/>
      <c r="FCM112" s="291"/>
      <c r="FCN112" s="291"/>
      <c r="FCO112" s="291"/>
      <c r="FCP112" s="291"/>
      <c r="FCQ112" s="291"/>
      <c r="FCR112" s="291"/>
      <c r="FCS112" s="291"/>
      <c r="FCT112" s="291"/>
      <c r="FCU112" s="291"/>
      <c r="FCV112" s="291"/>
      <c r="FCW112" s="291"/>
      <c r="FCX112" s="291"/>
      <c r="FCY112" s="291"/>
      <c r="FCZ112" s="291"/>
      <c r="FDA112" s="291"/>
      <c r="FDB112" s="291"/>
      <c r="FDC112" s="291"/>
      <c r="FDD112" s="291"/>
      <c r="FDE112" s="291"/>
      <c r="FDF112" s="291"/>
      <c r="FDG112" s="291"/>
      <c r="FDH112" s="291"/>
      <c r="FDI112" s="291"/>
      <c r="FDJ112" s="291"/>
      <c r="FDK112" s="291"/>
      <c r="FDL112" s="291"/>
      <c r="FDM112" s="291"/>
      <c r="FDN112" s="291"/>
      <c r="FDO112" s="291"/>
      <c r="FDP112" s="291"/>
      <c r="FDQ112" s="291"/>
      <c r="FDR112" s="291"/>
      <c r="FDS112" s="291"/>
      <c r="FDT112" s="291"/>
      <c r="FDU112" s="291"/>
      <c r="FDV112" s="291"/>
      <c r="FDW112" s="291"/>
      <c r="FDX112" s="291"/>
      <c r="FDY112" s="291"/>
      <c r="FDZ112" s="291"/>
      <c r="FEA112" s="291"/>
      <c r="FEB112" s="291"/>
      <c r="FEC112" s="291"/>
      <c r="FED112" s="291"/>
      <c r="FEE112" s="291"/>
      <c r="FEF112" s="291"/>
      <c r="FEG112" s="291"/>
      <c r="FEH112" s="291"/>
      <c r="FEI112" s="291"/>
      <c r="FEJ112" s="291"/>
      <c r="FEK112" s="291"/>
      <c r="FEL112" s="291"/>
      <c r="FEM112" s="291"/>
      <c r="FEN112" s="291"/>
      <c r="FEO112" s="291"/>
      <c r="FEP112" s="291"/>
      <c r="FEQ112" s="291"/>
      <c r="FER112" s="291"/>
      <c r="FES112" s="291"/>
      <c r="FET112" s="291"/>
      <c r="FEU112" s="291"/>
      <c r="FEV112" s="291"/>
      <c r="FEW112" s="291"/>
      <c r="FEX112" s="291"/>
      <c r="FEY112" s="291"/>
      <c r="FEZ112" s="291"/>
      <c r="FFA112" s="291"/>
      <c r="FFB112" s="291"/>
      <c r="FFC112" s="291"/>
      <c r="FFD112" s="291"/>
      <c r="FFE112" s="291"/>
      <c r="FFF112" s="291"/>
      <c r="FFG112" s="291"/>
      <c r="FFH112" s="291"/>
      <c r="FFI112" s="291"/>
      <c r="FFJ112" s="291"/>
      <c r="FFK112" s="291"/>
      <c r="FFL112" s="291"/>
      <c r="FFM112" s="291"/>
      <c r="FFN112" s="291"/>
      <c r="FFO112" s="291"/>
      <c r="FFP112" s="291"/>
      <c r="FFQ112" s="291"/>
      <c r="FFR112" s="291"/>
      <c r="FFS112" s="291"/>
      <c r="FFT112" s="291"/>
      <c r="FFU112" s="291"/>
      <c r="FFV112" s="291"/>
      <c r="FFW112" s="291"/>
      <c r="FFX112" s="291"/>
      <c r="FFY112" s="291"/>
      <c r="FFZ112" s="291"/>
      <c r="FGA112" s="291"/>
      <c r="FGB112" s="291"/>
      <c r="FGC112" s="291"/>
      <c r="FGD112" s="291"/>
      <c r="FGE112" s="291"/>
      <c r="FGF112" s="291"/>
      <c r="FGG112" s="291"/>
      <c r="FGH112" s="291"/>
      <c r="FGI112" s="291"/>
      <c r="FGJ112" s="291"/>
      <c r="FGK112" s="291"/>
      <c r="FGL112" s="291"/>
      <c r="FGM112" s="291"/>
      <c r="FGN112" s="291"/>
      <c r="FGO112" s="291"/>
      <c r="FGP112" s="291"/>
      <c r="FGQ112" s="291"/>
      <c r="FGR112" s="291"/>
      <c r="FGS112" s="291"/>
      <c r="FGT112" s="291"/>
      <c r="FGU112" s="291"/>
      <c r="FGV112" s="291"/>
      <c r="FGW112" s="291"/>
      <c r="FGX112" s="291"/>
      <c r="FGY112" s="291"/>
      <c r="FGZ112" s="291"/>
      <c r="FHA112" s="291"/>
      <c r="FHB112" s="291"/>
      <c r="FHC112" s="291"/>
      <c r="FHD112" s="291"/>
      <c r="FHE112" s="291"/>
      <c r="FHF112" s="291"/>
      <c r="FHG112" s="291"/>
      <c r="FHH112" s="291"/>
      <c r="FHI112" s="291"/>
      <c r="FHJ112" s="291"/>
      <c r="FHK112" s="291"/>
      <c r="FHL112" s="291"/>
      <c r="FHM112" s="291"/>
      <c r="FHN112" s="291"/>
      <c r="FHO112" s="291"/>
      <c r="FHP112" s="291"/>
      <c r="FHQ112" s="291"/>
      <c r="FHR112" s="291"/>
      <c r="FHS112" s="291"/>
      <c r="FHT112" s="291"/>
      <c r="FHU112" s="291"/>
      <c r="FHV112" s="291"/>
      <c r="FHW112" s="291"/>
      <c r="FHX112" s="291"/>
      <c r="FHY112" s="291"/>
      <c r="FHZ112" s="291"/>
      <c r="FIA112" s="291"/>
      <c r="FIB112" s="291"/>
      <c r="FIC112" s="291"/>
      <c r="FID112" s="291"/>
      <c r="FIE112" s="291"/>
      <c r="FIF112" s="291"/>
      <c r="FIG112" s="291"/>
      <c r="FIH112" s="291"/>
      <c r="FII112" s="291"/>
      <c r="FIJ112" s="291"/>
      <c r="FIK112" s="291"/>
      <c r="FIL112" s="291"/>
      <c r="FIM112" s="291"/>
      <c r="FIN112" s="291"/>
      <c r="FIO112" s="291"/>
      <c r="FIP112" s="291"/>
      <c r="FIQ112" s="291"/>
      <c r="FIR112" s="291"/>
      <c r="FIS112" s="291"/>
      <c r="FIT112" s="291"/>
      <c r="FIU112" s="291"/>
      <c r="FIV112" s="291"/>
      <c r="FIW112" s="291"/>
      <c r="FIX112" s="291"/>
      <c r="FIY112" s="291"/>
      <c r="FIZ112" s="291"/>
      <c r="FJA112" s="291"/>
      <c r="FJB112" s="291"/>
      <c r="FJC112" s="291"/>
      <c r="FJD112" s="291"/>
      <c r="FJE112" s="291"/>
      <c r="FJF112" s="291"/>
      <c r="FJG112" s="291"/>
      <c r="FJH112" s="291"/>
      <c r="FJI112" s="291"/>
      <c r="FJJ112" s="291"/>
      <c r="FJK112" s="291"/>
      <c r="FJL112" s="291"/>
      <c r="FJM112" s="291"/>
      <c r="FJN112" s="291"/>
      <c r="FJO112" s="291"/>
      <c r="FJP112" s="291"/>
      <c r="FJQ112" s="291"/>
      <c r="FJR112" s="291"/>
      <c r="FJS112" s="291"/>
      <c r="FJT112" s="291"/>
      <c r="FJU112" s="291"/>
      <c r="FJV112" s="291"/>
      <c r="FJW112" s="291"/>
      <c r="FJX112" s="291"/>
      <c r="FJY112" s="291"/>
      <c r="FJZ112" s="291"/>
      <c r="FKA112" s="291"/>
      <c r="FKB112" s="291"/>
      <c r="FKC112" s="291"/>
      <c r="FKD112" s="291"/>
      <c r="FKE112" s="291"/>
      <c r="FKF112" s="291"/>
      <c r="FKG112" s="291"/>
      <c r="FKH112" s="291"/>
      <c r="FKI112" s="291"/>
      <c r="FKJ112" s="291"/>
      <c r="FKK112" s="291"/>
      <c r="FKL112" s="291"/>
      <c r="FKM112" s="291"/>
      <c r="FKN112" s="291"/>
      <c r="FKO112" s="291"/>
      <c r="FKP112" s="291"/>
      <c r="FKQ112" s="291"/>
      <c r="FKR112" s="291"/>
      <c r="FKS112" s="291"/>
      <c r="FKT112" s="291"/>
      <c r="FKU112" s="291"/>
      <c r="FKV112" s="291"/>
      <c r="FKW112" s="170"/>
      <c r="FKX112" s="291"/>
      <c r="FKY112" s="291"/>
      <c r="FKZ112" s="291"/>
      <c r="FLA112" s="291"/>
      <c r="FLB112" s="291"/>
      <c r="FLC112" s="291"/>
      <c r="FLD112" s="291"/>
      <c r="FLE112" s="291"/>
      <c r="FLF112" s="291"/>
      <c r="FLG112" s="291"/>
      <c r="FLH112" s="291"/>
      <c r="FLI112" s="291"/>
      <c r="FLJ112" s="291"/>
      <c r="FLK112" s="291"/>
      <c r="FLL112" s="291"/>
      <c r="FLM112" s="291"/>
      <c r="FLN112" s="291"/>
      <c r="FLO112" s="291"/>
      <c r="FLP112" s="291"/>
      <c r="FLQ112" s="291"/>
      <c r="FLR112" s="291"/>
      <c r="FLS112" s="291"/>
      <c r="FLT112" s="291"/>
      <c r="FLU112" s="291"/>
      <c r="FLV112" s="291"/>
      <c r="FLW112" s="291"/>
      <c r="FLX112" s="291"/>
      <c r="FLY112" s="291"/>
      <c r="FLZ112" s="291"/>
      <c r="FMA112" s="291"/>
      <c r="FMB112" s="291"/>
      <c r="FMC112" s="291"/>
      <c r="FMD112" s="291"/>
      <c r="FME112" s="291"/>
      <c r="FMF112" s="291"/>
      <c r="FMG112" s="291"/>
      <c r="FMH112" s="291"/>
      <c r="FMI112" s="291"/>
      <c r="FMJ112" s="291"/>
      <c r="FMK112" s="291"/>
      <c r="FML112" s="291"/>
      <c r="FMM112" s="291"/>
      <c r="FMN112" s="291"/>
      <c r="FMO112" s="291"/>
      <c r="FMP112" s="291"/>
      <c r="FMQ112" s="291"/>
      <c r="FMR112" s="291"/>
      <c r="FMS112" s="291"/>
      <c r="FMT112" s="291"/>
      <c r="FMU112" s="291"/>
      <c r="FMV112" s="291"/>
      <c r="FMW112" s="291"/>
      <c r="FMX112" s="291"/>
      <c r="FMY112" s="291"/>
      <c r="FMZ112" s="291"/>
      <c r="FNA112" s="291"/>
      <c r="FNB112" s="291"/>
      <c r="FNC112" s="291"/>
      <c r="FND112" s="291"/>
      <c r="FNE112" s="291"/>
      <c r="FNF112" s="291"/>
      <c r="FNG112" s="291"/>
      <c r="FNH112" s="291"/>
      <c r="FNI112" s="291"/>
      <c r="FNJ112" s="291"/>
      <c r="FNK112" s="291"/>
      <c r="FNL112" s="291"/>
      <c r="FNM112" s="291"/>
      <c r="FNN112" s="291"/>
      <c r="FNO112" s="291"/>
      <c r="FNP112" s="291"/>
      <c r="FNQ112" s="291"/>
      <c r="FNR112" s="291"/>
      <c r="FNS112" s="291"/>
      <c r="FNT112" s="291"/>
      <c r="FNU112" s="291"/>
      <c r="FNV112" s="291"/>
      <c r="FNW112" s="291"/>
      <c r="FNX112" s="291"/>
      <c r="FNY112" s="291"/>
      <c r="FNZ112" s="291"/>
      <c r="FOA112" s="291"/>
      <c r="FOB112" s="291"/>
      <c r="FOC112" s="291"/>
      <c r="FOD112" s="291"/>
      <c r="FOE112" s="291"/>
      <c r="FOF112" s="291"/>
      <c r="FOG112" s="291"/>
      <c r="FOH112" s="291"/>
      <c r="FOI112" s="291"/>
      <c r="FOJ112" s="291"/>
      <c r="FOK112" s="291"/>
      <c r="FOL112" s="291"/>
      <c r="FOM112" s="291"/>
      <c r="FON112" s="291"/>
      <c r="FOO112" s="291"/>
      <c r="FOP112" s="291"/>
      <c r="FOQ112" s="291"/>
      <c r="FOR112" s="291"/>
      <c r="FOS112" s="291"/>
      <c r="FOT112" s="291"/>
      <c r="FOU112" s="291"/>
      <c r="FOV112" s="291"/>
      <c r="FOW112" s="291"/>
      <c r="FOX112" s="291"/>
      <c r="FOY112" s="291"/>
      <c r="FOZ112" s="291"/>
      <c r="FPA112" s="291"/>
      <c r="FPB112" s="291"/>
      <c r="FPC112" s="291"/>
      <c r="FPD112" s="291"/>
      <c r="FPE112" s="291"/>
      <c r="FPF112" s="291"/>
      <c r="FPG112" s="291"/>
      <c r="FPH112" s="291"/>
      <c r="FPI112" s="291"/>
      <c r="FPJ112" s="291"/>
      <c r="FPK112" s="291"/>
      <c r="FPL112" s="291"/>
      <c r="FPM112" s="291"/>
      <c r="FPN112" s="291"/>
      <c r="FPO112" s="291"/>
      <c r="FPP112" s="291"/>
      <c r="FPQ112" s="291"/>
      <c r="FPR112" s="291"/>
      <c r="FPS112" s="291"/>
      <c r="FPT112" s="291"/>
      <c r="FPU112" s="291"/>
      <c r="FPV112" s="291"/>
      <c r="FPW112" s="291"/>
      <c r="FPX112" s="291"/>
      <c r="FPY112" s="291"/>
      <c r="FPZ112" s="291"/>
      <c r="FQA112" s="291"/>
      <c r="FQB112" s="291"/>
      <c r="FQC112" s="291"/>
      <c r="FQD112" s="291"/>
      <c r="FQE112" s="291"/>
      <c r="FQF112" s="291"/>
      <c r="FQG112" s="291"/>
      <c r="FQH112" s="291"/>
      <c r="FQI112" s="291"/>
      <c r="FQJ112" s="291"/>
      <c r="FQK112" s="291"/>
      <c r="FQL112" s="291"/>
      <c r="FQM112" s="291"/>
      <c r="FQN112" s="291"/>
      <c r="FQO112" s="291"/>
      <c r="FQP112" s="291"/>
      <c r="FQQ112" s="291"/>
      <c r="FQR112" s="291"/>
      <c r="FQS112" s="291"/>
      <c r="FQT112" s="291"/>
      <c r="FQU112" s="291"/>
      <c r="FQV112" s="291"/>
      <c r="FQW112" s="291"/>
      <c r="FQX112" s="291"/>
      <c r="FQY112" s="291"/>
      <c r="FQZ112" s="291"/>
      <c r="FRA112" s="291"/>
      <c r="FRB112" s="291"/>
      <c r="FRC112" s="291"/>
      <c r="FRD112" s="291"/>
      <c r="FRE112" s="291"/>
      <c r="FRF112" s="291"/>
      <c r="FRG112" s="291"/>
      <c r="FRH112" s="291"/>
      <c r="FRI112" s="291"/>
      <c r="FRJ112" s="291"/>
      <c r="FRK112" s="291"/>
      <c r="FRL112" s="291"/>
      <c r="FRM112" s="291"/>
      <c r="FRN112" s="291"/>
      <c r="FRO112" s="291"/>
      <c r="FRP112" s="291"/>
      <c r="FRQ112" s="291"/>
      <c r="FRR112" s="291"/>
      <c r="FRS112" s="291"/>
      <c r="FRT112" s="291"/>
      <c r="FRU112" s="291"/>
      <c r="FRV112" s="291"/>
      <c r="FRW112" s="291"/>
      <c r="FRX112" s="291"/>
      <c r="FRY112" s="291"/>
      <c r="FRZ112" s="291"/>
      <c r="FSA112" s="291"/>
      <c r="FSB112" s="291"/>
      <c r="FSC112" s="291"/>
      <c r="FSD112" s="291"/>
      <c r="FSE112" s="291"/>
      <c r="FSF112" s="291"/>
      <c r="FSG112" s="291"/>
      <c r="FSH112" s="291"/>
      <c r="FSI112" s="291"/>
      <c r="FSJ112" s="291"/>
      <c r="FSK112" s="291"/>
      <c r="FSL112" s="291"/>
      <c r="FSM112" s="291"/>
      <c r="FSN112" s="291"/>
      <c r="FSO112" s="291"/>
      <c r="FSP112" s="291"/>
      <c r="FSQ112" s="291"/>
      <c r="FSR112" s="291"/>
      <c r="FSS112" s="291"/>
      <c r="FST112" s="291"/>
      <c r="FSU112" s="291"/>
      <c r="FSV112" s="291"/>
      <c r="FSW112" s="291"/>
      <c r="FSX112" s="291"/>
      <c r="FSY112" s="291"/>
      <c r="FSZ112" s="291"/>
      <c r="FTA112" s="291"/>
      <c r="FTB112" s="291"/>
      <c r="FTC112" s="291"/>
      <c r="FTD112" s="291"/>
      <c r="FTE112" s="291"/>
      <c r="FTF112" s="291"/>
      <c r="FTG112" s="291"/>
      <c r="FTH112" s="291"/>
      <c r="FTI112" s="291"/>
      <c r="FTJ112" s="291"/>
      <c r="FTK112" s="291"/>
      <c r="FTL112" s="291"/>
      <c r="FTM112" s="291"/>
      <c r="FTN112" s="291"/>
      <c r="FTO112" s="291"/>
      <c r="FTP112" s="291"/>
      <c r="FTQ112" s="291"/>
      <c r="FTR112" s="291"/>
      <c r="FTS112" s="291"/>
      <c r="FTT112" s="291"/>
      <c r="FTU112" s="291"/>
      <c r="FTV112" s="291"/>
      <c r="FTW112" s="291"/>
      <c r="FTX112" s="291"/>
      <c r="FTY112" s="291"/>
      <c r="FTZ112" s="291"/>
      <c r="FUA112" s="291"/>
      <c r="FUB112" s="291"/>
      <c r="FUC112" s="291"/>
      <c r="FUD112" s="291"/>
      <c r="FUE112" s="291"/>
      <c r="FUF112" s="291"/>
      <c r="FUG112" s="291"/>
      <c r="FUH112" s="291"/>
      <c r="FUI112" s="291"/>
      <c r="FUJ112" s="291"/>
      <c r="FUK112" s="291"/>
      <c r="FUL112" s="291"/>
      <c r="FUM112" s="291"/>
      <c r="FUN112" s="291"/>
      <c r="FUO112" s="291"/>
      <c r="FUP112" s="291"/>
      <c r="FUQ112" s="291"/>
      <c r="FUR112" s="291"/>
      <c r="FUS112" s="170"/>
      <c r="FUT112" s="291"/>
      <c r="FUU112" s="291"/>
      <c r="FUV112" s="291"/>
      <c r="FUW112" s="291"/>
      <c r="FUX112" s="291"/>
      <c r="FUY112" s="291"/>
      <c r="FUZ112" s="291"/>
      <c r="FVA112" s="291"/>
      <c r="FVB112" s="291"/>
      <c r="FVC112" s="291"/>
      <c r="FVD112" s="291"/>
      <c r="FVE112" s="291"/>
      <c r="FVF112" s="291"/>
      <c r="FVG112" s="291"/>
      <c r="FVH112" s="291"/>
      <c r="FVI112" s="291"/>
      <c r="FVJ112" s="291"/>
      <c r="FVK112" s="291"/>
      <c r="FVL112" s="291"/>
      <c r="FVM112" s="291"/>
      <c r="FVN112" s="291"/>
      <c r="FVO112" s="291"/>
      <c r="FVP112" s="291"/>
      <c r="FVQ112" s="291"/>
      <c r="FVR112" s="291"/>
      <c r="FVS112" s="291"/>
      <c r="FVT112" s="291"/>
      <c r="FVU112" s="291"/>
      <c r="FVV112" s="291"/>
      <c r="FVW112" s="291"/>
      <c r="FVX112" s="291"/>
      <c r="FVY112" s="291"/>
      <c r="FVZ112" s="291"/>
      <c r="FWA112" s="291"/>
      <c r="FWB112" s="291"/>
      <c r="FWC112" s="291"/>
      <c r="FWD112" s="291"/>
      <c r="FWE112" s="291"/>
      <c r="FWF112" s="291"/>
      <c r="FWG112" s="291"/>
      <c r="FWH112" s="291"/>
      <c r="FWI112" s="291"/>
      <c r="FWJ112" s="291"/>
      <c r="FWK112" s="291"/>
      <c r="FWL112" s="291"/>
      <c r="FWM112" s="291"/>
      <c r="FWN112" s="291"/>
      <c r="FWO112" s="291"/>
      <c r="FWP112" s="291"/>
      <c r="FWQ112" s="291"/>
      <c r="FWR112" s="291"/>
      <c r="FWS112" s="291"/>
      <c r="FWT112" s="291"/>
      <c r="FWU112" s="291"/>
      <c r="FWV112" s="291"/>
      <c r="FWW112" s="291"/>
      <c r="FWX112" s="291"/>
      <c r="FWY112" s="291"/>
      <c r="FWZ112" s="291"/>
      <c r="FXA112" s="291"/>
      <c r="FXB112" s="291"/>
      <c r="FXC112" s="291"/>
      <c r="FXD112" s="291"/>
      <c r="FXE112" s="291"/>
      <c r="FXF112" s="291"/>
      <c r="FXG112" s="291"/>
      <c r="FXH112" s="291"/>
      <c r="FXI112" s="291"/>
      <c r="FXJ112" s="291"/>
      <c r="FXK112" s="291"/>
      <c r="FXL112" s="291"/>
      <c r="FXM112" s="291"/>
      <c r="FXN112" s="291"/>
      <c r="FXO112" s="291"/>
      <c r="FXP112" s="291"/>
      <c r="FXQ112" s="291"/>
      <c r="FXR112" s="291"/>
      <c r="FXS112" s="291"/>
      <c r="FXT112" s="291"/>
      <c r="FXU112" s="291"/>
      <c r="FXV112" s="291"/>
      <c r="FXW112" s="291"/>
      <c r="FXX112" s="291"/>
      <c r="FXY112" s="291"/>
      <c r="FXZ112" s="291"/>
      <c r="FYA112" s="291"/>
      <c r="FYB112" s="291"/>
      <c r="FYC112" s="291"/>
      <c r="FYD112" s="291"/>
      <c r="FYE112" s="291"/>
      <c r="FYF112" s="291"/>
      <c r="FYG112" s="291"/>
      <c r="FYH112" s="291"/>
      <c r="FYI112" s="291"/>
      <c r="FYJ112" s="291"/>
      <c r="FYK112" s="291"/>
      <c r="FYL112" s="291"/>
      <c r="FYM112" s="291"/>
      <c r="FYN112" s="291"/>
      <c r="FYO112" s="291"/>
      <c r="FYP112" s="291"/>
      <c r="FYQ112" s="291"/>
      <c r="FYR112" s="291"/>
      <c r="FYS112" s="291"/>
      <c r="FYT112" s="291"/>
      <c r="FYU112" s="291"/>
      <c r="FYV112" s="291"/>
      <c r="FYW112" s="291"/>
      <c r="FYX112" s="291"/>
      <c r="FYY112" s="291"/>
      <c r="FYZ112" s="291"/>
      <c r="FZA112" s="291"/>
      <c r="FZB112" s="291"/>
      <c r="FZC112" s="291"/>
      <c r="FZD112" s="291"/>
      <c r="FZE112" s="291"/>
      <c r="FZF112" s="291"/>
      <c r="FZG112" s="291"/>
      <c r="FZH112" s="291"/>
      <c r="FZI112" s="291"/>
      <c r="FZJ112" s="291"/>
      <c r="FZK112" s="291"/>
      <c r="FZL112" s="291"/>
      <c r="FZM112" s="291"/>
      <c r="FZN112" s="291"/>
      <c r="FZO112" s="291"/>
      <c r="FZP112" s="291"/>
      <c r="FZQ112" s="291"/>
      <c r="FZR112" s="291"/>
      <c r="FZS112" s="291"/>
      <c r="FZT112" s="291"/>
      <c r="FZU112" s="291"/>
      <c r="FZV112" s="291"/>
      <c r="FZW112" s="291"/>
      <c r="FZX112" s="291"/>
      <c r="FZY112" s="291"/>
      <c r="FZZ112" s="291"/>
      <c r="GAA112" s="291"/>
      <c r="GAB112" s="291"/>
      <c r="GAC112" s="291"/>
      <c r="GAD112" s="291"/>
      <c r="GAE112" s="291"/>
      <c r="GAF112" s="291"/>
      <c r="GAG112" s="291"/>
      <c r="GAH112" s="291"/>
      <c r="GAI112" s="291"/>
      <c r="GAJ112" s="291"/>
      <c r="GAK112" s="291"/>
      <c r="GAL112" s="291"/>
      <c r="GAM112" s="291"/>
      <c r="GAN112" s="291"/>
      <c r="GAO112" s="291"/>
      <c r="GAP112" s="291"/>
      <c r="GAQ112" s="291"/>
      <c r="GAR112" s="291"/>
      <c r="GAS112" s="291"/>
      <c r="GAT112" s="291"/>
      <c r="GAU112" s="291"/>
      <c r="GAV112" s="291"/>
      <c r="GAW112" s="291"/>
      <c r="GAX112" s="291"/>
      <c r="GAY112" s="291"/>
      <c r="GAZ112" s="291"/>
      <c r="GBA112" s="291"/>
      <c r="GBB112" s="291"/>
      <c r="GBC112" s="291"/>
      <c r="GBD112" s="291"/>
      <c r="GBE112" s="291"/>
      <c r="GBF112" s="291"/>
      <c r="GBG112" s="291"/>
      <c r="GBH112" s="291"/>
      <c r="GBI112" s="291"/>
      <c r="GBJ112" s="291"/>
      <c r="GBK112" s="291"/>
      <c r="GBL112" s="291"/>
      <c r="GBM112" s="291"/>
      <c r="GBN112" s="291"/>
      <c r="GBO112" s="291"/>
      <c r="GBP112" s="291"/>
      <c r="GBQ112" s="291"/>
      <c r="GBR112" s="291"/>
      <c r="GBS112" s="291"/>
      <c r="GBT112" s="291"/>
      <c r="GBU112" s="291"/>
      <c r="GBV112" s="291"/>
      <c r="GBW112" s="291"/>
      <c r="GBX112" s="291"/>
      <c r="GBY112" s="291"/>
      <c r="GBZ112" s="291"/>
      <c r="GCA112" s="291"/>
      <c r="GCB112" s="291"/>
      <c r="GCC112" s="291"/>
      <c r="GCD112" s="291"/>
      <c r="GCE112" s="291"/>
      <c r="GCF112" s="291"/>
      <c r="GCG112" s="291"/>
      <c r="GCH112" s="291"/>
      <c r="GCI112" s="291"/>
      <c r="GCJ112" s="291"/>
      <c r="GCK112" s="291"/>
      <c r="GCL112" s="291"/>
      <c r="GCM112" s="291"/>
      <c r="GCN112" s="291"/>
      <c r="GCO112" s="291"/>
      <c r="GCP112" s="291"/>
      <c r="GCQ112" s="291"/>
      <c r="GCR112" s="291"/>
      <c r="GCS112" s="291"/>
      <c r="GCT112" s="291"/>
      <c r="GCU112" s="291"/>
      <c r="GCV112" s="291"/>
      <c r="GCW112" s="291"/>
      <c r="GCX112" s="291"/>
      <c r="GCY112" s="291"/>
      <c r="GCZ112" s="291"/>
      <c r="GDA112" s="291"/>
      <c r="GDB112" s="291"/>
      <c r="GDC112" s="291"/>
      <c r="GDD112" s="291"/>
      <c r="GDE112" s="291"/>
      <c r="GDF112" s="291"/>
      <c r="GDG112" s="291"/>
      <c r="GDH112" s="291"/>
      <c r="GDI112" s="291"/>
      <c r="GDJ112" s="291"/>
      <c r="GDK112" s="291"/>
      <c r="GDL112" s="291"/>
      <c r="GDM112" s="291"/>
      <c r="GDN112" s="291"/>
      <c r="GDO112" s="291"/>
      <c r="GDP112" s="291"/>
      <c r="GDQ112" s="291"/>
      <c r="GDR112" s="291"/>
      <c r="GDS112" s="291"/>
      <c r="GDT112" s="291"/>
      <c r="GDU112" s="291"/>
      <c r="GDV112" s="291"/>
      <c r="GDW112" s="291"/>
      <c r="GDX112" s="291"/>
      <c r="GDY112" s="291"/>
      <c r="GDZ112" s="291"/>
      <c r="GEA112" s="291"/>
      <c r="GEB112" s="291"/>
      <c r="GEC112" s="291"/>
      <c r="GED112" s="291"/>
      <c r="GEE112" s="291"/>
      <c r="GEF112" s="291"/>
      <c r="GEG112" s="291"/>
      <c r="GEH112" s="291"/>
      <c r="GEI112" s="291"/>
      <c r="GEJ112" s="291"/>
      <c r="GEK112" s="291"/>
      <c r="GEL112" s="291"/>
      <c r="GEM112" s="291"/>
      <c r="GEN112" s="291"/>
      <c r="GEO112" s="170"/>
      <c r="GEP112" s="291"/>
      <c r="GEQ112" s="291"/>
      <c r="GER112" s="291"/>
      <c r="GES112" s="291"/>
      <c r="GET112" s="291"/>
      <c r="GEU112" s="291"/>
      <c r="GEV112" s="291"/>
      <c r="GEW112" s="291"/>
      <c r="GEX112" s="291"/>
      <c r="GEY112" s="291"/>
      <c r="GEZ112" s="291"/>
      <c r="GFA112" s="291"/>
      <c r="GFB112" s="291"/>
      <c r="GFC112" s="291"/>
      <c r="GFD112" s="291"/>
      <c r="GFE112" s="291"/>
      <c r="GFF112" s="291"/>
      <c r="GFG112" s="291"/>
      <c r="GFH112" s="291"/>
      <c r="GFI112" s="291"/>
      <c r="GFJ112" s="291"/>
      <c r="GFK112" s="291"/>
      <c r="GFL112" s="291"/>
      <c r="GFM112" s="291"/>
      <c r="GFN112" s="291"/>
      <c r="GFO112" s="291"/>
      <c r="GFP112" s="291"/>
      <c r="GFQ112" s="291"/>
      <c r="GFR112" s="291"/>
      <c r="GFS112" s="291"/>
      <c r="GFT112" s="291"/>
      <c r="GFU112" s="291"/>
      <c r="GFV112" s="291"/>
      <c r="GFW112" s="291"/>
      <c r="GFX112" s="291"/>
      <c r="GFY112" s="291"/>
      <c r="GFZ112" s="291"/>
      <c r="GGA112" s="291"/>
      <c r="GGB112" s="291"/>
      <c r="GGC112" s="291"/>
      <c r="GGD112" s="291"/>
      <c r="GGE112" s="291"/>
      <c r="GGF112" s="291"/>
      <c r="GGG112" s="291"/>
      <c r="GGH112" s="291"/>
      <c r="GGI112" s="291"/>
      <c r="GGJ112" s="291"/>
      <c r="GGK112" s="291"/>
      <c r="GGL112" s="291"/>
      <c r="GGM112" s="291"/>
      <c r="GGN112" s="291"/>
      <c r="GGO112" s="291"/>
      <c r="GGP112" s="291"/>
      <c r="GGQ112" s="291"/>
      <c r="GGR112" s="291"/>
      <c r="GGS112" s="291"/>
      <c r="GGT112" s="291"/>
      <c r="GGU112" s="291"/>
      <c r="GGV112" s="291"/>
      <c r="GGW112" s="291"/>
      <c r="GGX112" s="291"/>
      <c r="GGY112" s="291"/>
      <c r="GGZ112" s="291"/>
      <c r="GHA112" s="291"/>
      <c r="GHB112" s="291"/>
      <c r="GHC112" s="291"/>
      <c r="GHD112" s="291"/>
      <c r="GHE112" s="291"/>
      <c r="GHF112" s="291"/>
      <c r="GHG112" s="291"/>
      <c r="GHH112" s="291"/>
      <c r="GHI112" s="291"/>
      <c r="GHJ112" s="291"/>
      <c r="GHK112" s="291"/>
      <c r="GHL112" s="291"/>
      <c r="GHM112" s="291"/>
      <c r="GHN112" s="291"/>
      <c r="GHO112" s="291"/>
      <c r="GHP112" s="291"/>
      <c r="GHQ112" s="291"/>
      <c r="GHR112" s="291"/>
      <c r="GHS112" s="291"/>
      <c r="GHT112" s="291"/>
      <c r="GHU112" s="291"/>
      <c r="GHV112" s="291"/>
      <c r="GHW112" s="291"/>
      <c r="GHX112" s="291"/>
      <c r="GHY112" s="291"/>
      <c r="GHZ112" s="291"/>
      <c r="GIA112" s="291"/>
      <c r="GIB112" s="291"/>
      <c r="GIC112" s="291"/>
      <c r="GID112" s="291"/>
      <c r="GIE112" s="291"/>
      <c r="GIF112" s="291"/>
      <c r="GIG112" s="291"/>
      <c r="GIH112" s="291"/>
      <c r="GII112" s="291"/>
      <c r="GIJ112" s="291"/>
      <c r="GIK112" s="291"/>
      <c r="GIL112" s="291"/>
      <c r="GIM112" s="291"/>
      <c r="GIN112" s="291"/>
      <c r="GIO112" s="291"/>
      <c r="GIP112" s="291"/>
      <c r="GIQ112" s="291"/>
      <c r="GIR112" s="291"/>
      <c r="GIS112" s="291"/>
      <c r="GIT112" s="291"/>
      <c r="GIU112" s="291"/>
      <c r="GIV112" s="291"/>
      <c r="GIW112" s="291"/>
      <c r="GIX112" s="291"/>
      <c r="GIY112" s="291"/>
      <c r="GIZ112" s="291"/>
      <c r="GJA112" s="291"/>
      <c r="GJB112" s="291"/>
      <c r="GJC112" s="291"/>
      <c r="GJD112" s="291"/>
      <c r="GJE112" s="291"/>
      <c r="GJF112" s="291"/>
      <c r="GJG112" s="291"/>
      <c r="GJH112" s="291"/>
      <c r="GJI112" s="291"/>
      <c r="GJJ112" s="291"/>
      <c r="GJK112" s="291"/>
      <c r="GJL112" s="291"/>
      <c r="GJM112" s="291"/>
      <c r="GJN112" s="291"/>
      <c r="GJO112" s="291"/>
      <c r="GJP112" s="291"/>
      <c r="GJQ112" s="291"/>
      <c r="GJR112" s="291"/>
      <c r="GJS112" s="291"/>
      <c r="GJT112" s="291"/>
      <c r="GJU112" s="291"/>
      <c r="GJV112" s="291"/>
      <c r="GJW112" s="291"/>
      <c r="GJX112" s="291"/>
      <c r="GJY112" s="291"/>
      <c r="GJZ112" s="291"/>
      <c r="GKA112" s="291"/>
      <c r="GKB112" s="291"/>
      <c r="GKC112" s="291"/>
      <c r="GKD112" s="291"/>
      <c r="GKE112" s="291"/>
      <c r="GKF112" s="291"/>
      <c r="GKG112" s="291"/>
      <c r="GKH112" s="291"/>
      <c r="GKI112" s="291"/>
      <c r="GKJ112" s="291"/>
      <c r="GKK112" s="291"/>
      <c r="GKL112" s="291"/>
      <c r="GKM112" s="291"/>
      <c r="GKN112" s="291"/>
      <c r="GKO112" s="291"/>
      <c r="GKP112" s="291"/>
      <c r="GKQ112" s="291"/>
      <c r="GKR112" s="291"/>
      <c r="GKS112" s="291"/>
      <c r="GKT112" s="291"/>
      <c r="GKU112" s="291"/>
      <c r="GKV112" s="291"/>
      <c r="GKW112" s="291"/>
      <c r="GKX112" s="291"/>
      <c r="GKY112" s="291"/>
      <c r="GKZ112" s="291"/>
      <c r="GLA112" s="291"/>
      <c r="GLB112" s="291"/>
      <c r="GLC112" s="291"/>
      <c r="GLD112" s="291"/>
      <c r="GLE112" s="291"/>
      <c r="GLF112" s="291"/>
      <c r="GLG112" s="291"/>
      <c r="GLH112" s="291"/>
      <c r="GLI112" s="291"/>
      <c r="GLJ112" s="291"/>
      <c r="GLK112" s="291"/>
      <c r="GLL112" s="291"/>
      <c r="GLM112" s="291"/>
      <c r="GLN112" s="291"/>
      <c r="GLO112" s="291"/>
      <c r="GLP112" s="291"/>
      <c r="GLQ112" s="291"/>
      <c r="GLR112" s="291"/>
      <c r="GLS112" s="291"/>
      <c r="GLT112" s="291"/>
      <c r="GLU112" s="291"/>
      <c r="GLV112" s="291"/>
      <c r="GLW112" s="291"/>
      <c r="GLX112" s="291"/>
      <c r="GLY112" s="291"/>
      <c r="GLZ112" s="291"/>
      <c r="GMA112" s="291"/>
      <c r="GMB112" s="291"/>
      <c r="GMC112" s="291"/>
      <c r="GMD112" s="291"/>
      <c r="GME112" s="291"/>
      <c r="GMF112" s="291"/>
      <c r="GMG112" s="291"/>
      <c r="GMH112" s="291"/>
      <c r="GMI112" s="291"/>
      <c r="GMJ112" s="291"/>
      <c r="GMK112" s="291"/>
      <c r="GML112" s="291"/>
      <c r="GMM112" s="291"/>
      <c r="GMN112" s="291"/>
      <c r="GMO112" s="291"/>
      <c r="GMP112" s="291"/>
      <c r="GMQ112" s="291"/>
      <c r="GMR112" s="291"/>
      <c r="GMS112" s="291"/>
      <c r="GMT112" s="291"/>
      <c r="GMU112" s="291"/>
      <c r="GMV112" s="291"/>
      <c r="GMW112" s="291"/>
      <c r="GMX112" s="291"/>
      <c r="GMY112" s="291"/>
      <c r="GMZ112" s="291"/>
      <c r="GNA112" s="291"/>
      <c r="GNB112" s="291"/>
      <c r="GNC112" s="291"/>
      <c r="GND112" s="291"/>
      <c r="GNE112" s="291"/>
      <c r="GNF112" s="291"/>
      <c r="GNG112" s="291"/>
      <c r="GNH112" s="291"/>
      <c r="GNI112" s="291"/>
      <c r="GNJ112" s="291"/>
      <c r="GNK112" s="291"/>
      <c r="GNL112" s="291"/>
      <c r="GNM112" s="291"/>
      <c r="GNN112" s="291"/>
      <c r="GNO112" s="291"/>
      <c r="GNP112" s="291"/>
      <c r="GNQ112" s="291"/>
      <c r="GNR112" s="291"/>
      <c r="GNS112" s="291"/>
      <c r="GNT112" s="291"/>
      <c r="GNU112" s="291"/>
      <c r="GNV112" s="291"/>
      <c r="GNW112" s="291"/>
      <c r="GNX112" s="291"/>
      <c r="GNY112" s="291"/>
      <c r="GNZ112" s="291"/>
      <c r="GOA112" s="291"/>
      <c r="GOB112" s="291"/>
      <c r="GOC112" s="291"/>
      <c r="GOD112" s="291"/>
      <c r="GOE112" s="291"/>
      <c r="GOF112" s="291"/>
      <c r="GOG112" s="291"/>
      <c r="GOH112" s="291"/>
      <c r="GOI112" s="291"/>
      <c r="GOJ112" s="291"/>
      <c r="GOK112" s="170"/>
      <c r="GOL112" s="291"/>
      <c r="GOM112" s="291"/>
      <c r="GON112" s="291"/>
      <c r="GOO112" s="291"/>
      <c r="GOP112" s="291"/>
      <c r="GOQ112" s="291"/>
      <c r="GOR112" s="291"/>
      <c r="GOS112" s="291"/>
      <c r="GOT112" s="291"/>
      <c r="GOU112" s="291"/>
      <c r="GOV112" s="291"/>
      <c r="GOW112" s="291"/>
      <c r="GOX112" s="291"/>
      <c r="GOY112" s="291"/>
      <c r="GOZ112" s="291"/>
      <c r="GPA112" s="291"/>
      <c r="GPB112" s="291"/>
      <c r="GPC112" s="291"/>
      <c r="GPD112" s="291"/>
      <c r="GPE112" s="291"/>
      <c r="GPF112" s="291"/>
      <c r="GPG112" s="291"/>
      <c r="GPH112" s="291"/>
      <c r="GPI112" s="291"/>
      <c r="GPJ112" s="291"/>
      <c r="GPK112" s="291"/>
      <c r="GPL112" s="291"/>
      <c r="GPM112" s="291"/>
      <c r="GPN112" s="291"/>
      <c r="GPO112" s="291"/>
      <c r="GPP112" s="291"/>
      <c r="GPQ112" s="291"/>
      <c r="GPR112" s="291"/>
      <c r="GPS112" s="291"/>
      <c r="GPT112" s="291"/>
      <c r="GPU112" s="291"/>
      <c r="GPV112" s="291"/>
      <c r="GPW112" s="291"/>
      <c r="GPX112" s="291"/>
      <c r="GPY112" s="291"/>
      <c r="GPZ112" s="291"/>
      <c r="GQA112" s="291"/>
      <c r="GQB112" s="291"/>
      <c r="GQC112" s="291"/>
      <c r="GQD112" s="291"/>
      <c r="GQE112" s="291"/>
      <c r="GQF112" s="291"/>
      <c r="GQG112" s="291"/>
      <c r="GQH112" s="291"/>
      <c r="GQI112" s="291"/>
      <c r="GQJ112" s="291"/>
      <c r="GQK112" s="291"/>
      <c r="GQL112" s="291"/>
      <c r="GQM112" s="291"/>
      <c r="GQN112" s="291"/>
      <c r="GQO112" s="291"/>
      <c r="GQP112" s="291"/>
      <c r="GQQ112" s="291"/>
      <c r="GQR112" s="291"/>
      <c r="GQS112" s="291"/>
      <c r="GQT112" s="291"/>
      <c r="GQU112" s="291"/>
      <c r="GQV112" s="291"/>
      <c r="GQW112" s="291"/>
      <c r="GQX112" s="291"/>
      <c r="GQY112" s="291"/>
      <c r="GQZ112" s="291"/>
      <c r="GRA112" s="291"/>
      <c r="GRB112" s="291"/>
      <c r="GRC112" s="291"/>
      <c r="GRD112" s="291"/>
      <c r="GRE112" s="291"/>
      <c r="GRF112" s="291"/>
      <c r="GRG112" s="291"/>
      <c r="GRH112" s="291"/>
      <c r="GRI112" s="291"/>
      <c r="GRJ112" s="291"/>
      <c r="GRK112" s="291"/>
      <c r="GRL112" s="291"/>
      <c r="GRM112" s="291"/>
      <c r="GRN112" s="291"/>
      <c r="GRO112" s="291"/>
      <c r="GRP112" s="291"/>
      <c r="GRQ112" s="291"/>
      <c r="GRR112" s="291"/>
      <c r="GRS112" s="291"/>
      <c r="GRT112" s="291"/>
      <c r="GRU112" s="291"/>
      <c r="GRV112" s="291"/>
      <c r="GRW112" s="291"/>
      <c r="GRX112" s="291"/>
      <c r="GRY112" s="291"/>
      <c r="GRZ112" s="291"/>
      <c r="GSA112" s="291"/>
      <c r="GSB112" s="291"/>
      <c r="GSC112" s="291"/>
      <c r="GSD112" s="291"/>
      <c r="GSE112" s="291"/>
      <c r="GSF112" s="291"/>
      <c r="GSG112" s="291"/>
      <c r="GSH112" s="291"/>
      <c r="GSI112" s="291"/>
      <c r="GSJ112" s="291"/>
      <c r="GSK112" s="291"/>
      <c r="GSL112" s="291"/>
      <c r="GSM112" s="291"/>
      <c r="GSN112" s="291"/>
      <c r="GSO112" s="291"/>
      <c r="GSP112" s="291"/>
      <c r="GSQ112" s="291"/>
      <c r="GSR112" s="291"/>
      <c r="GSS112" s="291"/>
      <c r="GST112" s="291"/>
      <c r="GSU112" s="291"/>
      <c r="GSV112" s="291"/>
      <c r="GSW112" s="291"/>
      <c r="GSX112" s="291"/>
      <c r="GSY112" s="291"/>
      <c r="GSZ112" s="291"/>
      <c r="GTA112" s="291"/>
      <c r="GTB112" s="291"/>
      <c r="GTC112" s="291"/>
      <c r="GTD112" s="291"/>
      <c r="GTE112" s="291"/>
      <c r="GTF112" s="291"/>
      <c r="GTG112" s="291"/>
      <c r="GTH112" s="291"/>
      <c r="GTI112" s="291"/>
      <c r="GTJ112" s="291"/>
      <c r="GTK112" s="291"/>
      <c r="GTL112" s="291"/>
      <c r="GTM112" s="291"/>
      <c r="GTN112" s="291"/>
      <c r="GTO112" s="291"/>
      <c r="GTP112" s="291"/>
      <c r="GTQ112" s="291"/>
      <c r="GTR112" s="291"/>
      <c r="GTS112" s="291"/>
      <c r="GTT112" s="291"/>
      <c r="GTU112" s="291"/>
      <c r="GTV112" s="291"/>
      <c r="GTW112" s="291"/>
      <c r="GTX112" s="291"/>
      <c r="GTY112" s="291"/>
      <c r="GTZ112" s="291"/>
      <c r="GUA112" s="291"/>
      <c r="GUB112" s="291"/>
      <c r="GUC112" s="291"/>
      <c r="GUD112" s="291"/>
      <c r="GUE112" s="291"/>
      <c r="GUF112" s="291"/>
      <c r="GUG112" s="291"/>
      <c r="GUH112" s="291"/>
      <c r="GUI112" s="291"/>
      <c r="GUJ112" s="291"/>
      <c r="GUK112" s="291"/>
      <c r="GUL112" s="291"/>
      <c r="GUM112" s="291"/>
      <c r="GUN112" s="291"/>
      <c r="GUO112" s="291"/>
      <c r="GUP112" s="291"/>
      <c r="GUQ112" s="291"/>
      <c r="GUR112" s="291"/>
      <c r="GUS112" s="291"/>
      <c r="GUT112" s="291"/>
      <c r="GUU112" s="291"/>
      <c r="GUV112" s="291"/>
      <c r="GUW112" s="291"/>
      <c r="GUX112" s="291"/>
      <c r="GUY112" s="291"/>
      <c r="GUZ112" s="291"/>
      <c r="GVA112" s="291"/>
      <c r="GVB112" s="291"/>
      <c r="GVC112" s="291"/>
      <c r="GVD112" s="291"/>
      <c r="GVE112" s="291"/>
      <c r="GVF112" s="291"/>
      <c r="GVG112" s="291"/>
      <c r="GVH112" s="291"/>
      <c r="GVI112" s="291"/>
      <c r="GVJ112" s="291"/>
      <c r="GVK112" s="291"/>
      <c r="GVL112" s="291"/>
      <c r="GVM112" s="291"/>
      <c r="GVN112" s="291"/>
      <c r="GVO112" s="291"/>
      <c r="GVP112" s="291"/>
      <c r="GVQ112" s="291"/>
      <c r="GVR112" s="291"/>
      <c r="GVS112" s="291"/>
      <c r="GVT112" s="291"/>
      <c r="GVU112" s="291"/>
      <c r="GVV112" s="291"/>
      <c r="GVW112" s="291"/>
      <c r="GVX112" s="291"/>
      <c r="GVY112" s="291"/>
      <c r="GVZ112" s="291"/>
      <c r="GWA112" s="291"/>
      <c r="GWB112" s="291"/>
      <c r="GWC112" s="291"/>
      <c r="GWD112" s="291"/>
      <c r="GWE112" s="291"/>
      <c r="GWF112" s="291"/>
      <c r="GWG112" s="291"/>
      <c r="GWH112" s="291"/>
      <c r="GWI112" s="291"/>
      <c r="GWJ112" s="291"/>
      <c r="GWK112" s="291"/>
      <c r="GWL112" s="291"/>
      <c r="GWM112" s="291"/>
      <c r="GWN112" s="291"/>
      <c r="GWO112" s="291"/>
      <c r="GWP112" s="291"/>
      <c r="GWQ112" s="291"/>
      <c r="GWR112" s="291"/>
      <c r="GWS112" s="291"/>
      <c r="GWT112" s="291"/>
      <c r="GWU112" s="291"/>
      <c r="GWV112" s="291"/>
      <c r="GWW112" s="291"/>
      <c r="GWX112" s="291"/>
      <c r="GWY112" s="291"/>
      <c r="GWZ112" s="291"/>
      <c r="GXA112" s="291"/>
      <c r="GXB112" s="291"/>
      <c r="GXC112" s="291"/>
      <c r="GXD112" s="291"/>
      <c r="GXE112" s="291"/>
      <c r="GXF112" s="291"/>
      <c r="GXG112" s="291"/>
      <c r="GXH112" s="291"/>
      <c r="GXI112" s="291"/>
      <c r="GXJ112" s="291"/>
      <c r="GXK112" s="291"/>
      <c r="GXL112" s="291"/>
      <c r="GXM112" s="291"/>
      <c r="GXN112" s="291"/>
      <c r="GXO112" s="291"/>
      <c r="GXP112" s="291"/>
      <c r="GXQ112" s="291"/>
      <c r="GXR112" s="291"/>
      <c r="GXS112" s="291"/>
      <c r="GXT112" s="291"/>
      <c r="GXU112" s="291"/>
      <c r="GXV112" s="291"/>
      <c r="GXW112" s="291"/>
      <c r="GXX112" s="291"/>
      <c r="GXY112" s="291"/>
      <c r="GXZ112" s="291"/>
      <c r="GYA112" s="291"/>
      <c r="GYB112" s="291"/>
      <c r="GYC112" s="291"/>
      <c r="GYD112" s="291"/>
      <c r="GYE112" s="291"/>
      <c r="GYF112" s="291"/>
      <c r="GYG112" s="170"/>
      <c r="GYH112" s="291"/>
      <c r="GYI112" s="291"/>
      <c r="GYJ112" s="291"/>
      <c r="GYK112" s="291"/>
      <c r="GYL112" s="291"/>
      <c r="GYM112" s="291"/>
      <c r="GYN112" s="291"/>
      <c r="GYO112" s="291"/>
      <c r="GYP112" s="291"/>
      <c r="GYQ112" s="291"/>
      <c r="GYR112" s="291"/>
      <c r="GYS112" s="291"/>
      <c r="GYT112" s="291"/>
      <c r="GYU112" s="291"/>
      <c r="GYV112" s="291"/>
      <c r="GYW112" s="291"/>
      <c r="GYX112" s="291"/>
      <c r="GYY112" s="291"/>
      <c r="GYZ112" s="291"/>
      <c r="GZA112" s="291"/>
      <c r="GZB112" s="291"/>
      <c r="GZC112" s="291"/>
      <c r="GZD112" s="291"/>
      <c r="GZE112" s="291"/>
      <c r="GZF112" s="291"/>
      <c r="GZG112" s="291"/>
      <c r="GZH112" s="291"/>
      <c r="GZI112" s="291"/>
      <c r="GZJ112" s="291"/>
      <c r="GZK112" s="291"/>
      <c r="GZL112" s="291"/>
      <c r="GZM112" s="291"/>
      <c r="GZN112" s="291"/>
      <c r="GZO112" s="291"/>
      <c r="GZP112" s="291"/>
      <c r="GZQ112" s="291"/>
      <c r="GZR112" s="291"/>
      <c r="GZS112" s="291"/>
      <c r="GZT112" s="291"/>
      <c r="GZU112" s="291"/>
      <c r="GZV112" s="291"/>
      <c r="GZW112" s="291"/>
      <c r="GZX112" s="291"/>
      <c r="GZY112" s="291"/>
      <c r="GZZ112" s="291"/>
      <c r="HAA112" s="291"/>
      <c r="HAB112" s="291"/>
      <c r="HAC112" s="291"/>
      <c r="HAD112" s="291"/>
      <c r="HAE112" s="291"/>
      <c r="HAF112" s="291"/>
      <c r="HAG112" s="291"/>
      <c r="HAH112" s="291"/>
      <c r="HAI112" s="291"/>
      <c r="HAJ112" s="291"/>
      <c r="HAK112" s="291"/>
      <c r="HAL112" s="291"/>
      <c r="HAM112" s="291"/>
      <c r="HAN112" s="291"/>
      <c r="HAO112" s="291"/>
      <c r="HAP112" s="291"/>
      <c r="HAQ112" s="291"/>
      <c r="HAR112" s="291"/>
      <c r="HAS112" s="291"/>
      <c r="HAT112" s="291"/>
      <c r="HAU112" s="291"/>
      <c r="HAV112" s="291"/>
      <c r="HAW112" s="291"/>
      <c r="HAX112" s="291"/>
      <c r="HAY112" s="291"/>
      <c r="HAZ112" s="291"/>
      <c r="HBA112" s="291"/>
      <c r="HBB112" s="291"/>
      <c r="HBC112" s="291"/>
      <c r="HBD112" s="291"/>
      <c r="HBE112" s="291"/>
      <c r="HBF112" s="291"/>
      <c r="HBG112" s="291"/>
      <c r="HBH112" s="291"/>
      <c r="HBI112" s="291"/>
      <c r="HBJ112" s="291"/>
      <c r="HBK112" s="291"/>
      <c r="HBL112" s="291"/>
      <c r="HBM112" s="291"/>
      <c r="HBN112" s="291"/>
      <c r="HBO112" s="291"/>
      <c r="HBP112" s="291"/>
      <c r="HBQ112" s="291"/>
      <c r="HBR112" s="291"/>
      <c r="HBS112" s="291"/>
      <c r="HBT112" s="291"/>
      <c r="HBU112" s="291"/>
      <c r="HBV112" s="291"/>
      <c r="HBW112" s="291"/>
      <c r="HBX112" s="291"/>
      <c r="HBY112" s="291"/>
      <c r="HBZ112" s="291"/>
      <c r="HCA112" s="291"/>
      <c r="HCB112" s="291"/>
      <c r="HCC112" s="291"/>
      <c r="HCD112" s="291"/>
      <c r="HCE112" s="291"/>
      <c r="HCF112" s="291"/>
      <c r="HCG112" s="291"/>
      <c r="HCH112" s="291"/>
      <c r="HCI112" s="291"/>
      <c r="HCJ112" s="291"/>
      <c r="HCK112" s="291"/>
      <c r="HCL112" s="291"/>
      <c r="HCM112" s="291"/>
      <c r="HCN112" s="291"/>
      <c r="HCO112" s="291"/>
      <c r="HCP112" s="291"/>
      <c r="HCQ112" s="291"/>
      <c r="HCR112" s="291"/>
      <c r="HCS112" s="291"/>
      <c r="HCT112" s="291"/>
      <c r="HCU112" s="291"/>
      <c r="HCV112" s="291"/>
      <c r="HCW112" s="291"/>
      <c r="HCX112" s="291"/>
      <c r="HCY112" s="291"/>
      <c r="HCZ112" s="291"/>
      <c r="HDA112" s="291"/>
      <c r="HDB112" s="291"/>
      <c r="HDC112" s="291"/>
      <c r="HDD112" s="291"/>
      <c r="HDE112" s="291"/>
      <c r="HDF112" s="291"/>
      <c r="HDG112" s="291"/>
      <c r="HDH112" s="291"/>
      <c r="HDI112" s="291"/>
      <c r="HDJ112" s="291"/>
      <c r="HDK112" s="291"/>
      <c r="HDL112" s="291"/>
      <c r="HDM112" s="291"/>
      <c r="HDN112" s="291"/>
      <c r="HDO112" s="291"/>
      <c r="HDP112" s="291"/>
      <c r="HDQ112" s="291"/>
      <c r="HDR112" s="291"/>
      <c r="HDS112" s="291"/>
      <c r="HDT112" s="291"/>
      <c r="HDU112" s="291"/>
      <c r="HDV112" s="291"/>
      <c r="HDW112" s="291"/>
      <c r="HDX112" s="291"/>
      <c r="HDY112" s="291"/>
      <c r="HDZ112" s="291"/>
      <c r="HEA112" s="291"/>
      <c r="HEB112" s="291"/>
      <c r="HEC112" s="291"/>
      <c r="HED112" s="291"/>
      <c r="HEE112" s="291"/>
      <c r="HEF112" s="291"/>
      <c r="HEG112" s="291"/>
      <c r="HEH112" s="291"/>
      <c r="HEI112" s="291"/>
      <c r="HEJ112" s="291"/>
      <c r="HEK112" s="291"/>
      <c r="HEL112" s="291"/>
      <c r="HEM112" s="291"/>
      <c r="HEN112" s="291"/>
      <c r="HEO112" s="291"/>
      <c r="HEP112" s="291"/>
      <c r="HEQ112" s="291"/>
      <c r="HER112" s="291"/>
      <c r="HES112" s="291"/>
      <c r="HET112" s="291"/>
      <c r="HEU112" s="291"/>
      <c r="HEV112" s="291"/>
      <c r="HEW112" s="291"/>
      <c r="HEX112" s="291"/>
      <c r="HEY112" s="291"/>
      <c r="HEZ112" s="291"/>
      <c r="HFA112" s="291"/>
      <c r="HFB112" s="291"/>
      <c r="HFC112" s="291"/>
      <c r="HFD112" s="291"/>
      <c r="HFE112" s="291"/>
      <c r="HFF112" s="291"/>
      <c r="HFG112" s="291"/>
      <c r="HFH112" s="291"/>
      <c r="HFI112" s="291"/>
      <c r="HFJ112" s="291"/>
      <c r="HFK112" s="291"/>
      <c r="HFL112" s="291"/>
      <c r="HFM112" s="291"/>
      <c r="HFN112" s="291"/>
      <c r="HFO112" s="291"/>
      <c r="HFP112" s="291"/>
      <c r="HFQ112" s="291"/>
      <c r="HFR112" s="291"/>
      <c r="HFS112" s="291"/>
      <c r="HFT112" s="291"/>
      <c r="HFU112" s="291"/>
      <c r="HFV112" s="291"/>
      <c r="HFW112" s="291"/>
      <c r="HFX112" s="291"/>
      <c r="HFY112" s="291"/>
      <c r="HFZ112" s="291"/>
      <c r="HGA112" s="291"/>
      <c r="HGB112" s="291"/>
      <c r="HGC112" s="291"/>
      <c r="HGD112" s="291"/>
      <c r="HGE112" s="291"/>
      <c r="HGF112" s="291"/>
      <c r="HGG112" s="291"/>
      <c r="HGH112" s="291"/>
      <c r="HGI112" s="291"/>
      <c r="HGJ112" s="291"/>
      <c r="HGK112" s="291"/>
      <c r="HGL112" s="291"/>
      <c r="HGM112" s="291"/>
      <c r="HGN112" s="291"/>
      <c r="HGO112" s="291"/>
      <c r="HGP112" s="291"/>
      <c r="HGQ112" s="291"/>
      <c r="HGR112" s="291"/>
      <c r="HGS112" s="291"/>
      <c r="HGT112" s="291"/>
      <c r="HGU112" s="291"/>
      <c r="HGV112" s="291"/>
      <c r="HGW112" s="291"/>
      <c r="HGX112" s="291"/>
      <c r="HGY112" s="291"/>
      <c r="HGZ112" s="291"/>
      <c r="HHA112" s="291"/>
      <c r="HHB112" s="291"/>
      <c r="HHC112" s="291"/>
      <c r="HHD112" s="291"/>
      <c r="HHE112" s="291"/>
      <c r="HHF112" s="291"/>
      <c r="HHG112" s="291"/>
      <c r="HHH112" s="291"/>
      <c r="HHI112" s="291"/>
      <c r="HHJ112" s="291"/>
      <c r="HHK112" s="291"/>
      <c r="HHL112" s="291"/>
      <c r="HHM112" s="291"/>
      <c r="HHN112" s="291"/>
      <c r="HHO112" s="291"/>
      <c r="HHP112" s="291"/>
      <c r="HHQ112" s="291"/>
      <c r="HHR112" s="291"/>
      <c r="HHS112" s="291"/>
      <c r="HHT112" s="291"/>
      <c r="HHU112" s="291"/>
      <c r="HHV112" s="291"/>
      <c r="HHW112" s="291"/>
      <c r="HHX112" s="291"/>
      <c r="HHY112" s="291"/>
      <c r="HHZ112" s="291"/>
      <c r="HIA112" s="291"/>
      <c r="HIB112" s="291"/>
      <c r="HIC112" s="170"/>
      <c r="HID112" s="291"/>
      <c r="HIE112" s="291"/>
      <c r="HIF112" s="291"/>
      <c r="HIG112" s="291"/>
      <c r="HIH112" s="291"/>
      <c r="HII112" s="291"/>
      <c r="HIJ112" s="291"/>
      <c r="HIK112" s="291"/>
      <c r="HIL112" s="291"/>
      <c r="HIM112" s="291"/>
      <c r="HIN112" s="291"/>
      <c r="HIO112" s="291"/>
      <c r="HIP112" s="291"/>
      <c r="HIQ112" s="291"/>
      <c r="HIR112" s="291"/>
      <c r="HIS112" s="291"/>
      <c r="HIT112" s="291"/>
      <c r="HIU112" s="291"/>
      <c r="HIV112" s="291"/>
      <c r="HIW112" s="291"/>
      <c r="HIX112" s="291"/>
      <c r="HIY112" s="291"/>
      <c r="HIZ112" s="291"/>
      <c r="HJA112" s="291"/>
      <c r="HJB112" s="291"/>
      <c r="HJC112" s="291"/>
      <c r="HJD112" s="291"/>
      <c r="HJE112" s="291"/>
      <c r="HJF112" s="291"/>
      <c r="HJG112" s="291"/>
      <c r="HJH112" s="291"/>
      <c r="HJI112" s="291"/>
      <c r="HJJ112" s="291"/>
      <c r="HJK112" s="291"/>
      <c r="HJL112" s="291"/>
      <c r="HJM112" s="291"/>
      <c r="HJN112" s="291"/>
      <c r="HJO112" s="291"/>
      <c r="HJP112" s="291"/>
      <c r="HJQ112" s="291"/>
      <c r="HJR112" s="291"/>
      <c r="HJS112" s="291"/>
      <c r="HJT112" s="291"/>
      <c r="HJU112" s="291"/>
      <c r="HJV112" s="291"/>
      <c r="HJW112" s="291"/>
      <c r="HJX112" s="291"/>
      <c r="HJY112" s="291"/>
      <c r="HJZ112" s="291"/>
      <c r="HKA112" s="291"/>
      <c r="HKB112" s="291"/>
      <c r="HKC112" s="291"/>
      <c r="HKD112" s="291"/>
      <c r="HKE112" s="291"/>
      <c r="HKF112" s="291"/>
      <c r="HKG112" s="291"/>
      <c r="HKH112" s="291"/>
      <c r="HKI112" s="291"/>
      <c r="HKJ112" s="291"/>
      <c r="HKK112" s="291"/>
      <c r="HKL112" s="291"/>
      <c r="HKM112" s="291"/>
      <c r="HKN112" s="291"/>
      <c r="HKO112" s="291"/>
      <c r="HKP112" s="291"/>
      <c r="HKQ112" s="291"/>
      <c r="HKR112" s="291"/>
      <c r="HKS112" s="291"/>
      <c r="HKT112" s="291"/>
      <c r="HKU112" s="291"/>
      <c r="HKV112" s="291"/>
      <c r="HKW112" s="291"/>
      <c r="HKX112" s="291"/>
      <c r="HKY112" s="291"/>
      <c r="HKZ112" s="291"/>
      <c r="HLA112" s="291"/>
      <c r="HLB112" s="291"/>
      <c r="HLC112" s="291"/>
      <c r="HLD112" s="291"/>
      <c r="HLE112" s="291"/>
      <c r="HLF112" s="291"/>
      <c r="HLG112" s="291"/>
      <c r="HLH112" s="291"/>
      <c r="HLI112" s="291"/>
      <c r="HLJ112" s="291"/>
      <c r="HLK112" s="291"/>
      <c r="HLL112" s="291"/>
      <c r="HLM112" s="291"/>
      <c r="HLN112" s="291"/>
      <c r="HLO112" s="291"/>
      <c r="HLP112" s="291"/>
      <c r="HLQ112" s="291"/>
      <c r="HLR112" s="291"/>
      <c r="HLS112" s="291"/>
      <c r="HLT112" s="291"/>
      <c r="HLU112" s="291"/>
      <c r="HLV112" s="291"/>
      <c r="HLW112" s="291"/>
      <c r="HLX112" s="291"/>
      <c r="HLY112" s="291"/>
      <c r="HLZ112" s="291"/>
      <c r="HMA112" s="291"/>
      <c r="HMB112" s="291"/>
      <c r="HMC112" s="291"/>
      <c r="HMD112" s="291"/>
      <c r="HME112" s="291"/>
      <c r="HMF112" s="291"/>
      <c r="HMG112" s="291"/>
      <c r="HMH112" s="291"/>
      <c r="HMI112" s="291"/>
      <c r="HMJ112" s="291"/>
      <c r="HMK112" s="291"/>
      <c r="HML112" s="291"/>
      <c r="HMM112" s="291"/>
      <c r="HMN112" s="291"/>
      <c r="HMO112" s="291"/>
      <c r="HMP112" s="291"/>
      <c r="HMQ112" s="291"/>
      <c r="HMR112" s="291"/>
      <c r="HMS112" s="291"/>
      <c r="HMT112" s="291"/>
      <c r="HMU112" s="291"/>
      <c r="HMV112" s="291"/>
      <c r="HMW112" s="291"/>
      <c r="HMX112" s="291"/>
      <c r="HMY112" s="291"/>
      <c r="HMZ112" s="291"/>
      <c r="HNA112" s="291"/>
      <c r="HNB112" s="291"/>
      <c r="HNC112" s="291"/>
      <c r="HND112" s="291"/>
      <c r="HNE112" s="291"/>
      <c r="HNF112" s="291"/>
      <c r="HNG112" s="291"/>
      <c r="HNH112" s="291"/>
      <c r="HNI112" s="291"/>
      <c r="HNJ112" s="291"/>
      <c r="HNK112" s="291"/>
      <c r="HNL112" s="291"/>
      <c r="HNM112" s="291"/>
      <c r="HNN112" s="291"/>
      <c r="HNO112" s="291"/>
      <c r="HNP112" s="291"/>
      <c r="HNQ112" s="291"/>
      <c r="HNR112" s="291"/>
      <c r="HNS112" s="291"/>
      <c r="HNT112" s="291"/>
      <c r="HNU112" s="291"/>
      <c r="HNV112" s="291"/>
      <c r="HNW112" s="291"/>
      <c r="HNX112" s="291"/>
      <c r="HNY112" s="291"/>
      <c r="HNZ112" s="291"/>
      <c r="HOA112" s="291"/>
      <c r="HOB112" s="291"/>
      <c r="HOC112" s="291"/>
      <c r="HOD112" s="291"/>
      <c r="HOE112" s="291"/>
      <c r="HOF112" s="291"/>
      <c r="HOG112" s="291"/>
      <c r="HOH112" s="291"/>
      <c r="HOI112" s="291"/>
      <c r="HOJ112" s="291"/>
      <c r="HOK112" s="291"/>
      <c r="HOL112" s="291"/>
      <c r="HOM112" s="291"/>
      <c r="HON112" s="291"/>
      <c r="HOO112" s="291"/>
      <c r="HOP112" s="291"/>
      <c r="HOQ112" s="291"/>
      <c r="HOR112" s="291"/>
      <c r="HOS112" s="291"/>
      <c r="HOT112" s="291"/>
      <c r="HOU112" s="291"/>
      <c r="HOV112" s="291"/>
      <c r="HOW112" s="291"/>
      <c r="HOX112" s="291"/>
      <c r="HOY112" s="291"/>
      <c r="HOZ112" s="291"/>
      <c r="HPA112" s="291"/>
      <c r="HPB112" s="291"/>
      <c r="HPC112" s="291"/>
      <c r="HPD112" s="291"/>
      <c r="HPE112" s="291"/>
      <c r="HPF112" s="291"/>
      <c r="HPG112" s="291"/>
      <c r="HPH112" s="291"/>
      <c r="HPI112" s="291"/>
      <c r="HPJ112" s="291"/>
      <c r="HPK112" s="291"/>
      <c r="HPL112" s="291"/>
      <c r="HPM112" s="291"/>
      <c r="HPN112" s="291"/>
      <c r="HPO112" s="291"/>
      <c r="HPP112" s="291"/>
      <c r="HPQ112" s="291"/>
      <c r="HPR112" s="291"/>
      <c r="HPS112" s="291"/>
      <c r="HPT112" s="291"/>
      <c r="HPU112" s="291"/>
      <c r="HPV112" s="291"/>
      <c r="HPW112" s="291"/>
      <c r="HPX112" s="291"/>
      <c r="HPY112" s="291"/>
      <c r="HPZ112" s="291"/>
      <c r="HQA112" s="291"/>
      <c r="HQB112" s="291"/>
      <c r="HQC112" s="291"/>
      <c r="HQD112" s="291"/>
      <c r="HQE112" s="291"/>
      <c r="HQF112" s="291"/>
      <c r="HQG112" s="291"/>
      <c r="HQH112" s="291"/>
      <c r="HQI112" s="291"/>
      <c r="HQJ112" s="291"/>
      <c r="HQK112" s="291"/>
      <c r="HQL112" s="291"/>
      <c r="HQM112" s="291"/>
      <c r="HQN112" s="291"/>
      <c r="HQO112" s="291"/>
      <c r="HQP112" s="291"/>
      <c r="HQQ112" s="291"/>
      <c r="HQR112" s="291"/>
      <c r="HQS112" s="291"/>
      <c r="HQT112" s="291"/>
      <c r="HQU112" s="291"/>
      <c r="HQV112" s="291"/>
      <c r="HQW112" s="291"/>
      <c r="HQX112" s="291"/>
      <c r="HQY112" s="291"/>
      <c r="HQZ112" s="291"/>
      <c r="HRA112" s="291"/>
      <c r="HRB112" s="291"/>
      <c r="HRC112" s="291"/>
      <c r="HRD112" s="291"/>
      <c r="HRE112" s="291"/>
      <c r="HRF112" s="291"/>
      <c r="HRG112" s="291"/>
      <c r="HRH112" s="291"/>
      <c r="HRI112" s="291"/>
      <c r="HRJ112" s="291"/>
      <c r="HRK112" s="291"/>
      <c r="HRL112" s="291"/>
      <c r="HRM112" s="291"/>
      <c r="HRN112" s="291"/>
      <c r="HRO112" s="291"/>
      <c r="HRP112" s="291"/>
      <c r="HRQ112" s="291"/>
      <c r="HRR112" s="291"/>
      <c r="HRS112" s="291"/>
      <c r="HRT112" s="291"/>
      <c r="HRU112" s="291"/>
      <c r="HRV112" s="291"/>
      <c r="HRW112" s="291"/>
      <c r="HRX112" s="291"/>
      <c r="HRY112" s="170"/>
      <c r="HRZ112" s="291"/>
      <c r="HSA112" s="291"/>
      <c r="HSB112" s="291"/>
      <c r="HSC112" s="291"/>
      <c r="HSD112" s="291"/>
      <c r="HSE112" s="291"/>
      <c r="HSF112" s="291"/>
      <c r="HSG112" s="291"/>
      <c r="HSH112" s="291"/>
      <c r="HSI112" s="291"/>
      <c r="HSJ112" s="291"/>
      <c r="HSK112" s="291"/>
      <c r="HSL112" s="291"/>
      <c r="HSM112" s="291"/>
      <c r="HSN112" s="291"/>
      <c r="HSO112" s="291"/>
      <c r="HSP112" s="291"/>
      <c r="HSQ112" s="291"/>
      <c r="HSR112" s="291"/>
      <c r="HSS112" s="291"/>
      <c r="HST112" s="291"/>
      <c r="HSU112" s="291"/>
      <c r="HSV112" s="291"/>
      <c r="HSW112" s="291"/>
      <c r="HSX112" s="291"/>
      <c r="HSY112" s="291"/>
      <c r="HSZ112" s="291"/>
      <c r="HTA112" s="291"/>
      <c r="HTB112" s="291"/>
      <c r="HTC112" s="291"/>
      <c r="HTD112" s="291"/>
      <c r="HTE112" s="291"/>
      <c r="HTF112" s="291"/>
      <c r="HTG112" s="291"/>
      <c r="HTH112" s="291"/>
      <c r="HTI112" s="291"/>
      <c r="HTJ112" s="291"/>
      <c r="HTK112" s="291"/>
      <c r="HTL112" s="291"/>
      <c r="HTM112" s="291"/>
      <c r="HTN112" s="291"/>
      <c r="HTO112" s="291"/>
      <c r="HTP112" s="291"/>
      <c r="HTQ112" s="291"/>
      <c r="HTR112" s="291"/>
      <c r="HTS112" s="291"/>
      <c r="HTT112" s="291"/>
      <c r="HTU112" s="291"/>
      <c r="HTV112" s="291"/>
      <c r="HTW112" s="291"/>
      <c r="HTX112" s="291"/>
      <c r="HTY112" s="291"/>
      <c r="HTZ112" s="291"/>
      <c r="HUA112" s="291"/>
      <c r="HUB112" s="291"/>
      <c r="HUC112" s="291"/>
      <c r="HUD112" s="291"/>
      <c r="HUE112" s="291"/>
      <c r="HUF112" s="291"/>
      <c r="HUG112" s="291"/>
      <c r="HUH112" s="291"/>
      <c r="HUI112" s="291"/>
      <c r="HUJ112" s="291"/>
      <c r="HUK112" s="291"/>
      <c r="HUL112" s="291"/>
      <c r="HUM112" s="291"/>
      <c r="HUN112" s="291"/>
      <c r="HUO112" s="291"/>
      <c r="HUP112" s="291"/>
      <c r="HUQ112" s="291"/>
      <c r="HUR112" s="291"/>
      <c r="HUS112" s="291"/>
      <c r="HUT112" s="291"/>
      <c r="HUU112" s="291"/>
      <c r="HUV112" s="291"/>
      <c r="HUW112" s="291"/>
      <c r="HUX112" s="291"/>
      <c r="HUY112" s="291"/>
      <c r="HUZ112" s="291"/>
      <c r="HVA112" s="291"/>
      <c r="HVB112" s="291"/>
      <c r="HVC112" s="291"/>
      <c r="HVD112" s="291"/>
      <c r="HVE112" s="291"/>
      <c r="HVF112" s="291"/>
      <c r="HVG112" s="291"/>
      <c r="HVH112" s="291"/>
      <c r="HVI112" s="291"/>
      <c r="HVJ112" s="291"/>
      <c r="HVK112" s="291"/>
      <c r="HVL112" s="291"/>
      <c r="HVM112" s="291"/>
      <c r="HVN112" s="291"/>
      <c r="HVO112" s="291"/>
      <c r="HVP112" s="291"/>
      <c r="HVQ112" s="291"/>
      <c r="HVR112" s="291"/>
      <c r="HVS112" s="291"/>
      <c r="HVT112" s="291"/>
      <c r="HVU112" s="291"/>
      <c r="HVV112" s="291"/>
      <c r="HVW112" s="291"/>
      <c r="HVX112" s="291"/>
      <c r="HVY112" s="291"/>
      <c r="HVZ112" s="291"/>
      <c r="HWA112" s="291"/>
      <c r="HWB112" s="291"/>
      <c r="HWC112" s="291"/>
      <c r="HWD112" s="291"/>
      <c r="HWE112" s="291"/>
      <c r="HWF112" s="291"/>
      <c r="HWG112" s="291"/>
      <c r="HWH112" s="291"/>
      <c r="HWI112" s="291"/>
      <c r="HWJ112" s="291"/>
      <c r="HWK112" s="291"/>
      <c r="HWL112" s="291"/>
      <c r="HWM112" s="291"/>
      <c r="HWN112" s="291"/>
      <c r="HWO112" s="291"/>
      <c r="HWP112" s="291"/>
      <c r="HWQ112" s="291"/>
      <c r="HWR112" s="291"/>
      <c r="HWS112" s="291"/>
      <c r="HWT112" s="291"/>
      <c r="HWU112" s="291"/>
      <c r="HWV112" s="291"/>
      <c r="HWW112" s="291"/>
      <c r="HWX112" s="291"/>
      <c r="HWY112" s="291"/>
      <c r="HWZ112" s="291"/>
      <c r="HXA112" s="291"/>
      <c r="HXB112" s="291"/>
      <c r="HXC112" s="291"/>
      <c r="HXD112" s="291"/>
      <c r="HXE112" s="291"/>
      <c r="HXF112" s="291"/>
      <c r="HXG112" s="291"/>
      <c r="HXH112" s="291"/>
      <c r="HXI112" s="291"/>
      <c r="HXJ112" s="291"/>
      <c r="HXK112" s="291"/>
      <c r="HXL112" s="291"/>
      <c r="HXM112" s="291"/>
      <c r="HXN112" s="291"/>
      <c r="HXO112" s="291"/>
      <c r="HXP112" s="291"/>
      <c r="HXQ112" s="291"/>
      <c r="HXR112" s="291"/>
      <c r="HXS112" s="291"/>
      <c r="HXT112" s="291"/>
      <c r="HXU112" s="291"/>
      <c r="HXV112" s="291"/>
      <c r="HXW112" s="291"/>
      <c r="HXX112" s="291"/>
      <c r="HXY112" s="291"/>
      <c r="HXZ112" s="291"/>
      <c r="HYA112" s="291"/>
      <c r="HYB112" s="291"/>
      <c r="HYC112" s="291"/>
      <c r="HYD112" s="291"/>
      <c r="HYE112" s="291"/>
      <c r="HYF112" s="291"/>
      <c r="HYG112" s="291"/>
      <c r="HYH112" s="291"/>
      <c r="HYI112" s="291"/>
      <c r="HYJ112" s="291"/>
      <c r="HYK112" s="291"/>
      <c r="HYL112" s="291"/>
      <c r="HYM112" s="291"/>
      <c r="HYN112" s="291"/>
      <c r="HYO112" s="291"/>
      <c r="HYP112" s="291"/>
      <c r="HYQ112" s="291"/>
      <c r="HYR112" s="291"/>
      <c r="HYS112" s="291"/>
      <c r="HYT112" s="291"/>
      <c r="HYU112" s="291"/>
      <c r="HYV112" s="291"/>
      <c r="HYW112" s="291"/>
      <c r="HYX112" s="291"/>
      <c r="HYY112" s="291"/>
      <c r="HYZ112" s="291"/>
      <c r="HZA112" s="291"/>
      <c r="HZB112" s="291"/>
      <c r="HZC112" s="291"/>
      <c r="HZD112" s="291"/>
      <c r="HZE112" s="291"/>
      <c r="HZF112" s="291"/>
      <c r="HZG112" s="291"/>
      <c r="HZH112" s="291"/>
      <c r="HZI112" s="291"/>
      <c r="HZJ112" s="291"/>
      <c r="HZK112" s="291"/>
      <c r="HZL112" s="291"/>
      <c r="HZM112" s="291"/>
      <c r="HZN112" s="291"/>
      <c r="HZO112" s="291"/>
      <c r="HZP112" s="291"/>
      <c r="HZQ112" s="291"/>
      <c r="HZR112" s="291"/>
      <c r="HZS112" s="291"/>
      <c r="HZT112" s="291"/>
      <c r="HZU112" s="291"/>
      <c r="HZV112" s="291"/>
      <c r="HZW112" s="291"/>
      <c r="HZX112" s="291"/>
      <c r="HZY112" s="291"/>
      <c r="HZZ112" s="291"/>
      <c r="IAA112" s="291"/>
      <c r="IAB112" s="291"/>
      <c r="IAC112" s="291"/>
      <c r="IAD112" s="291"/>
      <c r="IAE112" s="291"/>
      <c r="IAF112" s="291"/>
      <c r="IAG112" s="291"/>
      <c r="IAH112" s="291"/>
      <c r="IAI112" s="291"/>
      <c r="IAJ112" s="291"/>
      <c r="IAK112" s="291"/>
      <c r="IAL112" s="291"/>
      <c r="IAM112" s="291"/>
      <c r="IAN112" s="291"/>
      <c r="IAO112" s="291"/>
      <c r="IAP112" s="291"/>
      <c r="IAQ112" s="291"/>
      <c r="IAR112" s="291"/>
      <c r="IAS112" s="291"/>
      <c r="IAT112" s="291"/>
      <c r="IAU112" s="291"/>
      <c r="IAV112" s="291"/>
      <c r="IAW112" s="291"/>
      <c r="IAX112" s="291"/>
      <c r="IAY112" s="291"/>
      <c r="IAZ112" s="291"/>
      <c r="IBA112" s="291"/>
      <c r="IBB112" s="291"/>
      <c r="IBC112" s="291"/>
      <c r="IBD112" s="291"/>
      <c r="IBE112" s="291"/>
      <c r="IBF112" s="291"/>
      <c r="IBG112" s="291"/>
      <c r="IBH112" s="291"/>
      <c r="IBI112" s="291"/>
      <c r="IBJ112" s="291"/>
      <c r="IBK112" s="291"/>
      <c r="IBL112" s="291"/>
      <c r="IBM112" s="291"/>
      <c r="IBN112" s="291"/>
      <c r="IBO112" s="291"/>
      <c r="IBP112" s="291"/>
      <c r="IBQ112" s="291"/>
      <c r="IBR112" s="291"/>
      <c r="IBS112" s="291"/>
      <c r="IBT112" s="291"/>
      <c r="IBU112" s="170"/>
      <c r="IBV112" s="291"/>
      <c r="IBW112" s="291"/>
      <c r="IBX112" s="291"/>
      <c r="IBY112" s="291"/>
      <c r="IBZ112" s="291"/>
      <c r="ICA112" s="291"/>
      <c r="ICB112" s="291"/>
      <c r="ICC112" s="291"/>
      <c r="ICD112" s="291"/>
      <c r="ICE112" s="291"/>
      <c r="ICF112" s="291"/>
      <c r="ICG112" s="291"/>
      <c r="ICH112" s="291"/>
      <c r="ICI112" s="291"/>
      <c r="ICJ112" s="291"/>
      <c r="ICK112" s="291"/>
      <c r="ICL112" s="291"/>
      <c r="ICM112" s="291"/>
      <c r="ICN112" s="291"/>
      <c r="ICO112" s="291"/>
      <c r="ICP112" s="291"/>
      <c r="ICQ112" s="291"/>
      <c r="ICR112" s="291"/>
      <c r="ICS112" s="291"/>
      <c r="ICT112" s="291"/>
      <c r="ICU112" s="291"/>
      <c r="ICV112" s="291"/>
      <c r="ICW112" s="291"/>
      <c r="ICX112" s="291"/>
      <c r="ICY112" s="291"/>
      <c r="ICZ112" s="291"/>
      <c r="IDA112" s="291"/>
      <c r="IDB112" s="291"/>
      <c r="IDC112" s="291"/>
      <c r="IDD112" s="291"/>
      <c r="IDE112" s="291"/>
      <c r="IDF112" s="291"/>
      <c r="IDG112" s="291"/>
      <c r="IDH112" s="291"/>
      <c r="IDI112" s="291"/>
      <c r="IDJ112" s="291"/>
      <c r="IDK112" s="291"/>
      <c r="IDL112" s="291"/>
      <c r="IDM112" s="291"/>
      <c r="IDN112" s="291"/>
      <c r="IDO112" s="291"/>
      <c r="IDP112" s="291"/>
      <c r="IDQ112" s="291"/>
      <c r="IDR112" s="291"/>
      <c r="IDS112" s="291"/>
      <c r="IDT112" s="291"/>
      <c r="IDU112" s="291"/>
      <c r="IDV112" s="291"/>
      <c r="IDW112" s="291"/>
      <c r="IDX112" s="291"/>
      <c r="IDY112" s="291"/>
      <c r="IDZ112" s="291"/>
      <c r="IEA112" s="291"/>
      <c r="IEB112" s="291"/>
      <c r="IEC112" s="291"/>
      <c r="IED112" s="291"/>
      <c r="IEE112" s="291"/>
      <c r="IEF112" s="291"/>
      <c r="IEG112" s="291"/>
      <c r="IEH112" s="291"/>
      <c r="IEI112" s="291"/>
      <c r="IEJ112" s="291"/>
      <c r="IEK112" s="291"/>
      <c r="IEL112" s="291"/>
      <c r="IEM112" s="291"/>
      <c r="IEN112" s="291"/>
      <c r="IEO112" s="291"/>
      <c r="IEP112" s="291"/>
      <c r="IEQ112" s="291"/>
      <c r="IER112" s="291"/>
      <c r="IES112" s="291"/>
      <c r="IET112" s="291"/>
      <c r="IEU112" s="291"/>
      <c r="IEV112" s="291"/>
      <c r="IEW112" s="291"/>
      <c r="IEX112" s="291"/>
      <c r="IEY112" s="291"/>
      <c r="IEZ112" s="291"/>
      <c r="IFA112" s="291"/>
      <c r="IFB112" s="291"/>
      <c r="IFC112" s="291"/>
      <c r="IFD112" s="291"/>
      <c r="IFE112" s="291"/>
      <c r="IFF112" s="291"/>
      <c r="IFG112" s="291"/>
      <c r="IFH112" s="291"/>
      <c r="IFI112" s="291"/>
      <c r="IFJ112" s="291"/>
      <c r="IFK112" s="291"/>
      <c r="IFL112" s="291"/>
      <c r="IFM112" s="291"/>
      <c r="IFN112" s="291"/>
      <c r="IFO112" s="291"/>
      <c r="IFP112" s="291"/>
      <c r="IFQ112" s="291"/>
      <c r="IFR112" s="291"/>
      <c r="IFS112" s="291"/>
      <c r="IFT112" s="291"/>
      <c r="IFU112" s="291"/>
      <c r="IFV112" s="291"/>
      <c r="IFW112" s="291"/>
      <c r="IFX112" s="291"/>
      <c r="IFY112" s="291"/>
      <c r="IFZ112" s="291"/>
      <c r="IGA112" s="291"/>
      <c r="IGB112" s="291"/>
      <c r="IGC112" s="291"/>
      <c r="IGD112" s="291"/>
      <c r="IGE112" s="291"/>
      <c r="IGF112" s="291"/>
      <c r="IGG112" s="291"/>
      <c r="IGH112" s="291"/>
      <c r="IGI112" s="291"/>
      <c r="IGJ112" s="291"/>
      <c r="IGK112" s="291"/>
      <c r="IGL112" s="291"/>
      <c r="IGM112" s="291"/>
      <c r="IGN112" s="291"/>
      <c r="IGO112" s="291"/>
      <c r="IGP112" s="291"/>
      <c r="IGQ112" s="291"/>
      <c r="IGR112" s="291"/>
      <c r="IGS112" s="291"/>
      <c r="IGT112" s="291"/>
      <c r="IGU112" s="291"/>
      <c r="IGV112" s="291"/>
      <c r="IGW112" s="291"/>
      <c r="IGX112" s="291"/>
      <c r="IGY112" s="291"/>
      <c r="IGZ112" s="291"/>
      <c r="IHA112" s="291"/>
      <c r="IHB112" s="291"/>
      <c r="IHC112" s="291"/>
      <c r="IHD112" s="291"/>
      <c r="IHE112" s="291"/>
      <c r="IHF112" s="291"/>
      <c r="IHG112" s="291"/>
      <c r="IHH112" s="291"/>
      <c r="IHI112" s="291"/>
      <c r="IHJ112" s="291"/>
      <c r="IHK112" s="291"/>
      <c r="IHL112" s="291"/>
      <c r="IHM112" s="291"/>
      <c r="IHN112" s="291"/>
      <c r="IHO112" s="291"/>
      <c r="IHP112" s="291"/>
      <c r="IHQ112" s="291"/>
      <c r="IHR112" s="291"/>
      <c r="IHS112" s="291"/>
      <c r="IHT112" s="291"/>
      <c r="IHU112" s="291"/>
      <c r="IHV112" s="291"/>
      <c r="IHW112" s="291"/>
      <c r="IHX112" s="291"/>
      <c r="IHY112" s="291"/>
      <c r="IHZ112" s="291"/>
      <c r="IIA112" s="291"/>
      <c r="IIB112" s="291"/>
      <c r="IIC112" s="291"/>
      <c r="IID112" s="291"/>
      <c r="IIE112" s="291"/>
      <c r="IIF112" s="291"/>
      <c r="IIG112" s="291"/>
      <c r="IIH112" s="291"/>
      <c r="III112" s="291"/>
      <c r="IIJ112" s="291"/>
      <c r="IIK112" s="291"/>
      <c r="IIL112" s="291"/>
      <c r="IIM112" s="291"/>
      <c r="IIN112" s="291"/>
      <c r="IIO112" s="291"/>
      <c r="IIP112" s="291"/>
      <c r="IIQ112" s="291"/>
      <c r="IIR112" s="291"/>
      <c r="IIS112" s="291"/>
      <c r="IIT112" s="291"/>
      <c r="IIU112" s="291"/>
      <c r="IIV112" s="291"/>
      <c r="IIW112" s="291"/>
      <c r="IIX112" s="291"/>
      <c r="IIY112" s="291"/>
      <c r="IIZ112" s="291"/>
      <c r="IJA112" s="291"/>
      <c r="IJB112" s="291"/>
      <c r="IJC112" s="291"/>
      <c r="IJD112" s="291"/>
      <c r="IJE112" s="291"/>
      <c r="IJF112" s="291"/>
      <c r="IJG112" s="291"/>
      <c r="IJH112" s="291"/>
      <c r="IJI112" s="291"/>
      <c r="IJJ112" s="291"/>
      <c r="IJK112" s="291"/>
      <c r="IJL112" s="291"/>
      <c r="IJM112" s="291"/>
      <c r="IJN112" s="291"/>
      <c r="IJO112" s="291"/>
      <c r="IJP112" s="291"/>
      <c r="IJQ112" s="291"/>
      <c r="IJR112" s="291"/>
      <c r="IJS112" s="291"/>
      <c r="IJT112" s="291"/>
      <c r="IJU112" s="291"/>
      <c r="IJV112" s="291"/>
      <c r="IJW112" s="291"/>
      <c r="IJX112" s="291"/>
      <c r="IJY112" s="291"/>
      <c r="IJZ112" s="291"/>
      <c r="IKA112" s="291"/>
      <c r="IKB112" s="291"/>
      <c r="IKC112" s="291"/>
      <c r="IKD112" s="291"/>
      <c r="IKE112" s="291"/>
      <c r="IKF112" s="291"/>
      <c r="IKG112" s="291"/>
      <c r="IKH112" s="291"/>
      <c r="IKI112" s="291"/>
      <c r="IKJ112" s="291"/>
      <c r="IKK112" s="291"/>
      <c r="IKL112" s="291"/>
      <c r="IKM112" s="291"/>
      <c r="IKN112" s="291"/>
      <c r="IKO112" s="291"/>
      <c r="IKP112" s="291"/>
      <c r="IKQ112" s="291"/>
      <c r="IKR112" s="291"/>
      <c r="IKS112" s="291"/>
      <c r="IKT112" s="291"/>
      <c r="IKU112" s="291"/>
      <c r="IKV112" s="291"/>
      <c r="IKW112" s="291"/>
      <c r="IKX112" s="291"/>
      <c r="IKY112" s="291"/>
      <c r="IKZ112" s="291"/>
      <c r="ILA112" s="291"/>
      <c r="ILB112" s="291"/>
      <c r="ILC112" s="291"/>
      <c r="ILD112" s="291"/>
      <c r="ILE112" s="291"/>
      <c r="ILF112" s="291"/>
      <c r="ILG112" s="291"/>
      <c r="ILH112" s="291"/>
      <c r="ILI112" s="291"/>
      <c r="ILJ112" s="291"/>
      <c r="ILK112" s="291"/>
      <c r="ILL112" s="291"/>
      <c r="ILM112" s="291"/>
      <c r="ILN112" s="291"/>
      <c r="ILO112" s="291"/>
      <c r="ILP112" s="291"/>
      <c r="ILQ112" s="170"/>
      <c r="ILR112" s="291"/>
      <c r="ILS112" s="291"/>
      <c r="ILT112" s="291"/>
      <c r="ILU112" s="291"/>
      <c r="ILV112" s="291"/>
      <c r="ILW112" s="291"/>
      <c r="ILX112" s="291"/>
      <c r="ILY112" s="291"/>
      <c r="ILZ112" s="291"/>
      <c r="IMA112" s="291"/>
      <c r="IMB112" s="291"/>
      <c r="IMC112" s="291"/>
      <c r="IMD112" s="291"/>
      <c r="IME112" s="291"/>
      <c r="IMF112" s="291"/>
      <c r="IMG112" s="291"/>
      <c r="IMH112" s="291"/>
      <c r="IMI112" s="291"/>
      <c r="IMJ112" s="291"/>
      <c r="IMK112" s="291"/>
      <c r="IML112" s="291"/>
      <c r="IMM112" s="291"/>
      <c r="IMN112" s="291"/>
      <c r="IMO112" s="291"/>
      <c r="IMP112" s="291"/>
      <c r="IMQ112" s="291"/>
      <c r="IMR112" s="291"/>
      <c r="IMS112" s="291"/>
      <c r="IMT112" s="291"/>
      <c r="IMU112" s="291"/>
      <c r="IMV112" s="291"/>
      <c r="IMW112" s="291"/>
      <c r="IMX112" s="291"/>
      <c r="IMY112" s="291"/>
      <c r="IMZ112" s="291"/>
      <c r="INA112" s="291"/>
      <c r="INB112" s="291"/>
      <c r="INC112" s="291"/>
      <c r="IND112" s="291"/>
      <c r="INE112" s="291"/>
      <c r="INF112" s="291"/>
      <c r="ING112" s="291"/>
      <c r="INH112" s="291"/>
      <c r="INI112" s="291"/>
      <c r="INJ112" s="291"/>
      <c r="INK112" s="291"/>
      <c r="INL112" s="291"/>
      <c r="INM112" s="291"/>
      <c r="INN112" s="291"/>
      <c r="INO112" s="291"/>
      <c r="INP112" s="291"/>
      <c r="INQ112" s="291"/>
      <c r="INR112" s="291"/>
      <c r="INS112" s="291"/>
      <c r="INT112" s="291"/>
      <c r="INU112" s="291"/>
      <c r="INV112" s="291"/>
      <c r="INW112" s="291"/>
      <c r="INX112" s="291"/>
      <c r="INY112" s="291"/>
      <c r="INZ112" s="291"/>
      <c r="IOA112" s="291"/>
      <c r="IOB112" s="291"/>
      <c r="IOC112" s="291"/>
      <c r="IOD112" s="291"/>
      <c r="IOE112" s="291"/>
      <c r="IOF112" s="291"/>
      <c r="IOG112" s="291"/>
      <c r="IOH112" s="291"/>
      <c r="IOI112" s="291"/>
      <c r="IOJ112" s="291"/>
      <c r="IOK112" s="291"/>
      <c r="IOL112" s="291"/>
      <c r="IOM112" s="291"/>
      <c r="ION112" s="291"/>
      <c r="IOO112" s="291"/>
      <c r="IOP112" s="291"/>
      <c r="IOQ112" s="291"/>
      <c r="IOR112" s="291"/>
      <c r="IOS112" s="291"/>
      <c r="IOT112" s="291"/>
      <c r="IOU112" s="291"/>
      <c r="IOV112" s="291"/>
      <c r="IOW112" s="291"/>
      <c r="IOX112" s="291"/>
      <c r="IOY112" s="291"/>
      <c r="IOZ112" s="291"/>
      <c r="IPA112" s="291"/>
      <c r="IPB112" s="291"/>
      <c r="IPC112" s="291"/>
      <c r="IPD112" s="291"/>
      <c r="IPE112" s="291"/>
      <c r="IPF112" s="291"/>
      <c r="IPG112" s="291"/>
      <c r="IPH112" s="291"/>
      <c r="IPI112" s="291"/>
      <c r="IPJ112" s="291"/>
      <c r="IPK112" s="291"/>
      <c r="IPL112" s="291"/>
      <c r="IPM112" s="291"/>
      <c r="IPN112" s="291"/>
      <c r="IPO112" s="291"/>
      <c r="IPP112" s="291"/>
      <c r="IPQ112" s="291"/>
      <c r="IPR112" s="291"/>
      <c r="IPS112" s="291"/>
      <c r="IPT112" s="291"/>
      <c r="IPU112" s="291"/>
      <c r="IPV112" s="291"/>
      <c r="IPW112" s="291"/>
      <c r="IPX112" s="291"/>
      <c r="IPY112" s="291"/>
      <c r="IPZ112" s="291"/>
      <c r="IQA112" s="291"/>
      <c r="IQB112" s="291"/>
      <c r="IQC112" s="291"/>
      <c r="IQD112" s="291"/>
      <c r="IQE112" s="291"/>
      <c r="IQF112" s="291"/>
      <c r="IQG112" s="291"/>
      <c r="IQH112" s="291"/>
      <c r="IQI112" s="291"/>
      <c r="IQJ112" s="291"/>
      <c r="IQK112" s="291"/>
      <c r="IQL112" s="291"/>
      <c r="IQM112" s="291"/>
      <c r="IQN112" s="291"/>
      <c r="IQO112" s="291"/>
      <c r="IQP112" s="291"/>
      <c r="IQQ112" s="291"/>
      <c r="IQR112" s="291"/>
      <c r="IQS112" s="291"/>
      <c r="IQT112" s="291"/>
      <c r="IQU112" s="291"/>
      <c r="IQV112" s="291"/>
      <c r="IQW112" s="291"/>
      <c r="IQX112" s="291"/>
      <c r="IQY112" s="291"/>
      <c r="IQZ112" s="291"/>
      <c r="IRA112" s="291"/>
      <c r="IRB112" s="291"/>
      <c r="IRC112" s="291"/>
      <c r="IRD112" s="291"/>
      <c r="IRE112" s="291"/>
      <c r="IRF112" s="291"/>
      <c r="IRG112" s="291"/>
      <c r="IRH112" s="291"/>
      <c r="IRI112" s="291"/>
      <c r="IRJ112" s="291"/>
      <c r="IRK112" s="291"/>
      <c r="IRL112" s="291"/>
      <c r="IRM112" s="291"/>
      <c r="IRN112" s="291"/>
      <c r="IRO112" s="291"/>
      <c r="IRP112" s="291"/>
      <c r="IRQ112" s="291"/>
      <c r="IRR112" s="291"/>
      <c r="IRS112" s="291"/>
      <c r="IRT112" s="291"/>
      <c r="IRU112" s="291"/>
      <c r="IRV112" s="291"/>
      <c r="IRW112" s="291"/>
      <c r="IRX112" s="291"/>
      <c r="IRY112" s="291"/>
      <c r="IRZ112" s="291"/>
      <c r="ISA112" s="291"/>
      <c r="ISB112" s="291"/>
      <c r="ISC112" s="291"/>
      <c r="ISD112" s="291"/>
      <c r="ISE112" s="291"/>
      <c r="ISF112" s="291"/>
      <c r="ISG112" s="291"/>
      <c r="ISH112" s="291"/>
      <c r="ISI112" s="291"/>
      <c r="ISJ112" s="291"/>
      <c r="ISK112" s="291"/>
      <c r="ISL112" s="291"/>
      <c r="ISM112" s="291"/>
      <c r="ISN112" s="291"/>
      <c r="ISO112" s="291"/>
      <c r="ISP112" s="291"/>
      <c r="ISQ112" s="291"/>
      <c r="ISR112" s="291"/>
      <c r="ISS112" s="291"/>
      <c r="IST112" s="291"/>
      <c r="ISU112" s="291"/>
      <c r="ISV112" s="291"/>
      <c r="ISW112" s="291"/>
      <c r="ISX112" s="291"/>
      <c r="ISY112" s="291"/>
      <c r="ISZ112" s="291"/>
      <c r="ITA112" s="291"/>
      <c r="ITB112" s="291"/>
      <c r="ITC112" s="291"/>
      <c r="ITD112" s="291"/>
      <c r="ITE112" s="291"/>
      <c r="ITF112" s="291"/>
      <c r="ITG112" s="291"/>
      <c r="ITH112" s="291"/>
      <c r="ITI112" s="291"/>
      <c r="ITJ112" s="291"/>
      <c r="ITK112" s="291"/>
      <c r="ITL112" s="291"/>
      <c r="ITM112" s="291"/>
      <c r="ITN112" s="291"/>
      <c r="ITO112" s="291"/>
      <c r="ITP112" s="291"/>
      <c r="ITQ112" s="291"/>
      <c r="ITR112" s="291"/>
      <c r="ITS112" s="291"/>
      <c r="ITT112" s="291"/>
      <c r="ITU112" s="291"/>
      <c r="ITV112" s="291"/>
      <c r="ITW112" s="291"/>
      <c r="ITX112" s="291"/>
      <c r="ITY112" s="291"/>
      <c r="ITZ112" s="291"/>
      <c r="IUA112" s="291"/>
      <c r="IUB112" s="291"/>
      <c r="IUC112" s="291"/>
      <c r="IUD112" s="291"/>
      <c r="IUE112" s="291"/>
      <c r="IUF112" s="291"/>
      <c r="IUG112" s="291"/>
      <c r="IUH112" s="291"/>
      <c r="IUI112" s="291"/>
      <c r="IUJ112" s="291"/>
      <c r="IUK112" s="291"/>
      <c r="IUL112" s="291"/>
      <c r="IUM112" s="291"/>
      <c r="IUN112" s="291"/>
      <c r="IUO112" s="291"/>
      <c r="IUP112" s="291"/>
      <c r="IUQ112" s="291"/>
      <c r="IUR112" s="291"/>
      <c r="IUS112" s="291"/>
      <c r="IUT112" s="291"/>
      <c r="IUU112" s="291"/>
      <c r="IUV112" s="291"/>
      <c r="IUW112" s="291"/>
      <c r="IUX112" s="291"/>
      <c r="IUY112" s="291"/>
      <c r="IUZ112" s="291"/>
      <c r="IVA112" s="291"/>
      <c r="IVB112" s="291"/>
      <c r="IVC112" s="291"/>
      <c r="IVD112" s="291"/>
      <c r="IVE112" s="291"/>
      <c r="IVF112" s="291"/>
      <c r="IVG112" s="291"/>
      <c r="IVH112" s="291"/>
      <c r="IVI112" s="291"/>
      <c r="IVJ112" s="291"/>
      <c r="IVK112" s="291"/>
      <c r="IVL112" s="291"/>
      <c r="IVM112" s="170"/>
      <c r="IVN112" s="291"/>
      <c r="IVO112" s="291"/>
      <c r="IVP112" s="291"/>
      <c r="IVQ112" s="291"/>
      <c r="IVR112" s="291"/>
      <c r="IVS112" s="291"/>
      <c r="IVT112" s="291"/>
      <c r="IVU112" s="291"/>
      <c r="IVV112" s="291"/>
      <c r="IVW112" s="291"/>
      <c r="IVX112" s="291"/>
      <c r="IVY112" s="291"/>
      <c r="IVZ112" s="291"/>
      <c r="IWA112" s="291"/>
      <c r="IWB112" s="291"/>
      <c r="IWC112" s="291"/>
      <c r="IWD112" s="291"/>
      <c r="IWE112" s="291"/>
      <c r="IWF112" s="291"/>
      <c r="IWG112" s="291"/>
      <c r="IWH112" s="291"/>
      <c r="IWI112" s="291"/>
      <c r="IWJ112" s="291"/>
      <c r="IWK112" s="291"/>
      <c r="IWL112" s="291"/>
      <c r="IWM112" s="291"/>
      <c r="IWN112" s="291"/>
      <c r="IWO112" s="291"/>
      <c r="IWP112" s="291"/>
      <c r="IWQ112" s="291"/>
      <c r="IWR112" s="291"/>
      <c r="IWS112" s="291"/>
      <c r="IWT112" s="291"/>
      <c r="IWU112" s="291"/>
      <c r="IWV112" s="291"/>
      <c r="IWW112" s="291"/>
      <c r="IWX112" s="291"/>
      <c r="IWY112" s="291"/>
      <c r="IWZ112" s="291"/>
      <c r="IXA112" s="291"/>
      <c r="IXB112" s="291"/>
      <c r="IXC112" s="291"/>
      <c r="IXD112" s="291"/>
      <c r="IXE112" s="291"/>
      <c r="IXF112" s="291"/>
      <c r="IXG112" s="291"/>
      <c r="IXH112" s="291"/>
      <c r="IXI112" s="291"/>
      <c r="IXJ112" s="291"/>
      <c r="IXK112" s="291"/>
      <c r="IXL112" s="291"/>
      <c r="IXM112" s="291"/>
      <c r="IXN112" s="291"/>
      <c r="IXO112" s="291"/>
      <c r="IXP112" s="291"/>
      <c r="IXQ112" s="291"/>
      <c r="IXR112" s="291"/>
      <c r="IXS112" s="291"/>
      <c r="IXT112" s="291"/>
      <c r="IXU112" s="291"/>
      <c r="IXV112" s="291"/>
      <c r="IXW112" s="291"/>
      <c r="IXX112" s="291"/>
      <c r="IXY112" s="291"/>
      <c r="IXZ112" s="291"/>
      <c r="IYA112" s="291"/>
      <c r="IYB112" s="291"/>
      <c r="IYC112" s="291"/>
      <c r="IYD112" s="291"/>
      <c r="IYE112" s="291"/>
      <c r="IYF112" s="291"/>
      <c r="IYG112" s="291"/>
      <c r="IYH112" s="291"/>
      <c r="IYI112" s="291"/>
      <c r="IYJ112" s="291"/>
      <c r="IYK112" s="291"/>
      <c r="IYL112" s="291"/>
      <c r="IYM112" s="291"/>
      <c r="IYN112" s="291"/>
      <c r="IYO112" s="291"/>
      <c r="IYP112" s="291"/>
      <c r="IYQ112" s="291"/>
      <c r="IYR112" s="291"/>
      <c r="IYS112" s="291"/>
      <c r="IYT112" s="291"/>
      <c r="IYU112" s="291"/>
      <c r="IYV112" s="291"/>
      <c r="IYW112" s="291"/>
      <c r="IYX112" s="291"/>
      <c r="IYY112" s="291"/>
      <c r="IYZ112" s="291"/>
      <c r="IZA112" s="291"/>
      <c r="IZB112" s="291"/>
      <c r="IZC112" s="291"/>
      <c r="IZD112" s="291"/>
      <c r="IZE112" s="291"/>
      <c r="IZF112" s="291"/>
      <c r="IZG112" s="291"/>
      <c r="IZH112" s="291"/>
      <c r="IZI112" s="291"/>
      <c r="IZJ112" s="291"/>
      <c r="IZK112" s="291"/>
      <c r="IZL112" s="291"/>
      <c r="IZM112" s="291"/>
      <c r="IZN112" s="291"/>
      <c r="IZO112" s="291"/>
      <c r="IZP112" s="291"/>
      <c r="IZQ112" s="291"/>
      <c r="IZR112" s="291"/>
      <c r="IZS112" s="291"/>
      <c r="IZT112" s="291"/>
      <c r="IZU112" s="291"/>
      <c r="IZV112" s="291"/>
      <c r="IZW112" s="291"/>
      <c r="IZX112" s="291"/>
      <c r="IZY112" s="291"/>
      <c r="IZZ112" s="291"/>
      <c r="JAA112" s="291"/>
      <c r="JAB112" s="291"/>
      <c r="JAC112" s="291"/>
      <c r="JAD112" s="291"/>
      <c r="JAE112" s="291"/>
      <c r="JAF112" s="291"/>
      <c r="JAG112" s="291"/>
      <c r="JAH112" s="291"/>
      <c r="JAI112" s="291"/>
      <c r="JAJ112" s="291"/>
      <c r="JAK112" s="291"/>
      <c r="JAL112" s="291"/>
      <c r="JAM112" s="291"/>
      <c r="JAN112" s="291"/>
      <c r="JAO112" s="291"/>
      <c r="JAP112" s="291"/>
      <c r="JAQ112" s="291"/>
      <c r="JAR112" s="291"/>
      <c r="JAS112" s="291"/>
      <c r="JAT112" s="291"/>
      <c r="JAU112" s="291"/>
      <c r="JAV112" s="291"/>
      <c r="JAW112" s="291"/>
      <c r="JAX112" s="291"/>
      <c r="JAY112" s="291"/>
      <c r="JAZ112" s="291"/>
      <c r="JBA112" s="291"/>
      <c r="JBB112" s="291"/>
      <c r="JBC112" s="291"/>
      <c r="JBD112" s="291"/>
      <c r="JBE112" s="291"/>
      <c r="JBF112" s="291"/>
      <c r="JBG112" s="291"/>
      <c r="JBH112" s="291"/>
      <c r="JBI112" s="291"/>
      <c r="JBJ112" s="291"/>
      <c r="JBK112" s="291"/>
      <c r="JBL112" s="291"/>
      <c r="JBM112" s="291"/>
      <c r="JBN112" s="291"/>
      <c r="JBO112" s="291"/>
      <c r="JBP112" s="291"/>
      <c r="JBQ112" s="291"/>
      <c r="JBR112" s="291"/>
      <c r="JBS112" s="291"/>
      <c r="JBT112" s="291"/>
      <c r="JBU112" s="291"/>
      <c r="JBV112" s="291"/>
      <c r="JBW112" s="291"/>
      <c r="JBX112" s="291"/>
      <c r="JBY112" s="291"/>
      <c r="JBZ112" s="291"/>
      <c r="JCA112" s="291"/>
      <c r="JCB112" s="291"/>
      <c r="JCC112" s="291"/>
      <c r="JCD112" s="291"/>
      <c r="JCE112" s="291"/>
      <c r="JCF112" s="291"/>
      <c r="JCG112" s="291"/>
      <c r="JCH112" s="291"/>
      <c r="JCI112" s="291"/>
      <c r="JCJ112" s="291"/>
      <c r="JCK112" s="291"/>
      <c r="JCL112" s="291"/>
      <c r="JCM112" s="291"/>
      <c r="JCN112" s="291"/>
      <c r="JCO112" s="291"/>
      <c r="JCP112" s="291"/>
      <c r="JCQ112" s="291"/>
      <c r="JCR112" s="291"/>
      <c r="JCS112" s="291"/>
      <c r="JCT112" s="291"/>
      <c r="JCU112" s="291"/>
      <c r="JCV112" s="291"/>
      <c r="JCW112" s="291"/>
      <c r="JCX112" s="291"/>
      <c r="JCY112" s="291"/>
      <c r="JCZ112" s="291"/>
      <c r="JDA112" s="291"/>
      <c r="JDB112" s="291"/>
      <c r="JDC112" s="291"/>
      <c r="JDD112" s="291"/>
      <c r="JDE112" s="291"/>
      <c r="JDF112" s="291"/>
      <c r="JDG112" s="291"/>
      <c r="JDH112" s="291"/>
      <c r="JDI112" s="291"/>
      <c r="JDJ112" s="291"/>
      <c r="JDK112" s="291"/>
      <c r="JDL112" s="291"/>
      <c r="JDM112" s="291"/>
      <c r="JDN112" s="291"/>
      <c r="JDO112" s="291"/>
      <c r="JDP112" s="291"/>
      <c r="JDQ112" s="291"/>
      <c r="JDR112" s="291"/>
      <c r="JDS112" s="291"/>
      <c r="JDT112" s="291"/>
      <c r="JDU112" s="291"/>
      <c r="JDV112" s="291"/>
      <c r="JDW112" s="291"/>
      <c r="JDX112" s="291"/>
      <c r="JDY112" s="291"/>
      <c r="JDZ112" s="291"/>
      <c r="JEA112" s="291"/>
      <c r="JEB112" s="291"/>
      <c r="JEC112" s="291"/>
      <c r="JED112" s="291"/>
      <c r="JEE112" s="291"/>
      <c r="JEF112" s="291"/>
      <c r="JEG112" s="291"/>
      <c r="JEH112" s="291"/>
      <c r="JEI112" s="291"/>
      <c r="JEJ112" s="291"/>
      <c r="JEK112" s="291"/>
      <c r="JEL112" s="291"/>
      <c r="JEM112" s="291"/>
      <c r="JEN112" s="291"/>
      <c r="JEO112" s="291"/>
      <c r="JEP112" s="291"/>
      <c r="JEQ112" s="291"/>
      <c r="JER112" s="291"/>
      <c r="JES112" s="291"/>
      <c r="JET112" s="291"/>
      <c r="JEU112" s="291"/>
      <c r="JEV112" s="291"/>
      <c r="JEW112" s="291"/>
      <c r="JEX112" s="291"/>
      <c r="JEY112" s="291"/>
      <c r="JEZ112" s="291"/>
      <c r="JFA112" s="291"/>
      <c r="JFB112" s="291"/>
      <c r="JFC112" s="291"/>
      <c r="JFD112" s="291"/>
      <c r="JFE112" s="291"/>
      <c r="JFF112" s="291"/>
      <c r="JFG112" s="291"/>
      <c r="JFH112" s="291"/>
      <c r="JFI112" s="170"/>
      <c r="JFJ112" s="291"/>
      <c r="JFK112" s="291"/>
      <c r="JFL112" s="291"/>
      <c r="JFM112" s="291"/>
      <c r="JFN112" s="291"/>
      <c r="JFO112" s="291"/>
      <c r="JFP112" s="291"/>
      <c r="JFQ112" s="291"/>
      <c r="JFR112" s="291"/>
      <c r="JFS112" s="291"/>
      <c r="JFT112" s="291"/>
      <c r="JFU112" s="291"/>
      <c r="JFV112" s="291"/>
      <c r="JFW112" s="291"/>
      <c r="JFX112" s="291"/>
      <c r="JFY112" s="291"/>
      <c r="JFZ112" s="291"/>
      <c r="JGA112" s="291"/>
      <c r="JGB112" s="291"/>
      <c r="JGC112" s="291"/>
      <c r="JGD112" s="291"/>
      <c r="JGE112" s="291"/>
      <c r="JGF112" s="291"/>
      <c r="JGG112" s="291"/>
      <c r="JGH112" s="291"/>
      <c r="JGI112" s="291"/>
      <c r="JGJ112" s="291"/>
      <c r="JGK112" s="291"/>
      <c r="JGL112" s="291"/>
      <c r="JGM112" s="291"/>
      <c r="JGN112" s="291"/>
      <c r="JGO112" s="291"/>
      <c r="JGP112" s="291"/>
      <c r="JGQ112" s="291"/>
      <c r="JGR112" s="291"/>
      <c r="JGS112" s="291"/>
      <c r="JGT112" s="291"/>
      <c r="JGU112" s="291"/>
      <c r="JGV112" s="291"/>
      <c r="JGW112" s="291"/>
      <c r="JGX112" s="291"/>
      <c r="JGY112" s="291"/>
      <c r="JGZ112" s="291"/>
      <c r="JHA112" s="291"/>
      <c r="JHB112" s="291"/>
      <c r="JHC112" s="291"/>
      <c r="JHD112" s="291"/>
      <c r="JHE112" s="291"/>
      <c r="JHF112" s="291"/>
      <c r="JHG112" s="291"/>
      <c r="JHH112" s="291"/>
      <c r="JHI112" s="291"/>
      <c r="JHJ112" s="291"/>
      <c r="JHK112" s="291"/>
      <c r="JHL112" s="291"/>
      <c r="JHM112" s="291"/>
      <c r="JHN112" s="291"/>
      <c r="JHO112" s="291"/>
      <c r="JHP112" s="291"/>
      <c r="JHQ112" s="291"/>
      <c r="JHR112" s="291"/>
      <c r="JHS112" s="291"/>
      <c r="JHT112" s="291"/>
      <c r="JHU112" s="291"/>
      <c r="JHV112" s="291"/>
      <c r="JHW112" s="291"/>
      <c r="JHX112" s="291"/>
      <c r="JHY112" s="291"/>
      <c r="JHZ112" s="291"/>
      <c r="JIA112" s="291"/>
      <c r="JIB112" s="291"/>
      <c r="JIC112" s="291"/>
      <c r="JID112" s="291"/>
      <c r="JIE112" s="291"/>
      <c r="JIF112" s="291"/>
      <c r="JIG112" s="291"/>
      <c r="JIH112" s="291"/>
      <c r="JII112" s="291"/>
      <c r="JIJ112" s="291"/>
      <c r="JIK112" s="291"/>
      <c r="JIL112" s="291"/>
      <c r="JIM112" s="291"/>
      <c r="JIN112" s="291"/>
      <c r="JIO112" s="291"/>
      <c r="JIP112" s="291"/>
      <c r="JIQ112" s="291"/>
      <c r="JIR112" s="291"/>
      <c r="JIS112" s="291"/>
      <c r="JIT112" s="291"/>
      <c r="JIU112" s="291"/>
      <c r="JIV112" s="291"/>
      <c r="JIW112" s="291"/>
      <c r="JIX112" s="291"/>
      <c r="JIY112" s="291"/>
      <c r="JIZ112" s="291"/>
      <c r="JJA112" s="291"/>
      <c r="JJB112" s="291"/>
      <c r="JJC112" s="291"/>
      <c r="JJD112" s="291"/>
      <c r="JJE112" s="291"/>
      <c r="JJF112" s="291"/>
      <c r="JJG112" s="291"/>
      <c r="JJH112" s="291"/>
      <c r="JJI112" s="291"/>
      <c r="JJJ112" s="291"/>
      <c r="JJK112" s="291"/>
      <c r="JJL112" s="291"/>
      <c r="JJM112" s="291"/>
      <c r="JJN112" s="291"/>
      <c r="JJO112" s="291"/>
      <c r="JJP112" s="291"/>
      <c r="JJQ112" s="291"/>
      <c r="JJR112" s="291"/>
      <c r="JJS112" s="291"/>
      <c r="JJT112" s="291"/>
      <c r="JJU112" s="291"/>
      <c r="JJV112" s="291"/>
      <c r="JJW112" s="291"/>
      <c r="JJX112" s="291"/>
      <c r="JJY112" s="291"/>
      <c r="JJZ112" s="291"/>
      <c r="JKA112" s="291"/>
      <c r="JKB112" s="291"/>
      <c r="JKC112" s="291"/>
      <c r="JKD112" s="291"/>
      <c r="JKE112" s="291"/>
      <c r="JKF112" s="291"/>
      <c r="JKG112" s="291"/>
      <c r="JKH112" s="291"/>
      <c r="JKI112" s="291"/>
      <c r="JKJ112" s="291"/>
      <c r="JKK112" s="291"/>
      <c r="JKL112" s="291"/>
      <c r="JKM112" s="291"/>
      <c r="JKN112" s="291"/>
      <c r="JKO112" s="291"/>
      <c r="JKP112" s="291"/>
      <c r="JKQ112" s="291"/>
      <c r="JKR112" s="291"/>
      <c r="JKS112" s="291"/>
      <c r="JKT112" s="291"/>
      <c r="JKU112" s="291"/>
      <c r="JKV112" s="291"/>
      <c r="JKW112" s="291"/>
      <c r="JKX112" s="291"/>
      <c r="JKY112" s="291"/>
      <c r="JKZ112" s="291"/>
      <c r="JLA112" s="291"/>
      <c r="JLB112" s="291"/>
      <c r="JLC112" s="291"/>
      <c r="JLD112" s="291"/>
      <c r="JLE112" s="291"/>
      <c r="JLF112" s="291"/>
      <c r="JLG112" s="291"/>
      <c r="JLH112" s="291"/>
      <c r="JLI112" s="291"/>
      <c r="JLJ112" s="291"/>
      <c r="JLK112" s="291"/>
      <c r="JLL112" s="291"/>
      <c r="JLM112" s="291"/>
      <c r="JLN112" s="291"/>
      <c r="JLO112" s="291"/>
      <c r="JLP112" s="291"/>
      <c r="JLQ112" s="291"/>
      <c r="JLR112" s="291"/>
      <c r="JLS112" s="291"/>
      <c r="JLT112" s="291"/>
      <c r="JLU112" s="291"/>
      <c r="JLV112" s="291"/>
      <c r="JLW112" s="291"/>
      <c r="JLX112" s="291"/>
      <c r="JLY112" s="291"/>
      <c r="JLZ112" s="291"/>
      <c r="JMA112" s="291"/>
      <c r="JMB112" s="291"/>
      <c r="JMC112" s="291"/>
      <c r="JMD112" s="291"/>
      <c r="JME112" s="291"/>
      <c r="JMF112" s="291"/>
      <c r="JMG112" s="291"/>
      <c r="JMH112" s="291"/>
      <c r="JMI112" s="291"/>
      <c r="JMJ112" s="291"/>
      <c r="JMK112" s="291"/>
      <c r="JML112" s="291"/>
      <c r="JMM112" s="291"/>
      <c r="JMN112" s="291"/>
      <c r="JMO112" s="291"/>
      <c r="JMP112" s="291"/>
      <c r="JMQ112" s="291"/>
      <c r="JMR112" s="291"/>
      <c r="JMS112" s="291"/>
      <c r="JMT112" s="291"/>
      <c r="JMU112" s="291"/>
      <c r="JMV112" s="291"/>
      <c r="JMW112" s="291"/>
      <c r="JMX112" s="291"/>
      <c r="JMY112" s="291"/>
      <c r="JMZ112" s="291"/>
      <c r="JNA112" s="291"/>
      <c r="JNB112" s="291"/>
      <c r="JNC112" s="291"/>
      <c r="JND112" s="291"/>
      <c r="JNE112" s="291"/>
      <c r="JNF112" s="291"/>
      <c r="JNG112" s="291"/>
      <c r="JNH112" s="291"/>
      <c r="JNI112" s="291"/>
      <c r="JNJ112" s="291"/>
      <c r="JNK112" s="291"/>
      <c r="JNL112" s="291"/>
      <c r="JNM112" s="291"/>
      <c r="JNN112" s="291"/>
      <c r="JNO112" s="291"/>
      <c r="JNP112" s="291"/>
      <c r="JNQ112" s="291"/>
      <c r="JNR112" s="291"/>
      <c r="JNS112" s="291"/>
      <c r="JNT112" s="291"/>
      <c r="JNU112" s="291"/>
      <c r="JNV112" s="291"/>
      <c r="JNW112" s="291"/>
      <c r="JNX112" s="291"/>
      <c r="JNY112" s="291"/>
      <c r="JNZ112" s="291"/>
      <c r="JOA112" s="291"/>
      <c r="JOB112" s="291"/>
      <c r="JOC112" s="291"/>
      <c r="JOD112" s="291"/>
      <c r="JOE112" s="291"/>
      <c r="JOF112" s="291"/>
      <c r="JOG112" s="291"/>
      <c r="JOH112" s="291"/>
      <c r="JOI112" s="291"/>
      <c r="JOJ112" s="291"/>
      <c r="JOK112" s="291"/>
      <c r="JOL112" s="291"/>
      <c r="JOM112" s="291"/>
      <c r="JON112" s="291"/>
      <c r="JOO112" s="291"/>
      <c r="JOP112" s="291"/>
      <c r="JOQ112" s="291"/>
      <c r="JOR112" s="291"/>
      <c r="JOS112" s="291"/>
      <c r="JOT112" s="291"/>
      <c r="JOU112" s="291"/>
      <c r="JOV112" s="291"/>
      <c r="JOW112" s="291"/>
      <c r="JOX112" s="291"/>
      <c r="JOY112" s="291"/>
      <c r="JOZ112" s="291"/>
      <c r="JPA112" s="291"/>
      <c r="JPB112" s="291"/>
      <c r="JPC112" s="291"/>
      <c r="JPD112" s="291"/>
      <c r="JPE112" s="170"/>
      <c r="JPF112" s="291"/>
      <c r="JPG112" s="291"/>
      <c r="JPH112" s="291"/>
      <c r="JPI112" s="291"/>
      <c r="JPJ112" s="291"/>
      <c r="JPK112" s="291"/>
      <c r="JPL112" s="291"/>
      <c r="JPM112" s="291"/>
      <c r="JPN112" s="291"/>
      <c r="JPO112" s="291"/>
      <c r="JPP112" s="291"/>
      <c r="JPQ112" s="291"/>
      <c r="JPR112" s="291"/>
      <c r="JPS112" s="291"/>
      <c r="JPT112" s="291"/>
      <c r="JPU112" s="291"/>
      <c r="JPV112" s="291"/>
      <c r="JPW112" s="291"/>
      <c r="JPX112" s="291"/>
      <c r="JPY112" s="291"/>
      <c r="JPZ112" s="291"/>
      <c r="JQA112" s="291"/>
      <c r="JQB112" s="291"/>
      <c r="JQC112" s="291"/>
      <c r="JQD112" s="291"/>
      <c r="JQE112" s="291"/>
      <c r="JQF112" s="291"/>
      <c r="JQG112" s="291"/>
      <c r="JQH112" s="291"/>
      <c r="JQI112" s="291"/>
      <c r="JQJ112" s="291"/>
      <c r="JQK112" s="291"/>
      <c r="JQL112" s="291"/>
      <c r="JQM112" s="291"/>
      <c r="JQN112" s="291"/>
      <c r="JQO112" s="291"/>
      <c r="JQP112" s="291"/>
      <c r="JQQ112" s="291"/>
      <c r="JQR112" s="291"/>
      <c r="JQS112" s="291"/>
      <c r="JQT112" s="291"/>
      <c r="JQU112" s="291"/>
      <c r="JQV112" s="291"/>
      <c r="JQW112" s="291"/>
      <c r="JQX112" s="291"/>
      <c r="JQY112" s="291"/>
      <c r="JQZ112" s="291"/>
      <c r="JRA112" s="291"/>
      <c r="JRB112" s="291"/>
      <c r="JRC112" s="291"/>
      <c r="JRD112" s="291"/>
      <c r="JRE112" s="291"/>
      <c r="JRF112" s="291"/>
      <c r="JRG112" s="291"/>
      <c r="JRH112" s="291"/>
      <c r="JRI112" s="291"/>
      <c r="JRJ112" s="291"/>
      <c r="JRK112" s="291"/>
      <c r="JRL112" s="291"/>
      <c r="JRM112" s="291"/>
      <c r="JRN112" s="291"/>
      <c r="JRO112" s="291"/>
      <c r="JRP112" s="291"/>
      <c r="JRQ112" s="291"/>
      <c r="JRR112" s="291"/>
      <c r="JRS112" s="291"/>
      <c r="JRT112" s="291"/>
      <c r="JRU112" s="291"/>
      <c r="JRV112" s="291"/>
      <c r="JRW112" s="291"/>
      <c r="JRX112" s="291"/>
      <c r="JRY112" s="291"/>
      <c r="JRZ112" s="291"/>
      <c r="JSA112" s="291"/>
      <c r="JSB112" s="291"/>
      <c r="JSC112" s="291"/>
      <c r="JSD112" s="291"/>
      <c r="JSE112" s="291"/>
      <c r="JSF112" s="291"/>
      <c r="JSG112" s="291"/>
      <c r="JSH112" s="291"/>
      <c r="JSI112" s="291"/>
      <c r="JSJ112" s="291"/>
      <c r="JSK112" s="291"/>
      <c r="JSL112" s="291"/>
      <c r="JSM112" s="291"/>
      <c r="JSN112" s="291"/>
      <c r="JSO112" s="291"/>
      <c r="JSP112" s="291"/>
      <c r="JSQ112" s="291"/>
      <c r="JSR112" s="291"/>
      <c r="JSS112" s="291"/>
      <c r="JST112" s="291"/>
      <c r="JSU112" s="291"/>
      <c r="JSV112" s="291"/>
      <c r="JSW112" s="291"/>
      <c r="JSX112" s="291"/>
      <c r="JSY112" s="291"/>
      <c r="JSZ112" s="291"/>
      <c r="JTA112" s="291"/>
      <c r="JTB112" s="291"/>
      <c r="JTC112" s="291"/>
      <c r="JTD112" s="291"/>
      <c r="JTE112" s="291"/>
      <c r="JTF112" s="291"/>
      <c r="JTG112" s="291"/>
      <c r="JTH112" s="291"/>
      <c r="JTI112" s="291"/>
      <c r="JTJ112" s="291"/>
      <c r="JTK112" s="291"/>
      <c r="JTL112" s="291"/>
      <c r="JTM112" s="291"/>
      <c r="JTN112" s="291"/>
      <c r="JTO112" s="291"/>
      <c r="JTP112" s="291"/>
      <c r="JTQ112" s="291"/>
      <c r="JTR112" s="291"/>
      <c r="JTS112" s="291"/>
      <c r="JTT112" s="291"/>
      <c r="JTU112" s="291"/>
      <c r="JTV112" s="291"/>
      <c r="JTW112" s="291"/>
      <c r="JTX112" s="291"/>
      <c r="JTY112" s="291"/>
      <c r="JTZ112" s="291"/>
      <c r="JUA112" s="291"/>
      <c r="JUB112" s="291"/>
      <c r="JUC112" s="291"/>
      <c r="JUD112" s="291"/>
      <c r="JUE112" s="291"/>
      <c r="JUF112" s="291"/>
      <c r="JUG112" s="291"/>
      <c r="JUH112" s="291"/>
      <c r="JUI112" s="291"/>
      <c r="JUJ112" s="291"/>
      <c r="JUK112" s="291"/>
      <c r="JUL112" s="291"/>
      <c r="JUM112" s="291"/>
      <c r="JUN112" s="291"/>
      <c r="JUO112" s="291"/>
      <c r="JUP112" s="291"/>
      <c r="JUQ112" s="291"/>
      <c r="JUR112" s="291"/>
      <c r="JUS112" s="291"/>
      <c r="JUT112" s="291"/>
      <c r="JUU112" s="291"/>
      <c r="JUV112" s="291"/>
      <c r="JUW112" s="291"/>
      <c r="JUX112" s="291"/>
      <c r="JUY112" s="291"/>
      <c r="JUZ112" s="291"/>
      <c r="JVA112" s="291"/>
      <c r="JVB112" s="291"/>
      <c r="JVC112" s="291"/>
      <c r="JVD112" s="291"/>
      <c r="JVE112" s="291"/>
      <c r="JVF112" s="291"/>
      <c r="JVG112" s="291"/>
      <c r="JVH112" s="291"/>
      <c r="JVI112" s="291"/>
      <c r="JVJ112" s="291"/>
      <c r="JVK112" s="291"/>
      <c r="JVL112" s="291"/>
      <c r="JVM112" s="291"/>
      <c r="JVN112" s="291"/>
      <c r="JVO112" s="291"/>
      <c r="JVP112" s="291"/>
      <c r="JVQ112" s="291"/>
      <c r="JVR112" s="291"/>
      <c r="JVS112" s="291"/>
      <c r="JVT112" s="291"/>
      <c r="JVU112" s="291"/>
      <c r="JVV112" s="291"/>
      <c r="JVW112" s="291"/>
      <c r="JVX112" s="291"/>
      <c r="JVY112" s="291"/>
      <c r="JVZ112" s="291"/>
      <c r="JWA112" s="291"/>
      <c r="JWB112" s="291"/>
      <c r="JWC112" s="291"/>
      <c r="JWD112" s="291"/>
      <c r="JWE112" s="291"/>
      <c r="JWF112" s="291"/>
      <c r="JWG112" s="291"/>
      <c r="JWH112" s="291"/>
      <c r="JWI112" s="291"/>
      <c r="JWJ112" s="291"/>
      <c r="JWK112" s="291"/>
      <c r="JWL112" s="291"/>
      <c r="JWM112" s="291"/>
      <c r="JWN112" s="291"/>
      <c r="JWO112" s="291"/>
      <c r="JWP112" s="291"/>
      <c r="JWQ112" s="291"/>
      <c r="JWR112" s="291"/>
      <c r="JWS112" s="291"/>
      <c r="JWT112" s="291"/>
      <c r="JWU112" s="291"/>
      <c r="JWV112" s="291"/>
      <c r="JWW112" s="291"/>
      <c r="JWX112" s="291"/>
      <c r="JWY112" s="291"/>
      <c r="JWZ112" s="291"/>
      <c r="JXA112" s="291"/>
      <c r="JXB112" s="291"/>
      <c r="JXC112" s="291"/>
      <c r="JXD112" s="291"/>
      <c r="JXE112" s="291"/>
      <c r="JXF112" s="291"/>
      <c r="JXG112" s="291"/>
      <c r="JXH112" s="291"/>
      <c r="JXI112" s="291"/>
      <c r="JXJ112" s="291"/>
      <c r="JXK112" s="291"/>
      <c r="JXL112" s="291"/>
      <c r="JXM112" s="291"/>
      <c r="JXN112" s="291"/>
      <c r="JXO112" s="291"/>
      <c r="JXP112" s="291"/>
      <c r="JXQ112" s="291"/>
      <c r="JXR112" s="291"/>
      <c r="JXS112" s="291"/>
      <c r="JXT112" s="291"/>
      <c r="JXU112" s="291"/>
      <c r="JXV112" s="291"/>
      <c r="JXW112" s="291"/>
      <c r="JXX112" s="291"/>
      <c r="JXY112" s="291"/>
      <c r="JXZ112" s="291"/>
      <c r="JYA112" s="291"/>
      <c r="JYB112" s="291"/>
      <c r="JYC112" s="291"/>
      <c r="JYD112" s="291"/>
      <c r="JYE112" s="291"/>
      <c r="JYF112" s="291"/>
      <c r="JYG112" s="291"/>
      <c r="JYH112" s="291"/>
      <c r="JYI112" s="291"/>
      <c r="JYJ112" s="291"/>
      <c r="JYK112" s="291"/>
      <c r="JYL112" s="291"/>
      <c r="JYM112" s="291"/>
      <c r="JYN112" s="291"/>
      <c r="JYO112" s="291"/>
      <c r="JYP112" s="291"/>
      <c r="JYQ112" s="291"/>
      <c r="JYR112" s="291"/>
      <c r="JYS112" s="291"/>
      <c r="JYT112" s="291"/>
      <c r="JYU112" s="291"/>
      <c r="JYV112" s="291"/>
      <c r="JYW112" s="291"/>
      <c r="JYX112" s="291"/>
      <c r="JYY112" s="291"/>
      <c r="JYZ112" s="291"/>
      <c r="JZA112" s="170"/>
      <c r="JZB112" s="291"/>
      <c r="JZC112" s="291"/>
      <c r="JZD112" s="291"/>
      <c r="JZE112" s="291"/>
      <c r="JZF112" s="291"/>
      <c r="JZG112" s="291"/>
      <c r="JZH112" s="291"/>
      <c r="JZI112" s="291"/>
      <c r="JZJ112" s="291"/>
      <c r="JZK112" s="291"/>
      <c r="JZL112" s="291"/>
      <c r="JZM112" s="291"/>
      <c r="JZN112" s="291"/>
      <c r="JZO112" s="291"/>
      <c r="JZP112" s="291"/>
      <c r="JZQ112" s="291"/>
      <c r="JZR112" s="291"/>
      <c r="JZS112" s="291"/>
      <c r="JZT112" s="291"/>
      <c r="JZU112" s="291"/>
      <c r="JZV112" s="291"/>
      <c r="JZW112" s="291"/>
      <c r="JZX112" s="291"/>
      <c r="JZY112" s="291"/>
      <c r="JZZ112" s="291"/>
      <c r="KAA112" s="291"/>
      <c r="KAB112" s="291"/>
      <c r="KAC112" s="291"/>
      <c r="KAD112" s="291"/>
      <c r="KAE112" s="291"/>
      <c r="KAF112" s="291"/>
      <c r="KAG112" s="291"/>
      <c r="KAH112" s="291"/>
      <c r="KAI112" s="291"/>
      <c r="KAJ112" s="291"/>
      <c r="KAK112" s="291"/>
      <c r="KAL112" s="291"/>
      <c r="KAM112" s="291"/>
      <c r="KAN112" s="291"/>
      <c r="KAO112" s="291"/>
      <c r="KAP112" s="291"/>
      <c r="KAQ112" s="291"/>
      <c r="KAR112" s="291"/>
      <c r="KAS112" s="291"/>
      <c r="KAT112" s="291"/>
      <c r="KAU112" s="291"/>
      <c r="KAV112" s="291"/>
      <c r="KAW112" s="291"/>
      <c r="KAX112" s="291"/>
      <c r="KAY112" s="291"/>
      <c r="KAZ112" s="291"/>
      <c r="KBA112" s="291"/>
      <c r="KBB112" s="291"/>
      <c r="KBC112" s="291"/>
      <c r="KBD112" s="291"/>
      <c r="KBE112" s="291"/>
      <c r="KBF112" s="291"/>
      <c r="KBG112" s="291"/>
      <c r="KBH112" s="291"/>
      <c r="KBI112" s="291"/>
      <c r="KBJ112" s="291"/>
      <c r="KBK112" s="291"/>
      <c r="KBL112" s="291"/>
      <c r="KBM112" s="291"/>
      <c r="KBN112" s="291"/>
      <c r="KBO112" s="291"/>
      <c r="KBP112" s="291"/>
      <c r="KBQ112" s="291"/>
      <c r="KBR112" s="291"/>
      <c r="KBS112" s="291"/>
      <c r="KBT112" s="291"/>
      <c r="KBU112" s="291"/>
      <c r="KBV112" s="291"/>
      <c r="KBW112" s="291"/>
      <c r="KBX112" s="291"/>
      <c r="KBY112" s="291"/>
      <c r="KBZ112" s="291"/>
      <c r="KCA112" s="291"/>
      <c r="KCB112" s="291"/>
      <c r="KCC112" s="291"/>
      <c r="KCD112" s="291"/>
      <c r="KCE112" s="291"/>
      <c r="KCF112" s="291"/>
      <c r="KCG112" s="291"/>
      <c r="KCH112" s="291"/>
      <c r="KCI112" s="291"/>
      <c r="KCJ112" s="291"/>
      <c r="KCK112" s="291"/>
      <c r="KCL112" s="291"/>
      <c r="KCM112" s="291"/>
      <c r="KCN112" s="291"/>
      <c r="KCO112" s="291"/>
      <c r="KCP112" s="291"/>
      <c r="KCQ112" s="291"/>
      <c r="KCR112" s="291"/>
      <c r="KCS112" s="291"/>
      <c r="KCT112" s="291"/>
      <c r="KCU112" s="291"/>
      <c r="KCV112" s="291"/>
      <c r="KCW112" s="291"/>
      <c r="KCX112" s="291"/>
      <c r="KCY112" s="291"/>
      <c r="KCZ112" s="291"/>
      <c r="KDA112" s="291"/>
      <c r="KDB112" s="291"/>
      <c r="KDC112" s="291"/>
      <c r="KDD112" s="291"/>
      <c r="KDE112" s="291"/>
      <c r="KDF112" s="291"/>
      <c r="KDG112" s="291"/>
      <c r="KDH112" s="291"/>
      <c r="KDI112" s="291"/>
      <c r="KDJ112" s="291"/>
      <c r="KDK112" s="291"/>
      <c r="KDL112" s="291"/>
      <c r="KDM112" s="291"/>
      <c r="KDN112" s="291"/>
      <c r="KDO112" s="291"/>
      <c r="KDP112" s="291"/>
      <c r="KDQ112" s="291"/>
      <c r="KDR112" s="291"/>
      <c r="KDS112" s="291"/>
      <c r="KDT112" s="291"/>
      <c r="KDU112" s="291"/>
      <c r="KDV112" s="291"/>
      <c r="KDW112" s="291"/>
      <c r="KDX112" s="291"/>
      <c r="KDY112" s="291"/>
      <c r="KDZ112" s="291"/>
      <c r="KEA112" s="291"/>
      <c r="KEB112" s="291"/>
      <c r="KEC112" s="291"/>
      <c r="KED112" s="291"/>
      <c r="KEE112" s="291"/>
      <c r="KEF112" s="291"/>
      <c r="KEG112" s="291"/>
      <c r="KEH112" s="291"/>
      <c r="KEI112" s="291"/>
      <c r="KEJ112" s="291"/>
      <c r="KEK112" s="291"/>
      <c r="KEL112" s="291"/>
      <c r="KEM112" s="291"/>
      <c r="KEN112" s="291"/>
      <c r="KEO112" s="291"/>
      <c r="KEP112" s="291"/>
      <c r="KEQ112" s="291"/>
      <c r="KER112" s="291"/>
      <c r="KES112" s="291"/>
      <c r="KET112" s="291"/>
      <c r="KEU112" s="291"/>
      <c r="KEV112" s="291"/>
      <c r="KEW112" s="291"/>
      <c r="KEX112" s="291"/>
      <c r="KEY112" s="291"/>
      <c r="KEZ112" s="291"/>
      <c r="KFA112" s="291"/>
      <c r="KFB112" s="291"/>
      <c r="KFC112" s="291"/>
      <c r="KFD112" s="291"/>
      <c r="KFE112" s="291"/>
      <c r="KFF112" s="291"/>
      <c r="KFG112" s="291"/>
      <c r="KFH112" s="291"/>
      <c r="KFI112" s="291"/>
      <c r="KFJ112" s="291"/>
      <c r="KFK112" s="291"/>
      <c r="KFL112" s="291"/>
      <c r="KFM112" s="291"/>
      <c r="KFN112" s="291"/>
      <c r="KFO112" s="291"/>
      <c r="KFP112" s="291"/>
      <c r="KFQ112" s="291"/>
      <c r="KFR112" s="291"/>
      <c r="KFS112" s="291"/>
      <c r="KFT112" s="291"/>
      <c r="KFU112" s="291"/>
      <c r="KFV112" s="291"/>
      <c r="KFW112" s="291"/>
      <c r="KFX112" s="291"/>
      <c r="KFY112" s="291"/>
      <c r="KFZ112" s="291"/>
      <c r="KGA112" s="291"/>
      <c r="KGB112" s="291"/>
      <c r="KGC112" s="291"/>
      <c r="KGD112" s="291"/>
      <c r="KGE112" s="291"/>
      <c r="KGF112" s="291"/>
      <c r="KGG112" s="291"/>
      <c r="KGH112" s="291"/>
      <c r="KGI112" s="291"/>
      <c r="KGJ112" s="291"/>
      <c r="KGK112" s="291"/>
      <c r="KGL112" s="291"/>
      <c r="KGM112" s="291"/>
      <c r="KGN112" s="291"/>
      <c r="KGO112" s="291"/>
      <c r="KGP112" s="291"/>
      <c r="KGQ112" s="291"/>
      <c r="KGR112" s="291"/>
      <c r="KGS112" s="291"/>
      <c r="KGT112" s="291"/>
      <c r="KGU112" s="291"/>
      <c r="KGV112" s="291"/>
      <c r="KGW112" s="291"/>
      <c r="KGX112" s="291"/>
      <c r="KGY112" s="291"/>
      <c r="KGZ112" s="291"/>
      <c r="KHA112" s="291"/>
      <c r="KHB112" s="291"/>
      <c r="KHC112" s="291"/>
      <c r="KHD112" s="291"/>
      <c r="KHE112" s="291"/>
      <c r="KHF112" s="291"/>
      <c r="KHG112" s="291"/>
      <c r="KHH112" s="291"/>
      <c r="KHI112" s="291"/>
      <c r="KHJ112" s="291"/>
      <c r="KHK112" s="291"/>
      <c r="KHL112" s="291"/>
      <c r="KHM112" s="291"/>
      <c r="KHN112" s="291"/>
      <c r="KHO112" s="291"/>
      <c r="KHP112" s="291"/>
      <c r="KHQ112" s="291"/>
      <c r="KHR112" s="291"/>
      <c r="KHS112" s="291"/>
      <c r="KHT112" s="291"/>
      <c r="KHU112" s="291"/>
      <c r="KHV112" s="291"/>
      <c r="KHW112" s="291"/>
      <c r="KHX112" s="291"/>
      <c r="KHY112" s="291"/>
      <c r="KHZ112" s="291"/>
      <c r="KIA112" s="291"/>
      <c r="KIB112" s="291"/>
      <c r="KIC112" s="291"/>
      <c r="KID112" s="291"/>
      <c r="KIE112" s="291"/>
      <c r="KIF112" s="291"/>
      <c r="KIG112" s="291"/>
      <c r="KIH112" s="291"/>
      <c r="KII112" s="291"/>
      <c r="KIJ112" s="291"/>
      <c r="KIK112" s="291"/>
      <c r="KIL112" s="291"/>
      <c r="KIM112" s="291"/>
      <c r="KIN112" s="291"/>
      <c r="KIO112" s="291"/>
      <c r="KIP112" s="291"/>
      <c r="KIQ112" s="291"/>
      <c r="KIR112" s="291"/>
      <c r="KIS112" s="291"/>
      <c r="KIT112" s="291"/>
      <c r="KIU112" s="291"/>
      <c r="KIV112" s="291"/>
      <c r="KIW112" s="170"/>
      <c r="KIX112" s="291"/>
      <c r="KIY112" s="291"/>
      <c r="KIZ112" s="291"/>
      <c r="KJA112" s="291"/>
      <c r="KJB112" s="291"/>
      <c r="KJC112" s="291"/>
      <c r="KJD112" s="291"/>
      <c r="KJE112" s="291"/>
      <c r="KJF112" s="291"/>
      <c r="KJG112" s="291"/>
      <c r="KJH112" s="291"/>
      <c r="KJI112" s="291"/>
      <c r="KJJ112" s="291"/>
      <c r="KJK112" s="291"/>
      <c r="KJL112" s="291"/>
      <c r="KJM112" s="291"/>
      <c r="KJN112" s="291"/>
      <c r="KJO112" s="291"/>
      <c r="KJP112" s="291"/>
      <c r="KJQ112" s="291"/>
      <c r="KJR112" s="291"/>
      <c r="KJS112" s="291"/>
      <c r="KJT112" s="291"/>
      <c r="KJU112" s="291"/>
      <c r="KJV112" s="291"/>
      <c r="KJW112" s="291"/>
      <c r="KJX112" s="291"/>
      <c r="KJY112" s="291"/>
      <c r="KJZ112" s="291"/>
      <c r="KKA112" s="291"/>
      <c r="KKB112" s="291"/>
      <c r="KKC112" s="291"/>
      <c r="KKD112" s="291"/>
      <c r="KKE112" s="291"/>
      <c r="KKF112" s="291"/>
      <c r="KKG112" s="291"/>
      <c r="KKH112" s="291"/>
      <c r="KKI112" s="291"/>
      <c r="KKJ112" s="291"/>
      <c r="KKK112" s="291"/>
      <c r="KKL112" s="291"/>
      <c r="KKM112" s="291"/>
      <c r="KKN112" s="291"/>
      <c r="KKO112" s="291"/>
      <c r="KKP112" s="291"/>
      <c r="KKQ112" s="291"/>
      <c r="KKR112" s="291"/>
      <c r="KKS112" s="291"/>
      <c r="KKT112" s="291"/>
      <c r="KKU112" s="291"/>
      <c r="KKV112" s="291"/>
      <c r="KKW112" s="291"/>
      <c r="KKX112" s="291"/>
      <c r="KKY112" s="291"/>
      <c r="KKZ112" s="291"/>
      <c r="KLA112" s="291"/>
      <c r="KLB112" s="291"/>
      <c r="KLC112" s="291"/>
      <c r="KLD112" s="291"/>
      <c r="KLE112" s="291"/>
      <c r="KLF112" s="291"/>
      <c r="KLG112" s="291"/>
      <c r="KLH112" s="291"/>
      <c r="KLI112" s="291"/>
      <c r="KLJ112" s="291"/>
      <c r="KLK112" s="291"/>
      <c r="KLL112" s="291"/>
      <c r="KLM112" s="291"/>
      <c r="KLN112" s="291"/>
      <c r="KLO112" s="291"/>
      <c r="KLP112" s="291"/>
      <c r="KLQ112" s="291"/>
      <c r="KLR112" s="291"/>
      <c r="KLS112" s="291"/>
      <c r="KLT112" s="291"/>
      <c r="KLU112" s="291"/>
      <c r="KLV112" s="291"/>
      <c r="KLW112" s="291"/>
      <c r="KLX112" s="291"/>
      <c r="KLY112" s="291"/>
      <c r="KLZ112" s="291"/>
      <c r="KMA112" s="291"/>
      <c r="KMB112" s="291"/>
      <c r="KMC112" s="291"/>
      <c r="KMD112" s="291"/>
      <c r="KME112" s="291"/>
      <c r="KMF112" s="291"/>
      <c r="KMG112" s="291"/>
      <c r="KMH112" s="291"/>
      <c r="KMI112" s="291"/>
      <c r="KMJ112" s="291"/>
      <c r="KMK112" s="291"/>
      <c r="KML112" s="291"/>
      <c r="KMM112" s="291"/>
      <c r="KMN112" s="291"/>
      <c r="KMO112" s="291"/>
      <c r="KMP112" s="291"/>
      <c r="KMQ112" s="291"/>
      <c r="KMR112" s="291"/>
      <c r="KMS112" s="291"/>
      <c r="KMT112" s="291"/>
      <c r="KMU112" s="291"/>
      <c r="KMV112" s="291"/>
      <c r="KMW112" s="291"/>
      <c r="KMX112" s="291"/>
      <c r="KMY112" s="291"/>
      <c r="KMZ112" s="291"/>
      <c r="KNA112" s="291"/>
      <c r="KNB112" s="291"/>
      <c r="KNC112" s="291"/>
      <c r="KND112" s="291"/>
      <c r="KNE112" s="291"/>
      <c r="KNF112" s="291"/>
      <c r="KNG112" s="291"/>
      <c r="KNH112" s="291"/>
      <c r="KNI112" s="291"/>
      <c r="KNJ112" s="291"/>
      <c r="KNK112" s="291"/>
      <c r="KNL112" s="291"/>
      <c r="KNM112" s="291"/>
      <c r="KNN112" s="291"/>
      <c r="KNO112" s="291"/>
      <c r="KNP112" s="291"/>
      <c r="KNQ112" s="291"/>
      <c r="KNR112" s="291"/>
      <c r="KNS112" s="291"/>
      <c r="KNT112" s="291"/>
      <c r="KNU112" s="291"/>
      <c r="KNV112" s="291"/>
      <c r="KNW112" s="291"/>
      <c r="KNX112" s="291"/>
      <c r="KNY112" s="291"/>
      <c r="KNZ112" s="291"/>
      <c r="KOA112" s="291"/>
      <c r="KOB112" s="291"/>
      <c r="KOC112" s="291"/>
      <c r="KOD112" s="291"/>
      <c r="KOE112" s="291"/>
      <c r="KOF112" s="291"/>
      <c r="KOG112" s="291"/>
      <c r="KOH112" s="291"/>
      <c r="KOI112" s="291"/>
      <c r="KOJ112" s="291"/>
      <c r="KOK112" s="291"/>
      <c r="KOL112" s="291"/>
      <c r="KOM112" s="291"/>
      <c r="KON112" s="291"/>
      <c r="KOO112" s="291"/>
      <c r="KOP112" s="291"/>
      <c r="KOQ112" s="291"/>
      <c r="KOR112" s="291"/>
      <c r="KOS112" s="291"/>
      <c r="KOT112" s="291"/>
      <c r="KOU112" s="291"/>
      <c r="KOV112" s="291"/>
      <c r="KOW112" s="291"/>
      <c r="KOX112" s="291"/>
      <c r="KOY112" s="291"/>
      <c r="KOZ112" s="291"/>
      <c r="KPA112" s="291"/>
      <c r="KPB112" s="291"/>
      <c r="KPC112" s="291"/>
      <c r="KPD112" s="291"/>
      <c r="KPE112" s="291"/>
      <c r="KPF112" s="291"/>
      <c r="KPG112" s="291"/>
      <c r="KPH112" s="291"/>
      <c r="KPI112" s="291"/>
      <c r="KPJ112" s="291"/>
      <c r="KPK112" s="291"/>
      <c r="KPL112" s="291"/>
      <c r="KPM112" s="291"/>
      <c r="KPN112" s="291"/>
      <c r="KPO112" s="291"/>
      <c r="KPP112" s="291"/>
      <c r="KPQ112" s="291"/>
      <c r="KPR112" s="291"/>
      <c r="KPS112" s="291"/>
      <c r="KPT112" s="291"/>
      <c r="KPU112" s="291"/>
      <c r="KPV112" s="291"/>
      <c r="KPW112" s="291"/>
      <c r="KPX112" s="291"/>
      <c r="KPY112" s="291"/>
      <c r="KPZ112" s="291"/>
      <c r="KQA112" s="291"/>
      <c r="KQB112" s="291"/>
      <c r="KQC112" s="291"/>
      <c r="KQD112" s="291"/>
      <c r="KQE112" s="291"/>
      <c r="KQF112" s="291"/>
      <c r="KQG112" s="291"/>
      <c r="KQH112" s="291"/>
      <c r="KQI112" s="291"/>
      <c r="KQJ112" s="291"/>
      <c r="KQK112" s="291"/>
      <c r="KQL112" s="291"/>
      <c r="KQM112" s="291"/>
      <c r="KQN112" s="291"/>
      <c r="KQO112" s="291"/>
      <c r="KQP112" s="291"/>
      <c r="KQQ112" s="291"/>
      <c r="KQR112" s="291"/>
      <c r="KQS112" s="291"/>
      <c r="KQT112" s="291"/>
      <c r="KQU112" s="291"/>
      <c r="KQV112" s="291"/>
      <c r="KQW112" s="291"/>
      <c r="KQX112" s="291"/>
      <c r="KQY112" s="291"/>
      <c r="KQZ112" s="291"/>
      <c r="KRA112" s="291"/>
      <c r="KRB112" s="291"/>
      <c r="KRC112" s="291"/>
      <c r="KRD112" s="291"/>
      <c r="KRE112" s="291"/>
      <c r="KRF112" s="291"/>
      <c r="KRG112" s="291"/>
      <c r="KRH112" s="291"/>
      <c r="KRI112" s="291"/>
      <c r="KRJ112" s="291"/>
      <c r="KRK112" s="291"/>
      <c r="KRL112" s="291"/>
      <c r="KRM112" s="291"/>
      <c r="KRN112" s="291"/>
      <c r="KRO112" s="291"/>
      <c r="KRP112" s="291"/>
      <c r="KRQ112" s="291"/>
      <c r="KRR112" s="291"/>
      <c r="KRS112" s="291"/>
      <c r="KRT112" s="291"/>
      <c r="KRU112" s="291"/>
      <c r="KRV112" s="291"/>
      <c r="KRW112" s="291"/>
      <c r="KRX112" s="291"/>
      <c r="KRY112" s="291"/>
      <c r="KRZ112" s="291"/>
      <c r="KSA112" s="291"/>
      <c r="KSB112" s="291"/>
      <c r="KSC112" s="291"/>
      <c r="KSD112" s="291"/>
      <c r="KSE112" s="291"/>
      <c r="KSF112" s="291"/>
      <c r="KSG112" s="291"/>
      <c r="KSH112" s="291"/>
      <c r="KSI112" s="291"/>
      <c r="KSJ112" s="291"/>
      <c r="KSK112" s="291"/>
      <c r="KSL112" s="291"/>
      <c r="KSM112" s="291"/>
      <c r="KSN112" s="291"/>
      <c r="KSO112" s="291"/>
      <c r="KSP112" s="291"/>
      <c r="KSQ112" s="291"/>
      <c r="KSR112" s="291"/>
      <c r="KSS112" s="170"/>
      <c r="KST112" s="291"/>
      <c r="KSU112" s="291"/>
      <c r="KSV112" s="291"/>
      <c r="KSW112" s="291"/>
      <c r="KSX112" s="291"/>
      <c r="KSY112" s="291"/>
      <c r="KSZ112" s="291"/>
      <c r="KTA112" s="291"/>
      <c r="KTB112" s="291"/>
      <c r="KTC112" s="291"/>
      <c r="KTD112" s="291"/>
      <c r="KTE112" s="291"/>
      <c r="KTF112" s="291"/>
      <c r="KTG112" s="291"/>
      <c r="KTH112" s="291"/>
      <c r="KTI112" s="291"/>
      <c r="KTJ112" s="291"/>
      <c r="KTK112" s="291"/>
      <c r="KTL112" s="291"/>
      <c r="KTM112" s="291"/>
      <c r="KTN112" s="291"/>
      <c r="KTO112" s="291"/>
      <c r="KTP112" s="291"/>
      <c r="KTQ112" s="291"/>
      <c r="KTR112" s="291"/>
      <c r="KTS112" s="291"/>
      <c r="KTT112" s="291"/>
      <c r="KTU112" s="291"/>
      <c r="KTV112" s="291"/>
      <c r="KTW112" s="291"/>
      <c r="KTX112" s="291"/>
      <c r="KTY112" s="291"/>
      <c r="KTZ112" s="291"/>
      <c r="KUA112" s="291"/>
      <c r="KUB112" s="291"/>
      <c r="KUC112" s="291"/>
      <c r="KUD112" s="291"/>
      <c r="KUE112" s="291"/>
      <c r="KUF112" s="291"/>
      <c r="KUG112" s="291"/>
      <c r="KUH112" s="291"/>
      <c r="KUI112" s="291"/>
      <c r="KUJ112" s="291"/>
      <c r="KUK112" s="291"/>
      <c r="KUL112" s="291"/>
      <c r="KUM112" s="291"/>
      <c r="KUN112" s="291"/>
      <c r="KUO112" s="291"/>
      <c r="KUP112" s="291"/>
      <c r="KUQ112" s="291"/>
      <c r="KUR112" s="291"/>
      <c r="KUS112" s="291"/>
      <c r="KUT112" s="291"/>
      <c r="KUU112" s="291"/>
      <c r="KUV112" s="291"/>
      <c r="KUW112" s="291"/>
      <c r="KUX112" s="291"/>
      <c r="KUY112" s="291"/>
      <c r="KUZ112" s="291"/>
      <c r="KVA112" s="291"/>
      <c r="KVB112" s="291"/>
      <c r="KVC112" s="291"/>
      <c r="KVD112" s="291"/>
      <c r="KVE112" s="291"/>
      <c r="KVF112" s="291"/>
      <c r="KVG112" s="291"/>
      <c r="KVH112" s="291"/>
      <c r="KVI112" s="291"/>
      <c r="KVJ112" s="291"/>
      <c r="KVK112" s="291"/>
      <c r="KVL112" s="291"/>
      <c r="KVM112" s="291"/>
      <c r="KVN112" s="291"/>
      <c r="KVO112" s="291"/>
      <c r="KVP112" s="291"/>
      <c r="KVQ112" s="291"/>
      <c r="KVR112" s="291"/>
      <c r="KVS112" s="291"/>
      <c r="KVT112" s="291"/>
      <c r="KVU112" s="291"/>
      <c r="KVV112" s="291"/>
      <c r="KVW112" s="291"/>
      <c r="KVX112" s="291"/>
      <c r="KVY112" s="291"/>
      <c r="KVZ112" s="291"/>
      <c r="KWA112" s="291"/>
      <c r="KWB112" s="291"/>
      <c r="KWC112" s="291"/>
      <c r="KWD112" s="291"/>
      <c r="KWE112" s="291"/>
      <c r="KWF112" s="291"/>
      <c r="KWG112" s="291"/>
      <c r="KWH112" s="291"/>
      <c r="KWI112" s="291"/>
      <c r="KWJ112" s="291"/>
      <c r="KWK112" s="291"/>
      <c r="KWL112" s="291"/>
      <c r="KWM112" s="291"/>
      <c r="KWN112" s="291"/>
      <c r="KWO112" s="291"/>
      <c r="KWP112" s="291"/>
      <c r="KWQ112" s="291"/>
      <c r="KWR112" s="291"/>
      <c r="KWS112" s="291"/>
      <c r="KWT112" s="291"/>
      <c r="KWU112" s="291"/>
      <c r="KWV112" s="291"/>
      <c r="KWW112" s="291"/>
      <c r="KWX112" s="291"/>
      <c r="KWY112" s="291"/>
      <c r="KWZ112" s="291"/>
      <c r="KXA112" s="291"/>
      <c r="KXB112" s="291"/>
      <c r="KXC112" s="291"/>
      <c r="KXD112" s="291"/>
      <c r="KXE112" s="291"/>
      <c r="KXF112" s="291"/>
      <c r="KXG112" s="291"/>
      <c r="KXH112" s="291"/>
      <c r="KXI112" s="291"/>
      <c r="KXJ112" s="291"/>
      <c r="KXK112" s="291"/>
      <c r="KXL112" s="291"/>
      <c r="KXM112" s="291"/>
      <c r="KXN112" s="291"/>
      <c r="KXO112" s="291"/>
      <c r="KXP112" s="291"/>
      <c r="KXQ112" s="291"/>
      <c r="KXR112" s="291"/>
      <c r="KXS112" s="291"/>
      <c r="KXT112" s="291"/>
      <c r="KXU112" s="291"/>
      <c r="KXV112" s="291"/>
      <c r="KXW112" s="291"/>
      <c r="KXX112" s="291"/>
      <c r="KXY112" s="291"/>
      <c r="KXZ112" s="291"/>
      <c r="KYA112" s="291"/>
      <c r="KYB112" s="291"/>
      <c r="KYC112" s="291"/>
      <c r="KYD112" s="291"/>
      <c r="KYE112" s="291"/>
      <c r="KYF112" s="291"/>
      <c r="KYG112" s="291"/>
      <c r="KYH112" s="291"/>
      <c r="KYI112" s="291"/>
      <c r="KYJ112" s="291"/>
      <c r="KYK112" s="291"/>
      <c r="KYL112" s="291"/>
      <c r="KYM112" s="291"/>
      <c r="KYN112" s="291"/>
      <c r="KYO112" s="291"/>
      <c r="KYP112" s="291"/>
      <c r="KYQ112" s="291"/>
      <c r="KYR112" s="291"/>
      <c r="KYS112" s="291"/>
      <c r="KYT112" s="291"/>
      <c r="KYU112" s="291"/>
      <c r="KYV112" s="291"/>
      <c r="KYW112" s="291"/>
      <c r="KYX112" s="291"/>
      <c r="KYY112" s="291"/>
      <c r="KYZ112" s="291"/>
      <c r="KZA112" s="291"/>
      <c r="KZB112" s="291"/>
      <c r="KZC112" s="291"/>
      <c r="KZD112" s="291"/>
      <c r="KZE112" s="291"/>
      <c r="KZF112" s="291"/>
      <c r="KZG112" s="291"/>
      <c r="KZH112" s="291"/>
      <c r="KZI112" s="291"/>
      <c r="KZJ112" s="291"/>
      <c r="KZK112" s="291"/>
      <c r="KZL112" s="291"/>
      <c r="KZM112" s="291"/>
      <c r="KZN112" s="291"/>
      <c r="KZO112" s="291"/>
      <c r="KZP112" s="291"/>
      <c r="KZQ112" s="291"/>
      <c r="KZR112" s="291"/>
      <c r="KZS112" s="291"/>
      <c r="KZT112" s="291"/>
      <c r="KZU112" s="291"/>
      <c r="KZV112" s="291"/>
      <c r="KZW112" s="291"/>
      <c r="KZX112" s="291"/>
      <c r="KZY112" s="291"/>
      <c r="KZZ112" s="291"/>
      <c r="LAA112" s="291"/>
      <c r="LAB112" s="291"/>
      <c r="LAC112" s="291"/>
      <c r="LAD112" s="291"/>
      <c r="LAE112" s="291"/>
      <c r="LAF112" s="291"/>
      <c r="LAG112" s="291"/>
      <c r="LAH112" s="291"/>
      <c r="LAI112" s="291"/>
      <c r="LAJ112" s="291"/>
      <c r="LAK112" s="291"/>
      <c r="LAL112" s="291"/>
      <c r="LAM112" s="291"/>
      <c r="LAN112" s="291"/>
      <c r="LAO112" s="291"/>
      <c r="LAP112" s="291"/>
      <c r="LAQ112" s="291"/>
      <c r="LAR112" s="291"/>
      <c r="LAS112" s="291"/>
      <c r="LAT112" s="291"/>
      <c r="LAU112" s="291"/>
      <c r="LAV112" s="291"/>
      <c r="LAW112" s="291"/>
      <c r="LAX112" s="291"/>
      <c r="LAY112" s="291"/>
      <c r="LAZ112" s="291"/>
      <c r="LBA112" s="291"/>
      <c r="LBB112" s="291"/>
      <c r="LBC112" s="291"/>
      <c r="LBD112" s="291"/>
      <c r="LBE112" s="291"/>
      <c r="LBF112" s="291"/>
      <c r="LBG112" s="291"/>
      <c r="LBH112" s="291"/>
      <c r="LBI112" s="291"/>
      <c r="LBJ112" s="291"/>
      <c r="LBK112" s="291"/>
      <c r="LBL112" s="291"/>
      <c r="LBM112" s="291"/>
      <c r="LBN112" s="291"/>
      <c r="LBO112" s="291"/>
      <c r="LBP112" s="291"/>
      <c r="LBQ112" s="291"/>
      <c r="LBR112" s="291"/>
      <c r="LBS112" s="291"/>
      <c r="LBT112" s="291"/>
      <c r="LBU112" s="291"/>
      <c r="LBV112" s="291"/>
      <c r="LBW112" s="291"/>
      <c r="LBX112" s="291"/>
      <c r="LBY112" s="291"/>
      <c r="LBZ112" s="291"/>
      <c r="LCA112" s="291"/>
      <c r="LCB112" s="291"/>
      <c r="LCC112" s="291"/>
      <c r="LCD112" s="291"/>
      <c r="LCE112" s="291"/>
      <c r="LCF112" s="291"/>
      <c r="LCG112" s="291"/>
      <c r="LCH112" s="291"/>
      <c r="LCI112" s="291"/>
      <c r="LCJ112" s="291"/>
      <c r="LCK112" s="291"/>
      <c r="LCL112" s="291"/>
      <c r="LCM112" s="291"/>
      <c r="LCN112" s="291"/>
      <c r="LCO112" s="170"/>
      <c r="LCP112" s="291"/>
      <c r="LCQ112" s="291"/>
      <c r="LCR112" s="291"/>
      <c r="LCS112" s="291"/>
      <c r="LCT112" s="291"/>
      <c r="LCU112" s="291"/>
      <c r="LCV112" s="291"/>
      <c r="LCW112" s="291"/>
      <c r="LCX112" s="291"/>
      <c r="LCY112" s="291"/>
      <c r="LCZ112" s="291"/>
      <c r="LDA112" s="291"/>
      <c r="LDB112" s="291"/>
      <c r="LDC112" s="291"/>
      <c r="LDD112" s="291"/>
      <c r="LDE112" s="291"/>
      <c r="LDF112" s="291"/>
      <c r="LDG112" s="291"/>
      <c r="LDH112" s="291"/>
      <c r="LDI112" s="291"/>
      <c r="LDJ112" s="291"/>
      <c r="LDK112" s="291"/>
      <c r="LDL112" s="291"/>
      <c r="LDM112" s="291"/>
      <c r="LDN112" s="291"/>
      <c r="LDO112" s="291"/>
      <c r="LDP112" s="291"/>
      <c r="LDQ112" s="291"/>
      <c r="LDR112" s="291"/>
      <c r="LDS112" s="291"/>
      <c r="LDT112" s="291"/>
      <c r="LDU112" s="291"/>
      <c r="LDV112" s="291"/>
      <c r="LDW112" s="291"/>
      <c r="LDX112" s="291"/>
      <c r="LDY112" s="291"/>
      <c r="LDZ112" s="291"/>
      <c r="LEA112" s="291"/>
      <c r="LEB112" s="291"/>
      <c r="LEC112" s="291"/>
      <c r="LED112" s="291"/>
      <c r="LEE112" s="291"/>
      <c r="LEF112" s="291"/>
      <c r="LEG112" s="291"/>
      <c r="LEH112" s="291"/>
      <c r="LEI112" s="291"/>
      <c r="LEJ112" s="291"/>
      <c r="LEK112" s="291"/>
      <c r="LEL112" s="291"/>
      <c r="LEM112" s="291"/>
      <c r="LEN112" s="291"/>
      <c r="LEO112" s="291"/>
      <c r="LEP112" s="291"/>
      <c r="LEQ112" s="291"/>
      <c r="LER112" s="291"/>
      <c r="LES112" s="291"/>
      <c r="LET112" s="291"/>
      <c r="LEU112" s="291"/>
      <c r="LEV112" s="291"/>
      <c r="LEW112" s="291"/>
      <c r="LEX112" s="291"/>
      <c r="LEY112" s="291"/>
      <c r="LEZ112" s="291"/>
      <c r="LFA112" s="291"/>
      <c r="LFB112" s="291"/>
      <c r="LFC112" s="291"/>
      <c r="LFD112" s="291"/>
      <c r="LFE112" s="291"/>
      <c r="LFF112" s="291"/>
      <c r="LFG112" s="291"/>
      <c r="LFH112" s="291"/>
      <c r="LFI112" s="291"/>
      <c r="LFJ112" s="291"/>
      <c r="LFK112" s="291"/>
      <c r="LFL112" s="291"/>
      <c r="LFM112" s="291"/>
      <c r="LFN112" s="291"/>
      <c r="LFO112" s="291"/>
      <c r="LFP112" s="291"/>
      <c r="LFQ112" s="291"/>
      <c r="LFR112" s="291"/>
      <c r="LFS112" s="291"/>
      <c r="LFT112" s="291"/>
      <c r="LFU112" s="291"/>
      <c r="LFV112" s="291"/>
      <c r="LFW112" s="291"/>
      <c r="LFX112" s="291"/>
      <c r="LFY112" s="291"/>
      <c r="LFZ112" s="291"/>
      <c r="LGA112" s="291"/>
      <c r="LGB112" s="291"/>
      <c r="LGC112" s="291"/>
      <c r="LGD112" s="291"/>
      <c r="LGE112" s="291"/>
      <c r="LGF112" s="291"/>
      <c r="LGG112" s="291"/>
      <c r="LGH112" s="291"/>
      <c r="LGI112" s="291"/>
      <c r="LGJ112" s="291"/>
      <c r="LGK112" s="291"/>
      <c r="LGL112" s="291"/>
      <c r="LGM112" s="291"/>
      <c r="LGN112" s="291"/>
      <c r="LGO112" s="291"/>
      <c r="LGP112" s="291"/>
      <c r="LGQ112" s="291"/>
      <c r="LGR112" s="291"/>
      <c r="LGS112" s="291"/>
      <c r="LGT112" s="291"/>
      <c r="LGU112" s="291"/>
      <c r="LGV112" s="291"/>
      <c r="LGW112" s="291"/>
      <c r="LGX112" s="291"/>
      <c r="LGY112" s="291"/>
      <c r="LGZ112" s="291"/>
      <c r="LHA112" s="291"/>
      <c r="LHB112" s="291"/>
      <c r="LHC112" s="291"/>
      <c r="LHD112" s="291"/>
      <c r="LHE112" s="291"/>
      <c r="LHF112" s="291"/>
      <c r="LHG112" s="291"/>
      <c r="LHH112" s="291"/>
      <c r="LHI112" s="291"/>
      <c r="LHJ112" s="291"/>
      <c r="LHK112" s="291"/>
      <c r="LHL112" s="291"/>
      <c r="LHM112" s="291"/>
      <c r="LHN112" s="291"/>
      <c r="LHO112" s="291"/>
      <c r="LHP112" s="291"/>
      <c r="LHQ112" s="291"/>
      <c r="LHR112" s="291"/>
      <c r="LHS112" s="291"/>
      <c r="LHT112" s="291"/>
      <c r="LHU112" s="291"/>
      <c r="LHV112" s="291"/>
      <c r="LHW112" s="291"/>
      <c r="LHX112" s="291"/>
      <c r="LHY112" s="291"/>
      <c r="LHZ112" s="291"/>
      <c r="LIA112" s="291"/>
      <c r="LIB112" s="291"/>
      <c r="LIC112" s="291"/>
      <c r="LID112" s="291"/>
      <c r="LIE112" s="291"/>
      <c r="LIF112" s="291"/>
      <c r="LIG112" s="291"/>
      <c r="LIH112" s="291"/>
      <c r="LII112" s="291"/>
      <c r="LIJ112" s="291"/>
      <c r="LIK112" s="291"/>
      <c r="LIL112" s="291"/>
      <c r="LIM112" s="291"/>
      <c r="LIN112" s="291"/>
      <c r="LIO112" s="291"/>
      <c r="LIP112" s="291"/>
      <c r="LIQ112" s="291"/>
      <c r="LIR112" s="291"/>
      <c r="LIS112" s="291"/>
      <c r="LIT112" s="291"/>
      <c r="LIU112" s="291"/>
      <c r="LIV112" s="291"/>
      <c r="LIW112" s="291"/>
      <c r="LIX112" s="291"/>
      <c r="LIY112" s="291"/>
      <c r="LIZ112" s="291"/>
      <c r="LJA112" s="291"/>
      <c r="LJB112" s="291"/>
      <c r="LJC112" s="291"/>
      <c r="LJD112" s="291"/>
      <c r="LJE112" s="291"/>
      <c r="LJF112" s="291"/>
      <c r="LJG112" s="291"/>
      <c r="LJH112" s="291"/>
      <c r="LJI112" s="291"/>
      <c r="LJJ112" s="291"/>
      <c r="LJK112" s="291"/>
      <c r="LJL112" s="291"/>
      <c r="LJM112" s="291"/>
      <c r="LJN112" s="291"/>
      <c r="LJO112" s="291"/>
      <c r="LJP112" s="291"/>
      <c r="LJQ112" s="291"/>
      <c r="LJR112" s="291"/>
      <c r="LJS112" s="291"/>
      <c r="LJT112" s="291"/>
      <c r="LJU112" s="291"/>
      <c r="LJV112" s="291"/>
      <c r="LJW112" s="291"/>
      <c r="LJX112" s="291"/>
      <c r="LJY112" s="291"/>
      <c r="LJZ112" s="291"/>
      <c r="LKA112" s="291"/>
      <c r="LKB112" s="291"/>
      <c r="LKC112" s="291"/>
      <c r="LKD112" s="291"/>
      <c r="LKE112" s="291"/>
      <c r="LKF112" s="291"/>
      <c r="LKG112" s="291"/>
      <c r="LKH112" s="291"/>
      <c r="LKI112" s="291"/>
      <c r="LKJ112" s="291"/>
      <c r="LKK112" s="291"/>
      <c r="LKL112" s="291"/>
      <c r="LKM112" s="291"/>
      <c r="LKN112" s="291"/>
      <c r="LKO112" s="291"/>
      <c r="LKP112" s="291"/>
      <c r="LKQ112" s="291"/>
      <c r="LKR112" s="291"/>
      <c r="LKS112" s="291"/>
      <c r="LKT112" s="291"/>
      <c r="LKU112" s="291"/>
      <c r="LKV112" s="291"/>
      <c r="LKW112" s="291"/>
      <c r="LKX112" s="291"/>
      <c r="LKY112" s="291"/>
      <c r="LKZ112" s="291"/>
      <c r="LLA112" s="291"/>
      <c r="LLB112" s="291"/>
      <c r="LLC112" s="291"/>
      <c r="LLD112" s="291"/>
      <c r="LLE112" s="291"/>
      <c r="LLF112" s="291"/>
      <c r="LLG112" s="291"/>
      <c r="LLH112" s="291"/>
      <c r="LLI112" s="291"/>
      <c r="LLJ112" s="291"/>
      <c r="LLK112" s="291"/>
      <c r="LLL112" s="291"/>
      <c r="LLM112" s="291"/>
      <c r="LLN112" s="291"/>
      <c r="LLO112" s="291"/>
      <c r="LLP112" s="291"/>
      <c r="LLQ112" s="291"/>
      <c r="LLR112" s="291"/>
      <c r="LLS112" s="291"/>
      <c r="LLT112" s="291"/>
      <c r="LLU112" s="291"/>
      <c r="LLV112" s="291"/>
      <c r="LLW112" s="291"/>
      <c r="LLX112" s="291"/>
      <c r="LLY112" s="291"/>
      <c r="LLZ112" s="291"/>
      <c r="LMA112" s="291"/>
      <c r="LMB112" s="291"/>
      <c r="LMC112" s="291"/>
      <c r="LMD112" s="291"/>
      <c r="LME112" s="291"/>
      <c r="LMF112" s="291"/>
      <c r="LMG112" s="291"/>
      <c r="LMH112" s="291"/>
      <c r="LMI112" s="291"/>
      <c r="LMJ112" s="291"/>
      <c r="LMK112" s="170"/>
      <c r="LML112" s="291"/>
      <c r="LMM112" s="291"/>
      <c r="LMN112" s="291"/>
      <c r="LMO112" s="291"/>
      <c r="LMP112" s="291"/>
      <c r="LMQ112" s="291"/>
      <c r="LMR112" s="291"/>
      <c r="LMS112" s="291"/>
      <c r="LMT112" s="291"/>
      <c r="LMU112" s="291"/>
      <c r="LMV112" s="291"/>
      <c r="LMW112" s="291"/>
      <c r="LMX112" s="291"/>
      <c r="LMY112" s="291"/>
      <c r="LMZ112" s="291"/>
      <c r="LNA112" s="291"/>
      <c r="LNB112" s="291"/>
      <c r="LNC112" s="291"/>
      <c r="LND112" s="291"/>
      <c r="LNE112" s="291"/>
      <c r="LNF112" s="291"/>
      <c r="LNG112" s="291"/>
      <c r="LNH112" s="291"/>
      <c r="LNI112" s="291"/>
      <c r="LNJ112" s="291"/>
      <c r="LNK112" s="291"/>
      <c r="LNL112" s="291"/>
      <c r="LNM112" s="291"/>
      <c r="LNN112" s="291"/>
      <c r="LNO112" s="291"/>
      <c r="LNP112" s="291"/>
      <c r="LNQ112" s="291"/>
      <c r="LNR112" s="291"/>
      <c r="LNS112" s="291"/>
      <c r="LNT112" s="291"/>
      <c r="LNU112" s="291"/>
      <c r="LNV112" s="291"/>
      <c r="LNW112" s="291"/>
      <c r="LNX112" s="291"/>
      <c r="LNY112" s="291"/>
      <c r="LNZ112" s="291"/>
      <c r="LOA112" s="291"/>
      <c r="LOB112" s="291"/>
      <c r="LOC112" s="291"/>
      <c r="LOD112" s="291"/>
      <c r="LOE112" s="291"/>
      <c r="LOF112" s="291"/>
      <c r="LOG112" s="291"/>
      <c r="LOH112" s="291"/>
      <c r="LOI112" s="291"/>
      <c r="LOJ112" s="291"/>
      <c r="LOK112" s="291"/>
      <c r="LOL112" s="291"/>
      <c r="LOM112" s="291"/>
      <c r="LON112" s="291"/>
      <c r="LOO112" s="291"/>
      <c r="LOP112" s="291"/>
      <c r="LOQ112" s="291"/>
      <c r="LOR112" s="291"/>
      <c r="LOS112" s="291"/>
      <c r="LOT112" s="291"/>
      <c r="LOU112" s="291"/>
      <c r="LOV112" s="291"/>
      <c r="LOW112" s="291"/>
      <c r="LOX112" s="291"/>
      <c r="LOY112" s="291"/>
      <c r="LOZ112" s="291"/>
      <c r="LPA112" s="291"/>
      <c r="LPB112" s="291"/>
      <c r="LPC112" s="291"/>
      <c r="LPD112" s="291"/>
      <c r="LPE112" s="291"/>
      <c r="LPF112" s="291"/>
      <c r="LPG112" s="291"/>
      <c r="LPH112" s="291"/>
      <c r="LPI112" s="291"/>
      <c r="LPJ112" s="291"/>
      <c r="LPK112" s="291"/>
      <c r="LPL112" s="291"/>
      <c r="LPM112" s="291"/>
      <c r="LPN112" s="291"/>
      <c r="LPO112" s="291"/>
      <c r="LPP112" s="291"/>
      <c r="LPQ112" s="291"/>
      <c r="LPR112" s="291"/>
      <c r="LPS112" s="291"/>
      <c r="LPT112" s="291"/>
      <c r="LPU112" s="291"/>
      <c r="LPV112" s="291"/>
      <c r="LPW112" s="291"/>
      <c r="LPX112" s="291"/>
      <c r="LPY112" s="291"/>
      <c r="LPZ112" s="291"/>
      <c r="LQA112" s="291"/>
      <c r="LQB112" s="291"/>
      <c r="LQC112" s="291"/>
      <c r="LQD112" s="291"/>
      <c r="LQE112" s="291"/>
      <c r="LQF112" s="291"/>
      <c r="LQG112" s="291"/>
      <c r="LQH112" s="291"/>
      <c r="LQI112" s="291"/>
      <c r="LQJ112" s="291"/>
      <c r="LQK112" s="291"/>
      <c r="LQL112" s="291"/>
      <c r="LQM112" s="291"/>
      <c r="LQN112" s="291"/>
      <c r="LQO112" s="291"/>
      <c r="LQP112" s="291"/>
      <c r="LQQ112" s="291"/>
      <c r="LQR112" s="291"/>
      <c r="LQS112" s="291"/>
      <c r="LQT112" s="291"/>
      <c r="LQU112" s="291"/>
      <c r="LQV112" s="291"/>
      <c r="LQW112" s="291"/>
      <c r="LQX112" s="291"/>
      <c r="LQY112" s="291"/>
      <c r="LQZ112" s="291"/>
      <c r="LRA112" s="291"/>
      <c r="LRB112" s="291"/>
      <c r="LRC112" s="291"/>
      <c r="LRD112" s="291"/>
      <c r="LRE112" s="291"/>
      <c r="LRF112" s="291"/>
      <c r="LRG112" s="291"/>
      <c r="LRH112" s="291"/>
      <c r="LRI112" s="291"/>
      <c r="LRJ112" s="291"/>
      <c r="LRK112" s="291"/>
      <c r="LRL112" s="291"/>
      <c r="LRM112" s="291"/>
      <c r="LRN112" s="291"/>
      <c r="LRO112" s="291"/>
      <c r="LRP112" s="291"/>
      <c r="LRQ112" s="291"/>
      <c r="LRR112" s="291"/>
      <c r="LRS112" s="291"/>
      <c r="LRT112" s="291"/>
      <c r="LRU112" s="291"/>
      <c r="LRV112" s="291"/>
      <c r="LRW112" s="291"/>
      <c r="LRX112" s="291"/>
      <c r="LRY112" s="291"/>
      <c r="LRZ112" s="291"/>
      <c r="LSA112" s="291"/>
      <c r="LSB112" s="291"/>
      <c r="LSC112" s="291"/>
      <c r="LSD112" s="291"/>
      <c r="LSE112" s="291"/>
      <c r="LSF112" s="291"/>
      <c r="LSG112" s="291"/>
      <c r="LSH112" s="291"/>
      <c r="LSI112" s="291"/>
      <c r="LSJ112" s="291"/>
      <c r="LSK112" s="291"/>
      <c r="LSL112" s="291"/>
      <c r="LSM112" s="291"/>
      <c r="LSN112" s="291"/>
      <c r="LSO112" s="291"/>
      <c r="LSP112" s="291"/>
      <c r="LSQ112" s="291"/>
      <c r="LSR112" s="291"/>
      <c r="LSS112" s="291"/>
      <c r="LST112" s="291"/>
      <c r="LSU112" s="291"/>
      <c r="LSV112" s="291"/>
      <c r="LSW112" s="291"/>
      <c r="LSX112" s="291"/>
      <c r="LSY112" s="291"/>
      <c r="LSZ112" s="291"/>
      <c r="LTA112" s="291"/>
      <c r="LTB112" s="291"/>
      <c r="LTC112" s="291"/>
      <c r="LTD112" s="291"/>
      <c r="LTE112" s="291"/>
      <c r="LTF112" s="291"/>
      <c r="LTG112" s="291"/>
      <c r="LTH112" s="291"/>
      <c r="LTI112" s="291"/>
      <c r="LTJ112" s="291"/>
      <c r="LTK112" s="291"/>
      <c r="LTL112" s="291"/>
      <c r="LTM112" s="291"/>
      <c r="LTN112" s="291"/>
      <c r="LTO112" s="291"/>
      <c r="LTP112" s="291"/>
      <c r="LTQ112" s="291"/>
      <c r="LTR112" s="291"/>
      <c r="LTS112" s="291"/>
      <c r="LTT112" s="291"/>
      <c r="LTU112" s="291"/>
      <c r="LTV112" s="291"/>
      <c r="LTW112" s="291"/>
      <c r="LTX112" s="291"/>
      <c r="LTY112" s="291"/>
      <c r="LTZ112" s="291"/>
      <c r="LUA112" s="291"/>
      <c r="LUB112" s="291"/>
      <c r="LUC112" s="291"/>
      <c r="LUD112" s="291"/>
      <c r="LUE112" s="291"/>
      <c r="LUF112" s="291"/>
      <c r="LUG112" s="291"/>
      <c r="LUH112" s="291"/>
      <c r="LUI112" s="291"/>
      <c r="LUJ112" s="291"/>
      <c r="LUK112" s="291"/>
      <c r="LUL112" s="291"/>
      <c r="LUM112" s="291"/>
      <c r="LUN112" s="291"/>
      <c r="LUO112" s="291"/>
      <c r="LUP112" s="291"/>
      <c r="LUQ112" s="291"/>
      <c r="LUR112" s="291"/>
      <c r="LUS112" s="291"/>
      <c r="LUT112" s="291"/>
      <c r="LUU112" s="291"/>
      <c r="LUV112" s="291"/>
      <c r="LUW112" s="291"/>
      <c r="LUX112" s="291"/>
      <c r="LUY112" s="291"/>
      <c r="LUZ112" s="291"/>
      <c r="LVA112" s="291"/>
      <c r="LVB112" s="291"/>
      <c r="LVC112" s="291"/>
      <c r="LVD112" s="291"/>
      <c r="LVE112" s="291"/>
      <c r="LVF112" s="291"/>
      <c r="LVG112" s="291"/>
      <c r="LVH112" s="291"/>
      <c r="LVI112" s="291"/>
      <c r="LVJ112" s="291"/>
      <c r="LVK112" s="291"/>
      <c r="LVL112" s="291"/>
      <c r="LVM112" s="291"/>
      <c r="LVN112" s="291"/>
      <c r="LVO112" s="291"/>
      <c r="LVP112" s="291"/>
      <c r="LVQ112" s="291"/>
      <c r="LVR112" s="291"/>
      <c r="LVS112" s="291"/>
      <c r="LVT112" s="291"/>
      <c r="LVU112" s="291"/>
      <c r="LVV112" s="291"/>
      <c r="LVW112" s="291"/>
      <c r="LVX112" s="291"/>
      <c r="LVY112" s="291"/>
      <c r="LVZ112" s="291"/>
      <c r="LWA112" s="291"/>
      <c r="LWB112" s="291"/>
      <c r="LWC112" s="291"/>
      <c r="LWD112" s="291"/>
      <c r="LWE112" s="291"/>
      <c r="LWF112" s="291"/>
      <c r="LWG112" s="170"/>
      <c r="LWH112" s="291"/>
      <c r="LWI112" s="291"/>
      <c r="LWJ112" s="291"/>
      <c r="LWK112" s="291"/>
      <c r="LWL112" s="291"/>
      <c r="LWM112" s="291"/>
      <c r="LWN112" s="291"/>
      <c r="LWO112" s="291"/>
      <c r="LWP112" s="291"/>
      <c r="LWQ112" s="291"/>
      <c r="LWR112" s="291"/>
      <c r="LWS112" s="291"/>
      <c r="LWT112" s="291"/>
      <c r="LWU112" s="291"/>
      <c r="LWV112" s="291"/>
      <c r="LWW112" s="291"/>
      <c r="LWX112" s="291"/>
      <c r="LWY112" s="291"/>
      <c r="LWZ112" s="291"/>
      <c r="LXA112" s="291"/>
      <c r="LXB112" s="291"/>
      <c r="LXC112" s="291"/>
      <c r="LXD112" s="291"/>
      <c r="LXE112" s="291"/>
      <c r="LXF112" s="291"/>
      <c r="LXG112" s="291"/>
      <c r="LXH112" s="291"/>
      <c r="LXI112" s="291"/>
      <c r="LXJ112" s="291"/>
      <c r="LXK112" s="291"/>
      <c r="LXL112" s="291"/>
      <c r="LXM112" s="291"/>
      <c r="LXN112" s="291"/>
      <c r="LXO112" s="291"/>
      <c r="LXP112" s="291"/>
      <c r="LXQ112" s="291"/>
      <c r="LXR112" s="291"/>
      <c r="LXS112" s="291"/>
      <c r="LXT112" s="291"/>
      <c r="LXU112" s="291"/>
      <c r="LXV112" s="291"/>
      <c r="LXW112" s="291"/>
      <c r="LXX112" s="291"/>
      <c r="LXY112" s="291"/>
      <c r="LXZ112" s="291"/>
      <c r="LYA112" s="291"/>
      <c r="LYB112" s="291"/>
      <c r="LYC112" s="291"/>
      <c r="LYD112" s="291"/>
      <c r="LYE112" s="291"/>
      <c r="LYF112" s="291"/>
      <c r="LYG112" s="291"/>
      <c r="LYH112" s="291"/>
      <c r="LYI112" s="291"/>
      <c r="LYJ112" s="291"/>
      <c r="LYK112" s="291"/>
      <c r="LYL112" s="291"/>
      <c r="LYM112" s="291"/>
      <c r="LYN112" s="291"/>
      <c r="LYO112" s="291"/>
      <c r="LYP112" s="291"/>
      <c r="LYQ112" s="291"/>
      <c r="LYR112" s="291"/>
      <c r="LYS112" s="291"/>
      <c r="LYT112" s="291"/>
      <c r="LYU112" s="291"/>
      <c r="LYV112" s="291"/>
      <c r="LYW112" s="291"/>
      <c r="LYX112" s="291"/>
      <c r="LYY112" s="291"/>
      <c r="LYZ112" s="291"/>
      <c r="LZA112" s="291"/>
      <c r="LZB112" s="291"/>
      <c r="LZC112" s="291"/>
      <c r="LZD112" s="291"/>
      <c r="LZE112" s="291"/>
      <c r="LZF112" s="291"/>
      <c r="LZG112" s="291"/>
      <c r="LZH112" s="291"/>
      <c r="LZI112" s="291"/>
      <c r="LZJ112" s="291"/>
      <c r="LZK112" s="291"/>
      <c r="LZL112" s="291"/>
      <c r="LZM112" s="291"/>
      <c r="LZN112" s="291"/>
      <c r="LZO112" s="291"/>
      <c r="LZP112" s="291"/>
      <c r="LZQ112" s="291"/>
      <c r="LZR112" s="291"/>
      <c r="LZS112" s="291"/>
      <c r="LZT112" s="291"/>
      <c r="LZU112" s="291"/>
      <c r="LZV112" s="291"/>
      <c r="LZW112" s="291"/>
      <c r="LZX112" s="291"/>
      <c r="LZY112" s="291"/>
      <c r="LZZ112" s="291"/>
      <c r="MAA112" s="291"/>
      <c r="MAB112" s="291"/>
      <c r="MAC112" s="291"/>
      <c r="MAD112" s="291"/>
      <c r="MAE112" s="291"/>
      <c r="MAF112" s="291"/>
      <c r="MAG112" s="291"/>
      <c r="MAH112" s="291"/>
      <c r="MAI112" s="291"/>
      <c r="MAJ112" s="291"/>
      <c r="MAK112" s="291"/>
      <c r="MAL112" s="291"/>
      <c r="MAM112" s="291"/>
      <c r="MAN112" s="291"/>
      <c r="MAO112" s="291"/>
      <c r="MAP112" s="291"/>
      <c r="MAQ112" s="291"/>
      <c r="MAR112" s="291"/>
      <c r="MAS112" s="291"/>
      <c r="MAT112" s="291"/>
      <c r="MAU112" s="291"/>
      <c r="MAV112" s="291"/>
      <c r="MAW112" s="291"/>
      <c r="MAX112" s="291"/>
      <c r="MAY112" s="291"/>
      <c r="MAZ112" s="291"/>
      <c r="MBA112" s="291"/>
      <c r="MBB112" s="291"/>
      <c r="MBC112" s="291"/>
      <c r="MBD112" s="291"/>
      <c r="MBE112" s="291"/>
      <c r="MBF112" s="291"/>
      <c r="MBG112" s="291"/>
      <c r="MBH112" s="291"/>
      <c r="MBI112" s="291"/>
      <c r="MBJ112" s="291"/>
      <c r="MBK112" s="291"/>
      <c r="MBL112" s="291"/>
      <c r="MBM112" s="291"/>
      <c r="MBN112" s="291"/>
      <c r="MBO112" s="291"/>
      <c r="MBP112" s="291"/>
      <c r="MBQ112" s="291"/>
      <c r="MBR112" s="291"/>
      <c r="MBS112" s="291"/>
      <c r="MBT112" s="291"/>
      <c r="MBU112" s="291"/>
      <c r="MBV112" s="291"/>
      <c r="MBW112" s="291"/>
      <c r="MBX112" s="291"/>
      <c r="MBY112" s="291"/>
      <c r="MBZ112" s="291"/>
      <c r="MCA112" s="291"/>
      <c r="MCB112" s="291"/>
      <c r="MCC112" s="291"/>
      <c r="MCD112" s="291"/>
      <c r="MCE112" s="291"/>
      <c r="MCF112" s="291"/>
      <c r="MCG112" s="291"/>
      <c r="MCH112" s="291"/>
      <c r="MCI112" s="291"/>
      <c r="MCJ112" s="291"/>
      <c r="MCK112" s="291"/>
      <c r="MCL112" s="291"/>
      <c r="MCM112" s="291"/>
      <c r="MCN112" s="291"/>
      <c r="MCO112" s="291"/>
      <c r="MCP112" s="291"/>
      <c r="MCQ112" s="291"/>
      <c r="MCR112" s="291"/>
      <c r="MCS112" s="291"/>
      <c r="MCT112" s="291"/>
      <c r="MCU112" s="291"/>
      <c r="MCV112" s="291"/>
      <c r="MCW112" s="291"/>
      <c r="MCX112" s="291"/>
      <c r="MCY112" s="291"/>
      <c r="MCZ112" s="291"/>
      <c r="MDA112" s="291"/>
      <c r="MDB112" s="291"/>
      <c r="MDC112" s="291"/>
      <c r="MDD112" s="291"/>
      <c r="MDE112" s="291"/>
      <c r="MDF112" s="291"/>
      <c r="MDG112" s="291"/>
      <c r="MDH112" s="291"/>
      <c r="MDI112" s="291"/>
      <c r="MDJ112" s="291"/>
      <c r="MDK112" s="291"/>
      <c r="MDL112" s="291"/>
      <c r="MDM112" s="291"/>
      <c r="MDN112" s="291"/>
      <c r="MDO112" s="291"/>
      <c r="MDP112" s="291"/>
      <c r="MDQ112" s="291"/>
      <c r="MDR112" s="291"/>
      <c r="MDS112" s="291"/>
      <c r="MDT112" s="291"/>
      <c r="MDU112" s="291"/>
      <c r="MDV112" s="291"/>
      <c r="MDW112" s="291"/>
      <c r="MDX112" s="291"/>
      <c r="MDY112" s="291"/>
      <c r="MDZ112" s="291"/>
      <c r="MEA112" s="291"/>
      <c r="MEB112" s="291"/>
      <c r="MEC112" s="291"/>
      <c r="MED112" s="291"/>
      <c r="MEE112" s="291"/>
      <c r="MEF112" s="291"/>
      <c r="MEG112" s="291"/>
      <c r="MEH112" s="291"/>
      <c r="MEI112" s="291"/>
      <c r="MEJ112" s="291"/>
      <c r="MEK112" s="291"/>
      <c r="MEL112" s="291"/>
      <c r="MEM112" s="291"/>
      <c r="MEN112" s="291"/>
      <c r="MEO112" s="291"/>
      <c r="MEP112" s="291"/>
      <c r="MEQ112" s="291"/>
      <c r="MER112" s="291"/>
      <c r="MES112" s="291"/>
      <c r="MET112" s="291"/>
      <c r="MEU112" s="291"/>
      <c r="MEV112" s="291"/>
      <c r="MEW112" s="291"/>
      <c r="MEX112" s="291"/>
      <c r="MEY112" s="291"/>
      <c r="MEZ112" s="291"/>
      <c r="MFA112" s="291"/>
      <c r="MFB112" s="291"/>
      <c r="MFC112" s="291"/>
      <c r="MFD112" s="291"/>
      <c r="MFE112" s="291"/>
      <c r="MFF112" s="291"/>
      <c r="MFG112" s="291"/>
      <c r="MFH112" s="291"/>
      <c r="MFI112" s="291"/>
      <c r="MFJ112" s="291"/>
      <c r="MFK112" s="291"/>
      <c r="MFL112" s="291"/>
      <c r="MFM112" s="291"/>
      <c r="MFN112" s="291"/>
      <c r="MFO112" s="291"/>
      <c r="MFP112" s="291"/>
      <c r="MFQ112" s="291"/>
      <c r="MFR112" s="291"/>
      <c r="MFS112" s="291"/>
      <c r="MFT112" s="291"/>
      <c r="MFU112" s="291"/>
      <c r="MFV112" s="291"/>
      <c r="MFW112" s="291"/>
      <c r="MFX112" s="291"/>
      <c r="MFY112" s="291"/>
      <c r="MFZ112" s="291"/>
      <c r="MGA112" s="291"/>
      <c r="MGB112" s="291"/>
      <c r="MGC112" s="170"/>
      <c r="MGD112" s="291"/>
      <c r="MGE112" s="291"/>
      <c r="MGF112" s="291"/>
      <c r="MGG112" s="291"/>
      <c r="MGH112" s="291"/>
      <c r="MGI112" s="291"/>
      <c r="MGJ112" s="291"/>
      <c r="MGK112" s="291"/>
      <c r="MGL112" s="291"/>
      <c r="MGM112" s="291"/>
      <c r="MGN112" s="291"/>
      <c r="MGO112" s="291"/>
      <c r="MGP112" s="291"/>
      <c r="MGQ112" s="291"/>
      <c r="MGR112" s="291"/>
      <c r="MGS112" s="291"/>
      <c r="MGT112" s="291"/>
      <c r="MGU112" s="291"/>
      <c r="MGV112" s="291"/>
      <c r="MGW112" s="291"/>
      <c r="MGX112" s="291"/>
      <c r="MGY112" s="291"/>
      <c r="MGZ112" s="291"/>
      <c r="MHA112" s="291"/>
      <c r="MHB112" s="291"/>
      <c r="MHC112" s="291"/>
      <c r="MHD112" s="291"/>
      <c r="MHE112" s="291"/>
      <c r="MHF112" s="291"/>
      <c r="MHG112" s="291"/>
      <c r="MHH112" s="291"/>
      <c r="MHI112" s="291"/>
      <c r="MHJ112" s="291"/>
      <c r="MHK112" s="291"/>
      <c r="MHL112" s="291"/>
      <c r="MHM112" s="291"/>
      <c r="MHN112" s="291"/>
      <c r="MHO112" s="291"/>
      <c r="MHP112" s="291"/>
      <c r="MHQ112" s="291"/>
      <c r="MHR112" s="291"/>
      <c r="MHS112" s="291"/>
      <c r="MHT112" s="291"/>
      <c r="MHU112" s="291"/>
      <c r="MHV112" s="291"/>
      <c r="MHW112" s="291"/>
      <c r="MHX112" s="291"/>
      <c r="MHY112" s="291"/>
      <c r="MHZ112" s="291"/>
      <c r="MIA112" s="291"/>
      <c r="MIB112" s="291"/>
      <c r="MIC112" s="291"/>
      <c r="MID112" s="291"/>
      <c r="MIE112" s="291"/>
      <c r="MIF112" s="291"/>
      <c r="MIG112" s="291"/>
      <c r="MIH112" s="291"/>
      <c r="MII112" s="291"/>
      <c r="MIJ112" s="291"/>
      <c r="MIK112" s="291"/>
      <c r="MIL112" s="291"/>
      <c r="MIM112" s="291"/>
      <c r="MIN112" s="291"/>
      <c r="MIO112" s="291"/>
      <c r="MIP112" s="291"/>
      <c r="MIQ112" s="291"/>
      <c r="MIR112" s="291"/>
      <c r="MIS112" s="291"/>
      <c r="MIT112" s="291"/>
      <c r="MIU112" s="291"/>
      <c r="MIV112" s="291"/>
      <c r="MIW112" s="291"/>
      <c r="MIX112" s="291"/>
      <c r="MIY112" s="291"/>
      <c r="MIZ112" s="291"/>
      <c r="MJA112" s="291"/>
      <c r="MJB112" s="291"/>
      <c r="MJC112" s="291"/>
      <c r="MJD112" s="291"/>
      <c r="MJE112" s="291"/>
      <c r="MJF112" s="291"/>
      <c r="MJG112" s="291"/>
      <c r="MJH112" s="291"/>
      <c r="MJI112" s="291"/>
      <c r="MJJ112" s="291"/>
      <c r="MJK112" s="291"/>
      <c r="MJL112" s="291"/>
      <c r="MJM112" s="291"/>
      <c r="MJN112" s="291"/>
      <c r="MJO112" s="291"/>
      <c r="MJP112" s="291"/>
      <c r="MJQ112" s="291"/>
      <c r="MJR112" s="291"/>
      <c r="MJS112" s="291"/>
      <c r="MJT112" s="291"/>
      <c r="MJU112" s="291"/>
      <c r="MJV112" s="291"/>
      <c r="MJW112" s="291"/>
      <c r="MJX112" s="291"/>
      <c r="MJY112" s="291"/>
      <c r="MJZ112" s="291"/>
      <c r="MKA112" s="291"/>
      <c r="MKB112" s="291"/>
      <c r="MKC112" s="291"/>
      <c r="MKD112" s="291"/>
      <c r="MKE112" s="291"/>
      <c r="MKF112" s="291"/>
      <c r="MKG112" s="291"/>
      <c r="MKH112" s="291"/>
      <c r="MKI112" s="291"/>
      <c r="MKJ112" s="291"/>
      <c r="MKK112" s="291"/>
      <c r="MKL112" s="291"/>
      <c r="MKM112" s="291"/>
      <c r="MKN112" s="291"/>
      <c r="MKO112" s="291"/>
      <c r="MKP112" s="291"/>
      <c r="MKQ112" s="291"/>
      <c r="MKR112" s="291"/>
      <c r="MKS112" s="291"/>
      <c r="MKT112" s="291"/>
      <c r="MKU112" s="291"/>
      <c r="MKV112" s="291"/>
      <c r="MKW112" s="291"/>
      <c r="MKX112" s="291"/>
      <c r="MKY112" s="291"/>
      <c r="MKZ112" s="291"/>
      <c r="MLA112" s="291"/>
      <c r="MLB112" s="291"/>
      <c r="MLC112" s="291"/>
      <c r="MLD112" s="291"/>
      <c r="MLE112" s="291"/>
      <c r="MLF112" s="291"/>
      <c r="MLG112" s="291"/>
      <c r="MLH112" s="291"/>
      <c r="MLI112" s="291"/>
      <c r="MLJ112" s="291"/>
      <c r="MLK112" s="291"/>
      <c r="MLL112" s="291"/>
      <c r="MLM112" s="291"/>
      <c r="MLN112" s="291"/>
      <c r="MLO112" s="291"/>
      <c r="MLP112" s="291"/>
      <c r="MLQ112" s="291"/>
      <c r="MLR112" s="291"/>
      <c r="MLS112" s="291"/>
      <c r="MLT112" s="291"/>
      <c r="MLU112" s="291"/>
      <c r="MLV112" s="291"/>
      <c r="MLW112" s="291"/>
      <c r="MLX112" s="291"/>
      <c r="MLY112" s="291"/>
      <c r="MLZ112" s="291"/>
      <c r="MMA112" s="291"/>
      <c r="MMB112" s="291"/>
      <c r="MMC112" s="291"/>
      <c r="MMD112" s="291"/>
      <c r="MME112" s="291"/>
      <c r="MMF112" s="291"/>
      <c r="MMG112" s="291"/>
      <c r="MMH112" s="291"/>
      <c r="MMI112" s="291"/>
      <c r="MMJ112" s="291"/>
      <c r="MMK112" s="291"/>
      <c r="MML112" s="291"/>
      <c r="MMM112" s="291"/>
      <c r="MMN112" s="291"/>
      <c r="MMO112" s="291"/>
      <c r="MMP112" s="291"/>
      <c r="MMQ112" s="291"/>
      <c r="MMR112" s="291"/>
      <c r="MMS112" s="291"/>
      <c r="MMT112" s="291"/>
      <c r="MMU112" s="291"/>
      <c r="MMV112" s="291"/>
      <c r="MMW112" s="291"/>
      <c r="MMX112" s="291"/>
      <c r="MMY112" s="291"/>
      <c r="MMZ112" s="291"/>
      <c r="MNA112" s="291"/>
      <c r="MNB112" s="291"/>
      <c r="MNC112" s="291"/>
      <c r="MND112" s="291"/>
      <c r="MNE112" s="291"/>
      <c r="MNF112" s="291"/>
      <c r="MNG112" s="291"/>
      <c r="MNH112" s="291"/>
      <c r="MNI112" s="291"/>
      <c r="MNJ112" s="291"/>
      <c r="MNK112" s="291"/>
      <c r="MNL112" s="291"/>
      <c r="MNM112" s="291"/>
      <c r="MNN112" s="291"/>
      <c r="MNO112" s="291"/>
      <c r="MNP112" s="291"/>
      <c r="MNQ112" s="291"/>
      <c r="MNR112" s="291"/>
      <c r="MNS112" s="291"/>
      <c r="MNT112" s="291"/>
      <c r="MNU112" s="291"/>
      <c r="MNV112" s="291"/>
      <c r="MNW112" s="291"/>
      <c r="MNX112" s="291"/>
      <c r="MNY112" s="291"/>
      <c r="MNZ112" s="291"/>
      <c r="MOA112" s="291"/>
      <c r="MOB112" s="291"/>
      <c r="MOC112" s="291"/>
      <c r="MOD112" s="291"/>
      <c r="MOE112" s="291"/>
      <c r="MOF112" s="291"/>
      <c r="MOG112" s="291"/>
      <c r="MOH112" s="291"/>
      <c r="MOI112" s="291"/>
      <c r="MOJ112" s="291"/>
      <c r="MOK112" s="291"/>
      <c r="MOL112" s="291"/>
      <c r="MOM112" s="291"/>
      <c r="MON112" s="291"/>
      <c r="MOO112" s="291"/>
      <c r="MOP112" s="291"/>
      <c r="MOQ112" s="291"/>
      <c r="MOR112" s="291"/>
      <c r="MOS112" s="291"/>
      <c r="MOT112" s="291"/>
      <c r="MOU112" s="291"/>
      <c r="MOV112" s="291"/>
      <c r="MOW112" s="291"/>
      <c r="MOX112" s="291"/>
      <c r="MOY112" s="291"/>
      <c r="MOZ112" s="291"/>
      <c r="MPA112" s="291"/>
      <c r="MPB112" s="291"/>
      <c r="MPC112" s="291"/>
      <c r="MPD112" s="291"/>
      <c r="MPE112" s="291"/>
      <c r="MPF112" s="291"/>
      <c r="MPG112" s="291"/>
      <c r="MPH112" s="291"/>
      <c r="MPI112" s="291"/>
      <c r="MPJ112" s="291"/>
      <c r="MPK112" s="291"/>
      <c r="MPL112" s="291"/>
      <c r="MPM112" s="291"/>
      <c r="MPN112" s="291"/>
      <c r="MPO112" s="291"/>
      <c r="MPP112" s="291"/>
      <c r="MPQ112" s="291"/>
      <c r="MPR112" s="291"/>
      <c r="MPS112" s="291"/>
      <c r="MPT112" s="291"/>
      <c r="MPU112" s="291"/>
      <c r="MPV112" s="291"/>
      <c r="MPW112" s="291"/>
      <c r="MPX112" s="291"/>
      <c r="MPY112" s="170"/>
      <c r="MPZ112" s="291"/>
      <c r="MQA112" s="291"/>
      <c r="MQB112" s="291"/>
      <c r="MQC112" s="291"/>
      <c r="MQD112" s="291"/>
      <c r="MQE112" s="291"/>
      <c r="MQF112" s="291"/>
      <c r="MQG112" s="291"/>
      <c r="MQH112" s="291"/>
      <c r="MQI112" s="291"/>
      <c r="MQJ112" s="291"/>
      <c r="MQK112" s="291"/>
      <c r="MQL112" s="291"/>
      <c r="MQM112" s="291"/>
      <c r="MQN112" s="291"/>
      <c r="MQO112" s="291"/>
      <c r="MQP112" s="291"/>
      <c r="MQQ112" s="291"/>
      <c r="MQR112" s="291"/>
      <c r="MQS112" s="291"/>
      <c r="MQT112" s="291"/>
      <c r="MQU112" s="291"/>
      <c r="MQV112" s="291"/>
      <c r="MQW112" s="291"/>
      <c r="MQX112" s="291"/>
      <c r="MQY112" s="291"/>
      <c r="MQZ112" s="291"/>
      <c r="MRA112" s="291"/>
      <c r="MRB112" s="291"/>
      <c r="MRC112" s="291"/>
      <c r="MRD112" s="291"/>
      <c r="MRE112" s="291"/>
      <c r="MRF112" s="291"/>
      <c r="MRG112" s="291"/>
      <c r="MRH112" s="291"/>
      <c r="MRI112" s="291"/>
      <c r="MRJ112" s="291"/>
      <c r="MRK112" s="291"/>
      <c r="MRL112" s="291"/>
      <c r="MRM112" s="291"/>
      <c r="MRN112" s="291"/>
      <c r="MRO112" s="291"/>
      <c r="MRP112" s="291"/>
      <c r="MRQ112" s="291"/>
      <c r="MRR112" s="291"/>
      <c r="MRS112" s="291"/>
      <c r="MRT112" s="291"/>
      <c r="MRU112" s="291"/>
      <c r="MRV112" s="291"/>
      <c r="MRW112" s="291"/>
      <c r="MRX112" s="291"/>
      <c r="MRY112" s="291"/>
      <c r="MRZ112" s="291"/>
      <c r="MSA112" s="291"/>
      <c r="MSB112" s="291"/>
      <c r="MSC112" s="291"/>
      <c r="MSD112" s="291"/>
      <c r="MSE112" s="291"/>
      <c r="MSF112" s="291"/>
      <c r="MSG112" s="291"/>
      <c r="MSH112" s="291"/>
      <c r="MSI112" s="291"/>
      <c r="MSJ112" s="291"/>
      <c r="MSK112" s="291"/>
      <c r="MSL112" s="291"/>
      <c r="MSM112" s="291"/>
      <c r="MSN112" s="291"/>
      <c r="MSO112" s="291"/>
      <c r="MSP112" s="291"/>
      <c r="MSQ112" s="291"/>
      <c r="MSR112" s="291"/>
      <c r="MSS112" s="291"/>
      <c r="MST112" s="291"/>
      <c r="MSU112" s="291"/>
      <c r="MSV112" s="291"/>
      <c r="MSW112" s="291"/>
      <c r="MSX112" s="291"/>
      <c r="MSY112" s="291"/>
      <c r="MSZ112" s="291"/>
      <c r="MTA112" s="291"/>
      <c r="MTB112" s="291"/>
      <c r="MTC112" s="291"/>
      <c r="MTD112" s="291"/>
      <c r="MTE112" s="291"/>
      <c r="MTF112" s="291"/>
      <c r="MTG112" s="291"/>
      <c r="MTH112" s="291"/>
      <c r="MTI112" s="291"/>
      <c r="MTJ112" s="291"/>
      <c r="MTK112" s="291"/>
      <c r="MTL112" s="291"/>
      <c r="MTM112" s="291"/>
      <c r="MTN112" s="291"/>
      <c r="MTO112" s="291"/>
      <c r="MTP112" s="291"/>
      <c r="MTQ112" s="291"/>
      <c r="MTR112" s="291"/>
      <c r="MTS112" s="291"/>
      <c r="MTT112" s="291"/>
      <c r="MTU112" s="291"/>
      <c r="MTV112" s="291"/>
      <c r="MTW112" s="291"/>
      <c r="MTX112" s="291"/>
      <c r="MTY112" s="291"/>
      <c r="MTZ112" s="291"/>
      <c r="MUA112" s="291"/>
      <c r="MUB112" s="291"/>
      <c r="MUC112" s="291"/>
      <c r="MUD112" s="291"/>
      <c r="MUE112" s="291"/>
      <c r="MUF112" s="291"/>
      <c r="MUG112" s="291"/>
      <c r="MUH112" s="291"/>
      <c r="MUI112" s="291"/>
      <c r="MUJ112" s="291"/>
      <c r="MUK112" s="291"/>
      <c r="MUL112" s="291"/>
      <c r="MUM112" s="291"/>
      <c r="MUN112" s="291"/>
      <c r="MUO112" s="291"/>
      <c r="MUP112" s="291"/>
      <c r="MUQ112" s="291"/>
      <c r="MUR112" s="291"/>
      <c r="MUS112" s="291"/>
      <c r="MUT112" s="291"/>
      <c r="MUU112" s="291"/>
      <c r="MUV112" s="291"/>
      <c r="MUW112" s="291"/>
      <c r="MUX112" s="291"/>
      <c r="MUY112" s="291"/>
      <c r="MUZ112" s="291"/>
      <c r="MVA112" s="291"/>
      <c r="MVB112" s="291"/>
      <c r="MVC112" s="291"/>
      <c r="MVD112" s="291"/>
      <c r="MVE112" s="291"/>
      <c r="MVF112" s="291"/>
      <c r="MVG112" s="291"/>
      <c r="MVH112" s="291"/>
      <c r="MVI112" s="291"/>
      <c r="MVJ112" s="291"/>
      <c r="MVK112" s="291"/>
      <c r="MVL112" s="291"/>
      <c r="MVM112" s="291"/>
      <c r="MVN112" s="291"/>
      <c r="MVO112" s="291"/>
      <c r="MVP112" s="291"/>
      <c r="MVQ112" s="291"/>
      <c r="MVR112" s="291"/>
      <c r="MVS112" s="291"/>
      <c r="MVT112" s="291"/>
      <c r="MVU112" s="291"/>
      <c r="MVV112" s="291"/>
      <c r="MVW112" s="291"/>
      <c r="MVX112" s="291"/>
      <c r="MVY112" s="291"/>
      <c r="MVZ112" s="291"/>
      <c r="MWA112" s="291"/>
      <c r="MWB112" s="291"/>
      <c r="MWC112" s="291"/>
      <c r="MWD112" s="291"/>
      <c r="MWE112" s="291"/>
      <c r="MWF112" s="291"/>
      <c r="MWG112" s="291"/>
      <c r="MWH112" s="291"/>
      <c r="MWI112" s="291"/>
      <c r="MWJ112" s="291"/>
      <c r="MWK112" s="291"/>
      <c r="MWL112" s="291"/>
      <c r="MWM112" s="291"/>
      <c r="MWN112" s="291"/>
      <c r="MWO112" s="291"/>
      <c r="MWP112" s="291"/>
      <c r="MWQ112" s="291"/>
      <c r="MWR112" s="291"/>
      <c r="MWS112" s="291"/>
      <c r="MWT112" s="291"/>
      <c r="MWU112" s="291"/>
      <c r="MWV112" s="291"/>
      <c r="MWW112" s="291"/>
      <c r="MWX112" s="291"/>
      <c r="MWY112" s="291"/>
      <c r="MWZ112" s="291"/>
      <c r="MXA112" s="291"/>
      <c r="MXB112" s="291"/>
      <c r="MXC112" s="291"/>
      <c r="MXD112" s="291"/>
      <c r="MXE112" s="291"/>
      <c r="MXF112" s="291"/>
      <c r="MXG112" s="291"/>
      <c r="MXH112" s="291"/>
      <c r="MXI112" s="291"/>
      <c r="MXJ112" s="291"/>
      <c r="MXK112" s="291"/>
      <c r="MXL112" s="291"/>
      <c r="MXM112" s="291"/>
      <c r="MXN112" s="291"/>
      <c r="MXO112" s="291"/>
      <c r="MXP112" s="291"/>
      <c r="MXQ112" s="291"/>
      <c r="MXR112" s="291"/>
      <c r="MXS112" s="291"/>
      <c r="MXT112" s="291"/>
      <c r="MXU112" s="291"/>
      <c r="MXV112" s="291"/>
      <c r="MXW112" s="291"/>
      <c r="MXX112" s="291"/>
      <c r="MXY112" s="291"/>
      <c r="MXZ112" s="291"/>
      <c r="MYA112" s="291"/>
      <c r="MYB112" s="291"/>
      <c r="MYC112" s="291"/>
      <c r="MYD112" s="291"/>
      <c r="MYE112" s="291"/>
      <c r="MYF112" s="291"/>
      <c r="MYG112" s="291"/>
      <c r="MYH112" s="291"/>
      <c r="MYI112" s="291"/>
      <c r="MYJ112" s="291"/>
      <c r="MYK112" s="291"/>
      <c r="MYL112" s="291"/>
      <c r="MYM112" s="291"/>
      <c r="MYN112" s="291"/>
      <c r="MYO112" s="291"/>
      <c r="MYP112" s="291"/>
      <c r="MYQ112" s="291"/>
      <c r="MYR112" s="291"/>
      <c r="MYS112" s="291"/>
      <c r="MYT112" s="291"/>
      <c r="MYU112" s="291"/>
      <c r="MYV112" s="291"/>
      <c r="MYW112" s="291"/>
      <c r="MYX112" s="291"/>
      <c r="MYY112" s="291"/>
      <c r="MYZ112" s="291"/>
      <c r="MZA112" s="291"/>
      <c r="MZB112" s="291"/>
      <c r="MZC112" s="291"/>
      <c r="MZD112" s="291"/>
      <c r="MZE112" s="291"/>
      <c r="MZF112" s="291"/>
      <c r="MZG112" s="291"/>
      <c r="MZH112" s="291"/>
      <c r="MZI112" s="291"/>
      <c r="MZJ112" s="291"/>
      <c r="MZK112" s="291"/>
      <c r="MZL112" s="291"/>
      <c r="MZM112" s="291"/>
      <c r="MZN112" s="291"/>
      <c r="MZO112" s="291"/>
      <c r="MZP112" s="291"/>
      <c r="MZQ112" s="291"/>
      <c r="MZR112" s="291"/>
      <c r="MZS112" s="291"/>
      <c r="MZT112" s="291"/>
      <c r="MZU112" s="170"/>
      <c r="MZV112" s="291"/>
      <c r="MZW112" s="291"/>
      <c r="MZX112" s="291"/>
      <c r="MZY112" s="291"/>
      <c r="MZZ112" s="291"/>
      <c r="NAA112" s="291"/>
      <c r="NAB112" s="291"/>
      <c r="NAC112" s="291"/>
      <c r="NAD112" s="291"/>
      <c r="NAE112" s="291"/>
      <c r="NAF112" s="291"/>
      <c r="NAG112" s="291"/>
      <c r="NAH112" s="291"/>
      <c r="NAI112" s="291"/>
      <c r="NAJ112" s="291"/>
      <c r="NAK112" s="291"/>
      <c r="NAL112" s="291"/>
      <c r="NAM112" s="291"/>
      <c r="NAN112" s="291"/>
      <c r="NAO112" s="291"/>
      <c r="NAP112" s="291"/>
      <c r="NAQ112" s="291"/>
      <c r="NAR112" s="291"/>
      <c r="NAS112" s="291"/>
      <c r="NAT112" s="291"/>
      <c r="NAU112" s="291"/>
      <c r="NAV112" s="291"/>
      <c r="NAW112" s="291"/>
      <c r="NAX112" s="291"/>
      <c r="NAY112" s="291"/>
      <c r="NAZ112" s="291"/>
      <c r="NBA112" s="291"/>
      <c r="NBB112" s="291"/>
      <c r="NBC112" s="291"/>
      <c r="NBD112" s="291"/>
      <c r="NBE112" s="291"/>
      <c r="NBF112" s="291"/>
      <c r="NBG112" s="291"/>
      <c r="NBH112" s="291"/>
      <c r="NBI112" s="291"/>
      <c r="NBJ112" s="291"/>
      <c r="NBK112" s="291"/>
      <c r="NBL112" s="291"/>
      <c r="NBM112" s="291"/>
      <c r="NBN112" s="291"/>
      <c r="NBO112" s="291"/>
      <c r="NBP112" s="291"/>
      <c r="NBQ112" s="291"/>
      <c r="NBR112" s="291"/>
      <c r="NBS112" s="291"/>
      <c r="NBT112" s="291"/>
      <c r="NBU112" s="291"/>
      <c r="NBV112" s="291"/>
      <c r="NBW112" s="291"/>
      <c r="NBX112" s="291"/>
      <c r="NBY112" s="291"/>
      <c r="NBZ112" s="291"/>
      <c r="NCA112" s="291"/>
      <c r="NCB112" s="291"/>
      <c r="NCC112" s="291"/>
      <c r="NCD112" s="291"/>
      <c r="NCE112" s="291"/>
      <c r="NCF112" s="291"/>
      <c r="NCG112" s="291"/>
      <c r="NCH112" s="291"/>
      <c r="NCI112" s="291"/>
      <c r="NCJ112" s="291"/>
      <c r="NCK112" s="291"/>
      <c r="NCL112" s="291"/>
      <c r="NCM112" s="291"/>
      <c r="NCN112" s="291"/>
      <c r="NCO112" s="291"/>
      <c r="NCP112" s="291"/>
      <c r="NCQ112" s="291"/>
      <c r="NCR112" s="291"/>
      <c r="NCS112" s="291"/>
      <c r="NCT112" s="291"/>
      <c r="NCU112" s="291"/>
      <c r="NCV112" s="291"/>
      <c r="NCW112" s="291"/>
      <c r="NCX112" s="291"/>
      <c r="NCY112" s="291"/>
      <c r="NCZ112" s="291"/>
      <c r="NDA112" s="291"/>
      <c r="NDB112" s="291"/>
      <c r="NDC112" s="291"/>
      <c r="NDD112" s="291"/>
      <c r="NDE112" s="291"/>
      <c r="NDF112" s="291"/>
      <c r="NDG112" s="291"/>
      <c r="NDH112" s="291"/>
      <c r="NDI112" s="291"/>
      <c r="NDJ112" s="291"/>
      <c r="NDK112" s="291"/>
      <c r="NDL112" s="291"/>
      <c r="NDM112" s="291"/>
      <c r="NDN112" s="291"/>
      <c r="NDO112" s="291"/>
      <c r="NDP112" s="291"/>
      <c r="NDQ112" s="291"/>
      <c r="NDR112" s="291"/>
      <c r="NDS112" s="291"/>
      <c r="NDT112" s="291"/>
      <c r="NDU112" s="291"/>
      <c r="NDV112" s="291"/>
      <c r="NDW112" s="291"/>
      <c r="NDX112" s="291"/>
      <c r="NDY112" s="291"/>
      <c r="NDZ112" s="291"/>
      <c r="NEA112" s="291"/>
      <c r="NEB112" s="291"/>
      <c r="NEC112" s="291"/>
      <c r="NED112" s="291"/>
      <c r="NEE112" s="291"/>
      <c r="NEF112" s="291"/>
      <c r="NEG112" s="291"/>
      <c r="NEH112" s="291"/>
      <c r="NEI112" s="291"/>
      <c r="NEJ112" s="291"/>
      <c r="NEK112" s="291"/>
      <c r="NEL112" s="291"/>
      <c r="NEM112" s="291"/>
      <c r="NEN112" s="291"/>
      <c r="NEO112" s="291"/>
      <c r="NEP112" s="291"/>
      <c r="NEQ112" s="291"/>
      <c r="NER112" s="291"/>
      <c r="NES112" s="291"/>
      <c r="NET112" s="291"/>
      <c r="NEU112" s="291"/>
      <c r="NEV112" s="291"/>
      <c r="NEW112" s="291"/>
      <c r="NEX112" s="291"/>
      <c r="NEY112" s="291"/>
      <c r="NEZ112" s="291"/>
      <c r="NFA112" s="291"/>
      <c r="NFB112" s="291"/>
      <c r="NFC112" s="291"/>
      <c r="NFD112" s="291"/>
      <c r="NFE112" s="291"/>
      <c r="NFF112" s="291"/>
      <c r="NFG112" s="291"/>
      <c r="NFH112" s="291"/>
      <c r="NFI112" s="291"/>
      <c r="NFJ112" s="291"/>
      <c r="NFK112" s="291"/>
      <c r="NFL112" s="291"/>
      <c r="NFM112" s="291"/>
      <c r="NFN112" s="291"/>
      <c r="NFO112" s="291"/>
      <c r="NFP112" s="291"/>
      <c r="NFQ112" s="291"/>
      <c r="NFR112" s="291"/>
      <c r="NFS112" s="291"/>
      <c r="NFT112" s="291"/>
      <c r="NFU112" s="291"/>
      <c r="NFV112" s="291"/>
      <c r="NFW112" s="291"/>
      <c r="NFX112" s="291"/>
      <c r="NFY112" s="291"/>
      <c r="NFZ112" s="291"/>
      <c r="NGA112" s="291"/>
      <c r="NGB112" s="291"/>
      <c r="NGC112" s="291"/>
      <c r="NGD112" s="291"/>
      <c r="NGE112" s="291"/>
      <c r="NGF112" s="291"/>
      <c r="NGG112" s="291"/>
      <c r="NGH112" s="291"/>
      <c r="NGI112" s="291"/>
      <c r="NGJ112" s="291"/>
      <c r="NGK112" s="291"/>
      <c r="NGL112" s="291"/>
      <c r="NGM112" s="291"/>
      <c r="NGN112" s="291"/>
      <c r="NGO112" s="291"/>
      <c r="NGP112" s="291"/>
      <c r="NGQ112" s="291"/>
      <c r="NGR112" s="291"/>
      <c r="NGS112" s="291"/>
      <c r="NGT112" s="291"/>
      <c r="NGU112" s="291"/>
      <c r="NGV112" s="291"/>
      <c r="NGW112" s="291"/>
      <c r="NGX112" s="291"/>
      <c r="NGY112" s="291"/>
      <c r="NGZ112" s="291"/>
      <c r="NHA112" s="291"/>
      <c r="NHB112" s="291"/>
      <c r="NHC112" s="291"/>
      <c r="NHD112" s="291"/>
      <c r="NHE112" s="291"/>
      <c r="NHF112" s="291"/>
      <c r="NHG112" s="291"/>
      <c r="NHH112" s="291"/>
      <c r="NHI112" s="291"/>
      <c r="NHJ112" s="291"/>
      <c r="NHK112" s="291"/>
      <c r="NHL112" s="291"/>
      <c r="NHM112" s="291"/>
      <c r="NHN112" s="291"/>
      <c r="NHO112" s="291"/>
      <c r="NHP112" s="291"/>
      <c r="NHQ112" s="291"/>
      <c r="NHR112" s="291"/>
      <c r="NHS112" s="291"/>
      <c r="NHT112" s="291"/>
      <c r="NHU112" s="291"/>
      <c r="NHV112" s="291"/>
      <c r="NHW112" s="291"/>
      <c r="NHX112" s="291"/>
      <c r="NHY112" s="291"/>
      <c r="NHZ112" s="291"/>
      <c r="NIA112" s="291"/>
      <c r="NIB112" s="291"/>
      <c r="NIC112" s="291"/>
      <c r="NID112" s="291"/>
      <c r="NIE112" s="291"/>
      <c r="NIF112" s="291"/>
      <c r="NIG112" s="291"/>
      <c r="NIH112" s="291"/>
      <c r="NII112" s="291"/>
      <c r="NIJ112" s="291"/>
      <c r="NIK112" s="291"/>
      <c r="NIL112" s="291"/>
      <c r="NIM112" s="291"/>
      <c r="NIN112" s="291"/>
      <c r="NIO112" s="291"/>
      <c r="NIP112" s="291"/>
      <c r="NIQ112" s="291"/>
      <c r="NIR112" s="291"/>
      <c r="NIS112" s="291"/>
      <c r="NIT112" s="291"/>
      <c r="NIU112" s="291"/>
      <c r="NIV112" s="291"/>
      <c r="NIW112" s="291"/>
      <c r="NIX112" s="291"/>
      <c r="NIY112" s="291"/>
      <c r="NIZ112" s="291"/>
      <c r="NJA112" s="291"/>
      <c r="NJB112" s="291"/>
      <c r="NJC112" s="291"/>
      <c r="NJD112" s="291"/>
      <c r="NJE112" s="291"/>
      <c r="NJF112" s="291"/>
      <c r="NJG112" s="291"/>
      <c r="NJH112" s="291"/>
      <c r="NJI112" s="291"/>
      <c r="NJJ112" s="291"/>
      <c r="NJK112" s="291"/>
      <c r="NJL112" s="291"/>
      <c r="NJM112" s="291"/>
      <c r="NJN112" s="291"/>
      <c r="NJO112" s="291"/>
      <c r="NJP112" s="291"/>
      <c r="NJQ112" s="170"/>
      <c r="NJR112" s="291"/>
      <c r="NJS112" s="291"/>
      <c r="NJT112" s="291"/>
      <c r="NJU112" s="291"/>
      <c r="NJV112" s="291"/>
      <c r="NJW112" s="291"/>
      <c r="NJX112" s="291"/>
      <c r="NJY112" s="291"/>
      <c r="NJZ112" s="291"/>
      <c r="NKA112" s="291"/>
      <c r="NKB112" s="291"/>
      <c r="NKC112" s="291"/>
      <c r="NKD112" s="291"/>
      <c r="NKE112" s="291"/>
      <c r="NKF112" s="291"/>
      <c r="NKG112" s="291"/>
      <c r="NKH112" s="291"/>
      <c r="NKI112" s="291"/>
      <c r="NKJ112" s="291"/>
      <c r="NKK112" s="291"/>
      <c r="NKL112" s="291"/>
      <c r="NKM112" s="291"/>
      <c r="NKN112" s="291"/>
      <c r="NKO112" s="291"/>
      <c r="NKP112" s="291"/>
      <c r="NKQ112" s="291"/>
      <c r="NKR112" s="291"/>
      <c r="NKS112" s="291"/>
      <c r="NKT112" s="291"/>
      <c r="NKU112" s="291"/>
      <c r="NKV112" s="291"/>
      <c r="NKW112" s="291"/>
      <c r="NKX112" s="291"/>
      <c r="NKY112" s="291"/>
      <c r="NKZ112" s="291"/>
      <c r="NLA112" s="291"/>
      <c r="NLB112" s="291"/>
      <c r="NLC112" s="291"/>
      <c r="NLD112" s="291"/>
      <c r="NLE112" s="291"/>
      <c r="NLF112" s="291"/>
      <c r="NLG112" s="291"/>
      <c r="NLH112" s="291"/>
      <c r="NLI112" s="291"/>
      <c r="NLJ112" s="291"/>
      <c r="NLK112" s="291"/>
      <c r="NLL112" s="291"/>
      <c r="NLM112" s="291"/>
      <c r="NLN112" s="291"/>
      <c r="NLO112" s="291"/>
      <c r="NLP112" s="291"/>
      <c r="NLQ112" s="291"/>
      <c r="NLR112" s="291"/>
      <c r="NLS112" s="291"/>
      <c r="NLT112" s="291"/>
      <c r="NLU112" s="291"/>
      <c r="NLV112" s="291"/>
      <c r="NLW112" s="291"/>
      <c r="NLX112" s="291"/>
      <c r="NLY112" s="291"/>
      <c r="NLZ112" s="291"/>
      <c r="NMA112" s="291"/>
      <c r="NMB112" s="291"/>
      <c r="NMC112" s="291"/>
      <c r="NMD112" s="291"/>
      <c r="NME112" s="291"/>
      <c r="NMF112" s="291"/>
      <c r="NMG112" s="291"/>
      <c r="NMH112" s="291"/>
      <c r="NMI112" s="291"/>
      <c r="NMJ112" s="291"/>
      <c r="NMK112" s="291"/>
      <c r="NML112" s="291"/>
      <c r="NMM112" s="291"/>
      <c r="NMN112" s="291"/>
      <c r="NMO112" s="291"/>
      <c r="NMP112" s="291"/>
      <c r="NMQ112" s="291"/>
      <c r="NMR112" s="291"/>
      <c r="NMS112" s="291"/>
      <c r="NMT112" s="291"/>
      <c r="NMU112" s="291"/>
      <c r="NMV112" s="291"/>
      <c r="NMW112" s="291"/>
      <c r="NMX112" s="291"/>
      <c r="NMY112" s="291"/>
      <c r="NMZ112" s="291"/>
      <c r="NNA112" s="291"/>
      <c r="NNB112" s="291"/>
      <c r="NNC112" s="291"/>
      <c r="NND112" s="291"/>
      <c r="NNE112" s="291"/>
      <c r="NNF112" s="291"/>
      <c r="NNG112" s="291"/>
      <c r="NNH112" s="291"/>
      <c r="NNI112" s="291"/>
      <c r="NNJ112" s="291"/>
      <c r="NNK112" s="291"/>
      <c r="NNL112" s="291"/>
      <c r="NNM112" s="291"/>
      <c r="NNN112" s="291"/>
      <c r="NNO112" s="291"/>
      <c r="NNP112" s="291"/>
      <c r="NNQ112" s="291"/>
      <c r="NNR112" s="291"/>
      <c r="NNS112" s="291"/>
      <c r="NNT112" s="291"/>
      <c r="NNU112" s="291"/>
      <c r="NNV112" s="291"/>
      <c r="NNW112" s="291"/>
      <c r="NNX112" s="291"/>
      <c r="NNY112" s="291"/>
      <c r="NNZ112" s="291"/>
      <c r="NOA112" s="291"/>
      <c r="NOB112" s="291"/>
      <c r="NOC112" s="291"/>
      <c r="NOD112" s="291"/>
      <c r="NOE112" s="291"/>
      <c r="NOF112" s="291"/>
      <c r="NOG112" s="291"/>
      <c r="NOH112" s="291"/>
      <c r="NOI112" s="291"/>
      <c r="NOJ112" s="291"/>
      <c r="NOK112" s="291"/>
      <c r="NOL112" s="291"/>
      <c r="NOM112" s="291"/>
      <c r="NON112" s="291"/>
      <c r="NOO112" s="291"/>
      <c r="NOP112" s="291"/>
      <c r="NOQ112" s="291"/>
      <c r="NOR112" s="291"/>
      <c r="NOS112" s="291"/>
      <c r="NOT112" s="291"/>
      <c r="NOU112" s="291"/>
      <c r="NOV112" s="291"/>
      <c r="NOW112" s="291"/>
      <c r="NOX112" s="291"/>
      <c r="NOY112" s="291"/>
      <c r="NOZ112" s="291"/>
      <c r="NPA112" s="291"/>
      <c r="NPB112" s="291"/>
      <c r="NPC112" s="291"/>
      <c r="NPD112" s="291"/>
      <c r="NPE112" s="291"/>
      <c r="NPF112" s="291"/>
      <c r="NPG112" s="291"/>
      <c r="NPH112" s="291"/>
      <c r="NPI112" s="291"/>
      <c r="NPJ112" s="291"/>
      <c r="NPK112" s="291"/>
      <c r="NPL112" s="291"/>
      <c r="NPM112" s="291"/>
      <c r="NPN112" s="291"/>
      <c r="NPO112" s="291"/>
      <c r="NPP112" s="291"/>
      <c r="NPQ112" s="291"/>
      <c r="NPR112" s="291"/>
      <c r="NPS112" s="291"/>
      <c r="NPT112" s="291"/>
      <c r="NPU112" s="291"/>
      <c r="NPV112" s="291"/>
      <c r="NPW112" s="291"/>
      <c r="NPX112" s="291"/>
      <c r="NPY112" s="291"/>
      <c r="NPZ112" s="291"/>
      <c r="NQA112" s="291"/>
      <c r="NQB112" s="291"/>
      <c r="NQC112" s="291"/>
      <c r="NQD112" s="291"/>
      <c r="NQE112" s="291"/>
      <c r="NQF112" s="291"/>
      <c r="NQG112" s="291"/>
      <c r="NQH112" s="291"/>
      <c r="NQI112" s="291"/>
      <c r="NQJ112" s="291"/>
      <c r="NQK112" s="291"/>
      <c r="NQL112" s="291"/>
      <c r="NQM112" s="291"/>
      <c r="NQN112" s="291"/>
      <c r="NQO112" s="291"/>
      <c r="NQP112" s="291"/>
      <c r="NQQ112" s="291"/>
      <c r="NQR112" s="291"/>
      <c r="NQS112" s="291"/>
      <c r="NQT112" s="291"/>
      <c r="NQU112" s="291"/>
      <c r="NQV112" s="291"/>
      <c r="NQW112" s="291"/>
      <c r="NQX112" s="291"/>
      <c r="NQY112" s="291"/>
      <c r="NQZ112" s="291"/>
      <c r="NRA112" s="291"/>
      <c r="NRB112" s="291"/>
      <c r="NRC112" s="291"/>
      <c r="NRD112" s="291"/>
      <c r="NRE112" s="291"/>
      <c r="NRF112" s="291"/>
      <c r="NRG112" s="291"/>
      <c r="NRH112" s="291"/>
      <c r="NRI112" s="291"/>
      <c r="NRJ112" s="291"/>
      <c r="NRK112" s="291"/>
      <c r="NRL112" s="291"/>
      <c r="NRM112" s="291"/>
      <c r="NRN112" s="291"/>
      <c r="NRO112" s="291"/>
      <c r="NRP112" s="291"/>
      <c r="NRQ112" s="291"/>
      <c r="NRR112" s="291"/>
      <c r="NRS112" s="291"/>
      <c r="NRT112" s="291"/>
      <c r="NRU112" s="291"/>
      <c r="NRV112" s="291"/>
      <c r="NRW112" s="291"/>
      <c r="NRX112" s="291"/>
      <c r="NRY112" s="291"/>
      <c r="NRZ112" s="291"/>
      <c r="NSA112" s="291"/>
      <c r="NSB112" s="291"/>
      <c r="NSC112" s="291"/>
      <c r="NSD112" s="291"/>
      <c r="NSE112" s="291"/>
      <c r="NSF112" s="291"/>
      <c r="NSG112" s="291"/>
      <c r="NSH112" s="291"/>
      <c r="NSI112" s="291"/>
      <c r="NSJ112" s="291"/>
      <c r="NSK112" s="291"/>
      <c r="NSL112" s="291"/>
      <c r="NSM112" s="291"/>
      <c r="NSN112" s="291"/>
      <c r="NSO112" s="291"/>
      <c r="NSP112" s="291"/>
      <c r="NSQ112" s="291"/>
      <c r="NSR112" s="291"/>
      <c r="NSS112" s="291"/>
      <c r="NST112" s="291"/>
      <c r="NSU112" s="291"/>
      <c r="NSV112" s="291"/>
      <c r="NSW112" s="291"/>
      <c r="NSX112" s="291"/>
      <c r="NSY112" s="291"/>
      <c r="NSZ112" s="291"/>
      <c r="NTA112" s="291"/>
      <c r="NTB112" s="291"/>
      <c r="NTC112" s="291"/>
      <c r="NTD112" s="291"/>
      <c r="NTE112" s="291"/>
      <c r="NTF112" s="291"/>
      <c r="NTG112" s="291"/>
      <c r="NTH112" s="291"/>
      <c r="NTI112" s="291"/>
      <c r="NTJ112" s="291"/>
      <c r="NTK112" s="291"/>
      <c r="NTL112" s="291"/>
      <c r="NTM112" s="170"/>
      <c r="NTN112" s="291"/>
      <c r="NTO112" s="291"/>
      <c r="NTP112" s="291"/>
      <c r="NTQ112" s="291"/>
      <c r="NTR112" s="291"/>
      <c r="NTS112" s="291"/>
      <c r="NTT112" s="291"/>
      <c r="NTU112" s="291"/>
      <c r="NTV112" s="291"/>
      <c r="NTW112" s="291"/>
      <c r="NTX112" s="291"/>
      <c r="NTY112" s="291"/>
      <c r="NTZ112" s="291"/>
      <c r="NUA112" s="291"/>
      <c r="NUB112" s="291"/>
      <c r="NUC112" s="291"/>
      <c r="NUD112" s="291"/>
      <c r="NUE112" s="291"/>
      <c r="NUF112" s="291"/>
      <c r="NUG112" s="291"/>
      <c r="NUH112" s="291"/>
      <c r="NUI112" s="291"/>
      <c r="NUJ112" s="291"/>
      <c r="NUK112" s="291"/>
      <c r="NUL112" s="291"/>
      <c r="NUM112" s="291"/>
      <c r="NUN112" s="291"/>
      <c r="NUO112" s="291"/>
      <c r="NUP112" s="291"/>
      <c r="NUQ112" s="291"/>
      <c r="NUR112" s="291"/>
      <c r="NUS112" s="291"/>
      <c r="NUT112" s="291"/>
      <c r="NUU112" s="291"/>
      <c r="NUV112" s="291"/>
      <c r="NUW112" s="291"/>
      <c r="NUX112" s="291"/>
      <c r="NUY112" s="291"/>
      <c r="NUZ112" s="291"/>
      <c r="NVA112" s="291"/>
      <c r="NVB112" s="291"/>
      <c r="NVC112" s="291"/>
      <c r="NVD112" s="291"/>
      <c r="NVE112" s="291"/>
      <c r="NVF112" s="291"/>
      <c r="NVG112" s="291"/>
      <c r="NVH112" s="291"/>
      <c r="NVI112" s="291"/>
      <c r="NVJ112" s="291"/>
      <c r="NVK112" s="291"/>
      <c r="NVL112" s="291"/>
      <c r="NVM112" s="291"/>
      <c r="NVN112" s="291"/>
      <c r="NVO112" s="291"/>
      <c r="NVP112" s="291"/>
      <c r="NVQ112" s="291"/>
      <c r="NVR112" s="291"/>
      <c r="NVS112" s="291"/>
      <c r="NVT112" s="291"/>
      <c r="NVU112" s="291"/>
      <c r="NVV112" s="291"/>
      <c r="NVW112" s="291"/>
      <c r="NVX112" s="291"/>
      <c r="NVY112" s="291"/>
      <c r="NVZ112" s="291"/>
      <c r="NWA112" s="291"/>
      <c r="NWB112" s="291"/>
      <c r="NWC112" s="291"/>
      <c r="NWD112" s="291"/>
      <c r="NWE112" s="291"/>
      <c r="NWF112" s="291"/>
      <c r="NWG112" s="291"/>
      <c r="NWH112" s="291"/>
      <c r="NWI112" s="291"/>
      <c r="NWJ112" s="291"/>
      <c r="NWK112" s="291"/>
      <c r="NWL112" s="291"/>
      <c r="NWM112" s="291"/>
      <c r="NWN112" s="291"/>
      <c r="NWO112" s="291"/>
      <c r="NWP112" s="291"/>
      <c r="NWQ112" s="291"/>
      <c r="NWR112" s="291"/>
      <c r="NWS112" s="291"/>
      <c r="NWT112" s="291"/>
      <c r="NWU112" s="291"/>
      <c r="NWV112" s="291"/>
      <c r="NWW112" s="291"/>
      <c r="NWX112" s="291"/>
      <c r="NWY112" s="291"/>
      <c r="NWZ112" s="291"/>
      <c r="NXA112" s="291"/>
      <c r="NXB112" s="291"/>
      <c r="NXC112" s="291"/>
      <c r="NXD112" s="291"/>
      <c r="NXE112" s="291"/>
      <c r="NXF112" s="291"/>
      <c r="NXG112" s="291"/>
      <c r="NXH112" s="291"/>
      <c r="NXI112" s="291"/>
      <c r="NXJ112" s="291"/>
      <c r="NXK112" s="291"/>
      <c r="NXL112" s="291"/>
      <c r="NXM112" s="291"/>
      <c r="NXN112" s="291"/>
      <c r="NXO112" s="291"/>
      <c r="NXP112" s="291"/>
      <c r="NXQ112" s="291"/>
      <c r="NXR112" s="291"/>
      <c r="NXS112" s="291"/>
      <c r="NXT112" s="291"/>
      <c r="NXU112" s="291"/>
      <c r="NXV112" s="291"/>
      <c r="NXW112" s="291"/>
      <c r="NXX112" s="291"/>
      <c r="NXY112" s="291"/>
      <c r="NXZ112" s="291"/>
      <c r="NYA112" s="291"/>
      <c r="NYB112" s="291"/>
      <c r="NYC112" s="291"/>
      <c r="NYD112" s="291"/>
      <c r="NYE112" s="291"/>
      <c r="NYF112" s="291"/>
      <c r="NYG112" s="291"/>
      <c r="NYH112" s="291"/>
      <c r="NYI112" s="291"/>
      <c r="NYJ112" s="291"/>
      <c r="NYK112" s="291"/>
      <c r="NYL112" s="291"/>
      <c r="NYM112" s="291"/>
      <c r="NYN112" s="291"/>
      <c r="NYO112" s="291"/>
      <c r="NYP112" s="291"/>
      <c r="NYQ112" s="291"/>
      <c r="NYR112" s="291"/>
      <c r="NYS112" s="291"/>
      <c r="NYT112" s="291"/>
      <c r="NYU112" s="291"/>
      <c r="NYV112" s="291"/>
      <c r="NYW112" s="291"/>
      <c r="NYX112" s="291"/>
      <c r="NYY112" s="291"/>
      <c r="NYZ112" s="291"/>
      <c r="NZA112" s="291"/>
      <c r="NZB112" s="291"/>
      <c r="NZC112" s="291"/>
      <c r="NZD112" s="291"/>
      <c r="NZE112" s="291"/>
      <c r="NZF112" s="291"/>
      <c r="NZG112" s="291"/>
      <c r="NZH112" s="291"/>
      <c r="NZI112" s="291"/>
      <c r="NZJ112" s="291"/>
      <c r="NZK112" s="291"/>
      <c r="NZL112" s="291"/>
      <c r="NZM112" s="291"/>
      <c r="NZN112" s="291"/>
      <c r="NZO112" s="291"/>
      <c r="NZP112" s="291"/>
      <c r="NZQ112" s="291"/>
      <c r="NZR112" s="291"/>
      <c r="NZS112" s="291"/>
      <c r="NZT112" s="291"/>
      <c r="NZU112" s="291"/>
      <c r="NZV112" s="291"/>
      <c r="NZW112" s="291"/>
      <c r="NZX112" s="291"/>
      <c r="NZY112" s="291"/>
      <c r="NZZ112" s="291"/>
      <c r="OAA112" s="291"/>
      <c r="OAB112" s="291"/>
      <c r="OAC112" s="291"/>
      <c r="OAD112" s="291"/>
      <c r="OAE112" s="291"/>
      <c r="OAF112" s="291"/>
      <c r="OAG112" s="291"/>
      <c r="OAH112" s="291"/>
      <c r="OAI112" s="291"/>
      <c r="OAJ112" s="291"/>
      <c r="OAK112" s="291"/>
      <c r="OAL112" s="291"/>
      <c r="OAM112" s="291"/>
      <c r="OAN112" s="291"/>
      <c r="OAO112" s="291"/>
      <c r="OAP112" s="291"/>
      <c r="OAQ112" s="291"/>
      <c r="OAR112" s="291"/>
      <c r="OAS112" s="291"/>
      <c r="OAT112" s="291"/>
      <c r="OAU112" s="291"/>
      <c r="OAV112" s="291"/>
      <c r="OAW112" s="291"/>
      <c r="OAX112" s="291"/>
      <c r="OAY112" s="291"/>
      <c r="OAZ112" s="291"/>
      <c r="OBA112" s="291"/>
      <c r="OBB112" s="291"/>
      <c r="OBC112" s="291"/>
      <c r="OBD112" s="291"/>
      <c r="OBE112" s="291"/>
      <c r="OBF112" s="291"/>
      <c r="OBG112" s="291"/>
      <c r="OBH112" s="291"/>
      <c r="OBI112" s="291"/>
      <c r="OBJ112" s="291"/>
      <c r="OBK112" s="291"/>
      <c r="OBL112" s="291"/>
      <c r="OBM112" s="291"/>
      <c r="OBN112" s="291"/>
      <c r="OBO112" s="291"/>
      <c r="OBP112" s="291"/>
      <c r="OBQ112" s="291"/>
      <c r="OBR112" s="291"/>
      <c r="OBS112" s="291"/>
      <c r="OBT112" s="291"/>
      <c r="OBU112" s="291"/>
      <c r="OBV112" s="291"/>
      <c r="OBW112" s="291"/>
      <c r="OBX112" s="291"/>
      <c r="OBY112" s="291"/>
      <c r="OBZ112" s="291"/>
      <c r="OCA112" s="291"/>
      <c r="OCB112" s="291"/>
      <c r="OCC112" s="291"/>
      <c r="OCD112" s="291"/>
      <c r="OCE112" s="291"/>
      <c r="OCF112" s="291"/>
      <c r="OCG112" s="291"/>
      <c r="OCH112" s="291"/>
      <c r="OCI112" s="291"/>
      <c r="OCJ112" s="291"/>
      <c r="OCK112" s="291"/>
      <c r="OCL112" s="291"/>
      <c r="OCM112" s="291"/>
      <c r="OCN112" s="291"/>
      <c r="OCO112" s="291"/>
      <c r="OCP112" s="291"/>
      <c r="OCQ112" s="291"/>
      <c r="OCR112" s="291"/>
      <c r="OCS112" s="291"/>
      <c r="OCT112" s="291"/>
      <c r="OCU112" s="291"/>
      <c r="OCV112" s="291"/>
      <c r="OCW112" s="291"/>
      <c r="OCX112" s="291"/>
      <c r="OCY112" s="291"/>
      <c r="OCZ112" s="291"/>
      <c r="ODA112" s="291"/>
      <c r="ODB112" s="291"/>
      <c r="ODC112" s="291"/>
      <c r="ODD112" s="291"/>
      <c r="ODE112" s="291"/>
      <c r="ODF112" s="291"/>
      <c r="ODG112" s="291"/>
      <c r="ODH112" s="291"/>
      <c r="ODI112" s="170"/>
      <c r="ODJ112" s="291"/>
      <c r="ODK112" s="291"/>
      <c r="ODL112" s="291"/>
      <c r="ODM112" s="291"/>
      <c r="ODN112" s="291"/>
      <c r="ODO112" s="291"/>
      <c r="ODP112" s="291"/>
      <c r="ODQ112" s="291"/>
      <c r="ODR112" s="291"/>
      <c r="ODS112" s="291"/>
      <c r="ODT112" s="291"/>
      <c r="ODU112" s="291"/>
      <c r="ODV112" s="291"/>
      <c r="ODW112" s="291"/>
      <c r="ODX112" s="291"/>
      <c r="ODY112" s="291"/>
      <c r="ODZ112" s="291"/>
      <c r="OEA112" s="291"/>
      <c r="OEB112" s="291"/>
      <c r="OEC112" s="291"/>
      <c r="OED112" s="291"/>
      <c r="OEE112" s="291"/>
      <c r="OEF112" s="291"/>
      <c r="OEG112" s="291"/>
      <c r="OEH112" s="291"/>
      <c r="OEI112" s="291"/>
      <c r="OEJ112" s="291"/>
      <c r="OEK112" s="291"/>
      <c r="OEL112" s="291"/>
      <c r="OEM112" s="291"/>
      <c r="OEN112" s="291"/>
      <c r="OEO112" s="291"/>
      <c r="OEP112" s="291"/>
      <c r="OEQ112" s="291"/>
      <c r="OER112" s="291"/>
      <c r="OES112" s="291"/>
      <c r="OET112" s="291"/>
      <c r="OEU112" s="291"/>
      <c r="OEV112" s="291"/>
      <c r="OEW112" s="291"/>
      <c r="OEX112" s="291"/>
      <c r="OEY112" s="291"/>
      <c r="OEZ112" s="291"/>
      <c r="OFA112" s="291"/>
      <c r="OFB112" s="291"/>
      <c r="OFC112" s="291"/>
      <c r="OFD112" s="291"/>
      <c r="OFE112" s="291"/>
      <c r="OFF112" s="291"/>
      <c r="OFG112" s="291"/>
      <c r="OFH112" s="291"/>
      <c r="OFI112" s="291"/>
      <c r="OFJ112" s="291"/>
      <c r="OFK112" s="291"/>
      <c r="OFL112" s="291"/>
      <c r="OFM112" s="291"/>
      <c r="OFN112" s="291"/>
      <c r="OFO112" s="291"/>
      <c r="OFP112" s="291"/>
      <c r="OFQ112" s="291"/>
      <c r="OFR112" s="291"/>
      <c r="OFS112" s="291"/>
      <c r="OFT112" s="291"/>
      <c r="OFU112" s="291"/>
      <c r="OFV112" s="291"/>
      <c r="OFW112" s="291"/>
      <c r="OFX112" s="291"/>
      <c r="OFY112" s="291"/>
      <c r="OFZ112" s="291"/>
      <c r="OGA112" s="291"/>
      <c r="OGB112" s="291"/>
      <c r="OGC112" s="291"/>
      <c r="OGD112" s="291"/>
      <c r="OGE112" s="291"/>
      <c r="OGF112" s="291"/>
      <c r="OGG112" s="291"/>
      <c r="OGH112" s="291"/>
      <c r="OGI112" s="291"/>
      <c r="OGJ112" s="291"/>
      <c r="OGK112" s="291"/>
      <c r="OGL112" s="291"/>
      <c r="OGM112" s="291"/>
      <c r="OGN112" s="291"/>
      <c r="OGO112" s="291"/>
      <c r="OGP112" s="291"/>
      <c r="OGQ112" s="291"/>
      <c r="OGR112" s="291"/>
      <c r="OGS112" s="291"/>
      <c r="OGT112" s="291"/>
      <c r="OGU112" s="291"/>
      <c r="OGV112" s="291"/>
      <c r="OGW112" s="291"/>
      <c r="OGX112" s="291"/>
      <c r="OGY112" s="291"/>
      <c r="OGZ112" s="291"/>
      <c r="OHA112" s="291"/>
      <c r="OHB112" s="291"/>
      <c r="OHC112" s="291"/>
      <c r="OHD112" s="291"/>
      <c r="OHE112" s="291"/>
      <c r="OHF112" s="291"/>
      <c r="OHG112" s="291"/>
      <c r="OHH112" s="291"/>
      <c r="OHI112" s="291"/>
      <c r="OHJ112" s="291"/>
      <c r="OHK112" s="291"/>
      <c r="OHL112" s="291"/>
      <c r="OHM112" s="291"/>
      <c r="OHN112" s="291"/>
      <c r="OHO112" s="291"/>
      <c r="OHP112" s="291"/>
      <c r="OHQ112" s="291"/>
      <c r="OHR112" s="291"/>
      <c r="OHS112" s="291"/>
      <c r="OHT112" s="291"/>
      <c r="OHU112" s="291"/>
      <c r="OHV112" s="291"/>
      <c r="OHW112" s="291"/>
      <c r="OHX112" s="291"/>
      <c r="OHY112" s="291"/>
      <c r="OHZ112" s="291"/>
      <c r="OIA112" s="291"/>
      <c r="OIB112" s="291"/>
      <c r="OIC112" s="291"/>
      <c r="OID112" s="291"/>
      <c r="OIE112" s="291"/>
      <c r="OIF112" s="291"/>
      <c r="OIG112" s="291"/>
      <c r="OIH112" s="291"/>
      <c r="OII112" s="291"/>
      <c r="OIJ112" s="291"/>
      <c r="OIK112" s="291"/>
      <c r="OIL112" s="291"/>
      <c r="OIM112" s="291"/>
      <c r="OIN112" s="291"/>
      <c r="OIO112" s="291"/>
      <c r="OIP112" s="291"/>
      <c r="OIQ112" s="291"/>
      <c r="OIR112" s="291"/>
      <c r="OIS112" s="291"/>
      <c r="OIT112" s="291"/>
      <c r="OIU112" s="291"/>
      <c r="OIV112" s="291"/>
      <c r="OIW112" s="291"/>
      <c r="OIX112" s="291"/>
      <c r="OIY112" s="291"/>
      <c r="OIZ112" s="291"/>
      <c r="OJA112" s="291"/>
      <c r="OJB112" s="291"/>
      <c r="OJC112" s="291"/>
      <c r="OJD112" s="291"/>
      <c r="OJE112" s="291"/>
      <c r="OJF112" s="291"/>
      <c r="OJG112" s="291"/>
      <c r="OJH112" s="291"/>
      <c r="OJI112" s="291"/>
      <c r="OJJ112" s="291"/>
      <c r="OJK112" s="291"/>
      <c r="OJL112" s="291"/>
      <c r="OJM112" s="291"/>
      <c r="OJN112" s="291"/>
      <c r="OJO112" s="291"/>
      <c r="OJP112" s="291"/>
      <c r="OJQ112" s="291"/>
      <c r="OJR112" s="291"/>
      <c r="OJS112" s="291"/>
      <c r="OJT112" s="291"/>
      <c r="OJU112" s="291"/>
      <c r="OJV112" s="291"/>
      <c r="OJW112" s="291"/>
      <c r="OJX112" s="291"/>
      <c r="OJY112" s="291"/>
      <c r="OJZ112" s="291"/>
      <c r="OKA112" s="291"/>
      <c r="OKB112" s="291"/>
      <c r="OKC112" s="291"/>
      <c r="OKD112" s="291"/>
      <c r="OKE112" s="291"/>
      <c r="OKF112" s="291"/>
      <c r="OKG112" s="291"/>
      <c r="OKH112" s="291"/>
      <c r="OKI112" s="291"/>
      <c r="OKJ112" s="291"/>
      <c r="OKK112" s="291"/>
      <c r="OKL112" s="291"/>
      <c r="OKM112" s="291"/>
      <c r="OKN112" s="291"/>
      <c r="OKO112" s="291"/>
      <c r="OKP112" s="291"/>
      <c r="OKQ112" s="291"/>
      <c r="OKR112" s="291"/>
      <c r="OKS112" s="291"/>
      <c r="OKT112" s="291"/>
      <c r="OKU112" s="291"/>
      <c r="OKV112" s="291"/>
      <c r="OKW112" s="291"/>
      <c r="OKX112" s="291"/>
      <c r="OKY112" s="291"/>
      <c r="OKZ112" s="291"/>
      <c r="OLA112" s="291"/>
      <c r="OLB112" s="291"/>
      <c r="OLC112" s="291"/>
      <c r="OLD112" s="291"/>
      <c r="OLE112" s="291"/>
      <c r="OLF112" s="291"/>
      <c r="OLG112" s="291"/>
      <c r="OLH112" s="291"/>
      <c r="OLI112" s="291"/>
      <c r="OLJ112" s="291"/>
      <c r="OLK112" s="291"/>
      <c r="OLL112" s="291"/>
      <c r="OLM112" s="291"/>
      <c r="OLN112" s="291"/>
      <c r="OLO112" s="291"/>
      <c r="OLP112" s="291"/>
      <c r="OLQ112" s="291"/>
      <c r="OLR112" s="291"/>
      <c r="OLS112" s="291"/>
      <c r="OLT112" s="291"/>
      <c r="OLU112" s="291"/>
      <c r="OLV112" s="291"/>
      <c r="OLW112" s="291"/>
      <c r="OLX112" s="291"/>
      <c r="OLY112" s="291"/>
      <c r="OLZ112" s="291"/>
      <c r="OMA112" s="291"/>
      <c r="OMB112" s="291"/>
      <c r="OMC112" s="291"/>
      <c r="OMD112" s="291"/>
      <c r="OME112" s="291"/>
      <c r="OMF112" s="291"/>
      <c r="OMG112" s="291"/>
      <c r="OMH112" s="291"/>
      <c r="OMI112" s="291"/>
      <c r="OMJ112" s="291"/>
      <c r="OMK112" s="291"/>
      <c r="OML112" s="291"/>
      <c r="OMM112" s="291"/>
      <c r="OMN112" s="291"/>
      <c r="OMO112" s="291"/>
      <c r="OMP112" s="291"/>
      <c r="OMQ112" s="291"/>
      <c r="OMR112" s="291"/>
      <c r="OMS112" s="291"/>
      <c r="OMT112" s="291"/>
      <c r="OMU112" s="291"/>
      <c r="OMV112" s="291"/>
      <c r="OMW112" s="291"/>
      <c r="OMX112" s="291"/>
      <c r="OMY112" s="291"/>
      <c r="OMZ112" s="291"/>
      <c r="ONA112" s="291"/>
      <c r="ONB112" s="291"/>
      <c r="ONC112" s="291"/>
      <c r="OND112" s="291"/>
      <c r="ONE112" s="170"/>
      <c r="ONF112" s="291"/>
      <c r="ONG112" s="291"/>
      <c r="ONH112" s="291"/>
      <c r="ONI112" s="291"/>
      <c r="ONJ112" s="291"/>
      <c r="ONK112" s="291"/>
      <c r="ONL112" s="291"/>
      <c r="ONM112" s="291"/>
      <c r="ONN112" s="291"/>
      <c r="ONO112" s="291"/>
      <c r="ONP112" s="291"/>
      <c r="ONQ112" s="291"/>
      <c r="ONR112" s="291"/>
      <c r="ONS112" s="291"/>
      <c r="ONT112" s="291"/>
      <c r="ONU112" s="291"/>
      <c r="ONV112" s="291"/>
      <c r="ONW112" s="291"/>
      <c r="ONX112" s="291"/>
      <c r="ONY112" s="291"/>
      <c r="ONZ112" s="291"/>
      <c r="OOA112" s="291"/>
      <c r="OOB112" s="291"/>
      <c r="OOC112" s="291"/>
      <c r="OOD112" s="291"/>
      <c r="OOE112" s="291"/>
      <c r="OOF112" s="291"/>
      <c r="OOG112" s="291"/>
      <c r="OOH112" s="291"/>
      <c r="OOI112" s="291"/>
      <c r="OOJ112" s="291"/>
      <c r="OOK112" s="291"/>
      <c r="OOL112" s="291"/>
      <c r="OOM112" s="291"/>
      <c r="OON112" s="291"/>
      <c r="OOO112" s="291"/>
      <c r="OOP112" s="291"/>
      <c r="OOQ112" s="291"/>
      <c r="OOR112" s="291"/>
      <c r="OOS112" s="291"/>
      <c r="OOT112" s="291"/>
      <c r="OOU112" s="291"/>
      <c r="OOV112" s="291"/>
      <c r="OOW112" s="291"/>
      <c r="OOX112" s="291"/>
      <c r="OOY112" s="291"/>
      <c r="OOZ112" s="291"/>
      <c r="OPA112" s="291"/>
      <c r="OPB112" s="291"/>
      <c r="OPC112" s="291"/>
      <c r="OPD112" s="291"/>
      <c r="OPE112" s="291"/>
      <c r="OPF112" s="291"/>
      <c r="OPG112" s="291"/>
      <c r="OPH112" s="291"/>
      <c r="OPI112" s="291"/>
      <c r="OPJ112" s="291"/>
      <c r="OPK112" s="291"/>
      <c r="OPL112" s="291"/>
      <c r="OPM112" s="291"/>
      <c r="OPN112" s="291"/>
      <c r="OPO112" s="291"/>
      <c r="OPP112" s="291"/>
      <c r="OPQ112" s="291"/>
      <c r="OPR112" s="291"/>
      <c r="OPS112" s="291"/>
      <c r="OPT112" s="291"/>
      <c r="OPU112" s="291"/>
      <c r="OPV112" s="291"/>
      <c r="OPW112" s="291"/>
      <c r="OPX112" s="291"/>
      <c r="OPY112" s="291"/>
      <c r="OPZ112" s="291"/>
      <c r="OQA112" s="291"/>
      <c r="OQB112" s="291"/>
      <c r="OQC112" s="291"/>
      <c r="OQD112" s="291"/>
      <c r="OQE112" s="291"/>
      <c r="OQF112" s="291"/>
      <c r="OQG112" s="291"/>
      <c r="OQH112" s="291"/>
      <c r="OQI112" s="291"/>
      <c r="OQJ112" s="291"/>
      <c r="OQK112" s="291"/>
      <c r="OQL112" s="291"/>
      <c r="OQM112" s="291"/>
      <c r="OQN112" s="291"/>
      <c r="OQO112" s="291"/>
      <c r="OQP112" s="291"/>
      <c r="OQQ112" s="291"/>
      <c r="OQR112" s="291"/>
      <c r="OQS112" s="291"/>
      <c r="OQT112" s="291"/>
      <c r="OQU112" s="291"/>
      <c r="OQV112" s="291"/>
      <c r="OQW112" s="291"/>
      <c r="OQX112" s="291"/>
      <c r="OQY112" s="291"/>
      <c r="OQZ112" s="291"/>
      <c r="ORA112" s="291"/>
      <c r="ORB112" s="291"/>
      <c r="ORC112" s="291"/>
      <c r="ORD112" s="291"/>
      <c r="ORE112" s="291"/>
      <c r="ORF112" s="291"/>
      <c r="ORG112" s="291"/>
      <c r="ORH112" s="291"/>
      <c r="ORI112" s="291"/>
      <c r="ORJ112" s="291"/>
      <c r="ORK112" s="291"/>
      <c r="ORL112" s="291"/>
      <c r="ORM112" s="291"/>
      <c r="ORN112" s="291"/>
      <c r="ORO112" s="291"/>
      <c r="ORP112" s="291"/>
      <c r="ORQ112" s="291"/>
      <c r="ORR112" s="291"/>
      <c r="ORS112" s="291"/>
      <c r="ORT112" s="291"/>
      <c r="ORU112" s="291"/>
      <c r="ORV112" s="291"/>
      <c r="ORW112" s="291"/>
      <c r="ORX112" s="291"/>
      <c r="ORY112" s="291"/>
      <c r="ORZ112" s="291"/>
      <c r="OSA112" s="291"/>
      <c r="OSB112" s="291"/>
      <c r="OSC112" s="291"/>
      <c r="OSD112" s="291"/>
      <c r="OSE112" s="291"/>
      <c r="OSF112" s="291"/>
      <c r="OSG112" s="291"/>
      <c r="OSH112" s="291"/>
      <c r="OSI112" s="291"/>
      <c r="OSJ112" s="291"/>
      <c r="OSK112" s="291"/>
      <c r="OSL112" s="291"/>
      <c r="OSM112" s="291"/>
      <c r="OSN112" s="291"/>
      <c r="OSO112" s="291"/>
      <c r="OSP112" s="291"/>
      <c r="OSQ112" s="291"/>
      <c r="OSR112" s="291"/>
      <c r="OSS112" s="291"/>
      <c r="OST112" s="291"/>
      <c r="OSU112" s="291"/>
      <c r="OSV112" s="291"/>
      <c r="OSW112" s="291"/>
      <c r="OSX112" s="291"/>
      <c r="OSY112" s="291"/>
      <c r="OSZ112" s="291"/>
      <c r="OTA112" s="291"/>
      <c r="OTB112" s="291"/>
      <c r="OTC112" s="291"/>
      <c r="OTD112" s="291"/>
      <c r="OTE112" s="291"/>
      <c r="OTF112" s="291"/>
      <c r="OTG112" s="291"/>
      <c r="OTH112" s="291"/>
      <c r="OTI112" s="291"/>
      <c r="OTJ112" s="291"/>
      <c r="OTK112" s="291"/>
      <c r="OTL112" s="291"/>
      <c r="OTM112" s="291"/>
      <c r="OTN112" s="291"/>
      <c r="OTO112" s="291"/>
      <c r="OTP112" s="291"/>
      <c r="OTQ112" s="291"/>
      <c r="OTR112" s="291"/>
      <c r="OTS112" s="291"/>
      <c r="OTT112" s="291"/>
      <c r="OTU112" s="291"/>
      <c r="OTV112" s="291"/>
      <c r="OTW112" s="291"/>
      <c r="OTX112" s="291"/>
      <c r="OTY112" s="291"/>
      <c r="OTZ112" s="291"/>
      <c r="OUA112" s="291"/>
      <c r="OUB112" s="291"/>
      <c r="OUC112" s="291"/>
      <c r="OUD112" s="291"/>
      <c r="OUE112" s="291"/>
      <c r="OUF112" s="291"/>
      <c r="OUG112" s="291"/>
      <c r="OUH112" s="291"/>
      <c r="OUI112" s="291"/>
      <c r="OUJ112" s="291"/>
      <c r="OUK112" s="291"/>
      <c r="OUL112" s="291"/>
      <c r="OUM112" s="291"/>
      <c r="OUN112" s="291"/>
      <c r="OUO112" s="291"/>
      <c r="OUP112" s="291"/>
      <c r="OUQ112" s="291"/>
      <c r="OUR112" s="291"/>
      <c r="OUS112" s="291"/>
      <c r="OUT112" s="291"/>
      <c r="OUU112" s="291"/>
      <c r="OUV112" s="291"/>
      <c r="OUW112" s="291"/>
      <c r="OUX112" s="291"/>
      <c r="OUY112" s="291"/>
      <c r="OUZ112" s="291"/>
      <c r="OVA112" s="291"/>
      <c r="OVB112" s="291"/>
      <c r="OVC112" s="291"/>
      <c r="OVD112" s="291"/>
      <c r="OVE112" s="291"/>
      <c r="OVF112" s="291"/>
      <c r="OVG112" s="291"/>
      <c r="OVH112" s="291"/>
      <c r="OVI112" s="291"/>
      <c r="OVJ112" s="291"/>
      <c r="OVK112" s="291"/>
      <c r="OVL112" s="291"/>
      <c r="OVM112" s="291"/>
      <c r="OVN112" s="291"/>
      <c r="OVO112" s="291"/>
      <c r="OVP112" s="291"/>
      <c r="OVQ112" s="291"/>
      <c r="OVR112" s="291"/>
      <c r="OVS112" s="291"/>
      <c r="OVT112" s="291"/>
      <c r="OVU112" s="291"/>
      <c r="OVV112" s="291"/>
      <c r="OVW112" s="291"/>
      <c r="OVX112" s="291"/>
      <c r="OVY112" s="291"/>
      <c r="OVZ112" s="291"/>
      <c r="OWA112" s="291"/>
      <c r="OWB112" s="291"/>
      <c r="OWC112" s="291"/>
      <c r="OWD112" s="291"/>
      <c r="OWE112" s="291"/>
      <c r="OWF112" s="291"/>
      <c r="OWG112" s="291"/>
      <c r="OWH112" s="291"/>
      <c r="OWI112" s="291"/>
      <c r="OWJ112" s="291"/>
      <c r="OWK112" s="291"/>
      <c r="OWL112" s="291"/>
      <c r="OWM112" s="291"/>
      <c r="OWN112" s="291"/>
      <c r="OWO112" s="291"/>
      <c r="OWP112" s="291"/>
      <c r="OWQ112" s="291"/>
      <c r="OWR112" s="291"/>
      <c r="OWS112" s="291"/>
      <c r="OWT112" s="291"/>
      <c r="OWU112" s="291"/>
      <c r="OWV112" s="291"/>
      <c r="OWW112" s="291"/>
      <c r="OWX112" s="291"/>
      <c r="OWY112" s="291"/>
      <c r="OWZ112" s="291"/>
      <c r="OXA112" s="170"/>
      <c r="OXB112" s="291"/>
      <c r="OXC112" s="291"/>
      <c r="OXD112" s="291"/>
      <c r="OXE112" s="291"/>
      <c r="OXF112" s="291"/>
      <c r="OXG112" s="291"/>
      <c r="OXH112" s="291"/>
      <c r="OXI112" s="291"/>
      <c r="OXJ112" s="291"/>
      <c r="OXK112" s="291"/>
      <c r="OXL112" s="291"/>
      <c r="OXM112" s="291"/>
      <c r="OXN112" s="291"/>
      <c r="OXO112" s="291"/>
      <c r="OXP112" s="291"/>
      <c r="OXQ112" s="291"/>
      <c r="OXR112" s="291"/>
      <c r="OXS112" s="291"/>
      <c r="OXT112" s="291"/>
      <c r="OXU112" s="291"/>
      <c r="OXV112" s="291"/>
      <c r="OXW112" s="291"/>
      <c r="OXX112" s="291"/>
      <c r="OXY112" s="291"/>
      <c r="OXZ112" s="291"/>
      <c r="OYA112" s="291"/>
      <c r="OYB112" s="291"/>
      <c r="OYC112" s="291"/>
      <c r="OYD112" s="291"/>
      <c r="OYE112" s="291"/>
      <c r="OYF112" s="291"/>
      <c r="OYG112" s="291"/>
      <c r="OYH112" s="291"/>
      <c r="OYI112" s="291"/>
      <c r="OYJ112" s="291"/>
      <c r="OYK112" s="291"/>
      <c r="OYL112" s="291"/>
      <c r="OYM112" s="291"/>
      <c r="OYN112" s="291"/>
      <c r="OYO112" s="291"/>
      <c r="OYP112" s="291"/>
      <c r="OYQ112" s="291"/>
      <c r="OYR112" s="291"/>
      <c r="OYS112" s="291"/>
      <c r="OYT112" s="291"/>
      <c r="OYU112" s="291"/>
      <c r="OYV112" s="291"/>
      <c r="OYW112" s="291"/>
      <c r="OYX112" s="291"/>
      <c r="OYY112" s="291"/>
      <c r="OYZ112" s="291"/>
      <c r="OZA112" s="291"/>
      <c r="OZB112" s="291"/>
      <c r="OZC112" s="291"/>
      <c r="OZD112" s="291"/>
      <c r="OZE112" s="291"/>
      <c r="OZF112" s="291"/>
      <c r="OZG112" s="291"/>
      <c r="OZH112" s="291"/>
      <c r="OZI112" s="291"/>
      <c r="OZJ112" s="291"/>
      <c r="OZK112" s="291"/>
      <c r="OZL112" s="291"/>
      <c r="OZM112" s="291"/>
      <c r="OZN112" s="291"/>
      <c r="OZO112" s="291"/>
      <c r="OZP112" s="291"/>
      <c r="OZQ112" s="291"/>
      <c r="OZR112" s="291"/>
      <c r="OZS112" s="291"/>
      <c r="OZT112" s="291"/>
      <c r="OZU112" s="291"/>
      <c r="OZV112" s="291"/>
      <c r="OZW112" s="291"/>
      <c r="OZX112" s="291"/>
      <c r="OZY112" s="291"/>
      <c r="OZZ112" s="291"/>
      <c r="PAA112" s="291"/>
      <c r="PAB112" s="291"/>
      <c r="PAC112" s="291"/>
      <c r="PAD112" s="291"/>
      <c r="PAE112" s="291"/>
      <c r="PAF112" s="291"/>
      <c r="PAG112" s="291"/>
      <c r="PAH112" s="291"/>
      <c r="PAI112" s="291"/>
      <c r="PAJ112" s="291"/>
      <c r="PAK112" s="291"/>
      <c r="PAL112" s="291"/>
      <c r="PAM112" s="291"/>
      <c r="PAN112" s="291"/>
      <c r="PAO112" s="291"/>
      <c r="PAP112" s="291"/>
      <c r="PAQ112" s="291"/>
      <c r="PAR112" s="291"/>
      <c r="PAS112" s="291"/>
      <c r="PAT112" s="291"/>
      <c r="PAU112" s="291"/>
      <c r="PAV112" s="291"/>
      <c r="PAW112" s="291"/>
      <c r="PAX112" s="291"/>
      <c r="PAY112" s="291"/>
      <c r="PAZ112" s="291"/>
      <c r="PBA112" s="291"/>
      <c r="PBB112" s="291"/>
      <c r="PBC112" s="291"/>
      <c r="PBD112" s="291"/>
      <c r="PBE112" s="291"/>
      <c r="PBF112" s="291"/>
      <c r="PBG112" s="291"/>
      <c r="PBH112" s="291"/>
      <c r="PBI112" s="291"/>
      <c r="PBJ112" s="291"/>
      <c r="PBK112" s="291"/>
      <c r="PBL112" s="291"/>
      <c r="PBM112" s="291"/>
      <c r="PBN112" s="291"/>
      <c r="PBO112" s="291"/>
      <c r="PBP112" s="291"/>
      <c r="PBQ112" s="291"/>
      <c r="PBR112" s="291"/>
      <c r="PBS112" s="291"/>
      <c r="PBT112" s="291"/>
      <c r="PBU112" s="291"/>
      <c r="PBV112" s="291"/>
      <c r="PBW112" s="291"/>
      <c r="PBX112" s="291"/>
      <c r="PBY112" s="291"/>
      <c r="PBZ112" s="291"/>
      <c r="PCA112" s="291"/>
      <c r="PCB112" s="291"/>
      <c r="PCC112" s="291"/>
      <c r="PCD112" s="291"/>
      <c r="PCE112" s="291"/>
      <c r="PCF112" s="291"/>
      <c r="PCG112" s="291"/>
      <c r="PCH112" s="291"/>
      <c r="PCI112" s="291"/>
      <c r="PCJ112" s="291"/>
      <c r="PCK112" s="291"/>
      <c r="PCL112" s="291"/>
      <c r="PCM112" s="291"/>
      <c r="PCN112" s="291"/>
      <c r="PCO112" s="291"/>
      <c r="PCP112" s="291"/>
      <c r="PCQ112" s="291"/>
      <c r="PCR112" s="291"/>
      <c r="PCS112" s="291"/>
      <c r="PCT112" s="291"/>
      <c r="PCU112" s="291"/>
      <c r="PCV112" s="291"/>
      <c r="PCW112" s="291"/>
      <c r="PCX112" s="291"/>
      <c r="PCY112" s="291"/>
      <c r="PCZ112" s="291"/>
      <c r="PDA112" s="291"/>
      <c r="PDB112" s="291"/>
      <c r="PDC112" s="291"/>
      <c r="PDD112" s="291"/>
      <c r="PDE112" s="291"/>
      <c r="PDF112" s="291"/>
      <c r="PDG112" s="291"/>
      <c r="PDH112" s="291"/>
      <c r="PDI112" s="291"/>
      <c r="PDJ112" s="291"/>
      <c r="PDK112" s="291"/>
      <c r="PDL112" s="291"/>
      <c r="PDM112" s="291"/>
      <c r="PDN112" s="291"/>
      <c r="PDO112" s="291"/>
      <c r="PDP112" s="291"/>
      <c r="PDQ112" s="291"/>
      <c r="PDR112" s="291"/>
      <c r="PDS112" s="291"/>
      <c r="PDT112" s="291"/>
      <c r="PDU112" s="291"/>
      <c r="PDV112" s="291"/>
      <c r="PDW112" s="291"/>
      <c r="PDX112" s="291"/>
      <c r="PDY112" s="291"/>
      <c r="PDZ112" s="291"/>
      <c r="PEA112" s="291"/>
      <c r="PEB112" s="291"/>
      <c r="PEC112" s="291"/>
      <c r="PED112" s="291"/>
      <c r="PEE112" s="291"/>
      <c r="PEF112" s="291"/>
      <c r="PEG112" s="291"/>
      <c r="PEH112" s="291"/>
      <c r="PEI112" s="291"/>
      <c r="PEJ112" s="291"/>
      <c r="PEK112" s="291"/>
      <c r="PEL112" s="291"/>
      <c r="PEM112" s="291"/>
      <c r="PEN112" s="291"/>
      <c r="PEO112" s="291"/>
      <c r="PEP112" s="291"/>
      <c r="PEQ112" s="291"/>
      <c r="PER112" s="291"/>
      <c r="PES112" s="291"/>
      <c r="PET112" s="291"/>
      <c r="PEU112" s="291"/>
      <c r="PEV112" s="291"/>
      <c r="PEW112" s="291"/>
      <c r="PEX112" s="291"/>
      <c r="PEY112" s="291"/>
      <c r="PEZ112" s="291"/>
      <c r="PFA112" s="291"/>
      <c r="PFB112" s="291"/>
      <c r="PFC112" s="291"/>
      <c r="PFD112" s="291"/>
      <c r="PFE112" s="291"/>
      <c r="PFF112" s="291"/>
      <c r="PFG112" s="291"/>
      <c r="PFH112" s="291"/>
      <c r="PFI112" s="291"/>
      <c r="PFJ112" s="291"/>
      <c r="PFK112" s="291"/>
      <c r="PFL112" s="291"/>
      <c r="PFM112" s="291"/>
      <c r="PFN112" s="291"/>
      <c r="PFO112" s="291"/>
      <c r="PFP112" s="291"/>
      <c r="PFQ112" s="291"/>
      <c r="PFR112" s="291"/>
      <c r="PFS112" s="291"/>
      <c r="PFT112" s="291"/>
      <c r="PFU112" s="291"/>
      <c r="PFV112" s="291"/>
      <c r="PFW112" s="291"/>
      <c r="PFX112" s="291"/>
      <c r="PFY112" s="291"/>
      <c r="PFZ112" s="291"/>
      <c r="PGA112" s="291"/>
      <c r="PGB112" s="291"/>
      <c r="PGC112" s="291"/>
      <c r="PGD112" s="291"/>
      <c r="PGE112" s="291"/>
      <c r="PGF112" s="291"/>
      <c r="PGG112" s="291"/>
      <c r="PGH112" s="291"/>
      <c r="PGI112" s="291"/>
      <c r="PGJ112" s="291"/>
      <c r="PGK112" s="291"/>
      <c r="PGL112" s="291"/>
      <c r="PGM112" s="291"/>
      <c r="PGN112" s="291"/>
      <c r="PGO112" s="291"/>
      <c r="PGP112" s="291"/>
      <c r="PGQ112" s="291"/>
      <c r="PGR112" s="291"/>
      <c r="PGS112" s="291"/>
      <c r="PGT112" s="291"/>
      <c r="PGU112" s="291"/>
      <c r="PGV112" s="291"/>
      <c r="PGW112" s="170"/>
      <c r="PGX112" s="291"/>
      <c r="PGY112" s="291"/>
      <c r="PGZ112" s="291"/>
      <c r="PHA112" s="291"/>
      <c r="PHB112" s="291"/>
      <c r="PHC112" s="291"/>
      <c r="PHD112" s="291"/>
      <c r="PHE112" s="291"/>
      <c r="PHF112" s="291"/>
      <c r="PHG112" s="291"/>
      <c r="PHH112" s="291"/>
      <c r="PHI112" s="291"/>
      <c r="PHJ112" s="291"/>
      <c r="PHK112" s="291"/>
      <c r="PHL112" s="291"/>
      <c r="PHM112" s="291"/>
      <c r="PHN112" s="291"/>
      <c r="PHO112" s="291"/>
      <c r="PHP112" s="291"/>
      <c r="PHQ112" s="291"/>
      <c r="PHR112" s="291"/>
      <c r="PHS112" s="291"/>
      <c r="PHT112" s="291"/>
      <c r="PHU112" s="291"/>
      <c r="PHV112" s="291"/>
      <c r="PHW112" s="291"/>
      <c r="PHX112" s="291"/>
      <c r="PHY112" s="291"/>
      <c r="PHZ112" s="291"/>
      <c r="PIA112" s="291"/>
      <c r="PIB112" s="291"/>
      <c r="PIC112" s="291"/>
      <c r="PID112" s="291"/>
      <c r="PIE112" s="291"/>
      <c r="PIF112" s="291"/>
      <c r="PIG112" s="291"/>
      <c r="PIH112" s="291"/>
      <c r="PII112" s="291"/>
      <c r="PIJ112" s="291"/>
      <c r="PIK112" s="291"/>
      <c r="PIL112" s="291"/>
      <c r="PIM112" s="291"/>
      <c r="PIN112" s="291"/>
      <c r="PIO112" s="291"/>
      <c r="PIP112" s="291"/>
      <c r="PIQ112" s="291"/>
      <c r="PIR112" s="291"/>
      <c r="PIS112" s="291"/>
      <c r="PIT112" s="291"/>
      <c r="PIU112" s="291"/>
      <c r="PIV112" s="291"/>
      <c r="PIW112" s="291"/>
      <c r="PIX112" s="291"/>
      <c r="PIY112" s="291"/>
      <c r="PIZ112" s="291"/>
      <c r="PJA112" s="291"/>
      <c r="PJB112" s="291"/>
      <c r="PJC112" s="291"/>
      <c r="PJD112" s="291"/>
      <c r="PJE112" s="291"/>
      <c r="PJF112" s="291"/>
      <c r="PJG112" s="291"/>
      <c r="PJH112" s="291"/>
      <c r="PJI112" s="291"/>
      <c r="PJJ112" s="291"/>
      <c r="PJK112" s="291"/>
      <c r="PJL112" s="291"/>
      <c r="PJM112" s="291"/>
      <c r="PJN112" s="291"/>
      <c r="PJO112" s="291"/>
      <c r="PJP112" s="291"/>
      <c r="PJQ112" s="291"/>
      <c r="PJR112" s="291"/>
      <c r="PJS112" s="291"/>
      <c r="PJT112" s="291"/>
      <c r="PJU112" s="291"/>
      <c r="PJV112" s="291"/>
      <c r="PJW112" s="291"/>
      <c r="PJX112" s="291"/>
      <c r="PJY112" s="291"/>
      <c r="PJZ112" s="291"/>
      <c r="PKA112" s="291"/>
      <c r="PKB112" s="291"/>
      <c r="PKC112" s="291"/>
      <c r="PKD112" s="291"/>
      <c r="PKE112" s="291"/>
      <c r="PKF112" s="291"/>
      <c r="PKG112" s="291"/>
      <c r="PKH112" s="291"/>
      <c r="PKI112" s="291"/>
      <c r="PKJ112" s="291"/>
      <c r="PKK112" s="291"/>
      <c r="PKL112" s="291"/>
      <c r="PKM112" s="291"/>
      <c r="PKN112" s="291"/>
      <c r="PKO112" s="291"/>
      <c r="PKP112" s="291"/>
      <c r="PKQ112" s="291"/>
      <c r="PKR112" s="291"/>
      <c r="PKS112" s="291"/>
      <c r="PKT112" s="291"/>
      <c r="PKU112" s="291"/>
      <c r="PKV112" s="291"/>
      <c r="PKW112" s="291"/>
      <c r="PKX112" s="291"/>
      <c r="PKY112" s="291"/>
      <c r="PKZ112" s="291"/>
      <c r="PLA112" s="291"/>
      <c r="PLB112" s="291"/>
      <c r="PLC112" s="291"/>
      <c r="PLD112" s="291"/>
      <c r="PLE112" s="291"/>
      <c r="PLF112" s="291"/>
      <c r="PLG112" s="291"/>
      <c r="PLH112" s="291"/>
      <c r="PLI112" s="291"/>
      <c r="PLJ112" s="291"/>
      <c r="PLK112" s="291"/>
      <c r="PLL112" s="291"/>
      <c r="PLM112" s="291"/>
      <c r="PLN112" s="291"/>
      <c r="PLO112" s="291"/>
      <c r="PLP112" s="291"/>
      <c r="PLQ112" s="291"/>
      <c r="PLR112" s="291"/>
      <c r="PLS112" s="291"/>
      <c r="PLT112" s="291"/>
      <c r="PLU112" s="291"/>
      <c r="PLV112" s="291"/>
      <c r="PLW112" s="291"/>
      <c r="PLX112" s="291"/>
      <c r="PLY112" s="291"/>
      <c r="PLZ112" s="291"/>
      <c r="PMA112" s="291"/>
      <c r="PMB112" s="291"/>
      <c r="PMC112" s="291"/>
      <c r="PMD112" s="291"/>
      <c r="PME112" s="291"/>
      <c r="PMF112" s="291"/>
      <c r="PMG112" s="291"/>
      <c r="PMH112" s="291"/>
      <c r="PMI112" s="291"/>
      <c r="PMJ112" s="291"/>
      <c r="PMK112" s="291"/>
      <c r="PML112" s="291"/>
      <c r="PMM112" s="291"/>
      <c r="PMN112" s="291"/>
      <c r="PMO112" s="291"/>
      <c r="PMP112" s="291"/>
      <c r="PMQ112" s="291"/>
      <c r="PMR112" s="291"/>
      <c r="PMS112" s="291"/>
      <c r="PMT112" s="291"/>
      <c r="PMU112" s="291"/>
      <c r="PMV112" s="291"/>
      <c r="PMW112" s="291"/>
      <c r="PMX112" s="291"/>
      <c r="PMY112" s="291"/>
      <c r="PMZ112" s="291"/>
      <c r="PNA112" s="291"/>
      <c r="PNB112" s="291"/>
      <c r="PNC112" s="291"/>
      <c r="PND112" s="291"/>
      <c r="PNE112" s="291"/>
      <c r="PNF112" s="291"/>
      <c r="PNG112" s="291"/>
      <c r="PNH112" s="291"/>
      <c r="PNI112" s="291"/>
      <c r="PNJ112" s="291"/>
      <c r="PNK112" s="291"/>
      <c r="PNL112" s="291"/>
      <c r="PNM112" s="291"/>
      <c r="PNN112" s="291"/>
      <c r="PNO112" s="291"/>
      <c r="PNP112" s="291"/>
      <c r="PNQ112" s="291"/>
      <c r="PNR112" s="291"/>
      <c r="PNS112" s="291"/>
      <c r="PNT112" s="291"/>
      <c r="PNU112" s="291"/>
      <c r="PNV112" s="291"/>
      <c r="PNW112" s="291"/>
      <c r="PNX112" s="291"/>
      <c r="PNY112" s="291"/>
      <c r="PNZ112" s="291"/>
      <c r="POA112" s="291"/>
      <c r="POB112" s="291"/>
      <c r="POC112" s="291"/>
      <c r="POD112" s="291"/>
      <c r="POE112" s="291"/>
      <c r="POF112" s="291"/>
      <c r="POG112" s="291"/>
      <c r="POH112" s="291"/>
      <c r="POI112" s="291"/>
      <c r="POJ112" s="291"/>
      <c r="POK112" s="291"/>
      <c r="POL112" s="291"/>
      <c r="POM112" s="291"/>
      <c r="PON112" s="291"/>
      <c r="POO112" s="291"/>
      <c r="POP112" s="291"/>
      <c r="POQ112" s="291"/>
      <c r="POR112" s="291"/>
      <c r="POS112" s="291"/>
      <c r="POT112" s="291"/>
      <c r="POU112" s="291"/>
      <c r="POV112" s="291"/>
      <c r="POW112" s="291"/>
      <c r="POX112" s="291"/>
      <c r="POY112" s="291"/>
      <c r="POZ112" s="291"/>
      <c r="PPA112" s="291"/>
      <c r="PPB112" s="291"/>
      <c r="PPC112" s="291"/>
      <c r="PPD112" s="291"/>
      <c r="PPE112" s="291"/>
      <c r="PPF112" s="291"/>
      <c r="PPG112" s="291"/>
      <c r="PPH112" s="291"/>
      <c r="PPI112" s="291"/>
      <c r="PPJ112" s="291"/>
      <c r="PPK112" s="291"/>
      <c r="PPL112" s="291"/>
      <c r="PPM112" s="291"/>
      <c r="PPN112" s="291"/>
      <c r="PPO112" s="291"/>
      <c r="PPP112" s="291"/>
      <c r="PPQ112" s="291"/>
      <c r="PPR112" s="291"/>
      <c r="PPS112" s="291"/>
      <c r="PPT112" s="291"/>
      <c r="PPU112" s="291"/>
      <c r="PPV112" s="291"/>
      <c r="PPW112" s="291"/>
      <c r="PPX112" s="291"/>
      <c r="PPY112" s="291"/>
      <c r="PPZ112" s="291"/>
      <c r="PQA112" s="291"/>
      <c r="PQB112" s="291"/>
      <c r="PQC112" s="291"/>
      <c r="PQD112" s="291"/>
      <c r="PQE112" s="291"/>
      <c r="PQF112" s="291"/>
      <c r="PQG112" s="291"/>
      <c r="PQH112" s="291"/>
      <c r="PQI112" s="291"/>
      <c r="PQJ112" s="291"/>
      <c r="PQK112" s="291"/>
      <c r="PQL112" s="291"/>
      <c r="PQM112" s="291"/>
      <c r="PQN112" s="291"/>
      <c r="PQO112" s="291"/>
      <c r="PQP112" s="291"/>
      <c r="PQQ112" s="291"/>
      <c r="PQR112" s="291"/>
      <c r="PQS112" s="170"/>
      <c r="PQT112" s="291"/>
      <c r="PQU112" s="291"/>
      <c r="PQV112" s="291"/>
      <c r="PQW112" s="291"/>
      <c r="PQX112" s="291"/>
      <c r="PQY112" s="291"/>
      <c r="PQZ112" s="291"/>
      <c r="PRA112" s="291"/>
      <c r="PRB112" s="291"/>
      <c r="PRC112" s="291"/>
      <c r="PRD112" s="291"/>
      <c r="PRE112" s="291"/>
      <c r="PRF112" s="291"/>
      <c r="PRG112" s="291"/>
      <c r="PRH112" s="291"/>
      <c r="PRI112" s="291"/>
      <c r="PRJ112" s="291"/>
      <c r="PRK112" s="291"/>
      <c r="PRL112" s="291"/>
      <c r="PRM112" s="291"/>
      <c r="PRN112" s="291"/>
      <c r="PRO112" s="291"/>
      <c r="PRP112" s="291"/>
      <c r="PRQ112" s="291"/>
      <c r="PRR112" s="291"/>
      <c r="PRS112" s="291"/>
      <c r="PRT112" s="291"/>
      <c r="PRU112" s="291"/>
      <c r="PRV112" s="291"/>
      <c r="PRW112" s="291"/>
      <c r="PRX112" s="291"/>
      <c r="PRY112" s="291"/>
      <c r="PRZ112" s="291"/>
      <c r="PSA112" s="291"/>
      <c r="PSB112" s="291"/>
      <c r="PSC112" s="291"/>
      <c r="PSD112" s="291"/>
      <c r="PSE112" s="291"/>
      <c r="PSF112" s="291"/>
      <c r="PSG112" s="291"/>
      <c r="PSH112" s="291"/>
      <c r="PSI112" s="291"/>
      <c r="PSJ112" s="291"/>
      <c r="PSK112" s="291"/>
      <c r="PSL112" s="291"/>
      <c r="PSM112" s="291"/>
      <c r="PSN112" s="291"/>
      <c r="PSO112" s="291"/>
      <c r="PSP112" s="291"/>
      <c r="PSQ112" s="291"/>
      <c r="PSR112" s="291"/>
      <c r="PSS112" s="291"/>
      <c r="PST112" s="291"/>
      <c r="PSU112" s="291"/>
      <c r="PSV112" s="291"/>
      <c r="PSW112" s="291"/>
      <c r="PSX112" s="291"/>
      <c r="PSY112" s="291"/>
      <c r="PSZ112" s="291"/>
      <c r="PTA112" s="291"/>
      <c r="PTB112" s="291"/>
      <c r="PTC112" s="291"/>
      <c r="PTD112" s="291"/>
      <c r="PTE112" s="291"/>
      <c r="PTF112" s="291"/>
      <c r="PTG112" s="291"/>
      <c r="PTH112" s="291"/>
      <c r="PTI112" s="291"/>
      <c r="PTJ112" s="291"/>
      <c r="PTK112" s="291"/>
      <c r="PTL112" s="291"/>
      <c r="PTM112" s="291"/>
      <c r="PTN112" s="291"/>
      <c r="PTO112" s="291"/>
      <c r="PTP112" s="291"/>
      <c r="PTQ112" s="291"/>
      <c r="PTR112" s="291"/>
      <c r="PTS112" s="291"/>
      <c r="PTT112" s="291"/>
      <c r="PTU112" s="291"/>
      <c r="PTV112" s="291"/>
      <c r="PTW112" s="291"/>
      <c r="PTX112" s="291"/>
      <c r="PTY112" s="291"/>
      <c r="PTZ112" s="291"/>
      <c r="PUA112" s="291"/>
      <c r="PUB112" s="291"/>
      <c r="PUC112" s="291"/>
      <c r="PUD112" s="291"/>
      <c r="PUE112" s="291"/>
      <c r="PUF112" s="291"/>
      <c r="PUG112" s="291"/>
      <c r="PUH112" s="291"/>
      <c r="PUI112" s="291"/>
      <c r="PUJ112" s="291"/>
      <c r="PUK112" s="291"/>
      <c r="PUL112" s="291"/>
      <c r="PUM112" s="291"/>
      <c r="PUN112" s="291"/>
      <c r="PUO112" s="291"/>
      <c r="PUP112" s="291"/>
      <c r="PUQ112" s="291"/>
      <c r="PUR112" s="291"/>
      <c r="PUS112" s="291"/>
      <c r="PUT112" s="291"/>
      <c r="PUU112" s="291"/>
      <c r="PUV112" s="291"/>
      <c r="PUW112" s="291"/>
      <c r="PUX112" s="291"/>
      <c r="PUY112" s="291"/>
      <c r="PUZ112" s="291"/>
      <c r="PVA112" s="291"/>
      <c r="PVB112" s="291"/>
      <c r="PVC112" s="291"/>
      <c r="PVD112" s="291"/>
      <c r="PVE112" s="291"/>
      <c r="PVF112" s="291"/>
      <c r="PVG112" s="291"/>
      <c r="PVH112" s="291"/>
      <c r="PVI112" s="291"/>
      <c r="PVJ112" s="291"/>
      <c r="PVK112" s="291"/>
      <c r="PVL112" s="291"/>
      <c r="PVM112" s="291"/>
      <c r="PVN112" s="291"/>
      <c r="PVO112" s="291"/>
      <c r="PVP112" s="291"/>
      <c r="PVQ112" s="291"/>
      <c r="PVR112" s="291"/>
      <c r="PVS112" s="291"/>
      <c r="PVT112" s="291"/>
      <c r="PVU112" s="291"/>
      <c r="PVV112" s="291"/>
      <c r="PVW112" s="291"/>
      <c r="PVX112" s="291"/>
      <c r="PVY112" s="291"/>
      <c r="PVZ112" s="291"/>
      <c r="PWA112" s="291"/>
      <c r="PWB112" s="291"/>
      <c r="PWC112" s="291"/>
      <c r="PWD112" s="291"/>
      <c r="PWE112" s="291"/>
      <c r="PWF112" s="291"/>
      <c r="PWG112" s="291"/>
      <c r="PWH112" s="291"/>
      <c r="PWI112" s="291"/>
      <c r="PWJ112" s="291"/>
      <c r="PWK112" s="291"/>
      <c r="PWL112" s="291"/>
      <c r="PWM112" s="291"/>
      <c r="PWN112" s="291"/>
      <c r="PWO112" s="291"/>
      <c r="PWP112" s="291"/>
      <c r="PWQ112" s="291"/>
      <c r="PWR112" s="291"/>
      <c r="PWS112" s="291"/>
      <c r="PWT112" s="291"/>
      <c r="PWU112" s="291"/>
      <c r="PWV112" s="291"/>
      <c r="PWW112" s="291"/>
      <c r="PWX112" s="291"/>
      <c r="PWY112" s="291"/>
      <c r="PWZ112" s="291"/>
      <c r="PXA112" s="291"/>
      <c r="PXB112" s="291"/>
      <c r="PXC112" s="291"/>
      <c r="PXD112" s="291"/>
      <c r="PXE112" s="291"/>
      <c r="PXF112" s="291"/>
      <c r="PXG112" s="291"/>
      <c r="PXH112" s="291"/>
      <c r="PXI112" s="291"/>
      <c r="PXJ112" s="291"/>
      <c r="PXK112" s="291"/>
      <c r="PXL112" s="291"/>
      <c r="PXM112" s="291"/>
      <c r="PXN112" s="291"/>
      <c r="PXO112" s="291"/>
      <c r="PXP112" s="291"/>
      <c r="PXQ112" s="291"/>
      <c r="PXR112" s="291"/>
      <c r="PXS112" s="291"/>
      <c r="PXT112" s="291"/>
      <c r="PXU112" s="291"/>
      <c r="PXV112" s="291"/>
      <c r="PXW112" s="291"/>
      <c r="PXX112" s="291"/>
      <c r="PXY112" s="291"/>
      <c r="PXZ112" s="291"/>
      <c r="PYA112" s="291"/>
      <c r="PYB112" s="291"/>
      <c r="PYC112" s="291"/>
      <c r="PYD112" s="291"/>
      <c r="PYE112" s="291"/>
      <c r="PYF112" s="291"/>
      <c r="PYG112" s="291"/>
      <c r="PYH112" s="291"/>
      <c r="PYI112" s="291"/>
      <c r="PYJ112" s="291"/>
      <c r="PYK112" s="291"/>
      <c r="PYL112" s="291"/>
      <c r="PYM112" s="291"/>
      <c r="PYN112" s="291"/>
      <c r="PYO112" s="291"/>
      <c r="PYP112" s="291"/>
      <c r="PYQ112" s="291"/>
      <c r="PYR112" s="291"/>
      <c r="PYS112" s="291"/>
      <c r="PYT112" s="291"/>
      <c r="PYU112" s="291"/>
      <c r="PYV112" s="291"/>
      <c r="PYW112" s="291"/>
      <c r="PYX112" s="291"/>
      <c r="PYY112" s="291"/>
      <c r="PYZ112" s="291"/>
      <c r="PZA112" s="291"/>
      <c r="PZB112" s="291"/>
      <c r="PZC112" s="291"/>
      <c r="PZD112" s="291"/>
      <c r="PZE112" s="291"/>
      <c r="PZF112" s="291"/>
      <c r="PZG112" s="291"/>
      <c r="PZH112" s="291"/>
      <c r="PZI112" s="291"/>
      <c r="PZJ112" s="291"/>
      <c r="PZK112" s="291"/>
      <c r="PZL112" s="291"/>
      <c r="PZM112" s="291"/>
      <c r="PZN112" s="291"/>
      <c r="PZO112" s="291"/>
      <c r="PZP112" s="291"/>
      <c r="PZQ112" s="291"/>
      <c r="PZR112" s="291"/>
      <c r="PZS112" s="291"/>
      <c r="PZT112" s="291"/>
      <c r="PZU112" s="291"/>
      <c r="PZV112" s="291"/>
      <c r="PZW112" s="291"/>
      <c r="PZX112" s="291"/>
      <c r="PZY112" s="291"/>
      <c r="PZZ112" s="291"/>
      <c r="QAA112" s="291"/>
      <c r="QAB112" s="291"/>
      <c r="QAC112" s="291"/>
      <c r="QAD112" s="291"/>
      <c r="QAE112" s="291"/>
      <c r="QAF112" s="291"/>
      <c r="QAG112" s="291"/>
      <c r="QAH112" s="291"/>
      <c r="QAI112" s="291"/>
      <c r="QAJ112" s="291"/>
      <c r="QAK112" s="291"/>
      <c r="QAL112" s="291"/>
      <c r="QAM112" s="291"/>
      <c r="QAN112" s="291"/>
      <c r="QAO112" s="170"/>
      <c r="QAP112" s="291"/>
      <c r="QAQ112" s="291"/>
      <c r="QAR112" s="291"/>
      <c r="QAS112" s="291"/>
      <c r="QAT112" s="291"/>
      <c r="QAU112" s="291"/>
      <c r="QAV112" s="291"/>
      <c r="QAW112" s="291"/>
      <c r="QAX112" s="291"/>
      <c r="QAY112" s="291"/>
      <c r="QAZ112" s="291"/>
      <c r="QBA112" s="291"/>
      <c r="QBB112" s="291"/>
      <c r="QBC112" s="291"/>
      <c r="QBD112" s="291"/>
      <c r="QBE112" s="291"/>
      <c r="QBF112" s="291"/>
      <c r="QBG112" s="291"/>
      <c r="QBH112" s="291"/>
      <c r="QBI112" s="291"/>
      <c r="QBJ112" s="291"/>
      <c r="QBK112" s="291"/>
      <c r="QBL112" s="291"/>
      <c r="QBM112" s="291"/>
      <c r="QBN112" s="291"/>
      <c r="QBO112" s="291"/>
      <c r="QBP112" s="291"/>
      <c r="QBQ112" s="291"/>
      <c r="QBR112" s="291"/>
      <c r="QBS112" s="291"/>
      <c r="QBT112" s="291"/>
      <c r="QBU112" s="291"/>
      <c r="QBV112" s="291"/>
      <c r="QBW112" s="291"/>
      <c r="QBX112" s="291"/>
      <c r="QBY112" s="291"/>
      <c r="QBZ112" s="291"/>
      <c r="QCA112" s="291"/>
      <c r="QCB112" s="291"/>
      <c r="QCC112" s="291"/>
      <c r="QCD112" s="291"/>
      <c r="QCE112" s="291"/>
      <c r="QCF112" s="291"/>
      <c r="QCG112" s="291"/>
      <c r="QCH112" s="291"/>
      <c r="QCI112" s="291"/>
      <c r="QCJ112" s="291"/>
      <c r="QCK112" s="291"/>
      <c r="QCL112" s="291"/>
      <c r="QCM112" s="291"/>
      <c r="QCN112" s="291"/>
      <c r="QCO112" s="291"/>
      <c r="QCP112" s="291"/>
      <c r="QCQ112" s="291"/>
      <c r="QCR112" s="291"/>
      <c r="QCS112" s="291"/>
      <c r="QCT112" s="291"/>
      <c r="QCU112" s="291"/>
      <c r="QCV112" s="291"/>
      <c r="QCW112" s="291"/>
      <c r="QCX112" s="291"/>
      <c r="QCY112" s="291"/>
      <c r="QCZ112" s="291"/>
      <c r="QDA112" s="291"/>
      <c r="QDB112" s="291"/>
      <c r="QDC112" s="291"/>
      <c r="QDD112" s="291"/>
      <c r="QDE112" s="291"/>
      <c r="QDF112" s="291"/>
      <c r="QDG112" s="291"/>
      <c r="QDH112" s="291"/>
      <c r="QDI112" s="291"/>
      <c r="QDJ112" s="291"/>
      <c r="QDK112" s="291"/>
      <c r="QDL112" s="291"/>
      <c r="QDM112" s="291"/>
      <c r="QDN112" s="291"/>
      <c r="QDO112" s="291"/>
      <c r="QDP112" s="291"/>
      <c r="QDQ112" s="291"/>
      <c r="QDR112" s="291"/>
      <c r="QDS112" s="291"/>
      <c r="QDT112" s="291"/>
      <c r="QDU112" s="291"/>
      <c r="QDV112" s="291"/>
      <c r="QDW112" s="291"/>
      <c r="QDX112" s="291"/>
      <c r="QDY112" s="291"/>
      <c r="QDZ112" s="291"/>
      <c r="QEA112" s="291"/>
      <c r="QEB112" s="291"/>
      <c r="QEC112" s="291"/>
      <c r="QED112" s="291"/>
      <c r="QEE112" s="291"/>
      <c r="QEF112" s="291"/>
      <c r="QEG112" s="291"/>
      <c r="QEH112" s="291"/>
      <c r="QEI112" s="291"/>
      <c r="QEJ112" s="291"/>
      <c r="QEK112" s="291"/>
      <c r="QEL112" s="291"/>
      <c r="QEM112" s="291"/>
      <c r="QEN112" s="291"/>
      <c r="QEO112" s="291"/>
      <c r="QEP112" s="291"/>
      <c r="QEQ112" s="291"/>
      <c r="QER112" s="291"/>
      <c r="QES112" s="291"/>
      <c r="QET112" s="291"/>
      <c r="QEU112" s="291"/>
      <c r="QEV112" s="291"/>
      <c r="QEW112" s="291"/>
      <c r="QEX112" s="291"/>
      <c r="QEY112" s="291"/>
      <c r="QEZ112" s="291"/>
      <c r="QFA112" s="291"/>
      <c r="QFB112" s="291"/>
      <c r="QFC112" s="291"/>
      <c r="QFD112" s="291"/>
      <c r="QFE112" s="291"/>
      <c r="QFF112" s="291"/>
      <c r="QFG112" s="291"/>
      <c r="QFH112" s="291"/>
      <c r="QFI112" s="291"/>
      <c r="QFJ112" s="291"/>
      <c r="QFK112" s="291"/>
      <c r="QFL112" s="291"/>
      <c r="QFM112" s="291"/>
      <c r="QFN112" s="291"/>
      <c r="QFO112" s="291"/>
      <c r="QFP112" s="291"/>
      <c r="QFQ112" s="291"/>
      <c r="QFR112" s="291"/>
      <c r="QFS112" s="291"/>
      <c r="QFT112" s="291"/>
      <c r="QFU112" s="291"/>
      <c r="QFV112" s="291"/>
      <c r="QFW112" s="291"/>
      <c r="QFX112" s="291"/>
      <c r="QFY112" s="291"/>
      <c r="QFZ112" s="291"/>
      <c r="QGA112" s="291"/>
      <c r="QGB112" s="291"/>
      <c r="QGC112" s="291"/>
      <c r="QGD112" s="291"/>
      <c r="QGE112" s="291"/>
      <c r="QGF112" s="291"/>
      <c r="QGG112" s="291"/>
      <c r="QGH112" s="291"/>
      <c r="QGI112" s="291"/>
      <c r="QGJ112" s="291"/>
      <c r="QGK112" s="291"/>
      <c r="QGL112" s="291"/>
      <c r="QGM112" s="291"/>
      <c r="QGN112" s="291"/>
      <c r="QGO112" s="291"/>
      <c r="QGP112" s="291"/>
      <c r="QGQ112" s="291"/>
      <c r="QGR112" s="291"/>
      <c r="QGS112" s="291"/>
      <c r="QGT112" s="291"/>
      <c r="QGU112" s="291"/>
      <c r="QGV112" s="291"/>
      <c r="QGW112" s="291"/>
      <c r="QGX112" s="291"/>
      <c r="QGY112" s="291"/>
      <c r="QGZ112" s="291"/>
      <c r="QHA112" s="291"/>
      <c r="QHB112" s="291"/>
      <c r="QHC112" s="291"/>
      <c r="QHD112" s="291"/>
      <c r="QHE112" s="291"/>
      <c r="QHF112" s="291"/>
      <c r="QHG112" s="291"/>
      <c r="QHH112" s="291"/>
      <c r="QHI112" s="291"/>
      <c r="QHJ112" s="291"/>
      <c r="QHK112" s="291"/>
      <c r="QHL112" s="291"/>
      <c r="QHM112" s="291"/>
      <c r="QHN112" s="291"/>
      <c r="QHO112" s="291"/>
      <c r="QHP112" s="291"/>
      <c r="QHQ112" s="291"/>
      <c r="QHR112" s="291"/>
      <c r="QHS112" s="291"/>
      <c r="QHT112" s="291"/>
      <c r="QHU112" s="291"/>
      <c r="QHV112" s="291"/>
      <c r="QHW112" s="291"/>
      <c r="QHX112" s="291"/>
      <c r="QHY112" s="291"/>
      <c r="QHZ112" s="291"/>
      <c r="QIA112" s="291"/>
      <c r="QIB112" s="291"/>
      <c r="QIC112" s="291"/>
      <c r="QID112" s="291"/>
      <c r="QIE112" s="291"/>
      <c r="QIF112" s="291"/>
      <c r="QIG112" s="291"/>
      <c r="QIH112" s="291"/>
      <c r="QII112" s="291"/>
      <c r="QIJ112" s="291"/>
      <c r="QIK112" s="291"/>
      <c r="QIL112" s="291"/>
      <c r="QIM112" s="291"/>
      <c r="QIN112" s="291"/>
      <c r="QIO112" s="291"/>
      <c r="QIP112" s="291"/>
      <c r="QIQ112" s="291"/>
      <c r="QIR112" s="291"/>
      <c r="QIS112" s="291"/>
      <c r="QIT112" s="291"/>
      <c r="QIU112" s="291"/>
      <c r="QIV112" s="291"/>
      <c r="QIW112" s="291"/>
      <c r="QIX112" s="291"/>
      <c r="QIY112" s="291"/>
      <c r="QIZ112" s="291"/>
      <c r="QJA112" s="291"/>
      <c r="QJB112" s="291"/>
      <c r="QJC112" s="291"/>
      <c r="QJD112" s="291"/>
      <c r="QJE112" s="291"/>
      <c r="QJF112" s="291"/>
      <c r="QJG112" s="291"/>
      <c r="QJH112" s="291"/>
      <c r="QJI112" s="291"/>
      <c r="QJJ112" s="291"/>
      <c r="QJK112" s="291"/>
      <c r="QJL112" s="291"/>
      <c r="QJM112" s="291"/>
      <c r="QJN112" s="291"/>
      <c r="QJO112" s="291"/>
      <c r="QJP112" s="291"/>
      <c r="QJQ112" s="291"/>
      <c r="QJR112" s="291"/>
      <c r="QJS112" s="291"/>
      <c r="QJT112" s="291"/>
      <c r="QJU112" s="291"/>
      <c r="QJV112" s="291"/>
      <c r="QJW112" s="291"/>
      <c r="QJX112" s="291"/>
      <c r="QJY112" s="291"/>
      <c r="QJZ112" s="291"/>
      <c r="QKA112" s="291"/>
      <c r="QKB112" s="291"/>
      <c r="QKC112" s="291"/>
      <c r="QKD112" s="291"/>
      <c r="QKE112" s="291"/>
      <c r="QKF112" s="291"/>
      <c r="QKG112" s="291"/>
      <c r="QKH112" s="291"/>
      <c r="QKI112" s="291"/>
      <c r="QKJ112" s="291"/>
      <c r="QKK112" s="170"/>
      <c r="QKL112" s="291"/>
      <c r="QKM112" s="291"/>
      <c r="QKN112" s="291"/>
      <c r="QKO112" s="291"/>
      <c r="QKP112" s="291"/>
      <c r="QKQ112" s="291"/>
      <c r="QKR112" s="291"/>
      <c r="QKS112" s="291"/>
      <c r="QKT112" s="291"/>
      <c r="QKU112" s="291"/>
      <c r="QKV112" s="291"/>
      <c r="QKW112" s="291"/>
      <c r="QKX112" s="291"/>
      <c r="QKY112" s="291"/>
      <c r="QKZ112" s="291"/>
      <c r="QLA112" s="291"/>
      <c r="QLB112" s="291"/>
      <c r="QLC112" s="291"/>
      <c r="QLD112" s="291"/>
      <c r="QLE112" s="291"/>
      <c r="QLF112" s="291"/>
      <c r="QLG112" s="291"/>
      <c r="QLH112" s="291"/>
      <c r="QLI112" s="291"/>
      <c r="QLJ112" s="291"/>
      <c r="QLK112" s="291"/>
      <c r="QLL112" s="291"/>
      <c r="QLM112" s="291"/>
      <c r="QLN112" s="291"/>
      <c r="QLO112" s="291"/>
      <c r="QLP112" s="291"/>
      <c r="QLQ112" s="291"/>
      <c r="QLR112" s="291"/>
      <c r="QLS112" s="291"/>
      <c r="QLT112" s="291"/>
      <c r="QLU112" s="291"/>
      <c r="QLV112" s="291"/>
      <c r="QLW112" s="291"/>
      <c r="QLX112" s="291"/>
      <c r="QLY112" s="291"/>
      <c r="QLZ112" s="291"/>
      <c r="QMA112" s="291"/>
      <c r="QMB112" s="291"/>
      <c r="QMC112" s="291"/>
      <c r="QMD112" s="291"/>
      <c r="QME112" s="291"/>
      <c r="QMF112" s="291"/>
      <c r="QMG112" s="291"/>
      <c r="QMH112" s="291"/>
      <c r="QMI112" s="291"/>
      <c r="QMJ112" s="291"/>
      <c r="QMK112" s="291"/>
      <c r="QML112" s="291"/>
      <c r="QMM112" s="291"/>
      <c r="QMN112" s="291"/>
      <c r="QMO112" s="291"/>
      <c r="QMP112" s="291"/>
      <c r="QMQ112" s="291"/>
      <c r="QMR112" s="291"/>
      <c r="QMS112" s="291"/>
      <c r="QMT112" s="291"/>
      <c r="QMU112" s="291"/>
      <c r="QMV112" s="291"/>
      <c r="QMW112" s="291"/>
      <c r="QMX112" s="291"/>
      <c r="QMY112" s="291"/>
      <c r="QMZ112" s="291"/>
      <c r="QNA112" s="291"/>
      <c r="QNB112" s="291"/>
      <c r="QNC112" s="291"/>
      <c r="QND112" s="291"/>
      <c r="QNE112" s="291"/>
      <c r="QNF112" s="291"/>
      <c r="QNG112" s="291"/>
      <c r="QNH112" s="291"/>
      <c r="QNI112" s="291"/>
      <c r="QNJ112" s="291"/>
      <c r="QNK112" s="291"/>
      <c r="QNL112" s="291"/>
      <c r="QNM112" s="291"/>
      <c r="QNN112" s="291"/>
      <c r="QNO112" s="291"/>
      <c r="QNP112" s="291"/>
      <c r="QNQ112" s="291"/>
      <c r="QNR112" s="291"/>
      <c r="QNS112" s="291"/>
      <c r="QNT112" s="291"/>
      <c r="QNU112" s="291"/>
      <c r="QNV112" s="291"/>
      <c r="QNW112" s="291"/>
      <c r="QNX112" s="291"/>
      <c r="QNY112" s="291"/>
      <c r="QNZ112" s="291"/>
      <c r="QOA112" s="291"/>
      <c r="QOB112" s="291"/>
      <c r="QOC112" s="291"/>
      <c r="QOD112" s="291"/>
      <c r="QOE112" s="291"/>
      <c r="QOF112" s="291"/>
      <c r="QOG112" s="291"/>
      <c r="QOH112" s="291"/>
      <c r="QOI112" s="291"/>
      <c r="QOJ112" s="291"/>
      <c r="QOK112" s="291"/>
      <c r="QOL112" s="291"/>
      <c r="QOM112" s="291"/>
      <c r="QON112" s="291"/>
      <c r="QOO112" s="291"/>
      <c r="QOP112" s="291"/>
      <c r="QOQ112" s="291"/>
      <c r="QOR112" s="291"/>
      <c r="QOS112" s="291"/>
      <c r="QOT112" s="291"/>
      <c r="QOU112" s="291"/>
      <c r="QOV112" s="291"/>
      <c r="QOW112" s="291"/>
      <c r="QOX112" s="291"/>
      <c r="QOY112" s="291"/>
      <c r="QOZ112" s="291"/>
      <c r="QPA112" s="291"/>
      <c r="QPB112" s="291"/>
      <c r="QPC112" s="291"/>
      <c r="QPD112" s="291"/>
      <c r="QPE112" s="291"/>
      <c r="QPF112" s="291"/>
      <c r="QPG112" s="291"/>
      <c r="QPH112" s="291"/>
      <c r="QPI112" s="291"/>
      <c r="QPJ112" s="291"/>
      <c r="QPK112" s="291"/>
      <c r="QPL112" s="291"/>
      <c r="QPM112" s="291"/>
      <c r="QPN112" s="291"/>
      <c r="QPO112" s="291"/>
      <c r="QPP112" s="291"/>
      <c r="QPQ112" s="291"/>
      <c r="QPR112" s="291"/>
      <c r="QPS112" s="291"/>
      <c r="QPT112" s="291"/>
      <c r="QPU112" s="291"/>
      <c r="QPV112" s="291"/>
      <c r="QPW112" s="291"/>
      <c r="QPX112" s="291"/>
      <c r="QPY112" s="291"/>
      <c r="QPZ112" s="291"/>
      <c r="QQA112" s="291"/>
      <c r="QQB112" s="291"/>
      <c r="QQC112" s="291"/>
      <c r="QQD112" s="291"/>
      <c r="QQE112" s="291"/>
      <c r="QQF112" s="291"/>
      <c r="QQG112" s="291"/>
      <c r="QQH112" s="291"/>
      <c r="QQI112" s="291"/>
      <c r="QQJ112" s="291"/>
      <c r="QQK112" s="291"/>
      <c r="QQL112" s="291"/>
      <c r="QQM112" s="291"/>
      <c r="QQN112" s="291"/>
      <c r="QQO112" s="291"/>
      <c r="QQP112" s="291"/>
      <c r="QQQ112" s="291"/>
      <c r="QQR112" s="291"/>
      <c r="QQS112" s="291"/>
      <c r="QQT112" s="291"/>
      <c r="QQU112" s="291"/>
      <c r="QQV112" s="291"/>
      <c r="QQW112" s="291"/>
      <c r="QQX112" s="291"/>
      <c r="QQY112" s="291"/>
      <c r="QQZ112" s="291"/>
      <c r="QRA112" s="291"/>
      <c r="QRB112" s="291"/>
      <c r="QRC112" s="291"/>
      <c r="QRD112" s="291"/>
      <c r="QRE112" s="291"/>
      <c r="QRF112" s="291"/>
      <c r="QRG112" s="291"/>
      <c r="QRH112" s="291"/>
      <c r="QRI112" s="291"/>
      <c r="QRJ112" s="291"/>
      <c r="QRK112" s="291"/>
      <c r="QRL112" s="291"/>
      <c r="QRM112" s="291"/>
      <c r="QRN112" s="291"/>
      <c r="QRO112" s="291"/>
      <c r="QRP112" s="291"/>
      <c r="QRQ112" s="291"/>
      <c r="QRR112" s="291"/>
      <c r="QRS112" s="291"/>
      <c r="QRT112" s="291"/>
      <c r="QRU112" s="291"/>
      <c r="QRV112" s="291"/>
      <c r="QRW112" s="291"/>
      <c r="QRX112" s="291"/>
      <c r="QRY112" s="291"/>
      <c r="QRZ112" s="291"/>
      <c r="QSA112" s="291"/>
      <c r="QSB112" s="291"/>
      <c r="QSC112" s="291"/>
      <c r="QSD112" s="291"/>
      <c r="QSE112" s="291"/>
      <c r="QSF112" s="291"/>
      <c r="QSG112" s="291"/>
      <c r="QSH112" s="291"/>
      <c r="QSI112" s="291"/>
      <c r="QSJ112" s="291"/>
      <c r="QSK112" s="291"/>
      <c r="QSL112" s="291"/>
      <c r="QSM112" s="291"/>
      <c r="QSN112" s="291"/>
      <c r="QSO112" s="291"/>
      <c r="QSP112" s="291"/>
      <c r="QSQ112" s="291"/>
      <c r="QSR112" s="291"/>
      <c r="QSS112" s="291"/>
      <c r="QST112" s="291"/>
      <c r="QSU112" s="291"/>
      <c r="QSV112" s="291"/>
      <c r="QSW112" s="291"/>
      <c r="QSX112" s="291"/>
      <c r="QSY112" s="291"/>
      <c r="QSZ112" s="291"/>
      <c r="QTA112" s="291"/>
      <c r="QTB112" s="291"/>
      <c r="QTC112" s="291"/>
      <c r="QTD112" s="291"/>
      <c r="QTE112" s="291"/>
      <c r="QTF112" s="291"/>
      <c r="QTG112" s="291"/>
      <c r="QTH112" s="291"/>
      <c r="QTI112" s="291"/>
      <c r="QTJ112" s="291"/>
      <c r="QTK112" s="291"/>
      <c r="QTL112" s="291"/>
      <c r="QTM112" s="291"/>
      <c r="QTN112" s="291"/>
      <c r="QTO112" s="291"/>
      <c r="QTP112" s="291"/>
      <c r="QTQ112" s="291"/>
      <c r="QTR112" s="291"/>
      <c r="QTS112" s="291"/>
      <c r="QTT112" s="291"/>
      <c r="QTU112" s="291"/>
      <c r="QTV112" s="291"/>
      <c r="QTW112" s="291"/>
      <c r="QTX112" s="291"/>
      <c r="QTY112" s="291"/>
      <c r="QTZ112" s="291"/>
      <c r="QUA112" s="291"/>
      <c r="QUB112" s="291"/>
      <c r="QUC112" s="291"/>
      <c r="QUD112" s="291"/>
      <c r="QUE112" s="291"/>
      <c r="QUF112" s="291"/>
      <c r="QUG112" s="170"/>
      <c r="QUH112" s="291"/>
      <c r="QUI112" s="291"/>
      <c r="QUJ112" s="291"/>
      <c r="QUK112" s="291"/>
      <c r="QUL112" s="291"/>
      <c r="QUM112" s="291"/>
      <c r="QUN112" s="291"/>
      <c r="QUO112" s="291"/>
      <c r="QUP112" s="291"/>
      <c r="QUQ112" s="291"/>
      <c r="QUR112" s="291"/>
      <c r="QUS112" s="291"/>
      <c r="QUT112" s="291"/>
      <c r="QUU112" s="291"/>
      <c r="QUV112" s="291"/>
      <c r="QUW112" s="291"/>
      <c r="QUX112" s="291"/>
      <c r="QUY112" s="291"/>
      <c r="QUZ112" s="291"/>
      <c r="QVA112" s="291"/>
      <c r="QVB112" s="291"/>
      <c r="QVC112" s="291"/>
      <c r="QVD112" s="291"/>
      <c r="QVE112" s="291"/>
      <c r="QVF112" s="291"/>
      <c r="QVG112" s="291"/>
      <c r="QVH112" s="291"/>
      <c r="QVI112" s="291"/>
      <c r="QVJ112" s="291"/>
      <c r="QVK112" s="291"/>
      <c r="QVL112" s="291"/>
      <c r="QVM112" s="291"/>
      <c r="QVN112" s="291"/>
      <c r="QVO112" s="291"/>
      <c r="QVP112" s="291"/>
      <c r="QVQ112" s="291"/>
      <c r="QVR112" s="291"/>
      <c r="QVS112" s="291"/>
      <c r="QVT112" s="291"/>
      <c r="QVU112" s="291"/>
      <c r="QVV112" s="291"/>
      <c r="QVW112" s="291"/>
      <c r="QVX112" s="291"/>
      <c r="QVY112" s="291"/>
      <c r="QVZ112" s="291"/>
      <c r="QWA112" s="291"/>
      <c r="QWB112" s="291"/>
      <c r="QWC112" s="291"/>
      <c r="QWD112" s="291"/>
      <c r="QWE112" s="291"/>
      <c r="QWF112" s="291"/>
      <c r="QWG112" s="291"/>
      <c r="QWH112" s="291"/>
      <c r="QWI112" s="291"/>
      <c r="QWJ112" s="291"/>
      <c r="QWK112" s="291"/>
      <c r="QWL112" s="291"/>
      <c r="QWM112" s="291"/>
      <c r="QWN112" s="291"/>
      <c r="QWO112" s="291"/>
      <c r="QWP112" s="291"/>
      <c r="QWQ112" s="291"/>
      <c r="QWR112" s="291"/>
      <c r="QWS112" s="291"/>
      <c r="QWT112" s="291"/>
      <c r="QWU112" s="291"/>
      <c r="QWV112" s="291"/>
      <c r="QWW112" s="291"/>
      <c r="QWX112" s="291"/>
      <c r="QWY112" s="291"/>
      <c r="QWZ112" s="291"/>
      <c r="QXA112" s="291"/>
      <c r="QXB112" s="291"/>
      <c r="QXC112" s="291"/>
      <c r="QXD112" s="291"/>
      <c r="QXE112" s="291"/>
      <c r="QXF112" s="291"/>
      <c r="QXG112" s="291"/>
      <c r="QXH112" s="291"/>
      <c r="QXI112" s="291"/>
      <c r="QXJ112" s="291"/>
      <c r="QXK112" s="291"/>
      <c r="QXL112" s="291"/>
      <c r="QXM112" s="291"/>
      <c r="QXN112" s="291"/>
      <c r="QXO112" s="291"/>
      <c r="QXP112" s="291"/>
      <c r="QXQ112" s="291"/>
      <c r="QXR112" s="291"/>
      <c r="QXS112" s="291"/>
      <c r="QXT112" s="291"/>
      <c r="QXU112" s="291"/>
      <c r="QXV112" s="291"/>
      <c r="QXW112" s="291"/>
      <c r="QXX112" s="291"/>
      <c r="QXY112" s="291"/>
      <c r="QXZ112" s="291"/>
      <c r="QYA112" s="291"/>
      <c r="QYB112" s="291"/>
      <c r="QYC112" s="291"/>
      <c r="QYD112" s="291"/>
      <c r="QYE112" s="291"/>
      <c r="QYF112" s="291"/>
      <c r="QYG112" s="291"/>
      <c r="QYH112" s="291"/>
      <c r="QYI112" s="291"/>
      <c r="QYJ112" s="291"/>
      <c r="QYK112" s="291"/>
      <c r="QYL112" s="291"/>
      <c r="QYM112" s="291"/>
      <c r="QYN112" s="291"/>
      <c r="QYO112" s="291"/>
      <c r="QYP112" s="291"/>
      <c r="QYQ112" s="291"/>
      <c r="QYR112" s="291"/>
      <c r="QYS112" s="291"/>
      <c r="QYT112" s="291"/>
      <c r="QYU112" s="291"/>
      <c r="QYV112" s="291"/>
      <c r="QYW112" s="291"/>
      <c r="QYX112" s="291"/>
      <c r="QYY112" s="291"/>
      <c r="QYZ112" s="291"/>
      <c r="QZA112" s="291"/>
      <c r="QZB112" s="291"/>
      <c r="QZC112" s="291"/>
      <c r="QZD112" s="291"/>
      <c r="QZE112" s="291"/>
      <c r="QZF112" s="291"/>
      <c r="QZG112" s="291"/>
      <c r="QZH112" s="291"/>
      <c r="QZI112" s="291"/>
      <c r="QZJ112" s="291"/>
      <c r="QZK112" s="291"/>
      <c r="QZL112" s="291"/>
      <c r="QZM112" s="291"/>
      <c r="QZN112" s="291"/>
      <c r="QZO112" s="291"/>
      <c r="QZP112" s="291"/>
      <c r="QZQ112" s="291"/>
      <c r="QZR112" s="291"/>
      <c r="QZS112" s="291"/>
      <c r="QZT112" s="291"/>
      <c r="QZU112" s="291"/>
      <c r="QZV112" s="291"/>
      <c r="QZW112" s="291"/>
      <c r="QZX112" s="291"/>
      <c r="QZY112" s="291"/>
      <c r="QZZ112" s="291"/>
      <c r="RAA112" s="291"/>
      <c r="RAB112" s="291"/>
      <c r="RAC112" s="291"/>
      <c r="RAD112" s="291"/>
      <c r="RAE112" s="291"/>
      <c r="RAF112" s="291"/>
      <c r="RAG112" s="291"/>
      <c r="RAH112" s="291"/>
      <c r="RAI112" s="291"/>
      <c r="RAJ112" s="291"/>
      <c r="RAK112" s="291"/>
      <c r="RAL112" s="291"/>
      <c r="RAM112" s="291"/>
      <c r="RAN112" s="291"/>
      <c r="RAO112" s="291"/>
      <c r="RAP112" s="291"/>
      <c r="RAQ112" s="291"/>
      <c r="RAR112" s="291"/>
      <c r="RAS112" s="291"/>
      <c r="RAT112" s="291"/>
      <c r="RAU112" s="291"/>
      <c r="RAV112" s="291"/>
      <c r="RAW112" s="291"/>
      <c r="RAX112" s="291"/>
      <c r="RAY112" s="291"/>
      <c r="RAZ112" s="291"/>
      <c r="RBA112" s="291"/>
      <c r="RBB112" s="291"/>
      <c r="RBC112" s="291"/>
      <c r="RBD112" s="291"/>
      <c r="RBE112" s="291"/>
      <c r="RBF112" s="291"/>
      <c r="RBG112" s="291"/>
      <c r="RBH112" s="291"/>
      <c r="RBI112" s="291"/>
      <c r="RBJ112" s="291"/>
      <c r="RBK112" s="291"/>
      <c r="RBL112" s="291"/>
      <c r="RBM112" s="291"/>
      <c r="RBN112" s="291"/>
      <c r="RBO112" s="291"/>
      <c r="RBP112" s="291"/>
      <c r="RBQ112" s="291"/>
      <c r="RBR112" s="291"/>
      <c r="RBS112" s="291"/>
      <c r="RBT112" s="291"/>
      <c r="RBU112" s="291"/>
      <c r="RBV112" s="291"/>
      <c r="RBW112" s="291"/>
      <c r="RBX112" s="291"/>
      <c r="RBY112" s="291"/>
      <c r="RBZ112" s="291"/>
      <c r="RCA112" s="291"/>
      <c r="RCB112" s="291"/>
      <c r="RCC112" s="291"/>
      <c r="RCD112" s="291"/>
      <c r="RCE112" s="291"/>
      <c r="RCF112" s="291"/>
      <c r="RCG112" s="291"/>
      <c r="RCH112" s="291"/>
      <c r="RCI112" s="291"/>
      <c r="RCJ112" s="291"/>
      <c r="RCK112" s="291"/>
      <c r="RCL112" s="291"/>
      <c r="RCM112" s="291"/>
      <c r="RCN112" s="291"/>
      <c r="RCO112" s="291"/>
      <c r="RCP112" s="291"/>
      <c r="RCQ112" s="291"/>
      <c r="RCR112" s="291"/>
      <c r="RCS112" s="291"/>
      <c r="RCT112" s="291"/>
      <c r="RCU112" s="291"/>
      <c r="RCV112" s="291"/>
      <c r="RCW112" s="291"/>
      <c r="RCX112" s="291"/>
      <c r="RCY112" s="291"/>
      <c r="RCZ112" s="291"/>
      <c r="RDA112" s="291"/>
      <c r="RDB112" s="291"/>
      <c r="RDC112" s="291"/>
      <c r="RDD112" s="291"/>
      <c r="RDE112" s="291"/>
      <c r="RDF112" s="291"/>
      <c r="RDG112" s="291"/>
      <c r="RDH112" s="291"/>
      <c r="RDI112" s="291"/>
      <c r="RDJ112" s="291"/>
      <c r="RDK112" s="291"/>
      <c r="RDL112" s="291"/>
      <c r="RDM112" s="291"/>
      <c r="RDN112" s="291"/>
      <c r="RDO112" s="291"/>
      <c r="RDP112" s="291"/>
      <c r="RDQ112" s="291"/>
      <c r="RDR112" s="291"/>
      <c r="RDS112" s="291"/>
      <c r="RDT112" s="291"/>
      <c r="RDU112" s="291"/>
      <c r="RDV112" s="291"/>
      <c r="RDW112" s="291"/>
      <c r="RDX112" s="291"/>
      <c r="RDY112" s="291"/>
      <c r="RDZ112" s="291"/>
      <c r="REA112" s="291"/>
      <c r="REB112" s="291"/>
      <c r="REC112" s="170"/>
      <c r="RED112" s="291"/>
      <c r="REE112" s="291"/>
      <c r="REF112" s="291"/>
      <c r="REG112" s="291"/>
      <c r="REH112" s="291"/>
      <c r="REI112" s="291"/>
      <c r="REJ112" s="291"/>
      <c r="REK112" s="291"/>
      <c r="REL112" s="291"/>
      <c r="REM112" s="291"/>
      <c r="REN112" s="291"/>
      <c r="REO112" s="291"/>
      <c r="REP112" s="291"/>
      <c r="REQ112" s="291"/>
      <c r="RER112" s="291"/>
      <c r="RES112" s="291"/>
      <c r="RET112" s="291"/>
      <c r="REU112" s="291"/>
      <c r="REV112" s="291"/>
      <c r="REW112" s="291"/>
      <c r="REX112" s="291"/>
      <c r="REY112" s="291"/>
      <c r="REZ112" s="291"/>
      <c r="RFA112" s="291"/>
      <c r="RFB112" s="291"/>
      <c r="RFC112" s="291"/>
      <c r="RFD112" s="291"/>
      <c r="RFE112" s="291"/>
      <c r="RFF112" s="291"/>
      <c r="RFG112" s="291"/>
      <c r="RFH112" s="291"/>
      <c r="RFI112" s="291"/>
      <c r="RFJ112" s="291"/>
      <c r="RFK112" s="291"/>
      <c r="RFL112" s="291"/>
      <c r="RFM112" s="291"/>
      <c r="RFN112" s="291"/>
      <c r="RFO112" s="291"/>
      <c r="RFP112" s="291"/>
      <c r="RFQ112" s="291"/>
      <c r="RFR112" s="291"/>
      <c r="RFS112" s="291"/>
      <c r="RFT112" s="291"/>
      <c r="RFU112" s="291"/>
      <c r="RFV112" s="291"/>
      <c r="RFW112" s="291"/>
      <c r="RFX112" s="291"/>
      <c r="RFY112" s="291"/>
      <c r="RFZ112" s="291"/>
      <c r="RGA112" s="291"/>
      <c r="RGB112" s="291"/>
      <c r="RGC112" s="291"/>
      <c r="RGD112" s="291"/>
      <c r="RGE112" s="291"/>
      <c r="RGF112" s="291"/>
      <c r="RGG112" s="291"/>
      <c r="RGH112" s="291"/>
      <c r="RGI112" s="291"/>
      <c r="RGJ112" s="291"/>
      <c r="RGK112" s="291"/>
      <c r="RGL112" s="291"/>
      <c r="RGM112" s="291"/>
      <c r="RGN112" s="291"/>
      <c r="RGO112" s="291"/>
      <c r="RGP112" s="291"/>
      <c r="RGQ112" s="291"/>
      <c r="RGR112" s="291"/>
      <c r="RGS112" s="291"/>
      <c r="RGT112" s="291"/>
      <c r="RGU112" s="291"/>
      <c r="RGV112" s="291"/>
      <c r="RGW112" s="291"/>
      <c r="RGX112" s="291"/>
      <c r="RGY112" s="291"/>
      <c r="RGZ112" s="291"/>
      <c r="RHA112" s="291"/>
      <c r="RHB112" s="291"/>
      <c r="RHC112" s="291"/>
      <c r="RHD112" s="291"/>
      <c r="RHE112" s="291"/>
      <c r="RHF112" s="291"/>
      <c r="RHG112" s="291"/>
      <c r="RHH112" s="291"/>
      <c r="RHI112" s="291"/>
      <c r="RHJ112" s="291"/>
      <c r="RHK112" s="291"/>
      <c r="RHL112" s="291"/>
      <c r="RHM112" s="291"/>
      <c r="RHN112" s="291"/>
      <c r="RHO112" s="291"/>
      <c r="RHP112" s="291"/>
      <c r="RHQ112" s="291"/>
      <c r="RHR112" s="291"/>
      <c r="RHS112" s="291"/>
      <c r="RHT112" s="291"/>
      <c r="RHU112" s="291"/>
      <c r="RHV112" s="291"/>
      <c r="RHW112" s="291"/>
      <c r="RHX112" s="291"/>
      <c r="RHY112" s="291"/>
      <c r="RHZ112" s="291"/>
      <c r="RIA112" s="291"/>
      <c r="RIB112" s="291"/>
      <c r="RIC112" s="291"/>
      <c r="RID112" s="291"/>
      <c r="RIE112" s="291"/>
      <c r="RIF112" s="291"/>
      <c r="RIG112" s="291"/>
      <c r="RIH112" s="291"/>
      <c r="RII112" s="291"/>
      <c r="RIJ112" s="291"/>
      <c r="RIK112" s="291"/>
      <c r="RIL112" s="291"/>
      <c r="RIM112" s="291"/>
      <c r="RIN112" s="291"/>
      <c r="RIO112" s="291"/>
      <c r="RIP112" s="291"/>
      <c r="RIQ112" s="291"/>
      <c r="RIR112" s="291"/>
      <c r="RIS112" s="291"/>
      <c r="RIT112" s="291"/>
      <c r="RIU112" s="291"/>
      <c r="RIV112" s="291"/>
      <c r="RIW112" s="291"/>
      <c r="RIX112" s="291"/>
      <c r="RIY112" s="291"/>
      <c r="RIZ112" s="291"/>
      <c r="RJA112" s="291"/>
      <c r="RJB112" s="291"/>
      <c r="RJC112" s="291"/>
      <c r="RJD112" s="291"/>
      <c r="RJE112" s="291"/>
      <c r="RJF112" s="291"/>
      <c r="RJG112" s="291"/>
      <c r="RJH112" s="291"/>
      <c r="RJI112" s="291"/>
      <c r="RJJ112" s="291"/>
      <c r="RJK112" s="291"/>
      <c r="RJL112" s="291"/>
      <c r="RJM112" s="291"/>
      <c r="RJN112" s="291"/>
      <c r="RJO112" s="291"/>
      <c r="RJP112" s="291"/>
      <c r="RJQ112" s="291"/>
      <c r="RJR112" s="291"/>
      <c r="RJS112" s="291"/>
      <c r="RJT112" s="291"/>
      <c r="RJU112" s="291"/>
      <c r="RJV112" s="291"/>
      <c r="RJW112" s="291"/>
      <c r="RJX112" s="291"/>
      <c r="RJY112" s="291"/>
      <c r="RJZ112" s="291"/>
      <c r="RKA112" s="291"/>
      <c r="RKB112" s="291"/>
      <c r="RKC112" s="291"/>
      <c r="RKD112" s="291"/>
      <c r="RKE112" s="291"/>
      <c r="RKF112" s="291"/>
      <c r="RKG112" s="291"/>
      <c r="RKH112" s="291"/>
      <c r="RKI112" s="291"/>
      <c r="RKJ112" s="291"/>
      <c r="RKK112" s="291"/>
      <c r="RKL112" s="291"/>
      <c r="RKM112" s="291"/>
      <c r="RKN112" s="291"/>
      <c r="RKO112" s="291"/>
      <c r="RKP112" s="291"/>
      <c r="RKQ112" s="291"/>
      <c r="RKR112" s="291"/>
      <c r="RKS112" s="291"/>
      <c r="RKT112" s="291"/>
      <c r="RKU112" s="291"/>
      <c r="RKV112" s="291"/>
      <c r="RKW112" s="291"/>
      <c r="RKX112" s="291"/>
      <c r="RKY112" s="291"/>
      <c r="RKZ112" s="291"/>
      <c r="RLA112" s="291"/>
      <c r="RLB112" s="291"/>
      <c r="RLC112" s="291"/>
      <c r="RLD112" s="291"/>
      <c r="RLE112" s="291"/>
      <c r="RLF112" s="291"/>
      <c r="RLG112" s="291"/>
      <c r="RLH112" s="291"/>
      <c r="RLI112" s="291"/>
      <c r="RLJ112" s="291"/>
      <c r="RLK112" s="291"/>
      <c r="RLL112" s="291"/>
      <c r="RLM112" s="291"/>
      <c r="RLN112" s="291"/>
      <c r="RLO112" s="291"/>
      <c r="RLP112" s="291"/>
      <c r="RLQ112" s="291"/>
      <c r="RLR112" s="291"/>
      <c r="RLS112" s="291"/>
      <c r="RLT112" s="291"/>
      <c r="RLU112" s="291"/>
      <c r="RLV112" s="291"/>
      <c r="RLW112" s="291"/>
      <c r="RLX112" s="291"/>
      <c r="RLY112" s="291"/>
      <c r="RLZ112" s="291"/>
      <c r="RMA112" s="291"/>
      <c r="RMB112" s="291"/>
      <c r="RMC112" s="291"/>
      <c r="RMD112" s="291"/>
      <c r="RME112" s="291"/>
      <c r="RMF112" s="291"/>
      <c r="RMG112" s="291"/>
      <c r="RMH112" s="291"/>
      <c r="RMI112" s="291"/>
      <c r="RMJ112" s="291"/>
      <c r="RMK112" s="291"/>
      <c r="RML112" s="291"/>
      <c r="RMM112" s="291"/>
      <c r="RMN112" s="291"/>
      <c r="RMO112" s="291"/>
      <c r="RMP112" s="291"/>
      <c r="RMQ112" s="291"/>
      <c r="RMR112" s="291"/>
      <c r="RMS112" s="291"/>
      <c r="RMT112" s="291"/>
      <c r="RMU112" s="291"/>
      <c r="RMV112" s="291"/>
      <c r="RMW112" s="291"/>
      <c r="RMX112" s="291"/>
      <c r="RMY112" s="291"/>
      <c r="RMZ112" s="291"/>
      <c r="RNA112" s="291"/>
      <c r="RNB112" s="291"/>
      <c r="RNC112" s="291"/>
      <c r="RND112" s="291"/>
      <c r="RNE112" s="291"/>
      <c r="RNF112" s="291"/>
      <c r="RNG112" s="291"/>
      <c r="RNH112" s="291"/>
      <c r="RNI112" s="291"/>
      <c r="RNJ112" s="291"/>
      <c r="RNK112" s="291"/>
      <c r="RNL112" s="291"/>
      <c r="RNM112" s="291"/>
      <c r="RNN112" s="291"/>
      <c r="RNO112" s="291"/>
      <c r="RNP112" s="291"/>
      <c r="RNQ112" s="291"/>
      <c r="RNR112" s="291"/>
      <c r="RNS112" s="291"/>
      <c r="RNT112" s="291"/>
      <c r="RNU112" s="291"/>
      <c r="RNV112" s="291"/>
      <c r="RNW112" s="291"/>
      <c r="RNX112" s="291"/>
      <c r="RNY112" s="170"/>
      <c r="RNZ112" s="291"/>
      <c r="ROA112" s="291"/>
      <c r="ROB112" s="291"/>
      <c r="ROC112" s="291"/>
      <c r="ROD112" s="291"/>
      <c r="ROE112" s="291"/>
      <c r="ROF112" s="291"/>
      <c r="ROG112" s="291"/>
      <c r="ROH112" s="291"/>
      <c r="ROI112" s="291"/>
      <c r="ROJ112" s="291"/>
      <c r="ROK112" s="291"/>
      <c r="ROL112" s="291"/>
      <c r="ROM112" s="291"/>
      <c r="RON112" s="291"/>
      <c r="ROO112" s="291"/>
      <c r="ROP112" s="291"/>
      <c r="ROQ112" s="291"/>
      <c r="ROR112" s="291"/>
      <c r="ROS112" s="291"/>
      <c r="ROT112" s="291"/>
      <c r="ROU112" s="291"/>
      <c r="ROV112" s="291"/>
      <c r="ROW112" s="291"/>
      <c r="ROX112" s="291"/>
      <c r="ROY112" s="291"/>
      <c r="ROZ112" s="291"/>
      <c r="RPA112" s="291"/>
      <c r="RPB112" s="291"/>
      <c r="RPC112" s="291"/>
      <c r="RPD112" s="291"/>
      <c r="RPE112" s="291"/>
      <c r="RPF112" s="291"/>
      <c r="RPG112" s="291"/>
      <c r="RPH112" s="291"/>
      <c r="RPI112" s="291"/>
      <c r="RPJ112" s="291"/>
      <c r="RPK112" s="291"/>
      <c r="RPL112" s="291"/>
      <c r="RPM112" s="291"/>
      <c r="RPN112" s="291"/>
      <c r="RPO112" s="291"/>
      <c r="RPP112" s="291"/>
      <c r="RPQ112" s="291"/>
      <c r="RPR112" s="291"/>
      <c r="RPS112" s="291"/>
      <c r="RPT112" s="291"/>
      <c r="RPU112" s="291"/>
      <c r="RPV112" s="291"/>
      <c r="RPW112" s="291"/>
      <c r="RPX112" s="291"/>
      <c r="RPY112" s="291"/>
      <c r="RPZ112" s="291"/>
      <c r="RQA112" s="291"/>
      <c r="RQB112" s="291"/>
      <c r="RQC112" s="291"/>
      <c r="RQD112" s="291"/>
      <c r="RQE112" s="291"/>
      <c r="RQF112" s="291"/>
      <c r="RQG112" s="291"/>
      <c r="RQH112" s="291"/>
      <c r="RQI112" s="291"/>
      <c r="RQJ112" s="291"/>
      <c r="RQK112" s="291"/>
      <c r="RQL112" s="291"/>
      <c r="RQM112" s="291"/>
      <c r="RQN112" s="291"/>
      <c r="RQO112" s="291"/>
      <c r="RQP112" s="291"/>
      <c r="RQQ112" s="291"/>
      <c r="RQR112" s="291"/>
      <c r="RQS112" s="291"/>
      <c r="RQT112" s="291"/>
      <c r="RQU112" s="291"/>
      <c r="RQV112" s="291"/>
      <c r="RQW112" s="291"/>
      <c r="RQX112" s="291"/>
      <c r="RQY112" s="291"/>
      <c r="RQZ112" s="291"/>
      <c r="RRA112" s="291"/>
      <c r="RRB112" s="291"/>
      <c r="RRC112" s="291"/>
      <c r="RRD112" s="291"/>
      <c r="RRE112" s="291"/>
      <c r="RRF112" s="291"/>
      <c r="RRG112" s="291"/>
      <c r="RRH112" s="291"/>
      <c r="RRI112" s="291"/>
      <c r="RRJ112" s="291"/>
      <c r="RRK112" s="291"/>
      <c r="RRL112" s="291"/>
      <c r="RRM112" s="291"/>
      <c r="RRN112" s="291"/>
      <c r="RRO112" s="291"/>
      <c r="RRP112" s="291"/>
      <c r="RRQ112" s="291"/>
      <c r="RRR112" s="291"/>
      <c r="RRS112" s="291"/>
      <c r="RRT112" s="291"/>
      <c r="RRU112" s="291"/>
      <c r="RRV112" s="291"/>
      <c r="RRW112" s="291"/>
      <c r="RRX112" s="291"/>
      <c r="RRY112" s="291"/>
      <c r="RRZ112" s="291"/>
      <c r="RSA112" s="291"/>
      <c r="RSB112" s="291"/>
      <c r="RSC112" s="291"/>
      <c r="RSD112" s="291"/>
      <c r="RSE112" s="291"/>
      <c r="RSF112" s="291"/>
      <c r="RSG112" s="291"/>
      <c r="RSH112" s="291"/>
      <c r="RSI112" s="291"/>
      <c r="RSJ112" s="291"/>
      <c r="RSK112" s="291"/>
      <c r="RSL112" s="291"/>
      <c r="RSM112" s="291"/>
      <c r="RSN112" s="291"/>
      <c r="RSO112" s="291"/>
      <c r="RSP112" s="291"/>
      <c r="RSQ112" s="291"/>
      <c r="RSR112" s="291"/>
      <c r="RSS112" s="291"/>
      <c r="RST112" s="291"/>
      <c r="RSU112" s="291"/>
      <c r="RSV112" s="291"/>
      <c r="RSW112" s="291"/>
      <c r="RSX112" s="291"/>
      <c r="RSY112" s="291"/>
      <c r="RSZ112" s="291"/>
      <c r="RTA112" s="291"/>
      <c r="RTB112" s="291"/>
      <c r="RTC112" s="291"/>
      <c r="RTD112" s="291"/>
      <c r="RTE112" s="291"/>
      <c r="RTF112" s="291"/>
      <c r="RTG112" s="291"/>
      <c r="RTH112" s="291"/>
      <c r="RTI112" s="291"/>
      <c r="RTJ112" s="291"/>
      <c r="RTK112" s="291"/>
      <c r="RTL112" s="291"/>
      <c r="RTM112" s="291"/>
      <c r="RTN112" s="291"/>
      <c r="RTO112" s="291"/>
      <c r="RTP112" s="291"/>
      <c r="RTQ112" s="291"/>
      <c r="RTR112" s="291"/>
      <c r="RTS112" s="291"/>
      <c r="RTT112" s="291"/>
      <c r="RTU112" s="291"/>
      <c r="RTV112" s="291"/>
      <c r="RTW112" s="291"/>
      <c r="RTX112" s="291"/>
      <c r="RTY112" s="291"/>
      <c r="RTZ112" s="291"/>
      <c r="RUA112" s="291"/>
      <c r="RUB112" s="291"/>
      <c r="RUC112" s="291"/>
      <c r="RUD112" s="291"/>
      <c r="RUE112" s="291"/>
      <c r="RUF112" s="291"/>
      <c r="RUG112" s="291"/>
      <c r="RUH112" s="291"/>
      <c r="RUI112" s="291"/>
      <c r="RUJ112" s="291"/>
      <c r="RUK112" s="291"/>
      <c r="RUL112" s="291"/>
      <c r="RUM112" s="291"/>
      <c r="RUN112" s="291"/>
      <c r="RUO112" s="291"/>
      <c r="RUP112" s="291"/>
      <c r="RUQ112" s="291"/>
      <c r="RUR112" s="291"/>
      <c r="RUS112" s="291"/>
      <c r="RUT112" s="291"/>
      <c r="RUU112" s="291"/>
      <c r="RUV112" s="291"/>
      <c r="RUW112" s="291"/>
      <c r="RUX112" s="291"/>
      <c r="RUY112" s="291"/>
      <c r="RUZ112" s="291"/>
      <c r="RVA112" s="291"/>
      <c r="RVB112" s="291"/>
      <c r="RVC112" s="291"/>
      <c r="RVD112" s="291"/>
      <c r="RVE112" s="291"/>
      <c r="RVF112" s="291"/>
      <c r="RVG112" s="291"/>
      <c r="RVH112" s="291"/>
      <c r="RVI112" s="291"/>
      <c r="RVJ112" s="291"/>
      <c r="RVK112" s="291"/>
      <c r="RVL112" s="291"/>
      <c r="RVM112" s="291"/>
      <c r="RVN112" s="291"/>
      <c r="RVO112" s="291"/>
      <c r="RVP112" s="291"/>
      <c r="RVQ112" s="291"/>
      <c r="RVR112" s="291"/>
      <c r="RVS112" s="291"/>
      <c r="RVT112" s="291"/>
      <c r="RVU112" s="291"/>
      <c r="RVV112" s="291"/>
      <c r="RVW112" s="291"/>
      <c r="RVX112" s="291"/>
      <c r="RVY112" s="291"/>
      <c r="RVZ112" s="291"/>
      <c r="RWA112" s="291"/>
      <c r="RWB112" s="291"/>
      <c r="RWC112" s="291"/>
      <c r="RWD112" s="291"/>
      <c r="RWE112" s="291"/>
      <c r="RWF112" s="291"/>
      <c r="RWG112" s="291"/>
      <c r="RWH112" s="291"/>
      <c r="RWI112" s="291"/>
      <c r="RWJ112" s="291"/>
      <c r="RWK112" s="291"/>
      <c r="RWL112" s="291"/>
      <c r="RWM112" s="291"/>
      <c r="RWN112" s="291"/>
      <c r="RWO112" s="291"/>
      <c r="RWP112" s="291"/>
      <c r="RWQ112" s="291"/>
      <c r="RWR112" s="291"/>
      <c r="RWS112" s="291"/>
      <c r="RWT112" s="291"/>
      <c r="RWU112" s="291"/>
      <c r="RWV112" s="291"/>
      <c r="RWW112" s="291"/>
      <c r="RWX112" s="291"/>
      <c r="RWY112" s="291"/>
      <c r="RWZ112" s="291"/>
      <c r="RXA112" s="291"/>
      <c r="RXB112" s="291"/>
      <c r="RXC112" s="291"/>
      <c r="RXD112" s="291"/>
      <c r="RXE112" s="291"/>
      <c r="RXF112" s="291"/>
      <c r="RXG112" s="291"/>
      <c r="RXH112" s="291"/>
      <c r="RXI112" s="291"/>
      <c r="RXJ112" s="291"/>
      <c r="RXK112" s="291"/>
      <c r="RXL112" s="291"/>
      <c r="RXM112" s="291"/>
      <c r="RXN112" s="291"/>
      <c r="RXO112" s="291"/>
      <c r="RXP112" s="291"/>
      <c r="RXQ112" s="291"/>
      <c r="RXR112" s="291"/>
      <c r="RXS112" s="291"/>
      <c r="RXT112" s="291"/>
      <c r="RXU112" s="170"/>
      <c r="RXV112" s="291"/>
      <c r="RXW112" s="291"/>
      <c r="RXX112" s="291"/>
      <c r="RXY112" s="291"/>
      <c r="RXZ112" s="291"/>
      <c r="RYA112" s="291"/>
      <c r="RYB112" s="291"/>
      <c r="RYC112" s="291"/>
      <c r="RYD112" s="291"/>
      <c r="RYE112" s="291"/>
      <c r="RYF112" s="291"/>
      <c r="RYG112" s="291"/>
      <c r="RYH112" s="291"/>
      <c r="RYI112" s="291"/>
      <c r="RYJ112" s="291"/>
      <c r="RYK112" s="291"/>
      <c r="RYL112" s="291"/>
      <c r="RYM112" s="291"/>
      <c r="RYN112" s="291"/>
      <c r="RYO112" s="291"/>
      <c r="RYP112" s="291"/>
      <c r="RYQ112" s="291"/>
      <c r="RYR112" s="291"/>
      <c r="RYS112" s="291"/>
      <c r="RYT112" s="291"/>
      <c r="RYU112" s="291"/>
      <c r="RYV112" s="291"/>
      <c r="RYW112" s="291"/>
      <c r="RYX112" s="291"/>
      <c r="RYY112" s="291"/>
      <c r="RYZ112" s="291"/>
      <c r="RZA112" s="291"/>
      <c r="RZB112" s="291"/>
      <c r="RZC112" s="291"/>
      <c r="RZD112" s="291"/>
      <c r="RZE112" s="291"/>
      <c r="RZF112" s="291"/>
      <c r="RZG112" s="291"/>
      <c r="RZH112" s="291"/>
      <c r="RZI112" s="291"/>
      <c r="RZJ112" s="291"/>
      <c r="RZK112" s="291"/>
      <c r="RZL112" s="291"/>
      <c r="RZM112" s="291"/>
      <c r="RZN112" s="291"/>
      <c r="RZO112" s="291"/>
      <c r="RZP112" s="291"/>
      <c r="RZQ112" s="291"/>
      <c r="RZR112" s="291"/>
      <c r="RZS112" s="291"/>
      <c r="RZT112" s="291"/>
      <c r="RZU112" s="291"/>
      <c r="RZV112" s="291"/>
      <c r="RZW112" s="291"/>
      <c r="RZX112" s="291"/>
      <c r="RZY112" s="291"/>
      <c r="RZZ112" s="291"/>
      <c r="SAA112" s="291"/>
      <c r="SAB112" s="291"/>
      <c r="SAC112" s="291"/>
      <c r="SAD112" s="291"/>
      <c r="SAE112" s="291"/>
      <c r="SAF112" s="291"/>
      <c r="SAG112" s="291"/>
      <c r="SAH112" s="291"/>
      <c r="SAI112" s="291"/>
      <c r="SAJ112" s="291"/>
      <c r="SAK112" s="291"/>
      <c r="SAL112" s="291"/>
      <c r="SAM112" s="291"/>
      <c r="SAN112" s="291"/>
      <c r="SAO112" s="291"/>
      <c r="SAP112" s="291"/>
      <c r="SAQ112" s="291"/>
      <c r="SAR112" s="291"/>
      <c r="SAS112" s="291"/>
      <c r="SAT112" s="291"/>
      <c r="SAU112" s="291"/>
      <c r="SAV112" s="291"/>
      <c r="SAW112" s="291"/>
      <c r="SAX112" s="291"/>
      <c r="SAY112" s="291"/>
      <c r="SAZ112" s="291"/>
      <c r="SBA112" s="291"/>
      <c r="SBB112" s="291"/>
      <c r="SBC112" s="291"/>
      <c r="SBD112" s="291"/>
      <c r="SBE112" s="291"/>
      <c r="SBF112" s="291"/>
      <c r="SBG112" s="291"/>
      <c r="SBH112" s="291"/>
      <c r="SBI112" s="291"/>
      <c r="SBJ112" s="291"/>
      <c r="SBK112" s="291"/>
      <c r="SBL112" s="291"/>
      <c r="SBM112" s="291"/>
      <c r="SBN112" s="291"/>
      <c r="SBO112" s="291"/>
      <c r="SBP112" s="291"/>
      <c r="SBQ112" s="291"/>
      <c r="SBR112" s="291"/>
      <c r="SBS112" s="291"/>
      <c r="SBT112" s="291"/>
      <c r="SBU112" s="291"/>
      <c r="SBV112" s="291"/>
      <c r="SBW112" s="291"/>
      <c r="SBX112" s="291"/>
      <c r="SBY112" s="291"/>
      <c r="SBZ112" s="291"/>
      <c r="SCA112" s="291"/>
      <c r="SCB112" s="291"/>
      <c r="SCC112" s="291"/>
      <c r="SCD112" s="291"/>
      <c r="SCE112" s="291"/>
      <c r="SCF112" s="291"/>
      <c r="SCG112" s="291"/>
      <c r="SCH112" s="291"/>
      <c r="SCI112" s="291"/>
      <c r="SCJ112" s="291"/>
      <c r="SCK112" s="291"/>
      <c r="SCL112" s="291"/>
      <c r="SCM112" s="291"/>
      <c r="SCN112" s="291"/>
      <c r="SCO112" s="291"/>
      <c r="SCP112" s="291"/>
      <c r="SCQ112" s="291"/>
      <c r="SCR112" s="291"/>
      <c r="SCS112" s="291"/>
      <c r="SCT112" s="291"/>
      <c r="SCU112" s="291"/>
      <c r="SCV112" s="291"/>
      <c r="SCW112" s="291"/>
      <c r="SCX112" s="291"/>
      <c r="SCY112" s="291"/>
      <c r="SCZ112" s="291"/>
      <c r="SDA112" s="291"/>
      <c r="SDB112" s="291"/>
      <c r="SDC112" s="291"/>
      <c r="SDD112" s="291"/>
      <c r="SDE112" s="291"/>
      <c r="SDF112" s="291"/>
      <c r="SDG112" s="291"/>
      <c r="SDH112" s="291"/>
      <c r="SDI112" s="291"/>
      <c r="SDJ112" s="291"/>
      <c r="SDK112" s="291"/>
      <c r="SDL112" s="291"/>
      <c r="SDM112" s="291"/>
      <c r="SDN112" s="291"/>
      <c r="SDO112" s="291"/>
      <c r="SDP112" s="291"/>
      <c r="SDQ112" s="291"/>
      <c r="SDR112" s="291"/>
      <c r="SDS112" s="291"/>
      <c r="SDT112" s="291"/>
      <c r="SDU112" s="291"/>
      <c r="SDV112" s="291"/>
      <c r="SDW112" s="291"/>
      <c r="SDX112" s="291"/>
      <c r="SDY112" s="291"/>
      <c r="SDZ112" s="291"/>
      <c r="SEA112" s="291"/>
      <c r="SEB112" s="291"/>
      <c r="SEC112" s="291"/>
      <c r="SED112" s="291"/>
      <c r="SEE112" s="291"/>
      <c r="SEF112" s="291"/>
      <c r="SEG112" s="291"/>
      <c r="SEH112" s="291"/>
      <c r="SEI112" s="291"/>
      <c r="SEJ112" s="291"/>
      <c r="SEK112" s="291"/>
      <c r="SEL112" s="291"/>
      <c r="SEM112" s="291"/>
      <c r="SEN112" s="291"/>
      <c r="SEO112" s="291"/>
      <c r="SEP112" s="291"/>
      <c r="SEQ112" s="291"/>
      <c r="SER112" s="291"/>
      <c r="SES112" s="291"/>
      <c r="SET112" s="291"/>
      <c r="SEU112" s="291"/>
      <c r="SEV112" s="291"/>
      <c r="SEW112" s="291"/>
      <c r="SEX112" s="291"/>
      <c r="SEY112" s="291"/>
      <c r="SEZ112" s="291"/>
      <c r="SFA112" s="291"/>
      <c r="SFB112" s="291"/>
      <c r="SFC112" s="291"/>
      <c r="SFD112" s="291"/>
      <c r="SFE112" s="291"/>
      <c r="SFF112" s="291"/>
      <c r="SFG112" s="291"/>
      <c r="SFH112" s="291"/>
      <c r="SFI112" s="291"/>
      <c r="SFJ112" s="291"/>
      <c r="SFK112" s="291"/>
      <c r="SFL112" s="291"/>
      <c r="SFM112" s="291"/>
      <c r="SFN112" s="291"/>
      <c r="SFO112" s="291"/>
      <c r="SFP112" s="291"/>
      <c r="SFQ112" s="291"/>
      <c r="SFR112" s="291"/>
      <c r="SFS112" s="291"/>
      <c r="SFT112" s="291"/>
      <c r="SFU112" s="291"/>
      <c r="SFV112" s="291"/>
      <c r="SFW112" s="291"/>
      <c r="SFX112" s="291"/>
      <c r="SFY112" s="291"/>
      <c r="SFZ112" s="291"/>
      <c r="SGA112" s="291"/>
      <c r="SGB112" s="291"/>
      <c r="SGC112" s="291"/>
      <c r="SGD112" s="291"/>
      <c r="SGE112" s="291"/>
      <c r="SGF112" s="291"/>
      <c r="SGG112" s="291"/>
      <c r="SGH112" s="291"/>
      <c r="SGI112" s="291"/>
      <c r="SGJ112" s="291"/>
      <c r="SGK112" s="291"/>
      <c r="SGL112" s="291"/>
      <c r="SGM112" s="291"/>
      <c r="SGN112" s="291"/>
      <c r="SGO112" s="291"/>
      <c r="SGP112" s="291"/>
      <c r="SGQ112" s="291"/>
      <c r="SGR112" s="291"/>
      <c r="SGS112" s="291"/>
      <c r="SGT112" s="291"/>
      <c r="SGU112" s="291"/>
      <c r="SGV112" s="291"/>
      <c r="SGW112" s="291"/>
      <c r="SGX112" s="291"/>
      <c r="SGY112" s="291"/>
      <c r="SGZ112" s="291"/>
      <c r="SHA112" s="291"/>
      <c r="SHB112" s="291"/>
      <c r="SHC112" s="291"/>
      <c r="SHD112" s="291"/>
      <c r="SHE112" s="291"/>
      <c r="SHF112" s="291"/>
      <c r="SHG112" s="291"/>
      <c r="SHH112" s="291"/>
      <c r="SHI112" s="291"/>
      <c r="SHJ112" s="291"/>
      <c r="SHK112" s="291"/>
      <c r="SHL112" s="291"/>
      <c r="SHM112" s="291"/>
      <c r="SHN112" s="291"/>
      <c r="SHO112" s="291"/>
      <c r="SHP112" s="291"/>
      <c r="SHQ112" s="170"/>
      <c r="SHR112" s="291"/>
      <c r="SHS112" s="291"/>
      <c r="SHT112" s="291"/>
      <c r="SHU112" s="291"/>
      <c r="SHV112" s="291"/>
      <c r="SHW112" s="291"/>
      <c r="SHX112" s="291"/>
      <c r="SHY112" s="291"/>
      <c r="SHZ112" s="291"/>
      <c r="SIA112" s="291"/>
      <c r="SIB112" s="291"/>
      <c r="SIC112" s="291"/>
      <c r="SID112" s="291"/>
      <c r="SIE112" s="291"/>
      <c r="SIF112" s="291"/>
      <c r="SIG112" s="291"/>
      <c r="SIH112" s="291"/>
      <c r="SII112" s="291"/>
      <c r="SIJ112" s="291"/>
      <c r="SIK112" s="291"/>
      <c r="SIL112" s="291"/>
      <c r="SIM112" s="291"/>
      <c r="SIN112" s="291"/>
      <c r="SIO112" s="291"/>
      <c r="SIP112" s="291"/>
      <c r="SIQ112" s="291"/>
      <c r="SIR112" s="291"/>
      <c r="SIS112" s="291"/>
      <c r="SIT112" s="291"/>
      <c r="SIU112" s="291"/>
      <c r="SIV112" s="291"/>
      <c r="SIW112" s="291"/>
      <c r="SIX112" s="291"/>
      <c r="SIY112" s="291"/>
      <c r="SIZ112" s="291"/>
      <c r="SJA112" s="291"/>
      <c r="SJB112" s="291"/>
      <c r="SJC112" s="291"/>
      <c r="SJD112" s="291"/>
      <c r="SJE112" s="291"/>
      <c r="SJF112" s="291"/>
      <c r="SJG112" s="291"/>
      <c r="SJH112" s="291"/>
      <c r="SJI112" s="291"/>
      <c r="SJJ112" s="291"/>
      <c r="SJK112" s="291"/>
      <c r="SJL112" s="291"/>
      <c r="SJM112" s="291"/>
      <c r="SJN112" s="291"/>
      <c r="SJO112" s="291"/>
      <c r="SJP112" s="291"/>
      <c r="SJQ112" s="291"/>
      <c r="SJR112" s="291"/>
      <c r="SJS112" s="291"/>
      <c r="SJT112" s="291"/>
      <c r="SJU112" s="291"/>
      <c r="SJV112" s="291"/>
      <c r="SJW112" s="291"/>
      <c r="SJX112" s="291"/>
      <c r="SJY112" s="291"/>
      <c r="SJZ112" s="291"/>
      <c r="SKA112" s="291"/>
      <c r="SKB112" s="291"/>
      <c r="SKC112" s="291"/>
      <c r="SKD112" s="291"/>
      <c r="SKE112" s="291"/>
      <c r="SKF112" s="291"/>
      <c r="SKG112" s="291"/>
      <c r="SKH112" s="291"/>
      <c r="SKI112" s="291"/>
      <c r="SKJ112" s="291"/>
      <c r="SKK112" s="291"/>
      <c r="SKL112" s="291"/>
      <c r="SKM112" s="291"/>
      <c r="SKN112" s="291"/>
      <c r="SKO112" s="291"/>
      <c r="SKP112" s="291"/>
      <c r="SKQ112" s="291"/>
      <c r="SKR112" s="291"/>
      <c r="SKS112" s="291"/>
      <c r="SKT112" s="291"/>
      <c r="SKU112" s="291"/>
      <c r="SKV112" s="291"/>
      <c r="SKW112" s="291"/>
      <c r="SKX112" s="291"/>
      <c r="SKY112" s="291"/>
      <c r="SKZ112" s="291"/>
      <c r="SLA112" s="291"/>
      <c r="SLB112" s="291"/>
      <c r="SLC112" s="291"/>
      <c r="SLD112" s="291"/>
      <c r="SLE112" s="291"/>
      <c r="SLF112" s="291"/>
      <c r="SLG112" s="291"/>
      <c r="SLH112" s="291"/>
      <c r="SLI112" s="291"/>
      <c r="SLJ112" s="291"/>
      <c r="SLK112" s="291"/>
      <c r="SLL112" s="291"/>
      <c r="SLM112" s="291"/>
      <c r="SLN112" s="291"/>
      <c r="SLO112" s="291"/>
      <c r="SLP112" s="291"/>
      <c r="SLQ112" s="291"/>
      <c r="SLR112" s="291"/>
      <c r="SLS112" s="291"/>
      <c r="SLT112" s="291"/>
      <c r="SLU112" s="291"/>
      <c r="SLV112" s="291"/>
      <c r="SLW112" s="291"/>
      <c r="SLX112" s="291"/>
      <c r="SLY112" s="291"/>
      <c r="SLZ112" s="291"/>
      <c r="SMA112" s="291"/>
      <c r="SMB112" s="291"/>
      <c r="SMC112" s="291"/>
      <c r="SMD112" s="291"/>
      <c r="SME112" s="291"/>
      <c r="SMF112" s="291"/>
      <c r="SMG112" s="291"/>
      <c r="SMH112" s="291"/>
      <c r="SMI112" s="291"/>
      <c r="SMJ112" s="291"/>
      <c r="SMK112" s="291"/>
      <c r="SML112" s="291"/>
      <c r="SMM112" s="291"/>
      <c r="SMN112" s="291"/>
      <c r="SMO112" s="291"/>
      <c r="SMP112" s="291"/>
      <c r="SMQ112" s="291"/>
      <c r="SMR112" s="291"/>
      <c r="SMS112" s="291"/>
      <c r="SMT112" s="291"/>
      <c r="SMU112" s="291"/>
      <c r="SMV112" s="291"/>
      <c r="SMW112" s="291"/>
      <c r="SMX112" s="291"/>
      <c r="SMY112" s="291"/>
      <c r="SMZ112" s="291"/>
      <c r="SNA112" s="291"/>
      <c r="SNB112" s="291"/>
      <c r="SNC112" s="291"/>
      <c r="SND112" s="291"/>
      <c r="SNE112" s="291"/>
      <c r="SNF112" s="291"/>
      <c r="SNG112" s="291"/>
      <c r="SNH112" s="291"/>
      <c r="SNI112" s="291"/>
      <c r="SNJ112" s="291"/>
      <c r="SNK112" s="291"/>
      <c r="SNL112" s="291"/>
      <c r="SNM112" s="291"/>
      <c r="SNN112" s="291"/>
      <c r="SNO112" s="291"/>
      <c r="SNP112" s="291"/>
      <c r="SNQ112" s="291"/>
      <c r="SNR112" s="291"/>
      <c r="SNS112" s="291"/>
      <c r="SNT112" s="291"/>
      <c r="SNU112" s="291"/>
      <c r="SNV112" s="291"/>
      <c r="SNW112" s="291"/>
      <c r="SNX112" s="291"/>
      <c r="SNY112" s="291"/>
      <c r="SNZ112" s="291"/>
      <c r="SOA112" s="291"/>
      <c r="SOB112" s="291"/>
      <c r="SOC112" s="291"/>
      <c r="SOD112" s="291"/>
      <c r="SOE112" s="291"/>
      <c r="SOF112" s="291"/>
      <c r="SOG112" s="291"/>
      <c r="SOH112" s="291"/>
      <c r="SOI112" s="291"/>
      <c r="SOJ112" s="291"/>
      <c r="SOK112" s="291"/>
      <c r="SOL112" s="291"/>
      <c r="SOM112" s="291"/>
      <c r="SON112" s="291"/>
      <c r="SOO112" s="291"/>
      <c r="SOP112" s="291"/>
      <c r="SOQ112" s="291"/>
      <c r="SOR112" s="291"/>
      <c r="SOS112" s="291"/>
      <c r="SOT112" s="291"/>
      <c r="SOU112" s="291"/>
      <c r="SOV112" s="291"/>
      <c r="SOW112" s="291"/>
      <c r="SOX112" s="291"/>
      <c r="SOY112" s="291"/>
      <c r="SOZ112" s="291"/>
      <c r="SPA112" s="291"/>
      <c r="SPB112" s="291"/>
      <c r="SPC112" s="291"/>
      <c r="SPD112" s="291"/>
      <c r="SPE112" s="291"/>
      <c r="SPF112" s="291"/>
      <c r="SPG112" s="291"/>
      <c r="SPH112" s="291"/>
      <c r="SPI112" s="291"/>
      <c r="SPJ112" s="291"/>
      <c r="SPK112" s="291"/>
      <c r="SPL112" s="291"/>
      <c r="SPM112" s="291"/>
      <c r="SPN112" s="291"/>
      <c r="SPO112" s="291"/>
      <c r="SPP112" s="291"/>
      <c r="SPQ112" s="291"/>
      <c r="SPR112" s="291"/>
      <c r="SPS112" s="291"/>
      <c r="SPT112" s="291"/>
      <c r="SPU112" s="291"/>
      <c r="SPV112" s="291"/>
      <c r="SPW112" s="291"/>
      <c r="SPX112" s="291"/>
      <c r="SPY112" s="291"/>
      <c r="SPZ112" s="291"/>
      <c r="SQA112" s="291"/>
      <c r="SQB112" s="291"/>
      <c r="SQC112" s="291"/>
      <c r="SQD112" s="291"/>
      <c r="SQE112" s="291"/>
      <c r="SQF112" s="291"/>
      <c r="SQG112" s="291"/>
      <c r="SQH112" s="291"/>
      <c r="SQI112" s="291"/>
      <c r="SQJ112" s="291"/>
      <c r="SQK112" s="291"/>
      <c r="SQL112" s="291"/>
      <c r="SQM112" s="291"/>
      <c r="SQN112" s="291"/>
      <c r="SQO112" s="291"/>
      <c r="SQP112" s="291"/>
      <c r="SQQ112" s="291"/>
      <c r="SQR112" s="291"/>
      <c r="SQS112" s="291"/>
      <c r="SQT112" s="291"/>
      <c r="SQU112" s="291"/>
      <c r="SQV112" s="291"/>
      <c r="SQW112" s="291"/>
      <c r="SQX112" s="291"/>
      <c r="SQY112" s="291"/>
      <c r="SQZ112" s="291"/>
      <c r="SRA112" s="291"/>
      <c r="SRB112" s="291"/>
      <c r="SRC112" s="291"/>
      <c r="SRD112" s="291"/>
      <c r="SRE112" s="291"/>
      <c r="SRF112" s="291"/>
      <c r="SRG112" s="291"/>
      <c r="SRH112" s="291"/>
      <c r="SRI112" s="291"/>
      <c r="SRJ112" s="291"/>
      <c r="SRK112" s="291"/>
      <c r="SRL112" s="291"/>
      <c r="SRM112" s="170"/>
      <c r="SRN112" s="291"/>
      <c r="SRO112" s="291"/>
      <c r="SRP112" s="291"/>
      <c r="SRQ112" s="291"/>
      <c r="SRR112" s="291"/>
      <c r="SRS112" s="291"/>
      <c r="SRT112" s="291"/>
      <c r="SRU112" s="291"/>
      <c r="SRV112" s="291"/>
      <c r="SRW112" s="291"/>
      <c r="SRX112" s="291"/>
      <c r="SRY112" s="291"/>
      <c r="SRZ112" s="291"/>
      <c r="SSA112" s="291"/>
      <c r="SSB112" s="291"/>
      <c r="SSC112" s="291"/>
      <c r="SSD112" s="291"/>
      <c r="SSE112" s="291"/>
      <c r="SSF112" s="291"/>
      <c r="SSG112" s="291"/>
      <c r="SSH112" s="291"/>
      <c r="SSI112" s="291"/>
      <c r="SSJ112" s="291"/>
      <c r="SSK112" s="291"/>
      <c r="SSL112" s="291"/>
      <c r="SSM112" s="291"/>
      <c r="SSN112" s="291"/>
      <c r="SSO112" s="291"/>
      <c r="SSP112" s="291"/>
      <c r="SSQ112" s="291"/>
      <c r="SSR112" s="291"/>
      <c r="SSS112" s="291"/>
      <c r="SST112" s="291"/>
      <c r="SSU112" s="291"/>
      <c r="SSV112" s="291"/>
      <c r="SSW112" s="291"/>
      <c r="SSX112" s="291"/>
      <c r="SSY112" s="291"/>
      <c r="SSZ112" s="291"/>
      <c r="STA112" s="291"/>
      <c r="STB112" s="291"/>
      <c r="STC112" s="291"/>
      <c r="STD112" s="291"/>
      <c r="STE112" s="291"/>
      <c r="STF112" s="291"/>
      <c r="STG112" s="291"/>
      <c r="STH112" s="291"/>
      <c r="STI112" s="291"/>
      <c r="STJ112" s="291"/>
      <c r="STK112" s="291"/>
      <c r="STL112" s="291"/>
      <c r="STM112" s="291"/>
      <c r="STN112" s="291"/>
      <c r="STO112" s="291"/>
      <c r="STP112" s="291"/>
      <c r="STQ112" s="291"/>
      <c r="STR112" s="291"/>
      <c r="STS112" s="291"/>
      <c r="STT112" s="291"/>
      <c r="STU112" s="291"/>
      <c r="STV112" s="291"/>
      <c r="STW112" s="291"/>
      <c r="STX112" s="291"/>
      <c r="STY112" s="291"/>
      <c r="STZ112" s="291"/>
      <c r="SUA112" s="291"/>
      <c r="SUB112" s="291"/>
      <c r="SUC112" s="291"/>
      <c r="SUD112" s="291"/>
      <c r="SUE112" s="291"/>
      <c r="SUF112" s="291"/>
      <c r="SUG112" s="291"/>
      <c r="SUH112" s="291"/>
      <c r="SUI112" s="291"/>
      <c r="SUJ112" s="291"/>
      <c r="SUK112" s="291"/>
      <c r="SUL112" s="291"/>
      <c r="SUM112" s="291"/>
      <c r="SUN112" s="291"/>
      <c r="SUO112" s="291"/>
      <c r="SUP112" s="291"/>
      <c r="SUQ112" s="291"/>
      <c r="SUR112" s="291"/>
      <c r="SUS112" s="291"/>
      <c r="SUT112" s="291"/>
      <c r="SUU112" s="291"/>
      <c r="SUV112" s="291"/>
      <c r="SUW112" s="291"/>
      <c r="SUX112" s="291"/>
      <c r="SUY112" s="291"/>
      <c r="SUZ112" s="291"/>
      <c r="SVA112" s="291"/>
      <c r="SVB112" s="291"/>
      <c r="SVC112" s="291"/>
      <c r="SVD112" s="291"/>
      <c r="SVE112" s="291"/>
      <c r="SVF112" s="291"/>
      <c r="SVG112" s="291"/>
      <c r="SVH112" s="291"/>
      <c r="SVI112" s="291"/>
      <c r="SVJ112" s="291"/>
      <c r="SVK112" s="291"/>
      <c r="SVL112" s="291"/>
      <c r="SVM112" s="291"/>
      <c r="SVN112" s="291"/>
      <c r="SVO112" s="291"/>
      <c r="SVP112" s="291"/>
      <c r="SVQ112" s="291"/>
      <c r="SVR112" s="291"/>
      <c r="SVS112" s="291"/>
      <c r="SVT112" s="291"/>
      <c r="SVU112" s="291"/>
      <c r="SVV112" s="291"/>
      <c r="SVW112" s="291"/>
      <c r="SVX112" s="291"/>
      <c r="SVY112" s="291"/>
      <c r="SVZ112" s="291"/>
      <c r="SWA112" s="291"/>
      <c r="SWB112" s="291"/>
      <c r="SWC112" s="291"/>
      <c r="SWD112" s="291"/>
      <c r="SWE112" s="291"/>
      <c r="SWF112" s="291"/>
      <c r="SWG112" s="291"/>
      <c r="SWH112" s="291"/>
      <c r="SWI112" s="291"/>
      <c r="SWJ112" s="291"/>
      <c r="SWK112" s="291"/>
      <c r="SWL112" s="291"/>
      <c r="SWM112" s="291"/>
      <c r="SWN112" s="291"/>
      <c r="SWO112" s="291"/>
      <c r="SWP112" s="291"/>
      <c r="SWQ112" s="291"/>
      <c r="SWR112" s="291"/>
      <c r="SWS112" s="291"/>
      <c r="SWT112" s="291"/>
      <c r="SWU112" s="291"/>
      <c r="SWV112" s="291"/>
      <c r="SWW112" s="291"/>
      <c r="SWX112" s="291"/>
      <c r="SWY112" s="291"/>
      <c r="SWZ112" s="291"/>
      <c r="SXA112" s="291"/>
      <c r="SXB112" s="291"/>
      <c r="SXC112" s="291"/>
      <c r="SXD112" s="291"/>
      <c r="SXE112" s="291"/>
      <c r="SXF112" s="291"/>
      <c r="SXG112" s="291"/>
      <c r="SXH112" s="291"/>
      <c r="SXI112" s="291"/>
      <c r="SXJ112" s="291"/>
      <c r="SXK112" s="291"/>
      <c r="SXL112" s="291"/>
      <c r="SXM112" s="291"/>
      <c r="SXN112" s="291"/>
      <c r="SXO112" s="291"/>
      <c r="SXP112" s="291"/>
      <c r="SXQ112" s="291"/>
      <c r="SXR112" s="291"/>
      <c r="SXS112" s="291"/>
      <c r="SXT112" s="291"/>
      <c r="SXU112" s="291"/>
      <c r="SXV112" s="291"/>
      <c r="SXW112" s="291"/>
      <c r="SXX112" s="291"/>
      <c r="SXY112" s="291"/>
      <c r="SXZ112" s="291"/>
      <c r="SYA112" s="291"/>
      <c r="SYB112" s="291"/>
      <c r="SYC112" s="291"/>
      <c r="SYD112" s="291"/>
      <c r="SYE112" s="291"/>
      <c r="SYF112" s="291"/>
      <c r="SYG112" s="291"/>
      <c r="SYH112" s="291"/>
      <c r="SYI112" s="291"/>
      <c r="SYJ112" s="291"/>
      <c r="SYK112" s="291"/>
      <c r="SYL112" s="291"/>
      <c r="SYM112" s="291"/>
      <c r="SYN112" s="291"/>
      <c r="SYO112" s="291"/>
      <c r="SYP112" s="291"/>
      <c r="SYQ112" s="291"/>
      <c r="SYR112" s="291"/>
      <c r="SYS112" s="291"/>
      <c r="SYT112" s="291"/>
      <c r="SYU112" s="291"/>
      <c r="SYV112" s="291"/>
      <c r="SYW112" s="291"/>
      <c r="SYX112" s="291"/>
      <c r="SYY112" s="291"/>
      <c r="SYZ112" s="291"/>
      <c r="SZA112" s="291"/>
      <c r="SZB112" s="291"/>
      <c r="SZC112" s="291"/>
      <c r="SZD112" s="291"/>
      <c r="SZE112" s="291"/>
      <c r="SZF112" s="291"/>
      <c r="SZG112" s="291"/>
      <c r="SZH112" s="291"/>
      <c r="SZI112" s="291"/>
      <c r="SZJ112" s="291"/>
      <c r="SZK112" s="291"/>
      <c r="SZL112" s="291"/>
      <c r="SZM112" s="291"/>
      <c r="SZN112" s="291"/>
      <c r="SZO112" s="291"/>
      <c r="SZP112" s="291"/>
      <c r="SZQ112" s="291"/>
      <c r="SZR112" s="291"/>
      <c r="SZS112" s="291"/>
      <c r="SZT112" s="291"/>
      <c r="SZU112" s="291"/>
      <c r="SZV112" s="291"/>
      <c r="SZW112" s="291"/>
      <c r="SZX112" s="291"/>
      <c r="SZY112" s="291"/>
      <c r="SZZ112" s="291"/>
      <c r="TAA112" s="291"/>
      <c r="TAB112" s="291"/>
      <c r="TAC112" s="291"/>
      <c r="TAD112" s="291"/>
      <c r="TAE112" s="291"/>
      <c r="TAF112" s="291"/>
      <c r="TAG112" s="291"/>
      <c r="TAH112" s="291"/>
      <c r="TAI112" s="291"/>
      <c r="TAJ112" s="291"/>
      <c r="TAK112" s="291"/>
      <c r="TAL112" s="291"/>
      <c r="TAM112" s="291"/>
      <c r="TAN112" s="291"/>
      <c r="TAO112" s="291"/>
      <c r="TAP112" s="291"/>
      <c r="TAQ112" s="291"/>
      <c r="TAR112" s="291"/>
      <c r="TAS112" s="291"/>
      <c r="TAT112" s="291"/>
      <c r="TAU112" s="291"/>
      <c r="TAV112" s="291"/>
      <c r="TAW112" s="291"/>
      <c r="TAX112" s="291"/>
      <c r="TAY112" s="291"/>
      <c r="TAZ112" s="291"/>
      <c r="TBA112" s="291"/>
      <c r="TBB112" s="291"/>
      <c r="TBC112" s="291"/>
      <c r="TBD112" s="291"/>
      <c r="TBE112" s="291"/>
      <c r="TBF112" s="291"/>
      <c r="TBG112" s="291"/>
      <c r="TBH112" s="291"/>
      <c r="TBI112" s="170"/>
      <c r="TBJ112" s="291"/>
      <c r="TBK112" s="291"/>
      <c r="TBL112" s="291"/>
      <c r="TBM112" s="291"/>
      <c r="TBN112" s="291"/>
      <c r="TBO112" s="291"/>
      <c r="TBP112" s="291"/>
      <c r="TBQ112" s="291"/>
      <c r="TBR112" s="291"/>
      <c r="TBS112" s="291"/>
      <c r="TBT112" s="291"/>
      <c r="TBU112" s="291"/>
      <c r="TBV112" s="291"/>
      <c r="TBW112" s="291"/>
      <c r="TBX112" s="291"/>
      <c r="TBY112" s="291"/>
      <c r="TBZ112" s="291"/>
      <c r="TCA112" s="291"/>
      <c r="TCB112" s="291"/>
      <c r="TCC112" s="291"/>
      <c r="TCD112" s="291"/>
      <c r="TCE112" s="291"/>
      <c r="TCF112" s="291"/>
      <c r="TCG112" s="291"/>
      <c r="TCH112" s="291"/>
      <c r="TCI112" s="291"/>
      <c r="TCJ112" s="291"/>
      <c r="TCK112" s="291"/>
      <c r="TCL112" s="291"/>
      <c r="TCM112" s="291"/>
      <c r="TCN112" s="291"/>
      <c r="TCO112" s="291"/>
      <c r="TCP112" s="291"/>
      <c r="TCQ112" s="291"/>
      <c r="TCR112" s="291"/>
      <c r="TCS112" s="291"/>
      <c r="TCT112" s="291"/>
      <c r="TCU112" s="291"/>
      <c r="TCV112" s="291"/>
      <c r="TCW112" s="291"/>
      <c r="TCX112" s="291"/>
      <c r="TCY112" s="291"/>
      <c r="TCZ112" s="291"/>
      <c r="TDA112" s="291"/>
      <c r="TDB112" s="291"/>
      <c r="TDC112" s="291"/>
      <c r="TDD112" s="291"/>
      <c r="TDE112" s="291"/>
      <c r="TDF112" s="291"/>
      <c r="TDG112" s="291"/>
      <c r="TDH112" s="291"/>
      <c r="TDI112" s="291"/>
      <c r="TDJ112" s="291"/>
      <c r="TDK112" s="291"/>
      <c r="TDL112" s="291"/>
      <c r="TDM112" s="291"/>
      <c r="TDN112" s="291"/>
      <c r="TDO112" s="291"/>
      <c r="TDP112" s="291"/>
      <c r="TDQ112" s="291"/>
      <c r="TDR112" s="291"/>
      <c r="TDS112" s="291"/>
      <c r="TDT112" s="291"/>
      <c r="TDU112" s="291"/>
      <c r="TDV112" s="291"/>
      <c r="TDW112" s="291"/>
      <c r="TDX112" s="291"/>
      <c r="TDY112" s="291"/>
      <c r="TDZ112" s="291"/>
      <c r="TEA112" s="291"/>
      <c r="TEB112" s="291"/>
      <c r="TEC112" s="291"/>
      <c r="TED112" s="291"/>
      <c r="TEE112" s="291"/>
      <c r="TEF112" s="291"/>
      <c r="TEG112" s="291"/>
      <c r="TEH112" s="291"/>
      <c r="TEI112" s="291"/>
      <c r="TEJ112" s="291"/>
      <c r="TEK112" s="291"/>
      <c r="TEL112" s="291"/>
      <c r="TEM112" s="291"/>
      <c r="TEN112" s="291"/>
      <c r="TEO112" s="291"/>
      <c r="TEP112" s="291"/>
      <c r="TEQ112" s="291"/>
      <c r="TER112" s="291"/>
      <c r="TES112" s="291"/>
      <c r="TET112" s="291"/>
      <c r="TEU112" s="291"/>
      <c r="TEV112" s="291"/>
      <c r="TEW112" s="291"/>
      <c r="TEX112" s="291"/>
      <c r="TEY112" s="291"/>
      <c r="TEZ112" s="291"/>
      <c r="TFA112" s="291"/>
      <c r="TFB112" s="291"/>
      <c r="TFC112" s="291"/>
      <c r="TFD112" s="291"/>
      <c r="TFE112" s="291"/>
      <c r="TFF112" s="291"/>
      <c r="TFG112" s="291"/>
      <c r="TFH112" s="291"/>
      <c r="TFI112" s="291"/>
      <c r="TFJ112" s="291"/>
      <c r="TFK112" s="291"/>
      <c r="TFL112" s="291"/>
      <c r="TFM112" s="291"/>
      <c r="TFN112" s="291"/>
      <c r="TFO112" s="291"/>
      <c r="TFP112" s="291"/>
      <c r="TFQ112" s="291"/>
      <c r="TFR112" s="291"/>
      <c r="TFS112" s="291"/>
      <c r="TFT112" s="291"/>
      <c r="TFU112" s="291"/>
      <c r="TFV112" s="291"/>
      <c r="TFW112" s="291"/>
      <c r="TFX112" s="291"/>
      <c r="TFY112" s="291"/>
      <c r="TFZ112" s="291"/>
      <c r="TGA112" s="291"/>
      <c r="TGB112" s="291"/>
      <c r="TGC112" s="291"/>
      <c r="TGD112" s="291"/>
      <c r="TGE112" s="291"/>
      <c r="TGF112" s="291"/>
      <c r="TGG112" s="291"/>
      <c r="TGH112" s="291"/>
      <c r="TGI112" s="291"/>
      <c r="TGJ112" s="291"/>
      <c r="TGK112" s="291"/>
      <c r="TGL112" s="291"/>
      <c r="TGM112" s="291"/>
      <c r="TGN112" s="291"/>
      <c r="TGO112" s="291"/>
      <c r="TGP112" s="291"/>
      <c r="TGQ112" s="291"/>
      <c r="TGR112" s="291"/>
      <c r="TGS112" s="291"/>
      <c r="TGT112" s="291"/>
      <c r="TGU112" s="291"/>
      <c r="TGV112" s="291"/>
      <c r="TGW112" s="291"/>
      <c r="TGX112" s="291"/>
      <c r="TGY112" s="291"/>
      <c r="TGZ112" s="291"/>
      <c r="THA112" s="291"/>
      <c r="THB112" s="291"/>
      <c r="THC112" s="291"/>
      <c r="THD112" s="291"/>
      <c r="THE112" s="291"/>
      <c r="THF112" s="291"/>
      <c r="THG112" s="291"/>
      <c r="THH112" s="291"/>
      <c r="THI112" s="291"/>
      <c r="THJ112" s="291"/>
      <c r="THK112" s="291"/>
      <c r="THL112" s="291"/>
      <c r="THM112" s="291"/>
      <c r="THN112" s="291"/>
      <c r="THO112" s="291"/>
      <c r="THP112" s="291"/>
      <c r="THQ112" s="291"/>
      <c r="THR112" s="291"/>
      <c r="THS112" s="291"/>
      <c r="THT112" s="291"/>
      <c r="THU112" s="291"/>
      <c r="THV112" s="291"/>
      <c r="THW112" s="291"/>
      <c r="THX112" s="291"/>
      <c r="THY112" s="291"/>
      <c r="THZ112" s="291"/>
      <c r="TIA112" s="291"/>
      <c r="TIB112" s="291"/>
      <c r="TIC112" s="291"/>
      <c r="TID112" s="291"/>
      <c r="TIE112" s="291"/>
      <c r="TIF112" s="291"/>
      <c r="TIG112" s="291"/>
      <c r="TIH112" s="291"/>
      <c r="TII112" s="291"/>
      <c r="TIJ112" s="291"/>
      <c r="TIK112" s="291"/>
      <c r="TIL112" s="291"/>
      <c r="TIM112" s="291"/>
      <c r="TIN112" s="291"/>
      <c r="TIO112" s="291"/>
      <c r="TIP112" s="291"/>
      <c r="TIQ112" s="291"/>
      <c r="TIR112" s="291"/>
      <c r="TIS112" s="291"/>
      <c r="TIT112" s="291"/>
      <c r="TIU112" s="291"/>
      <c r="TIV112" s="291"/>
      <c r="TIW112" s="291"/>
      <c r="TIX112" s="291"/>
      <c r="TIY112" s="291"/>
      <c r="TIZ112" s="291"/>
      <c r="TJA112" s="291"/>
      <c r="TJB112" s="291"/>
      <c r="TJC112" s="291"/>
      <c r="TJD112" s="291"/>
      <c r="TJE112" s="291"/>
      <c r="TJF112" s="291"/>
      <c r="TJG112" s="291"/>
      <c r="TJH112" s="291"/>
      <c r="TJI112" s="291"/>
      <c r="TJJ112" s="291"/>
      <c r="TJK112" s="291"/>
      <c r="TJL112" s="291"/>
      <c r="TJM112" s="291"/>
      <c r="TJN112" s="291"/>
      <c r="TJO112" s="291"/>
      <c r="TJP112" s="291"/>
      <c r="TJQ112" s="291"/>
      <c r="TJR112" s="291"/>
      <c r="TJS112" s="291"/>
      <c r="TJT112" s="291"/>
      <c r="TJU112" s="291"/>
      <c r="TJV112" s="291"/>
      <c r="TJW112" s="291"/>
      <c r="TJX112" s="291"/>
      <c r="TJY112" s="291"/>
      <c r="TJZ112" s="291"/>
      <c r="TKA112" s="291"/>
      <c r="TKB112" s="291"/>
      <c r="TKC112" s="291"/>
      <c r="TKD112" s="291"/>
      <c r="TKE112" s="291"/>
      <c r="TKF112" s="291"/>
      <c r="TKG112" s="291"/>
      <c r="TKH112" s="291"/>
      <c r="TKI112" s="291"/>
      <c r="TKJ112" s="291"/>
      <c r="TKK112" s="291"/>
      <c r="TKL112" s="291"/>
      <c r="TKM112" s="291"/>
      <c r="TKN112" s="291"/>
      <c r="TKO112" s="291"/>
      <c r="TKP112" s="291"/>
      <c r="TKQ112" s="291"/>
      <c r="TKR112" s="291"/>
      <c r="TKS112" s="291"/>
      <c r="TKT112" s="291"/>
      <c r="TKU112" s="291"/>
      <c r="TKV112" s="291"/>
      <c r="TKW112" s="291"/>
      <c r="TKX112" s="291"/>
      <c r="TKY112" s="291"/>
      <c r="TKZ112" s="291"/>
      <c r="TLA112" s="291"/>
      <c r="TLB112" s="291"/>
      <c r="TLC112" s="291"/>
      <c r="TLD112" s="291"/>
      <c r="TLE112" s="170"/>
      <c r="TLF112" s="291"/>
      <c r="TLG112" s="291"/>
      <c r="TLH112" s="291"/>
      <c r="TLI112" s="291"/>
      <c r="TLJ112" s="291"/>
      <c r="TLK112" s="291"/>
      <c r="TLL112" s="291"/>
      <c r="TLM112" s="291"/>
      <c r="TLN112" s="291"/>
      <c r="TLO112" s="291"/>
      <c r="TLP112" s="291"/>
      <c r="TLQ112" s="291"/>
      <c r="TLR112" s="291"/>
      <c r="TLS112" s="291"/>
      <c r="TLT112" s="291"/>
      <c r="TLU112" s="291"/>
      <c r="TLV112" s="291"/>
      <c r="TLW112" s="291"/>
      <c r="TLX112" s="291"/>
      <c r="TLY112" s="291"/>
      <c r="TLZ112" s="291"/>
      <c r="TMA112" s="291"/>
      <c r="TMB112" s="291"/>
      <c r="TMC112" s="291"/>
      <c r="TMD112" s="291"/>
      <c r="TME112" s="291"/>
      <c r="TMF112" s="291"/>
      <c r="TMG112" s="291"/>
      <c r="TMH112" s="291"/>
      <c r="TMI112" s="291"/>
      <c r="TMJ112" s="291"/>
      <c r="TMK112" s="291"/>
      <c r="TML112" s="291"/>
      <c r="TMM112" s="291"/>
      <c r="TMN112" s="291"/>
      <c r="TMO112" s="291"/>
      <c r="TMP112" s="291"/>
      <c r="TMQ112" s="291"/>
      <c r="TMR112" s="291"/>
      <c r="TMS112" s="291"/>
      <c r="TMT112" s="291"/>
      <c r="TMU112" s="291"/>
      <c r="TMV112" s="291"/>
      <c r="TMW112" s="291"/>
      <c r="TMX112" s="291"/>
      <c r="TMY112" s="291"/>
      <c r="TMZ112" s="291"/>
      <c r="TNA112" s="291"/>
      <c r="TNB112" s="291"/>
      <c r="TNC112" s="291"/>
      <c r="TND112" s="291"/>
      <c r="TNE112" s="291"/>
      <c r="TNF112" s="291"/>
      <c r="TNG112" s="291"/>
      <c r="TNH112" s="291"/>
      <c r="TNI112" s="291"/>
      <c r="TNJ112" s="291"/>
      <c r="TNK112" s="291"/>
      <c r="TNL112" s="291"/>
      <c r="TNM112" s="291"/>
      <c r="TNN112" s="291"/>
      <c r="TNO112" s="291"/>
      <c r="TNP112" s="291"/>
      <c r="TNQ112" s="291"/>
      <c r="TNR112" s="291"/>
      <c r="TNS112" s="291"/>
      <c r="TNT112" s="291"/>
      <c r="TNU112" s="291"/>
      <c r="TNV112" s="291"/>
      <c r="TNW112" s="291"/>
      <c r="TNX112" s="291"/>
      <c r="TNY112" s="291"/>
      <c r="TNZ112" s="291"/>
      <c r="TOA112" s="291"/>
      <c r="TOB112" s="291"/>
      <c r="TOC112" s="291"/>
      <c r="TOD112" s="291"/>
      <c r="TOE112" s="291"/>
      <c r="TOF112" s="291"/>
      <c r="TOG112" s="291"/>
      <c r="TOH112" s="291"/>
      <c r="TOI112" s="291"/>
      <c r="TOJ112" s="291"/>
      <c r="TOK112" s="291"/>
      <c r="TOL112" s="291"/>
      <c r="TOM112" s="291"/>
      <c r="TON112" s="291"/>
      <c r="TOO112" s="291"/>
      <c r="TOP112" s="291"/>
      <c r="TOQ112" s="291"/>
      <c r="TOR112" s="291"/>
      <c r="TOS112" s="291"/>
      <c r="TOT112" s="291"/>
      <c r="TOU112" s="291"/>
      <c r="TOV112" s="291"/>
      <c r="TOW112" s="291"/>
      <c r="TOX112" s="291"/>
      <c r="TOY112" s="291"/>
      <c r="TOZ112" s="291"/>
      <c r="TPA112" s="291"/>
      <c r="TPB112" s="291"/>
      <c r="TPC112" s="291"/>
      <c r="TPD112" s="291"/>
      <c r="TPE112" s="291"/>
      <c r="TPF112" s="291"/>
      <c r="TPG112" s="291"/>
      <c r="TPH112" s="291"/>
      <c r="TPI112" s="291"/>
      <c r="TPJ112" s="291"/>
      <c r="TPK112" s="291"/>
      <c r="TPL112" s="291"/>
      <c r="TPM112" s="291"/>
      <c r="TPN112" s="291"/>
      <c r="TPO112" s="291"/>
      <c r="TPP112" s="291"/>
      <c r="TPQ112" s="291"/>
      <c r="TPR112" s="291"/>
      <c r="TPS112" s="291"/>
      <c r="TPT112" s="291"/>
      <c r="TPU112" s="291"/>
      <c r="TPV112" s="291"/>
      <c r="TPW112" s="291"/>
      <c r="TPX112" s="291"/>
      <c r="TPY112" s="291"/>
      <c r="TPZ112" s="291"/>
      <c r="TQA112" s="291"/>
      <c r="TQB112" s="291"/>
      <c r="TQC112" s="291"/>
      <c r="TQD112" s="291"/>
      <c r="TQE112" s="291"/>
      <c r="TQF112" s="291"/>
      <c r="TQG112" s="291"/>
      <c r="TQH112" s="291"/>
      <c r="TQI112" s="291"/>
      <c r="TQJ112" s="291"/>
      <c r="TQK112" s="291"/>
      <c r="TQL112" s="291"/>
      <c r="TQM112" s="291"/>
      <c r="TQN112" s="291"/>
      <c r="TQO112" s="291"/>
      <c r="TQP112" s="291"/>
      <c r="TQQ112" s="291"/>
      <c r="TQR112" s="291"/>
      <c r="TQS112" s="291"/>
      <c r="TQT112" s="291"/>
      <c r="TQU112" s="291"/>
      <c r="TQV112" s="291"/>
      <c r="TQW112" s="291"/>
      <c r="TQX112" s="291"/>
      <c r="TQY112" s="291"/>
      <c r="TQZ112" s="291"/>
      <c r="TRA112" s="291"/>
      <c r="TRB112" s="291"/>
      <c r="TRC112" s="291"/>
      <c r="TRD112" s="291"/>
      <c r="TRE112" s="291"/>
      <c r="TRF112" s="291"/>
      <c r="TRG112" s="291"/>
      <c r="TRH112" s="291"/>
      <c r="TRI112" s="291"/>
      <c r="TRJ112" s="291"/>
      <c r="TRK112" s="291"/>
      <c r="TRL112" s="291"/>
      <c r="TRM112" s="291"/>
      <c r="TRN112" s="291"/>
      <c r="TRO112" s="291"/>
      <c r="TRP112" s="291"/>
      <c r="TRQ112" s="291"/>
      <c r="TRR112" s="291"/>
      <c r="TRS112" s="291"/>
      <c r="TRT112" s="291"/>
      <c r="TRU112" s="291"/>
      <c r="TRV112" s="291"/>
      <c r="TRW112" s="291"/>
      <c r="TRX112" s="291"/>
      <c r="TRY112" s="291"/>
      <c r="TRZ112" s="291"/>
      <c r="TSA112" s="291"/>
      <c r="TSB112" s="291"/>
      <c r="TSC112" s="291"/>
      <c r="TSD112" s="291"/>
      <c r="TSE112" s="291"/>
      <c r="TSF112" s="291"/>
      <c r="TSG112" s="291"/>
      <c r="TSH112" s="291"/>
      <c r="TSI112" s="291"/>
      <c r="TSJ112" s="291"/>
      <c r="TSK112" s="291"/>
      <c r="TSL112" s="291"/>
      <c r="TSM112" s="291"/>
      <c r="TSN112" s="291"/>
      <c r="TSO112" s="291"/>
      <c r="TSP112" s="291"/>
      <c r="TSQ112" s="291"/>
      <c r="TSR112" s="291"/>
      <c r="TSS112" s="291"/>
      <c r="TST112" s="291"/>
      <c r="TSU112" s="291"/>
      <c r="TSV112" s="291"/>
      <c r="TSW112" s="291"/>
      <c r="TSX112" s="291"/>
      <c r="TSY112" s="291"/>
      <c r="TSZ112" s="291"/>
      <c r="TTA112" s="291"/>
      <c r="TTB112" s="291"/>
      <c r="TTC112" s="291"/>
      <c r="TTD112" s="291"/>
      <c r="TTE112" s="291"/>
      <c r="TTF112" s="291"/>
      <c r="TTG112" s="291"/>
      <c r="TTH112" s="291"/>
      <c r="TTI112" s="291"/>
      <c r="TTJ112" s="291"/>
      <c r="TTK112" s="291"/>
      <c r="TTL112" s="291"/>
      <c r="TTM112" s="291"/>
      <c r="TTN112" s="291"/>
      <c r="TTO112" s="291"/>
      <c r="TTP112" s="291"/>
      <c r="TTQ112" s="291"/>
      <c r="TTR112" s="291"/>
      <c r="TTS112" s="291"/>
      <c r="TTT112" s="291"/>
      <c r="TTU112" s="291"/>
      <c r="TTV112" s="291"/>
      <c r="TTW112" s="291"/>
      <c r="TTX112" s="291"/>
      <c r="TTY112" s="291"/>
      <c r="TTZ112" s="291"/>
      <c r="TUA112" s="291"/>
      <c r="TUB112" s="291"/>
      <c r="TUC112" s="291"/>
      <c r="TUD112" s="291"/>
      <c r="TUE112" s="291"/>
      <c r="TUF112" s="291"/>
      <c r="TUG112" s="291"/>
      <c r="TUH112" s="291"/>
      <c r="TUI112" s="291"/>
      <c r="TUJ112" s="291"/>
      <c r="TUK112" s="291"/>
      <c r="TUL112" s="291"/>
      <c r="TUM112" s="291"/>
      <c r="TUN112" s="291"/>
      <c r="TUO112" s="291"/>
      <c r="TUP112" s="291"/>
      <c r="TUQ112" s="291"/>
      <c r="TUR112" s="291"/>
      <c r="TUS112" s="291"/>
      <c r="TUT112" s="291"/>
      <c r="TUU112" s="291"/>
      <c r="TUV112" s="291"/>
      <c r="TUW112" s="291"/>
      <c r="TUX112" s="291"/>
      <c r="TUY112" s="291"/>
      <c r="TUZ112" s="291"/>
      <c r="TVA112" s="170"/>
      <c r="TVB112" s="291"/>
      <c r="TVC112" s="291"/>
      <c r="TVD112" s="291"/>
      <c r="TVE112" s="291"/>
      <c r="TVF112" s="291"/>
      <c r="TVG112" s="291"/>
      <c r="TVH112" s="291"/>
      <c r="TVI112" s="291"/>
      <c r="TVJ112" s="291"/>
      <c r="TVK112" s="291"/>
      <c r="TVL112" s="291"/>
      <c r="TVM112" s="291"/>
      <c r="TVN112" s="291"/>
      <c r="TVO112" s="291"/>
      <c r="TVP112" s="291"/>
      <c r="TVQ112" s="291"/>
      <c r="TVR112" s="291"/>
      <c r="TVS112" s="291"/>
      <c r="TVT112" s="291"/>
      <c r="TVU112" s="291"/>
      <c r="TVV112" s="291"/>
      <c r="TVW112" s="291"/>
      <c r="TVX112" s="291"/>
      <c r="TVY112" s="291"/>
      <c r="TVZ112" s="291"/>
      <c r="TWA112" s="291"/>
      <c r="TWB112" s="291"/>
      <c r="TWC112" s="291"/>
      <c r="TWD112" s="291"/>
      <c r="TWE112" s="291"/>
      <c r="TWF112" s="291"/>
      <c r="TWG112" s="291"/>
      <c r="TWH112" s="291"/>
      <c r="TWI112" s="291"/>
      <c r="TWJ112" s="291"/>
      <c r="TWK112" s="291"/>
      <c r="TWL112" s="291"/>
      <c r="TWM112" s="291"/>
      <c r="TWN112" s="291"/>
      <c r="TWO112" s="291"/>
      <c r="TWP112" s="291"/>
      <c r="TWQ112" s="291"/>
      <c r="TWR112" s="291"/>
      <c r="TWS112" s="291"/>
      <c r="TWT112" s="291"/>
      <c r="TWU112" s="291"/>
      <c r="TWV112" s="291"/>
      <c r="TWW112" s="291"/>
      <c r="TWX112" s="291"/>
      <c r="TWY112" s="291"/>
      <c r="TWZ112" s="291"/>
      <c r="TXA112" s="291"/>
      <c r="TXB112" s="291"/>
      <c r="TXC112" s="291"/>
      <c r="TXD112" s="291"/>
      <c r="TXE112" s="291"/>
      <c r="TXF112" s="291"/>
      <c r="TXG112" s="291"/>
      <c r="TXH112" s="291"/>
      <c r="TXI112" s="291"/>
      <c r="TXJ112" s="291"/>
      <c r="TXK112" s="291"/>
      <c r="TXL112" s="291"/>
      <c r="TXM112" s="291"/>
      <c r="TXN112" s="291"/>
      <c r="TXO112" s="291"/>
      <c r="TXP112" s="291"/>
      <c r="TXQ112" s="291"/>
      <c r="TXR112" s="291"/>
      <c r="TXS112" s="291"/>
      <c r="TXT112" s="291"/>
      <c r="TXU112" s="291"/>
      <c r="TXV112" s="291"/>
      <c r="TXW112" s="291"/>
      <c r="TXX112" s="291"/>
      <c r="TXY112" s="291"/>
      <c r="TXZ112" s="291"/>
      <c r="TYA112" s="291"/>
      <c r="TYB112" s="291"/>
      <c r="TYC112" s="291"/>
      <c r="TYD112" s="291"/>
      <c r="TYE112" s="291"/>
      <c r="TYF112" s="291"/>
      <c r="TYG112" s="291"/>
      <c r="TYH112" s="291"/>
      <c r="TYI112" s="291"/>
      <c r="TYJ112" s="291"/>
      <c r="TYK112" s="291"/>
      <c r="TYL112" s="291"/>
      <c r="TYM112" s="291"/>
      <c r="TYN112" s="291"/>
      <c r="TYO112" s="291"/>
      <c r="TYP112" s="291"/>
      <c r="TYQ112" s="291"/>
      <c r="TYR112" s="291"/>
      <c r="TYS112" s="291"/>
      <c r="TYT112" s="291"/>
      <c r="TYU112" s="291"/>
      <c r="TYV112" s="291"/>
      <c r="TYW112" s="291"/>
      <c r="TYX112" s="291"/>
      <c r="TYY112" s="291"/>
      <c r="TYZ112" s="291"/>
      <c r="TZA112" s="291"/>
      <c r="TZB112" s="291"/>
      <c r="TZC112" s="291"/>
      <c r="TZD112" s="291"/>
      <c r="TZE112" s="291"/>
      <c r="TZF112" s="291"/>
      <c r="TZG112" s="291"/>
      <c r="TZH112" s="291"/>
      <c r="TZI112" s="291"/>
      <c r="TZJ112" s="291"/>
      <c r="TZK112" s="291"/>
      <c r="TZL112" s="291"/>
      <c r="TZM112" s="291"/>
      <c r="TZN112" s="291"/>
      <c r="TZO112" s="291"/>
      <c r="TZP112" s="291"/>
      <c r="TZQ112" s="291"/>
      <c r="TZR112" s="291"/>
      <c r="TZS112" s="291"/>
      <c r="TZT112" s="291"/>
      <c r="TZU112" s="291"/>
      <c r="TZV112" s="291"/>
      <c r="TZW112" s="291"/>
      <c r="TZX112" s="291"/>
      <c r="TZY112" s="291"/>
      <c r="TZZ112" s="291"/>
      <c r="UAA112" s="291"/>
      <c r="UAB112" s="291"/>
      <c r="UAC112" s="291"/>
      <c r="UAD112" s="291"/>
      <c r="UAE112" s="291"/>
      <c r="UAF112" s="291"/>
      <c r="UAG112" s="291"/>
      <c r="UAH112" s="291"/>
      <c r="UAI112" s="291"/>
      <c r="UAJ112" s="291"/>
      <c r="UAK112" s="291"/>
      <c r="UAL112" s="291"/>
      <c r="UAM112" s="291"/>
      <c r="UAN112" s="291"/>
      <c r="UAO112" s="291"/>
      <c r="UAP112" s="291"/>
      <c r="UAQ112" s="291"/>
      <c r="UAR112" s="291"/>
      <c r="UAS112" s="291"/>
      <c r="UAT112" s="291"/>
      <c r="UAU112" s="291"/>
      <c r="UAV112" s="291"/>
      <c r="UAW112" s="291"/>
      <c r="UAX112" s="291"/>
      <c r="UAY112" s="291"/>
      <c r="UAZ112" s="291"/>
      <c r="UBA112" s="291"/>
      <c r="UBB112" s="291"/>
      <c r="UBC112" s="291"/>
      <c r="UBD112" s="291"/>
      <c r="UBE112" s="291"/>
      <c r="UBF112" s="291"/>
      <c r="UBG112" s="291"/>
      <c r="UBH112" s="291"/>
      <c r="UBI112" s="291"/>
      <c r="UBJ112" s="291"/>
      <c r="UBK112" s="291"/>
      <c r="UBL112" s="291"/>
      <c r="UBM112" s="291"/>
      <c r="UBN112" s="291"/>
      <c r="UBO112" s="291"/>
      <c r="UBP112" s="291"/>
      <c r="UBQ112" s="291"/>
      <c r="UBR112" s="291"/>
      <c r="UBS112" s="291"/>
      <c r="UBT112" s="291"/>
      <c r="UBU112" s="291"/>
      <c r="UBV112" s="291"/>
      <c r="UBW112" s="291"/>
      <c r="UBX112" s="291"/>
      <c r="UBY112" s="291"/>
      <c r="UBZ112" s="291"/>
      <c r="UCA112" s="291"/>
      <c r="UCB112" s="291"/>
      <c r="UCC112" s="291"/>
      <c r="UCD112" s="291"/>
      <c r="UCE112" s="291"/>
      <c r="UCF112" s="291"/>
      <c r="UCG112" s="291"/>
      <c r="UCH112" s="291"/>
      <c r="UCI112" s="291"/>
      <c r="UCJ112" s="291"/>
      <c r="UCK112" s="291"/>
      <c r="UCL112" s="291"/>
      <c r="UCM112" s="291"/>
      <c r="UCN112" s="291"/>
      <c r="UCO112" s="291"/>
      <c r="UCP112" s="291"/>
      <c r="UCQ112" s="291"/>
      <c r="UCR112" s="291"/>
      <c r="UCS112" s="291"/>
      <c r="UCT112" s="291"/>
      <c r="UCU112" s="291"/>
      <c r="UCV112" s="291"/>
      <c r="UCW112" s="291"/>
      <c r="UCX112" s="291"/>
      <c r="UCY112" s="291"/>
      <c r="UCZ112" s="291"/>
      <c r="UDA112" s="291"/>
      <c r="UDB112" s="291"/>
      <c r="UDC112" s="291"/>
      <c r="UDD112" s="291"/>
      <c r="UDE112" s="291"/>
      <c r="UDF112" s="291"/>
      <c r="UDG112" s="291"/>
      <c r="UDH112" s="291"/>
      <c r="UDI112" s="291"/>
      <c r="UDJ112" s="291"/>
      <c r="UDK112" s="291"/>
      <c r="UDL112" s="291"/>
      <c r="UDM112" s="291"/>
      <c r="UDN112" s="291"/>
      <c r="UDO112" s="291"/>
      <c r="UDP112" s="291"/>
      <c r="UDQ112" s="291"/>
      <c r="UDR112" s="291"/>
      <c r="UDS112" s="291"/>
      <c r="UDT112" s="291"/>
      <c r="UDU112" s="291"/>
      <c r="UDV112" s="291"/>
      <c r="UDW112" s="291"/>
      <c r="UDX112" s="291"/>
      <c r="UDY112" s="291"/>
      <c r="UDZ112" s="291"/>
      <c r="UEA112" s="291"/>
      <c r="UEB112" s="291"/>
      <c r="UEC112" s="291"/>
      <c r="UED112" s="291"/>
      <c r="UEE112" s="291"/>
      <c r="UEF112" s="291"/>
      <c r="UEG112" s="291"/>
      <c r="UEH112" s="291"/>
      <c r="UEI112" s="291"/>
      <c r="UEJ112" s="291"/>
      <c r="UEK112" s="291"/>
      <c r="UEL112" s="291"/>
      <c r="UEM112" s="291"/>
      <c r="UEN112" s="291"/>
      <c r="UEO112" s="291"/>
      <c r="UEP112" s="291"/>
      <c r="UEQ112" s="291"/>
      <c r="UER112" s="291"/>
      <c r="UES112" s="291"/>
      <c r="UET112" s="291"/>
      <c r="UEU112" s="291"/>
      <c r="UEV112" s="291"/>
      <c r="UEW112" s="170"/>
      <c r="UEX112" s="291"/>
      <c r="UEY112" s="291"/>
      <c r="UEZ112" s="291"/>
      <c r="UFA112" s="291"/>
      <c r="UFB112" s="291"/>
      <c r="UFC112" s="291"/>
      <c r="UFD112" s="291"/>
      <c r="UFE112" s="291"/>
      <c r="UFF112" s="291"/>
      <c r="UFG112" s="291"/>
      <c r="UFH112" s="291"/>
      <c r="UFI112" s="291"/>
      <c r="UFJ112" s="291"/>
      <c r="UFK112" s="291"/>
      <c r="UFL112" s="291"/>
      <c r="UFM112" s="291"/>
      <c r="UFN112" s="291"/>
      <c r="UFO112" s="291"/>
      <c r="UFP112" s="291"/>
      <c r="UFQ112" s="291"/>
      <c r="UFR112" s="291"/>
      <c r="UFS112" s="291"/>
      <c r="UFT112" s="291"/>
      <c r="UFU112" s="291"/>
      <c r="UFV112" s="291"/>
      <c r="UFW112" s="291"/>
      <c r="UFX112" s="291"/>
      <c r="UFY112" s="291"/>
      <c r="UFZ112" s="291"/>
      <c r="UGA112" s="291"/>
      <c r="UGB112" s="291"/>
      <c r="UGC112" s="291"/>
      <c r="UGD112" s="291"/>
      <c r="UGE112" s="291"/>
      <c r="UGF112" s="291"/>
      <c r="UGG112" s="291"/>
      <c r="UGH112" s="291"/>
      <c r="UGI112" s="291"/>
      <c r="UGJ112" s="291"/>
      <c r="UGK112" s="291"/>
      <c r="UGL112" s="291"/>
      <c r="UGM112" s="291"/>
      <c r="UGN112" s="291"/>
      <c r="UGO112" s="291"/>
      <c r="UGP112" s="291"/>
      <c r="UGQ112" s="291"/>
      <c r="UGR112" s="291"/>
      <c r="UGS112" s="291"/>
      <c r="UGT112" s="291"/>
      <c r="UGU112" s="291"/>
      <c r="UGV112" s="291"/>
      <c r="UGW112" s="291"/>
      <c r="UGX112" s="291"/>
      <c r="UGY112" s="291"/>
      <c r="UGZ112" s="291"/>
      <c r="UHA112" s="291"/>
      <c r="UHB112" s="291"/>
      <c r="UHC112" s="291"/>
      <c r="UHD112" s="291"/>
      <c r="UHE112" s="291"/>
      <c r="UHF112" s="291"/>
      <c r="UHG112" s="291"/>
      <c r="UHH112" s="291"/>
      <c r="UHI112" s="291"/>
      <c r="UHJ112" s="291"/>
      <c r="UHK112" s="291"/>
      <c r="UHL112" s="291"/>
      <c r="UHM112" s="291"/>
      <c r="UHN112" s="291"/>
      <c r="UHO112" s="291"/>
      <c r="UHP112" s="291"/>
      <c r="UHQ112" s="291"/>
      <c r="UHR112" s="291"/>
      <c r="UHS112" s="291"/>
      <c r="UHT112" s="291"/>
      <c r="UHU112" s="291"/>
      <c r="UHV112" s="291"/>
      <c r="UHW112" s="291"/>
      <c r="UHX112" s="291"/>
      <c r="UHY112" s="291"/>
      <c r="UHZ112" s="291"/>
      <c r="UIA112" s="291"/>
      <c r="UIB112" s="291"/>
      <c r="UIC112" s="291"/>
      <c r="UID112" s="291"/>
      <c r="UIE112" s="291"/>
      <c r="UIF112" s="291"/>
      <c r="UIG112" s="291"/>
      <c r="UIH112" s="291"/>
      <c r="UII112" s="291"/>
      <c r="UIJ112" s="291"/>
      <c r="UIK112" s="291"/>
      <c r="UIL112" s="291"/>
      <c r="UIM112" s="291"/>
      <c r="UIN112" s="291"/>
      <c r="UIO112" s="291"/>
      <c r="UIP112" s="291"/>
      <c r="UIQ112" s="291"/>
      <c r="UIR112" s="291"/>
      <c r="UIS112" s="291"/>
      <c r="UIT112" s="291"/>
      <c r="UIU112" s="291"/>
      <c r="UIV112" s="291"/>
      <c r="UIW112" s="291"/>
      <c r="UIX112" s="291"/>
      <c r="UIY112" s="291"/>
      <c r="UIZ112" s="291"/>
      <c r="UJA112" s="291"/>
      <c r="UJB112" s="291"/>
      <c r="UJC112" s="291"/>
      <c r="UJD112" s="291"/>
      <c r="UJE112" s="291"/>
      <c r="UJF112" s="291"/>
      <c r="UJG112" s="291"/>
      <c r="UJH112" s="291"/>
      <c r="UJI112" s="291"/>
      <c r="UJJ112" s="291"/>
      <c r="UJK112" s="291"/>
      <c r="UJL112" s="291"/>
      <c r="UJM112" s="291"/>
      <c r="UJN112" s="291"/>
      <c r="UJO112" s="291"/>
      <c r="UJP112" s="291"/>
      <c r="UJQ112" s="291"/>
      <c r="UJR112" s="291"/>
      <c r="UJS112" s="291"/>
      <c r="UJT112" s="291"/>
      <c r="UJU112" s="291"/>
      <c r="UJV112" s="291"/>
      <c r="UJW112" s="291"/>
      <c r="UJX112" s="291"/>
      <c r="UJY112" s="291"/>
      <c r="UJZ112" s="291"/>
      <c r="UKA112" s="291"/>
      <c r="UKB112" s="291"/>
      <c r="UKC112" s="291"/>
      <c r="UKD112" s="291"/>
      <c r="UKE112" s="291"/>
      <c r="UKF112" s="291"/>
      <c r="UKG112" s="291"/>
      <c r="UKH112" s="291"/>
      <c r="UKI112" s="291"/>
      <c r="UKJ112" s="291"/>
      <c r="UKK112" s="291"/>
      <c r="UKL112" s="291"/>
      <c r="UKM112" s="291"/>
      <c r="UKN112" s="291"/>
      <c r="UKO112" s="291"/>
      <c r="UKP112" s="291"/>
      <c r="UKQ112" s="291"/>
      <c r="UKR112" s="291"/>
      <c r="UKS112" s="291"/>
      <c r="UKT112" s="291"/>
      <c r="UKU112" s="291"/>
      <c r="UKV112" s="291"/>
      <c r="UKW112" s="291"/>
      <c r="UKX112" s="291"/>
      <c r="UKY112" s="291"/>
      <c r="UKZ112" s="291"/>
      <c r="ULA112" s="291"/>
      <c r="ULB112" s="291"/>
      <c r="ULC112" s="291"/>
      <c r="ULD112" s="291"/>
      <c r="ULE112" s="291"/>
      <c r="ULF112" s="291"/>
      <c r="ULG112" s="291"/>
      <c r="ULH112" s="291"/>
      <c r="ULI112" s="291"/>
      <c r="ULJ112" s="291"/>
      <c r="ULK112" s="291"/>
      <c r="ULL112" s="291"/>
      <c r="ULM112" s="291"/>
      <c r="ULN112" s="291"/>
      <c r="ULO112" s="291"/>
      <c r="ULP112" s="291"/>
      <c r="ULQ112" s="291"/>
      <c r="ULR112" s="291"/>
      <c r="ULS112" s="291"/>
      <c r="ULT112" s="291"/>
      <c r="ULU112" s="291"/>
      <c r="ULV112" s="291"/>
      <c r="ULW112" s="291"/>
      <c r="ULX112" s="291"/>
      <c r="ULY112" s="291"/>
      <c r="ULZ112" s="291"/>
      <c r="UMA112" s="291"/>
      <c r="UMB112" s="291"/>
      <c r="UMC112" s="291"/>
      <c r="UMD112" s="291"/>
      <c r="UME112" s="291"/>
      <c r="UMF112" s="291"/>
      <c r="UMG112" s="291"/>
      <c r="UMH112" s="291"/>
      <c r="UMI112" s="291"/>
      <c r="UMJ112" s="291"/>
      <c r="UMK112" s="291"/>
      <c r="UML112" s="291"/>
      <c r="UMM112" s="291"/>
      <c r="UMN112" s="291"/>
      <c r="UMO112" s="291"/>
      <c r="UMP112" s="291"/>
      <c r="UMQ112" s="291"/>
      <c r="UMR112" s="291"/>
      <c r="UMS112" s="291"/>
      <c r="UMT112" s="291"/>
      <c r="UMU112" s="291"/>
      <c r="UMV112" s="291"/>
      <c r="UMW112" s="291"/>
      <c r="UMX112" s="291"/>
      <c r="UMY112" s="291"/>
      <c r="UMZ112" s="291"/>
      <c r="UNA112" s="291"/>
      <c r="UNB112" s="291"/>
      <c r="UNC112" s="291"/>
      <c r="UND112" s="291"/>
      <c r="UNE112" s="291"/>
      <c r="UNF112" s="291"/>
      <c r="UNG112" s="291"/>
      <c r="UNH112" s="291"/>
      <c r="UNI112" s="291"/>
      <c r="UNJ112" s="291"/>
      <c r="UNK112" s="291"/>
      <c r="UNL112" s="291"/>
      <c r="UNM112" s="291"/>
      <c r="UNN112" s="291"/>
      <c r="UNO112" s="291"/>
      <c r="UNP112" s="291"/>
      <c r="UNQ112" s="291"/>
      <c r="UNR112" s="291"/>
      <c r="UNS112" s="291"/>
      <c r="UNT112" s="291"/>
      <c r="UNU112" s="291"/>
      <c r="UNV112" s="291"/>
      <c r="UNW112" s="291"/>
      <c r="UNX112" s="291"/>
      <c r="UNY112" s="291"/>
      <c r="UNZ112" s="291"/>
      <c r="UOA112" s="291"/>
      <c r="UOB112" s="291"/>
      <c r="UOC112" s="291"/>
      <c r="UOD112" s="291"/>
      <c r="UOE112" s="291"/>
      <c r="UOF112" s="291"/>
      <c r="UOG112" s="291"/>
      <c r="UOH112" s="291"/>
      <c r="UOI112" s="291"/>
      <c r="UOJ112" s="291"/>
      <c r="UOK112" s="291"/>
      <c r="UOL112" s="291"/>
      <c r="UOM112" s="291"/>
      <c r="UON112" s="291"/>
      <c r="UOO112" s="291"/>
      <c r="UOP112" s="291"/>
      <c r="UOQ112" s="291"/>
      <c r="UOR112" s="291"/>
      <c r="UOS112" s="170"/>
      <c r="UOT112" s="291"/>
      <c r="UOU112" s="291"/>
      <c r="UOV112" s="291"/>
      <c r="UOW112" s="291"/>
      <c r="UOX112" s="291"/>
      <c r="UOY112" s="291"/>
      <c r="UOZ112" s="291"/>
      <c r="UPA112" s="291"/>
      <c r="UPB112" s="291"/>
      <c r="UPC112" s="291"/>
      <c r="UPD112" s="291"/>
      <c r="UPE112" s="291"/>
      <c r="UPF112" s="291"/>
      <c r="UPG112" s="291"/>
      <c r="UPH112" s="291"/>
      <c r="UPI112" s="291"/>
      <c r="UPJ112" s="291"/>
      <c r="UPK112" s="291"/>
      <c r="UPL112" s="291"/>
      <c r="UPM112" s="291"/>
      <c r="UPN112" s="291"/>
      <c r="UPO112" s="291"/>
      <c r="UPP112" s="291"/>
      <c r="UPQ112" s="291"/>
      <c r="UPR112" s="291"/>
      <c r="UPS112" s="291"/>
      <c r="UPT112" s="291"/>
      <c r="UPU112" s="291"/>
      <c r="UPV112" s="291"/>
      <c r="UPW112" s="291"/>
      <c r="UPX112" s="291"/>
      <c r="UPY112" s="291"/>
      <c r="UPZ112" s="291"/>
      <c r="UQA112" s="291"/>
      <c r="UQB112" s="291"/>
      <c r="UQC112" s="291"/>
      <c r="UQD112" s="291"/>
      <c r="UQE112" s="291"/>
      <c r="UQF112" s="291"/>
      <c r="UQG112" s="291"/>
      <c r="UQH112" s="291"/>
      <c r="UQI112" s="291"/>
      <c r="UQJ112" s="291"/>
      <c r="UQK112" s="291"/>
      <c r="UQL112" s="291"/>
      <c r="UQM112" s="291"/>
      <c r="UQN112" s="291"/>
      <c r="UQO112" s="291"/>
      <c r="UQP112" s="291"/>
      <c r="UQQ112" s="291"/>
      <c r="UQR112" s="291"/>
      <c r="UQS112" s="291"/>
      <c r="UQT112" s="291"/>
      <c r="UQU112" s="291"/>
      <c r="UQV112" s="291"/>
      <c r="UQW112" s="291"/>
      <c r="UQX112" s="291"/>
      <c r="UQY112" s="291"/>
      <c r="UQZ112" s="291"/>
      <c r="URA112" s="291"/>
      <c r="URB112" s="291"/>
      <c r="URC112" s="291"/>
      <c r="URD112" s="291"/>
      <c r="URE112" s="291"/>
      <c r="URF112" s="291"/>
      <c r="URG112" s="291"/>
      <c r="URH112" s="291"/>
      <c r="URI112" s="291"/>
      <c r="URJ112" s="291"/>
      <c r="URK112" s="291"/>
      <c r="URL112" s="291"/>
      <c r="URM112" s="291"/>
      <c r="URN112" s="291"/>
      <c r="URO112" s="291"/>
      <c r="URP112" s="291"/>
      <c r="URQ112" s="291"/>
      <c r="URR112" s="291"/>
      <c r="URS112" s="291"/>
      <c r="URT112" s="291"/>
      <c r="URU112" s="291"/>
      <c r="URV112" s="291"/>
      <c r="URW112" s="291"/>
      <c r="URX112" s="291"/>
      <c r="URY112" s="291"/>
      <c r="URZ112" s="291"/>
      <c r="USA112" s="291"/>
      <c r="USB112" s="291"/>
      <c r="USC112" s="291"/>
      <c r="USD112" s="291"/>
      <c r="USE112" s="291"/>
      <c r="USF112" s="291"/>
      <c r="USG112" s="291"/>
      <c r="USH112" s="291"/>
      <c r="USI112" s="291"/>
      <c r="USJ112" s="291"/>
      <c r="USK112" s="291"/>
      <c r="USL112" s="291"/>
      <c r="USM112" s="291"/>
      <c r="USN112" s="291"/>
      <c r="USO112" s="291"/>
      <c r="USP112" s="291"/>
      <c r="USQ112" s="291"/>
      <c r="USR112" s="291"/>
      <c r="USS112" s="291"/>
      <c r="UST112" s="291"/>
      <c r="USU112" s="291"/>
      <c r="USV112" s="291"/>
      <c r="USW112" s="291"/>
      <c r="USX112" s="291"/>
      <c r="USY112" s="291"/>
      <c r="USZ112" s="291"/>
      <c r="UTA112" s="291"/>
      <c r="UTB112" s="291"/>
      <c r="UTC112" s="291"/>
      <c r="UTD112" s="291"/>
      <c r="UTE112" s="291"/>
      <c r="UTF112" s="291"/>
      <c r="UTG112" s="291"/>
      <c r="UTH112" s="291"/>
      <c r="UTI112" s="291"/>
      <c r="UTJ112" s="291"/>
      <c r="UTK112" s="291"/>
      <c r="UTL112" s="291"/>
      <c r="UTM112" s="291"/>
      <c r="UTN112" s="291"/>
      <c r="UTO112" s="291"/>
      <c r="UTP112" s="291"/>
      <c r="UTQ112" s="291"/>
      <c r="UTR112" s="291"/>
      <c r="UTS112" s="291"/>
      <c r="UTT112" s="291"/>
      <c r="UTU112" s="291"/>
      <c r="UTV112" s="291"/>
      <c r="UTW112" s="291"/>
      <c r="UTX112" s="291"/>
      <c r="UTY112" s="291"/>
      <c r="UTZ112" s="291"/>
      <c r="UUA112" s="291"/>
      <c r="UUB112" s="291"/>
      <c r="UUC112" s="291"/>
      <c r="UUD112" s="291"/>
      <c r="UUE112" s="291"/>
      <c r="UUF112" s="291"/>
      <c r="UUG112" s="291"/>
      <c r="UUH112" s="291"/>
      <c r="UUI112" s="291"/>
      <c r="UUJ112" s="291"/>
      <c r="UUK112" s="291"/>
      <c r="UUL112" s="291"/>
      <c r="UUM112" s="291"/>
      <c r="UUN112" s="291"/>
      <c r="UUO112" s="291"/>
      <c r="UUP112" s="291"/>
      <c r="UUQ112" s="291"/>
      <c r="UUR112" s="291"/>
      <c r="UUS112" s="291"/>
      <c r="UUT112" s="291"/>
      <c r="UUU112" s="291"/>
      <c r="UUV112" s="291"/>
      <c r="UUW112" s="291"/>
      <c r="UUX112" s="291"/>
      <c r="UUY112" s="291"/>
      <c r="UUZ112" s="291"/>
      <c r="UVA112" s="291"/>
      <c r="UVB112" s="291"/>
      <c r="UVC112" s="291"/>
      <c r="UVD112" s="291"/>
      <c r="UVE112" s="291"/>
      <c r="UVF112" s="291"/>
      <c r="UVG112" s="291"/>
      <c r="UVH112" s="291"/>
      <c r="UVI112" s="291"/>
      <c r="UVJ112" s="291"/>
      <c r="UVK112" s="291"/>
      <c r="UVL112" s="291"/>
      <c r="UVM112" s="291"/>
      <c r="UVN112" s="291"/>
      <c r="UVO112" s="291"/>
      <c r="UVP112" s="291"/>
      <c r="UVQ112" s="291"/>
      <c r="UVR112" s="291"/>
      <c r="UVS112" s="291"/>
      <c r="UVT112" s="291"/>
      <c r="UVU112" s="291"/>
      <c r="UVV112" s="291"/>
      <c r="UVW112" s="291"/>
      <c r="UVX112" s="291"/>
      <c r="UVY112" s="291"/>
      <c r="UVZ112" s="291"/>
      <c r="UWA112" s="291"/>
      <c r="UWB112" s="291"/>
      <c r="UWC112" s="291"/>
      <c r="UWD112" s="291"/>
      <c r="UWE112" s="291"/>
      <c r="UWF112" s="291"/>
      <c r="UWG112" s="291"/>
      <c r="UWH112" s="291"/>
      <c r="UWI112" s="291"/>
      <c r="UWJ112" s="291"/>
      <c r="UWK112" s="291"/>
      <c r="UWL112" s="291"/>
      <c r="UWM112" s="291"/>
      <c r="UWN112" s="291"/>
      <c r="UWO112" s="291"/>
      <c r="UWP112" s="291"/>
      <c r="UWQ112" s="291"/>
      <c r="UWR112" s="291"/>
      <c r="UWS112" s="291"/>
      <c r="UWT112" s="291"/>
      <c r="UWU112" s="291"/>
      <c r="UWV112" s="291"/>
      <c r="UWW112" s="291"/>
      <c r="UWX112" s="291"/>
      <c r="UWY112" s="291"/>
      <c r="UWZ112" s="291"/>
      <c r="UXA112" s="291"/>
      <c r="UXB112" s="291"/>
      <c r="UXC112" s="291"/>
      <c r="UXD112" s="291"/>
      <c r="UXE112" s="291"/>
      <c r="UXF112" s="291"/>
      <c r="UXG112" s="291"/>
      <c r="UXH112" s="291"/>
      <c r="UXI112" s="291"/>
      <c r="UXJ112" s="291"/>
      <c r="UXK112" s="291"/>
      <c r="UXL112" s="291"/>
      <c r="UXM112" s="291"/>
      <c r="UXN112" s="291"/>
      <c r="UXO112" s="291"/>
      <c r="UXP112" s="291"/>
      <c r="UXQ112" s="291"/>
      <c r="UXR112" s="291"/>
      <c r="UXS112" s="291"/>
      <c r="UXT112" s="291"/>
      <c r="UXU112" s="291"/>
      <c r="UXV112" s="291"/>
      <c r="UXW112" s="291"/>
      <c r="UXX112" s="291"/>
      <c r="UXY112" s="291"/>
      <c r="UXZ112" s="291"/>
      <c r="UYA112" s="291"/>
      <c r="UYB112" s="291"/>
      <c r="UYC112" s="291"/>
      <c r="UYD112" s="291"/>
      <c r="UYE112" s="291"/>
      <c r="UYF112" s="291"/>
      <c r="UYG112" s="291"/>
      <c r="UYH112" s="291"/>
      <c r="UYI112" s="291"/>
      <c r="UYJ112" s="291"/>
      <c r="UYK112" s="291"/>
      <c r="UYL112" s="291"/>
      <c r="UYM112" s="291"/>
      <c r="UYN112" s="291"/>
      <c r="UYO112" s="170"/>
      <c r="UYP112" s="291"/>
      <c r="UYQ112" s="291"/>
      <c r="UYR112" s="291"/>
      <c r="UYS112" s="291"/>
      <c r="UYT112" s="291"/>
      <c r="UYU112" s="291"/>
      <c r="UYV112" s="291"/>
      <c r="UYW112" s="291"/>
      <c r="UYX112" s="291"/>
      <c r="UYY112" s="291"/>
      <c r="UYZ112" s="291"/>
      <c r="UZA112" s="291"/>
      <c r="UZB112" s="291"/>
      <c r="UZC112" s="291"/>
      <c r="UZD112" s="291"/>
      <c r="UZE112" s="291"/>
      <c r="UZF112" s="291"/>
      <c r="UZG112" s="291"/>
      <c r="UZH112" s="291"/>
      <c r="UZI112" s="291"/>
      <c r="UZJ112" s="291"/>
      <c r="UZK112" s="291"/>
      <c r="UZL112" s="291"/>
      <c r="UZM112" s="291"/>
      <c r="UZN112" s="291"/>
      <c r="UZO112" s="291"/>
      <c r="UZP112" s="291"/>
      <c r="UZQ112" s="291"/>
      <c r="UZR112" s="291"/>
      <c r="UZS112" s="291"/>
      <c r="UZT112" s="291"/>
      <c r="UZU112" s="291"/>
      <c r="UZV112" s="291"/>
      <c r="UZW112" s="291"/>
      <c r="UZX112" s="291"/>
      <c r="UZY112" s="291"/>
      <c r="UZZ112" s="291"/>
      <c r="VAA112" s="291"/>
      <c r="VAB112" s="291"/>
      <c r="VAC112" s="291"/>
      <c r="VAD112" s="291"/>
      <c r="VAE112" s="291"/>
      <c r="VAF112" s="291"/>
      <c r="VAG112" s="291"/>
      <c r="VAH112" s="291"/>
      <c r="VAI112" s="291"/>
      <c r="VAJ112" s="291"/>
      <c r="VAK112" s="291"/>
      <c r="VAL112" s="291"/>
      <c r="VAM112" s="291"/>
      <c r="VAN112" s="291"/>
      <c r="VAO112" s="291"/>
      <c r="VAP112" s="291"/>
      <c r="VAQ112" s="291"/>
      <c r="VAR112" s="291"/>
      <c r="VAS112" s="291"/>
      <c r="VAT112" s="291"/>
      <c r="VAU112" s="291"/>
      <c r="VAV112" s="291"/>
      <c r="VAW112" s="291"/>
      <c r="VAX112" s="291"/>
      <c r="VAY112" s="291"/>
      <c r="VAZ112" s="291"/>
      <c r="VBA112" s="291"/>
      <c r="VBB112" s="291"/>
      <c r="VBC112" s="291"/>
      <c r="VBD112" s="291"/>
      <c r="VBE112" s="291"/>
      <c r="VBF112" s="291"/>
      <c r="VBG112" s="291"/>
      <c r="VBH112" s="291"/>
      <c r="VBI112" s="291"/>
      <c r="VBJ112" s="291"/>
      <c r="VBK112" s="291"/>
      <c r="VBL112" s="291"/>
      <c r="VBM112" s="291"/>
      <c r="VBN112" s="291"/>
      <c r="VBO112" s="291"/>
      <c r="VBP112" s="291"/>
      <c r="VBQ112" s="291"/>
      <c r="VBR112" s="291"/>
      <c r="VBS112" s="291"/>
      <c r="VBT112" s="291"/>
      <c r="VBU112" s="291"/>
      <c r="VBV112" s="291"/>
      <c r="VBW112" s="291"/>
      <c r="VBX112" s="291"/>
      <c r="VBY112" s="291"/>
      <c r="VBZ112" s="291"/>
      <c r="VCA112" s="291"/>
      <c r="VCB112" s="291"/>
      <c r="VCC112" s="291"/>
      <c r="VCD112" s="291"/>
      <c r="VCE112" s="291"/>
      <c r="VCF112" s="291"/>
      <c r="VCG112" s="291"/>
      <c r="VCH112" s="291"/>
      <c r="VCI112" s="291"/>
      <c r="VCJ112" s="291"/>
      <c r="VCK112" s="291"/>
      <c r="VCL112" s="291"/>
      <c r="VCM112" s="291"/>
      <c r="VCN112" s="291"/>
      <c r="VCO112" s="291"/>
      <c r="VCP112" s="291"/>
      <c r="VCQ112" s="291"/>
      <c r="VCR112" s="291"/>
      <c r="VCS112" s="291"/>
      <c r="VCT112" s="291"/>
      <c r="VCU112" s="291"/>
      <c r="VCV112" s="291"/>
      <c r="VCW112" s="291"/>
      <c r="VCX112" s="291"/>
      <c r="VCY112" s="291"/>
      <c r="VCZ112" s="291"/>
      <c r="VDA112" s="291"/>
      <c r="VDB112" s="291"/>
      <c r="VDC112" s="291"/>
      <c r="VDD112" s="291"/>
      <c r="VDE112" s="291"/>
      <c r="VDF112" s="291"/>
      <c r="VDG112" s="291"/>
      <c r="VDH112" s="291"/>
      <c r="VDI112" s="291"/>
      <c r="VDJ112" s="291"/>
      <c r="VDK112" s="291"/>
      <c r="VDL112" s="291"/>
      <c r="VDM112" s="291"/>
      <c r="VDN112" s="291"/>
      <c r="VDO112" s="291"/>
      <c r="VDP112" s="291"/>
      <c r="VDQ112" s="291"/>
      <c r="VDR112" s="291"/>
      <c r="VDS112" s="291"/>
      <c r="VDT112" s="291"/>
      <c r="VDU112" s="291"/>
      <c r="VDV112" s="291"/>
      <c r="VDW112" s="291"/>
      <c r="VDX112" s="291"/>
      <c r="VDY112" s="291"/>
      <c r="VDZ112" s="291"/>
      <c r="VEA112" s="291"/>
      <c r="VEB112" s="291"/>
      <c r="VEC112" s="291"/>
      <c r="VED112" s="291"/>
      <c r="VEE112" s="291"/>
      <c r="VEF112" s="291"/>
      <c r="VEG112" s="291"/>
      <c r="VEH112" s="291"/>
      <c r="VEI112" s="291"/>
      <c r="VEJ112" s="291"/>
      <c r="VEK112" s="291"/>
      <c r="VEL112" s="291"/>
      <c r="VEM112" s="291"/>
      <c r="VEN112" s="291"/>
      <c r="VEO112" s="291"/>
      <c r="VEP112" s="291"/>
      <c r="VEQ112" s="291"/>
      <c r="VER112" s="291"/>
      <c r="VES112" s="291"/>
      <c r="VET112" s="291"/>
      <c r="VEU112" s="291"/>
      <c r="VEV112" s="291"/>
      <c r="VEW112" s="291"/>
      <c r="VEX112" s="291"/>
      <c r="VEY112" s="291"/>
      <c r="VEZ112" s="291"/>
      <c r="VFA112" s="291"/>
      <c r="VFB112" s="291"/>
      <c r="VFC112" s="291"/>
      <c r="VFD112" s="291"/>
      <c r="VFE112" s="291"/>
      <c r="VFF112" s="291"/>
      <c r="VFG112" s="291"/>
      <c r="VFH112" s="291"/>
      <c r="VFI112" s="291"/>
      <c r="VFJ112" s="291"/>
      <c r="VFK112" s="291"/>
      <c r="VFL112" s="291"/>
      <c r="VFM112" s="291"/>
      <c r="VFN112" s="291"/>
      <c r="VFO112" s="291"/>
      <c r="VFP112" s="291"/>
      <c r="VFQ112" s="291"/>
      <c r="VFR112" s="291"/>
      <c r="VFS112" s="291"/>
      <c r="VFT112" s="291"/>
      <c r="VFU112" s="291"/>
      <c r="VFV112" s="291"/>
      <c r="VFW112" s="291"/>
      <c r="VFX112" s="291"/>
      <c r="VFY112" s="291"/>
      <c r="VFZ112" s="291"/>
      <c r="VGA112" s="291"/>
      <c r="VGB112" s="291"/>
      <c r="VGC112" s="291"/>
      <c r="VGD112" s="291"/>
      <c r="VGE112" s="291"/>
      <c r="VGF112" s="291"/>
      <c r="VGG112" s="291"/>
      <c r="VGH112" s="291"/>
      <c r="VGI112" s="291"/>
      <c r="VGJ112" s="291"/>
      <c r="VGK112" s="291"/>
      <c r="VGL112" s="291"/>
      <c r="VGM112" s="291"/>
      <c r="VGN112" s="291"/>
      <c r="VGO112" s="291"/>
      <c r="VGP112" s="291"/>
      <c r="VGQ112" s="291"/>
      <c r="VGR112" s="291"/>
      <c r="VGS112" s="291"/>
      <c r="VGT112" s="291"/>
      <c r="VGU112" s="291"/>
      <c r="VGV112" s="291"/>
      <c r="VGW112" s="291"/>
      <c r="VGX112" s="291"/>
      <c r="VGY112" s="291"/>
      <c r="VGZ112" s="291"/>
      <c r="VHA112" s="291"/>
      <c r="VHB112" s="291"/>
      <c r="VHC112" s="291"/>
      <c r="VHD112" s="291"/>
      <c r="VHE112" s="291"/>
      <c r="VHF112" s="291"/>
      <c r="VHG112" s="291"/>
      <c r="VHH112" s="291"/>
      <c r="VHI112" s="291"/>
      <c r="VHJ112" s="291"/>
      <c r="VHK112" s="291"/>
      <c r="VHL112" s="291"/>
      <c r="VHM112" s="291"/>
      <c r="VHN112" s="291"/>
      <c r="VHO112" s="291"/>
      <c r="VHP112" s="291"/>
      <c r="VHQ112" s="291"/>
      <c r="VHR112" s="291"/>
      <c r="VHS112" s="291"/>
      <c r="VHT112" s="291"/>
      <c r="VHU112" s="291"/>
      <c r="VHV112" s="291"/>
      <c r="VHW112" s="291"/>
      <c r="VHX112" s="291"/>
      <c r="VHY112" s="291"/>
      <c r="VHZ112" s="291"/>
      <c r="VIA112" s="291"/>
      <c r="VIB112" s="291"/>
      <c r="VIC112" s="291"/>
      <c r="VID112" s="291"/>
      <c r="VIE112" s="291"/>
      <c r="VIF112" s="291"/>
      <c r="VIG112" s="291"/>
      <c r="VIH112" s="291"/>
      <c r="VII112" s="291"/>
      <c r="VIJ112" s="291"/>
      <c r="VIK112" s="170"/>
      <c r="VIL112" s="291"/>
      <c r="VIM112" s="291"/>
      <c r="VIN112" s="291"/>
      <c r="VIO112" s="291"/>
      <c r="VIP112" s="291"/>
      <c r="VIQ112" s="291"/>
      <c r="VIR112" s="291"/>
      <c r="VIS112" s="291"/>
      <c r="VIT112" s="291"/>
      <c r="VIU112" s="291"/>
      <c r="VIV112" s="291"/>
      <c r="VIW112" s="291"/>
      <c r="VIX112" s="291"/>
      <c r="VIY112" s="291"/>
      <c r="VIZ112" s="291"/>
      <c r="VJA112" s="291"/>
      <c r="VJB112" s="291"/>
      <c r="VJC112" s="291"/>
      <c r="VJD112" s="291"/>
      <c r="VJE112" s="291"/>
      <c r="VJF112" s="291"/>
      <c r="VJG112" s="291"/>
      <c r="VJH112" s="291"/>
      <c r="VJI112" s="291"/>
      <c r="VJJ112" s="291"/>
      <c r="VJK112" s="291"/>
      <c r="VJL112" s="291"/>
      <c r="VJM112" s="291"/>
      <c r="VJN112" s="291"/>
      <c r="VJO112" s="291"/>
      <c r="VJP112" s="291"/>
      <c r="VJQ112" s="291"/>
      <c r="VJR112" s="291"/>
      <c r="VJS112" s="291"/>
      <c r="VJT112" s="291"/>
      <c r="VJU112" s="291"/>
      <c r="VJV112" s="291"/>
      <c r="VJW112" s="291"/>
      <c r="VJX112" s="291"/>
      <c r="VJY112" s="291"/>
      <c r="VJZ112" s="291"/>
      <c r="VKA112" s="291"/>
      <c r="VKB112" s="291"/>
      <c r="VKC112" s="291"/>
      <c r="VKD112" s="291"/>
      <c r="VKE112" s="291"/>
      <c r="VKF112" s="291"/>
      <c r="VKG112" s="291"/>
      <c r="VKH112" s="291"/>
      <c r="VKI112" s="291"/>
      <c r="VKJ112" s="291"/>
      <c r="VKK112" s="291"/>
      <c r="VKL112" s="291"/>
      <c r="VKM112" s="291"/>
      <c r="VKN112" s="291"/>
      <c r="VKO112" s="291"/>
      <c r="VKP112" s="291"/>
      <c r="VKQ112" s="291"/>
      <c r="VKR112" s="291"/>
      <c r="VKS112" s="291"/>
      <c r="VKT112" s="291"/>
      <c r="VKU112" s="291"/>
      <c r="VKV112" s="291"/>
      <c r="VKW112" s="291"/>
      <c r="VKX112" s="291"/>
      <c r="VKY112" s="291"/>
      <c r="VKZ112" s="291"/>
      <c r="VLA112" s="291"/>
      <c r="VLB112" s="291"/>
      <c r="VLC112" s="291"/>
      <c r="VLD112" s="291"/>
      <c r="VLE112" s="291"/>
      <c r="VLF112" s="291"/>
      <c r="VLG112" s="291"/>
      <c r="VLH112" s="291"/>
      <c r="VLI112" s="291"/>
      <c r="VLJ112" s="291"/>
      <c r="VLK112" s="291"/>
      <c r="VLL112" s="291"/>
      <c r="VLM112" s="291"/>
      <c r="VLN112" s="291"/>
      <c r="VLO112" s="291"/>
      <c r="VLP112" s="291"/>
      <c r="VLQ112" s="291"/>
      <c r="VLR112" s="291"/>
      <c r="VLS112" s="291"/>
      <c r="VLT112" s="291"/>
      <c r="VLU112" s="291"/>
      <c r="VLV112" s="291"/>
      <c r="VLW112" s="291"/>
      <c r="VLX112" s="291"/>
      <c r="VLY112" s="291"/>
      <c r="VLZ112" s="291"/>
      <c r="VMA112" s="291"/>
      <c r="VMB112" s="291"/>
      <c r="VMC112" s="291"/>
      <c r="VMD112" s="291"/>
      <c r="VME112" s="291"/>
      <c r="VMF112" s="291"/>
      <c r="VMG112" s="291"/>
      <c r="VMH112" s="291"/>
      <c r="VMI112" s="291"/>
      <c r="VMJ112" s="291"/>
      <c r="VMK112" s="291"/>
      <c r="VML112" s="291"/>
      <c r="VMM112" s="291"/>
      <c r="VMN112" s="291"/>
      <c r="VMO112" s="291"/>
      <c r="VMP112" s="291"/>
      <c r="VMQ112" s="291"/>
      <c r="VMR112" s="291"/>
      <c r="VMS112" s="291"/>
      <c r="VMT112" s="291"/>
      <c r="VMU112" s="291"/>
      <c r="VMV112" s="291"/>
      <c r="VMW112" s="291"/>
      <c r="VMX112" s="291"/>
      <c r="VMY112" s="291"/>
      <c r="VMZ112" s="291"/>
      <c r="VNA112" s="291"/>
      <c r="VNB112" s="291"/>
      <c r="VNC112" s="291"/>
      <c r="VND112" s="291"/>
      <c r="VNE112" s="291"/>
      <c r="VNF112" s="291"/>
      <c r="VNG112" s="291"/>
      <c r="VNH112" s="291"/>
      <c r="VNI112" s="291"/>
      <c r="VNJ112" s="291"/>
      <c r="VNK112" s="291"/>
      <c r="VNL112" s="291"/>
      <c r="VNM112" s="291"/>
      <c r="VNN112" s="291"/>
      <c r="VNO112" s="291"/>
      <c r="VNP112" s="291"/>
      <c r="VNQ112" s="291"/>
      <c r="VNR112" s="291"/>
      <c r="VNS112" s="291"/>
      <c r="VNT112" s="291"/>
      <c r="VNU112" s="291"/>
      <c r="VNV112" s="291"/>
      <c r="VNW112" s="291"/>
      <c r="VNX112" s="291"/>
      <c r="VNY112" s="291"/>
      <c r="VNZ112" s="291"/>
      <c r="VOA112" s="291"/>
      <c r="VOB112" s="291"/>
      <c r="VOC112" s="291"/>
      <c r="VOD112" s="291"/>
      <c r="VOE112" s="291"/>
      <c r="VOF112" s="291"/>
      <c r="VOG112" s="291"/>
      <c r="VOH112" s="291"/>
      <c r="VOI112" s="291"/>
      <c r="VOJ112" s="291"/>
      <c r="VOK112" s="291"/>
      <c r="VOL112" s="291"/>
      <c r="VOM112" s="291"/>
      <c r="VON112" s="291"/>
      <c r="VOO112" s="291"/>
      <c r="VOP112" s="291"/>
      <c r="VOQ112" s="291"/>
      <c r="VOR112" s="291"/>
      <c r="VOS112" s="291"/>
      <c r="VOT112" s="291"/>
      <c r="VOU112" s="291"/>
      <c r="VOV112" s="291"/>
      <c r="VOW112" s="291"/>
      <c r="VOX112" s="291"/>
      <c r="VOY112" s="291"/>
      <c r="VOZ112" s="291"/>
      <c r="VPA112" s="291"/>
      <c r="VPB112" s="291"/>
      <c r="VPC112" s="291"/>
      <c r="VPD112" s="291"/>
      <c r="VPE112" s="291"/>
      <c r="VPF112" s="291"/>
      <c r="VPG112" s="291"/>
      <c r="VPH112" s="291"/>
      <c r="VPI112" s="291"/>
      <c r="VPJ112" s="291"/>
      <c r="VPK112" s="291"/>
      <c r="VPL112" s="291"/>
      <c r="VPM112" s="291"/>
      <c r="VPN112" s="291"/>
      <c r="VPO112" s="291"/>
      <c r="VPP112" s="291"/>
      <c r="VPQ112" s="291"/>
      <c r="VPR112" s="291"/>
      <c r="VPS112" s="291"/>
      <c r="VPT112" s="291"/>
      <c r="VPU112" s="291"/>
      <c r="VPV112" s="291"/>
      <c r="VPW112" s="291"/>
      <c r="VPX112" s="291"/>
      <c r="VPY112" s="291"/>
      <c r="VPZ112" s="291"/>
      <c r="VQA112" s="291"/>
      <c r="VQB112" s="291"/>
      <c r="VQC112" s="291"/>
      <c r="VQD112" s="291"/>
      <c r="VQE112" s="291"/>
      <c r="VQF112" s="291"/>
      <c r="VQG112" s="291"/>
      <c r="VQH112" s="291"/>
      <c r="VQI112" s="291"/>
      <c r="VQJ112" s="291"/>
      <c r="VQK112" s="291"/>
      <c r="VQL112" s="291"/>
      <c r="VQM112" s="291"/>
      <c r="VQN112" s="291"/>
      <c r="VQO112" s="291"/>
      <c r="VQP112" s="291"/>
      <c r="VQQ112" s="291"/>
      <c r="VQR112" s="291"/>
      <c r="VQS112" s="291"/>
      <c r="VQT112" s="291"/>
      <c r="VQU112" s="291"/>
      <c r="VQV112" s="291"/>
      <c r="VQW112" s="291"/>
      <c r="VQX112" s="291"/>
      <c r="VQY112" s="291"/>
      <c r="VQZ112" s="291"/>
      <c r="VRA112" s="291"/>
      <c r="VRB112" s="291"/>
      <c r="VRC112" s="291"/>
      <c r="VRD112" s="291"/>
      <c r="VRE112" s="291"/>
      <c r="VRF112" s="291"/>
      <c r="VRG112" s="291"/>
      <c r="VRH112" s="291"/>
      <c r="VRI112" s="291"/>
      <c r="VRJ112" s="291"/>
      <c r="VRK112" s="291"/>
      <c r="VRL112" s="291"/>
      <c r="VRM112" s="291"/>
      <c r="VRN112" s="291"/>
      <c r="VRO112" s="291"/>
      <c r="VRP112" s="291"/>
      <c r="VRQ112" s="291"/>
      <c r="VRR112" s="291"/>
      <c r="VRS112" s="291"/>
      <c r="VRT112" s="291"/>
      <c r="VRU112" s="291"/>
      <c r="VRV112" s="291"/>
      <c r="VRW112" s="291"/>
      <c r="VRX112" s="291"/>
      <c r="VRY112" s="291"/>
      <c r="VRZ112" s="291"/>
      <c r="VSA112" s="291"/>
      <c r="VSB112" s="291"/>
      <c r="VSC112" s="291"/>
      <c r="VSD112" s="291"/>
      <c r="VSE112" s="291"/>
      <c r="VSF112" s="291"/>
      <c r="VSG112" s="170"/>
      <c r="VSH112" s="291"/>
      <c r="VSI112" s="291"/>
      <c r="VSJ112" s="291"/>
      <c r="VSK112" s="291"/>
      <c r="VSL112" s="291"/>
      <c r="VSM112" s="291"/>
      <c r="VSN112" s="291"/>
      <c r="VSO112" s="291"/>
      <c r="VSP112" s="291"/>
      <c r="VSQ112" s="291"/>
      <c r="VSR112" s="291"/>
      <c r="VSS112" s="291"/>
      <c r="VST112" s="291"/>
      <c r="VSU112" s="291"/>
      <c r="VSV112" s="291"/>
      <c r="VSW112" s="291"/>
      <c r="VSX112" s="291"/>
      <c r="VSY112" s="291"/>
      <c r="VSZ112" s="291"/>
      <c r="VTA112" s="291"/>
      <c r="VTB112" s="291"/>
      <c r="VTC112" s="291"/>
      <c r="VTD112" s="291"/>
      <c r="VTE112" s="291"/>
      <c r="VTF112" s="291"/>
      <c r="VTG112" s="291"/>
      <c r="VTH112" s="291"/>
      <c r="VTI112" s="291"/>
      <c r="VTJ112" s="291"/>
      <c r="VTK112" s="291"/>
      <c r="VTL112" s="291"/>
      <c r="VTM112" s="291"/>
      <c r="VTN112" s="291"/>
      <c r="VTO112" s="291"/>
      <c r="VTP112" s="291"/>
      <c r="VTQ112" s="291"/>
      <c r="VTR112" s="291"/>
      <c r="VTS112" s="291"/>
      <c r="VTT112" s="291"/>
      <c r="VTU112" s="291"/>
      <c r="VTV112" s="291"/>
      <c r="VTW112" s="291"/>
      <c r="VTX112" s="291"/>
      <c r="VTY112" s="291"/>
      <c r="VTZ112" s="291"/>
      <c r="VUA112" s="291"/>
      <c r="VUB112" s="291"/>
      <c r="VUC112" s="291"/>
      <c r="VUD112" s="291"/>
      <c r="VUE112" s="291"/>
      <c r="VUF112" s="291"/>
      <c r="VUG112" s="291"/>
      <c r="VUH112" s="291"/>
      <c r="VUI112" s="291"/>
      <c r="VUJ112" s="291"/>
      <c r="VUK112" s="291"/>
      <c r="VUL112" s="291"/>
      <c r="VUM112" s="291"/>
      <c r="VUN112" s="291"/>
      <c r="VUO112" s="291"/>
      <c r="VUP112" s="291"/>
      <c r="VUQ112" s="291"/>
      <c r="VUR112" s="291"/>
      <c r="VUS112" s="291"/>
      <c r="VUT112" s="291"/>
      <c r="VUU112" s="291"/>
      <c r="VUV112" s="291"/>
      <c r="VUW112" s="291"/>
      <c r="VUX112" s="291"/>
      <c r="VUY112" s="291"/>
      <c r="VUZ112" s="291"/>
      <c r="VVA112" s="291"/>
      <c r="VVB112" s="291"/>
      <c r="VVC112" s="291"/>
      <c r="VVD112" s="291"/>
      <c r="VVE112" s="291"/>
      <c r="VVF112" s="291"/>
      <c r="VVG112" s="291"/>
      <c r="VVH112" s="291"/>
      <c r="VVI112" s="291"/>
      <c r="VVJ112" s="291"/>
      <c r="VVK112" s="291"/>
      <c r="VVL112" s="291"/>
      <c r="VVM112" s="291"/>
      <c r="VVN112" s="291"/>
      <c r="VVO112" s="291"/>
      <c r="VVP112" s="291"/>
      <c r="VVQ112" s="291"/>
      <c r="VVR112" s="291"/>
      <c r="VVS112" s="291"/>
      <c r="VVT112" s="291"/>
      <c r="VVU112" s="291"/>
      <c r="VVV112" s="291"/>
      <c r="VVW112" s="291"/>
      <c r="VVX112" s="291"/>
      <c r="VVY112" s="291"/>
      <c r="VVZ112" s="291"/>
      <c r="VWA112" s="291"/>
      <c r="VWB112" s="291"/>
      <c r="VWC112" s="291"/>
      <c r="VWD112" s="291"/>
      <c r="VWE112" s="291"/>
      <c r="VWF112" s="291"/>
      <c r="VWG112" s="291"/>
      <c r="VWH112" s="291"/>
      <c r="VWI112" s="291"/>
      <c r="VWJ112" s="291"/>
      <c r="VWK112" s="291"/>
      <c r="VWL112" s="291"/>
      <c r="VWM112" s="291"/>
      <c r="VWN112" s="291"/>
      <c r="VWO112" s="291"/>
      <c r="VWP112" s="291"/>
      <c r="VWQ112" s="291"/>
      <c r="VWR112" s="291"/>
      <c r="VWS112" s="291"/>
      <c r="VWT112" s="291"/>
      <c r="VWU112" s="291"/>
      <c r="VWV112" s="291"/>
      <c r="VWW112" s="291"/>
      <c r="VWX112" s="291"/>
      <c r="VWY112" s="291"/>
      <c r="VWZ112" s="291"/>
      <c r="VXA112" s="291"/>
      <c r="VXB112" s="291"/>
      <c r="VXC112" s="291"/>
      <c r="VXD112" s="291"/>
      <c r="VXE112" s="291"/>
      <c r="VXF112" s="291"/>
      <c r="VXG112" s="291"/>
      <c r="VXH112" s="291"/>
      <c r="VXI112" s="291"/>
      <c r="VXJ112" s="291"/>
      <c r="VXK112" s="291"/>
      <c r="VXL112" s="291"/>
      <c r="VXM112" s="291"/>
      <c r="VXN112" s="291"/>
      <c r="VXO112" s="291"/>
      <c r="VXP112" s="291"/>
      <c r="VXQ112" s="291"/>
      <c r="VXR112" s="291"/>
      <c r="VXS112" s="291"/>
      <c r="VXT112" s="291"/>
      <c r="VXU112" s="291"/>
      <c r="VXV112" s="291"/>
      <c r="VXW112" s="291"/>
      <c r="VXX112" s="291"/>
      <c r="VXY112" s="291"/>
      <c r="VXZ112" s="291"/>
      <c r="VYA112" s="291"/>
      <c r="VYB112" s="291"/>
      <c r="VYC112" s="291"/>
      <c r="VYD112" s="291"/>
      <c r="VYE112" s="291"/>
      <c r="VYF112" s="291"/>
      <c r="VYG112" s="291"/>
      <c r="VYH112" s="291"/>
      <c r="VYI112" s="291"/>
      <c r="VYJ112" s="291"/>
      <c r="VYK112" s="291"/>
      <c r="VYL112" s="291"/>
      <c r="VYM112" s="291"/>
      <c r="VYN112" s="291"/>
      <c r="VYO112" s="291"/>
      <c r="VYP112" s="291"/>
      <c r="VYQ112" s="291"/>
      <c r="VYR112" s="291"/>
      <c r="VYS112" s="291"/>
      <c r="VYT112" s="291"/>
      <c r="VYU112" s="291"/>
      <c r="VYV112" s="291"/>
      <c r="VYW112" s="291"/>
      <c r="VYX112" s="291"/>
      <c r="VYY112" s="291"/>
      <c r="VYZ112" s="291"/>
      <c r="VZA112" s="291"/>
      <c r="VZB112" s="291"/>
      <c r="VZC112" s="291"/>
      <c r="VZD112" s="291"/>
      <c r="VZE112" s="291"/>
      <c r="VZF112" s="291"/>
      <c r="VZG112" s="291"/>
      <c r="VZH112" s="291"/>
      <c r="VZI112" s="291"/>
      <c r="VZJ112" s="291"/>
      <c r="VZK112" s="291"/>
      <c r="VZL112" s="291"/>
      <c r="VZM112" s="291"/>
      <c r="VZN112" s="291"/>
      <c r="VZO112" s="291"/>
      <c r="VZP112" s="291"/>
      <c r="VZQ112" s="291"/>
      <c r="VZR112" s="291"/>
      <c r="VZS112" s="291"/>
      <c r="VZT112" s="291"/>
      <c r="VZU112" s="291"/>
      <c r="VZV112" s="291"/>
      <c r="VZW112" s="291"/>
      <c r="VZX112" s="291"/>
      <c r="VZY112" s="291"/>
      <c r="VZZ112" s="291"/>
      <c r="WAA112" s="291"/>
      <c r="WAB112" s="291"/>
      <c r="WAC112" s="291"/>
      <c r="WAD112" s="291"/>
      <c r="WAE112" s="291"/>
      <c r="WAF112" s="291"/>
      <c r="WAG112" s="291"/>
      <c r="WAH112" s="291"/>
      <c r="WAI112" s="291"/>
      <c r="WAJ112" s="291"/>
      <c r="WAK112" s="291"/>
      <c r="WAL112" s="291"/>
      <c r="WAM112" s="291"/>
      <c r="WAN112" s="291"/>
      <c r="WAO112" s="291"/>
      <c r="WAP112" s="291"/>
      <c r="WAQ112" s="291"/>
      <c r="WAR112" s="291"/>
      <c r="WAS112" s="291"/>
      <c r="WAT112" s="291"/>
      <c r="WAU112" s="291"/>
      <c r="WAV112" s="291"/>
      <c r="WAW112" s="291"/>
      <c r="WAX112" s="291"/>
      <c r="WAY112" s="291"/>
      <c r="WAZ112" s="291"/>
      <c r="WBA112" s="291"/>
      <c r="WBB112" s="291"/>
      <c r="WBC112" s="291"/>
      <c r="WBD112" s="291"/>
      <c r="WBE112" s="291"/>
      <c r="WBF112" s="291"/>
      <c r="WBG112" s="291"/>
      <c r="WBH112" s="291"/>
      <c r="WBI112" s="291"/>
      <c r="WBJ112" s="291"/>
      <c r="WBK112" s="291"/>
      <c r="WBL112" s="291"/>
      <c r="WBM112" s="291"/>
      <c r="WBN112" s="291"/>
      <c r="WBO112" s="291"/>
      <c r="WBP112" s="291"/>
      <c r="WBQ112" s="291"/>
      <c r="WBR112" s="291"/>
      <c r="WBS112" s="291"/>
      <c r="WBT112" s="291"/>
      <c r="WBU112" s="291"/>
      <c r="WBV112" s="291"/>
      <c r="WBW112" s="291"/>
      <c r="WBX112" s="291"/>
      <c r="WBY112" s="291"/>
      <c r="WBZ112" s="291"/>
      <c r="WCA112" s="291"/>
      <c r="WCB112" s="291"/>
      <c r="WCC112" s="170"/>
      <c r="WCD112" s="291"/>
      <c r="WCE112" s="291"/>
      <c r="WCF112" s="291"/>
      <c r="WCG112" s="291"/>
      <c r="WCH112" s="291"/>
      <c r="WCI112" s="291"/>
      <c r="WCJ112" s="291"/>
      <c r="WCK112" s="291"/>
      <c r="WCL112" s="291"/>
      <c r="WCM112" s="291"/>
      <c r="WCN112" s="291"/>
      <c r="WCO112" s="291"/>
      <c r="WCP112" s="291"/>
      <c r="WCQ112" s="291"/>
      <c r="WCR112" s="291"/>
      <c r="WCS112" s="291"/>
      <c r="WCT112" s="291"/>
      <c r="WCU112" s="291"/>
      <c r="WCV112" s="291"/>
      <c r="WCW112" s="291"/>
      <c r="WCX112" s="291"/>
      <c r="WCY112" s="291"/>
      <c r="WCZ112" s="291"/>
      <c r="WDA112" s="291"/>
      <c r="WDB112" s="291"/>
      <c r="WDC112" s="291"/>
      <c r="WDD112" s="291"/>
      <c r="WDE112" s="291"/>
      <c r="WDF112" s="291"/>
      <c r="WDG112" s="291"/>
      <c r="WDH112" s="291"/>
      <c r="WDI112" s="291"/>
      <c r="WDJ112" s="291"/>
      <c r="WDK112" s="291"/>
      <c r="WDL112" s="291"/>
      <c r="WDM112" s="291"/>
      <c r="WDN112" s="291"/>
      <c r="WDO112" s="291"/>
      <c r="WDP112" s="291"/>
      <c r="WDQ112" s="291"/>
      <c r="WDR112" s="291"/>
      <c r="WDS112" s="291"/>
      <c r="WDT112" s="291"/>
      <c r="WDU112" s="291"/>
      <c r="WDV112" s="291"/>
      <c r="WDW112" s="291"/>
      <c r="WDX112" s="291"/>
      <c r="WDY112" s="291"/>
      <c r="WDZ112" s="291"/>
      <c r="WEA112" s="291"/>
      <c r="WEB112" s="291"/>
      <c r="WEC112" s="291"/>
      <c r="WED112" s="291"/>
      <c r="WEE112" s="291"/>
      <c r="WEF112" s="291"/>
      <c r="WEG112" s="291"/>
      <c r="WEH112" s="291"/>
      <c r="WEI112" s="291"/>
      <c r="WEJ112" s="291"/>
      <c r="WEK112" s="291"/>
      <c r="WEL112" s="291"/>
      <c r="WEM112" s="291"/>
      <c r="WEN112" s="291"/>
      <c r="WEO112" s="291"/>
      <c r="WEP112" s="291"/>
      <c r="WEQ112" s="291"/>
      <c r="WER112" s="291"/>
      <c r="WES112" s="291"/>
      <c r="WET112" s="291"/>
      <c r="WEU112" s="291"/>
      <c r="WEV112" s="291"/>
      <c r="WEW112" s="291"/>
      <c r="WEX112" s="291"/>
      <c r="WEY112" s="291"/>
      <c r="WEZ112" s="291"/>
      <c r="WFA112" s="291"/>
      <c r="WFB112" s="291"/>
      <c r="WFC112" s="291"/>
      <c r="WFD112" s="291"/>
      <c r="WFE112" s="291"/>
      <c r="WFF112" s="291"/>
      <c r="WFG112" s="291"/>
      <c r="WFH112" s="291"/>
      <c r="WFI112" s="291"/>
      <c r="WFJ112" s="291"/>
      <c r="WFK112" s="291"/>
      <c r="WFL112" s="291"/>
      <c r="WFM112" s="291"/>
      <c r="WFN112" s="291"/>
      <c r="WFO112" s="291"/>
      <c r="WFP112" s="291"/>
      <c r="WFQ112" s="291"/>
      <c r="WFR112" s="291"/>
      <c r="WFS112" s="291"/>
      <c r="WFT112" s="291"/>
      <c r="WFU112" s="291"/>
      <c r="WFV112" s="291"/>
      <c r="WFW112" s="291"/>
      <c r="WFX112" s="291"/>
      <c r="WFY112" s="291"/>
      <c r="WFZ112" s="291"/>
      <c r="WGA112" s="291"/>
      <c r="WGB112" s="291"/>
      <c r="WGC112" s="291"/>
      <c r="WGD112" s="291"/>
      <c r="WGE112" s="291"/>
      <c r="WGF112" s="291"/>
      <c r="WGG112" s="291"/>
      <c r="WGH112" s="291"/>
      <c r="WGI112" s="291"/>
      <c r="WGJ112" s="291"/>
      <c r="WGK112" s="291"/>
      <c r="WGL112" s="291"/>
      <c r="WGM112" s="291"/>
      <c r="WGN112" s="291"/>
      <c r="WGO112" s="291"/>
      <c r="WGP112" s="291"/>
      <c r="WGQ112" s="291"/>
      <c r="WGR112" s="291"/>
      <c r="WGS112" s="291"/>
      <c r="WGT112" s="291"/>
      <c r="WGU112" s="291"/>
      <c r="WGV112" s="291"/>
      <c r="WGW112" s="291"/>
      <c r="WGX112" s="291"/>
      <c r="WGY112" s="291"/>
      <c r="WGZ112" s="291"/>
      <c r="WHA112" s="291"/>
      <c r="WHB112" s="291"/>
      <c r="WHC112" s="291"/>
      <c r="WHD112" s="291"/>
      <c r="WHE112" s="291"/>
      <c r="WHF112" s="291"/>
      <c r="WHG112" s="291"/>
      <c r="WHH112" s="291"/>
      <c r="WHI112" s="291"/>
      <c r="WHJ112" s="291"/>
      <c r="WHK112" s="291"/>
      <c r="WHL112" s="291"/>
      <c r="WHM112" s="291"/>
      <c r="WHN112" s="291"/>
      <c r="WHO112" s="291"/>
      <c r="WHP112" s="291"/>
      <c r="WHQ112" s="291"/>
      <c r="WHR112" s="291"/>
      <c r="WHS112" s="291"/>
      <c r="WHT112" s="291"/>
      <c r="WHU112" s="291"/>
      <c r="WHV112" s="291"/>
      <c r="WHW112" s="291"/>
      <c r="WHX112" s="291"/>
      <c r="WHY112" s="291"/>
      <c r="WHZ112" s="291"/>
      <c r="WIA112" s="291"/>
      <c r="WIB112" s="291"/>
      <c r="WIC112" s="291"/>
      <c r="WID112" s="291"/>
      <c r="WIE112" s="291"/>
      <c r="WIF112" s="291"/>
      <c r="WIG112" s="291"/>
      <c r="WIH112" s="291"/>
      <c r="WII112" s="291"/>
      <c r="WIJ112" s="291"/>
      <c r="WIK112" s="291"/>
      <c r="WIL112" s="291"/>
      <c r="WIM112" s="291"/>
      <c r="WIN112" s="291"/>
      <c r="WIO112" s="291"/>
      <c r="WIP112" s="291"/>
      <c r="WIQ112" s="291"/>
      <c r="WIR112" s="291"/>
      <c r="WIS112" s="291"/>
      <c r="WIT112" s="291"/>
      <c r="WIU112" s="291"/>
      <c r="WIV112" s="291"/>
      <c r="WIW112" s="291"/>
      <c r="WIX112" s="291"/>
      <c r="WIY112" s="291"/>
      <c r="WIZ112" s="291"/>
      <c r="WJA112" s="291"/>
      <c r="WJB112" s="291"/>
      <c r="WJC112" s="291"/>
      <c r="WJD112" s="291"/>
      <c r="WJE112" s="291"/>
      <c r="WJF112" s="291"/>
      <c r="WJG112" s="291"/>
      <c r="WJH112" s="291"/>
      <c r="WJI112" s="291"/>
      <c r="WJJ112" s="291"/>
      <c r="WJK112" s="291"/>
      <c r="WJL112" s="291"/>
      <c r="WJM112" s="291"/>
      <c r="WJN112" s="291"/>
      <c r="WJO112" s="291"/>
      <c r="WJP112" s="291"/>
      <c r="WJQ112" s="291"/>
      <c r="WJR112" s="291"/>
      <c r="WJS112" s="291"/>
      <c r="WJT112" s="291"/>
      <c r="WJU112" s="291"/>
      <c r="WJV112" s="291"/>
      <c r="WJW112" s="291"/>
      <c r="WJX112" s="291"/>
      <c r="WJY112" s="291"/>
      <c r="WJZ112" s="291"/>
      <c r="WKA112" s="291"/>
      <c r="WKB112" s="291"/>
      <c r="WKC112" s="291"/>
      <c r="WKD112" s="291"/>
      <c r="WKE112" s="291"/>
      <c r="WKF112" s="291"/>
      <c r="WKG112" s="291"/>
      <c r="WKH112" s="291"/>
      <c r="WKI112" s="291"/>
      <c r="WKJ112" s="291"/>
      <c r="WKK112" s="291"/>
      <c r="WKL112" s="291"/>
      <c r="WKM112" s="291"/>
      <c r="WKN112" s="291"/>
      <c r="WKO112" s="291"/>
      <c r="WKP112" s="291"/>
      <c r="WKQ112" s="291"/>
      <c r="WKR112" s="291"/>
      <c r="WKS112" s="291"/>
      <c r="WKT112" s="291"/>
      <c r="WKU112" s="291"/>
      <c r="WKV112" s="291"/>
      <c r="WKW112" s="291"/>
      <c r="WKX112" s="291"/>
      <c r="WKY112" s="291"/>
      <c r="WKZ112" s="291"/>
      <c r="WLA112" s="291"/>
      <c r="WLB112" s="291"/>
      <c r="WLC112" s="291"/>
      <c r="WLD112" s="291"/>
      <c r="WLE112" s="291"/>
      <c r="WLF112" s="291"/>
      <c r="WLG112" s="291"/>
      <c r="WLH112" s="291"/>
      <c r="WLI112" s="291"/>
      <c r="WLJ112" s="291"/>
      <c r="WLK112" s="291"/>
      <c r="WLL112" s="291"/>
      <c r="WLM112" s="291"/>
      <c r="WLN112" s="291"/>
      <c r="WLO112" s="291"/>
      <c r="WLP112" s="291"/>
      <c r="WLQ112" s="291"/>
      <c r="WLR112" s="291"/>
      <c r="WLS112" s="291"/>
      <c r="WLT112" s="291"/>
      <c r="WLU112" s="291"/>
      <c r="WLV112" s="291"/>
      <c r="WLW112" s="291"/>
      <c r="WLX112" s="291"/>
      <c r="WLY112" s="170"/>
      <c r="WLZ112" s="291"/>
      <c r="WMA112" s="291"/>
      <c r="WMB112" s="291"/>
      <c r="WMC112" s="291"/>
      <c r="WMD112" s="291"/>
      <c r="WME112" s="291"/>
      <c r="WMF112" s="291"/>
      <c r="WMG112" s="291"/>
      <c r="WMH112" s="291"/>
      <c r="WMI112" s="291"/>
      <c r="WMJ112" s="291"/>
      <c r="WMK112" s="291"/>
      <c r="WML112" s="291"/>
      <c r="WMM112" s="291"/>
      <c r="WMN112" s="291"/>
      <c r="WMO112" s="291"/>
      <c r="WMP112" s="291"/>
      <c r="WMQ112" s="291"/>
      <c r="WMR112" s="291"/>
      <c r="WMS112" s="291"/>
      <c r="WMT112" s="291"/>
      <c r="WMU112" s="291"/>
      <c r="WMV112" s="291"/>
      <c r="WMW112" s="291"/>
      <c r="WMX112" s="291"/>
      <c r="WMY112" s="291"/>
      <c r="WMZ112" s="291"/>
      <c r="WNA112" s="291"/>
      <c r="WNB112" s="291"/>
      <c r="WNC112" s="291"/>
      <c r="WND112" s="291"/>
      <c r="WNE112" s="291"/>
      <c r="WNF112" s="291"/>
      <c r="WNG112" s="291"/>
      <c r="WNH112" s="291"/>
      <c r="WNI112" s="291"/>
      <c r="WNJ112" s="291"/>
      <c r="WNK112" s="291"/>
      <c r="WNL112" s="291"/>
      <c r="WNM112" s="291"/>
      <c r="WNN112" s="291"/>
      <c r="WNO112" s="291"/>
      <c r="WNP112" s="291"/>
      <c r="WNQ112" s="291"/>
      <c r="WNR112" s="291"/>
      <c r="WNS112" s="291"/>
      <c r="WNT112" s="291"/>
      <c r="WNU112" s="291"/>
      <c r="WNV112" s="291"/>
      <c r="WNW112" s="291"/>
      <c r="WNX112" s="291"/>
      <c r="WNY112" s="291"/>
      <c r="WNZ112" s="291"/>
      <c r="WOA112" s="291"/>
      <c r="WOB112" s="291"/>
      <c r="WOC112" s="291"/>
      <c r="WOD112" s="291"/>
      <c r="WOE112" s="291"/>
      <c r="WOF112" s="291"/>
      <c r="WOG112" s="291"/>
      <c r="WOH112" s="291"/>
      <c r="WOI112" s="291"/>
      <c r="WOJ112" s="291"/>
      <c r="WOK112" s="291"/>
      <c r="WOL112" s="291"/>
      <c r="WOM112" s="291"/>
      <c r="WON112" s="291"/>
      <c r="WOO112" s="291"/>
      <c r="WOP112" s="291"/>
      <c r="WOQ112" s="291"/>
      <c r="WOR112" s="291"/>
      <c r="WOS112" s="291"/>
      <c r="WOT112" s="291"/>
      <c r="WOU112" s="291"/>
      <c r="WOV112" s="291"/>
      <c r="WOW112" s="291"/>
      <c r="WOX112" s="291"/>
      <c r="WOY112" s="291"/>
      <c r="WOZ112" s="291"/>
      <c r="WPA112" s="291"/>
      <c r="WPB112" s="291"/>
      <c r="WPC112" s="291"/>
      <c r="WPD112" s="291"/>
      <c r="WPE112" s="291"/>
      <c r="WPF112" s="291"/>
      <c r="WPG112" s="291"/>
      <c r="WPH112" s="291"/>
      <c r="WPI112" s="291"/>
      <c r="WPJ112" s="291"/>
      <c r="WPK112" s="291"/>
      <c r="WPL112" s="291"/>
      <c r="WPM112" s="291"/>
      <c r="WPN112" s="291"/>
      <c r="WPO112" s="291"/>
      <c r="WPP112" s="291"/>
      <c r="WPQ112" s="291"/>
      <c r="WPR112" s="291"/>
      <c r="WPS112" s="291"/>
      <c r="WPT112" s="291"/>
      <c r="WPU112" s="291"/>
      <c r="WPV112" s="291"/>
      <c r="WPW112" s="291"/>
      <c r="WPX112" s="291"/>
      <c r="WPY112" s="291"/>
      <c r="WPZ112" s="291"/>
      <c r="WQA112" s="291"/>
      <c r="WQB112" s="291"/>
      <c r="WQC112" s="291"/>
      <c r="WQD112" s="291"/>
      <c r="WQE112" s="291"/>
      <c r="WQF112" s="291"/>
      <c r="WQG112" s="291"/>
      <c r="WQH112" s="291"/>
      <c r="WQI112" s="291"/>
      <c r="WQJ112" s="291"/>
      <c r="WQK112" s="291"/>
      <c r="WQL112" s="291"/>
      <c r="WQM112" s="291"/>
      <c r="WQN112" s="291"/>
      <c r="WQO112" s="291"/>
      <c r="WQP112" s="291"/>
      <c r="WQQ112" s="291"/>
      <c r="WQR112" s="291"/>
      <c r="WQS112" s="291"/>
      <c r="WQT112" s="291"/>
      <c r="WQU112" s="291"/>
      <c r="WQV112" s="291"/>
      <c r="WQW112" s="291"/>
      <c r="WQX112" s="291"/>
      <c r="WQY112" s="291"/>
      <c r="WQZ112" s="291"/>
      <c r="WRA112" s="291"/>
      <c r="WRB112" s="291"/>
      <c r="WRC112" s="291"/>
      <c r="WRD112" s="291"/>
      <c r="WRE112" s="291"/>
      <c r="WRF112" s="291"/>
      <c r="WRG112" s="291"/>
      <c r="WRH112" s="291"/>
      <c r="WRI112" s="291"/>
      <c r="WRJ112" s="291"/>
      <c r="WRK112" s="291"/>
      <c r="WRL112" s="291"/>
      <c r="WRM112" s="291"/>
      <c r="WRN112" s="291"/>
      <c r="WRO112" s="291"/>
      <c r="WRP112" s="291"/>
      <c r="WRQ112" s="291"/>
      <c r="WRR112" s="291"/>
      <c r="WRS112" s="291"/>
      <c r="WRT112" s="291"/>
      <c r="WRU112" s="291"/>
      <c r="WRV112" s="291"/>
      <c r="WRW112" s="291"/>
      <c r="WRX112" s="291"/>
      <c r="WRY112" s="291"/>
      <c r="WRZ112" s="291"/>
      <c r="WSA112" s="291"/>
      <c r="WSB112" s="291"/>
      <c r="WSC112" s="291"/>
      <c r="WSD112" s="291"/>
      <c r="WSE112" s="291"/>
      <c r="WSF112" s="291"/>
      <c r="WSG112" s="291"/>
      <c r="WSH112" s="291"/>
      <c r="WSI112" s="291"/>
      <c r="WSJ112" s="291"/>
      <c r="WSK112" s="291"/>
      <c r="WSL112" s="291"/>
      <c r="WSM112" s="291"/>
      <c r="WSN112" s="291"/>
      <c r="WSO112" s="291"/>
      <c r="WSP112" s="291"/>
      <c r="WSQ112" s="291"/>
      <c r="WSR112" s="291"/>
      <c r="WSS112" s="291"/>
      <c r="WST112" s="291"/>
      <c r="WSU112" s="291"/>
      <c r="WSV112" s="291"/>
      <c r="WSW112" s="291"/>
      <c r="WSX112" s="291"/>
      <c r="WSY112" s="291"/>
      <c r="WSZ112" s="291"/>
      <c r="WTA112" s="291"/>
      <c r="WTB112" s="291"/>
      <c r="WTC112" s="291"/>
      <c r="WTD112" s="291"/>
      <c r="WTE112" s="291"/>
      <c r="WTF112" s="291"/>
      <c r="WTG112" s="291"/>
      <c r="WTH112" s="291"/>
      <c r="WTI112" s="291"/>
      <c r="WTJ112" s="291"/>
      <c r="WTK112" s="291"/>
      <c r="WTL112" s="291"/>
      <c r="WTM112" s="291"/>
      <c r="WTN112" s="291"/>
      <c r="WTO112" s="291"/>
      <c r="WTP112" s="291"/>
      <c r="WTQ112" s="291"/>
      <c r="WTR112" s="291"/>
      <c r="WTS112" s="291"/>
      <c r="WTT112" s="291"/>
      <c r="WTU112" s="291"/>
      <c r="WTV112" s="291"/>
      <c r="WTW112" s="291"/>
      <c r="WTX112" s="291"/>
      <c r="WTY112" s="291"/>
      <c r="WTZ112" s="291"/>
      <c r="WUA112" s="291"/>
      <c r="WUB112" s="291"/>
      <c r="WUC112" s="291"/>
      <c r="WUD112" s="291"/>
      <c r="WUE112" s="291"/>
      <c r="WUF112" s="291"/>
      <c r="WUG112" s="291"/>
      <c r="WUH112" s="291"/>
      <c r="WUI112" s="291"/>
      <c r="WUJ112" s="291"/>
      <c r="WUK112" s="291"/>
      <c r="WUL112" s="291"/>
      <c r="WUM112" s="291"/>
      <c r="WUN112" s="291"/>
      <c r="WUO112" s="291"/>
      <c r="WUP112" s="291"/>
      <c r="WUQ112" s="291"/>
      <c r="WUR112" s="291"/>
      <c r="WUS112" s="291"/>
      <c r="WUT112" s="291"/>
      <c r="WUU112" s="291"/>
      <c r="WUV112" s="291"/>
      <c r="WUW112" s="291"/>
      <c r="WUX112" s="291"/>
      <c r="WUY112" s="291"/>
      <c r="WUZ112" s="291"/>
      <c r="WVA112" s="291"/>
      <c r="WVB112" s="291"/>
      <c r="WVC112" s="291"/>
      <c r="WVD112" s="291"/>
      <c r="WVE112" s="291"/>
      <c r="WVF112" s="291"/>
      <c r="WVG112" s="291"/>
      <c r="WVH112" s="291"/>
      <c r="WVI112" s="291"/>
      <c r="WVJ112" s="291"/>
      <c r="WVK112" s="291"/>
      <c r="WVL112" s="291"/>
      <c r="WVM112" s="291"/>
      <c r="WVN112" s="291"/>
      <c r="WVO112" s="291"/>
      <c r="WVP112" s="291"/>
      <c r="WVQ112" s="291"/>
      <c r="WVR112" s="291"/>
      <c r="WVS112" s="291"/>
      <c r="WVT112" s="291"/>
      <c r="WVU112" s="170"/>
      <c r="WVV112" s="291"/>
      <c r="WVW112" s="291"/>
      <c r="WVX112" s="291"/>
      <c r="WVY112" s="291"/>
      <c r="WVZ112" s="291"/>
      <c r="WWA112" s="291"/>
      <c r="WWB112" s="291"/>
      <c r="WWC112" s="291"/>
      <c r="WWD112" s="291"/>
      <c r="WWE112" s="291"/>
      <c r="WWF112" s="291"/>
      <c r="WWG112" s="291"/>
      <c r="WWH112" s="291"/>
      <c r="WWI112" s="291"/>
      <c r="WWJ112" s="291"/>
      <c r="WWK112" s="291"/>
      <c r="WWL112" s="291"/>
      <c r="WWM112" s="291"/>
      <c r="WWN112" s="291"/>
      <c r="WWO112" s="291"/>
      <c r="WWP112" s="291"/>
      <c r="WWQ112" s="291"/>
      <c r="WWR112" s="291"/>
      <c r="WWS112" s="291"/>
      <c r="WWT112" s="291"/>
      <c r="WWU112" s="291"/>
      <c r="WWV112" s="291"/>
      <c r="WWW112" s="291"/>
      <c r="WWX112" s="291"/>
      <c r="WWY112" s="291"/>
      <c r="WWZ112" s="291"/>
      <c r="WXA112" s="291"/>
      <c r="WXB112" s="291"/>
      <c r="WXC112" s="291"/>
      <c r="WXD112" s="291"/>
      <c r="WXE112" s="291"/>
      <c r="WXF112" s="291"/>
      <c r="WXG112" s="291"/>
      <c r="WXH112" s="291"/>
      <c r="WXI112" s="291"/>
      <c r="WXJ112" s="291"/>
      <c r="WXK112" s="291"/>
      <c r="WXL112" s="291"/>
      <c r="WXM112" s="291"/>
      <c r="WXN112" s="291"/>
      <c r="WXO112" s="291"/>
      <c r="WXP112" s="291"/>
      <c r="WXQ112" s="291"/>
      <c r="WXR112" s="291"/>
      <c r="WXS112" s="291"/>
      <c r="WXT112" s="291"/>
      <c r="WXU112" s="291"/>
      <c r="WXV112" s="276"/>
      <c r="WXW112" s="277"/>
      <c r="WXX112" s="278"/>
      <c r="WXY112" s="278"/>
      <c r="WXZ112" s="278"/>
      <c r="WYA112" s="318"/>
      <c r="WYB112" s="319"/>
      <c r="WYC112" s="294"/>
      <c r="WYD112" s="279"/>
      <c r="WYE112" s="280"/>
      <c r="WYF112" s="281"/>
      <c r="XAH112" s="276"/>
      <c r="XAI112" s="277"/>
      <c r="XAJ112" s="278"/>
      <c r="XAK112" s="278"/>
      <c r="XAL112" s="278"/>
      <c r="XAM112" s="318"/>
      <c r="XAN112" s="319"/>
      <c r="XAO112" s="294"/>
      <c r="XAP112" s="279"/>
      <c r="XAQ112" s="280"/>
      <c r="XAR112" s="281"/>
    </row>
    <row r="113" spans="1:16332" hidden="1" x14ac:dyDescent="0.2">
      <c r="A113" s="154" t="s">
        <v>1644</v>
      </c>
      <c r="B113" s="277" t="s">
        <v>1646</v>
      </c>
      <c r="C113" s="151" t="s">
        <v>138</v>
      </c>
      <c r="D113" s="151">
        <f t="shared" si="76"/>
        <v>0.18</v>
      </c>
      <c r="E113" s="151">
        <f t="shared" si="77"/>
        <v>0.12</v>
      </c>
      <c r="F113" s="148" t="s">
        <v>57</v>
      </c>
      <c r="G113" s="149"/>
      <c r="H113" s="155">
        <f>VLOOKUP(A113,'[6]Table 1'!$B:$J,3,FALSE)</f>
        <v>0.8</v>
      </c>
      <c r="I113" s="156">
        <f>VLOOKUP(A113,'[6]Table 1'!$B:$J,4,FALSE)</f>
        <v>5</v>
      </c>
      <c r="J113" s="157">
        <f>VLOOKUP(A113,'[6]Table 1'!$B:$J,5,FALSE)</f>
        <v>2000</v>
      </c>
      <c r="K113" s="158">
        <f>VLOOKUP(A113,'[6]Table 1'!$B:$J,8,FALSE)</f>
        <v>20</v>
      </c>
      <c r="L113" s="156"/>
      <c r="M113" s="160">
        <f t="shared" si="85"/>
        <v>1343.1407400000001</v>
      </c>
      <c r="N113" s="156">
        <v>1492.3786</v>
      </c>
      <c r="O113" s="161">
        <f>VLOOKUP(A113,'[6]Table 1'!$B:$J,6,FALSE)</f>
        <v>0.5</v>
      </c>
      <c r="P113" s="282"/>
      <c r="Q113" s="156">
        <f t="shared" si="82"/>
        <v>0.1</v>
      </c>
      <c r="R113" s="156">
        <f t="shared" si="83"/>
        <v>0.02</v>
      </c>
      <c r="S113" s="156">
        <f t="shared" si="84"/>
        <v>0.06</v>
      </c>
      <c r="T113" s="152">
        <f>VLOOKUP(A113,'[6]Table 1'!$B:$J,7,FALSE)</f>
        <v>0</v>
      </c>
      <c r="U113" s="161"/>
      <c r="V113" s="161">
        <f t="shared" si="60"/>
        <v>0</v>
      </c>
      <c r="W113" s="161">
        <f>VLOOKUP(A113,[6]Planilha1!$A:$K,9,FALSE)</f>
        <v>0</v>
      </c>
      <c r="X113" s="156">
        <f t="shared" si="86"/>
        <v>0.18</v>
      </c>
      <c r="Y113" s="156">
        <f t="shared" si="87"/>
        <v>0.12</v>
      </c>
      <c r="Z113" s="213">
        <f t="shared" si="88"/>
        <v>0.9</v>
      </c>
      <c r="AA113" s="214">
        <f t="shared" si="89"/>
        <v>9.9999999999999978E-2</v>
      </c>
      <c r="AB113" s="214">
        <f t="shared" si="79"/>
        <v>0.18772563176895307</v>
      </c>
      <c r="AC113" s="214"/>
      <c r="AD113" s="284">
        <f t="shared" si="80"/>
        <v>4.1599999999999998E-2</v>
      </c>
      <c r="AE113" s="284">
        <f t="shared" si="81"/>
        <v>2.6999999999999996E-2</v>
      </c>
      <c r="AF113" s="283"/>
      <c r="AG113" s="283">
        <f>VLOOKUP(A113,[6]Planilha1!$A:$K,10,FALSE)</f>
        <v>0.22159999999999999</v>
      </c>
      <c r="AH113" s="283">
        <f>VLOOKUP(A113,[6]Planilha1!$A:$K,11,FALSE)</f>
        <v>0.14699999999999999</v>
      </c>
      <c r="AI113" s="675"/>
      <c r="AJ113" s="676"/>
      <c r="AK113" s="613"/>
      <c r="AL113" s="614"/>
      <c r="AM113" s="614"/>
      <c r="AN113" s="615"/>
      <c r="AO113" s="286"/>
      <c r="AP113" s="295"/>
      <c r="AQ113" s="288"/>
      <c r="AR113" s="289"/>
      <c r="AS113" s="290"/>
      <c r="AT113" s="673"/>
      <c r="AU113" s="674"/>
      <c r="AV113" s="288"/>
      <c r="AW113" s="613"/>
      <c r="AX113" s="615"/>
      <c r="AY113" s="288"/>
      <c r="AZ113" s="308"/>
      <c r="BA113" s="288"/>
      <c r="BB113" s="308"/>
      <c r="BC113" s="648"/>
      <c r="BD113" s="649"/>
      <c r="BE113" s="648"/>
      <c r="BF113" s="649"/>
      <c r="BG113" s="308"/>
      <c r="BH113" s="308"/>
      <c r="BI113" s="291"/>
      <c r="BJ113" s="291"/>
      <c r="BK113" s="291"/>
      <c r="BL113" s="291"/>
      <c r="BM113" s="291"/>
      <c r="BN113" s="291"/>
      <c r="BO113" s="291"/>
      <c r="BP113" s="291"/>
      <c r="BQ113" s="291"/>
      <c r="BR113" s="291"/>
      <c r="BS113" s="291"/>
      <c r="BT113" s="291"/>
      <c r="BU113" s="291"/>
      <c r="BV113" s="291"/>
      <c r="BW113" s="291"/>
      <c r="BX113" s="291"/>
      <c r="BY113" s="291"/>
      <c r="BZ113" s="291"/>
      <c r="CA113" s="291"/>
      <c r="CB113" s="291"/>
      <c r="CC113" s="291"/>
      <c r="CD113" s="291"/>
      <c r="CE113" s="291"/>
      <c r="CF113" s="291"/>
      <c r="CG113" s="291"/>
      <c r="CH113" s="291"/>
      <c r="CI113" s="291"/>
      <c r="CJ113" s="291"/>
      <c r="CK113" s="291"/>
      <c r="CL113" s="291"/>
      <c r="CM113" s="291"/>
      <c r="CN113" s="291"/>
      <c r="CO113" s="291"/>
      <c r="CP113" s="291"/>
      <c r="CQ113" s="291"/>
      <c r="CR113" s="291"/>
      <c r="CS113" s="291"/>
      <c r="CT113" s="291"/>
      <c r="CU113" s="291"/>
      <c r="CV113" s="291"/>
      <c r="CW113" s="291"/>
      <c r="CX113" s="291"/>
      <c r="CY113" s="291"/>
      <c r="CZ113" s="291"/>
      <c r="DA113" s="291"/>
      <c r="DB113" s="291"/>
      <c r="DC113" s="291"/>
      <c r="DD113" s="291"/>
      <c r="DE113" s="291"/>
      <c r="DF113" s="291"/>
      <c r="DG113" s="291"/>
      <c r="DH113" s="291"/>
      <c r="DI113" s="291"/>
      <c r="DJ113" s="291"/>
      <c r="DK113" s="291"/>
      <c r="DL113" s="291"/>
      <c r="DM113" s="291"/>
      <c r="DN113" s="291"/>
      <c r="DO113" s="291"/>
      <c r="DP113" s="291"/>
      <c r="DQ113" s="291"/>
      <c r="DR113" s="291"/>
      <c r="DS113" s="291"/>
      <c r="DT113" s="291"/>
      <c r="DU113" s="291"/>
      <c r="DV113" s="291"/>
      <c r="DW113" s="291"/>
      <c r="DX113" s="291"/>
      <c r="DY113" s="291"/>
      <c r="DZ113" s="291"/>
      <c r="EA113" s="291"/>
      <c r="EB113" s="291"/>
      <c r="EC113" s="291"/>
      <c r="ED113" s="291"/>
      <c r="EE113" s="291"/>
      <c r="EF113" s="291"/>
      <c r="EG113" s="291"/>
      <c r="EH113" s="291"/>
      <c r="EI113" s="291"/>
      <c r="EJ113" s="291"/>
      <c r="EK113" s="291"/>
      <c r="EL113" s="291"/>
      <c r="EM113" s="291"/>
      <c r="EN113" s="291"/>
      <c r="EO113" s="291"/>
      <c r="EP113" s="291"/>
      <c r="EQ113" s="291"/>
      <c r="ER113" s="291"/>
      <c r="ES113" s="291"/>
      <c r="ET113" s="291"/>
      <c r="EU113" s="291"/>
      <c r="EV113" s="291"/>
      <c r="EW113" s="291"/>
      <c r="EX113" s="291"/>
      <c r="EY113" s="291"/>
      <c r="EZ113" s="291"/>
      <c r="FA113" s="291"/>
      <c r="FB113" s="291"/>
      <c r="FC113" s="291"/>
      <c r="FD113" s="291"/>
      <c r="FE113" s="291"/>
      <c r="FF113" s="291"/>
      <c r="FG113" s="291"/>
      <c r="FH113" s="291"/>
      <c r="FI113" s="291"/>
      <c r="FJ113" s="291"/>
      <c r="FK113" s="291"/>
      <c r="FL113" s="291"/>
      <c r="FM113" s="291"/>
      <c r="FN113" s="291"/>
      <c r="FO113" s="291"/>
      <c r="FP113" s="291"/>
      <c r="FQ113" s="291"/>
      <c r="FR113" s="291"/>
      <c r="FS113" s="291"/>
      <c r="FT113" s="291"/>
      <c r="FU113" s="291"/>
      <c r="FV113" s="291"/>
      <c r="FW113" s="291"/>
      <c r="FX113" s="291"/>
      <c r="FY113" s="291"/>
      <c r="FZ113" s="291"/>
      <c r="GA113" s="291"/>
      <c r="GB113" s="291"/>
      <c r="GC113" s="291"/>
      <c r="GD113" s="291"/>
      <c r="GE113" s="291"/>
      <c r="GF113" s="291"/>
      <c r="GG113" s="291"/>
      <c r="GH113" s="291"/>
      <c r="GI113" s="291"/>
      <c r="GJ113" s="291"/>
      <c r="GK113" s="291"/>
      <c r="GL113" s="291"/>
      <c r="GM113" s="291"/>
      <c r="GN113" s="291"/>
      <c r="GO113" s="291"/>
      <c r="GP113" s="291"/>
      <c r="GQ113" s="291"/>
      <c r="GR113" s="291"/>
      <c r="GS113" s="291"/>
      <c r="GT113" s="291"/>
      <c r="GU113" s="291"/>
      <c r="GV113" s="291"/>
      <c r="GW113" s="291"/>
      <c r="GX113" s="291"/>
      <c r="GY113" s="291"/>
      <c r="GZ113" s="291"/>
      <c r="HA113" s="291"/>
      <c r="HB113" s="291"/>
      <c r="HC113" s="291"/>
      <c r="HD113" s="291"/>
      <c r="HE113" s="291"/>
      <c r="HF113" s="291"/>
      <c r="HG113" s="291"/>
      <c r="HH113" s="291"/>
      <c r="HI113" s="291"/>
      <c r="HJ113" s="291"/>
      <c r="HK113" s="291"/>
      <c r="HL113" s="291"/>
      <c r="HM113" s="291"/>
      <c r="HN113" s="291"/>
      <c r="HO113" s="291"/>
      <c r="HP113" s="291"/>
      <c r="HQ113" s="291"/>
      <c r="HR113" s="291"/>
      <c r="HS113" s="291"/>
      <c r="HT113" s="291"/>
      <c r="HU113" s="291"/>
      <c r="HV113" s="291"/>
      <c r="HW113" s="291"/>
      <c r="HX113" s="291"/>
      <c r="HY113" s="291"/>
      <c r="HZ113" s="291"/>
      <c r="IA113" s="291"/>
      <c r="IB113" s="291"/>
      <c r="IC113" s="291"/>
      <c r="ID113" s="291"/>
      <c r="IE113" s="291"/>
      <c r="IF113" s="291"/>
      <c r="IG113" s="291"/>
      <c r="IH113" s="291"/>
      <c r="II113" s="291"/>
      <c r="IJ113" s="291"/>
      <c r="IK113" s="291"/>
      <c r="IL113" s="291"/>
      <c r="IM113" s="291"/>
      <c r="IN113" s="291"/>
      <c r="IO113" s="291"/>
      <c r="IP113" s="291"/>
      <c r="IQ113" s="291"/>
      <c r="IR113" s="291"/>
      <c r="IS113" s="291"/>
      <c r="IT113" s="291"/>
      <c r="IU113" s="291"/>
      <c r="IV113" s="291"/>
      <c r="IW113" s="291"/>
      <c r="IX113" s="291"/>
      <c r="IY113" s="291"/>
      <c r="IZ113" s="291"/>
      <c r="JA113" s="291"/>
      <c r="JB113" s="291"/>
      <c r="JC113" s="291"/>
      <c r="JD113" s="291"/>
      <c r="JE113" s="291"/>
      <c r="JF113" s="291"/>
      <c r="JG113" s="291"/>
      <c r="JH113" s="291"/>
      <c r="JI113" s="170"/>
      <c r="JJ113" s="291"/>
      <c r="JK113" s="291"/>
      <c r="JL113" s="291"/>
      <c r="JM113" s="291"/>
      <c r="JN113" s="291"/>
      <c r="JO113" s="291"/>
      <c r="JP113" s="291"/>
      <c r="JQ113" s="291"/>
      <c r="JR113" s="291"/>
      <c r="JS113" s="291"/>
      <c r="JT113" s="291"/>
      <c r="JU113" s="291"/>
      <c r="JV113" s="291"/>
      <c r="JW113" s="291"/>
      <c r="JX113" s="291"/>
      <c r="JY113" s="291"/>
      <c r="JZ113" s="291"/>
      <c r="KA113" s="291"/>
      <c r="KB113" s="291"/>
      <c r="KC113" s="291"/>
      <c r="KD113" s="291"/>
      <c r="KE113" s="291"/>
      <c r="KF113" s="291"/>
      <c r="KG113" s="291"/>
      <c r="KH113" s="291"/>
      <c r="KI113" s="291"/>
      <c r="KJ113" s="291"/>
      <c r="KK113" s="291"/>
      <c r="KL113" s="291"/>
      <c r="KM113" s="291"/>
      <c r="KN113" s="291"/>
      <c r="KO113" s="291"/>
      <c r="KP113" s="291"/>
      <c r="KQ113" s="291"/>
      <c r="KR113" s="291"/>
      <c r="KS113" s="291"/>
      <c r="KT113" s="291"/>
      <c r="KU113" s="291"/>
      <c r="KV113" s="291"/>
      <c r="KW113" s="291"/>
      <c r="KX113" s="291"/>
      <c r="KY113" s="291"/>
      <c r="KZ113" s="291"/>
      <c r="LA113" s="291"/>
      <c r="LB113" s="291"/>
      <c r="LC113" s="291"/>
      <c r="LD113" s="291"/>
      <c r="LE113" s="291"/>
      <c r="LF113" s="291"/>
      <c r="LG113" s="291"/>
      <c r="LH113" s="291"/>
      <c r="LI113" s="291"/>
      <c r="LJ113" s="291"/>
      <c r="LK113" s="291"/>
      <c r="LL113" s="291"/>
      <c r="LM113" s="291"/>
      <c r="LN113" s="291"/>
      <c r="LO113" s="291"/>
      <c r="LP113" s="291"/>
      <c r="LQ113" s="291"/>
      <c r="LR113" s="291"/>
      <c r="LS113" s="291"/>
      <c r="LT113" s="291"/>
      <c r="LU113" s="291"/>
      <c r="LV113" s="291"/>
      <c r="LW113" s="291"/>
      <c r="LX113" s="291"/>
      <c r="LY113" s="291"/>
      <c r="LZ113" s="291"/>
      <c r="MA113" s="291"/>
      <c r="MB113" s="291"/>
      <c r="MC113" s="291"/>
      <c r="MD113" s="291"/>
      <c r="ME113" s="291"/>
      <c r="MF113" s="291"/>
      <c r="MG113" s="291"/>
      <c r="MH113" s="291"/>
      <c r="MI113" s="291"/>
      <c r="MJ113" s="291"/>
      <c r="MK113" s="291"/>
      <c r="ML113" s="291"/>
      <c r="MM113" s="291"/>
      <c r="MN113" s="291"/>
      <c r="MO113" s="291"/>
      <c r="MP113" s="291"/>
      <c r="MQ113" s="291"/>
      <c r="MR113" s="291"/>
      <c r="MS113" s="291"/>
      <c r="MT113" s="291"/>
      <c r="MU113" s="291"/>
      <c r="MV113" s="291"/>
      <c r="MW113" s="291"/>
      <c r="MX113" s="291"/>
      <c r="MY113" s="291"/>
      <c r="MZ113" s="291"/>
      <c r="NA113" s="291"/>
      <c r="NB113" s="291"/>
      <c r="NC113" s="291"/>
      <c r="ND113" s="291"/>
      <c r="NE113" s="291"/>
      <c r="NF113" s="291"/>
      <c r="NG113" s="291"/>
      <c r="NH113" s="291"/>
      <c r="NI113" s="291"/>
      <c r="NJ113" s="291"/>
      <c r="NK113" s="291"/>
      <c r="NL113" s="291"/>
      <c r="NM113" s="291"/>
      <c r="NN113" s="291"/>
      <c r="NO113" s="291"/>
      <c r="NP113" s="291"/>
      <c r="NQ113" s="291"/>
      <c r="NR113" s="291"/>
      <c r="NS113" s="291"/>
      <c r="NT113" s="291"/>
      <c r="NU113" s="291"/>
      <c r="NV113" s="291"/>
      <c r="NW113" s="291"/>
      <c r="NX113" s="291"/>
      <c r="NY113" s="291"/>
      <c r="NZ113" s="291"/>
      <c r="OA113" s="291"/>
      <c r="OB113" s="291"/>
      <c r="OC113" s="291"/>
      <c r="OD113" s="291"/>
      <c r="OE113" s="291"/>
      <c r="OF113" s="291"/>
      <c r="OG113" s="291"/>
      <c r="OH113" s="291"/>
      <c r="OI113" s="291"/>
      <c r="OJ113" s="291"/>
      <c r="OK113" s="291"/>
      <c r="OL113" s="291"/>
      <c r="OM113" s="291"/>
      <c r="ON113" s="291"/>
      <c r="OO113" s="291"/>
      <c r="OP113" s="291"/>
      <c r="OQ113" s="291"/>
      <c r="OR113" s="291"/>
      <c r="OS113" s="291"/>
      <c r="OT113" s="291"/>
      <c r="OU113" s="291"/>
      <c r="OV113" s="291"/>
      <c r="OW113" s="291"/>
      <c r="OX113" s="291"/>
      <c r="OY113" s="291"/>
      <c r="OZ113" s="291"/>
      <c r="PA113" s="291"/>
      <c r="PB113" s="291"/>
      <c r="PC113" s="291"/>
      <c r="PD113" s="291"/>
      <c r="PE113" s="291"/>
      <c r="PF113" s="291"/>
      <c r="PG113" s="291"/>
      <c r="PH113" s="291"/>
      <c r="PI113" s="291"/>
      <c r="PJ113" s="291"/>
      <c r="PK113" s="291"/>
      <c r="PL113" s="291"/>
      <c r="PM113" s="291"/>
      <c r="PN113" s="291"/>
      <c r="PO113" s="291"/>
      <c r="PP113" s="291"/>
      <c r="PQ113" s="291"/>
      <c r="PR113" s="291"/>
      <c r="PS113" s="291"/>
      <c r="PT113" s="291"/>
      <c r="PU113" s="291"/>
      <c r="PV113" s="291"/>
      <c r="PW113" s="291"/>
      <c r="PX113" s="291"/>
      <c r="PY113" s="291"/>
      <c r="PZ113" s="291"/>
      <c r="QA113" s="291"/>
      <c r="QB113" s="291"/>
      <c r="QC113" s="291"/>
      <c r="QD113" s="291"/>
      <c r="QE113" s="291"/>
      <c r="QF113" s="291"/>
      <c r="QG113" s="291"/>
      <c r="QH113" s="291"/>
      <c r="QI113" s="291"/>
      <c r="QJ113" s="291"/>
      <c r="QK113" s="291"/>
      <c r="QL113" s="291"/>
      <c r="QM113" s="291"/>
      <c r="QN113" s="291"/>
      <c r="QO113" s="291"/>
      <c r="QP113" s="291"/>
      <c r="QQ113" s="291"/>
      <c r="QR113" s="291"/>
      <c r="QS113" s="291"/>
      <c r="QT113" s="291"/>
      <c r="QU113" s="291"/>
      <c r="QV113" s="291"/>
      <c r="QW113" s="291"/>
      <c r="QX113" s="291"/>
      <c r="QY113" s="291"/>
      <c r="QZ113" s="291"/>
      <c r="RA113" s="291"/>
      <c r="RB113" s="291"/>
      <c r="RC113" s="291"/>
      <c r="RD113" s="291"/>
      <c r="RE113" s="291"/>
      <c r="RF113" s="291"/>
      <c r="RG113" s="291"/>
      <c r="RH113" s="291"/>
      <c r="RI113" s="291"/>
      <c r="RJ113" s="291"/>
      <c r="RK113" s="291"/>
      <c r="RL113" s="291"/>
      <c r="RM113" s="291"/>
      <c r="RN113" s="291"/>
      <c r="RO113" s="291"/>
      <c r="RP113" s="291"/>
      <c r="RQ113" s="291"/>
      <c r="RR113" s="291"/>
      <c r="RS113" s="291"/>
      <c r="RT113" s="291"/>
      <c r="RU113" s="291"/>
      <c r="RV113" s="291"/>
      <c r="RW113" s="291"/>
      <c r="RX113" s="291"/>
      <c r="RY113" s="291"/>
      <c r="RZ113" s="291"/>
      <c r="SA113" s="291"/>
      <c r="SB113" s="291"/>
      <c r="SC113" s="291"/>
      <c r="SD113" s="291"/>
      <c r="SE113" s="291"/>
      <c r="SF113" s="291"/>
      <c r="SG113" s="291"/>
      <c r="SH113" s="291"/>
      <c r="SI113" s="291"/>
      <c r="SJ113" s="291"/>
      <c r="SK113" s="291"/>
      <c r="SL113" s="291"/>
      <c r="SM113" s="291"/>
      <c r="SN113" s="291"/>
      <c r="SO113" s="291"/>
      <c r="SP113" s="291"/>
      <c r="SQ113" s="291"/>
      <c r="SR113" s="291"/>
      <c r="SS113" s="291"/>
      <c r="ST113" s="291"/>
      <c r="SU113" s="291"/>
      <c r="SV113" s="291"/>
      <c r="SW113" s="291"/>
      <c r="SX113" s="291"/>
      <c r="SY113" s="291"/>
      <c r="SZ113" s="291"/>
      <c r="TA113" s="291"/>
      <c r="TB113" s="291"/>
      <c r="TC113" s="291"/>
      <c r="TD113" s="291"/>
      <c r="TE113" s="170"/>
      <c r="TF113" s="291"/>
      <c r="TG113" s="291"/>
      <c r="TH113" s="291"/>
      <c r="TI113" s="291"/>
      <c r="TJ113" s="291"/>
      <c r="TK113" s="291"/>
      <c r="TL113" s="291"/>
      <c r="TM113" s="291"/>
      <c r="TN113" s="291"/>
      <c r="TO113" s="291"/>
      <c r="TP113" s="291"/>
      <c r="TQ113" s="291"/>
      <c r="TR113" s="291"/>
      <c r="TS113" s="291"/>
      <c r="TT113" s="291"/>
      <c r="TU113" s="291"/>
      <c r="TV113" s="291"/>
      <c r="TW113" s="291"/>
      <c r="TX113" s="291"/>
      <c r="TY113" s="291"/>
      <c r="TZ113" s="291"/>
      <c r="UA113" s="291"/>
      <c r="UB113" s="291"/>
      <c r="UC113" s="291"/>
      <c r="UD113" s="291"/>
      <c r="UE113" s="291"/>
      <c r="UF113" s="291"/>
      <c r="UG113" s="291"/>
      <c r="UH113" s="291"/>
      <c r="UI113" s="291"/>
      <c r="UJ113" s="291"/>
      <c r="UK113" s="291"/>
      <c r="UL113" s="291"/>
      <c r="UM113" s="291"/>
      <c r="UN113" s="291"/>
      <c r="UO113" s="291"/>
      <c r="UP113" s="291"/>
      <c r="UQ113" s="291"/>
      <c r="UR113" s="291"/>
      <c r="US113" s="291"/>
      <c r="UT113" s="291"/>
      <c r="UU113" s="291"/>
      <c r="UV113" s="291"/>
      <c r="UW113" s="291"/>
      <c r="UX113" s="291"/>
      <c r="UY113" s="291"/>
      <c r="UZ113" s="291"/>
      <c r="VA113" s="291"/>
      <c r="VB113" s="291"/>
      <c r="VC113" s="291"/>
      <c r="VD113" s="291"/>
      <c r="VE113" s="291"/>
      <c r="VF113" s="291"/>
      <c r="VG113" s="291"/>
      <c r="VH113" s="291"/>
      <c r="VI113" s="291"/>
      <c r="VJ113" s="291"/>
      <c r="VK113" s="291"/>
      <c r="VL113" s="291"/>
      <c r="VM113" s="291"/>
      <c r="VN113" s="291"/>
      <c r="VO113" s="291"/>
      <c r="VP113" s="291"/>
      <c r="VQ113" s="291"/>
      <c r="VR113" s="291"/>
      <c r="VS113" s="291"/>
      <c r="VT113" s="291"/>
      <c r="VU113" s="291"/>
      <c r="VV113" s="291"/>
      <c r="VW113" s="291"/>
      <c r="VX113" s="291"/>
      <c r="VY113" s="291"/>
      <c r="VZ113" s="291"/>
      <c r="WA113" s="291"/>
      <c r="WB113" s="291"/>
      <c r="WC113" s="291"/>
      <c r="WD113" s="291"/>
      <c r="WE113" s="291"/>
      <c r="WF113" s="291"/>
      <c r="WG113" s="291"/>
      <c r="WH113" s="291"/>
      <c r="WI113" s="291"/>
      <c r="WJ113" s="291"/>
      <c r="WK113" s="291"/>
      <c r="WL113" s="291"/>
      <c r="WM113" s="291"/>
      <c r="WN113" s="291"/>
      <c r="WO113" s="291"/>
      <c r="WP113" s="291"/>
      <c r="WQ113" s="291"/>
      <c r="WR113" s="291"/>
      <c r="WS113" s="291"/>
      <c r="WT113" s="291"/>
      <c r="WU113" s="291"/>
      <c r="WV113" s="291"/>
      <c r="WW113" s="291"/>
      <c r="WX113" s="291"/>
      <c r="WY113" s="291"/>
      <c r="WZ113" s="291"/>
      <c r="XA113" s="291"/>
      <c r="XB113" s="291"/>
      <c r="XC113" s="291"/>
      <c r="XD113" s="291"/>
      <c r="XE113" s="291"/>
      <c r="XF113" s="291"/>
      <c r="XG113" s="291"/>
      <c r="XH113" s="291"/>
      <c r="XI113" s="291"/>
      <c r="XJ113" s="291"/>
      <c r="XK113" s="291"/>
      <c r="XL113" s="291"/>
      <c r="XM113" s="291"/>
      <c r="XN113" s="291"/>
      <c r="XO113" s="291"/>
      <c r="XP113" s="291"/>
      <c r="XQ113" s="291"/>
      <c r="XR113" s="291"/>
      <c r="XS113" s="291"/>
      <c r="XT113" s="291"/>
      <c r="XU113" s="291"/>
      <c r="XV113" s="291"/>
      <c r="XW113" s="291"/>
      <c r="XX113" s="291"/>
      <c r="XY113" s="291"/>
      <c r="XZ113" s="291"/>
      <c r="YA113" s="291"/>
      <c r="YB113" s="291"/>
      <c r="YC113" s="291"/>
      <c r="YD113" s="291"/>
      <c r="YE113" s="291"/>
      <c r="YF113" s="291"/>
      <c r="YG113" s="291"/>
      <c r="YH113" s="291"/>
      <c r="YI113" s="291"/>
      <c r="YJ113" s="291"/>
      <c r="YK113" s="291"/>
      <c r="YL113" s="291"/>
      <c r="YM113" s="291"/>
      <c r="YN113" s="291"/>
      <c r="YO113" s="291"/>
      <c r="YP113" s="291"/>
      <c r="YQ113" s="291"/>
      <c r="YR113" s="291"/>
      <c r="YS113" s="291"/>
      <c r="YT113" s="291"/>
      <c r="YU113" s="291"/>
      <c r="YV113" s="291"/>
      <c r="YW113" s="291"/>
      <c r="YX113" s="291"/>
      <c r="YY113" s="291"/>
      <c r="YZ113" s="291"/>
      <c r="ZA113" s="291"/>
      <c r="ZB113" s="291"/>
      <c r="ZC113" s="291"/>
      <c r="ZD113" s="291"/>
      <c r="ZE113" s="291"/>
      <c r="ZF113" s="291"/>
      <c r="ZG113" s="291"/>
      <c r="ZH113" s="291"/>
      <c r="ZI113" s="291"/>
      <c r="ZJ113" s="291"/>
      <c r="ZK113" s="291"/>
      <c r="ZL113" s="291"/>
      <c r="ZM113" s="291"/>
      <c r="ZN113" s="291"/>
      <c r="ZO113" s="291"/>
      <c r="ZP113" s="291"/>
      <c r="ZQ113" s="291"/>
      <c r="ZR113" s="291"/>
      <c r="ZS113" s="291"/>
      <c r="ZT113" s="291"/>
      <c r="ZU113" s="291"/>
      <c r="ZV113" s="291"/>
      <c r="ZW113" s="291"/>
      <c r="ZX113" s="291"/>
      <c r="ZY113" s="291"/>
      <c r="ZZ113" s="291"/>
      <c r="AAA113" s="291"/>
      <c r="AAB113" s="291"/>
      <c r="AAC113" s="291"/>
      <c r="AAD113" s="291"/>
      <c r="AAE113" s="291"/>
      <c r="AAF113" s="291"/>
      <c r="AAG113" s="291"/>
      <c r="AAH113" s="291"/>
      <c r="AAI113" s="291"/>
      <c r="AAJ113" s="291"/>
      <c r="AAK113" s="291"/>
      <c r="AAL113" s="291"/>
      <c r="AAM113" s="291"/>
      <c r="AAN113" s="291"/>
      <c r="AAO113" s="291"/>
      <c r="AAP113" s="291"/>
      <c r="AAQ113" s="291"/>
      <c r="AAR113" s="291"/>
      <c r="AAS113" s="291"/>
      <c r="AAT113" s="291"/>
      <c r="AAU113" s="291"/>
      <c r="AAV113" s="291"/>
      <c r="AAW113" s="291"/>
      <c r="AAX113" s="291"/>
      <c r="AAY113" s="291"/>
      <c r="AAZ113" s="291"/>
      <c r="ABA113" s="291"/>
      <c r="ABB113" s="291"/>
      <c r="ABC113" s="291"/>
      <c r="ABD113" s="291"/>
      <c r="ABE113" s="291"/>
      <c r="ABF113" s="291"/>
      <c r="ABG113" s="291"/>
      <c r="ABH113" s="291"/>
      <c r="ABI113" s="291"/>
      <c r="ABJ113" s="291"/>
      <c r="ABK113" s="291"/>
      <c r="ABL113" s="291"/>
      <c r="ABM113" s="291"/>
      <c r="ABN113" s="291"/>
      <c r="ABO113" s="291"/>
      <c r="ABP113" s="291"/>
      <c r="ABQ113" s="291"/>
      <c r="ABR113" s="291"/>
      <c r="ABS113" s="291"/>
      <c r="ABT113" s="291"/>
      <c r="ABU113" s="291"/>
      <c r="ABV113" s="291"/>
      <c r="ABW113" s="291"/>
      <c r="ABX113" s="291"/>
      <c r="ABY113" s="291"/>
      <c r="ABZ113" s="291"/>
      <c r="ACA113" s="291"/>
      <c r="ACB113" s="291"/>
      <c r="ACC113" s="291"/>
      <c r="ACD113" s="291"/>
      <c r="ACE113" s="291"/>
      <c r="ACF113" s="291"/>
      <c r="ACG113" s="291"/>
      <c r="ACH113" s="291"/>
      <c r="ACI113" s="291"/>
      <c r="ACJ113" s="291"/>
      <c r="ACK113" s="291"/>
      <c r="ACL113" s="291"/>
      <c r="ACM113" s="291"/>
      <c r="ACN113" s="291"/>
      <c r="ACO113" s="291"/>
      <c r="ACP113" s="291"/>
      <c r="ACQ113" s="291"/>
      <c r="ACR113" s="291"/>
      <c r="ACS113" s="291"/>
      <c r="ACT113" s="291"/>
      <c r="ACU113" s="291"/>
      <c r="ACV113" s="291"/>
      <c r="ACW113" s="291"/>
      <c r="ACX113" s="291"/>
      <c r="ACY113" s="291"/>
      <c r="ACZ113" s="291"/>
      <c r="ADA113" s="170"/>
      <c r="ADB113" s="291"/>
      <c r="ADC113" s="291"/>
      <c r="ADD113" s="291"/>
      <c r="ADE113" s="291"/>
      <c r="ADF113" s="291"/>
      <c r="ADG113" s="291"/>
      <c r="ADH113" s="291"/>
      <c r="ADI113" s="291"/>
      <c r="ADJ113" s="291"/>
      <c r="ADK113" s="291"/>
      <c r="ADL113" s="291"/>
      <c r="ADM113" s="291"/>
      <c r="ADN113" s="291"/>
      <c r="ADO113" s="291"/>
      <c r="ADP113" s="291"/>
      <c r="ADQ113" s="291"/>
      <c r="ADR113" s="291"/>
      <c r="ADS113" s="291"/>
      <c r="ADT113" s="291"/>
      <c r="ADU113" s="291"/>
      <c r="ADV113" s="291"/>
      <c r="ADW113" s="291"/>
      <c r="ADX113" s="291"/>
      <c r="ADY113" s="291"/>
      <c r="ADZ113" s="291"/>
      <c r="AEA113" s="291"/>
      <c r="AEB113" s="291"/>
      <c r="AEC113" s="291"/>
      <c r="AED113" s="291"/>
      <c r="AEE113" s="291"/>
      <c r="AEF113" s="291"/>
      <c r="AEG113" s="291"/>
      <c r="AEH113" s="291"/>
      <c r="AEI113" s="291"/>
      <c r="AEJ113" s="291"/>
      <c r="AEK113" s="291"/>
      <c r="AEL113" s="291"/>
      <c r="AEM113" s="291"/>
      <c r="AEN113" s="291"/>
      <c r="AEO113" s="291"/>
      <c r="AEP113" s="291"/>
      <c r="AEQ113" s="291"/>
      <c r="AER113" s="291"/>
      <c r="AES113" s="291"/>
      <c r="AET113" s="291"/>
      <c r="AEU113" s="291"/>
      <c r="AEV113" s="291"/>
      <c r="AEW113" s="291"/>
      <c r="AEX113" s="291"/>
      <c r="AEY113" s="291"/>
      <c r="AEZ113" s="291"/>
      <c r="AFA113" s="291"/>
      <c r="AFB113" s="291"/>
      <c r="AFC113" s="291"/>
      <c r="AFD113" s="291"/>
      <c r="AFE113" s="291"/>
      <c r="AFF113" s="291"/>
      <c r="AFG113" s="291"/>
      <c r="AFH113" s="291"/>
      <c r="AFI113" s="291"/>
      <c r="AFJ113" s="291"/>
      <c r="AFK113" s="291"/>
      <c r="AFL113" s="291"/>
      <c r="AFM113" s="291"/>
      <c r="AFN113" s="291"/>
      <c r="AFO113" s="291"/>
      <c r="AFP113" s="291"/>
      <c r="AFQ113" s="291"/>
      <c r="AFR113" s="291"/>
      <c r="AFS113" s="291"/>
      <c r="AFT113" s="291"/>
      <c r="AFU113" s="291"/>
      <c r="AFV113" s="291"/>
      <c r="AFW113" s="291"/>
      <c r="AFX113" s="291"/>
      <c r="AFY113" s="291"/>
      <c r="AFZ113" s="291"/>
      <c r="AGA113" s="291"/>
      <c r="AGB113" s="291"/>
      <c r="AGC113" s="291"/>
      <c r="AGD113" s="291"/>
      <c r="AGE113" s="291"/>
      <c r="AGF113" s="291"/>
      <c r="AGG113" s="291"/>
      <c r="AGH113" s="291"/>
      <c r="AGI113" s="291"/>
      <c r="AGJ113" s="291"/>
      <c r="AGK113" s="291"/>
      <c r="AGL113" s="291"/>
      <c r="AGM113" s="291"/>
      <c r="AGN113" s="291"/>
      <c r="AGO113" s="291"/>
      <c r="AGP113" s="291"/>
      <c r="AGQ113" s="291"/>
      <c r="AGR113" s="291"/>
      <c r="AGS113" s="291"/>
      <c r="AGT113" s="291"/>
      <c r="AGU113" s="291"/>
      <c r="AGV113" s="291"/>
      <c r="AGW113" s="291"/>
      <c r="AGX113" s="291"/>
      <c r="AGY113" s="291"/>
      <c r="AGZ113" s="291"/>
      <c r="AHA113" s="291"/>
      <c r="AHB113" s="291"/>
      <c r="AHC113" s="291"/>
      <c r="AHD113" s="291"/>
      <c r="AHE113" s="291"/>
      <c r="AHF113" s="291"/>
      <c r="AHG113" s="291"/>
      <c r="AHH113" s="291"/>
      <c r="AHI113" s="291"/>
      <c r="AHJ113" s="291"/>
      <c r="AHK113" s="291"/>
      <c r="AHL113" s="291"/>
      <c r="AHM113" s="291"/>
      <c r="AHN113" s="291"/>
      <c r="AHO113" s="291"/>
      <c r="AHP113" s="291"/>
      <c r="AHQ113" s="291"/>
      <c r="AHR113" s="291"/>
      <c r="AHS113" s="291"/>
      <c r="AHT113" s="291"/>
      <c r="AHU113" s="291"/>
      <c r="AHV113" s="291"/>
      <c r="AHW113" s="291"/>
      <c r="AHX113" s="291"/>
      <c r="AHY113" s="291"/>
      <c r="AHZ113" s="291"/>
      <c r="AIA113" s="291"/>
      <c r="AIB113" s="291"/>
      <c r="AIC113" s="291"/>
      <c r="AID113" s="291"/>
      <c r="AIE113" s="291"/>
      <c r="AIF113" s="291"/>
      <c r="AIG113" s="291"/>
      <c r="AIH113" s="291"/>
      <c r="AII113" s="291"/>
      <c r="AIJ113" s="291"/>
      <c r="AIK113" s="291"/>
      <c r="AIL113" s="291"/>
      <c r="AIM113" s="291"/>
      <c r="AIN113" s="291"/>
      <c r="AIO113" s="291"/>
      <c r="AIP113" s="291"/>
      <c r="AIQ113" s="291"/>
      <c r="AIR113" s="291"/>
      <c r="AIS113" s="291"/>
      <c r="AIT113" s="291"/>
      <c r="AIU113" s="291"/>
      <c r="AIV113" s="291"/>
      <c r="AIW113" s="291"/>
      <c r="AIX113" s="291"/>
      <c r="AIY113" s="291"/>
      <c r="AIZ113" s="291"/>
      <c r="AJA113" s="291"/>
      <c r="AJB113" s="291"/>
      <c r="AJC113" s="291"/>
      <c r="AJD113" s="291"/>
      <c r="AJE113" s="291"/>
      <c r="AJF113" s="291"/>
      <c r="AJG113" s="291"/>
      <c r="AJH113" s="291"/>
      <c r="AJI113" s="291"/>
      <c r="AJJ113" s="291"/>
      <c r="AJK113" s="291"/>
      <c r="AJL113" s="291"/>
      <c r="AJM113" s="291"/>
      <c r="AJN113" s="291"/>
      <c r="AJO113" s="291"/>
      <c r="AJP113" s="291"/>
      <c r="AJQ113" s="291"/>
      <c r="AJR113" s="291"/>
      <c r="AJS113" s="291"/>
      <c r="AJT113" s="291"/>
      <c r="AJU113" s="291"/>
      <c r="AJV113" s="291"/>
      <c r="AJW113" s="291"/>
      <c r="AJX113" s="291"/>
      <c r="AJY113" s="291"/>
      <c r="AJZ113" s="291"/>
      <c r="AKA113" s="291"/>
      <c r="AKB113" s="291"/>
      <c r="AKC113" s="291"/>
      <c r="AKD113" s="291"/>
      <c r="AKE113" s="291"/>
      <c r="AKF113" s="291"/>
      <c r="AKG113" s="291"/>
      <c r="AKH113" s="291"/>
      <c r="AKI113" s="291"/>
      <c r="AKJ113" s="291"/>
      <c r="AKK113" s="291"/>
      <c r="AKL113" s="291"/>
      <c r="AKM113" s="291"/>
      <c r="AKN113" s="291"/>
      <c r="AKO113" s="291"/>
      <c r="AKP113" s="291"/>
      <c r="AKQ113" s="291"/>
      <c r="AKR113" s="291"/>
      <c r="AKS113" s="291"/>
      <c r="AKT113" s="291"/>
      <c r="AKU113" s="291"/>
      <c r="AKV113" s="291"/>
      <c r="AKW113" s="291"/>
      <c r="AKX113" s="291"/>
      <c r="AKY113" s="291"/>
      <c r="AKZ113" s="291"/>
      <c r="ALA113" s="291"/>
      <c r="ALB113" s="291"/>
      <c r="ALC113" s="291"/>
      <c r="ALD113" s="291"/>
      <c r="ALE113" s="291"/>
      <c r="ALF113" s="291"/>
      <c r="ALG113" s="291"/>
      <c r="ALH113" s="291"/>
      <c r="ALI113" s="291"/>
      <c r="ALJ113" s="291"/>
      <c r="ALK113" s="291"/>
      <c r="ALL113" s="291"/>
      <c r="ALM113" s="291"/>
      <c r="ALN113" s="291"/>
      <c r="ALO113" s="291"/>
      <c r="ALP113" s="291"/>
      <c r="ALQ113" s="291"/>
      <c r="ALR113" s="291"/>
      <c r="ALS113" s="291"/>
      <c r="ALT113" s="291"/>
      <c r="ALU113" s="291"/>
      <c r="ALV113" s="291"/>
      <c r="ALW113" s="291"/>
      <c r="ALX113" s="291"/>
      <c r="ALY113" s="291"/>
      <c r="ALZ113" s="291"/>
      <c r="AMA113" s="291"/>
      <c r="AMB113" s="291"/>
      <c r="AMC113" s="291"/>
      <c r="AMD113" s="291"/>
      <c r="AME113" s="291"/>
      <c r="AMF113" s="291"/>
      <c r="AMG113" s="291"/>
      <c r="AMH113" s="291"/>
      <c r="AMI113" s="291"/>
      <c r="AMJ113" s="291"/>
      <c r="AMK113" s="291"/>
      <c r="AML113" s="291"/>
      <c r="AMM113" s="291"/>
      <c r="AMN113" s="291"/>
      <c r="AMO113" s="291"/>
      <c r="AMP113" s="291"/>
      <c r="AMQ113" s="291"/>
      <c r="AMR113" s="291"/>
      <c r="AMS113" s="291"/>
      <c r="AMT113" s="291"/>
      <c r="AMU113" s="291"/>
      <c r="AMV113" s="291"/>
      <c r="AMW113" s="170"/>
      <c r="AMX113" s="291"/>
      <c r="AMY113" s="291"/>
      <c r="AMZ113" s="291"/>
      <c r="ANA113" s="291"/>
      <c r="ANB113" s="291"/>
      <c r="ANC113" s="291"/>
      <c r="AND113" s="291"/>
      <c r="ANE113" s="291"/>
      <c r="ANF113" s="291"/>
      <c r="ANG113" s="291"/>
      <c r="ANH113" s="291"/>
      <c r="ANI113" s="291"/>
      <c r="ANJ113" s="291"/>
      <c r="ANK113" s="291"/>
      <c r="ANL113" s="291"/>
      <c r="ANM113" s="291"/>
      <c r="ANN113" s="291"/>
      <c r="ANO113" s="291"/>
      <c r="ANP113" s="291"/>
      <c r="ANQ113" s="291"/>
      <c r="ANR113" s="291"/>
      <c r="ANS113" s="291"/>
      <c r="ANT113" s="291"/>
      <c r="ANU113" s="291"/>
      <c r="ANV113" s="291"/>
      <c r="ANW113" s="291"/>
      <c r="ANX113" s="291"/>
      <c r="ANY113" s="291"/>
      <c r="ANZ113" s="291"/>
      <c r="AOA113" s="291"/>
      <c r="AOB113" s="291"/>
      <c r="AOC113" s="291"/>
      <c r="AOD113" s="291"/>
      <c r="AOE113" s="291"/>
      <c r="AOF113" s="291"/>
      <c r="AOG113" s="291"/>
      <c r="AOH113" s="291"/>
      <c r="AOI113" s="291"/>
      <c r="AOJ113" s="291"/>
      <c r="AOK113" s="291"/>
      <c r="AOL113" s="291"/>
      <c r="AOM113" s="291"/>
      <c r="AON113" s="291"/>
      <c r="AOO113" s="291"/>
      <c r="AOP113" s="291"/>
      <c r="AOQ113" s="291"/>
      <c r="AOR113" s="291"/>
      <c r="AOS113" s="291"/>
      <c r="AOT113" s="291"/>
      <c r="AOU113" s="291"/>
      <c r="AOV113" s="291"/>
      <c r="AOW113" s="291"/>
      <c r="AOX113" s="291"/>
      <c r="AOY113" s="291"/>
      <c r="AOZ113" s="291"/>
      <c r="APA113" s="291"/>
      <c r="APB113" s="291"/>
      <c r="APC113" s="291"/>
      <c r="APD113" s="291"/>
      <c r="APE113" s="291"/>
      <c r="APF113" s="291"/>
      <c r="APG113" s="291"/>
      <c r="APH113" s="291"/>
      <c r="API113" s="291"/>
      <c r="APJ113" s="291"/>
      <c r="APK113" s="291"/>
      <c r="APL113" s="291"/>
      <c r="APM113" s="291"/>
      <c r="APN113" s="291"/>
      <c r="APO113" s="291"/>
      <c r="APP113" s="291"/>
      <c r="APQ113" s="291"/>
      <c r="APR113" s="291"/>
      <c r="APS113" s="291"/>
      <c r="APT113" s="291"/>
      <c r="APU113" s="291"/>
      <c r="APV113" s="291"/>
      <c r="APW113" s="291"/>
      <c r="APX113" s="291"/>
      <c r="APY113" s="291"/>
      <c r="APZ113" s="291"/>
      <c r="AQA113" s="291"/>
      <c r="AQB113" s="291"/>
      <c r="AQC113" s="291"/>
      <c r="AQD113" s="291"/>
      <c r="AQE113" s="291"/>
      <c r="AQF113" s="291"/>
      <c r="AQG113" s="291"/>
      <c r="AQH113" s="291"/>
      <c r="AQI113" s="291"/>
      <c r="AQJ113" s="291"/>
      <c r="AQK113" s="291"/>
      <c r="AQL113" s="291"/>
      <c r="AQM113" s="291"/>
      <c r="AQN113" s="291"/>
      <c r="AQO113" s="291"/>
      <c r="AQP113" s="291"/>
      <c r="AQQ113" s="291"/>
      <c r="AQR113" s="291"/>
      <c r="AQS113" s="291"/>
      <c r="AQT113" s="291"/>
      <c r="AQU113" s="291"/>
      <c r="AQV113" s="291"/>
      <c r="AQW113" s="291"/>
      <c r="AQX113" s="291"/>
      <c r="AQY113" s="291"/>
      <c r="AQZ113" s="291"/>
      <c r="ARA113" s="291"/>
      <c r="ARB113" s="291"/>
      <c r="ARC113" s="291"/>
      <c r="ARD113" s="291"/>
      <c r="ARE113" s="291"/>
      <c r="ARF113" s="291"/>
      <c r="ARG113" s="291"/>
      <c r="ARH113" s="291"/>
      <c r="ARI113" s="291"/>
      <c r="ARJ113" s="291"/>
      <c r="ARK113" s="291"/>
      <c r="ARL113" s="291"/>
      <c r="ARM113" s="291"/>
      <c r="ARN113" s="291"/>
      <c r="ARO113" s="291"/>
      <c r="ARP113" s="291"/>
      <c r="ARQ113" s="291"/>
      <c r="ARR113" s="291"/>
      <c r="ARS113" s="291"/>
      <c r="ART113" s="291"/>
      <c r="ARU113" s="291"/>
      <c r="ARV113" s="291"/>
      <c r="ARW113" s="291"/>
      <c r="ARX113" s="291"/>
      <c r="ARY113" s="291"/>
      <c r="ARZ113" s="291"/>
      <c r="ASA113" s="291"/>
      <c r="ASB113" s="291"/>
      <c r="ASC113" s="291"/>
      <c r="ASD113" s="291"/>
      <c r="ASE113" s="291"/>
      <c r="ASF113" s="291"/>
      <c r="ASG113" s="291"/>
      <c r="ASH113" s="291"/>
      <c r="ASI113" s="291"/>
      <c r="ASJ113" s="291"/>
      <c r="ASK113" s="291"/>
      <c r="ASL113" s="291"/>
      <c r="ASM113" s="291"/>
      <c r="ASN113" s="291"/>
      <c r="ASO113" s="291"/>
      <c r="ASP113" s="291"/>
      <c r="ASQ113" s="291"/>
      <c r="ASR113" s="291"/>
      <c r="ASS113" s="291"/>
      <c r="AST113" s="291"/>
      <c r="ASU113" s="291"/>
      <c r="ASV113" s="291"/>
      <c r="ASW113" s="291"/>
      <c r="ASX113" s="291"/>
      <c r="ASY113" s="291"/>
      <c r="ASZ113" s="291"/>
      <c r="ATA113" s="291"/>
      <c r="ATB113" s="291"/>
      <c r="ATC113" s="291"/>
      <c r="ATD113" s="291"/>
      <c r="ATE113" s="291"/>
      <c r="ATF113" s="291"/>
      <c r="ATG113" s="291"/>
      <c r="ATH113" s="291"/>
      <c r="ATI113" s="291"/>
      <c r="ATJ113" s="291"/>
      <c r="ATK113" s="291"/>
      <c r="ATL113" s="291"/>
      <c r="ATM113" s="291"/>
      <c r="ATN113" s="291"/>
      <c r="ATO113" s="291"/>
      <c r="ATP113" s="291"/>
      <c r="ATQ113" s="291"/>
      <c r="ATR113" s="291"/>
      <c r="ATS113" s="291"/>
      <c r="ATT113" s="291"/>
      <c r="ATU113" s="291"/>
      <c r="ATV113" s="291"/>
      <c r="ATW113" s="291"/>
      <c r="ATX113" s="291"/>
      <c r="ATY113" s="291"/>
      <c r="ATZ113" s="291"/>
      <c r="AUA113" s="291"/>
      <c r="AUB113" s="291"/>
      <c r="AUC113" s="291"/>
      <c r="AUD113" s="291"/>
      <c r="AUE113" s="291"/>
      <c r="AUF113" s="291"/>
      <c r="AUG113" s="291"/>
      <c r="AUH113" s="291"/>
      <c r="AUI113" s="291"/>
      <c r="AUJ113" s="291"/>
      <c r="AUK113" s="291"/>
      <c r="AUL113" s="291"/>
      <c r="AUM113" s="291"/>
      <c r="AUN113" s="291"/>
      <c r="AUO113" s="291"/>
      <c r="AUP113" s="291"/>
      <c r="AUQ113" s="291"/>
      <c r="AUR113" s="291"/>
      <c r="AUS113" s="291"/>
      <c r="AUT113" s="291"/>
      <c r="AUU113" s="291"/>
      <c r="AUV113" s="291"/>
      <c r="AUW113" s="291"/>
      <c r="AUX113" s="291"/>
      <c r="AUY113" s="291"/>
      <c r="AUZ113" s="291"/>
      <c r="AVA113" s="291"/>
      <c r="AVB113" s="291"/>
      <c r="AVC113" s="291"/>
      <c r="AVD113" s="291"/>
      <c r="AVE113" s="291"/>
      <c r="AVF113" s="291"/>
      <c r="AVG113" s="291"/>
      <c r="AVH113" s="291"/>
      <c r="AVI113" s="291"/>
      <c r="AVJ113" s="291"/>
      <c r="AVK113" s="291"/>
      <c r="AVL113" s="291"/>
      <c r="AVM113" s="291"/>
      <c r="AVN113" s="291"/>
      <c r="AVO113" s="291"/>
      <c r="AVP113" s="291"/>
      <c r="AVQ113" s="291"/>
      <c r="AVR113" s="291"/>
      <c r="AVS113" s="291"/>
      <c r="AVT113" s="291"/>
      <c r="AVU113" s="291"/>
      <c r="AVV113" s="291"/>
      <c r="AVW113" s="291"/>
      <c r="AVX113" s="291"/>
      <c r="AVY113" s="291"/>
      <c r="AVZ113" s="291"/>
      <c r="AWA113" s="291"/>
      <c r="AWB113" s="291"/>
      <c r="AWC113" s="291"/>
      <c r="AWD113" s="291"/>
      <c r="AWE113" s="291"/>
      <c r="AWF113" s="291"/>
      <c r="AWG113" s="291"/>
      <c r="AWH113" s="291"/>
      <c r="AWI113" s="291"/>
      <c r="AWJ113" s="291"/>
      <c r="AWK113" s="291"/>
      <c r="AWL113" s="291"/>
      <c r="AWM113" s="291"/>
      <c r="AWN113" s="291"/>
      <c r="AWO113" s="291"/>
      <c r="AWP113" s="291"/>
      <c r="AWQ113" s="291"/>
      <c r="AWR113" s="291"/>
      <c r="AWS113" s="170"/>
      <c r="AWT113" s="291"/>
      <c r="AWU113" s="291"/>
      <c r="AWV113" s="291"/>
      <c r="AWW113" s="291"/>
      <c r="AWX113" s="291"/>
      <c r="AWY113" s="291"/>
      <c r="AWZ113" s="291"/>
      <c r="AXA113" s="291"/>
      <c r="AXB113" s="291"/>
      <c r="AXC113" s="291"/>
      <c r="AXD113" s="291"/>
      <c r="AXE113" s="291"/>
      <c r="AXF113" s="291"/>
      <c r="AXG113" s="291"/>
      <c r="AXH113" s="291"/>
      <c r="AXI113" s="291"/>
      <c r="AXJ113" s="291"/>
      <c r="AXK113" s="291"/>
      <c r="AXL113" s="291"/>
      <c r="AXM113" s="291"/>
      <c r="AXN113" s="291"/>
      <c r="AXO113" s="291"/>
      <c r="AXP113" s="291"/>
      <c r="AXQ113" s="291"/>
      <c r="AXR113" s="291"/>
      <c r="AXS113" s="291"/>
      <c r="AXT113" s="291"/>
      <c r="AXU113" s="291"/>
      <c r="AXV113" s="291"/>
      <c r="AXW113" s="291"/>
      <c r="AXX113" s="291"/>
      <c r="AXY113" s="291"/>
      <c r="AXZ113" s="291"/>
      <c r="AYA113" s="291"/>
      <c r="AYB113" s="291"/>
      <c r="AYC113" s="291"/>
      <c r="AYD113" s="291"/>
      <c r="AYE113" s="291"/>
      <c r="AYF113" s="291"/>
      <c r="AYG113" s="291"/>
      <c r="AYH113" s="291"/>
      <c r="AYI113" s="291"/>
      <c r="AYJ113" s="291"/>
      <c r="AYK113" s="291"/>
      <c r="AYL113" s="291"/>
      <c r="AYM113" s="291"/>
      <c r="AYN113" s="291"/>
      <c r="AYO113" s="291"/>
      <c r="AYP113" s="291"/>
      <c r="AYQ113" s="291"/>
      <c r="AYR113" s="291"/>
      <c r="AYS113" s="291"/>
      <c r="AYT113" s="291"/>
      <c r="AYU113" s="291"/>
      <c r="AYV113" s="291"/>
      <c r="AYW113" s="291"/>
      <c r="AYX113" s="291"/>
      <c r="AYY113" s="291"/>
      <c r="AYZ113" s="291"/>
      <c r="AZA113" s="291"/>
      <c r="AZB113" s="291"/>
      <c r="AZC113" s="291"/>
      <c r="AZD113" s="291"/>
      <c r="AZE113" s="291"/>
      <c r="AZF113" s="291"/>
      <c r="AZG113" s="291"/>
      <c r="AZH113" s="291"/>
      <c r="AZI113" s="291"/>
      <c r="AZJ113" s="291"/>
      <c r="AZK113" s="291"/>
      <c r="AZL113" s="291"/>
      <c r="AZM113" s="291"/>
      <c r="AZN113" s="291"/>
      <c r="AZO113" s="291"/>
      <c r="AZP113" s="291"/>
      <c r="AZQ113" s="291"/>
      <c r="AZR113" s="291"/>
      <c r="AZS113" s="291"/>
      <c r="AZT113" s="291"/>
      <c r="AZU113" s="291"/>
      <c r="AZV113" s="291"/>
      <c r="AZW113" s="291"/>
      <c r="AZX113" s="291"/>
      <c r="AZY113" s="291"/>
      <c r="AZZ113" s="291"/>
      <c r="BAA113" s="291"/>
      <c r="BAB113" s="291"/>
      <c r="BAC113" s="291"/>
      <c r="BAD113" s="291"/>
      <c r="BAE113" s="291"/>
      <c r="BAF113" s="291"/>
      <c r="BAG113" s="291"/>
      <c r="BAH113" s="291"/>
      <c r="BAI113" s="291"/>
      <c r="BAJ113" s="291"/>
      <c r="BAK113" s="291"/>
      <c r="BAL113" s="291"/>
      <c r="BAM113" s="291"/>
      <c r="BAN113" s="291"/>
      <c r="BAO113" s="291"/>
      <c r="BAP113" s="291"/>
      <c r="BAQ113" s="291"/>
      <c r="BAR113" s="291"/>
      <c r="BAS113" s="291"/>
      <c r="BAT113" s="291"/>
      <c r="BAU113" s="291"/>
      <c r="BAV113" s="291"/>
      <c r="BAW113" s="291"/>
      <c r="BAX113" s="291"/>
      <c r="BAY113" s="291"/>
      <c r="BAZ113" s="291"/>
      <c r="BBA113" s="291"/>
      <c r="BBB113" s="291"/>
      <c r="BBC113" s="291"/>
      <c r="BBD113" s="291"/>
      <c r="BBE113" s="291"/>
      <c r="BBF113" s="291"/>
      <c r="BBG113" s="291"/>
      <c r="BBH113" s="291"/>
      <c r="BBI113" s="291"/>
      <c r="BBJ113" s="291"/>
      <c r="BBK113" s="291"/>
      <c r="BBL113" s="291"/>
      <c r="BBM113" s="291"/>
      <c r="BBN113" s="291"/>
      <c r="BBO113" s="291"/>
      <c r="BBP113" s="291"/>
      <c r="BBQ113" s="291"/>
      <c r="BBR113" s="291"/>
      <c r="BBS113" s="291"/>
      <c r="BBT113" s="291"/>
      <c r="BBU113" s="291"/>
      <c r="BBV113" s="291"/>
      <c r="BBW113" s="291"/>
      <c r="BBX113" s="291"/>
      <c r="BBY113" s="291"/>
      <c r="BBZ113" s="291"/>
      <c r="BCA113" s="291"/>
      <c r="BCB113" s="291"/>
      <c r="BCC113" s="291"/>
      <c r="BCD113" s="291"/>
      <c r="BCE113" s="291"/>
      <c r="BCF113" s="291"/>
      <c r="BCG113" s="291"/>
      <c r="BCH113" s="291"/>
      <c r="BCI113" s="291"/>
      <c r="BCJ113" s="291"/>
      <c r="BCK113" s="291"/>
      <c r="BCL113" s="291"/>
      <c r="BCM113" s="291"/>
      <c r="BCN113" s="291"/>
      <c r="BCO113" s="291"/>
      <c r="BCP113" s="291"/>
      <c r="BCQ113" s="291"/>
      <c r="BCR113" s="291"/>
      <c r="BCS113" s="291"/>
      <c r="BCT113" s="291"/>
      <c r="BCU113" s="291"/>
      <c r="BCV113" s="291"/>
      <c r="BCW113" s="291"/>
      <c r="BCX113" s="291"/>
      <c r="BCY113" s="291"/>
      <c r="BCZ113" s="291"/>
      <c r="BDA113" s="291"/>
      <c r="BDB113" s="291"/>
      <c r="BDC113" s="291"/>
      <c r="BDD113" s="291"/>
      <c r="BDE113" s="291"/>
      <c r="BDF113" s="291"/>
      <c r="BDG113" s="291"/>
      <c r="BDH113" s="291"/>
      <c r="BDI113" s="291"/>
      <c r="BDJ113" s="291"/>
      <c r="BDK113" s="291"/>
      <c r="BDL113" s="291"/>
      <c r="BDM113" s="291"/>
      <c r="BDN113" s="291"/>
      <c r="BDO113" s="291"/>
      <c r="BDP113" s="291"/>
      <c r="BDQ113" s="291"/>
      <c r="BDR113" s="291"/>
      <c r="BDS113" s="291"/>
      <c r="BDT113" s="291"/>
      <c r="BDU113" s="291"/>
      <c r="BDV113" s="291"/>
      <c r="BDW113" s="291"/>
      <c r="BDX113" s="291"/>
      <c r="BDY113" s="291"/>
      <c r="BDZ113" s="291"/>
      <c r="BEA113" s="291"/>
      <c r="BEB113" s="291"/>
      <c r="BEC113" s="291"/>
      <c r="BED113" s="291"/>
      <c r="BEE113" s="291"/>
      <c r="BEF113" s="291"/>
      <c r="BEG113" s="291"/>
      <c r="BEH113" s="291"/>
      <c r="BEI113" s="291"/>
      <c r="BEJ113" s="291"/>
      <c r="BEK113" s="291"/>
      <c r="BEL113" s="291"/>
      <c r="BEM113" s="291"/>
      <c r="BEN113" s="291"/>
      <c r="BEO113" s="291"/>
      <c r="BEP113" s="291"/>
      <c r="BEQ113" s="291"/>
      <c r="BER113" s="291"/>
      <c r="BES113" s="291"/>
      <c r="BET113" s="291"/>
      <c r="BEU113" s="291"/>
      <c r="BEV113" s="291"/>
      <c r="BEW113" s="291"/>
      <c r="BEX113" s="291"/>
      <c r="BEY113" s="291"/>
      <c r="BEZ113" s="291"/>
      <c r="BFA113" s="291"/>
      <c r="BFB113" s="291"/>
      <c r="BFC113" s="291"/>
      <c r="BFD113" s="291"/>
      <c r="BFE113" s="291"/>
      <c r="BFF113" s="291"/>
      <c r="BFG113" s="291"/>
      <c r="BFH113" s="291"/>
      <c r="BFI113" s="291"/>
      <c r="BFJ113" s="291"/>
      <c r="BFK113" s="291"/>
      <c r="BFL113" s="291"/>
      <c r="BFM113" s="291"/>
      <c r="BFN113" s="291"/>
      <c r="BFO113" s="291"/>
      <c r="BFP113" s="291"/>
      <c r="BFQ113" s="291"/>
      <c r="BFR113" s="291"/>
      <c r="BFS113" s="291"/>
      <c r="BFT113" s="291"/>
      <c r="BFU113" s="291"/>
      <c r="BFV113" s="291"/>
      <c r="BFW113" s="291"/>
      <c r="BFX113" s="291"/>
      <c r="BFY113" s="291"/>
      <c r="BFZ113" s="291"/>
      <c r="BGA113" s="291"/>
      <c r="BGB113" s="291"/>
      <c r="BGC113" s="291"/>
      <c r="BGD113" s="291"/>
      <c r="BGE113" s="291"/>
      <c r="BGF113" s="291"/>
      <c r="BGG113" s="291"/>
      <c r="BGH113" s="291"/>
      <c r="BGI113" s="291"/>
      <c r="BGJ113" s="291"/>
      <c r="BGK113" s="291"/>
      <c r="BGL113" s="291"/>
      <c r="BGM113" s="291"/>
      <c r="BGN113" s="291"/>
      <c r="BGO113" s="170"/>
      <c r="BGP113" s="291"/>
      <c r="BGQ113" s="291"/>
      <c r="BGR113" s="291"/>
      <c r="BGS113" s="291"/>
      <c r="BGT113" s="291"/>
      <c r="BGU113" s="291"/>
      <c r="BGV113" s="291"/>
      <c r="BGW113" s="291"/>
      <c r="BGX113" s="291"/>
      <c r="BGY113" s="291"/>
      <c r="BGZ113" s="291"/>
      <c r="BHA113" s="291"/>
      <c r="BHB113" s="291"/>
      <c r="BHC113" s="291"/>
      <c r="BHD113" s="291"/>
      <c r="BHE113" s="291"/>
      <c r="BHF113" s="291"/>
      <c r="BHG113" s="291"/>
      <c r="BHH113" s="291"/>
      <c r="BHI113" s="291"/>
      <c r="BHJ113" s="291"/>
      <c r="BHK113" s="291"/>
      <c r="BHL113" s="291"/>
      <c r="BHM113" s="291"/>
      <c r="BHN113" s="291"/>
      <c r="BHO113" s="291"/>
      <c r="BHP113" s="291"/>
      <c r="BHQ113" s="291"/>
      <c r="BHR113" s="291"/>
      <c r="BHS113" s="291"/>
      <c r="BHT113" s="291"/>
      <c r="BHU113" s="291"/>
      <c r="BHV113" s="291"/>
      <c r="BHW113" s="291"/>
      <c r="BHX113" s="291"/>
      <c r="BHY113" s="291"/>
      <c r="BHZ113" s="291"/>
      <c r="BIA113" s="291"/>
      <c r="BIB113" s="291"/>
      <c r="BIC113" s="291"/>
      <c r="BID113" s="291"/>
      <c r="BIE113" s="291"/>
      <c r="BIF113" s="291"/>
      <c r="BIG113" s="291"/>
      <c r="BIH113" s="291"/>
      <c r="BII113" s="291"/>
      <c r="BIJ113" s="291"/>
      <c r="BIK113" s="291"/>
      <c r="BIL113" s="291"/>
      <c r="BIM113" s="291"/>
      <c r="BIN113" s="291"/>
      <c r="BIO113" s="291"/>
      <c r="BIP113" s="291"/>
      <c r="BIQ113" s="291"/>
      <c r="BIR113" s="291"/>
      <c r="BIS113" s="291"/>
      <c r="BIT113" s="291"/>
      <c r="BIU113" s="291"/>
      <c r="BIV113" s="291"/>
      <c r="BIW113" s="291"/>
      <c r="BIX113" s="291"/>
      <c r="BIY113" s="291"/>
      <c r="BIZ113" s="291"/>
      <c r="BJA113" s="291"/>
      <c r="BJB113" s="291"/>
      <c r="BJC113" s="291"/>
      <c r="BJD113" s="291"/>
      <c r="BJE113" s="291"/>
      <c r="BJF113" s="291"/>
      <c r="BJG113" s="291"/>
      <c r="BJH113" s="291"/>
      <c r="BJI113" s="291"/>
      <c r="BJJ113" s="291"/>
      <c r="BJK113" s="291"/>
      <c r="BJL113" s="291"/>
      <c r="BJM113" s="291"/>
      <c r="BJN113" s="291"/>
      <c r="BJO113" s="291"/>
      <c r="BJP113" s="291"/>
      <c r="BJQ113" s="291"/>
      <c r="BJR113" s="291"/>
      <c r="BJS113" s="291"/>
      <c r="BJT113" s="291"/>
      <c r="BJU113" s="291"/>
      <c r="BJV113" s="291"/>
      <c r="BJW113" s="291"/>
      <c r="BJX113" s="291"/>
      <c r="BJY113" s="291"/>
      <c r="BJZ113" s="291"/>
      <c r="BKA113" s="291"/>
      <c r="BKB113" s="291"/>
      <c r="BKC113" s="291"/>
      <c r="BKD113" s="291"/>
      <c r="BKE113" s="291"/>
      <c r="BKF113" s="291"/>
      <c r="BKG113" s="291"/>
      <c r="BKH113" s="291"/>
      <c r="BKI113" s="291"/>
      <c r="BKJ113" s="291"/>
      <c r="BKK113" s="291"/>
      <c r="BKL113" s="291"/>
      <c r="BKM113" s="291"/>
      <c r="BKN113" s="291"/>
      <c r="BKO113" s="291"/>
      <c r="BKP113" s="291"/>
      <c r="BKQ113" s="291"/>
      <c r="BKR113" s="291"/>
      <c r="BKS113" s="291"/>
      <c r="BKT113" s="291"/>
      <c r="BKU113" s="291"/>
      <c r="BKV113" s="291"/>
      <c r="BKW113" s="291"/>
      <c r="BKX113" s="291"/>
      <c r="BKY113" s="291"/>
      <c r="BKZ113" s="291"/>
      <c r="BLA113" s="291"/>
      <c r="BLB113" s="291"/>
      <c r="BLC113" s="291"/>
      <c r="BLD113" s="291"/>
      <c r="BLE113" s="291"/>
      <c r="BLF113" s="291"/>
      <c r="BLG113" s="291"/>
      <c r="BLH113" s="291"/>
      <c r="BLI113" s="291"/>
      <c r="BLJ113" s="291"/>
      <c r="BLK113" s="291"/>
      <c r="BLL113" s="291"/>
      <c r="BLM113" s="291"/>
      <c r="BLN113" s="291"/>
      <c r="BLO113" s="291"/>
      <c r="BLP113" s="291"/>
      <c r="BLQ113" s="291"/>
      <c r="BLR113" s="291"/>
      <c r="BLS113" s="291"/>
      <c r="BLT113" s="291"/>
      <c r="BLU113" s="291"/>
      <c r="BLV113" s="291"/>
      <c r="BLW113" s="291"/>
      <c r="BLX113" s="291"/>
      <c r="BLY113" s="291"/>
      <c r="BLZ113" s="291"/>
      <c r="BMA113" s="291"/>
      <c r="BMB113" s="291"/>
      <c r="BMC113" s="291"/>
      <c r="BMD113" s="291"/>
      <c r="BME113" s="291"/>
      <c r="BMF113" s="291"/>
      <c r="BMG113" s="291"/>
      <c r="BMH113" s="291"/>
      <c r="BMI113" s="291"/>
      <c r="BMJ113" s="291"/>
      <c r="BMK113" s="291"/>
      <c r="BML113" s="291"/>
      <c r="BMM113" s="291"/>
      <c r="BMN113" s="291"/>
      <c r="BMO113" s="291"/>
      <c r="BMP113" s="291"/>
      <c r="BMQ113" s="291"/>
      <c r="BMR113" s="291"/>
      <c r="BMS113" s="291"/>
      <c r="BMT113" s="291"/>
      <c r="BMU113" s="291"/>
      <c r="BMV113" s="291"/>
      <c r="BMW113" s="291"/>
      <c r="BMX113" s="291"/>
      <c r="BMY113" s="291"/>
      <c r="BMZ113" s="291"/>
      <c r="BNA113" s="291"/>
      <c r="BNB113" s="291"/>
      <c r="BNC113" s="291"/>
      <c r="BND113" s="291"/>
      <c r="BNE113" s="291"/>
      <c r="BNF113" s="291"/>
      <c r="BNG113" s="291"/>
      <c r="BNH113" s="291"/>
      <c r="BNI113" s="291"/>
      <c r="BNJ113" s="291"/>
      <c r="BNK113" s="291"/>
      <c r="BNL113" s="291"/>
      <c r="BNM113" s="291"/>
      <c r="BNN113" s="291"/>
      <c r="BNO113" s="291"/>
      <c r="BNP113" s="291"/>
      <c r="BNQ113" s="291"/>
      <c r="BNR113" s="291"/>
      <c r="BNS113" s="291"/>
      <c r="BNT113" s="291"/>
      <c r="BNU113" s="291"/>
      <c r="BNV113" s="291"/>
      <c r="BNW113" s="291"/>
      <c r="BNX113" s="291"/>
      <c r="BNY113" s="291"/>
      <c r="BNZ113" s="291"/>
      <c r="BOA113" s="291"/>
      <c r="BOB113" s="291"/>
      <c r="BOC113" s="291"/>
      <c r="BOD113" s="291"/>
      <c r="BOE113" s="291"/>
      <c r="BOF113" s="291"/>
      <c r="BOG113" s="291"/>
      <c r="BOH113" s="291"/>
      <c r="BOI113" s="291"/>
      <c r="BOJ113" s="291"/>
      <c r="BOK113" s="291"/>
      <c r="BOL113" s="291"/>
      <c r="BOM113" s="291"/>
      <c r="BON113" s="291"/>
      <c r="BOO113" s="291"/>
      <c r="BOP113" s="291"/>
      <c r="BOQ113" s="291"/>
      <c r="BOR113" s="291"/>
      <c r="BOS113" s="291"/>
      <c r="BOT113" s="291"/>
      <c r="BOU113" s="291"/>
      <c r="BOV113" s="291"/>
      <c r="BOW113" s="291"/>
      <c r="BOX113" s="291"/>
      <c r="BOY113" s="291"/>
      <c r="BOZ113" s="291"/>
      <c r="BPA113" s="291"/>
      <c r="BPB113" s="291"/>
      <c r="BPC113" s="291"/>
      <c r="BPD113" s="291"/>
      <c r="BPE113" s="291"/>
      <c r="BPF113" s="291"/>
      <c r="BPG113" s="291"/>
      <c r="BPH113" s="291"/>
      <c r="BPI113" s="291"/>
      <c r="BPJ113" s="291"/>
      <c r="BPK113" s="291"/>
      <c r="BPL113" s="291"/>
      <c r="BPM113" s="291"/>
      <c r="BPN113" s="291"/>
      <c r="BPO113" s="291"/>
      <c r="BPP113" s="291"/>
      <c r="BPQ113" s="291"/>
      <c r="BPR113" s="291"/>
      <c r="BPS113" s="291"/>
      <c r="BPT113" s="291"/>
      <c r="BPU113" s="291"/>
      <c r="BPV113" s="291"/>
      <c r="BPW113" s="291"/>
      <c r="BPX113" s="291"/>
      <c r="BPY113" s="291"/>
      <c r="BPZ113" s="291"/>
      <c r="BQA113" s="291"/>
      <c r="BQB113" s="291"/>
      <c r="BQC113" s="291"/>
      <c r="BQD113" s="291"/>
      <c r="BQE113" s="291"/>
      <c r="BQF113" s="291"/>
      <c r="BQG113" s="291"/>
      <c r="BQH113" s="291"/>
      <c r="BQI113" s="291"/>
      <c r="BQJ113" s="291"/>
      <c r="BQK113" s="170"/>
      <c r="BQL113" s="291"/>
      <c r="BQM113" s="291"/>
      <c r="BQN113" s="291"/>
      <c r="BQO113" s="291"/>
      <c r="BQP113" s="291"/>
      <c r="BQQ113" s="291"/>
      <c r="BQR113" s="291"/>
      <c r="BQS113" s="291"/>
      <c r="BQT113" s="291"/>
      <c r="BQU113" s="291"/>
      <c r="BQV113" s="291"/>
      <c r="BQW113" s="291"/>
      <c r="BQX113" s="291"/>
      <c r="BQY113" s="291"/>
      <c r="BQZ113" s="291"/>
      <c r="BRA113" s="291"/>
      <c r="BRB113" s="291"/>
      <c r="BRC113" s="291"/>
      <c r="BRD113" s="291"/>
      <c r="BRE113" s="291"/>
      <c r="BRF113" s="291"/>
      <c r="BRG113" s="291"/>
      <c r="BRH113" s="291"/>
      <c r="BRI113" s="291"/>
      <c r="BRJ113" s="291"/>
      <c r="BRK113" s="291"/>
      <c r="BRL113" s="291"/>
      <c r="BRM113" s="291"/>
      <c r="BRN113" s="291"/>
      <c r="BRO113" s="291"/>
      <c r="BRP113" s="291"/>
      <c r="BRQ113" s="291"/>
      <c r="BRR113" s="291"/>
      <c r="BRS113" s="291"/>
      <c r="BRT113" s="291"/>
      <c r="BRU113" s="291"/>
      <c r="BRV113" s="291"/>
      <c r="BRW113" s="291"/>
      <c r="BRX113" s="291"/>
      <c r="BRY113" s="291"/>
      <c r="BRZ113" s="291"/>
      <c r="BSA113" s="291"/>
      <c r="BSB113" s="291"/>
      <c r="BSC113" s="291"/>
      <c r="BSD113" s="291"/>
      <c r="BSE113" s="291"/>
      <c r="BSF113" s="291"/>
      <c r="BSG113" s="291"/>
      <c r="BSH113" s="291"/>
      <c r="BSI113" s="291"/>
      <c r="BSJ113" s="291"/>
      <c r="BSK113" s="291"/>
      <c r="BSL113" s="291"/>
      <c r="BSM113" s="291"/>
      <c r="BSN113" s="291"/>
      <c r="BSO113" s="291"/>
      <c r="BSP113" s="291"/>
      <c r="BSQ113" s="291"/>
      <c r="BSR113" s="291"/>
      <c r="BSS113" s="291"/>
      <c r="BST113" s="291"/>
      <c r="BSU113" s="291"/>
      <c r="BSV113" s="291"/>
      <c r="BSW113" s="291"/>
      <c r="BSX113" s="291"/>
      <c r="BSY113" s="291"/>
      <c r="BSZ113" s="291"/>
      <c r="BTA113" s="291"/>
      <c r="BTB113" s="291"/>
      <c r="BTC113" s="291"/>
      <c r="BTD113" s="291"/>
      <c r="BTE113" s="291"/>
      <c r="BTF113" s="291"/>
      <c r="BTG113" s="291"/>
      <c r="BTH113" s="291"/>
      <c r="BTI113" s="291"/>
      <c r="BTJ113" s="291"/>
      <c r="BTK113" s="291"/>
      <c r="BTL113" s="291"/>
      <c r="BTM113" s="291"/>
      <c r="BTN113" s="291"/>
      <c r="BTO113" s="291"/>
      <c r="BTP113" s="291"/>
      <c r="BTQ113" s="291"/>
      <c r="BTR113" s="291"/>
      <c r="BTS113" s="291"/>
      <c r="BTT113" s="291"/>
      <c r="BTU113" s="291"/>
      <c r="BTV113" s="291"/>
      <c r="BTW113" s="291"/>
      <c r="BTX113" s="291"/>
      <c r="BTY113" s="291"/>
      <c r="BTZ113" s="291"/>
      <c r="BUA113" s="291"/>
      <c r="BUB113" s="291"/>
      <c r="BUC113" s="291"/>
      <c r="BUD113" s="291"/>
      <c r="BUE113" s="291"/>
      <c r="BUF113" s="291"/>
      <c r="BUG113" s="291"/>
      <c r="BUH113" s="291"/>
      <c r="BUI113" s="291"/>
      <c r="BUJ113" s="291"/>
      <c r="BUK113" s="291"/>
      <c r="BUL113" s="291"/>
      <c r="BUM113" s="291"/>
      <c r="BUN113" s="291"/>
      <c r="BUO113" s="291"/>
      <c r="BUP113" s="291"/>
      <c r="BUQ113" s="291"/>
      <c r="BUR113" s="291"/>
      <c r="BUS113" s="291"/>
      <c r="BUT113" s="291"/>
      <c r="BUU113" s="291"/>
      <c r="BUV113" s="291"/>
      <c r="BUW113" s="291"/>
      <c r="BUX113" s="291"/>
      <c r="BUY113" s="291"/>
      <c r="BUZ113" s="291"/>
      <c r="BVA113" s="291"/>
      <c r="BVB113" s="291"/>
      <c r="BVC113" s="291"/>
      <c r="BVD113" s="291"/>
      <c r="BVE113" s="291"/>
      <c r="BVF113" s="291"/>
      <c r="BVG113" s="291"/>
      <c r="BVH113" s="291"/>
      <c r="BVI113" s="291"/>
      <c r="BVJ113" s="291"/>
      <c r="BVK113" s="291"/>
      <c r="BVL113" s="291"/>
      <c r="BVM113" s="291"/>
      <c r="BVN113" s="291"/>
      <c r="BVO113" s="291"/>
      <c r="BVP113" s="291"/>
      <c r="BVQ113" s="291"/>
      <c r="BVR113" s="291"/>
      <c r="BVS113" s="291"/>
      <c r="BVT113" s="291"/>
      <c r="BVU113" s="291"/>
      <c r="BVV113" s="291"/>
      <c r="BVW113" s="291"/>
      <c r="BVX113" s="291"/>
      <c r="BVY113" s="291"/>
      <c r="BVZ113" s="291"/>
      <c r="BWA113" s="291"/>
      <c r="BWB113" s="291"/>
      <c r="BWC113" s="291"/>
      <c r="BWD113" s="291"/>
      <c r="BWE113" s="291"/>
      <c r="BWF113" s="291"/>
      <c r="BWG113" s="291"/>
      <c r="BWH113" s="291"/>
      <c r="BWI113" s="291"/>
      <c r="BWJ113" s="291"/>
      <c r="BWK113" s="291"/>
      <c r="BWL113" s="291"/>
      <c r="BWM113" s="291"/>
      <c r="BWN113" s="291"/>
      <c r="BWO113" s="291"/>
      <c r="BWP113" s="291"/>
      <c r="BWQ113" s="291"/>
      <c r="BWR113" s="291"/>
      <c r="BWS113" s="291"/>
      <c r="BWT113" s="291"/>
      <c r="BWU113" s="291"/>
      <c r="BWV113" s="291"/>
      <c r="BWW113" s="291"/>
      <c r="BWX113" s="291"/>
      <c r="BWY113" s="291"/>
      <c r="BWZ113" s="291"/>
      <c r="BXA113" s="291"/>
      <c r="BXB113" s="291"/>
      <c r="BXC113" s="291"/>
      <c r="BXD113" s="291"/>
      <c r="BXE113" s="291"/>
      <c r="BXF113" s="291"/>
      <c r="BXG113" s="291"/>
      <c r="BXH113" s="291"/>
      <c r="BXI113" s="291"/>
      <c r="BXJ113" s="291"/>
      <c r="BXK113" s="291"/>
      <c r="BXL113" s="291"/>
      <c r="BXM113" s="291"/>
      <c r="BXN113" s="291"/>
      <c r="BXO113" s="291"/>
      <c r="BXP113" s="291"/>
      <c r="BXQ113" s="291"/>
      <c r="BXR113" s="291"/>
      <c r="BXS113" s="291"/>
      <c r="BXT113" s="291"/>
      <c r="BXU113" s="291"/>
      <c r="BXV113" s="291"/>
      <c r="BXW113" s="291"/>
      <c r="BXX113" s="291"/>
      <c r="BXY113" s="291"/>
      <c r="BXZ113" s="291"/>
      <c r="BYA113" s="291"/>
      <c r="BYB113" s="291"/>
      <c r="BYC113" s="291"/>
      <c r="BYD113" s="291"/>
      <c r="BYE113" s="291"/>
      <c r="BYF113" s="291"/>
      <c r="BYG113" s="291"/>
      <c r="BYH113" s="291"/>
      <c r="BYI113" s="291"/>
      <c r="BYJ113" s="291"/>
      <c r="BYK113" s="291"/>
      <c r="BYL113" s="291"/>
      <c r="BYM113" s="291"/>
      <c r="BYN113" s="291"/>
      <c r="BYO113" s="291"/>
      <c r="BYP113" s="291"/>
      <c r="BYQ113" s="291"/>
      <c r="BYR113" s="291"/>
      <c r="BYS113" s="291"/>
      <c r="BYT113" s="291"/>
      <c r="BYU113" s="291"/>
      <c r="BYV113" s="291"/>
      <c r="BYW113" s="291"/>
      <c r="BYX113" s="291"/>
      <c r="BYY113" s="291"/>
      <c r="BYZ113" s="291"/>
      <c r="BZA113" s="291"/>
      <c r="BZB113" s="291"/>
      <c r="BZC113" s="291"/>
      <c r="BZD113" s="291"/>
      <c r="BZE113" s="291"/>
      <c r="BZF113" s="291"/>
      <c r="BZG113" s="291"/>
      <c r="BZH113" s="291"/>
      <c r="BZI113" s="291"/>
      <c r="BZJ113" s="291"/>
      <c r="BZK113" s="291"/>
      <c r="BZL113" s="291"/>
      <c r="BZM113" s="291"/>
      <c r="BZN113" s="291"/>
      <c r="BZO113" s="291"/>
      <c r="BZP113" s="291"/>
      <c r="BZQ113" s="291"/>
      <c r="BZR113" s="291"/>
      <c r="BZS113" s="291"/>
      <c r="BZT113" s="291"/>
      <c r="BZU113" s="291"/>
      <c r="BZV113" s="291"/>
      <c r="BZW113" s="291"/>
      <c r="BZX113" s="291"/>
      <c r="BZY113" s="291"/>
      <c r="BZZ113" s="291"/>
      <c r="CAA113" s="291"/>
      <c r="CAB113" s="291"/>
      <c r="CAC113" s="291"/>
      <c r="CAD113" s="291"/>
      <c r="CAE113" s="291"/>
      <c r="CAF113" s="291"/>
      <c r="CAG113" s="170"/>
      <c r="CAH113" s="291"/>
      <c r="CAI113" s="291"/>
      <c r="CAJ113" s="291"/>
      <c r="CAK113" s="291"/>
      <c r="CAL113" s="291"/>
      <c r="CAM113" s="291"/>
      <c r="CAN113" s="291"/>
      <c r="CAO113" s="291"/>
      <c r="CAP113" s="291"/>
      <c r="CAQ113" s="291"/>
      <c r="CAR113" s="291"/>
      <c r="CAS113" s="291"/>
      <c r="CAT113" s="291"/>
      <c r="CAU113" s="291"/>
      <c r="CAV113" s="291"/>
      <c r="CAW113" s="291"/>
      <c r="CAX113" s="291"/>
      <c r="CAY113" s="291"/>
      <c r="CAZ113" s="291"/>
      <c r="CBA113" s="291"/>
      <c r="CBB113" s="291"/>
      <c r="CBC113" s="291"/>
      <c r="CBD113" s="291"/>
      <c r="CBE113" s="291"/>
      <c r="CBF113" s="291"/>
      <c r="CBG113" s="291"/>
      <c r="CBH113" s="291"/>
      <c r="CBI113" s="291"/>
      <c r="CBJ113" s="291"/>
      <c r="CBK113" s="291"/>
      <c r="CBL113" s="291"/>
      <c r="CBM113" s="291"/>
      <c r="CBN113" s="291"/>
      <c r="CBO113" s="291"/>
      <c r="CBP113" s="291"/>
      <c r="CBQ113" s="291"/>
      <c r="CBR113" s="291"/>
      <c r="CBS113" s="291"/>
      <c r="CBT113" s="291"/>
      <c r="CBU113" s="291"/>
      <c r="CBV113" s="291"/>
      <c r="CBW113" s="291"/>
      <c r="CBX113" s="291"/>
      <c r="CBY113" s="291"/>
      <c r="CBZ113" s="291"/>
      <c r="CCA113" s="291"/>
      <c r="CCB113" s="291"/>
      <c r="CCC113" s="291"/>
      <c r="CCD113" s="291"/>
      <c r="CCE113" s="291"/>
      <c r="CCF113" s="291"/>
      <c r="CCG113" s="291"/>
      <c r="CCH113" s="291"/>
      <c r="CCI113" s="291"/>
      <c r="CCJ113" s="291"/>
      <c r="CCK113" s="291"/>
      <c r="CCL113" s="291"/>
      <c r="CCM113" s="291"/>
      <c r="CCN113" s="291"/>
      <c r="CCO113" s="291"/>
      <c r="CCP113" s="291"/>
      <c r="CCQ113" s="291"/>
      <c r="CCR113" s="291"/>
      <c r="CCS113" s="291"/>
      <c r="CCT113" s="291"/>
      <c r="CCU113" s="291"/>
      <c r="CCV113" s="291"/>
      <c r="CCW113" s="291"/>
      <c r="CCX113" s="291"/>
      <c r="CCY113" s="291"/>
      <c r="CCZ113" s="291"/>
      <c r="CDA113" s="291"/>
      <c r="CDB113" s="291"/>
      <c r="CDC113" s="291"/>
      <c r="CDD113" s="291"/>
      <c r="CDE113" s="291"/>
      <c r="CDF113" s="291"/>
      <c r="CDG113" s="291"/>
      <c r="CDH113" s="291"/>
      <c r="CDI113" s="291"/>
      <c r="CDJ113" s="291"/>
      <c r="CDK113" s="291"/>
      <c r="CDL113" s="291"/>
      <c r="CDM113" s="291"/>
      <c r="CDN113" s="291"/>
      <c r="CDO113" s="291"/>
      <c r="CDP113" s="291"/>
      <c r="CDQ113" s="291"/>
      <c r="CDR113" s="291"/>
      <c r="CDS113" s="291"/>
      <c r="CDT113" s="291"/>
      <c r="CDU113" s="291"/>
      <c r="CDV113" s="291"/>
      <c r="CDW113" s="291"/>
      <c r="CDX113" s="291"/>
      <c r="CDY113" s="291"/>
      <c r="CDZ113" s="291"/>
      <c r="CEA113" s="291"/>
      <c r="CEB113" s="291"/>
      <c r="CEC113" s="291"/>
      <c r="CED113" s="291"/>
      <c r="CEE113" s="291"/>
      <c r="CEF113" s="291"/>
      <c r="CEG113" s="291"/>
      <c r="CEH113" s="291"/>
      <c r="CEI113" s="291"/>
      <c r="CEJ113" s="291"/>
      <c r="CEK113" s="291"/>
      <c r="CEL113" s="291"/>
      <c r="CEM113" s="291"/>
      <c r="CEN113" s="291"/>
      <c r="CEO113" s="291"/>
      <c r="CEP113" s="291"/>
      <c r="CEQ113" s="291"/>
      <c r="CER113" s="291"/>
      <c r="CES113" s="291"/>
      <c r="CET113" s="291"/>
      <c r="CEU113" s="291"/>
      <c r="CEV113" s="291"/>
      <c r="CEW113" s="291"/>
      <c r="CEX113" s="291"/>
      <c r="CEY113" s="291"/>
      <c r="CEZ113" s="291"/>
      <c r="CFA113" s="291"/>
      <c r="CFB113" s="291"/>
      <c r="CFC113" s="291"/>
      <c r="CFD113" s="291"/>
      <c r="CFE113" s="291"/>
      <c r="CFF113" s="291"/>
      <c r="CFG113" s="291"/>
      <c r="CFH113" s="291"/>
      <c r="CFI113" s="291"/>
      <c r="CFJ113" s="291"/>
      <c r="CFK113" s="291"/>
      <c r="CFL113" s="291"/>
      <c r="CFM113" s="291"/>
      <c r="CFN113" s="291"/>
      <c r="CFO113" s="291"/>
      <c r="CFP113" s="291"/>
      <c r="CFQ113" s="291"/>
      <c r="CFR113" s="291"/>
      <c r="CFS113" s="291"/>
      <c r="CFT113" s="291"/>
      <c r="CFU113" s="291"/>
      <c r="CFV113" s="291"/>
      <c r="CFW113" s="291"/>
      <c r="CFX113" s="291"/>
      <c r="CFY113" s="291"/>
      <c r="CFZ113" s="291"/>
      <c r="CGA113" s="291"/>
      <c r="CGB113" s="291"/>
      <c r="CGC113" s="291"/>
      <c r="CGD113" s="291"/>
      <c r="CGE113" s="291"/>
      <c r="CGF113" s="291"/>
      <c r="CGG113" s="291"/>
      <c r="CGH113" s="291"/>
      <c r="CGI113" s="291"/>
      <c r="CGJ113" s="291"/>
      <c r="CGK113" s="291"/>
      <c r="CGL113" s="291"/>
      <c r="CGM113" s="291"/>
      <c r="CGN113" s="291"/>
      <c r="CGO113" s="291"/>
      <c r="CGP113" s="291"/>
      <c r="CGQ113" s="291"/>
      <c r="CGR113" s="291"/>
      <c r="CGS113" s="291"/>
      <c r="CGT113" s="291"/>
      <c r="CGU113" s="291"/>
      <c r="CGV113" s="291"/>
      <c r="CGW113" s="291"/>
      <c r="CGX113" s="291"/>
      <c r="CGY113" s="291"/>
      <c r="CGZ113" s="291"/>
      <c r="CHA113" s="291"/>
      <c r="CHB113" s="291"/>
      <c r="CHC113" s="291"/>
      <c r="CHD113" s="291"/>
      <c r="CHE113" s="291"/>
      <c r="CHF113" s="291"/>
      <c r="CHG113" s="291"/>
      <c r="CHH113" s="291"/>
      <c r="CHI113" s="291"/>
      <c r="CHJ113" s="291"/>
      <c r="CHK113" s="291"/>
      <c r="CHL113" s="291"/>
      <c r="CHM113" s="291"/>
      <c r="CHN113" s="291"/>
      <c r="CHO113" s="291"/>
      <c r="CHP113" s="291"/>
      <c r="CHQ113" s="291"/>
      <c r="CHR113" s="291"/>
      <c r="CHS113" s="291"/>
      <c r="CHT113" s="291"/>
      <c r="CHU113" s="291"/>
      <c r="CHV113" s="291"/>
      <c r="CHW113" s="291"/>
      <c r="CHX113" s="291"/>
      <c r="CHY113" s="291"/>
      <c r="CHZ113" s="291"/>
      <c r="CIA113" s="291"/>
      <c r="CIB113" s="291"/>
      <c r="CIC113" s="291"/>
      <c r="CID113" s="291"/>
      <c r="CIE113" s="291"/>
      <c r="CIF113" s="291"/>
      <c r="CIG113" s="291"/>
      <c r="CIH113" s="291"/>
      <c r="CII113" s="291"/>
      <c r="CIJ113" s="291"/>
      <c r="CIK113" s="291"/>
      <c r="CIL113" s="291"/>
      <c r="CIM113" s="291"/>
      <c r="CIN113" s="291"/>
      <c r="CIO113" s="291"/>
      <c r="CIP113" s="291"/>
      <c r="CIQ113" s="291"/>
      <c r="CIR113" s="291"/>
      <c r="CIS113" s="291"/>
      <c r="CIT113" s="291"/>
      <c r="CIU113" s="291"/>
      <c r="CIV113" s="291"/>
      <c r="CIW113" s="291"/>
      <c r="CIX113" s="291"/>
      <c r="CIY113" s="291"/>
      <c r="CIZ113" s="291"/>
      <c r="CJA113" s="291"/>
      <c r="CJB113" s="291"/>
      <c r="CJC113" s="291"/>
      <c r="CJD113" s="291"/>
      <c r="CJE113" s="291"/>
      <c r="CJF113" s="291"/>
      <c r="CJG113" s="291"/>
      <c r="CJH113" s="291"/>
      <c r="CJI113" s="291"/>
      <c r="CJJ113" s="291"/>
      <c r="CJK113" s="291"/>
      <c r="CJL113" s="291"/>
      <c r="CJM113" s="291"/>
      <c r="CJN113" s="291"/>
      <c r="CJO113" s="291"/>
      <c r="CJP113" s="291"/>
      <c r="CJQ113" s="291"/>
      <c r="CJR113" s="291"/>
      <c r="CJS113" s="291"/>
      <c r="CJT113" s="291"/>
      <c r="CJU113" s="291"/>
      <c r="CJV113" s="291"/>
      <c r="CJW113" s="291"/>
      <c r="CJX113" s="291"/>
      <c r="CJY113" s="291"/>
      <c r="CJZ113" s="291"/>
      <c r="CKA113" s="291"/>
      <c r="CKB113" s="291"/>
      <c r="CKC113" s="170"/>
      <c r="CKD113" s="291"/>
      <c r="CKE113" s="291"/>
      <c r="CKF113" s="291"/>
      <c r="CKG113" s="291"/>
      <c r="CKH113" s="291"/>
      <c r="CKI113" s="291"/>
      <c r="CKJ113" s="291"/>
      <c r="CKK113" s="291"/>
      <c r="CKL113" s="291"/>
      <c r="CKM113" s="291"/>
      <c r="CKN113" s="291"/>
      <c r="CKO113" s="291"/>
      <c r="CKP113" s="291"/>
      <c r="CKQ113" s="291"/>
      <c r="CKR113" s="291"/>
      <c r="CKS113" s="291"/>
      <c r="CKT113" s="291"/>
      <c r="CKU113" s="291"/>
      <c r="CKV113" s="291"/>
      <c r="CKW113" s="291"/>
      <c r="CKX113" s="291"/>
      <c r="CKY113" s="291"/>
      <c r="CKZ113" s="291"/>
      <c r="CLA113" s="291"/>
      <c r="CLB113" s="291"/>
      <c r="CLC113" s="291"/>
      <c r="CLD113" s="291"/>
      <c r="CLE113" s="291"/>
      <c r="CLF113" s="291"/>
      <c r="CLG113" s="291"/>
      <c r="CLH113" s="291"/>
      <c r="CLI113" s="291"/>
      <c r="CLJ113" s="291"/>
      <c r="CLK113" s="291"/>
      <c r="CLL113" s="291"/>
      <c r="CLM113" s="291"/>
      <c r="CLN113" s="291"/>
      <c r="CLO113" s="291"/>
      <c r="CLP113" s="291"/>
      <c r="CLQ113" s="291"/>
      <c r="CLR113" s="291"/>
      <c r="CLS113" s="291"/>
      <c r="CLT113" s="291"/>
      <c r="CLU113" s="291"/>
      <c r="CLV113" s="291"/>
      <c r="CLW113" s="291"/>
      <c r="CLX113" s="291"/>
      <c r="CLY113" s="291"/>
      <c r="CLZ113" s="291"/>
      <c r="CMA113" s="291"/>
      <c r="CMB113" s="291"/>
      <c r="CMC113" s="291"/>
      <c r="CMD113" s="291"/>
      <c r="CME113" s="291"/>
      <c r="CMF113" s="291"/>
      <c r="CMG113" s="291"/>
      <c r="CMH113" s="291"/>
      <c r="CMI113" s="291"/>
      <c r="CMJ113" s="291"/>
      <c r="CMK113" s="291"/>
      <c r="CML113" s="291"/>
      <c r="CMM113" s="291"/>
      <c r="CMN113" s="291"/>
      <c r="CMO113" s="291"/>
      <c r="CMP113" s="291"/>
      <c r="CMQ113" s="291"/>
      <c r="CMR113" s="291"/>
      <c r="CMS113" s="291"/>
      <c r="CMT113" s="291"/>
      <c r="CMU113" s="291"/>
      <c r="CMV113" s="291"/>
      <c r="CMW113" s="291"/>
      <c r="CMX113" s="291"/>
      <c r="CMY113" s="291"/>
      <c r="CMZ113" s="291"/>
      <c r="CNA113" s="291"/>
      <c r="CNB113" s="291"/>
      <c r="CNC113" s="291"/>
      <c r="CND113" s="291"/>
      <c r="CNE113" s="291"/>
      <c r="CNF113" s="291"/>
      <c r="CNG113" s="291"/>
      <c r="CNH113" s="291"/>
      <c r="CNI113" s="291"/>
      <c r="CNJ113" s="291"/>
      <c r="CNK113" s="291"/>
      <c r="CNL113" s="291"/>
      <c r="CNM113" s="291"/>
      <c r="CNN113" s="291"/>
      <c r="CNO113" s="291"/>
      <c r="CNP113" s="291"/>
      <c r="CNQ113" s="291"/>
      <c r="CNR113" s="291"/>
      <c r="CNS113" s="291"/>
      <c r="CNT113" s="291"/>
      <c r="CNU113" s="291"/>
      <c r="CNV113" s="291"/>
      <c r="CNW113" s="291"/>
      <c r="CNX113" s="291"/>
      <c r="CNY113" s="291"/>
      <c r="CNZ113" s="291"/>
      <c r="COA113" s="291"/>
      <c r="COB113" s="291"/>
      <c r="COC113" s="291"/>
      <c r="COD113" s="291"/>
      <c r="COE113" s="291"/>
      <c r="COF113" s="291"/>
      <c r="COG113" s="291"/>
      <c r="COH113" s="291"/>
      <c r="COI113" s="291"/>
      <c r="COJ113" s="291"/>
      <c r="COK113" s="291"/>
      <c r="COL113" s="291"/>
      <c r="COM113" s="291"/>
      <c r="CON113" s="291"/>
      <c r="COO113" s="291"/>
      <c r="COP113" s="291"/>
      <c r="COQ113" s="291"/>
      <c r="COR113" s="291"/>
      <c r="COS113" s="291"/>
      <c r="COT113" s="291"/>
      <c r="COU113" s="291"/>
      <c r="COV113" s="291"/>
      <c r="COW113" s="291"/>
      <c r="COX113" s="291"/>
      <c r="COY113" s="291"/>
      <c r="COZ113" s="291"/>
      <c r="CPA113" s="291"/>
      <c r="CPB113" s="291"/>
      <c r="CPC113" s="291"/>
      <c r="CPD113" s="291"/>
      <c r="CPE113" s="291"/>
      <c r="CPF113" s="291"/>
      <c r="CPG113" s="291"/>
      <c r="CPH113" s="291"/>
      <c r="CPI113" s="291"/>
      <c r="CPJ113" s="291"/>
      <c r="CPK113" s="291"/>
      <c r="CPL113" s="291"/>
      <c r="CPM113" s="291"/>
      <c r="CPN113" s="291"/>
      <c r="CPO113" s="291"/>
      <c r="CPP113" s="291"/>
      <c r="CPQ113" s="291"/>
      <c r="CPR113" s="291"/>
      <c r="CPS113" s="291"/>
      <c r="CPT113" s="291"/>
      <c r="CPU113" s="291"/>
      <c r="CPV113" s="291"/>
      <c r="CPW113" s="291"/>
      <c r="CPX113" s="291"/>
      <c r="CPY113" s="291"/>
      <c r="CPZ113" s="291"/>
      <c r="CQA113" s="291"/>
      <c r="CQB113" s="291"/>
      <c r="CQC113" s="291"/>
      <c r="CQD113" s="291"/>
      <c r="CQE113" s="291"/>
      <c r="CQF113" s="291"/>
      <c r="CQG113" s="291"/>
      <c r="CQH113" s="291"/>
      <c r="CQI113" s="291"/>
      <c r="CQJ113" s="291"/>
      <c r="CQK113" s="291"/>
      <c r="CQL113" s="291"/>
      <c r="CQM113" s="291"/>
      <c r="CQN113" s="291"/>
      <c r="CQO113" s="291"/>
      <c r="CQP113" s="291"/>
      <c r="CQQ113" s="291"/>
      <c r="CQR113" s="291"/>
      <c r="CQS113" s="291"/>
      <c r="CQT113" s="291"/>
      <c r="CQU113" s="291"/>
      <c r="CQV113" s="291"/>
      <c r="CQW113" s="291"/>
      <c r="CQX113" s="291"/>
      <c r="CQY113" s="291"/>
      <c r="CQZ113" s="291"/>
      <c r="CRA113" s="291"/>
      <c r="CRB113" s="291"/>
      <c r="CRC113" s="291"/>
      <c r="CRD113" s="291"/>
      <c r="CRE113" s="291"/>
      <c r="CRF113" s="291"/>
      <c r="CRG113" s="291"/>
      <c r="CRH113" s="291"/>
      <c r="CRI113" s="291"/>
      <c r="CRJ113" s="291"/>
      <c r="CRK113" s="291"/>
      <c r="CRL113" s="291"/>
      <c r="CRM113" s="291"/>
      <c r="CRN113" s="291"/>
      <c r="CRO113" s="291"/>
      <c r="CRP113" s="291"/>
      <c r="CRQ113" s="291"/>
      <c r="CRR113" s="291"/>
      <c r="CRS113" s="291"/>
      <c r="CRT113" s="291"/>
      <c r="CRU113" s="291"/>
      <c r="CRV113" s="291"/>
      <c r="CRW113" s="291"/>
      <c r="CRX113" s="291"/>
      <c r="CRY113" s="291"/>
      <c r="CRZ113" s="291"/>
      <c r="CSA113" s="291"/>
      <c r="CSB113" s="291"/>
      <c r="CSC113" s="291"/>
      <c r="CSD113" s="291"/>
      <c r="CSE113" s="291"/>
      <c r="CSF113" s="291"/>
      <c r="CSG113" s="291"/>
      <c r="CSH113" s="291"/>
      <c r="CSI113" s="291"/>
      <c r="CSJ113" s="291"/>
      <c r="CSK113" s="291"/>
      <c r="CSL113" s="291"/>
      <c r="CSM113" s="291"/>
      <c r="CSN113" s="291"/>
      <c r="CSO113" s="291"/>
      <c r="CSP113" s="291"/>
      <c r="CSQ113" s="291"/>
      <c r="CSR113" s="291"/>
      <c r="CSS113" s="291"/>
      <c r="CST113" s="291"/>
      <c r="CSU113" s="291"/>
      <c r="CSV113" s="291"/>
      <c r="CSW113" s="291"/>
      <c r="CSX113" s="291"/>
      <c r="CSY113" s="291"/>
      <c r="CSZ113" s="291"/>
      <c r="CTA113" s="291"/>
      <c r="CTB113" s="291"/>
      <c r="CTC113" s="291"/>
      <c r="CTD113" s="291"/>
      <c r="CTE113" s="291"/>
      <c r="CTF113" s="291"/>
      <c r="CTG113" s="291"/>
      <c r="CTH113" s="291"/>
      <c r="CTI113" s="291"/>
      <c r="CTJ113" s="291"/>
      <c r="CTK113" s="291"/>
      <c r="CTL113" s="291"/>
      <c r="CTM113" s="291"/>
      <c r="CTN113" s="291"/>
      <c r="CTO113" s="291"/>
      <c r="CTP113" s="291"/>
      <c r="CTQ113" s="291"/>
      <c r="CTR113" s="291"/>
      <c r="CTS113" s="291"/>
      <c r="CTT113" s="291"/>
      <c r="CTU113" s="291"/>
      <c r="CTV113" s="291"/>
      <c r="CTW113" s="291"/>
      <c r="CTX113" s="291"/>
      <c r="CTY113" s="170"/>
      <c r="CTZ113" s="291"/>
      <c r="CUA113" s="291"/>
      <c r="CUB113" s="291"/>
      <c r="CUC113" s="291"/>
      <c r="CUD113" s="291"/>
      <c r="CUE113" s="291"/>
      <c r="CUF113" s="291"/>
      <c r="CUG113" s="291"/>
      <c r="CUH113" s="291"/>
      <c r="CUI113" s="291"/>
      <c r="CUJ113" s="291"/>
      <c r="CUK113" s="291"/>
      <c r="CUL113" s="291"/>
      <c r="CUM113" s="291"/>
      <c r="CUN113" s="291"/>
      <c r="CUO113" s="291"/>
      <c r="CUP113" s="291"/>
      <c r="CUQ113" s="291"/>
      <c r="CUR113" s="291"/>
      <c r="CUS113" s="291"/>
      <c r="CUT113" s="291"/>
      <c r="CUU113" s="291"/>
      <c r="CUV113" s="291"/>
      <c r="CUW113" s="291"/>
      <c r="CUX113" s="291"/>
      <c r="CUY113" s="291"/>
      <c r="CUZ113" s="291"/>
      <c r="CVA113" s="291"/>
      <c r="CVB113" s="291"/>
      <c r="CVC113" s="291"/>
      <c r="CVD113" s="291"/>
      <c r="CVE113" s="291"/>
      <c r="CVF113" s="291"/>
      <c r="CVG113" s="291"/>
      <c r="CVH113" s="291"/>
      <c r="CVI113" s="291"/>
      <c r="CVJ113" s="291"/>
      <c r="CVK113" s="291"/>
      <c r="CVL113" s="291"/>
      <c r="CVM113" s="291"/>
      <c r="CVN113" s="291"/>
      <c r="CVO113" s="291"/>
      <c r="CVP113" s="291"/>
      <c r="CVQ113" s="291"/>
      <c r="CVR113" s="291"/>
      <c r="CVS113" s="291"/>
      <c r="CVT113" s="291"/>
      <c r="CVU113" s="291"/>
      <c r="CVV113" s="291"/>
      <c r="CVW113" s="291"/>
      <c r="CVX113" s="291"/>
      <c r="CVY113" s="291"/>
      <c r="CVZ113" s="291"/>
      <c r="CWA113" s="291"/>
      <c r="CWB113" s="291"/>
      <c r="CWC113" s="291"/>
      <c r="CWD113" s="291"/>
      <c r="CWE113" s="291"/>
      <c r="CWF113" s="291"/>
      <c r="CWG113" s="291"/>
      <c r="CWH113" s="291"/>
      <c r="CWI113" s="291"/>
      <c r="CWJ113" s="291"/>
      <c r="CWK113" s="291"/>
      <c r="CWL113" s="291"/>
      <c r="CWM113" s="291"/>
      <c r="CWN113" s="291"/>
      <c r="CWO113" s="291"/>
      <c r="CWP113" s="291"/>
      <c r="CWQ113" s="291"/>
      <c r="CWR113" s="291"/>
      <c r="CWS113" s="291"/>
      <c r="CWT113" s="291"/>
      <c r="CWU113" s="291"/>
      <c r="CWV113" s="291"/>
      <c r="CWW113" s="291"/>
      <c r="CWX113" s="291"/>
      <c r="CWY113" s="291"/>
      <c r="CWZ113" s="291"/>
      <c r="CXA113" s="291"/>
      <c r="CXB113" s="291"/>
      <c r="CXC113" s="291"/>
      <c r="CXD113" s="291"/>
      <c r="CXE113" s="291"/>
      <c r="CXF113" s="291"/>
      <c r="CXG113" s="291"/>
      <c r="CXH113" s="291"/>
      <c r="CXI113" s="291"/>
      <c r="CXJ113" s="291"/>
      <c r="CXK113" s="291"/>
      <c r="CXL113" s="291"/>
      <c r="CXM113" s="291"/>
      <c r="CXN113" s="291"/>
      <c r="CXO113" s="291"/>
      <c r="CXP113" s="291"/>
      <c r="CXQ113" s="291"/>
      <c r="CXR113" s="291"/>
      <c r="CXS113" s="291"/>
      <c r="CXT113" s="291"/>
      <c r="CXU113" s="291"/>
      <c r="CXV113" s="291"/>
      <c r="CXW113" s="291"/>
      <c r="CXX113" s="291"/>
      <c r="CXY113" s="291"/>
      <c r="CXZ113" s="291"/>
      <c r="CYA113" s="291"/>
      <c r="CYB113" s="291"/>
      <c r="CYC113" s="291"/>
      <c r="CYD113" s="291"/>
      <c r="CYE113" s="291"/>
      <c r="CYF113" s="291"/>
      <c r="CYG113" s="291"/>
      <c r="CYH113" s="291"/>
      <c r="CYI113" s="291"/>
      <c r="CYJ113" s="291"/>
      <c r="CYK113" s="291"/>
      <c r="CYL113" s="291"/>
      <c r="CYM113" s="291"/>
      <c r="CYN113" s="291"/>
      <c r="CYO113" s="291"/>
      <c r="CYP113" s="291"/>
      <c r="CYQ113" s="291"/>
      <c r="CYR113" s="291"/>
      <c r="CYS113" s="291"/>
      <c r="CYT113" s="291"/>
      <c r="CYU113" s="291"/>
      <c r="CYV113" s="291"/>
      <c r="CYW113" s="291"/>
      <c r="CYX113" s="291"/>
      <c r="CYY113" s="291"/>
      <c r="CYZ113" s="291"/>
      <c r="CZA113" s="291"/>
      <c r="CZB113" s="291"/>
      <c r="CZC113" s="291"/>
      <c r="CZD113" s="291"/>
      <c r="CZE113" s="291"/>
      <c r="CZF113" s="291"/>
      <c r="CZG113" s="291"/>
      <c r="CZH113" s="291"/>
      <c r="CZI113" s="291"/>
      <c r="CZJ113" s="291"/>
      <c r="CZK113" s="291"/>
      <c r="CZL113" s="291"/>
      <c r="CZM113" s="291"/>
      <c r="CZN113" s="291"/>
      <c r="CZO113" s="291"/>
      <c r="CZP113" s="291"/>
      <c r="CZQ113" s="291"/>
      <c r="CZR113" s="291"/>
      <c r="CZS113" s="291"/>
      <c r="CZT113" s="291"/>
      <c r="CZU113" s="291"/>
      <c r="CZV113" s="291"/>
      <c r="CZW113" s="291"/>
      <c r="CZX113" s="291"/>
      <c r="CZY113" s="291"/>
      <c r="CZZ113" s="291"/>
      <c r="DAA113" s="291"/>
      <c r="DAB113" s="291"/>
      <c r="DAC113" s="291"/>
      <c r="DAD113" s="291"/>
      <c r="DAE113" s="291"/>
      <c r="DAF113" s="291"/>
      <c r="DAG113" s="291"/>
      <c r="DAH113" s="291"/>
      <c r="DAI113" s="291"/>
      <c r="DAJ113" s="291"/>
      <c r="DAK113" s="291"/>
      <c r="DAL113" s="291"/>
      <c r="DAM113" s="291"/>
      <c r="DAN113" s="291"/>
      <c r="DAO113" s="291"/>
      <c r="DAP113" s="291"/>
      <c r="DAQ113" s="291"/>
      <c r="DAR113" s="291"/>
      <c r="DAS113" s="291"/>
      <c r="DAT113" s="291"/>
      <c r="DAU113" s="291"/>
      <c r="DAV113" s="291"/>
      <c r="DAW113" s="291"/>
      <c r="DAX113" s="291"/>
      <c r="DAY113" s="291"/>
      <c r="DAZ113" s="291"/>
      <c r="DBA113" s="291"/>
      <c r="DBB113" s="291"/>
      <c r="DBC113" s="291"/>
      <c r="DBD113" s="291"/>
      <c r="DBE113" s="291"/>
      <c r="DBF113" s="291"/>
      <c r="DBG113" s="291"/>
      <c r="DBH113" s="291"/>
      <c r="DBI113" s="291"/>
      <c r="DBJ113" s="291"/>
      <c r="DBK113" s="291"/>
      <c r="DBL113" s="291"/>
      <c r="DBM113" s="291"/>
      <c r="DBN113" s="291"/>
      <c r="DBO113" s="291"/>
      <c r="DBP113" s="291"/>
      <c r="DBQ113" s="291"/>
      <c r="DBR113" s="291"/>
      <c r="DBS113" s="291"/>
      <c r="DBT113" s="291"/>
      <c r="DBU113" s="291"/>
      <c r="DBV113" s="291"/>
      <c r="DBW113" s="291"/>
      <c r="DBX113" s="291"/>
      <c r="DBY113" s="291"/>
      <c r="DBZ113" s="291"/>
      <c r="DCA113" s="291"/>
      <c r="DCB113" s="291"/>
      <c r="DCC113" s="291"/>
      <c r="DCD113" s="291"/>
      <c r="DCE113" s="291"/>
      <c r="DCF113" s="291"/>
      <c r="DCG113" s="291"/>
      <c r="DCH113" s="291"/>
      <c r="DCI113" s="291"/>
      <c r="DCJ113" s="291"/>
      <c r="DCK113" s="291"/>
      <c r="DCL113" s="291"/>
      <c r="DCM113" s="291"/>
      <c r="DCN113" s="291"/>
      <c r="DCO113" s="291"/>
      <c r="DCP113" s="291"/>
      <c r="DCQ113" s="291"/>
      <c r="DCR113" s="291"/>
      <c r="DCS113" s="291"/>
      <c r="DCT113" s="291"/>
      <c r="DCU113" s="291"/>
      <c r="DCV113" s="291"/>
      <c r="DCW113" s="291"/>
      <c r="DCX113" s="291"/>
      <c r="DCY113" s="291"/>
      <c r="DCZ113" s="291"/>
      <c r="DDA113" s="291"/>
      <c r="DDB113" s="291"/>
      <c r="DDC113" s="291"/>
      <c r="DDD113" s="291"/>
      <c r="DDE113" s="291"/>
      <c r="DDF113" s="291"/>
      <c r="DDG113" s="291"/>
      <c r="DDH113" s="291"/>
      <c r="DDI113" s="291"/>
      <c r="DDJ113" s="291"/>
      <c r="DDK113" s="291"/>
      <c r="DDL113" s="291"/>
      <c r="DDM113" s="291"/>
      <c r="DDN113" s="291"/>
      <c r="DDO113" s="291"/>
      <c r="DDP113" s="291"/>
      <c r="DDQ113" s="291"/>
      <c r="DDR113" s="291"/>
      <c r="DDS113" s="291"/>
      <c r="DDT113" s="291"/>
      <c r="DDU113" s="170"/>
      <c r="DDV113" s="291"/>
      <c r="DDW113" s="291"/>
      <c r="DDX113" s="291"/>
      <c r="DDY113" s="291"/>
      <c r="DDZ113" s="291"/>
      <c r="DEA113" s="291"/>
      <c r="DEB113" s="291"/>
      <c r="DEC113" s="291"/>
      <c r="DED113" s="291"/>
      <c r="DEE113" s="291"/>
      <c r="DEF113" s="291"/>
      <c r="DEG113" s="291"/>
      <c r="DEH113" s="291"/>
      <c r="DEI113" s="291"/>
      <c r="DEJ113" s="291"/>
      <c r="DEK113" s="291"/>
      <c r="DEL113" s="291"/>
      <c r="DEM113" s="291"/>
      <c r="DEN113" s="291"/>
      <c r="DEO113" s="291"/>
      <c r="DEP113" s="291"/>
      <c r="DEQ113" s="291"/>
      <c r="DER113" s="291"/>
      <c r="DES113" s="291"/>
      <c r="DET113" s="291"/>
      <c r="DEU113" s="291"/>
      <c r="DEV113" s="291"/>
      <c r="DEW113" s="291"/>
      <c r="DEX113" s="291"/>
      <c r="DEY113" s="291"/>
      <c r="DEZ113" s="291"/>
      <c r="DFA113" s="291"/>
      <c r="DFB113" s="291"/>
      <c r="DFC113" s="291"/>
      <c r="DFD113" s="291"/>
      <c r="DFE113" s="291"/>
      <c r="DFF113" s="291"/>
      <c r="DFG113" s="291"/>
      <c r="DFH113" s="291"/>
      <c r="DFI113" s="291"/>
      <c r="DFJ113" s="291"/>
      <c r="DFK113" s="291"/>
      <c r="DFL113" s="291"/>
      <c r="DFM113" s="291"/>
      <c r="DFN113" s="291"/>
      <c r="DFO113" s="291"/>
      <c r="DFP113" s="291"/>
      <c r="DFQ113" s="291"/>
      <c r="DFR113" s="291"/>
      <c r="DFS113" s="291"/>
      <c r="DFT113" s="291"/>
      <c r="DFU113" s="291"/>
      <c r="DFV113" s="291"/>
      <c r="DFW113" s="291"/>
      <c r="DFX113" s="291"/>
      <c r="DFY113" s="291"/>
      <c r="DFZ113" s="291"/>
      <c r="DGA113" s="291"/>
      <c r="DGB113" s="291"/>
      <c r="DGC113" s="291"/>
      <c r="DGD113" s="291"/>
      <c r="DGE113" s="291"/>
      <c r="DGF113" s="291"/>
      <c r="DGG113" s="291"/>
      <c r="DGH113" s="291"/>
      <c r="DGI113" s="291"/>
      <c r="DGJ113" s="291"/>
      <c r="DGK113" s="291"/>
      <c r="DGL113" s="291"/>
      <c r="DGM113" s="291"/>
      <c r="DGN113" s="291"/>
      <c r="DGO113" s="291"/>
      <c r="DGP113" s="291"/>
      <c r="DGQ113" s="291"/>
      <c r="DGR113" s="291"/>
      <c r="DGS113" s="291"/>
      <c r="DGT113" s="291"/>
      <c r="DGU113" s="291"/>
      <c r="DGV113" s="291"/>
      <c r="DGW113" s="291"/>
      <c r="DGX113" s="291"/>
      <c r="DGY113" s="291"/>
      <c r="DGZ113" s="291"/>
      <c r="DHA113" s="291"/>
      <c r="DHB113" s="291"/>
      <c r="DHC113" s="291"/>
      <c r="DHD113" s="291"/>
      <c r="DHE113" s="291"/>
      <c r="DHF113" s="291"/>
      <c r="DHG113" s="291"/>
      <c r="DHH113" s="291"/>
      <c r="DHI113" s="291"/>
      <c r="DHJ113" s="291"/>
      <c r="DHK113" s="291"/>
      <c r="DHL113" s="291"/>
      <c r="DHM113" s="291"/>
      <c r="DHN113" s="291"/>
      <c r="DHO113" s="291"/>
      <c r="DHP113" s="291"/>
      <c r="DHQ113" s="291"/>
      <c r="DHR113" s="291"/>
      <c r="DHS113" s="291"/>
      <c r="DHT113" s="291"/>
      <c r="DHU113" s="291"/>
      <c r="DHV113" s="291"/>
      <c r="DHW113" s="291"/>
      <c r="DHX113" s="291"/>
      <c r="DHY113" s="291"/>
      <c r="DHZ113" s="291"/>
      <c r="DIA113" s="291"/>
      <c r="DIB113" s="291"/>
      <c r="DIC113" s="291"/>
      <c r="DID113" s="291"/>
      <c r="DIE113" s="291"/>
      <c r="DIF113" s="291"/>
      <c r="DIG113" s="291"/>
      <c r="DIH113" s="291"/>
      <c r="DII113" s="291"/>
      <c r="DIJ113" s="291"/>
      <c r="DIK113" s="291"/>
      <c r="DIL113" s="291"/>
      <c r="DIM113" s="291"/>
      <c r="DIN113" s="291"/>
      <c r="DIO113" s="291"/>
      <c r="DIP113" s="291"/>
      <c r="DIQ113" s="291"/>
      <c r="DIR113" s="291"/>
      <c r="DIS113" s="291"/>
      <c r="DIT113" s="291"/>
      <c r="DIU113" s="291"/>
      <c r="DIV113" s="291"/>
      <c r="DIW113" s="291"/>
      <c r="DIX113" s="291"/>
      <c r="DIY113" s="291"/>
      <c r="DIZ113" s="291"/>
      <c r="DJA113" s="291"/>
      <c r="DJB113" s="291"/>
      <c r="DJC113" s="291"/>
      <c r="DJD113" s="291"/>
      <c r="DJE113" s="291"/>
      <c r="DJF113" s="291"/>
      <c r="DJG113" s="291"/>
      <c r="DJH113" s="291"/>
      <c r="DJI113" s="291"/>
      <c r="DJJ113" s="291"/>
      <c r="DJK113" s="291"/>
      <c r="DJL113" s="291"/>
      <c r="DJM113" s="291"/>
      <c r="DJN113" s="291"/>
      <c r="DJO113" s="291"/>
      <c r="DJP113" s="291"/>
      <c r="DJQ113" s="291"/>
      <c r="DJR113" s="291"/>
      <c r="DJS113" s="291"/>
      <c r="DJT113" s="291"/>
      <c r="DJU113" s="291"/>
      <c r="DJV113" s="291"/>
      <c r="DJW113" s="291"/>
      <c r="DJX113" s="291"/>
      <c r="DJY113" s="291"/>
      <c r="DJZ113" s="291"/>
      <c r="DKA113" s="291"/>
      <c r="DKB113" s="291"/>
      <c r="DKC113" s="291"/>
      <c r="DKD113" s="291"/>
      <c r="DKE113" s="291"/>
      <c r="DKF113" s="291"/>
      <c r="DKG113" s="291"/>
      <c r="DKH113" s="291"/>
      <c r="DKI113" s="291"/>
      <c r="DKJ113" s="291"/>
      <c r="DKK113" s="291"/>
      <c r="DKL113" s="291"/>
      <c r="DKM113" s="291"/>
      <c r="DKN113" s="291"/>
      <c r="DKO113" s="291"/>
      <c r="DKP113" s="291"/>
      <c r="DKQ113" s="291"/>
      <c r="DKR113" s="291"/>
      <c r="DKS113" s="291"/>
      <c r="DKT113" s="291"/>
      <c r="DKU113" s="291"/>
      <c r="DKV113" s="291"/>
      <c r="DKW113" s="291"/>
      <c r="DKX113" s="291"/>
      <c r="DKY113" s="291"/>
      <c r="DKZ113" s="291"/>
      <c r="DLA113" s="291"/>
      <c r="DLB113" s="291"/>
      <c r="DLC113" s="291"/>
      <c r="DLD113" s="291"/>
      <c r="DLE113" s="291"/>
      <c r="DLF113" s="291"/>
      <c r="DLG113" s="291"/>
      <c r="DLH113" s="291"/>
      <c r="DLI113" s="291"/>
      <c r="DLJ113" s="291"/>
      <c r="DLK113" s="291"/>
      <c r="DLL113" s="291"/>
      <c r="DLM113" s="291"/>
      <c r="DLN113" s="291"/>
      <c r="DLO113" s="291"/>
      <c r="DLP113" s="291"/>
      <c r="DLQ113" s="291"/>
      <c r="DLR113" s="291"/>
      <c r="DLS113" s="291"/>
      <c r="DLT113" s="291"/>
      <c r="DLU113" s="291"/>
      <c r="DLV113" s="291"/>
      <c r="DLW113" s="291"/>
      <c r="DLX113" s="291"/>
      <c r="DLY113" s="291"/>
      <c r="DLZ113" s="291"/>
      <c r="DMA113" s="291"/>
      <c r="DMB113" s="291"/>
      <c r="DMC113" s="291"/>
      <c r="DMD113" s="291"/>
      <c r="DME113" s="291"/>
      <c r="DMF113" s="291"/>
      <c r="DMG113" s="291"/>
      <c r="DMH113" s="291"/>
      <c r="DMI113" s="291"/>
      <c r="DMJ113" s="291"/>
      <c r="DMK113" s="291"/>
      <c r="DML113" s="291"/>
      <c r="DMM113" s="291"/>
      <c r="DMN113" s="291"/>
      <c r="DMO113" s="291"/>
      <c r="DMP113" s="291"/>
      <c r="DMQ113" s="291"/>
      <c r="DMR113" s="291"/>
      <c r="DMS113" s="291"/>
      <c r="DMT113" s="291"/>
      <c r="DMU113" s="291"/>
      <c r="DMV113" s="291"/>
      <c r="DMW113" s="291"/>
      <c r="DMX113" s="291"/>
      <c r="DMY113" s="291"/>
      <c r="DMZ113" s="291"/>
      <c r="DNA113" s="291"/>
      <c r="DNB113" s="291"/>
      <c r="DNC113" s="291"/>
      <c r="DND113" s="291"/>
      <c r="DNE113" s="291"/>
      <c r="DNF113" s="291"/>
      <c r="DNG113" s="291"/>
      <c r="DNH113" s="291"/>
      <c r="DNI113" s="291"/>
      <c r="DNJ113" s="291"/>
      <c r="DNK113" s="291"/>
      <c r="DNL113" s="291"/>
      <c r="DNM113" s="291"/>
      <c r="DNN113" s="291"/>
      <c r="DNO113" s="291"/>
      <c r="DNP113" s="291"/>
      <c r="DNQ113" s="170"/>
      <c r="DNR113" s="291"/>
      <c r="DNS113" s="291"/>
      <c r="DNT113" s="291"/>
      <c r="DNU113" s="291"/>
      <c r="DNV113" s="291"/>
      <c r="DNW113" s="291"/>
      <c r="DNX113" s="291"/>
      <c r="DNY113" s="291"/>
      <c r="DNZ113" s="291"/>
      <c r="DOA113" s="291"/>
      <c r="DOB113" s="291"/>
      <c r="DOC113" s="291"/>
      <c r="DOD113" s="291"/>
      <c r="DOE113" s="291"/>
      <c r="DOF113" s="291"/>
      <c r="DOG113" s="291"/>
      <c r="DOH113" s="291"/>
      <c r="DOI113" s="291"/>
      <c r="DOJ113" s="291"/>
      <c r="DOK113" s="291"/>
      <c r="DOL113" s="291"/>
      <c r="DOM113" s="291"/>
      <c r="DON113" s="291"/>
      <c r="DOO113" s="291"/>
      <c r="DOP113" s="291"/>
      <c r="DOQ113" s="291"/>
      <c r="DOR113" s="291"/>
      <c r="DOS113" s="291"/>
      <c r="DOT113" s="291"/>
      <c r="DOU113" s="291"/>
      <c r="DOV113" s="291"/>
      <c r="DOW113" s="291"/>
      <c r="DOX113" s="291"/>
      <c r="DOY113" s="291"/>
      <c r="DOZ113" s="291"/>
      <c r="DPA113" s="291"/>
      <c r="DPB113" s="291"/>
      <c r="DPC113" s="291"/>
      <c r="DPD113" s="291"/>
      <c r="DPE113" s="291"/>
      <c r="DPF113" s="291"/>
      <c r="DPG113" s="291"/>
      <c r="DPH113" s="291"/>
      <c r="DPI113" s="291"/>
      <c r="DPJ113" s="291"/>
      <c r="DPK113" s="291"/>
      <c r="DPL113" s="291"/>
      <c r="DPM113" s="291"/>
      <c r="DPN113" s="291"/>
      <c r="DPO113" s="291"/>
      <c r="DPP113" s="291"/>
      <c r="DPQ113" s="291"/>
      <c r="DPR113" s="291"/>
      <c r="DPS113" s="291"/>
      <c r="DPT113" s="291"/>
      <c r="DPU113" s="291"/>
      <c r="DPV113" s="291"/>
      <c r="DPW113" s="291"/>
      <c r="DPX113" s="291"/>
      <c r="DPY113" s="291"/>
      <c r="DPZ113" s="291"/>
      <c r="DQA113" s="291"/>
      <c r="DQB113" s="291"/>
      <c r="DQC113" s="291"/>
      <c r="DQD113" s="291"/>
      <c r="DQE113" s="291"/>
      <c r="DQF113" s="291"/>
      <c r="DQG113" s="291"/>
      <c r="DQH113" s="291"/>
      <c r="DQI113" s="291"/>
      <c r="DQJ113" s="291"/>
      <c r="DQK113" s="291"/>
      <c r="DQL113" s="291"/>
      <c r="DQM113" s="291"/>
      <c r="DQN113" s="291"/>
      <c r="DQO113" s="291"/>
      <c r="DQP113" s="291"/>
      <c r="DQQ113" s="291"/>
      <c r="DQR113" s="291"/>
      <c r="DQS113" s="291"/>
      <c r="DQT113" s="291"/>
      <c r="DQU113" s="291"/>
      <c r="DQV113" s="291"/>
      <c r="DQW113" s="291"/>
      <c r="DQX113" s="291"/>
      <c r="DQY113" s="291"/>
      <c r="DQZ113" s="291"/>
      <c r="DRA113" s="291"/>
      <c r="DRB113" s="291"/>
      <c r="DRC113" s="291"/>
      <c r="DRD113" s="291"/>
      <c r="DRE113" s="291"/>
      <c r="DRF113" s="291"/>
      <c r="DRG113" s="291"/>
      <c r="DRH113" s="291"/>
      <c r="DRI113" s="291"/>
      <c r="DRJ113" s="291"/>
      <c r="DRK113" s="291"/>
      <c r="DRL113" s="291"/>
      <c r="DRM113" s="291"/>
      <c r="DRN113" s="291"/>
      <c r="DRO113" s="291"/>
      <c r="DRP113" s="291"/>
      <c r="DRQ113" s="291"/>
      <c r="DRR113" s="291"/>
      <c r="DRS113" s="291"/>
      <c r="DRT113" s="291"/>
      <c r="DRU113" s="291"/>
      <c r="DRV113" s="291"/>
      <c r="DRW113" s="291"/>
      <c r="DRX113" s="291"/>
      <c r="DRY113" s="291"/>
      <c r="DRZ113" s="291"/>
      <c r="DSA113" s="291"/>
      <c r="DSB113" s="291"/>
      <c r="DSC113" s="291"/>
      <c r="DSD113" s="291"/>
      <c r="DSE113" s="291"/>
      <c r="DSF113" s="291"/>
      <c r="DSG113" s="291"/>
      <c r="DSH113" s="291"/>
      <c r="DSI113" s="291"/>
      <c r="DSJ113" s="291"/>
      <c r="DSK113" s="291"/>
      <c r="DSL113" s="291"/>
      <c r="DSM113" s="291"/>
      <c r="DSN113" s="291"/>
      <c r="DSO113" s="291"/>
      <c r="DSP113" s="291"/>
      <c r="DSQ113" s="291"/>
      <c r="DSR113" s="291"/>
      <c r="DSS113" s="291"/>
      <c r="DST113" s="291"/>
      <c r="DSU113" s="291"/>
      <c r="DSV113" s="291"/>
      <c r="DSW113" s="291"/>
      <c r="DSX113" s="291"/>
      <c r="DSY113" s="291"/>
      <c r="DSZ113" s="291"/>
      <c r="DTA113" s="291"/>
      <c r="DTB113" s="291"/>
      <c r="DTC113" s="291"/>
      <c r="DTD113" s="291"/>
      <c r="DTE113" s="291"/>
      <c r="DTF113" s="291"/>
      <c r="DTG113" s="291"/>
      <c r="DTH113" s="291"/>
      <c r="DTI113" s="291"/>
      <c r="DTJ113" s="291"/>
      <c r="DTK113" s="291"/>
      <c r="DTL113" s="291"/>
      <c r="DTM113" s="291"/>
      <c r="DTN113" s="291"/>
      <c r="DTO113" s="291"/>
      <c r="DTP113" s="291"/>
      <c r="DTQ113" s="291"/>
      <c r="DTR113" s="291"/>
      <c r="DTS113" s="291"/>
      <c r="DTT113" s="291"/>
      <c r="DTU113" s="291"/>
      <c r="DTV113" s="291"/>
      <c r="DTW113" s="291"/>
      <c r="DTX113" s="291"/>
      <c r="DTY113" s="291"/>
      <c r="DTZ113" s="291"/>
      <c r="DUA113" s="291"/>
      <c r="DUB113" s="291"/>
      <c r="DUC113" s="291"/>
      <c r="DUD113" s="291"/>
      <c r="DUE113" s="291"/>
      <c r="DUF113" s="291"/>
      <c r="DUG113" s="291"/>
      <c r="DUH113" s="291"/>
      <c r="DUI113" s="291"/>
      <c r="DUJ113" s="291"/>
      <c r="DUK113" s="291"/>
      <c r="DUL113" s="291"/>
      <c r="DUM113" s="291"/>
      <c r="DUN113" s="291"/>
      <c r="DUO113" s="291"/>
      <c r="DUP113" s="291"/>
      <c r="DUQ113" s="291"/>
      <c r="DUR113" s="291"/>
      <c r="DUS113" s="291"/>
      <c r="DUT113" s="291"/>
      <c r="DUU113" s="291"/>
      <c r="DUV113" s="291"/>
      <c r="DUW113" s="291"/>
      <c r="DUX113" s="291"/>
      <c r="DUY113" s="291"/>
      <c r="DUZ113" s="291"/>
      <c r="DVA113" s="291"/>
      <c r="DVB113" s="291"/>
      <c r="DVC113" s="291"/>
      <c r="DVD113" s="291"/>
      <c r="DVE113" s="291"/>
      <c r="DVF113" s="291"/>
      <c r="DVG113" s="291"/>
      <c r="DVH113" s="291"/>
      <c r="DVI113" s="291"/>
      <c r="DVJ113" s="291"/>
      <c r="DVK113" s="291"/>
      <c r="DVL113" s="291"/>
      <c r="DVM113" s="291"/>
      <c r="DVN113" s="291"/>
      <c r="DVO113" s="291"/>
      <c r="DVP113" s="291"/>
      <c r="DVQ113" s="291"/>
      <c r="DVR113" s="291"/>
      <c r="DVS113" s="291"/>
      <c r="DVT113" s="291"/>
      <c r="DVU113" s="291"/>
      <c r="DVV113" s="291"/>
      <c r="DVW113" s="291"/>
      <c r="DVX113" s="291"/>
      <c r="DVY113" s="291"/>
      <c r="DVZ113" s="291"/>
      <c r="DWA113" s="291"/>
      <c r="DWB113" s="291"/>
      <c r="DWC113" s="291"/>
      <c r="DWD113" s="291"/>
      <c r="DWE113" s="291"/>
      <c r="DWF113" s="291"/>
      <c r="DWG113" s="291"/>
      <c r="DWH113" s="291"/>
      <c r="DWI113" s="291"/>
      <c r="DWJ113" s="291"/>
      <c r="DWK113" s="291"/>
      <c r="DWL113" s="291"/>
      <c r="DWM113" s="291"/>
      <c r="DWN113" s="291"/>
      <c r="DWO113" s="291"/>
      <c r="DWP113" s="291"/>
      <c r="DWQ113" s="291"/>
      <c r="DWR113" s="291"/>
      <c r="DWS113" s="291"/>
      <c r="DWT113" s="291"/>
      <c r="DWU113" s="291"/>
      <c r="DWV113" s="291"/>
      <c r="DWW113" s="291"/>
      <c r="DWX113" s="291"/>
      <c r="DWY113" s="291"/>
      <c r="DWZ113" s="291"/>
      <c r="DXA113" s="291"/>
      <c r="DXB113" s="291"/>
      <c r="DXC113" s="291"/>
      <c r="DXD113" s="291"/>
      <c r="DXE113" s="291"/>
      <c r="DXF113" s="291"/>
      <c r="DXG113" s="291"/>
      <c r="DXH113" s="291"/>
      <c r="DXI113" s="291"/>
      <c r="DXJ113" s="291"/>
      <c r="DXK113" s="291"/>
      <c r="DXL113" s="291"/>
      <c r="DXM113" s="170"/>
      <c r="DXN113" s="291"/>
      <c r="DXO113" s="291"/>
      <c r="DXP113" s="291"/>
      <c r="DXQ113" s="291"/>
      <c r="DXR113" s="291"/>
      <c r="DXS113" s="291"/>
      <c r="DXT113" s="291"/>
      <c r="DXU113" s="291"/>
      <c r="DXV113" s="291"/>
      <c r="DXW113" s="291"/>
      <c r="DXX113" s="291"/>
      <c r="DXY113" s="291"/>
      <c r="DXZ113" s="291"/>
      <c r="DYA113" s="291"/>
      <c r="DYB113" s="291"/>
      <c r="DYC113" s="291"/>
      <c r="DYD113" s="291"/>
      <c r="DYE113" s="291"/>
      <c r="DYF113" s="291"/>
      <c r="DYG113" s="291"/>
      <c r="DYH113" s="291"/>
      <c r="DYI113" s="291"/>
      <c r="DYJ113" s="291"/>
      <c r="DYK113" s="291"/>
      <c r="DYL113" s="291"/>
      <c r="DYM113" s="291"/>
      <c r="DYN113" s="291"/>
      <c r="DYO113" s="291"/>
      <c r="DYP113" s="291"/>
      <c r="DYQ113" s="291"/>
      <c r="DYR113" s="291"/>
      <c r="DYS113" s="291"/>
      <c r="DYT113" s="291"/>
      <c r="DYU113" s="291"/>
      <c r="DYV113" s="291"/>
      <c r="DYW113" s="291"/>
      <c r="DYX113" s="291"/>
      <c r="DYY113" s="291"/>
      <c r="DYZ113" s="291"/>
      <c r="DZA113" s="291"/>
      <c r="DZB113" s="291"/>
      <c r="DZC113" s="291"/>
      <c r="DZD113" s="291"/>
      <c r="DZE113" s="291"/>
      <c r="DZF113" s="291"/>
      <c r="DZG113" s="291"/>
      <c r="DZH113" s="291"/>
      <c r="DZI113" s="291"/>
      <c r="DZJ113" s="291"/>
      <c r="DZK113" s="291"/>
      <c r="DZL113" s="291"/>
      <c r="DZM113" s="291"/>
      <c r="DZN113" s="291"/>
      <c r="DZO113" s="291"/>
      <c r="DZP113" s="291"/>
      <c r="DZQ113" s="291"/>
      <c r="DZR113" s="291"/>
      <c r="DZS113" s="291"/>
      <c r="DZT113" s="291"/>
      <c r="DZU113" s="291"/>
      <c r="DZV113" s="291"/>
      <c r="DZW113" s="291"/>
      <c r="DZX113" s="291"/>
      <c r="DZY113" s="291"/>
      <c r="DZZ113" s="291"/>
      <c r="EAA113" s="291"/>
      <c r="EAB113" s="291"/>
      <c r="EAC113" s="291"/>
      <c r="EAD113" s="291"/>
      <c r="EAE113" s="291"/>
      <c r="EAF113" s="291"/>
      <c r="EAG113" s="291"/>
      <c r="EAH113" s="291"/>
      <c r="EAI113" s="291"/>
      <c r="EAJ113" s="291"/>
      <c r="EAK113" s="291"/>
      <c r="EAL113" s="291"/>
      <c r="EAM113" s="291"/>
      <c r="EAN113" s="291"/>
      <c r="EAO113" s="291"/>
      <c r="EAP113" s="291"/>
      <c r="EAQ113" s="291"/>
      <c r="EAR113" s="291"/>
      <c r="EAS113" s="291"/>
      <c r="EAT113" s="291"/>
      <c r="EAU113" s="291"/>
      <c r="EAV113" s="291"/>
      <c r="EAW113" s="291"/>
      <c r="EAX113" s="291"/>
      <c r="EAY113" s="291"/>
      <c r="EAZ113" s="291"/>
      <c r="EBA113" s="291"/>
      <c r="EBB113" s="291"/>
      <c r="EBC113" s="291"/>
      <c r="EBD113" s="291"/>
      <c r="EBE113" s="291"/>
      <c r="EBF113" s="291"/>
      <c r="EBG113" s="291"/>
      <c r="EBH113" s="291"/>
      <c r="EBI113" s="291"/>
      <c r="EBJ113" s="291"/>
      <c r="EBK113" s="291"/>
      <c r="EBL113" s="291"/>
      <c r="EBM113" s="291"/>
      <c r="EBN113" s="291"/>
      <c r="EBO113" s="291"/>
      <c r="EBP113" s="291"/>
      <c r="EBQ113" s="291"/>
      <c r="EBR113" s="291"/>
      <c r="EBS113" s="291"/>
      <c r="EBT113" s="291"/>
      <c r="EBU113" s="291"/>
      <c r="EBV113" s="291"/>
      <c r="EBW113" s="291"/>
      <c r="EBX113" s="291"/>
      <c r="EBY113" s="291"/>
      <c r="EBZ113" s="291"/>
      <c r="ECA113" s="291"/>
      <c r="ECB113" s="291"/>
      <c r="ECC113" s="291"/>
      <c r="ECD113" s="291"/>
      <c r="ECE113" s="291"/>
      <c r="ECF113" s="291"/>
      <c r="ECG113" s="291"/>
      <c r="ECH113" s="291"/>
      <c r="ECI113" s="291"/>
      <c r="ECJ113" s="291"/>
      <c r="ECK113" s="291"/>
      <c r="ECL113" s="291"/>
      <c r="ECM113" s="291"/>
      <c r="ECN113" s="291"/>
      <c r="ECO113" s="291"/>
      <c r="ECP113" s="291"/>
      <c r="ECQ113" s="291"/>
      <c r="ECR113" s="291"/>
      <c r="ECS113" s="291"/>
      <c r="ECT113" s="291"/>
      <c r="ECU113" s="291"/>
      <c r="ECV113" s="291"/>
      <c r="ECW113" s="291"/>
      <c r="ECX113" s="291"/>
      <c r="ECY113" s="291"/>
      <c r="ECZ113" s="291"/>
      <c r="EDA113" s="291"/>
      <c r="EDB113" s="291"/>
      <c r="EDC113" s="291"/>
      <c r="EDD113" s="291"/>
      <c r="EDE113" s="291"/>
      <c r="EDF113" s="291"/>
      <c r="EDG113" s="291"/>
      <c r="EDH113" s="291"/>
      <c r="EDI113" s="291"/>
      <c r="EDJ113" s="291"/>
      <c r="EDK113" s="291"/>
      <c r="EDL113" s="291"/>
      <c r="EDM113" s="291"/>
      <c r="EDN113" s="291"/>
      <c r="EDO113" s="291"/>
      <c r="EDP113" s="291"/>
      <c r="EDQ113" s="291"/>
      <c r="EDR113" s="291"/>
      <c r="EDS113" s="291"/>
      <c r="EDT113" s="291"/>
      <c r="EDU113" s="291"/>
      <c r="EDV113" s="291"/>
      <c r="EDW113" s="291"/>
      <c r="EDX113" s="291"/>
      <c r="EDY113" s="291"/>
      <c r="EDZ113" s="291"/>
      <c r="EEA113" s="291"/>
      <c r="EEB113" s="291"/>
      <c r="EEC113" s="291"/>
      <c r="EED113" s="291"/>
      <c r="EEE113" s="291"/>
      <c r="EEF113" s="291"/>
      <c r="EEG113" s="291"/>
      <c r="EEH113" s="291"/>
      <c r="EEI113" s="291"/>
      <c r="EEJ113" s="291"/>
      <c r="EEK113" s="291"/>
      <c r="EEL113" s="291"/>
      <c r="EEM113" s="291"/>
      <c r="EEN113" s="291"/>
      <c r="EEO113" s="291"/>
      <c r="EEP113" s="291"/>
      <c r="EEQ113" s="291"/>
      <c r="EER113" s="291"/>
      <c r="EES113" s="291"/>
      <c r="EET113" s="291"/>
      <c r="EEU113" s="291"/>
      <c r="EEV113" s="291"/>
      <c r="EEW113" s="291"/>
      <c r="EEX113" s="291"/>
      <c r="EEY113" s="291"/>
      <c r="EEZ113" s="291"/>
      <c r="EFA113" s="291"/>
      <c r="EFB113" s="291"/>
      <c r="EFC113" s="291"/>
      <c r="EFD113" s="291"/>
      <c r="EFE113" s="291"/>
      <c r="EFF113" s="291"/>
      <c r="EFG113" s="291"/>
      <c r="EFH113" s="291"/>
      <c r="EFI113" s="291"/>
      <c r="EFJ113" s="291"/>
      <c r="EFK113" s="291"/>
      <c r="EFL113" s="291"/>
      <c r="EFM113" s="291"/>
      <c r="EFN113" s="291"/>
      <c r="EFO113" s="291"/>
      <c r="EFP113" s="291"/>
      <c r="EFQ113" s="291"/>
      <c r="EFR113" s="291"/>
      <c r="EFS113" s="291"/>
      <c r="EFT113" s="291"/>
      <c r="EFU113" s="291"/>
      <c r="EFV113" s="291"/>
      <c r="EFW113" s="291"/>
      <c r="EFX113" s="291"/>
      <c r="EFY113" s="291"/>
      <c r="EFZ113" s="291"/>
      <c r="EGA113" s="291"/>
      <c r="EGB113" s="291"/>
      <c r="EGC113" s="291"/>
      <c r="EGD113" s="291"/>
      <c r="EGE113" s="291"/>
      <c r="EGF113" s="291"/>
      <c r="EGG113" s="291"/>
      <c r="EGH113" s="291"/>
      <c r="EGI113" s="291"/>
      <c r="EGJ113" s="291"/>
      <c r="EGK113" s="291"/>
      <c r="EGL113" s="291"/>
      <c r="EGM113" s="291"/>
      <c r="EGN113" s="291"/>
      <c r="EGO113" s="291"/>
      <c r="EGP113" s="291"/>
      <c r="EGQ113" s="291"/>
      <c r="EGR113" s="291"/>
      <c r="EGS113" s="291"/>
      <c r="EGT113" s="291"/>
      <c r="EGU113" s="291"/>
      <c r="EGV113" s="291"/>
      <c r="EGW113" s="291"/>
      <c r="EGX113" s="291"/>
      <c r="EGY113" s="291"/>
      <c r="EGZ113" s="291"/>
      <c r="EHA113" s="291"/>
      <c r="EHB113" s="291"/>
      <c r="EHC113" s="291"/>
      <c r="EHD113" s="291"/>
      <c r="EHE113" s="291"/>
      <c r="EHF113" s="291"/>
      <c r="EHG113" s="291"/>
      <c r="EHH113" s="291"/>
      <c r="EHI113" s="170"/>
      <c r="EHJ113" s="291"/>
      <c r="EHK113" s="291"/>
      <c r="EHL113" s="291"/>
      <c r="EHM113" s="291"/>
      <c r="EHN113" s="291"/>
      <c r="EHO113" s="291"/>
      <c r="EHP113" s="291"/>
      <c r="EHQ113" s="291"/>
      <c r="EHR113" s="291"/>
      <c r="EHS113" s="291"/>
      <c r="EHT113" s="291"/>
      <c r="EHU113" s="291"/>
      <c r="EHV113" s="291"/>
      <c r="EHW113" s="291"/>
      <c r="EHX113" s="291"/>
      <c r="EHY113" s="291"/>
      <c r="EHZ113" s="291"/>
      <c r="EIA113" s="291"/>
      <c r="EIB113" s="291"/>
      <c r="EIC113" s="291"/>
      <c r="EID113" s="291"/>
      <c r="EIE113" s="291"/>
      <c r="EIF113" s="291"/>
      <c r="EIG113" s="291"/>
      <c r="EIH113" s="291"/>
      <c r="EII113" s="291"/>
      <c r="EIJ113" s="291"/>
      <c r="EIK113" s="291"/>
      <c r="EIL113" s="291"/>
      <c r="EIM113" s="291"/>
      <c r="EIN113" s="291"/>
      <c r="EIO113" s="291"/>
      <c r="EIP113" s="291"/>
      <c r="EIQ113" s="291"/>
      <c r="EIR113" s="291"/>
      <c r="EIS113" s="291"/>
      <c r="EIT113" s="291"/>
      <c r="EIU113" s="291"/>
      <c r="EIV113" s="291"/>
      <c r="EIW113" s="291"/>
      <c r="EIX113" s="291"/>
      <c r="EIY113" s="291"/>
      <c r="EIZ113" s="291"/>
      <c r="EJA113" s="291"/>
      <c r="EJB113" s="291"/>
      <c r="EJC113" s="291"/>
      <c r="EJD113" s="291"/>
      <c r="EJE113" s="291"/>
      <c r="EJF113" s="291"/>
      <c r="EJG113" s="291"/>
      <c r="EJH113" s="291"/>
      <c r="EJI113" s="291"/>
      <c r="EJJ113" s="291"/>
      <c r="EJK113" s="291"/>
      <c r="EJL113" s="291"/>
      <c r="EJM113" s="291"/>
      <c r="EJN113" s="291"/>
      <c r="EJO113" s="291"/>
      <c r="EJP113" s="291"/>
      <c r="EJQ113" s="291"/>
      <c r="EJR113" s="291"/>
      <c r="EJS113" s="291"/>
      <c r="EJT113" s="291"/>
      <c r="EJU113" s="291"/>
      <c r="EJV113" s="291"/>
      <c r="EJW113" s="291"/>
      <c r="EJX113" s="291"/>
      <c r="EJY113" s="291"/>
      <c r="EJZ113" s="291"/>
      <c r="EKA113" s="291"/>
      <c r="EKB113" s="291"/>
      <c r="EKC113" s="291"/>
      <c r="EKD113" s="291"/>
      <c r="EKE113" s="291"/>
      <c r="EKF113" s="291"/>
      <c r="EKG113" s="291"/>
      <c r="EKH113" s="291"/>
      <c r="EKI113" s="291"/>
      <c r="EKJ113" s="291"/>
      <c r="EKK113" s="291"/>
      <c r="EKL113" s="291"/>
      <c r="EKM113" s="291"/>
      <c r="EKN113" s="291"/>
      <c r="EKO113" s="291"/>
      <c r="EKP113" s="291"/>
      <c r="EKQ113" s="291"/>
      <c r="EKR113" s="291"/>
      <c r="EKS113" s="291"/>
      <c r="EKT113" s="291"/>
      <c r="EKU113" s="291"/>
      <c r="EKV113" s="291"/>
      <c r="EKW113" s="291"/>
      <c r="EKX113" s="291"/>
      <c r="EKY113" s="291"/>
      <c r="EKZ113" s="291"/>
      <c r="ELA113" s="291"/>
      <c r="ELB113" s="291"/>
      <c r="ELC113" s="291"/>
      <c r="ELD113" s="291"/>
      <c r="ELE113" s="291"/>
      <c r="ELF113" s="291"/>
      <c r="ELG113" s="291"/>
      <c r="ELH113" s="291"/>
      <c r="ELI113" s="291"/>
      <c r="ELJ113" s="291"/>
      <c r="ELK113" s="291"/>
      <c r="ELL113" s="291"/>
      <c r="ELM113" s="291"/>
      <c r="ELN113" s="291"/>
      <c r="ELO113" s="291"/>
      <c r="ELP113" s="291"/>
      <c r="ELQ113" s="291"/>
      <c r="ELR113" s="291"/>
      <c r="ELS113" s="291"/>
      <c r="ELT113" s="291"/>
      <c r="ELU113" s="291"/>
      <c r="ELV113" s="291"/>
      <c r="ELW113" s="291"/>
      <c r="ELX113" s="291"/>
      <c r="ELY113" s="291"/>
      <c r="ELZ113" s="291"/>
      <c r="EMA113" s="291"/>
      <c r="EMB113" s="291"/>
      <c r="EMC113" s="291"/>
      <c r="EMD113" s="291"/>
      <c r="EME113" s="291"/>
      <c r="EMF113" s="291"/>
      <c r="EMG113" s="291"/>
      <c r="EMH113" s="291"/>
      <c r="EMI113" s="291"/>
      <c r="EMJ113" s="291"/>
      <c r="EMK113" s="291"/>
      <c r="EML113" s="291"/>
      <c r="EMM113" s="291"/>
      <c r="EMN113" s="291"/>
      <c r="EMO113" s="291"/>
      <c r="EMP113" s="291"/>
      <c r="EMQ113" s="291"/>
      <c r="EMR113" s="291"/>
      <c r="EMS113" s="291"/>
      <c r="EMT113" s="291"/>
      <c r="EMU113" s="291"/>
      <c r="EMV113" s="291"/>
      <c r="EMW113" s="291"/>
      <c r="EMX113" s="291"/>
      <c r="EMY113" s="291"/>
      <c r="EMZ113" s="291"/>
      <c r="ENA113" s="291"/>
      <c r="ENB113" s="291"/>
      <c r="ENC113" s="291"/>
      <c r="END113" s="291"/>
      <c r="ENE113" s="291"/>
      <c r="ENF113" s="291"/>
      <c r="ENG113" s="291"/>
      <c r="ENH113" s="291"/>
      <c r="ENI113" s="291"/>
      <c r="ENJ113" s="291"/>
      <c r="ENK113" s="291"/>
      <c r="ENL113" s="291"/>
      <c r="ENM113" s="291"/>
      <c r="ENN113" s="291"/>
      <c r="ENO113" s="291"/>
      <c r="ENP113" s="291"/>
      <c r="ENQ113" s="291"/>
      <c r="ENR113" s="291"/>
      <c r="ENS113" s="291"/>
      <c r="ENT113" s="291"/>
      <c r="ENU113" s="291"/>
      <c r="ENV113" s="291"/>
      <c r="ENW113" s="291"/>
      <c r="ENX113" s="291"/>
      <c r="ENY113" s="291"/>
      <c r="ENZ113" s="291"/>
      <c r="EOA113" s="291"/>
      <c r="EOB113" s="291"/>
      <c r="EOC113" s="291"/>
      <c r="EOD113" s="291"/>
      <c r="EOE113" s="291"/>
      <c r="EOF113" s="291"/>
      <c r="EOG113" s="291"/>
      <c r="EOH113" s="291"/>
      <c r="EOI113" s="291"/>
      <c r="EOJ113" s="291"/>
      <c r="EOK113" s="291"/>
      <c r="EOL113" s="291"/>
      <c r="EOM113" s="291"/>
      <c r="EON113" s="291"/>
      <c r="EOO113" s="291"/>
      <c r="EOP113" s="291"/>
      <c r="EOQ113" s="291"/>
      <c r="EOR113" s="291"/>
      <c r="EOS113" s="291"/>
      <c r="EOT113" s="291"/>
      <c r="EOU113" s="291"/>
      <c r="EOV113" s="291"/>
      <c r="EOW113" s="291"/>
      <c r="EOX113" s="291"/>
      <c r="EOY113" s="291"/>
      <c r="EOZ113" s="291"/>
      <c r="EPA113" s="291"/>
      <c r="EPB113" s="291"/>
      <c r="EPC113" s="291"/>
      <c r="EPD113" s="291"/>
      <c r="EPE113" s="291"/>
      <c r="EPF113" s="291"/>
      <c r="EPG113" s="291"/>
      <c r="EPH113" s="291"/>
      <c r="EPI113" s="291"/>
      <c r="EPJ113" s="291"/>
      <c r="EPK113" s="291"/>
      <c r="EPL113" s="291"/>
      <c r="EPM113" s="291"/>
      <c r="EPN113" s="291"/>
      <c r="EPO113" s="291"/>
      <c r="EPP113" s="291"/>
      <c r="EPQ113" s="291"/>
      <c r="EPR113" s="291"/>
      <c r="EPS113" s="291"/>
      <c r="EPT113" s="291"/>
      <c r="EPU113" s="291"/>
      <c r="EPV113" s="291"/>
      <c r="EPW113" s="291"/>
      <c r="EPX113" s="291"/>
      <c r="EPY113" s="291"/>
      <c r="EPZ113" s="291"/>
      <c r="EQA113" s="291"/>
      <c r="EQB113" s="291"/>
      <c r="EQC113" s="291"/>
      <c r="EQD113" s="291"/>
      <c r="EQE113" s="291"/>
      <c r="EQF113" s="291"/>
      <c r="EQG113" s="291"/>
      <c r="EQH113" s="291"/>
      <c r="EQI113" s="291"/>
      <c r="EQJ113" s="291"/>
      <c r="EQK113" s="291"/>
      <c r="EQL113" s="291"/>
      <c r="EQM113" s="291"/>
      <c r="EQN113" s="291"/>
      <c r="EQO113" s="291"/>
      <c r="EQP113" s="291"/>
      <c r="EQQ113" s="291"/>
      <c r="EQR113" s="291"/>
      <c r="EQS113" s="291"/>
      <c r="EQT113" s="291"/>
      <c r="EQU113" s="291"/>
      <c r="EQV113" s="291"/>
      <c r="EQW113" s="291"/>
      <c r="EQX113" s="291"/>
      <c r="EQY113" s="291"/>
      <c r="EQZ113" s="291"/>
      <c r="ERA113" s="291"/>
      <c r="ERB113" s="291"/>
      <c r="ERC113" s="291"/>
      <c r="ERD113" s="291"/>
      <c r="ERE113" s="170"/>
      <c r="ERF113" s="291"/>
      <c r="ERG113" s="291"/>
      <c r="ERH113" s="291"/>
      <c r="ERI113" s="291"/>
      <c r="ERJ113" s="291"/>
      <c r="ERK113" s="291"/>
      <c r="ERL113" s="291"/>
      <c r="ERM113" s="291"/>
      <c r="ERN113" s="291"/>
      <c r="ERO113" s="291"/>
      <c r="ERP113" s="291"/>
      <c r="ERQ113" s="291"/>
      <c r="ERR113" s="291"/>
      <c r="ERS113" s="291"/>
      <c r="ERT113" s="291"/>
      <c r="ERU113" s="291"/>
      <c r="ERV113" s="291"/>
      <c r="ERW113" s="291"/>
      <c r="ERX113" s="291"/>
      <c r="ERY113" s="291"/>
      <c r="ERZ113" s="291"/>
      <c r="ESA113" s="291"/>
      <c r="ESB113" s="291"/>
      <c r="ESC113" s="291"/>
      <c r="ESD113" s="291"/>
      <c r="ESE113" s="291"/>
      <c r="ESF113" s="291"/>
      <c r="ESG113" s="291"/>
      <c r="ESH113" s="291"/>
      <c r="ESI113" s="291"/>
      <c r="ESJ113" s="291"/>
      <c r="ESK113" s="291"/>
      <c r="ESL113" s="291"/>
      <c r="ESM113" s="291"/>
      <c r="ESN113" s="291"/>
      <c r="ESO113" s="291"/>
      <c r="ESP113" s="291"/>
      <c r="ESQ113" s="291"/>
      <c r="ESR113" s="291"/>
      <c r="ESS113" s="291"/>
      <c r="EST113" s="291"/>
      <c r="ESU113" s="291"/>
      <c r="ESV113" s="291"/>
      <c r="ESW113" s="291"/>
      <c r="ESX113" s="291"/>
      <c r="ESY113" s="291"/>
      <c r="ESZ113" s="291"/>
      <c r="ETA113" s="291"/>
      <c r="ETB113" s="291"/>
      <c r="ETC113" s="291"/>
      <c r="ETD113" s="291"/>
      <c r="ETE113" s="291"/>
      <c r="ETF113" s="291"/>
      <c r="ETG113" s="291"/>
      <c r="ETH113" s="291"/>
      <c r="ETI113" s="291"/>
      <c r="ETJ113" s="291"/>
      <c r="ETK113" s="291"/>
      <c r="ETL113" s="291"/>
      <c r="ETM113" s="291"/>
      <c r="ETN113" s="291"/>
      <c r="ETO113" s="291"/>
      <c r="ETP113" s="291"/>
      <c r="ETQ113" s="291"/>
      <c r="ETR113" s="291"/>
      <c r="ETS113" s="291"/>
      <c r="ETT113" s="291"/>
      <c r="ETU113" s="291"/>
      <c r="ETV113" s="291"/>
      <c r="ETW113" s="291"/>
      <c r="ETX113" s="291"/>
      <c r="ETY113" s="291"/>
      <c r="ETZ113" s="291"/>
      <c r="EUA113" s="291"/>
      <c r="EUB113" s="291"/>
      <c r="EUC113" s="291"/>
      <c r="EUD113" s="291"/>
      <c r="EUE113" s="291"/>
      <c r="EUF113" s="291"/>
      <c r="EUG113" s="291"/>
      <c r="EUH113" s="291"/>
      <c r="EUI113" s="291"/>
      <c r="EUJ113" s="291"/>
      <c r="EUK113" s="291"/>
      <c r="EUL113" s="291"/>
      <c r="EUM113" s="291"/>
      <c r="EUN113" s="291"/>
      <c r="EUO113" s="291"/>
      <c r="EUP113" s="291"/>
      <c r="EUQ113" s="291"/>
      <c r="EUR113" s="291"/>
      <c r="EUS113" s="291"/>
      <c r="EUT113" s="291"/>
      <c r="EUU113" s="291"/>
      <c r="EUV113" s="291"/>
      <c r="EUW113" s="291"/>
      <c r="EUX113" s="291"/>
      <c r="EUY113" s="291"/>
      <c r="EUZ113" s="291"/>
      <c r="EVA113" s="291"/>
      <c r="EVB113" s="291"/>
      <c r="EVC113" s="291"/>
      <c r="EVD113" s="291"/>
      <c r="EVE113" s="291"/>
      <c r="EVF113" s="291"/>
      <c r="EVG113" s="291"/>
      <c r="EVH113" s="291"/>
      <c r="EVI113" s="291"/>
      <c r="EVJ113" s="291"/>
      <c r="EVK113" s="291"/>
      <c r="EVL113" s="291"/>
      <c r="EVM113" s="291"/>
      <c r="EVN113" s="291"/>
      <c r="EVO113" s="291"/>
      <c r="EVP113" s="291"/>
      <c r="EVQ113" s="291"/>
      <c r="EVR113" s="291"/>
      <c r="EVS113" s="291"/>
      <c r="EVT113" s="291"/>
      <c r="EVU113" s="291"/>
      <c r="EVV113" s="291"/>
      <c r="EVW113" s="291"/>
      <c r="EVX113" s="291"/>
      <c r="EVY113" s="291"/>
      <c r="EVZ113" s="291"/>
      <c r="EWA113" s="291"/>
      <c r="EWB113" s="291"/>
      <c r="EWC113" s="291"/>
      <c r="EWD113" s="291"/>
      <c r="EWE113" s="291"/>
      <c r="EWF113" s="291"/>
      <c r="EWG113" s="291"/>
      <c r="EWH113" s="291"/>
      <c r="EWI113" s="291"/>
      <c r="EWJ113" s="291"/>
      <c r="EWK113" s="291"/>
      <c r="EWL113" s="291"/>
      <c r="EWM113" s="291"/>
      <c r="EWN113" s="291"/>
      <c r="EWO113" s="291"/>
      <c r="EWP113" s="291"/>
      <c r="EWQ113" s="291"/>
      <c r="EWR113" s="291"/>
      <c r="EWS113" s="291"/>
      <c r="EWT113" s="291"/>
      <c r="EWU113" s="291"/>
      <c r="EWV113" s="291"/>
      <c r="EWW113" s="291"/>
      <c r="EWX113" s="291"/>
      <c r="EWY113" s="291"/>
      <c r="EWZ113" s="291"/>
      <c r="EXA113" s="291"/>
      <c r="EXB113" s="291"/>
      <c r="EXC113" s="291"/>
      <c r="EXD113" s="291"/>
      <c r="EXE113" s="291"/>
      <c r="EXF113" s="291"/>
      <c r="EXG113" s="291"/>
      <c r="EXH113" s="291"/>
      <c r="EXI113" s="291"/>
      <c r="EXJ113" s="291"/>
      <c r="EXK113" s="291"/>
      <c r="EXL113" s="291"/>
      <c r="EXM113" s="291"/>
      <c r="EXN113" s="291"/>
      <c r="EXO113" s="291"/>
      <c r="EXP113" s="291"/>
      <c r="EXQ113" s="291"/>
      <c r="EXR113" s="291"/>
      <c r="EXS113" s="291"/>
      <c r="EXT113" s="291"/>
      <c r="EXU113" s="291"/>
      <c r="EXV113" s="291"/>
      <c r="EXW113" s="291"/>
      <c r="EXX113" s="291"/>
      <c r="EXY113" s="291"/>
      <c r="EXZ113" s="291"/>
      <c r="EYA113" s="291"/>
      <c r="EYB113" s="291"/>
      <c r="EYC113" s="291"/>
      <c r="EYD113" s="291"/>
      <c r="EYE113" s="291"/>
      <c r="EYF113" s="291"/>
      <c r="EYG113" s="291"/>
      <c r="EYH113" s="291"/>
      <c r="EYI113" s="291"/>
      <c r="EYJ113" s="291"/>
      <c r="EYK113" s="291"/>
      <c r="EYL113" s="291"/>
      <c r="EYM113" s="291"/>
      <c r="EYN113" s="291"/>
      <c r="EYO113" s="291"/>
      <c r="EYP113" s="291"/>
      <c r="EYQ113" s="291"/>
      <c r="EYR113" s="291"/>
      <c r="EYS113" s="291"/>
      <c r="EYT113" s="291"/>
      <c r="EYU113" s="291"/>
      <c r="EYV113" s="291"/>
      <c r="EYW113" s="291"/>
      <c r="EYX113" s="291"/>
      <c r="EYY113" s="291"/>
      <c r="EYZ113" s="291"/>
      <c r="EZA113" s="291"/>
      <c r="EZB113" s="291"/>
      <c r="EZC113" s="291"/>
      <c r="EZD113" s="291"/>
      <c r="EZE113" s="291"/>
      <c r="EZF113" s="291"/>
      <c r="EZG113" s="291"/>
      <c r="EZH113" s="291"/>
      <c r="EZI113" s="291"/>
      <c r="EZJ113" s="291"/>
      <c r="EZK113" s="291"/>
      <c r="EZL113" s="291"/>
      <c r="EZM113" s="291"/>
      <c r="EZN113" s="291"/>
      <c r="EZO113" s="291"/>
      <c r="EZP113" s="291"/>
      <c r="EZQ113" s="291"/>
      <c r="EZR113" s="291"/>
      <c r="EZS113" s="291"/>
      <c r="EZT113" s="291"/>
      <c r="EZU113" s="291"/>
      <c r="EZV113" s="291"/>
      <c r="EZW113" s="291"/>
      <c r="EZX113" s="291"/>
      <c r="EZY113" s="291"/>
      <c r="EZZ113" s="291"/>
      <c r="FAA113" s="291"/>
      <c r="FAB113" s="291"/>
      <c r="FAC113" s="291"/>
      <c r="FAD113" s="291"/>
      <c r="FAE113" s="291"/>
      <c r="FAF113" s="291"/>
      <c r="FAG113" s="291"/>
      <c r="FAH113" s="291"/>
      <c r="FAI113" s="291"/>
      <c r="FAJ113" s="291"/>
      <c r="FAK113" s="291"/>
      <c r="FAL113" s="291"/>
      <c r="FAM113" s="291"/>
      <c r="FAN113" s="291"/>
      <c r="FAO113" s="291"/>
      <c r="FAP113" s="291"/>
      <c r="FAQ113" s="291"/>
      <c r="FAR113" s="291"/>
      <c r="FAS113" s="291"/>
      <c r="FAT113" s="291"/>
      <c r="FAU113" s="291"/>
      <c r="FAV113" s="291"/>
      <c r="FAW113" s="291"/>
      <c r="FAX113" s="291"/>
      <c r="FAY113" s="291"/>
      <c r="FAZ113" s="291"/>
      <c r="FBA113" s="170"/>
      <c r="FBB113" s="291"/>
      <c r="FBC113" s="291"/>
      <c r="FBD113" s="291"/>
      <c r="FBE113" s="291"/>
      <c r="FBF113" s="291"/>
      <c r="FBG113" s="291"/>
      <c r="FBH113" s="291"/>
      <c r="FBI113" s="291"/>
      <c r="FBJ113" s="291"/>
      <c r="FBK113" s="291"/>
      <c r="FBL113" s="291"/>
      <c r="FBM113" s="291"/>
      <c r="FBN113" s="291"/>
      <c r="FBO113" s="291"/>
      <c r="FBP113" s="291"/>
      <c r="FBQ113" s="291"/>
      <c r="FBR113" s="291"/>
      <c r="FBS113" s="291"/>
      <c r="FBT113" s="291"/>
      <c r="FBU113" s="291"/>
      <c r="FBV113" s="291"/>
      <c r="FBW113" s="291"/>
      <c r="FBX113" s="291"/>
      <c r="FBY113" s="291"/>
      <c r="FBZ113" s="291"/>
      <c r="FCA113" s="291"/>
      <c r="FCB113" s="291"/>
      <c r="FCC113" s="291"/>
      <c r="FCD113" s="291"/>
      <c r="FCE113" s="291"/>
      <c r="FCF113" s="291"/>
      <c r="FCG113" s="291"/>
      <c r="FCH113" s="291"/>
      <c r="FCI113" s="291"/>
      <c r="FCJ113" s="291"/>
      <c r="FCK113" s="291"/>
      <c r="FCL113" s="291"/>
      <c r="FCM113" s="291"/>
      <c r="FCN113" s="291"/>
      <c r="FCO113" s="291"/>
      <c r="FCP113" s="291"/>
      <c r="FCQ113" s="291"/>
      <c r="FCR113" s="291"/>
      <c r="FCS113" s="291"/>
      <c r="FCT113" s="291"/>
      <c r="FCU113" s="291"/>
      <c r="FCV113" s="291"/>
      <c r="FCW113" s="291"/>
      <c r="FCX113" s="291"/>
      <c r="FCY113" s="291"/>
      <c r="FCZ113" s="291"/>
      <c r="FDA113" s="291"/>
      <c r="FDB113" s="291"/>
      <c r="FDC113" s="291"/>
      <c r="FDD113" s="291"/>
      <c r="FDE113" s="291"/>
      <c r="FDF113" s="291"/>
      <c r="FDG113" s="291"/>
      <c r="FDH113" s="291"/>
      <c r="FDI113" s="291"/>
      <c r="FDJ113" s="291"/>
      <c r="FDK113" s="291"/>
      <c r="FDL113" s="291"/>
      <c r="FDM113" s="291"/>
      <c r="FDN113" s="291"/>
      <c r="FDO113" s="291"/>
      <c r="FDP113" s="291"/>
      <c r="FDQ113" s="291"/>
      <c r="FDR113" s="291"/>
      <c r="FDS113" s="291"/>
      <c r="FDT113" s="291"/>
      <c r="FDU113" s="291"/>
      <c r="FDV113" s="291"/>
      <c r="FDW113" s="291"/>
      <c r="FDX113" s="291"/>
      <c r="FDY113" s="291"/>
      <c r="FDZ113" s="291"/>
      <c r="FEA113" s="291"/>
      <c r="FEB113" s="291"/>
      <c r="FEC113" s="291"/>
      <c r="FED113" s="291"/>
      <c r="FEE113" s="291"/>
      <c r="FEF113" s="291"/>
      <c r="FEG113" s="291"/>
      <c r="FEH113" s="291"/>
      <c r="FEI113" s="291"/>
      <c r="FEJ113" s="291"/>
      <c r="FEK113" s="291"/>
      <c r="FEL113" s="291"/>
      <c r="FEM113" s="291"/>
      <c r="FEN113" s="291"/>
      <c r="FEO113" s="291"/>
      <c r="FEP113" s="291"/>
      <c r="FEQ113" s="291"/>
      <c r="FER113" s="291"/>
      <c r="FES113" s="291"/>
      <c r="FET113" s="291"/>
      <c r="FEU113" s="291"/>
      <c r="FEV113" s="291"/>
      <c r="FEW113" s="291"/>
      <c r="FEX113" s="291"/>
      <c r="FEY113" s="291"/>
      <c r="FEZ113" s="291"/>
      <c r="FFA113" s="291"/>
      <c r="FFB113" s="291"/>
      <c r="FFC113" s="291"/>
      <c r="FFD113" s="291"/>
      <c r="FFE113" s="291"/>
      <c r="FFF113" s="291"/>
      <c r="FFG113" s="291"/>
      <c r="FFH113" s="291"/>
      <c r="FFI113" s="291"/>
      <c r="FFJ113" s="291"/>
      <c r="FFK113" s="291"/>
      <c r="FFL113" s="291"/>
      <c r="FFM113" s="291"/>
      <c r="FFN113" s="291"/>
      <c r="FFO113" s="291"/>
      <c r="FFP113" s="291"/>
      <c r="FFQ113" s="291"/>
      <c r="FFR113" s="291"/>
      <c r="FFS113" s="291"/>
      <c r="FFT113" s="291"/>
      <c r="FFU113" s="291"/>
      <c r="FFV113" s="291"/>
      <c r="FFW113" s="291"/>
      <c r="FFX113" s="291"/>
      <c r="FFY113" s="291"/>
      <c r="FFZ113" s="291"/>
      <c r="FGA113" s="291"/>
      <c r="FGB113" s="291"/>
      <c r="FGC113" s="291"/>
      <c r="FGD113" s="291"/>
      <c r="FGE113" s="291"/>
      <c r="FGF113" s="291"/>
      <c r="FGG113" s="291"/>
      <c r="FGH113" s="291"/>
      <c r="FGI113" s="291"/>
      <c r="FGJ113" s="291"/>
      <c r="FGK113" s="291"/>
      <c r="FGL113" s="291"/>
      <c r="FGM113" s="291"/>
      <c r="FGN113" s="291"/>
      <c r="FGO113" s="291"/>
      <c r="FGP113" s="291"/>
      <c r="FGQ113" s="291"/>
      <c r="FGR113" s="291"/>
      <c r="FGS113" s="291"/>
      <c r="FGT113" s="291"/>
      <c r="FGU113" s="291"/>
      <c r="FGV113" s="291"/>
      <c r="FGW113" s="291"/>
      <c r="FGX113" s="291"/>
      <c r="FGY113" s="291"/>
      <c r="FGZ113" s="291"/>
      <c r="FHA113" s="291"/>
      <c r="FHB113" s="291"/>
      <c r="FHC113" s="291"/>
      <c r="FHD113" s="291"/>
      <c r="FHE113" s="291"/>
      <c r="FHF113" s="291"/>
      <c r="FHG113" s="291"/>
      <c r="FHH113" s="291"/>
      <c r="FHI113" s="291"/>
      <c r="FHJ113" s="291"/>
      <c r="FHK113" s="291"/>
      <c r="FHL113" s="291"/>
      <c r="FHM113" s="291"/>
      <c r="FHN113" s="291"/>
      <c r="FHO113" s="291"/>
      <c r="FHP113" s="291"/>
      <c r="FHQ113" s="291"/>
      <c r="FHR113" s="291"/>
      <c r="FHS113" s="291"/>
      <c r="FHT113" s="291"/>
      <c r="FHU113" s="291"/>
      <c r="FHV113" s="291"/>
      <c r="FHW113" s="291"/>
      <c r="FHX113" s="291"/>
      <c r="FHY113" s="291"/>
      <c r="FHZ113" s="291"/>
      <c r="FIA113" s="291"/>
      <c r="FIB113" s="291"/>
      <c r="FIC113" s="291"/>
      <c r="FID113" s="291"/>
      <c r="FIE113" s="291"/>
      <c r="FIF113" s="291"/>
      <c r="FIG113" s="291"/>
      <c r="FIH113" s="291"/>
      <c r="FII113" s="291"/>
      <c r="FIJ113" s="291"/>
      <c r="FIK113" s="291"/>
      <c r="FIL113" s="291"/>
      <c r="FIM113" s="291"/>
      <c r="FIN113" s="291"/>
      <c r="FIO113" s="291"/>
      <c r="FIP113" s="291"/>
      <c r="FIQ113" s="291"/>
      <c r="FIR113" s="291"/>
      <c r="FIS113" s="291"/>
      <c r="FIT113" s="291"/>
      <c r="FIU113" s="291"/>
      <c r="FIV113" s="291"/>
      <c r="FIW113" s="291"/>
      <c r="FIX113" s="291"/>
      <c r="FIY113" s="291"/>
      <c r="FIZ113" s="291"/>
      <c r="FJA113" s="291"/>
      <c r="FJB113" s="291"/>
      <c r="FJC113" s="291"/>
      <c r="FJD113" s="291"/>
      <c r="FJE113" s="291"/>
      <c r="FJF113" s="291"/>
      <c r="FJG113" s="291"/>
      <c r="FJH113" s="291"/>
      <c r="FJI113" s="291"/>
      <c r="FJJ113" s="291"/>
      <c r="FJK113" s="291"/>
      <c r="FJL113" s="291"/>
      <c r="FJM113" s="291"/>
      <c r="FJN113" s="291"/>
      <c r="FJO113" s="291"/>
      <c r="FJP113" s="291"/>
      <c r="FJQ113" s="291"/>
      <c r="FJR113" s="291"/>
      <c r="FJS113" s="291"/>
      <c r="FJT113" s="291"/>
      <c r="FJU113" s="291"/>
      <c r="FJV113" s="291"/>
      <c r="FJW113" s="291"/>
      <c r="FJX113" s="291"/>
      <c r="FJY113" s="291"/>
      <c r="FJZ113" s="291"/>
      <c r="FKA113" s="291"/>
      <c r="FKB113" s="291"/>
      <c r="FKC113" s="291"/>
      <c r="FKD113" s="291"/>
      <c r="FKE113" s="291"/>
      <c r="FKF113" s="291"/>
      <c r="FKG113" s="291"/>
      <c r="FKH113" s="291"/>
      <c r="FKI113" s="291"/>
      <c r="FKJ113" s="291"/>
      <c r="FKK113" s="291"/>
      <c r="FKL113" s="291"/>
      <c r="FKM113" s="291"/>
      <c r="FKN113" s="291"/>
      <c r="FKO113" s="291"/>
      <c r="FKP113" s="291"/>
      <c r="FKQ113" s="291"/>
      <c r="FKR113" s="291"/>
      <c r="FKS113" s="291"/>
      <c r="FKT113" s="291"/>
      <c r="FKU113" s="291"/>
      <c r="FKV113" s="291"/>
      <c r="FKW113" s="170"/>
      <c r="FKX113" s="291"/>
      <c r="FKY113" s="291"/>
      <c r="FKZ113" s="291"/>
      <c r="FLA113" s="291"/>
      <c r="FLB113" s="291"/>
      <c r="FLC113" s="291"/>
      <c r="FLD113" s="291"/>
      <c r="FLE113" s="291"/>
      <c r="FLF113" s="291"/>
      <c r="FLG113" s="291"/>
      <c r="FLH113" s="291"/>
      <c r="FLI113" s="291"/>
      <c r="FLJ113" s="291"/>
      <c r="FLK113" s="291"/>
      <c r="FLL113" s="291"/>
      <c r="FLM113" s="291"/>
      <c r="FLN113" s="291"/>
      <c r="FLO113" s="291"/>
      <c r="FLP113" s="291"/>
      <c r="FLQ113" s="291"/>
      <c r="FLR113" s="291"/>
      <c r="FLS113" s="291"/>
      <c r="FLT113" s="291"/>
      <c r="FLU113" s="291"/>
      <c r="FLV113" s="291"/>
      <c r="FLW113" s="291"/>
      <c r="FLX113" s="291"/>
      <c r="FLY113" s="291"/>
      <c r="FLZ113" s="291"/>
      <c r="FMA113" s="291"/>
      <c r="FMB113" s="291"/>
      <c r="FMC113" s="291"/>
      <c r="FMD113" s="291"/>
      <c r="FME113" s="291"/>
      <c r="FMF113" s="291"/>
      <c r="FMG113" s="291"/>
      <c r="FMH113" s="291"/>
      <c r="FMI113" s="291"/>
      <c r="FMJ113" s="291"/>
      <c r="FMK113" s="291"/>
      <c r="FML113" s="291"/>
      <c r="FMM113" s="291"/>
      <c r="FMN113" s="291"/>
      <c r="FMO113" s="291"/>
      <c r="FMP113" s="291"/>
      <c r="FMQ113" s="291"/>
      <c r="FMR113" s="291"/>
      <c r="FMS113" s="291"/>
      <c r="FMT113" s="291"/>
      <c r="FMU113" s="291"/>
      <c r="FMV113" s="291"/>
      <c r="FMW113" s="291"/>
      <c r="FMX113" s="291"/>
      <c r="FMY113" s="291"/>
      <c r="FMZ113" s="291"/>
      <c r="FNA113" s="291"/>
      <c r="FNB113" s="291"/>
      <c r="FNC113" s="291"/>
      <c r="FND113" s="291"/>
      <c r="FNE113" s="291"/>
      <c r="FNF113" s="291"/>
      <c r="FNG113" s="291"/>
      <c r="FNH113" s="291"/>
      <c r="FNI113" s="291"/>
      <c r="FNJ113" s="291"/>
      <c r="FNK113" s="291"/>
      <c r="FNL113" s="291"/>
      <c r="FNM113" s="291"/>
      <c r="FNN113" s="291"/>
      <c r="FNO113" s="291"/>
      <c r="FNP113" s="291"/>
      <c r="FNQ113" s="291"/>
      <c r="FNR113" s="291"/>
      <c r="FNS113" s="291"/>
      <c r="FNT113" s="291"/>
      <c r="FNU113" s="291"/>
      <c r="FNV113" s="291"/>
      <c r="FNW113" s="291"/>
      <c r="FNX113" s="291"/>
      <c r="FNY113" s="291"/>
      <c r="FNZ113" s="291"/>
      <c r="FOA113" s="291"/>
      <c r="FOB113" s="291"/>
      <c r="FOC113" s="291"/>
      <c r="FOD113" s="291"/>
      <c r="FOE113" s="291"/>
      <c r="FOF113" s="291"/>
      <c r="FOG113" s="291"/>
      <c r="FOH113" s="291"/>
      <c r="FOI113" s="291"/>
      <c r="FOJ113" s="291"/>
      <c r="FOK113" s="291"/>
      <c r="FOL113" s="291"/>
      <c r="FOM113" s="291"/>
      <c r="FON113" s="291"/>
      <c r="FOO113" s="291"/>
      <c r="FOP113" s="291"/>
      <c r="FOQ113" s="291"/>
      <c r="FOR113" s="291"/>
      <c r="FOS113" s="291"/>
      <c r="FOT113" s="291"/>
      <c r="FOU113" s="291"/>
      <c r="FOV113" s="291"/>
      <c r="FOW113" s="291"/>
      <c r="FOX113" s="291"/>
      <c r="FOY113" s="291"/>
      <c r="FOZ113" s="291"/>
      <c r="FPA113" s="291"/>
      <c r="FPB113" s="291"/>
      <c r="FPC113" s="291"/>
      <c r="FPD113" s="291"/>
      <c r="FPE113" s="291"/>
      <c r="FPF113" s="291"/>
      <c r="FPG113" s="291"/>
      <c r="FPH113" s="291"/>
      <c r="FPI113" s="291"/>
      <c r="FPJ113" s="291"/>
      <c r="FPK113" s="291"/>
      <c r="FPL113" s="291"/>
      <c r="FPM113" s="291"/>
      <c r="FPN113" s="291"/>
      <c r="FPO113" s="291"/>
      <c r="FPP113" s="291"/>
      <c r="FPQ113" s="291"/>
      <c r="FPR113" s="291"/>
      <c r="FPS113" s="291"/>
      <c r="FPT113" s="291"/>
      <c r="FPU113" s="291"/>
      <c r="FPV113" s="291"/>
      <c r="FPW113" s="291"/>
      <c r="FPX113" s="291"/>
      <c r="FPY113" s="291"/>
      <c r="FPZ113" s="291"/>
      <c r="FQA113" s="291"/>
      <c r="FQB113" s="291"/>
      <c r="FQC113" s="291"/>
      <c r="FQD113" s="291"/>
      <c r="FQE113" s="291"/>
      <c r="FQF113" s="291"/>
      <c r="FQG113" s="291"/>
      <c r="FQH113" s="291"/>
      <c r="FQI113" s="291"/>
      <c r="FQJ113" s="291"/>
      <c r="FQK113" s="291"/>
      <c r="FQL113" s="291"/>
      <c r="FQM113" s="291"/>
      <c r="FQN113" s="291"/>
      <c r="FQO113" s="291"/>
      <c r="FQP113" s="291"/>
      <c r="FQQ113" s="291"/>
      <c r="FQR113" s="291"/>
      <c r="FQS113" s="291"/>
      <c r="FQT113" s="291"/>
      <c r="FQU113" s="291"/>
      <c r="FQV113" s="291"/>
      <c r="FQW113" s="291"/>
      <c r="FQX113" s="291"/>
      <c r="FQY113" s="291"/>
      <c r="FQZ113" s="291"/>
      <c r="FRA113" s="291"/>
      <c r="FRB113" s="291"/>
      <c r="FRC113" s="291"/>
      <c r="FRD113" s="291"/>
      <c r="FRE113" s="291"/>
      <c r="FRF113" s="291"/>
      <c r="FRG113" s="291"/>
      <c r="FRH113" s="291"/>
      <c r="FRI113" s="291"/>
      <c r="FRJ113" s="291"/>
      <c r="FRK113" s="291"/>
      <c r="FRL113" s="291"/>
      <c r="FRM113" s="291"/>
      <c r="FRN113" s="291"/>
      <c r="FRO113" s="291"/>
      <c r="FRP113" s="291"/>
      <c r="FRQ113" s="291"/>
      <c r="FRR113" s="291"/>
      <c r="FRS113" s="291"/>
      <c r="FRT113" s="291"/>
      <c r="FRU113" s="291"/>
      <c r="FRV113" s="291"/>
      <c r="FRW113" s="291"/>
      <c r="FRX113" s="291"/>
      <c r="FRY113" s="291"/>
      <c r="FRZ113" s="291"/>
      <c r="FSA113" s="291"/>
      <c r="FSB113" s="291"/>
      <c r="FSC113" s="291"/>
      <c r="FSD113" s="291"/>
      <c r="FSE113" s="291"/>
      <c r="FSF113" s="291"/>
      <c r="FSG113" s="291"/>
      <c r="FSH113" s="291"/>
      <c r="FSI113" s="291"/>
      <c r="FSJ113" s="291"/>
      <c r="FSK113" s="291"/>
      <c r="FSL113" s="291"/>
      <c r="FSM113" s="291"/>
      <c r="FSN113" s="291"/>
      <c r="FSO113" s="291"/>
      <c r="FSP113" s="291"/>
      <c r="FSQ113" s="291"/>
      <c r="FSR113" s="291"/>
      <c r="FSS113" s="291"/>
      <c r="FST113" s="291"/>
      <c r="FSU113" s="291"/>
      <c r="FSV113" s="291"/>
      <c r="FSW113" s="291"/>
      <c r="FSX113" s="291"/>
      <c r="FSY113" s="291"/>
      <c r="FSZ113" s="291"/>
      <c r="FTA113" s="291"/>
      <c r="FTB113" s="291"/>
      <c r="FTC113" s="291"/>
      <c r="FTD113" s="291"/>
      <c r="FTE113" s="291"/>
      <c r="FTF113" s="291"/>
      <c r="FTG113" s="291"/>
      <c r="FTH113" s="291"/>
      <c r="FTI113" s="291"/>
      <c r="FTJ113" s="291"/>
      <c r="FTK113" s="291"/>
      <c r="FTL113" s="291"/>
      <c r="FTM113" s="291"/>
      <c r="FTN113" s="291"/>
      <c r="FTO113" s="291"/>
      <c r="FTP113" s="291"/>
      <c r="FTQ113" s="291"/>
      <c r="FTR113" s="291"/>
      <c r="FTS113" s="291"/>
      <c r="FTT113" s="291"/>
      <c r="FTU113" s="291"/>
      <c r="FTV113" s="291"/>
      <c r="FTW113" s="291"/>
      <c r="FTX113" s="291"/>
      <c r="FTY113" s="291"/>
      <c r="FTZ113" s="291"/>
      <c r="FUA113" s="291"/>
      <c r="FUB113" s="291"/>
      <c r="FUC113" s="291"/>
      <c r="FUD113" s="291"/>
      <c r="FUE113" s="291"/>
      <c r="FUF113" s="291"/>
      <c r="FUG113" s="291"/>
      <c r="FUH113" s="291"/>
      <c r="FUI113" s="291"/>
      <c r="FUJ113" s="291"/>
      <c r="FUK113" s="291"/>
      <c r="FUL113" s="291"/>
      <c r="FUM113" s="291"/>
      <c r="FUN113" s="291"/>
      <c r="FUO113" s="291"/>
      <c r="FUP113" s="291"/>
      <c r="FUQ113" s="291"/>
      <c r="FUR113" s="291"/>
      <c r="FUS113" s="170"/>
      <c r="FUT113" s="291"/>
      <c r="FUU113" s="291"/>
      <c r="FUV113" s="291"/>
      <c r="FUW113" s="291"/>
      <c r="FUX113" s="291"/>
      <c r="FUY113" s="291"/>
      <c r="FUZ113" s="291"/>
      <c r="FVA113" s="291"/>
      <c r="FVB113" s="291"/>
      <c r="FVC113" s="291"/>
      <c r="FVD113" s="291"/>
      <c r="FVE113" s="291"/>
      <c r="FVF113" s="291"/>
      <c r="FVG113" s="291"/>
      <c r="FVH113" s="291"/>
      <c r="FVI113" s="291"/>
      <c r="FVJ113" s="291"/>
      <c r="FVK113" s="291"/>
      <c r="FVL113" s="291"/>
      <c r="FVM113" s="291"/>
      <c r="FVN113" s="291"/>
      <c r="FVO113" s="291"/>
      <c r="FVP113" s="291"/>
      <c r="FVQ113" s="291"/>
      <c r="FVR113" s="291"/>
      <c r="FVS113" s="291"/>
      <c r="FVT113" s="291"/>
      <c r="FVU113" s="291"/>
      <c r="FVV113" s="291"/>
      <c r="FVW113" s="291"/>
      <c r="FVX113" s="291"/>
      <c r="FVY113" s="291"/>
      <c r="FVZ113" s="291"/>
      <c r="FWA113" s="291"/>
      <c r="FWB113" s="291"/>
      <c r="FWC113" s="291"/>
      <c r="FWD113" s="291"/>
      <c r="FWE113" s="291"/>
      <c r="FWF113" s="291"/>
      <c r="FWG113" s="291"/>
      <c r="FWH113" s="291"/>
      <c r="FWI113" s="291"/>
      <c r="FWJ113" s="291"/>
      <c r="FWK113" s="291"/>
      <c r="FWL113" s="291"/>
      <c r="FWM113" s="291"/>
      <c r="FWN113" s="291"/>
      <c r="FWO113" s="291"/>
      <c r="FWP113" s="291"/>
      <c r="FWQ113" s="291"/>
      <c r="FWR113" s="291"/>
      <c r="FWS113" s="291"/>
      <c r="FWT113" s="291"/>
      <c r="FWU113" s="291"/>
      <c r="FWV113" s="291"/>
      <c r="FWW113" s="291"/>
      <c r="FWX113" s="291"/>
      <c r="FWY113" s="291"/>
      <c r="FWZ113" s="291"/>
      <c r="FXA113" s="291"/>
      <c r="FXB113" s="291"/>
      <c r="FXC113" s="291"/>
      <c r="FXD113" s="291"/>
      <c r="FXE113" s="291"/>
      <c r="FXF113" s="291"/>
      <c r="FXG113" s="291"/>
      <c r="FXH113" s="291"/>
      <c r="FXI113" s="291"/>
      <c r="FXJ113" s="291"/>
      <c r="FXK113" s="291"/>
      <c r="FXL113" s="291"/>
      <c r="FXM113" s="291"/>
      <c r="FXN113" s="291"/>
      <c r="FXO113" s="291"/>
      <c r="FXP113" s="291"/>
      <c r="FXQ113" s="291"/>
      <c r="FXR113" s="291"/>
      <c r="FXS113" s="291"/>
      <c r="FXT113" s="291"/>
      <c r="FXU113" s="291"/>
      <c r="FXV113" s="291"/>
      <c r="FXW113" s="291"/>
      <c r="FXX113" s="291"/>
      <c r="FXY113" s="291"/>
      <c r="FXZ113" s="291"/>
      <c r="FYA113" s="291"/>
      <c r="FYB113" s="291"/>
      <c r="FYC113" s="291"/>
      <c r="FYD113" s="291"/>
      <c r="FYE113" s="291"/>
      <c r="FYF113" s="291"/>
      <c r="FYG113" s="291"/>
      <c r="FYH113" s="291"/>
      <c r="FYI113" s="291"/>
      <c r="FYJ113" s="291"/>
      <c r="FYK113" s="291"/>
      <c r="FYL113" s="291"/>
      <c r="FYM113" s="291"/>
      <c r="FYN113" s="291"/>
      <c r="FYO113" s="291"/>
      <c r="FYP113" s="291"/>
      <c r="FYQ113" s="291"/>
      <c r="FYR113" s="291"/>
      <c r="FYS113" s="291"/>
      <c r="FYT113" s="291"/>
      <c r="FYU113" s="291"/>
      <c r="FYV113" s="291"/>
      <c r="FYW113" s="291"/>
      <c r="FYX113" s="291"/>
      <c r="FYY113" s="291"/>
      <c r="FYZ113" s="291"/>
      <c r="FZA113" s="291"/>
      <c r="FZB113" s="291"/>
      <c r="FZC113" s="291"/>
      <c r="FZD113" s="291"/>
      <c r="FZE113" s="291"/>
      <c r="FZF113" s="291"/>
      <c r="FZG113" s="291"/>
      <c r="FZH113" s="291"/>
      <c r="FZI113" s="291"/>
      <c r="FZJ113" s="291"/>
      <c r="FZK113" s="291"/>
      <c r="FZL113" s="291"/>
      <c r="FZM113" s="291"/>
      <c r="FZN113" s="291"/>
      <c r="FZO113" s="291"/>
      <c r="FZP113" s="291"/>
      <c r="FZQ113" s="291"/>
      <c r="FZR113" s="291"/>
      <c r="FZS113" s="291"/>
      <c r="FZT113" s="291"/>
      <c r="FZU113" s="291"/>
      <c r="FZV113" s="291"/>
      <c r="FZW113" s="291"/>
      <c r="FZX113" s="291"/>
      <c r="FZY113" s="291"/>
      <c r="FZZ113" s="291"/>
      <c r="GAA113" s="291"/>
      <c r="GAB113" s="291"/>
      <c r="GAC113" s="291"/>
      <c r="GAD113" s="291"/>
      <c r="GAE113" s="291"/>
      <c r="GAF113" s="291"/>
      <c r="GAG113" s="291"/>
      <c r="GAH113" s="291"/>
      <c r="GAI113" s="291"/>
      <c r="GAJ113" s="291"/>
      <c r="GAK113" s="291"/>
      <c r="GAL113" s="291"/>
      <c r="GAM113" s="291"/>
      <c r="GAN113" s="291"/>
      <c r="GAO113" s="291"/>
      <c r="GAP113" s="291"/>
      <c r="GAQ113" s="291"/>
      <c r="GAR113" s="291"/>
      <c r="GAS113" s="291"/>
      <c r="GAT113" s="291"/>
      <c r="GAU113" s="291"/>
      <c r="GAV113" s="291"/>
      <c r="GAW113" s="291"/>
      <c r="GAX113" s="291"/>
      <c r="GAY113" s="291"/>
      <c r="GAZ113" s="291"/>
      <c r="GBA113" s="291"/>
      <c r="GBB113" s="291"/>
      <c r="GBC113" s="291"/>
      <c r="GBD113" s="291"/>
      <c r="GBE113" s="291"/>
      <c r="GBF113" s="291"/>
      <c r="GBG113" s="291"/>
      <c r="GBH113" s="291"/>
      <c r="GBI113" s="291"/>
      <c r="GBJ113" s="291"/>
      <c r="GBK113" s="291"/>
      <c r="GBL113" s="291"/>
      <c r="GBM113" s="291"/>
      <c r="GBN113" s="291"/>
      <c r="GBO113" s="291"/>
      <c r="GBP113" s="291"/>
      <c r="GBQ113" s="291"/>
      <c r="GBR113" s="291"/>
      <c r="GBS113" s="291"/>
      <c r="GBT113" s="291"/>
      <c r="GBU113" s="291"/>
      <c r="GBV113" s="291"/>
      <c r="GBW113" s="291"/>
      <c r="GBX113" s="291"/>
      <c r="GBY113" s="291"/>
      <c r="GBZ113" s="291"/>
      <c r="GCA113" s="291"/>
      <c r="GCB113" s="291"/>
      <c r="GCC113" s="291"/>
      <c r="GCD113" s="291"/>
      <c r="GCE113" s="291"/>
      <c r="GCF113" s="291"/>
      <c r="GCG113" s="291"/>
      <c r="GCH113" s="291"/>
      <c r="GCI113" s="291"/>
      <c r="GCJ113" s="291"/>
      <c r="GCK113" s="291"/>
      <c r="GCL113" s="291"/>
      <c r="GCM113" s="291"/>
      <c r="GCN113" s="291"/>
      <c r="GCO113" s="291"/>
      <c r="GCP113" s="291"/>
      <c r="GCQ113" s="291"/>
      <c r="GCR113" s="291"/>
      <c r="GCS113" s="291"/>
      <c r="GCT113" s="291"/>
      <c r="GCU113" s="291"/>
      <c r="GCV113" s="291"/>
      <c r="GCW113" s="291"/>
      <c r="GCX113" s="291"/>
      <c r="GCY113" s="291"/>
      <c r="GCZ113" s="291"/>
      <c r="GDA113" s="291"/>
      <c r="GDB113" s="291"/>
      <c r="GDC113" s="291"/>
      <c r="GDD113" s="291"/>
      <c r="GDE113" s="291"/>
      <c r="GDF113" s="291"/>
      <c r="GDG113" s="291"/>
      <c r="GDH113" s="291"/>
      <c r="GDI113" s="291"/>
      <c r="GDJ113" s="291"/>
      <c r="GDK113" s="291"/>
      <c r="GDL113" s="291"/>
      <c r="GDM113" s="291"/>
      <c r="GDN113" s="291"/>
      <c r="GDO113" s="291"/>
      <c r="GDP113" s="291"/>
      <c r="GDQ113" s="291"/>
      <c r="GDR113" s="291"/>
      <c r="GDS113" s="291"/>
      <c r="GDT113" s="291"/>
      <c r="GDU113" s="291"/>
      <c r="GDV113" s="291"/>
      <c r="GDW113" s="291"/>
      <c r="GDX113" s="291"/>
      <c r="GDY113" s="291"/>
      <c r="GDZ113" s="291"/>
      <c r="GEA113" s="291"/>
      <c r="GEB113" s="291"/>
      <c r="GEC113" s="291"/>
      <c r="GED113" s="291"/>
      <c r="GEE113" s="291"/>
      <c r="GEF113" s="291"/>
      <c r="GEG113" s="291"/>
      <c r="GEH113" s="291"/>
      <c r="GEI113" s="291"/>
      <c r="GEJ113" s="291"/>
      <c r="GEK113" s="291"/>
      <c r="GEL113" s="291"/>
      <c r="GEM113" s="291"/>
      <c r="GEN113" s="291"/>
      <c r="GEO113" s="170"/>
      <c r="GEP113" s="291"/>
      <c r="GEQ113" s="291"/>
      <c r="GER113" s="291"/>
      <c r="GES113" s="291"/>
      <c r="GET113" s="291"/>
      <c r="GEU113" s="291"/>
      <c r="GEV113" s="291"/>
      <c r="GEW113" s="291"/>
      <c r="GEX113" s="291"/>
      <c r="GEY113" s="291"/>
      <c r="GEZ113" s="291"/>
      <c r="GFA113" s="291"/>
      <c r="GFB113" s="291"/>
      <c r="GFC113" s="291"/>
      <c r="GFD113" s="291"/>
      <c r="GFE113" s="291"/>
      <c r="GFF113" s="291"/>
      <c r="GFG113" s="291"/>
      <c r="GFH113" s="291"/>
      <c r="GFI113" s="291"/>
      <c r="GFJ113" s="291"/>
      <c r="GFK113" s="291"/>
      <c r="GFL113" s="291"/>
      <c r="GFM113" s="291"/>
      <c r="GFN113" s="291"/>
      <c r="GFO113" s="291"/>
      <c r="GFP113" s="291"/>
      <c r="GFQ113" s="291"/>
      <c r="GFR113" s="291"/>
      <c r="GFS113" s="291"/>
      <c r="GFT113" s="291"/>
      <c r="GFU113" s="291"/>
      <c r="GFV113" s="291"/>
      <c r="GFW113" s="291"/>
      <c r="GFX113" s="291"/>
      <c r="GFY113" s="291"/>
      <c r="GFZ113" s="291"/>
      <c r="GGA113" s="291"/>
      <c r="GGB113" s="291"/>
      <c r="GGC113" s="291"/>
      <c r="GGD113" s="291"/>
      <c r="GGE113" s="291"/>
      <c r="GGF113" s="291"/>
      <c r="GGG113" s="291"/>
      <c r="GGH113" s="291"/>
      <c r="GGI113" s="291"/>
      <c r="GGJ113" s="291"/>
      <c r="GGK113" s="291"/>
      <c r="GGL113" s="291"/>
      <c r="GGM113" s="291"/>
      <c r="GGN113" s="291"/>
      <c r="GGO113" s="291"/>
      <c r="GGP113" s="291"/>
      <c r="GGQ113" s="291"/>
      <c r="GGR113" s="291"/>
      <c r="GGS113" s="291"/>
      <c r="GGT113" s="291"/>
      <c r="GGU113" s="291"/>
      <c r="GGV113" s="291"/>
      <c r="GGW113" s="291"/>
      <c r="GGX113" s="291"/>
      <c r="GGY113" s="291"/>
      <c r="GGZ113" s="291"/>
      <c r="GHA113" s="291"/>
      <c r="GHB113" s="291"/>
      <c r="GHC113" s="291"/>
      <c r="GHD113" s="291"/>
      <c r="GHE113" s="291"/>
      <c r="GHF113" s="291"/>
      <c r="GHG113" s="291"/>
      <c r="GHH113" s="291"/>
      <c r="GHI113" s="291"/>
      <c r="GHJ113" s="291"/>
      <c r="GHK113" s="291"/>
      <c r="GHL113" s="291"/>
      <c r="GHM113" s="291"/>
      <c r="GHN113" s="291"/>
      <c r="GHO113" s="291"/>
      <c r="GHP113" s="291"/>
      <c r="GHQ113" s="291"/>
      <c r="GHR113" s="291"/>
      <c r="GHS113" s="291"/>
      <c r="GHT113" s="291"/>
      <c r="GHU113" s="291"/>
      <c r="GHV113" s="291"/>
      <c r="GHW113" s="291"/>
      <c r="GHX113" s="291"/>
      <c r="GHY113" s="291"/>
      <c r="GHZ113" s="291"/>
      <c r="GIA113" s="291"/>
      <c r="GIB113" s="291"/>
      <c r="GIC113" s="291"/>
      <c r="GID113" s="291"/>
      <c r="GIE113" s="291"/>
      <c r="GIF113" s="291"/>
      <c r="GIG113" s="291"/>
      <c r="GIH113" s="291"/>
      <c r="GII113" s="291"/>
      <c r="GIJ113" s="291"/>
      <c r="GIK113" s="291"/>
      <c r="GIL113" s="291"/>
      <c r="GIM113" s="291"/>
      <c r="GIN113" s="291"/>
      <c r="GIO113" s="291"/>
      <c r="GIP113" s="291"/>
      <c r="GIQ113" s="291"/>
      <c r="GIR113" s="291"/>
      <c r="GIS113" s="291"/>
      <c r="GIT113" s="291"/>
      <c r="GIU113" s="291"/>
      <c r="GIV113" s="291"/>
      <c r="GIW113" s="291"/>
      <c r="GIX113" s="291"/>
      <c r="GIY113" s="291"/>
      <c r="GIZ113" s="291"/>
      <c r="GJA113" s="291"/>
      <c r="GJB113" s="291"/>
      <c r="GJC113" s="291"/>
      <c r="GJD113" s="291"/>
      <c r="GJE113" s="291"/>
      <c r="GJF113" s="291"/>
      <c r="GJG113" s="291"/>
      <c r="GJH113" s="291"/>
      <c r="GJI113" s="291"/>
      <c r="GJJ113" s="291"/>
      <c r="GJK113" s="291"/>
      <c r="GJL113" s="291"/>
      <c r="GJM113" s="291"/>
      <c r="GJN113" s="291"/>
      <c r="GJO113" s="291"/>
      <c r="GJP113" s="291"/>
      <c r="GJQ113" s="291"/>
      <c r="GJR113" s="291"/>
      <c r="GJS113" s="291"/>
      <c r="GJT113" s="291"/>
      <c r="GJU113" s="291"/>
      <c r="GJV113" s="291"/>
      <c r="GJW113" s="291"/>
      <c r="GJX113" s="291"/>
      <c r="GJY113" s="291"/>
      <c r="GJZ113" s="291"/>
      <c r="GKA113" s="291"/>
      <c r="GKB113" s="291"/>
      <c r="GKC113" s="291"/>
      <c r="GKD113" s="291"/>
      <c r="GKE113" s="291"/>
      <c r="GKF113" s="291"/>
      <c r="GKG113" s="291"/>
      <c r="GKH113" s="291"/>
      <c r="GKI113" s="291"/>
      <c r="GKJ113" s="291"/>
      <c r="GKK113" s="291"/>
      <c r="GKL113" s="291"/>
      <c r="GKM113" s="291"/>
      <c r="GKN113" s="291"/>
      <c r="GKO113" s="291"/>
      <c r="GKP113" s="291"/>
      <c r="GKQ113" s="291"/>
      <c r="GKR113" s="291"/>
      <c r="GKS113" s="291"/>
      <c r="GKT113" s="291"/>
      <c r="GKU113" s="291"/>
      <c r="GKV113" s="291"/>
      <c r="GKW113" s="291"/>
      <c r="GKX113" s="291"/>
      <c r="GKY113" s="291"/>
      <c r="GKZ113" s="291"/>
      <c r="GLA113" s="291"/>
      <c r="GLB113" s="291"/>
      <c r="GLC113" s="291"/>
      <c r="GLD113" s="291"/>
      <c r="GLE113" s="291"/>
      <c r="GLF113" s="291"/>
      <c r="GLG113" s="291"/>
      <c r="GLH113" s="291"/>
      <c r="GLI113" s="291"/>
      <c r="GLJ113" s="291"/>
      <c r="GLK113" s="291"/>
      <c r="GLL113" s="291"/>
      <c r="GLM113" s="291"/>
      <c r="GLN113" s="291"/>
      <c r="GLO113" s="291"/>
      <c r="GLP113" s="291"/>
      <c r="GLQ113" s="291"/>
      <c r="GLR113" s="291"/>
      <c r="GLS113" s="291"/>
      <c r="GLT113" s="291"/>
      <c r="GLU113" s="291"/>
      <c r="GLV113" s="291"/>
      <c r="GLW113" s="291"/>
      <c r="GLX113" s="291"/>
      <c r="GLY113" s="291"/>
      <c r="GLZ113" s="291"/>
      <c r="GMA113" s="291"/>
      <c r="GMB113" s="291"/>
      <c r="GMC113" s="291"/>
      <c r="GMD113" s="291"/>
      <c r="GME113" s="291"/>
      <c r="GMF113" s="291"/>
      <c r="GMG113" s="291"/>
      <c r="GMH113" s="291"/>
      <c r="GMI113" s="291"/>
      <c r="GMJ113" s="291"/>
      <c r="GMK113" s="291"/>
      <c r="GML113" s="291"/>
      <c r="GMM113" s="291"/>
      <c r="GMN113" s="291"/>
      <c r="GMO113" s="291"/>
      <c r="GMP113" s="291"/>
      <c r="GMQ113" s="291"/>
      <c r="GMR113" s="291"/>
      <c r="GMS113" s="291"/>
      <c r="GMT113" s="291"/>
      <c r="GMU113" s="291"/>
      <c r="GMV113" s="291"/>
      <c r="GMW113" s="291"/>
      <c r="GMX113" s="291"/>
      <c r="GMY113" s="291"/>
      <c r="GMZ113" s="291"/>
      <c r="GNA113" s="291"/>
      <c r="GNB113" s="291"/>
      <c r="GNC113" s="291"/>
      <c r="GND113" s="291"/>
      <c r="GNE113" s="291"/>
      <c r="GNF113" s="291"/>
      <c r="GNG113" s="291"/>
      <c r="GNH113" s="291"/>
      <c r="GNI113" s="291"/>
      <c r="GNJ113" s="291"/>
      <c r="GNK113" s="291"/>
      <c r="GNL113" s="291"/>
      <c r="GNM113" s="291"/>
      <c r="GNN113" s="291"/>
      <c r="GNO113" s="291"/>
      <c r="GNP113" s="291"/>
      <c r="GNQ113" s="291"/>
      <c r="GNR113" s="291"/>
      <c r="GNS113" s="291"/>
      <c r="GNT113" s="291"/>
      <c r="GNU113" s="291"/>
      <c r="GNV113" s="291"/>
      <c r="GNW113" s="291"/>
      <c r="GNX113" s="291"/>
      <c r="GNY113" s="291"/>
      <c r="GNZ113" s="291"/>
      <c r="GOA113" s="291"/>
      <c r="GOB113" s="291"/>
      <c r="GOC113" s="291"/>
      <c r="GOD113" s="291"/>
      <c r="GOE113" s="291"/>
      <c r="GOF113" s="291"/>
      <c r="GOG113" s="291"/>
      <c r="GOH113" s="291"/>
      <c r="GOI113" s="291"/>
      <c r="GOJ113" s="291"/>
      <c r="GOK113" s="170"/>
      <c r="GOL113" s="291"/>
      <c r="GOM113" s="291"/>
      <c r="GON113" s="291"/>
      <c r="GOO113" s="291"/>
      <c r="GOP113" s="291"/>
      <c r="GOQ113" s="291"/>
      <c r="GOR113" s="291"/>
      <c r="GOS113" s="291"/>
      <c r="GOT113" s="291"/>
      <c r="GOU113" s="291"/>
      <c r="GOV113" s="291"/>
      <c r="GOW113" s="291"/>
      <c r="GOX113" s="291"/>
      <c r="GOY113" s="291"/>
      <c r="GOZ113" s="291"/>
      <c r="GPA113" s="291"/>
      <c r="GPB113" s="291"/>
      <c r="GPC113" s="291"/>
      <c r="GPD113" s="291"/>
      <c r="GPE113" s="291"/>
      <c r="GPF113" s="291"/>
      <c r="GPG113" s="291"/>
      <c r="GPH113" s="291"/>
      <c r="GPI113" s="291"/>
      <c r="GPJ113" s="291"/>
      <c r="GPK113" s="291"/>
      <c r="GPL113" s="291"/>
      <c r="GPM113" s="291"/>
      <c r="GPN113" s="291"/>
      <c r="GPO113" s="291"/>
      <c r="GPP113" s="291"/>
      <c r="GPQ113" s="291"/>
      <c r="GPR113" s="291"/>
      <c r="GPS113" s="291"/>
      <c r="GPT113" s="291"/>
      <c r="GPU113" s="291"/>
      <c r="GPV113" s="291"/>
      <c r="GPW113" s="291"/>
      <c r="GPX113" s="291"/>
      <c r="GPY113" s="291"/>
      <c r="GPZ113" s="291"/>
      <c r="GQA113" s="291"/>
      <c r="GQB113" s="291"/>
      <c r="GQC113" s="291"/>
      <c r="GQD113" s="291"/>
      <c r="GQE113" s="291"/>
      <c r="GQF113" s="291"/>
      <c r="GQG113" s="291"/>
      <c r="GQH113" s="291"/>
      <c r="GQI113" s="291"/>
      <c r="GQJ113" s="291"/>
      <c r="GQK113" s="291"/>
      <c r="GQL113" s="291"/>
      <c r="GQM113" s="291"/>
      <c r="GQN113" s="291"/>
      <c r="GQO113" s="291"/>
      <c r="GQP113" s="291"/>
      <c r="GQQ113" s="291"/>
      <c r="GQR113" s="291"/>
      <c r="GQS113" s="291"/>
      <c r="GQT113" s="291"/>
      <c r="GQU113" s="291"/>
      <c r="GQV113" s="291"/>
      <c r="GQW113" s="291"/>
      <c r="GQX113" s="291"/>
      <c r="GQY113" s="291"/>
      <c r="GQZ113" s="291"/>
      <c r="GRA113" s="291"/>
      <c r="GRB113" s="291"/>
      <c r="GRC113" s="291"/>
      <c r="GRD113" s="291"/>
      <c r="GRE113" s="291"/>
      <c r="GRF113" s="291"/>
      <c r="GRG113" s="291"/>
      <c r="GRH113" s="291"/>
      <c r="GRI113" s="291"/>
      <c r="GRJ113" s="291"/>
      <c r="GRK113" s="291"/>
      <c r="GRL113" s="291"/>
      <c r="GRM113" s="291"/>
      <c r="GRN113" s="291"/>
      <c r="GRO113" s="291"/>
      <c r="GRP113" s="291"/>
      <c r="GRQ113" s="291"/>
      <c r="GRR113" s="291"/>
      <c r="GRS113" s="291"/>
      <c r="GRT113" s="291"/>
      <c r="GRU113" s="291"/>
      <c r="GRV113" s="291"/>
      <c r="GRW113" s="291"/>
      <c r="GRX113" s="291"/>
      <c r="GRY113" s="291"/>
      <c r="GRZ113" s="291"/>
      <c r="GSA113" s="291"/>
      <c r="GSB113" s="291"/>
      <c r="GSC113" s="291"/>
      <c r="GSD113" s="291"/>
      <c r="GSE113" s="291"/>
      <c r="GSF113" s="291"/>
      <c r="GSG113" s="291"/>
      <c r="GSH113" s="291"/>
      <c r="GSI113" s="291"/>
      <c r="GSJ113" s="291"/>
      <c r="GSK113" s="291"/>
      <c r="GSL113" s="291"/>
      <c r="GSM113" s="291"/>
      <c r="GSN113" s="291"/>
      <c r="GSO113" s="291"/>
      <c r="GSP113" s="291"/>
      <c r="GSQ113" s="291"/>
      <c r="GSR113" s="291"/>
      <c r="GSS113" s="291"/>
      <c r="GST113" s="291"/>
      <c r="GSU113" s="291"/>
      <c r="GSV113" s="291"/>
      <c r="GSW113" s="291"/>
      <c r="GSX113" s="291"/>
      <c r="GSY113" s="291"/>
      <c r="GSZ113" s="291"/>
      <c r="GTA113" s="291"/>
      <c r="GTB113" s="291"/>
      <c r="GTC113" s="291"/>
      <c r="GTD113" s="291"/>
      <c r="GTE113" s="291"/>
      <c r="GTF113" s="291"/>
      <c r="GTG113" s="291"/>
      <c r="GTH113" s="291"/>
      <c r="GTI113" s="291"/>
      <c r="GTJ113" s="291"/>
      <c r="GTK113" s="291"/>
      <c r="GTL113" s="291"/>
      <c r="GTM113" s="291"/>
      <c r="GTN113" s="291"/>
      <c r="GTO113" s="291"/>
      <c r="GTP113" s="291"/>
      <c r="GTQ113" s="291"/>
      <c r="GTR113" s="291"/>
      <c r="GTS113" s="291"/>
      <c r="GTT113" s="291"/>
      <c r="GTU113" s="291"/>
      <c r="GTV113" s="291"/>
      <c r="GTW113" s="291"/>
      <c r="GTX113" s="291"/>
      <c r="GTY113" s="291"/>
      <c r="GTZ113" s="291"/>
      <c r="GUA113" s="291"/>
      <c r="GUB113" s="291"/>
      <c r="GUC113" s="291"/>
      <c r="GUD113" s="291"/>
      <c r="GUE113" s="291"/>
      <c r="GUF113" s="291"/>
      <c r="GUG113" s="291"/>
      <c r="GUH113" s="291"/>
      <c r="GUI113" s="291"/>
      <c r="GUJ113" s="291"/>
      <c r="GUK113" s="291"/>
      <c r="GUL113" s="291"/>
      <c r="GUM113" s="291"/>
      <c r="GUN113" s="291"/>
      <c r="GUO113" s="291"/>
      <c r="GUP113" s="291"/>
      <c r="GUQ113" s="291"/>
      <c r="GUR113" s="291"/>
      <c r="GUS113" s="291"/>
      <c r="GUT113" s="291"/>
      <c r="GUU113" s="291"/>
      <c r="GUV113" s="291"/>
      <c r="GUW113" s="291"/>
      <c r="GUX113" s="291"/>
      <c r="GUY113" s="291"/>
      <c r="GUZ113" s="291"/>
      <c r="GVA113" s="291"/>
      <c r="GVB113" s="291"/>
      <c r="GVC113" s="291"/>
      <c r="GVD113" s="291"/>
      <c r="GVE113" s="291"/>
      <c r="GVF113" s="291"/>
      <c r="GVG113" s="291"/>
      <c r="GVH113" s="291"/>
      <c r="GVI113" s="291"/>
      <c r="GVJ113" s="291"/>
      <c r="GVK113" s="291"/>
      <c r="GVL113" s="291"/>
      <c r="GVM113" s="291"/>
      <c r="GVN113" s="291"/>
      <c r="GVO113" s="291"/>
      <c r="GVP113" s="291"/>
      <c r="GVQ113" s="291"/>
      <c r="GVR113" s="291"/>
      <c r="GVS113" s="291"/>
      <c r="GVT113" s="291"/>
      <c r="GVU113" s="291"/>
      <c r="GVV113" s="291"/>
      <c r="GVW113" s="291"/>
      <c r="GVX113" s="291"/>
      <c r="GVY113" s="291"/>
      <c r="GVZ113" s="291"/>
      <c r="GWA113" s="291"/>
      <c r="GWB113" s="291"/>
      <c r="GWC113" s="291"/>
      <c r="GWD113" s="291"/>
      <c r="GWE113" s="291"/>
      <c r="GWF113" s="291"/>
      <c r="GWG113" s="291"/>
      <c r="GWH113" s="291"/>
      <c r="GWI113" s="291"/>
      <c r="GWJ113" s="291"/>
      <c r="GWK113" s="291"/>
      <c r="GWL113" s="291"/>
      <c r="GWM113" s="291"/>
      <c r="GWN113" s="291"/>
      <c r="GWO113" s="291"/>
      <c r="GWP113" s="291"/>
      <c r="GWQ113" s="291"/>
      <c r="GWR113" s="291"/>
      <c r="GWS113" s="291"/>
      <c r="GWT113" s="291"/>
      <c r="GWU113" s="291"/>
      <c r="GWV113" s="291"/>
      <c r="GWW113" s="291"/>
      <c r="GWX113" s="291"/>
      <c r="GWY113" s="291"/>
      <c r="GWZ113" s="291"/>
      <c r="GXA113" s="291"/>
      <c r="GXB113" s="291"/>
      <c r="GXC113" s="291"/>
      <c r="GXD113" s="291"/>
      <c r="GXE113" s="291"/>
      <c r="GXF113" s="291"/>
      <c r="GXG113" s="291"/>
      <c r="GXH113" s="291"/>
      <c r="GXI113" s="291"/>
      <c r="GXJ113" s="291"/>
      <c r="GXK113" s="291"/>
      <c r="GXL113" s="291"/>
      <c r="GXM113" s="291"/>
      <c r="GXN113" s="291"/>
      <c r="GXO113" s="291"/>
      <c r="GXP113" s="291"/>
      <c r="GXQ113" s="291"/>
      <c r="GXR113" s="291"/>
      <c r="GXS113" s="291"/>
      <c r="GXT113" s="291"/>
      <c r="GXU113" s="291"/>
      <c r="GXV113" s="291"/>
      <c r="GXW113" s="291"/>
      <c r="GXX113" s="291"/>
      <c r="GXY113" s="291"/>
      <c r="GXZ113" s="291"/>
      <c r="GYA113" s="291"/>
      <c r="GYB113" s="291"/>
      <c r="GYC113" s="291"/>
      <c r="GYD113" s="291"/>
      <c r="GYE113" s="291"/>
      <c r="GYF113" s="291"/>
      <c r="GYG113" s="170"/>
      <c r="GYH113" s="291"/>
      <c r="GYI113" s="291"/>
      <c r="GYJ113" s="291"/>
      <c r="GYK113" s="291"/>
      <c r="GYL113" s="291"/>
      <c r="GYM113" s="291"/>
      <c r="GYN113" s="291"/>
      <c r="GYO113" s="291"/>
      <c r="GYP113" s="291"/>
      <c r="GYQ113" s="291"/>
      <c r="GYR113" s="291"/>
      <c r="GYS113" s="291"/>
      <c r="GYT113" s="291"/>
      <c r="GYU113" s="291"/>
      <c r="GYV113" s="291"/>
      <c r="GYW113" s="291"/>
      <c r="GYX113" s="291"/>
      <c r="GYY113" s="291"/>
      <c r="GYZ113" s="291"/>
      <c r="GZA113" s="291"/>
      <c r="GZB113" s="291"/>
      <c r="GZC113" s="291"/>
      <c r="GZD113" s="291"/>
      <c r="GZE113" s="291"/>
      <c r="GZF113" s="291"/>
      <c r="GZG113" s="291"/>
      <c r="GZH113" s="291"/>
      <c r="GZI113" s="291"/>
      <c r="GZJ113" s="291"/>
      <c r="GZK113" s="291"/>
      <c r="GZL113" s="291"/>
      <c r="GZM113" s="291"/>
      <c r="GZN113" s="291"/>
      <c r="GZO113" s="291"/>
      <c r="GZP113" s="291"/>
      <c r="GZQ113" s="291"/>
      <c r="GZR113" s="291"/>
      <c r="GZS113" s="291"/>
      <c r="GZT113" s="291"/>
      <c r="GZU113" s="291"/>
      <c r="GZV113" s="291"/>
      <c r="GZW113" s="291"/>
      <c r="GZX113" s="291"/>
      <c r="GZY113" s="291"/>
      <c r="GZZ113" s="291"/>
      <c r="HAA113" s="291"/>
      <c r="HAB113" s="291"/>
      <c r="HAC113" s="291"/>
      <c r="HAD113" s="291"/>
      <c r="HAE113" s="291"/>
      <c r="HAF113" s="291"/>
      <c r="HAG113" s="291"/>
      <c r="HAH113" s="291"/>
      <c r="HAI113" s="291"/>
      <c r="HAJ113" s="291"/>
      <c r="HAK113" s="291"/>
      <c r="HAL113" s="291"/>
      <c r="HAM113" s="291"/>
      <c r="HAN113" s="291"/>
      <c r="HAO113" s="291"/>
      <c r="HAP113" s="291"/>
      <c r="HAQ113" s="291"/>
      <c r="HAR113" s="291"/>
      <c r="HAS113" s="291"/>
      <c r="HAT113" s="291"/>
      <c r="HAU113" s="291"/>
      <c r="HAV113" s="291"/>
      <c r="HAW113" s="291"/>
      <c r="HAX113" s="291"/>
      <c r="HAY113" s="291"/>
      <c r="HAZ113" s="291"/>
      <c r="HBA113" s="291"/>
      <c r="HBB113" s="291"/>
      <c r="HBC113" s="291"/>
      <c r="HBD113" s="291"/>
      <c r="HBE113" s="291"/>
      <c r="HBF113" s="291"/>
      <c r="HBG113" s="291"/>
      <c r="HBH113" s="291"/>
      <c r="HBI113" s="291"/>
      <c r="HBJ113" s="291"/>
      <c r="HBK113" s="291"/>
      <c r="HBL113" s="291"/>
      <c r="HBM113" s="291"/>
      <c r="HBN113" s="291"/>
      <c r="HBO113" s="291"/>
      <c r="HBP113" s="291"/>
      <c r="HBQ113" s="291"/>
      <c r="HBR113" s="291"/>
      <c r="HBS113" s="291"/>
      <c r="HBT113" s="291"/>
      <c r="HBU113" s="291"/>
      <c r="HBV113" s="291"/>
      <c r="HBW113" s="291"/>
      <c r="HBX113" s="291"/>
      <c r="HBY113" s="291"/>
      <c r="HBZ113" s="291"/>
      <c r="HCA113" s="291"/>
      <c r="HCB113" s="291"/>
      <c r="HCC113" s="291"/>
      <c r="HCD113" s="291"/>
      <c r="HCE113" s="291"/>
      <c r="HCF113" s="291"/>
      <c r="HCG113" s="291"/>
      <c r="HCH113" s="291"/>
      <c r="HCI113" s="291"/>
      <c r="HCJ113" s="291"/>
      <c r="HCK113" s="291"/>
      <c r="HCL113" s="291"/>
      <c r="HCM113" s="291"/>
      <c r="HCN113" s="291"/>
      <c r="HCO113" s="291"/>
      <c r="HCP113" s="291"/>
      <c r="HCQ113" s="291"/>
      <c r="HCR113" s="291"/>
      <c r="HCS113" s="291"/>
      <c r="HCT113" s="291"/>
      <c r="HCU113" s="291"/>
      <c r="HCV113" s="291"/>
      <c r="HCW113" s="291"/>
      <c r="HCX113" s="291"/>
      <c r="HCY113" s="291"/>
      <c r="HCZ113" s="291"/>
      <c r="HDA113" s="291"/>
      <c r="HDB113" s="291"/>
      <c r="HDC113" s="291"/>
      <c r="HDD113" s="291"/>
      <c r="HDE113" s="291"/>
      <c r="HDF113" s="291"/>
      <c r="HDG113" s="291"/>
      <c r="HDH113" s="291"/>
      <c r="HDI113" s="291"/>
      <c r="HDJ113" s="291"/>
      <c r="HDK113" s="291"/>
      <c r="HDL113" s="291"/>
      <c r="HDM113" s="291"/>
      <c r="HDN113" s="291"/>
      <c r="HDO113" s="291"/>
      <c r="HDP113" s="291"/>
      <c r="HDQ113" s="291"/>
      <c r="HDR113" s="291"/>
      <c r="HDS113" s="291"/>
      <c r="HDT113" s="291"/>
      <c r="HDU113" s="291"/>
      <c r="HDV113" s="291"/>
      <c r="HDW113" s="291"/>
      <c r="HDX113" s="291"/>
      <c r="HDY113" s="291"/>
      <c r="HDZ113" s="291"/>
      <c r="HEA113" s="291"/>
      <c r="HEB113" s="291"/>
      <c r="HEC113" s="291"/>
      <c r="HED113" s="291"/>
      <c r="HEE113" s="291"/>
      <c r="HEF113" s="291"/>
      <c r="HEG113" s="291"/>
      <c r="HEH113" s="291"/>
      <c r="HEI113" s="291"/>
      <c r="HEJ113" s="291"/>
      <c r="HEK113" s="291"/>
      <c r="HEL113" s="291"/>
      <c r="HEM113" s="291"/>
      <c r="HEN113" s="291"/>
      <c r="HEO113" s="291"/>
      <c r="HEP113" s="291"/>
      <c r="HEQ113" s="291"/>
      <c r="HER113" s="291"/>
      <c r="HES113" s="291"/>
      <c r="HET113" s="291"/>
      <c r="HEU113" s="291"/>
      <c r="HEV113" s="291"/>
      <c r="HEW113" s="291"/>
      <c r="HEX113" s="291"/>
      <c r="HEY113" s="291"/>
      <c r="HEZ113" s="291"/>
      <c r="HFA113" s="291"/>
      <c r="HFB113" s="291"/>
      <c r="HFC113" s="291"/>
      <c r="HFD113" s="291"/>
      <c r="HFE113" s="291"/>
      <c r="HFF113" s="291"/>
      <c r="HFG113" s="291"/>
      <c r="HFH113" s="291"/>
      <c r="HFI113" s="291"/>
      <c r="HFJ113" s="291"/>
      <c r="HFK113" s="291"/>
      <c r="HFL113" s="291"/>
      <c r="HFM113" s="291"/>
      <c r="HFN113" s="291"/>
      <c r="HFO113" s="291"/>
      <c r="HFP113" s="291"/>
      <c r="HFQ113" s="291"/>
      <c r="HFR113" s="291"/>
      <c r="HFS113" s="291"/>
      <c r="HFT113" s="291"/>
      <c r="HFU113" s="291"/>
      <c r="HFV113" s="291"/>
      <c r="HFW113" s="291"/>
      <c r="HFX113" s="291"/>
      <c r="HFY113" s="291"/>
      <c r="HFZ113" s="291"/>
      <c r="HGA113" s="291"/>
      <c r="HGB113" s="291"/>
      <c r="HGC113" s="291"/>
      <c r="HGD113" s="291"/>
      <c r="HGE113" s="291"/>
      <c r="HGF113" s="291"/>
      <c r="HGG113" s="291"/>
      <c r="HGH113" s="291"/>
      <c r="HGI113" s="291"/>
      <c r="HGJ113" s="291"/>
      <c r="HGK113" s="291"/>
      <c r="HGL113" s="291"/>
      <c r="HGM113" s="291"/>
      <c r="HGN113" s="291"/>
      <c r="HGO113" s="291"/>
      <c r="HGP113" s="291"/>
      <c r="HGQ113" s="291"/>
      <c r="HGR113" s="291"/>
      <c r="HGS113" s="291"/>
      <c r="HGT113" s="291"/>
      <c r="HGU113" s="291"/>
      <c r="HGV113" s="291"/>
      <c r="HGW113" s="291"/>
      <c r="HGX113" s="291"/>
      <c r="HGY113" s="291"/>
      <c r="HGZ113" s="291"/>
      <c r="HHA113" s="291"/>
      <c r="HHB113" s="291"/>
      <c r="HHC113" s="291"/>
      <c r="HHD113" s="291"/>
      <c r="HHE113" s="291"/>
      <c r="HHF113" s="291"/>
      <c r="HHG113" s="291"/>
      <c r="HHH113" s="291"/>
      <c r="HHI113" s="291"/>
      <c r="HHJ113" s="291"/>
      <c r="HHK113" s="291"/>
      <c r="HHL113" s="291"/>
      <c r="HHM113" s="291"/>
      <c r="HHN113" s="291"/>
      <c r="HHO113" s="291"/>
      <c r="HHP113" s="291"/>
      <c r="HHQ113" s="291"/>
      <c r="HHR113" s="291"/>
      <c r="HHS113" s="291"/>
      <c r="HHT113" s="291"/>
      <c r="HHU113" s="291"/>
      <c r="HHV113" s="291"/>
      <c r="HHW113" s="291"/>
      <c r="HHX113" s="291"/>
      <c r="HHY113" s="291"/>
      <c r="HHZ113" s="291"/>
      <c r="HIA113" s="291"/>
      <c r="HIB113" s="291"/>
      <c r="HIC113" s="170"/>
      <c r="HID113" s="291"/>
      <c r="HIE113" s="291"/>
      <c r="HIF113" s="291"/>
      <c r="HIG113" s="291"/>
      <c r="HIH113" s="291"/>
      <c r="HII113" s="291"/>
      <c r="HIJ113" s="291"/>
      <c r="HIK113" s="291"/>
      <c r="HIL113" s="291"/>
      <c r="HIM113" s="291"/>
      <c r="HIN113" s="291"/>
      <c r="HIO113" s="291"/>
      <c r="HIP113" s="291"/>
      <c r="HIQ113" s="291"/>
      <c r="HIR113" s="291"/>
      <c r="HIS113" s="291"/>
      <c r="HIT113" s="291"/>
      <c r="HIU113" s="291"/>
      <c r="HIV113" s="291"/>
      <c r="HIW113" s="291"/>
      <c r="HIX113" s="291"/>
      <c r="HIY113" s="291"/>
      <c r="HIZ113" s="291"/>
      <c r="HJA113" s="291"/>
      <c r="HJB113" s="291"/>
      <c r="HJC113" s="291"/>
      <c r="HJD113" s="291"/>
      <c r="HJE113" s="291"/>
      <c r="HJF113" s="291"/>
      <c r="HJG113" s="291"/>
      <c r="HJH113" s="291"/>
      <c r="HJI113" s="291"/>
      <c r="HJJ113" s="291"/>
      <c r="HJK113" s="291"/>
      <c r="HJL113" s="291"/>
      <c r="HJM113" s="291"/>
      <c r="HJN113" s="291"/>
      <c r="HJO113" s="291"/>
      <c r="HJP113" s="291"/>
      <c r="HJQ113" s="291"/>
      <c r="HJR113" s="291"/>
      <c r="HJS113" s="291"/>
      <c r="HJT113" s="291"/>
      <c r="HJU113" s="291"/>
      <c r="HJV113" s="291"/>
      <c r="HJW113" s="291"/>
      <c r="HJX113" s="291"/>
      <c r="HJY113" s="291"/>
      <c r="HJZ113" s="291"/>
      <c r="HKA113" s="291"/>
      <c r="HKB113" s="291"/>
      <c r="HKC113" s="291"/>
      <c r="HKD113" s="291"/>
      <c r="HKE113" s="291"/>
      <c r="HKF113" s="291"/>
      <c r="HKG113" s="291"/>
      <c r="HKH113" s="291"/>
      <c r="HKI113" s="291"/>
      <c r="HKJ113" s="291"/>
      <c r="HKK113" s="291"/>
      <c r="HKL113" s="291"/>
      <c r="HKM113" s="291"/>
      <c r="HKN113" s="291"/>
      <c r="HKO113" s="291"/>
      <c r="HKP113" s="291"/>
      <c r="HKQ113" s="291"/>
      <c r="HKR113" s="291"/>
      <c r="HKS113" s="291"/>
      <c r="HKT113" s="291"/>
      <c r="HKU113" s="291"/>
      <c r="HKV113" s="291"/>
      <c r="HKW113" s="291"/>
      <c r="HKX113" s="291"/>
      <c r="HKY113" s="291"/>
      <c r="HKZ113" s="291"/>
      <c r="HLA113" s="291"/>
      <c r="HLB113" s="291"/>
      <c r="HLC113" s="291"/>
      <c r="HLD113" s="291"/>
      <c r="HLE113" s="291"/>
      <c r="HLF113" s="291"/>
      <c r="HLG113" s="291"/>
      <c r="HLH113" s="291"/>
      <c r="HLI113" s="291"/>
      <c r="HLJ113" s="291"/>
      <c r="HLK113" s="291"/>
      <c r="HLL113" s="291"/>
      <c r="HLM113" s="291"/>
      <c r="HLN113" s="291"/>
      <c r="HLO113" s="291"/>
      <c r="HLP113" s="291"/>
      <c r="HLQ113" s="291"/>
      <c r="HLR113" s="291"/>
      <c r="HLS113" s="291"/>
      <c r="HLT113" s="291"/>
      <c r="HLU113" s="291"/>
      <c r="HLV113" s="291"/>
      <c r="HLW113" s="291"/>
      <c r="HLX113" s="291"/>
      <c r="HLY113" s="291"/>
      <c r="HLZ113" s="291"/>
      <c r="HMA113" s="291"/>
      <c r="HMB113" s="291"/>
      <c r="HMC113" s="291"/>
      <c r="HMD113" s="291"/>
      <c r="HME113" s="291"/>
      <c r="HMF113" s="291"/>
      <c r="HMG113" s="291"/>
      <c r="HMH113" s="291"/>
      <c r="HMI113" s="291"/>
      <c r="HMJ113" s="291"/>
      <c r="HMK113" s="291"/>
      <c r="HML113" s="291"/>
      <c r="HMM113" s="291"/>
      <c r="HMN113" s="291"/>
      <c r="HMO113" s="291"/>
      <c r="HMP113" s="291"/>
      <c r="HMQ113" s="291"/>
      <c r="HMR113" s="291"/>
      <c r="HMS113" s="291"/>
      <c r="HMT113" s="291"/>
      <c r="HMU113" s="291"/>
      <c r="HMV113" s="291"/>
      <c r="HMW113" s="291"/>
      <c r="HMX113" s="291"/>
      <c r="HMY113" s="291"/>
      <c r="HMZ113" s="291"/>
      <c r="HNA113" s="291"/>
      <c r="HNB113" s="291"/>
      <c r="HNC113" s="291"/>
      <c r="HND113" s="291"/>
      <c r="HNE113" s="291"/>
      <c r="HNF113" s="291"/>
      <c r="HNG113" s="291"/>
      <c r="HNH113" s="291"/>
      <c r="HNI113" s="291"/>
      <c r="HNJ113" s="291"/>
      <c r="HNK113" s="291"/>
      <c r="HNL113" s="291"/>
      <c r="HNM113" s="291"/>
      <c r="HNN113" s="291"/>
      <c r="HNO113" s="291"/>
      <c r="HNP113" s="291"/>
      <c r="HNQ113" s="291"/>
      <c r="HNR113" s="291"/>
      <c r="HNS113" s="291"/>
      <c r="HNT113" s="291"/>
      <c r="HNU113" s="291"/>
      <c r="HNV113" s="291"/>
      <c r="HNW113" s="291"/>
      <c r="HNX113" s="291"/>
      <c r="HNY113" s="291"/>
      <c r="HNZ113" s="291"/>
      <c r="HOA113" s="291"/>
      <c r="HOB113" s="291"/>
      <c r="HOC113" s="291"/>
      <c r="HOD113" s="291"/>
      <c r="HOE113" s="291"/>
      <c r="HOF113" s="291"/>
      <c r="HOG113" s="291"/>
      <c r="HOH113" s="291"/>
      <c r="HOI113" s="291"/>
      <c r="HOJ113" s="291"/>
      <c r="HOK113" s="291"/>
      <c r="HOL113" s="291"/>
      <c r="HOM113" s="291"/>
      <c r="HON113" s="291"/>
      <c r="HOO113" s="291"/>
      <c r="HOP113" s="291"/>
      <c r="HOQ113" s="291"/>
      <c r="HOR113" s="291"/>
      <c r="HOS113" s="291"/>
      <c r="HOT113" s="291"/>
      <c r="HOU113" s="291"/>
      <c r="HOV113" s="291"/>
      <c r="HOW113" s="291"/>
      <c r="HOX113" s="291"/>
      <c r="HOY113" s="291"/>
      <c r="HOZ113" s="291"/>
      <c r="HPA113" s="291"/>
      <c r="HPB113" s="291"/>
      <c r="HPC113" s="291"/>
      <c r="HPD113" s="291"/>
      <c r="HPE113" s="291"/>
      <c r="HPF113" s="291"/>
      <c r="HPG113" s="291"/>
      <c r="HPH113" s="291"/>
      <c r="HPI113" s="291"/>
      <c r="HPJ113" s="291"/>
      <c r="HPK113" s="291"/>
      <c r="HPL113" s="291"/>
      <c r="HPM113" s="291"/>
      <c r="HPN113" s="291"/>
      <c r="HPO113" s="291"/>
      <c r="HPP113" s="291"/>
      <c r="HPQ113" s="291"/>
      <c r="HPR113" s="291"/>
      <c r="HPS113" s="291"/>
      <c r="HPT113" s="291"/>
      <c r="HPU113" s="291"/>
      <c r="HPV113" s="291"/>
      <c r="HPW113" s="291"/>
      <c r="HPX113" s="291"/>
      <c r="HPY113" s="291"/>
      <c r="HPZ113" s="291"/>
      <c r="HQA113" s="291"/>
      <c r="HQB113" s="291"/>
      <c r="HQC113" s="291"/>
      <c r="HQD113" s="291"/>
      <c r="HQE113" s="291"/>
      <c r="HQF113" s="291"/>
      <c r="HQG113" s="291"/>
      <c r="HQH113" s="291"/>
      <c r="HQI113" s="291"/>
      <c r="HQJ113" s="291"/>
      <c r="HQK113" s="291"/>
      <c r="HQL113" s="291"/>
      <c r="HQM113" s="291"/>
      <c r="HQN113" s="291"/>
      <c r="HQO113" s="291"/>
      <c r="HQP113" s="291"/>
      <c r="HQQ113" s="291"/>
      <c r="HQR113" s="291"/>
      <c r="HQS113" s="291"/>
      <c r="HQT113" s="291"/>
      <c r="HQU113" s="291"/>
      <c r="HQV113" s="291"/>
      <c r="HQW113" s="291"/>
      <c r="HQX113" s="291"/>
      <c r="HQY113" s="291"/>
      <c r="HQZ113" s="291"/>
      <c r="HRA113" s="291"/>
      <c r="HRB113" s="291"/>
      <c r="HRC113" s="291"/>
      <c r="HRD113" s="291"/>
      <c r="HRE113" s="291"/>
      <c r="HRF113" s="291"/>
      <c r="HRG113" s="291"/>
      <c r="HRH113" s="291"/>
      <c r="HRI113" s="291"/>
      <c r="HRJ113" s="291"/>
      <c r="HRK113" s="291"/>
      <c r="HRL113" s="291"/>
      <c r="HRM113" s="291"/>
      <c r="HRN113" s="291"/>
      <c r="HRO113" s="291"/>
      <c r="HRP113" s="291"/>
      <c r="HRQ113" s="291"/>
      <c r="HRR113" s="291"/>
      <c r="HRS113" s="291"/>
      <c r="HRT113" s="291"/>
      <c r="HRU113" s="291"/>
      <c r="HRV113" s="291"/>
      <c r="HRW113" s="291"/>
      <c r="HRX113" s="291"/>
      <c r="HRY113" s="170"/>
      <c r="HRZ113" s="291"/>
      <c r="HSA113" s="291"/>
      <c r="HSB113" s="291"/>
      <c r="HSC113" s="291"/>
      <c r="HSD113" s="291"/>
      <c r="HSE113" s="291"/>
      <c r="HSF113" s="291"/>
      <c r="HSG113" s="291"/>
      <c r="HSH113" s="291"/>
      <c r="HSI113" s="291"/>
      <c r="HSJ113" s="291"/>
      <c r="HSK113" s="291"/>
      <c r="HSL113" s="291"/>
      <c r="HSM113" s="291"/>
      <c r="HSN113" s="291"/>
      <c r="HSO113" s="291"/>
      <c r="HSP113" s="291"/>
      <c r="HSQ113" s="291"/>
      <c r="HSR113" s="291"/>
      <c r="HSS113" s="291"/>
      <c r="HST113" s="291"/>
      <c r="HSU113" s="291"/>
      <c r="HSV113" s="291"/>
      <c r="HSW113" s="291"/>
      <c r="HSX113" s="291"/>
      <c r="HSY113" s="291"/>
      <c r="HSZ113" s="291"/>
      <c r="HTA113" s="291"/>
      <c r="HTB113" s="291"/>
      <c r="HTC113" s="291"/>
      <c r="HTD113" s="291"/>
      <c r="HTE113" s="291"/>
      <c r="HTF113" s="291"/>
      <c r="HTG113" s="291"/>
      <c r="HTH113" s="291"/>
      <c r="HTI113" s="291"/>
      <c r="HTJ113" s="291"/>
      <c r="HTK113" s="291"/>
      <c r="HTL113" s="291"/>
      <c r="HTM113" s="291"/>
      <c r="HTN113" s="291"/>
      <c r="HTO113" s="291"/>
      <c r="HTP113" s="291"/>
      <c r="HTQ113" s="291"/>
      <c r="HTR113" s="291"/>
      <c r="HTS113" s="291"/>
      <c r="HTT113" s="291"/>
      <c r="HTU113" s="291"/>
      <c r="HTV113" s="291"/>
      <c r="HTW113" s="291"/>
      <c r="HTX113" s="291"/>
      <c r="HTY113" s="291"/>
      <c r="HTZ113" s="291"/>
      <c r="HUA113" s="291"/>
      <c r="HUB113" s="291"/>
      <c r="HUC113" s="291"/>
      <c r="HUD113" s="291"/>
      <c r="HUE113" s="291"/>
      <c r="HUF113" s="291"/>
      <c r="HUG113" s="291"/>
      <c r="HUH113" s="291"/>
      <c r="HUI113" s="291"/>
      <c r="HUJ113" s="291"/>
      <c r="HUK113" s="291"/>
      <c r="HUL113" s="291"/>
      <c r="HUM113" s="291"/>
      <c r="HUN113" s="291"/>
      <c r="HUO113" s="291"/>
      <c r="HUP113" s="291"/>
      <c r="HUQ113" s="291"/>
      <c r="HUR113" s="291"/>
      <c r="HUS113" s="291"/>
      <c r="HUT113" s="291"/>
      <c r="HUU113" s="291"/>
      <c r="HUV113" s="291"/>
      <c r="HUW113" s="291"/>
      <c r="HUX113" s="291"/>
      <c r="HUY113" s="291"/>
      <c r="HUZ113" s="291"/>
      <c r="HVA113" s="291"/>
      <c r="HVB113" s="291"/>
      <c r="HVC113" s="291"/>
      <c r="HVD113" s="291"/>
      <c r="HVE113" s="291"/>
      <c r="HVF113" s="291"/>
      <c r="HVG113" s="291"/>
      <c r="HVH113" s="291"/>
      <c r="HVI113" s="291"/>
      <c r="HVJ113" s="291"/>
      <c r="HVK113" s="291"/>
      <c r="HVL113" s="291"/>
      <c r="HVM113" s="291"/>
      <c r="HVN113" s="291"/>
      <c r="HVO113" s="291"/>
      <c r="HVP113" s="291"/>
      <c r="HVQ113" s="291"/>
      <c r="HVR113" s="291"/>
      <c r="HVS113" s="291"/>
      <c r="HVT113" s="291"/>
      <c r="HVU113" s="291"/>
      <c r="HVV113" s="291"/>
      <c r="HVW113" s="291"/>
      <c r="HVX113" s="291"/>
      <c r="HVY113" s="291"/>
      <c r="HVZ113" s="291"/>
      <c r="HWA113" s="291"/>
      <c r="HWB113" s="291"/>
      <c r="HWC113" s="291"/>
      <c r="HWD113" s="291"/>
      <c r="HWE113" s="291"/>
      <c r="HWF113" s="291"/>
      <c r="HWG113" s="291"/>
      <c r="HWH113" s="291"/>
      <c r="HWI113" s="291"/>
      <c r="HWJ113" s="291"/>
      <c r="HWK113" s="291"/>
      <c r="HWL113" s="291"/>
      <c r="HWM113" s="291"/>
      <c r="HWN113" s="291"/>
      <c r="HWO113" s="291"/>
      <c r="HWP113" s="291"/>
      <c r="HWQ113" s="291"/>
      <c r="HWR113" s="291"/>
      <c r="HWS113" s="291"/>
      <c r="HWT113" s="291"/>
      <c r="HWU113" s="291"/>
      <c r="HWV113" s="291"/>
      <c r="HWW113" s="291"/>
      <c r="HWX113" s="291"/>
      <c r="HWY113" s="291"/>
      <c r="HWZ113" s="291"/>
      <c r="HXA113" s="291"/>
      <c r="HXB113" s="291"/>
      <c r="HXC113" s="291"/>
      <c r="HXD113" s="291"/>
      <c r="HXE113" s="291"/>
      <c r="HXF113" s="291"/>
      <c r="HXG113" s="291"/>
      <c r="HXH113" s="291"/>
      <c r="HXI113" s="291"/>
      <c r="HXJ113" s="291"/>
      <c r="HXK113" s="291"/>
      <c r="HXL113" s="291"/>
      <c r="HXM113" s="291"/>
      <c r="HXN113" s="291"/>
      <c r="HXO113" s="291"/>
      <c r="HXP113" s="291"/>
      <c r="HXQ113" s="291"/>
      <c r="HXR113" s="291"/>
      <c r="HXS113" s="291"/>
      <c r="HXT113" s="291"/>
      <c r="HXU113" s="291"/>
      <c r="HXV113" s="291"/>
      <c r="HXW113" s="291"/>
      <c r="HXX113" s="291"/>
      <c r="HXY113" s="291"/>
      <c r="HXZ113" s="291"/>
      <c r="HYA113" s="291"/>
      <c r="HYB113" s="291"/>
      <c r="HYC113" s="291"/>
      <c r="HYD113" s="291"/>
      <c r="HYE113" s="291"/>
      <c r="HYF113" s="291"/>
      <c r="HYG113" s="291"/>
      <c r="HYH113" s="291"/>
      <c r="HYI113" s="291"/>
      <c r="HYJ113" s="291"/>
      <c r="HYK113" s="291"/>
      <c r="HYL113" s="291"/>
      <c r="HYM113" s="291"/>
      <c r="HYN113" s="291"/>
      <c r="HYO113" s="291"/>
      <c r="HYP113" s="291"/>
      <c r="HYQ113" s="291"/>
      <c r="HYR113" s="291"/>
      <c r="HYS113" s="291"/>
      <c r="HYT113" s="291"/>
      <c r="HYU113" s="291"/>
      <c r="HYV113" s="291"/>
      <c r="HYW113" s="291"/>
      <c r="HYX113" s="291"/>
      <c r="HYY113" s="291"/>
      <c r="HYZ113" s="291"/>
      <c r="HZA113" s="291"/>
      <c r="HZB113" s="291"/>
      <c r="HZC113" s="291"/>
      <c r="HZD113" s="291"/>
      <c r="HZE113" s="291"/>
      <c r="HZF113" s="291"/>
      <c r="HZG113" s="291"/>
      <c r="HZH113" s="291"/>
      <c r="HZI113" s="291"/>
      <c r="HZJ113" s="291"/>
      <c r="HZK113" s="291"/>
      <c r="HZL113" s="291"/>
      <c r="HZM113" s="291"/>
      <c r="HZN113" s="291"/>
      <c r="HZO113" s="291"/>
      <c r="HZP113" s="291"/>
      <c r="HZQ113" s="291"/>
      <c r="HZR113" s="291"/>
      <c r="HZS113" s="291"/>
      <c r="HZT113" s="291"/>
      <c r="HZU113" s="291"/>
      <c r="HZV113" s="291"/>
      <c r="HZW113" s="291"/>
      <c r="HZX113" s="291"/>
      <c r="HZY113" s="291"/>
      <c r="HZZ113" s="291"/>
      <c r="IAA113" s="291"/>
      <c r="IAB113" s="291"/>
      <c r="IAC113" s="291"/>
      <c r="IAD113" s="291"/>
      <c r="IAE113" s="291"/>
      <c r="IAF113" s="291"/>
      <c r="IAG113" s="291"/>
      <c r="IAH113" s="291"/>
      <c r="IAI113" s="291"/>
      <c r="IAJ113" s="291"/>
      <c r="IAK113" s="291"/>
      <c r="IAL113" s="291"/>
      <c r="IAM113" s="291"/>
      <c r="IAN113" s="291"/>
      <c r="IAO113" s="291"/>
      <c r="IAP113" s="291"/>
      <c r="IAQ113" s="291"/>
      <c r="IAR113" s="291"/>
      <c r="IAS113" s="291"/>
      <c r="IAT113" s="291"/>
      <c r="IAU113" s="291"/>
      <c r="IAV113" s="291"/>
      <c r="IAW113" s="291"/>
      <c r="IAX113" s="291"/>
      <c r="IAY113" s="291"/>
      <c r="IAZ113" s="291"/>
      <c r="IBA113" s="291"/>
      <c r="IBB113" s="291"/>
      <c r="IBC113" s="291"/>
      <c r="IBD113" s="291"/>
      <c r="IBE113" s="291"/>
      <c r="IBF113" s="291"/>
      <c r="IBG113" s="291"/>
      <c r="IBH113" s="291"/>
      <c r="IBI113" s="291"/>
      <c r="IBJ113" s="291"/>
      <c r="IBK113" s="291"/>
      <c r="IBL113" s="291"/>
      <c r="IBM113" s="291"/>
      <c r="IBN113" s="291"/>
      <c r="IBO113" s="291"/>
      <c r="IBP113" s="291"/>
      <c r="IBQ113" s="291"/>
      <c r="IBR113" s="291"/>
      <c r="IBS113" s="291"/>
      <c r="IBT113" s="291"/>
      <c r="IBU113" s="170"/>
      <c r="IBV113" s="291"/>
      <c r="IBW113" s="291"/>
      <c r="IBX113" s="291"/>
      <c r="IBY113" s="291"/>
      <c r="IBZ113" s="291"/>
      <c r="ICA113" s="291"/>
      <c r="ICB113" s="291"/>
      <c r="ICC113" s="291"/>
      <c r="ICD113" s="291"/>
      <c r="ICE113" s="291"/>
      <c r="ICF113" s="291"/>
      <c r="ICG113" s="291"/>
      <c r="ICH113" s="291"/>
      <c r="ICI113" s="291"/>
      <c r="ICJ113" s="291"/>
      <c r="ICK113" s="291"/>
      <c r="ICL113" s="291"/>
      <c r="ICM113" s="291"/>
      <c r="ICN113" s="291"/>
      <c r="ICO113" s="291"/>
      <c r="ICP113" s="291"/>
      <c r="ICQ113" s="291"/>
      <c r="ICR113" s="291"/>
      <c r="ICS113" s="291"/>
      <c r="ICT113" s="291"/>
      <c r="ICU113" s="291"/>
      <c r="ICV113" s="291"/>
      <c r="ICW113" s="291"/>
      <c r="ICX113" s="291"/>
      <c r="ICY113" s="291"/>
      <c r="ICZ113" s="291"/>
      <c r="IDA113" s="291"/>
      <c r="IDB113" s="291"/>
      <c r="IDC113" s="291"/>
      <c r="IDD113" s="291"/>
      <c r="IDE113" s="291"/>
      <c r="IDF113" s="291"/>
      <c r="IDG113" s="291"/>
      <c r="IDH113" s="291"/>
      <c r="IDI113" s="291"/>
      <c r="IDJ113" s="291"/>
      <c r="IDK113" s="291"/>
      <c r="IDL113" s="291"/>
      <c r="IDM113" s="291"/>
      <c r="IDN113" s="291"/>
      <c r="IDO113" s="291"/>
      <c r="IDP113" s="291"/>
      <c r="IDQ113" s="291"/>
      <c r="IDR113" s="291"/>
      <c r="IDS113" s="291"/>
      <c r="IDT113" s="291"/>
      <c r="IDU113" s="291"/>
      <c r="IDV113" s="291"/>
      <c r="IDW113" s="291"/>
      <c r="IDX113" s="291"/>
      <c r="IDY113" s="291"/>
      <c r="IDZ113" s="291"/>
      <c r="IEA113" s="291"/>
      <c r="IEB113" s="291"/>
      <c r="IEC113" s="291"/>
      <c r="IED113" s="291"/>
      <c r="IEE113" s="291"/>
      <c r="IEF113" s="291"/>
      <c r="IEG113" s="291"/>
      <c r="IEH113" s="291"/>
      <c r="IEI113" s="291"/>
      <c r="IEJ113" s="291"/>
      <c r="IEK113" s="291"/>
      <c r="IEL113" s="291"/>
      <c r="IEM113" s="291"/>
      <c r="IEN113" s="291"/>
      <c r="IEO113" s="291"/>
      <c r="IEP113" s="291"/>
      <c r="IEQ113" s="291"/>
      <c r="IER113" s="291"/>
      <c r="IES113" s="291"/>
      <c r="IET113" s="291"/>
      <c r="IEU113" s="291"/>
      <c r="IEV113" s="291"/>
      <c r="IEW113" s="291"/>
      <c r="IEX113" s="291"/>
      <c r="IEY113" s="291"/>
      <c r="IEZ113" s="291"/>
      <c r="IFA113" s="291"/>
      <c r="IFB113" s="291"/>
      <c r="IFC113" s="291"/>
      <c r="IFD113" s="291"/>
      <c r="IFE113" s="291"/>
      <c r="IFF113" s="291"/>
      <c r="IFG113" s="291"/>
      <c r="IFH113" s="291"/>
      <c r="IFI113" s="291"/>
      <c r="IFJ113" s="291"/>
      <c r="IFK113" s="291"/>
      <c r="IFL113" s="291"/>
      <c r="IFM113" s="291"/>
      <c r="IFN113" s="291"/>
      <c r="IFO113" s="291"/>
      <c r="IFP113" s="291"/>
      <c r="IFQ113" s="291"/>
      <c r="IFR113" s="291"/>
      <c r="IFS113" s="291"/>
      <c r="IFT113" s="291"/>
      <c r="IFU113" s="291"/>
      <c r="IFV113" s="291"/>
      <c r="IFW113" s="291"/>
      <c r="IFX113" s="291"/>
      <c r="IFY113" s="291"/>
      <c r="IFZ113" s="291"/>
      <c r="IGA113" s="291"/>
      <c r="IGB113" s="291"/>
      <c r="IGC113" s="291"/>
      <c r="IGD113" s="291"/>
      <c r="IGE113" s="291"/>
      <c r="IGF113" s="291"/>
      <c r="IGG113" s="291"/>
      <c r="IGH113" s="291"/>
      <c r="IGI113" s="291"/>
      <c r="IGJ113" s="291"/>
      <c r="IGK113" s="291"/>
      <c r="IGL113" s="291"/>
      <c r="IGM113" s="291"/>
      <c r="IGN113" s="291"/>
      <c r="IGO113" s="291"/>
      <c r="IGP113" s="291"/>
      <c r="IGQ113" s="291"/>
      <c r="IGR113" s="291"/>
      <c r="IGS113" s="291"/>
      <c r="IGT113" s="291"/>
      <c r="IGU113" s="291"/>
      <c r="IGV113" s="291"/>
      <c r="IGW113" s="291"/>
      <c r="IGX113" s="291"/>
      <c r="IGY113" s="291"/>
      <c r="IGZ113" s="291"/>
      <c r="IHA113" s="291"/>
      <c r="IHB113" s="291"/>
      <c r="IHC113" s="291"/>
      <c r="IHD113" s="291"/>
      <c r="IHE113" s="291"/>
      <c r="IHF113" s="291"/>
      <c r="IHG113" s="291"/>
      <c r="IHH113" s="291"/>
      <c r="IHI113" s="291"/>
      <c r="IHJ113" s="291"/>
      <c r="IHK113" s="291"/>
      <c r="IHL113" s="291"/>
      <c r="IHM113" s="291"/>
      <c r="IHN113" s="291"/>
      <c r="IHO113" s="291"/>
      <c r="IHP113" s="291"/>
      <c r="IHQ113" s="291"/>
      <c r="IHR113" s="291"/>
      <c r="IHS113" s="291"/>
      <c r="IHT113" s="291"/>
      <c r="IHU113" s="291"/>
      <c r="IHV113" s="291"/>
      <c r="IHW113" s="291"/>
      <c r="IHX113" s="291"/>
      <c r="IHY113" s="291"/>
      <c r="IHZ113" s="291"/>
      <c r="IIA113" s="291"/>
      <c r="IIB113" s="291"/>
      <c r="IIC113" s="291"/>
      <c r="IID113" s="291"/>
      <c r="IIE113" s="291"/>
      <c r="IIF113" s="291"/>
      <c r="IIG113" s="291"/>
      <c r="IIH113" s="291"/>
      <c r="III113" s="291"/>
      <c r="IIJ113" s="291"/>
      <c r="IIK113" s="291"/>
      <c r="IIL113" s="291"/>
      <c r="IIM113" s="291"/>
      <c r="IIN113" s="291"/>
      <c r="IIO113" s="291"/>
      <c r="IIP113" s="291"/>
      <c r="IIQ113" s="291"/>
      <c r="IIR113" s="291"/>
      <c r="IIS113" s="291"/>
      <c r="IIT113" s="291"/>
      <c r="IIU113" s="291"/>
      <c r="IIV113" s="291"/>
      <c r="IIW113" s="291"/>
      <c r="IIX113" s="291"/>
      <c r="IIY113" s="291"/>
      <c r="IIZ113" s="291"/>
      <c r="IJA113" s="291"/>
      <c r="IJB113" s="291"/>
      <c r="IJC113" s="291"/>
      <c r="IJD113" s="291"/>
      <c r="IJE113" s="291"/>
      <c r="IJF113" s="291"/>
      <c r="IJG113" s="291"/>
      <c r="IJH113" s="291"/>
      <c r="IJI113" s="291"/>
      <c r="IJJ113" s="291"/>
      <c r="IJK113" s="291"/>
      <c r="IJL113" s="291"/>
      <c r="IJM113" s="291"/>
      <c r="IJN113" s="291"/>
      <c r="IJO113" s="291"/>
      <c r="IJP113" s="291"/>
      <c r="IJQ113" s="291"/>
      <c r="IJR113" s="291"/>
      <c r="IJS113" s="291"/>
      <c r="IJT113" s="291"/>
      <c r="IJU113" s="291"/>
      <c r="IJV113" s="291"/>
      <c r="IJW113" s="291"/>
      <c r="IJX113" s="291"/>
      <c r="IJY113" s="291"/>
      <c r="IJZ113" s="291"/>
      <c r="IKA113" s="291"/>
      <c r="IKB113" s="291"/>
      <c r="IKC113" s="291"/>
      <c r="IKD113" s="291"/>
      <c r="IKE113" s="291"/>
      <c r="IKF113" s="291"/>
      <c r="IKG113" s="291"/>
      <c r="IKH113" s="291"/>
      <c r="IKI113" s="291"/>
      <c r="IKJ113" s="291"/>
      <c r="IKK113" s="291"/>
      <c r="IKL113" s="291"/>
      <c r="IKM113" s="291"/>
      <c r="IKN113" s="291"/>
      <c r="IKO113" s="291"/>
      <c r="IKP113" s="291"/>
      <c r="IKQ113" s="291"/>
      <c r="IKR113" s="291"/>
      <c r="IKS113" s="291"/>
      <c r="IKT113" s="291"/>
      <c r="IKU113" s="291"/>
      <c r="IKV113" s="291"/>
      <c r="IKW113" s="291"/>
      <c r="IKX113" s="291"/>
      <c r="IKY113" s="291"/>
      <c r="IKZ113" s="291"/>
      <c r="ILA113" s="291"/>
      <c r="ILB113" s="291"/>
      <c r="ILC113" s="291"/>
      <c r="ILD113" s="291"/>
      <c r="ILE113" s="291"/>
      <c r="ILF113" s="291"/>
      <c r="ILG113" s="291"/>
      <c r="ILH113" s="291"/>
      <c r="ILI113" s="291"/>
      <c r="ILJ113" s="291"/>
      <c r="ILK113" s="291"/>
      <c r="ILL113" s="291"/>
      <c r="ILM113" s="291"/>
      <c r="ILN113" s="291"/>
      <c r="ILO113" s="291"/>
      <c r="ILP113" s="291"/>
      <c r="ILQ113" s="170"/>
      <c r="ILR113" s="291"/>
      <c r="ILS113" s="291"/>
      <c r="ILT113" s="291"/>
      <c r="ILU113" s="291"/>
      <c r="ILV113" s="291"/>
      <c r="ILW113" s="291"/>
      <c r="ILX113" s="291"/>
      <c r="ILY113" s="291"/>
      <c r="ILZ113" s="291"/>
      <c r="IMA113" s="291"/>
      <c r="IMB113" s="291"/>
      <c r="IMC113" s="291"/>
      <c r="IMD113" s="291"/>
      <c r="IME113" s="291"/>
      <c r="IMF113" s="291"/>
      <c r="IMG113" s="291"/>
      <c r="IMH113" s="291"/>
      <c r="IMI113" s="291"/>
      <c r="IMJ113" s="291"/>
      <c r="IMK113" s="291"/>
      <c r="IML113" s="291"/>
      <c r="IMM113" s="291"/>
      <c r="IMN113" s="291"/>
      <c r="IMO113" s="291"/>
      <c r="IMP113" s="291"/>
      <c r="IMQ113" s="291"/>
      <c r="IMR113" s="291"/>
      <c r="IMS113" s="291"/>
      <c r="IMT113" s="291"/>
      <c r="IMU113" s="291"/>
      <c r="IMV113" s="291"/>
      <c r="IMW113" s="291"/>
      <c r="IMX113" s="291"/>
      <c r="IMY113" s="291"/>
      <c r="IMZ113" s="291"/>
      <c r="INA113" s="291"/>
      <c r="INB113" s="291"/>
      <c r="INC113" s="291"/>
      <c r="IND113" s="291"/>
      <c r="INE113" s="291"/>
      <c r="INF113" s="291"/>
      <c r="ING113" s="291"/>
      <c r="INH113" s="291"/>
      <c r="INI113" s="291"/>
      <c r="INJ113" s="291"/>
      <c r="INK113" s="291"/>
      <c r="INL113" s="291"/>
      <c r="INM113" s="291"/>
      <c r="INN113" s="291"/>
      <c r="INO113" s="291"/>
      <c r="INP113" s="291"/>
      <c r="INQ113" s="291"/>
      <c r="INR113" s="291"/>
      <c r="INS113" s="291"/>
      <c r="INT113" s="291"/>
      <c r="INU113" s="291"/>
      <c r="INV113" s="291"/>
      <c r="INW113" s="291"/>
      <c r="INX113" s="291"/>
      <c r="INY113" s="291"/>
      <c r="INZ113" s="291"/>
      <c r="IOA113" s="291"/>
      <c r="IOB113" s="291"/>
      <c r="IOC113" s="291"/>
      <c r="IOD113" s="291"/>
      <c r="IOE113" s="291"/>
      <c r="IOF113" s="291"/>
      <c r="IOG113" s="291"/>
      <c r="IOH113" s="291"/>
      <c r="IOI113" s="291"/>
      <c r="IOJ113" s="291"/>
      <c r="IOK113" s="291"/>
      <c r="IOL113" s="291"/>
      <c r="IOM113" s="291"/>
      <c r="ION113" s="291"/>
      <c r="IOO113" s="291"/>
      <c r="IOP113" s="291"/>
      <c r="IOQ113" s="291"/>
      <c r="IOR113" s="291"/>
      <c r="IOS113" s="291"/>
      <c r="IOT113" s="291"/>
      <c r="IOU113" s="291"/>
      <c r="IOV113" s="291"/>
      <c r="IOW113" s="291"/>
      <c r="IOX113" s="291"/>
      <c r="IOY113" s="291"/>
      <c r="IOZ113" s="291"/>
      <c r="IPA113" s="291"/>
      <c r="IPB113" s="291"/>
      <c r="IPC113" s="291"/>
      <c r="IPD113" s="291"/>
      <c r="IPE113" s="291"/>
      <c r="IPF113" s="291"/>
      <c r="IPG113" s="291"/>
      <c r="IPH113" s="291"/>
      <c r="IPI113" s="291"/>
      <c r="IPJ113" s="291"/>
      <c r="IPK113" s="291"/>
      <c r="IPL113" s="291"/>
      <c r="IPM113" s="291"/>
      <c r="IPN113" s="291"/>
      <c r="IPO113" s="291"/>
      <c r="IPP113" s="291"/>
      <c r="IPQ113" s="291"/>
      <c r="IPR113" s="291"/>
      <c r="IPS113" s="291"/>
      <c r="IPT113" s="291"/>
      <c r="IPU113" s="291"/>
      <c r="IPV113" s="291"/>
      <c r="IPW113" s="291"/>
      <c r="IPX113" s="291"/>
      <c r="IPY113" s="291"/>
      <c r="IPZ113" s="291"/>
      <c r="IQA113" s="291"/>
      <c r="IQB113" s="291"/>
      <c r="IQC113" s="291"/>
      <c r="IQD113" s="291"/>
      <c r="IQE113" s="291"/>
      <c r="IQF113" s="291"/>
      <c r="IQG113" s="291"/>
      <c r="IQH113" s="291"/>
      <c r="IQI113" s="291"/>
      <c r="IQJ113" s="291"/>
      <c r="IQK113" s="291"/>
      <c r="IQL113" s="291"/>
      <c r="IQM113" s="291"/>
      <c r="IQN113" s="291"/>
      <c r="IQO113" s="291"/>
      <c r="IQP113" s="291"/>
      <c r="IQQ113" s="291"/>
      <c r="IQR113" s="291"/>
      <c r="IQS113" s="291"/>
      <c r="IQT113" s="291"/>
      <c r="IQU113" s="291"/>
      <c r="IQV113" s="291"/>
      <c r="IQW113" s="291"/>
      <c r="IQX113" s="291"/>
      <c r="IQY113" s="291"/>
      <c r="IQZ113" s="291"/>
      <c r="IRA113" s="291"/>
      <c r="IRB113" s="291"/>
      <c r="IRC113" s="291"/>
      <c r="IRD113" s="291"/>
      <c r="IRE113" s="291"/>
      <c r="IRF113" s="291"/>
      <c r="IRG113" s="291"/>
      <c r="IRH113" s="291"/>
      <c r="IRI113" s="291"/>
      <c r="IRJ113" s="291"/>
      <c r="IRK113" s="291"/>
      <c r="IRL113" s="291"/>
      <c r="IRM113" s="291"/>
      <c r="IRN113" s="291"/>
      <c r="IRO113" s="291"/>
      <c r="IRP113" s="291"/>
      <c r="IRQ113" s="291"/>
      <c r="IRR113" s="291"/>
      <c r="IRS113" s="291"/>
      <c r="IRT113" s="291"/>
      <c r="IRU113" s="291"/>
      <c r="IRV113" s="291"/>
      <c r="IRW113" s="291"/>
      <c r="IRX113" s="291"/>
      <c r="IRY113" s="291"/>
      <c r="IRZ113" s="291"/>
      <c r="ISA113" s="291"/>
      <c r="ISB113" s="291"/>
      <c r="ISC113" s="291"/>
      <c r="ISD113" s="291"/>
      <c r="ISE113" s="291"/>
      <c r="ISF113" s="291"/>
      <c r="ISG113" s="291"/>
      <c r="ISH113" s="291"/>
      <c r="ISI113" s="291"/>
      <c r="ISJ113" s="291"/>
      <c r="ISK113" s="291"/>
      <c r="ISL113" s="291"/>
      <c r="ISM113" s="291"/>
      <c r="ISN113" s="291"/>
      <c r="ISO113" s="291"/>
      <c r="ISP113" s="291"/>
      <c r="ISQ113" s="291"/>
      <c r="ISR113" s="291"/>
      <c r="ISS113" s="291"/>
      <c r="IST113" s="291"/>
      <c r="ISU113" s="291"/>
      <c r="ISV113" s="291"/>
      <c r="ISW113" s="291"/>
      <c r="ISX113" s="291"/>
      <c r="ISY113" s="291"/>
      <c r="ISZ113" s="291"/>
      <c r="ITA113" s="291"/>
      <c r="ITB113" s="291"/>
      <c r="ITC113" s="291"/>
      <c r="ITD113" s="291"/>
      <c r="ITE113" s="291"/>
      <c r="ITF113" s="291"/>
      <c r="ITG113" s="291"/>
      <c r="ITH113" s="291"/>
      <c r="ITI113" s="291"/>
      <c r="ITJ113" s="291"/>
      <c r="ITK113" s="291"/>
      <c r="ITL113" s="291"/>
      <c r="ITM113" s="291"/>
      <c r="ITN113" s="291"/>
      <c r="ITO113" s="291"/>
      <c r="ITP113" s="291"/>
      <c r="ITQ113" s="291"/>
      <c r="ITR113" s="291"/>
      <c r="ITS113" s="291"/>
      <c r="ITT113" s="291"/>
      <c r="ITU113" s="291"/>
      <c r="ITV113" s="291"/>
      <c r="ITW113" s="291"/>
      <c r="ITX113" s="291"/>
      <c r="ITY113" s="291"/>
      <c r="ITZ113" s="291"/>
      <c r="IUA113" s="291"/>
      <c r="IUB113" s="291"/>
      <c r="IUC113" s="291"/>
      <c r="IUD113" s="291"/>
      <c r="IUE113" s="291"/>
      <c r="IUF113" s="291"/>
      <c r="IUG113" s="291"/>
      <c r="IUH113" s="291"/>
      <c r="IUI113" s="291"/>
      <c r="IUJ113" s="291"/>
      <c r="IUK113" s="291"/>
      <c r="IUL113" s="291"/>
      <c r="IUM113" s="291"/>
      <c r="IUN113" s="291"/>
      <c r="IUO113" s="291"/>
      <c r="IUP113" s="291"/>
      <c r="IUQ113" s="291"/>
      <c r="IUR113" s="291"/>
      <c r="IUS113" s="291"/>
      <c r="IUT113" s="291"/>
      <c r="IUU113" s="291"/>
      <c r="IUV113" s="291"/>
      <c r="IUW113" s="291"/>
      <c r="IUX113" s="291"/>
      <c r="IUY113" s="291"/>
      <c r="IUZ113" s="291"/>
      <c r="IVA113" s="291"/>
      <c r="IVB113" s="291"/>
      <c r="IVC113" s="291"/>
      <c r="IVD113" s="291"/>
      <c r="IVE113" s="291"/>
      <c r="IVF113" s="291"/>
      <c r="IVG113" s="291"/>
      <c r="IVH113" s="291"/>
      <c r="IVI113" s="291"/>
      <c r="IVJ113" s="291"/>
      <c r="IVK113" s="291"/>
      <c r="IVL113" s="291"/>
      <c r="IVM113" s="170"/>
      <c r="IVN113" s="291"/>
      <c r="IVO113" s="291"/>
      <c r="IVP113" s="291"/>
      <c r="IVQ113" s="291"/>
      <c r="IVR113" s="291"/>
      <c r="IVS113" s="291"/>
      <c r="IVT113" s="291"/>
      <c r="IVU113" s="291"/>
      <c r="IVV113" s="291"/>
      <c r="IVW113" s="291"/>
      <c r="IVX113" s="291"/>
      <c r="IVY113" s="291"/>
      <c r="IVZ113" s="291"/>
      <c r="IWA113" s="291"/>
      <c r="IWB113" s="291"/>
      <c r="IWC113" s="291"/>
      <c r="IWD113" s="291"/>
      <c r="IWE113" s="291"/>
      <c r="IWF113" s="291"/>
      <c r="IWG113" s="291"/>
      <c r="IWH113" s="291"/>
      <c r="IWI113" s="291"/>
      <c r="IWJ113" s="291"/>
      <c r="IWK113" s="291"/>
      <c r="IWL113" s="291"/>
      <c r="IWM113" s="291"/>
      <c r="IWN113" s="291"/>
      <c r="IWO113" s="291"/>
      <c r="IWP113" s="291"/>
      <c r="IWQ113" s="291"/>
      <c r="IWR113" s="291"/>
      <c r="IWS113" s="291"/>
      <c r="IWT113" s="291"/>
      <c r="IWU113" s="291"/>
      <c r="IWV113" s="291"/>
      <c r="IWW113" s="291"/>
      <c r="IWX113" s="291"/>
      <c r="IWY113" s="291"/>
      <c r="IWZ113" s="291"/>
      <c r="IXA113" s="291"/>
      <c r="IXB113" s="291"/>
      <c r="IXC113" s="291"/>
      <c r="IXD113" s="291"/>
      <c r="IXE113" s="291"/>
      <c r="IXF113" s="291"/>
      <c r="IXG113" s="291"/>
      <c r="IXH113" s="291"/>
      <c r="IXI113" s="291"/>
      <c r="IXJ113" s="291"/>
      <c r="IXK113" s="291"/>
      <c r="IXL113" s="291"/>
      <c r="IXM113" s="291"/>
      <c r="IXN113" s="291"/>
      <c r="IXO113" s="291"/>
      <c r="IXP113" s="291"/>
      <c r="IXQ113" s="291"/>
      <c r="IXR113" s="291"/>
      <c r="IXS113" s="291"/>
      <c r="IXT113" s="291"/>
      <c r="IXU113" s="291"/>
      <c r="IXV113" s="291"/>
      <c r="IXW113" s="291"/>
      <c r="IXX113" s="291"/>
      <c r="IXY113" s="291"/>
      <c r="IXZ113" s="291"/>
      <c r="IYA113" s="291"/>
      <c r="IYB113" s="291"/>
      <c r="IYC113" s="291"/>
      <c r="IYD113" s="291"/>
      <c r="IYE113" s="291"/>
      <c r="IYF113" s="291"/>
      <c r="IYG113" s="291"/>
      <c r="IYH113" s="291"/>
      <c r="IYI113" s="291"/>
      <c r="IYJ113" s="291"/>
      <c r="IYK113" s="291"/>
      <c r="IYL113" s="291"/>
      <c r="IYM113" s="291"/>
      <c r="IYN113" s="291"/>
      <c r="IYO113" s="291"/>
      <c r="IYP113" s="291"/>
      <c r="IYQ113" s="291"/>
      <c r="IYR113" s="291"/>
      <c r="IYS113" s="291"/>
      <c r="IYT113" s="291"/>
      <c r="IYU113" s="291"/>
      <c r="IYV113" s="291"/>
      <c r="IYW113" s="291"/>
      <c r="IYX113" s="291"/>
      <c r="IYY113" s="291"/>
      <c r="IYZ113" s="291"/>
      <c r="IZA113" s="291"/>
      <c r="IZB113" s="291"/>
      <c r="IZC113" s="291"/>
      <c r="IZD113" s="291"/>
      <c r="IZE113" s="291"/>
      <c r="IZF113" s="291"/>
      <c r="IZG113" s="291"/>
      <c r="IZH113" s="291"/>
      <c r="IZI113" s="291"/>
      <c r="IZJ113" s="291"/>
      <c r="IZK113" s="291"/>
      <c r="IZL113" s="291"/>
      <c r="IZM113" s="291"/>
      <c r="IZN113" s="291"/>
      <c r="IZO113" s="291"/>
      <c r="IZP113" s="291"/>
      <c r="IZQ113" s="291"/>
      <c r="IZR113" s="291"/>
      <c r="IZS113" s="291"/>
      <c r="IZT113" s="291"/>
      <c r="IZU113" s="291"/>
      <c r="IZV113" s="291"/>
      <c r="IZW113" s="291"/>
      <c r="IZX113" s="291"/>
      <c r="IZY113" s="291"/>
      <c r="IZZ113" s="291"/>
      <c r="JAA113" s="291"/>
      <c r="JAB113" s="291"/>
      <c r="JAC113" s="291"/>
      <c r="JAD113" s="291"/>
      <c r="JAE113" s="291"/>
      <c r="JAF113" s="291"/>
      <c r="JAG113" s="291"/>
      <c r="JAH113" s="291"/>
      <c r="JAI113" s="291"/>
      <c r="JAJ113" s="291"/>
      <c r="JAK113" s="291"/>
      <c r="JAL113" s="291"/>
      <c r="JAM113" s="291"/>
      <c r="JAN113" s="291"/>
      <c r="JAO113" s="291"/>
      <c r="JAP113" s="291"/>
      <c r="JAQ113" s="291"/>
      <c r="JAR113" s="291"/>
      <c r="JAS113" s="291"/>
      <c r="JAT113" s="291"/>
      <c r="JAU113" s="291"/>
      <c r="JAV113" s="291"/>
      <c r="JAW113" s="291"/>
      <c r="JAX113" s="291"/>
      <c r="JAY113" s="291"/>
      <c r="JAZ113" s="291"/>
      <c r="JBA113" s="291"/>
      <c r="JBB113" s="291"/>
      <c r="JBC113" s="291"/>
      <c r="JBD113" s="291"/>
      <c r="JBE113" s="291"/>
      <c r="JBF113" s="291"/>
      <c r="JBG113" s="291"/>
      <c r="JBH113" s="291"/>
      <c r="JBI113" s="291"/>
      <c r="JBJ113" s="291"/>
      <c r="JBK113" s="291"/>
      <c r="JBL113" s="291"/>
      <c r="JBM113" s="291"/>
      <c r="JBN113" s="291"/>
      <c r="JBO113" s="291"/>
      <c r="JBP113" s="291"/>
      <c r="JBQ113" s="291"/>
      <c r="JBR113" s="291"/>
      <c r="JBS113" s="291"/>
      <c r="JBT113" s="291"/>
      <c r="JBU113" s="291"/>
      <c r="JBV113" s="291"/>
      <c r="JBW113" s="291"/>
      <c r="JBX113" s="291"/>
      <c r="JBY113" s="291"/>
      <c r="JBZ113" s="291"/>
      <c r="JCA113" s="291"/>
      <c r="JCB113" s="291"/>
      <c r="JCC113" s="291"/>
      <c r="JCD113" s="291"/>
      <c r="JCE113" s="291"/>
      <c r="JCF113" s="291"/>
      <c r="JCG113" s="291"/>
      <c r="JCH113" s="291"/>
      <c r="JCI113" s="291"/>
      <c r="JCJ113" s="291"/>
      <c r="JCK113" s="291"/>
      <c r="JCL113" s="291"/>
      <c r="JCM113" s="291"/>
      <c r="JCN113" s="291"/>
      <c r="JCO113" s="291"/>
      <c r="JCP113" s="291"/>
      <c r="JCQ113" s="291"/>
      <c r="JCR113" s="291"/>
      <c r="JCS113" s="291"/>
      <c r="JCT113" s="291"/>
      <c r="JCU113" s="291"/>
      <c r="JCV113" s="291"/>
      <c r="JCW113" s="291"/>
      <c r="JCX113" s="291"/>
      <c r="JCY113" s="291"/>
      <c r="JCZ113" s="291"/>
      <c r="JDA113" s="291"/>
      <c r="JDB113" s="291"/>
      <c r="JDC113" s="291"/>
      <c r="JDD113" s="291"/>
      <c r="JDE113" s="291"/>
      <c r="JDF113" s="291"/>
      <c r="JDG113" s="291"/>
      <c r="JDH113" s="291"/>
      <c r="JDI113" s="291"/>
      <c r="JDJ113" s="291"/>
      <c r="JDK113" s="291"/>
      <c r="JDL113" s="291"/>
      <c r="JDM113" s="291"/>
      <c r="JDN113" s="291"/>
      <c r="JDO113" s="291"/>
      <c r="JDP113" s="291"/>
      <c r="JDQ113" s="291"/>
      <c r="JDR113" s="291"/>
      <c r="JDS113" s="291"/>
      <c r="JDT113" s="291"/>
      <c r="JDU113" s="291"/>
      <c r="JDV113" s="291"/>
      <c r="JDW113" s="291"/>
      <c r="JDX113" s="291"/>
      <c r="JDY113" s="291"/>
      <c r="JDZ113" s="291"/>
      <c r="JEA113" s="291"/>
      <c r="JEB113" s="291"/>
      <c r="JEC113" s="291"/>
      <c r="JED113" s="291"/>
      <c r="JEE113" s="291"/>
      <c r="JEF113" s="291"/>
      <c r="JEG113" s="291"/>
      <c r="JEH113" s="291"/>
      <c r="JEI113" s="291"/>
      <c r="JEJ113" s="291"/>
      <c r="JEK113" s="291"/>
      <c r="JEL113" s="291"/>
      <c r="JEM113" s="291"/>
      <c r="JEN113" s="291"/>
      <c r="JEO113" s="291"/>
      <c r="JEP113" s="291"/>
      <c r="JEQ113" s="291"/>
      <c r="JER113" s="291"/>
      <c r="JES113" s="291"/>
      <c r="JET113" s="291"/>
      <c r="JEU113" s="291"/>
      <c r="JEV113" s="291"/>
      <c r="JEW113" s="291"/>
      <c r="JEX113" s="291"/>
      <c r="JEY113" s="291"/>
      <c r="JEZ113" s="291"/>
      <c r="JFA113" s="291"/>
      <c r="JFB113" s="291"/>
      <c r="JFC113" s="291"/>
      <c r="JFD113" s="291"/>
      <c r="JFE113" s="291"/>
      <c r="JFF113" s="291"/>
      <c r="JFG113" s="291"/>
      <c r="JFH113" s="291"/>
      <c r="JFI113" s="170"/>
      <c r="JFJ113" s="291"/>
      <c r="JFK113" s="291"/>
      <c r="JFL113" s="291"/>
      <c r="JFM113" s="291"/>
      <c r="JFN113" s="291"/>
      <c r="JFO113" s="291"/>
      <c r="JFP113" s="291"/>
      <c r="JFQ113" s="291"/>
      <c r="JFR113" s="291"/>
      <c r="JFS113" s="291"/>
      <c r="JFT113" s="291"/>
      <c r="JFU113" s="291"/>
      <c r="JFV113" s="291"/>
      <c r="JFW113" s="291"/>
      <c r="JFX113" s="291"/>
      <c r="JFY113" s="291"/>
      <c r="JFZ113" s="291"/>
      <c r="JGA113" s="291"/>
      <c r="JGB113" s="291"/>
      <c r="JGC113" s="291"/>
      <c r="JGD113" s="291"/>
      <c r="JGE113" s="291"/>
      <c r="JGF113" s="291"/>
      <c r="JGG113" s="291"/>
      <c r="JGH113" s="291"/>
      <c r="JGI113" s="291"/>
      <c r="JGJ113" s="291"/>
      <c r="JGK113" s="291"/>
      <c r="JGL113" s="291"/>
      <c r="JGM113" s="291"/>
      <c r="JGN113" s="291"/>
      <c r="JGO113" s="291"/>
      <c r="JGP113" s="291"/>
      <c r="JGQ113" s="291"/>
      <c r="JGR113" s="291"/>
      <c r="JGS113" s="291"/>
      <c r="JGT113" s="291"/>
      <c r="JGU113" s="291"/>
      <c r="JGV113" s="291"/>
      <c r="JGW113" s="291"/>
      <c r="JGX113" s="291"/>
      <c r="JGY113" s="291"/>
      <c r="JGZ113" s="291"/>
      <c r="JHA113" s="291"/>
      <c r="JHB113" s="291"/>
      <c r="JHC113" s="291"/>
      <c r="JHD113" s="291"/>
      <c r="JHE113" s="291"/>
      <c r="JHF113" s="291"/>
      <c r="JHG113" s="291"/>
      <c r="JHH113" s="291"/>
      <c r="JHI113" s="291"/>
      <c r="JHJ113" s="291"/>
      <c r="JHK113" s="291"/>
      <c r="JHL113" s="291"/>
      <c r="JHM113" s="291"/>
      <c r="JHN113" s="291"/>
      <c r="JHO113" s="291"/>
      <c r="JHP113" s="291"/>
      <c r="JHQ113" s="291"/>
      <c r="JHR113" s="291"/>
      <c r="JHS113" s="291"/>
      <c r="JHT113" s="291"/>
      <c r="JHU113" s="291"/>
      <c r="JHV113" s="291"/>
      <c r="JHW113" s="291"/>
      <c r="JHX113" s="291"/>
      <c r="JHY113" s="291"/>
      <c r="JHZ113" s="291"/>
      <c r="JIA113" s="291"/>
      <c r="JIB113" s="291"/>
      <c r="JIC113" s="291"/>
      <c r="JID113" s="291"/>
      <c r="JIE113" s="291"/>
      <c r="JIF113" s="291"/>
      <c r="JIG113" s="291"/>
      <c r="JIH113" s="291"/>
      <c r="JII113" s="291"/>
      <c r="JIJ113" s="291"/>
      <c r="JIK113" s="291"/>
      <c r="JIL113" s="291"/>
      <c r="JIM113" s="291"/>
      <c r="JIN113" s="291"/>
      <c r="JIO113" s="291"/>
      <c r="JIP113" s="291"/>
      <c r="JIQ113" s="291"/>
      <c r="JIR113" s="291"/>
      <c r="JIS113" s="291"/>
      <c r="JIT113" s="291"/>
      <c r="JIU113" s="291"/>
      <c r="JIV113" s="291"/>
      <c r="JIW113" s="291"/>
      <c r="JIX113" s="291"/>
      <c r="JIY113" s="291"/>
      <c r="JIZ113" s="291"/>
      <c r="JJA113" s="291"/>
      <c r="JJB113" s="291"/>
      <c r="JJC113" s="291"/>
      <c r="JJD113" s="291"/>
      <c r="JJE113" s="291"/>
      <c r="JJF113" s="291"/>
      <c r="JJG113" s="291"/>
      <c r="JJH113" s="291"/>
      <c r="JJI113" s="291"/>
      <c r="JJJ113" s="291"/>
      <c r="JJK113" s="291"/>
      <c r="JJL113" s="291"/>
      <c r="JJM113" s="291"/>
      <c r="JJN113" s="291"/>
      <c r="JJO113" s="291"/>
      <c r="JJP113" s="291"/>
      <c r="JJQ113" s="291"/>
      <c r="JJR113" s="291"/>
      <c r="JJS113" s="291"/>
      <c r="JJT113" s="291"/>
      <c r="JJU113" s="291"/>
      <c r="JJV113" s="291"/>
      <c r="JJW113" s="291"/>
      <c r="JJX113" s="291"/>
      <c r="JJY113" s="291"/>
      <c r="JJZ113" s="291"/>
      <c r="JKA113" s="291"/>
      <c r="JKB113" s="291"/>
      <c r="JKC113" s="291"/>
      <c r="JKD113" s="291"/>
      <c r="JKE113" s="291"/>
      <c r="JKF113" s="291"/>
      <c r="JKG113" s="291"/>
      <c r="JKH113" s="291"/>
      <c r="JKI113" s="291"/>
      <c r="JKJ113" s="291"/>
      <c r="JKK113" s="291"/>
      <c r="JKL113" s="291"/>
      <c r="JKM113" s="291"/>
      <c r="JKN113" s="291"/>
      <c r="JKO113" s="291"/>
      <c r="JKP113" s="291"/>
      <c r="JKQ113" s="291"/>
      <c r="JKR113" s="291"/>
      <c r="JKS113" s="291"/>
      <c r="JKT113" s="291"/>
      <c r="JKU113" s="291"/>
      <c r="JKV113" s="291"/>
      <c r="JKW113" s="291"/>
      <c r="JKX113" s="291"/>
      <c r="JKY113" s="291"/>
      <c r="JKZ113" s="291"/>
      <c r="JLA113" s="291"/>
      <c r="JLB113" s="291"/>
      <c r="JLC113" s="291"/>
      <c r="JLD113" s="291"/>
      <c r="JLE113" s="291"/>
      <c r="JLF113" s="291"/>
      <c r="JLG113" s="291"/>
      <c r="JLH113" s="291"/>
      <c r="JLI113" s="291"/>
      <c r="JLJ113" s="291"/>
      <c r="JLK113" s="291"/>
      <c r="JLL113" s="291"/>
      <c r="JLM113" s="291"/>
      <c r="JLN113" s="291"/>
      <c r="JLO113" s="291"/>
      <c r="JLP113" s="291"/>
      <c r="JLQ113" s="291"/>
      <c r="JLR113" s="291"/>
      <c r="JLS113" s="291"/>
      <c r="JLT113" s="291"/>
      <c r="JLU113" s="291"/>
      <c r="JLV113" s="291"/>
      <c r="JLW113" s="291"/>
      <c r="JLX113" s="291"/>
      <c r="JLY113" s="291"/>
      <c r="JLZ113" s="291"/>
      <c r="JMA113" s="291"/>
      <c r="JMB113" s="291"/>
      <c r="JMC113" s="291"/>
      <c r="JMD113" s="291"/>
      <c r="JME113" s="291"/>
      <c r="JMF113" s="291"/>
      <c r="JMG113" s="291"/>
      <c r="JMH113" s="291"/>
      <c r="JMI113" s="291"/>
      <c r="JMJ113" s="291"/>
      <c r="JMK113" s="291"/>
      <c r="JML113" s="291"/>
      <c r="JMM113" s="291"/>
      <c r="JMN113" s="291"/>
      <c r="JMO113" s="291"/>
      <c r="JMP113" s="291"/>
      <c r="JMQ113" s="291"/>
      <c r="JMR113" s="291"/>
      <c r="JMS113" s="291"/>
      <c r="JMT113" s="291"/>
      <c r="JMU113" s="291"/>
      <c r="JMV113" s="291"/>
      <c r="JMW113" s="291"/>
      <c r="JMX113" s="291"/>
      <c r="JMY113" s="291"/>
      <c r="JMZ113" s="291"/>
      <c r="JNA113" s="291"/>
      <c r="JNB113" s="291"/>
      <c r="JNC113" s="291"/>
      <c r="JND113" s="291"/>
      <c r="JNE113" s="291"/>
      <c r="JNF113" s="291"/>
      <c r="JNG113" s="291"/>
      <c r="JNH113" s="291"/>
      <c r="JNI113" s="291"/>
      <c r="JNJ113" s="291"/>
      <c r="JNK113" s="291"/>
      <c r="JNL113" s="291"/>
      <c r="JNM113" s="291"/>
      <c r="JNN113" s="291"/>
      <c r="JNO113" s="291"/>
      <c r="JNP113" s="291"/>
      <c r="JNQ113" s="291"/>
      <c r="JNR113" s="291"/>
      <c r="JNS113" s="291"/>
      <c r="JNT113" s="291"/>
      <c r="JNU113" s="291"/>
      <c r="JNV113" s="291"/>
      <c r="JNW113" s="291"/>
      <c r="JNX113" s="291"/>
      <c r="JNY113" s="291"/>
      <c r="JNZ113" s="291"/>
      <c r="JOA113" s="291"/>
      <c r="JOB113" s="291"/>
      <c r="JOC113" s="291"/>
      <c r="JOD113" s="291"/>
      <c r="JOE113" s="291"/>
      <c r="JOF113" s="291"/>
      <c r="JOG113" s="291"/>
      <c r="JOH113" s="291"/>
      <c r="JOI113" s="291"/>
      <c r="JOJ113" s="291"/>
      <c r="JOK113" s="291"/>
      <c r="JOL113" s="291"/>
      <c r="JOM113" s="291"/>
      <c r="JON113" s="291"/>
      <c r="JOO113" s="291"/>
      <c r="JOP113" s="291"/>
      <c r="JOQ113" s="291"/>
      <c r="JOR113" s="291"/>
      <c r="JOS113" s="291"/>
      <c r="JOT113" s="291"/>
      <c r="JOU113" s="291"/>
      <c r="JOV113" s="291"/>
      <c r="JOW113" s="291"/>
      <c r="JOX113" s="291"/>
      <c r="JOY113" s="291"/>
      <c r="JOZ113" s="291"/>
      <c r="JPA113" s="291"/>
      <c r="JPB113" s="291"/>
      <c r="JPC113" s="291"/>
      <c r="JPD113" s="291"/>
      <c r="JPE113" s="170"/>
      <c r="JPF113" s="291"/>
      <c r="JPG113" s="291"/>
      <c r="JPH113" s="291"/>
      <c r="JPI113" s="291"/>
      <c r="JPJ113" s="291"/>
      <c r="JPK113" s="291"/>
      <c r="JPL113" s="291"/>
      <c r="JPM113" s="291"/>
      <c r="JPN113" s="291"/>
      <c r="JPO113" s="291"/>
      <c r="JPP113" s="291"/>
      <c r="JPQ113" s="291"/>
      <c r="JPR113" s="291"/>
      <c r="JPS113" s="291"/>
      <c r="JPT113" s="291"/>
      <c r="JPU113" s="291"/>
      <c r="JPV113" s="291"/>
      <c r="JPW113" s="291"/>
      <c r="JPX113" s="291"/>
      <c r="JPY113" s="291"/>
      <c r="JPZ113" s="291"/>
      <c r="JQA113" s="291"/>
      <c r="JQB113" s="291"/>
      <c r="JQC113" s="291"/>
      <c r="JQD113" s="291"/>
      <c r="JQE113" s="291"/>
      <c r="JQF113" s="291"/>
      <c r="JQG113" s="291"/>
      <c r="JQH113" s="291"/>
      <c r="JQI113" s="291"/>
      <c r="JQJ113" s="291"/>
      <c r="JQK113" s="291"/>
      <c r="JQL113" s="291"/>
      <c r="JQM113" s="291"/>
      <c r="JQN113" s="291"/>
      <c r="JQO113" s="291"/>
      <c r="JQP113" s="291"/>
      <c r="JQQ113" s="291"/>
      <c r="JQR113" s="291"/>
      <c r="JQS113" s="291"/>
      <c r="JQT113" s="291"/>
      <c r="JQU113" s="291"/>
      <c r="JQV113" s="291"/>
      <c r="JQW113" s="291"/>
      <c r="JQX113" s="291"/>
      <c r="JQY113" s="291"/>
      <c r="JQZ113" s="291"/>
      <c r="JRA113" s="291"/>
      <c r="JRB113" s="291"/>
      <c r="JRC113" s="291"/>
      <c r="JRD113" s="291"/>
      <c r="JRE113" s="291"/>
      <c r="JRF113" s="291"/>
      <c r="JRG113" s="291"/>
      <c r="JRH113" s="291"/>
      <c r="JRI113" s="291"/>
      <c r="JRJ113" s="291"/>
      <c r="JRK113" s="291"/>
      <c r="JRL113" s="291"/>
      <c r="JRM113" s="291"/>
      <c r="JRN113" s="291"/>
      <c r="JRO113" s="291"/>
      <c r="JRP113" s="291"/>
      <c r="JRQ113" s="291"/>
      <c r="JRR113" s="291"/>
      <c r="JRS113" s="291"/>
      <c r="JRT113" s="291"/>
      <c r="JRU113" s="291"/>
      <c r="JRV113" s="291"/>
      <c r="JRW113" s="291"/>
      <c r="JRX113" s="291"/>
      <c r="JRY113" s="291"/>
      <c r="JRZ113" s="291"/>
      <c r="JSA113" s="291"/>
      <c r="JSB113" s="291"/>
      <c r="JSC113" s="291"/>
      <c r="JSD113" s="291"/>
      <c r="JSE113" s="291"/>
      <c r="JSF113" s="291"/>
      <c r="JSG113" s="291"/>
      <c r="JSH113" s="291"/>
      <c r="JSI113" s="291"/>
      <c r="JSJ113" s="291"/>
      <c r="JSK113" s="291"/>
      <c r="JSL113" s="291"/>
      <c r="JSM113" s="291"/>
      <c r="JSN113" s="291"/>
      <c r="JSO113" s="291"/>
      <c r="JSP113" s="291"/>
      <c r="JSQ113" s="291"/>
      <c r="JSR113" s="291"/>
      <c r="JSS113" s="291"/>
      <c r="JST113" s="291"/>
      <c r="JSU113" s="291"/>
      <c r="JSV113" s="291"/>
      <c r="JSW113" s="291"/>
      <c r="JSX113" s="291"/>
      <c r="JSY113" s="291"/>
      <c r="JSZ113" s="291"/>
      <c r="JTA113" s="291"/>
      <c r="JTB113" s="291"/>
      <c r="JTC113" s="291"/>
      <c r="JTD113" s="291"/>
      <c r="JTE113" s="291"/>
      <c r="JTF113" s="291"/>
      <c r="JTG113" s="291"/>
      <c r="JTH113" s="291"/>
      <c r="JTI113" s="291"/>
      <c r="JTJ113" s="291"/>
      <c r="JTK113" s="291"/>
      <c r="JTL113" s="291"/>
      <c r="JTM113" s="291"/>
      <c r="JTN113" s="291"/>
      <c r="JTO113" s="291"/>
      <c r="JTP113" s="291"/>
      <c r="JTQ113" s="291"/>
      <c r="JTR113" s="291"/>
      <c r="JTS113" s="291"/>
      <c r="JTT113" s="291"/>
      <c r="JTU113" s="291"/>
      <c r="JTV113" s="291"/>
      <c r="JTW113" s="291"/>
      <c r="JTX113" s="291"/>
      <c r="JTY113" s="291"/>
      <c r="JTZ113" s="291"/>
      <c r="JUA113" s="291"/>
      <c r="JUB113" s="291"/>
      <c r="JUC113" s="291"/>
      <c r="JUD113" s="291"/>
      <c r="JUE113" s="291"/>
      <c r="JUF113" s="291"/>
      <c r="JUG113" s="291"/>
      <c r="JUH113" s="291"/>
      <c r="JUI113" s="291"/>
      <c r="JUJ113" s="291"/>
      <c r="JUK113" s="291"/>
      <c r="JUL113" s="291"/>
      <c r="JUM113" s="291"/>
      <c r="JUN113" s="291"/>
      <c r="JUO113" s="291"/>
      <c r="JUP113" s="291"/>
      <c r="JUQ113" s="291"/>
      <c r="JUR113" s="291"/>
      <c r="JUS113" s="291"/>
      <c r="JUT113" s="291"/>
      <c r="JUU113" s="291"/>
      <c r="JUV113" s="291"/>
      <c r="JUW113" s="291"/>
      <c r="JUX113" s="291"/>
      <c r="JUY113" s="291"/>
      <c r="JUZ113" s="291"/>
      <c r="JVA113" s="291"/>
      <c r="JVB113" s="291"/>
      <c r="JVC113" s="291"/>
      <c r="JVD113" s="291"/>
      <c r="JVE113" s="291"/>
      <c r="JVF113" s="291"/>
      <c r="JVG113" s="291"/>
      <c r="JVH113" s="291"/>
      <c r="JVI113" s="291"/>
      <c r="JVJ113" s="291"/>
      <c r="JVK113" s="291"/>
      <c r="JVL113" s="291"/>
      <c r="JVM113" s="291"/>
      <c r="JVN113" s="291"/>
      <c r="JVO113" s="291"/>
      <c r="JVP113" s="291"/>
      <c r="JVQ113" s="291"/>
      <c r="JVR113" s="291"/>
      <c r="JVS113" s="291"/>
      <c r="JVT113" s="291"/>
      <c r="JVU113" s="291"/>
      <c r="JVV113" s="291"/>
      <c r="JVW113" s="291"/>
      <c r="JVX113" s="291"/>
      <c r="JVY113" s="291"/>
      <c r="JVZ113" s="291"/>
      <c r="JWA113" s="291"/>
      <c r="JWB113" s="291"/>
      <c r="JWC113" s="291"/>
      <c r="JWD113" s="291"/>
      <c r="JWE113" s="291"/>
      <c r="JWF113" s="291"/>
      <c r="JWG113" s="291"/>
      <c r="JWH113" s="291"/>
      <c r="JWI113" s="291"/>
      <c r="JWJ113" s="291"/>
      <c r="JWK113" s="291"/>
      <c r="JWL113" s="291"/>
      <c r="JWM113" s="291"/>
      <c r="JWN113" s="291"/>
      <c r="JWO113" s="291"/>
      <c r="JWP113" s="291"/>
      <c r="JWQ113" s="291"/>
      <c r="JWR113" s="291"/>
      <c r="JWS113" s="291"/>
      <c r="JWT113" s="291"/>
      <c r="JWU113" s="291"/>
      <c r="JWV113" s="291"/>
      <c r="JWW113" s="291"/>
      <c r="JWX113" s="291"/>
      <c r="JWY113" s="291"/>
      <c r="JWZ113" s="291"/>
      <c r="JXA113" s="291"/>
      <c r="JXB113" s="291"/>
      <c r="JXC113" s="291"/>
      <c r="JXD113" s="291"/>
      <c r="JXE113" s="291"/>
      <c r="JXF113" s="291"/>
      <c r="JXG113" s="291"/>
      <c r="JXH113" s="291"/>
      <c r="JXI113" s="291"/>
      <c r="JXJ113" s="291"/>
      <c r="JXK113" s="291"/>
      <c r="JXL113" s="291"/>
      <c r="JXM113" s="291"/>
      <c r="JXN113" s="291"/>
      <c r="JXO113" s="291"/>
      <c r="JXP113" s="291"/>
      <c r="JXQ113" s="291"/>
      <c r="JXR113" s="291"/>
      <c r="JXS113" s="291"/>
      <c r="JXT113" s="291"/>
      <c r="JXU113" s="291"/>
      <c r="JXV113" s="291"/>
      <c r="JXW113" s="291"/>
      <c r="JXX113" s="291"/>
      <c r="JXY113" s="291"/>
      <c r="JXZ113" s="291"/>
      <c r="JYA113" s="291"/>
      <c r="JYB113" s="291"/>
      <c r="JYC113" s="291"/>
      <c r="JYD113" s="291"/>
      <c r="JYE113" s="291"/>
      <c r="JYF113" s="291"/>
      <c r="JYG113" s="291"/>
      <c r="JYH113" s="291"/>
      <c r="JYI113" s="291"/>
      <c r="JYJ113" s="291"/>
      <c r="JYK113" s="291"/>
      <c r="JYL113" s="291"/>
      <c r="JYM113" s="291"/>
      <c r="JYN113" s="291"/>
      <c r="JYO113" s="291"/>
      <c r="JYP113" s="291"/>
      <c r="JYQ113" s="291"/>
      <c r="JYR113" s="291"/>
      <c r="JYS113" s="291"/>
      <c r="JYT113" s="291"/>
      <c r="JYU113" s="291"/>
      <c r="JYV113" s="291"/>
      <c r="JYW113" s="291"/>
      <c r="JYX113" s="291"/>
      <c r="JYY113" s="291"/>
      <c r="JYZ113" s="291"/>
      <c r="JZA113" s="170"/>
      <c r="JZB113" s="291"/>
      <c r="JZC113" s="291"/>
      <c r="JZD113" s="291"/>
      <c r="JZE113" s="291"/>
      <c r="JZF113" s="291"/>
      <c r="JZG113" s="291"/>
      <c r="JZH113" s="291"/>
      <c r="JZI113" s="291"/>
      <c r="JZJ113" s="291"/>
      <c r="JZK113" s="291"/>
      <c r="JZL113" s="291"/>
      <c r="JZM113" s="291"/>
      <c r="JZN113" s="291"/>
      <c r="JZO113" s="291"/>
      <c r="JZP113" s="291"/>
      <c r="JZQ113" s="291"/>
      <c r="JZR113" s="291"/>
      <c r="JZS113" s="291"/>
      <c r="JZT113" s="291"/>
      <c r="JZU113" s="291"/>
      <c r="JZV113" s="291"/>
      <c r="JZW113" s="291"/>
      <c r="JZX113" s="291"/>
      <c r="JZY113" s="291"/>
      <c r="JZZ113" s="291"/>
      <c r="KAA113" s="291"/>
      <c r="KAB113" s="291"/>
      <c r="KAC113" s="291"/>
      <c r="KAD113" s="291"/>
      <c r="KAE113" s="291"/>
      <c r="KAF113" s="291"/>
      <c r="KAG113" s="291"/>
      <c r="KAH113" s="291"/>
      <c r="KAI113" s="291"/>
      <c r="KAJ113" s="291"/>
      <c r="KAK113" s="291"/>
      <c r="KAL113" s="291"/>
      <c r="KAM113" s="291"/>
      <c r="KAN113" s="291"/>
      <c r="KAO113" s="291"/>
      <c r="KAP113" s="291"/>
      <c r="KAQ113" s="291"/>
      <c r="KAR113" s="291"/>
      <c r="KAS113" s="291"/>
      <c r="KAT113" s="291"/>
      <c r="KAU113" s="291"/>
      <c r="KAV113" s="291"/>
      <c r="KAW113" s="291"/>
      <c r="KAX113" s="291"/>
      <c r="KAY113" s="291"/>
      <c r="KAZ113" s="291"/>
      <c r="KBA113" s="291"/>
      <c r="KBB113" s="291"/>
      <c r="KBC113" s="291"/>
      <c r="KBD113" s="291"/>
      <c r="KBE113" s="291"/>
      <c r="KBF113" s="291"/>
      <c r="KBG113" s="291"/>
      <c r="KBH113" s="291"/>
      <c r="KBI113" s="291"/>
      <c r="KBJ113" s="291"/>
      <c r="KBK113" s="291"/>
      <c r="KBL113" s="291"/>
      <c r="KBM113" s="291"/>
      <c r="KBN113" s="291"/>
      <c r="KBO113" s="291"/>
      <c r="KBP113" s="291"/>
      <c r="KBQ113" s="291"/>
      <c r="KBR113" s="291"/>
      <c r="KBS113" s="291"/>
      <c r="KBT113" s="291"/>
      <c r="KBU113" s="291"/>
      <c r="KBV113" s="291"/>
      <c r="KBW113" s="291"/>
      <c r="KBX113" s="291"/>
      <c r="KBY113" s="291"/>
      <c r="KBZ113" s="291"/>
      <c r="KCA113" s="291"/>
      <c r="KCB113" s="291"/>
      <c r="KCC113" s="291"/>
      <c r="KCD113" s="291"/>
      <c r="KCE113" s="291"/>
      <c r="KCF113" s="291"/>
      <c r="KCG113" s="291"/>
      <c r="KCH113" s="291"/>
      <c r="KCI113" s="291"/>
      <c r="KCJ113" s="291"/>
      <c r="KCK113" s="291"/>
      <c r="KCL113" s="291"/>
      <c r="KCM113" s="291"/>
      <c r="KCN113" s="291"/>
      <c r="KCO113" s="291"/>
      <c r="KCP113" s="291"/>
      <c r="KCQ113" s="291"/>
      <c r="KCR113" s="291"/>
      <c r="KCS113" s="291"/>
      <c r="KCT113" s="291"/>
      <c r="KCU113" s="291"/>
      <c r="KCV113" s="291"/>
      <c r="KCW113" s="291"/>
      <c r="KCX113" s="291"/>
      <c r="KCY113" s="291"/>
      <c r="KCZ113" s="291"/>
      <c r="KDA113" s="291"/>
      <c r="KDB113" s="291"/>
      <c r="KDC113" s="291"/>
      <c r="KDD113" s="291"/>
      <c r="KDE113" s="291"/>
      <c r="KDF113" s="291"/>
      <c r="KDG113" s="291"/>
      <c r="KDH113" s="291"/>
      <c r="KDI113" s="291"/>
      <c r="KDJ113" s="291"/>
      <c r="KDK113" s="291"/>
      <c r="KDL113" s="291"/>
      <c r="KDM113" s="291"/>
      <c r="KDN113" s="291"/>
      <c r="KDO113" s="291"/>
      <c r="KDP113" s="291"/>
      <c r="KDQ113" s="291"/>
      <c r="KDR113" s="291"/>
      <c r="KDS113" s="291"/>
      <c r="KDT113" s="291"/>
      <c r="KDU113" s="291"/>
      <c r="KDV113" s="291"/>
      <c r="KDW113" s="291"/>
      <c r="KDX113" s="291"/>
      <c r="KDY113" s="291"/>
      <c r="KDZ113" s="291"/>
      <c r="KEA113" s="291"/>
      <c r="KEB113" s="291"/>
      <c r="KEC113" s="291"/>
      <c r="KED113" s="291"/>
      <c r="KEE113" s="291"/>
      <c r="KEF113" s="291"/>
      <c r="KEG113" s="291"/>
      <c r="KEH113" s="291"/>
      <c r="KEI113" s="291"/>
      <c r="KEJ113" s="291"/>
      <c r="KEK113" s="291"/>
      <c r="KEL113" s="291"/>
      <c r="KEM113" s="291"/>
      <c r="KEN113" s="291"/>
      <c r="KEO113" s="291"/>
      <c r="KEP113" s="291"/>
      <c r="KEQ113" s="291"/>
      <c r="KER113" s="291"/>
      <c r="KES113" s="291"/>
      <c r="KET113" s="291"/>
      <c r="KEU113" s="291"/>
      <c r="KEV113" s="291"/>
      <c r="KEW113" s="291"/>
      <c r="KEX113" s="291"/>
      <c r="KEY113" s="291"/>
      <c r="KEZ113" s="291"/>
      <c r="KFA113" s="291"/>
      <c r="KFB113" s="291"/>
      <c r="KFC113" s="291"/>
      <c r="KFD113" s="291"/>
      <c r="KFE113" s="291"/>
      <c r="KFF113" s="291"/>
      <c r="KFG113" s="291"/>
      <c r="KFH113" s="291"/>
      <c r="KFI113" s="291"/>
      <c r="KFJ113" s="291"/>
      <c r="KFK113" s="291"/>
      <c r="KFL113" s="291"/>
      <c r="KFM113" s="291"/>
      <c r="KFN113" s="291"/>
      <c r="KFO113" s="291"/>
      <c r="KFP113" s="291"/>
      <c r="KFQ113" s="291"/>
      <c r="KFR113" s="291"/>
      <c r="KFS113" s="291"/>
      <c r="KFT113" s="291"/>
      <c r="KFU113" s="291"/>
      <c r="KFV113" s="291"/>
      <c r="KFW113" s="291"/>
      <c r="KFX113" s="291"/>
      <c r="KFY113" s="291"/>
      <c r="KFZ113" s="291"/>
      <c r="KGA113" s="291"/>
      <c r="KGB113" s="291"/>
      <c r="KGC113" s="291"/>
      <c r="KGD113" s="291"/>
      <c r="KGE113" s="291"/>
      <c r="KGF113" s="291"/>
      <c r="KGG113" s="291"/>
      <c r="KGH113" s="291"/>
      <c r="KGI113" s="291"/>
      <c r="KGJ113" s="291"/>
      <c r="KGK113" s="291"/>
      <c r="KGL113" s="291"/>
      <c r="KGM113" s="291"/>
      <c r="KGN113" s="291"/>
      <c r="KGO113" s="291"/>
      <c r="KGP113" s="291"/>
      <c r="KGQ113" s="291"/>
      <c r="KGR113" s="291"/>
      <c r="KGS113" s="291"/>
      <c r="KGT113" s="291"/>
      <c r="KGU113" s="291"/>
      <c r="KGV113" s="291"/>
      <c r="KGW113" s="291"/>
      <c r="KGX113" s="291"/>
      <c r="KGY113" s="291"/>
      <c r="KGZ113" s="291"/>
      <c r="KHA113" s="291"/>
      <c r="KHB113" s="291"/>
      <c r="KHC113" s="291"/>
      <c r="KHD113" s="291"/>
      <c r="KHE113" s="291"/>
      <c r="KHF113" s="291"/>
      <c r="KHG113" s="291"/>
      <c r="KHH113" s="291"/>
      <c r="KHI113" s="291"/>
      <c r="KHJ113" s="291"/>
      <c r="KHK113" s="291"/>
      <c r="KHL113" s="291"/>
      <c r="KHM113" s="291"/>
      <c r="KHN113" s="291"/>
      <c r="KHO113" s="291"/>
      <c r="KHP113" s="291"/>
      <c r="KHQ113" s="291"/>
      <c r="KHR113" s="291"/>
      <c r="KHS113" s="291"/>
      <c r="KHT113" s="291"/>
      <c r="KHU113" s="291"/>
      <c r="KHV113" s="291"/>
      <c r="KHW113" s="291"/>
      <c r="KHX113" s="291"/>
      <c r="KHY113" s="291"/>
      <c r="KHZ113" s="291"/>
      <c r="KIA113" s="291"/>
      <c r="KIB113" s="291"/>
      <c r="KIC113" s="291"/>
      <c r="KID113" s="291"/>
      <c r="KIE113" s="291"/>
      <c r="KIF113" s="291"/>
      <c r="KIG113" s="291"/>
      <c r="KIH113" s="291"/>
      <c r="KII113" s="291"/>
      <c r="KIJ113" s="291"/>
      <c r="KIK113" s="291"/>
      <c r="KIL113" s="291"/>
      <c r="KIM113" s="291"/>
      <c r="KIN113" s="291"/>
      <c r="KIO113" s="291"/>
      <c r="KIP113" s="291"/>
      <c r="KIQ113" s="291"/>
      <c r="KIR113" s="291"/>
      <c r="KIS113" s="291"/>
      <c r="KIT113" s="291"/>
      <c r="KIU113" s="291"/>
      <c r="KIV113" s="291"/>
      <c r="KIW113" s="170"/>
      <c r="KIX113" s="291"/>
      <c r="KIY113" s="291"/>
      <c r="KIZ113" s="291"/>
      <c r="KJA113" s="291"/>
      <c r="KJB113" s="291"/>
      <c r="KJC113" s="291"/>
      <c r="KJD113" s="291"/>
      <c r="KJE113" s="291"/>
      <c r="KJF113" s="291"/>
      <c r="KJG113" s="291"/>
      <c r="KJH113" s="291"/>
      <c r="KJI113" s="291"/>
      <c r="KJJ113" s="291"/>
      <c r="KJK113" s="291"/>
      <c r="KJL113" s="291"/>
      <c r="KJM113" s="291"/>
      <c r="KJN113" s="291"/>
      <c r="KJO113" s="291"/>
      <c r="KJP113" s="291"/>
      <c r="KJQ113" s="291"/>
      <c r="KJR113" s="291"/>
      <c r="KJS113" s="291"/>
      <c r="KJT113" s="291"/>
      <c r="KJU113" s="291"/>
      <c r="KJV113" s="291"/>
      <c r="KJW113" s="291"/>
      <c r="KJX113" s="291"/>
      <c r="KJY113" s="291"/>
      <c r="KJZ113" s="291"/>
      <c r="KKA113" s="291"/>
      <c r="KKB113" s="291"/>
      <c r="KKC113" s="291"/>
      <c r="KKD113" s="291"/>
      <c r="KKE113" s="291"/>
      <c r="KKF113" s="291"/>
      <c r="KKG113" s="291"/>
      <c r="KKH113" s="291"/>
      <c r="KKI113" s="291"/>
      <c r="KKJ113" s="291"/>
      <c r="KKK113" s="291"/>
      <c r="KKL113" s="291"/>
      <c r="KKM113" s="291"/>
      <c r="KKN113" s="291"/>
      <c r="KKO113" s="291"/>
      <c r="KKP113" s="291"/>
      <c r="KKQ113" s="291"/>
      <c r="KKR113" s="291"/>
      <c r="KKS113" s="291"/>
      <c r="KKT113" s="291"/>
      <c r="KKU113" s="291"/>
      <c r="KKV113" s="291"/>
      <c r="KKW113" s="291"/>
      <c r="KKX113" s="291"/>
      <c r="KKY113" s="291"/>
      <c r="KKZ113" s="291"/>
      <c r="KLA113" s="291"/>
      <c r="KLB113" s="291"/>
      <c r="KLC113" s="291"/>
      <c r="KLD113" s="291"/>
      <c r="KLE113" s="291"/>
      <c r="KLF113" s="291"/>
      <c r="KLG113" s="291"/>
      <c r="KLH113" s="291"/>
      <c r="KLI113" s="291"/>
      <c r="KLJ113" s="291"/>
      <c r="KLK113" s="291"/>
      <c r="KLL113" s="291"/>
      <c r="KLM113" s="291"/>
      <c r="KLN113" s="291"/>
      <c r="KLO113" s="291"/>
      <c r="KLP113" s="291"/>
      <c r="KLQ113" s="291"/>
      <c r="KLR113" s="291"/>
      <c r="KLS113" s="291"/>
      <c r="KLT113" s="291"/>
      <c r="KLU113" s="291"/>
      <c r="KLV113" s="291"/>
      <c r="KLW113" s="291"/>
      <c r="KLX113" s="291"/>
      <c r="KLY113" s="291"/>
      <c r="KLZ113" s="291"/>
      <c r="KMA113" s="291"/>
      <c r="KMB113" s="291"/>
      <c r="KMC113" s="291"/>
      <c r="KMD113" s="291"/>
      <c r="KME113" s="291"/>
      <c r="KMF113" s="291"/>
      <c r="KMG113" s="291"/>
      <c r="KMH113" s="291"/>
      <c r="KMI113" s="291"/>
      <c r="KMJ113" s="291"/>
      <c r="KMK113" s="291"/>
      <c r="KML113" s="291"/>
      <c r="KMM113" s="291"/>
      <c r="KMN113" s="291"/>
      <c r="KMO113" s="291"/>
      <c r="KMP113" s="291"/>
      <c r="KMQ113" s="291"/>
      <c r="KMR113" s="291"/>
      <c r="KMS113" s="291"/>
      <c r="KMT113" s="291"/>
      <c r="KMU113" s="291"/>
      <c r="KMV113" s="291"/>
      <c r="KMW113" s="291"/>
      <c r="KMX113" s="291"/>
      <c r="KMY113" s="291"/>
      <c r="KMZ113" s="291"/>
      <c r="KNA113" s="291"/>
      <c r="KNB113" s="291"/>
      <c r="KNC113" s="291"/>
      <c r="KND113" s="291"/>
      <c r="KNE113" s="291"/>
      <c r="KNF113" s="291"/>
      <c r="KNG113" s="291"/>
      <c r="KNH113" s="291"/>
      <c r="KNI113" s="291"/>
      <c r="KNJ113" s="291"/>
      <c r="KNK113" s="291"/>
      <c r="KNL113" s="291"/>
      <c r="KNM113" s="291"/>
      <c r="KNN113" s="291"/>
      <c r="KNO113" s="291"/>
      <c r="KNP113" s="291"/>
      <c r="KNQ113" s="291"/>
      <c r="KNR113" s="291"/>
      <c r="KNS113" s="291"/>
      <c r="KNT113" s="291"/>
      <c r="KNU113" s="291"/>
      <c r="KNV113" s="291"/>
      <c r="KNW113" s="291"/>
      <c r="KNX113" s="291"/>
      <c r="KNY113" s="291"/>
      <c r="KNZ113" s="291"/>
      <c r="KOA113" s="291"/>
      <c r="KOB113" s="291"/>
      <c r="KOC113" s="291"/>
      <c r="KOD113" s="291"/>
      <c r="KOE113" s="291"/>
      <c r="KOF113" s="291"/>
      <c r="KOG113" s="291"/>
      <c r="KOH113" s="291"/>
      <c r="KOI113" s="291"/>
      <c r="KOJ113" s="291"/>
      <c r="KOK113" s="291"/>
      <c r="KOL113" s="291"/>
      <c r="KOM113" s="291"/>
      <c r="KON113" s="291"/>
      <c r="KOO113" s="291"/>
      <c r="KOP113" s="291"/>
      <c r="KOQ113" s="291"/>
      <c r="KOR113" s="291"/>
      <c r="KOS113" s="291"/>
      <c r="KOT113" s="291"/>
      <c r="KOU113" s="291"/>
      <c r="KOV113" s="291"/>
      <c r="KOW113" s="291"/>
      <c r="KOX113" s="291"/>
      <c r="KOY113" s="291"/>
      <c r="KOZ113" s="291"/>
      <c r="KPA113" s="291"/>
      <c r="KPB113" s="291"/>
      <c r="KPC113" s="291"/>
      <c r="KPD113" s="291"/>
      <c r="KPE113" s="291"/>
      <c r="KPF113" s="291"/>
      <c r="KPG113" s="291"/>
      <c r="KPH113" s="291"/>
      <c r="KPI113" s="291"/>
      <c r="KPJ113" s="291"/>
      <c r="KPK113" s="291"/>
      <c r="KPL113" s="291"/>
      <c r="KPM113" s="291"/>
      <c r="KPN113" s="291"/>
      <c r="KPO113" s="291"/>
      <c r="KPP113" s="291"/>
      <c r="KPQ113" s="291"/>
      <c r="KPR113" s="291"/>
      <c r="KPS113" s="291"/>
      <c r="KPT113" s="291"/>
      <c r="KPU113" s="291"/>
      <c r="KPV113" s="291"/>
      <c r="KPW113" s="291"/>
      <c r="KPX113" s="291"/>
      <c r="KPY113" s="291"/>
      <c r="KPZ113" s="291"/>
      <c r="KQA113" s="291"/>
      <c r="KQB113" s="291"/>
      <c r="KQC113" s="291"/>
      <c r="KQD113" s="291"/>
      <c r="KQE113" s="291"/>
      <c r="KQF113" s="291"/>
      <c r="KQG113" s="291"/>
      <c r="KQH113" s="291"/>
      <c r="KQI113" s="291"/>
      <c r="KQJ113" s="291"/>
      <c r="KQK113" s="291"/>
      <c r="KQL113" s="291"/>
      <c r="KQM113" s="291"/>
      <c r="KQN113" s="291"/>
      <c r="KQO113" s="291"/>
      <c r="KQP113" s="291"/>
      <c r="KQQ113" s="291"/>
      <c r="KQR113" s="291"/>
      <c r="KQS113" s="291"/>
      <c r="KQT113" s="291"/>
      <c r="KQU113" s="291"/>
      <c r="KQV113" s="291"/>
      <c r="KQW113" s="291"/>
      <c r="KQX113" s="291"/>
      <c r="KQY113" s="291"/>
      <c r="KQZ113" s="291"/>
      <c r="KRA113" s="291"/>
      <c r="KRB113" s="291"/>
      <c r="KRC113" s="291"/>
      <c r="KRD113" s="291"/>
      <c r="KRE113" s="291"/>
      <c r="KRF113" s="291"/>
      <c r="KRG113" s="291"/>
      <c r="KRH113" s="291"/>
      <c r="KRI113" s="291"/>
      <c r="KRJ113" s="291"/>
      <c r="KRK113" s="291"/>
      <c r="KRL113" s="291"/>
      <c r="KRM113" s="291"/>
      <c r="KRN113" s="291"/>
      <c r="KRO113" s="291"/>
      <c r="KRP113" s="291"/>
      <c r="KRQ113" s="291"/>
      <c r="KRR113" s="291"/>
      <c r="KRS113" s="291"/>
      <c r="KRT113" s="291"/>
      <c r="KRU113" s="291"/>
      <c r="KRV113" s="291"/>
      <c r="KRW113" s="291"/>
      <c r="KRX113" s="291"/>
      <c r="KRY113" s="291"/>
      <c r="KRZ113" s="291"/>
      <c r="KSA113" s="291"/>
      <c r="KSB113" s="291"/>
      <c r="KSC113" s="291"/>
      <c r="KSD113" s="291"/>
      <c r="KSE113" s="291"/>
      <c r="KSF113" s="291"/>
      <c r="KSG113" s="291"/>
      <c r="KSH113" s="291"/>
      <c r="KSI113" s="291"/>
      <c r="KSJ113" s="291"/>
      <c r="KSK113" s="291"/>
      <c r="KSL113" s="291"/>
      <c r="KSM113" s="291"/>
      <c r="KSN113" s="291"/>
      <c r="KSO113" s="291"/>
      <c r="KSP113" s="291"/>
      <c r="KSQ113" s="291"/>
      <c r="KSR113" s="291"/>
      <c r="KSS113" s="170"/>
      <c r="KST113" s="291"/>
      <c r="KSU113" s="291"/>
      <c r="KSV113" s="291"/>
      <c r="KSW113" s="291"/>
      <c r="KSX113" s="291"/>
      <c r="KSY113" s="291"/>
      <c r="KSZ113" s="291"/>
      <c r="KTA113" s="291"/>
      <c r="KTB113" s="291"/>
      <c r="KTC113" s="291"/>
      <c r="KTD113" s="291"/>
      <c r="KTE113" s="291"/>
      <c r="KTF113" s="291"/>
      <c r="KTG113" s="291"/>
      <c r="KTH113" s="291"/>
      <c r="KTI113" s="291"/>
      <c r="KTJ113" s="291"/>
      <c r="KTK113" s="291"/>
      <c r="KTL113" s="291"/>
      <c r="KTM113" s="291"/>
      <c r="KTN113" s="291"/>
      <c r="KTO113" s="291"/>
      <c r="KTP113" s="291"/>
      <c r="KTQ113" s="291"/>
      <c r="KTR113" s="291"/>
      <c r="KTS113" s="291"/>
      <c r="KTT113" s="291"/>
      <c r="KTU113" s="291"/>
      <c r="KTV113" s="291"/>
      <c r="KTW113" s="291"/>
      <c r="KTX113" s="291"/>
      <c r="KTY113" s="291"/>
      <c r="KTZ113" s="291"/>
      <c r="KUA113" s="291"/>
      <c r="KUB113" s="291"/>
      <c r="KUC113" s="291"/>
      <c r="KUD113" s="291"/>
      <c r="KUE113" s="291"/>
      <c r="KUF113" s="291"/>
      <c r="KUG113" s="291"/>
      <c r="KUH113" s="291"/>
      <c r="KUI113" s="291"/>
      <c r="KUJ113" s="291"/>
      <c r="KUK113" s="291"/>
      <c r="KUL113" s="291"/>
      <c r="KUM113" s="291"/>
      <c r="KUN113" s="291"/>
      <c r="KUO113" s="291"/>
      <c r="KUP113" s="291"/>
      <c r="KUQ113" s="291"/>
      <c r="KUR113" s="291"/>
      <c r="KUS113" s="291"/>
      <c r="KUT113" s="291"/>
      <c r="KUU113" s="291"/>
      <c r="KUV113" s="291"/>
      <c r="KUW113" s="291"/>
      <c r="KUX113" s="291"/>
      <c r="KUY113" s="291"/>
      <c r="KUZ113" s="291"/>
      <c r="KVA113" s="291"/>
      <c r="KVB113" s="291"/>
      <c r="KVC113" s="291"/>
      <c r="KVD113" s="291"/>
      <c r="KVE113" s="291"/>
      <c r="KVF113" s="291"/>
      <c r="KVG113" s="291"/>
      <c r="KVH113" s="291"/>
      <c r="KVI113" s="291"/>
      <c r="KVJ113" s="291"/>
      <c r="KVK113" s="291"/>
      <c r="KVL113" s="291"/>
      <c r="KVM113" s="291"/>
      <c r="KVN113" s="291"/>
      <c r="KVO113" s="291"/>
      <c r="KVP113" s="291"/>
      <c r="KVQ113" s="291"/>
      <c r="KVR113" s="291"/>
      <c r="KVS113" s="291"/>
      <c r="KVT113" s="291"/>
      <c r="KVU113" s="291"/>
      <c r="KVV113" s="291"/>
      <c r="KVW113" s="291"/>
      <c r="KVX113" s="291"/>
      <c r="KVY113" s="291"/>
      <c r="KVZ113" s="291"/>
      <c r="KWA113" s="291"/>
      <c r="KWB113" s="291"/>
      <c r="KWC113" s="291"/>
      <c r="KWD113" s="291"/>
      <c r="KWE113" s="291"/>
      <c r="KWF113" s="291"/>
      <c r="KWG113" s="291"/>
      <c r="KWH113" s="291"/>
      <c r="KWI113" s="291"/>
      <c r="KWJ113" s="291"/>
      <c r="KWK113" s="291"/>
      <c r="KWL113" s="291"/>
      <c r="KWM113" s="291"/>
      <c r="KWN113" s="291"/>
      <c r="KWO113" s="291"/>
      <c r="KWP113" s="291"/>
      <c r="KWQ113" s="291"/>
      <c r="KWR113" s="291"/>
      <c r="KWS113" s="291"/>
      <c r="KWT113" s="291"/>
      <c r="KWU113" s="291"/>
      <c r="KWV113" s="291"/>
      <c r="KWW113" s="291"/>
      <c r="KWX113" s="291"/>
      <c r="KWY113" s="291"/>
      <c r="KWZ113" s="291"/>
      <c r="KXA113" s="291"/>
      <c r="KXB113" s="291"/>
      <c r="KXC113" s="291"/>
      <c r="KXD113" s="291"/>
      <c r="KXE113" s="291"/>
      <c r="KXF113" s="291"/>
      <c r="KXG113" s="291"/>
      <c r="KXH113" s="291"/>
      <c r="KXI113" s="291"/>
      <c r="KXJ113" s="291"/>
      <c r="KXK113" s="291"/>
      <c r="KXL113" s="291"/>
      <c r="KXM113" s="291"/>
      <c r="KXN113" s="291"/>
      <c r="KXO113" s="291"/>
      <c r="KXP113" s="291"/>
      <c r="KXQ113" s="291"/>
      <c r="KXR113" s="291"/>
      <c r="KXS113" s="291"/>
      <c r="KXT113" s="291"/>
      <c r="KXU113" s="291"/>
      <c r="KXV113" s="291"/>
      <c r="KXW113" s="291"/>
      <c r="KXX113" s="291"/>
      <c r="KXY113" s="291"/>
      <c r="KXZ113" s="291"/>
      <c r="KYA113" s="291"/>
      <c r="KYB113" s="291"/>
      <c r="KYC113" s="291"/>
      <c r="KYD113" s="291"/>
      <c r="KYE113" s="291"/>
      <c r="KYF113" s="291"/>
      <c r="KYG113" s="291"/>
      <c r="KYH113" s="291"/>
      <c r="KYI113" s="291"/>
      <c r="KYJ113" s="291"/>
      <c r="KYK113" s="291"/>
      <c r="KYL113" s="291"/>
      <c r="KYM113" s="291"/>
      <c r="KYN113" s="291"/>
      <c r="KYO113" s="291"/>
      <c r="KYP113" s="291"/>
      <c r="KYQ113" s="291"/>
      <c r="KYR113" s="291"/>
      <c r="KYS113" s="291"/>
      <c r="KYT113" s="291"/>
      <c r="KYU113" s="291"/>
      <c r="KYV113" s="291"/>
      <c r="KYW113" s="291"/>
      <c r="KYX113" s="291"/>
      <c r="KYY113" s="291"/>
      <c r="KYZ113" s="291"/>
      <c r="KZA113" s="291"/>
      <c r="KZB113" s="291"/>
      <c r="KZC113" s="291"/>
      <c r="KZD113" s="291"/>
      <c r="KZE113" s="291"/>
      <c r="KZF113" s="291"/>
      <c r="KZG113" s="291"/>
      <c r="KZH113" s="291"/>
      <c r="KZI113" s="291"/>
      <c r="KZJ113" s="291"/>
      <c r="KZK113" s="291"/>
      <c r="KZL113" s="291"/>
      <c r="KZM113" s="291"/>
      <c r="KZN113" s="291"/>
      <c r="KZO113" s="291"/>
      <c r="KZP113" s="291"/>
      <c r="KZQ113" s="291"/>
      <c r="KZR113" s="291"/>
      <c r="KZS113" s="291"/>
      <c r="KZT113" s="291"/>
      <c r="KZU113" s="291"/>
      <c r="KZV113" s="291"/>
      <c r="KZW113" s="291"/>
      <c r="KZX113" s="291"/>
      <c r="KZY113" s="291"/>
      <c r="KZZ113" s="291"/>
      <c r="LAA113" s="291"/>
      <c r="LAB113" s="291"/>
      <c r="LAC113" s="291"/>
      <c r="LAD113" s="291"/>
      <c r="LAE113" s="291"/>
      <c r="LAF113" s="291"/>
      <c r="LAG113" s="291"/>
      <c r="LAH113" s="291"/>
      <c r="LAI113" s="291"/>
      <c r="LAJ113" s="291"/>
      <c r="LAK113" s="291"/>
      <c r="LAL113" s="291"/>
      <c r="LAM113" s="291"/>
      <c r="LAN113" s="291"/>
      <c r="LAO113" s="291"/>
      <c r="LAP113" s="291"/>
      <c r="LAQ113" s="291"/>
      <c r="LAR113" s="291"/>
      <c r="LAS113" s="291"/>
      <c r="LAT113" s="291"/>
      <c r="LAU113" s="291"/>
      <c r="LAV113" s="291"/>
      <c r="LAW113" s="291"/>
      <c r="LAX113" s="291"/>
      <c r="LAY113" s="291"/>
      <c r="LAZ113" s="291"/>
      <c r="LBA113" s="291"/>
      <c r="LBB113" s="291"/>
      <c r="LBC113" s="291"/>
      <c r="LBD113" s="291"/>
      <c r="LBE113" s="291"/>
      <c r="LBF113" s="291"/>
      <c r="LBG113" s="291"/>
      <c r="LBH113" s="291"/>
      <c r="LBI113" s="291"/>
      <c r="LBJ113" s="291"/>
      <c r="LBK113" s="291"/>
      <c r="LBL113" s="291"/>
      <c r="LBM113" s="291"/>
      <c r="LBN113" s="291"/>
      <c r="LBO113" s="291"/>
      <c r="LBP113" s="291"/>
      <c r="LBQ113" s="291"/>
      <c r="LBR113" s="291"/>
      <c r="LBS113" s="291"/>
      <c r="LBT113" s="291"/>
      <c r="LBU113" s="291"/>
      <c r="LBV113" s="291"/>
      <c r="LBW113" s="291"/>
      <c r="LBX113" s="291"/>
      <c r="LBY113" s="291"/>
      <c r="LBZ113" s="291"/>
      <c r="LCA113" s="291"/>
      <c r="LCB113" s="291"/>
      <c r="LCC113" s="291"/>
      <c r="LCD113" s="291"/>
      <c r="LCE113" s="291"/>
      <c r="LCF113" s="291"/>
      <c r="LCG113" s="291"/>
      <c r="LCH113" s="291"/>
      <c r="LCI113" s="291"/>
      <c r="LCJ113" s="291"/>
      <c r="LCK113" s="291"/>
      <c r="LCL113" s="291"/>
      <c r="LCM113" s="291"/>
      <c r="LCN113" s="291"/>
      <c r="LCO113" s="170"/>
      <c r="LCP113" s="291"/>
      <c r="LCQ113" s="291"/>
      <c r="LCR113" s="291"/>
      <c r="LCS113" s="291"/>
      <c r="LCT113" s="291"/>
      <c r="LCU113" s="291"/>
      <c r="LCV113" s="291"/>
      <c r="LCW113" s="291"/>
      <c r="LCX113" s="291"/>
      <c r="LCY113" s="291"/>
      <c r="LCZ113" s="291"/>
      <c r="LDA113" s="291"/>
      <c r="LDB113" s="291"/>
      <c r="LDC113" s="291"/>
      <c r="LDD113" s="291"/>
      <c r="LDE113" s="291"/>
      <c r="LDF113" s="291"/>
      <c r="LDG113" s="291"/>
      <c r="LDH113" s="291"/>
      <c r="LDI113" s="291"/>
      <c r="LDJ113" s="291"/>
      <c r="LDK113" s="291"/>
      <c r="LDL113" s="291"/>
      <c r="LDM113" s="291"/>
      <c r="LDN113" s="291"/>
      <c r="LDO113" s="291"/>
      <c r="LDP113" s="291"/>
      <c r="LDQ113" s="291"/>
      <c r="LDR113" s="291"/>
      <c r="LDS113" s="291"/>
      <c r="LDT113" s="291"/>
      <c r="LDU113" s="291"/>
      <c r="LDV113" s="291"/>
      <c r="LDW113" s="291"/>
      <c r="LDX113" s="291"/>
      <c r="LDY113" s="291"/>
      <c r="LDZ113" s="291"/>
      <c r="LEA113" s="291"/>
      <c r="LEB113" s="291"/>
      <c r="LEC113" s="291"/>
      <c r="LED113" s="291"/>
      <c r="LEE113" s="291"/>
      <c r="LEF113" s="291"/>
      <c r="LEG113" s="291"/>
      <c r="LEH113" s="291"/>
      <c r="LEI113" s="291"/>
      <c r="LEJ113" s="291"/>
      <c r="LEK113" s="291"/>
      <c r="LEL113" s="291"/>
      <c r="LEM113" s="291"/>
      <c r="LEN113" s="291"/>
      <c r="LEO113" s="291"/>
      <c r="LEP113" s="291"/>
      <c r="LEQ113" s="291"/>
      <c r="LER113" s="291"/>
      <c r="LES113" s="291"/>
      <c r="LET113" s="291"/>
      <c r="LEU113" s="291"/>
      <c r="LEV113" s="291"/>
      <c r="LEW113" s="291"/>
      <c r="LEX113" s="291"/>
      <c r="LEY113" s="291"/>
      <c r="LEZ113" s="291"/>
      <c r="LFA113" s="291"/>
      <c r="LFB113" s="291"/>
      <c r="LFC113" s="291"/>
      <c r="LFD113" s="291"/>
      <c r="LFE113" s="291"/>
      <c r="LFF113" s="291"/>
      <c r="LFG113" s="291"/>
      <c r="LFH113" s="291"/>
      <c r="LFI113" s="291"/>
      <c r="LFJ113" s="291"/>
      <c r="LFK113" s="291"/>
      <c r="LFL113" s="291"/>
      <c r="LFM113" s="291"/>
      <c r="LFN113" s="291"/>
      <c r="LFO113" s="291"/>
      <c r="LFP113" s="291"/>
      <c r="LFQ113" s="291"/>
      <c r="LFR113" s="291"/>
      <c r="LFS113" s="291"/>
      <c r="LFT113" s="291"/>
      <c r="LFU113" s="291"/>
      <c r="LFV113" s="291"/>
      <c r="LFW113" s="291"/>
      <c r="LFX113" s="291"/>
      <c r="LFY113" s="291"/>
      <c r="LFZ113" s="291"/>
      <c r="LGA113" s="291"/>
      <c r="LGB113" s="291"/>
      <c r="LGC113" s="291"/>
      <c r="LGD113" s="291"/>
      <c r="LGE113" s="291"/>
      <c r="LGF113" s="291"/>
      <c r="LGG113" s="291"/>
      <c r="LGH113" s="291"/>
      <c r="LGI113" s="291"/>
      <c r="LGJ113" s="291"/>
      <c r="LGK113" s="291"/>
      <c r="LGL113" s="291"/>
      <c r="LGM113" s="291"/>
      <c r="LGN113" s="291"/>
      <c r="LGO113" s="291"/>
      <c r="LGP113" s="291"/>
      <c r="LGQ113" s="291"/>
      <c r="LGR113" s="291"/>
      <c r="LGS113" s="291"/>
      <c r="LGT113" s="291"/>
      <c r="LGU113" s="291"/>
      <c r="LGV113" s="291"/>
      <c r="LGW113" s="291"/>
      <c r="LGX113" s="291"/>
      <c r="LGY113" s="291"/>
      <c r="LGZ113" s="291"/>
      <c r="LHA113" s="291"/>
      <c r="LHB113" s="291"/>
      <c r="LHC113" s="291"/>
      <c r="LHD113" s="291"/>
      <c r="LHE113" s="291"/>
      <c r="LHF113" s="291"/>
      <c r="LHG113" s="291"/>
      <c r="LHH113" s="291"/>
      <c r="LHI113" s="291"/>
      <c r="LHJ113" s="291"/>
      <c r="LHK113" s="291"/>
      <c r="LHL113" s="291"/>
      <c r="LHM113" s="291"/>
      <c r="LHN113" s="291"/>
      <c r="LHO113" s="291"/>
      <c r="LHP113" s="291"/>
      <c r="LHQ113" s="291"/>
      <c r="LHR113" s="291"/>
      <c r="LHS113" s="291"/>
      <c r="LHT113" s="291"/>
      <c r="LHU113" s="291"/>
      <c r="LHV113" s="291"/>
      <c r="LHW113" s="291"/>
      <c r="LHX113" s="291"/>
      <c r="LHY113" s="291"/>
      <c r="LHZ113" s="291"/>
      <c r="LIA113" s="291"/>
      <c r="LIB113" s="291"/>
      <c r="LIC113" s="291"/>
      <c r="LID113" s="291"/>
      <c r="LIE113" s="291"/>
      <c r="LIF113" s="291"/>
      <c r="LIG113" s="291"/>
      <c r="LIH113" s="291"/>
      <c r="LII113" s="291"/>
      <c r="LIJ113" s="291"/>
      <c r="LIK113" s="291"/>
      <c r="LIL113" s="291"/>
      <c r="LIM113" s="291"/>
      <c r="LIN113" s="291"/>
      <c r="LIO113" s="291"/>
      <c r="LIP113" s="291"/>
      <c r="LIQ113" s="291"/>
      <c r="LIR113" s="291"/>
      <c r="LIS113" s="291"/>
      <c r="LIT113" s="291"/>
      <c r="LIU113" s="291"/>
      <c r="LIV113" s="291"/>
      <c r="LIW113" s="291"/>
      <c r="LIX113" s="291"/>
      <c r="LIY113" s="291"/>
      <c r="LIZ113" s="291"/>
      <c r="LJA113" s="291"/>
      <c r="LJB113" s="291"/>
      <c r="LJC113" s="291"/>
      <c r="LJD113" s="291"/>
      <c r="LJE113" s="291"/>
      <c r="LJF113" s="291"/>
      <c r="LJG113" s="291"/>
      <c r="LJH113" s="291"/>
      <c r="LJI113" s="291"/>
      <c r="LJJ113" s="291"/>
      <c r="LJK113" s="291"/>
      <c r="LJL113" s="291"/>
      <c r="LJM113" s="291"/>
      <c r="LJN113" s="291"/>
      <c r="LJO113" s="291"/>
      <c r="LJP113" s="291"/>
      <c r="LJQ113" s="291"/>
      <c r="LJR113" s="291"/>
      <c r="LJS113" s="291"/>
      <c r="LJT113" s="291"/>
      <c r="LJU113" s="291"/>
      <c r="LJV113" s="291"/>
      <c r="LJW113" s="291"/>
      <c r="LJX113" s="291"/>
      <c r="LJY113" s="291"/>
      <c r="LJZ113" s="291"/>
      <c r="LKA113" s="291"/>
      <c r="LKB113" s="291"/>
      <c r="LKC113" s="291"/>
      <c r="LKD113" s="291"/>
      <c r="LKE113" s="291"/>
      <c r="LKF113" s="291"/>
      <c r="LKG113" s="291"/>
      <c r="LKH113" s="291"/>
      <c r="LKI113" s="291"/>
      <c r="LKJ113" s="291"/>
      <c r="LKK113" s="291"/>
      <c r="LKL113" s="291"/>
      <c r="LKM113" s="291"/>
      <c r="LKN113" s="291"/>
      <c r="LKO113" s="291"/>
      <c r="LKP113" s="291"/>
      <c r="LKQ113" s="291"/>
      <c r="LKR113" s="291"/>
      <c r="LKS113" s="291"/>
      <c r="LKT113" s="291"/>
      <c r="LKU113" s="291"/>
      <c r="LKV113" s="291"/>
      <c r="LKW113" s="291"/>
      <c r="LKX113" s="291"/>
      <c r="LKY113" s="291"/>
      <c r="LKZ113" s="291"/>
      <c r="LLA113" s="291"/>
      <c r="LLB113" s="291"/>
      <c r="LLC113" s="291"/>
      <c r="LLD113" s="291"/>
      <c r="LLE113" s="291"/>
      <c r="LLF113" s="291"/>
      <c r="LLG113" s="291"/>
      <c r="LLH113" s="291"/>
      <c r="LLI113" s="291"/>
      <c r="LLJ113" s="291"/>
      <c r="LLK113" s="291"/>
      <c r="LLL113" s="291"/>
      <c r="LLM113" s="291"/>
      <c r="LLN113" s="291"/>
      <c r="LLO113" s="291"/>
      <c r="LLP113" s="291"/>
      <c r="LLQ113" s="291"/>
      <c r="LLR113" s="291"/>
      <c r="LLS113" s="291"/>
      <c r="LLT113" s="291"/>
      <c r="LLU113" s="291"/>
      <c r="LLV113" s="291"/>
      <c r="LLW113" s="291"/>
      <c r="LLX113" s="291"/>
      <c r="LLY113" s="291"/>
      <c r="LLZ113" s="291"/>
      <c r="LMA113" s="291"/>
      <c r="LMB113" s="291"/>
      <c r="LMC113" s="291"/>
      <c r="LMD113" s="291"/>
      <c r="LME113" s="291"/>
      <c r="LMF113" s="291"/>
      <c r="LMG113" s="291"/>
      <c r="LMH113" s="291"/>
      <c r="LMI113" s="291"/>
      <c r="LMJ113" s="291"/>
      <c r="LMK113" s="170"/>
      <c r="LML113" s="291"/>
      <c r="LMM113" s="291"/>
      <c r="LMN113" s="291"/>
      <c r="LMO113" s="291"/>
      <c r="LMP113" s="291"/>
      <c r="LMQ113" s="291"/>
      <c r="LMR113" s="291"/>
      <c r="LMS113" s="291"/>
      <c r="LMT113" s="291"/>
      <c r="LMU113" s="291"/>
      <c r="LMV113" s="291"/>
      <c r="LMW113" s="291"/>
      <c r="LMX113" s="291"/>
      <c r="LMY113" s="291"/>
      <c r="LMZ113" s="291"/>
      <c r="LNA113" s="291"/>
      <c r="LNB113" s="291"/>
      <c r="LNC113" s="291"/>
      <c r="LND113" s="291"/>
      <c r="LNE113" s="291"/>
      <c r="LNF113" s="291"/>
      <c r="LNG113" s="291"/>
      <c r="LNH113" s="291"/>
      <c r="LNI113" s="291"/>
      <c r="LNJ113" s="291"/>
      <c r="LNK113" s="291"/>
      <c r="LNL113" s="291"/>
      <c r="LNM113" s="291"/>
      <c r="LNN113" s="291"/>
      <c r="LNO113" s="291"/>
      <c r="LNP113" s="291"/>
      <c r="LNQ113" s="291"/>
      <c r="LNR113" s="291"/>
      <c r="LNS113" s="291"/>
      <c r="LNT113" s="291"/>
      <c r="LNU113" s="291"/>
      <c r="LNV113" s="291"/>
      <c r="LNW113" s="291"/>
      <c r="LNX113" s="291"/>
      <c r="LNY113" s="291"/>
      <c r="LNZ113" s="291"/>
      <c r="LOA113" s="291"/>
      <c r="LOB113" s="291"/>
      <c r="LOC113" s="291"/>
      <c r="LOD113" s="291"/>
      <c r="LOE113" s="291"/>
      <c r="LOF113" s="291"/>
      <c r="LOG113" s="291"/>
      <c r="LOH113" s="291"/>
      <c r="LOI113" s="291"/>
      <c r="LOJ113" s="291"/>
      <c r="LOK113" s="291"/>
      <c r="LOL113" s="291"/>
      <c r="LOM113" s="291"/>
      <c r="LON113" s="291"/>
      <c r="LOO113" s="291"/>
      <c r="LOP113" s="291"/>
      <c r="LOQ113" s="291"/>
      <c r="LOR113" s="291"/>
      <c r="LOS113" s="291"/>
      <c r="LOT113" s="291"/>
      <c r="LOU113" s="291"/>
      <c r="LOV113" s="291"/>
      <c r="LOW113" s="291"/>
      <c r="LOX113" s="291"/>
      <c r="LOY113" s="291"/>
      <c r="LOZ113" s="291"/>
      <c r="LPA113" s="291"/>
      <c r="LPB113" s="291"/>
      <c r="LPC113" s="291"/>
      <c r="LPD113" s="291"/>
      <c r="LPE113" s="291"/>
      <c r="LPF113" s="291"/>
      <c r="LPG113" s="291"/>
      <c r="LPH113" s="291"/>
      <c r="LPI113" s="291"/>
      <c r="LPJ113" s="291"/>
      <c r="LPK113" s="291"/>
      <c r="LPL113" s="291"/>
      <c r="LPM113" s="291"/>
      <c r="LPN113" s="291"/>
      <c r="LPO113" s="291"/>
      <c r="LPP113" s="291"/>
      <c r="LPQ113" s="291"/>
      <c r="LPR113" s="291"/>
      <c r="LPS113" s="291"/>
      <c r="LPT113" s="291"/>
      <c r="LPU113" s="291"/>
      <c r="LPV113" s="291"/>
      <c r="LPW113" s="291"/>
      <c r="LPX113" s="291"/>
      <c r="LPY113" s="291"/>
      <c r="LPZ113" s="291"/>
      <c r="LQA113" s="291"/>
      <c r="LQB113" s="291"/>
      <c r="LQC113" s="291"/>
      <c r="LQD113" s="291"/>
      <c r="LQE113" s="291"/>
      <c r="LQF113" s="291"/>
      <c r="LQG113" s="291"/>
      <c r="LQH113" s="291"/>
      <c r="LQI113" s="291"/>
      <c r="LQJ113" s="291"/>
      <c r="LQK113" s="291"/>
      <c r="LQL113" s="291"/>
      <c r="LQM113" s="291"/>
      <c r="LQN113" s="291"/>
      <c r="LQO113" s="291"/>
      <c r="LQP113" s="291"/>
      <c r="LQQ113" s="291"/>
      <c r="LQR113" s="291"/>
      <c r="LQS113" s="291"/>
      <c r="LQT113" s="291"/>
      <c r="LQU113" s="291"/>
      <c r="LQV113" s="291"/>
      <c r="LQW113" s="291"/>
      <c r="LQX113" s="291"/>
      <c r="LQY113" s="291"/>
      <c r="LQZ113" s="291"/>
      <c r="LRA113" s="291"/>
      <c r="LRB113" s="291"/>
      <c r="LRC113" s="291"/>
      <c r="LRD113" s="291"/>
      <c r="LRE113" s="291"/>
      <c r="LRF113" s="291"/>
      <c r="LRG113" s="291"/>
      <c r="LRH113" s="291"/>
      <c r="LRI113" s="291"/>
      <c r="LRJ113" s="291"/>
      <c r="LRK113" s="291"/>
      <c r="LRL113" s="291"/>
      <c r="LRM113" s="291"/>
      <c r="LRN113" s="291"/>
      <c r="LRO113" s="291"/>
      <c r="LRP113" s="291"/>
      <c r="LRQ113" s="291"/>
      <c r="LRR113" s="291"/>
      <c r="LRS113" s="291"/>
      <c r="LRT113" s="291"/>
      <c r="LRU113" s="291"/>
      <c r="LRV113" s="291"/>
      <c r="LRW113" s="291"/>
      <c r="LRX113" s="291"/>
      <c r="LRY113" s="291"/>
      <c r="LRZ113" s="291"/>
      <c r="LSA113" s="291"/>
      <c r="LSB113" s="291"/>
      <c r="LSC113" s="291"/>
      <c r="LSD113" s="291"/>
      <c r="LSE113" s="291"/>
      <c r="LSF113" s="291"/>
      <c r="LSG113" s="291"/>
      <c r="LSH113" s="291"/>
      <c r="LSI113" s="291"/>
      <c r="LSJ113" s="291"/>
      <c r="LSK113" s="291"/>
      <c r="LSL113" s="291"/>
      <c r="LSM113" s="291"/>
      <c r="LSN113" s="291"/>
      <c r="LSO113" s="291"/>
      <c r="LSP113" s="291"/>
      <c r="LSQ113" s="291"/>
      <c r="LSR113" s="291"/>
      <c r="LSS113" s="291"/>
      <c r="LST113" s="291"/>
      <c r="LSU113" s="291"/>
      <c r="LSV113" s="291"/>
      <c r="LSW113" s="291"/>
      <c r="LSX113" s="291"/>
      <c r="LSY113" s="291"/>
      <c r="LSZ113" s="291"/>
      <c r="LTA113" s="291"/>
      <c r="LTB113" s="291"/>
      <c r="LTC113" s="291"/>
      <c r="LTD113" s="291"/>
      <c r="LTE113" s="291"/>
      <c r="LTF113" s="291"/>
      <c r="LTG113" s="291"/>
      <c r="LTH113" s="291"/>
      <c r="LTI113" s="291"/>
      <c r="LTJ113" s="291"/>
      <c r="LTK113" s="291"/>
      <c r="LTL113" s="291"/>
      <c r="LTM113" s="291"/>
      <c r="LTN113" s="291"/>
      <c r="LTO113" s="291"/>
      <c r="LTP113" s="291"/>
      <c r="LTQ113" s="291"/>
      <c r="LTR113" s="291"/>
      <c r="LTS113" s="291"/>
      <c r="LTT113" s="291"/>
      <c r="LTU113" s="291"/>
      <c r="LTV113" s="291"/>
      <c r="LTW113" s="291"/>
      <c r="LTX113" s="291"/>
      <c r="LTY113" s="291"/>
      <c r="LTZ113" s="291"/>
      <c r="LUA113" s="291"/>
      <c r="LUB113" s="291"/>
      <c r="LUC113" s="291"/>
      <c r="LUD113" s="291"/>
      <c r="LUE113" s="291"/>
      <c r="LUF113" s="291"/>
      <c r="LUG113" s="291"/>
      <c r="LUH113" s="291"/>
      <c r="LUI113" s="291"/>
      <c r="LUJ113" s="291"/>
      <c r="LUK113" s="291"/>
      <c r="LUL113" s="291"/>
      <c r="LUM113" s="291"/>
      <c r="LUN113" s="291"/>
      <c r="LUO113" s="291"/>
      <c r="LUP113" s="291"/>
      <c r="LUQ113" s="291"/>
      <c r="LUR113" s="291"/>
      <c r="LUS113" s="291"/>
      <c r="LUT113" s="291"/>
      <c r="LUU113" s="291"/>
      <c r="LUV113" s="291"/>
      <c r="LUW113" s="291"/>
      <c r="LUX113" s="291"/>
      <c r="LUY113" s="291"/>
      <c r="LUZ113" s="291"/>
      <c r="LVA113" s="291"/>
      <c r="LVB113" s="291"/>
      <c r="LVC113" s="291"/>
      <c r="LVD113" s="291"/>
      <c r="LVE113" s="291"/>
      <c r="LVF113" s="291"/>
      <c r="LVG113" s="291"/>
      <c r="LVH113" s="291"/>
      <c r="LVI113" s="291"/>
      <c r="LVJ113" s="291"/>
      <c r="LVK113" s="291"/>
      <c r="LVL113" s="291"/>
      <c r="LVM113" s="291"/>
      <c r="LVN113" s="291"/>
      <c r="LVO113" s="291"/>
      <c r="LVP113" s="291"/>
      <c r="LVQ113" s="291"/>
      <c r="LVR113" s="291"/>
      <c r="LVS113" s="291"/>
      <c r="LVT113" s="291"/>
      <c r="LVU113" s="291"/>
      <c r="LVV113" s="291"/>
      <c r="LVW113" s="291"/>
      <c r="LVX113" s="291"/>
      <c r="LVY113" s="291"/>
      <c r="LVZ113" s="291"/>
      <c r="LWA113" s="291"/>
      <c r="LWB113" s="291"/>
      <c r="LWC113" s="291"/>
      <c r="LWD113" s="291"/>
      <c r="LWE113" s="291"/>
      <c r="LWF113" s="291"/>
      <c r="LWG113" s="170"/>
      <c r="LWH113" s="291"/>
      <c r="LWI113" s="291"/>
      <c r="LWJ113" s="291"/>
      <c r="LWK113" s="291"/>
      <c r="LWL113" s="291"/>
      <c r="LWM113" s="291"/>
      <c r="LWN113" s="291"/>
      <c r="LWO113" s="291"/>
      <c r="LWP113" s="291"/>
      <c r="LWQ113" s="291"/>
      <c r="LWR113" s="291"/>
      <c r="LWS113" s="291"/>
      <c r="LWT113" s="291"/>
      <c r="LWU113" s="291"/>
      <c r="LWV113" s="291"/>
      <c r="LWW113" s="291"/>
      <c r="LWX113" s="291"/>
      <c r="LWY113" s="291"/>
      <c r="LWZ113" s="291"/>
      <c r="LXA113" s="291"/>
      <c r="LXB113" s="291"/>
      <c r="LXC113" s="291"/>
      <c r="LXD113" s="291"/>
      <c r="LXE113" s="291"/>
      <c r="LXF113" s="291"/>
      <c r="LXG113" s="291"/>
      <c r="LXH113" s="291"/>
      <c r="LXI113" s="291"/>
      <c r="LXJ113" s="291"/>
      <c r="LXK113" s="291"/>
      <c r="LXL113" s="291"/>
      <c r="LXM113" s="291"/>
      <c r="LXN113" s="291"/>
      <c r="LXO113" s="291"/>
      <c r="LXP113" s="291"/>
      <c r="LXQ113" s="291"/>
      <c r="LXR113" s="291"/>
      <c r="LXS113" s="291"/>
      <c r="LXT113" s="291"/>
      <c r="LXU113" s="291"/>
      <c r="LXV113" s="291"/>
      <c r="LXW113" s="291"/>
      <c r="LXX113" s="291"/>
      <c r="LXY113" s="291"/>
      <c r="LXZ113" s="291"/>
      <c r="LYA113" s="291"/>
      <c r="LYB113" s="291"/>
      <c r="LYC113" s="291"/>
      <c r="LYD113" s="291"/>
      <c r="LYE113" s="291"/>
      <c r="LYF113" s="291"/>
      <c r="LYG113" s="291"/>
      <c r="LYH113" s="291"/>
      <c r="LYI113" s="291"/>
      <c r="LYJ113" s="291"/>
      <c r="LYK113" s="291"/>
      <c r="LYL113" s="291"/>
      <c r="LYM113" s="291"/>
      <c r="LYN113" s="291"/>
      <c r="LYO113" s="291"/>
      <c r="LYP113" s="291"/>
      <c r="LYQ113" s="291"/>
      <c r="LYR113" s="291"/>
      <c r="LYS113" s="291"/>
      <c r="LYT113" s="291"/>
      <c r="LYU113" s="291"/>
      <c r="LYV113" s="291"/>
      <c r="LYW113" s="291"/>
      <c r="LYX113" s="291"/>
      <c r="LYY113" s="291"/>
      <c r="LYZ113" s="291"/>
      <c r="LZA113" s="291"/>
      <c r="LZB113" s="291"/>
      <c r="LZC113" s="291"/>
      <c r="LZD113" s="291"/>
      <c r="LZE113" s="291"/>
      <c r="LZF113" s="291"/>
      <c r="LZG113" s="291"/>
      <c r="LZH113" s="291"/>
      <c r="LZI113" s="291"/>
      <c r="LZJ113" s="291"/>
      <c r="LZK113" s="291"/>
      <c r="LZL113" s="291"/>
      <c r="LZM113" s="291"/>
      <c r="LZN113" s="291"/>
      <c r="LZO113" s="291"/>
      <c r="LZP113" s="291"/>
      <c r="LZQ113" s="291"/>
      <c r="LZR113" s="291"/>
      <c r="LZS113" s="291"/>
      <c r="LZT113" s="291"/>
      <c r="LZU113" s="291"/>
      <c r="LZV113" s="291"/>
      <c r="LZW113" s="291"/>
      <c r="LZX113" s="291"/>
      <c r="LZY113" s="291"/>
      <c r="LZZ113" s="291"/>
      <c r="MAA113" s="291"/>
      <c r="MAB113" s="291"/>
      <c r="MAC113" s="291"/>
      <c r="MAD113" s="291"/>
      <c r="MAE113" s="291"/>
      <c r="MAF113" s="291"/>
      <c r="MAG113" s="291"/>
      <c r="MAH113" s="291"/>
      <c r="MAI113" s="291"/>
      <c r="MAJ113" s="291"/>
      <c r="MAK113" s="291"/>
      <c r="MAL113" s="291"/>
      <c r="MAM113" s="291"/>
      <c r="MAN113" s="291"/>
      <c r="MAO113" s="291"/>
      <c r="MAP113" s="291"/>
      <c r="MAQ113" s="291"/>
      <c r="MAR113" s="291"/>
      <c r="MAS113" s="291"/>
      <c r="MAT113" s="291"/>
      <c r="MAU113" s="291"/>
      <c r="MAV113" s="291"/>
      <c r="MAW113" s="291"/>
      <c r="MAX113" s="291"/>
      <c r="MAY113" s="291"/>
      <c r="MAZ113" s="291"/>
      <c r="MBA113" s="291"/>
      <c r="MBB113" s="291"/>
      <c r="MBC113" s="291"/>
      <c r="MBD113" s="291"/>
      <c r="MBE113" s="291"/>
      <c r="MBF113" s="291"/>
      <c r="MBG113" s="291"/>
      <c r="MBH113" s="291"/>
      <c r="MBI113" s="291"/>
      <c r="MBJ113" s="291"/>
      <c r="MBK113" s="291"/>
      <c r="MBL113" s="291"/>
      <c r="MBM113" s="291"/>
      <c r="MBN113" s="291"/>
      <c r="MBO113" s="291"/>
      <c r="MBP113" s="291"/>
      <c r="MBQ113" s="291"/>
      <c r="MBR113" s="291"/>
      <c r="MBS113" s="291"/>
      <c r="MBT113" s="291"/>
      <c r="MBU113" s="291"/>
      <c r="MBV113" s="291"/>
      <c r="MBW113" s="291"/>
      <c r="MBX113" s="291"/>
      <c r="MBY113" s="291"/>
      <c r="MBZ113" s="291"/>
      <c r="MCA113" s="291"/>
      <c r="MCB113" s="291"/>
      <c r="MCC113" s="291"/>
      <c r="MCD113" s="291"/>
      <c r="MCE113" s="291"/>
      <c r="MCF113" s="291"/>
      <c r="MCG113" s="291"/>
      <c r="MCH113" s="291"/>
      <c r="MCI113" s="291"/>
      <c r="MCJ113" s="291"/>
      <c r="MCK113" s="291"/>
      <c r="MCL113" s="291"/>
      <c r="MCM113" s="291"/>
      <c r="MCN113" s="291"/>
      <c r="MCO113" s="291"/>
      <c r="MCP113" s="291"/>
      <c r="MCQ113" s="291"/>
      <c r="MCR113" s="291"/>
      <c r="MCS113" s="291"/>
      <c r="MCT113" s="291"/>
      <c r="MCU113" s="291"/>
      <c r="MCV113" s="291"/>
      <c r="MCW113" s="291"/>
      <c r="MCX113" s="291"/>
      <c r="MCY113" s="291"/>
      <c r="MCZ113" s="291"/>
      <c r="MDA113" s="291"/>
      <c r="MDB113" s="291"/>
      <c r="MDC113" s="291"/>
      <c r="MDD113" s="291"/>
      <c r="MDE113" s="291"/>
      <c r="MDF113" s="291"/>
      <c r="MDG113" s="291"/>
      <c r="MDH113" s="291"/>
      <c r="MDI113" s="291"/>
      <c r="MDJ113" s="291"/>
      <c r="MDK113" s="291"/>
      <c r="MDL113" s="291"/>
      <c r="MDM113" s="291"/>
      <c r="MDN113" s="291"/>
      <c r="MDO113" s="291"/>
      <c r="MDP113" s="291"/>
      <c r="MDQ113" s="291"/>
      <c r="MDR113" s="291"/>
      <c r="MDS113" s="291"/>
      <c r="MDT113" s="291"/>
      <c r="MDU113" s="291"/>
      <c r="MDV113" s="291"/>
      <c r="MDW113" s="291"/>
      <c r="MDX113" s="291"/>
      <c r="MDY113" s="291"/>
      <c r="MDZ113" s="291"/>
      <c r="MEA113" s="291"/>
      <c r="MEB113" s="291"/>
      <c r="MEC113" s="291"/>
      <c r="MED113" s="291"/>
      <c r="MEE113" s="291"/>
      <c r="MEF113" s="291"/>
      <c r="MEG113" s="291"/>
      <c r="MEH113" s="291"/>
      <c r="MEI113" s="291"/>
      <c r="MEJ113" s="291"/>
      <c r="MEK113" s="291"/>
      <c r="MEL113" s="291"/>
      <c r="MEM113" s="291"/>
      <c r="MEN113" s="291"/>
      <c r="MEO113" s="291"/>
      <c r="MEP113" s="291"/>
      <c r="MEQ113" s="291"/>
      <c r="MER113" s="291"/>
      <c r="MES113" s="291"/>
      <c r="MET113" s="291"/>
      <c r="MEU113" s="291"/>
      <c r="MEV113" s="291"/>
      <c r="MEW113" s="291"/>
      <c r="MEX113" s="291"/>
      <c r="MEY113" s="291"/>
      <c r="MEZ113" s="291"/>
      <c r="MFA113" s="291"/>
      <c r="MFB113" s="291"/>
      <c r="MFC113" s="291"/>
      <c r="MFD113" s="291"/>
      <c r="MFE113" s="291"/>
      <c r="MFF113" s="291"/>
      <c r="MFG113" s="291"/>
      <c r="MFH113" s="291"/>
      <c r="MFI113" s="291"/>
      <c r="MFJ113" s="291"/>
      <c r="MFK113" s="291"/>
      <c r="MFL113" s="291"/>
      <c r="MFM113" s="291"/>
      <c r="MFN113" s="291"/>
      <c r="MFO113" s="291"/>
      <c r="MFP113" s="291"/>
      <c r="MFQ113" s="291"/>
      <c r="MFR113" s="291"/>
      <c r="MFS113" s="291"/>
      <c r="MFT113" s="291"/>
      <c r="MFU113" s="291"/>
      <c r="MFV113" s="291"/>
      <c r="MFW113" s="291"/>
      <c r="MFX113" s="291"/>
      <c r="MFY113" s="291"/>
      <c r="MFZ113" s="291"/>
      <c r="MGA113" s="291"/>
      <c r="MGB113" s="291"/>
      <c r="MGC113" s="170"/>
      <c r="MGD113" s="291"/>
      <c r="MGE113" s="291"/>
      <c r="MGF113" s="291"/>
      <c r="MGG113" s="291"/>
      <c r="MGH113" s="291"/>
      <c r="MGI113" s="291"/>
      <c r="MGJ113" s="291"/>
      <c r="MGK113" s="291"/>
      <c r="MGL113" s="291"/>
      <c r="MGM113" s="291"/>
      <c r="MGN113" s="291"/>
      <c r="MGO113" s="291"/>
      <c r="MGP113" s="291"/>
      <c r="MGQ113" s="291"/>
      <c r="MGR113" s="291"/>
      <c r="MGS113" s="291"/>
      <c r="MGT113" s="291"/>
      <c r="MGU113" s="291"/>
      <c r="MGV113" s="291"/>
      <c r="MGW113" s="291"/>
      <c r="MGX113" s="291"/>
      <c r="MGY113" s="291"/>
      <c r="MGZ113" s="291"/>
      <c r="MHA113" s="291"/>
      <c r="MHB113" s="291"/>
      <c r="MHC113" s="291"/>
      <c r="MHD113" s="291"/>
      <c r="MHE113" s="291"/>
      <c r="MHF113" s="291"/>
      <c r="MHG113" s="291"/>
      <c r="MHH113" s="291"/>
      <c r="MHI113" s="291"/>
      <c r="MHJ113" s="291"/>
      <c r="MHK113" s="291"/>
      <c r="MHL113" s="291"/>
      <c r="MHM113" s="291"/>
      <c r="MHN113" s="291"/>
      <c r="MHO113" s="291"/>
      <c r="MHP113" s="291"/>
      <c r="MHQ113" s="291"/>
      <c r="MHR113" s="291"/>
      <c r="MHS113" s="291"/>
      <c r="MHT113" s="291"/>
      <c r="MHU113" s="291"/>
      <c r="MHV113" s="291"/>
      <c r="MHW113" s="291"/>
      <c r="MHX113" s="291"/>
      <c r="MHY113" s="291"/>
      <c r="MHZ113" s="291"/>
      <c r="MIA113" s="291"/>
      <c r="MIB113" s="291"/>
      <c r="MIC113" s="291"/>
      <c r="MID113" s="291"/>
      <c r="MIE113" s="291"/>
      <c r="MIF113" s="291"/>
      <c r="MIG113" s="291"/>
      <c r="MIH113" s="291"/>
      <c r="MII113" s="291"/>
      <c r="MIJ113" s="291"/>
      <c r="MIK113" s="291"/>
      <c r="MIL113" s="291"/>
      <c r="MIM113" s="291"/>
      <c r="MIN113" s="291"/>
      <c r="MIO113" s="291"/>
      <c r="MIP113" s="291"/>
      <c r="MIQ113" s="291"/>
      <c r="MIR113" s="291"/>
      <c r="MIS113" s="291"/>
      <c r="MIT113" s="291"/>
      <c r="MIU113" s="291"/>
      <c r="MIV113" s="291"/>
      <c r="MIW113" s="291"/>
      <c r="MIX113" s="291"/>
      <c r="MIY113" s="291"/>
      <c r="MIZ113" s="291"/>
      <c r="MJA113" s="291"/>
      <c r="MJB113" s="291"/>
      <c r="MJC113" s="291"/>
      <c r="MJD113" s="291"/>
      <c r="MJE113" s="291"/>
      <c r="MJF113" s="291"/>
      <c r="MJG113" s="291"/>
      <c r="MJH113" s="291"/>
      <c r="MJI113" s="291"/>
      <c r="MJJ113" s="291"/>
      <c r="MJK113" s="291"/>
      <c r="MJL113" s="291"/>
      <c r="MJM113" s="291"/>
      <c r="MJN113" s="291"/>
      <c r="MJO113" s="291"/>
      <c r="MJP113" s="291"/>
      <c r="MJQ113" s="291"/>
      <c r="MJR113" s="291"/>
      <c r="MJS113" s="291"/>
      <c r="MJT113" s="291"/>
      <c r="MJU113" s="291"/>
      <c r="MJV113" s="291"/>
      <c r="MJW113" s="291"/>
      <c r="MJX113" s="291"/>
      <c r="MJY113" s="291"/>
      <c r="MJZ113" s="291"/>
      <c r="MKA113" s="291"/>
      <c r="MKB113" s="291"/>
      <c r="MKC113" s="291"/>
      <c r="MKD113" s="291"/>
      <c r="MKE113" s="291"/>
      <c r="MKF113" s="291"/>
      <c r="MKG113" s="291"/>
      <c r="MKH113" s="291"/>
      <c r="MKI113" s="291"/>
      <c r="MKJ113" s="291"/>
      <c r="MKK113" s="291"/>
      <c r="MKL113" s="291"/>
      <c r="MKM113" s="291"/>
      <c r="MKN113" s="291"/>
      <c r="MKO113" s="291"/>
      <c r="MKP113" s="291"/>
      <c r="MKQ113" s="291"/>
      <c r="MKR113" s="291"/>
      <c r="MKS113" s="291"/>
      <c r="MKT113" s="291"/>
      <c r="MKU113" s="291"/>
      <c r="MKV113" s="291"/>
      <c r="MKW113" s="291"/>
      <c r="MKX113" s="291"/>
      <c r="MKY113" s="291"/>
      <c r="MKZ113" s="291"/>
      <c r="MLA113" s="291"/>
      <c r="MLB113" s="291"/>
      <c r="MLC113" s="291"/>
      <c r="MLD113" s="291"/>
      <c r="MLE113" s="291"/>
      <c r="MLF113" s="291"/>
      <c r="MLG113" s="291"/>
      <c r="MLH113" s="291"/>
      <c r="MLI113" s="291"/>
      <c r="MLJ113" s="291"/>
      <c r="MLK113" s="291"/>
      <c r="MLL113" s="291"/>
      <c r="MLM113" s="291"/>
      <c r="MLN113" s="291"/>
      <c r="MLO113" s="291"/>
      <c r="MLP113" s="291"/>
      <c r="MLQ113" s="291"/>
      <c r="MLR113" s="291"/>
      <c r="MLS113" s="291"/>
      <c r="MLT113" s="291"/>
      <c r="MLU113" s="291"/>
      <c r="MLV113" s="291"/>
      <c r="MLW113" s="291"/>
      <c r="MLX113" s="291"/>
      <c r="MLY113" s="291"/>
      <c r="MLZ113" s="291"/>
      <c r="MMA113" s="291"/>
      <c r="MMB113" s="291"/>
      <c r="MMC113" s="291"/>
      <c r="MMD113" s="291"/>
      <c r="MME113" s="291"/>
      <c r="MMF113" s="291"/>
      <c r="MMG113" s="291"/>
      <c r="MMH113" s="291"/>
      <c r="MMI113" s="291"/>
      <c r="MMJ113" s="291"/>
      <c r="MMK113" s="291"/>
      <c r="MML113" s="291"/>
      <c r="MMM113" s="291"/>
      <c r="MMN113" s="291"/>
      <c r="MMO113" s="291"/>
      <c r="MMP113" s="291"/>
      <c r="MMQ113" s="291"/>
      <c r="MMR113" s="291"/>
      <c r="MMS113" s="291"/>
      <c r="MMT113" s="291"/>
      <c r="MMU113" s="291"/>
      <c r="MMV113" s="291"/>
      <c r="MMW113" s="291"/>
      <c r="MMX113" s="291"/>
      <c r="MMY113" s="291"/>
      <c r="MMZ113" s="291"/>
      <c r="MNA113" s="291"/>
      <c r="MNB113" s="291"/>
      <c r="MNC113" s="291"/>
      <c r="MND113" s="291"/>
      <c r="MNE113" s="291"/>
      <c r="MNF113" s="291"/>
      <c r="MNG113" s="291"/>
      <c r="MNH113" s="291"/>
      <c r="MNI113" s="291"/>
      <c r="MNJ113" s="291"/>
      <c r="MNK113" s="291"/>
      <c r="MNL113" s="291"/>
      <c r="MNM113" s="291"/>
      <c r="MNN113" s="291"/>
      <c r="MNO113" s="291"/>
      <c r="MNP113" s="291"/>
      <c r="MNQ113" s="291"/>
      <c r="MNR113" s="291"/>
      <c r="MNS113" s="291"/>
      <c r="MNT113" s="291"/>
      <c r="MNU113" s="291"/>
      <c r="MNV113" s="291"/>
      <c r="MNW113" s="291"/>
      <c r="MNX113" s="291"/>
      <c r="MNY113" s="291"/>
      <c r="MNZ113" s="291"/>
      <c r="MOA113" s="291"/>
      <c r="MOB113" s="291"/>
      <c r="MOC113" s="291"/>
      <c r="MOD113" s="291"/>
      <c r="MOE113" s="291"/>
      <c r="MOF113" s="291"/>
      <c r="MOG113" s="291"/>
      <c r="MOH113" s="291"/>
      <c r="MOI113" s="291"/>
      <c r="MOJ113" s="291"/>
      <c r="MOK113" s="291"/>
      <c r="MOL113" s="291"/>
      <c r="MOM113" s="291"/>
      <c r="MON113" s="291"/>
      <c r="MOO113" s="291"/>
      <c r="MOP113" s="291"/>
      <c r="MOQ113" s="291"/>
      <c r="MOR113" s="291"/>
      <c r="MOS113" s="291"/>
      <c r="MOT113" s="291"/>
      <c r="MOU113" s="291"/>
      <c r="MOV113" s="291"/>
      <c r="MOW113" s="291"/>
      <c r="MOX113" s="291"/>
      <c r="MOY113" s="291"/>
      <c r="MOZ113" s="291"/>
      <c r="MPA113" s="291"/>
      <c r="MPB113" s="291"/>
      <c r="MPC113" s="291"/>
      <c r="MPD113" s="291"/>
      <c r="MPE113" s="291"/>
      <c r="MPF113" s="291"/>
      <c r="MPG113" s="291"/>
      <c r="MPH113" s="291"/>
      <c r="MPI113" s="291"/>
      <c r="MPJ113" s="291"/>
      <c r="MPK113" s="291"/>
      <c r="MPL113" s="291"/>
      <c r="MPM113" s="291"/>
      <c r="MPN113" s="291"/>
      <c r="MPO113" s="291"/>
      <c r="MPP113" s="291"/>
      <c r="MPQ113" s="291"/>
      <c r="MPR113" s="291"/>
      <c r="MPS113" s="291"/>
      <c r="MPT113" s="291"/>
      <c r="MPU113" s="291"/>
      <c r="MPV113" s="291"/>
      <c r="MPW113" s="291"/>
      <c r="MPX113" s="291"/>
      <c r="MPY113" s="170"/>
      <c r="MPZ113" s="291"/>
      <c r="MQA113" s="291"/>
      <c r="MQB113" s="291"/>
      <c r="MQC113" s="291"/>
      <c r="MQD113" s="291"/>
      <c r="MQE113" s="291"/>
      <c r="MQF113" s="291"/>
      <c r="MQG113" s="291"/>
      <c r="MQH113" s="291"/>
      <c r="MQI113" s="291"/>
      <c r="MQJ113" s="291"/>
      <c r="MQK113" s="291"/>
      <c r="MQL113" s="291"/>
      <c r="MQM113" s="291"/>
      <c r="MQN113" s="291"/>
      <c r="MQO113" s="291"/>
      <c r="MQP113" s="291"/>
      <c r="MQQ113" s="291"/>
      <c r="MQR113" s="291"/>
      <c r="MQS113" s="291"/>
      <c r="MQT113" s="291"/>
      <c r="MQU113" s="291"/>
      <c r="MQV113" s="291"/>
      <c r="MQW113" s="291"/>
      <c r="MQX113" s="291"/>
      <c r="MQY113" s="291"/>
      <c r="MQZ113" s="291"/>
      <c r="MRA113" s="291"/>
      <c r="MRB113" s="291"/>
      <c r="MRC113" s="291"/>
      <c r="MRD113" s="291"/>
      <c r="MRE113" s="291"/>
      <c r="MRF113" s="291"/>
      <c r="MRG113" s="291"/>
      <c r="MRH113" s="291"/>
      <c r="MRI113" s="291"/>
      <c r="MRJ113" s="291"/>
      <c r="MRK113" s="291"/>
      <c r="MRL113" s="291"/>
      <c r="MRM113" s="291"/>
      <c r="MRN113" s="291"/>
      <c r="MRO113" s="291"/>
      <c r="MRP113" s="291"/>
      <c r="MRQ113" s="291"/>
      <c r="MRR113" s="291"/>
      <c r="MRS113" s="291"/>
      <c r="MRT113" s="291"/>
      <c r="MRU113" s="291"/>
      <c r="MRV113" s="291"/>
      <c r="MRW113" s="291"/>
      <c r="MRX113" s="291"/>
      <c r="MRY113" s="291"/>
      <c r="MRZ113" s="291"/>
      <c r="MSA113" s="291"/>
      <c r="MSB113" s="291"/>
      <c r="MSC113" s="291"/>
      <c r="MSD113" s="291"/>
      <c r="MSE113" s="291"/>
      <c r="MSF113" s="291"/>
      <c r="MSG113" s="291"/>
      <c r="MSH113" s="291"/>
      <c r="MSI113" s="291"/>
      <c r="MSJ113" s="291"/>
      <c r="MSK113" s="291"/>
      <c r="MSL113" s="291"/>
      <c r="MSM113" s="291"/>
      <c r="MSN113" s="291"/>
      <c r="MSO113" s="291"/>
      <c r="MSP113" s="291"/>
      <c r="MSQ113" s="291"/>
      <c r="MSR113" s="291"/>
      <c r="MSS113" s="291"/>
      <c r="MST113" s="291"/>
      <c r="MSU113" s="291"/>
      <c r="MSV113" s="291"/>
      <c r="MSW113" s="291"/>
      <c r="MSX113" s="291"/>
      <c r="MSY113" s="291"/>
      <c r="MSZ113" s="291"/>
      <c r="MTA113" s="291"/>
      <c r="MTB113" s="291"/>
      <c r="MTC113" s="291"/>
      <c r="MTD113" s="291"/>
      <c r="MTE113" s="291"/>
      <c r="MTF113" s="291"/>
      <c r="MTG113" s="291"/>
      <c r="MTH113" s="291"/>
      <c r="MTI113" s="291"/>
      <c r="MTJ113" s="291"/>
      <c r="MTK113" s="291"/>
      <c r="MTL113" s="291"/>
      <c r="MTM113" s="291"/>
      <c r="MTN113" s="291"/>
      <c r="MTO113" s="291"/>
      <c r="MTP113" s="291"/>
      <c r="MTQ113" s="291"/>
      <c r="MTR113" s="291"/>
      <c r="MTS113" s="291"/>
      <c r="MTT113" s="291"/>
      <c r="MTU113" s="291"/>
      <c r="MTV113" s="291"/>
      <c r="MTW113" s="291"/>
      <c r="MTX113" s="291"/>
      <c r="MTY113" s="291"/>
      <c r="MTZ113" s="291"/>
      <c r="MUA113" s="291"/>
      <c r="MUB113" s="291"/>
      <c r="MUC113" s="291"/>
      <c r="MUD113" s="291"/>
      <c r="MUE113" s="291"/>
      <c r="MUF113" s="291"/>
      <c r="MUG113" s="291"/>
      <c r="MUH113" s="291"/>
      <c r="MUI113" s="291"/>
      <c r="MUJ113" s="291"/>
      <c r="MUK113" s="291"/>
      <c r="MUL113" s="291"/>
      <c r="MUM113" s="291"/>
      <c r="MUN113" s="291"/>
      <c r="MUO113" s="291"/>
      <c r="MUP113" s="291"/>
      <c r="MUQ113" s="291"/>
      <c r="MUR113" s="291"/>
      <c r="MUS113" s="291"/>
      <c r="MUT113" s="291"/>
      <c r="MUU113" s="291"/>
      <c r="MUV113" s="291"/>
      <c r="MUW113" s="291"/>
      <c r="MUX113" s="291"/>
      <c r="MUY113" s="291"/>
      <c r="MUZ113" s="291"/>
      <c r="MVA113" s="291"/>
      <c r="MVB113" s="291"/>
      <c r="MVC113" s="291"/>
      <c r="MVD113" s="291"/>
      <c r="MVE113" s="291"/>
      <c r="MVF113" s="291"/>
      <c r="MVG113" s="291"/>
      <c r="MVH113" s="291"/>
      <c r="MVI113" s="291"/>
      <c r="MVJ113" s="291"/>
      <c r="MVK113" s="291"/>
      <c r="MVL113" s="291"/>
      <c r="MVM113" s="291"/>
      <c r="MVN113" s="291"/>
      <c r="MVO113" s="291"/>
      <c r="MVP113" s="291"/>
      <c r="MVQ113" s="291"/>
      <c r="MVR113" s="291"/>
      <c r="MVS113" s="291"/>
      <c r="MVT113" s="291"/>
      <c r="MVU113" s="291"/>
      <c r="MVV113" s="291"/>
      <c r="MVW113" s="291"/>
      <c r="MVX113" s="291"/>
      <c r="MVY113" s="291"/>
      <c r="MVZ113" s="291"/>
      <c r="MWA113" s="291"/>
      <c r="MWB113" s="291"/>
      <c r="MWC113" s="291"/>
      <c r="MWD113" s="291"/>
      <c r="MWE113" s="291"/>
      <c r="MWF113" s="291"/>
      <c r="MWG113" s="291"/>
      <c r="MWH113" s="291"/>
      <c r="MWI113" s="291"/>
      <c r="MWJ113" s="291"/>
      <c r="MWK113" s="291"/>
      <c r="MWL113" s="291"/>
      <c r="MWM113" s="291"/>
      <c r="MWN113" s="291"/>
      <c r="MWO113" s="291"/>
      <c r="MWP113" s="291"/>
      <c r="MWQ113" s="291"/>
      <c r="MWR113" s="291"/>
      <c r="MWS113" s="291"/>
      <c r="MWT113" s="291"/>
      <c r="MWU113" s="291"/>
      <c r="MWV113" s="291"/>
      <c r="MWW113" s="291"/>
      <c r="MWX113" s="291"/>
      <c r="MWY113" s="291"/>
      <c r="MWZ113" s="291"/>
      <c r="MXA113" s="291"/>
      <c r="MXB113" s="291"/>
      <c r="MXC113" s="291"/>
      <c r="MXD113" s="291"/>
      <c r="MXE113" s="291"/>
      <c r="MXF113" s="291"/>
      <c r="MXG113" s="291"/>
      <c r="MXH113" s="291"/>
      <c r="MXI113" s="291"/>
      <c r="MXJ113" s="291"/>
      <c r="MXK113" s="291"/>
      <c r="MXL113" s="291"/>
      <c r="MXM113" s="291"/>
      <c r="MXN113" s="291"/>
      <c r="MXO113" s="291"/>
      <c r="MXP113" s="291"/>
      <c r="MXQ113" s="291"/>
      <c r="MXR113" s="291"/>
      <c r="MXS113" s="291"/>
      <c r="MXT113" s="291"/>
      <c r="MXU113" s="291"/>
      <c r="MXV113" s="291"/>
      <c r="MXW113" s="291"/>
      <c r="MXX113" s="291"/>
      <c r="MXY113" s="291"/>
      <c r="MXZ113" s="291"/>
      <c r="MYA113" s="291"/>
      <c r="MYB113" s="291"/>
      <c r="MYC113" s="291"/>
      <c r="MYD113" s="291"/>
      <c r="MYE113" s="291"/>
      <c r="MYF113" s="291"/>
      <c r="MYG113" s="291"/>
      <c r="MYH113" s="291"/>
      <c r="MYI113" s="291"/>
      <c r="MYJ113" s="291"/>
      <c r="MYK113" s="291"/>
      <c r="MYL113" s="291"/>
      <c r="MYM113" s="291"/>
      <c r="MYN113" s="291"/>
      <c r="MYO113" s="291"/>
      <c r="MYP113" s="291"/>
      <c r="MYQ113" s="291"/>
      <c r="MYR113" s="291"/>
      <c r="MYS113" s="291"/>
      <c r="MYT113" s="291"/>
      <c r="MYU113" s="291"/>
      <c r="MYV113" s="291"/>
      <c r="MYW113" s="291"/>
      <c r="MYX113" s="291"/>
      <c r="MYY113" s="291"/>
      <c r="MYZ113" s="291"/>
      <c r="MZA113" s="291"/>
      <c r="MZB113" s="291"/>
      <c r="MZC113" s="291"/>
      <c r="MZD113" s="291"/>
      <c r="MZE113" s="291"/>
      <c r="MZF113" s="291"/>
      <c r="MZG113" s="291"/>
      <c r="MZH113" s="291"/>
      <c r="MZI113" s="291"/>
      <c r="MZJ113" s="291"/>
      <c r="MZK113" s="291"/>
      <c r="MZL113" s="291"/>
      <c r="MZM113" s="291"/>
      <c r="MZN113" s="291"/>
      <c r="MZO113" s="291"/>
      <c r="MZP113" s="291"/>
      <c r="MZQ113" s="291"/>
      <c r="MZR113" s="291"/>
      <c r="MZS113" s="291"/>
      <c r="MZT113" s="291"/>
      <c r="MZU113" s="170"/>
      <c r="MZV113" s="291"/>
      <c r="MZW113" s="291"/>
      <c r="MZX113" s="291"/>
      <c r="MZY113" s="291"/>
      <c r="MZZ113" s="291"/>
      <c r="NAA113" s="291"/>
      <c r="NAB113" s="291"/>
      <c r="NAC113" s="291"/>
      <c r="NAD113" s="291"/>
      <c r="NAE113" s="291"/>
      <c r="NAF113" s="291"/>
      <c r="NAG113" s="291"/>
      <c r="NAH113" s="291"/>
      <c r="NAI113" s="291"/>
      <c r="NAJ113" s="291"/>
      <c r="NAK113" s="291"/>
      <c r="NAL113" s="291"/>
      <c r="NAM113" s="291"/>
      <c r="NAN113" s="291"/>
      <c r="NAO113" s="291"/>
      <c r="NAP113" s="291"/>
      <c r="NAQ113" s="291"/>
      <c r="NAR113" s="291"/>
      <c r="NAS113" s="291"/>
      <c r="NAT113" s="291"/>
      <c r="NAU113" s="291"/>
      <c r="NAV113" s="291"/>
      <c r="NAW113" s="291"/>
      <c r="NAX113" s="291"/>
      <c r="NAY113" s="291"/>
      <c r="NAZ113" s="291"/>
      <c r="NBA113" s="291"/>
      <c r="NBB113" s="291"/>
      <c r="NBC113" s="291"/>
      <c r="NBD113" s="291"/>
      <c r="NBE113" s="291"/>
      <c r="NBF113" s="291"/>
      <c r="NBG113" s="291"/>
      <c r="NBH113" s="291"/>
      <c r="NBI113" s="291"/>
      <c r="NBJ113" s="291"/>
      <c r="NBK113" s="291"/>
      <c r="NBL113" s="291"/>
      <c r="NBM113" s="291"/>
      <c r="NBN113" s="291"/>
      <c r="NBO113" s="291"/>
      <c r="NBP113" s="291"/>
      <c r="NBQ113" s="291"/>
      <c r="NBR113" s="291"/>
      <c r="NBS113" s="291"/>
      <c r="NBT113" s="291"/>
      <c r="NBU113" s="291"/>
      <c r="NBV113" s="291"/>
      <c r="NBW113" s="291"/>
      <c r="NBX113" s="291"/>
      <c r="NBY113" s="291"/>
      <c r="NBZ113" s="291"/>
      <c r="NCA113" s="291"/>
      <c r="NCB113" s="291"/>
      <c r="NCC113" s="291"/>
      <c r="NCD113" s="291"/>
      <c r="NCE113" s="291"/>
      <c r="NCF113" s="291"/>
      <c r="NCG113" s="291"/>
      <c r="NCH113" s="291"/>
      <c r="NCI113" s="291"/>
      <c r="NCJ113" s="291"/>
      <c r="NCK113" s="291"/>
      <c r="NCL113" s="291"/>
      <c r="NCM113" s="291"/>
      <c r="NCN113" s="291"/>
      <c r="NCO113" s="291"/>
      <c r="NCP113" s="291"/>
      <c r="NCQ113" s="291"/>
      <c r="NCR113" s="291"/>
      <c r="NCS113" s="291"/>
      <c r="NCT113" s="291"/>
      <c r="NCU113" s="291"/>
      <c r="NCV113" s="291"/>
      <c r="NCW113" s="291"/>
      <c r="NCX113" s="291"/>
      <c r="NCY113" s="291"/>
      <c r="NCZ113" s="291"/>
      <c r="NDA113" s="291"/>
      <c r="NDB113" s="291"/>
      <c r="NDC113" s="291"/>
      <c r="NDD113" s="291"/>
      <c r="NDE113" s="291"/>
      <c r="NDF113" s="291"/>
      <c r="NDG113" s="291"/>
      <c r="NDH113" s="291"/>
      <c r="NDI113" s="291"/>
      <c r="NDJ113" s="291"/>
      <c r="NDK113" s="291"/>
      <c r="NDL113" s="291"/>
      <c r="NDM113" s="291"/>
      <c r="NDN113" s="291"/>
      <c r="NDO113" s="291"/>
      <c r="NDP113" s="291"/>
      <c r="NDQ113" s="291"/>
      <c r="NDR113" s="291"/>
      <c r="NDS113" s="291"/>
      <c r="NDT113" s="291"/>
      <c r="NDU113" s="291"/>
      <c r="NDV113" s="291"/>
      <c r="NDW113" s="291"/>
      <c r="NDX113" s="291"/>
      <c r="NDY113" s="291"/>
      <c r="NDZ113" s="291"/>
      <c r="NEA113" s="291"/>
      <c r="NEB113" s="291"/>
      <c r="NEC113" s="291"/>
      <c r="NED113" s="291"/>
      <c r="NEE113" s="291"/>
      <c r="NEF113" s="291"/>
      <c r="NEG113" s="291"/>
      <c r="NEH113" s="291"/>
      <c r="NEI113" s="291"/>
      <c r="NEJ113" s="291"/>
      <c r="NEK113" s="291"/>
      <c r="NEL113" s="291"/>
      <c r="NEM113" s="291"/>
      <c r="NEN113" s="291"/>
      <c r="NEO113" s="291"/>
      <c r="NEP113" s="291"/>
      <c r="NEQ113" s="291"/>
      <c r="NER113" s="291"/>
      <c r="NES113" s="291"/>
      <c r="NET113" s="291"/>
      <c r="NEU113" s="291"/>
      <c r="NEV113" s="291"/>
      <c r="NEW113" s="291"/>
      <c r="NEX113" s="291"/>
      <c r="NEY113" s="291"/>
      <c r="NEZ113" s="291"/>
      <c r="NFA113" s="291"/>
      <c r="NFB113" s="291"/>
      <c r="NFC113" s="291"/>
      <c r="NFD113" s="291"/>
      <c r="NFE113" s="291"/>
      <c r="NFF113" s="291"/>
      <c r="NFG113" s="291"/>
      <c r="NFH113" s="291"/>
      <c r="NFI113" s="291"/>
      <c r="NFJ113" s="291"/>
      <c r="NFK113" s="291"/>
      <c r="NFL113" s="291"/>
      <c r="NFM113" s="291"/>
      <c r="NFN113" s="291"/>
      <c r="NFO113" s="291"/>
      <c r="NFP113" s="291"/>
      <c r="NFQ113" s="291"/>
      <c r="NFR113" s="291"/>
      <c r="NFS113" s="291"/>
      <c r="NFT113" s="291"/>
      <c r="NFU113" s="291"/>
      <c r="NFV113" s="291"/>
      <c r="NFW113" s="291"/>
      <c r="NFX113" s="291"/>
      <c r="NFY113" s="291"/>
      <c r="NFZ113" s="291"/>
      <c r="NGA113" s="291"/>
      <c r="NGB113" s="291"/>
      <c r="NGC113" s="291"/>
      <c r="NGD113" s="291"/>
      <c r="NGE113" s="291"/>
      <c r="NGF113" s="291"/>
      <c r="NGG113" s="291"/>
      <c r="NGH113" s="291"/>
      <c r="NGI113" s="291"/>
      <c r="NGJ113" s="291"/>
      <c r="NGK113" s="291"/>
      <c r="NGL113" s="291"/>
      <c r="NGM113" s="291"/>
      <c r="NGN113" s="291"/>
      <c r="NGO113" s="291"/>
      <c r="NGP113" s="291"/>
      <c r="NGQ113" s="291"/>
      <c r="NGR113" s="291"/>
      <c r="NGS113" s="291"/>
      <c r="NGT113" s="291"/>
      <c r="NGU113" s="291"/>
      <c r="NGV113" s="291"/>
      <c r="NGW113" s="291"/>
      <c r="NGX113" s="291"/>
      <c r="NGY113" s="291"/>
      <c r="NGZ113" s="291"/>
      <c r="NHA113" s="291"/>
      <c r="NHB113" s="291"/>
      <c r="NHC113" s="291"/>
      <c r="NHD113" s="291"/>
      <c r="NHE113" s="291"/>
      <c r="NHF113" s="291"/>
      <c r="NHG113" s="291"/>
      <c r="NHH113" s="291"/>
      <c r="NHI113" s="291"/>
      <c r="NHJ113" s="291"/>
      <c r="NHK113" s="291"/>
      <c r="NHL113" s="291"/>
      <c r="NHM113" s="291"/>
      <c r="NHN113" s="291"/>
      <c r="NHO113" s="291"/>
      <c r="NHP113" s="291"/>
      <c r="NHQ113" s="291"/>
      <c r="NHR113" s="291"/>
      <c r="NHS113" s="291"/>
      <c r="NHT113" s="291"/>
      <c r="NHU113" s="291"/>
      <c r="NHV113" s="291"/>
      <c r="NHW113" s="291"/>
      <c r="NHX113" s="291"/>
      <c r="NHY113" s="291"/>
      <c r="NHZ113" s="291"/>
      <c r="NIA113" s="291"/>
      <c r="NIB113" s="291"/>
      <c r="NIC113" s="291"/>
      <c r="NID113" s="291"/>
      <c r="NIE113" s="291"/>
      <c r="NIF113" s="291"/>
      <c r="NIG113" s="291"/>
      <c r="NIH113" s="291"/>
      <c r="NII113" s="291"/>
      <c r="NIJ113" s="291"/>
      <c r="NIK113" s="291"/>
      <c r="NIL113" s="291"/>
      <c r="NIM113" s="291"/>
      <c r="NIN113" s="291"/>
      <c r="NIO113" s="291"/>
      <c r="NIP113" s="291"/>
      <c r="NIQ113" s="291"/>
      <c r="NIR113" s="291"/>
      <c r="NIS113" s="291"/>
      <c r="NIT113" s="291"/>
      <c r="NIU113" s="291"/>
      <c r="NIV113" s="291"/>
      <c r="NIW113" s="291"/>
      <c r="NIX113" s="291"/>
      <c r="NIY113" s="291"/>
      <c r="NIZ113" s="291"/>
      <c r="NJA113" s="291"/>
      <c r="NJB113" s="291"/>
      <c r="NJC113" s="291"/>
      <c r="NJD113" s="291"/>
      <c r="NJE113" s="291"/>
      <c r="NJF113" s="291"/>
      <c r="NJG113" s="291"/>
      <c r="NJH113" s="291"/>
      <c r="NJI113" s="291"/>
      <c r="NJJ113" s="291"/>
      <c r="NJK113" s="291"/>
      <c r="NJL113" s="291"/>
      <c r="NJM113" s="291"/>
      <c r="NJN113" s="291"/>
      <c r="NJO113" s="291"/>
      <c r="NJP113" s="291"/>
      <c r="NJQ113" s="170"/>
      <c r="NJR113" s="291"/>
      <c r="NJS113" s="291"/>
      <c r="NJT113" s="291"/>
      <c r="NJU113" s="291"/>
      <c r="NJV113" s="291"/>
      <c r="NJW113" s="291"/>
      <c r="NJX113" s="291"/>
      <c r="NJY113" s="291"/>
      <c r="NJZ113" s="291"/>
      <c r="NKA113" s="291"/>
      <c r="NKB113" s="291"/>
      <c r="NKC113" s="291"/>
      <c r="NKD113" s="291"/>
      <c r="NKE113" s="291"/>
      <c r="NKF113" s="291"/>
      <c r="NKG113" s="291"/>
      <c r="NKH113" s="291"/>
      <c r="NKI113" s="291"/>
      <c r="NKJ113" s="291"/>
      <c r="NKK113" s="291"/>
      <c r="NKL113" s="291"/>
      <c r="NKM113" s="291"/>
      <c r="NKN113" s="291"/>
      <c r="NKO113" s="291"/>
      <c r="NKP113" s="291"/>
      <c r="NKQ113" s="291"/>
      <c r="NKR113" s="291"/>
      <c r="NKS113" s="291"/>
      <c r="NKT113" s="291"/>
      <c r="NKU113" s="291"/>
      <c r="NKV113" s="291"/>
      <c r="NKW113" s="291"/>
      <c r="NKX113" s="291"/>
      <c r="NKY113" s="291"/>
      <c r="NKZ113" s="291"/>
      <c r="NLA113" s="291"/>
      <c r="NLB113" s="291"/>
      <c r="NLC113" s="291"/>
      <c r="NLD113" s="291"/>
      <c r="NLE113" s="291"/>
      <c r="NLF113" s="291"/>
      <c r="NLG113" s="291"/>
      <c r="NLH113" s="291"/>
      <c r="NLI113" s="291"/>
      <c r="NLJ113" s="291"/>
      <c r="NLK113" s="291"/>
      <c r="NLL113" s="291"/>
      <c r="NLM113" s="291"/>
      <c r="NLN113" s="291"/>
      <c r="NLO113" s="291"/>
      <c r="NLP113" s="291"/>
      <c r="NLQ113" s="291"/>
      <c r="NLR113" s="291"/>
      <c r="NLS113" s="291"/>
      <c r="NLT113" s="291"/>
      <c r="NLU113" s="291"/>
      <c r="NLV113" s="291"/>
      <c r="NLW113" s="291"/>
      <c r="NLX113" s="291"/>
      <c r="NLY113" s="291"/>
      <c r="NLZ113" s="291"/>
      <c r="NMA113" s="291"/>
      <c r="NMB113" s="291"/>
      <c r="NMC113" s="291"/>
      <c r="NMD113" s="291"/>
      <c r="NME113" s="291"/>
      <c r="NMF113" s="291"/>
      <c r="NMG113" s="291"/>
      <c r="NMH113" s="291"/>
      <c r="NMI113" s="291"/>
      <c r="NMJ113" s="291"/>
      <c r="NMK113" s="291"/>
      <c r="NML113" s="291"/>
      <c r="NMM113" s="291"/>
      <c r="NMN113" s="291"/>
      <c r="NMO113" s="291"/>
      <c r="NMP113" s="291"/>
      <c r="NMQ113" s="291"/>
      <c r="NMR113" s="291"/>
      <c r="NMS113" s="291"/>
      <c r="NMT113" s="291"/>
      <c r="NMU113" s="291"/>
      <c r="NMV113" s="291"/>
      <c r="NMW113" s="291"/>
      <c r="NMX113" s="291"/>
      <c r="NMY113" s="291"/>
      <c r="NMZ113" s="291"/>
      <c r="NNA113" s="291"/>
      <c r="NNB113" s="291"/>
      <c r="NNC113" s="291"/>
      <c r="NND113" s="291"/>
      <c r="NNE113" s="291"/>
      <c r="NNF113" s="291"/>
      <c r="NNG113" s="291"/>
      <c r="NNH113" s="291"/>
      <c r="NNI113" s="291"/>
      <c r="NNJ113" s="291"/>
      <c r="NNK113" s="291"/>
      <c r="NNL113" s="291"/>
      <c r="NNM113" s="291"/>
      <c r="NNN113" s="291"/>
      <c r="NNO113" s="291"/>
      <c r="NNP113" s="291"/>
      <c r="NNQ113" s="291"/>
      <c r="NNR113" s="291"/>
      <c r="NNS113" s="291"/>
      <c r="NNT113" s="291"/>
      <c r="NNU113" s="291"/>
      <c r="NNV113" s="291"/>
      <c r="NNW113" s="291"/>
      <c r="NNX113" s="291"/>
      <c r="NNY113" s="291"/>
      <c r="NNZ113" s="291"/>
      <c r="NOA113" s="291"/>
      <c r="NOB113" s="291"/>
      <c r="NOC113" s="291"/>
      <c r="NOD113" s="291"/>
      <c r="NOE113" s="291"/>
      <c r="NOF113" s="291"/>
      <c r="NOG113" s="291"/>
      <c r="NOH113" s="291"/>
      <c r="NOI113" s="291"/>
      <c r="NOJ113" s="291"/>
      <c r="NOK113" s="291"/>
      <c r="NOL113" s="291"/>
      <c r="NOM113" s="291"/>
      <c r="NON113" s="291"/>
      <c r="NOO113" s="291"/>
      <c r="NOP113" s="291"/>
      <c r="NOQ113" s="291"/>
      <c r="NOR113" s="291"/>
      <c r="NOS113" s="291"/>
      <c r="NOT113" s="291"/>
      <c r="NOU113" s="291"/>
      <c r="NOV113" s="291"/>
      <c r="NOW113" s="291"/>
      <c r="NOX113" s="291"/>
      <c r="NOY113" s="291"/>
      <c r="NOZ113" s="291"/>
      <c r="NPA113" s="291"/>
      <c r="NPB113" s="291"/>
      <c r="NPC113" s="291"/>
      <c r="NPD113" s="291"/>
      <c r="NPE113" s="291"/>
      <c r="NPF113" s="291"/>
      <c r="NPG113" s="291"/>
      <c r="NPH113" s="291"/>
      <c r="NPI113" s="291"/>
      <c r="NPJ113" s="291"/>
      <c r="NPK113" s="291"/>
      <c r="NPL113" s="291"/>
      <c r="NPM113" s="291"/>
      <c r="NPN113" s="291"/>
      <c r="NPO113" s="291"/>
      <c r="NPP113" s="291"/>
      <c r="NPQ113" s="291"/>
      <c r="NPR113" s="291"/>
      <c r="NPS113" s="291"/>
      <c r="NPT113" s="291"/>
      <c r="NPU113" s="291"/>
      <c r="NPV113" s="291"/>
      <c r="NPW113" s="291"/>
      <c r="NPX113" s="291"/>
      <c r="NPY113" s="291"/>
      <c r="NPZ113" s="291"/>
      <c r="NQA113" s="291"/>
      <c r="NQB113" s="291"/>
      <c r="NQC113" s="291"/>
      <c r="NQD113" s="291"/>
      <c r="NQE113" s="291"/>
      <c r="NQF113" s="291"/>
      <c r="NQG113" s="291"/>
      <c r="NQH113" s="291"/>
      <c r="NQI113" s="291"/>
      <c r="NQJ113" s="291"/>
      <c r="NQK113" s="291"/>
      <c r="NQL113" s="291"/>
      <c r="NQM113" s="291"/>
      <c r="NQN113" s="291"/>
      <c r="NQO113" s="291"/>
      <c r="NQP113" s="291"/>
      <c r="NQQ113" s="291"/>
      <c r="NQR113" s="291"/>
      <c r="NQS113" s="291"/>
      <c r="NQT113" s="291"/>
      <c r="NQU113" s="291"/>
      <c r="NQV113" s="291"/>
      <c r="NQW113" s="291"/>
      <c r="NQX113" s="291"/>
      <c r="NQY113" s="291"/>
      <c r="NQZ113" s="291"/>
      <c r="NRA113" s="291"/>
      <c r="NRB113" s="291"/>
      <c r="NRC113" s="291"/>
      <c r="NRD113" s="291"/>
      <c r="NRE113" s="291"/>
      <c r="NRF113" s="291"/>
      <c r="NRG113" s="291"/>
      <c r="NRH113" s="291"/>
      <c r="NRI113" s="291"/>
      <c r="NRJ113" s="291"/>
      <c r="NRK113" s="291"/>
      <c r="NRL113" s="291"/>
      <c r="NRM113" s="291"/>
      <c r="NRN113" s="291"/>
      <c r="NRO113" s="291"/>
      <c r="NRP113" s="291"/>
      <c r="NRQ113" s="291"/>
      <c r="NRR113" s="291"/>
      <c r="NRS113" s="291"/>
      <c r="NRT113" s="291"/>
      <c r="NRU113" s="291"/>
      <c r="NRV113" s="291"/>
      <c r="NRW113" s="291"/>
      <c r="NRX113" s="291"/>
      <c r="NRY113" s="291"/>
      <c r="NRZ113" s="291"/>
      <c r="NSA113" s="291"/>
      <c r="NSB113" s="291"/>
      <c r="NSC113" s="291"/>
      <c r="NSD113" s="291"/>
      <c r="NSE113" s="291"/>
      <c r="NSF113" s="291"/>
      <c r="NSG113" s="291"/>
      <c r="NSH113" s="291"/>
      <c r="NSI113" s="291"/>
      <c r="NSJ113" s="291"/>
      <c r="NSK113" s="291"/>
      <c r="NSL113" s="291"/>
      <c r="NSM113" s="291"/>
      <c r="NSN113" s="291"/>
      <c r="NSO113" s="291"/>
      <c r="NSP113" s="291"/>
      <c r="NSQ113" s="291"/>
      <c r="NSR113" s="291"/>
      <c r="NSS113" s="291"/>
      <c r="NST113" s="291"/>
      <c r="NSU113" s="291"/>
      <c r="NSV113" s="291"/>
      <c r="NSW113" s="291"/>
      <c r="NSX113" s="291"/>
      <c r="NSY113" s="291"/>
      <c r="NSZ113" s="291"/>
      <c r="NTA113" s="291"/>
      <c r="NTB113" s="291"/>
      <c r="NTC113" s="291"/>
      <c r="NTD113" s="291"/>
      <c r="NTE113" s="291"/>
      <c r="NTF113" s="291"/>
      <c r="NTG113" s="291"/>
      <c r="NTH113" s="291"/>
      <c r="NTI113" s="291"/>
      <c r="NTJ113" s="291"/>
      <c r="NTK113" s="291"/>
      <c r="NTL113" s="291"/>
      <c r="NTM113" s="170"/>
      <c r="NTN113" s="291"/>
      <c r="NTO113" s="291"/>
      <c r="NTP113" s="291"/>
      <c r="NTQ113" s="291"/>
      <c r="NTR113" s="291"/>
      <c r="NTS113" s="291"/>
      <c r="NTT113" s="291"/>
      <c r="NTU113" s="291"/>
      <c r="NTV113" s="291"/>
      <c r="NTW113" s="291"/>
      <c r="NTX113" s="291"/>
      <c r="NTY113" s="291"/>
      <c r="NTZ113" s="291"/>
      <c r="NUA113" s="291"/>
      <c r="NUB113" s="291"/>
      <c r="NUC113" s="291"/>
      <c r="NUD113" s="291"/>
      <c r="NUE113" s="291"/>
      <c r="NUF113" s="291"/>
      <c r="NUG113" s="291"/>
      <c r="NUH113" s="291"/>
      <c r="NUI113" s="291"/>
      <c r="NUJ113" s="291"/>
      <c r="NUK113" s="291"/>
      <c r="NUL113" s="291"/>
      <c r="NUM113" s="291"/>
      <c r="NUN113" s="291"/>
      <c r="NUO113" s="291"/>
      <c r="NUP113" s="291"/>
      <c r="NUQ113" s="291"/>
      <c r="NUR113" s="291"/>
      <c r="NUS113" s="291"/>
      <c r="NUT113" s="291"/>
      <c r="NUU113" s="291"/>
      <c r="NUV113" s="291"/>
      <c r="NUW113" s="291"/>
      <c r="NUX113" s="291"/>
      <c r="NUY113" s="291"/>
      <c r="NUZ113" s="291"/>
      <c r="NVA113" s="291"/>
      <c r="NVB113" s="291"/>
      <c r="NVC113" s="291"/>
      <c r="NVD113" s="291"/>
      <c r="NVE113" s="291"/>
      <c r="NVF113" s="291"/>
      <c r="NVG113" s="291"/>
      <c r="NVH113" s="291"/>
      <c r="NVI113" s="291"/>
      <c r="NVJ113" s="291"/>
      <c r="NVK113" s="291"/>
      <c r="NVL113" s="291"/>
      <c r="NVM113" s="291"/>
      <c r="NVN113" s="291"/>
      <c r="NVO113" s="291"/>
      <c r="NVP113" s="291"/>
      <c r="NVQ113" s="291"/>
      <c r="NVR113" s="291"/>
      <c r="NVS113" s="291"/>
      <c r="NVT113" s="291"/>
      <c r="NVU113" s="291"/>
      <c r="NVV113" s="291"/>
      <c r="NVW113" s="291"/>
      <c r="NVX113" s="291"/>
      <c r="NVY113" s="291"/>
      <c r="NVZ113" s="291"/>
      <c r="NWA113" s="291"/>
      <c r="NWB113" s="291"/>
      <c r="NWC113" s="291"/>
      <c r="NWD113" s="291"/>
      <c r="NWE113" s="291"/>
      <c r="NWF113" s="291"/>
      <c r="NWG113" s="291"/>
      <c r="NWH113" s="291"/>
      <c r="NWI113" s="291"/>
      <c r="NWJ113" s="291"/>
      <c r="NWK113" s="291"/>
      <c r="NWL113" s="291"/>
      <c r="NWM113" s="291"/>
      <c r="NWN113" s="291"/>
      <c r="NWO113" s="291"/>
      <c r="NWP113" s="291"/>
      <c r="NWQ113" s="291"/>
      <c r="NWR113" s="291"/>
      <c r="NWS113" s="291"/>
      <c r="NWT113" s="291"/>
      <c r="NWU113" s="291"/>
      <c r="NWV113" s="291"/>
      <c r="NWW113" s="291"/>
      <c r="NWX113" s="291"/>
      <c r="NWY113" s="291"/>
      <c r="NWZ113" s="291"/>
      <c r="NXA113" s="291"/>
      <c r="NXB113" s="291"/>
      <c r="NXC113" s="291"/>
      <c r="NXD113" s="291"/>
      <c r="NXE113" s="291"/>
      <c r="NXF113" s="291"/>
      <c r="NXG113" s="291"/>
      <c r="NXH113" s="291"/>
      <c r="NXI113" s="291"/>
      <c r="NXJ113" s="291"/>
      <c r="NXK113" s="291"/>
      <c r="NXL113" s="291"/>
      <c r="NXM113" s="291"/>
      <c r="NXN113" s="291"/>
      <c r="NXO113" s="291"/>
      <c r="NXP113" s="291"/>
      <c r="NXQ113" s="291"/>
      <c r="NXR113" s="291"/>
      <c r="NXS113" s="291"/>
      <c r="NXT113" s="291"/>
      <c r="NXU113" s="291"/>
      <c r="NXV113" s="291"/>
      <c r="NXW113" s="291"/>
      <c r="NXX113" s="291"/>
      <c r="NXY113" s="291"/>
      <c r="NXZ113" s="291"/>
      <c r="NYA113" s="291"/>
      <c r="NYB113" s="291"/>
      <c r="NYC113" s="291"/>
      <c r="NYD113" s="291"/>
      <c r="NYE113" s="291"/>
      <c r="NYF113" s="291"/>
      <c r="NYG113" s="291"/>
      <c r="NYH113" s="291"/>
      <c r="NYI113" s="291"/>
      <c r="NYJ113" s="291"/>
      <c r="NYK113" s="291"/>
      <c r="NYL113" s="291"/>
      <c r="NYM113" s="291"/>
      <c r="NYN113" s="291"/>
      <c r="NYO113" s="291"/>
      <c r="NYP113" s="291"/>
      <c r="NYQ113" s="291"/>
      <c r="NYR113" s="291"/>
      <c r="NYS113" s="291"/>
      <c r="NYT113" s="291"/>
      <c r="NYU113" s="291"/>
      <c r="NYV113" s="291"/>
      <c r="NYW113" s="291"/>
      <c r="NYX113" s="291"/>
      <c r="NYY113" s="291"/>
      <c r="NYZ113" s="291"/>
      <c r="NZA113" s="291"/>
      <c r="NZB113" s="291"/>
      <c r="NZC113" s="291"/>
      <c r="NZD113" s="291"/>
      <c r="NZE113" s="291"/>
      <c r="NZF113" s="291"/>
      <c r="NZG113" s="291"/>
      <c r="NZH113" s="291"/>
      <c r="NZI113" s="291"/>
      <c r="NZJ113" s="291"/>
      <c r="NZK113" s="291"/>
      <c r="NZL113" s="291"/>
      <c r="NZM113" s="291"/>
      <c r="NZN113" s="291"/>
      <c r="NZO113" s="291"/>
      <c r="NZP113" s="291"/>
      <c r="NZQ113" s="291"/>
      <c r="NZR113" s="291"/>
      <c r="NZS113" s="291"/>
      <c r="NZT113" s="291"/>
      <c r="NZU113" s="291"/>
      <c r="NZV113" s="291"/>
      <c r="NZW113" s="291"/>
      <c r="NZX113" s="291"/>
      <c r="NZY113" s="291"/>
      <c r="NZZ113" s="291"/>
      <c r="OAA113" s="291"/>
      <c r="OAB113" s="291"/>
      <c r="OAC113" s="291"/>
      <c r="OAD113" s="291"/>
      <c r="OAE113" s="291"/>
      <c r="OAF113" s="291"/>
      <c r="OAG113" s="291"/>
      <c r="OAH113" s="291"/>
      <c r="OAI113" s="291"/>
      <c r="OAJ113" s="291"/>
      <c r="OAK113" s="291"/>
      <c r="OAL113" s="291"/>
      <c r="OAM113" s="291"/>
      <c r="OAN113" s="291"/>
      <c r="OAO113" s="291"/>
      <c r="OAP113" s="291"/>
      <c r="OAQ113" s="291"/>
      <c r="OAR113" s="291"/>
      <c r="OAS113" s="291"/>
      <c r="OAT113" s="291"/>
      <c r="OAU113" s="291"/>
      <c r="OAV113" s="291"/>
      <c r="OAW113" s="291"/>
      <c r="OAX113" s="291"/>
      <c r="OAY113" s="291"/>
      <c r="OAZ113" s="291"/>
      <c r="OBA113" s="291"/>
      <c r="OBB113" s="291"/>
      <c r="OBC113" s="291"/>
      <c r="OBD113" s="291"/>
      <c r="OBE113" s="291"/>
      <c r="OBF113" s="291"/>
      <c r="OBG113" s="291"/>
      <c r="OBH113" s="291"/>
      <c r="OBI113" s="291"/>
      <c r="OBJ113" s="291"/>
      <c r="OBK113" s="291"/>
      <c r="OBL113" s="291"/>
      <c r="OBM113" s="291"/>
      <c r="OBN113" s="291"/>
      <c r="OBO113" s="291"/>
      <c r="OBP113" s="291"/>
      <c r="OBQ113" s="291"/>
      <c r="OBR113" s="291"/>
      <c r="OBS113" s="291"/>
      <c r="OBT113" s="291"/>
      <c r="OBU113" s="291"/>
      <c r="OBV113" s="291"/>
      <c r="OBW113" s="291"/>
      <c r="OBX113" s="291"/>
      <c r="OBY113" s="291"/>
      <c r="OBZ113" s="291"/>
      <c r="OCA113" s="291"/>
      <c r="OCB113" s="291"/>
      <c r="OCC113" s="291"/>
      <c r="OCD113" s="291"/>
      <c r="OCE113" s="291"/>
      <c r="OCF113" s="291"/>
      <c r="OCG113" s="291"/>
      <c r="OCH113" s="291"/>
      <c r="OCI113" s="291"/>
      <c r="OCJ113" s="291"/>
      <c r="OCK113" s="291"/>
      <c r="OCL113" s="291"/>
      <c r="OCM113" s="291"/>
      <c r="OCN113" s="291"/>
      <c r="OCO113" s="291"/>
      <c r="OCP113" s="291"/>
      <c r="OCQ113" s="291"/>
      <c r="OCR113" s="291"/>
      <c r="OCS113" s="291"/>
      <c r="OCT113" s="291"/>
      <c r="OCU113" s="291"/>
      <c r="OCV113" s="291"/>
      <c r="OCW113" s="291"/>
      <c r="OCX113" s="291"/>
      <c r="OCY113" s="291"/>
      <c r="OCZ113" s="291"/>
      <c r="ODA113" s="291"/>
      <c r="ODB113" s="291"/>
      <c r="ODC113" s="291"/>
      <c r="ODD113" s="291"/>
      <c r="ODE113" s="291"/>
      <c r="ODF113" s="291"/>
      <c r="ODG113" s="291"/>
      <c r="ODH113" s="291"/>
      <c r="ODI113" s="170"/>
      <c r="ODJ113" s="291"/>
      <c r="ODK113" s="291"/>
      <c r="ODL113" s="291"/>
      <c r="ODM113" s="291"/>
      <c r="ODN113" s="291"/>
      <c r="ODO113" s="291"/>
      <c r="ODP113" s="291"/>
      <c r="ODQ113" s="291"/>
      <c r="ODR113" s="291"/>
      <c r="ODS113" s="291"/>
      <c r="ODT113" s="291"/>
      <c r="ODU113" s="291"/>
      <c r="ODV113" s="291"/>
      <c r="ODW113" s="291"/>
      <c r="ODX113" s="291"/>
      <c r="ODY113" s="291"/>
      <c r="ODZ113" s="291"/>
      <c r="OEA113" s="291"/>
      <c r="OEB113" s="291"/>
      <c r="OEC113" s="291"/>
      <c r="OED113" s="291"/>
      <c r="OEE113" s="291"/>
      <c r="OEF113" s="291"/>
      <c r="OEG113" s="291"/>
      <c r="OEH113" s="291"/>
      <c r="OEI113" s="291"/>
      <c r="OEJ113" s="291"/>
      <c r="OEK113" s="291"/>
      <c r="OEL113" s="291"/>
      <c r="OEM113" s="291"/>
      <c r="OEN113" s="291"/>
      <c r="OEO113" s="291"/>
      <c r="OEP113" s="291"/>
      <c r="OEQ113" s="291"/>
      <c r="OER113" s="291"/>
      <c r="OES113" s="291"/>
      <c r="OET113" s="291"/>
      <c r="OEU113" s="291"/>
      <c r="OEV113" s="291"/>
      <c r="OEW113" s="291"/>
      <c r="OEX113" s="291"/>
      <c r="OEY113" s="291"/>
      <c r="OEZ113" s="291"/>
      <c r="OFA113" s="291"/>
      <c r="OFB113" s="291"/>
      <c r="OFC113" s="291"/>
      <c r="OFD113" s="291"/>
      <c r="OFE113" s="291"/>
      <c r="OFF113" s="291"/>
      <c r="OFG113" s="291"/>
      <c r="OFH113" s="291"/>
      <c r="OFI113" s="291"/>
      <c r="OFJ113" s="291"/>
      <c r="OFK113" s="291"/>
      <c r="OFL113" s="291"/>
      <c r="OFM113" s="291"/>
      <c r="OFN113" s="291"/>
      <c r="OFO113" s="291"/>
      <c r="OFP113" s="291"/>
      <c r="OFQ113" s="291"/>
      <c r="OFR113" s="291"/>
      <c r="OFS113" s="291"/>
      <c r="OFT113" s="291"/>
      <c r="OFU113" s="291"/>
      <c r="OFV113" s="291"/>
      <c r="OFW113" s="291"/>
      <c r="OFX113" s="291"/>
      <c r="OFY113" s="291"/>
      <c r="OFZ113" s="291"/>
      <c r="OGA113" s="291"/>
      <c r="OGB113" s="291"/>
      <c r="OGC113" s="291"/>
      <c r="OGD113" s="291"/>
      <c r="OGE113" s="291"/>
      <c r="OGF113" s="291"/>
      <c r="OGG113" s="291"/>
      <c r="OGH113" s="291"/>
      <c r="OGI113" s="291"/>
      <c r="OGJ113" s="291"/>
      <c r="OGK113" s="291"/>
      <c r="OGL113" s="291"/>
      <c r="OGM113" s="291"/>
      <c r="OGN113" s="291"/>
      <c r="OGO113" s="291"/>
      <c r="OGP113" s="291"/>
      <c r="OGQ113" s="291"/>
      <c r="OGR113" s="291"/>
      <c r="OGS113" s="291"/>
      <c r="OGT113" s="291"/>
      <c r="OGU113" s="291"/>
      <c r="OGV113" s="291"/>
      <c r="OGW113" s="291"/>
      <c r="OGX113" s="291"/>
      <c r="OGY113" s="291"/>
      <c r="OGZ113" s="291"/>
      <c r="OHA113" s="291"/>
      <c r="OHB113" s="291"/>
      <c r="OHC113" s="291"/>
      <c r="OHD113" s="291"/>
      <c r="OHE113" s="291"/>
      <c r="OHF113" s="291"/>
      <c r="OHG113" s="291"/>
      <c r="OHH113" s="291"/>
      <c r="OHI113" s="291"/>
      <c r="OHJ113" s="291"/>
      <c r="OHK113" s="291"/>
      <c r="OHL113" s="291"/>
      <c r="OHM113" s="291"/>
      <c r="OHN113" s="291"/>
      <c r="OHO113" s="291"/>
      <c r="OHP113" s="291"/>
      <c r="OHQ113" s="291"/>
      <c r="OHR113" s="291"/>
      <c r="OHS113" s="291"/>
      <c r="OHT113" s="291"/>
      <c r="OHU113" s="291"/>
      <c r="OHV113" s="291"/>
      <c r="OHW113" s="291"/>
      <c r="OHX113" s="291"/>
      <c r="OHY113" s="291"/>
      <c r="OHZ113" s="291"/>
      <c r="OIA113" s="291"/>
      <c r="OIB113" s="291"/>
      <c r="OIC113" s="291"/>
      <c r="OID113" s="291"/>
      <c r="OIE113" s="291"/>
      <c r="OIF113" s="291"/>
      <c r="OIG113" s="291"/>
      <c r="OIH113" s="291"/>
      <c r="OII113" s="291"/>
      <c r="OIJ113" s="291"/>
      <c r="OIK113" s="291"/>
      <c r="OIL113" s="291"/>
      <c r="OIM113" s="291"/>
      <c r="OIN113" s="291"/>
      <c r="OIO113" s="291"/>
      <c r="OIP113" s="291"/>
      <c r="OIQ113" s="291"/>
      <c r="OIR113" s="291"/>
      <c r="OIS113" s="291"/>
      <c r="OIT113" s="291"/>
      <c r="OIU113" s="291"/>
      <c r="OIV113" s="291"/>
      <c r="OIW113" s="291"/>
      <c r="OIX113" s="291"/>
      <c r="OIY113" s="291"/>
      <c r="OIZ113" s="291"/>
      <c r="OJA113" s="291"/>
      <c r="OJB113" s="291"/>
      <c r="OJC113" s="291"/>
      <c r="OJD113" s="291"/>
      <c r="OJE113" s="291"/>
      <c r="OJF113" s="291"/>
      <c r="OJG113" s="291"/>
      <c r="OJH113" s="291"/>
      <c r="OJI113" s="291"/>
      <c r="OJJ113" s="291"/>
      <c r="OJK113" s="291"/>
      <c r="OJL113" s="291"/>
      <c r="OJM113" s="291"/>
      <c r="OJN113" s="291"/>
      <c r="OJO113" s="291"/>
      <c r="OJP113" s="291"/>
      <c r="OJQ113" s="291"/>
      <c r="OJR113" s="291"/>
      <c r="OJS113" s="291"/>
      <c r="OJT113" s="291"/>
      <c r="OJU113" s="291"/>
      <c r="OJV113" s="291"/>
      <c r="OJW113" s="291"/>
      <c r="OJX113" s="291"/>
      <c r="OJY113" s="291"/>
      <c r="OJZ113" s="291"/>
      <c r="OKA113" s="291"/>
      <c r="OKB113" s="291"/>
      <c r="OKC113" s="291"/>
      <c r="OKD113" s="291"/>
      <c r="OKE113" s="291"/>
      <c r="OKF113" s="291"/>
      <c r="OKG113" s="291"/>
      <c r="OKH113" s="291"/>
      <c r="OKI113" s="291"/>
      <c r="OKJ113" s="291"/>
      <c r="OKK113" s="291"/>
      <c r="OKL113" s="291"/>
      <c r="OKM113" s="291"/>
      <c r="OKN113" s="291"/>
      <c r="OKO113" s="291"/>
      <c r="OKP113" s="291"/>
      <c r="OKQ113" s="291"/>
      <c r="OKR113" s="291"/>
      <c r="OKS113" s="291"/>
      <c r="OKT113" s="291"/>
      <c r="OKU113" s="291"/>
      <c r="OKV113" s="291"/>
      <c r="OKW113" s="291"/>
      <c r="OKX113" s="291"/>
      <c r="OKY113" s="291"/>
      <c r="OKZ113" s="291"/>
      <c r="OLA113" s="291"/>
      <c r="OLB113" s="291"/>
      <c r="OLC113" s="291"/>
      <c r="OLD113" s="291"/>
      <c r="OLE113" s="291"/>
      <c r="OLF113" s="291"/>
      <c r="OLG113" s="291"/>
      <c r="OLH113" s="291"/>
      <c r="OLI113" s="291"/>
      <c r="OLJ113" s="291"/>
      <c r="OLK113" s="291"/>
      <c r="OLL113" s="291"/>
      <c r="OLM113" s="291"/>
      <c r="OLN113" s="291"/>
      <c r="OLO113" s="291"/>
      <c r="OLP113" s="291"/>
      <c r="OLQ113" s="291"/>
      <c r="OLR113" s="291"/>
      <c r="OLS113" s="291"/>
      <c r="OLT113" s="291"/>
      <c r="OLU113" s="291"/>
      <c r="OLV113" s="291"/>
      <c r="OLW113" s="291"/>
      <c r="OLX113" s="291"/>
      <c r="OLY113" s="291"/>
      <c r="OLZ113" s="291"/>
      <c r="OMA113" s="291"/>
      <c r="OMB113" s="291"/>
      <c r="OMC113" s="291"/>
      <c r="OMD113" s="291"/>
      <c r="OME113" s="291"/>
      <c r="OMF113" s="291"/>
      <c r="OMG113" s="291"/>
      <c r="OMH113" s="291"/>
      <c r="OMI113" s="291"/>
      <c r="OMJ113" s="291"/>
      <c r="OMK113" s="291"/>
      <c r="OML113" s="291"/>
      <c r="OMM113" s="291"/>
      <c r="OMN113" s="291"/>
      <c r="OMO113" s="291"/>
      <c r="OMP113" s="291"/>
      <c r="OMQ113" s="291"/>
      <c r="OMR113" s="291"/>
      <c r="OMS113" s="291"/>
      <c r="OMT113" s="291"/>
      <c r="OMU113" s="291"/>
      <c r="OMV113" s="291"/>
      <c r="OMW113" s="291"/>
      <c r="OMX113" s="291"/>
      <c r="OMY113" s="291"/>
      <c r="OMZ113" s="291"/>
      <c r="ONA113" s="291"/>
      <c r="ONB113" s="291"/>
      <c r="ONC113" s="291"/>
      <c r="OND113" s="291"/>
      <c r="ONE113" s="170"/>
      <c r="ONF113" s="291"/>
      <c r="ONG113" s="291"/>
      <c r="ONH113" s="291"/>
      <c r="ONI113" s="291"/>
      <c r="ONJ113" s="291"/>
      <c r="ONK113" s="291"/>
      <c r="ONL113" s="291"/>
      <c r="ONM113" s="291"/>
      <c r="ONN113" s="291"/>
      <c r="ONO113" s="291"/>
      <c r="ONP113" s="291"/>
      <c r="ONQ113" s="291"/>
      <c r="ONR113" s="291"/>
      <c r="ONS113" s="291"/>
      <c r="ONT113" s="291"/>
      <c r="ONU113" s="291"/>
      <c r="ONV113" s="291"/>
      <c r="ONW113" s="291"/>
      <c r="ONX113" s="291"/>
      <c r="ONY113" s="291"/>
      <c r="ONZ113" s="291"/>
      <c r="OOA113" s="291"/>
      <c r="OOB113" s="291"/>
      <c r="OOC113" s="291"/>
      <c r="OOD113" s="291"/>
      <c r="OOE113" s="291"/>
      <c r="OOF113" s="291"/>
      <c r="OOG113" s="291"/>
      <c r="OOH113" s="291"/>
      <c r="OOI113" s="291"/>
      <c r="OOJ113" s="291"/>
      <c r="OOK113" s="291"/>
      <c r="OOL113" s="291"/>
      <c r="OOM113" s="291"/>
      <c r="OON113" s="291"/>
      <c r="OOO113" s="291"/>
      <c r="OOP113" s="291"/>
      <c r="OOQ113" s="291"/>
      <c r="OOR113" s="291"/>
      <c r="OOS113" s="291"/>
      <c r="OOT113" s="291"/>
      <c r="OOU113" s="291"/>
      <c r="OOV113" s="291"/>
      <c r="OOW113" s="291"/>
      <c r="OOX113" s="291"/>
      <c r="OOY113" s="291"/>
      <c r="OOZ113" s="291"/>
      <c r="OPA113" s="291"/>
      <c r="OPB113" s="291"/>
      <c r="OPC113" s="291"/>
      <c r="OPD113" s="291"/>
      <c r="OPE113" s="291"/>
      <c r="OPF113" s="291"/>
      <c r="OPG113" s="291"/>
      <c r="OPH113" s="291"/>
      <c r="OPI113" s="291"/>
      <c r="OPJ113" s="291"/>
      <c r="OPK113" s="291"/>
      <c r="OPL113" s="291"/>
      <c r="OPM113" s="291"/>
      <c r="OPN113" s="291"/>
      <c r="OPO113" s="291"/>
      <c r="OPP113" s="291"/>
      <c r="OPQ113" s="291"/>
      <c r="OPR113" s="291"/>
      <c r="OPS113" s="291"/>
      <c r="OPT113" s="291"/>
      <c r="OPU113" s="291"/>
      <c r="OPV113" s="291"/>
      <c r="OPW113" s="291"/>
      <c r="OPX113" s="291"/>
      <c r="OPY113" s="291"/>
      <c r="OPZ113" s="291"/>
      <c r="OQA113" s="291"/>
      <c r="OQB113" s="291"/>
      <c r="OQC113" s="291"/>
      <c r="OQD113" s="291"/>
      <c r="OQE113" s="291"/>
      <c r="OQF113" s="291"/>
      <c r="OQG113" s="291"/>
      <c r="OQH113" s="291"/>
      <c r="OQI113" s="291"/>
      <c r="OQJ113" s="291"/>
      <c r="OQK113" s="291"/>
      <c r="OQL113" s="291"/>
      <c r="OQM113" s="291"/>
      <c r="OQN113" s="291"/>
      <c r="OQO113" s="291"/>
      <c r="OQP113" s="291"/>
      <c r="OQQ113" s="291"/>
      <c r="OQR113" s="291"/>
      <c r="OQS113" s="291"/>
      <c r="OQT113" s="291"/>
      <c r="OQU113" s="291"/>
      <c r="OQV113" s="291"/>
      <c r="OQW113" s="291"/>
      <c r="OQX113" s="291"/>
      <c r="OQY113" s="291"/>
      <c r="OQZ113" s="291"/>
      <c r="ORA113" s="291"/>
      <c r="ORB113" s="291"/>
      <c r="ORC113" s="291"/>
      <c r="ORD113" s="291"/>
      <c r="ORE113" s="291"/>
      <c r="ORF113" s="291"/>
      <c r="ORG113" s="291"/>
      <c r="ORH113" s="291"/>
      <c r="ORI113" s="291"/>
      <c r="ORJ113" s="291"/>
      <c r="ORK113" s="291"/>
      <c r="ORL113" s="291"/>
      <c r="ORM113" s="291"/>
      <c r="ORN113" s="291"/>
      <c r="ORO113" s="291"/>
      <c r="ORP113" s="291"/>
      <c r="ORQ113" s="291"/>
      <c r="ORR113" s="291"/>
      <c r="ORS113" s="291"/>
      <c r="ORT113" s="291"/>
      <c r="ORU113" s="291"/>
      <c r="ORV113" s="291"/>
      <c r="ORW113" s="291"/>
      <c r="ORX113" s="291"/>
      <c r="ORY113" s="291"/>
      <c r="ORZ113" s="291"/>
      <c r="OSA113" s="291"/>
      <c r="OSB113" s="291"/>
      <c r="OSC113" s="291"/>
      <c r="OSD113" s="291"/>
      <c r="OSE113" s="291"/>
      <c r="OSF113" s="291"/>
      <c r="OSG113" s="291"/>
      <c r="OSH113" s="291"/>
      <c r="OSI113" s="291"/>
      <c r="OSJ113" s="291"/>
      <c r="OSK113" s="291"/>
      <c r="OSL113" s="291"/>
      <c r="OSM113" s="291"/>
      <c r="OSN113" s="291"/>
      <c r="OSO113" s="291"/>
      <c r="OSP113" s="291"/>
      <c r="OSQ113" s="291"/>
      <c r="OSR113" s="291"/>
      <c r="OSS113" s="291"/>
      <c r="OST113" s="291"/>
      <c r="OSU113" s="291"/>
      <c r="OSV113" s="291"/>
      <c r="OSW113" s="291"/>
      <c r="OSX113" s="291"/>
      <c r="OSY113" s="291"/>
      <c r="OSZ113" s="291"/>
      <c r="OTA113" s="291"/>
      <c r="OTB113" s="291"/>
      <c r="OTC113" s="291"/>
      <c r="OTD113" s="291"/>
      <c r="OTE113" s="291"/>
      <c r="OTF113" s="291"/>
      <c r="OTG113" s="291"/>
      <c r="OTH113" s="291"/>
      <c r="OTI113" s="291"/>
      <c r="OTJ113" s="291"/>
      <c r="OTK113" s="291"/>
      <c r="OTL113" s="291"/>
      <c r="OTM113" s="291"/>
      <c r="OTN113" s="291"/>
      <c r="OTO113" s="291"/>
      <c r="OTP113" s="291"/>
      <c r="OTQ113" s="291"/>
      <c r="OTR113" s="291"/>
      <c r="OTS113" s="291"/>
      <c r="OTT113" s="291"/>
      <c r="OTU113" s="291"/>
      <c r="OTV113" s="291"/>
      <c r="OTW113" s="291"/>
      <c r="OTX113" s="291"/>
      <c r="OTY113" s="291"/>
      <c r="OTZ113" s="291"/>
      <c r="OUA113" s="291"/>
      <c r="OUB113" s="291"/>
      <c r="OUC113" s="291"/>
      <c r="OUD113" s="291"/>
      <c r="OUE113" s="291"/>
      <c r="OUF113" s="291"/>
      <c r="OUG113" s="291"/>
      <c r="OUH113" s="291"/>
      <c r="OUI113" s="291"/>
      <c r="OUJ113" s="291"/>
      <c r="OUK113" s="291"/>
      <c r="OUL113" s="291"/>
      <c r="OUM113" s="291"/>
      <c r="OUN113" s="291"/>
      <c r="OUO113" s="291"/>
      <c r="OUP113" s="291"/>
      <c r="OUQ113" s="291"/>
      <c r="OUR113" s="291"/>
      <c r="OUS113" s="291"/>
      <c r="OUT113" s="291"/>
      <c r="OUU113" s="291"/>
      <c r="OUV113" s="291"/>
      <c r="OUW113" s="291"/>
      <c r="OUX113" s="291"/>
      <c r="OUY113" s="291"/>
      <c r="OUZ113" s="291"/>
      <c r="OVA113" s="291"/>
      <c r="OVB113" s="291"/>
      <c r="OVC113" s="291"/>
      <c r="OVD113" s="291"/>
      <c r="OVE113" s="291"/>
      <c r="OVF113" s="291"/>
      <c r="OVG113" s="291"/>
      <c r="OVH113" s="291"/>
      <c r="OVI113" s="291"/>
      <c r="OVJ113" s="291"/>
      <c r="OVK113" s="291"/>
      <c r="OVL113" s="291"/>
      <c r="OVM113" s="291"/>
      <c r="OVN113" s="291"/>
      <c r="OVO113" s="291"/>
      <c r="OVP113" s="291"/>
      <c r="OVQ113" s="291"/>
      <c r="OVR113" s="291"/>
      <c r="OVS113" s="291"/>
      <c r="OVT113" s="291"/>
      <c r="OVU113" s="291"/>
      <c r="OVV113" s="291"/>
      <c r="OVW113" s="291"/>
      <c r="OVX113" s="291"/>
      <c r="OVY113" s="291"/>
      <c r="OVZ113" s="291"/>
      <c r="OWA113" s="291"/>
      <c r="OWB113" s="291"/>
      <c r="OWC113" s="291"/>
      <c r="OWD113" s="291"/>
      <c r="OWE113" s="291"/>
      <c r="OWF113" s="291"/>
      <c r="OWG113" s="291"/>
      <c r="OWH113" s="291"/>
      <c r="OWI113" s="291"/>
      <c r="OWJ113" s="291"/>
      <c r="OWK113" s="291"/>
      <c r="OWL113" s="291"/>
      <c r="OWM113" s="291"/>
      <c r="OWN113" s="291"/>
      <c r="OWO113" s="291"/>
      <c r="OWP113" s="291"/>
      <c r="OWQ113" s="291"/>
      <c r="OWR113" s="291"/>
      <c r="OWS113" s="291"/>
      <c r="OWT113" s="291"/>
      <c r="OWU113" s="291"/>
      <c r="OWV113" s="291"/>
      <c r="OWW113" s="291"/>
      <c r="OWX113" s="291"/>
      <c r="OWY113" s="291"/>
      <c r="OWZ113" s="291"/>
      <c r="OXA113" s="170"/>
      <c r="OXB113" s="291"/>
      <c r="OXC113" s="291"/>
      <c r="OXD113" s="291"/>
      <c r="OXE113" s="291"/>
      <c r="OXF113" s="291"/>
      <c r="OXG113" s="291"/>
      <c r="OXH113" s="291"/>
      <c r="OXI113" s="291"/>
      <c r="OXJ113" s="291"/>
      <c r="OXK113" s="291"/>
      <c r="OXL113" s="291"/>
      <c r="OXM113" s="291"/>
      <c r="OXN113" s="291"/>
      <c r="OXO113" s="291"/>
      <c r="OXP113" s="291"/>
      <c r="OXQ113" s="291"/>
      <c r="OXR113" s="291"/>
      <c r="OXS113" s="291"/>
      <c r="OXT113" s="291"/>
      <c r="OXU113" s="291"/>
      <c r="OXV113" s="291"/>
      <c r="OXW113" s="291"/>
      <c r="OXX113" s="291"/>
      <c r="OXY113" s="291"/>
      <c r="OXZ113" s="291"/>
      <c r="OYA113" s="291"/>
      <c r="OYB113" s="291"/>
      <c r="OYC113" s="291"/>
      <c r="OYD113" s="291"/>
      <c r="OYE113" s="291"/>
      <c r="OYF113" s="291"/>
      <c r="OYG113" s="291"/>
      <c r="OYH113" s="291"/>
      <c r="OYI113" s="291"/>
      <c r="OYJ113" s="291"/>
      <c r="OYK113" s="291"/>
      <c r="OYL113" s="291"/>
      <c r="OYM113" s="291"/>
      <c r="OYN113" s="291"/>
      <c r="OYO113" s="291"/>
      <c r="OYP113" s="291"/>
      <c r="OYQ113" s="291"/>
      <c r="OYR113" s="291"/>
      <c r="OYS113" s="291"/>
      <c r="OYT113" s="291"/>
      <c r="OYU113" s="291"/>
      <c r="OYV113" s="291"/>
      <c r="OYW113" s="291"/>
      <c r="OYX113" s="291"/>
      <c r="OYY113" s="291"/>
      <c r="OYZ113" s="291"/>
      <c r="OZA113" s="291"/>
      <c r="OZB113" s="291"/>
      <c r="OZC113" s="291"/>
      <c r="OZD113" s="291"/>
      <c r="OZE113" s="291"/>
      <c r="OZF113" s="291"/>
      <c r="OZG113" s="291"/>
      <c r="OZH113" s="291"/>
      <c r="OZI113" s="291"/>
      <c r="OZJ113" s="291"/>
      <c r="OZK113" s="291"/>
      <c r="OZL113" s="291"/>
      <c r="OZM113" s="291"/>
      <c r="OZN113" s="291"/>
      <c r="OZO113" s="291"/>
      <c r="OZP113" s="291"/>
      <c r="OZQ113" s="291"/>
      <c r="OZR113" s="291"/>
      <c r="OZS113" s="291"/>
      <c r="OZT113" s="291"/>
      <c r="OZU113" s="291"/>
      <c r="OZV113" s="291"/>
      <c r="OZW113" s="291"/>
      <c r="OZX113" s="291"/>
      <c r="OZY113" s="291"/>
      <c r="OZZ113" s="291"/>
      <c r="PAA113" s="291"/>
      <c r="PAB113" s="291"/>
      <c r="PAC113" s="291"/>
      <c r="PAD113" s="291"/>
      <c r="PAE113" s="291"/>
      <c r="PAF113" s="291"/>
      <c r="PAG113" s="291"/>
      <c r="PAH113" s="291"/>
      <c r="PAI113" s="291"/>
      <c r="PAJ113" s="291"/>
      <c r="PAK113" s="291"/>
      <c r="PAL113" s="291"/>
      <c r="PAM113" s="291"/>
      <c r="PAN113" s="291"/>
      <c r="PAO113" s="291"/>
      <c r="PAP113" s="291"/>
      <c r="PAQ113" s="291"/>
      <c r="PAR113" s="291"/>
      <c r="PAS113" s="291"/>
      <c r="PAT113" s="291"/>
      <c r="PAU113" s="291"/>
      <c r="PAV113" s="291"/>
      <c r="PAW113" s="291"/>
      <c r="PAX113" s="291"/>
      <c r="PAY113" s="291"/>
      <c r="PAZ113" s="291"/>
      <c r="PBA113" s="291"/>
      <c r="PBB113" s="291"/>
      <c r="PBC113" s="291"/>
      <c r="PBD113" s="291"/>
      <c r="PBE113" s="291"/>
      <c r="PBF113" s="291"/>
      <c r="PBG113" s="291"/>
      <c r="PBH113" s="291"/>
      <c r="PBI113" s="291"/>
      <c r="PBJ113" s="291"/>
      <c r="PBK113" s="291"/>
      <c r="PBL113" s="291"/>
      <c r="PBM113" s="291"/>
      <c r="PBN113" s="291"/>
      <c r="PBO113" s="291"/>
      <c r="PBP113" s="291"/>
      <c r="PBQ113" s="291"/>
      <c r="PBR113" s="291"/>
      <c r="PBS113" s="291"/>
      <c r="PBT113" s="291"/>
      <c r="PBU113" s="291"/>
      <c r="PBV113" s="291"/>
      <c r="PBW113" s="291"/>
      <c r="PBX113" s="291"/>
      <c r="PBY113" s="291"/>
      <c r="PBZ113" s="291"/>
      <c r="PCA113" s="291"/>
      <c r="PCB113" s="291"/>
      <c r="PCC113" s="291"/>
      <c r="PCD113" s="291"/>
      <c r="PCE113" s="291"/>
      <c r="PCF113" s="291"/>
      <c r="PCG113" s="291"/>
      <c r="PCH113" s="291"/>
      <c r="PCI113" s="291"/>
      <c r="PCJ113" s="291"/>
      <c r="PCK113" s="291"/>
      <c r="PCL113" s="291"/>
      <c r="PCM113" s="291"/>
      <c r="PCN113" s="291"/>
      <c r="PCO113" s="291"/>
      <c r="PCP113" s="291"/>
      <c r="PCQ113" s="291"/>
      <c r="PCR113" s="291"/>
      <c r="PCS113" s="291"/>
      <c r="PCT113" s="291"/>
      <c r="PCU113" s="291"/>
      <c r="PCV113" s="291"/>
      <c r="PCW113" s="291"/>
      <c r="PCX113" s="291"/>
      <c r="PCY113" s="291"/>
      <c r="PCZ113" s="291"/>
      <c r="PDA113" s="291"/>
      <c r="PDB113" s="291"/>
      <c r="PDC113" s="291"/>
      <c r="PDD113" s="291"/>
      <c r="PDE113" s="291"/>
      <c r="PDF113" s="291"/>
      <c r="PDG113" s="291"/>
      <c r="PDH113" s="291"/>
      <c r="PDI113" s="291"/>
      <c r="PDJ113" s="291"/>
      <c r="PDK113" s="291"/>
      <c r="PDL113" s="291"/>
      <c r="PDM113" s="291"/>
      <c r="PDN113" s="291"/>
      <c r="PDO113" s="291"/>
      <c r="PDP113" s="291"/>
      <c r="PDQ113" s="291"/>
      <c r="PDR113" s="291"/>
      <c r="PDS113" s="291"/>
      <c r="PDT113" s="291"/>
      <c r="PDU113" s="291"/>
      <c r="PDV113" s="291"/>
      <c r="PDW113" s="291"/>
      <c r="PDX113" s="291"/>
      <c r="PDY113" s="291"/>
      <c r="PDZ113" s="291"/>
      <c r="PEA113" s="291"/>
      <c r="PEB113" s="291"/>
      <c r="PEC113" s="291"/>
      <c r="PED113" s="291"/>
      <c r="PEE113" s="291"/>
      <c r="PEF113" s="291"/>
      <c r="PEG113" s="291"/>
      <c r="PEH113" s="291"/>
      <c r="PEI113" s="291"/>
      <c r="PEJ113" s="291"/>
      <c r="PEK113" s="291"/>
      <c r="PEL113" s="291"/>
      <c r="PEM113" s="291"/>
      <c r="PEN113" s="291"/>
      <c r="PEO113" s="291"/>
      <c r="PEP113" s="291"/>
      <c r="PEQ113" s="291"/>
      <c r="PER113" s="291"/>
      <c r="PES113" s="291"/>
      <c r="PET113" s="291"/>
      <c r="PEU113" s="291"/>
      <c r="PEV113" s="291"/>
      <c r="PEW113" s="291"/>
      <c r="PEX113" s="291"/>
      <c r="PEY113" s="291"/>
      <c r="PEZ113" s="291"/>
      <c r="PFA113" s="291"/>
      <c r="PFB113" s="291"/>
      <c r="PFC113" s="291"/>
      <c r="PFD113" s="291"/>
      <c r="PFE113" s="291"/>
      <c r="PFF113" s="291"/>
      <c r="PFG113" s="291"/>
      <c r="PFH113" s="291"/>
      <c r="PFI113" s="291"/>
      <c r="PFJ113" s="291"/>
      <c r="PFK113" s="291"/>
      <c r="PFL113" s="291"/>
      <c r="PFM113" s="291"/>
      <c r="PFN113" s="291"/>
      <c r="PFO113" s="291"/>
      <c r="PFP113" s="291"/>
      <c r="PFQ113" s="291"/>
      <c r="PFR113" s="291"/>
      <c r="PFS113" s="291"/>
      <c r="PFT113" s="291"/>
      <c r="PFU113" s="291"/>
      <c r="PFV113" s="291"/>
      <c r="PFW113" s="291"/>
      <c r="PFX113" s="291"/>
      <c r="PFY113" s="291"/>
      <c r="PFZ113" s="291"/>
      <c r="PGA113" s="291"/>
      <c r="PGB113" s="291"/>
      <c r="PGC113" s="291"/>
      <c r="PGD113" s="291"/>
      <c r="PGE113" s="291"/>
      <c r="PGF113" s="291"/>
      <c r="PGG113" s="291"/>
      <c r="PGH113" s="291"/>
      <c r="PGI113" s="291"/>
      <c r="PGJ113" s="291"/>
      <c r="PGK113" s="291"/>
      <c r="PGL113" s="291"/>
      <c r="PGM113" s="291"/>
      <c r="PGN113" s="291"/>
      <c r="PGO113" s="291"/>
      <c r="PGP113" s="291"/>
      <c r="PGQ113" s="291"/>
      <c r="PGR113" s="291"/>
      <c r="PGS113" s="291"/>
      <c r="PGT113" s="291"/>
      <c r="PGU113" s="291"/>
      <c r="PGV113" s="291"/>
      <c r="PGW113" s="170"/>
      <c r="PGX113" s="291"/>
      <c r="PGY113" s="291"/>
      <c r="PGZ113" s="291"/>
      <c r="PHA113" s="291"/>
      <c r="PHB113" s="291"/>
      <c r="PHC113" s="291"/>
      <c r="PHD113" s="291"/>
      <c r="PHE113" s="291"/>
      <c r="PHF113" s="291"/>
      <c r="PHG113" s="291"/>
      <c r="PHH113" s="291"/>
      <c r="PHI113" s="291"/>
      <c r="PHJ113" s="291"/>
      <c r="PHK113" s="291"/>
      <c r="PHL113" s="291"/>
      <c r="PHM113" s="291"/>
      <c r="PHN113" s="291"/>
      <c r="PHO113" s="291"/>
      <c r="PHP113" s="291"/>
      <c r="PHQ113" s="291"/>
      <c r="PHR113" s="291"/>
      <c r="PHS113" s="291"/>
      <c r="PHT113" s="291"/>
      <c r="PHU113" s="291"/>
      <c r="PHV113" s="291"/>
      <c r="PHW113" s="291"/>
      <c r="PHX113" s="291"/>
      <c r="PHY113" s="291"/>
      <c r="PHZ113" s="291"/>
      <c r="PIA113" s="291"/>
      <c r="PIB113" s="291"/>
      <c r="PIC113" s="291"/>
      <c r="PID113" s="291"/>
      <c r="PIE113" s="291"/>
      <c r="PIF113" s="291"/>
      <c r="PIG113" s="291"/>
      <c r="PIH113" s="291"/>
      <c r="PII113" s="291"/>
      <c r="PIJ113" s="291"/>
      <c r="PIK113" s="291"/>
      <c r="PIL113" s="291"/>
      <c r="PIM113" s="291"/>
      <c r="PIN113" s="291"/>
      <c r="PIO113" s="291"/>
      <c r="PIP113" s="291"/>
      <c r="PIQ113" s="291"/>
      <c r="PIR113" s="291"/>
      <c r="PIS113" s="291"/>
      <c r="PIT113" s="291"/>
      <c r="PIU113" s="291"/>
      <c r="PIV113" s="291"/>
      <c r="PIW113" s="291"/>
      <c r="PIX113" s="291"/>
      <c r="PIY113" s="291"/>
      <c r="PIZ113" s="291"/>
      <c r="PJA113" s="291"/>
      <c r="PJB113" s="291"/>
      <c r="PJC113" s="291"/>
      <c r="PJD113" s="291"/>
      <c r="PJE113" s="291"/>
      <c r="PJF113" s="291"/>
      <c r="PJG113" s="291"/>
      <c r="PJH113" s="291"/>
      <c r="PJI113" s="291"/>
      <c r="PJJ113" s="291"/>
      <c r="PJK113" s="291"/>
      <c r="PJL113" s="291"/>
      <c r="PJM113" s="291"/>
      <c r="PJN113" s="291"/>
      <c r="PJO113" s="291"/>
      <c r="PJP113" s="291"/>
      <c r="PJQ113" s="291"/>
      <c r="PJR113" s="291"/>
      <c r="PJS113" s="291"/>
      <c r="PJT113" s="291"/>
      <c r="PJU113" s="291"/>
      <c r="PJV113" s="291"/>
      <c r="PJW113" s="291"/>
      <c r="PJX113" s="291"/>
      <c r="PJY113" s="291"/>
      <c r="PJZ113" s="291"/>
      <c r="PKA113" s="291"/>
      <c r="PKB113" s="291"/>
      <c r="PKC113" s="291"/>
      <c r="PKD113" s="291"/>
      <c r="PKE113" s="291"/>
      <c r="PKF113" s="291"/>
      <c r="PKG113" s="291"/>
      <c r="PKH113" s="291"/>
      <c r="PKI113" s="291"/>
      <c r="PKJ113" s="291"/>
      <c r="PKK113" s="291"/>
      <c r="PKL113" s="291"/>
      <c r="PKM113" s="291"/>
      <c r="PKN113" s="291"/>
      <c r="PKO113" s="291"/>
      <c r="PKP113" s="291"/>
      <c r="PKQ113" s="291"/>
      <c r="PKR113" s="291"/>
      <c r="PKS113" s="291"/>
      <c r="PKT113" s="291"/>
      <c r="PKU113" s="291"/>
      <c r="PKV113" s="291"/>
      <c r="PKW113" s="291"/>
      <c r="PKX113" s="291"/>
      <c r="PKY113" s="291"/>
      <c r="PKZ113" s="291"/>
      <c r="PLA113" s="291"/>
      <c r="PLB113" s="291"/>
      <c r="PLC113" s="291"/>
      <c r="PLD113" s="291"/>
      <c r="PLE113" s="291"/>
      <c r="PLF113" s="291"/>
      <c r="PLG113" s="291"/>
      <c r="PLH113" s="291"/>
      <c r="PLI113" s="291"/>
      <c r="PLJ113" s="291"/>
      <c r="PLK113" s="291"/>
      <c r="PLL113" s="291"/>
      <c r="PLM113" s="291"/>
      <c r="PLN113" s="291"/>
      <c r="PLO113" s="291"/>
      <c r="PLP113" s="291"/>
      <c r="PLQ113" s="291"/>
      <c r="PLR113" s="291"/>
      <c r="PLS113" s="291"/>
      <c r="PLT113" s="291"/>
      <c r="PLU113" s="291"/>
      <c r="PLV113" s="291"/>
      <c r="PLW113" s="291"/>
      <c r="PLX113" s="291"/>
      <c r="PLY113" s="291"/>
      <c r="PLZ113" s="291"/>
      <c r="PMA113" s="291"/>
      <c r="PMB113" s="291"/>
      <c r="PMC113" s="291"/>
      <c r="PMD113" s="291"/>
      <c r="PME113" s="291"/>
      <c r="PMF113" s="291"/>
      <c r="PMG113" s="291"/>
      <c r="PMH113" s="291"/>
      <c r="PMI113" s="291"/>
      <c r="PMJ113" s="291"/>
      <c r="PMK113" s="291"/>
      <c r="PML113" s="291"/>
      <c r="PMM113" s="291"/>
      <c r="PMN113" s="291"/>
      <c r="PMO113" s="291"/>
      <c r="PMP113" s="291"/>
      <c r="PMQ113" s="291"/>
      <c r="PMR113" s="291"/>
      <c r="PMS113" s="291"/>
      <c r="PMT113" s="291"/>
      <c r="PMU113" s="291"/>
      <c r="PMV113" s="291"/>
      <c r="PMW113" s="291"/>
      <c r="PMX113" s="291"/>
      <c r="PMY113" s="291"/>
      <c r="PMZ113" s="291"/>
      <c r="PNA113" s="291"/>
      <c r="PNB113" s="291"/>
      <c r="PNC113" s="291"/>
      <c r="PND113" s="291"/>
      <c r="PNE113" s="291"/>
      <c r="PNF113" s="291"/>
      <c r="PNG113" s="291"/>
      <c r="PNH113" s="291"/>
      <c r="PNI113" s="291"/>
      <c r="PNJ113" s="291"/>
      <c r="PNK113" s="291"/>
      <c r="PNL113" s="291"/>
      <c r="PNM113" s="291"/>
      <c r="PNN113" s="291"/>
      <c r="PNO113" s="291"/>
      <c r="PNP113" s="291"/>
      <c r="PNQ113" s="291"/>
      <c r="PNR113" s="291"/>
      <c r="PNS113" s="291"/>
      <c r="PNT113" s="291"/>
      <c r="PNU113" s="291"/>
      <c r="PNV113" s="291"/>
      <c r="PNW113" s="291"/>
      <c r="PNX113" s="291"/>
      <c r="PNY113" s="291"/>
      <c r="PNZ113" s="291"/>
      <c r="POA113" s="291"/>
      <c r="POB113" s="291"/>
      <c r="POC113" s="291"/>
      <c r="POD113" s="291"/>
      <c r="POE113" s="291"/>
      <c r="POF113" s="291"/>
      <c r="POG113" s="291"/>
      <c r="POH113" s="291"/>
      <c r="POI113" s="291"/>
      <c r="POJ113" s="291"/>
      <c r="POK113" s="291"/>
      <c r="POL113" s="291"/>
      <c r="POM113" s="291"/>
      <c r="PON113" s="291"/>
      <c r="POO113" s="291"/>
      <c r="POP113" s="291"/>
      <c r="POQ113" s="291"/>
      <c r="POR113" s="291"/>
      <c r="POS113" s="291"/>
      <c r="POT113" s="291"/>
      <c r="POU113" s="291"/>
      <c r="POV113" s="291"/>
      <c r="POW113" s="291"/>
      <c r="POX113" s="291"/>
      <c r="POY113" s="291"/>
      <c r="POZ113" s="291"/>
      <c r="PPA113" s="291"/>
      <c r="PPB113" s="291"/>
      <c r="PPC113" s="291"/>
      <c r="PPD113" s="291"/>
      <c r="PPE113" s="291"/>
      <c r="PPF113" s="291"/>
      <c r="PPG113" s="291"/>
      <c r="PPH113" s="291"/>
      <c r="PPI113" s="291"/>
      <c r="PPJ113" s="291"/>
      <c r="PPK113" s="291"/>
      <c r="PPL113" s="291"/>
      <c r="PPM113" s="291"/>
      <c r="PPN113" s="291"/>
      <c r="PPO113" s="291"/>
      <c r="PPP113" s="291"/>
      <c r="PPQ113" s="291"/>
      <c r="PPR113" s="291"/>
      <c r="PPS113" s="291"/>
      <c r="PPT113" s="291"/>
      <c r="PPU113" s="291"/>
      <c r="PPV113" s="291"/>
      <c r="PPW113" s="291"/>
      <c r="PPX113" s="291"/>
      <c r="PPY113" s="291"/>
      <c r="PPZ113" s="291"/>
      <c r="PQA113" s="291"/>
      <c r="PQB113" s="291"/>
      <c r="PQC113" s="291"/>
      <c r="PQD113" s="291"/>
      <c r="PQE113" s="291"/>
      <c r="PQF113" s="291"/>
      <c r="PQG113" s="291"/>
      <c r="PQH113" s="291"/>
      <c r="PQI113" s="291"/>
      <c r="PQJ113" s="291"/>
      <c r="PQK113" s="291"/>
      <c r="PQL113" s="291"/>
      <c r="PQM113" s="291"/>
      <c r="PQN113" s="291"/>
      <c r="PQO113" s="291"/>
      <c r="PQP113" s="291"/>
      <c r="PQQ113" s="291"/>
      <c r="PQR113" s="291"/>
      <c r="PQS113" s="170"/>
      <c r="PQT113" s="291"/>
      <c r="PQU113" s="291"/>
      <c r="PQV113" s="291"/>
      <c r="PQW113" s="291"/>
      <c r="PQX113" s="291"/>
      <c r="PQY113" s="291"/>
      <c r="PQZ113" s="291"/>
      <c r="PRA113" s="291"/>
      <c r="PRB113" s="291"/>
      <c r="PRC113" s="291"/>
      <c r="PRD113" s="291"/>
      <c r="PRE113" s="291"/>
      <c r="PRF113" s="291"/>
      <c r="PRG113" s="291"/>
      <c r="PRH113" s="291"/>
      <c r="PRI113" s="291"/>
      <c r="PRJ113" s="291"/>
      <c r="PRK113" s="291"/>
      <c r="PRL113" s="291"/>
      <c r="PRM113" s="291"/>
      <c r="PRN113" s="291"/>
      <c r="PRO113" s="291"/>
      <c r="PRP113" s="291"/>
      <c r="PRQ113" s="291"/>
      <c r="PRR113" s="291"/>
      <c r="PRS113" s="291"/>
      <c r="PRT113" s="291"/>
      <c r="PRU113" s="291"/>
      <c r="PRV113" s="291"/>
      <c r="PRW113" s="291"/>
      <c r="PRX113" s="291"/>
      <c r="PRY113" s="291"/>
      <c r="PRZ113" s="291"/>
      <c r="PSA113" s="291"/>
      <c r="PSB113" s="291"/>
      <c r="PSC113" s="291"/>
      <c r="PSD113" s="291"/>
      <c r="PSE113" s="291"/>
      <c r="PSF113" s="291"/>
      <c r="PSG113" s="291"/>
      <c r="PSH113" s="291"/>
      <c r="PSI113" s="291"/>
      <c r="PSJ113" s="291"/>
      <c r="PSK113" s="291"/>
      <c r="PSL113" s="291"/>
      <c r="PSM113" s="291"/>
      <c r="PSN113" s="291"/>
      <c r="PSO113" s="291"/>
      <c r="PSP113" s="291"/>
      <c r="PSQ113" s="291"/>
      <c r="PSR113" s="291"/>
      <c r="PSS113" s="291"/>
      <c r="PST113" s="291"/>
      <c r="PSU113" s="291"/>
      <c r="PSV113" s="291"/>
      <c r="PSW113" s="291"/>
      <c r="PSX113" s="291"/>
      <c r="PSY113" s="291"/>
      <c r="PSZ113" s="291"/>
      <c r="PTA113" s="291"/>
      <c r="PTB113" s="291"/>
      <c r="PTC113" s="291"/>
      <c r="PTD113" s="291"/>
      <c r="PTE113" s="291"/>
      <c r="PTF113" s="291"/>
      <c r="PTG113" s="291"/>
      <c r="PTH113" s="291"/>
      <c r="PTI113" s="291"/>
      <c r="PTJ113" s="291"/>
      <c r="PTK113" s="291"/>
      <c r="PTL113" s="291"/>
      <c r="PTM113" s="291"/>
      <c r="PTN113" s="291"/>
      <c r="PTO113" s="291"/>
      <c r="PTP113" s="291"/>
      <c r="PTQ113" s="291"/>
      <c r="PTR113" s="291"/>
      <c r="PTS113" s="291"/>
      <c r="PTT113" s="291"/>
      <c r="PTU113" s="291"/>
      <c r="PTV113" s="291"/>
      <c r="PTW113" s="291"/>
      <c r="PTX113" s="291"/>
      <c r="PTY113" s="291"/>
      <c r="PTZ113" s="291"/>
      <c r="PUA113" s="291"/>
      <c r="PUB113" s="291"/>
      <c r="PUC113" s="291"/>
      <c r="PUD113" s="291"/>
      <c r="PUE113" s="291"/>
      <c r="PUF113" s="291"/>
      <c r="PUG113" s="291"/>
      <c r="PUH113" s="291"/>
      <c r="PUI113" s="291"/>
      <c r="PUJ113" s="291"/>
      <c r="PUK113" s="291"/>
      <c r="PUL113" s="291"/>
      <c r="PUM113" s="291"/>
      <c r="PUN113" s="291"/>
      <c r="PUO113" s="291"/>
      <c r="PUP113" s="291"/>
      <c r="PUQ113" s="291"/>
      <c r="PUR113" s="291"/>
      <c r="PUS113" s="291"/>
      <c r="PUT113" s="291"/>
      <c r="PUU113" s="291"/>
      <c r="PUV113" s="291"/>
      <c r="PUW113" s="291"/>
      <c r="PUX113" s="291"/>
      <c r="PUY113" s="291"/>
      <c r="PUZ113" s="291"/>
      <c r="PVA113" s="291"/>
      <c r="PVB113" s="291"/>
      <c r="PVC113" s="291"/>
      <c r="PVD113" s="291"/>
      <c r="PVE113" s="291"/>
      <c r="PVF113" s="291"/>
      <c r="PVG113" s="291"/>
      <c r="PVH113" s="291"/>
      <c r="PVI113" s="291"/>
      <c r="PVJ113" s="291"/>
      <c r="PVK113" s="291"/>
      <c r="PVL113" s="291"/>
      <c r="PVM113" s="291"/>
      <c r="PVN113" s="291"/>
      <c r="PVO113" s="291"/>
      <c r="PVP113" s="291"/>
      <c r="PVQ113" s="291"/>
      <c r="PVR113" s="291"/>
      <c r="PVS113" s="291"/>
      <c r="PVT113" s="291"/>
      <c r="PVU113" s="291"/>
      <c r="PVV113" s="291"/>
      <c r="PVW113" s="291"/>
      <c r="PVX113" s="291"/>
      <c r="PVY113" s="291"/>
      <c r="PVZ113" s="291"/>
      <c r="PWA113" s="291"/>
      <c r="PWB113" s="291"/>
      <c r="PWC113" s="291"/>
      <c r="PWD113" s="291"/>
      <c r="PWE113" s="291"/>
      <c r="PWF113" s="291"/>
      <c r="PWG113" s="291"/>
      <c r="PWH113" s="291"/>
      <c r="PWI113" s="291"/>
      <c r="PWJ113" s="291"/>
      <c r="PWK113" s="291"/>
      <c r="PWL113" s="291"/>
      <c r="PWM113" s="291"/>
      <c r="PWN113" s="291"/>
      <c r="PWO113" s="291"/>
      <c r="PWP113" s="291"/>
      <c r="PWQ113" s="291"/>
      <c r="PWR113" s="291"/>
      <c r="PWS113" s="291"/>
      <c r="PWT113" s="291"/>
      <c r="PWU113" s="291"/>
      <c r="PWV113" s="291"/>
      <c r="PWW113" s="291"/>
      <c r="PWX113" s="291"/>
      <c r="PWY113" s="291"/>
      <c r="PWZ113" s="291"/>
      <c r="PXA113" s="291"/>
      <c r="PXB113" s="291"/>
      <c r="PXC113" s="291"/>
      <c r="PXD113" s="291"/>
      <c r="PXE113" s="291"/>
      <c r="PXF113" s="291"/>
      <c r="PXG113" s="291"/>
      <c r="PXH113" s="291"/>
      <c r="PXI113" s="291"/>
      <c r="PXJ113" s="291"/>
      <c r="PXK113" s="291"/>
      <c r="PXL113" s="291"/>
      <c r="PXM113" s="291"/>
      <c r="PXN113" s="291"/>
      <c r="PXO113" s="291"/>
      <c r="PXP113" s="291"/>
      <c r="PXQ113" s="291"/>
      <c r="PXR113" s="291"/>
      <c r="PXS113" s="291"/>
      <c r="PXT113" s="291"/>
      <c r="PXU113" s="291"/>
      <c r="PXV113" s="291"/>
      <c r="PXW113" s="291"/>
      <c r="PXX113" s="291"/>
      <c r="PXY113" s="291"/>
      <c r="PXZ113" s="291"/>
      <c r="PYA113" s="291"/>
      <c r="PYB113" s="291"/>
      <c r="PYC113" s="291"/>
      <c r="PYD113" s="291"/>
      <c r="PYE113" s="291"/>
      <c r="PYF113" s="291"/>
      <c r="PYG113" s="291"/>
      <c r="PYH113" s="291"/>
      <c r="PYI113" s="291"/>
      <c r="PYJ113" s="291"/>
      <c r="PYK113" s="291"/>
      <c r="PYL113" s="291"/>
      <c r="PYM113" s="291"/>
      <c r="PYN113" s="291"/>
      <c r="PYO113" s="291"/>
      <c r="PYP113" s="291"/>
      <c r="PYQ113" s="291"/>
      <c r="PYR113" s="291"/>
      <c r="PYS113" s="291"/>
      <c r="PYT113" s="291"/>
      <c r="PYU113" s="291"/>
      <c r="PYV113" s="291"/>
      <c r="PYW113" s="291"/>
      <c r="PYX113" s="291"/>
      <c r="PYY113" s="291"/>
      <c r="PYZ113" s="291"/>
      <c r="PZA113" s="291"/>
      <c r="PZB113" s="291"/>
      <c r="PZC113" s="291"/>
      <c r="PZD113" s="291"/>
      <c r="PZE113" s="291"/>
      <c r="PZF113" s="291"/>
      <c r="PZG113" s="291"/>
      <c r="PZH113" s="291"/>
      <c r="PZI113" s="291"/>
      <c r="PZJ113" s="291"/>
      <c r="PZK113" s="291"/>
      <c r="PZL113" s="291"/>
      <c r="PZM113" s="291"/>
      <c r="PZN113" s="291"/>
      <c r="PZO113" s="291"/>
      <c r="PZP113" s="291"/>
      <c r="PZQ113" s="291"/>
      <c r="PZR113" s="291"/>
      <c r="PZS113" s="291"/>
      <c r="PZT113" s="291"/>
      <c r="PZU113" s="291"/>
      <c r="PZV113" s="291"/>
      <c r="PZW113" s="291"/>
      <c r="PZX113" s="291"/>
      <c r="PZY113" s="291"/>
      <c r="PZZ113" s="291"/>
      <c r="QAA113" s="291"/>
      <c r="QAB113" s="291"/>
      <c r="QAC113" s="291"/>
      <c r="QAD113" s="291"/>
      <c r="QAE113" s="291"/>
      <c r="QAF113" s="291"/>
      <c r="QAG113" s="291"/>
      <c r="QAH113" s="291"/>
      <c r="QAI113" s="291"/>
      <c r="QAJ113" s="291"/>
      <c r="QAK113" s="291"/>
      <c r="QAL113" s="291"/>
      <c r="QAM113" s="291"/>
      <c r="QAN113" s="291"/>
      <c r="QAO113" s="170"/>
      <c r="QAP113" s="291"/>
      <c r="QAQ113" s="291"/>
      <c r="QAR113" s="291"/>
      <c r="QAS113" s="291"/>
      <c r="QAT113" s="291"/>
      <c r="QAU113" s="291"/>
      <c r="QAV113" s="291"/>
      <c r="QAW113" s="291"/>
      <c r="QAX113" s="291"/>
      <c r="QAY113" s="291"/>
      <c r="QAZ113" s="291"/>
      <c r="QBA113" s="291"/>
      <c r="QBB113" s="291"/>
      <c r="QBC113" s="291"/>
      <c r="QBD113" s="291"/>
      <c r="QBE113" s="291"/>
      <c r="QBF113" s="291"/>
      <c r="QBG113" s="291"/>
      <c r="QBH113" s="291"/>
      <c r="QBI113" s="291"/>
      <c r="QBJ113" s="291"/>
      <c r="QBK113" s="291"/>
      <c r="QBL113" s="291"/>
      <c r="QBM113" s="291"/>
      <c r="QBN113" s="291"/>
      <c r="QBO113" s="291"/>
      <c r="QBP113" s="291"/>
      <c r="QBQ113" s="291"/>
      <c r="QBR113" s="291"/>
      <c r="QBS113" s="291"/>
      <c r="QBT113" s="291"/>
      <c r="QBU113" s="291"/>
      <c r="QBV113" s="291"/>
      <c r="QBW113" s="291"/>
      <c r="QBX113" s="291"/>
      <c r="QBY113" s="291"/>
      <c r="QBZ113" s="291"/>
      <c r="QCA113" s="291"/>
      <c r="QCB113" s="291"/>
      <c r="QCC113" s="291"/>
      <c r="QCD113" s="291"/>
      <c r="QCE113" s="291"/>
      <c r="QCF113" s="291"/>
      <c r="QCG113" s="291"/>
      <c r="QCH113" s="291"/>
      <c r="QCI113" s="291"/>
      <c r="QCJ113" s="291"/>
      <c r="QCK113" s="291"/>
      <c r="QCL113" s="291"/>
      <c r="QCM113" s="291"/>
      <c r="QCN113" s="291"/>
      <c r="QCO113" s="291"/>
      <c r="QCP113" s="291"/>
      <c r="QCQ113" s="291"/>
      <c r="QCR113" s="291"/>
      <c r="QCS113" s="291"/>
      <c r="QCT113" s="291"/>
      <c r="QCU113" s="291"/>
      <c r="QCV113" s="291"/>
      <c r="QCW113" s="291"/>
      <c r="QCX113" s="291"/>
      <c r="QCY113" s="291"/>
      <c r="QCZ113" s="291"/>
      <c r="QDA113" s="291"/>
      <c r="QDB113" s="291"/>
      <c r="QDC113" s="291"/>
      <c r="QDD113" s="291"/>
      <c r="QDE113" s="291"/>
      <c r="QDF113" s="291"/>
      <c r="QDG113" s="291"/>
      <c r="QDH113" s="291"/>
      <c r="QDI113" s="291"/>
      <c r="QDJ113" s="291"/>
      <c r="QDK113" s="291"/>
      <c r="QDL113" s="291"/>
      <c r="QDM113" s="291"/>
      <c r="QDN113" s="291"/>
      <c r="QDO113" s="291"/>
      <c r="QDP113" s="291"/>
      <c r="QDQ113" s="291"/>
      <c r="QDR113" s="291"/>
      <c r="QDS113" s="291"/>
      <c r="QDT113" s="291"/>
      <c r="QDU113" s="291"/>
      <c r="QDV113" s="291"/>
      <c r="QDW113" s="291"/>
      <c r="QDX113" s="291"/>
      <c r="QDY113" s="291"/>
      <c r="QDZ113" s="291"/>
      <c r="QEA113" s="291"/>
      <c r="QEB113" s="291"/>
      <c r="QEC113" s="291"/>
      <c r="QED113" s="291"/>
      <c r="QEE113" s="291"/>
      <c r="QEF113" s="291"/>
      <c r="QEG113" s="291"/>
      <c r="QEH113" s="291"/>
      <c r="QEI113" s="291"/>
      <c r="QEJ113" s="291"/>
      <c r="QEK113" s="291"/>
      <c r="QEL113" s="291"/>
      <c r="QEM113" s="291"/>
      <c r="QEN113" s="291"/>
      <c r="QEO113" s="291"/>
      <c r="QEP113" s="291"/>
      <c r="QEQ113" s="291"/>
      <c r="QER113" s="291"/>
      <c r="QES113" s="291"/>
      <c r="QET113" s="291"/>
      <c r="QEU113" s="291"/>
      <c r="QEV113" s="291"/>
      <c r="QEW113" s="291"/>
      <c r="QEX113" s="291"/>
      <c r="QEY113" s="291"/>
      <c r="QEZ113" s="291"/>
      <c r="QFA113" s="291"/>
      <c r="QFB113" s="291"/>
      <c r="QFC113" s="291"/>
      <c r="QFD113" s="291"/>
      <c r="QFE113" s="291"/>
      <c r="QFF113" s="291"/>
      <c r="QFG113" s="291"/>
      <c r="QFH113" s="291"/>
      <c r="QFI113" s="291"/>
      <c r="QFJ113" s="291"/>
      <c r="QFK113" s="291"/>
      <c r="QFL113" s="291"/>
      <c r="QFM113" s="291"/>
      <c r="QFN113" s="291"/>
      <c r="QFO113" s="291"/>
      <c r="QFP113" s="291"/>
      <c r="QFQ113" s="291"/>
      <c r="QFR113" s="291"/>
      <c r="QFS113" s="291"/>
      <c r="QFT113" s="291"/>
      <c r="QFU113" s="291"/>
      <c r="QFV113" s="291"/>
      <c r="QFW113" s="291"/>
      <c r="QFX113" s="291"/>
      <c r="QFY113" s="291"/>
      <c r="QFZ113" s="291"/>
      <c r="QGA113" s="291"/>
      <c r="QGB113" s="291"/>
      <c r="QGC113" s="291"/>
      <c r="QGD113" s="291"/>
      <c r="QGE113" s="291"/>
      <c r="QGF113" s="291"/>
      <c r="QGG113" s="291"/>
      <c r="QGH113" s="291"/>
      <c r="QGI113" s="291"/>
      <c r="QGJ113" s="291"/>
      <c r="QGK113" s="291"/>
      <c r="QGL113" s="291"/>
      <c r="QGM113" s="291"/>
      <c r="QGN113" s="291"/>
      <c r="QGO113" s="291"/>
      <c r="QGP113" s="291"/>
      <c r="QGQ113" s="291"/>
      <c r="QGR113" s="291"/>
      <c r="QGS113" s="291"/>
      <c r="QGT113" s="291"/>
      <c r="QGU113" s="291"/>
      <c r="QGV113" s="291"/>
      <c r="QGW113" s="291"/>
      <c r="QGX113" s="291"/>
      <c r="QGY113" s="291"/>
      <c r="QGZ113" s="291"/>
      <c r="QHA113" s="291"/>
      <c r="QHB113" s="291"/>
      <c r="QHC113" s="291"/>
      <c r="QHD113" s="291"/>
      <c r="QHE113" s="291"/>
      <c r="QHF113" s="291"/>
      <c r="QHG113" s="291"/>
      <c r="QHH113" s="291"/>
      <c r="QHI113" s="291"/>
      <c r="QHJ113" s="291"/>
      <c r="QHK113" s="291"/>
      <c r="QHL113" s="291"/>
      <c r="QHM113" s="291"/>
      <c r="QHN113" s="291"/>
      <c r="QHO113" s="291"/>
      <c r="QHP113" s="291"/>
      <c r="QHQ113" s="291"/>
      <c r="QHR113" s="291"/>
      <c r="QHS113" s="291"/>
      <c r="QHT113" s="291"/>
      <c r="QHU113" s="291"/>
      <c r="QHV113" s="291"/>
      <c r="QHW113" s="291"/>
      <c r="QHX113" s="291"/>
      <c r="QHY113" s="291"/>
      <c r="QHZ113" s="291"/>
      <c r="QIA113" s="291"/>
      <c r="QIB113" s="291"/>
      <c r="QIC113" s="291"/>
      <c r="QID113" s="291"/>
      <c r="QIE113" s="291"/>
      <c r="QIF113" s="291"/>
      <c r="QIG113" s="291"/>
      <c r="QIH113" s="291"/>
      <c r="QII113" s="291"/>
      <c r="QIJ113" s="291"/>
      <c r="QIK113" s="291"/>
      <c r="QIL113" s="291"/>
      <c r="QIM113" s="291"/>
      <c r="QIN113" s="291"/>
      <c r="QIO113" s="291"/>
      <c r="QIP113" s="291"/>
      <c r="QIQ113" s="291"/>
      <c r="QIR113" s="291"/>
      <c r="QIS113" s="291"/>
      <c r="QIT113" s="291"/>
      <c r="QIU113" s="291"/>
      <c r="QIV113" s="291"/>
      <c r="QIW113" s="291"/>
      <c r="QIX113" s="291"/>
      <c r="QIY113" s="291"/>
      <c r="QIZ113" s="291"/>
      <c r="QJA113" s="291"/>
      <c r="QJB113" s="291"/>
      <c r="QJC113" s="291"/>
      <c r="QJD113" s="291"/>
      <c r="QJE113" s="291"/>
      <c r="QJF113" s="291"/>
      <c r="QJG113" s="291"/>
      <c r="QJH113" s="291"/>
      <c r="QJI113" s="291"/>
      <c r="QJJ113" s="291"/>
      <c r="QJK113" s="291"/>
      <c r="QJL113" s="291"/>
      <c r="QJM113" s="291"/>
      <c r="QJN113" s="291"/>
      <c r="QJO113" s="291"/>
      <c r="QJP113" s="291"/>
      <c r="QJQ113" s="291"/>
      <c r="QJR113" s="291"/>
      <c r="QJS113" s="291"/>
      <c r="QJT113" s="291"/>
      <c r="QJU113" s="291"/>
      <c r="QJV113" s="291"/>
      <c r="QJW113" s="291"/>
      <c r="QJX113" s="291"/>
      <c r="QJY113" s="291"/>
      <c r="QJZ113" s="291"/>
      <c r="QKA113" s="291"/>
      <c r="QKB113" s="291"/>
      <c r="QKC113" s="291"/>
      <c r="QKD113" s="291"/>
      <c r="QKE113" s="291"/>
      <c r="QKF113" s="291"/>
      <c r="QKG113" s="291"/>
      <c r="QKH113" s="291"/>
      <c r="QKI113" s="291"/>
      <c r="QKJ113" s="291"/>
      <c r="QKK113" s="170"/>
      <c r="QKL113" s="291"/>
      <c r="QKM113" s="291"/>
      <c r="QKN113" s="291"/>
      <c r="QKO113" s="291"/>
      <c r="QKP113" s="291"/>
      <c r="QKQ113" s="291"/>
      <c r="QKR113" s="291"/>
      <c r="QKS113" s="291"/>
      <c r="QKT113" s="291"/>
      <c r="QKU113" s="291"/>
      <c r="QKV113" s="291"/>
      <c r="QKW113" s="291"/>
      <c r="QKX113" s="291"/>
      <c r="QKY113" s="291"/>
      <c r="QKZ113" s="291"/>
      <c r="QLA113" s="291"/>
      <c r="QLB113" s="291"/>
      <c r="QLC113" s="291"/>
      <c r="QLD113" s="291"/>
      <c r="QLE113" s="291"/>
      <c r="QLF113" s="291"/>
      <c r="QLG113" s="291"/>
      <c r="QLH113" s="291"/>
      <c r="QLI113" s="291"/>
      <c r="QLJ113" s="291"/>
      <c r="QLK113" s="291"/>
      <c r="QLL113" s="291"/>
      <c r="QLM113" s="291"/>
      <c r="QLN113" s="291"/>
      <c r="QLO113" s="291"/>
      <c r="QLP113" s="291"/>
      <c r="QLQ113" s="291"/>
      <c r="QLR113" s="291"/>
      <c r="QLS113" s="291"/>
      <c r="QLT113" s="291"/>
      <c r="QLU113" s="291"/>
      <c r="QLV113" s="291"/>
      <c r="QLW113" s="291"/>
      <c r="QLX113" s="291"/>
      <c r="QLY113" s="291"/>
      <c r="QLZ113" s="291"/>
      <c r="QMA113" s="291"/>
      <c r="QMB113" s="291"/>
      <c r="QMC113" s="291"/>
      <c r="QMD113" s="291"/>
      <c r="QME113" s="291"/>
      <c r="QMF113" s="291"/>
      <c r="QMG113" s="291"/>
      <c r="QMH113" s="291"/>
      <c r="QMI113" s="291"/>
      <c r="QMJ113" s="291"/>
      <c r="QMK113" s="291"/>
      <c r="QML113" s="291"/>
      <c r="QMM113" s="291"/>
      <c r="QMN113" s="291"/>
      <c r="QMO113" s="291"/>
      <c r="QMP113" s="291"/>
      <c r="QMQ113" s="291"/>
      <c r="QMR113" s="291"/>
      <c r="QMS113" s="291"/>
      <c r="QMT113" s="291"/>
      <c r="QMU113" s="291"/>
      <c r="QMV113" s="291"/>
      <c r="QMW113" s="291"/>
      <c r="QMX113" s="291"/>
      <c r="QMY113" s="291"/>
      <c r="QMZ113" s="291"/>
      <c r="QNA113" s="291"/>
      <c r="QNB113" s="291"/>
      <c r="QNC113" s="291"/>
      <c r="QND113" s="291"/>
      <c r="QNE113" s="291"/>
      <c r="QNF113" s="291"/>
      <c r="QNG113" s="291"/>
      <c r="QNH113" s="291"/>
      <c r="QNI113" s="291"/>
      <c r="QNJ113" s="291"/>
      <c r="QNK113" s="291"/>
      <c r="QNL113" s="291"/>
      <c r="QNM113" s="291"/>
      <c r="QNN113" s="291"/>
      <c r="QNO113" s="291"/>
      <c r="QNP113" s="291"/>
      <c r="QNQ113" s="291"/>
      <c r="QNR113" s="291"/>
      <c r="QNS113" s="291"/>
      <c r="QNT113" s="291"/>
      <c r="QNU113" s="291"/>
      <c r="QNV113" s="291"/>
      <c r="QNW113" s="291"/>
      <c r="QNX113" s="291"/>
      <c r="QNY113" s="291"/>
      <c r="QNZ113" s="291"/>
      <c r="QOA113" s="291"/>
      <c r="QOB113" s="291"/>
      <c r="QOC113" s="291"/>
      <c r="QOD113" s="291"/>
      <c r="QOE113" s="291"/>
      <c r="QOF113" s="291"/>
      <c r="QOG113" s="291"/>
      <c r="QOH113" s="291"/>
      <c r="QOI113" s="291"/>
      <c r="QOJ113" s="291"/>
      <c r="QOK113" s="291"/>
      <c r="QOL113" s="291"/>
      <c r="QOM113" s="291"/>
      <c r="QON113" s="291"/>
      <c r="QOO113" s="291"/>
      <c r="QOP113" s="291"/>
      <c r="QOQ113" s="291"/>
      <c r="QOR113" s="291"/>
      <c r="QOS113" s="291"/>
      <c r="QOT113" s="291"/>
      <c r="QOU113" s="291"/>
      <c r="QOV113" s="291"/>
      <c r="QOW113" s="291"/>
      <c r="QOX113" s="291"/>
      <c r="QOY113" s="291"/>
      <c r="QOZ113" s="291"/>
      <c r="QPA113" s="291"/>
      <c r="QPB113" s="291"/>
      <c r="QPC113" s="291"/>
      <c r="QPD113" s="291"/>
      <c r="QPE113" s="291"/>
      <c r="QPF113" s="291"/>
      <c r="QPG113" s="291"/>
      <c r="QPH113" s="291"/>
      <c r="QPI113" s="291"/>
      <c r="QPJ113" s="291"/>
      <c r="QPK113" s="291"/>
      <c r="QPL113" s="291"/>
      <c r="QPM113" s="291"/>
      <c r="QPN113" s="291"/>
      <c r="QPO113" s="291"/>
      <c r="QPP113" s="291"/>
      <c r="QPQ113" s="291"/>
      <c r="QPR113" s="291"/>
      <c r="QPS113" s="291"/>
      <c r="QPT113" s="291"/>
      <c r="QPU113" s="291"/>
      <c r="QPV113" s="291"/>
      <c r="QPW113" s="291"/>
      <c r="QPX113" s="291"/>
      <c r="QPY113" s="291"/>
      <c r="QPZ113" s="291"/>
      <c r="QQA113" s="291"/>
      <c r="QQB113" s="291"/>
      <c r="QQC113" s="291"/>
      <c r="QQD113" s="291"/>
      <c r="QQE113" s="291"/>
      <c r="QQF113" s="291"/>
      <c r="QQG113" s="291"/>
      <c r="QQH113" s="291"/>
      <c r="QQI113" s="291"/>
      <c r="QQJ113" s="291"/>
      <c r="QQK113" s="291"/>
      <c r="QQL113" s="291"/>
      <c r="QQM113" s="291"/>
      <c r="QQN113" s="291"/>
      <c r="QQO113" s="291"/>
      <c r="QQP113" s="291"/>
      <c r="QQQ113" s="291"/>
      <c r="QQR113" s="291"/>
      <c r="QQS113" s="291"/>
      <c r="QQT113" s="291"/>
      <c r="QQU113" s="291"/>
      <c r="QQV113" s="291"/>
      <c r="QQW113" s="291"/>
      <c r="QQX113" s="291"/>
      <c r="QQY113" s="291"/>
      <c r="QQZ113" s="291"/>
      <c r="QRA113" s="291"/>
      <c r="QRB113" s="291"/>
      <c r="QRC113" s="291"/>
      <c r="QRD113" s="291"/>
      <c r="QRE113" s="291"/>
      <c r="QRF113" s="291"/>
      <c r="QRG113" s="291"/>
      <c r="QRH113" s="291"/>
      <c r="QRI113" s="291"/>
      <c r="QRJ113" s="291"/>
      <c r="QRK113" s="291"/>
      <c r="QRL113" s="291"/>
      <c r="QRM113" s="291"/>
      <c r="QRN113" s="291"/>
      <c r="QRO113" s="291"/>
      <c r="QRP113" s="291"/>
      <c r="QRQ113" s="291"/>
      <c r="QRR113" s="291"/>
      <c r="QRS113" s="291"/>
      <c r="QRT113" s="291"/>
      <c r="QRU113" s="291"/>
      <c r="QRV113" s="291"/>
      <c r="QRW113" s="291"/>
      <c r="QRX113" s="291"/>
      <c r="QRY113" s="291"/>
      <c r="QRZ113" s="291"/>
      <c r="QSA113" s="291"/>
      <c r="QSB113" s="291"/>
      <c r="QSC113" s="291"/>
      <c r="QSD113" s="291"/>
      <c r="QSE113" s="291"/>
      <c r="QSF113" s="291"/>
      <c r="QSG113" s="291"/>
      <c r="QSH113" s="291"/>
      <c r="QSI113" s="291"/>
      <c r="QSJ113" s="291"/>
      <c r="QSK113" s="291"/>
      <c r="QSL113" s="291"/>
      <c r="QSM113" s="291"/>
      <c r="QSN113" s="291"/>
      <c r="QSO113" s="291"/>
      <c r="QSP113" s="291"/>
      <c r="QSQ113" s="291"/>
      <c r="QSR113" s="291"/>
      <c r="QSS113" s="291"/>
      <c r="QST113" s="291"/>
      <c r="QSU113" s="291"/>
      <c r="QSV113" s="291"/>
      <c r="QSW113" s="291"/>
      <c r="QSX113" s="291"/>
      <c r="QSY113" s="291"/>
      <c r="QSZ113" s="291"/>
      <c r="QTA113" s="291"/>
      <c r="QTB113" s="291"/>
      <c r="QTC113" s="291"/>
      <c r="QTD113" s="291"/>
      <c r="QTE113" s="291"/>
      <c r="QTF113" s="291"/>
      <c r="QTG113" s="291"/>
      <c r="QTH113" s="291"/>
      <c r="QTI113" s="291"/>
      <c r="QTJ113" s="291"/>
      <c r="QTK113" s="291"/>
      <c r="QTL113" s="291"/>
      <c r="QTM113" s="291"/>
      <c r="QTN113" s="291"/>
      <c r="QTO113" s="291"/>
      <c r="QTP113" s="291"/>
      <c r="QTQ113" s="291"/>
      <c r="QTR113" s="291"/>
      <c r="QTS113" s="291"/>
      <c r="QTT113" s="291"/>
      <c r="QTU113" s="291"/>
      <c r="QTV113" s="291"/>
      <c r="QTW113" s="291"/>
      <c r="QTX113" s="291"/>
      <c r="QTY113" s="291"/>
      <c r="QTZ113" s="291"/>
      <c r="QUA113" s="291"/>
      <c r="QUB113" s="291"/>
      <c r="QUC113" s="291"/>
      <c r="QUD113" s="291"/>
      <c r="QUE113" s="291"/>
      <c r="QUF113" s="291"/>
      <c r="QUG113" s="170"/>
      <c r="QUH113" s="291"/>
      <c r="QUI113" s="291"/>
      <c r="QUJ113" s="291"/>
      <c r="QUK113" s="291"/>
      <c r="QUL113" s="291"/>
      <c r="QUM113" s="291"/>
      <c r="QUN113" s="291"/>
      <c r="QUO113" s="291"/>
      <c r="QUP113" s="291"/>
      <c r="QUQ113" s="291"/>
      <c r="QUR113" s="291"/>
      <c r="QUS113" s="291"/>
      <c r="QUT113" s="291"/>
      <c r="QUU113" s="291"/>
      <c r="QUV113" s="291"/>
      <c r="QUW113" s="291"/>
      <c r="QUX113" s="291"/>
      <c r="QUY113" s="291"/>
      <c r="QUZ113" s="291"/>
      <c r="QVA113" s="291"/>
      <c r="QVB113" s="291"/>
      <c r="QVC113" s="291"/>
      <c r="QVD113" s="291"/>
      <c r="QVE113" s="291"/>
      <c r="QVF113" s="291"/>
      <c r="QVG113" s="291"/>
      <c r="QVH113" s="291"/>
      <c r="QVI113" s="291"/>
      <c r="QVJ113" s="291"/>
      <c r="QVK113" s="291"/>
      <c r="QVL113" s="291"/>
      <c r="QVM113" s="291"/>
      <c r="QVN113" s="291"/>
      <c r="QVO113" s="291"/>
      <c r="QVP113" s="291"/>
      <c r="QVQ113" s="291"/>
      <c r="QVR113" s="291"/>
      <c r="QVS113" s="291"/>
      <c r="QVT113" s="291"/>
      <c r="QVU113" s="291"/>
      <c r="QVV113" s="291"/>
      <c r="QVW113" s="291"/>
      <c r="QVX113" s="291"/>
      <c r="QVY113" s="291"/>
      <c r="QVZ113" s="291"/>
      <c r="QWA113" s="291"/>
      <c r="QWB113" s="291"/>
      <c r="QWC113" s="291"/>
      <c r="QWD113" s="291"/>
      <c r="QWE113" s="291"/>
      <c r="QWF113" s="291"/>
      <c r="QWG113" s="291"/>
      <c r="QWH113" s="291"/>
      <c r="QWI113" s="291"/>
      <c r="QWJ113" s="291"/>
      <c r="QWK113" s="291"/>
      <c r="QWL113" s="291"/>
      <c r="QWM113" s="291"/>
      <c r="QWN113" s="291"/>
      <c r="QWO113" s="291"/>
      <c r="QWP113" s="291"/>
      <c r="QWQ113" s="291"/>
      <c r="QWR113" s="291"/>
      <c r="QWS113" s="291"/>
      <c r="QWT113" s="291"/>
      <c r="QWU113" s="291"/>
      <c r="QWV113" s="291"/>
      <c r="QWW113" s="291"/>
      <c r="QWX113" s="291"/>
      <c r="QWY113" s="291"/>
      <c r="QWZ113" s="291"/>
      <c r="QXA113" s="291"/>
      <c r="QXB113" s="291"/>
      <c r="QXC113" s="291"/>
      <c r="QXD113" s="291"/>
      <c r="QXE113" s="291"/>
      <c r="QXF113" s="291"/>
      <c r="QXG113" s="291"/>
      <c r="QXH113" s="291"/>
      <c r="QXI113" s="291"/>
      <c r="QXJ113" s="291"/>
      <c r="QXK113" s="291"/>
      <c r="QXL113" s="291"/>
      <c r="QXM113" s="291"/>
      <c r="QXN113" s="291"/>
      <c r="QXO113" s="291"/>
      <c r="QXP113" s="291"/>
      <c r="QXQ113" s="291"/>
      <c r="QXR113" s="291"/>
      <c r="QXS113" s="291"/>
      <c r="QXT113" s="291"/>
      <c r="QXU113" s="291"/>
      <c r="QXV113" s="291"/>
      <c r="QXW113" s="291"/>
      <c r="QXX113" s="291"/>
      <c r="QXY113" s="291"/>
      <c r="QXZ113" s="291"/>
      <c r="QYA113" s="291"/>
      <c r="QYB113" s="291"/>
      <c r="QYC113" s="291"/>
      <c r="QYD113" s="291"/>
      <c r="QYE113" s="291"/>
      <c r="QYF113" s="291"/>
      <c r="QYG113" s="291"/>
      <c r="QYH113" s="291"/>
      <c r="QYI113" s="291"/>
      <c r="QYJ113" s="291"/>
      <c r="QYK113" s="291"/>
      <c r="QYL113" s="291"/>
      <c r="QYM113" s="291"/>
      <c r="QYN113" s="291"/>
      <c r="QYO113" s="291"/>
      <c r="QYP113" s="291"/>
      <c r="QYQ113" s="291"/>
      <c r="QYR113" s="291"/>
      <c r="QYS113" s="291"/>
      <c r="QYT113" s="291"/>
      <c r="QYU113" s="291"/>
      <c r="QYV113" s="291"/>
      <c r="QYW113" s="291"/>
      <c r="QYX113" s="291"/>
      <c r="QYY113" s="291"/>
      <c r="QYZ113" s="291"/>
      <c r="QZA113" s="291"/>
      <c r="QZB113" s="291"/>
      <c r="QZC113" s="291"/>
      <c r="QZD113" s="291"/>
      <c r="QZE113" s="291"/>
      <c r="QZF113" s="291"/>
      <c r="QZG113" s="291"/>
      <c r="QZH113" s="291"/>
      <c r="QZI113" s="291"/>
      <c r="QZJ113" s="291"/>
      <c r="QZK113" s="291"/>
      <c r="QZL113" s="291"/>
      <c r="QZM113" s="291"/>
      <c r="QZN113" s="291"/>
      <c r="QZO113" s="291"/>
      <c r="QZP113" s="291"/>
      <c r="QZQ113" s="291"/>
      <c r="QZR113" s="291"/>
      <c r="QZS113" s="291"/>
      <c r="QZT113" s="291"/>
      <c r="QZU113" s="291"/>
      <c r="QZV113" s="291"/>
      <c r="QZW113" s="291"/>
      <c r="QZX113" s="291"/>
      <c r="QZY113" s="291"/>
      <c r="QZZ113" s="291"/>
      <c r="RAA113" s="291"/>
      <c r="RAB113" s="291"/>
      <c r="RAC113" s="291"/>
      <c r="RAD113" s="291"/>
      <c r="RAE113" s="291"/>
      <c r="RAF113" s="291"/>
      <c r="RAG113" s="291"/>
      <c r="RAH113" s="291"/>
      <c r="RAI113" s="291"/>
      <c r="RAJ113" s="291"/>
      <c r="RAK113" s="291"/>
      <c r="RAL113" s="291"/>
      <c r="RAM113" s="291"/>
      <c r="RAN113" s="291"/>
      <c r="RAO113" s="291"/>
      <c r="RAP113" s="291"/>
      <c r="RAQ113" s="291"/>
      <c r="RAR113" s="291"/>
      <c r="RAS113" s="291"/>
      <c r="RAT113" s="291"/>
      <c r="RAU113" s="291"/>
      <c r="RAV113" s="291"/>
      <c r="RAW113" s="291"/>
      <c r="RAX113" s="291"/>
      <c r="RAY113" s="291"/>
      <c r="RAZ113" s="291"/>
      <c r="RBA113" s="291"/>
      <c r="RBB113" s="291"/>
      <c r="RBC113" s="291"/>
      <c r="RBD113" s="291"/>
      <c r="RBE113" s="291"/>
      <c r="RBF113" s="291"/>
      <c r="RBG113" s="291"/>
      <c r="RBH113" s="291"/>
      <c r="RBI113" s="291"/>
      <c r="RBJ113" s="291"/>
      <c r="RBK113" s="291"/>
      <c r="RBL113" s="291"/>
      <c r="RBM113" s="291"/>
      <c r="RBN113" s="291"/>
      <c r="RBO113" s="291"/>
      <c r="RBP113" s="291"/>
      <c r="RBQ113" s="291"/>
      <c r="RBR113" s="291"/>
      <c r="RBS113" s="291"/>
      <c r="RBT113" s="291"/>
      <c r="RBU113" s="291"/>
      <c r="RBV113" s="291"/>
      <c r="RBW113" s="291"/>
      <c r="RBX113" s="291"/>
      <c r="RBY113" s="291"/>
      <c r="RBZ113" s="291"/>
      <c r="RCA113" s="291"/>
      <c r="RCB113" s="291"/>
      <c r="RCC113" s="291"/>
      <c r="RCD113" s="291"/>
      <c r="RCE113" s="291"/>
      <c r="RCF113" s="291"/>
      <c r="RCG113" s="291"/>
      <c r="RCH113" s="291"/>
      <c r="RCI113" s="291"/>
      <c r="RCJ113" s="291"/>
      <c r="RCK113" s="291"/>
      <c r="RCL113" s="291"/>
      <c r="RCM113" s="291"/>
      <c r="RCN113" s="291"/>
      <c r="RCO113" s="291"/>
      <c r="RCP113" s="291"/>
      <c r="RCQ113" s="291"/>
      <c r="RCR113" s="291"/>
      <c r="RCS113" s="291"/>
      <c r="RCT113" s="291"/>
      <c r="RCU113" s="291"/>
      <c r="RCV113" s="291"/>
      <c r="RCW113" s="291"/>
      <c r="RCX113" s="291"/>
      <c r="RCY113" s="291"/>
      <c r="RCZ113" s="291"/>
      <c r="RDA113" s="291"/>
      <c r="RDB113" s="291"/>
      <c r="RDC113" s="291"/>
      <c r="RDD113" s="291"/>
      <c r="RDE113" s="291"/>
      <c r="RDF113" s="291"/>
      <c r="RDG113" s="291"/>
      <c r="RDH113" s="291"/>
      <c r="RDI113" s="291"/>
      <c r="RDJ113" s="291"/>
      <c r="RDK113" s="291"/>
      <c r="RDL113" s="291"/>
      <c r="RDM113" s="291"/>
      <c r="RDN113" s="291"/>
      <c r="RDO113" s="291"/>
      <c r="RDP113" s="291"/>
      <c r="RDQ113" s="291"/>
      <c r="RDR113" s="291"/>
      <c r="RDS113" s="291"/>
      <c r="RDT113" s="291"/>
      <c r="RDU113" s="291"/>
      <c r="RDV113" s="291"/>
      <c r="RDW113" s="291"/>
      <c r="RDX113" s="291"/>
      <c r="RDY113" s="291"/>
      <c r="RDZ113" s="291"/>
      <c r="REA113" s="291"/>
      <c r="REB113" s="291"/>
      <c r="REC113" s="170"/>
      <c r="RED113" s="291"/>
      <c r="REE113" s="291"/>
      <c r="REF113" s="291"/>
      <c r="REG113" s="291"/>
      <c r="REH113" s="291"/>
      <c r="REI113" s="291"/>
      <c r="REJ113" s="291"/>
      <c r="REK113" s="291"/>
      <c r="REL113" s="291"/>
      <c r="REM113" s="291"/>
      <c r="REN113" s="291"/>
      <c r="REO113" s="291"/>
      <c r="REP113" s="291"/>
      <c r="REQ113" s="291"/>
      <c r="RER113" s="291"/>
      <c r="RES113" s="291"/>
      <c r="RET113" s="291"/>
      <c r="REU113" s="291"/>
      <c r="REV113" s="291"/>
      <c r="REW113" s="291"/>
      <c r="REX113" s="291"/>
      <c r="REY113" s="291"/>
      <c r="REZ113" s="291"/>
      <c r="RFA113" s="291"/>
      <c r="RFB113" s="291"/>
      <c r="RFC113" s="291"/>
      <c r="RFD113" s="291"/>
      <c r="RFE113" s="291"/>
      <c r="RFF113" s="291"/>
      <c r="RFG113" s="291"/>
      <c r="RFH113" s="291"/>
      <c r="RFI113" s="291"/>
      <c r="RFJ113" s="291"/>
      <c r="RFK113" s="291"/>
      <c r="RFL113" s="291"/>
      <c r="RFM113" s="291"/>
      <c r="RFN113" s="291"/>
      <c r="RFO113" s="291"/>
      <c r="RFP113" s="291"/>
      <c r="RFQ113" s="291"/>
      <c r="RFR113" s="291"/>
      <c r="RFS113" s="291"/>
      <c r="RFT113" s="291"/>
      <c r="RFU113" s="291"/>
      <c r="RFV113" s="291"/>
      <c r="RFW113" s="291"/>
      <c r="RFX113" s="291"/>
      <c r="RFY113" s="291"/>
      <c r="RFZ113" s="291"/>
      <c r="RGA113" s="291"/>
      <c r="RGB113" s="291"/>
      <c r="RGC113" s="291"/>
      <c r="RGD113" s="291"/>
      <c r="RGE113" s="291"/>
      <c r="RGF113" s="291"/>
      <c r="RGG113" s="291"/>
      <c r="RGH113" s="291"/>
      <c r="RGI113" s="291"/>
      <c r="RGJ113" s="291"/>
      <c r="RGK113" s="291"/>
      <c r="RGL113" s="291"/>
      <c r="RGM113" s="291"/>
      <c r="RGN113" s="291"/>
      <c r="RGO113" s="291"/>
      <c r="RGP113" s="291"/>
      <c r="RGQ113" s="291"/>
      <c r="RGR113" s="291"/>
      <c r="RGS113" s="291"/>
      <c r="RGT113" s="291"/>
      <c r="RGU113" s="291"/>
      <c r="RGV113" s="291"/>
      <c r="RGW113" s="291"/>
      <c r="RGX113" s="291"/>
      <c r="RGY113" s="291"/>
      <c r="RGZ113" s="291"/>
      <c r="RHA113" s="291"/>
      <c r="RHB113" s="291"/>
      <c r="RHC113" s="291"/>
      <c r="RHD113" s="291"/>
      <c r="RHE113" s="291"/>
      <c r="RHF113" s="291"/>
      <c r="RHG113" s="291"/>
      <c r="RHH113" s="291"/>
      <c r="RHI113" s="291"/>
      <c r="RHJ113" s="291"/>
      <c r="RHK113" s="291"/>
      <c r="RHL113" s="291"/>
      <c r="RHM113" s="291"/>
      <c r="RHN113" s="291"/>
      <c r="RHO113" s="291"/>
      <c r="RHP113" s="291"/>
      <c r="RHQ113" s="291"/>
      <c r="RHR113" s="291"/>
      <c r="RHS113" s="291"/>
      <c r="RHT113" s="291"/>
      <c r="RHU113" s="291"/>
      <c r="RHV113" s="291"/>
      <c r="RHW113" s="291"/>
      <c r="RHX113" s="291"/>
      <c r="RHY113" s="291"/>
      <c r="RHZ113" s="291"/>
      <c r="RIA113" s="291"/>
      <c r="RIB113" s="291"/>
      <c r="RIC113" s="291"/>
      <c r="RID113" s="291"/>
      <c r="RIE113" s="291"/>
      <c r="RIF113" s="291"/>
      <c r="RIG113" s="291"/>
      <c r="RIH113" s="291"/>
      <c r="RII113" s="291"/>
      <c r="RIJ113" s="291"/>
      <c r="RIK113" s="291"/>
      <c r="RIL113" s="291"/>
      <c r="RIM113" s="291"/>
      <c r="RIN113" s="291"/>
      <c r="RIO113" s="291"/>
      <c r="RIP113" s="291"/>
      <c r="RIQ113" s="291"/>
      <c r="RIR113" s="291"/>
      <c r="RIS113" s="291"/>
      <c r="RIT113" s="291"/>
      <c r="RIU113" s="291"/>
      <c r="RIV113" s="291"/>
      <c r="RIW113" s="291"/>
      <c r="RIX113" s="291"/>
      <c r="RIY113" s="291"/>
      <c r="RIZ113" s="291"/>
      <c r="RJA113" s="291"/>
      <c r="RJB113" s="291"/>
      <c r="RJC113" s="291"/>
      <c r="RJD113" s="291"/>
      <c r="RJE113" s="291"/>
      <c r="RJF113" s="291"/>
      <c r="RJG113" s="291"/>
      <c r="RJH113" s="291"/>
      <c r="RJI113" s="291"/>
      <c r="RJJ113" s="291"/>
      <c r="RJK113" s="291"/>
      <c r="RJL113" s="291"/>
      <c r="RJM113" s="291"/>
      <c r="RJN113" s="291"/>
      <c r="RJO113" s="291"/>
      <c r="RJP113" s="291"/>
      <c r="RJQ113" s="291"/>
      <c r="RJR113" s="291"/>
      <c r="RJS113" s="291"/>
      <c r="RJT113" s="291"/>
      <c r="RJU113" s="291"/>
      <c r="RJV113" s="291"/>
      <c r="RJW113" s="291"/>
      <c r="RJX113" s="291"/>
      <c r="RJY113" s="291"/>
      <c r="RJZ113" s="291"/>
      <c r="RKA113" s="291"/>
      <c r="RKB113" s="291"/>
      <c r="RKC113" s="291"/>
      <c r="RKD113" s="291"/>
      <c r="RKE113" s="291"/>
      <c r="RKF113" s="291"/>
      <c r="RKG113" s="291"/>
      <c r="RKH113" s="291"/>
      <c r="RKI113" s="291"/>
      <c r="RKJ113" s="291"/>
      <c r="RKK113" s="291"/>
      <c r="RKL113" s="291"/>
      <c r="RKM113" s="291"/>
      <c r="RKN113" s="291"/>
      <c r="RKO113" s="291"/>
      <c r="RKP113" s="291"/>
      <c r="RKQ113" s="291"/>
      <c r="RKR113" s="291"/>
      <c r="RKS113" s="291"/>
      <c r="RKT113" s="291"/>
      <c r="RKU113" s="291"/>
      <c r="RKV113" s="291"/>
      <c r="RKW113" s="291"/>
      <c r="RKX113" s="291"/>
      <c r="RKY113" s="291"/>
      <c r="RKZ113" s="291"/>
      <c r="RLA113" s="291"/>
      <c r="RLB113" s="291"/>
      <c r="RLC113" s="291"/>
      <c r="RLD113" s="291"/>
      <c r="RLE113" s="291"/>
      <c r="RLF113" s="291"/>
      <c r="RLG113" s="291"/>
      <c r="RLH113" s="291"/>
      <c r="RLI113" s="291"/>
      <c r="RLJ113" s="291"/>
      <c r="RLK113" s="291"/>
      <c r="RLL113" s="291"/>
      <c r="RLM113" s="291"/>
      <c r="RLN113" s="291"/>
      <c r="RLO113" s="291"/>
      <c r="RLP113" s="291"/>
      <c r="RLQ113" s="291"/>
      <c r="RLR113" s="291"/>
      <c r="RLS113" s="291"/>
      <c r="RLT113" s="291"/>
      <c r="RLU113" s="291"/>
      <c r="RLV113" s="291"/>
      <c r="RLW113" s="291"/>
      <c r="RLX113" s="291"/>
      <c r="RLY113" s="291"/>
      <c r="RLZ113" s="291"/>
      <c r="RMA113" s="291"/>
      <c r="RMB113" s="291"/>
      <c r="RMC113" s="291"/>
      <c r="RMD113" s="291"/>
      <c r="RME113" s="291"/>
      <c r="RMF113" s="291"/>
      <c r="RMG113" s="291"/>
      <c r="RMH113" s="291"/>
      <c r="RMI113" s="291"/>
      <c r="RMJ113" s="291"/>
      <c r="RMK113" s="291"/>
      <c r="RML113" s="291"/>
      <c r="RMM113" s="291"/>
      <c r="RMN113" s="291"/>
      <c r="RMO113" s="291"/>
      <c r="RMP113" s="291"/>
      <c r="RMQ113" s="291"/>
      <c r="RMR113" s="291"/>
      <c r="RMS113" s="291"/>
      <c r="RMT113" s="291"/>
      <c r="RMU113" s="291"/>
      <c r="RMV113" s="291"/>
      <c r="RMW113" s="291"/>
      <c r="RMX113" s="291"/>
      <c r="RMY113" s="291"/>
      <c r="RMZ113" s="291"/>
      <c r="RNA113" s="291"/>
      <c r="RNB113" s="291"/>
      <c r="RNC113" s="291"/>
      <c r="RND113" s="291"/>
      <c r="RNE113" s="291"/>
      <c r="RNF113" s="291"/>
      <c r="RNG113" s="291"/>
      <c r="RNH113" s="291"/>
      <c r="RNI113" s="291"/>
      <c r="RNJ113" s="291"/>
      <c r="RNK113" s="291"/>
      <c r="RNL113" s="291"/>
      <c r="RNM113" s="291"/>
      <c r="RNN113" s="291"/>
      <c r="RNO113" s="291"/>
      <c r="RNP113" s="291"/>
      <c r="RNQ113" s="291"/>
      <c r="RNR113" s="291"/>
      <c r="RNS113" s="291"/>
      <c r="RNT113" s="291"/>
      <c r="RNU113" s="291"/>
      <c r="RNV113" s="291"/>
      <c r="RNW113" s="291"/>
      <c r="RNX113" s="291"/>
      <c r="RNY113" s="170"/>
      <c r="RNZ113" s="291"/>
      <c r="ROA113" s="291"/>
      <c r="ROB113" s="291"/>
      <c r="ROC113" s="291"/>
      <c r="ROD113" s="291"/>
      <c r="ROE113" s="291"/>
      <c r="ROF113" s="291"/>
      <c r="ROG113" s="291"/>
      <c r="ROH113" s="291"/>
      <c r="ROI113" s="291"/>
      <c r="ROJ113" s="291"/>
      <c r="ROK113" s="291"/>
      <c r="ROL113" s="291"/>
      <c r="ROM113" s="291"/>
      <c r="RON113" s="291"/>
      <c r="ROO113" s="291"/>
      <c r="ROP113" s="291"/>
      <c r="ROQ113" s="291"/>
      <c r="ROR113" s="291"/>
      <c r="ROS113" s="291"/>
      <c r="ROT113" s="291"/>
      <c r="ROU113" s="291"/>
      <c r="ROV113" s="291"/>
      <c r="ROW113" s="291"/>
      <c r="ROX113" s="291"/>
      <c r="ROY113" s="291"/>
      <c r="ROZ113" s="291"/>
      <c r="RPA113" s="291"/>
      <c r="RPB113" s="291"/>
      <c r="RPC113" s="291"/>
      <c r="RPD113" s="291"/>
      <c r="RPE113" s="291"/>
      <c r="RPF113" s="291"/>
      <c r="RPG113" s="291"/>
      <c r="RPH113" s="291"/>
      <c r="RPI113" s="291"/>
      <c r="RPJ113" s="291"/>
      <c r="RPK113" s="291"/>
      <c r="RPL113" s="291"/>
      <c r="RPM113" s="291"/>
      <c r="RPN113" s="291"/>
      <c r="RPO113" s="291"/>
      <c r="RPP113" s="291"/>
      <c r="RPQ113" s="291"/>
      <c r="RPR113" s="291"/>
      <c r="RPS113" s="291"/>
      <c r="RPT113" s="291"/>
      <c r="RPU113" s="291"/>
      <c r="RPV113" s="291"/>
      <c r="RPW113" s="291"/>
      <c r="RPX113" s="291"/>
      <c r="RPY113" s="291"/>
      <c r="RPZ113" s="291"/>
      <c r="RQA113" s="291"/>
      <c r="RQB113" s="291"/>
      <c r="RQC113" s="291"/>
      <c r="RQD113" s="291"/>
      <c r="RQE113" s="291"/>
      <c r="RQF113" s="291"/>
      <c r="RQG113" s="291"/>
      <c r="RQH113" s="291"/>
      <c r="RQI113" s="291"/>
      <c r="RQJ113" s="291"/>
      <c r="RQK113" s="291"/>
      <c r="RQL113" s="291"/>
      <c r="RQM113" s="291"/>
      <c r="RQN113" s="291"/>
      <c r="RQO113" s="291"/>
      <c r="RQP113" s="291"/>
      <c r="RQQ113" s="291"/>
      <c r="RQR113" s="291"/>
      <c r="RQS113" s="291"/>
      <c r="RQT113" s="291"/>
      <c r="RQU113" s="291"/>
      <c r="RQV113" s="291"/>
      <c r="RQW113" s="291"/>
      <c r="RQX113" s="291"/>
      <c r="RQY113" s="291"/>
      <c r="RQZ113" s="291"/>
      <c r="RRA113" s="291"/>
      <c r="RRB113" s="291"/>
      <c r="RRC113" s="291"/>
      <c r="RRD113" s="291"/>
      <c r="RRE113" s="291"/>
      <c r="RRF113" s="291"/>
      <c r="RRG113" s="291"/>
      <c r="RRH113" s="291"/>
      <c r="RRI113" s="291"/>
      <c r="RRJ113" s="291"/>
      <c r="RRK113" s="291"/>
      <c r="RRL113" s="291"/>
      <c r="RRM113" s="291"/>
      <c r="RRN113" s="291"/>
      <c r="RRO113" s="291"/>
      <c r="RRP113" s="291"/>
      <c r="RRQ113" s="291"/>
      <c r="RRR113" s="291"/>
      <c r="RRS113" s="291"/>
      <c r="RRT113" s="291"/>
      <c r="RRU113" s="291"/>
      <c r="RRV113" s="291"/>
      <c r="RRW113" s="291"/>
      <c r="RRX113" s="291"/>
      <c r="RRY113" s="291"/>
      <c r="RRZ113" s="291"/>
      <c r="RSA113" s="291"/>
      <c r="RSB113" s="291"/>
      <c r="RSC113" s="291"/>
      <c r="RSD113" s="291"/>
      <c r="RSE113" s="291"/>
      <c r="RSF113" s="291"/>
      <c r="RSG113" s="291"/>
      <c r="RSH113" s="291"/>
      <c r="RSI113" s="291"/>
      <c r="RSJ113" s="291"/>
      <c r="RSK113" s="291"/>
      <c r="RSL113" s="291"/>
      <c r="RSM113" s="291"/>
      <c r="RSN113" s="291"/>
      <c r="RSO113" s="291"/>
      <c r="RSP113" s="291"/>
      <c r="RSQ113" s="291"/>
      <c r="RSR113" s="291"/>
      <c r="RSS113" s="291"/>
      <c r="RST113" s="291"/>
      <c r="RSU113" s="291"/>
      <c r="RSV113" s="291"/>
      <c r="RSW113" s="291"/>
      <c r="RSX113" s="291"/>
      <c r="RSY113" s="291"/>
      <c r="RSZ113" s="291"/>
      <c r="RTA113" s="291"/>
      <c r="RTB113" s="291"/>
      <c r="RTC113" s="291"/>
      <c r="RTD113" s="291"/>
      <c r="RTE113" s="291"/>
      <c r="RTF113" s="291"/>
      <c r="RTG113" s="291"/>
      <c r="RTH113" s="291"/>
      <c r="RTI113" s="291"/>
      <c r="RTJ113" s="291"/>
      <c r="RTK113" s="291"/>
      <c r="RTL113" s="291"/>
      <c r="RTM113" s="291"/>
      <c r="RTN113" s="291"/>
      <c r="RTO113" s="291"/>
      <c r="RTP113" s="291"/>
      <c r="RTQ113" s="291"/>
      <c r="RTR113" s="291"/>
      <c r="RTS113" s="291"/>
      <c r="RTT113" s="291"/>
      <c r="RTU113" s="291"/>
      <c r="RTV113" s="291"/>
      <c r="RTW113" s="291"/>
      <c r="RTX113" s="291"/>
      <c r="RTY113" s="291"/>
      <c r="RTZ113" s="291"/>
      <c r="RUA113" s="291"/>
      <c r="RUB113" s="291"/>
      <c r="RUC113" s="291"/>
      <c r="RUD113" s="291"/>
      <c r="RUE113" s="291"/>
      <c r="RUF113" s="291"/>
      <c r="RUG113" s="291"/>
      <c r="RUH113" s="291"/>
      <c r="RUI113" s="291"/>
      <c r="RUJ113" s="291"/>
      <c r="RUK113" s="291"/>
      <c r="RUL113" s="291"/>
      <c r="RUM113" s="291"/>
      <c r="RUN113" s="291"/>
      <c r="RUO113" s="291"/>
      <c r="RUP113" s="291"/>
      <c r="RUQ113" s="291"/>
      <c r="RUR113" s="291"/>
      <c r="RUS113" s="291"/>
      <c r="RUT113" s="291"/>
      <c r="RUU113" s="291"/>
      <c r="RUV113" s="291"/>
      <c r="RUW113" s="291"/>
      <c r="RUX113" s="291"/>
      <c r="RUY113" s="291"/>
      <c r="RUZ113" s="291"/>
      <c r="RVA113" s="291"/>
      <c r="RVB113" s="291"/>
      <c r="RVC113" s="291"/>
      <c r="RVD113" s="291"/>
      <c r="RVE113" s="291"/>
      <c r="RVF113" s="291"/>
      <c r="RVG113" s="291"/>
      <c r="RVH113" s="291"/>
      <c r="RVI113" s="291"/>
      <c r="RVJ113" s="291"/>
      <c r="RVK113" s="291"/>
      <c r="RVL113" s="291"/>
      <c r="RVM113" s="291"/>
      <c r="RVN113" s="291"/>
      <c r="RVO113" s="291"/>
      <c r="RVP113" s="291"/>
      <c r="RVQ113" s="291"/>
      <c r="RVR113" s="291"/>
      <c r="RVS113" s="291"/>
      <c r="RVT113" s="291"/>
      <c r="RVU113" s="291"/>
      <c r="RVV113" s="291"/>
      <c r="RVW113" s="291"/>
      <c r="RVX113" s="291"/>
      <c r="RVY113" s="291"/>
      <c r="RVZ113" s="291"/>
      <c r="RWA113" s="291"/>
      <c r="RWB113" s="291"/>
      <c r="RWC113" s="291"/>
      <c r="RWD113" s="291"/>
      <c r="RWE113" s="291"/>
      <c r="RWF113" s="291"/>
      <c r="RWG113" s="291"/>
      <c r="RWH113" s="291"/>
      <c r="RWI113" s="291"/>
      <c r="RWJ113" s="291"/>
      <c r="RWK113" s="291"/>
      <c r="RWL113" s="291"/>
      <c r="RWM113" s="291"/>
      <c r="RWN113" s="291"/>
      <c r="RWO113" s="291"/>
      <c r="RWP113" s="291"/>
      <c r="RWQ113" s="291"/>
      <c r="RWR113" s="291"/>
      <c r="RWS113" s="291"/>
      <c r="RWT113" s="291"/>
      <c r="RWU113" s="291"/>
      <c r="RWV113" s="291"/>
      <c r="RWW113" s="291"/>
      <c r="RWX113" s="291"/>
      <c r="RWY113" s="291"/>
      <c r="RWZ113" s="291"/>
      <c r="RXA113" s="291"/>
      <c r="RXB113" s="291"/>
      <c r="RXC113" s="291"/>
      <c r="RXD113" s="291"/>
      <c r="RXE113" s="291"/>
      <c r="RXF113" s="291"/>
      <c r="RXG113" s="291"/>
      <c r="RXH113" s="291"/>
      <c r="RXI113" s="291"/>
      <c r="RXJ113" s="291"/>
      <c r="RXK113" s="291"/>
      <c r="RXL113" s="291"/>
      <c r="RXM113" s="291"/>
      <c r="RXN113" s="291"/>
      <c r="RXO113" s="291"/>
      <c r="RXP113" s="291"/>
      <c r="RXQ113" s="291"/>
      <c r="RXR113" s="291"/>
      <c r="RXS113" s="291"/>
      <c r="RXT113" s="291"/>
      <c r="RXU113" s="170"/>
      <c r="RXV113" s="291"/>
      <c r="RXW113" s="291"/>
      <c r="RXX113" s="291"/>
      <c r="RXY113" s="291"/>
      <c r="RXZ113" s="291"/>
      <c r="RYA113" s="291"/>
      <c r="RYB113" s="291"/>
      <c r="RYC113" s="291"/>
      <c r="RYD113" s="291"/>
      <c r="RYE113" s="291"/>
      <c r="RYF113" s="291"/>
      <c r="RYG113" s="291"/>
      <c r="RYH113" s="291"/>
      <c r="RYI113" s="291"/>
      <c r="RYJ113" s="291"/>
      <c r="RYK113" s="291"/>
      <c r="RYL113" s="291"/>
      <c r="RYM113" s="291"/>
      <c r="RYN113" s="291"/>
      <c r="RYO113" s="291"/>
      <c r="RYP113" s="291"/>
      <c r="RYQ113" s="291"/>
      <c r="RYR113" s="291"/>
      <c r="RYS113" s="291"/>
      <c r="RYT113" s="291"/>
      <c r="RYU113" s="291"/>
      <c r="RYV113" s="291"/>
      <c r="RYW113" s="291"/>
      <c r="RYX113" s="291"/>
      <c r="RYY113" s="291"/>
      <c r="RYZ113" s="291"/>
      <c r="RZA113" s="291"/>
      <c r="RZB113" s="291"/>
      <c r="RZC113" s="291"/>
      <c r="RZD113" s="291"/>
      <c r="RZE113" s="291"/>
      <c r="RZF113" s="291"/>
      <c r="RZG113" s="291"/>
      <c r="RZH113" s="291"/>
      <c r="RZI113" s="291"/>
      <c r="RZJ113" s="291"/>
      <c r="RZK113" s="291"/>
      <c r="RZL113" s="291"/>
      <c r="RZM113" s="291"/>
      <c r="RZN113" s="291"/>
      <c r="RZO113" s="291"/>
      <c r="RZP113" s="291"/>
      <c r="RZQ113" s="291"/>
      <c r="RZR113" s="291"/>
      <c r="RZS113" s="291"/>
      <c r="RZT113" s="291"/>
      <c r="RZU113" s="291"/>
      <c r="RZV113" s="291"/>
      <c r="RZW113" s="291"/>
      <c r="RZX113" s="291"/>
      <c r="RZY113" s="291"/>
      <c r="RZZ113" s="291"/>
      <c r="SAA113" s="291"/>
      <c r="SAB113" s="291"/>
      <c r="SAC113" s="291"/>
      <c r="SAD113" s="291"/>
      <c r="SAE113" s="291"/>
      <c r="SAF113" s="291"/>
      <c r="SAG113" s="291"/>
      <c r="SAH113" s="291"/>
      <c r="SAI113" s="291"/>
      <c r="SAJ113" s="291"/>
      <c r="SAK113" s="291"/>
      <c r="SAL113" s="291"/>
      <c r="SAM113" s="291"/>
      <c r="SAN113" s="291"/>
      <c r="SAO113" s="291"/>
      <c r="SAP113" s="291"/>
      <c r="SAQ113" s="291"/>
      <c r="SAR113" s="291"/>
      <c r="SAS113" s="291"/>
      <c r="SAT113" s="291"/>
      <c r="SAU113" s="291"/>
      <c r="SAV113" s="291"/>
      <c r="SAW113" s="291"/>
      <c r="SAX113" s="291"/>
      <c r="SAY113" s="291"/>
      <c r="SAZ113" s="291"/>
      <c r="SBA113" s="291"/>
      <c r="SBB113" s="291"/>
      <c r="SBC113" s="291"/>
      <c r="SBD113" s="291"/>
      <c r="SBE113" s="291"/>
      <c r="SBF113" s="291"/>
      <c r="SBG113" s="291"/>
      <c r="SBH113" s="291"/>
      <c r="SBI113" s="291"/>
      <c r="SBJ113" s="291"/>
      <c r="SBK113" s="291"/>
      <c r="SBL113" s="291"/>
      <c r="SBM113" s="291"/>
      <c r="SBN113" s="291"/>
      <c r="SBO113" s="291"/>
      <c r="SBP113" s="291"/>
      <c r="SBQ113" s="291"/>
      <c r="SBR113" s="291"/>
      <c r="SBS113" s="291"/>
      <c r="SBT113" s="291"/>
      <c r="SBU113" s="291"/>
      <c r="SBV113" s="291"/>
      <c r="SBW113" s="291"/>
      <c r="SBX113" s="291"/>
      <c r="SBY113" s="291"/>
      <c r="SBZ113" s="291"/>
      <c r="SCA113" s="291"/>
      <c r="SCB113" s="291"/>
      <c r="SCC113" s="291"/>
      <c r="SCD113" s="291"/>
      <c r="SCE113" s="291"/>
      <c r="SCF113" s="291"/>
      <c r="SCG113" s="291"/>
      <c r="SCH113" s="291"/>
      <c r="SCI113" s="291"/>
      <c r="SCJ113" s="291"/>
      <c r="SCK113" s="291"/>
      <c r="SCL113" s="291"/>
      <c r="SCM113" s="291"/>
      <c r="SCN113" s="291"/>
      <c r="SCO113" s="291"/>
      <c r="SCP113" s="291"/>
      <c r="SCQ113" s="291"/>
      <c r="SCR113" s="291"/>
      <c r="SCS113" s="291"/>
      <c r="SCT113" s="291"/>
      <c r="SCU113" s="291"/>
      <c r="SCV113" s="291"/>
      <c r="SCW113" s="291"/>
      <c r="SCX113" s="291"/>
      <c r="SCY113" s="291"/>
      <c r="SCZ113" s="291"/>
      <c r="SDA113" s="291"/>
      <c r="SDB113" s="291"/>
      <c r="SDC113" s="291"/>
      <c r="SDD113" s="291"/>
      <c r="SDE113" s="291"/>
      <c r="SDF113" s="291"/>
      <c r="SDG113" s="291"/>
      <c r="SDH113" s="291"/>
      <c r="SDI113" s="291"/>
      <c r="SDJ113" s="291"/>
      <c r="SDK113" s="291"/>
      <c r="SDL113" s="291"/>
      <c r="SDM113" s="291"/>
      <c r="SDN113" s="291"/>
      <c r="SDO113" s="291"/>
      <c r="SDP113" s="291"/>
      <c r="SDQ113" s="291"/>
      <c r="SDR113" s="291"/>
      <c r="SDS113" s="291"/>
      <c r="SDT113" s="291"/>
      <c r="SDU113" s="291"/>
      <c r="SDV113" s="291"/>
      <c r="SDW113" s="291"/>
      <c r="SDX113" s="291"/>
      <c r="SDY113" s="291"/>
      <c r="SDZ113" s="291"/>
      <c r="SEA113" s="291"/>
      <c r="SEB113" s="291"/>
      <c r="SEC113" s="291"/>
      <c r="SED113" s="291"/>
      <c r="SEE113" s="291"/>
      <c r="SEF113" s="291"/>
      <c r="SEG113" s="291"/>
      <c r="SEH113" s="291"/>
      <c r="SEI113" s="291"/>
      <c r="SEJ113" s="291"/>
      <c r="SEK113" s="291"/>
      <c r="SEL113" s="291"/>
      <c r="SEM113" s="291"/>
      <c r="SEN113" s="291"/>
      <c r="SEO113" s="291"/>
      <c r="SEP113" s="291"/>
      <c r="SEQ113" s="291"/>
      <c r="SER113" s="291"/>
      <c r="SES113" s="291"/>
      <c r="SET113" s="291"/>
      <c r="SEU113" s="291"/>
      <c r="SEV113" s="291"/>
      <c r="SEW113" s="291"/>
      <c r="SEX113" s="291"/>
      <c r="SEY113" s="291"/>
      <c r="SEZ113" s="291"/>
      <c r="SFA113" s="291"/>
      <c r="SFB113" s="291"/>
      <c r="SFC113" s="291"/>
      <c r="SFD113" s="291"/>
      <c r="SFE113" s="291"/>
      <c r="SFF113" s="291"/>
      <c r="SFG113" s="291"/>
      <c r="SFH113" s="291"/>
      <c r="SFI113" s="291"/>
      <c r="SFJ113" s="291"/>
      <c r="SFK113" s="291"/>
      <c r="SFL113" s="291"/>
      <c r="SFM113" s="291"/>
      <c r="SFN113" s="291"/>
      <c r="SFO113" s="291"/>
      <c r="SFP113" s="291"/>
      <c r="SFQ113" s="291"/>
      <c r="SFR113" s="291"/>
      <c r="SFS113" s="291"/>
      <c r="SFT113" s="291"/>
      <c r="SFU113" s="291"/>
      <c r="SFV113" s="291"/>
      <c r="SFW113" s="291"/>
      <c r="SFX113" s="291"/>
      <c r="SFY113" s="291"/>
      <c r="SFZ113" s="291"/>
      <c r="SGA113" s="291"/>
      <c r="SGB113" s="291"/>
      <c r="SGC113" s="291"/>
      <c r="SGD113" s="291"/>
      <c r="SGE113" s="291"/>
      <c r="SGF113" s="291"/>
      <c r="SGG113" s="291"/>
      <c r="SGH113" s="291"/>
      <c r="SGI113" s="291"/>
      <c r="SGJ113" s="291"/>
      <c r="SGK113" s="291"/>
      <c r="SGL113" s="291"/>
      <c r="SGM113" s="291"/>
      <c r="SGN113" s="291"/>
      <c r="SGO113" s="291"/>
      <c r="SGP113" s="291"/>
      <c r="SGQ113" s="291"/>
      <c r="SGR113" s="291"/>
      <c r="SGS113" s="291"/>
      <c r="SGT113" s="291"/>
      <c r="SGU113" s="291"/>
      <c r="SGV113" s="291"/>
      <c r="SGW113" s="291"/>
      <c r="SGX113" s="291"/>
      <c r="SGY113" s="291"/>
      <c r="SGZ113" s="291"/>
      <c r="SHA113" s="291"/>
      <c r="SHB113" s="291"/>
      <c r="SHC113" s="291"/>
      <c r="SHD113" s="291"/>
      <c r="SHE113" s="291"/>
      <c r="SHF113" s="291"/>
      <c r="SHG113" s="291"/>
      <c r="SHH113" s="291"/>
      <c r="SHI113" s="291"/>
      <c r="SHJ113" s="291"/>
      <c r="SHK113" s="291"/>
      <c r="SHL113" s="291"/>
      <c r="SHM113" s="291"/>
      <c r="SHN113" s="291"/>
      <c r="SHO113" s="291"/>
      <c r="SHP113" s="291"/>
      <c r="SHQ113" s="170"/>
      <c r="SHR113" s="291"/>
      <c r="SHS113" s="291"/>
      <c r="SHT113" s="291"/>
      <c r="SHU113" s="291"/>
      <c r="SHV113" s="291"/>
      <c r="SHW113" s="291"/>
      <c r="SHX113" s="291"/>
      <c r="SHY113" s="291"/>
      <c r="SHZ113" s="291"/>
      <c r="SIA113" s="291"/>
      <c r="SIB113" s="291"/>
      <c r="SIC113" s="291"/>
      <c r="SID113" s="291"/>
      <c r="SIE113" s="291"/>
      <c r="SIF113" s="291"/>
      <c r="SIG113" s="291"/>
      <c r="SIH113" s="291"/>
      <c r="SII113" s="291"/>
      <c r="SIJ113" s="291"/>
      <c r="SIK113" s="291"/>
      <c r="SIL113" s="291"/>
      <c r="SIM113" s="291"/>
      <c r="SIN113" s="291"/>
      <c r="SIO113" s="291"/>
      <c r="SIP113" s="291"/>
      <c r="SIQ113" s="291"/>
      <c r="SIR113" s="291"/>
      <c r="SIS113" s="291"/>
      <c r="SIT113" s="291"/>
      <c r="SIU113" s="291"/>
      <c r="SIV113" s="291"/>
      <c r="SIW113" s="291"/>
      <c r="SIX113" s="291"/>
      <c r="SIY113" s="291"/>
      <c r="SIZ113" s="291"/>
      <c r="SJA113" s="291"/>
      <c r="SJB113" s="291"/>
      <c r="SJC113" s="291"/>
      <c r="SJD113" s="291"/>
      <c r="SJE113" s="291"/>
      <c r="SJF113" s="291"/>
      <c r="SJG113" s="291"/>
      <c r="SJH113" s="291"/>
      <c r="SJI113" s="291"/>
      <c r="SJJ113" s="291"/>
      <c r="SJK113" s="291"/>
      <c r="SJL113" s="291"/>
      <c r="SJM113" s="291"/>
      <c r="SJN113" s="291"/>
      <c r="SJO113" s="291"/>
      <c r="SJP113" s="291"/>
      <c r="SJQ113" s="291"/>
      <c r="SJR113" s="291"/>
      <c r="SJS113" s="291"/>
      <c r="SJT113" s="291"/>
      <c r="SJU113" s="291"/>
      <c r="SJV113" s="291"/>
      <c r="SJW113" s="291"/>
      <c r="SJX113" s="291"/>
      <c r="SJY113" s="291"/>
      <c r="SJZ113" s="291"/>
      <c r="SKA113" s="291"/>
      <c r="SKB113" s="291"/>
      <c r="SKC113" s="291"/>
      <c r="SKD113" s="291"/>
      <c r="SKE113" s="291"/>
      <c r="SKF113" s="291"/>
      <c r="SKG113" s="291"/>
      <c r="SKH113" s="291"/>
      <c r="SKI113" s="291"/>
      <c r="SKJ113" s="291"/>
      <c r="SKK113" s="291"/>
      <c r="SKL113" s="291"/>
      <c r="SKM113" s="291"/>
      <c r="SKN113" s="291"/>
      <c r="SKO113" s="291"/>
      <c r="SKP113" s="291"/>
      <c r="SKQ113" s="291"/>
      <c r="SKR113" s="291"/>
      <c r="SKS113" s="291"/>
      <c r="SKT113" s="291"/>
      <c r="SKU113" s="291"/>
      <c r="SKV113" s="291"/>
      <c r="SKW113" s="291"/>
      <c r="SKX113" s="291"/>
      <c r="SKY113" s="291"/>
      <c r="SKZ113" s="291"/>
      <c r="SLA113" s="291"/>
      <c r="SLB113" s="291"/>
      <c r="SLC113" s="291"/>
      <c r="SLD113" s="291"/>
      <c r="SLE113" s="291"/>
      <c r="SLF113" s="291"/>
      <c r="SLG113" s="291"/>
      <c r="SLH113" s="291"/>
      <c r="SLI113" s="291"/>
      <c r="SLJ113" s="291"/>
      <c r="SLK113" s="291"/>
      <c r="SLL113" s="291"/>
      <c r="SLM113" s="291"/>
      <c r="SLN113" s="291"/>
      <c r="SLO113" s="291"/>
      <c r="SLP113" s="291"/>
      <c r="SLQ113" s="291"/>
      <c r="SLR113" s="291"/>
      <c r="SLS113" s="291"/>
      <c r="SLT113" s="291"/>
      <c r="SLU113" s="291"/>
      <c r="SLV113" s="291"/>
      <c r="SLW113" s="291"/>
      <c r="SLX113" s="291"/>
      <c r="SLY113" s="291"/>
      <c r="SLZ113" s="291"/>
      <c r="SMA113" s="291"/>
      <c r="SMB113" s="291"/>
      <c r="SMC113" s="291"/>
      <c r="SMD113" s="291"/>
      <c r="SME113" s="291"/>
      <c r="SMF113" s="291"/>
      <c r="SMG113" s="291"/>
      <c r="SMH113" s="291"/>
      <c r="SMI113" s="291"/>
      <c r="SMJ113" s="291"/>
      <c r="SMK113" s="291"/>
      <c r="SML113" s="291"/>
      <c r="SMM113" s="291"/>
      <c r="SMN113" s="291"/>
      <c r="SMO113" s="291"/>
      <c r="SMP113" s="291"/>
      <c r="SMQ113" s="291"/>
      <c r="SMR113" s="291"/>
      <c r="SMS113" s="291"/>
      <c r="SMT113" s="291"/>
      <c r="SMU113" s="291"/>
      <c r="SMV113" s="291"/>
      <c r="SMW113" s="291"/>
      <c r="SMX113" s="291"/>
      <c r="SMY113" s="291"/>
      <c r="SMZ113" s="291"/>
      <c r="SNA113" s="291"/>
      <c r="SNB113" s="291"/>
      <c r="SNC113" s="291"/>
      <c r="SND113" s="291"/>
      <c r="SNE113" s="291"/>
      <c r="SNF113" s="291"/>
      <c r="SNG113" s="291"/>
      <c r="SNH113" s="291"/>
      <c r="SNI113" s="291"/>
      <c r="SNJ113" s="291"/>
      <c r="SNK113" s="291"/>
      <c r="SNL113" s="291"/>
      <c r="SNM113" s="291"/>
      <c r="SNN113" s="291"/>
      <c r="SNO113" s="291"/>
      <c r="SNP113" s="291"/>
      <c r="SNQ113" s="291"/>
      <c r="SNR113" s="291"/>
      <c r="SNS113" s="291"/>
      <c r="SNT113" s="291"/>
      <c r="SNU113" s="291"/>
      <c r="SNV113" s="291"/>
      <c r="SNW113" s="291"/>
      <c r="SNX113" s="291"/>
      <c r="SNY113" s="291"/>
      <c r="SNZ113" s="291"/>
      <c r="SOA113" s="291"/>
      <c r="SOB113" s="291"/>
      <c r="SOC113" s="291"/>
      <c r="SOD113" s="291"/>
      <c r="SOE113" s="291"/>
      <c r="SOF113" s="291"/>
      <c r="SOG113" s="291"/>
      <c r="SOH113" s="291"/>
      <c r="SOI113" s="291"/>
      <c r="SOJ113" s="291"/>
      <c r="SOK113" s="291"/>
      <c r="SOL113" s="291"/>
      <c r="SOM113" s="291"/>
      <c r="SON113" s="291"/>
      <c r="SOO113" s="291"/>
      <c r="SOP113" s="291"/>
      <c r="SOQ113" s="291"/>
      <c r="SOR113" s="291"/>
      <c r="SOS113" s="291"/>
      <c r="SOT113" s="291"/>
      <c r="SOU113" s="291"/>
      <c r="SOV113" s="291"/>
      <c r="SOW113" s="291"/>
      <c r="SOX113" s="291"/>
      <c r="SOY113" s="291"/>
      <c r="SOZ113" s="291"/>
      <c r="SPA113" s="291"/>
      <c r="SPB113" s="291"/>
      <c r="SPC113" s="291"/>
      <c r="SPD113" s="291"/>
      <c r="SPE113" s="291"/>
      <c r="SPF113" s="291"/>
      <c r="SPG113" s="291"/>
      <c r="SPH113" s="291"/>
      <c r="SPI113" s="291"/>
      <c r="SPJ113" s="291"/>
      <c r="SPK113" s="291"/>
      <c r="SPL113" s="291"/>
      <c r="SPM113" s="291"/>
      <c r="SPN113" s="291"/>
      <c r="SPO113" s="291"/>
      <c r="SPP113" s="291"/>
      <c r="SPQ113" s="291"/>
      <c r="SPR113" s="291"/>
      <c r="SPS113" s="291"/>
      <c r="SPT113" s="291"/>
      <c r="SPU113" s="291"/>
      <c r="SPV113" s="291"/>
      <c r="SPW113" s="291"/>
      <c r="SPX113" s="291"/>
      <c r="SPY113" s="291"/>
      <c r="SPZ113" s="291"/>
      <c r="SQA113" s="291"/>
      <c r="SQB113" s="291"/>
      <c r="SQC113" s="291"/>
      <c r="SQD113" s="291"/>
      <c r="SQE113" s="291"/>
      <c r="SQF113" s="291"/>
      <c r="SQG113" s="291"/>
      <c r="SQH113" s="291"/>
      <c r="SQI113" s="291"/>
      <c r="SQJ113" s="291"/>
      <c r="SQK113" s="291"/>
      <c r="SQL113" s="291"/>
      <c r="SQM113" s="291"/>
      <c r="SQN113" s="291"/>
      <c r="SQO113" s="291"/>
      <c r="SQP113" s="291"/>
      <c r="SQQ113" s="291"/>
      <c r="SQR113" s="291"/>
      <c r="SQS113" s="291"/>
      <c r="SQT113" s="291"/>
      <c r="SQU113" s="291"/>
      <c r="SQV113" s="291"/>
      <c r="SQW113" s="291"/>
      <c r="SQX113" s="291"/>
      <c r="SQY113" s="291"/>
      <c r="SQZ113" s="291"/>
      <c r="SRA113" s="291"/>
      <c r="SRB113" s="291"/>
      <c r="SRC113" s="291"/>
      <c r="SRD113" s="291"/>
      <c r="SRE113" s="291"/>
      <c r="SRF113" s="291"/>
      <c r="SRG113" s="291"/>
      <c r="SRH113" s="291"/>
      <c r="SRI113" s="291"/>
      <c r="SRJ113" s="291"/>
      <c r="SRK113" s="291"/>
      <c r="SRL113" s="291"/>
      <c r="SRM113" s="170"/>
      <c r="SRN113" s="291"/>
      <c r="SRO113" s="291"/>
      <c r="SRP113" s="291"/>
      <c r="SRQ113" s="291"/>
      <c r="SRR113" s="291"/>
      <c r="SRS113" s="291"/>
      <c r="SRT113" s="291"/>
      <c r="SRU113" s="291"/>
      <c r="SRV113" s="291"/>
      <c r="SRW113" s="291"/>
      <c r="SRX113" s="291"/>
      <c r="SRY113" s="291"/>
      <c r="SRZ113" s="291"/>
      <c r="SSA113" s="291"/>
      <c r="SSB113" s="291"/>
      <c r="SSC113" s="291"/>
      <c r="SSD113" s="291"/>
      <c r="SSE113" s="291"/>
      <c r="SSF113" s="291"/>
      <c r="SSG113" s="291"/>
      <c r="SSH113" s="291"/>
      <c r="SSI113" s="291"/>
      <c r="SSJ113" s="291"/>
      <c r="SSK113" s="291"/>
      <c r="SSL113" s="291"/>
      <c r="SSM113" s="291"/>
      <c r="SSN113" s="291"/>
      <c r="SSO113" s="291"/>
      <c r="SSP113" s="291"/>
      <c r="SSQ113" s="291"/>
      <c r="SSR113" s="291"/>
      <c r="SSS113" s="291"/>
      <c r="SST113" s="291"/>
      <c r="SSU113" s="291"/>
      <c r="SSV113" s="291"/>
      <c r="SSW113" s="291"/>
      <c r="SSX113" s="291"/>
      <c r="SSY113" s="291"/>
      <c r="SSZ113" s="291"/>
      <c r="STA113" s="291"/>
      <c r="STB113" s="291"/>
      <c r="STC113" s="291"/>
      <c r="STD113" s="291"/>
      <c r="STE113" s="291"/>
      <c r="STF113" s="291"/>
      <c r="STG113" s="291"/>
      <c r="STH113" s="291"/>
      <c r="STI113" s="291"/>
      <c r="STJ113" s="291"/>
      <c r="STK113" s="291"/>
      <c r="STL113" s="291"/>
      <c r="STM113" s="291"/>
      <c r="STN113" s="291"/>
      <c r="STO113" s="291"/>
      <c r="STP113" s="291"/>
      <c r="STQ113" s="291"/>
      <c r="STR113" s="291"/>
      <c r="STS113" s="291"/>
      <c r="STT113" s="291"/>
      <c r="STU113" s="291"/>
      <c r="STV113" s="291"/>
      <c r="STW113" s="291"/>
      <c r="STX113" s="291"/>
      <c r="STY113" s="291"/>
      <c r="STZ113" s="291"/>
      <c r="SUA113" s="291"/>
      <c r="SUB113" s="291"/>
      <c r="SUC113" s="291"/>
      <c r="SUD113" s="291"/>
      <c r="SUE113" s="291"/>
      <c r="SUF113" s="291"/>
      <c r="SUG113" s="291"/>
      <c r="SUH113" s="291"/>
      <c r="SUI113" s="291"/>
      <c r="SUJ113" s="291"/>
      <c r="SUK113" s="291"/>
      <c r="SUL113" s="291"/>
      <c r="SUM113" s="291"/>
      <c r="SUN113" s="291"/>
      <c r="SUO113" s="291"/>
      <c r="SUP113" s="291"/>
      <c r="SUQ113" s="291"/>
      <c r="SUR113" s="291"/>
      <c r="SUS113" s="291"/>
      <c r="SUT113" s="291"/>
      <c r="SUU113" s="291"/>
      <c r="SUV113" s="291"/>
      <c r="SUW113" s="291"/>
      <c r="SUX113" s="291"/>
      <c r="SUY113" s="291"/>
      <c r="SUZ113" s="291"/>
      <c r="SVA113" s="291"/>
      <c r="SVB113" s="291"/>
      <c r="SVC113" s="291"/>
      <c r="SVD113" s="291"/>
      <c r="SVE113" s="291"/>
      <c r="SVF113" s="291"/>
      <c r="SVG113" s="291"/>
      <c r="SVH113" s="291"/>
      <c r="SVI113" s="291"/>
      <c r="SVJ113" s="291"/>
      <c r="SVK113" s="291"/>
      <c r="SVL113" s="291"/>
      <c r="SVM113" s="291"/>
      <c r="SVN113" s="291"/>
      <c r="SVO113" s="291"/>
      <c r="SVP113" s="291"/>
      <c r="SVQ113" s="291"/>
      <c r="SVR113" s="291"/>
      <c r="SVS113" s="291"/>
      <c r="SVT113" s="291"/>
      <c r="SVU113" s="291"/>
      <c r="SVV113" s="291"/>
      <c r="SVW113" s="291"/>
      <c r="SVX113" s="291"/>
      <c r="SVY113" s="291"/>
      <c r="SVZ113" s="291"/>
      <c r="SWA113" s="291"/>
      <c r="SWB113" s="291"/>
      <c r="SWC113" s="291"/>
      <c r="SWD113" s="291"/>
      <c r="SWE113" s="291"/>
      <c r="SWF113" s="291"/>
      <c r="SWG113" s="291"/>
      <c r="SWH113" s="291"/>
      <c r="SWI113" s="291"/>
      <c r="SWJ113" s="291"/>
      <c r="SWK113" s="291"/>
      <c r="SWL113" s="291"/>
      <c r="SWM113" s="291"/>
      <c r="SWN113" s="291"/>
      <c r="SWO113" s="291"/>
      <c r="SWP113" s="291"/>
      <c r="SWQ113" s="291"/>
      <c r="SWR113" s="291"/>
      <c r="SWS113" s="291"/>
      <c r="SWT113" s="291"/>
      <c r="SWU113" s="291"/>
      <c r="SWV113" s="291"/>
      <c r="SWW113" s="291"/>
      <c r="SWX113" s="291"/>
      <c r="SWY113" s="291"/>
      <c r="SWZ113" s="291"/>
      <c r="SXA113" s="291"/>
      <c r="SXB113" s="291"/>
      <c r="SXC113" s="291"/>
      <c r="SXD113" s="291"/>
      <c r="SXE113" s="291"/>
      <c r="SXF113" s="291"/>
      <c r="SXG113" s="291"/>
      <c r="SXH113" s="291"/>
      <c r="SXI113" s="291"/>
      <c r="SXJ113" s="291"/>
      <c r="SXK113" s="291"/>
      <c r="SXL113" s="291"/>
      <c r="SXM113" s="291"/>
      <c r="SXN113" s="291"/>
      <c r="SXO113" s="291"/>
      <c r="SXP113" s="291"/>
      <c r="SXQ113" s="291"/>
      <c r="SXR113" s="291"/>
      <c r="SXS113" s="291"/>
      <c r="SXT113" s="291"/>
      <c r="SXU113" s="291"/>
      <c r="SXV113" s="291"/>
      <c r="SXW113" s="291"/>
      <c r="SXX113" s="291"/>
      <c r="SXY113" s="291"/>
      <c r="SXZ113" s="291"/>
      <c r="SYA113" s="291"/>
      <c r="SYB113" s="291"/>
      <c r="SYC113" s="291"/>
      <c r="SYD113" s="291"/>
      <c r="SYE113" s="291"/>
      <c r="SYF113" s="291"/>
      <c r="SYG113" s="291"/>
      <c r="SYH113" s="291"/>
      <c r="SYI113" s="291"/>
      <c r="SYJ113" s="291"/>
      <c r="SYK113" s="291"/>
      <c r="SYL113" s="291"/>
      <c r="SYM113" s="291"/>
      <c r="SYN113" s="291"/>
      <c r="SYO113" s="291"/>
      <c r="SYP113" s="291"/>
      <c r="SYQ113" s="291"/>
      <c r="SYR113" s="291"/>
      <c r="SYS113" s="291"/>
      <c r="SYT113" s="291"/>
      <c r="SYU113" s="291"/>
      <c r="SYV113" s="291"/>
      <c r="SYW113" s="291"/>
      <c r="SYX113" s="291"/>
      <c r="SYY113" s="291"/>
      <c r="SYZ113" s="291"/>
      <c r="SZA113" s="291"/>
      <c r="SZB113" s="291"/>
      <c r="SZC113" s="291"/>
      <c r="SZD113" s="291"/>
      <c r="SZE113" s="291"/>
      <c r="SZF113" s="291"/>
      <c r="SZG113" s="291"/>
      <c r="SZH113" s="291"/>
      <c r="SZI113" s="291"/>
      <c r="SZJ113" s="291"/>
      <c r="SZK113" s="291"/>
      <c r="SZL113" s="291"/>
      <c r="SZM113" s="291"/>
      <c r="SZN113" s="291"/>
      <c r="SZO113" s="291"/>
      <c r="SZP113" s="291"/>
      <c r="SZQ113" s="291"/>
      <c r="SZR113" s="291"/>
      <c r="SZS113" s="291"/>
      <c r="SZT113" s="291"/>
      <c r="SZU113" s="291"/>
      <c r="SZV113" s="291"/>
      <c r="SZW113" s="291"/>
      <c r="SZX113" s="291"/>
      <c r="SZY113" s="291"/>
      <c r="SZZ113" s="291"/>
      <c r="TAA113" s="291"/>
      <c r="TAB113" s="291"/>
      <c r="TAC113" s="291"/>
      <c r="TAD113" s="291"/>
      <c r="TAE113" s="291"/>
      <c r="TAF113" s="291"/>
      <c r="TAG113" s="291"/>
      <c r="TAH113" s="291"/>
      <c r="TAI113" s="291"/>
      <c r="TAJ113" s="291"/>
      <c r="TAK113" s="291"/>
      <c r="TAL113" s="291"/>
      <c r="TAM113" s="291"/>
      <c r="TAN113" s="291"/>
      <c r="TAO113" s="291"/>
      <c r="TAP113" s="291"/>
      <c r="TAQ113" s="291"/>
      <c r="TAR113" s="291"/>
      <c r="TAS113" s="291"/>
      <c r="TAT113" s="291"/>
      <c r="TAU113" s="291"/>
      <c r="TAV113" s="291"/>
      <c r="TAW113" s="291"/>
      <c r="TAX113" s="291"/>
      <c r="TAY113" s="291"/>
      <c r="TAZ113" s="291"/>
      <c r="TBA113" s="291"/>
      <c r="TBB113" s="291"/>
      <c r="TBC113" s="291"/>
      <c r="TBD113" s="291"/>
      <c r="TBE113" s="291"/>
      <c r="TBF113" s="291"/>
      <c r="TBG113" s="291"/>
      <c r="TBH113" s="291"/>
      <c r="TBI113" s="170"/>
      <c r="TBJ113" s="291"/>
      <c r="TBK113" s="291"/>
      <c r="TBL113" s="291"/>
      <c r="TBM113" s="291"/>
      <c r="TBN113" s="291"/>
      <c r="TBO113" s="291"/>
      <c r="TBP113" s="291"/>
      <c r="TBQ113" s="291"/>
      <c r="TBR113" s="291"/>
      <c r="TBS113" s="291"/>
      <c r="TBT113" s="291"/>
      <c r="TBU113" s="291"/>
      <c r="TBV113" s="291"/>
      <c r="TBW113" s="291"/>
      <c r="TBX113" s="291"/>
      <c r="TBY113" s="291"/>
      <c r="TBZ113" s="291"/>
      <c r="TCA113" s="291"/>
      <c r="TCB113" s="291"/>
      <c r="TCC113" s="291"/>
      <c r="TCD113" s="291"/>
      <c r="TCE113" s="291"/>
      <c r="TCF113" s="291"/>
      <c r="TCG113" s="291"/>
      <c r="TCH113" s="291"/>
      <c r="TCI113" s="291"/>
      <c r="TCJ113" s="291"/>
      <c r="TCK113" s="291"/>
      <c r="TCL113" s="291"/>
      <c r="TCM113" s="291"/>
      <c r="TCN113" s="291"/>
      <c r="TCO113" s="291"/>
      <c r="TCP113" s="291"/>
      <c r="TCQ113" s="291"/>
      <c r="TCR113" s="291"/>
      <c r="TCS113" s="291"/>
      <c r="TCT113" s="291"/>
      <c r="TCU113" s="291"/>
      <c r="TCV113" s="291"/>
      <c r="TCW113" s="291"/>
      <c r="TCX113" s="291"/>
      <c r="TCY113" s="291"/>
      <c r="TCZ113" s="291"/>
      <c r="TDA113" s="291"/>
      <c r="TDB113" s="291"/>
      <c r="TDC113" s="291"/>
      <c r="TDD113" s="291"/>
      <c r="TDE113" s="291"/>
      <c r="TDF113" s="291"/>
      <c r="TDG113" s="291"/>
      <c r="TDH113" s="291"/>
      <c r="TDI113" s="291"/>
      <c r="TDJ113" s="291"/>
      <c r="TDK113" s="291"/>
      <c r="TDL113" s="291"/>
      <c r="TDM113" s="291"/>
      <c r="TDN113" s="291"/>
      <c r="TDO113" s="291"/>
      <c r="TDP113" s="291"/>
      <c r="TDQ113" s="291"/>
      <c r="TDR113" s="291"/>
      <c r="TDS113" s="291"/>
      <c r="TDT113" s="291"/>
      <c r="TDU113" s="291"/>
      <c r="TDV113" s="291"/>
      <c r="TDW113" s="291"/>
      <c r="TDX113" s="291"/>
      <c r="TDY113" s="291"/>
      <c r="TDZ113" s="291"/>
      <c r="TEA113" s="291"/>
      <c r="TEB113" s="291"/>
      <c r="TEC113" s="291"/>
      <c r="TED113" s="291"/>
      <c r="TEE113" s="291"/>
      <c r="TEF113" s="291"/>
      <c r="TEG113" s="291"/>
      <c r="TEH113" s="291"/>
      <c r="TEI113" s="291"/>
      <c r="TEJ113" s="291"/>
      <c r="TEK113" s="291"/>
      <c r="TEL113" s="291"/>
      <c r="TEM113" s="291"/>
      <c r="TEN113" s="291"/>
      <c r="TEO113" s="291"/>
      <c r="TEP113" s="291"/>
      <c r="TEQ113" s="291"/>
      <c r="TER113" s="291"/>
      <c r="TES113" s="291"/>
      <c r="TET113" s="291"/>
      <c r="TEU113" s="291"/>
      <c r="TEV113" s="291"/>
      <c r="TEW113" s="291"/>
      <c r="TEX113" s="291"/>
      <c r="TEY113" s="291"/>
      <c r="TEZ113" s="291"/>
      <c r="TFA113" s="291"/>
      <c r="TFB113" s="291"/>
      <c r="TFC113" s="291"/>
      <c r="TFD113" s="291"/>
      <c r="TFE113" s="291"/>
      <c r="TFF113" s="291"/>
      <c r="TFG113" s="291"/>
      <c r="TFH113" s="291"/>
      <c r="TFI113" s="291"/>
      <c r="TFJ113" s="291"/>
      <c r="TFK113" s="291"/>
      <c r="TFL113" s="291"/>
      <c r="TFM113" s="291"/>
      <c r="TFN113" s="291"/>
      <c r="TFO113" s="291"/>
      <c r="TFP113" s="291"/>
      <c r="TFQ113" s="291"/>
      <c r="TFR113" s="291"/>
      <c r="TFS113" s="291"/>
      <c r="TFT113" s="291"/>
      <c r="TFU113" s="291"/>
      <c r="TFV113" s="291"/>
      <c r="TFW113" s="291"/>
      <c r="TFX113" s="291"/>
      <c r="TFY113" s="291"/>
      <c r="TFZ113" s="291"/>
      <c r="TGA113" s="291"/>
      <c r="TGB113" s="291"/>
      <c r="TGC113" s="291"/>
      <c r="TGD113" s="291"/>
      <c r="TGE113" s="291"/>
      <c r="TGF113" s="291"/>
      <c r="TGG113" s="291"/>
      <c r="TGH113" s="291"/>
      <c r="TGI113" s="291"/>
      <c r="TGJ113" s="291"/>
      <c r="TGK113" s="291"/>
      <c r="TGL113" s="291"/>
      <c r="TGM113" s="291"/>
      <c r="TGN113" s="291"/>
      <c r="TGO113" s="291"/>
      <c r="TGP113" s="291"/>
      <c r="TGQ113" s="291"/>
      <c r="TGR113" s="291"/>
      <c r="TGS113" s="291"/>
      <c r="TGT113" s="291"/>
      <c r="TGU113" s="291"/>
      <c r="TGV113" s="291"/>
      <c r="TGW113" s="291"/>
      <c r="TGX113" s="291"/>
      <c r="TGY113" s="291"/>
      <c r="TGZ113" s="291"/>
      <c r="THA113" s="291"/>
      <c r="THB113" s="291"/>
      <c r="THC113" s="291"/>
      <c r="THD113" s="291"/>
      <c r="THE113" s="291"/>
      <c r="THF113" s="291"/>
      <c r="THG113" s="291"/>
      <c r="THH113" s="291"/>
      <c r="THI113" s="291"/>
      <c r="THJ113" s="291"/>
      <c r="THK113" s="291"/>
      <c r="THL113" s="291"/>
      <c r="THM113" s="291"/>
      <c r="THN113" s="291"/>
      <c r="THO113" s="291"/>
      <c r="THP113" s="291"/>
      <c r="THQ113" s="291"/>
      <c r="THR113" s="291"/>
      <c r="THS113" s="291"/>
      <c r="THT113" s="291"/>
      <c r="THU113" s="291"/>
      <c r="THV113" s="291"/>
      <c r="THW113" s="291"/>
      <c r="THX113" s="291"/>
      <c r="THY113" s="291"/>
      <c r="THZ113" s="291"/>
      <c r="TIA113" s="291"/>
      <c r="TIB113" s="291"/>
      <c r="TIC113" s="291"/>
      <c r="TID113" s="291"/>
      <c r="TIE113" s="291"/>
      <c r="TIF113" s="291"/>
      <c r="TIG113" s="291"/>
      <c r="TIH113" s="291"/>
      <c r="TII113" s="291"/>
      <c r="TIJ113" s="291"/>
      <c r="TIK113" s="291"/>
      <c r="TIL113" s="291"/>
      <c r="TIM113" s="291"/>
      <c r="TIN113" s="291"/>
      <c r="TIO113" s="291"/>
      <c r="TIP113" s="291"/>
      <c r="TIQ113" s="291"/>
      <c r="TIR113" s="291"/>
      <c r="TIS113" s="291"/>
      <c r="TIT113" s="291"/>
      <c r="TIU113" s="291"/>
      <c r="TIV113" s="291"/>
      <c r="TIW113" s="291"/>
      <c r="TIX113" s="291"/>
      <c r="TIY113" s="291"/>
      <c r="TIZ113" s="291"/>
      <c r="TJA113" s="291"/>
      <c r="TJB113" s="291"/>
      <c r="TJC113" s="291"/>
      <c r="TJD113" s="291"/>
      <c r="TJE113" s="291"/>
      <c r="TJF113" s="291"/>
      <c r="TJG113" s="291"/>
      <c r="TJH113" s="291"/>
      <c r="TJI113" s="291"/>
      <c r="TJJ113" s="291"/>
      <c r="TJK113" s="291"/>
      <c r="TJL113" s="291"/>
      <c r="TJM113" s="291"/>
      <c r="TJN113" s="291"/>
      <c r="TJO113" s="291"/>
      <c r="TJP113" s="291"/>
      <c r="TJQ113" s="291"/>
      <c r="TJR113" s="291"/>
      <c r="TJS113" s="291"/>
      <c r="TJT113" s="291"/>
      <c r="TJU113" s="291"/>
      <c r="TJV113" s="291"/>
      <c r="TJW113" s="291"/>
      <c r="TJX113" s="291"/>
      <c r="TJY113" s="291"/>
      <c r="TJZ113" s="291"/>
      <c r="TKA113" s="291"/>
      <c r="TKB113" s="291"/>
      <c r="TKC113" s="291"/>
      <c r="TKD113" s="291"/>
      <c r="TKE113" s="291"/>
      <c r="TKF113" s="291"/>
      <c r="TKG113" s="291"/>
      <c r="TKH113" s="291"/>
      <c r="TKI113" s="291"/>
      <c r="TKJ113" s="291"/>
      <c r="TKK113" s="291"/>
      <c r="TKL113" s="291"/>
      <c r="TKM113" s="291"/>
      <c r="TKN113" s="291"/>
      <c r="TKO113" s="291"/>
      <c r="TKP113" s="291"/>
      <c r="TKQ113" s="291"/>
      <c r="TKR113" s="291"/>
      <c r="TKS113" s="291"/>
      <c r="TKT113" s="291"/>
      <c r="TKU113" s="291"/>
      <c r="TKV113" s="291"/>
      <c r="TKW113" s="291"/>
      <c r="TKX113" s="291"/>
      <c r="TKY113" s="291"/>
      <c r="TKZ113" s="291"/>
      <c r="TLA113" s="291"/>
      <c r="TLB113" s="291"/>
      <c r="TLC113" s="291"/>
      <c r="TLD113" s="291"/>
      <c r="TLE113" s="170"/>
      <c r="TLF113" s="291"/>
      <c r="TLG113" s="291"/>
      <c r="TLH113" s="291"/>
      <c r="TLI113" s="291"/>
      <c r="TLJ113" s="291"/>
      <c r="TLK113" s="291"/>
      <c r="TLL113" s="291"/>
      <c r="TLM113" s="291"/>
      <c r="TLN113" s="291"/>
      <c r="TLO113" s="291"/>
      <c r="TLP113" s="291"/>
      <c r="TLQ113" s="291"/>
      <c r="TLR113" s="291"/>
      <c r="TLS113" s="291"/>
      <c r="TLT113" s="291"/>
      <c r="TLU113" s="291"/>
      <c r="TLV113" s="291"/>
      <c r="TLW113" s="291"/>
      <c r="TLX113" s="291"/>
      <c r="TLY113" s="291"/>
      <c r="TLZ113" s="291"/>
      <c r="TMA113" s="291"/>
      <c r="TMB113" s="291"/>
      <c r="TMC113" s="291"/>
      <c r="TMD113" s="291"/>
      <c r="TME113" s="291"/>
      <c r="TMF113" s="291"/>
      <c r="TMG113" s="291"/>
      <c r="TMH113" s="291"/>
      <c r="TMI113" s="291"/>
      <c r="TMJ113" s="291"/>
      <c r="TMK113" s="291"/>
      <c r="TML113" s="291"/>
      <c r="TMM113" s="291"/>
      <c r="TMN113" s="291"/>
      <c r="TMO113" s="291"/>
      <c r="TMP113" s="291"/>
      <c r="TMQ113" s="291"/>
      <c r="TMR113" s="291"/>
      <c r="TMS113" s="291"/>
      <c r="TMT113" s="291"/>
      <c r="TMU113" s="291"/>
      <c r="TMV113" s="291"/>
      <c r="TMW113" s="291"/>
      <c r="TMX113" s="291"/>
      <c r="TMY113" s="291"/>
      <c r="TMZ113" s="291"/>
      <c r="TNA113" s="291"/>
      <c r="TNB113" s="291"/>
      <c r="TNC113" s="291"/>
      <c r="TND113" s="291"/>
      <c r="TNE113" s="291"/>
      <c r="TNF113" s="291"/>
      <c r="TNG113" s="291"/>
      <c r="TNH113" s="291"/>
      <c r="TNI113" s="291"/>
      <c r="TNJ113" s="291"/>
      <c r="TNK113" s="291"/>
      <c r="TNL113" s="291"/>
      <c r="TNM113" s="291"/>
      <c r="TNN113" s="291"/>
      <c r="TNO113" s="291"/>
      <c r="TNP113" s="291"/>
      <c r="TNQ113" s="291"/>
      <c r="TNR113" s="291"/>
      <c r="TNS113" s="291"/>
      <c r="TNT113" s="291"/>
      <c r="TNU113" s="291"/>
      <c r="TNV113" s="291"/>
      <c r="TNW113" s="291"/>
      <c r="TNX113" s="291"/>
      <c r="TNY113" s="291"/>
      <c r="TNZ113" s="291"/>
      <c r="TOA113" s="291"/>
      <c r="TOB113" s="291"/>
      <c r="TOC113" s="291"/>
      <c r="TOD113" s="291"/>
      <c r="TOE113" s="291"/>
      <c r="TOF113" s="291"/>
      <c r="TOG113" s="291"/>
      <c r="TOH113" s="291"/>
      <c r="TOI113" s="291"/>
      <c r="TOJ113" s="291"/>
      <c r="TOK113" s="291"/>
      <c r="TOL113" s="291"/>
      <c r="TOM113" s="291"/>
      <c r="TON113" s="291"/>
      <c r="TOO113" s="291"/>
      <c r="TOP113" s="291"/>
      <c r="TOQ113" s="291"/>
      <c r="TOR113" s="291"/>
      <c r="TOS113" s="291"/>
      <c r="TOT113" s="291"/>
      <c r="TOU113" s="291"/>
      <c r="TOV113" s="291"/>
      <c r="TOW113" s="291"/>
      <c r="TOX113" s="291"/>
      <c r="TOY113" s="291"/>
      <c r="TOZ113" s="291"/>
      <c r="TPA113" s="291"/>
      <c r="TPB113" s="291"/>
      <c r="TPC113" s="291"/>
      <c r="TPD113" s="291"/>
      <c r="TPE113" s="291"/>
      <c r="TPF113" s="291"/>
      <c r="TPG113" s="291"/>
      <c r="TPH113" s="291"/>
      <c r="TPI113" s="291"/>
      <c r="TPJ113" s="291"/>
      <c r="TPK113" s="291"/>
      <c r="TPL113" s="291"/>
      <c r="TPM113" s="291"/>
      <c r="TPN113" s="291"/>
      <c r="TPO113" s="291"/>
      <c r="TPP113" s="291"/>
      <c r="TPQ113" s="291"/>
      <c r="TPR113" s="291"/>
      <c r="TPS113" s="291"/>
      <c r="TPT113" s="291"/>
      <c r="TPU113" s="291"/>
      <c r="TPV113" s="291"/>
      <c r="TPW113" s="291"/>
      <c r="TPX113" s="291"/>
      <c r="TPY113" s="291"/>
      <c r="TPZ113" s="291"/>
      <c r="TQA113" s="291"/>
      <c r="TQB113" s="291"/>
      <c r="TQC113" s="291"/>
      <c r="TQD113" s="291"/>
      <c r="TQE113" s="291"/>
      <c r="TQF113" s="291"/>
      <c r="TQG113" s="291"/>
      <c r="TQH113" s="291"/>
      <c r="TQI113" s="291"/>
      <c r="TQJ113" s="291"/>
      <c r="TQK113" s="291"/>
      <c r="TQL113" s="291"/>
      <c r="TQM113" s="291"/>
      <c r="TQN113" s="291"/>
      <c r="TQO113" s="291"/>
      <c r="TQP113" s="291"/>
      <c r="TQQ113" s="291"/>
      <c r="TQR113" s="291"/>
      <c r="TQS113" s="291"/>
      <c r="TQT113" s="291"/>
      <c r="TQU113" s="291"/>
      <c r="TQV113" s="291"/>
      <c r="TQW113" s="291"/>
      <c r="TQX113" s="291"/>
      <c r="TQY113" s="291"/>
      <c r="TQZ113" s="291"/>
      <c r="TRA113" s="291"/>
      <c r="TRB113" s="291"/>
      <c r="TRC113" s="291"/>
      <c r="TRD113" s="291"/>
      <c r="TRE113" s="291"/>
      <c r="TRF113" s="291"/>
      <c r="TRG113" s="291"/>
      <c r="TRH113" s="291"/>
      <c r="TRI113" s="291"/>
      <c r="TRJ113" s="291"/>
      <c r="TRK113" s="291"/>
      <c r="TRL113" s="291"/>
      <c r="TRM113" s="291"/>
      <c r="TRN113" s="291"/>
      <c r="TRO113" s="291"/>
      <c r="TRP113" s="291"/>
      <c r="TRQ113" s="291"/>
      <c r="TRR113" s="291"/>
      <c r="TRS113" s="291"/>
      <c r="TRT113" s="291"/>
      <c r="TRU113" s="291"/>
      <c r="TRV113" s="291"/>
      <c r="TRW113" s="291"/>
      <c r="TRX113" s="291"/>
      <c r="TRY113" s="291"/>
      <c r="TRZ113" s="291"/>
      <c r="TSA113" s="291"/>
      <c r="TSB113" s="291"/>
      <c r="TSC113" s="291"/>
      <c r="TSD113" s="291"/>
      <c r="TSE113" s="291"/>
      <c r="TSF113" s="291"/>
      <c r="TSG113" s="291"/>
      <c r="TSH113" s="291"/>
      <c r="TSI113" s="291"/>
      <c r="TSJ113" s="291"/>
      <c r="TSK113" s="291"/>
      <c r="TSL113" s="291"/>
      <c r="TSM113" s="291"/>
      <c r="TSN113" s="291"/>
      <c r="TSO113" s="291"/>
      <c r="TSP113" s="291"/>
      <c r="TSQ113" s="291"/>
      <c r="TSR113" s="291"/>
      <c r="TSS113" s="291"/>
      <c r="TST113" s="291"/>
      <c r="TSU113" s="291"/>
      <c r="TSV113" s="291"/>
      <c r="TSW113" s="291"/>
      <c r="TSX113" s="291"/>
      <c r="TSY113" s="291"/>
      <c r="TSZ113" s="291"/>
      <c r="TTA113" s="291"/>
      <c r="TTB113" s="291"/>
      <c r="TTC113" s="291"/>
      <c r="TTD113" s="291"/>
      <c r="TTE113" s="291"/>
      <c r="TTF113" s="291"/>
      <c r="TTG113" s="291"/>
      <c r="TTH113" s="291"/>
      <c r="TTI113" s="291"/>
      <c r="TTJ113" s="291"/>
      <c r="TTK113" s="291"/>
      <c r="TTL113" s="291"/>
      <c r="TTM113" s="291"/>
      <c r="TTN113" s="291"/>
      <c r="TTO113" s="291"/>
      <c r="TTP113" s="291"/>
      <c r="TTQ113" s="291"/>
      <c r="TTR113" s="291"/>
      <c r="TTS113" s="291"/>
      <c r="TTT113" s="291"/>
      <c r="TTU113" s="291"/>
      <c r="TTV113" s="291"/>
      <c r="TTW113" s="291"/>
      <c r="TTX113" s="291"/>
      <c r="TTY113" s="291"/>
      <c r="TTZ113" s="291"/>
      <c r="TUA113" s="291"/>
      <c r="TUB113" s="291"/>
      <c r="TUC113" s="291"/>
      <c r="TUD113" s="291"/>
      <c r="TUE113" s="291"/>
      <c r="TUF113" s="291"/>
      <c r="TUG113" s="291"/>
      <c r="TUH113" s="291"/>
      <c r="TUI113" s="291"/>
      <c r="TUJ113" s="291"/>
      <c r="TUK113" s="291"/>
      <c r="TUL113" s="291"/>
      <c r="TUM113" s="291"/>
      <c r="TUN113" s="291"/>
      <c r="TUO113" s="291"/>
      <c r="TUP113" s="291"/>
      <c r="TUQ113" s="291"/>
      <c r="TUR113" s="291"/>
      <c r="TUS113" s="291"/>
      <c r="TUT113" s="291"/>
      <c r="TUU113" s="291"/>
      <c r="TUV113" s="291"/>
      <c r="TUW113" s="291"/>
      <c r="TUX113" s="291"/>
      <c r="TUY113" s="291"/>
      <c r="TUZ113" s="291"/>
      <c r="TVA113" s="170"/>
      <c r="TVB113" s="291"/>
      <c r="TVC113" s="291"/>
      <c r="TVD113" s="291"/>
      <c r="TVE113" s="291"/>
      <c r="TVF113" s="291"/>
      <c r="TVG113" s="291"/>
      <c r="TVH113" s="291"/>
      <c r="TVI113" s="291"/>
      <c r="TVJ113" s="291"/>
      <c r="TVK113" s="291"/>
      <c r="TVL113" s="291"/>
      <c r="TVM113" s="291"/>
      <c r="TVN113" s="291"/>
      <c r="TVO113" s="291"/>
      <c r="TVP113" s="291"/>
      <c r="TVQ113" s="291"/>
      <c r="TVR113" s="291"/>
      <c r="TVS113" s="291"/>
      <c r="TVT113" s="291"/>
      <c r="TVU113" s="291"/>
      <c r="TVV113" s="291"/>
      <c r="TVW113" s="291"/>
      <c r="TVX113" s="291"/>
      <c r="TVY113" s="291"/>
      <c r="TVZ113" s="291"/>
      <c r="TWA113" s="291"/>
      <c r="TWB113" s="291"/>
      <c r="TWC113" s="291"/>
      <c r="TWD113" s="291"/>
      <c r="TWE113" s="291"/>
      <c r="TWF113" s="291"/>
      <c r="TWG113" s="291"/>
      <c r="TWH113" s="291"/>
      <c r="TWI113" s="291"/>
      <c r="TWJ113" s="291"/>
      <c r="TWK113" s="291"/>
      <c r="TWL113" s="291"/>
      <c r="TWM113" s="291"/>
      <c r="TWN113" s="291"/>
      <c r="TWO113" s="291"/>
      <c r="TWP113" s="291"/>
      <c r="TWQ113" s="291"/>
      <c r="TWR113" s="291"/>
      <c r="TWS113" s="291"/>
      <c r="TWT113" s="291"/>
      <c r="TWU113" s="291"/>
      <c r="TWV113" s="291"/>
      <c r="TWW113" s="291"/>
      <c r="TWX113" s="291"/>
      <c r="TWY113" s="291"/>
      <c r="TWZ113" s="291"/>
      <c r="TXA113" s="291"/>
      <c r="TXB113" s="291"/>
      <c r="TXC113" s="291"/>
      <c r="TXD113" s="291"/>
      <c r="TXE113" s="291"/>
      <c r="TXF113" s="291"/>
      <c r="TXG113" s="291"/>
      <c r="TXH113" s="291"/>
      <c r="TXI113" s="291"/>
      <c r="TXJ113" s="291"/>
      <c r="TXK113" s="291"/>
      <c r="TXL113" s="291"/>
      <c r="TXM113" s="291"/>
      <c r="TXN113" s="291"/>
      <c r="TXO113" s="291"/>
      <c r="TXP113" s="291"/>
      <c r="TXQ113" s="291"/>
      <c r="TXR113" s="291"/>
      <c r="TXS113" s="291"/>
      <c r="TXT113" s="291"/>
      <c r="TXU113" s="291"/>
      <c r="TXV113" s="291"/>
      <c r="TXW113" s="291"/>
      <c r="TXX113" s="291"/>
      <c r="TXY113" s="291"/>
      <c r="TXZ113" s="291"/>
      <c r="TYA113" s="291"/>
      <c r="TYB113" s="291"/>
      <c r="TYC113" s="291"/>
      <c r="TYD113" s="291"/>
      <c r="TYE113" s="291"/>
      <c r="TYF113" s="291"/>
      <c r="TYG113" s="291"/>
      <c r="TYH113" s="291"/>
      <c r="TYI113" s="291"/>
      <c r="TYJ113" s="291"/>
      <c r="TYK113" s="291"/>
      <c r="TYL113" s="291"/>
      <c r="TYM113" s="291"/>
      <c r="TYN113" s="291"/>
      <c r="TYO113" s="291"/>
      <c r="TYP113" s="291"/>
      <c r="TYQ113" s="291"/>
      <c r="TYR113" s="291"/>
      <c r="TYS113" s="291"/>
      <c r="TYT113" s="291"/>
      <c r="TYU113" s="291"/>
      <c r="TYV113" s="291"/>
      <c r="TYW113" s="291"/>
      <c r="TYX113" s="291"/>
      <c r="TYY113" s="291"/>
      <c r="TYZ113" s="291"/>
      <c r="TZA113" s="291"/>
      <c r="TZB113" s="291"/>
      <c r="TZC113" s="291"/>
      <c r="TZD113" s="291"/>
      <c r="TZE113" s="291"/>
      <c r="TZF113" s="291"/>
      <c r="TZG113" s="291"/>
      <c r="TZH113" s="291"/>
      <c r="TZI113" s="291"/>
      <c r="TZJ113" s="291"/>
      <c r="TZK113" s="291"/>
      <c r="TZL113" s="291"/>
      <c r="TZM113" s="291"/>
      <c r="TZN113" s="291"/>
      <c r="TZO113" s="291"/>
      <c r="TZP113" s="291"/>
      <c r="TZQ113" s="291"/>
      <c r="TZR113" s="291"/>
      <c r="TZS113" s="291"/>
      <c r="TZT113" s="291"/>
      <c r="TZU113" s="291"/>
      <c r="TZV113" s="291"/>
      <c r="TZW113" s="291"/>
      <c r="TZX113" s="291"/>
      <c r="TZY113" s="291"/>
      <c r="TZZ113" s="291"/>
      <c r="UAA113" s="291"/>
      <c r="UAB113" s="291"/>
      <c r="UAC113" s="291"/>
      <c r="UAD113" s="291"/>
      <c r="UAE113" s="291"/>
      <c r="UAF113" s="291"/>
      <c r="UAG113" s="291"/>
      <c r="UAH113" s="291"/>
      <c r="UAI113" s="291"/>
      <c r="UAJ113" s="291"/>
      <c r="UAK113" s="291"/>
      <c r="UAL113" s="291"/>
      <c r="UAM113" s="291"/>
      <c r="UAN113" s="291"/>
      <c r="UAO113" s="291"/>
      <c r="UAP113" s="291"/>
      <c r="UAQ113" s="291"/>
      <c r="UAR113" s="291"/>
      <c r="UAS113" s="291"/>
      <c r="UAT113" s="291"/>
      <c r="UAU113" s="291"/>
      <c r="UAV113" s="291"/>
      <c r="UAW113" s="291"/>
      <c r="UAX113" s="291"/>
      <c r="UAY113" s="291"/>
      <c r="UAZ113" s="291"/>
      <c r="UBA113" s="291"/>
      <c r="UBB113" s="291"/>
      <c r="UBC113" s="291"/>
      <c r="UBD113" s="291"/>
      <c r="UBE113" s="291"/>
      <c r="UBF113" s="291"/>
      <c r="UBG113" s="291"/>
      <c r="UBH113" s="291"/>
      <c r="UBI113" s="291"/>
      <c r="UBJ113" s="291"/>
      <c r="UBK113" s="291"/>
      <c r="UBL113" s="291"/>
      <c r="UBM113" s="291"/>
      <c r="UBN113" s="291"/>
      <c r="UBO113" s="291"/>
      <c r="UBP113" s="291"/>
      <c r="UBQ113" s="291"/>
      <c r="UBR113" s="291"/>
      <c r="UBS113" s="291"/>
      <c r="UBT113" s="291"/>
      <c r="UBU113" s="291"/>
      <c r="UBV113" s="291"/>
      <c r="UBW113" s="291"/>
      <c r="UBX113" s="291"/>
      <c r="UBY113" s="291"/>
      <c r="UBZ113" s="291"/>
      <c r="UCA113" s="291"/>
      <c r="UCB113" s="291"/>
      <c r="UCC113" s="291"/>
      <c r="UCD113" s="291"/>
      <c r="UCE113" s="291"/>
      <c r="UCF113" s="291"/>
      <c r="UCG113" s="291"/>
      <c r="UCH113" s="291"/>
      <c r="UCI113" s="291"/>
      <c r="UCJ113" s="291"/>
      <c r="UCK113" s="291"/>
      <c r="UCL113" s="291"/>
      <c r="UCM113" s="291"/>
      <c r="UCN113" s="291"/>
      <c r="UCO113" s="291"/>
      <c r="UCP113" s="291"/>
      <c r="UCQ113" s="291"/>
      <c r="UCR113" s="291"/>
      <c r="UCS113" s="291"/>
      <c r="UCT113" s="291"/>
      <c r="UCU113" s="291"/>
      <c r="UCV113" s="291"/>
      <c r="UCW113" s="291"/>
      <c r="UCX113" s="291"/>
      <c r="UCY113" s="291"/>
      <c r="UCZ113" s="291"/>
      <c r="UDA113" s="291"/>
      <c r="UDB113" s="291"/>
      <c r="UDC113" s="291"/>
      <c r="UDD113" s="291"/>
      <c r="UDE113" s="291"/>
      <c r="UDF113" s="291"/>
      <c r="UDG113" s="291"/>
      <c r="UDH113" s="291"/>
      <c r="UDI113" s="291"/>
      <c r="UDJ113" s="291"/>
      <c r="UDK113" s="291"/>
      <c r="UDL113" s="291"/>
      <c r="UDM113" s="291"/>
      <c r="UDN113" s="291"/>
      <c r="UDO113" s="291"/>
      <c r="UDP113" s="291"/>
      <c r="UDQ113" s="291"/>
      <c r="UDR113" s="291"/>
      <c r="UDS113" s="291"/>
      <c r="UDT113" s="291"/>
      <c r="UDU113" s="291"/>
      <c r="UDV113" s="291"/>
      <c r="UDW113" s="291"/>
      <c r="UDX113" s="291"/>
      <c r="UDY113" s="291"/>
      <c r="UDZ113" s="291"/>
      <c r="UEA113" s="291"/>
      <c r="UEB113" s="291"/>
      <c r="UEC113" s="291"/>
      <c r="UED113" s="291"/>
      <c r="UEE113" s="291"/>
      <c r="UEF113" s="291"/>
      <c r="UEG113" s="291"/>
      <c r="UEH113" s="291"/>
      <c r="UEI113" s="291"/>
      <c r="UEJ113" s="291"/>
      <c r="UEK113" s="291"/>
      <c r="UEL113" s="291"/>
      <c r="UEM113" s="291"/>
      <c r="UEN113" s="291"/>
      <c r="UEO113" s="291"/>
      <c r="UEP113" s="291"/>
      <c r="UEQ113" s="291"/>
      <c r="UER113" s="291"/>
      <c r="UES113" s="291"/>
      <c r="UET113" s="291"/>
      <c r="UEU113" s="291"/>
      <c r="UEV113" s="291"/>
      <c r="UEW113" s="170"/>
      <c r="UEX113" s="291"/>
      <c r="UEY113" s="291"/>
      <c r="UEZ113" s="291"/>
      <c r="UFA113" s="291"/>
      <c r="UFB113" s="291"/>
      <c r="UFC113" s="291"/>
      <c r="UFD113" s="291"/>
      <c r="UFE113" s="291"/>
      <c r="UFF113" s="291"/>
      <c r="UFG113" s="291"/>
      <c r="UFH113" s="291"/>
      <c r="UFI113" s="291"/>
      <c r="UFJ113" s="291"/>
      <c r="UFK113" s="291"/>
      <c r="UFL113" s="291"/>
      <c r="UFM113" s="291"/>
      <c r="UFN113" s="291"/>
      <c r="UFO113" s="291"/>
      <c r="UFP113" s="291"/>
      <c r="UFQ113" s="291"/>
      <c r="UFR113" s="291"/>
      <c r="UFS113" s="291"/>
      <c r="UFT113" s="291"/>
      <c r="UFU113" s="291"/>
      <c r="UFV113" s="291"/>
      <c r="UFW113" s="291"/>
      <c r="UFX113" s="291"/>
      <c r="UFY113" s="291"/>
      <c r="UFZ113" s="291"/>
      <c r="UGA113" s="291"/>
      <c r="UGB113" s="291"/>
      <c r="UGC113" s="291"/>
      <c r="UGD113" s="291"/>
      <c r="UGE113" s="291"/>
      <c r="UGF113" s="291"/>
      <c r="UGG113" s="291"/>
      <c r="UGH113" s="291"/>
      <c r="UGI113" s="291"/>
      <c r="UGJ113" s="291"/>
      <c r="UGK113" s="291"/>
      <c r="UGL113" s="291"/>
      <c r="UGM113" s="291"/>
      <c r="UGN113" s="291"/>
      <c r="UGO113" s="291"/>
      <c r="UGP113" s="291"/>
      <c r="UGQ113" s="291"/>
      <c r="UGR113" s="291"/>
      <c r="UGS113" s="291"/>
      <c r="UGT113" s="291"/>
      <c r="UGU113" s="291"/>
      <c r="UGV113" s="291"/>
      <c r="UGW113" s="291"/>
      <c r="UGX113" s="291"/>
      <c r="UGY113" s="291"/>
      <c r="UGZ113" s="291"/>
      <c r="UHA113" s="291"/>
      <c r="UHB113" s="291"/>
      <c r="UHC113" s="291"/>
      <c r="UHD113" s="291"/>
      <c r="UHE113" s="291"/>
      <c r="UHF113" s="291"/>
      <c r="UHG113" s="291"/>
      <c r="UHH113" s="291"/>
      <c r="UHI113" s="291"/>
      <c r="UHJ113" s="291"/>
      <c r="UHK113" s="291"/>
      <c r="UHL113" s="291"/>
      <c r="UHM113" s="291"/>
      <c r="UHN113" s="291"/>
      <c r="UHO113" s="291"/>
      <c r="UHP113" s="291"/>
      <c r="UHQ113" s="291"/>
      <c r="UHR113" s="291"/>
      <c r="UHS113" s="291"/>
      <c r="UHT113" s="291"/>
      <c r="UHU113" s="291"/>
      <c r="UHV113" s="291"/>
      <c r="UHW113" s="291"/>
      <c r="UHX113" s="291"/>
      <c r="UHY113" s="291"/>
      <c r="UHZ113" s="291"/>
      <c r="UIA113" s="291"/>
      <c r="UIB113" s="291"/>
      <c r="UIC113" s="291"/>
      <c r="UID113" s="291"/>
      <c r="UIE113" s="291"/>
      <c r="UIF113" s="291"/>
      <c r="UIG113" s="291"/>
      <c r="UIH113" s="291"/>
      <c r="UII113" s="291"/>
      <c r="UIJ113" s="291"/>
      <c r="UIK113" s="291"/>
      <c r="UIL113" s="291"/>
      <c r="UIM113" s="291"/>
      <c r="UIN113" s="291"/>
      <c r="UIO113" s="291"/>
      <c r="UIP113" s="291"/>
      <c r="UIQ113" s="291"/>
      <c r="UIR113" s="291"/>
      <c r="UIS113" s="291"/>
      <c r="UIT113" s="291"/>
      <c r="UIU113" s="291"/>
      <c r="UIV113" s="291"/>
      <c r="UIW113" s="291"/>
      <c r="UIX113" s="291"/>
      <c r="UIY113" s="291"/>
      <c r="UIZ113" s="291"/>
      <c r="UJA113" s="291"/>
      <c r="UJB113" s="291"/>
      <c r="UJC113" s="291"/>
      <c r="UJD113" s="291"/>
      <c r="UJE113" s="291"/>
      <c r="UJF113" s="291"/>
      <c r="UJG113" s="291"/>
      <c r="UJH113" s="291"/>
      <c r="UJI113" s="291"/>
      <c r="UJJ113" s="291"/>
      <c r="UJK113" s="291"/>
      <c r="UJL113" s="291"/>
      <c r="UJM113" s="291"/>
      <c r="UJN113" s="291"/>
      <c r="UJO113" s="291"/>
      <c r="UJP113" s="291"/>
      <c r="UJQ113" s="291"/>
      <c r="UJR113" s="291"/>
      <c r="UJS113" s="291"/>
      <c r="UJT113" s="291"/>
      <c r="UJU113" s="291"/>
      <c r="UJV113" s="291"/>
      <c r="UJW113" s="291"/>
      <c r="UJX113" s="291"/>
      <c r="UJY113" s="291"/>
      <c r="UJZ113" s="291"/>
      <c r="UKA113" s="291"/>
      <c r="UKB113" s="291"/>
      <c r="UKC113" s="291"/>
      <c r="UKD113" s="291"/>
      <c r="UKE113" s="291"/>
      <c r="UKF113" s="291"/>
      <c r="UKG113" s="291"/>
      <c r="UKH113" s="291"/>
      <c r="UKI113" s="291"/>
      <c r="UKJ113" s="291"/>
      <c r="UKK113" s="291"/>
      <c r="UKL113" s="291"/>
      <c r="UKM113" s="291"/>
      <c r="UKN113" s="291"/>
      <c r="UKO113" s="291"/>
      <c r="UKP113" s="291"/>
      <c r="UKQ113" s="291"/>
      <c r="UKR113" s="291"/>
      <c r="UKS113" s="291"/>
      <c r="UKT113" s="291"/>
      <c r="UKU113" s="291"/>
      <c r="UKV113" s="291"/>
      <c r="UKW113" s="291"/>
      <c r="UKX113" s="291"/>
      <c r="UKY113" s="291"/>
      <c r="UKZ113" s="291"/>
      <c r="ULA113" s="291"/>
      <c r="ULB113" s="291"/>
      <c r="ULC113" s="291"/>
      <c r="ULD113" s="291"/>
      <c r="ULE113" s="291"/>
      <c r="ULF113" s="291"/>
      <c r="ULG113" s="291"/>
      <c r="ULH113" s="291"/>
      <c r="ULI113" s="291"/>
      <c r="ULJ113" s="291"/>
      <c r="ULK113" s="291"/>
      <c r="ULL113" s="291"/>
      <c r="ULM113" s="291"/>
      <c r="ULN113" s="291"/>
      <c r="ULO113" s="291"/>
      <c r="ULP113" s="291"/>
      <c r="ULQ113" s="291"/>
      <c r="ULR113" s="291"/>
      <c r="ULS113" s="291"/>
      <c r="ULT113" s="291"/>
      <c r="ULU113" s="291"/>
      <c r="ULV113" s="291"/>
      <c r="ULW113" s="291"/>
      <c r="ULX113" s="291"/>
      <c r="ULY113" s="291"/>
      <c r="ULZ113" s="291"/>
      <c r="UMA113" s="291"/>
      <c r="UMB113" s="291"/>
      <c r="UMC113" s="291"/>
      <c r="UMD113" s="291"/>
      <c r="UME113" s="291"/>
      <c r="UMF113" s="291"/>
      <c r="UMG113" s="291"/>
      <c r="UMH113" s="291"/>
      <c r="UMI113" s="291"/>
      <c r="UMJ113" s="291"/>
      <c r="UMK113" s="291"/>
      <c r="UML113" s="291"/>
      <c r="UMM113" s="291"/>
      <c r="UMN113" s="291"/>
      <c r="UMO113" s="291"/>
      <c r="UMP113" s="291"/>
      <c r="UMQ113" s="291"/>
      <c r="UMR113" s="291"/>
      <c r="UMS113" s="291"/>
      <c r="UMT113" s="291"/>
      <c r="UMU113" s="291"/>
      <c r="UMV113" s="291"/>
      <c r="UMW113" s="291"/>
      <c r="UMX113" s="291"/>
      <c r="UMY113" s="291"/>
      <c r="UMZ113" s="291"/>
      <c r="UNA113" s="291"/>
      <c r="UNB113" s="291"/>
      <c r="UNC113" s="291"/>
      <c r="UND113" s="291"/>
      <c r="UNE113" s="291"/>
      <c r="UNF113" s="291"/>
      <c r="UNG113" s="291"/>
      <c r="UNH113" s="291"/>
      <c r="UNI113" s="291"/>
      <c r="UNJ113" s="291"/>
      <c r="UNK113" s="291"/>
      <c r="UNL113" s="291"/>
      <c r="UNM113" s="291"/>
      <c r="UNN113" s="291"/>
      <c r="UNO113" s="291"/>
      <c r="UNP113" s="291"/>
      <c r="UNQ113" s="291"/>
      <c r="UNR113" s="291"/>
      <c r="UNS113" s="291"/>
      <c r="UNT113" s="291"/>
      <c r="UNU113" s="291"/>
      <c r="UNV113" s="291"/>
      <c r="UNW113" s="291"/>
      <c r="UNX113" s="291"/>
      <c r="UNY113" s="291"/>
      <c r="UNZ113" s="291"/>
      <c r="UOA113" s="291"/>
      <c r="UOB113" s="291"/>
      <c r="UOC113" s="291"/>
      <c r="UOD113" s="291"/>
      <c r="UOE113" s="291"/>
      <c r="UOF113" s="291"/>
      <c r="UOG113" s="291"/>
      <c r="UOH113" s="291"/>
      <c r="UOI113" s="291"/>
      <c r="UOJ113" s="291"/>
      <c r="UOK113" s="291"/>
      <c r="UOL113" s="291"/>
      <c r="UOM113" s="291"/>
      <c r="UON113" s="291"/>
      <c r="UOO113" s="291"/>
      <c r="UOP113" s="291"/>
      <c r="UOQ113" s="291"/>
      <c r="UOR113" s="291"/>
      <c r="UOS113" s="170"/>
      <c r="UOT113" s="291"/>
      <c r="UOU113" s="291"/>
      <c r="UOV113" s="291"/>
      <c r="UOW113" s="291"/>
      <c r="UOX113" s="291"/>
      <c r="UOY113" s="291"/>
      <c r="UOZ113" s="291"/>
      <c r="UPA113" s="291"/>
      <c r="UPB113" s="291"/>
      <c r="UPC113" s="291"/>
      <c r="UPD113" s="291"/>
      <c r="UPE113" s="291"/>
      <c r="UPF113" s="291"/>
      <c r="UPG113" s="291"/>
      <c r="UPH113" s="291"/>
      <c r="UPI113" s="291"/>
      <c r="UPJ113" s="291"/>
      <c r="UPK113" s="291"/>
      <c r="UPL113" s="291"/>
      <c r="UPM113" s="291"/>
      <c r="UPN113" s="291"/>
      <c r="UPO113" s="291"/>
      <c r="UPP113" s="291"/>
      <c r="UPQ113" s="291"/>
      <c r="UPR113" s="291"/>
      <c r="UPS113" s="291"/>
      <c r="UPT113" s="291"/>
      <c r="UPU113" s="291"/>
      <c r="UPV113" s="291"/>
      <c r="UPW113" s="291"/>
      <c r="UPX113" s="291"/>
      <c r="UPY113" s="291"/>
      <c r="UPZ113" s="291"/>
      <c r="UQA113" s="291"/>
      <c r="UQB113" s="291"/>
      <c r="UQC113" s="291"/>
      <c r="UQD113" s="291"/>
      <c r="UQE113" s="291"/>
      <c r="UQF113" s="291"/>
      <c r="UQG113" s="291"/>
      <c r="UQH113" s="291"/>
      <c r="UQI113" s="291"/>
      <c r="UQJ113" s="291"/>
      <c r="UQK113" s="291"/>
      <c r="UQL113" s="291"/>
      <c r="UQM113" s="291"/>
      <c r="UQN113" s="291"/>
      <c r="UQO113" s="291"/>
      <c r="UQP113" s="291"/>
      <c r="UQQ113" s="291"/>
      <c r="UQR113" s="291"/>
      <c r="UQS113" s="291"/>
      <c r="UQT113" s="291"/>
      <c r="UQU113" s="291"/>
      <c r="UQV113" s="291"/>
      <c r="UQW113" s="291"/>
      <c r="UQX113" s="291"/>
      <c r="UQY113" s="291"/>
      <c r="UQZ113" s="291"/>
      <c r="URA113" s="291"/>
      <c r="URB113" s="291"/>
      <c r="URC113" s="291"/>
      <c r="URD113" s="291"/>
      <c r="URE113" s="291"/>
      <c r="URF113" s="291"/>
      <c r="URG113" s="291"/>
      <c r="URH113" s="291"/>
      <c r="URI113" s="291"/>
      <c r="URJ113" s="291"/>
      <c r="URK113" s="291"/>
      <c r="URL113" s="291"/>
      <c r="URM113" s="291"/>
      <c r="URN113" s="291"/>
      <c r="URO113" s="291"/>
      <c r="URP113" s="291"/>
      <c r="URQ113" s="291"/>
      <c r="URR113" s="291"/>
      <c r="URS113" s="291"/>
      <c r="URT113" s="291"/>
      <c r="URU113" s="291"/>
      <c r="URV113" s="291"/>
      <c r="URW113" s="291"/>
      <c r="URX113" s="291"/>
      <c r="URY113" s="291"/>
      <c r="URZ113" s="291"/>
      <c r="USA113" s="291"/>
      <c r="USB113" s="291"/>
      <c r="USC113" s="291"/>
      <c r="USD113" s="291"/>
      <c r="USE113" s="291"/>
      <c r="USF113" s="291"/>
      <c r="USG113" s="291"/>
      <c r="USH113" s="291"/>
      <c r="USI113" s="291"/>
      <c r="USJ113" s="291"/>
      <c r="USK113" s="291"/>
      <c r="USL113" s="291"/>
      <c r="USM113" s="291"/>
      <c r="USN113" s="291"/>
      <c r="USO113" s="291"/>
      <c r="USP113" s="291"/>
      <c r="USQ113" s="291"/>
      <c r="USR113" s="291"/>
      <c r="USS113" s="291"/>
      <c r="UST113" s="291"/>
      <c r="USU113" s="291"/>
      <c r="USV113" s="291"/>
      <c r="USW113" s="291"/>
      <c r="USX113" s="291"/>
      <c r="USY113" s="291"/>
      <c r="USZ113" s="291"/>
      <c r="UTA113" s="291"/>
      <c r="UTB113" s="291"/>
      <c r="UTC113" s="291"/>
      <c r="UTD113" s="291"/>
      <c r="UTE113" s="291"/>
      <c r="UTF113" s="291"/>
      <c r="UTG113" s="291"/>
      <c r="UTH113" s="291"/>
      <c r="UTI113" s="291"/>
      <c r="UTJ113" s="291"/>
      <c r="UTK113" s="291"/>
      <c r="UTL113" s="291"/>
      <c r="UTM113" s="291"/>
      <c r="UTN113" s="291"/>
      <c r="UTO113" s="291"/>
      <c r="UTP113" s="291"/>
      <c r="UTQ113" s="291"/>
      <c r="UTR113" s="291"/>
      <c r="UTS113" s="291"/>
      <c r="UTT113" s="291"/>
      <c r="UTU113" s="291"/>
      <c r="UTV113" s="291"/>
      <c r="UTW113" s="291"/>
      <c r="UTX113" s="291"/>
      <c r="UTY113" s="291"/>
      <c r="UTZ113" s="291"/>
      <c r="UUA113" s="291"/>
      <c r="UUB113" s="291"/>
      <c r="UUC113" s="291"/>
      <c r="UUD113" s="291"/>
      <c r="UUE113" s="291"/>
      <c r="UUF113" s="291"/>
      <c r="UUG113" s="291"/>
      <c r="UUH113" s="291"/>
      <c r="UUI113" s="291"/>
      <c r="UUJ113" s="291"/>
      <c r="UUK113" s="291"/>
      <c r="UUL113" s="291"/>
      <c r="UUM113" s="291"/>
      <c r="UUN113" s="291"/>
      <c r="UUO113" s="291"/>
      <c r="UUP113" s="291"/>
      <c r="UUQ113" s="291"/>
      <c r="UUR113" s="291"/>
      <c r="UUS113" s="291"/>
      <c r="UUT113" s="291"/>
      <c r="UUU113" s="291"/>
      <c r="UUV113" s="291"/>
      <c r="UUW113" s="291"/>
      <c r="UUX113" s="291"/>
      <c r="UUY113" s="291"/>
      <c r="UUZ113" s="291"/>
      <c r="UVA113" s="291"/>
      <c r="UVB113" s="291"/>
      <c r="UVC113" s="291"/>
      <c r="UVD113" s="291"/>
      <c r="UVE113" s="291"/>
      <c r="UVF113" s="291"/>
      <c r="UVG113" s="291"/>
      <c r="UVH113" s="291"/>
      <c r="UVI113" s="291"/>
      <c r="UVJ113" s="291"/>
      <c r="UVK113" s="291"/>
      <c r="UVL113" s="291"/>
      <c r="UVM113" s="291"/>
      <c r="UVN113" s="291"/>
      <c r="UVO113" s="291"/>
      <c r="UVP113" s="291"/>
      <c r="UVQ113" s="291"/>
      <c r="UVR113" s="291"/>
      <c r="UVS113" s="291"/>
      <c r="UVT113" s="291"/>
      <c r="UVU113" s="291"/>
      <c r="UVV113" s="291"/>
      <c r="UVW113" s="291"/>
      <c r="UVX113" s="291"/>
      <c r="UVY113" s="291"/>
      <c r="UVZ113" s="291"/>
      <c r="UWA113" s="291"/>
      <c r="UWB113" s="291"/>
      <c r="UWC113" s="291"/>
      <c r="UWD113" s="291"/>
      <c r="UWE113" s="291"/>
      <c r="UWF113" s="291"/>
      <c r="UWG113" s="291"/>
      <c r="UWH113" s="291"/>
      <c r="UWI113" s="291"/>
      <c r="UWJ113" s="291"/>
      <c r="UWK113" s="291"/>
      <c r="UWL113" s="291"/>
      <c r="UWM113" s="291"/>
      <c r="UWN113" s="291"/>
      <c r="UWO113" s="291"/>
      <c r="UWP113" s="291"/>
      <c r="UWQ113" s="291"/>
      <c r="UWR113" s="291"/>
      <c r="UWS113" s="291"/>
      <c r="UWT113" s="291"/>
      <c r="UWU113" s="291"/>
      <c r="UWV113" s="291"/>
      <c r="UWW113" s="291"/>
      <c r="UWX113" s="291"/>
      <c r="UWY113" s="291"/>
      <c r="UWZ113" s="291"/>
      <c r="UXA113" s="291"/>
      <c r="UXB113" s="291"/>
      <c r="UXC113" s="291"/>
      <c r="UXD113" s="291"/>
      <c r="UXE113" s="291"/>
      <c r="UXF113" s="291"/>
      <c r="UXG113" s="291"/>
      <c r="UXH113" s="291"/>
      <c r="UXI113" s="291"/>
      <c r="UXJ113" s="291"/>
      <c r="UXK113" s="291"/>
      <c r="UXL113" s="291"/>
      <c r="UXM113" s="291"/>
      <c r="UXN113" s="291"/>
      <c r="UXO113" s="291"/>
      <c r="UXP113" s="291"/>
      <c r="UXQ113" s="291"/>
      <c r="UXR113" s="291"/>
      <c r="UXS113" s="291"/>
      <c r="UXT113" s="291"/>
      <c r="UXU113" s="291"/>
      <c r="UXV113" s="291"/>
      <c r="UXW113" s="291"/>
      <c r="UXX113" s="291"/>
      <c r="UXY113" s="291"/>
      <c r="UXZ113" s="291"/>
      <c r="UYA113" s="291"/>
      <c r="UYB113" s="291"/>
      <c r="UYC113" s="291"/>
      <c r="UYD113" s="291"/>
      <c r="UYE113" s="291"/>
      <c r="UYF113" s="291"/>
      <c r="UYG113" s="291"/>
      <c r="UYH113" s="291"/>
      <c r="UYI113" s="291"/>
      <c r="UYJ113" s="291"/>
      <c r="UYK113" s="291"/>
      <c r="UYL113" s="291"/>
      <c r="UYM113" s="291"/>
      <c r="UYN113" s="291"/>
      <c r="UYO113" s="170"/>
      <c r="UYP113" s="291"/>
      <c r="UYQ113" s="291"/>
      <c r="UYR113" s="291"/>
      <c r="UYS113" s="291"/>
      <c r="UYT113" s="291"/>
      <c r="UYU113" s="291"/>
      <c r="UYV113" s="291"/>
      <c r="UYW113" s="291"/>
      <c r="UYX113" s="291"/>
      <c r="UYY113" s="291"/>
      <c r="UYZ113" s="291"/>
      <c r="UZA113" s="291"/>
      <c r="UZB113" s="291"/>
      <c r="UZC113" s="291"/>
      <c r="UZD113" s="291"/>
      <c r="UZE113" s="291"/>
      <c r="UZF113" s="291"/>
      <c r="UZG113" s="291"/>
      <c r="UZH113" s="291"/>
      <c r="UZI113" s="291"/>
      <c r="UZJ113" s="291"/>
      <c r="UZK113" s="291"/>
      <c r="UZL113" s="291"/>
      <c r="UZM113" s="291"/>
      <c r="UZN113" s="291"/>
      <c r="UZO113" s="291"/>
      <c r="UZP113" s="291"/>
      <c r="UZQ113" s="291"/>
      <c r="UZR113" s="291"/>
      <c r="UZS113" s="291"/>
      <c r="UZT113" s="291"/>
      <c r="UZU113" s="291"/>
      <c r="UZV113" s="291"/>
      <c r="UZW113" s="291"/>
      <c r="UZX113" s="291"/>
      <c r="UZY113" s="291"/>
      <c r="UZZ113" s="291"/>
      <c r="VAA113" s="291"/>
      <c r="VAB113" s="291"/>
      <c r="VAC113" s="291"/>
      <c r="VAD113" s="291"/>
      <c r="VAE113" s="291"/>
      <c r="VAF113" s="291"/>
      <c r="VAG113" s="291"/>
      <c r="VAH113" s="291"/>
      <c r="VAI113" s="291"/>
      <c r="VAJ113" s="291"/>
      <c r="VAK113" s="291"/>
      <c r="VAL113" s="291"/>
      <c r="VAM113" s="291"/>
      <c r="VAN113" s="291"/>
      <c r="VAO113" s="291"/>
      <c r="VAP113" s="291"/>
      <c r="VAQ113" s="291"/>
      <c r="VAR113" s="291"/>
      <c r="VAS113" s="291"/>
      <c r="VAT113" s="291"/>
      <c r="VAU113" s="291"/>
      <c r="VAV113" s="291"/>
      <c r="VAW113" s="291"/>
      <c r="VAX113" s="291"/>
      <c r="VAY113" s="291"/>
      <c r="VAZ113" s="291"/>
      <c r="VBA113" s="291"/>
      <c r="VBB113" s="291"/>
      <c r="VBC113" s="291"/>
      <c r="VBD113" s="291"/>
      <c r="VBE113" s="291"/>
      <c r="VBF113" s="291"/>
      <c r="VBG113" s="291"/>
      <c r="VBH113" s="291"/>
      <c r="VBI113" s="291"/>
      <c r="VBJ113" s="291"/>
      <c r="VBK113" s="291"/>
      <c r="VBL113" s="291"/>
      <c r="VBM113" s="291"/>
      <c r="VBN113" s="291"/>
      <c r="VBO113" s="291"/>
      <c r="VBP113" s="291"/>
      <c r="VBQ113" s="291"/>
      <c r="VBR113" s="291"/>
      <c r="VBS113" s="291"/>
      <c r="VBT113" s="291"/>
      <c r="VBU113" s="291"/>
      <c r="VBV113" s="291"/>
      <c r="VBW113" s="291"/>
      <c r="VBX113" s="291"/>
      <c r="VBY113" s="291"/>
      <c r="VBZ113" s="291"/>
      <c r="VCA113" s="291"/>
      <c r="VCB113" s="291"/>
      <c r="VCC113" s="291"/>
      <c r="VCD113" s="291"/>
      <c r="VCE113" s="291"/>
      <c r="VCF113" s="291"/>
      <c r="VCG113" s="291"/>
      <c r="VCH113" s="291"/>
      <c r="VCI113" s="291"/>
      <c r="VCJ113" s="291"/>
      <c r="VCK113" s="291"/>
      <c r="VCL113" s="291"/>
      <c r="VCM113" s="291"/>
      <c r="VCN113" s="291"/>
      <c r="VCO113" s="291"/>
      <c r="VCP113" s="291"/>
      <c r="VCQ113" s="291"/>
      <c r="VCR113" s="291"/>
      <c r="VCS113" s="291"/>
      <c r="VCT113" s="291"/>
      <c r="VCU113" s="291"/>
      <c r="VCV113" s="291"/>
      <c r="VCW113" s="291"/>
      <c r="VCX113" s="291"/>
      <c r="VCY113" s="291"/>
      <c r="VCZ113" s="291"/>
      <c r="VDA113" s="291"/>
      <c r="VDB113" s="291"/>
      <c r="VDC113" s="291"/>
      <c r="VDD113" s="291"/>
      <c r="VDE113" s="291"/>
      <c r="VDF113" s="291"/>
      <c r="VDG113" s="291"/>
      <c r="VDH113" s="291"/>
      <c r="VDI113" s="291"/>
      <c r="VDJ113" s="291"/>
      <c r="VDK113" s="291"/>
      <c r="VDL113" s="291"/>
      <c r="VDM113" s="291"/>
      <c r="VDN113" s="291"/>
      <c r="VDO113" s="291"/>
      <c r="VDP113" s="291"/>
      <c r="VDQ113" s="291"/>
      <c r="VDR113" s="291"/>
      <c r="VDS113" s="291"/>
      <c r="VDT113" s="291"/>
      <c r="VDU113" s="291"/>
      <c r="VDV113" s="291"/>
      <c r="VDW113" s="291"/>
      <c r="VDX113" s="291"/>
      <c r="VDY113" s="291"/>
      <c r="VDZ113" s="291"/>
      <c r="VEA113" s="291"/>
      <c r="VEB113" s="291"/>
      <c r="VEC113" s="291"/>
      <c r="VED113" s="291"/>
      <c r="VEE113" s="291"/>
      <c r="VEF113" s="291"/>
      <c r="VEG113" s="291"/>
      <c r="VEH113" s="291"/>
      <c r="VEI113" s="291"/>
      <c r="VEJ113" s="291"/>
      <c r="VEK113" s="291"/>
      <c r="VEL113" s="291"/>
      <c r="VEM113" s="291"/>
      <c r="VEN113" s="291"/>
      <c r="VEO113" s="291"/>
      <c r="VEP113" s="291"/>
      <c r="VEQ113" s="291"/>
      <c r="VER113" s="291"/>
      <c r="VES113" s="291"/>
      <c r="VET113" s="291"/>
      <c r="VEU113" s="291"/>
      <c r="VEV113" s="291"/>
      <c r="VEW113" s="291"/>
      <c r="VEX113" s="291"/>
      <c r="VEY113" s="291"/>
      <c r="VEZ113" s="291"/>
      <c r="VFA113" s="291"/>
      <c r="VFB113" s="291"/>
      <c r="VFC113" s="291"/>
      <c r="VFD113" s="291"/>
      <c r="VFE113" s="291"/>
      <c r="VFF113" s="291"/>
      <c r="VFG113" s="291"/>
      <c r="VFH113" s="291"/>
      <c r="VFI113" s="291"/>
      <c r="VFJ113" s="291"/>
      <c r="VFK113" s="291"/>
      <c r="VFL113" s="291"/>
      <c r="VFM113" s="291"/>
      <c r="VFN113" s="291"/>
      <c r="VFO113" s="291"/>
      <c r="VFP113" s="291"/>
      <c r="VFQ113" s="291"/>
      <c r="VFR113" s="291"/>
      <c r="VFS113" s="291"/>
      <c r="VFT113" s="291"/>
      <c r="VFU113" s="291"/>
      <c r="VFV113" s="291"/>
      <c r="VFW113" s="291"/>
      <c r="VFX113" s="291"/>
      <c r="VFY113" s="291"/>
      <c r="VFZ113" s="291"/>
      <c r="VGA113" s="291"/>
      <c r="VGB113" s="291"/>
      <c r="VGC113" s="291"/>
      <c r="VGD113" s="291"/>
      <c r="VGE113" s="291"/>
      <c r="VGF113" s="291"/>
      <c r="VGG113" s="291"/>
      <c r="VGH113" s="291"/>
      <c r="VGI113" s="291"/>
      <c r="VGJ113" s="291"/>
      <c r="VGK113" s="291"/>
      <c r="VGL113" s="291"/>
      <c r="VGM113" s="291"/>
      <c r="VGN113" s="291"/>
      <c r="VGO113" s="291"/>
      <c r="VGP113" s="291"/>
      <c r="VGQ113" s="291"/>
      <c r="VGR113" s="291"/>
      <c r="VGS113" s="291"/>
      <c r="VGT113" s="291"/>
      <c r="VGU113" s="291"/>
      <c r="VGV113" s="291"/>
      <c r="VGW113" s="291"/>
      <c r="VGX113" s="291"/>
      <c r="VGY113" s="291"/>
      <c r="VGZ113" s="291"/>
      <c r="VHA113" s="291"/>
      <c r="VHB113" s="291"/>
      <c r="VHC113" s="291"/>
      <c r="VHD113" s="291"/>
      <c r="VHE113" s="291"/>
      <c r="VHF113" s="291"/>
      <c r="VHG113" s="291"/>
      <c r="VHH113" s="291"/>
      <c r="VHI113" s="291"/>
      <c r="VHJ113" s="291"/>
      <c r="VHK113" s="291"/>
      <c r="VHL113" s="291"/>
      <c r="VHM113" s="291"/>
      <c r="VHN113" s="291"/>
      <c r="VHO113" s="291"/>
      <c r="VHP113" s="291"/>
      <c r="VHQ113" s="291"/>
      <c r="VHR113" s="291"/>
      <c r="VHS113" s="291"/>
      <c r="VHT113" s="291"/>
      <c r="VHU113" s="291"/>
      <c r="VHV113" s="291"/>
      <c r="VHW113" s="291"/>
      <c r="VHX113" s="291"/>
      <c r="VHY113" s="291"/>
      <c r="VHZ113" s="291"/>
      <c r="VIA113" s="291"/>
      <c r="VIB113" s="291"/>
      <c r="VIC113" s="291"/>
      <c r="VID113" s="291"/>
      <c r="VIE113" s="291"/>
      <c r="VIF113" s="291"/>
      <c r="VIG113" s="291"/>
      <c r="VIH113" s="291"/>
      <c r="VII113" s="291"/>
      <c r="VIJ113" s="291"/>
      <c r="VIK113" s="170"/>
      <c r="VIL113" s="291"/>
      <c r="VIM113" s="291"/>
      <c r="VIN113" s="291"/>
      <c r="VIO113" s="291"/>
      <c r="VIP113" s="291"/>
      <c r="VIQ113" s="291"/>
      <c r="VIR113" s="291"/>
      <c r="VIS113" s="291"/>
      <c r="VIT113" s="291"/>
      <c r="VIU113" s="291"/>
      <c r="VIV113" s="291"/>
      <c r="VIW113" s="291"/>
      <c r="VIX113" s="291"/>
      <c r="VIY113" s="291"/>
      <c r="VIZ113" s="291"/>
      <c r="VJA113" s="291"/>
      <c r="VJB113" s="291"/>
      <c r="VJC113" s="291"/>
      <c r="VJD113" s="291"/>
      <c r="VJE113" s="291"/>
      <c r="VJF113" s="291"/>
      <c r="VJG113" s="291"/>
      <c r="VJH113" s="291"/>
      <c r="VJI113" s="291"/>
      <c r="VJJ113" s="291"/>
      <c r="VJK113" s="291"/>
      <c r="VJL113" s="291"/>
      <c r="VJM113" s="291"/>
      <c r="VJN113" s="291"/>
      <c r="VJO113" s="291"/>
      <c r="VJP113" s="291"/>
      <c r="VJQ113" s="291"/>
      <c r="VJR113" s="291"/>
      <c r="VJS113" s="291"/>
      <c r="VJT113" s="291"/>
      <c r="VJU113" s="291"/>
      <c r="VJV113" s="291"/>
      <c r="VJW113" s="291"/>
      <c r="VJX113" s="291"/>
      <c r="VJY113" s="291"/>
      <c r="VJZ113" s="291"/>
      <c r="VKA113" s="291"/>
      <c r="VKB113" s="291"/>
      <c r="VKC113" s="291"/>
      <c r="VKD113" s="291"/>
      <c r="VKE113" s="291"/>
      <c r="VKF113" s="291"/>
      <c r="VKG113" s="291"/>
      <c r="VKH113" s="291"/>
      <c r="VKI113" s="291"/>
      <c r="VKJ113" s="291"/>
      <c r="VKK113" s="291"/>
      <c r="VKL113" s="291"/>
      <c r="VKM113" s="291"/>
      <c r="VKN113" s="291"/>
      <c r="VKO113" s="291"/>
      <c r="VKP113" s="291"/>
      <c r="VKQ113" s="291"/>
      <c r="VKR113" s="291"/>
      <c r="VKS113" s="291"/>
      <c r="VKT113" s="291"/>
      <c r="VKU113" s="291"/>
      <c r="VKV113" s="291"/>
      <c r="VKW113" s="291"/>
      <c r="VKX113" s="291"/>
      <c r="VKY113" s="291"/>
      <c r="VKZ113" s="291"/>
      <c r="VLA113" s="291"/>
      <c r="VLB113" s="291"/>
      <c r="VLC113" s="291"/>
      <c r="VLD113" s="291"/>
      <c r="VLE113" s="291"/>
      <c r="VLF113" s="291"/>
      <c r="VLG113" s="291"/>
      <c r="VLH113" s="291"/>
      <c r="VLI113" s="291"/>
      <c r="VLJ113" s="291"/>
      <c r="VLK113" s="291"/>
      <c r="VLL113" s="291"/>
      <c r="VLM113" s="291"/>
      <c r="VLN113" s="291"/>
      <c r="VLO113" s="291"/>
      <c r="VLP113" s="291"/>
      <c r="VLQ113" s="291"/>
      <c r="VLR113" s="291"/>
      <c r="VLS113" s="291"/>
      <c r="VLT113" s="291"/>
      <c r="VLU113" s="291"/>
      <c r="VLV113" s="291"/>
      <c r="VLW113" s="291"/>
      <c r="VLX113" s="291"/>
      <c r="VLY113" s="291"/>
      <c r="VLZ113" s="291"/>
      <c r="VMA113" s="291"/>
      <c r="VMB113" s="291"/>
      <c r="VMC113" s="291"/>
      <c r="VMD113" s="291"/>
      <c r="VME113" s="291"/>
      <c r="VMF113" s="291"/>
      <c r="VMG113" s="291"/>
      <c r="VMH113" s="291"/>
      <c r="VMI113" s="291"/>
      <c r="VMJ113" s="291"/>
      <c r="VMK113" s="291"/>
      <c r="VML113" s="291"/>
      <c r="VMM113" s="291"/>
      <c r="VMN113" s="291"/>
      <c r="VMO113" s="291"/>
      <c r="VMP113" s="291"/>
      <c r="VMQ113" s="291"/>
      <c r="VMR113" s="291"/>
      <c r="VMS113" s="291"/>
      <c r="VMT113" s="291"/>
      <c r="VMU113" s="291"/>
      <c r="VMV113" s="291"/>
      <c r="VMW113" s="291"/>
      <c r="VMX113" s="291"/>
      <c r="VMY113" s="291"/>
      <c r="VMZ113" s="291"/>
      <c r="VNA113" s="291"/>
      <c r="VNB113" s="291"/>
      <c r="VNC113" s="291"/>
      <c r="VND113" s="291"/>
      <c r="VNE113" s="291"/>
      <c r="VNF113" s="291"/>
      <c r="VNG113" s="291"/>
      <c r="VNH113" s="291"/>
      <c r="VNI113" s="291"/>
      <c r="VNJ113" s="291"/>
      <c r="VNK113" s="291"/>
      <c r="VNL113" s="291"/>
      <c r="VNM113" s="291"/>
      <c r="VNN113" s="291"/>
      <c r="VNO113" s="291"/>
      <c r="VNP113" s="291"/>
      <c r="VNQ113" s="291"/>
      <c r="VNR113" s="291"/>
      <c r="VNS113" s="291"/>
      <c r="VNT113" s="291"/>
      <c r="VNU113" s="291"/>
      <c r="VNV113" s="291"/>
      <c r="VNW113" s="291"/>
      <c r="VNX113" s="291"/>
      <c r="VNY113" s="291"/>
      <c r="VNZ113" s="291"/>
      <c r="VOA113" s="291"/>
      <c r="VOB113" s="291"/>
      <c r="VOC113" s="291"/>
      <c r="VOD113" s="291"/>
      <c r="VOE113" s="291"/>
      <c r="VOF113" s="291"/>
      <c r="VOG113" s="291"/>
      <c r="VOH113" s="291"/>
      <c r="VOI113" s="291"/>
      <c r="VOJ113" s="291"/>
      <c r="VOK113" s="291"/>
      <c r="VOL113" s="291"/>
      <c r="VOM113" s="291"/>
      <c r="VON113" s="291"/>
      <c r="VOO113" s="291"/>
      <c r="VOP113" s="291"/>
      <c r="VOQ113" s="291"/>
      <c r="VOR113" s="291"/>
      <c r="VOS113" s="291"/>
      <c r="VOT113" s="291"/>
      <c r="VOU113" s="291"/>
      <c r="VOV113" s="291"/>
      <c r="VOW113" s="291"/>
      <c r="VOX113" s="291"/>
      <c r="VOY113" s="291"/>
      <c r="VOZ113" s="291"/>
      <c r="VPA113" s="291"/>
      <c r="VPB113" s="291"/>
      <c r="VPC113" s="291"/>
      <c r="VPD113" s="291"/>
      <c r="VPE113" s="291"/>
      <c r="VPF113" s="291"/>
      <c r="VPG113" s="291"/>
      <c r="VPH113" s="291"/>
      <c r="VPI113" s="291"/>
      <c r="VPJ113" s="291"/>
      <c r="VPK113" s="291"/>
      <c r="VPL113" s="291"/>
      <c r="VPM113" s="291"/>
      <c r="VPN113" s="291"/>
      <c r="VPO113" s="291"/>
      <c r="VPP113" s="291"/>
      <c r="VPQ113" s="291"/>
      <c r="VPR113" s="291"/>
      <c r="VPS113" s="291"/>
      <c r="VPT113" s="291"/>
      <c r="VPU113" s="291"/>
      <c r="VPV113" s="291"/>
      <c r="VPW113" s="291"/>
      <c r="VPX113" s="291"/>
      <c r="VPY113" s="291"/>
      <c r="VPZ113" s="291"/>
      <c r="VQA113" s="291"/>
      <c r="VQB113" s="291"/>
      <c r="VQC113" s="291"/>
      <c r="VQD113" s="291"/>
      <c r="VQE113" s="291"/>
      <c r="VQF113" s="291"/>
      <c r="VQG113" s="291"/>
      <c r="VQH113" s="291"/>
      <c r="VQI113" s="291"/>
      <c r="VQJ113" s="291"/>
      <c r="VQK113" s="291"/>
      <c r="VQL113" s="291"/>
      <c r="VQM113" s="291"/>
      <c r="VQN113" s="291"/>
      <c r="VQO113" s="291"/>
      <c r="VQP113" s="291"/>
      <c r="VQQ113" s="291"/>
      <c r="VQR113" s="291"/>
      <c r="VQS113" s="291"/>
      <c r="VQT113" s="291"/>
      <c r="VQU113" s="291"/>
      <c r="VQV113" s="291"/>
      <c r="VQW113" s="291"/>
      <c r="VQX113" s="291"/>
      <c r="VQY113" s="291"/>
      <c r="VQZ113" s="291"/>
      <c r="VRA113" s="291"/>
      <c r="VRB113" s="291"/>
      <c r="VRC113" s="291"/>
      <c r="VRD113" s="291"/>
      <c r="VRE113" s="291"/>
      <c r="VRF113" s="291"/>
      <c r="VRG113" s="291"/>
      <c r="VRH113" s="291"/>
      <c r="VRI113" s="291"/>
      <c r="VRJ113" s="291"/>
      <c r="VRK113" s="291"/>
      <c r="VRL113" s="291"/>
      <c r="VRM113" s="291"/>
      <c r="VRN113" s="291"/>
      <c r="VRO113" s="291"/>
      <c r="VRP113" s="291"/>
      <c r="VRQ113" s="291"/>
      <c r="VRR113" s="291"/>
      <c r="VRS113" s="291"/>
      <c r="VRT113" s="291"/>
      <c r="VRU113" s="291"/>
      <c r="VRV113" s="291"/>
      <c r="VRW113" s="291"/>
      <c r="VRX113" s="291"/>
      <c r="VRY113" s="291"/>
      <c r="VRZ113" s="291"/>
      <c r="VSA113" s="291"/>
      <c r="VSB113" s="291"/>
      <c r="VSC113" s="291"/>
      <c r="VSD113" s="291"/>
      <c r="VSE113" s="291"/>
      <c r="VSF113" s="291"/>
      <c r="VSG113" s="170"/>
      <c r="VSH113" s="291"/>
      <c r="VSI113" s="291"/>
      <c r="VSJ113" s="291"/>
      <c r="VSK113" s="291"/>
      <c r="VSL113" s="291"/>
      <c r="VSM113" s="291"/>
      <c r="VSN113" s="291"/>
      <c r="VSO113" s="291"/>
      <c r="VSP113" s="291"/>
      <c r="VSQ113" s="291"/>
      <c r="VSR113" s="291"/>
      <c r="VSS113" s="291"/>
      <c r="VST113" s="291"/>
      <c r="VSU113" s="291"/>
      <c r="VSV113" s="291"/>
      <c r="VSW113" s="291"/>
      <c r="VSX113" s="291"/>
      <c r="VSY113" s="291"/>
      <c r="VSZ113" s="291"/>
      <c r="VTA113" s="291"/>
      <c r="VTB113" s="291"/>
      <c r="VTC113" s="291"/>
      <c r="VTD113" s="291"/>
      <c r="VTE113" s="291"/>
      <c r="VTF113" s="291"/>
      <c r="VTG113" s="291"/>
      <c r="VTH113" s="291"/>
      <c r="VTI113" s="291"/>
      <c r="VTJ113" s="291"/>
      <c r="VTK113" s="291"/>
      <c r="VTL113" s="291"/>
      <c r="VTM113" s="291"/>
      <c r="VTN113" s="291"/>
      <c r="VTO113" s="291"/>
      <c r="VTP113" s="291"/>
      <c r="VTQ113" s="291"/>
      <c r="VTR113" s="291"/>
      <c r="VTS113" s="291"/>
      <c r="VTT113" s="291"/>
      <c r="VTU113" s="291"/>
      <c r="VTV113" s="291"/>
      <c r="VTW113" s="291"/>
      <c r="VTX113" s="291"/>
      <c r="VTY113" s="291"/>
      <c r="VTZ113" s="291"/>
      <c r="VUA113" s="291"/>
      <c r="VUB113" s="291"/>
      <c r="VUC113" s="291"/>
      <c r="VUD113" s="291"/>
      <c r="VUE113" s="291"/>
      <c r="VUF113" s="291"/>
      <c r="VUG113" s="291"/>
      <c r="VUH113" s="291"/>
      <c r="VUI113" s="291"/>
      <c r="VUJ113" s="291"/>
      <c r="VUK113" s="291"/>
      <c r="VUL113" s="291"/>
      <c r="VUM113" s="291"/>
      <c r="VUN113" s="291"/>
      <c r="VUO113" s="291"/>
      <c r="VUP113" s="291"/>
      <c r="VUQ113" s="291"/>
      <c r="VUR113" s="291"/>
      <c r="VUS113" s="291"/>
      <c r="VUT113" s="291"/>
      <c r="VUU113" s="291"/>
      <c r="VUV113" s="291"/>
      <c r="VUW113" s="291"/>
      <c r="VUX113" s="291"/>
      <c r="VUY113" s="291"/>
      <c r="VUZ113" s="291"/>
      <c r="VVA113" s="291"/>
      <c r="VVB113" s="291"/>
      <c r="VVC113" s="291"/>
      <c r="VVD113" s="291"/>
      <c r="VVE113" s="291"/>
      <c r="VVF113" s="291"/>
      <c r="VVG113" s="291"/>
      <c r="VVH113" s="291"/>
      <c r="VVI113" s="291"/>
      <c r="VVJ113" s="291"/>
      <c r="VVK113" s="291"/>
      <c r="VVL113" s="291"/>
      <c r="VVM113" s="291"/>
      <c r="VVN113" s="291"/>
      <c r="VVO113" s="291"/>
      <c r="VVP113" s="291"/>
      <c r="VVQ113" s="291"/>
      <c r="VVR113" s="291"/>
      <c r="VVS113" s="291"/>
      <c r="VVT113" s="291"/>
      <c r="VVU113" s="291"/>
      <c r="VVV113" s="291"/>
      <c r="VVW113" s="291"/>
      <c r="VVX113" s="291"/>
      <c r="VVY113" s="291"/>
      <c r="VVZ113" s="291"/>
      <c r="VWA113" s="291"/>
      <c r="VWB113" s="291"/>
      <c r="VWC113" s="291"/>
      <c r="VWD113" s="291"/>
      <c r="VWE113" s="291"/>
      <c r="VWF113" s="291"/>
      <c r="VWG113" s="291"/>
      <c r="VWH113" s="291"/>
      <c r="VWI113" s="291"/>
      <c r="VWJ113" s="291"/>
      <c r="VWK113" s="291"/>
      <c r="VWL113" s="291"/>
      <c r="VWM113" s="291"/>
      <c r="VWN113" s="291"/>
      <c r="VWO113" s="291"/>
      <c r="VWP113" s="291"/>
      <c r="VWQ113" s="291"/>
      <c r="VWR113" s="291"/>
      <c r="VWS113" s="291"/>
      <c r="VWT113" s="291"/>
      <c r="VWU113" s="291"/>
      <c r="VWV113" s="291"/>
      <c r="VWW113" s="291"/>
      <c r="VWX113" s="291"/>
      <c r="VWY113" s="291"/>
      <c r="VWZ113" s="291"/>
      <c r="VXA113" s="291"/>
      <c r="VXB113" s="291"/>
      <c r="VXC113" s="291"/>
      <c r="VXD113" s="291"/>
      <c r="VXE113" s="291"/>
      <c r="VXF113" s="291"/>
      <c r="VXG113" s="291"/>
      <c r="VXH113" s="291"/>
      <c r="VXI113" s="291"/>
      <c r="VXJ113" s="291"/>
      <c r="VXK113" s="291"/>
      <c r="VXL113" s="291"/>
      <c r="VXM113" s="291"/>
      <c r="VXN113" s="291"/>
      <c r="VXO113" s="291"/>
      <c r="VXP113" s="291"/>
      <c r="VXQ113" s="291"/>
      <c r="VXR113" s="291"/>
      <c r="VXS113" s="291"/>
      <c r="VXT113" s="291"/>
      <c r="VXU113" s="291"/>
      <c r="VXV113" s="291"/>
      <c r="VXW113" s="291"/>
      <c r="VXX113" s="291"/>
      <c r="VXY113" s="291"/>
      <c r="VXZ113" s="291"/>
      <c r="VYA113" s="291"/>
      <c r="VYB113" s="291"/>
      <c r="VYC113" s="291"/>
      <c r="VYD113" s="291"/>
      <c r="VYE113" s="291"/>
      <c r="VYF113" s="291"/>
      <c r="VYG113" s="291"/>
      <c r="VYH113" s="291"/>
      <c r="VYI113" s="291"/>
      <c r="VYJ113" s="291"/>
      <c r="VYK113" s="291"/>
      <c r="VYL113" s="291"/>
      <c r="VYM113" s="291"/>
      <c r="VYN113" s="291"/>
      <c r="VYO113" s="291"/>
      <c r="VYP113" s="291"/>
      <c r="VYQ113" s="291"/>
      <c r="VYR113" s="291"/>
      <c r="VYS113" s="291"/>
      <c r="VYT113" s="291"/>
      <c r="VYU113" s="291"/>
      <c r="VYV113" s="291"/>
      <c r="VYW113" s="291"/>
      <c r="VYX113" s="291"/>
      <c r="VYY113" s="291"/>
      <c r="VYZ113" s="291"/>
      <c r="VZA113" s="291"/>
      <c r="VZB113" s="291"/>
      <c r="VZC113" s="291"/>
      <c r="VZD113" s="291"/>
      <c r="VZE113" s="291"/>
      <c r="VZF113" s="291"/>
      <c r="VZG113" s="291"/>
      <c r="VZH113" s="291"/>
      <c r="VZI113" s="291"/>
      <c r="VZJ113" s="291"/>
      <c r="VZK113" s="291"/>
      <c r="VZL113" s="291"/>
      <c r="VZM113" s="291"/>
      <c r="VZN113" s="291"/>
      <c r="VZO113" s="291"/>
      <c r="VZP113" s="291"/>
      <c r="VZQ113" s="291"/>
      <c r="VZR113" s="291"/>
      <c r="VZS113" s="291"/>
      <c r="VZT113" s="291"/>
      <c r="VZU113" s="291"/>
      <c r="VZV113" s="291"/>
      <c r="VZW113" s="291"/>
      <c r="VZX113" s="291"/>
      <c r="VZY113" s="291"/>
      <c r="VZZ113" s="291"/>
      <c r="WAA113" s="291"/>
      <c r="WAB113" s="291"/>
      <c r="WAC113" s="291"/>
      <c r="WAD113" s="291"/>
      <c r="WAE113" s="291"/>
      <c r="WAF113" s="291"/>
      <c r="WAG113" s="291"/>
      <c r="WAH113" s="291"/>
      <c r="WAI113" s="291"/>
      <c r="WAJ113" s="291"/>
      <c r="WAK113" s="291"/>
      <c r="WAL113" s="291"/>
      <c r="WAM113" s="291"/>
      <c r="WAN113" s="291"/>
      <c r="WAO113" s="291"/>
      <c r="WAP113" s="291"/>
      <c r="WAQ113" s="291"/>
      <c r="WAR113" s="291"/>
      <c r="WAS113" s="291"/>
      <c r="WAT113" s="291"/>
      <c r="WAU113" s="291"/>
      <c r="WAV113" s="291"/>
      <c r="WAW113" s="291"/>
      <c r="WAX113" s="291"/>
      <c r="WAY113" s="291"/>
      <c r="WAZ113" s="291"/>
      <c r="WBA113" s="291"/>
      <c r="WBB113" s="291"/>
      <c r="WBC113" s="291"/>
      <c r="WBD113" s="291"/>
      <c r="WBE113" s="291"/>
      <c r="WBF113" s="291"/>
      <c r="WBG113" s="291"/>
      <c r="WBH113" s="291"/>
      <c r="WBI113" s="291"/>
      <c r="WBJ113" s="291"/>
      <c r="WBK113" s="291"/>
      <c r="WBL113" s="291"/>
      <c r="WBM113" s="291"/>
      <c r="WBN113" s="291"/>
      <c r="WBO113" s="291"/>
      <c r="WBP113" s="291"/>
      <c r="WBQ113" s="291"/>
      <c r="WBR113" s="291"/>
      <c r="WBS113" s="291"/>
      <c r="WBT113" s="291"/>
      <c r="WBU113" s="291"/>
      <c r="WBV113" s="291"/>
      <c r="WBW113" s="291"/>
      <c r="WBX113" s="291"/>
      <c r="WBY113" s="291"/>
      <c r="WBZ113" s="291"/>
      <c r="WCA113" s="291"/>
      <c r="WCB113" s="291"/>
      <c r="WCC113" s="170"/>
      <c r="WCD113" s="291"/>
      <c r="WCE113" s="291"/>
      <c r="WCF113" s="291"/>
      <c r="WCG113" s="291"/>
      <c r="WCH113" s="291"/>
      <c r="WCI113" s="291"/>
      <c r="WCJ113" s="291"/>
      <c r="WCK113" s="291"/>
      <c r="WCL113" s="291"/>
      <c r="WCM113" s="291"/>
      <c r="WCN113" s="291"/>
      <c r="WCO113" s="291"/>
      <c r="WCP113" s="291"/>
      <c r="WCQ113" s="291"/>
      <c r="WCR113" s="291"/>
      <c r="WCS113" s="291"/>
      <c r="WCT113" s="291"/>
      <c r="WCU113" s="291"/>
      <c r="WCV113" s="291"/>
      <c r="WCW113" s="291"/>
      <c r="WCX113" s="291"/>
      <c r="WCY113" s="291"/>
      <c r="WCZ113" s="291"/>
      <c r="WDA113" s="291"/>
      <c r="WDB113" s="291"/>
      <c r="WDC113" s="291"/>
      <c r="WDD113" s="291"/>
      <c r="WDE113" s="291"/>
      <c r="WDF113" s="291"/>
      <c r="WDG113" s="291"/>
      <c r="WDH113" s="291"/>
      <c r="WDI113" s="291"/>
      <c r="WDJ113" s="291"/>
      <c r="WDK113" s="291"/>
      <c r="WDL113" s="291"/>
      <c r="WDM113" s="291"/>
      <c r="WDN113" s="291"/>
      <c r="WDO113" s="291"/>
      <c r="WDP113" s="291"/>
      <c r="WDQ113" s="291"/>
      <c r="WDR113" s="291"/>
      <c r="WDS113" s="291"/>
      <c r="WDT113" s="291"/>
      <c r="WDU113" s="291"/>
      <c r="WDV113" s="291"/>
      <c r="WDW113" s="291"/>
      <c r="WDX113" s="291"/>
      <c r="WDY113" s="291"/>
      <c r="WDZ113" s="291"/>
      <c r="WEA113" s="291"/>
      <c r="WEB113" s="291"/>
      <c r="WEC113" s="291"/>
      <c r="WED113" s="291"/>
      <c r="WEE113" s="291"/>
      <c r="WEF113" s="291"/>
      <c r="WEG113" s="291"/>
      <c r="WEH113" s="291"/>
      <c r="WEI113" s="291"/>
      <c r="WEJ113" s="291"/>
      <c r="WEK113" s="291"/>
      <c r="WEL113" s="291"/>
      <c r="WEM113" s="291"/>
      <c r="WEN113" s="291"/>
      <c r="WEO113" s="291"/>
      <c r="WEP113" s="291"/>
      <c r="WEQ113" s="291"/>
      <c r="WER113" s="291"/>
      <c r="WES113" s="291"/>
      <c r="WET113" s="291"/>
      <c r="WEU113" s="291"/>
      <c r="WEV113" s="291"/>
      <c r="WEW113" s="291"/>
      <c r="WEX113" s="291"/>
      <c r="WEY113" s="291"/>
      <c r="WEZ113" s="291"/>
      <c r="WFA113" s="291"/>
      <c r="WFB113" s="291"/>
      <c r="WFC113" s="291"/>
      <c r="WFD113" s="291"/>
      <c r="WFE113" s="291"/>
      <c r="WFF113" s="291"/>
      <c r="WFG113" s="291"/>
      <c r="WFH113" s="291"/>
      <c r="WFI113" s="291"/>
      <c r="WFJ113" s="291"/>
      <c r="WFK113" s="291"/>
      <c r="WFL113" s="291"/>
      <c r="WFM113" s="291"/>
      <c r="WFN113" s="291"/>
      <c r="WFO113" s="291"/>
      <c r="WFP113" s="291"/>
      <c r="WFQ113" s="291"/>
      <c r="WFR113" s="291"/>
      <c r="WFS113" s="291"/>
      <c r="WFT113" s="291"/>
      <c r="WFU113" s="291"/>
      <c r="WFV113" s="291"/>
      <c r="WFW113" s="291"/>
      <c r="WFX113" s="291"/>
      <c r="WFY113" s="291"/>
      <c r="WFZ113" s="291"/>
      <c r="WGA113" s="291"/>
      <c r="WGB113" s="291"/>
      <c r="WGC113" s="291"/>
      <c r="WGD113" s="291"/>
      <c r="WGE113" s="291"/>
      <c r="WGF113" s="291"/>
      <c r="WGG113" s="291"/>
      <c r="WGH113" s="291"/>
      <c r="WGI113" s="291"/>
      <c r="WGJ113" s="291"/>
      <c r="WGK113" s="291"/>
      <c r="WGL113" s="291"/>
      <c r="WGM113" s="291"/>
      <c r="WGN113" s="291"/>
      <c r="WGO113" s="291"/>
      <c r="WGP113" s="291"/>
      <c r="WGQ113" s="291"/>
      <c r="WGR113" s="291"/>
      <c r="WGS113" s="291"/>
      <c r="WGT113" s="291"/>
      <c r="WGU113" s="291"/>
      <c r="WGV113" s="291"/>
      <c r="WGW113" s="291"/>
      <c r="WGX113" s="291"/>
      <c r="WGY113" s="291"/>
      <c r="WGZ113" s="291"/>
      <c r="WHA113" s="291"/>
      <c r="WHB113" s="291"/>
      <c r="WHC113" s="291"/>
      <c r="WHD113" s="291"/>
      <c r="WHE113" s="291"/>
      <c r="WHF113" s="291"/>
      <c r="WHG113" s="291"/>
      <c r="WHH113" s="291"/>
      <c r="WHI113" s="291"/>
      <c r="WHJ113" s="291"/>
      <c r="WHK113" s="291"/>
      <c r="WHL113" s="291"/>
      <c r="WHM113" s="291"/>
      <c r="WHN113" s="291"/>
      <c r="WHO113" s="291"/>
      <c r="WHP113" s="291"/>
      <c r="WHQ113" s="291"/>
      <c r="WHR113" s="291"/>
      <c r="WHS113" s="291"/>
      <c r="WHT113" s="291"/>
      <c r="WHU113" s="291"/>
      <c r="WHV113" s="291"/>
      <c r="WHW113" s="291"/>
      <c r="WHX113" s="291"/>
      <c r="WHY113" s="291"/>
      <c r="WHZ113" s="291"/>
      <c r="WIA113" s="291"/>
      <c r="WIB113" s="291"/>
      <c r="WIC113" s="291"/>
      <c r="WID113" s="291"/>
      <c r="WIE113" s="291"/>
      <c r="WIF113" s="291"/>
      <c r="WIG113" s="291"/>
      <c r="WIH113" s="291"/>
      <c r="WII113" s="291"/>
      <c r="WIJ113" s="291"/>
      <c r="WIK113" s="291"/>
      <c r="WIL113" s="291"/>
      <c r="WIM113" s="291"/>
      <c r="WIN113" s="291"/>
      <c r="WIO113" s="291"/>
      <c r="WIP113" s="291"/>
      <c r="WIQ113" s="291"/>
      <c r="WIR113" s="291"/>
      <c r="WIS113" s="291"/>
      <c r="WIT113" s="291"/>
      <c r="WIU113" s="291"/>
      <c r="WIV113" s="291"/>
      <c r="WIW113" s="291"/>
      <c r="WIX113" s="291"/>
      <c r="WIY113" s="291"/>
      <c r="WIZ113" s="291"/>
      <c r="WJA113" s="291"/>
      <c r="WJB113" s="291"/>
      <c r="WJC113" s="291"/>
      <c r="WJD113" s="291"/>
      <c r="WJE113" s="291"/>
      <c r="WJF113" s="291"/>
      <c r="WJG113" s="291"/>
      <c r="WJH113" s="291"/>
      <c r="WJI113" s="291"/>
      <c r="WJJ113" s="291"/>
      <c r="WJK113" s="291"/>
      <c r="WJL113" s="291"/>
      <c r="WJM113" s="291"/>
      <c r="WJN113" s="291"/>
      <c r="WJO113" s="291"/>
      <c r="WJP113" s="291"/>
      <c r="WJQ113" s="291"/>
      <c r="WJR113" s="291"/>
      <c r="WJS113" s="291"/>
      <c r="WJT113" s="291"/>
      <c r="WJU113" s="291"/>
      <c r="WJV113" s="291"/>
      <c r="WJW113" s="291"/>
      <c r="WJX113" s="291"/>
      <c r="WJY113" s="291"/>
      <c r="WJZ113" s="291"/>
      <c r="WKA113" s="291"/>
      <c r="WKB113" s="291"/>
      <c r="WKC113" s="291"/>
      <c r="WKD113" s="291"/>
      <c r="WKE113" s="291"/>
      <c r="WKF113" s="291"/>
      <c r="WKG113" s="291"/>
      <c r="WKH113" s="291"/>
      <c r="WKI113" s="291"/>
      <c r="WKJ113" s="291"/>
      <c r="WKK113" s="291"/>
      <c r="WKL113" s="291"/>
      <c r="WKM113" s="291"/>
      <c r="WKN113" s="291"/>
      <c r="WKO113" s="291"/>
      <c r="WKP113" s="291"/>
      <c r="WKQ113" s="291"/>
      <c r="WKR113" s="291"/>
      <c r="WKS113" s="291"/>
      <c r="WKT113" s="291"/>
      <c r="WKU113" s="291"/>
      <c r="WKV113" s="291"/>
      <c r="WKW113" s="291"/>
      <c r="WKX113" s="291"/>
      <c r="WKY113" s="291"/>
      <c r="WKZ113" s="291"/>
      <c r="WLA113" s="291"/>
      <c r="WLB113" s="291"/>
      <c r="WLC113" s="291"/>
      <c r="WLD113" s="291"/>
      <c r="WLE113" s="291"/>
      <c r="WLF113" s="291"/>
      <c r="WLG113" s="291"/>
      <c r="WLH113" s="291"/>
      <c r="WLI113" s="291"/>
      <c r="WLJ113" s="291"/>
      <c r="WLK113" s="291"/>
      <c r="WLL113" s="291"/>
      <c r="WLM113" s="291"/>
      <c r="WLN113" s="291"/>
      <c r="WLO113" s="291"/>
      <c r="WLP113" s="291"/>
      <c r="WLQ113" s="291"/>
      <c r="WLR113" s="291"/>
      <c r="WLS113" s="291"/>
      <c r="WLT113" s="291"/>
      <c r="WLU113" s="291"/>
      <c r="WLV113" s="291"/>
      <c r="WLW113" s="291"/>
      <c r="WLX113" s="291"/>
      <c r="WLY113" s="170"/>
      <c r="WLZ113" s="291"/>
      <c r="WMA113" s="291"/>
      <c r="WMB113" s="291"/>
      <c r="WMC113" s="291"/>
      <c r="WMD113" s="291"/>
      <c r="WME113" s="291"/>
      <c r="WMF113" s="291"/>
      <c r="WMG113" s="291"/>
      <c r="WMH113" s="291"/>
      <c r="WMI113" s="291"/>
      <c r="WMJ113" s="291"/>
      <c r="WMK113" s="291"/>
      <c r="WML113" s="291"/>
      <c r="WMM113" s="291"/>
      <c r="WMN113" s="291"/>
      <c r="WMO113" s="291"/>
      <c r="WMP113" s="291"/>
      <c r="WMQ113" s="291"/>
      <c r="WMR113" s="291"/>
      <c r="WMS113" s="291"/>
      <c r="WMT113" s="291"/>
      <c r="WMU113" s="291"/>
      <c r="WMV113" s="291"/>
      <c r="WMW113" s="291"/>
      <c r="WMX113" s="291"/>
      <c r="WMY113" s="291"/>
      <c r="WMZ113" s="291"/>
      <c r="WNA113" s="291"/>
      <c r="WNB113" s="291"/>
      <c r="WNC113" s="291"/>
      <c r="WND113" s="291"/>
      <c r="WNE113" s="291"/>
      <c r="WNF113" s="291"/>
      <c r="WNG113" s="291"/>
      <c r="WNH113" s="291"/>
      <c r="WNI113" s="291"/>
      <c r="WNJ113" s="291"/>
      <c r="WNK113" s="291"/>
      <c r="WNL113" s="291"/>
      <c r="WNM113" s="291"/>
      <c r="WNN113" s="291"/>
      <c r="WNO113" s="291"/>
      <c r="WNP113" s="291"/>
      <c r="WNQ113" s="291"/>
      <c r="WNR113" s="291"/>
      <c r="WNS113" s="291"/>
      <c r="WNT113" s="291"/>
      <c r="WNU113" s="291"/>
      <c r="WNV113" s="291"/>
      <c r="WNW113" s="291"/>
      <c r="WNX113" s="291"/>
      <c r="WNY113" s="291"/>
      <c r="WNZ113" s="291"/>
      <c r="WOA113" s="291"/>
      <c r="WOB113" s="291"/>
      <c r="WOC113" s="291"/>
      <c r="WOD113" s="291"/>
      <c r="WOE113" s="291"/>
      <c r="WOF113" s="291"/>
      <c r="WOG113" s="291"/>
      <c r="WOH113" s="291"/>
      <c r="WOI113" s="291"/>
      <c r="WOJ113" s="291"/>
      <c r="WOK113" s="291"/>
      <c r="WOL113" s="291"/>
      <c r="WOM113" s="291"/>
      <c r="WON113" s="291"/>
      <c r="WOO113" s="291"/>
      <c r="WOP113" s="291"/>
      <c r="WOQ113" s="291"/>
      <c r="WOR113" s="291"/>
      <c r="WOS113" s="291"/>
      <c r="WOT113" s="291"/>
      <c r="WOU113" s="291"/>
      <c r="WOV113" s="291"/>
      <c r="WOW113" s="291"/>
      <c r="WOX113" s="291"/>
      <c r="WOY113" s="291"/>
      <c r="WOZ113" s="291"/>
      <c r="WPA113" s="291"/>
      <c r="WPB113" s="291"/>
      <c r="WPC113" s="291"/>
      <c r="WPD113" s="291"/>
      <c r="WPE113" s="291"/>
      <c r="WPF113" s="291"/>
      <c r="WPG113" s="291"/>
      <c r="WPH113" s="291"/>
      <c r="WPI113" s="291"/>
      <c r="WPJ113" s="291"/>
      <c r="WPK113" s="291"/>
      <c r="WPL113" s="291"/>
      <c r="WPM113" s="291"/>
      <c r="WPN113" s="291"/>
      <c r="WPO113" s="291"/>
      <c r="WPP113" s="291"/>
      <c r="WPQ113" s="291"/>
      <c r="WPR113" s="291"/>
      <c r="WPS113" s="291"/>
      <c r="WPT113" s="291"/>
      <c r="WPU113" s="291"/>
      <c r="WPV113" s="291"/>
      <c r="WPW113" s="291"/>
      <c r="WPX113" s="291"/>
      <c r="WPY113" s="291"/>
      <c r="WPZ113" s="291"/>
      <c r="WQA113" s="291"/>
      <c r="WQB113" s="291"/>
      <c r="WQC113" s="291"/>
      <c r="WQD113" s="291"/>
      <c r="WQE113" s="291"/>
      <c r="WQF113" s="291"/>
      <c r="WQG113" s="291"/>
      <c r="WQH113" s="291"/>
      <c r="WQI113" s="291"/>
      <c r="WQJ113" s="291"/>
      <c r="WQK113" s="291"/>
      <c r="WQL113" s="291"/>
      <c r="WQM113" s="291"/>
      <c r="WQN113" s="291"/>
      <c r="WQO113" s="291"/>
      <c r="WQP113" s="291"/>
      <c r="WQQ113" s="291"/>
      <c r="WQR113" s="291"/>
      <c r="WQS113" s="291"/>
      <c r="WQT113" s="291"/>
      <c r="WQU113" s="291"/>
      <c r="WQV113" s="291"/>
      <c r="WQW113" s="291"/>
      <c r="WQX113" s="291"/>
      <c r="WQY113" s="291"/>
      <c r="WQZ113" s="291"/>
      <c r="WRA113" s="291"/>
      <c r="WRB113" s="291"/>
      <c r="WRC113" s="291"/>
      <c r="WRD113" s="291"/>
      <c r="WRE113" s="291"/>
      <c r="WRF113" s="291"/>
      <c r="WRG113" s="291"/>
      <c r="WRH113" s="291"/>
      <c r="WRI113" s="291"/>
      <c r="WRJ113" s="291"/>
      <c r="WRK113" s="291"/>
      <c r="WRL113" s="291"/>
      <c r="WRM113" s="291"/>
      <c r="WRN113" s="291"/>
      <c r="WRO113" s="291"/>
      <c r="WRP113" s="291"/>
      <c r="WRQ113" s="291"/>
      <c r="WRR113" s="291"/>
      <c r="WRS113" s="291"/>
      <c r="WRT113" s="291"/>
      <c r="WRU113" s="291"/>
      <c r="WRV113" s="291"/>
      <c r="WRW113" s="291"/>
      <c r="WRX113" s="291"/>
      <c r="WRY113" s="291"/>
      <c r="WRZ113" s="291"/>
      <c r="WSA113" s="291"/>
      <c r="WSB113" s="291"/>
      <c r="WSC113" s="291"/>
      <c r="WSD113" s="291"/>
      <c r="WSE113" s="291"/>
      <c r="WSF113" s="291"/>
      <c r="WSG113" s="291"/>
      <c r="WSH113" s="291"/>
      <c r="WSI113" s="291"/>
      <c r="WSJ113" s="291"/>
      <c r="WSK113" s="291"/>
      <c r="WSL113" s="291"/>
      <c r="WSM113" s="291"/>
      <c r="WSN113" s="291"/>
      <c r="WSO113" s="291"/>
      <c r="WSP113" s="291"/>
      <c r="WSQ113" s="291"/>
      <c r="WSR113" s="291"/>
      <c r="WSS113" s="291"/>
      <c r="WST113" s="291"/>
      <c r="WSU113" s="291"/>
      <c r="WSV113" s="291"/>
      <c r="WSW113" s="291"/>
      <c r="WSX113" s="291"/>
      <c r="WSY113" s="291"/>
      <c r="WSZ113" s="291"/>
      <c r="WTA113" s="291"/>
      <c r="WTB113" s="291"/>
      <c r="WTC113" s="291"/>
      <c r="WTD113" s="291"/>
      <c r="WTE113" s="291"/>
      <c r="WTF113" s="291"/>
      <c r="WTG113" s="291"/>
      <c r="WTH113" s="291"/>
      <c r="WTI113" s="291"/>
      <c r="WTJ113" s="291"/>
      <c r="WTK113" s="291"/>
      <c r="WTL113" s="291"/>
      <c r="WTM113" s="291"/>
      <c r="WTN113" s="291"/>
      <c r="WTO113" s="291"/>
      <c r="WTP113" s="291"/>
      <c r="WTQ113" s="291"/>
      <c r="WTR113" s="291"/>
      <c r="WTS113" s="291"/>
      <c r="WTT113" s="291"/>
      <c r="WTU113" s="291"/>
      <c r="WTV113" s="291"/>
      <c r="WTW113" s="291"/>
      <c r="WTX113" s="291"/>
      <c r="WTY113" s="291"/>
      <c r="WTZ113" s="291"/>
      <c r="WUA113" s="291"/>
      <c r="WUB113" s="291"/>
      <c r="WUC113" s="291"/>
      <c r="WUD113" s="291"/>
      <c r="WUE113" s="291"/>
      <c r="WUF113" s="291"/>
      <c r="WUG113" s="291"/>
      <c r="WUH113" s="291"/>
      <c r="WUI113" s="291"/>
      <c r="WUJ113" s="291"/>
      <c r="WUK113" s="291"/>
      <c r="WUL113" s="291"/>
      <c r="WUM113" s="291"/>
      <c r="WUN113" s="291"/>
      <c r="WUO113" s="291"/>
      <c r="WUP113" s="291"/>
      <c r="WUQ113" s="291"/>
      <c r="WUR113" s="291"/>
      <c r="WUS113" s="291"/>
      <c r="WUT113" s="291"/>
      <c r="WUU113" s="291"/>
      <c r="WUV113" s="291"/>
      <c r="WUW113" s="291"/>
      <c r="WUX113" s="291"/>
      <c r="WUY113" s="291"/>
      <c r="WUZ113" s="291"/>
      <c r="WVA113" s="291"/>
      <c r="WVB113" s="291"/>
      <c r="WVC113" s="291"/>
      <c r="WVD113" s="291"/>
      <c r="WVE113" s="291"/>
      <c r="WVF113" s="291"/>
      <c r="WVG113" s="291"/>
      <c r="WVH113" s="291"/>
      <c r="WVI113" s="291"/>
      <c r="WVJ113" s="291"/>
      <c r="WVK113" s="291"/>
      <c r="WVL113" s="291"/>
      <c r="WVM113" s="291"/>
      <c r="WVN113" s="291"/>
      <c r="WVO113" s="291"/>
      <c r="WVP113" s="291"/>
      <c r="WVQ113" s="291"/>
      <c r="WVR113" s="291"/>
      <c r="WVS113" s="291"/>
      <c r="WVT113" s="291"/>
      <c r="WVU113" s="170"/>
      <c r="WVV113" s="291"/>
      <c r="WVW113" s="291"/>
      <c r="WVX113" s="291"/>
      <c r="WVY113" s="291"/>
      <c r="WVZ113" s="291"/>
      <c r="WWA113" s="291"/>
      <c r="WWB113" s="291"/>
      <c r="WWC113" s="291"/>
      <c r="WWD113" s="291"/>
      <c r="WWE113" s="291"/>
      <c r="WWF113" s="291"/>
      <c r="WWG113" s="291"/>
      <c r="WWH113" s="291"/>
      <c r="WWI113" s="291"/>
      <c r="WWJ113" s="291"/>
      <c r="WWK113" s="291"/>
      <c r="WWL113" s="291"/>
      <c r="WWM113" s="291"/>
      <c r="WWN113" s="291"/>
      <c r="WWO113" s="291"/>
      <c r="WWP113" s="291"/>
      <c r="WWQ113" s="291"/>
      <c r="WWR113" s="291"/>
      <c r="WWS113" s="291"/>
      <c r="WWT113" s="291"/>
      <c r="WWU113" s="291"/>
      <c r="WWV113" s="291"/>
      <c r="WWW113" s="291"/>
      <c r="WWX113" s="291"/>
      <c r="WWY113" s="291"/>
      <c r="WWZ113" s="291"/>
      <c r="WXA113" s="291"/>
      <c r="WXB113" s="291"/>
      <c r="WXC113" s="291"/>
      <c r="WXD113" s="291"/>
      <c r="WXE113" s="291"/>
      <c r="WXF113" s="291"/>
      <c r="WXG113" s="291"/>
      <c r="WXH113" s="291"/>
      <c r="WXI113" s="291"/>
      <c r="WXJ113" s="291"/>
      <c r="WXK113" s="291"/>
      <c r="WXL113" s="291"/>
      <c r="WXM113" s="291"/>
      <c r="WXN113" s="291"/>
      <c r="WXO113" s="291"/>
      <c r="WXP113" s="291"/>
      <c r="WXQ113" s="291"/>
      <c r="WXR113" s="291"/>
      <c r="WXS113" s="291"/>
      <c r="WXT113" s="291"/>
      <c r="WXU113" s="291"/>
      <c r="WXV113" s="276"/>
      <c r="WXW113" s="277"/>
      <c r="WXX113" s="278"/>
      <c r="WXY113" s="278"/>
      <c r="WXZ113" s="278"/>
      <c r="WYA113" s="318"/>
      <c r="WYB113" s="319"/>
      <c r="WYC113" s="294"/>
      <c r="WYD113" s="279"/>
      <c r="WYE113" s="280"/>
      <c r="WYF113" s="281"/>
      <c r="XAH113" s="276"/>
      <c r="XAI113" s="277"/>
      <c r="XAJ113" s="278"/>
      <c r="XAK113" s="278"/>
      <c r="XAL113" s="278"/>
      <c r="XAM113" s="318"/>
      <c r="XAN113" s="319"/>
      <c r="XAO113" s="294"/>
      <c r="XAP113" s="279"/>
      <c r="XAQ113" s="280"/>
      <c r="XAR113" s="281"/>
    </row>
    <row r="114" spans="1:16332" ht="19.2" hidden="1" x14ac:dyDescent="0.2">
      <c r="A114" s="154" t="s">
        <v>1645</v>
      </c>
      <c r="B114" s="277" t="s">
        <v>1647</v>
      </c>
      <c r="C114" s="151" t="s">
        <v>138</v>
      </c>
      <c r="D114" s="151">
        <f t="shared" si="76"/>
        <v>11.27</v>
      </c>
      <c r="E114" s="151">
        <f t="shared" si="77"/>
        <v>7.15</v>
      </c>
      <c r="F114" s="148" t="s">
        <v>57</v>
      </c>
      <c r="G114" s="149"/>
      <c r="H114" s="155">
        <f>VLOOKUP(A114,'[6]Table 1'!$B:$J,3,FALSE)</f>
        <v>1.5</v>
      </c>
      <c r="I114" s="156">
        <f>VLOOKUP(A114,'[6]Table 1'!$B:$J,4,FALSE)</f>
        <v>7</v>
      </c>
      <c r="J114" s="157">
        <f>VLOOKUP(A114,'[6]Table 1'!$B:$J,5,FALSE)</f>
        <v>2000</v>
      </c>
      <c r="K114" s="158">
        <f>VLOOKUP(A114,'[6]Table 1'!$B:$J,8,FALSE)</f>
        <v>20</v>
      </c>
      <c r="L114" s="156"/>
      <c r="M114" s="160">
        <f t="shared" si="85"/>
        <v>96289.144830000005</v>
      </c>
      <c r="N114" s="156">
        <v>106987.9387</v>
      </c>
      <c r="O114" s="161">
        <f>VLOOKUP(A114,'[6]Table 1'!$B:$J,6,FALSE)</f>
        <v>0.6</v>
      </c>
      <c r="P114" s="282"/>
      <c r="Q114" s="156">
        <f t="shared" si="82"/>
        <v>5.5</v>
      </c>
      <c r="R114" s="156">
        <f t="shared" si="83"/>
        <v>1.65</v>
      </c>
      <c r="S114" s="156">
        <f t="shared" si="84"/>
        <v>4.12</v>
      </c>
      <c r="T114" s="152">
        <f>VLOOKUP(A114,'[6]Table 1'!$B:$J,7,FALSE)</f>
        <v>0</v>
      </c>
      <c r="U114" s="161"/>
      <c r="V114" s="161">
        <f t="shared" si="60"/>
        <v>0</v>
      </c>
      <c r="W114" s="161">
        <f>VLOOKUP(A114,[6]Planilha1!$A:$K,9,FALSE)</f>
        <v>0</v>
      </c>
      <c r="X114" s="156">
        <f t="shared" si="86"/>
        <v>11.27</v>
      </c>
      <c r="Y114" s="156">
        <f t="shared" si="87"/>
        <v>7.15</v>
      </c>
      <c r="Z114" s="213">
        <f t="shared" si="88"/>
        <v>0.9</v>
      </c>
      <c r="AA114" s="214">
        <f t="shared" si="89"/>
        <v>9.9999999999999978E-2</v>
      </c>
      <c r="AB114" s="214">
        <f t="shared" si="79"/>
        <v>0.10447523997202975</v>
      </c>
      <c r="AC114" s="214"/>
      <c r="AD114" s="284">
        <f t="shared" si="80"/>
        <v>1.3148</v>
      </c>
      <c r="AE114" s="284">
        <f t="shared" si="81"/>
        <v>0.84959999999999969</v>
      </c>
      <c r="AF114" s="283"/>
      <c r="AG114" s="283">
        <f>VLOOKUP(A114,[6]Planilha1!$A:$K,10,FALSE)</f>
        <v>12.5848</v>
      </c>
      <c r="AH114" s="283">
        <f>VLOOKUP(A114,[6]Planilha1!$A:$K,11,FALSE)</f>
        <v>7.9996</v>
      </c>
      <c r="AI114" s="675"/>
      <c r="AJ114" s="676"/>
      <c r="AK114" s="613"/>
      <c r="AL114" s="614"/>
      <c r="AM114" s="614"/>
      <c r="AN114" s="615"/>
      <c r="AO114" s="286"/>
      <c r="AP114" s="295"/>
      <c r="AQ114" s="288"/>
      <c r="AR114" s="289"/>
      <c r="AS114" s="290"/>
      <c r="AT114" s="673"/>
      <c r="AU114" s="674"/>
      <c r="AV114" s="288"/>
      <c r="AW114" s="613"/>
      <c r="AX114" s="615"/>
      <c r="AY114" s="288"/>
      <c r="AZ114" s="308"/>
      <c r="BA114" s="288"/>
      <c r="BB114" s="308"/>
      <c r="BC114" s="648"/>
      <c r="BD114" s="649"/>
      <c r="BE114" s="648"/>
      <c r="BF114" s="649"/>
      <c r="BG114" s="308"/>
      <c r="BH114" s="308"/>
      <c r="BI114" s="291"/>
      <c r="BJ114" s="291"/>
      <c r="BK114" s="291"/>
      <c r="BL114" s="291"/>
      <c r="BM114" s="291"/>
      <c r="BN114" s="291"/>
      <c r="BO114" s="291"/>
      <c r="BP114" s="291"/>
      <c r="BQ114" s="291"/>
      <c r="BR114" s="291"/>
      <c r="BS114" s="291"/>
      <c r="BT114" s="291"/>
      <c r="BU114" s="291"/>
      <c r="BV114" s="291"/>
      <c r="BW114" s="291"/>
      <c r="BX114" s="291"/>
      <c r="BY114" s="291"/>
      <c r="BZ114" s="291"/>
      <c r="CA114" s="291"/>
      <c r="CB114" s="291"/>
      <c r="CC114" s="291"/>
      <c r="CD114" s="291"/>
      <c r="CE114" s="291"/>
      <c r="CF114" s="291"/>
      <c r="CG114" s="291"/>
      <c r="CH114" s="291"/>
      <c r="CI114" s="291"/>
      <c r="CJ114" s="291"/>
      <c r="CK114" s="291"/>
      <c r="CL114" s="291"/>
      <c r="CM114" s="291"/>
      <c r="CN114" s="291"/>
      <c r="CO114" s="291"/>
      <c r="CP114" s="291"/>
      <c r="CQ114" s="291"/>
      <c r="CR114" s="291"/>
      <c r="CS114" s="291"/>
      <c r="CT114" s="291"/>
      <c r="CU114" s="291"/>
      <c r="CV114" s="291"/>
      <c r="CW114" s="291"/>
      <c r="CX114" s="291"/>
      <c r="CY114" s="291"/>
      <c r="CZ114" s="291"/>
      <c r="DA114" s="291"/>
      <c r="DB114" s="291"/>
      <c r="DC114" s="291"/>
      <c r="DD114" s="291"/>
      <c r="DE114" s="291"/>
      <c r="DF114" s="291"/>
      <c r="DG114" s="291"/>
      <c r="DH114" s="291"/>
      <c r="DI114" s="291"/>
      <c r="DJ114" s="291"/>
      <c r="DK114" s="291"/>
      <c r="DL114" s="291"/>
      <c r="DM114" s="291"/>
      <c r="DN114" s="291"/>
      <c r="DO114" s="291"/>
      <c r="DP114" s="291"/>
      <c r="DQ114" s="291"/>
      <c r="DR114" s="291"/>
      <c r="DS114" s="291"/>
      <c r="DT114" s="291"/>
      <c r="DU114" s="291"/>
      <c r="DV114" s="291"/>
      <c r="DW114" s="291"/>
      <c r="DX114" s="291"/>
      <c r="DY114" s="291"/>
      <c r="DZ114" s="291"/>
      <c r="EA114" s="291"/>
      <c r="EB114" s="291"/>
      <c r="EC114" s="291"/>
      <c r="ED114" s="291"/>
      <c r="EE114" s="291"/>
      <c r="EF114" s="291"/>
      <c r="EG114" s="291"/>
      <c r="EH114" s="291"/>
      <c r="EI114" s="291"/>
      <c r="EJ114" s="291"/>
      <c r="EK114" s="291"/>
      <c r="EL114" s="291"/>
      <c r="EM114" s="291"/>
      <c r="EN114" s="291"/>
      <c r="EO114" s="291"/>
      <c r="EP114" s="291"/>
      <c r="EQ114" s="291"/>
      <c r="ER114" s="291"/>
      <c r="ES114" s="291"/>
      <c r="ET114" s="291"/>
      <c r="EU114" s="291"/>
      <c r="EV114" s="291"/>
      <c r="EW114" s="291"/>
      <c r="EX114" s="291"/>
      <c r="EY114" s="291"/>
      <c r="EZ114" s="291"/>
      <c r="FA114" s="291"/>
      <c r="FB114" s="291"/>
      <c r="FC114" s="291"/>
      <c r="FD114" s="291"/>
      <c r="FE114" s="291"/>
      <c r="FF114" s="291"/>
      <c r="FG114" s="291"/>
      <c r="FH114" s="291"/>
      <c r="FI114" s="291"/>
      <c r="FJ114" s="291"/>
      <c r="FK114" s="291"/>
      <c r="FL114" s="291"/>
      <c r="FM114" s="291"/>
      <c r="FN114" s="291"/>
      <c r="FO114" s="291"/>
      <c r="FP114" s="291"/>
      <c r="FQ114" s="291"/>
      <c r="FR114" s="291"/>
      <c r="FS114" s="291"/>
      <c r="FT114" s="291"/>
      <c r="FU114" s="291"/>
      <c r="FV114" s="291"/>
      <c r="FW114" s="291"/>
      <c r="FX114" s="291"/>
      <c r="FY114" s="291"/>
      <c r="FZ114" s="291"/>
      <c r="GA114" s="291"/>
      <c r="GB114" s="291"/>
      <c r="GC114" s="291"/>
      <c r="GD114" s="291"/>
      <c r="GE114" s="291"/>
      <c r="GF114" s="291"/>
      <c r="GG114" s="291"/>
      <c r="GH114" s="291"/>
      <c r="GI114" s="291"/>
      <c r="GJ114" s="291"/>
      <c r="GK114" s="291"/>
      <c r="GL114" s="291"/>
      <c r="GM114" s="291"/>
      <c r="GN114" s="291"/>
      <c r="GO114" s="291"/>
      <c r="GP114" s="291"/>
      <c r="GQ114" s="291"/>
      <c r="GR114" s="291"/>
      <c r="GS114" s="291"/>
      <c r="GT114" s="291"/>
      <c r="GU114" s="291"/>
      <c r="GV114" s="291"/>
      <c r="GW114" s="291"/>
      <c r="GX114" s="291"/>
      <c r="GY114" s="291"/>
      <c r="GZ114" s="291"/>
      <c r="HA114" s="291"/>
      <c r="HB114" s="291"/>
      <c r="HC114" s="291"/>
      <c r="HD114" s="291"/>
      <c r="HE114" s="291"/>
      <c r="HF114" s="291"/>
      <c r="HG114" s="291"/>
      <c r="HH114" s="291"/>
      <c r="HI114" s="291"/>
      <c r="HJ114" s="291"/>
      <c r="HK114" s="291"/>
      <c r="HL114" s="291"/>
      <c r="HM114" s="291"/>
      <c r="HN114" s="291"/>
      <c r="HO114" s="291"/>
      <c r="HP114" s="291"/>
      <c r="HQ114" s="291"/>
      <c r="HR114" s="291"/>
      <c r="HS114" s="291"/>
      <c r="HT114" s="291"/>
      <c r="HU114" s="291"/>
      <c r="HV114" s="291"/>
      <c r="HW114" s="291"/>
      <c r="HX114" s="291"/>
      <c r="HY114" s="291"/>
      <c r="HZ114" s="291"/>
      <c r="IA114" s="291"/>
      <c r="IB114" s="291"/>
      <c r="IC114" s="291"/>
      <c r="ID114" s="291"/>
      <c r="IE114" s="291"/>
      <c r="IF114" s="291"/>
      <c r="IG114" s="291"/>
      <c r="IH114" s="291"/>
      <c r="II114" s="291"/>
      <c r="IJ114" s="291"/>
      <c r="IK114" s="291"/>
      <c r="IL114" s="291"/>
      <c r="IM114" s="291"/>
      <c r="IN114" s="291"/>
      <c r="IO114" s="291"/>
      <c r="IP114" s="291"/>
      <c r="IQ114" s="291"/>
      <c r="IR114" s="291"/>
      <c r="IS114" s="291"/>
      <c r="IT114" s="291"/>
      <c r="IU114" s="291"/>
      <c r="IV114" s="291"/>
      <c r="IW114" s="291"/>
      <c r="IX114" s="291"/>
      <c r="IY114" s="291"/>
      <c r="IZ114" s="291"/>
      <c r="JA114" s="291"/>
      <c r="JB114" s="291"/>
      <c r="JC114" s="291"/>
      <c r="JD114" s="291"/>
      <c r="JE114" s="291"/>
      <c r="JF114" s="291"/>
      <c r="JG114" s="291"/>
      <c r="JH114" s="291"/>
      <c r="JI114" s="170"/>
      <c r="JJ114" s="291"/>
      <c r="JK114" s="291"/>
      <c r="JL114" s="291"/>
      <c r="JM114" s="291"/>
      <c r="JN114" s="291"/>
      <c r="JO114" s="291"/>
      <c r="JP114" s="291"/>
      <c r="JQ114" s="291"/>
      <c r="JR114" s="291"/>
      <c r="JS114" s="291"/>
      <c r="JT114" s="291"/>
      <c r="JU114" s="291"/>
      <c r="JV114" s="291"/>
      <c r="JW114" s="291"/>
      <c r="JX114" s="291"/>
      <c r="JY114" s="291"/>
      <c r="JZ114" s="291"/>
      <c r="KA114" s="291"/>
      <c r="KB114" s="291"/>
      <c r="KC114" s="291"/>
      <c r="KD114" s="291"/>
      <c r="KE114" s="291"/>
      <c r="KF114" s="291"/>
      <c r="KG114" s="291"/>
      <c r="KH114" s="291"/>
      <c r="KI114" s="291"/>
      <c r="KJ114" s="291"/>
      <c r="KK114" s="291"/>
      <c r="KL114" s="291"/>
      <c r="KM114" s="291"/>
      <c r="KN114" s="291"/>
      <c r="KO114" s="291"/>
      <c r="KP114" s="291"/>
      <c r="KQ114" s="291"/>
      <c r="KR114" s="291"/>
      <c r="KS114" s="291"/>
      <c r="KT114" s="291"/>
      <c r="KU114" s="291"/>
      <c r="KV114" s="291"/>
      <c r="KW114" s="291"/>
      <c r="KX114" s="291"/>
      <c r="KY114" s="291"/>
      <c r="KZ114" s="291"/>
      <c r="LA114" s="291"/>
      <c r="LB114" s="291"/>
      <c r="LC114" s="291"/>
      <c r="LD114" s="291"/>
      <c r="LE114" s="291"/>
      <c r="LF114" s="291"/>
      <c r="LG114" s="291"/>
      <c r="LH114" s="291"/>
      <c r="LI114" s="291"/>
      <c r="LJ114" s="291"/>
      <c r="LK114" s="291"/>
      <c r="LL114" s="291"/>
      <c r="LM114" s="291"/>
      <c r="LN114" s="291"/>
      <c r="LO114" s="291"/>
      <c r="LP114" s="291"/>
      <c r="LQ114" s="291"/>
      <c r="LR114" s="291"/>
      <c r="LS114" s="291"/>
      <c r="LT114" s="291"/>
      <c r="LU114" s="291"/>
      <c r="LV114" s="291"/>
      <c r="LW114" s="291"/>
      <c r="LX114" s="291"/>
      <c r="LY114" s="291"/>
      <c r="LZ114" s="291"/>
      <c r="MA114" s="291"/>
      <c r="MB114" s="291"/>
      <c r="MC114" s="291"/>
      <c r="MD114" s="291"/>
      <c r="ME114" s="291"/>
      <c r="MF114" s="291"/>
      <c r="MG114" s="291"/>
      <c r="MH114" s="291"/>
      <c r="MI114" s="291"/>
      <c r="MJ114" s="291"/>
      <c r="MK114" s="291"/>
      <c r="ML114" s="291"/>
      <c r="MM114" s="291"/>
      <c r="MN114" s="291"/>
      <c r="MO114" s="291"/>
      <c r="MP114" s="291"/>
      <c r="MQ114" s="291"/>
      <c r="MR114" s="291"/>
      <c r="MS114" s="291"/>
      <c r="MT114" s="291"/>
      <c r="MU114" s="291"/>
      <c r="MV114" s="291"/>
      <c r="MW114" s="291"/>
      <c r="MX114" s="291"/>
      <c r="MY114" s="291"/>
      <c r="MZ114" s="291"/>
      <c r="NA114" s="291"/>
      <c r="NB114" s="291"/>
      <c r="NC114" s="291"/>
      <c r="ND114" s="291"/>
      <c r="NE114" s="291"/>
      <c r="NF114" s="291"/>
      <c r="NG114" s="291"/>
      <c r="NH114" s="291"/>
      <c r="NI114" s="291"/>
      <c r="NJ114" s="291"/>
      <c r="NK114" s="291"/>
      <c r="NL114" s="291"/>
      <c r="NM114" s="291"/>
      <c r="NN114" s="291"/>
      <c r="NO114" s="291"/>
      <c r="NP114" s="291"/>
      <c r="NQ114" s="291"/>
      <c r="NR114" s="291"/>
      <c r="NS114" s="291"/>
      <c r="NT114" s="291"/>
      <c r="NU114" s="291"/>
      <c r="NV114" s="291"/>
      <c r="NW114" s="291"/>
      <c r="NX114" s="291"/>
      <c r="NY114" s="291"/>
      <c r="NZ114" s="291"/>
      <c r="OA114" s="291"/>
      <c r="OB114" s="291"/>
      <c r="OC114" s="291"/>
      <c r="OD114" s="291"/>
      <c r="OE114" s="291"/>
      <c r="OF114" s="291"/>
      <c r="OG114" s="291"/>
      <c r="OH114" s="291"/>
      <c r="OI114" s="291"/>
      <c r="OJ114" s="291"/>
      <c r="OK114" s="291"/>
      <c r="OL114" s="291"/>
      <c r="OM114" s="291"/>
      <c r="ON114" s="291"/>
      <c r="OO114" s="291"/>
      <c r="OP114" s="291"/>
      <c r="OQ114" s="291"/>
      <c r="OR114" s="291"/>
      <c r="OS114" s="291"/>
      <c r="OT114" s="291"/>
      <c r="OU114" s="291"/>
      <c r="OV114" s="291"/>
      <c r="OW114" s="291"/>
      <c r="OX114" s="291"/>
      <c r="OY114" s="291"/>
      <c r="OZ114" s="291"/>
      <c r="PA114" s="291"/>
      <c r="PB114" s="291"/>
      <c r="PC114" s="291"/>
      <c r="PD114" s="291"/>
      <c r="PE114" s="291"/>
      <c r="PF114" s="291"/>
      <c r="PG114" s="291"/>
      <c r="PH114" s="291"/>
      <c r="PI114" s="291"/>
      <c r="PJ114" s="291"/>
      <c r="PK114" s="291"/>
      <c r="PL114" s="291"/>
      <c r="PM114" s="291"/>
      <c r="PN114" s="291"/>
      <c r="PO114" s="291"/>
      <c r="PP114" s="291"/>
      <c r="PQ114" s="291"/>
      <c r="PR114" s="291"/>
      <c r="PS114" s="291"/>
      <c r="PT114" s="291"/>
      <c r="PU114" s="291"/>
      <c r="PV114" s="291"/>
      <c r="PW114" s="291"/>
      <c r="PX114" s="291"/>
      <c r="PY114" s="291"/>
      <c r="PZ114" s="291"/>
      <c r="QA114" s="291"/>
      <c r="QB114" s="291"/>
      <c r="QC114" s="291"/>
      <c r="QD114" s="291"/>
      <c r="QE114" s="291"/>
      <c r="QF114" s="291"/>
      <c r="QG114" s="291"/>
      <c r="QH114" s="291"/>
      <c r="QI114" s="291"/>
      <c r="QJ114" s="291"/>
      <c r="QK114" s="291"/>
      <c r="QL114" s="291"/>
      <c r="QM114" s="291"/>
      <c r="QN114" s="291"/>
      <c r="QO114" s="291"/>
      <c r="QP114" s="291"/>
      <c r="QQ114" s="291"/>
      <c r="QR114" s="291"/>
      <c r="QS114" s="291"/>
      <c r="QT114" s="291"/>
      <c r="QU114" s="291"/>
      <c r="QV114" s="291"/>
      <c r="QW114" s="291"/>
      <c r="QX114" s="291"/>
      <c r="QY114" s="291"/>
      <c r="QZ114" s="291"/>
      <c r="RA114" s="291"/>
      <c r="RB114" s="291"/>
      <c r="RC114" s="291"/>
      <c r="RD114" s="291"/>
      <c r="RE114" s="291"/>
      <c r="RF114" s="291"/>
      <c r="RG114" s="291"/>
      <c r="RH114" s="291"/>
      <c r="RI114" s="291"/>
      <c r="RJ114" s="291"/>
      <c r="RK114" s="291"/>
      <c r="RL114" s="291"/>
      <c r="RM114" s="291"/>
      <c r="RN114" s="291"/>
      <c r="RO114" s="291"/>
      <c r="RP114" s="291"/>
      <c r="RQ114" s="291"/>
      <c r="RR114" s="291"/>
      <c r="RS114" s="291"/>
      <c r="RT114" s="291"/>
      <c r="RU114" s="291"/>
      <c r="RV114" s="291"/>
      <c r="RW114" s="291"/>
      <c r="RX114" s="291"/>
      <c r="RY114" s="291"/>
      <c r="RZ114" s="291"/>
      <c r="SA114" s="291"/>
      <c r="SB114" s="291"/>
      <c r="SC114" s="291"/>
      <c r="SD114" s="291"/>
      <c r="SE114" s="291"/>
      <c r="SF114" s="291"/>
      <c r="SG114" s="291"/>
      <c r="SH114" s="291"/>
      <c r="SI114" s="291"/>
      <c r="SJ114" s="291"/>
      <c r="SK114" s="291"/>
      <c r="SL114" s="291"/>
      <c r="SM114" s="291"/>
      <c r="SN114" s="291"/>
      <c r="SO114" s="291"/>
      <c r="SP114" s="291"/>
      <c r="SQ114" s="291"/>
      <c r="SR114" s="291"/>
      <c r="SS114" s="291"/>
      <c r="ST114" s="291"/>
      <c r="SU114" s="291"/>
      <c r="SV114" s="291"/>
      <c r="SW114" s="291"/>
      <c r="SX114" s="291"/>
      <c r="SY114" s="291"/>
      <c r="SZ114" s="291"/>
      <c r="TA114" s="291"/>
      <c r="TB114" s="291"/>
      <c r="TC114" s="291"/>
      <c r="TD114" s="291"/>
      <c r="TE114" s="170"/>
      <c r="TF114" s="291"/>
      <c r="TG114" s="291"/>
      <c r="TH114" s="291"/>
      <c r="TI114" s="291"/>
      <c r="TJ114" s="291"/>
      <c r="TK114" s="291"/>
      <c r="TL114" s="291"/>
      <c r="TM114" s="291"/>
      <c r="TN114" s="291"/>
      <c r="TO114" s="291"/>
      <c r="TP114" s="291"/>
      <c r="TQ114" s="291"/>
      <c r="TR114" s="291"/>
      <c r="TS114" s="291"/>
      <c r="TT114" s="291"/>
      <c r="TU114" s="291"/>
      <c r="TV114" s="291"/>
      <c r="TW114" s="291"/>
      <c r="TX114" s="291"/>
      <c r="TY114" s="291"/>
      <c r="TZ114" s="291"/>
      <c r="UA114" s="291"/>
      <c r="UB114" s="291"/>
      <c r="UC114" s="291"/>
      <c r="UD114" s="291"/>
      <c r="UE114" s="291"/>
      <c r="UF114" s="291"/>
      <c r="UG114" s="291"/>
      <c r="UH114" s="291"/>
      <c r="UI114" s="291"/>
      <c r="UJ114" s="291"/>
      <c r="UK114" s="291"/>
      <c r="UL114" s="291"/>
      <c r="UM114" s="291"/>
      <c r="UN114" s="291"/>
      <c r="UO114" s="291"/>
      <c r="UP114" s="291"/>
      <c r="UQ114" s="291"/>
      <c r="UR114" s="291"/>
      <c r="US114" s="291"/>
      <c r="UT114" s="291"/>
      <c r="UU114" s="291"/>
      <c r="UV114" s="291"/>
      <c r="UW114" s="291"/>
      <c r="UX114" s="291"/>
      <c r="UY114" s="291"/>
      <c r="UZ114" s="291"/>
      <c r="VA114" s="291"/>
      <c r="VB114" s="291"/>
      <c r="VC114" s="291"/>
      <c r="VD114" s="291"/>
      <c r="VE114" s="291"/>
      <c r="VF114" s="291"/>
      <c r="VG114" s="291"/>
      <c r="VH114" s="291"/>
      <c r="VI114" s="291"/>
      <c r="VJ114" s="291"/>
      <c r="VK114" s="291"/>
      <c r="VL114" s="291"/>
      <c r="VM114" s="291"/>
      <c r="VN114" s="291"/>
      <c r="VO114" s="291"/>
      <c r="VP114" s="291"/>
      <c r="VQ114" s="291"/>
      <c r="VR114" s="291"/>
      <c r="VS114" s="291"/>
      <c r="VT114" s="291"/>
      <c r="VU114" s="291"/>
      <c r="VV114" s="291"/>
      <c r="VW114" s="291"/>
      <c r="VX114" s="291"/>
      <c r="VY114" s="291"/>
      <c r="VZ114" s="291"/>
      <c r="WA114" s="291"/>
      <c r="WB114" s="291"/>
      <c r="WC114" s="291"/>
      <c r="WD114" s="291"/>
      <c r="WE114" s="291"/>
      <c r="WF114" s="291"/>
      <c r="WG114" s="291"/>
      <c r="WH114" s="291"/>
      <c r="WI114" s="291"/>
      <c r="WJ114" s="291"/>
      <c r="WK114" s="291"/>
      <c r="WL114" s="291"/>
      <c r="WM114" s="291"/>
      <c r="WN114" s="291"/>
      <c r="WO114" s="291"/>
      <c r="WP114" s="291"/>
      <c r="WQ114" s="291"/>
      <c r="WR114" s="291"/>
      <c r="WS114" s="291"/>
      <c r="WT114" s="291"/>
      <c r="WU114" s="291"/>
      <c r="WV114" s="291"/>
      <c r="WW114" s="291"/>
      <c r="WX114" s="291"/>
      <c r="WY114" s="291"/>
      <c r="WZ114" s="291"/>
      <c r="XA114" s="291"/>
      <c r="XB114" s="291"/>
      <c r="XC114" s="291"/>
      <c r="XD114" s="291"/>
      <c r="XE114" s="291"/>
      <c r="XF114" s="291"/>
      <c r="XG114" s="291"/>
      <c r="XH114" s="291"/>
      <c r="XI114" s="291"/>
      <c r="XJ114" s="291"/>
      <c r="XK114" s="291"/>
      <c r="XL114" s="291"/>
      <c r="XM114" s="291"/>
      <c r="XN114" s="291"/>
      <c r="XO114" s="291"/>
      <c r="XP114" s="291"/>
      <c r="XQ114" s="291"/>
      <c r="XR114" s="291"/>
      <c r="XS114" s="291"/>
      <c r="XT114" s="291"/>
      <c r="XU114" s="291"/>
      <c r="XV114" s="291"/>
      <c r="XW114" s="291"/>
      <c r="XX114" s="291"/>
      <c r="XY114" s="291"/>
      <c r="XZ114" s="291"/>
      <c r="YA114" s="291"/>
      <c r="YB114" s="291"/>
      <c r="YC114" s="291"/>
      <c r="YD114" s="291"/>
      <c r="YE114" s="291"/>
      <c r="YF114" s="291"/>
      <c r="YG114" s="291"/>
      <c r="YH114" s="291"/>
      <c r="YI114" s="291"/>
      <c r="YJ114" s="291"/>
      <c r="YK114" s="291"/>
      <c r="YL114" s="291"/>
      <c r="YM114" s="291"/>
      <c r="YN114" s="291"/>
      <c r="YO114" s="291"/>
      <c r="YP114" s="291"/>
      <c r="YQ114" s="291"/>
      <c r="YR114" s="291"/>
      <c r="YS114" s="291"/>
      <c r="YT114" s="291"/>
      <c r="YU114" s="291"/>
      <c r="YV114" s="291"/>
      <c r="YW114" s="291"/>
      <c r="YX114" s="291"/>
      <c r="YY114" s="291"/>
      <c r="YZ114" s="291"/>
      <c r="ZA114" s="291"/>
      <c r="ZB114" s="291"/>
      <c r="ZC114" s="291"/>
      <c r="ZD114" s="291"/>
      <c r="ZE114" s="291"/>
      <c r="ZF114" s="291"/>
      <c r="ZG114" s="291"/>
      <c r="ZH114" s="291"/>
      <c r="ZI114" s="291"/>
      <c r="ZJ114" s="291"/>
      <c r="ZK114" s="291"/>
      <c r="ZL114" s="291"/>
      <c r="ZM114" s="291"/>
      <c r="ZN114" s="291"/>
      <c r="ZO114" s="291"/>
      <c r="ZP114" s="291"/>
      <c r="ZQ114" s="291"/>
      <c r="ZR114" s="291"/>
      <c r="ZS114" s="291"/>
      <c r="ZT114" s="291"/>
      <c r="ZU114" s="291"/>
      <c r="ZV114" s="291"/>
      <c r="ZW114" s="291"/>
      <c r="ZX114" s="291"/>
      <c r="ZY114" s="291"/>
      <c r="ZZ114" s="291"/>
      <c r="AAA114" s="291"/>
      <c r="AAB114" s="291"/>
      <c r="AAC114" s="291"/>
      <c r="AAD114" s="291"/>
      <c r="AAE114" s="291"/>
      <c r="AAF114" s="291"/>
      <c r="AAG114" s="291"/>
      <c r="AAH114" s="291"/>
      <c r="AAI114" s="291"/>
      <c r="AAJ114" s="291"/>
      <c r="AAK114" s="291"/>
      <c r="AAL114" s="291"/>
      <c r="AAM114" s="291"/>
      <c r="AAN114" s="291"/>
      <c r="AAO114" s="291"/>
      <c r="AAP114" s="291"/>
      <c r="AAQ114" s="291"/>
      <c r="AAR114" s="291"/>
      <c r="AAS114" s="291"/>
      <c r="AAT114" s="291"/>
      <c r="AAU114" s="291"/>
      <c r="AAV114" s="291"/>
      <c r="AAW114" s="291"/>
      <c r="AAX114" s="291"/>
      <c r="AAY114" s="291"/>
      <c r="AAZ114" s="291"/>
      <c r="ABA114" s="291"/>
      <c r="ABB114" s="291"/>
      <c r="ABC114" s="291"/>
      <c r="ABD114" s="291"/>
      <c r="ABE114" s="291"/>
      <c r="ABF114" s="291"/>
      <c r="ABG114" s="291"/>
      <c r="ABH114" s="291"/>
      <c r="ABI114" s="291"/>
      <c r="ABJ114" s="291"/>
      <c r="ABK114" s="291"/>
      <c r="ABL114" s="291"/>
      <c r="ABM114" s="291"/>
      <c r="ABN114" s="291"/>
      <c r="ABO114" s="291"/>
      <c r="ABP114" s="291"/>
      <c r="ABQ114" s="291"/>
      <c r="ABR114" s="291"/>
      <c r="ABS114" s="291"/>
      <c r="ABT114" s="291"/>
      <c r="ABU114" s="291"/>
      <c r="ABV114" s="291"/>
      <c r="ABW114" s="291"/>
      <c r="ABX114" s="291"/>
      <c r="ABY114" s="291"/>
      <c r="ABZ114" s="291"/>
      <c r="ACA114" s="291"/>
      <c r="ACB114" s="291"/>
      <c r="ACC114" s="291"/>
      <c r="ACD114" s="291"/>
      <c r="ACE114" s="291"/>
      <c r="ACF114" s="291"/>
      <c r="ACG114" s="291"/>
      <c r="ACH114" s="291"/>
      <c r="ACI114" s="291"/>
      <c r="ACJ114" s="291"/>
      <c r="ACK114" s="291"/>
      <c r="ACL114" s="291"/>
      <c r="ACM114" s="291"/>
      <c r="ACN114" s="291"/>
      <c r="ACO114" s="291"/>
      <c r="ACP114" s="291"/>
      <c r="ACQ114" s="291"/>
      <c r="ACR114" s="291"/>
      <c r="ACS114" s="291"/>
      <c r="ACT114" s="291"/>
      <c r="ACU114" s="291"/>
      <c r="ACV114" s="291"/>
      <c r="ACW114" s="291"/>
      <c r="ACX114" s="291"/>
      <c r="ACY114" s="291"/>
      <c r="ACZ114" s="291"/>
      <c r="ADA114" s="170"/>
      <c r="ADB114" s="291"/>
      <c r="ADC114" s="291"/>
      <c r="ADD114" s="291"/>
      <c r="ADE114" s="291"/>
      <c r="ADF114" s="291"/>
      <c r="ADG114" s="291"/>
      <c r="ADH114" s="291"/>
      <c r="ADI114" s="291"/>
      <c r="ADJ114" s="291"/>
      <c r="ADK114" s="291"/>
      <c r="ADL114" s="291"/>
      <c r="ADM114" s="291"/>
      <c r="ADN114" s="291"/>
      <c r="ADO114" s="291"/>
      <c r="ADP114" s="291"/>
      <c r="ADQ114" s="291"/>
      <c r="ADR114" s="291"/>
      <c r="ADS114" s="291"/>
      <c r="ADT114" s="291"/>
      <c r="ADU114" s="291"/>
      <c r="ADV114" s="291"/>
      <c r="ADW114" s="291"/>
      <c r="ADX114" s="291"/>
      <c r="ADY114" s="291"/>
      <c r="ADZ114" s="291"/>
      <c r="AEA114" s="291"/>
      <c r="AEB114" s="291"/>
      <c r="AEC114" s="291"/>
      <c r="AED114" s="291"/>
      <c r="AEE114" s="291"/>
      <c r="AEF114" s="291"/>
      <c r="AEG114" s="291"/>
      <c r="AEH114" s="291"/>
      <c r="AEI114" s="291"/>
      <c r="AEJ114" s="291"/>
      <c r="AEK114" s="291"/>
      <c r="AEL114" s="291"/>
      <c r="AEM114" s="291"/>
      <c r="AEN114" s="291"/>
      <c r="AEO114" s="291"/>
      <c r="AEP114" s="291"/>
      <c r="AEQ114" s="291"/>
      <c r="AER114" s="291"/>
      <c r="AES114" s="291"/>
      <c r="AET114" s="291"/>
      <c r="AEU114" s="291"/>
      <c r="AEV114" s="291"/>
      <c r="AEW114" s="291"/>
      <c r="AEX114" s="291"/>
      <c r="AEY114" s="291"/>
      <c r="AEZ114" s="291"/>
      <c r="AFA114" s="291"/>
      <c r="AFB114" s="291"/>
      <c r="AFC114" s="291"/>
      <c r="AFD114" s="291"/>
      <c r="AFE114" s="291"/>
      <c r="AFF114" s="291"/>
      <c r="AFG114" s="291"/>
      <c r="AFH114" s="291"/>
      <c r="AFI114" s="291"/>
      <c r="AFJ114" s="291"/>
      <c r="AFK114" s="291"/>
      <c r="AFL114" s="291"/>
      <c r="AFM114" s="291"/>
      <c r="AFN114" s="291"/>
      <c r="AFO114" s="291"/>
      <c r="AFP114" s="291"/>
      <c r="AFQ114" s="291"/>
      <c r="AFR114" s="291"/>
      <c r="AFS114" s="291"/>
      <c r="AFT114" s="291"/>
      <c r="AFU114" s="291"/>
      <c r="AFV114" s="291"/>
      <c r="AFW114" s="291"/>
      <c r="AFX114" s="291"/>
      <c r="AFY114" s="291"/>
      <c r="AFZ114" s="291"/>
      <c r="AGA114" s="291"/>
      <c r="AGB114" s="291"/>
      <c r="AGC114" s="291"/>
      <c r="AGD114" s="291"/>
      <c r="AGE114" s="291"/>
      <c r="AGF114" s="291"/>
      <c r="AGG114" s="291"/>
      <c r="AGH114" s="291"/>
      <c r="AGI114" s="291"/>
      <c r="AGJ114" s="291"/>
      <c r="AGK114" s="291"/>
      <c r="AGL114" s="291"/>
      <c r="AGM114" s="291"/>
      <c r="AGN114" s="291"/>
      <c r="AGO114" s="291"/>
      <c r="AGP114" s="291"/>
      <c r="AGQ114" s="291"/>
      <c r="AGR114" s="291"/>
      <c r="AGS114" s="291"/>
      <c r="AGT114" s="291"/>
      <c r="AGU114" s="291"/>
      <c r="AGV114" s="291"/>
      <c r="AGW114" s="291"/>
      <c r="AGX114" s="291"/>
      <c r="AGY114" s="291"/>
      <c r="AGZ114" s="291"/>
      <c r="AHA114" s="291"/>
      <c r="AHB114" s="291"/>
      <c r="AHC114" s="291"/>
      <c r="AHD114" s="291"/>
      <c r="AHE114" s="291"/>
      <c r="AHF114" s="291"/>
      <c r="AHG114" s="291"/>
      <c r="AHH114" s="291"/>
      <c r="AHI114" s="291"/>
      <c r="AHJ114" s="291"/>
      <c r="AHK114" s="291"/>
      <c r="AHL114" s="291"/>
      <c r="AHM114" s="291"/>
      <c r="AHN114" s="291"/>
      <c r="AHO114" s="291"/>
      <c r="AHP114" s="291"/>
      <c r="AHQ114" s="291"/>
      <c r="AHR114" s="291"/>
      <c r="AHS114" s="291"/>
      <c r="AHT114" s="291"/>
      <c r="AHU114" s="291"/>
      <c r="AHV114" s="291"/>
      <c r="AHW114" s="291"/>
      <c r="AHX114" s="291"/>
      <c r="AHY114" s="291"/>
      <c r="AHZ114" s="291"/>
      <c r="AIA114" s="291"/>
      <c r="AIB114" s="291"/>
      <c r="AIC114" s="291"/>
      <c r="AID114" s="291"/>
      <c r="AIE114" s="291"/>
      <c r="AIF114" s="291"/>
      <c r="AIG114" s="291"/>
      <c r="AIH114" s="291"/>
      <c r="AII114" s="291"/>
      <c r="AIJ114" s="291"/>
      <c r="AIK114" s="291"/>
      <c r="AIL114" s="291"/>
      <c r="AIM114" s="291"/>
      <c r="AIN114" s="291"/>
      <c r="AIO114" s="291"/>
      <c r="AIP114" s="291"/>
      <c r="AIQ114" s="291"/>
      <c r="AIR114" s="291"/>
      <c r="AIS114" s="291"/>
      <c r="AIT114" s="291"/>
      <c r="AIU114" s="291"/>
      <c r="AIV114" s="291"/>
      <c r="AIW114" s="291"/>
      <c r="AIX114" s="291"/>
      <c r="AIY114" s="291"/>
      <c r="AIZ114" s="291"/>
      <c r="AJA114" s="291"/>
      <c r="AJB114" s="291"/>
      <c r="AJC114" s="291"/>
      <c r="AJD114" s="291"/>
      <c r="AJE114" s="291"/>
      <c r="AJF114" s="291"/>
      <c r="AJG114" s="291"/>
      <c r="AJH114" s="291"/>
      <c r="AJI114" s="291"/>
      <c r="AJJ114" s="291"/>
      <c r="AJK114" s="291"/>
      <c r="AJL114" s="291"/>
      <c r="AJM114" s="291"/>
      <c r="AJN114" s="291"/>
      <c r="AJO114" s="291"/>
      <c r="AJP114" s="291"/>
      <c r="AJQ114" s="291"/>
      <c r="AJR114" s="291"/>
      <c r="AJS114" s="291"/>
      <c r="AJT114" s="291"/>
      <c r="AJU114" s="291"/>
      <c r="AJV114" s="291"/>
      <c r="AJW114" s="291"/>
      <c r="AJX114" s="291"/>
      <c r="AJY114" s="291"/>
      <c r="AJZ114" s="291"/>
      <c r="AKA114" s="291"/>
      <c r="AKB114" s="291"/>
      <c r="AKC114" s="291"/>
      <c r="AKD114" s="291"/>
      <c r="AKE114" s="291"/>
      <c r="AKF114" s="291"/>
      <c r="AKG114" s="291"/>
      <c r="AKH114" s="291"/>
      <c r="AKI114" s="291"/>
      <c r="AKJ114" s="291"/>
      <c r="AKK114" s="291"/>
      <c r="AKL114" s="291"/>
      <c r="AKM114" s="291"/>
      <c r="AKN114" s="291"/>
      <c r="AKO114" s="291"/>
      <c r="AKP114" s="291"/>
      <c r="AKQ114" s="291"/>
      <c r="AKR114" s="291"/>
      <c r="AKS114" s="291"/>
      <c r="AKT114" s="291"/>
      <c r="AKU114" s="291"/>
      <c r="AKV114" s="291"/>
      <c r="AKW114" s="291"/>
      <c r="AKX114" s="291"/>
      <c r="AKY114" s="291"/>
      <c r="AKZ114" s="291"/>
      <c r="ALA114" s="291"/>
      <c r="ALB114" s="291"/>
      <c r="ALC114" s="291"/>
      <c r="ALD114" s="291"/>
      <c r="ALE114" s="291"/>
      <c r="ALF114" s="291"/>
      <c r="ALG114" s="291"/>
      <c r="ALH114" s="291"/>
      <c r="ALI114" s="291"/>
      <c r="ALJ114" s="291"/>
      <c r="ALK114" s="291"/>
      <c r="ALL114" s="291"/>
      <c r="ALM114" s="291"/>
      <c r="ALN114" s="291"/>
      <c r="ALO114" s="291"/>
      <c r="ALP114" s="291"/>
      <c r="ALQ114" s="291"/>
      <c r="ALR114" s="291"/>
      <c r="ALS114" s="291"/>
      <c r="ALT114" s="291"/>
      <c r="ALU114" s="291"/>
      <c r="ALV114" s="291"/>
      <c r="ALW114" s="291"/>
      <c r="ALX114" s="291"/>
      <c r="ALY114" s="291"/>
      <c r="ALZ114" s="291"/>
      <c r="AMA114" s="291"/>
      <c r="AMB114" s="291"/>
      <c r="AMC114" s="291"/>
      <c r="AMD114" s="291"/>
      <c r="AME114" s="291"/>
      <c r="AMF114" s="291"/>
      <c r="AMG114" s="291"/>
      <c r="AMH114" s="291"/>
      <c r="AMI114" s="291"/>
      <c r="AMJ114" s="291"/>
      <c r="AMK114" s="291"/>
      <c r="AML114" s="291"/>
      <c r="AMM114" s="291"/>
      <c r="AMN114" s="291"/>
      <c r="AMO114" s="291"/>
      <c r="AMP114" s="291"/>
      <c r="AMQ114" s="291"/>
      <c r="AMR114" s="291"/>
      <c r="AMS114" s="291"/>
      <c r="AMT114" s="291"/>
      <c r="AMU114" s="291"/>
      <c r="AMV114" s="291"/>
      <c r="AMW114" s="170"/>
      <c r="AMX114" s="291"/>
      <c r="AMY114" s="291"/>
      <c r="AMZ114" s="291"/>
      <c r="ANA114" s="291"/>
      <c r="ANB114" s="291"/>
      <c r="ANC114" s="291"/>
      <c r="AND114" s="291"/>
      <c r="ANE114" s="291"/>
      <c r="ANF114" s="291"/>
      <c r="ANG114" s="291"/>
      <c r="ANH114" s="291"/>
      <c r="ANI114" s="291"/>
      <c r="ANJ114" s="291"/>
      <c r="ANK114" s="291"/>
      <c r="ANL114" s="291"/>
      <c r="ANM114" s="291"/>
      <c r="ANN114" s="291"/>
      <c r="ANO114" s="291"/>
      <c r="ANP114" s="291"/>
      <c r="ANQ114" s="291"/>
      <c r="ANR114" s="291"/>
      <c r="ANS114" s="291"/>
      <c r="ANT114" s="291"/>
      <c r="ANU114" s="291"/>
      <c r="ANV114" s="291"/>
      <c r="ANW114" s="291"/>
      <c r="ANX114" s="291"/>
      <c r="ANY114" s="291"/>
      <c r="ANZ114" s="291"/>
      <c r="AOA114" s="291"/>
      <c r="AOB114" s="291"/>
      <c r="AOC114" s="291"/>
      <c r="AOD114" s="291"/>
      <c r="AOE114" s="291"/>
      <c r="AOF114" s="291"/>
      <c r="AOG114" s="291"/>
      <c r="AOH114" s="291"/>
      <c r="AOI114" s="291"/>
      <c r="AOJ114" s="291"/>
      <c r="AOK114" s="291"/>
      <c r="AOL114" s="291"/>
      <c r="AOM114" s="291"/>
      <c r="AON114" s="291"/>
      <c r="AOO114" s="291"/>
      <c r="AOP114" s="291"/>
      <c r="AOQ114" s="291"/>
      <c r="AOR114" s="291"/>
      <c r="AOS114" s="291"/>
      <c r="AOT114" s="291"/>
      <c r="AOU114" s="291"/>
      <c r="AOV114" s="291"/>
      <c r="AOW114" s="291"/>
      <c r="AOX114" s="291"/>
      <c r="AOY114" s="291"/>
      <c r="AOZ114" s="291"/>
      <c r="APA114" s="291"/>
      <c r="APB114" s="291"/>
      <c r="APC114" s="291"/>
      <c r="APD114" s="291"/>
      <c r="APE114" s="291"/>
      <c r="APF114" s="291"/>
      <c r="APG114" s="291"/>
      <c r="APH114" s="291"/>
      <c r="API114" s="291"/>
      <c r="APJ114" s="291"/>
      <c r="APK114" s="291"/>
      <c r="APL114" s="291"/>
      <c r="APM114" s="291"/>
      <c r="APN114" s="291"/>
      <c r="APO114" s="291"/>
      <c r="APP114" s="291"/>
      <c r="APQ114" s="291"/>
      <c r="APR114" s="291"/>
      <c r="APS114" s="291"/>
      <c r="APT114" s="291"/>
      <c r="APU114" s="291"/>
      <c r="APV114" s="291"/>
      <c r="APW114" s="291"/>
      <c r="APX114" s="291"/>
      <c r="APY114" s="291"/>
      <c r="APZ114" s="291"/>
      <c r="AQA114" s="291"/>
      <c r="AQB114" s="291"/>
      <c r="AQC114" s="291"/>
      <c r="AQD114" s="291"/>
      <c r="AQE114" s="291"/>
      <c r="AQF114" s="291"/>
      <c r="AQG114" s="291"/>
      <c r="AQH114" s="291"/>
      <c r="AQI114" s="291"/>
      <c r="AQJ114" s="291"/>
      <c r="AQK114" s="291"/>
      <c r="AQL114" s="291"/>
      <c r="AQM114" s="291"/>
      <c r="AQN114" s="291"/>
      <c r="AQO114" s="291"/>
      <c r="AQP114" s="291"/>
      <c r="AQQ114" s="291"/>
      <c r="AQR114" s="291"/>
      <c r="AQS114" s="291"/>
      <c r="AQT114" s="291"/>
      <c r="AQU114" s="291"/>
      <c r="AQV114" s="291"/>
      <c r="AQW114" s="291"/>
      <c r="AQX114" s="291"/>
      <c r="AQY114" s="291"/>
      <c r="AQZ114" s="291"/>
      <c r="ARA114" s="291"/>
      <c r="ARB114" s="291"/>
      <c r="ARC114" s="291"/>
      <c r="ARD114" s="291"/>
      <c r="ARE114" s="291"/>
      <c r="ARF114" s="291"/>
      <c r="ARG114" s="291"/>
      <c r="ARH114" s="291"/>
      <c r="ARI114" s="291"/>
      <c r="ARJ114" s="291"/>
      <c r="ARK114" s="291"/>
      <c r="ARL114" s="291"/>
      <c r="ARM114" s="291"/>
      <c r="ARN114" s="291"/>
      <c r="ARO114" s="291"/>
      <c r="ARP114" s="291"/>
      <c r="ARQ114" s="291"/>
      <c r="ARR114" s="291"/>
      <c r="ARS114" s="291"/>
      <c r="ART114" s="291"/>
      <c r="ARU114" s="291"/>
      <c r="ARV114" s="291"/>
      <c r="ARW114" s="291"/>
      <c r="ARX114" s="291"/>
      <c r="ARY114" s="291"/>
      <c r="ARZ114" s="291"/>
      <c r="ASA114" s="291"/>
      <c r="ASB114" s="291"/>
      <c r="ASC114" s="291"/>
      <c r="ASD114" s="291"/>
      <c r="ASE114" s="291"/>
      <c r="ASF114" s="291"/>
      <c r="ASG114" s="291"/>
      <c r="ASH114" s="291"/>
      <c r="ASI114" s="291"/>
      <c r="ASJ114" s="291"/>
      <c r="ASK114" s="291"/>
      <c r="ASL114" s="291"/>
      <c r="ASM114" s="291"/>
      <c r="ASN114" s="291"/>
      <c r="ASO114" s="291"/>
      <c r="ASP114" s="291"/>
      <c r="ASQ114" s="291"/>
      <c r="ASR114" s="291"/>
      <c r="ASS114" s="291"/>
      <c r="AST114" s="291"/>
      <c r="ASU114" s="291"/>
      <c r="ASV114" s="291"/>
      <c r="ASW114" s="291"/>
      <c r="ASX114" s="291"/>
      <c r="ASY114" s="291"/>
      <c r="ASZ114" s="291"/>
      <c r="ATA114" s="291"/>
      <c r="ATB114" s="291"/>
      <c r="ATC114" s="291"/>
      <c r="ATD114" s="291"/>
      <c r="ATE114" s="291"/>
      <c r="ATF114" s="291"/>
      <c r="ATG114" s="291"/>
      <c r="ATH114" s="291"/>
      <c r="ATI114" s="291"/>
      <c r="ATJ114" s="291"/>
      <c r="ATK114" s="291"/>
      <c r="ATL114" s="291"/>
      <c r="ATM114" s="291"/>
      <c r="ATN114" s="291"/>
      <c r="ATO114" s="291"/>
      <c r="ATP114" s="291"/>
      <c r="ATQ114" s="291"/>
      <c r="ATR114" s="291"/>
      <c r="ATS114" s="291"/>
      <c r="ATT114" s="291"/>
      <c r="ATU114" s="291"/>
      <c r="ATV114" s="291"/>
      <c r="ATW114" s="291"/>
      <c r="ATX114" s="291"/>
      <c r="ATY114" s="291"/>
      <c r="ATZ114" s="291"/>
      <c r="AUA114" s="291"/>
      <c r="AUB114" s="291"/>
      <c r="AUC114" s="291"/>
      <c r="AUD114" s="291"/>
      <c r="AUE114" s="291"/>
      <c r="AUF114" s="291"/>
      <c r="AUG114" s="291"/>
      <c r="AUH114" s="291"/>
      <c r="AUI114" s="291"/>
      <c r="AUJ114" s="291"/>
      <c r="AUK114" s="291"/>
      <c r="AUL114" s="291"/>
      <c r="AUM114" s="291"/>
      <c r="AUN114" s="291"/>
      <c r="AUO114" s="291"/>
      <c r="AUP114" s="291"/>
      <c r="AUQ114" s="291"/>
      <c r="AUR114" s="291"/>
      <c r="AUS114" s="291"/>
      <c r="AUT114" s="291"/>
      <c r="AUU114" s="291"/>
      <c r="AUV114" s="291"/>
      <c r="AUW114" s="291"/>
      <c r="AUX114" s="291"/>
      <c r="AUY114" s="291"/>
      <c r="AUZ114" s="291"/>
      <c r="AVA114" s="291"/>
      <c r="AVB114" s="291"/>
      <c r="AVC114" s="291"/>
      <c r="AVD114" s="291"/>
      <c r="AVE114" s="291"/>
      <c r="AVF114" s="291"/>
      <c r="AVG114" s="291"/>
      <c r="AVH114" s="291"/>
      <c r="AVI114" s="291"/>
      <c r="AVJ114" s="291"/>
      <c r="AVK114" s="291"/>
      <c r="AVL114" s="291"/>
      <c r="AVM114" s="291"/>
      <c r="AVN114" s="291"/>
      <c r="AVO114" s="291"/>
      <c r="AVP114" s="291"/>
      <c r="AVQ114" s="291"/>
      <c r="AVR114" s="291"/>
      <c r="AVS114" s="291"/>
      <c r="AVT114" s="291"/>
      <c r="AVU114" s="291"/>
      <c r="AVV114" s="291"/>
      <c r="AVW114" s="291"/>
      <c r="AVX114" s="291"/>
      <c r="AVY114" s="291"/>
      <c r="AVZ114" s="291"/>
      <c r="AWA114" s="291"/>
      <c r="AWB114" s="291"/>
      <c r="AWC114" s="291"/>
      <c r="AWD114" s="291"/>
      <c r="AWE114" s="291"/>
      <c r="AWF114" s="291"/>
      <c r="AWG114" s="291"/>
      <c r="AWH114" s="291"/>
      <c r="AWI114" s="291"/>
      <c r="AWJ114" s="291"/>
      <c r="AWK114" s="291"/>
      <c r="AWL114" s="291"/>
      <c r="AWM114" s="291"/>
      <c r="AWN114" s="291"/>
      <c r="AWO114" s="291"/>
      <c r="AWP114" s="291"/>
      <c r="AWQ114" s="291"/>
      <c r="AWR114" s="291"/>
      <c r="AWS114" s="170"/>
      <c r="AWT114" s="291"/>
      <c r="AWU114" s="291"/>
      <c r="AWV114" s="291"/>
      <c r="AWW114" s="291"/>
      <c r="AWX114" s="291"/>
      <c r="AWY114" s="291"/>
      <c r="AWZ114" s="291"/>
      <c r="AXA114" s="291"/>
      <c r="AXB114" s="291"/>
      <c r="AXC114" s="291"/>
      <c r="AXD114" s="291"/>
      <c r="AXE114" s="291"/>
      <c r="AXF114" s="291"/>
      <c r="AXG114" s="291"/>
      <c r="AXH114" s="291"/>
      <c r="AXI114" s="291"/>
      <c r="AXJ114" s="291"/>
      <c r="AXK114" s="291"/>
      <c r="AXL114" s="291"/>
      <c r="AXM114" s="291"/>
      <c r="AXN114" s="291"/>
      <c r="AXO114" s="291"/>
      <c r="AXP114" s="291"/>
      <c r="AXQ114" s="291"/>
      <c r="AXR114" s="291"/>
      <c r="AXS114" s="291"/>
      <c r="AXT114" s="291"/>
      <c r="AXU114" s="291"/>
      <c r="AXV114" s="291"/>
      <c r="AXW114" s="291"/>
      <c r="AXX114" s="291"/>
      <c r="AXY114" s="291"/>
      <c r="AXZ114" s="291"/>
      <c r="AYA114" s="291"/>
      <c r="AYB114" s="291"/>
      <c r="AYC114" s="291"/>
      <c r="AYD114" s="291"/>
      <c r="AYE114" s="291"/>
      <c r="AYF114" s="291"/>
      <c r="AYG114" s="291"/>
      <c r="AYH114" s="291"/>
      <c r="AYI114" s="291"/>
      <c r="AYJ114" s="291"/>
      <c r="AYK114" s="291"/>
      <c r="AYL114" s="291"/>
      <c r="AYM114" s="291"/>
      <c r="AYN114" s="291"/>
      <c r="AYO114" s="291"/>
      <c r="AYP114" s="291"/>
      <c r="AYQ114" s="291"/>
      <c r="AYR114" s="291"/>
      <c r="AYS114" s="291"/>
      <c r="AYT114" s="291"/>
      <c r="AYU114" s="291"/>
      <c r="AYV114" s="291"/>
      <c r="AYW114" s="291"/>
      <c r="AYX114" s="291"/>
      <c r="AYY114" s="291"/>
      <c r="AYZ114" s="291"/>
      <c r="AZA114" s="291"/>
      <c r="AZB114" s="291"/>
      <c r="AZC114" s="291"/>
      <c r="AZD114" s="291"/>
      <c r="AZE114" s="291"/>
      <c r="AZF114" s="291"/>
      <c r="AZG114" s="291"/>
      <c r="AZH114" s="291"/>
      <c r="AZI114" s="291"/>
      <c r="AZJ114" s="291"/>
      <c r="AZK114" s="291"/>
      <c r="AZL114" s="291"/>
      <c r="AZM114" s="291"/>
      <c r="AZN114" s="291"/>
      <c r="AZO114" s="291"/>
      <c r="AZP114" s="291"/>
      <c r="AZQ114" s="291"/>
      <c r="AZR114" s="291"/>
      <c r="AZS114" s="291"/>
      <c r="AZT114" s="291"/>
      <c r="AZU114" s="291"/>
      <c r="AZV114" s="291"/>
      <c r="AZW114" s="291"/>
      <c r="AZX114" s="291"/>
      <c r="AZY114" s="291"/>
      <c r="AZZ114" s="291"/>
      <c r="BAA114" s="291"/>
      <c r="BAB114" s="291"/>
      <c r="BAC114" s="291"/>
      <c r="BAD114" s="291"/>
      <c r="BAE114" s="291"/>
      <c r="BAF114" s="291"/>
      <c r="BAG114" s="291"/>
      <c r="BAH114" s="291"/>
      <c r="BAI114" s="291"/>
      <c r="BAJ114" s="291"/>
      <c r="BAK114" s="291"/>
      <c r="BAL114" s="291"/>
      <c r="BAM114" s="291"/>
      <c r="BAN114" s="291"/>
      <c r="BAO114" s="291"/>
      <c r="BAP114" s="291"/>
      <c r="BAQ114" s="291"/>
      <c r="BAR114" s="291"/>
      <c r="BAS114" s="291"/>
      <c r="BAT114" s="291"/>
      <c r="BAU114" s="291"/>
      <c r="BAV114" s="291"/>
      <c r="BAW114" s="291"/>
      <c r="BAX114" s="291"/>
      <c r="BAY114" s="291"/>
      <c r="BAZ114" s="291"/>
      <c r="BBA114" s="291"/>
      <c r="BBB114" s="291"/>
      <c r="BBC114" s="291"/>
      <c r="BBD114" s="291"/>
      <c r="BBE114" s="291"/>
      <c r="BBF114" s="291"/>
      <c r="BBG114" s="291"/>
      <c r="BBH114" s="291"/>
      <c r="BBI114" s="291"/>
      <c r="BBJ114" s="291"/>
      <c r="BBK114" s="291"/>
      <c r="BBL114" s="291"/>
      <c r="BBM114" s="291"/>
      <c r="BBN114" s="291"/>
      <c r="BBO114" s="291"/>
      <c r="BBP114" s="291"/>
      <c r="BBQ114" s="291"/>
      <c r="BBR114" s="291"/>
      <c r="BBS114" s="291"/>
      <c r="BBT114" s="291"/>
      <c r="BBU114" s="291"/>
      <c r="BBV114" s="291"/>
      <c r="BBW114" s="291"/>
      <c r="BBX114" s="291"/>
      <c r="BBY114" s="291"/>
      <c r="BBZ114" s="291"/>
      <c r="BCA114" s="291"/>
      <c r="BCB114" s="291"/>
      <c r="BCC114" s="291"/>
      <c r="BCD114" s="291"/>
      <c r="BCE114" s="291"/>
      <c r="BCF114" s="291"/>
      <c r="BCG114" s="291"/>
      <c r="BCH114" s="291"/>
      <c r="BCI114" s="291"/>
      <c r="BCJ114" s="291"/>
      <c r="BCK114" s="291"/>
      <c r="BCL114" s="291"/>
      <c r="BCM114" s="291"/>
      <c r="BCN114" s="291"/>
      <c r="BCO114" s="291"/>
      <c r="BCP114" s="291"/>
      <c r="BCQ114" s="291"/>
      <c r="BCR114" s="291"/>
      <c r="BCS114" s="291"/>
      <c r="BCT114" s="291"/>
      <c r="BCU114" s="291"/>
      <c r="BCV114" s="291"/>
      <c r="BCW114" s="291"/>
      <c r="BCX114" s="291"/>
      <c r="BCY114" s="291"/>
      <c r="BCZ114" s="291"/>
      <c r="BDA114" s="291"/>
      <c r="BDB114" s="291"/>
      <c r="BDC114" s="291"/>
      <c r="BDD114" s="291"/>
      <c r="BDE114" s="291"/>
      <c r="BDF114" s="291"/>
      <c r="BDG114" s="291"/>
      <c r="BDH114" s="291"/>
      <c r="BDI114" s="291"/>
      <c r="BDJ114" s="291"/>
      <c r="BDK114" s="291"/>
      <c r="BDL114" s="291"/>
      <c r="BDM114" s="291"/>
      <c r="BDN114" s="291"/>
      <c r="BDO114" s="291"/>
      <c r="BDP114" s="291"/>
      <c r="BDQ114" s="291"/>
      <c r="BDR114" s="291"/>
      <c r="BDS114" s="291"/>
      <c r="BDT114" s="291"/>
      <c r="BDU114" s="291"/>
      <c r="BDV114" s="291"/>
      <c r="BDW114" s="291"/>
      <c r="BDX114" s="291"/>
      <c r="BDY114" s="291"/>
      <c r="BDZ114" s="291"/>
      <c r="BEA114" s="291"/>
      <c r="BEB114" s="291"/>
      <c r="BEC114" s="291"/>
      <c r="BED114" s="291"/>
      <c r="BEE114" s="291"/>
      <c r="BEF114" s="291"/>
      <c r="BEG114" s="291"/>
      <c r="BEH114" s="291"/>
      <c r="BEI114" s="291"/>
      <c r="BEJ114" s="291"/>
      <c r="BEK114" s="291"/>
      <c r="BEL114" s="291"/>
      <c r="BEM114" s="291"/>
      <c r="BEN114" s="291"/>
      <c r="BEO114" s="291"/>
      <c r="BEP114" s="291"/>
      <c r="BEQ114" s="291"/>
      <c r="BER114" s="291"/>
      <c r="BES114" s="291"/>
      <c r="BET114" s="291"/>
      <c r="BEU114" s="291"/>
      <c r="BEV114" s="291"/>
      <c r="BEW114" s="291"/>
      <c r="BEX114" s="291"/>
      <c r="BEY114" s="291"/>
      <c r="BEZ114" s="291"/>
      <c r="BFA114" s="291"/>
      <c r="BFB114" s="291"/>
      <c r="BFC114" s="291"/>
      <c r="BFD114" s="291"/>
      <c r="BFE114" s="291"/>
      <c r="BFF114" s="291"/>
      <c r="BFG114" s="291"/>
      <c r="BFH114" s="291"/>
      <c r="BFI114" s="291"/>
      <c r="BFJ114" s="291"/>
      <c r="BFK114" s="291"/>
      <c r="BFL114" s="291"/>
      <c r="BFM114" s="291"/>
      <c r="BFN114" s="291"/>
      <c r="BFO114" s="291"/>
      <c r="BFP114" s="291"/>
      <c r="BFQ114" s="291"/>
      <c r="BFR114" s="291"/>
      <c r="BFS114" s="291"/>
      <c r="BFT114" s="291"/>
      <c r="BFU114" s="291"/>
      <c r="BFV114" s="291"/>
      <c r="BFW114" s="291"/>
      <c r="BFX114" s="291"/>
      <c r="BFY114" s="291"/>
      <c r="BFZ114" s="291"/>
      <c r="BGA114" s="291"/>
      <c r="BGB114" s="291"/>
      <c r="BGC114" s="291"/>
      <c r="BGD114" s="291"/>
      <c r="BGE114" s="291"/>
      <c r="BGF114" s="291"/>
      <c r="BGG114" s="291"/>
      <c r="BGH114" s="291"/>
      <c r="BGI114" s="291"/>
      <c r="BGJ114" s="291"/>
      <c r="BGK114" s="291"/>
      <c r="BGL114" s="291"/>
      <c r="BGM114" s="291"/>
      <c r="BGN114" s="291"/>
      <c r="BGO114" s="170"/>
      <c r="BGP114" s="291"/>
      <c r="BGQ114" s="291"/>
      <c r="BGR114" s="291"/>
      <c r="BGS114" s="291"/>
      <c r="BGT114" s="291"/>
      <c r="BGU114" s="291"/>
      <c r="BGV114" s="291"/>
      <c r="BGW114" s="291"/>
      <c r="BGX114" s="291"/>
      <c r="BGY114" s="291"/>
      <c r="BGZ114" s="291"/>
      <c r="BHA114" s="291"/>
      <c r="BHB114" s="291"/>
      <c r="BHC114" s="291"/>
      <c r="BHD114" s="291"/>
      <c r="BHE114" s="291"/>
      <c r="BHF114" s="291"/>
      <c r="BHG114" s="291"/>
      <c r="BHH114" s="291"/>
      <c r="BHI114" s="291"/>
      <c r="BHJ114" s="291"/>
      <c r="BHK114" s="291"/>
      <c r="BHL114" s="291"/>
      <c r="BHM114" s="291"/>
      <c r="BHN114" s="291"/>
      <c r="BHO114" s="291"/>
      <c r="BHP114" s="291"/>
      <c r="BHQ114" s="291"/>
      <c r="BHR114" s="291"/>
      <c r="BHS114" s="291"/>
      <c r="BHT114" s="291"/>
      <c r="BHU114" s="291"/>
      <c r="BHV114" s="291"/>
      <c r="BHW114" s="291"/>
      <c r="BHX114" s="291"/>
      <c r="BHY114" s="291"/>
      <c r="BHZ114" s="291"/>
      <c r="BIA114" s="291"/>
      <c r="BIB114" s="291"/>
      <c r="BIC114" s="291"/>
      <c r="BID114" s="291"/>
      <c r="BIE114" s="291"/>
      <c r="BIF114" s="291"/>
      <c r="BIG114" s="291"/>
      <c r="BIH114" s="291"/>
      <c r="BII114" s="291"/>
      <c r="BIJ114" s="291"/>
      <c r="BIK114" s="291"/>
      <c r="BIL114" s="291"/>
      <c r="BIM114" s="291"/>
      <c r="BIN114" s="291"/>
      <c r="BIO114" s="291"/>
      <c r="BIP114" s="291"/>
      <c r="BIQ114" s="291"/>
      <c r="BIR114" s="291"/>
      <c r="BIS114" s="291"/>
      <c r="BIT114" s="291"/>
      <c r="BIU114" s="291"/>
      <c r="BIV114" s="291"/>
      <c r="BIW114" s="291"/>
      <c r="BIX114" s="291"/>
      <c r="BIY114" s="291"/>
      <c r="BIZ114" s="291"/>
      <c r="BJA114" s="291"/>
      <c r="BJB114" s="291"/>
      <c r="BJC114" s="291"/>
      <c r="BJD114" s="291"/>
      <c r="BJE114" s="291"/>
      <c r="BJF114" s="291"/>
      <c r="BJG114" s="291"/>
      <c r="BJH114" s="291"/>
      <c r="BJI114" s="291"/>
      <c r="BJJ114" s="291"/>
      <c r="BJK114" s="291"/>
      <c r="BJL114" s="291"/>
      <c r="BJM114" s="291"/>
      <c r="BJN114" s="291"/>
      <c r="BJO114" s="291"/>
      <c r="BJP114" s="291"/>
      <c r="BJQ114" s="291"/>
      <c r="BJR114" s="291"/>
      <c r="BJS114" s="291"/>
      <c r="BJT114" s="291"/>
      <c r="BJU114" s="291"/>
      <c r="BJV114" s="291"/>
      <c r="BJW114" s="291"/>
      <c r="BJX114" s="291"/>
      <c r="BJY114" s="291"/>
      <c r="BJZ114" s="291"/>
      <c r="BKA114" s="291"/>
      <c r="BKB114" s="291"/>
      <c r="BKC114" s="291"/>
      <c r="BKD114" s="291"/>
      <c r="BKE114" s="291"/>
      <c r="BKF114" s="291"/>
      <c r="BKG114" s="291"/>
      <c r="BKH114" s="291"/>
      <c r="BKI114" s="291"/>
      <c r="BKJ114" s="291"/>
      <c r="BKK114" s="291"/>
      <c r="BKL114" s="291"/>
      <c r="BKM114" s="291"/>
      <c r="BKN114" s="291"/>
      <c r="BKO114" s="291"/>
      <c r="BKP114" s="291"/>
      <c r="BKQ114" s="291"/>
      <c r="BKR114" s="291"/>
      <c r="BKS114" s="291"/>
      <c r="BKT114" s="291"/>
      <c r="BKU114" s="291"/>
      <c r="BKV114" s="291"/>
      <c r="BKW114" s="291"/>
      <c r="BKX114" s="291"/>
      <c r="BKY114" s="291"/>
      <c r="BKZ114" s="291"/>
      <c r="BLA114" s="291"/>
      <c r="BLB114" s="291"/>
      <c r="BLC114" s="291"/>
      <c r="BLD114" s="291"/>
      <c r="BLE114" s="291"/>
      <c r="BLF114" s="291"/>
      <c r="BLG114" s="291"/>
      <c r="BLH114" s="291"/>
      <c r="BLI114" s="291"/>
      <c r="BLJ114" s="291"/>
      <c r="BLK114" s="291"/>
      <c r="BLL114" s="291"/>
      <c r="BLM114" s="291"/>
      <c r="BLN114" s="291"/>
      <c r="BLO114" s="291"/>
      <c r="BLP114" s="291"/>
      <c r="BLQ114" s="291"/>
      <c r="BLR114" s="291"/>
      <c r="BLS114" s="291"/>
      <c r="BLT114" s="291"/>
      <c r="BLU114" s="291"/>
      <c r="BLV114" s="291"/>
      <c r="BLW114" s="291"/>
      <c r="BLX114" s="291"/>
      <c r="BLY114" s="291"/>
      <c r="BLZ114" s="291"/>
      <c r="BMA114" s="291"/>
      <c r="BMB114" s="291"/>
      <c r="BMC114" s="291"/>
      <c r="BMD114" s="291"/>
      <c r="BME114" s="291"/>
      <c r="BMF114" s="291"/>
      <c r="BMG114" s="291"/>
      <c r="BMH114" s="291"/>
      <c r="BMI114" s="291"/>
      <c r="BMJ114" s="291"/>
      <c r="BMK114" s="291"/>
      <c r="BML114" s="291"/>
      <c r="BMM114" s="291"/>
      <c r="BMN114" s="291"/>
      <c r="BMO114" s="291"/>
      <c r="BMP114" s="291"/>
      <c r="BMQ114" s="291"/>
      <c r="BMR114" s="291"/>
      <c r="BMS114" s="291"/>
      <c r="BMT114" s="291"/>
      <c r="BMU114" s="291"/>
      <c r="BMV114" s="291"/>
      <c r="BMW114" s="291"/>
      <c r="BMX114" s="291"/>
      <c r="BMY114" s="291"/>
      <c r="BMZ114" s="291"/>
      <c r="BNA114" s="291"/>
      <c r="BNB114" s="291"/>
      <c r="BNC114" s="291"/>
      <c r="BND114" s="291"/>
      <c r="BNE114" s="291"/>
      <c r="BNF114" s="291"/>
      <c r="BNG114" s="291"/>
      <c r="BNH114" s="291"/>
      <c r="BNI114" s="291"/>
      <c r="BNJ114" s="291"/>
      <c r="BNK114" s="291"/>
      <c r="BNL114" s="291"/>
      <c r="BNM114" s="291"/>
      <c r="BNN114" s="291"/>
      <c r="BNO114" s="291"/>
      <c r="BNP114" s="291"/>
      <c r="BNQ114" s="291"/>
      <c r="BNR114" s="291"/>
      <c r="BNS114" s="291"/>
      <c r="BNT114" s="291"/>
      <c r="BNU114" s="291"/>
      <c r="BNV114" s="291"/>
      <c r="BNW114" s="291"/>
      <c r="BNX114" s="291"/>
      <c r="BNY114" s="291"/>
      <c r="BNZ114" s="291"/>
      <c r="BOA114" s="291"/>
      <c r="BOB114" s="291"/>
      <c r="BOC114" s="291"/>
      <c r="BOD114" s="291"/>
      <c r="BOE114" s="291"/>
      <c r="BOF114" s="291"/>
      <c r="BOG114" s="291"/>
      <c r="BOH114" s="291"/>
      <c r="BOI114" s="291"/>
      <c r="BOJ114" s="291"/>
      <c r="BOK114" s="291"/>
      <c r="BOL114" s="291"/>
      <c r="BOM114" s="291"/>
      <c r="BON114" s="291"/>
      <c r="BOO114" s="291"/>
      <c r="BOP114" s="291"/>
      <c r="BOQ114" s="291"/>
      <c r="BOR114" s="291"/>
      <c r="BOS114" s="291"/>
      <c r="BOT114" s="291"/>
      <c r="BOU114" s="291"/>
      <c r="BOV114" s="291"/>
      <c r="BOW114" s="291"/>
      <c r="BOX114" s="291"/>
      <c r="BOY114" s="291"/>
      <c r="BOZ114" s="291"/>
      <c r="BPA114" s="291"/>
      <c r="BPB114" s="291"/>
      <c r="BPC114" s="291"/>
      <c r="BPD114" s="291"/>
      <c r="BPE114" s="291"/>
      <c r="BPF114" s="291"/>
      <c r="BPG114" s="291"/>
      <c r="BPH114" s="291"/>
      <c r="BPI114" s="291"/>
      <c r="BPJ114" s="291"/>
      <c r="BPK114" s="291"/>
      <c r="BPL114" s="291"/>
      <c r="BPM114" s="291"/>
      <c r="BPN114" s="291"/>
      <c r="BPO114" s="291"/>
      <c r="BPP114" s="291"/>
      <c r="BPQ114" s="291"/>
      <c r="BPR114" s="291"/>
      <c r="BPS114" s="291"/>
      <c r="BPT114" s="291"/>
      <c r="BPU114" s="291"/>
      <c r="BPV114" s="291"/>
      <c r="BPW114" s="291"/>
      <c r="BPX114" s="291"/>
      <c r="BPY114" s="291"/>
      <c r="BPZ114" s="291"/>
      <c r="BQA114" s="291"/>
      <c r="BQB114" s="291"/>
      <c r="BQC114" s="291"/>
      <c r="BQD114" s="291"/>
      <c r="BQE114" s="291"/>
      <c r="BQF114" s="291"/>
      <c r="BQG114" s="291"/>
      <c r="BQH114" s="291"/>
      <c r="BQI114" s="291"/>
      <c r="BQJ114" s="291"/>
      <c r="BQK114" s="170"/>
      <c r="BQL114" s="291"/>
      <c r="BQM114" s="291"/>
      <c r="BQN114" s="291"/>
      <c r="BQO114" s="291"/>
      <c r="BQP114" s="291"/>
      <c r="BQQ114" s="291"/>
      <c r="BQR114" s="291"/>
      <c r="BQS114" s="291"/>
      <c r="BQT114" s="291"/>
      <c r="BQU114" s="291"/>
      <c r="BQV114" s="291"/>
      <c r="BQW114" s="291"/>
      <c r="BQX114" s="291"/>
      <c r="BQY114" s="291"/>
      <c r="BQZ114" s="291"/>
      <c r="BRA114" s="291"/>
      <c r="BRB114" s="291"/>
      <c r="BRC114" s="291"/>
      <c r="BRD114" s="291"/>
      <c r="BRE114" s="291"/>
      <c r="BRF114" s="291"/>
      <c r="BRG114" s="291"/>
      <c r="BRH114" s="291"/>
      <c r="BRI114" s="291"/>
      <c r="BRJ114" s="291"/>
      <c r="BRK114" s="291"/>
      <c r="BRL114" s="291"/>
      <c r="BRM114" s="291"/>
      <c r="BRN114" s="291"/>
      <c r="BRO114" s="291"/>
      <c r="BRP114" s="291"/>
      <c r="BRQ114" s="291"/>
      <c r="BRR114" s="291"/>
      <c r="BRS114" s="291"/>
      <c r="BRT114" s="291"/>
      <c r="BRU114" s="291"/>
      <c r="BRV114" s="291"/>
      <c r="BRW114" s="291"/>
      <c r="BRX114" s="291"/>
      <c r="BRY114" s="291"/>
      <c r="BRZ114" s="291"/>
      <c r="BSA114" s="291"/>
      <c r="BSB114" s="291"/>
      <c r="BSC114" s="291"/>
      <c r="BSD114" s="291"/>
      <c r="BSE114" s="291"/>
      <c r="BSF114" s="291"/>
      <c r="BSG114" s="291"/>
      <c r="BSH114" s="291"/>
      <c r="BSI114" s="291"/>
      <c r="BSJ114" s="291"/>
      <c r="BSK114" s="291"/>
      <c r="BSL114" s="291"/>
      <c r="BSM114" s="291"/>
      <c r="BSN114" s="291"/>
      <c r="BSO114" s="291"/>
      <c r="BSP114" s="291"/>
      <c r="BSQ114" s="291"/>
      <c r="BSR114" s="291"/>
      <c r="BSS114" s="291"/>
      <c r="BST114" s="291"/>
      <c r="BSU114" s="291"/>
      <c r="BSV114" s="291"/>
      <c r="BSW114" s="291"/>
      <c r="BSX114" s="291"/>
      <c r="BSY114" s="291"/>
      <c r="BSZ114" s="291"/>
      <c r="BTA114" s="291"/>
      <c r="BTB114" s="291"/>
      <c r="BTC114" s="291"/>
      <c r="BTD114" s="291"/>
      <c r="BTE114" s="291"/>
      <c r="BTF114" s="291"/>
      <c r="BTG114" s="291"/>
      <c r="BTH114" s="291"/>
      <c r="BTI114" s="291"/>
      <c r="BTJ114" s="291"/>
      <c r="BTK114" s="291"/>
      <c r="BTL114" s="291"/>
      <c r="BTM114" s="291"/>
      <c r="BTN114" s="291"/>
      <c r="BTO114" s="291"/>
      <c r="BTP114" s="291"/>
      <c r="BTQ114" s="291"/>
      <c r="BTR114" s="291"/>
      <c r="BTS114" s="291"/>
      <c r="BTT114" s="291"/>
      <c r="BTU114" s="291"/>
      <c r="BTV114" s="291"/>
      <c r="BTW114" s="291"/>
      <c r="BTX114" s="291"/>
      <c r="BTY114" s="291"/>
      <c r="BTZ114" s="291"/>
      <c r="BUA114" s="291"/>
      <c r="BUB114" s="291"/>
      <c r="BUC114" s="291"/>
      <c r="BUD114" s="291"/>
      <c r="BUE114" s="291"/>
      <c r="BUF114" s="291"/>
      <c r="BUG114" s="291"/>
      <c r="BUH114" s="291"/>
      <c r="BUI114" s="291"/>
      <c r="BUJ114" s="291"/>
      <c r="BUK114" s="291"/>
      <c r="BUL114" s="291"/>
      <c r="BUM114" s="291"/>
      <c r="BUN114" s="291"/>
      <c r="BUO114" s="291"/>
      <c r="BUP114" s="291"/>
      <c r="BUQ114" s="291"/>
      <c r="BUR114" s="291"/>
      <c r="BUS114" s="291"/>
      <c r="BUT114" s="291"/>
      <c r="BUU114" s="291"/>
      <c r="BUV114" s="291"/>
      <c r="BUW114" s="291"/>
      <c r="BUX114" s="291"/>
      <c r="BUY114" s="291"/>
      <c r="BUZ114" s="291"/>
      <c r="BVA114" s="291"/>
      <c r="BVB114" s="291"/>
      <c r="BVC114" s="291"/>
      <c r="BVD114" s="291"/>
      <c r="BVE114" s="291"/>
      <c r="BVF114" s="291"/>
      <c r="BVG114" s="291"/>
      <c r="BVH114" s="291"/>
      <c r="BVI114" s="291"/>
      <c r="BVJ114" s="291"/>
      <c r="BVK114" s="291"/>
      <c r="BVL114" s="291"/>
      <c r="BVM114" s="291"/>
      <c r="BVN114" s="291"/>
      <c r="BVO114" s="291"/>
      <c r="BVP114" s="291"/>
      <c r="BVQ114" s="291"/>
      <c r="BVR114" s="291"/>
      <c r="BVS114" s="291"/>
      <c r="BVT114" s="291"/>
      <c r="BVU114" s="291"/>
      <c r="BVV114" s="291"/>
      <c r="BVW114" s="291"/>
      <c r="BVX114" s="291"/>
      <c r="BVY114" s="291"/>
      <c r="BVZ114" s="291"/>
      <c r="BWA114" s="291"/>
      <c r="BWB114" s="291"/>
      <c r="BWC114" s="291"/>
      <c r="BWD114" s="291"/>
      <c r="BWE114" s="291"/>
      <c r="BWF114" s="291"/>
      <c r="BWG114" s="291"/>
      <c r="BWH114" s="291"/>
      <c r="BWI114" s="291"/>
      <c r="BWJ114" s="291"/>
      <c r="BWK114" s="291"/>
      <c r="BWL114" s="291"/>
      <c r="BWM114" s="291"/>
      <c r="BWN114" s="291"/>
      <c r="BWO114" s="291"/>
      <c r="BWP114" s="291"/>
      <c r="BWQ114" s="291"/>
      <c r="BWR114" s="291"/>
      <c r="BWS114" s="291"/>
      <c r="BWT114" s="291"/>
      <c r="BWU114" s="291"/>
      <c r="BWV114" s="291"/>
      <c r="BWW114" s="291"/>
      <c r="BWX114" s="291"/>
      <c r="BWY114" s="291"/>
      <c r="BWZ114" s="291"/>
      <c r="BXA114" s="291"/>
      <c r="BXB114" s="291"/>
      <c r="BXC114" s="291"/>
      <c r="BXD114" s="291"/>
      <c r="BXE114" s="291"/>
      <c r="BXF114" s="291"/>
      <c r="BXG114" s="291"/>
      <c r="BXH114" s="291"/>
      <c r="BXI114" s="291"/>
      <c r="BXJ114" s="291"/>
      <c r="BXK114" s="291"/>
      <c r="BXL114" s="291"/>
      <c r="BXM114" s="291"/>
      <c r="BXN114" s="291"/>
      <c r="BXO114" s="291"/>
      <c r="BXP114" s="291"/>
      <c r="BXQ114" s="291"/>
      <c r="BXR114" s="291"/>
      <c r="BXS114" s="291"/>
      <c r="BXT114" s="291"/>
      <c r="BXU114" s="291"/>
      <c r="BXV114" s="291"/>
      <c r="BXW114" s="291"/>
      <c r="BXX114" s="291"/>
      <c r="BXY114" s="291"/>
      <c r="BXZ114" s="291"/>
      <c r="BYA114" s="291"/>
      <c r="BYB114" s="291"/>
      <c r="BYC114" s="291"/>
      <c r="BYD114" s="291"/>
      <c r="BYE114" s="291"/>
      <c r="BYF114" s="291"/>
      <c r="BYG114" s="291"/>
      <c r="BYH114" s="291"/>
      <c r="BYI114" s="291"/>
      <c r="BYJ114" s="291"/>
      <c r="BYK114" s="291"/>
      <c r="BYL114" s="291"/>
      <c r="BYM114" s="291"/>
      <c r="BYN114" s="291"/>
      <c r="BYO114" s="291"/>
      <c r="BYP114" s="291"/>
      <c r="BYQ114" s="291"/>
      <c r="BYR114" s="291"/>
      <c r="BYS114" s="291"/>
      <c r="BYT114" s="291"/>
      <c r="BYU114" s="291"/>
      <c r="BYV114" s="291"/>
      <c r="BYW114" s="291"/>
      <c r="BYX114" s="291"/>
      <c r="BYY114" s="291"/>
      <c r="BYZ114" s="291"/>
      <c r="BZA114" s="291"/>
      <c r="BZB114" s="291"/>
      <c r="BZC114" s="291"/>
      <c r="BZD114" s="291"/>
      <c r="BZE114" s="291"/>
      <c r="BZF114" s="291"/>
      <c r="BZG114" s="291"/>
      <c r="BZH114" s="291"/>
      <c r="BZI114" s="291"/>
      <c r="BZJ114" s="291"/>
      <c r="BZK114" s="291"/>
      <c r="BZL114" s="291"/>
      <c r="BZM114" s="291"/>
      <c r="BZN114" s="291"/>
      <c r="BZO114" s="291"/>
      <c r="BZP114" s="291"/>
      <c r="BZQ114" s="291"/>
      <c r="BZR114" s="291"/>
      <c r="BZS114" s="291"/>
      <c r="BZT114" s="291"/>
      <c r="BZU114" s="291"/>
      <c r="BZV114" s="291"/>
      <c r="BZW114" s="291"/>
      <c r="BZX114" s="291"/>
      <c r="BZY114" s="291"/>
      <c r="BZZ114" s="291"/>
      <c r="CAA114" s="291"/>
      <c r="CAB114" s="291"/>
      <c r="CAC114" s="291"/>
      <c r="CAD114" s="291"/>
      <c r="CAE114" s="291"/>
      <c r="CAF114" s="291"/>
      <c r="CAG114" s="170"/>
      <c r="CAH114" s="291"/>
      <c r="CAI114" s="291"/>
      <c r="CAJ114" s="291"/>
      <c r="CAK114" s="291"/>
      <c r="CAL114" s="291"/>
      <c r="CAM114" s="291"/>
      <c r="CAN114" s="291"/>
      <c r="CAO114" s="291"/>
      <c r="CAP114" s="291"/>
      <c r="CAQ114" s="291"/>
      <c r="CAR114" s="291"/>
      <c r="CAS114" s="291"/>
      <c r="CAT114" s="291"/>
      <c r="CAU114" s="291"/>
      <c r="CAV114" s="291"/>
      <c r="CAW114" s="291"/>
      <c r="CAX114" s="291"/>
      <c r="CAY114" s="291"/>
      <c r="CAZ114" s="291"/>
      <c r="CBA114" s="291"/>
      <c r="CBB114" s="291"/>
      <c r="CBC114" s="291"/>
      <c r="CBD114" s="291"/>
      <c r="CBE114" s="291"/>
      <c r="CBF114" s="291"/>
      <c r="CBG114" s="291"/>
      <c r="CBH114" s="291"/>
      <c r="CBI114" s="291"/>
      <c r="CBJ114" s="291"/>
      <c r="CBK114" s="291"/>
      <c r="CBL114" s="291"/>
      <c r="CBM114" s="291"/>
      <c r="CBN114" s="291"/>
      <c r="CBO114" s="291"/>
      <c r="CBP114" s="291"/>
      <c r="CBQ114" s="291"/>
      <c r="CBR114" s="291"/>
      <c r="CBS114" s="291"/>
      <c r="CBT114" s="291"/>
      <c r="CBU114" s="291"/>
      <c r="CBV114" s="291"/>
      <c r="CBW114" s="291"/>
      <c r="CBX114" s="291"/>
      <c r="CBY114" s="291"/>
      <c r="CBZ114" s="291"/>
      <c r="CCA114" s="291"/>
      <c r="CCB114" s="291"/>
      <c r="CCC114" s="291"/>
      <c r="CCD114" s="291"/>
      <c r="CCE114" s="291"/>
      <c r="CCF114" s="291"/>
      <c r="CCG114" s="291"/>
      <c r="CCH114" s="291"/>
      <c r="CCI114" s="291"/>
      <c r="CCJ114" s="291"/>
      <c r="CCK114" s="291"/>
      <c r="CCL114" s="291"/>
      <c r="CCM114" s="291"/>
      <c r="CCN114" s="291"/>
      <c r="CCO114" s="291"/>
      <c r="CCP114" s="291"/>
      <c r="CCQ114" s="291"/>
      <c r="CCR114" s="291"/>
      <c r="CCS114" s="291"/>
      <c r="CCT114" s="291"/>
      <c r="CCU114" s="291"/>
      <c r="CCV114" s="291"/>
      <c r="CCW114" s="291"/>
      <c r="CCX114" s="291"/>
      <c r="CCY114" s="291"/>
      <c r="CCZ114" s="291"/>
      <c r="CDA114" s="291"/>
      <c r="CDB114" s="291"/>
      <c r="CDC114" s="291"/>
      <c r="CDD114" s="291"/>
      <c r="CDE114" s="291"/>
      <c r="CDF114" s="291"/>
      <c r="CDG114" s="291"/>
      <c r="CDH114" s="291"/>
      <c r="CDI114" s="291"/>
      <c r="CDJ114" s="291"/>
      <c r="CDK114" s="291"/>
      <c r="CDL114" s="291"/>
      <c r="CDM114" s="291"/>
      <c r="CDN114" s="291"/>
      <c r="CDO114" s="291"/>
      <c r="CDP114" s="291"/>
      <c r="CDQ114" s="291"/>
      <c r="CDR114" s="291"/>
      <c r="CDS114" s="291"/>
      <c r="CDT114" s="291"/>
      <c r="CDU114" s="291"/>
      <c r="CDV114" s="291"/>
      <c r="CDW114" s="291"/>
      <c r="CDX114" s="291"/>
      <c r="CDY114" s="291"/>
      <c r="CDZ114" s="291"/>
      <c r="CEA114" s="291"/>
      <c r="CEB114" s="291"/>
      <c r="CEC114" s="291"/>
      <c r="CED114" s="291"/>
      <c r="CEE114" s="291"/>
      <c r="CEF114" s="291"/>
      <c r="CEG114" s="291"/>
      <c r="CEH114" s="291"/>
      <c r="CEI114" s="291"/>
      <c r="CEJ114" s="291"/>
      <c r="CEK114" s="291"/>
      <c r="CEL114" s="291"/>
      <c r="CEM114" s="291"/>
      <c r="CEN114" s="291"/>
      <c r="CEO114" s="291"/>
      <c r="CEP114" s="291"/>
      <c r="CEQ114" s="291"/>
      <c r="CER114" s="291"/>
      <c r="CES114" s="291"/>
      <c r="CET114" s="291"/>
      <c r="CEU114" s="291"/>
      <c r="CEV114" s="291"/>
      <c r="CEW114" s="291"/>
      <c r="CEX114" s="291"/>
      <c r="CEY114" s="291"/>
      <c r="CEZ114" s="291"/>
      <c r="CFA114" s="291"/>
      <c r="CFB114" s="291"/>
      <c r="CFC114" s="291"/>
      <c r="CFD114" s="291"/>
      <c r="CFE114" s="291"/>
      <c r="CFF114" s="291"/>
      <c r="CFG114" s="291"/>
      <c r="CFH114" s="291"/>
      <c r="CFI114" s="291"/>
      <c r="CFJ114" s="291"/>
      <c r="CFK114" s="291"/>
      <c r="CFL114" s="291"/>
      <c r="CFM114" s="291"/>
      <c r="CFN114" s="291"/>
      <c r="CFO114" s="291"/>
      <c r="CFP114" s="291"/>
      <c r="CFQ114" s="291"/>
      <c r="CFR114" s="291"/>
      <c r="CFS114" s="291"/>
      <c r="CFT114" s="291"/>
      <c r="CFU114" s="291"/>
      <c r="CFV114" s="291"/>
      <c r="CFW114" s="291"/>
      <c r="CFX114" s="291"/>
      <c r="CFY114" s="291"/>
      <c r="CFZ114" s="291"/>
      <c r="CGA114" s="291"/>
      <c r="CGB114" s="291"/>
      <c r="CGC114" s="291"/>
      <c r="CGD114" s="291"/>
      <c r="CGE114" s="291"/>
      <c r="CGF114" s="291"/>
      <c r="CGG114" s="291"/>
      <c r="CGH114" s="291"/>
      <c r="CGI114" s="291"/>
      <c r="CGJ114" s="291"/>
      <c r="CGK114" s="291"/>
      <c r="CGL114" s="291"/>
      <c r="CGM114" s="291"/>
      <c r="CGN114" s="291"/>
      <c r="CGO114" s="291"/>
      <c r="CGP114" s="291"/>
      <c r="CGQ114" s="291"/>
      <c r="CGR114" s="291"/>
      <c r="CGS114" s="291"/>
      <c r="CGT114" s="291"/>
      <c r="CGU114" s="291"/>
      <c r="CGV114" s="291"/>
      <c r="CGW114" s="291"/>
      <c r="CGX114" s="291"/>
      <c r="CGY114" s="291"/>
      <c r="CGZ114" s="291"/>
      <c r="CHA114" s="291"/>
      <c r="CHB114" s="291"/>
      <c r="CHC114" s="291"/>
      <c r="CHD114" s="291"/>
      <c r="CHE114" s="291"/>
      <c r="CHF114" s="291"/>
      <c r="CHG114" s="291"/>
      <c r="CHH114" s="291"/>
      <c r="CHI114" s="291"/>
      <c r="CHJ114" s="291"/>
      <c r="CHK114" s="291"/>
      <c r="CHL114" s="291"/>
      <c r="CHM114" s="291"/>
      <c r="CHN114" s="291"/>
      <c r="CHO114" s="291"/>
      <c r="CHP114" s="291"/>
      <c r="CHQ114" s="291"/>
      <c r="CHR114" s="291"/>
      <c r="CHS114" s="291"/>
      <c r="CHT114" s="291"/>
      <c r="CHU114" s="291"/>
      <c r="CHV114" s="291"/>
      <c r="CHW114" s="291"/>
      <c r="CHX114" s="291"/>
      <c r="CHY114" s="291"/>
      <c r="CHZ114" s="291"/>
      <c r="CIA114" s="291"/>
      <c r="CIB114" s="291"/>
      <c r="CIC114" s="291"/>
      <c r="CID114" s="291"/>
      <c r="CIE114" s="291"/>
      <c r="CIF114" s="291"/>
      <c r="CIG114" s="291"/>
      <c r="CIH114" s="291"/>
      <c r="CII114" s="291"/>
      <c r="CIJ114" s="291"/>
      <c r="CIK114" s="291"/>
      <c r="CIL114" s="291"/>
      <c r="CIM114" s="291"/>
      <c r="CIN114" s="291"/>
      <c r="CIO114" s="291"/>
      <c r="CIP114" s="291"/>
      <c r="CIQ114" s="291"/>
      <c r="CIR114" s="291"/>
      <c r="CIS114" s="291"/>
      <c r="CIT114" s="291"/>
      <c r="CIU114" s="291"/>
      <c r="CIV114" s="291"/>
      <c r="CIW114" s="291"/>
      <c r="CIX114" s="291"/>
      <c r="CIY114" s="291"/>
      <c r="CIZ114" s="291"/>
      <c r="CJA114" s="291"/>
      <c r="CJB114" s="291"/>
      <c r="CJC114" s="291"/>
      <c r="CJD114" s="291"/>
      <c r="CJE114" s="291"/>
      <c r="CJF114" s="291"/>
      <c r="CJG114" s="291"/>
      <c r="CJH114" s="291"/>
      <c r="CJI114" s="291"/>
      <c r="CJJ114" s="291"/>
      <c r="CJK114" s="291"/>
      <c r="CJL114" s="291"/>
      <c r="CJM114" s="291"/>
      <c r="CJN114" s="291"/>
      <c r="CJO114" s="291"/>
      <c r="CJP114" s="291"/>
      <c r="CJQ114" s="291"/>
      <c r="CJR114" s="291"/>
      <c r="CJS114" s="291"/>
      <c r="CJT114" s="291"/>
      <c r="CJU114" s="291"/>
      <c r="CJV114" s="291"/>
      <c r="CJW114" s="291"/>
      <c r="CJX114" s="291"/>
      <c r="CJY114" s="291"/>
      <c r="CJZ114" s="291"/>
      <c r="CKA114" s="291"/>
      <c r="CKB114" s="291"/>
      <c r="CKC114" s="170"/>
      <c r="CKD114" s="291"/>
      <c r="CKE114" s="291"/>
      <c r="CKF114" s="291"/>
      <c r="CKG114" s="291"/>
      <c r="CKH114" s="291"/>
      <c r="CKI114" s="291"/>
      <c r="CKJ114" s="291"/>
      <c r="CKK114" s="291"/>
      <c r="CKL114" s="291"/>
      <c r="CKM114" s="291"/>
      <c r="CKN114" s="291"/>
      <c r="CKO114" s="291"/>
      <c r="CKP114" s="291"/>
      <c r="CKQ114" s="291"/>
      <c r="CKR114" s="291"/>
      <c r="CKS114" s="291"/>
      <c r="CKT114" s="291"/>
      <c r="CKU114" s="291"/>
      <c r="CKV114" s="291"/>
      <c r="CKW114" s="291"/>
      <c r="CKX114" s="291"/>
      <c r="CKY114" s="291"/>
      <c r="CKZ114" s="291"/>
      <c r="CLA114" s="291"/>
      <c r="CLB114" s="291"/>
      <c r="CLC114" s="291"/>
      <c r="CLD114" s="291"/>
      <c r="CLE114" s="291"/>
      <c r="CLF114" s="291"/>
      <c r="CLG114" s="291"/>
      <c r="CLH114" s="291"/>
      <c r="CLI114" s="291"/>
      <c r="CLJ114" s="291"/>
      <c r="CLK114" s="291"/>
      <c r="CLL114" s="291"/>
      <c r="CLM114" s="291"/>
      <c r="CLN114" s="291"/>
      <c r="CLO114" s="291"/>
      <c r="CLP114" s="291"/>
      <c r="CLQ114" s="291"/>
      <c r="CLR114" s="291"/>
      <c r="CLS114" s="291"/>
      <c r="CLT114" s="291"/>
      <c r="CLU114" s="291"/>
      <c r="CLV114" s="291"/>
      <c r="CLW114" s="291"/>
      <c r="CLX114" s="291"/>
      <c r="CLY114" s="291"/>
      <c r="CLZ114" s="291"/>
      <c r="CMA114" s="291"/>
      <c r="CMB114" s="291"/>
      <c r="CMC114" s="291"/>
      <c r="CMD114" s="291"/>
      <c r="CME114" s="291"/>
      <c r="CMF114" s="291"/>
      <c r="CMG114" s="291"/>
      <c r="CMH114" s="291"/>
      <c r="CMI114" s="291"/>
      <c r="CMJ114" s="291"/>
      <c r="CMK114" s="291"/>
      <c r="CML114" s="291"/>
      <c r="CMM114" s="291"/>
      <c r="CMN114" s="291"/>
      <c r="CMO114" s="291"/>
      <c r="CMP114" s="291"/>
      <c r="CMQ114" s="291"/>
      <c r="CMR114" s="291"/>
      <c r="CMS114" s="291"/>
      <c r="CMT114" s="291"/>
      <c r="CMU114" s="291"/>
      <c r="CMV114" s="291"/>
      <c r="CMW114" s="291"/>
      <c r="CMX114" s="291"/>
      <c r="CMY114" s="291"/>
      <c r="CMZ114" s="291"/>
      <c r="CNA114" s="291"/>
      <c r="CNB114" s="291"/>
      <c r="CNC114" s="291"/>
      <c r="CND114" s="291"/>
      <c r="CNE114" s="291"/>
      <c r="CNF114" s="291"/>
      <c r="CNG114" s="291"/>
      <c r="CNH114" s="291"/>
      <c r="CNI114" s="291"/>
      <c r="CNJ114" s="291"/>
      <c r="CNK114" s="291"/>
      <c r="CNL114" s="291"/>
      <c r="CNM114" s="291"/>
      <c r="CNN114" s="291"/>
      <c r="CNO114" s="291"/>
      <c r="CNP114" s="291"/>
      <c r="CNQ114" s="291"/>
      <c r="CNR114" s="291"/>
      <c r="CNS114" s="291"/>
      <c r="CNT114" s="291"/>
      <c r="CNU114" s="291"/>
      <c r="CNV114" s="291"/>
      <c r="CNW114" s="291"/>
      <c r="CNX114" s="291"/>
      <c r="CNY114" s="291"/>
      <c r="CNZ114" s="291"/>
      <c r="COA114" s="291"/>
      <c r="COB114" s="291"/>
      <c r="COC114" s="291"/>
      <c r="COD114" s="291"/>
      <c r="COE114" s="291"/>
      <c r="COF114" s="291"/>
      <c r="COG114" s="291"/>
      <c r="COH114" s="291"/>
      <c r="COI114" s="291"/>
      <c r="COJ114" s="291"/>
      <c r="COK114" s="291"/>
      <c r="COL114" s="291"/>
      <c r="COM114" s="291"/>
      <c r="CON114" s="291"/>
      <c r="COO114" s="291"/>
      <c r="COP114" s="291"/>
      <c r="COQ114" s="291"/>
      <c r="COR114" s="291"/>
      <c r="COS114" s="291"/>
      <c r="COT114" s="291"/>
      <c r="COU114" s="291"/>
      <c r="COV114" s="291"/>
      <c r="COW114" s="291"/>
      <c r="COX114" s="291"/>
      <c r="COY114" s="291"/>
      <c r="COZ114" s="291"/>
      <c r="CPA114" s="291"/>
      <c r="CPB114" s="291"/>
      <c r="CPC114" s="291"/>
      <c r="CPD114" s="291"/>
      <c r="CPE114" s="291"/>
      <c r="CPF114" s="291"/>
      <c r="CPG114" s="291"/>
      <c r="CPH114" s="291"/>
      <c r="CPI114" s="291"/>
      <c r="CPJ114" s="291"/>
      <c r="CPK114" s="291"/>
      <c r="CPL114" s="291"/>
      <c r="CPM114" s="291"/>
      <c r="CPN114" s="291"/>
      <c r="CPO114" s="291"/>
      <c r="CPP114" s="291"/>
      <c r="CPQ114" s="291"/>
      <c r="CPR114" s="291"/>
      <c r="CPS114" s="291"/>
      <c r="CPT114" s="291"/>
      <c r="CPU114" s="291"/>
      <c r="CPV114" s="291"/>
      <c r="CPW114" s="291"/>
      <c r="CPX114" s="291"/>
      <c r="CPY114" s="291"/>
      <c r="CPZ114" s="291"/>
      <c r="CQA114" s="291"/>
      <c r="CQB114" s="291"/>
      <c r="CQC114" s="291"/>
      <c r="CQD114" s="291"/>
      <c r="CQE114" s="291"/>
      <c r="CQF114" s="291"/>
      <c r="CQG114" s="291"/>
      <c r="CQH114" s="291"/>
      <c r="CQI114" s="291"/>
      <c r="CQJ114" s="291"/>
      <c r="CQK114" s="291"/>
      <c r="CQL114" s="291"/>
      <c r="CQM114" s="291"/>
      <c r="CQN114" s="291"/>
      <c r="CQO114" s="291"/>
      <c r="CQP114" s="291"/>
      <c r="CQQ114" s="291"/>
      <c r="CQR114" s="291"/>
      <c r="CQS114" s="291"/>
      <c r="CQT114" s="291"/>
      <c r="CQU114" s="291"/>
      <c r="CQV114" s="291"/>
      <c r="CQW114" s="291"/>
      <c r="CQX114" s="291"/>
      <c r="CQY114" s="291"/>
      <c r="CQZ114" s="291"/>
      <c r="CRA114" s="291"/>
      <c r="CRB114" s="291"/>
      <c r="CRC114" s="291"/>
      <c r="CRD114" s="291"/>
      <c r="CRE114" s="291"/>
      <c r="CRF114" s="291"/>
      <c r="CRG114" s="291"/>
      <c r="CRH114" s="291"/>
      <c r="CRI114" s="291"/>
      <c r="CRJ114" s="291"/>
      <c r="CRK114" s="291"/>
      <c r="CRL114" s="291"/>
      <c r="CRM114" s="291"/>
      <c r="CRN114" s="291"/>
      <c r="CRO114" s="291"/>
      <c r="CRP114" s="291"/>
      <c r="CRQ114" s="291"/>
      <c r="CRR114" s="291"/>
      <c r="CRS114" s="291"/>
      <c r="CRT114" s="291"/>
      <c r="CRU114" s="291"/>
      <c r="CRV114" s="291"/>
      <c r="CRW114" s="291"/>
      <c r="CRX114" s="291"/>
      <c r="CRY114" s="291"/>
      <c r="CRZ114" s="291"/>
      <c r="CSA114" s="291"/>
      <c r="CSB114" s="291"/>
      <c r="CSC114" s="291"/>
      <c r="CSD114" s="291"/>
      <c r="CSE114" s="291"/>
      <c r="CSF114" s="291"/>
      <c r="CSG114" s="291"/>
      <c r="CSH114" s="291"/>
      <c r="CSI114" s="291"/>
      <c r="CSJ114" s="291"/>
      <c r="CSK114" s="291"/>
      <c r="CSL114" s="291"/>
      <c r="CSM114" s="291"/>
      <c r="CSN114" s="291"/>
      <c r="CSO114" s="291"/>
      <c r="CSP114" s="291"/>
      <c r="CSQ114" s="291"/>
      <c r="CSR114" s="291"/>
      <c r="CSS114" s="291"/>
      <c r="CST114" s="291"/>
      <c r="CSU114" s="291"/>
      <c r="CSV114" s="291"/>
      <c r="CSW114" s="291"/>
      <c r="CSX114" s="291"/>
      <c r="CSY114" s="291"/>
      <c r="CSZ114" s="291"/>
      <c r="CTA114" s="291"/>
      <c r="CTB114" s="291"/>
      <c r="CTC114" s="291"/>
      <c r="CTD114" s="291"/>
      <c r="CTE114" s="291"/>
      <c r="CTF114" s="291"/>
      <c r="CTG114" s="291"/>
      <c r="CTH114" s="291"/>
      <c r="CTI114" s="291"/>
      <c r="CTJ114" s="291"/>
      <c r="CTK114" s="291"/>
      <c r="CTL114" s="291"/>
      <c r="CTM114" s="291"/>
      <c r="CTN114" s="291"/>
      <c r="CTO114" s="291"/>
      <c r="CTP114" s="291"/>
      <c r="CTQ114" s="291"/>
      <c r="CTR114" s="291"/>
      <c r="CTS114" s="291"/>
      <c r="CTT114" s="291"/>
      <c r="CTU114" s="291"/>
      <c r="CTV114" s="291"/>
      <c r="CTW114" s="291"/>
      <c r="CTX114" s="291"/>
      <c r="CTY114" s="170"/>
      <c r="CTZ114" s="291"/>
      <c r="CUA114" s="291"/>
      <c r="CUB114" s="291"/>
      <c r="CUC114" s="291"/>
      <c r="CUD114" s="291"/>
      <c r="CUE114" s="291"/>
      <c r="CUF114" s="291"/>
      <c r="CUG114" s="291"/>
      <c r="CUH114" s="291"/>
      <c r="CUI114" s="291"/>
      <c r="CUJ114" s="291"/>
      <c r="CUK114" s="291"/>
      <c r="CUL114" s="291"/>
      <c r="CUM114" s="291"/>
      <c r="CUN114" s="291"/>
      <c r="CUO114" s="291"/>
      <c r="CUP114" s="291"/>
      <c r="CUQ114" s="291"/>
      <c r="CUR114" s="291"/>
      <c r="CUS114" s="291"/>
      <c r="CUT114" s="291"/>
      <c r="CUU114" s="291"/>
      <c r="CUV114" s="291"/>
      <c r="CUW114" s="291"/>
      <c r="CUX114" s="291"/>
      <c r="CUY114" s="291"/>
      <c r="CUZ114" s="291"/>
      <c r="CVA114" s="291"/>
      <c r="CVB114" s="291"/>
      <c r="CVC114" s="291"/>
      <c r="CVD114" s="291"/>
      <c r="CVE114" s="291"/>
      <c r="CVF114" s="291"/>
      <c r="CVG114" s="291"/>
      <c r="CVH114" s="291"/>
      <c r="CVI114" s="291"/>
      <c r="CVJ114" s="291"/>
      <c r="CVK114" s="291"/>
      <c r="CVL114" s="291"/>
      <c r="CVM114" s="291"/>
      <c r="CVN114" s="291"/>
      <c r="CVO114" s="291"/>
      <c r="CVP114" s="291"/>
      <c r="CVQ114" s="291"/>
      <c r="CVR114" s="291"/>
      <c r="CVS114" s="291"/>
      <c r="CVT114" s="291"/>
      <c r="CVU114" s="291"/>
      <c r="CVV114" s="291"/>
      <c r="CVW114" s="291"/>
      <c r="CVX114" s="291"/>
      <c r="CVY114" s="291"/>
      <c r="CVZ114" s="291"/>
      <c r="CWA114" s="291"/>
      <c r="CWB114" s="291"/>
      <c r="CWC114" s="291"/>
      <c r="CWD114" s="291"/>
      <c r="CWE114" s="291"/>
      <c r="CWF114" s="291"/>
      <c r="CWG114" s="291"/>
      <c r="CWH114" s="291"/>
      <c r="CWI114" s="291"/>
      <c r="CWJ114" s="291"/>
      <c r="CWK114" s="291"/>
      <c r="CWL114" s="291"/>
      <c r="CWM114" s="291"/>
      <c r="CWN114" s="291"/>
      <c r="CWO114" s="291"/>
      <c r="CWP114" s="291"/>
      <c r="CWQ114" s="291"/>
      <c r="CWR114" s="291"/>
      <c r="CWS114" s="291"/>
      <c r="CWT114" s="291"/>
      <c r="CWU114" s="291"/>
      <c r="CWV114" s="291"/>
      <c r="CWW114" s="291"/>
      <c r="CWX114" s="291"/>
      <c r="CWY114" s="291"/>
      <c r="CWZ114" s="291"/>
      <c r="CXA114" s="291"/>
      <c r="CXB114" s="291"/>
      <c r="CXC114" s="291"/>
      <c r="CXD114" s="291"/>
      <c r="CXE114" s="291"/>
      <c r="CXF114" s="291"/>
      <c r="CXG114" s="291"/>
      <c r="CXH114" s="291"/>
      <c r="CXI114" s="291"/>
      <c r="CXJ114" s="291"/>
      <c r="CXK114" s="291"/>
      <c r="CXL114" s="291"/>
      <c r="CXM114" s="291"/>
      <c r="CXN114" s="291"/>
      <c r="CXO114" s="291"/>
      <c r="CXP114" s="291"/>
      <c r="CXQ114" s="291"/>
      <c r="CXR114" s="291"/>
      <c r="CXS114" s="291"/>
      <c r="CXT114" s="291"/>
      <c r="CXU114" s="291"/>
      <c r="CXV114" s="291"/>
      <c r="CXW114" s="291"/>
      <c r="CXX114" s="291"/>
      <c r="CXY114" s="291"/>
      <c r="CXZ114" s="291"/>
      <c r="CYA114" s="291"/>
      <c r="CYB114" s="291"/>
      <c r="CYC114" s="291"/>
      <c r="CYD114" s="291"/>
      <c r="CYE114" s="291"/>
      <c r="CYF114" s="291"/>
      <c r="CYG114" s="291"/>
      <c r="CYH114" s="291"/>
      <c r="CYI114" s="291"/>
      <c r="CYJ114" s="291"/>
      <c r="CYK114" s="291"/>
      <c r="CYL114" s="291"/>
      <c r="CYM114" s="291"/>
      <c r="CYN114" s="291"/>
      <c r="CYO114" s="291"/>
      <c r="CYP114" s="291"/>
      <c r="CYQ114" s="291"/>
      <c r="CYR114" s="291"/>
      <c r="CYS114" s="291"/>
      <c r="CYT114" s="291"/>
      <c r="CYU114" s="291"/>
      <c r="CYV114" s="291"/>
      <c r="CYW114" s="291"/>
      <c r="CYX114" s="291"/>
      <c r="CYY114" s="291"/>
      <c r="CYZ114" s="291"/>
      <c r="CZA114" s="291"/>
      <c r="CZB114" s="291"/>
      <c r="CZC114" s="291"/>
      <c r="CZD114" s="291"/>
      <c r="CZE114" s="291"/>
      <c r="CZF114" s="291"/>
      <c r="CZG114" s="291"/>
      <c r="CZH114" s="291"/>
      <c r="CZI114" s="291"/>
      <c r="CZJ114" s="291"/>
      <c r="CZK114" s="291"/>
      <c r="CZL114" s="291"/>
      <c r="CZM114" s="291"/>
      <c r="CZN114" s="291"/>
      <c r="CZO114" s="291"/>
      <c r="CZP114" s="291"/>
      <c r="CZQ114" s="291"/>
      <c r="CZR114" s="291"/>
      <c r="CZS114" s="291"/>
      <c r="CZT114" s="291"/>
      <c r="CZU114" s="291"/>
      <c r="CZV114" s="291"/>
      <c r="CZW114" s="291"/>
      <c r="CZX114" s="291"/>
      <c r="CZY114" s="291"/>
      <c r="CZZ114" s="291"/>
      <c r="DAA114" s="291"/>
      <c r="DAB114" s="291"/>
      <c r="DAC114" s="291"/>
      <c r="DAD114" s="291"/>
      <c r="DAE114" s="291"/>
      <c r="DAF114" s="291"/>
      <c r="DAG114" s="291"/>
      <c r="DAH114" s="291"/>
      <c r="DAI114" s="291"/>
      <c r="DAJ114" s="291"/>
      <c r="DAK114" s="291"/>
      <c r="DAL114" s="291"/>
      <c r="DAM114" s="291"/>
      <c r="DAN114" s="291"/>
      <c r="DAO114" s="291"/>
      <c r="DAP114" s="291"/>
      <c r="DAQ114" s="291"/>
      <c r="DAR114" s="291"/>
      <c r="DAS114" s="291"/>
      <c r="DAT114" s="291"/>
      <c r="DAU114" s="291"/>
      <c r="DAV114" s="291"/>
      <c r="DAW114" s="291"/>
      <c r="DAX114" s="291"/>
      <c r="DAY114" s="291"/>
      <c r="DAZ114" s="291"/>
      <c r="DBA114" s="291"/>
      <c r="DBB114" s="291"/>
      <c r="DBC114" s="291"/>
      <c r="DBD114" s="291"/>
      <c r="DBE114" s="291"/>
      <c r="DBF114" s="291"/>
      <c r="DBG114" s="291"/>
      <c r="DBH114" s="291"/>
      <c r="DBI114" s="291"/>
      <c r="DBJ114" s="291"/>
      <c r="DBK114" s="291"/>
      <c r="DBL114" s="291"/>
      <c r="DBM114" s="291"/>
      <c r="DBN114" s="291"/>
      <c r="DBO114" s="291"/>
      <c r="DBP114" s="291"/>
      <c r="DBQ114" s="291"/>
      <c r="DBR114" s="291"/>
      <c r="DBS114" s="291"/>
      <c r="DBT114" s="291"/>
      <c r="DBU114" s="291"/>
      <c r="DBV114" s="291"/>
      <c r="DBW114" s="291"/>
      <c r="DBX114" s="291"/>
      <c r="DBY114" s="291"/>
      <c r="DBZ114" s="291"/>
      <c r="DCA114" s="291"/>
      <c r="DCB114" s="291"/>
      <c r="DCC114" s="291"/>
      <c r="DCD114" s="291"/>
      <c r="DCE114" s="291"/>
      <c r="DCF114" s="291"/>
      <c r="DCG114" s="291"/>
      <c r="DCH114" s="291"/>
      <c r="DCI114" s="291"/>
      <c r="DCJ114" s="291"/>
      <c r="DCK114" s="291"/>
      <c r="DCL114" s="291"/>
      <c r="DCM114" s="291"/>
      <c r="DCN114" s="291"/>
      <c r="DCO114" s="291"/>
      <c r="DCP114" s="291"/>
      <c r="DCQ114" s="291"/>
      <c r="DCR114" s="291"/>
      <c r="DCS114" s="291"/>
      <c r="DCT114" s="291"/>
      <c r="DCU114" s="291"/>
      <c r="DCV114" s="291"/>
      <c r="DCW114" s="291"/>
      <c r="DCX114" s="291"/>
      <c r="DCY114" s="291"/>
      <c r="DCZ114" s="291"/>
      <c r="DDA114" s="291"/>
      <c r="DDB114" s="291"/>
      <c r="DDC114" s="291"/>
      <c r="DDD114" s="291"/>
      <c r="DDE114" s="291"/>
      <c r="DDF114" s="291"/>
      <c r="DDG114" s="291"/>
      <c r="DDH114" s="291"/>
      <c r="DDI114" s="291"/>
      <c r="DDJ114" s="291"/>
      <c r="DDK114" s="291"/>
      <c r="DDL114" s="291"/>
      <c r="DDM114" s="291"/>
      <c r="DDN114" s="291"/>
      <c r="DDO114" s="291"/>
      <c r="DDP114" s="291"/>
      <c r="DDQ114" s="291"/>
      <c r="DDR114" s="291"/>
      <c r="DDS114" s="291"/>
      <c r="DDT114" s="291"/>
      <c r="DDU114" s="170"/>
      <c r="DDV114" s="291"/>
      <c r="DDW114" s="291"/>
      <c r="DDX114" s="291"/>
      <c r="DDY114" s="291"/>
      <c r="DDZ114" s="291"/>
      <c r="DEA114" s="291"/>
      <c r="DEB114" s="291"/>
      <c r="DEC114" s="291"/>
      <c r="DED114" s="291"/>
      <c r="DEE114" s="291"/>
      <c r="DEF114" s="291"/>
      <c r="DEG114" s="291"/>
      <c r="DEH114" s="291"/>
      <c r="DEI114" s="291"/>
      <c r="DEJ114" s="291"/>
      <c r="DEK114" s="291"/>
      <c r="DEL114" s="291"/>
      <c r="DEM114" s="291"/>
      <c r="DEN114" s="291"/>
      <c r="DEO114" s="291"/>
      <c r="DEP114" s="291"/>
      <c r="DEQ114" s="291"/>
      <c r="DER114" s="291"/>
      <c r="DES114" s="291"/>
      <c r="DET114" s="291"/>
      <c r="DEU114" s="291"/>
      <c r="DEV114" s="291"/>
      <c r="DEW114" s="291"/>
      <c r="DEX114" s="291"/>
      <c r="DEY114" s="291"/>
      <c r="DEZ114" s="291"/>
      <c r="DFA114" s="291"/>
      <c r="DFB114" s="291"/>
      <c r="DFC114" s="291"/>
      <c r="DFD114" s="291"/>
      <c r="DFE114" s="291"/>
      <c r="DFF114" s="291"/>
      <c r="DFG114" s="291"/>
      <c r="DFH114" s="291"/>
      <c r="DFI114" s="291"/>
      <c r="DFJ114" s="291"/>
      <c r="DFK114" s="291"/>
      <c r="DFL114" s="291"/>
      <c r="DFM114" s="291"/>
      <c r="DFN114" s="291"/>
      <c r="DFO114" s="291"/>
      <c r="DFP114" s="291"/>
      <c r="DFQ114" s="291"/>
      <c r="DFR114" s="291"/>
      <c r="DFS114" s="291"/>
      <c r="DFT114" s="291"/>
      <c r="DFU114" s="291"/>
      <c r="DFV114" s="291"/>
      <c r="DFW114" s="291"/>
      <c r="DFX114" s="291"/>
      <c r="DFY114" s="291"/>
      <c r="DFZ114" s="291"/>
      <c r="DGA114" s="291"/>
      <c r="DGB114" s="291"/>
      <c r="DGC114" s="291"/>
      <c r="DGD114" s="291"/>
      <c r="DGE114" s="291"/>
      <c r="DGF114" s="291"/>
      <c r="DGG114" s="291"/>
      <c r="DGH114" s="291"/>
      <c r="DGI114" s="291"/>
      <c r="DGJ114" s="291"/>
      <c r="DGK114" s="291"/>
      <c r="DGL114" s="291"/>
      <c r="DGM114" s="291"/>
      <c r="DGN114" s="291"/>
      <c r="DGO114" s="291"/>
      <c r="DGP114" s="291"/>
      <c r="DGQ114" s="291"/>
      <c r="DGR114" s="291"/>
      <c r="DGS114" s="291"/>
      <c r="DGT114" s="291"/>
      <c r="DGU114" s="291"/>
      <c r="DGV114" s="291"/>
      <c r="DGW114" s="291"/>
      <c r="DGX114" s="291"/>
      <c r="DGY114" s="291"/>
      <c r="DGZ114" s="291"/>
      <c r="DHA114" s="291"/>
      <c r="DHB114" s="291"/>
      <c r="DHC114" s="291"/>
      <c r="DHD114" s="291"/>
      <c r="DHE114" s="291"/>
      <c r="DHF114" s="291"/>
      <c r="DHG114" s="291"/>
      <c r="DHH114" s="291"/>
      <c r="DHI114" s="291"/>
      <c r="DHJ114" s="291"/>
      <c r="DHK114" s="291"/>
      <c r="DHL114" s="291"/>
      <c r="DHM114" s="291"/>
      <c r="DHN114" s="291"/>
      <c r="DHO114" s="291"/>
      <c r="DHP114" s="291"/>
      <c r="DHQ114" s="291"/>
      <c r="DHR114" s="291"/>
      <c r="DHS114" s="291"/>
      <c r="DHT114" s="291"/>
      <c r="DHU114" s="291"/>
      <c r="DHV114" s="291"/>
      <c r="DHW114" s="291"/>
      <c r="DHX114" s="291"/>
      <c r="DHY114" s="291"/>
      <c r="DHZ114" s="291"/>
      <c r="DIA114" s="291"/>
      <c r="DIB114" s="291"/>
      <c r="DIC114" s="291"/>
      <c r="DID114" s="291"/>
      <c r="DIE114" s="291"/>
      <c r="DIF114" s="291"/>
      <c r="DIG114" s="291"/>
      <c r="DIH114" s="291"/>
      <c r="DII114" s="291"/>
      <c r="DIJ114" s="291"/>
      <c r="DIK114" s="291"/>
      <c r="DIL114" s="291"/>
      <c r="DIM114" s="291"/>
      <c r="DIN114" s="291"/>
      <c r="DIO114" s="291"/>
      <c r="DIP114" s="291"/>
      <c r="DIQ114" s="291"/>
      <c r="DIR114" s="291"/>
      <c r="DIS114" s="291"/>
      <c r="DIT114" s="291"/>
      <c r="DIU114" s="291"/>
      <c r="DIV114" s="291"/>
      <c r="DIW114" s="291"/>
      <c r="DIX114" s="291"/>
      <c r="DIY114" s="291"/>
      <c r="DIZ114" s="291"/>
      <c r="DJA114" s="291"/>
      <c r="DJB114" s="291"/>
      <c r="DJC114" s="291"/>
      <c r="DJD114" s="291"/>
      <c r="DJE114" s="291"/>
      <c r="DJF114" s="291"/>
      <c r="DJG114" s="291"/>
      <c r="DJH114" s="291"/>
      <c r="DJI114" s="291"/>
      <c r="DJJ114" s="291"/>
      <c r="DJK114" s="291"/>
      <c r="DJL114" s="291"/>
      <c r="DJM114" s="291"/>
      <c r="DJN114" s="291"/>
      <c r="DJO114" s="291"/>
      <c r="DJP114" s="291"/>
      <c r="DJQ114" s="291"/>
      <c r="DJR114" s="291"/>
      <c r="DJS114" s="291"/>
      <c r="DJT114" s="291"/>
      <c r="DJU114" s="291"/>
      <c r="DJV114" s="291"/>
      <c r="DJW114" s="291"/>
      <c r="DJX114" s="291"/>
      <c r="DJY114" s="291"/>
      <c r="DJZ114" s="291"/>
      <c r="DKA114" s="291"/>
      <c r="DKB114" s="291"/>
      <c r="DKC114" s="291"/>
      <c r="DKD114" s="291"/>
      <c r="DKE114" s="291"/>
      <c r="DKF114" s="291"/>
      <c r="DKG114" s="291"/>
      <c r="DKH114" s="291"/>
      <c r="DKI114" s="291"/>
      <c r="DKJ114" s="291"/>
      <c r="DKK114" s="291"/>
      <c r="DKL114" s="291"/>
      <c r="DKM114" s="291"/>
      <c r="DKN114" s="291"/>
      <c r="DKO114" s="291"/>
      <c r="DKP114" s="291"/>
      <c r="DKQ114" s="291"/>
      <c r="DKR114" s="291"/>
      <c r="DKS114" s="291"/>
      <c r="DKT114" s="291"/>
      <c r="DKU114" s="291"/>
      <c r="DKV114" s="291"/>
      <c r="DKW114" s="291"/>
      <c r="DKX114" s="291"/>
      <c r="DKY114" s="291"/>
      <c r="DKZ114" s="291"/>
      <c r="DLA114" s="291"/>
      <c r="DLB114" s="291"/>
      <c r="DLC114" s="291"/>
      <c r="DLD114" s="291"/>
      <c r="DLE114" s="291"/>
      <c r="DLF114" s="291"/>
      <c r="DLG114" s="291"/>
      <c r="DLH114" s="291"/>
      <c r="DLI114" s="291"/>
      <c r="DLJ114" s="291"/>
      <c r="DLK114" s="291"/>
      <c r="DLL114" s="291"/>
      <c r="DLM114" s="291"/>
      <c r="DLN114" s="291"/>
      <c r="DLO114" s="291"/>
      <c r="DLP114" s="291"/>
      <c r="DLQ114" s="291"/>
      <c r="DLR114" s="291"/>
      <c r="DLS114" s="291"/>
      <c r="DLT114" s="291"/>
      <c r="DLU114" s="291"/>
      <c r="DLV114" s="291"/>
      <c r="DLW114" s="291"/>
      <c r="DLX114" s="291"/>
      <c r="DLY114" s="291"/>
      <c r="DLZ114" s="291"/>
      <c r="DMA114" s="291"/>
      <c r="DMB114" s="291"/>
      <c r="DMC114" s="291"/>
      <c r="DMD114" s="291"/>
      <c r="DME114" s="291"/>
      <c r="DMF114" s="291"/>
      <c r="DMG114" s="291"/>
      <c r="DMH114" s="291"/>
      <c r="DMI114" s="291"/>
      <c r="DMJ114" s="291"/>
      <c r="DMK114" s="291"/>
      <c r="DML114" s="291"/>
      <c r="DMM114" s="291"/>
      <c r="DMN114" s="291"/>
      <c r="DMO114" s="291"/>
      <c r="DMP114" s="291"/>
      <c r="DMQ114" s="291"/>
      <c r="DMR114" s="291"/>
      <c r="DMS114" s="291"/>
      <c r="DMT114" s="291"/>
      <c r="DMU114" s="291"/>
      <c r="DMV114" s="291"/>
      <c r="DMW114" s="291"/>
      <c r="DMX114" s="291"/>
      <c r="DMY114" s="291"/>
      <c r="DMZ114" s="291"/>
      <c r="DNA114" s="291"/>
      <c r="DNB114" s="291"/>
      <c r="DNC114" s="291"/>
      <c r="DND114" s="291"/>
      <c r="DNE114" s="291"/>
      <c r="DNF114" s="291"/>
      <c r="DNG114" s="291"/>
      <c r="DNH114" s="291"/>
      <c r="DNI114" s="291"/>
      <c r="DNJ114" s="291"/>
      <c r="DNK114" s="291"/>
      <c r="DNL114" s="291"/>
      <c r="DNM114" s="291"/>
      <c r="DNN114" s="291"/>
      <c r="DNO114" s="291"/>
      <c r="DNP114" s="291"/>
      <c r="DNQ114" s="170"/>
      <c r="DNR114" s="291"/>
      <c r="DNS114" s="291"/>
      <c r="DNT114" s="291"/>
      <c r="DNU114" s="291"/>
      <c r="DNV114" s="291"/>
      <c r="DNW114" s="291"/>
      <c r="DNX114" s="291"/>
      <c r="DNY114" s="291"/>
      <c r="DNZ114" s="291"/>
      <c r="DOA114" s="291"/>
      <c r="DOB114" s="291"/>
      <c r="DOC114" s="291"/>
      <c r="DOD114" s="291"/>
      <c r="DOE114" s="291"/>
      <c r="DOF114" s="291"/>
      <c r="DOG114" s="291"/>
      <c r="DOH114" s="291"/>
      <c r="DOI114" s="291"/>
      <c r="DOJ114" s="291"/>
      <c r="DOK114" s="291"/>
      <c r="DOL114" s="291"/>
      <c r="DOM114" s="291"/>
      <c r="DON114" s="291"/>
      <c r="DOO114" s="291"/>
      <c r="DOP114" s="291"/>
      <c r="DOQ114" s="291"/>
      <c r="DOR114" s="291"/>
      <c r="DOS114" s="291"/>
      <c r="DOT114" s="291"/>
      <c r="DOU114" s="291"/>
      <c r="DOV114" s="291"/>
      <c r="DOW114" s="291"/>
      <c r="DOX114" s="291"/>
      <c r="DOY114" s="291"/>
      <c r="DOZ114" s="291"/>
      <c r="DPA114" s="291"/>
      <c r="DPB114" s="291"/>
      <c r="DPC114" s="291"/>
      <c r="DPD114" s="291"/>
      <c r="DPE114" s="291"/>
      <c r="DPF114" s="291"/>
      <c r="DPG114" s="291"/>
      <c r="DPH114" s="291"/>
      <c r="DPI114" s="291"/>
      <c r="DPJ114" s="291"/>
      <c r="DPK114" s="291"/>
      <c r="DPL114" s="291"/>
      <c r="DPM114" s="291"/>
      <c r="DPN114" s="291"/>
      <c r="DPO114" s="291"/>
      <c r="DPP114" s="291"/>
      <c r="DPQ114" s="291"/>
      <c r="DPR114" s="291"/>
      <c r="DPS114" s="291"/>
      <c r="DPT114" s="291"/>
      <c r="DPU114" s="291"/>
      <c r="DPV114" s="291"/>
      <c r="DPW114" s="291"/>
      <c r="DPX114" s="291"/>
      <c r="DPY114" s="291"/>
      <c r="DPZ114" s="291"/>
      <c r="DQA114" s="291"/>
      <c r="DQB114" s="291"/>
      <c r="DQC114" s="291"/>
      <c r="DQD114" s="291"/>
      <c r="DQE114" s="291"/>
      <c r="DQF114" s="291"/>
      <c r="DQG114" s="291"/>
      <c r="DQH114" s="291"/>
      <c r="DQI114" s="291"/>
      <c r="DQJ114" s="291"/>
      <c r="DQK114" s="291"/>
      <c r="DQL114" s="291"/>
      <c r="DQM114" s="291"/>
      <c r="DQN114" s="291"/>
      <c r="DQO114" s="291"/>
      <c r="DQP114" s="291"/>
      <c r="DQQ114" s="291"/>
      <c r="DQR114" s="291"/>
      <c r="DQS114" s="291"/>
      <c r="DQT114" s="291"/>
      <c r="DQU114" s="291"/>
      <c r="DQV114" s="291"/>
      <c r="DQW114" s="291"/>
      <c r="DQX114" s="291"/>
      <c r="DQY114" s="291"/>
      <c r="DQZ114" s="291"/>
      <c r="DRA114" s="291"/>
      <c r="DRB114" s="291"/>
      <c r="DRC114" s="291"/>
      <c r="DRD114" s="291"/>
      <c r="DRE114" s="291"/>
      <c r="DRF114" s="291"/>
      <c r="DRG114" s="291"/>
      <c r="DRH114" s="291"/>
      <c r="DRI114" s="291"/>
      <c r="DRJ114" s="291"/>
      <c r="DRK114" s="291"/>
      <c r="DRL114" s="291"/>
      <c r="DRM114" s="291"/>
      <c r="DRN114" s="291"/>
      <c r="DRO114" s="291"/>
      <c r="DRP114" s="291"/>
      <c r="DRQ114" s="291"/>
      <c r="DRR114" s="291"/>
      <c r="DRS114" s="291"/>
      <c r="DRT114" s="291"/>
      <c r="DRU114" s="291"/>
      <c r="DRV114" s="291"/>
      <c r="DRW114" s="291"/>
      <c r="DRX114" s="291"/>
      <c r="DRY114" s="291"/>
      <c r="DRZ114" s="291"/>
      <c r="DSA114" s="291"/>
      <c r="DSB114" s="291"/>
      <c r="DSC114" s="291"/>
      <c r="DSD114" s="291"/>
      <c r="DSE114" s="291"/>
      <c r="DSF114" s="291"/>
      <c r="DSG114" s="291"/>
      <c r="DSH114" s="291"/>
      <c r="DSI114" s="291"/>
      <c r="DSJ114" s="291"/>
      <c r="DSK114" s="291"/>
      <c r="DSL114" s="291"/>
      <c r="DSM114" s="291"/>
      <c r="DSN114" s="291"/>
      <c r="DSO114" s="291"/>
      <c r="DSP114" s="291"/>
      <c r="DSQ114" s="291"/>
      <c r="DSR114" s="291"/>
      <c r="DSS114" s="291"/>
      <c r="DST114" s="291"/>
      <c r="DSU114" s="291"/>
      <c r="DSV114" s="291"/>
      <c r="DSW114" s="291"/>
      <c r="DSX114" s="291"/>
      <c r="DSY114" s="291"/>
      <c r="DSZ114" s="291"/>
      <c r="DTA114" s="291"/>
      <c r="DTB114" s="291"/>
      <c r="DTC114" s="291"/>
      <c r="DTD114" s="291"/>
      <c r="DTE114" s="291"/>
      <c r="DTF114" s="291"/>
      <c r="DTG114" s="291"/>
      <c r="DTH114" s="291"/>
      <c r="DTI114" s="291"/>
      <c r="DTJ114" s="291"/>
      <c r="DTK114" s="291"/>
      <c r="DTL114" s="291"/>
      <c r="DTM114" s="291"/>
      <c r="DTN114" s="291"/>
      <c r="DTO114" s="291"/>
      <c r="DTP114" s="291"/>
      <c r="DTQ114" s="291"/>
      <c r="DTR114" s="291"/>
      <c r="DTS114" s="291"/>
      <c r="DTT114" s="291"/>
      <c r="DTU114" s="291"/>
      <c r="DTV114" s="291"/>
      <c r="DTW114" s="291"/>
      <c r="DTX114" s="291"/>
      <c r="DTY114" s="291"/>
      <c r="DTZ114" s="291"/>
      <c r="DUA114" s="291"/>
      <c r="DUB114" s="291"/>
      <c r="DUC114" s="291"/>
      <c r="DUD114" s="291"/>
      <c r="DUE114" s="291"/>
      <c r="DUF114" s="291"/>
      <c r="DUG114" s="291"/>
      <c r="DUH114" s="291"/>
      <c r="DUI114" s="291"/>
      <c r="DUJ114" s="291"/>
      <c r="DUK114" s="291"/>
      <c r="DUL114" s="291"/>
      <c r="DUM114" s="291"/>
      <c r="DUN114" s="291"/>
      <c r="DUO114" s="291"/>
      <c r="DUP114" s="291"/>
      <c r="DUQ114" s="291"/>
      <c r="DUR114" s="291"/>
      <c r="DUS114" s="291"/>
      <c r="DUT114" s="291"/>
      <c r="DUU114" s="291"/>
      <c r="DUV114" s="291"/>
      <c r="DUW114" s="291"/>
      <c r="DUX114" s="291"/>
      <c r="DUY114" s="291"/>
      <c r="DUZ114" s="291"/>
      <c r="DVA114" s="291"/>
      <c r="DVB114" s="291"/>
      <c r="DVC114" s="291"/>
      <c r="DVD114" s="291"/>
      <c r="DVE114" s="291"/>
      <c r="DVF114" s="291"/>
      <c r="DVG114" s="291"/>
      <c r="DVH114" s="291"/>
      <c r="DVI114" s="291"/>
      <c r="DVJ114" s="291"/>
      <c r="DVK114" s="291"/>
      <c r="DVL114" s="291"/>
      <c r="DVM114" s="291"/>
      <c r="DVN114" s="291"/>
      <c r="DVO114" s="291"/>
      <c r="DVP114" s="291"/>
      <c r="DVQ114" s="291"/>
      <c r="DVR114" s="291"/>
      <c r="DVS114" s="291"/>
      <c r="DVT114" s="291"/>
      <c r="DVU114" s="291"/>
      <c r="DVV114" s="291"/>
      <c r="DVW114" s="291"/>
      <c r="DVX114" s="291"/>
      <c r="DVY114" s="291"/>
      <c r="DVZ114" s="291"/>
      <c r="DWA114" s="291"/>
      <c r="DWB114" s="291"/>
      <c r="DWC114" s="291"/>
      <c r="DWD114" s="291"/>
      <c r="DWE114" s="291"/>
      <c r="DWF114" s="291"/>
      <c r="DWG114" s="291"/>
      <c r="DWH114" s="291"/>
      <c r="DWI114" s="291"/>
      <c r="DWJ114" s="291"/>
      <c r="DWK114" s="291"/>
      <c r="DWL114" s="291"/>
      <c r="DWM114" s="291"/>
      <c r="DWN114" s="291"/>
      <c r="DWO114" s="291"/>
      <c r="DWP114" s="291"/>
      <c r="DWQ114" s="291"/>
      <c r="DWR114" s="291"/>
      <c r="DWS114" s="291"/>
      <c r="DWT114" s="291"/>
      <c r="DWU114" s="291"/>
      <c r="DWV114" s="291"/>
      <c r="DWW114" s="291"/>
      <c r="DWX114" s="291"/>
      <c r="DWY114" s="291"/>
      <c r="DWZ114" s="291"/>
      <c r="DXA114" s="291"/>
      <c r="DXB114" s="291"/>
      <c r="DXC114" s="291"/>
      <c r="DXD114" s="291"/>
      <c r="DXE114" s="291"/>
      <c r="DXF114" s="291"/>
      <c r="DXG114" s="291"/>
      <c r="DXH114" s="291"/>
      <c r="DXI114" s="291"/>
      <c r="DXJ114" s="291"/>
      <c r="DXK114" s="291"/>
      <c r="DXL114" s="291"/>
      <c r="DXM114" s="170"/>
      <c r="DXN114" s="291"/>
      <c r="DXO114" s="291"/>
      <c r="DXP114" s="291"/>
      <c r="DXQ114" s="291"/>
      <c r="DXR114" s="291"/>
      <c r="DXS114" s="291"/>
      <c r="DXT114" s="291"/>
      <c r="DXU114" s="291"/>
      <c r="DXV114" s="291"/>
      <c r="DXW114" s="291"/>
      <c r="DXX114" s="291"/>
      <c r="DXY114" s="291"/>
      <c r="DXZ114" s="291"/>
      <c r="DYA114" s="291"/>
      <c r="DYB114" s="291"/>
      <c r="DYC114" s="291"/>
      <c r="DYD114" s="291"/>
      <c r="DYE114" s="291"/>
      <c r="DYF114" s="291"/>
      <c r="DYG114" s="291"/>
      <c r="DYH114" s="291"/>
      <c r="DYI114" s="291"/>
      <c r="DYJ114" s="291"/>
      <c r="DYK114" s="291"/>
      <c r="DYL114" s="291"/>
      <c r="DYM114" s="291"/>
      <c r="DYN114" s="291"/>
      <c r="DYO114" s="291"/>
      <c r="DYP114" s="291"/>
      <c r="DYQ114" s="291"/>
      <c r="DYR114" s="291"/>
      <c r="DYS114" s="291"/>
      <c r="DYT114" s="291"/>
      <c r="DYU114" s="291"/>
      <c r="DYV114" s="291"/>
      <c r="DYW114" s="291"/>
      <c r="DYX114" s="291"/>
      <c r="DYY114" s="291"/>
      <c r="DYZ114" s="291"/>
      <c r="DZA114" s="291"/>
      <c r="DZB114" s="291"/>
      <c r="DZC114" s="291"/>
      <c r="DZD114" s="291"/>
      <c r="DZE114" s="291"/>
      <c r="DZF114" s="291"/>
      <c r="DZG114" s="291"/>
      <c r="DZH114" s="291"/>
      <c r="DZI114" s="291"/>
      <c r="DZJ114" s="291"/>
      <c r="DZK114" s="291"/>
      <c r="DZL114" s="291"/>
      <c r="DZM114" s="291"/>
      <c r="DZN114" s="291"/>
      <c r="DZO114" s="291"/>
      <c r="DZP114" s="291"/>
      <c r="DZQ114" s="291"/>
      <c r="DZR114" s="291"/>
      <c r="DZS114" s="291"/>
      <c r="DZT114" s="291"/>
      <c r="DZU114" s="291"/>
      <c r="DZV114" s="291"/>
      <c r="DZW114" s="291"/>
      <c r="DZX114" s="291"/>
      <c r="DZY114" s="291"/>
      <c r="DZZ114" s="291"/>
      <c r="EAA114" s="291"/>
      <c r="EAB114" s="291"/>
      <c r="EAC114" s="291"/>
      <c r="EAD114" s="291"/>
      <c r="EAE114" s="291"/>
      <c r="EAF114" s="291"/>
      <c r="EAG114" s="291"/>
      <c r="EAH114" s="291"/>
      <c r="EAI114" s="291"/>
      <c r="EAJ114" s="291"/>
      <c r="EAK114" s="291"/>
      <c r="EAL114" s="291"/>
      <c r="EAM114" s="291"/>
      <c r="EAN114" s="291"/>
      <c r="EAO114" s="291"/>
      <c r="EAP114" s="291"/>
      <c r="EAQ114" s="291"/>
      <c r="EAR114" s="291"/>
      <c r="EAS114" s="291"/>
      <c r="EAT114" s="291"/>
      <c r="EAU114" s="291"/>
      <c r="EAV114" s="291"/>
      <c r="EAW114" s="291"/>
      <c r="EAX114" s="291"/>
      <c r="EAY114" s="291"/>
      <c r="EAZ114" s="291"/>
      <c r="EBA114" s="291"/>
      <c r="EBB114" s="291"/>
      <c r="EBC114" s="291"/>
      <c r="EBD114" s="291"/>
      <c r="EBE114" s="291"/>
      <c r="EBF114" s="291"/>
      <c r="EBG114" s="291"/>
      <c r="EBH114" s="291"/>
      <c r="EBI114" s="291"/>
      <c r="EBJ114" s="291"/>
      <c r="EBK114" s="291"/>
      <c r="EBL114" s="291"/>
      <c r="EBM114" s="291"/>
      <c r="EBN114" s="291"/>
      <c r="EBO114" s="291"/>
      <c r="EBP114" s="291"/>
      <c r="EBQ114" s="291"/>
      <c r="EBR114" s="291"/>
      <c r="EBS114" s="291"/>
      <c r="EBT114" s="291"/>
      <c r="EBU114" s="291"/>
      <c r="EBV114" s="291"/>
      <c r="EBW114" s="291"/>
      <c r="EBX114" s="291"/>
      <c r="EBY114" s="291"/>
      <c r="EBZ114" s="291"/>
      <c r="ECA114" s="291"/>
      <c r="ECB114" s="291"/>
      <c r="ECC114" s="291"/>
      <c r="ECD114" s="291"/>
      <c r="ECE114" s="291"/>
      <c r="ECF114" s="291"/>
      <c r="ECG114" s="291"/>
      <c r="ECH114" s="291"/>
      <c r="ECI114" s="291"/>
      <c r="ECJ114" s="291"/>
      <c r="ECK114" s="291"/>
      <c r="ECL114" s="291"/>
      <c r="ECM114" s="291"/>
      <c r="ECN114" s="291"/>
      <c r="ECO114" s="291"/>
      <c r="ECP114" s="291"/>
      <c r="ECQ114" s="291"/>
      <c r="ECR114" s="291"/>
      <c r="ECS114" s="291"/>
      <c r="ECT114" s="291"/>
      <c r="ECU114" s="291"/>
      <c r="ECV114" s="291"/>
      <c r="ECW114" s="291"/>
      <c r="ECX114" s="291"/>
      <c r="ECY114" s="291"/>
      <c r="ECZ114" s="291"/>
      <c r="EDA114" s="291"/>
      <c r="EDB114" s="291"/>
      <c r="EDC114" s="291"/>
      <c r="EDD114" s="291"/>
      <c r="EDE114" s="291"/>
      <c r="EDF114" s="291"/>
      <c r="EDG114" s="291"/>
      <c r="EDH114" s="291"/>
      <c r="EDI114" s="291"/>
      <c r="EDJ114" s="291"/>
      <c r="EDK114" s="291"/>
      <c r="EDL114" s="291"/>
      <c r="EDM114" s="291"/>
      <c r="EDN114" s="291"/>
      <c r="EDO114" s="291"/>
      <c r="EDP114" s="291"/>
      <c r="EDQ114" s="291"/>
      <c r="EDR114" s="291"/>
      <c r="EDS114" s="291"/>
      <c r="EDT114" s="291"/>
      <c r="EDU114" s="291"/>
      <c r="EDV114" s="291"/>
      <c r="EDW114" s="291"/>
      <c r="EDX114" s="291"/>
      <c r="EDY114" s="291"/>
      <c r="EDZ114" s="291"/>
      <c r="EEA114" s="291"/>
      <c r="EEB114" s="291"/>
      <c r="EEC114" s="291"/>
      <c r="EED114" s="291"/>
      <c r="EEE114" s="291"/>
      <c r="EEF114" s="291"/>
      <c r="EEG114" s="291"/>
      <c r="EEH114" s="291"/>
      <c r="EEI114" s="291"/>
      <c r="EEJ114" s="291"/>
      <c r="EEK114" s="291"/>
      <c r="EEL114" s="291"/>
      <c r="EEM114" s="291"/>
      <c r="EEN114" s="291"/>
      <c r="EEO114" s="291"/>
      <c r="EEP114" s="291"/>
      <c r="EEQ114" s="291"/>
      <c r="EER114" s="291"/>
      <c r="EES114" s="291"/>
      <c r="EET114" s="291"/>
      <c r="EEU114" s="291"/>
      <c r="EEV114" s="291"/>
      <c r="EEW114" s="291"/>
      <c r="EEX114" s="291"/>
      <c r="EEY114" s="291"/>
      <c r="EEZ114" s="291"/>
      <c r="EFA114" s="291"/>
      <c r="EFB114" s="291"/>
      <c r="EFC114" s="291"/>
      <c r="EFD114" s="291"/>
      <c r="EFE114" s="291"/>
      <c r="EFF114" s="291"/>
      <c r="EFG114" s="291"/>
      <c r="EFH114" s="291"/>
      <c r="EFI114" s="291"/>
      <c r="EFJ114" s="291"/>
      <c r="EFK114" s="291"/>
      <c r="EFL114" s="291"/>
      <c r="EFM114" s="291"/>
      <c r="EFN114" s="291"/>
      <c r="EFO114" s="291"/>
      <c r="EFP114" s="291"/>
      <c r="EFQ114" s="291"/>
      <c r="EFR114" s="291"/>
      <c r="EFS114" s="291"/>
      <c r="EFT114" s="291"/>
      <c r="EFU114" s="291"/>
      <c r="EFV114" s="291"/>
      <c r="EFW114" s="291"/>
      <c r="EFX114" s="291"/>
      <c r="EFY114" s="291"/>
      <c r="EFZ114" s="291"/>
      <c r="EGA114" s="291"/>
      <c r="EGB114" s="291"/>
      <c r="EGC114" s="291"/>
      <c r="EGD114" s="291"/>
      <c r="EGE114" s="291"/>
      <c r="EGF114" s="291"/>
      <c r="EGG114" s="291"/>
      <c r="EGH114" s="291"/>
      <c r="EGI114" s="291"/>
      <c r="EGJ114" s="291"/>
      <c r="EGK114" s="291"/>
      <c r="EGL114" s="291"/>
      <c r="EGM114" s="291"/>
      <c r="EGN114" s="291"/>
      <c r="EGO114" s="291"/>
      <c r="EGP114" s="291"/>
      <c r="EGQ114" s="291"/>
      <c r="EGR114" s="291"/>
      <c r="EGS114" s="291"/>
      <c r="EGT114" s="291"/>
      <c r="EGU114" s="291"/>
      <c r="EGV114" s="291"/>
      <c r="EGW114" s="291"/>
      <c r="EGX114" s="291"/>
      <c r="EGY114" s="291"/>
      <c r="EGZ114" s="291"/>
      <c r="EHA114" s="291"/>
      <c r="EHB114" s="291"/>
      <c r="EHC114" s="291"/>
      <c r="EHD114" s="291"/>
      <c r="EHE114" s="291"/>
      <c r="EHF114" s="291"/>
      <c r="EHG114" s="291"/>
      <c r="EHH114" s="291"/>
      <c r="EHI114" s="170"/>
      <c r="EHJ114" s="291"/>
      <c r="EHK114" s="291"/>
      <c r="EHL114" s="291"/>
      <c r="EHM114" s="291"/>
      <c r="EHN114" s="291"/>
      <c r="EHO114" s="291"/>
      <c r="EHP114" s="291"/>
      <c r="EHQ114" s="291"/>
      <c r="EHR114" s="291"/>
      <c r="EHS114" s="291"/>
      <c r="EHT114" s="291"/>
      <c r="EHU114" s="291"/>
      <c r="EHV114" s="291"/>
      <c r="EHW114" s="291"/>
      <c r="EHX114" s="291"/>
      <c r="EHY114" s="291"/>
      <c r="EHZ114" s="291"/>
      <c r="EIA114" s="291"/>
      <c r="EIB114" s="291"/>
      <c r="EIC114" s="291"/>
      <c r="EID114" s="291"/>
      <c r="EIE114" s="291"/>
      <c r="EIF114" s="291"/>
      <c r="EIG114" s="291"/>
      <c r="EIH114" s="291"/>
      <c r="EII114" s="291"/>
      <c r="EIJ114" s="291"/>
      <c r="EIK114" s="291"/>
      <c r="EIL114" s="291"/>
      <c r="EIM114" s="291"/>
      <c r="EIN114" s="291"/>
      <c r="EIO114" s="291"/>
      <c r="EIP114" s="291"/>
      <c r="EIQ114" s="291"/>
      <c r="EIR114" s="291"/>
      <c r="EIS114" s="291"/>
      <c r="EIT114" s="291"/>
      <c r="EIU114" s="291"/>
      <c r="EIV114" s="291"/>
      <c r="EIW114" s="291"/>
      <c r="EIX114" s="291"/>
      <c r="EIY114" s="291"/>
      <c r="EIZ114" s="291"/>
      <c r="EJA114" s="291"/>
      <c r="EJB114" s="291"/>
      <c r="EJC114" s="291"/>
      <c r="EJD114" s="291"/>
      <c r="EJE114" s="291"/>
      <c r="EJF114" s="291"/>
      <c r="EJG114" s="291"/>
      <c r="EJH114" s="291"/>
      <c r="EJI114" s="291"/>
      <c r="EJJ114" s="291"/>
      <c r="EJK114" s="291"/>
      <c r="EJL114" s="291"/>
      <c r="EJM114" s="291"/>
      <c r="EJN114" s="291"/>
      <c r="EJO114" s="291"/>
      <c r="EJP114" s="291"/>
      <c r="EJQ114" s="291"/>
      <c r="EJR114" s="291"/>
      <c r="EJS114" s="291"/>
      <c r="EJT114" s="291"/>
      <c r="EJU114" s="291"/>
      <c r="EJV114" s="291"/>
      <c r="EJW114" s="291"/>
      <c r="EJX114" s="291"/>
      <c r="EJY114" s="291"/>
      <c r="EJZ114" s="291"/>
      <c r="EKA114" s="291"/>
      <c r="EKB114" s="291"/>
      <c r="EKC114" s="291"/>
      <c r="EKD114" s="291"/>
      <c r="EKE114" s="291"/>
      <c r="EKF114" s="291"/>
      <c r="EKG114" s="291"/>
      <c r="EKH114" s="291"/>
      <c r="EKI114" s="291"/>
      <c r="EKJ114" s="291"/>
      <c r="EKK114" s="291"/>
      <c r="EKL114" s="291"/>
      <c r="EKM114" s="291"/>
      <c r="EKN114" s="291"/>
      <c r="EKO114" s="291"/>
      <c r="EKP114" s="291"/>
      <c r="EKQ114" s="291"/>
      <c r="EKR114" s="291"/>
      <c r="EKS114" s="291"/>
      <c r="EKT114" s="291"/>
      <c r="EKU114" s="291"/>
      <c r="EKV114" s="291"/>
      <c r="EKW114" s="291"/>
      <c r="EKX114" s="291"/>
      <c r="EKY114" s="291"/>
      <c r="EKZ114" s="291"/>
      <c r="ELA114" s="291"/>
      <c r="ELB114" s="291"/>
      <c r="ELC114" s="291"/>
      <c r="ELD114" s="291"/>
      <c r="ELE114" s="291"/>
      <c r="ELF114" s="291"/>
      <c r="ELG114" s="291"/>
      <c r="ELH114" s="291"/>
      <c r="ELI114" s="291"/>
      <c r="ELJ114" s="291"/>
      <c r="ELK114" s="291"/>
      <c r="ELL114" s="291"/>
      <c r="ELM114" s="291"/>
      <c r="ELN114" s="291"/>
      <c r="ELO114" s="291"/>
      <c r="ELP114" s="291"/>
      <c r="ELQ114" s="291"/>
      <c r="ELR114" s="291"/>
      <c r="ELS114" s="291"/>
      <c r="ELT114" s="291"/>
      <c r="ELU114" s="291"/>
      <c r="ELV114" s="291"/>
      <c r="ELW114" s="291"/>
      <c r="ELX114" s="291"/>
      <c r="ELY114" s="291"/>
      <c r="ELZ114" s="291"/>
      <c r="EMA114" s="291"/>
      <c r="EMB114" s="291"/>
      <c r="EMC114" s="291"/>
      <c r="EMD114" s="291"/>
      <c r="EME114" s="291"/>
      <c r="EMF114" s="291"/>
      <c r="EMG114" s="291"/>
      <c r="EMH114" s="291"/>
      <c r="EMI114" s="291"/>
      <c r="EMJ114" s="291"/>
      <c r="EMK114" s="291"/>
      <c r="EML114" s="291"/>
      <c r="EMM114" s="291"/>
      <c r="EMN114" s="291"/>
      <c r="EMO114" s="291"/>
      <c r="EMP114" s="291"/>
      <c r="EMQ114" s="291"/>
      <c r="EMR114" s="291"/>
      <c r="EMS114" s="291"/>
      <c r="EMT114" s="291"/>
      <c r="EMU114" s="291"/>
      <c r="EMV114" s="291"/>
      <c r="EMW114" s="291"/>
      <c r="EMX114" s="291"/>
      <c r="EMY114" s="291"/>
      <c r="EMZ114" s="291"/>
      <c r="ENA114" s="291"/>
      <c r="ENB114" s="291"/>
      <c r="ENC114" s="291"/>
      <c r="END114" s="291"/>
      <c r="ENE114" s="291"/>
      <c r="ENF114" s="291"/>
      <c r="ENG114" s="291"/>
      <c r="ENH114" s="291"/>
      <c r="ENI114" s="291"/>
      <c r="ENJ114" s="291"/>
      <c r="ENK114" s="291"/>
      <c r="ENL114" s="291"/>
      <c r="ENM114" s="291"/>
      <c r="ENN114" s="291"/>
      <c r="ENO114" s="291"/>
      <c r="ENP114" s="291"/>
      <c r="ENQ114" s="291"/>
      <c r="ENR114" s="291"/>
      <c r="ENS114" s="291"/>
      <c r="ENT114" s="291"/>
      <c r="ENU114" s="291"/>
      <c r="ENV114" s="291"/>
      <c r="ENW114" s="291"/>
      <c r="ENX114" s="291"/>
      <c r="ENY114" s="291"/>
      <c r="ENZ114" s="291"/>
      <c r="EOA114" s="291"/>
      <c r="EOB114" s="291"/>
      <c r="EOC114" s="291"/>
      <c r="EOD114" s="291"/>
      <c r="EOE114" s="291"/>
      <c r="EOF114" s="291"/>
      <c r="EOG114" s="291"/>
      <c r="EOH114" s="291"/>
      <c r="EOI114" s="291"/>
      <c r="EOJ114" s="291"/>
      <c r="EOK114" s="291"/>
      <c r="EOL114" s="291"/>
      <c r="EOM114" s="291"/>
      <c r="EON114" s="291"/>
      <c r="EOO114" s="291"/>
      <c r="EOP114" s="291"/>
      <c r="EOQ114" s="291"/>
      <c r="EOR114" s="291"/>
      <c r="EOS114" s="291"/>
      <c r="EOT114" s="291"/>
      <c r="EOU114" s="291"/>
      <c r="EOV114" s="291"/>
      <c r="EOW114" s="291"/>
      <c r="EOX114" s="291"/>
      <c r="EOY114" s="291"/>
      <c r="EOZ114" s="291"/>
      <c r="EPA114" s="291"/>
      <c r="EPB114" s="291"/>
      <c r="EPC114" s="291"/>
      <c r="EPD114" s="291"/>
      <c r="EPE114" s="291"/>
      <c r="EPF114" s="291"/>
      <c r="EPG114" s="291"/>
      <c r="EPH114" s="291"/>
      <c r="EPI114" s="291"/>
      <c r="EPJ114" s="291"/>
      <c r="EPK114" s="291"/>
      <c r="EPL114" s="291"/>
      <c r="EPM114" s="291"/>
      <c r="EPN114" s="291"/>
      <c r="EPO114" s="291"/>
      <c r="EPP114" s="291"/>
      <c r="EPQ114" s="291"/>
      <c r="EPR114" s="291"/>
      <c r="EPS114" s="291"/>
      <c r="EPT114" s="291"/>
      <c r="EPU114" s="291"/>
      <c r="EPV114" s="291"/>
      <c r="EPW114" s="291"/>
      <c r="EPX114" s="291"/>
      <c r="EPY114" s="291"/>
      <c r="EPZ114" s="291"/>
      <c r="EQA114" s="291"/>
      <c r="EQB114" s="291"/>
      <c r="EQC114" s="291"/>
      <c r="EQD114" s="291"/>
      <c r="EQE114" s="291"/>
      <c r="EQF114" s="291"/>
      <c r="EQG114" s="291"/>
      <c r="EQH114" s="291"/>
      <c r="EQI114" s="291"/>
      <c r="EQJ114" s="291"/>
      <c r="EQK114" s="291"/>
      <c r="EQL114" s="291"/>
      <c r="EQM114" s="291"/>
      <c r="EQN114" s="291"/>
      <c r="EQO114" s="291"/>
      <c r="EQP114" s="291"/>
      <c r="EQQ114" s="291"/>
      <c r="EQR114" s="291"/>
      <c r="EQS114" s="291"/>
      <c r="EQT114" s="291"/>
      <c r="EQU114" s="291"/>
      <c r="EQV114" s="291"/>
      <c r="EQW114" s="291"/>
      <c r="EQX114" s="291"/>
      <c r="EQY114" s="291"/>
      <c r="EQZ114" s="291"/>
      <c r="ERA114" s="291"/>
      <c r="ERB114" s="291"/>
      <c r="ERC114" s="291"/>
      <c r="ERD114" s="291"/>
      <c r="ERE114" s="170"/>
      <c r="ERF114" s="291"/>
      <c r="ERG114" s="291"/>
      <c r="ERH114" s="291"/>
      <c r="ERI114" s="291"/>
      <c r="ERJ114" s="291"/>
      <c r="ERK114" s="291"/>
      <c r="ERL114" s="291"/>
      <c r="ERM114" s="291"/>
      <c r="ERN114" s="291"/>
      <c r="ERO114" s="291"/>
      <c r="ERP114" s="291"/>
      <c r="ERQ114" s="291"/>
      <c r="ERR114" s="291"/>
      <c r="ERS114" s="291"/>
      <c r="ERT114" s="291"/>
      <c r="ERU114" s="291"/>
      <c r="ERV114" s="291"/>
      <c r="ERW114" s="291"/>
      <c r="ERX114" s="291"/>
      <c r="ERY114" s="291"/>
      <c r="ERZ114" s="291"/>
      <c r="ESA114" s="291"/>
      <c r="ESB114" s="291"/>
      <c r="ESC114" s="291"/>
      <c r="ESD114" s="291"/>
      <c r="ESE114" s="291"/>
      <c r="ESF114" s="291"/>
      <c r="ESG114" s="291"/>
      <c r="ESH114" s="291"/>
      <c r="ESI114" s="291"/>
      <c r="ESJ114" s="291"/>
      <c r="ESK114" s="291"/>
      <c r="ESL114" s="291"/>
      <c r="ESM114" s="291"/>
      <c r="ESN114" s="291"/>
      <c r="ESO114" s="291"/>
      <c r="ESP114" s="291"/>
      <c r="ESQ114" s="291"/>
      <c r="ESR114" s="291"/>
      <c r="ESS114" s="291"/>
      <c r="EST114" s="291"/>
      <c r="ESU114" s="291"/>
      <c r="ESV114" s="291"/>
      <c r="ESW114" s="291"/>
      <c r="ESX114" s="291"/>
      <c r="ESY114" s="291"/>
      <c r="ESZ114" s="291"/>
      <c r="ETA114" s="291"/>
      <c r="ETB114" s="291"/>
      <c r="ETC114" s="291"/>
      <c r="ETD114" s="291"/>
      <c r="ETE114" s="291"/>
      <c r="ETF114" s="291"/>
      <c r="ETG114" s="291"/>
      <c r="ETH114" s="291"/>
      <c r="ETI114" s="291"/>
      <c r="ETJ114" s="291"/>
      <c r="ETK114" s="291"/>
      <c r="ETL114" s="291"/>
      <c r="ETM114" s="291"/>
      <c r="ETN114" s="291"/>
      <c r="ETO114" s="291"/>
      <c r="ETP114" s="291"/>
      <c r="ETQ114" s="291"/>
      <c r="ETR114" s="291"/>
      <c r="ETS114" s="291"/>
      <c r="ETT114" s="291"/>
      <c r="ETU114" s="291"/>
      <c r="ETV114" s="291"/>
      <c r="ETW114" s="291"/>
      <c r="ETX114" s="291"/>
      <c r="ETY114" s="291"/>
      <c r="ETZ114" s="291"/>
      <c r="EUA114" s="291"/>
      <c r="EUB114" s="291"/>
      <c r="EUC114" s="291"/>
      <c r="EUD114" s="291"/>
      <c r="EUE114" s="291"/>
      <c r="EUF114" s="291"/>
      <c r="EUG114" s="291"/>
      <c r="EUH114" s="291"/>
      <c r="EUI114" s="291"/>
      <c r="EUJ114" s="291"/>
      <c r="EUK114" s="291"/>
      <c r="EUL114" s="291"/>
      <c r="EUM114" s="291"/>
      <c r="EUN114" s="291"/>
      <c r="EUO114" s="291"/>
      <c r="EUP114" s="291"/>
      <c r="EUQ114" s="291"/>
      <c r="EUR114" s="291"/>
      <c r="EUS114" s="291"/>
      <c r="EUT114" s="291"/>
      <c r="EUU114" s="291"/>
      <c r="EUV114" s="291"/>
      <c r="EUW114" s="291"/>
      <c r="EUX114" s="291"/>
      <c r="EUY114" s="291"/>
      <c r="EUZ114" s="291"/>
      <c r="EVA114" s="291"/>
      <c r="EVB114" s="291"/>
      <c r="EVC114" s="291"/>
      <c r="EVD114" s="291"/>
      <c r="EVE114" s="291"/>
      <c r="EVF114" s="291"/>
      <c r="EVG114" s="291"/>
      <c r="EVH114" s="291"/>
      <c r="EVI114" s="291"/>
      <c r="EVJ114" s="291"/>
      <c r="EVK114" s="291"/>
      <c r="EVL114" s="291"/>
      <c r="EVM114" s="291"/>
      <c r="EVN114" s="291"/>
      <c r="EVO114" s="291"/>
      <c r="EVP114" s="291"/>
      <c r="EVQ114" s="291"/>
      <c r="EVR114" s="291"/>
      <c r="EVS114" s="291"/>
      <c r="EVT114" s="291"/>
      <c r="EVU114" s="291"/>
      <c r="EVV114" s="291"/>
      <c r="EVW114" s="291"/>
      <c r="EVX114" s="291"/>
      <c r="EVY114" s="291"/>
      <c r="EVZ114" s="291"/>
      <c r="EWA114" s="291"/>
      <c r="EWB114" s="291"/>
      <c r="EWC114" s="291"/>
      <c r="EWD114" s="291"/>
      <c r="EWE114" s="291"/>
      <c r="EWF114" s="291"/>
      <c r="EWG114" s="291"/>
      <c r="EWH114" s="291"/>
      <c r="EWI114" s="291"/>
      <c r="EWJ114" s="291"/>
      <c r="EWK114" s="291"/>
      <c r="EWL114" s="291"/>
      <c r="EWM114" s="291"/>
      <c r="EWN114" s="291"/>
      <c r="EWO114" s="291"/>
      <c r="EWP114" s="291"/>
      <c r="EWQ114" s="291"/>
      <c r="EWR114" s="291"/>
      <c r="EWS114" s="291"/>
      <c r="EWT114" s="291"/>
      <c r="EWU114" s="291"/>
      <c r="EWV114" s="291"/>
      <c r="EWW114" s="291"/>
      <c r="EWX114" s="291"/>
      <c r="EWY114" s="291"/>
      <c r="EWZ114" s="291"/>
      <c r="EXA114" s="291"/>
      <c r="EXB114" s="291"/>
      <c r="EXC114" s="291"/>
      <c r="EXD114" s="291"/>
      <c r="EXE114" s="291"/>
      <c r="EXF114" s="291"/>
      <c r="EXG114" s="291"/>
      <c r="EXH114" s="291"/>
      <c r="EXI114" s="291"/>
      <c r="EXJ114" s="291"/>
      <c r="EXK114" s="291"/>
      <c r="EXL114" s="291"/>
      <c r="EXM114" s="291"/>
      <c r="EXN114" s="291"/>
      <c r="EXO114" s="291"/>
      <c r="EXP114" s="291"/>
      <c r="EXQ114" s="291"/>
      <c r="EXR114" s="291"/>
      <c r="EXS114" s="291"/>
      <c r="EXT114" s="291"/>
      <c r="EXU114" s="291"/>
      <c r="EXV114" s="291"/>
      <c r="EXW114" s="291"/>
      <c r="EXX114" s="291"/>
      <c r="EXY114" s="291"/>
      <c r="EXZ114" s="291"/>
      <c r="EYA114" s="291"/>
      <c r="EYB114" s="291"/>
      <c r="EYC114" s="291"/>
      <c r="EYD114" s="291"/>
      <c r="EYE114" s="291"/>
      <c r="EYF114" s="291"/>
      <c r="EYG114" s="291"/>
      <c r="EYH114" s="291"/>
      <c r="EYI114" s="291"/>
      <c r="EYJ114" s="291"/>
      <c r="EYK114" s="291"/>
      <c r="EYL114" s="291"/>
      <c r="EYM114" s="291"/>
      <c r="EYN114" s="291"/>
      <c r="EYO114" s="291"/>
      <c r="EYP114" s="291"/>
      <c r="EYQ114" s="291"/>
      <c r="EYR114" s="291"/>
      <c r="EYS114" s="291"/>
      <c r="EYT114" s="291"/>
      <c r="EYU114" s="291"/>
      <c r="EYV114" s="291"/>
      <c r="EYW114" s="291"/>
      <c r="EYX114" s="291"/>
      <c r="EYY114" s="291"/>
      <c r="EYZ114" s="291"/>
      <c r="EZA114" s="291"/>
      <c r="EZB114" s="291"/>
      <c r="EZC114" s="291"/>
      <c r="EZD114" s="291"/>
      <c r="EZE114" s="291"/>
      <c r="EZF114" s="291"/>
      <c r="EZG114" s="291"/>
      <c r="EZH114" s="291"/>
      <c r="EZI114" s="291"/>
      <c r="EZJ114" s="291"/>
      <c r="EZK114" s="291"/>
      <c r="EZL114" s="291"/>
      <c r="EZM114" s="291"/>
      <c r="EZN114" s="291"/>
      <c r="EZO114" s="291"/>
      <c r="EZP114" s="291"/>
      <c r="EZQ114" s="291"/>
      <c r="EZR114" s="291"/>
      <c r="EZS114" s="291"/>
      <c r="EZT114" s="291"/>
      <c r="EZU114" s="291"/>
      <c r="EZV114" s="291"/>
      <c r="EZW114" s="291"/>
      <c r="EZX114" s="291"/>
      <c r="EZY114" s="291"/>
      <c r="EZZ114" s="291"/>
      <c r="FAA114" s="291"/>
      <c r="FAB114" s="291"/>
      <c r="FAC114" s="291"/>
      <c r="FAD114" s="291"/>
      <c r="FAE114" s="291"/>
      <c r="FAF114" s="291"/>
      <c r="FAG114" s="291"/>
      <c r="FAH114" s="291"/>
      <c r="FAI114" s="291"/>
      <c r="FAJ114" s="291"/>
      <c r="FAK114" s="291"/>
      <c r="FAL114" s="291"/>
      <c r="FAM114" s="291"/>
      <c r="FAN114" s="291"/>
      <c r="FAO114" s="291"/>
      <c r="FAP114" s="291"/>
      <c r="FAQ114" s="291"/>
      <c r="FAR114" s="291"/>
      <c r="FAS114" s="291"/>
      <c r="FAT114" s="291"/>
      <c r="FAU114" s="291"/>
      <c r="FAV114" s="291"/>
      <c r="FAW114" s="291"/>
      <c r="FAX114" s="291"/>
      <c r="FAY114" s="291"/>
      <c r="FAZ114" s="291"/>
      <c r="FBA114" s="170"/>
      <c r="FBB114" s="291"/>
      <c r="FBC114" s="291"/>
      <c r="FBD114" s="291"/>
      <c r="FBE114" s="291"/>
      <c r="FBF114" s="291"/>
      <c r="FBG114" s="291"/>
      <c r="FBH114" s="291"/>
      <c r="FBI114" s="291"/>
      <c r="FBJ114" s="291"/>
      <c r="FBK114" s="291"/>
      <c r="FBL114" s="291"/>
      <c r="FBM114" s="291"/>
      <c r="FBN114" s="291"/>
      <c r="FBO114" s="291"/>
      <c r="FBP114" s="291"/>
      <c r="FBQ114" s="291"/>
      <c r="FBR114" s="291"/>
      <c r="FBS114" s="291"/>
      <c r="FBT114" s="291"/>
      <c r="FBU114" s="291"/>
      <c r="FBV114" s="291"/>
      <c r="FBW114" s="291"/>
      <c r="FBX114" s="291"/>
      <c r="FBY114" s="291"/>
      <c r="FBZ114" s="291"/>
      <c r="FCA114" s="291"/>
      <c r="FCB114" s="291"/>
      <c r="FCC114" s="291"/>
      <c r="FCD114" s="291"/>
      <c r="FCE114" s="291"/>
      <c r="FCF114" s="291"/>
      <c r="FCG114" s="291"/>
      <c r="FCH114" s="291"/>
      <c r="FCI114" s="291"/>
      <c r="FCJ114" s="291"/>
      <c r="FCK114" s="291"/>
      <c r="FCL114" s="291"/>
      <c r="FCM114" s="291"/>
      <c r="FCN114" s="291"/>
      <c r="FCO114" s="291"/>
      <c r="FCP114" s="291"/>
      <c r="FCQ114" s="291"/>
      <c r="FCR114" s="291"/>
      <c r="FCS114" s="291"/>
      <c r="FCT114" s="291"/>
      <c r="FCU114" s="291"/>
      <c r="FCV114" s="291"/>
      <c r="FCW114" s="291"/>
      <c r="FCX114" s="291"/>
      <c r="FCY114" s="291"/>
      <c r="FCZ114" s="291"/>
      <c r="FDA114" s="291"/>
      <c r="FDB114" s="291"/>
      <c r="FDC114" s="291"/>
      <c r="FDD114" s="291"/>
      <c r="FDE114" s="291"/>
      <c r="FDF114" s="291"/>
      <c r="FDG114" s="291"/>
      <c r="FDH114" s="291"/>
      <c r="FDI114" s="291"/>
      <c r="FDJ114" s="291"/>
      <c r="FDK114" s="291"/>
      <c r="FDL114" s="291"/>
      <c r="FDM114" s="291"/>
      <c r="FDN114" s="291"/>
      <c r="FDO114" s="291"/>
      <c r="FDP114" s="291"/>
      <c r="FDQ114" s="291"/>
      <c r="FDR114" s="291"/>
      <c r="FDS114" s="291"/>
      <c r="FDT114" s="291"/>
      <c r="FDU114" s="291"/>
      <c r="FDV114" s="291"/>
      <c r="FDW114" s="291"/>
      <c r="FDX114" s="291"/>
      <c r="FDY114" s="291"/>
      <c r="FDZ114" s="291"/>
      <c r="FEA114" s="291"/>
      <c r="FEB114" s="291"/>
      <c r="FEC114" s="291"/>
      <c r="FED114" s="291"/>
      <c r="FEE114" s="291"/>
      <c r="FEF114" s="291"/>
      <c r="FEG114" s="291"/>
      <c r="FEH114" s="291"/>
      <c r="FEI114" s="291"/>
      <c r="FEJ114" s="291"/>
      <c r="FEK114" s="291"/>
      <c r="FEL114" s="291"/>
      <c r="FEM114" s="291"/>
      <c r="FEN114" s="291"/>
      <c r="FEO114" s="291"/>
      <c r="FEP114" s="291"/>
      <c r="FEQ114" s="291"/>
      <c r="FER114" s="291"/>
      <c r="FES114" s="291"/>
      <c r="FET114" s="291"/>
      <c r="FEU114" s="291"/>
      <c r="FEV114" s="291"/>
      <c r="FEW114" s="291"/>
      <c r="FEX114" s="291"/>
      <c r="FEY114" s="291"/>
      <c r="FEZ114" s="291"/>
      <c r="FFA114" s="291"/>
      <c r="FFB114" s="291"/>
      <c r="FFC114" s="291"/>
      <c r="FFD114" s="291"/>
      <c r="FFE114" s="291"/>
      <c r="FFF114" s="291"/>
      <c r="FFG114" s="291"/>
      <c r="FFH114" s="291"/>
      <c r="FFI114" s="291"/>
      <c r="FFJ114" s="291"/>
      <c r="FFK114" s="291"/>
      <c r="FFL114" s="291"/>
      <c r="FFM114" s="291"/>
      <c r="FFN114" s="291"/>
      <c r="FFO114" s="291"/>
      <c r="FFP114" s="291"/>
      <c r="FFQ114" s="291"/>
      <c r="FFR114" s="291"/>
      <c r="FFS114" s="291"/>
      <c r="FFT114" s="291"/>
      <c r="FFU114" s="291"/>
      <c r="FFV114" s="291"/>
      <c r="FFW114" s="291"/>
      <c r="FFX114" s="291"/>
      <c r="FFY114" s="291"/>
      <c r="FFZ114" s="291"/>
      <c r="FGA114" s="291"/>
      <c r="FGB114" s="291"/>
      <c r="FGC114" s="291"/>
      <c r="FGD114" s="291"/>
      <c r="FGE114" s="291"/>
      <c r="FGF114" s="291"/>
      <c r="FGG114" s="291"/>
      <c r="FGH114" s="291"/>
      <c r="FGI114" s="291"/>
      <c r="FGJ114" s="291"/>
      <c r="FGK114" s="291"/>
      <c r="FGL114" s="291"/>
      <c r="FGM114" s="291"/>
      <c r="FGN114" s="291"/>
      <c r="FGO114" s="291"/>
      <c r="FGP114" s="291"/>
      <c r="FGQ114" s="291"/>
      <c r="FGR114" s="291"/>
      <c r="FGS114" s="291"/>
      <c r="FGT114" s="291"/>
      <c r="FGU114" s="291"/>
      <c r="FGV114" s="291"/>
      <c r="FGW114" s="291"/>
      <c r="FGX114" s="291"/>
      <c r="FGY114" s="291"/>
      <c r="FGZ114" s="291"/>
      <c r="FHA114" s="291"/>
      <c r="FHB114" s="291"/>
      <c r="FHC114" s="291"/>
      <c r="FHD114" s="291"/>
      <c r="FHE114" s="291"/>
      <c r="FHF114" s="291"/>
      <c r="FHG114" s="291"/>
      <c r="FHH114" s="291"/>
      <c r="FHI114" s="291"/>
      <c r="FHJ114" s="291"/>
      <c r="FHK114" s="291"/>
      <c r="FHL114" s="291"/>
      <c r="FHM114" s="291"/>
      <c r="FHN114" s="291"/>
      <c r="FHO114" s="291"/>
      <c r="FHP114" s="291"/>
      <c r="FHQ114" s="291"/>
      <c r="FHR114" s="291"/>
      <c r="FHS114" s="291"/>
      <c r="FHT114" s="291"/>
      <c r="FHU114" s="291"/>
      <c r="FHV114" s="291"/>
      <c r="FHW114" s="291"/>
      <c r="FHX114" s="291"/>
      <c r="FHY114" s="291"/>
      <c r="FHZ114" s="291"/>
      <c r="FIA114" s="291"/>
      <c r="FIB114" s="291"/>
      <c r="FIC114" s="291"/>
      <c r="FID114" s="291"/>
      <c r="FIE114" s="291"/>
      <c r="FIF114" s="291"/>
      <c r="FIG114" s="291"/>
      <c r="FIH114" s="291"/>
      <c r="FII114" s="291"/>
      <c r="FIJ114" s="291"/>
      <c r="FIK114" s="291"/>
      <c r="FIL114" s="291"/>
      <c r="FIM114" s="291"/>
      <c r="FIN114" s="291"/>
      <c r="FIO114" s="291"/>
      <c r="FIP114" s="291"/>
      <c r="FIQ114" s="291"/>
      <c r="FIR114" s="291"/>
      <c r="FIS114" s="291"/>
      <c r="FIT114" s="291"/>
      <c r="FIU114" s="291"/>
      <c r="FIV114" s="291"/>
      <c r="FIW114" s="291"/>
      <c r="FIX114" s="291"/>
      <c r="FIY114" s="291"/>
      <c r="FIZ114" s="291"/>
      <c r="FJA114" s="291"/>
      <c r="FJB114" s="291"/>
      <c r="FJC114" s="291"/>
      <c r="FJD114" s="291"/>
      <c r="FJE114" s="291"/>
      <c r="FJF114" s="291"/>
      <c r="FJG114" s="291"/>
      <c r="FJH114" s="291"/>
      <c r="FJI114" s="291"/>
      <c r="FJJ114" s="291"/>
      <c r="FJK114" s="291"/>
      <c r="FJL114" s="291"/>
      <c r="FJM114" s="291"/>
      <c r="FJN114" s="291"/>
      <c r="FJO114" s="291"/>
      <c r="FJP114" s="291"/>
      <c r="FJQ114" s="291"/>
      <c r="FJR114" s="291"/>
      <c r="FJS114" s="291"/>
      <c r="FJT114" s="291"/>
      <c r="FJU114" s="291"/>
      <c r="FJV114" s="291"/>
      <c r="FJW114" s="291"/>
      <c r="FJX114" s="291"/>
      <c r="FJY114" s="291"/>
      <c r="FJZ114" s="291"/>
      <c r="FKA114" s="291"/>
      <c r="FKB114" s="291"/>
      <c r="FKC114" s="291"/>
      <c r="FKD114" s="291"/>
      <c r="FKE114" s="291"/>
      <c r="FKF114" s="291"/>
      <c r="FKG114" s="291"/>
      <c r="FKH114" s="291"/>
      <c r="FKI114" s="291"/>
      <c r="FKJ114" s="291"/>
      <c r="FKK114" s="291"/>
      <c r="FKL114" s="291"/>
      <c r="FKM114" s="291"/>
      <c r="FKN114" s="291"/>
      <c r="FKO114" s="291"/>
      <c r="FKP114" s="291"/>
      <c r="FKQ114" s="291"/>
      <c r="FKR114" s="291"/>
      <c r="FKS114" s="291"/>
      <c r="FKT114" s="291"/>
      <c r="FKU114" s="291"/>
      <c r="FKV114" s="291"/>
      <c r="FKW114" s="170"/>
      <c r="FKX114" s="291"/>
      <c r="FKY114" s="291"/>
      <c r="FKZ114" s="291"/>
      <c r="FLA114" s="291"/>
      <c r="FLB114" s="291"/>
      <c r="FLC114" s="291"/>
      <c r="FLD114" s="291"/>
      <c r="FLE114" s="291"/>
      <c r="FLF114" s="291"/>
      <c r="FLG114" s="291"/>
      <c r="FLH114" s="291"/>
      <c r="FLI114" s="291"/>
      <c r="FLJ114" s="291"/>
      <c r="FLK114" s="291"/>
      <c r="FLL114" s="291"/>
      <c r="FLM114" s="291"/>
      <c r="FLN114" s="291"/>
      <c r="FLO114" s="291"/>
      <c r="FLP114" s="291"/>
      <c r="FLQ114" s="291"/>
      <c r="FLR114" s="291"/>
      <c r="FLS114" s="291"/>
      <c r="FLT114" s="291"/>
      <c r="FLU114" s="291"/>
      <c r="FLV114" s="291"/>
      <c r="FLW114" s="291"/>
      <c r="FLX114" s="291"/>
      <c r="FLY114" s="291"/>
      <c r="FLZ114" s="291"/>
      <c r="FMA114" s="291"/>
      <c r="FMB114" s="291"/>
      <c r="FMC114" s="291"/>
      <c r="FMD114" s="291"/>
      <c r="FME114" s="291"/>
      <c r="FMF114" s="291"/>
      <c r="FMG114" s="291"/>
      <c r="FMH114" s="291"/>
      <c r="FMI114" s="291"/>
      <c r="FMJ114" s="291"/>
      <c r="FMK114" s="291"/>
      <c r="FML114" s="291"/>
      <c r="FMM114" s="291"/>
      <c r="FMN114" s="291"/>
      <c r="FMO114" s="291"/>
      <c r="FMP114" s="291"/>
      <c r="FMQ114" s="291"/>
      <c r="FMR114" s="291"/>
      <c r="FMS114" s="291"/>
      <c r="FMT114" s="291"/>
      <c r="FMU114" s="291"/>
      <c r="FMV114" s="291"/>
      <c r="FMW114" s="291"/>
      <c r="FMX114" s="291"/>
      <c r="FMY114" s="291"/>
      <c r="FMZ114" s="291"/>
      <c r="FNA114" s="291"/>
      <c r="FNB114" s="291"/>
      <c r="FNC114" s="291"/>
      <c r="FND114" s="291"/>
      <c r="FNE114" s="291"/>
      <c r="FNF114" s="291"/>
      <c r="FNG114" s="291"/>
      <c r="FNH114" s="291"/>
      <c r="FNI114" s="291"/>
      <c r="FNJ114" s="291"/>
      <c r="FNK114" s="291"/>
      <c r="FNL114" s="291"/>
      <c r="FNM114" s="291"/>
      <c r="FNN114" s="291"/>
      <c r="FNO114" s="291"/>
      <c r="FNP114" s="291"/>
      <c r="FNQ114" s="291"/>
      <c r="FNR114" s="291"/>
      <c r="FNS114" s="291"/>
      <c r="FNT114" s="291"/>
      <c r="FNU114" s="291"/>
      <c r="FNV114" s="291"/>
      <c r="FNW114" s="291"/>
      <c r="FNX114" s="291"/>
      <c r="FNY114" s="291"/>
      <c r="FNZ114" s="291"/>
      <c r="FOA114" s="291"/>
      <c r="FOB114" s="291"/>
      <c r="FOC114" s="291"/>
      <c r="FOD114" s="291"/>
      <c r="FOE114" s="291"/>
      <c r="FOF114" s="291"/>
      <c r="FOG114" s="291"/>
      <c r="FOH114" s="291"/>
      <c r="FOI114" s="291"/>
      <c r="FOJ114" s="291"/>
      <c r="FOK114" s="291"/>
      <c r="FOL114" s="291"/>
      <c r="FOM114" s="291"/>
      <c r="FON114" s="291"/>
      <c r="FOO114" s="291"/>
      <c r="FOP114" s="291"/>
      <c r="FOQ114" s="291"/>
      <c r="FOR114" s="291"/>
      <c r="FOS114" s="291"/>
      <c r="FOT114" s="291"/>
      <c r="FOU114" s="291"/>
      <c r="FOV114" s="291"/>
      <c r="FOW114" s="291"/>
      <c r="FOX114" s="291"/>
      <c r="FOY114" s="291"/>
      <c r="FOZ114" s="291"/>
      <c r="FPA114" s="291"/>
      <c r="FPB114" s="291"/>
      <c r="FPC114" s="291"/>
      <c r="FPD114" s="291"/>
      <c r="FPE114" s="291"/>
      <c r="FPF114" s="291"/>
      <c r="FPG114" s="291"/>
      <c r="FPH114" s="291"/>
      <c r="FPI114" s="291"/>
      <c r="FPJ114" s="291"/>
      <c r="FPK114" s="291"/>
      <c r="FPL114" s="291"/>
      <c r="FPM114" s="291"/>
      <c r="FPN114" s="291"/>
      <c r="FPO114" s="291"/>
      <c r="FPP114" s="291"/>
      <c r="FPQ114" s="291"/>
      <c r="FPR114" s="291"/>
      <c r="FPS114" s="291"/>
      <c r="FPT114" s="291"/>
      <c r="FPU114" s="291"/>
      <c r="FPV114" s="291"/>
      <c r="FPW114" s="291"/>
      <c r="FPX114" s="291"/>
      <c r="FPY114" s="291"/>
      <c r="FPZ114" s="291"/>
      <c r="FQA114" s="291"/>
      <c r="FQB114" s="291"/>
      <c r="FQC114" s="291"/>
      <c r="FQD114" s="291"/>
      <c r="FQE114" s="291"/>
      <c r="FQF114" s="291"/>
      <c r="FQG114" s="291"/>
      <c r="FQH114" s="291"/>
      <c r="FQI114" s="291"/>
      <c r="FQJ114" s="291"/>
      <c r="FQK114" s="291"/>
      <c r="FQL114" s="291"/>
      <c r="FQM114" s="291"/>
      <c r="FQN114" s="291"/>
      <c r="FQO114" s="291"/>
      <c r="FQP114" s="291"/>
      <c r="FQQ114" s="291"/>
      <c r="FQR114" s="291"/>
      <c r="FQS114" s="291"/>
      <c r="FQT114" s="291"/>
      <c r="FQU114" s="291"/>
      <c r="FQV114" s="291"/>
      <c r="FQW114" s="291"/>
      <c r="FQX114" s="291"/>
      <c r="FQY114" s="291"/>
      <c r="FQZ114" s="291"/>
      <c r="FRA114" s="291"/>
      <c r="FRB114" s="291"/>
      <c r="FRC114" s="291"/>
      <c r="FRD114" s="291"/>
      <c r="FRE114" s="291"/>
      <c r="FRF114" s="291"/>
      <c r="FRG114" s="291"/>
      <c r="FRH114" s="291"/>
      <c r="FRI114" s="291"/>
      <c r="FRJ114" s="291"/>
      <c r="FRK114" s="291"/>
      <c r="FRL114" s="291"/>
      <c r="FRM114" s="291"/>
      <c r="FRN114" s="291"/>
      <c r="FRO114" s="291"/>
      <c r="FRP114" s="291"/>
      <c r="FRQ114" s="291"/>
      <c r="FRR114" s="291"/>
      <c r="FRS114" s="291"/>
      <c r="FRT114" s="291"/>
      <c r="FRU114" s="291"/>
      <c r="FRV114" s="291"/>
      <c r="FRW114" s="291"/>
      <c r="FRX114" s="291"/>
      <c r="FRY114" s="291"/>
      <c r="FRZ114" s="291"/>
      <c r="FSA114" s="291"/>
      <c r="FSB114" s="291"/>
      <c r="FSC114" s="291"/>
      <c r="FSD114" s="291"/>
      <c r="FSE114" s="291"/>
      <c r="FSF114" s="291"/>
      <c r="FSG114" s="291"/>
      <c r="FSH114" s="291"/>
      <c r="FSI114" s="291"/>
      <c r="FSJ114" s="291"/>
      <c r="FSK114" s="291"/>
      <c r="FSL114" s="291"/>
      <c r="FSM114" s="291"/>
      <c r="FSN114" s="291"/>
      <c r="FSO114" s="291"/>
      <c r="FSP114" s="291"/>
      <c r="FSQ114" s="291"/>
      <c r="FSR114" s="291"/>
      <c r="FSS114" s="291"/>
      <c r="FST114" s="291"/>
      <c r="FSU114" s="291"/>
      <c r="FSV114" s="291"/>
      <c r="FSW114" s="291"/>
      <c r="FSX114" s="291"/>
      <c r="FSY114" s="291"/>
      <c r="FSZ114" s="291"/>
      <c r="FTA114" s="291"/>
      <c r="FTB114" s="291"/>
      <c r="FTC114" s="291"/>
      <c r="FTD114" s="291"/>
      <c r="FTE114" s="291"/>
      <c r="FTF114" s="291"/>
      <c r="FTG114" s="291"/>
      <c r="FTH114" s="291"/>
      <c r="FTI114" s="291"/>
      <c r="FTJ114" s="291"/>
      <c r="FTK114" s="291"/>
      <c r="FTL114" s="291"/>
      <c r="FTM114" s="291"/>
      <c r="FTN114" s="291"/>
      <c r="FTO114" s="291"/>
      <c r="FTP114" s="291"/>
      <c r="FTQ114" s="291"/>
      <c r="FTR114" s="291"/>
      <c r="FTS114" s="291"/>
      <c r="FTT114" s="291"/>
      <c r="FTU114" s="291"/>
      <c r="FTV114" s="291"/>
      <c r="FTW114" s="291"/>
      <c r="FTX114" s="291"/>
      <c r="FTY114" s="291"/>
      <c r="FTZ114" s="291"/>
      <c r="FUA114" s="291"/>
      <c r="FUB114" s="291"/>
      <c r="FUC114" s="291"/>
      <c r="FUD114" s="291"/>
      <c r="FUE114" s="291"/>
      <c r="FUF114" s="291"/>
      <c r="FUG114" s="291"/>
      <c r="FUH114" s="291"/>
      <c r="FUI114" s="291"/>
      <c r="FUJ114" s="291"/>
      <c r="FUK114" s="291"/>
      <c r="FUL114" s="291"/>
      <c r="FUM114" s="291"/>
      <c r="FUN114" s="291"/>
      <c r="FUO114" s="291"/>
      <c r="FUP114" s="291"/>
      <c r="FUQ114" s="291"/>
      <c r="FUR114" s="291"/>
      <c r="FUS114" s="170"/>
      <c r="FUT114" s="291"/>
      <c r="FUU114" s="291"/>
      <c r="FUV114" s="291"/>
      <c r="FUW114" s="291"/>
      <c r="FUX114" s="291"/>
      <c r="FUY114" s="291"/>
      <c r="FUZ114" s="291"/>
      <c r="FVA114" s="291"/>
      <c r="FVB114" s="291"/>
      <c r="FVC114" s="291"/>
      <c r="FVD114" s="291"/>
      <c r="FVE114" s="291"/>
      <c r="FVF114" s="291"/>
      <c r="FVG114" s="291"/>
      <c r="FVH114" s="291"/>
      <c r="FVI114" s="291"/>
      <c r="FVJ114" s="291"/>
      <c r="FVK114" s="291"/>
      <c r="FVL114" s="291"/>
      <c r="FVM114" s="291"/>
      <c r="FVN114" s="291"/>
      <c r="FVO114" s="291"/>
      <c r="FVP114" s="291"/>
      <c r="FVQ114" s="291"/>
      <c r="FVR114" s="291"/>
      <c r="FVS114" s="291"/>
      <c r="FVT114" s="291"/>
      <c r="FVU114" s="291"/>
      <c r="FVV114" s="291"/>
      <c r="FVW114" s="291"/>
      <c r="FVX114" s="291"/>
      <c r="FVY114" s="291"/>
      <c r="FVZ114" s="291"/>
      <c r="FWA114" s="291"/>
      <c r="FWB114" s="291"/>
      <c r="FWC114" s="291"/>
      <c r="FWD114" s="291"/>
      <c r="FWE114" s="291"/>
      <c r="FWF114" s="291"/>
      <c r="FWG114" s="291"/>
      <c r="FWH114" s="291"/>
      <c r="FWI114" s="291"/>
      <c r="FWJ114" s="291"/>
      <c r="FWK114" s="291"/>
      <c r="FWL114" s="291"/>
      <c r="FWM114" s="291"/>
      <c r="FWN114" s="291"/>
      <c r="FWO114" s="291"/>
      <c r="FWP114" s="291"/>
      <c r="FWQ114" s="291"/>
      <c r="FWR114" s="291"/>
      <c r="FWS114" s="291"/>
      <c r="FWT114" s="291"/>
      <c r="FWU114" s="291"/>
      <c r="FWV114" s="291"/>
      <c r="FWW114" s="291"/>
      <c r="FWX114" s="291"/>
      <c r="FWY114" s="291"/>
      <c r="FWZ114" s="291"/>
      <c r="FXA114" s="291"/>
      <c r="FXB114" s="291"/>
      <c r="FXC114" s="291"/>
      <c r="FXD114" s="291"/>
      <c r="FXE114" s="291"/>
      <c r="FXF114" s="291"/>
      <c r="FXG114" s="291"/>
      <c r="FXH114" s="291"/>
      <c r="FXI114" s="291"/>
      <c r="FXJ114" s="291"/>
      <c r="FXK114" s="291"/>
      <c r="FXL114" s="291"/>
      <c r="FXM114" s="291"/>
      <c r="FXN114" s="291"/>
      <c r="FXO114" s="291"/>
      <c r="FXP114" s="291"/>
      <c r="FXQ114" s="291"/>
      <c r="FXR114" s="291"/>
      <c r="FXS114" s="291"/>
      <c r="FXT114" s="291"/>
      <c r="FXU114" s="291"/>
      <c r="FXV114" s="291"/>
      <c r="FXW114" s="291"/>
      <c r="FXX114" s="291"/>
      <c r="FXY114" s="291"/>
      <c r="FXZ114" s="291"/>
      <c r="FYA114" s="291"/>
      <c r="FYB114" s="291"/>
      <c r="FYC114" s="291"/>
      <c r="FYD114" s="291"/>
      <c r="FYE114" s="291"/>
      <c r="FYF114" s="291"/>
      <c r="FYG114" s="291"/>
      <c r="FYH114" s="291"/>
      <c r="FYI114" s="291"/>
      <c r="FYJ114" s="291"/>
      <c r="FYK114" s="291"/>
      <c r="FYL114" s="291"/>
      <c r="FYM114" s="291"/>
      <c r="FYN114" s="291"/>
      <c r="FYO114" s="291"/>
      <c r="FYP114" s="291"/>
      <c r="FYQ114" s="291"/>
      <c r="FYR114" s="291"/>
      <c r="FYS114" s="291"/>
      <c r="FYT114" s="291"/>
      <c r="FYU114" s="291"/>
      <c r="FYV114" s="291"/>
      <c r="FYW114" s="291"/>
      <c r="FYX114" s="291"/>
      <c r="FYY114" s="291"/>
      <c r="FYZ114" s="291"/>
      <c r="FZA114" s="291"/>
      <c r="FZB114" s="291"/>
      <c r="FZC114" s="291"/>
      <c r="FZD114" s="291"/>
      <c r="FZE114" s="291"/>
      <c r="FZF114" s="291"/>
      <c r="FZG114" s="291"/>
      <c r="FZH114" s="291"/>
      <c r="FZI114" s="291"/>
      <c r="FZJ114" s="291"/>
      <c r="FZK114" s="291"/>
      <c r="FZL114" s="291"/>
      <c r="FZM114" s="291"/>
      <c r="FZN114" s="291"/>
      <c r="FZO114" s="291"/>
      <c r="FZP114" s="291"/>
      <c r="FZQ114" s="291"/>
      <c r="FZR114" s="291"/>
      <c r="FZS114" s="291"/>
      <c r="FZT114" s="291"/>
      <c r="FZU114" s="291"/>
      <c r="FZV114" s="291"/>
      <c r="FZW114" s="291"/>
      <c r="FZX114" s="291"/>
      <c r="FZY114" s="291"/>
      <c r="FZZ114" s="291"/>
      <c r="GAA114" s="291"/>
      <c r="GAB114" s="291"/>
      <c r="GAC114" s="291"/>
      <c r="GAD114" s="291"/>
      <c r="GAE114" s="291"/>
      <c r="GAF114" s="291"/>
      <c r="GAG114" s="291"/>
      <c r="GAH114" s="291"/>
      <c r="GAI114" s="291"/>
      <c r="GAJ114" s="291"/>
      <c r="GAK114" s="291"/>
      <c r="GAL114" s="291"/>
      <c r="GAM114" s="291"/>
      <c r="GAN114" s="291"/>
      <c r="GAO114" s="291"/>
      <c r="GAP114" s="291"/>
      <c r="GAQ114" s="291"/>
      <c r="GAR114" s="291"/>
      <c r="GAS114" s="291"/>
      <c r="GAT114" s="291"/>
      <c r="GAU114" s="291"/>
      <c r="GAV114" s="291"/>
      <c r="GAW114" s="291"/>
      <c r="GAX114" s="291"/>
      <c r="GAY114" s="291"/>
      <c r="GAZ114" s="291"/>
      <c r="GBA114" s="291"/>
      <c r="GBB114" s="291"/>
      <c r="GBC114" s="291"/>
      <c r="GBD114" s="291"/>
      <c r="GBE114" s="291"/>
      <c r="GBF114" s="291"/>
      <c r="GBG114" s="291"/>
      <c r="GBH114" s="291"/>
      <c r="GBI114" s="291"/>
      <c r="GBJ114" s="291"/>
      <c r="GBK114" s="291"/>
      <c r="GBL114" s="291"/>
      <c r="GBM114" s="291"/>
      <c r="GBN114" s="291"/>
      <c r="GBO114" s="291"/>
      <c r="GBP114" s="291"/>
      <c r="GBQ114" s="291"/>
      <c r="GBR114" s="291"/>
      <c r="GBS114" s="291"/>
      <c r="GBT114" s="291"/>
      <c r="GBU114" s="291"/>
      <c r="GBV114" s="291"/>
      <c r="GBW114" s="291"/>
      <c r="GBX114" s="291"/>
      <c r="GBY114" s="291"/>
      <c r="GBZ114" s="291"/>
      <c r="GCA114" s="291"/>
      <c r="GCB114" s="291"/>
      <c r="GCC114" s="291"/>
      <c r="GCD114" s="291"/>
      <c r="GCE114" s="291"/>
      <c r="GCF114" s="291"/>
      <c r="GCG114" s="291"/>
      <c r="GCH114" s="291"/>
      <c r="GCI114" s="291"/>
      <c r="GCJ114" s="291"/>
      <c r="GCK114" s="291"/>
      <c r="GCL114" s="291"/>
      <c r="GCM114" s="291"/>
      <c r="GCN114" s="291"/>
      <c r="GCO114" s="291"/>
      <c r="GCP114" s="291"/>
      <c r="GCQ114" s="291"/>
      <c r="GCR114" s="291"/>
      <c r="GCS114" s="291"/>
      <c r="GCT114" s="291"/>
      <c r="GCU114" s="291"/>
      <c r="GCV114" s="291"/>
      <c r="GCW114" s="291"/>
      <c r="GCX114" s="291"/>
      <c r="GCY114" s="291"/>
      <c r="GCZ114" s="291"/>
      <c r="GDA114" s="291"/>
      <c r="GDB114" s="291"/>
      <c r="GDC114" s="291"/>
      <c r="GDD114" s="291"/>
      <c r="GDE114" s="291"/>
      <c r="GDF114" s="291"/>
      <c r="GDG114" s="291"/>
      <c r="GDH114" s="291"/>
      <c r="GDI114" s="291"/>
      <c r="GDJ114" s="291"/>
      <c r="GDK114" s="291"/>
      <c r="GDL114" s="291"/>
      <c r="GDM114" s="291"/>
      <c r="GDN114" s="291"/>
      <c r="GDO114" s="291"/>
      <c r="GDP114" s="291"/>
      <c r="GDQ114" s="291"/>
      <c r="GDR114" s="291"/>
      <c r="GDS114" s="291"/>
      <c r="GDT114" s="291"/>
      <c r="GDU114" s="291"/>
      <c r="GDV114" s="291"/>
      <c r="GDW114" s="291"/>
      <c r="GDX114" s="291"/>
      <c r="GDY114" s="291"/>
      <c r="GDZ114" s="291"/>
      <c r="GEA114" s="291"/>
      <c r="GEB114" s="291"/>
      <c r="GEC114" s="291"/>
      <c r="GED114" s="291"/>
      <c r="GEE114" s="291"/>
      <c r="GEF114" s="291"/>
      <c r="GEG114" s="291"/>
      <c r="GEH114" s="291"/>
      <c r="GEI114" s="291"/>
      <c r="GEJ114" s="291"/>
      <c r="GEK114" s="291"/>
      <c r="GEL114" s="291"/>
      <c r="GEM114" s="291"/>
      <c r="GEN114" s="291"/>
      <c r="GEO114" s="170"/>
      <c r="GEP114" s="291"/>
      <c r="GEQ114" s="291"/>
      <c r="GER114" s="291"/>
      <c r="GES114" s="291"/>
      <c r="GET114" s="291"/>
      <c r="GEU114" s="291"/>
      <c r="GEV114" s="291"/>
      <c r="GEW114" s="291"/>
      <c r="GEX114" s="291"/>
      <c r="GEY114" s="291"/>
      <c r="GEZ114" s="291"/>
      <c r="GFA114" s="291"/>
      <c r="GFB114" s="291"/>
      <c r="GFC114" s="291"/>
      <c r="GFD114" s="291"/>
      <c r="GFE114" s="291"/>
      <c r="GFF114" s="291"/>
      <c r="GFG114" s="291"/>
      <c r="GFH114" s="291"/>
      <c r="GFI114" s="291"/>
      <c r="GFJ114" s="291"/>
      <c r="GFK114" s="291"/>
      <c r="GFL114" s="291"/>
      <c r="GFM114" s="291"/>
      <c r="GFN114" s="291"/>
      <c r="GFO114" s="291"/>
      <c r="GFP114" s="291"/>
      <c r="GFQ114" s="291"/>
      <c r="GFR114" s="291"/>
      <c r="GFS114" s="291"/>
      <c r="GFT114" s="291"/>
      <c r="GFU114" s="291"/>
      <c r="GFV114" s="291"/>
      <c r="GFW114" s="291"/>
      <c r="GFX114" s="291"/>
      <c r="GFY114" s="291"/>
      <c r="GFZ114" s="291"/>
      <c r="GGA114" s="291"/>
      <c r="GGB114" s="291"/>
      <c r="GGC114" s="291"/>
      <c r="GGD114" s="291"/>
      <c r="GGE114" s="291"/>
      <c r="GGF114" s="291"/>
      <c r="GGG114" s="291"/>
      <c r="GGH114" s="291"/>
      <c r="GGI114" s="291"/>
      <c r="GGJ114" s="291"/>
      <c r="GGK114" s="291"/>
      <c r="GGL114" s="291"/>
      <c r="GGM114" s="291"/>
      <c r="GGN114" s="291"/>
      <c r="GGO114" s="291"/>
      <c r="GGP114" s="291"/>
      <c r="GGQ114" s="291"/>
      <c r="GGR114" s="291"/>
      <c r="GGS114" s="291"/>
      <c r="GGT114" s="291"/>
      <c r="GGU114" s="291"/>
      <c r="GGV114" s="291"/>
      <c r="GGW114" s="291"/>
      <c r="GGX114" s="291"/>
      <c r="GGY114" s="291"/>
      <c r="GGZ114" s="291"/>
      <c r="GHA114" s="291"/>
      <c r="GHB114" s="291"/>
      <c r="GHC114" s="291"/>
      <c r="GHD114" s="291"/>
      <c r="GHE114" s="291"/>
      <c r="GHF114" s="291"/>
      <c r="GHG114" s="291"/>
      <c r="GHH114" s="291"/>
      <c r="GHI114" s="291"/>
      <c r="GHJ114" s="291"/>
      <c r="GHK114" s="291"/>
      <c r="GHL114" s="291"/>
      <c r="GHM114" s="291"/>
      <c r="GHN114" s="291"/>
      <c r="GHO114" s="291"/>
      <c r="GHP114" s="291"/>
      <c r="GHQ114" s="291"/>
      <c r="GHR114" s="291"/>
      <c r="GHS114" s="291"/>
      <c r="GHT114" s="291"/>
      <c r="GHU114" s="291"/>
      <c r="GHV114" s="291"/>
      <c r="GHW114" s="291"/>
      <c r="GHX114" s="291"/>
      <c r="GHY114" s="291"/>
      <c r="GHZ114" s="291"/>
      <c r="GIA114" s="291"/>
      <c r="GIB114" s="291"/>
      <c r="GIC114" s="291"/>
      <c r="GID114" s="291"/>
      <c r="GIE114" s="291"/>
      <c r="GIF114" s="291"/>
      <c r="GIG114" s="291"/>
      <c r="GIH114" s="291"/>
      <c r="GII114" s="291"/>
      <c r="GIJ114" s="291"/>
      <c r="GIK114" s="291"/>
      <c r="GIL114" s="291"/>
      <c r="GIM114" s="291"/>
      <c r="GIN114" s="291"/>
      <c r="GIO114" s="291"/>
      <c r="GIP114" s="291"/>
      <c r="GIQ114" s="291"/>
      <c r="GIR114" s="291"/>
      <c r="GIS114" s="291"/>
      <c r="GIT114" s="291"/>
      <c r="GIU114" s="291"/>
      <c r="GIV114" s="291"/>
      <c r="GIW114" s="291"/>
      <c r="GIX114" s="291"/>
      <c r="GIY114" s="291"/>
      <c r="GIZ114" s="291"/>
      <c r="GJA114" s="291"/>
      <c r="GJB114" s="291"/>
      <c r="GJC114" s="291"/>
      <c r="GJD114" s="291"/>
      <c r="GJE114" s="291"/>
      <c r="GJF114" s="291"/>
      <c r="GJG114" s="291"/>
      <c r="GJH114" s="291"/>
      <c r="GJI114" s="291"/>
      <c r="GJJ114" s="291"/>
      <c r="GJK114" s="291"/>
      <c r="GJL114" s="291"/>
      <c r="GJM114" s="291"/>
      <c r="GJN114" s="291"/>
      <c r="GJO114" s="291"/>
      <c r="GJP114" s="291"/>
      <c r="GJQ114" s="291"/>
      <c r="GJR114" s="291"/>
      <c r="GJS114" s="291"/>
      <c r="GJT114" s="291"/>
      <c r="GJU114" s="291"/>
      <c r="GJV114" s="291"/>
      <c r="GJW114" s="291"/>
      <c r="GJX114" s="291"/>
      <c r="GJY114" s="291"/>
      <c r="GJZ114" s="291"/>
      <c r="GKA114" s="291"/>
      <c r="GKB114" s="291"/>
      <c r="GKC114" s="291"/>
      <c r="GKD114" s="291"/>
      <c r="GKE114" s="291"/>
      <c r="GKF114" s="291"/>
      <c r="GKG114" s="291"/>
      <c r="GKH114" s="291"/>
      <c r="GKI114" s="291"/>
      <c r="GKJ114" s="291"/>
      <c r="GKK114" s="291"/>
      <c r="GKL114" s="291"/>
      <c r="GKM114" s="291"/>
      <c r="GKN114" s="291"/>
      <c r="GKO114" s="291"/>
      <c r="GKP114" s="291"/>
      <c r="GKQ114" s="291"/>
      <c r="GKR114" s="291"/>
      <c r="GKS114" s="291"/>
      <c r="GKT114" s="291"/>
      <c r="GKU114" s="291"/>
      <c r="GKV114" s="291"/>
      <c r="GKW114" s="291"/>
      <c r="GKX114" s="291"/>
      <c r="GKY114" s="291"/>
      <c r="GKZ114" s="291"/>
      <c r="GLA114" s="291"/>
      <c r="GLB114" s="291"/>
      <c r="GLC114" s="291"/>
      <c r="GLD114" s="291"/>
      <c r="GLE114" s="291"/>
      <c r="GLF114" s="291"/>
      <c r="GLG114" s="291"/>
      <c r="GLH114" s="291"/>
      <c r="GLI114" s="291"/>
      <c r="GLJ114" s="291"/>
      <c r="GLK114" s="291"/>
      <c r="GLL114" s="291"/>
      <c r="GLM114" s="291"/>
      <c r="GLN114" s="291"/>
      <c r="GLO114" s="291"/>
      <c r="GLP114" s="291"/>
      <c r="GLQ114" s="291"/>
      <c r="GLR114" s="291"/>
      <c r="GLS114" s="291"/>
      <c r="GLT114" s="291"/>
      <c r="GLU114" s="291"/>
      <c r="GLV114" s="291"/>
      <c r="GLW114" s="291"/>
      <c r="GLX114" s="291"/>
      <c r="GLY114" s="291"/>
      <c r="GLZ114" s="291"/>
      <c r="GMA114" s="291"/>
      <c r="GMB114" s="291"/>
      <c r="GMC114" s="291"/>
      <c r="GMD114" s="291"/>
      <c r="GME114" s="291"/>
      <c r="GMF114" s="291"/>
      <c r="GMG114" s="291"/>
      <c r="GMH114" s="291"/>
      <c r="GMI114" s="291"/>
      <c r="GMJ114" s="291"/>
      <c r="GMK114" s="291"/>
      <c r="GML114" s="291"/>
      <c r="GMM114" s="291"/>
      <c r="GMN114" s="291"/>
      <c r="GMO114" s="291"/>
      <c r="GMP114" s="291"/>
      <c r="GMQ114" s="291"/>
      <c r="GMR114" s="291"/>
      <c r="GMS114" s="291"/>
      <c r="GMT114" s="291"/>
      <c r="GMU114" s="291"/>
      <c r="GMV114" s="291"/>
      <c r="GMW114" s="291"/>
      <c r="GMX114" s="291"/>
      <c r="GMY114" s="291"/>
      <c r="GMZ114" s="291"/>
      <c r="GNA114" s="291"/>
      <c r="GNB114" s="291"/>
      <c r="GNC114" s="291"/>
      <c r="GND114" s="291"/>
      <c r="GNE114" s="291"/>
      <c r="GNF114" s="291"/>
      <c r="GNG114" s="291"/>
      <c r="GNH114" s="291"/>
      <c r="GNI114" s="291"/>
      <c r="GNJ114" s="291"/>
      <c r="GNK114" s="291"/>
      <c r="GNL114" s="291"/>
      <c r="GNM114" s="291"/>
      <c r="GNN114" s="291"/>
      <c r="GNO114" s="291"/>
      <c r="GNP114" s="291"/>
      <c r="GNQ114" s="291"/>
      <c r="GNR114" s="291"/>
      <c r="GNS114" s="291"/>
      <c r="GNT114" s="291"/>
      <c r="GNU114" s="291"/>
      <c r="GNV114" s="291"/>
      <c r="GNW114" s="291"/>
      <c r="GNX114" s="291"/>
      <c r="GNY114" s="291"/>
      <c r="GNZ114" s="291"/>
      <c r="GOA114" s="291"/>
      <c r="GOB114" s="291"/>
      <c r="GOC114" s="291"/>
      <c r="GOD114" s="291"/>
      <c r="GOE114" s="291"/>
      <c r="GOF114" s="291"/>
      <c r="GOG114" s="291"/>
      <c r="GOH114" s="291"/>
      <c r="GOI114" s="291"/>
      <c r="GOJ114" s="291"/>
      <c r="GOK114" s="170"/>
      <c r="GOL114" s="291"/>
      <c r="GOM114" s="291"/>
      <c r="GON114" s="291"/>
      <c r="GOO114" s="291"/>
      <c r="GOP114" s="291"/>
      <c r="GOQ114" s="291"/>
      <c r="GOR114" s="291"/>
      <c r="GOS114" s="291"/>
      <c r="GOT114" s="291"/>
      <c r="GOU114" s="291"/>
      <c r="GOV114" s="291"/>
      <c r="GOW114" s="291"/>
      <c r="GOX114" s="291"/>
      <c r="GOY114" s="291"/>
      <c r="GOZ114" s="291"/>
      <c r="GPA114" s="291"/>
      <c r="GPB114" s="291"/>
      <c r="GPC114" s="291"/>
      <c r="GPD114" s="291"/>
      <c r="GPE114" s="291"/>
      <c r="GPF114" s="291"/>
      <c r="GPG114" s="291"/>
      <c r="GPH114" s="291"/>
      <c r="GPI114" s="291"/>
      <c r="GPJ114" s="291"/>
      <c r="GPK114" s="291"/>
      <c r="GPL114" s="291"/>
      <c r="GPM114" s="291"/>
      <c r="GPN114" s="291"/>
      <c r="GPO114" s="291"/>
      <c r="GPP114" s="291"/>
      <c r="GPQ114" s="291"/>
      <c r="GPR114" s="291"/>
      <c r="GPS114" s="291"/>
      <c r="GPT114" s="291"/>
      <c r="GPU114" s="291"/>
      <c r="GPV114" s="291"/>
      <c r="GPW114" s="291"/>
      <c r="GPX114" s="291"/>
      <c r="GPY114" s="291"/>
      <c r="GPZ114" s="291"/>
      <c r="GQA114" s="291"/>
      <c r="GQB114" s="291"/>
      <c r="GQC114" s="291"/>
      <c r="GQD114" s="291"/>
      <c r="GQE114" s="291"/>
      <c r="GQF114" s="291"/>
      <c r="GQG114" s="291"/>
      <c r="GQH114" s="291"/>
      <c r="GQI114" s="291"/>
      <c r="GQJ114" s="291"/>
      <c r="GQK114" s="291"/>
      <c r="GQL114" s="291"/>
      <c r="GQM114" s="291"/>
      <c r="GQN114" s="291"/>
      <c r="GQO114" s="291"/>
      <c r="GQP114" s="291"/>
      <c r="GQQ114" s="291"/>
      <c r="GQR114" s="291"/>
      <c r="GQS114" s="291"/>
      <c r="GQT114" s="291"/>
      <c r="GQU114" s="291"/>
      <c r="GQV114" s="291"/>
      <c r="GQW114" s="291"/>
      <c r="GQX114" s="291"/>
      <c r="GQY114" s="291"/>
      <c r="GQZ114" s="291"/>
      <c r="GRA114" s="291"/>
      <c r="GRB114" s="291"/>
      <c r="GRC114" s="291"/>
      <c r="GRD114" s="291"/>
      <c r="GRE114" s="291"/>
      <c r="GRF114" s="291"/>
      <c r="GRG114" s="291"/>
      <c r="GRH114" s="291"/>
      <c r="GRI114" s="291"/>
      <c r="GRJ114" s="291"/>
      <c r="GRK114" s="291"/>
      <c r="GRL114" s="291"/>
      <c r="GRM114" s="291"/>
      <c r="GRN114" s="291"/>
      <c r="GRO114" s="291"/>
      <c r="GRP114" s="291"/>
      <c r="GRQ114" s="291"/>
      <c r="GRR114" s="291"/>
      <c r="GRS114" s="291"/>
      <c r="GRT114" s="291"/>
      <c r="GRU114" s="291"/>
      <c r="GRV114" s="291"/>
      <c r="GRW114" s="291"/>
      <c r="GRX114" s="291"/>
      <c r="GRY114" s="291"/>
      <c r="GRZ114" s="291"/>
      <c r="GSA114" s="291"/>
      <c r="GSB114" s="291"/>
      <c r="GSC114" s="291"/>
      <c r="GSD114" s="291"/>
      <c r="GSE114" s="291"/>
      <c r="GSF114" s="291"/>
      <c r="GSG114" s="291"/>
      <c r="GSH114" s="291"/>
      <c r="GSI114" s="291"/>
      <c r="GSJ114" s="291"/>
      <c r="GSK114" s="291"/>
      <c r="GSL114" s="291"/>
      <c r="GSM114" s="291"/>
      <c r="GSN114" s="291"/>
      <c r="GSO114" s="291"/>
      <c r="GSP114" s="291"/>
      <c r="GSQ114" s="291"/>
      <c r="GSR114" s="291"/>
      <c r="GSS114" s="291"/>
      <c r="GST114" s="291"/>
      <c r="GSU114" s="291"/>
      <c r="GSV114" s="291"/>
      <c r="GSW114" s="291"/>
      <c r="GSX114" s="291"/>
      <c r="GSY114" s="291"/>
      <c r="GSZ114" s="291"/>
      <c r="GTA114" s="291"/>
      <c r="GTB114" s="291"/>
      <c r="GTC114" s="291"/>
      <c r="GTD114" s="291"/>
      <c r="GTE114" s="291"/>
      <c r="GTF114" s="291"/>
      <c r="GTG114" s="291"/>
      <c r="GTH114" s="291"/>
      <c r="GTI114" s="291"/>
      <c r="GTJ114" s="291"/>
      <c r="GTK114" s="291"/>
      <c r="GTL114" s="291"/>
      <c r="GTM114" s="291"/>
      <c r="GTN114" s="291"/>
      <c r="GTO114" s="291"/>
      <c r="GTP114" s="291"/>
      <c r="GTQ114" s="291"/>
      <c r="GTR114" s="291"/>
      <c r="GTS114" s="291"/>
      <c r="GTT114" s="291"/>
      <c r="GTU114" s="291"/>
      <c r="GTV114" s="291"/>
      <c r="GTW114" s="291"/>
      <c r="GTX114" s="291"/>
      <c r="GTY114" s="291"/>
      <c r="GTZ114" s="291"/>
      <c r="GUA114" s="291"/>
      <c r="GUB114" s="291"/>
      <c r="GUC114" s="291"/>
      <c r="GUD114" s="291"/>
      <c r="GUE114" s="291"/>
      <c r="GUF114" s="291"/>
      <c r="GUG114" s="291"/>
      <c r="GUH114" s="291"/>
      <c r="GUI114" s="291"/>
      <c r="GUJ114" s="291"/>
      <c r="GUK114" s="291"/>
      <c r="GUL114" s="291"/>
      <c r="GUM114" s="291"/>
      <c r="GUN114" s="291"/>
      <c r="GUO114" s="291"/>
      <c r="GUP114" s="291"/>
      <c r="GUQ114" s="291"/>
      <c r="GUR114" s="291"/>
      <c r="GUS114" s="291"/>
      <c r="GUT114" s="291"/>
      <c r="GUU114" s="291"/>
      <c r="GUV114" s="291"/>
      <c r="GUW114" s="291"/>
      <c r="GUX114" s="291"/>
      <c r="GUY114" s="291"/>
      <c r="GUZ114" s="291"/>
      <c r="GVA114" s="291"/>
      <c r="GVB114" s="291"/>
      <c r="GVC114" s="291"/>
      <c r="GVD114" s="291"/>
      <c r="GVE114" s="291"/>
      <c r="GVF114" s="291"/>
      <c r="GVG114" s="291"/>
      <c r="GVH114" s="291"/>
      <c r="GVI114" s="291"/>
      <c r="GVJ114" s="291"/>
      <c r="GVK114" s="291"/>
      <c r="GVL114" s="291"/>
      <c r="GVM114" s="291"/>
      <c r="GVN114" s="291"/>
      <c r="GVO114" s="291"/>
      <c r="GVP114" s="291"/>
      <c r="GVQ114" s="291"/>
      <c r="GVR114" s="291"/>
      <c r="GVS114" s="291"/>
      <c r="GVT114" s="291"/>
      <c r="GVU114" s="291"/>
      <c r="GVV114" s="291"/>
      <c r="GVW114" s="291"/>
      <c r="GVX114" s="291"/>
      <c r="GVY114" s="291"/>
      <c r="GVZ114" s="291"/>
      <c r="GWA114" s="291"/>
      <c r="GWB114" s="291"/>
      <c r="GWC114" s="291"/>
      <c r="GWD114" s="291"/>
      <c r="GWE114" s="291"/>
      <c r="GWF114" s="291"/>
      <c r="GWG114" s="291"/>
      <c r="GWH114" s="291"/>
      <c r="GWI114" s="291"/>
      <c r="GWJ114" s="291"/>
      <c r="GWK114" s="291"/>
      <c r="GWL114" s="291"/>
      <c r="GWM114" s="291"/>
      <c r="GWN114" s="291"/>
      <c r="GWO114" s="291"/>
      <c r="GWP114" s="291"/>
      <c r="GWQ114" s="291"/>
      <c r="GWR114" s="291"/>
      <c r="GWS114" s="291"/>
      <c r="GWT114" s="291"/>
      <c r="GWU114" s="291"/>
      <c r="GWV114" s="291"/>
      <c r="GWW114" s="291"/>
      <c r="GWX114" s="291"/>
      <c r="GWY114" s="291"/>
      <c r="GWZ114" s="291"/>
      <c r="GXA114" s="291"/>
      <c r="GXB114" s="291"/>
      <c r="GXC114" s="291"/>
      <c r="GXD114" s="291"/>
      <c r="GXE114" s="291"/>
      <c r="GXF114" s="291"/>
      <c r="GXG114" s="291"/>
      <c r="GXH114" s="291"/>
      <c r="GXI114" s="291"/>
      <c r="GXJ114" s="291"/>
      <c r="GXK114" s="291"/>
      <c r="GXL114" s="291"/>
      <c r="GXM114" s="291"/>
      <c r="GXN114" s="291"/>
      <c r="GXO114" s="291"/>
      <c r="GXP114" s="291"/>
      <c r="GXQ114" s="291"/>
      <c r="GXR114" s="291"/>
      <c r="GXS114" s="291"/>
      <c r="GXT114" s="291"/>
      <c r="GXU114" s="291"/>
      <c r="GXV114" s="291"/>
      <c r="GXW114" s="291"/>
      <c r="GXX114" s="291"/>
      <c r="GXY114" s="291"/>
      <c r="GXZ114" s="291"/>
      <c r="GYA114" s="291"/>
      <c r="GYB114" s="291"/>
      <c r="GYC114" s="291"/>
      <c r="GYD114" s="291"/>
      <c r="GYE114" s="291"/>
      <c r="GYF114" s="291"/>
      <c r="GYG114" s="170"/>
      <c r="GYH114" s="291"/>
      <c r="GYI114" s="291"/>
      <c r="GYJ114" s="291"/>
      <c r="GYK114" s="291"/>
      <c r="GYL114" s="291"/>
      <c r="GYM114" s="291"/>
      <c r="GYN114" s="291"/>
      <c r="GYO114" s="291"/>
      <c r="GYP114" s="291"/>
      <c r="GYQ114" s="291"/>
      <c r="GYR114" s="291"/>
      <c r="GYS114" s="291"/>
      <c r="GYT114" s="291"/>
      <c r="GYU114" s="291"/>
      <c r="GYV114" s="291"/>
      <c r="GYW114" s="291"/>
      <c r="GYX114" s="291"/>
      <c r="GYY114" s="291"/>
      <c r="GYZ114" s="291"/>
      <c r="GZA114" s="291"/>
      <c r="GZB114" s="291"/>
      <c r="GZC114" s="291"/>
      <c r="GZD114" s="291"/>
      <c r="GZE114" s="291"/>
      <c r="GZF114" s="291"/>
      <c r="GZG114" s="291"/>
      <c r="GZH114" s="291"/>
      <c r="GZI114" s="291"/>
      <c r="GZJ114" s="291"/>
      <c r="GZK114" s="291"/>
      <c r="GZL114" s="291"/>
      <c r="GZM114" s="291"/>
      <c r="GZN114" s="291"/>
      <c r="GZO114" s="291"/>
      <c r="GZP114" s="291"/>
      <c r="GZQ114" s="291"/>
      <c r="GZR114" s="291"/>
      <c r="GZS114" s="291"/>
      <c r="GZT114" s="291"/>
      <c r="GZU114" s="291"/>
      <c r="GZV114" s="291"/>
      <c r="GZW114" s="291"/>
      <c r="GZX114" s="291"/>
      <c r="GZY114" s="291"/>
      <c r="GZZ114" s="291"/>
      <c r="HAA114" s="291"/>
      <c r="HAB114" s="291"/>
      <c r="HAC114" s="291"/>
      <c r="HAD114" s="291"/>
      <c r="HAE114" s="291"/>
      <c r="HAF114" s="291"/>
      <c r="HAG114" s="291"/>
      <c r="HAH114" s="291"/>
      <c r="HAI114" s="291"/>
      <c r="HAJ114" s="291"/>
      <c r="HAK114" s="291"/>
      <c r="HAL114" s="291"/>
      <c r="HAM114" s="291"/>
      <c r="HAN114" s="291"/>
      <c r="HAO114" s="291"/>
      <c r="HAP114" s="291"/>
      <c r="HAQ114" s="291"/>
      <c r="HAR114" s="291"/>
      <c r="HAS114" s="291"/>
      <c r="HAT114" s="291"/>
      <c r="HAU114" s="291"/>
      <c r="HAV114" s="291"/>
      <c r="HAW114" s="291"/>
      <c r="HAX114" s="291"/>
      <c r="HAY114" s="291"/>
      <c r="HAZ114" s="291"/>
      <c r="HBA114" s="291"/>
      <c r="HBB114" s="291"/>
      <c r="HBC114" s="291"/>
      <c r="HBD114" s="291"/>
      <c r="HBE114" s="291"/>
      <c r="HBF114" s="291"/>
      <c r="HBG114" s="291"/>
      <c r="HBH114" s="291"/>
      <c r="HBI114" s="291"/>
      <c r="HBJ114" s="291"/>
      <c r="HBK114" s="291"/>
      <c r="HBL114" s="291"/>
      <c r="HBM114" s="291"/>
      <c r="HBN114" s="291"/>
      <c r="HBO114" s="291"/>
      <c r="HBP114" s="291"/>
      <c r="HBQ114" s="291"/>
      <c r="HBR114" s="291"/>
      <c r="HBS114" s="291"/>
      <c r="HBT114" s="291"/>
      <c r="HBU114" s="291"/>
      <c r="HBV114" s="291"/>
      <c r="HBW114" s="291"/>
      <c r="HBX114" s="291"/>
      <c r="HBY114" s="291"/>
      <c r="HBZ114" s="291"/>
      <c r="HCA114" s="291"/>
      <c r="HCB114" s="291"/>
      <c r="HCC114" s="291"/>
      <c r="HCD114" s="291"/>
      <c r="HCE114" s="291"/>
      <c r="HCF114" s="291"/>
      <c r="HCG114" s="291"/>
      <c r="HCH114" s="291"/>
      <c r="HCI114" s="291"/>
      <c r="HCJ114" s="291"/>
      <c r="HCK114" s="291"/>
      <c r="HCL114" s="291"/>
      <c r="HCM114" s="291"/>
      <c r="HCN114" s="291"/>
      <c r="HCO114" s="291"/>
      <c r="HCP114" s="291"/>
      <c r="HCQ114" s="291"/>
      <c r="HCR114" s="291"/>
      <c r="HCS114" s="291"/>
      <c r="HCT114" s="291"/>
      <c r="HCU114" s="291"/>
      <c r="HCV114" s="291"/>
      <c r="HCW114" s="291"/>
      <c r="HCX114" s="291"/>
      <c r="HCY114" s="291"/>
      <c r="HCZ114" s="291"/>
      <c r="HDA114" s="291"/>
      <c r="HDB114" s="291"/>
      <c r="HDC114" s="291"/>
      <c r="HDD114" s="291"/>
      <c r="HDE114" s="291"/>
      <c r="HDF114" s="291"/>
      <c r="HDG114" s="291"/>
      <c r="HDH114" s="291"/>
      <c r="HDI114" s="291"/>
      <c r="HDJ114" s="291"/>
      <c r="HDK114" s="291"/>
      <c r="HDL114" s="291"/>
      <c r="HDM114" s="291"/>
      <c r="HDN114" s="291"/>
      <c r="HDO114" s="291"/>
      <c r="HDP114" s="291"/>
      <c r="HDQ114" s="291"/>
      <c r="HDR114" s="291"/>
      <c r="HDS114" s="291"/>
      <c r="HDT114" s="291"/>
      <c r="HDU114" s="291"/>
      <c r="HDV114" s="291"/>
      <c r="HDW114" s="291"/>
      <c r="HDX114" s="291"/>
      <c r="HDY114" s="291"/>
      <c r="HDZ114" s="291"/>
      <c r="HEA114" s="291"/>
      <c r="HEB114" s="291"/>
      <c r="HEC114" s="291"/>
      <c r="HED114" s="291"/>
      <c r="HEE114" s="291"/>
      <c r="HEF114" s="291"/>
      <c r="HEG114" s="291"/>
      <c r="HEH114" s="291"/>
      <c r="HEI114" s="291"/>
      <c r="HEJ114" s="291"/>
      <c r="HEK114" s="291"/>
      <c r="HEL114" s="291"/>
      <c r="HEM114" s="291"/>
      <c r="HEN114" s="291"/>
      <c r="HEO114" s="291"/>
      <c r="HEP114" s="291"/>
      <c r="HEQ114" s="291"/>
      <c r="HER114" s="291"/>
      <c r="HES114" s="291"/>
      <c r="HET114" s="291"/>
      <c r="HEU114" s="291"/>
      <c r="HEV114" s="291"/>
      <c r="HEW114" s="291"/>
      <c r="HEX114" s="291"/>
      <c r="HEY114" s="291"/>
      <c r="HEZ114" s="291"/>
      <c r="HFA114" s="291"/>
      <c r="HFB114" s="291"/>
      <c r="HFC114" s="291"/>
      <c r="HFD114" s="291"/>
      <c r="HFE114" s="291"/>
      <c r="HFF114" s="291"/>
      <c r="HFG114" s="291"/>
      <c r="HFH114" s="291"/>
      <c r="HFI114" s="291"/>
      <c r="HFJ114" s="291"/>
      <c r="HFK114" s="291"/>
      <c r="HFL114" s="291"/>
      <c r="HFM114" s="291"/>
      <c r="HFN114" s="291"/>
      <c r="HFO114" s="291"/>
      <c r="HFP114" s="291"/>
      <c r="HFQ114" s="291"/>
      <c r="HFR114" s="291"/>
      <c r="HFS114" s="291"/>
      <c r="HFT114" s="291"/>
      <c r="HFU114" s="291"/>
      <c r="HFV114" s="291"/>
      <c r="HFW114" s="291"/>
      <c r="HFX114" s="291"/>
      <c r="HFY114" s="291"/>
      <c r="HFZ114" s="291"/>
      <c r="HGA114" s="291"/>
      <c r="HGB114" s="291"/>
      <c r="HGC114" s="291"/>
      <c r="HGD114" s="291"/>
      <c r="HGE114" s="291"/>
      <c r="HGF114" s="291"/>
      <c r="HGG114" s="291"/>
      <c r="HGH114" s="291"/>
      <c r="HGI114" s="291"/>
      <c r="HGJ114" s="291"/>
      <c r="HGK114" s="291"/>
      <c r="HGL114" s="291"/>
      <c r="HGM114" s="291"/>
      <c r="HGN114" s="291"/>
      <c r="HGO114" s="291"/>
      <c r="HGP114" s="291"/>
      <c r="HGQ114" s="291"/>
      <c r="HGR114" s="291"/>
      <c r="HGS114" s="291"/>
      <c r="HGT114" s="291"/>
      <c r="HGU114" s="291"/>
      <c r="HGV114" s="291"/>
      <c r="HGW114" s="291"/>
      <c r="HGX114" s="291"/>
      <c r="HGY114" s="291"/>
      <c r="HGZ114" s="291"/>
      <c r="HHA114" s="291"/>
      <c r="HHB114" s="291"/>
      <c r="HHC114" s="291"/>
      <c r="HHD114" s="291"/>
      <c r="HHE114" s="291"/>
      <c r="HHF114" s="291"/>
      <c r="HHG114" s="291"/>
      <c r="HHH114" s="291"/>
      <c r="HHI114" s="291"/>
      <c r="HHJ114" s="291"/>
      <c r="HHK114" s="291"/>
      <c r="HHL114" s="291"/>
      <c r="HHM114" s="291"/>
      <c r="HHN114" s="291"/>
      <c r="HHO114" s="291"/>
      <c r="HHP114" s="291"/>
      <c r="HHQ114" s="291"/>
      <c r="HHR114" s="291"/>
      <c r="HHS114" s="291"/>
      <c r="HHT114" s="291"/>
      <c r="HHU114" s="291"/>
      <c r="HHV114" s="291"/>
      <c r="HHW114" s="291"/>
      <c r="HHX114" s="291"/>
      <c r="HHY114" s="291"/>
      <c r="HHZ114" s="291"/>
      <c r="HIA114" s="291"/>
      <c r="HIB114" s="291"/>
      <c r="HIC114" s="170"/>
      <c r="HID114" s="291"/>
      <c r="HIE114" s="291"/>
      <c r="HIF114" s="291"/>
      <c r="HIG114" s="291"/>
      <c r="HIH114" s="291"/>
      <c r="HII114" s="291"/>
      <c r="HIJ114" s="291"/>
      <c r="HIK114" s="291"/>
      <c r="HIL114" s="291"/>
      <c r="HIM114" s="291"/>
      <c r="HIN114" s="291"/>
      <c r="HIO114" s="291"/>
      <c r="HIP114" s="291"/>
      <c r="HIQ114" s="291"/>
      <c r="HIR114" s="291"/>
      <c r="HIS114" s="291"/>
      <c r="HIT114" s="291"/>
      <c r="HIU114" s="291"/>
      <c r="HIV114" s="291"/>
      <c r="HIW114" s="291"/>
      <c r="HIX114" s="291"/>
      <c r="HIY114" s="291"/>
      <c r="HIZ114" s="291"/>
      <c r="HJA114" s="291"/>
      <c r="HJB114" s="291"/>
      <c r="HJC114" s="291"/>
      <c r="HJD114" s="291"/>
      <c r="HJE114" s="291"/>
      <c r="HJF114" s="291"/>
      <c r="HJG114" s="291"/>
      <c r="HJH114" s="291"/>
      <c r="HJI114" s="291"/>
      <c r="HJJ114" s="291"/>
      <c r="HJK114" s="291"/>
      <c r="HJL114" s="291"/>
      <c r="HJM114" s="291"/>
      <c r="HJN114" s="291"/>
      <c r="HJO114" s="291"/>
      <c r="HJP114" s="291"/>
      <c r="HJQ114" s="291"/>
      <c r="HJR114" s="291"/>
      <c r="HJS114" s="291"/>
      <c r="HJT114" s="291"/>
      <c r="HJU114" s="291"/>
      <c r="HJV114" s="291"/>
      <c r="HJW114" s="291"/>
      <c r="HJX114" s="291"/>
      <c r="HJY114" s="291"/>
      <c r="HJZ114" s="291"/>
      <c r="HKA114" s="291"/>
      <c r="HKB114" s="291"/>
      <c r="HKC114" s="291"/>
      <c r="HKD114" s="291"/>
      <c r="HKE114" s="291"/>
      <c r="HKF114" s="291"/>
      <c r="HKG114" s="291"/>
      <c r="HKH114" s="291"/>
      <c r="HKI114" s="291"/>
      <c r="HKJ114" s="291"/>
      <c r="HKK114" s="291"/>
      <c r="HKL114" s="291"/>
      <c r="HKM114" s="291"/>
      <c r="HKN114" s="291"/>
      <c r="HKO114" s="291"/>
      <c r="HKP114" s="291"/>
      <c r="HKQ114" s="291"/>
      <c r="HKR114" s="291"/>
      <c r="HKS114" s="291"/>
      <c r="HKT114" s="291"/>
      <c r="HKU114" s="291"/>
      <c r="HKV114" s="291"/>
      <c r="HKW114" s="291"/>
      <c r="HKX114" s="291"/>
      <c r="HKY114" s="291"/>
      <c r="HKZ114" s="291"/>
      <c r="HLA114" s="291"/>
      <c r="HLB114" s="291"/>
      <c r="HLC114" s="291"/>
      <c r="HLD114" s="291"/>
      <c r="HLE114" s="291"/>
      <c r="HLF114" s="291"/>
      <c r="HLG114" s="291"/>
      <c r="HLH114" s="291"/>
      <c r="HLI114" s="291"/>
      <c r="HLJ114" s="291"/>
      <c r="HLK114" s="291"/>
      <c r="HLL114" s="291"/>
      <c r="HLM114" s="291"/>
      <c r="HLN114" s="291"/>
      <c r="HLO114" s="291"/>
      <c r="HLP114" s="291"/>
      <c r="HLQ114" s="291"/>
      <c r="HLR114" s="291"/>
      <c r="HLS114" s="291"/>
      <c r="HLT114" s="291"/>
      <c r="HLU114" s="291"/>
      <c r="HLV114" s="291"/>
      <c r="HLW114" s="291"/>
      <c r="HLX114" s="291"/>
      <c r="HLY114" s="291"/>
      <c r="HLZ114" s="291"/>
      <c r="HMA114" s="291"/>
      <c r="HMB114" s="291"/>
      <c r="HMC114" s="291"/>
      <c r="HMD114" s="291"/>
      <c r="HME114" s="291"/>
      <c r="HMF114" s="291"/>
      <c r="HMG114" s="291"/>
      <c r="HMH114" s="291"/>
      <c r="HMI114" s="291"/>
      <c r="HMJ114" s="291"/>
      <c r="HMK114" s="291"/>
      <c r="HML114" s="291"/>
      <c r="HMM114" s="291"/>
      <c r="HMN114" s="291"/>
      <c r="HMO114" s="291"/>
      <c r="HMP114" s="291"/>
      <c r="HMQ114" s="291"/>
      <c r="HMR114" s="291"/>
      <c r="HMS114" s="291"/>
      <c r="HMT114" s="291"/>
      <c r="HMU114" s="291"/>
      <c r="HMV114" s="291"/>
      <c r="HMW114" s="291"/>
      <c r="HMX114" s="291"/>
      <c r="HMY114" s="291"/>
      <c r="HMZ114" s="291"/>
      <c r="HNA114" s="291"/>
      <c r="HNB114" s="291"/>
      <c r="HNC114" s="291"/>
      <c r="HND114" s="291"/>
      <c r="HNE114" s="291"/>
      <c r="HNF114" s="291"/>
      <c r="HNG114" s="291"/>
      <c r="HNH114" s="291"/>
      <c r="HNI114" s="291"/>
      <c r="HNJ114" s="291"/>
      <c r="HNK114" s="291"/>
      <c r="HNL114" s="291"/>
      <c r="HNM114" s="291"/>
      <c r="HNN114" s="291"/>
      <c r="HNO114" s="291"/>
      <c r="HNP114" s="291"/>
      <c r="HNQ114" s="291"/>
      <c r="HNR114" s="291"/>
      <c r="HNS114" s="291"/>
      <c r="HNT114" s="291"/>
      <c r="HNU114" s="291"/>
      <c r="HNV114" s="291"/>
      <c r="HNW114" s="291"/>
      <c r="HNX114" s="291"/>
      <c r="HNY114" s="291"/>
      <c r="HNZ114" s="291"/>
      <c r="HOA114" s="291"/>
      <c r="HOB114" s="291"/>
      <c r="HOC114" s="291"/>
      <c r="HOD114" s="291"/>
      <c r="HOE114" s="291"/>
      <c r="HOF114" s="291"/>
      <c r="HOG114" s="291"/>
      <c r="HOH114" s="291"/>
      <c r="HOI114" s="291"/>
      <c r="HOJ114" s="291"/>
      <c r="HOK114" s="291"/>
      <c r="HOL114" s="291"/>
      <c r="HOM114" s="291"/>
      <c r="HON114" s="291"/>
      <c r="HOO114" s="291"/>
      <c r="HOP114" s="291"/>
      <c r="HOQ114" s="291"/>
      <c r="HOR114" s="291"/>
      <c r="HOS114" s="291"/>
      <c r="HOT114" s="291"/>
      <c r="HOU114" s="291"/>
      <c r="HOV114" s="291"/>
      <c r="HOW114" s="291"/>
      <c r="HOX114" s="291"/>
      <c r="HOY114" s="291"/>
      <c r="HOZ114" s="291"/>
      <c r="HPA114" s="291"/>
      <c r="HPB114" s="291"/>
      <c r="HPC114" s="291"/>
      <c r="HPD114" s="291"/>
      <c r="HPE114" s="291"/>
      <c r="HPF114" s="291"/>
      <c r="HPG114" s="291"/>
      <c r="HPH114" s="291"/>
      <c r="HPI114" s="291"/>
      <c r="HPJ114" s="291"/>
      <c r="HPK114" s="291"/>
      <c r="HPL114" s="291"/>
      <c r="HPM114" s="291"/>
      <c r="HPN114" s="291"/>
      <c r="HPO114" s="291"/>
      <c r="HPP114" s="291"/>
      <c r="HPQ114" s="291"/>
      <c r="HPR114" s="291"/>
      <c r="HPS114" s="291"/>
      <c r="HPT114" s="291"/>
      <c r="HPU114" s="291"/>
      <c r="HPV114" s="291"/>
      <c r="HPW114" s="291"/>
      <c r="HPX114" s="291"/>
      <c r="HPY114" s="291"/>
      <c r="HPZ114" s="291"/>
      <c r="HQA114" s="291"/>
      <c r="HQB114" s="291"/>
      <c r="HQC114" s="291"/>
      <c r="HQD114" s="291"/>
      <c r="HQE114" s="291"/>
      <c r="HQF114" s="291"/>
      <c r="HQG114" s="291"/>
      <c r="HQH114" s="291"/>
      <c r="HQI114" s="291"/>
      <c r="HQJ114" s="291"/>
      <c r="HQK114" s="291"/>
      <c r="HQL114" s="291"/>
      <c r="HQM114" s="291"/>
      <c r="HQN114" s="291"/>
      <c r="HQO114" s="291"/>
      <c r="HQP114" s="291"/>
      <c r="HQQ114" s="291"/>
      <c r="HQR114" s="291"/>
      <c r="HQS114" s="291"/>
      <c r="HQT114" s="291"/>
      <c r="HQU114" s="291"/>
      <c r="HQV114" s="291"/>
      <c r="HQW114" s="291"/>
      <c r="HQX114" s="291"/>
      <c r="HQY114" s="291"/>
      <c r="HQZ114" s="291"/>
      <c r="HRA114" s="291"/>
      <c r="HRB114" s="291"/>
      <c r="HRC114" s="291"/>
      <c r="HRD114" s="291"/>
      <c r="HRE114" s="291"/>
      <c r="HRF114" s="291"/>
      <c r="HRG114" s="291"/>
      <c r="HRH114" s="291"/>
      <c r="HRI114" s="291"/>
      <c r="HRJ114" s="291"/>
      <c r="HRK114" s="291"/>
      <c r="HRL114" s="291"/>
      <c r="HRM114" s="291"/>
      <c r="HRN114" s="291"/>
      <c r="HRO114" s="291"/>
      <c r="HRP114" s="291"/>
      <c r="HRQ114" s="291"/>
      <c r="HRR114" s="291"/>
      <c r="HRS114" s="291"/>
      <c r="HRT114" s="291"/>
      <c r="HRU114" s="291"/>
      <c r="HRV114" s="291"/>
      <c r="HRW114" s="291"/>
      <c r="HRX114" s="291"/>
      <c r="HRY114" s="170"/>
      <c r="HRZ114" s="291"/>
      <c r="HSA114" s="291"/>
      <c r="HSB114" s="291"/>
      <c r="HSC114" s="291"/>
      <c r="HSD114" s="291"/>
      <c r="HSE114" s="291"/>
      <c r="HSF114" s="291"/>
      <c r="HSG114" s="291"/>
      <c r="HSH114" s="291"/>
      <c r="HSI114" s="291"/>
      <c r="HSJ114" s="291"/>
      <c r="HSK114" s="291"/>
      <c r="HSL114" s="291"/>
      <c r="HSM114" s="291"/>
      <c r="HSN114" s="291"/>
      <c r="HSO114" s="291"/>
      <c r="HSP114" s="291"/>
      <c r="HSQ114" s="291"/>
      <c r="HSR114" s="291"/>
      <c r="HSS114" s="291"/>
      <c r="HST114" s="291"/>
      <c r="HSU114" s="291"/>
      <c r="HSV114" s="291"/>
      <c r="HSW114" s="291"/>
      <c r="HSX114" s="291"/>
      <c r="HSY114" s="291"/>
      <c r="HSZ114" s="291"/>
      <c r="HTA114" s="291"/>
      <c r="HTB114" s="291"/>
      <c r="HTC114" s="291"/>
      <c r="HTD114" s="291"/>
      <c r="HTE114" s="291"/>
      <c r="HTF114" s="291"/>
      <c r="HTG114" s="291"/>
      <c r="HTH114" s="291"/>
      <c r="HTI114" s="291"/>
      <c r="HTJ114" s="291"/>
      <c r="HTK114" s="291"/>
      <c r="HTL114" s="291"/>
      <c r="HTM114" s="291"/>
      <c r="HTN114" s="291"/>
      <c r="HTO114" s="291"/>
      <c r="HTP114" s="291"/>
      <c r="HTQ114" s="291"/>
      <c r="HTR114" s="291"/>
      <c r="HTS114" s="291"/>
      <c r="HTT114" s="291"/>
      <c r="HTU114" s="291"/>
      <c r="HTV114" s="291"/>
      <c r="HTW114" s="291"/>
      <c r="HTX114" s="291"/>
      <c r="HTY114" s="291"/>
      <c r="HTZ114" s="291"/>
      <c r="HUA114" s="291"/>
      <c r="HUB114" s="291"/>
      <c r="HUC114" s="291"/>
      <c r="HUD114" s="291"/>
      <c r="HUE114" s="291"/>
      <c r="HUF114" s="291"/>
      <c r="HUG114" s="291"/>
      <c r="HUH114" s="291"/>
      <c r="HUI114" s="291"/>
      <c r="HUJ114" s="291"/>
      <c r="HUK114" s="291"/>
      <c r="HUL114" s="291"/>
      <c r="HUM114" s="291"/>
      <c r="HUN114" s="291"/>
      <c r="HUO114" s="291"/>
      <c r="HUP114" s="291"/>
      <c r="HUQ114" s="291"/>
      <c r="HUR114" s="291"/>
      <c r="HUS114" s="291"/>
      <c r="HUT114" s="291"/>
      <c r="HUU114" s="291"/>
      <c r="HUV114" s="291"/>
      <c r="HUW114" s="291"/>
      <c r="HUX114" s="291"/>
      <c r="HUY114" s="291"/>
      <c r="HUZ114" s="291"/>
      <c r="HVA114" s="291"/>
      <c r="HVB114" s="291"/>
      <c r="HVC114" s="291"/>
      <c r="HVD114" s="291"/>
      <c r="HVE114" s="291"/>
      <c r="HVF114" s="291"/>
      <c r="HVG114" s="291"/>
      <c r="HVH114" s="291"/>
      <c r="HVI114" s="291"/>
      <c r="HVJ114" s="291"/>
      <c r="HVK114" s="291"/>
      <c r="HVL114" s="291"/>
      <c r="HVM114" s="291"/>
      <c r="HVN114" s="291"/>
      <c r="HVO114" s="291"/>
      <c r="HVP114" s="291"/>
      <c r="HVQ114" s="291"/>
      <c r="HVR114" s="291"/>
      <c r="HVS114" s="291"/>
      <c r="HVT114" s="291"/>
      <c r="HVU114" s="291"/>
      <c r="HVV114" s="291"/>
      <c r="HVW114" s="291"/>
      <c r="HVX114" s="291"/>
      <c r="HVY114" s="291"/>
      <c r="HVZ114" s="291"/>
      <c r="HWA114" s="291"/>
      <c r="HWB114" s="291"/>
      <c r="HWC114" s="291"/>
      <c r="HWD114" s="291"/>
      <c r="HWE114" s="291"/>
      <c r="HWF114" s="291"/>
      <c r="HWG114" s="291"/>
      <c r="HWH114" s="291"/>
      <c r="HWI114" s="291"/>
      <c r="HWJ114" s="291"/>
      <c r="HWK114" s="291"/>
      <c r="HWL114" s="291"/>
      <c r="HWM114" s="291"/>
      <c r="HWN114" s="291"/>
      <c r="HWO114" s="291"/>
      <c r="HWP114" s="291"/>
      <c r="HWQ114" s="291"/>
      <c r="HWR114" s="291"/>
      <c r="HWS114" s="291"/>
      <c r="HWT114" s="291"/>
      <c r="HWU114" s="291"/>
      <c r="HWV114" s="291"/>
      <c r="HWW114" s="291"/>
      <c r="HWX114" s="291"/>
      <c r="HWY114" s="291"/>
      <c r="HWZ114" s="291"/>
      <c r="HXA114" s="291"/>
      <c r="HXB114" s="291"/>
      <c r="HXC114" s="291"/>
      <c r="HXD114" s="291"/>
      <c r="HXE114" s="291"/>
      <c r="HXF114" s="291"/>
      <c r="HXG114" s="291"/>
      <c r="HXH114" s="291"/>
      <c r="HXI114" s="291"/>
      <c r="HXJ114" s="291"/>
      <c r="HXK114" s="291"/>
      <c r="HXL114" s="291"/>
      <c r="HXM114" s="291"/>
      <c r="HXN114" s="291"/>
      <c r="HXO114" s="291"/>
      <c r="HXP114" s="291"/>
      <c r="HXQ114" s="291"/>
      <c r="HXR114" s="291"/>
      <c r="HXS114" s="291"/>
      <c r="HXT114" s="291"/>
      <c r="HXU114" s="291"/>
      <c r="HXV114" s="291"/>
      <c r="HXW114" s="291"/>
      <c r="HXX114" s="291"/>
      <c r="HXY114" s="291"/>
      <c r="HXZ114" s="291"/>
      <c r="HYA114" s="291"/>
      <c r="HYB114" s="291"/>
      <c r="HYC114" s="291"/>
      <c r="HYD114" s="291"/>
      <c r="HYE114" s="291"/>
      <c r="HYF114" s="291"/>
      <c r="HYG114" s="291"/>
      <c r="HYH114" s="291"/>
      <c r="HYI114" s="291"/>
      <c r="HYJ114" s="291"/>
      <c r="HYK114" s="291"/>
      <c r="HYL114" s="291"/>
      <c r="HYM114" s="291"/>
      <c r="HYN114" s="291"/>
      <c r="HYO114" s="291"/>
      <c r="HYP114" s="291"/>
      <c r="HYQ114" s="291"/>
      <c r="HYR114" s="291"/>
      <c r="HYS114" s="291"/>
      <c r="HYT114" s="291"/>
      <c r="HYU114" s="291"/>
      <c r="HYV114" s="291"/>
      <c r="HYW114" s="291"/>
      <c r="HYX114" s="291"/>
      <c r="HYY114" s="291"/>
      <c r="HYZ114" s="291"/>
      <c r="HZA114" s="291"/>
      <c r="HZB114" s="291"/>
      <c r="HZC114" s="291"/>
      <c r="HZD114" s="291"/>
      <c r="HZE114" s="291"/>
      <c r="HZF114" s="291"/>
      <c r="HZG114" s="291"/>
      <c r="HZH114" s="291"/>
      <c r="HZI114" s="291"/>
      <c r="HZJ114" s="291"/>
      <c r="HZK114" s="291"/>
      <c r="HZL114" s="291"/>
      <c r="HZM114" s="291"/>
      <c r="HZN114" s="291"/>
      <c r="HZO114" s="291"/>
      <c r="HZP114" s="291"/>
      <c r="HZQ114" s="291"/>
      <c r="HZR114" s="291"/>
      <c r="HZS114" s="291"/>
      <c r="HZT114" s="291"/>
      <c r="HZU114" s="291"/>
      <c r="HZV114" s="291"/>
      <c r="HZW114" s="291"/>
      <c r="HZX114" s="291"/>
      <c r="HZY114" s="291"/>
      <c r="HZZ114" s="291"/>
      <c r="IAA114" s="291"/>
      <c r="IAB114" s="291"/>
      <c r="IAC114" s="291"/>
      <c r="IAD114" s="291"/>
      <c r="IAE114" s="291"/>
      <c r="IAF114" s="291"/>
      <c r="IAG114" s="291"/>
      <c r="IAH114" s="291"/>
      <c r="IAI114" s="291"/>
      <c r="IAJ114" s="291"/>
      <c r="IAK114" s="291"/>
      <c r="IAL114" s="291"/>
      <c r="IAM114" s="291"/>
      <c r="IAN114" s="291"/>
      <c r="IAO114" s="291"/>
      <c r="IAP114" s="291"/>
      <c r="IAQ114" s="291"/>
      <c r="IAR114" s="291"/>
      <c r="IAS114" s="291"/>
      <c r="IAT114" s="291"/>
      <c r="IAU114" s="291"/>
      <c r="IAV114" s="291"/>
      <c r="IAW114" s="291"/>
      <c r="IAX114" s="291"/>
      <c r="IAY114" s="291"/>
      <c r="IAZ114" s="291"/>
      <c r="IBA114" s="291"/>
      <c r="IBB114" s="291"/>
      <c r="IBC114" s="291"/>
      <c r="IBD114" s="291"/>
      <c r="IBE114" s="291"/>
      <c r="IBF114" s="291"/>
      <c r="IBG114" s="291"/>
      <c r="IBH114" s="291"/>
      <c r="IBI114" s="291"/>
      <c r="IBJ114" s="291"/>
      <c r="IBK114" s="291"/>
      <c r="IBL114" s="291"/>
      <c r="IBM114" s="291"/>
      <c r="IBN114" s="291"/>
      <c r="IBO114" s="291"/>
      <c r="IBP114" s="291"/>
      <c r="IBQ114" s="291"/>
      <c r="IBR114" s="291"/>
      <c r="IBS114" s="291"/>
      <c r="IBT114" s="291"/>
      <c r="IBU114" s="170"/>
      <c r="IBV114" s="291"/>
      <c r="IBW114" s="291"/>
      <c r="IBX114" s="291"/>
      <c r="IBY114" s="291"/>
      <c r="IBZ114" s="291"/>
      <c r="ICA114" s="291"/>
      <c r="ICB114" s="291"/>
      <c r="ICC114" s="291"/>
      <c r="ICD114" s="291"/>
      <c r="ICE114" s="291"/>
      <c r="ICF114" s="291"/>
      <c r="ICG114" s="291"/>
      <c r="ICH114" s="291"/>
      <c r="ICI114" s="291"/>
      <c r="ICJ114" s="291"/>
      <c r="ICK114" s="291"/>
      <c r="ICL114" s="291"/>
      <c r="ICM114" s="291"/>
      <c r="ICN114" s="291"/>
      <c r="ICO114" s="291"/>
      <c r="ICP114" s="291"/>
      <c r="ICQ114" s="291"/>
      <c r="ICR114" s="291"/>
      <c r="ICS114" s="291"/>
      <c r="ICT114" s="291"/>
      <c r="ICU114" s="291"/>
      <c r="ICV114" s="291"/>
      <c r="ICW114" s="291"/>
      <c r="ICX114" s="291"/>
      <c r="ICY114" s="291"/>
      <c r="ICZ114" s="291"/>
      <c r="IDA114" s="291"/>
      <c r="IDB114" s="291"/>
      <c r="IDC114" s="291"/>
      <c r="IDD114" s="291"/>
      <c r="IDE114" s="291"/>
      <c r="IDF114" s="291"/>
      <c r="IDG114" s="291"/>
      <c r="IDH114" s="291"/>
      <c r="IDI114" s="291"/>
      <c r="IDJ114" s="291"/>
      <c r="IDK114" s="291"/>
      <c r="IDL114" s="291"/>
      <c r="IDM114" s="291"/>
      <c r="IDN114" s="291"/>
      <c r="IDO114" s="291"/>
      <c r="IDP114" s="291"/>
      <c r="IDQ114" s="291"/>
      <c r="IDR114" s="291"/>
      <c r="IDS114" s="291"/>
      <c r="IDT114" s="291"/>
      <c r="IDU114" s="291"/>
      <c r="IDV114" s="291"/>
      <c r="IDW114" s="291"/>
      <c r="IDX114" s="291"/>
      <c r="IDY114" s="291"/>
      <c r="IDZ114" s="291"/>
      <c r="IEA114" s="291"/>
      <c r="IEB114" s="291"/>
      <c r="IEC114" s="291"/>
      <c r="IED114" s="291"/>
      <c r="IEE114" s="291"/>
      <c r="IEF114" s="291"/>
      <c r="IEG114" s="291"/>
      <c r="IEH114" s="291"/>
      <c r="IEI114" s="291"/>
      <c r="IEJ114" s="291"/>
      <c r="IEK114" s="291"/>
      <c r="IEL114" s="291"/>
      <c r="IEM114" s="291"/>
      <c r="IEN114" s="291"/>
      <c r="IEO114" s="291"/>
      <c r="IEP114" s="291"/>
      <c r="IEQ114" s="291"/>
      <c r="IER114" s="291"/>
      <c r="IES114" s="291"/>
      <c r="IET114" s="291"/>
      <c r="IEU114" s="291"/>
      <c r="IEV114" s="291"/>
      <c r="IEW114" s="291"/>
      <c r="IEX114" s="291"/>
      <c r="IEY114" s="291"/>
      <c r="IEZ114" s="291"/>
      <c r="IFA114" s="291"/>
      <c r="IFB114" s="291"/>
      <c r="IFC114" s="291"/>
      <c r="IFD114" s="291"/>
      <c r="IFE114" s="291"/>
      <c r="IFF114" s="291"/>
      <c r="IFG114" s="291"/>
      <c r="IFH114" s="291"/>
      <c r="IFI114" s="291"/>
      <c r="IFJ114" s="291"/>
      <c r="IFK114" s="291"/>
      <c r="IFL114" s="291"/>
      <c r="IFM114" s="291"/>
      <c r="IFN114" s="291"/>
      <c r="IFO114" s="291"/>
      <c r="IFP114" s="291"/>
      <c r="IFQ114" s="291"/>
      <c r="IFR114" s="291"/>
      <c r="IFS114" s="291"/>
      <c r="IFT114" s="291"/>
      <c r="IFU114" s="291"/>
      <c r="IFV114" s="291"/>
      <c r="IFW114" s="291"/>
      <c r="IFX114" s="291"/>
      <c r="IFY114" s="291"/>
      <c r="IFZ114" s="291"/>
      <c r="IGA114" s="291"/>
      <c r="IGB114" s="291"/>
      <c r="IGC114" s="291"/>
      <c r="IGD114" s="291"/>
      <c r="IGE114" s="291"/>
      <c r="IGF114" s="291"/>
      <c r="IGG114" s="291"/>
      <c r="IGH114" s="291"/>
      <c r="IGI114" s="291"/>
      <c r="IGJ114" s="291"/>
      <c r="IGK114" s="291"/>
      <c r="IGL114" s="291"/>
      <c r="IGM114" s="291"/>
      <c r="IGN114" s="291"/>
      <c r="IGO114" s="291"/>
      <c r="IGP114" s="291"/>
      <c r="IGQ114" s="291"/>
      <c r="IGR114" s="291"/>
      <c r="IGS114" s="291"/>
      <c r="IGT114" s="291"/>
      <c r="IGU114" s="291"/>
      <c r="IGV114" s="291"/>
      <c r="IGW114" s="291"/>
      <c r="IGX114" s="291"/>
      <c r="IGY114" s="291"/>
      <c r="IGZ114" s="291"/>
      <c r="IHA114" s="291"/>
      <c r="IHB114" s="291"/>
      <c r="IHC114" s="291"/>
      <c r="IHD114" s="291"/>
      <c r="IHE114" s="291"/>
      <c r="IHF114" s="291"/>
      <c r="IHG114" s="291"/>
      <c r="IHH114" s="291"/>
      <c r="IHI114" s="291"/>
      <c r="IHJ114" s="291"/>
      <c r="IHK114" s="291"/>
      <c r="IHL114" s="291"/>
      <c r="IHM114" s="291"/>
      <c r="IHN114" s="291"/>
      <c r="IHO114" s="291"/>
      <c r="IHP114" s="291"/>
      <c r="IHQ114" s="291"/>
      <c r="IHR114" s="291"/>
      <c r="IHS114" s="291"/>
      <c r="IHT114" s="291"/>
      <c r="IHU114" s="291"/>
      <c r="IHV114" s="291"/>
      <c r="IHW114" s="291"/>
      <c r="IHX114" s="291"/>
      <c r="IHY114" s="291"/>
      <c r="IHZ114" s="291"/>
      <c r="IIA114" s="291"/>
      <c r="IIB114" s="291"/>
      <c r="IIC114" s="291"/>
      <c r="IID114" s="291"/>
      <c r="IIE114" s="291"/>
      <c r="IIF114" s="291"/>
      <c r="IIG114" s="291"/>
      <c r="IIH114" s="291"/>
      <c r="III114" s="291"/>
      <c r="IIJ114" s="291"/>
      <c r="IIK114" s="291"/>
      <c r="IIL114" s="291"/>
      <c r="IIM114" s="291"/>
      <c r="IIN114" s="291"/>
      <c r="IIO114" s="291"/>
      <c r="IIP114" s="291"/>
      <c r="IIQ114" s="291"/>
      <c r="IIR114" s="291"/>
      <c r="IIS114" s="291"/>
      <c r="IIT114" s="291"/>
      <c r="IIU114" s="291"/>
      <c r="IIV114" s="291"/>
      <c r="IIW114" s="291"/>
      <c r="IIX114" s="291"/>
      <c r="IIY114" s="291"/>
      <c r="IIZ114" s="291"/>
      <c r="IJA114" s="291"/>
      <c r="IJB114" s="291"/>
      <c r="IJC114" s="291"/>
      <c r="IJD114" s="291"/>
      <c r="IJE114" s="291"/>
      <c r="IJF114" s="291"/>
      <c r="IJG114" s="291"/>
      <c r="IJH114" s="291"/>
      <c r="IJI114" s="291"/>
      <c r="IJJ114" s="291"/>
      <c r="IJK114" s="291"/>
      <c r="IJL114" s="291"/>
      <c r="IJM114" s="291"/>
      <c r="IJN114" s="291"/>
      <c r="IJO114" s="291"/>
      <c r="IJP114" s="291"/>
      <c r="IJQ114" s="291"/>
      <c r="IJR114" s="291"/>
      <c r="IJS114" s="291"/>
      <c r="IJT114" s="291"/>
      <c r="IJU114" s="291"/>
      <c r="IJV114" s="291"/>
      <c r="IJW114" s="291"/>
      <c r="IJX114" s="291"/>
      <c r="IJY114" s="291"/>
      <c r="IJZ114" s="291"/>
      <c r="IKA114" s="291"/>
      <c r="IKB114" s="291"/>
      <c r="IKC114" s="291"/>
      <c r="IKD114" s="291"/>
      <c r="IKE114" s="291"/>
      <c r="IKF114" s="291"/>
      <c r="IKG114" s="291"/>
      <c r="IKH114" s="291"/>
      <c r="IKI114" s="291"/>
      <c r="IKJ114" s="291"/>
      <c r="IKK114" s="291"/>
      <c r="IKL114" s="291"/>
      <c r="IKM114" s="291"/>
      <c r="IKN114" s="291"/>
      <c r="IKO114" s="291"/>
      <c r="IKP114" s="291"/>
      <c r="IKQ114" s="291"/>
      <c r="IKR114" s="291"/>
      <c r="IKS114" s="291"/>
      <c r="IKT114" s="291"/>
      <c r="IKU114" s="291"/>
      <c r="IKV114" s="291"/>
      <c r="IKW114" s="291"/>
      <c r="IKX114" s="291"/>
      <c r="IKY114" s="291"/>
      <c r="IKZ114" s="291"/>
      <c r="ILA114" s="291"/>
      <c r="ILB114" s="291"/>
      <c r="ILC114" s="291"/>
      <c r="ILD114" s="291"/>
      <c r="ILE114" s="291"/>
      <c r="ILF114" s="291"/>
      <c r="ILG114" s="291"/>
      <c r="ILH114" s="291"/>
      <c r="ILI114" s="291"/>
      <c r="ILJ114" s="291"/>
      <c r="ILK114" s="291"/>
      <c r="ILL114" s="291"/>
      <c r="ILM114" s="291"/>
      <c r="ILN114" s="291"/>
      <c r="ILO114" s="291"/>
      <c r="ILP114" s="291"/>
      <c r="ILQ114" s="170"/>
      <c r="ILR114" s="291"/>
      <c r="ILS114" s="291"/>
      <c r="ILT114" s="291"/>
      <c r="ILU114" s="291"/>
      <c r="ILV114" s="291"/>
      <c r="ILW114" s="291"/>
      <c r="ILX114" s="291"/>
      <c r="ILY114" s="291"/>
      <c r="ILZ114" s="291"/>
      <c r="IMA114" s="291"/>
      <c r="IMB114" s="291"/>
      <c r="IMC114" s="291"/>
      <c r="IMD114" s="291"/>
      <c r="IME114" s="291"/>
      <c r="IMF114" s="291"/>
      <c r="IMG114" s="291"/>
      <c r="IMH114" s="291"/>
      <c r="IMI114" s="291"/>
      <c r="IMJ114" s="291"/>
      <c r="IMK114" s="291"/>
      <c r="IML114" s="291"/>
      <c r="IMM114" s="291"/>
      <c r="IMN114" s="291"/>
      <c r="IMO114" s="291"/>
      <c r="IMP114" s="291"/>
      <c r="IMQ114" s="291"/>
      <c r="IMR114" s="291"/>
      <c r="IMS114" s="291"/>
      <c r="IMT114" s="291"/>
      <c r="IMU114" s="291"/>
      <c r="IMV114" s="291"/>
      <c r="IMW114" s="291"/>
      <c r="IMX114" s="291"/>
      <c r="IMY114" s="291"/>
      <c r="IMZ114" s="291"/>
      <c r="INA114" s="291"/>
      <c r="INB114" s="291"/>
      <c r="INC114" s="291"/>
      <c r="IND114" s="291"/>
      <c r="INE114" s="291"/>
      <c r="INF114" s="291"/>
      <c r="ING114" s="291"/>
      <c r="INH114" s="291"/>
      <c r="INI114" s="291"/>
      <c r="INJ114" s="291"/>
      <c r="INK114" s="291"/>
      <c r="INL114" s="291"/>
      <c r="INM114" s="291"/>
      <c r="INN114" s="291"/>
      <c r="INO114" s="291"/>
      <c r="INP114" s="291"/>
      <c r="INQ114" s="291"/>
      <c r="INR114" s="291"/>
      <c r="INS114" s="291"/>
      <c r="INT114" s="291"/>
      <c r="INU114" s="291"/>
      <c r="INV114" s="291"/>
      <c r="INW114" s="291"/>
      <c r="INX114" s="291"/>
      <c r="INY114" s="291"/>
      <c r="INZ114" s="291"/>
      <c r="IOA114" s="291"/>
      <c r="IOB114" s="291"/>
      <c r="IOC114" s="291"/>
      <c r="IOD114" s="291"/>
      <c r="IOE114" s="291"/>
      <c r="IOF114" s="291"/>
      <c r="IOG114" s="291"/>
      <c r="IOH114" s="291"/>
      <c r="IOI114" s="291"/>
      <c r="IOJ114" s="291"/>
      <c r="IOK114" s="291"/>
      <c r="IOL114" s="291"/>
      <c r="IOM114" s="291"/>
      <c r="ION114" s="291"/>
      <c r="IOO114" s="291"/>
      <c r="IOP114" s="291"/>
      <c r="IOQ114" s="291"/>
      <c r="IOR114" s="291"/>
      <c r="IOS114" s="291"/>
      <c r="IOT114" s="291"/>
      <c r="IOU114" s="291"/>
      <c r="IOV114" s="291"/>
      <c r="IOW114" s="291"/>
      <c r="IOX114" s="291"/>
      <c r="IOY114" s="291"/>
      <c r="IOZ114" s="291"/>
      <c r="IPA114" s="291"/>
      <c r="IPB114" s="291"/>
      <c r="IPC114" s="291"/>
      <c r="IPD114" s="291"/>
      <c r="IPE114" s="291"/>
      <c r="IPF114" s="291"/>
      <c r="IPG114" s="291"/>
      <c r="IPH114" s="291"/>
      <c r="IPI114" s="291"/>
      <c r="IPJ114" s="291"/>
      <c r="IPK114" s="291"/>
      <c r="IPL114" s="291"/>
      <c r="IPM114" s="291"/>
      <c r="IPN114" s="291"/>
      <c r="IPO114" s="291"/>
      <c r="IPP114" s="291"/>
      <c r="IPQ114" s="291"/>
      <c r="IPR114" s="291"/>
      <c r="IPS114" s="291"/>
      <c r="IPT114" s="291"/>
      <c r="IPU114" s="291"/>
      <c r="IPV114" s="291"/>
      <c r="IPW114" s="291"/>
      <c r="IPX114" s="291"/>
      <c r="IPY114" s="291"/>
      <c r="IPZ114" s="291"/>
      <c r="IQA114" s="291"/>
      <c r="IQB114" s="291"/>
      <c r="IQC114" s="291"/>
      <c r="IQD114" s="291"/>
      <c r="IQE114" s="291"/>
      <c r="IQF114" s="291"/>
      <c r="IQG114" s="291"/>
      <c r="IQH114" s="291"/>
      <c r="IQI114" s="291"/>
      <c r="IQJ114" s="291"/>
      <c r="IQK114" s="291"/>
      <c r="IQL114" s="291"/>
      <c r="IQM114" s="291"/>
      <c r="IQN114" s="291"/>
      <c r="IQO114" s="291"/>
      <c r="IQP114" s="291"/>
      <c r="IQQ114" s="291"/>
      <c r="IQR114" s="291"/>
      <c r="IQS114" s="291"/>
      <c r="IQT114" s="291"/>
      <c r="IQU114" s="291"/>
      <c r="IQV114" s="291"/>
      <c r="IQW114" s="291"/>
      <c r="IQX114" s="291"/>
      <c r="IQY114" s="291"/>
      <c r="IQZ114" s="291"/>
      <c r="IRA114" s="291"/>
      <c r="IRB114" s="291"/>
      <c r="IRC114" s="291"/>
      <c r="IRD114" s="291"/>
      <c r="IRE114" s="291"/>
      <c r="IRF114" s="291"/>
      <c r="IRG114" s="291"/>
      <c r="IRH114" s="291"/>
      <c r="IRI114" s="291"/>
      <c r="IRJ114" s="291"/>
      <c r="IRK114" s="291"/>
      <c r="IRL114" s="291"/>
      <c r="IRM114" s="291"/>
      <c r="IRN114" s="291"/>
      <c r="IRO114" s="291"/>
      <c r="IRP114" s="291"/>
      <c r="IRQ114" s="291"/>
      <c r="IRR114" s="291"/>
      <c r="IRS114" s="291"/>
      <c r="IRT114" s="291"/>
      <c r="IRU114" s="291"/>
      <c r="IRV114" s="291"/>
      <c r="IRW114" s="291"/>
      <c r="IRX114" s="291"/>
      <c r="IRY114" s="291"/>
      <c r="IRZ114" s="291"/>
      <c r="ISA114" s="291"/>
      <c r="ISB114" s="291"/>
      <c r="ISC114" s="291"/>
      <c r="ISD114" s="291"/>
      <c r="ISE114" s="291"/>
      <c r="ISF114" s="291"/>
      <c r="ISG114" s="291"/>
      <c r="ISH114" s="291"/>
      <c r="ISI114" s="291"/>
      <c r="ISJ114" s="291"/>
      <c r="ISK114" s="291"/>
      <c r="ISL114" s="291"/>
      <c r="ISM114" s="291"/>
      <c r="ISN114" s="291"/>
      <c r="ISO114" s="291"/>
      <c r="ISP114" s="291"/>
      <c r="ISQ114" s="291"/>
      <c r="ISR114" s="291"/>
      <c r="ISS114" s="291"/>
      <c r="IST114" s="291"/>
      <c r="ISU114" s="291"/>
      <c r="ISV114" s="291"/>
      <c r="ISW114" s="291"/>
      <c r="ISX114" s="291"/>
      <c r="ISY114" s="291"/>
      <c r="ISZ114" s="291"/>
      <c r="ITA114" s="291"/>
      <c r="ITB114" s="291"/>
      <c r="ITC114" s="291"/>
      <c r="ITD114" s="291"/>
      <c r="ITE114" s="291"/>
      <c r="ITF114" s="291"/>
      <c r="ITG114" s="291"/>
      <c r="ITH114" s="291"/>
      <c r="ITI114" s="291"/>
      <c r="ITJ114" s="291"/>
      <c r="ITK114" s="291"/>
      <c r="ITL114" s="291"/>
      <c r="ITM114" s="291"/>
      <c r="ITN114" s="291"/>
      <c r="ITO114" s="291"/>
      <c r="ITP114" s="291"/>
      <c r="ITQ114" s="291"/>
      <c r="ITR114" s="291"/>
      <c r="ITS114" s="291"/>
      <c r="ITT114" s="291"/>
      <c r="ITU114" s="291"/>
      <c r="ITV114" s="291"/>
      <c r="ITW114" s="291"/>
      <c r="ITX114" s="291"/>
      <c r="ITY114" s="291"/>
      <c r="ITZ114" s="291"/>
      <c r="IUA114" s="291"/>
      <c r="IUB114" s="291"/>
      <c r="IUC114" s="291"/>
      <c r="IUD114" s="291"/>
      <c r="IUE114" s="291"/>
      <c r="IUF114" s="291"/>
      <c r="IUG114" s="291"/>
      <c r="IUH114" s="291"/>
      <c r="IUI114" s="291"/>
      <c r="IUJ114" s="291"/>
      <c r="IUK114" s="291"/>
      <c r="IUL114" s="291"/>
      <c r="IUM114" s="291"/>
      <c r="IUN114" s="291"/>
      <c r="IUO114" s="291"/>
      <c r="IUP114" s="291"/>
      <c r="IUQ114" s="291"/>
      <c r="IUR114" s="291"/>
      <c r="IUS114" s="291"/>
      <c r="IUT114" s="291"/>
      <c r="IUU114" s="291"/>
      <c r="IUV114" s="291"/>
      <c r="IUW114" s="291"/>
      <c r="IUX114" s="291"/>
      <c r="IUY114" s="291"/>
      <c r="IUZ114" s="291"/>
      <c r="IVA114" s="291"/>
      <c r="IVB114" s="291"/>
      <c r="IVC114" s="291"/>
      <c r="IVD114" s="291"/>
      <c r="IVE114" s="291"/>
      <c r="IVF114" s="291"/>
      <c r="IVG114" s="291"/>
      <c r="IVH114" s="291"/>
      <c r="IVI114" s="291"/>
      <c r="IVJ114" s="291"/>
      <c r="IVK114" s="291"/>
      <c r="IVL114" s="291"/>
      <c r="IVM114" s="170"/>
      <c r="IVN114" s="291"/>
      <c r="IVO114" s="291"/>
      <c r="IVP114" s="291"/>
      <c r="IVQ114" s="291"/>
      <c r="IVR114" s="291"/>
      <c r="IVS114" s="291"/>
      <c r="IVT114" s="291"/>
      <c r="IVU114" s="291"/>
      <c r="IVV114" s="291"/>
      <c r="IVW114" s="291"/>
      <c r="IVX114" s="291"/>
      <c r="IVY114" s="291"/>
      <c r="IVZ114" s="291"/>
      <c r="IWA114" s="291"/>
      <c r="IWB114" s="291"/>
      <c r="IWC114" s="291"/>
      <c r="IWD114" s="291"/>
      <c r="IWE114" s="291"/>
      <c r="IWF114" s="291"/>
      <c r="IWG114" s="291"/>
      <c r="IWH114" s="291"/>
      <c r="IWI114" s="291"/>
      <c r="IWJ114" s="291"/>
      <c r="IWK114" s="291"/>
      <c r="IWL114" s="291"/>
      <c r="IWM114" s="291"/>
      <c r="IWN114" s="291"/>
      <c r="IWO114" s="291"/>
      <c r="IWP114" s="291"/>
      <c r="IWQ114" s="291"/>
      <c r="IWR114" s="291"/>
      <c r="IWS114" s="291"/>
      <c r="IWT114" s="291"/>
      <c r="IWU114" s="291"/>
      <c r="IWV114" s="291"/>
      <c r="IWW114" s="291"/>
      <c r="IWX114" s="291"/>
      <c r="IWY114" s="291"/>
      <c r="IWZ114" s="291"/>
      <c r="IXA114" s="291"/>
      <c r="IXB114" s="291"/>
      <c r="IXC114" s="291"/>
      <c r="IXD114" s="291"/>
      <c r="IXE114" s="291"/>
      <c r="IXF114" s="291"/>
      <c r="IXG114" s="291"/>
      <c r="IXH114" s="291"/>
      <c r="IXI114" s="291"/>
      <c r="IXJ114" s="291"/>
      <c r="IXK114" s="291"/>
      <c r="IXL114" s="291"/>
      <c r="IXM114" s="291"/>
      <c r="IXN114" s="291"/>
      <c r="IXO114" s="291"/>
      <c r="IXP114" s="291"/>
      <c r="IXQ114" s="291"/>
      <c r="IXR114" s="291"/>
      <c r="IXS114" s="291"/>
      <c r="IXT114" s="291"/>
      <c r="IXU114" s="291"/>
      <c r="IXV114" s="291"/>
      <c r="IXW114" s="291"/>
      <c r="IXX114" s="291"/>
      <c r="IXY114" s="291"/>
      <c r="IXZ114" s="291"/>
      <c r="IYA114" s="291"/>
      <c r="IYB114" s="291"/>
      <c r="IYC114" s="291"/>
      <c r="IYD114" s="291"/>
      <c r="IYE114" s="291"/>
      <c r="IYF114" s="291"/>
      <c r="IYG114" s="291"/>
      <c r="IYH114" s="291"/>
      <c r="IYI114" s="291"/>
      <c r="IYJ114" s="291"/>
      <c r="IYK114" s="291"/>
      <c r="IYL114" s="291"/>
      <c r="IYM114" s="291"/>
      <c r="IYN114" s="291"/>
      <c r="IYO114" s="291"/>
      <c r="IYP114" s="291"/>
      <c r="IYQ114" s="291"/>
      <c r="IYR114" s="291"/>
      <c r="IYS114" s="291"/>
      <c r="IYT114" s="291"/>
      <c r="IYU114" s="291"/>
      <c r="IYV114" s="291"/>
      <c r="IYW114" s="291"/>
      <c r="IYX114" s="291"/>
      <c r="IYY114" s="291"/>
      <c r="IYZ114" s="291"/>
      <c r="IZA114" s="291"/>
      <c r="IZB114" s="291"/>
      <c r="IZC114" s="291"/>
      <c r="IZD114" s="291"/>
      <c r="IZE114" s="291"/>
      <c r="IZF114" s="291"/>
      <c r="IZG114" s="291"/>
      <c r="IZH114" s="291"/>
      <c r="IZI114" s="291"/>
      <c r="IZJ114" s="291"/>
      <c r="IZK114" s="291"/>
      <c r="IZL114" s="291"/>
      <c r="IZM114" s="291"/>
      <c r="IZN114" s="291"/>
      <c r="IZO114" s="291"/>
      <c r="IZP114" s="291"/>
      <c r="IZQ114" s="291"/>
      <c r="IZR114" s="291"/>
      <c r="IZS114" s="291"/>
      <c r="IZT114" s="291"/>
      <c r="IZU114" s="291"/>
      <c r="IZV114" s="291"/>
      <c r="IZW114" s="291"/>
      <c r="IZX114" s="291"/>
      <c r="IZY114" s="291"/>
      <c r="IZZ114" s="291"/>
      <c r="JAA114" s="291"/>
      <c r="JAB114" s="291"/>
      <c r="JAC114" s="291"/>
      <c r="JAD114" s="291"/>
      <c r="JAE114" s="291"/>
      <c r="JAF114" s="291"/>
      <c r="JAG114" s="291"/>
      <c r="JAH114" s="291"/>
      <c r="JAI114" s="291"/>
      <c r="JAJ114" s="291"/>
      <c r="JAK114" s="291"/>
      <c r="JAL114" s="291"/>
      <c r="JAM114" s="291"/>
      <c r="JAN114" s="291"/>
      <c r="JAO114" s="291"/>
      <c r="JAP114" s="291"/>
      <c r="JAQ114" s="291"/>
      <c r="JAR114" s="291"/>
      <c r="JAS114" s="291"/>
      <c r="JAT114" s="291"/>
      <c r="JAU114" s="291"/>
      <c r="JAV114" s="291"/>
      <c r="JAW114" s="291"/>
      <c r="JAX114" s="291"/>
      <c r="JAY114" s="291"/>
      <c r="JAZ114" s="291"/>
      <c r="JBA114" s="291"/>
      <c r="JBB114" s="291"/>
      <c r="JBC114" s="291"/>
      <c r="JBD114" s="291"/>
      <c r="JBE114" s="291"/>
      <c r="JBF114" s="291"/>
      <c r="JBG114" s="291"/>
      <c r="JBH114" s="291"/>
      <c r="JBI114" s="291"/>
      <c r="JBJ114" s="291"/>
      <c r="JBK114" s="291"/>
      <c r="JBL114" s="291"/>
      <c r="JBM114" s="291"/>
      <c r="JBN114" s="291"/>
      <c r="JBO114" s="291"/>
      <c r="JBP114" s="291"/>
      <c r="JBQ114" s="291"/>
      <c r="JBR114" s="291"/>
      <c r="JBS114" s="291"/>
      <c r="JBT114" s="291"/>
      <c r="JBU114" s="291"/>
      <c r="JBV114" s="291"/>
      <c r="JBW114" s="291"/>
      <c r="JBX114" s="291"/>
      <c r="JBY114" s="291"/>
      <c r="JBZ114" s="291"/>
      <c r="JCA114" s="291"/>
      <c r="JCB114" s="291"/>
      <c r="JCC114" s="291"/>
      <c r="JCD114" s="291"/>
      <c r="JCE114" s="291"/>
      <c r="JCF114" s="291"/>
      <c r="JCG114" s="291"/>
      <c r="JCH114" s="291"/>
      <c r="JCI114" s="291"/>
      <c r="JCJ114" s="291"/>
      <c r="JCK114" s="291"/>
      <c r="JCL114" s="291"/>
      <c r="JCM114" s="291"/>
      <c r="JCN114" s="291"/>
      <c r="JCO114" s="291"/>
      <c r="JCP114" s="291"/>
      <c r="JCQ114" s="291"/>
      <c r="JCR114" s="291"/>
      <c r="JCS114" s="291"/>
      <c r="JCT114" s="291"/>
      <c r="JCU114" s="291"/>
      <c r="JCV114" s="291"/>
      <c r="JCW114" s="291"/>
      <c r="JCX114" s="291"/>
      <c r="JCY114" s="291"/>
      <c r="JCZ114" s="291"/>
      <c r="JDA114" s="291"/>
      <c r="JDB114" s="291"/>
      <c r="JDC114" s="291"/>
      <c r="JDD114" s="291"/>
      <c r="JDE114" s="291"/>
      <c r="JDF114" s="291"/>
      <c r="JDG114" s="291"/>
      <c r="JDH114" s="291"/>
      <c r="JDI114" s="291"/>
      <c r="JDJ114" s="291"/>
      <c r="JDK114" s="291"/>
      <c r="JDL114" s="291"/>
      <c r="JDM114" s="291"/>
      <c r="JDN114" s="291"/>
      <c r="JDO114" s="291"/>
      <c r="JDP114" s="291"/>
      <c r="JDQ114" s="291"/>
      <c r="JDR114" s="291"/>
      <c r="JDS114" s="291"/>
      <c r="JDT114" s="291"/>
      <c r="JDU114" s="291"/>
      <c r="JDV114" s="291"/>
      <c r="JDW114" s="291"/>
      <c r="JDX114" s="291"/>
      <c r="JDY114" s="291"/>
      <c r="JDZ114" s="291"/>
      <c r="JEA114" s="291"/>
      <c r="JEB114" s="291"/>
      <c r="JEC114" s="291"/>
      <c r="JED114" s="291"/>
      <c r="JEE114" s="291"/>
      <c r="JEF114" s="291"/>
      <c r="JEG114" s="291"/>
      <c r="JEH114" s="291"/>
      <c r="JEI114" s="291"/>
      <c r="JEJ114" s="291"/>
      <c r="JEK114" s="291"/>
      <c r="JEL114" s="291"/>
      <c r="JEM114" s="291"/>
      <c r="JEN114" s="291"/>
      <c r="JEO114" s="291"/>
      <c r="JEP114" s="291"/>
      <c r="JEQ114" s="291"/>
      <c r="JER114" s="291"/>
      <c r="JES114" s="291"/>
      <c r="JET114" s="291"/>
      <c r="JEU114" s="291"/>
      <c r="JEV114" s="291"/>
      <c r="JEW114" s="291"/>
      <c r="JEX114" s="291"/>
      <c r="JEY114" s="291"/>
      <c r="JEZ114" s="291"/>
      <c r="JFA114" s="291"/>
      <c r="JFB114" s="291"/>
      <c r="JFC114" s="291"/>
      <c r="JFD114" s="291"/>
      <c r="JFE114" s="291"/>
      <c r="JFF114" s="291"/>
      <c r="JFG114" s="291"/>
      <c r="JFH114" s="291"/>
      <c r="JFI114" s="170"/>
      <c r="JFJ114" s="291"/>
      <c r="JFK114" s="291"/>
      <c r="JFL114" s="291"/>
      <c r="JFM114" s="291"/>
      <c r="JFN114" s="291"/>
      <c r="JFO114" s="291"/>
      <c r="JFP114" s="291"/>
      <c r="JFQ114" s="291"/>
      <c r="JFR114" s="291"/>
      <c r="JFS114" s="291"/>
      <c r="JFT114" s="291"/>
      <c r="JFU114" s="291"/>
      <c r="JFV114" s="291"/>
      <c r="JFW114" s="291"/>
      <c r="JFX114" s="291"/>
      <c r="JFY114" s="291"/>
      <c r="JFZ114" s="291"/>
      <c r="JGA114" s="291"/>
      <c r="JGB114" s="291"/>
      <c r="JGC114" s="291"/>
      <c r="JGD114" s="291"/>
      <c r="JGE114" s="291"/>
      <c r="JGF114" s="291"/>
      <c r="JGG114" s="291"/>
      <c r="JGH114" s="291"/>
      <c r="JGI114" s="291"/>
      <c r="JGJ114" s="291"/>
      <c r="JGK114" s="291"/>
      <c r="JGL114" s="291"/>
      <c r="JGM114" s="291"/>
      <c r="JGN114" s="291"/>
      <c r="JGO114" s="291"/>
      <c r="JGP114" s="291"/>
      <c r="JGQ114" s="291"/>
      <c r="JGR114" s="291"/>
      <c r="JGS114" s="291"/>
      <c r="JGT114" s="291"/>
      <c r="JGU114" s="291"/>
      <c r="JGV114" s="291"/>
      <c r="JGW114" s="291"/>
      <c r="JGX114" s="291"/>
      <c r="JGY114" s="291"/>
      <c r="JGZ114" s="291"/>
      <c r="JHA114" s="291"/>
      <c r="JHB114" s="291"/>
      <c r="JHC114" s="291"/>
      <c r="JHD114" s="291"/>
      <c r="JHE114" s="291"/>
      <c r="JHF114" s="291"/>
      <c r="JHG114" s="291"/>
      <c r="JHH114" s="291"/>
      <c r="JHI114" s="291"/>
      <c r="JHJ114" s="291"/>
      <c r="JHK114" s="291"/>
      <c r="JHL114" s="291"/>
      <c r="JHM114" s="291"/>
      <c r="JHN114" s="291"/>
      <c r="JHO114" s="291"/>
      <c r="JHP114" s="291"/>
      <c r="JHQ114" s="291"/>
      <c r="JHR114" s="291"/>
      <c r="JHS114" s="291"/>
      <c r="JHT114" s="291"/>
      <c r="JHU114" s="291"/>
      <c r="JHV114" s="291"/>
      <c r="JHW114" s="291"/>
      <c r="JHX114" s="291"/>
      <c r="JHY114" s="291"/>
      <c r="JHZ114" s="291"/>
      <c r="JIA114" s="291"/>
      <c r="JIB114" s="291"/>
      <c r="JIC114" s="291"/>
      <c r="JID114" s="291"/>
      <c r="JIE114" s="291"/>
      <c r="JIF114" s="291"/>
      <c r="JIG114" s="291"/>
      <c r="JIH114" s="291"/>
      <c r="JII114" s="291"/>
      <c r="JIJ114" s="291"/>
      <c r="JIK114" s="291"/>
      <c r="JIL114" s="291"/>
      <c r="JIM114" s="291"/>
      <c r="JIN114" s="291"/>
      <c r="JIO114" s="291"/>
      <c r="JIP114" s="291"/>
      <c r="JIQ114" s="291"/>
      <c r="JIR114" s="291"/>
      <c r="JIS114" s="291"/>
      <c r="JIT114" s="291"/>
      <c r="JIU114" s="291"/>
      <c r="JIV114" s="291"/>
      <c r="JIW114" s="291"/>
      <c r="JIX114" s="291"/>
      <c r="JIY114" s="291"/>
      <c r="JIZ114" s="291"/>
      <c r="JJA114" s="291"/>
      <c r="JJB114" s="291"/>
      <c r="JJC114" s="291"/>
      <c r="JJD114" s="291"/>
      <c r="JJE114" s="291"/>
      <c r="JJF114" s="291"/>
      <c r="JJG114" s="291"/>
      <c r="JJH114" s="291"/>
      <c r="JJI114" s="291"/>
      <c r="JJJ114" s="291"/>
      <c r="JJK114" s="291"/>
      <c r="JJL114" s="291"/>
      <c r="JJM114" s="291"/>
      <c r="JJN114" s="291"/>
      <c r="JJO114" s="291"/>
      <c r="JJP114" s="291"/>
      <c r="JJQ114" s="291"/>
      <c r="JJR114" s="291"/>
      <c r="JJS114" s="291"/>
      <c r="JJT114" s="291"/>
      <c r="JJU114" s="291"/>
      <c r="JJV114" s="291"/>
      <c r="JJW114" s="291"/>
      <c r="JJX114" s="291"/>
      <c r="JJY114" s="291"/>
      <c r="JJZ114" s="291"/>
      <c r="JKA114" s="291"/>
      <c r="JKB114" s="291"/>
      <c r="JKC114" s="291"/>
      <c r="JKD114" s="291"/>
      <c r="JKE114" s="291"/>
      <c r="JKF114" s="291"/>
      <c r="JKG114" s="291"/>
      <c r="JKH114" s="291"/>
      <c r="JKI114" s="291"/>
      <c r="JKJ114" s="291"/>
      <c r="JKK114" s="291"/>
      <c r="JKL114" s="291"/>
      <c r="JKM114" s="291"/>
      <c r="JKN114" s="291"/>
      <c r="JKO114" s="291"/>
      <c r="JKP114" s="291"/>
      <c r="JKQ114" s="291"/>
      <c r="JKR114" s="291"/>
      <c r="JKS114" s="291"/>
      <c r="JKT114" s="291"/>
      <c r="JKU114" s="291"/>
      <c r="JKV114" s="291"/>
      <c r="JKW114" s="291"/>
      <c r="JKX114" s="291"/>
      <c r="JKY114" s="291"/>
      <c r="JKZ114" s="291"/>
      <c r="JLA114" s="291"/>
      <c r="JLB114" s="291"/>
      <c r="JLC114" s="291"/>
      <c r="JLD114" s="291"/>
      <c r="JLE114" s="291"/>
      <c r="JLF114" s="291"/>
      <c r="JLG114" s="291"/>
      <c r="JLH114" s="291"/>
      <c r="JLI114" s="291"/>
      <c r="JLJ114" s="291"/>
      <c r="JLK114" s="291"/>
      <c r="JLL114" s="291"/>
      <c r="JLM114" s="291"/>
      <c r="JLN114" s="291"/>
      <c r="JLO114" s="291"/>
      <c r="JLP114" s="291"/>
      <c r="JLQ114" s="291"/>
      <c r="JLR114" s="291"/>
      <c r="JLS114" s="291"/>
      <c r="JLT114" s="291"/>
      <c r="JLU114" s="291"/>
      <c r="JLV114" s="291"/>
      <c r="JLW114" s="291"/>
      <c r="JLX114" s="291"/>
      <c r="JLY114" s="291"/>
      <c r="JLZ114" s="291"/>
      <c r="JMA114" s="291"/>
      <c r="JMB114" s="291"/>
      <c r="JMC114" s="291"/>
      <c r="JMD114" s="291"/>
      <c r="JME114" s="291"/>
      <c r="JMF114" s="291"/>
      <c r="JMG114" s="291"/>
      <c r="JMH114" s="291"/>
      <c r="JMI114" s="291"/>
      <c r="JMJ114" s="291"/>
      <c r="JMK114" s="291"/>
      <c r="JML114" s="291"/>
      <c r="JMM114" s="291"/>
      <c r="JMN114" s="291"/>
      <c r="JMO114" s="291"/>
      <c r="JMP114" s="291"/>
      <c r="JMQ114" s="291"/>
      <c r="JMR114" s="291"/>
      <c r="JMS114" s="291"/>
      <c r="JMT114" s="291"/>
      <c r="JMU114" s="291"/>
      <c r="JMV114" s="291"/>
      <c r="JMW114" s="291"/>
      <c r="JMX114" s="291"/>
      <c r="JMY114" s="291"/>
      <c r="JMZ114" s="291"/>
      <c r="JNA114" s="291"/>
      <c r="JNB114" s="291"/>
      <c r="JNC114" s="291"/>
      <c r="JND114" s="291"/>
      <c r="JNE114" s="291"/>
      <c r="JNF114" s="291"/>
      <c r="JNG114" s="291"/>
      <c r="JNH114" s="291"/>
      <c r="JNI114" s="291"/>
      <c r="JNJ114" s="291"/>
      <c r="JNK114" s="291"/>
      <c r="JNL114" s="291"/>
      <c r="JNM114" s="291"/>
      <c r="JNN114" s="291"/>
      <c r="JNO114" s="291"/>
      <c r="JNP114" s="291"/>
      <c r="JNQ114" s="291"/>
      <c r="JNR114" s="291"/>
      <c r="JNS114" s="291"/>
      <c r="JNT114" s="291"/>
      <c r="JNU114" s="291"/>
      <c r="JNV114" s="291"/>
      <c r="JNW114" s="291"/>
      <c r="JNX114" s="291"/>
      <c r="JNY114" s="291"/>
      <c r="JNZ114" s="291"/>
      <c r="JOA114" s="291"/>
      <c r="JOB114" s="291"/>
      <c r="JOC114" s="291"/>
      <c r="JOD114" s="291"/>
      <c r="JOE114" s="291"/>
      <c r="JOF114" s="291"/>
      <c r="JOG114" s="291"/>
      <c r="JOH114" s="291"/>
      <c r="JOI114" s="291"/>
      <c r="JOJ114" s="291"/>
      <c r="JOK114" s="291"/>
      <c r="JOL114" s="291"/>
      <c r="JOM114" s="291"/>
      <c r="JON114" s="291"/>
      <c r="JOO114" s="291"/>
      <c r="JOP114" s="291"/>
      <c r="JOQ114" s="291"/>
      <c r="JOR114" s="291"/>
      <c r="JOS114" s="291"/>
      <c r="JOT114" s="291"/>
      <c r="JOU114" s="291"/>
      <c r="JOV114" s="291"/>
      <c r="JOW114" s="291"/>
      <c r="JOX114" s="291"/>
      <c r="JOY114" s="291"/>
      <c r="JOZ114" s="291"/>
      <c r="JPA114" s="291"/>
      <c r="JPB114" s="291"/>
      <c r="JPC114" s="291"/>
      <c r="JPD114" s="291"/>
      <c r="JPE114" s="170"/>
      <c r="JPF114" s="291"/>
      <c r="JPG114" s="291"/>
      <c r="JPH114" s="291"/>
      <c r="JPI114" s="291"/>
      <c r="JPJ114" s="291"/>
      <c r="JPK114" s="291"/>
      <c r="JPL114" s="291"/>
      <c r="JPM114" s="291"/>
      <c r="JPN114" s="291"/>
      <c r="JPO114" s="291"/>
      <c r="JPP114" s="291"/>
      <c r="JPQ114" s="291"/>
      <c r="JPR114" s="291"/>
      <c r="JPS114" s="291"/>
      <c r="JPT114" s="291"/>
      <c r="JPU114" s="291"/>
      <c r="JPV114" s="291"/>
      <c r="JPW114" s="291"/>
      <c r="JPX114" s="291"/>
      <c r="JPY114" s="291"/>
      <c r="JPZ114" s="291"/>
      <c r="JQA114" s="291"/>
      <c r="JQB114" s="291"/>
      <c r="JQC114" s="291"/>
      <c r="JQD114" s="291"/>
      <c r="JQE114" s="291"/>
      <c r="JQF114" s="291"/>
      <c r="JQG114" s="291"/>
      <c r="JQH114" s="291"/>
      <c r="JQI114" s="291"/>
      <c r="JQJ114" s="291"/>
      <c r="JQK114" s="291"/>
      <c r="JQL114" s="291"/>
      <c r="JQM114" s="291"/>
      <c r="JQN114" s="291"/>
      <c r="JQO114" s="291"/>
      <c r="JQP114" s="291"/>
      <c r="JQQ114" s="291"/>
      <c r="JQR114" s="291"/>
      <c r="JQS114" s="291"/>
      <c r="JQT114" s="291"/>
      <c r="JQU114" s="291"/>
      <c r="JQV114" s="291"/>
      <c r="JQW114" s="291"/>
      <c r="JQX114" s="291"/>
      <c r="JQY114" s="291"/>
      <c r="JQZ114" s="291"/>
      <c r="JRA114" s="291"/>
      <c r="JRB114" s="291"/>
      <c r="JRC114" s="291"/>
      <c r="JRD114" s="291"/>
      <c r="JRE114" s="291"/>
      <c r="JRF114" s="291"/>
      <c r="JRG114" s="291"/>
      <c r="JRH114" s="291"/>
      <c r="JRI114" s="291"/>
      <c r="JRJ114" s="291"/>
      <c r="JRK114" s="291"/>
      <c r="JRL114" s="291"/>
      <c r="JRM114" s="291"/>
      <c r="JRN114" s="291"/>
      <c r="JRO114" s="291"/>
      <c r="JRP114" s="291"/>
      <c r="JRQ114" s="291"/>
      <c r="JRR114" s="291"/>
      <c r="JRS114" s="291"/>
      <c r="JRT114" s="291"/>
      <c r="JRU114" s="291"/>
      <c r="JRV114" s="291"/>
      <c r="JRW114" s="291"/>
      <c r="JRX114" s="291"/>
      <c r="JRY114" s="291"/>
      <c r="JRZ114" s="291"/>
      <c r="JSA114" s="291"/>
      <c r="JSB114" s="291"/>
      <c r="JSC114" s="291"/>
      <c r="JSD114" s="291"/>
      <c r="JSE114" s="291"/>
      <c r="JSF114" s="291"/>
      <c r="JSG114" s="291"/>
      <c r="JSH114" s="291"/>
      <c r="JSI114" s="291"/>
      <c r="JSJ114" s="291"/>
      <c r="JSK114" s="291"/>
      <c r="JSL114" s="291"/>
      <c r="JSM114" s="291"/>
      <c r="JSN114" s="291"/>
      <c r="JSO114" s="291"/>
      <c r="JSP114" s="291"/>
      <c r="JSQ114" s="291"/>
      <c r="JSR114" s="291"/>
      <c r="JSS114" s="291"/>
      <c r="JST114" s="291"/>
      <c r="JSU114" s="291"/>
      <c r="JSV114" s="291"/>
      <c r="JSW114" s="291"/>
      <c r="JSX114" s="291"/>
      <c r="JSY114" s="291"/>
      <c r="JSZ114" s="291"/>
      <c r="JTA114" s="291"/>
      <c r="JTB114" s="291"/>
      <c r="JTC114" s="291"/>
      <c r="JTD114" s="291"/>
      <c r="JTE114" s="291"/>
      <c r="JTF114" s="291"/>
      <c r="JTG114" s="291"/>
      <c r="JTH114" s="291"/>
      <c r="JTI114" s="291"/>
      <c r="JTJ114" s="291"/>
      <c r="JTK114" s="291"/>
      <c r="JTL114" s="291"/>
      <c r="JTM114" s="291"/>
      <c r="JTN114" s="291"/>
      <c r="JTO114" s="291"/>
      <c r="JTP114" s="291"/>
      <c r="JTQ114" s="291"/>
      <c r="JTR114" s="291"/>
      <c r="JTS114" s="291"/>
      <c r="JTT114" s="291"/>
      <c r="JTU114" s="291"/>
      <c r="JTV114" s="291"/>
      <c r="JTW114" s="291"/>
      <c r="JTX114" s="291"/>
      <c r="JTY114" s="291"/>
      <c r="JTZ114" s="291"/>
      <c r="JUA114" s="291"/>
      <c r="JUB114" s="291"/>
      <c r="JUC114" s="291"/>
      <c r="JUD114" s="291"/>
      <c r="JUE114" s="291"/>
      <c r="JUF114" s="291"/>
      <c r="JUG114" s="291"/>
      <c r="JUH114" s="291"/>
      <c r="JUI114" s="291"/>
      <c r="JUJ114" s="291"/>
      <c r="JUK114" s="291"/>
      <c r="JUL114" s="291"/>
      <c r="JUM114" s="291"/>
      <c r="JUN114" s="291"/>
      <c r="JUO114" s="291"/>
      <c r="JUP114" s="291"/>
      <c r="JUQ114" s="291"/>
      <c r="JUR114" s="291"/>
      <c r="JUS114" s="291"/>
      <c r="JUT114" s="291"/>
      <c r="JUU114" s="291"/>
      <c r="JUV114" s="291"/>
      <c r="JUW114" s="291"/>
      <c r="JUX114" s="291"/>
      <c r="JUY114" s="291"/>
      <c r="JUZ114" s="291"/>
      <c r="JVA114" s="291"/>
      <c r="JVB114" s="291"/>
      <c r="JVC114" s="291"/>
      <c r="JVD114" s="291"/>
      <c r="JVE114" s="291"/>
      <c r="JVF114" s="291"/>
      <c r="JVG114" s="291"/>
      <c r="JVH114" s="291"/>
      <c r="JVI114" s="291"/>
      <c r="JVJ114" s="291"/>
      <c r="JVK114" s="291"/>
      <c r="JVL114" s="291"/>
      <c r="JVM114" s="291"/>
      <c r="JVN114" s="291"/>
      <c r="JVO114" s="291"/>
      <c r="JVP114" s="291"/>
      <c r="JVQ114" s="291"/>
      <c r="JVR114" s="291"/>
      <c r="JVS114" s="291"/>
      <c r="JVT114" s="291"/>
      <c r="JVU114" s="291"/>
      <c r="JVV114" s="291"/>
      <c r="JVW114" s="291"/>
      <c r="JVX114" s="291"/>
      <c r="JVY114" s="291"/>
      <c r="JVZ114" s="291"/>
      <c r="JWA114" s="291"/>
      <c r="JWB114" s="291"/>
      <c r="JWC114" s="291"/>
      <c r="JWD114" s="291"/>
      <c r="JWE114" s="291"/>
      <c r="JWF114" s="291"/>
      <c r="JWG114" s="291"/>
      <c r="JWH114" s="291"/>
      <c r="JWI114" s="291"/>
      <c r="JWJ114" s="291"/>
      <c r="JWK114" s="291"/>
      <c r="JWL114" s="291"/>
      <c r="JWM114" s="291"/>
      <c r="JWN114" s="291"/>
      <c r="JWO114" s="291"/>
      <c r="JWP114" s="291"/>
      <c r="JWQ114" s="291"/>
      <c r="JWR114" s="291"/>
      <c r="JWS114" s="291"/>
      <c r="JWT114" s="291"/>
      <c r="JWU114" s="291"/>
      <c r="JWV114" s="291"/>
      <c r="JWW114" s="291"/>
      <c r="JWX114" s="291"/>
      <c r="JWY114" s="291"/>
      <c r="JWZ114" s="291"/>
      <c r="JXA114" s="291"/>
      <c r="JXB114" s="291"/>
      <c r="JXC114" s="291"/>
      <c r="JXD114" s="291"/>
      <c r="JXE114" s="291"/>
      <c r="JXF114" s="291"/>
      <c r="JXG114" s="291"/>
      <c r="JXH114" s="291"/>
      <c r="JXI114" s="291"/>
      <c r="JXJ114" s="291"/>
      <c r="JXK114" s="291"/>
      <c r="JXL114" s="291"/>
      <c r="JXM114" s="291"/>
      <c r="JXN114" s="291"/>
      <c r="JXO114" s="291"/>
      <c r="JXP114" s="291"/>
      <c r="JXQ114" s="291"/>
      <c r="JXR114" s="291"/>
      <c r="JXS114" s="291"/>
      <c r="JXT114" s="291"/>
      <c r="JXU114" s="291"/>
      <c r="JXV114" s="291"/>
      <c r="JXW114" s="291"/>
      <c r="JXX114" s="291"/>
      <c r="JXY114" s="291"/>
      <c r="JXZ114" s="291"/>
      <c r="JYA114" s="291"/>
      <c r="JYB114" s="291"/>
      <c r="JYC114" s="291"/>
      <c r="JYD114" s="291"/>
      <c r="JYE114" s="291"/>
      <c r="JYF114" s="291"/>
      <c r="JYG114" s="291"/>
      <c r="JYH114" s="291"/>
      <c r="JYI114" s="291"/>
      <c r="JYJ114" s="291"/>
      <c r="JYK114" s="291"/>
      <c r="JYL114" s="291"/>
      <c r="JYM114" s="291"/>
      <c r="JYN114" s="291"/>
      <c r="JYO114" s="291"/>
      <c r="JYP114" s="291"/>
      <c r="JYQ114" s="291"/>
      <c r="JYR114" s="291"/>
      <c r="JYS114" s="291"/>
      <c r="JYT114" s="291"/>
      <c r="JYU114" s="291"/>
      <c r="JYV114" s="291"/>
      <c r="JYW114" s="291"/>
      <c r="JYX114" s="291"/>
      <c r="JYY114" s="291"/>
      <c r="JYZ114" s="291"/>
      <c r="JZA114" s="170"/>
      <c r="JZB114" s="291"/>
      <c r="JZC114" s="291"/>
      <c r="JZD114" s="291"/>
      <c r="JZE114" s="291"/>
      <c r="JZF114" s="291"/>
      <c r="JZG114" s="291"/>
      <c r="JZH114" s="291"/>
      <c r="JZI114" s="291"/>
      <c r="JZJ114" s="291"/>
      <c r="JZK114" s="291"/>
      <c r="JZL114" s="291"/>
      <c r="JZM114" s="291"/>
      <c r="JZN114" s="291"/>
      <c r="JZO114" s="291"/>
      <c r="JZP114" s="291"/>
      <c r="JZQ114" s="291"/>
      <c r="JZR114" s="291"/>
      <c r="JZS114" s="291"/>
      <c r="JZT114" s="291"/>
      <c r="JZU114" s="291"/>
      <c r="JZV114" s="291"/>
      <c r="JZW114" s="291"/>
      <c r="JZX114" s="291"/>
      <c r="JZY114" s="291"/>
      <c r="JZZ114" s="291"/>
      <c r="KAA114" s="291"/>
      <c r="KAB114" s="291"/>
      <c r="KAC114" s="291"/>
      <c r="KAD114" s="291"/>
      <c r="KAE114" s="291"/>
      <c r="KAF114" s="291"/>
      <c r="KAG114" s="291"/>
      <c r="KAH114" s="291"/>
      <c r="KAI114" s="291"/>
      <c r="KAJ114" s="291"/>
      <c r="KAK114" s="291"/>
      <c r="KAL114" s="291"/>
      <c r="KAM114" s="291"/>
      <c r="KAN114" s="291"/>
      <c r="KAO114" s="291"/>
      <c r="KAP114" s="291"/>
      <c r="KAQ114" s="291"/>
      <c r="KAR114" s="291"/>
      <c r="KAS114" s="291"/>
      <c r="KAT114" s="291"/>
      <c r="KAU114" s="291"/>
      <c r="KAV114" s="291"/>
      <c r="KAW114" s="291"/>
      <c r="KAX114" s="291"/>
      <c r="KAY114" s="291"/>
      <c r="KAZ114" s="291"/>
      <c r="KBA114" s="291"/>
      <c r="KBB114" s="291"/>
      <c r="KBC114" s="291"/>
      <c r="KBD114" s="291"/>
      <c r="KBE114" s="291"/>
      <c r="KBF114" s="291"/>
      <c r="KBG114" s="291"/>
      <c r="KBH114" s="291"/>
      <c r="KBI114" s="291"/>
      <c r="KBJ114" s="291"/>
      <c r="KBK114" s="291"/>
      <c r="KBL114" s="291"/>
      <c r="KBM114" s="291"/>
      <c r="KBN114" s="291"/>
      <c r="KBO114" s="291"/>
      <c r="KBP114" s="291"/>
      <c r="KBQ114" s="291"/>
      <c r="KBR114" s="291"/>
      <c r="KBS114" s="291"/>
      <c r="KBT114" s="291"/>
      <c r="KBU114" s="291"/>
      <c r="KBV114" s="291"/>
      <c r="KBW114" s="291"/>
      <c r="KBX114" s="291"/>
      <c r="KBY114" s="291"/>
      <c r="KBZ114" s="291"/>
      <c r="KCA114" s="291"/>
      <c r="KCB114" s="291"/>
      <c r="KCC114" s="291"/>
      <c r="KCD114" s="291"/>
      <c r="KCE114" s="291"/>
      <c r="KCF114" s="291"/>
      <c r="KCG114" s="291"/>
      <c r="KCH114" s="291"/>
      <c r="KCI114" s="291"/>
      <c r="KCJ114" s="291"/>
      <c r="KCK114" s="291"/>
      <c r="KCL114" s="291"/>
      <c r="KCM114" s="291"/>
      <c r="KCN114" s="291"/>
      <c r="KCO114" s="291"/>
      <c r="KCP114" s="291"/>
      <c r="KCQ114" s="291"/>
      <c r="KCR114" s="291"/>
      <c r="KCS114" s="291"/>
      <c r="KCT114" s="291"/>
      <c r="KCU114" s="291"/>
      <c r="KCV114" s="291"/>
      <c r="KCW114" s="291"/>
      <c r="KCX114" s="291"/>
      <c r="KCY114" s="291"/>
      <c r="KCZ114" s="291"/>
      <c r="KDA114" s="291"/>
      <c r="KDB114" s="291"/>
      <c r="KDC114" s="291"/>
      <c r="KDD114" s="291"/>
      <c r="KDE114" s="291"/>
      <c r="KDF114" s="291"/>
      <c r="KDG114" s="291"/>
      <c r="KDH114" s="291"/>
      <c r="KDI114" s="291"/>
      <c r="KDJ114" s="291"/>
      <c r="KDK114" s="291"/>
      <c r="KDL114" s="291"/>
      <c r="KDM114" s="291"/>
      <c r="KDN114" s="291"/>
      <c r="KDO114" s="291"/>
      <c r="KDP114" s="291"/>
      <c r="KDQ114" s="291"/>
      <c r="KDR114" s="291"/>
      <c r="KDS114" s="291"/>
      <c r="KDT114" s="291"/>
      <c r="KDU114" s="291"/>
      <c r="KDV114" s="291"/>
      <c r="KDW114" s="291"/>
      <c r="KDX114" s="291"/>
      <c r="KDY114" s="291"/>
      <c r="KDZ114" s="291"/>
      <c r="KEA114" s="291"/>
      <c r="KEB114" s="291"/>
      <c r="KEC114" s="291"/>
      <c r="KED114" s="291"/>
      <c r="KEE114" s="291"/>
      <c r="KEF114" s="291"/>
      <c r="KEG114" s="291"/>
      <c r="KEH114" s="291"/>
      <c r="KEI114" s="291"/>
      <c r="KEJ114" s="291"/>
      <c r="KEK114" s="291"/>
      <c r="KEL114" s="291"/>
      <c r="KEM114" s="291"/>
      <c r="KEN114" s="291"/>
      <c r="KEO114" s="291"/>
      <c r="KEP114" s="291"/>
      <c r="KEQ114" s="291"/>
      <c r="KER114" s="291"/>
      <c r="KES114" s="291"/>
      <c r="KET114" s="291"/>
      <c r="KEU114" s="291"/>
      <c r="KEV114" s="291"/>
      <c r="KEW114" s="291"/>
      <c r="KEX114" s="291"/>
      <c r="KEY114" s="291"/>
      <c r="KEZ114" s="291"/>
      <c r="KFA114" s="291"/>
      <c r="KFB114" s="291"/>
      <c r="KFC114" s="291"/>
      <c r="KFD114" s="291"/>
      <c r="KFE114" s="291"/>
      <c r="KFF114" s="291"/>
      <c r="KFG114" s="291"/>
      <c r="KFH114" s="291"/>
      <c r="KFI114" s="291"/>
      <c r="KFJ114" s="291"/>
      <c r="KFK114" s="291"/>
      <c r="KFL114" s="291"/>
      <c r="KFM114" s="291"/>
      <c r="KFN114" s="291"/>
      <c r="KFO114" s="291"/>
      <c r="KFP114" s="291"/>
      <c r="KFQ114" s="291"/>
      <c r="KFR114" s="291"/>
      <c r="KFS114" s="291"/>
      <c r="KFT114" s="291"/>
      <c r="KFU114" s="291"/>
      <c r="KFV114" s="291"/>
      <c r="KFW114" s="291"/>
      <c r="KFX114" s="291"/>
      <c r="KFY114" s="291"/>
      <c r="KFZ114" s="291"/>
      <c r="KGA114" s="291"/>
      <c r="KGB114" s="291"/>
      <c r="KGC114" s="291"/>
      <c r="KGD114" s="291"/>
      <c r="KGE114" s="291"/>
      <c r="KGF114" s="291"/>
      <c r="KGG114" s="291"/>
      <c r="KGH114" s="291"/>
      <c r="KGI114" s="291"/>
      <c r="KGJ114" s="291"/>
      <c r="KGK114" s="291"/>
      <c r="KGL114" s="291"/>
      <c r="KGM114" s="291"/>
      <c r="KGN114" s="291"/>
      <c r="KGO114" s="291"/>
      <c r="KGP114" s="291"/>
      <c r="KGQ114" s="291"/>
      <c r="KGR114" s="291"/>
      <c r="KGS114" s="291"/>
      <c r="KGT114" s="291"/>
      <c r="KGU114" s="291"/>
      <c r="KGV114" s="291"/>
      <c r="KGW114" s="291"/>
      <c r="KGX114" s="291"/>
      <c r="KGY114" s="291"/>
      <c r="KGZ114" s="291"/>
      <c r="KHA114" s="291"/>
      <c r="KHB114" s="291"/>
      <c r="KHC114" s="291"/>
      <c r="KHD114" s="291"/>
      <c r="KHE114" s="291"/>
      <c r="KHF114" s="291"/>
      <c r="KHG114" s="291"/>
      <c r="KHH114" s="291"/>
      <c r="KHI114" s="291"/>
      <c r="KHJ114" s="291"/>
      <c r="KHK114" s="291"/>
      <c r="KHL114" s="291"/>
      <c r="KHM114" s="291"/>
      <c r="KHN114" s="291"/>
      <c r="KHO114" s="291"/>
      <c r="KHP114" s="291"/>
      <c r="KHQ114" s="291"/>
      <c r="KHR114" s="291"/>
      <c r="KHS114" s="291"/>
      <c r="KHT114" s="291"/>
      <c r="KHU114" s="291"/>
      <c r="KHV114" s="291"/>
      <c r="KHW114" s="291"/>
      <c r="KHX114" s="291"/>
      <c r="KHY114" s="291"/>
      <c r="KHZ114" s="291"/>
      <c r="KIA114" s="291"/>
      <c r="KIB114" s="291"/>
      <c r="KIC114" s="291"/>
      <c r="KID114" s="291"/>
      <c r="KIE114" s="291"/>
      <c r="KIF114" s="291"/>
      <c r="KIG114" s="291"/>
      <c r="KIH114" s="291"/>
      <c r="KII114" s="291"/>
      <c r="KIJ114" s="291"/>
      <c r="KIK114" s="291"/>
      <c r="KIL114" s="291"/>
      <c r="KIM114" s="291"/>
      <c r="KIN114" s="291"/>
      <c r="KIO114" s="291"/>
      <c r="KIP114" s="291"/>
      <c r="KIQ114" s="291"/>
      <c r="KIR114" s="291"/>
      <c r="KIS114" s="291"/>
      <c r="KIT114" s="291"/>
      <c r="KIU114" s="291"/>
      <c r="KIV114" s="291"/>
      <c r="KIW114" s="170"/>
      <c r="KIX114" s="291"/>
      <c r="KIY114" s="291"/>
      <c r="KIZ114" s="291"/>
      <c r="KJA114" s="291"/>
      <c r="KJB114" s="291"/>
      <c r="KJC114" s="291"/>
      <c r="KJD114" s="291"/>
      <c r="KJE114" s="291"/>
      <c r="KJF114" s="291"/>
      <c r="KJG114" s="291"/>
      <c r="KJH114" s="291"/>
      <c r="KJI114" s="291"/>
      <c r="KJJ114" s="291"/>
      <c r="KJK114" s="291"/>
      <c r="KJL114" s="291"/>
      <c r="KJM114" s="291"/>
      <c r="KJN114" s="291"/>
      <c r="KJO114" s="291"/>
      <c r="KJP114" s="291"/>
      <c r="KJQ114" s="291"/>
      <c r="KJR114" s="291"/>
      <c r="KJS114" s="291"/>
      <c r="KJT114" s="291"/>
      <c r="KJU114" s="291"/>
      <c r="KJV114" s="291"/>
      <c r="KJW114" s="291"/>
      <c r="KJX114" s="291"/>
      <c r="KJY114" s="291"/>
      <c r="KJZ114" s="291"/>
      <c r="KKA114" s="291"/>
      <c r="KKB114" s="291"/>
      <c r="KKC114" s="291"/>
      <c r="KKD114" s="291"/>
      <c r="KKE114" s="291"/>
      <c r="KKF114" s="291"/>
      <c r="KKG114" s="291"/>
      <c r="KKH114" s="291"/>
      <c r="KKI114" s="291"/>
      <c r="KKJ114" s="291"/>
      <c r="KKK114" s="291"/>
      <c r="KKL114" s="291"/>
      <c r="KKM114" s="291"/>
      <c r="KKN114" s="291"/>
      <c r="KKO114" s="291"/>
      <c r="KKP114" s="291"/>
      <c r="KKQ114" s="291"/>
      <c r="KKR114" s="291"/>
      <c r="KKS114" s="291"/>
      <c r="KKT114" s="291"/>
      <c r="KKU114" s="291"/>
      <c r="KKV114" s="291"/>
      <c r="KKW114" s="291"/>
      <c r="KKX114" s="291"/>
      <c r="KKY114" s="291"/>
      <c r="KKZ114" s="291"/>
      <c r="KLA114" s="291"/>
      <c r="KLB114" s="291"/>
      <c r="KLC114" s="291"/>
      <c r="KLD114" s="291"/>
      <c r="KLE114" s="291"/>
      <c r="KLF114" s="291"/>
      <c r="KLG114" s="291"/>
      <c r="KLH114" s="291"/>
      <c r="KLI114" s="291"/>
      <c r="KLJ114" s="291"/>
      <c r="KLK114" s="291"/>
      <c r="KLL114" s="291"/>
      <c r="KLM114" s="291"/>
      <c r="KLN114" s="291"/>
      <c r="KLO114" s="291"/>
      <c r="KLP114" s="291"/>
      <c r="KLQ114" s="291"/>
      <c r="KLR114" s="291"/>
      <c r="KLS114" s="291"/>
      <c r="KLT114" s="291"/>
      <c r="KLU114" s="291"/>
      <c r="KLV114" s="291"/>
      <c r="KLW114" s="291"/>
      <c r="KLX114" s="291"/>
      <c r="KLY114" s="291"/>
      <c r="KLZ114" s="291"/>
      <c r="KMA114" s="291"/>
      <c r="KMB114" s="291"/>
      <c r="KMC114" s="291"/>
      <c r="KMD114" s="291"/>
      <c r="KME114" s="291"/>
      <c r="KMF114" s="291"/>
      <c r="KMG114" s="291"/>
      <c r="KMH114" s="291"/>
      <c r="KMI114" s="291"/>
      <c r="KMJ114" s="291"/>
      <c r="KMK114" s="291"/>
      <c r="KML114" s="291"/>
      <c r="KMM114" s="291"/>
      <c r="KMN114" s="291"/>
      <c r="KMO114" s="291"/>
      <c r="KMP114" s="291"/>
      <c r="KMQ114" s="291"/>
      <c r="KMR114" s="291"/>
      <c r="KMS114" s="291"/>
      <c r="KMT114" s="291"/>
      <c r="KMU114" s="291"/>
      <c r="KMV114" s="291"/>
      <c r="KMW114" s="291"/>
      <c r="KMX114" s="291"/>
      <c r="KMY114" s="291"/>
      <c r="KMZ114" s="291"/>
      <c r="KNA114" s="291"/>
      <c r="KNB114" s="291"/>
      <c r="KNC114" s="291"/>
      <c r="KND114" s="291"/>
      <c r="KNE114" s="291"/>
      <c r="KNF114" s="291"/>
      <c r="KNG114" s="291"/>
      <c r="KNH114" s="291"/>
      <c r="KNI114" s="291"/>
      <c r="KNJ114" s="291"/>
      <c r="KNK114" s="291"/>
      <c r="KNL114" s="291"/>
      <c r="KNM114" s="291"/>
      <c r="KNN114" s="291"/>
      <c r="KNO114" s="291"/>
      <c r="KNP114" s="291"/>
      <c r="KNQ114" s="291"/>
      <c r="KNR114" s="291"/>
      <c r="KNS114" s="291"/>
      <c r="KNT114" s="291"/>
      <c r="KNU114" s="291"/>
      <c r="KNV114" s="291"/>
      <c r="KNW114" s="291"/>
      <c r="KNX114" s="291"/>
      <c r="KNY114" s="291"/>
      <c r="KNZ114" s="291"/>
      <c r="KOA114" s="291"/>
      <c r="KOB114" s="291"/>
      <c r="KOC114" s="291"/>
      <c r="KOD114" s="291"/>
      <c r="KOE114" s="291"/>
      <c r="KOF114" s="291"/>
      <c r="KOG114" s="291"/>
      <c r="KOH114" s="291"/>
      <c r="KOI114" s="291"/>
      <c r="KOJ114" s="291"/>
      <c r="KOK114" s="291"/>
      <c r="KOL114" s="291"/>
      <c r="KOM114" s="291"/>
      <c r="KON114" s="291"/>
      <c r="KOO114" s="291"/>
      <c r="KOP114" s="291"/>
      <c r="KOQ114" s="291"/>
      <c r="KOR114" s="291"/>
      <c r="KOS114" s="291"/>
      <c r="KOT114" s="291"/>
      <c r="KOU114" s="291"/>
      <c r="KOV114" s="291"/>
      <c r="KOW114" s="291"/>
      <c r="KOX114" s="291"/>
      <c r="KOY114" s="291"/>
      <c r="KOZ114" s="291"/>
      <c r="KPA114" s="291"/>
      <c r="KPB114" s="291"/>
      <c r="KPC114" s="291"/>
      <c r="KPD114" s="291"/>
      <c r="KPE114" s="291"/>
      <c r="KPF114" s="291"/>
      <c r="KPG114" s="291"/>
      <c r="KPH114" s="291"/>
      <c r="KPI114" s="291"/>
      <c r="KPJ114" s="291"/>
      <c r="KPK114" s="291"/>
      <c r="KPL114" s="291"/>
      <c r="KPM114" s="291"/>
      <c r="KPN114" s="291"/>
      <c r="KPO114" s="291"/>
      <c r="KPP114" s="291"/>
      <c r="KPQ114" s="291"/>
      <c r="KPR114" s="291"/>
      <c r="KPS114" s="291"/>
      <c r="KPT114" s="291"/>
      <c r="KPU114" s="291"/>
      <c r="KPV114" s="291"/>
      <c r="KPW114" s="291"/>
      <c r="KPX114" s="291"/>
      <c r="KPY114" s="291"/>
      <c r="KPZ114" s="291"/>
      <c r="KQA114" s="291"/>
      <c r="KQB114" s="291"/>
      <c r="KQC114" s="291"/>
      <c r="KQD114" s="291"/>
      <c r="KQE114" s="291"/>
      <c r="KQF114" s="291"/>
      <c r="KQG114" s="291"/>
      <c r="KQH114" s="291"/>
      <c r="KQI114" s="291"/>
      <c r="KQJ114" s="291"/>
      <c r="KQK114" s="291"/>
      <c r="KQL114" s="291"/>
      <c r="KQM114" s="291"/>
      <c r="KQN114" s="291"/>
      <c r="KQO114" s="291"/>
      <c r="KQP114" s="291"/>
      <c r="KQQ114" s="291"/>
      <c r="KQR114" s="291"/>
      <c r="KQS114" s="291"/>
      <c r="KQT114" s="291"/>
      <c r="KQU114" s="291"/>
      <c r="KQV114" s="291"/>
      <c r="KQW114" s="291"/>
      <c r="KQX114" s="291"/>
      <c r="KQY114" s="291"/>
      <c r="KQZ114" s="291"/>
      <c r="KRA114" s="291"/>
      <c r="KRB114" s="291"/>
      <c r="KRC114" s="291"/>
      <c r="KRD114" s="291"/>
      <c r="KRE114" s="291"/>
      <c r="KRF114" s="291"/>
      <c r="KRG114" s="291"/>
      <c r="KRH114" s="291"/>
      <c r="KRI114" s="291"/>
      <c r="KRJ114" s="291"/>
      <c r="KRK114" s="291"/>
      <c r="KRL114" s="291"/>
      <c r="KRM114" s="291"/>
      <c r="KRN114" s="291"/>
      <c r="KRO114" s="291"/>
      <c r="KRP114" s="291"/>
      <c r="KRQ114" s="291"/>
      <c r="KRR114" s="291"/>
      <c r="KRS114" s="291"/>
      <c r="KRT114" s="291"/>
      <c r="KRU114" s="291"/>
      <c r="KRV114" s="291"/>
      <c r="KRW114" s="291"/>
      <c r="KRX114" s="291"/>
      <c r="KRY114" s="291"/>
      <c r="KRZ114" s="291"/>
      <c r="KSA114" s="291"/>
      <c r="KSB114" s="291"/>
      <c r="KSC114" s="291"/>
      <c r="KSD114" s="291"/>
      <c r="KSE114" s="291"/>
      <c r="KSF114" s="291"/>
      <c r="KSG114" s="291"/>
      <c r="KSH114" s="291"/>
      <c r="KSI114" s="291"/>
      <c r="KSJ114" s="291"/>
      <c r="KSK114" s="291"/>
      <c r="KSL114" s="291"/>
      <c r="KSM114" s="291"/>
      <c r="KSN114" s="291"/>
      <c r="KSO114" s="291"/>
      <c r="KSP114" s="291"/>
      <c r="KSQ114" s="291"/>
      <c r="KSR114" s="291"/>
      <c r="KSS114" s="170"/>
      <c r="KST114" s="291"/>
      <c r="KSU114" s="291"/>
      <c r="KSV114" s="291"/>
      <c r="KSW114" s="291"/>
      <c r="KSX114" s="291"/>
      <c r="KSY114" s="291"/>
      <c r="KSZ114" s="291"/>
      <c r="KTA114" s="291"/>
      <c r="KTB114" s="291"/>
      <c r="KTC114" s="291"/>
      <c r="KTD114" s="291"/>
      <c r="KTE114" s="291"/>
      <c r="KTF114" s="291"/>
      <c r="KTG114" s="291"/>
      <c r="KTH114" s="291"/>
      <c r="KTI114" s="291"/>
      <c r="KTJ114" s="291"/>
      <c r="KTK114" s="291"/>
      <c r="KTL114" s="291"/>
      <c r="KTM114" s="291"/>
      <c r="KTN114" s="291"/>
      <c r="KTO114" s="291"/>
      <c r="KTP114" s="291"/>
      <c r="KTQ114" s="291"/>
      <c r="KTR114" s="291"/>
      <c r="KTS114" s="291"/>
      <c r="KTT114" s="291"/>
      <c r="KTU114" s="291"/>
      <c r="KTV114" s="291"/>
      <c r="KTW114" s="291"/>
      <c r="KTX114" s="291"/>
      <c r="KTY114" s="291"/>
      <c r="KTZ114" s="291"/>
      <c r="KUA114" s="291"/>
      <c r="KUB114" s="291"/>
      <c r="KUC114" s="291"/>
      <c r="KUD114" s="291"/>
      <c r="KUE114" s="291"/>
      <c r="KUF114" s="291"/>
      <c r="KUG114" s="291"/>
      <c r="KUH114" s="291"/>
      <c r="KUI114" s="291"/>
      <c r="KUJ114" s="291"/>
      <c r="KUK114" s="291"/>
      <c r="KUL114" s="291"/>
      <c r="KUM114" s="291"/>
      <c r="KUN114" s="291"/>
      <c r="KUO114" s="291"/>
      <c r="KUP114" s="291"/>
      <c r="KUQ114" s="291"/>
      <c r="KUR114" s="291"/>
      <c r="KUS114" s="291"/>
      <c r="KUT114" s="291"/>
      <c r="KUU114" s="291"/>
      <c r="KUV114" s="291"/>
      <c r="KUW114" s="291"/>
      <c r="KUX114" s="291"/>
      <c r="KUY114" s="291"/>
      <c r="KUZ114" s="291"/>
      <c r="KVA114" s="291"/>
      <c r="KVB114" s="291"/>
      <c r="KVC114" s="291"/>
      <c r="KVD114" s="291"/>
      <c r="KVE114" s="291"/>
      <c r="KVF114" s="291"/>
      <c r="KVG114" s="291"/>
      <c r="KVH114" s="291"/>
      <c r="KVI114" s="291"/>
      <c r="KVJ114" s="291"/>
      <c r="KVK114" s="291"/>
      <c r="KVL114" s="291"/>
      <c r="KVM114" s="291"/>
      <c r="KVN114" s="291"/>
      <c r="KVO114" s="291"/>
      <c r="KVP114" s="291"/>
      <c r="KVQ114" s="291"/>
      <c r="KVR114" s="291"/>
      <c r="KVS114" s="291"/>
      <c r="KVT114" s="291"/>
      <c r="KVU114" s="291"/>
      <c r="KVV114" s="291"/>
      <c r="KVW114" s="291"/>
      <c r="KVX114" s="291"/>
      <c r="KVY114" s="291"/>
      <c r="KVZ114" s="291"/>
      <c r="KWA114" s="291"/>
      <c r="KWB114" s="291"/>
      <c r="KWC114" s="291"/>
      <c r="KWD114" s="291"/>
      <c r="KWE114" s="291"/>
      <c r="KWF114" s="291"/>
      <c r="KWG114" s="291"/>
      <c r="KWH114" s="291"/>
      <c r="KWI114" s="291"/>
      <c r="KWJ114" s="291"/>
      <c r="KWK114" s="291"/>
      <c r="KWL114" s="291"/>
      <c r="KWM114" s="291"/>
      <c r="KWN114" s="291"/>
      <c r="KWO114" s="291"/>
      <c r="KWP114" s="291"/>
      <c r="KWQ114" s="291"/>
      <c r="KWR114" s="291"/>
      <c r="KWS114" s="291"/>
      <c r="KWT114" s="291"/>
      <c r="KWU114" s="291"/>
      <c r="KWV114" s="291"/>
      <c r="KWW114" s="291"/>
      <c r="KWX114" s="291"/>
      <c r="KWY114" s="291"/>
      <c r="KWZ114" s="291"/>
      <c r="KXA114" s="291"/>
      <c r="KXB114" s="291"/>
      <c r="KXC114" s="291"/>
      <c r="KXD114" s="291"/>
      <c r="KXE114" s="291"/>
      <c r="KXF114" s="291"/>
      <c r="KXG114" s="291"/>
      <c r="KXH114" s="291"/>
      <c r="KXI114" s="291"/>
      <c r="KXJ114" s="291"/>
      <c r="KXK114" s="291"/>
      <c r="KXL114" s="291"/>
      <c r="KXM114" s="291"/>
      <c r="KXN114" s="291"/>
      <c r="KXO114" s="291"/>
      <c r="KXP114" s="291"/>
      <c r="KXQ114" s="291"/>
      <c r="KXR114" s="291"/>
      <c r="KXS114" s="291"/>
      <c r="KXT114" s="291"/>
      <c r="KXU114" s="291"/>
      <c r="KXV114" s="291"/>
      <c r="KXW114" s="291"/>
      <c r="KXX114" s="291"/>
      <c r="KXY114" s="291"/>
      <c r="KXZ114" s="291"/>
      <c r="KYA114" s="291"/>
      <c r="KYB114" s="291"/>
      <c r="KYC114" s="291"/>
      <c r="KYD114" s="291"/>
      <c r="KYE114" s="291"/>
      <c r="KYF114" s="291"/>
      <c r="KYG114" s="291"/>
      <c r="KYH114" s="291"/>
      <c r="KYI114" s="291"/>
      <c r="KYJ114" s="291"/>
      <c r="KYK114" s="291"/>
      <c r="KYL114" s="291"/>
      <c r="KYM114" s="291"/>
      <c r="KYN114" s="291"/>
      <c r="KYO114" s="291"/>
      <c r="KYP114" s="291"/>
      <c r="KYQ114" s="291"/>
      <c r="KYR114" s="291"/>
      <c r="KYS114" s="291"/>
      <c r="KYT114" s="291"/>
      <c r="KYU114" s="291"/>
      <c r="KYV114" s="291"/>
      <c r="KYW114" s="291"/>
      <c r="KYX114" s="291"/>
      <c r="KYY114" s="291"/>
      <c r="KYZ114" s="291"/>
      <c r="KZA114" s="291"/>
      <c r="KZB114" s="291"/>
      <c r="KZC114" s="291"/>
      <c r="KZD114" s="291"/>
      <c r="KZE114" s="291"/>
      <c r="KZF114" s="291"/>
      <c r="KZG114" s="291"/>
      <c r="KZH114" s="291"/>
      <c r="KZI114" s="291"/>
      <c r="KZJ114" s="291"/>
      <c r="KZK114" s="291"/>
      <c r="KZL114" s="291"/>
      <c r="KZM114" s="291"/>
      <c r="KZN114" s="291"/>
      <c r="KZO114" s="291"/>
      <c r="KZP114" s="291"/>
      <c r="KZQ114" s="291"/>
      <c r="KZR114" s="291"/>
      <c r="KZS114" s="291"/>
      <c r="KZT114" s="291"/>
      <c r="KZU114" s="291"/>
      <c r="KZV114" s="291"/>
      <c r="KZW114" s="291"/>
      <c r="KZX114" s="291"/>
      <c r="KZY114" s="291"/>
      <c r="KZZ114" s="291"/>
      <c r="LAA114" s="291"/>
      <c r="LAB114" s="291"/>
      <c r="LAC114" s="291"/>
      <c r="LAD114" s="291"/>
      <c r="LAE114" s="291"/>
      <c r="LAF114" s="291"/>
      <c r="LAG114" s="291"/>
      <c r="LAH114" s="291"/>
      <c r="LAI114" s="291"/>
      <c r="LAJ114" s="291"/>
      <c r="LAK114" s="291"/>
      <c r="LAL114" s="291"/>
      <c r="LAM114" s="291"/>
      <c r="LAN114" s="291"/>
      <c r="LAO114" s="291"/>
      <c r="LAP114" s="291"/>
      <c r="LAQ114" s="291"/>
      <c r="LAR114" s="291"/>
      <c r="LAS114" s="291"/>
      <c r="LAT114" s="291"/>
      <c r="LAU114" s="291"/>
      <c r="LAV114" s="291"/>
      <c r="LAW114" s="291"/>
      <c r="LAX114" s="291"/>
      <c r="LAY114" s="291"/>
      <c r="LAZ114" s="291"/>
      <c r="LBA114" s="291"/>
      <c r="LBB114" s="291"/>
      <c r="LBC114" s="291"/>
      <c r="LBD114" s="291"/>
      <c r="LBE114" s="291"/>
      <c r="LBF114" s="291"/>
      <c r="LBG114" s="291"/>
      <c r="LBH114" s="291"/>
      <c r="LBI114" s="291"/>
      <c r="LBJ114" s="291"/>
      <c r="LBK114" s="291"/>
      <c r="LBL114" s="291"/>
      <c r="LBM114" s="291"/>
      <c r="LBN114" s="291"/>
      <c r="LBO114" s="291"/>
      <c r="LBP114" s="291"/>
      <c r="LBQ114" s="291"/>
      <c r="LBR114" s="291"/>
      <c r="LBS114" s="291"/>
      <c r="LBT114" s="291"/>
      <c r="LBU114" s="291"/>
      <c r="LBV114" s="291"/>
      <c r="LBW114" s="291"/>
      <c r="LBX114" s="291"/>
      <c r="LBY114" s="291"/>
      <c r="LBZ114" s="291"/>
      <c r="LCA114" s="291"/>
      <c r="LCB114" s="291"/>
      <c r="LCC114" s="291"/>
      <c r="LCD114" s="291"/>
      <c r="LCE114" s="291"/>
      <c r="LCF114" s="291"/>
      <c r="LCG114" s="291"/>
      <c r="LCH114" s="291"/>
      <c r="LCI114" s="291"/>
      <c r="LCJ114" s="291"/>
      <c r="LCK114" s="291"/>
      <c r="LCL114" s="291"/>
      <c r="LCM114" s="291"/>
      <c r="LCN114" s="291"/>
      <c r="LCO114" s="170"/>
      <c r="LCP114" s="291"/>
      <c r="LCQ114" s="291"/>
      <c r="LCR114" s="291"/>
      <c r="LCS114" s="291"/>
      <c r="LCT114" s="291"/>
      <c r="LCU114" s="291"/>
      <c r="LCV114" s="291"/>
      <c r="LCW114" s="291"/>
      <c r="LCX114" s="291"/>
      <c r="LCY114" s="291"/>
      <c r="LCZ114" s="291"/>
      <c r="LDA114" s="291"/>
      <c r="LDB114" s="291"/>
      <c r="LDC114" s="291"/>
      <c r="LDD114" s="291"/>
      <c r="LDE114" s="291"/>
      <c r="LDF114" s="291"/>
      <c r="LDG114" s="291"/>
      <c r="LDH114" s="291"/>
      <c r="LDI114" s="291"/>
      <c r="LDJ114" s="291"/>
      <c r="LDK114" s="291"/>
      <c r="LDL114" s="291"/>
      <c r="LDM114" s="291"/>
      <c r="LDN114" s="291"/>
      <c r="LDO114" s="291"/>
      <c r="LDP114" s="291"/>
      <c r="LDQ114" s="291"/>
      <c r="LDR114" s="291"/>
      <c r="LDS114" s="291"/>
      <c r="LDT114" s="291"/>
      <c r="LDU114" s="291"/>
      <c r="LDV114" s="291"/>
      <c r="LDW114" s="291"/>
      <c r="LDX114" s="291"/>
      <c r="LDY114" s="291"/>
      <c r="LDZ114" s="291"/>
      <c r="LEA114" s="291"/>
      <c r="LEB114" s="291"/>
      <c r="LEC114" s="291"/>
      <c r="LED114" s="291"/>
      <c r="LEE114" s="291"/>
      <c r="LEF114" s="291"/>
      <c r="LEG114" s="291"/>
      <c r="LEH114" s="291"/>
      <c r="LEI114" s="291"/>
      <c r="LEJ114" s="291"/>
      <c r="LEK114" s="291"/>
      <c r="LEL114" s="291"/>
      <c r="LEM114" s="291"/>
      <c r="LEN114" s="291"/>
      <c r="LEO114" s="291"/>
      <c r="LEP114" s="291"/>
      <c r="LEQ114" s="291"/>
      <c r="LER114" s="291"/>
      <c r="LES114" s="291"/>
      <c r="LET114" s="291"/>
      <c r="LEU114" s="291"/>
      <c r="LEV114" s="291"/>
      <c r="LEW114" s="291"/>
      <c r="LEX114" s="291"/>
      <c r="LEY114" s="291"/>
      <c r="LEZ114" s="291"/>
      <c r="LFA114" s="291"/>
      <c r="LFB114" s="291"/>
      <c r="LFC114" s="291"/>
      <c r="LFD114" s="291"/>
      <c r="LFE114" s="291"/>
      <c r="LFF114" s="291"/>
      <c r="LFG114" s="291"/>
      <c r="LFH114" s="291"/>
      <c r="LFI114" s="291"/>
      <c r="LFJ114" s="291"/>
      <c r="LFK114" s="291"/>
      <c r="LFL114" s="291"/>
      <c r="LFM114" s="291"/>
      <c r="LFN114" s="291"/>
      <c r="LFO114" s="291"/>
      <c r="LFP114" s="291"/>
      <c r="LFQ114" s="291"/>
      <c r="LFR114" s="291"/>
      <c r="LFS114" s="291"/>
      <c r="LFT114" s="291"/>
      <c r="LFU114" s="291"/>
      <c r="LFV114" s="291"/>
      <c r="LFW114" s="291"/>
      <c r="LFX114" s="291"/>
      <c r="LFY114" s="291"/>
      <c r="LFZ114" s="291"/>
      <c r="LGA114" s="291"/>
      <c r="LGB114" s="291"/>
      <c r="LGC114" s="291"/>
      <c r="LGD114" s="291"/>
      <c r="LGE114" s="291"/>
      <c r="LGF114" s="291"/>
      <c r="LGG114" s="291"/>
      <c r="LGH114" s="291"/>
      <c r="LGI114" s="291"/>
      <c r="LGJ114" s="291"/>
      <c r="LGK114" s="291"/>
      <c r="LGL114" s="291"/>
      <c r="LGM114" s="291"/>
      <c r="LGN114" s="291"/>
      <c r="LGO114" s="291"/>
      <c r="LGP114" s="291"/>
      <c r="LGQ114" s="291"/>
      <c r="LGR114" s="291"/>
      <c r="LGS114" s="291"/>
      <c r="LGT114" s="291"/>
      <c r="LGU114" s="291"/>
      <c r="LGV114" s="291"/>
      <c r="LGW114" s="291"/>
      <c r="LGX114" s="291"/>
      <c r="LGY114" s="291"/>
      <c r="LGZ114" s="291"/>
      <c r="LHA114" s="291"/>
      <c r="LHB114" s="291"/>
      <c r="LHC114" s="291"/>
      <c r="LHD114" s="291"/>
      <c r="LHE114" s="291"/>
      <c r="LHF114" s="291"/>
      <c r="LHG114" s="291"/>
      <c r="LHH114" s="291"/>
      <c r="LHI114" s="291"/>
      <c r="LHJ114" s="291"/>
      <c r="LHK114" s="291"/>
      <c r="LHL114" s="291"/>
      <c r="LHM114" s="291"/>
      <c r="LHN114" s="291"/>
      <c r="LHO114" s="291"/>
      <c r="LHP114" s="291"/>
      <c r="LHQ114" s="291"/>
      <c r="LHR114" s="291"/>
      <c r="LHS114" s="291"/>
      <c r="LHT114" s="291"/>
      <c r="LHU114" s="291"/>
      <c r="LHV114" s="291"/>
      <c r="LHW114" s="291"/>
      <c r="LHX114" s="291"/>
      <c r="LHY114" s="291"/>
      <c r="LHZ114" s="291"/>
      <c r="LIA114" s="291"/>
      <c r="LIB114" s="291"/>
      <c r="LIC114" s="291"/>
      <c r="LID114" s="291"/>
      <c r="LIE114" s="291"/>
      <c r="LIF114" s="291"/>
      <c r="LIG114" s="291"/>
      <c r="LIH114" s="291"/>
      <c r="LII114" s="291"/>
      <c r="LIJ114" s="291"/>
      <c r="LIK114" s="291"/>
      <c r="LIL114" s="291"/>
      <c r="LIM114" s="291"/>
      <c r="LIN114" s="291"/>
      <c r="LIO114" s="291"/>
      <c r="LIP114" s="291"/>
      <c r="LIQ114" s="291"/>
      <c r="LIR114" s="291"/>
      <c r="LIS114" s="291"/>
      <c r="LIT114" s="291"/>
      <c r="LIU114" s="291"/>
      <c r="LIV114" s="291"/>
      <c r="LIW114" s="291"/>
      <c r="LIX114" s="291"/>
      <c r="LIY114" s="291"/>
      <c r="LIZ114" s="291"/>
      <c r="LJA114" s="291"/>
      <c r="LJB114" s="291"/>
      <c r="LJC114" s="291"/>
      <c r="LJD114" s="291"/>
      <c r="LJE114" s="291"/>
      <c r="LJF114" s="291"/>
      <c r="LJG114" s="291"/>
      <c r="LJH114" s="291"/>
      <c r="LJI114" s="291"/>
      <c r="LJJ114" s="291"/>
      <c r="LJK114" s="291"/>
      <c r="LJL114" s="291"/>
      <c r="LJM114" s="291"/>
      <c r="LJN114" s="291"/>
      <c r="LJO114" s="291"/>
      <c r="LJP114" s="291"/>
      <c r="LJQ114" s="291"/>
      <c r="LJR114" s="291"/>
      <c r="LJS114" s="291"/>
      <c r="LJT114" s="291"/>
      <c r="LJU114" s="291"/>
      <c r="LJV114" s="291"/>
      <c r="LJW114" s="291"/>
      <c r="LJX114" s="291"/>
      <c r="LJY114" s="291"/>
      <c r="LJZ114" s="291"/>
      <c r="LKA114" s="291"/>
      <c r="LKB114" s="291"/>
      <c r="LKC114" s="291"/>
      <c r="LKD114" s="291"/>
      <c r="LKE114" s="291"/>
      <c r="LKF114" s="291"/>
      <c r="LKG114" s="291"/>
      <c r="LKH114" s="291"/>
      <c r="LKI114" s="291"/>
      <c r="LKJ114" s="291"/>
      <c r="LKK114" s="291"/>
      <c r="LKL114" s="291"/>
      <c r="LKM114" s="291"/>
      <c r="LKN114" s="291"/>
      <c r="LKO114" s="291"/>
      <c r="LKP114" s="291"/>
      <c r="LKQ114" s="291"/>
      <c r="LKR114" s="291"/>
      <c r="LKS114" s="291"/>
      <c r="LKT114" s="291"/>
      <c r="LKU114" s="291"/>
      <c r="LKV114" s="291"/>
      <c r="LKW114" s="291"/>
      <c r="LKX114" s="291"/>
      <c r="LKY114" s="291"/>
      <c r="LKZ114" s="291"/>
      <c r="LLA114" s="291"/>
      <c r="LLB114" s="291"/>
      <c r="LLC114" s="291"/>
      <c r="LLD114" s="291"/>
      <c r="LLE114" s="291"/>
      <c r="LLF114" s="291"/>
      <c r="LLG114" s="291"/>
      <c r="LLH114" s="291"/>
      <c r="LLI114" s="291"/>
      <c r="LLJ114" s="291"/>
      <c r="LLK114" s="291"/>
      <c r="LLL114" s="291"/>
      <c r="LLM114" s="291"/>
      <c r="LLN114" s="291"/>
      <c r="LLO114" s="291"/>
      <c r="LLP114" s="291"/>
      <c r="LLQ114" s="291"/>
      <c r="LLR114" s="291"/>
      <c r="LLS114" s="291"/>
      <c r="LLT114" s="291"/>
      <c r="LLU114" s="291"/>
      <c r="LLV114" s="291"/>
      <c r="LLW114" s="291"/>
      <c r="LLX114" s="291"/>
      <c r="LLY114" s="291"/>
      <c r="LLZ114" s="291"/>
      <c r="LMA114" s="291"/>
      <c r="LMB114" s="291"/>
      <c r="LMC114" s="291"/>
      <c r="LMD114" s="291"/>
      <c r="LME114" s="291"/>
      <c r="LMF114" s="291"/>
      <c r="LMG114" s="291"/>
      <c r="LMH114" s="291"/>
      <c r="LMI114" s="291"/>
      <c r="LMJ114" s="291"/>
      <c r="LMK114" s="170"/>
      <c r="LML114" s="291"/>
      <c r="LMM114" s="291"/>
      <c r="LMN114" s="291"/>
      <c r="LMO114" s="291"/>
      <c r="LMP114" s="291"/>
      <c r="LMQ114" s="291"/>
      <c r="LMR114" s="291"/>
      <c r="LMS114" s="291"/>
      <c r="LMT114" s="291"/>
      <c r="LMU114" s="291"/>
      <c r="LMV114" s="291"/>
      <c r="LMW114" s="291"/>
      <c r="LMX114" s="291"/>
      <c r="LMY114" s="291"/>
      <c r="LMZ114" s="291"/>
      <c r="LNA114" s="291"/>
      <c r="LNB114" s="291"/>
      <c r="LNC114" s="291"/>
      <c r="LND114" s="291"/>
      <c r="LNE114" s="291"/>
      <c r="LNF114" s="291"/>
      <c r="LNG114" s="291"/>
      <c r="LNH114" s="291"/>
      <c r="LNI114" s="291"/>
      <c r="LNJ114" s="291"/>
      <c r="LNK114" s="291"/>
      <c r="LNL114" s="291"/>
      <c r="LNM114" s="291"/>
      <c r="LNN114" s="291"/>
      <c r="LNO114" s="291"/>
      <c r="LNP114" s="291"/>
      <c r="LNQ114" s="291"/>
      <c r="LNR114" s="291"/>
      <c r="LNS114" s="291"/>
      <c r="LNT114" s="291"/>
      <c r="LNU114" s="291"/>
      <c r="LNV114" s="291"/>
      <c r="LNW114" s="291"/>
      <c r="LNX114" s="291"/>
      <c r="LNY114" s="291"/>
      <c r="LNZ114" s="291"/>
      <c r="LOA114" s="291"/>
      <c r="LOB114" s="291"/>
      <c r="LOC114" s="291"/>
      <c r="LOD114" s="291"/>
      <c r="LOE114" s="291"/>
      <c r="LOF114" s="291"/>
      <c r="LOG114" s="291"/>
      <c r="LOH114" s="291"/>
      <c r="LOI114" s="291"/>
      <c r="LOJ114" s="291"/>
      <c r="LOK114" s="291"/>
      <c r="LOL114" s="291"/>
      <c r="LOM114" s="291"/>
      <c r="LON114" s="291"/>
      <c r="LOO114" s="291"/>
      <c r="LOP114" s="291"/>
      <c r="LOQ114" s="291"/>
      <c r="LOR114" s="291"/>
      <c r="LOS114" s="291"/>
      <c r="LOT114" s="291"/>
      <c r="LOU114" s="291"/>
      <c r="LOV114" s="291"/>
      <c r="LOW114" s="291"/>
      <c r="LOX114" s="291"/>
      <c r="LOY114" s="291"/>
      <c r="LOZ114" s="291"/>
      <c r="LPA114" s="291"/>
      <c r="LPB114" s="291"/>
      <c r="LPC114" s="291"/>
      <c r="LPD114" s="291"/>
      <c r="LPE114" s="291"/>
      <c r="LPF114" s="291"/>
      <c r="LPG114" s="291"/>
      <c r="LPH114" s="291"/>
      <c r="LPI114" s="291"/>
      <c r="LPJ114" s="291"/>
      <c r="LPK114" s="291"/>
      <c r="LPL114" s="291"/>
      <c r="LPM114" s="291"/>
      <c r="LPN114" s="291"/>
      <c r="LPO114" s="291"/>
      <c r="LPP114" s="291"/>
      <c r="LPQ114" s="291"/>
      <c r="LPR114" s="291"/>
      <c r="LPS114" s="291"/>
      <c r="LPT114" s="291"/>
      <c r="LPU114" s="291"/>
      <c r="LPV114" s="291"/>
      <c r="LPW114" s="291"/>
      <c r="LPX114" s="291"/>
      <c r="LPY114" s="291"/>
      <c r="LPZ114" s="291"/>
      <c r="LQA114" s="291"/>
      <c r="LQB114" s="291"/>
      <c r="LQC114" s="291"/>
      <c r="LQD114" s="291"/>
      <c r="LQE114" s="291"/>
      <c r="LQF114" s="291"/>
      <c r="LQG114" s="291"/>
      <c r="LQH114" s="291"/>
      <c r="LQI114" s="291"/>
      <c r="LQJ114" s="291"/>
      <c r="LQK114" s="291"/>
      <c r="LQL114" s="291"/>
      <c r="LQM114" s="291"/>
      <c r="LQN114" s="291"/>
      <c r="LQO114" s="291"/>
      <c r="LQP114" s="291"/>
      <c r="LQQ114" s="291"/>
      <c r="LQR114" s="291"/>
      <c r="LQS114" s="291"/>
      <c r="LQT114" s="291"/>
      <c r="LQU114" s="291"/>
      <c r="LQV114" s="291"/>
      <c r="LQW114" s="291"/>
      <c r="LQX114" s="291"/>
      <c r="LQY114" s="291"/>
      <c r="LQZ114" s="291"/>
      <c r="LRA114" s="291"/>
      <c r="LRB114" s="291"/>
      <c r="LRC114" s="291"/>
      <c r="LRD114" s="291"/>
      <c r="LRE114" s="291"/>
      <c r="LRF114" s="291"/>
      <c r="LRG114" s="291"/>
      <c r="LRH114" s="291"/>
      <c r="LRI114" s="291"/>
      <c r="LRJ114" s="291"/>
      <c r="LRK114" s="291"/>
      <c r="LRL114" s="291"/>
      <c r="LRM114" s="291"/>
      <c r="LRN114" s="291"/>
      <c r="LRO114" s="291"/>
      <c r="LRP114" s="291"/>
      <c r="LRQ114" s="291"/>
      <c r="LRR114" s="291"/>
      <c r="LRS114" s="291"/>
      <c r="LRT114" s="291"/>
      <c r="LRU114" s="291"/>
      <c r="LRV114" s="291"/>
      <c r="LRW114" s="291"/>
      <c r="LRX114" s="291"/>
      <c r="LRY114" s="291"/>
      <c r="LRZ114" s="291"/>
      <c r="LSA114" s="291"/>
      <c r="LSB114" s="291"/>
      <c r="LSC114" s="291"/>
      <c r="LSD114" s="291"/>
      <c r="LSE114" s="291"/>
      <c r="LSF114" s="291"/>
      <c r="LSG114" s="291"/>
      <c r="LSH114" s="291"/>
      <c r="LSI114" s="291"/>
      <c r="LSJ114" s="291"/>
      <c r="LSK114" s="291"/>
      <c r="LSL114" s="291"/>
      <c r="LSM114" s="291"/>
      <c r="LSN114" s="291"/>
      <c r="LSO114" s="291"/>
      <c r="LSP114" s="291"/>
      <c r="LSQ114" s="291"/>
      <c r="LSR114" s="291"/>
      <c r="LSS114" s="291"/>
      <c r="LST114" s="291"/>
      <c r="LSU114" s="291"/>
      <c r="LSV114" s="291"/>
      <c r="LSW114" s="291"/>
      <c r="LSX114" s="291"/>
      <c r="LSY114" s="291"/>
      <c r="LSZ114" s="291"/>
      <c r="LTA114" s="291"/>
      <c r="LTB114" s="291"/>
      <c r="LTC114" s="291"/>
      <c r="LTD114" s="291"/>
      <c r="LTE114" s="291"/>
      <c r="LTF114" s="291"/>
      <c r="LTG114" s="291"/>
      <c r="LTH114" s="291"/>
      <c r="LTI114" s="291"/>
      <c r="LTJ114" s="291"/>
      <c r="LTK114" s="291"/>
      <c r="LTL114" s="291"/>
      <c r="LTM114" s="291"/>
      <c r="LTN114" s="291"/>
      <c r="LTO114" s="291"/>
      <c r="LTP114" s="291"/>
      <c r="LTQ114" s="291"/>
      <c r="LTR114" s="291"/>
      <c r="LTS114" s="291"/>
      <c r="LTT114" s="291"/>
      <c r="LTU114" s="291"/>
      <c r="LTV114" s="291"/>
      <c r="LTW114" s="291"/>
      <c r="LTX114" s="291"/>
      <c r="LTY114" s="291"/>
      <c r="LTZ114" s="291"/>
      <c r="LUA114" s="291"/>
      <c r="LUB114" s="291"/>
      <c r="LUC114" s="291"/>
      <c r="LUD114" s="291"/>
      <c r="LUE114" s="291"/>
      <c r="LUF114" s="291"/>
      <c r="LUG114" s="291"/>
      <c r="LUH114" s="291"/>
      <c r="LUI114" s="291"/>
      <c r="LUJ114" s="291"/>
      <c r="LUK114" s="291"/>
      <c r="LUL114" s="291"/>
      <c r="LUM114" s="291"/>
      <c r="LUN114" s="291"/>
      <c r="LUO114" s="291"/>
      <c r="LUP114" s="291"/>
      <c r="LUQ114" s="291"/>
      <c r="LUR114" s="291"/>
      <c r="LUS114" s="291"/>
      <c r="LUT114" s="291"/>
      <c r="LUU114" s="291"/>
      <c r="LUV114" s="291"/>
      <c r="LUW114" s="291"/>
      <c r="LUX114" s="291"/>
      <c r="LUY114" s="291"/>
      <c r="LUZ114" s="291"/>
      <c r="LVA114" s="291"/>
      <c r="LVB114" s="291"/>
      <c r="LVC114" s="291"/>
      <c r="LVD114" s="291"/>
      <c r="LVE114" s="291"/>
      <c r="LVF114" s="291"/>
      <c r="LVG114" s="291"/>
      <c r="LVH114" s="291"/>
      <c r="LVI114" s="291"/>
      <c r="LVJ114" s="291"/>
      <c r="LVK114" s="291"/>
      <c r="LVL114" s="291"/>
      <c r="LVM114" s="291"/>
      <c r="LVN114" s="291"/>
      <c r="LVO114" s="291"/>
      <c r="LVP114" s="291"/>
      <c r="LVQ114" s="291"/>
      <c r="LVR114" s="291"/>
      <c r="LVS114" s="291"/>
      <c r="LVT114" s="291"/>
      <c r="LVU114" s="291"/>
      <c r="LVV114" s="291"/>
      <c r="LVW114" s="291"/>
      <c r="LVX114" s="291"/>
      <c r="LVY114" s="291"/>
      <c r="LVZ114" s="291"/>
      <c r="LWA114" s="291"/>
      <c r="LWB114" s="291"/>
      <c r="LWC114" s="291"/>
      <c r="LWD114" s="291"/>
      <c r="LWE114" s="291"/>
      <c r="LWF114" s="291"/>
      <c r="LWG114" s="170"/>
      <c r="LWH114" s="291"/>
      <c r="LWI114" s="291"/>
      <c r="LWJ114" s="291"/>
      <c r="LWK114" s="291"/>
      <c r="LWL114" s="291"/>
      <c r="LWM114" s="291"/>
      <c r="LWN114" s="291"/>
      <c r="LWO114" s="291"/>
      <c r="LWP114" s="291"/>
      <c r="LWQ114" s="291"/>
      <c r="LWR114" s="291"/>
      <c r="LWS114" s="291"/>
      <c r="LWT114" s="291"/>
      <c r="LWU114" s="291"/>
      <c r="LWV114" s="291"/>
      <c r="LWW114" s="291"/>
      <c r="LWX114" s="291"/>
      <c r="LWY114" s="291"/>
      <c r="LWZ114" s="291"/>
      <c r="LXA114" s="291"/>
      <c r="LXB114" s="291"/>
      <c r="LXC114" s="291"/>
      <c r="LXD114" s="291"/>
      <c r="LXE114" s="291"/>
      <c r="LXF114" s="291"/>
      <c r="LXG114" s="291"/>
      <c r="LXH114" s="291"/>
      <c r="LXI114" s="291"/>
      <c r="LXJ114" s="291"/>
      <c r="LXK114" s="291"/>
      <c r="LXL114" s="291"/>
      <c r="LXM114" s="291"/>
      <c r="LXN114" s="291"/>
      <c r="LXO114" s="291"/>
      <c r="LXP114" s="291"/>
      <c r="LXQ114" s="291"/>
      <c r="LXR114" s="291"/>
      <c r="LXS114" s="291"/>
      <c r="LXT114" s="291"/>
      <c r="LXU114" s="291"/>
      <c r="LXV114" s="291"/>
      <c r="LXW114" s="291"/>
      <c r="LXX114" s="291"/>
      <c r="LXY114" s="291"/>
      <c r="LXZ114" s="291"/>
      <c r="LYA114" s="291"/>
      <c r="LYB114" s="291"/>
      <c r="LYC114" s="291"/>
      <c r="LYD114" s="291"/>
      <c r="LYE114" s="291"/>
      <c r="LYF114" s="291"/>
      <c r="LYG114" s="291"/>
      <c r="LYH114" s="291"/>
      <c r="LYI114" s="291"/>
      <c r="LYJ114" s="291"/>
      <c r="LYK114" s="291"/>
      <c r="LYL114" s="291"/>
      <c r="LYM114" s="291"/>
      <c r="LYN114" s="291"/>
      <c r="LYO114" s="291"/>
      <c r="LYP114" s="291"/>
      <c r="LYQ114" s="291"/>
      <c r="LYR114" s="291"/>
      <c r="LYS114" s="291"/>
      <c r="LYT114" s="291"/>
      <c r="LYU114" s="291"/>
      <c r="LYV114" s="291"/>
      <c r="LYW114" s="291"/>
      <c r="LYX114" s="291"/>
      <c r="LYY114" s="291"/>
      <c r="LYZ114" s="291"/>
      <c r="LZA114" s="291"/>
      <c r="LZB114" s="291"/>
      <c r="LZC114" s="291"/>
      <c r="LZD114" s="291"/>
      <c r="LZE114" s="291"/>
      <c r="LZF114" s="291"/>
      <c r="LZG114" s="291"/>
      <c r="LZH114" s="291"/>
      <c r="LZI114" s="291"/>
      <c r="LZJ114" s="291"/>
      <c r="LZK114" s="291"/>
      <c r="LZL114" s="291"/>
      <c r="LZM114" s="291"/>
      <c r="LZN114" s="291"/>
      <c r="LZO114" s="291"/>
      <c r="LZP114" s="291"/>
      <c r="LZQ114" s="291"/>
      <c r="LZR114" s="291"/>
      <c r="LZS114" s="291"/>
      <c r="LZT114" s="291"/>
      <c r="LZU114" s="291"/>
      <c r="LZV114" s="291"/>
      <c r="LZW114" s="291"/>
      <c r="LZX114" s="291"/>
      <c r="LZY114" s="291"/>
      <c r="LZZ114" s="291"/>
      <c r="MAA114" s="291"/>
      <c r="MAB114" s="291"/>
      <c r="MAC114" s="291"/>
      <c r="MAD114" s="291"/>
      <c r="MAE114" s="291"/>
      <c r="MAF114" s="291"/>
      <c r="MAG114" s="291"/>
      <c r="MAH114" s="291"/>
      <c r="MAI114" s="291"/>
      <c r="MAJ114" s="291"/>
      <c r="MAK114" s="291"/>
      <c r="MAL114" s="291"/>
      <c r="MAM114" s="291"/>
      <c r="MAN114" s="291"/>
      <c r="MAO114" s="291"/>
      <c r="MAP114" s="291"/>
      <c r="MAQ114" s="291"/>
      <c r="MAR114" s="291"/>
      <c r="MAS114" s="291"/>
      <c r="MAT114" s="291"/>
      <c r="MAU114" s="291"/>
      <c r="MAV114" s="291"/>
      <c r="MAW114" s="291"/>
      <c r="MAX114" s="291"/>
      <c r="MAY114" s="291"/>
      <c r="MAZ114" s="291"/>
      <c r="MBA114" s="291"/>
      <c r="MBB114" s="291"/>
      <c r="MBC114" s="291"/>
      <c r="MBD114" s="291"/>
      <c r="MBE114" s="291"/>
      <c r="MBF114" s="291"/>
      <c r="MBG114" s="291"/>
      <c r="MBH114" s="291"/>
      <c r="MBI114" s="291"/>
      <c r="MBJ114" s="291"/>
      <c r="MBK114" s="291"/>
      <c r="MBL114" s="291"/>
      <c r="MBM114" s="291"/>
      <c r="MBN114" s="291"/>
      <c r="MBO114" s="291"/>
      <c r="MBP114" s="291"/>
      <c r="MBQ114" s="291"/>
      <c r="MBR114" s="291"/>
      <c r="MBS114" s="291"/>
      <c r="MBT114" s="291"/>
      <c r="MBU114" s="291"/>
      <c r="MBV114" s="291"/>
      <c r="MBW114" s="291"/>
      <c r="MBX114" s="291"/>
      <c r="MBY114" s="291"/>
      <c r="MBZ114" s="291"/>
      <c r="MCA114" s="291"/>
      <c r="MCB114" s="291"/>
      <c r="MCC114" s="291"/>
      <c r="MCD114" s="291"/>
      <c r="MCE114" s="291"/>
      <c r="MCF114" s="291"/>
      <c r="MCG114" s="291"/>
      <c r="MCH114" s="291"/>
      <c r="MCI114" s="291"/>
      <c r="MCJ114" s="291"/>
      <c r="MCK114" s="291"/>
      <c r="MCL114" s="291"/>
      <c r="MCM114" s="291"/>
      <c r="MCN114" s="291"/>
      <c r="MCO114" s="291"/>
      <c r="MCP114" s="291"/>
      <c r="MCQ114" s="291"/>
      <c r="MCR114" s="291"/>
      <c r="MCS114" s="291"/>
      <c r="MCT114" s="291"/>
      <c r="MCU114" s="291"/>
      <c r="MCV114" s="291"/>
      <c r="MCW114" s="291"/>
      <c r="MCX114" s="291"/>
      <c r="MCY114" s="291"/>
      <c r="MCZ114" s="291"/>
      <c r="MDA114" s="291"/>
      <c r="MDB114" s="291"/>
      <c r="MDC114" s="291"/>
      <c r="MDD114" s="291"/>
      <c r="MDE114" s="291"/>
      <c r="MDF114" s="291"/>
      <c r="MDG114" s="291"/>
      <c r="MDH114" s="291"/>
      <c r="MDI114" s="291"/>
      <c r="MDJ114" s="291"/>
      <c r="MDK114" s="291"/>
      <c r="MDL114" s="291"/>
      <c r="MDM114" s="291"/>
      <c r="MDN114" s="291"/>
      <c r="MDO114" s="291"/>
      <c r="MDP114" s="291"/>
      <c r="MDQ114" s="291"/>
      <c r="MDR114" s="291"/>
      <c r="MDS114" s="291"/>
      <c r="MDT114" s="291"/>
      <c r="MDU114" s="291"/>
      <c r="MDV114" s="291"/>
      <c r="MDW114" s="291"/>
      <c r="MDX114" s="291"/>
      <c r="MDY114" s="291"/>
      <c r="MDZ114" s="291"/>
      <c r="MEA114" s="291"/>
      <c r="MEB114" s="291"/>
      <c r="MEC114" s="291"/>
      <c r="MED114" s="291"/>
      <c r="MEE114" s="291"/>
      <c r="MEF114" s="291"/>
      <c r="MEG114" s="291"/>
      <c r="MEH114" s="291"/>
      <c r="MEI114" s="291"/>
      <c r="MEJ114" s="291"/>
      <c r="MEK114" s="291"/>
      <c r="MEL114" s="291"/>
      <c r="MEM114" s="291"/>
      <c r="MEN114" s="291"/>
      <c r="MEO114" s="291"/>
      <c r="MEP114" s="291"/>
      <c r="MEQ114" s="291"/>
      <c r="MER114" s="291"/>
      <c r="MES114" s="291"/>
      <c r="MET114" s="291"/>
      <c r="MEU114" s="291"/>
      <c r="MEV114" s="291"/>
      <c r="MEW114" s="291"/>
      <c r="MEX114" s="291"/>
      <c r="MEY114" s="291"/>
      <c r="MEZ114" s="291"/>
      <c r="MFA114" s="291"/>
      <c r="MFB114" s="291"/>
      <c r="MFC114" s="291"/>
      <c r="MFD114" s="291"/>
      <c r="MFE114" s="291"/>
      <c r="MFF114" s="291"/>
      <c r="MFG114" s="291"/>
      <c r="MFH114" s="291"/>
      <c r="MFI114" s="291"/>
      <c r="MFJ114" s="291"/>
      <c r="MFK114" s="291"/>
      <c r="MFL114" s="291"/>
      <c r="MFM114" s="291"/>
      <c r="MFN114" s="291"/>
      <c r="MFO114" s="291"/>
      <c r="MFP114" s="291"/>
      <c r="MFQ114" s="291"/>
      <c r="MFR114" s="291"/>
      <c r="MFS114" s="291"/>
      <c r="MFT114" s="291"/>
      <c r="MFU114" s="291"/>
      <c r="MFV114" s="291"/>
      <c r="MFW114" s="291"/>
      <c r="MFX114" s="291"/>
      <c r="MFY114" s="291"/>
      <c r="MFZ114" s="291"/>
      <c r="MGA114" s="291"/>
      <c r="MGB114" s="291"/>
      <c r="MGC114" s="170"/>
      <c r="MGD114" s="291"/>
      <c r="MGE114" s="291"/>
      <c r="MGF114" s="291"/>
      <c r="MGG114" s="291"/>
      <c r="MGH114" s="291"/>
      <c r="MGI114" s="291"/>
      <c r="MGJ114" s="291"/>
      <c r="MGK114" s="291"/>
      <c r="MGL114" s="291"/>
      <c r="MGM114" s="291"/>
      <c r="MGN114" s="291"/>
      <c r="MGO114" s="291"/>
      <c r="MGP114" s="291"/>
      <c r="MGQ114" s="291"/>
      <c r="MGR114" s="291"/>
      <c r="MGS114" s="291"/>
      <c r="MGT114" s="291"/>
      <c r="MGU114" s="291"/>
      <c r="MGV114" s="291"/>
      <c r="MGW114" s="291"/>
      <c r="MGX114" s="291"/>
      <c r="MGY114" s="291"/>
      <c r="MGZ114" s="291"/>
      <c r="MHA114" s="291"/>
      <c r="MHB114" s="291"/>
      <c r="MHC114" s="291"/>
      <c r="MHD114" s="291"/>
      <c r="MHE114" s="291"/>
      <c r="MHF114" s="291"/>
      <c r="MHG114" s="291"/>
      <c r="MHH114" s="291"/>
      <c r="MHI114" s="291"/>
      <c r="MHJ114" s="291"/>
      <c r="MHK114" s="291"/>
      <c r="MHL114" s="291"/>
      <c r="MHM114" s="291"/>
      <c r="MHN114" s="291"/>
      <c r="MHO114" s="291"/>
      <c r="MHP114" s="291"/>
      <c r="MHQ114" s="291"/>
      <c r="MHR114" s="291"/>
      <c r="MHS114" s="291"/>
      <c r="MHT114" s="291"/>
      <c r="MHU114" s="291"/>
      <c r="MHV114" s="291"/>
      <c r="MHW114" s="291"/>
      <c r="MHX114" s="291"/>
      <c r="MHY114" s="291"/>
      <c r="MHZ114" s="291"/>
      <c r="MIA114" s="291"/>
      <c r="MIB114" s="291"/>
      <c r="MIC114" s="291"/>
      <c r="MID114" s="291"/>
      <c r="MIE114" s="291"/>
      <c r="MIF114" s="291"/>
      <c r="MIG114" s="291"/>
      <c r="MIH114" s="291"/>
      <c r="MII114" s="291"/>
      <c r="MIJ114" s="291"/>
      <c r="MIK114" s="291"/>
      <c r="MIL114" s="291"/>
      <c r="MIM114" s="291"/>
      <c r="MIN114" s="291"/>
      <c r="MIO114" s="291"/>
      <c r="MIP114" s="291"/>
      <c r="MIQ114" s="291"/>
      <c r="MIR114" s="291"/>
      <c r="MIS114" s="291"/>
      <c r="MIT114" s="291"/>
      <c r="MIU114" s="291"/>
      <c r="MIV114" s="291"/>
      <c r="MIW114" s="291"/>
      <c r="MIX114" s="291"/>
      <c r="MIY114" s="291"/>
      <c r="MIZ114" s="291"/>
      <c r="MJA114" s="291"/>
      <c r="MJB114" s="291"/>
      <c r="MJC114" s="291"/>
      <c r="MJD114" s="291"/>
      <c r="MJE114" s="291"/>
      <c r="MJF114" s="291"/>
      <c r="MJG114" s="291"/>
      <c r="MJH114" s="291"/>
      <c r="MJI114" s="291"/>
      <c r="MJJ114" s="291"/>
      <c r="MJK114" s="291"/>
      <c r="MJL114" s="291"/>
      <c r="MJM114" s="291"/>
      <c r="MJN114" s="291"/>
      <c r="MJO114" s="291"/>
      <c r="MJP114" s="291"/>
      <c r="MJQ114" s="291"/>
      <c r="MJR114" s="291"/>
      <c r="MJS114" s="291"/>
      <c r="MJT114" s="291"/>
      <c r="MJU114" s="291"/>
      <c r="MJV114" s="291"/>
      <c r="MJW114" s="291"/>
      <c r="MJX114" s="291"/>
      <c r="MJY114" s="291"/>
      <c r="MJZ114" s="291"/>
      <c r="MKA114" s="291"/>
      <c r="MKB114" s="291"/>
      <c r="MKC114" s="291"/>
      <c r="MKD114" s="291"/>
      <c r="MKE114" s="291"/>
      <c r="MKF114" s="291"/>
      <c r="MKG114" s="291"/>
      <c r="MKH114" s="291"/>
      <c r="MKI114" s="291"/>
      <c r="MKJ114" s="291"/>
      <c r="MKK114" s="291"/>
      <c r="MKL114" s="291"/>
      <c r="MKM114" s="291"/>
      <c r="MKN114" s="291"/>
      <c r="MKO114" s="291"/>
      <c r="MKP114" s="291"/>
      <c r="MKQ114" s="291"/>
      <c r="MKR114" s="291"/>
      <c r="MKS114" s="291"/>
      <c r="MKT114" s="291"/>
      <c r="MKU114" s="291"/>
      <c r="MKV114" s="291"/>
      <c r="MKW114" s="291"/>
      <c r="MKX114" s="291"/>
      <c r="MKY114" s="291"/>
      <c r="MKZ114" s="291"/>
      <c r="MLA114" s="291"/>
      <c r="MLB114" s="291"/>
      <c r="MLC114" s="291"/>
      <c r="MLD114" s="291"/>
      <c r="MLE114" s="291"/>
      <c r="MLF114" s="291"/>
      <c r="MLG114" s="291"/>
      <c r="MLH114" s="291"/>
      <c r="MLI114" s="291"/>
      <c r="MLJ114" s="291"/>
      <c r="MLK114" s="291"/>
      <c r="MLL114" s="291"/>
      <c r="MLM114" s="291"/>
      <c r="MLN114" s="291"/>
      <c r="MLO114" s="291"/>
      <c r="MLP114" s="291"/>
      <c r="MLQ114" s="291"/>
      <c r="MLR114" s="291"/>
      <c r="MLS114" s="291"/>
      <c r="MLT114" s="291"/>
      <c r="MLU114" s="291"/>
      <c r="MLV114" s="291"/>
      <c r="MLW114" s="291"/>
      <c r="MLX114" s="291"/>
      <c r="MLY114" s="291"/>
      <c r="MLZ114" s="291"/>
      <c r="MMA114" s="291"/>
      <c r="MMB114" s="291"/>
      <c r="MMC114" s="291"/>
      <c r="MMD114" s="291"/>
      <c r="MME114" s="291"/>
      <c r="MMF114" s="291"/>
      <c r="MMG114" s="291"/>
      <c r="MMH114" s="291"/>
      <c r="MMI114" s="291"/>
      <c r="MMJ114" s="291"/>
      <c r="MMK114" s="291"/>
      <c r="MML114" s="291"/>
      <c r="MMM114" s="291"/>
      <c r="MMN114" s="291"/>
      <c r="MMO114" s="291"/>
      <c r="MMP114" s="291"/>
      <c r="MMQ114" s="291"/>
      <c r="MMR114" s="291"/>
      <c r="MMS114" s="291"/>
      <c r="MMT114" s="291"/>
      <c r="MMU114" s="291"/>
      <c r="MMV114" s="291"/>
      <c r="MMW114" s="291"/>
      <c r="MMX114" s="291"/>
      <c r="MMY114" s="291"/>
      <c r="MMZ114" s="291"/>
      <c r="MNA114" s="291"/>
      <c r="MNB114" s="291"/>
      <c r="MNC114" s="291"/>
      <c r="MND114" s="291"/>
      <c r="MNE114" s="291"/>
      <c r="MNF114" s="291"/>
      <c r="MNG114" s="291"/>
      <c r="MNH114" s="291"/>
      <c r="MNI114" s="291"/>
      <c r="MNJ114" s="291"/>
      <c r="MNK114" s="291"/>
      <c r="MNL114" s="291"/>
      <c r="MNM114" s="291"/>
      <c r="MNN114" s="291"/>
      <c r="MNO114" s="291"/>
      <c r="MNP114" s="291"/>
      <c r="MNQ114" s="291"/>
      <c r="MNR114" s="291"/>
      <c r="MNS114" s="291"/>
      <c r="MNT114" s="291"/>
      <c r="MNU114" s="291"/>
      <c r="MNV114" s="291"/>
      <c r="MNW114" s="291"/>
      <c r="MNX114" s="291"/>
      <c r="MNY114" s="291"/>
      <c r="MNZ114" s="291"/>
      <c r="MOA114" s="291"/>
      <c r="MOB114" s="291"/>
      <c r="MOC114" s="291"/>
      <c r="MOD114" s="291"/>
      <c r="MOE114" s="291"/>
      <c r="MOF114" s="291"/>
      <c r="MOG114" s="291"/>
      <c r="MOH114" s="291"/>
      <c r="MOI114" s="291"/>
      <c r="MOJ114" s="291"/>
      <c r="MOK114" s="291"/>
      <c r="MOL114" s="291"/>
      <c r="MOM114" s="291"/>
      <c r="MON114" s="291"/>
      <c r="MOO114" s="291"/>
      <c r="MOP114" s="291"/>
      <c r="MOQ114" s="291"/>
      <c r="MOR114" s="291"/>
      <c r="MOS114" s="291"/>
      <c r="MOT114" s="291"/>
      <c r="MOU114" s="291"/>
      <c r="MOV114" s="291"/>
      <c r="MOW114" s="291"/>
      <c r="MOX114" s="291"/>
      <c r="MOY114" s="291"/>
      <c r="MOZ114" s="291"/>
      <c r="MPA114" s="291"/>
      <c r="MPB114" s="291"/>
      <c r="MPC114" s="291"/>
      <c r="MPD114" s="291"/>
      <c r="MPE114" s="291"/>
      <c r="MPF114" s="291"/>
      <c r="MPG114" s="291"/>
      <c r="MPH114" s="291"/>
      <c r="MPI114" s="291"/>
      <c r="MPJ114" s="291"/>
      <c r="MPK114" s="291"/>
      <c r="MPL114" s="291"/>
      <c r="MPM114" s="291"/>
      <c r="MPN114" s="291"/>
      <c r="MPO114" s="291"/>
      <c r="MPP114" s="291"/>
      <c r="MPQ114" s="291"/>
      <c r="MPR114" s="291"/>
      <c r="MPS114" s="291"/>
      <c r="MPT114" s="291"/>
      <c r="MPU114" s="291"/>
      <c r="MPV114" s="291"/>
      <c r="MPW114" s="291"/>
      <c r="MPX114" s="291"/>
      <c r="MPY114" s="170"/>
      <c r="MPZ114" s="291"/>
      <c r="MQA114" s="291"/>
      <c r="MQB114" s="291"/>
      <c r="MQC114" s="291"/>
      <c r="MQD114" s="291"/>
      <c r="MQE114" s="291"/>
      <c r="MQF114" s="291"/>
      <c r="MQG114" s="291"/>
      <c r="MQH114" s="291"/>
      <c r="MQI114" s="291"/>
      <c r="MQJ114" s="291"/>
      <c r="MQK114" s="291"/>
      <c r="MQL114" s="291"/>
      <c r="MQM114" s="291"/>
      <c r="MQN114" s="291"/>
      <c r="MQO114" s="291"/>
      <c r="MQP114" s="291"/>
      <c r="MQQ114" s="291"/>
      <c r="MQR114" s="291"/>
      <c r="MQS114" s="291"/>
      <c r="MQT114" s="291"/>
      <c r="MQU114" s="291"/>
      <c r="MQV114" s="291"/>
      <c r="MQW114" s="291"/>
      <c r="MQX114" s="291"/>
      <c r="MQY114" s="291"/>
      <c r="MQZ114" s="291"/>
      <c r="MRA114" s="291"/>
      <c r="MRB114" s="291"/>
      <c r="MRC114" s="291"/>
      <c r="MRD114" s="291"/>
      <c r="MRE114" s="291"/>
      <c r="MRF114" s="291"/>
      <c r="MRG114" s="291"/>
      <c r="MRH114" s="291"/>
      <c r="MRI114" s="291"/>
      <c r="MRJ114" s="291"/>
      <c r="MRK114" s="291"/>
      <c r="MRL114" s="291"/>
      <c r="MRM114" s="291"/>
      <c r="MRN114" s="291"/>
      <c r="MRO114" s="291"/>
      <c r="MRP114" s="291"/>
      <c r="MRQ114" s="291"/>
      <c r="MRR114" s="291"/>
      <c r="MRS114" s="291"/>
      <c r="MRT114" s="291"/>
      <c r="MRU114" s="291"/>
      <c r="MRV114" s="291"/>
      <c r="MRW114" s="291"/>
      <c r="MRX114" s="291"/>
      <c r="MRY114" s="291"/>
      <c r="MRZ114" s="291"/>
      <c r="MSA114" s="291"/>
      <c r="MSB114" s="291"/>
      <c r="MSC114" s="291"/>
      <c r="MSD114" s="291"/>
      <c r="MSE114" s="291"/>
      <c r="MSF114" s="291"/>
      <c r="MSG114" s="291"/>
      <c r="MSH114" s="291"/>
      <c r="MSI114" s="291"/>
      <c r="MSJ114" s="291"/>
      <c r="MSK114" s="291"/>
      <c r="MSL114" s="291"/>
      <c r="MSM114" s="291"/>
      <c r="MSN114" s="291"/>
      <c r="MSO114" s="291"/>
      <c r="MSP114" s="291"/>
      <c r="MSQ114" s="291"/>
      <c r="MSR114" s="291"/>
      <c r="MSS114" s="291"/>
      <c r="MST114" s="291"/>
      <c r="MSU114" s="291"/>
      <c r="MSV114" s="291"/>
      <c r="MSW114" s="291"/>
      <c r="MSX114" s="291"/>
      <c r="MSY114" s="291"/>
      <c r="MSZ114" s="291"/>
      <c r="MTA114" s="291"/>
      <c r="MTB114" s="291"/>
      <c r="MTC114" s="291"/>
      <c r="MTD114" s="291"/>
      <c r="MTE114" s="291"/>
      <c r="MTF114" s="291"/>
      <c r="MTG114" s="291"/>
      <c r="MTH114" s="291"/>
      <c r="MTI114" s="291"/>
      <c r="MTJ114" s="291"/>
      <c r="MTK114" s="291"/>
      <c r="MTL114" s="291"/>
      <c r="MTM114" s="291"/>
      <c r="MTN114" s="291"/>
      <c r="MTO114" s="291"/>
      <c r="MTP114" s="291"/>
      <c r="MTQ114" s="291"/>
      <c r="MTR114" s="291"/>
      <c r="MTS114" s="291"/>
      <c r="MTT114" s="291"/>
      <c r="MTU114" s="291"/>
      <c r="MTV114" s="291"/>
      <c r="MTW114" s="291"/>
      <c r="MTX114" s="291"/>
      <c r="MTY114" s="291"/>
      <c r="MTZ114" s="291"/>
      <c r="MUA114" s="291"/>
      <c r="MUB114" s="291"/>
      <c r="MUC114" s="291"/>
      <c r="MUD114" s="291"/>
      <c r="MUE114" s="291"/>
      <c r="MUF114" s="291"/>
      <c r="MUG114" s="291"/>
      <c r="MUH114" s="291"/>
      <c r="MUI114" s="291"/>
      <c r="MUJ114" s="291"/>
      <c r="MUK114" s="291"/>
      <c r="MUL114" s="291"/>
      <c r="MUM114" s="291"/>
      <c r="MUN114" s="291"/>
      <c r="MUO114" s="291"/>
      <c r="MUP114" s="291"/>
      <c r="MUQ114" s="291"/>
      <c r="MUR114" s="291"/>
      <c r="MUS114" s="291"/>
      <c r="MUT114" s="291"/>
      <c r="MUU114" s="291"/>
      <c r="MUV114" s="291"/>
      <c r="MUW114" s="291"/>
      <c r="MUX114" s="291"/>
      <c r="MUY114" s="291"/>
      <c r="MUZ114" s="291"/>
      <c r="MVA114" s="291"/>
      <c r="MVB114" s="291"/>
      <c r="MVC114" s="291"/>
      <c r="MVD114" s="291"/>
      <c r="MVE114" s="291"/>
      <c r="MVF114" s="291"/>
      <c r="MVG114" s="291"/>
      <c r="MVH114" s="291"/>
      <c r="MVI114" s="291"/>
      <c r="MVJ114" s="291"/>
      <c r="MVK114" s="291"/>
      <c r="MVL114" s="291"/>
      <c r="MVM114" s="291"/>
      <c r="MVN114" s="291"/>
      <c r="MVO114" s="291"/>
      <c r="MVP114" s="291"/>
      <c r="MVQ114" s="291"/>
      <c r="MVR114" s="291"/>
      <c r="MVS114" s="291"/>
      <c r="MVT114" s="291"/>
      <c r="MVU114" s="291"/>
      <c r="MVV114" s="291"/>
      <c r="MVW114" s="291"/>
      <c r="MVX114" s="291"/>
      <c r="MVY114" s="291"/>
      <c r="MVZ114" s="291"/>
      <c r="MWA114" s="291"/>
      <c r="MWB114" s="291"/>
      <c r="MWC114" s="291"/>
      <c r="MWD114" s="291"/>
      <c r="MWE114" s="291"/>
      <c r="MWF114" s="291"/>
      <c r="MWG114" s="291"/>
      <c r="MWH114" s="291"/>
      <c r="MWI114" s="291"/>
      <c r="MWJ114" s="291"/>
      <c r="MWK114" s="291"/>
      <c r="MWL114" s="291"/>
      <c r="MWM114" s="291"/>
      <c r="MWN114" s="291"/>
      <c r="MWO114" s="291"/>
      <c r="MWP114" s="291"/>
      <c r="MWQ114" s="291"/>
      <c r="MWR114" s="291"/>
      <c r="MWS114" s="291"/>
      <c r="MWT114" s="291"/>
      <c r="MWU114" s="291"/>
      <c r="MWV114" s="291"/>
      <c r="MWW114" s="291"/>
      <c r="MWX114" s="291"/>
      <c r="MWY114" s="291"/>
      <c r="MWZ114" s="291"/>
      <c r="MXA114" s="291"/>
      <c r="MXB114" s="291"/>
      <c r="MXC114" s="291"/>
      <c r="MXD114" s="291"/>
      <c r="MXE114" s="291"/>
      <c r="MXF114" s="291"/>
      <c r="MXG114" s="291"/>
      <c r="MXH114" s="291"/>
      <c r="MXI114" s="291"/>
      <c r="MXJ114" s="291"/>
      <c r="MXK114" s="291"/>
      <c r="MXL114" s="291"/>
      <c r="MXM114" s="291"/>
      <c r="MXN114" s="291"/>
      <c r="MXO114" s="291"/>
      <c r="MXP114" s="291"/>
      <c r="MXQ114" s="291"/>
      <c r="MXR114" s="291"/>
      <c r="MXS114" s="291"/>
      <c r="MXT114" s="291"/>
      <c r="MXU114" s="291"/>
      <c r="MXV114" s="291"/>
      <c r="MXW114" s="291"/>
      <c r="MXX114" s="291"/>
      <c r="MXY114" s="291"/>
      <c r="MXZ114" s="291"/>
      <c r="MYA114" s="291"/>
      <c r="MYB114" s="291"/>
      <c r="MYC114" s="291"/>
      <c r="MYD114" s="291"/>
      <c r="MYE114" s="291"/>
      <c r="MYF114" s="291"/>
      <c r="MYG114" s="291"/>
      <c r="MYH114" s="291"/>
      <c r="MYI114" s="291"/>
      <c r="MYJ114" s="291"/>
      <c r="MYK114" s="291"/>
      <c r="MYL114" s="291"/>
      <c r="MYM114" s="291"/>
      <c r="MYN114" s="291"/>
      <c r="MYO114" s="291"/>
      <c r="MYP114" s="291"/>
      <c r="MYQ114" s="291"/>
      <c r="MYR114" s="291"/>
      <c r="MYS114" s="291"/>
      <c r="MYT114" s="291"/>
      <c r="MYU114" s="291"/>
      <c r="MYV114" s="291"/>
      <c r="MYW114" s="291"/>
      <c r="MYX114" s="291"/>
      <c r="MYY114" s="291"/>
      <c r="MYZ114" s="291"/>
      <c r="MZA114" s="291"/>
      <c r="MZB114" s="291"/>
      <c r="MZC114" s="291"/>
      <c r="MZD114" s="291"/>
      <c r="MZE114" s="291"/>
      <c r="MZF114" s="291"/>
      <c r="MZG114" s="291"/>
      <c r="MZH114" s="291"/>
      <c r="MZI114" s="291"/>
      <c r="MZJ114" s="291"/>
      <c r="MZK114" s="291"/>
      <c r="MZL114" s="291"/>
      <c r="MZM114" s="291"/>
      <c r="MZN114" s="291"/>
      <c r="MZO114" s="291"/>
      <c r="MZP114" s="291"/>
      <c r="MZQ114" s="291"/>
      <c r="MZR114" s="291"/>
      <c r="MZS114" s="291"/>
      <c r="MZT114" s="291"/>
      <c r="MZU114" s="170"/>
      <c r="MZV114" s="291"/>
      <c r="MZW114" s="291"/>
      <c r="MZX114" s="291"/>
      <c r="MZY114" s="291"/>
      <c r="MZZ114" s="291"/>
      <c r="NAA114" s="291"/>
      <c r="NAB114" s="291"/>
      <c r="NAC114" s="291"/>
      <c r="NAD114" s="291"/>
      <c r="NAE114" s="291"/>
      <c r="NAF114" s="291"/>
      <c r="NAG114" s="291"/>
      <c r="NAH114" s="291"/>
      <c r="NAI114" s="291"/>
      <c r="NAJ114" s="291"/>
      <c r="NAK114" s="291"/>
      <c r="NAL114" s="291"/>
      <c r="NAM114" s="291"/>
      <c r="NAN114" s="291"/>
      <c r="NAO114" s="291"/>
      <c r="NAP114" s="291"/>
      <c r="NAQ114" s="291"/>
      <c r="NAR114" s="291"/>
      <c r="NAS114" s="291"/>
      <c r="NAT114" s="291"/>
      <c r="NAU114" s="291"/>
      <c r="NAV114" s="291"/>
      <c r="NAW114" s="291"/>
      <c r="NAX114" s="291"/>
      <c r="NAY114" s="291"/>
      <c r="NAZ114" s="291"/>
      <c r="NBA114" s="291"/>
      <c r="NBB114" s="291"/>
      <c r="NBC114" s="291"/>
      <c r="NBD114" s="291"/>
      <c r="NBE114" s="291"/>
      <c r="NBF114" s="291"/>
      <c r="NBG114" s="291"/>
      <c r="NBH114" s="291"/>
      <c r="NBI114" s="291"/>
      <c r="NBJ114" s="291"/>
      <c r="NBK114" s="291"/>
      <c r="NBL114" s="291"/>
      <c r="NBM114" s="291"/>
      <c r="NBN114" s="291"/>
      <c r="NBO114" s="291"/>
      <c r="NBP114" s="291"/>
      <c r="NBQ114" s="291"/>
      <c r="NBR114" s="291"/>
      <c r="NBS114" s="291"/>
      <c r="NBT114" s="291"/>
      <c r="NBU114" s="291"/>
      <c r="NBV114" s="291"/>
      <c r="NBW114" s="291"/>
      <c r="NBX114" s="291"/>
      <c r="NBY114" s="291"/>
      <c r="NBZ114" s="291"/>
      <c r="NCA114" s="291"/>
      <c r="NCB114" s="291"/>
      <c r="NCC114" s="291"/>
      <c r="NCD114" s="291"/>
      <c r="NCE114" s="291"/>
      <c r="NCF114" s="291"/>
      <c r="NCG114" s="291"/>
      <c r="NCH114" s="291"/>
      <c r="NCI114" s="291"/>
      <c r="NCJ114" s="291"/>
      <c r="NCK114" s="291"/>
      <c r="NCL114" s="291"/>
      <c r="NCM114" s="291"/>
      <c r="NCN114" s="291"/>
      <c r="NCO114" s="291"/>
      <c r="NCP114" s="291"/>
      <c r="NCQ114" s="291"/>
      <c r="NCR114" s="291"/>
      <c r="NCS114" s="291"/>
      <c r="NCT114" s="291"/>
      <c r="NCU114" s="291"/>
      <c r="NCV114" s="291"/>
      <c r="NCW114" s="291"/>
      <c r="NCX114" s="291"/>
      <c r="NCY114" s="291"/>
      <c r="NCZ114" s="291"/>
      <c r="NDA114" s="291"/>
      <c r="NDB114" s="291"/>
      <c r="NDC114" s="291"/>
      <c r="NDD114" s="291"/>
      <c r="NDE114" s="291"/>
      <c r="NDF114" s="291"/>
      <c r="NDG114" s="291"/>
      <c r="NDH114" s="291"/>
      <c r="NDI114" s="291"/>
      <c r="NDJ114" s="291"/>
      <c r="NDK114" s="291"/>
      <c r="NDL114" s="291"/>
      <c r="NDM114" s="291"/>
      <c r="NDN114" s="291"/>
      <c r="NDO114" s="291"/>
      <c r="NDP114" s="291"/>
      <c r="NDQ114" s="291"/>
      <c r="NDR114" s="291"/>
      <c r="NDS114" s="291"/>
      <c r="NDT114" s="291"/>
      <c r="NDU114" s="291"/>
      <c r="NDV114" s="291"/>
      <c r="NDW114" s="291"/>
      <c r="NDX114" s="291"/>
      <c r="NDY114" s="291"/>
      <c r="NDZ114" s="291"/>
      <c r="NEA114" s="291"/>
      <c r="NEB114" s="291"/>
      <c r="NEC114" s="291"/>
      <c r="NED114" s="291"/>
      <c r="NEE114" s="291"/>
      <c r="NEF114" s="291"/>
      <c r="NEG114" s="291"/>
      <c r="NEH114" s="291"/>
      <c r="NEI114" s="291"/>
      <c r="NEJ114" s="291"/>
      <c r="NEK114" s="291"/>
      <c r="NEL114" s="291"/>
      <c r="NEM114" s="291"/>
      <c r="NEN114" s="291"/>
      <c r="NEO114" s="291"/>
      <c r="NEP114" s="291"/>
      <c r="NEQ114" s="291"/>
      <c r="NER114" s="291"/>
      <c r="NES114" s="291"/>
      <c r="NET114" s="291"/>
      <c r="NEU114" s="291"/>
      <c r="NEV114" s="291"/>
      <c r="NEW114" s="291"/>
      <c r="NEX114" s="291"/>
      <c r="NEY114" s="291"/>
      <c r="NEZ114" s="291"/>
      <c r="NFA114" s="291"/>
      <c r="NFB114" s="291"/>
      <c r="NFC114" s="291"/>
      <c r="NFD114" s="291"/>
      <c r="NFE114" s="291"/>
      <c r="NFF114" s="291"/>
      <c r="NFG114" s="291"/>
      <c r="NFH114" s="291"/>
      <c r="NFI114" s="291"/>
      <c r="NFJ114" s="291"/>
      <c r="NFK114" s="291"/>
      <c r="NFL114" s="291"/>
      <c r="NFM114" s="291"/>
      <c r="NFN114" s="291"/>
      <c r="NFO114" s="291"/>
      <c r="NFP114" s="291"/>
      <c r="NFQ114" s="291"/>
      <c r="NFR114" s="291"/>
      <c r="NFS114" s="291"/>
      <c r="NFT114" s="291"/>
      <c r="NFU114" s="291"/>
      <c r="NFV114" s="291"/>
      <c r="NFW114" s="291"/>
      <c r="NFX114" s="291"/>
      <c r="NFY114" s="291"/>
      <c r="NFZ114" s="291"/>
      <c r="NGA114" s="291"/>
      <c r="NGB114" s="291"/>
      <c r="NGC114" s="291"/>
      <c r="NGD114" s="291"/>
      <c r="NGE114" s="291"/>
      <c r="NGF114" s="291"/>
      <c r="NGG114" s="291"/>
      <c r="NGH114" s="291"/>
      <c r="NGI114" s="291"/>
      <c r="NGJ114" s="291"/>
      <c r="NGK114" s="291"/>
      <c r="NGL114" s="291"/>
      <c r="NGM114" s="291"/>
      <c r="NGN114" s="291"/>
      <c r="NGO114" s="291"/>
      <c r="NGP114" s="291"/>
      <c r="NGQ114" s="291"/>
      <c r="NGR114" s="291"/>
      <c r="NGS114" s="291"/>
      <c r="NGT114" s="291"/>
      <c r="NGU114" s="291"/>
      <c r="NGV114" s="291"/>
      <c r="NGW114" s="291"/>
      <c r="NGX114" s="291"/>
      <c r="NGY114" s="291"/>
      <c r="NGZ114" s="291"/>
      <c r="NHA114" s="291"/>
      <c r="NHB114" s="291"/>
      <c r="NHC114" s="291"/>
      <c r="NHD114" s="291"/>
      <c r="NHE114" s="291"/>
      <c r="NHF114" s="291"/>
      <c r="NHG114" s="291"/>
      <c r="NHH114" s="291"/>
      <c r="NHI114" s="291"/>
      <c r="NHJ114" s="291"/>
      <c r="NHK114" s="291"/>
      <c r="NHL114" s="291"/>
      <c r="NHM114" s="291"/>
      <c r="NHN114" s="291"/>
      <c r="NHO114" s="291"/>
      <c r="NHP114" s="291"/>
      <c r="NHQ114" s="291"/>
      <c r="NHR114" s="291"/>
      <c r="NHS114" s="291"/>
      <c r="NHT114" s="291"/>
      <c r="NHU114" s="291"/>
      <c r="NHV114" s="291"/>
      <c r="NHW114" s="291"/>
      <c r="NHX114" s="291"/>
      <c r="NHY114" s="291"/>
      <c r="NHZ114" s="291"/>
      <c r="NIA114" s="291"/>
      <c r="NIB114" s="291"/>
      <c r="NIC114" s="291"/>
      <c r="NID114" s="291"/>
      <c r="NIE114" s="291"/>
      <c r="NIF114" s="291"/>
      <c r="NIG114" s="291"/>
      <c r="NIH114" s="291"/>
      <c r="NII114" s="291"/>
      <c r="NIJ114" s="291"/>
      <c r="NIK114" s="291"/>
      <c r="NIL114" s="291"/>
      <c r="NIM114" s="291"/>
      <c r="NIN114" s="291"/>
      <c r="NIO114" s="291"/>
      <c r="NIP114" s="291"/>
      <c r="NIQ114" s="291"/>
      <c r="NIR114" s="291"/>
      <c r="NIS114" s="291"/>
      <c r="NIT114" s="291"/>
      <c r="NIU114" s="291"/>
      <c r="NIV114" s="291"/>
      <c r="NIW114" s="291"/>
      <c r="NIX114" s="291"/>
      <c r="NIY114" s="291"/>
      <c r="NIZ114" s="291"/>
      <c r="NJA114" s="291"/>
      <c r="NJB114" s="291"/>
      <c r="NJC114" s="291"/>
      <c r="NJD114" s="291"/>
      <c r="NJE114" s="291"/>
      <c r="NJF114" s="291"/>
      <c r="NJG114" s="291"/>
      <c r="NJH114" s="291"/>
      <c r="NJI114" s="291"/>
      <c r="NJJ114" s="291"/>
      <c r="NJK114" s="291"/>
      <c r="NJL114" s="291"/>
      <c r="NJM114" s="291"/>
      <c r="NJN114" s="291"/>
      <c r="NJO114" s="291"/>
      <c r="NJP114" s="291"/>
      <c r="NJQ114" s="170"/>
      <c r="NJR114" s="291"/>
      <c r="NJS114" s="291"/>
      <c r="NJT114" s="291"/>
      <c r="NJU114" s="291"/>
      <c r="NJV114" s="291"/>
      <c r="NJW114" s="291"/>
      <c r="NJX114" s="291"/>
      <c r="NJY114" s="291"/>
      <c r="NJZ114" s="291"/>
      <c r="NKA114" s="291"/>
      <c r="NKB114" s="291"/>
      <c r="NKC114" s="291"/>
      <c r="NKD114" s="291"/>
      <c r="NKE114" s="291"/>
      <c r="NKF114" s="291"/>
      <c r="NKG114" s="291"/>
      <c r="NKH114" s="291"/>
      <c r="NKI114" s="291"/>
      <c r="NKJ114" s="291"/>
      <c r="NKK114" s="291"/>
      <c r="NKL114" s="291"/>
      <c r="NKM114" s="291"/>
      <c r="NKN114" s="291"/>
      <c r="NKO114" s="291"/>
      <c r="NKP114" s="291"/>
      <c r="NKQ114" s="291"/>
      <c r="NKR114" s="291"/>
      <c r="NKS114" s="291"/>
      <c r="NKT114" s="291"/>
      <c r="NKU114" s="291"/>
      <c r="NKV114" s="291"/>
      <c r="NKW114" s="291"/>
      <c r="NKX114" s="291"/>
      <c r="NKY114" s="291"/>
      <c r="NKZ114" s="291"/>
      <c r="NLA114" s="291"/>
      <c r="NLB114" s="291"/>
      <c r="NLC114" s="291"/>
      <c r="NLD114" s="291"/>
      <c r="NLE114" s="291"/>
      <c r="NLF114" s="291"/>
      <c r="NLG114" s="291"/>
      <c r="NLH114" s="291"/>
      <c r="NLI114" s="291"/>
      <c r="NLJ114" s="291"/>
      <c r="NLK114" s="291"/>
      <c r="NLL114" s="291"/>
      <c r="NLM114" s="291"/>
      <c r="NLN114" s="291"/>
      <c r="NLO114" s="291"/>
      <c r="NLP114" s="291"/>
      <c r="NLQ114" s="291"/>
      <c r="NLR114" s="291"/>
      <c r="NLS114" s="291"/>
      <c r="NLT114" s="291"/>
      <c r="NLU114" s="291"/>
      <c r="NLV114" s="291"/>
      <c r="NLW114" s="291"/>
      <c r="NLX114" s="291"/>
      <c r="NLY114" s="291"/>
      <c r="NLZ114" s="291"/>
      <c r="NMA114" s="291"/>
      <c r="NMB114" s="291"/>
      <c r="NMC114" s="291"/>
      <c r="NMD114" s="291"/>
      <c r="NME114" s="291"/>
      <c r="NMF114" s="291"/>
      <c r="NMG114" s="291"/>
      <c r="NMH114" s="291"/>
      <c r="NMI114" s="291"/>
      <c r="NMJ114" s="291"/>
      <c r="NMK114" s="291"/>
      <c r="NML114" s="291"/>
      <c r="NMM114" s="291"/>
      <c r="NMN114" s="291"/>
      <c r="NMO114" s="291"/>
      <c r="NMP114" s="291"/>
      <c r="NMQ114" s="291"/>
      <c r="NMR114" s="291"/>
      <c r="NMS114" s="291"/>
      <c r="NMT114" s="291"/>
      <c r="NMU114" s="291"/>
      <c r="NMV114" s="291"/>
      <c r="NMW114" s="291"/>
      <c r="NMX114" s="291"/>
      <c r="NMY114" s="291"/>
      <c r="NMZ114" s="291"/>
      <c r="NNA114" s="291"/>
      <c r="NNB114" s="291"/>
      <c r="NNC114" s="291"/>
      <c r="NND114" s="291"/>
      <c r="NNE114" s="291"/>
      <c r="NNF114" s="291"/>
      <c r="NNG114" s="291"/>
      <c r="NNH114" s="291"/>
      <c r="NNI114" s="291"/>
      <c r="NNJ114" s="291"/>
      <c r="NNK114" s="291"/>
      <c r="NNL114" s="291"/>
      <c r="NNM114" s="291"/>
      <c r="NNN114" s="291"/>
      <c r="NNO114" s="291"/>
      <c r="NNP114" s="291"/>
      <c r="NNQ114" s="291"/>
      <c r="NNR114" s="291"/>
      <c r="NNS114" s="291"/>
      <c r="NNT114" s="291"/>
      <c r="NNU114" s="291"/>
      <c r="NNV114" s="291"/>
      <c r="NNW114" s="291"/>
      <c r="NNX114" s="291"/>
      <c r="NNY114" s="291"/>
      <c r="NNZ114" s="291"/>
      <c r="NOA114" s="291"/>
      <c r="NOB114" s="291"/>
      <c r="NOC114" s="291"/>
      <c r="NOD114" s="291"/>
      <c r="NOE114" s="291"/>
      <c r="NOF114" s="291"/>
      <c r="NOG114" s="291"/>
      <c r="NOH114" s="291"/>
      <c r="NOI114" s="291"/>
      <c r="NOJ114" s="291"/>
      <c r="NOK114" s="291"/>
      <c r="NOL114" s="291"/>
      <c r="NOM114" s="291"/>
      <c r="NON114" s="291"/>
      <c r="NOO114" s="291"/>
      <c r="NOP114" s="291"/>
      <c r="NOQ114" s="291"/>
      <c r="NOR114" s="291"/>
      <c r="NOS114" s="291"/>
      <c r="NOT114" s="291"/>
      <c r="NOU114" s="291"/>
      <c r="NOV114" s="291"/>
      <c r="NOW114" s="291"/>
      <c r="NOX114" s="291"/>
      <c r="NOY114" s="291"/>
      <c r="NOZ114" s="291"/>
      <c r="NPA114" s="291"/>
      <c r="NPB114" s="291"/>
      <c r="NPC114" s="291"/>
      <c r="NPD114" s="291"/>
      <c r="NPE114" s="291"/>
      <c r="NPF114" s="291"/>
      <c r="NPG114" s="291"/>
      <c r="NPH114" s="291"/>
      <c r="NPI114" s="291"/>
      <c r="NPJ114" s="291"/>
      <c r="NPK114" s="291"/>
      <c r="NPL114" s="291"/>
      <c r="NPM114" s="291"/>
      <c r="NPN114" s="291"/>
      <c r="NPO114" s="291"/>
      <c r="NPP114" s="291"/>
      <c r="NPQ114" s="291"/>
      <c r="NPR114" s="291"/>
      <c r="NPS114" s="291"/>
      <c r="NPT114" s="291"/>
      <c r="NPU114" s="291"/>
      <c r="NPV114" s="291"/>
      <c r="NPW114" s="291"/>
      <c r="NPX114" s="291"/>
      <c r="NPY114" s="291"/>
      <c r="NPZ114" s="291"/>
      <c r="NQA114" s="291"/>
      <c r="NQB114" s="291"/>
      <c r="NQC114" s="291"/>
      <c r="NQD114" s="291"/>
      <c r="NQE114" s="291"/>
      <c r="NQF114" s="291"/>
      <c r="NQG114" s="291"/>
      <c r="NQH114" s="291"/>
      <c r="NQI114" s="291"/>
      <c r="NQJ114" s="291"/>
      <c r="NQK114" s="291"/>
      <c r="NQL114" s="291"/>
      <c r="NQM114" s="291"/>
      <c r="NQN114" s="291"/>
      <c r="NQO114" s="291"/>
      <c r="NQP114" s="291"/>
      <c r="NQQ114" s="291"/>
      <c r="NQR114" s="291"/>
      <c r="NQS114" s="291"/>
      <c r="NQT114" s="291"/>
      <c r="NQU114" s="291"/>
      <c r="NQV114" s="291"/>
      <c r="NQW114" s="291"/>
      <c r="NQX114" s="291"/>
      <c r="NQY114" s="291"/>
      <c r="NQZ114" s="291"/>
      <c r="NRA114" s="291"/>
      <c r="NRB114" s="291"/>
      <c r="NRC114" s="291"/>
      <c r="NRD114" s="291"/>
      <c r="NRE114" s="291"/>
      <c r="NRF114" s="291"/>
      <c r="NRG114" s="291"/>
      <c r="NRH114" s="291"/>
      <c r="NRI114" s="291"/>
      <c r="NRJ114" s="291"/>
      <c r="NRK114" s="291"/>
      <c r="NRL114" s="291"/>
      <c r="NRM114" s="291"/>
      <c r="NRN114" s="291"/>
      <c r="NRO114" s="291"/>
      <c r="NRP114" s="291"/>
      <c r="NRQ114" s="291"/>
      <c r="NRR114" s="291"/>
      <c r="NRS114" s="291"/>
      <c r="NRT114" s="291"/>
      <c r="NRU114" s="291"/>
      <c r="NRV114" s="291"/>
      <c r="NRW114" s="291"/>
      <c r="NRX114" s="291"/>
      <c r="NRY114" s="291"/>
      <c r="NRZ114" s="291"/>
      <c r="NSA114" s="291"/>
      <c r="NSB114" s="291"/>
      <c r="NSC114" s="291"/>
      <c r="NSD114" s="291"/>
      <c r="NSE114" s="291"/>
      <c r="NSF114" s="291"/>
      <c r="NSG114" s="291"/>
      <c r="NSH114" s="291"/>
      <c r="NSI114" s="291"/>
      <c r="NSJ114" s="291"/>
      <c r="NSK114" s="291"/>
      <c r="NSL114" s="291"/>
      <c r="NSM114" s="291"/>
      <c r="NSN114" s="291"/>
      <c r="NSO114" s="291"/>
      <c r="NSP114" s="291"/>
      <c r="NSQ114" s="291"/>
      <c r="NSR114" s="291"/>
      <c r="NSS114" s="291"/>
      <c r="NST114" s="291"/>
      <c r="NSU114" s="291"/>
      <c r="NSV114" s="291"/>
      <c r="NSW114" s="291"/>
      <c r="NSX114" s="291"/>
      <c r="NSY114" s="291"/>
      <c r="NSZ114" s="291"/>
      <c r="NTA114" s="291"/>
      <c r="NTB114" s="291"/>
      <c r="NTC114" s="291"/>
      <c r="NTD114" s="291"/>
      <c r="NTE114" s="291"/>
      <c r="NTF114" s="291"/>
      <c r="NTG114" s="291"/>
      <c r="NTH114" s="291"/>
      <c r="NTI114" s="291"/>
      <c r="NTJ114" s="291"/>
      <c r="NTK114" s="291"/>
      <c r="NTL114" s="291"/>
      <c r="NTM114" s="170"/>
      <c r="NTN114" s="291"/>
      <c r="NTO114" s="291"/>
      <c r="NTP114" s="291"/>
      <c r="NTQ114" s="291"/>
      <c r="NTR114" s="291"/>
      <c r="NTS114" s="291"/>
      <c r="NTT114" s="291"/>
      <c r="NTU114" s="291"/>
      <c r="NTV114" s="291"/>
      <c r="NTW114" s="291"/>
      <c r="NTX114" s="291"/>
      <c r="NTY114" s="291"/>
      <c r="NTZ114" s="291"/>
      <c r="NUA114" s="291"/>
      <c r="NUB114" s="291"/>
      <c r="NUC114" s="291"/>
      <c r="NUD114" s="291"/>
      <c r="NUE114" s="291"/>
      <c r="NUF114" s="291"/>
      <c r="NUG114" s="291"/>
      <c r="NUH114" s="291"/>
      <c r="NUI114" s="291"/>
      <c r="NUJ114" s="291"/>
      <c r="NUK114" s="291"/>
      <c r="NUL114" s="291"/>
      <c r="NUM114" s="291"/>
      <c r="NUN114" s="291"/>
      <c r="NUO114" s="291"/>
      <c r="NUP114" s="291"/>
      <c r="NUQ114" s="291"/>
      <c r="NUR114" s="291"/>
      <c r="NUS114" s="291"/>
      <c r="NUT114" s="291"/>
      <c r="NUU114" s="291"/>
      <c r="NUV114" s="291"/>
      <c r="NUW114" s="291"/>
      <c r="NUX114" s="291"/>
      <c r="NUY114" s="291"/>
      <c r="NUZ114" s="291"/>
      <c r="NVA114" s="291"/>
      <c r="NVB114" s="291"/>
      <c r="NVC114" s="291"/>
      <c r="NVD114" s="291"/>
      <c r="NVE114" s="291"/>
      <c r="NVF114" s="291"/>
      <c r="NVG114" s="291"/>
      <c r="NVH114" s="291"/>
      <c r="NVI114" s="291"/>
      <c r="NVJ114" s="291"/>
      <c r="NVK114" s="291"/>
      <c r="NVL114" s="291"/>
      <c r="NVM114" s="291"/>
      <c r="NVN114" s="291"/>
      <c r="NVO114" s="291"/>
      <c r="NVP114" s="291"/>
      <c r="NVQ114" s="291"/>
      <c r="NVR114" s="291"/>
      <c r="NVS114" s="291"/>
      <c r="NVT114" s="291"/>
      <c r="NVU114" s="291"/>
      <c r="NVV114" s="291"/>
      <c r="NVW114" s="291"/>
      <c r="NVX114" s="291"/>
      <c r="NVY114" s="291"/>
      <c r="NVZ114" s="291"/>
      <c r="NWA114" s="291"/>
      <c r="NWB114" s="291"/>
      <c r="NWC114" s="291"/>
      <c r="NWD114" s="291"/>
      <c r="NWE114" s="291"/>
      <c r="NWF114" s="291"/>
      <c r="NWG114" s="291"/>
      <c r="NWH114" s="291"/>
      <c r="NWI114" s="291"/>
      <c r="NWJ114" s="291"/>
      <c r="NWK114" s="291"/>
      <c r="NWL114" s="291"/>
      <c r="NWM114" s="291"/>
      <c r="NWN114" s="291"/>
      <c r="NWO114" s="291"/>
      <c r="NWP114" s="291"/>
      <c r="NWQ114" s="291"/>
      <c r="NWR114" s="291"/>
      <c r="NWS114" s="291"/>
      <c r="NWT114" s="291"/>
      <c r="NWU114" s="291"/>
      <c r="NWV114" s="291"/>
      <c r="NWW114" s="291"/>
      <c r="NWX114" s="291"/>
      <c r="NWY114" s="291"/>
      <c r="NWZ114" s="291"/>
      <c r="NXA114" s="291"/>
      <c r="NXB114" s="291"/>
      <c r="NXC114" s="291"/>
      <c r="NXD114" s="291"/>
      <c r="NXE114" s="291"/>
      <c r="NXF114" s="291"/>
      <c r="NXG114" s="291"/>
      <c r="NXH114" s="291"/>
      <c r="NXI114" s="291"/>
      <c r="NXJ114" s="291"/>
      <c r="NXK114" s="291"/>
      <c r="NXL114" s="291"/>
      <c r="NXM114" s="291"/>
      <c r="NXN114" s="291"/>
      <c r="NXO114" s="291"/>
      <c r="NXP114" s="291"/>
      <c r="NXQ114" s="291"/>
      <c r="NXR114" s="291"/>
      <c r="NXS114" s="291"/>
      <c r="NXT114" s="291"/>
      <c r="NXU114" s="291"/>
      <c r="NXV114" s="291"/>
      <c r="NXW114" s="291"/>
      <c r="NXX114" s="291"/>
      <c r="NXY114" s="291"/>
      <c r="NXZ114" s="291"/>
      <c r="NYA114" s="291"/>
      <c r="NYB114" s="291"/>
      <c r="NYC114" s="291"/>
      <c r="NYD114" s="291"/>
      <c r="NYE114" s="291"/>
      <c r="NYF114" s="291"/>
      <c r="NYG114" s="291"/>
      <c r="NYH114" s="291"/>
      <c r="NYI114" s="291"/>
      <c r="NYJ114" s="291"/>
      <c r="NYK114" s="291"/>
      <c r="NYL114" s="291"/>
      <c r="NYM114" s="291"/>
      <c r="NYN114" s="291"/>
      <c r="NYO114" s="291"/>
      <c r="NYP114" s="291"/>
      <c r="NYQ114" s="291"/>
      <c r="NYR114" s="291"/>
      <c r="NYS114" s="291"/>
      <c r="NYT114" s="291"/>
      <c r="NYU114" s="291"/>
      <c r="NYV114" s="291"/>
      <c r="NYW114" s="291"/>
      <c r="NYX114" s="291"/>
      <c r="NYY114" s="291"/>
      <c r="NYZ114" s="291"/>
      <c r="NZA114" s="291"/>
      <c r="NZB114" s="291"/>
      <c r="NZC114" s="291"/>
      <c r="NZD114" s="291"/>
      <c r="NZE114" s="291"/>
      <c r="NZF114" s="291"/>
      <c r="NZG114" s="291"/>
      <c r="NZH114" s="291"/>
      <c r="NZI114" s="291"/>
      <c r="NZJ114" s="291"/>
      <c r="NZK114" s="291"/>
      <c r="NZL114" s="291"/>
      <c r="NZM114" s="291"/>
      <c r="NZN114" s="291"/>
      <c r="NZO114" s="291"/>
      <c r="NZP114" s="291"/>
      <c r="NZQ114" s="291"/>
      <c r="NZR114" s="291"/>
      <c r="NZS114" s="291"/>
      <c r="NZT114" s="291"/>
      <c r="NZU114" s="291"/>
      <c r="NZV114" s="291"/>
      <c r="NZW114" s="291"/>
      <c r="NZX114" s="291"/>
      <c r="NZY114" s="291"/>
      <c r="NZZ114" s="291"/>
      <c r="OAA114" s="291"/>
      <c r="OAB114" s="291"/>
      <c r="OAC114" s="291"/>
      <c r="OAD114" s="291"/>
      <c r="OAE114" s="291"/>
      <c r="OAF114" s="291"/>
      <c r="OAG114" s="291"/>
      <c r="OAH114" s="291"/>
      <c r="OAI114" s="291"/>
      <c r="OAJ114" s="291"/>
      <c r="OAK114" s="291"/>
      <c r="OAL114" s="291"/>
      <c r="OAM114" s="291"/>
      <c r="OAN114" s="291"/>
      <c r="OAO114" s="291"/>
      <c r="OAP114" s="291"/>
      <c r="OAQ114" s="291"/>
      <c r="OAR114" s="291"/>
      <c r="OAS114" s="291"/>
      <c r="OAT114" s="291"/>
      <c r="OAU114" s="291"/>
      <c r="OAV114" s="291"/>
      <c r="OAW114" s="291"/>
      <c r="OAX114" s="291"/>
      <c r="OAY114" s="291"/>
      <c r="OAZ114" s="291"/>
      <c r="OBA114" s="291"/>
      <c r="OBB114" s="291"/>
      <c r="OBC114" s="291"/>
      <c r="OBD114" s="291"/>
      <c r="OBE114" s="291"/>
      <c r="OBF114" s="291"/>
      <c r="OBG114" s="291"/>
      <c r="OBH114" s="291"/>
      <c r="OBI114" s="291"/>
      <c r="OBJ114" s="291"/>
      <c r="OBK114" s="291"/>
      <c r="OBL114" s="291"/>
      <c r="OBM114" s="291"/>
      <c r="OBN114" s="291"/>
      <c r="OBO114" s="291"/>
      <c r="OBP114" s="291"/>
      <c r="OBQ114" s="291"/>
      <c r="OBR114" s="291"/>
      <c r="OBS114" s="291"/>
      <c r="OBT114" s="291"/>
      <c r="OBU114" s="291"/>
      <c r="OBV114" s="291"/>
      <c r="OBW114" s="291"/>
      <c r="OBX114" s="291"/>
      <c r="OBY114" s="291"/>
      <c r="OBZ114" s="291"/>
      <c r="OCA114" s="291"/>
      <c r="OCB114" s="291"/>
      <c r="OCC114" s="291"/>
      <c r="OCD114" s="291"/>
      <c r="OCE114" s="291"/>
      <c r="OCF114" s="291"/>
      <c r="OCG114" s="291"/>
      <c r="OCH114" s="291"/>
      <c r="OCI114" s="291"/>
      <c r="OCJ114" s="291"/>
      <c r="OCK114" s="291"/>
      <c r="OCL114" s="291"/>
      <c r="OCM114" s="291"/>
      <c r="OCN114" s="291"/>
      <c r="OCO114" s="291"/>
      <c r="OCP114" s="291"/>
      <c r="OCQ114" s="291"/>
      <c r="OCR114" s="291"/>
      <c r="OCS114" s="291"/>
      <c r="OCT114" s="291"/>
      <c r="OCU114" s="291"/>
      <c r="OCV114" s="291"/>
      <c r="OCW114" s="291"/>
      <c r="OCX114" s="291"/>
      <c r="OCY114" s="291"/>
      <c r="OCZ114" s="291"/>
      <c r="ODA114" s="291"/>
      <c r="ODB114" s="291"/>
      <c r="ODC114" s="291"/>
      <c r="ODD114" s="291"/>
      <c r="ODE114" s="291"/>
      <c r="ODF114" s="291"/>
      <c r="ODG114" s="291"/>
      <c r="ODH114" s="291"/>
      <c r="ODI114" s="170"/>
      <c r="ODJ114" s="291"/>
      <c r="ODK114" s="291"/>
      <c r="ODL114" s="291"/>
      <c r="ODM114" s="291"/>
      <c r="ODN114" s="291"/>
      <c r="ODO114" s="291"/>
      <c r="ODP114" s="291"/>
      <c r="ODQ114" s="291"/>
      <c r="ODR114" s="291"/>
      <c r="ODS114" s="291"/>
      <c r="ODT114" s="291"/>
      <c r="ODU114" s="291"/>
      <c r="ODV114" s="291"/>
      <c r="ODW114" s="291"/>
      <c r="ODX114" s="291"/>
      <c r="ODY114" s="291"/>
      <c r="ODZ114" s="291"/>
      <c r="OEA114" s="291"/>
      <c r="OEB114" s="291"/>
      <c r="OEC114" s="291"/>
      <c r="OED114" s="291"/>
      <c r="OEE114" s="291"/>
      <c r="OEF114" s="291"/>
      <c r="OEG114" s="291"/>
      <c r="OEH114" s="291"/>
      <c r="OEI114" s="291"/>
      <c r="OEJ114" s="291"/>
      <c r="OEK114" s="291"/>
      <c r="OEL114" s="291"/>
      <c r="OEM114" s="291"/>
      <c r="OEN114" s="291"/>
      <c r="OEO114" s="291"/>
      <c r="OEP114" s="291"/>
      <c r="OEQ114" s="291"/>
      <c r="OER114" s="291"/>
      <c r="OES114" s="291"/>
      <c r="OET114" s="291"/>
      <c r="OEU114" s="291"/>
      <c r="OEV114" s="291"/>
      <c r="OEW114" s="291"/>
      <c r="OEX114" s="291"/>
      <c r="OEY114" s="291"/>
      <c r="OEZ114" s="291"/>
      <c r="OFA114" s="291"/>
      <c r="OFB114" s="291"/>
      <c r="OFC114" s="291"/>
      <c r="OFD114" s="291"/>
      <c r="OFE114" s="291"/>
      <c r="OFF114" s="291"/>
      <c r="OFG114" s="291"/>
      <c r="OFH114" s="291"/>
      <c r="OFI114" s="291"/>
      <c r="OFJ114" s="291"/>
      <c r="OFK114" s="291"/>
      <c r="OFL114" s="291"/>
      <c r="OFM114" s="291"/>
      <c r="OFN114" s="291"/>
      <c r="OFO114" s="291"/>
      <c r="OFP114" s="291"/>
      <c r="OFQ114" s="291"/>
      <c r="OFR114" s="291"/>
      <c r="OFS114" s="291"/>
      <c r="OFT114" s="291"/>
      <c r="OFU114" s="291"/>
      <c r="OFV114" s="291"/>
      <c r="OFW114" s="291"/>
      <c r="OFX114" s="291"/>
      <c r="OFY114" s="291"/>
      <c r="OFZ114" s="291"/>
      <c r="OGA114" s="291"/>
      <c r="OGB114" s="291"/>
      <c r="OGC114" s="291"/>
      <c r="OGD114" s="291"/>
      <c r="OGE114" s="291"/>
      <c r="OGF114" s="291"/>
      <c r="OGG114" s="291"/>
      <c r="OGH114" s="291"/>
      <c r="OGI114" s="291"/>
      <c r="OGJ114" s="291"/>
      <c r="OGK114" s="291"/>
      <c r="OGL114" s="291"/>
      <c r="OGM114" s="291"/>
      <c r="OGN114" s="291"/>
      <c r="OGO114" s="291"/>
      <c r="OGP114" s="291"/>
      <c r="OGQ114" s="291"/>
      <c r="OGR114" s="291"/>
      <c r="OGS114" s="291"/>
      <c r="OGT114" s="291"/>
      <c r="OGU114" s="291"/>
      <c r="OGV114" s="291"/>
      <c r="OGW114" s="291"/>
      <c r="OGX114" s="291"/>
      <c r="OGY114" s="291"/>
      <c r="OGZ114" s="291"/>
      <c r="OHA114" s="291"/>
      <c r="OHB114" s="291"/>
      <c r="OHC114" s="291"/>
      <c r="OHD114" s="291"/>
      <c r="OHE114" s="291"/>
      <c r="OHF114" s="291"/>
      <c r="OHG114" s="291"/>
      <c r="OHH114" s="291"/>
      <c r="OHI114" s="291"/>
      <c r="OHJ114" s="291"/>
      <c r="OHK114" s="291"/>
      <c r="OHL114" s="291"/>
      <c r="OHM114" s="291"/>
      <c r="OHN114" s="291"/>
      <c r="OHO114" s="291"/>
      <c r="OHP114" s="291"/>
      <c r="OHQ114" s="291"/>
      <c r="OHR114" s="291"/>
      <c r="OHS114" s="291"/>
      <c r="OHT114" s="291"/>
      <c r="OHU114" s="291"/>
      <c r="OHV114" s="291"/>
      <c r="OHW114" s="291"/>
      <c r="OHX114" s="291"/>
      <c r="OHY114" s="291"/>
      <c r="OHZ114" s="291"/>
      <c r="OIA114" s="291"/>
      <c r="OIB114" s="291"/>
      <c r="OIC114" s="291"/>
      <c r="OID114" s="291"/>
      <c r="OIE114" s="291"/>
      <c r="OIF114" s="291"/>
      <c r="OIG114" s="291"/>
      <c r="OIH114" s="291"/>
      <c r="OII114" s="291"/>
      <c r="OIJ114" s="291"/>
      <c r="OIK114" s="291"/>
      <c r="OIL114" s="291"/>
      <c r="OIM114" s="291"/>
      <c r="OIN114" s="291"/>
      <c r="OIO114" s="291"/>
      <c r="OIP114" s="291"/>
      <c r="OIQ114" s="291"/>
      <c r="OIR114" s="291"/>
      <c r="OIS114" s="291"/>
      <c r="OIT114" s="291"/>
      <c r="OIU114" s="291"/>
      <c r="OIV114" s="291"/>
      <c r="OIW114" s="291"/>
      <c r="OIX114" s="291"/>
      <c r="OIY114" s="291"/>
      <c r="OIZ114" s="291"/>
      <c r="OJA114" s="291"/>
      <c r="OJB114" s="291"/>
      <c r="OJC114" s="291"/>
      <c r="OJD114" s="291"/>
      <c r="OJE114" s="291"/>
      <c r="OJF114" s="291"/>
      <c r="OJG114" s="291"/>
      <c r="OJH114" s="291"/>
      <c r="OJI114" s="291"/>
      <c r="OJJ114" s="291"/>
      <c r="OJK114" s="291"/>
      <c r="OJL114" s="291"/>
      <c r="OJM114" s="291"/>
      <c r="OJN114" s="291"/>
      <c r="OJO114" s="291"/>
      <c r="OJP114" s="291"/>
      <c r="OJQ114" s="291"/>
      <c r="OJR114" s="291"/>
      <c r="OJS114" s="291"/>
      <c r="OJT114" s="291"/>
      <c r="OJU114" s="291"/>
      <c r="OJV114" s="291"/>
      <c r="OJW114" s="291"/>
      <c r="OJX114" s="291"/>
      <c r="OJY114" s="291"/>
      <c r="OJZ114" s="291"/>
      <c r="OKA114" s="291"/>
      <c r="OKB114" s="291"/>
      <c r="OKC114" s="291"/>
      <c r="OKD114" s="291"/>
      <c r="OKE114" s="291"/>
      <c r="OKF114" s="291"/>
      <c r="OKG114" s="291"/>
      <c r="OKH114" s="291"/>
      <c r="OKI114" s="291"/>
      <c r="OKJ114" s="291"/>
      <c r="OKK114" s="291"/>
      <c r="OKL114" s="291"/>
      <c r="OKM114" s="291"/>
      <c r="OKN114" s="291"/>
      <c r="OKO114" s="291"/>
      <c r="OKP114" s="291"/>
      <c r="OKQ114" s="291"/>
      <c r="OKR114" s="291"/>
      <c r="OKS114" s="291"/>
      <c r="OKT114" s="291"/>
      <c r="OKU114" s="291"/>
      <c r="OKV114" s="291"/>
      <c r="OKW114" s="291"/>
      <c r="OKX114" s="291"/>
      <c r="OKY114" s="291"/>
      <c r="OKZ114" s="291"/>
      <c r="OLA114" s="291"/>
      <c r="OLB114" s="291"/>
      <c r="OLC114" s="291"/>
      <c r="OLD114" s="291"/>
      <c r="OLE114" s="291"/>
      <c r="OLF114" s="291"/>
      <c r="OLG114" s="291"/>
      <c r="OLH114" s="291"/>
      <c r="OLI114" s="291"/>
      <c r="OLJ114" s="291"/>
      <c r="OLK114" s="291"/>
      <c r="OLL114" s="291"/>
      <c r="OLM114" s="291"/>
      <c r="OLN114" s="291"/>
      <c r="OLO114" s="291"/>
      <c r="OLP114" s="291"/>
      <c r="OLQ114" s="291"/>
      <c r="OLR114" s="291"/>
      <c r="OLS114" s="291"/>
      <c r="OLT114" s="291"/>
      <c r="OLU114" s="291"/>
      <c r="OLV114" s="291"/>
      <c r="OLW114" s="291"/>
      <c r="OLX114" s="291"/>
      <c r="OLY114" s="291"/>
      <c r="OLZ114" s="291"/>
      <c r="OMA114" s="291"/>
      <c r="OMB114" s="291"/>
      <c r="OMC114" s="291"/>
      <c r="OMD114" s="291"/>
      <c r="OME114" s="291"/>
      <c r="OMF114" s="291"/>
      <c r="OMG114" s="291"/>
      <c r="OMH114" s="291"/>
      <c r="OMI114" s="291"/>
      <c r="OMJ114" s="291"/>
      <c r="OMK114" s="291"/>
      <c r="OML114" s="291"/>
      <c r="OMM114" s="291"/>
      <c r="OMN114" s="291"/>
      <c r="OMO114" s="291"/>
      <c r="OMP114" s="291"/>
      <c r="OMQ114" s="291"/>
      <c r="OMR114" s="291"/>
      <c r="OMS114" s="291"/>
      <c r="OMT114" s="291"/>
      <c r="OMU114" s="291"/>
      <c r="OMV114" s="291"/>
      <c r="OMW114" s="291"/>
      <c r="OMX114" s="291"/>
      <c r="OMY114" s="291"/>
      <c r="OMZ114" s="291"/>
      <c r="ONA114" s="291"/>
      <c r="ONB114" s="291"/>
      <c r="ONC114" s="291"/>
      <c r="OND114" s="291"/>
      <c r="ONE114" s="170"/>
      <c r="ONF114" s="291"/>
      <c r="ONG114" s="291"/>
      <c r="ONH114" s="291"/>
      <c r="ONI114" s="291"/>
      <c r="ONJ114" s="291"/>
      <c r="ONK114" s="291"/>
      <c r="ONL114" s="291"/>
      <c r="ONM114" s="291"/>
      <c r="ONN114" s="291"/>
      <c r="ONO114" s="291"/>
      <c r="ONP114" s="291"/>
      <c r="ONQ114" s="291"/>
      <c r="ONR114" s="291"/>
      <c r="ONS114" s="291"/>
      <c r="ONT114" s="291"/>
      <c r="ONU114" s="291"/>
      <c r="ONV114" s="291"/>
      <c r="ONW114" s="291"/>
      <c r="ONX114" s="291"/>
      <c r="ONY114" s="291"/>
      <c r="ONZ114" s="291"/>
      <c r="OOA114" s="291"/>
      <c r="OOB114" s="291"/>
      <c r="OOC114" s="291"/>
      <c r="OOD114" s="291"/>
      <c r="OOE114" s="291"/>
      <c r="OOF114" s="291"/>
      <c r="OOG114" s="291"/>
      <c r="OOH114" s="291"/>
      <c r="OOI114" s="291"/>
      <c r="OOJ114" s="291"/>
      <c r="OOK114" s="291"/>
      <c r="OOL114" s="291"/>
      <c r="OOM114" s="291"/>
      <c r="OON114" s="291"/>
      <c r="OOO114" s="291"/>
      <c r="OOP114" s="291"/>
      <c r="OOQ114" s="291"/>
      <c r="OOR114" s="291"/>
      <c r="OOS114" s="291"/>
      <c r="OOT114" s="291"/>
      <c r="OOU114" s="291"/>
      <c r="OOV114" s="291"/>
      <c r="OOW114" s="291"/>
      <c r="OOX114" s="291"/>
      <c r="OOY114" s="291"/>
      <c r="OOZ114" s="291"/>
      <c r="OPA114" s="291"/>
      <c r="OPB114" s="291"/>
      <c r="OPC114" s="291"/>
      <c r="OPD114" s="291"/>
      <c r="OPE114" s="291"/>
      <c r="OPF114" s="291"/>
      <c r="OPG114" s="291"/>
      <c r="OPH114" s="291"/>
      <c r="OPI114" s="291"/>
      <c r="OPJ114" s="291"/>
      <c r="OPK114" s="291"/>
      <c r="OPL114" s="291"/>
      <c r="OPM114" s="291"/>
      <c r="OPN114" s="291"/>
      <c r="OPO114" s="291"/>
      <c r="OPP114" s="291"/>
      <c r="OPQ114" s="291"/>
      <c r="OPR114" s="291"/>
      <c r="OPS114" s="291"/>
      <c r="OPT114" s="291"/>
      <c r="OPU114" s="291"/>
      <c r="OPV114" s="291"/>
      <c r="OPW114" s="291"/>
      <c r="OPX114" s="291"/>
      <c r="OPY114" s="291"/>
      <c r="OPZ114" s="291"/>
      <c r="OQA114" s="291"/>
      <c r="OQB114" s="291"/>
      <c r="OQC114" s="291"/>
      <c r="OQD114" s="291"/>
      <c r="OQE114" s="291"/>
      <c r="OQF114" s="291"/>
      <c r="OQG114" s="291"/>
      <c r="OQH114" s="291"/>
      <c r="OQI114" s="291"/>
      <c r="OQJ114" s="291"/>
      <c r="OQK114" s="291"/>
      <c r="OQL114" s="291"/>
      <c r="OQM114" s="291"/>
      <c r="OQN114" s="291"/>
      <c r="OQO114" s="291"/>
      <c r="OQP114" s="291"/>
      <c r="OQQ114" s="291"/>
      <c r="OQR114" s="291"/>
      <c r="OQS114" s="291"/>
      <c r="OQT114" s="291"/>
      <c r="OQU114" s="291"/>
      <c r="OQV114" s="291"/>
      <c r="OQW114" s="291"/>
      <c r="OQX114" s="291"/>
      <c r="OQY114" s="291"/>
      <c r="OQZ114" s="291"/>
      <c r="ORA114" s="291"/>
      <c r="ORB114" s="291"/>
      <c r="ORC114" s="291"/>
      <c r="ORD114" s="291"/>
      <c r="ORE114" s="291"/>
      <c r="ORF114" s="291"/>
      <c r="ORG114" s="291"/>
      <c r="ORH114" s="291"/>
      <c r="ORI114" s="291"/>
      <c r="ORJ114" s="291"/>
      <c r="ORK114" s="291"/>
      <c r="ORL114" s="291"/>
      <c r="ORM114" s="291"/>
      <c r="ORN114" s="291"/>
      <c r="ORO114" s="291"/>
      <c r="ORP114" s="291"/>
      <c r="ORQ114" s="291"/>
      <c r="ORR114" s="291"/>
      <c r="ORS114" s="291"/>
      <c r="ORT114" s="291"/>
      <c r="ORU114" s="291"/>
      <c r="ORV114" s="291"/>
      <c r="ORW114" s="291"/>
      <c r="ORX114" s="291"/>
      <c r="ORY114" s="291"/>
      <c r="ORZ114" s="291"/>
      <c r="OSA114" s="291"/>
      <c r="OSB114" s="291"/>
      <c r="OSC114" s="291"/>
      <c r="OSD114" s="291"/>
      <c r="OSE114" s="291"/>
      <c r="OSF114" s="291"/>
      <c r="OSG114" s="291"/>
      <c r="OSH114" s="291"/>
      <c r="OSI114" s="291"/>
      <c r="OSJ114" s="291"/>
      <c r="OSK114" s="291"/>
      <c r="OSL114" s="291"/>
      <c r="OSM114" s="291"/>
      <c r="OSN114" s="291"/>
      <c r="OSO114" s="291"/>
      <c r="OSP114" s="291"/>
      <c r="OSQ114" s="291"/>
      <c r="OSR114" s="291"/>
      <c r="OSS114" s="291"/>
      <c r="OST114" s="291"/>
      <c r="OSU114" s="291"/>
      <c r="OSV114" s="291"/>
      <c r="OSW114" s="291"/>
      <c r="OSX114" s="291"/>
      <c r="OSY114" s="291"/>
      <c r="OSZ114" s="291"/>
      <c r="OTA114" s="291"/>
      <c r="OTB114" s="291"/>
      <c r="OTC114" s="291"/>
      <c r="OTD114" s="291"/>
      <c r="OTE114" s="291"/>
      <c r="OTF114" s="291"/>
      <c r="OTG114" s="291"/>
      <c r="OTH114" s="291"/>
      <c r="OTI114" s="291"/>
      <c r="OTJ114" s="291"/>
      <c r="OTK114" s="291"/>
      <c r="OTL114" s="291"/>
      <c r="OTM114" s="291"/>
      <c r="OTN114" s="291"/>
      <c r="OTO114" s="291"/>
      <c r="OTP114" s="291"/>
      <c r="OTQ114" s="291"/>
      <c r="OTR114" s="291"/>
      <c r="OTS114" s="291"/>
      <c r="OTT114" s="291"/>
      <c r="OTU114" s="291"/>
      <c r="OTV114" s="291"/>
      <c r="OTW114" s="291"/>
      <c r="OTX114" s="291"/>
      <c r="OTY114" s="291"/>
      <c r="OTZ114" s="291"/>
      <c r="OUA114" s="291"/>
      <c r="OUB114" s="291"/>
      <c r="OUC114" s="291"/>
      <c r="OUD114" s="291"/>
      <c r="OUE114" s="291"/>
      <c r="OUF114" s="291"/>
      <c r="OUG114" s="291"/>
      <c r="OUH114" s="291"/>
      <c r="OUI114" s="291"/>
      <c r="OUJ114" s="291"/>
      <c r="OUK114" s="291"/>
      <c r="OUL114" s="291"/>
      <c r="OUM114" s="291"/>
      <c r="OUN114" s="291"/>
      <c r="OUO114" s="291"/>
      <c r="OUP114" s="291"/>
      <c r="OUQ114" s="291"/>
      <c r="OUR114" s="291"/>
      <c r="OUS114" s="291"/>
      <c r="OUT114" s="291"/>
      <c r="OUU114" s="291"/>
      <c r="OUV114" s="291"/>
      <c r="OUW114" s="291"/>
      <c r="OUX114" s="291"/>
      <c r="OUY114" s="291"/>
      <c r="OUZ114" s="291"/>
      <c r="OVA114" s="291"/>
      <c r="OVB114" s="291"/>
      <c r="OVC114" s="291"/>
      <c r="OVD114" s="291"/>
      <c r="OVE114" s="291"/>
      <c r="OVF114" s="291"/>
      <c r="OVG114" s="291"/>
      <c r="OVH114" s="291"/>
      <c r="OVI114" s="291"/>
      <c r="OVJ114" s="291"/>
      <c r="OVK114" s="291"/>
      <c r="OVL114" s="291"/>
      <c r="OVM114" s="291"/>
      <c r="OVN114" s="291"/>
      <c r="OVO114" s="291"/>
      <c r="OVP114" s="291"/>
      <c r="OVQ114" s="291"/>
      <c r="OVR114" s="291"/>
      <c r="OVS114" s="291"/>
      <c r="OVT114" s="291"/>
      <c r="OVU114" s="291"/>
      <c r="OVV114" s="291"/>
      <c r="OVW114" s="291"/>
      <c r="OVX114" s="291"/>
      <c r="OVY114" s="291"/>
      <c r="OVZ114" s="291"/>
      <c r="OWA114" s="291"/>
      <c r="OWB114" s="291"/>
      <c r="OWC114" s="291"/>
      <c r="OWD114" s="291"/>
      <c r="OWE114" s="291"/>
      <c r="OWF114" s="291"/>
      <c r="OWG114" s="291"/>
      <c r="OWH114" s="291"/>
      <c r="OWI114" s="291"/>
      <c r="OWJ114" s="291"/>
      <c r="OWK114" s="291"/>
      <c r="OWL114" s="291"/>
      <c r="OWM114" s="291"/>
      <c r="OWN114" s="291"/>
      <c r="OWO114" s="291"/>
      <c r="OWP114" s="291"/>
      <c r="OWQ114" s="291"/>
      <c r="OWR114" s="291"/>
      <c r="OWS114" s="291"/>
      <c r="OWT114" s="291"/>
      <c r="OWU114" s="291"/>
      <c r="OWV114" s="291"/>
      <c r="OWW114" s="291"/>
      <c r="OWX114" s="291"/>
      <c r="OWY114" s="291"/>
      <c r="OWZ114" s="291"/>
      <c r="OXA114" s="170"/>
      <c r="OXB114" s="291"/>
      <c r="OXC114" s="291"/>
      <c r="OXD114" s="291"/>
      <c r="OXE114" s="291"/>
      <c r="OXF114" s="291"/>
      <c r="OXG114" s="291"/>
      <c r="OXH114" s="291"/>
      <c r="OXI114" s="291"/>
      <c r="OXJ114" s="291"/>
      <c r="OXK114" s="291"/>
      <c r="OXL114" s="291"/>
      <c r="OXM114" s="291"/>
      <c r="OXN114" s="291"/>
      <c r="OXO114" s="291"/>
      <c r="OXP114" s="291"/>
      <c r="OXQ114" s="291"/>
      <c r="OXR114" s="291"/>
      <c r="OXS114" s="291"/>
      <c r="OXT114" s="291"/>
      <c r="OXU114" s="291"/>
      <c r="OXV114" s="291"/>
      <c r="OXW114" s="291"/>
      <c r="OXX114" s="291"/>
      <c r="OXY114" s="291"/>
      <c r="OXZ114" s="291"/>
      <c r="OYA114" s="291"/>
      <c r="OYB114" s="291"/>
      <c r="OYC114" s="291"/>
      <c r="OYD114" s="291"/>
      <c r="OYE114" s="291"/>
      <c r="OYF114" s="291"/>
      <c r="OYG114" s="291"/>
      <c r="OYH114" s="291"/>
      <c r="OYI114" s="291"/>
      <c r="OYJ114" s="291"/>
      <c r="OYK114" s="291"/>
      <c r="OYL114" s="291"/>
      <c r="OYM114" s="291"/>
      <c r="OYN114" s="291"/>
      <c r="OYO114" s="291"/>
      <c r="OYP114" s="291"/>
      <c r="OYQ114" s="291"/>
      <c r="OYR114" s="291"/>
      <c r="OYS114" s="291"/>
      <c r="OYT114" s="291"/>
      <c r="OYU114" s="291"/>
      <c r="OYV114" s="291"/>
      <c r="OYW114" s="291"/>
      <c r="OYX114" s="291"/>
      <c r="OYY114" s="291"/>
      <c r="OYZ114" s="291"/>
      <c r="OZA114" s="291"/>
      <c r="OZB114" s="291"/>
      <c r="OZC114" s="291"/>
      <c r="OZD114" s="291"/>
      <c r="OZE114" s="291"/>
      <c r="OZF114" s="291"/>
      <c r="OZG114" s="291"/>
      <c r="OZH114" s="291"/>
      <c r="OZI114" s="291"/>
      <c r="OZJ114" s="291"/>
      <c r="OZK114" s="291"/>
      <c r="OZL114" s="291"/>
      <c r="OZM114" s="291"/>
      <c r="OZN114" s="291"/>
      <c r="OZO114" s="291"/>
      <c r="OZP114" s="291"/>
      <c r="OZQ114" s="291"/>
      <c r="OZR114" s="291"/>
      <c r="OZS114" s="291"/>
      <c r="OZT114" s="291"/>
      <c r="OZU114" s="291"/>
      <c r="OZV114" s="291"/>
      <c r="OZW114" s="291"/>
      <c r="OZX114" s="291"/>
      <c r="OZY114" s="291"/>
      <c r="OZZ114" s="291"/>
      <c r="PAA114" s="291"/>
      <c r="PAB114" s="291"/>
      <c r="PAC114" s="291"/>
      <c r="PAD114" s="291"/>
      <c r="PAE114" s="291"/>
      <c r="PAF114" s="291"/>
      <c r="PAG114" s="291"/>
      <c r="PAH114" s="291"/>
      <c r="PAI114" s="291"/>
      <c r="PAJ114" s="291"/>
      <c r="PAK114" s="291"/>
      <c r="PAL114" s="291"/>
      <c r="PAM114" s="291"/>
      <c r="PAN114" s="291"/>
      <c r="PAO114" s="291"/>
      <c r="PAP114" s="291"/>
      <c r="PAQ114" s="291"/>
      <c r="PAR114" s="291"/>
      <c r="PAS114" s="291"/>
      <c r="PAT114" s="291"/>
      <c r="PAU114" s="291"/>
      <c r="PAV114" s="291"/>
      <c r="PAW114" s="291"/>
      <c r="PAX114" s="291"/>
      <c r="PAY114" s="291"/>
      <c r="PAZ114" s="291"/>
      <c r="PBA114" s="291"/>
      <c r="PBB114" s="291"/>
      <c r="PBC114" s="291"/>
      <c r="PBD114" s="291"/>
      <c r="PBE114" s="291"/>
      <c r="PBF114" s="291"/>
      <c r="PBG114" s="291"/>
      <c r="PBH114" s="291"/>
      <c r="PBI114" s="291"/>
      <c r="PBJ114" s="291"/>
      <c r="PBK114" s="291"/>
      <c r="PBL114" s="291"/>
      <c r="PBM114" s="291"/>
      <c r="PBN114" s="291"/>
      <c r="PBO114" s="291"/>
      <c r="PBP114" s="291"/>
      <c r="PBQ114" s="291"/>
      <c r="PBR114" s="291"/>
      <c r="PBS114" s="291"/>
      <c r="PBT114" s="291"/>
      <c r="PBU114" s="291"/>
      <c r="PBV114" s="291"/>
      <c r="PBW114" s="291"/>
      <c r="PBX114" s="291"/>
      <c r="PBY114" s="291"/>
      <c r="PBZ114" s="291"/>
      <c r="PCA114" s="291"/>
      <c r="PCB114" s="291"/>
      <c r="PCC114" s="291"/>
      <c r="PCD114" s="291"/>
      <c r="PCE114" s="291"/>
      <c r="PCF114" s="291"/>
      <c r="PCG114" s="291"/>
      <c r="PCH114" s="291"/>
      <c r="PCI114" s="291"/>
      <c r="PCJ114" s="291"/>
      <c r="PCK114" s="291"/>
      <c r="PCL114" s="291"/>
      <c r="PCM114" s="291"/>
      <c r="PCN114" s="291"/>
      <c r="PCO114" s="291"/>
      <c r="PCP114" s="291"/>
      <c r="PCQ114" s="291"/>
      <c r="PCR114" s="291"/>
      <c r="PCS114" s="291"/>
      <c r="PCT114" s="291"/>
      <c r="PCU114" s="291"/>
      <c r="PCV114" s="291"/>
      <c r="PCW114" s="291"/>
      <c r="PCX114" s="291"/>
      <c r="PCY114" s="291"/>
      <c r="PCZ114" s="291"/>
      <c r="PDA114" s="291"/>
      <c r="PDB114" s="291"/>
      <c r="PDC114" s="291"/>
      <c r="PDD114" s="291"/>
      <c r="PDE114" s="291"/>
      <c r="PDF114" s="291"/>
      <c r="PDG114" s="291"/>
      <c r="PDH114" s="291"/>
      <c r="PDI114" s="291"/>
      <c r="PDJ114" s="291"/>
      <c r="PDK114" s="291"/>
      <c r="PDL114" s="291"/>
      <c r="PDM114" s="291"/>
      <c r="PDN114" s="291"/>
      <c r="PDO114" s="291"/>
      <c r="PDP114" s="291"/>
      <c r="PDQ114" s="291"/>
      <c r="PDR114" s="291"/>
      <c r="PDS114" s="291"/>
      <c r="PDT114" s="291"/>
      <c r="PDU114" s="291"/>
      <c r="PDV114" s="291"/>
      <c r="PDW114" s="291"/>
      <c r="PDX114" s="291"/>
      <c r="PDY114" s="291"/>
      <c r="PDZ114" s="291"/>
      <c r="PEA114" s="291"/>
      <c r="PEB114" s="291"/>
      <c r="PEC114" s="291"/>
      <c r="PED114" s="291"/>
      <c r="PEE114" s="291"/>
      <c r="PEF114" s="291"/>
      <c r="PEG114" s="291"/>
      <c r="PEH114" s="291"/>
      <c r="PEI114" s="291"/>
      <c r="PEJ114" s="291"/>
      <c r="PEK114" s="291"/>
      <c r="PEL114" s="291"/>
      <c r="PEM114" s="291"/>
      <c r="PEN114" s="291"/>
      <c r="PEO114" s="291"/>
      <c r="PEP114" s="291"/>
      <c r="PEQ114" s="291"/>
      <c r="PER114" s="291"/>
      <c r="PES114" s="291"/>
      <c r="PET114" s="291"/>
      <c r="PEU114" s="291"/>
      <c r="PEV114" s="291"/>
      <c r="PEW114" s="291"/>
      <c r="PEX114" s="291"/>
      <c r="PEY114" s="291"/>
      <c r="PEZ114" s="291"/>
      <c r="PFA114" s="291"/>
      <c r="PFB114" s="291"/>
      <c r="PFC114" s="291"/>
      <c r="PFD114" s="291"/>
      <c r="PFE114" s="291"/>
      <c r="PFF114" s="291"/>
      <c r="PFG114" s="291"/>
      <c r="PFH114" s="291"/>
      <c r="PFI114" s="291"/>
      <c r="PFJ114" s="291"/>
      <c r="PFK114" s="291"/>
      <c r="PFL114" s="291"/>
      <c r="PFM114" s="291"/>
      <c r="PFN114" s="291"/>
      <c r="PFO114" s="291"/>
      <c r="PFP114" s="291"/>
      <c r="PFQ114" s="291"/>
      <c r="PFR114" s="291"/>
      <c r="PFS114" s="291"/>
      <c r="PFT114" s="291"/>
      <c r="PFU114" s="291"/>
      <c r="PFV114" s="291"/>
      <c r="PFW114" s="291"/>
      <c r="PFX114" s="291"/>
      <c r="PFY114" s="291"/>
      <c r="PFZ114" s="291"/>
      <c r="PGA114" s="291"/>
      <c r="PGB114" s="291"/>
      <c r="PGC114" s="291"/>
      <c r="PGD114" s="291"/>
      <c r="PGE114" s="291"/>
      <c r="PGF114" s="291"/>
      <c r="PGG114" s="291"/>
      <c r="PGH114" s="291"/>
      <c r="PGI114" s="291"/>
      <c r="PGJ114" s="291"/>
      <c r="PGK114" s="291"/>
      <c r="PGL114" s="291"/>
      <c r="PGM114" s="291"/>
      <c r="PGN114" s="291"/>
      <c r="PGO114" s="291"/>
      <c r="PGP114" s="291"/>
      <c r="PGQ114" s="291"/>
      <c r="PGR114" s="291"/>
      <c r="PGS114" s="291"/>
      <c r="PGT114" s="291"/>
      <c r="PGU114" s="291"/>
      <c r="PGV114" s="291"/>
      <c r="PGW114" s="170"/>
      <c r="PGX114" s="291"/>
      <c r="PGY114" s="291"/>
      <c r="PGZ114" s="291"/>
      <c r="PHA114" s="291"/>
      <c r="PHB114" s="291"/>
      <c r="PHC114" s="291"/>
      <c r="PHD114" s="291"/>
      <c r="PHE114" s="291"/>
      <c r="PHF114" s="291"/>
      <c r="PHG114" s="291"/>
      <c r="PHH114" s="291"/>
      <c r="PHI114" s="291"/>
      <c r="PHJ114" s="291"/>
      <c r="PHK114" s="291"/>
      <c r="PHL114" s="291"/>
      <c r="PHM114" s="291"/>
      <c r="PHN114" s="291"/>
      <c r="PHO114" s="291"/>
      <c r="PHP114" s="291"/>
      <c r="PHQ114" s="291"/>
      <c r="PHR114" s="291"/>
      <c r="PHS114" s="291"/>
      <c r="PHT114" s="291"/>
      <c r="PHU114" s="291"/>
      <c r="PHV114" s="291"/>
      <c r="PHW114" s="291"/>
      <c r="PHX114" s="291"/>
      <c r="PHY114" s="291"/>
      <c r="PHZ114" s="291"/>
      <c r="PIA114" s="291"/>
      <c r="PIB114" s="291"/>
      <c r="PIC114" s="291"/>
      <c r="PID114" s="291"/>
      <c r="PIE114" s="291"/>
      <c r="PIF114" s="291"/>
      <c r="PIG114" s="291"/>
      <c r="PIH114" s="291"/>
      <c r="PII114" s="291"/>
      <c r="PIJ114" s="291"/>
      <c r="PIK114" s="291"/>
      <c r="PIL114" s="291"/>
      <c r="PIM114" s="291"/>
      <c r="PIN114" s="291"/>
      <c r="PIO114" s="291"/>
      <c r="PIP114" s="291"/>
      <c r="PIQ114" s="291"/>
      <c r="PIR114" s="291"/>
      <c r="PIS114" s="291"/>
      <c r="PIT114" s="291"/>
      <c r="PIU114" s="291"/>
      <c r="PIV114" s="291"/>
      <c r="PIW114" s="291"/>
      <c r="PIX114" s="291"/>
      <c r="PIY114" s="291"/>
      <c r="PIZ114" s="291"/>
      <c r="PJA114" s="291"/>
      <c r="PJB114" s="291"/>
      <c r="PJC114" s="291"/>
      <c r="PJD114" s="291"/>
      <c r="PJE114" s="291"/>
      <c r="PJF114" s="291"/>
      <c r="PJG114" s="291"/>
      <c r="PJH114" s="291"/>
      <c r="PJI114" s="291"/>
      <c r="PJJ114" s="291"/>
      <c r="PJK114" s="291"/>
      <c r="PJL114" s="291"/>
      <c r="PJM114" s="291"/>
      <c r="PJN114" s="291"/>
      <c r="PJO114" s="291"/>
      <c r="PJP114" s="291"/>
      <c r="PJQ114" s="291"/>
      <c r="PJR114" s="291"/>
      <c r="PJS114" s="291"/>
      <c r="PJT114" s="291"/>
      <c r="PJU114" s="291"/>
      <c r="PJV114" s="291"/>
      <c r="PJW114" s="291"/>
      <c r="PJX114" s="291"/>
      <c r="PJY114" s="291"/>
      <c r="PJZ114" s="291"/>
      <c r="PKA114" s="291"/>
      <c r="PKB114" s="291"/>
      <c r="PKC114" s="291"/>
      <c r="PKD114" s="291"/>
      <c r="PKE114" s="291"/>
      <c r="PKF114" s="291"/>
      <c r="PKG114" s="291"/>
      <c r="PKH114" s="291"/>
      <c r="PKI114" s="291"/>
      <c r="PKJ114" s="291"/>
      <c r="PKK114" s="291"/>
      <c r="PKL114" s="291"/>
      <c r="PKM114" s="291"/>
      <c r="PKN114" s="291"/>
      <c r="PKO114" s="291"/>
      <c r="PKP114" s="291"/>
      <c r="PKQ114" s="291"/>
      <c r="PKR114" s="291"/>
      <c r="PKS114" s="291"/>
      <c r="PKT114" s="291"/>
      <c r="PKU114" s="291"/>
      <c r="PKV114" s="291"/>
      <c r="PKW114" s="291"/>
      <c r="PKX114" s="291"/>
      <c r="PKY114" s="291"/>
      <c r="PKZ114" s="291"/>
      <c r="PLA114" s="291"/>
      <c r="PLB114" s="291"/>
      <c r="PLC114" s="291"/>
      <c r="PLD114" s="291"/>
      <c r="PLE114" s="291"/>
      <c r="PLF114" s="291"/>
      <c r="PLG114" s="291"/>
      <c r="PLH114" s="291"/>
      <c r="PLI114" s="291"/>
      <c r="PLJ114" s="291"/>
      <c r="PLK114" s="291"/>
      <c r="PLL114" s="291"/>
      <c r="PLM114" s="291"/>
      <c r="PLN114" s="291"/>
      <c r="PLO114" s="291"/>
      <c r="PLP114" s="291"/>
      <c r="PLQ114" s="291"/>
      <c r="PLR114" s="291"/>
      <c r="PLS114" s="291"/>
      <c r="PLT114" s="291"/>
      <c r="PLU114" s="291"/>
      <c r="PLV114" s="291"/>
      <c r="PLW114" s="291"/>
      <c r="PLX114" s="291"/>
      <c r="PLY114" s="291"/>
      <c r="PLZ114" s="291"/>
      <c r="PMA114" s="291"/>
      <c r="PMB114" s="291"/>
      <c r="PMC114" s="291"/>
      <c r="PMD114" s="291"/>
      <c r="PME114" s="291"/>
      <c r="PMF114" s="291"/>
      <c r="PMG114" s="291"/>
      <c r="PMH114" s="291"/>
      <c r="PMI114" s="291"/>
      <c r="PMJ114" s="291"/>
      <c r="PMK114" s="291"/>
      <c r="PML114" s="291"/>
      <c r="PMM114" s="291"/>
      <c r="PMN114" s="291"/>
      <c r="PMO114" s="291"/>
      <c r="PMP114" s="291"/>
      <c r="PMQ114" s="291"/>
      <c r="PMR114" s="291"/>
      <c r="PMS114" s="291"/>
      <c r="PMT114" s="291"/>
      <c r="PMU114" s="291"/>
      <c r="PMV114" s="291"/>
      <c r="PMW114" s="291"/>
      <c r="PMX114" s="291"/>
      <c r="PMY114" s="291"/>
      <c r="PMZ114" s="291"/>
      <c r="PNA114" s="291"/>
      <c r="PNB114" s="291"/>
      <c r="PNC114" s="291"/>
      <c r="PND114" s="291"/>
      <c r="PNE114" s="291"/>
      <c r="PNF114" s="291"/>
      <c r="PNG114" s="291"/>
      <c r="PNH114" s="291"/>
      <c r="PNI114" s="291"/>
      <c r="PNJ114" s="291"/>
      <c r="PNK114" s="291"/>
      <c r="PNL114" s="291"/>
      <c r="PNM114" s="291"/>
      <c r="PNN114" s="291"/>
      <c r="PNO114" s="291"/>
      <c r="PNP114" s="291"/>
      <c r="PNQ114" s="291"/>
      <c r="PNR114" s="291"/>
      <c r="PNS114" s="291"/>
      <c r="PNT114" s="291"/>
      <c r="PNU114" s="291"/>
      <c r="PNV114" s="291"/>
      <c r="PNW114" s="291"/>
      <c r="PNX114" s="291"/>
      <c r="PNY114" s="291"/>
      <c r="PNZ114" s="291"/>
      <c r="POA114" s="291"/>
      <c r="POB114" s="291"/>
      <c r="POC114" s="291"/>
      <c r="POD114" s="291"/>
      <c r="POE114" s="291"/>
      <c r="POF114" s="291"/>
      <c r="POG114" s="291"/>
      <c r="POH114" s="291"/>
      <c r="POI114" s="291"/>
      <c r="POJ114" s="291"/>
      <c r="POK114" s="291"/>
      <c r="POL114" s="291"/>
      <c r="POM114" s="291"/>
      <c r="PON114" s="291"/>
      <c r="POO114" s="291"/>
      <c r="POP114" s="291"/>
      <c r="POQ114" s="291"/>
      <c r="POR114" s="291"/>
      <c r="POS114" s="291"/>
      <c r="POT114" s="291"/>
      <c r="POU114" s="291"/>
      <c r="POV114" s="291"/>
      <c r="POW114" s="291"/>
      <c r="POX114" s="291"/>
      <c r="POY114" s="291"/>
      <c r="POZ114" s="291"/>
      <c r="PPA114" s="291"/>
      <c r="PPB114" s="291"/>
      <c r="PPC114" s="291"/>
      <c r="PPD114" s="291"/>
      <c r="PPE114" s="291"/>
      <c r="PPF114" s="291"/>
      <c r="PPG114" s="291"/>
      <c r="PPH114" s="291"/>
      <c r="PPI114" s="291"/>
      <c r="PPJ114" s="291"/>
      <c r="PPK114" s="291"/>
      <c r="PPL114" s="291"/>
      <c r="PPM114" s="291"/>
      <c r="PPN114" s="291"/>
      <c r="PPO114" s="291"/>
      <c r="PPP114" s="291"/>
      <c r="PPQ114" s="291"/>
      <c r="PPR114" s="291"/>
      <c r="PPS114" s="291"/>
      <c r="PPT114" s="291"/>
      <c r="PPU114" s="291"/>
      <c r="PPV114" s="291"/>
      <c r="PPW114" s="291"/>
      <c r="PPX114" s="291"/>
      <c r="PPY114" s="291"/>
      <c r="PPZ114" s="291"/>
      <c r="PQA114" s="291"/>
      <c r="PQB114" s="291"/>
      <c r="PQC114" s="291"/>
      <c r="PQD114" s="291"/>
      <c r="PQE114" s="291"/>
      <c r="PQF114" s="291"/>
      <c r="PQG114" s="291"/>
      <c r="PQH114" s="291"/>
      <c r="PQI114" s="291"/>
      <c r="PQJ114" s="291"/>
      <c r="PQK114" s="291"/>
      <c r="PQL114" s="291"/>
      <c r="PQM114" s="291"/>
      <c r="PQN114" s="291"/>
      <c r="PQO114" s="291"/>
      <c r="PQP114" s="291"/>
      <c r="PQQ114" s="291"/>
      <c r="PQR114" s="291"/>
      <c r="PQS114" s="170"/>
      <c r="PQT114" s="291"/>
      <c r="PQU114" s="291"/>
      <c r="PQV114" s="291"/>
      <c r="PQW114" s="291"/>
      <c r="PQX114" s="291"/>
      <c r="PQY114" s="291"/>
      <c r="PQZ114" s="291"/>
      <c r="PRA114" s="291"/>
      <c r="PRB114" s="291"/>
      <c r="PRC114" s="291"/>
      <c r="PRD114" s="291"/>
      <c r="PRE114" s="291"/>
      <c r="PRF114" s="291"/>
      <c r="PRG114" s="291"/>
      <c r="PRH114" s="291"/>
      <c r="PRI114" s="291"/>
      <c r="PRJ114" s="291"/>
      <c r="PRK114" s="291"/>
      <c r="PRL114" s="291"/>
      <c r="PRM114" s="291"/>
      <c r="PRN114" s="291"/>
      <c r="PRO114" s="291"/>
      <c r="PRP114" s="291"/>
      <c r="PRQ114" s="291"/>
      <c r="PRR114" s="291"/>
      <c r="PRS114" s="291"/>
      <c r="PRT114" s="291"/>
      <c r="PRU114" s="291"/>
      <c r="PRV114" s="291"/>
      <c r="PRW114" s="291"/>
      <c r="PRX114" s="291"/>
      <c r="PRY114" s="291"/>
      <c r="PRZ114" s="291"/>
      <c r="PSA114" s="291"/>
      <c r="PSB114" s="291"/>
      <c r="PSC114" s="291"/>
      <c r="PSD114" s="291"/>
      <c r="PSE114" s="291"/>
      <c r="PSF114" s="291"/>
      <c r="PSG114" s="291"/>
      <c r="PSH114" s="291"/>
      <c r="PSI114" s="291"/>
      <c r="PSJ114" s="291"/>
      <c r="PSK114" s="291"/>
      <c r="PSL114" s="291"/>
      <c r="PSM114" s="291"/>
      <c r="PSN114" s="291"/>
      <c r="PSO114" s="291"/>
      <c r="PSP114" s="291"/>
      <c r="PSQ114" s="291"/>
      <c r="PSR114" s="291"/>
      <c r="PSS114" s="291"/>
      <c r="PST114" s="291"/>
      <c r="PSU114" s="291"/>
      <c r="PSV114" s="291"/>
      <c r="PSW114" s="291"/>
      <c r="PSX114" s="291"/>
      <c r="PSY114" s="291"/>
      <c r="PSZ114" s="291"/>
      <c r="PTA114" s="291"/>
      <c r="PTB114" s="291"/>
      <c r="PTC114" s="291"/>
      <c r="PTD114" s="291"/>
      <c r="PTE114" s="291"/>
      <c r="PTF114" s="291"/>
      <c r="PTG114" s="291"/>
      <c r="PTH114" s="291"/>
      <c r="PTI114" s="291"/>
      <c r="PTJ114" s="291"/>
      <c r="PTK114" s="291"/>
      <c r="PTL114" s="291"/>
      <c r="PTM114" s="291"/>
      <c r="PTN114" s="291"/>
      <c r="PTO114" s="291"/>
      <c r="PTP114" s="291"/>
      <c r="PTQ114" s="291"/>
      <c r="PTR114" s="291"/>
      <c r="PTS114" s="291"/>
      <c r="PTT114" s="291"/>
      <c r="PTU114" s="291"/>
      <c r="PTV114" s="291"/>
      <c r="PTW114" s="291"/>
      <c r="PTX114" s="291"/>
      <c r="PTY114" s="291"/>
      <c r="PTZ114" s="291"/>
      <c r="PUA114" s="291"/>
      <c r="PUB114" s="291"/>
      <c r="PUC114" s="291"/>
      <c r="PUD114" s="291"/>
      <c r="PUE114" s="291"/>
      <c r="PUF114" s="291"/>
      <c r="PUG114" s="291"/>
      <c r="PUH114" s="291"/>
      <c r="PUI114" s="291"/>
      <c r="PUJ114" s="291"/>
      <c r="PUK114" s="291"/>
      <c r="PUL114" s="291"/>
      <c r="PUM114" s="291"/>
      <c r="PUN114" s="291"/>
      <c r="PUO114" s="291"/>
      <c r="PUP114" s="291"/>
      <c r="PUQ114" s="291"/>
      <c r="PUR114" s="291"/>
      <c r="PUS114" s="291"/>
      <c r="PUT114" s="291"/>
      <c r="PUU114" s="291"/>
      <c r="PUV114" s="291"/>
      <c r="PUW114" s="291"/>
      <c r="PUX114" s="291"/>
      <c r="PUY114" s="291"/>
      <c r="PUZ114" s="291"/>
      <c r="PVA114" s="291"/>
      <c r="PVB114" s="291"/>
      <c r="PVC114" s="291"/>
      <c r="PVD114" s="291"/>
      <c r="PVE114" s="291"/>
      <c r="PVF114" s="291"/>
      <c r="PVG114" s="291"/>
      <c r="PVH114" s="291"/>
      <c r="PVI114" s="291"/>
      <c r="PVJ114" s="291"/>
      <c r="PVK114" s="291"/>
      <c r="PVL114" s="291"/>
      <c r="PVM114" s="291"/>
      <c r="PVN114" s="291"/>
      <c r="PVO114" s="291"/>
      <c r="PVP114" s="291"/>
      <c r="PVQ114" s="291"/>
      <c r="PVR114" s="291"/>
      <c r="PVS114" s="291"/>
      <c r="PVT114" s="291"/>
      <c r="PVU114" s="291"/>
      <c r="PVV114" s="291"/>
      <c r="PVW114" s="291"/>
      <c r="PVX114" s="291"/>
      <c r="PVY114" s="291"/>
      <c r="PVZ114" s="291"/>
      <c r="PWA114" s="291"/>
      <c r="PWB114" s="291"/>
      <c r="PWC114" s="291"/>
      <c r="PWD114" s="291"/>
      <c r="PWE114" s="291"/>
      <c r="PWF114" s="291"/>
      <c r="PWG114" s="291"/>
      <c r="PWH114" s="291"/>
      <c r="PWI114" s="291"/>
      <c r="PWJ114" s="291"/>
      <c r="PWK114" s="291"/>
      <c r="PWL114" s="291"/>
      <c r="PWM114" s="291"/>
      <c r="PWN114" s="291"/>
      <c r="PWO114" s="291"/>
      <c r="PWP114" s="291"/>
      <c r="PWQ114" s="291"/>
      <c r="PWR114" s="291"/>
      <c r="PWS114" s="291"/>
      <c r="PWT114" s="291"/>
      <c r="PWU114" s="291"/>
      <c r="PWV114" s="291"/>
      <c r="PWW114" s="291"/>
      <c r="PWX114" s="291"/>
      <c r="PWY114" s="291"/>
      <c r="PWZ114" s="291"/>
      <c r="PXA114" s="291"/>
      <c r="PXB114" s="291"/>
      <c r="PXC114" s="291"/>
      <c r="PXD114" s="291"/>
      <c r="PXE114" s="291"/>
      <c r="PXF114" s="291"/>
      <c r="PXG114" s="291"/>
      <c r="PXH114" s="291"/>
      <c r="PXI114" s="291"/>
      <c r="PXJ114" s="291"/>
      <c r="PXK114" s="291"/>
      <c r="PXL114" s="291"/>
      <c r="PXM114" s="291"/>
      <c r="PXN114" s="291"/>
      <c r="PXO114" s="291"/>
      <c r="PXP114" s="291"/>
      <c r="PXQ114" s="291"/>
      <c r="PXR114" s="291"/>
      <c r="PXS114" s="291"/>
      <c r="PXT114" s="291"/>
      <c r="PXU114" s="291"/>
      <c r="PXV114" s="291"/>
      <c r="PXW114" s="291"/>
      <c r="PXX114" s="291"/>
      <c r="PXY114" s="291"/>
      <c r="PXZ114" s="291"/>
      <c r="PYA114" s="291"/>
      <c r="PYB114" s="291"/>
      <c r="PYC114" s="291"/>
      <c r="PYD114" s="291"/>
      <c r="PYE114" s="291"/>
      <c r="PYF114" s="291"/>
      <c r="PYG114" s="291"/>
      <c r="PYH114" s="291"/>
      <c r="PYI114" s="291"/>
      <c r="PYJ114" s="291"/>
      <c r="PYK114" s="291"/>
      <c r="PYL114" s="291"/>
      <c r="PYM114" s="291"/>
      <c r="PYN114" s="291"/>
      <c r="PYO114" s="291"/>
      <c r="PYP114" s="291"/>
      <c r="PYQ114" s="291"/>
      <c r="PYR114" s="291"/>
      <c r="PYS114" s="291"/>
      <c r="PYT114" s="291"/>
      <c r="PYU114" s="291"/>
      <c r="PYV114" s="291"/>
      <c r="PYW114" s="291"/>
      <c r="PYX114" s="291"/>
      <c r="PYY114" s="291"/>
      <c r="PYZ114" s="291"/>
      <c r="PZA114" s="291"/>
      <c r="PZB114" s="291"/>
      <c r="PZC114" s="291"/>
      <c r="PZD114" s="291"/>
      <c r="PZE114" s="291"/>
      <c r="PZF114" s="291"/>
      <c r="PZG114" s="291"/>
      <c r="PZH114" s="291"/>
      <c r="PZI114" s="291"/>
      <c r="PZJ114" s="291"/>
      <c r="PZK114" s="291"/>
      <c r="PZL114" s="291"/>
      <c r="PZM114" s="291"/>
      <c r="PZN114" s="291"/>
      <c r="PZO114" s="291"/>
      <c r="PZP114" s="291"/>
      <c r="PZQ114" s="291"/>
      <c r="PZR114" s="291"/>
      <c r="PZS114" s="291"/>
      <c r="PZT114" s="291"/>
      <c r="PZU114" s="291"/>
      <c r="PZV114" s="291"/>
      <c r="PZW114" s="291"/>
      <c r="PZX114" s="291"/>
      <c r="PZY114" s="291"/>
      <c r="PZZ114" s="291"/>
      <c r="QAA114" s="291"/>
      <c r="QAB114" s="291"/>
      <c r="QAC114" s="291"/>
      <c r="QAD114" s="291"/>
      <c r="QAE114" s="291"/>
      <c r="QAF114" s="291"/>
      <c r="QAG114" s="291"/>
      <c r="QAH114" s="291"/>
      <c r="QAI114" s="291"/>
      <c r="QAJ114" s="291"/>
      <c r="QAK114" s="291"/>
      <c r="QAL114" s="291"/>
      <c r="QAM114" s="291"/>
      <c r="QAN114" s="291"/>
      <c r="QAO114" s="170"/>
      <c r="QAP114" s="291"/>
      <c r="QAQ114" s="291"/>
      <c r="QAR114" s="291"/>
      <c r="QAS114" s="291"/>
      <c r="QAT114" s="291"/>
      <c r="QAU114" s="291"/>
      <c r="QAV114" s="291"/>
      <c r="QAW114" s="291"/>
      <c r="QAX114" s="291"/>
      <c r="QAY114" s="291"/>
      <c r="QAZ114" s="291"/>
      <c r="QBA114" s="291"/>
      <c r="QBB114" s="291"/>
      <c r="QBC114" s="291"/>
      <c r="QBD114" s="291"/>
      <c r="QBE114" s="291"/>
      <c r="QBF114" s="291"/>
      <c r="QBG114" s="291"/>
      <c r="QBH114" s="291"/>
      <c r="QBI114" s="291"/>
      <c r="QBJ114" s="291"/>
      <c r="QBK114" s="291"/>
      <c r="QBL114" s="291"/>
      <c r="QBM114" s="291"/>
      <c r="QBN114" s="291"/>
      <c r="QBO114" s="291"/>
      <c r="QBP114" s="291"/>
      <c r="QBQ114" s="291"/>
      <c r="QBR114" s="291"/>
      <c r="QBS114" s="291"/>
      <c r="QBT114" s="291"/>
      <c r="QBU114" s="291"/>
      <c r="QBV114" s="291"/>
      <c r="QBW114" s="291"/>
      <c r="QBX114" s="291"/>
      <c r="QBY114" s="291"/>
      <c r="QBZ114" s="291"/>
      <c r="QCA114" s="291"/>
      <c r="QCB114" s="291"/>
      <c r="QCC114" s="291"/>
      <c r="QCD114" s="291"/>
      <c r="QCE114" s="291"/>
      <c r="QCF114" s="291"/>
      <c r="QCG114" s="291"/>
      <c r="QCH114" s="291"/>
      <c r="QCI114" s="291"/>
      <c r="QCJ114" s="291"/>
      <c r="QCK114" s="291"/>
      <c r="QCL114" s="291"/>
      <c r="QCM114" s="291"/>
      <c r="QCN114" s="291"/>
      <c r="QCO114" s="291"/>
      <c r="QCP114" s="291"/>
      <c r="QCQ114" s="291"/>
      <c r="QCR114" s="291"/>
      <c r="QCS114" s="291"/>
      <c r="QCT114" s="291"/>
      <c r="QCU114" s="291"/>
      <c r="QCV114" s="291"/>
      <c r="QCW114" s="291"/>
      <c r="QCX114" s="291"/>
      <c r="QCY114" s="291"/>
      <c r="QCZ114" s="291"/>
      <c r="QDA114" s="291"/>
      <c r="QDB114" s="291"/>
      <c r="QDC114" s="291"/>
      <c r="QDD114" s="291"/>
      <c r="QDE114" s="291"/>
      <c r="QDF114" s="291"/>
      <c r="QDG114" s="291"/>
      <c r="QDH114" s="291"/>
      <c r="QDI114" s="291"/>
      <c r="QDJ114" s="291"/>
      <c r="QDK114" s="291"/>
      <c r="QDL114" s="291"/>
      <c r="QDM114" s="291"/>
      <c r="QDN114" s="291"/>
      <c r="QDO114" s="291"/>
      <c r="QDP114" s="291"/>
      <c r="QDQ114" s="291"/>
      <c r="QDR114" s="291"/>
      <c r="QDS114" s="291"/>
      <c r="QDT114" s="291"/>
      <c r="QDU114" s="291"/>
      <c r="QDV114" s="291"/>
      <c r="QDW114" s="291"/>
      <c r="QDX114" s="291"/>
      <c r="QDY114" s="291"/>
      <c r="QDZ114" s="291"/>
      <c r="QEA114" s="291"/>
      <c r="QEB114" s="291"/>
      <c r="QEC114" s="291"/>
      <c r="QED114" s="291"/>
      <c r="QEE114" s="291"/>
      <c r="QEF114" s="291"/>
      <c r="QEG114" s="291"/>
      <c r="QEH114" s="291"/>
      <c r="QEI114" s="291"/>
      <c r="QEJ114" s="291"/>
      <c r="QEK114" s="291"/>
      <c r="QEL114" s="291"/>
      <c r="QEM114" s="291"/>
      <c r="QEN114" s="291"/>
      <c r="QEO114" s="291"/>
      <c r="QEP114" s="291"/>
      <c r="QEQ114" s="291"/>
      <c r="QER114" s="291"/>
      <c r="QES114" s="291"/>
      <c r="QET114" s="291"/>
      <c r="QEU114" s="291"/>
      <c r="QEV114" s="291"/>
      <c r="QEW114" s="291"/>
      <c r="QEX114" s="291"/>
      <c r="QEY114" s="291"/>
      <c r="QEZ114" s="291"/>
      <c r="QFA114" s="291"/>
      <c r="QFB114" s="291"/>
      <c r="QFC114" s="291"/>
      <c r="QFD114" s="291"/>
      <c r="QFE114" s="291"/>
      <c r="QFF114" s="291"/>
      <c r="QFG114" s="291"/>
      <c r="QFH114" s="291"/>
      <c r="QFI114" s="291"/>
      <c r="QFJ114" s="291"/>
      <c r="QFK114" s="291"/>
      <c r="QFL114" s="291"/>
      <c r="QFM114" s="291"/>
      <c r="QFN114" s="291"/>
      <c r="QFO114" s="291"/>
      <c r="QFP114" s="291"/>
      <c r="QFQ114" s="291"/>
      <c r="QFR114" s="291"/>
      <c r="QFS114" s="291"/>
      <c r="QFT114" s="291"/>
      <c r="QFU114" s="291"/>
      <c r="QFV114" s="291"/>
      <c r="QFW114" s="291"/>
      <c r="QFX114" s="291"/>
      <c r="QFY114" s="291"/>
      <c r="QFZ114" s="291"/>
      <c r="QGA114" s="291"/>
      <c r="QGB114" s="291"/>
      <c r="QGC114" s="291"/>
      <c r="QGD114" s="291"/>
      <c r="QGE114" s="291"/>
      <c r="QGF114" s="291"/>
      <c r="QGG114" s="291"/>
      <c r="QGH114" s="291"/>
      <c r="QGI114" s="291"/>
      <c r="QGJ114" s="291"/>
      <c r="QGK114" s="291"/>
      <c r="QGL114" s="291"/>
      <c r="QGM114" s="291"/>
      <c r="QGN114" s="291"/>
      <c r="QGO114" s="291"/>
      <c r="QGP114" s="291"/>
      <c r="QGQ114" s="291"/>
      <c r="QGR114" s="291"/>
      <c r="QGS114" s="291"/>
      <c r="QGT114" s="291"/>
      <c r="QGU114" s="291"/>
      <c r="QGV114" s="291"/>
      <c r="QGW114" s="291"/>
      <c r="QGX114" s="291"/>
      <c r="QGY114" s="291"/>
      <c r="QGZ114" s="291"/>
      <c r="QHA114" s="291"/>
      <c r="QHB114" s="291"/>
      <c r="QHC114" s="291"/>
      <c r="QHD114" s="291"/>
      <c r="QHE114" s="291"/>
      <c r="QHF114" s="291"/>
      <c r="QHG114" s="291"/>
      <c r="QHH114" s="291"/>
      <c r="QHI114" s="291"/>
      <c r="QHJ114" s="291"/>
      <c r="QHK114" s="291"/>
      <c r="QHL114" s="291"/>
      <c r="QHM114" s="291"/>
      <c r="QHN114" s="291"/>
      <c r="QHO114" s="291"/>
      <c r="QHP114" s="291"/>
      <c r="QHQ114" s="291"/>
      <c r="QHR114" s="291"/>
      <c r="QHS114" s="291"/>
      <c r="QHT114" s="291"/>
      <c r="QHU114" s="291"/>
      <c r="QHV114" s="291"/>
      <c r="QHW114" s="291"/>
      <c r="QHX114" s="291"/>
      <c r="QHY114" s="291"/>
      <c r="QHZ114" s="291"/>
      <c r="QIA114" s="291"/>
      <c r="QIB114" s="291"/>
      <c r="QIC114" s="291"/>
      <c r="QID114" s="291"/>
      <c r="QIE114" s="291"/>
      <c r="QIF114" s="291"/>
      <c r="QIG114" s="291"/>
      <c r="QIH114" s="291"/>
      <c r="QII114" s="291"/>
      <c r="QIJ114" s="291"/>
      <c r="QIK114" s="291"/>
      <c r="QIL114" s="291"/>
      <c r="QIM114" s="291"/>
      <c r="QIN114" s="291"/>
      <c r="QIO114" s="291"/>
      <c r="QIP114" s="291"/>
      <c r="QIQ114" s="291"/>
      <c r="QIR114" s="291"/>
      <c r="QIS114" s="291"/>
      <c r="QIT114" s="291"/>
      <c r="QIU114" s="291"/>
      <c r="QIV114" s="291"/>
      <c r="QIW114" s="291"/>
      <c r="QIX114" s="291"/>
      <c r="QIY114" s="291"/>
      <c r="QIZ114" s="291"/>
      <c r="QJA114" s="291"/>
      <c r="QJB114" s="291"/>
      <c r="QJC114" s="291"/>
      <c r="QJD114" s="291"/>
      <c r="QJE114" s="291"/>
      <c r="QJF114" s="291"/>
      <c r="QJG114" s="291"/>
      <c r="QJH114" s="291"/>
      <c r="QJI114" s="291"/>
      <c r="QJJ114" s="291"/>
      <c r="QJK114" s="291"/>
      <c r="QJL114" s="291"/>
      <c r="QJM114" s="291"/>
      <c r="QJN114" s="291"/>
      <c r="QJO114" s="291"/>
      <c r="QJP114" s="291"/>
      <c r="QJQ114" s="291"/>
      <c r="QJR114" s="291"/>
      <c r="QJS114" s="291"/>
      <c r="QJT114" s="291"/>
      <c r="QJU114" s="291"/>
      <c r="QJV114" s="291"/>
      <c r="QJW114" s="291"/>
      <c r="QJX114" s="291"/>
      <c r="QJY114" s="291"/>
      <c r="QJZ114" s="291"/>
      <c r="QKA114" s="291"/>
      <c r="QKB114" s="291"/>
      <c r="QKC114" s="291"/>
      <c r="QKD114" s="291"/>
      <c r="QKE114" s="291"/>
      <c r="QKF114" s="291"/>
      <c r="QKG114" s="291"/>
      <c r="QKH114" s="291"/>
      <c r="QKI114" s="291"/>
      <c r="QKJ114" s="291"/>
      <c r="QKK114" s="170"/>
      <c r="QKL114" s="291"/>
      <c r="QKM114" s="291"/>
      <c r="QKN114" s="291"/>
      <c r="QKO114" s="291"/>
      <c r="QKP114" s="291"/>
      <c r="QKQ114" s="291"/>
      <c r="QKR114" s="291"/>
      <c r="QKS114" s="291"/>
      <c r="QKT114" s="291"/>
      <c r="QKU114" s="291"/>
      <c r="QKV114" s="291"/>
      <c r="QKW114" s="291"/>
      <c r="QKX114" s="291"/>
      <c r="QKY114" s="291"/>
      <c r="QKZ114" s="291"/>
      <c r="QLA114" s="291"/>
      <c r="QLB114" s="291"/>
      <c r="QLC114" s="291"/>
      <c r="QLD114" s="291"/>
      <c r="QLE114" s="291"/>
      <c r="QLF114" s="291"/>
      <c r="QLG114" s="291"/>
      <c r="QLH114" s="291"/>
      <c r="QLI114" s="291"/>
      <c r="QLJ114" s="291"/>
      <c r="QLK114" s="291"/>
      <c r="QLL114" s="291"/>
      <c r="QLM114" s="291"/>
      <c r="QLN114" s="291"/>
      <c r="QLO114" s="291"/>
      <c r="QLP114" s="291"/>
      <c r="QLQ114" s="291"/>
      <c r="QLR114" s="291"/>
      <c r="QLS114" s="291"/>
      <c r="QLT114" s="291"/>
      <c r="QLU114" s="291"/>
      <c r="QLV114" s="291"/>
      <c r="QLW114" s="291"/>
      <c r="QLX114" s="291"/>
      <c r="QLY114" s="291"/>
      <c r="QLZ114" s="291"/>
      <c r="QMA114" s="291"/>
      <c r="QMB114" s="291"/>
      <c r="QMC114" s="291"/>
      <c r="QMD114" s="291"/>
      <c r="QME114" s="291"/>
      <c r="QMF114" s="291"/>
      <c r="QMG114" s="291"/>
      <c r="QMH114" s="291"/>
      <c r="QMI114" s="291"/>
      <c r="QMJ114" s="291"/>
      <c r="QMK114" s="291"/>
      <c r="QML114" s="291"/>
      <c r="QMM114" s="291"/>
      <c r="QMN114" s="291"/>
      <c r="QMO114" s="291"/>
      <c r="QMP114" s="291"/>
      <c r="QMQ114" s="291"/>
      <c r="QMR114" s="291"/>
      <c r="QMS114" s="291"/>
      <c r="QMT114" s="291"/>
      <c r="QMU114" s="291"/>
      <c r="QMV114" s="291"/>
      <c r="QMW114" s="291"/>
      <c r="QMX114" s="291"/>
      <c r="QMY114" s="291"/>
      <c r="QMZ114" s="291"/>
      <c r="QNA114" s="291"/>
      <c r="QNB114" s="291"/>
      <c r="QNC114" s="291"/>
      <c r="QND114" s="291"/>
      <c r="QNE114" s="291"/>
      <c r="QNF114" s="291"/>
      <c r="QNG114" s="291"/>
      <c r="QNH114" s="291"/>
      <c r="QNI114" s="291"/>
      <c r="QNJ114" s="291"/>
      <c r="QNK114" s="291"/>
      <c r="QNL114" s="291"/>
      <c r="QNM114" s="291"/>
      <c r="QNN114" s="291"/>
      <c r="QNO114" s="291"/>
      <c r="QNP114" s="291"/>
      <c r="QNQ114" s="291"/>
      <c r="QNR114" s="291"/>
      <c r="QNS114" s="291"/>
      <c r="QNT114" s="291"/>
      <c r="QNU114" s="291"/>
      <c r="QNV114" s="291"/>
      <c r="QNW114" s="291"/>
      <c r="QNX114" s="291"/>
      <c r="QNY114" s="291"/>
      <c r="QNZ114" s="291"/>
      <c r="QOA114" s="291"/>
      <c r="QOB114" s="291"/>
      <c r="QOC114" s="291"/>
      <c r="QOD114" s="291"/>
      <c r="QOE114" s="291"/>
      <c r="QOF114" s="291"/>
      <c r="QOG114" s="291"/>
      <c r="QOH114" s="291"/>
      <c r="QOI114" s="291"/>
      <c r="QOJ114" s="291"/>
      <c r="QOK114" s="291"/>
      <c r="QOL114" s="291"/>
      <c r="QOM114" s="291"/>
      <c r="QON114" s="291"/>
      <c r="QOO114" s="291"/>
      <c r="QOP114" s="291"/>
      <c r="QOQ114" s="291"/>
      <c r="QOR114" s="291"/>
      <c r="QOS114" s="291"/>
      <c r="QOT114" s="291"/>
      <c r="QOU114" s="291"/>
      <c r="QOV114" s="291"/>
      <c r="QOW114" s="291"/>
      <c r="QOX114" s="291"/>
      <c r="QOY114" s="291"/>
      <c r="QOZ114" s="291"/>
      <c r="QPA114" s="291"/>
      <c r="QPB114" s="291"/>
      <c r="QPC114" s="291"/>
      <c r="QPD114" s="291"/>
      <c r="QPE114" s="291"/>
      <c r="QPF114" s="291"/>
      <c r="QPG114" s="291"/>
      <c r="QPH114" s="291"/>
      <c r="QPI114" s="291"/>
      <c r="QPJ114" s="291"/>
      <c r="QPK114" s="291"/>
      <c r="QPL114" s="291"/>
      <c r="QPM114" s="291"/>
      <c r="QPN114" s="291"/>
      <c r="QPO114" s="291"/>
      <c r="QPP114" s="291"/>
      <c r="QPQ114" s="291"/>
      <c r="QPR114" s="291"/>
      <c r="QPS114" s="291"/>
      <c r="QPT114" s="291"/>
      <c r="QPU114" s="291"/>
      <c r="QPV114" s="291"/>
      <c r="QPW114" s="291"/>
      <c r="QPX114" s="291"/>
      <c r="QPY114" s="291"/>
      <c r="QPZ114" s="291"/>
      <c r="QQA114" s="291"/>
      <c r="QQB114" s="291"/>
      <c r="QQC114" s="291"/>
      <c r="QQD114" s="291"/>
      <c r="QQE114" s="291"/>
      <c r="QQF114" s="291"/>
      <c r="QQG114" s="291"/>
      <c r="QQH114" s="291"/>
      <c r="QQI114" s="291"/>
      <c r="QQJ114" s="291"/>
      <c r="QQK114" s="291"/>
      <c r="QQL114" s="291"/>
      <c r="QQM114" s="291"/>
      <c r="QQN114" s="291"/>
      <c r="QQO114" s="291"/>
      <c r="QQP114" s="291"/>
      <c r="QQQ114" s="291"/>
      <c r="QQR114" s="291"/>
      <c r="QQS114" s="291"/>
      <c r="QQT114" s="291"/>
      <c r="QQU114" s="291"/>
      <c r="QQV114" s="291"/>
      <c r="QQW114" s="291"/>
      <c r="QQX114" s="291"/>
      <c r="QQY114" s="291"/>
      <c r="QQZ114" s="291"/>
      <c r="QRA114" s="291"/>
      <c r="QRB114" s="291"/>
      <c r="QRC114" s="291"/>
      <c r="QRD114" s="291"/>
      <c r="QRE114" s="291"/>
      <c r="QRF114" s="291"/>
      <c r="QRG114" s="291"/>
      <c r="QRH114" s="291"/>
      <c r="QRI114" s="291"/>
      <c r="QRJ114" s="291"/>
      <c r="QRK114" s="291"/>
      <c r="QRL114" s="291"/>
      <c r="QRM114" s="291"/>
      <c r="QRN114" s="291"/>
      <c r="QRO114" s="291"/>
      <c r="QRP114" s="291"/>
      <c r="QRQ114" s="291"/>
      <c r="QRR114" s="291"/>
      <c r="QRS114" s="291"/>
      <c r="QRT114" s="291"/>
      <c r="QRU114" s="291"/>
      <c r="QRV114" s="291"/>
      <c r="QRW114" s="291"/>
      <c r="QRX114" s="291"/>
      <c r="QRY114" s="291"/>
      <c r="QRZ114" s="291"/>
      <c r="QSA114" s="291"/>
      <c r="QSB114" s="291"/>
      <c r="QSC114" s="291"/>
      <c r="QSD114" s="291"/>
      <c r="QSE114" s="291"/>
      <c r="QSF114" s="291"/>
      <c r="QSG114" s="291"/>
      <c r="QSH114" s="291"/>
      <c r="QSI114" s="291"/>
      <c r="QSJ114" s="291"/>
      <c r="QSK114" s="291"/>
      <c r="QSL114" s="291"/>
      <c r="QSM114" s="291"/>
      <c r="QSN114" s="291"/>
      <c r="QSO114" s="291"/>
      <c r="QSP114" s="291"/>
      <c r="QSQ114" s="291"/>
      <c r="QSR114" s="291"/>
      <c r="QSS114" s="291"/>
      <c r="QST114" s="291"/>
      <c r="QSU114" s="291"/>
      <c r="QSV114" s="291"/>
      <c r="QSW114" s="291"/>
      <c r="QSX114" s="291"/>
      <c r="QSY114" s="291"/>
      <c r="QSZ114" s="291"/>
      <c r="QTA114" s="291"/>
      <c r="QTB114" s="291"/>
      <c r="QTC114" s="291"/>
      <c r="QTD114" s="291"/>
      <c r="QTE114" s="291"/>
      <c r="QTF114" s="291"/>
      <c r="QTG114" s="291"/>
      <c r="QTH114" s="291"/>
      <c r="QTI114" s="291"/>
      <c r="QTJ114" s="291"/>
      <c r="QTK114" s="291"/>
      <c r="QTL114" s="291"/>
      <c r="QTM114" s="291"/>
      <c r="QTN114" s="291"/>
      <c r="QTO114" s="291"/>
      <c r="QTP114" s="291"/>
      <c r="QTQ114" s="291"/>
      <c r="QTR114" s="291"/>
      <c r="QTS114" s="291"/>
      <c r="QTT114" s="291"/>
      <c r="QTU114" s="291"/>
      <c r="QTV114" s="291"/>
      <c r="QTW114" s="291"/>
      <c r="QTX114" s="291"/>
      <c r="QTY114" s="291"/>
      <c r="QTZ114" s="291"/>
      <c r="QUA114" s="291"/>
      <c r="QUB114" s="291"/>
      <c r="QUC114" s="291"/>
      <c r="QUD114" s="291"/>
      <c r="QUE114" s="291"/>
      <c r="QUF114" s="291"/>
      <c r="QUG114" s="170"/>
      <c r="QUH114" s="291"/>
      <c r="QUI114" s="291"/>
      <c r="QUJ114" s="291"/>
      <c r="QUK114" s="291"/>
      <c r="QUL114" s="291"/>
      <c r="QUM114" s="291"/>
      <c r="QUN114" s="291"/>
      <c r="QUO114" s="291"/>
      <c r="QUP114" s="291"/>
      <c r="QUQ114" s="291"/>
      <c r="QUR114" s="291"/>
      <c r="QUS114" s="291"/>
      <c r="QUT114" s="291"/>
      <c r="QUU114" s="291"/>
      <c r="QUV114" s="291"/>
      <c r="QUW114" s="291"/>
      <c r="QUX114" s="291"/>
      <c r="QUY114" s="291"/>
      <c r="QUZ114" s="291"/>
      <c r="QVA114" s="291"/>
      <c r="QVB114" s="291"/>
      <c r="QVC114" s="291"/>
      <c r="QVD114" s="291"/>
      <c r="QVE114" s="291"/>
      <c r="QVF114" s="291"/>
      <c r="QVG114" s="291"/>
      <c r="QVH114" s="291"/>
      <c r="QVI114" s="291"/>
      <c r="QVJ114" s="291"/>
      <c r="QVK114" s="291"/>
      <c r="QVL114" s="291"/>
      <c r="QVM114" s="291"/>
      <c r="QVN114" s="291"/>
      <c r="QVO114" s="291"/>
      <c r="QVP114" s="291"/>
      <c r="QVQ114" s="291"/>
      <c r="QVR114" s="291"/>
      <c r="QVS114" s="291"/>
      <c r="QVT114" s="291"/>
      <c r="QVU114" s="291"/>
      <c r="QVV114" s="291"/>
      <c r="QVW114" s="291"/>
      <c r="QVX114" s="291"/>
      <c r="QVY114" s="291"/>
      <c r="QVZ114" s="291"/>
      <c r="QWA114" s="291"/>
      <c r="QWB114" s="291"/>
      <c r="QWC114" s="291"/>
      <c r="QWD114" s="291"/>
      <c r="QWE114" s="291"/>
      <c r="QWF114" s="291"/>
      <c r="QWG114" s="291"/>
      <c r="QWH114" s="291"/>
      <c r="QWI114" s="291"/>
      <c r="QWJ114" s="291"/>
      <c r="QWK114" s="291"/>
      <c r="QWL114" s="291"/>
      <c r="QWM114" s="291"/>
      <c r="QWN114" s="291"/>
      <c r="QWO114" s="291"/>
      <c r="QWP114" s="291"/>
      <c r="QWQ114" s="291"/>
      <c r="QWR114" s="291"/>
      <c r="QWS114" s="291"/>
      <c r="QWT114" s="291"/>
      <c r="QWU114" s="291"/>
      <c r="QWV114" s="291"/>
      <c r="QWW114" s="291"/>
      <c r="QWX114" s="291"/>
      <c r="QWY114" s="291"/>
      <c r="QWZ114" s="291"/>
      <c r="QXA114" s="291"/>
      <c r="QXB114" s="291"/>
      <c r="QXC114" s="291"/>
      <c r="QXD114" s="291"/>
      <c r="QXE114" s="291"/>
      <c r="QXF114" s="291"/>
      <c r="QXG114" s="291"/>
      <c r="QXH114" s="291"/>
      <c r="QXI114" s="291"/>
      <c r="QXJ114" s="291"/>
      <c r="QXK114" s="291"/>
      <c r="QXL114" s="291"/>
      <c r="QXM114" s="291"/>
      <c r="QXN114" s="291"/>
      <c r="QXO114" s="291"/>
      <c r="QXP114" s="291"/>
      <c r="QXQ114" s="291"/>
      <c r="QXR114" s="291"/>
      <c r="QXS114" s="291"/>
      <c r="QXT114" s="291"/>
      <c r="QXU114" s="291"/>
      <c r="QXV114" s="291"/>
      <c r="QXW114" s="291"/>
      <c r="QXX114" s="291"/>
      <c r="QXY114" s="291"/>
      <c r="QXZ114" s="291"/>
      <c r="QYA114" s="291"/>
      <c r="QYB114" s="291"/>
      <c r="QYC114" s="291"/>
      <c r="QYD114" s="291"/>
      <c r="QYE114" s="291"/>
      <c r="QYF114" s="291"/>
      <c r="QYG114" s="291"/>
      <c r="QYH114" s="291"/>
      <c r="QYI114" s="291"/>
      <c r="QYJ114" s="291"/>
      <c r="QYK114" s="291"/>
      <c r="QYL114" s="291"/>
      <c r="QYM114" s="291"/>
      <c r="QYN114" s="291"/>
      <c r="QYO114" s="291"/>
      <c r="QYP114" s="291"/>
      <c r="QYQ114" s="291"/>
      <c r="QYR114" s="291"/>
      <c r="QYS114" s="291"/>
      <c r="QYT114" s="291"/>
      <c r="QYU114" s="291"/>
      <c r="QYV114" s="291"/>
      <c r="QYW114" s="291"/>
      <c r="QYX114" s="291"/>
      <c r="QYY114" s="291"/>
      <c r="QYZ114" s="291"/>
      <c r="QZA114" s="291"/>
      <c r="QZB114" s="291"/>
      <c r="QZC114" s="291"/>
      <c r="QZD114" s="291"/>
      <c r="QZE114" s="291"/>
      <c r="QZF114" s="291"/>
      <c r="QZG114" s="291"/>
      <c r="QZH114" s="291"/>
      <c r="QZI114" s="291"/>
      <c r="QZJ114" s="291"/>
      <c r="QZK114" s="291"/>
      <c r="QZL114" s="291"/>
      <c r="QZM114" s="291"/>
      <c r="QZN114" s="291"/>
      <c r="QZO114" s="291"/>
      <c r="QZP114" s="291"/>
      <c r="QZQ114" s="291"/>
      <c r="QZR114" s="291"/>
      <c r="QZS114" s="291"/>
      <c r="QZT114" s="291"/>
      <c r="QZU114" s="291"/>
      <c r="QZV114" s="291"/>
      <c r="QZW114" s="291"/>
      <c r="QZX114" s="291"/>
      <c r="QZY114" s="291"/>
      <c r="QZZ114" s="291"/>
      <c r="RAA114" s="291"/>
      <c r="RAB114" s="291"/>
      <c r="RAC114" s="291"/>
      <c r="RAD114" s="291"/>
      <c r="RAE114" s="291"/>
      <c r="RAF114" s="291"/>
      <c r="RAG114" s="291"/>
      <c r="RAH114" s="291"/>
      <c r="RAI114" s="291"/>
      <c r="RAJ114" s="291"/>
      <c r="RAK114" s="291"/>
      <c r="RAL114" s="291"/>
      <c r="RAM114" s="291"/>
      <c r="RAN114" s="291"/>
      <c r="RAO114" s="291"/>
      <c r="RAP114" s="291"/>
      <c r="RAQ114" s="291"/>
      <c r="RAR114" s="291"/>
      <c r="RAS114" s="291"/>
      <c r="RAT114" s="291"/>
      <c r="RAU114" s="291"/>
      <c r="RAV114" s="291"/>
      <c r="RAW114" s="291"/>
      <c r="RAX114" s="291"/>
      <c r="RAY114" s="291"/>
      <c r="RAZ114" s="291"/>
      <c r="RBA114" s="291"/>
      <c r="RBB114" s="291"/>
      <c r="RBC114" s="291"/>
      <c r="RBD114" s="291"/>
      <c r="RBE114" s="291"/>
      <c r="RBF114" s="291"/>
      <c r="RBG114" s="291"/>
      <c r="RBH114" s="291"/>
      <c r="RBI114" s="291"/>
      <c r="RBJ114" s="291"/>
      <c r="RBK114" s="291"/>
      <c r="RBL114" s="291"/>
      <c r="RBM114" s="291"/>
      <c r="RBN114" s="291"/>
      <c r="RBO114" s="291"/>
      <c r="RBP114" s="291"/>
      <c r="RBQ114" s="291"/>
      <c r="RBR114" s="291"/>
      <c r="RBS114" s="291"/>
      <c r="RBT114" s="291"/>
      <c r="RBU114" s="291"/>
      <c r="RBV114" s="291"/>
      <c r="RBW114" s="291"/>
      <c r="RBX114" s="291"/>
      <c r="RBY114" s="291"/>
      <c r="RBZ114" s="291"/>
      <c r="RCA114" s="291"/>
      <c r="RCB114" s="291"/>
      <c r="RCC114" s="291"/>
      <c r="RCD114" s="291"/>
      <c r="RCE114" s="291"/>
      <c r="RCF114" s="291"/>
      <c r="RCG114" s="291"/>
      <c r="RCH114" s="291"/>
      <c r="RCI114" s="291"/>
      <c r="RCJ114" s="291"/>
      <c r="RCK114" s="291"/>
      <c r="RCL114" s="291"/>
      <c r="RCM114" s="291"/>
      <c r="RCN114" s="291"/>
      <c r="RCO114" s="291"/>
      <c r="RCP114" s="291"/>
      <c r="RCQ114" s="291"/>
      <c r="RCR114" s="291"/>
      <c r="RCS114" s="291"/>
      <c r="RCT114" s="291"/>
      <c r="RCU114" s="291"/>
      <c r="RCV114" s="291"/>
      <c r="RCW114" s="291"/>
      <c r="RCX114" s="291"/>
      <c r="RCY114" s="291"/>
      <c r="RCZ114" s="291"/>
      <c r="RDA114" s="291"/>
      <c r="RDB114" s="291"/>
      <c r="RDC114" s="291"/>
      <c r="RDD114" s="291"/>
      <c r="RDE114" s="291"/>
      <c r="RDF114" s="291"/>
      <c r="RDG114" s="291"/>
      <c r="RDH114" s="291"/>
      <c r="RDI114" s="291"/>
      <c r="RDJ114" s="291"/>
      <c r="RDK114" s="291"/>
      <c r="RDL114" s="291"/>
      <c r="RDM114" s="291"/>
      <c r="RDN114" s="291"/>
      <c r="RDO114" s="291"/>
      <c r="RDP114" s="291"/>
      <c r="RDQ114" s="291"/>
      <c r="RDR114" s="291"/>
      <c r="RDS114" s="291"/>
      <c r="RDT114" s="291"/>
      <c r="RDU114" s="291"/>
      <c r="RDV114" s="291"/>
      <c r="RDW114" s="291"/>
      <c r="RDX114" s="291"/>
      <c r="RDY114" s="291"/>
      <c r="RDZ114" s="291"/>
      <c r="REA114" s="291"/>
      <c r="REB114" s="291"/>
      <c r="REC114" s="170"/>
      <c r="RED114" s="291"/>
      <c r="REE114" s="291"/>
      <c r="REF114" s="291"/>
      <c r="REG114" s="291"/>
      <c r="REH114" s="291"/>
      <c r="REI114" s="291"/>
      <c r="REJ114" s="291"/>
      <c r="REK114" s="291"/>
      <c r="REL114" s="291"/>
      <c r="REM114" s="291"/>
      <c r="REN114" s="291"/>
      <c r="REO114" s="291"/>
      <c r="REP114" s="291"/>
      <c r="REQ114" s="291"/>
      <c r="RER114" s="291"/>
      <c r="RES114" s="291"/>
      <c r="RET114" s="291"/>
      <c r="REU114" s="291"/>
      <c r="REV114" s="291"/>
      <c r="REW114" s="291"/>
      <c r="REX114" s="291"/>
      <c r="REY114" s="291"/>
      <c r="REZ114" s="291"/>
      <c r="RFA114" s="291"/>
      <c r="RFB114" s="291"/>
      <c r="RFC114" s="291"/>
      <c r="RFD114" s="291"/>
      <c r="RFE114" s="291"/>
      <c r="RFF114" s="291"/>
      <c r="RFG114" s="291"/>
      <c r="RFH114" s="291"/>
      <c r="RFI114" s="291"/>
      <c r="RFJ114" s="291"/>
      <c r="RFK114" s="291"/>
      <c r="RFL114" s="291"/>
      <c r="RFM114" s="291"/>
      <c r="RFN114" s="291"/>
      <c r="RFO114" s="291"/>
      <c r="RFP114" s="291"/>
      <c r="RFQ114" s="291"/>
      <c r="RFR114" s="291"/>
      <c r="RFS114" s="291"/>
      <c r="RFT114" s="291"/>
      <c r="RFU114" s="291"/>
      <c r="RFV114" s="291"/>
      <c r="RFW114" s="291"/>
      <c r="RFX114" s="291"/>
      <c r="RFY114" s="291"/>
      <c r="RFZ114" s="291"/>
      <c r="RGA114" s="291"/>
      <c r="RGB114" s="291"/>
      <c r="RGC114" s="291"/>
      <c r="RGD114" s="291"/>
      <c r="RGE114" s="291"/>
      <c r="RGF114" s="291"/>
      <c r="RGG114" s="291"/>
      <c r="RGH114" s="291"/>
      <c r="RGI114" s="291"/>
      <c r="RGJ114" s="291"/>
      <c r="RGK114" s="291"/>
      <c r="RGL114" s="291"/>
      <c r="RGM114" s="291"/>
      <c r="RGN114" s="291"/>
      <c r="RGO114" s="291"/>
      <c r="RGP114" s="291"/>
      <c r="RGQ114" s="291"/>
      <c r="RGR114" s="291"/>
      <c r="RGS114" s="291"/>
      <c r="RGT114" s="291"/>
      <c r="RGU114" s="291"/>
      <c r="RGV114" s="291"/>
      <c r="RGW114" s="291"/>
      <c r="RGX114" s="291"/>
      <c r="RGY114" s="291"/>
      <c r="RGZ114" s="291"/>
      <c r="RHA114" s="291"/>
      <c r="RHB114" s="291"/>
      <c r="RHC114" s="291"/>
      <c r="RHD114" s="291"/>
      <c r="RHE114" s="291"/>
      <c r="RHF114" s="291"/>
      <c r="RHG114" s="291"/>
      <c r="RHH114" s="291"/>
      <c r="RHI114" s="291"/>
      <c r="RHJ114" s="291"/>
      <c r="RHK114" s="291"/>
      <c r="RHL114" s="291"/>
      <c r="RHM114" s="291"/>
      <c r="RHN114" s="291"/>
      <c r="RHO114" s="291"/>
      <c r="RHP114" s="291"/>
      <c r="RHQ114" s="291"/>
      <c r="RHR114" s="291"/>
      <c r="RHS114" s="291"/>
      <c r="RHT114" s="291"/>
      <c r="RHU114" s="291"/>
      <c r="RHV114" s="291"/>
      <c r="RHW114" s="291"/>
      <c r="RHX114" s="291"/>
      <c r="RHY114" s="291"/>
      <c r="RHZ114" s="291"/>
      <c r="RIA114" s="291"/>
      <c r="RIB114" s="291"/>
      <c r="RIC114" s="291"/>
      <c r="RID114" s="291"/>
      <c r="RIE114" s="291"/>
      <c r="RIF114" s="291"/>
      <c r="RIG114" s="291"/>
      <c r="RIH114" s="291"/>
      <c r="RII114" s="291"/>
      <c r="RIJ114" s="291"/>
      <c r="RIK114" s="291"/>
      <c r="RIL114" s="291"/>
      <c r="RIM114" s="291"/>
      <c r="RIN114" s="291"/>
      <c r="RIO114" s="291"/>
      <c r="RIP114" s="291"/>
      <c r="RIQ114" s="291"/>
      <c r="RIR114" s="291"/>
      <c r="RIS114" s="291"/>
      <c r="RIT114" s="291"/>
      <c r="RIU114" s="291"/>
      <c r="RIV114" s="291"/>
      <c r="RIW114" s="291"/>
      <c r="RIX114" s="291"/>
      <c r="RIY114" s="291"/>
      <c r="RIZ114" s="291"/>
      <c r="RJA114" s="291"/>
      <c r="RJB114" s="291"/>
      <c r="RJC114" s="291"/>
      <c r="RJD114" s="291"/>
      <c r="RJE114" s="291"/>
      <c r="RJF114" s="291"/>
      <c r="RJG114" s="291"/>
      <c r="RJH114" s="291"/>
      <c r="RJI114" s="291"/>
      <c r="RJJ114" s="291"/>
      <c r="RJK114" s="291"/>
      <c r="RJL114" s="291"/>
      <c r="RJM114" s="291"/>
      <c r="RJN114" s="291"/>
      <c r="RJO114" s="291"/>
      <c r="RJP114" s="291"/>
      <c r="RJQ114" s="291"/>
      <c r="RJR114" s="291"/>
      <c r="RJS114" s="291"/>
      <c r="RJT114" s="291"/>
      <c r="RJU114" s="291"/>
      <c r="RJV114" s="291"/>
      <c r="RJW114" s="291"/>
      <c r="RJX114" s="291"/>
      <c r="RJY114" s="291"/>
      <c r="RJZ114" s="291"/>
      <c r="RKA114" s="291"/>
      <c r="RKB114" s="291"/>
      <c r="RKC114" s="291"/>
      <c r="RKD114" s="291"/>
      <c r="RKE114" s="291"/>
      <c r="RKF114" s="291"/>
      <c r="RKG114" s="291"/>
      <c r="RKH114" s="291"/>
      <c r="RKI114" s="291"/>
      <c r="RKJ114" s="291"/>
      <c r="RKK114" s="291"/>
      <c r="RKL114" s="291"/>
      <c r="RKM114" s="291"/>
      <c r="RKN114" s="291"/>
      <c r="RKO114" s="291"/>
      <c r="RKP114" s="291"/>
      <c r="RKQ114" s="291"/>
      <c r="RKR114" s="291"/>
      <c r="RKS114" s="291"/>
      <c r="RKT114" s="291"/>
      <c r="RKU114" s="291"/>
      <c r="RKV114" s="291"/>
      <c r="RKW114" s="291"/>
      <c r="RKX114" s="291"/>
      <c r="RKY114" s="291"/>
      <c r="RKZ114" s="291"/>
      <c r="RLA114" s="291"/>
      <c r="RLB114" s="291"/>
      <c r="RLC114" s="291"/>
      <c r="RLD114" s="291"/>
      <c r="RLE114" s="291"/>
      <c r="RLF114" s="291"/>
      <c r="RLG114" s="291"/>
      <c r="RLH114" s="291"/>
      <c r="RLI114" s="291"/>
      <c r="RLJ114" s="291"/>
      <c r="RLK114" s="291"/>
      <c r="RLL114" s="291"/>
      <c r="RLM114" s="291"/>
      <c r="RLN114" s="291"/>
      <c r="RLO114" s="291"/>
      <c r="RLP114" s="291"/>
      <c r="RLQ114" s="291"/>
      <c r="RLR114" s="291"/>
      <c r="RLS114" s="291"/>
      <c r="RLT114" s="291"/>
      <c r="RLU114" s="291"/>
      <c r="RLV114" s="291"/>
      <c r="RLW114" s="291"/>
      <c r="RLX114" s="291"/>
      <c r="RLY114" s="291"/>
      <c r="RLZ114" s="291"/>
      <c r="RMA114" s="291"/>
      <c r="RMB114" s="291"/>
      <c r="RMC114" s="291"/>
      <c r="RMD114" s="291"/>
      <c r="RME114" s="291"/>
      <c r="RMF114" s="291"/>
      <c r="RMG114" s="291"/>
      <c r="RMH114" s="291"/>
      <c r="RMI114" s="291"/>
      <c r="RMJ114" s="291"/>
      <c r="RMK114" s="291"/>
      <c r="RML114" s="291"/>
      <c r="RMM114" s="291"/>
      <c r="RMN114" s="291"/>
      <c r="RMO114" s="291"/>
      <c r="RMP114" s="291"/>
      <c r="RMQ114" s="291"/>
      <c r="RMR114" s="291"/>
      <c r="RMS114" s="291"/>
      <c r="RMT114" s="291"/>
      <c r="RMU114" s="291"/>
      <c r="RMV114" s="291"/>
      <c r="RMW114" s="291"/>
      <c r="RMX114" s="291"/>
      <c r="RMY114" s="291"/>
      <c r="RMZ114" s="291"/>
      <c r="RNA114" s="291"/>
      <c r="RNB114" s="291"/>
      <c r="RNC114" s="291"/>
      <c r="RND114" s="291"/>
      <c r="RNE114" s="291"/>
      <c r="RNF114" s="291"/>
      <c r="RNG114" s="291"/>
      <c r="RNH114" s="291"/>
      <c r="RNI114" s="291"/>
      <c r="RNJ114" s="291"/>
      <c r="RNK114" s="291"/>
      <c r="RNL114" s="291"/>
      <c r="RNM114" s="291"/>
      <c r="RNN114" s="291"/>
      <c r="RNO114" s="291"/>
      <c r="RNP114" s="291"/>
      <c r="RNQ114" s="291"/>
      <c r="RNR114" s="291"/>
      <c r="RNS114" s="291"/>
      <c r="RNT114" s="291"/>
      <c r="RNU114" s="291"/>
      <c r="RNV114" s="291"/>
      <c r="RNW114" s="291"/>
      <c r="RNX114" s="291"/>
      <c r="RNY114" s="170"/>
      <c r="RNZ114" s="291"/>
      <c r="ROA114" s="291"/>
      <c r="ROB114" s="291"/>
      <c r="ROC114" s="291"/>
      <c r="ROD114" s="291"/>
      <c r="ROE114" s="291"/>
      <c r="ROF114" s="291"/>
      <c r="ROG114" s="291"/>
      <c r="ROH114" s="291"/>
      <c r="ROI114" s="291"/>
      <c r="ROJ114" s="291"/>
      <c r="ROK114" s="291"/>
      <c r="ROL114" s="291"/>
      <c r="ROM114" s="291"/>
      <c r="RON114" s="291"/>
      <c r="ROO114" s="291"/>
      <c r="ROP114" s="291"/>
      <c r="ROQ114" s="291"/>
      <c r="ROR114" s="291"/>
      <c r="ROS114" s="291"/>
      <c r="ROT114" s="291"/>
      <c r="ROU114" s="291"/>
      <c r="ROV114" s="291"/>
      <c r="ROW114" s="291"/>
      <c r="ROX114" s="291"/>
      <c r="ROY114" s="291"/>
      <c r="ROZ114" s="291"/>
      <c r="RPA114" s="291"/>
      <c r="RPB114" s="291"/>
      <c r="RPC114" s="291"/>
      <c r="RPD114" s="291"/>
      <c r="RPE114" s="291"/>
      <c r="RPF114" s="291"/>
      <c r="RPG114" s="291"/>
      <c r="RPH114" s="291"/>
      <c r="RPI114" s="291"/>
      <c r="RPJ114" s="291"/>
      <c r="RPK114" s="291"/>
      <c r="RPL114" s="291"/>
      <c r="RPM114" s="291"/>
      <c r="RPN114" s="291"/>
      <c r="RPO114" s="291"/>
      <c r="RPP114" s="291"/>
      <c r="RPQ114" s="291"/>
      <c r="RPR114" s="291"/>
      <c r="RPS114" s="291"/>
      <c r="RPT114" s="291"/>
      <c r="RPU114" s="291"/>
      <c r="RPV114" s="291"/>
      <c r="RPW114" s="291"/>
      <c r="RPX114" s="291"/>
      <c r="RPY114" s="291"/>
      <c r="RPZ114" s="291"/>
      <c r="RQA114" s="291"/>
      <c r="RQB114" s="291"/>
      <c r="RQC114" s="291"/>
      <c r="RQD114" s="291"/>
      <c r="RQE114" s="291"/>
      <c r="RQF114" s="291"/>
      <c r="RQG114" s="291"/>
      <c r="RQH114" s="291"/>
      <c r="RQI114" s="291"/>
      <c r="RQJ114" s="291"/>
      <c r="RQK114" s="291"/>
      <c r="RQL114" s="291"/>
      <c r="RQM114" s="291"/>
      <c r="RQN114" s="291"/>
      <c r="RQO114" s="291"/>
      <c r="RQP114" s="291"/>
      <c r="RQQ114" s="291"/>
      <c r="RQR114" s="291"/>
      <c r="RQS114" s="291"/>
      <c r="RQT114" s="291"/>
      <c r="RQU114" s="291"/>
      <c r="RQV114" s="291"/>
      <c r="RQW114" s="291"/>
      <c r="RQX114" s="291"/>
      <c r="RQY114" s="291"/>
      <c r="RQZ114" s="291"/>
      <c r="RRA114" s="291"/>
      <c r="RRB114" s="291"/>
      <c r="RRC114" s="291"/>
      <c r="RRD114" s="291"/>
      <c r="RRE114" s="291"/>
      <c r="RRF114" s="291"/>
      <c r="RRG114" s="291"/>
      <c r="RRH114" s="291"/>
      <c r="RRI114" s="291"/>
      <c r="RRJ114" s="291"/>
      <c r="RRK114" s="291"/>
      <c r="RRL114" s="291"/>
      <c r="RRM114" s="291"/>
      <c r="RRN114" s="291"/>
      <c r="RRO114" s="291"/>
      <c r="RRP114" s="291"/>
      <c r="RRQ114" s="291"/>
      <c r="RRR114" s="291"/>
      <c r="RRS114" s="291"/>
      <c r="RRT114" s="291"/>
      <c r="RRU114" s="291"/>
      <c r="RRV114" s="291"/>
      <c r="RRW114" s="291"/>
      <c r="RRX114" s="291"/>
      <c r="RRY114" s="291"/>
      <c r="RRZ114" s="291"/>
      <c r="RSA114" s="291"/>
      <c r="RSB114" s="291"/>
      <c r="RSC114" s="291"/>
      <c r="RSD114" s="291"/>
      <c r="RSE114" s="291"/>
      <c r="RSF114" s="291"/>
      <c r="RSG114" s="291"/>
      <c r="RSH114" s="291"/>
      <c r="RSI114" s="291"/>
      <c r="RSJ114" s="291"/>
      <c r="RSK114" s="291"/>
      <c r="RSL114" s="291"/>
      <c r="RSM114" s="291"/>
      <c r="RSN114" s="291"/>
      <c r="RSO114" s="291"/>
      <c r="RSP114" s="291"/>
      <c r="RSQ114" s="291"/>
      <c r="RSR114" s="291"/>
      <c r="RSS114" s="291"/>
      <c r="RST114" s="291"/>
      <c r="RSU114" s="291"/>
      <c r="RSV114" s="291"/>
      <c r="RSW114" s="291"/>
      <c r="RSX114" s="291"/>
      <c r="RSY114" s="291"/>
      <c r="RSZ114" s="291"/>
      <c r="RTA114" s="291"/>
      <c r="RTB114" s="291"/>
      <c r="RTC114" s="291"/>
      <c r="RTD114" s="291"/>
      <c r="RTE114" s="291"/>
      <c r="RTF114" s="291"/>
      <c r="RTG114" s="291"/>
      <c r="RTH114" s="291"/>
      <c r="RTI114" s="291"/>
      <c r="RTJ114" s="291"/>
      <c r="RTK114" s="291"/>
      <c r="RTL114" s="291"/>
      <c r="RTM114" s="291"/>
      <c r="RTN114" s="291"/>
      <c r="RTO114" s="291"/>
      <c r="RTP114" s="291"/>
      <c r="RTQ114" s="291"/>
      <c r="RTR114" s="291"/>
      <c r="RTS114" s="291"/>
      <c r="RTT114" s="291"/>
      <c r="RTU114" s="291"/>
      <c r="RTV114" s="291"/>
      <c r="RTW114" s="291"/>
      <c r="RTX114" s="291"/>
      <c r="RTY114" s="291"/>
      <c r="RTZ114" s="291"/>
      <c r="RUA114" s="291"/>
      <c r="RUB114" s="291"/>
      <c r="RUC114" s="291"/>
      <c r="RUD114" s="291"/>
      <c r="RUE114" s="291"/>
      <c r="RUF114" s="291"/>
      <c r="RUG114" s="291"/>
      <c r="RUH114" s="291"/>
      <c r="RUI114" s="291"/>
      <c r="RUJ114" s="291"/>
      <c r="RUK114" s="291"/>
      <c r="RUL114" s="291"/>
      <c r="RUM114" s="291"/>
      <c r="RUN114" s="291"/>
      <c r="RUO114" s="291"/>
      <c r="RUP114" s="291"/>
      <c r="RUQ114" s="291"/>
      <c r="RUR114" s="291"/>
      <c r="RUS114" s="291"/>
      <c r="RUT114" s="291"/>
      <c r="RUU114" s="291"/>
      <c r="RUV114" s="291"/>
      <c r="RUW114" s="291"/>
      <c r="RUX114" s="291"/>
      <c r="RUY114" s="291"/>
      <c r="RUZ114" s="291"/>
      <c r="RVA114" s="291"/>
      <c r="RVB114" s="291"/>
      <c r="RVC114" s="291"/>
      <c r="RVD114" s="291"/>
      <c r="RVE114" s="291"/>
      <c r="RVF114" s="291"/>
      <c r="RVG114" s="291"/>
      <c r="RVH114" s="291"/>
      <c r="RVI114" s="291"/>
      <c r="RVJ114" s="291"/>
      <c r="RVK114" s="291"/>
      <c r="RVL114" s="291"/>
      <c r="RVM114" s="291"/>
      <c r="RVN114" s="291"/>
      <c r="RVO114" s="291"/>
      <c r="RVP114" s="291"/>
      <c r="RVQ114" s="291"/>
      <c r="RVR114" s="291"/>
      <c r="RVS114" s="291"/>
      <c r="RVT114" s="291"/>
      <c r="RVU114" s="291"/>
      <c r="RVV114" s="291"/>
      <c r="RVW114" s="291"/>
      <c r="RVX114" s="291"/>
      <c r="RVY114" s="291"/>
      <c r="RVZ114" s="291"/>
      <c r="RWA114" s="291"/>
      <c r="RWB114" s="291"/>
      <c r="RWC114" s="291"/>
      <c r="RWD114" s="291"/>
      <c r="RWE114" s="291"/>
      <c r="RWF114" s="291"/>
      <c r="RWG114" s="291"/>
      <c r="RWH114" s="291"/>
      <c r="RWI114" s="291"/>
      <c r="RWJ114" s="291"/>
      <c r="RWK114" s="291"/>
      <c r="RWL114" s="291"/>
      <c r="RWM114" s="291"/>
      <c r="RWN114" s="291"/>
      <c r="RWO114" s="291"/>
      <c r="RWP114" s="291"/>
      <c r="RWQ114" s="291"/>
      <c r="RWR114" s="291"/>
      <c r="RWS114" s="291"/>
      <c r="RWT114" s="291"/>
      <c r="RWU114" s="291"/>
      <c r="RWV114" s="291"/>
      <c r="RWW114" s="291"/>
      <c r="RWX114" s="291"/>
      <c r="RWY114" s="291"/>
      <c r="RWZ114" s="291"/>
      <c r="RXA114" s="291"/>
      <c r="RXB114" s="291"/>
      <c r="RXC114" s="291"/>
      <c r="RXD114" s="291"/>
      <c r="RXE114" s="291"/>
      <c r="RXF114" s="291"/>
      <c r="RXG114" s="291"/>
      <c r="RXH114" s="291"/>
      <c r="RXI114" s="291"/>
      <c r="RXJ114" s="291"/>
      <c r="RXK114" s="291"/>
      <c r="RXL114" s="291"/>
      <c r="RXM114" s="291"/>
      <c r="RXN114" s="291"/>
      <c r="RXO114" s="291"/>
      <c r="RXP114" s="291"/>
      <c r="RXQ114" s="291"/>
      <c r="RXR114" s="291"/>
      <c r="RXS114" s="291"/>
      <c r="RXT114" s="291"/>
      <c r="RXU114" s="170"/>
      <c r="RXV114" s="291"/>
      <c r="RXW114" s="291"/>
      <c r="RXX114" s="291"/>
      <c r="RXY114" s="291"/>
      <c r="RXZ114" s="291"/>
      <c r="RYA114" s="291"/>
      <c r="RYB114" s="291"/>
      <c r="RYC114" s="291"/>
      <c r="RYD114" s="291"/>
      <c r="RYE114" s="291"/>
      <c r="RYF114" s="291"/>
      <c r="RYG114" s="291"/>
      <c r="RYH114" s="291"/>
      <c r="RYI114" s="291"/>
      <c r="RYJ114" s="291"/>
      <c r="RYK114" s="291"/>
      <c r="RYL114" s="291"/>
      <c r="RYM114" s="291"/>
      <c r="RYN114" s="291"/>
      <c r="RYO114" s="291"/>
      <c r="RYP114" s="291"/>
      <c r="RYQ114" s="291"/>
      <c r="RYR114" s="291"/>
      <c r="RYS114" s="291"/>
      <c r="RYT114" s="291"/>
      <c r="RYU114" s="291"/>
      <c r="RYV114" s="291"/>
      <c r="RYW114" s="291"/>
      <c r="RYX114" s="291"/>
      <c r="RYY114" s="291"/>
      <c r="RYZ114" s="291"/>
      <c r="RZA114" s="291"/>
      <c r="RZB114" s="291"/>
      <c r="RZC114" s="291"/>
      <c r="RZD114" s="291"/>
      <c r="RZE114" s="291"/>
      <c r="RZF114" s="291"/>
      <c r="RZG114" s="291"/>
      <c r="RZH114" s="291"/>
      <c r="RZI114" s="291"/>
      <c r="RZJ114" s="291"/>
      <c r="RZK114" s="291"/>
      <c r="RZL114" s="291"/>
      <c r="RZM114" s="291"/>
      <c r="RZN114" s="291"/>
      <c r="RZO114" s="291"/>
      <c r="RZP114" s="291"/>
      <c r="RZQ114" s="291"/>
      <c r="RZR114" s="291"/>
      <c r="RZS114" s="291"/>
      <c r="RZT114" s="291"/>
      <c r="RZU114" s="291"/>
      <c r="RZV114" s="291"/>
      <c r="RZW114" s="291"/>
      <c r="RZX114" s="291"/>
      <c r="RZY114" s="291"/>
      <c r="RZZ114" s="291"/>
      <c r="SAA114" s="291"/>
      <c r="SAB114" s="291"/>
      <c r="SAC114" s="291"/>
      <c r="SAD114" s="291"/>
      <c r="SAE114" s="291"/>
      <c r="SAF114" s="291"/>
      <c r="SAG114" s="291"/>
      <c r="SAH114" s="291"/>
      <c r="SAI114" s="291"/>
      <c r="SAJ114" s="291"/>
      <c r="SAK114" s="291"/>
      <c r="SAL114" s="291"/>
      <c r="SAM114" s="291"/>
      <c r="SAN114" s="291"/>
      <c r="SAO114" s="291"/>
      <c r="SAP114" s="291"/>
      <c r="SAQ114" s="291"/>
      <c r="SAR114" s="291"/>
      <c r="SAS114" s="291"/>
      <c r="SAT114" s="291"/>
      <c r="SAU114" s="291"/>
      <c r="SAV114" s="291"/>
      <c r="SAW114" s="291"/>
      <c r="SAX114" s="291"/>
      <c r="SAY114" s="291"/>
      <c r="SAZ114" s="291"/>
      <c r="SBA114" s="291"/>
      <c r="SBB114" s="291"/>
      <c r="SBC114" s="291"/>
      <c r="SBD114" s="291"/>
      <c r="SBE114" s="291"/>
      <c r="SBF114" s="291"/>
      <c r="SBG114" s="291"/>
      <c r="SBH114" s="291"/>
      <c r="SBI114" s="291"/>
      <c r="SBJ114" s="291"/>
      <c r="SBK114" s="291"/>
      <c r="SBL114" s="291"/>
      <c r="SBM114" s="291"/>
      <c r="SBN114" s="291"/>
      <c r="SBO114" s="291"/>
      <c r="SBP114" s="291"/>
      <c r="SBQ114" s="291"/>
      <c r="SBR114" s="291"/>
      <c r="SBS114" s="291"/>
      <c r="SBT114" s="291"/>
      <c r="SBU114" s="291"/>
      <c r="SBV114" s="291"/>
      <c r="SBW114" s="291"/>
      <c r="SBX114" s="291"/>
      <c r="SBY114" s="291"/>
      <c r="SBZ114" s="291"/>
      <c r="SCA114" s="291"/>
      <c r="SCB114" s="291"/>
      <c r="SCC114" s="291"/>
      <c r="SCD114" s="291"/>
      <c r="SCE114" s="291"/>
      <c r="SCF114" s="291"/>
      <c r="SCG114" s="291"/>
      <c r="SCH114" s="291"/>
      <c r="SCI114" s="291"/>
      <c r="SCJ114" s="291"/>
      <c r="SCK114" s="291"/>
      <c r="SCL114" s="291"/>
      <c r="SCM114" s="291"/>
      <c r="SCN114" s="291"/>
      <c r="SCO114" s="291"/>
      <c r="SCP114" s="291"/>
      <c r="SCQ114" s="291"/>
      <c r="SCR114" s="291"/>
      <c r="SCS114" s="291"/>
      <c r="SCT114" s="291"/>
      <c r="SCU114" s="291"/>
      <c r="SCV114" s="291"/>
      <c r="SCW114" s="291"/>
      <c r="SCX114" s="291"/>
      <c r="SCY114" s="291"/>
      <c r="SCZ114" s="291"/>
      <c r="SDA114" s="291"/>
      <c r="SDB114" s="291"/>
      <c r="SDC114" s="291"/>
      <c r="SDD114" s="291"/>
      <c r="SDE114" s="291"/>
      <c r="SDF114" s="291"/>
      <c r="SDG114" s="291"/>
      <c r="SDH114" s="291"/>
      <c r="SDI114" s="291"/>
      <c r="SDJ114" s="291"/>
      <c r="SDK114" s="291"/>
      <c r="SDL114" s="291"/>
      <c r="SDM114" s="291"/>
      <c r="SDN114" s="291"/>
      <c r="SDO114" s="291"/>
      <c r="SDP114" s="291"/>
      <c r="SDQ114" s="291"/>
      <c r="SDR114" s="291"/>
      <c r="SDS114" s="291"/>
      <c r="SDT114" s="291"/>
      <c r="SDU114" s="291"/>
      <c r="SDV114" s="291"/>
      <c r="SDW114" s="291"/>
      <c r="SDX114" s="291"/>
      <c r="SDY114" s="291"/>
      <c r="SDZ114" s="291"/>
      <c r="SEA114" s="291"/>
      <c r="SEB114" s="291"/>
      <c r="SEC114" s="291"/>
      <c r="SED114" s="291"/>
      <c r="SEE114" s="291"/>
      <c r="SEF114" s="291"/>
      <c r="SEG114" s="291"/>
      <c r="SEH114" s="291"/>
      <c r="SEI114" s="291"/>
      <c r="SEJ114" s="291"/>
      <c r="SEK114" s="291"/>
      <c r="SEL114" s="291"/>
      <c r="SEM114" s="291"/>
      <c r="SEN114" s="291"/>
      <c r="SEO114" s="291"/>
      <c r="SEP114" s="291"/>
      <c r="SEQ114" s="291"/>
      <c r="SER114" s="291"/>
      <c r="SES114" s="291"/>
      <c r="SET114" s="291"/>
      <c r="SEU114" s="291"/>
      <c r="SEV114" s="291"/>
      <c r="SEW114" s="291"/>
      <c r="SEX114" s="291"/>
      <c r="SEY114" s="291"/>
      <c r="SEZ114" s="291"/>
      <c r="SFA114" s="291"/>
      <c r="SFB114" s="291"/>
      <c r="SFC114" s="291"/>
      <c r="SFD114" s="291"/>
      <c r="SFE114" s="291"/>
      <c r="SFF114" s="291"/>
      <c r="SFG114" s="291"/>
      <c r="SFH114" s="291"/>
      <c r="SFI114" s="291"/>
      <c r="SFJ114" s="291"/>
      <c r="SFK114" s="291"/>
      <c r="SFL114" s="291"/>
      <c r="SFM114" s="291"/>
      <c r="SFN114" s="291"/>
      <c r="SFO114" s="291"/>
      <c r="SFP114" s="291"/>
      <c r="SFQ114" s="291"/>
      <c r="SFR114" s="291"/>
      <c r="SFS114" s="291"/>
      <c r="SFT114" s="291"/>
      <c r="SFU114" s="291"/>
      <c r="SFV114" s="291"/>
      <c r="SFW114" s="291"/>
      <c r="SFX114" s="291"/>
      <c r="SFY114" s="291"/>
      <c r="SFZ114" s="291"/>
      <c r="SGA114" s="291"/>
      <c r="SGB114" s="291"/>
      <c r="SGC114" s="291"/>
      <c r="SGD114" s="291"/>
      <c r="SGE114" s="291"/>
      <c r="SGF114" s="291"/>
      <c r="SGG114" s="291"/>
      <c r="SGH114" s="291"/>
      <c r="SGI114" s="291"/>
      <c r="SGJ114" s="291"/>
      <c r="SGK114" s="291"/>
      <c r="SGL114" s="291"/>
      <c r="SGM114" s="291"/>
      <c r="SGN114" s="291"/>
      <c r="SGO114" s="291"/>
      <c r="SGP114" s="291"/>
      <c r="SGQ114" s="291"/>
      <c r="SGR114" s="291"/>
      <c r="SGS114" s="291"/>
      <c r="SGT114" s="291"/>
      <c r="SGU114" s="291"/>
      <c r="SGV114" s="291"/>
      <c r="SGW114" s="291"/>
      <c r="SGX114" s="291"/>
      <c r="SGY114" s="291"/>
      <c r="SGZ114" s="291"/>
      <c r="SHA114" s="291"/>
      <c r="SHB114" s="291"/>
      <c r="SHC114" s="291"/>
      <c r="SHD114" s="291"/>
      <c r="SHE114" s="291"/>
      <c r="SHF114" s="291"/>
      <c r="SHG114" s="291"/>
      <c r="SHH114" s="291"/>
      <c r="SHI114" s="291"/>
      <c r="SHJ114" s="291"/>
      <c r="SHK114" s="291"/>
      <c r="SHL114" s="291"/>
      <c r="SHM114" s="291"/>
      <c r="SHN114" s="291"/>
      <c r="SHO114" s="291"/>
      <c r="SHP114" s="291"/>
      <c r="SHQ114" s="170"/>
      <c r="SHR114" s="291"/>
      <c r="SHS114" s="291"/>
      <c r="SHT114" s="291"/>
      <c r="SHU114" s="291"/>
      <c r="SHV114" s="291"/>
      <c r="SHW114" s="291"/>
      <c r="SHX114" s="291"/>
      <c r="SHY114" s="291"/>
      <c r="SHZ114" s="291"/>
      <c r="SIA114" s="291"/>
      <c r="SIB114" s="291"/>
      <c r="SIC114" s="291"/>
      <c r="SID114" s="291"/>
      <c r="SIE114" s="291"/>
      <c r="SIF114" s="291"/>
      <c r="SIG114" s="291"/>
      <c r="SIH114" s="291"/>
      <c r="SII114" s="291"/>
      <c r="SIJ114" s="291"/>
      <c r="SIK114" s="291"/>
      <c r="SIL114" s="291"/>
      <c r="SIM114" s="291"/>
      <c r="SIN114" s="291"/>
      <c r="SIO114" s="291"/>
      <c r="SIP114" s="291"/>
      <c r="SIQ114" s="291"/>
      <c r="SIR114" s="291"/>
      <c r="SIS114" s="291"/>
      <c r="SIT114" s="291"/>
      <c r="SIU114" s="291"/>
      <c r="SIV114" s="291"/>
      <c r="SIW114" s="291"/>
      <c r="SIX114" s="291"/>
      <c r="SIY114" s="291"/>
      <c r="SIZ114" s="291"/>
      <c r="SJA114" s="291"/>
      <c r="SJB114" s="291"/>
      <c r="SJC114" s="291"/>
      <c r="SJD114" s="291"/>
      <c r="SJE114" s="291"/>
      <c r="SJF114" s="291"/>
      <c r="SJG114" s="291"/>
      <c r="SJH114" s="291"/>
      <c r="SJI114" s="291"/>
      <c r="SJJ114" s="291"/>
      <c r="SJK114" s="291"/>
      <c r="SJL114" s="291"/>
      <c r="SJM114" s="291"/>
      <c r="SJN114" s="291"/>
      <c r="SJO114" s="291"/>
      <c r="SJP114" s="291"/>
      <c r="SJQ114" s="291"/>
      <c r="SJR114" s="291"/>
      <c r="SJS114" s="291"/>
      <c r="SJT114" s="291"/>
      <c r="SJU114" s="291"/>
      <c r="SJV114" s="291"/>
      <c r="SJW114" s="291"/>
      <c r="SJX114" s="291"/>
      <c r="SJY114" s="291"/>
      <c r="SJZ114" s="291"/>
      <c r="SKA114" s="291"/>
      <c r="SKB114" s="291"/>
      <c r="SKC114" s="291"/>
      <c r="SKD114" s="291"/>
      <c r="SKE114" s="291"/>
      <c r="SKF114" s="291"/>
      <c r="SKG114" s="291"/>
      <c r="SKH114" s="291"/>
      <c r="SKI114" s="291"/>
      <c r="SKJ114" s="291"/>
      <c r="SKK114" s="291"/>
      <c r="SKL114" s="291"/>
      <c r="SKM114" s="291"/>
      <c r="SKN114" s="291"/>
      <c r="SKO114" s="291"/>
      <c r="SKP114" s="291"/>
      <c r="SKQ114" s="291"/>
      <c r="SKR114" s="291"/>
      <c r="SKS114" s="291"/>
      <c r="SKT114" s="291"/>
      <c r="SKU114" s="291"/>
      <c r="SKV114" s="291"/>
      <c r="SKW114" s="291"/>
      <c r="SKX114" s="291"/>
      <c r="SKY114" s="291"/>
      <c r="SKZ114" s="291"/>
      <c r="SLA114" s="291"/>
      <c r="SLB114" s="291"/>
      <c r="SLC114" s="291"/>
      <c r="SLD114" s="291"/>
      <c r="SLE114" s="291"/>
      <c r="SLF114" s="291"/>
      <c r="SLG114" s="291"/>
      <c r="SLH114" s="291"/>
      <c r="SLI114" s="291"/>
      <c r="SLJ114" s="291"/>
      <c r="SLK114" s="291"/>
      <c r="SLL114" s="291"/>
      <c r="SLM114" s="291"/>
      <c r="SLN114" s="291"/>
      <c r="SLO114" s="291"/>
      <c r="SLP114" s="291"/>
      <c r="SLQ114" s="291"/>
      <c r="SLR114" s="291"/>
      <c r="SLS114" s="291"/>
      <c r="SLT114" s="291"/>
      <c r="SLU114" s="291"/>
      <c r="SLV114" s="291"/>
      <c r="SLW114" s="291"/>
      <c r="SLX114" s="291"/>
      <c r="SLY114" s="291"/>
      <c r="SLZ114" s="291"/>
      <c r="SMA114" s="291"/>
      <c r="SMB114" s="291"/>
      <c r="SMC114" s="291"/>
      <c r="SMD114" s="291"/>
      <c r="SME114" s="291"/>
      <c r="SMF114" s="291"/>
      <c r="SMG114" s="291"/>
      <c r="SMH114" s="291"/>
      <c r="SMI114" s="291"/>
      <c r="SMJ114" s="291"/>
      <c r="SMK114" s="291"/>
      <c r="SML114" s="291"/>
      <c r="SMM114" s="291"/>
      <c r="SMN114" s="291"/>
      <c r="SMO114" s="291"/>
      <c r="SMP114" s="291"/>
      <c r="SMQ114" s="291"/>
      <c r="SMR114" s="291"/>
      <c r="SMS114" s="291"/>
      <c r="SMT114" s="291"/>
      <c r="SMU114" s="291"/>
      <c r="SMV114" s="291"/>
      <c r="SMW114" s="291"/>
      <c r="SMX114" s="291"/>
      <c r="SMY114" s="291"/>
      <c r="SMZ114" s="291"/>
      <c r="SNA114" s="291"/>
      <c r="SNB114" s="291"/>
      <c r="SNC114" s="291"/>
      <c r="SND114" s="291"/>
      <c r="SNE114" s="291"/>
      <c r="SNF114" s="291"/>
      <c r="SNG114" s="291"/>
      <c r="SNH114" s="291"/>
      <c r="SNI114" s="291"/>
      <c r="SNJ114" s="291"/>
      <c r="SNK114" s="291"/>
      <c r="SNL114" s="291"/>
      <c r="SNM114" s="291"/>
      <c r="SNN114" s="291"/>
      <c r="SNO114" s="291"/>
      <c r="SNP114" s="291"/>
      <c r="SNQ114" s="291"/>
      <c r="SNR114" s="291"/>
      <c r="SNS114" s="291"/>
      <c r="SNT114" s="291"/>
      <c r="SNU114" s="291"/>
      <c r="SNV114" s="291"/>
      <c r="SNW114" s="291"/>
      <c r="SNX114" s="291"/>
      <c r="SNY114" s="291"/>
      <c r="SNZ114" s="291"/>
      <c r="SOA114" s="291"/>
      <c r="SOB114" s="291"/>
      <c r="SOC114" s="291"/>
      <c r="SOD114" s="291"/>
      <c r="SOE114" s="291"/>
      <c r="SOF114" s="291"/>
      <c r="SOG114" s="291"/>
      <c r="SOH114" s="291"/>
      <c r="SOI114" s="291"/>
      <c r="SOJ114" s="291"/>
      <c r="SOK114" s="291"/>
      <c r="SOL114" s="291"/>
      <c r="SOM114" s="291"/>
      <c r="SON114" s="291"/>
      <c r="SOO114" s="291"/>
      <c r="SOP114" s="291"/>
      <c r="SOQ114" s="291"/>
      <c r="SOR114" s="291"/>
      <c r="SOS114" s="291"/>
      <c r="SOT114" s="291"/>
      <c r="SOU114" s="291"/>
      <c r="SOV114" s="291"/>
      <c r="SOW114" s="291"/>
      <c r="SOX114" s="291"/>
      <c r="SOY114" s="291"/>
      <c r="SOZ114" s="291"/>
      <c r="SPA114" s="291"/>
      <c r="SPB114" s="291"/>
      <c r="SPC114" s="291"/>
      <c r="SPD114" s="291"/>
      <c r="SPE114" s="291"/>
      <c r="SPF114" s="291"/>
      <c r="SPG114" s="291"/>
      <c r="SPH114" s="291"/>
      <c r="SPI114" s="291"/>
      <c r="SPJ114" s="291"/>
      <c r="SPK114" s="291"/>
      <c r="SPL114" s="291"/>
      <c r="SPM114" s="291"/>
      <c r="SPN114" s="291"/>
      <c r="SPO114" s="291"/>
      <c r="SPP114" s="291"/>
      <c r="SPQ114" s="291"/>
      <c r="SPR114" s="291"/>
      <c r="SPS114" s="291"/>
      <c r="SPT114" s="291"/>
      <c r="SPU114" s="291"/>
      <c r="SPV114" s="291"/>
      <c r="SPW114" s="291"/>
      <c r="SPX114" s="291"/>
      <c r="SPY114" s="291"/>
      <c r="SPZ114" s="291"/>
      <c r="SQA114" s="291"/>
      <c r="SQB114" s="291"/>
      <c r="SQC114" s="291"/>
      <c r="SQD114" s="291"/>
      <c r="SQE114" s="291"/>
      <c r="SQF114" s="291"/>
      <c r="SQG114" s="291"/>
      <c r="SQH114" s="291"/>
      <c r="SQI114" s="291"/>
      <c r="SQJ114" s="291"/>
      <c r="SQK114" s="291"/>
      <c r="SQL114" s="291"/>
      <c r="SQM114" s="291"/>
      <c r="SQN114" s="291"/>
      <c r="SQO114" s="291"/>
      <c r="SQP114" s="291"/>
      <c r="SQQ114" s="291"/>
      <c r="SQR114" s="291"/>
      <c r="SQS114" s="291"/>
      <c r="SQT114" s="291"/>
      <c r="SQU114" s="291"/>
      <c r="SQV114" s="291"/>
      <c r="SQW114" s="291"/>
      <c r="SQX114" s="291"/>
      <c r="SQY114" s="291"/>
      <c r="SQZ114" s="291"/>
      <c r="SRA114" s="291"/>
      <c r="SRB114" s="291"/>
      <c r="SRC114" s="291"/>
      <c r="SRD114" s="291"/>
      <c r="SRE114" s="291"/>
      <c r="SRF114" s="291"/>
      <c r="SRG114" s="291"/>
      <c r="SRH114" s="291"/>
      <c r="SRI114" s="291"/>
      <c r="SRJ114" s="291"/>
      <c r="SRK114" s="291"/>
      <c r="SRL114" s="291"/>
      <c r="SRM114" s="170"/>
      <c r="SRN114" s="291"/>
      <c r="SRO114" s="291"/>
      <c r="SRP114" s="291"/>
      <c r="SRQ114" s="291"/>
      <c r="SRR114" s="291"/>
      <c r="SRS114" s="291"/>
      <c r="SRT114" s="291"/>
      <c r="SRU114" s="291"/>
      <c r="SRV114" s="291"/>
      <c r="SRW114" s="291"/>
      <c r="SRX114" s="291"/>
      <c r="SRY114" s="291"/>
      <c r="SRZ114" s="291"/>
      <c r="SSA114" s="291"/>
      <c r="SSB114" s="291"/>
      <c r="SSC114" s="291"/>
      <c r="SSD114" s="291"/>
      <c r="SSE114" s="291"/>
      <c r="SSF114" s="291"/>
      <c r="SSG114" s="291"/>
      <c r="SSH114" s="291"/>
      <c r="SSI114" s="291"/>
      <c r="SSJ114" s="291"/>
      <c r="SSK114" s="291"/>
      <c r="SSL114" s="291"/>
      <c r="SSM114" s="291"/>
      <c r="SSN114" s="291"/>
      <c r="SSO114" s="291"/>
      <c r="SSP114" s="291"/>
      <c r="SSQ114" s="291"/>
      <c r="SSR114" s="291"/>
      <c r="SSS114" s="291"/>
      <c r="SST114" s="291"/>
      <c r="SSU114" s="291"/>
      <c r="SSV114" s="291"/>
      <c r="SSW114" s="291"/>
      <c r="SSX114" s="291"/>
      <c r="SSY114" s="291"/>
      <c r="SSZ114" s="291"/>
      <c r="STA114" s="291"/>
      <c r="STB114" s="291"/>
      <c r="STC114" s="291"/>
      <c r="STD114" s="291"/>
      <c r="STE114" s="291"/>
      <c r="STF114" s="291"/>
      <c r="STG114" s="291"/>
      <c r="STH114" s="291"/>
      <c r="STI114" s="291"/>
      <c r="STJ114" s="291"/>
      <c r="STK114" s="291"/>
      <c r="STL114" s="291"/>
      <c r="STM114" s="291"/>
      <c r="STN114" s="291"/>
      <c r="STO114" s="291"/>
      <c r="STP114" s="291"/>
      <c r="STQ114" s="291"/>
      <c r="STR114" s="291"/>
      <c r="STS114" s="291"/>
      <c r="STT114" s="291"/>
      <c r="STU114" s="291"/>
      <c r="STV114" s="291"/>
      <c r="STW114" s="291"/>
      <c r="STX114" s="291"/>
      <c r="STY114" s="291"/>
      <c r="STZ114" s="291"/>
      <c r="SUA114" s="291"/>
      <c r="SUB114" s="291"/>
      <c r="SUC114" s="291"/>
      <c r="SUD114" s="291"/>
      <c r="SUE114" s="291"/>
      <c r="SUF114" s="291"/>
      <c r="SUG114" s="291"/>
      <c r="SUH114" s="291"/>
      <c r="SUI114" s="291"/>
      <c r="SUJ114" s="291"/>
      <c r="SUK114" s="291"/>
      <c r="SUL114" s="291"/>
      <c r="SUM114" s="291"/>
      <c r="SUN114" s="291"/>
      <c r="SUO114" s="291"/>
      <c r="SUP114" s="291"/>
      <c r="SUQ114" s="291"/>
      <c r="SUR114" s="291"/>
      <c r="SUS114" s="291"/>
      <c r="SUT114" s="291"/>
      <c r="SUU114" s="291"/>
      <c r="SUV114" s="291"/>
      <c r="SUW114" s="291"/>
      <c r="SUX114" s="291"/>
      <c r="SUY114" s="291"/>
      <c r="SUZ114" s="291"/>
      <c r="SVA114" s="291"/>
      <c r="SVB114" s="291"/>
      <c r="SVC114" s="291"/>
      <c r="SVD114" s="291"/>
      <c r="SVE114" s="291"/>
      <c r="SVF114" s="291"/>
      <c r="SVG114" s="291"/>
      <c r="SVH114" s="291"/>
      <c r="SVI114" s="291"/>
      <c r="SVJ114" s="291"/>
      <c r="SVK114" s="291"/>
      <c r="SVL114" s="291"/>
      <c r="SVM114" s="291"/>
      <c r="SVN114" s="291"/>
      <c r="SVO114" s="291"/>
      <c r="SVP114" s="291"/>
      <c r="SVQ114" s="291"/>
      <c r="SVR114" s="291"/>
      <c r="SVS114" s="291"/>
      <c r="SVT114" s="291"/>
      <c r="SVU114" s="291"/>
      <c r="SVV114" s="291"/>
      <c r="SVW114" s="291"/>
      <c r="SVX114" s="291"/>
      <c r="SVY114" s="291"/>
      <c r="SVZ114" s="291"/>
      <c r="SWA114" s="291"/>
      <c r="SWB114" s="291"/>
      <c r="SWC114" s="291"/>
      <c r="SWD114" s="291"/>
      <c r="SWE114" s="291"/>
      <c r="SWF114" s="291"/>
      <c r="SWG114" s="291"/>
      <c r="SWH114" s="291"/>
      <c r="SWI114" s="291"/>
      <c r="SWJ114" s="291"/>
      <c r="SWK114" s="291"/>
      <c r="SWL114" s="291"/>
      <c r="SWM114" s="291"/>
      <c r="SWN114" s="291"/>
      <c r="SWO114" s="291"/>
      <c r="SWP114" s="291"/>
      <c r="SWQ114" s="291"/>
      <c r="SWR114" s="291"/>
      <c r="SWS114" s="291"/>
      <c r="SWT114" s="291"/>
      <c r="SWU114" s="291"/>
      <c r="SWV114" s="291"/>
      <c r="SWW114" s="291"/>
      <c r="SWX114" s="291"/>
      <c r="SWY114" s="291"/>
      <c r="SWZ114" s="291"/>
      <c r="SXA114" s="291"/>
      <c r="SXB114" s="291"/>
      <c r="SXC114" s="291"/>
      <c r="SXD114" s="291"/>
      <c r="SXE114" s="291"/>
      <c r="SXF114" s="291"/>
      <c r="SXG114" s="291"/>
      <c r="SXH114" s="291"/>
      <c r="SXI114" s="291"/>
      <c r="SXJ114" s="291"/>
      <c r="SXK114" s="291"/>
      <c r="SXL114" s="291"/>
      <c r="SXM114" s="291"/>
      <c r="SXN114" s="291"/>
      <c r="SXO114" s="291"/>
      <c r="SXP114" s="291"/>
      <c r="SXQ114" s="291"/>
      <c r="SXR114" s="291"/>
      <c r="SXS114" s="291"/>
      <c r="SXT114" s="291"/>
      <c r="SXU114" s="291"/>
      <c r="SXV114" s="291"/>
      <c r="SXW114" s="291"/>
      <c r="SXX114" s="291"/>
      <c r="SXY114" s="291"/>
      <c r="SXZ114" s="291"/>
      <c r="SYA114" s="291"/>
      <c r="SYB114" s="291"/>
      <c r="SYC114" s="291"/>
      <c r="SYD114" s="291"/>
      <c r="SYE114" s="291"/>
      <c r="SYF114" s="291"/>
      <c r="SYG114" s="291"/>
      <c r="SYH114" s="291"/>
      <c r="SYI114" s="291"/>
      <c r="SYJ114" s="291"/>
      <c r="SYK114" s="291"/>
      <c r="SYL114" s="291"/>
      <c r="SYM114" s="291"/>
      <c r="SYN114" s="291"/>
      <c r="SYO114" s="291"/>
      <c r="SYP114" s="291"/>
      <c r="SYQ114" s="291"/>
      <c r="SYR114" s="291"/>
      <c r="SYS114" s="291"/>
      <c r="SYT114" s="291"/>
      <c r="SYU114" s="291"/>
      <c r="SYV114" s="291"/>
      <c r="SYW114" s="291"/>
      <c r="SYX114" s="291"/>
      <c r="SYY114" s="291"/>
      <c r="SYZ114" s="291"/>
      <c r="SZA114" s="291"/>
      <c r="SZB114" s="291"/>
      <c r="SZC114" s="291"/>
      <c r="SZD114" s="291"/>
      <c r="SZE114" s="291"/>
      <c r="SZF114" s="291"/>
      <c r="SZG114" s="291"/>
      <c r="SZH114" s="291"/>
      <c r="SZI114" s="291"/>
      <c r="SZJ114" s="291"/>
      <c r="SZK114" s="291"/>
      <c r="SZL114" s="291"/>
      <c r="SZM114" s="291"/>
      <c r="SZN114" s="291"/>
      <c r="SZO114" s="291"/>
      <c r="SZP114" s="291"/>
      <c r="SZQ114" s="291"/>
      <c r="SZR114" s="291"/>
      <c r="SZS114" s="291"/>
      <c r="SZT114" s="291"/>
      <c r="SZU114" s="291"/>
      <c r="SZV114" s="291"/>
      <c r="SZW114" s="291"/>
      <c r="SZX114" s="291"/>
      <c r="SZY114" s="291"/>
      <c r="SZZ114" s="291"/>
      <c r="TAA114" s="291"/>
      <c r="TAB114" s="291"/>
      <c r="TAC114" s="291"/>
      <c r="TAD114" s="291"/>
      <c r="TAE114" s="291"/>
      <c r="TAF114" s="291"/>
      <c r="TAG114" s="291"/>
      <c r="TAH114" s="291"/>
      <c r="TAI114" s="291"/>
      <c r="TAJ114" s="291"/>
      <c r="TAK114" s="291"/>
      <c r="TAL114" s="291"/>
      <c r="TAM114" s="291"/>
      <c r="TAN114" s="291"/>
      <c r="TAO114" s="291"/>
      <c r="TAP114" s="291"/>
      <c r="TAQ114" s="291"/>
      <c r="TAR114" s="291"/>
      <c r="TAS114" s="291"/>
      <c r="TAT114" s="291"/>
      <c r="TAU114" s="291"/>
      <c r="TAV114" s="291"/>
      <c r="TAW114" s="291"/>
      <c r="TAX114" s="291"/>
      <c r="TAY114" s="291"/>
      <c r="TAZ114" s="291"/>
      <c r="TBA114" s="291"/>
      <c r="TBB114" s="291"/>
      <c r="TBC114" s="291"/>
      <c r="TBD114" s="291"/>
      <c r="TBE114" s="291"/>
      <c r="TBF114" s="291"/>
      <c r="TBG114" s="291"/>
      <c r="TBH114" s="291"/>
      <c r="TBI114" s="170"/>
      <c r="TBJ114" s="291"/>
      <c r="TBK114" s="291"/>
      <c r="TBL114" s="291"/>
      <c r="TBM114" s="291"/>
      <c r="TBN114" s="291"/>
      <c r="TBO114" s="291"/>
      <c r="TBP114" s="291"/>
      <c r="TBQ114" s="291"/>
      <c r="TBR114" s="291"/>
      <c r="TBS114" s="291"/>
      <c r="TBT114" s="291"/>
      <c r="TBU114" s="291"/>
      <c r="TBV114" s="291"/>
      <c r="TBW114" s="291"/>
      <c r="TBX114" s="291"/>
      <c r="TBY114" s="291"/>
      <c r="TBZ114" s="291"/>
      <c r="TCA114" s="291"/>
      <c r="TCB114" s="291"/>
      <c r="TCC114" s="291"/>
      <c r="TCD114" s="291"/>
      <c r="TCE114" s="291"/>
      <c r="TCF114" s="291"/>
      <c r="TCG114" s="291"/>
      <c r="TCH114" s="291"/>
      <c r="TCI114" s="291"/>
      <c r="TCJ114" s="291"/>
      <c r="TCK114" s="291"/>
      <c r="TCL114" s="291"/>
      <c r="TCM114" s="291"/>
      <c r="TCN114" s="291"/>
      <c r="TCO114" s="291"/>
      <c r="TCP114" s="291"/>
      <c r="TCQ114" s="291"/>
      <c r="TCR114" s="291"/>
      <c r="TCS114" s="291"/>
      <c r="TCT114" s="291"/>
      <c r="TCU114" s="291"/>
      <c r="TCV114" s="291"/>
      <c r="TCW114" s="291"/>
      <c r="TCX114" s="291"/>
      <c r="TCY114" s="291"/>
      <c r="TCZ114" s="291"/>
      <c r="TDA114" s="291"/>
      <c r="TDB114" s="291"/>
      <c r="TDC114" s="291"/>
      <c r="TDD114" s="291"/>
      <c r="TDE114" s="291"/>
      <c r="TDF114" s="291"/>
      <c r="TDG114" s="291"/>
      <c r="TDH114" s="291"/>
      <c r="TDI114" s="291"/>
      <c r="TDJ114" s="291"/>
      <c r="TDK114" s="291"/>
      <c r="TDL114" s="291"/>
      <c r="TDM114" s="291"/>
      <c r="TDN114" s="291"/>
      <c r="TDO114" s="291"/>
      <c r="TDP114" s="291"/>
      <c r="TDQ114" s="291"/>
      <c r="TDR114" s="291"/>
      <c r="TDS114" s="291"/>
      <c r="TDT114" s="291"/>
      <c r="TDU114" s="291"/>
      <c r="TDV114" s="291"/>
      <c r="TDW114" s="291"/>
      <c r="TDX114" s="291"/>
      <c r="TDY114" s="291"/>
      <c r="TDZ114" s="291"/>
      <c r="TEA114" s="291"/>
      <c r="TEB114" s="291"/>
      <c r="TEC114" s="291"/>
      <c r="TED114" s="291"/>
      <c r="TEE114" s="291"/>
      <c r="TEF114" s="291"/>
      <c r="TEG114" s="291"/>
      <c r="TEH114" s="291"/>
      <c r="TEI114" s="291"/>
      <c r="TEJ114" s="291"/>
      <c r="TEK114" s="291"/>
      <c r="TEL114" s="291"/>
      <c r="TEM114" s="291"/>
      <c r="TEN114" s="291"/>
      <c r="TEO114" s="291"/>
      <c r="TEP114" s="291"/>
      <c r="TEQ114" s="291"/>
      <c r="TER114" s="291"/>
      <c r="TES114" s="291"/>
      <c r="TET114" s="291"/>
      <c r="TEU114" s="291"/>
      <c r="TEV114" s="291"/>
      <c r="TEW114" s="291"/>
      <c r="TEX114" s="291"/>
      <c r="TEY114" s="291"/>
      <c r="TEZ114" s="291"/>
      <c r="TFA114" s="291"/>
      <c r="TFB114" s="291"/>
      <c r="TFC114" s="291"/>
      <c r="TFD114" s="291"/>
      <c r="TFE114" s="291"/>
      <c r="TFF114" s="291"/>
      <c r="TFG114" s="291"/>
      <c r="TFH114" s="291"/>
      <c r="TFI114" s="291"/>
      <c r="TFJ114" s="291"/>
      <c r="TFK114" s="291"/>
      <c r="TFL114" s="291"/>
      <c r="TFM114" s="291"/>
      <c r="TFN114" s="291"/>
      <c r="TFO114" s="291"/>
      <c r="TFP114" s="291"/>
      <c r="TFQ114" s="291"/>
      <c r="TFR114" s="291"/>
      <c r="TFS114" s="291"/>
      <c r="TFT114" s="291"/>
      <c r="TFU114" s="291"/>
      <c r="TFV114" s="291"/>
      <c r="TFW114" s="291"/>
      <c r="TFX114" s="291"/>
      <c r="TFY114" s="291"/>
      <c r="TFZ114" s="291"/>
      <c r="TGA114" s="291"/>
      <c r="TGB114" s="291"/>
      <c r="TGC114" s="291"/>
      <c r="TGD114" s="291"/>
      <c r="TGE114" s="291"/>
      <c r="TGF114" s="291"/>
      <c r="TGG114" s="291"/>
      <c r="TGH114" s="291"/>
      <c r="TGI114" s="291"/>
      <c r="TGJ114" s="291"/>
      <c r="TGK114" s="291"/>
      <c r="TGL114" s="291"/>
      <c r="TGM114" s="291"/>
      <c r="TGN114" s="291"/>
      <c r="TGO114" s="291"/>
      <c r="TGP114" s="291"/>
      <c r="TGQ114" s="291"/>
      <c r="TGR114" s="291"/>
      <c r="TGS114" s="291"/>
      <c r="TGT114" s="291"/>
      <c r="TGU114" s="291"/>
      <c r="TGV114" s="291"/>
      <c r="TGW114" s="291"/>
      <c r="TGX114" s="291"/>
      <c r="TGY114" s="291"/>
      <c r="TGZ114" s="291"/>
      <c r="THA114" s="291"/>
      <c r="THB114" s="291"/>
      <c r="THC114" s="291"/>
      <c r="THD114" s="291"/>
      <c r="THE114" s="291"/>
      <c r="THF114" s="291"/>
      <c r="THG114" s="291"/>
      <c r="THH114" s="291"/>
      <c r="THI114" s="291"/>
      <c r="THJ114" s="291"/>
      <c r="THK114" s="291"/>
      <c r="THL114" s="291"/>
      <c r="THM114" s="291"/>
      <c r="THN114" s="291"/>
      <c r="THO114" s="291"/>
      <c r="THP114" s="291"/>
      <c r="THQ114" s="291"/>
      <c r="THR114" s="291"/>
      <c r="THS114" s="291"/>
      <c r="THT114" s="291"/>
      <c r="THU114" s="291"/>
      <c r="THV114" s="291"/>
      <c r="THW114" s="291"/>
      <c r="THX114" s="291"/>
      <c r="THY114" s="291"/>
      <c r="THZ114" s="291"/>
      <c r="TIA114" s="291"/>
      <c r="TIB114" s="291"/>
      <c r="TIC114" s="291"/>
      <c r="TID114" s="291"/>
      <c r="TIE114" s="291"/>
      <c r="TIF114" s="291"/>
      <c r="TIG114" s="291"/>
      <c r="TIH114" s="291"/>
      <c r="TII114" s="291"/>
      <c r="TIJ114" s="291"/>
      <c r="TIK114" s="291"/>
      <c r="TIL114" s="291"/>
      <c r="TIM114" s="291"/>
      <c r="TIN114" s="291"/>
      <c r="TIO114" s="291"/>
      <c r="TIP114" s="291"/>
      <c r="TIQ114" s="291"/>
      <c r="TIR114" s="291"/>
      <c r="TIS114" s="291"/>
      <c r="TIT114" s="291"/>
      <c r="TIU114" s="291"/>
      <c r="TIV114" s="291"/>
      <c r="TIW114" s="291"/>
      <c r="TIX114" s="291"/>
      <c r="TIY114" s="291"/>
      <c r="TIZ114" s="291"/>
      <c r="TJA114" s="291"/>
      <c r="TJB114" s="291"/>
      <c r="TJC114" s="291"/>
      <c r="TJD114" s="291"/>
      <c r="TJE114" s="291"/>
      <c r="TJF114" s="291"/>
      <c r="TJG114" s="291"/>
      <c r="TJH114" s="291"/>
      <c r="TJI114" s="291"/>
      <c r="TJJ114" s="291"/>
      <c r="TJK114" s="291"/>
      <c r="TJL114" s="291"/>
      <c r="TJM114" s="291"/>
      <c r="TJN114" s="291"/>
      <c r="TJO114" s="291"/>
      <c r="TJP114" s="291"/>
      <c r="TJQ114" s="291"/>
      <c r="TJR114" s="291"/>
      <c r="TJS114" s="291"/>
      <c r="TJT114" s="291"/>
      <c r="TJU114" s="291"/>
      <c r="TJV114" s="291"/>
      <c r="TJW114" s="291"/>
      <c r="TJX114" s="291"/>
      <c r="TJY114" s="291"/>
      <c r="TJZ114" s="291"/>
      <c r="TKA114" s="291"/>
      <c r="TKB114" s="291"/>
      <c r="TKC114" s="291"/>
      <c r="TKD114" s="291"/>
      <c r="TKE114" s="291"/>
      <c r="TKF114" s="291"/>
      <c r="TKG114" s="291"/>
      <c r="TKH114" s="291"/>
      <c r="TKI114" s="291"/>
      <c r="TKJ114" s="291"/>
      <c r="TKK114" s="291"/>
      <c r="TKL114" s="291"/>
      <c r="TKM114" s="291"/>
      <c r="TKN114" s="291"/>
      <c r="TKO114" s="291"/>
      <c r="TKP114" s="291"/>
      <c r="TKQ114" s="291"/>
      <c r="TKR114" s="291"/>
      <c r="TKS114" s="291"/>
      <c r="TKT114" s="291"/>
      <c r="TKU114" s="291"/>
      <c r="TKV114" s="291"/>
      <c r="TKW114" s="291"/>
      <c r="TKX114" s="291"/>
      <c r="TKY114" s="291"/>
      <c r="TKZ114" s="291"/>
      <c r="TLA114" s="291"/>
      <c r="TLB114" s="291"/>
      <c r="TLC114" s="291"/>
      <c r="TLD114" s="291"/>
      <c r="TLE114" s="170"/>
      <c r="TLF114" s="291"/>
      <c r="TLG114" s="291"/>
      <c r="TLH114" s="291"/>
      <c r="TLI114" s="291"/>
      <c r="TLJ114" s="291"/>
      <c r="TLK114" s="291"/>
      <c r="TLL114" s="291"/>
      <c r="TLM114" s="291"/>
      <c r="TLN114" s="291"/>
      <c r="TLO114" s="291"/>
      <c r="TLP114" s="291"/>
      <c r="TLQ114" s="291"/>
      <c r="TLR114" s="291"/>
      <c r="TLS114" s="291"/>
      <c r="TLT114" s="291"/>
      <c r="TLU114" s="291"/>
      <c r="TLV114" s="291"/>
      <c r="TLW114" s="291"/>
      <c r="TLX114" s="291"/>
      <c r="TLY114" s="291"/>
      <c r="TLZ114" s="291"/>
      <c r="TMA114" s="291"/>
      <c r="TMB114" s="291"/>
      <c r="TMC114" s="291"/>
      <c r="TMD114" s="291"/>
      <c r="TME114" s="291"/>
      <c r="TMF114" s="291"/>
      <c r="TMG114" s="291"/>
      <c r="TMH114" s="291"/>
      <c r="TMI114" s="291"/>
      <c r="TMJ114" s="291"/>
      <c r="TMK114" s="291"/>
      <c r="TML114" s="291"/>
      <c r="TMM114" s="291"/>
      <c r="TMN114" s="291"/>
      <c r="TMO114" s="291"/>
      <c r="TMP114" s="291"/>
      <c r="TMQ114" s="291"/>
      <c r="TMR114" s="291"/>
      <c r="TMS114" s="291"/>
      <c r="TMT114" s="291"/>
      <c r="TMU114" s="291"/>
      <c r="TMV114" s="291"/>
      <c r="TMW114" s="291"/>
      <c r="TMX114" s="291"/>
      <c r="TMY114" s="291"/>
      <c r="TMZ114" s="291"/>
      <c r="TNA114" s="291"/>
      <c r="TNB114" s="291"/>
      <c r="TNC114" s="291"/>
      <c r="TND114" s="291"/>
      <c r="TNE114" s="291"/>
      <c r="TNF114" s="291"/>
      <c r="TNG114" s="291"/>
      <c r="TNH114" s="291"/>
      <c r="TNI114" s="291"/>
      <c r="TNJ114" s="291"/>
      <c r="TNK114" s="291"/>
      <c r="TNL114" s="291"/>
      <c r="TNM114" s="291"/>
      <c r="TNN114" s="291"/>
      <c r="TNO114" s="291"/>
      <c r="TNP114" s="291"/>
      <c r="TNQ114" s="291"/>
      <c r="TNR114" s="291"/>
      <c r="TNS114" s="291"/>
      <c r="TNT114" s="291"/>
      <c r="TNU114" s="291"/>
      <c r="TNV114" s="291"/>
      <c r="TNW114" s="291"/>
      <c r="TNX114" s="291"/>
      <c r="TNY114" s="291"/>
      <c r="TNZ114" s="291"/>
      <c r="TOA114" s="291"/>
      <c r="TOB114" s="291"/>
      <c r="TOC114" s="291"/>
      <c r="TOD114" s="291"/>
      <c r="TOE114" s="291"/>
      <c r="TOF114" s="291"/>
      <c r="TOG114" s="291"/>
      <c r="TOH114" s="291"/>
      <c r="TOI114" s="291"/>
      <c r="TOJ114" s="291"/>
      <c r="TOK114" s="291"/>
      <c r="TOL114" s="291"/>
      <c r="TOM114" s="291"/>
      <c r="TON114" s="291"/>
      <c r="TOO114" s="291"/>
      <c r="TOP114" s="291"/>
      <c r="TOQ114" s="291"/>
      <c r="TOR114" s="291"/>
      <c r="TOS114" s="291"/>
      <c r="TOT114" s="291"/>
      <c r="TOU114" s="291"/>
      <c r="TOV114" s="291"/>
      <c r="TOW114" s="291"/>
      <c r="TOX114" s="291"/>
      <c r="TOY114" s="291"/>
      <c r="TOZ114" s="291"/>
      <c r="TPA114" s="291"/>
      <c r="TPB114" s="291"/>
      <c r="TPC114" s="291"/>
      <c r="TPD114" s="291"/>
      <c r="TPE114" s="291"/>
      <c r="TPF114" s="291"/>
      <c r="TPG114" s="291"/>
      <c r="TPH114" s="291"/>
      <c r="TPI114" s="291"/>
      <c r="TPJ114" s="291"/>
      <c r="TPK114" s="291"/>
      <c r="TPL114" s="291"/>
      <c r="TPM114" s="291"/>
      <c r="TPN114" s="291"/>
      <c r="TPO114" s="291"/>
      <c r="TPP114" s="291"/>
      <c r="TPQ114" s="291"/>
      <c r="TPR114" s="291"/>
      <c r="TPS114" s="291"/>
      <c r="TPT114" s="291"/>
      <c r="TPU114" s="291"/>
      <c r="TPV114" s="291"/>
      <c r="TPW114" s="291"/>
      <c r="TPX114" s="291"/>
      <c r="TPY114" s="291"/>
      <c r="TPZ114" s="291"/>
      <c r="TQA114" s="291"/>
      <c r="TQB114" s="291"/>
      <c r="TQC114" s="291"/>
      <c r="TQD114" s="291"/>
      <c r="TQE114" s="291"/>
      <c r="TQF114" s="291"/>
      <c r="TQG114" s="291"/>
      <c r="TQH114" s="291"/>
      <c r="TQI114" s="291"/>
      <c r="TQJ114" s="291"/>
      <c r="TQK114" s="291"/>
      <c r="TQL114" s="291"/>
      <c r="TQM114" s="291"/>
      <c r="TQN114" s="291"/>
      <c r="TQO114" s="291"/>
      <c r="TQP114" s="291"/>
      <c r="TQQ114" s="291"/>
      <c r="TQR114" s="291"/>
      <c r="TQS114" s="291"/>
      <c r="TQT114" s="291"/>
      <c r="TQU114" s="291"/>
      <c r="TQV114" s="291"/>
      <c r="TQW114" s="291"/>
      <c r="TQX114" s="291"/>
      <c r="TQY114" s="291"/>
      <c r="TQZ114" s="291"/>
      <c r="TRA114" s="291"/>
      <c r="TRB114" s="291"/>
      <c r="TRC114" s="291"/>
      <c r="TRD114" s="291"/>
      <c r="TRE114" s="291"/>
      <c r="TRF114" s="291"/>
      <c r="TRG114" s="291"/>
      <c r="TRH114" s="291"/>
      <c r="TRI114" s="291"/>
      <c r="TRJ114" s="291"/>
      <c r="TRK114" s="291"/>
      <c r="TRL114" s="291"/>
      <c r="TRM114" s="291"/>
      <c r="TRN114" s="291"/>
      <c r="TRO114" s="291"/>
      <c r="TRP114" s="291"/>
      <c r="TRQ114" s="291"/>
      <c r="TRR114" s="291"/>
      <c r="TRS114" s="291"/>
      <c r="TRT114" s="291"/>
      <c r="TRU114" s="291"/>
      <c r="TRV114" s="291"/>
      <c r="TRW114" s="291"/>
      <c r="TRX114" s="291"/>
      <c r="TRY114" s="291"/>
      <c r="TRZ114" s="291"/>
      <c r="TSA114" s="291"/>
      <c r="TSB114" s="291"/>
      <c r="TSC114" s="291"/>
      <c r="TSD114" s="291"/>
      <c r="TSE114" s="291"/>
      <c r="TSF114" s="291"/>
      <c r="TSG114" s="291"/>
      <c r="TSH114" s="291"/>
      <c r="TSI114" s="291"/>
      <c r="TSJ114" s="291"/>
      <c r="TSK114" s="291"/>
      <c r="TSL114" s="291"/>
      <c r="TSM114" s="291"/>
      <c r="TSN114" s="291"/>
      <c r="TSO114" s="291"/>
      <c r="TSP114" s="291"/>
      <c r="TSQ114" s="291"/>
      <c r="TSR114" s="291"/>
      <c r="TSS114" s="291"/>
      <c r="TST114" s="291"/>
      <c r="TSU114" s="291"/>
      <c r="TSV114" s="291"/>
      <c r="TSW114" s="291"/>
      <c r="TSX114" s="291"/>
      <c r="TSY114" s="291"/>
      <c r="TSZ114" s="291"/>
      <c r="TTA114" s="291"/>
      <c r="TTB114" s="291"/>
      <c r="TTC114" s="291"/>
      <c r="TTD114" s="291"/>
      <c r="TTE114" s="291"/>
      <c r="TTF114" s="291"/>
      <c r="TTG114" s="291"/>
      <c r="TTH114" s="291"/>
      <c r="TTI114" s="291"/>
      <c r="TTJ114" s="291"/>
      <c r="TTK114" s="291"/>
      <c r="TTL114" s="291"/>
      <c r="TTM114" s="291"/>
      <c r="TTN114" s="291"/>
      <c r="TTO114" s="291"/>
      <c r="TTP114" s="291"/>
      <c r="TTQ114" s="291"/>
      <c r="TTR114" s="291"/>
      <c r="TTS114" s="291"/>
      <c r="TTT114" s="291"/>
      <c r="TTU114" s="291"/>
      <c r="TTV114" s="291"/>
      <c r="TTW114" s="291"/>
      <c r="TTX114" s="291"/>
      <c r="TTY114" s="291"/>
      <c r="TTZ114" s="291"/>
      <c r="TUA114" s="291"/>
      <c r="TUB114" s="291"/>
      <c r="TUC114" s="291"/>
      <c r="TUD114" s="291"/>
      <c r="TUE114" s="291"/>
      <c r="TUF114" s="291"/>
      <c r="TUG114" s="291"/>
      <c r="TUH114" s="291"/>
      <c r="TUI114" s="291"/>
      <c r="TUJ114" s="291"/>
      <c r="TUK114" s="291"/>
      <c r="TUL114" s="291"/>
      <c r="TUM114" s="291"/>
      <c r="TUN114" s="291"/>
      <c r="TUO114" s="291"/>
      <c r="TUP114" s="291"/>
      <c r="TUQ114" s="291"/>
      <c r="TUR114" s="291"/>
      <c r="TUS114" s="291"/>
      <c r="TUT114" s="291"/>
      <c r="TUU114" s="291"/>
      <c r="TUV114" s="291"/>
      <c r="TUW114" s="291"/>
      <c r="TUX114" s="291"/>
      <c r="TUY114" s="291"/>
      <c r="TUZ114" s="291"/>
      <c r="TVA114" s="170"/>
      <c r="TVB114" s="291"/>
      <c r="TVC114" s="291"/>
      <c r="TVD114" s="291"/>
      <c r="TVE114" s="291"/>
      <c r="TVF114" s="291"/>
      <c r="TVG114" s="291"/>
      <c r="TVH114" s="291"/>
      <c r="TVI114" s="291"/>
      <c r="TVJ114" s="291"/>
      <c r="TVK114" s="291"/>
      <c r="TVL114" s="291"/>
      <c r="TVM114" s="291"/>
      <c r="TVN114" s="291"/>
      <c r="TVO114" s="291"/>
      <c r="TVP114" s="291"/>
      <c r="TVQ114" s="291"/>
      <c r="TVR114" s="291"/>
      <c r="TVS114" s="291"/>
      <c r="TVT114" s="291"/>
      <c r="TVU114" s="291"/>
      <c r="TVV114" s="291"/>
      <c r="TVW114" s="291"/>
      <c r="TVX114" s="291"/>
      <c r="TVY114" s="291"/>
      <c r="TVZ114" s="291"/>
      <c r="TWA114" s="291"/>
      <c r="TWB114" s="291"/>
      <c r="TWC114" s="291"/>
      <c r="TWD114" s="291"/>
      <c r="TWE114" s="291"/>
      <c r="TWF114" s="291"/>
      <c r="TWG114" s="291"/>
      <c r="TWH114" s="291"/>
      <c r="TWI114" s="291"/>
      <c r="TWJ114" s="291"/>
      <c r="TWK114" s="291"/>
      <c r="TWL114" s="291"/>
      <c r="TWM114" s="291"/>
      <c r="TWN114" s="291"/>
      <c r="TWO114" s="291"/>
      <c r="TWP114" s="291"/>
      <c r="TWQ114" s="291"/>
      <c r="TWR114" s="291"/>
      <c r="TWS114" s="291"/>
      <c r="TWT114" s="291"/>
      <c r="TWU114" s="291"/>
      <c r="TWV114" s="291"/>
      <c r="TWW114" s="291"/>
      <c r="TWX114" s="291"/>
      <c r="TWY114" s="291"/>
      <c r="TWZ114" s="291"/>
      <c r="TXA114" s="291"/>
      <c r="TXB114" s="291"/>
      <c r="TXC114" s="291"/>
      <c r="TXD114" s="291"/>
      <c r="TXE114" s="291"/>
      <c r="TXF114" s="291"/>
      <c r="TXG114" s="291"/>
      <c r="TXH114" s="291"/>
      <c r="TXI114" s="291"/>
      <c r="TXJ114" s="291"/>
      <c r="TXK114" s="291"/>
      <c r="TXL114" s="291"/>
      <c r="TXM114" s="291"/>
      <c r="TXN114" s="291"/>
      <c r="TXO114" s="291"/>
      <c r="TXP114" s="291"/>
      <c r="TXQ114" s="291"/>
      <c r="TXR114" s="291"/>
      <c r="TXS114" s="291"/>
      <c r="TXT114" s="291"/>
      <c r="TXU114" s="291"/>
      <c r="TXV114" s="291"/>
      <c r="TXW114" s="291"/>
      <c r="TXX114" s="291"/>
      <c r="TXY114" s="291"/>
      <c r="TXZ114" s="291"/>
      <c r="TYA114" s="291"/>
      <c r="TYB114" s="291"/>
      <c r="TYC114" s="291"/>
      <c r="TYD114" s="291"/>
      <c r="TYE114" s="291"/>
      <c r="TYF114" s="291"/>
      <c r="TYG114" s="291"/>
      <c r="TYH114" s="291"/>
      <c r="TYI114" s="291"/>
      <c r="TYJ114" s="291"/>
      <c r="TYK114" s="291"/>
      <c r="TYL114" s="291"/>
      <c r="TYM114" s="291"/>
      <c r="TYN114" s="291"/>
      <c r="TYO114" s="291"/>
      <c r="TYP114" s="291"/>
      <c r="TYQ114" s="291"/>
      <c r="TYR114" s="291"/>
      <c r="TYS114" s="291"/>
      <c r="TYT114" s="291"/>
      <c r="TYU114" s="291"/>
      <c r="TYV114" s="291"/>
      <c r="TYW114" s="291"/>
      <c r="TYX114" s="291"/>
      <c r="TYY114" s="291"/>
      <c r="TYZ114" s="291"/>
      <c r="TZA114" s="291"/>
      <c r="TZB114" s="291"/>
      <c r="TZC114" s="291"/>
      <c r="TZD114" s="291"/>
      <c r="TZE114" s="291"/>
      <c r="TZF114" s="291"/>
      <c r="TZG114" s="291"/>
      <c r="TZH114" s="291"/>
      <c r="TZI114" s="291"/>
      <c r="TZJ114" s="291"/>
      <c r="TZK114" s="291"/>
      <c r="TZL114" s="291"/>
      <c r="TZM114" s="291"/>
      <c r="TZN114" s="291"/>
      <c r="TZO114" s="291"/>
      <c r="TZP114" s="291"/>
      <c r="TZQ114" s="291"/>
      <c r="TZR114" s="291"/>
      <c r="TZS114" s="291"/>
      <c r="TZT114" s="291"/>
      <c r="TZU114" s="291"/>
      <c r="TZV114" s="291"/>
      <c r="TZW114" s="291"/>
      <c r="TZX114" s="291"/>
      <c r="TZY114" s="291"/>
      <c r="TZZ114" s="291"/>
      <c r="UAA114" s="291"/>
      <c r="UAB114" s="291"/>
      <c r="UAC114" s="291"/>
      <c r="UAD114" s="291"/>
      <c r="UAE114" s="291"/>
      <c r="UAF114" s="291"/>
      <c r="UAG114" s="291"/>
      <c r="UAH114" s="291"/>
      <c r="UAI114" s="291"/>
      <c r="UAJ114" s="291"/>
      <c r="UAK114" s="291"/>
      <c r="UAL114" s="291"/>
      <c r="UAM114" s="291"/>
      <c r="UAN114" s="291"/>
      <c r="UAO114" s="291"/>
      <c r="UAP114" s="291"/>
      <c r="UAQ114" s="291"/>
      <c r="UAR114" s="291"/>
      <c r="UAS114" s="291"/>
      <c r="UAT114" s="291"/>
      <c r="UAU114" s="291"/>
      <c r="UAV114" s="291"/>
      <c r="UAW114" s="291"/>
      <c r="UAX114" s="291"/>
      <c r="UAY114" s="291"/>
      <c r="UAZ114" s="291"/>
      <c r="UBA114" s="291"/>
      <c r="UBB114" s="291"/>
      <c r="UBC114" s="291"/>
      <c r="UBD114" s="291"/>
      <c r="UBE114" s="291"/>
      <c r="UBF114" s="291"/>
      <c r="UBG114" s="291"/>
      <c r="UBH114" s="291"/>
      <c r="UBI114" s="291"/>
      <c r="UBJ114" s="291"/>
      <c r="UBK114" s="291"/>
      <c r="UBL114" s="291"/>
      <c r="UBM114" s="291"/>
      <c r="UBN114" s="291"/>
      <c r="UBO114" s="291"/>
      <c r="UBP114" s="291"/>
      <c r="UBQ114" s="291"/>
      <c r="UBR114" s="291"/>
      <c r="UBS114" s="291"/>
      <c r="UBT114" s="291"/>
      <c r="UBU114" s="291"/>
      <c r="UBV114" s="291"/>
      <c r="UBW114" s="291"/>
      <c r="UBX114" s="291"/>
      <c r="UBY114" s="291"/>
      <c r="UBZ114" s="291"/>
      <c r="UCA114" s="291"/>
      <c r="UCB114" s="291"/>
      <c r="UCC114" s="291"/>
      <c r="UCD114" s="291"/>
      <c r="UCE114" s="291"/>
      <c r="UCF114" s="291"/>
      <c r="UCG114" s="291"/>
      <c r="UCH114" s="291"/>
      <c r="UCI114" s="291"/>
      <c r="UCJ114" s="291"/>
      <c r="UCK114" s="291"/>
      <c r="UCL114" s="291"/>
      <c r="UCM114" s="291"/>
      <c r="UCN114" s="291"/>
      <c r="UCO114" s="291"/>
      <c r="UCP114" s="291"/>
      <c r="UCQ114" s="291"/>
      <c r="UCR114" s="291"/>
      <c r="UCS114" s="291"/>
      <c r="UCT114" s="291"/>
      <c r="UCU114" s="291"/>
      <c r="UCV114" s="291"/>
      <c r="UCW114" s="291"/>
      <c r="UCX114" s="291"/>
      <c r="UCY114" s="291"/>
      <c r="UCZ114" s="291"/>
      <c r="UDA114" s="291"/>
      <c r="UDB114" s="291"/>
      <c r="UDC114" s="291"/>
      <c r="UDD114" s="291"/>
      <c r="UDE114" s="291"/>
      <c r="UDF114" s="291"/>
      <c r="UDG114" s="291"/>
      <c r="UDH114" s="291"/>
      <c r="UDI114" s="291"/>
      <c r="UDJ114" s="291"/>
      <c r="UDK114" s="291"/>
      <c r="UDL114" s="291"/>
      <c r="UDM114" s="291"/>
      <c r="UDN114" s="291"/>
      <c r="UDO114" s="291"/>
      <c r="UDP114" s="291"/>
      <c r="UDQ114" s="291"/>
      <c r="UDR114" s="291"/>
      <c r="UDS114" s="291"/>
      <c r="UDT114" s="291"/>
      <c r="UDU114" s="291"/>
      <c r="UDV114" s="291"/>
      <c r="UDW114" s="291"/>
      <c r="UDX114" s="291"/>
      <c r="UDY114" s="291"/>
      <c r="UDZ114" s="291"/>
      <c r="UEA114" s="291"/>
      <c r="UEB114" s="291"/>
      <c r="UEC114" s="291"/>
      <c r="UED114" s="291"/>
      <c r="UEE114" s="291"/>
      <c r="UEF114" s="291"/>
      <c r="UEG114" s="291"/>
      <c r="UEH114" s="291"/>
      <c r="UEI114" s="291"/>
      <c r="UEJ114" s="291"/>
      <c r="UEK114" s="291"/>
      <c r="UEL114" s="291"/>
      <c r="UEM114" s="291"/>
      <c r="UEN114" s="291"/>
      <c r="UEO114" s="291"/>
      <c r="UEP114" s="291"/>
      <c r="UEQ114" s="291"/>
      <c r="UER114" s="291"/>
      <c r="UES114" s="291"/>
      <c r="UET114" s="291"/>
      <c r="UEU114" s="291"/>
      <c r="UEV114" s="291"/>
      <c r="UEW114" s="170"/>
      <c r="UEX114" s="291"/>
      <c r="UEY114" s="291"/>
      <c r="UEZ114" s="291"/>
      <c r="UFA114" s="291"/>
      <c r="UFB114" s="291"/>
      <c r="UFC114" s="291"/>
      <c r="UFD114" s="291"/>
      <c r="UFE114" s="291"/>
      <c r="UFF114" s="291"/>
      <c r="UFG114" s="291"/>
      <c r="UFH114" s="291"/>
      <c r="UFI114" s="291"/>
      <c r="UFJ114" s="291"/>
      <c r="UFK114" s="291"/>
      <c r="UFL114" s="291"/>
      <c r="UFM114" s="291"/>
      <c r="UFN114" s="291"/>
      <c r="UFO114" s="291"/>
      <c r="UFP114" s="291"/>
      <c r="UFQ114" s="291"/>
      <c r="UFR114" s="291"/>
      <c r="UFS114" s="291"/>
      <c r="UFT114" s="291"/>
      <c r="UFU114" s="291"/>
      <c r="UFV114" s="291"/>
      <c r="UFW114" s="291"/>
      <c r="UFX114" s="291"/>
      <c r="UFY114" s="291"/>
      <c r="UFZ114" s="291"/>
      <c r="UGA114" s="291"/>
      <c r="UGB114" s="291"/>
      <c r="UGC114" s="291"/>
      <c r="UGD114" s="291"/>
      <c r="UGE114" s="291"/>
      <c r="UGF114" s="291"/>
      <c r="UGG114" s="291"/>
      <c r="UGH114" s="291"/>
      <c r="UGI114" s="291"/>
      <c r="UGJ114" s="291"/>
      <c r="UGK114" s="291"/>
      <c r="UGL114" s="291"/>
      <c r="UGM114" s="291"/>
      <c r="UGN114" s="291"/>
      <c r="UGO114" s="291"/>
      <c r="UGP114" s="291"/>
      <c r="UGQ114" s="291"/>
      <c r="UGR114" s="291"/>
      <c r="UGS114" s="291"/>
      <c r="UGT114" s="291"/>
      <c r="UGU114" s="291"/>
      <c r="UGV114" s="291"/>
      <c r="UGW114" s="291"/>
      <c r="UGX114" s="291"/>
      <c r="UGY114" s="291"/>
      <c r="UGZ114" s="291"/>
      <c r="UHA114" s="291"/>
      <c r="UHB114" s="291"/>
      <c r="UHC114" s="291"/>
      <c r="UHD114" s="291"/>
      <c r="UHE114" s="291"/>
      <c r="UHF114" s="291"/>
      <c r="UHG114" s="291"/>
      <c r="UHH114" s="291"/>
      <c r="UHI114" s="291"/>
      <c r="UHJ114" s="291"/>
      <c r="UHK114" s="291"/>
      <c r="UHL114" s="291"/>
      <c r="UHM114" s="291"/>
      <c r="UHN114" s="291"/>
      <c r="UHO114" s="291"/>
      <c r="UHP114" s="291"/>
      <c r="UHQ114" s="291"/>
      <c r="UHR114" s="291"/>
      <c r="UHS114" s="291"/>
      <c r="UHT114" s="291"/>
      <c r="UHU114" s="291"/>
      <c r="UHV114" s="291"/>
      <c r="UHW114" s="291"/>
      <c r="UHX114" s="291"/>
      <c r="UHY114" s="291"/>
      <c r="UHZ114" s="291"/>
      <c r="UIA114" s="291"/>
      <c r="UIB114" s="291"/>
      <c r="UIC114" s="291"/>
      <c r="UID114" s="291"/>
      <c r="UIE114" s="291"/>
      <c r="UIF114" s="291"/>
      <c r="UIG114" s="291"/>
      <c r="UIH114" s="291"/>
      <c r="UII114" s="291"/>
      <c r="UIJ114" s="291"/>
      <c r="UIK114" s="291"/>
      <c r="UIL114" s="291"/>
      <c r="UIM114" s="291"/>
      <c r="UIN114" s="291"/>
      <c r="UIO114" s="291"/>
      <c r="UIP114" s="291"/>
      <c r="UIQ114" s="291"/>
      <c r="UIR114" s="291"/>
      <c r="UIS114" s="291"/>
      <c r="UIT114" s="291"/>
      <c r="UIU114" s="291"/>
      <c r="UIV114" s="291"/>
      <c r="UIW114" s="291"/>
      <c r="UIX114" s="291"/>
      <c r="UIY114" s="291"/>
      <c r="UIZ114" s="291"/>
      <c r="UJA114" s="291"/>
      <c r="UJB114" s="291"/>
      <c r="UJC114" s="291"/>
      <c r="UJD114" s="291"/>
      <c r="UJE114" s="291"/>
      <c r="UJF114" s="291"/>
      <c r="UJG114" s="291"/>
      <c r="UJH114" s="291"/>
      <c r="UJI114" s="291"/>
      <c r="UJJ114" s="291"/>
      <c r="UJK114" s="291"/>
      <c r="UJL114" s="291"/>
      <c r="UJM114" s="291"/>
      <c r="UJN114" s="291"/>
      <c r="UJO114" s="291"/>
      <c r="UJP114" s="291"/>
      <c r="UJQ114" s="291"/>
      <c r="UJR114" s="291"/>
      <c r="UJS114" s="291"/>
      <c r="UJT114" s="291"/>
      <c r="UJU114" s="291"/>
      <c r="UJV114" s="291"/>
      <c r="UJW114" s="291"/>
      <c r="UJX114" s="291"/>
      <c r="UJY114" s="291"/>
      <c r="UJZ114" s="291"/>
      <c r="UKA114" s="291"/>
      <c r="UKB114" s="291"/>
      <c r="UKC114" s="291"/>
      <c r="UKD114" s="291"/>
      <c r="UKE114" s="291"/>
      <c r="UKF114" s="291"/>
      <c r="UKG114" s="291"/>
      <c r="UKH114" s="291"/>
      <c r="UKI114" s="291"/>
      <c r="UKJ114" s="291"/>
      <c r="UKK114" s="291"/>
      <c r="UKL114" s="291"/>
      <c r="UKM114" s="291"/>
      <c r="UKN114" s="291"/>
      <c r="UKO114" s="291"/>
      <c r="UKP114" s="291"/>
      <c r="UKQ114" s="291"/>
      <c r="UKR114" s="291"/>
      <c r="UKS114" s="291"/>
      <c r="UKT114" s="291"/>
      <c r="UKU114" s="291"/>
      <c r="UKV114" s="291"/>
      <c r="UKW114" s="291"/>
      <c r="UKX114" s="291"/>
      <c r="UKY114" s="291"/>
      <c r="UKZ114" s="291"/>
      <c r="ULA114" s="291"/>
      <c r="ULB114" s="291"/>
      <c r="ULC114" s="291"/>
      <c r="ULD114" s="291"/>
      <c r="ULE114" s="291"/>
      <c r="ULF114" s="291"/>
      <c r="ULG114" s="291"/>
      <c r="ULH114" s="291"/>
      <c r="ULI114" s="291"/>
      <c r="ULJ114" s="291"/>
      <c r="ULK114" s="291"/>
      <c r="ULL114" s="291"/>
      <c r="ULM114" s="291"/>
      <c r="ULN114" s="291"/>
      <c r="ULO114" s="291"/>
      <c r="ULP114" s="291"/>
      <c r="ULQ114" s="291"/>
      <c r="ULR114" s="291"/>
      <c r="ULS114" s="291"/>
      <c r="ULT114" s="291"/>
      <c r="ULU114" s="291"/>
      <c r="ULV114" s="291"/>
      <c r="ULW114" s="291"/>
      <c r="ULX114" s="291"/>
      <c r="ULY114" s="291"/>
      <c r="ULZ114" s="291"/>
      <c r="UMA114" s="291"/>
      <c r="UMB114" s="291"/>
      <c r="UMC114" s="291"/>
      <c r="UMD114" s="291"/>
      <c r="UME114" s="291"/>
      <c r="UMF114" s="291"/>
      <c r="UMG114" s="291"/>
      <c r="UMH114" s="291"/>
      <c r="UMI114" s="291"/>
      <c r="UMJ114" s="291"/>
      <c r="UMK114" s="291"/>
      <c r="UML114" s="291"/>
      <c r="UMM114" s="291"/>
      <c r="UMN114" s="291"/>
      <c r="UMO114" s="291"/>
      <c r="UMP114" s="291"/>
      <c r="UMQ114" s="291"/>
      <c r="UMR114" s="291"/>
      <c r="UMS114" s="291"/>
      <c r="UMT114" s="291"/>
      <c r="UMU114" s="291"/>
      <c r="UMV114" s="291"/>
      <c r="UMW114" s="291"/>
      <c r="UMX114" s="291"/>
      <c r="UMY114" s="291"/>
      <c r="UMZ114" s="291"/>
      <c r="UNA114" s="291"/>
      <c r="UNB114" s="291"/>
      <c r="UNC114" s="291"/>
      <c r="UND114" s="291"/>
      <c r="UNE114" s="291"/>
      <c r="UNF114" s="291"/>
      <c r="UNG114" s="291"/>
      <c r="UNH114" s="291"/>
      <c r="UNI114" s="291"/>
      <c r="UNJ114" s="291"/>
      <c r="UNK114" s="291"/>
      <c r="UNL114" s="291"/>
      <c r="UNM114" s="291"/>
      <c r="UNN114" s="291"/>
      <c r="UNO114" s="291"/>
      <c r="UNP114" s="291"/>
      <c r="UNQ114" s="291"/>
      <c r="UNR114" s="291"/>
      <c r="UNS114" s="291"/>
      <c r="UNT114" s="291"/>
      <c r="UNU114" s="291"/>
      <c r="UNV114" s="291"/>
      <c r="UNW114" s="291"/>
      <c r="UNX114" s="291"/>
      <c r="UNY114" s="291"/>
      <c r="UNZ114" s="291"/>
      <c r="UOA114" s="291"/>
      <c r="UOB114" s="291"/>
      <c r="UOC114" s="291"/>
      <c r="UOD114" s="291"/>
      <c r="UOE114" s="291"/>
      <c r="UOF114" s="291"/>
      <c r="UOG114" s="291"/>
      <c r="UOH114" s="291"/>
      <c r="UOI114" s="291"/>
      <c r="UOJ114" s="291"/>
      <c r="UOK114" s="291"/>
      <c r="UOL114" s="291"/>
      <c r="UOM114" s="291"/>
      <c r="UON114" s="291"/>
      <c r="UOO114" s="291"/>
      <c r="UOP114" s="291"/>
      <c r="UOQ114" s="291"/>
      <c r="UOR114" s="291"/>
      <c r="UOS114" s="170"/>
      <c r="UOT114" s="291"/>
      <c r="UOU114" s="291"/>
      <c r="UOV114" s="291"/>
      <c r="UOW114" s="291"/>
      <c r="UOX114" s="291"/>
      <c r="UOY114" s="291"/>
      <c r="UOZ114" s="291"/>
      <c r="UPA114" s="291"/>
      <c r="UPB114" s="291"/>
      <c r="UPC114" s="291"/>
      <c r="UPD114" s="291"/>
      <c r="UPE114" s="291"/>
      <c r="UPF114" s="291"/>
      <c r="UPG114" s="291"/>
      <c r="UPH114" s="291"/>
      <c r="UPI114" s="291"/>
      <c r="UPJ114" s="291"/>
      <c r="UPK114" s="291"/>
      <c r="UPL114" s="291"/>
      <c r="UPM114" s="291"/>
      <c r="UPN114" s="291"/>
      <c r="UPO114" s="291"/>
      <c r="UPP114" s="291"/>
      <c r="UPQ114" s="291"/>
      <c r="UPR114" s="291"/>
      <c r="UPS114" s="291"/>
      <c r="UPT114" s="291"/>
      <c r="UPU114" s="291"/>
      <c r="UPV114" s="291"/>
      <c r="UPW114" s="291"/>
      <c r="UPX114" s="291"/>
      <c r="UPY114" s="291"/>
      <c r="UPZ114" s="291"/>
      <c r="UQA114" s="291"/>
      <c r="UQB114" s="291"/>
      <c r="UQC114" s="291"/>
      <c r="UQD114" s="291"/>
      <c r="UQE114" s="291"/>
      <c r="UQF114" s="291"/>
      <c r="UQG114" s="291"/>
      <c r="UQH114" s="291"/>
      <c r="UQI114" s="291"/>
      <c r="UQJ114" s="291"/>
      <c r="UQK114" s="291"/>
      <c r="UQL114" s="291"/>
      <c r="UQM114" s="291"/>
      <c r="UQN114" s="291"/>
      <c r="UQO114" s="291"/>
      <c r="UQP114" s="291"/>
      <c r="UQQ114" s="291"/>
      <c r="UQR114" s="291"/>
      <c r="UQS114" s="291"/>
      <c r="UQT114" s="291"/>
      <c r="UQU114" s="291"/>
      <c r="UQV114" s="291"/>
      <c r="UQW114" s="291"/>
      <c r="UQX114" s="291"/>
      <c r="UQY114" s="291"/>
      <c r="UQZ114" s="291"/>
      <c r="URA114" s="291"/>
      <c r="URB114" s="291"/>
      <c r="URC114" s="291"/>
      <c r="URD114" s="291"/>
      <c r="URE114" s="291"/>
      <c r="URF114" s="291"/>
      <c r="URG114" s="291"/>
      <c r="URH114" s="291"/>
      <c r="URI114" s="291"/>
      <c r="URJ114" s="291"/>
      <c r="URK114" s="291"/>
      <c r="URL114" s="291"/>
      <c r="URM114" s="291"/>
      <c r="URN114" s="291"/>
      <c r="URO114" s="291"/>
      <c r="URP114" s="291"/>
      <c r="URQ114" s="291"/>
      <c r="URR114" s="291"/>
      <c r="URS114" s="291"/>
      <c r="URT114" s="291"/>
      <c r="URU114" s="291"/>
      <c r="URV114" s="291"/>
      <c r="URW114" s="291"/>
      <c r="URX114" s="291"/>
      <c r="URY114" s="291"/>
      <c r="URZ114" s="291"/>
      <c r="USA114" s="291"/>
      <c r="USB114" s="291"/>
      <c r="USC114" s="291"/>
      <c r="USD114" s="291"/>
      <c r="USE114" s="291"/>
      <c r="USF114" s="291"/>
      <c r="USG114" s="291"/>
      <c r="USH114" s="291"/>
      <c r="USI114" s="291"/>
      <c r="USJ114" s="291"/>
      <c r="USK114" s="291"/>
      <c r="USL114" s="291"/>
      <c r="USM114" s="291"/>
      <c r="USN114" s="291"/>
      <c r="USO114" s="291"/>
      <c r="USP114" s="291"/>
      <c r="USQ114" s="291"/>
      <c r="USR114" s="291"/>
      <c r="USS114" s="291"/>
      <c r="UST114" s="291"/>
      <c r="USU114" s="291"/>
      <c r="USV114" s="291"/>
      <c r="USW114" s="291"/>
      <c r="USX114" s="291"/>
      <c r="USY114" s="291"/>
      <c r="USZ114" s="291"/>
      <c r="UTA114" s="291"/>
      <c r="UTB114" s="291"/>
      <c r="UTC114" s="291"/>
      <c r="UTD114" s="291"/>
      <c r="UTE114" s="291"/>
      <c r="UTF114" s="291"/>
      <c r="UTG114" s="291"/>
      <c r="UTH114" s="291"/>
      <c r="UTI114" s="291"/>
      <c r="UTJ114" s="291"/>
      <c r="UTK114" s="291"/>
      <c r="UTL114" s="291"/>
      <c r="UTM114" s="291"/>
      <c r="UTN114" s="291"/>
      <c r="UTO114" s="291"/>
      <c r="UTP114" s="291"/>
      <c r="UTQ114" s="291"/>
      <c r="UTR114" s="291"/>
      <c r="UTS114" s="291"/>
      <c r="UTT114" s="291"/>
      <c r="UTU114" s="291"/>
      <c r="UTV114" s="291"/>
      <c r="UTW114" s="291"/>
      <c r="UTX114" s="291"/>
      <c r="UTY114" s="291"/>
      <c r="UTZ114" s="291"/>
      <c r="UUA114" s="291"/>
      <c r="UUB114" s="291"/>
      <c r="UUC114" s="291"/>
      <c r="UUD114" s="291"/>
      <c r="UUE114" s="291"/>
      <c r="UUF114" s="291"/>
      <c r="UUG114" s="291"/>
      <c r="UUH114" s="291"/>
      <c r="UUI114" s="291"/>
      <c r="UUJ114" s="291"/>
      <c r="UUK114" s="291"/>
      <c r="UUL114" s="291"/>
      <c r="UUM114" s="291"/>
      <c r="UUN114" s="291"/>
      <c r="UUO114" s="291"/>
      <c r="UUP114" s="291"/>
      <c r="UUQ114" s="291"/>
      <c r="UUR114" s="291"/>
      <c r="UUS114" s="291"/>
      <c r="UUT114" s="291"/>
      <c r="UUU114" s="291"/>
      <c r="UUV114" s="291"/>
      <c r="UUW114" s="291"/>
      <c r="UUX114" s="291"/>
      <c r="UUY114" s="291"/>
      <c r="UUZ114" s="291"/>
      <c r="UVA114" s="291"/>
      <c r="UVB114" s="291"/>
      <c r="UVC114" s="291"/>
      <c r="UVD114" s="291"/>
      <c r="UVE114" s="291"/>
      <c r="UVF114" s="291"/>
      <c r="UVG114" s="291"/>
      <c r="UVH114" s="291"/>
      <c r="UVI114" s="291"/>
      <c r="UVJ114" s="291"/>
      <c r="UVK114" s="291"/>
      <c r="UVL114" s="291"/>
      <c r="UVM114" s="291"/>
      <c r="UVN114" s="291"/>
      <c r="UVO114" s="291"/>
      <c r="UVP114" s="291"/>
      <c r="UVQ114" s="291"/>
      <c r="UVR114" s="291"/>
      <c r="UVS114" s="291"/>
      <c r="UVT114" s="291"/>
      <c r="UVU114" s="291"/>
      <c r="UVV114" s="291"/>
      <c r="UVW114" s="291"/>
      <c r="UVX114" s="291"/>
      <c r="UVY114" s="291"/>
      <c r="UVZ114" s="291"/>
      <c r="UWA114" s="291"/>
      <c r="UWB114" s="291"/>
      <c r="UWC114" s="291"/>
      <c r="UWD114" s="291"/>
      <c r="UWE114" s="291"/>
      <c r="UWF114" s="291"/>
      <c r="UWG114" s="291"/>
      <c r="UWH114" s="291"/>
      <c r="UWI114" s="291"/>
      <c r="UWJ114" s="291"/>
      <c r="UWK114" s="291"/>
      <c r="UWL114" s="291"/>
      <c r="UWM114" s="291"/>
      <c r="UWN114" s="291"/>
      <c r="UWO114" s="291"/>
      <c r="UWP114" s="291"/>
      <c r="UWQ114" s="291"/>
      <c r="UWR114" s="291"/>
      <c r="UWS114" s="291"/>
      <c r="UWT114" s="291"/>
      <c r="UWU114" s="291"/>
      <c r="UWV114" s="291"/>
      <c r="UWW114" s="291"/>
      <c r="UWX114" s="291"/>
      <c r="UWY114" s="291"/>
      <c r="UWZ114" s="291"/>
      <c r="UXA114" s="291"/>
      <c r="UXB114" s="291"/>
      <c r="UXC114" s="291"/>
      <c r="UXD114" s="291"/>
      <c r="UXE114" s="291"/>
      <c r="UXF114" s="291"/>
      <c r="UXG114" s="291"/>
      <c r="UXH114" s="291"/>
      <c r="UXI114" s="291"/>
      <c r="UXJ114" s="291"/>
      <c r="UXK114" s="291"/>
      <c r="UXL114" s="291"/>
      <c r="UXM114" s="291"/>
      <c r="UXN114" s="291"/>
      <c r="UXO114" s="291"/>
      <c r="UXP114" s="291"/>
      <c r="UXQ114" s="291"/>
      <c r="UXR114" s="291"/>
      <c r="UXS114" s="291"/>
      <c r="UXT114" s="291"/>
      <c r="UXU114" s="291"/>
      <c r="UXV114" s="291"/>
      <c r="UXW114" s="291"/>
      <c r="UXX114" s="291"/>
      <c r="UXY114" s="291"/>
      <c r="UXZ114" s="291"/>
      <c r="UYA114" s="291"/>
      <c r="UYB114" s="291"/>
      <c r="UYC114" s="291"/>
      <c r="UYD114" s="291"/>
      <c r="UYE114" s="291"/>
      <c r="UYF114" s="291"/>
      <c r="UYG114" s="291"/>
      <c r="UYH114" s="291"/>
      <c r="UYI114" s="291"/>
      <c r="UYJ114" s="291"/>
      <c r="UYK114" s="291"/>
      <c r="UYL114" s="291"/>
      <c r="UYM114" s="291"/>
      <c r="UYN114" s="291"/>
      <c r="UYO114" s="170"/>
      <c r="UYP114" s="291"/>
      <c r="UYQ114" s="291"/>
      <c r="UYR114" s="291"/>
      <c r="UYS114" s="291"/>
      <c r="UYT114" s="291"/>
      <c r="UYU114" s="291"/>
      <c r="UYV114" s="291"/>
      <c r="UYW114" s="291"/>
      <c r="UYX114" s="291"/>
      <c r="UYY114" s="291"/>
      <c r="UYZ114" s="291"/>
      <c r="UZA114" s="291"/>
      <c r="UZB114" s="291"/>
      <c r="UZC114" s="291"/>
      <c r="UZD114" s="291"/>
      <c r="UZE114" s="291"/>
      <c r="UZF114" s="291"/>
      <c r="UZG114" s="291"/>
      <c r="UZH114" s="291"/>
      <c r="UZI114" s="291"/>
      <c r="UZJ114" s="291"/>
      <c r="UZK114" s="291"/>
      <c r="UZL114" s="291"/>
      <c r="UZM114" s="291"/>
      <c r="UZN114" s="291"/>
      <c r="UZO114" s="291"/>
      <c r="UZP114" s="291"/>
      <c r="UZQ114" s="291"/>
      <c r="UZR114" s="291"/>
      <c r="UZS114" s="291"/>
      <c r="UZT114" s="291"/>
      <c r="UZU114" s="291"/>
      <c r="UZV114" s="291"/>
      <c r="UZW114" s="291"/>
      <c r="UZX114" s="291"/>
      <c r="UZY114" s="291"/>
      <c r="UZZ114" s="291"/>
      <c r="VAA114" s="291"/>
      <c r="VAB114" s="291"/>
      <c r="VAC114" s="291"/>
      <c r="VAD114" s="291"/>
      <c r="VAE114" s="291"/>
      <c r="VAF114" s="291"/>
      <c r="VAG114" s="291"/>
      <c r="VAH114" s="291"/>
      <c r="VAI114" s="291"/>
      <c r="VAJ114" s="291"/>
      <c r="VAK114" s="291"/>
      <c r="VAL114" s="291"/>
      <c r="VAM114" s="291"/>
      <c r="VAN114" s="291"/>
      <c r="VAO114" s="291"/>
      <c r="VAP114" s="291"/>
      <c r="VAQ114" s="291"/>
      <c r="VAR114" s="291"/>
      <c r="VAS114" s="291"/>
      <c r="VAT114" s="291"/>
      <c r="VAU114" s="291"/>
      <c r="VAV114" s="291"/>
      <c r="VAW114" s="291"/>
      <c r="VAX114" s="291"/>
      <c r="VAY114" s="291"/>
      <c r="VAZ114" s="291"/>
      <c r="VBA114" s="291"/>
      <c r="VBB114" s="291"/>
      <c r="VBC114" s="291"/>
      <c r="VBD114" s="291"/>
      <c r="VBE114" s="291"/>
      <c r="VBF114" s="291"/>
      <c r="VBG114" s="291"/>
      <c r="VBH114" s="291"/>
      <c r="VBI114" s="291"/>
      <c r="VBJ114" s="291"/>
      <c r="VBK114" s="291"/>
      <c r="VBL114" s="291"/>
      <c r="VBM114" s="291"/>
      <c r="VBN114" s="291"/>
      <c r="VBO114" s="291"/>
      <c r="VBP114" s="291"/>
      <c r="VBQ114" s="291"/>
      <c r="VBR114" s="291"/>
      <c r="VBS114" s="291"/>
      <c r="VBT114" s="291"/>
      <c r="VBU114" s="291"/>
      <c r="VBV114" s="291"/>
      <c r="VBW114" s="291"/>
      <c r="VBX114" s="291"/>
      <c r="VBY114" s="291"/>
      <c r="VBZ114" s="291"/>
      <c r="VCA114" s="291"/>
      <c r="VCB114" s="291"/>
      <c r="VCC114" s="291"/>
      <c r="VCD114" s="291"/>
      <c r="VCE114" s="291"/>
      <c r="VCF114" s="291"/>
      <c r="VCG114" s="291"/>
      <c r="VCH114" s="291"/>
      <c r="VCI114" s="291"/>
      <c r="VCJ114" s="291"/>
      <c r="VCK114" s="291"/>
      <c r="VCL114" s="291"/>
      <c r="VCM114" s="291"/>
      <c r="VCN114" s="291"/>
      <c r="VCO114" s="291"/>
      <c r="VCP114" s="291"/>
      <c r="VCQ114" s="291"/>
      <c r="VCR114" s="291"/>
      <c r="VCS114" s="291"/>
      <c r="VCT114" s="291"/>
      <c r="VCU114" s="291"/>
      <c r="VCV114" s="291"/>
      <c r="VCW114" s="291"/>
      <c r="VCX114" s="291"/>
      <c r="VCY114" s="291"/>
      <c r="VCZ114" s="291"/>
      <c r="VDA114" s="291"/>
      <c r="VDB114" s="291"/>
      <c r="VDC114" s="291"/>
      <c r="VDD114" s="291"/>
      <c r="VDE114" s="291"/>
      <c r="VDF114" s="291"/>
      <c r="VDG114" s="291"/>
      <c r="VDH114" s="291"/>
      <c r="VDI114" s="291"/>
      <c r="VDJ114" s="291"/>
      <c r="VDK114" s="291"/>
      <c r="VDL114" s="291"/>
      <c r="VDM114" s="291"/>
      <c r="VDN114" s="291"/>
      <c r="VDO114" s="291"/>
      <c r="VDP114" s="291"/>
      <c r="VDQ114" s="291"/>
      <c r="VDR114" s="291"/>
      <c r="VDS114" s="291"/>
      <c r="VDT114" s="291"/>
      <c r="VDU114" s="291"/>
      <c r="VDV114" s="291"/>
      <c r="VDW114" s="291"/>
      <c r="VDX114" s="291"/>
      <c r="VDY114" s="291"/>
      <c r="VDZ114" s="291"/>
      <c r="VEA114" s="291"/>
      <c r="VEB114" s="291"/>
      <c r="VEC114" s="291"/>
      <c r="VED114" s="291"/>
      <c r="VEE114" s="291"/>
      <c r="VEF114" s="291"/>
      <c r="VEG114" s="291"/>
      <c r="VEH114" s="291"/>
      <c r="VEI114" s="291"/>
      <c r="VEJ114" s="291"/>
      <c r="VEK114" s="291"/>
      <c r="VEL114" s="291"/>
      <c r="VEM114" s="291"/>
      <c r="VEN114" s="291"/>
      <c r="VEO114" s="291"/>
      <c r="VEP114" s="291"/>
      <c r="VEQ114" s="291"/>
      <c r="VER114" s="291"/>
      <c r="VES114" s="291"/>
      <c r="VET114" s="291"/>
      <c r="VEU114" s="291"/>
      <c r="VEV114" s="291"/>
      <c r="VEW114" s="291"/>
      <c r="VEX114" s="291"/>
      <c r="VEY114" s="291"/>
      <c r="VEZ114" s="291"/>
      <c r="VFA114" s="291"/>
      <c r="VFB114" s="291"/>
      <c r="VFC114" s="291"/>
      <c r="VFD114" s="291"/>
      <c r="VFE114" s="291"/>
      <c r="VFF114" s="291"/>
      <c r="VFG114" s="291"/>
      <c r="VFH114" s="291"/>
      <c r="VFI114" s="291"/>
      <c r="VFJ114" s="291"/>
      <c r="VFK114" s="291"/>
      <c r="VFL114" s="291"/>
      <c r="VFM114" s="291"/>
      <c r="VFN114" s="291"/>
      <c r="VFO114" s="291"/>
      <c r="VFP114" s="291"/>
      <c r="VFQ114" s="291"/>
      <c r="VFR114" s="291"/>
      <c r="VFS114" s="291"/>
      <c r="VFT114" s="291"/>
      <c r="VFU114" s="291"/>
      <c r="VFV114" s="291"/>
      <c r="VFW114" s="291"/>
      <c r="VFX114" s="291"/>
      <c r="VFY114" s="291"/>
      <c r="VFZ114" s="291"/>
      <c r="VGA114" s="291"/>
      <c r="VGB114" s="291"/>
      <c r="VGC114" s="291"/>
      <c r="VGD114" s="291"/>
      <c r="VGE114" s="291"/>
      <c r="VGF114" s="291"/>
      <c r="VGG114" s="291"/>
      <c r="VGH114" s="291"/>
      <c r="VGI114" s="291"/>
      <c r="VGJ114" s="291"/>
      <c r="VGK114" s="291"/>
      <c r="VGL114" s="291"/>
      <c r="VGM114" s="291"/>
      <c r="VGN114" s="291"/>
      <c r="VGO114" s="291"/>
      <c r="VGP114" s="291"/>
      <c r="VGQ114" s="291"/>
      <c r="VGR114" s="291"/>
      <c r="VGS114" s="291"/>
      <c r="VGT114" s="291"/>
      <c r="VGU114" s="291"/>
      <c r="VGV114" s="291"/>
      <c r="VGW114" s="291"/>
      <c r="VGX114" s="291"/>
      <c r="VGY114" s="291"/>
      <c r="VGZ114" s="291"/>
      <c r="VHA114" s="291"/>
      <c r="VHB114" s="291"/>
      <c r="VHC114" s="291"/>
      <c r="VHD114" s="291"/>
      <c r="VHE114" s="291"/>
      <c r="VHF114" s="291"/>
      <c r="VHG114" s="291"/>
      <c r="VHH114" s="291"/>
      <c r="VHI114" s="291"/>
      <c r="VHJ114" s="291"/>
      <c r="VHK114" s="291"/>
      <c r="VHL114" s="291"/>
      <c r="VHM114" s="291"/>
      <c r="VHN114" s="291"/>
      <c r="VHO114" s="291"/>
      <c r="VHP114" s="291"/>
      <c r="VHQ114" s="291"/>
      <c r="VHR114" s="291"/>
      <c r="VHS114" s="291"/>
      <c r="VHT114" s="291"/>
      <c r="VHU114" s="291"/>
      <c r="VHV114" s="291"/>
      <c r="VHW114" s="291"/>
      <c r="VHX114" s="291"/>
      <c r="VHY114" s="291"/>
      <c r="VHZ114" s="291"/>
      <c r="VIA114" s="291"/>
      <c r="VIB114" s="291"/>
      <c r="VIC114" s="291"/>
      <c r="VID114" s="291"/>
      <c r="VIE114" s="291"/>
      <c r="VIF114" s="291"/>
      <c r="VIG114" s="291"/>
      <c r="VIH114" s="291"/>
      <c r="VII114" s="291"/>
      <c r="VIJ114" s="291"/>
      <c r="VIK114" s="170"/>
      <c r="VIL114" s="291"/>
      <c r="VIM114" s="291"/>
      <c r="VIN114" s="291"/>
      <c r="VIO114" s="291"/>
      <c r="VIP114" s="291"/>
      <c r="VIQ114" s="291"/>
      <c r="VIR114" s="291"/>
      <c r="VIS114" s="291"/>
      <c r="VIT114" s="291"/>
      <c r="VIU114" s="291"/>
      <c r="VIV114" s="291"/>
      <c r="VIW114" s="291"/>
      <c r="VIX114" s="291"/>
      <c r="VIY114" s="291"/>
      <c r="VIZ114" s="291"/>
      <c r="VJA114" s="291"/>
      <c r="VJB114" s="291"/>
      <c r="VJC114" s="291"/>
      <c r="VJD114" s="291"/>
      <c r="VJE114" s="291"/>
      <c r="VJF114" s="291"/>
      <c r="VJG114" s="291"/>
      <c r="VJH114" s="291"/>
      <c r="VJI114" s="291"/>
      <c r="VJJ114" s="291"/>
      <c r="VJK114" s="291"/>
      <c r="VJL114" s="291"/>
      <c r="VJM114" s="291"/>
      <c r="VJN114" s="291"/>
      <c r="VJO114" s="291"/>
      <c r="VJP114" s="291"/>
      <c r="VJQ114" s="291"/>
      <c r="VJR114" s="291"/>
      <c r="VJS114" s="291"/>
      <c r="VJT114" s="291"/>
      <c r="VJU114" s="291"/>
      <c r="VJV114" s="291"/>
      <c r="VJW114" s="291"/>
      <c r="VJX114" s="291"/>
      <c r="VJY114" s="291"/>
      <c r="VJZ114" s="291"/>
      <c r="VKA114" s="291"/>
      <c r="VKB114" s="291"/>
      <c r="VKC114" s="291"/>
      <c r="VKD114" s="291"/>
      <c r="VKE114" s="291"/>
      <c r="VKF114" s="291"/>
      <c r="VKG114" s="291"/>
      <c r="VKH114" s="291"/>
      <c r="VKI114" s="291"/>
      <c r="VKJ114" s="291"/>
      <c r="VKK114" s="291"/>
      <c r="VKL114" s="291"/>
      <c r="VKM114" s="291"/>
      <c r="VKN114" s="291"/>
      <c r="VKO114" s="291"/>
      <c r="VKP114" s="291"/>
      <c r="VKQ114" s="291"/>
      <c r="VKR114" s="291"/>
      <c r="VKS114" s="291"/>
      <c r="VKT114" s="291"/>
      <c r="VKU114" s="291"/>
      <c r="VKV114" s="291"/>
      <c r="VKW114" s="291"/>
      <c r="VKX114" s="291"/>
      <c r="VKY114" s="291"/>
      <c r="VKZ114" s="291"/>
      <c r="VLA114" s="291"/>
      <c r="VLB114" s="291"/>
      <c r="VLC114" s="291"/>
      <c r="VLD114" s="291"/>
      <c r="VLE114" s="291"/>
      <c r="VLF114" s="291"/>
      <c r="VLG114" s="291"/>
      <c r="VLH114" s="291"/>
      <c r="VLI114" s="291"/>
      <c r="VLJ114" s="291"/>
      <c r="VLK114" s="291"/>
      <c r="VLL114" s="291"/>
      <c r="VLM114" s="291"/>
      <c r="VLN114" s="291"/>
      <c r="VLO114" s="291"/>
      <c r="VLP114" s="291"/>
      <c r="VLQ114" s="291"/>
      <c r="VLR114" s="291"/>
      <c r="VLS114" s="291"/>
      <c r="VLT114" s="291"/>
      <c r="VLU114" s="291"/>
      <c r="VLV114" s="291"/>
      <c r="VLW114" s="291"/>
      <c r="VLX114" s="291"/>
      <c r="VLY114" s="291"/>
      <c r="VLZ114" s="291"/>
      <c r="VMA114" s="291"/>
      <c r="VMB114" s="291"/>
      <c r="VMC114" s="291"/>
      <c r="VMD114" s="291"/>
      <c r="VME114" s="291"/>
      <c r="VMF114" s="291"/>
      <c r="VMG114" s="291"/>
      <c r="VMH114" s="291"/>
      <c r="VMI114" s="291"/>
      <c r="VMJ114" s="291"/>
      <c r="VMK114" s="291"/>
      <c r="VML114" s="291"/>
      <c r="VMM114" s="291"/>
      <c r="VMN114" s="291"/>
      <c r="VMO114" s="291"/>
      <c r="VMP114" s="291"/>
      <c r="VMQ114" s="291"/>
      <c r="VMR114" s="291"/>
      <c r="VMS114" s="291"/>
      <c r="VMT114" s="291"/>
      <c r="VMU114" s="291"/>
      <c r="VMV114" s="291"/>
      <c r="VMW114" s="291"/>
      <c r="VMX114" s="291"/>
      <c r="VMY114" s="291"/>
      <c r="VMZ114" s="291"/>
      <c r="VNA114" s="291"/>
      <c r="VNB114" s="291"/>
      <c r="VNC114" s="291"/>
      <c r="VND114" s="291"/>
      <c r="VNE114" s="291"/>
      <c r="VNF114" s="291"/>
      <c r="VNG114" s="291"/>
      <c r="VNH114" s="291"/>
      <c r="VNI114" s="291"/>
      <c r="VNJ114" s="291"/>
      <c r="VNK114" s="291"/>
      <c r="VNL114" s="291"/>
      <c r="VNM114" s="291"/>
      <c r="VNN114" s="291"/>
      <c r="VNO114" s="291"/>
      <c r="VNP114" s="291"/>
      <c r="VNQ114" s="291"/>
      <c r="VNR114" s="291"/>
      <c r="VNS114" s="291"/>
      <c r="VNT114" s="291"/>
      <c r="VNU114" s="291"/>
      <c r="VNV114" s="291"/>
      <c r="VNW114" s="291"/>
      <c r="VNX114" s="291"/>
      <c r="VNY114" s="291"/>
      <c r="VNZ114" s="291"/>
      <c r="VOA114" s="291"/>
      <c r="VOB114" s="291"/>
      <c r="VOC114" s="291"/>
      <c r="VOD114" s="291"/>
      <c r="VOE114" s="291"/>
      <c r="VOF114" s="291"/>
      <c r="VOG114" s="291"/>
      <c r="VOH114" s="291"/>
      <c r="VOI114" s="291"/>
      <c r="VOJ114" s="291"/>
      <c r="VOK114" s="291"/>
      <c r="VOL114" s="291"/>
      <c r="VOM114" s="291"/>
      <c r="VON114" s="291"/>
      <c r="VOO114" s="291"/>
      <c r="VOP114" s="291"/>
      <c r="VOQ114" s="291"/>
      <c r="VOR114" s="291"/>
      <c r="VOS114" s="291"/>
      <c r="VOT114" s="291"/>
      <c r="VOU114" s="291"/>
      <c r="VOV114" s="291"/>
      <c r="VOW114" s="291"/>
      <c r="VOX114" s="291"/>
      <c r="VOY114" s="291"/>
      <c r="VOZ114" s="291"/>
      <c r="VPA114" s="291"/>
      <c r="VPB114" s="291"/>
      <c r="VPC114" s="291"/>
      <c r="VPD114" s="291"/>
      <c r="VPE114" s="291"/>
      <c r="VPF114" s="291"/>
      <c r="VPG114" s="291"/>
      <c r="VPH114" s="291"/>
      <c r="VPI114" s="291"/>
      <c r="VPJ114" s="291"/>
      <c r="VPK114" s="291"/>
      <c r="VPL114" s="291"/>
      <c r="VPM114" s="291"/>
      <c r="VPN114" s="291"/>
      <c r="VPO114" s="291"/>
      <c r="VPP114" s="291"/>
      <c r="VPQ114" s="291"/>
      <c r="VPR114" s="291"/>
      <c r="VPS114" s="291"/>
      <c r="VPT114" s="291"/>
      <c r="VPU114" s="291"/>
      <c r="VPV114" s="291"/>
      <c r="VPW114" s="291"/>
      <c r="VPX114" s="291"/>
      <c r="VPY114" s="291"/>
      <c r="VPZ114" s="291"/>
      <c r="VQA114" s="291"/>
      <c r="VQB114" s="291"/>
      <c r="VQC114" s="291"/>
      <c r="VQD114" s="291"/>
      <c r="VQE114" s="291"/>
      <c r="VQF114" s="291"/>
      <c r="VQG114" s="291"/>
      <c r="VQH114" s="291"/>
      <c r="VQI114" s="291"/>
      <c r="VQJ114" s="291"/>
      <c r="VQK114" s="291"/>
      <c r="VQL114" s="291"/>
      <c r="VQM114" s="291"/>
      <c r="VQN114" s="291"/>
      <c r="VQO114" s="291"/>
      <c r="VQP114" s="291"/>
      <c r="VQQ114" s="291"/>
      <c r="VQR114" s="291"/>
      <c r="VQS114" s="291"/>
      <c r="VQT114" s="291"/>
      <c r="VQU114" s="291"/>
      <c r="VQV114" s="291"/>
      <c r="VQW114" s="291"/>
      <c r="VQX114" s="291"/>
      <c r="VQY114" s="291"/>
      <c r="VQZ114" s="291"/>
      <c r="VRA114" s="291"/>
      <c r="VRB114" s="291"/>
      <c r="VRC114" s="291"/>
      <c r="VRD114" s="291"/>
      <c r="VRE114" s="291"/>
      <c r="VRF114" s="291"/>
      <c r="VRG114" s="291"/>
      <c r="VRH114" s="291"/>
      <c r="VRI114" s="291"/>
      <c r="VRJ114" s="291"/>
      <c r="VRK114" s="291"/>
      <c r="VRL114" s="291"/>
      <c r="VRM114" s="291"/>
      <c r="VRN114" s="291"/>
      <c r="VRO114" s="291"/>
      <c r="VRP114" s="291"/>
      <c r="VRQ114" s="291"/>
      <c r="VRR114" s="291"/>
      <c r="VRS114" s="291"/>
      <c r="VRT114" s="291"/>
      <c r="VRU114" s="291"/>
      <c r="VRV114" s="291"/>
      <c r="VRW114" s="291"/>
      <c r="VRX114" s="291"/>
      <c r="VRY114" s="291"/>
      <c r="VRZ114" s="291"/>
      <c r="VSA114" s="291"/>
      <c r="VSB114" s="291"/>
      <c r="VSC114" s="291"/>
      <c r="VSD114" s="291"/>
      <c r="VSE114" s="291"/>
      <c r="VSF114" s="291"/>
      <c r="VSG114" s="170"/>
      <c r="VSH114" s="291"/>
      <c r="VSI114" s="291"/>
      <c r="VSJ114" s="291"/>
      <c r="VSK114" s="291"/>
      <c r="VSL114" s="291"/>
      <c r="VSM114" s="291"/>
      <c r="VSN114" s="291"/>
      <c r="VSO114" s="291"/>
      <c r="VSP114" s="291"/>
      <c r="VSQ114" s="291"/>
      <c r="VSR114" s="291"/>
      <c r="VSS114" s="291"/>
      <c r="VST114" s="291"/>
      <c r="VSU114" s="291"/>
      <c r="VSV114" s="291"/>
      <c r="VSW114" s="291"/>
      <c r="VSX114" s="291"/>
      <c r="VSY114" s="291"/>
      <c r="VSZ114" s="291"/>
      <c r="VTA114" s="291"/>
      <c r="VTB114" s="291"/>
      <c r="VTC114" s="291"/>
      <c r="VTD114" s="291"/>
      <c r="VTE114" s="291"/>
      <c r="VTF114" s="291"/>
      <c r="VTG114" s="291"/>
      <c r="VTH114" s="291"/>
      <c r="VTI114" s="291"/>
      <c r="VTJ114" s="291"/>
      <c r="VTK114" s="291"/>
      <c r="VTL114" s="291"/>
      <c r="VTM114" s="291"/>
      <c r="VTN114" s="291"/>
      <c r="VTO114" s="291"/>
      <c r="VTP114" s="291"/>
      <c r="VTQ114" s="291"/>
      <c r="VTR114" s="291"/>
      <c r="VTS114" s="291"/>
      <c r="VTT114" s="291"/>
      <c r="VTU114" s="291"/>
      <c r="VTV114" s="291"/>
      <c r="VTW114" s="291"/>
      <c r="VTX114" s="291"/>
      <c r="VTY114" s="291"/>
      <c r="VTZ114" s="291"/>
      <c r="VUA114" s="291"/>
      <c r="VUB114" s="291"/>
      <c r="VUC114" s="291"/>
      <c r="VUD114" s="291"/>
      <c r="VUE114" s="291"/>
      <c r="VUF114" s="291"/>
      <c r="VUG114" s="291"/>
      <c r="VUH114" s="291"/>
      <c r="VUI114" s="291"/>
      <c r="VUJ114" s="291"/>
      <c r="VUK114" s="291"/>
      <c r="VUL114" s="291"/>
      <c r="VUM114" s="291"/>
      <c r="VUN114" s="291"/>
      <c r="VUO114" s="291"/>
      <c r="VUP114" s="291"/>
      <c r="VUQ114" s="291"/>
      <c r="VUR114" s="291"/>
      <c r="VUS114" s="291"/>
      <c r="VUT114" s="291"/>
      <c r="VUU114" s="291"/>
      <c r="VUV114" s="291"/>
      <c r="VUW114" s="291"/>
      <c r="VUX114" s="291"/>
      <c r="VUY114" s="291"/>
      <c r="VUZ114" s="291"/>
      <c r="VVA114" s="291"/>
      <c r="VVB114" s="291"/>
      <c r="VVC114" s="291"/>
      <c r="VVD114" s="291"/>
      <c r="VVE114" s="291"/>
      <c r="VVF114" s="291"/>
      <c r="VVG114" s="291"/>
      <c r="VVH114" s="291"/>
      <c r="VVI114" s="291"/>
      <c r="VVJ114" s="291"/>
      <c r="VVK114" s="291"/>
      <c r="VVL114" s="291"/>
      <c r="VVM114" s="291"/>
      <c r="VVN114" s="291"/>
      <c r="VVO114" s="291"/>
      <c r="VVP114" s="291"/>
      <c r="VVQ114" s="291"/>
      <c r="VVR114" s="291"/>
      <c r="VVS114" s="291"/>
      <c r="VVT114" s="291"/>
      <c r="VVU114" s="291"/>
      <c r="VVV114" s="291"/>
      <c r="VVW114" s="291"/>
      <c r="VVX114" s="291"/>
      <c r="VVY114" s="291"/>
      <c r="VVZ114" s="291"/>
      <c r="VWA114" s="291"/>
      <c r="VWB114" s="291"/>
      <c r="VWC114" s="291"/>
      <c r="VWD114" s="291"/>
      <c r="VWE114" s="291"/>
      <c r="VWF114" s="291"/>
      <c r="VWG114" s="291"/>
      <c r="VWH114" s="291"/>
      <c r="VWI114" s="291"/>
      <c r="VWJ114" s="291"/>
      <c r="VWK114" s="291"/>
      <c r="VWL114" s="291"/>
      <c r="VWM114" s="291"/>
      <c r="VWN114" s="291"/>
      <c r="VWO114" s="291"/>
      <c r="VWP114" s="291"/>
      <c r="VWQ114" s="291"/>
      <c r="VWR114" s="291"/>
      <c r="VWS114" s="291"/>
      <c r="VWT114" s="291"/>
      <c r="VWU114" s="291"/>
      <c r="VWV114" s="291"/>
      <c r="VWW114" s="291"/>
      <c r="VWX114" s="291"/>
      <c r="VWY114" s="291"/>
      <c r="VWZ114" s="291"/>
      <c r="VXA114" s="291"/>
      <c r="VXB114" s="291"/>
      <c r="VXC114" s="291"/>
      <c r="VXD114" s="291"/>
      <c r="VXE114" s="291"/>
      <c r="VXF114" s="291"/>
      <c r="VXG114" s="291"/>
      <c r="VXH114" s="291"/>
      <c r="VXI114" s="291"/>
      <c r="VXJ114" s="291"/>
      <c r="VXK114" s="291"/>
      <c r="VXL114" s="291"/>
      <c r="VXM114" s="291"/>
      <c r="VXN114" s="291"/>
      <c r="VXO114" s="291"/>
      <c r="VXP114" s="291"/>
      <c r="VXQ114" s="291"/>
      <c r="VXR114" s="291"/>
      <c r="VXS114" s="291"/>
      <c r="VXT114" s="291"/>
      <c r="VXU114" s="291"/>
      <c r="VXV114" s="291"/>
      <c r="VXW114" s="291"/>
      <c r="VXX114" s="291"/>
      <c r="VXY114" s="291"/>
      <c r="VXZ114" s="291"/>
      <c r="VYA114" s="291"/>
      <c r="VYB114" s="291"/>
      <c r="VYC114" s="291"/>
      <c r="VYD114" s="291"/>
      <c r="VYE114" s="291"/>
      <c r="VYF114" s="291"/>
      <c r="VYG114" s="291"/>
      <c r="VYH114" s="291"/>
      <c r="VYI114" s="291"/>
      <c r="VYJ114" s="291"/>
      <c r="VYK114" s="291"/>
      <c r="VYL114" s="291"/>
      <c r="VYM114" s="291"/>
      <c r="VYN114" s="291"/>
      <c r="VYO114" s="291"/>
      <c r="VYP114" s="291"/>
      <c r="VYQ114" s="291"/>
      <c r="VYR114" s="291"/>
      <c r="VYS114" s="291"/>
      <c r="VYT114" s="291"/>
      <c r="VYU114" s="291"/>
      <c r="VYV114" s="291"/>
      <c r="VYW114" s="291"/>
      <c r="VYX114" s="291"/>
      <c r="VYY114" s="291"/>
      <c r="VYZ114" s="291"/>
      <c r="VZA114" s="291"/>
      <c r="VZB114" s="291"/>
      <c r="VZC114" s="291"/>
      <c r="VZD114" s="291"/>
      <c r="VZE114" s="291"/>
      <c r="VZF114" s="291"/>
      <c r="VZG114" s="291"/>
      <c r="VZH114" s="291"/>
      <c r="VZI114" s="291"/>
      <c r="VZJ114" s="291"/>
      <c r="VZK114" s="291"/>
      <c r="VZL114" s="291"/>
      <c r="VZM114" s="291"/>
      <c r="VZN114" s="291"/>
      <c r="VZO114" s="291"/>
      <c r="VZP114" s="291"/>
      <c r="VZQ114" s="291"/>
      <c r="VZR114" s="291"/>
      <c r="VZS114" s="291"/>
      <c r="VZT114" s="291"/>
      <c r="VZU114" s="291"/>
      <c r="VZV114" s="291"/>
      <c r="VZW114" s="291"/>
      <c r="VZX114" s="291"/>
      <c r="VZY114" s="291"/>
      <c r="VZZ114" s="291"/>
      <c r="WAA114" s="291"/>
      <c r="WAB114" s="291"/>
      <c r="WAC114" s="291"/>
      <c r="WAD114" s="291"/>
      <c r="WAE114" s="291"/>
      <c r="WAF114" s="291"/>
      <c r="WAG114" s="291"/>
      <c r="WAH114" s="291"/>
      <c r="WAI114" s="291"/>
      <c r="WAJ114" s="291"/>
      <c r="WAK114" s="291"/>
      <c r="WAL114" s="291"/>
      <c r="WAM114" s="291"/>
      <c r="WAN114" s="291"/>
      <c r="WAO114" s="291"/>
      <c r="WAP114" s="291"/>
      <c r="WAQ114" s="291"/>
      <c r="WAR114" s="291"/>
      <c r="WAS114" s="291"/>
      <c r="WAT114" s="291"/>
      <c r="WAU114" s="291"/>
      <c r="WAV114" s="291"/>
      <c r="WAW114" s="291"/>
      <c r="WAX114" s="291"/>
      <c r="WAY114" s="291"/>
      <c r="WAZ114" s="291"/>
      <c r="WBA114" s="291"/>
      <c r="WBB114" s="291"/>
      <c r="WBC114" s="291"/>
      <c r="WBD114" s="291"/>
      <c r="WBE114" s="291"/>
      <c r="WBF114" s="291"/>
      <c r="WBG114" s="291"/>
      <c r="WBH114" s="291"/>
      <c r="WBI114" s="291"/>
      <c r="WBJ114" s="291"/>
      <c r="WBK114" s="291"/>
      <c r="WBL114" s="291"/>
      <c r="WBM114" s="291"/>
      <c r="WBN114" s="291"/>
      <c r="WBO114" s="291"/>
      <c r="WBP114" s="291"/>
      <c r="WBQ114" s="291"/>
      <c r="WBR114" s="291"/>
      <c r="WBS114" s="291"/>
      <c r="WBT114" s="291"/>
      <c r="WBU114" s="291"/>
      <c r="WBV114" s="291"/>
      <c r="WBW114" s="291"/>
      <c r="WBX114" s="291"/>
      <c r="WBY114" s="291"/>
      <c r="WBZ114" s="291"/>
      <c r="WCA114" s="291"/>
      <c r="WCB114" s="291"/>
      <c r="WCC114" s="170"/>
      <c r="WCD114" s="291"/>
      <c r="WCE114" s="291"/>
      <c r="WCF114" s="291"/>
      <c r="WCG114" s="291"/>
      <c r="WCH114" s="291"/>
      <c r="WCI114" s="291"/>
      <c r="WCJ114" s="291"/>
      <c r="WCK114" s="291"/>
      <c r="WCL114" s="291"/>
      <c r="WCM114" s="291"/>
      <c r="WCN114" s="291"/>
      <c r="WCO114" s="291"/>
      <c r="WCP114" s="291"/>
      <c r="WCQ114" s="291"/>
      <c r="WCR114" s="291"/>
      <c r="WCS114" s="291"/>
      <c r="WCT114" s="291"/>
      <c r="WCU114" s="291"/>
      <c r="WCV114" s="291"/>
      <c r="WCW114" s="291"/>
      <c r="WCX114" s="291"/>
      <c r="WCY114" s="291"/>
      <c r="WCZ114" s="291"/>
      <c r="WDA114" s="291"/>
      <c r="WDB114" s="291"/>
      <c r="WDC114" s="291"/>
      <c r="WDD114" s="291"/>
      <c r="WDE114" s="291"/>
      <c r="WDF114" s="291"/>
      <c r="WDG114" s="291"/>
      <c r="WDH114" s="291"/>
      <c r="WDI114" s="291"/>
      <c r="WDJ114" s="291"/>
      <c r="WDK114" s="291"/>
      <c r="WDL114" s="291"/>
      <c r="WDM114" s="291"/>
      <c r="WDN114" s="291"/>
      <c r="WDO114" s="291"/>
      <c r="WDP114" s="291"/>
      <c r="WDQ114" s="291"/>
      <c r="WDR114" s="291"/>
      <c r="WDS114" s="291"/>
      <c r="WDT114" s="291"/>
      <c r="WDU114" s="291"/>
      <c r="WDV114" s="291"/>
      <c r="WDW114" s="291"/>
      <c r="WDX114" s="291"/>
      <c r="WDY114" s="291"/>
      <c r="WDZ114" s="291"/>
      <c r="WEA114" s="291"/>
      <c r="WEB114" s="291"/>
      <c r="WEC114" s="291"/>
      <c r="WED114" s="291"/>
      <c r="WEE114" s="291"/>
      <c r="WEF114" s="291"/>
      <c r="WEG114" s="291"/>
      <c r="WEH114" s="291"/>
      <c r="WEI114" s="291"/>
      <c r="WEJ114" s="291"/>
      <c r="WEK114" s="291"/>
      <c r="WEL114" s="291"/>
      <c r="WEM114" s="291"/>
      <c r="WEN114" s="291"/>
      <c r="WEO114" s="291"/>
      <c r="WEP114" s="291"/>
      <c r="WEQ114" s="291"/>
      <c r="WER114" s="291"/>
      <c r="WES114" s="291"/>
      <c r="WET114" s="291"/>
      <c r="WEU114" s="291"/>
      <c r="WEV114" s="291"/>
      <c r="WEW114" s="291"/>
      <c r="WEX114" s="291"/>
      <c r="WEY114" s="291"/>
      <c r="WEZ114" s="291"/>
      <c r="WFA114" s="291"/>
      <c r="WFB114" s="291"/>
      <c r="WFC114" s="291"/>
      <c r="WFD114" s="291"/>
      <c r="WFE114" s="291"/>
      <c r="WFF114" s="291"/>
      <c r="WFG114" s="291"/>
      <c r="WFH114" s="291"/>
      <c r="WFI114" s="291"/>
      <c r="WFJ114" s="291"/>
      <c r="WFK114" s="291"/>
      <c r="WFL114" s="291"/>
      <c r="WFM114" s="291"/>
      <c r="WFN114" s="291"/>
      <c r="WFO114" s="291"/>
      <c r="WFP114" s="291"/>
      <c r="WFQ114" s="291"/>
      <c r="WFR114" s="291"/>
      <c r="WFS114" s="291"/>
      <c r="WFT114" s="291"/>
      <c r="WFU114" s="291"/>
      <c r="WFV114" s="291"/>
      <c r="WFW114" s="291"/>
      <c r="WFX114" s="291"/>
      <c r="WFY114" s="291"/>
      <c r="WFZ114" s="291"/>
      <c r="WGA114" s="291"/>
      <c r="WGB114" s="291"/>
      <c r="WGC114" s="291"/>
      <c r="WGD114" s="291"/>
      <c r="WGE114" s="291"/>
      <c r="WGF114" s="291"/>
      <c r="WGG114" s="291"/>
      <c r="WGH114" s="291"/>
      <c r="WGI114" s="291"/>
      <c r="WGJ114" s="291"/>
      <c r="WGK114" s="291"/>
      <c r="WGL114" s="291"/>
      <c r="WGM114" s="291"/>
      <c r="WGN114" s="291"/>
      <c r="WGO114" s="291"/>
      <c r="WGP114" s="291"/>
      <c r="WGQ114" s="291"/>
      <c r="WGR114" s="291"/>
      <c r="WGS114" s="291"/>
      <c r="WGT114" s="291"/>
      <c r="WGU114" s="291"/>
      <c r="WGV114" s="291"/>
      <c r="WGW114" s="291"/>
      <c r="WGX114" s="291"/>
      <c r="WGY114" s="291"/>
      <c r="WGZ114" s="291"/>
      <c r="WHA114" s="291"/>
      <c r="WHB114" s="291"/>
      <c r="WHC114" s="291"/>
      <c r="WHD114" s="291"/>
      <c r="WHE114" s="291"/>
      <c r="WHF114" s="291"/>
      <c r="WHG114" s="291"/>
      <c r="WHH114" s="291"/>
      <c r="WHI114" s="291"/>
      <c r="WHJ114" s="291"/>
      <c r="WHK114" s="291"/>
      <c r="WHL114" s="291"/>
      <c r="WHM114" s="291"/>
      <c r="WHN114" s="291"/>
      <c r="WHO114" s="291"/>
      <c r="WHP114" s="291"/>
      <c r="WHQ114" s="291"/>
      <c r="WHR114" s="291"/>
      <c r="WHS114" s="291"/>
      <c r="WHT114" s="291"/>
      <c r="WHU114" s="291"/>
      <c r="WHV114" s="291"/>
      <c r="WHW114" s="291"/>
      <c r="WHX114" s="291"/>
      <c r="WHY114" s="291"/>
      <c r="WHZ114" s="291"/>
      <c r="WIA114" s="291"/>
      <c r="WIB114" s="291"/>
      <c r="WIC114" s="291"/>
      <c r="WID114" s="291"/>
      <c r="WIE114" s="291"/>
      <c r="WIF114" s="291"/>
      <c r="WIG114" s="291"/>
      <c r="WIH114" s="291"/>
      <c r="WII114" s="291"/>
      <c r="WIJ114" s="291"/>
      <c r="WIK114" s="291"/>
      <c r="WIL114" s="291"/>
      <c r="WIM114" s="291"/>
      <c r="WIN114" s="291"/>
      <c r="WIO114" s="291"/>
      <c r="WIP114" s="291"/>
      <c r="WIQ114" s="291"/>
      <c r="WIR114" s="291"/>
      <c r="WIS114" s="291"/>
      <c r="WIT114" s="291"/>
      <c r="WIU114" s="291"/>
      <c r="WIV114" s="291"/>
      <c r="WIW114" s="291"/>
      <c r="WIX114" s="291"/>
      <c r="WIY114" s="291"/>
      <c r="WIZ114" s="291"/>
      <c r="WJA114" s="291"/>
      <c r="WJB114" s="291"/>
      <c r="WJC114" s="291"/>
      <c r="WJD114" s="291"/>
      <c r="WJE114" s="291"/>
      <c r="WJF114" s="291"/>
      <c r="WJG114" s="291"/>
      <c r="WJH114" s="291"/>
      <c r="WJI114" s="291"/>
      <c r="WJJ114" s="291"/>
      <c r="WJK114" s="291"/>
      <c r="WJL114" s="291"/>
      <c r="WJM114" s="291"/>
      <c r="WJN114" s="291"/>
      <c r="WJO114" s="291"/>
      <c r="WJP114" s="291"/>
      <c r="WJQ114" s="291"/>
      <c r="WJR114" s="291"/>
      <c r="WJS114" s="291"/>
      <c r="WJT114" s="291"/>
      <c r="WJU114" s="291"/>
      <c r="WJV114" s="291"/>
      <c r="WJW114" s="291"/>
      <c r="WJX114" s="291"/>
      <c r="WJY114" s="291"/>
      <c r="WJZ114" s="291"/>
      <c r="WKA114" s="291"/>
      <c r="WKB114" s="291"/>
      <c r="WKC114" s="291"/>
      <c r="WKD114" s="291"/>
      <c r="WKE114" s="291"/>
      <c r="WKF114" s="291"/>
      <c r="WKG114" s="291"/>
      <c r="WKH114" s="291"/>
      <c r="WKI114" s="291"/>
      <c r="WKJ114" s="291"/>
      <c r="WKK114" s="291"/>
      <c r="WKL114" s="291"/>
      <c r="WKM114" s="291"/>
      <c r="WKN114" s="291"/>
      <c r="WKO114" s="291"/>
      <c r="WKP114" s="291"/>
      <c r="WKQ114" s="291"/>
      <c r="WKR114" s="291"/>
      <c r="WKS114" s="291"/>
      <c r="WKT114" s="291"/>
      <c r="WKU114" s="291"/>
      <c r="WKV114" s="291"/>
      <c r="WKW114" s="291"/>
      <c r="WKX114" s="291"/>
      <c r="WKY114" s="291"/>
      <c r="WKZ114" s="291"/>
      <c r="WLA114" s="291"/>
      <c r="WLB114" s="291"/>
      <c r="WLC114" s="291"/>
      <c r="WLD114" s="291"/>
      <c r="WLE114" s="291"/>
      <c r="WLF114" s="291"/>
      <c r="WLG114" s="291"/>
      <c r="WLH114" s="291"/>
      <c r="WLI114" s="291"/>
      <c r="WLJ114" s="291"/>
      <c r="WLK114" s="291"/>
      <c r="WLL114" s="291"/>
      <c r="WLM114" s="291"/>
      <c r="WLN114" s="291"/>
      <c r="WLO114" s="291"/>
      <c r="WLP114" s="291"/>
      <c r="WLQ114" s="291"/>
      <c r="WLR114" s="291"/>
      <c r="WLS114" s="291"/>
      <c r="WLT114" s="291"/>
      <c r="WLU114" s="291"/>
      <c r="WLV114" s="291"/>
      <c r="WLW114" s="291"/>
      <c r="WLX114" s="291"/>
      <c r="WLY114" s="170"/>
      <c r="WLZ114" s="291"/>
      <c r="WMA114" s="291"/>
      <c r="WMB114" s="291"/>
      <c r="WMC114" s="291"/>
      <c r="WMD114" s="291"/>
      <c r="WME114" s="291"/>
      <c r="WMF114" s="291"/>
      <c r="WMG114" s="291"/>
      <c r="WMH114" s="291"/>
      <c r="WMI114" s="291"/>
      <c r="WMJ114" s="291"/>
      <c r="WMK114" s="291"/>
      <c r="WML114" s="291"/>
      <c r="WMM114" s="291"/>
      <c r="WMN114" s="291"/>
      <c r="WMO114" s="291"/>
      <c r="WMP114" s="291"/>
      <c r="WMQ114" s="291"/>
      <c r="WMR114" s="291"/>
      <c r="WMS114" s="291"/>
      <c r="WMT114" s="291"/>
      <c r="WMU114" s="291"/>
      <c r="WMV114" s="291"/>
      <c r="WMW114" s="291"/>
      <c r="WMX114" s="291"/>
      <c r="WMY114" s="291"/>
      <c r="WMZ114" s="291"/>
      <c r="WNA114" s="291"/>
      <c r="WNB114" s="291"/>
      <c r="WNC114" s="291"/>
      <c r="WND114" s="291"/>
      <c r="WNE114" s="291"/>
      <c r="WNF114" s="291"/>
      <c r="WNG114" s="291"/>
      <c r="WNH114" s="291"/>
      <c r="WNI114" s="291"/>
      <c r="WNJ114" s="291"/>
      <c r="WNK114" s="291"/>
      <c r="WNL114" s="291"/>
      <c r="WNM114" s="291"/>
      <c r="WNN114" s="291"/>
      <c r="WNO114" s="291"/>
      <c r="WNP114" s="291"/>
      <c r="WNQ114" s="291"/>
      <c r="WNR114" s="291"/>
      <c r="WNS114" s="291"/>
      <c r="WNT114" s="291"/>
      <c r="WNU114" s="291"/>
      <c r="WNV114" s="291"/>
      <c r="WNW114" s="291"/>
      <c r="WNX114" s="291"/>
      <c r="WNY114" s="291"/>
      <c r="WNZ114" s="291"/>
      <c r="WOA114" s="291"/>
      <c r="WOB114" s="291"/>
      <c r="WOC114" s="291"/>
      <c r="WOD114" s="291"/>
      <c r="WOE114" s="291"/>
      <c r="WOF114" s="291"/>
      <c r="WOG114" s="291"/>
      <c r="WOH114" s="291"/>
      <c r="WOI114" s="291"/>
      <c r="WOJ114" s="291"/>
      <c r="WOK114" s="291"/>
      <c r="WOL114" s="291"/>
      <c r="WOM114" s="291"/>
      <c r="WON114" s="291"/>
      <c r="WOO114" s="291"/>
      <c r="WOP114" s="291"/>
      <c r="WOQ114" s="291"/>
      <c r="WOR114" s="291"/>
      <c r="WOS114" s="291"/>
      <c r="WOT114" s="291"/>
      <c r="WOU114" s="291"/>
      <c r="WOV114" s="291"/>
      <c r="WOW114" s="291"/>
      <c r="WOX114" s="291"/>
      <c r="WOY114" s="291"/>
      <c r="WOZ114" s="291"/>
      <c r="WPA114" s="291"/>
      <c r="WPB114" s="291"/>
      <c r="WPC114" s="291"/>
      <c r="WPD114" s="291"/>
      <c r="WPE114" s="291"/>
      <c r="WPF114" s="291"/>
      <c r="WPG114" s="291"/>
      <c r="WPH114" s="291"/>
      <c r="WPI114" s="291"/>
      <c r="WPJ114" s="291"/>
      <c r="WPK114" s="291"/>
      <c r="WPL114" s="291"/>
      <c r="WPM114" s="291"/>
      <c r="WPN114" s="291"/>
      <c r="WPO114" s="291"/>
      <c r="WPP114" s="291"/>
      <c r="WPQ114" s="291"/>
      <c r="WPR114" s="291"/>
      <c r="WPS114" s="291"/>
      <c r="WPT114" s="291"/>
      <c r="WPU114" s="291"/>
      <c r="WPV114" s="291"/>
      <c r="WPW114" s="291"/>
      <c r="WPX114" s="291"/>
      <c r="WPY114" s="291"/>
      <c r="WPZ114" s="291"/>
      <c r="WQA114" s="291"/>
      <c r="WQB114" s="291"/>
      <c r="WQC114" s="291"/>
      <c r="WQD114" s="291"/>
      <c r="WQE114" s="291"/>
      <c r="WQF114" s="291"/>
      <c r="WQG114" s="291"/>
      <c r="WQH114" s="291"/>
      <c r="WQI114" s="291"/>
      <c r="WQJ114" s="291"/>
      <c r="WQK114" s="291"/>
      <c r="WQL114" s="291"/>
      <c r="WQM114" s="291"/>
      <c r="WQN114" s="291"/>
      <c r="WQO114" s="291"/>
      <c r="WQP114" s="291"/>
      <c r="WQQ114" s="291"/>
      <c r="WQR114" s="291"/>
      <c r="WQS114" s="291"/>
      <c r="WQT114" s="291"/>
      <c r="WQU114" s="291"/>
      <c r="WQV114" s="291"/>
      <c r="WQW114" s="291"/>
      <c r="WQX114" s="291"/>
      <c r="WQY114" s="291"/>
      <c r="WQZ114" s="291"/>
      <c r="WRA114" s="291"/>
      <c r="WRB114" s="291"/>
      <c r="WRC114" s="291"/>
      <c r="WRD114" s="291"/>
      <c r="WRE114" s="291"/>
      <c r="WRF114" s="291"/>
      <c r="WRG114" s="291"/>
      <c r="WRH114" s="291"/>
      <c r="WRI114" s="291"/>
      <c r="WRJ114" s="291"/>
      <c r="WRK114" s="291"/>
      <c r="WRL114" s="291"/>
      <c r="WRM114" s="291"/>
      <c r="WRN114" s="291"/>
      <c r="WRO114" s="291"/>
      <c r="WRP114" s="291"/>
      <c r="WRQ114" s="291"/>
      <c r="WRR114" s="291"/>
      <c r="WRS114" s="291"/>
      <c r="WRT114" s="291"/>
      <c r="WRU114" s="291"/>
      <c r="WRV114" s="291"/>
      <c r="WRW114" s="291"/>
      <c r="WRX114" s="291"/>
      <c r="WRY114" s="291"/>
      <c r="WRZ114" s="291"/>
      <c r="WSA114" s="291"/>
      <c r="WSB114" s="291"/>
      <c r="WSC114" s="291"/>
      <c r="WSD114" s="291"/>
      <c r="WSE114" s="291"/>
      <c r="WSF114" s="291"/>
      <c r="WSG114" s="291"/>
      <c r="WSH114" s="291"/>
      <c r="WSI114" s="291"/>
      <c r="WSJ114" s="291"/>
      <c r="WSK114" s="291"/>
      <c r="WSL114" s="291"/>
      <c r="WSM114" s="291"/>
      <c r="WSN114" s="291"/>
      <c r="WSO114" s="291"/>
      <c r="WSP114" s="291"/>
      <c r="WSQ114" s="291"/>
      <c r="WSR114" s="291"/>
      <c r="WSS114" s="291"/>
      <c r="WST114" s="291"/>
      <c r="WSU114" s="291"/>
      <c r="WSV114" s="291"/>
      <c r="WSW114" s="291"/>
      <c r="WSX114" s="291"/>
      <c r="WSY114" s="291"/>
      <c r="WSZ114" s="291"/>
      <c r="WTA114" s="291"/>
      <c r="WTB114" s="291"/>
      <c r="WTC114" s="291"/>
      <c r="WTD114" s="291"/>
      <c r="WTE114" s="291"/>
      <c r="WTF114" s="291"/>
      <c r="WTG114" s="291"/>
      <c r="WTH114" s="291"/>
      <c r="WTI114" s="291"/>
      <c r="WTJ114" s="291"/>
      <c r="WTK114" s="291"/>
      <c r="WTL114" s="291"/>
      <c r="WTM114" s="291"/>
      <c r="WTN114" s="291"/>
      <c r="WTO114" s="291"/>
      <c r="WTP114" s="291"/>
      <c r="WTQ114" s="291"/>
      <c r="WTR114" s="291"/>
      <c r="WTS114" s="291"/>
      <c r="WTT114" s="291"/>
      <c r="WTU114" s="291"/>
      <c r="WTV114" s="291"/>
      <c r="WTW114" s="291"/>
      <c r="WTX114" s="291"/>
      <c r="WTY114" s="291"/>
      <c r="WTZ114" s="291"/>
      <c r="WUA114" s="291"/>
      <c r="WUB114" s="291"/>
      <c r="WUC114" s="291"/>
      <c r="WUD114" s="291"/>
      <c r="WUE114" s="291"/>
      <c r="WUF114" s="291"/>
      <c r="WUG114" s="291"/>
      <c r="WUH114" s="291"/>
      <c r="WUI114" s="291"/>
      <c r="WUJ114" s="291"/>
      <c r="WUK114" s="291"/>
      <c r="WUL114" s="291"/>
      <c r="WUM114" s="291"/>
      <c r="WUN114" s="291"/>
      <c r="WUO114" s="291"/>
      <c r="WUP114" s="291"/>
      <c r="WUQ114" s="291"/>
      <c r="WUR114" s="291"/>
      <c r="WUS114" s="291"/>
      <c r="WUT114" s="291"/>
      <c r="WUU114" s="291"/>
      <c r="WUV114" s="291"/>
      <c r="WUW114" s="291"/>
      <c r="WUX114" s="291"/>
      <c r="WUY114" s="291"/>
      <c r="WUZ114" s="291"/>
      <c r="WVA114" s="291"/>
      <c r="WVB114" s="291"/>
      <c r="WVC114" s="291"/>
      <c r="WVD114" s="291"/>
      <c r="WVE114" s="291"/>
      <c r="WVF114" s="291"/>
      <c r="WVG114" s="291"/>
      <c r="WVH114" s="291"/>
      <c r="WVI114" s="291"/>
      <c r="WVJ114" s="291"/>
      <c r="WVK114" s="291"/>
      <c r="WVL114" s="291"/>
      <c r="WVM114" s="291"/>
      <c r="WVN114" s="291"/>
      <c r="WVO114" s="291"/>
      <c r="WVP114" s="291"/>
      <c r="WVQ114" s="291"/>
      <c r="WVR114" s="291"/>
      <c r="WVS114" s="291"/>
      <c r="WVT114" s="291"/>
      <c r="WVU114" s="170"/>
      <c r="WVV114" s="291"/>
      <c r="WVW114" s="291"/>
      <c r="WVX114" s="291"/>
      <c r="WVY114" s="291"/>
      <c r="WVZ114" s="291"/>
      <c r="WWA114" s="291"/>
      <c r="WWB114" s="291"/>
      <c r="WWC114" s="291"/>
      <c r="WWD114" s="291"/>
      <c r="WWE114" s="291"/>
      <c r="WWF114" s="291"/>
      <c r="WWG114" s="291"/>
      <c r="WWH114" s="291"/>
      <c r="WWI114" s="291"/>
      <c r="WWJ114" s="291"/>
      <c r="WWK114" s="291"/>
      <c r="WWL114" s="291"/>
      <c r="WWM114" s="291"/>
      <c r="WWN114" s="291"/>
      <c r="WWO114" s="291"/>
      <c r="WWP114" s="291"/>
      <c r="WWQ114" s="291"/>
      <c r="WWR114" s="291"/>
      <c r="WWS114" s="291"/>
      <c r="WWT114" s="291"/>
      <c r="WWU114" s="291"/>
      <c r="WWV114" s="291"/>
      <c r="WWW114" s="291"/>
      <c r="WWX114" s="291"/>
      <c r="WWY114" s="291"/>
      <c r="WWZ114" s="291"/>
      <c r="WXA114" s="291"/>
      <c r="WXB114" s="291"/>
      <c r="WXC114" s="291"/>
      <c r="WXD114" s="291"/>
      <c r="WXE114" s="291"/>
      <c r="WXF114" s="291"/>
      <c r="WXG114" s="291"/>
      <c r="WXH114" s="291"/>
      <c r="WXI114" s="291"/>
      <c r="WXJ114" s="291"/>
      <c r="WXK114" s="291"/>
      <c r="WXL114" s="291"/>
      <c r="WXM114" s="291"/>
      <c r="WXN114" s="291"/>
      <c r="WXO114" s="291"/>
      <c r="WXP114" s="291"/>
      <c r="WXQ114" s="291"/>
      <c r="WXR114" s="291"/>
      <c r="WXS114" s="291"/>
      <c r="WXT114" s="291"/>
      <c r="WXU114" s="291"/>
      <c r="WXV114" s="276"/>
      <c r="WXW114" s="277"/>
      <c r="WXX114" s="278"/>
      <c r="WXY114" s="278"/>
      <c r="WXZ114" s="278"/>
      <c r="WYA114" s="318"/>
      <c r="WYB114" s="319"/>
      <c r="WYC114" s="294"/>
      <c r="WYD114" s="279"/>
      <c r="WYE114" s="280"/>
      <c r="WYF114" s="281"/>
      <c r="XAH114" s="276"/>
      <c r="XAI114" s="277"/>
      <c r="XAJ114" s="278"/>
      <c r="XAK114" s="278"/>
      <c r="XAL114" s="278"/>
      <c r="XAM114" s="318"/>
      <c r="XAN114" s="319"/>
      <c r="XAO114" s="294"/>
      <c r="XAP114" s="279"/>
      <c r="XAQ114" s="280"/>
      <c r="XAR114" s="281"/>
    </row>
    <row r="115" spans="1:16332" ht="19.2" hidden="1" x14ac:dyDescent="0.2">
      <c r="A115" s="154" t="s">
        <v>1654</v>
      </c>
      <c r="B115" s="277" t="s">
        <v>1655</v>
      </c>
      <c r="C115" s="151" t="s">
        <v>138</v>
      </c>
      <c r="D115" s="151">
        <f t="shared" si="76"/>
        <v>44.45</v>
      </c>
      <c r="E115" s="151">
        <f t="shared" si="77"/>
        <v>39.270000000000003</v>
      </c>
      <c r="F115" s="148" t="s">
        <v>57</v>
      </c>
      <c r="G115" s="149"/>
      <c r="H115" s="155">
        <f>VLOOKUP(A115,'[6]Table 1'!$B:$J,3,FALSE)</f>
        <v>7</v>
      </c>
      <c r="I115" s="156">
        <f>VLOOKUP(A115,'[6]Table 1'!$B:$J,4,FALSE)</f>
        <v>7</v>
      </c>
      <c r="J115" s="157">
        <f>VLOOKUP(A115,'[6]Table 1'!$B:$J,5,FALSE)</f>
        <v>2000</v>
      </c>
      <c r="K115" s="158">
        <f>VLOOKUP(A115,'[6]Table 1'!$B:$J,8,FALSE)</f>
        <v>10</v>
      </c>
      <c r="L115" s="161"/>
      <c r="M115" s="160">
        <f t="shared" si="85"/>
        <v>145220.63634</v>
      </c>
      <c r="N115" s="156">
        <v>161356.26259999999</v>
      </c>
      <c r="O115" s="161">
        <f>VLOOKUP(A115,'[6]Table 1'!$B:$J,6,FALSE)</f>
        <v>0.5</v>
      </c>
      <c r="P115" s="282"/>
      <c r="Q115" s="156">
        <f t="shared" si="82"/>
        <v>9.33</v>
      </c>
      <c r="R115" s="156">
        <f t="shared" si="83"/>
        <v>2.48</v>
      </c>
      <c r="S115" s="156">
        <f t="shared" si="84"/>
        <v>5.18</v>
      </c>
      <c r="T115" s="152">
        <f>VLOOKUP(A115,'[6]Table 1'!$B:$J,7,FALSE)</f>
        <v>0</v>
      </c>
      <c r="U115" s="161"/>
      <c r="V115" s="161">
        <f t="shared" si="60"/>
        <v>0</v>
      </c>
      <c r="W115" s="161">
        <f>VLOOKUP(A115,[6]Planilha1!$A:$K,9,FALSE)</f>
        <v>27.460699999999999</v>
      </c>
      <c r="X115" s="156">
        <f t="shared" si="86"/>
        <v>44.45</v>
      </c>
      <c r="Y115" s="156">
        <f t="shared" si="87"/>
        <v>39.270000000000003</v>
      </c>
      <c r="Z115" s="213">
        <f t="shared" si="88"/>
        <v>0.9</v>
      </c>
      <c r="AA115" s="214">
        <f t="shared" si="89"/>
        <v>9.9999999999999978E-2</v>
      </c>
      <c r="AB115" s="214">
        <f t="shared" si="79"/>
        <v>4.2867478596406605E-2</v>
      </c>
      <c r="AC115" s="214"/>
      <c r="AD115" s="284">
        <f t="shared" si="80"/>
        <v>1.9908000000000001</v>
      </c>
      <c r="AE115" s="284">
        <f t="shared" si="81"/>
        <v>1.4080999999999975</v>
      </c>
      <c r="AF115" s="283"/>
      <c r="AG115" s="283">
        <f>VLOOKUP(A115,[6]Planilha1!$A:$K,10,FALSE)</f>
        <v>46.440800000000003</v>
      </c>
      <c r="AH115" s="283">
        <f>VLOOKUP(A115,[6]Planilha1!$A:$K,11,FALSE)</f>
        <v>40.678100000000001</v>
      </c>
      <c r="AI115" s="198"/>
      <c r="AJ115" s="613"/>
      <c r="AK115" s="614"/>
      <c r="AL115" s="614"/>
      <c r="AM115" s="615"/>
      <c r="AN115" s="286"/>
      <c r="AO115" s="295"/>
      <c r="AP115" s="288"/>
      <c r="AQ115" s="289"/>
      <c r="AR115" s="290"/>
      <c r="AS115" s="673"/>
      <c r="AT115" s="674"/>
      <c r="AU115" s="288"/>
      <c r="AV115" s="613"/>
      <c r="AW115" s="615"/>
      <c r="AX115" s="288"/>
      <c r="AY115" s="308"/>
      <c r="AZ115" s="288"/>
      <c r="BA115" s="308"/>
      <c r="BB115" s="648"/>
      <c r="BC115" s="649"/>
      <c r="BD115" s="648"/>
      <c r="BE115" s="649"/>
      <c r="BF115" s="308"/>
      <c r="BG115" s="308"/>
      <c r="BH115" s="291"/>
      <c r="BI115" s="291"/>
      <c r="BJ115" s="291"/>
      <c r="BK115" s="291"/>
      <c r="BL115" s="291"/>
      <c r="BM115" s="291"/>
      <c r="BN115" s="291"/>
      <c r="BO115" s="291"/>
      <c r="BP115" s="291"/>
      <c r="BQ115" s="291"/>
      <c r="BR115" s="291"/>
      <c r="BS115" s="291"/>
      <c r="BT115" s="291"/>
      <c r="BU115" s="291"/>
      <c r="BV115" s="291"/>
      <c r="BW115" s="291"/>
      <c r="BX115" s="291"/>
      <c r="BY115" s="291"/>
      <c r="BZ115" s="291"/>
      <c r="CA115" s="291"/>
      <c r="CB115" s="291"/>
      <c r="CC115" s="291"/>
      <c r="CD115" s="291"/>
      <c r="CE115" s="291"/>
      <c r="CF115" s="291"/>
      <c r="CG115" s="291"/>
      <c r="CH115" s="291"/>
      <c r="CI115" s="291"/>
      <c r="CJ115" s="291"/>
      <c r="CK115" s="291"/>
      <c r="CL115" s="291"/>
      <c r="CM115" s="291"/>
      <c r="CN115" s="291"/>
      <c r="CO115" s="291"/>
      <c r="CP115" s="291"/>
      <c r="CQ115" s="291"/>
      <c r="CR115" s="291"/>
      <c r="CS115" s="291"/>
      <c r="CT115" s="291"/>
      <c r="CU115" s="291"/>
      <c r="CV115" s="291"/>
      <c r="CW115" s="291"/>
      <c r="CX115" s="291"/>
      <c r="CY115" s="291"/>
      <c r="CZ115" s="291"/>
      <c r="DA115" s="291"/>
      <c r="DB115" s="291"/>
      <c r="DC115" s="291"/>
      <c r="DD115" s="291"/>
      <c r="DE115" s="291"/>
      <c r="DF115" s="291"/>
      <c r="DG115" s="291"/>
      <c r="DH115" s="291"/>
      <c r="DI115" s="291"/>
      <c r="DJ115" s="291"/>
      <c r="DK115" s="291"/>
      <c r="DL115" s="291"/>
      <c r="DM115" s="291"/>
      <c r="DN115" s="291"/>
      <c r="DO115" s="291"/>
      <c r="DP115" s="291"/>
      <c r="DQ115" s="291"/>
      <c r="DR115" s="291"/>
      <c r="DS115" s="291"/>
      <c r="DT115" s="291"/>
      <c r="DU115" s="291"/>
      <c r="DV115" s="291"/>
      <c r="DW115" s="291"/>
      <c r="DX115" s="291"/>
      <c r="DY115" s="291"/>
      <c r="DZ115" s="291"/>
      <c r="EA115" s="291"/>
      <c r="EB115" s="291"/>
      <c r="EC115" s="291"/>
      <c r="ED115" s="291"/>
      <c r="EE115" s="291"/>
      <c r="EF115" s="291"/>
      <c r="EG115" s="291"/>
      <c r="EH115" s="291"/>
      <c r="EI115" s="291"/>
      <c r="EJ115" s="291"/>
      <c r="EK115" s="291"/>
      <c r="EL115" s="291"/>
      <c r="EM115" s="291"/>
      <c r="EN115" s="291"/>
      <c r="EO115" s="291"/>
      <c r="EP115" s="291"/>
      <c r="EQ115" s="291"/>
      <c r="ER115" s="291"/>
      <c r="ES115" s="291"/>
      <c r="ET115" s="291"/>
      <c r="EU115" s="291"/>
      <c r="EV115" s="291"/>
      <c r="EW115" s="291"/>
      <c r="EX115" s="291"/>
      <c r="EY115" s="291"/>
      <c r="EZ115" s="291"/>
      <c r="FA115" s="291"/>
      <c r="FB115" s="291"/>
      <c r="FC115" s="291"/>
      <c r="FD115" s="291"/>
      <c r="FE115" s="291"/>
      <c r="FF115" s="291"/>
      <c r="FG115" s="291"/>
      <c r="FH115" s="291"/>
      <c r="FI115" s="291"/>
      <c r="FJ115" s="291"/>
      <c r="FK115" s="291"/>
      <c r="FL115" s="291"/>
      <c r="FM115" s="291"/>
      <c r="FN115" s="291"/>
      <c r="FO115" s="291"/>
      <c r="FP115" s="291"/>
      <c r="FQ115" s="291"/>
      <c r="FR115" s="291"/>
      <c r="FS115" s="291"/>
      <c r="FT115" s="291"/>
      <c r="FU115" s="291"/>
      <c r="FV115" s="291"/>
      <c r="FW115" s="291"/>
      <c r="FX115" s="291"/>
      <c r="FY115" s="291"/>
      <c r="FZ115" s="291"/>
      <c r="GA115" s="291"/>
      <c r="GB115" s="291"/>
      <c r="GC115" s="291"/>
      <c r="GD115" s="291"/>
      <c r="GE115" s="291"/>
      <c r="GF115" s="291"/>
      <c r="GG115" s="291"/>
      <c r="GH115" s="291"/>
      <c r="GI115" s="291"/>
      <c r="GJ115" s="291"/>
      <c r="GK115" s="291"/>
      <c r="GL115" s="291"/>
      <c r="GM115" s="291"/>
      <c r="GN115" s="291"/>
      <c r="GO115" s="291"/>
      <c r="GP115" s="291"/>
      <c r="GQ115" s="291"/>
      <c r="GR115" s="291"/>
      <c r="GS115" s="291"/>
      <c r="GT115" s="291"/>
      <c r="GU115" s="291"/>
      <c r="GV115" s="291"/>
      <c r="GW115" s="291"/>
      <c r="GX115" s="291"/>
      <c r="GY115" s="291"/>
      <c r="GZ115" s="291"/>
      <c r="HA115" s="291"/>
      <c r="HB115" s="291"/>
      <c r="HC115" s="291"/>
      <c r="HD115" s="291"/>
      <c r="HE115" s="291"/>
      <c r="HF115" s="291"/>
      <c r="HG115" s="291"/>
      <c r="HH115" s="291"/>
      <c r="HI115" s="291"/>
      <c r="HJ115" s="291"/>
      <c r="HK115" s="291"/>
      <c r="HL115" s="291"/>
      <c r="HM115" s="291"/>
      <c r="HN115" s="291"/>
      <c r="HO115" s="291"/>
      <c r="HP115" s="291"/>
      <c r="HQ115" s="291"/>
      <c r="HR115" s="291"/>
      <c r="HS115" s="291"/>
      <c r="HT115" s="291"/>
      <c r="HU115" s="291"/>
      <c r="HV115" s="291"/>
      <c r="HW115" s="291"/>
      <c r="HX115" s="291"/>
      <c r="HY115" s="291"/>
      <c r="HZ115" s="291"/>
      <c r="IA115" s="291"/>
      <c r="IB115" s="291"/>
      <c r="IC115" s="291"/>
      <c r="ID115" s="291"/>
      <c r="IE115" s="291"/>
      <c r="IF115" s="291"/>
      <c r="IG115" s="291"/>
      <c r="IH115" s="291"/>
      <c r="II115" s="291"/>
      <c r="IJ115" s="291"/>
      <c r="IK115" s="291"/>
      <c r="IL115" s="291"/>
      <c r="IM115" s="291"/>
      <c r="IN115" s="291"/>
      <c r="IO115" s="291"/>
      <c r="IP115" s="291"/>
      <c r="IQ115" s="291"/>
      <c r="IR115" s="291"/>
      <c r="IS115" s="291"/>
      <c r="IT115" s="291"/>
      <c r="IU115" s="291"/>
      <c r="IV115" s="291"/>
      <c r="IW115" s="291"/>
      <c r="IX115" s="291"/>
      <c r="IY115" s="291"/>
      <c r="IZ115" s="291"/>
      <c r="JA115" s="291"/>
      <c r="JB115" s="291"/>
      <c r="JC115" s="291"/>
      <c r="JD115" s="291"/>
      <c r="JE115" s="291"/>
      <c r="JF115" s="291"/>
      <c r="JG115" s="291"/>
      <c r="JH115" s="291"/>
      <c r="JI115" s="170"/>
      <c r="JJ115" s="291"/>
      <c r="JK115" s="291"/>
      <c r="JL115" s="291"/>
      <c r="JM115" s="291"/>
      <c r="JN115" s="291"/>
      <c r="JO115" s="291"/>
      <c r="JP115" s="291"/>
      <c r="JQ115" s="291"/>
      <c r="JR115" s="291"/>
      <c r="JS115" s="291"/>
      <c r="JT115" s="291"/>
      <c r="JU115" s="291"/>
      <c r="JV115" s="291"/>
      <c r="JW115" s="291"/>
      <c r="JX115" s="291"/>
      <c r="JY115" s="291"/>
      <c r="JZ115" s="291"/>
      <c r="KA115" s="291"/>
      <c r="KB115" s="291"/>
      <c r="KC115" s="291"/>
      <c r="KD115" s="291"/>
      <c r="KE115" s="291"/>
      <c r="KF115" s="291"/>
      <c r="KG115" s="291"/>
      <c r="KH115" s="291"/>
      <c r="KI115" s="291"/>
      <c r="KJ115" s="291"/>
      <c r="KK115" s="291"/>
      <c r="KL115" s="291"/>
      <c r="KM115" s="291"/>
      <c r="KN115" s="291"/>
      <c r="KO115" s="291"/>
      <c r="KP115" s="291"/>
      <c r="KQ115" s="291"/>
      <c r="KR115" s="291"/>
      <c r="KS115" s="291"/>
      <c r="KT115" s="291"/>
      <c r="KU115" s="291"/>
      <c r="KV115" s="291"/>
      <c r="KW115" s="291"/>
      <c r="KX115" s="291"/>
      <c r="KY115" s="291"/>
      <c r="KZ115" s="291"/>
      <c r="LA115" s="291"/>
      <c r="LB115" s="291"/>
      <c r="LC115" s="291"/>
      <c r="LD115" s="291"/>
      <c r="LE115" s="291"/>
      <c r="LF115" s="291"/>
      <c r="LG115" s="291"/>
      <c r="LH115" s="291"/>
      <c r="LI115" s="291"/>
      <c r="LJ115" s="291"/>
      <c r="LK115" s="291"/>
      <c r="LL115" s="291"/>
      <c r="LM115" s="291"/>
      <c r="LN115" s="291"/>
      <c r="LO115" s="291"/>
      <c r="LP115" s="291"/>
      <c r="LQ115" s="291"/>
      <c r="LR115" s="291"/>
      <c r="LS115" s="291"/>
      <c r="LT115" s="291"/>
      <c r="LU115" s="291"/>
      <c r="LV115" s="291"/>
      <c r="LW115" s="291"/>
      <c r="LX115" s="291"/>
      <c r="LY115" s="291"/>
      <c r="LZ115" s="291"/>
      <c r="MA115" s="291"/>
      <c r="MB115" s="291"/>
      <c r="MC115" s="291"/>
      <c r="MD115" s="291"/>
      <c r="ME115" s="291"/>
      <c r="MF115" s="291"/>
      <c r="MG115" s="291"/>
      <c r="MH115" s="291"/>
      <c r="MI115" s="291"/>
      <c r="MJ115" s="291"/>
      <c r="MK115" s="291"/>
      <c r="ML115" s="291"/>
      <c r="MM115" s="291"/>
      <c r="MN115" s="291"/>
      <c r="MO115" s="291"/>
      <c r="MP115" s="291"/>
      <c r="MQ115" s="291"/>
      <c r="MR115" s="291"/>
      <c r="MS115" s="291"/>
      <c r="MT115" s="291"/>
      <c r="MU115" s="291"/>
      <c r="MV115" s="291"/>
      <c r="MW115" s="291"/>
      <c r="MX115" s="291"/>
      <c r="MY115" s="291"/>
      <c r="MZ115" s="291"/>
      <c r="NA115" s="291"/>
      <c r="NB115" s="291"/>
      <c r="NC115" s="291"/>
      <c r="ND115" s="291"/>
      <c r="NE115" s="291"/>
      <c r="NF115" s="291"/>
      <c r="NG115" s="291"/>
      <c r="NH115" s="291"/>
      <c r="NI115" s="291"/>
      <c r="NJ115" s="291"/>
      <c r="NK115" s="291"/>
      <c r="NL115" s="291"/>
      <c r="NM115" s="291"/>
      <c r="NN115" s="291"/>
      <c r="NO115" s="291"/>
      <c r="NP115" s="291"/>
      <c r="NQ115" s="291"/>
      <c r="NR115" s="291"/>
      <c r="NS115" s="291"/>
      <c r="NT115" s="291"/>
      <c r="NU115" s="291"/>
      <c r="NV115" s="291"/>
      <c r="NW115" s="291"/>
      <c r="NX115" s="291"/>
      <c r="NY115" s="291"/>
      <c r="NZ115" s="291"/>
      <c r="OA115" s="291"/>
      <c r="OB115" s="291"/>
      <c r="OC115" s="291"/>
      <c r="OD115" s="291"/>
      <c r="OE115" s="291"/>
      <c r="OF115" s="291"/>
      <c r="OG115" s="291"/>
      <c r="OH115" s="291"/>
      <c r="OI115" s="291"/>
      <c r="OJ115" s="291"/>
      <c r="OK115" s="291"/>
      <c r="OL115" s="291"/>
      <c r="OM115" s="291"/>
      <c r="ON115" s="291"/>
      <c r="OO115" s="291"/>
      <c r="OP115" s="291"/>
      <c r="OQ115" s="291"/>
      <c r="OR115" s="291"/>
      <c r="OS115" s="291"/>
      <c r="OT115" s="291"/>
      <c r="OU115" s="291"/>
      <c r="OV115" s="291"/>
      <c r="OW115" s="291"/>
      <c r="OX115" s="291"/>
      <c r="OY115" s="291"/>
      <c r="OZ115" s="291"/>
      <c r="PA115" s="291"/>
      <c r="PB115" s="291"/>
      <c r="PC115" s="291"/>
      <c r="PD115" s="291"/>
      <c r="PE115" s="291"/>
      <c r="PF115" s="291"/>
      <c r="PG115" s="291"/>
      <c r="PH115" s="291"/>
      <c r="PI115" s="291"/>
      <c r="PJ115" s="291"/>
      <c r="PK115" s="291"/>
      <c r="PL115" s="291"/>
      <c r="PM115" s="291"/>
      <c r="PN115" s="291"/>
      <c r="PO115" s="291"/>
      <c r="PP115" s="291"/>
      <c r="PQ115" s="291"/>
      <c r="PR115" s="291"/>
      <c r="PS115" s="291"/>
      <c r="PT115" s="291"/>
      <c r="PU115" s="291"/>
      <c r="PV115" s="291"/>
      <c r="PW115" s="291"/>
      <c r="PX115" s="291"/>
      <c r="PY115" s="291"/>
      <c r="PZ115" s="291"/>
      <c r="QA115" s="291"/>
      <c r="QB115" s="291"/>
      <c r="QC115" s="291"/>
      <c r="QD115" s="291"/>
      <c r="QE115" s="291"/>
      <c r="QF115" s="291"/>
      <c r="QG115" s="291"/>
      <c r="QH115" s="291"/>
      <c r="QI115" s="291"/>
      <c r="QJ115" s="291"/>
      <c r="QK115" s="291"/>
      <c r="QL115" s="291"/>
      <c r="QM115" s="291"/>
      <c r="QN115" s="291"/>
      <c r="QO115" s="291"/>
      <c r="QP115" s="291"/>
      <c r="QQ115" s="291"/>
      <c r="QR115" s="291"/>
      <c r="QS115" s="291"/>
      <c r="QT115" s="291"/>
      <c r="QU115" s="291"/>
      <c r="QV115" s="291"/>
      <c r="QW115" s="291"/>
      <c r="QX115" s="291"/>
      <c r="QY115" s="291"/>
      <c r="QZ115" s="291"/>
      <c r="RA115" s="291"/>
      <c r="RB115" s="291"/>
      <c r="RC115" s="291"/>
      <c r="RD115" s="291"/>
      <c r="RE115" s="291"/>
      <c r="RF115" s="291"/>
      <c r="RG115" s="291"/>
      <c r="RH115" s="291"/>
      <c r="RI115" s="291"/>
      <c r="RJ115" s="291"/>
      <c r="RK115" s="291"/>
      <c r="RL115" s="291"/>
      <c r="RM115" s="291"/>
      <c r="RN115" s="291"/>
      <c r="RO115" s="291"/>
      <c r="RP115" s="291"/>
      <c r="RQ115" s="291"/>
      <c r="RR115" s="291"/>
      <c r="RS115" s="291"/>
      <c r="RT115" s="291"/>
      <c r="RU115" s="291"/>
      <c r="RV115" s="291"/>
      <c r="RW115" s="291"/>
      <c r="RX115" s="291"/>
      <c r="RY115" s="291"/>
      <c r="RZ115" s="291"/>
      <c r="SA115" s="291"/>
      <c r="SB115" s="291"/>
      <c r="SC115" s="291"/>
      <c r="SD115" s="291"/>
      <c r="SE115" s="291"/>
      <c r="SF115" s="291"/>
      <c r="SG115" s="291"/>
      <c r="SH115" s="291"/>
      <c r="SI115" s="291"/>
      <c r="SJ115" s="291"/>
      <c r="SK115" s="291"/>
      <c r="SL115" s="291"/>
      <c r="SM115" s="291"/>
      <c r="SN115" s="291"/>
      <c r="SO115" s="291"/>
      <c r="SP115" s="291"/>
      <c r="SQ115" s="291"/>
      <c r="SR115" s="291"/>
      <c r="SS115" s="291"/>
      <c r="ST115" s="291"/>
      <c r="SU115" s="291"/>
      <c r="SV115" s="291"/>
      <c r="SW115" s="291"/>
      <c r="SX115" s="291"/>
      <c r="SY115" s="291"/>
      <c r="SZ115" s="291"/>
      <c r="TA115" s="291"/>
      <c r="TB115" s="291"/>
      <c r="TC115" s="291"/>
      <c r="TD115" s="291"/>
      <c r="TE115" s="170"/>
      <c r="TF115" s="291"/>
      <c r="TG115" s="291"/>
      <c r="TH115" s="291"/>
      <c r="TI115" s="291"/>
      <c r="TJ115" s="291"/>
      <c r="TK115" s="291"/>
      <c r="TL115" s="291"/>
      <c r="TM115" s="291"/>
      <c r="TN115" s="291"/>
      <c r="TO115" s="291"/>
      <c r="TP115" s="291"/>
      <c r="TQ115" s="291"/>
      <c r="TR115" s="291"/>
      <c r="TS115" s="291"/>
      <c r="TT115" s="291"/>
      <c r="TU115" s="291"/>
      <c r="TV115" s="291"/>
      <c r="TW115" s="291"/>
      <c r="TX115" s="291"/>
      <c r="TY115" s="291"/>
      <c r="TZ115" s="291"/>
      <c r="UA115" s="291"/>
      <c r="UB115" s="291"/>
      <c r="UC115" s="291"/>
      <c r="UD115" s="291"/>
      <c r="UE115" s="291"/>
      <c r="UF115" s="291"/>
      <c r="UG115" s="291"/>
      <c r="UH115" s="291"/>
      <c r="UI115" s="291"/>
      <c r="UJ115" s="291"/>
      <c r="UK115" s="291"/>
      <c r="UL115" s="291"/>
      <c r="UM115" s="291"/>
      <c r="UN115" s="291"/>
      <c r="UO115" s="291"/>
      <c r="UP115" s="291"/>
      <c r="UQ115" s="291"/>
      <c r="UR115" s="291"/>
      <c r="US115" s="291"/>
      <c r="UT115" s="291"/>
      <c r="UU115" s="291"/>
      <c r="UV115" s="291"/>
      <c r="UW115" s="291"/>
      <c r="UX115" s="291"/>
      <c r="UY115" s="291"/>
      <c r="UZ115" s="291"/>
      <c r="VA115" s="291"/>
      <c r="VB115" s="291"/>
      <c r="VC115" s="291"/>
      <c r="VD115" s="291"/>
      <c r="VE115" s="291"/>
      <c r="VF115" s="291"/>
      <c r="VG115" s="291"/>
      <c r="VH115" s="291"/>
      <c r="VI115" s="291"/>
      <c r="VJ115" s="291"/>
      <c r="VK115" s="291"/>
      <c r="VL115" s="291"/>
      <c r="VM115" s="291"/>
      <c r="VN115" s="291"/>
      <c r="VO115" s="291"/>
      <c r="VP115" s="291"/>
      <c r="VQ115" s="291"/>
      <c r="VR115" s="291"/>
      <c r="VS115" s="291"/>
      <c r="VT115" s="291"/>
      <c r="VU115" s="291"/>
      <c r="VV115" s="291"/>
      <c r="VW115" s="291"/>
      <c r="VX115" s="291"/>
      <c r="VY115" s="291"/>
      <c r="VZ115" s="291"/>
      <c r="WA115" s="291"/>
      <c r="WB115" s="291"/>
      <c r="WC115" s="291"/>
      <c r="WD115" s="291"/>
      <c r="WE115" s="291"/>
      <c r="WF115" s="291"/>
      <c r="WG115" s="291"/>
      <c r="WH115" s="291"/>
      <c r="WI115" s="291"/>
      <c r="WJ115" s="291"/>
      <c r="WK115" s="291"/>
      <c r="WL115" s="291"/>
      <c r="WM115" s="291"/>
      <c r="WN115" s="291"/>
      <c r="WO115" s="291"/>
      <c r="WP115" s="291"/>
      <c r="WQ115" s="291"/>
      <c r="WR115" s="291"/>
      <c r="WS115" s="291"/>
      <c r="WT115" s="291"/>
      <c r="WU115" s="291"/>
      <c r="WV115" s="291"/>
      <c r="WW115" s="291"/>
      <c r="WX115" s="291"/>
      <c r="WY115" s="291"/>
      <c r="WZ115" s="291"/>
      <c r="XA115" s="291"/>
      <c r="XB115" s="291"/>
      <c r="XC115" s="291"/>
      <c r="XD115" s="291"/>
      <c r="XE115" s="291"/>
      <c r="XF115" s="291"/>
      <c r="XG115" s="291"/>
      <c r="XH115" s="291"/>
      <c r="XI115" s="291"/>
      <c r="XJ115" s="291"/>
      <c r="XK115" s="291"/>
      <c r="XL115" s="291"/>
      <c r="XM115" s="291"/>
      <c r="XN115" s="291"/>
      <c r="XO115" s="291"/>
      <c r="XP115" s="291"/>
      <c r="XQ115" s="291"/>
      <c r="XR115" s="291"/>
      <c r="XS115" s="291"/>
      <c r="XT115" s="291"/>
      <c r="XU115" s="291"/>
      <c r="XV115" s="291"/>
      <c r="XW115" s="291"/>
      <c r="XX115" s="291"/>
      <c r="XY115" s="291"/>
      <c r="XZ115" s="291"/>
      <c r="YA115" s="291"/>
      <c r="YB115" s="291"/>
      <c r="YC115" s="291"/>
      <c r="YD115" s="291"/>
      <c r="YE115" s="291"/>
      <c r="YF115" s="291"/>
      <c r="YG115" s="291"/>
      <c r="YH115" s="291"/>
      <c r="YI115" s="291"/>
      <c r="YJ115" s="291"/>
      <c r="YK115" s="291"/>
      <c r="YL115" s="291"/>
      <c r="YM115" s="291"/>
      <c r="YN115" s="291"/>
      <c r="YO115" s="291"/>
      <c r="YP115" s="291"/>
      <c r="YQ115" s="291"/>
      <c r="YR115" s="291"/>
      <c r="YS115" s="291"/>
      <c r="YT115" s="291"/>
      <c r="YU115" s="291"/>
      <c r="YV115" s="291"/>
      <c r="YW115" s="291"/>
      <c r="YX115" s="291"/>
      <c r="YY115" s="291"/>
      <c r="YZ115" s="291"/>
      <c r="ZA115" s="291"/>
      <c r="ZB115" s="291"/>
      <c r="ZC115" s="291"/>
      <c r="ZD115" s="291"/>
      <c r="ZE115" s="291"/>
      <c r="ZF115" s="291"/>
      <c r="ZG115" s="291"/>
      <c r="ZH115" s="291"/>
      <c r="ZI115" s="291"/>
      <c r="ZJ115" s="291"/>
      <c r="ZK115" s="291"/>
      <c r="ZL115" s="291"/>
      <c r="ZM115" s="291"/>
      <c r="ZN115" s="291"/>
      <c r="ZO115" s="291"/>
      <c r="ZP115" s="291"/>
      <c r="ZQ115" s="291"/>
      <c r="ZR115" s="291"/>
      <c r="ZS115" s="291"/>
      <c r="ZT115" s="291"/>
      <c r="ZU115" s="291"/>
      <c r="ZV115" s="291"/>
      <c r="ZW115" s="291"/>
      <c r="ZX115" s="291"/>
      <c r="ZY115" s="291"/>
      <c r="ZZ115" s="291"/>
      <c r="AAA115" s="291"/>
      <c r="AAB115" s="291"/>
      <c r="AAC115" s="291"/>
      <c r="AAD115" s="291"/>
      <c r="AAE115" s="291"/>
      <c r="AAF115" s="291"/>
      <c r="AAG115" s="291"/>
      <c r="AAH115" s="291"/>
      <c r="AAI115" s="291"/>
      <c r="AAJ115" s="291"/>
      <c r="AAK115" s="291"/>
      <c r="AAL115" s="291"/>
      <c r="AAM115" s="291"/>
      <c r="AAN115" s="291"/>
      <c r="AAO115" s="291"/>
      <c r="AAP115" s="291"/>
      <c r="AAQ115" s="291"/>
      <c r="AAR115" s="291"/>
      <c r="AAS115" s="291"/>
      <c r="AAT115" s="291"/>
      <c r="AAU115" s="291"/>
      <c r="AAV115" s="291"/>
      <c r="AAW115" s="291"/>
      <c r="AAX115" s="291"/>
      <c r="AAY115" s="291"/>
      <c r="AAZ115" s="291"/>
      <c r="ABA115" s="291"/>
      <c r="ABB115" s="291"/>
      <c r="ABC115" s="291"/>
      <c r="ABD115" s="291"/>
      <c r="ABE115" s="291"/>
      <c r="ABF115" s="291"/>
      <c r="ABG115" s="291"/>
      <c r="ABH115" s="291"/>
      <c r="ABI115" s="291"/>
      <c r="ABJ115" s="291"/>
      <c r="ABK115" s="291"/>
      <c r="ABL115" s="291"/>
      <c r="ABM115" s="291"/>
      <c r="ABN115" s="291"/>
      <c r="ABO115" s="291"/>
      <c r="ABP115" s="291"/>
      <c r="ABQ115" s="291"/>
      <c r="ABR115" s="291"/>
      <c r="ABS115" s="291"/>
      <c r="ABT115" s="291"/>
      <c r="ABU115" s="291"/>
      <c r="ABV115" s="291"/>
      <c r="ABW115" s="291"/>
      <c r="ABX115" s="291"/>
      <c r="ABY115" s="291"/>
      <c r="ABZ115" s="291"/>
      <c r="ACA115" s="291"/>
      <c r="ACB115" s="291"/>
      <c r="ACC115" s="291"/>
      <c r="ACD115" s="291"/>
      <c r="ACE115" s="291"/>
      <c r="ACF115" s="291"/>
      <c r="ACG115" s="291"/>
      <c r="ACH115" s="291"/>
      <c r="ACI115" s="291"/>
      <c r="ACJ115" s="291"/>
      <c r="ACK115" s="291"/>
      <c r="ACL115" s="291"/>
      <c r="ACM115" s="291"/>
      <c r="ACN115" s="291"/>
      <c r="ACO115" s="291"/>
      <c r="ACP115" s="291"/>
      <c r="ACQ115" s="291"/>
      <c r="ACR115" s="291"/>
      <c r="ACS115" s="291"/>
      <c r="ACT115" s="291"/>
      <c r="ACU115" s="291"/>
      <c r="ACV115" s="291"/>
      <c r="ACW115" s="291"/>
      <c r="ACX115" s="291"/>
      <c r="ACY115" s="291"/>
      <c r="ACZ115" s="291"/>
      <c r="ADA115" s="170"/>
      <c r="ADB115" s="291"/>
      <c r="ADC115" s="291"/>
      <c r="ADD115" s="291"/>
      <c r="ADE115" s="291"/>
      <c r="ADF115" s="291"/>
      <c r="ADG115" s="291"/>
      <c r="ADH115" s="291"/>
      <c r="ADI115" s="291"/>
      <c r="ADJ115" s="291"/>
      <c r="ADK115" s="291"/>
      <c r="ADL115" s="291"/>
      <c r="ADM115" s="291"/>
      <c r="ADN115" s="291"/>
      <c r="ADO115" s="291"/>
      <c r="ADP115" s="291"/>
      <c r="ADQ115" s="291"/>
      <c r="ADR115" s="291"/>
      <c r="ADS115" s="291"/>
      <c r="ADT115" s="291"/>
      <c r="ADU115" s="291"/>
      <c r="ADV115" s="291"/>
      <c r="ADW115" s="291"/>
      <c r="ADX115" s="291"/>
      <c r="ADY115" s="291"/>
      <c r="ADZ115" s="291"/>
      <c r="AEA115" s="291"/>
      <c r="AEB115" s="291"/>
      <c r="AEC115" s="291"/>
      <c r="AED115" s="291"/>
      <c r="AEE115" s="291"/>
      <c r="AEF115" s="291"/>
      <c r="AEG115" s="291"/>
      <c r="AEH115" s="291"/>
      <c r="AEI115" s="291"/>
      <c r="AEJ115" s="291"/>
      <c r="AEK115" s="291"/>
      <c r="AEL115" s="291"/>
      <c r="AEM115" s="291"/>
      <c r="AEN115" s="291"/>
      <c r="AEO115" s="291"/>
      <c r="AEP115" s="291"/>
      <c r="AEQ115" s="291"/>
      <c r="AER115" s="291"/>
      <c r="AES115" s="291"/>
      <c r="AET115" s="291"/>
      <c r="AEU115" s="291"/>
      <c r="AEV115" s="291"/>
      <c r="AEW115" s="291"/>
      <c r="AEX115" s="291"/>
      <c r="AEY115" s="291"/>
      <c r="AEZ115" s="291"/>
      <c r="AFA115" s="291"/>
      <c r="AFB115" s="291"/>
      <c r="AFC115" s="291"/>
      <c r="AFD115" s="291"/>
      <c r="AFE115" s="291"/>
      <c r="AFF115" s="291"/>
      <c r="AFG115" s="291"/>
      <c r="AFH115" s="291"/>
      <c r="AFI115" s="291"/>
      <c r="AFJ115" s="291"/>
      <c r="AFK115" s="291"/>
      <c r="AFL115" s="291"/>
      <c r="AFM115" s="291"/>
      <c r="AFN115" s="291"/>
      <c r="AFO115" s="291"/>
      <c r="AFP115" s="291"/>
      <c r="AFQ115" s="291"/>
      <c r="AFR115" s="291"/>
      <c r="AFS115" s="291"/>
      <c r="AFT115" s="291"/>
      <c r="AFU115" s="291"/>
      <c r="AFV115" s="291"/>
      <c r="AFW115" s="291"/>
      <c r="AFX115" s="291"/>
      <c r="AFY115" s="291"/>
      <c r="AFZ115" s="291"/>
      <c r="AGA115" s="291"/>
      <c r="AGB115" s="291"/>
      <c r="AGC115" s="291"/>
      <c r="AGD115" s="291"/>
      <c r="AGE115" s="291"/>
      <c r="AGF115" s="291"/>
      <c r="AGG115" s="291"/>
      <c r="AGH115" s="291"/>
      <c r="AGI115" s="291"/>
      <c r="AGJ115" s="291"/>
      <c r="AGK115" s="291"/>
      <c r="AGL115" s="291"/>
      <c r="AGM115" s="291"/>
      <c r="AGN115" s="291"/>
      <c r="AGO115" s="291"/>
      <c r="AGP115" s="291"/>
      <c r="AGQ115" s="291"/>
      <c r="AGR115" s="291"/>
      <c r="AGS115" s="291"/>
      <c r="AGT115" s="291"/>
      <c r="AGU115" s="291"/>
      <c r="AGV115" s="291"/>
      <c r="AGW115" s="291"/>
      <c r="AGX115" s="291"/>
      <c r="AGY115" s="291"/>
      <c r="AGZ115" s="291"/>
      <c r="AHA115" s="291"/>
      <c r="AHB115" s="291"/>
      <c r="AHC115" s="291"/>
      <c r="AHD115" s="291"/>
      <c r="AHE115" s="291"/>
      <c r="AHF115" s="291"/>
      <c r="AHG115" s="291"/>
      <c r="AHH115" s="291"/>
      <c r="AHI115" s="291"/>
      <c r="AHJ115" s="291"/>
      <c r="AHK115" s="291"/>
      <c r="AHL115" s="291"/>
      <c r="AHM115" s="291"/>
      <c r="AHN115" s="291"/>
      <c r="AHO115" s="291"/>
      <c r="AHP115" s="291"/>
      <c r="AHQ115" s="291"/>
      <c r="AHR115" s="291"/>
      <c r="AHS115" s="291"/>
      <c r="AHT115" s="291"/>
      <c r="AHU115" s="291"/>
      <c r="AHV115" s="291"/>
      <c r="AHW115" s="291"/>
      <c r="AHX115" s="291"/>
      <c r="AHY115" s="291"/>
      <c r="AHZ115" s="291"/>
      <c r="AIA115" s="291"/>
      <c r="AIB115" s="291"/>
      <c r="AIC115" s="291"/>
      <c r="AID115" s="291"/>
      <c r="AIE115" s="291"/>
      <c r="AIF115" s="291"/>
      <c r="AIG115" s="291"/>
      <c r="AIH115" s="291"/>
      <c r="AII115" s="291"/>
      <c r="AIJ115" s="291"/>
      <c r="AIK115" s="291"/>
      <c r="AIL115" s="291"/>
      <c r="AIM115" s="291"/>
      <c r="AIN115" s="291"/>
      <c r="AIO115" s="291"/>
      <c r="AIP115" s="291"/>
      <c r="AIQ115" s="291"/>
      <c r="AIR115" s="291"/>
      <c r="AIS115" s="291"/>
      <c r="AIT115" s="291"/>
      <c r="AIU115" s="291"/>
      <c r="AIV115" s="291"/>
      <c r="AIW115" s="291"/>
      <c r="AIX115" s="291"/>
      <c r="AIY115" s="291"/>
      <c r="AIZ115" s="291"/>
      <c r="AJA115" s="291"/>
      <c r="AJB115" s="291"/>
      <c r="AJC115" s="291"/>
      <c r="AJD115" s="291"/>
      <c r="AJE115" s="291"/>
      <c r="AJF115" s="291"/>
      <c r="AJG115" s="291"/>
      <c r="AJH115" s="291"/>
      <c r="AJI115" s="291"/>
      <c r="AJJ115" s="291"/>
      <c r="AJK115" s="291"/>
      <c r="AJL115" s="291"/>
      <c r="AJM115" s="291"/>
      <c r="AJN115" s="291"/>
      <c r="AJO115" s="291"/>
      <c r="AJP115" s="291"/>
      <c r="AJQ115" s="291"/>
      <c r="AJR115" s="291"/>
      <c r="AJS115" s="291"/>
      <c r="AJT115" s="291"/>
      <c r="AJU115" s="291"/>
      <c r="AJV115" s="291"/>
      <c r="AJW115" s="291"/>
      <c r="AJX115" s="291"/>
      <c r="AJY115" s="291"/>
      <c r="AJZ115" s="291"/>
      <c r="AKA115" s="291"/>
      <c r="AKB115" s="291"/>
      <c r="AKC115" s="291"/>
      <c r="AKD115" s="291"/>
      <c r="AKE115" s="291"/>
      <c r="AKF115" s="291"/>
      <c r="AKG115" s="291"/>
      <c r="AKH115" s="291"/>
      <c r="AKI115" s="291"/>
      <c r="AKJ115" s="291"/>
      <c r="AKK115" s="291"/>
      <c r="AKL115" s="291"/>
      <c r="AKM115" s="291"/>
      <c r="AKN115" s="291"/>
      <c r="AKO115" s="291"/>
      <c r="AKP115" s="291"/>
      <c r="AKQ115" s="291"/>
      <c r="AKR115" s="291"/>
      <c r="AKS115" s="291"/>
      <c r="AKT115" s="291"/>
      <c r="AKU115" s="291"/>
      <c r="AKV115" s="291"/>
      <c r="AKW115" s="291"/>
      <c r="AKX115" s="291"/>
      <c r="AKY115" s="291"/>
      <c r="AKZ115" s="291"/>
      <c r="ALA115" s="291"/>
      <c r="ALB115" s="291"/>
      <c r="ALC115" s="291"/>
      <c r="ALD115" s="291"/>
      <c r="ALE115" s="291"/>
      <c r="ALF115" s="291"/>
      <c r="ALG115" s="291"/>
      <c r="ALH115" s="291"/>
      <c r="ALI115" s="291"/>
      <c r="ALJ115" s="291"/>
      <c r="ALK115" s="291"/>
      <c r="ALL115" s="291"/>
      <c r="ALM115" s="291"/>
      <c r="ALN115" s="291"/>
      <c r="ALO115" s="291"/>
      <c r="ALP115" s="291"/>
      <c r="ALQ115" s="291"/>
      <c r="ALR115" s="291"/>
      <c r="ALS115" s="291"/>
      <c r="ALT115" s="291"/>
      <c r="ALU115" s="291"/>
      <c r="ALV115" s="291"/>
      <c r="ALW115" s="291"/>
      <c r="ALX115" s="291"/>
      <c r="ALY115" s="291"/>
      <c r="ALZ115" s="291"/>
      <c r="AMA115" s="291"/>
      <c r="AMB115" s="291"/>
      <c r="AMC115" s="291"/>
      <c r="AMD115" s="291"/>
      <c r="AME115" s="291"/>
      <c r="AMF115" s="291"/>
      <c r="AMG115" s="291"/>
      <c r="AMH115" s="291"/>
      <c r="AMI115" s="291"/>
      <c r="AMJ115" s="291"/>
      <c r="AMK115" s="291"/>
      <c r="AML115" s="291"/>
      <c r="AMM115" s="291"/>
      <c r="AMN115" s="291"/>
      <c r="AMO115" s="291"/>
      <c r="AMP115" s="291"/>
      <c r="AMQ115" s="291"/>
      <c r="AMR115" s="291"/>
      <c r="AMS115" s="291"/>
      <c r="AMT115" s="291"/>
      <c r="AMU115" s="291"/>
      <c r="AMV115" s="291"/>
      <c r="AMW115" s="170"/>
      <c r="AMX115" s="291"/>
      <c r="AMY115" s="291"/>
      <c r="AMZ115" s="291"/>
      <c r="ANA115" s="291"/>
      <c r="ANB115" s="291"/>
      <c r="ANC115" s="291"/>
      <c r="AND115" s="291"/>
      <c r="ANE115" s="291"/>
      <c r="ANF115" s="291"/>
      <c r="ANG115" s="291"/>
      <c r="ANH115" s="291"/>
      <c r="ANI115" s="291"/>
      <c r="ANJ115" s="291"/>
      <c r="ANK115" s="291"/>
      <c r="ANL115" s="291"/>
      <c r="ANM115" s="291"/>
      <c r="ANN115" s="291"/>
      <c r="ANO115" s="291"/>
      <c r="ANP115" s="291"/>
      <c r="ANQ115" s="291"/>
      <c r="ANR115" s="291"/>
      <c r="ANS115" s="291"/>
      <c r="ANT115" s="291"/>
      <c r="ANU115" s="291"/>
      <c r="ANV115" s="291"/>
      <c r="ANW115" s="291"/>
      <c r="ANX115" s="291"/>
      <c r="ANY115" s="291"/>
      <c r="ANZ115" s="291"/>
      <c r="AOA115" s="291"/>
      <c r="AOB115" s="291"/>
      <c r="AOC115" s="291"/>
      <c r="AOD115" s="291"/>
      <c r="AOE115" s="291"/>
      <c r="AOF115" s="291"/>
      <c r="AOG115" s="291"/>
      <c r="AOH115" s="291"/>
      <c r="AOI115" s="291"/>
      <c r="AOJ115" s="291"/>
      <c r="AOK115" s="291"/>
      <c r="AOL115" s="291"/>
      <c r="AOM115" s="291"/>
      <c r="AON115" s="291"/>
      <c r="AOO115" s="291"/>
      <c r="AOP115" s="291"/>
      <c r="AOQ115" s="291"/>
      <c r="AOR115" s="291"/>
      <c r="AOS115" s="291"/>
      <c r="AOT115" s="291"/>
      <c r="AOU115" s="291"/>
      <c r="AOV115" s="291"/>
      <c r="AOW115" s="291"/>
      <c r="AOX115" s="291"/>
      <c r="AOY115" s="291"/>
      <c r="AOZ115" s="291"/>
      <c r="APA115" s="291"/>
      <c r="APB115" s="291"/>
      <c r="APC115" s="291"/>
      <c r="APD115" s="291"/>
      <c r="APE115" s="291"/>
      <c r="APF115" s="291"/>
      <c r="APG115" s="291"/>
      <c r="APH115" s="291"/>
      <c r="API115" s="291"/>
      <c r="APJ115" s="291"/>
      <c r="APK115" s="291"/>
      <c r="APL115" s="291"/>
      <c r="APM115" s="291"/>
      <c r="APN115" s="291"/>
      <c r="APO115" s="291"/>
      <c r="APP115" s="291"/>
      <c r="APQ115" s="291"/>
      <c r="APR115" s="291"/>
      <c r="APS115" s="291"/>
      <c r="APT115" s="291"/>
      <c r="APU115" s="291"/>
      <c r="APV115" s="291"/>
      <c r="APW115" s="291"/>
      <c r="APX115" s="291"/>
      <c r="APY115" s="291"/>
      <c r="APZ115" s="291"/>
      <c r="AQA115" s="291"/>
      <c r="AQB115" s="291"/>
      <c r="AQC115" s="291"/>
      <c r="AQD115" s="291"/>
      <c r="AQE115" s="291"/>
      <c r="AQF115" s="291"/>
      <c r="AQG115" s="291"/>
      <c r="AQH115" s="291"/>
      <c r="AQI115" s="291"/>
      <c r="AQJ115" s="291"/>
      <c r="AQK115" s="291"/>
      <c r="AQL115" s="291"/>
      <c r="AQM115" s="291"/>
      <c r="AQN115" s="291"/>
      <c r="AQO115" s="291"/>
      <c r="AQP115" s="291"/>
      <c r="AQQ115" s="291"/>
      <c r="AQR115" s="291"/>
      <c r="AQS115" s="291"/>
      <c r="AQT115" s="291"/>
      <c r="AQU115" s="291"/>
      <c r="AQV115" s="291"/>
      <c r="AQW115" s="291"/>
      <c r="AQX115" s="291"/>
      <c r="AQY115" s="291"/>
      <c r="AQZ115" s="291"/>
      <c r="ARA115" s="291"/>
      <c r="ARB115" s="291"/>
      <c r="ARC115" s="291"/>
      <c r="ARD115" s="291"/>
      <c r="ARE115" s="291"/>
      <c r="ARF115" s="291"/>
      <c r="ARG115" s="291"/>
      <c r="ARH115" s="291"/>
      <c r="ARI115" s="291"/>
      <c r="ARJ115" s="291"/>
      <c r="ARK115" s="291"/>
      <c r="ARL115" s="291"/>
      <c r="ARM115" s="291"/>
      <c r="ARN115" s="291"/>
      <c r="ARO115" s="291"/>
      <c r="ARP115" s="291"/>
      <c r="ARQ115" s="291"/>
      <c r="ARR115" s="291"/>
      <c r="ARS115" s="291"/>
      <c r="ART115" s="291"/>
      <c r="ARU115" s="291"/>
      <c r="ARV115" s="291"/>
      <c r="ARW115" s="291"/>
      <c r="ARX115" s="291"/>
      <c r="ARY115" s="291"/>
      <c r="ARZ115" s="291"/>
      <c r="ASA115" s="291"/>
      <c r="ASB115" s="291"/>
      <c r="ASC115" s="291"/>
      <c r="ASD115" s="291"/>
      <c r="ASE115" s="291"/>
      <c r="ASF115" s="291"/>
      <c r="ASG115" s="291"/>
      <c r="ASH115" s="291"/>
      <c r="ASI115" s="291"/>
      <c r="ASJ115" s="291"/>
      <c r="ASK115" s="291"/>
      <c r="ASL115" s="291"/>
      <c r="ASM115" s="291"/>
      <c r="ASN115" s="291"/>
      <c r="ASO115" s="291"/>
      <c r="ASP115" s="291"/>
      <c r="ASQ115" s="291"/>
      <c r="ASR115" s="291"/>
      <c r="ASS115" s="291"/>
      <c r="AST115" s="291"/>
      <c r="ASU115" s="291"/>
      <c r="ASV115" s="291"/>
      <c r="ASW115" s="291"/>
      <c r="ASX115" s="291"/>
      <c r="ASY115" s="291"/>
      <c r="ASZ115" s="291"/>
      <c r="ATA115" s="291"/>
      <c r="ATB115" s="291"/>
      <c r="ATC115" s="291"/>
      <c r="ATD115" s="291"/>
      <c r="ATE115" s="291"/>
      <c r="ATF115" s="291"/>
      <c r="ATG115" s="291"/>
      <c r="ATH115" s="291"/>
      <c r="ATI115" s="291"/>
      <c r="ATJ115" s="291"/>
      <c r="ATK115" s="291"/>
      <c r="ATL115" s="291"/>
      <c r="ATM115" s="291"/>
      <c r="ATN115" s="291"/>
      <c r="ATO115" s="291"/>
      <c r="ATP115" s="291"/>
      <c r="ATQ115" s="291"/>
      <c r="ATR115" s="291"/>
      <c r="ATS115" s="291"/>
      <c r="ATT115" s="291"/>
      <c r="ATU115" s="291"/>
      <c r="ATV115" s="291"/>
      <c r="ATW115" s="291"/>
      <c r="ATX115" s="291"/>
      <c r="ATY115" s="291"/>
      <c r="ATZ115" s="291"/>
      <c r="AUA115" s="291"/>
      <c r="AUB115" s="291"/>
      <c r="AUC115" s="291"/>
      <c r="AUD115" s="291"/>
      <c r="AUE115" s="291"/>
      <c r="AUF115" s="291"/>
      <c r="AUG115" s="291"/>
      <c r="AUH115" s="291"/>
      <c r="AUI115" s="291"/>
      <c r="AUJ115" s="291"/>
      <c r="AUK115" s="291"/>
      <c r="AUL115" s="291"/>
      <c r="AUM115" s="291"/>
      <c r="AUN115" s="291"/>
      <c r="AUO115" s="291"/>
      <c r="AUP115" s="291"/>
      <c r="AUQ115" s="291"/>
      <c r="AUR115" s="291"/>
      <c r="AUS115" s="291"/>
      <c r="AUT115" s="291"/>
      <c r="AUU115" s="291"/>
      <c r="AUV115" s="291"/>
      <c r="AUW115" s="291"/>
      <c r="AUX115" s="291"/>
      <c r="AUY115" s="291"/>
      <c r="AUZ115" s="291"/>
      <c r="AVA115" s="291"/>
      <c r="AVB115" s="291"/>
      <c r="AVC115" s="291"/>
      <c r="AVD115" s="291"/>
      <c r="AVE115" s="291"/>
      <c r="AVF115" s="291"/>
      <c r="AVG115" s="291"/>
      <c r="AVH115" s="291"/>
      <c r="AVI115" s="291"/>
      <c r="AVJ115" s="291"/>
      <c r="AVK115" s="291"/>
      <c r="AVL115" s="291"/>
      <c r="AVM115" s="291"/>
      <c r="AVN115" s="291"/>
      <c r="AVO115" s="291"/>
      <c r="AVP115" s="291"/>
      <c r="AVQ115" s="291"/>
      <c r="AVR115" s="291"/>
      <c r="AVS115" s="291"/>
      <c r="AVT115" s="291"/>
      <c r="AVU115" s="291"/>
      <c r="AVV115" s="291"/>
      <c r="AVW115" s="291"/>
      <c r="AVX115" s="291"/>
      <c r="AVY115" s="291"/>
      <c r="AVZ115" s="291"/>
      <c r="AWA115" s="291"/>
      <c r="AWB115" s="291"/>
      <c r="AWC115" s="291"/>
      <c r="AWD115" s="291"/>
      <c r="AWE115" s="291"/>
      <c r="AWF115" s="291"/>
      <c r="AWG115" s="291"/>
      <c r="AWH115" s="291"/>
      <c r="AWI115" s="291"/>
      <c r="AWJ115" s="291"/>
      <c r="AWK115" s="291"/>
      <c r="AWL115" s="291"/>
      <c r="AWM115" s="291"/>
      <c r="AWN115" s="291"/>
      <c r="AWO115" s="291"/>
      <c r="AWP115" s="291"/>
      <c r="AWQ115" s="291"/>
      <c r="AWR115" s="291"/>
      <c r="AWS115" s="170"/>
      <c r="AWT115" s="291"/>
      <c r="AWU115" s="291"/>
      <c r="AWV115" s="291"/>
      <c r="AWW115" s="291"/>
      <c r="AWX115" s="291"/>
      <c r="AWY115" s="291"/>
      <c r="AWZ115" s="291"/>
      <c r="AXA115" s="291"/>
      <c r="AXB115" s="291"/>
      <c r="AXC115" s="291"/>
      <c r="AXD115" s="291"/>
      <c r="AXE115" s="291"/>
      <c r="AXF115" s="291"/>
      <c r="AXG115" s="291"/>
      <c r="AXH115" s="291"/>
      <c r="AXI115" s="291"/>
      <c r="AXJ115" s="291"/>
      <c r="AXK115" s="291"/>
      <c r="AXL115" s="291"/>
      <c r="AXM115" s="291"/>
      <c r="AXN115" s="291"/>
      <c r="AXO115" s="291"/>
      <c r="AXP115" s="291"/>
      <c r="AXQ115" s="291"/>
      <c r="AXR115" s="291"/>
      <c r="AXS115" s="291"/>
      <c r="AXT115" s="291"/>
      <c r="AXU115" s="291"/>
      <c r="AXV115" s="291"/>
      <c r="AXW115" s="291"/>
      <c r="AXX115" s="291"/>
      <c r="AXY115" s="291"/>
      <c r="AXZ115" s="291"/>
      <c r="AYA115" s="291"/>
      <c r="AYB115" s="291"/>
      <c r="AYC115" s="291"/>
      <c r="AYD115" s="291"/>
      <c r="AYE115" s="291"/>
      <c r="AYF115" s="291"/>
      <c r="AYG115" s="291"/>
      <c r="AYH115" s="291"/>
      <c r="AYI115" s="291"/>
      <c r="AYJ115" s="291"/>
      <c r="AYK115" s="291"/>
      <c r="AYL115" s="291"/>
      <c r="AYM115" s="291"/>
      <c r="AYN115" s="291"/>
      <c r="AYO115" s="291"/>
      <c r="AYP115" s="291"/>
      <c r="AYQ115" s="291"/>
      <c r="AYR115" s="291"/>
      <c r="AYS115" s="291"/>
      <c r="AYT115" s="291"/>
      <c r="AYU115" s="291"/>
      <c r="AYV115" s="291"/>
      <c r="AYW115" s="291"/>
      <c r="AYX115" s="291"/>
      <c r="AYY115" s="291"/>
      <c r="AYZ115" s="291"/>
      <c r="AZA115" s="291"/>
      <c r="AZB115" s="291"/>
      <c r="AZC115" s="291"/>
      <c r="AZD115" s="291"/>
      <c r="AZE115" s="291"/>
      <c r="AZF115" s="291"/>
      <c r="AZG115" s="291"/>
      <c r="AZH115" s="291"/>
      <c r="AZI115" s="291"/>
      <c r="AZJ115" s="291"/>
      <c r="AZK115" s="291"/>
      <c r="AZL115" s="291"/>
      <c r="AZM115" s="291"/>
      <c r="AZN115" s="291"/>
      <c r="AZO115" s="291"/>
      <c r="AZP115" s="291"/>
      <c r="AZQ115" s="291"/>
      <c r="AZR115" s="291"/>
      <c r="AZS115" s="291"/>
      <c r="AZT115" s="291"/>
      <c r="AZU115" s="291"/>
      <c r="AZV115" s="291"/>
      <c r="AZW115" s="291"/>
      <c r="AZX115" s="291"/>
      <c r="AZY115" s="291"/>
      <c r="AZZ115" s="291"/>
      <c r="BAA115" s="291"/>
      <c r="BAB115" s="291"/>
      <c r="BAC115" s="291"/>
      <c r="BAD115" s="291"/>
      <c r="BAE115" s="291"/>
      <c r="BAF115" s="291"/>
      <c r="BAG115" s="291"/>
      <c r="BAH115" s="291"/>
      <c r="BAI115" s="291"/>
      <c r="BAJ115" s="291"/>
      <c r="BAK115" s="291"/>
      <c r="BAL115" s="291"/>
      <c r="BAM115" s="291"/>
      <c r="BAN115" s="291"/>
      <c r="BAO115" s="291"/>
      <c r="BAP115" s="291"/>
      <c r="BAQ115" s="291"/>
      <c r="BAR115" s="291"/>
      <c r="BAS115" s="291"/>
      <c r="BAT115" s="291"/>
      <c r="BAU115" s="291"/>
      <c r="BAV115" s="291"/>
      <c r="BAW115" s="291"/>
      <c r="BAX115" s="291"/>
      <c r="BAY115" s="291"/>
      <c r="BAZ115" s="291"/>
      <c r="BBA115" s="291"/>
      <c r="BBB115" s="291"/>
      <c r="BBC115" s="291"/>
      <c r="BBD115" s="291"/>
      <c r="BBE115" s="291"/>
      <c r="BBF115" s="291"/>
      <c r="BBG115" s="291"/>
      <c r="BBH115" s="291"/>
      <c r="BBI115" s="291"/>
      <c r="BBJ115" s="291"/>
      <c r="BBK115" s="291"/>
      <c r="BBL115" s="291"/>
      <c r="BBM115" s="291"/>
      <c r="BBN115" s="291"/>
      <c r="BBO115" s="291"/>
      <c r="BBP115" s="291"/>
      <c r="BBQ115" s="291"/>
      <c r="BBR115" s="291"/>
      <c r="BBS115" s="291"/>
      <c r="BBT115" s="291"/>
      <c r="BBU115" s="291"/>
      <c r="BBV115" s="291"/>
      <c r="BBW115" s="291"/>
      <c r="BBX115" s="291"/>
      <c r="BBY115" s="291"/>
      <c r="BBZ115" s="291"/>
      <c r="BCA115" s="291"/>
      <c r="BCB115" s="291"/>
      <c r="BCC115" s="291"/>
      <c r="BCD115" s="291"/>
      <c r="BCE115" s="291"/>
      <c r="BCF115" s="291"/>
      <c r="BCG115" s="291"/>
      <c r="BCH115" s="291"/>
      <c r="BCI115" s="291"/>
      <c r="BCJ115" s="291"/>
      <c r="BCK115" s="291"/>
      <c r="BCL115" s="291"/>
      <c r="BCM115" s="291"/>
      <c r="BCN115" s="291"/>
      <c r="BCO115" s="291"/>
      <c r="BCP115" s="291"/>
      <c r="BCQ115" s="291"/>
      <c r="BCR115" s="291"/>
      <c r="BCS115" s="291"/>
      <c r="BCT115" s="291"/>
      <c r="BCU115" s="291"/>
      <c r="BCV115" s="291"/>
      <c r="BCW115" s="291"/>
      <c r="BCX115" s="291"/>
      <c r="BCY115" s="291"/>
      <c r="BCZ115" s="291"/>
      <c r="BDA115" s="291"/>
      <c r="BDB115" s="291"/>
      <c r="BDC115" s="291"/>
      <c r="BDD115" s="291"/>
      <c r="BDE115" s="291"/>
      <c r="BDF115" s="291"/>
      <c r="BDG115" s="291"/>
      <c r="BDH115" s="291"/>
      <c r="BDI115" s="291"/>
      <c r="BDJ115" s="291"/>
      <c r="BDK115" s="291"/>
      <c r="BDL115" s="291"/>
      <c r="BDM115" s="291"/>
      <c r="BDN115" s="291"/>
      <c r="BDO115" s="291"/>
      <c r="BDP115" s="291"/>
      <c r="BDQ115" s="291"/>
      <c r="BDR115" s="291"/>
      <c r="BDS115" s="291"/>
      <c r="BDT115" s="291"/>
      <c r="BDU115" s="291"/>
      <c r="BDV115" s="291"/>
      <c r="BDW115" s="291"/>
      <c r="BDX115" s="291"/>
      <c r="BDY115" s="291"/>
      <c r="BDZ115" s="291"/>
      <c r="BEA115" s="291"/>
      <c r="BEB115" s="291"/>
      <c r="BEC115" s="291"/>
      <c r="BED115" s="291"/>
      <c r="BEE115" s="291"/>
      <c r="BEF115" s="291"/>
      <c r="BEG115" s="291"/>
      <c r="BEH115" s="291"/>
      <c r="BEI115" s="291"/>
      <c r="BEJ115" s="291"/>
      <c r="BEK115" s="291"/>
      <c r="BEL115" s="291"/>
      <c r="BEM115" s="291"/>
      <c r="BEN115" s="291"/>
      <c r="BEO115" s="291"/>
      <c r="BEP115" s="291"/>
      <c r="BEQ115" s="291"/>
      <c r="BER115" s="291"/>
      <c r="BES115" s="291"/>
      <c r="BET115" s="291"/>
      <c r="BEU115" s="291"/>
      <c r="BEV115" s="291"/>
      <c r="BEW115" s="291"/>
      <c r="BEX115" s="291"/>
      <c r="BEY115" s="291"/>
      <c r="BEZ115" s="291"/>
      <c r="BFA115" s="291"/>
      <c r="BFB115" s="291"/>
      <c r="BFC115" s="291"/>
      <c r="BFD115" s="291"/>
      <c r="BFE115" s="291"/>
      <c r="BFF115" s="291"/>
      <c r="BFG115" s="291"/>
      <c r="BFH115" s="291"/>
      <c r="BFI115" s="291"/>
      <c r="BFJ115" s="291"/>
      <c r="BFK115" s="291"/>
      <c r="BFL115" s="291"/>
      <c r="BFM115" s="291"/>
      <c r="BFN115" s="291"/>
      <c r="BFO115" s="291"/>
      <c r="BFP115" s="291"/>
      <c r="BFQ115" s="291"/>
      <c r="BFR115" s="291"/>
      <c r="BFS115" s="291"/>
      <c r="BFT115" s="291"/>
      <c r="BFU115" s="291"/>
      <c r="BFV115" s="291"/>
      <c r="BFW115" s="291"/>
      <c r="BFX115" s="291"/>
      <c r="BFY115" s="291"/>
      <c r="BFZ115" s="291"/>
      <c r="BGA115" s="291"/>
      <c r="BGB115" s="291"/>
      <c r="BGC115" s="291"/>
      <c r="BGD115" s="291"/>
      <c r="BGE115" s="291"/>
      <c r="BGF115" s="291"/>
      <c r="BGG115" s="291"/>
      <c r="BGH115" s="291"/>
      <c r="BGI115" s="291"/>
      <c r="BGJ115" s="291"/>
      <c r="BGK115" s="291"/>
      <c r="BGL115" s="291"/>
      <c r="BGM115" s="291"/>
      <c r="BGN115" s="291"/>
      <c r="BGO115" s="170"/>
      <c r="BGP115" s="291"/>
      <c r="BGQ115" s="291"/>
      <c r="BGR115" s="291"/>
      <c r="BGS115" s="291"/>
      <c r="BGT115" s="291"/>
      <c r="BGU115" s="291"/>
      <c r="BGV115" s="291"/>
      <c r="BGW115" s="291"/>
      <c r="BGX115" s="291"/>
      <c r="BGY115" s="291"/>
      <c r="BGZ115" s="291"/>
      <c r="BHA115" s="291"/>
      <c r="BHB115" s="291"/>
      <c r="BHC115" s="291"/>
      <c r="BHD115" s="291"/>
      <c r="BHE115" s="291"/>
      <c r="BHF115" s="291"/>
      <c r="BHG115" s="291"/>
      <c r="BHH115" s="291"/>
      <c r="BHI115" s="291"/>
      <c r="BHJ115" s="291"/>
      <c r="BHK115" s="291"/>
      <c r="BHL115" s="291"/>
      <c r="BHM115" s="291"/>
      <c r="BHN115" s="291"/>
      <c r="BHO115" s="291"/>
      <c r="BHP115" s="291"/>
      <c r="BHQ115" s="291"/>
      <c r="BHR115" s="291"/>
      <c r="BHS115" s="291"/>
      <c r="BHT115" s="291"/>
      <c r="BHU115" s="291"/>
      <c r="BHV115" s="291"/>
      <c r="BHW115" s="291"/>
      <c r="BHX115" s="291"/>
      <c r="BHY115" s="291"/>
      <c r="BHZ115" s="291"/>
      <c r="BIA115" s="291"/>
      <c r="BIB115" s="291"/>
      <c r="BIC115" s="291"/>
      <c r="BID115" s="291"/>
      <c r="BIE115" s="291"/>
      <c r="BIF115" s="291"/>
      <c r="BIG115" s="291"/>
      <c r="BIH115" s="291"/>
      <c r="BII115" s="291"/>
      <c r="BIJ115" s="291"/>
      <c r="BIK115" s="291"/>
      <c r="BIL115" s="291"/>
      <c r="BIM115" s="291"/>
      <c r="BIN115" s="291"/>
      <c r="BIO115" s="291"/>
      <c r="BIP115" s="291"/>
      <c r="BIQ115" s="291"/>
      <c r="BIR115" s="291"/>
      <c r="BIS115" s="291"/>
      <c r="BIT115" s="291"/>
      <c r="BIU115" s="291"/>
      <c r="BIV115" s="291"/>
      <c r="BIW115" s="291"/>
      <c r="BIX115" s="291"/>
      <c r="BIY115" s="291"/>
      <c r="BIZ115" s="291"/>
      <c r="BJA115" s="291"/>
      <c r="BJB115" s="291"/>
      <c r="BJC115" s="291"/>
      <c r="BJD115" s="291"/>
      <c r="BJE115" s="291"/>
      <c r="BJF115" s="291"/>
      <c r="BJG115" s="291"/>
      <c r="BJH115" s="291"/>
      <c r="BJI115" s="291"/>
      <c r="BJJ115" s="291"/>
      <c r="BJK115" s="291"/>
      <c r="BJL115" s="291"/>
      <c r="BJM115" s="291"/>
      <c r="BJN115" s="291"/>
      <c r="BJO115" s="291"/>
      <c r="BJP115" s="291"/>
      <c r="BJQ115" s="291"/>
      <c r="BJR115" s="291"/>
      <c r="BJS115" s="291"/>
      <c r="BJT115" s="291"/>
      <c r="BJU115" s="291"/>
      <c r="BJV115" s="291"/>
      <c r="BJW115" s="291"/>
      <c r="BJX115" s="291"/>
      <c r="BJY115" s="291"/>
      <c r="BJZ115" s="291"/>
      <c r="BKA115" s="291"/>
      <c r="BKB115" s="291"/>
      <c r="BKC115" s="291"/>
      <c r="BKD115" s="291"/>
      <c r="BKE115" s="291"/>
      <c r="BKF115" s="291"/>
      <c r="BKG115" s="291"/>
      <c r="BKH115" s="291"/>
      <c r="BKI115" s="291"/>
      <c r="BKJ115" s="291"/>
      <c r="BKK115" s="291"/>
      <c r="BKL115" s="291"/>
      <c r="BKM115" s="291"/>
      <c r="BKN115" s="291"/>
      <c r="BKO115" s="291"/>
      <c r="BKP115" s="291"/>
      <c r="BKQ115" s="291"/>
      <c r="BKR115" s="291"/>
      <c r="BKS115" s="291"/>
      <c r="BKT115" s="291"/>
      <c r="BKU115" s="291"/>
      <c r="BKV115" s="291"/>
      <c r="BKW115" s="291"/>
      <c r="BKX115" s="291"/>
      <c r="BKY115" s="291"/>
      <c r="BKZ115" s="291"/>
      <c r="BLA115" s="291"/>
      <c r="BLB115" s="291"/>
      <c r="BLC115" s="291"/>
      <c r="BLD115" s="291"/>
      <c r="BLE115" s="291"/>
      <c r="BLF115" s="291"/>
      <c r="BLG115" s="291"/>
      <c r="BLH115" s="291"/>
      <c r="BLI115" s="291"/>
      <c r="BLJ115" s="291"/>
      <c r="BLK115" s="291"/>
      <c r="BLL115" s="291"/>
      <c r="BLM115" s="291"/>
      <c r="BLN115" s="291"/>
      <c r="BLO115" s="291"/>
      <c r="BLP115" s="291"/>
      <c r="BLQ115" s="291"/>
      <c r="BLR115" s="291"/>
      <c r="BLS115" s="291"/>
      <c r="BLT115" s="291"/>
      <c r="BLU115" s="291"/>
      <c r="BLV115" s="291"/>
      <c r="BLW115" s="291"/>
      <c r="BLX115" s="291"/>
      <c r="BLY115" s="291"/>
      <c r="BLZ115" s="291"/>
      <c r="BMA115" s="291"/>
      <c r="BMB115" s="291"/>
      <c r="BMC115" s="291"/>
      <c r="BMD115" s="291"/>
      <c r="BME115" s="291"/>
      <c r="BMF115" s="291"/>
      <c r="BMG115" s="291"/>
      <c r="BMH115" s="291"/>
      <c r="BMI115" s="291"/>
      <c r="BMJ115" s="291"/>
      <c r="BMK115" s="291"/>
      <c r="BML115" s="291"/>
      <c r="BMM115" s="291"/>
      <c r="BMN115" s="291"/>
      <c r="BMO115" s="291"/>
      <c r="BMP115" s="291"/>
      <c r="BMQ115" s="291"/>
      <c r="BMR115" s="291"/>
      <c r="BMS115" s="291"/>
      <c r="BMT115" s="291"/>
      <c r="BMU115" s="291"/>
      <c r="BMV115" s="291"/>
      <c r="BMW115" s="291"/>
      <c r="BMX115" s="291"/>
      <c r="BMY115" s="291"/>
      <c r="BMZ115" s="291"/>
      <c r="BNA115" s="291"/>
      <c r="BNB115" s="291"/>
      <c r="BNC115" s="291"/>
      <c r="BND115" s="291"/>
      <c r="BNE115" s="291"/>
      <c r="BNF115" s="291"/>
      <c r="BNG115" s="291"/>
      <c r="BNH115" s="291"/>
      <c r="BNI115" s="291"/>
      <c r="BNJ115" s="291"/>
      <c r="BNK115" s="291"/>
      <c r="BNL115" s="291"/>
      <c r="BNM115" s="291"/>
      <c r="BNN115" s="291"/>
      <c r="BNO115" s="291"/>
      <c r="BNP115" s="291"/>
      <c r="BNQ115" s="291"/>
      <c r="BNR115" s="291"/>
      <c r="BNS115" s="291"/>
      <c r="BNT115" s="291"/>
      <c r="BNU115" s="291"/>
      <c r="BNV115" s="291"/>
      <c r="BNW115" s="291"/>
      <c r="BNX115" s="291"/>
      <c r="BNY115" s="291"/>
      <c r="BNZ115" s="291"/>
      <c r="BOA115" s="291"/>
      <c r="BOB115" s="291"/>
      <c r="BOC115" s="291"/>
      <c r="BOD115" s="291"/>
      <c r="BOE115" s="291"/>
      <c r="BOF115" s="291"/>
      <c r="BOG115" s="291"/>
      <c r="BOH115" s="291"/>
      <c r="BOI115" s="291"/>
      <c r="BOJ115" s="291"/>
      <c r="BOK115" s="291"/>
      <c r="BOL115" s="291"/>
      <c r="BOM115" s="291"/>
      <c r="BON115" s="291"/>
      <c r="BOO115" s="291"/>
      <c r="BOP115" s="291"/>
      <c r="BOQ115" s="291"/>
      <c r="BOR115" s="291"/>
      <c r="BOS115" s="291"/>
      <c r="BOT115" s="291"/>
      <c r="BOU115" s="291"/>
      <c r="BOV115" s="291"/>
      <c r="BOW115" s="291"/>
      <c r="BOX115" s="291"/>
      <c r="BOY115" s="291"/>
      <c r="BOZ115" s="291"/>
      <c r="BPA115" s="291"/>
      <c r="BPB115" s="291"/>
      <c r="BPC115" s="291"/>
      <c r="BPD115" s="291"/>
      <c r="BPE115" s="291"/>
      <c r="BPF115" s="291"/>
      <c r="BPG115" s="291"/>
      <c r="BPH115" s="291"/>
      <c r="BPI115" s="291"/>
      <c r="BPJ115" s="291"/>
      <c r="BPK115" s="291"/>
      <c r="BPL115" s="291"/>
      <c r="BPM115" s="291"/>
      <c r="BPN115" s="291"/>
      <c r="BPO115" s="291"/>
      <c r="BPP115" s="291"/>
      <c r="BPQ115" s="291"/>
      <c r="BPR115" s="291"/>
      <c r="BPS115" s="291"/>
      <c r="BPT115" s="291"/>
      <c r="BPU115" s="291"/>
      <c r="BPV115" s="291"/>
      <c r="BPW115" s="291"/>
      <c r="BPX115" s="291"/>
      <c r="BPY115" s="291"/>
      <c r="BPZ115" s="291"/>
      <c r="BQA115" s="291"/>
      <c r="BQB115" s="291"/>
      <c r="BQC115" s="291"/>
      <c r="BQD115" s="291"/>
      <c r="BQE115" s="291"/>
      <c r="BQF115" s="291"/>
      <c r="BQG115" s="291"/>
      <c r="BQH115" s="291"/>
      <c r="BQI115" s="291"/>
      <c r="BQJ115" s="291"/>
      <c r="BQK115" s="170"/>
      <c r="BQL115" s="291"/>
      <c r="BQM115" s="291"/>
      <c r="BQN115" s="291"/>
      <c r="BQO115" s="291"/>
      <c r="BQP115" s="291"/>
      <c r="BQQ115" s="291"/>
      <c r="BQR115" s="291"/>
      <c r="BQS115" s="291"/>
      <c r="BQT115" s="291"/>
      <c r="BQU115" s="291"/>
      <c r="BQV115" s="291"/>
      <c r="BQW115" s="291"/>
      <c r="BQX115" s="291"/>
      <c r="BQY115" s="291"/>
      <c r="BQZ115" s="291"/>
      <c r="BRA115" s="291"/>
      <c r="BRB115" s="291"/>
      <c r="BRC115" s="291"/>
      <c r="BRD115" s="291"/>
      <c r="BRE115" s="291"/>
      <c r="BRF115" s="291"/>
      <c r="BRG115" s="291"/>
      <c r="BRH115" s="291"/>
      <c r="BRI115" s="291"/>
      <c r="BRJ115" s="291"/>
      <c r="BRK115" s="291"/>
      <c r="BRL115" s="291"/>
      <c r="BRM115" s="291"/>
      <c r="BRN115" s="291"/>
      <c r="BRO115" s="291"/>
      <c r="BRP115" s="291"/>
      <c r="BRQ115" s="291"/>
      <c r="BRR115" s="291"/>
      <c r="BRS115" s="291"/>
      <c r="BRT115" s="291"/>
      <c r="BRU115" s="291"/>
      <c r="BRV115" s="291"/>
      <c r="BRW115" s="291"/>
      <c r="BRX115" s="291"/>
      <c r="BRY115" s="291"/>
      <c r="BRZ115" s="291"/>
      <c r="BSA115" s="291"/>
      <c r="BSB115" s="291"/>
      <c r="BSC115" s="291"/>
      <c r="BSD115" s="291"/>
      <c r="BSE115" s="291"/>
      <c r="BSF115" s="291"/>
      <c r="BSG115" s="291"/>
      <c r="BSH115" s="291"/>
      <c r="BSI115" s="291"/>
      <c r="BSJ115" s="291"/>
      <c r="BSK115" s="291"/>
      <c r="BSL115" s="291"/>
      <c r="BSM115" s="291"/>
      <c r="BSN115" s="291"/>
      <c r="BSO115" s="291"/>
      <c r="BSP115" s="291"/>
      <c r="BSQ115" s="291"/>
      <c r="BSR115" s="291"/>
      <c r="BSS115" s="291"/>
      <c r="BST115" s="291"/>
      <c r="BSU115" s="291"/>
      <c r="BSV115" s="291"/>
      <c r="BSW115" s="291"/>
      <c r="BSX115" s="291"/>
      <c r="BSY115" s="291"/>
      <c r="BSZ115" s="291"/>
      <c r="BTA115" s="291"/>
      <c r="BTB115" s="291"/>
      <c r="BTC115" s="291"/>
      <c r="BTD115" s="291"/>
      <c r="BTE115" s="291"/>
      <c r="BTF115" s="291"/>
      <c r="BTG115" s="291"/>
      <c r="BTH115" s="291"/>
      <c r="BTI115" s="291"/>
      <c r="BTJ115" s="291"/>
      <c r="BTK115" s="291"/>
      <c r="BTL115" s="291"/>
      <c r="BTM115" s="291"/>
      <c r="BTN115" s="291"/>
      <c r="BTO115" s="291"/>
      <c r="BTP115" s="291"/>
      <c r="BTQ115" s="291"/>
      <c r="BTR115" s="291"/>
      <c r="BTS115" s="291"/>
      <c r="BTT115" s="291"/>
      <c r="BTU115" s="291"/>
      <c r="BTV115" s="291"/>
      <c r="BTW115" s="291"/>
      <c r="BTX115" s="291"/>
      <c r="BTY115" s="291"/>
      <c r="BTZ115" s="291"/>
      <c r="BUA115" s="291"/>
      <c r="BUB115" s="291"/>
      <c r="BUC115" s="291"/>
      <c r="BUD115" s="291"/>
      <c r="BUE115" s="291"/>
      <c r="BUF115" s="291"/>
      <c r="BUG115" s="291"/>
      <c r="BUH115" s="291"/>
      <c r="BUI115" s="291"/>
      <c r="BUJ115" s="291"/>
      <c r="BUK115" s="291"/>
      <c r="BUL115" s="291"/>
      <c r="BUM115" s="291"/>
      <c r="BUN115" s="291"/>
      <c r="BUO115" s="291"/>
      <c r="BUP115" s="291"/>
      <c r="BUQ115" s="291"/>
      <c r="BUR115" s="291"/>
      <c r="BUS115" s="291"/>
      <c r="BUT115" s="291"/>
      <c r="BUU115" s="291"/>
      <c r="BUV115" s="291"/>
      <c r="BUW115" s="291"/>
      <c r="BUX115" s="291"/>
      <c r="BUY115" s="291"/>
      <c r="BUZ115" s="291"/>
      <c r="BVA115" s="291"/>
      <c r="BVB115" s="291"/>
      <c r="BVC115" s="291"/>
      <c r="BVD115" s="291"/>
      <c r="BVE115" s="291"/>
      <c r="BVF115" s="291"/>
      <c r="BVG115" s="291"/>
      <c r="BVH115" s="291"/>
      <c r="BVI115" s="291"/>
      <c r="BVJ115" s="291"/>
      <c r="BVK115" s="291"/>
      <c r="BVL115" s="291"/>
      <c r="BVM115" s="291"/>
      <c r="BVN115" s="291"/>
      <c r="BVO115" s="291"/>
      <c r="BVP115" s="291"/>
      <c r="BVQ115" s="291"/>
      <c r="BVR115" s="291"/>
      <c r="BVS115" s="291"/>
      <c r="BVT115" s="291"/>
      <c r="BVU115" s="291"/>
      <c r="BVV115" s="291"/>
      <c r="BVW115" s="291"/>
      <c r="BVX115" s="291"/>
      <c r="BVY115" s="291"/>
      <c r="BVZ115" s="291"/>
      <c r="BWA115" s="291"/>
      <c r="BWB115" s="291"/>
      <c r="BWC115" s="291"/>
      <c r="BWD115" s="291"/>
      <c r="BWE115" s="291"/>
      <c r="BWF115" s="291"/>
      <c r="BWG115" s="291"/>
      <c r="BWH115" s="291"/>
      <c r="BWI115" s="291"/>
      <c r="BWJ115" s="291"/>
      <c r="BWK115" s="291"/>
      <c r="BWL115" s="291"/>
      <c r="BWM115" s="291"/>
      <c r="BWN115" s="291"/>
      <c r="BWO115" s="291"/>
      <c r="BWP115" s="291"/>
      <c r="BWQ115" s="291"/>
      <c r="BWR115" s="291"/>
      <c r="BWS115" s="291"/>
      <c r="BWT115" s="291"/>
      <c r="BWU115" s="291"/>
      <c r="BWV115" s="291"/>
      <c r="BWW115" s="291"/>
      <c r="BWX115" s="291"/>
      <c r="BWY115" s="291"/>
      <c r="BWZ115" s="291"/>
      <c r="BXA115" s="291"/>
      <c r="BXB115" s="291"/>
      <c r="BXC115" s="291"/>
      <c r="BXD115" s="291"/>
      <c r="BXE115" s="291"/>
      <c r="BXF115" s="291"/>
      <c r="BXG115" s="291"/>
      <c r="BXH115" s="291"/>
      <c r="BXI115" s="291"/>
      <c r="BXJ115" s="291"/>
      <c r="BXK115" s="291"/>
      <c r="BXL115" s="291"/>
      <c r="BXM115" s="291"/>
      <c r="BXN115" s="291"/>
      <c r="BXO115" s="291"/>
      <c r="BXP115" s="291"/>
      <c r="BXQ115" s="291"/>
      <c r="BXR115" s="291"/>
      <c r="BXS115" s="291"/>
      <c r="BXT115" s="291"/>
      <c r="BXU115" s="291"/>
      <c r="BXV115" s="291"/>
      <c r="BXW115" s="291"/>
      <c r="BXX115" s="291"/>
      <c r="BXY115" s="291"/>
      <c r="BXZ115" s="291"/>
      <c r="BYA115" s="291"/>
      <c r="BYB115" s="291"/>
      <c r="BYC115" s="291"/>
      <c r="BYD115" s="291"/>
      <c r="BYE115" s="291"/>
      <c r="BYF115" s="291"/>
      <c r="BYG115" s="291"/>
      <c r="BYH115" s="291"/>
      <c r="BYI115" s="291"/>
      <c r="BYJ115" s="291"/>
      <c r="BYK115" s="291"/>
      <c r="BYL115" s="291"/>
      <c r="BYM115" s="291"/>
      <c r="BYN115" s="291"/>
      <c r="BYO115" s="291"/>
      <c r="BYP115" s="291"/>
      <c r="BYQ115" s="291"/>
      <c r="BYR115" s="291"/>
      <c r="BYS115" s="291"/>
      <c r="BYT115" s="291"/>
      <c r="BYU115" s="291"/>
      <c r="BYV115" s="291"/>
      <c r="BYW115" s="291"/>
      <c r="BYX115" s="291"/>
      <c r="BYY115" s="291"/>
      <c r="BYZ115" s="291"/>
      <c r="BZA115" s="291"/>
      <c r="BZB115" s="291"/>
      <c r="BZC115" s="291"/>
      <c r="BZD115" s="291"/>
      <c r="BZE115" s="291"/>
      <c r="BZF115" s="291"/>
      <c r="BZG115" s="291"/>
      <c r="BZH115" s="291"/>
      <c r="BZI115" s="291"/>
      <c r="BZJ115" s="291"/>
      <c r="BZK115" s="291"/>
      <c r="BZL115" s="291"/>
      <c r="BZM115" s="291"/>
      <c r="BZN115" s="291"/>
      <c r="BZO115" s="291"/>
      <c r="BZP115" s="291"/>
      <c r="BZQ115" s="291"/>
      <c r="BZR115" s="291"/>
      <c r="BZS115" s="291"/>
      <c r="BZT115" s="291"/>
      <c r="BZU115" s="291"/>
      <c r="BZV115" s="291"/>
      <c r="BZW115" s="291"/>
      <c r="BZX115" s="291"/>
      <c r="BZY115" s="291"/>
      <c r="BZZ115" s="291"/>
      <c r="CAA115" s="291"/>
      <c r="CAB115" s="291"/>
      <c r="CAC115" s="291"/>
      <c r="CAD115" s="291"/>
      <c r="CAE115" s="291"/>
      <c r="CAF115" s="291"/>
      <c r="CAG115" s="170"/>
      <c r="CAH115" s="291"/>
      <c r="CAI115" s="291"/>
      <c r="CAJ115" s="291"/>
      <c r="CAK115" s="291"/>
      <c r="CAL115" s="291"/>
      <c r="CAM115" s="291"/>
      <c r="CAN115" s="291"/>
      <c r="CAO115" s="291"/>
      <c r="CAP115" s="291"/>
      <c r="CAQ115" s="291"/>
      <c r="CAR115" s="291"/>
      <c r="CAS115" s="291"/>
      <c r="CAT115" s="291"/>
      <c r="CAU115" s="291"/>
      <c r="CAV115" s="291"/>
      <c r="CAW115" s="291"/>
      <c r="CAX115" s="291"/>
      <c r="CAY115" s="291"/>
      <c r="CAZ115" s="291"/>
      <c r="CBA115" s="291"/>
      <c r="CBB115" s="291"/>
      <c r="CBC115" s="291"/>
      <c r="CBD115" s="291"/>
      <c r="CBE115" s="291"/>
      <c r="CBF115" s="291"/>
      <c r="CBG115" s="291"/>
      <c r="CBH115" s="291"/>
      <c r="CBI115" s="291"/>
      <c r="CBJ115" s="291"/>
      <c r="CBK115" s="291"/>
      <c r="CBL115" s="291"/>
      <c r="CBM115" s="291"/>
      <c r="CBN115" s="291"/>
      <c r="CBO115" s="291"/>
      <c r="CBP115" s="291"/>
      <c r="CBQ115" s="291"/>
      <c r="CBR115" s="291"/>
      <c r="CBS115" s="291"/>
      <c r="CBT115" s="291"/>
      <c r="CBU115" s="291"/>
      <c r="CBV115" s="291"/>
      <c r="CBW115" s="291"/>
      <c r="CBX115" s="291"/>
      <c r="CBY115" s="291"/>
      <c r="CBZ115" s="291"/>
      <c r="CCA115" s="291"/>
      <c r="CCB115" s="291"/>
      <c r="CCC115" s="291"/>
      <c r="CCD115" s="291"/>
      <c r="CCE115" s="291"/>
      <c r="CCF115" s="291"/>
      <c r="CCG115" s="291"/>
      <c r="CCH115" s="291"/>
      <c r="CCI115" s="291"/>
      <c r="CCJ115" s="291"/>
      <c r="CCK115" s="291"/>
      <c r="CCL115" s="291"/>
      <c r="CCM115" s="291"/>
      <c r="CCN115" s="291"/>
      <c r="CCO115" s="291"/>
      <c r="CCP115" s="291"/>
      <c r="CCQ115" s="291"/>
      <c r="CCR115" s="291"/>
      <c r="CCS115" s="291"/>
      <c r="CCT115" s="291"/>
      <c r="CCU115" s="291"/>
      <c r="CCV115" s="291"/>
      <c r="CCW115" s="291"/>
      <c r="CCX115" s="291"/>
      <c r="CCY115" s="291"/>
      <c r="CCZ115" s="291"/>
      <c r="CDA115" s="291"/>
      <c r="CDB115" s="291"/>
      <c r="CDC115" s="291"/>
      <c r="CDD115" s="291"/>
      <c r="CDE115" s="291"/>
      <c r="CDF115" s="291"/>
      <c r="CDG115" s="291"/>
      <c r="CDH115" s="291"/>
      <c r="CDI115" s="291"/>
      <c r="CDJ115" s="291"/>
      <c r="CDK115" s="291"/>
      <c r="CDL115" s="291"/>
      <c r="CDM115" s="291"/>
      <c r="CDN115" s="291"/>
      <c r="CDO115" s="291"/>
      <c r="CDP115" s="291"/>
      <c r="CDQ115" s="291"/>
      <c r="CDR115" s="291"/>
      <c r="CDS115" s="291"/>
      <c r="CDT115" s="291"/>
      <c r="CDU115" s="291"/>
      <c r="CDV115" s="291"/>
      <c r="CDW115" s="291"/>
      <c r="CDX115" s="291"/>
      <c r="CDY115" s="291"/>
      <c r="CDZ115" s="291"/>
      <c r="CEA115" s="291"/>
      <c r="CEB115" s="291"/>
      <c r="CEC115" s="291"/>
      <c r="CED115" s="291"/>
      <c r="CEE115" s="291"/>
      <c r="CEF115" s="291"/>
      <c r="CEG115" s="291"/>
      <c r="CEH115" s="291"/>
      <c r="CEI115" s="291"/>
      <c r="CEJ115" s="291"/>
      <c r="CEK115" s="291"/>
      <c r="CEL115" s="291"/>
      <c r="CEM115" s="291"/>
      <c r="CEN115" s="291"/>
      <c r="CEO115" s="291"/>
      <c r="CEP115" s="291"/>
      <c r="CEQ115" s="291"/>
      <c r="CER115" s="291"/>
      <c r="CES115" s="291"/>
      <c r="CET115" s="291"/>
      <c r="CEU115" s="291"/>
      <c r="CEV115" s="291"/>
      <c r="CEW115" s="291"/>
      <c r="CEX115" s="291"/>
      <c r="CEY115" s="291"/>
      <c r="CEZ115" s="291"/>
      <c r="CFA115" s="291"/>
      <c r="CFB115" s="291"/>
      <c r="CFC115" s="291"/>
      <c r="CFD115" s="291"/>
      <c r="CFE115" s="291"/>
      <c r="CFF115" s="291"/>
      <c r="CFG115" s="291"/>
      <c r="CFH115" s="291"/>
      <c r="CFI115" s="291"/>
      <c r="CFJ115" s="291"/>
      <c r="CFK115" s="291"/>
      <c r="CFL115" s="291"/>
      <c r="CFM115" s="291"/>
      <c r="CFN115" s="291"/>
      <c r="CFO115" s="291"/>
      <c r="CFP115" s="291"/>
      <c r="CFQ115" s="291"/>
      <c r="CFR115" s="291"/>
      <c r="CFS115" s="291"/>
      <c r="CFT115" s="291"/>
      <c r="CFU115" s="291"/>
      <c r="CFV115" s="291"/>
      <c r="CFW115" s="291"/>
      <c r="CFX115" s="291"/>
      <c r="CFY115" s="291"/>
      <c r="CFZ115" s="291"/>
      <c r="CGA115" s="291"/>
      <c r="CGB115" s="291"/>
      <c r="CGC115" s="291"/>
      <c r="CGD115" s="291"/>
      <c r="CGE115" s="291"/>
      <c r="CGF115" s="291"/>
      <c r="CGG115" s="291"/>
      <c r="CGH115" s="291"/>
      <c r="CGI115" s="291"/>
      <c r="CGJ115" s="291"/>
      <c r="CGK115" s="291"/>
      <c r="CGL115" s="291"/>
      <c r="CGM115" s="291"/>
      <c r="CGN115" s="291"/>
      <c r="CGO115" s="291"/>
      <c r="CGP115" s="291"/>
      <c r="CGQ115" s="291"/>
      <c r="CGR115" s="291"/>
      <c r="CGS115" s="291"/>
      <c r="CGT115" s="291"/>
      <c r="CGU115" s="291"/>
      <c r="CGV115" s="291"/>
      <c r="CGW115" s="291"/>
      <c r="CGX115" s="291"/>
      <c r="CGY115" s="291"/>
      <c r="CGZ115" s="291"/>
      <c r="CHA115" s="291"/>
      <c r="CHB115" s="291"/>
      <c r="CHC115" s="291"/>
      <c r="CHD115" s="291"/>
      <c r="CHE115" s="291"/>
      <c r="CHF115" s="291"/>
      <c r="CHG115" s="291"/>
      <c r="CHH115" s="291"/>
      <c r="CHI115" s="291"/>
      <c r="CHJ115" s="291"/>
      <c r="CHK115" s="291"/>
      <c r="CHL115" s="291"/>
      <c r="CHM115" s="291"/>
      <c r="CHN115" s="291"/>
      <c r="CHO115" s="291"/>
      <c r="CHP115" s="291"/>
      <c r="CHQ115" s="291"/>
      <c r="CHR115" s="291"/>
      <c r="CHS115" s="291"/>
      <c r="CHT115" s="291"/>
      <c r="CHU115" s="291"/>
      <c r="CHV115" s="291"/>
      <c r="CHW115" s="291"/>
      <c r="CHX115" s="291"/>
      <c r="CHY115" s="291"/>
      <c r="CHZ115" s="291"/>
      <c r="CIA115" s="291"/>
      <c r="CIB115" s="291"/>
      <c r="CIC115" s="291"/>
      <c r="CID115" s="291"/>
      <c r="CIE115" s="291"/>
      <c r="CIF115" s="291"/>
      <c r="CIG115" s="291"/>
      <c r="CIH115" s="291"/>
      <c r="CII115" s="291"/>
      <c r="CIJ115" s="291"/>
      <c r="CIK115" s="291"/>
      <c r="CIL115" s="291"/>
      <c r="CIM115" s="291"/>
      <c r="CIN115" s="291"/>
      <c r="CIO115" s="291"/>
      <c r="CIP115" s="291"/>
      <c r="CIQ115" s="291"/>
      <c r="CIR115" s="291"/>
      <c r="CIS115" s="291"/>
      <c r="CIT115" s="291"/>
      <c r="CIU115" s="291"/>
      <c r="CIV115" s="291"/>
      <c r="CIW115" s="291"/>
      <c r="CIX115" s="291"/>
      <c r="CIY115" s="291"/>
      <c r="CIZ115" s="291"/>
      <c r="CJA115" s="291"/>
      <c r="CJB115" s="291"/>
      <c r="CJC115" s="291"/>
      <c r="CJD115" s="291"/>
      <c r="CJE115" s="291"/>
      <c r="CJF115" s="291"/>
      <c r="CJG115" s="291"/>
      <c r="CJH115" s="291"/>
      <c r="CJI115" s="291"/>
      <c r="CJJ115" s="291"/>
      <c r="CJK115" s="291"/>
      <c r="CJL115" s="291"/>
      <c r="CJM115" s="291"/>
      <c r="CJN115" s="291"/>
      <c r="CJO115" s="291"/>
      <c r="CJP115" s="291"/>
      <c r="CJQ115" s="291"/>
      <c r="CJR115" s="291"/>
      <c r="CJS115" s="291"/>
      <c r="CJT115" s="291"/>
      <c r="CJU115" s="291"/>
      <c r="CJV115" s="291"/>
      <c r="CJW115" s="291"/>
      <c r="CJX115" s="291"/>
      <c r="CJY115" s="291"/>
      <c r="CJZ115" s="291"/>
      <c r="CKA115" s="291"/>
      <c r="CKB115" s="291"/>
      <c r="CKC115" s="170"/>
      <c r="CKD115" s="291"/>
      <c r="CKE115" s="291"/>
      <c r="CKF115" s="291"/>
      <c r="CKG115" s="291"/>
      <c r="CKH115" s="291"/>
      <c r="CKI115" s="291"/>
      <c r="CKJ115" s="291"/>
      <c r="CKK115" s="291"/>
      <c r="CKL115" s="291"/>
      <c r="CKM115" s="291"/>
      <c r="CKN115" s="291"/>
      <c r="CKO115" s="291"/>
      <c r="CKP115" s="291"/>
      <c r="CKQ115" s="291"/>
      <c r="CKR115" s="291"/>
      <c r="CKS115" s="291"/>
      <c r="CKT115" s="291"/>
      <c r="CKU115" s="291"/>
      <c r="CKV115" s="291"/>
      <c r="CKW115" s="291"/>
      <c r="CKX115" s="291"/>
      <c r="CKY115" s="291"/>
      <c r="CKZ115" s="291"/>
      <c r="CLA115" s="291"/>
      <c r="CLB115" s="291"/>
      <c r="CLC115" s="291"/>
      <c r="CLD115" s="291"/>
      <c r="CLE115" s="291"/>
      <c r="CLF115" s="291"/>
      <c r="CLG115" s="291"/>
      <c r="CLH115" s="291"/>
      <c r="CLI115" s="291"/>
      <c r="CLJ115" s="291"/>
      <c r="CLK115" s="291"/>
      <c r="CLL115" s="291"/>
      <c r="CLM115" s="291"/>
      <c r="CLN115" s="291"/>
      <c r="CLO115" s="291"/>
      <c r="CLP115" s="291"/>
      <c r="CLQ115" s="291"/>
      <c r="CLR115" s="291"/>
      <c r="CLS115" s="291"/>
      <c r="CLT115" s="291"/>
      <c r="CLU115" s="291"/>
      <c r="CLV115" s="291"/>
      <c r="CLW115" s="291"/>
      <c r="CLX115" s="291"/>
      <c r="CLY115" s="291"/>
      <c r="CLZ115" s="291"/>
      <c r="CMA115" s="291"/>
      <c r="CMB115" s="291"/>
      <c r="CMC115" s="291"/>
      <c r="CMD115" s="291"/>
      <c r="CME115" s="291"/>
      <c r="CMF115" s="291"/>
      <c r="CMG115" s="291"/>
      <c r="CMH115" s="291"/>
      <c r="CMI115" s="291"/>
      <c r="CMJ115" s="291"/>
      <c r="CMK115" s="291"/>
      <c r="CML115" s="291"/>
      <c r="CMM115" s="291"/>
      <c r="CMN115" s="291"/>
      <c r="CMO115" s="291"/>
      <c r="CMP115" s="291"/>
      <c r="CMQ115" s="291"/>
      <c r="CMR115" s="291"/>
      <c r="CMS115" s="291"/>
      <c r="CMT115" s="291"/>
      <c r="CMU115" s="291"/>
      <c r="CMV115" s="291"/>
      <c r="CMW115" s="291"/>
      <c r="CMX115" s="291"/>
      <c r="CMY115" s="291"/>
      <c r="CMZ115" s="291"/>
      <c r="CNA115" s="291"/>
      <c r="CNB115" s="291"/>
      <c r="CNC115" s="291"/>
      <c r="CND115" s="291"/>
      <c r="CNE115" s="291"/>
      <c r="CNF115" s="291"/>
      <c r="CNG115" s="291"/>
      <c r="CNH115" s="291"/>
      <c r="CNI115" s="291"/>
      <c r="CNJ115" s="291"/>
      <c r="CNK115" s="291"/>
      <c r="CNL115" s="291"/>
      <c r="CNM115" s="291"/>
      <c r="CNN115" s="291"/>
      <c r="CNO115" s="291"/>
      <c r="CNP115" s="291"/>
      <c r="CNQ115" s="291"/>
      <c r="CNR115" s="291"/>
      <c r="CNS115" s="291"/>
      <c r="CNT115" s="291"/>
      <c r="CNU115" s="291"/>
      <c r="CNV115" s="291"/>
      <c r="CNW115" s="291"/>
      <c r="CNX115" s="291"/>
      <c r="CNY115" s="291"/>
      <c r="CNZ115" s="291"/>
      <c r="COA115" s="291"/>
      <c r="COB115" s="291"/>
      <c r="COC115" s="291"/>
      <c r="COD115" s="291"/>
      <c r="COE115" s="291"/>
      <c r="COF115" s="291"/>
      <c r="COG115" s="291"/>
      <c r="COH115" s="291"/>
      <c r="COI115" s="291"/>
      <c r="COJ115" s="291"/>
      <c r="COK115" s="291"/>
      <c r="COL115" s="291"/>
      <c r="COM115" s="291"/>
      <c r="CON115" s="291"/>
      <c r="COO115" s="291"/>
      <c r="COP115" s="291"/>
      <c r="COQ115" s="291"/>
      <c r="COR115" s="291"/>
      <c r="COS115" s="291"/>
      <c r="COT115" s="291"/>
      <c r="COU115" s="291"/>
      <c r="COV115" s="291"/>
      <c r="COW115" s="291"/>
      <c r="COX115" s="291"/>
      <c r="COY115" s="291"/>
      <c r="COZ115" s="291"/>
      <c r="CPA115" s="291"/>
      <c r="CPB115" s="291"/>
      <c r="CPC115" s="291"/>
      <c r="CPD115" s="291"/>
      <c r="CPE115" s="291"/>
      <c r="CPF115" s="291"/>
      <c r="CPG115" s="291"/>
      <c r="CPH115" s="291"/>
      <c r="CPI115" s="291"/>
      <c r="CPJ115" s="291"/>
      <c r="CPK115" s="291"/>
      <c r="CPL115" s="291"/>
      <c r="CPM115" s="291"/>
      <c r="CPN115" s="291"/>
      <c r="CPO115" s="291"/>
      <c r="CPP115" s="291"/>
      <c r="CPQ115" s="291"/>
      <c r="CPR115" s="291"/>
      <c r="CPS115" s="291"/>
      <c r="CPT115" s="291"/>
      <c r="CPU115" s="291"/>
      <c r="CPV115" s="291"/>
      <c r="CPW115" s="291"/>
      <c r="CPX115" s="291"/>
      <c r="CPY115" s="291"/>
      <c r="CPZ115" s="291"/>
      <c r="CQA115" s="291"/>
      <c r="CQB115" s="291"/>
      <c r="CQC115" s="291"/>
      <c r="CQD115" s="291"/>
      <c r="CQE115" s="291"/>
      <c r="CQF115" s="291"/>
      <c r="CQG115" s="291"/>
      <c r="CQH115" s="291"/>
      <c r="CQI115" s="291"/>
      <c r="CQJ115" s="291"/>
      <c r="CQK115" s="291"/>
      <c r="CQL115" s="291"/>
      <c r="CQM115" s="291"/>
      <c r="CQN115" s="291"/>
      <c r="CQO115" s="291"/>
      <c r="CQP115" s="291"/>
      <c r="CQQ115" s="291"/>
      <c r="CQR115" s="291"/>
      <c r="CQS115" s="291"/>
      <c r="CQT115" s="291"/>
      <c r="CQU115" s="291"/>
      <c r="CQV115" s="291"/>
      <c r="CQW115" s="291"/>
      <c r="CQX115" s="291"/>
      <c r="CQY115" s="291"/>
      <c r="CQZ115" s="291"/>
      <c r="CRA115" s="291"/>
      <c r="CRB115" s="291"/>
      <c r="CRC115" s="291"/>
      <c r="CRD115" s="291"/>
      <c r="CRE115" s="291"/>
      <c r="CRF115" s="291"/>
      <c r="CRG115" s="291"/>
      <c r="CRH115" s="291"/>
      <c r="CRI115" s="291"/>
      <c r="CRJ115" s="291"/>
      <c r="CRK115" s="291"/>
      <c r="CRL115" s="291"/>
      <c r="CRM115" s="291"/>
      <c r="CRN115" s="291"/>
      <c r="CRO115" s="291"/>
      <c r="CRP115" s="291"/>
      <c r="CRQ115" s="291"/>
      <c r="CRR115" s="291"/>
      <c r="CRS115" s="291"/>
      <c r="CRT115" s="291"/>
      <c r="CRU115" s="291"/>
      <c r="CRV115" s="291"/>
      <c r="CRW115" s="291"/>
      <c r="CRX115" s="291"/>
      <c r="CRY115" s="291"/>
      <c r="CRZ115" s="291"/>
      <c r="CSA115" s="291"/>
      <c r="CSB115" s="291"/>
      <c r="CSC115" s="291"/>
      <c r="CSD115" s="291"/>
      <c r="CSE115" s="291"/>
      <c r="CSF115" s="291"/>
      <c r="CSG115" s="291"/>
      <c r="CSH115" s="291"/>
      <c r="CSI115" s="291"/>
      <c r="CSJ115" s="291"/>
      <c r="CSK115" s="291"/>
      <c r="CSL115" s="291"/>
      <c r="CSM115" s="291"/>
      <c r="CSN115" s="291"/>
      <c r="CSO115" s="291"/>
      <c r="CSP115" s="291"/>
      <c r="CSQ115" s="291"/>
      <c r="CSR115" s="291"/>
      <c r="CSS115" s="291"/>
      <c r="CST115" s="291"/>
      <c r="CSU115" s="291"/>
      <c r="CSV115" s="291"/>
      <c r="CSW115" s="291"/>
      <c r="CSX115" s="291"/>
      <c r="CSY115" s="291"/>
      <c r="CSZ115" s="291"/>
      <c r="CTA115" s="291"/>
      <c r="CTB115" s="291"/>
      <c r="CTC115" s="291"/>
      <c r="CTD115" s="291"/>
      <c r="CTE115" s="291"/>
      <c r="CTF115" s="291"/>
      <c r="CTG115" s="291"/>
      <c r="CTH115" s="291"/>
      <c r="CTI115" s="291"/>
      <c r="CTJ115" s="291"/>
      <c r="CTK115" s="291"/>
      <c r="CTL115" s="291"/>
      <c r="CTM115" s="291"/>
      <c r="CTN115" s="291"/>
      <c r="CTO115" s="291"/>
      <c r="CTP115" s="291"/>
      <c r="CTQ115" s="291"/>
      <c r="CTR115" s="291"/>
      <c r="CTS115" s="291"/>
      <c r="CTT115" s="291"/>
      <c r="CTU115" s="291"/>
      <c r="CTV115" s="291"/>
      <c r="CTW115" s="291"/>
      <c r="CTX115" s="291"/>
      <c r="CTY115" s="170"/>
      <c r="CTZ115" s="291"/>
      <c r="CUA115" s="291"/>
      <c r="CUB115" s="291"/>
      <c r="CUC115" s="291"/>
      <c r="CUD115" s="291"/>
      <c r="CUE115" s="291"/>
      <c r="CUF115" s="291"/>
      <c r="CUG115" s="291"/>
      <c r="CUH115" s="291"/>
      <c r="CUI115" s="291"/>
      <c r="CUJ115" s="291"/>
      <c r="CUK115" s="291"/>
      <c r="CUL115" s="291"/>
      <c r="CUM115" s="291"/>
      <c r="CUN115" s="291"/>
      <c r="CUO115" s="291"/>
      <c r="CUP115" s="291"/>
      <c r="CUQ115" s="291"/>
      <c r="CUR115" s="291"/>
      <c r="CUS115" s="291"/>
      <c r="CUT115" s="291"/>
      <c r="CUU115" s="291"/>
      <c r="CUV115" s="291"/>
      <c r="CUW115" s="291"/>
      <c r="CUX115" s="291"/>
      <c r="CUY115" s="291"/>
      <c r="CUZ115" s="291"/>
      <c r="CVA115" s="291"/>
      <c r="CVB115" s="291"/>
      <c r="CVC115" s="291"/>
      <c r="CVD115" s="291"/>
      <c r="CVE115" s="291"/>
      <c r="CVF115" s="291"/>
      <c r="CVG115" s="291"/>
      <c r="CVH115" s="291"/>
      <c r="CVI115" s="291"/>
      <c r="CVJ115" s="291"/>
      <c r="CVK115" s="291"/>
      <c r="CVL115" s="291"/>
      <c r="CVM115" s="291"/>
      <c r="CVN115" s="291"/>
      <c r="CVO115" s="291"/>
      <c r="CVP115" s="291"/>
      <c r="CVQ115" s="291"/>
      <c r="CVR115" s="291"/>
      <c r="CVS115" s="291"/>
      <c r="CVT115" s="291"/>
      <c r="CVU115" s="291"/>
      <c r="CVV115" s="291"/>
      <c r="CVW115" s="291"/>
      <c r="CVX115" s="291"/>
      <c r="CVY115" s="291"/>
      <c r="CVZ115" s="291"/>
      <c r="CWA115" s="291"/>
      <c r="CWB115" s="291"/>
      <c r="CWC115" s="291"/>
      <c r="CWD115" s="291"/>
      <c r="CWE115" s="291"/>
      <c r="CWF115" s="291"/>
      <c r="CWG115" s="291"/>
      <c r="CWH115" s="291"/>
      <c r="CWI115" s="291"/>
      <c r="CWJ115" s="291"/>
      <c r="CWK115" s="291"/>
      <c r="CWL115" s="291"/>
      <c r="CWM115" s="291"/>
      <c r="CWN115" s="291"/>
      <c r="CWO115" s="291"/>
      <c r="CWP115" s="291"/>
      <c r="CWQ115" s="291"/>
      <c r="CWR115" s="291"/>
      <c r="CWS115" s="291"/>
      <c r="CWT115" s="291"/>
      <c r="CWU115" s="291"/>
      <c r="CWV115" s="291"/>
      <c r="CWW115" s="291"/>
      <c r="CWX115" s="291"/>
      <c r="CWY115" s="291"/>
      <c r="CWZ115" s="291"/>
      <c r="CXA115" s="291"/>
      <c r="CXB115" s="291"/>
      <c r="CXC115" s="291"/>
      <c r="CXD115" s="291"/>
      <c r="CXE115" s="291"/>
      <c r="CXF115" s="291"/>
      <c r="CXG115" s="291"/>
      <c r="CXH115" s="291"/>
      <c r="CXI115" s="291"/>
      <c r="CXJ115" s="291"/>
      <c r="CXK115" s="291"/>
      <c r="CXL115" s="291"/>
      <c r="CXM115" s="291"/>
      <c r="CXN115" s="291"/>
      <c r="CXO115" s="291"/>
      <c r="CXP115" s="291"/>
      <c r="CXQ115" s="291"/>
      <c r="CXR115" s="291"/>
      <c r="CXS115" s="291"/>
      <c r="CXT115" s="291"/>
      <c r="CXU115" s="291"/>
      <c r="CXV115" s="291"/>
      <c r="CXW115" s="291"/>
      <c r="CXX115" s="291"/>
      <c r="CXY115" s="291"/>
      <c r="CXZ115" s="291"/>
      <c r="CYA115" s="291"/>
      <c r="CYB115" s="291"/>
      <c r="CYC115" s="291"/>
      <c r="CYD115" s="291"/>
      <c r="CYE115" s="291"/>
      <c r="CYF115" s="291"/>
      <c r="CYG115" s="291"/>
      <c r="CYH115" s="291"/>
      <c r="CYI115" s="291"/>
      <c r="CYJ115" s="291"/>
      <c r="CYK115" s="291"/>
      <c r="CYL115" s="291"/>
      <c r="CYM115" s="291"/>
      <c r="CYN115" s="291"/>
      <c r="CYO115" s="291"/>
      <c r="CYP115" s="291"/>
      <c r="CYQ115" s="291"/>
      <c r="CYR115" s="291"/>
      <c r="CYS115" s="291"/>
      <c r="CYT115" s="291"/>
      <c r="CYU115" s="291"/>
      <c r="CYV115" s="291"/>
      <c r="CYW115" s="291"/>
      <c r="CYX115" s="291"/>
      <c r="CYY115" s="291"/>
      <c r="CYZ115" s="291"/>
      <c r="CZA115" s="291"/>
      <c r="CZB115" s="291"/>
      <c r="CZC115" s="291"/>
      <c r="CZD115" s="291"/>
      <c r="CZE115" s="291"/>
      <c r="CZF115" s="291"/>
      <c r="CZG115" s="291"/>
      <c r="CZH115" s="291"/>
      <c r="CZI115" s="291"/>
      <c r="CZJ115" s="291"/>
      <c r="CZK115" s="291"/>
      <c r="CZL115" s="291"/>
      <c r="CZM115" s="291"/>
      <c r="CZN115" s="291"/>
      <c r="CZO115" s="291"/>
      <c r="CZP115" s="291"/>
      <c r="CZQ115" s="291"/>
      <c r="CZR115" s="291"/>
      <c r="CZS115" s="291"/>
      <c r="CZT115" s="291"/>
      <c r="CZU115" s="291"/>
      <c r="CZV115" s="291"/>
      <c r="CZW115" s="291"/>
      <c r="CZX115" s="291"/>
      <c r="CZY115" s="291"/>
      <c r="CZZ115" s="291"/>
      <c r="DAA115" s="291"/>
      <c r="DAB115" s="291"/>
      <c r="DAC115" s="291"/>
      <c r="DAD115" s="291"/>
      <c r="DAE115" s="291"/>
      <c r="DAF115" s="291"/>
      <c r="DAG115" s="291"/>
      <c r="DAH115" s="291"/>
      <c r="DAI115" s="291"/>
      <c r="DAJ115" s="291"/>
      <c r="DAK115" s="291"/>
      <c r="DAL115" s="291"/>
      <c r="DAM115" s="291"/>
      <c r="DAN115" s="291"/>
      <c r="DAO115" s="291"/>
      <c r="DAP115" s="291"/>
      <c r="DAQ115" s="291"/>
      <c r="DAR115" s="291"/>
      <c r="DAS115" s="291"/>
      <c r="DAT115" s="291"/>
      <c r="DAU115" s="291"/>
      <c r="DAV115" s="291"/>
      <c r="DAW115" s="291"/>
      <c r="DAX115" s="291"/>
      <c r="DAY115" s="291"/>
      <c r="DAZ115" s="291"/>
      <c r="DBA115" s="291"/>
      <c r="DBB115" s="291"/>
      <c r="DBC115" s="291"/>
      <c r="DBD115" s="291"/>
      <c r="DBE115" s="291"/>
      <c r="DBF115" s="291"/>
      <c r="DBG115" s="291"/>
      <c r="DBH115" s="291"/>
      <c r="DBI115" s="291"/>
      <c r="DBJ115" s="291"/>
      <c r="DBK115" s="291"/>
      <c r="DBL115" s="291"/>
      <c r="DBM115" s="291"/>
      <c r="DBN115" s="291"/>
      <c r="DBO115" s="291"/>
      <c r="DBP115" s="291"/>
      <c r="DBQ115" s="291"/>
      <c r="DBR115" s="291"/>
      <c r="DBS115" s="291"/>
      <c r="DBT115" s="291"/>
      <c r="DBU115" s="291"/>
      <c r="DBV115" s="291"/>
      <c r="DBW115" s="291"/>
      <c r="DBX115" s="291"/>
      <c r="DBY115" s="291"/>
      <c r="DBZ115" s="291"/>
      <c r="DCA115" s="291"/>
      <c r="DCB115" s="291"/>
      <c r="DCC115" s="291"/>
      <c r="DCD115" s="291"/>
      <c r="DCE115" s="291"/>
      <c r="DCF115" s="291"/>
      <c r="DCG115" s="291"/>
      <c r="DCH115" s="291"/>
      <c r="DCI115" s="291"/>
      <c r="DCJ115" s="291"/>
      <c r="DCK115" s="291"/>
      <c r="DCL115" s="291"/>
      <c r="DCM115" s="291"/>
      <c r="DCN115" s="291"/>
      <c r="DCO115" s="291"/>
      <c r="DCP115" s="291"/>
      <c r="DCQ115" s="291"/>
      <c r="DCR115" s="291"/>
      <c r="DCS115" s="291"/>
      <c r="DCT115" s="291"/>
      <c r="DCU115" s="291"/>
      <c r="DCV115" s="291"/>
      <c r="DCW115" s="291"/>
      <c r="DCX115" s="291"/>
      <c r="DCY115" s="291"/>
      <c r="DCZ115" s="291"/>
      <c r="DDA115" s="291"/>
      <c r="DDB115" s="291"/>
      <c r="DDC115" s="291"/>
      <c r="DDD115" s="291"/>
      <c r="DDE115" s="291"/>
      <c r="DDF115" s="291"/>
      <c r="DDG115" s="291"/>
      <c r="DDH115" s="291"/>
      <c r="DDI115" s="291"/>
      <c r="DDJ115" s="291"/>
      <c r="DDK115" s="291"/>
      <c r="DDL115" s="291"/>
      <c r="DDM115" s="291"/>
      <c r="DDN115" s="291"/>
      <c r="DDO115" s="291"/>
      <c r="DDP115" s="291"/>
      <c r="DDQ115" s="291"/>
      <c r="DDR115" s="291"/>
      <c r="DDS115" s="291"/>
      <c r="DDT115" s="291"/>
      <c r="DDU115" s="170"/>
      <c r="DDV115" s="291"/>
      <c r="DDW115" s="291"/>
      <c r="DDX115" s="291"/>
      <c r="DDY115" s="291"/>
      <c r="DDZ115" s="291"/>
      <c r="DEA115" s="291"/>
      <c r="DEB115" s="291"/>
      <c r="DEC115" s="291"/>
      <c r="DED115" s="291"/>
      <c r="DEE115" s="291"/>
      <c r="DEF115" s="291"/>
      <c r="DEG115" s="291"/>
      <c r="DEH115" s="291"/>
      <c r="DEI115" s="291"/>
      <c r="DEJ115" s="291"/>
      <c r="DEK115" s="291"/>
      <c r="DEL115" s="291"/>
      <c r="DEM115" s="291"/>
      <c r="DEN115" s="291"/>
      <c r="DEO115" s="291"/>
      <c r="DEP115" s="291"/>
      <c r="DEQ115" s="291"/>
      <c r="DER115" s="291"/>
      <c r="DES115" s="291"/>
      <c r="DET115" s="291"/>
      <c r="DEU115" s="291"/>
      <c r="DEV115" s="291"/>
      <c r="DEW115" s="291"/>
      <c r="DEX115" s="291"/>
      <c r="DEY115" s="291"/>
      <c r="DEZ115" s="291"/>
      <c r="DFA115" s="291"/>
      <c r="DFB115" s="291"/>
      <c r="DFC115" s="291"/>
      <c r="DFD115" s="291"/>
      <c r="DFE115" s="291"/>
      <c r="DFF115" s="291"/>
      <c r="DFG115" s="291"/>
      <c r="DFH115" s="291"/>
      <c r="DFI115" s="291"/>
      <c r="DFJ115" s="291"/>
      <c r="DFK115" s="291"/>
      <c r="DFL115" s="291"/>
      <c r="DFM115" s="291"/>
      <c r="DFN115" s="291"/>
      <c r="DFO115" s="291"/>
      <c r="DFP115" s="291"/>
      <c r="DFQ115" s="291"/>
      <c r="DFR115" s="291"/>
      <c r="DFS115" s="291"/>
      <c r="DFT115" s="291"/>
      <c r="DFU115" s="291"/>
      <c r="DFV115" s="291"/>
      <c r="DFW115" s="291"/>
      <c r="DFX115" s="291"/>
      <c r="DFY115" s="291"/>
      <c r="DFZ115" s="291"/>
      <c r="DGA115" s="291"/>
      <c r="DGB115" s="291"/>
      <c r="DGC115" s="291"/>
      <c r="DGD115" s="291"/>
      <c r="DGE115" s="291"/>
      <c r="DGF115" s="291"/>
      <c r="DGG115" s="291"/>
      <c r="DGH115" s="291"/>
      <c r="DGI115" s="291"/>
      <c r="DGJ115" s="291"/>
      <c r="DGK115" s="291"/>
      <c r="DGL115" s="291"/>
      <c r="DGM115" s="291"/>
      <c r="DGN115" s="291"/>
      <c r="DGO115" s="291"/>
      <c r="DGP115" s="291"/>
      <c r="DGQ115" s="291"/>
      <c r="DGR115" s="291"/>
      <c r="DGS115" s="291"/>
      <c r="DGT115" s="291"/>
      <c r="DGU115" s="291"/>
      <c r="DGV115" s="291"/>
      <c r="DGW115" s="291"/>
      <c r="DGX115" s="291"/>
      <c r="DGY115" s="291"/>
      <c r="DGZ115" s="291"/>
      <c r="DHA115" s="291"/>
      <c r="DHB115" s="291"/>
      <c r="DHC115" s="291"/>
      <c r="DHD115" s="291"/>
      <c r="DHE115" s="291"/>
      <c r="DHF115" s="291"/>
      <c r="DHG115" s="291"/>
      <c r="DHH115" s="291"/>
      <c r="DHI115" s="291"/>
      <c r="DHJ115" s="291"/>
      <c r="DHK115" s="291"/>
      <c r="DHL115" s="291"/>
      <c r="DHM115" s="291"/>
      <c r="DHN115" s="291"/>
      <c r="DHO115" s="291"/>
      <c r="DHP115" s="291"/>
      <c r="DHQ115" s="291"/>
      <c r="DHR115" s="291"/>
      <c r="DHS115" s="291"/>
      <c r="DHT115" s="291"/>
      <c r="DHU115" s="291"/>
      <c r="DHV115" s="291"/>
      <c r="DHW115" s="291"/>
      <c r="DHX115" s="291"/>
      <c r="DHY115" s="291"/>
      <c r="DHZ115" s="291"/>
      <c r="DIA115" s="291"/>
      <c r="DIB115" s="291"/>
      <c r="DIC115" s="291"/>
      <c r="DID115" s="291"/>
      <c r="DIE115" s="291"/>
      <c r="DIF115" s="291"/>
      <c r="DIG115" s="291"/>
      <c r="DIH115" s="291"/>
      <c r="DII115" s="291"/>
      <c r="DIJ115" s="291"/>
      <c r="DIK115" s="291"/>
      <c r="DIL115" s="291"/>
      <c r="DIM115" s="291"/>
      <c r="DIN115" s="291"/>
      <c r="DIO115" s="291"/>
      <c r="DIP115" s="291"/>
      <c r="DIQ115" s="291"/>
      <c r="DIR115" s="291"/>
      <c r="DIS115" s="291"/>
      <c r="DIT115" s="291"/>
      <c r="DIU115" s="291"/>
      <c r="DIV115" s="291"/>
      <c r="DIW115" s="291"/>
      <c r="DIX115" s="291"/>
      <c r="DIY115" s="291"/>
      <c r="DIZ115" s="291"/>
      <c r="DJA115" s="291"/>
      <c r="DJB115" s="291"/>
      <c r="DJC115" s="291"/>
      <c r="DJD115" s="291"/>
      <c r="DJE115" s="291"/>
      <c r="DJF115" s="291"/>
      <c r="DJG115" s="291"/>
      <c r="DJH115" s="291"/>
      <c r="DJI115" s="291"/>
      <c r="DJJ115" s="291"/>
      <c r="DJK115" s="291"/>
      <c r="DJL115" s="291"/>
      <c r="DJM115" s="291"/>
      <c r="DJN115" s="291"/>
      <c r="DJO115" s="291"/>
      <c r="DJP115" s="291"/>
      <c r="DJQ115" s="291"/>
      <c r="DJR115" s="291"/>
      <c r="DJS115" s="291"/>
      <c r="DJT115" s="291"/>
      <c r="DJU115" s="291"/>
      <c r="DJV115" s="291"/>
      <c r="DJW115" s="291"/>
      <c r="DJX115" s="291"/>
      <c r="DJY115" s="291"/>
      <c r="DJZ115" s="291"/>
      <c r="DKA115" s="291"/>
      <c r="DKB115" s="291"/>
      <c r="DKC115" s="291"/>
      <c r="DKD115" s="291"/>
      <c r="DKE115" s="291"/>
      <c r="DKF115" s="291"/>
      <c r="DKG115" s="291"/>
      <c r="DKH115" s="291"/>
      <c r="DKI115" s="291"/>
      <c r="DKJ115" s="291"/>
      <c r="DKK115" s="291"/>
      <c r="DKL115" s="291"/>
      <c r="DKM115" s="291"/>
      <c r="DKN115" s="291"/>
      <c r="DKO115" s="291"/>
      <c r="DKP115" s="291"/>
      <c r="DKQ115" s="291"/>
      <c r="DKR115" s="291"/>
      <c r="DKS115" s="291"/>
      <c r="DKT115" s="291"/>
      <c r="DKU115" s="291"/>
      <c r="DKV115" s="291"/>
      <c r="DKW115" s="291"/>
      <c r="DKX115" s="291"/>
      <c r="DKY115" s="291"/>
      <c r="DKZ115" s="291"/>
      <c r="DLA115" s="291"/>
      <c r="DLB115" s="291"/>
      <c r="DLC115" s="291"/>
      <c r="DLD115" s="291"/>
      <c r="DLE115" s="291"/>
      <c r="DLF115" s="291"/>
      <c r="DLG115" s="291"/>
      <c r="DLH115" s="291"/>
      <c r="DLI115" s="291"/>
      <c r="DLJ115" s="291"/>
      <c r="DLK115" s="291"/>
      <c r="DLL115" s="291"/>
      <c r="DLM115" s="291"/>
      <c r="DLN115" s="291"/>
      <c r="DLO115" s="291"/>
      <c r="DLP115" s="291"/>
      <c r="DLQ115" s="291"/>
      <c r="DLR115" s="291"/>
      <c r="DLS115" s="291"/>
      <c r="DLT115" s="291"/>
      <c r="DLU115" s="291"/>
      <c r="DLV115" s="291"/>
      <c r="DLW115" s="291"/>
      <c r="DLX115" s="291"/>
      <c r="DLY115" s="291"/>
      <c r="DLZ115" s="291"/>
      <c r="DMA115" s="291"/>
      <c r="DMB115" s="291"/>
      <c r="DMC115" s="291"/>
      <c r="DMD115" s="291"/>
      <c r="DME115" s="291"/>
      <c r="DMF115" s="291"/>
      <c r="DMG115" s="291"/>
      <c r="DMH115" s="291"/>
      <c r="DMI115" s="291"/>
      <c r="DMJ115" s="291"/>
      <c r="DMK115" s="291"/>
      <c r="DML115" s="291"/>
      <c r="DMM115" s="291"/>
      <c r="DMN115" s="291"/>
      <c r="DMO115" s="291"/>
      <c r="DMP115" s="291"/>
      <c r="DMQ115" s="291"/>
      <c r="DMR115" s="291"/>
      <c r="DMS115" s="291"/>
      <c r="DMT115" s="291"/>
      <c r="DMU115" s="291"/>
      <c r="DMV115" s="291"/>
      <c r="DMW115" s="291"/>
      <c r="DMX115" s="291"/>
      <c r="DMY115" s="291"/>
      <c r="DMZ115" s="291"/>
      <c r="DNA115" s="291"/>
      <c r="DNB115" s="291"/>
      <c r="DNC115" s="291"/>
      <c r="DND115" s="291"/>
      <c r="DNE115" s="291"/>
      <c r="DNF115" s="291"/>
      <c r="DNG115" s="291"/>
      <c r="DNH115" s="291"/>
      <c r="DNI115" s="291"/>
      <c r="DNJ115" s="291"/>
      <c r="DNK115" s="291"/>
      <c r="DNL115" s="291"/>
      <c r="DNM115" s="291"/>
      <c r="DNN115" s="291"/>
      <c r="DNO115" s="291"/>
      <c r="DNP115" s="291"/>
      <c r="DNQ115" s="170"/>
      <c r="DNR115" s="291"/>
      <c r="DNS115" s="291"/>
      <c r="DNT115" s="291"/>
      <c r="DNU115" s="291"/>
      <c r="DNV115" s="291"/>
      <c r="DNW115" s="291"/>
      <c r="DNX115" s="291"/>
      <c r="DNY115" s="291"/>
      <c r="DNZ115" s="291"/>
      <c r="DOA115" s="291"/>
      <c r="DOB115" s="291"/>
      <c r="DOC115" s="291"/>
      <c r="DOD115" s="291"/>
      <c r="DOE115" s="291"/>
      <c r="DOF115" s="291"/>
      <c r="DOG115" s="291"/>
      <c r="DOH115" s="291"/>
      <c r="DOI115" s="291"/>
      <c r="DOJ115" s="291"/>
      <c r="DOK115" s="291"/>
      <c r="DOL115" s="291"/>
      <c r="DOM115" s="291"/>
      <c r="DON115" s="291"/>
      <c r="DOO115" s="291"/>
      <c r="DOP115" s="291"/>
      <c r="DOQ115" s="291"/>
      <c r="DOR115" s="291"/>
      <c r="DOS115" s="291"/>
      <c r="DOT115" s="291"/>
      <c r="DOU115" s="291"/>
      <c r="DOV115" s="291"/>
      <c r="DOW115" s="291"/>
      <c r="DOX115" s="291"/>
      <c r="DOY115" s="291"/>
      <c r="DOZ115" s="291"/>
      <c r="DPA115" s="291"/>
      <c r="DPB115" s="291"/>
      <c r="DPC115" s="291"/>
      <c r="DPD115" s="291"/>
      <c r="DPE115" s="291"/>
      <c r="DPF115" s="291"/>
      <c r="DPG115" s="291"/>
      <c r="DPH115" s="291"/>
      <c r="DPI115" s="291"/>
      <c r="DPJ115" s="291"/>
      <c r="DPK115" s="291"/>
      <c r="DPL115" s="291"/>
      <c r="DPM115" s="291"/>
      <c r="DPN115" s="291"/>
      <c r="DPO115" s="291"/>
      <c r="DPP115" s="291"/>
      <c r="DPQ115" s="291"/>
      <c r="DPR115" s="291"/>
      <c r="DPS115" s="291"/>
      <c r="DPT115" s="291"/>
      <c r="DPU115" s="291"/>
      <c r="DPV115" s="291"/>
      <c r="DPW115" s="291"/>
      <c r="DPX115" s="291"/>
      <c r="DPY115" s="291"/>
      <c r="DPZ115" s="291"/>
      <c r="DQA115" s="291"/>
      <c r="DQB115" s="291"/>
      <c r="DQC115" s="291"/>
      <c r="DQD115" s="291"/>
      <c r="DQE115" s="291"/>
      <c r="DQF115" s="291"/>
      <c r="DQG115" s="291"/>
      <c r="DQH115" s="291"/>
      <c r="DQI115" s="291"/>
      <c r="DQJ115" s="291"/>
      <c r="DQK115" s="291"/>
      <c r="DQL115" s="291"/>
      <c r="DQM115" s="291"/>
      <c r="DQN115" s="291"/>
      <c r="DQO115" s="291"/>
      <c r="DQP115" s="291"/>
      <c r="DQQ115" s="291"/>
      <c r="DQR115" s="291"/>
      <c r="DQS115" s="291"/>
      <c r="DQT115" s="291"/>
      <c r="DQU115" s="291"/>
      <c r="DQV115" s="291"/>
      <c r="DQW115" s="291"/>
      <c r="DQX115" s="291"/>
      <c r="DQY115" s="291"/>
      <c r="DQZ115" s="291"/>
      <c r="DRA115" s="291"/>
      <c r="DRB115" s="291"/>
      <c r="DRC115" s="291"/>
      <c r="DRD115" s="291"/>
      <c r="DRE115" s="291"/>
      <c r="DRF115" s="291"/>
      <c r="DRG115" s="291"/>
      <c r="DRH115" s="291"/>
      <c r="DRI115" s="291"/>
      <c r="DRJ115" s="291"/>
      <c r="DRK115" s="291"/>
      <c r="DRL115" s="291"/>
      <c r="DRM115" s="291"/>
      <c r="DRN115" s="291"/>
      <c r="DRO115" s="291"/>
      <c r="DRP115" s="291"/>
      <c r="DRQ115" s="291"/>
      <c r="DRR115" s="291"/>
      <c r="DRS115" s="291"/>
      <c r="DRT115" s="291"/>
      <c r="DRU115" s="291"/>
      <c r="DRV115" s="291"/>
      <c r="DRW115" s="291"/>
      <c r="DRX115" s="291"/>
      <c r="DRY115" s="291"/>
      <c r="DRZ115" s="291"/>
      <c r="DSA115" s="291"/>
      <c r="DSB115" s="291"/>
      <c r="DSC115" s="291"/>
      <c r="DSD115" s="291"/>
      <c r="DSE115" s="291"/>
      <c r="DSF115" s="291"/>
      <c r="DSG115" s="291"/>
      <c r="DSH115" s="291"/>
      <c r="DSI115" s="291"/>
      <c r="DSJ115" s="291"/>
      <c r="DSK115" s="291"/>
      <c r="DSL115" s="291"/>
      <c r="DSM115" s="291"/>
      <c r="DSN115" s="291"/>
      <c r="DSO115" s="291"/>
      <c r="DSP115" s="291"/>
      <c r="DSQ115" s="291"/>
      <c r="DSR115" s="291"/>
      <c r="DSS115" s="291"/>
      <c r="DST115" s="291"/>
      <c r="DSU115" s="291"/>
      <c r="DSV115" s="291"/>
      <c r="DSW115" s="291"/>
      <c r="DSX115" s="291"/>
      <c r="DSY115" s="291"/>
      <c r="DSZ115" s="291"/>
      <c r="DTA115" s="291"/>
      <c r="DTB115" s="291"/>
      <c r="DTC115" s="291"/>
      <c r="DTD115" s="291"/>
      <c r="DTE115" s="291"/>
      <c r="DTF115" s="291"/>
      <c r="DTG115" s="291"/>
      <c r="DTH115" s="291"/>
      <c r="DTI115" s="291"/>
      <c r="DTJ115" s="291"/>
      <c r="DTK115" s="291"/>
      <c r="DTL115" s="291"/>
      <c r="DTM115" s="291"/>
      <c r="DTN115" s="291"/>
      <c r="DTO115" s="291"/>
      <c r="DTP115" s="291"/>
      <c r="DTQ115" s="291"/>
      <c r="DTR115" s="291"/>
      <c r="DTS115" s="291"/>
      <c r="DTT115" s="291"/>
      <c r="DTU115" s="291"/>
      <c r="DTV115" s="291"/>
      <c r="DTW115" s="291"/>
      <c r="DTX115" s="291"/>
      <c r="DTY115" s="291"/>
      <c r="DTZ115" s="291"/>
      <c r="DUA115" s="291"/>
      <c r="DUB115" s="291"/>
      <c r="DUC115" s="291"/>
      <c r="DUD115" s="291"/>
      <c r="DUE115" s="291"/>
      <c r="DUF115" s="291"/>
      <c r="DUG115" s="291"/>
      <c r="DUH115" s="291"/>
      <c r="DUI115" s="291"/>
      <c r="DUJ115" s="291"/>
      <c r="DUK115" s="291"/>
      <c r="DUL115" s="291"/>
      <c r="DUM115" s="291"/>
      <c r="DUN115" s="291"/>
      <c r="DUO115" s="291"/>
      <c r="DUP115" s="291"/>
      <c r="DUQ115" s="291"/>
      <c r="DUR115" s="291"/>
      <c r="DUS115" s="291"/>
      <c r="DUT115" s="291"/>
      <c r="DUU115" s="291"/>
      <c r="DUV115" s="291"/>
      <c r="DUW115" s="291"/>
      <c r="DUX115" s="291"/>
      <c r="DUY115" s="291"/>
      <c r="DUZ115" s="291"/>
      <c r="DVA115" s="291"/>
      <c r="DVB115" s="291"/>
      <c r="DVC115" s="291"/>
      <c r="DVD115" s="291"/>
      <c r="DVE115" s="291"/>
      <c r="DVF115" s="291"/>
      <c r="DVG115" s="291"/>
      <c r="DVH115" s="291"/>
      <c r="DVI115" s="291"/>
      <c r="DVJ115" s="291"/>
      <c r="DVK115" s="291"/>
      <c r="DVL115" s="291"/>
      <c r="DVM115" s="291"/>
      <c r="DVN115" s="291"/>
      <c r="DVO115" s="291"/>
      <c r="DVP115" s="291"/>
      <c r="DVQ115" s="291"/>
      <c r="DVR115" s="291"/>
      <c r="DVS115" s="291"/>
      <c r="DVT115" s="291"/>
      <c r="DVU115" s="291"/>
      <c r="DVV115" s="291"/>
      <c r="DVW115" s="291"/>
      <c r="DVX115" s="291"/>
      <c r="DVY115" s="291"/>
      <c r="DVZ115" s="291"/>
      <c r="DWA115" s="291"/>
      <c r="DWB115" s="291"/>
      <c r="DWC115" s="291"/>
      <c r="DWD115" s="291"/>
      <c r="DWE115" s="291"/>
      <c r="DWF115" s="291"/>
      <c r="DWG115" s="291"/>
      <c r="DWH115" s="291"/>
      <c r="DWI115" s="291"/>
      <c r="DWJ115" s="291"/>
      <c r="DWK115" s="291"/>
      <c r="DWL115" s="291"/>
      <c r="DWM115" s="291"/>
      <c r="DWN115" s="291"/>
      <c r="DWO115" s="291"/>
      <c r="DWP115" s="291"/>
      <c r="DWQ115" s="291"/>
      <c r="DWR115" s="291"/>
      <c r="DWS115" s="291"/>
      <c r="DWT115" s="291"/>
      <c r="DWU115" s="291"/>
      <c r="DWV115" s="291"/>
      <c r="DWW115" s="291"/>
      <c r="DWX115" s="291"/>
      <c r="DWY115" s="291"/>
      <c r="DWZ115" s="291"/>
      <c r="DXA115" s="291"/>
      <c r="DXB115" s="291"/>
      <c r="DXC115" s="291"/>
      <c r="DXD115" s="291"/>
      <c r="DXE115" s="291"/>
      <c r="DXF115" s="291"/>
      <c r="DXG115" s="291"/>
      <c r="DXH115" s="291"/>
      <c r="DXI115" s="291"/>
      <c r="DXJ115" s="291"/>
      <c r="DXK115" s="291"/>
      <c r="DXL115" s="291"/>
      <c r="DXM115" s="170"/>
      <c r="DXN115" s="291"/>
      <c r="DXO115" s="291"/>
      <c r="DXP115" s="291"/>
      <c r="DXQ115" s="291"/>
      <c r="DXR115" s="291"/>
      <c r="DXS115" s="291"/>
      <c r="DXT115" s="291"/>
      <c r="DXU115" s="291"/>
      <c r="DXV115" s="291"/>
      <c r="DXW115" s="291"/>
      <c r="DXX115" s="291"/>
      <c r="DXY115" s="291"/>
      <c r="DXZ115" s="291"/>
      <c r="DYA115" s="291"/>
      <c r="DYB115" s="291"/>
      <c r="DYC115" s="291"/>
      <c r="DYD115" s="291"/>
      <c r="DYE115" s="291"/>
      <c r="DYF115" s="291"/>
      <c r="DYG115" s="291"/>
      <c r="DYH115" s="291"/>
      <c r="DYI115" s="291"/>
      <c r="DYJ115" s="291"/>
      <c r="DYK115" s="291"/>
      <c r="DYL115" s="291"/>
      <c r="DYM115" s="291"/>
      <c r="DYN115" s="291"/>
      <c r="DYO115" s="291"/>
      <c r="DYP115" s="291"/>
      <c r="DYQ115" s="291"/>
      <c r="DYR115" s="291"/>
      <c r="DYS115" s="291"/>
      <c r="DYT115" s="291"/>
      <c r="DYU115" s="291"/>
      <c r="DYV115" s="291"/>
      <c r="DYW115" s="291"/>
      <c r="DYX115" s="291"/>
      <c r="DYY115" s="291"/>
      <c r="DYZ115" s="291"/>
      <c r="DZA115" s="291"/>
      <c r="DZB115" s="291"/>
      <c r="DZC115" s="291"/>
      <c r="DZD115" s="291"/>
      <c r="DZE115" s="291"/>
      <c r="DZF115" s="291"/>
      <c r="DZG115" s="291"/>
      <c r="DZH115" s="291"/>
      <c r="DZI115" s="291"/>
      <c r="DZJ115" s="291"/>
      <c r="DZK115" s="291"/>
      <c r="DZL115" s="291"/>
      <c r="DZM115" s="291"/>
      <c r="DZN115" s="291"/>
      <c r="DZO115" s="291"/>
      <c r="DZP115" s="291"/>
      <c r="DZQ115" s="291"/>
      <c r="DZR115" s="291"/>
      <c r="DZS115" s="291"/>
      <c r="DZT115" s="291"/>
      <c r="DZU115" s="291"/>
      <c r="DZV115" s="291"/>
      <c r="DZW115" s="291"/>
      <c r="DZX115" s="291"/>
      <c r="DZY115" s="291"/>
      <c r="DZZ115" s="291"/>
      <c r="EAA115" s="291"/>
      <c r="EAB115" s="291"/>
      <c r="EAC115" s="291"/>
      <c r="EAD115" s="291"/>
      <c r="EAE115" s="291"/>
      <c r="EAF115" s="291"/>
      <c r="EAG115" s="291"/>
      <c r="EAH115" s="291"/>
      <c r="EAI115" s="291"/>
      <c r="EAJ115" s="291"/>
      <c r="EAK115" s="291"/>
      <c r="EAL115" s="291"/>
      <c r="EAM115" s="291"/>
      <c r="EAN115" s="291"/>
      <c r="EAO115" s="291"/>
      <c r="EAP115" s="291"/>
      <c r="EAQ115" s="291"/>
      <c r="EAR115" s="291"/>
      <c r="EAS115" s="291"/>
      <c r="EAT115" s="291"/>
      <c r="EAU115" s="291"/>
      <c r="EAV115" s="291"/>
      <c r="EAW115" s="291"/>
      <c r="EAX115" s="291"/>
      <c r="EAY115" s="291"/>
      <c r="EAZ115" s="291"/>
      <c r="EBA115" s="291"/>
      <c r="EBB115" s="291"/>
      <c r="EBC115" s="291"/>
      <c r="EBD115" s="291"/>
      <c r="EBE115" s="291"/>
      <c r="EBF115" s="291"/>
      <c r="EBG115" s="291"/>
      <c r="EBH115" s="291"/>
      <c r="EBI115" s="291"/>
      <c r="EBJ115" s="291"/>
      <c r="EBK115" s="291"/>
      <c r="EBL115" s="291"/>
      <c r="EBM115" s="291"/>
      <c r="EBN115" s="291"/>
      <c r="EBO115" s="291"/>
      <c r="EBP115" s="291"/>
      <c r="EBQ115" s="291"/>
      <c r="EBR115" s="291"/>
      <c r="EBS115" s="291"/>
      <c r="EBT115" s="291"/>
      <c r="EBU115" s="291"/>
      <c r="EBV115" s="291"/>
      <c r="EBW115" s="291"/>
      <c r="EBX115" s="291"/>
      <c r="EBY115" s="291"/>
      <c r="EBZ115" s="291"/>
      <c r="ECA115" s="291"/>
      <c r="ECB115" s="291"/>
      <c r="ECC115" s="291"/>
      <c r="ECD115" s="291"/>
      <c r="ECE115" s="291"/>
      <c r="ECF115" s="291"/>
      <c r="ECG115" s="291"/>
      <c r="ECH115" s="291"/>
      <c r="ECI115" s="291"/>
      <c r="ECJ115" s="291"/>
      <c r="ECK115" s="291"/>
      <c r="ECL115" s="291"/>
      <c r="ECM115" s="291"/>
      <c r="ECN115" s="291"/>
      <c r="ECO115" s="291"/>
      <c r="ECP115" s="291"/>
      <c r="ECQ115" s="291"/>
      <c r="ECR115" s="291"/>
      <c r="ECS115" s="291"/>
      <c r="ECT115" s="291"/>
      <c r="ECU115" s="291"/>
      <c r="ECV115" s="291"/>
      <c r="ECW115" s="291"/>
      <c r="ECX115" s="291"/>
      <c r="ECY115" s="291"/>
      <c r="ECZ115" s="291"/>
      <c r="EDA115" s="291"/>
      <c r="EDB115" s="291"/>
      <c r="EDC115" s="291"/>
      <c r="EDD115" s="291"/>
      <c r="EDE115" s="291"/>
      <c r="EDF115" s="291"/>
      <c r="EDG115" s="291"/>
      <c r="EDH115" s="291"/>
      <c r="EDI115" s="291"/>
      <c r="EDJ115" s="291"/>
      <c r="EDK115" s="291"/>
      <c r="EDL115" s="291"/>
      <c r="EDM115" s="291"/>
      <c r="EDN115" s="291"/>
      <c r="EDO115" s="291"/>
      <c r="EDP115" s="291"/>
      <c r="EDQ115" s="291"/>
      <c r="EDR115" s="291"/>
      <c r="EDS115" s="291"/>
      <c r="EDT115" s="291"/>
      <c r="EDU115" s="291"/>
      <c r="EDV115" s="291"/>
      <c r="EDW115" s="291"/>
      <c r="EDX115" s="291"/>
      <c r="EDY115" s="291"/>
      <c r="EDZ115" s="291"/>
      <c r="EEA115" s="291"/>
      <c r="EEB115" s="291"/>
      <c r="EEC115" s="291"/>
      <c r="EED115" s="291"/>
      <c r="EEE115" s="291"/>
      <c r="EEF115" s="291"/>
      <c r="EEG115" s="291"/>
      <c r="EEH115" s="291"/>
      <c r="EEI115" s="291"/>
      <c r="EEJ115" s="291"/>
      <c r="EEK115" s="291"/>
      <c r="EEL115" s="291"/>
      <c r="EEM115" s="291"/>
      <c r="EEN115" s="291"/>
      <c r="EEO115" s="291"/>
      <c r="EEP115" s="291"/>
      <c r="EEQ115" s="291"/>
      <c r="EER115" s="291"/>
      <c r="EES115" s="291"/>
      <c r="EET115" s="291"/>
      <c r="EEU115" s="291"/>
      <c r="EEV115" s="291"/>
      <c r="EEW115" s="291"/>
      <c r="EEX115" s="291"/>
      <c r="EEY115" s="291"/>
      <c r="EEZ115" s="291"/>
      <c r="EFA115" s="291"/>
      <c r="EFB115" s="291"/>
      <c r="EFC115" s="291"/>
      <c r="EFD115" s="291"/>
      <c r="EFE115" s="291"/>
      <c r="EFF115" s="291"/>
      <c r="EFG115" s="291"/>
      <c r="EFH115" s="291"/>
      <c r="EFI115" s="291"/>
      <c r="EFJ115" s="291"/>
      <c r="EFK115" s="291"/>
      <c r="EFL115" s="291"/>
      <c r="EFM115" s="291"/>
      <c r="EFN115" s="291"/>
      <c r="EFO115" s="291"/>
      <c r="EFP115" s="291"/>
      <c r="EFQ115" s="291"/>
      <c r="EFR115" s="291"/>
      <c r="EFS115" s="291"/>
      <c r="EFT115" s="291"/>
      <c r="EFU115" s="291"/>
      <c r="EFV115" s="291"/>
      <c r="EFW115" s="291"/>
      <c r="EFX115" s="291"/>
      <c r="EFY115" s="291"/>
      <c r="EFZ115" s="291"/>
      <c r="EGA115" s="291"/>
      <c r="EGB115" s="291"/>
      <c r="EGC115" s="291"/>
      <c r="EGD115" s="291"/>
      <c r="EGE115" s="291"/>
      <c r="EGF115" s="291"/>
      <c r="EGG115" s="291"/>
      <c r="EGH115" s="291"/>
      <c r="EGI115" s="291"/>
      <c r="EGJ115" s="291"/>
      <c r="EGK115" s="291"/>
      <c r="EGL115" s="291"/>
      <c r="EGM115" s="291"/>
      <c r="EGN115" s="291"/>
      <c r="EGO115" s="291"/>
      <c r="EGP115" s="291"/>
      <c r="EGQ115" s="291"/>
      <c r="EGR115" s="291"/>
      <c r="EGS115" s="291"/>
      <c r="EGT115" s="291"/>
      <c r="EGU115" s="291"/>
      <c r="EGV115" s="291"/>
      <c r="EGW115" s="291"/>
      <c r="EGX115" s="291"/>
      <c r="EGY115" s="291"/>
      <c r="EGZ115" s="291"/>
      <c r="EHA115" s="291"/>
      <c r="EHB115" s="291"/>
      <c r="EHC115" s="291"/>
      <c r="EHD115" s="291"/>
      <c r="EHE115" s="291"/>
      <c r="EHF115" s="291"/>
      <c r="EHG115" s="291"/>
      <c r="EHH115" s="291"/>
      <c r="EHI115" s="170"/>
      <c r="EHJ115" s="291"/>
      <c r="EHK115" s="291"/>
      <c r="EHL115" s="291"/>
      <c r="EHM115" s="291"/>
      <c r="EHN115" s="291"/>
      <c r="EHO115" s="291"/>
      <c r="EHP115" s="291"/>
      <c r="EHQ115" s="291"/>
      <c r="EHR115" s="291"/>
      <c r="EHS115" s="291"/>
      <c r="EHT115" s="291"/>
      <c r="EHU115" s="291"/>
      <c r="EHV115" s="291"/>
      <c r="EHW115" s="291"/>
      <c r="EHX115" s="291"/>
      <c r="EHY115" s="291"/>
      <c r="EHZ115" s="291"/>
      <c r="EIA115" s="291"/>
      <c r="EIB115" s="291"/>
      <c r="EIC115" s="291"/>
      <c r="EID115" s="291"/>
      <c r="EIE115" s="291"/>
      <c r="EIF115" s="291"/>
      <c r="EIG115" s="291"/>
      <c r="EIH115" s="291"/>
      <c r="EII115" s="291"/>
      <c r="EIJ115" s="291"/>
      <c r="EIK115" s="291"/>
      <c r="EIL115" s="291"/>
      <c r="EIM115" s="291"/>
      <c r="EIN115" s="291"/>
      <c r="EIO115" s="291"/>
      <c r="EIP115" s="291"/>
      <c r="EIQ115" s="291"/>
      <c r="EIR115" s="291"/>
      <c r="EIS115" s="291"/>
      <c r="EIT115" s="291"/>
      <c r="EIU115" s="291"/>
      <c r="EIV115" s="291"/>
      <c r="EIW115" s="291"/>
      <c r="EIX115" s="291"/>
      <c r="EIY115" s="291"/>
      <c r="EIZ115" s="291"/>
      <c r="EJA115" s="291"/>
      <c r="EJB115" s="291"/>
      <c r="EJC115" s="291"/>
      <c r="EJD115" s="291"/>
      <c r="EJE115" s="291"/>
      <c r="EJF115" s="291"/>
      <c r="EJG115" s="291"/>
      <c r="EJH115" s="291"/>
      <c r="EJI115" s="291"/>
      <c r="EJJ115" s="291"/>
      <c r="EJK115" s="291"/>
      <c r="EJL115" s="291"/>
      <c r="EJM115" s="291"/>
      <c r="EJN115" s="291"/>
      <c r="EJO115" s="291"/>
      <c r="EJP115" s="291"/>
      <c r="EJQ115" s="291"/>
      <c r="EJR115" s="291"/>
      <c r="EJS115" s="291"/>
      <c r="EJT115" s="291"/>
      <c r="EJU115" s="291"/>
      <c r="EJV115" s="291"/>
      <c r="EJW115" s="291"/>
      <c r="EJX115" s="291"/>
      <c r="EJY115" s="291"/>
      <c r="EJZ115" s="291"/>
      <c r="EKA115" s="291"/>
      <c r="EKB115" s="291"/>
      <c r="EKC115" s="291"/>
      <c r="EKD115" s="291"/>
      <c r="EKE115" s="291"/>
      <c r="EKF115" s="291"/>
      <c r="EKG115" s="291"/>
      <c r="EKH115" s="291"/>
      <c r="EKI115" s="291"/>
      <c r="EKJ115" s="291"/>
      <c r="EKK115" s="291"/>
      <c r="EKL115" s="291"/>
      <c r="EKM115" s="291"/>
      <c r="EKN115" s="291"/>
      <c r="EKO115" s="291"/>
      <c r="EKP115" s="291"/>
      <c r="EKQ115" s="291"/>
      <c r="EKR115" s="291"/>
      <c r="EKS115" s="291"/>
      <c r="EKT115" s="291"/>
      <c r="EKU115" s="291"/>
      <c r="EKV115" s="291"/>
      <c r="EKW115" s="291"/>
      <c r="EKX115" s="291"/>
      <c r="EKY115" s="291"/>
      <c r="EKZ115" s="291"/>
      <c r="ELA115" s="291"/>
      <c r="ELB115" s="291"/>
      <c r="ELC115" s="291"/>
      <c r="ELD115" s="291"/>
      <c r="ELE115" s="291"/>
      <c r="ELF115" s="291"/>
      <c r="ELG115" s="291"/>
      <c r="ELH115" s="291"/>
      <c r="ELI115" s="291"/>
      <c r="ELJ115" s="291"/>
      <c r="ELK115" s="291"/>
      <c r="ELL115" s="291"/>
      <c r="ELM115" s="291"/>
      <c r="ELN115" s="291"/>
      <c r="ELO115" s="291"/>
      <c r="ELP115" s="291"/>
      <c r="ELQ115" s="291"/>
      <c r="ELR115" s="291"/>
      <c r="ELS115" s="291"/>
      <c r="ELT115" s="291"/>
      <c r="ELU115" s="291"/>
      <c r="ELV115" s="291"/>
      <c r="ELW115" s="291"/>
      <c r="ELX115" s="291"/>
      <c r="ELY115" s="291"/>
      <c r="ELZ115" s="291"/>
      <c r="EMA115" s="291"/>
      <c r="EMB115" s="291"/>
      <c r="EMC115" s="291"/>
      <c r="EMD115" s="291"/>
      <c r="EME115" s="291"/>
      <c r="EMF115" s="291"/>
      <c r="EMG115" s="291"/>
      <c r="EMH115" s="291"/>
      <c r="EMI115" s="291"/>
      <c r="EMJ115" s="291"/>
      <c r="EMK115" s="291"/>
      <c r="EML115" s="291"/>
      <c r="EMM115" s="291"/>
      <c r="EMN115" s="291"/>
      <c r="EMO115" s="291"/>
      <c r="EMP115" s="291"/>
      <c r="EMQ115" s="291"/>
      <c r="EMR115" s="291"/>
      <c r="EMS115" s="291"/>
      <c r="EMT115" s="291"/>
      <c r="EMU115" s="291"/>
      <c r="EMV115" s="291"/>
      <c r="EMW115" s="291"/>
      <c r="EMX115" s="291"/>
      <c r="EMY115" s="291"/>
      <c r="EMZ115" s="291"/>
      <c r="ENA115" s="291"/>
      <c r="ENB115" s="291"/>
      <c r="ENC115" s="291"/>
      <c r="END115" s="291"/>
      <c r="ENE115" s="291"/>
      <c r="ENF115" s="291"/>
      <c r="ENG115" s="291"/>
      <c r="ENH115" s="291"/>
      <c r="ENI115" s="291"/>
      <c r="ENJ115" s="291"/>
      <c r="ENK115" s="291"/>
      <c r="ENL115" s="291"/>
      <c r="ENM115" s="291"/>
      <c r="ENN115" s="291"/>
      <c r="ENO115" s="291"/>
      <c r="ENP115" s="291"/>
      <c r="ENQ115" s="291"/>
      <c r="ENR115" s="291"/>
      <c r="ENS115" s="291"/>
      <c r="ENT115" s="291"/>
      <c r="ENU115" s="291"/>
      <c r="ENV115" s="291"/>
      <c r="ENW115" s="291"/>
      <c r="ENX115" s="291"/>
      <c r="ENY115" s="291"/>
      <c r="ENZ115" s="291"/>
      <c r="EOA115" s="291"/>
      <c r="EOB115" s="291"/>
      <c r="EOC115" s="291"/>
      <c r="EOD115" s="291"/>
      <c r="EOE115" s="291"/>
      <c r="EOF115" s="291"/>
      <c r="EOG115" s="291"/>
      <c r="EOH115" s="291"/>
      <c r="EOI115" s="291"/>
      <c r="EOJ115" s="291"/>
      <c r="EOK115" s="291"/>
      <c r="EOL115" s="291"/>
      <c r="EOM115" s="291"/>
      <c r="EON115" s="291"/>
      <c r="EOO115" s="291"/>
      <c r="EOP115" s="291"/>
      <c r="EOQ115" s="291"/>
      <c r="EOR115" s="291"/>
      <c r="EOS115" s="291"/>
      <c r="EOT115" s="291"/>
      <c r="EOU115" s="291"/>
      <c r="EOV115" s="291"/>
      <c r="EOW115" s="291"/>
      <c r="EOX115" s="291"/>
      <c r="EOY115" s="291"/>
      <c r="EOZ115" s="291"/>
      <c r="EPA115" s="291"/>
      <c r="EPB115" s="291"/>
      <c r="EPC115" s="291"/>
      <c r="EPD115" s="291"/>
      <c r="EPE115" s="291"/>
      <c r="EPF115" s="291"/>
      <c r="EPG115" s="291"/>
      <c r="EPH115" s="291"/>
      <c r="EPI115" s="291"/>
      <c r="EPJ115" s="291"/>
      <c r="EPK115" s="291"/>
      <c r="EPL115" s="291"/>
      <c r="EPM115" s="291"/>
      <c r="EPN115" s="291"/>
      <c r="EPO115" s="291"/>
      <c r="EPP115" s="291"/>
      <c r="EPQ115" s="291"/>
      <c r="EPR115" s="291"/>
      <c r="EPS115" s="291"/>
      <c r="EPT115" s="291"/>
      <c r="EPU115" s="291"/>
      <c r="EPV115" s="291"/>
      <c r="EPW115" s="291"/>
      <c r="EPX115" s="291"/>
      <c r="EPY115" s="291"/>
      <c r="EPZ115" s="291"/>
      <c r="EQA115" s="291"/>
      <c r="EQB115" s="291"/>
      <c r="EQC115" s="291"/>
      <c r="EQD115" s="291"/>
      <c r="EQE115" s="291"/>
      <c r="EQF115" s="291"/>
      <c r="EQG115" s="291"/>
      <c r="EQH115" s="291"/>
      <c r="EQI115" s="291"/>
      <c r="EQJ115" s="291"/>
      <c r="EQK115" s="291"/>
      <c r="EQL115" s="291"/>
      <c r="EQM115" s="291"/>
      <c r="EQN115" s="291"/>
      <c r="EQO115" s="291"/>
      <c r="EQP115" s="291"/>
      <c r="EQQ115" s="291"/>
      <c r="EQR115" s="291"/>
      <c r="EQS115" s="291"/>
      <c r="EQT115" s="291"/>
      <c r="EQU115" s="291"/>
      <c r="EQV115" s="291"/>
      <c r="EQW115" s="291"/>
      <c r="EQX115" s="291"/>
      <c r="EQY115" s="291"/>
      <c r="EQZ115" s="291"/>
      <c r="ERA115" s="291"/>
      <c r="ERB115" s="291"/>
      <c r="ERC115" s="291"/>
      <c r="ERD115" s="291"/>
      <c r="ERE115" s="170"/>
      <c r="ERF115" s="291"/>
      <c r="ERG115" s="291"/>
      <c r="ERH115" s="291"/>
      <c r="ERI115" s="291"/>
      <c r="ERJ115" s="291"/>
      <c r="ERK115" s="291"/>
      <c r="ERL115" s="291"/>
      <c r="ERM115" s="291"/>
      <c r="ERN115" s="291"/>
      <c r="ERO115" s="291"/>
      <c r="ERP115" s="291"/>
      <c r="ERQ115" s="291"/>
      <c r="ERR115" s="291"/>
      <c r="ERS115" s="291"/>
      <c r="ERT115" s="291"/>
      <c r="ERU115" s="291"/>
      <c r="ERV115" s="291"/>
      <c r="ERW115" s="291"/>
      <c r="ERX115" s="291"/>
      <c r="ERY115" s="291"/>
      <c r="ERZ115" s="291"/>
      <c r="ESA115" s="291"/>
      <c r="ESB115" s="291"/>
      <c r="ESC115" s="291"/>
      <c r="ESD115" s="291"/>
      <c r="ESE115" s="291"/>
      <c r="ESF115" s="291"/>
      <c r="ESG115" s="291"/>
      <c r="ESH115" s="291"/>
      <c r="ESI115" s="291"/>
      <c r="ESJ115" s="291"/>
      <c r="ESK115" s="291"/>
      <c r="ESL115" s="291"/>
      <c r="ESM115" s="291"/>
      <c r="ESN115" s="291"/>
      <c r="ESO115" s="291"/>
      <c r="ESP115" s="291"/>
      <c r="ESQ115" s="291"/>
      <c r="ESR115" s="291"/>
      <c r="ESS115" s="291"/>
      <c r="EST115" s="291"/>
      <c r="ESU115" s="291"/>
      <c r="ESV115" s="291"/>
      <c r="ESW115" s="291"/>
      <c r="ESX115" s="291"/>
      <c r="ESY115" s="291"/>
      <c r="ESZ115" s="291"/>
      <c r="ETA115" s="291"/>
      <c r="ETB115" s="291"/>
      <c r="ETC115" s="291"/>
      <c r="ETD115" s="291"/>
      <c r="ETE115" s="291"/>
      <c r="ETF115" s="291"/>
      <c r="ETG115" s="291"/>
      <c r="ETH115" s="291"/>
      <c r="ETI115" s="291"/>
      <c r="ETJ115" s="291"/>
      <c r="ETK115" s="291"/>
      <c r="ETL115" s="291"/>
      <c r="ETM115" s="291"/>
      <c r="ETN115" s="291"/>
      <c r="ETO115" s="291"/>
      <c r="ETP115" s="291"/>
      <c r="ETQ115" s="291"/>
      <c r="ETR115" s="291"/>
      <c r="ETS115" s="291"/>
      <c r="ETT115" s="291"/>
      <c r="ETU115" s="291"/>
      <c r="ETV115" s="291"/>
      <c r="ETW115" s="291"/>
      <c r="ETX115" s="291"/>
      <c r="ETY115" s="291"/>
      <c r="ETZ115" s="291"/>
      <c r="EUA115" s="291"/>
      <c r="EUB115" s="291"/>
      <c r="EUC115" s="291"/>
      <c r="EUD115" s="291"/>
      <c r="EUE115" s="291"/>
      <c r="EUF115" s="291"/>
      <c r="EUG115" s="291"/>
      <c r="EUH115" s="291"/>
      <c r="EUI115" s="291"/>
      <c r="EUJ115" s="291"/>
      <c r="EUK115" s="291"/>
      <c r="EUL115" s="291"/>
      <c r="EUM115" s="291"/>
      <c r="EUN115" s="291"/>
      <c r="EUO115" s="291"/>
      <c r="EUP115" s="291"/>
      <c r="EUQ115" s="291"/>
      <c r="EUR115" s="291"/>
      <c r="EUS115" s="291"/>
      <c r="EUT115" s="291"/>
      <c r="EUU115" s="291"/>
      <c r="EUV115" s="291"/>
      <c r="EUW115" s="291"/>
      <c r="EUX115" s="291"/>
      <c r="EUY115" s="291"/>
      <c r="EUZ115" s="291"/>
      <c r="EVA115" s="291"/>
      <c r="EVB115" s="291"/>
      <c r="EVC115" s="291"/>
      <c r="EVD115" s="291"/>
      <c r="EVE115" s="291"/>
      <c r="EVF115" s="291"/>
      <c r="EVG115" s="291"/>
      <c r="EVH115" s="291"/>
      <c r="EVI115" s="291"/>
      <c r="EVJ115" s="291"/>
      <c r="EVK115" s="291"/>
      <c r="EVL115" s="291"/>
      <c r="EVM115" s="291"/>
      <c r="EVN115" s="291"/>
      <c r="EVO115" s="291"/>
      <c r="EVP115" s="291"/>
      <c r="EVQ115" s="291"/>
      <c r="EVR115" s="291"/>
      <c r="EVS115" s="291"/>
      <c r="EVT115" s="291"/>
      <c r="EVU115" s="291"/>
      <c r="EVV115" s="291"/>
      <c r="EVW115" s="291"/>
      <c r="EVX115" s="291"/>
      <c r="EVY115" s="291"/>
      <c r="EVZ115" s="291"/>
      <c r="EWA115" s="291"/>
      <c r="EWB115" s="291"/>
      <c r="EWC115" s="291"/>
      <c r="EWD115" s="291"/>
      <c r="EWE115" s="291"/>
      <c r="EWF115" s="291"/>
      <c r="EWG115" s="291"/>
      <c r="EWH115" s="291"/>
      <c r="EWI115" s="291"/>
      <c r="EWJ115" s="291"/>
      <c r="EWK115" s="291"/>
      <c r="EWL115" s="291"/>
      <c r="EWM115" s="291"/>
      <c r="EWN115" s="291"/>
      <c r="EWO115" s="291"/>
      <c r="EWP115" s="291"/>
      <c r="EWQ115" s="291"/>
      <c r="EWR115" s="291"/>
      <c r="EWS115" s="291"/>
      <c r="EWT115" s="291"/>
      <c r="EWU115" s="291"/>
      <c r="EWV115" s="291"/>
      <c r="EWW115" s="291"/>
      <c r="EWX115" s="291"/>
      <c r="EWY115" s="291"/>
      <c r="EWZ115" s="291"/>
      <c r="EXA115" s="291"/>
      <c r="EXB115" s="291"/>
      <c r="EXC115" s="291"/>
      <c r="EXD115" s="291"/>
      <c r="EXE115" s="291"/>
      <c r="EXF115" s="291"/>
      <c r="EXG115" s="291"/>
      <c r="EXH115" s="291"/>
      <c r="EXI115" s="291"/>
      <c r="EXJ115" s="291"/>
      <c r="EXK115" s="291"/>
      <c r="EXL115" s="291"/>
      <c r="EXM115" s="291"/>
      <c r="EXN115" s="291"/>
      <c r="EXO115" s="291"/>
      <c r="EXP115" s="291"/>
      <c r="EXQ115" s="291"/>
      <c r="EXR115" s="291"/>
      <c r="EXS115" s="291"/>
      <c r="EXT115" s="291"/>
      <c r="EXU115" s="291"/>
      <c r="EXV115" s="291"/>
      <c r="EXW115" s="291"/>
      <c r="EXX115" s="291"/>
      <c r="EXY115" s="291"/>
      <c r="EXZ115" s="291"/>
      <c r="EYA115" s="291"/>
      <c r="EYB115" s="291"/>
      <c r="EYC115" s="291"/>
      <c r="EYD115" s="291"/>
      <c r="EYE115" s="291"/>
      <c r="EYF115" s="291"/>
      <c r="EYG115" s="291"/>
      <c r="EYH115" s="291"/>
      <c r="EYI115" s="291"/>
      <c r="EYJ115" s="291"/>
      <c r="EYK115" s="291"/>
      <c r="EYL115" s="291"/>
      <c r="EYM115" s="291"/>
      <c r="EYN115" s="291"/>
      <c r="EYO115" s="291"/>
      <c r="EYP115" s="291"/>
      <c r="EYQ115" s="291"/>
      <c r="EYR115" s="291"/>
      <c r="EYS115" s="291"/>
      <c r="EYT115" s="291"/>
      <c r="EYU115" s="291"/>
      <c r="EYV115" s="291"/>
      <c r="EYW115" s="291"/>
      <c r="EYX115" s="291"/>
      <c r="EYY115" s="291"/>
      <c r="EYZ115" s="291"/>
      <c r="EZA115" s="291"/>
      <c r="EZB115" s="291"/>
      <c r="EZC115" s="291"/>
      <c r="EZD115" s="291"/>
      <c r="EZE115" s="291"/>
      <c r="EZF115" s="291"/>
      <c r="EZG115" s="291"/>
      <c r="EZH115" s="291"/>
      <c r="EZI115" s="291"/>
      <c r="EZJ115" s="291"/>
      <c r="EZK115" s="291"/>
      <c r="EZL115" s="291"/>
      <c r="EZM115" s="291"/>
      <c r="EZN115" s="291"/>
      <c r="EZO115" s="291"/>
      <c r="EZP115" s="291"/>
      <c r="EZQ115" s="291"/>
      <c r="EZR115" s="291"/>
      <c r="EZS115" s="291"/>
      <c r="EZT115" s="291"/>
      <c r="EZU115" s="291"/>
      <c r="EZV115" s="291"/>
      <c r="EZW115" s="291"/>
      <c r="EZX115" s="291"/>
      <c r="EZY115" s="291"/>
      <c r="EZZ115" s="291"/>
      <c r="FAA115" s="291"/>
      <c r="FAB115" s="291"/>
      <c r="FAC115" s="291"/>
      <c r="FAD115" s="291"/>
      <c r="FAE115" s="291"/>
      <c r="FAF115" s="291"/>
      <c r="FAG115" s="291"/>
      <c r="FAH115" s="291"/>
      <c r="FAI115" s="291"/>
      <c r="FAJ115" s="291"/>
      <c r="FAK115" s="291"/>
      <c r="FAL115" s="291"/>
      <c r="FAM115" s="291"/>
      <c r="FAN115" s="291"/>
      <c r="FAO115" s="291"/>
      <c r="FAP115" s="291"/>
      <c r="FAQ115" s="291"/>
      <c r="FAR115" s="291"/>
      <c r="FAS115" s="291"/>
      <c r="FAT115" s="291"/>
      <c r="FAU115" s="291"/>
      <c r="FAV115" s="291"/>
      <c r="FAW115" s="291"/>
      <c r="FAX115" s="291"/>
      <c r="FAY115" s="291"/>
      <c r="FAZ115" s="291"/>
      <c r="FBA115" s="170"/>
      <c r="FBB115" s="291"/>
      <c r="FBC115" s="291"/>
      <c r="FBD115" s="291"/>
      <c r="FBE115" s="291"/>
      <c r="FBF115" s="291"/>
      <c r="FBG115" s="291"/>
      <c r="FBH115" s="291"/>
      <c r="FBI115" s="291"/>
      <c r="FBJ115" s="291"/>
      <c r="FBK115" s="291"/>
      <c r="FBL115" s="291"/>
      <c r="FBM115" s="291"/>
      <c r="FBN115" s="291"/>
      <c r="FBO115" s="291"/>
      <c r="FBP115" s="291"/>
      <c r="FBQ115" s="291"/>
      <c r="FBR115" s="291"/>
      <c r="FBS115" s="291"/>
      <c r="FBT115" s="291"/>
      <c r="FBU115" s="291"/>
      <c r="FBV115" s="291"/>
      <c r="FBW115" s="291"/>
      <c r="FBX115" s="291"/>
      <c r="FBY115" s="291"/>
      <c r="FBZ115" s="291"/>
      <c r="FCA115" s="291"/>
      <c r="FCB115" s="291"/>
      <c r="FCC115" s="291"/>
      <c r="FCD115" s="291"/>
      <c r="FCE115" s="291"/>
      <c r="FCF115" s="291"/>
      <c r="FCG115" s="291"/>
      <c r="FCH115" s="291"/>
      <c r="FCI115" s="291"/>
      <c r="FCJ115" s="291"/>
      <c r="FCK115" s="291"/>
      <c r="FCL115" s="291"/>
      <c r="FCM115" s="291"/>
      <c r="FCN115" s="291"/>
      <c r="FCO115" s="291"/>
      <c r="FCP115" s="291"/>
      <c r="FCQ115" s="291"/>
      <c r="FCR115" s="291"/>
      <c r="FCS115" s="291"/>
      <c r="FCT115" s="291"/>
      <c r="FCU115" s="291"/>
      <c r="FCV115" s="291"/>
      <c r="FCW115" s="291"/>
      <c r="FCX115" s="291"/>
      <c r="FCY115" s="291"/>
      <c r="FCZ115" s="291"/>
      <c r="FDA115" s="291"/>
      <c r="FDB115" s="291"/>
      <c r="FDC115" s="291"/>
      <c r="FDD115" s="291"/>
      <c r="FDE115" s="291"/>
      <c r="FDF115" s="291"/>
      <c r="FDG115" s="291"/>
      <c r="FDH115" s="291"/>
      <c r="FDI115" s="291"/>
      <c r="FDJ115" s="291"/>
      <c r="FDK115" s="291"/>
      <c r="FDL115" s="291"/>
      <c r="FDM115" s="291"/>
      <c r="FDN115" s="291"/>
      <c r="FDO115" s="291"/>
      <c r="FDP115" s="291"/>
      <c r="FDQ115" s="291"/>
      <c r="FDR115" s="291"/>
      <c r="FDS115" s="291"/>
      <c r="FDT115" s="291"/>
      <c r="FDU115" s="291"/>
      <c r="FDV115" s="291"/>
      <c r="FDW115" s="291"/>
      <c r="FDX115" s="291"/>
      <c r="FDY115" s="291"/>
      <c r="FDZ115" s="291"/>
      <c r="FEA115" s="291"/>
      <c r="FEB115" s="291"/>
      <c r="FEC115" s="291"/>
      <c r="FED115" s="291"/>
      <c r="FEE115" s="291"/>
      <c r="FEF115" s="291"/>
      <c r="FEG115" s="291"/>
      <c r="FEH115" s="291"/>
      <c r="FEI115" s="291"/>
      <c r="FEJ115" s="291"/>
      <c r="FEK115" s="291"/>
      <c r="FEL115" s="291"/>
      <c r="FEM115" s="291"/>
      <c r="FEN115" s="291"/>
      <c r="FEO115" s="291"/>
      <c r="FEP115" s="291"/>
      <c r="FEQ115" s="291"/>
      <c r="FER115" s="291"/>
      <c r="FES115" s="291"/>
      <c r="FET115" s="291"/>
      <c r="FEU115" s="291"/>
      <c r="FEV115" s="291"/>
      <c r="FEW115" s="291"/>
      <c r="FEX115" s="291"/>
      <c r="FEY115" s="291"/>
      <c r="FEZ115" s="291"/>
      <c r="FFA115" s="291"/>
      <c r="FFB115" s="291"/>
      <c r="FFC115" s="291"/>
      <c r="FFD115" s="291"/>
      <c r="FFE115" s="291"/>
      <c r="FFF115" s="291"/>
      <c r="FFG115" s="291"/>
      <c r="FFH115" s="291"/>
      <c r="FFI115" s="291"/>
      <c r="FFJ115" s="291"/>
      <c r="FFK115" s="291"/>
      <c r="FFL115" s="291"/>
      <c r="FFM115" s="291"/>
      <c r="FFN115" s="291"/>
      <c r="FFO115" s="291"/>
      <c r="FFP115" s="291"/>
      <c r="FFQ115" s="291"/>
      <c r="FFR115" s="291"/>
      <c r="FFS115" s="291"/>
      <c r="FFT115" s="291"/>
      <c r="FFU115" s="291"/>
      <c r="FFV115" s="291"/>
      <c r="FFW115" s="291"/>
      <c r="FFX115" s="291"/>
      <c r="FFY115" s="291"/>
      <c r="FFZ115" s="291"/>
      <c r="FGA115" s="291"/>
      <c r="FGB115" s="291"/>
      <c r="FGC115" s="291"/>
      <c r="FGD115" s="291"/>
      <c r="FGE115" s="291"/>
      <c r="FGF115" s="291"/>
      <c r="FGG115" s="291"/>
      <c r="FGH115" s="291"/>
      <c r="FGI115" s="291"/>
      <c r="FGJ115" s="291"/>
      <c r="FGK115" s="291"/>
      <c r="FGL115" s="291"/>
      <c r="FGM115" s="291"/>
      <c r="FGN115" s="291"/>
      <c r="FGO115" s="291"/>
      <c r="FGP115" s="291"/>
      <c r="FGQ115" s="291"/>
      <c r="FGR115" s="291"/>
      <c r="FGS115" s="291"/>
      <c r="FGT115" s="291"/>
      <c r="FGU115" s="291"/>
      <c r="FGV115" s="291"/>
      <c r="FGW115" s="291"/>
      <c r="FGX115" s="291"/>
      <c r="FGY115" s="291"/>
      <c r="FGZ115" s="291"/>
      <c r="FHA115" s="291"/>
      <c r="FHB115" s="291"/>
      <c r="FHC115" s="291"/>
      <c r="FHD115" s="291"/>
      <c r="FHE115" s="291"/>
      <c r="FHF115" s="291"/>
      <c r="FHG115" s="291"/>
      <c r="FHH115" s="291"/>
      <c r="FHI115" s="291"/>
      <c r="FHJ115" s="291"/>
      <c r="FHK115" s="291"/>
      <c r="FHL115" s="291"/>
      <c r="FHM115" s="291"/>
      <c r="FHN115" s="291"/>
      <c r="FHO115" s="291"/>
      <c r="FHP115" s="291"/>
      <c r="FHQ115" s="291"/>
      <c r="FHR115" s="291"/>
      <c r="FHS115" s="291"/>
      <c r="FHT115" s="291"/>
      <c r="FHU115" s="291"/>
      <c r="FHV115" s="291"/>
      <c r="FHW115" s="291"/>
      <c r="FHX115" s="291"/>
      <c r="FHY115" s="291"/>
      <c r="FHZ115" s="291"/>
      <c r="FIA115" s="291"/>
      <c r="FIB115" s="291"/>
      <c r="FIC115" s="291"/>
      <c r="FID115" s="291"/>
      <c r="FIE115" s="291"/>
      <c r="FIF115" s="291"/>
      <c r="FIG115" s="291"/>
      <c r="FIH115" s="291"/>
      <c r="FII115" s="291"/>
      <c r="FIJ115" s="291"/>
      <c r="FIK115" s="291"/>
      <c r="FIL115" s="291"/>
      <c r="FIM115" s="291"/>
      <c r="FIN115" s="291"/>
      <c r="FIO115" s="291"/>
      <c r="FIP115" s="291"/>
      <c r="FIQ115" s="291"/>
      <c r="FIR115" s="291"/>
      <c r="FIS115" s="291"/>
      <c r="FIT115" s="291"/>
      <c r="FIU115" s="291"/>
      <c r="FIV115" s="291"/>
      <c r="FIW115" s="291"/>
      <c r="FIX115" s="291"/>
      <c r="FIY115" s="291"/>
      <c r="FIZ115" s="291"/>
      <c r="FJA115" s="291"/>
      <c r="FJB115" s="291"/>
      <c r="FJC115" s="291"/>
      <c r="FJD115" s="291"/>
      <c r="FJE115" s="291"/>
      <c r="FJF115" s="291"/>
      <c r="FJG115" s="291"/>
      <c r="FJH115" s="291"/>
      <c r="FJI115" s="291"/>
      <c r="FJJ115" s="291"/>
      <c r="FJK115" s="291"/>
      <c r="FJL115" s="291"/>
      <c r="FJM115" s="291"/>
      <c r="FJN115" s="291"/>
      <c r="FJO115" s="291"/>
      <c r="FJP115" s="291"/>
      <c r="FJQ115" s="291"/>
      <c r="FJR115" s="291"/>
      <c r="FJS115" s="291"/>
      <c r="FJT115" s="291"/>
      <c r="FJU115" s="291"/>
      <c r="FJV115" s="291"/>
      <c r="FJW115" s="291"/>
      <c r="FJX115" s="291"/>
      <c r="FJY115" s="291"/>
      <c r="FJZ115" s="291"/>
      <c r="FKA115" s="291"/>
      <c r="FKB115" s="291"/>
      <c r="FKC115" s="291"/>
      <c r="FKD115" s="291"/>
      <c r="FKE115" s="291"/>
      <c r="FKF115" s="291"/>
      <c r="FKG115" s="291"/>
      <c r="FKH115" s="291"/>
      <c r="FKI115" s="291"/>
      <c r="FKJ115" s="291"/>
      <c r="FKK115" s="291"/>
      <c r="FKL115" s="291"/>
      <c r="FKM115" s="291"/>
      <c r="FKN115" s="291"/>
      <c r="FKO115" s="291"/>
      <c r="FKP115" s="291"/>
      <c r="FKQ115" s="291"/>
      <c r="FKR115" s="291"/>
      <c r="FKS115" s="291"/>
      <c r="FKT115" s="291"/>
      <c r="FKU115" s="291"/>
      <c r="FKV115" s="291"/>
      <c r="FKW115" s="170"/>
      <c r="FKX115" s="291"/>
      <c r="FKY115" s="291"/>
      <c r="FKZ115" s="291"/>
      <c r="FLA115" s="291"/>
      <c r="FLB115" s="291"/>
      <c r="FLC115" s="291"/>
      <c r="FLD115" s="291"/>
      <c r="FLE115" s="291"/>
      <c r="FLF115" s="291"/>
      <c r="FLG115" s="291"/>
      <c r="FLH115" s="291"/>
      <c r="FLI115" s="291"/>
      <c r="FLJ115" s="291"/>
      <c r="FLK115" s="291"/>
      <c r="FLL115" s="291"/>
      <c r="FLM115" s="291"/>
      <c r="FLN115" s="291"/>
      <c r="FLO115" s="291"/>
      <c r="FLP115" s="291"/>
      <c r="FLQ115" s="291"/>
      <c r="FLR115" s="291"/>
      <c r="FLS115" s="291"/>
      <c r="FLT115" s="291"/>
      <c r="FLU115" s="291"/>
      <c r="FLV115" s="291"/>
      <c r="FLW115" s="291"/>
      <c r="FLX115" s="291"/>
      <c r="FLY115" s="291"/>
      <c r="FLZ115" s="291"/>
      <c r="FMA115" s="291"/>
      <c r="FMB115" s="291"/>
      <c r="FMC115" s="291"/>
      <c r="FMD115" s="291"/>
      <c r="FME115" s="291"/>
      <c r="FMF115" s="291"/>
      <c r="FMG115" s="291"/>
      <c r="FMH115" s="291"/>
      <c r="FMI115" s="291"/>
      <c r="FMJ115" s="291"/>
      <c r="FMK115" s="291"/>
      <c r="FML115" s="291"/>
      <c r="FMM115" s="291"/>
      <c r="FMN115" s="291"/>
      <c r="FMO115" s="291"/>
      <c r="FMP115" s="291"/>
      <c r="FMQ115" s="291"/>
      <c r="FMR115" s="291"/>
      <c r="FMS115" s="291"/>
      <c r="FMT115" s="291"/>
      <c r="FMU115" s="291"/>
      <c r="FMV115" s="291"/>
      <c r="FMW115" s="291"/>
      <c r="FMX115" s="291"/>
      <c r="FMY115" s="291"/>
      <c r="FMZ115" s="291"/>
      <c r="FNA115" s="291"/>
      <c r="FNB115" s="291"/>
      <c r="FNC115" s="291"/>
      <c r="FND115" s="291"/>
      <c r="FNE115" s="291"/>
      <c r="FNF115" s="291"/>
      <c r="FNG115" s="291"/>
      <c r="FNH115" s="291"/>
      <c r="FNI115" s="291"/>
      <c r="FNJ115" s="291"/>
      <c r="FNK115" s="291"/>
      <c r="FNL115" s="291"/>
      <c r="FNM115" s="291"/>
      <c r="FNN115" s="291"/>
      <c r="FNO115" s="291"/>
      <c r="FNP115" s="291"/>
      <c r="FNQ115" s="291"/>
      <c r="FNR115" s="291"/>
      <c r="FNS115" s="291"/>
      <c r="FNT115" s="291"/>
      <c r="FNU115" s="291"/>
      <c r="FNV115" s="291"/>
      <c r="FNW115" s="291"/>
      <c r="FNX115" s="291"/>
      <c r="FNY115" s="291"/>
      <c r="FNZ115" s="291"/>
      <c r="FOA115" s="291"/>
      <c r="FOB115" s="291"/>
      <c r="FOC115" s="291"/>
      <c r="FOD115" s="291"/>
      <c r="FOE115" s="291"/>
      <c r="FOF115" s="291"/>
      <c r="FOG115" s="291"/>
      <c r="FOH115" s="291"/>
      <c r="FOI115" s="291"/>
      <c r="FOJ115" s="291"/>
      <c r="FOK115" s="291"/>
      <c r="FOL115" s="291"/>
      <c r="FOM115" s="291"/>
      <c r="FON115" s="291"/>
      <c r="FOO115" s="291"/>
      <c r="FOP115" s="291"/>
      <c r="FOQ115" s="291"/>
      <c r="FOR115" s="291"/>
      <c r="FOS115" s="291"/>
      <c r="FOT115" s="291"/>
      <c r="FOU115" s="291"/>
      <c r="FOV115" s="291"/>
      <c r="FOW115" s="291"/>
      <c r="FOX115" s="291"/>
      <c r="FOY115" s="291"/>
      <c r="FOZ115" s="291"/>
      <c r="FPA115" s="291"/>
      <c r="FPB115" s="291"/>
      <c r="FPC115" s="291"/>
      <c r="FPD115" s="291"/>
      <c r="FPE115" s="291"/>
      <c r="FPF115" s="291"/>
      <c r="FPG115" s="291"/>
      <c r="FPH115" s="291"/>
      <c r="FPI115" s="291"/>
      <c r="FPJ115" s="291"/>
      <c r="FPK115" s="291"/>
      <c r="FPL115" s="291"/>
      <c r="FPM115" s="291"/>
      <c r="FPN115" s="291"/>
      <c r="FPO115" s="291"/>
      <c r="FPP115" s="291"/>
      <c r="FPQ115" s="291"/>
      <c r="FPR115" s="291"/>
      <c r="FPS115" s="291"/>
      <c r="FPT115" s="291"/>
      <c r="FPU115" s="291"/>
      <c r="FPV115" s="291"/>
      <c r="FPW115" s="291"/>
      <c r="FPX115" s="291"/>
      <c r="FPY115" s="291"/>
      <c r="FPZ115" s="291"/>
      <c r="FQA115" s="291"/>
      <c r="FQB115" s="291"/>
      <c r="FQC115" s="291"/>
      <c r="FQD115" s="291"/>
      <c r="FQE115" s="291"/>
      <c r="FQF115" s="291"/>
      <c r="FQG115" s="291"/>
      <c r="FQH115" s="291"/>
      <c r="FQI115" s="291"/>
      <c r="FQJ115" s="291"/>
      <c r="FQK115" s="291"/>
      <c r="FQL115" s="291"/>
      <c r="FQM115" s="291"/>
      <c r="FQN115" s="291"/>
      <c r="FQO115" s="291"/>
      <c r="FQP115" s="291"/>
      <c r="FQQ115" s="291"/>
      <c r="FQR115" s="291"/>
      <c r="FQS115" s="291"/>
      <c r="FQT115" s="291"/>
      <c r="FQU115" s="291"/>
      <c r="FQV115" s="291"/>
      <c r="FQW115" s="291"/>
      <c r="FQX115" s="291"/>
      <c r="FQY115" s="291"/>
      <c r="FQZ115" s="291"/>
      <c r="FRA115" s="291"/>
      <c r="FRB115" s="291"/>
      <c r="FRC115" s="291"/>
      <c r="FRD115" s="291"/>
      <c r="FRE115" s="291"/>
      <c r="FRF115" s="291"/>
      <c r="FRG115" s="291"/>
      <c r="FRH115" s="291"/>
      <c r="FRI115" s="291"/>
      <c r="FRJ115" s="291"/>
      <c r="FRK115" s="291"/>
      <c r="FRL115" s="291"/>
      <c r="FRM115" s="291"/>
      <c r="FRN115" s="291"/>
      <c r="FRO115" s="291"/>
      <c r="FRP115" s="291"/>
      <c r="FRQ115" s="291"/>
      <c r="FRR115" s="291"/>
      <c r="FRS115" s="291"/>
      <c r="FRT115" s="291"/>
      <c r="FRU115" s="291"/>
      <c r="FRV115" s="291"/>
      <c r="FRW115" s="291"/>
      <c r="FRX115" s="291"/>
      <c r="FRY115" s="291"/>
      <c r="FRZ115" s="291"/>
      <c r="FSA115" s="291"/>
      <c r="FSB115" s="291"/>
      <c r="FSC115" s="291"/>
      <c r="FSD115" s="291"/>
      <c r="FSE115" s="291"/>
      <c r="FSF115" s="291"/>
      <c r="FSG115" s="291"/>
      <c r="FSH115" s="291"/>
      <c r="FSI115" s="291"/>
      <c r="FSJ115" s="291"/>
      <c r="FSK115" s="291"/>
      <c r="FSL115" s="291"/>
      <c r="FSM115" s="291"/>
      <c r="FSN115" s="291"/>
      <c r="FSO115" s="291"/>
      <c r="FSP115" s="291"/>
      <c r="FSQ115" s="291"/>
      <c r="FSR115" s="291"/>
      <c r="FSS115" s="291"/>
      <c r="FST115" s="291"/>
      <c r="FSU115" s="291"/>
      <c r="FSV115" s="291"/>
      <c r="FSW115" s="291"/>
      <c r="FSX115" s="291"/>
      <c r="FSY115" s="291"/>
      <c r="FSZ115" s="291"/>
      <c r="FTA115" s="291"/>
      <c r="FTB115" s="291"/>
      <c r="FTC115" s="291"/>
      <c r="FTD115" s="291"/>
      <c r="FTE115" s="291"/>
      <c r="FTF115" s="291"/>
      <c r="FTG115" s="291"/>
      <c r="FTH115" s="291"/>
      <c r="FTI115" s="291"/>
      <c r="FTJ115" s="291"/>
      <c r="FTK115" s="291"/>
      <c r="FTL115" s="291"/>
      <c r="FTM115" s="291"/>
      <c r="FTN115" s="291"/>
      <c r="FTO115" s="291"/>
      <c r="FTP115" s="291"/>
      <c r="FTQ115" s="291"/>
      <c r="FTR115" s="291"/>
      <c r="FTS115" s="291"/>
      <c r="FTT115" s="291"/>
      <c r="FTU115" s="291"/>
      <c r="FTV115" s="291"/>
      <c r="FTW115" s="291"/>
      <c r="FTX115" s="291"/>
      <c r="FTY115" s="291"/>
      <c r="FTZ115" s="291"/>
      <c r="FUA115" s="291"/>
      <c r="FUB115" s="291"/>
      <c r="FUC115" s="291"/>
      <c r="FUD115" s="291"/>
      <c r="FUE115" s="291"/>
      <c r="FUF115" s="291"/>
      <c r="FUG115" s="291"/>
      <c r="FUH115" s="291"/>
      <c r="FUI115" s="291"/>
      <c r="FUJ115" s="291"/>
      <c r="FUK115" s="291"/>
      <c r="FUL115" s="291"/>
      <c r="FUM115" s="291"/>
      <c r="FUN115" s="291"/>
      <c r="FUO115" s="291"/>
      <c r="FUP115" s="291"/>
      <c r="FUQ115" s="291"/>
      <c r="FUR115" s="291"/>
      <c r="FUS115" s="170"/>
      <c r="FUT115" s="291"/>
      <c r="FUU115" s="291"/>
      <c r="FUV115" s="291"/>
      <c r="FUW115" s="291"/>
      <c r="FUX115" s="291"/>
      <c r="FUY115" s="291"/>
      <c r="FUZ115" s="291"/>
      <c r="FVA115" s="291"/>
      <c r="FVB115" s="291"/>
      <c r="FVC115" s="291"/>
      <c r="FVD115" s="291"/>
      <c r="FVE115" s="291"/>
      <c r="FVF115" s="291"/>
      <c r="FVG115" s="291"/>
      <c r="FVH115" s="291"/>
      <c r="FVI115" s="291"/>
      <c r="FVJ115" s="291"/>
      <c r="FVK115" s="291"/>
      <c r="FVL115" s="291"/>
      <c r="FVM115" s="291"/>
      <c r="FVN115" s="291"/>
      <c r="FVO115" s="291"/>
      <c r="FVP115" s="291"/>
      <c r="FVQ115" s="291"/>
      <c r="FVR115" s="291"/>
      <c r="FVS115" s="291"/>
      <c r="FVT115" s="291"/>
      <c r="FVU115" s="291"/>
      <c r="FVV115" s="291"/>
      <c r="FVW115" s="291"/>
      <c r="FVX115" s="291"/>
      <c r="FVY115" s="291"/>
      <c r="FVZ115" s="291"/>
      <c r="FWA115" s="291"/>
      <c r="FWB115" s="291"/>
      <c r="FWC115" s="291"/>
      <c r="FWD115" s="291"/>
      <c r="FWE115" s="291"/>
      <c r="FWF115" s="291"/>
      <c r="FWG115" s="291"/>
      <c r="FWH115" s="291"/>
      <c r="FWI115" s="291"/>
      <c r="FWJ115" s="291"/>
      <c r="FWK115" s="291"/>
      <c r="FWL115" s="291"/>
      <c r="FWM115" s="291"/>
      <c r="FWN115" s="291"/>
      <c r="FWO115" s="291"/>
      <c r="FWP115" s="291"/>
      <c r="FWQ115" s="291"/>
      <c r="FWR115" s="291"/>
      <c r="FWS115" s="291"/>
      <c r="FWT115" s="291"/>
      <c r="FWU115" s="291"/>
      <c r="FWV115" s="291"/>
      <c r="FWW115" s="291"/>
      <c r="FWX115" s="291"/>
      <c r="FWY115" s="291"/>
      <c r="FWZ115" s="291"/>
      <c r="FXA115" s="291"/>
      <c r="FXB115" s="291"/>
      <c r="FXC115" s="291"/>
      <c r="FXD115" s="291"/>
      <c r="FXE115" s="291"/>
      <c r="FXF115" s="291"/>
      <c r="FXG115" s="291"/>
      <c r="FXH115" s="291"/>
      <c r="FXI115" s="291"/>
      <c r="FXJ115" s="291"/>
      <c r="FXK115" s="291"/>
      <c r="FXL115" s="291"/>
      <c r="FXM115" s="291"/>
      <c r="FXN115" s="291"/>
      <c r="FXO115" s="291"/>
      <c r="FXP115" s="291"/>
      <c r="FXQ115" s="291"/>
      <c r="FXR115" s="291"/>
      <c r="FXS115" s="291"/>
      <c r="FXT115" s="291"/>
      <c r="FXU115" s="291"/>
      <c r="FXV115" s="291"/>
      <c r="FXW115" s="291"/>
      <c r="FXX115" s="291"/>
      <c r="FXY115" s="291"/>
      <c r="FXZ115" s="291"/>
      <c r="FYA115" s="291"/>
      <c r="FYB115" s="291"/>
      <c r="FYC115" s="291"/>
      <c r="FYD115" s="291"/>
      <c r="FYE115" s="291"/>
      <c r="FYF115" s="291"/>
      <c r="FYG115" s="291"/>
      <c r="FYH115" s="291"/>
      <c r="FYI115" s="291"/>
      <c r="FYJ115" s="291"/>
      <c r="FYK115" s="291"/>
      <c r="FYL115" s="291"/>
      <c r="FYM115" s="291"/>
      <c r="FYN115" s="291"/>
      <c r="FYO115" s="291"/>
      <c r="FYP115" s="291"/>
      <c r="FYQ115" s="291"/>
      <c r="FYR115" s="291"/>
      <c r="FYS115" s="291"/>
      <c r="FYT115" s="291"/>
      <c r="FYU115" s="291"/>
      <c r="FYV115" s="291"/>
      <c r="FYW115" s="291"/>
      <c r="FYX115" s="291"/>
      <c r="FYY115" s="291"/>
      <c r="FYZ115" s="291"/>
      <c r="FZA115" s="291"/>
      <c r="FZB115" s="291"/>
      <c r="FZC115" s="291"/>
      <c r="FZD115" s="291"/>
      <c r="FZE115" s="291"/>
      <c r="FZF115" s="291"/>
      <c r="FZG115" s="291"/>
      <c r="FZH115" s="291"/>
      <c r="FZI115" s="291"/>
      <c r="FZJ115" s="291"/>
      <c r="FZK115" s="291"/>
      <c r="FZL115" s="291"/>
      <c r="FZM115" s="291"/>
      <c r="FZN115" s="291"/>
      <c r="FZO115" s="291"/>
      <c r="FZP115" s="291"/>
      <c r="FZQ115" s="291"/>
      <c r="FZR115" s="291"/>
      <c r="FZS115" s="291"/>
      <c r="FZT115" s="291"/>
      <c r="FZU115" s="291"/>
      <c r="FZV115" s="291"/>
      <c r="FZW115" s="291"/>
      <c r="FZX115" s="291"/>
      <c r="FZY115" s="291"/>
      <c r="FZZ115" s="291"/>
      <c r="GAA115" s="291"/>
      <c r="GAB115" s="291"/>
      <c r="GAC115" s="291"/>
      <c r="GAD115" s="291"/>
      <c r="GAE115" s="291"/>
      <c r="GAF115" s="291"/>
      <c r="GAG115" s="291"/>
      <c r="GAH115" s="291"/>
      <c r="GAI115" s="291"/>
      <c r="GAJ115" s="291"/>
      <c r="GAK115" s="291"/>
      <c r="GAL115" s="291"/>
      <c r="GAM115" s="291"/>
      <c r="GAN115" s="291"/>
      <c r="GAO115" s="291"/>
      <c r="GAP115" s="291"/>
      <c r="GAQ115" s="291"/>
      <c r="GAR115" s="291"/>
      <c r="GAS115" s="291"/>
      <c r="GAT115" s="291"/>
      <c r="GAU115" s="291"/>
      <c r="GAV115" s="291"/>
      <c r="GAW115" s="291"/>
      <c r="GAX115" s="291"/>
      <c r="GAY115" s="291"/>
      <c r="GAZ115" s="291"/>
      <c r="GBA115" s="291"/>
      <c r="GBB115" s="291"/>
      <c r="GBC115" s="291"/>
      <c r="GBD115" s="291"/>
      <c r="GBE115" s="291"/>
      <c r="GBF115" s="291"/>
      <c r="GBG115" s="291"/>
      <c r="GBH115" s="291"/>
      <c r="GBI115" s="291"/>
      <c r="GBJ115" s="291"/>
      <c r="GBK115" s="291"/>
      <c r="GBL115" s="291"/>
      <c r="GBM115" s="291"/>
      <c r="GBN115" s="291"/>
      <c r="GBO115" s="291"/>
      <c r="GBP115" s="291"/>
      <c r="GBQ115" s="291"/>
      <c r="GBR115" s="291"/>
      <c r="GBS115" s="291"/>
      <c r="GBT115" s="291"/>
      <c r="GBU115" s="291"/>
      <c r="GBV115" s="291"/>
      <c r="GBW115" s="291"/>
      <c r="GBX115" s="291"/>
      <c r="GBY115" s="291"/>
      <c r="GBZ115" s="291"/>
      <c r="GCA115" s="291"/>
      <c r="GCB115" s="291"/>
      <c r="GCC115" s="291"/>
      <c r="GCD115" s="291"/>
      <c r="GCE115" s="291"/>
      <c r="GCF115" s="291"/>
      <c r="GCG115" s="291"/>
      <c r="GCH115" s="291"/>
      <c r="GCI115" s="291"/>
      <c r="GCJ115" s="291"/>
      <c r="GCK115" s="291"/>
      <c r="GCL115" s="291"/>
      <c r="GCM115" s="291"/>
      <c r="GCN115" s="291"/>
      <c r="GCO115" s="291"/>
      <c r="GCP115" s="291"/>
      <c r="GCQ115" s="291"/>
      <c r="GCR115" s="291"/>
      <c r="GCS115" s="291"/>
      <c r="GCT115" s="291"/>
      <c r="GCU115" s="291"/>
      <c r="GCV115" s="291"/>
      <c r="GCW115" s="291"/>
      <c r="GCX115" s="291"/>
      <c r="GCY115" s="291"/>
      <c r="GCZ115" s="291"/>
      <c r="GDA115" s="291"/>
      <c r="GDB115" s="291"/>
      <c r="GDC115" s="291"/>
      <c r="GDD115" s="291"/>
      <c r="GDE115" s="291"/>
      <c r="GDF115" s="291"/>
      <c r="GDG115" s="291"/>
      <c r="GDH115" s="291"/>
      <c r="GDI115" s="291"/>
      <c r="GDJ115" s="291"/>
      <c r="GDK115" s="291"/>
      <c r="GDL115" s="291"/>
      <c r="GDM115" s="291"/>
      <c r="GDN115" s="291"/>
      <c r="GDO115" s="291"/>
      <c r="GDP115" s="291"/>
      <c r="GDQ115" s="291"/>
      <c r="GDR115" s="291"/>
      <c r="GDS115" s="291"/>
      <c r="GDT115" s="291"/>
      <c r="GDU115" s="291"/>
      <c r="GDV115" s="291"/>
      <c r="GDW115" s="291"/>
      <c r="GDX115" s="291"/>
      <c r="GDY115" s="291"/>
      <c r="GDZ115" s="291"/>
      <c r="GEA115" s="291"/>
      <c r="GEB115" s="291"/>
      <c r="GEC115" s="291"/>
      <c r="GED115" s="291"/>
      <c r="GEE115" s="291"/>
      <c r="GEF115" s="291"/>
      <c r="GEG115" s="291"/>
      <c r="GEH115" s="291"/>
      <c r="GEI115" s="291"/>
      <c r="GEJ115" s="291"/>
      <c r="GEK115" s="291"/>
      <c r="GEL115" s="291"/>
      <c r="GEM115" s="291"/>
      <c r="GEN115" s="291"/>
      <c r="GEO115" s="170"/>
      <c r="GEP115" s="291"/>
      <c r="GEQ115" s="291"/>
      <c r="GER115" s="291"/>
      <c r="GES115" s="291"/>
      <c r="GET115" s="291"/>
      <c r="GEU115" s="291"/>
      <c r="GEV115" s="291"/>
      <c r="GEW115" s="291"/>
      <c r="GEX115" s="291"/>
      <c r="GEY115" s="291"/>
      <c r="GEZ115" s="291"/>
      <c r="GFA115" s="291"/>
      <c r="GFB115" s="291"/>
      <c r="GFC115" s="291"/>
      <c r="GFD115" s="291"/>
      <c r="GFE115" s="291"/>
      <c r="GFF115" s="291"/>
      <c r="GFG115" s="291"/>
      <c r="GFH115" s="291"/>
      <c r="GFI115" s="291"/>
      <c r="GFJ115" s="291"/>
      <c r="GFK115" s="291"/>
      <c r="GFL115" s="291"/>
      <c r="GFM115" s="291"/>
      <c r="GFN115" s="291"/>
      <c r="GFO115" s="291"/>
      <c r="GFP115" s="291"/>
      <c r="GFQ115" s="291"/>
      <c r="GFR115" s="291"/>
      <c r="GFS115" s="291"/>
      <c r="GFT115" s="291"/>
      <c r="GFU115" s="291"/>
      <c r="GFV115" s="291"/>
      <c r="GFW115" s="291"/>
      <c r="GFX115" s="291"/>
      <c r="GFY115" s="291"/>
      <c r="GFZ115" s="291"/>
      <c r="GGA115" s="291"/>
      <c r="GGB115" s="291"/>
      <c r="GGC115" s="291"/>
      <c r="GGD115" s="291"/>
      <c r="GGE115" s="291"/>
      <c r="GGF115" s="291"/>
      <c r="GGG115" s="291"/>
      <c r="GGH115" s="291"/>
      <c r="GGI115" s="291"/>
      <c r="GGJ115" s="291"/>
      <c r="GGK115" s="291"/>
      <c r="GGL115" s="291"/>
      <c r="GGM115" s="291"/>
      <c r="GGN115" s="291"/>
      <c r="GGO115" s="291"/>
      <c r="GGP115" s="291"/>
      <c r="GGQ115" s="291"/>
      <c r="GGR115" s="291"/>
      <c r="GGS115" s="291"/>
      <c r="GGT115" s="291"/>
      <c r="GGU115" s="291"/>
      <c r="GGV115" s="291"/>
      <c r="GGW115" s="291"/>
      <c r="GGX115" s="291"/>
      <c r="GGY115" s="291"/>
      <c r="GGZ115" s="291"/>
      <c r="GHA115" s="291"/>
      <c r="GHB115" s="291"/>
      <c r="GHC115" s="291"/>
      <c r="GHD115" s="291"/>
      <c r="GHE115" s="291"/>
      <c r="GHF115" s="291"/>
      <c r="GHG115" s="291"/>
      <c r="GHH115" s="291"/>
      <c r="GHI115" s="291"/>
      <c r="GHJ115" s="291"/>
      <c r="GHK115" s="291"/>
      <c r="GHL115" s="291"/>
      <c r="GHM115" s="291"/>
      <c r="GHN115" s="291"/>
      <c r="GHO115" s="291"/>
      <c r="GHP115" s="291"/>
      <c r="GHQ115" s="291"/>
      <c r="GHR115" s="291"/>
      <c r="GHS115" s="291"/>
      <c r="GHT115" s="291"/>
      <c r="GHU115" s="291"/>
      <c r="GHV115" s="291"/>
      <c r="GHW115" s="291"/>
      <c r="GHX115" s="291"/>
      <c r="GHY115" s="291"/>
      <c r="GHZ115" s="291"/>
      <c r="GIA115" s="291"/>
      <c r="GIB115" s="291"/>
      <c r="GIC115" s="291"/>
      <c r="GID115" s="291"/>
      <c r="GIE115" s="291"/>
      <c r="GIF115" s="291"/>
      <c r="GIG115" s="291"/>
      <c r="GIH115" s="291"/>
      <c r="GII115" s="291"/>
      <c r="GIJ115" s="291"/>
      <c r="GIK115" s="291"/>
      <c r="GIL115" s="291"/>
      <c r="GIM115" s="291"/>
      <c r="GIN115" s="291"/>
      <c r="GIO115" s="291"/>
      <c r="GIP115" s="291"/>
      <c r="GIQ115" s="291"/>
      <c r="GIR115" s="291"/>
      <c r="GIS115" s="291"/>
      <c r="GIT115" s="291"/>
      <c r="GIU115" s="291"/>
      <c r="GIV115" s="291"/>
      <c r="GIW115" s="291"/>
      <c r="GIX115" s="291"/>
      <c r="GIY115" s="291"/>
      <c r="GIZ115" s="291"/>
      <c r="GJA115" s="291"/>
      <c r="GJB115" s="291"/>
      <c r="GJC115" s="291"/>
      <c r="GJD115" s="291"/>
      <c r="GJE115" s="291"/>
      <c r="GJF115" s="291"/>
      <c r="GJG115" s="291"/>
      <c r="GJH115" s="291"/>
      <c r="GJI115" s="291"/>
      <c r="GJJ115" s="291"/>
      <c r="GJK115" s="291"/>
      <c r="GJL115" s="291"/>
      <c r="GJM115" s="291"/>
      <c r="GJN115" s="291"/>
      <c r="GJO115" s="291"/>
      <c r="GJP115" s="291"/>
      <c r="GJQ115" s="291"/>
      <c r="GJR115" s="291"/>
      <c r="GJS115" s="291"/>
      <c r="GJT115" s="291"/>
      <c r="GJU115" s="291"/>
      <c r="GJV115" s="291"/>
      <c r="GJW115" s="291"/>
      <c r="GJX115" s="291"/>
      <c r="GJY115" s="291"/>
      <c r="GJZ115" s="291"/>
      <c r="GKA115" s="291"/>
      <c r="GKB115" s="291"/>
      <c r="GKC115" s="291"/>
      <c r="GKD115" s="291"/>
      <c r="GKE115" s="291"/>
      <c r="GKF115" s="291"/>
      <c r="GKG115" s="291"/>
      <c r="GKH115" s="291"/>
      <c r="GKI115" s="291"/>
      <c r="GKJ115" s="291"/>
      <c r="GKK115" s="291"/>
      <c r="GKL115" s="291"/>
      <c r="GKM115" s="291"/>
      <c r="GKN115" s="291"/>
      <c r="GKO115" s="291"/>
      <c r="GKP115" s="291"/>
      <c r="GKQ115" s="291"/>
      <c r="GKR115" s="291"/>
      <c r="GKS115" s="291"/>
      <c r="GKT115" s="291"/>
      <c r="GKU115" s="291"/>
      <c r="GKV115" s="291"/>
      <c r="GKW115" s="291"/>
      <c r="GKX115" s="291"/>
      <c r="GKY115" s="291"/>
      <c r="GKZ115" s="291"/>
      <c r="GLA115" s="291"/>
      <c r="GLB115" s="291"/>
      <c r="GLC115" s="291"/>
      <c r="GLD115" s="291"/>
      <c r="GLE115" s="291"/>
      <c r="GLF115" s="291"/>
      <c r="GLG115" s="291"/>
      <c r="GLH115" s="291"/>
      <c r="GLI115" s="291"/>
      <c r="GLJ115" s="291"/>
      <c r="GLK115" s="291"/>
      <c r="GLL115" s="291"/>
      <c r="GLM115" s="291"/>
      <c r="GLN115" s="291"/>
      <c r="GLO115" s="291"/>
      <c r="GLP115" s="291"/>
      <c r="GLQ115" s="291"/>
      <c r="GLR115" s="291"/>
      <c r="GLS115" s="291"/>
      <c r="GLT115" s="291"/>
      <c r="GLU115" s="291"/>
      <c r="GLV115" s="291"/>
      <c r="GLW115" s="291"/>
      <c r="GLX115" s="291"/>
      <c r="GLY115" s="291"/>
      <c r="GLZ115" s="291"/>
      <c r="GMA115" s="291"/>
      <c r="GMB115" s="291"/>
      <c r="GMC115" s="291"/>
      <c r="GMD115" s="291"/>
      <c r="GME115" s="291"/>
      <c r="GMF115" s="291"/>
      <c r="GMG115" s="291"/>
      <c r="GMH115" s="291"/>
      <c r="GMI115" s="291"/>
      <c r="GMJ115" s="291"/>
      <c r="GMK115" s="291"/>
      <c r="GML115" s="291"/>
      <c r="GMM115" s="291"/>
      <c r="GMN115" s="291"/>
      <c r="GMO115" s="291"/>
      <c r="GMP115" s="291"/>
      <c r="GMQ115" s="291"/>
      <c r="GMR115" s="291"/>
      <c r="GMS115" s="291"/>
      <c r="GMT115" s="291"/>
      <c r="GMU115" s="291"/>
      <c r="GMV115" s="291"/>
      <c r="GMW115" s="291"/>
      <c r="GMX115" s="291"/>
      <c r="GMY115" s="291"/>
      <c r="GMZ115" s="291"/>
      <c r="GNA115" s="291"/>
      <c r="GNB115" s="291"/>
      <c r="GNC115" s="291"/>
      <c r="GND115" s="291"/>
      <c r="GNE115" s="291"/>
      <c r="GNF115" s="291"/>
      <c r="GNG115" s="291"/>
      <c r="GNH115" s="291"/>
      <c r="GNI115" s="291"/>
      <c r="GNJ115" s="291"/>
      <c r="GNK115" s="291"/>
      <c r="GNL115" s="291"/>
      <c r="GNM115" s="291"/>
      <c r="GNN115" s="291"/>
      <c r="GNO115" s="291"/>
      <c r="GNP115" s="291"/>
      <c r="GNQ115" s="291"/>
      <c r="GNR115" s="291"/>
      <c r="GNS115" s="291"/>
      <c r="GNT115" s="291"/>
      <c r="GNU115" s="291"/>
      <c r="GNV115" s="291"/>
      <c r="GNW115" s="291"/>
      <c r="GNX115" s="291"/>
      <c r="GNY115" s="291"/>
      <c r="GNZ115" s="291"/>
      <c r="GOA115" s="291"/>
      <c r="GOB115" s="291"/>
      <c r="GOC115" s="291"/>
      <c r="GOD115" s="291"/>
      <c r="GOE115" s="291"/>
      <c r="GOF115" s="291"/>
      <c r="GOG115" s="291"/>
      <c r="GOH115" s="291"/>
      <c r="GOI115" s="291"/>
      <c r="GOJ115" s="291"/>
      <c r="GOK115" s="170"/>
      <c r="GOL115" s="291"/>
      <c r="GOM115" s="291"/>
      <c r="GON115" s="291"/>
      <c r="GOO115" s="291"/>
      <c r="GOP115" s="291"/>
      <c r="GOQ115" s="291"/>
      <c r="GOR115" s="291"/>
      <c r="GOS115" s="291"/>
      <c r="GOT115" s="291"/>
      <c r="GOU115" s="291"/>
      <c r="GOV115" s="291"/>
      <c r="GOW115" s="291"/>
      <c r="GOX115" s="291"/>
      <c r="GOY115" s="291"/>
      <c r="GOZ115" s="291"/>
      <c r="GPA115" s="291"/>
      <c r="GPB115" s="291"/>
      <c r="GPC115" s="291"/>
      <c r="GPD115" s="291"/>
      <c r="GPE115" s="291"/>
      <c r="GPF115" s="291"/>
      <c r="GPG115" s="291"/>
      <c r="GPH115" s="291"/>
      <c r="GPI115" s="291"/>
      <c r="GPJ115" s="291"/>
      <c r="GPK115" s="291"/>
      <c r="GPL115" s="291"/>
      <c r="GPM115" s="291"/>
      <c r="GPN115" s="291"/>
      <c r="GPO115" s="291"/>
      <c r="GPP115" s="291"/>
      <c r="GPQ115" s="291"/>
      <c r="GPR115" s="291"/>
      <c r="GPS115" s="291"/>
      <c r="GPT115" s="291"/>
      <c r="GPU115" s="291"/>
      <c r="GPV115" s="291"/>
      <c r="GPW115" s="291"/>
      <c r="GPX115" s="291"/>
      <c r="GPY115" s="291"/>
      <c r="GPZ115" s="291"/>
      <c r="GQA115" s="291"/>
      <c r="GQB115" s="291"/>
      <c r="GQC115" s="291"/>
      <c r="GQD115" s="291"/>
      <c r="GQE115" s="291"/>
      <c r="GQF115" s="291"/>
      <c r="GQG115" s="291"/>
      <c r="GQH115" s="291"/>
      <c r="GQI115" s="291"/>
      <c r="GQJ115" s="291"/>
      <c r="GQK115" s="291"/>
      <c r="GQL115" s="291"/>
      <c r="GQM115" s="291"/>
      <c r="GQN115" s="291"/>
      <c r="GQO115" s="291"/>
      <c r="GQP115" s="291"/>
      <c r="GQQ115" s="291"/>
      <c r="GQR115" s="291"/>
      <c r="GQS115" s="291"/>
      <c r="GQT115" s="291"/>
      <c r="GQU115" s="291"/>
      <c r="GQV115" s="291"/>
      <c r="GQW115" s="291"/>
      <c r="GQX115" s="291"/>
      <c r="GQY115" s="291"/>
      <c r="GQZ115" s="291"/>
      <c r="GRA115" s="291"/>
      <c r="GRB115" s="291"/>
      <c r="GRC115" s="291"/>
      <c r="GRD115" s="291"/>
      <c r="GRE115" s="291"/>
      <c r="GRF115" s="291"/>
      <c r="GRG115" s="291"/>
      <c r="GRH115" s="291"/>
      <c r="GRI115" s="291"/>
      <c r="GRJ115" s="291"/>
      <c r="GRK115" s="291"/>
      <c r="GRL115" s="291"/>
      <c r="GRM115" s="291"/>
      <c r="GRN115" s="291"/>
      <c r="GRO115" s="291"/>
      <c r="GRP115" s="291"/>
      <c r="GRQ115" s="291"/>
      <c r="GRR115" s="291"/>
      <c r="GRS115" s="291"/>
      <c r="GRT115" s="291"/>
      <c r="GRU115" s="291"/>
      <c r="GRV115" s="291"/>
      <c r="GRW115" s="291"/>
      <c r="GRX115" s="291"/>
      <c r="GRY115" s="291"/>
      <c r="GRZ115" s="291"/>
      <c r="GSA115" s="291"/>
      <c r="GSB115" s="291"/>
      <c r="GSC115" s="291"/>
      <c r="GSD115" s="291"/>
      <c r="GSE115" s="291"/>
      <c r="GSF115" s="291"/>
      <c r="GSG115" s="291"/>
      <c r="GSH115" s="291"/>
      <c r="GSI115" s="291"/>
      <c r="GSJ115" s="291"/>
      <c r="GSK115" s="291"/>
      <c r="GSL115" s="291"/>
      <c r="GSM115" s="291"/>
      <c r="GSN115" s="291"/>
      <c r="GSO115" s="291"/>
      <c r="GSP115" s="291"/>
      <c r="GSQ115" s="291"/>
      <c r="GSR115" s="291"/>
      <c r="GSS115" s="291"/>
      <c r="GST115" s="291"/>
      <c r="GSU115" s="291"/>
      <c r="GSV115" s="291"/>
      <c r="GSW115" s="291"/>
      <c r="GSX115" s="291"/>
      <c r="GSY115" s="291"/>
      <c r="GSZ115" s="291"/>
      <c r="GTA115" s="291"/>
      <c r="GTB115" s="291"/>
      <c r="GTC115" s="291"/>
      <c r="GTD115" s="291"/>
      <c r="GTE115" s="291"/>
      <c r="GTF115" s="291"/>
      <c r="GTG115" s="291"/>
      <c r="GTH115" s="291"/>
      <c r="GTI115" s="291"/>
      <c r="GTJ115" s="291"/>
      <c r="GTK115" s="291"/>
      <c r="GTL115" s="291"/>
      <c r="GTM115" s="291"/>
      <c r="GTN115" s="291"/>
      <c r="GTO115" s="291"/>
      <c r="GTP115" s="291"/>
      <c r="GTQ115" s="291"/>
      <c r="GTR115" s="291"/>
      <c r="GTS115" s="291"/>
      <c r="GTT115" s="291"/>
      <c r="GTU115" s="291"/>
      <c r="GTV115" s="291"/>
      <c r="GTW115" s="291"/>
      <c r="GTX115" s="291"/>
      <c r="GTY115" s="291"/>
      <c r="GTZ115" s="291"/>
      <c r="GUA115" s="291"/>
      <c r="GUB115" s="291"/>
      <c r="GUC115" s="291"/>
      <c r="GUD115" s="291"/>
      <c r="GUE115" s="291"/>
      <c r="GUF115" s="291"/>
      <c r="GUG115" s="291"/>
      <c r="GUH115" s="291"/>
      <c r="GUI115" s="291"/>
      <c r="GUJ115" s="291"/>
      <c r="GUK115" s="291"/>
      <c r="GUL115" s="291"/>
      <c r="GUM115" s="291"/>
      <c r="GUN115" s="291"/>
      <c r="GUO115" s="291"/>
      <c r="GUP115" s="291"/>
      <c r="GUQ115" s="291"/>
      <c r="GUR115" s="291"/>
      <c r="GUS115" s="291"/>
      <c r="GUT115" s="291"/>
      <c r="GUU115" s="291"/>
      <c r="GUV115" s="291"/>
      <c r="GUW115" s="291"/>
      <c r="GUX115" s="291"/>
      <c r="GUY115" s="291"/>
      <c r="GUZ115" s="291"/>
      <c r="GVA115" s="291"/>
      <c r="GVB115" s="291"/>
      <c r="GVC115" s="291"/>
      <c r="GVD115" s="291"/>
      <c r="GVE115" s="291"/>
      <c r="GVF115" s="291"/>
      <c r="GVG115" s="291"/>
      <c r="GVH115" s="291"/>
      <c r="GVI115" s="291"/>
      <c r="GVJ115" s="291"/>
      <c r="GVK115" s="291"/>
      <c r="GVL115" s="291"/>
      <c r="GVM115" s="291"/>
      <c r="GVN115" s="291"/>
      <c r="GVO115" s="291"/>
      <c r="GVP115" s="291"/>
      <c r="GVQ115" s="291"/>
      <c r="GVR115" s="291"/>
      <c r="GVS115" s="291"/>
      <c r="GVT115" s="291"/>
      <c r="GVU115" s="291"/>
      <c r="GVV115" s="291"/>
      <c r="GVW115" s="291"/>
      <c r="GVX115" s="291"/>
      <c r="GVY115" s="291"/>
      <c r="GVZ115" s="291"/>
      <c r="GWA115" s="291"/>
      <c r="GWB115" s="291"/>
      <c r="GWC115" s="291"/>
      <c r="GWD115" s="291"/>
      <c r="GWE115" s="291"/>
      <c r="GWF115" s="291"/>
      <c r="GWG115" s="291"/>
      <c r="GWH115" s="291"/>
      <c r="GWI115" s="291"/>
      <c r="GWJ115" s="291"/>
      <c r="GWK115" s="291"/>
      <c r="GWL115" s="291"/>
      <c r="GWM115" s="291"/>
      <c r="GWN115" s="291"/>
      <c r="GWO115" s="291"/>
      <c r="GWP115" s="291"/>
      <c r="GWQ115" s="291"/>
      <c r="GWR115" s="291"/>
      <c r="GWS115" s="291"/>
      <c r="GWT115" s="291"/>
      <c r="GWU115" s="291"/>
      <c r="GWV115" s="291"/>
      <c r="GWW115" s="291"/>
      <c r="GWX115" s="291"/>
      <c r="GWY115" s="291"/>
      <c r="GWZ115" s="291"/>
      <c r="GXA115" s="291"/>
      <c r="GXB115" s="291"/>
      <c r="GXC115" s="291"/>
      <c r="GXD115" s="291"/>
      <c r="GXE115" s="291"/>
      <c r="GXF115" s="291"/>
      <c r="GXG115" s="291"/>
      <c r="GXH115" s="291"/>
      <c r="GXI115" s="291"/>
      <c r="GXJ115" s="291"/>
      <c r="GXK115" s="291"/>
      <c r="GXL115" s="291"/>
      <c r="GXM115" s="291"/>
      <c r="GXN115" s="291"/>
      <c r="GXO115" s="291"/>
      <c r="GXP115" s="291"/>
      <c r="GXQ115" s="291"/>
      <c r="GXR115" s="291"/>
      <c r="GXS115" s="291"/>
      <c r="GXT115" s="291"/>
      <c r="GXU115" s="291"/>
      <c r="GXV115" s="291"/>
      <c r="GXW115" s="291"/>
      <c r="GXX115" s="291"/>
      <c r="GXY115" s="291"/>
      <c r="GXZ115" s="291"/>
      <c r="GYA115" s="291"/>
      <c r="GYB115" s="291"/>
      <c r="GYC115" s="291"/>
      <c r="GYD115" s="291"/>
      <c r="GYE115" s="291"/>
      <c r="GYF115" s="291"/>
      <c r="GYG115" s="170"/>
      <c r="GYH115" s="291"/>
      <c r="GYI115" s="291"/>
      <c r="GYJ115" s="291"/>
      <c r="GYK115" s="291"/>
      <c r="GYL115" s="291"/>
      <c r="GYM115" s="291"/>
      <c r="GYN115" s="291"/>
      <c r="GYO115" s="291"/>
      <c r="GYP115" s="291"/>
      <c r="GYQ115" s="291"/>
      <c r="GYR115" s="291"/>
      <c r="GYS115" s="291"/>
      <c r="GYT115" s="291"/>
      <c r="GYU115" s="291"/>
      <c r="GYV115" s="291"/>
      <c r="GYW115" s="291"/>
      <c r="GYX115" s="291"/>
      <c r="GYY115" s="291"/>
      <c r="GYZ115" s="291"/>
      <c r="GZA115" s="291"/>
      <c r="GZB115" s="291"/>
      <c r="GZC115" s="291"/>
      <c r="GZD115" s="291"/>
      <c r="GZE115" s="291"/>
      <c r="GZF115" s="291"/>
      <c r="GZG115" s="291"/>
      <c r="GZH115" s="291"/>
      <c r="GZI115" s="291"/>
      <c r="GZJ115" s="291"/>
      <c r="GZK115" s="291"/>
      <c r="GZL115" s="291"/>
      <c r="GZM115" s="291"/>
      <c r="GZN115" s="291"/>
      <c r="GZO115" s="291"/>
      <c r="GZP115" s="291"/>
      <c r="GZQ115" s="291"/>
      <c r="GZR115" s="291"/>
      <c r="GZS115" s="291"/>
      <c r="GZT115" s="291"/>
      <c r="GZU115" s="291"/>
      <c r="GZV115" s="291"/>
      <c r="GZW115" s="291"/>
      <c r="GZX115" s="291"/>
      <c r="GZY115" s="291"/>
      <c r="GZZ115" s="291"/>
      <c r="HAA115" s="291"/>
      <c r="HAB115" s="291"/>
      <c r="HAC115" s="291"/>
      <c r="HAD115" s="291"/>
      <c r="HAE115" s="291"/>
      <c r="HAF115" s="291"/>
      <c r="HAG115" s="291"/>
      <c r="HAH115" s="291"/>
      <c r="HAI115" s="291"/>
      <c r="HAJ115" s="291"/>
      <c r="HAK115" s="291"/>
      <c r="HAL115" s="291"/>
      <c r="HAM115" s="291"/>
      <c r="HAN115" s="291"/>
      <c r="HAO115" s="291"/>
      <c r="HAP115" s="291"/>
      <c r="HAQ115" s="291"/>
      <c r="HAR115" s="291"/>
      <c r="HAS115" s="291"/>
      <c r="HAT115" s="291"/>
      <c r="HAU115" s="291"/>
      <c r="HAV115" s="291"/>
      <c r="HAW115" s="291"/>
      <c r="HAX115" s="291"/>
      <c r="HAY115" s="291"/>
      <c r="HAZ115" s="291"/>
      <c r="HBA115" s="291"/>
      <c r="HBB115" s="291"/>
      <c r="HBC115" s="291"/>
      <c r="HBD115" s="291"/>
      <c r="HBE115" s="291"/>
      <c r="HBF115" s="291"/>
      <c r="HBG115" s="291"/>
      <c r="HBH115" s="291"/>
      <c r="HBI115" s="291"/>
      <c r="HBJ115" s="291"/>
      <c r="HBK115" s="291"/>
      <c r="HBL115" s="291"/>
      <c r="HBM115" s="291"/>
      <c r="HBN115" s="291"/>
      <c r="HBO115" s="291"/>
      <c r="HBP115" s="291"/>
      <c r="HBQ115" s="291"/>
      <c r="HBR115" s="291"/>
      <c r="HBS115" s="291"/>
      <c r="HBT115" s="291"/>
      <c r="HBU115" s="291"/>
      <c r="HBV115" s="291"/>
      <c r="HBW115" s="291"/>
      <c r="HBX115" s="291"/>
      <c r="HBY115" s="291"/>
      <c r="HBZ115" s="291"/>
      <c r="HCA115" s="291"/>
      <c r="HCB115" s="291"/>
      <c r="HCC115" s="291"/>
      <c r="HCD115" s="291"/>
      <c r="HCE115" s="291"/>
      <c r="HCF115" s="291"/>
      <c r="HCG115" s="291"/>
      <c r="HCH115" s="291"/>
      <c r="HCI115" s="291"/>
      <c r="HCJ115" s="291"/>
      <c r="HCK115" s="291"/>
      <c r="HCL115" s="291"/>
      <c r="HCM115" s="291"/>
      <c r="HCN115" s="291"/>
      <c r="HCO115" s="291"/>
      <c r="HCP115" s="291"/>
      <c r="HCQ115" s="291"/>
      <c r="HCR115" s="291"/>
      <c r="HCS115" s="291"/>
      <c r="HCT115" s="291"/>
      <c r="HCU115" s="291"/>
      <c r="HCV115" s="291"/>
      <c r="HCW115" s="291"/>
      <c r="HCX115" s="291"/>
      <c r="HCY115" s="291"/>
      <c r="HCZ115" s="291"/>
      <c r="HDA115" s="291"/>
      <c r="HDB115" s="291"/>
      <c r="HDC115" s="291"/>
      <c r="HDD115" s="291"/>
      <c r="HDE115" s="291"/>
      <c r="HDF115" s="291"/>
      <c r="HDG115" s="291"/>
      <c r="HDH115" s="291"/>
      <c r="HDI115" s="291"/>
      <c r="HDJ115" s="291"/>
      <c r="HDK115" s="291"/>
      <c r="HDL115" s="291"/>
      <c r="HDM115" s="291"/>
      <c r="HDN115" s="291"/>
      <c r="HDO115" s="291"/>
      <c r="HDP115" s="291"/>
      <c r="HDQ115" s="291"/>
      <c r="HDR115" s="291"/>
      <c r="HDS115" s="291"/>
      <c r="HDT115" s="291"/>
      <c r="HDU115" s="291"/>
      <c r="HDV115" s="291"/>
      <c r="HDW115" s="291"/>
      <c r="HDX115" s="291"/>
      <c r="HDY115" s="291"/>
      <c r="HDZ115" s="291"/>
      <c r="HEA115" s="291"/>
      <c r="HEB115" s="291"/>
      <c r="HEC115" s="291"/>
      <c r="HED115" s="291"/>
      <c r="HEE115" s="291"/>
      <c r="HEF115" s="291"/>
      <c r="HEG115" s="291"/>
      <c r="HEH115" s="291"/>
      <c r="HEI115" s="291"/>
      <c r="HEJ115" s="291"/>
      <c r="HEK115" s="291"/>
      <c r="HEL115" s="291"/>
      <c r="HEM115" s="291"/>
      <c r="HEN115" s="291"/>
      <c r="HEO115" s="291"/>
      <c r="HEP115" s="291"/>
      <c r="HEQ115" s="291"/>
      <c r="HER115" s="291"/>
      <c r="HES115" s="291"/>
      <c r="HET115" s="291"/>
      <c r="HEU115" s="291"/>
      <c r="HEV115" s="291"/>
      <c r="HEW115" s="291"/>
      <c r="HEX115" s="291"/>
      <c r="HEY115" s="291"/>
      <c r="HEZ115" s="291"/>
      <c r="HFA115" s="291"/>
      <c r="HFB115" s="291"/>
      <c r="HFC115" s="291"/>
      <c r="HFD115" s="291"/>
      <c r="HFE115" s="291"/>
      <c r="HFF115" s="291"/>
      <c r="HFG115" s="291"/>
      <c r="HFH115" s="291"/>
      <c r="HFI115" s="291"/>
      <c r="HFJ115" s="291"/>
      <c r="HFK115" s="291"/>
      <c r="HFL115" s="291"/>
      <c r="HFM115" s="291"/>
      <c r="HFN115" s="291"/>
      <c r="HFO115" s="291"/>
      <c r="HFP115" s="291"/>
      <c r="HFQ115" s="291"/>
      <c r="HFR115" s="291"/>
      <c r="HFS115" s="291"/>
      <c r="HFT115" s="291"/>
      <c r="HFU115" s="291"/>
      <c r="HFV115" s="291"/>
      <c r="HFW115" s="291"/>
      <c r="HFX115" s="291"/>
      <c r="HFY115" s="291"/>
      <c r="HFZ115" s="291"/>
      <c r="HGA115" s="291"/>
      <c r="HGB115" s="291"/>
      <c r="HGC115" s="291"/>
      <c r="HGD115" s="291"/>
      <c r="HGE115" s="291"/>
      <c r="HGF115" s="291"/>
      <c r="HGG115" s="291"/>
      <c r="HGH115" s="291"/>
      <c r="HGI115" s="291"/>
      <c r="HGJ115" s="291"/>
      <c r="HGK115" s="291"/>
      <c r="HGL115" s="291"/>
      <c r="HGM115" s="291"/>
      <c r="HGN115" s="291"/>
      <c r="HGO115" s="291"/>
      <c r="HGP115" s="291"/>
      <c r="HGQ115" s="291"/>
      <c r="HGR115" s="291"/>
      <c r="HGS115" s="291"/>
      <c r="HGT115" s="291"/>
      <c r="HGU115" s="291"/>
      <c r="HGV115" s="291"/>
      <c r="HGW115" s="291"/>
      <c r="HGX115" s="291"/>
      <c r="HGY115" s="291"/>
      <c r="HGZ115" s="291"/>
      <c r="HHA115" s="291"/>
      <c r="HHB115" s="291"/>
      <c r="HHC115" s="291"/>
      <c r="HHD115" s="291"/>
      <c r="HHE115" s="291"/>
      <c r="HHF115" s="291"/>
      <c r="HHG115" s="291"/>
      <c r="HHH115" s="291"/>
      <c r="HHI115" s="291"/>
      <c r="HHJ115" s="291"/>
      <c r="HHK115" s="291"/>
      <c r="HHL115" s="291"/>
      <c r="HHM115" s="291"/>
      <c r="HHN115" s="291"/>
      <c r="HHO115" s="291"/>
      <c r="HHP115" s="291"/>
      <c r="HHQ115" s="291"/>
      <c r="HHR115" s="291"/>
      <c r="HHS115" s="291"/>
      <c r="HHT115" s="291"/>
      <c r="HHU115" s="291"/>
      <c r="HHV115" s="291"/>
      <c r="HHW115" s="291"/>
      <c r="HHX115" s="291"/>
      <c r="HHY115" s="291"/>
      <c r="HHZ115" s="291"/>
      <c r="HIA115" s="291"/>
      <c r="HIB115" s="291"/>
      <c r="HIC115" s="170"/>
      <c r="HID115" s="291"/>
      <c r="HIE115" s="291"/>
      <c r="HIF115" s="291"/>
      <c r="HIG115" s="291"/>
      <c r="HIH115" s="291"/>
      <c r="HII115" s="291"/>
      <c r="HIJ115" s="291"/>
      <c r="HIK115" s="291"/>
      <c r="HIL115" s="291"/>
      <c r="HIM115" s="291"/>
      <c r="HIN115" s="291"/>
      <c r="HIO115" s="291"/>
      <c r="HIP115" s="291"/>
      <c r="HIQ115" s="291"/>
      <c r="HIR115" s="291"/>
      <c r="HIS115" s="291"/>
      <c r="HIT115" s="291"/>
      <c r="HIU115" s="291"/>
      <c r="HIV115" s="291"/>
      <c r="HIW115" s="291"/>
      <c r="HIX115" s="291"/>
      <c r="HIY115" s="291"/>
      <c r="HIZ115" s="291"/>
      <c r="HJA115" s="291"/>
      <c r="HJB115" s="291"/>
      <c r="HJC115" s="291"/>
      <c r="HJD115" s="291"/>
      <c r="HJE115" s="291"/>
      <c r="HJF115" s="291"/>
      <c r="HJG115" s="291"/>
      <c r="HJH115" s="291"/>
      <c r="HJI115" s="291"/>
      <c r="HJJ115" s="291"/>
      <c r="HJK115" s="291"/>
      <c r="HJL115" s="291"/>
      <c r="HJM115" s="291"/>
      <c r="HJN115" s="291"/>
      <c r="HJO115" s="291"/>
      <c r="HJP115" s="291"/>
      <c r="HJQ115" s="291"/>
      <c r="HJR115" s="291"/>
      <c r="HJS115" s="291"/>
      <c r="HJT115" s="291"/>
      <c r="HJU115" s="291"/>
      <c r="HJV115" s="291"/>
      <c r="HJW115" s="291"/>
      <c r="HJX115" s="291"/>
      <c r="HJY115" s="291"/>
      <c r="HJZ115" s="291"/>
      <c r="HKA115" s="291"/>
      <c r="HKB115" s="291"/>
      <c r="HKC115" s="291"/>
      <c r="HKD115" s="291"/>
      <c r="HKE115" s="291"/>
      <c r="HKF115" s="291"/>
      <c r="HKG115" s="291"/>
      <c r="HKH115" s="291"/>
      <c r="HKI115" s="291"/>
      <c r="HKJ115" s="291"/>
      <c r="HKK115" s="291"/>
      <c r="HKL115" s="291"/>
      <c r="HKM115" s="291"/>
      <c r="HKN115" s="291"/>
      <c r="HKO115" s="291"/>
      <c r="HKP115" s="291"/>
      <c r="HKQ115" s="291"/>
      <c r="HKR115" s="291"/>
      <c r="HKS115" s="291"/>
      <c r="HKT115" s="291"/>
      <c r="HKU115" s="291"/>
      <c r="HKV115" s="291"/>
      <c r="HKW115" s="291"/>
      <c r="HKX115" s="291"/>
      <c r="HKY115" s="291"/>
      <c r="HKZ115" s="291"/>
      <c r="HLA115" s="291"/>
      <c r="HLB115" s="291"/>
      <c r="HLC115" s="291"/>
      <c r="HLD115" s="291"/>
      <c r="HLE115" s="291"/>
      <c r="HLF115" s="291"/>
      <c r="HLG115" s="291"/>
      <c r="HLH115" s="291"/>
      <c r="HLI115" s="291"/>
      <c r="HLJ115" s="291"/>
      <c r="HLK115" s="291"/>
      <c r="HLL115" s="291"/>
      <c r="HLM115" s="291"/>
      <c r="HLN115" s="291"/>
      <c r="HLO115" s="291"/>
      <c r="HLP115" s="291"/>
      <c r="HLQ115" s="291"/>
      <c r="HLR115" s="291"/>
      <c r="HLS115" s="291"/>
      <c r="HLT115" s="291"/>
      <c r="HLU115" s="291"/>
      <c r="HLV115" s="291"/>
      <c r="HLW115" s="291"/>
      <c r="HLX115" s="291"/>
      <c r="HLY115" s="291"/>
      <c r="HLZ115" s="291"/>
      <c r="HMA115" s="291"/>
      <c r="HMB115" s="291"/>
      <c r="HMC115" s="291"/>
      <c r="HMD115" s="291"/>
      <c r="HME115" s="291"/>
      <c r="HMF115" s="291"/>
      <c r="HMG115" s="291"/>
      <c r="HMH115" s="291"/>
      <c r="HMI115" s="291"/>
      <c r="HMJ115" s="291"/>
      <c r="HMK115" s="291"/>
      <c r="HML115" s="291"/>
      <c r="HMM115" s="291"/>
      <c r="HMN115" s="291"/>
      <c r="HMO115" s="291"/>
      <c r="HMP115" s="291"/>
      <c r="HMQ115" s="291"/>
      <c r="HMR115" s="291"/>
      <c r="HMS115" s="291"/>
      <c r="HMT115" s="291"/>
      <c r="HMU115" s="291"/>
      <c r="HMV115" s="291"/>
      <c r="HMW115" s="291"/>
      <c r="HMX115" s="291"/>
      <c r="HMY115" s="291"/>
      <c r="HMZ115" s="291"/>
      <c r="HNA115" s="291"/>
      <c r="HNB115" s="291"/>
      <c r="HNC115" s="291"/>
      <c r="HND115" s="291"/>
      <c r="HNE115" s="291"/>
      <c r="HNF115" s="291"/>
      <c r="HNG115" s="291"/>
      <c r="HNH115" s="291"/>
      <c r="HNI115" s="291"/>
      <c r="HNJ115" s="291"/>
      <c r="HNK115" s="291"/>
      <c r="HNL115" s="291"/>
      <c r="HNM115" s="291"/>
      <c r="HNN115" s="291"/>
      <c r="HNO115" s="291"/>
      <c r="HNP115" s="291"/>
      <c r="HNQ115" s="291"/>
      <c r="HNR115" s="291"/>
      <c r="HNS115" s="291"/>
      <c r="HNT115" s="291"/>
      <c r="HNU115" s="291"/>
      <c r="HNV115" s="291"/>
      <c r="HNW115" s="291"/>
      <c r="HNX115" s="291"/>
      <c r="HNY115" s="291"/>
      <c r="HNZ115" s="291"/>
      <c r="HOA115" s="291"/>
      <c r="HOB115" s="291"/>
      <c r="HOC115" s="291"/>
      <c r="HOD115" s="291"/>
      <c r="HOE115" s="291"/>
      <c r="HOF115" s="291"/>
      <c r="HOG115" s="291"/>
      <c r="HOH115" s="291"/>
      <c r="HOI115" s="291"/>
      <c r="HOJ115" s="291"/>
      <c r="HOK115" s="291"/>
      <c r="HOL115" s="291"/>
      <c r="HOM115" s="291"/>
      <c r="HON115" s="291"/>
      <c r="HOO115" s="291"/>
      <c r="HOP115" s="291"/>
      <c r="HOQ115" s="291"/>
      <c r="HOR115" s="291"/>
      <c r="HOS115" s="291"/>
      <c r="HOT115" s="291"/>
      <c r="HOU115" s="291"/>
      <c r="HOV115" s="291"/>
      <c r="HOW115" s="291"/>
      <c r="HOX115" s="291"/>
      <c r="HOY115" s="291"/>
      <c r="HOZ115" s="291"/>
      <c r="HPA115" s="291"/>
      <c r="HPB115" s="291"/>
      <c r="HPC115" s="291"/>
      <c r="HPD115" s="291"/>
      <c r="HPE115" s="291"/>
      <c r="HPF115" s="291"/>
      <c r="HPG115" s="291"/>
      <c r="HPH115" s="291"/>
      <c r="HPI115" s="291"/>
      <c r="HPJ115" s="291"/>
      <c r="HPK115" s="291"/>
      <c r="HPL115" s="291"/>
      <c r="HPM115" s="291"/>
      <c r="HPN115" s="291"/>
      <c r="HPO115" s="291"/>
      <c r="HPP115" s="291"/>
      <c r="HPQ115" s="291"/>
      <c r="HPR115" s="291"/>
      <c r="HPS115" s="291"/>
      <c r="HPT115" s="291"/>
      <c r="HPU115" s="291"/>
      <c r="HPV115" s="291"/>
      <c r="HPW115" s="291"/>
      <c r="HPX115" s="291"/>
      <c r="HPY115" s="291"/>
      <c r="HPZ115" s="291"/>
      <c r="HQA115" s="291"/>
      <c r="HQB115" s="291"/>
      <c r="HQC115" s="291"/>
      <c r="HQD115" s="291"/>
      <c r="HQE115" s="291"/>
      <c r="HQF115" s="291"/>
      <c r="HQG115" s="291"/>
      <c r="HQH115" s="291"/>
      <c r="HQI115" s="291"/>
      <c r="HQJ115" s="291"/>
      <c r="HQK115" s="291"/>
      <c r="HQL115" s="291"/>
      <c r="HQM115" s="291"/>
      <c r="HQN115" s="291"/>
      <c r="HQO115" s="291"/>
      <c r="HQP115" s="291"/>
      <c r="HQQ115" s="291"/>
      <c r="HQR115" s="291"/>
      <c r="HQS115" s="291"/>
      <c r="HQT115" s="291"/>
      <c r="HQU115" s="291"/>
      <c r="HQV115" s="291"/>
      <c r="HQW115" s="291"/>
      <c r="HQX115" s="291"/>
      <c r="HQY115" s="291"/>
      <c r="HQZ115" s="291"/>
      <c r="HRA115" s="291"/>
      <c r="HRB115" s="291"/>
      <c r="HRC115" s="291"/>
      <c r="HRD115" s="291"/>
      <c r="HRE115" s="291"/>
      <c r="HRF115" s="291"/>
      <c r="HRG115" s="291"/>
      <c r="HRH115" s="291"/>
      <c r="HRI115" s="291"/>
      <c r="HRJ115" s="291"/>
      <c r="HRK115" s="291"/>
      <c r="HRL115" s="291"/>
      <c r="HRM115" s="291"/>
      <c r="HRN115" s="291"/>
      <c r="HRO115" s="291"/>
      <c r="HRP115" s="291"/>
      <c r="HRQ115" s="291"/>
      <c r="HRR115" s="291"/>
      <c r="HRS115" s="291"/>
      <c r="HRT115" s="291"/>
      <c r="HRU115" s="291"/>
      <c r="HRV115" s="291"/>
      <c r="HRW115" s="291"/>
      <c r="HRX115" s="291"/>
      <c r="HRY115" s="170"/>
      <c r="HRZ115" s="291"/>
      <c r="HSA115" s="291"/>
      <c r="HSB115" s="291"/>
      <c r="HSC115" s="291"/>
      <c r="HSD115" s="291"/>
      <c r="HSE115" s="291"/>
      <c r="HSF115" s="291"/>
      <c r="HSG115" s="291"/>
      <c r="HSH115" s="291"/>
      <c r="HSI115" s="291"/>
      <c r="HSJ115" s="291"/>
      <c r="HSK115" s="291"/>
      <c r="HSL115" s="291"/>
      <c r="HSM115" s="291"/>
      <c r="HSN115" s="291"/>
      <c r="HSO115" s="291"/>
      <c r="HSP115" s="291"/>
      <c r="HSQ115" s="291"/>
      <c r="HSR115" s="291"/>
      <c r="HSS115" s="291"/>
      <c r="HST115" s="291"/>
      <c r="HSU115" s="291"/>
      <c r="HSV115" s="291"/>
      <c r="HSW115" s="291"/>
      <c r="HSX115" s="291"/>
      <c r="HSY115" s="291"/>
      <c r="HSZ115" s="291"/>
      <c r="HTA115" s="291"/>
      <c r="HTB115" s="291"/>
      <c r="HTC115" s="291"/>
      <c r="HTD115" s="291"/>
      <c r="HTE115" s="291"/>
      <c r="HTF115" s="291"/>
      <c r="HTG115" s="291"/>
      <c r="HTH115" s="291"/>
      <c r="HTI115" s="291"/>
      <c r="HTJ115" s="291"/>
      <c r="HTK115" s="291"/>
      <c r="HTL115" s="291"/>
      <c r="HTM115" s="291"/>
      <c r="HTN115" s="291"/>
      <c r="HTO115" s="291"/>
      <c r="HTP115" s="291"/>
      <c r="HTQ115" s="291"/>
      <c r="HTR115" s="291"/>
      <c r="HTS115" s="291"/>
      <c r="HTT115" s="291"/>
      <c r="HTU115" s="291"/>
      <c r="HTV115" s="291"/>
      <c r="HTW115" s="291"/>
      <c r="HTX115" s="291"/>
      <c r="HTY115" s="291"/>
      <c r="HTZ115" s="291"/>
      <c r="HUA115" s="291"/>
      <c r="HUB115" s="291"/>
      <c r="HUC115" s="291"/>
      <c r="HUD115" s="291"/>
      <c r="HUE115" s="291"/>
      <c r="HUF115" s="291"/>
      <c r="HUG115" s="291"/>
      <c r="HUH115" s="291"/>
      <c r="HUI115" s="291"/>
      <c r="HUJ115" s="291"/>
      <c r="HUK115" s="291"/>
      <c r="HUL115" s="291"/>
      <c r="HUM115" s="291"/>
      <c r="HUN115" s="291"/>
      <c r="HUO115" s="291"/>
      <c r="HUP115" s="291"/>
      <c r="HUQ115" s="291"/>
      <c r="HUR115" s="291"/>
      <c r="HUS115" s="291"/>
      <c r="HUT115" s="291"/>
      <c r="HUU115" s="291"/>
      <c r="HUV115" s="291"/>
      <c r="HUW115" s="291"/>
      <c r="HUX115" s="291"/>
      <c r="HUY115" s="291"/>
      <c r="HUZ115" s="291"/>
      <c r="HVA115" s="291"/>
      <c r="HVB115" s="291"/>
      <c r="HVC115" s="291"/>
      <c r="HVD115" s="291"/>
      <c r="HVE115" s="291"/>
      <c r="HVF115" s="291"/>
      <c r="HVG115" s="291"/>
      <c r="HVH115" s="291"/>
      <c r="HVI115" s="291"/>
      <c r="HVJ115" s="291"/>
      <c r="HVK115" s="291"/>
      <c r="HVL115" s="291"/>
      <c r="HVM115" s="291"/>
      <c r="HVN115" s="291"/>
      <c r="HVO115" s="291"/>
      <c r="HVP115" s="291"/>
      <c r="HVQ115" s="291"/>
      <c r="HVR115" s="291"/>
      <c r="HVS115" s="291"/>
      <c r="HVT115" s="291"/>
      <c r="HVU115" s="291"/>
      <c r="HVV115" s="291"/>
      <c r="HVW115" s="291"/>
      <c r="HVX115" s="291"/>
      <c r="HVY115" s="291"/>
      <c r="HVZ115" s="291"/>
      <c r="HWA115" s="291"/>
      <c r="HWB115" s="291"/>
      <c r="HWC115" s="291"/>
      <c r="HWD115" s="291"/>
      <c r="HWE115" s="291"/>
      <c r="HWF115" s="291"/>
      <c r="HWG115" s="291"/>
      <c r="HWH115" s="291"/>
      <c r="HWI115" s="291"/>
      <c r="HWJ115" s="291"/>
      <c r="HWK115" s="291"/>
      <c r="HWL115" s="291"/>
      <c r="HWM115" s="291"/>
      <c r="HWN115" s="291"/>
      <c r="HWO115" s="291"/>
      <c r="HWP115" s="291"/>
      <c r="HWQ115" s="291"/>
      <c r="HWR115" s="291"/>
      <c r="HWS115" s="291"/>
      <c r="HWT115" s="291"/>
      <c r="HWU115" s="291"/>
      <c r="HWV115" s="291"/>
      <c r="HWW115" s="291"/>
      <c r="HWX115" s="291"/>
      <c r="HWY115" s="291"/>
      <c r="HWZ115" s="291"/>
      <c r="HXA115" s="291"/>
      <c r="HXB115" s="291"/>
      <c r="HXC115" s="291"/>
      <c r="HXD115" s="291"/>
      <c r="HXE115" s="291"/>
      <c r="HXF115" s="291"/>
      <c r="HXG115" s="291"/>
      <c r="HXH115" s="291"/>
      <c r="HXI115" s="291"/>
      <c r="HXJ115" s="291"/>
      <c r="HXK115" s="291"/>
      <c r="HXL115" s="291"/>
      <c r="HXM115" s="291"/>
      <c r="HXN115" s="291"/>
      <c r="HXO115" s="291"/>
      <c r="HXP115" s="291"/>
      <c r="HXQ115" s="291"/>
      <c r="HXR115" s="291"/>
      <c r="HXS115" s="291"/>
      <c r="HXT115" s="291"/>
      <c r="HXU115" s="291"/>
      <c r="HXV115" s="291"/>
      <c r="HXW115" s="291"/>
      <c r="HXX115" s="291"/>
      <c r="HXY115" s="291"/>
      <c r="HXZ115" s="291"/>
      <c r="HYA115" s="291"/>
      <c r="HYB115" s="291"/>
      <c r="HYC115" s="291"/>
      <c r="HYD115" s="291"/>
      <c r="HYE115" s="291"/>
      <c r="HYF115" s="291"/>
      <c r="HYG115" s="291"/>
      <c r="HYH115" s="291"/>
      <c r="HYI115" s="291"/>
      <c r="HYJ115" s="291"/>
      <c r="HYK115" s="291"/>
      <c r="HYL115" s="291"/>
      <c r="HYM115" s="291"/>
      <c r="HYN115" s="291"/>
      <c r="HYO115" s="291"/>
      <c r="HYP115" s="291"/>
      <c r="HYQ115" s="291"/>
      <c r="HYR115" s="291"/>
      <c r="HYS115" s="291"/>
      <c r="HYT115" s="291"/>
      <c r="HYU115" s="291"/>
      <c r="HYV115" s="291"/>
      <c r="HYW115" s="291"/>
      <c r="HYX115" s="291"/>
      <c r="HYY115" s="291"/>
      <c r="HYZ115" s="291"/>
      <c r="HZA115" s="291"/>
      <c r="HZB115" s="291"/>
      <c r="HZC115" s="291"/>
      <c r="HZD115" s="291"/>
      <c r="HZE115" s="291"/>
      <c r="HZF115" s="291"/>
      <c r="HZG115" s="291"/>
      <c r="HZH115" s="291"/>
      <c r="HZI115" s="291"/>
      <c r="HZJ115" s="291"/>
      <c r="HZK115" s="291"/>
      <c r="HZL115" s="291"/>
      <c r="HZM115" s="291"/>
      <c r="HZN115" s="291"/>
      <c r="HZO115" s="291"/>
      <c r="HZP115" s="291"/>
      <c r="HZQ115" s="291"/>
      <c r="HZR115" s="291"/>
      <c r="HZS115" s="291"/>
      <c r="HZT115" s="291"/>
      <c r="HZU115" s="291"/>
      <c r="HZV115" s="291"/>
      <c r="HZW115" s="291"/>
      <c r="HZX115" s="291"/>
      <c r="HZY115" s="291"/>
      <c r="HZZ115" s="291"/>
      <c r="IAA115" s="291"/>
      <c r="IAB115" s="291"/>
      <c r="IAC115" s="291"/>
      <c r="IAD115" s="291"/>
      <c r="IAE115" s="291"/>
      <c r="IAF115" s="291"/>
      <c r="IAG115" s="291"/>
      <c r="IAH115" s="291"/>
      <c r="IAI115" s="291"/>
      <c r="IAJ115" s="291"/>
      <c r="IAK115" s="291"/>
      <c r="IAL115" s="291"/>
      <c r="IAM115" s="291"/>
      <c r="IAN115" s="291"/>
      <c r="IAO115" s="291"/>
      <c r="IAP115" s="291"/>
      <c r="IAQ115" s="291"/>
      <c r="IAR115" s="291"/>
      <c r="IAS115" s="291"/>
      <c r="IAT115" s="291"/>
      <c r="IAU115" s="291"/>
      <c r="IAV115" s="291"/>
      <c r="IAW115" s="291"/>
      <c r="IAX115" s="291"/>
      <c r="IAY115" s="291"/>
      <c r="IAZ115" s="291"/>
      <c r="IBA115" s="291"/>
      <c r="IBB115" s="291"/>
      <c r="IBC115" s="291"/>
      <c r="IBD115" s="291"/>
      <c r="IBE115" s="291"/>
      <c r="IBF115" s="291"/>
      <c r="IBG115" s="291"/>
      <c r="IBH115" s="291"/>
      <c r="IBI115" s="291"/>
      <c r="IBJ115" s="291"/>
      <c r="IBK115" s="291"/>
      <c r="IBL115" s="291"/>
      <c r="IBM115" s="291"/>
      <c r="IBN115" s="291"/>
      <c r="IBO115" s="291"/>
      <c r="IBP115" s="291"/>
      <c r="IBQ115" s="291"/>
      <c r="IBR115" s="291"/>
      <c r="IBS115" s="291"/>
      <c r="IBT115" s="291"/>
      <c r="IBU115" s="170"/>
      <c r="IBV115" s="291"/>
      <c r="IBW115" s="291"/>
      <c r="IBX115" s="291"/>
      <c r="IBY115" s="291"/>
      <c r="IBZ115" s="291"/>
      <c r="ICA115" s="291"/>
      <c r="ICB115" s="291"/>
      <c r="ICC115" s="291"/>
      <c r="ICD115" s="291"/>
      <c r="ICE115" s="291"/>
      <c r="ICF115" s="291"/>
      <c r="ICG115" s="291"/>
      <c r="ICH115" s="291"/>
      <c r="ICI115" s="291"/>
      <c r="ICJ115" s="291"/>
      <c r="ICK115" s="291"/>
      <c r="ICL115" s="291"/>
      <c r="ICM115" s="291"/>
      <c r="ICN115" s="291"/>
      <c r="ICO115" s="291"/>
      <c r="ICP115" s="291"/>
      <c r="ICQ115" s="291"/>
      <c r="ICR115" s="291"/>
      <c r="ICS115" s="291"/>
      <c r="ICT115" s="291"/>
      <c r="ICU115" s="291"/>
      <c r="ICV115" s="291"/>
      <c r="ICW115" s="291"/>
      <c r="ICX115" s="291"/>
      <c r="ICY115" s="291"/>
      <c r="ICZ115" s="291"/>
      <c r="IDA115" s="291"/>
      <c r="IDB115" s="291"/>
      <c r="IDC115" s="291"/>
      <c r="IDD115" s="291"/>
      <c r="IDE115" s="291"/>
      <c r="IDF115" s="291"/>
      <c r="IDG115" s="291"/>
      <c r="IDH115" s="291"/>
      <c r="IDI115" s="291"/>
      <c r="IDJ115" s="291"/>
      <c r="IDK115" s="291"/>
      <c r="IDL115" s="291"/>
      <c r="IDM115" s="291"/>
      <c r="IDN115" s="291"/>
      <c r="IDO115" s="291"/>
      <c r="IDP115" s="291"/>
      <c r="IDQ115" s="291"/>
      <c r="IDR115" s="291"/>
      <c r="IDS115" s="291"/>
      <c r="IDT115" s="291"/>
      <c r="IDU115" s="291"/>
      <c r="IDV115" s="291"/>
      <c r="IDW115" s="291"/>
      <c r="IDX115" s="291"/>
      <c r="IDY115" s="291"/>
      <c r="IDZ115" s="291"/>
      <c r="IEA115" s="291"/>
      <c r="IEB115" s="291"/>
      <c r="IEC115" s="291"/>
      <c r="IED115" s="291"/>
      <c r="IEE115" s="291"/>
      <c r="IEF115" s="291"/>
      <c r="IEG115" s="291"/>
      <c r="IEH115" s="291"/>
      <c r="IEI115" s="291"/>
      <c r="IEJ115" s="291"/>
      <c r="IEK115" s="291"/>
      <c r="IEL115" s="291"/>
      <c r="IEM115" s="291"/>
      <c r="IEN115" s="291"/>
      <c r="IEO115" s="291"/>
      <c r="IEP115" s="291"/>
      <c r="IEQ115" s="291"/>
      <c r="IER115" s="291"/>
      <c r="IES115" s="291"/>
      <c r="IET115" s="291"/>
      <c r="IEU115" s="291"/>
      <c r="IEV115" s="291"/>
      <c r="IEW115" s="291"/>
      <c r="IEX115" s="291"/>
      <c r="IEY115" s="291"/>
      <c r="IEZ115" s="291"/>
      <c r="IFA115" s="291"/>
      <c r="IFB115" s="291"/>
      <c r="IFC115" s="291"/>
      <c r="IFD115" s="291"/>
      <c r="IFE115" s="291"/>
      <c r="IFF115" s="291"/>
      <c r="IFG115" s="291"/>
      <c r="IFH115" s="291"/>
      <c r="IFI115" s="291"/>
      <c r="IFJ115" s="291"/>
      <c r="IFK115" s="291"/>
      <c r="IFL115" s="291"/>
      <c r="IFM115" s="291"/>
      <c r="IFN115" s="291"/>
      <c r="IFO115" s="291"/>
      <c r="IFP115" s="291"/>
      <c r="IFQ115" s="291"/>
      <c r="IFR115" s="291"/>
      <c r="IFS115" s="291"/>
      <c r="IFT115" s="291"/>
      <c r="IFU115" s="291"/>
      <c r="IFV115" s="291"/>
      <c r="IFW115" s="291"/>
      <c r="IFX115" s="291"/>
      <c r="IFY115" s="291"/>
      <c r="IFZ115" s="291"/>
      <c r="IGA115" s="291"/>
      <c r="IGB115" s="291"/>
      <c r="IGC115" s="291"/>
      <c r="IGD115" s="291"/>
      <c r="IGE115" s="291"/>
      <c r="IGF115" s="291"/>
      <c r="IGG115" s="291"/>
      <c r="IGH115" s="291"/>
      <c r="IGI115" s="291"/>
      <c r="IGJ115" s="291"/>
      <c r="IGK115" s="291"/>
      <c r="IGL115" s="291"/>
      <c r="IGM115" s="291"/>
      <c r="IGN115" s="291"/>
      <c r="IGO115" s="291"/>
      <c r="IGP115" s="291"/>
      <c r="IGQ115" s="291"/>
      <c r="IGR115" s="291"/>
      <c r="IGS115" s="291"/>
      <c r="IGT115" s="291"/>
      <c r="IGU115" s="291"/>
      <c r="IGV115" s="291"/>
      <c r="IGW115" s="291"/>
      <c r="IGX115" s="291"/>
      <c r="IGY115" s="291"/>
      <c r="IGZ115" s="291"/>
      <c r="IHA115" s="291"/>
      <c r="IHB115" s="291"/>
      <c r="IHC115" s="291"/>
      <c r="IHD115" s="291"/>
      <c r="IHE115" s="291"/>
      <c r="IHF115" s="291"/>
      <c r="IHG115" s="291"/>
      <c r="IHH115" s="291"/>
      <c r="IHI115" s="291"/>
      <c r="IHJ115" s="291"/>
      <c r="IHK115" s="291"/>
      <c r="IHL115" s="291"/>
      <c r="IHM115" s="291"/>
      <c r="IHN115" s="291"/>
      <c r="IHO115" s="291"/>
      <c r="IHP115" s="291"/>
      <c r="IHQ115" s="291"/>
      <c r="IHR115" s="291"/>
      <c r="IHS115" s="291"/>
      <c r="IHT115" s="291"/>
      <c r="IHU115" s="291"/>
      <c r="IHV115" s="291"/>
      <c r="IHW115" s="291"/>
      <c r="IHX115" s="291"/>
      <c r="IHY115" s="291"/>
      <c r="IHZ115" s="291"/>
      <c r="IIA115" s="291"/>
      <c r="IIB115" s="291"/>
      <c r="IIC115" s="291"/>
      <c r="IID115" s="291"/>
      <c r="IIE115" s="291"/>
      <c r="IIF115" s="291"/>
      <c r="IIG115" s="291"/>
      <c r="IIH115" s="291"/>
      <c r="III115" s="291"/>
      <c r="IIJ115" s="291"/>
      <c r="IIK115" s="291"/>
      <c r="IIL115" s="291"/>
      <c r="IIM115" s="291"/>
      <c r="IIN115" s="291"/>
      <c r="IIO115" s="291"/>
      <c r="IIP115" s="291"/>
      <c r="IIQ115" s="291"/>
      <c r="IIR115" s="291"/>
      <c r="IIS115" s="291"/>
      <c r="IIT115" s="291"/>
      <c r="IIU115" s="291"/>
      <c r="IIV115" s="291"/>
      <c r="IIW115" s="291"/>
      <c r="IIX115" s="291"/>
      <c r="IIY115" s="291"/>
      <c r="IIZ115" s="291"/>
      <c r="IJA115" s="291"/>
      <c r="IJB115" s="291"/>
      <c r="IJC115" s="291"/>
      <c r="IJD115" s="291"/>
      <c r="IJE115" s="291"/>
      <c r="IJF115" s="291"/>
      <c r="IJG115" s="291"/>
      <c r="IJH115" s="291"/>
      <c r="IJI115" s="291"/>
      <c r="IJJ115" s="291"/>
      <c r="IJK115" s="291"/>
      <c r="IJL115" s="291"/>
      <c r="IJM115" s="291"/>
      <c r="IJN115" s="291"/>
      <c r="IJO115" s="291"/>
      <c r="IJP115" s="291"/>
      <c r="IJQ115" s="291"/>
      <c r="IJR115" s="291"/>
      <c r="IJS115" s="291"/>
      <c r="IJT115" s="291"/>
      <c r="IJU115" s="291"/>
      <c r="IJV115" s="291"/>
      <c r="IJW115" s="291"/>
      <c r="IJX115" s="291"/>
      <c r="IJY115" s="291"/>
      <c r="IJZ115" s="291"/>
      <c r="IKA115" s="291"/>
      <c r="IKB115" s="291"/>
      <c r="IKC115" s="291"/>
      <c r="IKD115" s="291"/>
      <c r="IKE115" s="291"/>
      <c r="IKF115" s="291"/>
      <c r="IKG115" s="291"/>
      <c r="IKH115" s="291"/>
      <c r="IKI115" s="291"/>
      <c r="IKJ115" s="291"/>
      <c r="IKK115" s="291"/>
      <c r="IKL115" s="291"/>
      <c r="IKM115" s="291"/>
      <c r="IKN115" s="291"/>
      <c r="IKO115" s="291"/>
      <c r="IKP115" s="291"/>
      <c r="IKQ115" s="291"/>
      <c r="IKR115" s="291"/>
      <c r="IKS115" s="291"/>
      <c r="IKT115" s="291"/>
      <c r="IKU115" s="291"/>
      <c r="IKV115" s="291"/>
      <c r="IKW115" s="291"/>
      <c r="IKX115" s="291"/>
      <c r="IKY115" s="291"/>
      <c r="IKZ115" s="291"/>
      <c r="ILA115" s="291"/>
      <c r="ILB115" s="291"/>
      <c r="ILC115" s="291"/>
      <c r="ILD115" s="291"/>
      <c r="ILE115" s="291"/>
      <c r="ILF115" s="291"/>
      <c r="ILG115" s="291"/>
      <c r="ILH115" s="291"/>
      <c r="ILI115" s="291"/>
      <c r="ILJ115" s="291"/>
      <c r="ILK115" s="291"/>
      <c r="ILL115" s="291"/>
      <c r="ILM115" s="291"/>
      <c r="ILN115" s="291"/>
      <c r="ILO115" s="291"/>
      <c r="ILP115" s="291"/>
      <c r="ILQ115" s="170"/>
      <c r="ILR115" s="291"/>
      <c r="ILS115" s="291"/>
      <c r="ILT115" s="291"/>
      <c r="ILU115" s="291"/>
      <c r="ILV115" s="291"/>
      <c r="ILW115" s="291"/>
      <c r="ILX115" s="291"/>
      <c r="ILY115" s="291"/>
      <c r="ILZ115" s="291"/>
      <c r="IMA115" s="291"/>
      <c r="IMB115" s="291"/>
      <c r="IMC115" s="291"/>
      <c r="IMD115" s="291"/>
      <c r="IME115" s="291"/>
      <c r="IMF115" s="291"/>
      <c r="IMG115" s="291"/>
      <c r="IMH115" s="291"/>
      <c r="IMI115" s="291"/>
      <c r="IMJ115" s="291"/>
      <c r="IMK115" s="291"/>
      <c r="IML115" s="291"/>
      <c r="IMM115" s="291"/>
      <c r="IMN115" s="291"/>
      <c r="IMO115" s="291"/>
      <c r="IMP115" s="291"/>
      <c r="IMQ115" s="291"/>
      <c r="IMR115" s="291"/>
      <c r="IMS115" s="291"/>
      <c r="IMT115" s="291"/>
      <c r="IMU115" s="291"/>
      <c r="IMV115" s="291"/>
      <c r="IMW115" s="291"/>
      <c r="IMX115" s="291"/>
      <c r="IMY115" s="291"/>
      <c r="IMZ115" s="291"/>
      <c r="INA115" s="291"/>
      <c r="INB115" s="291"/>
      <c r="INC115" s="291"/>
      <c r="IND115" s="291"/>
      <c r="INE115" s="291"/>
      <c r="INF115" s="291"/>
      <c r="ING115" s="291"/>
      <c r="INH115" s="291"/>
      <c r="INI115" s="291"/>
      <c r="INJ115" s="291"/>
      <c r="INK115" s="291"/>
      <c r="INL115" s="291"/>
      <c r="INM115" s="291"/>
      <c r="INN115" s="291"/>
      <c r="INO115" s="291"/>
      <c r="INP115" s="291"/>
      <c r="INQ115" s="291"/>
      <c r="INR115" s="291"/>
      <c r="INS115" s="291"/>
      <c r="INT115" s="291"/>
      <c r="INU115" s="291"/>
      <c r="INV115" s="291"/>
      <c r="INW115" s="291"/>
      <c r="INX115" s="291"/>
      <c r="INY115" s="291"/>
      <c r="INZ115" s="291"/>
      <c r="IOA115" s="291"/>
      <c r="IOB115" s="291"/>
      <c r="IOC115" s="291"/>
      <c r="IOD115" s="291"/>
      <c r="IOE115" s="291"/>
      <c r="IOF115" s="291"/>
      <c r="IOG115" s="291"/>
      <c r="IOH115" s="291"/>
      <c r="IOI115" s="291"/>
      <c r="IOJ115" s="291"/>
      <c r="IOK115" s="291"/>
      <c r="IOL115" s="291"/>
      <c r="IOM115" s="291"/>
      <c r="ION115" s="291"/>
      <c r="IOO115" s="291"/>
      <c r="IOP115" s="291"/>
      <c r="IOQ115" s="291"/>
      <c r="IOR115" s="291"/>
      <c r="IOS115" s="291"/>
      <c r="IOT115" s="291"/>
      <c r="IOU115" s="291"/>
      <c r="IOV115" s="291"/>
      <c r="IOW115" s="291"/>
      <c r="IOX115" s="291"/>
      <c r="IOY115" s="291"/>
      <c r="IOZ115" s="291"/>
      <c r="IPA115" s="291"/>
      <c r="IPB115" s="291"/>
      <c r="IPC115" s="291"/>
      <c r="IPD115" s="291"/>
      <c r="IPE115" s="291"/>
      <c r="IPF115" s="291"/>
      <c r="IPG115" s="291"/>
      <c r="IPH115" s="291"/>
      <c r="IPI115" s="291"/>
      <c r="IPJ115" s="291"/>
      <c r="IPK115" s="291"/>
      <c r="IPL115" s="291"/>
      <c r="IPM115" s="291"/>
      <c r="IPN115" s="291"/>
      <c r="IPO115" s="291"/>
      <c r="IPP115" s="291"/>
      <c r="IPQ115" s="291"/>
      <c r="IPR115" s="291"/>
      <c r="IPS115" s="291"/>
      <c r="IPT115" s="291"/>
      <c r="IPU115" s="291"/>
      <c r="IPV115" s="291"/>
      <c r="IPW115" s="291"/>
      <c r="IPX115" s="291"/>
      <c r="IPY115" s="291"/>
      <c r="IPZ115" s="291"/>
      <c r="IQA115" s="291"/>
      <c r="IQB115" s="291"/>
      <c r="IQC115" s="291"/>
      <c r="IQD115" s="291"/>
      <c r="IQE115" s="291"/>
      <c r="IQF115" s="291"/>
      <c r="IQG115" s="291"/>
      <c r="IQH115" s="291"/>
      <c r="IQI115" s="291"/>
      <c r="IQJ115" s="291"/>
      <c r="IQK115" s="291"/>
      <c r="IQL115" s="291"/>
      <c r="IQM115" s="291"/>
      <c r="IQN115" s="291"/>
      <c r="IQO115" s="291"/>
      <c r="IQP115" s="291"/>
      <c r="IQQ115" s="291"/>
      <c r="IQR115" s="291"/>
      <c r="IQS115" s="291"/>
      <c r="IQT115" s="291"/>
      <c r="IQU115" s="291"/>
      <c r="IQV115" s="291"/>
      <c r="IQW115" s="291"/>
      <c r="IQX115" s="291"/>
      <c r="IQY115" s="291"/>
      <c r="IQZ115" s="291"/>
      <c r="IRA115" s="291"/>
      <c r="IRB115" s="291"/>
      <c r="IRC115" s="291"/>
      <c r="IRD115" s="291"/>
      <c r="IRE115" s="291"/>
      <c r="IRF115" s="291"/>
      <c r="IRG115" s="291"/>
      <c r="IRH115" s="291"/>
      <c r="IRI115" s="291"/>
      <c r="IRJ115" s="291"/>
      <c r="IRK115" s="291"/>
      <c r="IRL115" s="291"/>
      <c r="IRM115" s="291"/>
      <c r="IRN115" s="291"/>
      <c r="IRO115" s="291"/>
      <c r="IRP115" s="291"/>
      <c r="IRQ115" s="291"/>
      <c r="IRR115" s="291"/>
      <c r="IRS115" s="291"/>
      <c r="IRT115" s="291"/>
      <c r="IRU115" s="291"/>
      <c r="IRV115" s="291"/>
      <c r="IRW115" s="291"/>
      <c r="IRX115" s="291"/>
      <c r="IRY115" s="291"/>
      <c r="IRZ115" s="291"/>
      <c r="ISA115" s="291"/>
      <c r="ISB115" s="291"/>
      <c r="ISC115" s="291"/>
      <c r="ISD115" s="291"/>
      <c r="ISE115" s="291"/>
      <c r="ISF115" s="291"/>
      <c r="ISG115" s="291"/>
      <c r="ISH115" s="291"/>
      <c r="ISI115" s="291"/>
      <c r="ISJ115" s="291"/>
      <c r="ISK115" s="291"/>
      <c r="ISL115" s="291"/>
      <c r="ISM115" s="291"/>
      <c r="ISN115" s="291"/>
      <c r="ISO115" s="291"/>
      <c r="ISP115" s="291"/>
      <c r="ISQ115" s="291"/>
      <c r="ISR115" s="291"/>
      <c r="ISS115" s="291"/>
      <c r="IST115" s="291"/>
      <c r="ISU115" s="291"/>
      <c r="ISV115" s="291"/>
      <c r="ISW115" s="291"/>
      <c r="ISX115" s="291"/>
      <c r="ISY115" s="291"/>
      <c r="ISZ115" s="291"/>
      <c r="ITA115" s="291"/>
      <c r="ITB115" s="291"/>
      <c r="ITC115" s="291"/>
      <c r="ITD115" s="291"/>
      <c r="ITE115" s="291"/>
      <c r="ITF115" s="291"/>
      <c r="ITG115" s="291"/>
      <c r="ITH115" s="291"/>
      <c r="ITI115" s="291"/>
      <c r="ITJ115" s="291"/>
      <c r="ITK115" s="291"/>
      <c r="ITL115" s="291"/>
      <c r="ITM115" s="291"/>
      <c r="ITN115" s="291"/>
      <c r="ITO115" s="291"/>
      <c r="ITP115" s="291"/>
      <c r="ITQ115" s="291"/>
      <c r="ITR115" s="291"/>
      <c r="ITS115" s="291"/>
      <c r="ITT115" s="291"/>
      <c r="ITU115" s="291"/>
      <c r="ITV115" s="291"/>
      <c r="ITW115" s="291"/>
      <c r="ITX115" s="291"/>
      <c r="ITY115" s="291"/>
      <c r="ITZ115" s="291"/>
      <c r="IUA115" s="291"/>
      <c r="IUB115" s="291"/>
      <c r="IUC115" s="291"/>
      <c r="IUD115" s="291"/>
      <c r="IUE115" s="291"/>
      <c r="IUF115" s="291"/>
      <c r="IUG115" s="291"/>
      <c r="IUH115" s="291"/>
      <c r="IUI115" s="291"/>
      <c r="IUJ115" s="291"/>
      <c r="IUK115" s="291"/>
      <c r="IUL115" s="291"/>
      <c r="IUM115" s="291"/>
      <c r="IUN115" s="291"/>
      <c r="IUO115" s="291"/>
      <c r="IUP115" s="291"/>
      <c r="IUQ115" s="291"/>
      <c r="IUR115" s="291"/>
      <c r="IUS115" s="291"/>
      <c r="IUT115" s="291"/>
      <c r="IUU115" s="291"/>
      <c r="IUV115" s="291"/>
      <c r="IUW115" s="291"/>
      <c r="IUX115" s="291"/>
      <c r="IUY115" s="291"/>
      <c r="IUZ115" s="291"/>
      <c r="IVA115" s="291"/>
      <c r="IVB115" s="291"/>
      <c r="IVC115" s="291"/>
      <c r="IVD115" s="291"/>
      <c r="IVE115" s="291"/>
      <c r="IVF115" s="291"/>
      <c r="IVG115" s="291"/>
      <c r="IVH115" s="291"/>
      <c r="IVI115" s="291"/>
      <c r="IVJ115" s="291"/>
      <c r="IVK115" s="291"/>
      <c r="IVL115" s="291"/>
      <c r="IVM115" s="170"/>
      <c r="IVN115" s="291"/>
      <c r="IVO115" s="291"/>
      <c r="IVP115" s="291"/>
      <c r="IVQ115" s="291"/>
      <c r="IVR115" s="291"/>
      <c r="IVS115" s="291"/>
      <c r="IVT115" s="291"/>
      <c r="IVU115" s="291"/>
      <c r="IVV115" s="291"/>
      <c r="IVW115" s="291"/>
      <c r="IVX115" s="291"/>
      <c r="IVY115" s="291"/>
      <c r="IVZ115" s="291"/>
      <c r="IWA115" s="291"/>
      <c r="IWB115" s="291"/>
      <c r="IWC115" s="291"/>
      <c r="IWD115" s="291"/>
      <c r="IWE115" s="291"/>
      <c r="IWF115" s="291"/>
      <c r="IWG115" s="291"/>
      <c r="IWH115" s="291"/>
      <c r="IWI115" s="291"/>
      <c r="IWJ115" s="291"/>
      <c r="IWK115" s="291"/>
      <c r="IWL115" s="291"/>
      <c r="IWM115" s="291"/>
      <c r="IWN115" s="291"/>
      <c r="IWO115" s="291"/>
      <c r="IWP115" s="291"/>
      <c r="IWQ115" s="291"/>
      <c r="IWR115" s="291"/>
      <c r="IWS115" s="291"/>
      <c r="IWT115" s="291"/>
      <c r="IWU115" s="291"/>
      <c r="IWV115" s="291"/>
      <c r="IWW115" s="291"/>
      <c r="IWX115" s="291"/>
      <c r="IWY115" s="291"/>
      <c r="IWZ115" s="291"/>
      <c r="IXA115" s="291"/>
      <c r="IXB115" s="291"/>
      <c r="IXC115" s="291"/>
      <c r="IXD115" s="291"/>
      <c r="IXE115" s="291"/>
      <c r="IXF115" s="291"/>
      <c r="IXG115" s="291"/>
      <c r="IXH115" s="291"/>
      <c r="IXI115" s="291"/>
      <c r="IXJ115" s="291"/>
      <c r="IXK115" s="291"/>
      <c r="IXL115" s="291"/>
      <c r="IXM115" s="291"/>
      <c r="IXN115" s="291"/>
      <c r="IXO115" s="291"/>
      <c r="IXP115" s="291"/>
      <c r="IXQ115" s="291"/>
      <c r="IXR115" s="291"/>
      <c r="IXS115" s="291"/>
      <c r="IXT115" s="291"/>
      <c r="IXU115" s="291"/>
      <c r="IXV115" s="291"/>
      <c r="IXW115" s="291"/>
      <c r="IXX115" s="291"/>
      <c r="IXY115" s="291"/>
      <c r="IXZ115" s="291"/>
      <c r="IYA115" s="291"/>
      <c r="IYB115" s="291"/>
      <c r="IYC115" s="291"/>
      <c r="IYD115" s="291"/>
      <c r="IYE115" s="291"/>
      <c r="IYF115" s="291"/>
      <c r="IYG115" s="291"/>
      <c r="IYH115" s="291"/>
      <c r="IYI115" s="291"/>
      <c r="IYJ115" s="291"/>
      <c r="IYK115" s="291"/>
      <c r="IYL115" s="291"/>
      <c r="IYM115" s="291"/>
      <c r="IYN115" s="291"/>
      <c r="IYO115" s="291"/>
      <c r="IYP115" s="291"/>
      <c r="IYQ115" s="291"/>
      <c r="IYR115" s="291"/>
      <c r="IYS115" s="291"/>
      <c r="IYT115" s="291"/>
      <c r="IYU115" s="291"/>
      <c r="IYV115" s="291"/>
      <c r="IYW115" s="291"/>
      <c r="IYX115" s="291"/>
      <c r="IYY115" s="291"/>
      <c r="IYZ115" s="291"/>
      <c r="IZA115" s="291"/>
      <c r="IZB115" s="291"/>
      <c r="IZC115" s="291"/>
      <c r="IZD115" s="291"/>
      <c r="IZE115" s="291"/>
      <c r="IZF115" s="291"/>
      <c r="IZG115" s="291"/>
      <c r="IZH115" s="291"/>
      <c r="IZI115" s="291"/>
      <c r="IZJ115" s="291"/>
      <c r="IZK115" s="291"/>
      <c r="IZL115" s="291"/>
      <c r="IZM115" s="291"/>
      <c r="IZN115" s="291"/>
      <c r="IZO115" s="291"/>
      <c r="IZP115" s="291"/>
      <c r="IZQ115" s="291"/>
      <c r="IZR115" s="291"/>
      <c r="IZS115" s="291"/>
      <c r="IZT115" s="291"/>
      <c r="IZU115" s="291"/>
      <c r="IZV115" s="291"/>
      <c r="IZW115" s="291"/>
      <c r="IZX115" s="291"/>
      <c r="IZY115" s="291"/>
      <c r="IZZ115" s="291"/>
      <c r="JAA115" s="291"/>
      <c r="JAB115" s="291"/>
      <c r="JAC115" s="291"/>
      <c r="JAD115" s="291"/>
      <c r="JAE115" s="291"/>
      <c r="JAF115" s="291"/>
      <c r="JAG115" s="291"/>
      <c r="JAH115" s="291"/>
      <c r="JAI115" s="291"/>
      <c r="JAJ115" s="291"/>
      <c r="JAK115" s="291"/>
      <c r="JAL115" s="291"/>
      <c r="JAM115" s="291"/>
      <c r="JAN115" s="291"/>
      <c r="JAO115" s="291"/>
      <c r="JAP115" s="291"/>
      <c r="JAQ115" s="291"/>
      <c r="JAR115" s="291"/>
      <c r="JAS115" s="291"/>
      <c r="JAT115" s="291"/>
      <c r="JAU115" s="291"/>
      <c r="JAV115" s="291"/>
      <c r="JAW115" s="291"/>
      <c r="JAX115" s="291"/>
      <c r="JAY115" s="291"/>
      <c r="JAZ115" s="291"/>
      <c r="JBA115" s="291"/>
      <c r="JBB115" s="291"/>
      <c r="JBC115" s="291"/>
      <c r="JBD115" s="291"/>
      <c r="JBE115" s="291"/>
      <c r="JBF115" s="291"/>
      <c r="JBG115" s="291"/>
      <c r="JBH115" s="291"/>
      <c r="JBI115" s="291"/>
      <c r="JBJ115" s="291"/>
      <c r="JBK115" s="291"/>
      <c r="JBL115" s="291"/>
      <c r="JBM115" s="291"/>
      <c r="JBN115" s="291"/>
      <c r="JBO115" s="291"/>
      <c r="JBP115" s="291"/>
      <c r="JBQ115" s="291"/>
      <c r="JBR115" s="291"/>
      <c r="JBS115" s="291"/>
      <c r="JBT115" s="291"/>
      <c r="JBU115" s="291"/>
      <c r="JBV115" s="291"/>
      <c r="JBW115" s="291"/>
      <c r="JBX115" s="291"/>
      <c r="JBY115" s="291"/>
      <c r="JBZ115" s="291"/>
      <c r="JCA115" s="291"/>
      <c r="JCB115" s="291"/>
      <c r="JCC115" s="291"/>
      <c r="JCD115" s="291"/>
      <c r="JCE115" s="291"/>
      <c r="JCF115" s="291"/>
      <c r="JCG115" s="291"/>
      <c r="JCH115" s="291"/>
      <c r="JCI115" s="291"/>
      <c r="JCJ115" s="291"/>
      <c r="JCK115" s="291"/>
      <c r="JCL115" s="291"/>
      <c r="JCM115" s="291"/>
      <c r="JCN115" s="291"/>
      <c r="JCO115" s="291"/>
      <c r="JCP115" s="291"/>
      <c r="JCQ115" s="291"/>
      <c r="JCR115" s="291"/>
      <c r="JCS115" s="291"/>
      <c r="JCT115" s="291"/>
      <c r="JCU115" s="291"/>
      <c r="JCV115" s="291"/>
      <c r="JCW115" s="291"/>
      <c r="JCX115" s="291"/>
      <c r="JCY115" s="291"/>
      <c r="JCZ115" s="291"/>
      <c r="JDA115" s="291"/>
      <c r="JDB115" s="291"/>
      <c r="JDC115" s="291"/>
      <c r="JDD115" s="291"/>
      <c r="JDE115" s="291"/>
      <c r="JDF115" s="291"/>
      <c r="JDG115" s="291"/>
      <c r="JDH115" s="291"/>
      <c r="JDI115" s="291"/>
      <c r="JDJ115" s="291"/>
      <c r="JDK115" s="291"/>
      <c r="JDL115" s="291"/>
      <c r="JDM115" s="291"/>
      <c r="JDN115" s="291"/>
      <c r="JDO115" s="291"/>
      <c r="JDP115" s="291"/>
      <c r="JDQ115" s="291"/>
      <c r="JDR115" s="291"/>
      <c r="JDS115" s="291"/>
      <c r="JDT115" s="291"/>
      <c r="JDU115" s="291"/>
      <c r="JDV115" s="291"/>
      <c r="JDW115" s="291"/>
      <c r="JDX115" s="291"/>
      <c r="JDY115" s="291"/>
      <c r="JDZ115" s="291"/>
      <c r="JEA115" s="291"/>
      <c r="JEB115" s="291"/>
      <c r="JEC115" s="291"/>
      <c r="JED115" s="291"/>
      <c r="JEE115" s="291"/>
      <c r="JEF115" s="291"/>
      <c r="JEG115" s="291"/>
      <c r="JEH115" s="291"/>
      <c r="JEI115" s="291"/>
      <c r="JEJ115" s="291"/>
      <c r="JEK115" s="291"/>
      <c r="JEL115" s="291"/>
      <c r="JEM115" s="291"/>
      <c r="JEN115" s="291"/>
      <c r="JEO115" s="291"/>
      <c r="JEP115" s="291"/>
      <c r="JEQ115" s="291"/>
      <c r="JER115" s="291"/>
      <c r="JES115" s="291"/>
      <c r="JET115" s="291"/>
      <c r="JEU115" s="291"/>
      <c r="JEV115" s="291"/>
      <c r="JEW115" s="291"/>
      <c r="JEX115" s="291"/>
      <c r="JEY115" s="291"/>
      <c r="JEZ115" s="291"/>
      <c r="JFA115" s="291"/>
      <c r="JFB115" s="291"/>
      <c r="JFC115" s="291"/>
      <c r="JFD115" s="291"/>
      <c r="JFE115" s="291"/>
      <c r="JFF115" s="291"/>
      <c r="JFG115" s="291"/>
      <c r="JFH115" s="291"/>
      <c r="JFI115" s="170"/>
      <c r="JFJ115" s="291"/>
      <c r="JFK115" s="291"/>
      <c r="JFL115" s="291"/>
      <c r="JFM115" s="291"/>
      <c r="JFN115" s="291"/>
      <c r="JFO115" s="291"/>
      <c r="JFP115" s="291"/>
      <c r="JFQ115" s="291"/>
      <c r="JFR115" s="291"/>
      <c r="JFS115" s="291"/>
      <c r="JFT115" s="291"/>
      <c r="JFU115" s="291"/>
      <c r="JFV115" s="291"/>
      <c r="JFW115" s="291"/>
      <c r="JFX115" s="291"/>
      <c r="JFY115" s="291"/>
      <c r="JFZ115" s="291"/>
      <c r="JGA115" s="291"/>
      <c r="JGB115" s="291"/>
      <c r="JGC115" s="291"/>
      <c r="JGD115" s="291"/>
      <c r="JGE115" s="291"/>
      <c r="JGF115" s="291"/>
      <c r="JGG115" s="291"/>
      <c r="JGH115" s="291"/>
      <c r="JGI115" s="291"/>
      <c r="JGJ115" s="291"/>
      <c r="JGK115" s="291"/>
      <c r="JGL115" s="291"/>
      <c r="JGM115" s="291"/>
      <c r="JGN115" s="291"/>
      <c r="JGO115" s="291"/>
      <c r="JGP115" s="291"/>
      <c r="JGQ115" s="291"/>
      <c r="JGR115" s="291"/>
      <c r="JGS115" s="291"/>
      <c r="JGT115" s="291"/>
      <c r="JGU115" s="291"/>
      <c r="JGV115" s="291"/>
      <c r="JGW115" s="291"/>
      <c r="JGX115" s="291"/>
      <c r="JGY115" s="291"/>
      <c r="JGZ115" s="291"/>
      <c r="JHA115" s="291"/>
      <c r="JHB115" s="291"/>
      <c r="JHC115" s="291"/>
      <c r="JHD115" s="291"/>
      <c r="JHE115" s="291"/>
      <c r="JHF115" s="291"/>
      <c r="JHG115" s="291"/>
      <c r="JHH115" s="291"/>
      <c r="JHI115" s="291"/>
      <c r="JHJ115" s="291"/>
      <c r="JHK115" s="291"/>
      <c r="JHL115" s="291"/>
      <c r="JHM115" s="291"/>
      <c r="JHN115" s="291"/>
      <c r="JHO115" s="291"/>
      <c r="JHP115" s="291"/>
      <c r="JHQ115" s="291"/>
      <c r="JHR115" s="291"/>
      <c r="JHS115" s="291"/>
      <c r="JHT115" s="291"/>
      <c r="JHU115" s="291"/>
      <c r="JHV115" s="291"/>
      <c r="JHW115" s="291"/>
      <c r="JHX115" s="291"/>
      <c r="JHY115" s="291"/>
      <c r="JHZ115" s="291"/>
      <c r="JIA115" s="291"/>
      <c r="JIB115" s="291"/>
      <c r="JIC115" s="291"/>
      <c r="JID115" s="291"/>
      <c r="JIE115" s="291"/>
      <c r="JIF115" s="291"/>
      <c r="JIG115" s="291"/>
      <c r="JIH115" s="291"/>
      <c r="JII115" s="291"/>
      <c r="JIJ115" s="291"/>
      <c r="JIK115" s="291"/>
      <c r="JIL115" s="291"/>
      <c r="JIM115" s="291"/>
      <c r="JIN115" s="291"/>
      <c r="JIO115" s="291"/>
      <c r="JIP115" s="291"/>
      <c r="JIQ115" s="291"/>
      <c r="JIR115" s="291"/>
      <c r="JIS115" s="291"/>
      <c r="JIT115" s="291"/>
      <c r="JIU115" s="291"/>
      <c r="JIV115" s="291"/>
      <c r="JIW115" s="291"/>
      <c r="JIX115" s="291"/>
      <c r="JIY115" s="291"/>
      <c r="JIZ115" s="291"/>
      <c r="JJA115" s="291"/>
      <c r="JJB115" s="291"/>
      <c r="JJC115" s="291"/>
      <c r="JJD115" s="291"/>
      <c r="JJE115" s="291"/>
      <c r="JJF115" s="291"/>
      <c r="JJG115" s="291"/>
      <c r="JJH115" s="291"/>
      <c r="JJI115" s="291"/>
      <c r="JJJ115" s="291"/>
      <c r="JJK115" s="291"/>
      <c r="JJL115" s="291"/>
      <c r="JJM115" s="291"/>
      <c r="JJN115" s="291"/>
      <c r="JJO115" s="291"/>
      <c r="JJP115" s="291"/>
      <c r="JJQ115" s="291"/>
      <c r="JJR115" s="291"/>
      <c r="JJS115" s="291"/>
      <c r="JJT115" s="291"/>
      <c r="JJU115" s="291"/>
      <c r="JJV115" s="291"/>
      <c r="JJW115" s="291"/>
      <c r="JJX115" s="291"/>
      <c r="JJY115" s="291"/>
      <c r="JJZ115" s="291"/>
      <c r="JKA115" s="291"/>
      <c r="JKB115" s="291"/>
      <c r="JKC115" s="291"/>
      <c r="JKD115" s="291"/>
      <c r="JKE115" s="291"/>
      <c r="JKF115" s="291"/>
      <c r="JKG115" s="291"/>
      <c r="JKH115" s="291"/>
      <c r="JKI115" s="291"/>
      <c r="JKJ115" s="291"/>
      <c r="JKK115" s="291"/>
      <c r="JKL115" s="291"/>
      <c r="JKM115" s="291"/>
      <c r="JKN115" s="291"/>
      <c r="JKO115" s="291"/>
      <c r="JKP115" s="291"/>
      <c r="JKQ115" s="291"/>
      <c r="JKR115" s="291"/>
      <c r="JKS115" s="291"/>
      <c r="JKT115" s="291"/>
      <c r="JKU115" s="291"/>
      <c r="JKV115" s="291"/>
      <c r="JKW115" s="291"/>
      <c r="JKX115" s="291"/>
      <c r="JKY115" s="291"/>
      <c r="JKZ115" s="291"/>
      <c r="JLA115" s="291"/>
      <c r="JLB115" s="291"/>
      <c r="JLC115" s="291"/>
      <c r="JLD115" s="291"/>
      <c r="JLE115" s="291"/>
      <c r="JLF115" s="291"/>
      <c r="JLG115" s="291"/>
      <c r="JLH115" s="291"/>
      <c r="JLI115" s="291"/>
      <c r="JLJ115" s="291"/>
      <c r="JLK115" s="291"/>
      <c r="JLL115" s="291"/>
      <c r="JLM115" s="291"/>
      <c r="JLN115" s="291"/>
      <c r="JLO115" s="291"/>
      <c r="JLP115" s="291"/>
      <c r="JLQ115" s="291"/>
      <c r="JLR115" s="291"/>
      <c r="JLS115" s="291"/>
      <c r="JLT115" s="291"/>
      <c r="JLU115" s="291"/>
      <c r="JLV115" s="291"/>
      <c r="JLW115" s="291"/>
      <c r="JLX115" s="291"/>
      <c r="JLY115" s="291"/>
      <c r="JLZ115" s="291"/>
      <c r="JMA115" s="291"/>
      <c r="JMB115" s="291"/>
      <c r="JMC115" s="291"/>
      <c r="JMD115" s="291"/>
      <c r="JME115" s="291"/>
      <c r="JMF115" s="291"/>
      <c r="JMG115" s="291"/>
      <c r="JMH115" s="291"/>
      <c r="JMI115" s="291"/>
      <c r="JMJ115" s="291"/>
      <c r="JMK115" s="291"/>
      <c r="JML115" s="291"/>
      <c r="JMM115" s="291"/>
      <c r="JMN115" s="291"/>
      <c r="JMO115" s="291"/>
      <c r="JMP115" s="291"/>
      <c r="JMQ115" s="291"/>
      <c r="JMR115" s="291"/>
      <c r="JMS115" s="291"/>
      <c r="JMT115" s="291"/>
      <c r="JMU115" s="291"/>
      <c r="JMV115" s="291"/>
      <c r="JMW115" s="291"/>
      <c r="JMX115" s="291"/>
      <c r="JMY115" s="291"/>
      <c r="JMZ115" s="291"/>
      <c r="JNA115" s="291"/>
      <c r="JNB115" s="291"/>
      <c r="JNC115" s="291"/>
      <c r="JND115" s="291"/>
      <c r="JNE115" s="291"/>
      <c r="JNF115" s="291"/>
      <c r="JNG115" s="291"/>
      <c r="JNH115" s="291"/>
      <c r="JNI115" s="291"/>
      <c r="JNJ115" s="291"/>
      <c r="JNK115" s="291"/>
      <c r="JNL115" s="291"/>
      <c r="JNM115" s="291"/>
      <c r="JNN115" s="291"/>
      <c r="JNO115" s="291"/>
      <c r="JNP115" s="291"/>
      <c r="JNQ115" s="291"/>
      <c r="JNR115" s="291"/>
      <c r="JNS115" s="291"/>
      <c r="JNT115" s="291"/>
      <c r="JNU115" s="291"/>
      <c r="JNV115" s="291"/>
      <c r="JNW115" s="291"/>
      <c r="JNX115" s="291"/>
      <c r="JNY115" s="291"/>
      <c r="JNZ115" s="291"/>
      <c r="JOA115" s="291"/>
      <c r="JOB115" s="291"/>
      <c r="JOC115" s="291"/>
      <c r="JOD115" s="291"/>
      <c r="JOE115" s="291"/>
      <c r="JOF115" s="291"/>
      <c r="JOG115" s="291"/>
      <c r="JOH115" s="291"/>
      <c r="JOI115" s="291"/>
      <c r="JOJ115" s="291"/>
      <c r="JOK115" s="291"/>
      <c r="JOL115" s="291"/>
      <c r="JOM115" s="291"/>
      <c r="JON115" s="291"/>
      <c r="JOO115" s="291"/>
      <c r="JOP115" s="291"/>
      <c r="JOQ115" s="291"/>
      <c r="JOR115" s="291"/>
      <c r="JOS115" s="291"/>
      <c r="JOT115" s="291"/>
      <c r="JOU115" s="291"/>
      <c r="JOV115" s="291"/>
      <c r="JOW115" s="291"/>
      <c r="JOX115" s="291"/>
      <c r="JOY115" s="291"/>
      <c r="JOZ115" s="291"/>
      <c r="JPA115" s="291"/>
      <c r="JPB115" s="291"/>
      <c r="JPC115" s="291"/>
      <c r="JPD115" s="291"/>
      <c r="JPE115" s="170"/>
      <c r="JPF115" s="291"/>
      <c r="JPG115" s="291"/>
      <c r="JPH115" s="291"/>
      <c r="JPI115" s="291"/>
      <c r="JPJ115" s="291"/>
      <c r="JPK115" s="291"/>
      <c r="JPL115" s="291"/>
      <c r="JPM115" s="291"/>
      <c r="JPN115" s="291"/>
      <c r="JPO115" s="291"/>
      <c r="JPP115" s="291"/>
      <c r="JPQ115" s="291"/>
      <c r="JPR115" s="291"/>
      <c r="JPS115" s="291"/>
      <c r="JPT115" s="291"/>
      <c r="JPU115" s="291"/>
      <c r="JPV115" s="291"/>
      <c r="JPW115" s="291"/>
      <c r="JPX115" s="291"/>
      <c r="JPY115" s="291"/>
      <c r="JPZ115" s="291"/>
      <c r="JQA115" s="291"/>
      <c r="JQB115" s="291"/>
      <c r="JQC115" s="291"/>
      <c r="JQD115" s="291"/>
      <c r="JQE115" s="291"/>
      <c r="JQF115" s="291"/>
      <c r="JQG115" s="291"/>
      <c r="JQH115" s="291"/>
      <c r="JQI115" s="291"/>
      <c r="JQJ115" s="291"/>
      <c r="JQK115" s="291"/>
      <c r="JQL115" s="291"/>
      <c r="JQM115" s="291"/>
      <c r="JQN115" s="291"/>
      <c r="JQO115" s="291"/>
      <c r="JQP115" s="291"/>
      <c r="JQQ115" s="291"/>
      <c r="JQR115" s="291"/>
      <c r="JQS115" s="291"/>
      <c r="JQT115" s="291"/>
      <c r="JQU115" s="291"/>
      <c r="JQV115" s="291"/>
      <c r="JQW115" s="291"/>
      <c r="JQX115" s="291"/>
      <c r="JQY115" s="291"/>
      <c r="JQZ115" s="291"/>
      <c r="JRA115" s="291"/>
      <c r="JRB115" s="291"/>
      <c r="JRC115" s="291"/>
      <c r="JRD115" s="291"/>
      <c r="JRE115" s="291"/>
      <c r="JRF115" s="291"/>
      <c r="JRG115" s="291"/>
      <c r="JRH115" s="291"/>
      <c r="JRI115" s="291"/>
      <c r="JRJ115" s="291"/>
      <c r="JRK115" s="291"/>
      <c r="JRL115" s="291"/>
      <c r="JRM115" s="291"/>
      <c r="JRN115" s="291"/>
      <c r="JRO115" s="291"/>
      <c r="JRP115" s="291"/>
      <c r="JRQ115" s="291"/>
      <c r="JRR115" s="291"/>
      <c r="JRS115" s="291"/>
      <c r="JRT115" s="291"/>
      <c r="JRU115" s="291"/>
      <c r="JRV115" s="291"/>
      <c r="JRW115" s="291"/>
      <c r="JRX115" s="291"/>
      <c r="JRY115" s="291"/>
      <c r="JRZ115" s="291"/>
      <c r="JSA115" s="291"/>
      <c r="JSB115" s="291"/>
      <c r="JSC115" s="291"/>
      <c r="JSD115" s="291"/>
      <c r="JSE115" s="291"/>
      <c r="JSF115" s="291"/>
      <c r="JSG115" s="291"/>
      <c r="JSH115" s="291"/>
      <c r="JSI115" s="291"/>
      <c r="JSJ115" s="291"/>
      <c r="JSK115" s="291"/>
      <c r="JSL115" s="291"/>
      <c r="JSM115" s="291"/>
      <c r="JSN115" s="291"/>
      <c r="JSO115" s="291"/>
      <c r="JSP115" s="291"/>
      <c r="JSQ115" s="291"/>
      <c r="JSR115" s="291"/>
      <c r="JSS115" s="291"/>
      <c r="JST115" s="291"/>
      <c r="JSU115" s="291"/>
      <c r="JSV115" s="291"/>
      <c r="JSW115" s="291"/>
      <c r="JSX115" s="291"/>
      <c r="JSY115" s="291"/>
      <c r="JSZ115" s="291"/>
      <c r="JTA115" s="291"/>
      <c r="JTB115" s="291"/>
      <c r="JTC115" s="291"/>
      <c r="JTD115" s="291"/>
      <c r="JTE115" s="291"/>
      <c r="JTF115" s="291"/>
      <c r="JTG115" s="291"/>
      <c r="JTH115" s="291"/>
      <c r="JTI115" s="291"/>
      <c r="JTJ115" s="291"/>
      <c r="JTK115" s="291"/>
      <c r="JTL115" s="291"/>
      <c r="JTM115" s="291"/>
      <c r="JTN115" s="291"/>
      <c r="JTO115" s="291"/>
      <c r="JTP115" s="291"/>
      <c r="JTQ115" s="291"/>
      <c r="JTR115" s="291"/>
      <c r="JTS115" s="291"/>
      <c r="JTT115" s="291"/>
      <c r="JTU115" s="291"/>
      <c r="JTV115" s="291"/>
      <c r="JTW115" s="291"/>
      <c r="JTX115" s="291"/>
      <c r="JTY115" s="291"/>
      <c r="JTZ115" s="291"/>
      <c r="JUA115" s="291"/>
      <c r="JUB115" s="291"/>
      <c r="JUC115" s="291"/>
      <c r="JUD115" s="291"/>
      <c r="JUE115" s="291"/>
      <c r="JUF115" s="291"/>
      <c r="JUG115" s="291"/>
      <c r="JUH115" s="291"/>
      <c r="JUI115" s="291"/>
      <c r="JUJ115" s="291"/>
      <c r="JUK115" s="291"/>
      <c r="JUL115" s="291"/>
      <c r="JUM115" s="291"/>
      <c r="JUN115" s="291"/>
      <c r="JUO115" s="291"/>
      <c r="JUP115" s="291"/>
      <c r="JUQ115" s="291"/>
      <c r="JUR115" s="291"/>
      <c r="JUS115" s="291"/>
      <c r="JUT115" s="291"/>
      <c r="JUU115" s="291"/>
      <c r="JUV115" s="291"/>
      <c r="JUW115" s="291"/>
      <c r="JUX115" s="291"/>
      <c r="JUY115" s="291"/>
      <c r="JUZ115" s="291"/>
      <c r="JVA115" s="291"/>
      <c r="JVB115" s="291"/>
      <c r="JVC115" s="291"/>
      <c r="JVD115" s="291"/>
      <c r="JVE115" s="291"/>
      <c r="JVF115" s="291"/>
      <c r="JVG115" s="291"/>
      <c r="JVH115" s="291"/>
      <c r="JVI115" s="291"/>
      <c r="JVJ115" s="291"/>
      <c r="JVK115" s="291"/>
      <c r="JVL115" s="291"/>
      <c r="JVM115" s="291"/>
      <c r="JVN115" s="291"/>
      <c r="JVO115" s="291"/>
      <c r="JVP115" s="291"/>
      <c r="JVQ115" s="291"/>
      <c r="JVR115" s="291"/>
      <c r="JVS115" s="291"/>
      <c r="JVT115" s="291"/>
      <c r="JVU115" s="291"/>
      <c r="JVV115" s="291"/>
      <c r="JVW115" s="291"/>
      <c r="JVX115" s="291"/>
      <c r="JVY115" s="291"/>
      <c r="JVZ115" s="291"/>
      <c r="JWA115" s="291"/>
      <c r="JWB115" s="291"/>
      <c r="JWC115" s="291"/>
      <c r="JWD115" s="291"/>
      <c r="JWE115" s="291"/>
      <c r="JWF115" s="291"/>
      <c r="JWG115" s="291"/>
      <c r="JWH115" s="291"/>
      <c r="JWI115" s="291"/>
      <c r="JWJ115" s="291"/>
      <c r="JWK115" s="291"/>
      <c r="JWL115" s="291"/>
      <c r="JWM115" s="291"/>
      <c r="JWN115" s="291"/>
      <c r="JWO115" s="291"/>
      <c r="JWP115" s="291"/>
      <c r="JWQ115" s="291"/>
      <c r="JWR115" s="291"/>
      <c r="JWS115" s="291"/>
      <c r="JWT115" s="291"/>
      <c r="JWU115" s="291"/>
      <c r="JWV115" s="291"/>
      <c r="JWW115" s="291"/>
      <c r="JWX115" s="291"/>
      <c r="JWY115" s="291"/>
      <c r="JWZ115" s="291"/>
      <c r="JXA115" s="291"/>
      <c r="JXB115" s="291"/>
      <c r="JXC115" s="291"/>
      <c r="JXD115" s="291"/>
      <c r="JXE115" s="291"/>
      <c r="JXF115" s="291"/>
      <c r="JXG115" s="291"/>
      <c r="JXH115" s="291"/>
      <c r="JXI115" s="291"/>
      <c r="JXJ115" s="291"/>
      <c r="JXK115" s="291"/>
      <c r="JXL115" s="291"/>
      <c r="JXM115" s="291"/>
      <c r="JXN115" s="291"/>
      <c r="JXO115" s="291"/>
      <c r="JXP115" s="291"/>
      <c r="JXQ115" s="291"/>
      <c r="JXR115" s="291"/>
      <c r="JXS115" s="291"/>
      <c r="JXT115" s="291"/>
      <c r="JXU115" s="291"/>
      <c r="JXV115" s="291"/>
      <c r="JXW115" s="291"/>
      <c r="JXX115" s="291"/>
      <c r="JXY115" s="291"/>
      <c r="JXZ115" s="291"/>
      <c r="JYA115" s="291"/>
      <c r="JYB115" s="291"/>
      <c r="JYC115" s="291"/>
      <c r="JYD115" s="291"/>
      <c r="JYE115" s="291"/>
      <c r="JYF115" s="291"/>
      <c r="JYG115" s="291"/>
      <c r="JYH115" s="291"/>
      <c r="JYI115" s="291"/>
      <c r="JYJ115" s="291"/>
      <c r="JYK115" s="291"/>
      <c r="JYL115" s="291"/>
      <c r="JYM115" s="291"/>
      <c r="JYN115" s="291"/>
      <c r="JYO115" s="291"/>
      <c r="JYP115" s="291"/>
      <c r="JYQ115" s="291"/>
      <c r="JYR115" s="291"/>
      <c r="JYS115" s="291"/>
      <c r="JYT115" s="291"/>
      <c r="JYU115" s="291"/>
      <c r="JYV115" s="291"/>
      <c r="JYW115" s="291"/>
      <c r="JYX115" s="291"/>
      <c r="JYY115" s="291"/>
      <c r="JYZ115" s="291"/>
      <c r="JZA115" s="170"/>
      <c r="JZB115" s="291"/>
      <c r="JZC115" s="291"/>
      <c r="JZD115" s="291"/>
      <c r="JZE115" s="291"/>
      <c r="JZF115" s="291"/>
      <c r="JZG115" s="291"/>
      <c r="JZH115" s="291"/>
      <c r="JZI115" s="291"/>
      <c r="JZJ115" s="291"/>
      <c r="JZK115" s="291"/>
      <c r="JZL115" s="291"/>
      <c r="JZM115" s="291"/>
      <c r="JZN115" s="291"/>
      <c r="JZO115" s="291"/>
      <c r="JZP115" s="291"/>
      <c r="JZQ115" s="291"/>
      <c r="JZR115" s="291"/>
      <c r="JZS115" s="291"/>
      <c r="JZT115" s="291"/>
      <c r="JZU115" s="291"/>
      <c r="JZV115" s="291"/>
      <c r="JZW115" s="291"/>
      <c r="JZX115" s="291"/>
      <c r="JZY115" s="291"/>
      <c r="JZZ115" s="291"/>
      <c r="KAA115" s="291"/>
      <c r="KAB115" s="291"/>
      <c r="KAC115" s="291"/>
      <c r="KAD115" s="291"/>
      <c r="KAE115" s="291"/>
      <c r="KAF115" s="291"/>
      <c r="KAG115" s="291"/>
      <c r="KAH115" s="291"/>
      <c r="KAI115" s="291"/>
      <c r="KAJ115" s="291"/>
      <c r="KAK115" s="291"/>
      <c r="KAL115" s="291"/>
      <c r="KAM115" s="291"/>
      <c r="KAN115" s="291"/>
      <c r="KAO115" s="291"/>
      <c r="KAP115" s="291"/>
      <c r="KAQ115" s="291"/>
      <c r="KAR115" s="291"/>
      <c r="KAS115" s="291"/>
      <c r="KAT115" s="291"/>
      <c r="KAU115" s="291"/>
      <c r="KAV115" s="291"/>
      <c r="KAW115" s="291"/>
      <c r="KAX115" s="291"/>
      <c r="KAY115" s="291"/>
      <c r="KAZ115" s="291"/>
      <c r="KBA115" s="291"/>
      <c r="KBB115" s="291"/>
      <c r="KBC115" s="291"/>
      <c r="KBD115" s="291"/>
      <c r="KBE115" s="291"/>
      <c r="KBF115" s="291"/>
      <c r="KBG115" s="291"/>
      <c r="KBH115" s="291"/>
      <c r="KBI115" s="291"/>
      <c r="KBJ115" s="291"/>
      <c r="KBK115" s="291"/>
      <c r="KBL115" s="291"/>
      <c r="KBM115" s="291"/>
      <c r="KBN115" s="291"/>
      <c r="KBO115" s="291"/>
      <c r="KBP115" s="291"/>
      <c r="KBQ115" s="291"/>
      <c r="KBR115" s="291"/>
      <c r="KBS115" s="291"/>
      <c r="KBT115" s="291"/>
      <c r="KBU115" s="291"/>
      <c r="KBV115" s="291"/>
      <c r="KBW115" s="291"/>
      <c r="KBX115" s="291"/>
      <c r="KBY115" s="291"/>
      <c r="KBZ115" s="291"/>
      <c r="KCA115" s="291"/>
      <c r="KCB115" s="291"/>
      <c r="KCC115" s="291"/>
      <c r="KCD115" s="291"/>
      <c r="KCE115" s="291"/>
      <c r="KCF115" s="291"/>
      <c r="KCG115" s="291"/>
      <c r="KCH115" s="291"/>
      <c r="KCI115" s="291"/>
      <c r="KCJ115" s="291"/>
      <c r="KCK115" s="291"/>
      <c r="KCL115" s="291"/>
      <c r="KCM115" s="291"/>
      <c r="KCN115" s="291"/>
      <c r="KCO115" s="291"/>
      <c r="KCP115" s="291"/>
      <c r="KCQ115" s="291"/>
      <c r="KCR115" s="291"/>
      <c r="KCS115" s="291"/>
      <c r="KCT115" s="291"/>
      <c r="KCU115" s="291"/>
      <c r="KCV115" s="291"/>
      <c r="KCW115" s="291"/>
      <c r="KCX115" s="291"/>
      <c r="KCY115" s="291"/>
      <c r="KCZ115" s="291"/>
      <c r="KDA115" s="291"/>
      <c r="KDB115" s="291"/>
      <c r="KDC115" s="291"/>
      <c r="KDD115" s="291"/>
      <c r="KDE115" s="291"/>
      <c r="KDF115" s="291"/>
      <c r="KDG115" s="291"/>
      <c r="KDH115" s="291"/>
      <c r="KDI115" s="291"/>
      <c r="KDJ115" s="291"/>
      <c r="KDK115" s="291"/>
      <c r="KDL115" s="291"/>
      <c r="KDM115" s="291"/>
      <c r="KDN115" s="291"/>
      <c r="KDO115" s="291"/>
      <c r="KDP115" s="291"/>
      <c r="KDQ115" s="291"/>
      <c r="KDR115" s="291"/>
      <c r="KDS115" s="291"/>
      <c r="KDT115" s="291"/>
      <c r="KDU115" s="291"/>
      <c r="KDV115" s="291"/>
      <c r="KDW115" s="291"/>
      <c r="KDX115" s="291"/>
      <c r="KDY115" s="291"/>
      <c r="KDZ115" s="291"/>
      <c r="KEA115" s="291"/>
      <c r="KEB115" s="291"/>
      <c r="KEC115" s="291"/>
      <c r="KED115" s="291"/>
      <c r="KEE115" s="291"/>
      <c r="KEF115" s="291"/>
      <c r="KEG115" s="291"/>
      <c r="KEH115" s="291"/>
      <c r="KEI115" s="291"/>
      <c r="KEJ115" s="291"/>
      <c r="KEK115" s="291"/>
      <c r="KEL115" s="291"/>
      <c r="KEM115" s="291"/>
      <c r="KEN115" s="291"/>
      <c r="KEO115" s="291"/>
      <c r="KEP115" s="291"/>
      <c r="KEQ115" s="291"/>
      <c r="KER115" s="291"/>
      <c r="KES115" s="291"/>
      <c r="KET115" s="291"/>
      <c r="KEU115" s="291"/>
      <c r="KEV115" s="291"/>
      <c r="KEW115" s="291"/>
      <c r="KEX115" s="291"/>
      <c r="KEY115" s="291"/>
      <c r="KEZ115" s="291"/>
      <c r="KFA115" s="291"/>
      <c r="KFB115" s="291"/>
      <c r="KFC115" s="291"/>
      <c r="KFD115" s="291"/>
      <c r="KFE115" s="291"/>
      <c r="KFF115" s="291"/>
      <c r="KFG115" s="291"/>
      <c r="KFH115" s="291"/>
      <c r="KFI115" s="291"/>
      <c r="KFJ115" s="291"/>
      <c r="KFK115" s="291"/>
      <c r="KFL115" s="291"/>
      <c r="KFM115" s="291"/>
      <c r="KFN115" s="291"/>
      <c r="KFO115" s="291"/>
      <c r="KFP115" s="291"/>
      <c r="KFQ115" s="291"/>
      <c r="KFR115" s="291"/>
      <c r="KFS115" s="291"/>
      <c r="KFT115" s="291"/>
      <c r="KFU115" s="291"/>
      <c r="KFV115" s="291"/>
      <c r="KFW115" s="291"/>
      <c r="KFX115" s="291"/>
      <c r="KFY115" s="291"/>
      <c r="KFZ115" s="291"/>
      <c r="KGA115" s="291"/>
      <c r="KGB115" s="291"/>
      <c r="KGC115" s="291"/>
      <c r="KGD115" s="291"/>
      <c r="KGE115" s="291"/>
      <c r="KGF115" s="291"/>
      <c r="KGG115" s="291"/>
      <c r="KGH115" s="291"/>
      <c r="KGI115" s="291"/>
      <c r="KGJ115" s="291"/>
      <c r="KGK115" s="291"/>
      <c r="KGL115" s="291"/>
      <c r="KGM115" s="291"/>
      <c r="KGN115" s="291"/>
      <c r="KGO115" s="291"/>
      <c r="KGP115" s="291"/>
      <c r="KGQ115" s="291"/>
      <c r="KGR115" s="291"/>
      <c r="KGS115" s="291"/>
      <c r="KGT115" s="291"/>
      <c r="KGU115" s="291"/>
      <c r="KGV115" s="291"/>
      <c r="KGW115" s="291"/>
      <c r="KGX115" s="291"/>
      <c r="KGY115" s="291"/>
      <c r="KGZ115" s="291"/>
      <c r="KHA115" s="291"/>
      <c r="KHB115" s="291"/>
      <c r="KHC115" s="291"/>
      <c r="KHD115" s="291"/>
      <c r="KHE115" s="291"/>
      <c r="KHF115" s="291"/>
      <c r="KHG115" s="291"/>
      <c r="KHH115" s="291"/>
      <c r="KHI115" s="291"/>
      <c r="KHJ115" s="291"/>
      <c r="KHK115" s="291"/>
      <c r="KHL115" s="291"/>
      <c r="KHM115" s="291"/>
      <c r="KHN115" s="291"/>
      <c r="KHO115" s="291"/>
      <c r="KHP115" s="291"/>
      <c r="KHQ115" s="291"/>
      <c r="KHR115" s="291"/>
      <c r="KHS115" s="291"/>
      <c r="KHT115" s="291"/>
      <c r="KHU115" s="291"/>
      <c r="KHV115" s="291"/>
      <c r="KHW115" s="291"/>
      <c r="KHX115" s="291"/>
      <c r="KHY115" s="291"/>
      <c r="KHZ115" s="291"/>
      <c r="KIA115" s="291"/>
      <c r="KIB115" s="291"/>
      <c r="KIC115" s="291"/>
      <c r="KID115" s="291"/>
      <c r="KIE115" s="291"/>
      <c r="KIF115" s="291"/>
      <c r="KIG115" s="291"/>
      <c r="KIH115" s="291"/>
      <c r="KII115" s="291"/>
      <c r="KIJ115" s="291"/>
      <c r="KIK115" s="291"/>
      <c r="KIL115" s="291"/>
      <c r="KIM115" s="291"/>
      <c r="KIN115" s="291"/>
      <c r="KIO115" s="291"/>
      <c r="KIP115" s="291"/>
      <c r="KIQ115" s="291"/>
      <c r="KIR115" s="291"/>
      <c r="KIS115" s="291"/>
      <c r="KIT115" s="291"/>
      <c r="KIU115" s="291"/>
      <c r="KIV115" s="291"/>
      <c r="KIW115" s="170"/>
      <c r="KIX115" s="291"/>
      <c r="KIY115" s="291"/>
      <c r="KIZ115" s="291"/>
      <c r="KJA115" s="291"/>
      <c r="KJB115" s="291"/>
      <c r="KJC115" s="291"/>
      <c r="KJD115" s="291"/>
      <c r="KJE115" s="291"/>
      <c r="KJF115" s="291"/>
      <c r="KJG115" s="291"/>
      <c r="KJH115" s="291"/>
      <c r="KJI115" s="291"/>
      <c r="KJJ115" s="291"/>
      <c r="KJK115" s="291"/>
      <c r="KJL115" s="291"/>
      <c r="KJM115" s="291"/>
      <c r="KJN115" s="291"/>
      <c r="KJO115" s="291"/>
      <c r="KJP115" s="291"/>
      <c r="KJQ115" s="291"/>
      <c r="KJR115" s="291"/>
      <c r="KJS115" s="291"/>
      <c r="KJT115" s="291"/>
      <c r="KJU115" s="291"/>
      <c r="KJV115" s="291"/>
      <c r="KJW115" s="291"/>
      <c r="KJX115" s="291"/>
      <c r="KJY115" s="291"/>
      <c r="KJZ115" s="291"/>
      <c r="KKA115" s="291"/>
      <c r="KKB115" s="291"/>
      <c r="KKC115" s="291"/>
      <c r="KKD115" s="291"/>
      <c r="KKE115" s="291"/>
      <c r="KKF115" s="291"/>
      <c r="KKG115" s="291"/>
      <c r="KKH115" s="291"/>
      <c r="KKI115" s="291"/>
      <c r="KKJ115" s="291"/>
      <c r="KKK115" s="291"/>
      <c r="KKL115" s="291"/>
      <c r="KKM115" s="291"/>
      <c r="KKN115" s="291"/>
      <c r="KKO115" s="291"/>
      <c r="KKP115" s="291"/>
      <c r="KKQ115" s="291"/>
      <c r="KKR115" s="291"/>
      <c r="KKS115" s="291"/>
      <c r="KKT115" s="291"/>
      <c r="KKU115" s="291"/>
      <c r="KKV115" s="291"/>
      <c r="KKW115" s="291"/>
      <c r="KKX115" s="291"/>
      <c r="KKY115" s="291"/>
      <c r="KKZ115" s="291"/>
      <c r="KLA115" s="291"/>
      <c r="KLB115" s="291"/>
      <c r="KLC115" s="291"/>
      <c r="KLD115" s="291"/>
      <c r="KLE115" s="291"/>
      <c r="KLF115" s="291"/>
      <c r="KLG115" s="291"/>
      <c r="KLH115" s="291"/>
      <c r="KLI115" s="291"/>
      <c r="KLJ115" s="291"/>
      <c r="KLK115" s="291"/>
      <c r="KLL115" s="291"/>
      <c r="KLM115" s="291"/>
      <c r="KLN115" s="291"/>
      <c r="KLO115" s="291"/>
      <c r="KLP115" s="291"/>
      <c r="KLQ115" s="291"/>
      <c r="KLR115" s="291"/>
      <c r="KLS115" s="291"/>
      <c r="KLT115" s="291"/>
      <c r="KLU115" s="291"/>
      <c r="KLV115" s="291"/>
      <c r="KLW115" s="291"/>
      <c r="KLX115" s="291"/>
      <c r="KLY115" s="291"/>
      <c r="KLZ115" s="291"/>
      <c r="KMA115" s="291"/>
      <c r="KMB115" s="291"/>
      <c r="KMC115" s="291"/>
      <c r="KMD115" s="291"/>
      <c r="KME115" s="291"/>
      <c r="KMF115" s="291"/>
      <c r="KMG115" s="291"/>
      <c r="KMH115" s="291"/>
      <c r="KMI115" s="291"/>
      <c r="KMJ115" s="291"/>
      <c r="KMK115" s="291"/>
      <c r="KML115" s="291"/>
      <c r="KMM115" s="291"/>
      <c r="KMN115" s="291"/>
      <c r="KMO115" s="291"/>
      <c r="KMP115" s="291"/>
      <c r="KMQ115" s="291"/>
      <c r="KMR115" s="291"/>
      <c r="KMS115" s="291"/>
      <c r="KMT115" s="291"/>
      <c r="KMU115" s="291"/>
      <c r="KMV115" s="291"/>
      <c r="KMW115" s="291"/>
      <c r="KMX115" s="291"/>
      <c r="KMY115" s="291"/>
      <c r="KMZ115" s="291"/>
      <c r="KNA115" s="291"/>
      <c r="KNB115" s="291"/>
      <c r="KNC115" s="291"/>
      <c r="KND115" s="291"/>
      <c r="KNE115" s="291"/>
      <c r="KNF115" s="291"/>
      <c r="KNG115" s="291"/>
      <c r="KNH115" s="291"/>
      <c r="KNI115" s="291"/>
      <c r="KNJ115" s="291"/>
      <c r="KNK115" s="291"/>
      <c r="KNL115" s="291"/>
      <c r="KNM115" s="291"/>
      <c r="KNN115" s="291"/>
      <c r="KNO115" s="291"/>
      <c r="KNP115" s="291"/>
      <c r="KNQ115" s="291"/>
      <c r="KNR115" s="291"/>
      <c r="KNS115" s="291"/>
      <c r="KNT115" s="291"/>
      <c r="KNU115" s="291"/>
      <c r="KNV115" s="291"/>
      <c r="KNW115" s="291"/>
      <c r="KNX115" s="291"/>
      <c r="KNY115" s="291"/>
      <c r="KNZ115" s="291"/>
      <c r="KOA115" s="291"/>
      <c r="KOB115" s="291"/>
      <c r="KOC115" s="291"/>
      <c r="KOD115" s="291"/>
      <c r="KOE115" s="291"/>
      <c r="KOF115" s="291"/>
      <c r="KOG115" s="291"/>
      <c r="KOH115" s="291"/>
      <c r="KOI115" s="291"/>
      <c r="KOJ115" s="291"/>
      <c r="KOK115" s="291"/>
      <c r="KOL115" s="291"/>
      <c r="KOM115" s="291"/>
      <c r="KON115" s="291"/>
      <c r="KOO115" s="291"/>
      <c r="KOP115" s="291"/>
      <c r="KOQ115" s="291"/>
      <c r="KOR115" s="291"/>
      <c r="KOS115" s="291"/>
      <c r="KOT115" s="291"/>
      <c r="KOU115" s="291"/>
      <c r="KOV115" s="291"/>
      <c r="KOW115" s="291"/>
      <c r="KOX115" s="291"/>
      <c r="KOY115" s="291"/>
      <c r="KOZ115" s="291"/>
      <c r="KPA115" s="291"/>
      <c r="KPB115" s="291"/>
      <c r="KPC115" s="291"/>
      <c r="KPD115" s="291"/>
      <c r="KPE115" s="291"/>
      <c r="KPF115" s="291"/>
      <c r="KPG115" s="291"/>
      <c r="KPH115" s="291"/>
      <c r="KPI115" s="291"/>
      <c r="KPJ115" s="291"/>
      <c r="KPK115" s="291"/>
      <c r="KPL115" s="291"/>
      <c r="KPM115" s="291"/>
      <c r="KPN115" s="291"/>
      <c r="KPO115" s="291"/>
      <c r="KPP115" s="291"/>
      <c r="KPQ115" s="291"/>
      <c r="KPR115" s="291"/>
      <c r="KPS115" s="291"/>
      <c r="KPT115" s="291"/>
      <c r="KPU115" s="291"/>
      <c r="KPV115" s="291"/>
      <c r="KPW115" s="291"/>
      <c r="KPX115" s="291"/>
      <c r="KPY115" s="291"/>
      <c r="KPZ115" s="291"/>
      <c r="KQA115" s="291"/>
      <c r="KQB115" s="291"/>
      <c r="KQC115" s="291"/>
      <c r="KQD115" s="291"/>
      <c r="KQE115" s="291"/>
      <c r="KQF115" s="291"/>
      <c r="KQG115" s="291"/>
      <c r="KQH115" s="291"/>
      <c r="KQI115" s="291"/>
      <c r="KQJ115" s="291"/>
      <c r="KQK115" s="291"/>
      <c r="KQL115" s="291"/>
      <c r="KQM115" s="291"/>
      <c r="KQN115" s="291"/>
      <c r="KQO115" s="291"/>
      <c r="KQP115" s="291"/>
      <c r="KQQ115" s="291"/>
      <c r="KQR115" s="291"/>
      <c r="KQS115" s="291"/>
      <c r="KQT115" s="291"/>
      <c r="KQU115" s="291"/>
      <c r="KQV115" s="291"/>
      <c r="KQW115" s="291"/>
      <c r="KQX115" s="291"/>
      <c r="KQY115" s="291"/>
      <c r="KQZ115" s="291"/>
      <c r="KRA115" s="291"/>
      <c r="KRB115" s="291"/>
      <c r="KRC115" s="291"/>
      <c r="KRD115" s="291"/>
      <c r="KRE115" s="291"/>
      <c r="KRF115" s="291"/>
      <c r="KRG115" s="291"/>
      <c r="KRH115" s="291"/>
      <c r="KRI115" s="291"/>
      <c r="KRJ115" s="291"/>
      <c r="KRK115" s="291"/>
      <c r="KRL115" s="291"/>
      <c r="KRM115" s="291"/>
      <c r="KRN115" s="291"/>
      <c r="KRO115" s="291"/>
      <c r="KRP115" s="291"/>
      <c r="KRQ115" s="291"/>
      <c r="KRR115" s="291"/>
      <c r="KRS115" s="291"/>
      <c r="KRT115" s="291"/>
      <c r="KRU115" s="291"/>
      <c r="KRV115" s="291"/>
      <c r="KRW115" s="291"/>
      <c r="KRX115" s="291"/>
      <c r="KRY115" s="291"/>
      <c r="KRZ115" s="291"/>
      <c r="KSA115" s="291"/>
      <c r="KSB115" s="291"/>
      <c r="KSC115" s="291"/>
      <c r="KSD115" s="291"/>
      <c r="KSE115" s="291"/>
      <c r="KSF115" s="291"/>
      <c r="KSG115" s="291"/>
      <c r="KSH115" s="291"/>
      <c r="KSI115" s="291"/>
      <c r="KSJ115" s="291"/>
      <c r="KSK115" s="291"/>
      <c r="KSL115" s="291"/>
      <c r="KSM115" s="291"/>
      <c r="KSN115" s="291"/>
      <c r="KSO115" s="291"/>
      <c r="KSP115" s="291"/>
      <c r="KSQ115" s="291"/>
      <c r="KSR115" s="291"/>
      <c r="KSS115" s="170"/>
      <c r="KST115" s="291"/>
      <c r="KSU115" s="291"/>
      <c r="KSV115" s="291"/>
      <c r="KSW115" s="291"/>
      <c r="KSX115" s="291"/>
      <c r="KSY115" s="291"/>
      <c r="KSZ115" s="291"/>
      <c r="KTA115" s="291"/>
      <c r="KTB115" s="291"/>
      <c r="KTC115" s="291"/>
      <c r="KTD115" s="291"/>
      <c r="KTE115" s="291"/>
      <c r="KTF115" s="291"/>
      <c r="KTG115" s="291"/>
      <c r="KTH115" s="291"/>
      <c r="KTI115" s="291"/>
      <c r="KTJ115" s="291"/>
      <c r="KTK115" s="291"/>
      <c r="KTL115" s="291"/>
      <c r="KTM115" s="291"/>
      <c r="KTN115" s="291"/>
      <c r="KTO115" s="291"/>
      <c r="KTP115" s="291"/>
      <c r="KTQ115" s="291"/>
      <c r="KTR115" s="291"/>
      <c r="KTS115" s="291"/>
      <c r="KTT115" s="291"/>
      <c r="KTU115" s="291"/>
      <c r="KTV115" s="291"/>
      <c r="KTW115" s="291"/>
      <c r="KTX115" s="291"/>
      <c r="KTY115" s="291"/>
      <c r="KTZ115" s="291"/>
      <c r="KUA115" s="291"/>
      <c r="KUB115" s="291"/>
      <c r="KUC115" s="291"/>
      <c r="KUD115" s="291"/>
      <c r="KUE115" s="291"/>
      <c r="KUF115" s="291"/>
      <c r="KUG115" s="291"/>
      <c r="KUH115" s="291"/>
      <c r="KUI115" s="291"/>
      <c r="KUJ115" s="291"/>
      <c r="KUK115" s="291"/>
      <c r="KUL115" s="291"/>
      <c r="KUM115" s="291"/>
      <c r="KUN115" s="291"/>
      <c r="KUO115" s="291"/>
      <c r="KUP115" s="291"/>
      <c r="KUQ115" s="291"/>
      <c r="KUR115" s="291"/>
      <c r="KUS115" s="291"/>
      <c r="KUT115" s="291"/>
      <c r="KUU115" s="291"/>
      <c r="KUV115" s="291"/>
      <c r="KUW115" s="291"/>
      <c r="KUX115" s="291"/>
      <c r="KUY115" s="291"/>
      <c r="KUZ115" s="291"/>
      <c r="KVA115" s="291"/>
      <c r="KVB115" s="291"/>
      <c r="KVC115" s="291"/>
      <c r="KVD115" s="291"/>
      <c r="KVE115" s="291"/>
      <c r="KVF115" s="291"/>
      <c r="KVG115" s="291"/>
      <c r="KVH115" s="291"/>
      <c r="KVI115" s="291"/>
      <c r="KVJ115" s="291"/>
      <c r="KVK115" s="291"/>
      <c r="KVL115" s="291"/>
      <c r="KVM115" s="291"/>
      <c r="KVN115" s="291"/>
      <c r="KVO115" s="291"/>
      <c r="KVP115" s="291"/>
      <c r="KVQ115" s="291"/>
      <c r="KVR115" s="291"/>
      <c r="KVS115" s="291"/>
      <c r="KVT115" s="291"/>
      <c r="KVU115" s="291"/>
      <c r="KVV115" s="291"/>
      <c r="KVW115" s="291"/>
      <c r="KVX115" s="291"/>
      <c r="KVY115" s="291"/>
      <c r="KVZ115" s="291"/>
      <c r="KWA115" s="291"/>
      <c r="KWB115" s="291"/>
      <c r="KWC115" s="291"/>
      <c r="KWD115" s="291"/>
      <c r="KWE115" s="291"/>
      <c r="KWF115" s="291"/>
      <c r="KWG115" s="291"/>
      <c r="KWH115" s="291"/>
      <c r="KWI115" s="291"/>
      <c r="KWJ115" s="291"/>
      <c r="KWK115" s="291"/>
      <c r="KWL115" s="291"/>
      <c r="KWM115" s="291"/>
      <c r="KWN115" s="291"/>
      <c r="KWO115" s="291"/>
      <c r="KWP115" s="291"/>
      <c r="KWQ115" s="291"/>
      <c r="KWR115" s="291"/>
      <c r="KWS115" s="291"/>
      <c r="KWT115" s="291"/>
      <c r="KWU115" s="291"/>
      <c r="KWV115" s="291"/>
      <c r="KWW115" s="291"/>
      <c r="KWX115" s="291"/>
      <c r="KWY115" s="291"/>
      <c r="KWZ115" s="291"/>
      <c r="KXA115" s="291"/>
      <c r="KXB115" s="291"/>
      <c r="KXC115" s="291"/>
      <c r="KXD115" s="291"/>
      <c r="KXE115" s="291"/>
      <c r="KXF115" s="291"/>
      <c r="KXG115" s="291"/>
      <c r="KXH115" s="291"/>
      <c r="KXI115" s="291"/>
      <c r="KXJ115" s="291"/>
      <c r="KXK115" s="291"/>
      <c r="KXL115" s="291"/>
      <c r="KXM115" s="291"/>
      <c r="KXN115" s="291"/>
      <c r="KXO115" s="291"/>
      <c r="KXP115" s="291"/>
      <c r="KXQ115" s="291"/>
      <c r="KXR115" s="291"/>
      <c r="KXS115" s="291"/>
      <c r="KXT115" s="291"/>
      <c r="KXU115" s="291"/>
      <c r="KXV115" s="291"/>
      <c r="KXW115" s="291"/>
      <c r="KXX115" s="291"/>
      <c r="KXY115" s="291"/>
      <c r="KXZ115" s="291"/>
      <c r="KYA115" s="291"/>
      <c r="KYB115" s="291"/>
      <c r="KYC115" s="291"/>
      <c r="KYD115" s="291"/>
      <c r="KYE115" s="291"/>
      <c r="KYF115" s="291"/>
      <c r="KYG115" s="291"/>
      <c r="KYH115" s="291"/>
      <c r="KYI115" s="291"/>
      <c r="KYJ115" s="291"/>
      <c r="KYK115" s="291"/>
      <c r="KYL115" s="291"/>
      <c r="KYM115" s="291"/>
      <c r="KYN115" s="291"/>
      <c r="KYO115" s="291"/>
      <c r="KYP115" s="291"/>
      <c r="KYQ115" s="291"/>
      <c r="KYR115" s="291"/>
      <c r="KYS115" s="291"/>
      <c r="KYT115" s="291"/>
      <c r="KYU115" s="291"/>
      <c r="KYV115" s="291"/>
      <c r="KYW115" s="291"/>
      <c r="KYX115" s="291"/>
      <c r="KYY115" s="291"/>
      <c r="KYZ115" s="291"/>
      <c r="KZA115" s="291"/>
      <c r="KZB115" s="291"/>
      <c r="KZC115" s="291"/>
      <c r="KZD115" s="291"/>
      <c r="KZE115" s="291"/>
      <c r="KZF115" s="291"/>
      <c r="KZG115" s="291"/>
      <c r="KZH115" s="291"/>
      <c r="KZI115" s="291"/>
      <c r="KZJ115" s="291"/>
      <c r="KZK115" s="291"/>
      <c r="KZL115" s="291"/>
      <c r="KZM115" s="291"/>
      <c r="KZN115" s="291"/>
      <c r="KZO115" s="291"/>
      <c r="KZP115" s="291"/>
      <c r="KZQ115" s="291"/>
      <c r="KZR115" s="291"/>
      <c r="KZS115" s="291"/>
      <c r="KZT115" s="291"/>
      <c r="KZU115" s="291"/>
      <c r="KZV115" s="291"/>
      <c r="KZW115" s="291"/>
      <c r="KZX115" s="291"/>
      <c r="KZY115" s="291"/>
      <c r="KZZ115" s="291"/>
      <c r="LAA115" s="291"/>
      <c r="LAB115" s="291"/>
      <c r="LAC115" s="291"/>
      <c r="LAD115" s="291"/>
      <c r="LAE115" s="291"/>
      <c r="LAF115" s="291"/>
      <c r="LAG115" s="291"/>
      <c r="LAH115" s="291"/>
      <c r="LAI115" s="291"/>
      <c r="LAJ115" s="291"/>
      <c r="LAK115" s="291"/>
      <c r="LAL115" s="291"/>
      <c r="LAM115" s="291"/>
      <c r="LAN115" s="291"/>
      <c r="LAO115" s="291"/>
      <c r="LAP115" s="291"/>
      <c r="LAQ115" s="291"/>
      <c r="LAR115" s="291"/>
      <c r="LAS115" s="291"/>
      <c r="LAT115" s="291"/>
      <c r="LAU115" s="291"/>
      <c r="LAV115" s="291"/>
      <c r="LAW115" s="291"/>
      <c r="LAX115" s="291"/>
      <c r="LAY115" s="291"/>
      <c r="LAZ115" s="291"/>
      <c r="LBA115" s="291"/>
      <c r="LBB115" s="291"/>
      <c r="LBC115" s="291"/>
      <c r="LBD115" s="291"/>
      <c r="LBE115" s="291"/>
      <c r="LBF115" s="291"/>
      <c r="LBG115" s="291"/>
      <c r="LBH115" s="291"/>
      <c r="LBI115" s="291"/>
      <c r="LBJ115" s="291"/>
      <c r="LBK115" s="291"/>
      <c r="LBL115" s="291"/>
      <c r="LBM115" s="291"/>
      <c r="LBN115" s="291"/>
      <c r="LBO115" s="291"/>
      <c r="LBP115" s="291"/>
      <c r="LBQ115" s="291"/>
      <c r="LBR115" s="291"/>
      <c r="LBS115" s="291"/>
      <c r="LBT115" s="291"/>
      <c r="LBU115" s="291"/>
      <c r="LBV115" s="291"/>
      <c r="LBW115" s="291"/>
      <c r="LBX115" s="291"/>
      <c r="LBY115" s="291"/>
      <c r="LBZ115" s="291"/>
      <c r="LCA115" s="291"/>
      <c r="LCB115" s="291"/>
      <c r="LCC115" s="291"/>
      <c r="LCD115" s="291"/>
      <c r="LCE115" s="291"/>
      <c r="LCF115" s="291"/>
      <c r="LCG115" s="291"/>
      <c r="LCH115" s="291"/>
      <c r="LCI115" s="291"/>
      <c r="LCJ115" s="291"/>
      <c r="LCK115" s="291"/>
      <c r="LCL115" s="291"/>
      <c r="LCM115" s="291"/>
      <c r="LCN115" s="291"/>
      <c r="LCO115" s="170"/>
      <c r="LCP115" s="291"/>
      <c r="LCQ115" s="291"/>
      <c r="LCR115" s="291"/>
      <c r="LCS115" s="291"/>
      <c r="LCT115" s="291"/>
      <c r="LCU115" s="291"/>
      <c r="LCV115" s="291"/>
      <c r="LCW115" s="291"/>
      <c r="LCX115" s="291"/>
      <c r="LCY115" s="291"/>
      <c r="LCZ115" s="291"/>
      <c r="LDA115" s="291"/>
      <c r="LDB115" s="291"/>
      <c r="LDC115" s="291"/>
      <c r="LDD115" s="291"/>
      <c r="LDE115" s="291"/>
      <c r="LDF115" s="291"/>
      <c r="LDG115" s="291"/>
      <c r="LDH115" s="291"/>
      <c r="LDI115" s="291"/>
      <c r="LDJ115" s="291"/>
      <c r="LDK115" s="291"/>
      <c r="LDL115" s="291"/>
      <c r="LDM115" s="291"/>
      <c r="LDN115" s="291"/>
      <c r="LDO115" s="291"/>
      <c r="LDP115" s="291"/>
      <c r="LDQ115" s="291"/>
      <c r="LDR115" s="291"/>
      <c r="LDS115" s="291"/>
      <c r="LDT115" s="291"/>
      <c r="LDU115" s="291"/>
      <c r="LDV115" s="291"/>
      <c r="LDW115" s="291"/>
      <c r="LDX115" s="291"/>
      <c r="LDY115" s="291"/>
      <c r="LDZ115" s="291"/>
      <c r="LEA115" s="291"/>
      <c r="LEB115" s="291"/>
      <c r="LEC115" s="291"/>
      <c r="LED115" s="291"/>
      <c r="LEE115" s="291"/>
      <c r="LEF115" s="291"/>
      <c r="LEG115" s="291"/>
      <c r="LEH115" s="291"/>
      <c r="LEI115" s="291"/>
      <c r="LEJ115" s="291"/>
      <c r="LEK115" s="291"/>
      <c r="LEL115" s="291"/>
      <c r="LEM115" s="291"/>
      <c r="LEN115" s="291"/>
      <c r="LEO115" s="291"/>
      <c r="LEP115" s="291"/>
      <c r="LEQ115" s="291"/>
      <c r="LER115" s="291"/>
      <c r="LES115" s="291"/>
      <c r="LET115" s="291"/>
      <c r="LEU115" s="291"/>
      <c r="LEV115" s="291"/>
      <c r="LEW115" s="291"/>
      <c r="LEX115" s="291"/>
      <c r="LEY115" s="291"/>
      <c r="LEZ115" s="291"/>
      <c r="LFA115" s="291"/>
      <c r="LFB115" s="291"/>
      <c r="LFC115" s="291"/>
      <c r="LFD115" s="291"/>
      <c r="LFE115" s="291"/>
      <c r="LFF115" s="291"/>
      <c r="LFG115" s="291"/>
      <c r="LFH115" s="291"/>
      <c r="LFI115" s="291"/>
      <c r="LFJ115" s="291"/>
      <c r="LFK115" s="291"/>
      <c r="LFL115" s="291"/>
      <c r="LFM115" s="291"/>
      <c r="LFN115" s="291"/>
      <c r="LFO115" s="291"/>
      <c r="LFP115" s="291"/>
      <c r="LFQ115" s="291"/>
      <c r="LFR115" s="291"/>
      <c r="LFS115" s="291"/>
      <c r="LFT115" s="291"/>
      <c r="LFU115" s="291"/>
      <c r="LFV115" s="291"/>
      <c r="LFW115" s="291"/>
      <c r="LFX115" s="291"/>
      <c r="LFY115" s="291"/>
      <c r="LFZ115" s="291"/>
      <c r="LGA115" s="291"/>
      <c r="LGB115" s="291"/>
      <c r="LGC115" s="291"/>
      <c r="LGD115" s="291"/>
      <c r="LGE115" s="291"/>
      <c r="LGF115" s="291"/>
      <c r="LGG115" s="291"/>
      <c r="LGH115" s="291"/>
      <c r="LGI115" s="291"/>
      <c r="LGJ115" s="291"/>
      <c r="LGK115" s="291"/>
      <c r="LGL115" s="291"/>
      <c r="LGM115" s="291"/>
      <c r="LGN115" s="291"/>
      <c r="LGO115" s="291"/>
      <c r="LGP115" s="291"/>
      <c r="LGQ115" s="291"/>
      <c r="LGR115" s="291"/>
      <c r="LGS115" s="291"/>
      <c r="LGT115" s="291"/>
      <c r="LGU115" s="291"/>
      <c r="LGV115" s="291"/>
      <c r="LGW115" s="291"/>
      <c r="LGX115" s="291"/>
      <c r="LGY115" s="291"/>
      <c r="LGZ115" s="291"/>
      <c r="LHA115" s="291"/>
      <c r="LHB115" s="291"/>
      <c r="LHC115" s="291"/>
      <c r="LHD115" s="291"/>
      <c r="LHE115" s="291"/>
      <c r="LHF115" s="291"/>
      <c r="LHG115" s="291"/>
      <c r="LHH115" s="291"/>
      <c r="LHI115" s="291"/>
      <c r="LHJ115" s="291"/>
      <c r="LHK115" s="291"/>
      <c r="LHL115" s="291"/>
      <c r="LHM115" s="291"/>
      <c r="LHN115" s="291"/>
      <c r="LHO115" s="291"/>
      <c r="LHP115" s="291"/>
      <c r="LHQ115" s="291"/>
      <c r="LHR115" s="291"/>
      <c r="LHS115" s="291"/>
      <c r="LHT115" s="291"/>
      <c r="LHU115" s="291"/>
      <c r="LHV115" s="291"/>
      <c r="LHW115" s="291"/>
      <c r="LHX115" s="291"/>
      <c r="LHY115" s="291"/>
      <c r="LHZ115" s="291"/>
      <c r="LIA115" s="291"/>
      <c r="LIB115" s="291"/>
      <c r="LIC115" s="291"/>
      <c r="LID115" s="291"/>
      <c r="LIE115" s="291"/>
      <c r="LIF115" s="291"/>
      <c r="LIG115" s="291"/>
      <c r="LIH115" s="291"/>
      <c r="LII115" s="291"/>
      <c r="LIJ115" s="291"/>
      <c r="LIK115" s="291"/>
      <c r="LIL115" s="291"/>
      <c r="LIM115" s="291"/>
      <c r="LIN115" s="291"/>
      <c r="LIO115" s="291"/>
      <c r="LIP115" s="291"/>
      <c r="LIQ115" s="291"/>
      <c r="LIR115" s="291"/>
      <c r="LIS115" s="291"/>
      <c r="LIT115" s="291"/>
      <c r="LIU115" s="291"/>
      <c r="LIV115" s="291"/>
      <c r="LIW115" s="291"/>
      <c r="LIX115" s="291"/>
      <c r="LIY115" s="291"/>
      <c r="LIZ115" s="291"/>
      <c r="LJA115" s="291"/>
      <c r="LJB115" s="291"/>
      <c r="LJC115" s="291"/>
      <c r="LJD115" s="291"/>
      <c r="LJE115" s="291"/>
      <c r="LJF115" s="291"/>
      <c r="LJG115" s="291"/>
      <c r="LJH115" s="291"/>
      <c r="LJI115" s="291"/>
      <c r="LJJ115" s="291"/>
      <c r="LJK115" s="291"/>
      <c r="LJL115" s="291"/>
      <c r="LJM115" s="291"/>
      <c r="LJN115" s="291"/>
      <c r="LJO115" s="291"/>
      <c r="LJP115" s="291"/>
      <c r="LJQ115" s="291"/>
      <c r="LJR115" s="291"/>
      <c r="LJS115" s="291"/>
      <c r="LJT115" s="291"/>
      <c r="LJU115" s="291"/>
      <c r="LJV115" s="291"/>
      <c r="LJW115" s="291"/>
      <c r="LJX115" s="291"/>
      <c r="LJY115" s="291"/>
      <c r="LJZ115" s="291"/>
      <c r="LKA115" s="291"/>
      <c r="LKB115" s="291"/>
      <c r="LKC115" s="291"/>
      <c r="LKD115" s="291"/>
      <c r="LKE115" s="291"/>
      <c r="LKF115" s="291"/>
      <c r="LKG115" s="291"/>
      <c r="LKH115" s="291"/>
      <c r="LKI115" s="291"/>
      <c r="LKJ115" s="291"/>
      <c r="LKK115" s="291"/>
      <c r="LKL115" s="291"/>
      <c r="LKM115" s="291"/>
      <c r="LKN115" s="291"/>
      <c r="LKO115" s="291"/>
      <c r="LKP115" s="291"/>
      <c r="LKQ115" s="291"/>
      <c r="LKR115" s="291"/>
      <c r="LKS115" s="291"/>
      <c r="LKT115" s="291"/>
      <c r="LKU115" s="291"/>
      <c r="LKV115" s="291"/>
      <c r="LKW115" s="291"/>
      <c r="LKX115" s="291"/>
      <c r="LKY115" s="291"/>
      <c r="LKZ115" s="291"/>
      <c r="LLA115" s="291"/>
      <c r="LLB115" s="291"/>
      <c r="LLC115" s="291"/>
      <c r="LLD115" s="291"/>
      <c r="LLE115" s="291"/>
      <c r="LLF115" s="291"/>
      <c r="LLG115" s="291"/>
      <c r="LLH115" s="291"/>
      <c r="LLI115" s="291"/>
      <c r="LLJ115" s="291"/>
      <c r="LLK115" s="291"/>
      <c r="LLL115" s="291"/>
      <c r="LLM115" s="291"/>
      <c r="LLN115" s="291"/>
      <c r="LLO115" s="291"/>
      <c r="LLP115" s="291"/>
      <c r="LLQ115" s="291"/>
      <c r="LLR115" s="291"/>
      <c r="LLS115" s="291"/>
      <c r="LLT115" s="291"/>
      <c r="LLU115" s="291"/>
      <c r="LLV115" s="291"/>
      <c r="LLW115" s="291"/>
      <c r="LLX115" s="291"/>
      <c r="LLY115" s="291"/>
      <c r="LLZ115" s="291"/>
      <c r="LMA115" s="291"/>
      <c r="LMB115" s="291"/>
      <c r="LMC115" s="291"/>
      <c r="LMD115" s="291"/>
      <c r="LME115" s="291"/>
      <c r="LMF115" s="291"/>
      <c r="LMG115" s="291"/>
      <c r="LMH115" s="291"/>
      <c r="LMI115" s="291"/>
      <c r="LMJ115" s="291"/>
      <c r="LMK115" s="170"/>
      <c r="LML115" s="291"/>
      <c r="LMM115" s="291"/>
      <c r="LMN115" s="291"/>
      <c r="LMO115" s="291"/>
      <c r="LMP115" s="291"/>
      <c r="LMQ115" s="291"/>
      <c r="LMR115" s="291"/>
      <c r="LMS115" s="291"/>
      <c r="LMT115" s="291"/>
      <c r="LMU115" s="291"/>
      <c r="LMV115" s="291"/>
      <c r="LMW115" s="291"/>
      <c r="LMX115" s="291"/>
      <c r="LMY115" s="291"/>
      <c r="LMZ115" s="291"/>
      <c r="LNA115" s="291"/>
      <c r="LNB115" s="291"/>
      <c r="LNC115" s="291"/>
      <c r="LND115" s="291"/>
      <c r="LNE115" s="291"/>
      <c r="LNF115" s="291"/>
      <c r="LNG115" s="291"/>
      <c r="LNH115" s="291"/>
      <c r="LNI115" s="291"/>
      <c r="LNJ115" s="291"/>
      <c r="LNK115" s="291"/>
      <c r="LNL115" s="291"/>
      <c r="LNM115" s="291"/>
      <c r="LNN115" s="291"/>
      <c r="LNO115" s="291"/>
      <c r="LNP115" s="291"/>
      <c r="LNQ115" s="291"/>
      <c r="LNR115" s="291"/>
      <c r="LNS115" s="291"/>
      <c r="LNT115" s="291"/>
      <c r="LNU115" s="291"/>
      <c r="LNV115" s="291"/>
      <c r="LNW115" s="291"/>
      <c r="LNX115" s="291"/>
      <c r="LNY115" s="291"/>
      <c r="LNZ115" s="291"/>
      <c r="LOA115" s="291"/>
      <c r="LOB115" s="291"/>
      <c r="LOC115" s="291"/>
      <c r="LOD115" s="291"/>
      <c r="LOE115" s="291"/>
      <c r="LOF115" s="291"/>
      <c r="LOG115" s="291"/>
      <c r="LOH115" s="291"/>
      <c r="LOI115" s="291"/>
      <c r="LOJ115" s="291"/>
      <c r="LOK115" s="291"/>
      <c r="LOL115" s="291"/>
      <c r="LOM115" s="291"/>
      <c r="LON115" s="291"/>
      <c r="LOO115" s="291"/>
      <c r="LOP115" s="291"/>
      <c r="LOQ115" s="291"/>
      <c r="LOR115" s="291"/>
      <c r="LOS115" s="291"/>
      <c r="LOT115" s="291"/>
      <c r="LOU115" s="291"/>
      <c r="LOV115" s="291"/>
      <c r="LOW115" s="291"/>
      <c r="LOX115" s="291"/>
      <c r="LOY115" s="291"/>
      <c r="LOZ115" s="291"/>
      <c r="LPA115" s="291"/>
      <c r="LPB115" s="291"/>
      <c r="LPC115" s="291"/>
      <c r="LPD115" s="291"/>
      <c r="LPE115" s="291"/>
      <c r="LPF115" s="291"/>
      <c r="LPG115" s="291"/>
      <c r="LPH115" s="291"/>
      <c r="LPI115" s="291"/>
      <c r="LPJ115" s="291"/>
      <c r="LPK115" s="291"/>
      <c r="LPL115" s="291"/>
      <c r="LPM115" s="291"/>
      <c r="LPN115" s="291"/>
      <c r="LPO115" s="291"/>
      <c r="LPP115" s="291"/>
      <c r="LPQ115" s="291"/>
      <c r="LPR115" s="291"/>
      <c r="LPS115" s="291"/>
      <c r="LPT115" s="291"/>
      <c r="LPU115" s="291"/>
      <c r="LPV115" s="291"/>
      <c r="LPW115" s="291"/>
      <c r="LPX115" s="291"/>
      <c r="LPY115" s="291"/>
      <c r="LPZ115" s="291"/>
      <c r="LQA115" s="291"/>
      <c r="LQB115" s="291"/>
      <c r="LQC115" s="291"/>
      <c r="LQD115" s="291"/>
      <c r="LQE115" s="291"/>
      <c r="LQF115" s="291"/>
      <c r="LQG115" s="291"/>
      <c r="LQH115" s="291"/>
      <c r="LQI115" s="291"/>
      <c r="LQJ115" s="291"/>
      <c r="LQK115" s="291"/>
      <c r="LQL115" s="291"/>
      <c r="LQM115" s="291"/>
      <c r="LQN115" s="291"/>
      <c r="LQO115" s="291"/>
      <c r="LQP115" s="291"/>
      <c r="LQQ115" s="291"/>
      <c r="LQR115" s="291"/>
      <c r="LQS115" s="291"/>
      <c r="LQT115" s="291"/>
      <c r="LQU115" s="291"/>
      <c r="LQV115" s="291"/>
      <c r="LQW115" s="291"/>
      <c r="LQX115" s="291"/>
      <c r="LQY115" s="291"/>
      <c r="LQZ115" s="291"/>
      <c r="LRA115" s="291"/>
      <c r="LRB115" s="291"/>
      <c r="LRC115" s="291"/>
      <c r="LRD115" s="291"/>
      <c r="LRE115" s="291"/>
      <c r="LRF115" s="291"/>
      <c r="LRG115" s="291"/>
      <c r="LRH115" s="291"/>
      <c r="LRI115" s="291"/>
      <c r="LRJ115" s="291"/>
      <c r="LRK115" s="291"/>
      <c r="LRL115" s="291"/>
      <c r="LRM115" s="291"/>
      <c r="LRN115" s="291"/>
      <c r="LRO115" s="291"/>
      <c r="LRP115" s="291"/>
      <c r="LRQ115" s="291"/>
      <c r="LRR115" s="291"/>
      <c r="LRS115" s="291"/>
      <c r="LRT115" s="291"/>
      <c r="LRU115" s="291"/>
      <c r="LRV115" s="291"/>
      <c r="LRW115" s="291"/>
      <c r="LRX115" s="291"/>
      <c r="LRY115" s="291"/>
      <c r="LRZ115" s="291"/>
      <c r="LSA115" s="291"/>
      <c r="LSB115" s="291"/>
      <c r="LSC115" s="291"/>
      <c r="LSD115" s="291"/>
      <c r="LSE115" s="291"/>
      <c r="LSF115" s="291"/>
      <c r="LSG115" s="291"/>
      <c r="LSH115" s="291"/>
      <c r="LSI115" s="291"/>
      <c r="LSJ115" s="291"/>
      <c r="LSK115" s="291"/>
      <c r="LSL115" s="291"/>
      <c r="LSM115" s="291"/>
      <c r="LSN115" s="291"/>
      <c r="LSO115" s="291"/>
      <c r="LSP115" s="291"/>
      <c r="LSQ115" s="291"/>
      <c r="LSR115" s="291"/>
      <c r="LSS115" s="291"/>
      <c r="LST115" s="291"/>
      <c r="LSU115" s="291"/>
      <c r="LSV115" s="291"/>
      <c r="LSW115" s="291"/>
      <c r="LSX115" s="291"/>
      <c r="LSY115" s="291"/>
      <c r="LSZ115" s="291"/>
      <c r="LTA115" s="291"/>
      <c r="LTB115" s="291"/>
      <c r="LTC115" s="291"/>
      <c r="LTD115" s="291"/>
      <c r="LTE115" s="291"/>
      <c r="LTF115" s="291"/>
      <c r="LTG115" s="291"/>
      <c r="LTH115" s="291"/>
      <c r="LTI115" s="291"/>
      <c r="LTJ115" s="291"/>
      <c r="LTK115" s="291"/>
      <c r="LTL115" s="291"/>
      <c r="LTM115" s="291"/>
      <c r="LTN115" s="291"/>
      <c r="LTO115" s="291"/>
      <c r="LTP115" s="291"/>
      <c r="LTQ115" s="291"/>
      <c r="LTR115" s="291"/>
      <c r="LTS115" s="291"/>
      <c r="LTT115" s="291"/>
      <c r="LTU115" s="291"/>
      <c r="LTV115" s="291"/>
      <c r="LTW115" s="291"/>
      <c r="LTX115" s="291"/>
      <c r="LTY115" s="291"/>
      <c r="LTZ115" s="291"/>
      <c r="LUA115" s="291"/>
      <c r="LUB115" s="291"/>
      <c r="LUC115" s="291"/>
      <c r="LUD115" s="291"/>
      <c r="LUE115" s="291"/>
      <c r="LUF115" s="291"/>
      <c r="LUG115" s="291"/>
      <c r="LUH115" s="291"/>
      <c r="LUI115" s="291"/>
      <c r="LUJ115" s="291"/>
      <c r="LUK115" s="291"/>
      <c r="LUL115" s="291"/>
      <c r="LUM115" s="291"/>
      <c r="LUN115" s="291"/>
      <c r="LUO115" s="291"/>
      <c r="LUP115" s="291"/>
      <c r="LUQ115" s="291"/>
      <c r="LUR115" s="291"/>
      <c r="LUS115" s="291"/>
      <c r="LUT115" s="291"/>
      <c r="LUU115" s="291"/>
      <c r="LUV115" s="291"/>
      <c r="LUW115" s="291"/>
      <c r="LUX115" s="291"/>
      <c r="LUY115" s="291"/>
      <c r="LUZ115" s="291"/>
      <c r="LVA115" s="291"/>
      <c r="LVB115" s="291"/>
      <c r="LVC115" s="291"/>
      <c r="LVD115" s="291"/>
      <c r="LVE115" s="291"/>
      <c r="LVF115" s="291"/>
      <c r="LVG115" s="291"/>
      <c r="LVH115" s="291"/>
      <c r="LVI115" s="291"/>
      <c r="LVJ115" s="291"/>
      <c r="LVK115" s="291"/>
      <c r="LVL115" s="291"/>
      <c r="LVM115" s="291"/>
      <c r="LVN115" s="291"/>
      <c r="LVO115" s="291"/>
      <c r="LVP115" s="291"/>
      <c r="LVQ115" s="291"/>
      <c r="LVR115" s="291"/>
      <c r="LVS115" s="291"/>
      <c r="LVT115" s="291"/>
      <c r="LVU115" s="291"/>
      <c r="LVV115" s="291"/>
      <c r="LVW115" s="291"/>
      <c r="LVX115" s="291"/>
      <c r="LVY115" s="291"/>
      <c r="LVZ115" s="291"/>
      <c r="LWA115" s="291"/>
      <c r="LWB115" s="291"/>
      <c r="LWC115" s="291"/>
      <c r="LWD115" s="291"/>
      <c r="LWE115" s="291"/>
      <c r="LWF115" s="291"/>
      <c r="LWG115" s="170"/>
      <c r="LWH115" s="291"/>
      <c r="LWI115" s="291"/>
      <c r="LWJ115" s="291"/>
      <c r="LWK115" s="291"/>
      <c r="LWL115" s="291"/>
      <c r="LWM115" s="291"/>
      <c r="LWN115" s="291"/>
      <c r="LWO115" s="291"/>
      <c r="LWP115" s="291"/>
      <c r="LWQ115" s="291"/>
      <c r="LWR115" s="291"/>
      <c r="LWS115" s="291"/>
      <c r="LWT115" s="291"/>
      <c r="LWU115" s="291"/>
      <c r="LWV115" s="291"/>
      <c r="LWW115" s="291"/>
      <c r="LWX115" s="291"/>
      <c r="LWY115" s="291"/>
      <c r="LWZ115" s="291"/>
      <c r="LXA115" s="291"/>
      <c r="LXB115" s="291"/>
      <c r="LXC115" s="291"/>
      <c r="LXD115" s="291"/>
      <c r="LXE115" s="291"/>
      <c r="LXF115" s="291"/>
      <c r="LXG115" s="291"/>
      <c r="LXH115" s="291"/>
      <c r="LXI115" s="291"/>
      <c r="LXJ115" s="291"/>
      <c r="LXK115" s="291"/>
      <c r="LXL115" s="291"/>
      <c r="LXM115" s="291"/>
      <c r="LXN115" s="291"/>
      <c r="LXO115" s="291"/>
      <c r="LXP115" s="291"/>
      <c r="LXQ115" s="291"/>
      <c r="LXR115" s="291"/>
      <c r="LXS115" s="291"/>
      <c r="LXT115" s="291"/>
      <c r="LXU115" s="291"/>
      <c r="LXV115" s="291"/>
      <c r="LXW115" s="291"/>
      <c r="LXX115" s="291"/>
      <c r="LXY115" s="291"/>
      <c r="LXZ115" s="291"/>
      <c r="LYA115" s="291"/>
      <c r="LYB115" s="291"/>
      <c r="LYC115" s="291"/>
      <c r="LYD115" s="291"/>
      <c r="LYE115" s="291"/>
      <c r="LYF115" s="291"/>
      <c r="LYG115" s="291"/>
      <c r="LYH115" s="291"/>
      <c r="LYI115" s="291"/>
      <c r="LYJ115" s="291"/>
      <c r="LYK115" s="291"/>
      <c r="LYL115" s="291"/>
      <c r="LYM115" s="291"/>
      <c r="LYN115" s="291"/>
      <c r="LYO115" s="291"/>
      <c r="LYP115" s="291"/>
      <c r="LYQ115" s="291"/>
      <c r="LYR115" s="291"/>
      <c r="LYS115" s="291"/>
      <c r="LYT115" s="291"/>
      <c r="LYU115" s="291"/>
      <c r="LYV115" s="291"/>
      <c r="LYW115" s="291"/>
      <c r="LYX115" s="291"/>
      <c r="LYY115" s="291"/>
      <c r="LYZ115" s="291"/>
      <c r="LZA115" s="291"/>
      <c r="LZB115" s="291"/>
      <c r="LZC115" s="291"/>
      <c r="LZD115" s="291"/>
      <c r="LZE115" s="291"/>
      <c r="LZF115" s="291"/>
      <c r="LZG115" s="291"/>
      <c r="LZH115" s="291"/>
      <c r="LZI115" s="291"/>
      <c r="LZJ115" s="291"/>
      <c r="LZK115" s="291"/>
      <c r="LZL115" s="291"/>
      <c r="LZM115" s="291"/>
      <c r="LZN115" s="291"/>
      <c r="LZO115" s="291"/>
      <c r="LZP115" s="291"/>
      <c r="LZQ115" s="291"/>
      <c r="LZR115" s="291"/>
      <c r="LZS115" s="291"/>
      <c r="LZT115" s="291"/>
      <c r="LZU115" s="291"/>
      <c r="LZV115" s="291"/>
      <c r="LZW115" s="291"/>
      <c r="LZX115" s="291"/>
      <c r="LZY115" s="291"/>
      <c r="LZZ115" s="291"/>
      <c r="MAA115" s="291"/>
      <c r="MAB115" s="291"/>
      <c r="MAC115" s="291"/>
      <c r="MAD115" s="291"/>
      <c r="MAE115" s="291"/>
      <c r="MAF115" s="291"/>
      <c r="MAG115" s="291"/>
      <c r="MAH115" s="291"/>
      <c r="MAI115" s="291"/>
      <c r="MAJ115" s="291"/>
      <c r="MAK115" s="291"/>
      <c r="MAL115" s="291"/>
      <c r="MAM115" s="291"/>
      <c r="MAN115" s="291"/>
      <c r="MAO115" s="291"/>
      <c r="MAP115" s="291"/>
      <c r="MAQ115" s="291"/>
      <c r="MAR115" s="291"/>
      <c r="MAS115" s="291"/>
      <c r="MAT115" s="291"/>
      <c r="MAU115" s="291"/>
      <c r="MAV115" s="291"/>
      <c r="MAW115" s="291"/>
      <c r="MAX115" s="291"/>
      <c r="MAY115" s="291"/>
      <c r="MAZ115" s="291"/>
      <c r="MBA115" s="291"/>
      <c r="MBB115" s="291"/>
      <c r="MBC115" s="291"/>
      <c r="MBD115" s="291"/>
      <c r="MBE115" s="291"/>
      <c r="MBF115" s="291"/>
      <c r="MBG115" s="291"/>
      <c r="MBH115" s="291"/>
      <c r="MBI115" s="291"/>
      <c r="MBJ115" s="291"/>
      <c r="MBK115" s="291"/>
      <c r="MBL115" s="291"/>
      <c r="MBM115" s="291"/>
      <c r="MBN115" s="291"/>
      <c r="MBO115" s="291"/>
      <c r="MBP115" s="291"/>
      <c r="MBQ115" s="291"/>
      <c r="MBR115" s="291"/>
      <c r="MBS115" s="291"/>
      <c r="MBT115" s="291"/>
      <c r="MBU115" s="291"/>
      <c r="MBV115" s="291"/>
      <c r="MBW115" s="291"/>
      <c r="MBX115" s="291"/>
      <c r="MBY115" s="291"/>
      <c r="MBZ115" s="291"/>
      <c r="MCA115" s="291"/>
      <c r="MCB115" s="291"/>
      <c r="MCC115" s="291"/>
      <c r="MCD115" s="291"/>
      <c r="MCE115" s="291"/>
      <c r="MCF115" s="291"/>
      <c r="MCG115" s="291"/>
      <c r="MCH115" s="291"/>
      <c r="MCI115" s="291"/>
      <c r="MCJ115" s="291"/>
      <c r="MCK115" s="291"/>
      <c r="MCL115" s="291"/>
      <c r="MCM115" s="291"/>
      <c r="MCN115" s="291"/>
      <c r="MCO115" s="291"/>
      <c r="MCP115" s="291"/>
      <c r="MCQ115" s="291"/>
      <c r="MCR115" s="291"/>
      <c r="MCS115" s="291"/>
      <c r="MCT115" s="291"/>
      <c r="MCU115" s="291"/>
      <c r="MCV115" s="291"/>
      <c r="MCW115" s="291"/>
      <c r="MCX115" s="291"/>
      <c r="MCY115" s="291"/>
      <c r="MCZ115" s="291"/>
      <c r="MDA115" s="291"/>
      <c r="MDB115" s="291"/>
      <c r="MDC115" s="291"/>
      <c r="MDD115" s="291"/>
      <c r="MDE115" s="291"/>
      <c r="MDF115" s="291"/>
      <c r="MDG115" s="291"/>
      <c r="MDH115" s="291"/>
      <c r="MDI115" s="291"/>
      <c r="MDJ115" s="291"/>
      <c r="MDK115" s="291"/>
      <c r="MDL115" s="291"/>
      <c r="MDM115" s="291"/>
      <c r="MDN115" s="291"/>
      <c r="MDO115" s="291"/>
      <c r="MDP115" s="291"/>
      <c r="MDQ115" s="291"/>
      <c r="MDR115" s="291"/>
      <c r="MDS115" s="291"/>
      <c r="MDT115" s="291"/>
      <c r="MDU115" s="291"/>
      <c r="MDV115" s="291"/>
      <c r="MDW115" s="291"/>
      <c r="MDX115" s="291"/>
      <c r="MDY115" s="291"/>
      <c r="MDZ115" s="291"/>
      <c r="MEA115" s="291"/>
      <c r="MEB115" s="291"/>
      <c r="MEC115" s="291"/>
      <c r="MED115" s="291"/>
      <c r="MEE115" s="291"/>
      <c r="MEF115" s="291"/>
      <c r="MEG115" s="291"/>
      <c r="MEH115" s="291"/>
      <c r="MEI115" s="291"/>
      <c r="MEJ115" s="291"/>
      <c r="MEK115" s="291"/>
      <c r="MEL115" s="291"/>
      <c r="MEM115" s="291"/>
      <c r="MEN115" s="291"/>
      <c r="MEO115" s="291"/>
      <c r="MEP115" s="291"/>
      <c r="MEQ115" s="291"/>
      <c r="MER115" s="291"/>
      <c r="MES115" s="291"/>
      <c r="MET115" s="291"/>
      <c r="MEU115" s="291"/>
      <c r="MEV115" s="291"/>
      <c r="MEW115" s="291"/>
      <c r="MEX115" s="291"/>
      <c r="MEY115" s="291"/>
      <c r="MEZ115" s="291"/>
      <c r="MFA115" s="291"/>
      <c r="MFB115" s="291"/>
      <c r="MFC115" s="291"/>
      <c r="MFD115" s="291"/>
      <c r="MFE115" s="291"/>
      <c r="MFF115" s="291"/>
      <c r="MFG115" s="291"/>
      <c r="MFH115" s="291"/>
      <c r="MFI115" s="291"/>
      <c r="MFJ115" s="291"/>
      <c r="MFK115" s="291"/>
      <c r="MFL115" s="291"/>
      <c r="MFM115" s="291"/>
      <c r="MFN115" s="291"/>
      <c r="MFO115" s="291"/>
      <c r="MFP115" s="291"/>
      <c r="MFQ115" s="291"/>
      <c r="MFR115" s="291"/>
      <c r="MFS115" s="291"/>
      <c r="MFT115" s="291"/>
      <c r="MFU115" s="291"/>
      <c r="MFV115" s="291"/>
      <c r="MFW115" s="291"/>
      <c r="MFX115" s="291"/>
      <c r="MFY115" s="291"/>
      <c r="MFZ115" s="291"/>
      <c r="MGA115" s="291"/>
      <c r="MGB115" s="291"/>
      <c r="MGC115" s="170"/>
      <c r="MGD115" s="291"/>
      <c r="MGE115" s="291"/>
      <c r="MGF115" s="291"/>
      <c r="MGG115" s="291"/>
      <c r="MGH115" s="291"/>
      <c r="MGI115" s="291"/>
      <c r="MGJ115" s="291"/>
      <c r="MGK115" s="291"/>
      <c r="MGL115" s="291"/>
      <c r="MGM115" s="291"/>
      <c r="MGN115" s="291"/>
      <c r="MGO115" s="291"/>
      <c r="MGP115" s="291"/>
      <c r="MGQ115" s="291"/>
      <c r="MGR115" s="291"/>
      <c r="MGS115" s="291"/>
      <c r="MGT115" s="291"/>
      <c r="MGU115" s="291"/>
      <c r="MGV115" s="291"/>
      <c r="MGW115" s="291"/>
      <c r="MGX115" s="291"/>
      <c r="MGY115" s="291"/>
      <c r="MGZ115" s="291"/>
      <c r="MHA115" s="291"/>
      <c r="MHB115" s="291"/>
      <c r="MHC115" s="291"/>
      <c r="MHD115" s="291"/>
      <c r="MHE115" s="291"/>
      <c r="MHF115" s="291"/>
      <c r="MHG115" s="291"/>
      <c r="MHH115" s="291"/>
      <c r="MHI115" s="291"/>
      <c r="MHJ115" s="291"/>
      <c r="MHK115" s="291"/>
      <c r="MHL115" s="291"/>
      <c r="MHM115" s="291"/>
      <c r="MHN115" s="291"/>
      <c r="MHO115" s="291"/>
      <c r="MHP115" s="291"/>
      <c r="MHQ115" s="291"/>
      <c r="MHR115" s="291"/>
      <c r="MHS115" s="291"/>
      <c r="MHT115" s="291"/>
      <c r="MHU115" s="291"/>
      <c r="MHV115" s="291"/>
      <c r="MHW115" s="291"/>
      <c r="MHX115" s="291"/>
      <c r="MHY115" s="291"/>
      <c r="MHZ115" s="291"/>
      <c r="MIA115" s="291"/>
      <c r="MIB115" s="291"/>
      <c r="MIC115" s="291"/>
      <c r="MID115" s="291"/>
      <c r="MIE115" s="291"/>
      <c r="MIF115" s="291"/>
      <c r="MIG115" s="291"/>
      <c r="MIH115" s="291"/>
      <c r="MII115" s="291"/>
      <c r="MIJ115" s="291"/>
      <c r="MIK115" s="291"/>
      <c r="MIL115" s="291"/>
      <c r="MIM115" s="291"/>
      <c r="MIN115" s="291"/>
      <c r="MIO115" s="291"/>
      <c r="MIP115" s="291"/>
      <c r="MIQ115" s="291"/>
      <c r="MIR115" s="291"/>
      <c r="MIS115" s="291"/>
      <c r="MIT115" s="291"/>
      <c r="MIU115" s="291"/>
      <c r="MIV115" s="291"/>
      <c r="MIW115" s="291"/>
      <c r="MIX115" s="291"/>
      <c r="MIY115" s="291"/>
      <c r="MIZ115" s="291"/>
      <c r="MJA115" s="291"/>
      <c r="MJB115" s="291"/>
      <c r="MJC115" s="291"/>
      <c r="MJD115" s="291"/>
      <c r="MJE115" s="291"/>
      <c r="MJF115" s="291"/>
      <c r="MJG115" s="291"/>
      <c r="MJH115" s="291"/>
      <c r="MJI115" s="291"/>
      <c r="MJJ115" s="291"/>
      <c r="MJK115" s="291"/>
      <c r="MJL115" s="291"/>
      <c r="MJM115" s="291"/>
      <c r="MJN115" s="291"/>
      <c r="MJO115" s="291"/>
      <c r="MJP115" s="291"/>
      <c r="MJQ115" s="291"/>
      <c r="MJR115" s="291"/>
      <c r="MJS115" s="291"/>
      <c r="MJT115" s="291"/>
      <c r="MJU115" s="291"/>
      <c r="MJV115" s="291"/>
      <c r="MJW115" s="291"/>
      <c r="MJX115" s="291"/>
      <c r="MJY115" s="291"/>
      <c r="MJZ115" s="291"/>
      <c r="MKA115" s="291"/>
      <c r="MKB115" s="291"/>
      <c r="MKC115" s="291"/>
      <c r="MKD115" s="291"/>
      <c r="MKE115" s="291"/>
      <c r="MKF115" s="291"/>
      <c r="MKG115" s="291"/>
      <c r="MKH115" s="291"/>
      <c r="MKI115" s="291"/>
      <c r="MKJ115" s="291"/>
      <c r="MKK115" s="291"/>
      <c r="MKL115" s="291"/>
      <c r="MKM115" s="291"/>
      <c r="MKN115" s="291"/>
      <c r="MKO115" s="291"/>
      <c r="MKP115" s="291"/>
      <c r="MKQ115" s="291"/>
      <c r="MKR115" s="291"/>
      <c r="MKS115" s="291"/>
      <c r="MKT115" s="291"/>
      <c r="MKU115" s="291"/>
      <c r="MKV115" s="291"/>
      <c r="MKW115" s="291"/>
      <c r="MKX115" s="291"/>
      <c r="MKY115" s="291"/>
      <c r="MKZ115" s="291"/>
      <c r="MLA115" s="291"/>
      <c r="MLB115" s="291"/>
      <c r="MLC115" s="291"/>
      <c r="MLD115" s="291"/>
      <c r="MLE115" s="291"/>
      <c r="MLF115" s="291"/>
      <c r="MLG115" s="291"/>
      <c r="MLH115" s="291"/>
      <c r="MLI115" s="291"/>
      <c r="MLJ115" s="291"/>
      <c r="MLK115" s="291"/>
      <c r="MLL115" s="291"/>
      <c r="MLM115" s="291"/>
      <c r="MLN115" s="291"/>
      <c r="MLO115" s="291"/>
      <c r="MLP115" s="291"/>
      <c r="MLQ115" s="291"/>
      <c r="MLR115" s="291"/>
      <c r="MLS115" s="291"/>
      <c r="MLT115" s="291"/>
      <c r="MLU115" s="291"/>
      <c r="MLV115" s="291"/>
      <c r="MLW115" s="291"/>
      <c r="MLX115" s="291"/>
      <c r="MLY115" s="291"/>
      <c r="MLZ115" s="291"/>
      <c r="MMA115" s="291"/>
      <c r="MMB115" s="291"/>
      <c r="MMC115" s="291"/>
      <c r="MMD115" s="291"/>
      <c r="MME115" s="291"/>
      <c r="MMF115" s="291"/>
      <c r="MMG115" s="291"/>
      <c r="MMH115" s="291"/>
      <c r="MMI115" s="291"/>
      <c r="MMJ115" s="291"/>
      <c r="MMK115" s="291"/>
      <c r="MML115" s="291"/>
      <c r="MMM115" s="291"/>
      <c r="MMN115" s="291"/>
      <c r="MMO115" s="291"/>
      <c r="MMP115" s="291"/>
      <c r="MMQ115" s="291"/>
      <c r="MMR115" s="291"/>
      <c r="MMS115" s="291"/>
      <c r="MMT115" s="291"/>
      <c r="MMU115" s="291"/>
      <c r="MMV115" s="291"/>
      <c r="MMW115" s="291"/>
      <c r="MMX115" s="291"/>
      <c r="MMY115" s="291"/>
      <c r="MMZ115" s="291"/>
      <c r="MNA115" s="291"/>
      <c r="MNB115" s="291"/>
      <c r="MNC115" s="291"/>
      <c r="MND115" s="291"/>
      <c r="MNE115" s="291"/>
      <c r="MNF115" s="291"/>
      <c r="MNG115" s="291"/>
      <c r="MNH115" s="291"/>
      <c r="MNI115" s="291"/>
      <c r="MNJ115" s="291"/>
      <c r="MNK115" s="291"/>
      <c r="MNL115" s="291"/>
      <c r="MNM115" s="291"/>
      <c r="MNN115" s="291"/>
      <c r="MNO115" s="291"/>
      <c r="MNP115" s="291"/>
      <c r="MNQ115" s="291"/>
      <c r="MNR115" s="291"/>
      <c r="MNS115" s="291"/>
      <c r="MNT115" s="291"/>
      <c r="MNU115" s="291"/>
      <c r="MNV115" s="291"/>
      <c r="MNW115" s="291"/>
      <c r="MNX115" s="291"/>
      <c r="MNY115" s="291"/>
      <c r="MNZ115" s="291"/>
      <c r="MOA115" s="291"/>
      <c r="MOB115" s="291"/>
      <c r="MOC115" s="291"/>
      <c r="MOD115" s="291"/>
      <c r="MOE115" s="291"/>
      <c r="MOF115" s="291"/>
      <c r="MOG115" s="291"/>
      <c r="MOH115" s="291"/>
      <c r="MOI115" s="291"/>
      <c r="MOJ115" s="291"/>
      <c r="MOK115" s="291"/>
      <c r="MOL115" s="291"/>
      <c r="MOM115" s="291"/>
      <c r="MON115" s="291"/>
      <c r="MOO115" s="291"/>
      <c r="MOP115" s="291"/>
      <c r="MOQ115" s="291"/>
      <c r="MOR115" s="291"/>
      <c r="MOS115" s="291"/>
      <c r="MOT115" s="291"/>
      <c r="MOU115" s="291"/>
      <c r="MOV115" s="291"/>
      <c r="MOW115" s="291"/>
      <c r="MOX115" s="291"/>
      <c r="MOY115" s="291"/>
      <c r="MOZ115" s="291"/>
      <c r="MPA115" s="291"/>
      <c r="MPB115" s="291"/>
      <c r="MPC115" s="291"/>
      <c r="MPD115" s="291"/>
      <c r="MPE115" s="291"/>
      <c r="MPF115" s="291"/>
      <c r="MPG115" s="291"/>
      <c r="MPH115" s="291"/>
      <c r="MPI115" s="291"/>
      <c r="MPJ115" s="291"/>
      <c r="MPK115" s="291"/>
      <c r="MPL115" s="291"/>
      <c r="MPM115" s="291"/>
      <c r="MPN115" s="291"/>
      <c r="MPO115" s="291"/>
      <c r="MPP115" s="291"/>
      <c r="MPQ115" s="291"/>
      <c r="MPR115" s="291"/>
      <c r="MPS115" s="291"/>
      <c r="MPT115" s="291"/>
      <c r="MPU115" s="291"/>
      <c r="MPV115" s="291"/>
      <c r="MPW115" s="291"/>
      <c r="MPX115" s="291"/>
      <c r="MPY115" s="170"/>
      <c r="MPZ115" s="291"/>
      <c r="MQA115" s="291"/>
      <c r="MQB115" s="291"/>
      <c r="MQC115" s="291"/>
      <c r="MQD115" s="291"/>
      <c r="MQE115" s="291"/>
      <c r="MQF115" s="291"/>
      <c r="MQG115" s="291"/>
      <c r="MQH115" s="291"/>
      <c r="MQI115" s="291"/>
      <c r="MQJ115" s="291"/>
      <c r="MQK115" s="291"/>
      <c r="MQL115" s="291"/>
      <c r="MQM115" s="291"/>
      <c r="MQN115" s="291"/>
      <c r="MQO115" s="291"/>
      <c r="MQP115" s="291"/>
      <c r="MQQ115" s="291"/>
      <c r="MQR115" s="291"/>
      <c r="MQS115" s="291"/>
      <c r="MQT115" s="291"/>
      <c r="MQU115" s="291"/>
      <c r="MQV115" s="291"/>
      <c r="MQW115" s="291"/>
      <c r="MQX115" s="291"/>
      <c r="MQY115" s="291"/>
      <c r="MQZ115" s="291"/>
      <c r="MRA115" s="291"/>
      <c r="MRB115" s="291"/>
      <c r="MRC115" s="291"/>
      <c r="MRD115" s="291"/>
      <c r="MRE115" s="291"/>
      <c r="MRF115" s="291"/>
      <c r="MRG115" s="291"/>
      <c r="MRH115" s="291"/>
      <c r="MRI115" s="291"/>
      <c r="MRJ115" s="291"/>
      <c r="MRK115" s="291"/>
      <c r="MRL115" s="291"/>
      <c r="MRM115" s="291"/>
      <c r="MRN115" s="291"/>
      <c r="MRO115" s="291"/>
      <c r="MRP115" s="291"/>
      <c r="MRQ115" s="291"/>
      <c r="MRR115" s="291"/>
      <c r="MRS115" s="291"/>
      <c r="MRT115" s="291"/>
      <c r="MRU115" s="291"/>
      <c r="MRV115" s="291"/>
      <c r="MRW115" s="291"/>
      <c r="MRX115" s="291"/>
      <c r="MRY115" s="291"/>
      <c r="MRZ115" s="291"/>
      <c r="MSA115" s="291"/>
      <c r="MSB115" s="291"/>
      <c r="MSC115" s="291"/>
      <c r="MSD115" s="291"/>
      <c r="MSE115" s="291"/>
      <c r="MSF115" s="291"/>
      <c r="MSG115" s="291"/>
      <c r="MSH115" s="291"/>
      <c r="MSI115" s="291"/>
      <c r="MSJ115" s="291"/>
      <c r="MSK115" s="291"/>
      <c r="MSL115" s="291"/>
      <c r="MSM115" s="291"/>
      <c r="MSN115" s="291"/>
      <c r="MSO115" s="291"/>
      <c r="MSP115" s="291"/>
      <c r="MSQ115" s="291"/>
      <c r="MSR115" s="291"/>
      <c r="MSS115" s="291"/>
      <c r="MST115" s="291"/>
      <c r="MSU115" s="291"/>
      <c r="MSV115" s="291"/>
      <c r="MSW115" s="291"/>
      <c r="MSX115" s="291"/>
      <c r="MSY115" s="291"/>
      <c r="MSZ115" s="291"/>
      <c r="MTA115" s="291"/>
      <c r="MTB115" s="291"/>
      <c r="MTC115" s="291"/>
      <c r="MTD115" s="291"/>
      <c r="MTE115" s="291"/>
      <c r="MTF115" s="291"/>
      <c r="MTG115" s="291"/>
      <c r="MTH115" s="291"/>
      <c r="MTI115" s="291"/>
      <c r="MTJ115" s="291"/>
      <c r="MTK115" s="291"/>
      <c r="MTL115" s="291"/>
      <c r="MTM115" s="291"/>
      <c r="MTN115" s="291"/>
      <c r="MTO115" s="291"/>
      <c r="MTP115" s="291"/>
      <c r="MTQ115" s="291"/>
      <c r="MTR115" s="291"/>
      <c r="MTS115" s="291"/>
      <c r="MTT115" s="291"/>
      <c r="MTU115" s="291"/>
      <c r="MTV115" s="291"/>
      <c r="MTW115" s="291"/>
      <c r="MTX115" s="291"/>
      <c r="MTY115" s="291"/>
      <c r="MTZ115" s="291"/>
      <c r="MUA115" s="291"/>
      <c r="MUB115" s="291"/>
      <c r="MUC115" s="291"/>
      <c r="MUD115" s="291"/>
      <c r="MUE115" s="291"/>
      <c r="MUF115" s="291"/>
      <c r="MUG115" s="291"/>
      <c r="MUH115" s="291"/>
      <c r="MUI115" s="291"/>
      <c r="MUJ115" s="291"/>
      <c r="MUK115" s="291"/>
      <c r="MUL115" s="291"/>
      <c r="MUM115" s="291"/>
      <c r="MUN115" s="291"/>
      <c r="MUO115" s="291"/>
      <c r="MUP115" s="291"/>
      <c r="MUQ115" s="291"/>
      <c r="MUR115" s="291"/>
      <c r="MUS115" s="291"/>
      <c r="MUT115" s="291"/>
      <c r="MUU115" s="291"/>
      <c r="MUV115" s="291"/>
      <c r="MUW115" s="291"/>
      <c r="MUX115" s="291"/>
      <c r="MUY115" s="291"/>
      <c r="MUZ115" s="291"/>
      <c r="MVA115" s="291"/>
      <c r="MVB115" s="291"/>
      <c r="MVC115" s="291"/>
      <c r="MVD115" s="291"/>
      <c r="MVE115" s="291"/>
      <c r="MVF115" s="291"/>
      <c r="MVG115" s="291"/>
      <c r="MVH115" s="291"/>
      <c r="MVI115" s="291"/>
      <c r="MVJ115" s="291"/>
      <c r="MVK115" s="291"/>
      <c r="MVL115" s="291"/>
      <c r="MVM115" s="291"/>
      <c r="MVN115" s="291"/>
      <c r="MVO115" s="291"/>
      <c r="MVP115" s="291"/>
      <c r="MVQ115" s="291"/>
      <c r="MVR115" s="291"/>
      <c r="MVS115" s="291"/>
      <c r="MVT115" s="291"/>
      <c r="MVU115" s="291"/>
      <c r="MVV115" s="291"/>
      <c r="MVW115" s="291"/>
      <c r="MVX115" s="291"/>
      <c r="MVY115" s="291"/>
      <c r="MVZ115" s="291"/>
      <c r="MWA115" s="291"/>
      <c r="MWB115" s="291"/>
      <c r="MWC115" s="291"/>
      <c r="MWD115" s="291"/>
      <c r="MWE115" s="291"/>
      <c r="MWF115" s="291"/>
      <c r="MWG115" s="291"/>
      <c r="MWH115" s="291"/>
      <c r="MWI115" s="291"/>
      <c r="MWJ115" s="291"/>
      <c r="MWK115" s="291"/>
      <c r="MWL115" s="291"/>
      <c r="MWM115" s="291"/>
      <c r="MWN115" s="291"/>
      <c r="MWO115" s="291"/>
      <c r="MWP115" s="291"/>
      <c r="MWQ115" s="291"/>
      <c r="MWR115" s="291"/>
      <c r="MWS115" s="291"/>
      <c r="MWT115" s="291"/>
      <c r="MWU115" s="291"/>
      <c r="MWV115" s="291"/>
      <c r="MWW115" s="291"/>
      <c r="MWX115" s="291"/>
      <c r="MWY115" s="291"/>
      <c r="MWZ115" s="291"/>
      <c r="MXA115" s="291"/>
      <c r="MXB115" s="291"/>
      <c r="MXC115" s="291"/>
      <c r="MXD115" s="291"/>
      <c r="MXE115" s="291"/>
      <c r="MXF115" s="291"/>
      <c r="MXG115" s="291"/>
      <c r="MXH115" s="291"/>
      <c r="MXI115" s="291"/>
      <c r="MXJ115" s="291"/>
      <c r="MXK115" s="291"/>
      <c r="MXL115" s="291"/>
      <c r="MXM115" s="291"/>
      <c r="MXN115" s="291"/>
      <c r="MXO115" s="291"/>
      <c r="MXP115" s="291"/>
      <c r="MXQ115" s="291"/>
      <c r="MXR115" s="291"/>
      <c r="MXS115" s="291"/>
      <c r="MXT115" s="291"/>
      <c r="MXU115" s="291"/>
      <c r="MXV115" s="291"/>
      <c r="MXW115" s="291"/>
      <c r="MXX115" s="291"/>
      <c r="MXY115" s="291"/>
      <c r="MXZ115" s="291"/>
      <c r="MYA115" s="291"/>
      <c r="MYB115" s="291"/>
      <c r="MYC115" s="291"/>
      <c r="MYD115" s="291"/>
      <c r="MYE115" s="291"/>
      <c r="MYF115" s="291"/>
      <c r="MYG115" s="291"/>
      <c r="MYH115" s="291"/>
      <c r="MYI115" s="291"/>
      <c r="MYJ115" s="291"/>
      <c r="MYK115" s="291"/>
      <c r="MYL115" s="291"/>
      <c r="MYM115" s="291"/>
      <c r="MYN115" s="291"/>
      <c r="MYO115" s="291"/>
      <c r="MYP115" s="291"/>
      <c r="MYQ115" s="291"/>
      <c r="MYR115" s="291"/>
      <c r="MYS115" s="291"/>
      <c r="MYT115" s="291"/>
      <c r="MYU115" s="291"/>
      <c r="MYV115" s="291"/>
      <c r="MYW115" s="291"/>
      <c r="MYX115" s="291"/>
      <c r="MYY115" s="291"/>
      <c r="MYZ115" s="291"/>
      <c r="MZA115" s="291"/>
      <c r="MZB115" s="291"/>
      <c r="MZC115" s="291"/>
      <c r="MZD115" s="291"/>
      <c r="MZE115" s="291"/>
      <c r="MZF115" s="291"/>
      <c r="MZG115" s="291"/>
      <c r="MZH115" s="291"/>
      <c r="MZI115" s="291"/>
      <c r="MZJ115" s="291"/>
      <c r="MZK115" s="291"/>
      <c r="MZL115" s="291"/>
      <c r="MZM115" s="291"/>
      <c r="MZN115" s="291"/>
      <c r="MZO115" s="291"/>
      <c r="MZP115" s="291"/>
      <c r="MZQ115" s="291"/>
      <c r="MZR115" s="291"/>
      <c r="MZS115" s="291"/>
      <c r="MZT115" s="291"/>
      <c r="MZU115" s="170"/>
      <c r="MZV115" s="291"/>
      <c r="MZW115" s="291"/>
      <c r="MZX115" s="291"/>
      <c r="MZY115" s="291"/>
      <c r="MZZ115" s="291"/>
      <c r="NAA115" s="291"/>
      <c r="NAB115" s="291"/>
      <c r="NAC115" s="291"/>
      <c r="NAD115" s="291"/>
      <c r="NAE115" s="291"/>
      <c r="NAF115" s="291"/>
      <c r="NAG115" s="291"/>
      <c r="NAH115" s="291"/>
      <c r="NAI115" s="291"/>
      <c r="NAJ115" s="291"/>
      <c r="NAK115" s="291"/>
      <c r="NAL115" s="291"/>
      <c r="NAM115" s="291"/>
      <c r="NAN115" s="291"/>
      <c r="NAO115" s="291"/>
      <c r="NAP115" s="291"/>
      <c r="NAQ115" s="291"/>
      <c r="NAR115" s="291"/>
      <c r="NAS115" s="291"/>
      <c r="NAT115" s="291"/>
      <c r="NAU115" s="291"/>
      <c r="NAV115" s="291"/>
      <c r="NAW115" s="291"/>
      <c r="NAX115" s="291"/>
      <c r="NAY115" s="291"/>
      <c r="NAZ115" s="291"/>
      <c r="NBA115" s="291"/>
      <c r="NBB115" s="291"/>
      <c r="NBC115" s="291"/>
      <c r="NBD115" s="291"/>
      <c r="NBE115" s="291"/>
      <c r="NBF115" s="291"/>
      <c r="NBG115" s="291"/>
      <c r="NBH115" s="291"/>
      <c r="NBI115" s="291"/>
      <c r="NBJ115" s="291"/>
      <c r="NBK115" s="291"/>
      <c r="NBL115" s="291"/>
      <c r="NBM115" s="291"/>
      <c r="NBN115" s="291"/>
      <c r="NBO115" s="291"/>
      <c r="NBP115" s="291"/>
      <c r="NBQ115" s="291"/>
      <c r="NBR115" s="291"/>
      <c r="NBS115" s="291"/>
      <c r="NBT115" s="291"/>
      <c r="NBU115" s="291"/>
      <c r="NBV115" s="291"/>
      <c r="NBW115" s="291"/>
      <c r="NBX115" s="291"/>
      <c r="NBY115" s="291"/>
      <c r="NBZ115" s="291"/>
      <c r="NCA115" s="291"/>
      <c r="NCB115" s="291"/>
      <c r="NCC115" s="291"/>
      <c r="NCD115" s="291"/>
      <c r="NCE115" s="291"/>
      <c r="NCF115" s="291"/>
      <c r="NCG115" s="291"/>
      <c r="NCH115" s="291"/>
      <c r="NCI115" s="291"/>
      <c r="NCJ115" s="291"/>
      <c r="NCK115" s="291"/>
      <c r="NCL115" s="291"/>
      <c r="NCM115" s="291"/>
      <c r="NCN115" s="291"/>
      <c r="NCO115" s="291"/>
      <c r="NCP115" s="291"/>
      <c r="NCQ115" s="291"/>
      <c r="NCR115" s="291"/>
      <c r="NCS115" s="291"/>
      <c r="NCT115" s="291"/>
      <c r="NCU115" s="291"/>
      <c r="NCV115" s="291"/>
      <c r="NCW115" s="291"/>
      <c r="NCX115" s="291"/>
      <c r="NCY115" s="291"/>
      <c r="NCZ115" s="291"/>
      <c r="NDA115" s="291"/>
      <c r="NDB115" s="291"/>
      <c r="NDC115" s="291"/>
      <c r="NDD115" s="291"/>
      <c r="NDE115" s="291"/>
      <c r="NDF115" s="291"/>
      <c r="NDG115" s="291"/>
      <c r="NDH115" s="291"/>
      <c r="NDI115" s="291"/>
      <c r="NDJ115" s="291"/>
      <c r="NDK115" s="291"/>
      <c r="NDL115" s="291"/>
      <c r="NDM115" s="291"/>
      <c r="NDN115" s="291"/>
      <c r="NDO115" s="291"/>
      <c r="NDP115" s="291"/>
      <c r="NDQ115" s="291"/>
      <c r="NDR115" s="291"/>
      <c r="NDS115" s="291"/>
      <c r="NDT115" s="291"/>
      <c r="NDU115" s="291"/>
      <c r="NDV115" s="291"/>
      <c r="NDW115" s="291"/>
      <c r="NDX115" s="291"/>
      <c r="NDY115" s="291"/>
      <c r="NDZ115" s="291"/>
      <c r="NEA115" s="291"/>
      <c r="NEB115" s="291"/>
      <c r="NEC115" s="291"/>
      <c r="NED115" s="291"/>
      <c r="NEE115" s="291"/>
      <c r="NEF115" s="291"/>
      <c r="NEG115" s="291"/>
      <c r="NEH115" s="291"/>
      <c r="NEI115" s="291"/>
      <c r="NEJ115" s="291"/>
      <c r="NEK115" s="291"/>
      <c r="NEL115" s="291"/>
      <c r="NEM115" s="291"/>
      <c r="NEN115" s="291"/>
      <c r="NEO115" s="291"/>
      <c r="NEP115" s="291"/>
      <c r="NEQ115" s="291"/>
      <c r="NER115" s="291"/>
      <c r="NES115" s="291"/>
      <c r="NET115" s="291"/>
      <c r="NEU115" s="291"/>
      <c r="NEV115" s="291"/>
      <c r="NEW115" s="291"/>
      <c r="NEX115" s="291"/>
      <c r="NEY115" s="291"/>
      <c r="NEZ115" s="291"/>
      <c r="NFA115" s="291"/>
      <c r="NFB115" s="291"/>
      <c r="NFC115" s="291"/>
      <c r="NFD115" s="291"/>
      <c r="NFE115" s="291"/>
      <c r="NFF115" s="291"/>
      <c r="NFG115" s="291"/>
      <c r="NFH115" s="291"/>
      <c r="NFI115" s="291"/>
      <c r="NFJ115" s="291"/>
      <c r="NFK115" s="291"/>
      <c r="NFL115" s="291"/>
      <c r="NFM115" s="291"/>
      <c r="NFN115" s="291"/>
      <c r="NFO115" s="291"/>
      <c r="NFP115" s="291"/>
      <c r="NFQ115" s="291"/>
      <c r="NFR115" s="291"/>
      <c r="NFS115" s="291"/>
      <c r="NFT115" s="291"/>
      <c r="NFU115" s="291"/>
      <c r="NFV115" s="291"/>
      <c r="NFW115" s="291"/>
      <c r="NFX115" s="291"/>
      <c r="NFY115" s="291"/>
      <c r="NFZ115" s="291"/>
      <c r="NGA115" s="291"/>
      <c r="NGB115" s="291"/>
      <c r="NGC115" s="291"/>
      <c r="NGD115" s="291"/>
      <c r="NGE115" s="291"/>
      <c r="NGF115" s="291"/>
      <c r="NGG115" s="291"/>
      <c r="NGH115" s="291"/>
      <c r="NGI115" s="291"/>
      <c r="NGJ115" s="291"/>
      <c r="NGK115" s="291"/>
      <c r="NGL115" s="291"/>
      <c r="NGM115" s="291"/>
      <c r="NGN115" s="291"/>
      <c r="NGO115" s="291"/>
      <c r="NGP115" s="291"/>
      <c r="NGQ115" s="291"/>
      <c r="NGR115" s="291"/>
      <c r="NGS115" s="291"/>
      <c r="NGT115" s="291"/>
      <c r="NGU115" s="291"/>
      <c r="NGV115" s="291"/>
      <c r="NGW115" s="291"/>
      <c r="NGX115" s="291"/>
      <c r="NGY115" s="291"/>
      <c r="NGZ115" s="291"/>
      <c r="NHA115" s="291"/>
      <c r="NHB115" s="291"/>
      <c r="NHC115" s="291"/>
      <c r="NHD115" s="291"/>
      <c r="NHE115" s="291"/>
      <c r="NHF115" s="291"/>
      <c r="NHG115" s="291"/>
      <c r="NHH115" s="291"/>
      <c r="NHI115" s="291"/>
      <c r="NHJ115" s="291"/>
      <c r="NHK115" s="291"/>
      <c r="NHL115" s="291"/>
      <c r="NHM115" s="291"/>
      <c r="NHN115" s="291"/>
      <c r="NHO115" s="291"/>
      <c r="NHP115" s="291"/>
      <c r="NHQ115" s="291"/>
      <c r="NHR115" s="291"/>
      <c r="NHS115" s="291"/>
      <c r="NHT115" s="291"/>
      <c r="NHU115" s="291"/>
      <c r="NHV115" s="291"/>
      <c r="NHW115" s="291"/>
      <c r="NHX115" s="291"/>
      <c r="NHY115" s="291"/>
      <c r="NHZ115" s="291"/>
      <c r="NIA115" s="291"/>
      <c r="NIB115" s="291"/>
      <c r="NIC115" s="291"/>
      <c r="NID115" s="291"/>
      <c r="NIE115" s="291"/>
      <c r="NIF115" s="291"/>
      <c r="NIG115" s="291"/>
      <c r="NIH115" s="291"/>
      <c r="NII115" s="291"/>
      <c r="NIJ115" s="291"/>
      <c r="NIK115" s="291"/>
      <c r="NIL115" s="291"/>
      <c r="NIM115" s="291"/>
      <c r="NIN115" s="291"/>
      <c r="NIO115" s="291"/>
      <c r="NIP115" s="291"/>
      <c r="NIQ115" s="291"/>
      <c r="NIR115" s="291"/>
      <c r="NIS115" s="291"/>
      <c r="NIT115" s="291"/>
      <c r="NIU115" s="291"/>
      <c r="NIV115" s="291"/>
      <c r="NIW115" s="291"/>
      <c r="NIX115" s="291"/>
      <c r="NIY115" s="291"/>
      <c r="NIZ115" s="291"/>
      <c r="NJA115" s="291"/>
      <c r="NJB115" s="291"/>
      <c r="NJC115" s="291"/>
      <c r="NJD115" s="291"/>
      <c r="NJE115" s="291"/>
      <c r="NJF115" s="291"/>
      <c r="NJG115" s="291"/>
      <c r="NJH115" s="291"/>
      <c r="NJI115" s="291"/>
      <c r="NJJ115" s="291"/>
      <c r="NJK115" s="291"/>
      <c r="NJL115" s="291"/>
      <c r="NJM115" s="291"/>
      <c r="NJN115" s="291"/>
      <c r="NJO115" s="291"/>
      <c r="NJP115" s="291"/>
      <c r="NJQ115" s="170"/>
      <c r="NJR115" s="291"/>
      <c r="NJS115" s="291"/>
      <c r="NJT115" s="291"/>
      <c r="NJU115" s="291"/>
      <c r="NJV115" s="291"/>
      <c r="NJW115" s="291"/>
      <c r="NJX115" s="291"/>
      <c r="NJY115" s="291"/>
      <c r="NJZ115" s="291"/>
      <c r="NKA115" s="291"/>
      <c r="NKB115" s="291"/>
      <c r="NKC115" s="291"/>
      <c r="NKD115" s="291"/>
      <c r="NKE115" s="291"/>
      <c r="NKF115" s="291"/>
      <c r="NKG115" s="291"/>
      <c r="NKH115" s="291"/>
      <c r="NKI115" s="291"/>
      <c r="NKJ115" s="291"/>
      <c r="NKK115" s="291"/>
      <c r="NKL115" s="291"/>
      <c r="NKM115" s="291"/>
      <c r="NKN115" s="291"/>
      <c r="NKO115" s="291"/>
      <c r="NKP115" s="291"/>
      <c r="NKQ115" s="291"/>
      <c r="NKR115" s="291"/>
      <c r="NKS115" s="291"/>
      <c r="NKT115" s="291"/>
      <c r="NKU115" s="291"/>
      <c r="NKV115" s="291"/>
      <c r="NKW115" s="291"/>
      <c r="NKX115" s="291"/>
      <c r="NKY115" s="291"/>
      <c r="NKZ115" s="291"/>
      <c r="NLA115" s="291"/>
      <c r="NLB115" s="291"/>
      <c r="NLC115" s="291"/>
      <c r="NLD115" s="291"/>
      <c r="NLE115" s="291"/>
      <c r="NLF115" s="291"/>
      <c r="NLG115" s="291"/>
      <c r="NLH115" s="291"/>
      <c r="NLI115" s="291"/>
      <c r="NLJ115" s="291"/>
      <c r="NLK115" s="291"/>
      <c r="NLL115" s="291"/>
      <c r="NLM115" s="291"/>
      <c r="NLN115" s="291"/>
      <c r="NLO115" s="291"/>
      <c r="NLP115" s="291"/>
      <c r="NLQ115" s="291"/>
      <c r="NLR115" s="291"/>
      <c r="NLS115" s="291"/>
      <c r="NLT115" s="291"/>
      <c r="NLU115" s="291"/>
      <c r="NLV115" s="291"/>
      <c r="NLW115" s="291"/>
      <c r="NLX115" s="291"/>
      <c r="NLY115" s="291"/>
      <c r="NLZ115" s="291"/>
      <c r="NMA115" s="291"/>
      <c r="NMB115" s="291"/>
      <c r="NMC115" s="291"/>
      <c r="NMD115" s="291"/>
      <c r="NME115" s="291"/>
      <c r="NMF115" s="291"/>
      <c r="NMG115" s="291"/>
      <c r="NMH115" s="291"/>
      <c r="NMI115" s="291"/>
      <c r="NMJ115" s="291"/>
      <c r="NMK115" s="291"/>
      <c r="NML115" s="291"/>
      <c r="NMM115" s="291"/>
      <c r="NMN115" s="291"/>
      <c r="NMO115" s="291"/>
      <c r="NMP115" s="291"/>
      <c r="NMQ115" s="291"/>
      <c r="NMR115" s="291"/>
      <c r="NMS115" s="291"/>
      <c r="NMT115" s="291"/>
      <c r="NMU115" s="291"/>
      <c r="NMV115" s="291"/>
      <c r="NMW115" s="291"/>
      <c r="NMX115" s="291"/>
      <c r="NMY115" s="291"/>
      <c r="NMZ115" s="291"/>
      <c r="NNA115" s="291"/>
      <c r="NNB115" s="291"/>
      <c r="NNC115" s="291"/>
      <c r="NND115" s="291"/>
      <c r="NNE115" s="291"/>
      <c r="NNF115" s="291"/>
      <c r="NNG115" s="291"/>
      <c r="NNH115" s="291"/>
      <c r="NNI115" s="291"/>
      <c r="NNJ115" s="291"/>
      <c r="NNK115" s="291"/>
      <c r="NNL115" s="291"/>
      <c r="NNM115" s="291"/>
      <c r="NNN115" s="291"/>
      <c r="NNO115" s="291"/>
      <c r="NNP115" s="291"/>
      <c r="NNQ115" s="291"/>
      <c r="NNR115" s="291"/>
      <c r="NNS115" s="291"/>
      <c r="NNT115" s="291"/>
      <c r="NNU115" s="291"/>
      <c r="NNV115" s="291"/>
      <c r="NNW115" s="291"/>
      <c r="NNX115" s="291"/>
      <c r="NNY115" s="291"/>
      <c r="NNZ115" s="291"/>
      <c r="NOA115" s="291"/>
      <c r="NOB115" s="291"/>
      <c r="NOC115" s="291"/>
      <c r="NOD115" s="291"/>
      <c r="NOE115" s="291"/>
      <c r="NOF115" s="291"/>
      <c r="NOG115" s="291"/>
      <c r="NOH115" s="291"/>
      <c r="NOI115" s="291"/>
      <c r="NOJ115" s="291"/>
      <c r="NOK115" s="291"/>
      <c r="NOL115" s="291"/>
      <c r="NOM115" s="291"/>
      <c r="NON115" s="291"/>
      <c r="NOO115" s="291"/>
      <c r="NOP115" s="291"/>
      <c r="NOQ115" s="291"/>
      <c r="NOR115" s="291"/>
      <c r="NOS115" s="291"/>
      <c r="NOT115" s="291"/>
      <c r="NOU115" s="291"/>
      <c r="NOV115" s="291"/>
      <c r="NOW115" s="291"/>
      <c r="NOX115" s="291"/>
      <c r="NOY115" s="291"/>
      <c r="NOZ115" s="291"/>
      <c r="NPA115" s="291"/>
      <c r="NPB115" s="291"/>
      <c r="NPC115" s="291"/>
      <c r="NPD115" s="291"/>
      <c r="NPE115" s="291"/>
      <c r="NPF115" s="291"/>
      <c r="NPG115" s="291"/>
      <c r="NPH115" s="291"/>
      <c r="NPI115" s="291"/>
      <c r="NPJ115" s="291"/>
      <c r="NPK115" s="291"/>
      <c r="NPL115" s="291"/>
      <c r="NPM115" s="291"/>
      <c r="NPN115" s="291"/>
      <c r="NPO115" s="291"/>
      <c r="NPP115" s="291"/>
      <c r="NPQ115" s="291"/>
      <c r="NPR115" s="291"/>
      <c r="NPS115" s="291"/>
      <c r="NPT115" s="291"/>
      <c r="NPU115" s="291"/>
      <c r="NPV115" s="291"/>
      <c r="NPW115" s="291"/>
      <c r="NPX115" s="291"/>
      <c r="NPY115" s="291"/>
      <c r="NPZ115" s="291"/>
      <c r="NQA115" s="291"/>
      <c r="NQB115" s="291"/>
      <c r="NQC115" s="291"/>
      <c r="NQD115" s="291"/>
      <c r="NQE115" s="291"/>
      <c r="NQF115" s="291"/>
      <c r="NQG115" s="291"/>
      <c r="NQH115" s="291"/>
      <c r="NQI115" s="291"/>
      <c r="NQJ115" s="291"/>
      <c r="NQK115" s="291"/>
      <c r="NQL115" s="291"/>
      <c r="NQM115" s="291"/>
      <c r="NQN115" s="291"/>
      <c r="NQO115" s="291"/>
      <c r="NQP115" s="291"/>
      <c r="NQQ115" s="291"/>
      <c r="NQR115" s="291"/>
      <c r="NQS115" s="291"/>
      <c r="NQT115" s="291"/>
      <c r="NQU115" s="291"/>
      <c r="NQV115" s="291"/>
      <c r="NQW115" s="291"/>
      <c r="NQX115" s="291"/>
      <c r="NQY115" s="291"/>
      <c r="NQZ115" s="291"/>
      <c r="NRA115" s="291"/>
      <c r="NRB115" s="291"/>
      <c r="NRC115" s="291"/>
      <c r="NRD115" s="291"/>
      <c r="NRE115" s="291"/>
      <c r="NRF115" s="291"/>
      <c r="NRG115" s="291"/>
      <c r="NRH115" s="291"/>
      <c r="NRI115" s="291"/>
      <c r="NRJ115" s="291"/>
      <c r="NRK115" s="291"/>
      <c r="NRL115" s="291"/>
      <c r="NRM115" s="291"/>
      <c r="NRN115" s="291"/>
      <c r="NRO115" s="291"/>
      <c r="NRP115" s="291"/>
      <c r="NRQ115" s="291"/>
      <c r="NRR115" s="291"/>
      <c r="NRS115" s="291"/>
      <c r="NRT115" s="291"/>
      <c r="NRU115" s="291"/>
      <c r="NRV115" s="291"/>
      <c r="NRW115" s="291"/>
      <c r="NRX115" s="291"/>
      <c r="NRY115" s="291"/>
      <c r="NRZ115" s="291"/>
      <c r="NSA115" s="291"/>
      <c r="NSB115" s="291"/>
      <c r="NSC115" s="291"/>
      <c r="NSD115" s="291"/>
      <c r="NSE115" s="291"/>
      <c r="NSF115" s="291"/>
      <c r="NSG115" s="291"/>
      <c r="NSH115" s="291"/>
      <c r="NSI115" s="291"/>
      <c r="NSJ115" s="291"/>
      <c r="NSK115" s="291"/>
      <c r="NSL115" s="291"/>
      <c r="NSM115" s="291"/>
      <c r="NSN115" s="291"/>
      <c r="NSO115" s="291"/>
      <c r="NSP115" s="291"/>
      <c r="NSQ115" s="291"/>
      <c r="NSR115" s="291"/>
      <c r="NSS115" s="291"/>
      <c r="NST115" s="291"/>
      <c r="NSU115" s="291"/>
      <c r="NSV115" s="291"/>
      <c r="NSW115" s="291"/>
      <c r="NSX115" s="291"/>
      <c r="NSY115" s="291"/>
      <c r="NSZ115" s="291"/>
      <c r="NTA115" s="291"/>
      <c r="NTB115" s="291"/>
      <c r="NTC115" s="291"/>
      <c r="NTD115" s="291"/>
      <c r="NTE115" s="291"/>
      <c r="NTF115" s="291"/>
      <c r="NTG115" s="291"/>
      <c r="NTH115" s="291"/>
      <c r="NTI115" s="291"/>
      <c r="NTJ115" s="291"/>
      <c r="NTK115" s="291"/>
      <c r="NTL115" s="291"/>
      <c r="NTM115" s="170"/>
      <c r="NTN115" s="291"/>
      <c r="NTO115" s="291"/>
      <c r="NTP115" s="291"/>
      <c r="NTQ115" s="291"/>
      <c r="NTR115" s="291"/>
      <c r="NTS115" s="291"/>
      <c r="NTT115" s="291"/>
      <c r="NTU115" s="291"/>
      <c r="NTV115" s="291"/>
      <c r="NTW115" s="291"/>
      <c r="NTX115" s="291"/>
      <c r="NTY115" s="291"/>
      <c r="NTZ115" s="291"/>
      <c r="NUA115" s="291"/>
      <c r="NUB115" s="291"/>
      <c r="NUC115" s="291"/>
      <c r="NUD115" s="291"/>
      <c r="NUE115" s="291"/>
      <c r="NUF115" s="291"/>
      <c r="NUG115" s="291"/>
      <c r="NUH115" s="291"/>
      <c r="NUI115" s="291"/>
      <c r="NUJ115" s="291"/>
      <c r="NUK115" s="291"/>
      <c r="NUL115" s="291"/>
      <c r="NUM115" s="291"/>
      <c r="NUN115" s="291"/>
      <c r="NUO115" s="291"/>
      <c r="NUP115" s="291"/>
      <c r="NUQ115" s="291"/>
      <c r="NUR115" s="291"/>
      <c r="NUS115" s="291"/>
      <c r="NUT115" s="291"/>
      <c r="NUU115" s="291"/>
      <c r="NUV115" s="291"/>
      <c r="NUW115" s="291"/>
      <c r="NUX115" s="291"/>
      <c r="NUY115" s="291"/>
      <c r="NUZ115" s="291"/>
      <c r="NVA115" s="291"/>
      <c r="NVB115" s="291"/>
      <c r="NVC115" s="291"/>
      <c r="NVD115" s="291"/>
      <c r="NVE115" s="291"/>
      <c r="NVF115" s="291"/>
      <c r="NVG115" s="291"/>
      <c r="NVH115" s="291"/>
      <c r="NVI115" s="291"/>
      <c r="NVJ115" s="291"/>
      <c r="NVK115" s="291"/>
      <c r="NVL115" s="291"/>
      <c r="NVM115" s="291"/>
      <c r="NVN115" s="291"/>
      <c r="NVO115" s="291"/>
      <c r="NVP115" s="291"/>
      <c r="NVQ115" s="291"/>
      <c r="NVR115" s="291"/>
      <c r="NVS115" s="291"/>
      <c r="NVT115" s="291"/>
      <c r="NVU115" s="291"/>
      <c r="NVV115" s="291"/>
      <c r="NVW115" s="291"/>
      <c r="NVX115" s="291"/>
      <c r="NVY115" s="291"/>
      <c r="NVZ115" s="291"/>
      <c r="NWA115" s="291"/>
      <c r="NWB115" s="291"/>
      <c r="NWC115" s="291"/>
      <c r="NWD115" s="291"/>
      <c r="NWE115" s="291"/>
      <c r="NWF115" s="291"/>
      <c r="NWG115" s="291"/>
      <c r="NWH115" s="291"/>
      <c r="NWI115" s="291"/>
      <c r="NWJ115" s="291"/>
      <c r="NWK115" s="291"/>
      <c r="NWL115" s="291"/>
      <c r="NWM115" s="291"/>
      <c r="NWN115" s="291"/>
      <c r="NWO115" s="291"/>
      <c r="NWP115" s="291"/>
      <c r="NWQ115" s="291"/>
      <c r="NWR115" s="291"/>
      <c r="NWS115" s="291"/>
      <c r="NWT115" s="291"/>
      <c r="NWU115" s="291"/>
      <c r="NWV115" s="291"/>
      <c r="NWW115" s="291"/>
      <c r="NWX115" s="291"/>
      <c r="NWY115" s="291"/>
      <c r="NWZ115" s="291"/>
      <c r="NXA115" s="291"/>
      <c r="NXB115" s="291"/>
      <c r="NXC115" s="291"/>
      <c r="NXD115" s="291"/>
      <c r="NXE115" s="291"/>
      <c r="NXF115" s="291"/>
      <c r="NXG115" s="291"/>
      <c r="NXH115" s="291"/>
      <c r="NXI115" s="291"/>
      <c r="NXJ115" s="291"/>
      <c r="NXK115" s="291"/>
      <c r="NXL115" s="291"/>
      <c r="NXM115" s="291"/>
      <c r="NXN115" s="291"/>
      <c r="NXO115" s="291"/>
      <c r="NXP115" s="291"/>
      <c r="NXQ115" s="291"/>
      <c r="NXR115" s="291"/>
      <c r="NXS115" s="291"/>
      <c r="NXT115" s="291"/>
      <c r="NXU115" s="291"/>
      <c r="NXV115" s="291"/>
      <c r="NXW115" s="291"/>
      <c r="NXX115" s="291"/>
      <c r="NXY115" s="291"/>
      <c r="NXZ115" s="291"/>
      <c r="NYA115" s="291"/>
      <c r="NYB115" s="291"/>
      <c r="NYC115" s="291"/>
      <c r="NYD115" s="291"/>
      <c r="NYE115" s="291"/>
      <c r="NYF115" s="291"/>
      <c r="NYG115" s="291"/>
      <c r="NYH115" s="291"/>
      <c r="NYI115" s="291"/>
      <c r="NYJ115" s="291"/>
      <c r="NYK115" s="291"/>
      <c r="NYL115" s="291"/>
      <c r="NYM115" s="291"/>
      <c r="NYN115" s="291"/>
      <c r="NYO115" s="291"/>
      <c r="NYP115" s="291"/>
      <c r="NYQ115" s="291"/>
      <c r="NYR115" s="291"/>
      <c r="NYS115" s="291"/>
      <c r="NYT115" s="291"/>
      <c r="NYU115" s="291"/>
      <c r="NYV115" s="291"/>
      <c r="NYW115" s="291"/>
      <c r="NYX115" s="291"/>
      <c r="NYY115" s="291"/>
      <c r="NYZ115" s="291"/>
      <c r="NZA115" s="291"/>
      <c r="NZB115" s="291"/>
      <c r="NZC115" s="291"/>
      <c r="NZD115" s="291"/>
      <c r="NZE115" s="291"/>
      <c r="NZF115" s="291"/>
      <c r="NZG115" s="291"/>
      <c r="NZH115" s="291"/>
      <c r="NZI115" s="291"/>
      <c r="NZJ115" s="291"/>
      <c r="NZK115" s="291"/>
      <c r="NZL115" s="291"/>
      <c r="NZM115" s="291"/>
      <c r="NZN115" s="291"/>
      <c r="NZO115" s="291"/>
      <c r="NZP115" s="291"/>
      <c r="NZQ115" s="291"/>
      <c r="NZR115" s="291"/>
      <c r="NZS115" s="291"/>
      <c r="NZT115" s="291"/>
      <c r="NZU115" s="291"/>
      <c r="NZV115" s="291"/>
      <c r="NZW115" s="291"/>
      <c r="NZX115" s="291"/>
      <c r="NZY115" s="291"/>
      <c r="NZZ115" s="291"/>
      <c r="OAA115" s="291"/>
      <c r="OAB115" s="291"/>
      <c r="OAC115" s="291"/>
      <c r="OAD115" s="291"/>
      <c r="OAE115" s="291"/>
      <c r="OAF115" s="291"/>
      <c r="OAG115" s="291"/>
      <c r="OAH115" s="291"/>
      <c r="OAI115" s="291"/>
      <c r="OAJ115" s="291"/>
      <c r="OAK115" s="291"/>
      <c r="OAL115" s="291"/>
      <c r="OAM115" s="291"/>
      <c r="OAN115" s="291"/>
      <c r="OAO115" s="291"/>
      <c r="OAP115" s="291"/>
      <c r="OAQ115" s="291"/>
      <c r="OAR115" s="291"/>
      <c r="OAS115" s="291"/>
      <c r="OAT115" s="291"/>
      <c r="OAU115" s="291"/>
      <c r="OAV115" s="291"/>
      <c r="OAW115" s="291"/>
      <c r="OAX115" s="291"/>
      <c r="OAY115" s="291"/>
      <c r="OAZ115" s="291"/>
      <c r="OBA115" s="291"/>
      <c r="OBB115" s="291"/>
      <c r="OBC115" s="291"/>
      <c r="OBD115" s="291"/>
      <c r="OBE115" s="291"/>
      <c r="OBF115" s="291"/>
      <c r="OBG115" s="291"/>
      <c r="OBH115" s="291"/>
      <c r="OBI115" s="291"/>
      <c r="OBJ115" s="291"/>
      <c r="OBK115" s="291"/>
      <c r="OBL115" s="291"/>
      <c r="OBM115" s="291"/>
      <c r="OBN115" s="291"/>
      <c r="OBO115" s="291"/>
      <c r="OBP115" s="291"/>
      <c r="OBQ115" s="291"/>
      <c r="OBR115" s="291"/>
      <c r="OBS115" s="291"/>
      <c r="OBT115" s="291"/>
      <c r="OBU115" s="291"/>
      <c r="OBV115" s="291"/>
      <c r="OBW115" s="291"/>
      <c r="OBX115" s="291"/>
      <c r="OBY115" s="291"/>
      <c r="OBZ115" s="291"/>
      <c r="OCA115" s="291"/>
      <c r="OCB115" s="291"/>
      <c r="OCC115" s="291"/>
      <c r="OCD115" s="291"/>
      <c r="OCE115" s="291"/>
      <c r="OCF115" s="291"/>
      <c r="OCG115" s="291"/>
      <c r="OCH115" s="291"/>
      <c r="OCI115" s="291"/>
      <c r="OCJ115" s="291"/>
      <c r="OCK115" s="291"/>
      <c r="OCL115" s="291"/>
      <c r="OCM115" s="291"/>
      <c r="OCN115" s="291"/>
      <c r="OCO115" s="291"/>
      <c r="OCP115" s="291"/>
      <c r="OCQ115" s="291"/>
      <c r="OCR115" s="291"/>
      <c r="OCS115" s="291"/>
      <c r="OCT115" s="291"/>
      <c r="OCU115" s="291"/>
      <c r="OCV115" s="291"/>
      <c r="OCW115" s="291"/>
      <c r="OCX115" s="291"/>
      <c r="OCY115" s="291"/>
      <c r="OCZ115" s="291"/>
      <c r="ODA115" s="291"/>
      <c r="ODB115" s="291"/>
      <c r="ODC115" s="291"/>
      <c r="ODD115" s="291"/>
      <c r="ODE115" s="291"/>
      <c r="ODF115" s="291"/>
      <c r="ODG115" s="291"/>
      <c r="ODH115" s="291"/>
      <c r="ODI115" s="170"/>
      <c r="ODJ115" s="291"/>
      <c r="ODK115" s="291"/>
      <c r="ODL115" s="291"/>
      <c r="ODM115" s="291"/>
      <c r="ODN115" s="291"/>
      <c r="ODO115" s="291"/>
      <c r="ODP115" s="291"/>
      <c r="ODQ115" s="291"/>
      <c r="ODR115" s="291"/>
      <c r="ODS115" s="291"/>
      <c r="ODT115" s="291"/>
      <c r="ODU115" s="291"/>
      <c r="ODV115" s="291"/>
      <c r="ODW115" s="291"/>
      <c r="ODX115" s="291"/>
      <c r="ODY115" s="291"/>
      <c r="ODZ115" s="291"/>
      <c r="OEA115" s="291"/>
      <c r="OEB115" s="291"/>
      <c r="OEC115" s="291"/>
      <c r="OED115" s="291"/>
      <c r="OEE115" s="291"/>
      <c r="OEF115" s="291"/>
      <c r="OEG115" s="291"/>
      <c r="OEH115" s="291"/>
      <c r="OEI115" s="291"/>
      <c r="OEJ115" s="291"/>
      <c r="OEK115" s="291"/>
      <c r="OEL115" s="291"/>
      <c r="OEM115" s="291"/>
      <c r="OEN115" s="291"/>
      <c r="OEO115" s="291"/>
      <c r="OEP115" s="291"/>
      <c r="OEQ115" s="291"/>
      <c r="OER115" s="291"/>
      <c r="OES115" s="291"/>
      <c r="OET115" s="291"/>
      <c r="OEU115" s="291"/>
      <c r="OEV115" s="291"/>
      <c r="OEW115" s="291"/>
      <c r="OEX115" s="291"/>
      <c r="OEY115" s="291"/>
      <c r="OEZ115" s="291"/>
      <c r="OFA115" s="291"/>
      <c r="OFB115" s="291"/>
      <c r="OFC115" s="291"/>
      <c r="OFD115" s="291"/>
      <c r="OFE115" s="291"/>
      <c r="OFF115" s="291"/>
      <c r="OFG115" s="291"/>
      <c r="OFH115" s="291"/>
      <c r="OFI115" s="291"/>
      <c r="OFJ115" s="291"/>
      <c r="OFK115" s="291"/>
      <c r="OFL115" s="291"/>
      <c r="OFM115" s="291"/>
      <c r="OFN115" s="291"/>
      <c r="OFO115" s="291"/>
      <c r="OFP115" s="291"/>
      <c r="OFQ115" s="291"/>
      <c r="OFR115" s="291"/>
      <c r="OFS115" s="291"/>
      <c r="OFT115" s="291"/>
      <c r="OFU115" s="291"/>
      <c r="OFV115" s="291"/>
      <c r="OFW115" s="291"/>
      <c r="OFX115" s="291"/>
      <c r="OFY115" s="291"/>
      <c r="OFZ115" s="291"/>
      <c r="OGA115" s="291"/>
      <c r="OGB115" s="291"/>
      <c r="OGC115" s="291"/>
      <c r="OGD115" s="291"/>
      <c r="OGE115" s="291"/>
      <c r="OGF115" s="291"/>
      <c r="OGG115" s="291"/>
      <c r="OGH115" s="291"/>
      <c r="OGI115" s="291"/>
      <c r="OGJ115" s="291"/>
      <c r="OGK115" s="291"/>
      <c r="OGL115" s="291"/>
      <c r="OGM115" s="291"/>
      <c r="OGN115" s="291"/>
      <c r="OGO115" s="291"/>
      <c r="OGP115" s="291"/>
      <c r="OGQ115" s="291"/>
      <c r="OGR115" s="291"/>
      <c r="OGS115" s="291"/>
      <c r="OGT115" s="291"/>
      <c r="OGU115" s="291"/>
      <c r="OGV115" s="291"/>
      <c r="OGW115" s="291"/>
      <c r="OGX115" s="291"/>
      <c r="OGY115" s="291"/>
      <c r="OGZ115" s="291"/>
      <c r="OHA115" s="291"/>
      <c r="OHB115" s="291"/>
      <c r="OHC115" s="291"/>
      <c r="OHD115" s="291"/>
      <c r="OHE115" s="291"/>
      <c r="OHF115" s="291"/>
      <c r="OHG115" s="291"/>
      <c r="OHH115" s="291"/>
      <c r="OHI115" s="291"/>
      <c r="OHJ115" s="291"/>
      <c r="OHK115" s="291"/>
      <c r="OHL115" s="291"/>
      <c r="OHM115" s="291"/>
      <c r="OHN115" s="291"/>
      <c r="OHO115" s="291"/>
      <c r="OHP115" s="291"/>
      <c r="OHQ115" s="291"/>
      <c r="OHR115" s="291"/>
      <c r="OHS115" s="291"/>
      <c r="OHT115" s="291"/>
      <c r="OHU115" s="291"/>
      <c r="OHV115" s="291"/>
      <c r="OHW115" s="291"/>
      <c r="OHX115" s="291"/>
      <c r="OHY115" s="291"/>
      <c r="OHZ115" s="291"/>
      <c r="OIA115" s="291"/>
      <c r="OIB115" s="291"/>
      <c r="OIC115" s="291"/>
      <c r="OID115" s="291"/>
      <c r="OIE115" s="291"/>
      <c r="OIF115" s="291"/>
      <c r="OIG115" s="291"/>
      <c r="OIH115" s="291"/>
      <c r="OII115" s="291"/>
      <c r="OIJ115" s="291"/>
      <c r="OIK115" s="291"/>
      <c r="OIL115" s="291"/>
      <c r="OIM115" s="291"/>
      <c r="OIN115" s="291"/>
      <c r="OIO115" s="291"/>
      <c r="OIP115" s="291"/>
      <c r="OIQ115" s="291"/>
      <c r="OIR115" s="291"/>
      <c r="OIS115" s="291"/>
      <c r="OIT115" s="291"/>
      <c r="OIU115" s="291"/>
      <c r="OIV115" s="291"/>
      <c r="OIW115" s="291"/>
      <c r="OIX115" s="291"/>
      <c r="OIY115" s="291"/>
      <c r="OIZ115" s="291"/>
      <c r="OJA115" s="291"/>
      <c r="OJB115" s="291"/>
      <c r="OJC115" s="291"/>
      <c r="OJD115" s="291"/>
      <c r="OJE115" s="291"/>
      <c r="OJF115" s="291"/>
      <c r="OJG115" s="291"/>
      <c r="OJH115" s="291"/>
      <c r="OJI115" s="291"/>
      <c r="OJJ115" s="291"/>
      <c r="OJK115" s="291"/>
      <c r="OJL115" s="291"/>
      <c r="OJM115" s="291"/>
      <c r="OJN115" s="291"/>
      <c r="OJO115" s="291"/>
      <c r="OJP115" s="291"/>
      <c r="OJQ115" s="291"/>
      <c r="OJR115" s="291"/>
      <c r="OJS115" s="291"/>
      <c r="OJT115" s="291"/>
      <c r="OJU115" s="291"/>
      <c r="OJV115" s="291"/>
      <c r="OJW115" s="291"/>
      <c r="OJX115" s="291"/>
      <c r="OJY115" s="291"/>
      <c r="OJZ115" s="291"/>
      <c r="OKA115" s="291"/>
      <c r="OKB115" s="291"/>
      <c r="OKC115" s="291"/>
      <c r="OKD115" s="291"/>
      <c r="OKE115" s="291"/>
      <c r="OKF115" s="291"/>
      <c r="OKG115" s="291"/>
      <c r="OKH115" s="291"/>
      <c r="OKI115" s="291"/>
      <c r="OKJ115" s="291"/>
      <c r="OKK115" s="291"/>
      <c r="OKL115" s="291"/>
      <c r="OKM115" s="291"/>
      <c r="OKN115" s="291"/>
      <c r="OKO115" s="291"/>
      <c r="OKP115" s="291"/>
      <c r="OKQ115" s="291"/>
      <c r="OKR115" s="291"/>
      <c r="OKS115" s="291"/>
      <c r="OKT115" s="291"/>
      <c r="OKU115" s="291"/>
      <c r="OKV115" s="291"/>
      <c r="OKW115" s="291"/>
      <c r="OKX115" s="291"/>
      <c r="OKY115" s="291"/>
      <c r="OKZ115" s="291"/>
      <c r="OLA115" s="291"/>
      <c r="OLB115" s="291"/>
      <c r="OLC115" s="291"/>
      <c r="OLD115" s="291"/>
      <c r="OLE115" s="291"/>
      <c r="OLF115" s="291"/>
      <c r="OLG115" s="291"/>
      <c r="OLH115" s="291"/>
      <c r="OLI115" s="291"/>
      <c r="OLJ115" s="291"/>
      <c r="OLK115" s="291"/>
      <c r="OLL115" s="291"/>
      <c r="OLM115" s="291"/>
      <c r="OLN115" s="291"/>
      <c r="OLO115" s="291"/>
      <c r="OLP115" s="291"/>
      <c r="OLQ115" s="291"/>
      <c r="OLR115" s="291"/>
      <c r="OLS115" s="291"/>
      <c r="OLT115" s="291"/>
      <c r="OLU115" s="291"/>
      <c r="OLV115" s="291"/>
      <c r="OLW115" s="291"/>
      <c r="OLX115" s="291"/>
      <c r="OLY115" s="291"/>
      <c r="OLZ115" s="291"/>
      <c r="OMA115" s="291"/>
      <c r="OMB115" s="291"/>
      <c r="OMC115" s="291"/>
      <c r="OMD115" s="291"/>
      <c r="OME115" s="291"/>
      <c r="OMF115" s="291"/>
      <c r="OMG115" s="291"/>
      <c r="OMH115" s="291"/>
      <c r="OMI115" s="291"/>
      <c r="OMJ115" s="291"/>
      <c r="OMK115" s="291"/>
      <c r="OML115" s="291"/>
      <c r="OMM115" s="291"/>
      <c r="OMN115" s="291"/>
      <c r="OMO115" s="291"/>
      <c r="OMP115" s="291"/>
      <c r="OMQ115" s="291"/>
      <c r="OMR115" s="291"/>
      <c r="OMS115" s="291"/>
      <c r="OMT115" s="291"/>
      <c r="OMU115" s="291"/>
      <c r="OMV115" s="291"/>
      <c r="OMW115" s="291"/>
      <c r="OMX115" s="291"/>
      <c r="OMY115" s="291"/>
      <c r="OMZ115" s="291"/>
      <c r="ONA115" s="291"/>
      <c r="ONB115" s="291"/>
      <c r="ONC115" s="291"/>
      <c r="OND115" s="291"/>
      <c r="ONE115" s="170"/>
      <c r="ONF115" s="291"/>
      <c r="ONG115" s="291"/>
      <c r="ONH115" s="291"/>
      <c r="ONI115" s="291"/>
      <c r="ONJ115" s="291"/>
      <c r="ONK115" s="291"/>
      <c r="ONL115" s="291"/>
      <c r="ONM115" s="291"/>
      <c r="ONN115" s="291"/>
      <c r="ONO115" s="291"/>
      <c r="ONP115" s="291"/>
      <c r="ONQ115" s="291"/>
      <c r="ONR115" s="291"/>
      <c r="ONS115" s="291"/>
      <c r="ONT115" s="291"/>
      <c r="ONU115" s="291"/>
      <c r="ONV115" s="291"/>
      <c r="ONW115" s="291"/>
      <c r="ONX115" s="291"/>
      <c r="ONY115" s="291"/>
      <c r="ONZ115" s="291"/>
      <c r="OOA115" s="291"/>
      <c r="OOB115" s="291"/>
      <c r="OOC115" s="291"/>
      <c r="OOD115" s="291"/>
      <c r="OOE115" s="291"/>
      <c r="OOF115" s="291"/>
      <c r="OOG115" s="291"/>
      <c r="OOH115" s="291"/>
      <c r="OOI115" s="291"/>
      <c r="OOJ115" s="291"/>
      <c r="OOK115" s="291"/>
      <c r="OOL115" s="291"/>
      <c r="OOM115" s="291"/>
      <c r="OON115" s="291"/>
      <c r="OOO115" s="291"/>
      <c r="OOP115" s="291"/>
      <c r="OOQ115" s="291"/>
      <c r="OOR115" s="291"/>
      <c r="OOS115" s="291"/>
      <c r="OOT115" s="291"/>
      <c r="OOU115" s="291"/>
      <c r="OOV115" s="291"/>
      <c r="OOW115" s="291"/>
      <c r="OOX115" s="291"/>
      <c r="OOY115" s="291"/>
      <c r="OOZ115" s="291"/>
      <c r="OPA115" s="291"/>
      <c r="OPB115" s="291"/>
      <c r="OPC115" s="291"/>
      <c r="OPD115" s="291"/>
      <c r="OPE115" s="291"/>
      <c r="OPF115" s="291"/>
      <c r="OPG115" s="291"/>
      <c r="OPH115" s="291"/>
      <c r="OPI115" s="291"/>
      <c r="OPJ115" s="291"/>
      <c r="OPK115" s="291"/>
      <c r="OPL115" s="291"/>
      <c r="OPM115" s="291"/>
      <c r="OPN115" s="291"/>
      <c r="OPO115" s="291"/>
      <c r="OPP115" s="291"/>
      <c r="OPQ115" s="291"/>
      <c r="OPR115" s="291"/>
      <c r="OPS115" s="291"/>
      <c r="OPT115" s="291"/>
      <c r="OPU115" s="291"/>
      <c r="OPV115" s="291"/>
      <c r="OPW115" s="291"/>
      <c r="OPX115" s="291"/>
      <c r="OPY115" s="291"/>
      <c r="OPZ115" s="291"/>
      <c r="OQA115" s="291"/>
      <c r="OQB115" s="291"/>
      <c r="OQC115" s="291"/>
      <c r="OQD115" s="291"/>
      <c r="OQE115" s="291"/>
      <c r="OQF115" s="291"/>
      <c r="OQG115" s="291"/>
      <c r="OQH115" s="291"/>
      <c r="OQI115" s="291"/>
      <c r="OQJ115" s="291"/>
      <c r="OQK115" s="291"/>
      <c r="OQL115" s="291"/>
      <c r="OQM115" s="291"/>
      <c r="OQN115" s="291"/>
      <c r="OQO115" s="291"/>
      <c r="OQP115" s="291"/>
      <c r="OQQ115" s="291"/>
      <c r="OQR115" s="291"/>
      <c r="OQS115" s="291"/>
      <c r="OQT115" s="291"/>
      <c r="OQU115" s="291"/>
      <c r="OQV115" s="291"/>
      <c r="OQW115" s="291"/>
      <c r="OQX115" s="291"/>
      <c r="OQY115" s="291"/>
      <c r="OQZ115" s="291"/>
      <c r="ORA115" s="291"/>
      <c r="ORB115" s="291"/>
      <c r="ORC115" s="291"/>
      <c r="ORD115" s="291"/>
      <c r="ORE115" s="291"/>
      <c r="ORF115" s="291"/>
      <c r="ORG115" s="291"/>
      <c r="ORH115" s="291"/>
      <c r="ORI115" s="291"/>
      <c r="ORJ115" s="291"/>
      <c r="ORK115" s="291"/>
      <c r="ORL115" s="291"/>
      <c r="ORM115" s="291"/>
      <c r="ORN115" s="291"/>
      <c r="ORO115" s="291"/>
      <c r="ORP115" s="291"/>
      <c r="ORQ115" s="291"/>
      <c r="ORR115" s="291"/>
      <c r="ORS115" s="291"/>
      <c r="ORT115" s="291"/>
      <c r="ORU115" s="291"/>
      <c r="ORV115" s="291"/>
      <c r="ORW115" s="291"/>
      <c r="ORX115" s="291"/>
      <c r="ORY115" s="291"/>
      <c r="ORZ115" s="291"/>
      <c r="OSA115" s="291"/>
      <c r="OSB115" s="291"/>
      <c r="OSC115" s="291"/>
      <c r="OSD115" s="291"/>
      <c r="OSE115" s="291"/>
      <c r="OSF115" s="291"/>
      <c r="OSG115" s="291"/>
      <c r="OSH115" s="291"/>
      <c r="OSI115" s="291"/>
      <c r="OSJ115" s="291"/>
      <c r="OSK115" s="291"/>
      <c r="OSL115" s="291"/>
      <c r="OSM115" s="291"/>
      <c r="OSN115" s="291"/>
      <c r="OSO115" s="291"/>
      <c r="OSP115" s="291"/>
      <c r="OSQ115" s="291"/>
      <c r="OSR115" s="291"/>
      <c r="OSS115" s="291"/>
      <c r="OST115" s="291"/>
      <c r="OSU115" s="291"/>
      <c r="OSV115" s="291"/>
      <c r="OSW115" s="291"/>
      <c r="OSX115" s="291"/>
      <c r="OSY115" s="291"/>
      <c r="OSZ115" s="291"/>
      <c r="OTA115" s="291"/>
      <c r="OTB115" s="291"/>
      <c r="OTC115" s="291"/>
      <c r="OTD115" s="291"/>
      <c r="OTE115" s="291"/>
      <c r="OTF115" s="291"/>
      <c r="OTG115" s="291"/>
      <c r="OTH115" s="291"/>
      <c r="OTI115" s="291"/>
      <c r="OTJ115" s="291"/>
      <c r="OTK115" s="291"/>
      <c r="OTL115" s="291"/>
      <c r="OTM115" s="291"/>
      <c r="OTN115" s="291"/>
      <c r="OTO115" s="291"/>
      <c r="OTP115" s="291"/>
      <c r="OTQ115" s="291"/>
      <c r="OTR115" s="291"/>
      <c r="OTS115" s="291"/>
      <c r="OTT115" s="291"/>
      <c r="OTU115" s="291"/>
      <c r="OTV115" s="291"/>
      <c r="OTW115" s="291"/>
      <c r="OTX115" s="291"/>
      <c r="OTY115" s="291"/>
      <c r="OTZ115" s="291"/>
      <c r="OUA115" s="291"/>
      <c r="OUB115" s="291"/>
      <c r="OUC115" s="291"/>
      <c r="OUD115" s="291"/>
      <c r="OUE115" s="291"/>
      <c r="OUF115" s="291"/>
      <c r="OUG115" s="291"/>
      <c r="OUH115" s="291"/>
      <c r="OUI115" s="291"/>
      <c r="OUJ115" s="291"/>
      <c r="OUK115" s="291"/>
      <c r="OUL115" s="291"/>
      <c r="OUM115" s="291"/>
      <c r="OUN115" s="291"/>
      <c r="OUO115" s="291"/>
      <c r="OUP115" s="291"/>
      <c r="OUQ115" s="291"/>
      <c r="OUR115" s="291"/>
      <c r="OUS115" s="291"/>
      <c r="OUT115" s="291"/>
      <c r="OUU115" s="291"/>
      <c r="OUV115" s="291"/>
      <c r="OUW115" s="291"/>
      <c r="OUX115" s="291"/>
      <c r="OUY115" s="291"/>
      <c r="OUZ115" s="291"/>
      <c r="OVA115" s="291"/>
      <c r="OVB115" s="291"/>
      <c r="OVC115" s="291"/>
      <c r="OVD115" s="291"/>
      <c r="OVE115" s="291"/>
      <c r="OVF115" s="291"/>
      <c r="OVG115" s="291"/>
      <c r="OVH115" s="291"/>
      <c r="OVI115" s="291"/>
      <c r="OVJ115" s="291"/>
      <c r="OVK115" s="291"/>
      <c r="OVL115" s="291"/>
      <c r="OVM115" s="291"/>
      <c r="OVN115" s="291"/>
      <c r="OVO115" s="291"/>
      <c r="OVP115" s="291"/>
      <c r="OVQ115" s="291"/>
      <c r="OVR115" s="291"/>
      <c r="OVS115" s="291"/>
      <c r="OVT115" s="291"/>
      <c r="OVU115" s="291"/>
      <c r="OVV115" s="291"/>
      <c r="OVW115" s="291"/>
      <c r="OVX115" s="291"/>
      <c r="OVY115" s="291"/>
      <c r="OVZ115" s="291"/>
      <c r="OWA115" s="291"/>
      <c r="OWB115" s="291"/>
      <c r="OWC115" s="291"/>
      <c r="OWD115" s="291"/>
      <c r="OWE115" s="291"/>
      <c r="OWF115" s="291"/>
      <c r="OWG115" s="291"/>
      <c r="OWH115" s="291"/>
      <c r="OWI115" s="291"/>
      <c r="OWJ115" s="291"/>
      <c r="OWK115" s="291"/>
      <c r="OWL115" s="291"/>
      <c r="OWM115" s="291"/>
      <c r="OWN115" s="291"/>
      <c r="OWO115" s="291"/>
      <c r="OWP115" s="291"/>
      <c r="OWQ115" s="291"/>
      <c r="OWR115" s="291"/>
      <c r="OWS115" s="291"/>
      <c r="OWT115" s="291"/>
      <c r="OWU115" s="291"/>
      <c r="OWV115" s="291"/>
      <c r="OWW115" s="291"/>
      <c r="OWX115" s="291"/>
      <c r="OWY115" s="291"/>
      <c r="OWZ115" s="291"/>
      <c r="OXA115" s="170"/>
      <c r="OXB115" s="291"/>
      <c r="OXC115" s="291"/>
      <c r="OXD115" s="291"/>
      <c r="OXE115" s="291"/>
      <c r="OXF115" s="291"/>
      <c r="OXG115" s="291"/>
      <c r="OXH115" s="291"/>
      <c r="OXI115" s="291"/>
      <c r="OXJ115" s="291"/>
      <c r="OXK115" s="291"/>
      <c r="OXL115" s="291"/>
      <c r="OXM115" s="291"/>
      <c r="OXN115" s="291"/>
      <c r="OXO115" s="291"/>
      <c r="OXP115" s="291"/>
      <c r="OXQ115" s="291"/>
      <c r="OXR115" s="291"/>
      <c r="OXS115" s="291"/>
      <c r="OXT115" s="291"/>
      <c r="OXU115" s="291"/>
      <c r="OXV115" s="291"/>
      <c r="OXW115" s="291"/>
      <c r="OXX115" s="291"/>
      <c r="OXY115" s="291"/>
      <c r="OXZ115" s="291"/>
      <c r="OYA115" s="291"/>
      <c r="OYB115" s="291"/>
      <c r="OYC115" s="291"/>
      <c r="OYD115" s="291"/>
      <c r="OYE115" s="291"/>
      <c r="OYF115" s="291"/>
      <c r="OYG115" s="291"/>
      <c r="OYH115" s="291"/>
      <c r="OYI115" s="291"/>
      <c r="OYJ115" s="291"/>
      <c r="OYK115" s="291"/>
      <c r="OYL115" s="291"/>
      <c r="OYM115" s="291"/>
      <c r="OYN115" s="291"/>
      <c r="OYO115" s="291"/>
      <c r="OYP115" s="291"/>
      <c r="OYQ115" s="291"/>
      <c r="OYR115" s="291"/>
      <c r="OYS115" s="291"/>
      <c r="OYT115" s="291"/>
      <c r="OYU115" s="291"/>
      <c r="OYV115" s="291"/>
      <c r="OYW115" s="291"/>
      <c r="OYX115" s="291"/>
      <c r="OYY115" s="291"/>
      <c r="OYZ115" s="291"/>
      <c r="OZA115" s="291"/>
      <c r="OZB115" s="291"/>
      <c r="OZC115" s="291"/>
      <c r="OZD115" s="291"/>
      <c r="OZE115" s="291"/>
      <c r="OZF115" s="291"/>
      <c r="OZG115" s="291"/>
      <c r="OZH115" s="291"/>
      <c r="OZI115" s="291"/>
      <c r="OZJ115" s="291"/>
      <c r="OZK115" s="291"/>
      <c r="OZL115" s="291"/>
      <c r="OZM115" s="291"/>
      <c r="OZN115" s="291"/>
      <c r="OZO115" s="291"/>
      <c r="OZP115" s="291"/>
      <c r="OZQ115" s="291"/>
      <c r="OZR115" s="291"/>
      <c r="OZS115" s="291"/>
      <c r="OZT115" s="291"/>
      <c r="OZU115" s="291"/>
      <c r="OZV115" s="291"/>
      <c r="OZW115" s="291"/>
      <c r="OZX115" s="291"/>
      <c r="OZY115" s="291"/>
      <c r="OZZ115" s="291"/>
      <c r="PAA115" s="291"/>
      <c r="PAB115" s="291"/>
      <c r="PAC115" s="291"/>
      <c r="PAD115" s="291"/>
      <c r="PAE115" s="291"/>
      <c r="PAF115" s="291"/>
      <c r="PAG115" s="291"/>
      <c r="PAH115" s="291"/>
      <c r="PAI115" s="291"/>
      <c r="PAJ115" s="291"/>
      <c r="PAK115" s="291"/>
      <c r="PAL115" s="291"/>
      <c r="PAM115" s="291"/>
      <c r="PAN115" s="291"/>
      <c r="PAO115" s="291"/>
      <c r="PAP115" s="291"/>
      <c r="PAQ115" s="291"/>
      <c r="PAR115" s="291"/>
      <c r="PAS115" s="291"/>
      <c r="PAT115" s="291"/>
      <c r="PAU115" s="291"/>
      <c r="PAV115" s="291"/>
      <c r="PAW115" s="291"/>
      <c r="PAX115" s="291"/>
      <c r="PAY115" s="291"/>
      <c r="PAZ115" s="291"/>
      <c r="PBA115" s="291"/>
      <c r="PBB115" s="291"/>
      <c r="PBC115" s="291"/>
      <c r="PBD115" s="291"/>
      <c r="PBE115" s="291"/>
      <c r="PBF115" s="291"/>
      <c r="PBG115" s="291"/>
      <c r="PBH115" s="291"/>
      <c r="PBI115" s="291"/>
      <c r="PBJ115" s="291"/>
      <c r="PBK115" s="291"/>
      <c r="PBL115" s="291"/>
      <c r="PBM115" s="291"/>
      <c r="PBN115" s="291"/>
      <c r="PBO115" s="291"/>
      <c r="PBP115" s="291"/>
      <c r="PBQ115" s="291"/>
      <c r="PBR115" s="291"/>
      <c r="PBS115" s="291"/>
      <c r="PBT115" s="291"/>
      <c r="PBU115" s="291"/>
      <c r="PBV115" s="291"/>
      <c r="PBW115" s="291"/>
      <c r="PBX115" s="291"/>
      <c r="PBY115" s="291"/>
      <c r="PBZ115" s="291"/>
      <c r="PCA115" s="291"/>
      <c r="PCB115" s="291"/>
      <c r="PCC115" s="291"/>
      <c r="PCD115" s="291"/>
      <c r="PCE115" s="291"/>
      <c r="PCF115" s="291"/>
      <c r="PCG115" s="291"/>
      <c r="PCH115" s="291"/>
      <c r="PCI115" s="291"/>
      <c r="PCJ115" s="291"/>
      <c r="PCK115" s="291"/>
      <c r="PCL115" s="291"/>
      <c r="PCM115" s="291"/>
      <c r="PCN115" s="291"/>
      <c r="PCO115" s="291"/>
      <c r="PCP115" s="291"/>
      <c r="PCQ115" s="291"/>
      <c r="PCR115" s="291"/>
      <c r="PCS115" s="291"/>
      <c r="PCT115" s="291"/>
      <c r="PCU115" s="291"/>
      <c r="PCV115" s="291"/>
      <c r="PCW115" s="291"/>
      <c r="PCX115" s="291"/>
      <c r="PCY115" s="291"/>
      <c r="PCZ115" s="291"/>
      <c r="PDA115" s="291"/>
      <c r="PDB115" s="291"/>
      <c r="PDC115" s="291"/>
      <c r="PDD115" s="291"/>
      <c r="PDE115" s="291"/>
      <c r="PDF115" s="291"/>
      <c r="PDG115" s="291"/>
      <c r="PDH115" s="291"/>
      <c r="PDI115" s="291"/>
      <c r="PDJ115" s="291"/>
      <c r="PDK115" s="291"/>
      <c r="PDL115" s="291"/>
      <c r="PDM115" s="291"/>
      <c r="PDN115" s="291"/>
      <c r="PDO115" s="291"/>
      <c r="PDP115" s="291"/>
      <c r="PDQ115" s="291"/>
      <c r="PDR115" s="291"/>
      <c r="PDS115" s="291"/>
      <c r="PDT115" s="291"/>
      <c r="PDU115" s="291"/>
      <c r="PDV115" s="291"/>
      <c r="PDW115" s="291"/>
      <c r="PDX115" s="291"/>
      <c r="PDY115" s="291"/>
      <c r="PDZ115" s="291"/>
      <c r="PEA115" s="291"/>
      <c r="PEB115" s="291"/>
      <c r="PEC115" s="291"/>
      <c r="PED115" s="291"/>
      <c r="PEE115" s="291"/>
      <c r="PEF115" s="291"/>
      <c r="PEG115" s="291"/>
      <c r="PEH115" s="291"/>
      <c r="PEI115" s="291"/>
      <c r="PEJ115" s="291"/>
      <c r="PEK115" s="291"/>
      <c r="PEL115" s="291"/>
      <c r="PEM115" s="291"/>
      <c r="PEN115" s="291"/>
      <c r="PEO115" s="291"/>
      <c r="PEP115" s="291"/>
      <c r="PEQ115" s="291"/>
      <c r="PER115" s="291"/>
      <c r="PES115" s="291"/>
      <c r="PET115" s="291"/>
      <c r="PEU115" s="291"/>
      <c r="PEV115" s="291"/>
      <c r="PEW115" s="291"/>
      <c r="PEX115" s="291"/>
      <c r="PEY115" s="291"/>
      <c r="PEZ115" s="291"/>
      <c r="PFA115" s="291"/>
      <c r="PFB115" s="291"/>
      <c r="PFC115" s="291"/>
      <c r="PFD115" s="291"/>
      <c r="PFE115" s="291"/>
      <c r="PFF115" s="291"/>
      <c r="PFG115" s="291"/>
      <c r="PFH115" s="291"/>
      <c r="PFI115" s="291"/>
      <c r="PFJ115" s="291"/>
      <c r="PFK115" s="291"/>
      <c r="PFL115" s="291"/>
      <c r="PFM115" s="291"/>
      <c r="PFN115" s="291"/>
      <c r="PFO115" s="291"/>
      <c r="PFP115" s="291"/>
      <c r="PFQ115" s="291"/>
      <c r="PFR115" s="291"/>
      <c r="PFS115" s="291"/>
      <c r="PFT115" s="291"/>
      <c r="PFU115" s="291"/>
      <c r="PFV115" s="291"/>
      <c r="PFW115" s="291"/>
      <c r="PFX115" s="291"/>
      <c r="PFY115" s="291"/>
      <c r="PFZ115" s="291"/>
      <c r="PGA115" s="291"/>
      <c r="PGB115" s="291"/>
      <c r="PGC115" s="291"/>
      <c r="PGD115" s="291"/>
      <c r="PGE115" s="291"/>
      <c r="PGF115" s="291"/>
      <c r="PGG115" s="291"/>
      <c r="PGH115" s="291"/>
      <c r="PGI115" s="291"/>
      <c r="PGJ115" s="291"/>
      <c r="PGK115" s="291"/>
      <c r="PGL115" s="291"/>
      <c r="PGM115" s="291"/>
      <c r="PGN115" s="291"/>
      <c r="PGO115" s="291"/>
      <c r="PGP115" s="291"/>
      <c r="PGQ115" s="291"/>
      <c r="PGR115" s="291"/>
      <c r="PGS115" s="291"/>
      <c r="PGT115" s="291"/>
      <c r="PGU115" s="291"/>
      <c r="PGV115" s="291"/>
      <c r="PGW115" s="170"/>
      <c r="PGX115" s="291"/>
      <c r="PGY115" s="291"/>
      <c r="PGZ115" s="291"/>
      <c r="PHA115" s="291"/>
      <c r="PHB115" s="291"/>
      <c r="PHC115" s="291"/>
      <c r="PHD115" s="291"/>
      <c r="PHE115" s="291"/>
      <c r="PHF115" s="291"/>
      <c r="PHG115" s="291"/>
      <c r="PHH115" s="291"/>
      <c r="PHI115" s="291"/>
      <c r="PHJ115" s="291"/>
      <c r="PHK115" s="291"/>
      <c r="PHL115" s="291"/>
      <c r="PHM115" s="291"/>
      <c r="PHN115" s="291"/>
      <c r="PHO115" s="291"/>
      <c r="PHP115" s="291"/>
      <c r="PHQ115" s="291"/>
      <c r="PHR115" s="291"/>
      <c r="PHS115" s="291"/>
      <c r="PHT115" s="291"/>
      <c r="PHU115" s="291"/>
      <c r="PHV115" s="291"/>
      <c r="PHW115" s="291"/>
      <c r="PHX115" s="291"/>
      <c r="PHY115" s="291"/>
      <c r="PHZ115" s="291"/>
      <c r="PIA115" s="291"/>
      <c r="PIB115" s="291"/>
      <c r="PIC115" s="291"/>
      <c r="PID115" s="291"/>
      <c r="PIE115" s="291"/>
      <c r="PIF115" s="291"/>
      <c r="PIG115" s="291"/>
      <c r="PIH115" s="291"/>
      <c r="PII115" s="291"/>
      <c r="PIJ115" s="291"/>
      <c r="PIK115" s="291"/>
      <c r="PIL115" s="291"/>
      <c r="PIM115" s="291"/>
      <c r="PIN115" s="291"/>
      <c r="PIO115" s="291"/>
      <c r="PIP115" s="291"/>
      <c r="PIQ115" s="291"/>
      <c r="PIR115" s="291"/>
      <c r="PIS115" s="291"/>
      <c r="PIT115" s="291"/>
      <c r="PIU115" s="291"/>
      <c r="PIV115" s="291"/>
      <c r="PIW115" s="291"/>
      <c r="PIX115" s="291"/>
      <c r="PIY115" s="291"/>
      <c r="PIZ115" s="291"/>
      <c r="PJA115" s="291"/>
      <c r="PJB115" s="291"/>
      <c r="PJC115" s="291"/>
      <c r="PJD115" s="291"/>
      <c r="PJE115" s="291"/>
      <c r="PJF115" s="291"/>
      <c r="PJG115" s="291"/>
      <c r="PJH115" s="291"/>
      <c r="PJI115" s="291"/>
      <c r="PJJ115" s="291"/>
      <c r="PJK115" s="291"/>
      <c r="PJL115" s="291"/>
      <c r="PJM115" s="291"/>
      <c r="PJN115" s="291"/>
      <c r="PJO115" s="291"/>
      <c r="PJP115" s="291"/>
      <c r="PJQ115" s="291"/>
      <c r="PJR115" s="291"/>
      <c r="PJS115" s="291"/>
      <c r="PJT115" s="291"/>
      <c r="PJU115" s="291"/>
      <c r="PJV115" s="291"/>
      <c r="PJW115" s="291"/>
      <c r="PJX115" s="291"/>
      <c r="PJY115" s="291"/>
      <c r="PJZ115" s="291"/>
      <c r="PKA115" s="291"/>
      <c r="PKB115" s="291"/>
      <c r="PKC115" s="291"/>
      <c r="PKD115" s="291"/>
      <c r="PKE115" s="291"/>
      <c r="PKF115" s="291"/>
      <c r="PKG115" s="291"/>
      <c r="PKH115" s="291"/>
      <c r="PKI115" s="291"/>
      <c r="PKJ115" s="291"/>
      <c r="PKK115" s="291"/>
      <c r="PKL115" s="291"/>
      <c r="PKM115" s="291"/>
      <c r="PKN115" s="291"/>
      <c r="PKO115" s="291"/>
      <c r="PKP115" s="291"/>
      <c r="PKQ115" s="291"/>
      <c r="PKR115" s="291"/>
      <c r="PKS115" s="291"/>
      <c r="PKT115" s="291"/>
      <c r="PKU115" s="291"/>
      <c r="PKV115" s="291"/>
      <c r="PKW115" s="291"/>
      <c r="PKX115" s="291"/>
      <c r="PKY115" s="291"/>
      <c r="PKZ115" s="291"/>
      <c r="PLA115" s="291"/>
      <c r="PLB115" s="291"/>
      <c r="PLC115" s="291"/>
      <c r="PLD115" s="291"/>
      <c r="PLE115" s="291"/>
      <c r="PLF115" s="291"/>
      <c r="PLG115" s="291"/>
      <c r="PLH115" s="291"/>
      <c r="PLI115" s="291"/>
      <c r="PLJ115" s="291"/>
      <c r="PLK115" s="291"/>
      <c r="PLL115" s="291"/>
      <c r="PLM115" s="291"/>
      <c r="PLN115" s="291"/>
      <c r="PLO115" s="291"/>
      <c r="PLP115" s="291"/>
      <c r="PLQ115" s="291"/>
      <c r="PLR115" s="291"/>
      <c r="PLS115" s="291"/>
      <c r="PLT115" s="291"/>
      <c r="PLU115" s="291"/>
      <c r="PLV115" s="291"/>
      <c r="PLW115" s="291"/>
      <c r="PLX115" s="291"/>
      <c r="PLY115" s="291"/>
      <c r="PLZ115" s="291"/>
      <c r="PMA115" s="291"/>
      <c r="PMB115" s="291"/>
      <c r="PMC115" s="291"/>
      <c r="PMD115" s="291"/>
      <c r="PME115" s="291"/>
      <c r="PMF115" s="291"/>
      <c r="PMG115" s="291"/>
      <c r="PMH115" s="291"/>
      <c r="PMI115" s="291"/>
      <c r="PMJ115" s="291"/>
      <c r="PMK115" s="291"/>
      <c r="PML115" s="291"/>
      <c r="PMM115" s="291"/>
      <c r="PMN115" s="291"/>
      <c r="PMO115" s="291"/>
      <c r="PMP115" s="291"/>
      <c r="PMQ115" s="291"/>
      <c r="PMR115" s="291"/>
      <c r="PMS115" s="291"/>
      <c r="PMT115" s="291"/>
      <c r="PMU115" s="291"/>
      <c r="PMV115" s="291"/>
      <c r="PMW115" s="291"/>
      <c r="PMX115" s="291"/>
      <c r="PMY115" s="291"/>
      <c r="PMZ115" s="291"/>
      <c r="PNA115" s="291"/>
      <c r="PNB115" s="291"/>
      <c r="PNC115" s="291"/>
      <c r="PND115" s="291"/>
      <c r="PNE115" s="291"/>
      <c r="PNF115" s="291"/>
      <c r="PNG115" s="291"/>
      <c r="PNH115" s="291"/>
      <c r="PNI115" s="291"/>
      <c r="PNJ115" s="291"/>
      <c r="PNK115" s="291"/>
      <c r="PNL115" s="291"/>
      <c r="PNM115" s="291"/>
      <c r="PNN115" s="291"/>
      <c r="PNO115" s="291"/>
      <c r="PNP115" s="291"/>
      <c r="PNQ115" s="291"/>
      <c r="PNR115" s="291"/>
      <c r="PNS115" s="291"/>
      <c r="PNT115" s="291"/>
      <c r="PNU115" s="291"/>
      <c r="PNV115" s="291"/>
      <c r="PNW115" s="291"/>
      <c r="PNX115" s="291"/>
      <c r="PNY115" s="291"/>
      <c r="PNZ115" s="291"/>
      <c r="POA115" s="291"/>
      <c r="POB115" s="291"/>
      <c r="POC115" s="291"/>
      <c r="POD115" s="291"/>
      <c r="POE115" s="291"/>
      <c r="POF115" s="291"/>
      <c r="POG115" s="291"/>
      <c r="POH115" s="291"/>
      <c r="POI115" s="291"/>
      <c r="POJ115" s="291"/>
      <c r="POK115" s="291"/>
      <c r="POL115" s="291"/>
      <c r="POM115" s="291"/>
      <c r="PON115" s="291"/>
      <c r="POO115" s="291"/>
      <c r="POP115" s="291"/>
      <c r="POQ115" s="291"/>
      <c r="POR115" s="291"/>
      <c r="POS115" s="291"/>
      <c r="POT115" s="291"/>
      <c r="POU115" s="291"/>
      <c r="POV115" s="291"/>
      <c r="POW115" s="291"/>
      <c r="POX115" s="291"/>
      <c r="POY115" s="291"/>
      <c r="POZ115" s="291"/>
      <c r="PPA115" s="291"/>
      <c r="PPB115" s="291"/>
      <c r="PPC115" s="291"/>
      <c r="PPD115" s="291"/>
      <c r="PPE115" s="291"/>
      <c r="PPF115" s="291"/>
      <c r="PPG115" s="291"/>
      <c r="PPH115" s="291"/>
      <c r="PPI115" s="291"/>
      <c r="PPJ115" s="291"/>
      <c r="PPK115" s="291"/>
      <c r="PPL115" s="291"/>
      <c r="PPM115" s="291"/>
      <c r="PPN115" s="291"/>
      <c r="PPO115" s="291"/>
      <c r="PPP115" s="291"/>
      <c r="PPQ115" s="291"/>
      <c r="PPR115" s="291"/>
      <c r="PPS115" s="291"/>
      <c r="PPT115" s="291"/>
      <c r="PPU115" s="291"/>
      <c r="PPV115" s="291"/>
      <c r="PPW115" s="291"/>
      <c r="PPX115" s="291"/>
      <c r="PPY115" s="291"/>
      <c r="PPZ115" s="291"/>
      <c r="PQA115" s="291"/>
      <c r="PQB115" s="291"/>
      <c r="PQC115" s="291"/>
      <c r="PQD115" s="291"/>
      <c r="PQE115" s="291"/>
      <c r="PQF115" s="291"/>
      <c r="PQG115" s="291"/>
      <c r="PQH115" s="291"/>
      <c r="PQI115" s="291"/>
      <c r="PQJ115" s="291"/>
      <c r="PQK115" s="291"/>
      <c r="PQL115" s="291"/>
      <c r="PQM115" s="291"/>
      <c r="PQN115" s="291"/>
      <c r="PQO115" s="291"/>
      <c r="PQP115" s="291"/>
      <c r="PQQ115" s="291"/>
      <c r="PQR115" s="291"/>
      <c r="PQS115" s="170"/>
      <c r="PQT115" s="291"/>
      <c r="PQU115" s="291"/>
      <c r="PQV115" s="291"/>
      <c r="PQW115" s="291"/>
      <c r="PQX115" s="291"/>
      <c r="PQY115" s="291"/>
      <c r="PQZ115" s="291"/>
      <c r="PRA115" s="291"/>
      <c r="PRB115" s="291"/>
      <c r="PRC115" s="291"/>
      <c r="PRD115" s="291"/>
      <c r="PRE115" s="291"/>
      <c r="PRF115" s="291"/>
      <c r="PRG115" s="291"/>
      <c r="PRH115" s="291"/>
      <c r="PRI115" s="291"/>
      <c r="PRJ115" s="291"/>
      <c r="PRK115" s="291"/>
      <c r="PRL115" s="291"/>
      <c r="PRM115" s="291"/>
      <c r="PRN115" s="291"/>
      <c r="PRO115" s="291"/>
      <c r="PRP115" s="291"/>
      <c r="PRQ115" s="291"/>
      <c r="PRR115" s="291"/>
      <c r="PRS115" s="291"/>
      <c r="PRT115" s="291"/>
      <c r="PRU115" s="291"/>
      <c r="PRV115" s="291"/>
      <c r="PRW115" s="291"/>
      <c r="PRX115" s="291"/>
      <c r="PRY115" s="291"/>
      <c r="PRZ115" s="291"/>
      <c r="PSA115" s="291"/>
      <c r="PSB115" s="291"/>
      <c r="PSC115" s="291"/>
      <c r="PSD115" s="291"/>
      <c r="PSE115" s="291"/>
      <c r="PSF115" s="291"/>
      <c r="PSG115" s="291"/>
      <c r="PSH115" s="291"/>
      <c r="PSI115" s="291"/>
      <c r="PSJ115" s="291"/>
      <c r="PSK115" s="291"/>
      <c r="PSL115" s="291"/>
      <c r="PSM115" s="291"/>
      <c r="PSN115" s="291"/>
      <c r="PSO115" s="291"/>
      <c r="PSP115" s="291"/>
      <c r="PSQ115" s="291"/>
      <c r="PSR115" s="291"/>
      <c r="PSS115" s="291"/>
      <c r="PST115" s="291"/>
      <c r="PSU115" s="291"/>
      <c r="PSV115" s="291"/>
      <c r="PSW115" s="291"/>
      <c r="PSX115" s="291"/>
      <c r="PSY115" s="291"/>
      <c r="PSZ115" s="291"/>
      <c r="PTA115" s="291"/>
      <c r="PTB115" s="291"/>
      <c r="PTC115" s="291"/>
      <c r="PTD115" s="291"/>
      <c r="PTE115" s="291"/>
      <c r="PTF115" s="291"/>
      <c r="PTG115" s="291"/>
      <c r="PTH115" s="291"/>
      <c r="PTI115" s="291"/>
      <c r="PTJ115" s="291"/>
      <c r="PTK115" s="291"/>
      <c r="PTL115" s="291"/>
      <c r="PTM115" s="291"/>
      <c r="PTN115" s="291"/>
      <c r="PTO115" s="291"/>
      <c r="PTP115" s="291"/>
      <c r="PTQ115" s="291"/>
      <c r="PTR115" s="291"/>
      <c r="PTS115" s="291"/>
      <c r="PTT115" s="291"/>
      <c r="PTU115" s="291"/>
      <c r="PTV115" s="291"/>
      <c r="PTW115" s="291"/>
      <c r="PTX115" s="291"/>
      <c r="PTY115" s="291"/>
      <c r="PTZ115" s="291"/>
      <c r="PUA115" s="291"/>
      <c r="PUB115" s="291"/>
      <c r="PUC115" s="291"/>
      <c r="PUD115" s="291"/>
      <c r="PUE115" s="291"/>
      <c r="PUF115" s="291"/>
      <c r="PUG115" s="291"/>
      <c r="PUH115" s="291"/>
      <c r="PUI115" s="291"/>
      <c r="PUJ115" s="291"/>
      <c r="PUK115" s="291"/>
      <c r="PUL115" s="291"/>
      <c r="PUM115" s="291"/>
      <c r="PUN115" s="291"/>
      <c r="PUO115" s="291"/>
      <c r="PUP115" s="291"/>
      <c r="PUQ115" s="291"/>
      <c r="PUR115" s="291"/>
      <c r="PUS115" s="291"/>
      <c r="PUT115" s="291"/>
      <c r="PUU115" s="291"/>
      <c r="PUV115" s="291"/>
      <c r="PUW115" s="291"/>
      <c r="PUX115" s="291"/>
      <c r="PUY115" s="291"/>
      <c r="PUZ115" s="291"/>
      <c r="PVA115" s="291"/>
      <c r="PVB115" s="291"/>
      <c r="PVC115" s="291"/>
      <c r="PVD115" s="291"/>
      <c r="PVE115" s="291"/>
      <c r="PVF115" s="291"/>
      <c r="PVG115" s="291"/>
      <c r="PVH115" s="291"/>
      <c r="PVI115" s="291"/>
      <c r="PVJ115" s="291"/>
      <c r="PVK115" s="291"/>
      <c r="PVL115" s="291"/>
      <c r="PVM115" s="291"/>
      <c r="PVN115" s="291"/>
      <c r="PVO115" s="291"/>
      <c r="PVP115" s="291"/>
      <c r="PVQ115" s="291"/>
      <c r="PVR115" s="291"/>
      <c r="PVS115" s="291"/>
      <c r="PVT115" s="291"/>
      <c r="PVU115" s="291"/>
      <c r="PVV115" s="291"/>
      <c r="PVW115" s="291"/>
      <c r="PVX115" s="291"/>
      <c r="PVY115" s="291"/>
      <c r="PVZ115" s="291"/>
      <c r="PWA115" s="291"/>
      <c r="PWB115" s="291"/>
      <c r="PWC115" s="291"/>
      <c r="PWD115" s="291"/>
      <c r="PWE115" s="291"/>
      <c r="PWF115" s="291"/>
      <c r="PWG115" s="291"/>
      <c r="PWH115" s="291"/>
      <c r="PWI115" s="291"/>
      <c r="PWJ115" s="291"/>
      <c r="PWK115" s="291"/>
      <c r="PWL115" s="291"/>
      <c r="PWM115" s="291"/>
      <c r="PWN115" s="291"/>
      <c r="PWO115" s="291"/>
      <c r="PWP115" s="291"/>
      <c r="PWQ115" s="291"/>
      <c r="PWR115" s="291"/>
      <c r="PWS115" s="291"/>
      <c r="PWT115" s="291"/>
      <c r="PWU115" s="291"/>
      <c r="PWV115" s="291"/>
      <c r="PWW115" s="291"/>
      <c r="PWX115" s="291"/>
      <c r="PWY115" s="291"/>
      <c r="PWZ115" s="291"/>
      <c r="PXA115" s="291"/>
      <c r="PXB115" s="291"/>
      <c r="PXC115" s="291"/>
      <c r="PXD115" s="291"/>
      <c r="PXE115" s="291"/>
      <c r="PXF115" s="291"/>
      <c r="PXG115" s="291"/>
      <c r="PXH115" s="291"/>
      <c r="PXI115" s="291"/>
      <c r="PXJ115" s="291"/>
      <c r="PXK115" s="291"/>
      <c r="PXL115" s="291"/>
      <c r="PXM115" s="291"/>
      <c r="PXN115" s="291"/>
      <c r="PXO115" s="291"/>
      <c r="PXP115" s="291"/>
      <c r="PXQ115" s="291"/>
      <c r="PXR115" s="291"/>
      <c r="PXS115" s="291"/>
      <c r="PXT115" s="291"/>
      <c r="PXU115" s="291"/>
      <c r="PXV115" s="291"/>
      <c r="PXW115" s="291"/>
      <c r="PXX115" s="291"/>
      <c r="PXY115" s="291"/>
      <c r="PXZ115" s="291"/>
      <c r="PYA115" s="291"/>
      <c r="PYB115" s="291"/>
      <c r="PYC115" s="291"/>
      <c r="PYD115" s="291"/>
      <c r="PYE115" s="291"/>
      <c r="PYF115" s="291"/>
      <c r="PYG115" s="291"/>
      <c r="PYH115" s="291"/>
      <c r="PYI115" s="291"/>
      <c r="PYJ115" s="291"/>
      <c r="PYK115" s="291"/>
      <c r="PYL115" s="291"/>
      <c r="PYM115" s="291"/>
      <c r="PYN115" s="291"/>
      <c r="PYO115" s="291"/>
      <c r="PYP115" s="291"/>
      <c r="PYQ115" s="291"/>
      <c r="PYR115" s="291"/>
      <c r="PYS115" s="291"/>
      <c r="PYT115" s="291"/>
      <c r="PYU115" s="291"/>
      <c r="PYV115" s="291"/>
      <c r="PYW115" s="291"/>
      <c r="PYX115" s="291"/>
      <c r="PYY115" s="291"/>
      <c r="PYZ115" s="291"/>
      <c r="PZA115" s="291"/>
      <c r="PZB115" s="291"/>
      <c r="PZC115" s="291"/>
      <c r="PZD115" s="291"/>
      <c r="PZE115" s="291"/>
      <c r="PZF115" s="291"/>
      <c r="PZG115" s="291"/>
      <c r="PZH115" s="291"/>
      <c r="PZI115" s="291"/>
      <c r="PZJ115" s="291"/>
      <c r="PZK115" s="291"/>
      <c r="PZL115" s="291"/>
      <c r="PZM115" s="291"/>
      <c r="PZN115" s="291"/>
      <c r="PZO115" s="291"/>
      <c r="PZP115" s="291"/>
      <c r="PZQ115" s="291"/>
      <c r="PZR115" s="291"/>
      <c r="PZS115" s="291"/>
      <c r="PZT115" s="291"/>
      <c r="PZU115" s="291"/>
      <c r="PZV115" s="291"/>
      <c r="PZW115" s="291"/>
      <c r="PZX115" s="291"/>
      <c r="PZY115" s="291"/>
      <c r="PZZ115" s="291"/>
      <c r="QAA115" s="291"/>
      <c r="QAB115" s="291"/>
      <c r="QAC115" s="291"/>
      <c r="QAD115" s="291"/>
      <c r="QAE115" s="291"/>
      <c r="QAF115" s="291"/>
      <c r="QAG115" s="291"/>
      <c r="QAH115" s="291"/>
      <c r="QAI115" s="291"/>
      <c r="QAJ115" s="291"/>
      <c r="QAK115" s="291"/>
      <c r="QAL115" s="291"/>
      <c r="QAM115" s="291"/>
      <c r="QAN115" s="291"/>
      <c r="QAO115" s="170"/>
      <c r="QAP115" s="291"/>
      <c r="QAQ115" s="291"/>
      <c r="QAR115" s="291"/>
      <c r="QAS115" s="291"/>
      <c r="QAT115" s="291"/>
      <c r="QAU115" s="291"/>
      <c r="QAV115" s="291"/>
      <c r="QAW115" s="291"/>
      <c r="QAX115" s="291"/>
      <c r="QAY115" s="291"/>
      <c r="QAZ115" s="291"/>
      <c r="QBA115" s="291"/>
      <c r="QBB115" s="291"/>
      <c r="QBC115" s="291"/>
      <c r="QBD115" s="291"/>
      <c r="QBE115" s="291"/>
      <c r="QBF115" s="291"/>
      <c r="QBG115" s="291"/>
      <c r="QBH115" s="291"/>
      <c r="QBI115" s="291"/>
      <c r="QBJ115" s="291"/>
      <c r="QBK115" s="291"/>
      <c r="QBL115" s="291"/>
      <c r="QBM115" s="291"/>
      <c r="QBN115" s="291"/>
      <c r="QBO115" s="291"/>
      <c r="QBP115" s="291"/>
      <c r="QBQ115" s="291"/>
      <c r="QBR115" s="291"/>
      <c r="QBS115" s="291"/>
      <c r="QBT115" s="291"/>
      <c r="QBU115" s="291"/>
      <c r="QBV115" s="291"/>
      <c r="QBW115" s="291"/>
      <c r="QBX115" s="291"/>
      <c r="QBY115" s="291"/>
      <c r="QBZ115" s="291"/>
      <c r="QCA115" s="291"/>
      <c r="QCB115" s="291"/>
      <c r="QCC115" s="291"/>
      <c r="QCD115" s="291"/>
      <c r="QCE115" s="291"/>
      <c r="QCF115" s="291"/>
      <c r="QCG115" s="291"/>
      <c r="QCH115" s="291"/>
      <c r="QCI115" s="291"/>
      <c r="QCJ115" s="291"/>
      <c r="QCK115" s="291"/>
      <c r="QCL115" s="291"/>
      <c r="QCM115" s="291"/>
      <c r="QCN115" s="291"/>
      <c r="QCO115" s="291"/>
      <c r="QCP115" s="291"/>
      <c r="QCQ115" s="291"/>
      <c r="QCR115" s="291"/>
      <c r="QCS115" s="291"/>
      <c r="QCT115" s="291"/>
      <c r="QCU115" s="291"/>
      <c r="QCV115" s="291"/>
      <c r="QCW115" s="291"/>
      <c r="QCX115" s="291"/>
      <c r="QCY115" s="291"/>
      <c r="QCZ115" s="291"/>
      <c r="QDA115" s="291"/>
      <c r="QDB115" s="291"/>
      <c r="QDC115" s="291"/>
      <c r="QDD115" s="291"/>
      <c r="QDE115" s="291"/>
      <c r="QDF115" s="291"/>
      <c r="QDG115" s="291"/>
      <c r="QDH115" s="291"/>
      <c r="QDI115" s="291"/>
      <c r="QDJ115" s="291"/>
      <c r="QDK115" s="291"/>
      <c r="QDL115" s="291"/>
      <c r="QDM115" s="291"/>
      <c r="QDN115" s="291"/>
      <c r="QDO115" s="291"/>
      <c r="QDP115" s="291"/>
      <c r="QDQ115" s="291"/>
      <c r="QDR115" s="291"/>
      <c r="QDS115" s="291"/>
      <c r="QDT115" s="291"/>
      <c r="QDU115" s="291"/>
      <c r="QDV115" s="291"/>
      <c r="QDW115" s="291"/>
      <c r="QDX115" s="291"/>
      <c r="QDY115" s="291"/>
      <c r="QDZ115" s="291"/>
      <c r="QEA115" s="291"/>
      <c r="QEB115" s="291"/>
      <c r="QEC115" s="291"/>
      <c r="QED115" s="291"/>
      <c r="QEE115" s="291"/>
      <c r="QEF115" s="291"/>
      <c r="QEG115" s="291"/>
      <c r="QEH115" s="291"/>
      <c r="QEI115" s="291"/>
      <c r="QEJ115" s="291"/>
      <c r="QEK115" s="291"/>
      <c r="QEL115" s="291"/>
      <c r="QEM115" s="291"/>
      <c r="QEN115" s="291"/>
      <c r="QEO115" s="291"/>
      <c r="QEP115" s="291"/>
      <c r="QEQ115" s="291"/>
      <c r="QER115" s="291"/>
      <c r="QES115" s="291"/>
      <c r="QET115" s="291"/>
      <c r="QEU115" s="291"/>
      <c r="QEV115" s="291"/>
      <c r="QEW115" s="291"/>
      <c r="QEX115" s="291"/>
      <c r="QEY115" s="291"/>
      <c r="QEZ115" s="291"/>
      <c r="QFA115" s="291"/>
      <c r="QFB115" s="291"/>
      <c r="QFC115" s="291"/>
      <c r="QFD115" s="291"/>
      <c r="QFE115" s="291"/>
      <c r="QFF115" s="291"/>
      <c r="QFG115" s="291"/>
      <c r="QFH115" s="291"/>
      <c r="QFI115" s="291"/>
      <c r="QFJ115" s="291"/>
      <c r="QFK115" s="291"/>
      <c r="QFL115" s="291"/>
      <c r="QFM115" s="291"/>
      <c r="QFN115" s="291"/>
      <c r="QFO115" s="291"/>
      <c r="QFP115" s="291"/>
      <c r="QFQ115" s="291"/>
      <c r="QFR115" s="291"/>
      <c r="QFS115" s="291"/>
      <c r="QFT115" s="291"/>
      <c r="QFU115" s="291"/>
      <c r="QFV115" s="291"/>
      <c r="QFW115" s="291"/>
      <c r="QFX115" s="291"/>
      <c r="QFY115" s="291"/>
      <c r="QFZ115" s="291"/>
      <c r="QGA115" s="291"/>
      <c r="QGB115" s="291"/>
      <c r="QGC115" s="291"/>
      <c r="QGD115" s="291"/>
      <c r="QGE115" s="291"/>
      <c r="QGF115" s="291"/>
      <c r="QGG115" s="291"/>
      <c r="QGH115" s="291"/>
      <c r="QGI115" s="291"/>
      <c r="QGJ115" s="291"/>
      <c r="QGK115" s="291"/>
      <c r="QGL115" s="291"/>
      <c r="QGM115" s="291"/>
      <c r="QGN115" s="291"/>
      <c r="QGO115" s="291"/>
      <c r="QGP115" s="291"/>
      <c r="QGQ115" s="291"/>
      <c r="QGR115" s="291"/>
      <c r="QGS115" s="291"/>
      <c r="QGT115" s="291"/>
      <c r="QGU115" s="291"/>
      <c r="QGV115" s="291"/>
      <c r="QGW115" s="291"/>
      <c r="QGX115" s="291"/>
      <c r="QGY115" s="291"/>
      <c r="QGZ115" s="291"/>
      <c r="QHA115" s="291"/>
      <c r="QHB115" s="291"/>
      <c r="QHC115" s="291"/>
      <c r="QHD115" s="291"/>
      <c r="QHE115" s="291"/>
      <c r="QHF115" s="291"/>
      <c r="QHG115" s="291"/>
      <c r="QHH115" s="291"/>
      <c r="QHI115" s="291"/>
      <c r="QHJ115" s="291"/>
      <c r="QHK115" s="291"/>
      <c r="QHL115" s="291"/>
      <c r="QHM115" s="291"/>
      <c r="QHN115" s="291"/>
      <c r="QHO115" s="291"/>
      <c r="QHP115" s="291"/>
      <c r="QHQ115" s="291"/>
      <c r="QHR115" s="291"/>
      <c r="QHS115" s="291"/>
      <c r="QHT115" s="291"/>
      <c r="QHU115" s="291"/>
      <c r="QHV115" s="291"/>
      <c r="QHW115" s="291"/>
      <c r="QHX115" s="291"/>
      <c r="QHY115" s="291"/>
      <c r="QHZ115" s="291"/>
      <c r="QIA115" s="291"/>
      <c r="QIB115" s="291"/>
      <c r="QIC115" s="291"/>
      <c r="QID115" s="291"/>
      <c r="QIE115" s="291"/>
      <c r="QIF115" s="291"/>
      <c r="QIG115" s="291"/>
      <c r="QIH115" s="291"/>
      <c r="QII115" s="291"/>
      <c r="QIJ115" s="291"/>
      <c r="QIK115" s="291"/>
      <c r="QIL115" s="291"/>
      <c r="QIM115" s="291"/>
      <c r="QIN115" s="291"/>
      <c r="QIO115" s="291"/>
      <c r="QIP115" s="291"/>
      <c r="QIQ115" s="291"/>
      <c r="QIR115" s="291"/>
      <c r="QIS115" s="291"/>
      <c r="QIT115" s="291"/>
      <c r="QIU115" s="291"/>
      <c r="QIV115" s="291"/>
      <c r="QIW115" s="291"/>
      <c r="QIX115" s="291"/>
      <c r="QIY115" s="291"/>
      <c r="QIZ115" s="291"/>
      <c r="QJA115" s="291"/>
      <c r="QJB115" s="291"/>
      <c r="QJC115" s="291"/>
      <c r="QJD115" s="291"/>
      <c r="QJE115" s="291"/>
      <c r="QJF115" s="291"/>
      <c r="QJG115" s="291"/>
      <c r="QJH115" s="291"/>
      <c r="QJI115" s="291"/>
      <c r="QJJ115" s="291"/>
      <c r="QJK115" s="291"/>
      <c r="QJL115" s="291"/>
      <c r="QJM115" s="291"/>
      <c r="QJN115" s="291"/>
      <c r="QJO115" s="291"/>
      <c r="QJP115" s="291"/>
      <c r="QJQ115" s="291"/>
      <c r="QJR115" s="291"/>
      <c r="QJS115" s="291"/>
      <c r="QJT115" s="291"/>
      <c r="QJU115" s="291"/>
      <c r="QJV115" s="291"/>
      <c r="QJW115" s="291"/>
      <c r="QJX115" s="291"/>
      <c r="QJY115" s="291"/>
      <c r="QJZ115" s="291"/>
      <c r="QKA115" s="291"/>
      <c r="QKB115" s="291"/>
      <c r="QKC115" s="291"/>
      <c r="QKD115" s="291"/>
      <c r="QKE115" s="291"/>
      <c r="QKF115" s="291"/>
      <c r="QKG115" s="291"/>
      <c r="QKH115" s="291"/>
      <c r="QKI115" s="291"/>
      <c r="QKJ115" s="291"/>
      <c r="QKK115" s="170"/>
      <c r="QKL115" s="291"/>
      <c r="QKM115" s="291"/>
      <c r="QKN115" s="291"/>
      <c r="QKO115" s="291"/>
      <c r="QKP115" s="291"/>
      <c r="QKQ115" s="291"/>
      <c r="QKR115" s="291"/>
      <c r="QKS115" s="291"/>
      <c r="QKT115" s="291"/>
      <c r="QKU115" s="291"/>
      <c r="QKV115" s="291"/>
      <c r="QKW115" s="291"/>
      <c r="QKX115" s="291"/>
      <c r="QKY115" s="291"/>
      <c r="QKZ115" s="291"/>
      <c r="QLA115" s="291"/>
      <c r="QLB115" s="291"/>
      <c r="QLC115" s="291"/>
      <c r="QLD115" s="291"/>
      <c r="QLE115" s="291"/>
      <c r="QLF115" s="291"/>
      <c r="QLG115" s="291"/>
      <c r="QLH115" s="291"/>
      <c r="QLI115" s="291"/>
      <c r="QLJ115" s="291"/>
      <c r="QLK115" s="291"/>
      <c r="QLL115" s="291"/>
      <c r="QLM115" s="291"/>
      <c r="QLN115" s="291"/>
      <c r="QLO115" s="291"/>
      <c r="QLP115" s="291"/>
      <c r="QLQ115" s="291"/>
      <c r="QLR115" s="291"/>
      <c r="QLS115" s="291"/>
      <c r="QLT115" s="291"/>
      <c r="QLU115" s="291"/>
      <c r="QLV115" s="291"/>
      <c r="QLW115" s="291"/>
      <c r="QLX115" s="291"/>
      <c r="QLY115" s="291"/>
      <c r="QLZ115" s="291"/>
      <c r="QMA115" s="291"/>
      <c r="QMB115" s="291"/>
      <c r="QMC115" s="291"/>
      <c r="QMD115" s="291"/>
      <c r="QME115" s="291"/>
      <c r="QMF115" s="291"/>
      <c r="QMG115" s="291"/>
      <c r="QMH115" s="291"/>
      <c r="QMI115" s="291"/>
      <c r="QMJ115" s="291"/>
      <c r="QMK115" s="291"/>
      <c r="QML115" s="291"/>
      <c r="QMM115" s="291"/>
      <c r="QMN115" s="291"/>
      <c r="QMO115" s="291"/>
      <c r="QMP115" s="291"/>
      <c r="QMQ115" s="291"/>
      <c r="QMR115" s="291"/>
      <c r="QMS115" s="291"/>
      <c r="QMT115" s="291"/>
      <c r="QMU115" s="291"/>
      <c r="QMV115" s="291"/>
      <c r="QMW115" s="291"/>
      <c r="QMX115" s="291"/>
      <c r="QMY115" s="291"/>
      <c r="QMZ115" s="291"/>
      <c r="QNA115" s="291"/>
      <c r="QNB115" s="291"/>
      <c r="QNC115" s="291"/>
      <c r="QND115" s="291"/>
      <c r="QNE115" s="291"/>
      <c r="QNF115" s="291"/>
      <c r="QNG115" s="291"/>
      <c r="QNH115" s="291"/>
      <c r="QNI115" s="291"/>
      <c r="QNJ115" s="291"/>
      <c r="QNK115" s="291"/>
      <c r="QNL115" s="291"/>
      <c r="QNM115" s="291"/>
      <c r="QNN115" s="291"/>
      <c r="QNO115" s="291"/>
      <c r="QNP115" s="291"/>
      <c r="QNQ115" s="291"/>
      <c r="QNR115" s="291"/>
      <c r="QNS115" s="291"/>
      <c r="QNT115" s="291"/>
      <c r="QNU115" s="291"/>
      <c r="QNV115" s="291"/>
      <c r="QNW115" s="291"/>
      <c r="QNX115" s="291"/>
      <c r="QNY115" s="291"/>
      <c r="QNZ115" s="291"/>
      <c r="QOA115" s="291"/>
      <c r="QOB115" s="291"/>
      <c r="QOC115" s="291"/>
      <c r="QOD115" s="291"/>
      <c r="QOE115" s="291"/>
      <c r="QOF115" s="291"/>
      <c r="QOG115" s="291"/>
      <c r="QOH115" s="291"/>
      <c r="QOI115" s="291"/>
      <c r="QOJ115" s="291"/>
      <c r="QOK115" s="291"/>
      <c r="QOL115" s="291"/>
      <c r="QOM115" s="291"/>
      <c r="QON115" s="291"/>
      <c r="QOO115" s="291"/>
      <c r="QOP115" s="291"/>
      <c r="QOQ115" s="291"/>
      <c r="QOR115" s="291"/>
      <c r="QOS115" s="291"/>
      <c r="QOT115" s="291"/>
      <c r="QOU115" s="291"/>
      <c r="QOV115" s="291"/>
      <c r="QOW115" s="291"/>
      <c r="QOX115" s="291"/>
      <c r="QOY115" s="291"/>
      <c r="QOZ115" s="291"/>
      <c r="QPA115" s="291"/>
      <c r="QPB115" s="291"/>
      <c r="QPC115" s="291"/>
      <c r="QPD115" s="291"/>
      <c r="QPE115" s="291"/>
      <c r="QPF115" s="291"/>
      <c r="QPG115" s="291"/>
      <c r="QPH115" s="291"/>
      <c r="QPI115" s="291"/>
      <c r="QPJ115" s="291"/>
      <c r="QPK115" s="291"/>
      <c r="QPL115" s="291"/>
      <c r="QPM115" s="291"/>
      <c r="QPN115" s="291"/>
      <c r="QPO115" s="291"/>
      <c r="QPP115" s="291"/>
      <c r="QPQ115" s="291"/>
      <c r="QPR115" s="291"/>
      <c r="QPS115" s="291"/>
      <c r="QPT115" s="291"/>
      <c r="QPU115" s="291"/>
      <c r="QPV115" s="291"/>
      <c r="QPW115" s="291"/>
      <c r="QPX115" s="291"/>
      <c r="QPY115" s="291"/>
      <c r="QPZ115" s="291"/>
      <c r="QQA115" s="291"/>
      <c r="QQB115" s="291"/>
      <c r="QQC115" s="291"/>
      <c r="QQD115" s="291"/>
      <c r="QQE115" s="291"/>
      <c r="QQF115" s="291"/>
      <c r="QQG115" s="291"/>
      <c r="QQH115" s="291"/>
      <c r="QQI115" s="291"/>
      <c r="QQJ115" s="291"/>
      <c r="QQK115" s="291"/>
      <c r="QQL115" s="291"/>
      <c r="QQM115" s="291"/>
      <c r="QQN115" s="291"/>
      <c r="QQO115" s="291"/>
      <c r="QQP115" s="291"/>
      <c r="QQQ115" s="291"/>
      <c r="QQR115" s="291"/>
      <c r="QQS115" s="291"/>
      <c r="QQT115" s="291"/>
      <c r="QQU115" s="291"/>
      <c r="QQV115" s="291"/>
      <c r="QQW115" s="291"/>
      <c r="QQX115" s="291"/>
      <c r="QQY115" s="291"/>
      <c r="QQZ115" s="291"/>
      <c r="QRA115" s="291"/>
      <c r="QRB115" s="291"/>
      <c r="QRC115" s="291"/>
      <c r="QRD115" s="291"/>
      <c r="QRE115" s="291"/>
      <c r="QRF115" s="291"/>
      <c r="QRG115" s="291"/>
      <c r="QRH115" s="291"/>
      <c r="QRI115" s="291"/>
      <c r="QRJ115" s="291"/>
      <c r="QRK115" s="291"/>
      <c r="QRL115" s="291"/>
      <c r="QRM115" s="291"/>
      <c r="QRN115" s="291"/>
      <c r="QRO115" s="291"/>
      <c r="QRP115" s="291"/>
      <c r="QRQ115" s="291"/>
      <c r="QRR115" s="291"/>
      <c r="QRS115" s="291"/>
      <c r="QRT115" s="291"/>
      <c r="QRU115" s="291"/>
      <c r="QRV115" s="291"/>
      <c r="QRW115" s="291"/>
      <c r="QRX115" s="291"/>
      <c r="QRY115" s="291"/>
      <c r="QRZ115" s="291"/>
      <c r="QSA115" s="291"/>
      <c r="QSB115" s="291"/>
      <c r="QSC115" s="291"/>
      <c r="QSD115" s="291"/>
      <c r="QSE115" s="291"/>
      <c r="QSF115" s="291"/>
      <c r="QSG115" s="291"/>
      <c r="QSH115" s="291"/>
      <c r="QSI115" s="291"/>
      <c r="QSJ115" s="291"/>
      <c r="QSK115" s="291"/>
      <c r="QSL115" s="291"/>
      <c r="QSM115" s="291"/>
      <c r="QSN115" s="291"/>
      <c r="QSO115" s="291"/>
      <c r="QSP115" s="291"/>
      <c r="QSQ115" s="291"/>
      <c r="QSR115" s="291"/>
      <c r="QSS115" s="291"/>
      <c r="QST115" s="291"/>
      <c r="QSU115" s="291"/>
      <c r="QSV115" s="291"/>
      <c r="QSW115" s="291"/>
      <c r="QSX115" s="291"/>
      <c r="QSY115" s="291"/>
      <c r="QSZ115" s="291"/>
      <c r="QTA115" s="291"/>
      <c r="QTB115" s="291"/>
      <c r="QTC115" s="291"/>
      <c r="QTD115" s="291"/>
      <c r="QTE115" s="291"/>
      <c r="QTF115" s="291"/>
      <c r="QTG115" s="291"/>
      <c r="QTH115" s="291"/>
      <c r="QTI115" s="291"/>
      <c r="QTJ115" s="291"/>
      <c r="QTK115" s="291"/>
      <c r="QTL115" s="291"/>
      <c r="QTM115" s="291"/>
      <c r="QTN115" s="291"/>
      <c r="QTO115" s="291"/>
      <c r="QTP115" s="291"/>
      <c r="QTQ115" s="291"/>
      <c r="QTR115" s="291"/>
      <c r="QTS115" s="291"/>
      <c r="QTT115" s="291"/>
      <c r="QTU115" s="291"/>
      <c r="QTV115" s="291"/>
      <c r="QTW115" s="291"/>
      <c r="QTX115" s="291"/>
      <c r="QTY115" s="291"/>
      <c r="QTZ115" s="291"/>
      <c r="QUA115" s="291"/>
      <c r="QUB115" s="291"/>
      <c r="QUC115" s="291"/>
      <c r="QUD115" s="291"/>
      <c r="QUE115" s="291"/>
      <c r="QUF115" s="291"/>
      <c r="QUG115" s="170"/>
      <c r="QUH115" s="291"/>
      <c r="QUI115" s="291"/>
      <c r="QUJ115" s="291"/>
      <c r="QUK115" s="291"/>
      <c r="QUL115" s="291"/>
      <c r="QUM115" s="291"/>
      <c r="QUN115" s="291"/>
      <c r="QUO115" s="291"/>
      <c r="QUP115" s="291"/>
      <c r="QUQ115" s="291"/>
      <c r="QUR115" s="291"/>
      <c r="QUS115" s="291"/>
      <c r="QUT115" s="291"/>
      <c r="QUU115" s="291"/>
      <c r="QUV115" s="291"/>
      <c r="QUW115" s="291"/>
      <c r="QUX115" s="291"/>
      <c r="QUY115" s="291"/>
      <c r="QUZ115" s="291"/>
      <c r="QVA115" s="291"/>
      <c r="QVB115" s="291"/>
      <c r="QVC115" s="291"/>
      <c r="QVD115" s="291"/>
      <c r="QVE115" s="291"/>
      <c r="QVF115" s="291"/>
      <c r="QVG115" s="291"/>
      <c r="QVH115" s="291"/>
      <c r="QVI115" s="291"/>
      <c r="QVJ115" s="291"/>
      <c r="QVK115" s="291"/>
      <c r="QVL115" s="291"/>
      <c r="QVM115" s="291"/>
      <c r="QVN115" s="291"/>
      <c r="QVO115" s="291"/>
      <c r="QVP115" s="291"/>
      <c r="QVQ115" s="291"/>
      <c r="QVR115" s="291"/>
      <c r="QVS115" s="291"/>
      <c r="QVT115" s="291"/>
      <c r="QVU115" s="291"/>
      <c r="QVV115" s="291"/>
      <c r="QVW115" s="291"/>
      <c r="QVX115" s="291"/>
      <c r="QVY115" s="291"/>
      <c r="QVZ115" s="291"/>
      <c r="QWA115" s="291"/>
      <c r="QWB115" s="291"/>
      <c r="QWC115" s="291"/>
      <c r="QWD115" s="291"/>
      <c r="QWE115" s="291"/>
      <c r="QWF115" s="291"/>
      <c r="QWG115" s="291"/>
      <c r="QWH115" s="291"/>
      <c r="QWI115" s="291"/>
      <c r="QWJ115" s="291"/>
      <c r="QWK115" s="291"/>
      <c r="QWL115" s="291"/>
      <c r="QWM115" s="291"/>
      <c r="QWN115" s="291"/>
      <c r="QWO115" s="291"/>
      <c r="QWP115" s="291"/>
      <c r="QWQ115" s="291"/>
      <c r="QWR115" s="291"/>
      <c r="QWS115" s="291"/>
      <c r="QWT115" s="291"/>
      <c r="QWU115" s="291"/>
      <c r="QWV115" s="291"/>
      <c r="QWW115" s="291"/>
      <c r="QWX115" s="291"/>
      <c r="QWY115" s="291"/>
      <c r="QWZ115" s="291"/>
      <c r="QXA115" s="291"/>
      <c r="QXB115" s="291"/>
      <c r="QXC115" s="291"/>
      <c r="QXD115" s="291"/>
      <c r="QXE115" s="291"/>
      <c r="QXF115" s="291"/>
      <c r="QXG115" s="291"/>
      <c r="QXH115" s="291"/>
      <c r="QXI115" s="291"/>
      <c r="QXJ115" s="291"/>
      <c r="QXK115" s="291"/>
      <c r="QXL115" s="291"/>
      <c r="QXM115" s="291"/>
      <c r="QXN115" s="291"/>
      <c r="QXO115" s="291"/>
      <c r="QXP115" s="291"/>
      <c r="QXQ115" s="291"/>
      <c r="QXR115" s="291"/>
      <c r="QXS115" s="291"/>
      <c r="QXT115" s="291"/>
      <c r="QXU115" s="291"/>
      <c r="QXV115" s="291"/>
      <c r="QXW115" s="291"/>
      <c r="QXX115" s="291"/>
      <c r="QXY115" s="291"/>
      <c r="QXZ115" s="291"/>
      <c r="QYA115" s="291"/>
      <c r="QYB115" s="291"/>
      <c r="QYC115" s="291"/>
      <c r="QYD115" s="291"/>
      <c r="QYE115" s="291"/>
      <c r="QYF115" s="291"/>
      <c r="QYG115" s="291"/>
      <c r="QYH115" s="291"/>
      <c r="QYI115" s="291"/>
      <c r="QYJ115" s="291"/>
      <c r="QYK115" s="291"/>
      <c r="QYL115" s="291"/>
      <c r="QYM115" s="291"/>
      <c r="QYN115" s="291"/>
      <c r="QYO115" s="291"/>
      <c r="QYP115" s="291"/>
      <c r="QYQ115" s="291"/>
      <c r="QYR115" s="291"/>
      <c r="QYS115" s="291"/>
      <c r="QYT115" s="291"/>
      <c r="QYU115" s="291"/>
      <c r="QYV115" s="291"/>
      <c r="QYW115" s="291"/>
      <c r="QYX115" s="291"/>
      <c r="QYY115" s="291"/>
      <c r="QYZ115" s="291"/>
      <c r="QZA115" s="291"/>
      <c r="QZB115" s="291"/>
      <c r="QZC115" s="291"/>
      <c r="QZD115" s="291"/>
      <c r="QZE115" s="291"/>
      <c r="QZF115" s="291"/>
      <c r="QZG115" s="291"/>
      <c r="QZH115" s="291"/>
      <c r="QZI115" s="291"/>
      <c r="QZJ115" s="291"/>
      <c r="QZK115" s="291"/>
      <c r="QZL115" s="291"/>
      <c r="QZM115" s="291"/>
      <c r="QZN115" s="291"/>
      <c r="QZO115" s="291"/>
      <c r="QZP115" s="291"/>
      <c r="QZQ115" s="291"/>
      <c r="QZR115" s="291"/>
      <c r="QZS115" s="291"/>
      <c r="QZT115" s="291"/>
      <c r="QZU115" s="291"/>
      <c r="QZV115" s="291"/>
      <c r="QZW115" s="291"/>
      <c r="QZX115" s="291"/>
      <c r="QZY115" s="291"/>
      <c r="QZZ115" s="291"/>
      <c r="RAA115" s="291"/>
      <c r="RAB115" s="291"/>
      <c r="RAC115" s="291"/>
      <c r="RAD115" s="291"/>
      <c r="RAE115" s="291"/>
      <c r="RAF115" s="291"/>
      <c r="RAG115" s="291"/>
      <c r="RAH115" s="291"/>
      <c r="RAI115" s="291"/>
      <c r="RAJ115" s="291"/>
      <c r="RAK115" s="291"/>
      <c r="RAL115" s="291"/>
      <c r="RAM115" s="291"/>
      <c r="RAN115" s="291"/>
      <c r="RAO115" s="291"/>
      <c r="RAP115" s="291"/>
      <c r="RAQ115" s="291"/>
      <c r="RAR115" s="291"/>
      <c r="RAS115" s="291"/>
      <c r="RAT115" s="291"/>
      <c r="RAU115" s="291"/>
      <c r="RAV115" s="291"/>
      <c r="RAW115" s="291"/>
      <c r="RAX115" s="291"/>
      <c r="RAY115" s="291"/>
      <c r="RAZ115" s="291"/>
      <c r="RBA115" s="291"/>
      <c r="RBB115" s="291"/>
      <c r="RBC115" s="291"/>
      <c r="RBD115" s="291"/>
      <c r="RBE115" s="291"/>
      <c r="RBF115" s="291"/>
      <c r="RBG115" s="291"/>
      <c r="RBH115" s="291"/>
      <c r="RBI115" s="291"/>
      <c r="RBJ115" s="291"/>
      <c r="RBK115" s="291"/>
      <c r="RBL115" s="291"/>
      <c r="RBM115" s="291"/>
      <c r="RBN115" s="291"/>
      <c r="RBO115" s="291"/>
      <c r="RBP115" s="291"/>
      <c r="RBQ115" s="291"/>
      <c r="RBR115" s="291"/>
      <c r="RBS115" s="291"/>
      <c r="RBT115" s="291"/>
      <c r="RBU115" s="291"/>
      <c r="RBV115" s="291"/>
      <c r="RBW115" s="291"/>
      <c r="RBX115" s="291"/>
      <c r="RBY115" s="291"/>
      <c r="RBZ115" s="291"/>
      <c r="RCA115" s="291"/>
      <c r="RCB115" s="291"/>
      <c r="RCC115" s="291"/>
      <c r="RCD115" s="291"/>
      <c r="RCE115" s="291"/>
      <c r="RCF115" s="291"/>
      <c r="RCG115" s="291"/>
      <c r="RCH115" s="291"/>
      <c r="RCI115" s="291"/>
      <c r="RCJ115" s="291"/>
      <c r="RCK115" s="291"/>
      <c r="RCL115" s="291"/>
      <c r="RCM115" s="291"/>
      <c r="RCN115" s="291"/>
      <c r="RCO115" s="291"/>
      <c r="RCP115" s="291"/>
      <c r="RCQ115" s="291"/>
      <c r="RCR115" s="291"/>
      <c r="RCS115" s="291"/>
      <c r="RCT115" s="291"/>
      <c r="RCU115" s="291"/>
      <c r="RCV115" s="291"/>
      <c r="RCW115" s="291"/>
      <c r="RCX115" s="291"/>
      <c r="RCY115" s="291"/>
      <c r="RCZ115" s="291"/>
      <c r="RDA115" s="291"/>
      <c r="RDB115" s="291"/>
      <c r="RDC115" s="291"/>
      <c r="RDD115" s="291"/>
      <c r="RDE115" s="291"/>
      <c r="RDF115" s="291"/>
      <c r="RDG115" s="291"/>
      <c r="RDH115" s="291"/>
      <c r="RDI115" s="291"/>
      <c r="RDJ115" s="291"/>
      <c r="RDK115" s="291"/>
      <c r="RDL115" s="291"/>
      <c r="RDM115" s="291"/>
      <c r="RDN115" s="291"/>
      <c r="RDO115" s="291"/>
      <c r="RDP115" s="291"/>
      <c r="RDQ115" s="291"/>
      <c r="RDR115" s="291"/>
      <c r="RDS115" s="291"/>
      <c r="RDT115" s="291"/>
      <c r="RDU115" s="291"/>
      <c r="RDV115" s="291"/>
      <c r="RDW115" s="291"/>
      <c r="RDX115" s="291"/>
      <c r="RDY115" s="291"/>
      <c r="RDZ115" s="291"/>
      <c r="REA115" s="291"/>
      <c r="REB115" s="291"/>
      <c r="REC115" s="170"/>
      <c r="RED115" s="291"/>
      <c r="REE115" s="291"/>
      <c r="REF115" s="291"/>
      <c r="REG115" s="291"/>
      <c r="REH115" s="291"/>
      <c r="REI115" s="291"/>
      <c r="REJ115" s="291"/>
      <c r="REK115" s="291"/>
      <c r="REL115" s="291"/>
      <c r="REM115" s="291"/>
      <c r="REN115" s="291"/>
      <c r="REO115" s="291"/>
      <c r="REP115" s="291"/>
      <c r="REQ115" s="291"/>
      <c r="RER115" s="291"/>
      <c r="RES115" s="291"/>
      <c r="RET115" s="291"/>
      <c r="REU115" s="291"/>
      <c r="REV115" s="291"/>
      <c r="REW115" s="291"/>
      <c r="REX115" s="291"/>
      <c r="REY115" s="291"/>
      <c r="REZ115" s="291"/>
      <c r="RFA115" s="291"/>
      <c r="RFB115" s="291"/>
      <c r="RFC115" s="291"/>
      <c r="RFD115" s="291"/>
      <c r="RFE115" s="291"/>
      <c r="RFF115" s="291"/>
      <c r="RFG115" s="291"/>
      <c r="RFH115" s="291"/>
      <c r="RFI115" s="291"/>
      <c r="RFJ115" s="291"/>
      <c r="RFK115" s="291"/>
      <c r="RFL115" s="291"/>
      <c r="RFM115" s="291"/>
      <c r="RFN115" s="291"/>
      <c r="RFO115" s="291"/>
      <c r="RFP115" s="291"/>
      <c r="RFQ115" s="291"/>
      <c r="RFR115" s="291"/>
      <c r="RFS115" s="291"/>
      <c r="RFT115" s="291"/>
      <c r="RFU115" s="291"/>
      <c r="RFV115" s="291"/>
      <c r="RFW115" s="291"/>
      <c r="RFX115" s="291"/>
      <c r="RFY115" s="291"/>
      <c r="RFZ115" s="291"/>
      <c r="RGA115" s="291"/>
      <c r="RGB115" s="291"/>
      <c r="RGC115" s="291"/>
      <c r="RGD115" s="291"/>
      <c r="RGE115" s="291"/>
      <c r="RGF115" s="291"/>
      <c r="RGG115" s="291"/>
      <c r="RGH115" s="291"/>
      <c r="RGI115" s="291"/>
      <c r="RGJ115" s="291"/>
      <c r="RGK115" s="291"/>
      <c r="RGL115" s="291"/>
      <c r="RGM115" s="291"/>
      <c r="RGN115" s="291"/>
      <c r="RGO115" s="291"/>
      <c r="RGP115" s="291"/>
      <c r="RGQ115" s="291"/>
      <c r="RGR115" s="291"/>
      <c r="RGS115" s="291"/>
      <c r="RGT115" s="291"/>
      <c r="RGU115" s="291"/>
      <c r="RGV115" s="291"/>
      <c r="RGW115" s="291"/>
      <c r="RGX115" s="291"/>
      <c r="RGY115" s="291"/>
      <c r="RGZ115" s="291"/>
      <c r="RHA115" s="291"/>
      <c r="RHB115" s="291"/>
      <c r="RHC115" s="291"/>
      <c r="RHD115" s="291"/>
      <c r="RHE115" s="291"/>
      <c r="RHF115" s="291"/>
      <c r="RHG115" s="291"/>
      <c r="RHH115" s="291"/>
      <c r="RHI115" s="291"/>
      <c r="RHJ115" s="291"/>
      <c r="RHK115" s="291"/>
      <c r="RHL115" s="291"/>
      <c r="RHM115" s="291"/>
      <c r="RHN115" s="291"/>
      <c r="RHO115" s="291"/>
      <c r="RHP115" s="291"/>
      <c r="RHQ115" s="291"/>
      <c r="RHR115" s="291"/>
      <c r="RHS115" s="291"/>
      <c r="RHT115" s="291"/>
      <c r="RHU115" s="291"/>
      <c r="RHV115" s="291"/>
      <c r="RHW115" s="291"/>
      <c r="RHX115" s="291"/>
      <c r="RHY115" s="291"/>
      <c r="RHZ115" s="291"/>
      <c r="RIA115" s="291"/>
      <c r="RIB115" s="291"/>
      <c r="RIC115" s="291"/>
      <c r="RID115" s="291"/>
      <c r="RIE115" s="291"/>
      <c r="RIF115" s="291"/>
      <c r="RIG115" s="291"/>
      <c r="RIH115" s="291"/>
      <c r="RII115" s="291"/>
      <c r="RIJ115" s="291"/>
      <c r="RIK115" s="291"/>
      <c r="RIL115" s="291"/>
      <c r="RIM115" s="291"/>
      <c r="RIN115" s="291"/>
      <c r="RIO115" s="291"/>
      <c r="RIP115" s="291"/>
      <c r="RIQ115" s="291"/>
      <c r="RIR115" s="291"/>
      <c r="RIS115" s="291"/>
      <c r="RIT115" s="291"/>
      <c r="RIU115" s="291"/>
      <c r="RIV115" s="291"/>
      <c r="RIW115" s="291"/>
      <c r="RIX115" s="291"/>
      <c r="RIY115" s="291"/>
      <c r="RIZ115" s="291"/>
      <c r="RJA115" s="291"/>
      <c r="RJB115" s="291"/>
      <c r="RJC115" s="291"/>
      <c r="RJD115" s="291"/>
      <c r="RJE115" s="291"/>
      <c r="RJF115" s="291"/>
      <c r="RJG115" s="291"/>
      <c r="RJH115" s="291"/>
      <c r="RJI115" s="291"/>
      <c r="RJJ115" s="291"/>
      <c r="RJK115" s="291"/>
      <c r="RJL115" s="291"/>
      <c r="RJM115" s="291"/>
      <c r="RJN115" s="291"/>
      <c r="RJO115" s="291"/>
      <c r="RJP115" s="291"/>
      <c r="RJQ115" s="291"/>
      <c r="RJR115" s="291"/>
      <c r="RJS115" s="291"/>
      <c r="RJT115" s="291"/>
      <c r="RJU115" s="291"/>
      <c r="RJV115" s="291"/>
      <c r="RJW115" s="291"/>
      <c r="RJX115" s="291"/>
      <c r="RJY115" s="291"/>
      <c r="RJZ115" s="291"/>
      <c r="RKA115" s="291"/>
      <c r="RKB115" s="291"/>
      <c r="RKC115" s="291"/>
      <c r="RKD115" s="291"/>
      <c r="RKE115" s="291"/>
      <c r="RKF115" s="291"/>
      <c r="RKG115" s="291"/>
      <c r="RKH115" s="291"/>
      <c r="RKI115" s="291"/>
      <c r="RKJ115" s="291"/>
      <c r="RKK115" s="291"/>
      <c r="RKL115" s="291"/>
      <c r="RKM115" s="291"/>
      <c r="RKN115" s="291"/>
      <c r="RKO115" s="291"/>
      <c r="RKP115" s="291"/>
      <c r="RKQ115" s="291"/>
      <c r="RKR115" s="291"/>
      <c r="RKS115" s="291"/>
      <c r="RKT115" s="291"/>
      <c r="RKU115" s="291"/>
      <c r="RKV115" s="291"/>
      <c r="RKW115" s="291"/>
      <c r="RKX115" s="291"/>
      <c r="RKY115" s="291"/>
      <c r="RKZ115" s="291"/>
      <c r="RLA115" s="291"/>
      <c r="RLB115" s="291"/>
      <c r="RLC115" s="291"/>
      <c r="RLD115" s="291"/>
      <c r="RLE115" s="291"/>
      <c r="RLF115" s="291"/>
      <c r="RLG115" s="291"/>
      <c r="RLH115" s="291"/>
      <c r="RLI115" s="291"/>
      <c r="RLJ115" s="291"/>
      <c r="RLK115" s="291"/>
      <c r="RLL115" s="291"/>
      <c r="RLM115" s="291"/>
      <c r="RLN115" s="291"/>
      <c r="RLO115" s="291"/>
      <c r="RLP115" s="291"/>
      <c r="RLQ115" s="291"/>
      <c r="RLR115" s="291"/>
      <c r="RLS115" s="291"/>
      <c r="RLT115" s="291"/>
      <c r="RLU115" s="291"/>
      <c r="RLV115" s="291"/>
      <c r="RLW115" s="291"/>
      <c r="RLX115" s="291"/>
      <c r="RLY115" s="291"/>
      <c r="RLZ115" s="291"/>
      <c r="RMA115" s="291"/>
      <c r="RMB115" s="291"/>
      <c r="RMC115" s="291"/>
      <c r="RMD115" s="291"/>
      <c r="RME115" s="291"/>
      <c r="RMF115" s="291"/>
      <c r="RMG115" s="291"/>
      <c r="RMH115" s="291"/>
      <c r="RMI115" s="291"/>
      <c r="RMJ115" s="291"/>
      <c r="RMK115" s="291"/>
      <c r="RML115" s="291"/>
      <c r="RMM115" s="291"/>
      <c r="RMN115" s="291"/>
      <c r="RMO115" s="291"/>
      <c r="RMP115" s="291"/>
      <c r="RMQ115" s="291"/>
      <c r="RMR115" s="291"/>
      <c r="RMS115" s="291"/>
      <c r="RMT115" s="291"/>
      <c r="RMU115" s="291"/>
      <c r="RMV115" s="291"/>
      <c r="RMW115" s="291"/>
      <c r="RMX115" s="291"/>
      <c r="RMY115" s="291"/>
      <c r="RMZ115" s="291"/>
      <c r="RNA115" s="291"/>
      <c r="RNB115" s="291"/>
      <c r="RNC115" s="291"/>
      <c r="RND115" s="291"/>
      <c r="RNE115" s="291"/>
      <c r="RNF115" s="291"/>
      <c r="RNG115" s="291"/>
      <c r="RNH115" s="291"/>
      <c r="RNI115" s="291"/>
      <c r="RNJ115" s="291"/>
      <c r="RNK115" s="291"/>
      <c r="RNL115" s="291"/>
      <c r="RNM115" s="291"/>
      <c r="RNN115" s="291"/>
      <c r="RNO115" s="291"/>
      <c r="RNP115" s="291"/>
      <c r="RNQ115" s="291"/>
      <c r="RNR115" s="291"/>
      <c r="RNS115" s="291"/>
      <c r="RNT115" s="291"/>
      <c r="RNU115" s="291"/>
      <c r="RNV115" s="291"/>
      <c r="RNW115" s="291"/>
      <c r="RNX115" s="291"/>
      <c r="RNY115" s="170"/>
      <c r="RNZ115" s="291"/>
      <c r="ROA115" s="291"/>
      <c r="ROB115" s="291"/>
      <c r="ROC115" s="291"/>
      <c r="ROD115" s="291"/>
      <c r="ROE115" s="291"/>
      <c r="ROF115" s="291"/>
      <c r="ROG115" s="291"/>
      <c r="ROH115" s="291"/>
      <c r="ROI115" s="291"/>
      <c r="ROJ115" s="291"/>
      <c r="ROK115" s="291"/>
      <c r="ROL115" s="291"/>
      <c r="ROM115" s="291"/>
      <c r="RON115" s="291"/>
      <c r="ROO115" s="291"/>
      <c r="ROP115" s="291"/>
      <c r="ROQ115" s="291"/>
      <c r="ROR115" s="291"/>
      <c r="ROS115" s="291"/>
      <c r="ROT115" s="291"/>
      <c r="ROU115" s="291"/>
      <c r="ROV115" s="291"/>
      <c r="ROW115" s="291"/>
      <c r="ROX115" s="291"/>
      <c r="ROY115" s="291"/>
      <c r="ROZ115" s="291"/>
      <c r="RPA115" s="291"/>
      <c r="RPB115" s="291"/>
      <c r="RPC115" s="291"/>
      <c r="RPD115" s="291"/>
      <c r="RPE115" s="291"/>
      <c r="RPF115" s="291"/>
      <c r="RPG115" s="291"/>
      <c r="RPH115" s="291"/>
      <c r="RPI115" s="291"/>
      <c r="RPJ115" s="291"/>
      <c r="RPK115" s="291"/>
      <c r="RPL115" s="291"/>
      <c r="RPM115" s="291"/>
      <c r="RPN115" s="291"/>
      <c r="RPO115" s="291"/>
      <c r="RPP115" s="291"/>
      <c r="RPQ115" s="291"/>
      <c r="RPR115" s="291"/>
      <c r="RPS115" s="291"/>
      <c r="RPT115" s="291"/>
      <c r="RPU115" s="291"/>
      <c r="RPV115" s="291"/>
      <c r="RPW115" s="291"/>
      <c r="RPX115" s="291"/>
      <c r="RPY115" s="291"/>
      <c r="RPZ115" s="291"/>
      <c r="RQA115" s="291"/>
      <c r="RQB115" s="291"/>
      <c r="RQC115" s="291"/>
      <c r="RQD115" s="291"/>
      <c r="RQE115" s="291"/>
      <c r="RQF115" s="291"/>
      <c r="RQG115" s="291"/>
      <c r="RQH115" s="291"/>
      <c r="RQI115" s="291"/>
      <c r="RQJ115" s="291"/>
      <c r="RQK115" s="291"/>
      <c r="RQL115" s="291"/>
      <c r="RQM115" s="291"/>
      <c r="RQN115" s="291"/>
      <c r="RQO115" s="291"/>
      <c r="RQP115" s="291"/>
      <c r="RQQ115" s="291"/>
      <c r="RQR115" s="291"/>
      <c r="RQS115" s="291"/>
      <c r="RQT115" s="291"/>
      <c r="RQU115" s="291"/>
      <c r="RQV115" s="291"/>
      <c r="RQW115" s="291"/>
      <c r="RQX115" s="291"/>
      <c r="RQY115" s="291"/>
      <c r="RQZ115" s="291"/>
      <c r="RRA115" s="291"/>
      <c r="RRB115" s="291"/>
      <c r="RRC115" s="291"/>
      <c r="RRD115" s="291"/>
      <c r="RRE115" s="291"/>
      <c r="RRF115" s="291"/>
      <c r="RRG115" s="291"/>
      <c r="RRH115" s="291"/>
      <c r="RRI115" s="291"/>
      <c r="RRJ115" s="291"/>
      <c r="RRK115" s="291"/>
      <c r="RRL115" s="291"/>
      <c r="RRM115" s="291"/>
      <c r="RRN115" s="291"/>
      <c r="RRO115" s="291"/>
      <c r="RRP115" s="291"/>
      <c r="RRQ115" s="291"/>
      <c r="RRR115" s="291"/>
      <c r="RRS115" s="291"/>
      <c r="RRT115" s="291"/>
      <c r="RRU115" s="291"/>
      <c r="RRV115" s="291"/>
      <c r="RRW115" s="291"/>
      <c r="RRX115" s="291"/>
      <c r="RRY115" s="291"/>
      <c r="RRZ115" s="291"/>
      <c r="RSA115" s="291"/>
      <c r="RSB115" s="291"/>
      <c r="RSC115" s="291"/>
      <c r="RSD115" s="291"/>
      <c r="RSE115" s="291"/>
      <c r="RSF115" s="291"/>
      <c r="RSG115" s="291"/>
      <c r="RSH115" s="291"/>
      <c r="RSI115" s="291"/>
      <c r="RSJ115" s="291"/>
      <c r="RSK115" s="291"/>
      <c r="RSL115" s="291"/>
      <c r="RSM115" s="291"/>
      <c r="RSN115" s="291"/>
      <c r="RSO115" s="291"/>
      <c r="RSP115" s="291"/>
      <c r="RSQ115" s="291"/>
      <c r="RSR115" s="291"/>
      <c r="RSS115" s="291"/>
      <c r="RST115" s="291"/>
      <c r="RSU115" s="291"/>
      <c r="RSV115" s="291"/>
      <c r="RSW115" s="291"/>
      <c r="RSX115" s="291"/>
      <c r="RSY115" s="291"/>
      <c r="RSZ115" s="291"/>
      <c r="RTA115" s="291"/>
      <c r="RTB115" s="291"/>
      <c r="RTC115" s="291"/>
      <c r="RTD115" s="291"/>
      <c r="RTE115" s="291"/>
      <c r="RTF115" s="291"/>
      <c r="RTG115" s="291"/>
      <c r="RTH115" s="291"/>
      <c r="RTI115" s="291"/>
      <c r="RTJ115" s="291"/>
      <c r="RTK115" s="291"/>
      <c r="RTL115" s="291"/>
      <c r="RTM115" s="291"/>
      <c r="RTN115" s="291"/>
      <c r="RTO115" s="291"/>
      <c r="RTP115" s="291"/>
      <c r="RTQ115" s="291"/>
      <c r="RTR115" s="291"/>
      <c r="RTS115" s="291"/>
      <c r="RTT115" s="291"/>
      <c r="RTU115" s="291"/>
      <c r="RTV115" s="291"/>
      <c r="RTW115" s="291"/>
      <c r="RTX115" s="291"/>
      <c r="RTY115" s="291"/>
      <c r="RTZ115" s="291"/>
      <c r="RUA115" s="291"/>
      <c r="RUB115" s="291"/>
      <c r="RUC115" s="291"/>
      <c r="RUD115" s="291"/>
      <c r="RUE115" s="291"/>
      <c r="RUF115" s="291"/>
      <c r="RUG115" s="291"/>
      <c r="RUH115" s="291"/>
      <c r="RUI115" s="291"/>
      <c r="RUJ115" s="291"/>
      <c r="RUK115" s="291"/>
      <c r="RUL115" s="291"/>
      <c r="RUM115" s="291"/>
      <c r="RUN115" s="291"/>
      <c r="RUO115" s="291"/>
      <c r="RUP115" s="291"/>
      <c r="RUQ115" s="291"/>
      <c r="RUR115" s="291"/>
      <c r="RUS115" s="291"/>
      <c r="RUT115" s="291"/>
      <c r="RUU115" s="291"/>
      <c r="RUV115" s="291"/>
      <c r="RUW115" s="291"/>
      <c r="RUX115" s="291"/>
      <c r="RUY115" s="291"/>
      <c r="RUZ115" s="291"/>
      <c r="RVA115" s="291"/>
      <c r="RVB115" s="291"/>
      <c r="RVC115" s="291"/>
      <c r="RVD115" s="291"/>
      <c r="RVE115" s="291"/>
      <c r="RVF115" s="291"/>
      <c r="RVG115" s="291"/>
      <c r="RVH115" s="291"/>
      <c r="RVI115" s="291"/>
      <c r="RVJ115" s="291"/>
      <c r="RVK115" s="291"/>
      <c r="RVL115" s="291"/>
      <c r="RVM115" s="291"/>
      <c r="RVN115" s="291"/>
      <c r="RVO115" s="291"/>
      <c r="RVP115" s="291"/>
      <c r="RVQ115" s="291"/>
      <c r="RVR115" s="291"/>
      <c r="RVS115" s="291"/>
      <c r="RVT115" s="291"/>
      <c r="RVU115" s="291"/>
      <c r="RVV115" s="291"/>
      <c r="RVW115" s="291"/>
      <c r="RVX115" s="291"/>
      <c r="RVY115" s="291"/>
      <c r="RVZ115" s="291"/>
      <c r="RWA115" s="291"/>
      <c r="RWB115" s="291"/>
      <c r="RWC115" s="291"/>
      <c r="RWD115" s="291"/>
      <c r="RWE115" s="291"/>
      <c r="RWF115" s="291"/>
      <c r="RWG115" s="291"/>
      <c r="RWH115" s="291"/>
      <c r="RWI115" s="291"/>
      <c r="RWJ115" s="291"/>
      <c r="RWK115" s="291"/>
      <c r="RWL115" s="291"/>
      <c r="RWM115" s="291"/>
      <c r="RWN115" s="291"/>
      <c r="RWO115" s="291"/>
      <c r="RWP115" s="291"/>
      <c r="RWQ115" s="291"/>
      <c r="RWR115" s="291"/>
      <c r="RWS115" s="291"/>
      <c r="RWT115" s="291"/>
      <c r="RWU115" s="291"/>
      <c r="RWV115" s="291"/>
      <c r="RWW115" s="291"/>
      <c r="RWX115" s="291"/>
      <c r="RWY115" s="291"/>
      <c r="RWZ115" s="291"/>
      <c r="RXA115" s="291"/>
      <c r="RXB115" s="291"/>
      <c r="RXC115" s="291"/>
      <c r="RXD115" s="291"/>
      <c r="RXE115" s="291"/>
      <c r="RXF115" s="291"/>
      <c r="RXG115" s="291"/>
      <c r="RXH115" s="291"/>
      <c r="RXI115" s="291"/>
      <c r="RXJ115" s="291"/>
      <c r="RXK115" s="291"/>
      <c r="RXL115" s="291"/>
      <c r="RXM115" s="291"/>
      <c r="RXN115" s="291"/>
      <c r="RXO115" s="291"/>
      <c r="RXP115" s="291"/>
      <c r="RXQ115" s="291"/>
      <c r="RXR115" s="291"/>
      <c r="RXS115" s="291"/>
      <c r="RXT115" s="291"/>
      <c r="RXU115" s="170"/>
      <c r="RXV115" s="291"/>
      <c r="RXW115" s="291"/>
      <c r="RXX115" s="291"/>
      <c r="RXY115" s="291"/>
      <c r="RXZ115" s="291"/>
      <c r="RYA115" s="291"/>
      <c r="RYB115" s="291"/>
      <c r="RYC115" s="291"/>
      <c r="RYD115" s="291"/>
      <c r="RYE115" s="291"/>
      <c r="RYF115" s="291"/>
      <c r="RYG115" s="291"/>
      <c r="RYH115" s="291"/>
      <c r="RYI115" s="291"/>
      <c r="RYJ115" s="291"/>
      <c r="RYK115" s="291"/>
      <c r="RYL115" s="291"/>
      <c r="RYM115" s="291"/>
      <c r="RYN115" s="291"/>
      <c r="RYO115" s="291"/>
      <c r="RYP115" s="291"/>
      <c r="RYQ115" s="291"/>
      <c r="RYR115" s="291"/>
      <c r="RYS115" s="291"/>
      <c r="RYT115" s="291"/>
      <c r="RYU115" s="291"/>
      <c r="RYV115" s="291"/>
      <c r="RYW115" s="291"/>
      <c r="RYX115" s="291"/>
      <c r="RYY115" s="291"/>
      <c r="RYZ115" s="291"/>
      <c r="RZA115" s="291"/>
      <c r="RZB115" s="291"/>
      <c r="RZC115" s="291"/>
      <c r="RZD115" s="291"/>
      <c r="RZE115" s="291"/>
      <c r="RZF115" s="291"/>
      <c r="RZG115" s="291"/>
      <c r="RZH115" s="291"/>
      <c r="RZI115" s="291"/>
      <c r="RZJ115" s="291"/>
      <c r="RZK115" s="291"/>
      <c r="RZL115" s="291"/>
      <c r="RZM115" s="291"/>
      <c r="RZN115" s="291"/>
      <c r="RZO115" s="291"/>
      <c r="RZP115" s="291"/>
      <c r="RZQ115" s="291"/>
      <c r="RZR115" s="291"/>
      <c r="RZS115" s="291"/>
      <c r="RZT115" s="291"/>
      <c r="RZU115" s="291"/>
      <c r="RZV115" s="291"/>
      <c r="RZW115" s="291"/>
      <c r="RZX115" s="291"/>
      <c r="RZY115" s="291"/>
      <c r="RZZ115" s="291"/>
      <c r="SAA115" s="291"/>
      <c r="SAB115" s="291"/>
      <c r="SAC115" s="291"/>
      <c r="SAD115" s="291"/>
      <c r="SAE115" s="291"/>
      <c r="SAF115" s="291"/>
      <c r="SAG115" s="291"/>
      <c r="SAH115" s="291"/>
      <c r="SAI115" s="291"/>
      <c r="SAJ115" s="291"/>
      <c r="SAK115" s="291"/>
      <c r="SAL115" s="291"/>
      <c r="SAM115" s="291"/>
      <c r="SAN115" s="291"/>
      <c r="SAO115" s="291"/>
      <c r="SAP115" s="291"/>
      <c r="SAQ115" s="291"/>
      <c r="SAR115" s="291"/>
      <c r="SAS115" s="291"/>
      <c r="SAT115" s="291"/>
      <c r="SAU115" s="291"/>
      <c r="SAV115" s="291"/>
      <c r="SAW115" s="291"/>
      <c r="SAX115" s="291"/>
      <c r="SAY115" s="291"/>
      <c r="SAZ115" s="291"/>
      <c r="SBA115" s="291"/>
      <c r="SBB115" s="291"/>
      <c r="SBC115" s="291"/>
      <c r="SBD115" s="291"/>
      <c r="SBE115" s="291"/>
      <c r="SBF115" s="291"/>
      <c r="SBG115" s="291"/>
      <c r="SBH115" s="291"/>
      <c r="SBI115" s="291"/>
      <c r="SBJ115" s="291"/>
      <c r="SBK115" s="291"/>
      <c r="SBL115" s="291"/>
      <c r="SBM115" s="291"/>
      <c r="SBN115" s="291"/>
      <c r="SBO115" s="291"/>
      <c r="SBP115" s="291"/>
      <c r="SBQ115" s="291"/>
      <c r="SBR115" s="291"/>
      <c r="SBS115" s="291"/>
      <c r="SBT115" s="291"/>
      <c r="SBU115" s="291"/>
      <c r="SBV115" s="291"/>
      <c r="SBW115" s="291"/>
      <c r="SBX115" s="291"/>
      <c r="SBY115" s="291"/>
      <c r="SBZ115" s="291"/>
      <c r="SCA115" s="291"/>
      <c r="SCB115" s="291"/>
      <c r="SCC115" s="291"/>
      <c r="SCD115" s="291"/>
      <c r="SCE115" s="291"/>
      <c r="SCF115" s="291"/>
      <c r="SCG115" s="291"/>
      <c r="SCH115" s="291"/>
      <c r="SCI115" s="291"/>
      <c r="SCJ115" s="291"/>
      <c r="SCK115" s="291"/>
      <c r="SCL115" s="291"/>
      <c r="SCM115" s="291"/>
      <c r="SCN115" s="291"/>
      <c r="SCO115" s="291"/>
      <c r="SCP115" s="291"/>
      <c r="SCQ115" s="291"/>
      <c r="SCR115" s="291"/>
      <c r="SCS115" s="291"/>
      <c r="SCT115" s="291"/>
      <c r="SCU115" s="291"/>
      <c r="SCV115" s="291"/>
      <c r="SCW115" s="291"/>
      <c r="SCX115" s="291"/>
      <c r="SCY115" s="291"/>
      <c r="SCZ115" s="291"/>
      <c r="SDA115" s="291"/>
      <c r="SDB115" s="291"/>
      <c r="SDC115" s="291"/>
      <c r="SDD115" s="291"/>
      <c r="SDE115" s="291"/>
      <c r="SDF115" s="291"/>
      <c r="SDG115" s="291"/>
      <c r="SDH115" s="291"/>
      <c r="SDI115" s="291"/>
      <c r="SDJ115" s="291"/>
      <c r="SDK115" s="291"/>
      <c r="SDL115" s="291"/>
      <c r="SDM115" s="291"/>
      <c r="SDN115" s="291"/>
      <c r="SDO115" s="291"/>
      <c r="SDP115" s="291"/>
      <c r="SDQ115" s="291"/>
      <c r="SDR115" s="291"/>
      <c r="SDS115" s="291"/>
      <c r="SDT115" s="291"/>
      <c r="SDU115" s="291"/>
      <c r="SDV115" s="291"/>
      <c r="SDW115" s="291"/>
      <c r="SDX115" s="291"/>
      <c r="SDY115" s="291"/>
      <c r="SDZ115" s="291"/>
      <c r="SEA115" s="291"/>
      <c r="SEB115" s="291"/>
      <c r="SEC115" s="291"/>
      <c r="SED115" s="291"/>
      <c r="SEE115" s="291"/>
      <c r="SEF115" s="291"/>
      <c r="SEG115" s="291"/>
      <c r="SEH115" s="291"/>
      <c r="SEI115" s="291"/>
      <c r="SEJ115" s="291"/>
      <c r="SEK115" s="291"/>
      <c r="SEL115" s="291"/>
      <c r="SEM115" s="291"/>
      <c r="SEN115" s="291"/>
      <c r="SEO115" s="291"/>
      <c r="SEP115" s="291"/>
      <c r="SEQ115" s="291"/>
      <c r="SER115" s="291"/>
      <c r="SES115" s="291"/>
      <c r="SET115" s="291"/>
      <c r="SEU115" s="291"/>
      <c r="SEV115" s="291"/>
      <c r="SEW115" s="291"/>
      <c r="SEX115" s="291"/>
      <c r="SEY115" s="291"/>
      <c r="SEZ115" s="291"/>
      <c r="SFA115" s="291"/>
      <c r="SFB115" s="291"/>
      <c r="SFC115" s="291"/>
      <c r="SFD115" s="291"/>
      <c r="SFE115" s="291"/>
      <c r="SFF115" s="291"/>
      <c r="SFG115" s="291"/>
      <c r="SFH115" s="291"/>
      <c r="SFI115" s="291"/>
      <c r="SFJ115" s="291"/>
      <c r="SFK115" s="291"/>
      <c r="SFL115" s="291"/>
      <c r="SFM115" s="291"/>
      <c r="SFN115" s="291"/>
      <c r="SFO115" s="291"/>
      <c r="SFP115" s="291"/>
      <c r="SFQ115" s="291"/>
      <c r="SFR115" s="291"/>
      <c r="SFS115" s="291"/>
      <c r="SFT115" s="291"/>
      <c r="SFU115" s="291"/>
      <c r="SFV115" s="291"/>
      <c r="SFW115" s="291"/>
      <c r="SFX115" s="291"/>
      <c r="SFY115" s="291"/>
      <c r="SFZ115" s="291"/>
      <c r="SGA115" s="291"/>
      <c r="SGB115" s="291"/>
      <c r="SGC115" s="291"/>
      <c r="SGD115" s="291"/>
      <c r="SGE115" s="291"/>
      <c r="SGF115" s="291"/>
      <c r="SGG115" s="291"/>
      <c r="SGH115" s="291"/>
      <c r="SGI115" s="291"/>
      <c r="SGJ115" s="291"/>
      <c r="SGK115" s="291"/>
      <c r="SGL115" s="291"/>
      <c r="SGM115" s="291"/>
      <c r="SGN115" s="291"/>
      <c r="SGO115" s="291"/>
      <c r="SGP115" s="291"/>
      <c r="SGQ115" s="291"/>
      <c r="SGR115" s="291"/>
      <c r="SGS115" s="291"/>
      <c r="SGT115" s="291"/>
      <c r="SGU115" s="291"/>
      <c r="SGV115" s="291"/>
      <c r="SGW115" s="291"/>
      <c r="SGX115" s="291"/>
      <c r="SGY115" s="291"/>
      <c r="SGZ115" s="291"/>
      <c r="SHA115" s="291"/>
      <c r="SHB115" s="291"/>
      <c r="SHC115" s="291"/>
      <c r="SHD115" s="291"/>
      <c r="SHE115" s="291"/>
      <c r="SHF115" s="291"/>
      <c r="SHG115" s="291"/>
      <c r="SHH115" s="291"/>
      <c r="SHI115" s="291"/>
      <c r="SHJ115" s="291"/>
      <c r="SHK115" s="291"/>
      <c r="SHL115" s="291"/>
      <c r="SHM115" s="291"/>
      <c r="SHN115" s="291"/>
      <c r="SHO115" s="291"/>
      <c r="SHP115" s="291"/>
      <c r="SHQ115" s="170"/>
      <c r="SHR115" s="291"/>
      <c r="SHS115" s="291"/>
      <c r="SHT115" s="291"/>
      <c r="SHU115" s="291"/>
      <c r="SHV115" s="291"/>
      <c r="SHW115" s="291"/>
      <c r="SHX115" s="291"/>
      <c r="SHY115" s="291"/>
      <c r="SHZ115" s="291"/>
      <c r="SIA115" s="291"/>
      <c r="SIB115" s="291"/>
      <c r="SIC115" s="291"/>
      <c r="SID115" s="291"/>
      <c r="SIE115" s="291"/>
      <c r="SIF115" s="291"/>
      <c r="SIG115" s="291"/>
      <c r="SIH115" s="291"/>
      <c r="SII115" s="291"/>
      <c r="SIJ115" s="291"/>
      <c r="SIK115" s="291"/>
      <c r="SIL115" s="291"/>
      <c r="SIM115" s="291"/>
      <c r="SIN115" s="291"/>
      <c r="SIO115" s="291"/>
      <c r="SIP115" s="291"/>
      <c r="SIQ115" s="291"/>
      <c r="SIR115" s="291"/>
      <c r="SIS115" s="291"/>
      <c r="SIT115" s="291"/>
      <c r="SIU115" s="291"/>
      <c r="SIV115" s="291"/>
      <c r="SIW115" s="291"/>
      <c r="SIX115" s="291"/>
      <c r="SIY115" s="291"/>
      <c r="SIZ115" s="291"/>
      <c r="SJA115" s="291"/>
      <c r="SJB115" s="291"/>
      <c r="SJC115" s="291"/>
      <c r="SJD115" s="291"/>
      <c r="SJE115" s="291"/>
      <c r="SJF115" s="291"/>
      <c r="SJG115" s="291"/>
      <c r="SJH115" s="291"/>
      <c r="SJI115" s="291"/>
      <c r="SJJ115" s="291"/>
      <c r="SJK115" s="291"/>
      <c r="SJL115" s="291"/>
      <c r="SJM115" s="291"/>
      <c r="SJN115" s="291"/>
      <c r="SJO115" s="291"/>
      <c r="SJP115" s="291"/>
      <c r="SJQ115" s="291"/>
      <c r="SJR115" s="291"/>
      <c r="SJS115" s="291"/>
      <c r="SJT115" s="291"/>
      <c r="SJU115" s="291"/>
      <c r="SJV115" s="291"/>
      <c r="SJW115" s="291"/>
      <c r="SJX115" s="291"/>
      <c r="SJY115" s="291"/>
      <c r="SJZ115" s="291"/>
      <c r="SKA115" s="291"/>
      <c r="SKB115" s="291"/>
      <c r="SKC115" s="291"/>
      <c r="SKD115" s="291"/>
      <c r="SKE115" s="291"/>
      <c r="SKF115" s="291"/>
      <c r="SKG115" s="291"/>
      <c r="SKH115" s="291"/>
      <c r="SKI115" s="291"/>
      <c r="SKJ115" s="291"/>
      <c r="SKK115" s="291"/>
      <c r="SKL115" s="291"/>
      <c r="SKM115" s="291"/>
      <c r="SKN115" s="291"/>
      <c r="SKO115" s="291"/>
      <c r="SKP115" s="291"/>
      <c r="SKQ115" s="291"/>
      <c r="SKR115" s="291"/>
      <c r="SKS115" s="291"/>
      <c r="SKT115" s="291"/>
      <c r="SKU115" s="291"/>
      <c r="SKV115" s="291"/>
      <c r="SKW115" s="291"/>
      <c r="SKX115" s="291"/>
      <c r="SKY115" s="291"/>
      <c r="SKZ115" s="291"/>
      <c r="SLA115" s="291"/>
      <c r="SLB115" s="291"/>
      <c r="SLC115" s="291"/>
      <c r="SLD115" s="291"/>
      <c r="SLE115" s="291"/>
      <c r="SLF115" s="291"/>
      <c r="SLG115" s="291"/>
      <c r="SLH115" s="291"/>
      <c r="SLI115" s="291"/>
      <c r="SLJ115" s="291"/>
      <c r="SLK115" s="291"/>
      <c r="SLL115" s="291"/>
      <c r="SLM115" s="291"/>
      <c r="SLN115" s="291"/>
      <c r="SLO115" s="291"/>
      <c r="SLP115" s="291"/>
      <c r="SLQ115" s="291"/>
      <c r="SLR115" s="291"/>
      <c r="SLS115" s="291"/>
      <c r="SLT115" s="291"/>
      <c r="SLU115" s="291"/>
      <c r="SLV115" s="291"/>
      <c r="SLW115" s="291"/>
      <c r="SLX115" s="291"/>
      <c r="SLY115" s="291"/>
      <c r="SLZ115" s="291"/>
      <c r="SMA115" s="291"/>
      <c r="SMB115" s="291"/>
      <c r="SMC115" s="291"/>
      <c r="SMD115" s="291"/>
      <c r="SME115" s="291"/>
      <c r="SMF115" s="291"/>
      <c r="SMG115" s="291"/>
      <c r="SMH115" s="291"/>
      <c r="SMI115" s="291"/>
      <c r="SMJ115" s="291"/>
      <c r="SMK115" s="291"/>
      <c r="SML115" s="291"/>
      <c r="SMM115" s="291"/>
      <c r="SMN115" s="291"/>
      <c r="SMO115" s="291"/>
      <c r="SMP115" s="291"/>
      <c r="SMQ115" s="291"/>
      <c r="SMR115" s="291"/>
      <c r="SMS115" s="291"/>
      <c r="SMT115" s="291"/>
      <c r="SMU115" s="291"/>
      <c r="SMV115" s="291"/>
      <c r="SMW115" s="291"/>
      <c r="SMX115" s="291"/>
      <c r="SMY115" s="291"/>
      <c r="SMZ115" s="291"/>
      <c r="SNA115" s="291"/>
      <c r="SNB115" s="291"/>
      <c r="SNC115" s="291"/>
      <c r="SND115" s="291"/>
      <c r="SNE115" s="291"/>
      <c r="SNF115" s="291"/>
      <c r="SNG115" s="291"/>
      <c r="SNH115" s="291"/>
      <c r="SNI115" s="291"/>
      <c r="SNJ115" s="291"/>
      <c r="SNK115" s="291"/>
      <c r="SNL115" s="291"/>
      <c r="SNM115" s="291"/>
      <c r="SNN115" s="291"/>
      <c r="SNO115" s="291"/>
      <c r="SNP115" s="291"/>
      <c r="SNQ115" s="291"/>
      <c r="SNR115" s="291"/>
      <c r="SNS115" s="291"/>
      <c r="SNT115" s="291"/>
      <c r="SNU115" s="291"/>
      <c r="SNV115" s="291"/>
      <c r="SNW115" s="291"/>
      <c r="SNX115" s="291"/>
      <c r="SNY115" s="291"/>
      <c r="SNZ115" s="291"/>
      <c r="SOA115" s="291"/>
      <c r="SOB115" s="291"/>
      <c r="SOC115" s="291"/>
      <c r="SOD115" s="291"/>
      <c r="SOE115" s="291"/>
      <c r="SOF115" s="291"/>
      <c r="SOG115" s="291"/>
      <c r="SOH115" s="291"/>
      <c r="SOI115" s="291"/>
      <c r="SOJ115" s="291"/>
      <c r="SOK115" s="291"/>
      <c r="SOL115" s="291"/>
      <c r="SOM115" s="291"/>
      <c r="SON115" s="291"/>
      <c r="SOO115" s="291"/>
      <c r="SOP115" s="291"/>
      <c r="SOQ115" s="291"/>
      <c r="SOR115" s="291"/>
      <c r="SOS115" s="291"/>
      <c r="SOT115" s="291"/>
      <c r="SOU115" s="291"/>
      <c r="SOV115" s="291"/>
      <c r="SOW115" s="291"/>
      <c r="SOX115" s="291"/>
      <c r="SOY115" s="291"/>
      <c r="SOZ115" s="291"/>
      <c r="SPA115" s="291"/>
      <c r="SPB115" s="291"/>
      <c r="SPC115" s="291"/>
      <c r="SPD115" s="291"/>
      <c r="SPE115" s="291"/>
      <c r="SPF115" s="291"/>
      <c r="SPG115" s="291"/>
      <c r="SPH115" s="291"/>
      <c r="SPI115" s="291"/>
      <c r="SPJ115" s="291"/>
      <c r="SPK115" s="291"/>
      <c r="SPL115" s="291"/>
      <c r="SPM115" s="291"/>
      <c r="SPN115" s="291"/>
      <c r="SPO115" s="291"/>
      <c r="SPP115" s="291"/>
      <c r="SPQ115" s="291"/>
      <c r="SPR115" s="291"/>
      <c r="SPS115" s="291"/>
      <c r="SPT115" s="291"/>
      <c r="SPU115" s="291"/>
      <c r="SPV115" s="291"/>
      <c r="SPW115" s="291"/>
      <c r="SPX115" s="291"/>
      <c r="SPY115" s="291"/>
      <c r="SPZ115" s="291"/>
      <c r="SQA115" s="291"/>
      <c r="SQB115" s="291"/>
      <c r="SQC115" s="291"/>
      <c r="SQD115" s="291"/>
      <c r="SQE115" s="291"/>
      <c r="SQF115" s="291"/>
      <c r="SQG115" s="291"/>
      <c r="SQH115" s="291"/>
      <c r="SQI115" s="291"/>
      <c r="SQJ115" s="291"/>
      <c r="SQK115" s="291"/>
      <c r="SQL115" s="291"/>
      <c r="SQM115" s="291"/>
      <c r="SQN115" s="291"/>
      <c r="SQO115" s="291"/>
      <c r="SQP115" s="291"/>
      <c r="SQQ115" s="291"/>
      <c r="SQR115" s="291"/>
      <c r="SQS115" s="291"/>
      <c r="SQT115" s="291"/>
      <c r="SQU115" s="291"/>
      <c r="SQV115" s="291"/>
      <c r="SQW115" s="291"/>
      <c r="SQX115" s="291"/>
      <c r="SQY115" s="291"/>
      <c r="SQZ115" s="291"/>
      <c r="SRA115" s="291"/>
      <c r="SRB115" s="291"/>
      <c r="SRC115" s="291"/>
      <c r="SRD115" s="291"/>
      <c r="SRE115" s="291"/>
      <c r="SRF115" s="291"/>
      <c r="SRG115" s="291"/>
      <c r="SRH115" s="291"/>
      <c r="SRI115" s="291"/>
      <c r="SRJ115" s="291"/>
      <c r="SRK115" s="291"/>
      <c r="SRL115" s="291"/>
      <c r="SRM115" s="170"/>
      <c r="SRN115" s="291"/>
      <c r="SRO115" s="291"/>
      <c r="SRP115" s="291"/>
      <c r="SRQ115" s="291"/>
      <c r="SRR115" s="291"/>
      <c r="SRS115" s="291"/>
      <c r="SRT115" s="291"/>
      <c r="SRU115" s="291"/>
      <c r="SRV115" s="291"/>
      <c r="SRW115" s="291"/>
      <c r="SRX115" s="291"/>
      <c r="SRY115" s="291"/>
      <c r="SRZ115" s="291"/>
      <c r="SSA115" s="291"/>
      <c r="SSB115" s="291"/>
      <c r="SSC115" s="291"/>
      <c r="SSD115" s="291"/>
      <c r="SSE115" s="291"/>
      <c r="SSF115" s="291"/>
      <c r="SSG115" s="291"/>
      <c r="SSH115" s="291"/>
      <c r="SSI115" s="291"/>
      <c r="SSJ115" s="291"/>
      <c r="SSK115" s="291"/>
      <c r="SSL115" s="291"/>
      <c r="SSM115" s="291"/>
      <c r="SSN115" s="291"/>
      <c r="SSO115" s="291"/>
      <c r="SSP115" s="291"/>
      <c r="SSQ115" s="291"/>
      <c r="SSR115" s="291"/>
      <c r="SSS115" s="291"/>
      <c r="SST115" s="291"/>
      <c r="SSU115" s="291"/>
      <c r="SSV115" s="291"/>
      <c r="SSW115" s="291"/>
      <c r="SSX115" s="291"/>
      <c r="SSY115" s="291"/>
      <c r="SSZ115" s="291"/>
      <c r="STA115" s="291"/>
      <c r="STB115" s="291"/>
      <c r="STC115" s="291"/>
      <c r="STD115" s="291"/>
      <c r="STE115" s="291"/>
      <c r="STF115" s="291"/>
      <c r="STG115" s="291"/>
      <c r="STH115" s="291"/>
      <c r="STI115" s="291"/>
      <c r="STJ115" s="291"/>
      <c r="STK115" s="291"/>
      <c r="STL115" s="291"/>
      <c r="STM115" s="291"/>
      <c r="STN115" s="291"/>
      <c r="STO115" s="291"/>
      <c r="STP115" s="291"/>
      <c r="STQ115" s="291"/>
      <c r="STR115" s="291"/>
      <c r="STS115" s="291"/>
      <c r="STT115" s="291"/>
      <c r="STU115" s="291"/>
      <c r="STV115" s="291"/>
      <c r="STW115" s="291"/>
      <c r="STX115" s="291"/>
      <c r="STY115" s="291"/>
      <c r="STZ115" s="291"/>
      <c r="SUA115" s="291"/>
      <c r="SUB115" s="291"/>
      <c r="SUC115" s="291"/>
      <c r="SUD115" s="291"/>
      <c r="SUE115" s="291"/>
      <c r="SUF115" s="291"/>
      <c r="SUG115" s="291"/>
      <c r="SUH115" s="291"/>
      <c r="SUI115" s="291"/>
      <c r="SUJ115" s="291"/>
      <c r="SUK115" s="291"/>
      <c r="SUL115" s="291"/>
      <c r="SUM115" s="291"/>
      <c r="SUN115" s="291"/>
      <c r="SUO115" s="291"/>
      <c r="SUP115" s="291"/>
      <c r="SUQ115" s="291"/>
      <c r="SUR115" s="291"/>
      <c r="SUS115" s="291"/>
      <c r="SUT115" s="291"/>
      <c r="SUU115" s="291"/>
      <c r="SUV115" s="291"/>
      <c r="SUW115" s="291"/>
      <c r="SUX115" s="291"/>
      <c r="SUY115" s="291"/>
      <c r="SUZ115" s="291"/>
      <c r="SVA115" s="291"/>
      <c r="SVB115" s="291"/>
      <c r="SVC115" s="291"/>
      <c r="SVD115" s="291"/>
      <c r="SVE115" s="291"/>
      <c r="SVF115" s="291"/>
      <c r="SVG115" s="291"/>
      <c r="SVH115" s="291"/>
      <c r="SVI115" s="291"/>
      <c r="SVJ115" s="291"/>
      <c r="SVK115" s="291"/>
      <c r="SVL115" s="291"/>
      <c r="SVM115" s="291"/>
      <c r="SVN115" s="291"/>
      <c r="SVO115" s="291"/>
      <c r="SVP115" s="291"/>
      <c r="SVQ115" s="291"/>
      <c r="SVR115" s="291"/>
      <c r="SVS115" s="291"/>
      <c r="SVT115" s="291"/>
      <c r="SVU115" s="291"/>
      <c r="SVV115" s="291"/>
      <c r="SVW115" s="291"/>
      <c r="SVX115" s="291"/>
      <c r="SVY115" s="291"/>
      <c r="SVZ115" s="291"/>
      <c r="SWA115" s="291"/>
      <c r="SWB115" s="291"/>
      <c r="SWC115" s="291"/>
      <c r="SWD115" s="291"/>
      <c r="SWE115" s="291"/>
      <c r="SWF115" s="291"/>
      <c r="SWG115" s="291"/>
      <c r="SWH115" s="291"/>
      <c r="SWI115" s="291"/>
      <c r="SWJ115" s="291"/>
      <c r="SWK115" s="291"/>
      <c r="SWL115" s="291"/>
      <c r="SWM115" s="291"/>
      <c r="SWN115" s="291"/>
      <c r="SWO115" s="291"/>
      <c r="SWP115" s="291"/>
      <c r="SWQ115" s="291"/>
      <c r="SWR115" s="291"/>
      <c r="SWS115" s="291"/>
      <c r="SWT115" s="291"/>
      <c r="SWU115" s="291"/>
      <c r="SWV115" s="291"/>
      <c r="SWW115" s="291"/>
      <c r="SWX115" s="291"/>
      <c r="SWY115" s="291"/>
      <c r="SWZ115" s="291"/>
      <c r="SXA115" s="291"/>
      <c r="SXB115" s="291"/>
      <c r="SXC115" s="291"/>
      <c r="SXD115" s="291"/>
      <c r="SXE115" s="291"/>
      <c r="SXF115" s="291"/>
      <c r="SXG115" s="291"/>
      <c r="SXH115" s="291"/>
      <c r="SXI115" s="291"/>
      <c r="SXJ115" s="291"/>
      <c r="SXK115" s="291"/>
      <c r="SXL115" s="291"/>
      <c r="SXM115" s="291"/>
      <c r="SXN115" s="291"/>
      <c r="SXO115" s="291"/>
      <c r="SXP115" s="291"/>
      <c r="SXQ115" s="291"/>
      <c r="SXR115" s="291"/>
      <c r="SXS115" s="291"/>
      <c r="SXT115" s="291"/>
      <c r="SXU115" s="291"/>
      <c r="SXV115" s="291"/>
      <c r="SXW115" s="291"/>
      <c r="SXX115" s="291"/>
      <c r="SXY115" s="291"/>
      <c r="SXZ115" s="291"/>
      <c r="SYA115" s="291"/>
      <c r="SYB115" s="291"/>
      <c r="SYC115" s="291"/>
      <c r="SYD115" s="291"/>
      <c r="SYE115" s="291"/>
      <c r="SYF115" s="291"/>
      <c r="SYG115" s="291"/>
      <c r="SYH115" s="291"/>
      <c r="SYI115" s="291"/>
      <c r="SYJ115" s="291"/>
      <c r="SYK115" s="291"/>
      <c r="SYL115" s="291"/>
      <c r="SYM115" s="291"/>
      <c r="SYN115" s="291"/>
      <c r="SYO115" s="291"/>
      <c r="SYP115" s="291"/>
      <c r="SYQ115" s="291"/>
      <c r="SYR115" s="291"/>
      <c r="SYS115" s="291"/>
      <c r="SYT115" s="291"/>
      <c r="SYU115" s="291"/>
      <c r="SYV115" s="291"/>
      <c r="SYW115" s="291"/>
      <c r="SYX115" s="291"/>
      <c r="SYY115" s="291"/>
      <c r="SYZ115" s="291"/>
      <c r="SZA115" s="291"/>
      <c r="SZB115" s="291"/>
      <c r="SZC115" s="291"/>
      <c r="SZD115" s="291"/>
      <c r="SZE115" s="291"/>
      <c r="SZF115" s="291"/>
      <c r="SZG115" s="291"/>
      <c r="SZH115" s="291"/>
      <c r="SZI115" s="291"/>
      <c r="SZJ115" s="291"/>
      <c r="SZK115" s="291"/>
      <c r="SZL115" s="291"/>
      <c r="SZM115" s="291"/>
      <c r="SZN115" s="291"/>
      <c r="SZO115" s="291"/>
      <c r="SZP115" s="291"/>
      <c r="SZQ115" s="291"/>
      <c r="SZR115" s="291"/>
      <c r="SZS115" s="291"/>
      <c r="SZT115" s="291"/>
      <c r="SZU115" s="291"/>
      <c r="SZV115" s="291"/>
      <c r="SZW115" s="291"/>
      <c r="SZX115" s="291"/>
      <c r="SZY115" s="291"/>
      <c r="SZZ115" s="291"/>
      <c r="TAA115" s="291"/>
      <c r="TAB115" s="291"/>
      <c r="TAC115" s="291"/>
      <c r="TAD115" s="291"/>
      <c r="TAE115" s="291"/>
      <c r="TAF115" s="291"/>
      <c r="TAG115" s="291"/>
      <c r="TAH115" s="291"/>
      <c r="TAI115" s="291"/>
      <c r="TAJ115" s="291"/>
      <c r="TAK115" s="291"/>
      <c r="TAL115" s="291"/>
      <c r="TAM115" s="291"/>
      <c r="TAN115" s="291"/>
      <c r="TAO115" s="291"/>
      <c r="TAP115" s="291"/>
      <c r="TAQ115" s="291"/>
      <c r="TAR115" s="291"/>
      <c r="TAS115" s="291"/>
      <c r="TAT115" s="291"/>
      <c r="TAU115" s="291"/>
      <c r="TAV115" s="291"/>
      <c r="TAW115" s="291"/>
      <c r="TAX115" s="291"/>
      <c r="TAY115" s="291"/>
      <c r="TAZ115" s="291"/>
      <c r="TBA115" s="291"/>
      <c r="TBB115" s="291"/>
      <c r="TBC115" s="291"/>
      <c r="TBD115" s="291"/>
      <c r="TBE115" s="291"/>
      <c r="TBF115" s="291"/>
      <c r="TBG115" s="291"/>
      <c r="TBH115" s="291"/>
      <c r="TBI115" s="170"/>
      <c r="TBJ115" s="291"/>
      <c r="TBK115" s="291"/>
      <c r="TBL115" s="291"/>
      <c r="TBM115" s="291"/>
      <c r="TBN115" s="291"/>
      <c r="TBO115" s="291"/>
      <c r="TBP115" s="291"/>
      <c r="TBQ115" s="291"/>
      <c r="TBR115" s="291"/>
      <c r="TBS115" s="291"/>
      <c r="TBT115" s="291"/>
      <c r="TBU115" s="291"/>
      <c r="TBV115" s="291"/>
      <c r="TBW115" s="291"/>
      <c r="TBX115" s="291"/>
      <c r="TBY115" s="291"/>
      <c r="TBZ115" s="291"/>
      <c r="TCA115" s="291"/>
      <c r="TCB115" s="291"/>
      <c r="TCC115" s="291"/>
      <c r="TCD115" s="291"/>
      <c r="TCE115" s="291"/>
      <c r="TCF115" s="291"/>
      <c r="TCG115" s="291"/>
      <c r="TCH115" s="291"/>
      <c r="TCI115" s="291"/>
      <c r="TCJ115" s="291"/>
      <c r="TCK115" s="291"/>
      <c r="TCL115" s="291"/>
      <c r="TCM115" s="291"/>
      <c r="TCN115" s="291"/>
      <c r="TCO115" s="291"/>
      <c r="TCP115" s="291"/>
      <c r="TCQ115" s="291"/>
      <c r="TCR115" s="291"/>
      <c r="TCS115" s="291"/>
      <c r="TCT115" s="291"/>
      <c r="TCU115" s="291"/>
      <c r="TCV115" s="291"/>
      <c r="TCW115" s="291"/>
      <c r="TCX115" s="291"/>
      <c r="TCY115" s="291"/>
      <c r="TCZ115" s="291"/>
      <c r="TDA115" s="291"/>
      <c r="TDB115" s="291"/>
      <c r="TDC115" s="291"/>
      <c r="TDD115" s="291"/>
      <c r="TDE115" s="291"/>
      <c r="TDF115" s="291"/>
      <c r="TDG115" s="291"/>
      <c r="TDH115" s="291"/>
      <c r="TDI115" s="291"/>
      <c r="TDJ115" s="291"/>
      <c r="TDK115" s="291"/>
      <c r="TDL115" s="291"/>
      <c r="TDM115" s="291"/>
      <c r="TDN115" s="291"/>
      <c r="TDO115" s="291"/>
      <c r="TDP115" s="291"/>
      <c r="TDQ115" s="291"/>
      <c r="TDR115" s="291"/>
      <c r="TDS115" s="291"/>
      <c r="TDT115" s="291"/>
      <c r="TDU115" s="291"/>
      <c r="TDV115" s="291"/>
      <c r="TDW115" s="291"/>
      <c r="TDX115" s="291"/>
      <c r="TDY115" s="291"/>
      <c r="TDZ115" s="291"/>
      <c r="TEA115" s="291"/>
      <c r="TEB115" s="291"/>
      <c r="TEC115" s="291"/>
      <c r="TED115" s="291"/>
      <c r="TEE115" s="291"/>
      <c r="TEF115" s="291"/>
      <c r="TEG115" s="291"/>
      <c r="TEH115" s="291"/>
      <c r="TEI115" s="291"/>
      <c r="TEJ115" s="291"/>
      <c r="TEK115" s="291"/>
      <c r="TEL115" s="291"/>
      <c r="TEM115" s="291"/>
      <c r="TEN115" s="291"/>
      <c r="TEO115" s="291"/>
      <c r="TEP115" s="291"/>
      <c r="TEQ115" s="291"/>
      <c r="TER115" s="291"/>
      <c r="TES115" s="291"/>
      <c r="TET115" s="291"/>
      <c r="TEU115" s="291"/>
      <c r="TEV115" s="291"/>
      <c r="TEW115" s="291"/>
      <c r="TEX115" s="291"/>
      <c r="TEY115" s="291"/>
      <c r="TEZ115" s="291"/>
      <c r="TFA115" s="291"/>
      <c r="TFB115" s="291"/>
      <c r="TFC115" s="291"/>
      <c r="TFD115" s="291"/>
      <c r="TFE115" s="291"/>
      <c r="TFF115" s="291"/>
      <c r="TFG115" s="291"/>
      <c r="TFH115" s="291"/>
      <c r="TFI115" s="291"/>
      <c r="TFJ115" s="291"/>
      <c r="TFK115" s="291"/>
      <c r="TFL115" s="291"/>
      <c r="TFM115" s="291"/>
      <c r="TFN115" s="291"/>
      <c r="TFO115" s="291"/>
      <c r="TFP115" s="291"/>
      <c r="TFQ115" s="291"/>
      <c r="TFR115" s="291"/>
      <c r="TFS115" s="291"/>
      <c r="TFT115" s="291"/>
      <c r="TFU115" s="291"/>
      <c r="TFV115" s="291"/>
      <c r="TFW115" s="291"/>
      <c r="TFX115" s="291"/>
      <c r="TFY115" s="291"/>
      <c r="TFZ115" s="291"/>
      <c r="TGA115" s="291"/>
      <c r="TGB115" s="291"/>
      <c r="TGC115" s="291"/>
      <c r="TGD115" s="291"/>
      <c r="TGE115" s="291"/>
      <c r="TGF115" s="291"/>
      <c r="TGG115" s="291"/>
      <c r="TGH115" s="291"/>
      <c r="TGI115" s="291"/>
      <c r="TGJ115" s="291"/>
      <c r="TGK115" s="291"/>
      <c r="TGL115" s="291"/>
      <c r="TGM115" s="291"/>
      <c r="TGN115" s="291"/>
      <c r="TGO115" s="291"/>
      <c r="TGP115" s="291"/>
      <c r="TGQ115" s="291"/>
      <c r="TGR115" s="291"/>
      <c r="TGS115" s="291"/>
      <c r="TGT115" s="291"/>
      <c r="TGU115" s="291"/>
      <c r="TGV115" s="291"/>
      <c r="TGW115" s="291"/>
      <c r="TGX115" s="291"/>
      <c r="TGY115" s="291"/>
      <c r="TGZ115" s="291"/>
      <c r="THA115" s="291"/>
      <c r="THB115" s="291"/>
      <c r="THC115" s="291"/>
      <c r="THD115" s="291"/>
      <c r="THE115" s="291"/>
      <c r="THF115" s="291"/>
      <c r="THG115" s="291"/>
      <c r="THH115" s="291"/>
      <c r="THI115" s="291"/>
      <c r="THJ115" s="291"/>
      <c r="THK115" s="291"/>
      <c r="THL115" s="291"/>
      <c r="THM115" s="291"/>
      <c r="THN115" s="291"/>
      <c r="THO115" s="291"/>
      <c r="THP115" s="291"/>
      <c r="THQ115" s="291"/>
      <c r="THR115" s="291"/>
      <c r="THS115" s="291"/>
      <c r="THT115" s="291"/>
      <c r="THU115" s="291"/>
      <c r="THV115" s="291"/>
      <c r="THW115" s="291"/>
      <c r="THX115" s="291"/>
      <c r="THY115" s="291"/>
      <c r="THZ115" s="291"/>
      <c r="TIA115" s="291"/>
      <c r="TIB115" s="291"/>
      <c r="TIC115" s="291"/>
      <c r="TID115" s="291"/>
      <c r="TIE115" s="291"/>
      <c r="TIF115" s="291"/>
      <c r="TIG115" s="291"/>
      <c r="TIH115" s="291"/>
      <c r="TII115" s="291"/>
      <c r="TIJ115" s="291"/>
      <c r="TIK115" s="291"/>
      <c r="TIL115" s="291"/>
      <c r="TIM115" s="291"/>
      <c r="TIN115" s="291"/>
      <c r="TIO115" s="291"/>
      <c r="TIP115" s="291"/>
      <c r="TIQ115" s="291"/>
      <c r="TIR115" s="291"/>
      <c r="TIS115" s="291"/>
      <c r="TIT115" s="291"/>
      <c r="TIU115" s="291"/>
      <c r="TIV115" s="291"/>
      <c r="TIW115" s="291"/>
      <c r="TIX115" s="291"/>
      <c r="TIY115" s="291"/>
      <c r="TIZ115" s="291"/>
      <c r="TJA115" s="291"/>
      <c r="TJB115" s="291"/>
      <c r="TJC115" s="291"/>
      <c r="TJD115" s="291"/>
      <c r="TJE115" s="291"/>
      <c r="TJF115" s="291"/>
      <c r="TJG115" s="291"/>
      <c r="TJH115" s="291"/>
      <c r="TJI115" s="291"/>
      <c r="TJJ115" s="291"/>
      <c r="TJK115" s="291"/>
      <c r="TJL115" s="291"/>
      <c r="TJM115" s="291"/>
      <c r="TJN115" s="291"/>
      <c r="TJO115" s="291"/>
      <c r="TJP115" s="291"/>
      <c r="TJQ115" s="291"/>
      <c r="TJR115" s="291"/>
      <c r="TJS115" s="291"/>
      <c r="TJT115" s="291"/>
      <c r="TJU115" s="291"/>
      <c r="TJV115" s="291"/>
      <c r="TJW115" s="291"/>
      <c r="TJX115" s="291"/>
      <c r="TJY115" s="291"/>
      <c r="TJZ115" s="291"/>
      <c r="TKA115" s="291"/>
      <c r="TKB115" s="291"/>
      <c r="TKC115" s="291"/>
      <c r="TKD115" s="291"/>
      <c r="TKE115" s="291"/>
      <c r="TKF115" s="291"/>
      <c r="TKG115" s="291"/>
      <c r="TKH115" s="291"/>
      <c r="TKI115" s="291"/>
      <c r="TKJ115" s="291"/>
      <c r="TKK115" s="291"/>
      <c r="TKL115" s="291"/>
      <c r="TKM115" s="291"/>
      <c r="TKN115" s="291"/>
      <c r="TKO115" s="291"/>
      <c r="TKP115" s="291"/>
      <c r="TKQ115" s="291"/>
      <c r="TKR115" s="291"/>
      <c r="TKS115" s="291"/>
      <c r="TKT115" s="291"/>
      <c r="TKU115" s="291"/>
      <c r="TKV115" s="291"/>
      <c r="TKW115" s="291"/>
      <c r="TKX115" s="291"/>
      <c r="TKY115" s="291"/>
      <c r="TKZ115" s="291"/>
      <c r="TLA115" s="291"/>
      <c r="TLB115" s="291"/>
      <c r="TLC115" s="291"/>
      <c r="TLD115" s="291"/>
      <c r="TLE115" s="170"/>
      <c r="TLF115" s="291"/>
      <c r="TLG115" s="291"/>
      <c r="TLH115" s="291"/>
      <c r="TLI115" s="291"/>
      <c r="TLJ115" s="291"/>
      <c r="TLK115" s="291"/>
      <c r="TLL115" s="291"/>
      <c r="TLM115" s="291"/>
      <c r="TLN115" s="291"/>
      <c r="TLO115" s="291"/>
      <c r="TLP115" s="291"/>
      <c r="TLQ115" s="291"/>
      <c r="TLR115" s="291"/>
      <c r="TLS115" s="291"/>
      <c r="TLT115" s="291"/>
      <c r="TLU115" s="291"/>
      <c r="TLV115" s="291"/>
      <c r="TLW115" s="291"/>
      <c r="TLX115" s="291"/>
      <c r="TLY115" s="291"/>
      <c r="TLZ115" s="291"/>
      <c r="TMA115" s="291"/>
      <c r="TMB115" s="291"/>
      <c r="TMC115" s="291"/>
      <c r="TMD115" s="291"/>
      <c r="TME115" s="291"/>
      <c r="TMF115" s="291"/>
      <c r="TMG115" s="291"/>
      <c r="TMH115" s="291"/>
      <c r="TMI115" s="291"/>
      <c r="TMJ115" s="291"/>
      <c r="TMK115" s="291"/>
      <c r="TML115" s="291"/>
      <c r="TMM115" s="291"/>
      <c r="TMN115" s="291"/>
      <c r="TMO115" s="291"/>
      <c r="TMP115" s="291"/>
      <c r="TMQ115" s="291"/>
      <c r="TMR115" s="291"/>
      <c r="TMS115" s="291"/>
      <c r="TMT115" s="291"/>
      <c r="TMU115" s="291"/>
      <c r="TMV115" s="291"/>
      <c r="TMW115" s="291"/>
      <c r="TMX115" s="291"/>
      <c r="TMY115" s="291"/>
      <c r="TMZ115" s="291"/>
      <c r="TNA115" s="291"/>
      <c r="TNB115" s="291"/>
      <c r="TNC115" s="291"/>
      <c r="TND115" s="291"/>
      <c r="TNE115" s="291"/>
      <c r="TNF115" s="291"/>
      <c r="TNG115" s="291"/>
      <c r="TNH115" s="291"/>
      <c r="TNI115" s="291"/>
      <c r="TNJ115" s="291"/>
      <c r="TNK115" s="291"/>
      <c r="TNL115" s="291"/>
      <c r="TNM115" s="291"/>
      <c r="TNN115" s="291"/>
      <c r="TNO115" s="291"/>
      <c r="TNP115" s="291"/>
      <c r="TNQ115" s="291"/>
      <c r="TNR115" s="291"/>
      <c r="TNS115" s="291"/>
      <c r="TNT115" s="291"/>
      <c r="TNU115" s="291"/>
      <c r="TNV115" s="291"/>
      <c r="TNW115" s="291"/>
      <c r="TNX115" s="291"/>
      <c r="TNY115" s="291"/>
      <c r="TNZ115" s="291"/>
      <c r="TOA115" s="291"/>
      <c r="TOB115" s="291"/>
      <c r="TOC115" s="291"/>
      <c r="TOD115" s="291"/>
      <c r="TOE115" s="291"/>
      <c r="TOF115" s="291"/>
      <c r="TOG115" s="291"/>
      <c r="TOH115" s="291"/>
      <c r="TOI115" s="291"/>
      <c r="TOJ115" s="291"/>
      <c r="TOK115" s="291"/>
      <c r="TOL115" s="291"/>
      <c r="TOM115" s="291"/>
      <c r="TON115" s="291"/>
      <c r="TOO115" s="291"/>
      <c r="TOP115" s="291"/>
      <c r="TOQ115" s="291"/>
      <c r="TOR115" s="291"/>
      <c r="TOS115" s="291"/>
      <c r="TOT115" s="291"/>
      <c r="TOU115" s="291"/>
      <c r="TOV115" s="291"/>
      <c r="TOW115" s="291"/>
      <c r="TOX115" s="291"/>
      <c r="TOY115" s="291"/>
      <c r="TOZ115" s="291"/>
      <c r="TPA115" s="291"/>
      <c r="TPB115" s="291"/>
      <c r="TPC115" s="291"/>
      <c r="TPD115" s="291"/>
      <c r="TPE115" s="291"/>
      <c r="TPF115" s="291"/>
      <c r="TPG115" s="291"/>
      <c r="TPH115" s="291"/>
      <c r="TPI115" s="291"/>
      <c r="TPJ115" s="291"/>
      <c r="TPK115" s="291"/>
      <c r="TPL115" s="291"/>
      <c r="TPM115" s="291"/>
      <c r="TPN115" s="291"/>
      <c r="TPO115" s="291"/>
      <c r="TPP115" s="291"/>
      <c r="TPQ115" s="291"/>
      <c r="TPR115" s="291"/>
      <c r="TPS115" s="291"/>
      <c r="TPT115" s="291"/>
      <c r="TPU115" s="291"/>
      <c r="TPV115" s="291"/>
      <c r="TPW115" s="291"/>
      <c r="TPX115" s="291"/>
      <c r="TPY115" s="291"/>
      <c r="TPZ115" s="291"/>
      <c r="TQA115" s="291"/>
      <c r="TQB115" s="291"/>
      <c r="TQC115" s="291"/>
      <c r="TQD115" s="291"/>
      <c r="TQE115" s="291"/>
      <c r="TQF115" s="291"/>
      <c r="TQG115" s="291"/>
      <c r="TQH115" s="291"/>
      <c r="TQI115" s="291"/>
      <c r="TQJ115" s="291"/>
      <c r="TQK115" s="291"/>
      <c r="TQL115" s="291"/>
      <c r="TQM115" s="291"/>
      <c r="TQN115" s="291"/>
      <c r="TQO115" s="291"/>
      <c r="TQP115" s="291"/>
      <c r="TQQ115" s="291"/>
      <c r="TQR115" s="291"/>
      <c r="TQS115" s="291"/>
      <c r="TQT115" s="291"/>
      <c r="TQU115" s="291"/>
      <c r="TQV115" s="291"/>
      <c r="TQW115" s="291"/>
      <c r="TQX115" s="291"/>
      <c r="TQY115" s="291"/>
      <c r="TQZ115" s="291"/>
      <c r="TRA115" s="291"/>
      <c r="TRB115" s="291"/>
      <c r="TRC115" s="291"/>
      <c r="TRD115" s="291"/>
      <c r="TRE115" s="291"/>
      <c r="TRF115" s="291"/>
      <c r="TRG115" s="291"/>
      <c r="TRH115" s="291"/>
      <c r="TRI115" s="291"/>
      <c r="TRJ115" s="291"/>
      <c r="TRK115" s="291"/>
      <c r="TRL115" s="291"/>
      <c r="TRM115" s="291"/>
      <c r="TRN115" s="291"/>
      <c r="TRO115" s="291"/>
      <c r="TRP115" s="291"/>
      <c r="TRQ115" s="291"/>
      <c r="TRR115" s="291"/>
      <c r="TRS115" s="291"/>
      <c r="TRT115" s="291"/>
      <c r="TRU115" s="291"/>
      <c r="TRV115" s="291"/>
      <c r="TRW115" s="291"/>
      <c r="TRX115" s="291"/>
      <c r="TRY115" s="291"/>
      <c r="TRZ115" s="291"/>
      <c r="TSA115" s="291"/>
      <c r="TSB115" s="291"/>
      <c r="TSC115" s="291"/>
      <c r="TSD115" s="291"/>
      <c r="TSE115" s="291"/>
      <c r="TSF115" s="291"/>
      <c r="TSG115" s="291"/>
      <c r="TSH115" s="291"/>
      <c r="TSI115" s="291"/>
      <c r="TSJ115" s="291"/>
      <c r="TSK115" s="291"/>
      <c r="TSL115" s="291"/>
      <c r="TSM115" s="291"/>
      <c r="TSN115" s="291"/>
      <c r="TSO115" s="291"/>
      <c r="TSP115" s="291"/>
      <c r="TSQ115" s="291"/>
      <c r="TSR115" s="291"/>
      <c r="TSS115" s="291"/>
      <c r="TST115" s="291"/>
      <c r="TSU115" s="291"/>
      <c r="TSV115" s="291"/>
      <c r="TSW115" s="291"/>
      <c r="TSX115" s="291"/>
      <c r="TSY115" s="291"/>
      <c r="TSZ115" s="291"/>
      <c r="TTA115" s="291"/>
      <c r="TTB115" s="291"/>
      <c r="TTC115" s="291"/>
      <c r="TTD115" s="291"/>
      <c r="TTE115" s="291"/>
      <c r="TTF115" s="291"/>
      <c r="TTG115" s="291"/>
      <c r="TTH115" s="291"/>
      <c r="TTI115" s="291"/>
      <c r="TTJ115" s="291"/>
      <c r="TTK115" s="291"/>
      <c r="TTL115" s="291"/>
      <c r="TTM115" s="291"/>
      <c r="TTN115" s="291"/>
      <c r="TTO115" s="291"/>
      <c r="TTP115" s="291"/>
      <c r="TTQ115" s="291"/>
      <c r="TTR115" s="291"/>
      <c r="TTS115" s="291"/>
      <c r="TTT115" s="291"/>
      <c r="TTU115" s="291"/>
      <c r="TTV115" s="291"/>
      <c r="TTW115" s="291"/>
      <c r="TTX115" s="291"/>
      <c r="TTY115" s="291"/>
      <c r="TTZ115" s="291"/>
      <c r="TUA115" s="291"/>
      <c r="TUB115" s="291"/>
      <c r="TUC115" s="291"/>
      <c r="TUD115" s="291"/>
      <c r="TUE115" s="291"/>
      <c r="TUF115" s="291"/>
      <c r="TUG115" s="291"/>
      <c r="TUH115" s="291"/>
      <c r="TUI115" s="291"/>
      <c r="TUJ115" s="291"/>
      <c r="TUK115" s="291"/>
      <c r="TUL115" s="291"/>
      <c r="TUM115" s="291"/>
      <c r="TUN115" s="291"/>
      <c r="TUO115" s="291"/>
      <c r="TUP115" s="291"/>
      <c r="TUQ115" s="291"/>
      <c r="TUR115" s="291"/>
      <c r="TUS115" s="291"/>
      <c r="TUT115" s="291"/>
      <c r="TUU115" s="291"/>
      <c r="TUV115" s="291"/>
      <c r="TUW115" s="291"/>
      <c r="TUX115" s="291"/>
      <c r="TUY115" s="291"/>
      <c r="TUZ115" s="291"/>
      <c r="TVA115" s="170"/>
      <c r="TVB115" s="291"/>
      <c r="TVC115" s="291"/>
      <c r="TVD115" s="291"/>
      <c r="TVE115" s="291"/>
      <c r="TVF115" s="291"/>
      <c r="TVG115" s="291"/>
      <c r="TVH115" s="291"/>
      <c r="TVI115" s="291"/>
      <c r="TVJ115" s="291"/>
      <c r="TVK115" s="291"/>
      <c r="TVL115" s="291"/>
      <c r="TVM115" s="291"/>
      <c r="TVN115" s="291"/>
      <c r="TVO115" s="291"/>
      <c r="TVP115" s="291"/>
      <c r="TVQ115" s="291"/>
      <c r="TVR115" s="291"/>
      <c r="TVS115" s="291"/>
      <c r="TVT115" s="291"/>
      <c r="TVU115" s="291"/>
      <c r="TVV115" s="291"/>
      <c r="TVW115" s="291"/>
      <c r="TVX115" s="291"/>
      <c r="TVY115" s="291"/>
      <c r="TVZ115" s="291"/>
      <c r="TWA115" s="291"/>
      <c r="TWB115" s="291"/>
      <c r="TWC115" s="291"/>
      <c r="TWD115" s="291"/>
      <c r="TWE115" s="291"/>
      <c r="TWF115" s="291"/>
      <c r="TWG115" s="291"/>
      <c r="TWH115" s="291"/>
      <c r="TWI115" s="291"/>
      <c r="TWJ115" s="291"/>
      <c r="TWK115" s="291"/>
      <c r="TWL115" s="291"/>
      <c r="TWM115" s="291"/>
      <c r="TWN115" s="291"/>
      <c r="TWO115" s="291"/>
      <c r="TWP115" s="291"/>
      <c r="TWQ115" s="291"/>
      <c r="TWR115" s="291"/>
      <c r="TWS115" s="291"/>
      <c r="TWT115" s="291"/>
      <c r="TWU115" s="291"/>
      <c r="TWV115" s="291"/>
      <c r="TWW115" s="291"/>
      <c r="TWX115" s="291"/>
      <c r="TWY115" s="291"/>
      <c r="TWZ115" s="291"/>
      <c r="TXA115" s="291"/>
      <c r="TXB115" s="291"/>
      <c r="TXC115" s="291"/>
      <c r="TXD115" s="291"/>
      <c r="TXE115" s="291"/>
      <c r="TXF115" s="291"/>
      <c r="TXG115" s="291"/>
      <c r="TXH115" s="291"/>
      <c r="TXI115" s="291"/>
      <c r="TXJ115" s="291"/>
      <c r="TXK115" s="291"/>
      <c r="TXL115" s="291"/>
      <c r="TXM115" s="291"/>
      <c r="TXN115" s="291"/>
      <c r="TXO115" s="291"/>
      <c r="TXP115" s="291"/>
      <c r="TXQ115" s="291"/>
      <c r="TXR115" s="291"/>
      <c r="TXS115" s="291"/>
      <c r="TXT115" s="291"/>
      <c r="TXU115" s="291"/>
      <c r="TXV115" s="291"/>
      <c r="TXW115" s="291"/>
      <c r="TXX115" s="291"/>
      <c r="TXY115" s="291"/>
      <c r="TXZ115" s="291"/>
      <c r="TYA115" s="291"/>
      <c r="TYB115" s="291"/>
      <c r="TYC115" s="291"/>
      <c r="TYD115" s="291"/>
      <c r="TYE115" s="291"/>
      <c r="TYF115" s="291"/>
      <c r="TYG115" s="291"/>
      <c r="TYH115" s="291"/>
      <c r="TYI115" s="291"/>
      <c r="TYJ115" s="291"/>
      <c r="TYK115" s="291"/>
      <c r="TYL115" s="291"/>
      <c r="TYM115" s="291"/>
      <c r="TYN115" s="291"/>
      <c r="TYO115" s="291"/>
      <c r="TYP115" s="291"/>
      <c r="TYQ115" s="291"/>
      <c r="TYR115" s="291"/>
      <c r="TYS115" s="291"/>
      <c r="TYT115" s="291"/>
      <c r="TYU115" s="291"/>
      <c r="TYV115" s="291"/>
      <c r="TYW115" s="291"/>
      <c r="TYX115" s="291"/>
      <c r="TYY115" s="291"/>
      <c r="TYZ115" s="291"/>
      <c r="TZA115" s="291"/>
      <c r="TZB115" s="291"/>
      <c r="TZC115" s="291"/>
      <c r="TZD115" s="291"/>
      <c r="TZE115" s="291"/>
      <c r="TZF115" s="291"/>
      <c r="TZG115" s="291"/>
      <c r="TZH115" s="291"/>
      <c r="TZI115" s="291"/>
      <c r="TZJ115" s="291"/>
      <c r="TZK115" s="291"/>
      <c r="TZL115" s="291"/>
      <c r="TZM115" s="291"/>
      <c r="TZN115" s="291"/>
      <c r="TZO115" s="291"/>
      <c r="TZP115" s="291"/>
      <c r="TZQ115" s="291"/>
      <c r="TZR115" s="291"/>
      <c r="TZS115" s="291"/>
      <c r="TZT115" s="291"/>
      <c r="TZU115" s="291"/>
      <c r="TZV115" s="291"/>
      <c r="TZW115" s="291"/>
      <c r="TZX115" s="291"/>
      <c r="TZY115" s="291"/>
      <c r="TZZ115" s="291"/>
      <c r="UAA115" s="291"/>
      <c r="UAB115" s="291"/>
      <c r="UAC115" s="291"/>
      <c r="UAD115" s="291"/>
      <c r="UAE115" s="291"/>
      <c r="UAF115" s="291"/>
      <c r="UAG115" s="291"/>
      <c r="UAH115" s="291"/>
      <c r="UAI115" s="291"/>
      <c r="UAJ115" s="291"/>
      <c r="UAK115" s="291"/>
      <c r="UAL115" s="291"/>
      <c r="UAM115" s="291"/>
      <c r="UAN115" s="291"/>
      <c r="UAO115" s="291"/>
      <c r="UAP115" s="291"/>
      <c r="UAQ115" s="291"/>
      <c r="UAR115" s="291"/>
      <c r="UAS115" s="291"/>
      <c r="UAT115" s="291"/>
      <c r="UAU115" s="291"/>
      <c r="UAV115" s="291"/>
      <c r="UAW115" s="291"/>
      <c r="UAX115" s="291"/>
      <c r="UAY115" s="291"/>
      <c r="UAZ115" s="291"/>
      <c r="UBA115" s="291"/>
      <c r="UBB115" s="291"/>
      <c r="UBC115" s="291"/>
      <c r="UBD115" s="291"/>
      <c r="UBE115" s="291"/>
      <c r="UBF115" s="291"/>
      <c r="UBG115" s="291"/>
      <c r="UBH115" s="291"/>
      <c r="UBI115" s="291"/>
      <c r="UBJ115" s="291"/>
      <c r="UBK115" s="291"/>
      <c r="UBL115" s="291"/>
      <c r="UBM115" s="291"/>
      <c r="UBN115" s="291"/>
      <c r="UBO115" s="291"/>
      <c r="UBP115" s="291"/>
      <c r="UBQ115" s="291"/>
      <c r="UBR115" s="291"/>
      <c r="UBS115" s="291"/>
      <c r="UBT115" s="291"/>
      <c r="UBU115" s="291"/>
      <c r="UBV115" s="291"/>
      <c r="UBW115" s="291"/>
      <c r="UBX115" s="291"/>
      <c r="UBY115" s="291"/>
      <c r="UBZ115" s="291"/>
      <c r="UCA115" s="291"/>
      <c r="UCB115" s="291"/>
      <c r="UCC115" s="291"/>
      <c r="UCD115" s="291"/>
      <c r="UCE115" s="291"/>
      <c r="UCF115" s="291"/>
      <c r="UCG115" s="291"/>
      <c r="UCH115" s="291"/>
      <c r="UCI115" s="291"/>
      <c r="UCJ115" s="291"/>
      <c r="UCK115" s="291"/>
      <c r="UCL115" s="291"/>
      <c r="UCM115" s="291"/>
      <c r="UCN115" s="291"/>
      <c r="UCO115" s="291"/>
      <c r="UCP115" s="291"/>
      <c r="UCQ115" s="291"/>
      <c r="UCR115" s="291"/>
      <c r="UCS115" s="291"/>
      <c r="UCT115" s="291"/>
      <c r="UCU115" s="291"/>
      <c r="UCV115" s="291"/>
      <c r="UCW115" s="291"/>
      <c r="UCX115" s="291"/>
      <c r="UCY115" s="291"/>
      <c r="UCZ115" s="291"/>
      <c r="UDA115" s="291"/>
      <c r="UDB115" s="291"/>
      <c r="UDC115" s="291"/>
      <c r="UDD115" s="291"/>
      <c r="UDE115" s="291"/>
      <c r="UDF115" s="291"/>
      <c r="UDG115" s="291"/>
      <c r="UDH115" s="291"/>
      <c r="UDI115" s="291"/>
      <c r="UDJ115" s="291"/>
      <c r="UDK115" s="291"/>
      <c r="UDL115" s="291"/>
      <c r="UDM115" s="291"/>
      <c r="UDN115" s="291"/>
      <c r="UDO115" s="291"/>
      <c r="UDP115" s="291"/>
      <c r="UDQ115" s="291"/>
      <c r="UDR115" s="291"/>
      <c r="UDS115" s="291"/>
      <c r="UDT115" s="291"/>
      <c r="UDU115" s="291"/>
      <c r="UDV115" s="291"/>
      <c r="UDW115" s="291"/>
      <c r="UDX115" s="291"/>
      <c r="UDY115" s="291"/>
      <c r="UDZ115" s="291"/>
      <c r="UEA115" s="291"/>
      <c r="UEB115" s="291"/>
      <c r="UEC115" s="291"/>
      <c r="UED115" s="291"/>
      <c r="UEE115" s="291"/>
      <c r="UEF115" s="291"/>
      <c r="UEG115" s="291"/>
      <c r="UEH115" s="291"/>
      <c r="UEI115" s="291"/>
      <c r="UEJ115" s="291"/>
      <c r="UEK115" s="291"/>
      <c r="UEL115" s="291"/>
      <c r="UEM115" s="291"/>
      <c r="UEN115" s="291"/>
      <c r="UEO115" s="291"/>
      <c r="UEP115" s="291"/>
      <c r="UEQ115" s="291"/>
      <c r="UER115" s="291"/>
      <c r="UES115" s="291"/>
      <c r="UET115" s="291"/>
      <c r="UEU115" s="291"/>
      <c r="UEV115" s="291"/>
      <c r="UEW115" s="170"/>
      <c r="UEX115" s="291"/>
      <c r="UEY115" s="291"/>
      <c r="UEZ115" s="291"/>
      <c r="UFA115" s="291"/>
      <c r="UFB115" s="291"/>
      <c r="UFC115" s="291"/>
      <c r="UFD115" s="291"/>
      <c r="UFE115" s="291"/>
      <c r="UFF115" s="291"/>
      <c r="UFG115" s="291"/>
      <c r="UFH115" s="291"/>
      <c r="UFI115" s="291"/>
      <c r="UFJ115" s="291"/>
      <c r="UFK115" s="291"/>
      <c r="UFL115" s="291"/>
      <c r="UFM115" s="291"/>
      <c r="UFN115" s="291"/>
      <c r="UFO115" s="291"/>
      <c r="UFP115" s="291"/>
      <c r="UFQ115" s="291"/>
      <c r="UFR115" s="291"/>
      <c r="UFS115" s="291"/>
      <c r="UFT115" s="291"/>
      <c r="UFU115" s="291"/>
      <c r="UFV115" s="291"/>
      <c r="UFW115" s="291"/>
      <c r="UFX115" s="291"/>
      <c r="UFY115" s="291"/>
      <c r="UFZ115" s="291"/>
      <c r="UGA115" s="291"/>
      <c r="UGB115" s="291"/>
      <c r="UGC115" s="291"/>
      <c r="UGD115" s="291"/>
      <c r="UGE115" s="291"/>
      <c r="UGF115" s="291"/>
      <c r="UGG115" s="291"/>
      <c r="UGH115" s="291"/>
      <c r="UGI115" s="291"/>
      <c r="UGJ115" s="291"/>
      <c r="UGK115" s="291"/>
      <c r="UGL115" s="291"/>
      <c r="UGM115" s="291"/>
      <c r="UGN115" s="291"/>
      <c r="UGO115" s="291"/>
      <c r="UGP115" s="291"/>
      <c r="UGQ115" s="291"/>
      <c r="UGR115" s="291"/>
      <c r="UGS115" s="291"/>
      <c r="UGT115" s="291"/>
      <c r="UGU115" s="291"/>
      <c r="UGV115" s="291"/>
      <c r="UGW115" s="291"/>
      <c r="UGX115" s="291"/>
      <c r="UGY115" s="291"/>
      <c r="UGZ115" s="291"/>
      <c r="UHA115" s="291"/>
      <c r="UHB115" s="291"/>
      <c r="UHC115" s="291"/>
      <c r="UHD115" s="291"/>
      <c r="UHE115" s="291"/>
      <c r="UHF115" s="291"/>
      <c r="UHG115" s="291"/>
      <c r="UHH115" s="291"/>
      <c r="UHI115" s="291"/>
      <c r="UHJ115" s="291"/>
      <c r="UHK115" s="291"/>
      <c r="UHL115" s="291"/>
      <c r="UHM115" s="291"/>
      <c r="UHN115" s="291"/>
      <c r="UHO115" s="291"/>
      <c r="UHP115" s="291"/>
      <c r="UHQ115" s="291"/>
      <c r="UHR115" s="291"/>
      <c r="UHS115" s="291"/>
      <c r="UHT115" s="291"/>
      <c r="UHU115" s="291"/>
      <c r="UHV115" s="291"/>
      <c r="UHW115" s="291"/>
      <c r="UHX115" s="291"/>
      <c r="UHY115" s="291"/>
      <c r="UHZ115" s="291"/>
      <c r="UIA115" s="291"/>
      <c r="UIB115" s="291"/>
      <c r="UIC115" s="291"/>
      <c r="UID115" s="291"/>
      <c r="UIE115" s="291"/>
      <c r="UIF115" s="291"/>
      <c r="UIG115" s="291"/>
      <c r="UIH115" s="291"/>
      <c r="UII115" s="291"/>
      <c r="UIJ115" s="291"/>
      <c r="UIK115" s="291"/>
      <c r="UIL115" s="291"/>
      <c r="UIM115" s="291"/>
      <c r="UIN115" s="291"/>
      <c r="UIO115" s="291"/>
      <c r="UIP115" s="291"/>
      <c r="UIQ115" s="291"/>
      <c r="UIR115" s="291"/>
      <c r="UIS115" s="291"/>
      <c r="UIT115" s="291"/>
      <c r="UIU115" s="291"/>
      <c r="UIV115" s="291"/>
      <c r="UIW115" s="291"/>
      <c r="UIX115" s="291"/>
      <c r="UIY115" s="291"/>
      <c r="UIZ115" s="291"/>
      <c r="UJA115" s="291"/>
      <c r="UJB115" s="291"/>
      <c r="UJC115" s="291"/>
      <c r="UJD115" s="291"/>
      <c r="UJE115" s="291"/>
      <c r="UJF115" s="291"/>
      <c r="UJG115" s="291"/>
      <c r="UJH115" s="291"/>
      <c r="UJI115" s="291"/>
      <c r="UJJ115" s="291"/>
      <c r="UJK115" s="291"/>
      <c r="UJL115" s="291"/>
      <c r="UJM115" s="291"/>
      <c r="UJN115" s="291"/>
      <c r="UJO115" s="291"/>
      <c r="UJP115" s="291"/>
      <c r="UJQ115" s="291"/>
      <c r="UJR115" s="291"/>
      <c r="UJS115" s="291"/>
      <c r="UJT115" s="291"/>
      <c r="UJU115" s="291"/>
      <c r="UJV115" s="291"/>
      <c r="UJW115" s="291"/>
      <c r="UJX115" s="291"/>
      <c r="UJY115" s="291"/>
      <c r="UJZ115" s="291"/>
      <c r="UKA115" s="291"/>
      <c r="UKB115" s="291"/>
      <c r="UKC115" s="291"/>
      <c r="UKD115" s="291"/>
      <c r="UKE115" s="291"/>
      <c r="UKF115" s="291"/>
      <c r="UKG115" s="291"/>
      <c r="UKH115" s="291"/>
      <c r="UKI115" s="291"/>
      <c r="UKJ115" s="291"/>
      <c r="UKK115" s="291"/>
      <c r="UKL115" s="291"/>
      <c r="UKM115" s="291"/>
      <c r="UKN115" s="291"/>
      <c r="UKO115" s="291"/>
      <c r="UKP115" s="291"/>
      <c r="UKQ115" s="291"/>
      <c r="UKR115" s="291"/>
      <c r="UKS115" s="291"/>
      <c r="UKT115" s="291"/>
      <c r="UKU115" s="291"/>
      <c r="UKV115" s="291"/>
      <c r="UKW115" s="291"/>
      <c r="UKX115" s="291"/>
      <c r="UKY115" s="291"/>
      <c r="UKZ115" s="291"/>
      <c r="ULA115" s="291"/>
      <c r="ULB115" s="291"/>
      <c r="ULC115" s="291"/>
      <c r="ULD115" s="291"/>
      <c r="ULE115" s="291"/>
      <c r="ULF115" s="291"/>
      <c r="ULG115" s="291"/>
      <c r="ULH115" s="291"/>
      <c r="ULI115" s="291"/>
      <c r="ULJ115" s="291"/>
      <c r="ULK115" s="291"/>
      <c r="ULL115" s="291"/>
      <c r="ULM115" s="291"/>
      <c r="ULN115" s="291"/>
      <c r="ULO115" s="291"/>
      <c r="ULP115" s="291"/>
      <c r="ULQ115" s="291"/>
      <c r="ULR115" s="291"/>
      <c r="ULS115" s="291"/>
      <c r="ULT115" s="291"/>
      <c r="ULU115" s="291"/>
      <c r="ULV115" s="291"/>
      <c r="ULW115" s="291"/>
      <c r="ULX115" s="291"/>
      <c r="ULY115" s="291"/>
      <c r="ULZ115" s="291"/>
      <c r="UMA115" s="291"/>
      <c r="UMB115" s="291"/>
      <c r="UMC115" s="291"/>
      <c r="UMD115" s="291"/>
      <c r="UME115" s="291"/>
      <c r="UMF115" s="291"/>
      <c r="UMG115" s="291"/>
      <c r="UMH115" s="291"/>
      <c r="UMI115" s="291"/>
      <c r="UMJ115" s="291"/>
      <c r="UMK115" s="291"/>
      <c r="UML115" s="291"/>
      <c r="UMM115" s="291"/>
      <c r="UMN115" s="291"/>
      <c r="UMO115" s="291"/>
      <c r="UMP115" s="291"/>
      <c r="UMQ115" s="291"/>
      <c r="UMR115" s="291"/>
      <c r="UMS115" s="291"/>
      <c r="UMT115" s="291"/>
      <c r="UMU115" s="291"/>
      <c r="UMV115" s="291"/>
      <c r="UMW115" s="291"/>
      <c r="UMX115" s="291"/>
      <c r="UMY115" s="291"/>
      <c r="UMZ115" s="291"/>
      <c r="UNA115" s="291"/>
      <c r="UNB115" s="291"/>
      <c r="UNC115" s="291"/>
      <c r="UND115" s="291"/>
      <c r="UNE115" s="291"/>
      <c r="UNF115" s="291"/>
      <c r="UNG115" s="291"/>
      <c r="UNH115" s="291"/>
      <c r="UNI115" s="291"/>
      <c r="UNJ115" s="291"/>
      <c r="UNK115" s="291"/>
      <c r="UNL115" s="291"/>
      <c r="UNM115" s="291"/>
      <c r="UNN115" s="291"/>
      <c r="UNO115" s="291"/>
      <c r="UNP115" s="291"/>
      <c r="UNQ115" s="291"/>
      <c r="UNR115" s="291"/>
      <c r="UNS115" s="291"/>
      <c r="UNT115" s="291"/>
      <c r="UNU115" s="291"/>
      <c r="UNV115" s="291"/>
      <c r="UNW115" s="291"/>
      <c r="UNX115" s="291"/>
      <c r="UNY115" s="291"/>
      <c r="UNZ115" s="291"/>
      <c r="UOA115" s="291"/>
      <c r="UOB115" s="291"/>
      <c r="UOC115" s="291"/>
      <c r="UOD115" s="291"/>
      <c r="UOE115" s="291"/>
      <c r="UOF115" s="291"/>
      <c r="UOG115" s="291"/>
      <c r="UOH115" s="291"/>
      <c r="UOI115" s="291"/>
      <c r="UOJ115" s="291"/>
      <c r="UOK115" s="291"/>
      <c r="UOL115" s="291"/>
      <c r="UOM115" s="291"/>
      <c r="UON115" s="291"/>
      <c r="UOO115" s="291"/>
      <c r="UOP115" s="291"/>
      <c r="UOQ115" s="291"/>
      <c r="UOR115" s="291"/>
      <c r="UOS115" s="170"/>
      <c r="UOT115" s="291"/>
      <c r="UOU115" s="291"/>
      <c r="UOV115" s="291"/>
      <c r="UOW115" s="291"/>
      <c r="UOX115" s="291"/>
      <c r="UOY115" s="291"/>
      <c r="UOZ115" s="291"/>
      <c r="UPA115" s="291"/>
      <c r="UPB115" s="291"/>
      <c r="UPC115" s="291"/>
      <c r="UPD115" s="291"/>
      <c r="UPE115" s="291"/>
      <c r="UPF115" s="291"/>
      <c r="UPG115" s="291"/>
      <c r="UPH115" s="291"/>
      <c r="UPI115" s="291"/>
      <c r="UPJ115" s="291"/>
      <c r="UPK115" s="291"/>
      <c r="UPL115" s="291"/>
      <c r="UPM115" s="291"/>
      <c r="UPN115" s="291"/>
      <c r="UPO115" s="291"/>
      <c r="UPP115" s="291"/>
      <c r="UPQ115" s="291"/>
      <c r="UPR115" s="291"/>
      <c r="UPS115" s="291"/>
      <c r="UPT115" s="291"/>
      <c r="UPU115" s="291"/>
      <c r="UPV115" s="291"/>
      <c r="UPW115" s="291"/>
      <c r="UPX115" s="291"/>
      <c r="UPY115" s="291"/>
      <c r="UPZ115" s="291"/>
      <c r="UQA115" s="291"/>
      <c r="UQB115" s="291"/>
      <c r="UQC115" s="291"/>
      <c r="UQD115" s="291"/>
      <c r="UQE115" s="291"/>
      <c r="UQF115" s="291"/>
      <c r="UQG115" s="291"/>
      <c r="UQH115" s="291"/>
      <c r="UQI115" s="291"/>
      <c r="UQJ115" s="291"/>
      <c r="UQK115" s="291"/>
      <c r="UQL115" s="291"/>
      <c r="UQM115" s="291"/>
      <c r="UQN115" s="291"/>
      <c r="UQO115" s="291"/>
      <c r="UQP115" s="291"/>
      <c r="UQQ115" s="291"/>
      <c r="UQR115" s="291"/>
      <c r="UQS115" s="291"/>
      <c r="UQT115" s="291"/>
      <c r="UQU115" s="291"/>
      <c r="UQV115" s="291"/>
      <c r="UQW115" s="291"/>
      <c r="UQX115" s="291"/>
      <c r="UQY115" s="291"/>
      <c r="UQZ115" s="291"/>
      <c r="URA115" s="291"/>
      <c r="URB115" s="291"/>
      <c r="URC115" s="291"/>
      <c r="URD115" s="291"/>
      <c r="URE115" s="291"/>
      <c r="URF115" s="291"/>
      <c r="URG115" s="291"/>
      <c r="URH115" s="291"/>
      <c r="URI115" s="291"/>
      <c r="URJ115" s="291"/>
      <c r="URK115" s="291"/>
      <c r="URL115" s="291"/>
      <c r="URM115" s="291"/>
      <c r="URN115" s="291"/>
      <c r="URO115" s="291"/>
      <c r="URP115" s="291"/>
      <c r="URQ115" s="291"/>
      <c r="URR115" s="291"/>
      <c r="URS115" s="291"/>
      <c r="URT115" s="291"/>
      <c r="URU115" s="291"/>
      <c r="URV115" s="291"/>
      <c r="URW115" s="291"/>
      <c r="URX115" s="291"/>
      <c r="URY115" s="291"/>
      <c r="URZ115" s="291"/>
      <c r="USA115" s="291"/>
      <c r="USB115" s="291"/>
      <c r="USC115" s="291"/>
      <c r="USD115" s="291"/>
      <c r="USE115" s="291"/>
      <c r="USF115" s="291"/>
      <c r="USG115" s="291"/>
      <c r="USH115" s="291"/>
      <c r="USI115" s="291"/>
      <c r="USJ115" s="291"/>
      <c r="USK115" s="291"/>
      <c r="USL115" s="291"/>
      <c r="USM115" s="291"/>
      <c r="USN115" s="291"/>
      <c r="USO115" s="291"/>
      <c r="USP115" s="291"/>
      <c r="USQ115" s="291"/>
      <c r="USR115" s="291"/>
      <c r="USS115" s="291"/>
      <c r="UST115" s="291"/>
      <c r="USU115" s="291"/>
      <c r="USV115" s="291"/>
      <c r="USW115" s="291"/>
      <c r="USX115" s="291"/>
      <c r="USY115" s="291"/>
      <c r="USZ115" s="291"/>
      <c r="UTA115" s="291"/>
      <c r="UTB115" s="291"/>
      <c r="UTC115" s="291"/>
      <c r="UTD115" s="291"/>
      <c r="UTE115" s="291"/>
      <c r="UTF115" s="291"/>
      <c r="UTG115" s="291"/>
      <c r="UTH115" s="291"/>
      <c r="UTI115" s="291"/>
      <c r="UTJ115" s="291"/>
      <c r="UTK115" s="291"/>
      <c r="UTL115" s="291"/>
      <c r="UTM115" s="291"/>
      <c r="UTN115" s="291"/>
      <c r="UTO115" s="291"/>
      <c r="UTP115" s="291"/>
      <c r="UTQ115" s="291"/>
      <c r="UTR115" s="291"/>
      <c r="UTS115" s="291"/>
      <c r="UTT115" s="291"/>
      <c r="UTU115" s="291"/>
      <c r="UTV115" s="291"/>
      <c r="UTW115" s="291"/>
      <c r="UTX115" s="291"/>
      <c r="UTY115" s="291"/>
      <c r="UTZ115" s="291"/>
      <c r="UUA115" s="291"/>
      <c r="UUB115" s="291"/>
      <c r="UUC115" s="291"/>
      <c r="UUD115" s="291"/>
      <c r="UUE115" s="291"/>
      <c r="UUF115" s="291"/>
      <c r="UUG115" s="291"/>
      <c r="UUH115" s="291"/>
      <c r="UUI115" s="291"/>
      <c r="UUJ115" s="291"/>
      <c r="UUK115" s="291"/>
      <c r="UUL115" s="291"/>
      <c r="UUM115" s="291"/>
      <c r="UUN115" s="291"/>
      <c r="UUO115" s="291"/>
      <c r="UUP115" s="291"/>
      <c r="UUQ115" s="291"/>
      <c r="UUR115" s="291"/>
      <c r="UUS115" s="291"/>
      <c r="UUT115" s="291"/>
      <c r="UUU115" s="291"/>
      <c r="UUV115" s="291"/>
      <c r="UUW115" s="291"/>
      <c r="UUX115" s="291"/>
      <c r="UUY115" s="291"/>
      <c r="UUZ115" s="291"/>
      <c r="UVA115" s="291"/>
      <c r="UVB115" s="291"/>
      <c r="UVC115" s="291"/>
      <c r="UVD115" s="291"/>
      <c r="UVE115" s="291"/>
      <c r="UVF115" s="291"/>
      <c r="UVG115" s="291"/>
      <c r="UVH115" s="291"/>
      <c r="UVI115" s="291"/>
      <c r="UVJ115" s="291"/>
      <c r="UVK115" s="291"/>
      <c r="UVL115" s="291"/>
      <c r="UVM115" s="291"/>
      <c r="UVN115" s="291"/>
      <c r="UVO115" s="291"/>
      <c r="UVP115" s="291"/>
      <c r="UVQ115" s="291"/>
      <c r="UVR115" s="291"/>
      <c r="UVS115" s="291"/>
      <c r="UVT115" s="291"/>
      <c r="UVU115" s="291"/>
      <c r="UVV115" s="291"/>
      <c r="UVW115" s="291"/>
      <c r="UVX115" s="291"/>
      <c r="UVY115" s="291"/>
      <c r="UVZ115" s="291"/>
      <c r="UWA115" s="291"/>
      <c r="UWB115" s="291"/>
      <c r="UWC115" s="291"/>
      <c r="UWD115" s="291"/>
      <c r="UWE115" s="291"/>
      <c r="UWF115" s="291"/>
      <c r="UWG115" s="291"/>
      <c r="UWH115" s="291"/>
      <c r="UWI115" s="291"/>
      <c r="UWJ115" s="291"/>
      <c r="UWK115" s="291"/>
      <c r="UWL115" s="291"/>
      <c r="UWM115" s="291"/>
      <c r="UWN115" s="291"/>
      <c r="UWO115" s="291"/>
      <c r="UWP115" s="291"/>
      <c r="UWQ115" s="291"/>
      <c r="UWR115" s="291"/>
      <c r="UWS115" s="291"/>
      <c r="UWT115" s="291"/>
      <c r="UWU115" s="291"/>
      <c r="UWV115" s="291"/>
      <c r="UWW115" s="291"/>
      <c r="UWX115" s="291"/>
      <c r="UWY115" s="291"/>
      <c r="UWZ115" s="291"/>
      <c r="UXA115" s="291"/>
      <c r="UXB115" s="291"/>
      <c r="UXC115" s="291"/>
      <c r="UXD115" s="291"/>
      <c r="UXE115" s="291"/>
      <c r="UXF115" s="291"/>
      <c r="UXG115" s="291"/>
      <c r="UXH115" s="291"/>
      <c r="UXI115" s="291"/>
      <c r="UXJ115" s="291"/>
      <c r="UXK115" s="291"/>
      <c r="UXL115" s="291"/>
      <c r="UXM115" s="291"/>
      <c r="UXN115" s="291"/>
      <c r="UXO115" s="291"/>
      <c r="UXP115" s="291"/>
      <c r="UXQ115" s="291"/>
      <c r="UXR115" s="291"/>
      <c r="UXS115" s="291"/>
      <c r="UXT115" s="291"/>
      <c r="UXU115" s="291"/>
      <c r="UXV115" s="291"/>
      <c r="UXW115" s="291"/>
      <c r="UXX115" s="291"/>
      <c r="UXY115" s="291"/>
      <c r="UXZ115" s="291"/>
      <c r="UYA115" s="291"/>
      <c r="UYB115" s="291"/>
      <c r="UYC115" s="291"/>
      <c r="UYD115" s="291"/>
      <c r="UYE115" s="291"/>
      <c r="UYF115" s="291"/>
      <c r="UYG115" s="291"/>
      <c r="UYH115" s="291"/>
      <c r="UYI115" s="291"/>
      <c r="UYJ115" s="291"/>
      <c r="UYK115" s="291"/>
      <c r="UYL115" s="291"/>
      <c r="UYM115" s="291"/>
      <c r="UYN115" s="291"/>
      <c r="UYO115" s="170"/>
      <c r="UYP115" s="291"/>
      <c r="UYQ115" s="291"/>
      <c r="UYR115" s="291"/>
      <c r="UYS115" s="291"/>
      <c r="UYT115" s="291"/>
      <c r="UYU115" s="291"/>
      <c r="UYV115" s="291"/>
      <c r="UYW115" s="291"/>
      <c r="UYX115" s="291"/>
      <c r="UYY115" s="291"/>
      <c r="UYZ115" s="291"/>
      <c r="UZA115" s="291"/>
      <c r="UZB115" s="291"/>
      <c r="UZC115" s="291"/>
      <c r="UZD115" s="291"/>
      <c r="UZE115" s="291"/>
      <c r="UZF115" s="291"/>
      <c r="UZG115" s="291"/>
      <c r="UZH115" s="291"/>
      <c r="UZI115" s="291"/>
      <c r="UZJ115" s="291"/>
      <c r="UZK115" s="291"/>
      <c r="UZL115" s="291"/>
      <c r="UZM115" s="291"/>
      <c r="UZN115" s="291"/>
      <c r="UZO115" s="291"/>
      <c r="UZP115" s="291"/>
      <c r="UZQ115" s="291"/>
      <c r="UZR115" s="291"/>
      <c r="UZS115" s="291"/>
      <c r="UZT115" s="291"/>
      <c r="UZU115" s="291"/>
      <c r="UZV115" s="291"/>
      <c r="UZW115" s="291"/>
      <c r="UZX115" s="291"/>
      <c r="UZY115" s="291"/>
      <c r="UZZ115" s="291"/>
      <c r="VAA115" s="291"/>
      <c r="VAB115" s="291"/>
      <c r="VAC115" s="291"/>
      <c r="VAD115" s="291"/>
      <c r="VAE115" s="291"/>
      <c r="VAF115" s="291"/>
      <c r="VAG115" s="291"/>
      <c r="VAH115" s="291"/>
      <c r="VAI115" s="291"/>
      <c r="VAJ115" s="291"/>
      <c r="VAK115" s="291"/>
      <c r="VAL115" s="291"/>
      <c r="VAM115" s="291"/>
      <c r="VAN115" s="291"/>
      <c r="VAO115" s="291"/>
      <c r="VAP115" s="291"/>
      <c r="VAQ115" s="291"/>
      <c r="VAR115" s="291"/>
      <c r="VAS115" s="291"/>
      <c r="VAT115" s="291"/>
      <c r="VAU115" s="291"/>
      <c r="VAV115" s="291"/>
      <c r="VAW115" s="291"/>
      <c r="VAX115" s="291"/>
      <c r="VAY115" s="291"/>
      <c r="VAZ115" s="291"/>
      <c r="VBA115" s="291"/>
      <c r="VBB115" s="291"/>
      <c r="VBC115" s="291"/>
      <c r="VBD115" s="291"/>
      <c r="VBE115" s="291"/>
      <c r="VBF115" s="291"/>
      <c r="VBG115" s="291"/>
      <c r="VBH115" s="291"/>
      <c r="VBI115" s="291"/>
      <c r="VBJ115" s="291"/>
      <c r="VBK115" s="291"/>
      <c r="VBL115" s="291"/>
      <c r="VBM115" s="291"/>
      <c r="VBN115" s="291"/>
      <c r="VBO115" s="291"/>
      <c r="VBP115" s="291"/>
      <c r="VBQ115" s="291"/>
      <c r="VBR115" s="291"/>
      <c r="VBS115" s="291"/>
      <c r="VBT115" s="291"/>
      <c r="VBU115" s="291"/>
      <c r="VBV115" s="291"/>
      <c r="VBW115" s="291"/>
      <c r="VBX115" s="291"/>
      <c r="VBY115" s="291"/>
      <c r="VBZ115" s="291"/>
      <c r="VCA115" s="291"/>
      <c r="VCB115" s="291"/>
      <c r="VCC115" s="291"/>
      <c r="VCD115" s="291"/>
      <c r="VCE115" s="291"/>
      <c r="VCF115" s="291"/>
      <c r="VCG115" s="291"/>
      <c r="VCH115" s="291"/>
      <c r="VCI115" s="291"/>
      <c r="VCJ115" s="291"/>
      <c r="VCK115" s="291"/>
      <c r="VCL115" s="291"/>
      <c r="VCM115" s="291"/>
      <c r="VCN115" s="291"/>
      <c r="VCO115" s="291"/>
      <c r="VCP115" s="291"/>
      <c r="VCQ115" s="291"/>
      <c r="VCR115" s="291"/>
      <c r="VCS115" s="291"/>
      <c r="VCT115" s="291"/>
      <c r="VCU115" s="291"/>
      <c r="VCV115" s="291"/>
      <c r="VCW115" s="291"/>
      <c r="VCX115" s="291"/>
      <c r="VCY115" s="291"/>
      <c r="VCZ115" s="291"/>
      <c r="VDA115" s="291"/>
      <c r="VDB115" s="291"/>
      <c r="VDC115" s="291"/>
      <c r="VDD115" s="291"/>
      <c r="VDE115" s="291"/>
      <c r="VDF115" s="291"/>
      <c r="VDG115" s="291"/>
      <c r="VDH115" s="291"/>
      <c r="VDI115" s="291"/>
      <c r="VDJ115" s="291"/>
      <c r="VDK115" s="291"/>
      <c r="VDL115" s="291"/>
      <c r="VDM115" s="291"/>
      <c r="VDN115" s="291"/>
      <c r="VDO115" s="291"/>
      <c r="VDP115" s="291"/>
      <c r="VDQ115" s="291"/>
      <c r="VDR115" s="291"/>
      <c r="VDS115" s="291"/>
      <c r="VDT115" s="291"/>
      <c r="VDU115" s="291"/>
      <c r="VDV115" s="291"/>
      <c r="VDW115" s="291"/>
      <c r="VDX115" s="291"/>
      <c r="VDY115" s="291"/>
      <c r="VDZ115" s="291"/>
      <c r="VEA115" s="291"/>
      <c r="VEB115" s="291"/>
      <c r="VEC115" s="291"/>
      <c r="VED115" s="291"/>
      <c r="VEE115" s="291"/>
      <c r="VEF115" s="291"/>
      <c r="VEG115" s="291"/>
      <c r="VEH115" s="291"/>
      <c r="VEI115" s="291"/>
      <c r="VEJ115" s="291"/>
      <c r="VEK115" s="291"/>
      <c r="VEL115" s="291"/>
      <c r="VEM115" s="291"/>
      <c r="VEN115" s="291"/>
      <c r="VEO115" s="291"/>
      <c r="VEP115" s="291"/>
      <c r="VEQ115" s="291"/>
      <c r="VER115" s="291"/>
      <c r="VES115" s="291"/>
      <c r="VET115" s="291"/>
      <c r="VEU115" s="291"/>
      <c r="VEV115" s="291"/>
      <c r="VEW115" s="291"/>
      <c r="VEX115" s="291"/>
      <c r="VEY115" s="291"/>
      <c r="VEZ115" s="291"/>
      <c r="VFA115" s="291"/>
      <c r="VFB115" s="291"/>
      <c r="VFC115" s="291"/>
      <c r="VFD115" s="291"/>
      <c r="VFE115" s="291"/>
      <c r="VFF115" s="291"/>
      <c r="VFG115" s="291"/>
      <c r="VFH115" s="291"/>
      <c r="VFI115" s="291"/>
      <c r="VFJ115" s="291"/>
      <c r="VFK115" s="291"/>
      <c r="VFL115" s="291"/>
      <c r="VFM115" s="291"/>
      <c r="VFN115" s="291"/>
      <c r="VFO115" s="291"/>
      <c r="VFP115" s="291"/>
      <c r="VFQ115" s="291"/>
      <c r="VFR115" s="291"/>
      <c r="VFS115" s="291"/>
      <c r="VFT115" s="291"/>
      <c r="VFU115" s="291"/>
      <c r="VFV115" s="291"/>
      <c r="VFW115" s="291"/>
      <c r="VFX115" s="291"/>
      <c r="VFY115" s="291"/>
      <c r="VFZ115" s="291"/>
      <c r="VGA115" s="291"/>
      <c r="VGB115" s="291"/>
      <c r="VGC115" s="291"/>
      <c r="VGD115" s="291"/>
      <c r="VGE115" s="291"/>
      <c r="VGF115" s="291"/>
      <c r="VGG115" s="291"/>
      <c r="VGH115" s="291"/>
      <c r="VGI115" s="291"/>
      <c r="VGJ115" s="291"/>
      <c r="VGK115" s="291"/>
      <c r="VGL115" s="291"/>
      <c r="VGM115" s="291"/>
      <c r="VGN115" s="291"/>
      <c r="VGO115" s="291"/>
      <c r="VGP115" s="291"/>
      <c r="VGQ115" s="291"/>
      <c r="VGR115" s="291"/>
      <c r="VGS115" s="291"/>
      <c r="VGT115" s="291"/>
      <c r="VGU115" s="291"/>
      <c r="VGV115" s="291"/>
      <c r="VGW115" s="291"/>
      <c r="VGX115" s="291"/>
      <c r="VGY115" s="291"/>
      <c r="VGZ115" s="291"/>
      <c r="VHA115" s="291"/>
      <c r="VHB115" s="291"/>
      <c r="VHC115" s="291"/>
      <c r="VHD115" s="291"/>
      <c r="VHE115" s="291"/>
      <c r="VHF115" s="291"/>
      <c r="VHG115" s="291"/>
      <c r="VHH115" s="291"/>
      <c r="VHI115" s="291"/>
      <c r="VHJ115" s="291"/>
      <c r="VHK115" s="291"/>
      <c r="VHL115" s="291"/>
      <c r="VHM115" s="291"/>
      <c r="VHN115" s="291"/>
      <c r="VHO115" s="291"/>
      <c r="VHP115" s="291"/>
      <c r="VHQ115" s="291"/>
      <c r="VHR115" s="291"/>
      <c r="VHS115" s="291"/>
      <c r="VHT115" s="291"/>
      <c r="VHU115" s="291"/>
      <c r="VHV115" s="291"/>
      <c r="VHW115" s="291"/>
      <c r="VHX115" s="291"/>
      <c r="VHY115" s="291"/>
      <c r="VHZ115" s="291"/>
      <c r="VIA115" s="291"/>
      <c r="VIB115" s="291"/>
      <c r="VIC115" s="291"/>
      <c r="VID115" s="291"/>
      <c r="VIE115" s="291"/>
      <c r="VIF115" s="291"/>
      <c r="VIG115" s="291"/>
      <c r="VIH115" s="291"/>
      <c r="VII115" s="291"/>
      <c r="VIJ115" s="291"/>
      <c r="VIK115" s="170"/>
      <c r="VIL115" s="291"/>
      <c r="VIM115" s="291"/>
      <c r="VIN115" s="291"/>
      <c r="VIO115" s="291"/>
      <c r="VIP115" s="291"/>
      <c r="VIQ115" s="291"/>
      <c r="VIR115" s="291"/>
      <c r="VIS115" s="291"/>
      <c r="VIT115" s="291"/>
      <c r="VIU115" s="291"/>
      <c r="VIV115" s="291"/>
      <c r="VIW115" s="291"/>
      <c r="VIX115" s="291"/>
      <c r="VIY115" s="291"/>
      <c r="VIZ115" s="291"/>
      <c r="VJA115" s="291"/>
      <c r="VJB115" s="291"/>
      <c r="VJC115" s="291"/>
      <c r="VJD115" s="291"/>
      <c r="VJE115" s="291"/>
      <c r="VJF115" s="291"/>
      <c r="VJG115" s="291"/>
      <c r="VJH115" s="291"/>
      <c r="VJI115" s="291"/>
      <c r="VJJ115" s="291"/>
      <c r="VJK115" s="291"/>
      <c r="VJL115" s="291"/>
      <c r="VJM115" s="291"/>
      <c r="VJN115" s="291"/>
      <c r="VJO115" s="291"/>
      <c r="VJP115" s="291"/>
      <c r="VJQ115" s="291"/>
      <c r="VJR115" s="291"/>
      <c r="VJS115" s="291"/>
      <c r="VJT115" s="291"/>
      <c r="VJU115" s="291"/>
      <c r="VJV115" s="291"/>
      <c r="VJW115" s="291"/>
      <c r="VJX115" s="291"/>
      <c r="VJY115" s="291"/>
      <c r="VJZ115" s="291"/>
      <c r="VKA115" s="291"/>
      <c r="VKB115" s="291"/>
      <c r="VKC115" s="291"/>
      <c r="VKD115" s="291"/>
      <c r="VKE115" s="291"/>
      <c r="VKF115" s="291"/>
      <c r="VKG115" s="291"/>
      <c r="VKH115" s="291"/>
      <c r="VKI115" s="291"/>
      <c r="VKJ115" s="291"/>
      <c r="VKK115" s="291"/>
      <c r="VKL115" s="291"/>
      <c r="VKM115" s="291"/>
      <c r="VKN115" s="291"/>
      <c r="VKO115" s="291"/>
      <c r="VKP115" s="291"/>
      <c r="VKQ115" s="291"/>
      <c r="VKR115" s="291"/>
      <c r="VKS115" s="291"/>
      <c r="VKT115" s="291"/>
      <c r="VKU115" s="291"/>
      <c r="VKV115" s="291"/>
      <c r="VKW115" s="291"/>
      <c r="VKX115" s="291"/>
      <c r="VKY115" s="291"/>
      <c r="VKZ115" s="291"/>
      <c r="VLA115" s="291"/>
      <c r="VLB115" s="291"/>
      <c r="VLC115" s="291"/>
      <c r="VLD115" s="291"/>
      <c r="VLE115" s="291"/>
      <c r="VLF115" s="291"/>
      <c r="VLG115" s="291"/>
      <c r="VLH115" s="291"/>
      <c r="VLI115" s="291"/>
      <c r="VLJ115" s="291"/>
      <c r="VLK115" s="291"/>
      <c r="VLL115" s="291"/>
      <c r="VLM115" s="291"/>
      <c r="VLN115" s="291"/>
      <c r="VLO115" s="291"/>
      <c r="VLP115" s="291"/>
      <c r="VLQ115" s="291"/>
      <c r="VLR115" s="291"/>
      <c r="VLS115" s="291"/>
      <c r="VLT115" s="291"/>
      <c r="VLU115" s="291"/>
      <c r="VLV115" s="291"/>
      <c r="VLW115" s="291"/>
      <c r="VLX115" s="291"/>
      <c r="VLY115" s="291"/>
      <c r="VLZ115" s="291"/>
      <c r="VMA115" s="291"/>
      <c r="VMB115" s="291"/>
      <c r="VMC115" s="291"/>
      <c r="VMD115" s="291"/>
      <c r="VME115" s="291"/>
      <c r="VMF115" s="291"/>
      <c r="VMG115" s="291"/>
      <c r="VMH115" s="291"/>
      <c r="VMI115" s="291"/>
      <c r="VMJ115" s="291"/>
      <c r="VMK115" s="291"/>
      <c r="VML115" s="291"/>
      <c r="VMM115" s="291"/>
      <c r="VMN115" s="291"/>
      <c r="VMO115" s="291"/>
      <c r="VMP115" s="291"/>
      <c r="VMQ115" s="291"/>
      <c r="VMR115" s="291"/>
      <c r="VMS115" s="291"/>
      <c r="VMT115" s="291"/>
      <c r="VMU115" s="291"/>
      <c r="VMV115" s="291"/>
      <c r="VMW115" s="291"/>
      <c r="VMX115" s="291"/>
      <c r="VMY115" s="291"/>
      <c r="VMZ115" s="291"/>
      <c r="VNA115" s="291"/>
      <c r="VNB115" s="291"/>
      <c r="VNC115" s="291"/>
      <c r="VND115" s="291"/>
      <c r="VNE115" s="291"/>
      <c r="VNF115" s="291"/>
      <c r="VNG115" s="291"/>
      <c r="VNH115" s="291"/>
      <c r="VNI115" s="291"/>
      <c r="VNJ115" s="291"/>
      <c r="VNK115" s="291"/>
      <c r="VNL115" s="291"/>
      <c r="VNM115" s="291"/>
      <c r="VNN115" s="291"/>
      <c r="VNO115" s="291"/>
      <c r="VNP115" s="291"/>
      <c r="VNQ115" s="291"/>
      <c r="VNR115" s="291"/>
      <c r="VNS115" s="291"/>
      <c r="VNT115" s="291"/>
      <c r="VNU115" s="291"/>
      <c r="VNV115" s="291"/>
      <c r="VNW115" s="291"/>
      <c r="VNX115" s="291"/>
      <c r="VNY115" s="291"/>
      <c r="VNZ115" s="291"/>
      <c r="VOA115" s="291"/>
      <c r="VOB115" s="291"/>
      <c r="VOC115" s="291"/>
      <c r="VOD115" s="291"/>
      <c r="VOE115" s="291"/>
      <c r="VOF115" s="291"/>
      <c r="VOG115" s="291"/>
      <c r="VOH115" s="291"/>
      <c r="VOI115" s="291"/>
      <c r="VOJ115" s="291"/>
      <c r="VOK115" s="291"/>
      <c r="VOL115" s="291"/>
      <c r="VOM115" s="291"/>
      <c r="VON115" s="291"/>
      <c r="VOO115" s="291"/>
      <c r="VOP115" s="291"/>
      <c r="VOQ115" s="291"/>
      <c r="VOR115" s="291"/>
      <c r="VOS115" s="291"/>
      <c r="VOT115" s="291"/>
      <c r="VOU115" s="291"/>
      <c r="VOV115" s="291"/>
      <c r="VOW115" s="291"/>
      <c r="VOX115" s="291"/>
      <c r="VOY115" s="291"/>
      <c r="VOZ115" s="291"/>
      <c r="VPA115" s="291"/>
      <c r="VPB115" s="291"/>
      <c r="VPC115" s="291"/>
      <c r="VPD115" s="291"/>
      <c r="VPE115" s="291"/>
      <c r="VPF115" s="291"/>
      <c r="VPG115" s="291"/>
      <c r="VPH115" s="291"/>
      <c r="VPI115" s="291"/>
      <c r="VPJ115" s="291"/>
      <c r="VPK115" s="291"/>
      <c r="VPL115" s="291"/>
      <c r="VPM115" s="291"/>
      <c r="VPN115" s="291"/>
      <c r="VPO115" s="291"/>
      <c r="VPP115" s="291"/>
      <c r="VPQ115" s="291"/>
      <c r="VPR115" s="291"/>
      <c r="VPS115" s="291"/>
      <c r="VPT115" s="291"/>
      <c r="VPU115" s="291"/>
      <c r="VPV115" s="291"/>
      <c r="VPW115" s="291"/>
      <c r="VPX115" s="291"/>
      <c r="VPY115" s="291"/>
      <c r="VPZ115" s="291"/>
      <c r="VQA115" s="291"/>
      <c r="VQB115" s="291"/>
      <c r="VQC115" s="291"/>
      <c r="VQD115" s="291"/>
      <c r="VQE115" s="291"/>
      <c r="VQF115" s="291"/>
      <c r="VQG115" s="291"/>
      <c r="VQH115" s="291"/>
      <c r="VQI115" s="291"/>
      <c r="VQJ115" s="291"/>
      <c r="VQK115" s="291"/>
      <c r="VQL115" s="291"/>
      <c r="VQM115" s="291"/>
      <c r="VQN115" s="291"/>
      <c r="VQO115" s="291"/>
      <c r="VQP115" s="291"/>
      <c r="VQQ115" s="291"/>
      <c r="VQR115" s="291"/>
      <c r="VQS115" s="291"/>
      <c r="VQT115" s="291"/>
      <c r="VQU115" s="291"/>
      <c r="VQV115" s="291"/>
      <c r="VQW115" s="291"/>
      <c r="VQX115" s="291"/>
      <c r="VQY115" s="291"/>
      <c r="VQZ115" s="291"/>
      <c r="VRA115" s="291"/>
      <c r="VRB115" s="291"/>
      <c r="VRC115" s="291"/>
      <c r="VRD115" s="291"/>
      <c r="VRE115" s="291"/>
      <c r="VRF115" s="291"/>
      <c r="VRG115" s="291"/>
      <c r="VRH115" s="291"/>
      <c r="VRI115" s="291"/>
      <c r="VRJ115" s="291"/>
      <c r="VRK115" s="291"/>
      <c r="VRL115" s="291"/>
      <c r="VRM115" s="291"/>
      <c r="VRN115" s="291"/>
      <c r="VRO115" s="291"/>
      <c r="VRP115" s="291"/>
      <c r="VRQ115" s="291"/>
      <c r="VRR115" s="291"/>
      <c r="VRS115" s="291"/>
      <c r="VRT115" s="291"/>
      <c r="VRU115" s="291"/>
      <c r="VRV115" s="291"/>
      <c r="VRW115" s="291"/>
      <c r="VRX115" s="291"/>
      <c r="VRY115" s="291"/>
      <c r="VRZ115" s="291"/>
      <c r="VSA115" s="291"/>
      <c r="VSB115" s="291"/>
      <c r="VSC115" s="291"/>
      <c r="VSD115" s="291"/>
      <c r="VSE115" s="291"/>
      <c r="VSF115" s="291"/>
      <c r="VSG115" s="170"/>
      <c r="VSH115" s="291"/>
      <c r="VSI115" s="291"/>
      <c r="VSJ115" s="291"/>
      <c r="VSK115" s="291"/>
      <c r="VSL115" s="291"/>
      <c r="VSM115" s="291"/>
      <c r="VSN115" s="291"/>
      <c r="VSO115" s="291"/>
      <c r="VSP115" s="291"/>
      <c r="VSQ115" s="291"/>
      <c r="VSR115" s="291"/>
      <c r="VSS115" s="291"/>
      <c r="VST115" s="291"/>
      <c r="VSU115" s="291"/>
      <c r="VSV115" s="291"/>
      <c r="VSW115" s="291"/>
      <c r="VSX115" s="291"/>
      <c r="VSY115" s="291"/>
      <c r="VSZ115" s="291"/>
      <c r="VTA115" s="291"/>
      <c r="VTB115" s="291"/>
      <c r="VTC115" s="291"/>
      <c r="VTD115" s="291"/>
      <c r="VTE115" s="291"/>
      <c r="VTF115" s="291"/>
      <c r="VTG115" s="291"/>
      <c r="VTH115" s="291"/>
      <c r="VTI115" s="291"/>
      <c r="VTJ115" s="291"/>
      <c r="VTK115" s="291"/>
      <c r="VTL115" s="291"/>
      <c r="VTM115" s="291"/>
      <c r="VTN115" s="291"/>
      <c r="VTO115" s="291"/>
      <c r="VTP115" s="291"/>
      <c r="VTQ115" s="291"/>
      <c r="VTR115" s="291"/>
      <c r="VTS115" s="291"/>
      <c r="VTT115" s="291"/>
      <c r="VTU115" s="291"/>
      <c r="VTV115" s="291"/>
      <c r="VTW115" s="291"/>
      <c r="VTX115" s="291"/>
      <c r="VTY115" s="291"/>
      <c r="VTZ115" s="291"/>
      <c r="VUA115" s="291"/>
      <c r="VUB115" s="291"/>
      <c r="VUC115" s="291"/>
      <c r="VUD115" s="291"/>
      <c r="VUE115" s="291"/>
      <c r="VUF115" s="291"/>
      <c r="VUG115" s="291"/>
      <c r="VUH115" s="291"/>
      <c r="VUI115" s="291"/>
      <c r="VUJ115" s="291"/>
      <c r="VUK115" s="291"/>
      <c r="VUL115" s="291"/>
      <c r="VUM115" s="291"/>
      <c r="VUN115" s="291"/>
      <c r="VUO115" s="291"/>
      <c r="VUP115" s="291"/>
      <c r="VUQ115" s="291"/>
      <c r="VUR115" s="291"/>
      <c r="VUS115" s="291"/>
      <c r="VUT115" s="291"/>
      <c r="VUU115" s="291"/>
      <c r="VUV115" s="291"/>
      <c r="VUW115" s="291"/>
      <c r="VUX115" s="291"/>
      <c r="VUY115" s="291"/>
      <c r="VUZ115" s="291"/>
      <c r="VVA115" s="291"/>
      <c r="VVB115" s="291"/>
      <c r="VVC115" s="291"/>
      <c r="VVD115" s="291"/>
      <c r="VVE115" s="291"/>
      <c r="VVF115" s="291"/>
      <c r="VVG115" s="291"/>
      <c r="VVH115" s="291"/>
      <c r="VVI115" s="291"/>
      <c r="VVJ115" s="291"/>
      <c r="VVK115" s="291"/>
      <c r="VVL115" s="291"/>
      <c r="VVM115" s="291"/>
      <c r="VVN115" s="291"/>
      <c r="VVO115" s="291"/>
      <c r="VVP115" s="291"/>
      <c r="VVQ115" s="291"/>
      <c r="VVR115" s="291"/>
      <c r="VVS115" s="291"/>
      <c r="VVT115" s="291"/>
      <c r="VVU115" s="291"/>
      <c r="VVV115" s="291"/>
      <c r="VVW115" s="291"/>
      <c r="VVX115" s="291"/>
      <c r="VVY115" s="291"/>
      <c r="VVZ115" s="291"/>
      <c r="VWA115" s="291"/>
      <c r="VWB115" s="291"/>
      <c r="VWC115" s="291"/>
      <c r="VWD115" s="291"/>
      <c r="VWE115" s="291"/>
      <c r="VWF115" s="291"/>
      <c r="VWG115" s="291"/>
      <c r="VWH115" s="291"/>
      <c r="VWI115" s="291"/>
      <c r="VWJ115" s="291"/>
      <c r="VWK115" s="291"/>
      <c r="VWL115" s="291"/>
      <c r="VWM115" s="291"/>
      <c r="VWN115" s="291"/>
      <c r="VWO115" s="291"/>
      <c r="VWP115" s="291"/>
      <c r="VWQ115" s="291"/>
      <c r="VWR115" s="291"/>
      <c r="VWS115" s="291"/>
      <c r="VWT115" s="291"/>
      <c r="VWU115" s="291"/>
      <c r="VWV115" s="291"/>
      <c r="VWW115" s="291"/>
      <c r="VWX115" s="291"/>
      <c r="VWY115" s="291"/>
      <c r="VWZ115" s="291"/>
      <c r="VXA115" s="291"/>
      <c r="VXB115" s="291"/>
      <c r="VXC115" s="291"/>
      <c r="VXD115" s="291"/>
      <c r="VXE115" s="291"/>
      <c r="VXF115" s="291"/>
      <c r="VXG115" s="291"/>
      <c r="VXH115" s="291"/>
      <c r="VXI115" s="291"/>
      <c r="VXJ115" s="291"/>
      <c r="VXK115" s="291"/>
      <c r="VXL115" s="291"/>
      <c r="VXM115" s="291"/>
      <c r="VXN115" s="291"/>
      <c r="VXO115" s="291"/>
      <c r="VXP115" s="291"/>
      <c r="VXQ115" s="291"/>
      <c r="VXR115" s="291"/>
      <c r="VXS115" s="291"/>
      <c r="VXT115" s="291"/>
      <c r="VXU115" s="291"/>
      <c r="VXV115" s="291"/>
      <c r="VXW115" s="291"/>
      <c r="VXX115" s="291"/>
      <c r="VXY115" s="291"/>
      <c r="VXZ115" s="291"/>
      <c r="VYA115" s="291"/>
      <c r="VYB115" s="291"/>
      <c r="VYC115" s="291"/>
      <c r="VYD115" s="291"/>
      <c r="VYE115" s="291"/>
      <c r="VYF115" s="291"/>
      <c r="VYG115" s="291"/>
      <c r="VYH115" s="291"/>
      <c r="VYI115" s="291"/>
      <c r="VYJ115" s="291"/>
      <c r="VYK115" s="291"/>
      <c r="VYL115" s="291"/>
      <c r="VYM115" s="291"/>
      <c r="VYN115" s="291"/>
      <c r="VYO115" s="291"/>
      <c r="VYP115" s="291"/>
      <c r="VYQ115" s="291"/>
      <c r="VYR115" s="291"/>
      <c r="VYS115" s="291"/>
      <c r="VYT115" s="291"/>
      <c r="VYU115" s="291"/>
      <c r="VYV115" s="291"/>
      <c r="VYW115" s="291"/>
      <c r="VYX115" s="291"/>
      <c r="VYY115" s="291"/>
      <c r="VYZ115" s="291"/>
      <c r="VZA115" s="291"/>
      <c r="VZB115" s="291"/>
      <c r="VZC115" s="291"/>
      <c r="VZD115" s="291"/>
      <c r="VZE115" s="291"/>
      <c r="VZF115" s="291"/>
      <c r="VZG115" s="291"/>
      <c r="VZH115" s="291"/>
      <c r="VZI115" s="291"/>
      <c r="VZJ115" s="291"/>
      <c r="VZK115" s="291"/>
      <c r="VZL115" s="291"/>
      <c r="VZM115" s="291"/>
      <c r="VZN115" s="291"/>
      <c r="VZO115" s="291"/>
      <c r="VZP115" s="291"/>
      <c r="VZQ115" s="291"/>
      <c r="VZR115" s="291"/>
      <c r="VZS115" s="291"/>
      <c r="VZT115" s="291"/>
      <c r="VZU115" s="291"/>
      <c r="VZV115" s="291"/>
      <c r="VZW115" s="291"/>
      <c r="VZX115" s="291"/>
      <c r="VZY115" s="291"/>
      <c r="VZZ115" s="291"/>
      <c r="WAA115" s="291"/>
      <c r="WAB115" s="291"/>
      <c r="WAC115" s="291"/>
      <c r="WAD115" s="291"/>
      <c r="WAE115" s="291"/>
      <c r="WAF115" s="291"/>
      <c r="WAG115" s="291"/>
      <c r="WAH115" s="291"/>
      <c r="WAI115" s="291"/>
      <c r="WAJ115" s="291"/>
      <c r="WAK115" s="291"/>
      <c r="WAL115" s="291"/>
      <c r="WAM115" s="291"/>
      <c r="WAN115" s="291"/>
      <c r="WAO115" s="291"/>
      <c r="WAP115" s="291"/>
      <c r="WAQ115" s="291"/>
      <c r="WAR115" s="291"/>
      <c r="WAS115" s="291"/>
      <c r="WAT115" s="291"/>
      <c r="WAU115" s="291"/>
      <c r="WAV115" s="291"/>
      <c r="WAW115" s="291"/>
      <c r="WAX115" s="291"/>
      <c r="WAY115" s="291"/>
      <c r="WAZ115" s="291"/>
      <c r="WBA115" s="291"/>
      <c r="WBB115" s="291"/>
      <c r="WBC115" s="291"/>
      <c r="WBD115" s="291"/>
      <c r="WBE115" s="291"/>
      <c r="WBF115" s="291"/>
      <c r="WBG115" s="291"/>
      <c r="WBH115" s="291"/>
      <c r="WBI115" s="291"/>
      <c r="WBJ115" s="291"/>
      <c r="WBK115" s="291"/>
      <c r="WBL115" s="291"/>
      <c r="WBM115" s="291"/>
      <c r="WBN115" s="291"/>
      <c r="WBO115" s="291"/>
      <c r="WBP115" s="291"/>
      <c r="WBQ115" s="291"/>
      <c r="WBR115" s="291"/>
      <c r="WBS115" s="291"/>
      <c r="WBT115" s="291"/>
      <c r="WBU115" s="291"/>
      <c r="WBV115" s="291"/>
      <c r="WBW115" s="291"/>
      <c r="WBX115" s="291"/>
      <c r="WBY115" s="291"/>
      <c r="WBZ115" s="291"/>
      <c r="WCA115" s="291"/>
      <c r="WCB115" s="291"/>
      <c r="WCC115" s="170"/>
      <c r="WCD115" s="291"/>
      <c r="WCE115" s="291"/>
      <c r="WCF115" s="291"/>
      <c r="WCG115" s="291"/>
      <c r="WCH115" s="291"/>
      <c r="WCI115" s="291"/>
      <c r="WCJ115" s="291"/>
      <c r="WCK115" s="291"/>
      <c r="WCL115" s="291"/>
      <c r="WCM115" s="291"/>
      <c r="WCN115" s="291"/>
      <c r="WCO115" s="291"/>
      <c r="WCP115" s="291"/>
      <c r="WCQ115" s="291"/>
      <c r="WCR115" s="291"/>
      <c r="WCS115" s="291"/>
      <c r="WCT115" s="291"/>
      <c r="WCU115" s="291"/>
      <c r="WCV115" s="291"/>
      <c r="WCW115" s="291"/>
      <c r="WCX115" s="291"/>
      <c r="WCY115" s="291"/>
      <c r="WCZ115" s="291"/>
      <c r="WDA115" s="291"/>
      <c r="WDB115" s="291"/>
      <c r="WDC115" s="291"/>
      <c r="WDD115" s="291"/>
      <c r="WDE115" s="291"/>
      <c r="WDF115" s="291"/>
      <c r="WDG115" s="291"/>
      <c r="WDH115" s="291"/>
      <c r="WDI115" s="291"/>
      <c r="WDJ115" s="291"/>
      <c r="WDK115" s="291"/>
      <c r="WDL115" s="291"/>
      <c r="WDM115" s="291"/>
      <c r="WDN115" s="291"/>
      <c r="WDO115" s="291"/>
      <c r="WDP115" s="291"/>
      <c r="WDQ115" s="291"/>
      <c r="WDR115" s="291"/>
      <c r="WDS115" s="291"/>
      <c r="WDT115" s="291"/>
      <c r="WDU115" s="291"/>
      <c r="WDV115" s="291"/>
      <c r="WDW115" s="291"/>
      <c r="WDX115" s="291"/>
      <c r="WDY115" s="291"/>
      <c r="WDZ115" s="291"/>
      <c r="WEA115" s="291"/>
      <c r="WEB115" s="291"/>
      <c r="WEC115" s="291"/>
      <c r="WED115" s="291"/>
      <c r="WEE115" s="291"/>
      <c r="WEF115" s="291"/>
      <c r="WEG115" s="291"/>
      <c r="WEH115" s="291"/>
      <c r="WEI115" s="291"/>
      <c r="WEJ115" s="291"/>
      <c r="WEK115" s="291"/>
      <c r="WEL115" s="291"/>
      <c r="WEM115" s="291"/>
      <c r="WEN115" s="291"/>
      <c r="WEO115" s="291"/>
      <c r="WEP115" s="291"/>
      <c r="WEQ115" s="291"/>
      <c r="WER115" s="291"/>
      <c r="WES115" s="291"/>
      <c r="WET115" s="291"/>
      <c r="WEU115" s="291"/>
      <c r="WEV115" s="291"/>
      <c r="WEW115" s="291"/>
      <c r="WEX115" s="291"/>
      <c r="WEY115" s="291"/>
      <c r="WEZ115" s="291"/>
      <c r="WFA115" s="291"/>
      <c r="WFB115" s="291"/>
      <c r="WFC115" s="291"/>
      <c r="WFD115" s="291"/>
      <c r="WFE115" s="291"/>
      <c r="WFF115" s="291"/>
      <c r="WFG115" s="291"/>
      <c r="WFH115" s="291"/>
      <c r="WFI115" s="291"/>
      <c r="WFJ115" s="291"/>
      <c r="WFK115" s="291"/>
      <c r="WFL115" s="291"/>
      <c r="WFM115" s="291"/>
      <c r="WFN115" s="291"/>
      <c r="WFO115" s="291"/>
      <c r="WFP115" s="291"/>
      <c r="WFQ115" s="291"/>
      <c r="WFR115" s="291"/>
      <c r="WFS115" s="291"/>
      <c r="WFT115" s="291"/>
      <c r="WFU115" s="291"/>
      <c r="WFV115" s="291"/>
      <c r="WFW115" s="291"/>
      <c r="WFX115" s="291"/>
      <c r="WFY115" s="291"/>
      <c r="WFZ115" s="291"/>
      <c r="WGA115" s="291"/>
      <c r="WGB115" s="291"/>
      <c r="WGC115" s="291"/>
      <c r="WGD115" s="291"/>
      <c r="WGE115" s="291"/>
      <c r="WGF115" s="291"/>
      <c r="WGG115" s="291"/>
      <c r="WGH115" s="291"/>
      <c r="WGI115" s="291"/>
      <c r="WGJ115" s="291"/>
      <c r="WGK115" s="291"/>
      <c r="WGL115" s="291"/>
      <c r="WGM115" s="291"/>
      <c r="WGN115" s="291"/>
      <c r="WGO115" s="291"/>
      <c r="WGP115" s="291"/>
      <c r="WGQ115" s="291"/>
      <c r="WGR115" s="291"/>
      <c r="WGS115" s="291"/>
      <c r="WGT115" s="291"/>
      <c r="WGU115" s="291"/>
      <c r="WGV115" s="291"/>
      <c r="WGW115" s="291"/>
      <c r="WGX115" s="291"/>
      <c r="WGY115" s="291"/>
      <c r="WGZ115" s="291"/>
      <c r="WHA115" s="291"/>
      <c r="WHB115" s="291"/>
      <c r="WHC115" s="291"/>
      <c r="WHD115" s="291"/>
      <c r="WHE115" s="291"/>
      <c r="WHF115" s="291"/>
      <c r="WHG115" s="291"/>
      <c r="WHH115" s="291"/>
      <c r="WHI115" s="291"/>
      <c r="WHJ115" s="291"/>
      <c r="WHK115" s="291"/>
      <c r="WHL115" s="291"/>
      <c r="WHM115" s="291"/>
      <c r="WHN115" s="291"/>
      <c r="WHO115" s="291"/>
      <c r="WHP115" s="291"/>
      <c r="WHQ115" s="291"/>
      <c r="WHR115" s="291"/>
      <c r="WHS115" s="291"/>
      <c r="WHT115" s="291"/>
      <c r="WHU115" s="291"/>
      <c r="WHV115" s="291"/>
      <c r="WHW115" s="291"/>
      <c r="WHX115" s="291"/>
      <c r="WHY115" s="291"/>
      <c r="WHZ115" s="291"/>
      <c r="WIA115" s="291"/>
      <c r="WIB115" s="291"/>
      <c r="WIC115" s="291"/>
      <c r="WID115" s="291"/>
      <c r="WIE115" s="291"/>
      <c r="WIF115" s="291"/>
      <c r="WIG115" s="291"/>
      <c r="WIH115" s="291"/>
      <c r="WII115" s="291"/>
      <c r="WIJ115" s="291"/>
      <c r="WIK115" s="291"/>
      <c r="WIL115" s="291"/>
      <c r="WIM115" s="291"/>
      <c r="WIN115" s="291"/>
      <c r="WIO115" s="291"/>
      <c r="WIP115" s="291"/>
      <c r="WIQ115" s="291"/>
      <c r="WIR115" s="291"/>
      <c r="WIS115" s="291"/>
      <c r="WIT115" s="291"/>
      <c r="WIU115" s="291"/>
      <c r="WIV115" s="291"/>
      <c r="WIW115" s="291"/>
      <c r="WIX115" s="291"/>
      <c r="WIY115" s="291"/>
      <c r="WIZ115" s="291"/>
      <c r="WJA115" s="291"/>
      <c r="WJB115" s="291"/>
      <c r="WJC115" s="291"/>
      <c r="WJD115" s="291"/>
      <c r="WJE115" s="291"/>
      <c r="WJF115" s="291"/>
      <c r="WJG115" s="291"/>
      <c r="WJH115" s="291"/>
      <c r="WJI115" s="291"/>
      <c r="WJJ115" s="291"/>
      <c r="WJK115" s="291"/>
      <c r="WJL115" s="291"/>
      <c r="WJM115" s="291"/>
      <c r="WJN115" s="291"/>
      <c r="WJO115" s="291"/>
      <c r="WJP115" s="291"/>
      <c r="WJQ115" s="291"/>
      <c r="WJR115" s="291"/>
      <c r="WJS115" s="291"/>
      <c r="WJT115" s="291"/>
      <c r="WJU115" s="291"/>
      <c r="WJV115" s="291"/>
      <c r="WJW115" s="291"/>
      <c r="WJX115" s="291"/>
      <c r="WJY115" s="291"/>
      <c r="WJZ115" s="291"/>
      <c r="WKA115" s="291"/>
      <c r="WKB115" s="291"/>
      <c r="WKC115" s="291"/>
      <c r="WKD115" s="291"/>
      <c r="WKE115" s="291"/>
      <c r="WKF115" s="291"/>
      <c r="WKG115" s="291"/>
      <c r="WKH115" s="291"/>
      <c r="WKI115" s="291"/>
      <c r="WKJ115" s="291"/>
      <c r="WKK115" s="291"/>
      <c r="WKL115" s="291"/>
      <c r="WKM115" s="291"/>
      <c r="WKN115" s="291"/>
      <c r="WKO115" s="291"/>
      <c r="WKP115" s="291"/>
      <c r="WKQ115" s="291"/>
      <c r="WKR115" s="291"/>
      <c r="WKS115" s="291"/>
      <c r="WKT115" s="291"/>
      <c r="WKU115" s="291"/>
      <c r="WKV115" s="291"/>
      <c r="WKW115" s="291"/>
      <c r="WKX115" s="291"/>
      <c r="WKY115" s="291"/>
      <c r="WKZ115" s="291"/>
      <c r="WLA115" s="291"/>
      <c r="WLB115" s="291"/>
      <c r="WLC115" s="291"/>
      <c r="WLD115" s="291"/>
      <c r="WLE115" s="291"/>
      <c r="WLF115" s="291"/>
      <c r="WLG115" s="291"/>
      <c r="WLH115" s="291"/>
      <c r="WLI115" s="291"/>
      <c r="WLJ115" s="291"/>
      <c r="WLK115" s="291"/>
      <c r="WLL115" s="291"/>
      <c r="WLM115" s="291"/>
      <c r="WLN115" s="291"/>
      <c r="WLO115" s="291"/>
      <c r="WLP115" s="291"/>
      <c r="WLQ115" s="291"/>
      <c r="WLR115" s="291"/>
      <c r="WLS115" s="291"/>
      <c r="WLT115" s="291"/>
      <c r="WLU115" s="291"/>
      <c r="WLV115" s="291"/>
      <c r="WLW115" s="291"/>
      <c r="WLX115" s="291"/>
      <c r="WLY115" s="170"/>
      <c r="WLZ115" s="291"/>
      <c r="WMA115" s="291"/>
      <c r="WMB115" s="291"/>
      <c r="WMC115" s="291"/>
      <c r="WMD115" s="291"/>
      <c r="WME115" s="291"/>
      <c r="WMF115" s="291"/>
      <c r="WMG115" s="291"/>
      <c r="WMH115" s="291"/>
      <c r="WMI115" s="291"/>
      <c r="WMJ115" s="291"/>
      <c r="WMK115" s="291"/>
      <c r="WML115" s="291"/>
      <c r="WMM115" s="291"/>
      <c r="WMN115" s="291"/>
      <c r="WMO115" s="291"/>
      <c r="WMP115" s="291"/>
      <c r="WMQ115" s="291"/>
      <c r="WMR115" s="291"/>
      <c r="WMS115" s="291"/>
      <c r="WMT115" s="291"/>
      <c r="WMU115" s="291"/>
      <c r="WMV115" s="291"/>
      <c r="WMW115" s="291"/>
      <c r="WMX115" s="291"/>
      <c r="WMY115" s="291"/>
      <c r="WMZ115" s="291"/>
      <c r="WNA115" s="291"/>
      <c r="WNB115" s="291"/>
      <c r="WNC115" s="291"/>
      <c r="WND115" s="291"/>
      <c r="WNE115" s="291"/>
      <c r="WNF115" s="291"/>
      <c r="WNG115" s="291"/>
      <c r="WNH115" s="291"/>
      <c r="WNI115" s="291"/>
      <c r="WNJ115" s="291"/>
      <c r="WNK115" s="291"/>
      <c r="WNL115" s="291"/>
      <c r="WNM115" s="291"/>
      <c r="WNN115" s="291"/>
      <c r="WNO115" s="291"/>
      <c r="WNP115" s="291"/>
      <c r="WNQ115" s="291"/>
      <c r="WNR115" s="291"/>
      <c r="WNS115" s="291"/>
      <c r="WNT115" s="291"/>
      <c r="WNU115" s="291"/>
      <c r="WNV115" s="291"/>
      <c r="WNW115" s="291"/>
      <c r="WNX115" s="291"/>
      <c r="WNY115" s="291"/>
      <c r="WNZ115" s="291"/>
      <c r="WOA115" s="291"/>
      <c r="WOB115" s="291"/>
      <c r="WOC115" s="291"/>
      <c r="WOD115" s="291"/>
      <c r="WOE115" s="291"/>
      <c r="WOF115" s="291"/>
      <c r="WOG115" s="291"/>
      <c r="WOH115" s="291"/>
      <c r="WOI115" s="291"/>
      <c r="WOJ115" s="291"/>
      <c r="WOK115" s="291"/>
      <c r="WOL115" s="291"/>
      <c r="WOM115" s="291"/>
      <c r="WON115" s="291"/>
      <c r="WOO115" s="291"/>
      <c r="WOP115" s="291"/>
      <c r="WOQ115" s="291"/>
      <c r="WOR115" s="291"/>
      <c r="WOS115" s="291"/>
      <c r="WOT115" s="291"/>
      <c r="WOU115" s="291"/>
      <c r="WOV115" s="291"/>
      <c r="WOW115" s="291"/>
      <c r="WOX115" s="291"/>
      <c r="WOY115" s="291"/>
      <c r="WOZ115" s="291"/>
      <c r="WPA115" s="291"/>
      <c r="WPB115" s="291"/>
      <c r="WPC115" s="291"/>
      <c r="WPD115" s="291"/>
      <c r="WPE115" s="291"/>
      <c r="WPF115" s="291"/>
      <c r="WPG115" s="291"/>
      <c r="WPH115" s="291"/>
      <c r="WPI115" s="291"/>
      <c r="WPJ115" s="291"/>
      <c r="WPK115" s="291"/>
      <c r="WPL115" s="291"/>
      <c r="WPM115" s="291"/>
      <c r="WPN115" s="291"/>
      <c r="WPO115" s="291"/>
      <c r="WPP115" s="291"/>
      <c r="WPQ115" s="291"/>
      <c r="WPR115" s="291"/>
      <c r="WPS115" s="291"/>
      <c r="WPT115" s="291"/>
      <c r="WPU115" s="291"/>
      <c r="WPV115" s="291"/>
      <c r="WPW115" s="291"/>
      <c r="WPX115" s="291"/>
      <c r="WPY115" s="291"/>
      <c r="WPZ115" s="291"/>
      <c r="WQA115" s="291"/>
      <c r="WQB115" s="291"/>
      <c r="WQC115" s="291"/>
      <c r="WQD115" s="291"/>
      <c r="WQE115" s="291"/>
      <c r="WQF115" s="291"/>
      <c r="WQG115" s="291"/>
      <c r="WQH115" s="291"/>
      <c r="WQI115" s="291"/>
      <c r="WQJ115" s="291"/>
      <c r="WQK115" s="291"/>
      <c r="WQL115" s="291"/>
      <c r="WQM115" s="291"/>
      <c r="WQN115" s="291"/>
      <c r="WQO115" s="291"/>
      <c r="WQP115" s="291"/>
      <c r="WQQ115" s="291"/>
      <c r="WQR115" s="291"/>
      <c r="WQS115" s="291"/>
      <c r="WQT115" s="291"/>
      <c r="WQU115" s="291"/>
      <c r="WQV115" s="291"/>
      <c r="WQW115" s="291"/>
      <c r="WQX115" s="291"/>
      <c r="WQY115" s="291"/>
      <c r="WQZ115" s="291"/>
      <c r="WRA115" s="291"/>
      <c r="WRB115" s="291"/>
      <c r="WRC115" s="291"/>
      <c r="WRD115" s="291"/>
      <c r="WRE115" s="291"/>
      <c r="WRF115" s="291"/>
      <c r="WRG115" s="291"/>
      <c r="WRH115" s="291"/>
      <c r="WRI115" s="291"/>
      <c r="WRJ115" s="291"/>
      <c r="WRK115" s="291"/>
      <c r="WRL115" s="291"/>
      <c r="WRM115" s="291"/>
      <c r="WRN115" s="291"/>
      <c r="WRO115" s="291"/>
      <c r="WRP115" s="291"/>
      <c r="WRQ115" s="291"/>
      <c r="WRR115" s="291"/>
      <c r="WRS115" s="291"/>
      <c r="WRT115" s="291"/>
      <c r="WRU115" s="291"/>
      <c r="WRV115" s="291"/>
      <c r="WRW115" s="291"/>
      <c r="WRX115" s="291"/>
      <c r="WRY115" s="291"/>
      <c r="WRZ115" s="291"/>
      <c r="WSA115" s="291"/>
      <c r="WSB115" s="291"/>
      <c r="WSC115" s="291"/>
      <c r="WSD115" s="291"/>
      <c r="WSE115" s="291"/>
      <c r="WSF115" s="291"/>
      <c r="WSG115" s="291"/>
      <c r="WSH115" s="291"/>
      <c r="WSI115" s="291"/>
      <c r="WSJ115" s="291"/>
      <c r="WSK115" s="291"/>
      <c r="WSL115" s="291"/>
      <c r="WSM115" s="291"/>
      <c r="WSN115" s="291"/>
      <c r="WSO115" s="291"/>
      <c r="WSP115" s="291"/>
      <c r="WSQ115" s="291"/>
      <c r="WSR115" s="291"/>
      <c r="WSS115" s="291"/>
      <c r="WST115" s="291"/>
      <c r="WSU115" s="291"/>
      <c r="WSV115" s="291"/>
      <c r="WSW115" s="291"/>
      <c r="WSX115" s="291"/>
      <c r="WSY115" s="291"/>
      <c r="WSZ115" s="291"/>
      <c r="WTA115" s="291"/>
      <c r="WTB115" s="291"/>
      <c r="WTC115" s="291"/>
      <c r="WTD115" s="291"/>
      <c r="WTE115" s="291"/>
      <c r="WTF115" s="291"/>
      <c r="WTG115" s="291"/>
      <c r="WTH115" s="291"/>
      <c r="WTI115" s="291"/>
      <c r="WTJ115" s="291"/>
      <c r="WTK115" s="291"/>
      <c r="WTL115" s="291"/>
      <c r="WTM115" s="291"/>
      <c r="WTN115" s="291"/>
      <c r="WTO115" s="291"/>
      <c r="WTP115" s="291"/>
      <c r="WTQ115" s="291"/>
      <c r="WTR115" s="291"/>
      <c r="WTS115" s="291"/>
      <c r="WTT115" s="291"/>
      <c r="WTU115" s="291"/>
      <c r="WTV115" s="291"/>
      <c r="WTW115" s="291"/>
      <c r="WTX115" s="291"/>
      <c r="WTY115" s="291"/>
      <c r="WTZ115" s="291"/>
      <c r="WUA115" s="291"/>
      <c r="WUB115" s="291"/>
      <c r="WUC115" s="291"/>
      <c r="WUD115" s="291"/>
      <c r="WUE115" s="291"/>
      <c r="WUF115" s="291"/>
      <c r="WUG115" s="291"/>
      <c r="WUH115" s="291"/>
      <c r="WUI115" s="291"/>
      <c r="WUJ115" s="291"/>
      <c r="WUK115" s="291"/>
      <c r="WUL115" s="291"/>
      <c r="WUM115" s="291"/>
      <c r="WUN115" s="291"/>
      <c r="WUO115" s="291"/>
      <c r="WUP115" s="291"/>
      <c r="WUQ115" s="291"/>
      <c r="WUR115" s="291"/>
      <c r="WUS115" s="291"/>
      <c r="WUT115" s="291"/>
      <c r="WUU115" s="291"/>
      <c r="WUV115" s="291"/>
      <c r="WUW115" s="291"/>
      <c r="WUX115" s="291"/>
      <c r="WUY115" s="291"/>
      <c r="WUZ115" s="291"/>
      <c r="WVA115" s="291"/>
      <c r="WVB115" s="291"/>
      <c r="WVC115" s="291"/>
      <c r="WVD115" s="291"/>
      <c r="WVE115" s="291"/>
      <c r="WVF115" s="291"/>
      <c r="WVG115" s="291"/>
      <c r="WVH115" s="291"/>
      <c r="WVI115" s="291"/>
      <c r="WVJ115" s="276"/>
      <c r="WVK115" s="277"/>
      <c r="WVL115" s="278"/>
      <c r="WVM115" s="278"/>
      <c r="WVN115" s="278"/>
      <c r="WVO115" s="318"/>
      <c r="WVP115" s="319"/>
      <c r="WVQ115" s="294"/>
      <c r="WVR115" s="279"/>
      <c r="WVS115" s="280"/>
      <c r="WVT115" s="281"/>
      <c r="WXV115" s="276"/>
      <c r="WXW115" s="277"/>
      <c r="WXX115" s="278"/>
      <c r="WXY115" s="278"/>
      <c r="WXZ115" s="278"/>
      <c r="WYA115" s="318"/>
      <c r="WYB115" s="319"/>
      <c r="WYC115" s="294"/>
      <c r="WYD115" s="279"/>
      <c r="WYE115" s="280"/>
      <c r="WYF115" s="281"/>
      <c r="XCT115" s="276"/>
      <c r="XCU115" s="277"/>
      <c r="XCV115" s="278"/>
      <c r="XCW115" s="278"/>
      <c r="XCX115" s="278"/>
      <c r="XCY115" s="318"/>
      <c r="XCZ115" s="319"/>
      <c r="XDA115" s="294"/>
      <c r="XDB115" s="279"/>
      <c r="XDC115" s="280"/>
      <c r="XDD115" s="281"/>
    </row>
    <row r="116" spans="1:16332" x14ac:dyDescent="0.2">
      <c r="A116" s="317"/>
      <c r="B116" s="317"/>
      <c r="C116" s="317"/>
      <c r="D116" s="250"/>
      <c r="E116" s="250"/>
      <c r="F116" s="148"/>
      <c r="G116" s="149"/>
      <c r="Z116" s="218"/>
      <c r="AA116" s="218"/>
    </row>
    <row r="117" spans="1:16332" x14ac:dyDescent="0.2">
      <c r="Z117" s="218"/>
      <c r="AA117" s="218"/>
    </row>
    <row r="118" spans="1:16332" x14ac:dyDescent="0.2">
      <c r="Z118" s="218"/>
      <c r="AA118" s="218"/>
    </row>
    <row r="119" spans="1:16332" ht="14.4" customHeight="1" x14ac:dyDescent="0.2">
      <c r="H119" s="215"/>
      <c r="I119" s="588"/>
      <c r="J119" s="588"/>
      <c r="Z119" s="218"/>
      <c r="AA119" s="218"/>
    </row>
    <row r="120" spans="1:16332" x14ac:dyDescent="0.2">
      <c r="D120" s="216"/>
      <c r="E120" s="216"/>
      <c r="F120" s="216"/>
      <c r="G120" s="216"/>
      <c r="L120" s="216"/>
      <c r="V120" s="269"/>
      <c r="Z120" s="218"/>
      <c r="AA120" s="218"/>
    </row>
    <row r="121" spans="1:16332" x14ac:dyDescent="0.2">
      <c r="D121" s="426"/>
      <c r="E121" s="426"/>
      <c r="F121" s="216"/>
      <c r="G121" s="216"/>
      <c r="L121" s="216"/>
      <c r="Z121" s="218"/>
      <c r="AA121" s="218"/>
    </row>
    <row r="122" spans="1:16332" x14ac:dyDescent="0.2">
      <c r="D122" s="216"/>
      <c r="E122" s="216"/>
      <c r="F122" s="216"/>
      <c r="G122" s="216"/>
      <c r="L122" s="216"/>
      <c r="Z122" s="218"/>
      <c r="AA122" s="218"/>
    </row>
    <row r="123" spans="1:16332" x14ac:dyDescent="0.2">
      <c r="D123" s="216"/>
      <c r="E123" s="216"/>
      <c r="F123" s="216"/>
      <c r="G123" s="216"/>
      <c r="L123" s="216"/>
      <c r="Z123" s="218"/>
      <c r="AA123" s="218"/>
    </row>
    <row r="124" spans="1:16332" x14ac:dyDescent="0.2">
      <c r="D124" s="216"/>
      <c r="E124" s="216"/>
      <c r="F124" s="216"/>
      <c r="G124" s="216"/>
      <c r="L124" s="216"/>
      <c r="Z124" s="218">
        <f>X42*240</f>
        <v>97298.400000000009</v>
      </c>
      <c r="AA124" s="218"/>
    </row>
    <row r="125" spans="1:16332" x14ac:dyDescent="0.2">
      <c r="D125" s="216"/>
      <c r="E125" s="216"/>
      <c r="F125" s="216"/>
      <c r="G125" s="216"/>
      <c r="L125" s="216"/>
      <c r="Z125" s="218"/>
      <c r="AA125" s="218"/>
    </row>
    <row r="126" spans="1:16332" x14ac:dyDescent="0.2">
      <c r="D126" s="216"/>
      <c r="E126" s="216"/>
      <c r="F126" s="216"/>
      <c r="G126" s="216"/>
      <c r="L126" s="216"/>
      <c r="Z126" s="218">
        <f>X59*240</f>
        <v>9600</v>
      </c>
      <c r="AA126" s="218"/>
    </row>
    <row r="127" spans="1:16332" ht="14.4" customHeight="1" x14ac:dyDescent="0.2">
      <c r="D127" s="216"/>
      <c r="E127" s="216"/>
      <c r="F127" s="216"/>
      <c r="G127" s="216"/>
      <c r="L127" s="216"/>
      <c r="Z127" s="218">
        <f>X60*240</f>
        <v>15590.399999999998</v>
      </c>
      <c r="AA127" s="218"/>
    </row>
    <row r="128" spans="1:16332" x14ac:dyDescent="0.2">
      <c r="D128" s="216"/>
      <c r="E128" s="216"/>
      <c r="F128" s="216"/>
      <c r="G128" s="216"/>
      <c r="L128" s="216"/>
      <c r="Z128" s="218">
        <f>X72*240</f>
        <v>63141.599999999991</v>
      </c>
      <c r="AA128" s="218"/>
    </row>
    <row r="129" spans="4:27" x14ac:dyDescent="0.2">
      <c r="D129" s="216"/>
      <c r="E129" s="216"/>
      <c r="F129" s="216"/>
      <c r="G129" s="216"/>
      <c r="L129" s="216"/>
      <c r="Z129" s="218"/>
      <c r="AA129" s="218"/>
    </row>
    <row r="130" spans="4:27" x14ac:dyDescent="0.2">
      <c r="D130" s="216"/>
      <c r="E130" s="216"/>
      <c r="F130" s="216"/>
      <c r="G130" s="216"/>
      <c r="L130" s="216"/>
      <c r="Z130" s="218"/>
      <c r="AA130" s="218"/>
    </row>
    <row r="131" spans="4:27" x14ac:dyDescent="0.2">
      <c r="D131" s="216"/>
      <c r="E131" s="216"/>
      <c r="F131" s="216"/>
      <c r="G131" s="216"/>
      <c r="L131" s="216"/>
      <c r="Z131" s="218"/>
      <c r="AA131" s="218"/>
    </row>
    <row r="132" spans="4:27" x14ac:dyDescent="0.2">
      <c r="D132" s="216"/>
      <c r="E132" s="216"/>
      <c r="F132" s="216"/>
      <c r="G132" s="216"/>
      <c r="L132" s="216"/>
      <c r="Z132" s="218">
        <f>SUM(Z124:Z128)</f>
        <v>185630.4</v>
      </c>
      <c r="AA132" s="218"/>
    </row>
    <row r="133" spans="4:27" x14ac:dyDescent="0.2">
      <c r="D133" s="216"/>
      <c r="E133" s="216"/>
      <c r="F133" s="216"/>
      <c r="G133" s="216"/>
      <c r="L133" s="216"/>
      <c r="Z133" s="218"/>
      <c r="AA133" s="218"/>
    </row>
    <row r="134" spans="4:27" x14ac:dyDescent="0.2">
      <c r="D134" s="216"/>
      <c r="E134" s="216"/>
      <c r="F134" s="216"/>
      <c r="G134" s="216"/>
      <c r="L134" s="216"/>
      <c r="Z134" s="218"/>
      <c r="AA134" s="218"/>
    </row>
    <row r="135" spans="4:27" x14ac:dyDescent="0.2">
      <c r="D135" s="216"/>
      <c r="E135" s="216"/>
      <c r="F135" s="216"/>
      <c r="G135" s="216"/>
      <c r="L135" s="216"/>
      <c r="Z135" s="218"/>
      <c r="AA135" s="218"/>
    </row>
    <row r="136" spans="4:27" x14ac:dyDescent="0.2">
      <c r="D136" s="216"/>
      <c r="E136" s="216"/>
      <c r="F136" s="216"/>
      <c r="G136" s="216"/>
      <c r="L136" s="216"/>
      <c r="Z136" s="218"/>
      <c r="AA136" s="218"/>
    </row>
    <row r="137" spans="4:27" x14ac:dyDescent="0.2">
      <c r="D137" s="216"/>
      <c r="E137" s="216"/>
      <c r="F137" s="216"/>
      <c r="G137" s="216"/>
      <c r="L137" s="216"/>
      <c r="Z137" s="218"/>
      <c r="AA137" s="218"/>
    </row>
    <row r="138" spans="4:27" x14ac:dyDescent="0.2">
      <c r="D138" s="216"/>
      <c r="E138" s="216"/>
      <c r="F138" s="216"/>
      <c r="G138" s="216"/>
      <c r="L138" s="216"/>
      <c r="Z138" s="218"/>
      <c r="AA138" s="218"/>
    </row>
    <row r="139" spans="4:27" x14ac:dyDescent="0.2">
      <c r="D139" s="216"/>
      <c r="E139" s="216"/>
      <c r="F139" s="216"/>
      <c r="G139" s="216"/>
      <c r="L139" s="216"/>
      <c r="Z139" s="218"/>
      <c r="AA139" s="218"/>
    </row>
    <row r="140" spans="4:27" x14ac:dyDescent="0.2">
      <c r="D140" s="216"/>
      <c r="E140" s="216"/>
      <c r="F140" s="216"/>
      <c r="G140" s="216"/>
      <c r="L140" s="216"/>
      <c r="Z140" s="218"/>
      <c r="AA140" s="218"/>
    </row>
    <row r="141" spans="4:27" x14ac:dyDescent="0.2">
      <c r="Z141" s="218"/>
      <c r="AA141" s="218"/>
    </row>
    <row r="142" spans="4:27" x14ac:dyDescent="0.2">
      <c r="Z142" s="218"/>
      <c r="AA142" s="218"/>
    </row>
    <row r="143" spans="4:27" x14ac:dyDescent="0.2">
      <c r="Z143" s="218"/>
      <c r="AA143" s="218"/>
    </row>
    <row r="144" spans="4:27" x14ac:dyDescent="0.2">
      <c r="Z144" s="218"/>
      <c r="AA144" s="218"/>
    </row>
    <row r="145" spans="26:27" x14ac:dyDescent="0.2">
      <c r="Z145" s="218"/>
      <c r="AA145" s="218"/>
    </row>
    <row r="146" spans="26:27" x14ac:dyDescent="0.2">
      <c r="Z146" s="218"/>
      <c r="AA146" s="218"/>
    </row>
    <row r="147" spans="26:27" x14ac:dyDescent="0.2">
      <c r="Z147" s="218"/>
      <c r="AA147" s="218"/>
    </row>
    <row r="148" spans="26:27" x14ac:dyDescent="0.2">
      <c r="Z148" s="218"/>
      <c r="AA148" s="218"/>
    </row>
    <row r="149" spans="26:27" x14ac:dyDescent="0.2">
      <c r="Z149" s="218"/>
      <c r="AA149" s="218"/>
    </row>
    <row r="150" spans="26:27" x14ac:dyDescent="0.2">
      <c r="Z150" s="218"/>
      <c r="AA150" s="218"/>
    </row>
    <row r="151" spans="26:27" x14ac:dyDescent="0.2">
      <c r="Z151" s="218"/>
      <c r="AA151" s="218"/>
    </row>
    <row r="152" spans="26:27" x14ac:dyDescent="0.2">
      <c r="Z152" s="218"/>
      <c r="AA152" s="218"/>
    </row>
    <row r="153" spans="26:27" x14ac:dyDescent="0.2">
      <c r="Z153" s="218"/>
      <c r="AA153" s="218"/>
    </row>
    <row r="154" spans="26:27" x14ac:dyDescent="0.2">
      <c r="Z154" s="218"/>
      <c r="AA154" s="218"/>
    </row>
    <row r="155" spans="26:27" x14ac:dyDescent="0.2">
      <c r="Z155" s="218"/>
      <c r="AA155" s="218"/>
    </row>
    <row r="156" spans="26:27" x14ac:dyDescent="0.2">
      <c r="Z156" s="218"/>
      <c r="AA156" s="218"/>
    </row>
    <row r="157" spans="26:27" x14ac:dyDescent="0.2">
      <c r="Z157" s="218"/>
      <c r="AA157" s="218"/>
    </row>
    <row r="158" spans="26:27" x14ac:dyDescent="0.2">
      <c r="Z158" s="218"/>
      <c r="AA158" s="218"/>
    </row>
    <row r="159" spans="26:27" x14ac:dyDescent="0.2">
      <c r="Z159" s="218"/>
      <c r="AA159" s="218"/>
    </row>
    <row r="160" spans="26:27" x14ac:dyDescent="0.2">
      <c r="Z160" s="218"/>
      <c r="AA160" s="218"/>
    </row>
    <row r="161" spans="26:27" x14ac:dyDescent="0.2">
      <c r="Z161" s="218"/>
      <c r="AA161" s="218"/>
    </row>
    <row r="162" spans="26:27" x14ac:dyDescent="0.2">
      <c r="Z162" s="218"/>
      <c r="AA162" s="218"/>
    </row>
    <row r="163" spans="26:27" x14ac:dyDescent="0.2">
      <c r="Z163" s="218"/>
      <c r="AA163" s="218"/>
    </row>
    <row r="164" spans="26:27" x14ac:dyDescent="0.2">
      <c r="Z164" s="218"/>
      <c r="AA164" s="218"/>
    </row>
    <row r="165" spans="26:27" x14ac:dyDescent="0.2">
      <c r="Z165" s="218"/>
      <c r="AA165" s="218"/>
    </row>
    <row r="166" spans="26:27" x14ac:dyDescent="0.2">
      <c r="Z166" s="218"/>
      <c r="AA166" s="218"/>
    </row>
    <row r="167" spans="26:27" x14ac:dyDescent="0.2">
      <c r="Z167" s="218"/>
      <c r="AA167" s="218"/>
    </row>
    <row r="168" spans="26:27" x14ac:dyDescent="0.2">
      <c r="Z168" s="218"/>
      <c r="AA168" s="218"/>
    </row>
    <row r="169" spans="26:27" x14ac:dyDescent="0.2">
      <c r="Z169" s="218"/>
      <c r="AA169" s="218"/>
    </row>
    <row r="170" spans="26:27" x14ac:dyDescent="0.2">
      <c r="Z170" s="218"/>
      <c r="AA170" s="218"/>
    </row>
    <row r="171" spans="26:27" x14ac:dyDescent="0.2">
      <c r="Z171" s="218"/>
      <c r="AA171" s="218"/>
    </row>
    <row r="172" spans="26:27" x14ac:dyDescent="0.2">
      <c r="Z172" s="218"/>
      <c r="AA172" s="218"/>
    </row>
    <row r="173" spans="26:27" x14ac:dyDescent="0.2">
      <c r="Z173" s="218"/>
      <c r="AA173" s="218"/>
    </row>
    <row r="174" spans="26:27" x14ac:dyDescent="0.2">
      <c r="Z174" s="218"/>
      <c r="AA174" s="218"/>
    </row>
    <row r="175" spans="26:27" x14ac:dyDescent="0.2">
      <c r="Z175" s="218"/>
      <c r="AA175" s="218"/>
    </row>
    <row r="176" spans="26:27" x14ac:dyDescent="0.2">
      <c r="Z176" s="218"/>
      <c r="AA176" s="218"/>
    </row>
    <row r="177" spans="26:27" x14ac:dyDescent="0.2">
      <c r="Z177" s="218"/>
      <c r="AA177" s="218"/>
    </row>
    <row r="178" spans="26:27" x14ac:dyDescent="0.2">
      <c r="Z178" s="218"/>
      <c r="AA178" s="218"/>
    </row>
    <row r="179" spans="26:27" x14ac:dyDescent="0.2">
      <c r="Z179" s="218"/>
      <c r="AA179" s="218"/>
    </row>
    <row r="180" spans="26:27" x14ac:dyDescent="0.2">
      <c r="Z180" s="218"/>
      <c r="AA180" s="218"/>
    </row>
    <row r="181" spans="26:27" x14ac:dyDescent="0.2">
      <c r="Z181" s="218"/>
      <c r="AA181" s="218"/>
    </row>
    <row r="182" spans="26:27" x14ac:dyDescent="0.2">
      <c r="Z182" s="218"/>
      <c r="AA182" s="218"/>
    </row>
    <row r="183" spans="26:27" x14ac:dyDescent="0.2">
      <c r="Z183" s="218"/>
      <c r="AA183" s="218"/>
    </row>
    <row r="184" spans="26:27" x14ac:dyDescent="0.2">
      <c r="Z184" s="218"/>
      <c r="AA184" s="218"/>
    </row>
    <row r="185" spans="26:27" x14ac:dyDescent="0.2">
      <c r="Z185" s="218"/>
      <c r="AA185" s="218"/>
    </row>
    <row r="186" spans="26:27" x14ac:dyDescent="0.2">
      <c r="Z186" s="218"/>
      <c r="AA186" s="218"/>
    </row>
    <row r="187" spans="26:27" x14ac:dyDescent="0.2">
      <c r="Z187" s="218"/>
      <c r="AA187" s="218"/>
    </row>
    <row r="188" spans="26:27" x14ac:dyDescent="0.2">
      <c r="Z188" s="218"/>
      <c r="AA188" s="218"/>
    </row>
    <row r="189" spans="26:27" x14ac:dyDescent="0.2">
      <c r="Z189" s="218"/>
      <c r="AA189" s="218"/>
    </row>
    <row r="190" spans="26:27" x14ac:dyDescent="0.2">
      <c r="Z190" s="218"/>
      <c r="AA190" s="218"/>
    </row>
    <row r="191" spans="26:27" x14ac:dyDescent="0.2">
      <c r="Z191" s="218"/>
      <c r="AA191" s="218"/>
    </row>
    <row r="192" spans="26:27" x14ac:dyDescent="0.2">
      <c r="Z192" s="218"/>
      <c r="AA192" s="218"/>
    </row>
    <row r="193" spans="26:27" x14ac:dyDescent="0.2">
      <c r="Z193" s="218"/>
      <c r="AA193" s="218"/>
    </row>
    <row r="194" spans="26:27" x14ac:dyDescent="0.2">
      <c r="Z194" s="218"/>
      <c r="AA194" s="218"/>
    </row>
    <row r="195" spans="26:27" x14ac:dyDescent="0.2">
      <c r="Z195" s="218"/>
      <c r="AA195" s="218"/>
    </row>
    <row r="196" spans="26:27" x14ac:dyDescent="0.2">
      <c r="Z196" s="218"/>
      <c r="AA196" s="218"/>
    </row>
    <row r="197" spans="26:27" x14ac:dyDescent="0.2">
      <c r="Z197" s="218"/>
      <c r="AA197" s="218"/>
    </row>
    <row r="198" spans="26:27" x14ac:dyDescent="0.2">
      <c r="Z198" s="218"/>
      <c r="AA198" s="218"/>
    </row>
    <row r="199" spans="26:27" x14ac:dyDescent="0.2">
      <c r="Z199" s="218"/>
      <c r="AA199" s="218"/>
    </row>
    <row r="200" spans="26:27" x14ac:dyDescent="0.2">
      <c r="Z200" s="218"/>
      <c r="AA200" s="218"/>
    </row>
    <row r="201" spans="26:27" x14ac:dyDescent="0.2">
      <c r="Z201" s="218"/>
      <c r="AA201" s="218"/>
    </row>
    <row r="202" spans="26:27" x14ac:dyDescent="0.2">
      <c r="Z202" s="218"/>
      <c r="AA202" s="218"/>
    </row>
    <row r="203" spans="26:27" x14ac:dyDescent="0.2">
      <c r="Z203" s="218"/>
      <c r="AA203" s="218"/>
    </row>
    <row r="204" spans="26:27" x14ac:dyDescent="0.2">
      <c r="Z204" s="218"/>
      <c r="AA204" s="218"/>
    </row>
    <row r="205" spans="26:27" x14ac:dyDescent="0.2">
      <c r="Z205" s="218"/>
      <c r="AA205" s="218"/>
    </row>
    <row r="206" spans="26:27" x14ac:dyDescent="0.2">
      <c r="Z206" s="218"/>
      <c r="AA206" s="218"/>
    </row>
    <row r="207" spans="26:27" x14ac:dyDescent="0.2">
      <c r="Z207" s="218"/>
      <c r="AA207" s="218"/>
    </row>
    <row r="208" spans="26:27" x14ac:dyDescent="0.2">
      <c r="Z208" s="218"/>
      <c r="AA208" s="218"/>
    </row>
    <row r="209" spans="26:27" x14ac:dyDescent="0.2">
      <c r="Z209" s="218"/>
      <c r="AA209" s="218"/>
    </row>
    <row r="210" spans="26:27" x14ac:dyDescent="0.2">
      <c r="Z210" s="218"/>
      <c r="AA210" s="218"/>
    </row>
    <row r="211" spans="26:27" x14ac:dyDescent="0.2">
      <c r="Z211" s="218"/>
      <c r="AA211" s="218"/>
    </row>
    <row r="212" spans="26:27" x14ac:dyDescent="0.2">
      <c r="Z212" s="218"/>
      <c r="AA212" s="218"/>
    </row>
    <row r="213" spans="26:27" x14ac:dyDescent="0.2">
      <c r="Z213" s="218"/>
      <c r="AA213" s="218"/>
    </row>
    <row r="214" spans="26:27" x14ac:dyDescent="0.2">
      <c r="Z214" s="218"/>
      <c r="AA214" s="218"/>
    </row>
    <row r="215" spans="26:27" x14ac:dyDescent="0.2">
      <c r="Z215" s="218"/>
      <c r="AA215" s="218"/>
    </row>
    <row r="216" spans="26:27" x14ac:dyDescent="0.2">
      <c r="Z216" s="218"/>
      <c r="AA216" s="218"/>
    </row>
    <row r="217" spans="26:27" x14ac:dyDescent="0.2">
      <c r="Z217" s="218"/>
      <c r="AA217" s="218"/>
    </row>
    <row r="218" spans="26:27" x14ac:dyDescent="0.2">
      <c r="Z218" s="218"/>
      <c r="AA218" s="218"/>
    </row>
    <row r="219" spans="26:27" x14ac:dyDescent="0.2">
      <c r="Z219" s="218"/>
      <c r="AA219" s="218"/>
    </row>
    <row r="220" spans="26:27" x14ac:dyDescent="0.2">
      <c r="Z220" s="218"/>
      <c r="AA220" s="218"/>
    </row>
    <row r="221" spans="26:27" x14ac:dyDescent="0.2">
      <c r="Z221" s="218"/>
      <c r="AA221" s="218"/>
    </row>
    <row r="222" spans="26:27" x14ac:dyDescent="0.2">
      <c r="Z222" s="218"/>
      <c r="AA222" s="218"/>
    </row>
    <row r="223" spans="26:27" x14ac:dyDescent="0.2">
      <c r="Z223" s="218"/>
      <c r="AA223" s="218"/>
    </row>
    <row r="224" spans="26:27" x14ac:dyDescent="0.2">
      <c r="Z224" s="218"/>
      <c r="AA224" s="218"/>
    </row>
    <row r="225" spans="26:27" x14ac:dyDescent="0.2">
      <c r="Z225" s="218"/>
      <c r="AA225" s="218"/>
    </row>
    <row r="226" spans="26:27" x14ac:dyDescent="0.2">
      <c r="Z226" s="218"/>
      <c r="AA226" s="218"/>
    </row>
    <row r="227" spans="26:27" x14ac:dyDescent="0.2">
      <c r="Z227" s="218"/>
      <c r="AA227" s="218"/>
    </row>
    <row r="228" spans="26:27" x14ac:dyDescent="0.2">
      <c r="Z228" s="218"/>
      <c r="AA228" s="218"/>
    </row>
    <row r="229" spans="26:27" x14ac:dyDescent="0.2">
      <c r="Z229" s="218"/>
      <c r="AA229" s="218"/>
    </row>
    <row r="230" spans="26:27" x14ac:dyDescent="0.2">
      <c r="Z230" s="218"/>
      <c r="AA230" s="218"/>
    </row>
    <row r="231" spans="26:27" x14ac:dyDescent="0.2">
      <c r="Z231" s="218"/>
      <c r="AA231" s="218"/>
    </row>
    <row r="232" spans="26:27" x14ac:dyDescent="0.2">
      <c r="Z232" s="218"/>
      <c r="AA232" s="218"/>
    </row>
    <row r="233" spans="26:27" x14ac:dyDescent="0.2">
      <c r="Z233" s="218"/>
      <c r="AA233" s="218"/>
    </row>
    <row r="234" spans="26:27" x14ac:dyDescent="0.2">
      <c r="Z234" s="218"/>
      <c r="AA234" s="218"/>
    </row>
    <row r="235" spans="26:27" x14ac:dyDescent="0.2">
      <c r="Z235" s="218"/>
      <c r="AA235" s="218"/>
    </row>
    <row r="236" spans="26:27" x14ac:dyDescent="0.2">
      <c r="Z236" s="218"/>
      <c r="AA236" s="218"/>
    </row>
    <row r="237" spans="26:27" x14ac:dyDescent="0.2">
      <c r="Z237" s="218"/>
      <c r="AA237" s="218"/>
    </row>
    <row r="238" spans="26:27" x14ac:dyDescent="0.2">
      <c r="Z238" s="218"/>
      <c r="AA238" s="218"/>
    </row>
    <row r="239" spans="26:27" x14ac:dyDescent="0.2">
      <c r="Z239" s="218"/>
      <c r="AA239" s="218"/>
    </row>
    <row r="240" spans="26:27" x14ac:dyDescent="0.2">
      <c r="Z240" s="218"/>
      <c r="AA240" s="218"/>
    </row>
    <row r="241" spans="26:27" x14ac:dyDescent="0.2">
      <c r="Z241" s="218"/>
      <c r="AA241" s="218"/>
    </row>
    <row r="242" spans="26:27" x14ac:dyDescent="0.2">
      <c r="Z242" s="218"/>
      <c r="AA242" s="218"/>
    </row>
    <row r="243" spans="26:27" x14ac:dyDescent="0.2">
      <c r="Z243" s="218"/>
      <c r="AA243" s="218"/>
    </row>
    <row r="244" spans="26:27" x14ac:dyDescent="0.2">
      <c r="Z244" s="218"/>
      <c r="AA244" s="218"/>
    </row>
    <row r="245" spans="26:27" x14ac:dyDescent="0.2">
      <c r="Z245" s="218"/>
      <c r="AA245" s="218"/>
    </row>
    <row r="246" spans="26:27" x14ac:dyDescent="0.2">
      <c r="Z246" s="218"/>
      <c r="AA246" s="218"/>
    </row>
    <row r="247" spans="26:27" x14ac:dyDescent="0.2">
      <c r="Z247" s="218"/>
      <c r="AA247" s="218"/>
    </row>
    <row r="248" spans="26:27" x14ac:dyDescent="0.2">
      <c r="Z248" s="218"/>
      <c r="AA248" s="218"/>
    </row>
    <row r="249" spans="26:27" x14ac:dyDescent="0.2">
      <c r="Z249" s="218"/>
      <c r="AA249" s="218"/>
    </row>
    <row r="250" spans="26:27" x14ac:dyDescent="0.2">
      <c r="Z250" s="218"/>
      <c r="AA250" s="218"/>
    </row>
    <row r="251" spans="26:27" x14ac:dyDescent="0.2">
      <c r="Z251" s="218"/>
      <c r="AA251" s="218"/>
    </row>
    <row r="252" spans="26:27" x14ac:dyDescent="0.2">
      <c r="Z252" s="218"/>
      <c r="AA252" s="218"/>
    </row>
    <row r="253" spans="26:27" x14ac:dyDescent="0.2">
      <c r="Z253" s="218"/>
      <c r="AA253" s="218"/>
    </row>
    <row r="254" spans="26:27" x14ac:dyDescent="0.2">
      <c r="Z254" s="218"/>
      <c r="AA254" s="218"/>
    </row>
    <row r="255" spans="26:27" x14ac:dyDescent="0.2">
      <c r="Z255" s="218"/>
      <c r="AA255" s="218"/>
    </row>
    <row r="256" spans="26:27" x14ac:dyDescent="0.2">
      <c r="Z256" s="218"/>
      <c r="AA256" s="218"/>
    </row>
    <row r="257" spans="26:27" x14ac:dyDescent="0.2">
      <c r="Z257" s="218"/>
      <c r="AA257" s="218"/>
    </row>
    <row r="258" spans="26:27" x14ac:dyDescent="0.2">
      <c r="Z258" s="218"/>
      <c r="AA258" s="218"/>
    </row>
    <row r="259" spans="26:27" x14ac:dyDescent="0.2">
      <c r="Z259" s="218"/>
      <c r="AA259" s="218"/>
    </row>
    <row r="260" spans="26:27" x14ac:dyDescent="0.2">
      <c r="Z260" s="218"/>
      <c r="AA260" s="218"/>
    </row>
    <row r="261" spans="26:27" x14ac:dyDescent="0.2">
      <c r="Z261" s="218"/>
      <c r="AA261" s="218"/>
    </row>
    <row r="262" spans="26:27" x14ac:dyDescent="0.2">
      <c r="Z262" s="218"/>
      <c r="AA262" s="218"/>
    </row>
    <row r="263" spans="26:27" x14ac:dyDescent="0.2">
      <c r="Z263" s="218"/>
      <c r="AA263" s="218"/>
    </row>
    <row r="264" spans="26:27" x14ac:dyDescent="0.2">
      <c r="Z264" s="218"/>
      <c r="AA264" s="218"/>
    </row>
    <row r="265" spans="26:27" x14ac:dyDescent="0.2">
      <c r="Z265" s="218"/>
      <c r="AA265" s="218"/>
    </row>
    <row r="266" spans="26:27" x14ac:dyDescent="0.2">
      <c r="Z266" s="218"/>
      <c r="AA266" s="218"/>
    </row>
    <row r="267" spans="26:27" x14ac:dyDescent="0.2">
      <c r="Z267" s="218"/>
      <c r="AA267" s="218"/>
    </row>
    <row r="268" spans="26:27" x14ac:dyDescent="0.2">
      <c r="Z268" s="218"/>
      <c r="AA268" s="218"/>
    </row>
    <row r="269" spans="26:27" x14ac:dyDescent="0.2">
      <c r="Z269" s="218"/>
      <c r="AA269" s="218"/>
    </row>
    <row r="270" spans="26:27" x14ac:dyDescent="0.2">
      <c r="Z270" s="218"/>
      <c r="AA270" s="218"/>
    </row>
    <row r="271" spans="26:27" x14ac:dyDescent="0.2">
      <c r="Z271" s="218"/>
      <c r="AA271" s="218"/>
    </row>
    <row r="272" spans="26:27" x14ac:dyDescent="0.2">
      <c r="Z272" s="218"/>
      <c r="AA272" s="218"/>
    </row>
    <row r="273" spans="26:27" x14ac:dyDescent="0.2">
      <c r="Z273" s="218"/>
      <c r="AA273" s="218"/>
    </row>
    <row r="274" spans="26:27" x14ac:dyDescent="0.2">
      <c r="Z274" s="218"/>
      <c r="AA274" s="218"/>
    </row>
    <row r="275" spans="26:27" x14ac:dyDescent="0.2">
      <c r="Z275" s="218"/>
      <c r="AA275" s="218"/>
    </row>
    <row r="276" spans="26:27" x14ac:dyDescent="0.2">
      <c r="Z276" s="218"/>
      <c r="AA276" s="218"/>
    </row>
    <row r="277" spans="26:27" x14ac:dyDescent="0.2">
      <c r="Z277" s="218"/>
      <c r="AA277" s="218"/>
    </row>
    <row r="278" spans="26:27" x14ac:dyDescent="0.2">
      <c r="Z278" s="218"/>
      <c r="AA278" s="218"/>
    </row>
    <row r="279" spans="26:27" x14ac:dyDescent="0.2">
      <c r="Z279" s="218"/>
      <c r="AA279" s="218"/>
    </row>
    <row r="280" spans="26:27" x14ac:dyDescent="0.2">
      <c r="Z280" s="218"/>
      <c r="AA280" s="218"/>
    </row>
    <row r="281" spans="26:27" x14ac:dyDescent="0.2">
      <c r="Z281" s="218"/>
      <c r="AA281" s="218"/>
    </row>
    <row r="282" spans="26:27" x14ac:dyDescent="0.2">
      <c r="Z282" s="218"/>
      <c r="AA282" s="218"/>
    </row>
    <row r="283" spans="26:27" x14ac:dyDescent="0.2">
      <c r="Z283" s="218"/>
      <c r="AA283" s="218"/>
    </row>
    <row r="284" spans="26:27" x14ac:dyDescent="0.2">
      <c r="Z284" s="218"/>
      <c r="AA284" s="218"/>
    </row>
    <row r="285" spans="26:27" x14ac:dyDescent="0.2">
      <c r="Z285" s="218"/>
      <c r="AA285" s="218"/>
    </row>
    <row r="286" spans="26:27" x14ac:dyDescent="0.2">
      <c r="Z286" s="218"/>
      <c r="AA286" s="218"/>
    </row>
    <row r="287" spans="26:27" x14ac:dyDescent="0.2">
      <c r="Z287" s="218"/>
      <c r="AA287" s="218"/>
    </row>
    <row r="288" spans="26:27" x14ac:dyDescent="0.2">
      <c r="Z288" s="218"/>
      <c r="AA288" s="218"/>
    </row>
    <row r="289" spans="26:27" x14ac:dyDescent="0.2">
      <c r="Z289" s="218"/>
      <c r="AA289" s="218"/>
    </row>
    <row r="290" spans="26:27" x14ac:dyDescent="0.2">
      <c r="Z290" s="218"/>
      <c r="AA290" s="218"/>
    </row>
    <row r="291" spans="26:27" x14ac:dyDescent="0.2">
      <c r="Z291" s="218"/>
      <c r="AA291" s="218"/>
    </row>
    <row r="292" spans="26:27" x14ac:dyDescent="0.2">
      <c r="Z292" s="218"/>
      <c r="AA292" s="218"/>
    </row>
    <row r="293" spans="26:27" x14ac:dyDescent="0.2">
      <c r="Z293" s="218"/>
      <c r="AA293" s="218"/>
    </row>
    <row r="294" spans="26:27" x14ac:dyDescent="0.2">
      <c r="Z294" s="218"/>
      <c r="AA294" s="218"/>
    </row>
    <row r="295" spans="26:27" x14ac:dyDescent="0.2">
      <c r="Z295" s="218"/>
      <c r="AA295" s="218"/>
    </row>
    <row r="296" spans="26:27" x14ac:dyDescent="0.2">
      <c r="Z296" s="218"/>
      <c r="AA296" s="218"/>
    </row>
    <row r="297" spans="26:27" x14ac:dyDescent="0.2">
      <c r="Z297" s="218"/>
      <c r="AA297" s="218"/>
    </row>
    <row r="298" spans="26:27" x14ac:dyDescent="0.2">
      <c r="Z298" s="218"/>
      <c r="AA298" s="218"/>
    </row>
    <row r="299" spans="26:27" x14ac:dyDescent="0.2">
      <c r="Z299" s="218"/>
      <c r="AA299" s="218"/>
    </row>
    <row r="300" spans="26:27" x14ac:dyDescent="0.2">
      <c r="Z300" s="218"/>
      <c r="AA300" s="218"/>
    </row>
    <row r="301" spans="26:27" x14ac:dyDescent="0.2">
      <c r="Z301" s="218"/>
      <c r="AA301" s="218"/>
    </row>
    <row r="302" spans="26:27" x14ac:dyDescent="0.2">
      <c r="Z302" s="218"/>
      <c r="AA302" s="218"/>
    </row>
    <row r="303" spans="26:27" x14ac:dyDescent="0.2">
      <c r="Z303" s="218"/>
      <c r="AA303" s="218"/>
    </row>
    <row r="304" spans="26:27" x14ac:dyDescent="0.2">
      <c r="Z304" s="218"/>
      <c r="AA304" s="218"/>
    </row>
    <row r="305" spans="26:27" x14ac:dyDescent="0.2">
      <c r="Z305" s="218"/>
      <c r="AA305" s="218"/>
    </row>
    <row r="306" spans="26:27" x14ac:dyDescent="0.2">
      <c r="Z306" s="218"/>
      <c r="AA306" s="218"/>
    </row>
    <row r="307" spans="26:27" x14ac:dyDescent="0.2">
      <c r="Z307" s="218"/>
      <c r="AA307" s="218"/>
    </row>
    <row r="308" spans="26:27" x14ac:dyDescent="0.2">
      <c r="Z308" s="218"/>
      <c r="AA308" s="218"/>
    </row>
    <row r="309" spans="26:27" x14ac:dyDescent="0.2">
      <c r="Z309" s="218"/>
      <c r="AA309" s="218"/>
    </row>
    <row r="310" spans="26:27" x14ac:dyDescent="0.2">
      <c r="Z310" s="218"/>
      <c r="AA310" s="218"/>
    </row>
    <row r="311" spans="26:27" x14ac:dyDescent="0.2">
      <c r="Z311" s="218"/>
      <c r="AA311" s="218"/>
    </row>
    <row r="312" spans="26:27" x14ac:dyDescent="0.2">
      <c r="Z312" s="218"/>
      <c r="AA312" s="218"/>
    </row>
    <row r="313" spans="26:27" x14ac:dyDescent="0.2">
      <c r="Z313" s="218"/>
      <c r="AA313" s="218"/>
    </row>
    <row r="314" spans="26:27" x14ac:dyDescent="0.2">
      <c r="Z314" s="218"/>
      <c r="AA314" s="218"/>
    </row>
    <row r="315" spans="26:27" x14ac:dyDescent="0.2">
      <c r="Z315" s="218"/>
      <c r="AA315" s="218"/>
    </row>
    <row r="316" spans="26:27" x14ac:dyDescent="0.2">
      <c r="Z316" s="218"/>
      <c r="AA316" s="218"/>
    </row>
    <row r="317" spans="26:27" x14ac:dyDescent="0.2">
      <c r="Z317" s="218"/>
      <c r="AA317" s="218"/>
    </row>
    <row r="318" spans="26:27" x14ac:dyDescent="0.2">
      <c r="Z318" s="218"/>
      <c r="AA318" s="218"/>
    </row>
    <row r="319" spans="26:27" x14ac:dyDescent="0.2">
      <c r="Z319" s="218"/>
      <c r="AA319" s="218"/>
    </row>
    <row r="320" spans="26:27" x14ac:dyDescent="0.2">
      <c r="Z320" s="218"/>
      <c r="AA320" s="218"/>
    </row>
    <row r="321" spans="26:27" x14ac:dyDescent="0.2">
      <c r="Z321" s="218"/>
      <c r="AA321" s="218"/>
    </row>
    <row r="322" spans="26:27" x14ac:dyDescent="0.2">
      <c r="Z322" s="218"/>
      <c r="AA322" s="218"/>
    </row>
    <row r="323" spans="26:27" x14ac:dyDescent="0.2">
      <c r="Z323" s="218"/>
      <c r="AA323" s="218"/>
    </row>
    <row r="324" spans="26:27" x14ac:dyDescent="0.2">
      <c r="Z324" s="218"/>
      <c r="AA324" s="218"/>
    </row>
    <row r="325" spans="26:27" x14ac:dyDescent="0.2">
      <c r="Z325" s="218"/>
      <c r="AA325" s="218"/>
    </row>
    <row r="326" spans="26:27" x14ac:dyDescent="0.2">
      <c r="Z326" s="218"/>
      <c r="AA326" s="218"/>
    </row>
    <row r="327" spans="26:27" x14ac:dyDescent="0.2">
      <c r="Z327" s="218"/>
      <c r="AA327" s="218"/>
    </row>
    <row r="328" spans="26:27" x14ac:dyDescent="0.2">
      <c r="Z328" s="218"/>
      <c r="AA328" s="218"/>
    </row>
    <row r="329" spans="26:27" x14ac:dyDescent="0.2">
      <c r="Z329" s="218"/>
      <c r="AA329" s="218"/>
    </row>
    <row r="330" spans="26:27" x14ac:dyDescent="0.2">
      <c r="Z330" s="218"/>
      <c r="AA330" s="218"/>
    </row>
    <row r="331" spans="26:27" x14ac:dyDescent="0.2">
      <c r="Z331" s="218"/>
      <c r="AA331" s="218"/>
    </row>
    <row r="332" spans="26:27" x14ac:dyDescent="0.2">
      <c r="Z332" s="218"/>
      <c r="AA332" s="218"/>
    </row>
    <row r="333" spans="26:27" x14ac:dyDescent="0.2">
      <c r="Z333" s="218"/>
      <c r="AA333" s="218"/>
    </row>
    <row r="334" spans="26:27" x14ac:dyDescent="0.2">
      <c r="Z334" s="218"/>
      <c r="AA334" s="218"/>
    </row>
    <row r="335" spans="26:27" x14ac:dyDescent="0.2">
      <c r="Z335" s="218"/>
      <c r="AA335" s="218"/>
    </row>
    <row r="336" spans="26:27" x14ac:dyDescent="0.2">
      <c r="Z336" s="218"/>
      <c r="AA336" s="218"/>
    </row>
    <row r="337" spans="26:27" x14ac:dyDescent="0.2">
      <c r="Z337" s="218"/>
      <c r="AA337" s="218"/>
    </row>
    <row r="338" spans="26:27" x14ac:dyDescent="0.2">
      <c r="Z338" s="218"/>
      <c r="AA338" s="218"/>
    </row>
    <row r="339" spans="26:27" x14ac:dyDescent="0.2">
      <c r="Z339" s="218"/>
      <c r="AA339" s="218"/>
    </row>
    <row r="340" spans="26:27" x14ac:dyDescent="0.2">
      <c r="Z340" s="218"/>
      <c r="AA340" s="218"/>
    </row>
    <row r="341" spans="26:27" x14ac:dyDescent="0.2">
      <c r="Z341" s="218"/>
      <c r="AA341" s="218"/>
    </row>
    <row r="342" spans="26:27" x14ac:dyDescent="0.2">
      <c r="Z342" s="218"/>
      <c r="AA342" s="218"/>
    </row>
    <row r="343" spans="26:27" x14ac:dyDescent="0.2">
      <c r="Z343" s="218"/>
      <c r="AA343" s="218"/>
    </row>
    <row r="344" spans="26:27" x14ac:dyDescent="0.2">
      <c r="Z344" s="218"/>
      <c r="AA344" s="218"/>
    </row>
    <row r="345" spans="26:27" x14ac:dyDescent="0.2">
      <c r="Z345" s="218"/>
      <c r="AA345" s="218"/>
    </row>
    <row r="346" spans="26:27" x14ac:dyDescent="0.2">
      <c r="Z346" s="218"/>
      <c r="AA346" s="218"/>
    </row>
    <row r="347" spans="26:27" x14ac:dyDescent="0.2">
      <c r="Z347" s="218"/>
      <c r="AA347" s="218"/>
    </row>
    <row r="348" spans="26:27" x14ac:dyDescent="0.2">
      <c r="Z348" s="218"/>
      <c r="AA348" s="218"/>
    </row>
    <row r="349" spans="26:27" x14ac:dyDescent="0.2">
      <c r="Z349" s="218"/>
      <c r="AA349" s="218"/>
    </row>
    <row r="350" spans="26:27" x14ac:dyDescent="0.2">
      <c r="Z350" s="218"/>
      <c r="AA350" s="218"/>
    </row>
    <row r="351" spans="26:27" x14ac:dyDescent="0.2">
      <c r="Z351" s="218"/>
      <c r="AA351" s="218"/>
    </row>
    <row r="352" spans="26:27" x14ac:dyDescent="0.2">
      <c r="Z352" s="218"/>
      <c r="AA352" s="218"/>
    </row>
    <row r="353" spans="26:27" x14ac:dyDescent="0.2">
      <c r="Z353" s="218"/>
      <c r="AA353" s="218"/>
    </row>
    <row r="354" spans="26:27" x14ac:dyDescent="0.2">
      <c r="Z354" s="218"/>
      <c r="AA354" s="218"/>
    </row>
    <row r="355" spans="26:27" x14ac:dyDescent="0.2">
      <c r="Z355" s="218"/>
      <c r="AA355" s="218"/>
    </row>
    <row r="356" spans="26:27" x14ac:dyDescent="0.2">
      <c r="Z356" s="218"/>
      <c r="AA356" s="218"/>
    </row>
    <row r="357" spans="26:27" x14ac:dyDescent="0.2">
      <c r="Z357" s="218"/>
      <c r="AA357" s="218"/>
    </row>
    <row r="358" spans="26:27" x14ac:dyDescent="0.2">
      <c r="Z358" s="218"/>
      <c r="AA358" s="218"/>
    </row>
    <row r="359" spans="26:27" x14ac:dyDescent="0.2">
      <c r="Z359" s="218"/>
      <c r="AA359" s="218"/>
    </row>
    <row r="360" spans="26:27" x14ac:dyDescent="0.2">
      <c r="Z360" s="218"/>
      <c r="AA360" s="218"/>
    </row>
    <row r="361" spans="26:27" x14ac:dyDescent="0.2">
      <c r="Z361" s="218"/>
      <c r="AA361" s="218"/>
    </row>
    <row r="362" spans="26:27" x14ac:dyDescent="0.2">
      <c r="Z362" s="218"/>
      <c r="AA362" s="218"/>
    </row>
    <row r="363" spans="26:27" x14ac:dyDescent="0.2">
      <c r="Z363" s="218"/>
      <c r="AA363" s="218"/>
    </row>
    <row r="364" spans="26:27" x14ac:dyDescent="0.2">
      <c r="Z364" s="218"/>
      <c r="AA364" s="218"/>
    </row>
    <row r="365" spans="26:27" x14ac:dyDescent="0.2">
      <c r="Z365" s="218"/>
      <c r="AA365" s="218"/>
    </row>
    <row r="366" spans="26:27" x14ac:dyDescent="0.2">
      <c r="Z366" s="218"/>
      <c r="AA366" s="218"/>
    </row>
    <row r="367" spans="26:27" x14ac:dyDescent="0.2">
      <c r="Z367" s="218"/>
      <c r="AA367" s="218"/>
    </row>
    <row r="368" spans="26:27" x14ac:dyDescent="0.2">
      <c r="Z368" s="218"/>
      <c r="AA368" s="218"/>
    </row>
    <row r="369" spans="26:27" x14ac:dyDescent="0.2">
      <c r="Z369" s="218"/>
      <c r="AA369" s="218"/>
    </row>
    <row r="370" spans="26:27" x14ac:dyDescent="0.2">
      <c r="Z370" s="218"/>
      <c r="AA370" s="218"/>
    </row>
    <row r="371" spans="26:27" x14ac:dyDescent="0.2">
      <c r="Z371" s="218"/>
      <c r="AA371" s="218"/>
    </row>
    <row r="372" spans="26:27" x14ac:dyDescent="0.2">
      <c r="Z372" s="218"/>
      <c r="AA372" s="218"/>
    </row>
    <row r="373" spans="26:27" x14ac:dyDescent="0.2">
      <c r="Z373" s="218"/>
      <c r="AA373" s="218"/>
    </row>
    <row r="374" spans="26:27" x14ac:dyDescent="0.2">
      <c r="Z374" s="218"/>
      <c r="AA374" s="218"/>
    </row>
    <row r="375" spans="26:27" x14ac:dyDescent="0.2">
      <c r="Z375" s="218"/>
      <c r="AA375" s="218"/>
    </row>
    <row r="376" spans="26:27" x14ac:dyDescent="0.2">
      <c r="Z376" s="218"/>
      <c r="AA376" s="218"/>
    </row>
    <row r="377" spans="26:27" x14ac:dyDescent="0.2">
      <c r="Z377" s="218"/>
      <c r="AA377" s="218"/>
    </row>
    <row r="378" spans="26:27" x14ac:dyDescent="0.2">
      <c r="Z378" s="218"/>
      <c r="AA378" s="218"/>
    </row>
    <row r="379" spans="26:27" x14ac:dyDescent="0.2">
      <c r="Z379" s="218"/>
      <c r="AA379" s="218"/>
    </row>
    <row r="380" spans="26:27" x14ac:dyDescent="0.2">
      <c r="Z380" s="218"/>
      <c r="AA380" s="218"/>
    </row>
    <row r="381" spans="26:27" x14ac:dyDescent="0.2">
      <c r="Z381" s="218"/>
      <c r="AA381" s="218"/>
    </row>
    <row r="382" spans="26:27" x14ac:dyDescent="0.2">
      <c r="Z382" s="218"/>
      <c r="AA382" s="218"/>
    </row>
    <row r="383" spans="26:27" x14ac:dyDescent="0.2">
      <c r="Z383" s="218"/>
      <c r="AA383" s="218"/>
    </row>
    <row r="384" spans="26:27" x14ac:dyDescent="0.2">
      <c r="Z384" s="218"/>
      <c r="AA384" s="218"/>
    </row>
    <row r="385" spans="26:27" x14ac:dyDescent="0.2">
      <c r="Z385" s="218"/>
      <c r="AA385" s="218"/>
    </row>
    <row r="386" spans="26:27" x14ac:dyDescent="0.2">
      <c r="Z386" s="218"/>
      <c r="AA386" s="218"/>
    </row>
    <row r="387" spans="26:27" x14ac:dyDescent="0.2">
      <c r="Z387" s="218"/>
      <c r="AA387" s="218"/>
    </row>
    <row r="388" spans="26:27" x14ac:dyDescent="0.2">
      <c r="Z388" s="218"/>
      <c r="AA388" s="218"/>
    </row>
    <row r="389" spans="26:27" x14ac:dyDescent="0.2">
      <c r="Z389" s="218"/>
      <c r="AA389" s="218"/>
    </row>
    <row r="390" spans="26:27" x14ac:dyDescent="0.2">
      <c r="Z390" s="218"/>
      <c r="AA390" s="218"/>
    </row>
    <row r="391" spans="26:27" x14ac:dyDescent="0.2">
      <c r="Z391" s="218"/>
      <c r="AA391" s="218"/>
    </row>
    <row r="392" spans="26:27" x14ac:dyDescent="0.2">
      <c r="Z392" s="218"/>
      <c r="AA392" s="218"/>
    </row>
    <row r="393" spans="26:27" x14ac:dyDescent="0.2">
      <c r="Z393" s="218"/>
      <c r="AA393" s="218"/>
    </row>
    <row r="394" spans="26:27" x14ac:dyDescent="0.2">
      <c r="Z394" s="218"/>
      <c r="AA394" s="218"/>
    </row>
    <row r="395" spans="26:27" x14ac:dyDescent="0.2">
      <c r="Z395" s="218"/>
      <c r="AA395" s="218"/>
    </row>
    <row r="396" spans="26:27" x14ac:dyDescent="0.2">
      <c r="Z396" s="218"/>
      <c r="AA396" s="218"/>
    </row>
    <row r="397" spans="26:27" x14ac:dyDescent="0.2">
      <c r="Z397" s="218"/>
      <c r="AA397" s="218"/>
    </row>
    <row r="398" spans="26:27" x14ac:dyDescent="0.2">
      <c r="Z398" s="218"/>
      <c r="AA398" s="218"/>
    </row>
    <row r="399" spans="26:27" x14ac:dyDescent="0.2">
      <c r="Z399" s="218"/>
      <c r="AA399" s="218"/>
    </row>
    <row r="400" spans="26:27" x14ac:dyDescent="0.2">
      <c r="Z400" s="218"/>
      <c r="AA400" s="218"/>
    </row>
    <row r="401" spans="26:27" x14ac:dyDescent="0.2">
      <c r="Z401" s="218"/>
      <c r="AA401" s="218"/>
    </row>
    <row r="402" spans="26:27" x14ac:dyDescent="0.2">
      <c r="Z402" s="218"/>
      <c r="AA402" s="218"/>
    </row>
    <row r="403" spans="26:27" x14ac:dyDescent="0.2">
      <c r="Z403" s="218"/>
      <c r="AA403" s="218"/>
    </row>
    <row r="404" spans="26:27" x14ac:dyDescent="0.2">
      <c r="Z404" s="218"/>
      <c r="AA404" s="218"/>
    </row>
    <row r="405" spans="26:27" x14ac:dyDescent="0.2">
      <c r="Z405" s="218"/>
      <c r="AA405" s="218"/>
    </row>
    <row r="406" spans="26:27" x14ac:dyDescent="0.2">
      <c r="Z406" s="218"/>
      <c r="AA406" s="218"/>
    </row>
    <row r="407" spans="26:27" x14ac:dyDescent="0.2">
      <c r="Z407" s="218"/>
      <c r="AA407" s="218"/>
    </row>
    <row r="408" spans="26:27" x14ac:dyDescent="0.2">
      <c r="Z408" s="218"/>
      <c r="AA408" s="218"/>
    </row>
    <row r="409" spans="26:27" x14ac:dyDescent="0.2">
      <c r="Z409" s="218"/>
      <c r="AA409" s="218"/>
    </row>
    <row r="410" spans="26:27" x14ac:dyDescent="0.2">
      <c r="Z410" s="218"/>
      <c r="AA410" s="218"/>
    </row>
    <row r="411" spans="26:27" x14ac:dyDescent="0.2">
      <c r="Z411" s="218"/>
      <c r="AA411" s="218"/>
    </row>
    <row r="412" spans="26:27" x14ac:dyDescent="0.2">
      <c r="Z412" s="218"/>
      <c r="AA412" s="218"/>
    </row>
    <row r="413" spans="26:27" x14ac:dyDescent="0.2">
      <c r="Z413" s="218"/>
      <c r="AA413" s="218"/>
    </row>
    <row r="414" spans="26:27" x14ac:dyDescent="0.2">
      <c r="Z414" s="218"/>
      <c r="AA414" s="218"/>
    </row>
    <row r="415" spans="26:27" x14ac:dyDescent="0.2">
      <c r="Z415" s="218"/>
      <c r="AA415" s="218"/>
    </row>
    <row r="416" spans="26:27" x14ac:dyDescent="0.2">
      <c r="Z416" s="218"/>
      <c r="AA416" s="218"/>
    </row>
    <row r="417" spans="26:27" x14ac:dyDescent="0.2">
      <c r="Z417" s="218"/>
      <c r="AA417" s="218"/>
    </row>
    <row r="418" spans="26:27" x14ac:dyDescent="0.2">
      <c r="Z418" s="218"/>
      <c r="AA418" s="218"/>
    </row>
    <row r="419" spans="26:27" x14ac:dyDescent="0.2">
      <c r="Z419" s="218"/>
      <c r="AA419" s="218"/>
    </row>
    <row r="420" spans="26:27" x14ac:dyDescent="0.2">
      <c r="Z420" s="218"/>
      <c r="AA420" s="218"/>
    </row>
    <row r="421" spans="26:27" x14ac:dyDescent="0.2">
      <c r="Z421" s="218"/>
      <c r="AA421" s="218"/>
    </row>
    <row r="422" spans="26:27" x14ac:dyDescent="0.2">
      <c r="Z422" s="218"/>
      <c r="AA422" s="218"/>
    </row>
    <row r="423" spans="26:27" x14ac:dyDescent="0.2">
      <c r="Z423" s="218"/>
      <c r="AA423" s="218"/>
    </row>
    <row r="424" spans="26:27" x14ac:dyDescent="0.2">
      <c r="Z424" s="218"/>
      <c r="AA424" s="218"/>
    </row>
    <row r="425" spans="26:27" x14ac:dyDescent="0.2">
      <c r="Z425" s="218"/>
      <c r="AA425" s="218"/>
    </row>
    <row r="426" spans="26:27" x14ac:dyDescent="0.2">
      <c r="Z426" s="218"/>
      <c r="AA426" s="218"/>
    </row>
    <row r="427" spans="26:27" x14ac:dyDescent="0.2">
      <c r="Z427" s="218"/>
      <c r="AA427" s="218"/>
    </row>
    <row r="428" spans="26:27" x14ac:dyDescent="0.2">
      <c r="Z428" s="218"/>
      <c r="AA428" s="218"/>
    </row>
    <row r="429" spans="26:27" x14ac:dyDescent="0.2">
      <c r="Z429" s="218"/>
      <c r="AA429" s="218"/>
    </row>
    <row r="430" spans="26:27" x14ac:dyDescent="0.2">
      <c r="Z430" s="218"/>
      <c r="AA430" s="218"/>
    </row>
    <row r="431" spans="26:27" x14ac:dyDescent="0.2">
      <c r="Z431" s="218"/>
      <c r="AA431" s="218"/>
    </row>
    <row r="432" spans="26:27" x14ac:dyDescent="0.2">
      <c r="Z432" s="218"/>
      <c r="AA432" s="218"/>
    </row>
    <row r="433" spans="26:27" x14ac:dyDescent="0.2">
      <c r="Z433" s="218"/>
      <c r="AA433" s="218"/>
    </row>
    <row r="434" spans="26:27" x14ac:dyDescent="0.2">
      <c r="Z434" s="218"/>
      <c r="AA434" s="218"/>
    </row>
    <row r="435" spans="26:27" x14ac:dyDescent="0.2">
      <c r="Z435" s="218"/>
      <c r="AA435" s="218"/>
    </row>
    <row r="436" spans="26:27" x14ac:dyDescent="0.2">
      <c r="Z436" s="218"/>
      <c r="AA436" s="218"/>
    </row>
    <row r="437" spans="26:27" x14ac:dyDescent="0.2">
      <c r="Z437" s="218"/>
      <c r="AA437" s="218"/>
    </row>
    <row r="438" spans="26:27" x14ac:dyDescent="0.2">
      <c r="Z438" s="218"/>
      <c r="AA438" s="218"/>
    </row>
    <row r="439" spans="26:27" x14ac:dyDescent="0.2">
      <c r="Z439" s="218"/>
      <c r="AA439" s="218"/>
    </row>
    <row r="440" spans="26:27" x14ac:dyDescent="0.2">
      <c r="Z440" s="218"/>
      <c r="AA440" s="218"/>
    </row>
    <row r="441" spans="26:27" x14ac:dyDescent="0.2">
      <c r="Z441" s="218"/>
      <c r="AA441" s="218"/>
    </row>
    <row r="442" spans="26:27" x14ac:dyDescent="0.2">
      <c r="Z442" s="218"/>
      <c r="AA442" s="218"/>
    </row>
    <row r="443" spans="26:27" x14ac:dyDescent="0.2">
      <c r="Z443" s="218"/>
      <c r="AA443" s="218"/>
    </row>
    <row r="444" spans="26:27" x14ac:dyDescent="0.2">
      <c r="Z444" s="218"/>
      <c r="AA444" s="218"/>
    </row>
    <row r="445" spans="26:27" x14ac:dyDescent="0.2">
      <c r="Z445" s="218"/>
      <c r="AA445" s="218"/>
    </row>
    <row r="446" spans="26:27" x14ac:dyDescent="0.2">
      <c r="Z446" s="218"/>
      <c r="AA446" s="218"/>
    </row>
    <row r="447" spans="26:27" x14ac:dyDescent="0.2">
      <c r="Z447" s="218"/>
      <c r="AA447" s="218"/>
    </row>
    <row r="448" spans="26:27" x14ac:dyDescent="0.2">
      <c r="Z448" s="218"/>
      <c r="AA448" s="218"/>
    </row>
    <row r="449" spans="26:27" x14ac:dyDescent="0.2">
      <c r="Z449" s="218"/>
      <c r="AA449" s="218"/>
    </row>
    <row r="450" spans="26:27" x14ac:dyDescent="0.2">
      <c r="Z450" s="218"/>
      <c r="AA450" s="218"/>
    </row>
    <row r="451" spans="26:27" x14ac:dyDescent="0.2">
      <c r="Z451" s="218"/>
      <c r="AA451" s="218"/>
    </row>
    <row r="452" spans="26:27" x14ac:dyDescent="0.2">
      <c r="Z452" s="218"/>
      <c r="AA452" s="218"/>
    </row>
    <row r="453" spans="26:27" x14ac:dyDescent="0.2">
      <c r="Z453" s="218"/>
      <c r="AA453" s="218"/>
    </row>
    <row r="454" spans="26:27" x14ac:dyDescent="0.2">
      <c r="Z454" s="218"/>
      <c r="AA454" s="218"/>
    </row>
    <row r="455" spans="26:27" x14ac:dyDescent="0.2">
      <c r="Z455" s="218"/>
      <c r="AA455" s="218"/>
    </row>
    <row r="456" spans="26:27" x14ac:dyDescent="0.2">
      <c r="Z456" s="218"/>
      <c r="AA456" s="218"/>
    </row>
    <row r="457" spans="26:27" x14ac:dyDescent="0.2">
      <c r="Z457" s="218"/>
      <c r="AA457" s="218"/>
    </row>
    <row r="458" spans="26:27" x14ac:dyDescent="0.2">
      <c r="Z458" s="218"/>
      <c r="AA458" s="218"/>
    </row>
    <row r="459" spans="26:27" x14ac:dyDescent="0.2">
      <c r="Z459" s="218"/>
      <c r="AA459" s="218"/>
    </row>
    <row r="460" spans="26:27" x14ac:dyDescent="0.2">
      <c r="Z460" s="218"/>
      <c r="AA460" s="218"/>
    </row>
    <row r="461" spans="26:27" x14ac:dyDescent="0.2">
      <c r="Z461" s="218"/>
      <c r="AA461" s="218"/>
    </row>
    <row r="462" spans="26:27" x14ac:dyDescent="0.2">
      <c r="Z462" s="218"/>
      <c r="AA462" s="218"/>
    </row>
    <row r="463" spans="26:27" x14ac:dyDescent="0.2">
      <c r="Z463" s="218"/>
      <c r="AA463" s="218"/>
    </row>
    <row r="464" spans="26:27" x14ac:dyDescent="0.2">
      <c r="Z464" s="218"/>
      <c r="AA464" s="218"/>
    </row>
    <row r="465" spans="26:27" x14ac:dyDescent="0.2">
      <c r="Z465" s="218"/>
      <c r="AA465" s="218"/>
    </row>
    <row r="466" spans="26:27" x14ac:dyDescent="0.2">
      <c r="Z466" s="218"/>
      <c r="AA466" s="218"/>
    </row>
    <row r="467" spans="26:27" x14ac:dyDescent="0.2">
      <c r="Z467" s="218"/>
      <c r="AA467" s="218"/>
    </row>
    <row r="468" spans="26:27" x14ac:dyDescent="0.2">
      <c r="Z468" s="218"/>
      <c r="AA468" s="218"/>
    </row>
    <row r="469" spans="26:27" x14ac:dyDescent="0.2">
      <c r="Z469" s="218"/>
      <c r="AA469" s="218"/>
    </row>
    <row r="470" spans="26:27" x14ac:dyDescent="0.2">
      <c r="Z470" s="218"/>
      <c r="AA470" s="218"/>
    </row>
    <row r="471" spans="26:27" x14ac:dyDescent="0.2">
      <c r="Z471" s="218"/>
      <c r="AA471" s="218"/>
    </row>
    <row r="472" spans="26:27" x14ac:dyDescent="0.2">
      <c r="Z472" s="218"/>
      <c r="AA472" s="218"/>
    </row>
    <row r="473" spans="26:27" x14ac:dyDescent="0.2">
      <c r="Z473" s="218"/>
      <c r="AA473" s="218"/>
    </row>
    <row r="474" spans="26:27" x14ac:dyDescent="0.2">
      <c r="Z474" s="218"/>
      <c r="AA474" s="218"/>
    </row>
    <row r="475" spans="26:27" x14ac:dyDescent="0.2">
      <c r="Z475" s="218"/>
      <c r="AA475" s="218"/>
    </row>
    <row r="476" spans="26:27" x14ac:dyDescent="0.2">
      <c r="Z476" s="218"/>
      <c r="AA476" s="218"/>
    </row>
    <row r="477" spans="26:27" x14ac:dyDescent="0.2">
      <c r="Z477" s="218"/>
      <c r="AA477" s="218"/>
    </row>
    <row r="478" spans="26:27" x14ac:dyDescent="0.2">
      <c r="Z478" s="218"/>
      <c r="AA478" s="218"/>
    </row>
    <row r="479" spans="26:27" x14ac:dyDescent="0.2">
      <c r="Z479" s="218"/>
      <c r="AA479" s="218"/>
    </row>
    <row r="480" spans="26:27" x14ac:dyDescent="0.2">
      <c r="Z480" s="218"/>
      <c r="AA480" s="218"/>
    </row>
    <row r="481" spans="26:27" x14ac:dyDescent="0.2">
      <c r="Z481" s="218"/>
      <c r="AA481" s="218"/>
    </row>
    <row r="482" spans="26:27" x14ac:dyDescent="0.2">
      <c r="Z482" s="218"/>
      <c r="AA482" s="218"/>
    </row>
    <row r="483" spans="26:27" x14ac:dyDescent="0.2">
      <c r="Z483" s="218"/>
      <c r="AA483" s="218"/>
    </row>
    <row r="484" spans="26:27" x14ac:dyDescent="0.2">
      <c r="Z484" s="218"/>
      <c r="AA484" s="218"/>
    </row>
    <row r="485" spans="26:27" x14ac:dyDescent="0.2">
      <c r="Z485" s="218"/>
      <c r="AA485" s="218"/>
    </row>
    <row r="486" spans="26:27" x14ac:dyDescent="0.2">
      <c r="Z486" s="218"/>
      <c r="AA486" s="218"/>
    </row>
    <row r="487" spans="26:27" x14ac:dyDescent="0.2">
      <c r="Z487" s="218"/>
      <c r="AA487" s="218"/>
    </row>
    <row r="488" spans="26:27" x14ac:dyDescent="0.2">
      <c r="Z488" s="218"/>
      <c r="AA488" s="218"/>
    </row>
    <row r="489" spans="26:27" x14ac:dyDescent="0.2">
      <c r="Z489" s="218"/>
      <c r="AA489" s="218"/>
    </row>
    <row r="490" spans="26:27" x14ac:dyDescent="0.2">
      <c r="Z490" s="218"/>
      <c r="AA490" s="218"/>
    </row>
    <row r="491" spans="26:27" x14ac:dyDescent="0.2">
      <c r="Z491" s="218"/>
      <c r="AA491" s="218"/>
    </row>
    <row r="492" spans="26:27" x14ac:dyDescent="0.2">
      <c r="Z492" s="218"/>
      <c r="AA492" s="218"/>
    </row>
    <row r="493" spans="26:27" x14ac:dyDescent="0.2">
      <c r="Z493" s="218"/>
      <c r="AA493" s="218"/>
    </row>
    <row r="494" spans="26:27" x14ac:dyDescent="0.2">
      <c r="Z494" s="218"/>
      <c r="AA494" s="218"/>
    </row>
    <row r="495" spans="26:27" x14ac:dyDescent="0.2">
      <c r="Z495" s="218"/>
      <c r="AA495" s="218"/>
    </row>
    <row r="496" spans="26:27" x14ac:dyDescent="0.2">
      <c r="Z496" s="218"/>
      <c r="AA496" s="218"/>
    </row>
    <row r="497" spans="26:27" x14ac:dyDescent="0.2">
      <c r="Z497" s="218"/>
      <c r="AA497" s="218"/>
    </row>
    <row r="498" spans="26:27" x14ac:dyDescent="0.2">
      <c r="Z498" s="218"/>
      <c r="AA498" s="218"/>
    </row>
    <row r="499" spans="26:27" x14ac:dyDescent="0.2">
      <c r="Z499" s="218"/>
      <c r="AA499" s="218"/>
    </row>
    <row r="500" spans="26:27" x14ac:dyDescent="0.2">
      <c r="Z500" s="218"/>
      <c r="AA500" s="218"/>
    </row>
    <row r="501" spans="26:27" x14ac:dyDescent="0.2">
      <c r="Z501" s="218"/>
      <c r="AA501" s="218"/>
    </row>
    <row r="502" spans="26:27" x14ac:dyDescent="0.2">
      <c r="Z502" s="218"/>
      <c r="AA502" s="218"/>
    </row>
    <row r="503" spans="26:27" x14ac:dyDescent="0.2">
      <c r="Z503" s="218"/>
      <c r="AA503" s="218"/>
    </row>
    <row r="504" spans="26:27" x14ac:dyDescent="0.2">
      <c r="Z504" s="218"/>
      <c r="AA504" s="218"/>
    </row>
    <row r="505" spans="26:27" x14ac:dyDescent="0.2">
      <c r="Z505" s="218"/>
      <c r="AA505" s="218"/>
    </row>
    <row r="506" spans="26:27" x14ac:dyDescent="0.2">
      <c r="Z506" s="218"/>
      <c r="AA506" s="218"/>
    </row>
    <row r="507" spans="26:27" x14ac:dyDescent="0.2">
      <c r="Z507" s="218"/>
      <c r="AA507" s="218"/>
    </row>
    <row r="508" spans="26:27" x14ac:dyDescent="0.2">
      <c r="Z508" s="218"/>
      <c r="AA508" s="218"/>
    </row>
    <row r="509" spans="26:27" x14ac:dyDescent="0.2">
      <c r="Z509" s="218"/>
      <c r="AA509" s="218"/>
    </row>
    <row r="510" spans="26:27" x14ac:dyDescent="0.2">
      <c r="Z510" s="218"/>
      <c r="AA510" s="218"/>
    </row>
    <row r="511" spans="26:27" x14ac:dyDescent="0.2">
      <c r="Z511" s="218"/>
      <c r="AA511" s="218"/>
    </row>
    <row r="512" spans="26:27" x14ac:dyDescent="0.2">
      <c r="Z512" s="218"/>
      <c r="AA512" s="218"/>
    </row>
    <row r="513" spans="26:27" x14ac:dyDescent="0.2">
      <c r="Z513" s="218"/>
      <c r="AA513" s="218"/>
    </row>
    <row r="514" spans="26:27" x14ac:dyDescent="0.2">
      <c r="Z514" s="218"/>
      <c r="AA514" s="218"/>
    </row>
    <row r="515" spans="26:27" x14ac:dyDescent="0.2">
      <c r="Z515" s="218"/>
      <c r="AA515" s="218"/>
    </row>
    <row r="516" spans="26:27" x14ac:dyDescent="0.2">
      <c r="Z516" s="218"/>
      <c r="AA516" s="218"/>
    </row>
    <row r="517" spans="26:27" x14ac:dyDescent="0.2">
      <c r="Z517" s="218"/>
      <c r="AA517" s="218"/>
    </row>
    <row r="518" spans="26:27" x14ac:dyDescent="0.2">
      <c r="Z518" s="218"/>
      <c r="AA518" s="218"/>
    </row>
    <row r="519" spans="26:27" x14ac:dyDescent="0.2">
      <c r="Z519" s="218"/>
      <c r="AA519" s="218"/>
    </row>
    <row r="520" spans="26:27" x14ac:dyDescent="0.2">
      <c r="Z520" s="218"/>
      <c r="AA520" s="218"/>
    </row>
    <row r="521" spans="26:27" x14ac:dyDescent="0.2">
      <c r="Z521" s="218"/>
      <c r="AA521" s="218"/>
    </row>
    <row r="522" spans="26:27" x14ac:dyDescent="0.2">
      <c r="Z522" s="218"/>
      <c r="AA522" s="218"/>
    </row>
    <row r="523" spans="26:27" x14ac:dyDescent="0.2">
      <c r="Z523" s="218"/>
      <c r="AA523" s="218"/>
    </row>
    <row r="524" spans="26:27" x14ac:dyDescent="0.2">
      <c r="Z524" s="218"/>
      <c r="AA524" s="218"/>
    </row>
    <row r="525" spans="26:27" x14ac:dyDescent="0.2">
      <c r="Z525" s="218"/>
      <c r="AA525" s="218"/>
    </row>
    <row r="526" spans="26:27" x14ac:dyDescent="0.2">
      <c r="Z526" s="218"/>
      <c r="AA526" s="218"/>
    </row>
    <row r="527" spans="26:27" x14ac:dyDescent="0.2">
      <c r="Z527" s="218"/>
      <c r="AA527" s="218"/>
    </row>
    <row r="528" spans="26:27" x14ac:dyDescent="0.2">
      <c r="Z528" s="218"/>
      <c r="AA528" s="218"/>
    </row>
    <row r="529" spans="26:27" x14ac:dyDescent="0.2">
      <c r="Z529" s="218"/>
      <c r="AA529" s="218"/>
    </row>
    <row r="530" spans="26:27" x14ac:dyDescent="0.2">
      <c r="Z530" s="218"/>
      <c r="AA530" s="218"/>
    </row>
    <row r="531" spans="26:27" x14ac:dyDescent="0.2">
      <c r="Z531" s="218"/>
      <c r="AA531" s="218"/>
    </row>
    <row r="532" spans="26:27" x14ac:dyDescent="0.2">
      <c r="Z532" s="218"/>
      <c r="AA532" s="218"/>
    </row>
    <row r="533" spans="26:27" x14ac:dyDescent="0.2">
      <c r="Z533" s="218"/>
      <c r="AA533" s="218"/>
    </row>
    <row r="534" spans="26:27" x14ac:dyDescent="0.2">
      <c r="Z534" s="218"/>
      <c r="AA534" s="218"/>
    </row>
    <row r="535" spans="26:27" x14ac:dyDescent="0.2">
      <c r="Z535" s="218"/>
      <c r="AA535" s="218"/>
    </row>
    <row r="536" spans="26:27" x14ac:dyDescent="0.2">
      <c r="Z536" s="218"/>
      <c r="AA536" s="218"/>
    </row>
    <row r="537" spans="26:27" x14ac:dyDescent="0.2">
      <c r="Z537" s="218"/>
      <c r="AA537" s="218"/>
    </row>
    <row r="538" spans="26:27" x14ac:dyDescent="0.2">
      <c r="Z538" s="218"/>
      <c r="AA538" s="218"/>
    </row>
    <row r="539" spans="26:27" x14ac:dyDescent="0.2">
      <c r="Z539" s="218"/>
      <c r="AA539" s="218"/>
    </row>
    <row r="540" spans="26:27" x14ac:dyDescent="0.2">
      <c r="Z540" s="218"/>
      <c r="AA540" s="218"/>
    </row>
    <row r="541" spans="26:27" x14ac:dyDescent="0.2">
      <c r="Z541" s="218"/>
      <c r="AA541" s="218"/>
    </row>
    <row r="542" spans="26:27" x14ac:dyDescent="0.2">
      <c r="Z542" s="218"/>
      <c r="AA542" s="218"/>
    </row>
    <row r="543" spans="26:27" x14ac:dyDescent="0.2">
      <c r="Z543" s="218"/>
      <c r="AA543" s="218"/>
    </row>
    <row r="544" spans="26:27" x14ac:dyDescent="0.2">
      <c r="Z544" s="218"/>
      <c r="AA544" s="218"/>
    </row>
    <row r="545" spans="26:27" x14ac:dyDescent="0.2">
      <c r="Z545" s="218"/>
      <c r="AA545" s="218"/>
    </row>
    <row r="546" spans="26:27" x14ac:dyDescent="0.2">
      <c r="Z546" s="218"/>
      <c r="AA546" s="218"/>
    </row>
    <row r="547" spans="26:27" x14ac:dyDescent="0.2">
      <c r="Z547" s="218"/>
      <c r="AA547" s="218"/>
    </row>
    <row r="548" spans="26:27" x14ac:dyDescent="0.2">
      <c r="Z548" s="218"/>
      <c r="AA548" s="218"/>
    </row>
    <row r="549" spans="26:27" x14ac:dyDescent="0.2">
      <c r="Z549" s="218"/>
      <c r="AA549" s="218"/>
    </row>
    <row r="550" spans="26:27" x14ac:dyDescent="0.2">
      <c r="Z550" s="218"/>
      <c r="AA550" s="218"/>
    </row>
    <row r="551" spans="26:27" x14ac:dyDescent="0.2">
      <c r="Z551" s="218"/>
      <c r="AA551" s="218"/>
    </row>
    <row r="552" spans="26:27" x14ac:dyDescent="0.2">
      <c r="Z552" s="218"/>
      <c r="AA552" s="218"/>
    </row>
    <row r="553" spans="26:27" x14ac:dyDescent="0.2">
      <c r="Z553" s="218"/>
      <c r="AA553" s="218"/>
    </row>
    <row r="554" spans="26:27" x14ac:dyDescent="0.2">
      <c r="Z554" s="218"/>
      <c r="AA554" s="218"/>
    </row>
    <row r="555" spans="26:27" x14ac:dyDescent="0.2">
      <c r="Z555" s="218"/>
      <c r="AA555" s="218"/>
    </row>
    <row r="556" spans="26:27" x14ac:dyDescent="0.2">
      <c r="Z556" s="218"/>
      <c r="AA556" s="218"/>
    </row>
    <row r="557" spans="26:27" x14ac:dyDescent="0.2">
      <c r="Z557" s="218"/>
      <c r="AA557" s="218"/>
    </row>
    <row r="558" spans="26:27" x14ac:dyDescent="0.2">
      <c r="Z558" s="218"/>
      <c r="AA558" s="218"/>
    </row>
    <row r="559" spans="26:27" x14ac:dyDescent="0.2">
      <c r="Z559" s="218"/>
      <c r="AA559" s="218"/>
    </row>
    <row r="560" spans="26:27" x14ac:dyDescent="0.2">
      <c r="Z560" s="218"/>
      <c r="AA560" s="218"/>
    </row>
    <row r="561" spans="26:27" x14ac:dyDescent="0.2">
      <c r="Z561" s="218"/>
      <c r="AA561" s="218"/>
    </row>
    <row r="562" spans="26:27" x14ac:dyDescent="0.2">
      <c r="Z562" s="218"/>
      <c r="AA562" s="218"/>
    </row>
    <row r="563" spans="26:27" x14ac:dyDescent="0.2">
      <c r="Z563" s="218"/>
      <c r="AA563" s="218"/>
    </row>
    <row r="564" spans="26:27" x14ac:dyDescent="0.2">
      <c r="Z564" s="218"/>
      <c r="AA564" s="218"/>
    </row>
    <row r="565" spans="26:27" x14ac:dyDescent="0.2">
      <c r="Z565" s="218"/>
      <c r="AA565" s="218"/>
    </row>
    <row r="566" spans="26:27" x14ac:dyDescent="0.2">
      <c r="Z566" s="218"/>
      <c r="AA566" s="218"/>
    </row>
    <row r="567" spans="26:27" x14ac:dyDescent="0.2">
      <c r="Z567" s="218"/>
      <c r="AA567" s="218"/>
    </row>
    <row r="568" spans="26:27" x14ac:dyDescent="0.2">
      <c r="Z568" s="218"/>
      <c r="AA568" s="218"/>
    </row>
    <row r="569" spans="26:27" x14ac:dyDescent="0.2">
      <c r="Z569" s="218"/>
      <c r="AA569" s="218"/>
    </row>
    <row r="570" spans="26:27" x14ac:dyDescent="0.2">
      <c r="Z570" s="218"/>
      <c r="AA570" s="218"/>
    </row>
    <row r="571" spans="26:27" x14ac:dyDescent="0.2">
      <c r="Z571" s="218"/>
      <c r="AA571" s="218"/>
    </row>
    <row r="572" spans="26:27" x14ac:dyDescent="0.2">
      <c r="Z572" s="218"/>
      <c r="AA572" s="218"/>
    </row>
    <row r="573" spans="26:27" x14ac:dyDescent="0.2">
      <c r="Z573" s="218"/>
      <c r="AA573" s="218"/>
    </row>
    <row r="574" spans="26:27" x14ac:dyDescent="0.2">
      <c r="Z574" s="218"/>
      <c r="AA574" s="218"/>
    </row>
    <row r="575" spans="26:27" x14ac:dyDescent="0.2">
      <c r="Z575" s="218"/>
      <c r="AA575" s="218"/>
    </row>
    <row r="576" spans="26:27" x14ac:dyDescent="0.2">
      <c r="Z576" s="218"/>
      <c r="AA576" s="218"/>
    </row>
    <row r="577" spans="26:27" x14ac:dyDescent="0.2">
      <c r="Z577" s="218"/>
      <c r="AA577" s="218"/>
    </row>
    <row r="578" spans="26:27" x14ac:dyDescent="0.2">
      <c r="Z578" s="218"/>
      <c r="AA578" s="218"/>
    </row>
    <row r="579" spans="26:27" x14ac:dyDescent="0.2">
      <c r="Z579" s="218"/>
      <c r="AA579" s="218"/>
    </row>
    <row r="580" spans="26:27" x14ac:dyDescent="0.2">
      <c r="Z580" s="218"/>
      <c r="AA580" s="218"/>
    </row>
    <row r="581" spans="26:27" x14ac:dyDescent="0.2">
      <c r="Z581" s="218"/>
      <c r="AA581" s="218"/>
    </row>
    <row r="582" spans="26:27" x14ac:dyDescent="0.2">
      <c r="Z582" s="218"/>
      <c r="AA582" s="218"/>
    </row>
    <row r="583" spans="26:27" x14ac:dyDescent="0.2">
      <c r="Z583" s="218"/>
      <c r="AA583" s="218"/>
    </row>
    <row r="584" spans="26:27" x14ac:dyDescent="0.2">
      <c r="Z584" s="218"/>
      <c r="AA584" s="218"/>
    </row>
    <row r="585" spans="26:27" x14ac:dyDescent="0.2">
      <c r="Z585" s="218"/>
      <c r="AA585" s="218"/>
    </row>
    <row r="586" spans="26:27" x14ac:dyDescent="0.2">
      <c r="Z586" s="218"/>
      <c r="AA586" s="218"/>
    </row>
    <row r="587" spans="26:27" x14ac:dyDescent="0.2">
      <c r="Z587" s="218"/>
      <c r="AA587" s="218"/>
    </row>
    <row r="588" spans="26:27" x14ac:dyDescent="0.2">
      <c r="Z588" s="218"/>
      <c r="AA588" s="218"/>
    </row>
    <row r="589" spans="26:27" x14ac:dyDescent="0.2">
      <c r="Z589" s="218"/>
      <c r="AA589" s="218"/>
    </row>
    <row r="590" spans="26:27" x14ac:dyDescent="0.2">
      <c r="Z590" s="218"/>
      <c r="AA590" s="218"/>
    </row>
    <row r="591" spans="26:27" x14ac:dyDescent="0.2">
      <c r="Z591" s="218"/>
      <c r="AA591" s="218"/>
    </row>
    <row r="592" spans="26:27" x14ac:dyDescent="0.2">
      <c r="Z592" s="218"/>
      <c r="AA592" s="218"/>
    </row>
    <row r="593" spans="26:27" x14ac:dyDescent="0.2">
      <c r="Z593" s="218"/>
      <c r="AA593" s="218"/>
    </row>
    <row r="594" spans="26:27" x14ac:dyDescent="0.2">
      <c r="Z594" s="218"/>
      <c r="AA594" s="218"/>
    </row>
    <row r="595" spans="26:27" x14ac:dyDescent="0.2">
      <c r="Z595" s="218"/>
      <c r="AA595" s="218"/>
    </row>
    <row r="596" spans="26:27" x14ac:dyDescent="0.2">
      <c r="Z596" s="218"/>
      <c r="AA596" s="218"/>
    </row>
    <row r="597" spans="26:27" x14ac:dyDescent="0.2">
      <c r="Z597" s="218"/>
      <c r="AA597" s="218"/>
    </row>
    <row r="598" spans="26:27" x14ac:dyDescent="0.2">
      <c r="Z598" s="218"/>
      <c r="AA598" s="218"/>
    </row>
    <row r="599" spans="26:27" x14ac:dyDescent="0.2">
      <c r="Z599" s="218"/>
      <c r="AA599" s="218"/>
    </row>
    <row r="600" spans="26:27" x14ac:dyDescent="0.2">
      <c r="Z600" s="218"/>
      <c r="AA600" s="218"/>
    </row>
    <row r="601" spans="26:27" x14ac:dyDescent="0.2">
      <c r="Z601" s="218"/>
      <c r="AA601" s="218"/>
    </row>
    <row r="602" spans="26:27" x14ac:dyDescent="0.2">
      <c r="Z602" s="218"/>
      <c r="AA602" s="218"/>
    </row>
    <row r="603" spans="26:27" x14ac:dyDescent="0.2">
      <c r="Z603" s="218"/>
      <c r="AA603" s="218"/>
    </row>
    <row r="604" spans="26:27" x14ac:dyDescent="0.2">
      <c r="Z604" s="218"/>
      <c r="AA604" s="218"/>
    </row>
    <row r="605" spans="26:27" x14ac:dyDescent="0.2">
      <c r="Z605" s="218"/>
      <c r="AA605" s="218"/>
    </row>
    <row r="606" spans="26:27" x14ac:dyDescent="0.2">
      <c r="Z606" s="218"/>
      <c r="AA606" s="218"/>
    </row>
    <row r="607" spans="26:27" x14ac:dyDescent="0.2">
      <c r="Z607" s="218"/>
      <c r="AA607" s="218"/>
    </row>
    <row r="608" spans="26:27" x14ac:dyDescent="0.2">
      <c r="Z608" s="218"/>
      <c r="AA608" s="218"/>
    </row>
    <row r="609" spans="26:27" x14ac:dyDescent="0.2">
      <c r="Z609" s="218"/>
      <c r="AA609" s="218"/>
    </row>
    <row r="610" spans="26:27" x14ac:dyDescent="0.2">
      <c r="Z610" s="218"/>
      <c r="AA610" s="218"/>
    </row>
    <row r="611" spans="26:27" x14ac:dyDescent="0.2">
      <c r="Z611" s="218"/>
      <c r="AA611" s="218"/>
    </row>
    <row r="612" spans="26:27" x14ac:dyDescent="0.2">
      <c r="Z612" s="218"/>
      <c r="AA612" s="218"/>
    </row>
    <row r="613" spans="26:27" x14ac:dyDescent="0.2">
      <c r="Z613" s="218"/>
      <c r="AA613" s="218"/>
    </row>
    <row r="614" spans="26:27" x14ac:dyDescent="0.2">
      <c r="Z614" s="218"/>
      <c r="AA614" s="218"/>
    </row>
    <row r="615" spans="26:27" x14ac:dyDescent="0.2">
      <c r="Z615" s="218"/>
      <c r="AA615" s="218"/>
    </row>
    <row r="616" spans="26:27" x14ac:dyDescent="0.2">
      <c r="Z616" s="218"/>
      <c r="AA616" s="218"/>
    </row>
    <row r="617" spans="26:27" x14ac:dyDescent="0.2">
      <c r="Z617" s="218"/>
      <c r="AA617" s="218"/>
    </row>
    <row r="618" spans="26:27" x14ac:dyDescent="0.2">
      <c r="Z618" s="218"/>
      <c r="AA618" s="218"/>
    </row>
    <row r="619" spans="26:27" x14ac:dyDescent="0.2">
      <c r="Z619" s="218"/>
      <c r="AA619" s="218"/>
    </row>
    <row r="620" spans="26:27" x14ac:dyDescent="0.2">
      <c r="Z620" s="218"/>
      <c r="AA620" s="218"/>
    </row>
    <row r="621" spans="26:27" x14ac:dyDescent="0.2">
      <c r="Z621" s="218"/>
      <c r="AA621" s="218"/>
    </row>
    <row r="622" spans="26:27" x14ac:dyDescent="0.2">
      <c r="Z622" s="218"/>
      <c r="AA622" s="218"/>
    </row>
    <row r="623" spans="26:27" x14ac:dyDescent="0.2">
      <c r="Z623" s="218"/>
      <c r="AA623" s="218"/>
    </row>
    <row r="624" spans="26:27" x14ac:dyDescent="0.2">
      <c r="Z624" s="218"/>
      <c r="AA624" s="218"/>
    </row>
    <row r="625" spans="26:27" x14ac:dyDescent="0.2">
      <c r="Z625" s="218"/>
      <c r="AA625" s="218"/>
    </row>
    <row r="626" spans="26:27" x14ac:dyDescent="0.2">
      <c r="Z626" s="218"/>
      <c r="AA626" s="218"/>
    </row>
    <row r="627" spans="26:27" x14ac:dyDescent="0.2">
      <c r="Z627" s="218"/>
      <c r="AA627" s="218"/>
    </row>
    <row r="628" spans="26:27" x14ac:dyDescent="0.2">
      <c r="Z628" s="218"/>
      <c r="AA628" s="218"/>
    </row>
    <row r="629" spans="26:27" x14ac:dyDescent="0.2">
      <c r="Z629" s="218"/>
      <c r="AA629" s="218"/>
    </row>
    <row r="630" spans="26:27" x14ac:dyDescent="0.2">
      <c r="Z630" s="218"/>
      <c r="AA630" s="218"/>
    </row>
    <row r="631" spans="26:27" x14ac:dyDescent="0.2">
      <c r="Z631" s="218"/>
      <c r="AA631" s="218"/>
    </row>
    <row r="632" spans="26:27" x14ac:dyDescent="0.2">
      <c r="Z632" s="218"/>
      <c r="AA632" s="218"/>
    </row>
    <row r="633" spans="26:27" x14ac:dyDescent="0.2">
      <c r="Z633" s="218"/>
      <c r="AA633" s="218"/>
    </row>
    <row r="634" spans="26:27" x14ac:dyDescent="0.2">
      <c r="Z634" s="218"/>
      <c r="AA634" s="218"/>
    </row>
    <row r="635" spans="26:27" x14ac:dyDescent="0.2">
      <c r="Z635" s="218"/>
      <c r="AA635" s="218"/>
    </row>
    <row r="636" spans="26:27" x14ac:dyDescent="0.2">
      <c r="Z636" s="218"/>
      <c r="AA636" s="218"/>
    </row>
    <row r="637" spans="26:27" x14ac:dyDescent="0.2">
      <c r="Z637" s="218"/>
      <c r="AA637" s="218"/>
    </row>
    <row r="638" spans="26:27" x14ac:dyDescent="0.2">
      <c r="Z638" s="218"/>
      <c r="AA638" s="218"/>
    </row>
    <row r="639" spans="26:27" x14ac:dyDescent="0.2">
      <c r="Z639" s="218"/>
      <c r="AA639" s="218"/>
    </row>
    <row r="640" spans="26:27" x14ac:dyDescent="0.2">
      <c r="Z640" s="218"/>
      <c r="AA640" s="218"/>
    </row>
    <row r="641" spans="26:27" x14ac:dyDescent="0.2">
      <c r="Z641" s="218"/>
      <c r="AA641" s="218"/>
    </row>
    <row r="642" spans="26:27" x14ac:dyDescent="0.2">
      <c r="Z642" s="218"/>
      <c r="AA642" s="218"/>
    </row>
    <row r="643" spans="26:27" x14ac:dyDescent="0.2">
      <c r="Z643" s="218"/>
      <c r="AA643" s="218"/>
    </row>
    <row r="644" spans="26:27" x14ac:dyDescent="0.2">
      <c r="Z644" s="218"/>
      <c r="AA644" s="218"/>
    </row>
    <row r="645" spans="26:27" x14ac:dyDescent="0.2">
      <c r="Z645" s="218"/>
      <c r="AA645" s="218"/>
    </row>
    <row r="646" spans="26:27" x14ac:dyDescent="0.2">
      <c r="Z646" s="218"/>
      <c r="AA646" s="218"/>
    </row>
    <row r="647" spans="26:27" x14ac:dyDescent="0.2">
      <c r="Z647" s="218"/>
      <c r="AA647" s="218"/>
    </row>
    <row r="648" spans="26:27" x14ac:dyDescent="0.2">
      <c r="Z648" s="218"/>
      <c r="AA648" s="218"/>
    </row>
    <row r="649" spans="26:27" x14ac:dyDescent="0.2">
      <c r="Z649" s="218"/>
      <c r="AA649" s="218"/>
    </row>
    <row r="650" spans="26:27" x14ac:dyDescent="0.2">
      <c r="Z650" s="218"/>
      <c r="AA650" s="218"/>
    </row>
    <row r="651" spans="26:27" x14ac:dyDescent="0.2">
      <c r="Z651" s="218"/>
      <c r="AA651" s="218"/>
    </row>
    <row r="652" spans="26:27" x14ac:dyDescent="0.2">
      <c r="Z652" s="218"/>
      <c r="AA652" s="218"/>
    </row>
    <row r="653" spans="26:27" x14ac:dyDescent="0.2">
      <c r="Z653" s="218"/>
      <c r="AA653" s="218"/>
    </row>
    <row r="654" spans="26:27" x14ac:dyDescent="0.2">
      <c r="Z654" s="218"/>
      <c r="AA654" s="218"/>
    </row>
    <row r="655" spans="26:27" x14ac:dyDescent="0.2">
      <c r="Z655" s="218"/>
      <c r="AA655" s="218"/>
    </row>
    <row r="656" spans="26:27" x14ac:dyDescent="0.2">
      <c r="Z656" s="218"/>
      <c r="AA656" s="218"/>
    </row>
    <row r="657" spans="26:27" x14ac:dyDescent="0.2">
      <c r="Z657" s="218"/>
      <c r="AA657" s="218"/>
    </row>
    <row r="658" spans="26:27" x14ac:dyDescent="0.2">
      <c r="Z658" s="218"/>
      <c r="AA658" s="218"/>
    </row>
    <row r="659" spans="26:27" x14ac:dyDescent="0.2">
      <c r="Z659" s="218"/>
      <c r="AA659" s="218"/>
    </row>
    <row r="660" spans="26:27" x14ac:dyDescent="0.2">
      <c r="Z660" s="218"/>
      <c r="AA660" s="218"/>
    </row>
    <row r="661" spans="26:27" x14ac:dyDescent="0.2">
      <c r="Z661" s="218"/>
      <c r="AA661" s="218"/>
    </row>
    <row r="662" spans="26:27" x14ac:dyDescent="0.2">
      <c r="Z662" s="218"/>
      <c r="AA662" s="218"/>
    </row>
    <row r="663" spans="26:27" x14ac:dyDescent="0.2">
      <c r="Z663" s="218"/>
      <c r="AA663" s="218"/>
    </row>
    <row r="664" spans="26:27" x14ac:dyDescent="0.2">
      <c r="Z664" s="218"/>
      <c r="AA664" s="218"/>
    </row>
    <row r="665" spans="26:27" x14ac:dyDescent="0.2">
      <c r="Z665" s="218"/>
      <c r="AA665" s="218"/>
    </row>
    <row r="666" spans="26:27" x14ac:dyDescent="0.2">
      <c r="Z666" s="218"/>
      <c r="AA666" s="218"/>
    </row>
    <row r="667" spans="26:27" x14ac:dyDescent="0.2">
      <c r="Z667" s="218"/>
      <c r="AA667" s="218"/>
    </row>
    <row r="668" spans="26:27" x14ac:dyDescent="0.2">
      <c r="Z668" s="218"/>
      <c r="AA668" s="218"/>
    </row>
    <row r="669" spans="26:27" x14ac:dyDescent="0.2">
      <c r="Z669" s="218"/>
      <c r="AA669" s="218"/>
    </row>
    <row r="670" spans="26:27" x14ac:dyDescent="0.2">
      <c r="Z670" s="218"/>
      <c r="AA670" s="218"/>
    </row>
    <row r="671" spans="26:27" x14ac:dyDescent="0.2">
      <c r="Z671" s="218"/>
      <c r="AA671" s="218"/>
    </row>
    <row r="672" spans="26:27" x14ac:dyDescent="0.2">
      <c r="Z672" s="218"/>
      <c r="AA672" s="218"/>
    </row>
    <row r="673" spans="26:27" x14ac:dyDescent="0.2">
      <c r="Z673" s="218"/>
      <c r="AA673" s="218"/>
    </row>
    <row r="674" spans="26:27" x14ac:dyDescent="0.2">
      <c r="Z674" s="218"/>
      <c r="AA674" s="218"/>
    </row>
    <row r="675" spans="26:27" x14ac:dyDescent="0.2">
      <c r="Z675" s="218"/>
      <c r="AA675" s="218"/>
    </row>
    <row r="676" spans="26:27" x14ac:dyDescent="0.2">
      <c r="Z676" s="218"/>
      <c r="AA676" s="218"/>
    </row>
    <row r="677" spans="26:27" x14ac:dyDescent="0.2">
      <c r="Z677" s="218"/>
      <c r="AA677" s="218"/>
    </row>
    <row r="678" spans="26:27" x14ac:dyDescent="0.2">
      <c r="Z678" s="218"/>
      <c r="AA678" s="218"/>
    </row>
    <row r="679" spans="26:27" x14ac:dyDescent="0.2">
      <c r="Z679" s="218"/>
      <c r="AA679" s="218"/>
    </row>
    <row r="680" spans="26:27" x14ac:dyDescent="0.2">
      <c r="Z680" s="218"/>
      <c r="AA680" s="218"/>
    </row>
    <row r="681" spans="26:27" x14ac:dyDescent="0.2">
      <c r="Z681" s="218"/>
      <c r="AA681" s="218"/>
    </row>
    <row r="682" spans="26:27" x14ac:dyDescent="0.2">
      <c r="Z682" s="218"/>
      <c r="AA682" s="218"/>
    </row>
    <row r="683" spans="26:27" x14ac:dyDescent="0.2">
      <c r="Z683" s="218"/>
      <c r="AA683" s="218"/>
    </row>
    <row r="684" spans="26:27" x14ac:dyDescent="0.2">
      <c r="Z684" s="218"/>
      <c r="AA684" s="218"/>
    </row>
    <row r="685" spans="26:27" x14ac:dyDescent="0.2">
      <c r="Z685" s="218"/>
      <c r="AA685" s="218"/>
    </row>
    <row r="686" spans="26:27" x14ac:dyDescent="0.2">
      <c r="Z686" s="218"/>
      <c r="AA686" s="218"/>
    </row>
    <row r="687" spans="26:27" x14ac:dyDescent="0.2">
      <c r="Z687" s="218"/>
      <c r="AA687" s="218"/>
    </row>
    <row r="688" spans="26:27" x14ac:dyDescent="0.2">
      <c r="Z688" s="218"/>
      <c r="AA688" s="218"/>
    </row>
    <row r="689" spans="26:27" x14ac:dyDescent="0.2">
      <c r="Z689" s="218"/>
      <c r="AA689" s="218"/>
    </row>
    <row r="690" spans="26:27" x14ac:dyDescent="0.2">
      <c r="Z690" s="218"/>
      <c r="AA690" s="218"/>
    </row>
    <row r="691" spans="26:27" x14ac:dyDescent="0.2">
      <c r="Z691" s="218"/>
      <c r="AA691" s="218"/>
    </row>
    <row r="692" spans="26:27" x14ac:dyDescent="0.2">
      <c r="Z692" s="218"/>
      <c r="AA692" s="218"/>
    </row>
    <row r="693" spans="26:27" x14ac:dyDescent="0.2">
      <c r="Z693" s="218"/>
      <c r="AA693" s="218"/>
    </row>
    <row r="694" spans="26:27" x14ac:dyDescent="0.2">
      <c r="Z694" s="218"/>
      <c r="AA694" s="218"/>
    </row>
    <row r="695" spans="26:27" x14ac:dyDescent="0.2">
      <c r="Z695" s="218"/>
      <c r="AA695" s="218"/>
    </row>
    <row r="696" spans="26:27" x14ac:dyDescent="0.2">
      <c r="Z696" s="218"/>
      <c r="AA696" s="218"/>
    </row>
    <row r="697" spans="26:27" x14ac:dyDescent="0.2">
      <c r="Z697" s="218"/>
      <c r="AA697" s="218"/>
    </row>
    <row r="698" spans="26:27" x14ac:dyDescent="0.2">
      <c r="Z698" s="218"/>
      <c r="AA698" s="218"/>
    </row>
    <row r="699" spans="26:27" x14ac:dyDescent="0.2">
      <c r="Z699" s="218"/>
      <c r="AA699" s="218"/>
    </row>
    <row r="700" spans="26:27" x14ac:dyDescent="0.2">
      <c r="Z700" s="218"/>
      <c r="AA700" s="218"/>
    </row>
    <row r="701" spans="26:27" x14ac:dyDescent="0.2">
      <c r="Z701" s="218"/>
      <c r="AA701" s="218"/>
    </row>
    <row r="702" spans="26:27" x14ac:dyDescent="0.2">
      <c r="Z702" s="218"/>
      <c r="AA702" s="218"/>
    </row>
    <row r="703" spans="26:27" x14ac:dyDescent="0.2">
      <c r="Z703" s="218"/>
      <c r="AA703" s="218"/>
    </row>
    <row r="704" spans="26:27" x14ac:dyDescent="0.2">
      <c r="Z704" s="218"/>
      <c r="AA704" s="218"/>
    </row>
    <row r="705" spans="26:27" x14ac:dyDescent="0.2">
      <c r="Z705" s="218"/>
      <c r="AA705" s="218"/>
    </row>
    <row r="706" spans="26:27" x14ac:dyDescent="0.2">
      <c r="Z706" s="218"/>
      <c r="AA706" s="218"/>
    </row>
    <row r="707" spans="26:27" x14ac:dyDescent="0.2">
      <c r="Z707" s="218"/>
      <c r="AA707" s="218"/>
    </row>
    <row r="708" spans="26:27" x14ac:dyDescent="0.2">
      <c r="Z708" s="218"/>
      <c r="AA708" s="218"/>
    </row>
    <row r="709" spans="26:27" x14ac:dyDescent="0.2">
      <c r="Z709" s="218"/>
      <c r="AA709" s="218"/>
    </row>
    <row r="710" spans="26:27" x14ac:dyDescent="0.2">
      <c r="Z710" s="218"/>
      <c r="AA710" s="218"/>
    </row>
    <row r="711" spans="26:27" x14ac:dyDescent="0.2">
      <c r="Z711" s="218"/>
      <c r="AA711" s="218"/>
    </row>
    <row r="712" spans="26:27" x14ac:dyDescent="0.2">
      <c r="Z712" s="218"/>
      <c r="AA712" s="218"/>
    </row>
    <row r="713" spans="26:27" x14ac:dyDescent="0.2">
      <c r="Z713" s="218"/>
      <c r="AA713" s="218"/>
    </row>
    <row r="714" spans="26:27" x14ac:dyDescent="0.2">
      <c r="Z714" s="218"/>
      <c r="AA714" s="218"/>
    </row>
    <row r="715" spans="26:27" x14ac:dyDescent="0.2">
      <c r="Z715" s="218"/>
      <c r="AA715" s="218"/>
    </row>
    <row r="716" spans="26:27" x14ac:dyDescent="0.2">
      <c r="Z716" s="218"/>
      <c r="AA716" s="218"/>
    </row>
    <row r="717" spans="26:27" x14ac:dyDescent="0.2">
      <c r="Z717" s="218"/>
      <c r="AA717" s="218"/>
    </row>
    <row r="718" spans="26:27" x14ac:dyDescent="0.2">
      <c r="Z718" s="218"/>
      <c r="AA718" s="218"/>
    </row>
    <row r="719" spans="26:27" x14ac:dyDescent="0.2">
      <c r="Z719" s="218"/>
      <c r="AA719" s="218"/>
    </row>
    <row r="720" spans="26:27" x14ac:dyDescent="0.2">
      <c r="Z720" s="218"/>
      <c r="AA720" s="218"/>
    </row>
    <row r="721" spans="26:27" x14ac:dyDescent="0.2">
      <c r="Z721" s="218"/>
      <c r="AA721" s="218"/>
    </row>
    <row r="722" spans="26:27" x14ac:dyDescent="0.2">
      <c r="Z722" s="218"/>
      <c r="AA722" s="218"/>
    </row>
    <row r="723" spans="26:27" x14ac:dyDescent="0.2">
      <c r="Z723" s="218"/>
      <c r="AA723" s="218"/>
    </row>
    <row r="724" spans="26:27" x14ac:dyDescent="0.2">
      <c r="Z724" s="218"/>
      <c r="AA724" s="218"/>
    </row>
    <row r="725" spans="26:27" x14ac:dyDescent="0.2">
      <c r="Z725" s="218"/>
      <c r="AA725" s="218"/>
    </row>
    <row r="726" spans="26:27" x14ac:dyDescent="0.2">
      <c r="Z726" s="218"/>
      <c r="AA726" s="218"/>
    </row>
    <row r="727" spans="26:27" x14ac:dyDescent="0.2">
      <c r="Z727" s="218"/>
      <c r="AA727" s="218"/>
    </row>
    <row r="728" spans="26:27" x14ac:dyDescent="0.2">
      <c r="Z728" s="218"/>
      <c r="AA728" s="218"/>
    </row>
    <row r="729" spans="26:27" x14ac:dyDescent="0.2">
      <c r="Z729" s="218"/>
      <c r="AA729" s="218"/>
    </row>
    <row r="730" spans="26:27" x14ac:dyDescent="0.2">
      <c r="Z730" s="218"/>
      <c r="AA730" s="218"/>
    </row>
    <row r="731" spans="26:27" x14ac:dyDescent="0.2">
      <c r="Z731" s="218"/>
      <c r="AA731" s="218"/>
    </row>
    <row r="732" spans="26:27" x14ac:dyDescent="0.2">
      <c r="Z732" s="218"/>
      <c r="AA732" s="218"/>
    </row>
    <row r="733" spans="26:27" x14ac:dyDescent="0.2">
      <c r="Z733" s="218"/>
      <c r="AA733" s="218"/>
    </row>
    <row r="734" spans="26:27" x14ac:dyDescent="0.2">
      <c r="Z734" s="218"/>
      <c r="AA734" s="218"/>
    </row>
    <row r="735" spans="26:27" x14ac:dyDescent="0.2">
      <c r="Z735" s="218"/>
      <c r="AA735" s="218"/>
    </row>
    <row r="736" spans="26:27" x14ac:dyDescent="0.2">
      <c r="Z736" s="218"/>
      <c r="AA736" s="218"/>
    </row>
    <row r="737" spans="26:27" x14ac:dyDescent="0.2">
      <c r="Z737" s="218"/>
      <c r="AA737" s="218"/>
    </row>
    <row r="738" spans="26:27" x14ac:dyDescent="0.2">
      <c r="Z738" s="218"/>
      <c r="AA738" s="218"/>
    </row>
    <row r="739" spans="26:27" x14ac:dyDescent="0.2">
      <c r="Z739" s="218"/>
      <c r="AA739" s="218"/>
    </row>
    <row r="740" spans="26:27" x14ac:dyDescent="0.2">
      <c r="Z740" s="218"/>
      <c r="AA740" s="218"/>
    </row>
    <row r="741" spans="26:27" x14ac:dyDescent="0.2">
      <c r="Z741" s="218"/>
      <c r="AA741" s="218"/>
    </row>
    <row r="742" spans="26:27" x14ac:dyDescent="0.2">
      <c r="Z742" s="218"/>
      <c r="AA742" s="218"/>
    </row>
    <row r="743" spans="26:27" x14ac:dyDescent="0.2">
      <c r="Z743" s="218"/>
      <c r="AA743" s="218"/>
    </row>
    <row r="744" spans="26:27" x14ac:dyDescent="0.2">
      <c r="Z744" s="218"/>
      <c r="AA744" s="218"/>
    </row>
    <row r="745" spans="26:27" x14ac:dyDescent="0.2">
      <c r="Z745" s="218"/>
      <c r="AA745" s="218"/>
    </row>
    <row r="746" spans="26:27" x14ac:dyDescent="0.2">
      <c r="Z746" s="218"/>
      <c r="AA746" s="218"/>
    </row>
    <row r="747" spans="26:27" x14ac:dyDescent="0.2">
      <c r="Z747" s="218"/>
      <c r="AA747" s="218"/>
    </row>
    <row r="748" spans="26:27" x14ac:dyDescent="0.2">
      <c r="Z748" s="218"/>
      <c r="AA748" s="218"/>
    </row>
    <row r="749" spans="26:27" x14ac:dyDescent="0.2">
      <c r="Z749" s="218"/>
      <c r="AA749" s="218"/>
    </row>
    <row r="750" spans="26:27" x14ac:dyDescent="0.2">
      <c r="Z750" s="218"/>
      <c r="AA750" s="218"/>
    </row>
    <row r="751" spans="26:27" x14ac:dyDescent="0.2">
      <c r="Z751" s="218"/>
      <c r="AA751" s="218"/>
    </row>
    <row r="752" spans="26:27" x14ac:dyDescent="0.2">
      <c r="Z752" s="218"/>
      <c r="AA752" s="218"/>
    </row>
    <row r="753" spans="26:27" x14ac:dyDescent="0.2">
      <c r="Z753" s="218"/>
      <c r="AA753" s="218"/>
    </row>
    <row r="754" spans="26:27" x14ac:dyDescent="0.2">
      <c r="Z754" s="218"/>
      <c r="AA754" s="218"/>
    </row>
    <row r="755" spans="26:27" x14ac:dyDescent="0.2">
      <c r="Z755" s="218"/>
      <c r="AA755" s="218"/>
    </row>
    <row r="756" spans="26:27" x14ac:dyDescent="0.2">
      <c r="Z756" s="218"/>
      <c r="AA756" s="218"/>
    </row>
    <row r="757" spans="26:27" x14ac:dyDescent="0.2">
      <c r="Z757" s="218"/>
      <c r="AA757" s="218"/>
    </row>
    <row r="758" spans="26:27" x14ac:dyDescent="0.2">
      <c r="Z758" s="218"/>
      <c r="AA758" s="218"/>
    </row>
    <row r="759" spans="26:27" x14ac:dyDescent="0.2">
      <c r="Z759" s="218"/>
      <c r="AA759" s="218"/>
    </row>
    <row r="760" spans="26:27" x14ac:dyDescent="0.2">
      <c r="Z760" s="218"/>
      <c r="AA760" s="218"/>
    </row>
    <row r="761" spans="26:27" x14ac:dyDescent="0.2">
      <c r="Z761" s="218"/>
      <c r="AA761" s="218"/>
    </row>
    <row r="762" spans="26:27" x14ac:dyDescent="0.2">
      <c r="Z762" s="218"/>
      <c r="AA762" s="218"/>
    </row>
    <row r="763" spans="26:27" x14ac:dyDescent="0.2">
      <c r="Z763" s="218"/>
      <c r="AA763" s="218"/>
    </row>
    <row r="764" spans="26:27" x14ac:dyDescent="0.2">
      <c r="Z764" s="218"/>
      <c r="AA764" s="218"/>
    </row>
    <row r="765" spans="26:27" x14ac:dyDescent="0.2">
      <c r="Z765" s="218"/>
      <c r="AA765" s="218"/>
    </row>
    <row r="766" spans="26:27" x14ac:dyDescent="0.2">
      <c r="Z766" s="218"/>
      <c r="AA766" s="218"/>
    </row>
    <row r="767" spans="26:27" x14ac:dyDescent="0.2">
      <c r="Z767" s="218"/>
      <c r="AA767" s="218"/>
    </row>
    <row r="768" spans="26:27" x14ac:dyDescent="0.2">
      <c r="Z768" s="218"/>
      <c r="AA768" s="218"/>
    </row>
    <row r="769" spans="26:27" x14ac:dyDescent="0.2">
      <c r="Z769" s="218"/>
      <c r="AA769" s="218"/>
    </row>
    <row r="770" spans="26:27" x14ac:dyDescent="0.2">
      <c r="Z770" s="218"/>
      <c r="AA770" s="218"/>
    </row>
    <row r="771" spans="26:27" x14ac:dyDescent="0.2">
      <c r="Z771" s="218"/>
      <c r="AA771" s="218"/>
    </row>
    <row r="772" spans="26:27" x14ac:dyDescent="0.2">
      <c r="Z772" s="218"/>
      <c r="AA772" s="218"/>
    </row>
    <row r="773" spans="26:27" x14ac:dyDescent="0.2">
      <c r="Z773" s="218"/>
      <c r="AA773" s="218"/>
    </row>
    <row r="774" spans="26:27" x14ac:dyDescent="0.2">
      <c r="Z774" s="218"/>
      <c r="AA774" s="218"/>
    </row>
    <row r="775" spans="26:27" x14ac:dyDescent="0.2">
      <c r="Z775" s="218"/>
      <c r="AA775" s="218"/>
    </row>
    <row r="776" spans="26:27" x14ac:dyDescent="0.2">
      <c r="Z776" s="218"/>
      <c r="AA776" s="218"/>
    </row>
    <row r="777" spans="26:27" x14ac:dyDescent="0.2">
      <c r="Z777" s="218"/>
      <c r="AA777" s="218"/>
    </row>
    <row r="778" spans="26:27" x14ac:dyDescent="0.2">
      <c r="Z778" s="218"/>
      <c r="AA778" s="218"/>
    </row>
    <row r="779" spans="26:27" x14ac:dyDescent="0.2">
      <c r="Z779" s="218"/>
      <c r="AA779" s="218"/>
    </row>
    <row r="780" spans="26:27" x14ac:dyDescent="0.2">
      <c r="Z780" s="218"/>
      <c r="AA780" s="218"/>
    </row>
    <row r="781" spans="26:27" x14ac:dyDescent="0.2">
      <c r="Z781" s="218"/>
      <c r="AA781" s="218"/>
    </row>
    <row r="782" spans="26:27" x14ac:dyDescent="0.2">
      <c r="Z782" s="218"/>
      <c r="AA782" s="218"/>
    </row>
    <row r="783" spans="26:27" x14ac:dyDescent="0.2">
      <c r="Z783" s="218"/>
      <c r="AA783" s="218"/>
    </row>
    <row r="784" spans="26:27" x14ac:dyDescent="0.2">
      <c r="Z784" s="218"/>
      <c r="AA784" s="218"/>
    </row>
    <row r="785" spans="26:27" x14ac:dyDescent="0.2">
      <c r="Z785" s="218"/>
      <c r="AA785" s="218"/>
    </row>
    <row r="786" spans="26:27" x14ac:dyDescent="0.2">
      <c r="Z786" s="218"/>
      <c r="AA786" s="218"/>
    </row>
    <row r="787" spans="26:27" x14ac:dyDescent="0.2">
      <c r="Z787" s="218"/>
      <c r="AA787" s="218"/>
    </row>
    <row r="788" spans="26:27" x14ac:dyDescent="0.2">
      <c r="Z788" s="218"/>
      <c r="AA788" s="218"/>
    </row>
    <row r="789" spans="26:27" x14ac:dyDescent="0.2">
      <c r="Z789" s="218"/>
      <c r="AA789" s="218"/>
    </row>
    <row r="790" spans="26:27" x14ac:dyDescent="0.2">
      <c r="Z790" s="218"/>
      <c r="AA790" s="218"/>
    </row>
    <row r="791" spans="26:27" x14ac:dyDescent="0.2">
      <c r="Z791" s="218"/>
      <c r="AA791" s="218"/>
    </row>
    <row r="792" spans="26:27" x14ac:dyDescent="0.2">
      <c r="Z792" s="218"/>
      <c r="AA792" s="218"/>
    </row>
    <row r="793" spans="26:27" x14ac:dyDescent="0.2">
      <c r="Z793" s="218"/>
      <c r="AA793" s="218"/>
    </row>
    <row r="794" spans="26:27" x14ac:dyDescent="0.2">
      <c r="Z794" s="218"/>
      <c r="AA794" s="218"/>
    </row>
    <row r="795" spans="26:27" x14ac:dyDescent="0.2">
      <c r="Z795" s="218"/>
      <c r="AA795" s="218"/>
    </row>
    <row r="796" spans="26:27" x14ac:dyDescent="0.2">
      <c r="Z796" s="218"/>
      <c r="AA796" s="218"/>
    </row>
    <row r="797" spans="26:27" x14ac:dyDescent="0.2">
      <c r="Z797" s="218"/>
      <c r="AA797" s="218"/>
    </row>
    <row r="798" spans="26:27" x14ac:dyDescent="0.2">
      <c r="Z798" s="218"/>
      <c r="AA798" s="218"/>
    </row>
    <row r="799" spans="26:27" x14ac:dyDescent="0.2">
      <c r="Z799" s="218"/>
      <c r="AA799" s="218"/>
    </row>
    <row r="800" spans="26:27" x14ac:dyDescent="0.2">
      <c r="Z800" s="218"/>
      <c r="AA800" s="218"/>
    </row>
    <row r="801" spans="26:27" x14ac:dyDescent="0.2">
      <c r="Z801" s="218"/>
      <c r="AA801" s="218"/>
    </row>
    <row r="802" spans="26:27" x14ac:dyDescent="0.2">
      <c r="Z802" s="218"/>
      <c r="AA802" s="218"/>
    </row>
    <row r="803" spans="26:27" x14ac:dyDescent="0.2">
      <c r="Z803" s="218"/>
      <c r="AA803" s="218"/>
    </row>
    <row r="804" spans="26:27" x14ac:dyDescent="0.2">
      <c r="Z804" s="218"/>
      <c r="AA804" s="218"/>
    </row>
    <row r="805" spans="26:27" x14ac:dyDescent="0.2">
      <c r="Z805" s="218"/>
      <c r="AA805" s="218"/>
    </row>
    <row r="806" spans="26:27" x14ac:dyDescent="0.2">
      <c r="Z806" s="218"/>
      <c r="AA806" s="218"/>
    </row>
    <row r="807" spans="26:27" x14ac:dyDescent="0.2">
      <c r="Z807" s="218"/>
      <c r="AA807" s="218"/>
    </row>
    <row r="808" spans="26:27" x14ac:dyDescent="0.2">
      <c r="Z808" s="218"/>
      <c r="AA808" s="218"/>
    </row>
    <row r="809" spans="26:27" x14ac:dyDescent="0.2">
      <c r="Z809" s="218"/>
      <c r="AA809" s="218"/>
    </row>
    <row r="810" spans="26:27" x14ac:dyDescent="0.2">
      <c r="Z810" s="218"/>
      <c r="AA810" s="218"/>
    </row>
    <row r="811" spans="26:27" x14ac:dyDescent="0.2">
      <c r="Z811" s="218"/>
      <c r="AA811" s="218"/>
    </row>
    <row r="812" spans="26:27" x14ac:dyDescent="0.2">
      <c r="Z812" s="218"/>
      <c r="AA812" s="218"/>
    </row>
    <row r="813" spans="26:27" x14ac:dyDescent="0.2">
      <c r="Z813" s="218"/>
      <c r="AA813" s="218"/>
    </row>
    <row r="814" spans="26:27" x14ac:dyDescent="0.2">
      <c r="Z814" s="218"/>
      <c r="AA814" s="218"/>
    </row>
    <row r="815" spans="26:27" x14ac:dyDescent="0.2">
      <c r="Z815" s="218"/>
      <c r="AA815" s="218"/>
    </row>
    <row r="816" spans="26:27" x14ac:dyDescent="0.2">
      <c r="Z816" s="218"/>
      <c r="AA816" s="218"/>
    </row>
    <row r="817" spans="26:27" x14ac:dyDescent="0.2">
      <c r="Z817" s="218"/>
      <c r="AA817" s="218"/>
    </row>
    <row r="818" spans="26:27" x14ac:dyDescent="0.2">
      <c r="Z818" s="218"/>
      <c r="AA818" s="218"/>
    </row>
    <row r="819" spans="26:27" x14ac:dyDescent="0.2">
      <c r="Z819" s="218"/>
      <c r="AA819" s="218"/>
    </row>
    <row r="820" spans="26:27" x14ac:dyDescent="0.2">
      <c r="Z820" s="218"/>
      <c r="AA820" s="218"/>
    </row>
    <row r="821" spans="26:27" x14ac:dyDescent="0.2">
      <c r="Z821" s="218"/>
      <c r="AA821" s="218"/>
    </row>
    <row r="822" spans="26:27" x14ac:dyDescent="0.2">
      <c r="Z822" s="218"/>
      <c r="AA822" s="218"/>
    </row>
    <row r="823" spans="26:27" x14ac:dyDescent="0.2">
      <c r="Z823" s="218"/>
      <c r="AA823" s="218"/>
    </row>
    <row r="824" spans="26:27" x14ac:dyDescent="0.2">
      <c r="Z824" s="218"/>
      <c r="AA824" s="218"/>
    </row>
    <row r="825" spans="26:27" x14ac:dyDescent="0.2">
      <c r="Z825" s="218"/>
      <c r="AA825" s="218"/>
    </row>
    <row r="826" spans="26:27" x14ac:dyDescent="0.2">
      <c r="Z826" s="218"/>
      <c r="AA826" s="218"/>
    </row>
    <row r="827" spans="26:27" x14ac:dyDescent="0.2">
      <c r="Z827" s="218"/>
      <c r="AA827" s="218"/>
    </row>
    <row r="828" spans="26:27" x14ac:dyDescent="0.2">
      <c r="Z828" s="218"/>
      <c r="AA828" s="218"/>
    </row>
    <row r="829" spans="26:27" x14ac:dyDescent="0.2">
      <c r="Z829" s="218"/>
      <c r="AA829" s="218"/>
    </row>
    <row r="830" spans="26:27" x14ac:dyDescent="0.2">
      <c r="Z830" s="218"/>
      <c r="AA830" s="218"/>
    </row>
    <row r="831" spans="26:27" x14ac:dyDescent="0.2">
      <c r="Z831" s="218"/>
      <c r="AA831" s="218"/>
    </row>
    <row r="832" spans="26:27" x14ac:dyDescent="0.2">
      <c r="Z832" s="218"/>
      <c r="AA832" s="218"/>
    </row>
    <row r="833" spans="26:27" x14ac:dyDescent="0.2">
      <c r="Z833" s="218"/>
      <c r="AA833" s="218"/>
    </row>
    <row r="834" spans="26:27" x14ac:dyDescent="0.2">
      <c r="Z834" s="218"/>
      <c r="AA834" s="218"/>
    </row>
    <row r="835" spans="26:27" x14ac:dyDescent="0.2">
      <c r="Z835" s="218"/>
      <c r="AA835" s="218"/>
    </row>
    <row r="836" spans="26:27" x14ac:dyDescent="0.2">
      <c r="Z836" s="218"/>
      <c r="AA836" s="218"/>
    </row>
    <row r="837" spans="26:27" x14ac:dyDescent="0.2">
      <c r="Z837" s="218"/>
      <c r="AA837" s="218"/>
    </row>
    <row r="838" spans="26:27" x14ac:dyDescent="0.2">
      <c r="Z838" s="218"/>
      <c r="AA838" s="218"/>
    </row>
    <row r="839" spans="26:27" x14ac:dyDescent="0.2">
      <c r="Z839" s="218"/>
      <c r="AA839" s="218"/>
    </row>
    <row r="840" spans="26:27" x14ac:dyDescent="0.2">
      <c r="Z840" s="218"/>
      <c r="AA840" s="218"/>
    </row>
    <row r="841" spans="26:27" x14ac:dyDescent="0.2">
      <c r="Z841" s="218"/>
      <c r="AA841" s="218"/>
    </row>
    <row r="842" spans="26:27" x14ac:dyDescent="0.2">
      <c r="Z842" s="218"/>
      <c r="AA842" s="218"/>
    </row>
    <row r="843" spans="26:27" x14ac:dyDescent="0.2">
      <c r="Z843" s="218"/>
      <c r="AA843" s="218"/>
    </row>
    <row r="844" spans="26:27" x14ac:dyDescent="0.2">
      <c r="Z844" s="218"/>
      <c r="AA844" s="218"/>
    </row>
    <row r="845" spans="26:27" x14ac:dyDescent="0.2">
      <c r="Z845" s="218"/>
      <c r="AA845" s="218"/>
    </row>
    <row r="846" spans="26:27" x14ac:dyDescent="0.2">
      <c r="Z846" s="218"/>
      <c r="AA846" s="218"/>
    </row>
    <row r="847" spans="26:27" x14ac:dyDescent="0.2">
      <c r="Z847" s="218"/>
      <c r="AA847" s="218"/>
    </row>
    <row r="848" spans="26:27" x14ac:dyDescent="0.2">
      <c r="Z848" s="218"/>
      <c r="AA848" s="218"/>
    </row>
    <row r="849" spans="26:27" x14ac:dyDescent="0.2">
      <c r="Z849" s="218"/>
      <c r="AA849" s="218"/>
    </row>
    <row r="850" spans="26:27" x14ac:dyDescent="0.2">
      <c r="Z850" s="218"/>
      <c r="AA850" s="218"/>
    </row>
    <row r="851" spans="26:27" x14ac:dyDescent="0.2">
      <c r="Z851" s="218"/>
      <c r="AA851" s="218"/>
    </row>
    <row r="852" spans="26:27" x14ac:dyDescent="0.2">
      <c r="Z852" s="218"/>
      <c r="AA852" s="218"/>
    </row>
    <row r="853" spans="26:27" x14ac:dyDescent="0.2">
      <c r="Z853" s="218"/>
      <c r="AA853" s="218"/>
    </row>
    <row r="854" spans="26:27" x14ac:dyDescent="0.2">
      <c r="Z854" s="218"/>
      <c r="AA854" s="218"/>
    </row>
    <row r="855" spans="26:27" x14ac:dyDescent="0.2">
      <c r="Z855" s="218"/>
      <c r="AA855" s="218"/>
    </row>
    <row r="856" spans="26:27" x14ac:dyDescent="0.2">
      <c r="Z856" s="218"/>
      <c r="AA856" s="218"/>
    </row>
    <row r="857" spans="26:27" x14ac:dyDescent="0.2">
      <c r="Z857" s="218"/>
      <c r="AA857" s="218"/>
    </row>
    <row r="858" spans="26:27" x14ac:dyDescent="0.2">
      <c r="Z858" s="218"/>
      <c r="AA858" s="218"/>
    </row>
    <row r="859" spans="26:27" x14ac:dyDescent="0.2">
      <c r="Z859" s="218"/>
      <c r="AA859" s="218"/>
    </row>
    <row r="860" spans="26:27" x14ac:dyDescent="0.2">
      <c r="Z860" s="218"/>
      <c r="AA860" s="218"/>
    </row>
    <row r="861" spans="26:27" x14ac:dyDescent="0.2">
      <c r="Z861" s="218"/>
      <c r="AA861" s="218"/>
    </row>
    <row r="862" spans="26:27" x14ac:dyDescent="0.2">
      <c r="Z862" s="218"/>
      <c r="AA862" s="218"/>
    </row>
    <row r="863" spans="26:27" x14ac:dyDescent="0.2">
      <c r="Z863" s="218"/>
      <c r="AA863" s="218"/>
    </row>
    <row r="864" spans="26:27" x14ac:dyDescent="0.2">
      <c r="Z864" s="218"/>
      <c r="AA864" s="218"/>
    </row>
    <row r="865" spans="26:27" x14ac:dyDescent="0.2">
      <c r="Z865" s="218"/>
      <c r="AA865" s="218"/>
    </row>
    <row r="866" spans="26:27" x14ac:dyDescent="0.2">
      <c r="Z866" s="218"/>
      <c r="AA866" s="218"/>
    </row>
    <row r="867" spans="26:27" x14ac:dyDescent="0.2">
      <c r="Z867" s="218"/>
      <c r="AA867" s="218"/>
    </row>
    <row r="868" spans="26:27" x14ac:dyDescent="0.2">
      <c r="Z868" s="218"/>
      <c r="AA868" s="218"/>
    </row>
    <row r="869" spans="26:27" x14ac:dyDescent="0.2">
      <c r="Z869" s="218"/>
      <c r="AA869" s="218"/>
    </row>
    <row r="870" spans="26:27" x14ac:dyDescent="0.2">
      <c r="Z870" s="218"/>
      <c r="AA870" s="218"/>
    </row>
    <row r="871" spans="26:27" x14ac:dyDescent="0.2">
      <c r="Z871" s="218"/>
      <c r="AA871" s="218"/>
    </row>
    <row r="872" spans="26:27" x14ac:dyDescent="0.2">
      <c r="Z872" s="218"/>
      <c r="AA872" s="218"/>
    </row>
    <row r="873" spans="26:27" x14ac:dyDescent="0.2">
      <c r="Z873" s="218"/>
      <c r="AA873" s="218"/>
    </row>
    <row r="874" spans="26:27" x14ac:dyDescent="0.2">
      <c r="Z874" s="218"/>
      <c r="AA874" s="218"/>
    </row>
    <row r="875" spans="26:27" x14ac:dyDescent="0.2">
      <c r="Z875" s="218"/>
      <c r="AA875" s="218"/>
    </row>
    <row r="876" spans="26:27" x14ac:dyDescent="0.2">
      <c r="Z876" s="218"/>
      <c r="AA876" s="218"/>
    </row>
    <row r="877" spans="26:27" x14ac:dyDescent="0.2">
      <c r="Z877" s="218"/>
      <c r="AA877" s="218"/>
    </row>
    <row r="878" spans="26:27" x14ac:dyDescent="0.2">
      <c r="Z878" s="218"/>
      <c r="AA878" s="218"/>
    </row>
    <row r="879" spans="26:27" x14ac:dyDescent="0.2">
      <c r="Z879" s="218"/>
      <c r="AA879" s="218"/>
    </row>
    <row r="880" spans="26:27" x14ac:dyDescent="0.2">
      <c r="Z880" s="218"/>
      <c r="AA880" s="218"/>
    </row>
    <row r="881" spans="26:27" x14ac:dyDescent="0.2">
      <c r="Z881" s="218"/>
      <c r="AA881" s="218"/>
    </row>
    <row r="882" spans="26:27" x14ac:dyDescent="0.2">
      <c r="Z882" s="218"/>
      <c r="AA882" s="218"/>
    </row>
    <row r="883" spans="26:27" x14ac:dyDescent="0.2">
      <c r="Z883" s="218"/>
      <c r="AA883" s="218"/>
    </row>
    <row r="884" spans="26:27" x14ac:dyDescent="0.2">
      <c r="Z884" s="218"/>
      <c r="AA884" s="218"/>
    </row>
    <row r="885" spans="26:27" x14ac:dyDescent="0.2">
      <c r="Z885" s="218"/>
      <c r="AA885" s="218"/>
    </row>
    <row r="886" spans="26:27" x14ac:dyDescent="0.2">
      <c r="Z886" s="218"/>
      <c r="AA886" s="218"/>
    </row>
    <row r="887" spans="26:27" x14ac:dyDescent="0.2">
      <c r="Z887" s="218"/>
      <c r="AA887" s="218"/>
    </row>
    <row r="888" spans="26:27" x14ac:dyDescent="0.2">
      <c r="Z888" s="218"/>
      <c r="AA888" s="218"/>
    </row>
    <row r="889" spans="26:27" x14ac:dyDescent="0.2">
      <c r="Z889" s="218"/>
      <c r="AA889" s="218"/>
    </row>
    <row r="890" spans="26:27" x14ac:dyDescent="0.2">
      <c r="Z890" s="218"/>
      <c r="AA890" s="218"/>
    </row>
    <row r="891" spans="26:27" x14ac:dyDescent="0.2">
      <c r="Z891" s="218"/>
      <c r="AA891" s="218"/>
    </row>
    <row r="892" spans="26:27" x14ac:dyDescent="0.2">
      <c r="Z892" s="218"/>
      <c r="AA892" s="218"/>
    </row>
    <row r="893" spans="26:27" x14ac:dyDescent="0.2">
      <c r="Z893" s="218"/>
      <c r="AA893" s="218"/>
    </row>
    <row r="894" spans="26:27" x14ac:dyDescent="0.2">
      <c r="Z894" s="218"/>
      <c r="AA894" s="218"/>
    </row>
    <row r="895" spans="26:27" x14ac:dyDescent="0.2">
      <c r="Z895" s="218"/>
      <c r="AA895" s="218"/>
    </row>
    <row r="896" spans="26:27" x14ac:dyDescent="0.2">
      <c r="Z896" s="218"/>
      <c r="AA896" s="218"/>
    </row>
    <row r="897" spans="26:27" x14ac:dyDescent="0.2">
      <c r="Z897" s="218"/>
      <c r="AA897" s="218"/>
    </row>
    <row r="898" spans="26:27" x14ac:dyDescent="0.2">
      <c r="Z898" s="218"/>
      <c r="AA898" s="218"/>
    </row>
    <row r="899" spans="26:27" x14ac:dyDescent="0.2">
      <c r="Z899" s="218"/>
      <c r="AA899" s="218"/>
    </row>
    <row r="900" spans="26:27" x14ac:dyDescent="0.2">
      <c r="Z900" s="218"/>
      <c r="AA900" s="218"/>
    </row>
    <row r="901" spans="26:27" x14ac:dyDescent="0.2">
      <c r="Z901" s="218"/>
      <c r="AA901" s="218"/>
    </row>
    <row r="902" spans="26:27" x14ac:dyDescent="0.2">
      <c r="Z902" s="218"/>
      <c r="AA902" s="218"/>
    </row>
    <row r="903" spans="26:27" x14ac:dyDescent="0.2">
      <c r="Z903" s="218"/>
      <c r="AA903" s="218"/>
    </row>
    <row r="904" spans="26:27" x14ac:dyDescent="0.2">
      <c r="Z904" s="218"/>
      <c r="AA904" s="218"/>
    </row>
    <row r="905" spans="26:27" x14ac:dyDescent="0.2">
      <c r="Z905" s="218"/>
      <c r="AA905" s="218"/>
    </row>
    <row r="906" spans="26:27" x14ac:dyDescent="0.2">
      <c r="Z906" s="218"/>
      <c r="AA906" s="218"/>
    </row>
    <row r="907" spans="26:27" x14ac:dyDescent="0.2">
      <c r="Z907" s="218"/>
      <c r="AA907" s="218"/>
    </row>
    <row r="908" spans="26:27" x14ac:dyDescent="0.2">
      <c r="Z908" s="218"/>
      <c r="AA908" s="218"/>
    </row>
    <row r="909" spans="26:27" x14ac:dyDescent="0.2">
      <c r="Z909" s="218"/>
      <c r="AA909" s="218"/>
    </row>
    <row r="910" spans="26:27" x14ac:dyDescent="0.2">
      <c r="Z910" s="218"/>
      <c r="AA910" s="218"/>
    </row>
    <row r="911" spans="26:27" x14ac:dyDescent="0.2">
      <c r="Z911" s="218"/>
      <c r="AA911" s="218"/>
    </row>
    <row r="912" spans="26:27" x14ac:dyDescent="0.2">
      <c r="Z912" s="218"/>
      <c r="AA912" s="218"/>
    </row>
    <row r="913" spans="26:27" x14ac:dyDescent="0.2">
      <c r="Z913" s="218"/>
      <c r="AA913" s="218"/>
    </row>
    <row r="914" spans="26:27" x14ac:dyDescent="0.2">
      <c r="Z914" s="218"/>
      <c r="AA914" s="218"/>
    </row>
    <row r="915" spans="26:27" x14ac:dyDescent="0.2">
      <c r="Z915" s="218"/>
      <c r="AA915" s="218"/>
    </row>
    <row r="916" spans="26:27" x14ac:dyDescent="0.2">
      <c r="Z916" s="218"/>
      <c r="AA916" s="218"/>
    </row>
    <row r="917" spans="26:27" x14ac:dyDescent="0.2">
      <c r="Z917" s="218"/>
      <c r="AA917" s="218"/>
    </row>
    <row r="918" spans="26:27" x14ac:dyDescent="0.2">
      <c r="Z918" s="218"/>
      <c r="AA918" s="218"/>
    </row>
    <row r="919" spans="26:27" x14ac:dyDescent="0.2">
      <c r="Z919" s="218"/>
      <c r="AA919" s="218"/>
    </row>
    <row r="920" spans="26:27" x14ac:dyDescent="0.2">
      <c r="Z920" s="218"/>
      <c r="AA920" s="218"/>
    </row>
    <row r="921" spans="26:27" x14ac:dyDescent="0.2">
      <c r="Z921" s="218"/>
      <c r="AA921" s="218"/>
    </row>
    <row r="922" spans="26:27" x14ac:dyDescent="0.2">
      <c r="Z922" s="218"/>
      <c r="AA922" s="218"/>
    </row>
    <row r="923" spans="26:27" x14ac:dyDescent="0.2">
      <c r="Z923" s="218"/>
      <c r="AA923" s="218"/>
    </row>
    <row r="924" spans="26:27" x14ac:dyDescent="0.2">
      <c r="Z924" s="218"/>
      <c r="AA924" s="218"/>
    </row>
    <row r="925" spans="26:27" x14ac:dyDescent="0.2">
      <c r="Z925" s="218"/>
      <c r="AA925" s="218"/>
    </row>
    <row r="926" spans="26:27" x14ac:dyDescent="0.2">
      <c r="Z926" s="218"/>
      <c r="AA926" s="218"/>
    </row>
    <row r="927" spans="26:27" x14ac:dyDescent="0.2">
      <c r="Z927" s="218"/>
      <c r="AA927" s="218"/>
    </row>
    <row r="928" spans="26:27" x14ac:dyDescent="0.2">
      <c r="Z928" s="218"/>
      <c r="AA928" s="218"/>
    </row>
    <row r="929" spans="26:27" x14ac:dyDescent="0.2">
      <c r="Z929" s="218"/>
      <c r="AA929" s="218"/>
    </row>
    <row r="930" spans="26:27" x14ac:dyDescent="0.2">
      <c r="Z930" s="218"/>
      <c r="AA930" s="218"/>
    </row>
    <row r="931" spans="26:27" x14ac:dyDescent="0.2">
      <c r="Z931" s="218"/>
      <c r="AA931" s="218"/>
    </row>
    <row r="932" spans="26:27" x14ac:dyDescent="0.2">
      <c r="Z932" s="218"/>
      <c r="AA932" s="218"/>
    </row>
    <row r="933" spans="26:27" x14ac:dyDescent="0.2">
      <c r="Z933" s="218"/>
      <c r="AA933" s="218"/>
    </row>
    <row r="934" spans="26:27" x14ac:dyDescent="0.2">
      <c r="Z934" s="218"/>
      <c r="AA934" s="218"/>
    </row>
    <row r="935" spans="26:27" x14ac:dyDescent="0.2">
      <c r="Z935" s="218"/>
      <c r="AA935" s="218"/>
    </row>
    <row r="936" spans="26:27" x14ac:dyDescent="0.2">
      <c r="Z936" s="218"/>
      <c r="AA936" s="218"/>
    </row>
    <row r="937" spans="26:27" x14ac:dyDescent="0.2">
      <c r="Z937" s="218"/>
      <c r="AA937" s="218"/>
    </row>
    <row r="938" spans="26:27" x14ac:dyDescent="0.2">
      <c r="Z938" s="218"/>
      <c r="AA938" s="218"/>
    </row>
    <row r="939" spans="26:27" x14ac:dyDescent="0.2">
      <c r="Z939" s="218"/>
      <c r="AA939" s="218"/>
    </row>
    <row r="940" spans="26:27" x14ac:dyDescent="0.2">
      <c r="Z940" s="218"/>
      <c r="AA940" s="218"/>
    </row>
    <row r="941" spans="26:27" x14ac:dyDescent="0.2">
      <c r="Z941" s="218"/>
      <c r="AA941" s="218"/>
    </row>
    <row r="942" spans="26:27" x14ac:dyDescent="0.2">
      <c r="Z942" s="218"/>
      <c r="AA942" s="218"/>
    </row>
    <row r="943" spans="26:27" x14ac:dyDescent="0.2">
      <c r="Z943" s="218"/>
      <c r="AA943" s="218"/>
    </row>
    <row r="944" spans="26:27" x14ac:dyDescent="0.2">
      <c r="Z944" s="218"/>
      <c r="AA944" s="218"/>
    </row>
    <row r="945" spans="26:27" x14ac:dyDescent="0.2">
      <c r="Z945" s="218"/>
      <c r="AA945" s="218"/>
    </row>
    <row r="946" spans="26:27" x14ac:dyDescent="0.2">
      <c r="Z946" s="218"/>
      <c r="AA946" s="218"/>
    </row>
    <row r="947" spans="26:27" x14ac:dyDescent="0.2">
      <c r="Z947" s="218"/>
      <c r="AA947" s="218"/>
    </row>
    <row r="948" spans="26:27" x14ac:dyDescent="0.2">
      <c r="Z948" s="218"/>
      <c r="AA948" s="218"/>
    </row>
    <row r="949" spans="26:27" x14ac:dyDescent="0.2">
      <c r="Z949" s="218"/>
      <c r="AA949" s="218"/>
    </row>
    <row r="950" spans="26:27" x14ac:dyDescent="0.2">
      <c r="Z950" s="218"/>
      <c r="AA950" s="218"/>
    </row>
    <row r="951" spans="26:27" x14ac:dyDescent="0.2">
      <c r="Z951" s="218"/>
      <c r="AA951" s="218"/>
    </row>
    <row r="952" spans="26:27" x14ac:dyDescent="0.2">
      <c r="Z952" s="218"/>
      <c r="AA952" s="218"/>
    </row>
    <row r="953" spans="26:27" x14ac:dyDescent="0.2">
      <c r="Z953" s="218"/>
      <c r="AA953" s="218"/>
    </row>
    <row r="954" spans="26:27" x14ac:dyDescent="0.2">
      <c r="Z954" s="218"/>
      <c r="AA954" s="218"/>
    </row>
    <row r="955" spans="26:27" x14ac:dyDescent="0.2">
      <c r="Z955" s="218"/>
      <c r="AA955" s="218"/>
    </row>
    <row r="956" spans="26:27" x14ac:dyDescent="0.2">
      <c r="Z956" s="218"/>
      <c r="AA956" s="218"/>
    </row>
    <row r="957" spans="26:27" x14ac:dyDescent="0.2">
      <c r="Z957" s="218"/>
      <c r="AA957" s="218"/>
    </row>
    <row r="958" spans="26:27" x14ac:dyDescent="0.2">
      <c r="Z958" s="218"/>
      <c r="AA958" s="218"/>
    </row>
    <row r="959" spans="26:27" x14ac:dyDescent="0.2">
      <c r="Z959" s="218"/>
      <c r="AA959" s="218"/>
    </row>
    <row r="960" spans="26:27" x14ac:dyDescent="0.2">
      <c r="Z960" s="218"/>
      <c r="AA960" s="218"/>
    </row>
    <row r="961" spans="26:27" x14ac:dyDescent="0.2">
      <c r="Z961" s="218"/>
      <c r="AA961" s="218"/>
    </row>
    <row r="962" spans="26:27" x14ac:dyDescent="0.2">
      <c r="Z962" s="218"/>
      <c r="AA962" s="218"/>
    </row>
    <row r="963" spans="26:27" x14ac:dyDescent="0.2">
      <c r="Z963" s="218"/>
      <c r="AA963" s="218"/>
    </row>
    <row r="964" spans="26:27" x14ac:dyDescent="0.2">
      <c r="Z964" s="218"/>
      <c r="AA964" s="218"/>
    </row>
    <row r="965" spans="26:27" x14ac:dyDescent="0.2">
      <c r="Z965" s="218"/>
      <c r="AA965" s="218"/>
    </row>
    <row r="966" spans="26:27" x14ac:dyDescent="0.2">
      <c r="Z966" s="218"/>
      <c r="AA966" s="218"/>
    </row>
    <row r="967" spans="26:27" x14ac:dyDescent="0.2">
      <c r="Z967" s="218"/>
      <c r="AA967" s="218"/>
    </row>
    <row r="968" spans="26:27" x14ac:dyDescent="0.2">
      <c r="Z968" s="218"/>
      <c r="AA968" s="218"/>
    </row>
    <row r="969" spans="26:27" x14ac:dyDescent="0.2">
      <c r="Z969" s="218"/>
      <c r="AA969" s="218"/>
    </row>
    <row r="970" spans="26:27" x14ac:dyDescent="0.2">
      <c r="Z970" s="218"/>
      <c r="AA970" s="218"/>
    </row>
    <row r="971" spans="26:27" x14ac:dyDescent="0.2">
      <c r="Z971" s="218"/>
      <c r="AA971" s="218"/>
    </row>
    <row r="972" spans="26:27" x14ac:dyDescent="0.2">
      <c r="Z972" s="218"/>
      <c r="AA972" s="218"/>
    </row>
    <row r="973" spans="26:27" x14ac:dyDescent="0.2">
      <c r="Z973" s="218"/>
      <c r="AA973" s="218"/>
    </row>
    <row r="974" spans="26:27" x14ac:dyDescent="0.2">
      <c r="Z974" s="218"/>
      <c r="AA974" s="218"/>
    </row>
    <row r="975" spans="26:27" x14ac:dyDescent="0.2">
      <c r="Z975" s="218"/>
      <c r="AA975" s="218"/>
    </row>
    <row r="976" spans="26:27" x14ac:dyDescent="0.2">
      <c r="Z976" s="218"/>
      <c r="AA976" s="218"/>
    </row>
    <row r="977" spans="26:27" x14ac:dyDescent="0.2">
      <c r="Z977" s="218"/>
      <c r="AA977" s="218"/>
    </row>
    <row r="978" spans="26:27" x14ac:dyDescent="0.2">
      <c r="Z978" s="218"/>
      <c r="AA978" s="218"/>
    </row>
    <row r="979" spans="26:27" x14ac:dyDescent="0.2">
      <c r="Z979" s="218"/>
      <c r="AA979" s="218"/>
    </row>
    <row r="980" spans="26:27" x14ac:dyDescent="0.2">
      <c r="Z980" s="218"/>
      <c r="AA980" s="218"/>
    </row>
    <row r="981" spans="26:27" x14ac:dyDescent="0.2">
      <c r="Z981" s="218"/>
      <c r="AA981" s="218"/>
    </row>
    <row r="982" spans="26:27" x14ac:dyDescent="0.2">
      <c r="Z982" s="218"/>
      <c r="AA982" s="218"/>
    </row>
    <row r="983" spans="26:27" x14ac:dyDescent="0.2">
      <c r="Z983" s="218"/>
      <c r="AA983" s="218"/>
    </row>
    <row r="984" spans="26:27" x14ac:dyDescent="0.2">
      <c r="Z984" s="218"/>
      <c r="AA984" s="218"/>
    </row>
    <row r="985" spans="26:27" x14ac:dyDescent="0.2">
      <c r="Z985" s="218"/>
      <c r="AA985" s="218"/>
    </row>
    <row r="986" spans="26:27" x14ac:dyDescent="0.2">
      <c r="Z986" s="218"/>
      <c r="AA986" s="218"/>
    </row>
    <row r="987" spans="26:27" x14ac:dyDescent="0.2">
      <c r="Z987" s="218"/>
      <c r="AA987" s="218"/>
    </row>
    <row r="988" spans="26:27" x14ac:dyDescent="0.2">
      <c r="Z988" s="218"/>
      <c r="AA988" s="218"/>
    </row>
    <row r="989" spans="26:27" x14ac:dyDescent="0.2">
      <c r="Z989" s="218"/>
      <c r="AA989" s="218"/>
    </row>
    <row r="990" spans="26:27" x14ac:dyDescent="0.2">
      <c r="Z990" s="218"/>
      <c r="AA990" s="218"/>
    </row>
    <row r="991" spans="26:27" x14ac:dyDescent="0.2">
      <c r="Z991" s="218"/>
      <c r="AA991" s="218"/>
    </row>
    <row r="992" spans="26:27" x14ac:dyDescent="0.2">
      <c r="Z992" s="218"/>
      <c r="AA992" s="218"/>
    </row>
    <row r="993" spans="26:27" x14ac:dyDescent="0.2">
      <c r="Z993" s="218"/>
      <c r="AA993" s="218"/>
    </row>
    <row r="994" spans="26:27" x14ac:dyDescent="0.2">
      <c r="Z994" s="218"/>
      <c r="AA994" s="218"/>
    </row>
    <row r="995" spans="26:27" x14ac:dyDescent="0.2">
      <c r="Z995" s="218"/>
      <c r="AA995" s="218"/>
    </row>
    <row r="996" spans="26:27" x14ac:dyDescent="0.2">
      <c r="Z996" s="218"/>
      <c r="AA996" s="218"/>
    </row>
    <row r="997" spans="26:27" x14ac:dyDescent="0.2">
      <c r="Z997" s="218"/>
      <c r="AA997" s="218"/>
    </row>
    <row r="998" spans="26:27" x14ac:dyDescent="0.2">
      <c r="Z998" s="218"/>
      <c r="AA998" s="218"/>
    </row>
    <row r="999" spans="26:27" x14ac:dyDescent="0.2">
      <c r="Z999" s="218"/>
      <c r="AA999" s="218"/>
    </row>
    <row r="1000" spans="26:27" x14ac:dyDescent="0.2">
      <c r="Z1000" s="218"/>
      <c r="AA1000" s="218"/>
    </row>
    <row r="1001" spans="26:27" x14ac:dyDescent="0.2">
      <c r="Z1001" s="218"/>
      <c r="AA1001" s="218"/>
    </row>
    <row r="1002" spans="26:27" x14ac:dyDescent="0.2">
      <c r="Z1002" s="218"/>
      <c r="AA1002" s="218"/>
    </row>
    <row r="1003" spans="26:27" x14ac:dyDescent="0.2">
      <c r="Z1003" s="218"/>
      <c r="AA1003" s="218"/>
    </row>
    <row r="1004" spans="26:27" x14ac:dyDescent="0.2">
      <c r="Z1004" s="218"/>
      <c r="AA1004" s="218"/>
    </row>
    <row r="1005" spans="26:27" x14ac:dyDescent="0.2">
      <c r="Z1005" s="218"/>
      <c r="AA1005" s="218"/>
    </row>
    <row r="1006" spans="26:27" x14ac:dyDescent="0.2">
      <c r="Z1006" s="218"/>
      <c r="AA1006" s="218"/>
    </row>
    <row r="1007" spans="26:27" x14ac:dyDescent="0.2">
      <c r="Z1007" s="218"/>
      <c r="AA1007" s="218"/>
    </row>
    <row r="1008" spans="26:27" x14ac:dyDescent="0.2">
      <c r="Z1008" s="218"/>
      <c r="AA1008" s="218"/>
    </row>
    <row r="1009" spans="26:27" x14ac:dyDescent="0.2">
      <c r="Z1009" s="218"/>
      <c r="AA1009" s="218"/>
    </row>
    <row r="1010" spans="26:27" x14ac:dyDescent="0.2">
      <c r="Z1010" s="218"/>
      <c r="AA1010" s="218"/>
    </row>
    <row r="1011" spans="26:27" x14ac:dyDescent="0.2">
      <c r="Z1011" s="218"/>
      <c r="AA1011" s="218"/>
    </row>
    <row r="1012" spans="26:27" x14ac:dyDescent="0.2">
      <c r="Z1012" s="218"/>
      <c r="AA1012" s="218"/>
    </row>
    <row r="1013" spans="26:27" x14ac:dyDescent="0.2">
      <c r="Z1013" s="218"/>
      <c r="AA1013" s="218"/>
    </row>
    <row r="1014" spans="26:27" x14ac:dyDescent="0.2">
      <c r="Z1014" s="218"/>
      <c r="AA1014" s="218"/>
    </row>
    <row r="1015" spans="26:27" x14ac:dyDescent="0.2">
      <c r="Z1015" s="218"/>
      <c r="AA1015" s="218"/>
    </row>
    <row r="1016" spans="26:27" x14ac:dyDescent="0.2">
      <c r="Z1016" s="218"/>
      <c r="AA1016" s="218"/>
    </row>
    <row r="1017" spans="26:27" x14ac:dyDescent="0.2">
      <c r="Z1017" s="218"/>
      <c r="AA1017" s="218"/>
    </row>
    <row r="1018" spans="26:27" x14ac:dyDescent="0.2">
      <c r="Z1018" s="218"/>
      <c r="AA1018" s="218"/>
    </row>
    <row r="1019" spans="26:27" x14ac:dyDescent="0.2">
      <c r="Z1019" s="218"/>
      <c r="AA1019" s="218"/>
    </row>
    <row r="1020" spans="26:27" x14ac:dyDescent="0.2">
      <c r="Z1020" s="218"/>
      <c r="AA1020" s="218"/>
    </row>
    <row r="1021" spans="26:27" x14ac:dyDescent="0.2">
      <c r="Z1021" s="218"/>
      <c r="AA1021" s="218"/>
    </row>
    <row r="1022" spans="26:27" x14ac:dyDescent="0.2">
      <c r="Z1022" s="218"/>
      <c r="AA1022" s="218"/>
    </row>
    <row r="1023" spans="26:27" x14ac:dyDescent="0.2">
      <c r="Z1023" s="218"/>
      <c r="AA1023" s="218"/>
    </row>
    <row r="1024" spans="26:27" x14ac:dyDescent="0.2">
      <c r="Z1024" s="218"/>
      <c r="AA1024" s="218"/>
    </row>
    <row r="1025" spans="26:27" x14ac:dyDescent="0.2">
      <c r="Z1025" s="218"/>
      <c r="AA1025" s="218"/>
    </row>
    <row r="1026" spans="26:27" x14ac:dyDescent="0.2">
      <c r="Z1026" s="218"/>
      <c r="AA1026" s="218"/>
    </row>
    <row r="1027" spans="26:27" x14ac:dyDescent="0.2">
      <c r="Z1027" s="218"/>
      <c r="AA1027" s="218"/>
    </row>
    <row r="1028" spans="26:27" x14ac:dyDescent="0.2">
      <c r="Z1028" s="218"/>
      <c r="AA1028" s="218"/>
    </row>
    <row r="1029" spans="26:27" x14ac:dyDescent="0.2">
      <c r="Z1029" s="218"/>
      <c r="AA1029" s="218"/>
    </row>
    <row r="1030" spans="26:27" x14ac:dyDescent="0.2">
      <c r="Z1030" s="218"/>
      <c r="AA1030" s="218"/>
    </row>
    <row r="1031" spans="26:27" x14ac:dyDescent="0.2">
      <c r="Z1031" s="218"/>
      <c r="AA1031" s="218"/>
    </row>
    <row r="1032" spans="26:27" x14ac:dyDescent="0.2">
      <c r="Z1032" s="218"/>
      <c r="AA1032" s="218"/>
    </row>
    <row r="1033" spans="26:27" x14ac:dyDescent="0.2">
      <c r="Z1033" s="218"/>
      <c r="AA1033" s="218"/>
    </row>
    <row r="1034" spans="26:27" x14ac:dyDescent="0.2">
      <c r="Z1034" s="218"/>
      <c r="AA1034" s="218"/>
    </row>
    <row r="1035" spans="26:27" x14ac:dyDescent="0.2">
      <c r="Z1035" s="218"/>
      <c r="AA1035" s="218"/>
    </row>
    <row r="1036" spans="26:27" x14ac:dyDescent="0.2">
      <c r="Z1036" s="218"/>
      <c r="AA1036" s="218"/>
    </row>
    <row r="1037" spans="26:27" x14ac:dyDescent="0.2">
      <c r="Z1037" s="218"/>
      <c r="AA1037" s="218"/>
    </row>
    <row r="1038" spans="26:27" x14ac:dyDescent="0.2">
      <c r="Z1038" s="218"/>
      <c r="AA1038" s="218"/>
    </row>
    <row r="1039" spans="26:27" x14ac:dyDescent="0.2">
      <c r="Z1039" s="218"/>
      <c r="AA1039" s="218"/>
    </row>
    <row r="1040" spans="26:27" x14ac:dyDescent="0.2">
      <c r="Z1040" s="218"/>
      <c r="AA1040" s="218"/>
    </row>
    <row r="1041" spans="26:27" x14ac:dyDescent="0.2">
      <c r="Z1041" s="218"/>
      <c r="AA1041" s="218"/>
    </row>
    <row r="1042" spans="26:27" x14ac:dyDescent="0.2">
      <c r="Z1042" s="218"/>
      <c r="AA1042" s="218"/>
    </row>
    <row r="1043" spans="26:27" x14ac:dyDescent="0.2">
      <c r="Z1043" s="218"/>
      <c r="AA1043" s="218"/>
    </row>
    <row r="1044" spans="26:27" x14ac:dyDescent="0.2">
      <c r="Z1044" s="218"/>
      <c r="AA1044" s="218"/>
    </row>
    <row r="1045" spans="26:27" x14ac:dyDescent="0.2">
      <c r="Z1045" s="218"/>
      <c r="AA1045" s="218"/>
    </row>
    <row r="1046" spans="26:27" x14ac:dyDescent="0.2">
      <c r="Z1046" s="218"/>
      <c r="AA1046" s="218"/>
    </row>
    <row r="1047" spans="26:27" x14ac:dyDescent="0.2">
      <c r="Z1047" s="218"/>
      <c r="AA1047" s="218"/>
    </row>
    <row r="1048" spans="26:27" x14ac:dyDescent="0.2">
      <c r="Z1048" s="218"/>
      <c r="AA1048" s="218"/>
    </row>
    <row r="1049" spans="26:27" x14ac:dyDescent="0.2">
      <c r="Z1049" s="218"/>
      <c r="AA1049" s="218"/>
    </row>
    <row r="1050" spans="26:27" x14ac:dyDescent="0.2">
      <c r="Z1050" s="218"/>
      <c r="AA1050" s="218"/>
    </row>
    <row r="1051" spans="26:27" x14ac:dyDescent="0.2">
      <c r="Z1051" s="218"/>
      <c r="AA1051" s="218"/>
    </row>
    <row r="1052" spans="26:27" x14ac:dyDescent="0.2">
      <c r="Z1052" s="218"/>
      <c r="AA1052" s="218"/>
    </row>
    <row r="1053" spans="26:27" x14ac:dyDescent="0.2">
      <c r="Z1053" s="218"/>
      <c r="AA1053" s="218"/>
    </row>
    <row r="1054" spans="26:27" x14ac:dyDescent="0.2">
      <c r="Z1054" s="218"/>
      <c r="AA1054" s="218"/>
    </row>
    <row r="1055" spans="26:27" x14ac:dyDescent="0.2">
      <c r="Z1055" s="218"/>
      <c r="AA1055" s="218"/>
    </row>
    <row r="1056" spans="26:27" x14ac:dyDescent="0.2">
      <c r="Z1056" s="218"/>
      <c r="AA1056" s="218"/>
    </row>
    <row r="1057" spans="26:27" x14ac:dyDescent="0.2">
      <c r="Z1057" s="218"/>
      <c r="AA1057" s="218"/>
    </row>
    <row r="1058" spans="26:27" x14ac:dyDescent="0.2">
      <c r="Z1058" s="218"/>
      <c r="AA1058" s="218"/>
    </row>
    <row r="1059" spans="26:27" x14ac:dyDescent="0.2">
      <c r="Z1059" s="218"/>
      <c r="AA1059" s="218"/>
    </row>
    <row r="1060" spans="26:27" x14ac:dyDescent="0.2">
      <c r="Z1060" s="218"/>
      <c r="AA1060" s="218"/>
    </row>
    <row r="1061" spans="26:27" x14ac:dyDescent="0.2">
      <c r="Z1061" s="218"/>
      <c r="AA1061" s="218"/>
    </row>
    <row r="1062" spans="26:27" x14ac:dyDescent="0.2">
      <c r="Z1062" s="218"/>
      <c r="AA1062" s="218"/>
    </row>
    <row r="1063" spans="26:27" x14ac:dyDescent="0.2">
      <c r="Z1063" s="218"/>
      <c r="AA1063" s="218"/>
    </row>
    <row r="1064" spans="26:27" x14ac:dyDescent="0.2">
      <c r="Z1064" s="218"/>
      <c r="AA1064" s="218"/>
    </row>
    <row r="1065" spans="26:27" x14ac:dyDescent="0.2">
      <c r="Z1065" s="218"/>
      <c r="AA1065" s="218"/>
    </row>
    <row r="1066" spans="26:27" x14ac:dyDescent="0.2">
      <c r="Z1066" s="218"/>
      <c r="AA1066" s="218"/>
    </row>
    <row r="1067" spans="26:27" x14ac:dyDescent="0.2">
      <c r="Z1067" s="218"/>
      <c r="AA1067" s="218"/>
    </row>
    <row r="1068" spans="26:27" x14ac:dyDescent="0.2">
      <c r="Z1068" s="218"/>
      <c r="AA1068" s="218"/>
    </row>
    <row r="1069" spans="26:27" x14ac:dyDescent="0.2">
      <c r="Z1069" s="218"/>
      <c r="AA1069" s="218"/>
    </row>
    <row r="1070" spans="26:27" x14ac:dyDescent="0.2">
      <c r="Z1070" s="218"/>
      <c r="AA1070" s="218"/>
    </row>
    <row r="1071" spans="26:27" x14ac:dyDescent="0.2">
      <c r="Z1071" s="218"/>
      <c r="AA1071" s="218"/>
    </row>
    <row r="1072" spans="26:27" x14ac:dyDescent="0.2">
      <c r="Z1072" s="218"/>
      <c r="AA1072" s="218"/>
    </row>
    <row r="1073" spans="26:27" x14ac:dyDescent="0.2">
      <c r="Z1073" s="218"/>
      <c r="AA1073" s="218"/>
    </row>
    <row r="1074" spans="26:27" x14ac:dyDescent="0.2">
      <c r="Z1074" s="218"/>
      <c r="AA1074" s="218"/>
    </row>
    <row r="1075" spans="26:27" x14ac:dyDescent="0.2">
      <c r="Z1075" s="218"/>
      <c r="AA1075" s="218"/>
    </row>
    <row r="1076" spans="26:27" x14ac:dyDescent="0.2">
      <c r="Z1076" s="218"/>
      <c r="AA1076" s="218"/>
    </row>
    <row r="1077" spans="26:27" x14ac:dyDescent="0.2">
      <c r="Z1077" s="218"/>
      <c r="AA1077" s="218"/>
    </row>
    <row r="1078" spans="26:27" x14ac:dyDescent="0.2">
      <c r="Z1078" s="218"/>
      <c r="AA1078" s="218"/>
    </row>
    <row r="1079" spans="26:27" x14ac:dyDescent="0.2">
      <c r="Z1079" s="218"/>
      <c r="AA1079" s="218"/>
    </row>
    <row r="1080" spans="26:27" x14ac:dyDescent="0.2">
      <c r="Z1080" s="218"/>
      <c r="AA1080" s="218"/>
    </row>
    <row r="1081" spans="26:27" x14ac:dyDescent="0.2">
      <c r="Z1081" s="218"/>
      <c r="AA1081" s="218"/>
    </row>
    <row r="1082" spans="26:27" x14ac:dyDescent="0.2">
      <c r="Z1082" s="218"/>
      <c r="AA1082" s="218"/>
    </row>
    <row r="1083" spans="26:27" x14ac:dyDescent="0.2">
      <c r="Z1083" s="218"/>
      <c r="AA1083" s="218"/>
    </row>
    <row r="1084" spans="26:27" x14ac:dyDescent="0.2">
      <c r="Z1084" s="218"/>
      <c r="AA1084" s="218"/>
    </row>
    <row r="1085" spans="26:27" x14ac:dyDescent="0.2">
      <c r="Z1085" s="218"/>
      <c r="AA1085" s="218"/>
    </row>
    <row r="1086" spans="26:27" x14ac:dyDescent="0.2">
      <c r="Z1086" s="218"/>
      <c r="AA1086" s="218"/>
    </row>
    <row r="1087" spans="26:27" x14ac:dyDescent="0.2">
      <c r="Z1087" s="218"/>
      <c r="AA1087" s="218"/>
    </row>
    <row r="1088" spans="26:27" x14ac:dyDescent="0.2">
      <c r="Z1088" s="218"/>
      <c r="AA1088" s="218"/>
    </row>
    <row r="1089" spans="26:27" x14ac:dyDescent="0.2">
      <c r="Z1089" s="218"/>
      <c r="AA1089" s="218"/>
    </row>
    <row r="1090" spans="26:27" x14ac:dyDescent="0.2">
      <c r="Z1090" s="218"/>
      <c r="AA1090" s="218"/>
    </row>
    <row r="1091" spans="26:27" x14ac:dyDescent="0.2">
      <c r="Z1091" s="218"/>
      <c r="AA1091" s="218"/>
    </row>
    <row r="1092" spans="26:27" x14ac:dyDescent="0.2">
      <c r="Z1092" s="218"/>
      <c r="AA1092" s="218"/>
    </row>
    <row r="1093" spans="26:27" x14ac:dyDescent="0.2">
      <c r="Z1093" s="218"/>
      <c r="AA1093" s="218"/>
    </row>
    <row r="1094" spans="26:27" x14ac:dyDescent="0.2">
      <c r="Z1094" s="218"/>
      <c r="AA1094" s="218"/>
    </row>
    <row r="1095" spans="26:27" x14ac:dyDescent="0.2">
      <c r="Z1095" s="218"/>
      <c r="AA1095" s="218"/>
    </row>
    <row r="1096" spans="26:27" x14ac:dyDescent="0.2">
      <c r="Z1096" s="218"/>
      <c r="AA1096" s="218"/>
    </row>
    <row r="1097" spans="26:27" x14ac:dyDescent="0.2">
      <c r="Z1097" s="218"/>
      <c r="AA1097" s="218"/>
    </row>
    <row r="1098" spans="26:27" x14ac:dyDescent="0.2">
      <c r="Z1098" s="218"/>
      <c r="AA1098" s="218"/>
    </row>
    <row r="1099" spans="26:27" x14ac:dyDescent="0.2">
      <c r="Z1099" s="218"/>
      <c r="AA1099" s="218"/>
    </row>
    <row r="1100" spans="26:27" x14ac:dyDescent="0.2">
      <c r="Z1100" s="218"/>
      <c r="AA1100" s="218"/>
    </row>
    <row r="1101" spans="26:27" x14ac:dyDescent="0.2">
      <c r="Z1101" s="218"/>
      <c r="AA1101" s="218"/>
    </row>
    <row r="1102" spans="26:27" x14ac:dyDescent="0.2">
      <c r="Z1102" s="218"/>
      <c r="AA1102" s="218"/>
    </row>
    <row r="1103" spans="26:27" x14ac:dyDescent="0.2">
      <c r="Z1103" s="218"/>
      <c r="AA1103" s="218"/>
    </row>
    <row r="1104" spans="26:27" x14ac:dyDescent="0.2">
      <c r="Z1104" s="218"/>
      <c r="AA1104" s="218"/>
    </row>
    <row r="1105" spans="26:27" x14ac:dyDescent="0.2">
      <c r="Z1105" s="218"/>
      <c r="AA1105" s="218"/>
    </row>
    <row r="1106" spans="26:27" x14ac:dyDescent="0.2">
      <c r="Z1106" s="218"/>
      <c r="AA1106" s="218"/>
    </row>
    <row r="1107" spans="26:27" x14ac:dyDescent="0.2">
      <c r="Z1107" s="218"/>
      <c r="AA1107" s="218"/>
    </row>
    <row r="1108" spans="26:27" x14ac:dyDescent="0.2">
      <c r="Z1108" s="218"/>
      <c r="AA1108" s="218"/>
    </row>
    <row r="1109" spans="26:27" x14ac:dyDescent="0.2">
      <c r="Z1109" s="218"/>
      <c r="AA1109" s="218"/>
    </row>
    <row r="1110" spans="26:27" x14ac:dyDescent="0.2">
      <c r="Z1110" s="218"/>
      <c r="AA1110" s="218"/>
    </row>
    <row r="1111" spans="26:27" x14ac:dyDescent="0.2">
      <c r="Z1111" s="218"/>
      <c r="AA1111" s="218"/>
    </row>
    <row r="1112" spans="26:27" x14ac:dyDescent="0.2">
      <c r="Z1112" s="218"/>
      <c r="AA1112" s="218"/>
    </row>
    <row r="1113" spans="26:27" x14ac:dyDescent="0.2">
      <c r="Z1113" s="218"/>
      <c r="AA1113" s="218"/>
    </row>
    <row r="1114" spans="26:27" x14ac:dyDescent="0.2">
      <c r="Z1114" s="218"/>
      <c r="AA1114" s="218"/>
    </row>
    <row r="1115" spans="26:27" x14ac:dyDescent="0.2">
      <c r="Z1115" s="218"/>
      <c r="AA1115" s="218"/>
    </row>
    <row r="1116" spans="26:27" x14ac:dyDescent="0.2">
      <c r="Z1116" s="218"/>
      <c r="AA1116" s="218"/>
    </row>
    <row r="1117" spans="26:27" x14ac:dyDescent="0.2">
      <c r="Z1117" s="218"/>
      <c r="AA1117" s="218"/>
    </row>
    <row r="1118" spans="26:27" x14ac:dyDescent="0.2">
      <c r="Z1118" s="218"/>
      <c r="AA1118" s="218"/>
    </row>
    <row r="1119" spans="26:27" x14ac:dyDescent="0.2">
      <c r="Z1119" s="218"/>
      <c r="AA1119" s="218"/>
    </row>
    <row r="1120" spans="26:27" x14ac:dyDescent="0.2">
      <c r="Z1120" s="218"/>
      <c r="AA1120" s="218"/>
    </row>
    <row r="1121" spans="26:27" x14ac:dyDescent="0.2">
      <c r="Z1121" s="218"/>
      <c r="AA1121" s="218"/>
    </row>
    <row r="1122" spans="26:27" x14ac:dyDescent="0.2">
      <c r="Z1122" s="218"/>
      <c r="AA1122" s="218"/>
    </row>
    <row r="1123" spans="26:27" x14ac:dyDescent="0.2">
      <c r="Z1123" s="218"/>
      <c r="AA1123" s="218"/>
    </row>
    <row r="1124" spans="26:27" x14ac:dyDescent="0.2">
      <c r="Z1124" s="218"/>
      <c r="AA1124" s="218"/>
    </row>
    <row r="1125" spans="26:27" x14ac:dyDescent="0.2">
      <c r="Z1125" s="218"/>
      <c r="AA1125" s="218"/>
    </row>
    <row r="1126" spans="26:27" x14ac:dyDescent="0.2">
      <c r="Z1126" s="218"/>
      <c r="AA1126" s="218"/>
    </row>
    <row r="1127" spans="26:27" x14ac:dyDescent="0.2">
      <c r="Z1127" s="218"/>
      <c r="AA1127" s="218"/>
    </row>
    <row r="1128" spans="26:27" x14ac:dyDescent="0.2">
      <c r="Z1128" s="218"/>
      <c r="AA1128" s="218"/>
    </row>
    <row r="1129" spans="26:27" x14ac:dyDescent="0.2">
      <c r="Z1129" s="218"/>
      <c r="AA1129" s="218"/>
    </row>
    <row r="1130" spans="26:27" x14ac:dyDescent="0.2">
      <c r="Z1130" s="218"/>
      <c r="AA1130" s="218"/>
    </row>
    <row r="1131" spans="26:27" x14ac:dyDescent="0.2">
      <c r="Z1131" s="218"/>
      <c r="AA1131" s="218"/>
    </row>
    <row r="1132" spans="26:27" x14ac:dyDescent="0.2">
      <c r="Z1132" s="218"/>
      <c r="AA1132" s="218"/>
    </row>
    <row r="1133" spans="26:27" x14ac:dyDescent="0.2">
      <c r="Z1133" s="218"/>
      <c r="AA1133" s="218"/>
    </row>
    <row r="1134" spans="26:27" x14ac:dyDescent="0.2">
      <c r="Z1134" s="218"/>
      <c r="AA1134" s="218"/>
    </row>
    <row r="1135" spans="26:27" x14ac:dyDescent="0.2">
      <c r="Z1135" s="218"/>
      <c r="AA1135" s="218"/>
    </row>
    <row r="1136" spans="26:27" x14ac:dyDescent="0.2">
      <c r="Z1136" s="218"/>
      <c r="AA1136" s="218"/>
    </row>
    <row r="1137" spans="26:27" x14ac:dyDescent="0.2">
      <c r="Z1137" s="218"/>
      <c r="AA1137" s="218"/>
    </row>
    <row r="1138" spans="26:27" x14ac:dyDescent="0.2">
      <c r="Z1138" s="218"/>
      <c r="AA1138" s="218"/>
    </row>
    <row r="1139" spans="26:27" x14ac:dyDescent="0.2">
      <c r="Z1139" s="218"/>
      <c r="AA1139" s="218"/>
    </row>
    <row r="1140" spans="26:27" x14ac:dyDescent="0.2">
      <c r="Z1140" s="218"/>
      <c r="AA1140" s="218"/>
    </row>
    <row r="1141" spans="26:27" x14ac:dyDescent="0.2">
      <c r="Z1141" s="218"/>
      <c r="AA1141" s="218"/>
    </row>
    <row r="1142" spans="26:27" x14ac:dyDescent="0.2">
      <c r="Z1142" s="218"/>
      <c r="AA1142" s="218"/>
    </row>
    <row r="1143" spans="26:27" x14ac:dyDescent="0.2">
      <c r="Z1143" s="218"/>
      <c r="AA1143" s="218"/>
    </row>
    <row r="1144" spans="26:27" x14ac:dyDescent="0.2">
      <c r="Z1144" s="218"/>
      <c r="AA1144" s="218"/>
    </row>
    <row r="1145" spans="26:27" x14ac:dyDescent="0.2">
      <c r="Z1145" s="218"/>
      <c r="AA1145" s="218"/>
    </row>
    <row r="1146" spans="26:27" x14ac:dyDescent="0.2">
      <c r="Z1146" s="218"/>
      <c r="AA1146" s="218"/>
    </row>
    <row r="1147" spans="26:27" x14ac:dyDescent="0.2">
      <c r="Z1147" s="218"/>
      <c r="AA1147" s="218"/>
    </row>
    <row r="1148" spans="26:27" x14ac:dyDescent="0.2">
      <c r="Z1148" s="218"/>
      <c r="AA1148" s="218"/>
    </row>
    <row r="1149" spans="26:27" x14ac:dyDescent="0.2">
      <c r="Z1149" s="218"/>
      <c r="AA1149" s="218"/>
    </row>
    <row r="1150" spans="26:27" x14ac:dyDescent="0.2">
      <c r="Z1150" s="218"/>
      <c r="AA1150" s="218"/>
    </row>
    <row r="1151" spans="26:27" x14ac:dyDescent="0.2">
      <c r="Z1151" s="218"/>
      <c r="AA1151" s="218"/>
    </row>
    <row r="1152" spans="26:27" x14ac:dyDescent="0.2">
      <c r="Z1152" s="218"/>
      <c r="AA1152" s="218"/>
    </row>
    <row r="1153" spans="26:27" x14ac:dyDescent="0.2">
      <c r="Z1153" s="218"/>
      <c r="AA1153" s="218"/>
    </row>
    <row r="1154" spans="26:27" x14ac:dyDescent="0.2">
      <c r="Z1154" s="218"/>
      <c r="AA1154" s="218"/>
    </row>
    <row r="1155" spans="26:27" x14ac:dyDescent="0.2">
      <c r="Z1155" s="218"/>
      <c r="AA1155" s="218"/>
    </row>
    <row r="1156" spans="26:27" x14ac:dyDescent="0.2">
      <c r="Z1156" s="218"/>
      <c r="AA1156" s="218"/>
    </row>
    <row r="1157" spans="26:27" x14ac:dyDescent="0.2">
      <c r="Z1157" s="218"/>
      <c r="AA1157" s="218"/>
    </row>
    <row r="1158" spans="26:27" x14ac:dyDescent="0.2">
      <c r="Z1158" s="218"/>
      <c r="AA1158" s="218"/>
    </row>
    <row r="1159" spans="26:27" x14ac:dyDescent="0.2">
      <c r="Z1159" s="218"/>
      <c r="AA1159" s="218"/>
    </row>
    <row r="1160" spans="26:27" x14ac:dyDescent="0.2">
      <c r="Z1160" s="218"/>
      <c r="AA1160" s="218"/>
    </row>
    <row r="1161" spans="26:27" x14ac:dyDescent="0.2">
      <c r="Z1161" s="218"/>
      <c r="AA1161" s="218"/>
    </row>
    <row r="1162" spans="26:27" x14ac:dyDescent="0.2">
      <c r="Z1162" s="218"/>
      <c r="AA1162" s="218"/>
    </row>
    <row r="1163" spans="26:27" x14ac:dyDescent="0.2">
      <c r="Z1163" s="218"/>
      <c r="AA1163" s="218"/>
    </row>
    <row r="1164" spans="26:27" x14ac:dyDescent="0.2">
      <c r="Z1164" s="218"/>
      <c r="AA1164" s="218"/>
    </row>
    <row r="1165" spans="26:27" x14ac:dyDescent="0.2">
      <c r="Z1165" s="218"/>
      <c r="AA1165" s="218"/>
    </row>
    <row r="1166" spans="26:27" x14ac:dyDescent="0.2">
      <c r="Z1166" s="218"/>
      <c r="AA1166" s="218"/>
    </row>
    <row r="1167" spans="26:27" x14ac:dyDescent="0.2">
      <c r="Z1167" s="218"/>
      <c r="AA1167" s="218"/>
    </row>
    <row r="1168" spans="26:27" x14ac:dyDescent="0.2">
      <c r="Z1168" s="218"/>
      <c r="AA1168" s="218"/>
    </row>
    <row r="1169" spans="26:27" x14ac:dyDescent="0.2">
      <c r="Z1169" s="218"/>
      <c r="AA1169" s="218"/>
    </row>
    <row r="1170" spans="26:27" x14ac:dyDescent="0.2">
      <c r="Z1170" s="218"/>
      <c r="AA1170" s="218"/>
    </row>
    <row r="1171" spans="26:27" x14ac:dyDescent="0.2">
      <c r="Z1171" s="218"/>
      <c r="AA1171" s="218"/>
    </row>
    <row r="1172" spans="26:27" x14ac:dyDescent="0.2">
      <c r="Z1172" s="218"/>
      <c r="AA1172" s="218"/>
    </row>
    <row r="1173" spans="26:27" x14ac:dyDescent="0.2">
      <c r="Z1173" s="218"/>
      <c r="AA1173" s="218"/>
    </row>
    <row r="1174" spans="26:27" x14ac:dyDescent="0.2">
      <c r="Z1174" s="218"/>
      <c r="AA1174" s="218"/>
    </row>
    <row r="1175" spans="26:27" x14ac:dyDescent="0.2">
      <c r="Z1175" s="218"/>
      <c r="AA1175" s="218"/>
    </row>
    <row r="1176" spans="26:27" x14ac:dyDescent="0.2">
      <c r="Z1176" s="218"/>
      <c r="AA1176" s="218"/>
    </row>
    <row r="1177" spans="26:27" x14ac:dyDescent="0.2">
      <c r="Z1177" s="218"/>
      <c r="AA1177" s="218"/>
    </row>
    <row r="1178" spans="26:27" x14ac:dyDescent="0.2">
      <c r="Z1178" s="218"/>
      <c r="AA1178" s="218"/>
    </row>
    <row r="1179" spans="26:27" x14ac:dyDescent="0.2">
      <c r="Z1179" s="218"/>
      <c r="AA1179" s="218"/>
    </row>
    <row r="1180" spans="26:27" x14ac:dyDescent="0.2">
      <c r="Z1180" s="218"/>
      <c r="AA1180" s="218"/>
    </row>
    <row r="1181" spans="26:27" x14ac:dyDescent="0.2">
      <c r="Z1181" s="218"/>
      <c r="AA1181" s="218"/>
    </row>
    <row r="1182" spans="26:27" x14ac:dyDescent="0.2">
      <c r="Z1182" s="218"/>
      <c r="AA1182" s="218"/>
    </row>
    <row r="1183" spans="26:27" x14ac:dyDescent="0.2">
      <c r="Z1183" s="218"/>
      <c r="AA1183" s="218"/>
    </row>
    <row r="1184" spans="26:27" x14ac:dyDescent="0.2">
      <c r="Z1184" s="218"/>
      <c r="AA1184" s="218"/>
    </row>
    <row r="1185" spans="26:27" x14ac:dyDescent="0.2">
      <c r="Z1185" s="218"/>
      <c r="AA1185" s="218"/>
    </row>
    <row r="1186" spans="26:27" x14ac:dyDescent="0.2">
      <c r="Z1186" s="218"/>
      <c r="AA1186" s="218"/>
    </row>
    <row r="1187" spans="26:27" x14ac:dyDescent="0.2">
      <c r="Z1187" s="218"/>
      <c r="AA1187" s="218"/>
    </row>
    <row r="1188" spans="26:27" x14ac:dyDescent="0.2">
      <c r="Z1188" s="218"/>
      <c r="AA1188" s="218"/>
    </row>
    <row r="1189" spans="26:27" x14ac:dyDescent="0.2">
      <c r="Z1189" s="218"/>
      <c r="AA1189" s="218"/>
    </row>
    <row r="1190" spans="26:27" x14ac:dyDescent="0.2">
      <c r="Z1190" s="218"/>
      <c r="AA1190" s="218"/>
    </row>
    <row r="1191" spans="26:27" x14ac:dyDescent="0.2">
      <c r="Z1191" s="218"/>
      <c r="AA1191" s="218"/>
    </row>
    <row r="1192" spans="26:27" x14ac:dyDescent="0.2">
      <c r="Z1192" s="218"/>
      <c r="AA1192" s="218"/>
    </row>
    <row r="1193" spans="26:27" x14ac:dyDescent="0.2">
      <c r="Z1193" s="218"/>
      <c r="AA1193" s="218"/>
    </row>
    <row r="1194" spans="26:27" x14ac:dyDescent="0.2">
      <c r="Z1194" s="218"/>
      <c r="AA1194" s="218"/>
    </row>
    <row r="1195" spans="26:27" x14ac:dyDescent="0.2">
      <c r="Z1195" s="218"/>
      <c r="AA1195" s="218"/>
    </row>
    <row r="1196" spans="26:27" x14ac:dyDescent="0.2">
      <c r="Z1196" s="218"/>
      <c r="AA1196" s="218"/>
    </row>
    <row r="1197" spans="26:27" x14ac:dyDescent="0.2">
      <c r="Z1197" s="218"/>
      <c r="AA1197" s="218"/>
    </row>
    <row r="1198" spans="26:27" x14ac:dyDescent="0.2">
      <c r="Z1198" s="218"/>
      <c r="AA1198" s="218"/>
    </row>
    <row r="1199" spans="26:27" x14ac:dyDescent="0.2">
      <c r="Z1199" s="218"/>
      <c r="AA1199" s="218"/>
    </row>
    <row r="1200" spans="26:27" x14ac:dyDescent="0.2">
      <c r="Z1200" s="218"/>
      <c r="AA1200" s="218"/>
    </row>
    <row r="1201" spans="26:27" x14ac:dyDescent="0.2">
      <c r="Z1201" s="218"/>
      <c r="AA1201" s="218"/>
    </row>
    <row r="1202" spans="26:27" x14ac:dyDescent="0.2">
      <c r="Z1202" s="218"/>
      <c r="AA1202" s="218"/>
    </row>
    <row r="1203" spans="26:27" x14ac:dyDescent="0.2">
      <c r="Z1203" s="218"/>
      <c r="AA1203" s="218"/>
    </row>
    <row r="1204" spans="26:27" x14ac:dyDescent="0.2">
      <c r="Z1204" s="218"/>
      <c r="AA1204" s="218"/>
    </row>
    <row r="1205" spans="26:27" x14ac:dyDescent="0.2">
      <c r="Z1205" s="218"/>
      <c r="AA1205" s="218"/>
    </row>
    <row r="1206" spans="26:27" x14ac:dyDescent="0.2">
      <c r="Z1206" s="218"/>
      <c r="AA1206" s="218"/>
    </row>
    <row r="1207" spans="26:27" x14ac:dyDescent="0.2">
      <c r="Z1207" s="218"/>
      <c r="AA1207" s="218"/>
    </row>
    <row r="1208" spans="26:27" x14ac:dyDescent="0.2">
      <c r="Z1208" s="218"/>
      <c r="AA1208" s="218"/>
    </row>
    <row r="1209" spans="26:27" x14ac:dyDescent="0.2">
      <c r="Z1209" s="218"/>
      <c r="AA1209" s="218"/>
    </row>
    <row r="1210" spans="26:27" x14ac:dyDescent="0.2">
      <c r="Z1210" s="218"/>
      <c r="AA1210" s="218"/>
    </row>
    <row r="1211" spans="26:27" x14ac:dyDescent="0.2">
      <c r="Z1211" s="218"/>
      <c r="AA1211" s="218"/>
    </row>
    <row r="1212" spans="26:27" x14ac:dyDescent="0.2">
      <c r="Z1212" s="218"/>
      <c r="AA1212" s="218"/>
    </row>
    <row r="1213" spans="26:27" x14ac:dyDescent="0.2">
      <c r="Z1213" s="218"/>
      <c r="AA1213" s="218"/>
    </row>
    <row r="1214" spans="26:27" x14ac:dyDescent="0.2">
      <c r="Z1214" s="218"/>
      <c r="AA1214" s="218"/>
    </row>
    <row r="1215" spans="26:27" x14ac:dyDescent="0.2">
      <c r="Z1215" s="218"/>
      <c r="AA1215" s="218"/>
    </row>
    <row r="1216" spans="26:27" x14ac:dyDescent="0.2">
      <c r="Z1216" s="218"/>
      <c r="AA1216" s="218"/>
    </row>
    <row r="1217" spans="26:27" x14ac:dyDescent="0.2">
      <c r="Z1217" s="218"/>
      <c r="AA1217" s="218"/>
    </row>
    <row r="1218" spans="26:27" x14ac:dyDescent="0.2">
      <c r="Z1218" s="218"/>
      <c r="AA1218" s="218"/>
    </row>
    <row r="1219" spans="26:27" x14ac:dyDescent="0.2">
      <c r="Z1219" s="218"/>
      <c r="AA1219" s="218"/>
    </row>
    <row r="1220" spans="26:27" x14ac:dyDescent="0.2">
      <c r="Z1220" s="218"/>
      <c r="AA1220" s="218"/>
    </row>
    <row r="1221" spans="26:27" x14ac:dyDescent="0.2">
      <c r="Z1221" s="218"/>
      <c r="AA1221" s="218"/>
    </row>
    <row r="1222" spans="26:27" x14ac:dyDescent="0.2">
      <c r="Z1222" s="218"/>
      <c r="AA1222" s="218"/>
    </row>
    <row r="1223" spans="26:27" x14ac:dyDescent="0.2">
      <c r="Z1223" s="218"/>
      <c r="AA1223" s="218"/>
    </row>
    <row r="1224" spans="26:27" x14ac:dyDescent="0.2">
      <c r="Z1224" s="218"/>
      <c r="AA1224" s="218"/>
    </row>
    <row r="1225" spans="26:27" x14ac:dyDescent="0.2">
      <c r="Z1225" s="218"/>
      <c r="AA1225" s="218"/>
    </row>
    <row r="1226" spans="26:27" x14ac:dyDescent="0.2">
      <c r="Z1226" s="218"/>
      <c r="AA1226" s="218"/>
    </row>
    <row r="1227" spans="26:27" x14ac:dyDescent="0.2">
      <c r="Z1227" s="218"/>
      <c r="AA1227" s="218"/>
    </row>
    <row r="1228" spans="26:27" x14ac:dyDescent="0.2">
      <c r="Z1228" s="218"/>
      <c r="AA1228" s="218"/>
    </row>
    <row r="1229" spans="26:27" x14ac:dyDescent="0.2">
      <c r="Z1229" s="218"/>
      <c r="AA1229" s="218"/>
    </row>
    <row r="1230" spans="26:27" x14ac:dyDescent="0.2">
      <c r="Z1230" s="218"/>
      <c r="AA1230" s="218"/>
    </row>
    <row r="1231" spans="26:27" x14ac:dyDescent="0.2">
      <c r="Z1231" s="218"/>
      <c r="AA1231" s="218"/>
    </row>
    <row r="1232" spans="26:27" x14ac:dyDescent="0.2">
      <c r="Z1232" s="218"/>
      <c r="AA1232" s="218"/>
    </row>
    <row r="1233" spans="26:27" x14ac:dyDescent="0.2">
      <c r="Z1233" s="218"/>
      <c r="AA1233" s="218"/>
    </row>
    <row r="1234" spans="26:27" x14ac:dyDescent="0.2">
      <c r="Z1234" s="218"/>
      <c r="AA1234" s="218"/>
    </row>
    <row r="1235" spans="26:27" x14ac:dyDescent="0.2">
      <c r="Z1235" s="218"/>
      <c r="AA1235" s="218"/>
    </row>
    <row r="1236" spans="26:27" x14ac:dyDescent="0.2">
      <c r="Z1236" s="218"/>
      <c r="AA1236" s="218"/>
    </row>
    <row r="1237" spans="26:27" x14ac:dyDescent="0.2">
      <c r="Z1237" s="218"/>
      <c r="AA1237" s="218"/>
    </row>
    <row r="1238" spans="26:27" x14ac:dyDescent="0.2">
      <c r="Z1238" s="218"/>
      <c r="AA1238" s="218"/>
    </row>
    <row r="1239" spans="26:27" x14ac:dyDescent="0.2">
      <c r="Z1239" s="218"/>
      <c r="AA1239" s="218"/>
    </row>
    <row r="1240" spans="26:27" x14ac:dyDescent="0.2">
      <c r="Z1240" s="218"/>
      <c r="AA1240" s="218"/>
    </row>
    <row r="1241" spans="26:27" x14ac:dyDescent="0.2">
      <c r="Z1241" s="218"/>
      <c r="AA1241" s="218"/>
    </row>
    <row r="1242" spans="26:27" x14ac:dyDescent="0.2">
      <c r="Z1242" s="218"/>
      <c r="AA1242" s="218"/>
    </row>
    <row r="1243" spans="26:27" x14ac:dyDescent="0.2">
      <c r="Z1243" s="218"/>
      <c r="AA1243" s="218"/>
    </row>
    <row r="1244" spans="26:27" x14ac:dyDescent="0.2">
      <c r="Z1244" s="218"/>
      <c r="AA1244" s="218"/>
    </row>
    <row r="1245" spans="26:27" x14ac:dyDescent="0.2">
      <c r="Z1245" s="218"/>
      <c r="AA1245" s="218"/>
    </row>
    <row r="1246" spans="26:27" x14ac:dyDescent="0.2">
      <c r="Z1246" s="218"/>
      <c r="AA1246" s="218"/>
    </row>
    <row r="1247" spans="26:27" x14ac:dyDescent="0.2">
      <c r="Z1247" s="218"/>
      <c r="AA1247" s="218"/>
    </row>
    <row r="1248" spans="26:27" x14ac:dyDescent="0.2">
      <c r="Z1248" s="218"/>
      <c r="AA1248" s="218"/>
    </row>
    <row r="1249" spans="26:27" x14ac:dyDescent="0.2">
      <c r="Z1249" s="218"/>
      <c r="AA1249" s="218"/>
    </row>
    <row r="1250" spans="26:27" x14ac:dyDescent="0.2">
      <c r="Z1250" s="218"/>
      <c r="AA1250" s="218"/>
    </row>
    <row r="1251" spans="26:27" x14ac:dyDescent="0.2">
      <c r="Z1251" s="218"/>
      <c r="AA1251" s="218"/>
    </row>
    <row r="1252" spans="26:27" x14ac:dyDescent="0.2">
      <c r="Z1252" s="218"/>
      <c r="AA1252" s="218"/>
    </row>
    <row r="1253" spans="26:27" x14ac:dyDescent="0.2">
      <c r="Z1253" s="218"/>
      <c r="AA1253" s="218"/>
    </row>
    <row r="1254" spans="26:27" x14ac:dyDescent="0.2">
      <c r="Z1254" s="218"/>
      <c r="AA1254" s="218"/>
    </row>
    <row r="1255" spans="26:27" x14ac:dyDescent="0.2">
      <c r="Z1255" s="218"/>
      <c r="AA1255" s="218"/>
    </row>
    <row r="1256" spans="26:27" x14ac:dyDescent="0.2">
      <c r="Z1256" s="218"/>
      <c r="AA1256" s="218"/>
    </row>
    <row r="1257" spans="26:27" x14ac:dyDescent="0.2">
      <c r="Z1257" s="218"/>
      <c r="AA1257" s="218"/>
    </row>
    <row r="1258" spans="26:27" x14ac:dyDescent="0.2">
      <c r="Z1258" s="218"/>
      <c r="AA1258" s="218"/>
    </row>
    <row r="1259" spans="26:27" x14ac:dyDescent="0.2">
      <c r="Z1259" s="218"/>
      <c r="AA1259" s="218"/>
    </row>
    <row r="1260" spans="26:27" x14ac:dyDescent="0.2">
      <c r="Z1260" s="218"/>
      <c r="AA1260" s="218"/>
    </row>
    <row r="1261" spans="26:27" x14ac:dyDescent="0.2">
      <c r="Z1261" s="218"/>
      <c r="AA1261" s="218"/>
    </row>
    <row r="1262" spans="26:27" x14ac:dyDescent="0.2">
      <c r="Z1262" s="218"/>
      <c r="AA1262" s="218"/>
    </row>
    <row r="1263" spans="26:27" x14ac:dyDescent="0.2">
      <c r="Z1263" s="218"/>
      <c r="AA1263" s="218"/>
    </row>
    <row r="1264" spans="26:27" x14ac:dyDescent="0.2">
      <c r="Z1264" s="218"/>
      <c r="AA1264" s="218"/>
    </row>
    <row r="1265" spans="26:27" x14ac:dyDescent="0.2">
      <c r="Z1265" s="218"/>
      <c r="AA1265" s="218"/>
    </row>
    <row r="1266" spans="26:27" x14ac:dyDescent="0.2">
      <c r="Z1266" s="218"/>
      <c r="AA1266" s="218"/>
    </row>
    <row r="1267" spans="26:27" x14ac:dyDescent="0.2">
      <c r="Z1267" s="218"/>
      <c r="AA1267" s="218"/>
    </row>
    <row r="1268" spans="26:27" x14ac:dyDescent="0.2">
      <c r="Z1268" s="218"/>
      <c r="AA1268" s="218"/>
    </row>
    <row r="1269" spans="26:27" x14ac:dyDescent="0.2">
      <c r="Z1269" s="218"/>
      <c r="AA1269" s="218"/>
    </row>
    <row r="1270" spans="26:27" x14ac:dyDescent="0.2">
      <c r="Z1270" s="218"/>
      <c r="AA1270" s="218"/>
    </row>
    <row r="1271" spans="26:27" x14ac:dyDescent="0.2">
      <c r="Z1271" s="218"/>
      <c r="AA1271" s="218"/>
    </row>
    <row r="1272" spans="26:27" x14ac:dyDescent="0.2">
      <c r="Z1272" s="218"/>
      <c r="AA1272" s="218"/>
    </row>
    <row r="1273" spans="26:27" x14ac:dyDescent="0.2">
      <c r="Z1273" s="218"/>
      <c r="AA1273" s="218"/>
    </row>
    <row r="1274" spans="26:27" x14ac:dyDescent="0.2">
      <c r="Z1274" s="218"/>
      <c r="AA1274" s="218"/>
    </row>
    <row r="1275" spans="26:27" x14ac:dyDescent="0.2">
      <c r="Z1275" s="218"/>
      <c r="AA1275" s="218"/>
    </row>
    <row r="1276" spans="26:27" x14ac:dyDescent="0.2">
      <c r="Z1276" s="218"/>
      <c r="AA1276" s="218"/>
    </row>
    <row r="1277" spans="26:27" x14ac:dyDescent="0.2">
      <c r="Z1277" s="218"/>
      <c r="AA1277" s="218"/>
    </row>
    <row r="1278" spans="26:27" x14ac:dyDescent="0.2">
      <c r="Z1278" s="218"/>
      <c r="AA1278" s="218"/>
    </row>
    <row r="1279" spans="26:27" x14ac:dyDescent="0.2">
      <c r="Z1279" s="218"/>
      <c r="AA1279" s="218"/>
    </row>
    <row r="1280" spans="26:27" x14ac:dyDescent="0.2">
      <c r="Z1280" s="218"/>
      <c r="AA1280" s="218"/>
    </row>
    <row r="1281" spans="26:27" x14ac:dyDescent="0.2">
      <c r="Z1281" s="218"/>
      <c r="AA1281" s="218"/>
    </row>
    <row r="1282" spans="26:27" x14ac:dyDescent="0.2">
      <c r="Z1282" s="218"/>
      <c r="AA1282" s="218"/>
    </row>
    <row r="1283" spans="26:27" x14ac:dyDescent="0.2">
      <c r="Z1283" s="218"/>
      <c r="AA1283" s="218"/>
    </row>
    <row r="1284" spans="26:27" x14ac:dyDescent="0.2">
      <c r="Z1284" s="218"/>
      <c r="AA1284" s="218"/>
    </row>
    <row r="1285" spans="26:27" x14ac:dyDescent="0.2">
      <c r="Z1285" s="218"/>
      <c r="AA1285" s="218"/>
    </row>
    <row r="1286" spans="26:27" x14ac:dyDescent="0.2">
      <c r="Z1286" s="218"/>
      <c r="AA1286" s="218"/>
    </row>
    <row r="1287" spans="26:27" x14ac:dyDescent="0.2">
      <c r="Z1287" s="218"/>
      <c r="AA1287" s="218"/>
    </row>
    <row r="1288" spans="26:27" x14ac:dyDescent="0.2">
      <c r="Z1288" s="218"/>
      <c r="AA1288" s="218"/>
    </row>
    <row r="1289" spans="26:27" x14ac:dyDescent="0.2">
      <c r="Z1289" s="218"/>
      <c r="AA1289" s="218"/>
    </row>
    <row r="1290" spans="26:27" x14ac:dyDescent="0.2">
      <c r="Z1290" s="218"/>
      <c r="AA1290" s="218"/>
    </row>
    <row r="1291" spans="26:27" x14ac:dyDescent="0.2">
      <c r="Z1291" s="218"/>
      <c r="AA1291" s="218"/>
    </row>
    <row r="1292" spans="26:27" x14ac:dyDescent="0.2">
      <c r="Z1292" s="218"/>
      <c r="AA1292" s="218"/>
    </row>
    <row r="1293" spans="26:27" x14ac:dyDescent="0.2">
      <c r="Z1293" s="218"/>
      <c r="AA1293" s="218"/>
    </row>
    <row r="1294" spans="26:27" x14ac:dyDescent="0.2">
      <c r="Z1294" s="218"/>
      <c r="AA1294" s="218"/>
    </row>
    <row r="1295" spans="26:27" x14ac:dyDescent="0.2">
      <c r="Z1295" s="218"/>
      <c r="AA1295" s="218"/>
    </row>
    <row r="1296" spans="26:27" x14ac:dyDescent="0.2">
      <c r="Z1296" s="218"/>
      <c r="AA1296" s="218"/>
    </row>
    <row r="1297" spans="26:27" x14ac:dyDescent="0.2">
      <c r="Z1297" s="218"/>
      <c r="AA1297" s="218"/>
    </row>
    <row r="1298" spans="26:27" x14ac:dyDescent="0.2">
      <c r="Z1298" s="218"/>
      <c r="AA1298" s="218"/>
    </row>
    <row r="1299" spans="26:27" x14ac:dyDescent="0.2">
      <c r="Z1299" s="218"/>
      <c r="AA1299" s="218"/>
    </row>
    <row r="1300" spans="26:27" x14ac:dyDescent="0.2">
      <c r="Z1300" s="218"/>
      <c r="AA1300" s="218"/>
    </row>
    <row r="1301" spans="26:27" x14ac:dyDescent="0.2">
      <c r="Z1301" s="218"/>
      <c r="AA1301" s="218"/>
    </row>
    <row r="1302" spans="26:27" x14ac:dyDescent="0.2">
      <c r="Z1302" s="218"/>
      <c r="AA1302" s="218"/>
    </row>
    <row r="1303" spans="26:27" x14ac:dyDescent="0.2">
      <c r="Z1303" s="218"/>
      <c r="AA1303" s="218"/>
    </row>
    <row r="1304" spans="26:27" x14ac:dyDescent="0.2">
      <c r="Z1304" s="218"/>
      <c r="AA1304" s="218"/>
    </row>
    <row r="1305" spans="26:27" x14ac:dyDescent="0.2">
      <c r="Z1305" s="218"/>
      <c r="AA1305" s="218"/>
    </row>
    <row r="1306" spans="26:27" x14ac:dyDescent="0.2">
      <c r="Z1306" s="218"/>
      <c r="AA1306" s="218"/>
    </row>
    <row r="1307" spans="26:27" x14ac:dyDescent="0.2">
      <c r="Z1307" s="218"/>
      <c r="AA1307" s="218"/>
    </row>
    <row r="1308" spans="26:27" x14ac:dyDescent="0.2">
      <c r="Z1308" s="218"/>
      <c r="AA1308" s="218"/>
    </row>
    <row r="1309" spans="26:27" x14ac:dyDescent="0.2">
      <c r="Z1309" s="218"/>
      <c r="AA1309" s="218"/>
    </row>
    <row r="1310" spans="26:27" x14ac:dyDescent="0.2">
      <c r="Z1310" s="218"/>
      <c r="AA1310" s="218"/>
    </row>
    <row r="1311" spans="26:27" x14ac:dyDescent="0.2">
      <c r="Z1311" s="218"/>
      <c r="AA1311" s="218"/>
    </row>
    <row r="1312" spans="26:27" x14ac:dyDescent="0.2">
      <c r="Z1312" s="218"/>
      <c r="AA1312" s="218"/>
    </row>
    <row r="1313" spans="26:27" x14ac:dyDescent="0.2">
      <c r="Z1313" s="218"/>
      <c r="AA1313" s="218"/>
    </row>
    <row r="1314" spans="26:27" x14ac:dyDescent="0.2">
      <c r="Z1314" s="218"/>
      <c r="AA1314" s="218"/>
    </row>
    <row r="1315" spans="26:27" x14ac:dyDescent="0.2">
      <c r="Z1315" s="218"/>
      <c r="AA1315" s="218"/>
    </row>
    <row r="1316" spans="26:27" x14ac:dyDescent="0.2">
      <c r="Z1316" s="218"/>
      <c r="AA1316" s="218"/>
    </row>
    <row r="1317" spans="26:27" x14ac:dyDescent="0.2">
      <c r="Z1317" s="218"/>
      <c r="AA1317" s="218"/>
    </row>
    <row r="1318" spans="26:27" x14ac:dyDescent="0.2">
      <c r="Z1318" s="218"/>
      <c r="AA1318" s="218"/>
    </row>
    <row r="1319" spans="26:27" x14ac:dyDescent="0.2">
      <c r="Z1319" s="218"/>
      <c r="AA1319" s="218"/>
    </row>
    <row r="1320" spans="26:27" x14ac:dyDescent="0.2">
      <c r="Z1320" s="218"/>
      <c r="AA1320" s="218"/>
    </row>
    <row r="1321" spans="26:27" x14ac:dyDescent="0.2">
      <c r="Z1321" s="218"/>
      <c r="AA1321" s="218"/>
    </row>
    <row r="1322" spans="26:27" x14ac:dyDescent="0.2">
      <c r="Z1322" s="218"/>
      <c r="AA1322" s="218"/>
    </row>
    <row r="1323" spans="26:27" x14ac:dyDescent="0.2">
      <c r="Z1323" s="218"/>
      <c r="AA1323" s="218"/>
    </row>
    <row r="1324" spans="26:27" x14ac:dyDescent="0.2">
      <c r="Z1324" s="218"/>
      <c r="AA1324" s="218"/>
    </row>
    <row r="1325" spans="26:27" x14ac:dyDescent="0.2">
      <c r="Z1325" s="218"/>
      <c r="AA1325" s="218"/>
    </row>
    <row r="1326" spans="26:27" x14ac:dyDescent="0.2">
      <c r="Z1326" s="218"/>
      <c r="AA1326" s="218"/>
    </row>
    <row r="1327" spans="26:27" x14ac:dyDescent="0.2">
      <c r="Z1327" s="218"/>
      <c r="AA1327" s="218"/>
    </row>
    <row r="1328" spans="26:27" x14ac:dyDescent="0.2">
      <c r="Z1328" s="218"/>
      <c r="AA1328" s="218"/>
    </row>
    <row r="1329" spans="26:27" x14ac:dyDescent="0.2">
      <c r="Z1329" s="218"/>
      <c r="AA1329" s="218"/>
    </row>
    <row r="1330" spans="26:27" x14ac:dyDescent="0.2">
      <c r="Z1330" s="218"/>
      <c r="AA1330" s="218"/>
    </row>
    <row r="1331" spans="26:27" x14ac:dyDescent="0.2">
      <c r="Z1331" s="218"/>
      <c r="AA1331" s="218"/>
    </row>
    <row r="1332" spans="26:27" x14ac:dyDescent="0.2">
      <c r="Z1332" s="218"/>
      <c r="AA1332" s="218"/>
    </row>
    <row r="1333" spans="26:27" x14ac:dyDescent="0.2">
      <c r="Z1333" s="218"/>
      <c r="AA1333" s="218"/>
    </row>
    <row r="1334" spans="26:27" x14ac:dyDescent="0.2">
      <c r="Z1334" s="218"/>
      <c r="AA1334" s="218"/>
    </row>
    <row r="1335" spans="26:27" x14ac:dyDescent="0.2">
      <c r="Z1335" s="218"/>
      <c r="AA1335" s="218"/>
    </row>
    <row r="1336" spans="26:27" x14ac:dyDescent="0.2">
      <c r="Z1336" s="218"/>
      <c r="AA1336" s="218"/>
    </row>
    <row r="1337" spans="26:27" x14ac:dyDescent="0.2">
      <c r="Z1337" s="218"/>
      <c r="AA1337" s="218"/>
    </row>
    <row r="1338" spans="26:27" x14ac:dyDescent="0.2">
      <c r="Z1338" s="218"/>
      <c r="AA1338" s="218"/>
    </row>
    <row r="1339" spans="26:27" x14ac:dyDescent="0.2">
      <c r="Z1339" s="218"/>
      <c r="AA1339" s="218"/>
    </row>
    <row r="1340" spans="26:27" x14ac:dyDescent="0.2">
      <c r="Z1340" s="218"/>
      <c r="AA1340" s="218"/>
    </row>
    <row r="1341" spans="26:27" x14ac:dyDescent="0.2">
      <c r="Z1341" s="218"/>
      <c r="AA1341" s="218"/>
    </row>
    <row r="1342" spans="26:27" x14ac:dyDescent="0.2">
      <c r="Z1342" s="218"/>
      <c r="AA1342" s="218"/>
    </row>
    <row r="1343" spans="26:27" x14ac:dyDescent="0.2">
      <c r="Z1343" s="218"/>
      <c r="AA1343" s="218"/>
    </row>
    <row r="1344" spans="26:27" x14ac:dyDescent="0.2">
      <c r="Z1344" s="218"/>
      <c r="AA1344" s="218"/>
    </row>
    <row r="1345" spans="26:27" x14ac:dyDescent="0.2">
      <c r="Z1345" s="218"/>
      <c r="AA1345" s="218"/>
    </row>
    <row r="1346" spans="26:27" x14ac:dyDescent="0.2">
      <c r="Z1346" s="218"/>
      <c r="AA1346" s="218"/>
    </row>
    <row r="1347" spans="26:27" x14ac:dyDescent="0.2">
      <c r="Z1347" s="218"/>
      <c r="AA1347" s="218"/>
    </row>
    <row r="1348" spans="26:27" x14ac:dyDescent="0.2">
      <c r="Z1348" s="218"/>
      <c r="AA1348" s="218"/>
    </row>
    <row r="1349" spans="26:27" x14ac:dyDescent="0.2">
      <c r="Z1349" s="218"/>
      <c r="AA1349" s="218"/>
    </row>
    <row r="1350" spans="26:27" x14ac:dyDescent="0.2">
      <c r="Z1350" s="218"/>
      <c r="AA1350" s="218"/>
    </row>
    <row r="1351" spans="26:27" x14ac:dyDescent="0.2">
      <c r="Z1351" s="218"/>
      <c r="AA1351" s="218"/>
    </row>
    <row r="1352" spans="26:27" x14ac:dyDescent="0.2">
      <c r="Z1352" s="218"/>
      <c r="AA1352" s="218"/>
    </row>
    <row r="1353" spans="26:27" x14ac:dyDescent="0.2">
      <c r="Z1353" s="218"/>
      <c r="AA1353" s="218"/>
    </row>
    <row r="1354" spans="26:27" x14ac:dyDescent="0.2">
      <c r="Z1354" s="218"/>
      <c r="AA1354" s="218"/>
    </row>
    <row r="1355" spans="26:27" x14ac:dyDescent="0.2">
      <c r="Z1355" s="218"/>
      <c r="AA1355" s="218"/>
    </row>
    <row r="1356" spans="26:27" x14ac:dyDescent="0.2">
      <c r="Z1356" s="218"/>
      <c r="AA1356" s="218"/>
    </row>
    <row r="1357" spans="26:27" x14ac:dyDescent="0.2">
      <c r="Z1357" s="218"/>
      <c r="AA1357" s="218"/>
    </row>
    <row r="1358" spans="26:27" x14ac:dyDescent="0.2">
      <c r="Z1358" s="218"/>
      <c r="AA1358" s="218"/>
    </row>
    <row r="1359" spans="26:27" x14ac:dyDescent="0.2">
      <c r="Z1359" s="218"/>
      <c r="AA1359" s="218"/>
    </row>
    <row r="1360" spans="26:27" x14ac:dyDescent="0.2">
      <c r="Z1360" s="218"/>
      <c r="AA1360" s="218"/>
    </row>
    <row r="1361" spans="26:27" x14ac:dyDescent="0.2">
      <c r="Z1361" s="218"/>
      <c r="AA1361" s="218"/>
    </row>
    <row r="1362" spans="26:27" x14ac:dyDescent="0.2">
      <c r="Z1362" s="218"/>
      <c r="AA1362" s="218"/>
    </row>
    <row r="1363" spans="26:27" x14ac:dyDescent="0.2">
      <c r="Z1363" s="218"/>
      <c r="AA1363" s="218"/>
    </row>
    <row r="1364" spans="26:27" x14ac:dyDescent="0.2">
      <c r="Z1364" s="218"/>
      <c r="AA1364" s="218"/>
    </row>
    <row r="1365" spans="26:27" x14ac:dyDescent="0.2">
      <c r="Z1365" s="218"/>
      <c r="AA1365" s="218"/>
    </row>
    <row r="1366" spans="26:27" x14ac:dyDescent="0.2">
      <c r="Z1366" s="218"/>
      <c r="AA1366" s="218"/>
    </row>
    <row r="1367" spans="26:27" x14ac:dyDescent="0.2">
      <c r="Z1367" s="218"/>
      <c r="AA1367" s="218"/>
    </row>
    <row r="1368" spans="26:27" x14ac:dyDescent="0.2">
      <c r="Z1368" s="218"/>
      <c r="AA1368" s="218"/>
    </row>
    <row r="1369" spans="26:27" x14ac:dyDescent="0.2">
      <c r="Z1369" s="218"/>
      <c r="AA1369" s="218"/>
    </row>
    <row r="1370" spans="26:27" x14ac:dyDescent="0.2">
      <c r="Z1370" s="218"/>
      <c r="AA1370" s="218"/>
    </row>
    <row r="1371" spans="26:27" x14ac:dyDescent="0.2">
      <c r="Z1371" s="218"/>
      <c r="AA1371" s="218"/>
    </row>
    <row r="1372" spans="26:27" x14ac:dyDescent="0.2">
      <c r="Z1372" s="218"/>
      <c r="AA1372" s="218"/>
    </row>
    <row r="1373" spans="26:27" x14ac:dyDescent="0.2">
      <c r="Z1373" s="218"/>
      <c r="AA1373" s="218"/>
    </row>
    <row r="1374" spans="26:27" x14ac:dyDescent="0.2">
      <c r="Z1374" s="218"/>
      <c r="AA1374" s="218"/>
    </row>
    <row r="1375" spans="26:27" x14ac:dyDescent="0.2">
      <c r="Z1375" s="218"/>
      <c r="AA1375" s="218"/>
    </row>
    <row r="1376" spans="26:27" x14ac:dyDescent="0.2">
      <c r="Z1376" s="218"/>
      <c r="AA1376" s="218"/>
    </row>
    <row r="1377" spans="26:27" x14ac:dyDescent="0.2">
      <c r="Z1377" s="218"/>
      <c r="AA1377" s="218"/>
    </row>
    <row r="1378" spans="26:27" x14ac:dyDescent="0.2">
      <c r="Z1378" s="218"/>
      <c r="AA1378" s="218"/>
    </row>
    <row r="1379" spans="26:27" x14ac:dyDescent="0.2">
      <c r="Z1379" s="218"/>
      <c r="AA1379" s="218"/>
    </row>
    <row r="1380" spans="26:27" x14ac:dyDescent="0.2">
      <c r="Z1380" s="218"/>
      <c r="AA1380" s="218"/>
    </row>
    <row r="1381" spans="26:27" x14ac:dyDescent="0.2">
      <c r="Z1381" s="218"/>
      <c r="AA1381" s="218"/>
    </row>
    <row r="1382" spans="26:27" x14ac:dyDescent="0.2">
      <c r="Z1382" s="218"/>
      <c r="AA1382" s="218"/>
    </row>
    <row r="1383" spans="26:27" x14ac:dyDescent="0.2">
      <c r="Z1383" s="218"/>
      <c r="AA1383" s="218"/>
    </row>
    <row r="1384" spans="26:27" x14ac:dyDescent="0.2">
      <c r="Z1384" s="218"/>
      <c r="AA1384" s="218"/>
    </row>
    <row r="1385" spans="26:27" x14ac:dyDescent="0.2">
      <c r="Z1385" s="218"/>
      <c r="AA1385" s="218"/>
    </row>
    <row r="1386" spans="26:27" x14ac:dyDescent="0.2">
      <c r="Z1386" s="218"/>
      <c r="AA1386" s="218"/>
    </row>
    <row r="1387" spans="26:27" x14ac:dyDescent="0.2">
      <c r="Z1387" s="218"/>
      <c r="AA1387" s="218"/>
    </row>
    <row r="1388" spans="26:27" x14ac:dyDescent="0.2">
      <c r="Z1388" s="218"/>
      <c r="AA1388" s="218"/>
    </row>
    <row r="1389" spans="26:27" x14ac:dyDescent="0.2">
      <c r="Z1389" s="218"/>
      <c r="AA1389" s="218"/>
    </row>
    <row r="1390" spans="26:27" x14ac:dyDescent="0.2">
      <c r="Z1390" s="218"/>
      <c r="AA1390" s="218"/>
    </row>
    <row r="1391" spans="26:27" x14ac:dyDescent="0.2">
      <c r="Z1391" s="218"/>
      <c r="AA1391" s="218"/>
    </row>
    <row r="1392" spans="26:27" x14ac:dyDescent="0.2">
      <c r="Z1392" s="218"/>
      <c r="AA1392" s="218"/>
    </row>
    <row r="1393" spans="26:27" x14ac:dyDescent="0.2">
      <c r="Z1393" s="218"/>
      <c r="AA1393" s="218"/>
    </row>
    <row r="1394" spans="26:27" x14ac:dyDescent="0.2">
      <c r="Z1394" s="218"/>
      <c r="AA1394" s="218"/>
    </row>
    <row r="1395" spans="26:27" x14ac:dyDescent="0.2">
      <c r="Z1395" s="218"/>
      <c r="AA1395" s="218"/>
    </row>
    <row r="1396" spans="26:27" x14ac:dyDescent="0.2">
      <c r="Z1396" s="218"/>
      <c r="AA1396" s="218"/>
    </row>
    <row r="1397" spans="26:27" x14ac:dyDescent="0.2">
      <c r="Z1397" s="218"/>
      <c r="AA1397" s="218"/>
    </row>
    <row r="1398" spans="26:27" x14ac:dyDescent="0.2">
      <c r="Z1398" s="218"/>
      <c r="AA1398" s="218"/>
    </row>
    <row r="1399" spans="26:27" x14ac:dyDescent="0.2">
      <c r="Z1399" s="218"/>
      <c r="AA1399" s="218"/>
    </row>
    <row r="1400" spans="26:27" x14ac:dyDescent="0.2">
      <c r="Z1400" s="218"/>
      <c r="AA1400" s="218"/>
    </row>
    <row r="1401" spans="26:27" x14ac:dyDescent="0.2">
      <c r="Z1401" s="218"/>
      <c r="AA1401" s="218"/>
    </row>
    <row r="1402" spans="26:27" x14ac:dyDescent="0.2">
      <c r="Z1402" s="218"/>
      <c r="AA1402" s="218"/>
    </row>
    <row r="1403" spans="26:27" x14ac:dyDescent="0.2">
      <c r="Z1403" s="218"/>
      <c r="AA1403" s="218"/>
    </row>
    <row r="1404" spans="26:27" x14ac:dyDescent="0.2">
      <c r="Z1404" s="218"/>
      <c r="AA1404" s="218"/>
    </row>
    <row r="1405" spans="26:27" x14ac:dyDescent="0.2">
      <c r="Z1405" s="218"/>
      <c r="AA1405" s="218"/>
    </row>
    <row r="1406" spans="26:27" x14ac:dyDescent="0.2">
      <c r="Z1406" s="218"/>
      <c r="AA1406" s="218"/>
    </row>
    <row r="1407" spans="26:27" x14ac:dyDescent="0.2">
      <c r="Z1407" s="218"/>
      <c r="AA1407" s="218"/>
    </row>
    <row r="1408" spans="26:27" x14ac:dyDescent="0.2">
      <c r="Z1408" s="218"/>
      <c r="AA1408" s="218"/>
    </row>
    <row r="1409" spans="26:27" x14ac:dyDescent="0.2">
      <c r="Z1409" s="218"/>
      <c r="AA1409" s="218"/>
    </row>
    <row r="1410" spans="26:27" x14ac:dyDescent="0.2">
      <c r="Z1410" s="218"/>
      <c r="AA1410" s="218"/>
    </row>
    <row r="1411" spans="26:27" x14ac:dyDescent="0.2">
      <c r="Z1411" s="218"/>
      <c r="AA1411" s="218"/>
    </row>
    <row r="1412" spans="26:27" x14ac:dyDescent="0.2">
      <c r="Z1412" s="218"/>
      <c r="AA1412" s="218"/>
    </row>
    <row r="1413" spans="26:27" x14ac:dyDescent="0.2">
      <c r="Z1413" s="218"/>
      <c r="AA1413" s="218"/>
    </row>
    <row r="1414" spans="26:27" x14ac:dyDescent="0.2">
      <c r="Z1414" s="218"/>
      <c r="AA1414" s="218"/>
    </row>
    <row r="1415" spans="26:27" x14ac:dyDescent="0.2">
      <c r="Z1415" s="218"/>
      <c r="AA1415" s="218"/>
    </row>
    <row r="1416" spans="26:27" x14ac:dyDescent="0.2">
      <c r="Z1416" s="218"/>
      <c r="AA1416" s="218"/>
    </row>
    <row r="1417" spans="26:27" x14ac:dyDescent="0.2">
      <c r="Z1417" s="218"/>
      <c r="AA1417" s="218"/>
    </row>
    <row r="1418" spans="26:27" x14ac:dyDescent="0.2">
      <c r="Z1418" s="218"/>
      <c r="AA1418" s="218"/>
    </row>
    <row r="1419" spans="26:27" x14ac:dyDescent="0.2">
      <c r="Z1419" s="218"/>
      <c r="AA1419" s="218"/>
    </row>
    <row r="1420" spans="26:27" x14ac:dyDescent="0.2">
      <c r="Z1420" s="218"/>
      <c r="AA1420" s="218"/>
    </row>
    <row r="1421" spans="26:27" x14ac:dyDescent="0.2">
      <c r="Z1421" s="218"/>
      <c r="AA1421" s="218"/>
    </row>
    <row r="1422" spans="26:27" x14ac:dyDescent="0.2">
      <c r="Z1422" s="218"/>
      <c r="AA1422" s="218"/>
    </row>
    <row r="1423" spans="26:27" x14ac:dyDescent="0.2">
      <c r="Z1423" s="218"/>
      <c r="AA1423" s="218"/>
    </row>
    <row r="1424" spans="26:27" x14ac:dyDescent="0.2">
      <c r="Z1424" s="218"/>
      <c r="AA1424" s="218"/>
    </row>
    <row r="1425" spans="26:27" x14ac:dyDescent="0.2">
      <c r="Z1425" s="218"/>
      <c r="AA1425" s="218"/>
    </row>
    <row r="1426" spans="26:27" x14ac:dyDescent="0.2">
      <c r="Z1426" s="218"/>
      <c r="AA1426" s="218"/>
    </row>
    <row r="1427" spans="26:27" x14ac:dyDescent="0.2">
      <c r="Z1427" s="218"/>
      <c r="AA1427" s="218"/>
    </row>
    <row r="1428" spans="26:27" x14ac:dyDescent="0.2">
      <c r="Z1428" s="218"/>
      <c r="AA1428" s="218"/>
    </row>
    <row r="1429" spans="26:27" x14ac:dyDescent="0.2">
      <c r="Z1429" s="218"/>
      <c r="AA1429" s="218"/>
    </row>
    <row r="1430" spans="26:27" x14ac:dyDescent="0.2">
      <c r="Z1430" s="218"/>
      <c r="AA1430" s="218"/>
    </row>
    <row r="1431" spans="26:27" x14ac:dyDescent="0.2">
      <c r="Z1431" s="218"/>
      <c r="AA1431" s="218"/>
    </row>
    <row r="1432" spans="26:27" x14ac:dyDescent="0.2">
      <c r="Z1432" s="218"/>
      <c r="AA1432" s="218"/>
    </row>
    <row r="1433" spans="26:27" x14ac:dyDescent="0.2">
      <c r="Z1433" s="218"/>
      <c r="AA1433" s="218"/>
    </row>
    <row r="1434" spans="26:27" x14ac:dyDescent="0.2">
      <c r="Z1434" s="218"/>
      <c r="AA1434" s="218"/>
    </row>
    <row r="1435" spans="26:27" x14ac:dyDescent="0.2">
      <c r="Z1435" s="218"/>
      <c r="AA1435" s="218"/>
    </row>
    <row r="1436" spans="26:27" x14ac:dyDescent="0.2">
      <c r="Z1436" s="218"/>
      <c r="AA1436" s="218"/>
    </row>
    <row r="1437" spans="26:27" x14ac:dyDescent="0.2">
      <c r="Z1437" s="218"/>
      <c r="AA1437" s="218"/>
    </row>
    <row r="1438" spans="26:27" x14ac:dyDescent="0.2">
      <c r="Z1438" s="218"/>
      <c r="AA1438" s="218"/>
    </row>
    <row r="1439" spans="26:27" x14ac:dyDescent="0.2">
      <c r="Z1439" s="218"/>
      <c r="AA1439" s="218"/>
    </row>
    <row r="1440" spans="26:27" x14ac:dyDescent="0.2">
      <c r="Z1440" s="218"/>
      <c r="AA1440" s="218"/>
    </row>
    <row r="1441" spans="26:27" x14ac:dyDescent="0.2">
      <c r="Z1441" s="218"/>
      <c r="AA1441" s="218"/>
    </row>
    <row r="1442" spans="26:27" x14ac:dyDescent="0.2">
      <c r="Z1442" s="218"/>
      <c r="AA1442" s="218"/>
    </row>
    <row r="1443" spans="26:27" x14ac:dyDescent="0.2">
      <c r="Z1443" s="218"/>
      <c r="AA1443" s="218"/>
    </row>
    <row r="1444" spans="26:27" x14ac:dyDescent="0.2">
      <c r="Z1444" s="218"/>
      <c r="AA1444" s="218"/>
    </row>
    <row r="1445" spans="26:27" x14ac:dyDescent="0.2">
      <c r="Z1445" s="218"/>
      <c r="AA1445" s="218"/>
    </row>
    <row r="1446" spans="26:27" x14ac:dyDescent="0.2">
      <c r="Z1446" s="218"/>
      <c r="AA1446" s="218"/>
    </row>
    <row r="1447" spans="26:27" x14ac:dyDescent="0.2">
      <c r="Z1447" s="218"/>
      <c r="AA1447" s="218"/>
    </row>
    <row r="1448" spans="26:27" x14ac:dyDescent="0.2">
      <c r="Z1448" s="218"/>
      <c r="AA1448" s="218"/>
    </row>
    <row r="1449" spans="26:27" x14ac:dyDescent="0.2">
      <c r="Z1449" s="218"/>
      <c r="AA1449" s="218"/>
    </row>
    <row r="1450" spans="26:27" x14ac:dyDescent="0.2">
      <c r="Z1450" s="218"/>
      <c r="AA1450" s="218"/>
    </row>
    <row r="1451" spans="26:27" x14ac:dyDescent="0.2">
      <c r="Z1451" s="218"/>
      <c r="AA1451" s="218"/>
    </row>
    <row r="1452" spans="26:27" x14ac:dyDescent="0.2">
      <c r="Z1452" s="218"/>
      <c r="AA1452" s="218"/>
    </row>
    <row r="1453" spans="26:27" x14ac:dyDescent="0.2">
      <c r="Z1453" s="218"/>
      <c r="AA1453" s="218"/>
    </row>
    <row r="1454" spans="26:27" x14ac:dyDescent="0.2">
      <c r="Z1454" s="218"/>
      <c r="AA1454" s="218"/>
    </row>
    <row r="1455" spans="26:27" x14ac:dyDescent="0.2">
      <c r="Z1455" s="218"/>
      <c r="AA1455" s="218"/>
    </row>
    <row r="1456" spans="26:27" x14ac:dyDescent="0.2">
      <c r="Z1456" s="218"/>
      <c r="AA1456" s="218"/>
    </row>
    <row r="1457" spans="26:27" x14ac:dyDescent="0.2">
      <c r="Z1457" s="218"/>
      <c r="AA1457" s="218"/>
    </row>
    <row r="1458" spans="26:27" x14ac:dyDescent="0.2">
      <c r="Z1458" s="218"/>
      <c r="AA1458" s="218"/>
    </row>
    <row r="1459" spans="26:27" x14ac:dyDescent="0.2">
      <c r="Z1459" s="218"/>
      <c r="AA1459" s="218"/>
    </row>
    <row r="1460" spans="26:27" x14ac:dyDescent="0.2">
      <c r="Z1460" s="218"/>
      <c r="AA1460" s="218"/>
    </row>
    <row r="1461" spans="26:27" x14ac:dyDescent="0.2">
      <c r="Z1461" s="218"/>
      <c r="AA1461" s="218"/>
    </row>
    <row r="1462" spans="26:27" x14ac:dyDescent="0.2">
      <c r="Z1462" s="218"/>
      <c r="AA1462" s="218"/>
    </row>
    <row r="1463" spans="26:27" x14ac:dyDescent="0.2">
      <c r="Z1463" s="218"/>
      <c r="AA1463" s="218"/>
    </row>
    <row r="1464" spans="26:27" x14ac:dyDescent="0.2">
      <c r="Z1464" s="218"/>
      <c r="AA1464" s="218"/>
    </row>
    <row r="1465" spans="26:27" x14ac:dyDescent="0.2">
      <c r="Z1465" s="218"/>
      <c r="AA1465" s="218"/>
    </row>
    <row r="1466" spans="26:27" x14ac:dyDescent="0.2">
      <c r="Z1466" s="218"/>
      <c r="AA1466" s="218"/>
    </row>
    <row r="1467" spans="26:27" x14ac:dyDescent="0.2">
      <c r="Z1467" s="218"/>
      <c r="AA1467" s="218"/>
    </row>
    <row r="1468" spans="26:27" x14ac:dyDescent="0.2">
      <c r="Z1468" s="218"/>
      <c r="AA1468" s="218"/>
    </row>
    <row r="1469" spans="26:27" x14ac:dyDescent="0.2">
      <c r="Z1469" s="218"/>
      <c r="AA1469" s="218"/>
    </row>
    <row r="1470" spans="26:27" x14ac:dyDescent="0.2">
      <c r="Z1470" s="218"/>
      <c r="AA1470" s="218"/>
    </row>
    <row r="1471" spans="26:27" x14ac:dyDescent="0.2">
      <c r="Z1471" s="218"/>
      <c r="AA1471" s="218"/>
    </row>
    <row r="1472" spans="26:27" x14ac:dyDescent="0.2">
      <c r="Z1472" s="218"/>
      <c r="AA1472" s="218"/>
    </row>
    <row r="1473" spans="26:27" x14ac:dyDescent="0.2">
      <c r="Z1473" s="218"/>
      <c r="AA1473" s="218"/>
    </row>
    <row r="1474" spans="26:27" x14ac:dyDescent="0.2">
      <c r="Z1474" s="218"/>
      <c r="AA1474" s="218"/>
    </row>
    <row r="1475" spans="26:27" x14ac:dyDescent="0.2">
      <c r="Z1475" s="218"/>
      <c r="AA1475" s="218"/>
    </row>
    <row r="1476" spans="26:27" x14ac:dyDescent="0.2">
      <c r="Z1476" s="218"/>
      <c r="AA1476" s="218"/>
    </row>
    <row r="1477" spans="26:27" x14ac:dyDescent="0.2">
      <c r="Z1477" s="218"/>
      <c r="AA1477" s="218"/>
    </row>
    <row r="1478" spans="26:27" x14ac:dyDescent="0.2">
      <c r="Z1478" s="218"/>
      <c r="AA1478" s="218"/>
    </row>
    <row r="1479" spans="26:27" x14ac:dyDescent="0.2">
      <c r="Z1479" s="218"/>
      <c r="AA1479" s="218"/>
    </row>
    <row r="1480" spans="26:27" x14ac:dyDescent="0.2">
      <c r="Z1480" s="218"/>
      <c r="AA1480" s="218"/>
    </row>
    <row r="1481" spans="26:27" x14ac:dyDescent="0.2">
      <c r="Z1481" s="218"/>
      <c r="AA1481" s="218"/>
    </row>
    <row r="1482" spans="26:27" x14ac:dyDescent="0.2">
      <c r="Z1482" s="218"/>
      <c r="AA1482" s="218"/>
    </row>
    <row r="1483" spans="26:27" x14ac:dyDescent="0.2">
      <c r="Z1483" s="218"/>
      <c r="AA1483" s="218"/>
    </row>
    <row r="1484" spans="26:27" x14ac:dyDescent="0.2">
      <c r="Z1484" s="218"/>
      <c r="AA1484" s="218"/>
    </row>
    <row r="1485" spans="26:27" x14ac:dyDescent="0.2">
      <c r="Z1485" s="218"/>
      <c r="AA1485" s="218"/>
    </row>
    <row r="1486" spans="26:27" x14ac:dyDescent="0.2">
      <c r="Z1486" s="218"/>
      <c r="AA1486" s="218"/>
    </row>
    <row r="1487" spans="26:27" x14ac:dyDescent="0.2">
      <c r="Z1487" s="218"/>
      <c r="AA1487" s="218"/>
    </row>
    <row r="1488" spans="26:27" x14ac:dyDescent="0.2">
      <c r="Z1488" s="218"/>
      <c r="AA1488" s="218"/>
    </row>
    <row r="1489" spans="26:27" x14ac:dyDescent="0.2">
      <c r="Z1489" s="218"/>
      <c r="AA1489" s="218"/>
    </row>
    <row r="1490" spans="26:27" x14ac:dyDescent="0.2">
      <c r="Z1490" s="218"/>
      <c r="AA1490" s="218"/>
    </row>
    <row r="1491" spans="26:27" x14ac:dyDescent="0.2">
      <c r="Z1491" s="218"/>
      <c r="AA1491" s="218"/>
    </row>
    <row r="1492" spans="26:27" x14ac:dyDescent="0.2">
      <c r="Z1492" s="218"/>
      <c r="AA1492" s="218"/>
    </row>
    <row r="1493" spans="26:27" x14ac:dyDescent="0.2">
      <c r="Z1493" s="218"/>
      <c r="AA1493" s="218"/>
    </row>
    <row r="1494" spans="26:27" x14ac:dyDescent="0.2">
      <c r="Z1494" s="218"/>
      <c r="AA1494" s="218"/>
    </row>
    <row r="1495" spans="26:27" x14ac:dyDescent="0.2">
      <c r="Z1495" s="218"/>
      <c r="AA1495" s="218"/>
    </row>
    <row r="1496" spans="26:27" x14ac:dyDescent="0.2">
      <c r="Z1496" s="218"/>
      <c r="AA1496" s="218"/>
    </row>
    <row r="1497" spans="26:27" x14ac:dyDescent="0.2">
      <c r="Z1497" s="218"/>
      <c r="AA1497" s="218"/>
    </row>
    <row r="1498" spans="26:27" x14ac:dyDescent="0.2">
      <c r="Z1498" s="218"/>
      <c r="AA1498" s="218"/>
    </row>
    <row r="1499" spans="26:27" x14ac:dyDescent="0.2">
      <c r="Z1499" s="218"/>
      <c r="AA1499" s="218"/>
    </row>
    <row r="1500" spans="26:27" x14ac:dyDescent="0.2">
      <c r="Z1500" s="218"/>
      <c r="AA1500" s="218"/>
    </row>
    <row r="1501" spans="26:27" x14ac:dyDescent="0.2">
      <c r="Z1501" s="218"/>
      <c r="AA1501" s="218"/>
    </row>
    <row r="1502" spans="26:27" x14ac:dyDescent="0.2">
      <c r="Z1502" s="218"/>
      <c r="AA1502" s="218"/>
    </row>
    <row r="1503" spans="26:27" x14ac:dyDescent="0.2">
      <c r="Z1503" s="218"/>
      <c r="AA1503" s="218"/>
    </row>
    <row r="1504" spans="26:27" x14ac:dyDescent="0.2">
      <c r="Z1504" s="218"/>
      <c r="AA1504" s="218"/>
    </row>
    <row r="1505" spans="26:27" x14ac:dyDescent="0.2">
      <c r="Z1505" s="218"/>
      <c r="AA1505" s="218"/>
    </row>
    <row r="1506" spans="26:27" x14ac:dyDescent="0.2">
      <c r="Z1506" s="218"/>
      <c r="AA1506" s="218"/>
    </row>
    <row r="1507" spans="26:27" x14ac:dyDescent="0.2">
      <c r="Z1507" s="218"/>
      <c r="AA1507" s="218"/>
    </row>
    <row r="1508" spans="26:27" x14ac:dyDescent="0.2">
      <c r="Z1508" s="218"/>
      <c r="AA1508" s="218"/>
    </row>
    <row r="1509" spans="26:27" x14ac:dyDescent="0.2">
      <c r="Z1509" s="218"/>
      <c r="AA1509" s="218"/>
    </row>
    <row r="1510" spans="26:27" x14ac:dyDescent="0.2">
      <c r="Z1510" s="218"/>
      <c r="AA1510" s="218"/>
    </row>
    <row r="1511" spans="26:27" x14ac:dyDescent="0.2">
      <c r="Z1511" s="218"/>
      <c r="AA1511" s="218"/>
    </row>
    <row r="1512" spans="26:27" x14ac:dyDescent="0.2">
      <c r="Z1512" s="218"/>
      <c r="AA1512" s="218"/>
    </row>
    <row r="1513" spans="26:27" x14ac:dyDescent="0.2">
      <c r="Z1513" s="218"/>
      <c r="AA1513" s="218"/>
    </row>
    <row r="1514" spans="26:27" x14ac:dyDescent="0.2">
      <c r="Z1514" s="218"/>
      <c r="AA1514" s="218"/>
    </row>
    <row r="1515" spans="26:27" x14ac:dyDescent="0.2">
      <c r="Z1515" s="218"/>
      <c r="AA1515" s="218"/>
    </row>
    <row r="1516" spans="26:27" x14ac:dyDescent="0.2">
      <c r="Z1516" s="218"/>
      <c r="AA1516" s="218"/>
    </row>
    <row r="1517" spans="26:27" x14ac:dyDescent="0.2">
      <c r="Z1517" s="218"/>
      <c r="AA1517" s="218"/>
    </row>
    <row r="1518" spans="26:27" x14ac:dyDescent="0.2">
      <c r="Z1518" s="218"/>
      <c r="AA1518" s="218"/>
    </row>
    <row r="1519" spans="26:27" x14ac:dyDescent="0.2">
      <c r="Z1519" s="218"/>
      <c r="AA1519" s="218"/>
    </row>
    <row r="1520" spans="26:27" x14ac:dyDescent="0.2">
      <c r="Z1520" s="218"/>
      <c r="AA1520" s="218"/>
    </row>
    <row r="1521" spans="26:27" x14ac:dyDescent="0.2">
      <c r="Z1521" s="218"/>
      <c r="AA1521" s="218"/>
    </row>
    <row r="1522" spans="26:27" x14ac:dyDescent="0.2">
      <c r="Z1522" s="218"/>
      <c r="AA1522" s="218"/>
    </row>
    <row r="1523" spans="26:27" x14ac:dyDescent="0.2">
      <c r="Z1523" s="218"/>
      <c r="AA1523" s="218"/>
    </row>
    <row r="1524" spans="26:27" x14ac:dyDescent="0.2">
      <c r="Z1524" s="218"/>
      <c r="AA1524" s="218"/>
    </row>
    <row r="1525" spans="26:27" x14ac:dyDescent="0.2">
      <c r="Z1525" s="218"/>
      <c r="AA1525" s="218"/>
    </row>
    <row r="1526" spans="26:27" x14ac:dyDescent="0.2">
      <c r="Z1526" s="218"/>
      <c r="AA1526" s="218"/>
    </row>
    <row r="1527" spans="26:27" x14ac:dyDescent="0.2">
      <c r="Z1527" s="218"/>
      <c r="AA1527" s="218"/>
    </row>
    <row r="1528" spans="26:27" x14ac:dyDescent="0.2">
      <c r="Z1528" s="218"/>
      <c r="AA1528" s="218"/>
    </row>
    <row r="1529" spans="26:27" x14ac:dyDescent="0.2">
      <c r="Z1529" s="218"/>
      <c r="AA1529" s="218"/>
    </row>
    <row r="1530" spans="26:27" x14ac:dyDescent="0.2">
      <c r="Z1530" s="218"/>
      <c r="AA1530" s="218"/>
    </row>
    <row r="1531" spans="26:27" x14ac:dyDescent="0.2">
      <c r="Z1531" s="218"/>
      <c r="AA1531" s="218"/>
    </row>
    <row r="1532" spans="26:27" x14ac:dyDescent="0.2">
      <c r="Z1532" s="218"/>
      <c r="AA1532" s="218"/>
    </row>
    <row r="1533" spans="26:27" x14ac:dyDescent="0.2">
      <c r="Z1533" s="218"/>
      <c r="AA1533" s="218"/>
    </row>
    <row r="1534" spans="26:27" x14ac:dyDescent="0.2">
      <c r="Z1534" s="218"/>
      <c r="AA1534" s="218"/>
    </row>
    <row r="1535" spans="26:27" x14ac:dyDescent="0.2">
      <c r="Z1535" s="218"/>
      <c r="AA1535" s="218"/>
    </row>
    <row r="1536" spans="26:27" x14ac:dyDescent="0.2">
      <c r="Z1536" s="218"/>
      <c r="AA1536" s="218"/>
    </row>
    <row r="1537" spans="26:27" x14ac:dyDescent="0.2">
      <c r="Z1537" s="218"/>
      <c r="AA1537" s="218"/>
    </row>
    <row r="1538" spans="26:27" x14ac:dyDescent="0.2">
      <c r="Z1538" s="218"/>
      <c r="AA1538" s="218"/>
    </row>
    <row r="1539" spans="26:27" x14ac:dyDescent="0.2">
      <c r="Z1539" s="218"/>
      <c r="AA1539" s="218"/>
    </row>
    <row r="1540" spans="26:27" x14ac:dyDescent="0.2">
      <c r="Z1540" s="218"/>
      <c r="AA1540" s="218"/>
    </row>
    <row r="1541" spans="26:27" x14ac:dyDescent="0.2">
      <c r="Z1541" s="218"/>
      <c r="AA1541" s="218"/>
    </row>
    <row r="1542" spans="26:27" x14ac:dyDescent="0.2">
      <c r="Z1542" s="218"/>
      <c r="AA1542" s="218"/>
    </row>
    <row r="1543" spans="26:27" x14ac:dyDescent="0.2">
      <c r="Z1543" s="218"/>
      <c r="AA1543" s="218"/>
    </row>
    <row r="1544" spans="26:27" x14ac:dyDescent="0.2">
      <c r="Z1544" s="218"/>
      <c r="AA1544" s="218"/>
    </row>
    <row r="1545" spans="26:27" x14ac:dyDescent="0.2">
      <c r="Z1545" s="218"/>
      <c r="AA1545" s="218"/>
    </row>
    <row r="1546" spans="26:27" x14ac:dyDescent="0.2">
      <c r="Z1546" s="218"/>
      <c r="AA1546" s="218"/>
    </row>
    <row r="1547" spans="26:27" x14ac:dyDescent="0.2">
      <c r="Z1547" s="218"/>
      <c r="AA1547" s="218"/>
    </row>
    <row r="1548" spans="26:27" x14ac:dyDescent="0.2">
      <c r="Z1548" s="218"/>
      <c r="AA1548" s="218"/>
    </row>
    <row r="1549" spans="26:27" x14ac:dyDescent="0.2">
      <c r="Z1549" s="218"/>
      <c r="AA1549" s="218"/>
    </row>
    <row r="1550" spans="26:27" x14ac:dyDescent="0.2">
      <c r="Z1550" s="218"/>
      <c r="AA1550" s="218"/>
    </row>
    <row r="1551" spans="26:27" x14ac:dyDescent="0.2">
      <c r="Z1551" s="218"/>
      <c r="AA1551" s="218"/>
    </row>
    <row r="1552" spans="26:27" x14ac:dyDescent="0.2">
      <c r="Z1552" s="218"/>
      <c r="AA1552" s="218"/>
    </row>
    <row r="1553" spans="26:27" x14ac:dyDescent="0.2">
      <c r="Z1553" s="218"/>
      <c r="AA1553" s="218"/>
    </row>
    <row r="1554" spans="26:27" x14ac:dyDescent="0.2">
      <c r="Z1554" s="218"/>
      <c r="AA1554" s="218"/>
    </row>
    <row r="1555" spans="26:27" x14ac:dyDescent="0.2">
      <c r="Z1555" s="218"/>
      <c r="AA1555" s="218"/>
    </row>
    <row r="1556" spans="26:27" x14ac:dyDescent="0.2">
      <c r="Z1556" s="218"/>
      <c r="AA1556" s="218"/>
    </row>
    <row r="1557" spans="26:27" x14ac:dyDescent="0.2">
      <c r="Z1557" s="218"/>
      <c r="AA1557" s="218"/>
    </row>
    <row r="1558" spans="26:27" x14ac:dyDescent="0.2">
      <c r="Z1558" s="218"/>
      <c r="AA1558" s="218"/>
    </row>
    <row r="1559" spans="26:27" x14ac:dyDescent="0.2">
      <c r="Z1559" s="218"/>
      <c r="AA1559" s="218"/>
    </row>
    <row r="1560" spans="26:27" x14ac:dyDescent="0.2">
      <c r="Z1560" s="218"/>
      <c r="AA1560" s="218"/>
    </row>
    <row r="1561" spans="26:27" x14ac:dyDescent="0.2">
      <c r="Z1561" s="218"/>
      <c r="AA1561" s="218"/>
    </row>
    <row r="1562" spans="26:27" x14ac:dyDescent="0.2">
      <c r="Z1562" s="218"/>
      <c r="AA1562" s="218"/>
    </row>
    <row r="1563" spans="26:27" x14ac:dyDescent="0.2">
      <c r="Z1563" s="218"/>
      <c r="AA1563" s="218"/>
    </row>
    <row r="1564" spans="26:27" x14ac:dyDescent="0.2">
      <c r="Z1564" s="218"/>
      <c r="AA1564" s="218"/>
    </row>
    <row r="1565" spans="26:27" x14ac:dyDescent="0.2">
      <c r="Z1565" s="218"/>
      <c r="AA1565" s="218"/>
    </row>
    <row r="1566" spans="26:27" x14ac:dyDescent="0.2">
      <c r="Z1566" s="218"/>
      <c r="AA1566" s="218"/>
    </row>
    <row r="1567" spans="26:27" x14ac:dyDescent="0.2">
      <c r="Z1567" s="218"/>
      <c r="AA1567" s="218"/>
    </row>
    <row r="1568" spans="26:27" x14ac:dyDescent="0.2">
      <c r="Z1568" s="218"/>
      <c r="AA1568" s="218"/>
    </row>
    <row r="1569" spans="26:27" x14ac:dyDescent="0.2">
      <c r="Z1569" s="218"/>
      <c r="AA1569" s="218"/>
    </row>
    <row r="1570" spans="26:27" x14ac:dyDescent="0.2">
      <c r="Z1570" s="218"/>
      <c r="AA1570" s="218"/>
    </row>
    <row r="1571" spans="26:27" x14ac:dyDescent="0.2">
      <c r="Z1571" s="218"/>
      <c r="AA1571" s="218"/>
    </row>
    <row r="1572" spans="26:27" x14ac:dyDescent="0.2">
      <c r="Z1572" s="218"/>
      <c r="AA1572" s="218"/>
    </row>
    <row r="1573" spans="26:27" x14ac:dyDescent="0.2">
      <c r="Z1573" s="218"/>
      <c r="AA1573" s="218"/>
    </row>
    <row r="1574" spans="26:27" x14ac:dyDescent="0.2">
      <c r="Z1574" s="218"/>
      <c r="AA1574" s="218"/>
    </row>
    <row r="1575" spans="26:27" x14ac:dyDescent="0.2">
      <c r="Z1575" s="218"/>
      <c r="AA1575" s="218"/>
    </row>
    <row r="1576" spans="26:27" x14ac:dyDescent="0.2">
      <c r="Z1576" s="218"/>
      <c r="AA1576" s="218"/>
    </row>
    <row r="1577" spans="26:27" x14ac:dyDescent="0.2">
      <c r="Z1577" s="218"/>
      <c r="AA1577" s="218"/>
    </row>
    <row r="1578" spans="26:27" x14ac:dyDescent="0.2">
      <c r="Z1578" s="218"/>
      <c r="AA1578" s="218"/>
    </row>
    <row r="1579" spans="26:27" x14ac:dyDescent="0.2">
      <c r="Z1579" s="218"/>
      <c r="AA1579" s="218"/>
    </row>
    <row r="1580" spans="26:27" x14ac:dyDescent="0.2">
      <c r="Z1580" s="218"/>
      <c r="AA1580" s="218"/>
    </row>
    <row r="1581" spans="26:27" x14ac:dyDescent="0.2">
      <c r="Z1581" s="218"/>
      <c r="AA1581" s="218"/>
    </row>
    <row r="1582" spans="26:27" x14ac:dyDescent="0.2">
      <c r="Z1582" s="218"/>
      <c r="AA1582" s="218"/>
    </row>
    <row r="1583" spans="26:27" x14ac:dyDescent="0.2">
      <c r="Z1583" s="218"/>
      <c r="AA1583" s="218"/>
    </row>
    <row r="1584" spans="26:27" x14ac:dyDescent="0.2">
      <c r="Z1584" s="218"/>
      <c r="AA1584" s="218"/>
    </row>
    <row r="1585" spans="26:27" x14ac:dyDescent="0.2">
      <c r="Z1585" s="218"/>
      <c r="AA1585" s="218"/>
    </row>
    <row r="1586" spans="26:27" x14ac:dyDescent="0.2">
      <c r="Z1586" s="218"/>
      <c r="AA1586" s="218"/>
    </row>
    <row r="1587" spans="26:27" x14ac:dyDescent="0.2">
      <c r="Z1587" s="218"/>
      <c r="AA1587" s="218"/>
    </row>
    <row r="1588" spans="26:27" x14ac:dyDescent="0.2">
      <c r="Z1588" s="218"/>
      <c r="AA1588" s="218"/>
    </row>
    <row r="1589" spans="26:27" x14ac:dyDescent="0.2">
      <c r="Z1589" s="218"/>
      <c r="AA1589" s="218"/>
    </row>
    <row r="1590" spans="26:27" x14ac:dyDescent="0.2">
      <c r="Z1590" s="218"/>
      <c r="AA1590" s="218"/>
    </row>
    <row r="1591" spans="26:27" x14ac:dyDescent="0.2">
      <c r="Z1591" s="218"/>
      <c r="AA1591" s="218"/>
    </row>
    <row r="1592" spans="26:27" x14ac:dyDescent="0.2">
      <c r="Z1592" s="218"/>
      <c r="AA1592" s="218"/>
    </row>
    <row r="1593" spans="26:27" x14ac:dyDescent="0.2">
      <c r="Z1593" s="218"/>
      <c r="AA1593" s="218"/>
    </row>
    <row r="1594" spans="26:27" x14ac:dyDescent="0.2">
      <c r="Z1594" s="218"/>
      <c r="AA1594" s="218"/>
    </row>
    <row r="1595" spans="26:27" x14ac:dyDescent="0.2">
      <c r="Z1595" s="218"/>
      <c r="AA1595" s="218"/>
    </row>
    <row r="1596" spans="26:27" x14ac:dyDescent="0.2">
      <c r="Z1596" s="218"/>
      <c r="AA1596" s="218"/>
    </row>
    <row r="1597" spans="26:27" x14ac:dyDescent="0.2">
      <c r="Z1597" s="218"/>
      <c r="AA1597" s="218"/>
    </row>
    <row r="1598" spans="26:27" x14ac:dyDescent="0.2">
      <c r="Z1598" s="218"/>
      <c r="AA1598" s="218"/>
    </row>
    <row r="1599" spans="26:27" x14ac:dyDescent="0.2">
      <c r="Z1599" s="218"/>
      <c r="AA1599" s="218"/>
    </row>
    <row r="1600" spans="26:27" x14ac:dyDescent="0.2">
      <c r="Z1600" s="218"/>
      <c r="AA1600" s="218"/>
    </row>
    <row r="1601" spans="26:27" x14ac:dyDescent="0.2">
      <c r="Z1601" s="218"/>
      <c r="AA1601" s="218"/>
    </row>
    <row r="1602" spans="26:27" x14ac:dyDescent="0.2">
      <c r="Z1602" s="218"/>
      <c r="AA1602" s="218"/>
    </row>
    <row r="1603" spans="26:27" x14ac:dyDescent="0.2">
      <c r="Z1603" s="218"/>
      <c r="AA1603" s="218"/>
    </row>
    <row r="1604" spans="26:27" x14ac:dyDescent="0.2">
      <c r="Z1604" s="218"/>
      <c r="AA1604" s="218"/>
    </row>
    <row r="1605" spans="26:27" x14ac:dyDescent="0.2">
      <c r="Z1605" s="218"/>
      <c r="AA1605" s="218"/>
    </row>
    <row r="1606" spans="26:27" x14ac:dyDescent="0.2">
      <c r="Z1606" s="218"/>
      <c r="AA1606" s="218"/>
    </row>
    <row r="1607" spans="26:27" x14ac:dyDescent="0.2">
      <c r="Z1607" s="218"/>
      <c r="AA1607" s="218"/>
    </row>
    <row r="1608" spans="26:27" x14ac:dyDescent="0.2">
      <c r="Z1608" s="218"/>
      <c r="AA1608" s="218"/>
    </row>
    <row r="1609" spans="26:27" x14ac:dyDescent="0.2">
      <c r="Z1609" s="218"/>
      <c r="AA1609" s="218"/>
    </row>
    <row r="1610" spans="26:27" x14ac:dyDescent="0.2">
      <c r="Z1610" s="218"/>
      <c r="AA1610" s="218"/>
    </row>
    <row r="1611" spans="26:27" x14ac:dyDescent="0.2">
      <c r="Z1611" s="218"/>
      <c r="AA1611" s="218"/>
    </row>
    <row r="1612" spans="26:27" x14ac:dyDescent="0.2">
      <c r="Z1612" s="218"/>
      <c r="AA1612" s="218"/>
    </row>
    <row r="1613" spans="26:27" x14ac:dyDescent="0.2">
      <c r="Z1613" s="218"/>
      <c r="AA1613" s="218"/>
    </row>
    <row r="1614" spans="26:27" x14ac:dyDescent="0.2">
      <c r="Z1614" s="218"/>
      <c r="AA1614" s="218"/>
    </row>
    <row r="1615" spans="26:27" x14ac:dyDescent="0.2">
      <c r="Z1615" s="218"/>
      <c r="AA1615" s="218"/>
    </row>
    <row r="1616" spans="26:27" x14ac:dyDescent="0.2">
      <c r="Z1616" s="218"/>
      <c r="AA1616" s="218"/>
    </row>
    <row r="1617" spans="26:27" x14ac:dyDescent="0.2">
      <c r="Z1617" s="218"/>
      <c r="AA1617" s="218"/>
    </row>
    <row r="1618" spans="26:27" x14ac:dyDescent="0.2">
      <c r="Z1618" s="218"/>
      <c r="AA1618" s="218"/>
    </row>
    <row r="1619" spans="26:27" x14ac:dyDescent="0.2">
      <c r="Z1619" s="218"/>
      <c r="AA1619" s="218"/>
    </row>
    <row r="1620" spans="26:27" x14ac:dyDescent="0.2">
      <c r="Z1620" s="218"/>
      <c r="AA1620" s="218"/>
    </row>
    <row r="1621" spans="26:27" x14ac:dyDescent="0.2">
      <c r="Z1621" s="218"/>
      <c r="AA1621" s="218"/>
    </row>
    <row r="1622" spans="26:27" x14ac:dyDescent="0.2">
      <c r="Z1622" s="218"/>
      <c r="AA1622" s="218"/>
    </row>
    <row r="1623" spans="26:27" x14ac:dyDescent="0.2">
      <c r="Z1623" s="218"/>
      <c r="AA1623" s="218"/>
    </row>
    <row r="1624" spans="26:27" x14ac:dyDescent="0.2">
      <c r="Z1624" s="218"/>
      <c r="AA1624" s="218"/>
    </row>
    <row r="1625" spans="26:27" x14ac:dyDescent="0.2">
      <c r="Z1625" s="218"/>
      <c r="AA1625" s="218"/>
    </row>
    <row r="1626" spans="26:27" x14ac:dyDescent="0.2">
      <c r="Z1626" s="218"/>
      <c r="AA1626" s="218"/>
    </row>
    <row r="1627" spans="26:27" x14ac:dyDescent="0.2">
      <c r="Z1627" s="218"/>
      <c r="AA1627" s="218"/>
    </row>
    <row r="1628" spans="26:27" x14ac:dyDescent="0.2">
      <c r="Z1628" s="218"/>
      <c r="AA1628" s="218"/>
    </row>
    <row r="1629" spans="26:27" x14ac:dyDescent="0.2">
      <c r="Z1629" s="218"/>
      <c r="AA1629" s="218"/>
    </row>
    <row r="1630" spans="26:27" x14ac:dyDescent="0.2">
      <c r="Z1630" s="218"/>
      <c r="AA1630" s="218"/>
    </row>
    <row r="1631" spans="26:27" x14ac:dyDescent="0.2">
      <c r="Z1631" s="218"/>
      <c r="AA1631" s="218"/>
    </row>
    <row r="1632" spans="26:27" x14ac:dyDescent="0.2">
      <c r="Z1632" s="218"/>
      <c r="AA1632" s="218"/>
    </row>
    <row r="1633" spans="26:27" x14ac:dyDescent="0.2">
      <c r="Z1633" s="218"/>
      <c r="AA1633" s="218"/>
    </row>
    <row r="1634" spans="26:27" x14ac:dyDescent="0.2">
      <c r="Z1634" s="218"/>
      <c r="AA1634" s="218"/>
    </row>
    <row r="1635" spans="26:27" x14ac:dyDescent="0.2">
      <c r="Z1635" s="218"/>
      <c r="AA1635" s="218"/>
    </row>
    <row r="1636" spans="26:27" x14ac:dyDescent="0.2">
      <c r="Z1636" s="218"/>
      <c r="AA1636" s="218"/>
    </row>
    <row r="1637" spans="26:27" x14ac:dyDescent="0.2">
      <c r="Z1637" s="218"/>
      <c r="AA1637" s="218"/>
    </row>
    <row r="1638" spans="26:27" x14ac:dyDescent="0.2">
      <c r="Z1638" s="218"/>
      <c r="AA1638" s="218"/>
    </row>
    <row r="1639" spans="26:27" x14ac:dyDescent="0.2">
      <c r="Z1639" s="218"/>
      <c r="AA1639" s="218"/>
    </row>
    <row r="1640" spans="26:27" x14ac:dyDescent="0.2">
      <c r="Z1640" s="218"/>
      <c r="AA1640" s="218"/>
    </row>
    <row r="1641" spans="26:27" x14ac:dyDescent="0.2">
      <c r="Z1641" s="218"/>
      <c r="AA1641" s="218"/>
    </row>
    <row r="1642" spans="26:27" x14ac:dyDescent="0.2">
      <c r="Z1642" s="218"/>
      <c r="AA1642" s="218"/>
    </row>
    <row r="1643" spans="26:27" x14ac:dyDescent="0.2">
      <c r="Z1643" s="218"/>
      <c r="AA1643" s="218"/>
    </row>
    <row r="1644" spans="26:27" x14ac:dyDescent="0.2">
      <c r="Z1644" s="218"/>
      <c r="AA1644" s="218"/>
    </row>
    <row r="1645" spans="26:27" x14ac:dyDescent="0.2">
      <c r="Z1645" s="218"/>
      <c r="AA1645" s="218"/>
    </row>
    <row r="1646" spans="26:27" x14ac:dyDescent="0.2">
      <c r="Z1646" s="218"/>
      <c r="AA1646" s="218"/>
    </row>
    <row r="1647" spans="26:27" x14ac:dyDescent="0.2">
      <c r="Z1647" s="218"/>
      <c r="AA1647" s="218"/>
    </row>
    <row r="1648" spans="26:27" x14ac:dyDescent="0.2">
      <c r="Z1648" s="218"/>
      <c r="AA1648" s="218"/>
    </row>
    <row r="1649" spans="26:27" x14ac:dyDescent="0.2">
      <c r="Z1649" s="218"/>
      <c r="AA1649" s="218"/>
    </row>
    <row r="1650" spans="26:27" x14ac:dyDescent="0.2">
      <c r="Z1650" s="218"/>
      <c r="AA1650" s="218"/>
    </row>
    <row r="1651" spans="26:27" x14ac:dyDescent="0.2">
      <c r="Z1651" s="218"/>
      <c r="AA1651" s="218"/>
    </row>
    <row r="1652" spans="26:27" x14ac:dyDescent="0.2">
      <c r="Z1652" s="218"/>
      <c r="AA1652" s="218"/>
    </row>
    <row r="1653" spans="26:27" x14ac:dyDescent="0.2">
      <c r="Z1653" s="218"/>
      <c r="AA1653" s="218"/>
    </row>
    <row r="1654" spans="26:27" x14ac:dyDescent="0.2">
      <c r="Z1654" s="218"/>
      <c r="AA1654" s="218"/>
    </row>
    <row r="1655" spans="26:27" x14ac:dyDescent="0.2">
      <c r="Z1655" s="218"/>
      <c r="AA1655" s="218"/>
    </row>
    <row r="1656" spans="26:27" x14ac:dyDescent="0.2">
      <c r="Z1656" s="218"/>
      <c r="AA1656" s="218"/>
    </row>
    <row r="1657" spans="26:27" x14ac:dyDescent="0.2">
      <c r="Z1657" s="218"/>
      <c r="AA1657" s="218"/>
    </row>
    <row r="1658" spans="26:27" x14ac:dyDescent="0.2">
      <c r="Z1658" s="218"/>
      <c r="AA1658" s="218"/>
    </row>
    <row r="1659" spans="26:27" x14ac:dyDescent="0.2">
      <c r="Z1659" s="218"/>
      <c r="AA1659" s="218"/>
    </row>
    <row r="1660" spans="26:27" x14ac:dyDescent="0.2">
      <c r="Z1660" s="218"/>
      <c r="AA1660" s="218"/>
    </row>
    <row r="1661" spans="26:27" x14ac:dyDescent="0.2">
      <c r="Z1661" s="218"/>
      <c r="AA1661" s="218"/>
    </row>
    <row r="1662" spans="26:27" x14ac:dyDescent="0.2">
      <c r="Z1662" s="218"/>
      <c r="AA1662" s="218"/>
    </row>
    <row r="1663" spans="26:27" x14ac:dyDescent="0.2">
      <c r="Z1663" s="218"/>
      <c r="AA1663" s="218"/>
    </row>
    <row r="1664" spans="26:27" x14ac:dyDescent="0.2">
      <c r="Z1664" s="218"/>
      <c r="AA1664" s="218"/>
    </row>
    <row r="1665" spans="26:27" x14ac:dyDescent="0.2">
      <c r="Z1665" s="218"/>
      <c r="AA1665" s="218"/>
    </row>
    <row r="1666" spans="26:27" x14ac:dyDescent="0.2">
      <c r="Z1666" s="218"/>
      <c r="AA1666" s="218"/>
    </row>
    <row r="1667" spans="26:27" x14ac:dyDescent="0.2">
      <c r="Z1667" s="218"/>
      <c r="AA1667" s="218"/>
    </row>
    <row r="1668" spans="26:27" x14ac:dyDescent="0.2">
      <c r="Z1668" s="218"/>
      <c r="AA1668" s="218"/>
    </row>
    <row r="1669" spans="26:27" x14ac:dyDescent="0.2">
      <c r="Z1669" s="218"/>
      <c r="AA1669" s="218"/>
    </row>
    <row r="1670" spans="26:27" x14ac:dyDescent="0.2">
      <c r="Z1670" s="218"/>
      <c r="AA1670" s="218"/>
    </row>
    <row r="1671" spans="26:27" x14ac:dyDescent="0.2">
      <c r="Z1671" s="218"/>
      <c r="AA1671" s="218"/>
    </row>
    <row r="1672" spans="26:27" x14ac:dyDescent="0.2">
      <c r="Z1672" s="218"/>
      <c r="AA1672" s="218"/>
    </row>
    <row r="1673" spans="26:27" x14ac:dyDescent="0.2">
      <c r="Z1673" s="218"/>
      <c r="AA1673" s="218"/>
    </row>
    <row r="1674" spans="26:27" x14ac:dyDescent="0.2">
      <c r="Z1674" s="218"/>
      <c r="AA1674" s="218"/>
    </row>
    <row r="1675" spans="26:27" x14ac:dyDescent="0.2">
      <c r="Z1675" s="218"/>
      <c r="AA1675" s="218"/>
    </row>
    <row r="1676" spans="26:27" x14ac:dyDescent="0.2">
      <c r="Z1676" s="218"/>
      <c r="AA1676" s="218"/>
    </row>
    <row r="1677" spans="26:27" x14ac:dyDescent="0.2">
      <c r="Z1677" s="218"/>
      <c r="AA1677" s="218"/>
    </row>
    <row r="1678" spans="26:27" x14ac:dyDescent="0.2">
      <c r="Z1678" s="218"/>
      <c r="AA1678" s="218"/>
    </row>
    <row r="1679" spans="26:27" x14ac:dyDescent="0.2">
      <c r="Z1679" s="218"/>
      <c r="AA1679" s="218"/>
    </row>
    <row r="1680" spans="26:27" x14ac:dyDescent="0.2">
      <c r="Z1680" s="218"/>
      <c r="AA1680" s="218"/>
    </row>
    <row r="1681" spans="26:27" x14ac:dyDescent="0.2">
      <c r="Z1681" s="218"/>
      <c r="AA1681" s="218"/>
    </row>
    <row r="1682" spans="26:27" x14ac:dyDescent="0.2">
      <c r="Z1682" s="218"/>
      <c r="AA1682" s="218"/>
    </row>
    <row r="1683" spans="26:27" x14ac:dyDescent="0.2">
      <c r="Z1683" s="218"/>
      <c r="AA1683" s="218"/>
    </row>
    <row r="1684" spans="26:27" x14ac:dyDescent="0.2">
      <c r="Z1684" s="218"/>
      <c r="AA1684" s="218"/>
    </row>
    <row r="1685" spans="26:27" x14ac:dyDescent="0.2">
      <c r="Z1685" s="218"/>
      <c r="AA1685" s="218"/>
    </row>
    <row r="1686" spans="26:27" x14ac:dyDescent="0.2">
      <c r="Z1686" s="218"/>
      <c r="AA1686" s="218"/>
    </row>
    <row r="1687" spans="26:27" x14ac:dyDescent="0.2">
      <c r="Z1687" s="218"/>
      <c r="AA1687" s="218"/>
    </row>
    <row r="1688" spans="26:27" x14ac:dyDescent="0.2">
      <c r="Z1688" s="218"/>
      <c r="AA1688" s="218"/>
    </row>
    <row r="1689" spans="26:27" x14ac:dyDescent="0.2">
      <c r="Z1689" s="218"/>
      <c r="AA1689" s="218"/>
    </row>
    <row r="1690" spans="26:27" x14ac:dyDescent="0.2">
      <c r="Z1690" s="218"/>
      <c r="AA1690" s="218"/>
    </row>
    <row r="1691" spans="26:27" x14ac:dyDescent="0.2">
      <c r="Z1691" s="218"/>
      <c r="AA1691" s="218"/>
    </row>
    <row r="1692" spans="26:27" x14ac:dyDescent="0.2">
      <c r="Z1692" s="218"/>
      <c r="AA1692" s="218"/>
    </row>
    <row r="1693" spans="26:27" x14ac:dyDescent="0.2">
      <c r="Z1693" s="218"/>
      <c r="AA1693" s="218"/>
    </row>
    <row r="1694" spans="26:27" x14ac:dyDescent="0.2">
      <c r="Z1694" s="218"/>
      <c r="AA1694" s="218"/>
    </row>
    <row r="1695" spans="26:27" x14ac:dyDescent="0.2">
      <c r="Z1695" s="218"/>
      <c r="AA1695" s="218"/>
    </row>
    <row r="1696" spans="26:27" x14ac:dyDescent="0.2">
      <c r="Z1696" s="218"/>
      <c r="AA1696" s="218"/>
    </row>
    <row r="1697" spans="26:27" x14ac:dyDescent="0.2">
      <c r="Z1697" s="218"/>
      <c r="AA1697" s="218"/>
    </row>
    <row r="1698" spans="26:27" x14ac:dyDescent="0.2">
      <c r="Z1698" s="218"/>
      <c r="AA1698" s="218"/>
    </row>
    <row r="1699" spans="26:27" x14ac:dyDescent="0.2">
      <c r="Z1699" s="218"/>
      <c r="AA1699" s="218"/>
    </row>
    <row r="1700" spans="26:27" x14ac:dyDescent="0.2">
      <c r="Z1700" s="218"/>
      <c r="AA1700" s="218"/>
    </row>
    <row r="1701" spans="26:27" x14ac:dyDescent="0.2">
      <c r="Z1701" s="218"/>
      <c r="AA1701" s="218"/>
    </row>
    <row r="1702" spans="26:27" x14ac:dyDescent="0.2">
      <c r="Z1702" s="218"/>
      <c r="AA1702" s="218"/>
    </row>
    <row r="1703" spans="26:27" x14ac:dyDescent="0.2">
      <c r="Z1703" s="218"/>
      <c r="AA1703" s="218"/>
    </row>
    <row r="1704" spans="26:27" x14ac:dyDescent="0.2">
      <c r="Z1704" s="218"/>
      <c r="AA1704" s="218"/>
    </row>
    <row r="1705" spans="26:27" x14ac:dyDescent="0.2">
      <c r="Z1705" s="218"/>
      <c r="AA1705" s="218"/>
    </row>
    <row r="1706" spans="26:27" x14ac:dyDescent="0.2">
      <c r="Z1706" s="218"/>
      <c r="AA1706" s="218"/>
    </row>
    <row r="1707" spans="26:27" x14ac:dyDescent="0.2">
      <c r="Z1707" s="218"/>
      <c r="AA1707" s="218"/>
    </row>
    <row r="1708" spans="26:27" x14ac:dyDescent="0.2">
      <c r="Z1708" s="218"/>
      <c r="AA1708" s="218"/>
    </row>
    <row r="1709" spans="26:27" x14ac:dyDescent="0.2">
      <c r="Z1709" s="218"/>
      <c r="AA1709" s="218"/>
    </row>
    <row r="1710" spans="26:27" x14ac:dyDescent="0.2">
      <c r="Z1710" s="218"/>
      <c r="AA1710" s="218"/>
    </row>
    <row r="1711" spans="26:27" x14ac:dyDescent="0.2">
      <c r="Z1711" s="218"/>
      <c r="AA1711" s="218"/>
    </row>
    <row r="1712" spans="26:27" x14ac:dyDescent="0.2">
      <c r="Z1712" s="218"/>
      <c r="AA1712" s="218"/>
    </row>
    <row r="1713" spans="26:27" x14ac:dyDescent="0.2">
      <c r="Z1713" s="218"/>
      <c r="AA1713" s="218"/>
    </row>
    <row r="1714" spans="26:27" x14ac:dyDescent="0.2">
      <c r="Z1714" s="218"/>
      <c r="AA1714" s="218"/>
    </row>
    <row r="1715" spans="26:27" x14ac:dyDescent="0.2">
      <c r="Z1715" s="218"/>
      <c r="AA1715" s="218"/>
    </row>
    <row r="1716" spans="26:27" x14ac:dyDescent="0.2">
      <c r="Z1716" s="218"/>
      <c r="AA1716" s="218"/>
    </row>
    <row r="1717" spans="26:27" x14ac:dyDescent="0.2">
      <c r="Z1717" s="218"/>
      <c r="AA1717" s="218"/>
    </row>
    <row r="1718" spans="26:27" x14ac:dyDescent="0.2">
      <c r="Z1718" s="218"/>
      <c r="AA1718" s="218"/>
    </row>
    <row r="1719" spans="26:27" x14ac:dyDescent="0.2">
      <c r="Z1719" s="218"/>
      <c r="AA1719" s="218"/>
    </row>
    <row r="1720" spans="26:27" x14ac:dyDescent="0.2">
      <c r="Z1720" s="218"/>
      <c r="AA1720" s="218"/>
    </row>
    <row r="1721" spans="26:27" x14ac:dyDescent="0.2">
      <c r="Z1721" s="218"/>
      <c r="AA1721" s="218"/>
    </row>
    <row r="1722" spans="26:27" x14ac:dyDescent="0.2">
      <c r="Z1722" s="218"/>
      <c r="AA1722" s="218"/>
    </row>
    <row r="1723" spans="26:27" x14ac:dyDescent="0.2">
      <c r="Z1723" s="218"/>
      <c r="AA1723" s="218"/>
    </row>
    <row r="1724" spans="26:27" x14ac:dyDescent="0.2">
      <c r="Z1724" s="218"/>
      <c r="AA1724" s="218"/>
    </row>
    <row r="1725" spans="26:27" x14ac:dyDescent="0.2">
      <c r="Z1725" s="218"/>
      <c r="AA1725" s="218"/>
    </row>
    <row r="1726" spans="26:27" x14ac:dyDescent="0.2">
      <c r="Z1726" s="218"/>
      <c r="AA1726" s="218"/>
    </row>
    <row r="1727" spans="26:27" x14ac:dyDescent="0.2">
      <c r="Z1727" s="218"/>
      <c r="AA1727" s="218"/>
    </row>
    <row r="1728" spans="26:27" x14ac:dyDescent="0.2">
      <c r="Z1728" s="218"/>
      <c r="AA1728" s="218"/>
    </row>
    <row r="1729" spans="26:27" x14ac:dyDescent="0.2">
      <c r="Z1729" s="218"/>
      <c r="AA1729" s="218"/>
    </row>
    <row r="1730" spans="26:27" x14ac:dyDescent="0.2">
      <c r="Z1730" s="218"/>
      <c r="AA1730" s="218"/>
    </row>
    <row r="1731" spans="26:27" x14ac:dyDescent="0.2">
      <c r="Z1731" s="218"/>
      <c r="AA1731" s="218"/>
    </row>
    <row r="1732" spans="26:27" x14ac:dyDescent="0.2">
      <c r="Z1732" s="218"/>
      <c r="AA1732" s="218"/>
    </row>
    <row r="1733" spans="26:27" x14ac:dyDescent="0.2">
      <c r="Z1733" s="218"/>
      <c r="AA1733" s="218"/>
    </row>
    <row r="1734" spans="26:27" x14ac:dyDescent="0.2">
      <c r="Z1734" s="218"/>
      <c r="AA1734" s="218"/>
    </row>
    <row r="1735" spans="26:27" x14ac:dyDescent="0.2">
      <c r="Z1735" s="218"/>
      <c r="AA1735" s="218"/>
    </row>
    <row r="1736" spans="26:27" x14ac:dyDescent="0.2">
      <c r="Z1736" s="218"/>
      <c r="AA1736" s="218"/>
    </row>
    <row r="1737" spans="26:27" x14ac:dyDescent="0.2">
      <c r="Z1737" s="218"/>
      <c r="AA1737" s="218"/>
    </row>
    <row r="1738" spans="26:27" x14ac:dyDescent="0.2">
      <c r="Z1738" s="218"/>
      <c r="AA1738" s="218"/>
    </row>
    <row r="1739" spans="26:27" x14ac:dyDescent="0.2">
      <c r="Z1739" s="218"/>
      <c r="AA1739" s="218"/>
    </row>
    <row r="1740" spans="26:27" x14ac:dyDescent="0.2">
      <c r="Z1740" s="218"/>
      <c r="AA1740" s="218"/>
    </row>
    <row r="1741" spans="26:27" x14ac:dyDescent="0.2">
      <c r="Z1741" s="218"/>
      <c r="AA1741" s="218"/>
    </row>
    <row r="1742" spans="26:27" x14ac:dyDescent="0.2">
      <c r="Z1742" s="218"/>
      <c r="AA1742" s="218"/>
    </row>
    <row r="1743" spans="26:27" x14ac:dyDescent="0.2">
      <c r="Z1743" s="218"/>
      <c r="AA1743" s="218"/>
    </row>
    <row r="1744" spans="26:27" x14ac:dyDescent="0.2">
      <c r="Z1744" s="218"/>
      <c r="AA1744" s="218"/>
    </row>
    <row r="1745" spans="26:27" x14ac:dyDescent="0.2">
      <c r="Z1745" s="218"/>
      <c r="AA1745" s="218"/>
    </row>
    <row r="1746" spans="26:27" x14ac:dyDescent="0.2">
      <c r="Z1746" s="218"/>
      <c r="AA1746" s="218"/>
    </row>
    <row r="1747" spans="26:27" x14ac:dyDescent="0.2">
      <c r="Z1747" s="218"/>
      <c r="AA1747" s="218"/>
    </row>
    <row r="1748" spans="26:27" x14ac:dyDescent="0.2">
      <c r="Z1748" s="218"/>
      <c r="AA1748" s="218"/>
    </row>
    <row r="1749" spans="26:27" x14ac:dyDescent="0.2">
      <c r="Z1749" s="218"/>
      <c r="AA1749" s="218"/>
    </row>
    <row r="1750" spans="26:27" x14ac:dyDescent="0.2">
      <c r="Z1750" s="218"/>
      <c r="AA1750" s="218"/>
    </row>
    <row r="1751" spans="26:27" x14ac:dyDescent="0.2">
      <c r="Z1751" s="218"/>
      <c r="AA1751" s="218"/>
    </row>
    <row r="1752" spans="26:27" x14ac:dyDescent="0.2">
      <c r="Z1752" s="218"/>
      <c r="AA1752" s="218"/>
    </row>
    <row r="1753" spans="26:27" x14ac:dyDescent="0.2">
      <c r="Z1753" s="218"/>
      <c r="AA1753" s="218"/>
    </row>
    <row r="1754" spans="26:27" x14ac:dyDescent="0.2">
      <c r="Z1754" s="218"/>
      <c r="AA1754" s="218"/>
    </row>
    <row r="1755" spans="26:27" x14ac:dyDescent="0.2">
      <c r="Z1755" s="218"/>
      <c r="AA1755" s="218"/>
    </row>
    <row r="1756" spans="26:27" x14ac:dyDescent="0.2">
      <c r="Z1756" s="218"/>
      <c r="AA1756" s="218"/>
    </row>
    <row r="1757" spans="26:27" x14ac:dyDescent="0.2">
      <c r="Z1757" s="218"/>
      <c r="AA1757" s="218"/>
    </row>
    <row r="1758" spans="26:27" x14ac:dyDescent="0.2">
      <c r="Z1758" s="218"/>
      <c r="AA1758" s="218"/>
    </row>
    <row r="1759" spans="26:27" x14ac:dyDescent="0.2">
      <c r="Z1759" s="218"/>
      <c r="AA1759" s="218"/>
    </row>
    <row r="1760" spans="26:27" x14ac:dyDescent="0.2">
      <c r="Z1760" s="218"/>
      <c r="AA1760" s="218"/>
    </row>
    <row r="1761" spans="26:27" x14ac:dyDescent="0.2">
      <c r="Z1761" s="218"/>
      <c r="AA1761" s="218"/>
    </row>
    <row r="1762" spans="26:27" x14ac:dyDescent="0.2">
      <c r="Z1762" s="218"/>
      <c r="AA1762" s="218"/>
    </row>
    <row r="1763" spans="26:27" x14ac:dyDescent="0.2">
      <c r="Z1763" s="218"/>
      <c r="AA1763" s="218"/>
    </row>
    <row r="1764" spans="26:27" x14ac:dyDescent="0.2">
      <c r="Z1764" s="218"/>
      <c r="AA1764" s="218"/>
    </row>
    <row r="1765" spans="26:27" x14ac:dyDescent="0.2">
      <c r="Z1765" s="218"/>
      <c r="AA1765" s="218"/>
    </row>
    <row r="1766" spans="26:27" x14ac:dyDescent="0.2">
      <c r="Z1766" s="218"/>
      <c r="AA1766" s="218"/>
    </row>
    <row r="1767" spans="26:27" x14ac:dyDescent="0.2">
      <c r="Z1767" s="218"/>
      <c r="AA1767" s="218"/>
    </row>
    <row r="1768" spans="26:27" x14ac:dyDescent="0.2">
      <c r="Z1768" s="218"/>
      <c r="AA1768" s="218"/>
    </row>
    <row r="1769" spans="26:27" x14ac:dyDescent="0.2">
      <c r="Z1769" s="218"/>
      <c r="AA1769" s="218"/>
    </row>
    <row r="1770" spans="26:27" x14ac:dyDescent="0.2">
      <c r="Z1770" s="218"/>
      <c r="AA1770" s="218"/>
    </row>
    <row r="1771" spans="26:27" x14ac:dyDescent="0.2">
      <c r="Z1771" s="218"/>
      <c r="AA1771" s="218"/>
    </row>
    <row r="1772" spans="26:27" x14ac:dyDescent="0.2">
      <c r="Z1772" s="218"/>
      <c r="AA1772" s="218"/>
    </row>
    <row r="1773" spans="26:27" x14ac:dyDescent="0.2">
      <c r="Z1773" s="218"/>
      <c r="AA1773" s="218"/>
    </row>
    <row r="1774" spans="26:27" x14ac:dyDescent="0.2">
      <c r="Z1774" s="218"/>
      <c r="AA1774" s="218"/>
    </row>
    <row r="1775" spans="26:27" x14ac:dyDescent="0.2">
      <c r="Z1775" s="218"/>
      <c r="AA1775" s="218"/>
    </row>
    <row r="1776" spans="26:27" x14ac:dyDescent="0.2">
      <c r="Z1776" s="218"/>
      <c r="AA1776" s="218"/>
    </row>
    <row r="1777" spans="26:27" x14ac:dyDescent="0.2">
      <c r="Z1777" s="218"/>
      <c r="AA1777" s="218"/>
    </row>
    <row r="1778" spans="26:27" x14ac:dyDescent="0.2">
      <c r="Z1778" s="218"/>
      <c r="AA1778" s="218"/>
    </row>
    <row r="1779" spans="26:27" x14ac:dyDescent="0.2">
      <c r="Z1779" s="218"/>
      <c r="AA1779" s="218"/>
    </row>
    <row r="1780" spans="26:27" x14ac:dyDescent="0.2">
      <c r="Z1780" s="218"/>
      <c r="AA1780" s="218"/>
    </row>
    <row r="1781" spans="26:27" x14ac:dyDescent="0.2">
      <c r="Z1781" s="218"/>
      <c r="AA1781" s="218"/>
    </row>
    <row r="1782" spans="26:27" x14ac:dyDescent="0.2">
      <c r="Z1782" s="218"/>
      <c r="AA1782" s="218"/>
    </row>
    <row r="1783" spans="26:27" x14ac:dyDescent="0.2">
      <c r="Z1783" s="218"/>
      <c r="AA1783" s="218"/>
    </row>
    <row r="1784" spans="26:27" x14ac:dyDescent="0.2">
      <c r="Z1784" s="218"/>
      <c r="AA1784" s="218"/>
    </row>
    <row r="1785" spans="26:27" x14ac:dyDescent="0.2">
      <c r="Z1785" s="218"/>
      <c r="AA1785" s="218"/>
    </row>
    <row r="1786" spans="26:27" x14ac:dyDescent="0.2">
      <c r="Z1786" s="218"/>
      <c r="AA1786" s="218"/>
    </row>
    <row r="1787" spans="26:27" x14ac:dyDescent="0.2">
      <c r="Z1787" s="218"/>
      <c r="AA1787" s="218"/>
    </row>
    <row r="1788" spans="26:27" x14ac:dyDescent="0.2">
      <c r="Z1788" s="218"/>
      <c r="AA1788" s="218"/>
    </row>
    <row r="1789" spans="26:27" x14ac:dyDescent="0.2">
      <c r="Z1789" s="218"/>
      <c r="AA1789" s="218"/>
    </row>
    <row r="1790" spans="26:27" x14ac:dyDescent="0.2">
      <c r="Z1790" s="218"/>
      <c r="AA1790" s="218"/>
    </row>
    <row r="1791" spans="26:27" x14ac:dyDescent="0.2">
      <c r="Z1791" s="218"/>
      <c r="AA1791" s="218"/>
    </row>
    <row r="1792" spans="26:27" x14ac:dyDescent="0.2">
      <c r="Z1792" s="218"/>
      <c r="AA1792" s="218"/>
    </row>
    <row r="1793" spans="26:27" x14ac:dyDescent="0.2">
      <c r="Z1793" s="218"/>
      <c r="AA1793" s="218"/>
    </row>
    <row r="1794" spans="26:27" x14ac:dyDescent="0.2">
      <c r="Z1794" s="218"/>
      <c r="AA1794" s="218"/>
    </row>
    <row r="1795" spans="26:27" x14ac:dyDescent="0.2">
      <c r="Z1795" s="218"/>
      <c r="AA1795" s="218"/>
    </row>
    <row r="1796" spans="26:27" x14ac:dyDescent="0.2">
      <c r="Z1796" s="218"/>
      <c r="AA1796" s="218"/>
    </row>
    <row r="1797" spans="26:27" x14ac:dyDescent="0.2">
      <c r="Z1797" s="218"/>
      <c r="AA1797" s="218"/>
    </row>
    <row r="1798" spans="26:27" x14ac:dyDescent="0.2">
      <c r="Z1798" s="218"/>
      <c r="AA1798" s="218"/>
    </row>
    <row r="1799" spans="26:27" x14ac:dyDescent="0.2">
      <c r="Z1799" s="218"/>
      <c r="AA1799" s="218"/>
    </row>
    <row r="1800" spans="26:27" x14ac:dyDescent="0.2">
      <c r="Z1800" s="218"/>
      <c r="AA1800" s="218"/>
    </row>
    <row r="1801" spans="26:27" x14ac:dyDescent="0.2">
      <c r="Z1801" s="218"/>
      <c r="AA1801" s="218"/>
    </row>
    <row r="1802" spans="26:27" x14ac:dyDescent="0.2">
      <c r="Z1802" s="218"/>
      <c r="AA1802" s="218"/>
    </row>
    <row r="1803" spans="26:27" x14ac:dyDescent="0.2">
      <c r="Z1803" s="218"/>
      <c r="AA1803" s="218"/>
    </row>
    <row r="1804" spans="26:27" x14ac:dyDescent="0.2">
      <c r="Z1804" s="218"/>
      <c r="AA1804" s="218"/>
    </row>
    <row r="1805" spans="26:27" x14ac:dyDescent="0.2">
      <c r="Z1805" s="218"/>
      <c r="AA1805" s="218"/>
    </row>
    <row r="1806" spans="26:27" x14ac:dyDescent="0.2">
      <c r="Z1806" s="218"/>
      <c r="AA1806" s="218"/>
    </row>
    <row r="1807" spans="26:27" x14ac:dyDescent="0.2">
      <c r="Z1807" s="218"/>
      <c r="AA1807" s="218"/>
    </row>
    <row r="1808" spans="26:27" x14ac:dyDescent="0.2">
      <c r="Z1808" s="218"/>
      <c r="AA1808" s="218"/>
    </row>
    <row r="1809" spans="26:27" x14ac:dyDescent="0.2">
      <c r="Z1809" s="218"/>
      <c r="AA1809" s="218"/>
    </row>
    <row r="1810" spans="26:27" x14ac:dyDescent="0.2">
      <c r="Z1810" s="218"/>
      <c r="AA1810" s="218"/>
    </row>
    <row r="1811" spans="26:27" x14ac:dyDescent="0.2">
      <c r="Z1811" s="218"/>
      <c r="AA1811" s="218"/>
    </row>
    <row r="1812" spans="26:27" x14ac:dyDescent="0.2">
      <c r="Z1812" s="218"/>
      <c r="AA1812" s="218"/>
    </row>
    <row r="1813" spans="26:27" x14ac:dyDescent="0.2">
      <c r="Z1813" s="218"/>
      <c r="AA1813" s="218"/>
    </row>
    <row r="1814" spans="26:27" x14ac:dyDescent="0.2">
      <c r="Z1814" s="218"/>
      <c r="AA1814" s="218"/>
    </row>
    <row r="1815" spans="26:27" x14ac:dyDescent="0.2">
      <c r="Z1815" s="218"/>
      <c r="AA1815" s="218"/>
    </row>
    <row r="1816" spans="26:27" x14ac:dyDescent="0.2">
      <c r="Z1816" s="218"/>
      <c r="AA1816" s="218"/>
    </row>
    <row r="1817" spans="26:27" x14ac:dyDescent="0.2">
      <c r="Z1817" s="218"/>
      <c r="AA1817" s="218"/>
    </row>
    <row r="1818" spans="26:27" x14ac:dyDescent="0.2">
      <c r="Z1818" s="218"/>
      <c r="AA1818" s="218"/>
    </row>
    <row r="1819" spans="26:27" x14ac:dyDescent="0.2">
      <c r="Z1819" s="218"/>
      <c r="AA1819" s="218"/>
    </row>
    <row r="1820" spans="26:27" x14ac:dyDescent="0.2">
      <c r="Z1820" s="218"/>
      <c r="AA1820" s="218"/>
    </row>
    <row r="1821" spans="26:27" x14ac:dyDescent="0.2">
      <c r="Z1821" s="218"/>
      <c r="AA1821" s="218"/>
    </row>
    <row r="1822" spans="26:27" x14ac:dyDescent="0.2">
      <c r="Z1822" s="218"/>
      <c r="AA1822" s="218"/>
    </row>
    <row r="1823" spans="26:27" x14ac:dyDescent="0.2">
      <c r="Z1823" s="218"/>
      <c r="AA1823" s="218"/>
    </row>
    <row r="1824" spans="26:27" x14ac:dyDescent="0.2">
      <c r="Z1824" s="218"/>
      <c r="AA1824" s="218"/>
    </row>
    <row r="1825" spans="26:27" x14ac:dyDescent="0.2">
      <c r="Z1825" s="218"/>
      <c r="AA1825" s="218"/>
    </row>
    <row r="1826" spans="26:27" x14ac:dyDescent="0.2">
      <c r="Z1826" s="218"/>
      <c r="AA1826" s="218"/>
    </row>
    <row r="1827" spans="26:27" x14ac:dyDescent="0.2">
      <c r="Z1827" s="218"/>
      <c r="AA1827" s="218"/>
    </row>
    <row r="1828" spans="26:27" x14ac:dyDescent="0.2">
      <c r="Z1828" s="218"/>
      <c r="AA1828" s="218"/>
    </row>
    <row r="1829" spans="26:27" x14ac:dyDescent="0.2">
      <c r="Z1829" s="218"/>
      <c r="AA1829" s="218"/>
    </row>
    <row r="1830" spans="26:27" x14ac:dyDescent="0.2">
      <c r="Z1830" s="218"/>
      <c r="AA1830" s="218"/>
    </row>
    <row r="1831" spans="26:27" x14ac:dyDescent="0.2">
      <c r="Z1831" s="218"/>
      <c r="AA1831" s="218"/>
    </row>
    <row r="1832" spans="26:27" x14ac:dyDescent="0.2">
      <c r="Z1832" s="218"/>
      <c r="AA1832" s="218"/>
    </row>
    <row r="1833" spans="26:27" x14ac:dyDescent="0.2">
      <c r="Z1833" s="218"/>
      <c r="AA1833" s="218"/>
    </row>
    <row r="1834" spans="26:27" x14ac:dyDescent="0.2">
      <c r="Z1834" s="218"/>
      <c r="AA1834" s="218"/>
    </row>
    <row r="1835" spans="26:27" x14ac:dyDescent="0.2">
      <c r="Z1835" s="218"/>
      <c r="AA1835" s="218"/>
    </row>
    <row r="1836" spans="26:27" x14ac:dyDescent="0.2">
      <c r="Z1836" s="218"/>
      <c r="AA1836" s="218"/>
    </row>
    <row r="1837" spans="26:27" x14ac:dyDescent="0.2">
      <c r="Z1837" s="218"/>
      <c r="AA1837" s="218"/>
    </row>
    <row r="1838" spans="26:27" x14ac:dyDescent="0.2">
      <c r="Z1838" s="218"/>
      <c r="AA1838" s="218"/>
    </row>
    <row r="1839" spans="26:27" x14ac:dyDescent="0.2">
      <c r="Z1839" s="218"/>
      <c r="AA1839" s="218"/>
    </row>
    <row r="1840" spans="26:27" x14ac:dyDescent="0.2">
      <c r="Z1840" s="218"/>
      <c r="AA1840" s="218"/>
    </row>
    <row r="1841" spans="26:27" x14ac:dyDescent="0.2">
      <c r="Z1841" s="218"/>
      <c r="AA1841" s="218"/>
    </row>
    <row r="1842" spans="26:27" x14ac:dyDescent="0.2">
      <c r="Z1842" s="218"/>
      <c r="AA1842" s="218"/>
    </row>
    <row r="1843" spans="26:27" x14ac:dyDescent="0.2">
      <c r="Z1843" s="218"/>
      <c r="AA1843" s="218"/>
    </row>
    <row r="1844" spans="26:27" x14ac:dyDescent="0.2">
      <c r="Z1844" s="218"/>
      <c r="AA1844" s="218"/>
    </row>
    <row r="1845" spans="26:27" x14ac:dyDescent="0.2">
      <c r="Z1845" s="218"/>
      <c r="AA1845" s="218"/>
    </row>
    <row r="1846" spans="26:27" x14ac:dyDescent="0.2">
      <c r="Z1846" s="218"/>
      <c r="AA1846" s="218"/>
    </row>
    <row r="1847" spans="26:27" x14ac:dyDescent="0.2">
      <c r="Z1847" s="218"/>
      <c r="AA1847" s="218"/>
    </row>
    <row r="1848" spans="26:27" x14ac:dyDescent="0.2">
      <c r="Z1848" s="218"/>
      <c r="AA1848" s="218"/>
    </row>
    <row r="1849" spans="26:27" x14ac:dyDescent="0.2">
      <c r="Z1849" s="218"/>
      <c r="AA1849" s="218"/>
    </row>
    <row r="1850" spans="26:27" x14ac:dyDescent="0.2">
      <c r="Z1850" s="218"/>
      <c r="AA1850" s="218"/>
    </row>
    <row r="1851" spans="26:27" x14ac:dyDescent="0.2">
      <c r="Z1851" s="218"/>
      <c r="AA1851" s="218"/>
    </row>
    <row r="1852" spans="26:27" x14ac:dyDescent="0.2">
      <c r="Z1852" s="218"/>
      <c r="AA1852" s="218"/>
    </row>
    <row r="1853" spans="26:27" x14ac:dyDescent="0.2">
      <c r="Z1853" s="218"/>
      <c r="AA1853" s="218"/>
    </row>
    <row r="1854" spans="26:27" x14ac:dyDescent="0.2">
      <c r="Z1854" s="218"/>
      <c r="AA1854" s="218"/>
    </row>
    <row r="1855" spans="26:27" x14ac:dyDescent="0.2">
      <c r="Z1855" s="218"/>
      <c r="AA1855" s="218"/>
    </row>
    <row r="1856" spans="26:27" x14ac:dyDescent="0.2">
      <c r="Z1856" s="218"/>
      <c r="AA1856" s="218"/>
    </row>
    <row r="1857" spans="26:27" x14ac:dyDescent="0.2">
      <c r="Z1857" s="218"/>
      <c r="AA1857" s="218"/>
    </row>
    <row r="1858" spans="26:27" x14ac:dyDescent="0.2">
      <c r="Z1858" s="218"/>
      <c r="AA1858" s="218"/>
    </row>
    <row r="1859" spans="26:27" x14ac:dyDescent="0.2">
      <c r="Z1859" s="218"/>
      <c r="AA1859" s="218"/>
    </row>
    <row r="1860" spans="26:27" x14ac:dyDescent="0.2">
      <c r="Z1860" s="218"/>
      <c r="AA1860" s="218"/>
    </row>
    <row r="1861" spans="26:27" x14ac:dyDescent="0.2">
      <c r="Z1861" s="218"/>
      <c r="AA1861" s="218"/>
    </row>
    <row r="1862" spans="26:27" x14ac:dyDescent="0.2">
      <c r="Z1862" s="218"/>
      <c r="AA1862" s="218"/>
    </row>
    <row r="1863" spans="26:27" x14ac:dyDescent="0.2">
      <c r="Z1863" s="218"/>
      <c r="AA1863" s="218"/>
    </row>
    <row r="1864" spans="26:27" x14ac:dyDescent="0.2">
      <c r="Z1864" s="218"/>
      <c r="AA1864" s="218"/>
    </row>
    <row r="1865" spans="26:27" x14ac:dyDescent="0.2">
      <c r="Z1865" s="218"/>
      <c r="AA1865" s="218"/>
    </row>
    <row r="1866" spans="26:27" x14ac:dyDescent="0.2">
      <c r="Z1866" s="218"/>
      <c r="AA1866" s="218"/>
    </row>
    <row r="1867" spans="26:27" x14ac:dyDescent="0.2">
      <c r="Z1867" s="218"/>
      <c r="AA1867" s="218"/>
    </row>
    <row r="1868" spans="26:27" x14ac:dyDescent="0.2">
      <c r="Z1868" s="218"/>
      <c r="AA1868" s="218"/>
    </row>
    <row r="1869" spans="26:27" x14ac:dyDescent="0.2">
      <c r="Z1869" s="218"/>
      <c r="AA1869" s="218"/>
    </row>
    <row r="1870" spans="26:27" x14ac:dyDescent="0.2">
      <c r="Z1870" s="218"/>
      <c r="AA1870" s="218"/>
    </row>
    <row r="1871" spans="26:27" x14ac:dyDescent="0.2">
      <c r="Z1871" s="218"/>
      <c r="AA1871" s="218"/>
    </row>
    <row r="1872" spans="26:27" x14ac:dyDescent="0.2">
      <c r="Z1872" s="218"/>
      <c r="AA1872" s="218"/>
    </row>
    <row r="1873" spans="26:27" x14ac:dyDescent="0.2">
      <c r="Z1873" s="218"/>
      <c r="AA1873" s="218"/>
    </row>
    <row r="1874" spans="26:27" x14ac:dyDescent="0.2">
      <c r="Z1874" s="218"/>
      <c r="AA1874" s="218"/>
    </row>
    <row r="1875" spans="26:27" x14ac:dyDescent="0.2">
      <c r="Z1875" s="218"/>
      <c r="AA1875" s="218"/>
    </row>
    <row r="1876" spans="26:27" x14ac:dyDescent="0.2">
      <c r="Z1876" s="218"/>
      <c r="AA1876" s="218"/>
    </row>
    <row r="1877" spans="26:27" x14ac:dyDescent="0.2">
      <c r="Z1877" s="218"/>
      <c r="AA1877" s="218"/>
    </row>
    <row r="1878" spans="26:27" x14ac:dyDescent="0.2">
      <c r="Z1878" s="218"/>
      <c r="AA1878" s="218"/>
    </row>
    <row r="1879" spans="26:27" x14ac:dyDescent="0.2">
      <c r="Z1879" s="218"/>
      <c r="AA1879" s="218"/>
    </row>
    <row r="1880" spans="26:27" x14ac:dyDescent="0.2">
      <c r="Z1880" s="218"/>
      <c r="AA1880" s="218"/>
    </row>
    <row r="1881" spans="26:27" x14ac:dyDescent="0.2">
      <c r="Z1881" s="218"/>
      <c r="AA1881" s="218"/>
    </row>
    <row r="1882" spans="26:27" x14ac:dyDescent="0.2">
      <c r="Z1882" s="218"/>
      <c r="AA1882" s="218"/>
    </row>
    <row r="1883" spans="26:27" x14ac:dyDescent="0.2">
      <c r="Z1883" s="218"/>
      <c r="AA1883" s="218"/>
    </row>
    <row r="1884" spans="26:27" x14ac:dyDescent="0.2">
      <c r="Z1884" s="218"/>
      <c r="AA1884" s="218"/>
    </row>
    <row r="1885" spans="26:27" x14ac:dyDescent="0.2">
      <c r="Z1885" s="218"/>
      <c r="AA1885" s="218"/>
    </row>
    <row r="1886" spans="26:27" x14ac:dyDescent="0.2">
      <c r="Z1886" s="218"/>
      <c r="AA1886" s="218"/>
    </row>
    <row r="1887" spans="26:27" x14ac:dyDescent="0.2">
      <c r="Z1887" s="218"/>
      <c r="AA1887" s="218"/>
    </row>
    <row r="1888" spans="26:27" x14ac:dyDescent="0.2">
      <c r="Z1888" s="218"/>
      <c r="AA1888" s="218"/>
    </row>
    <row r="1889" spans="26:27" x14ac:dyDescent="0.2">
      <c r="Z1889" s="218"/>
      <c r="AA1889" s="218"/>
    </row>
    <row r="1890" spans="26:27" x14ac:dyDescent="0.2">
      <c r="Z1890" s="218"/>
      <c r="AA1890" s="218"/>
    </row>
    <row r="1891" spans="26:27" x14ac:dyDescent="0.2">
      <c r="Z1891" s="218"/>
      <c r="AA1891" s="218"/>
    </row>
    <row r="1892" spans="26:27" x14ac:dyDescent="0.2">
      <c r="Z1892" s="218"/>
      <c r="AA1892" s="218"/>
    </row>
    <row r="1893" spans="26:27" x14ac:dyDescent="0.2">
      <c r="Z1893" s="218"/>
      <c r="AA1893" s="218"/>
    </row>
    <row r="1894" spans="26:27" x14ac:dyDescent="0.2">
      <c r="Z1894" s="218"/>
      <c r="AA1894" s="218"/>
    </row>
    <row r="1895" spans="26:27" x14ac:dyDescent="0.2">
      <c r="Z1895" s="218"/>
      <c r="AA1895" s="218"/>
    </row>
    <row r="1896" spans="26:27" x14ac:dyDescent="0.2">
      <c r="Z1896" s="218"/>
      <c r="AA1896" s="218"/>
    </row>
    <row r="1897" spans="26:27" x14ac:dyDescent="0.2">
      <c r="Z1897" s="218"/>
      <c r="AA1897" s="218"/>
    </row>
    <row r="1898" spans="26:27" x14ac:dyDescent="0.2">
      <c r="Z1898" s="218"/>
      <c r="AA1898" s="218"/>
    </row>
    <row r="1899" spans="26:27" x14ac:dyDescent="0.2">
      <c r="Z1899" s="218"/>
      <c r="AA1899" s="218"/>
    </row>
    <row r="1900" spans="26:27" x14ac:dyDescent="0.2">
      <c r="Z1900" s="218"/>
      <c r="AA1900" s="218"/>
    </row>
    <row r="1901" spans="26:27" x14ac:dyDescent="0.2">
      <c r="Z1901" s="218"/>
      <c r="AA1901" s="218"/>
    </row>
    <row r="1902" spans="26:27" x14ac:dyDescent="0.2">
      <c r="Z1902" s="218"/>
      <c r="AA1902" s="218"/>
    </row>
    <row r="1903" spans="26:27" x14ac:dyDescent="0.2">
      <c r="Z1903" s="218"/>
      <c r="AA1903" s="218"/>
    </row>
    <row r="1904" spans="26:27" x14ac:dyDescent="0.2">
      <c r="Z1904" s="218"/>
      <c r="AA1904" s="218"/>
    </row>
    <row r="1905" spans="26:27" x14ac:dyDescent="0.2">
      <c r="Z1905" s="218"/>
      <c r="AA1905" s="218"/>
    </row>
    <row r="1906" spans="26:27" x14ac:dyDescent="0.2">
      <c r="Z1906" s="218"/>
      <c r="AA1906" s="218"/>
    </row>
    <row r="1907" spans="26:27" x14ac:dyDescent="0.2">
      <c r="Z1907" s="218"/>
      <c r="AA1907" s="218"/>
    </row>
    <row r="1908" spans="26:27" x14ac:dyDescent="0.2">
      <c r="Z1908" s="218"/>
      <c r="AA1908" s="218"/>
    </row>
    <row r="1909" spans="26:27" x14ac:dyDescent="0.2">
      <c r="Z1909" s="218"/>
      <c r="AA1909" s="218"/>
    </row>
    <row r="1910" spans="26:27" x14ac:dyDescent="0.2">
      <c r="Z1910" s="218"/>
      <c r="AA1910" s="218"/>
    </row>
    <row r="1911" spans="26:27" x14ac:dyDescent="0.2">
      <c r="Z1911" s="218"/>
      <c r="AA1911" s="218"/>
    </row>
    <row r="1912" spans="26:27" x14ac:dyDescent="0.2">
      <c r="Z1912" s="218"/>
      <c r="AA1912" s="218"/>
    </row>
    <row r="1913" spans="26:27" x14ac:dyDescent="0.2">
      <c r="Z1913" s="218"/>
      <c r="AA1913" s="218"/>
    </row>
    <row r="1914" spans="26:27" x14ac:dyDescent="0.2">
      <c r="Z1914" s="218"/>
      <c r="AA1914" s="218"/>
    </row>
    <row r="1915" spans="26:27" x14ac:dyDescent="0.2">
      <c r="Z1915" s="218"/>
      <c r="AA1915" s="218"/>
    </row>
    <row r="1916" spans="26:27" x14ac:dyDescent="0.2">
      <c r="Z1916" s="218"/>
      <c r="AA1916" s="218"/>
    </row>
    <row r="1917" spans="26:27" x14ac:dyDescent="0.2">
      <c r="Z1917" s="218"/>
      <c r="AA1917" s="218"/>
    </row>
    <row r="1918" spans="26:27" x14ac:dyDescent="0.2">
      <c r="Z1918" s="218"/>
      <c r="AA1918" s="218"/>
    </row>
    <row r="1919" spans="26:27" x14ac:dyDescent="0.2">
      <c r="Z1919" s="218"/>
      <c r="AA1919" s="218"/>
    </row>
    <row r="1920" spans="26:27" x14ac:dyDescent="0.2">
      <c r="Z1920" s="218"/>
      <c r="AA1920" s="218"/>
    </row>
    <row r="1921" spans="26:27" x14ac:dyDescent="0.2">
      <c r="Z1921" s="218"/>
      <c r="AA1921" s="218"/>
    </row>
    <row r="1922" spans="26:27" x14ac:dyDescent="0.2">
      <c r="Z1922" s="218"/>
      <c r="AA1922" s="218"/>
    </row>
    <row r="1923" spans="26:27" x14ac:dyDescent="0.2">
      <c r="Z1923" s="218"/>
      <c r="AA1923" s="218"/>
    </row>
    <row r="1924" spans="26:27" x14ac:dyDescent="0.2">
      <c r="Z1924" s="218"/>
      <c r="AA1924" s="218"/>
    </row>
    <row r="1925" spans="26:27" x14ac:dyDescent="0.2">
      <c r="Z1925" s="218"/>
      <c r="AA1925" s="218"/>
    </row>
    <row r="1926" spans="26:27" x14ac:dyDescent="0.2">
      <c r="Z1926" s="218"/>
      <c r="AA1926" s="218"/>
    </row>
    <row r="1927" spans="26:27" x14ac:dyDescent="0.2">
      <c r="Z1927" s="218"/>
      <c r="AA1927" s="218"/>
    </row>
    <row r="1928" spans="26:27" x14ac:dyDescent="0.2">
      <c r="Z1928" s="218"/>
      <c r="AA1928" s="218"/>
    </row>
    <row r="1929" spans="26:27" x14ac:dyDescent="0.2">
      <c r="Z1929" s="218"/>
      <c r="AA1929" s="218"/>
    </row>
    <row r="1930" spans="26:27" x14ac:dyDescent="0.2">
      <c r="Z1930" s="218"/>
      <c r="AA1930" s="218"/>
    </row>
    <row r="1931" spans="26:27" x14ac:dyDescent="0.2">
      <c r="Z1931" s="218"/>
      <c r="AA1931" s="218"/>
    </row>
    <row r="1932" spans="26:27" x14ac:dyDescent="0.2">
      <c r="Z1932" s="218"/>
      <c r="AA1932" s="218"/>
    </row>
    <row r="1933" spans="26:27" x14ac:dyDescent="0.2">
      <c r="Z1933" s="218"/>
      <c r="AA1933" s="218"/>
    </row>
    <row r="1934" spans="26:27" x14ac:dyDescent="0.2">
      <c r="Z1934" s="218"/>
      <c r="AA1934" s="218"/>
    </row>
    <row r="1935" spans="26:27" x14ac:dyDescent="0.2">
      <c r="Z1935" s="218"/>
      <c r="AA1935" s="218"/>
    </row>
    <row r="1936" spans="26:27" x14ac:dyDescent="0.2">
      <c r="Z1936" s="218"/>
      <c r="AA1936" s="218"/>
    </row>
    <row r="1937" spans="26:27" x14ac:dyDescent="0.2">
      <c r="Z1937" s="218"/>
      <c r="AA1937" s="218"/>
    </row>
    <row r="1938" spans="26:27" x14ac:dyDescent="0.2">
      <c r="Z1938" s="218"/>
      <c r="AA1938" s="218"/>
    </row>
    <row r="1939" spans="26:27" x14ac:dyDescent="0.2">
      <c r="Z1939" s="218"/>
      <c r="AA1939" s="218"/>
    </row>
    <row r="1940" spans="26:27" x14ac:dyDescent="0.2">
      <c r="Z1940" s="218"/>
      <c r="AA1940" s="218"/>
    </row>
    <row r="1941" spans="26:27" x14ac:dyDescent="0.2">
      <c r="Z1941" s="218"/>
      <c r="AA1941" s="218"/>
    </row>
    <row r="1942" spans="26:27" x14ac:dyDescent="0.2">
      <c r="Z1942" s="218"/>
      <c r="AA1942" s="218"/>
    </row>
    <row r="1943" spans="26:27" x14ac:dyDescent="0.2">
      <c r="Z1943" s="218"/>
      <c r="AA1943" s="218"/>
    </row>
    <row r="1944" spans="26:27" x14ac:dyDescent="0.2">
      <c r="Z1944" s="218"/>
      <c r="AA1944" s="218"/>
    </row>
    <row r="1945" spans="26:27" x14ac:dyDescent="0.2">
      <c r="Z1945" s="218"/>
      <c r="AA1945" s="218"/>
    </row>
    <row r="1946" spans="26:27" x14ac:dyDescent="0.2">
      <c r="Z1946" s="218"/>
      <c r="AA1946" s="218"/>
    </row>
    <row r="1947" spans="26:27" x14ac:dyDescent="0.2">
      <c r="Z1947" s="218"/>
      <c r="AA1947" s="218"/>
    </row>
    <row r="1948" spans="26:27" x14ac:dyDescent="0.2">
      <c r="Z1948" s="218"/>
      <c r="AA1948" s="218"/>
    </row>
    <row r="1949" spans="26:27" x14ac:dyDescent="0.2">
      <c r="Z1949" s="218"/>
      <c r="AA1949" s="218"/>
    </row>
    <row r="1950" spans="26:27" x14ac:dyDescent="0.2">
      <c r="Z1950" s="218"/>
      <c r="AA1950" s="218"/>
    </row>
    <row r="1951" spans="26:27" x14ac:dyDescent="0.2">
      <c r="Z1951" s="218"/>
      <c r="AA1951" s="218"/>
    </row>
    <row r="1952" spans="26:27" x14ac:dyDescent="0.2">
      <c r="Z1952" s="218"/>
      <c r="AA1952" s="218"/>
    </row>
    <row r="1953" spans="26:27" x14ac:dyDescent="0.2">
      <c r="Z1953" s="218"/>
      <c r="AA1953" s="218"/>
    </row>
    <row r="1954" spans="26:27" x14ac:dyDescent="0.2">
      <c r="Z1954" s="218"/>
      <c r="AA1954" s="218"/>
    </row>
    <row r="1955" spans="26:27" x14ac:dyDescent="0.2">
      <c r="Z1955" s="218"/>
      <c r="AA1955" s="218"/>
    </row>
    <row r="1956" spans="26:27" x14ac:dyDescent="0.2">
      <c r="Z1956" s="218"/>
      <c r="AA1956" s="218"/>
    </row>
    <row r="1957" spans="26:27" x14ac:dyDescent="0.2">
      <c r="Z1957" s="218"/>
      <c r="AA1957" s="218"/>
    </row>
    <row r="1958" spans="26:27" x14ac:dyDescent="0.2">
      <c r="Z1958" s="218"/>
      <c r="AA1958" s="218"/>
    </row>
    <row r="1959" spans="26:27" x14ac:dyDescent="0.2">
      <c r="Z1959" s="218"/>
      <c r="AA1959" s="218"/>
    </row>
    <row r="1960" spans="26:27" x14ac:dyDescent="0.2">
      <c r="Z1960" s="218"/>
      <c r="AA1960" s="218"/>
    </row>
    <row r="1961" spans="26:27" x14ac:dyDescent="0.2">
      <c r="Z1961" s="218"/>
      <c r="AA1961" s="218"/>
    </row>
    <row r="1962" spans="26:27" x14ac:dyDescent="0.2">
      <c r="Z1962" s="218"/>
      <c r="AA1962" s="218"/>
    </row>
    <row r="1963" spans="26:27" x14ac:dyDescent="0.2">
      <c r="Z1963" s="218"/>
      <c r="AA1963" s="218"/>
    </row>
    <row r="1964" spans="26:27" x14ac:dyDescent="0.2">
      <c r="Z1964" s="218"/>
      <c r="AA1964" s="218"/>
    </row>
    <row r="1965" spans="26:27" x14ac:dyDescent="0.2">
      <c r="Z1965" s="218"/>
      <c r="AA1965" s="218"/>
    </row>
    <row r="1966" spans="26:27" x14ac:dyDescent="0.2">
      <c r="Z1966" s="218"/>
      <c r="AA1966" s="218"/>
    </row>
    <row r="1967" spans="26:27" x14ac:dyDescent="0.2">
      <c r="Z1967" s="218"/>
      <c r="AA1967" s="218"/>
    </row>
    <row r="1968" spans="26:27" x14ac:dyDescent="0.2">
      <c r="Z1968" s="218"/>
      <c r="AA1968" s="218"/>
    </row>
    <row r="1969" spans="26:27" x14ac:dyDescent="0.2">
      <c r="Z1969" s="218"/>
      <c r="AA1969" s="218"/>
    </row>
    <row r="1970" spans="26:27" x14ac:dyDescent="0.2">
      <c r="Z1970" s="218"/>
      <c r="AA1970" s="218"/>
    </row>
    <row r="1971" spans="26:27" x14ac:dyDescent="0.2">
      <c r="Z1971" s="218"/>
      <c r="AA1971" s="218"/>
    </row>
    <row r="1972" spans="26:27" x14ac:dyDescent="0.2">
      <c r="Z1972" s="218"/>
      <c r="AA1972" s="218"/>
    </row>
    <row r="1973" spans="26:27" x14ac:dyDescent="0.2">
      <c r="Z1973" s="218"/>
      <c r="AA1973" s="218"/>
    </row>
    <row r="1974" spans="26:27" x14ac:dyDescent="0.2">
      <c r="Z1974" s="218"/>
      <c r="AA1974" s="218"/>
    </row>
    <row r="1975" spans="26:27" x14ac:dyDescent="0.2">
      <c r="Z1975" s="218"/>
      <c r="AA1975" s="218"/>
    </row>
    <row r="1976" spans="26:27" x14ac:dyDescent="0.2">
      <c r="Z1976" s="218"/>
      <c r="AA1976" s="218"/>
    </row>
    <row r="1977" spans="26:27" x14ac:dyDescent="0.2">
      <c r="Z1977" s="218"/>
      <c r="AA1977" s="218"/>
    </row>
    <row r="1978" spans="26:27" x14ac:dyDescent="0.2">
      <c r="Z1978" s="218"/>
      <c r="AA1978" s="218"/>
    </row>
    <row r="1979" spans="26:27" x14ac:dyDescent="0.2">
      <c r="Z1979" s="218"/>
      <c r="AA1979" s="218"/>
    </row>
    <row r="1980" spans="26:27" x14ac:dyDescent="0.2">
      <c r="Z1980" s="218"/>
      <c r="AA1980" s="218"/>
    </row>
    <row r="1981" spans="26:27" x14ac:dyDescent="0.2">
      <c r="Z1981" s="218"/>
      <c r="AA1981" s="218"/>
    </row>
    <row r="1982" spans="26:27" x14ac:dyDescent="0.2">
      <c r="Z1982" s="218"/>
      <c r="AA1982" s="218"/>
    </row>
    <row r="1983" spans="26:27" x14ac:dyDescent="0.2">
      <c r="Z1983" s="218"/>
      <c r="AA1983" s="218"/>
    </row>
    <row r="1984" spans="26:27" x14ac:dyDescent="0.2">
      <c r="Z1984" s="218"/>
      <c r="AA1984" s="218"/>
    </row>
    <row r="1985" spans="26:27" x14ac:dyDescent="0.2">
      <c r="Z1985" s="218"/>
      <c r="AA1985" s="218"/>
    </row>
    <row r="1986" spans="26:27" x14ac:dyDescent="0.2">
      <c r="Z1986" s="218"/>
      <c r="AA1986" s="218"/>
    </row>
    <row r="1987" spans="26:27" x14ac:dyDescent="0.2">
      <c r="Z1987" s="218"/>
      <c r="AA1987" s="218"/>
    </row>
    <row r="1988" spans="26:27" x14ac:dyDescent="0.2">
      <c r="Z1988" s="218"/>
      <c r="AA1988" s="218"/>
    </row>
    <row r="1989" spans="26:27" x14ac:dyDescent="0.2">
      <c r="Z1989" s="218"/>
      <c r="AA1989" s="218"/>
    </row>
    <row r="1990" spans="26:27" x14ac:dyDescent="0.2">
      <c r="Z1990" s="218"/>
      <c r="AA1990" s="218"/>
    </row>
    <row r="1991" spans="26:27" x14ac:dyDescent="0.2">
      <c r="Z1991" s="218"/>
      <c r="AA1991" s="218"/>
    </row>
    <row r="1992" spans="26:27" x14ac:dyDescent="0.2">
      <c r="Z1992" s="218"/>
      <c r="AA1992" s="218"/>
    </row>
    <row r="1993" spans="26:27" x14ac:dyDescent="0.2">
      <c r="Z1993" s="218"/>
      <c r="AA1993" s="218"/>
    </row>
    <row r="1994" spans="26:27" x14ac:dyDescent="0.2">
      <c r="Z1994" s="218"/>
      <c r="AA1994" s="218"/>
    </row>
    <row r="1995" spans="26:27" x14ac:dyDescent="0.2">
      <c r="Z1995" s="218"/>
      <c r="AA1995" s="218"/>
    </row>
    <row r="1996" spans="26:27" x14ac:dyDescent="0.2">
      <c r="Z1996" s="218"/>
      <c r="AA1996" s="218"/>
    </row>
    <row r="1997" spans="26:27" x14ac:dyDescent="0.2">
      <c r="Z1997" s="218"/>
      <c r="AA1997" s="218"/>
    </row>
    <row r="1998" spans="26:27" x14ac:dyDescent="0.2">
      <c r="Z1998" s="218"/>
      <c r="AA1998" s="218"/>
    </row>
    <row r="1999" spans="26:27" x14ac:dyDescent="0.2">
      <c r="Z1999" s="218"/>
      <c r="AA1999" s="218"/>
    </row>
    <row r="2000" spans="26:27" x14ac:dyDescent="0.2">
      <c r="Z2000" s="218"/>
      <c r="AA2000" s="218"/>
    </row>
    <row r="2001" spans="26:27" x14ac:dyDescent="0.2">
      <c r="Z2001" s="218"/>
      <c r="AA2001" s="218"/>
    </row>
    <row r="2002" spans="26:27" x14ac:dyDescent="0.2">
      <c r="Z2002" s="218"/>
      <c r="AA2002" s="218"/>
    </row>
    <row r="2003" spans="26:27" x14ac:dyDescent="0.2">
      <c r="Z2003" s="218"/>
      <c r="AA2003" s="218"/>
    </row>
    <row r="2004" spans="26:27" x14ac:dyDescent="0.2">
      <c r="Z2004" s="218"/>
      <c r="AA2004" s="218"/>
    </row>
    <row r="2005" spans="26:27" x14ac:dyDescent="0.2">
      <c r="Z2005" s="218"/>
      <c r="AA2005" s="218"/>
    </row>
    <row r="2006" spans="26:27" x14ac:dyDescent="0.2">
      <c r="Z2006" s="218"/>
      <c r="AA2006" s="218"/>
    </row>
    <row r="2007" spans="26:27" x14ac:dyDescent="0.2">
      <c r="Z2007" s="218"/>
      <c r="AA2007" s="218"/>
    </row>
    <row r="2008" spans="26:27" x14ac:dyDescent="0.2">
      <c r="Z2008" s="218"/>
      <c r="AA2008" s="218"/>
    </row>
    <row r="2009" spans="26:27" x14ac:dyDescent="0.2">
      <c r="Z2009" s="218"/>
      <c r="AA2009" s="218"/>
    </row>
    <row r="2010" spans="26:27" x14ac:dyDescent="0.2">
      <c r="Z2010" s="218"/>
      <c r="AA2010" s="218"/>
    </row>
    <row r="2011" spans="26:27" x14ac:dyDescent="0.2">
      <c r="Z2011" s="218"/>
      <c r="AA2011" s="218"/>
    </row>
    <row r="2012" spans="26:27" x14ac:dyDescent="0.2">
      <c r="Z2012" s="218"/>
      <c r="AA2012" s="218"/>
    </row>
    <row r="2013" spans="26:27" x14ac:dyDescent="0.2">
      <c r="Z2013" s="218"/>
      <c r="AA2013" s="218"/>
    </row>
    <row r="2014" spans="26:27" x14ac:dyDescent="0.2">
      <c r="Z2014" s="218"/>
      <c r="AA2014" s="218"/>
    </row>
    <row r="2015" spans="26:27" x14ac:dyDescent="0.2">
      <c r="Z2015" s="218"/>
      <c r="AA2015" s="218"/>
    </row>
    <row r="2016" spans="26:27" x14ac:dyDescent="0.2">
      <c r="Z2016" s="218"/>
      <c r="AA2016" s="218"/>
    </row>
    <row r="2017" spans="26:27" x14ac:dyDescent="0.2">
      <c r="Z2017" s="218"/>
      <c r="AA2017" s="218"/>
    </row>
    <row r="2018" spans="26:27" x14ac:dyDescent="0.2">
      <c r="Z2018" s="218"/>
      <c r="AA2018" s="218"/>
    </row>
    <row r="2019" spans="26:27" x14ac:dyDescent="0.2">
      <c r="Z2019" s="218"/>
      <c r="AA2019" s="218"/>
    </row>
    <row r="2020" spans="26:27" x14ac:dyDescent="0.2">
      <c r="Z2020" s="218"/>
      <c r="AA2020" s="218"/>
    </row>
    <row r="2021" spans="26:27" x14ac:dyDescent="0.2">
      <c r="Z2021" s="218"/>
      <c r="AA2021" s="218"/>
    </row>
    <row r="2022" spans="26:27" x14ac:dyDescent="0.2">
      <c r="Z2022" s="218"/>
      <c r="AA2022" s="218"/>
    </row>
    <row r="2023" spans="26:27" x14ac:dyDescent="0.2">
      <c r="Z2023" s="218"/>
      <c r="AA2023" s="218"/>
    </row>
    <row r="2024" spans="26:27" x14ac:dyDescent="0.2">
      <c r="Z2024" s="218"/>
      <c r="AA2024" s="218"/>
    </row>
    <row r="2025" spans="26:27" x14ac:dyDescent="0.2">
      <c r="Z2025" s="218"/>
      <c r="AA2025" s="218"/>
    </row>
    <row r="2026" spans="26:27" x14ac:dyDescent="0.2">
      <c r="Z2026" s="218"/>
      <c r="AA2026" s="218"/>
    </row>
    <row r="2027" spans="26:27" x14ac:dyDescent="0.2">
      <c r="Z2027" s="218"/>
      <c r="AA2027" s="218"/>
    </row>
    <row r="2028" spans="26:27" x14ac:dyDescent="0.2">
      <c r="Z2028" s="218"/>
      <c r="AA2028" s="218"/>
    </row>
    <row r="2029" spans="26:27" x14ac:dyDescent="0.2">
      <c r="Z2029" s="218"/>
      <c r="AA2029" s="218"/>
    </row>
    <row r="2030" spans="26:27" x14ac:dyDescent="0.2">
      <c r="Z2030" s="218"/>
      <c r="AA2030" s="218"/>
    </row>
    <row r="2031" spans="26:27" x14ac:dyDescent="0.2">
      <c r="Z2031" s="218"/>
      <c r="AA2031" s="218"/>
    </row>
    <row r="2032" spans="26:27" x14ac:dyDescent="0.2">
      <c r="Z2032" s="218"/>
      <c r="AA2032" s="218"/>
    </row>
    <row r="2033" spans="26:27" x14ac:dyDescent="0.2">
      <c r="Z2033" s="218"/>
      <c r="AA2033" s="218"/>
    </row>
    <row r="2034" spans="26:27" x14ac:dyDescent="0.2">
      <c r="Z2034" s="218"/>
      <c r="AA2034" s="218"/>
    </row>
    <row r="2035" spans="26:27" x14ac:dyDescent="0.2">
      <c r="Z2035" s="218"/>
      <c r="AA2035" s="218"/>
    </row>
    <row r="2036" spans="26:27" x14ac:dyDescent="0.2">
      <c r="Z2036" s="218"/>
      <c r="AA2036" s="218"/>
    </row>
    <row r="2037" spans="26:27" x14ac:dyDescent="0.2">
      <c r="Z2037" s="218"/>
      <c r="AA2037" s="218"/>
    </row>
    <row r="2038" spans="26:27" x14ac:dyDescent="0.2">
      <c r="Z2038" s="218"/>
      <c r="AA2038" s="218"/>
    </row>
    <row r="2039" spans="26:27" x14ac:dyDescent="0.2">
      <c r="Z2039" s="218"/>
      <c r="AA2039" s="218"/>
    </row>
    <row r="2040" spans="26:27" x14ac:dyDescent="0.2">
      <c r="Z2040" s="218"/>
      <c r="AA2040" s="218"/>
    </row>
    <row r="2041" spans="26:27" x14ac:dyDescent="0.2">
      <c r="Z2041" s="218"/>
      <c r="AA2041" s="218"/>
    </row>
    <row r="2042" spans="26:27" x14ac:dyDescent="0.2">
      <c r="Z2042" s="218"/>
      <c r="AA2042" s="218"/>
    </row>
    <row r="2043" spans="26:27" x14ac:dyDescent="0.2">
      <c r="Z2043" s="218"/>
      <c r="AA2043" s="218"/>
    </row>
    <row r="2044" spans="26:27" x14ac:dyDescent="0.2">
      <c r="Z2044" s="218"/>
      <c r="AA2044" s="218"/>
    </row>
    <row r="2045" spans="26:27" x14ac:dyDescent="0.2">
      <c r="Z2045" s="218"/>
      <c r="AA2045" s="218"/>
    </row>
    <row r="2046" spans="26:27" x14ac:dyDescent="0.2">
      <c r="Z2046" s="218"/>
      <c r="AA2046" s="218"/>
    </row>
    <row r="2047" spans="26:27" x14ac:dyDescent="0.2">
      <c r="Z2047" s="218"/>
      <c r="AA2047" s="218"/>
    </row>
    <row r="2048" spans="26:27" x14ac:dyDescent="0.2">
      <c r="Z2048" s="218"/>
      <c r="AA2048" s="218"/>
    </row>
    <row r="2049" spans="26:27" x14ac:dyDescent="0.2">
      <c r="Z2049" s="218"/>
      <c r="AA2049" s="218"/>
    </row>
    <row r="2050" spans="26:27" x14ac:dyDescent="0.2">
      <c r="Z2050" s="218"/>
      <c r="AA2050" s="218"/>
    </row>
    <row r="2051" spans="26:27" x14ac:dyDescent="0.2">
      <c r="Z2051" s="218"/>
      <c r="AA2051" s="218"/>
    </row>
    <row r="2052" spans="26:27" x14ac:dyDescent="0.2">
      <c r="Z2052" s="218"/>
      <c r="AA2052" s="218"/>
    </row>
    <row r="2053" spans="26:27" x14ac:dyDescent="0.2">
      <c r="Z2053" s="218"/>
      <c r="AA2053" s="218"/>
    </row>
    <row r="2054" spans="26:27" x14ac:dyDescent="0.2">
      <c r="Z2054" s="218"/>
      <c r="AA2054" s="218"/>
    </row>
    <row r="2055" spans="26:27" x14ac:dyDescent="0.2">
      <c r="Z2055" s="218"/>
      <c r="AA2055" s="218"/>
    </row>
    <row r="2056" spans="26:27" x14ac:dyDescent="0.2">
      <c r="Z2056" s="218"/>
      <c r="AA2056" s="218"/>
    </row>
    <row r="2057" spans="26:27" x14ac:dyDescent="0.2">
      <c r="Z2057" s="218"/>
      <c r="AA2057" s="218"/>
    </row>
    <row r="2058" spans="26:27" x14ac:dyDescent="0.2">
      <c r="Z2058" s="218"/>
      <c r="AA2058" s="218"/>
    </row>
    <row r="2059" spans="26:27" x14ac:dyDescent="0.2">
      <c r="Z2059" s="218"/>
      <c r="AA2059" s="218"/>
    </row>
    <row r="2060" spans="26:27" x14ac:dyDescent="0.2">
      <c r="Z2060" s="218"/>
      <c r="AA2060" s="218"/>
    </row>
    <row r="2061" spans="26:27" x14ac:dyDescent="0.2">
      <c r="Z2061" s="218"/>
      <c r="AA2061" s="218"/>
    </row>
    <row r="2062" spans="26:27" x14ac:dyDescent="0.2">
      <c r="Z2062" s="218"/>
      <c r="AA2062" s="218"/>
    </row>
    <row r="2063" spans="26:27" x14ac:dyDescent="0.2">
      <c r="Z2063" s="218"/>
      <c r="AA2063" s="218"/>
    </row>
    <row r="2064" spans="26:27" x14ac:dyDescent="0.2">
      <c r="Z2064" s="218"/>
      <c r="AA2064" s="218"/>
    </row>
    <row r="2065" spans="26:27" x14ac:dyDescent="0.2">
      <c r="Z2065" s="218"/>
      <c r="AA2065" s="218"/>
    </row>
    <row r="2066" spans="26:27" x14ac:dyDescent="0.2">
      <c r="Z2066" s="218"/>
      <c r="AA2066" s="218"/>
    </row>
    <row r="2067" spans="26:27" x14ac:dyDescent="0.2">
      <c r="Z2067" s="218"/>
      <c r="AA2067" s="218"/>
    </row>
    <row r="2068" spans="26:27" x14ac:dyDescent="0.2">
      <c r="Z2068" s="218"/>
      <c r="AA2068" s="218"/>
    </row>
    <row r="2069" spans="26:27" x14ac:dyDescent="0.2">
      <c r="Z2069" s="218"/>
      <c r="AA2069" s="218"/>
    </row>
    <row r="2070" spans="26:27" x14ac:dyDescent="0.2">
      <c r="Z2070" s="218"/>
      <c r="AA2070" s="218"/>
    </row>
    <row r="2071" spans="26:27" x14ac:dyDescent="0.2">
      <c r="Z2071" s="218"/>
      <c r="AA2071" s="218"/>
    </row>
    <row r="2072" spans="26:27" x14ac:dyDescent="0.2">
      <c r="Z2072" s="218"/>
      <c r="AA2072" s="218"/>
    </row>
    <row r="2073" spans="26:27" x14ac:dyDescent="0.2">
      <c r="Z2073" s="218"/>
      <c r="AA2073" s="218"/>
    </row>
    <row r="2074" spans="26:27" x14ac:dyDescent="0.2">
      <c r="Z2074" s="218"/>
      <c r="AA2074" s="218"/>
    </row>
    <row r="2075" spans="26:27" x14ac:dyDescent="0.2">
      <c r="Z2075" s="218"/>
      <c r="AA2075" s="218"/>
    </row>
    <row r="2076" spans="26:27" x14ac:dyDescent="0.2">
      <c r="Z2076" s="218"/>
      <c r="AA2076" s="218"/>
    </row>
    <row r="2077" spans="26:27" x14ac:dyDescent="0.2">
      <c r="Z2077" s="218"/>
      <c r="AA2077" s="218"/>
    </row>
    <row r="2078" spans="26:27" x14ac:dyDescent="0.2">
      <c r="Z2078" s="218"/>
      <c r="AA2078" s="218"/>
    </row>
    <row r="2079" spans="26:27" x14ac:dyDescent="0.2">
      <c r="Z2079" s="218"/>
      <c r="AA2079" s="218"/>
    </row>
    <row r="2080" spans="26:27" x14ac:dyDescent="0.2">
      <c r="Z2080" s="218"/>
      <c r="AA2080" s="218"/>
    </row>
    <row r="2081" spans="26:27" x14ac:dyDescent="0.2">
      <c r="Z2081" s="218"/>
      <c r="AA2081" s="218"/>
    </row>
    <row r="2082" spans="26:27" x14ac:dyDescent="0.2">
      <c r="Z2082" s="218"/>
      <c r="AA2082" s="218"/>
    </row>
    <row r="2083" spans="26:27" x14ac:dyDescent="0.2">
      <c r="Z2083" s="218"/>
      <c r="AA2083" s="218"/>
    </row>
    <row r="2084" spans="26:27" x14ac:dyDescent="0.2">
      <c r="Z2084" s="218"/>
      <c r="AA2084" s="218"/>
    </row>
    <row r="2085" spans="26:27" x14ac:dyDescent="0.2">
      <c r="Z2085" s="218"/>
      <c r="AA2085" s="218"/>
    </row>
    <row r="2086" spans="26:27" x14ac:dyDescent="0.2">
      <c r="Z2086" s="218"/>
      <c r="AA2086" s="218"/>
    </row>
    <row r="2087" spans="26:27" x14ac:dyDescent="0.2">
      <c r="Z2087" s="218"/>
      <c r="AA2087" s="218"/>
    </row>
    <row r="2088" spans="26:27" x14ac:dyDescent="0.2">
      <c r="Z2088" s="218"/>
      <c r="AA2088" s="218"/>
    </row>
    <row r="2089" spans="26:27" x14ac:dyDescent="0.2">
      <c r="Z2089" s="218"/>
      <c r="AA2089" s="218"/>
    </row>
    <row r="2090" spans="26:27" x14ac:dyDescent="0.2">
      <c r="Z2090" s="218"/>
      <c r="AA2090" s="218"/>
    </row>
    <row r="2091" spans="26:27" x14ac:dyDescent="0.2">
      <c r="Z2091" s="218"/>
      <c r="AA2091" s="218"/>
    </row>
    <row r="2092" spans="26:27" x14ac:dyDescent="0.2">
      <c r="Z2092" s="218"/>
      <c r="AA2092" s="218"/>
    </row>
    <row r="2093" spans="26:27" x14ac:dyDescent="0.2">
      <c r="Z2093" s="218"/>
      <c r="AA2093" s="218"/>
    </row>
    <row r="2094" spans="26:27" x14ac:dyDescent="0.2">
      <c r="Z2094" s="218"/>
      <c r="AA2094" s="218"/>
    </row>
    <row r="2095" spans="26:27" x14ac:dyDescent="0.2">
      <c r="Z2095" s="218"/>
      <c r="AA2095" s="218"/>
    </row>
    <row r="2096" spans="26:27" x14ac:dyDescent="0.2">
      <c r="Z2096" s="218"/>
      <c r="AA2096" s="218"/>
    </row>
    <row r="2097" spans="26:27" x14ac:dyDescent="0.2">
      <c r="Z2097" s="218"/>
      <c r="AA2097" s="218"/>
    </row>
    <row r="2098" spans="26:27" x14ac:dyDescent="0.2">
      <c r="Z2098" s="218"/>
      <c r="AA2098" s="218"/>
    </row>
    <row r="2099" spans="26:27" x14ac:dyDescent="0.2">
      <c r="Z2099" s="218"/>
      <c r="AA2099" s="218"/>
    </row>
    <row r="2100" spans="26:27" x14ac:dyDescent="0.2">
      <c r="Z2100" s="218"/>
      <c r="AA2100" s="218"/>
    </row>
    <row r="2101" spans="26:27" x14ac:dyDescent="0.2">
      <c r="Z2101" s="218"/>
      <c r="AA2101" s="218"/>
    </row>
    <row r="2102" spans="26:27" x14ac:dyDescent="0.2">
      <c r="Z2102" s="218"/>
      <c r="AA2102" s="218"/>
    </row>
    <row r="2103" spans="26:27" x14ac:dyDescent="0.2">
      <c r="Z2103" s="218"/>
      <c r="AA2103" s="218"/>
    </row>
    <row r="2104" spans="26:27" x14ac:dyDescent="0.2">
      <c r="Z2104" s="218"/>
      <c r="AA2104" s="218"/>
    </row>
    <row r="2105" spans="26:27" x14ac:dyDescent="0.2">
      <c r="Z2105" s="218"/>
      <c r="AA2105" s="218"/>
    </row>
    <row r="2106" spans="26:27" x14ac:dyDescent="0.2">
      <c r="Z2106" s="218"/>
      <c r="AA2106" s="218"/>
    </row>
    <row r="2107" spans="26:27" x14ac:dyDescent="0.2">
      <c r="Z2107" s="218"/>
      <c r="AA2107" s="218"/>
    </row>
    <row r="2108" spans="26:27" x14ac:dyDescent="0.2">
      <c r="Z2108" s="218"/>
      <c r="AA2108" s="218"/>
    </row>
    <row r="2109" spans="26:27" x14ac:dyDescent="0.2">
      <c r="Z2109" s="218"/>
      <c r="AA2109" s="218"/>
    </row>
    <row r="2110" spans="26:27" x14ac:dyDescent="0.2">
      <c r="Z2110" s="218"/>
      <c r="AA2110" s="218"/>
    </row>
    <row r="2111" spans="26:27" x14ac:dyDescent="0.2">
      <c r="Z2111" s="218"/>
      <c r="AA2111" s="218"/>
    </row>
    <row r="2112" spans="26:27" x14ac:dyDescent="0.2">
      <c r="Z2112" s="218"/>
      <c r="AA2112" s="218"/>
    </row>
    <row r="2113" spans="26:27" x14ac:dyDescent="0.2">
      <c r="Z2113" s="218"/>
      <c r="AA2113" s="218"/>
    </row>
    <row r="2114" spans="26:27" x14ac:dyDescent="0.2">
      <c r="Z2114" s="218"/>
      <c r="AA2114" s="218"/>
    </row>
    <row r="2115" spans="26:27" x14ac:dyDescent="0.2">
      <c r="Z2115" s="218"/>
      <c r="AA2115" s="218"/>
    </row>
    <row r="2116" spans="26:27" x14ac:dyDescent="0.2">
      <c r="Z2116" s="218"/>
      <c r="AA2116" s="218"/>
    </row>
    <row r="2117" spans="26:27" x14ac:dyDescent="0.2">
      <c r="Z2117" s="218"/>
      <c r="AA2117" s="218"/>
    </row>
    <row r="2118" spans="26:27" x14ac:dyDescent="0.2">
      <c r="Z2118" s="218"/>
      <c r="AA2118" s="218"/>
    </row>
    <row r="2119" spans="26:27" x14ac:dyDescent="0.2">
      <c r="Z2119" s="218"/>
      <c r="AA2119" s="218"/>
    </row>
    <row r="2120" spans="26:27" x14ac:dyDescent="0.2">
      <c r="Z2120" s="218"/>
      <c r="AA2120" s="218"/>
    </row>
    <row r="2121" spans="26:27" x14ac:dyDescent="0.2">
      <c r="Z2121" s="218"/>
      <c r="AA2121" s="218"/>
    </row>
    <row r="2122" spans="26:27" x14ac:dyDescent="0.2">
      <c r="Z2122" s="218"/>
      <c r="AA2122" s="218"/>
    </row>
    <row r="2123" spans="26:27" x14ac:dyDescent="0.2">
      <c r="Z2123" s="218"/>
      <c r="AA2123" s="218"/>
    </row>
    <row r="2124" spans="26:27" x14ac:dyDescent="0.2">
      <c r="Z2124" s="218"/>
      <c r="AA2124" s="218"/>
    </row>
    <row r="2125" spans="26:27" x14ac:dyDescent="0.2">
      <c r="Z2125" s="218"/>
      <c r="AA2125" s="218"/>
    </row>
    <row r="2126" spans="26:27" x14ac:dyDescent="0.2">
      <c r="Z2126" s="218"/>
      <c r="AA2126" s="218"/>
    </row>
    <row r="2127" spans="26:27" x14ac:dyDescent="0.2">
      <c r="Z2127" s="218"/>
      <c r="AA2127" s="218"/>
    </row>
    <row r="2128" spans="26:27" x14ac:dyDescent="0.2">
      <c r="Z2128" s="218"/>
      <c r="AA2128" s="218"/>
    </row>
    <row r="2129" spans="26:27" x14ac:dyDescent="0.2">
      <c r="Z2129" s="218"/>
      <c r="AA2129" s="218"/>
    </row>
    <row r="2130" spans="26:27" x14ac:dyDescent="0.2">
      <c r="Z2130" s="218"/>
      <c r="AA2130" s="218"/>
    </row>
    <row r="2131" spans="26:27" x14ac:dyDescent="0.2">
      <c r="Z2131" s="218"/>
      <c r="AA2131" s="218"/>
    </row>
    <row r="2132" spans="26:27" x14ac:dyDescent="0.2">
      <c r="Z2132" s="218"/>
      <c r="AA2132" s="218"/>
    </row>
    <row r="2133" spans="26:27" x14ac:dyDescent="0.2">
      <c r="Z2133" s="218"/>
      <c r="AA2133" s="218"/>
    </row>
    <row r="2134" spans="26:27" x14ac:dyDescent="0.2">
      <c r="Z2134" s="218"/>
      <c r="AA2134" s="218"/>
    </row>
    <row r="2135" spans="26:27" x14ac:dyDescent="0.2">
      <c r="Z2135" s="218"/>
      <c r="AA2135" s="218"/>
    </row>
    <row r="2136" spans="26:27" x14ac:dyDescent="0.2">
      <c r="Z2136" s="218"/>
      <c r="AA2136" s="218"/>
    </row>
    <row r="2137" spans="26:27" x14ac:dyDescent="0.2">
      <c r="Z2137" s="218"/>
      <c r="AA2137" s="218"/>
    </row>
    <row r="2138" spans="26:27" x14ac:dyDescent="0.2">
      <c r="Z2138" s="218"/>
      <c r="AA2138" s="218"/>
    </row>
    <row r="2139" spans="26:27" x14ac:dyDescent="0.2">
      <c r="Z2139" s="218"/>
      <c r="AA2139" s="218"/>
    </row>
    <row r="2140" spans="26:27" x14ac:dyDescent="0.2">
      <c r="Z2140" s="218"/>
      <c r="AA2140" s="218"/>
    </row>
    <row r="2141" spans="26:27" x14ac:dyDescent="0.2">
      <c r="Z2141" s="218"/>
      <c r="AA2141" s="218"/>
    </row>
    <row r="2142" spans="26:27" x14ac:dyDescent="0.2">
      <c r="Z2142" s="218"/>
      <c r="AA2142" s="218"/>
    </row>
    <row r="2143" spans="26:27" x14ac:dyDescent="0.2">
      <c r="Z2143" s="218"/>
      <c r="AA2143" s="218"/>
    </row>
    <row r="2144" spans="26:27" x14ac:dyDescent="0.2">
      <c r="Z2144" s="218"/>
      <c r="AA2144" s="218"/>
    </row>
    <row r="2145" spans="26:27" x14ac:dyDescent="0.2">
      <c r="Z2145" s="218"/>
      <c r="AA2145" s="218"/>
    </row>
    <row r="2146" spans="26:27" x14ac:dyDescent="0.2">
      <c r="Z2146" s="218"/>
      <c r="AA2146" s="218"/>
    </row>
    <row r="2147" spans="26:27" x14ac:dyDescent="0.2">
      <c r="Z2147" s="218"/>
      <c r="AA2147" s="218"/>
    </row>
    <row r="2148" spans="26:27" x14ac:dyDescent="0.2">
      <c r="Z2148" s="218"/>
      <c r="AA2148" s="218"/>
    </row>
    <row r="2149" spans="26:27" x14ac:dyDescent="0.2">
      <c r="Z2149" s="218"/>
      <c r="AA2149" s="218"/>
    </row>
    <row r="2150" spans="26:27" x14ac:dyDescent="0.2">
      <c r="Z2150" s="218"/>
      <c r="AA2150" s="218"/>
    </row>
    <row r="2151" spans="26:27" x14ac:dyDescent="0.2">
      <c r="Z2151" s="218"/>
      <c r="AA2151" s="218"/>
    </row>
    <row r="2152" spans="26:27" x14ac:dyDescent="0.2">
      <c r="Z2152" s="218"/>
      <c r="AA2152" s="218"/>
    </row>
    <row r="2153" spans="26:27" x14ac:dyDescent="0.2">
      <c r="Z2153" s="218"/>
      <c r="AA2153" s="218"/>
    </row>
    <row r="2154" spans="26:27" x14ac:dyDescent="0.2">
      <c r="Z2154" s="218"/>
      <c r="AA2154" s="218"/>
    </row>
    <row r="2155" spans="26:27" x14ac:dyDescent="0.2">
      <c r="Z2155" s="218"/>
      <c r="AA2155" s="218"/>
    </row>
    <row r="2156" spans="26:27" x14ac:dyDescent="0.2">
      <c r="Z2156" s="218"/>
      <c r="AA2156" s="218"/>
    </row>
    <row r="2157" spans="26:27" x14ac:dyDescent="0.2">
      <c r="Z2157" s="218"/>
      <c r="AA2157" s="218"/>
    </row>
    <row r="2158" spans="26:27" x14ac:dyDescent="0.2">
      <c r="Z2158" s="218"/>
      <c r="AA2158" s="218"/>
    </row>
    <row r="2159" spans="26:27" x14ac:dyDescent="0.2">
      <c r="Z2159" s="218"/>
      <c r="AA2159" s="218"/>
    </row>
    <row r="2160" spans="26:27" x14ac:dyDescent="0.2">
      <c r="Z2160" s="218"/>
      <c r="AA2160" s="218"/>
    </row>
    <row r="2161" spans="26:27" x14ac:dyDescent="0.2">
      <c r="Z2161" s="218"/>
      <c r="AA2161" s="218"/>
    </row>
    <row r="2162" spans="26:27" x14ac:dyDescent="0.2">
      <c r="Z2162" s="218"/>
      <c r="AA2162" s="218"/>
    </row>
    <row r="2163" spans="26:27" x14ac:dyDescent="0.2">
      <c r="Z2163" s="218"/>
      <c r="AA2163" s="218"/>
    </row>
    <row r="2164" spans="26:27" x14ac:dyDescent="0.2">
      <c r="Z2164" s="218"/>
      <c r="AA2164" s="218"/>
    </row>
    <row r="2165" spans="26:27" x14ac:dyDescent="0.2">
      <c r="Z2165" s="218"/>
      <c r="AA2165" s="218"/>
    </row>
    <row r="2166" spans="26:27" x14ac:dyDescent="0.2">
      <c r="Z2166" s="218"/>
      <c r="AA2166" s="218"/>
    </row>
    <row r="2167" spans="26:27" x14ac:dyDescent="0.2">
      <c r="Z2167" s="218"/>
      <c r="AA2167" s="218"/>
    </row>
    <row r="2168" spans="26:27" x14ac:dyDescent="0.2">
      <c r="Z2168" s="218"/>
      <c r="AA2168" s="218"/>
    </row>
    <row r="2169" spans="26:27" x14ac:dyDescent="0.2">
      <c r="Z2169" s="218"/>
      <c r="AA2169" s="218"/>
    </row>
    <row r="2170" spans="26:27" x14ac:dyDescent="0.2">
      <c r="Z2170" s="218"/>
      <c r="AA2170" s="218"/>
    </row>
    <row r="2171" spans="26:27" x14ac:dyDescent="0.2">
      <c r="Z2171" s="218"/>
      <c r="AA2171" s="218"/>
    </row>
    <row r="2172" spans="26:27" x14ac:dyDescent="0.2">
      <c r="Z2172" s="218"/>
      <c r="AA2172" s="218"/>
    </row>
    <row r="2173" spans="26:27" x14ac:dyDescent="0.2">
      <c r="Z2173" s="218"/>
      <c r="AA2173" s="218"/>
    </row>
    <row r="2174" spans="26:27" x14ac:dyDescent="0.2">
      <c r="Z2174" s="218"/>
      <c r="AA2174" s="218"/>
    </row>
    <row r="2175" spans="26:27" x14ac:dyDescent="0.2">
      <c r="Z2175" s="218"/>
      <c r="AA2175" s="218"/>
    </row>
    <row r="2176" spans="26:27" x14ac:dyDescent="0.2">
      <c r="Z2176" s="218"/>
      <c r="AA2176" s="218"/>
    </row>
    <row r="2177" spans="26:27" x14ac:dyDescent="0.2">
      <c r="Z2177" s="218"/>
      <c r="AA2177" s="218"/>
    </row>
    <row r="2178" spans="26:27" x14ac:dyDescent="0.2">
      <c r="Z2178" s="218"/>
      <c r="AA2178" s="218"/>
    </row>
    <row r="2179" spans="26:27" x14ac:dyDescent="0.2">
      <c r="Z2179" s="218"/>
      <c r="AA2179" s="218"/>
    </row>
    <row r="2180" spans="26:27" x14ac:dyDescent="0.2">
      <c r="Z2180" s="218"/>
      <c r="AA2180" s="218"/>
    </row>
    <row r="2181" spans="26:27" x14ac:dyDescent="0.2">
      <c r="Z2181" s="218"/>
      <c r="AA2181" s="218"/>
    </row>
    <row r="2182" spans="26:27" x14ac:dyDescent="0.2">
      <c r="Z2182" s="218"/>
      <c r="AA2182" s="218"/>
    </row>
    <row r="2183" spans="26:27" x14ac:dyDescent="0.2">
      <c r="Z2183" s="218"/>
      <c r="AA2183" s="218"/>
    </row>
    <row r="2184" spans="26:27" x14ac:dyDescent="0.2">
      <c r="Z2184" s="218"/>
      <c r="AA2184" s="218"/>
    </row>
    <row r="2185" spans="26:27" x14ac:dyDescent="0.2">
      <c r="Z2185" s="218"/>
      <c r="AA2185" s="218"/>
    </row>
    <row r="2186" spans="26:27" x14ac:dyDescent="0.2">
      <c r="Z2186" s="218"/>
      <c r="AA2186" s="218"/>
    </row>
    <row r="2187" spans="26:27" x14ac:dyDescent="0.2">
      <c r="Z2187" s="218"/>
      <c r="AA2187" s="218"/>
    </row>
    <row r="2188" spans="26:27" x14ac:dyDescent="0.2">
      <c r="Z2188" s="218"/>
      <c r="AA2188" s="218"/>
    </row>
    <row r="2189" spans="26:27" x14ac:dyDescent="0.2">
      <c r="Z2189" s="218"/>
      <c r="AA2189" s="218"/>
    </row>
    <row r="2190" spans="26:27" x14ac:dyDescent="0.2">
      <c r="Z2190" s="218"/>
      <c r="AA2190" s="218"/>
    </row>
    <row r="2191" spans="26:27" x14ac:dyDescent="0.2">
      <c r="Z2191" s="218"/>
      <c r="AA2191" s="218"/>
    </row>
    <row r="2192" spans="26:27" x14ac:dyDescent="0.2">
      <c r="Z2192" s="218"/>
      <c r="AA2192" s="218"/>
    </row>
    <row r="2193" spans="26:27" x14ac:dyDescent="0.2">
      <c r="Z2193" s="218"/>
      <c r="AA2193" s="218"/>
    </row>
    <row r="2194" spans="26:27" x14ac:dyDescent="0.2">
      <c r="Z2194" s="218"/>
      <c r="AA2194" s="218"/>
    </row>
    <row r="2195" spans="26:27" x14ac:dyDescent="0.2">
      <c r="Z2195" s="218"/>
      <c r="AA2195" s="218"/>
    </row>
    <row r="2196" spans="26:27" x14ac:dyDescent="0.2">
      <c r="Z2196" s="218"/>
      <c r="AA2196" s="218"/>
    </row>
    <row r="2197" spans="26:27" x14ac:dyDescent="0.2">
      <c r="Z2197" s="218"/>
      <c r="AA2197" s="218"/>
    </row>
    <row r="2198" spans="26:27" x14ac:dyDescent="0.2">
      <c r="Z2198" s="218"/>
      <c r="AA2198" s="218"/>
    </row>
    <row r="2199" spans="26:27" x14ac:dyDescent="0.2">
      <c r="Z2199" s="218"/>
      <c r="AA2199" s="218"/>
    </row>
    <row r="2200" spans="26:27" x14ac:dyDescent="0.2">
      <c r="Z2200" s="218"/>
      <c r="AA2200" s="218"/>
    </row>
    <row r="2201" spans="26:27" x14ac:dyDescent="0.2">
      <c r="Z2201" s="218"/>
      <c r="AA2201" s="218"/>
    </row>
    <row r="2202" spans="26:27" x14ac:dyDescent="0.2">
      <c r="Z2202" s="218"/>
      <c r="AA2202" s="218"/>
    </row>
    <row r="2203" spans="26:27" x14ac:dyDescent="0.2">
      <c r="Z2203" s="218"/>
      <c r="AA2203" s="218"/>
    </row>
    <row r="2204" spans="26:27" x14ac:dyDescent="0.2">
      <c r="Z2204" s="218"/>
      <c r="AA2204" s="218"/>
    </row>
    <row r="2205" spans="26:27" x14ac:dyDescent="0.2">
      <c r="Z2205" s="218"/>
      <c r="AA2205" s="218"/>
    </row>
    <row r="2206" spans="26:27" x14ac:dyDescent="0.2">
      <c r="Z2206" s="218"/>
      <c r="AA2206" s="218"/>
    </row>
    <row r="2207" spans="26:27" x14ac:dyDescent="0.2">
      <c r="Z2207" s="218"/>
      <c r="AA2207" s="218"/>
    </row>
    <row r="2208" spans="26:27" x14ac:dyDescent="0.2">
      <c r="Z2208" s="218"/>
      <c r="AA2208" s="218"/>
    </row>
    <row r="2209" spans="26:27" x14ac:dyDescent="0.2">
      <c r="Z2209" s="218"/>
      <c r="AA2209" s="218"/>
    </row>
    <row r="2210" spans="26:27" x14ac:dyDescent="0.2">
      <c r="Z2210" s="218"/>
      <c r="AA2210" s="218"/>
    </row>
    <row r="2211" spans="26:27" x14ac:dyDescent="0.2">
      <c r="Z2211" s="218"/>
      <c r="AA2211" s="218"/>
    </row>
    <row r="2212" spans="26:27" x14ac:dyDescent="0.2">
      <c r="Z2212" s="218"/>
      <c r="AA2212" s="218"/>
    </row>
    <row r="2213" spans="26:27" x14ac:dyDescent="0.2">
      <c r="Z2213" s="218"/>
      <c r="AA2213" s="218"/>
    </row>
    <row r="2214" spans="26:27" x14ac:dyDescent="0.2">
      <c r="Z2214" s="218"/>
      <c r="AA2214" s="218"/>
    </row>
    <row r="2215" spans="26:27" x14ac:dyDescent="0.2">
      <c r="Z2215" s="218"/>
      <c r="AA2215" s="218"/>
    </row>
    <row r="2216" spans="26:27" x14ac:dyDescent="0.2">
      <c r="Z2216" s="218"/>
      <c r="AA2216" s="218"/>
    </row>
    <row r="2217" spans="26:27" x14ac:dyDescent="0.2">
      <c r="Z2217" s="218"/>
      <c r="AA2217" s="218"/>
    </row>
    <row r="2218" spans="26:27" x14ac:dyDescent="0.2">
      <c r="Z2218" s="218"/>
      <c r="AA2218" s="218"/>
    </row>
    <row r="2219" spans="26:27" x14ac:dyDescent="0.2">
      <c r="Z2219" s="218"/>
      <c r="AA2219" s="218"/>
    </row>
    <row r="2220" spans="26:27" x14ac:dyDescent="0.2">
      <c r="Z2220" s="218"/>
      <c r="AA2220" s="218"/>
    </row>
    <row r="2221" spans="26:27" x14ac:dyDescent="0.2">
      <c r="Z2221" s="218"/>
      <c r="AA2221" s="218"/>
    </row>
    <row r="2222" spans="26:27" x14ac:dyDescent="0.2">
      <c r="Z2222" s="218"/>
      <c r="AA2222" s="218"/>
    </row>
    <row r="2223" spans="26:27" x14ac:dyDescent="0.2">
      <c r="Z2223" s="218"/>
      <c r="AA2223" s="218"/>
    </row>
    <row r="2224" spans="26:27" x14ac:dyDescent="0.2">
      <c r="Z2224" s="218"/>
      <c r="AA2224" s="218"/>
    </row>
    <row r="2225" spans="26:27" x14ac:dyDescent="0.2">
      <c r="Z2225" s="218"/>
      <c r="AA2225" s="218"/>
    </row>
    <row r="2226" spans="26:27" x14ac:dyDescent="0.2">
      <c r="Z2226" s="218"/>
      <c r="AA2226" s="218"/>
    </row>
    <row r="2227" spans="26:27" x14ac:dyDescent="0.2">
      <c r="Z2227" s="218"/>
      <c r="AA2227" s="218"/>
    </row>
    <row r="2228" spans="26:27" x14ac:dyDescent="0.2">
      <c r="Z2228" s="218"/>
      <c r="AA2228" s="218"/>
    </row>
    <row r="2229" spans="26:27" x14ac:dyDescent="0.2">
      <c r="Z2229" s="218"/>
      <c r="AA2229" s="218"/>
    </row>
    <row r="2230" spans="26:27" x14ac:dyDescent="0.2">
      <c r="Z2230" s="218"/>
      <c r="AA2230" s="218"/>
    </row>
    <row r="2231" spans="26:27" x14ac:dyDescent="0.2">
      <c r="Z2231" s="218"/>
      <c r="AA2231" s="218"/>
    </row>
    <row r="2232" spans="26:27" x14ac:dyDescent="0.2">
      <c r="Z2232" s="218"/>
      <c r="AA2232" s="218"/>
    </row>
    <row r="2233" spans="26:27" x14ac:dyDescent="0.2">
      <c r="Z2233" s="218"/>
      <c r="AA2233" s="218"/>
    </row>
    <row r="2234" spans="26:27" x14ac:dyDescent="0.2">
      <c r="Z2234" s="218"/>
      <c r="AA2234" s="218"/>
    </row>
    <row r="2235" spans="26:27" x14ac:dyDescent="0.2">
      <c r="Z2235" s="218"/>
      <c r="AA2235" s="218"/>
    </row>
    <row r="2236" spans="26:27" x14ac:dyDescent="0.2">
      <c r="Z2236" s="218"/>
      <c r="AA2236" s="218"/>
    </row>
    <row r="2237" spans="26:27" x14ac:dyDescent="0.2">
      <c r="Z2237" s="218"/>
      <c r="AA2237" s="218"/>
    </row>
    <row r="2238" spans="26:27" x14ac:dyDescent="0.2">
      <c r="Z2238" s="218"/>
      <c r="AA2238" s="218"/>
    </row>
    <row r="2239" spans="26:27" x14ac:dyDescent="0.2">
      <c r="Z2239" s="218"/>
      <c r="AA2239" s="218"/>
    </row>
    <row r="2240" spans="26:27" x14ac:dyDescent="0.2">
      <c r="Z2240" s="218"/>
      <c r="AA2240" s="218"/>
    </row>
    <row r="2241" spans="26:27" x14ac:dyDescent="0.2">
      <c r="Z2241" s="218"/>
      <c r="AA2241" s="218"/>
    </row>
    <row r="2242" spans="26:27" x14ac:dyDescent="0.2">
      <c r="Z2242" s="218"/>
      <c r="AA2242" s="218"/>
    </row>
    <row r="2243" spans="26:27" x14ac:dyDescent="0.2">
      <c r="Z2243" s="218"/>
      <c r="AA2243" s="218"/>
    </row>
    <row r="2244" spans="26:27" x14ac:dyDescent="0.2">
      <c r="Z2244" s="218"/>
      <c r="AA2244" s="218"/>
    </row>
    <row r="2245" spans="26:27" x14ac:dyDescent="0.2">
      <c r="Z2245" s="218"/>
      <c r="AA2245" s="218"/>
    </row>
    <row r="2246" spans="26:27" x14ac:dyDescent="0.2">
      <c r="Z2246" s="218"/>
      <c r="AA2246" s="218"/>
    </row>
    <row r="2247" spans="26:27" x14ac:dyDescent="0.2">
      <c r="Z2247" s="218"/>
      <c r="AA2247" s="218"/>
    </row>
    <row r="2248" spans="26:27" x14ac:dyDescent="0.2">
      <c r="Z2248" s="218"/>
      <c r="AA2248" s="218"/>
    </row>
    <row r="2249" spans="26:27" x14ac:dyDescent="0.2">
      <c r="Z2249" s="218"/>
      <c r="AA2249" s="218"/>
    </row>
    <row r="2250" spans="26:27" x14ac:dyDescent="0.2">
      <c r="Z2250" s="218"/>
      <c r="AA2250" s="218"/>
    </row>
    <row r="2251" spans="26:27" x14ac:dyDescent="0.2">
      <c r="Z2251" s="218"/>
      <c r="AA2251" s="218"/>
    </row>
    <row r="2252" spans="26:27" x14ac:dyDescent="0.2">
      <c r="Z2252" s="218"/>
      <c r="AA2252" s="218"/>
    </row>
    <row r="2253" spans="26:27" x14ac:dyDescent="0.2">
      <c r="Z2253" s="218"/>
      <c r="AA2253" s="218"/>
    </row>
    <row r="2254" spans="26:27" x14ac:dyDescent="0.2">
      <c r="Z2254" s="218"/>
      <c r="AA2254" s="218"/>
    </row>
    <row r="2255" spans="26:27" x14ac:dyDescent="0.2">
      <c r="Z2255" s="218"/>
      <c r="AA2255" s="218"/>
    </row>
    <row r="2256" spans="26:27" x14ac:dyDescent="0.2">
      <c r="Z2256" s="218"/>
      <c r="AA2256" s="218"/>
    </row>
    <row r="2257" spans="26:27" x14ac:dyDescent="0.2">
      <c r="Z2257" s="218"/>
      <c r="AA2257" s="218"/>
    </row>
    <row r="2258" spans="26:27" x14ac:dyDescent="0.2">
      <c r="Z2258" s="218"/>
      <c r="AA2258" s="218"/>
    </row>
    <row r="2259" spans="26:27" x14ac:dyDescent="0.2">
      <c r="Z2259" s="218"/>
      <c r="AA2259" s="218"/>
    </row>
    <row r="2260" spans="26:27" x14ac:dyDescent="0.2">
      <c r="Z2260" s="218"/>
      <c r="AA2260" s="218"/>
    </row>
    <row r="2261" spans="26:27" x14ac:dyDescent="0.2">
      <c r="Z2261" s="218"/>
      <c r="AA2261" s="218"/>
    </row>
    <row r="2262" spans="26:27" x14ac:dyDescent="0.2">
      <c r="Z2262" s="218"/>
      <c r="AA2262" s="218"/>
    </row>
    <row r="2263" spans="26:27" x14ac:dyDescent="0.2">
      <c r="Z2263" s="218"/>
      <c r="AA2263" s="218"/>
    </row>
    <row r="2264" spans="26:27" x14ac:dyDescent="0.2">
      <c r="Z2264" s="218"/>
      <c r="AA2264" s="218"/>
    </row>
    <row r="2265" spans="26:27" x14ac:dyDescent="0.2">
      <c r="Z2265" s="218"/>
      <c r="AA2265" s="218"/>
    </row>
    <row r="2266" spans="26:27" x14ac:dyDescent="0.2">
      <c r="Z2266" s="218"/>
      <c r="AA2266" s="218"/>
    </row>
    <row r="2267" spans="26:27" x14ac:dyDescent="0.2">
      <c r="Z2267" s="218"/>
      <c r="AA2267" s="218"/>
    </row>
    <row r="2268" spans="26:27" x14ac:dyDescent="0.2">
      <c r="Z2268" s="218"/>
      <c r="AA2268" s="218"/>
    </row>
    <row r="2269" spans="26:27" x14ac:dyDescent="0.2">
      <c r="Z2269" s="218"/>
      <c r="AA2269" s="218"/>
    </row>
    <row r="2270" spans="26:27" x14ac:dyDescent="0.2">
      <c r="Z2270" s="218"/>
      <c r="AA2270" s="218"/>
    </row>
    <row r="2271" spans="26:27" x14ac:dyDescent="0.2">
      <c r="Z2271" s="218"/>
      <c r="AA2271" s="218"/>
    </row>
    <row r="2272" spans="26:27" x14ac:dyDescent="0.2">
      <c r="Z2272" s="218"/>
      <c r="AA2272" s="218"/>
    </row>
    <row r="2273" spans="26:27" x14ac:dyDescent="0.2">
      <c r="Z2273" s="218"/>
      <c r="AA2273" s="218"/>
    </row>
    <row r="2274" spans="26:27" x14ac:dyDescent="0.2">
      <c r="Z2274" s="218"/>
      <c r="AA2274" s="218"/>
    </row>
    <row r="2275" spans="26:27" x14ac:dyDescent="0.2">
      <c r="Z2275" s="218"/>
      <c r="AA2275" s="218"/>
    </row>
    <row r="2276" spans="26:27" x14ac:dyDescent="0.2">
      <c r="Z2276" s="218"/>
      <c r="AA2276" s="218"/>
    </row>
    <row r="2277" spans="26:27" x14ac:dyDescent="0.2">
      <c r="Z2277" s="218"/>
      <c r="AA2277" s="218"/>
    </row>
    <row r="2278" spans="26:27" x14ac:dyDescent="0.2">
      <c r="Z2278" s="218"/>
      <c r="AA2278" s="218"/>
    </row>
    <row r="2279" spans="26:27" x14ac:dyDescent="0.2">
      <c r="Z2279" s="218"/>
      <c r="AA2279" s="218"/>
    </row>
    <row r="2280" spans="26:27" x14ac:dyDescent="0.2">
      <c r="Z2280" s="218"/>
      <c r="AA2280" s="218"/>
    </row>
    <row r="2281" spans="26:27" x14ac:dyDescent="0.2">
      <c r="Z2281" s="218"/>
      <c r="AA2281" s="218"/>
    </row>
    <row r="2282" spans="26:27" x14ac:dyDescent="0.2">
      <c r="Z2282" s="218"/>
      <c r="AA2282" s="218"/>
    </row>
    <row r="2283" spans="26:27" x14ac:dyDescent="0.2">
      <c r="Z2283" s="218"/>
      <c r="AA2283" s="218"/>
    </row>
    <row r="2284" spans="26:27" x14ac:dyDescent="0.2">
      <c r="Z2284" s="218"/>
      <c r="AA2284" s="218"/>
    </row>
    <row r="2285" spans="26:27" x14ac:dyDescent="0.2">
      <c r="Z2285" s="218"/>
      <c r="AA2285" s="218"/>
    </row>
    <row r="2286" spans="26:27" x14ac:dyDescent="0.2">
      <c r="Z2286" s="218"/>
      <c r="AA2286" s="218"/>
    </row>
    <row r="2287" spans="26:27" x14ac:dyDescent="0.2">
      <c r="Z2287" s="218"/>
      <c r="AA2287" s="218"/>
    </row>
    <row r="2288" spans="26:27" x14ac:dyDescent="0.2">
      <c r="Z2288" s="218"/>
      <c r="AA2288" s="218"/>
    </row>
    <row r="2289" spans="26:27" x14ac:dyDescent="0.2">
      <c r="Z2289" s="218"/>
      <c r="AA2289" s="218"/>
    </row>
    <row r="2290" spans="26:27" x14ac:dyDescent="0.2">
      <c r="Z2290" s="218"/>
      <c r="AA2290" s="218"/>
    </row>
    <row r="2291" spans="26:27" x14ac:dyDescent="0.2">
      <c r="Z2291" s="218"/>
      <c r="AA2291" s="218"/>
    </row>
    <row r="2292" spans="26:27" x14ac:dyDescent="0.2">
      <c r="Z2292" s="218"/>
      <c r="AA2292" s="218"/>
    </row>
    <row r="2293" spans="26:27" x14ac:dyDescent="0.2">
      <c r="Z2293" s="218"/>
      <c r="AA2293" s="218"/>
    </row>
    <row r="2294" spans="26:27" x14ac:dyDescent="0.2">
      <c r="Z2294" s="218"/>
      <c r="AA2294" s="218"/>
    </row>
    <row r="2295" spans="26:27" x14ac:dyDescent="0.2">
      <c r="Z2295" s="218"/>
      <c r="AA2295" s="218"/>
    </row>
    <row r="2296" spans="26:27" x14ac:dyDescent="0.2">
      <c r="Z2296" s="218"/>
      <c r="AA2296" s="218"/>
    </row>
    <row r="2297" spans="26:27" x14ac:dyDescent="0.2">
      <c r="Z2297" s="218"/>
      <c r="AA2297" s="218"/>
    </row>
    <row r="2298" spans="26:27" x14ac:dyDescent="0.2">
      <c r="Z2298" s="218"/>
      <c r="AA2298" s="218"/>
    </row>
    <row r="2299" spans="26:27" x14ac:dyDescent="0.2">
      <c r="Z2299" s="218"/>
      <c r="AA2299" s="218"/>
    </row>
    <row r="2300" spans="26:27" x14ac:dyDescent="0.2">
      <c r="Z2300" s="218"/>
      <c r="AA2300" s="218"/>
    </row>
    <row r="2301" spans="26:27" x14ac:dyDescent="0.2">
      <c r="Z2301" s="218"/>
      <c r="AA2301" s="218"/>
    </row>
    <row r="2302" spans="26:27" x14ac:dyDescent="0.2">
      <c r="Z2302" s="218"/>
      <c r="AA2302" s="218"/>
    </row>
    <row r="2303" spans="26:27" x14ac:dyDescent="0.2">
      <c r="Z2303" s="218"/>
      <c r="AA2303" s="218"/>
    </row>
    <row r="2304" spans="26:27" x14ac:dyDescent="0.2">
      <c r="Z2304" s="218"/>
      <c r="AA2304" s="218"/>
    </row>
    <row r="2305" spans="26:27" x14ac:dyDescent="0.2">
      <c r="Z2305" s="218"/>
      <c r="AA2305" s="218"/>
    </row>
    <row r="2306" spans="26:27" x14ac:dyDescent="0.2">
      <c r="Z2306" s="218"/>
      <c r="AA2306" s="218"/>
    </row>
    <row r="2307" spans="26:27" x14ac:dyDescent="0.2">
      <c r="Z2307" s="218"/>
      <c r="AA2307" s="218"/>
    </row>
    <row r="2308" spans="26:27" x14ac:dyDescent="0.2">
      <c r="Z2308" s="218"/>
      <c r="AA2308" s="218"/>
    </row>
    <row r="2309" spans="26:27" x14ac:dyDescent="0.2">
      <c r="Z2309" s="218"/>
      <c r="AA2309" s="218"/>
    </row>
    <row r="2310" spans="26:27" x14ac:dyDescent="0.2">
      <c r="Z2310" s="218"/>
      <c r="AA2310" s="218"/>
    </row>
    <row r="2311" spans="26:27" x14ac:dyDescent="0.2">
      <c r="Z2311" s="218"/>
      <c r="AA2311" s="218"/>
    </row>
    <row r="2312" spans="26:27" x14ac:dyDescent="0.2">
      <c r="Z2312" s="218"/>
      <c r="AA2312" s="218"/>
    </row>
    <row r="2313" spans="26:27" x14ac:dyDescent="0.2">
      <c r="Z2313" s="218"/>
      <c r="AA2313" s="218"/>
    </row>
    <row r="2314" spans="26:27" x14ac:dyDescent="0.2">
      <c r="Z2314" s="218"/>
      <c r="AA2314" s="218"/>
    </row>
    <row r="2315" spans="26:27" x14ac:dyDescent="0.2">
      <c r="Z2315" s="218"/>
      <c r="AA2315" s="218"/>
    </row>
    <row r="2316" spans="26:27" x14ac:dyDescent="0.2">
      <c r="Z2316" s="218"/>
      <c r="AA2316" s="218"/>
    </row>
    <row r="2317" spans="26:27" x14ac:dyDescent="0.2">
      <c r="Z2317" s="218"/>
      <c r="AA2317" s="218"/>
    </row>
    <row r="2318" spans="26:27" x14ac:dyDescent="0.2">
      <c r="Z2318" s="218"/>
      <c r="AA2318" s="218"/>
    </row>
    <row r="2319" spans="26:27" x14ac:dyDescent="0.2">
      <c r="Z2319" s="218"/>
      <c r="AA2319" s="218"/>
    </row>
    <row r="2320" spans="26:27" x14ac:dyDescent="0.2">
      <c r="Z2320" s="218"/>
      <c r="AA2320" s="218"/>
    </row>
    <row r="2321" spans="26:27" x14ac:dyDescent="0.2">
      <c r="Z2321" s="218"/>
      <c r="AA2321" s="218"/>
    </row>
    <row r="2322" spans="26:27" x14ac:dyDescent="0.2">
      <c r="Z2322" s="218"/>
      <c r="AA2322" s="218"/>
    </row>
    <row r="2323" spans="26:27" x14ac:dyDescent="0.2">
      <c r="Z2323" s="218"/>
      <c r="AA2323" s="218"/>
    </row>
    <row r="2324" spans="26:27" x14ac:dyDescent="0.2">
      <c r="Z2324" s="218"/>
      <c r="AA2324" s="218"/>
    </row>
    <row r="2325" spans="26:27" x14ac:dyDescent="0.2">
      <c r="Z2325" s="218"/>
      <c r="AA2325" s="218"/>
    </row>
    <row r="2326" spans="26:27" x14ac:dyDescent="0.2">
      <c r="Z2326" s="218"/>
      <c r="AA2326" s="218"/>
    </row>
    <row r="2327" spans="26:27" x14ac:dyDescent="0.2">
      <c r="Z2327" s="218"/>
      <c r="AA2327" s="218"/>
    </row>
    <row r="2328" spans="26:27" x14ac:dyDescent="0.2">
      <c r="Z2328" s="218"/>
      <c r="AA2328" s="218"/>
    </row>
    <row r="2329" spans="26:27" x14ac:dyDescent="0.2">
      <c r="Z2329" s="218"/>
      <c r="AA2329" s="218"/>
    </row>
    <row r="2330" spans="26:27" x14ac:dyDescent="0.2">
      <c r="Z2330" s="218"/>
      <c r="AA2330" s="218"/>
    </row>
    <row r="2331" spans="26:27" x14ac:dyDescent="0.2">
      <c r="Z2331" s="218"/>
      <c r="AA2331" s="218"/>
    </row>
    <row r="2332" spans="26:27" x14ac:dyDescent="0.2">
      <c r="Z2332" s="218"/>
      <c r="AA2332" s="218"/>
    </row>
    <row r="2333" spans="26:27" x14ac:dyDescent="0.2">
      <c r="Z2333" s="218"/>
      <c r="AA2333" s="218"/>
    </row>
    <row r="2334" spans="26:27" x14ac:dyDescent="0.2">
      <c r="Z2334" s="218"/>
      <c r="AA2334" s="218"/>
    </row>
    <row r="2335" spans="26:27" x14ac:dyDescent="0.2">
      <c r="Z2335" s="218"/>
      <c r="AA2335" s="218"/>
    </row>
    <row r="2336" spans="26:27" x14ac:dyDescent="0.2">
      <c r="Z2336" s="218"/>
      <c r="AA2336" s="218"/>
    </row>
    <row r="2337" spans="26:27" x14ac:dyDescent="0.2">
      <c r="Z2337" s="218"/>
      <c r="AA2337" s="218"/>
    </row>
    <row r="2338" spans="26:27" x14ac:dyDescent="0.2">
      <c r="Z2338" s="218"/>
      <c r="AA2338" s="218"/>
    </row>
    <row r="2339" spans="26:27" x14ac:dyDescent="0.2">
      <c r="Z2339" s="218"/>
      <c r="AA2339" s="218"/>
    </row>
    <row r="2340" spans="26:27" x14ac:dyDescent="0.2">
      <c r="Z2340" s="218"/>
      <c r="AA2340" s="218"/>
    </row>
    <row r="2341" spans="26:27" x14ac:dyDescent="0.2">
      <c r="Z2341" s="218"/>
      <c r="AA2341" s="218"/>
    </row>
    <row r="2342" spans="26:27" x14ac:dyDescent="0.2">
      <c r="Z2342" s="218"/>
      <c r="AA2342" s="218"/>
    </row>
    <row r="2343" spans="26:27" x14ac:dyDescent="0.2">
      <c r="Z2343" s="218"/>
      <c r="AA2343" s="218"/>
    </row>
    <row r="2344" spans="26:27" x14ac:dyDescent="0.2">
      <c r="Z2344" s="218"/>
      <c r="AA2344" s="218"/>
    </row>
    <row r="2345" spans="26:27" x14ac:dyDescent="0.2">
      <c r="Z2345" s="218"/>
      <c r="AA2345" s="218"/>
    </row>
    <row r="2346" spans="26:27" x14ac:dyDescent="0.2">
      <c r="Z2346" s="218"/>
      <c r="AA2346" s="218"/>
    </row>
    <row r="2347" spans="26:27" x14ac:dyDescent="0.2">
      <c r="Z2347" s="218"/>
      <c r="AA2347" s="218"/>
    </row>
    <row r="2348" spans="26:27" x14ac:dyDescent="0.2">
      <c r="Z2348" s="218"/>
      <c r="AA2348" s="218"/>
    </row>
    <row r="2349" spans="26:27" x14ac:dyDescent="0.2">
      <c r="Z2349" s="218"/>
      <c r="AA2349" s="218"/>
    </row>
    <row r="2350" spans="26:27" x14ac:dyDescent="0.2">
      <c r="Z2350" s="218"/>
      <c r="AA2350" s="218"/>
    </row>
    <row r="2351" spans="26:27" x14ac:dyDescent="0.2">
      <c r="Z2351" s="218"/>
      <c r="AA2351" s="218"/>
    </row>
    <row r="2352" spans="26:27" x14ac:dyDescent="0.2">
      <c r="Z2352" s="218"/>
      <c r="AA2352" s="218"/>
    </row>
    <row r="2353" spans="26:27" x14ac:dyDescent="0.2">
      <c r="Z2353" s="218"/>
      <c r="AA2353" s="218"/>
    </row>
    <row r="2354" spans="26:27" x14ac:dyDescent="0.2">
      <c r="Z2354" s="218"/>
      <c r="AA2354" s="218"/>
    </row>
    <row r="2355" spans="26:27" x14ac:dyDescent="0.2">
      <c r="Z2355" s="218"/>
      <c r="AA2355" s="218"/>
    </row>
    <row r="2356" spans="26:27" x14ac:dyDescent="0.2">
      <c r="Z2356" s="218"/>
      <c r="AA2356" s="218"/>
    </row>
    <row r="2357" spans="26:27" x14ac:dyDescent="0.2">
      <c r="Z2357" s="218"/>
      <c r="AA2357" s="218"/>
    </row>
    <row r="2358" spans="26:27" x14ac:dyDescent="0.2">
      <c r="Z2358" s="218"/>
      <c r="AA2358" s="218"/>
    </row>
    <row r="2359" spans="26:27" x14ac:dyDescent="0.2">
      <c r="Z2359" s="218"/>
      <c r="AA2359" s="218"/>
    </row>
    <row r="2360" spans="26:27" x14ac:dyDescent="0.2">
      <c r="Z2360" s="218"/>
      <c r="AA2360" s="218"/>
    </row>
    <row r="2361" spans="26:27" x14ac:dyDescent="0.2">
      <c r="Z2361" s="218"/>
      <c r="AA2361" s="218"/>
    </row>
    <row r="2362" spans="26:27" x14ac:dyDescent="0.2">
      <c r="Z2362" s="218"/>
      <c r="AA2362" s="218"/>
    </row>
    <row r="2363" spans="26:27" x14ac:dyDescent="0.2">
      <c r="Z2363" s="218"/>
      <c r="AA2363" s="218"/>
    </row>
    <row r="2364" spans="26:27" x14ac:dyDescent="0.2">
      <c r="Z2364" s="218"/>
      <c r="AA2364" s="218"/>
    </row>
    <row r="2365" spans="26:27" x14ac:dyDescent="0.2">
      <c r="Z2365" s="218"/>
      <c r="AA2365" s="218"/>
    </row>
    <row r="2366" spans="26:27" x14ac:dyDescent="0.2">
      <c r="Z2366" s="218"/>
      <c r="AA2366" s="218"/>
    </row>
    <row r="2367" spans="26:27" x14ac:dyDescent="0.2">
      <c r="Z2367" s="218"/>
      <c r="AA2367" s="218"/>
    </row>
    <row r="2368" spans="26:27" x14ac:dyDescent="0.2">
      <c r="Z2368" s="218"/>
      <c r="AA2368" s="218"/>
    </row>
    <row r="2369" spans="26:27" x14ac:dyDescent="0.2">
      <c r="Z2369" s="218"/>
      <c r="AA2369" s="218"/>
    </row>
    <row r="2370" spans="26:27" x14ac:dyDescent="0.2">
      <c r="Z2370" s="218"/>
      <c r="AA2370" s="218"/>
    </row>
    <row r="2371" spans="26:27" x14ac:dyDescent="0.2">
      <c r="Z2371" s="218"/>
      <c r="AA2371" s="218"/>
    </row>
    <row r="2372" spans="26:27" x14ac:dyDescent="0.2">
      <c r="Z2372" s="218"/>
      <c r="AA2372" s="218"/>
    </row>
    <row r="2373" spans="26:27" x14ac:dyDescent="0.2">
      <c r="Z2373" s="218"/>
      <c r="AA2373" s="218"/>
    </row>
    <row r="2374" spans="26:27" x14ac:dyDescent="0.2">
      <c r="Z2374" s="218"/>
      <c r="AA2374" s="218"/>
    </row>
    <row r="2375" spans="26:27" x14ac:dyDescent="0.2">
      <c r="Z2375" s="218"/>
      <c r="AA2375" s="218"/>
    </row>
    <row r="2376" spans="26:27" x14ac:dyDescent="0.2">
      <c r="Z2376" s="218"/>
      <c r="AA2376" s="218"/>
    </row>
    <row r="2377" spans="26:27" x14ac:dyDescent="0.2">
      <c r="Z2377" s="218"/>
      <c r="AA2377" s="218"/>
    </row>
    <row r="2378" spans="26:27" x14ac:dyDescent="0.2">
      <c r="Z2378" s="218"/>
      <c r="AA2378" s="218"/>
    </row>
    <row r="2379" spans="26:27" x14ac:dyDescent="0.2">
      <c r="Z2379" s="218"/>
      <c r="AA2379" s="218"/>
    </row>
    <row r="2380" spans="26:27" x14ac:dyDescent="0.2">
      <c r="Z2380" s="218"/>
      <c r="AA2380" s="218"/>
    </row>
    <row r="2381" spans="26:27" x14ac:dyDescent="0.2">
      <c r="Z2381" s="218"/>
      <c r="AA2381" s="218"/>
    </row>
    <row r="2382" spans="26:27" x14ac:dyDescent="0.2">
      <c r="Z2382" s="218"/>
      <c r="AA2382" s="218"/>
    </row>
    <row r="2383" spans="26:27" x14ac:dyDescent="0.2">
      <c r="Z2383" s="218"/>
      <c r="AA2383" s="218"/>
    </row>
    <row r="2384" spans="26:27" x14ac:dyDescent="0.2">
      <c r="Z2384" s="218"/>
      <c r="AA2384" s="218"/>
    </row>
    <row r="2385" spans="26:27" x14ac:dyDescent="0.2">
      <c r="Z2385" s="218"/>
      <c r="AA2385" s="218"/>
    </row>
    <row r="2386" spans="26:27" x14ac:dyDescent="0.2">
      <c r="Z2386" s="218"/>
      <c r="AA2386" s="218"/>
    </row>
    <row r="2387" spans="26:27" x14ac:dyDescent="0.2">
      <c r="Z2387" s="218"/>
      <c r="AA2387" s="218"/>
    </row>
    <row r="2388" spans="26:27" x14ac:dyDescent="0.2">
      <c r="Z2388" s="218"/>
      <c r="AA2388" s="218"/>
    </row>
    <row r="2389" spans="26:27" x14ac:dyDescent="0.2">
      <c r="Z2389" s="218"/>
      <c r="AA2389" s="218"/>
    </row>
    <row r="2390" spans="26:27" x14ac:dyDescent="0.2">
      <c r="Z2390" s="218"/>
      <c r="AA2390" s="218"/>
    </row>
    <row r="2391" spans="26:27" x14ac:dyDescent="0.2">
      <c r="Z2391" s="218"/>
      <c r="AA2391" s="218"/>
    </row>
    <row r="2392" spans="26:27" x14ac:dyDescent="0.2">
      <c r="Z2392" s="218"/>
      <c r="AA2392" s="218"/>
    </row>
    <row r="2393" spans="26:27" x14ac:dyDescent="0.2">
      <c r="Z2393" s="218"/>
      <c r="AA2393" s="218"/>
    </row>
    <row r="2394" spans="26:27" x14ac:dyDescent="0.2">
      <c r="Z2394" s="218"/>
      <c r="AA2394" s="218"/>
    </row>
    <row r="2395" spans="26:27" x14ac:dyDescent="0.2">
      <c r="Z2395" s="218"/>
      <c r="AA2395" s="218"/>
    </row>
    <row r="2396" spans="26:27" x14ac:dyDescent="0.2">
      <c r="Z2396" s="218"/>
      <c r="AA2396" s="218"/>
    </row>
    <row r="2397" spans="26:27" x14ac:dyDescent="0.2">
      <c r="Z2397" s="218"/>
      <c r="AA2397" s="218"/>
    </row>
    <row r="2398" spans="26:27" x14ac:dyDescent="0.2">
      <c r="Z2398" s="218"/>
      <c r="AA2398" s="218"/>
    </row>
    <row r="2399" spans="26:27" x14ac:dyDescent="0.2">
      <c r="Z2399" s="218"/>
      <c r="AA2399" s="218"/>
    </row>
    <row r="2400" spans="26:27" x14ac:dyDescent="0.2">
      <c r="Z2400" s="218"/>
      <c r="AA2400" s="218"/>
    </row>
    <row r="2401" spans="26:27" x14ac:dyDescent="0.2">
      <c r="Z2401" s="218"/>
      <c r="AA2401" s="218"/>
    </row>
    <row r="2402" spans="26:27" x14ac:dyDescent="0.2">
      <c r="Z2402" s="218"/>
      <c r="AA2402" s="218"/>
    </row>
    <row r="2403" spans="26:27" x14ac:dyDescent="0.2">
      <c r="Z2403" s="218"/>
      <c r="AA2403" s="218"/>
    </row>
    <row r="2404" spans="26:27" x14ac:dyDescent="0.2">
      <c r="Z2404" s="218"/>
      <c r="AA2404" s="218"/>
    </row>
    <row r="2405" spans="26:27" x14ac:dyDescent="0.2">
      <c r="Z2405" s="218"/>
      <c r="AA2405" s="218"/>
    </row>
    <row r="2406" spans="26:27" x14ac:dyDescent="0.2">
      <c r="Z2406" s="218"/>
      <c r="AA2406" s="218"/>
    </row>
    <row r="2407" spans="26:27" x14ac:dyDescent="0.2">
      <c r="Z2407" s="218"/>
      <c r="AA2407" s="218"/>
    </row>
    <row r="2408" spans="26:27" x14ac:dyDescent="0.2">
      <c r="Z2408" s="218"/>
      <c r="AA2408" s="218"/>
    </row>
    <row r="2409" spans="26:27" x14ac:dyDescent="0.2">
      <c r="Z2409" s="218"/>
      <c r="AA2409" s="218"/>
    </row>
    <row r="2410" spans="26:27" x14ac:dyDescent="0.2">
      <c r="Z2410" s="218"/>
      <c r="AA2410" s="218"/>
    </row>
    <row r="2411" spans="26:27" x14ac:dyDescent="0.2">
      <c r="Z2411" s="218"/>
      <c r="AA2411" s="218"/>
    </row>
    <row r="2412" spans="26:27" x14ac:dyDescent="0.2">
      <c r="Z2412" s="218"/>
      <c r="AA2412" s="218"/>
    </row>
    <row r="2413" spans="26:27" x14ac:dyDescent="0.2">
      <c r="Z2413" s="218"/>
      <c r="AA2413" s="218"/>
    </row>
    <row r="2414" spans="26:27" x14ac:dyDescent="0.2">
      <c r="Z2414" s="218"/>
      <c r="AA2414" s="218"/>
    </row>
    <row r="2415" spans="26:27" x14ac:dyDescent="0.2">
      <c r="Z2415" s="218"/>
      <c r="AA2415" s="218"/>
    </row>
    <row r="2416" spans="26:27" x14ac:dyDescent="0.2">
      <c r="Z2416" s="218"/>
      <c r="AA2416" s="218"/>
    </row>
    <row r="2417" spans="26:27" x14ac:dyDescent="0.2">
      <c r="Z2417" s="218"/>
      <c r="AA2417" s="218"/>
    </row>
    <row r="2418" spans="26:27" x14ac:dyDescent="0.2">
      <c r="Z2418" s="218"/>
      <c r="AA2418" s="218"/>
    </row>
    <row r="2419" spans="26:27" x14ac:dyDescent="0.2">
      <c r="Z2419" s="218"/>
      <c r="AA2419" s="218"/>
    </row>
    <row r="2420" spans="26:27" x14ac:dyDescent="0.2">
      <c r="Z2420" s="218"/>
      <c r="AA2420" s="218"/>
    </row>
    <row r="2421" spans="26:27" x14ac:dyDescent="0.2">
      <c r="Z2421" s="218"/>
      <c r="AA2421" s="218"/>
    </row>
    <row r="2422" spans="26:27" x14ac:dyDescent="0.2">
      <c r="Z2422" s="218"/>
      <c r="AA2422" s="218"/>
    </row>
    <row r="2423" spans="26:27" x14ac:dyDescent="0.2">
      <c r="Z2423" s="218"/>
      <c r="AA2423" s="218"/>
    </row>
    <row r="2424" spans="26:27" x14ac:dyDescent="0.2">
      <c r="Z2424" s="218"/>
      <c r="AA2424" s="218"/>
    </row>
    <row r="2425" spans="26:27" x14ac:dyDescent="0.2">
      <c r="Z2425" s="218"/>
      <c r="AA2425" s="218"/>
    </row>
    <row r="2426" spans="26:27" x14ac:dyDescent="0.2">
      <c r="Z2426" s="218"/>
      <c r="AA2426" s="218"/>
    </row>
    <row r="2427" spans="26:27" x14ac:dyDescent="0.2">
      <c r="Z2427" s="218"/>
      <c r="AA2427" s="218"/>
    </row>
    <row r="2428" spans="26:27" x14ac:dyDescent="0.2">
      <c r="Z2428" s="218"/>
      <c r="AA2428" s="218"/>
    </row>
    <row r="2429" spans="26:27" x14ac:dyDescent="0.2">
      <c r="Z2429" s="218"/>
      <c r="AA2429" s="218"/>
    </row>
    <row r="2430" spans="26:27" x14ac:dyDescent="0.2">
      <c r="Z2430" s="218"/>
      <c r="AA2430" s="218"/>
    </row>
    <row r="2431" spans="26:27" x14ac:dyDescent="0.2">
      <c r="Z2431" s="218"/>
      <c r="AA2431" s="218"/>
    </row>
    <row r="2432" spans="26:27" x14ac:dyDescent="0.2">
      <c r="Z2432" s="218"/>
      <c r="AA2432" s="218"/>
    </row>
    <row r="2433" spans="26:27" x14ac:dyDescent="0.2">
      <c r="Z2433" s="218"/>
      <c r="AA2433" s="218"/>
    </row>
    <row r="2434" spans="26:27" x14ac:dyDescent="0.2">
      <c r="Z2434" s="218"/>
      <c r="AA2434" s="218"/>
    </row>
    <row r="2435" spans="26:27" x14ac:dyDescent="0.2">
      <c r="Z2435" s="218"/>
      <c r="AA2435" s="218"/>
    </row>
    <row r="2436" spans="26:27" x14ac:dyDescent="0.2">
      <c r="Z2436" s="218"/>
      <c r="AA2436" s="218"/>
    </row>
    <row r="2437" spans="26:27" x14ac:dyDescent="0.2">
      <c r="Z2437" s="218"/>
      <c r="AA2437" s="218"/>
    </row>
    <row r="2438" spans="26:27" x14ac:dyDescent="0.2">
      <c r="Z2438" s="218"/>
      <c r="AA2438" s="218"/>
    </row>
    <row r="2439" spans="26:27" x14ac:dyDescent="0.2">
      <c r="Z2439" s="218"/>
      <c r="AA2439" s="218"/>
    </row>
    <row r="2440" spans="26:27" x14ac:dyDescent="0.2">
      <c r="Z2440" s="218"/>
      <c r="AA2440" s="218"/>
    </row>
    <row r="2441" spans="26:27" x14ac:dyDescent="0.2">
      <c r="Z2441" s="218"/>
      <c r="AA2441" s="218"/>
    </row>
    <row r="2442" spans="26:27" x14ac:dyDescent="0.2">
      <c r="Z2442" s="218"/>
      <c r="AA2442" s="218"/>
    </row>
    <row r="2443" spans="26:27" x14ac:dyDescent="0.2">
      <c r="Z2443" s="218"/>
      <c r="AA2443" s="218"/>
    </row>
    <row r="2444" spans="26:27" x14ac:dyDescent="0.2">
      <c r="Z2444" s="218"/>
      <c r="AA2444" s="218"/>
    </row>
    <row r="2445" spans="26:27" x14ac:dyDescent="0.2">
      <c r="Z2445" s="218"/>
      <c r="AA2445" s="218"/>
    </row>
    <row r="2446" spans="26:27" x14ac:dyDescent="0.2">
      <c r="Z2446" s="218"/>
      <c r="AA2446" s="218"/>
    </row>
    <row r="2447" spans="26:27" x14ac:dyDescent="0.2">
      <c r="Z2447" s="218"/>
      <c r="AA2447" s="218"/>
    </row>
    <row r="2448" spans="26:27" x14ac:dyDescent="0.2">
      <c r="Z2448" s="218"/>
      <c r="AA2448" s="218"/>
    </row>
    <row r="2449" spans="26:27" x14ac:dyDescent="0.2">
      <c r="Z2449" s="218"/>
      <c r="AA2449" s="218"/>
    </row>
    <row r="2450" spans="26:27" x14ac:dyDescent="0.2">
      <c r="Z2450" s="218"/>
      <c r="AA2450" s="218"/>
    </row>
    <row r="2451" spans="26:27" x14ac:dyDescent="0.2">
      <c r="Z2451" s="218"/>
      <c r="AA2451" s="218"/>
    </row>
    <row r="2452" spans="26:27" x14ac:dyDescent="0.2">
      <c r="Z2452" s="218"/>
      <c r="AA2452" s="218"/>
    </row>
    <row r="2453" spans="26:27" x14ac:dyDescent="0.2">
      <c r="Z2453" s="218"/>
      <c r="AA2453" s="218"/>
    </row>
    <row r="2454" spans="26:27" x14ac:dyDescent="0.2">
      <c r="Z2454" s="218"/>
      <c r="AA2454" s="218"/>
    </row>
    <row r="2455" spans="26:27" x14ac:dyDescent="0.2">
      <c r="Z2455" s="218"/>
      <c r="AA2455" s="218"/>
    </row>
    <row r="2456" spans="26:27" x14ac:dyDescent="0.2">
      <c r="Z2456" s="218"/>
      <c r="AA2456" s="218"/>
    </row>
    <row r="2457" spans="26:27" x14ac:dyDescent="0.2">
      <c r="Z2457" s="218"/>
      <c r="AA2457" s="218"/>
    </row>
    <row r="2458" spans="26:27" x14ac:dyDescent="0.2">
      <c r="Z2458" s="218"/>
      <c r="AA2458" s="218"/>
    </row>
    <row r="2459" spans="26:27" x14ac:dyDescent="0.2">
      <c r="Z2459" s="218"/>
      <c r="AA2459" s="218"/>
    </row>
    <row r="2460" spans="26:27" x14ac:dyDescent="0.2">
      <c r="Z2460" s="218"/>
      <c r="AA2460" s="218"/>
    </row>
    <row r="2461" spans="26:27" x14ac:dyDescent="0.2">
      <c r="Z2461" s="218"/>
      <c r="AA2461" s="218"/>
    </row>
    <row r="2462" spans="26:27" x14ac:dyDescent="0.2">
      <c r="Z2462" s="218"/>
      <c r="AA2462" s="218"/>
    </row>
    <row r="2463" spans="26:27" x14ac:dyDescent="0.2">
      <c r="Z2463" s="218"/>
      <c r="AA2463" s="218"/>
    </row>
    <row r="2464" spans="26:27" x14ac:dyDescent="0.2">
      <c r="Z2464" s="218"/>
      <c r="AA2464" s="218"/>
    </row>
    <row r="2465" spans="26:27" x14ac:dyDescent="0.2">
      <c r="Z2465" s="218"/>
      <c r="AA2465" s="218"/>
    </row>
    <row r="2466" spans="26:27" x14ac:dyDescent="0.2">
      <c r="Z2466" s="218"/>
      <c r="AA2466" s="218"/>
    </row>
    <row r="2467" spans="26:27" x14ac:dyDescent="0.2">
      <c r="Z2467" s="218"/>
      <c r="AA2467" s="218"/>
    </row>
    <row r="2468" spans="26:27" x14ac:dyDescent="0.2">
      <c r="Z2468" s="218"/>
      <c r="AA2468" s="218"/>
    </row>
    <row r="2469" spans="26:27" x14ac:dyDescent="0.2">
      <c r="Z2469" s="218"/>
      <c r="AA2469" s="218"/>
    </row>
    <row r="2470" spans="26:27" x14ac:dyDescent="0.2">
      <c r="Z2470" s="218"/>
      <c r="AA2470" s="218"/>
    </row>
    <row r="2471" spans="26:27" x14ac:dyDescent="0.2">
      <c r="Z2471" s="218"/>
      <c r="AA2471" s="218"/>
    </row>
    <row r="2472" spans="26:27" x14ac:dyDescent="0.2">
      <c r="Z2472" s="218"/>
      <c r="AA2472" s="218"/>
    </row>
    <row r="2473" spans="26:27" x14ac:dyDescent="0.2">
      <c r="Z2473" s="218"/>
      <c r="AA2473" s="218"/>
    </row>
    <row r="2474" spans="26:27" x14ac:dyDescent="0.2">
      <c r="Z2474" s="218"/>
      <c r="AA2474" s="218"/>
    </row>
    <row r="2475" spans="26:27" x14ac:dyDescent="0.2">
      <c r="Z2475" s="218"/>
      <c r="AA2475" s="218"/>
    </row>
    <row r="2476" spans="26:27" x14ac:dyDescent="0.2">
      <c r="Z2476" s="218"/>
      <c r="AA2476" s="218"/>
    </row>
    <row r="2477" spans="26:27" x14ac:dyDescent="0.2">
      <c r="Z2477" s="218"/>
      <c r="AA2477" s="218"/>
    </row>
    <row r="2478" spans="26:27" x14ac:dyDescent="0.2">
      <c r="Z2478" s="218"/>
      <c r="AA2478" s="218"/>
    </row>
    <row r="2479" spans="26:27" x14ac:dyDescent="0.2">
      <c r="Z2479" s="218"/>
      <c r="AA2479" s="218"/>
    </row>
    <row r="2480" spans="26:27" x14ac:dyDescent="0.2">
      <c r="Z2480" s="218"/>
      <c r="AA2480" s="218"/>
    </row>
    <row r="2481" spans="26:27" x14ac:dyDescent="0.2">
      <c r="Z2481" s="218"/>
      <c r="AA2481" s="218"/>
    </row>
    <row r="2482" spans="26:27" x14ac:dyDescent="0.2">
      <c r="Z2482" s="218"/>
      <c r="AA2482" s="218"/>
    </row>
    <row r="2483" spans="26:27" x14ac:dyDescent="0.2">
      <c r="Z2483" s="218"/>
      <c r="AA2483" s="218"/>
    </row>
    <row r="2484" spans="26:27" x14ac:dyDescent="0.2">
      <c r="Z2484" s="218"/>
      <c r="AA2484" s="218"/>
    </row>
    <row r="2485" spans="26:27" x14ac:dyDescent="0.2">
      <c r="Z2485" s="218"/>
      <c r="AA2485" s="218"/>
    </row>
    <row r="2486" spans="26:27" x14ac:dyDescent="0.2">
      <c r="Z2486" s="218"/>
      <c r="AA2486" s="218"/>
    </row>
    <row r="2487" spans="26:27" x14ac:dyDescent="0.2">
      <c r="Z2487" s="218"/>
      <c r="AA2487" s="218"/>
    </row>
    <row r="2488" spans="26:27" x14ac:dyDescent="0.2">
      <c r="Z2488" s="218"/>
      <c r="AA2488" s="218"/>
    </row>
    <row r="2489" spans="26:27" x14ac:dyDescent="0.2">
      <c r="Z2489" s="218"/>
      <c r="AA2489" s="218"/>
    </row>
    <row r="2490" spans="26:27" x14ac:dyDescent="0.2">
      <c r="Z2490" s="218"/>
      <c r="AA2490" s="218"/>
    </row>
    <row r="2491" spans="26:27" x14ac:dyDescent="0.2">
      <c r="Z2491" s="218"/>
      <c r="AA2491" s="218"/>
    </row>
    <row r="2492" spans="26:27" x14ac:dyDescent="0.2">
      <c r="Z2492" s="218"/>
      <c r="AA2492" s="218"/>
    </row>
    <row r="2493" spans="26:27" x14ac:dyDescent="0.2">
      <c r="Z2493" s="218"/>
      <c r="AA2493" s="218"/>
    </row>
    <row r="2494" spans="26:27" x14ac:dyDescent="0.2">
      <c r="Z2494" s="218"/>
      <c r="AA2494" s="218"/>
    </row>
    <row r="2495" spans="26:27" x14ac:dyDescent="0.2">
      <c r="Z2495" s="218"/>
      <c r="AA2495" s="218"/>
    </row>
    <row r="2496" spans="26:27" x14ac:dyDescent="0.2">
      <c r="Z2496" s="218"/>
      <c r="AA2496" s="218"/>
    </row>
    <row r="2497" spans="26:27" x14ac:dyDescent="0.2">
      <c r="Z2497" s="218"/>
      <c r="AA2497" s="218"/>
    </row>
    <row r="2498" spans="26:27" x14ac:dyDescent="0.2">
      <c r="Z2498" s="218"/>
      <c r="AA2498" s="218"/>
    </row>
    <row r="2499" spans="26:27" x14ac:dyDescent="0.2">
      <c r="Z2499" s="218"/>
      <c r="AA2499" s="218"/>
    </row>
    <row r="2500" spans="26:27" x14ac:dyDescent="0.2">
      <c r="Z2500" s="218"/>
      <c r="AA2500" s="218"/>
    </row>
    <row r="2501" spans="26:27" x14ac:dyDescent="0.2">
      <c r="Z2501" s="218"/>
      <c r="AA2501" s="218"/>
    </row>
    <row r="2502" spans="26:27" x14ac:dyDescent="0.2">
      <c r="Z2502" s="218"/>
      <c r="AA2502" s="218"/>
    </row>
    <row r="2503" spans="26:27" x14ac:dyDescent="0.2">
      <c r="Z2503" s="218"/>
      <c r="AA2503" s="218"/>
    </row>
    <row r="2504" spans="26:27" x14ac:dyDescent="0.2">
      <c r="Z2504" s="218"/>
      <c r="AA2504" s="218"/>
    </row>
    <row r="2505" spans="26:27" x14ac:dyDescent="0.2">
      <c r="Z2505" s="218"/>
      <c r="AA2505" s="218"/>
    </row>
    <row r="2506" spans="26:27" x14ac:dyDescent="0.2">
      <c r="Z2506" s="218"/>
      <c r="AA2506" s="218"/>
    </row>
    <row r="2507" spans="26:27" x14ac:dyDescent="0.2">
      <c r="Z2507" s="218"/>
      <c r="AA2507" s="218"/>
    </row>
    <row r="2508" spans="26:27" x14ac:dyDescent="0.2">
      <c r="Z2508" s="218"/>
      <c r="AA2508" s="218"/>
    </row>
    <row r="2509" spans="26:27" x14ac:dyDescent="0.2">
      <c r="Z2509" s="218"/>
      <c r="AA2509" s="218"/>
    </row>
    <row r="2510" spans="26:27" x14ac:dyDescent="0.2">
      <c r="Z2510" s="218"/>
      <c r="AA2510" s="218"/>
    </row>
    <row r="2511" spans="26:27" x14ac:dyDescent="0.2">
      <c r="Z2511" s="218"/>
      <c r="AA2511" s="218"/>
    </row>
    <row r="2512" spans="26:27" x14ac:dyDescent="0.2">
      <c r="Z2512" s="218"/>
      <c r="AA2512" s="218"/>
    </row>
    <row r="2513" spans="26:27" x14ac:dyDescent="0.2">
      <c r="Z2513" s="218"/>
      <c r="AA2513" s="218"/>
    </row>
    <row r="2514" spans="26:27" x14ac:dyDescent="0.2">
      <c r="Z2514" s="218"/>
      <c r="AA2514" s="218"/>
    </row>
    <row r="2515" spans="26:27" x14ac:dyDescent="0.2">
      <c r="Z2515" s="218"/>
      <c r="AA2515" s="218"/>
    </row>
    <row r="2516" spans="26:27" x14ac:dyDescent="0.2">
      <c r="Z2516" s="218"/>
      <c r="AA2516" s="218"/>
    </row>
    <row r="2517" spans="26:27" x14ac:dyDescent="0.2">
      <c r="Z2517" s="218"/>
      <c r="AA2517" s="218"/>
    </row>
    <row r="2518" spans="26:27" x14ac:dyDescent="0.2">
      <c r="Z2518" s="218"/>
      <c r="AA2518" s="218"/>
    </row>
    <row r="2519" spans="26:27" x14ac:dyDescent="0.2">
      <c r="Z2519" s="218"/>
      <c r="AA2519" s="218"/>
    </row>
    <row r="2520" spans="26:27" x14ac:dyDescent="0.2">
      <c r="Z2520" s="218"/>
      <c r="AA2520" s="218"/>
    </row>
    <row r="2521" spans="26:27" x14ac:dyDescent="0.2">
      <c r="Z2521" s="218"/>
      <c r="AA2521" s="218"/>
    </row>
    <row r="2522" spans="26:27" x14ac:dyDescent="0.2">
      <c r="Z2522" s="218"/>
      <c r="AA2522" s="218"/>
    </row>
    <row r="2523" spans="26:27" x14ac:dyDescent="0.2">
      <c r="Z2523" s="218"/>
      <c r="AA2523" s="218"/>
    </row>
    <row r="2524" spans="26:27" x14ac:dyDescent="0.2">
      <c r="Z2524" s="218"/>
      <c r="AA2524" s="218"/>
    </row>
    <row r="2525" spans="26:27" x14ac:dyDescent="0.2">
      <c r="Z2525" s="218"/>
      <c r="AA2525" s="218"/>
    </row>
    <row r="2526" spans="26:27" x14ac:dyDescent="0.2">
      <c r="Z2526" s="218"/>
      <c r="AA2526" s="218"/>
    </row>
    <row r="2527" spans="26:27" x14ac:dyDescent="0.2">
      <c r="Z2527" s="218"/>
      <c r="AA2527" s="218"/>
    </row>
    <row r="2528" spans="26:27" x14ac:dyDescent="0.2">
      <c r="Z2528" s="218"/>
      <c r="AA2528" s="218"/>
    </row>
    <row r="2529" spans="26:27" x14ac:dyDescent="0.2">
      <c r="Z2529" s="218"/>
      <c r="AA2529" s="218"/>
    </row>
    <row r="2530" spans="26:27" x14ac:dyDescent="0.2">
      <c r="Z2530" s="218"/>
      <c r="AA2530" s="218"/>
    </row>
    <row r="2531" spans="26:27" x14ac:dyDescent="0.2">
      <c r="Z2531" s="218"/>
      <c r="AA2531" s="218"/>
    </row>
    <row r="2532" spans="26:27" x14ac:dyDescent="0.2">
      <c r="Z2532" s="218"/>
      <c r="AA2532" s="218"/>
    </row>
    <row r="2533" spans="26:27" x14ac:dyDescent="0.2">
      <c r="Z2533" s="218"/>
      <c r="AA2533" s="218"/>
    </row>
    <row r="2534" spans="26:27" x14ac:dyDescent="0.2">
      <c r="Z2534" s="218"/>
      <c r="AA2534" s="218"/>
    </row>
    <row r="2535" spans="26:27" x14ac:dyDescent="0.2">
      <c r="Z2535" s="218"/>
      <c r="AA2535" s="218"/>
    </row>
    <row r="2536" spans="26:27" x14ac:dyDescent="0.2">
      <c r="Z2536" s="218"/>
      <c r="AA2536" s="218"/>
    </row>
    <row r="2537" spans="26:27" x14ac:dyDescent="0.2">
      <c r="Z2537" s="218"/>
      <c r="AA2537" s="218"/>
    </row>
    <row r="2538" spans="26:27" x14ac:dyDescent="0.2">
      <c r="Z2538" s="218"/>
      <c r="AA2538" s="218"/>
    </row>
    <row r="2539" spans="26:27" x14ac:dyDescent="0.2">
      <c r="Z2539" s="218"/>
      <c r="AA2539" s="218"/>
    </row>
    <row r="2540" spans="26:27" x14ac:dyDescent="0.2">
      <c r="Z2540" s="218"/>
      <c r="AA2540" s="218"/>
    </row>
    <row r="2541" spans="26:27" x14ac:dyDescent="0.2">
      <c r="Z2541" s="218"/>
      <c r="AA2541" s="218"/>
    </row>
    <row r="2542" spans="26:27" x14ac:dyDescent="0.2">
      <c r="Z2542" s="218"/>
      <c r="AA2542" s="218"/>
    </row>
    <row r="2543" spans="26:27" x14ac:dyDescent="0.2">
      <c r="Z2543" s="218"/>
      <c r="AA2543" s="218"/>
    </row>
    <row r="2544" spans="26:27" x14ac:dyDescent="0.2">
      <c r="Z2544" s="218"/>
      <c r="AA2544" s="218"/>
    </row>
    <row r="2545" spans="26:27" x14ac:dyDescent="0.2">
      <c r="Z2545" s="218"/>
      <c r="AA2545" s="218"/>
    </row>
    <row r="2546" spans="26:27" x14ac:dyDescent="0.2">
      <c r="Z2546" s="218"/>
      <c r="AA2546" s="218"/>
    </row>
    <row r="2547" spans="26:27" x14ac:dyDescent="0.2">
      <c r="Z2547" s="218"/>
      <c r="AA2547" s="218"/>
    </row>
    <row r="2548" spans="26:27" x14ac:dyDescent="0.2">
      <c r="Z2548" s="218"/>
      <c r="AA2548" s="218"/>
    </row>
    <row r="2549" spans="26:27" x14ac:dyDescent="0.2">
      <c r="Z2549" s="218"/>
      <c r="AA2549" s="218"/>
    </row>
    <row r="2550" spans="26:27" x14ac:dyDescent="0.2">
      <c r="Z2550" s="218"/>
      <c r="AA2550" s="218"/>
    </row>
    <row r="2551" spans="26:27" x14ac:dyDescent="0.2">
      <c r="Z2551" s="218"/>
      <c r="AA2551" s="218"/>
    </row>
    <row r="2552" spans="26:27" x14ac:dyDescent="0.2">
      <c r="Z2552" s="218"/>
      <c r="AA2552" s="218"/>
    </row>
    <row r="2553" spans="26:27" x14ac:dyDescent="0.2">
      <c r="Z2553" s="218"/>
      <c r="AA2553" s="218"/>
    </row>
    <row r="2554" spans="26:27" x14ac:dyDescent="0.2">
      <c r="Z2554" s="218"/>
      <c r="AA2554" s="218"/>
    </row>
    <row r="2555" spans="26:27" x14ac:dyDescent="0.2">
      <c r="Z2555" s="218"/>
      <c r="AA2555" s="218"/>
    </row>
    <row r="2556" spans="26:27" x14ac:dyDescent="0.2">
      <c r="Z2556" s="218"/>
      <c r="AA2556" s="218"/>
    </row>
    <row r="2557" spans="26:27" x14ac:dyDescent="0.2">
      <c r="Z2557" s="218"/>
      <c r="AA2557" s="218"/>
    </row>
    <row r="2558" spans="26:27" x14ac:dyDescent="0.2">
      <c r="Z2558" s="218"/>
      <c r="AA2558" s="218"/>
    </row>
    <row r="2559" spans="26:27" x14ac:dyDescent="0.2">
      <c r="Z2559" s="218"/>
      <c r="AA2559" s="218"/>
    </row>
    <row r="2560" spans="26:27" x14ac:dyDescent="0.2">
      <c r="Z2560" s="218"/>
      <c r="AA2560" s="218"/>
    </row>
    <row r="2561" spans="26:27" x14ac:dyDescent="0.2">
      <c r="Z2561" s="218"/>
      <c r="AA2561" s="218"/>
    </row>
    <row r="2562" spans="26:27" x14ac:dyDescent="0.2">
      <c r="Z2562" s="218"/>
      <c r="AA2562" s="218"/>
    </row>
    <row r="2563" spans="26:27" x14ac:dyDescent="0.2">
      <c r="Z2563" s="218"/>
      <c r="AA2563" s="218"/>
    </row>
    <row r="2564" spans="26:27" x14ac:dyDescent="0.2">
      <c r="Z2564" s="218"/>
      <c r="AA2564" s="218"/>
    </row>
    <row r="2565" spans="26:27" x14ac:dyDescent="0.2">
      <c r="Z2565" s="218"/>
      <c r="AA2565" s="218"/>
    </row>
    <row r="2566" spans="26:27" x14ac:dyDescent="0.2">
      <c r="Z2566" s="218"/>
      <c r="AA2566" s="218"/>
    </row>
    <row r="2567" spans="26:27" x14ac:dyDescent="0.2">
      <c r="Z2567" s="218"/>
      <c r="AA2567" s="218"/>
    </row>
    <row r="2568" spans="26:27" x14ac:dyDescent="0.2">
      <c r="Z2568" s="218"/>
      <c r="AA2568" s="218"/>
    </row>
    <row r="2569" spans="26:27" x14ac:dyDescent="0.2">
      <c r="Z2569" s="218"/>
      <c r="AA2569" s="218"/>
    </row>
    <row r="2570" spans="26:27" x14ac:dyDescent="0.2">
      <c r="Z2570" s="218"/>
      <c r="AA2570" s="218"/>
    </row>
    <row r="2571" spans="26:27" x14ac:dyDescent="0.2">
      <c r="Z2571" s="218"/>
      <c r="AA2571" s="218"/>
    </row>
    <row r="2572" spans="26:27" x14ac:dyDescent="0.2">
      <c r="Z2572" s="218"/>
      <c r="AA2572" s="218"/>
    </row>
    <row r="2573" spans="26:27" x14ac:dyDescent="0.2">
      <c r="Z2573" s="218"/>
      <c r="AA2573" s="218"/>
    </row>
    <row r="2574" spans="26:27" x14ac:dyDescent="0.2">
      <c r="Z2574" s="218"/>
      <c r="AA2574" s="218"/>
    </row>
    <row r="2575" spans="26:27" x14ac:dyDescent="0.2">
      <c r="Z2575" s="218"/>
      <c r="AA2575" s="218"/>
    </row>
    <row r="2576" spans="26:27" x14ac:dyDescent="0.2">
      <c r="Z2576" s="218"/>
      <c r="AA2576" s="218"/>
    </row>
    <row r="2577" spans="26:27" x14ac:dyDescent="0.2">
      <c r="Z2577" s="218"/>
      <c r="AA2577" s="218"/>
    </row>
    <row r="2578" spans="26:27" x14ac:dyDescent="0.2">
      <c r="Z2578" s="218"/>
      <c r="AA2578" s="218"/>
    </row>
    <row r="2579" spans="26:27" x14ac:dyDescent="0.2">
      <c r="Z2579" s="218"/>
      <c r="AA2579" s="218"/>
    </row>
    <row r="2580" spans="26:27" x14ac:dyDescent="0.2">
      <c r="Z2580" s="218"/>
      <c r="AA2580" s="218"/>
    </row>
    <row r="2581" spans="26:27" x14ac:dyDescent="0.2">
      <c r="Z2581" s="218"/>
      <c r="AA2581" s="218"/>
    </row>
    <row r="2582" spans="26:27" x14ac:dyDescent="0.2">
      <c r="Z2582" s="218"/>
      <c r="AA2582" s="218"/>
    </row>
    <row r="2583" spans="26:27" x14ac:dyDescent="0.2">
      <c r="Z2583" s="218"/>
      <c r="AA2583" s="218"/>
    </row>
    <row r="2584" spans="26:27" x14ac:dyDescent="0.2">
      <c r="Z2584" s="218"/>
      <c r="AA2584" s="218"/>
    </row>
    <row r="2585" spans="26:27" x14ac:dyDescent="0.2">
      <c r="Z2585" s="218"/>
      <c r="AA2585" s="218"/>
    </row>
    <row r="2586" spans="26:27" x14ac:dyDescent="0.2">
      <c r="Z2586" s="218"/>
      <c r="AA2586" s="218"/>
    </row>
    <row r="2587" spans="26:27" x14ac:dyDescent="0.2">
      <c r="Z2587" s="218"/>
      <c r="AA2587" s="218"/>
    </row>
    <row r="2588" spans="26:27" x14ac:dyDescent="0.2">
      <c r="Z2588" s="218"/>
      <c r="AA2588" s="218"/>
    </row>
    <row r="2589" spans="26:27" x14ac:dyDescent="0.2">
      <c r="Z2589" s="218"/>
      <c r="AA2589" s="218"/>
    </row>
    <row r="2590" spans="26:27" x14ac:dyDescent="0.2">
      <c r="Z2590" s="218"/>
      <c r="AA2590" s="218"/>
    </row>
    <row r="2591" spans="26:27" x14ac:dyDescent="0.2">
      <c r="Z2591" s="218"/>
      <c r="AA2591" s="218"/>
    </row>
    <row r="2592" spans="26:27" x14ac:dyDescent="0.2">
      <c r="Z2592" s="218"/>
      <c r="AA2592" s="218"/>
    </row>
    <row r="2593" spans="26:27" x14ac:dyDescent="0.2">
      <c r="Z2593" s="218"/>
      <c r="AA2593" s="218"/>
    </row>
    <row r="2594" spans="26:27" x14ac:dyDescent="0.2">
      <c r="Z2594" s="218"/>
      <c r="AA2594" s="218"/>
    </row>
    <row r="2595" spans="26:27" x14ac:dyDescent="0.2">
      <c r="Z2595" s="218"/>
      <c r="AA2595" s="218"/>
    </row>
    <row r="2596" spans="26:27" x14ac:dyDescent="0.2">
      <c r="Z2596" s="218"/>
      <c r="AA2596" s="218"/>
    </row>
    <row r="2597" spans="26:27" x14ac:dyDescent="0.2">
      <c r="Z2597" s="218"/>
      <c r="AA2597" s="218"/>
    </row>
    <row r="2598" spans="26:27" x14ac:dyDescent="0.2">
      <c r="Z2598" s="218"/>
      <c r="AA2598" s="218"/>
    </row>
    <row r="2599" spans="26:27" x14ac:dyDescent="0.2">
      <c r="Z2599" s="218"/>
      <c r="AA2599" s="218"/>
    </row>
    <row r="2600" spans="26:27" x14ac:dyDescent="0.2">
      <c r="Z2600" s="218"/>
      <c r="AA2600" s="218"/>
    </row>
    <row r="2601" spans="26:27" x14ac:dyDescent="0.2">
      <c r="Z2601" s="218"/>
      <c r="AA2601" s="218"/>
    </row>
    <row r="2602" spans="26:27" x14ac:dyDescent="0.2">
      <c r="Z2602" s="218"/>
      <c r="AA2602" s="218"/>
    </row>
    <row r="2603" spans="26:27" x14ac:dyDescent="0.2">
      <c r="Z2603" s="218"/>
      <c r="AA2603" s="218"/>
    </row>
    <row r="2604" spans="26:27" x14ac:dyDescent="0.2">
      <c r="Z2604" s="218"/>
      <c r="AA2604" s="218"/>
    </row>
    <row r="2605" spans="26:27" x14ac:dyDescent="0.2">
      <c r="Z2605" s="218"/>
      <c r="AA2605" s="218"/>
    </row>
    <row r="2606" spans="26:27" x14ac:dyDescent="0.2">
      <c r="Z2606" s="218"/>
      <c r="AA2606" s="218"/>
    </row>
    <row r="2607" spans="26:27" x14ac:dyDescent="0.2">
      <c r="Z2607" s="218"/>
      <c r="AA2607" s="218"/>
    </row>
    <row r="2608" spans="26:27" x14ac:dyDescent="0.2">
      <c r="Z2608" s="218"/>
      <c r="AA2608" s="218"/>
    </row>
    <row r="2609" spans="26:27" x14ac:dyDescent="0.2">
      <c r="Z2609" s="218"/>
      <c r="AA2609" s="218"/>
    </row>
    <row r="2610" spans="26:27" x14ac:dyDescent="0.2">
      <c r="Z2610" s="218"/>
      <c r="AA2610" s="218"/>
    </row>
    <row r="2611" spans="26:27" x14ac:dyDescent="0.2">
      <c r="Z2611" s="218"/>
      <c r="AA2611" s="218"/>
    </row>
    <row r="2612" spans="26:27" x14ac:dyDescent="0.2">
      <c r="Z2612" s="218"/>
      <c r="AA2612" s="218"/>
    </row>
    <row r="2613" spans="26:27" x14ac:dyDescent="0.2">
      <c r="Z2613" s="218"/>
      <c r="AA2613" s="218"/>
    </row>
    <row r="2614" spans="26:27" x14ac:dyDescent="0.2">
      <c r="Z2614" s="218"/>
      <c r="AA2614" s="218"/>
    </row>
    <row r="2615" spans="26:27" x14ac:dyDescent="0.2">
      <c r="Z2615" s="218"/>
      <c r="AA2615" s="218"/>
    </row>
    <row r="2616" spans="26:27" x14ac:dyDescent="0.2">
      <c r="Z2616" s="218"/>
      <c r="AA2616" s="218"/>
    </row>
    <row r="2617" spans="26:27" x14ac:dyDescent="0.2">
      <c r="Z2617" s="218"/>
      <c r="AA2617" s="218"/>
    </row>
    <row r="2618" spans="26:27" x14ac:dyDescent="0.2">
      <c r="Z2618" s="218"/>
      <c r="AA2618" s="218"/>
    </row>
    <row r="2619" spans="26:27" x14ac:dyDescent="0.2">
      <c r="Z2619" s="218"/>
      <c r="AA2619" s="218"/>
    </row>
    <row r="2620" spans="26:27" x14ac:dyDescent="0.2">
      <c r="Z2620" s="218"/>
      <c r="AA2620" s="218"/>
    </row>
    <row r="2621" spans="26:27" x14ac:dyDescent="0.2">
      <c r="Z2621" s="218"/>
      <c r="AA2621" s="218"/>
    </row>
    <row r="2622" spans="26:27" x14ac:dyDescent="0.2">
      <c r="Z2622" s="218"/>
      <c r="AA2622" s="218"/>
    </row>
    <row r="2623" spans="26:27" x14ac:dyDescent="0.2">
      <c r="Z2623" s="218"/>
      <c r="AA2623" s="218"/>
    </row>
    <row r="2624" spans="26:27" x14ac:dyDescent="0.2">
      <c r="Z2624" s="218"/>
      <c r="AA2624" s="218"/>
    </row>
    <row r="2625" spans="26:27" x14ac:dyDescent="0.2">
      <c r="Z2625" s="218"/>
      <c r="AA2625" s="218"/>
    </row>
    <row r="2626" spans="26:27" x14ac:dyDescent="0.2">
      <c r="Z2626" s="218"/>
      <c r="AA2626" s="218"/>
    </row>
    <row r="2627" spans="26:27" x14ac:dyDescent="0.2">
      <c r="Z2627" s="218"/>
      <c r="AA2627" s="218"/>
    </row>
    <row r="2628" spans="26:27" x14ac:dyDescent="0.2">
      <c r="Z2628" s="218"/>
      <c r="AA2628" s="218"/>
    </row>
    <row r="2629" spans="26:27" x14ac:dyDescent="0.2">
      <c r="Z2629" s="218"/>
      <c r="AA2629" s="218"/>
    </row>
    <row r="2630" spans="26:27" x14ac:dyDescent="0.2">
      <c r="Z2630" s="218"/>
      <c r="AA2630" s="218"/>
    </row>
    <row r="2631" spans="26:27" x14ac:dyDescent="0.2">
      <c r="Z2631" s="218"/>
      <c r="AA2631" s="218"/>
    </row>
    <row r="2632" spans="26:27" x14ac:dyDescent="0.2">
      <c r="Z2632" s="218"/>
      <c r="AA2632" s="218"/>
    </row>
    <row r="2633" spans="26:27" x14ac:dyDescent="0.2">
      <c r="Z2633" s="218"/>
      <c r="AA2633" s="218"/>
    </row>
    <row r="2634" spans="26:27" x14ac:dyDescent="0.2">
      <c r="Z2634" s="218"/>
      <c r="AA2634" s="218"/>
    </row>
    <row r="2635" spans="26:27" x14ac:dyDescent="0.2">
      <c r="Z2635" s="218"/>
      <c r="AA2635" s="218"/>
    </row>
    <row r="2636" spans="26:27" x14ac:dyDescent="0.2">
      <c r="Z2636" s="218"/>
      <c r="AA2636" s="218"/>
    </row>
    <row r="2637" spans="26:27" x14ac:dyDescent="0.2">
      <c r="Z2637" s="218"/>
      <c r="AA2637" s="218"/>
    </row>
    <row r="2638" spans="26:27" x14ac:dyDescent="0.2">
      <c r="Z2638" s="218"/>
      <c r="AA2638" s="218"/>
    </row>
    <row r="2639" spans="26:27" x14ac:dyDescent="0.2">
      <c r="Z2639" s="218"/>
      <c r="AA2639" s="218"/>
    </row>
    <row r="2640" spans="26:27" x14ac:dyDescent="0.2">
      <c r="Z2640" s="218"/>
      <c r="AA2640" s="218"/>
    </row>
    <row r="2641" spans="26:27" x14ac:dyDescent="0.2">
      <c r="Z2641" s="218"/>
      <c r="AA2641" s="218"/>
    </row>
    <row r="2642" spans="26:27" x14ac:dyDescent="0.2">
      <c r="Z2642" s="218"/>
      <c r="AA2642" s="218"/>
    </row>
    <row r="2643" spans="26:27" x14ac:dyDescent="0.2">
      <c r="Z2643" s="218"/>
      <c r="AA2643" s="218"/>
    </row>
    <row r="2644" spans="26:27" x14ac:dyDescent="0.2">
      <c r="Z2644" s="218"/>
      <c r="AA2644" s="218"/>
    </row>
    <row r="2645" spans="26:27" x14ac:dyDescent="0.2">
      <c r="Z2645" s="218"/>
      <c r="AA2645" s="218"/>
    </row>
    <row r="2646" spans="26:27" x14ac:dyDescent="0.2">
      <c r="Z2646" s="218"/>
      <c r="AA2646" s="218"/>
    </row>
    <row r="2647" spans="26:27" x14ac:dyDescent="0.2">
      <c r="Z2647" s="218"/>
      <c r="AA2647" s="218"/>
    </row>
    <row r="2648" spans="26:27" x14ac:dyDescent="0.2">
      <c r="Z2648" s="218"/>
      <c r="AA2648" s="218"/>
    </row>
    <row r="2649" spans="26:27" x14ac:dyDescent="0.2">
      <c r="Z2649" s="218"/>
      <c r="AA2649" s="218"/>
    </row>
    <row r="2650" spans="26:27" x14ac:dyDescent="0.2">
      <c r="Z2650" s="218"/>
      <c r="AA2650" s="218"/>
    </row>
    <row r="2651" spans="26:27" x14ac:dyDescent="0.2">
      <c r="Z2651" s="218"/>
      <c r="AA2651" s="218"/>
    </row>
    <row r="2652" spans="26:27" x14ac:dyDescent="0.2">
      <c r="Z2652" s="218"/>
      <c r="AA2652" s="218"/>
    </row>
    <row r="2653" spans="26:27" x14ac:dyDescent="0.2">
      <c r="Z2653" s="218"/>
      <c r="AA2653" s="218"/>
    </row>
    <row r="2654" spans="26:27" x14ac:dyDescent="0.2">
      <c r="Z2654" s="218"/>
      <c r="AA2654" s="218"/>
    </row>
    <row r="2655" spans="26:27" x14ac:dyDescent="0.2">
      <c r="Z2655" s="218"/>
      <c r="AA2655" s="218"/>
    </row>
    <row r="2656" spans="26:27" x14ac:dyDescent="0.2">
      <c r="Z2656" s="218"/>
      <c r="AA2656" s="218"/>
    </row>
    <row r="2657" spans="26:27" x14ac:dyDescent="0.2">
      <c r="Z2657" s="218"/>
      <c r="AA2657" s="218"/>
    </row>
    <row r="2658" spans="26:27" x14ac:dyDescent="0.2">
      <c r="Z2658" s="218"/>
      <c r="AA2658" s="218"/>
    </row>
    <row r="2659" spans="26:27" x14ac:dyDescent="0.2">
      <c r="Z2659" s="218"/>
      <c r="AA2659" s="218"/>
    </row>
    <row r="2660" spans="26:27" x14ac:dyDescent="0.2">
      <c r="Z2660" s="218"/>
      <c r="AA2660" s="218"/>
    </row>
    <row r="2661" spans="26:27" x14ac:dyDescent="0.2">
      <c r="Z2661" s="218"/>
      <c r="AA2661" s="218"/>
    </row>
    <row r="2662" spans="26:27" x14ac:dyDescent="0.2">
      <c r="Z2662" s="218"/>
      <c r="AA2662" s="218"/>
    </row>
    <row r="2663" spans="26:27" x14ac:dyDescent="0.2">
      <c r="Z2663" s="218"/>
      <c r="AA2663" s="218"/>
    </row>
    <row r="2664" spans="26:27" x14ac:dyDescent="0.2">
      <c r="Z2664" s="218"/>
      <c r="AA2664" s="218"/>
    </row>
    <row r="2665" spans="26:27" x14ac:dyDescent="0.2">
      <c r="Z2665" s="218"/>
      <c r="AA2665" s="218"/>
    </row>
    <row r="2666" spans="26:27" x14ac:dyDescent="0.2">
      <c r="Z2666" s="218"/>
      <c r="AA2666" s="218"/>
    </row>
    <row r="2667" spans="26:27" x14ac:dyDescent="0.2">
      <c r="Z2667" s="218"/>
      <c r="AA2667" s="218"/>
    </row>
    <row r="2668" spans="26:27" x14ac:dyDescent="0.2">
      <c r="Z2668" s="218"/>
      <c r="AA2668" s="218"/>
    </row>
    <row r="2669" spans="26:27" x14ac:dyDescent="0.2">
      <c r="Z2669" s="218"/>
      <c r="AA2669" s="218"/>
    </row>
    <row r="2670" spans="26:27" x14ac:dyDescent="0.2">
      <c r="Z2670" s="218"/>
      <c r="AA2670" s="218"/>
    </row>
    <row r="2671" spans="26:27" x14ac:dyDescent="0.2">
      <c r="Z2671" s="218"/>
      <c r="AA2671" s="218"/>
    </row>
    <row r="2672" spans="26:27" x14ac:dyDescent="0.2">
      <c r="Z2672" s="218"/>
      <c r="AA2672" s="218"/>
    </row>
    <row r="2673" spans="26:27" x14ac:dyDescent="0.2">
      <c r="Z2673" s="218"/>
      <c r="AA2673" s="218"/>
    </row>
    <row r="2674" spans="26:27" x14ac:dyDescent="0.2">
      <c r="Z2674" s="218"/>
      <c r="AA2674" s="218"/>
    </row>
    <row r="2675" spans="26:27" x14ac:dyDescent="0.2">
      <c r="Z2675" s="218"/>
      <c r="AA2675" s="218"/>
    </row>
    <row r="2676" spans="26:27" x14ac:dyDescent="0.2">
      <c r="Z2676" s="218"/>
      <c r="AA2676" s="218"/>
    </row>
    <row r="2677" spans="26:27" x14ac:dyDescent="0.2">
      <c r="Z2677" s="218"/>
      <c r="AA2677" s="218"/>
    </row>
    <row r="2678" spans="26:27" x14ac:dyDescent="0.2">
      <c r="Z2678" s="218"/>
      <c r="AA2678" s="218"/>
    </row>
    <row r="2679" spans="26:27" x14ac:dyDescent="0.2">
      <c r="Z2679" s="218"/>
      <c r="AA2679" s="218"/>
    </row>
    <row r="2680" spans="26:27" x14ac:dyDescent="0.2">
      <c r="Z2680" s="218"/>
      <c r="AA2680" s="218"/>
    </row>
    <row r="2681" spans="26:27" x14ac:dyDescent="0.2">
      <c r="Z2681" s="218"/>
      <c r="AA2681" s="218"/>
    </row>
    <row r="2682" spans="26:27" x14ac:dyDescent="0.2">
      <c r="Z2682" s="218"/>
      <c r="AA2682" s="218"/>
    </row>
    <row r="2683" spans="26:27" x14ac:dyDescent="0.2">
      <c r="Z2683" s="218"/>
      <c r="AA2683" s="218"/>
    </row>
    <row r="2684" spans="26:27" x14ac:dyDescent="0.2">
      <c r="Z2684" s="218"/>
      <c r="AA2684" s="218"/>
    </row>
    <row r="2685" spans="26:27" x14ac:dyDescent="0.2">
      <c r="Z2685" s="218"/>
      <c r="AA2685" s="218"/>
    </row>
    <row r="2686" spans="26:27" x14ac:dyDescent="0.2">
      <c r="Z2686" s="218"/>
      <c r="AA2686" s="218"/>
    </row>
    <row r="2687" spans="26:27" x14ac:dyDescent="0.2">
      <c r="Z2687" s="218"/>
      <c r="AA2687" s="218"/>
    </row>
    <row r="2688" spans="26:27" x14ac:dyDescent="0.2">
      <c r="Z2688" s="218"/>
      <c r="AA2688" s="218"/>
    </row>
    <row r="2689" spans="26:27" x14ac:dyDescent="0.2">
      <c r="Z2689" s="218"/>
      <c r="AA2689" s="218"/>
    </row>
    <row r="2690" spans="26:27" x14ac:dyDescent="0.2">
      <c r="Z2690" s="218"/>
      <c r="AA2690" s="218"/>
    </row>
    <row r="2691" spans="26:27" x14ac:dyDescent="0.2">
      <c r="Z2691" s="218"/>
      <c r="AA2691" s="218"/>
    </row>
    <row r="2692" spans="26:27" x14ac:dyDescent="0.2">
      <c r="Z2692" s="218"/>
      <c r="AA2692" s="218"/>
    </row>
    <row r="2693" spans="26:27" x14ac:dyDescent="0.2">
      <c r="Z2693" s="218"/>
      <c r="AA2693" s="218"/>
    </row>
    <row r="2694" spans="26:27" x14ac:dyDescent="0.2">
      <c r="Z2694" s="218"/>
      <c r="AA2694" s="218"/>
    </row>
    <row r="2695" spans="26:27" x14ac:dyDescent="0.2">
      <c r="Z2695" s="218"/>
      <c r="AA2695" s="218"/>
    </row>
    <row r="2696" spans="26:27" x14ac:dyDescent="0.2">
      <c r="Z2696" s="218"/>
      <c r="AA2696" s="218"/>
    </row>
    <row r="2697" spans="26:27" x14ac:dyDescent="0.2">
      <c r="Z2697" s="218"/>
      <c r="AA2697" s="218"/>
    </row>
    <row r="2698" spans="26:27" x14ac:dyDescent="0.2">
      <c r="Z2698" s="218"/>
      <c r="AA2698" s="218"/>
    </row>
    <row r="2699" spans="26:27" x14ac:dyDescent="0.2">
      <c r="Z2699" s="218"/>
      <c r="AA2699" s="218"/>
    </row>
    <row r="2700" spans="26:27" x14ac:dyDescent="0.2">
      <c r="Z2700" s="218"/>
      <c r="AA2700" s="218"/>
    </row>
    <row r="2701" spans="26:27" x14ac:dyDescent="0.2">
      <c r="Z2701" s="218"/>
      <c r="AA2701" s="218"/>
    </row>
    <row r="2702" spans="26:27" x14ac:dyDescent="0.2">
      <c r="Z2702" s="218"/>
      <c r="AA2702" s="218"/>
    </row>
    <row r="2703" spans="26:27" x14ac:dyDescent="0.2">
      <c r="Z2703" s="218"/>
      <c r="AA2703" s="218"/>
    </row>
    <row r="2704" spans="26:27" x14ac:dyDescent="0.2">
      <c r="Z2704" s="218"/>
      <c r="AA2704" s="218"/>
    </row>
    <row r="2705" spans="26:27" x14ac:dyDescent="0.2">
      <c r="Z2705" s="218"/>
      <c r="AA2705" s="218"/>
    </row>
    <row r="2706" spans="26:27" x14ac:dyDescent="0.2">
      <c r="Z2706" s="218"/>
      <c r="AA2706" s="218"/>
    </row>
    <row r="2707" spans="26:27" x14ac:dyDescent="0.2">
      <c r="Z2707" s="218"/>
      <c r="AA2707" s="218"/>
    </row>
    <row r="2708" spans="26:27" x14ac:dyDescent="0.2">
      <c r="Z2708" s="218"/>
      <c r="AA2708" s="218"/>
    </row>
    <row r="2709" spans="26:27" x14ac:dyDescent="0.2">
      <c r="Z2709" s="218"/>
      <c r="AA2709" s="218"/>
    </row>
    <row r="2710" spans="26:27" x14ac:dyDescent="0.2">
      <c r="Z2710" s="218"/>
      <c r="AA2710" s="218"/>
    </row>
    <row r="2711" spans="26:27" x14ac:dyDescent="0.2">
      <c r="Z2711" s="218"/>
      <c r="AA2711" s="218"/>
    </row>
    <row r="2712" spans="26:27" x14ac:dyDescent="0.2">
      <c r="Z2712" s="218"/>
      <c r="AA2712" s="218"/>
    </row>
    <row r="2713" spans="26:27" x14ac:dyDescent="0.2">
      <c r="Z2713" s="218"/>
      <c r="AA2713" s="218"/>
    </row>
    <row r="2714" spans="26:27" x14ac:dyDescent="0.2">
      <c r="Z2714" s="218"/>
      <c r="AA2714" s="218"/>
    </row>
    <row r="2715" spans="26:27" x14ac:dyDescent="0.2">
      <c r="Z2715" s="218"/>
      <c r="AA2715" s="218"/>
    </row>
    <row r="2716" spans="26:27" x14ac:dyDescent="0.2">
      <c r="Z2716" s="218"/>
      <c r="AA2716" s="218"/>
    </row>
    <row r="2717" spans="26:27" x14ac:dyDescent="0.2">
      <c r="Z2717" s="218"/>
      <c r="AA2717" s="218"/>
    </row>
    <row r="2718" spans="26:27" x14ac:dyDescent="0.2">
      <c r="Z2718" s="218"/>
      <c r="AA2718" s="218"/>
    </row>
    <row r="2719" spans="26:27" x14ac:dyDescent="0.2">
      <c r="Z2719" s="218"/>
      <c r="AA2719" s="218"/>
    </row>
    <row r="2720" spans="26:27" x14ac:dyDescent="0.2">
      <c r="Z2720" s="218"/>
      <c r="AA2720" s="218"/>
    </row>
    <row r="2721" spans="26:27" x14ac:dyDescent="0.2">
      <c r="Z2721" s="218"/>
      <c r="AA2721" s="218"/>
    </row>
    <row r="2722" spans="26:27" x14ac:dyDescent="0.2">
      <c r="Z2722" s="218"/>
      <c r="AA2722" s="218"/>
    </row>
    <row r="2723" spans="26:27" x14ac:dyDescent="0.2">
      <c r="Z2723" s="218"/>
      <c r="AA2723" s="218"/>
    </row>
    <row r="2724" spans="26:27" x14ac:dyDescent="0.2">
      <c r="Z2724" s="218"/>
      <c r="AA2724" s="218"/>
    </row>
    <row r="2725" spans="26:27" x14ac:dyDescent="0.2">
      <c r="Z2725" s="218"/>
      <c r="AA2725" s="218"/>
    </row>
    <row r="2726" spans="26:27" x14ac:dyDescent="0.2">
      <c r="Z2726" s="218"/>
      <c r="AA2726" s="218"/>
    </row>
    <row r="2727" spans="26:27" x14ac:dyDescent="0.2">
      <c r="Z2727" s="218"/>
      <c r="AA2727" s="218"/>
    </row>
    <row r="2728" spans="26:27" x14ac:dyDescent="0.2">
      <c r="Z2728" s="218"/>
      <c r="AA2728" s="218"/>
    </row>
    <row r="2729" spans="26:27" x14ac:dyDescent="0.2">
      <c r="Z2729" s="218"/>
      <c r="AA2729" s="218"/>
    </row>
    <row r="2730" spans="26:27" x14ac:dyDescent="0.2">
      <c r="Z2730" s="218"/>
      <c r="AA2730" s="218"/>
    </row>
    <row r="2731" spans="26:27" x14ac:dyDescent="0.2">
      <c r="Z2731" s="218"/>
      <c r="AA2731" s="218"/>
    </row>
    <row r="2732" spans="26:27" x14ac:dyDescent="0.2">
      <c r="Z2732" s="218"/>
      <c r="AA2732" s="218"/>
    </row>
    <row r="2733" spans="26:27" x14ac:dyDescent="0.2">
      <c r="Z2733" s="218"/>
      <c r="AA2733" s="218"/>
    </row>
    <row r="2734" spans="26:27" x14ac:dyDescent="0.2">
      <c r="Z2734" s="218"/>
      <c r="AA2734" s="218"/>
    </row>
    <row r="2735" spans="26:27" x14ac:dyDescent="0.2">
      <c r="Z2735" s="218"/>
      <c r="AA2735" s="218"/>
    </row>
    <row r="2736" spans="26:27" x14ac:dyDescent="0.2">
      <c r="Z2736" s="218"/>
      <c r="AA2736" s="218"/>
    </row>
    <row r="2737" spans="26:27" x14ac:dyDescent="0.2">
      <c r="Z2737" s="218"/>
      <c r="AA2737" s="218"/>
    </row>
    <row r="2738" spans="26:27" x14ac:dyDescent="0.2">
      <c r="Z2738" s="218"/>
      <c r="AA2738" s="218"/>
    </row>
    <row r="2739" spans="26:27" x14ac:dyDescent="0.2">
      <c r="Z2739" s="218"/>
      <c r="AA2739" s="218"/>
    </row>
    <row r="2740" spans="26:27" x14ac:dyDescent="0.2">
      <c r="Z2740" s="218"/>
      <c r="AA2740" s="218"/>
    </row>
    <row r="2741" spans="26:27" x14ac:dyDescent="0.2">
      <c r="Z2741" s="218"/>
      <c r="AA2741" s="218"/>
    </row>
    <row r="2742" spans="26:27" x14ac:dyDescent="0.2">
      <c r="Z2742" s="218"/>
      <c r="AA2742" s="218"/>
    </row>
    <row r="2743" spans="26:27" x14ac:dyDescent="0.2">
      <c r="Z2743" s="218"/>
      <c r="AA2743" s="218"/>
    </row>
    <row r="2744" spans="26:27" x14ac:dyDescent="0.2">
      <c r="Z2744" s="218"/>
      <c r="AA2744" s="218"/>
    </row>
    <row r="2745" spans="26:27" x14ac:dyDescent="0.2">
      <c r="Z2745" s="218"/>
      <c r="AA2745" s="218"/>
    </row>
    <row r="2746" spans="26:27" x14ac:dyDescent="0.2">
      <c r="Z2746" s="218"/>
      <c r="AA2746" s="218"/>
    </row>
    <row r="2747" spans="26:27" x14ac:dyDescent="0.2">
      <c r="Z2747" s="218"/>
      <c r="AA2747" s="218"/>
    </row>
    <row r="2748" spans="26:27" x14ac:dyDescent="0.2">
      <c r="Z2748" s="218"/>
      <c r="AA2748" s="218"/>
    </row>
    <row r="2749" spans="26:27" x14ac:dyDescent="0.2">
      <c r="Z2749" s="218"/>
      <c r="AA2749" s="218"/>
    </row>
    <row r="2750" spans="26:27" x14ac:dyDescent="0.2">
      <c r="Z2750" s="218"/>
      <c r="AA2750" s="218"/>
    </row>
    <row r="2751" spans="26:27" x14ac:dyDescent="0.2">
      <c r="Z2751" s="218"/>
      <c r="AA2751" s="218"/>
    </row>
    <row r="2752" spans="26:27" x14ac:dyDescent="0.2">
      <c r="Z2752" s="218"/>
      <c r="AA2752" s="218"/>
    </row>
    <row r="2753" spans="26:27" x14ac:dyDescent="0.2">
      <c r="Z2753" s="218"/>
      <c r="AA2753" s="218"/>
    </row>
    <row r="2754" spans="26:27" x14ac:dyDescent="0.2">
      <c r="Z2754" s="218"/>
      <c r="AA2754" s="218"/>
    </row>
    <row r="2755" spans="26:27" x14ac:dyDescent="0.2">
      <c r="Z2755" s="218"/>
      <c r="AA2755" s="218"/>
    </row>
    <row r="2756" spans="26:27" x14ac:dyDescent="0.2">
      <c r="Z2756" s="218"/>
      <c r="AA2756" s="218"/>
    </row>
    <row r="2757" spans="26:27" x14ac:dyDescent="0.2">
      <c r="Z2757" s="218"/>
      <c r="AA2757" s="218"/>
    </row>
    <row r="2758" spans="26:27" x14ac:dyDescent="0.2">
      <c r="Z2758" s="218"/>
      <c r="AA2758" s="218"/>
    </row>
    <row r="2759" spans="26:27" x14ac:dyDescent="0.2">
      <c r="Z2759" s="218"/>
      <c r="AA2759" s="218"/>
    </row>
    <row r="2760" spans="26:27" x14ac:dyDescent="0.2">
      <c r="Z2760" s="218"/>
      <c r="AA2760" s="218"/>
    </row>
    <row r="2761" spans="26:27" x14ac:dyDescent="0.2">
      <c r="Z2761" s="218"/>
      <c r="AA2761" s="218"/>
    </row>
    <row r="2762" spans="26:27" x14ac:dyDescent="0.2">
      <c r="Z2762" s="218"/>
      <c r="AA2762" s="218"/>
    </row>
    <row r="2763" spans="26:27" x14ac:dyDescent="0.2">
      <c r="Z2763" s="218"/>
      <c r="AA2763" s="218"/>
    </row>
    <row r="2764" spans="26:27" x14ac:dyDescent="0.2">
      <c r="Z2764" s="218"/>
      <c r="AA2764" s="218"/>
    </row>
    <row r="2765" spans="26:27" x14ac:dyDescent="0.2">
      <c r="Z2765" s="218"/>
      <c r="AA2765" s="218"/>
    </row>
    <row r="2766" spans="26:27" x14ac:dyDescent="0.2">
      <c r="Z2766" s="218"/>
      <c r="AA2766" s="218"/>
    </row>
    <row r="2767" spans="26:27" x14ac:dyDescent="0.2">
      <c r="Z2767" s="218"/>
      <c r="AA2767" s="218"/>
    </row>
    <row r="2768" spans="26:27" x14ac:dyDescent="0.2">
      <c r="Z2768" s="218"/>
      <c r="AA2768" s="218"/>
    </row>
    <row r="2769" spans="26:27" x14ac:dyDescent="0.2">
      <c r="Z2769" s="218"/>
      <c r="AA2769" s="218"/>
    </row>
    <row r="2770" spans="26:27" x14ac:dyDescent="0.2">
      <c r="Z2770" s="218"/>
      <c r="AA2770" s="218"/>
    </row>
    <row r="2771" spans="26:27" x14ac:dyDescent="0.2">
      <c r="Z2771" s="218"/>
      <c r="AA2771" s="218"/>
    </row>
    <row r="2772" spans="26:27" x14ac:dyDescent="0.2">
      <c r="Z2772" s="218"/>
      <c r="AA2772" s="218"/>
    </row>
    <row r="2773" spans="26:27" x14ac:dyDescent="0.2">
      <c r="Z2773" s="218"/>
      <c r="AA2773" s="218"/>
    </row>
    <row r="2774" spans="26:27" x14ac:dyDescent="0.2">
      <c r="Z2774" s="218"/>
      <c r="AA2774" s="218"/>
    </row>
    <row r="2775" spans="26:27" x14ac:dyDescent="0.2">
      <c r="Z2775" s="218"/>
      <c r="AA2775" s="218"/>
    </row>
    <row r="2776" spans="26:27" x14ac:dyDescent="0.2">
      <c r="Z2776" s="218"/>
      <c r="AA2776" s="218"/>
    </row>
    <row r="2777" spans="26:27" x14ac:dyDescent="0.2">
      <c r="Z2777" s="218"/>
      <c r="AA2777" s="218"/>
    </row>
    <row r="2778" spans="26:27" x14ac:dyDescent="0.2">
      <c r="Z2778" s="218"/>
      <c r="AA2778" s="218"/>
    </row>
    <row r="2779" spans="26:27" x14ac:dyDescent="0.2">
      <c r="Z2779" s="218"/>
      <c r="AA2779" s="218"/>
    </row>
    <row r="2780" spans="26:27" x14ac:dyDescent="0.2">
      <c r="Z2780" s="218"/>
      <c r="AA2780" s="218"/>
    </row>
    <row r="2781" spans="26:27" x14ac:dyDescent="0.2">
      <c r="Z2781" s="218"/>
      <c r="AA2781" s="218"/>
    </row>
    <row r="2782" spans="26:27" x14ac:dyDescent="0.2">
      <c r="Z2782" s="218"/>
      <c r="AA2782" s="218"/>
    </row>
    <row r="2783" spans="26:27" x14ac:dyDescent="0.2">
      <c r="Z2783" s="218"/>
      <c r="AA2783" s="218"/>
    </row>
    <row r="2784" spans="26:27" x14ac:dyDescent="0.2">
      <c r="Z2784" s="218"/>
      <c r="AA2784" s="218"/>
    </row>
    <row r="2785" spans="26:27" x14ac:dyDescent="0.2">
      <c r="Z2785" s="218"/>
      <c r="AA2785" s="218"/>
    </row>
    <row r="2786" spans="26:27" x14ac:dyDescent="0.2">
      <c r="Z2786" s="218"/>
      <c r="AA2786" s="218"/>
    </row>
    <row r="2787" spans="26:27" x14ac:dyDescent="0.2">
      <c r="Z2787" s="218"/>
      <c r="AA2787" s="218"/>
    </row>
    <row r="2788" spans="26:27" x14ac:dyDescent="0.2">
      <c r="Z2788" s="218"/>
      <c r="AA2788" s="218"/>
    </row>
    <row r="2789" spans="26:27" x14ac:dyDescent="0.2">
      <c r="Z2789" s="218"/>
      <c r="AA2789" s="218"/>
    </row>
    <row r="2790" spans="26:27" x14ac:dyDescent="0.2">
      <c r="Z2790" s="218"/>
      <c r="AA2790" s="218"/>
    </row>
    <row r="2791" spans="26:27" x14ac:dyDescent="0.2">
      <c r="Z2791" s="218"/>
      <c r="AA2791" s="218"/>
    </row>
    <row r="2792" spans="26:27" x14ac:dyDescent="0.2">
      <c r="Z2792" s="218"/>
      <c r="AA2792" s="218"/>
    </row>
    <row r="2793" spans="26:27" x14ac:dyDescent="0.2">
      <c r="Z2793" s="218"/>
      <c r="AA2793" s="218"/>
    </row>
    <row r="2794" spans="26:27" x14ac:dyDescent="0.2">
      <c r="Z2794" s="218"/>
      <c r="AA2794" s="218"/>
    </row>
    <row r="2795" spans="26:27" x14ac:dyDescent="0.2">
      <c r="Z2795" s="218"/>
      <c r="AA2795" s="218"/>
    </row>
    <row r="2796" spans="26:27" x14ac:dyDescent="0.2">
      <c r="Z2796" s="218"/>
      <c r="AA2796" s="218"/>
    </row>
    <row r="2797" spans="26:27" x14ac:dyDescent="0.2">
      <c r="Z2797" s="218"/>
      <c r="AA2797" s="218"/>
    </row>
    <row r="2798" spans="26:27" x14ac:dyDescent="0.2">
      <c r="Z2798" s="218"/>
      <c r="AA2798" s="218"/>
    </row>
    <row r="2799" spans="26:27" x14ac:dyDescent="0.2">
      <c r="Z2799" s="218"/>
      <c r="AA2799" s="218"/>
    </row>
    <row r="2800" spans="26:27" x14ac:dyDescent="0.2">
      <c r="Z2800" s="218"/>
      <c r="AA2800" s="218"/>
    </row>
    <row r="2801" spans="26:27" x14ac:dyDescent="0.2">
      <c r="Z2801" s="218"/>
      <c r="AA2801" s="218"/>
    </row>
    <row r="2802" spans="26:27" x14ac:dyDescent="0.2">
      <c r="Z2802" s="218"/>
      <c r="AA2802" s="218"/>
    </row>
    <row r="2803" spans="26:27" x14ac:dyDescent="0.2">
      <c r="Z2803" s="218"/>
      <c r="AA2803" s="218"/>
    </row>
    <row r="2804" spans="26:27" x14ac:dyDescent="0.2">
      <c r="Z2804" s="218"/>
      <c r="AA2804" s="218"/>
    </row>
    <row r="2805" spans="26:27" x14ac:dyDescent="0.2">
      <c r="Z2805" s="218"/>
      <c r="AA2805" s="218"/>
    </row>
    <row r="2806" spans="26:27" x14ac:dyDescent="0.2">
      <c r="Z2806" s="218"/>
      <c r="AA2806" s="218"/>
    </row>
    <row r="2807" spans="26:27" x14ac:dyDescent="0.2">
      <c r="Z2807" s="218"/>
      <c r="AA2807" s="218"/>
    </row>
    <row r="2808" spans="26:27" x14ac:dyDescent="0.2">
      <c r="Z2808" s="218"/>
      <c r="AA2808" s="218"/>
    </row>
    <row r="2809" spans="26:27" x14ac:dyDescent="0.2">
      <c r="Z2809" s="218"/>
      <c r="AA2809" s="218"/>
    </row>
    <row r="2810" spans="26:27" x14ac:dyDescent="0.2">
      <c r="Z2810" s="218"/>
      <c r="AA2810" s="218"/>
    </row>
    <row r="2811" spans="26:27" x14ac:dyDescent="0.2">
      <c r="Z2811" s="218"/>
      <c r="AA2811" s="218"/>
    </row>
    <row r="2812" spans="26:27" x14ac:dyDescent="0.2">
      <c r="Z2812" s="218"/>
      <c r="AA2812" s="218"/>
    </row>
    <row r="2813" spans="26:27" x14ac:dyDescent="0.2">
      <c r="Z2813" s="218"/>
      <c r="AA2813" s="218"/>
    </row>
    <row r="2814" spans="26:27" x14ac:dyDescent="0.2">
      <c r="Z2814" s="218"/>
      <c r="AA2814" s="218"/>
    </row>
    <row r="2815" spans="26:27" x14ac:dyDescent="0.2">
      <c r="Z2815" s="218"/>
      <c r="AA2815" s="218"/>
    </row>
    <row r="2816" spans="26:27" x14ac:dyDescent="0.2">
      <c r="Z2816" s="218"/>
      <c r="AA2816" s="218"/>
    </row>
    <row r="2817" spans="26:27" x14ac:dyDescent="0.2">
      <c r="Z2817" s="218"/>
      <c r="AA2817" s="218"/>
    </row>
    <row r="2818" spans="26:27" x14ac:dyDescent="0.2">
      <c r="Z2818" s="218"/>
      <c r="AA2818" s="218"/>
    </row>
    <row r="2819" spans="26:27" x14ac:dyDescent="0.2">
      <c r="Z2819" s="218"/>
      <c r="AA2819" s="218"/>
    </row>
    <row r="2820" spans="26:27" x14ac:dyDescent="0.2">
      <c r="Z2820" s="218"/>
      <c r="AA2820" s="218"/>
    </row>
    <row r="2821" spans="26:27" x14ac:dyDescent="0.2">
      <c r="Z2821" s="218"/>
      <c r="AA2821" s="218"/>
    </row>
    <row r="2822" spans="26:27" x14ac:dyDescent="0.2">
      <c r="Z2822" s="218"/>
      <c r="AA2822" s="218"/>
    </row>
    <row r="2823" spans="26:27" x14ac:dyDescent="0.2">
      <c r="Z2823" s="218"/>
      <c r="AA2823" s="218"/>
    </row>
    <row r="2824" spans="26:27" x14ac:dyDescent="0.2">
      <c r="Z2824" s="218"/>
      <c r="AA2824" s="218"/>
    </row>
    <row r="2825" spans="26:27" x14ac:dyDescent="0.2">
      <c r="Z2825" s="218"/>
      <c r="AA2825" s="218"/>
    </row>
    <row r="2826" spans="26:27" x14ac:dyDescent="0.2">
      <c r="Z2826" s="218"/>
      <c r="AA2826" s="218"/>
    </row>
    <row r="2827" spans="26:27" x14ac:dyDescent="0.2">
      <c r="Z2827" s="218"/>
      <c r="AA2827" s="218"/>
    </row>
    <row r="2828" spans="26:27" x14ac:dyDescent="0.2">
      <c r="Z2828" s="218"/>
      <c r="AA2828" s="218"/>
    </row>
    <row r="2829" spans="26:27" x14ac:dyDescent="0.2">
      <c r="Z2829" s="218"/>
      <c r="AA2829" s="218"/>
    </row>
    <row r="2830" spans="26:27" x14ac:dyDescent="0.2">
      <c r="Z2830" s="218"/>
      <c r="AA2830" s="218"/>
    </row>
    <row r="2831" spans="26:27" x14ac:dyDescent="0.2">
      <c r="Z2831" s="218"/>
      <c r="AA2831" s="218"/>
    </row>
    <row r="2832" spans="26:27" x14ac:dyDescent="0.2">
      <c r="Z2832" s="218"/>
      <c r="AA2832" s="218"/>
    </row>
    <row r="2833" spans="26:27" x14ac:dyDescent="0.2">
      <c r="Z2833" s="218"/>
      <c r="AA2833" s="218"/>
    </row>
    <row r="2834" spans="26:27" x14ac:dyDescent="0.2">
      <c r="Z2834" s="218"/>
      <c r="AA2834" s="218"/>
    </row>
    <row r="2835" spans="26:27" x14ac:dyDescent="0.2">
      <c r="Z2835" s="218"/>
      <c r="AA2835" s="218"/>
    </row>
    <row r="2836" spans="26:27" x14ac:dyDescent="0.2">
      <c r="Z2836" s="218"/>
      <c r="AA2836" s="218"/>
    </row>
    <row r="2837" spans="26:27" x14ac:dyDescent="0.2">
      <c r="Z2837" s="218"/>
      <c r="AA2837" s="218"/>
    </row>
    <row r="2838" spans="26:27" x14ac:dyDescent="0.2">
      <c r="Z2838" s="218"/>
      <c r="AA2838" s="218"/>
    </row>
    <row r="2839" spans="26:27" x14ac:dyDescent="0.2">
      <c r="Z2839" s="218"/>
      <c r="AA2839" s="218"/>
    </row>
    <row r="2840" spans="26:27" x14ac:dyDescent="0.2">
      <c r="Z2840" s="218"/>
      <c r="AA2840" s="218"/>
    </row>
    <row r="2841" spans="26:27" x14ac:dyDescent="0.2">
      <c r="Z2841" s="218"/>
      <c r="AA2841" s="218"/>
    </row>
    <row r="2842" spans="26:27" x14ac:dyDescent="0.2">
      <c r="Z2842" s="218"/>
      <c r="AA2842" s="218"/>
    </row>
    <row r="2843" spans="26:27" x14ac:dyDescent="0.2">
      <c r="Z2843" s="218"/>
      <c r="AA2843" s="218"/>
    </row>
    <row r="2844" spans="26:27" x14ac:dyDescent="0.2">
      <c r="Z2844" s="218"/>
      <c r="AA2844" s="218"/>
    </row>
    <row r="2845" spans="26:27" x14ac:dyDescent="0.2">
      <c r="Z2845" s="218"/>
      <c r="AA2845" s="218"/>
    </row>
    <row r="2846" spans="26:27" x14ac:dyDescent="0.2">
      <c r="Z2846" s="218"/>
      <c r="AA2846" s="218"/>
    </row>
    <row r="2847" spans="26:27" x14ac:dyDescent="0.2">
      <c r="Z2847" s="218"/>
      <c r="AA2847" s="218"/>
    </row>
    <row r="2848" spans="26:27" x14ac:dyDescent="0.2">
      <c r="Z2848" s="218"/>
      <c r="AA2848" s="218"/>
    </row>
    <row r="2849" spans="26:27" x14ac:dyDescent="0.2">
      <c r="Z2849" s="218"/>
      <c r="AA2849" s="218"/>
    </row>
    <row r="2850" spans="26:27" x14ac:dyDescent="0.2">
      <c r="Z2850" s="218"/>
      <c r="AA2850" s="218"/>
    </row>
    <row r="2851" spans="26:27" x14ac:dyDescent="0.2">
      <c r="Z2851" s="218"/>
      <c r="AA2851" s="218"/>
    </row>
    <row r="2852" spans="26:27" x14ac:dyDescent="0.2">
      <c r="Z2852" s="218"/>
      <c r="AA2852" s="218"/>
    </row>
    <row r="2853" spans="26:27" x14ac:dyDescent="0.2">
      <c r="Z2853" s="218"/>
      <c r="AA2853" s="218"/>
    </row>
    <row r="2854" spans="26:27" x14ac:dyDescent="0.2">
      <c r="Z2854" s="218"/>
      <c r="AA2854" s="218"/>
    </row>
    <row r="2855" spans="26:27" x14ac:dyDescent="0.2">
      <c r="Z2855" s="218"/>
      <c r="AA2855" s="218"/>
    </row>
    <row r="2856" spans="26:27" x14ac:dyDescent="0.2">
      <c r="Z2856" s="218"/>
      <c r="AA2856" s="218"/>
    </row>
    <row r="2857" spans="26:27" x14ac:dyDescent="0.2">
      <c r="Z2857" s="218"/>
      <c r="AA2857" s="218"/>
    </row>
    <row r="2858" spans="26:27" x14ac:dyDescent="0.2">
      <c r="Z2858" s="218"/>
      <c r="AA2858" s="218"/>
    </row>
    <row r="2859" spans="26:27" x14ac:dyDescent="0.2">
      <c r="Z2859" s="218"/>
      <c r="AA2859" s="218"/>
    </row>
    <row r="2860" spans="26:27" x14ac:dyDescent="0.2">
      <c r="Z2860" s="218"/>
      <c r="AA2860" s="218"/>
    </row>
    <row r="2861" spans="26:27" x14ac:dyDescent="0.2">
      <c r="Z2861" s="218"/>
      <c r="AA2861" s="218"/>
    </row>
    <row r="2862" spans="26:27" x14ac:dyDescent="0.2">
      <c r="Z2862" s="218"/>
      <c r="AA2862" s="218"/>
    </row>
    <row r="2863" spans="26:27" x14ac:dyDescent="0.2">
      <c r="Z2863" s="218"/>
      <c r="AA2863" s="218"/>
    </row>
    <row r="2864" spans="26:27" x14ac:dyDescent="0.2">
      <c r="Z2864" s="218"/>
      <c r="AA2864" s="218"/>
    </row>
    <row r="2865" spans="26:27" x14ac:dyDescent="0.2">
      <c r="Z2865" s="218"/>
      <c r="AA2865" s="218"/>
    </row>
    <row r="2866" spans="26:27" x14ac:dyDescent="0.2">
      <c r="Z2866" s="218"/>
      <c r="AA2866" s="218"/>
    </row>
    <row r="2867" spans="26:27" x14ac:dyDescent="0.2">
      <c r="Z2867" s="218"/>
      <c r="AA2867" s="218"/>
    </row>
    <row r="2868" spans="26:27" x14ac:dyDescent="0.2">
      <c r="Z2868" s="218"/>
      <c r="AA2868" s="218"/>
    </row>
    <row r="2869" spans="26:27" x14ac:dyDescent="0.2">
      <c r="Z2869" s="218"/>
      <c r="AA2869" s="218"/>
    </row>
    <row r="2870" spans="26:27" x14ac:dyDescent="0.2">
      <c r="Z2870" s="218"/>
      <c r="AA2870" s="218"/>
    </row>
    <row r="2871" spans="26:27" x14ac:dyDescent="0.2">
      <c r="Z2871" s="218"/>
      <c r="AA2871" s="218"/>
    </row>
    <row r="2872" spans="26:27" x14ac:dyDescent="0.2">
      <c r="Z2872" s="218"/>
      <c r="AA2872" s="218"/>
    </row>
    <row r="2873" spans="26:27" x14ac:dyDescent="0.2">
      <c r="Z2873" s="218"/>
      <c r="AA2873" s="218"/>
    </row>
    <row r="2874" spans="26:27" x14ac:dyDescent="0.2">
      <c r="Z2874" s="218"/>
      <c r="AA2874" s="218"/>
    </row>
    <row r="2875" spans="26:27" x14ac:dyDescent="0.2">
      <c r="Z2875" s="218"/>
      <c r="AA2875" s="218"/>
    </row>
    <row r="2876" spans="26:27" x14ac:dyDescent="0.2">
      <c r="Z2876" s="218"/>
      <c r="AA2876" s="218"/>
    </row>
    <row r="2877" spans="26:27" x14ac:dyDescent="0.2">
      <c r="Z2877" s="218"/>
      <c r="AA2877" s="218"/>
    </row>
    <row r="2878" spans="26:27" x14ac:dyDescent="0.2">
      <c r="Z2878" s="218"/>
      <c r="AA2878" s="218"/>
    </row>
    <row r="2879" spans="26:27" x14ac:dyDescent="0.2">
      <c r="Z2879" s="218"/>
      <c r="AA2879" s="218"/>
    </row>
    <row r="2880" spans="26:27" x14ac:dyDescent="0.2">
      <c r="Z2880" s="218"/>
      <c r="AA2880" s="218"/>
    </row>
    <row r="2881" spans="26:27" x14ac:dyDescent="0.2">
      <c r="Z2881" s="218"/>
      <c r="AA2881" s="218"/>
    </row>
    <row r="2882" spans="26:27" x14ac:dyDescent="0.2">
      <c r="Z2882" s="218"/>
      <c r="AA2882" s="218"/>
    </row>
    <row r="2883" spans="26:27" x14ac:dyDescent="0.2">
      <c r="Z2883" s="218"/>
      <c r="AA2883" s="218"/>
    </row>
    <row r="2884" spans="26:27" x14ac:dyDescent="0.2">
      <c r="Z2884" s="218"/>
      <c r="AA2884" s="218"/>
    </row>
    <row r="2885" spans="26:27" x14ac:dyDescent="0.2">
      <c r="Z2885" s="218"/>
      <c r="AA2885" s="218"/>
    </row>
    <row r="2886" spans="26:27" x14ac:dyDescent="0.2">
      <c r="Z2886" s="218"/>
      <c r="AA2886" s="218"/>
    </row>
    <row r="2887" spans="26:27" x14ac:dyDescent="0.2">
      <c r="Z2887" s="218"/>
      <c r="AA2887" s="218"/>
    </row>
    <row r="2888" spans="26:27" x14ac:dyDescent="0.2">
      <c r="Z2888" s="218"/>
      <c r="AA2888" s="218"/>
    </row>
    <row r="2889" spans="26:27" x14ac:dyDescent="0.2">
      <c r="Z2889" s="218"/>
      <c r="AA2889" s="218"/>
    </row>
    <row r="2890" spans="26:27" x14ac:dyDescent="0.2">
      <c r="Z2890" s="218"/>
      <c r="AA2890" s="218"/>
    </row>
    <row r="2891" spans="26:27" x14ac:dyDescent="0.2">
      <c r="Z2891" s="218"/>
      <c r="AA2891" s="218"/>
    </row>
    <row r="2892" spans="26:27" x14ac:dyDescent="0.2">
      <c r="Z2892" s="218"/>
      <c r="AA2892" s="218"/>
    </row>
    <row r="2893" spans="26:27" x14ac:dyDescent="0.2">
      <c r="Z2893" s="218"/>
      <c r="AA2893" s="218"/>
    </row>
    <row r="2894" spans="26:27" x14ac:dyDescent="0.2">
      <c r="Z2894" s="218"/>
      <c r="AA2894" s="218"/>
    </row>
    <row r="2895" spans="26:27" x14ac:dyDescent="0.2">
      <c r="Z2895" s="218"/>
      <c r="AA2895" s="218"/>
    </row>
    <row r="2896" spans="26:27" x14ac:dyDescent="0.2">
      <c r="Z2896" s="218"/>
      <c r="AA2896" s="218"/>
    </row>
    <row r="2897" spans="26:27" x14ac:dyDescent="0.2">
      <c r="Z2897" s="218"/>
      <c r="AA2897" s="218"/>
    </row>
    <row r="2898" spans="26:27" x14ac:dyDescent="0.2">
      <c r="Z2898" s="218"/>
      <c r="AA2898" s="218"/>
    </row>
    <row r="2899" spans="26:27" x14ac:dyDescent="0.2">
      <c r="Z2899" s="218"/>
      <c r="AA2899" s="218"/>
    </row>
    <row r="2900" spans="26:27" x14ac:dyDescent="0.2">
      <c r="Z2900" s="218"/>
      <c r="AA2900" s="218"/>
    </row>
    <row r="2901" spans="26:27" x14ac:dyDescent="0.2">
      <c r="Z2901" s="218"/>
      <c r="AA2901" s="218"/>
    </row>
    <row r="2902" spans="26:27" x14ac:dyDescent="0.2">
      <c r="Z2902" s="218"/>
      <c r="AA2902" s="218"/>
    </row>
    <row r="2903" spans="26:27" x14ac:dyDescent="0.2">
      <c r="Z2903" s="218"/>
      <c r="AA2903" s="218"/>
    </row>
    <row r="2904" spans="26:27" x14ac:dyDescent="0.2">
      <c r="Z2904" s="218"/>
      <c r="AA2904" s="218"/>
    </row>
    <row r="2905" spans="26:27" x14ac:dyDescent="0.2">
      <c r="Z2905" s="218"/>
      <c r="AA2905" s="218"/>
    </row>
    <row r="2906" spans="26:27" x14ac:dyDescent="0.2">
      <c r="Z2906" s="218"/>
      <c r="AA2906" s="218"/>
    </row>
    <row r="2907" spans="26:27" x14ac:dyDescent="0.2">
      <c r="Z2907" s="218"/>
      <c r="AA2907" s="218"/>
    </row>
    <row r="2908" spans="26:27" x14ac:dyDescent="0.2">
      <c r="Z2908" s="218"/>
      <c r="AA2908" s="218"/>
    </row>
    <row r="2909" spans="26:27" x14ac:dyDescent="0.2">
      <c r="Z2909" s="218"/>
      <c r="AA2909" s="218"/>
    </row>
    <row r="2910" spans="26:27" x14ac:dyDescent="0.2">
      <c r="Z2910" s="218"/>
      <c r="AA2910" s="218"/>
    </row>
    <row r="2911" spans="26:27" x14ac:dyDescent="0.2">
      <c r="Z2911" s="218"/>
      <c r="AA2911" s="218"/>
    </row>
    <row r="2912" spans="26:27" x14ac:dyDescent="0.2">
      <c r="Z2912" s="218"/>
      <c r="AA2912" s="218"/>
    </row>
    <row r="2913" spans="26:27" x14ac:dyDescent="0.2">
      <c r="Z2913" s="218"/>
      <c r="AA2913" s="218"/>
    </row>
    <row r="2914" spans="26:27" x14ac:dyDescent="0.2">
      <c r="Z2914" s="218"/>
      <c r="AA2914" s="218"/>
    </row>
    <row r="2915" spans="26:27" x14ac:dyDescent="0.2">
      <c r="Z2915" s="218"/>
      <c r="AA2915" s="218"/>
    </row>
    <row r="2916" spans="26:27" x14ac:dyDescent="0.2">
      <c r="Z2916" s="218"/>
      <c r="AA2916" s="218"/>
    </row>
    <row r="2917" spans="26:27" x14ac:dyDescent="0.2">
      <c r="Z2917" s="218"/>
      <c r="AA2917" s="218"/>
    </row>
    <row r="2918" spans="26:27" x14ac:dyDescent="0.2">
      <c r="Z2918" s="218"/>
      <c r="AA2918" s="218"/>
    </row>
    <row r="2919" spans="26:27" x14ac:dyDescent="0.2">
      <c r="Z2919" s="218"/>
      <c r="AA2919" s="218"/>
    </row>
    <row r="2920" spans="26:27" x14ac:dyDescent="0.2">
      <c r="Z2920" s="218"/>
      <c r="AA2920" s="218"/>
    </row>
    <row r="2921" spans="26:27" x14ac:dyDescent="0.2">
      <c r="Z2921" s="218"/>
      <c r="AA2921" s="218"/>
    </row>
    <row r="2922" spans="26:27" x14ac:dyDescent="0.2">
      <c r="Z2922" s="218"/>
      <c r="AA2922" s="218"/>
    </row>
    <row r="2923" spans="26:27" x14ac:dyDescent="0.2">
      <c r="Z2923" s="218"/>
      <c r="AA2923" s="218"/>
    </row>
    <row r="2924" spans="26:27" x14ac:dyDescent="0.2">
      <c r="Z2924" s="218"/>
      <c r="AA2924" s="218"/>
    </row>
    <row r="2925" spans="26:27" x14ac:dyDescent="0.2">
      <c r="Z2925" s="218"/>
      <c r="AA2925" s="218"/>
    </row>
    <row r="2926" spans="26:27" x14ac:dyDescent="0.2">
      <c r="Z2926" s="218"/>
      <c r="AA2926" s="218"/>
    </row>
    <row r="2927" spans="26:27" x14ac:dyDescent="0.2">
      <c r="Z2927" s="218"/>
      <c r="AA2927" s="218"/>
    </row>
    <row r="2928" spans="26:27" x14ac:dyDescent="0.2">
      <c r="Z2928" s="218"/>
      <c r="AA2928" s="218"/>
    </row>
    <row r="2929" spans="26:27" x14ac:dyDescent="0.2">
      <c r="Z2929" s="218"/>
      <c r="AA2929" s="218"/>
    </row>
    <row r="2930" spans="26:27" x14ac:dyDescent="0.2">
      <c r="Z2930" s="218"/>
      <c r="AA2930" s="218"/>
    </row>
    <row r="2931" spans="26:27" x14ac:dyDescent="0.2">
      <c r="Z2931" s="218"/>
      <c r="AA2931" s="218"/>
    </row>
    <row r="2932" spans="26:27" x14ac:dyDescent="0.2">
      <c r="Z2932" s="218"/>
      <c r="AA2932" s="218"/>
    </row>
    <row r="2933" spans="26:27" x14ac:dyDescent="0.2">
      <c r="Z2933" s="218"/>
      <c r="AA2933" s="218"/>
    </row>
    <row r="2934" spans="26:27" x14ac:dyDescent="0.2">
      <c r="Z2934" s="218"/>
      <c r="AA2934" s="218"/>
    </row>
    <row r="2935" spans="26:27" x14ac:dyDescent="0.2">
      <c r="Z2935" s="218"/>
      <c r="AA2935" s="218"/>
    </row>
    <row r="2936" spans="26:27" x14ac:dyDescent="0.2">
      <c r="Z2936" s="218"/>
      <c r="AA2936" s="218"/>
    </row>
    <row r="2937" spans="26:27" x14ac:dyDescent="0.2">
      <c r="Z2937" s="218"/>
      <c r="AA2937" s="218"/>
    </row>
    <row r="2938" spans="26:27" x14ac:dyDescent="0.2">
      <c r="Z2938" s="218"/>
      <c r="AA2938" s="218"/>
    </row>
    <row r="2939" spans="26:27" x14ac:dyDescent="0.2">
      <c r="Z2939" s="218"/>
      <c r="AA2939" s="218"/>
    </row>
    <row r="2940" spans="26:27" x14ac:dyDescent="0.2">
      <c r="Z2940" s="218"/>
      <c r="AA2940" s="218"/>
    </row>
    <row r="2941" spans="26:27" x14ac:dyDescent="0.2">
      <c r="Z2941" s="218"/>
      <c r="AA2941" s="218"/>
    </row>
    <row r="2942" spans="26:27" x14ac:dyDescent="0.2">
      <c r="Z2942" s="218"/>
      <c r="AA2942" s="218"/>
    </row>
    <row r="2943" spans="26:27" x14ac:dyDescent="0.2">
      <c r="Z2943" s="218"/>
      <c r="AA2943" s="218"/>
    </row>
    <row r="2944" spans="26:27" x14ac:dyDescent="0.2">
      <c r="Z2944" s="218"/>
      <c r="AA2944" s="218"/>
    </row>
    <row r="2945" spans="26:27" x14ac:dyDescent="0.2">
      <c r="Z2945" s="218"/>
      <c r="AA2945" s="218"/>
    </row>
    <row r="2946" spans="26:27" x14ac:dyDescent="0.2">
      <c r="Z2946" s="218"/>
      <c r="AA2946" s="218"/>
    </row>
    <row r="2947" spans="26:27" x14ac:dyDescent="0.2">
      <c r="Z2947" s="218"/>
      <c r="AA2947" s="218"/>
    </row>
    <row r="2948" spans="26:27" x14ac:dyDescent="0.2">
      <c r="Z2948" s="218"/>
      <c r="AA2948" s="218"/>
    </row>
    <row r="2949" spans="26:27" x14ac:dyDescent="0.2">
      <c r="Z2949" s="218"/>
      <c r="AA2949" s="218"/>
    </row>
    <row r="2950" spans="26:27" x14ac:dyDescent="0.2">
      <c r="Z2950" s="218"/>
      <c r="AA2950" s="218"/>
    </row>
    <row r="2951" spans="26:27" x14ac:dyDescent="0.2">
      <c r="Z2951" s="218"/>
      <c r="AA2951" s="218"/>
    </row>
    <row r="2952" spans="26:27" x14ac:dyDescent="0.2">
      <c r="Z2952" s="218"/>
      <c r="AA2952" s="218"/>
    </row>
    <row r="2953" spans="26:27" x14ac:dyDescent="0.2">
      <c r="Z2953" s="218"/>
      <c r="AA2953" s="218"/>
    </row>
    <row r="2954" spans="26:27" x14ac:dyDescent="0.2">
      <c r="Z2954" s="218"/>
      <c r="AA2954" s="218"/>
    </row>
    <row r="2955" spans="26:27" x14ac:dyDescent="0.2">
      <c r="Z2955" s="218"/>
      <c r="AA2955" s="218"/>
    </row>
    <row r="2956" spans="26:27" x14ac:dyDescent="0.2">
      <c r="Z2956" s="218"/>
      <c r="AA2956" s="218"/>
    </row>
    <row r="2957" spans="26:27" x14ac:dyDescent="0.2">
      <c r="Z2957" s="218"/>
      <c r="AA2957" s="218"/>
    </row>
    <row r="2958" spans="26:27" x14ac:dyDescent="0.2">
      <c r="Z2958" s="218"/>
      <c r="AA2958" s="218"/>
    </row>
    <row r="2959" spans="26:27" x14ac:dyDescent="0.2">
      <c r="Z2959" s="218"/>
      <c r="AA2959" s="218"/>
    </row>
    <row r="2960" spans="26:27" x14ac:dyDescent="0.2">
      <c r="Z2960" s="218"/>
      <c r="AA2960" s="218"/>
    </row>
    <row r="2961" spans="26:27" x14ac:dyDescent="0.2">
      <c r="Z2961" s="218"/>
      <c r="AA2961" s="218"/>
    </row>
    <row r="2962" spans="26:27" x14ac:dyDescent="0.2">
      <c r="Z2962" s="218"/>
      <c r="AA2962" s="218"/>
    </row>
    <row r="2963" spans="26:27" x14ac:dyDescent="0.2">
      <c r="Z2963" s="218"/>
      <c r="AA2963" s="218"/>
    </row>
    <row r="2964" spans="26:27" x14ac:dyDescent="0.2">
      <c r="Z2964" s="218"/>
      <c r="AA2964" s="218"/>
    </row>
    <row r="2965" spans="26:27" x14ac:dyDescent="0.2">
      <c r="Z2965" s="218"/>
      <c r="AA2965" s="218"/>
    </row>
    <row r="2966" spans="26:27" x14ac:dyDescent="0.2">
      <c r="Z2966" s="218"/>
      <c r="AA2966" s="218"/>
    </row>
    <row r="2967" spans="26:27" x14ac:dyDescent="0.2">
      <c r="Z2967" s="218"/>
      <c r="AA2967" s="218"/>
    </row>
    <row r="2968" spans="26:27" x14ac:dyDescent="0.2">
      <c r="Z2968" s="218"/>
      <c r="AA2968" s="218"/>
    </row>
    <row r="2969" spans="26:27" x14ac:dyDescent="0.2">
      <c r="Z2969" s="218"/>
      <c r="AA2969" s="218"/>
    </row>
    <row r="2970" spans="26:27" x14ac:dyDescent="0.2">
      <c r="Z2970" s="218"/>
      <c r="AA2970" s="218"/>
    </row>
    <row r="2971" spans="26:27" x14ac:dyDescent="0.2">
      <c r="Z2971" s="218"/>
      <c r="AA2971" s="218"/>
    </row>
    <row r="2972" spans="26:27" x14ac:dyDescent="0.2">
      <c r="Z2972" s="218"/>
      <c r="AA2972" s="218"/>
    </row>
    <row r="2973" spans="26:27" x14ac:dyDescent="0.2">
      <c r="Z2973" s="218"/>
      <c r="AA2973" s="218"/>
    </row>
    <row r="2974" spans="26:27" x14ac:dyDescent="0.2">
      <c r="Z2974" s="218"/>
      <c r="AA2974" s="218"/>
    </row>
    <row r="2975" spans="26:27" x14ac:dyDescent="0.2">
      <c r="Z2975" s="218"/>
      <c r="AA2975" s="218"/>
    </row>
    <row r="2976" spans="26:27" x14ac:dyDescent="0.2">
      <c r="Z2976" s="218"/>
      <c r="AA2976" s="218"/>
    </row>
    <row r="2977" spans="26:27" x14ac:dyDescent="0.2">
      <c r="Z2977" s="218"/>
      <c r="AA2977" s="218"/>
    </row>
    <row r="2978" spans="26:27" x14ac:dyDescent="0.2">
      <c r="Z2978" s="218"/>
      <c r="AA2978" s="218"/>
    </row>
    <row r="2979" spans="26:27" x14ac:dyDescent="0.2">
      <c r="Z2979" s="218"/>
      <c r="AA2979" s="218"/>
    </row>
    <row r="2980" spans="26:27" x14ac:dyDescent="0.2">
      <c r="Z2980" s="218"/>
      <c r="AA2980" s="218"/>
    </row>
    <row r="2981" spans="26:27" x14ac:dyDescent="0.2">
      <c r="Z2981" s="218"/>
      <c r="AA2981" s="218"/>
    </row>
    <row r="2982" spans="26:27" x14ac:dyDescent="0.2">
      <c r="Z2982" s="218"/>
      <c r="AA2982" s="218"/>
    </row>
    <row r="2983" spans="26:27" x14ac:dyDescent="0.2">
      <c r="Z2983" s="218"/>
      <c r="AA2983" s="218"/>
    </row>
    <row r="2984" spans="26:27" x14ac:dyDescent="0.2">
      <c r="Z2984" s="218"/>
      <c r="AA2984" s="218"/>
    </row>
    <row r="2985" spans="26:27" x14ac:dyDescent="0.2">
      <c r="Z2985" s="218"/>
      <c r="AA2985" s="218"/>
    </row>
    <row r="2986" spans="26:27" x14ac:dyDescent="0.2">
      <c r="Z2986" s="218"/>
      <c r="AA2986" s="218"/>
    </row>
    <row r="2987" spans="26:27" x14ac:dyDescent="0.2">
      <c r="Z2987" s="218"/>
      <c r="AA2987" s="218"/>
    </row>
    <row r="2988" spans="26:27" x14ac:dyDescent="0.2">
      <c r="Z2988" s="218"/>
      <c r="AA2988" s="218"/>
    </row>
    <row r="2989" spans="26:27" x14ac:dyDescent="0.2">
      <c r="Z2989" s="218"/>
      <c r="AA2989" s="218"/>
    </row>
    <row r="2990" spans="26:27" x14ac:dyDescent="0.2">
      <c r="Z2990" s="218"/>
      <c r="AA2990" s="218"/>
    </row>
    <row r="2991" spans="26:27" x14ac:dyDescent="0.2">
      <c r="Z2991" s="218"/>
      <c r="AA2991" s="218"/>
    </row>
    <row r="2992" spans="26:27" x14ac:dyDescent="0.2">
      <c r="Z2992" s="218"/>
      <c r="AA2992" s="218"/>
    </row>
    <row r="2993" spans="26:27" x14ac:dyDescent="0.2">
      <c r="Z2993" s="218"/>
      <c r="AA2993" s="218"/>
    </row>
    <row r="2994" spans="26:27" x14ac:dyDescent="0.2">
      <c r="Z2994" s="218"/>
      <c r="AA2994" s="218"/>
    </row>
    <row r="2995" spans="26:27" x14ac:dyDescent="0.2">
      <c r="Z2995" s="218"/>
      <c r="AA2995" s="218"/>
    </row>
    <row r="2996" spans="26:27" x14ac:dyDescent="0.2">
      <c r="Z2996" s="218"/>
      <c r="AA2996" s="218"/>
    </row>
    <row r="2997" spans="26:27" x14ac:dyDescent="0.2">
      <c r="Z2997" s="218"/>
      <c r="AA2997" s="218"/>
    </row>
    <row r="2998" spans="26:27" x14ac:dyDescent="0.2">
      <c r="Z2998" s="218"/>
      <c r="AA2998" s="218"/>
    </row>
    <row r="2999" spans="26:27" x14ac:dyDescent="0.2">
      <c r="Z2999" s="218"/>
      <c r="AA2999" s="218"/>
    </row>
    <row r="3000" spans="26:27" x14ac:dyDescent="0.2">
      <c r="Z3000" s="218"/>
      <c r="AA3000" s="218"/>
    </row>
    <row r="3001" spans="26:27" x14ac:dyDescent="0.2">
      <c r="Z3001" s="218"/>
      <c r="AA3001" s="218"/>
    </row>
    <row r="3002" spans="26:27" x14ac:dyDescent="0.2">
      <c r="Z3002" s="218"/>
      <c r="AA3002" s="218"/>
    </row>
    <row r="3003" spans="26:27" x14ac:dyDescent="0.2">
      <c r="Z3003" s="218"/>
      <c r="AA3003" s="218"/>
    </row>
    <row r="3004" spans="26:27" x14ac:dyDescent="0.2">
      <c r="Z3004" s="218"/>
      <c r="AA3004" s="218"/>
    </row>
    <row r="3005" spans="26:27" x14ac:dyDescent="0.2">
      <c r="Z3005" s="218"/>
      <c r="AA3005" s="218"/>
    </row>
    <row r="3006" spans="26:27" x14ac:dyDescent="0.2">
      <c r="Z3006" s="218"/>
      <c r="AA3006" s="218"/>
    </row>
    <row r="3007" spans="26:27" x14ac:dyDescent="0.2">
      <c r="Z3007" s="218"/>
      <c r="AA3007" s="218"/>
    </row>
    <row r="3008" spans="26:27" x14ac:dyDescent="0.2">
      <c r="Z3008" s="218"/>
      <c r="AA3008" s="218"/>
    </row>
    <row r="3009" spans="26:27" x14ac:dyDescent="0.2">
      <c r="Z3009" s="218"/>
      <c r="AA3009" s="218"/>
    </row>
    <row r="3010" spans="26:27" x14ac:dyDescent="0.2">
      <c r="Z3010" s="218"/>
      <c r="AA3010" s="218"/>
    </row>
    <row r="3011" spans="26:27" x14ac:dyDescent="0.2">
      <c r="Z3011" s="218"/>
      <c r="AA3011" s="218"/>
    </row>
    <row r="3012" spans="26:27" x14ac:dyDescent="0.2">
      <c r="Z3012" s="218"/>
      <c r="AA3012" s="218"/>
    </row>
    <row r="3013" spans="26:27" x14ac:dyDescent="0.2">
      <c r="Z3013" s="218"/>
      <c r="AA3013" s="218"/>
    </row>
    <row r="3014" spans="26:27" x14ac:dyDescent="0.2">
      <c r="Z3014" s="218"/>
      <c r="AA3014" s="218"/>
    </row>
    <row r="3015" spans="26:27" x14ac:dyDescent="0.2">
      <c r="Z3015" s="218"/>
      <c r="AA3015" s="218"/>
    </row>
    <row r="3016" spans="26:27" x14ac:dyDescent="0.2">
      <c r="Z3016" s="218"/>
      <c r="AA3016" s="218"/>
    </row>
    <row r="3017" spans="26:27" x14ac:dyDescent="0.2">
      <c r="Z3017" s="218"/>
      <c r="AA3017" s="218"/>
    </row>
    <row r="3018" spans="26:27" x14ac:dyDescent="0.2">
      <c r="Z3018" s="218"/>
      <c r="AA3018" s="218"/>
    </row>
    <row r="3019" spans="26:27" x14ac:dyDescent="0.2">
      <c r="Z3019" s="218"/>
      <c r="AA3019" s="218"/>
    </row>
    <row r="3020" spans="26:27" x14ac:dyDescent="0.2">
      <c r="Z3020" s="218"/>
      <c r="AA3020" s="218"/>
    </row>
    <row r="3021" spans="26:27" x14ac:dyDescent="0.2">
      <c r="Z3021" s="218"/>
      <c r="AA3021" s="218"/>
    </row>
    <row r="3022" spans="26:27" x14ac:dyDescent="0.2">
      <c r="Z3022" s="218"/>
      <c r="AA3022" s="218"/>
    </row>
    <row r="3023" spans="26:27" x14ac:dyDescent="0.2">
      <c r="Z3023" s="218"/>
      <c r="AA3023" s="218"/>
    </row>
    <row r="3024" spans="26:27" x14ac:dyDescent="0.2">
      <c r="Z3024" s="218"/>
      <c r="AA3024" s="218"/>
    </row>
    <row r="3025" spans="26:27" x14ac:dyDescent="0.2">
      <c r="Z3025" s="218"/>
      <c r="AA3025" s="218"/>
    </row>
    <row r="3026" spans="26:27" x14ac:dyDescent="0.2">
      <c r="Z3026" s="218"/>
      <c r="AA3026" s="218"/>
    </row>
    <row r="3027" spans="26:27" x14ac:dyDescent="0.2">
      <c r="Z3027" s="218"/>
      <c r="AA3027" s="218"/>
    </row>
    <row r="3028" spans="26:27" x14ac:dyDescent="0.2">
      <c r="Z3028" s="218"/>
      <c r="AA3028" s="218"/>
    </row>
    <row r="3029" spans="26:27" x14ac:dyDescent="0.2">
      <c r="Z3029" s="218"/>
      <c r="AA3029" s="218"/>
    </row>
    <row r="3030" spans="26:27" x14ac:dyDescent="0.2">
      <c r="Z3030" s="218"/>
      <c r="AA3030" s="218"/>
    </row>
    <row r="3031" spans="26:27" x14ac:dyDescent="0.2">
      <c r="Z3031" s="218"/>
      <c r="AA3031" s="218"/>
    </row>
    <row r="3032" spans="26:27" x14ac:dyDescent="0.2">
      <c r="Z3032" s="218"/>
      <c r="AA3032" s="218"/>
    </row>
    <row r="3033" spans="26:27" x14ac:dyDescent="0.2">
      <c r="Z3033" s="218"/>
      <c r="AA3033" s="218"/>
    </row>
    <row r="3034" spans="26:27" x14ac:dyDescent="0.2">
      <c r="Z3034" s="218"/>
      <c r="AA3034" s="218"/>
    </row>
    <row r="3035" spans="26:27" x14ac:dyDescent="0.2">
      <c r="Z3035" s="218"/>
      <c r="AA3035" s="218"/>
    </row>
    <row r="3036" spans="26:27" x14ac:dyDescent="0.2">
      <c r="Z3036" s="218"/>
      <c r="AA3036" s="218"/>
    </row>
    <row r="3037" spans="26:27" x14ac:dyDescent="0.2">
      <c r="Z3037" s="218"/>
      <c r="AA3037" s="218"/>
    </row>
    <row r="3038" spans="26:27" x14ac:dyDescent="0.2">
      <c r="Z3038" s="218"/>
      <c r="AA3038" s="218"/>
    </row>
    <row r="3039" spans="26:27" x14ac:dyDescent="0.2">
      <c r="Z3039" s="218"/>
      <c r="AA3039" s="218"/>
    </row>
    <row r="3040" spans="26:27" x14ac:dyDescent="0.2">
      <c r="Z3040" s="218"/>
      <c r="AA3040" s="218"/>
    </row>
    <row r="3041" spans="26:27" x14ac:dyDescent="0.2">
      <c r="Z3041" s="218"/>
      <c r="AA3041" s="218"/>
    </row>
    <row r="3042" spans="26:27" x14ac:dyDescent="0.2">
      <c r="Z3042" s="218"/>
      <c r="AA3042" s="218"/>
    </row>
    <row r="3043" spans="26:27" x14ac:dyDescent="0.2">
      <c r="Z3043" s="218"/>
      <c r="AA3043" s="218"/>
    </row>
    <row r="3044" spans="26:27" x14ac:dyDescent="0.2">
      <c r="Z3044" s="218"/>
      <c r="AA3044" s="218"/>
    </row>
    <row r="3045" spans="26:27" x14ac:dyDescent="0.2">
      <c r="Z3045" s="218"/>
      <c r="AA3045" s="218"/>
    </row>
    <row r="3046" spans="26:27" x14ac:dyDescent="0.2">
      <c r="Z3046" s="218"/>
      <c r="AA3046" s="218"/>
    </row>
    <row r="3047" spans="26:27" x14ac:dyDescent="0.2">
      <c r="Z3047" s="218"/>
      <c r="AA3047" s="218"/>
    </row>
    <row r="3048" spans="26:27" x14ac:dyDescent="0.2">
      <c r="Z3048" s="218"/>
      <c r="AA3048" s="218"/>
    </row>
    <row r="3049" spans="26:27" x14ac:dyDescent="0.2">
      <c r="Z3049" s="218"/>
      <c r="AA3049" s="218"/>
    </row>
    <row r="3050" spans="26:27" x14ac:dyDescent="0.2">
      <c r="Z3050" s="218"/>
      <c r="AA3050" s="218"/>
    </row>
    <row r="3051" spans="26:27" x14ac:dyDescent="0.2">
      <c r="Z3051" s="218"/>
      <c r="AA3051" s="218"/>
    </row>
    <row r="3052" spans="26:27" x14ac:dyDescent="0.2">
      <c r="Z3052" s="218"/>
      <c r="AA3052" s="218"/>
    </row>
    <row r="3053" spans="26:27" x14ac:dyDescent="0.2">
      <c r="Z3053" s="218"/>
      <c r="AA3053" s="218"/>
    </row>
    <row r="3054" spans="26:27" x14ac:dyDescent="0.2">
      <c r="Z3054" s="218"/>
      <c r="AA3054" s="218"/>
    </row>
    <row r="3055" spans="26:27" x14ac:dyDescent="0.2">
      <c r="Z3055" s="218"/>
      <c r="AA3055" s="218"/>
    </row>
    <row r="3056" spans="26:27" x14ac:dyDescent="0.2">
      <c r="Z3056" s="218"/>
      <c r="AA3056" s="218"/>
    </row>
    <row r="3057" spans="26:27" x14ac:dyDescent="0.2">
      <c r="Z3057" s="218"/>
      <c r="AA3057" s="218"/>
    </row>
    <row r="3058" spans="26:27" x14ac:dyDescent="0.2">
      <c r="Z3058" s="218"/>
      <c r="AA3058" s="218"/>
    </row>
    <row r="3059" spans="26:27" x14ac:dyDescent="0.2">
      <c r="Z3059" s="218"/>
      <c r="AA3059" s="218"/>
    </row>
    <row r="3060" spans="26:27" x14ac:dyDescent="0.2">
      <c r="Z3060" s="218"/>
      <c r="AA3060" s="218"/>
    </row>
    <row r="3061" spans="26:27" x14ac:dyDescent="0.2">
      <c r="Z3061" s="218"/>
      <c r="AA3061" s="218"/>
    </row>
    <row r="3062" spans="26:27" x14ac:dyDescent="0.2">
      <c r="Z3062" s="218"/>
      <c r="AA3062" s="218"/>
    </row>
    <row r="3063" spans="26:27" x14ac:dyDescent="0.2">
      <c r="Z3063" s="218"/>
      <c r="AA3063" s="218"/>
    </row>
    <row r="3064" spans="26:27" x14ac:dyDescent="0.2">
      <c r="Z3064" s="218"/>
      <c r="AA3064" s="218"/>
    </row>
    <row r="3065" spans="26:27" x14ac:dyDescent="0.2">
      <c r="Z3065" s="218"/>
      <c r="AA3065" s="218"/>
    </row>
    <row r="3066" spans="26:27" x14ac:dyDescent="0.2">
      <c r="Z3066" s="218"/>
      <c r="AA3066" s="218"/>
    </row>
    <row r="3067" spans="26:27" x14ac:dyDescent="0.2">
      <c r="Z3067" s="218"/>
      <c r="AA3067" s="218"/>
    </row>
    <row r="3068" spans="26:27" x14ac:dyDescent="0.2">
      <c r="Z3068" s="218"/>
      <c r="AA3068" s="218"/>
    </row>
    <row r="3069" spans="26:27" x14ac:dyDescent="0.2">
      <c r="Z3069" s="218"/>
      <c r="AA3069" s="218"/>
    </row>
    <row r="3070" spans="26:27" x14ac:dyDescent="0.2">
      <c r="Z3070" s="218"/>
      <c r="AA3070" s="218"/>
    </row>
    <row r="3071" spans="26:27" x14ac:dyDescent="0.2">
      <c r="Z3071" s="218"/>
      <c r="AA3071" s="218"/>
    </row>
    <row r="3072" spans="26:27" x14ac:dyDescent="0.2">
      <c r="Z3072" s="218"/>
      <c r="AA3072" s="218"/>
    </row>
    <row r="3073" spans="26:27" x14ac:dyDescent="0.2">
      <c r="Z3073" s="218"/>
      <c r="AA3073" s="218"/>
    </row>
    <row r="3074" spans="26:27" x14ac:dyDescent="0.2">
      <c r="Z3074" s="218"/>
      <c r="AA3074" s="218"/>
    </row>
    <row r="3075" spans="26:27" x14ac:dyDescent="0.2">
      <c r="Z3075" s="218"/>
      <c r="AA3075" s="218"/>
    </row>
    <row r="3076" spans="26:27" x14ac:dyDescent="0.2">
      <c r="Z3076" s="218"/>
      <c r="AA3076" s="218"/>
    </row>
    <row r="3077" spans="26:27" x14ac:dyDescent="0.2">
      <c r="Z3077" s="218"/>
      <c r="AA3077" s="218"/>
    </row>
    <row r="3078" spans="26:27" x14ac:dyDescent="0.2">
      <c r="Z3078" s="218"/>
      <c r="AA3078" s="218"/>
    </row>
    <row r="3079" spans="26:27" x14ac:dyDescent="0.2">
      <c r="Z3079" s="218"/>
      <c r="AA3079" s="218"/>
    </row>
    <row r="3080" spans="26:27" x14ac:dyDescent="0.2">
      <c r="Z3080" s="218"/>
      <c r="AA3080" s="218"/>
    </row>
    <row r="3081" spans="26:27" x14ac:dyDescent="0.2">
      <c r="Z3081" s="218"/>
      <c r="AA3081" s="218"/>
    </row>
    <row r="3082" spans="26:27" x14ac:dyDescent="0.2">
      <c r="Z3082" s="218"/>
      <c r="AA3082" s="218"/>
    </row>
    <row r="3083" spans="26:27" x14ac:dyDescent="0.2">
      <c r="Z3083" s="218"/>
      <c r="AA3083" s="218"/>
    </row>
    <row r="3084" spans="26:27" x14ac:dyDescent="0.2">
      <c r="Z3084" s="218"/>
      <c r="AA3084" s="218"/>
    </row>
    <row r="3085" spans="26:27" x14ac:dyDescent="0.2">
      <c r="Z3085" s="218"/>
      <c r="AA3085" s="218"/>
    </row>
    <row r="3086" spans="26:27" x14ac:dyDescent="0.2">
      <c r="Z3086" s="218"/>
      <c r="AA3086" s="218"/>
    </row>
    <row r="3087" spans="26:27" x14ac:dyDescent="0.2">
      <c r="Z3087" s="218"/>
      <c r="AA3087" s="218"/>
    </row>
    <row r="3088" spans="26:27" x14ac:dyDescent="0.2">
      <c r="Z3088" s="218"/>
      <c r="AA3088" s="218"/>
    </row>
    <row r="3089" spans="26:27" x14ac:dyDescent="0.2">
      <c r="Z3089" s="218"/>
      <c r="AA3089" s="218"/>
    </row>
    <row r="3090" spans="26:27" x14ac:dyDescent="0.2">
      <c r="Z3090" s="218"/>
      <c r="AA3090" s="218"/>
    </row>
    <row r="3091" spans="26:27" x14ac:dyDescent="0.2">
      <c r="Z3091" s="218"/>
      <c r="AA3091" s="218"/>
    </row>
    <row r="3092" spans="26:27" x14ac:dyDescent="0.2">
      <c r="Z3092" s="218"/>
      <c r="AA3092" s="218"/>
    </row>
    <row r="3093" spans="26:27" x14ac:dyDescent="0.2">
      <c r="Z3093" s="218"/>
      <c r="AA3093" s="218"/>
    </row>
    <row r="3094" spans="26:27" x14ac:dyDescent="0.2">
      <c r="Z3094" s="218"/>
      <c r="AA3094" s="218"/>
    </row>
    <row r="3095" spans="26:27" x14ac:dyDescent="0.2">
      <c r="Z3095" s="218"/>
      <c r="AA3095" s="218"/>
    </row>
    <row r="3096" spans="26:27" x14ac:dyDescent="0.2">
      <c r="Z3096" s="218"/>
      <c r="AA3096" s="218"/>
    </row>
    <row r="3097" spans="26:27" x14ac:dyDescent="0.2">
      <c r="Z3097" s="218"/>
      <c r="AA3097" s="218"/>
    </row>
    <row r="3098" spans="26:27" x14ac:dyDescent="0.2">
      <c r="Z3098" s="218"/>
      <c r="AA3098" s="218"/>
    </row>
    <row r="3099" spans="26:27" x14ac:dyDescent="0.2">
      <c r="Z3099" s="218"/>
      <c r="AA3099" s="218"/>
    </row>
    <row r="3100" spans="26:27" x14ac:dyDescent="0.2">
      <c r="Z3100" s="218"/>
      <c r="AA3100" s="218"/>
    </row>
    <row r="3101" spans="26:27" x14ac:dyDescent="0.2">
      <c r="Z3101" s="218"/>
      <c r="AA3101" s="218"/>
    </row>
    <row r="3102" spans="26:27" x14ac:dyDescent="0.2">
      <c r="Z3102" s="218"/>
      <c r="AA3102" s="218"/>
    </row>
    <row r="3103" spans="26:27" x14ac:dyDescent="0.2">
      <c r="Z3103" s="218"/>
      <c r="AA3103" s="218"/>
    </row>
    <row r="3104" spans="26:27" x14ac:dyDescent="0.2">
      <c r="Z3104" s="218"/>
      <c r="AA3104" s="218"/>
    </row>
    <row r="3105" spans="26:27" x14ac:dyDescent="0.2">
      <c r="Z3105" s="218"/>
      <c r="AA3105" s="218"/>
    </row>
    <row r="3106" spans="26:27" x14ac:dyDescent="0.2">
      <c r="Z3106" s="218"/>
      <c r="AA3106" s="218"/>
    </row>
    <row r="3107" spans="26:27" x14ac:dyDescent="0.2">
      <c r="Z3107" s="218"/>
      <c r="AA3107" s="218"/>
    </row>
    <row r="3108" spans="26:27" x14ac:dyDescent="0.2">
      <c r="Z3108" s="218"/>
      <c r="AA3108" s="218"/>
    </row>
    <row r="3109" spans="26:27" x14ac:dyDescent="0.2">
      <c r="Z3109" s="218"/>
      <c r="AA3109" s="218"/>
    </row>
    <row r="3110" spans="26:27" x14ac:dyDescent="0.2">
      <c r="Z3110" s="218"/>
      <c r="AA3110" s="218"/>
    </row>
    <row r="3111" spans="26:27" x14ac:dyDescent="0.2">
      <c r="Z3111" s="218"/>
      <c r="AA3111" s="218"/>
    </row>
    <row r="3112" spans="26:27" x14ac:dyDescent="0.2">
      <c r="Z3112" s="218"/>
      <c r="AA3112" s="218"/>
    </row>
    <row r="3113" spans="26:27" x14ac:dyDescent="0.2">
      <c r="Z3113" s="218"/>
      <c r="AA3113" s="218"/>
    </row>
    <row r="3114" spans="26:27" x14ac:dyDescent="0.2">
      <c r="Z3114" s="218"/>
      <c r="AA3114" s="218"/>
    </row>
    <row r="3115" spans="26:27" x14ac:dyDescent="0.2">
      <c r="Z3115" s="218"/>
      <c r="AA3115" s="218"/>
    </row>
    <row r="3116" spans="26:27" x14ac:dyDescent="0.2">
      <c r="Z3116" s="218"/>
      <c r="AA3116" s="218"/>
    </row>
    <row r="3117" spans="26:27" x14ac:dyDescent="0.2">
      <c r="Z3117" s="218"/>
      <c r="AA3117" s="218"/>
    </row>
    <row r="3118" spans="26:27" x14ac:dyDescent="0.2">
      <c r="Z3118" s="218"/>
      <c r="AA3118" s="218"/>
    </row>
    <row r="3119" spans="26:27" x14ac:dyDescent="0.2">
      <c r="Z3119" s="218"/>
      <c r="AA3119" s="218"/>
    </row>
    <row r="3120" spans="26:27" x14ac:dyDescent="0.2">
      <c r="Z3120" s="218"/>
      <c r="AA3120" s="218"/>
    </row>
    <row r="3121" spans="26:27" x14ac:dyDescent="0.2">
      <c r="Z3121" s="218"/>
      <c r="AA3121" s="218"/>
    </row>
    <row r="3122" spans="26:27" x14ac:dyDescent="0.2">
      <c r="Z3122" s="218"/>
      <c r="AA3122" s="218"/>
    </row>
    <row r="3123" spans="26:27" x14ac:dyDescent="0.2">
      <c r="Z3123" s="218"/>
      <c r="AA3123" s="218"/>
    </row>
    <row r="3124" spans="26:27" x14ac:dyDescent="0.2">
      <c r="Z3124" s="218"/>
      <c r="AA3124" s="218"/>
    </row>
    <row r="3125" spans="26:27" x14ac:dyDescent="0.2">
      <c r="Z3125" s="218"/>
      <c r="AA3125" s="218"/>
    </row>
    <row r="3126" spans="26:27" x14ac:dyDescent="0.2">
      <c r="Z3126" s="218"/>
      <c r="AA3126" s="218"/>
    </row>
    <row r="3127" spans="26:27" x14ac:dyDescent="0.2">
      <c r="Z3127" s="218"/>
      <c r="AA3127" s="218"/>
    </row>
    <row r="3128" spans="26:27" x14ac:dyDescent="0.2">
      <c r="Z3128" s="218"/>
      <c r="AA3128" s="218"/>
    </row>
    <row r="3129" spans="26:27" x14ac:dyDescent="0.2">
      <c r="Z3129" s="218"/>
      <c r="AA3129" s="218"/>
    </row>
    <row r="3130" spans="26:27" x14ac:dyDescent="0.2">
      <c r="Z3130" s="218"/>
      <c r="AA3130" s="218"/>
    </row>
    <row r="3131" spans="26:27" x14ac:dyDescent="0.2">
      <c r="Z3131" s="218"/>
      <c r="AA3131" s="218"/>
    </row>
    <row r="3132" spans="26:27" x14ac:dyDescent="0.2">
      <c r="Z3132" s="218"/>
      <c r="AA3132" s="218"/>
    </row>
    <row r="3133" spans="26:27" x14ac:dyDescent="0.2">
      <c r="Z3133" s="218"/>
      <c r="AA3133" s="218"/>
    </row>
    <row r="3134" spans="26:27" x14ac:dyDescent="0.2">
      <c r="Z3134" s="218"/>
      <c r="AA3134" s="218"/>
    </row>
    <row r="3135" spans="26:27" x14ac:dyDescent="0.2">
      <c r="Z3135" s="218"/>
      <c r="AA3135" s="218"/>
    </row>
    <row r="3136" spans="26:27" x14ac:dyDescent="0.2">
      <c r="Z3136" s="218"/>
      <c r="AA3136" s="218"/>
    </row>
    <row r="3137" spans="26:27" x14ac:dyDescent="0.2">
      <c r="Z3137" s="218"/>
      <c r="AA3137" s="218"/>
    </row>
    <row r="3138" spans="26:27" x14ac:dyDescent="0.2">
      <c r="Z3138" s="218"/>
      <c r="AA3138" s="218"/>
    </row>
    <row r="3139" spans="26:27" x14ac:dyDescent="0.2">
      <c r="Z3139" s="218"/>
      <c r="AA3139" s="218"/>
    </row>
    <row r="3140" spans="26:27" x14ac:dyDescent="0.2">
      <c r="Z3140" s="218"/>
      <c r="AA3140" s="218"/>
    </row>
    <row r="3141" spans="26:27" x14ac:dyDescent="0.2">
      <c r="Z3141" s="218"/>
      <c r="AA3141" s="218"/>
    </row>
    <row r="3142" spans="26:27" x14ac:dyDescent="0.2">
      <c r="Z3142" s="218"/>
      <c r="AA3142" s="218"/>
    </row>
    <row r="3143" spans="26:27" x14ac:dyDescent="0.2">
      <c r="Z3143" s="218"/>
      <c r="AA3143" s="218"/>
    </row>
    <row r="3144" spans="26:27" x14ac:dyDescent="0.2">
      <c r="Z3144" s="218"/>
      <c r="AA3144" s="218"/>
    </row>
    <row r="3145" spans="26:27" x14ac:dyDescent="0.2">
      <c r="Z3145" s="218"/>
      <c r="AA3145" s="218"/>
    </row>
    <row r="3146" spans="26:27" x14ac:dyDescent="0.2">
      <c r="Z3146" s="218"/>
      <c r="AA3146" s="218"/>
    </row>
    <row r="3147" spans="26:27" x14ac:dyDescent="0.2">
      <c r="Z3147" s="218"/>
      <c r="AA3147" s="218"/>
    </row>
    <row r="3148" spans="26:27" x14ac:dyDescent="0.2">
      <c r="Z3148" s="218"/>
      <c r="AA3148" s="218"/>
    </row>
    <row r="3149" spans="26:27" x14ac:dyDescent="0.2">
      <c r="Z3149" s="218"/>
      <c r="AA3149" s="218"/>
    </row>
    <row r="3150" spans="26:27" x14ac:dyDescent="0.2">
      <c r="Z3150" s="218"/>
      <c r="AA3150" s="218"/>
    </row>
    <row r="3151" spans="26:27" x14ac:dyDescent="0.2">
      <c r="Z3151" s="218"/>
      <c r="AA3151" s="218"/>
    </row>
    <row r="3152" spans="26:27" x14ac:dyDescent="0.2">
      <c r="Z3152" s="218"/>
      <c r="AA3152" s="218"/>
    </row>
    <row r="3153" spans="26:27" x14ac:dyDescent="0.2">
      <c r="Z3153" s="218"/>
      <c r="AA3153" s="218"/>
    </row>
    <row r="3154" spans="26:27" x14ac:dyDescent="0.2">
      <c r="Z3154" s="218"/>
      <c r="AA3154" s="218"/>
    </row>
    <row r="3155" spans="26:27" x14ac:dyDescent="0.2">
      <c r="Z3155" s="218"/>
      <c r="AA3155" s="218"/>
    </row>
    <row r="3156" spans="26:27" x14ac:dyDescent="0.2">
      <c r="Z3156" s="218"/>
      <c r="AA3156" s="218"/>
    </row>
    <row r="3157" spans="26:27" x14ac:dyDescent="0.2">
      <c r="Z3157" s="218"/>
      <c r="AA3157" s="218"/>
    </row>
    <row r="3158" spans="26:27" x14ac:dyDescent="0.2">
      <c r="Z3158" s="218"/>
      <c r="AA3158" s="218"/>
    </row>
    <row r="3159" spans="26:27" x14ac:dyDescent="0.2">
      <c r="Z3159" s="218"/>
      <c r="AA3159" s="218"/>
    </row>
    <row r="3160" spans="26:27" x14ac:dyDescent="0.2">
      <c r="Z3160" s="218"/>
      <c r="AA3160" s="218"/>
    </row>
    <row r="3161" spans="26:27" x14ac:dyDescent="0.2">
      <c r="Z3161" s="218"/>
      <c r="AA3161" s="218"/>
    </row>
    <row r="3162" spans="26:27" x14ac:dyDescent="0.2">
      <c r="Z3162" s="218"/>
      <c r="AA3162" s="218"/>
    </row>
    <row r="3163" spans="26:27" x14ac:dyDescent="0.2">
      <c r="Z3163" s="218"/>
      <c r="AA3163" s="218"/>
    </row>
    <row r="3164" spans="26:27" x14ac:dyDescent="0.2">
      <c r="Z3164" s="218"/>
      <c r="AA3164" s="218"/>
    </row>
    <row r="3165" spans="26:27" x14ac:dyDescent="0.2">
      <c r="Z3165" s="218"/>
      <c r="AA3165" s="218"/>
    </row>
    <row r="3166" spans="26:27" x14ac:dyDescent="0.2">
      <c r="Z3166" s="218"/>
      <c r="AA3166" s="218"/>
    </row>
    <row r="3167" spans="26:27" x14ac:dyDescent="0.2">
      <c r="Z3167" s="218"/>
      <c r="AA3167" s="218"/>
    </row>
    <row r="3168" spans="26:27" x14ac:dyDescent="0.2">
      <c r="Z3168" s="218"/>
      <c r="AA3168" s="218"/>
    </row>
    <row r="3169" spans="26:27" x14ac:dyDescent="0.2">
      <c r="Z3169" s="218"/>
      <c r="AA3169" s="218"/>
    </row>
    <row r="3170" spans="26:27" x14ac:dyDescent="0.2">
      <c r="Z3170" s="218"/>
      <c r="AA3170" s="218"/>
    </row>
    <row r="3171" spans="26:27" x14ac:dyDescent="0.2">
      <c r="Z3171" s="218"/>
      <c r="AA3171" s="218"/>
    </row>
    <row r="3172" spans="26:27" x14ac:dyDescent="0.2">
      <c r="Z3172" s="218"/>
      <c r="AA3172" s="218"/>
    </row>
    <row r="3173" spans="26:27" x14ac:dyDescent="0.2">
      <c r="Z3173" s="218"/>
      <c r="AA3173" s="218"/>
    </row>
    <row r="3174" spans="26:27" x14ac:dyDescent="0.2">
      <c r="Z3174" s="218"/>
      <c r="AA3174" s="218"/>
    </row>
    <row r="3175" spans="26:27" x14ac:dyDescent="0.2">
      <c r="Z3175" s="218"/>
      <c r="AA3175" s="218"/>
    </row>
    <row r="3176" spans="26:27" x14ac:dyDescent="0.2">
      <c r="Z3176" s="218"/>
      <c r="AA3176" s="218"/>
    </row>
    <row r="3177" spans="26:27" x14ac:dyDescent="0.2">
      <c r="Z3177" s="218"/>
      <c r="AA3177" s="218"/>
    </row>
    <row r="3178" spans="26:27" x14ac:dyDescent="0.2">
      <c r="Z3178" s="218"/>
      <c r="AA3178" s="218"/>
    </row>
    <row r="3179" spans="26:27" x14ac:dyDescent="0.2">
      <c r="Z3179" s="218"/>
      <c r="AA3179" s="218"/>
    </row>
    <row r="3180" spans="26:27" x14ac:dyDescent="0.2">
      <c r="Z3180" s="218"/>
      <c r="AA3180" s="218"/>
    </row>
    <row r="3181" spans="26:27" x14ac:dyDescent="0.2">
      <c r="Z3181" s="218"/>
      <c r="AA3181" s="218"/>
    </row>
    <row r="3182" spans="26:27" x14ac:dyDescent="0.2">
      <c r="Z3182" s="218"/>
      <c r="AA3182" s="218"/>
    </row>
    <row r="3183" spans="26:27" x14ac:dyDescent="0.2">
      <c r="Z3183" s="218"/>
      <c r="AA3183" s="218"/>
    </row>
    <row r="3184" spans="26:27" x14ac:dyDescent="0.2">
      <c r="Z3184" s="218"/>
      <c r="AA3184" s="218"/>
    </row>
    <row r="3185" spans="26:27" x14ac:dyDescent="0.2">
      <c r="Z3185" s="218"/>
      <c r="AA3185" s="218"/>
    </row>
    <row r="3186" spans="26:27" x14ac:dyDescent="0.2">
      <c r="Z3186" s="218"/>
      <c r="AA3186" s="218"/>
    </row>
    <row r="3187" spans="26:27" x14ac:dyDescent="0.2">
      <c r="Z3187" s="218"/>
      <c r="AA3187" s="218"/>
    </row>
    <row r="3188" spans="26:27" x14ac:dyDescent="0.2">
      <c r="Z3188" s="218"/>
      <c r="AA3188" s="218"/>
    </row>
    <row r="3189" spans="26:27" x14ac:dyDescent="0.2">
      <c r="Z3189" s="218"/>
      <c r="AA3189" s="218"/>
    </row>
    <row r="3190" spans="26:27" x14ac:dyDescent="0.2">
      <c r="Z3190" s="218"/>
      <c r="AA3190" s="218"/>
    </row>
    <row r="3191" spans="26:27" x14ac:dyDescent="0.2">
      <c r="Z3191" s="218"/>
      <c r="AA3191" s="218"/>
    </row>
    <row r="3192" spans="26:27" x14ac:dyDescent="0.2">
      <c r="Z3192" s="218"/>
      <c r="AA3192" s="218"/>
    </row>
    <row r="3193" spans="26:27" x14ac:dyDescent="0.2">
      <c r="Z3193" s="218"/>
      <c r="AA3193" s="218"/>
    </row>
    <row r="3194" spans="26:27" x14ac:dyDescent="0.2">
      <c r="Z3194" s="218"/>
      <c r="AA3194" s="218"/>
    </row>
    <row r="3195" spans="26:27" x14ac:dyDescent="0.2">
      <c r="Z3195" s="218"/>
      <c r="AA3195" s="218"/>
    </row>
    <row r="3196" spans="26:27" x14ac:dyDescent="0.2">
      <c r="Z3196" s="218"/>
      <c r="AA3196" s="218"/>
    </row>
    <row r="3197" spans="26:27" x14ac:dyDescent="0.2">
      <c r="Z3197" s="218"/>
      <c r="AA3197" s="218"/>
    </row>
    <row r="3198" spans="26:27" x14ac:dyDescent="0.2">
      <c r="Z3198" s="218"/>
      <c r="AA3198" s="218"/>
    </row>
    <row r="3199" spans="26:27" x14ac:dyDescent="0.2">
      <c r="Z3199" s="218"/>
      <c r="AA3199" s="218"/>
    </row>
    <row r="3200" spans="26:27" x14ac:dyDescent="0.2">
      <c r="Z3200" s="218"/>
      <c r="AA3200" s="218"/>
    </row>
    <row r="3201" spans="26:27" x14ac:dyDescent="0.2">
      <c r="Z3201" s="218"/>
      <c r="AA3201" s="218"/>
    </row>
    <row r="3202" spans="26:27" x14ac:dyDescent="0.2">
      <c r="Z3202" s="218"/>
      <c r="AA3202" s="218"/>
    </row>
    <row r="3203" spans="26:27" x14ac:dyDescent="0.2">
      <c r="Z3203" s="218"/>
      <c r="AA3203" s="218"/>
    </row>
    <row r="3204" spans="26:27" x14ac:dyDescent="0.2">
      <c r="Z3204" s="218"/>
      <c r="AA3204" s="218"/>
    </row>
    <row r="3205" spans="26:27" x14ac:dyDescent="0.2">
      <c r="Z3205" s="218"/>
      <c r="AA3205" s="218"/>
    </row>
    <row r="3206" spans="26:27" x14ac:dyDescent="0.2">
      <c r="Z3206" s="218"/>
      <c r="AA3206" s="218"/>
    </row>
    <row r="3207" spans="26:27" x14ac:dyDescent="0.2">
      <c r="Z3207" s="218"/>
      <c r="AA3207" s="218"/>
    </row>
    <row r="3208" spans="26:27" x14ac:dyDescent="0.2">
      <c r="Z3208" s="218"/>
      <c r="AA3208" s="218"/>
    </row>
    <row r="3209" spans="26:27" x14ac:dyDescent="0.2">
      <c r="Z3209" s="218"/>
      <c r="AA3209" s="218"/>
    </row>
    <row r="3210" spans="26:27" x14ac:dyDescent="0.2">
      <c r="Z3210" s="218"/>
      <c r="AA3210" s="218"/>
    </row>
    <row r="3211" spans="26:27" x14ac:dyDescent="0.2">
      <c r="Z3211" s="218"/>
      <c r="AA3211" s="218"/>
    </row>
    <row r="3212" spans="26:27" x14ac:dyDescent="0.2">
      <c r="Z3212" s="218"/>
      <c r="AA3212" s="218"/>
    </row>
    <row r="3213" spans="26:27" x14ac:dyDescent="0.2">
      <c r="Z3213" s="218"/>
      <c r="AA3213" s="218"/>
    </row>
    <row r="3214" spans="26:27" x14ac:dyDescent="0.2">
      <c r="Z3214" s="218"/>
      <c r="AA3214" s="218"/>
    </row>
    <row r="3215" spans="26:27" x14ac:dyDescent="0.2">
      <c r="Z3215" s="218"/>
      <c r="AA3215" s="218"/>
    </row>
    <row r="3216" spans="26:27" x14ac:dyDescent="0.2">
      <c r="Z3216" s="218"/>
      <c r="AA3216" s="218"/>
    </row>
    <row r="3217" spans="26:27" x14ac:dyDescent="0.2">
      <c r="Z3217" s="218"/>
      <c r="AA3217" s="218"/>
    </row>
    <row r="3218" spans="26:27" x14ac:dyDescent="0.2">
      <c r="Z3218" s="218"/>
      <c r="AA3218" s="218"/>
    </row>
    <row r="3219" spans="26:27" x14ac:dyDescent="0.2">
      <c r="Z3219" s="218"/>
      <c r="AA3219" s="218"/>
    </row>
    <row r="3220" spans="26:27" x14ac:dyDescent="0.2">
      <c r="Z3220" s="218"/>
      <c r="AA3220" s="218"/>
    </row>
    <row r="3221" spans="26:27" x14ac:dyDescent="0.2">
      <c r="Z3221" s="218"/>
      <c r="AA3221" s="218"/>
    </row>
    <row r="3222" spans="26:27" x14ac:dyDescent="0.2">
      <c r="Z3222" s="218"/>
      <c r="AA3222" s="218"/>
    </row>
    <row r="3223" spans="26:27" x14ac:dyDescent="0.2">
      <c r="Z3223" s="218"/>
      <c r="AA3223" s="218"/>
    </row>
    <row r="3224" spans="26:27" x14ac:dyDescent="0.2">
      <c r="Z3224" s="218"/>
      <c r="AA3224" s="218"/>
    </row>
    <row r="3225" spans="26:27" x14ac:dyDescent="0.2">
      <c r="Z3225" s="218"/>
      <c r="AA3225" s="218"/>
    </row>
    <row r="3226" spans="26:27" x14ac:dyDescent="0.2">
      <c r="Z3226" s="218"/>
      <c r="AA3226" s="218"/>
    </row>
    <row r="3227" spans="26:27" x14ac:dyDescent="0.2">
      <c r="Z3227" s="218"/>
      <c r="AA3227" s="218"/>
    </row>
    <row r="3228" spans="26:27" x14ac:dyDescent="0.2">
      <c r="Z3228" s="218"/>
      <c r="AA3228" s="218"/>
    </row>
    <row r="3229" spans="26:27" x14ac:dyDescent="0.2">
      <c r="Z3229" s="218"/>
      <c r="AA3229" s="218"/>
    </row>
    <row r="3230" spans="26:27" x14ac:dyDescent="0.2">
      <c r="Z3230" s="218"/>
      <c r="AA3230" s="218"/>
    </row>
    <row r="3231" spans="26:27" x14ac:dyDescent="0.2">
      <c r="Z3231" s="218"/>
      <c r="AA3231" s="218"/>
    </row>
    <row r="3232" spans="26:27" x14ac:dyDescent="0.2">
      <c r="Z3232" s="218"/>
      <c r="AA3232" s="218"/>
    </row>
    <row r="3233" spans="26:27" x14ac:dyDescent="0.2">
      <c r="Z3233" s="218"/>
      <c r="AA3233" s="218"/>
    </row>
    <row r="3234" spans="26:27" x14ac:dyDescent="0.2">
      <c r="Z3234" s="218"/>
      <c r="AA3234" s="218"/>
    </row>
    <row r="3235" spans="26:27" x14ac:dyDescent="0.2">
      <c r="Z3235" s="218"/>
      <c r="AA3235" s="218"/>
    </row>
    <row r="3236" spans="26:27" x14ac:dyDescent="0.2">
      <c r="Z3236" s="218"/>
      <c r="AA3236" s="218"/>
    </row>
    <row r="3237" spans="26:27" x14ac:dyDescent="0.2">
      <c r="Z3237" s="218"/>
      <c r="AA3237" s="218"/>
    </row>
    <row r="3238" spans="26:27" x14ac:dyDescent="0.2">
      <c r="Z3238" s="218"/>
      <c r="AA3238" s="218"/>
    </row>
    <row r="3239" spans="26:27" x14ac:dyDescent="0.2">
      <c r="Z3239" s="218"/>
      <c r="AA3239" s="218"/>
    </row>
    <row r="3240" spans="26:27" x14ac:dyDescent="0.2">
      <c r="Z3240" s="218"/>
      <c r="AA3240" s="218"/>
    </row>
    <row r="3241" spans="26:27" x14ac:dyDescent="0.2">
      <c r="Z3241" s="218"/>
      <c r="AA3241" s="218"/>
    </row>
    <row r="3242" spans="26:27" x14ac:dyDescent="0.2">
      <c r="Z3242" s="218"/>
      <c r="AA3242" s="218"/>
    </row>
    <row r="3243" spans="26:27" x14ac:dyDescent="0.2">
      <c r="Z3243" s="218"/>
      <c r="AA3243" s="218"/>
    </row>
    <row r="3244" spans="26:27" x14ac:dyDescent="0.2">
      <c r="Z3244" s="218"/>
      <c r="AA3244" s="218"/>
    </row>
    <row r="3245" spans="26:27" x14ac:dyDescent="0.2">
      <c r="Z3245" s="218"/>
      <c r="AA3245" s="218"/>
    </row>
    <row r="3246" spans="26:27" x14ac:dyDescent="0.2">
      <c r="Z3246" s="218"/>
      <c r="AA3246" s="218"/>
    </row>
    <row r="3247" spans="26:27" x14ac:dyDescent="0.2">
      <c r="Z3247" s="218"/>
      <c r="AA3247" s="218"/>
    </row>
    <row r="3248" spans="26:27" x14ac:dyDescent="0.2">
      <c r="Z3248" s="218"/>
      <c r="AA3248" s="218"/>
    </row>
    <row r="3249" spans="26:27" x14ac:dyDescent="0.2">
      <c r="Z3249" s="218"/>
      <c r="AA3249" s="218"/>
    </row>
    <row r="3250" spans="26:27" x14ac:dyDescent="0.2">
      <c r="Z3250" s="218"/>
      <c r="AA3250" s="218"/>
    </row>
    <row r="3251" spans="26:27" x14ac:dyDescent="0.2">
      <c r="Z3251" s="218"/>
      <c r="AA3251" s="218"/>
    </row>
    <row r="3252" spans="26:27" x14ac:dyDescent="0.2">
      <c r="Z3252" s="218"/>
      <c r="AA3252" s="218"/>
    </row>
    <row r="3253" spans="26:27" x14ac:dyDescent="0.2">
      <c r="Z3253" s="218"/>
      <c r="AA3253" s="218"/>
    </row>
    <row r="3254" spans="26:27" x14ac:dyDescent="0.2">
      <c r="Z3254" s="218"/>
      <c r="AA3254" s="218"/>
    </row>
    <row r="3255" spans="26:27" x14ac:dyDescent="0.2">
      <c r="Z3255" s="218"/>
      <c r="AA3255" s="218"/>
    </row>
    <row r="3256" spans="26:27" x14ac:dyDescent="0.2">
      <c r="Z3256" s="218"/>
      <c r="AA3256" s="218"/>
    </row>
    <row r="3257" spans="26:27" x14ac:dyDescent="0.2">
      <c r="Z3257" s="218"/>
      <c r="AA3257" s="218"/>
    </row>
    <row r="3258" spans="26:27" x14ac:dyDescent="0.2">
      <c r="Z3258" s="218"/>
      <c r="AA3258" s="218"/>
    </row>
    <row r="3259" spans="26:27" x14ac:dyDescent="0.2">
      <c r="Z3259" s="218"/>
      <c r="AA3259" s="218"/>
    </row>
    <row r="3260" spans="26:27" x14ac:dyDescent="0.2">
      <c r="Z3260" s="218"/>
      <c r="AA3260" s="218"/>
    </row>
    <row r="3261" spans="26:27" x14ac:dyDescent="0.2">
      <c r="Z3261" s="218"/>
      <c r="AA3261" s="218"/>
    </row>
    <row r="3262" spans="26:27" x14ac:dyDescent="0.2">
      <c r="Z3262" s="218"/>
      <c r="AA3262" s="218"/>
    </row>
    <row r="3263" spans="26:27" x14ac:dyDescent="0.2">
      <c r="Z3263" s="218"/>
      <c r="AA3263" s="218"/>
    </row>
    <row r="3264" spans="26:27" x14ac:dyDescent="0.2">
      <c r="Z3264" s="218"/>
      <c r="AA3264" s="218"/>
    </row>
    <row r="3265" spans="26:27" x14ac:dyDescent="0.2">
      <c r="Z3265" s="218"/>
      <c r="AA3265" s="218"/>
    </row>
    <row r="3266" spans="26:27" x14ac:dyDescent="0.2">
      <c r="Z3266" s="218"/>
      <c r="AA3266" s="218"/>
    </row>
    <row r="3267" spans="26:27" x14ac:dyDescent="0.2">
      <c r="Z3267" s="218"/>
      <c r="AA3267" s="218"/>
    </row>
    <row r="3268" spans="26:27" x14ac:dyDescent="0.2">
      <c r="Z3268" s="218"/>
      <c r="AA3268" s="218"/>
    </row>
    <row r="3269" spans="26:27" x14ac:dyDescent="0.2">
      <c r="Z3269" s="218"/>
      <c r="AA3269" s="218"/>
    </row>
    <row r="3270" spans="26:27" x14ac:dyDescent="0.2">
      <c r="Z3270" s="218"/>
      <c r="AA3270" s="218"/>
    </row>
    <row r="3271" spans="26:27" x14ac:dyDescent="0.2">
      <c r="Z3271" s="218"/>
      <c r="AA3271" s="218"/>
    </row>
    <row r="3272" spans="26:27" x14ac:dyDescent="0.2">
      <c r="Z3272" s="218"/>
      <c r="AA3272" s="218"/>
    </row>
    <row r="3273" spans="26:27" x14ac:dyDescent="0.2">
      <c r="Z3273" s="218"/>
      <c r="AA3273" s="218"/>
    </row>
    <row r="3274" spans="26:27" x14ac:dyDescent="0.2">
      <c r="Z3274" s="218"/>
      <c r="AA3274" s="218"/>
    </row>
    <row r="3275" spans="26:27" x14ac:dyDescent="0.2">
      <c r="Z3275" s="218"/>
      <c r="AA3275" s="218"/>
    </row>
    <row r="3276" spans="26:27" x14ac:dyDescent="0.2">
      <c r="Z3276" s="218"/>
      <c r="AA3276" s="218"/>
    </row>
    <row r="3277" spans="26:27" x14ac:dyDescent="0.2">
      <c r="Z3277" s="218"/>
      <c r="AA3277" s="218"/>
    </row>
    <row r="3278" spans="26:27" x14ac:dyDescent="0.2">
      <c r="Z3278" s="218"/>
      <c r="AA3278" s="218"/>
    </row>
    <row r="3279" spans="26:27" x14ac:dyDescent="0.2">
      <c r="Z3279" s="218"/>
      <c r="AA3279" s="218"/>
    </row>
    <row r="3280" spans="26:27" x14ac:dyDescent="0.2">
      <c r="Z3280" s="218"/>
      <c r="AA3280" s="218"/>
    </row>
    <row r="3281" spans="26:27" x14ac:dyDescent="0.2">
      <c r="Z3281" s="218"/>
      <c r="AA3281" s="218"/>
    </row>
    <row r="3282" spans="26:27" x14ac:dyDescent="0.2">
      <c r="Z3282" s="218"/>
      <c r="AA3282" s="218"/>
    </row>
    <row r="3283" spans="26:27" x14ac:dyDescent="0.2">
      <c r="Z3283" s="218"/>
      <c r="AA3283" s="218"/>
    </row>
    <row r="3284" spans="26:27" x14ac:dyDescent="0.2">
      <c r="Z3284" s="218"/>
      <c r="AA3284" s="218"/>
    </row>
    <row r="3285" spans="26:27" x14ac:dyDescent="0.2">
      <c r="Z3285" s="218"/>
      <c r="AA3285" s="218"/>
    </row>
    <row r="3286" spans="26:27" x14ac:dyDescent="0.2">
      <c r="Z3286" s="218"/>
      <c r="AA3286" s="218"/>
    </row>
    <row r="3287" spans="26:27" x14ac:dyDescent="0.2">
      <c r="Z3287" s="218"/>
      <c r="AA3287" s="218"/>
    </row>
    <row r="3288" spans="26:27" x14ac:dyDescent="0.2">
      <c r="Z3288" s="218"/>
      <c r="AA3288" s="218"/>
    </row>
    <row r="3289" spans="26:27" x14ac:dyDescent="0.2">
      <c r="Z3289" s="218"/>
      <c r="AA3289" s="218"/>
    </row>
    <row r="3290" spans="26:27" x14ac:dyDescent="0.2">
      <c r="Z3290" s="218"/>
      <c r="AA3290" s="218"/>
    </row>
    <row r="3291" spans="26:27" x14ac:dyDescent="0.2">
      <c r="Z3291" s="218"/>
      <c r="AA3291" s="218"/>
    </row>
    <row r="3292" spans="26:27" x14ac:dyDescent="0.2">
      <c r="Z3292" s="218"/>
      <c r="AA3292" s="218"/>
    </row>
    <row r="3293" spans="26:27" x14ac:dyDescent="0.2">
      <c r="Z3293" s="218"/>
      <c r="AA3293" s="218"/>
    </row>
    <row r="3294" spans="26:27" x14ac:dyDescent="0.2">
      <c r="Z3294" s="218"/>
      <c r="AA3294" s="218"/>
    </row>
    <row r="3295" spans="26:27" x14ac:dyDescent="0.2">
      <c r="Z3295" s="218"/>
      <c r="AA3295" s="218"/>
    </row>
    <row r="3296" spans="26:27" x14ac:dyDescent="0.2">
      <c r="Z3296" s="218"/>
      <c r="AA3296" s="218"/>
    </row>
    <row r="3297" spans="26:27" x14ac:dyDescent="0.2">
      <c r="Z3297" s="218"/>
      <c r="AA3297" s="218"/>
    </row>
    <row r="3298" spans="26:27" x14ac:dyDescent="0.2">
      <c r="Z3298" s="218"/>
      <c r="AA3298" s="218"/>
    </row>
    <row r="3299" spans="26:27" x14ac:dyDescent="0.2">
      <c r="Z3299" s="218"/>
      <c r="AA3299" s="218"/>
    </row>
    <row r="3300" spans="26:27" x14ac:dyDescent="0.2">
      <c r="Z3300" s="218"/>
      <c r="AA3300" s="218"/>
    </row>
    <row r="3301" spans="26:27" x14ac:dyDescent="0.2">
      <c r="Z3301" s="218"/>
      <c r="AA3301" s="218"/>
    </row>
    <row r="3302" spans="26:27" x14ac:dyDescent="0.2">
      <c r="Z3302" s="218"/>
      <c r="AA3302" s="218"/>
    </row>
    <row r="3303" spans="26:27" x14ac:dyDescent="0.2">
      <c r="Z3303" s="218"/>
      <c r="AA3303" s="218"/>
    </row>
    <row r="3304" spans="26:27" x14ac:dyDescent="0.2">
      <c r="Z3304" s="218"/>
      <c r="AA3304" s="218"/>
    </row>
    <row r="3305" spans="26:27" x14ac:dyDescent="0.2">
      <c r="Z3305" s="218"/>
      <c r="AA3305" s="218"/>
    </row>
    <row r="3306" spans="26:27" x14ac:dyDescent="0.2">
      <c r="Z3306" s="218"/>
      <c r="AA3306" s="218"/>
    </row>
    <row r="3307" spans="26:27" x14ac:dyDescent="0.2">
      <c r="Z3307" s="218"/>
      <c r="AA3307" s="218"/>
    </row>
    <row r="3308" spans="26:27" x14ac:dyDescent="0.2">
      <c r="Z3308" s="218"/>
      <c r="AA3308" s="218"/>
    </row>
    <row r="3309" spans="26:27" x14ac:dyDescent="0.2">
      <c r="Z3309" s="218"/>
      <c r="AA3309" s="218"/>
    </row>
    <row r="3310" spans="26:27" x14ac:dyDescent="0.2">
      <c r="Z3310" s="218"/>
      <c r="AA3310" s="218"/>
    </row>
    <row r="3311" spans="26:27" x14ac:dyDescent="0.2">
      <c r="Z3311" s="218"/>
      <c r="AA3311" s="218"/>
    </row>
    <row r="3312" spans="26:27" x14ac:dyDescent="0.2">
      <c r="Z3312" s="218"/>
      <c r="AA3312" s="218"/>
    </row>
    <row r="3313" spans="26:27" x14ac:dyDescent="0.2">
      <c r="Z3313" s="218"/>
      <c r="AA3313" s="218"/>
    </row>
    <row r="3314" spans="26:27" x14ac:dyDescent="0.2">
      <c r="Z3314" s="218"/>
      <c r="AA3314" s="218"/>
    </row>
    <row r="3315" spans="26:27" x14ac:dyDescent="0.2">
      <c r="Z3315" s="218"/>
      <c r="AA3315" s="218"/>
    </row>
    <row r="3316" spans="26:27" x14ac:dyDescent="0.2">
      <c r="Z3316" s="218"/>
      <c r="AA3316" s="218"/>
    </row>
    <row r="3317" spans="26:27" x14ac:dyDescent="0.2">
      <c r="Z3317" s="218"/>
      <c r="AA3317" s="218"/>
    </row>
    <row r="3318" spans="26:27" x14ac:dyDescent="0.2">
      <c r="Z3318" s="218"/>
      <c r="AA3318" s="218"/>
    </row>
    <row r="3319" spans="26:27" x14ac:dyDescent="0.2">
      <c r="Z3319" s="218"/>
      <c r="AA3319" s="218"/>
    </row>
    <row r="3320" spans="26:27" x14ac:dyDescent="0.2">
      <c r="Z3320" s="218"/>
      <c r="AA3320" s="218"/>
    </row>
    <row r="3321" spans="26:27" x14ac:dyDescent="0.2">
      <c r="Z3321" s="218"/>
      <c r="AA3321" s="218"/>
    </row>
    <row r="3322" spans="26:27" x14ac:dyDescent="0.2">
      <c r="Z3322" s="218"/>
      <c r="AA3322" s="218"/>
    </row>
    <row r="3323" spans="26:27" x14ac:dyDescent="0.2">
      <c r="Z3323" s="218"/>
      <c r="AA3323" s="218"/>
    </row>
    <row r="3324" spans="26:27" x14ac:dyDescent="0.2">
      <c r="Z3324" s="218"/>
      <c r="AA3324" s="218"/>
    </row>
    <row r="3325" spans="26:27" x14ac:dyDescent="0.2">
      <c r="Z3325" s="218"/>
      <c r="AA3325" s="218"/>
    </row>
    <row r="3326" spans="26:27" x14ac:dyDescent="0.2">
      <c r="Z3326" s="218"/>
      <c r="AA3326" s="218"/>
    </row>
    <row r="3327" spans="26:27" x14ac:dyDescent="0.2">
      <c r="Z3327" s="218"/>
      <c r="AA3327" s="218"/>
    </row>
    <row r="3328" spans="26:27" x14ac:dyDescent="0.2">
      <c r="Z3328" s="218"/>
      <c r="AA3328" s="218"/>
    </row>
    <row r="3329" spans="26:27" x14ac:dyDescent="0.2">
      <c r="Z3329" s="218"/>
      <c r="AA3329" s="218"/>
    </row>
    <row r="3330" spans="26:27" x14ac:dyDescent="0.2">
      <c r="Z3330" s="218"/>
      <c r="AA3330" s="218"/>
    </row>
    <row r="3331" spans="26:27" x14ac:dyDescent="0.2">
      <c r="Z3331" s="218"/>
      <c r="AA3331" s="218"/>
    </row>
    <row r="3332" spans="26:27" x14ac:dyDescent="0.2">
      <c r="Z3332" s="218"/>
      <c r="AA3332" s="218"/>
    </row>
    <row r="3333" spans="26:27" x14ac:dyDescent="0.2">
      <c r="Z3333" s="218"/>
      <c r="AA3333" s="218"/>
    </row>
    <row r="3334" spans="26:27" x14ac:dyDescent="0.2">
      <c r="Z3334" s="218"/>
      <c r="AA3334" s="218"/>
    </row>
    <row r="3335" spans="26:27" x14ac:dyDescent="0.2">
      <c r="Z3335" s="218"/>
      <c r="AA3335" s="218"/>
    </row>
    <row r="3336" spans="26:27" x14ac:dyDescent="0.2">
      <c r="Z3336" s="218"/>
      <c r="AA3336" s="218"/>
    </row>
    <row r="3337" spans="26:27" x14ac:dyDescent="0.2">
      <c r="Z3337" s="218"/>
      <c r="AA3337" s="218"/>
    </row>
    <row r="3338" spans="26:27" x14ac:dyDescent="0.2">
      <c r="Z3338" s="218"/>
      <c r="AA3338" s="218"/>
    </row>
    <row r="3339" spans="26:27" x14ac:dyDescent="0.2">
      <c r="Z3339" s="218"/>
      <c r="AA3339" s="218"/>
    </row>
    <row r="3340" spans="26:27" x14ac:dyDescent="0.2">
      <c r="Z3340" s="218"/>
      <c r="AA3340" s="218"/>
    </row>
    <row r="3341" spans="26:27" x14ac:dyDescent="0.2">
      <c r="Z3341" s="218"/>
      <c r="AA3341" s="218"/>
    </row>
    <row r="3342" spans="26:27" x14ac:dyDescent="0.2">
      <c r="Z3342" s="218"/>
      <c r="AA3342" s="218"/>
    </row>
    <row r="3343" spans="26:27" x14ac:dyDescent="0.2">
      <c r="Z3343" s="218"/>
      <c r="AA3343" s="218"/>
    </row>
    <row r="3344" spans="26:27" x14ac:dyDescent="0.2">
      <c r="Z3344" s="218"/>
      <c r="AA3344" s="218"/>
    </row>
    <row r="3345" spans="26:27" x14ac:dyDescent="0.2">
      <c r="Z3345" s="218"/>
      <c r="AA3345" s="218"/>
    </row>
    <row r="3346" spans="26:27" x14ac:dyDescent="0.2">
      <c r="Z3346" s="218"/>
      <c r="AA3346" s="218"/>
    </row>
    <row r="3347" spans="26:27" x14ac:dyDescent="0.2">
      <c r="Z3347" s="218"/>
      <c r="AA3347" s="218"/>
    </row>
    <row r="3348" spans="26:27" x14ac:dyDescent="0.2">
      <c r="Z3348" s="218"/>
      <c r="AA3348" s="218"/>
    </row>
    <row r="3349" spans="26:27" x14ac:dyDescent="0.2">
      <c r="Z3349" s="218"/>
      <c r="AA3349" s="218"/>
    </row>
    <row r="3350" spans="26:27" x14ac:dyDescent="0.2">
      <c r="Z3350" s="218"/>
      <c r="AA3350" s="218"/>
    </row>
    <row r="3351" spans="26:27" x14ac:dyDescent="0.2">
      <c r="Z3351" s="218"/>
      <c r="AA3351" s="218"/>
    </row>
    <row r="3352" spans="26:27" x14ac:dyDescent="0.2">
      <c r="Z3352" s="218"/>
      <c r="AA3352" s="218"/>
    </row>
    <row r="3353" spans="26:27" x14ac:dyDescent="0.2">
      <c r="Z3353" s="218"/>
      <c r="AA3353" s="218"/>
    </row>
    <row r="3354" spans="26:27" x14ac:dyDescent="0.2">
      <c r="Z3354" s="218"/>
      <c r="AA3354" s="218"/>
    </row>
    <row r="3355" spans="26:27" x14ac:dyDescent="0.2">
      <c r="Z3355" s="218"/>
      <c r="AA3355" s="218"/>
    </row>
    <row r="3356" spans="26:27" x14ac:dyDescent="0.2">
      <c r="Z3356" s="218"/>
      <c r="AA3356" s="218"/>
    </row>
    <row r="3357" spans="26:27" x14ac:dyDescent="0.2">
      <c r="Z3357" s="218"/>
      <c r="AA3357" s="218"/>
    </row>
    <row r="3358" spans="26:27" x14ac:dyDescent="0.2">
      <c r="Z3358" s="218"/>
      <c r="AA3358" s="218"/>
    </row>
    <row r="3359" spans="26:27" x14ac:dyDescent="0.2">
      <c r="Z3359" s="218"/>
      <c r="AA3359" s="218"/>
    </row>
    <row r="3360" spans="26:27" x14ac:dyDescent="0.2">
      <c r="Z3360" s="218"/>
      <c r="AA3360" s="218"/>
    </row>
    <row r="3361" spans="26:27" x14ac:dyDescent="0.2">
      <c r="Z3361" s="218"/>
      <c r="AA3361" s="218"/>
    </row>
    <row r="3362" spans="26:27" x14ac:dyDescent="0.2">
      <c r="Z3362" s="218"/>
      <c r="AA3362" s="218"/>
    </row>
    <row r="3363" spans="26:27" x14ac:dyDescent="0.2">
      <c r="Z3363" s="218"/>
      <c r="AA3363" s="218"/>
    </row>
    <row r="3364" spans="26:27" x14ac:dyDescent="0.2">
      <c r="Z3364" s="218"/>
      <c r="AA3364" s="218"/>
    </row>
    <row r="3365" spans="26:27" x14ac:dyDescent="0.2">
      <c r="Z3365" s="218"/>
      <c r="AA3365" s="218"/>
    </row>
    <row r="3366" spans="26:27" x14ac:dyDescent="0.2">
      <c r="Z3366" s="218"/>
      <c r="AA3366" s="218"/>
    </row>
    <row r="3367" spans="26:27" x14ac:dyDescent="0.2">
      <c r="Z3367" s="218"/>
      <c r="AA3367" s="218"/>
    </row>
    <row r="3368" spans="26:27" x14ac:dyDescent="0.2">
      <c r="Z3368" s="218"/>
      <c r="AA3368" s="218"/>
    </row>
    <row r="3369" spans="26:27" x14ac:dyDescent="0.2">
      <c r="Z3369" s="218"/>
      <c r="AA3369" s="218"/>
    </row>
    <row r="3370" spans="26:27" x14ac:dyDescent="0.2">
      <c r="Z3370" s="218"/>
      <c r="AA3370" s="218"/>
    </row>
    <row r="3371" spans="26:27" x14ac:dyDescent="0.2">
      <c r="Z3371" s="218"/>
      <c r="AA3371" s="218"/>
    </row>
    <row r="3372" spans="26:27" x14ac:dyDescent="0.2">
      <c r="Z3372" s="218"/>
      <c r="AA3372" s="218"/>
    </row>
    <row r="3373" spans="26:27" x14ac:dyDescent="0.2">
      <c r="Z3373" s="218"/>
      <c r="AA3373" s="218"/>
    </row>
    <row r="3374" spans="26:27" x14ac:dyDescent="0.2">
      <c r="Z3374" s="218"/>
      <c r="AA3374" s="218"/>
    </row>
    <row r="3375" spans="26:27" x14ac:dyDescent="0.2">
      <c r="Z3375" s="218"/>
      <c r="AA3375" s="218"/>
    </row>
    <row r="3376" spans="26:27" x14ac:dyDescent="0.2">
      <c r="Z3376" s="218"/>
      <c r="AA3376" s="218"/>
    </row>
    <row r="3377" spans="26:27" x14ac:dyDescent="0.2">
      <c r="Z3377" s="218"/>
      <c r="AA3377" s="218"/>
    </row>
    <row r="3378" spans="26:27" x14ac:dyDescent="0.2">
      <c r="Z3378" s="218"/>
      <c r="AA3378" s="218"/>
    </row>
    <row r="3379" spans="26:27" x14ac:dyDescent="0.2">
      <c r="Z3379" s="218"/>
      <c r="AA3379" s="218"/>
    </row>
    <row r="3380" spans="26:27" x14ac:dyDescent="0.2">
      <c r="Z3380" s="218"/>
      <c r="AA3380" s="218"/>
    </row>
    <row r="3381" spans="26:27" x14ac:dyDescent="0.2">
      <c r="Z3381" s="218"/>
      <c r="AA3381" s="218"/>
    </row>
    <row r="3382" spans="26:27" x14ac:dyDescent="0.2">
      <c r="Z3382" s="218"/>
      <c r="AA3382" s="218"/>
    </row>
    <row r="3383" spans="26:27" x14ac:dyDescent="0.2">
      <c r="Z3383" s="218"/>
      <c r="AA3383" s="218"/>
    </row>
    <row r="3384" spans="26:27" x14ac:dyDescent="0.2">
      <c r="Z3384" s="218"/>
      <c r="AA3384" s="218"/>
    </row>
    <row r="3385" spans="26:27" x14ac:dyDescent="0.2">
      <c r="Z3385" s="218"/>
      <c r="AA3385" s="218"/>
    </row>
    <row r="3386" spans="26:27" x14ac:dyDescent="0.2">
      <c r="Z3386" s="218"/>
      <c r="AA3386" s="218"/>
    </row>
    <row r="3387" spans="26:27" x14ac:dyDescent="0.2">
      <c r="Z3387" s="218"/>
      <c r="AA3387" s="218"/>
    </row>
    <row r="3388" spans="26:27" x14ac:dyDescent="0.2">
      <c r="Z3388" s="218"/>
      <c r="AA3388" s="218"/>
    </row>
    <row r="3389" spans="26:27" x14ac:dyDescent="0.2">
      <c r="Z3389" s="218"/>
      <c r="AA3389" s="218"/>
    </row>
    <row r="3390" spans="26:27" x14ac:dyDescent="0.2">
      <c r="Z3390" s="218"/>
      <c r="AA3390" s="218"/>
    </row>
    <row r="3391" spans="26:27" x14ac:dyDescent="0.2">
      <c r="Z3391" s="218"/>
      <c r="AA3391" s="218"/>
    </row>
    <row r="3392" spans="26:27" x14ac:dyDescent="0.2">
      <c r="Z3392" s="218"/>
      <c r="AA3392" s="218"/>
    </row>
    <row r="3393" spans="26:27" x14ac:dyDescent="0.2">
      <c r="Z3393" s="218"/>
      <c r="AA3393" s="218"/>
    </row>
    <row r="3394" spans="26:27" x14ac:dyDescent="0.2">
      <c r="Z3394" s="218"/>
      <c r="AA3394" s="218"/>
    </row>
    <row r="3395" spans="26:27" x14ac:dyDescent="0.2">
      <c r="Z3395" s="218"/>
      <c r="AA3395" s="218"/>
    </row>
    <row r="3396" spans="26:27" x14ac:dyDescent="0.2">
      <c r="Z3396" s="218"/>
      <c r="AA3396" s="218"/>
    </row>
    <row r="3397" spans="26:27" x14ac:dyDescent="0.2">
      <c r="Z3397" s="218"/>
      <c r="AA3397" s="218"/>
    </row>
    <row r="3398" spans="26:27" x14ac:dyDescent="0.2">
      <c r="Z3398" s="218"/>
      <c r="AA3398" s="218"/>
    </row>
    <row r="3399" spans="26:27" x14ac:dyDescent="0.2">
      <c r="Z3399" s="218"/>
      <c r="AA3399" s="218"/>
    </row>
    <row r="3400" spans="26:27" x14ac:dyDescent="0.2">
      <c r="Z3400" s="218"/>
      <c r="AA3400" s="218"/>
    </row>
    <row r="3401" spans="26:27" x14ac:dyDescent="0.2">
      <c r="Z3401" s="218"/>
      <c r="AA3401" s="218"/>
    </row>
    <row r="3402" spans="26:27" x14ac:dyDescent="0.2">
      <c r="Z3402" s="218"/>
      <c r="AA3402" s="218"/>
    </row>
    <row r="3403" spans="26:27" x14ac:dyDescent="0.2">
      <c r="Z3403" s="218"/>
      <c r="AA3403" s="218"/>
    </row>
    <row r="3404" spans="26:27" x14ac:dyDescent="0.2">
      <c r="Z3404" s="218"/>
      <c r="AA3404" s="218"/>
    </row>
    <row r="3405" spans="26:27" x14ac:dyDescent="0.2">
      <c r="Z3405" s="218"/>
      <c r="AA3405" s="218"/>
    </row>
    <row r="3406" spans="26:27" x14ac:dyDescent="0.2">
      <c r="Z3406" s="218"/>
      <c r="AA3406" s="218"/>
    </row>
    <row r="3407" spans="26:27" x14ac:dyDescent="0.2">
      <c r="Z3407" s="218"/>
      <c r="AA3407" s="218"/>
    </row>
    <row r="3408" spans="26:27" x14ac:dyDescent="0.2">
      <c r="Z3408" s="218"/>
      <c r="AA3408" s="218"/>
    </row>
    <row r="3409" spans="26:27" x14ac:dyDescent="0.2">
      <c r="Z3409" s="218"/>
      <c r="AA3409" s="218"/>
    </row>
    <row r="3410" spans="26:27" x14ac:dyDescent="0.2">
      <c r="Z3410" s="218"/>
      <c r="AA3410" s="218"/>
    </row>
    <row r="3411" spans="26:27" x14ac:dyDescent="0.2">
      <c r="Z3411" s="218"/>
      <c r="AA3411" s="218"/>
    </row>
    <row r="3412" spans="26:27" x14ac:dyDescent="0.2">
      <c r="Z3412" s="218"/>
      <c r="AA3412" s="218"/>
    </row>
    <row r="3413" spans="26:27" x14ac:dyDescent="0.2">
      <c r="Z3413" s="218"/>
      <c r="AA3413" s="218"/>
    </row>
    <row r="3414" spans="26:27" x14ac:dyDescent="0.2">
      <c r="Z3414" s="218"/>
      <c r="AA3414" s="218"/>
    </row>
    <row r="3415" spans="26:27" x14ac:dyDescent="0.2">
      <c r="Z3415" s="218"/>
      <c r="AA3415" s="218"/>
    </row>
    <row r="3416" spans="26:27" x14ac:dyDescent="0.2">
      <c r="Z3416" s="218"/>
      <c r="AA3416" s="218"/>
    </row>
    <row r="3417" spans="26:27" x14ac:dyDescent="0.2">
      <c r="Z3417" s="218"/>
      <c r="AA3417" s="218"/>
    </row>
    <row r="3418" spans="26:27" x14ac:dyDescent="0.2">
      <c r="Z3418" s="218"/>
      <c r="AA3418" s="218"/>
    </row>
    <row r="3419" spans="26:27" x14ac:dyDescent="0.2">
      <c r="Z3419" s="218"/>
      <c r="AA3419" s="218"/>
    </row>
    <row r="3420" spans="26:27" x14ac:dyDescent="0.2">
      <c r="Z3420" s="218"/>
      <c r="AA3420" s="218"/>
    </row>
    <row r="3421" spans="26:27" x14ac:dyDescent="0.2">
      <c r="Z3421" s="218"/>
      <c r="AA3421" s="218"/>
    </row>
    <row r="3422" spans="26:27" x14ac:dyDescent="0.2">
      <c r="Z3422" s="218"/>
      <c r="AA3422" s="218"/>
    </row>
    <row r="3423" spans="26:27" x14ac:dyDescent="0.2">
      <c r="Z3423" s="218"/>
      <c r="AA3423" s="218"/>
    </row>
    <row r="3424" spans="26:27" x14ac:dyDescent="0.2">
      <c r="Z3424" s="218"/>
      <c r="AA3424" s="218"/>
    </row>
    <row r="3425" spans="26:27" x14ac:dyDescent="0.2">
      <c r="Z3425" s="218"/>
      <c r="AA3425" s="218"/>
    </row>
    <row r="3426" spans="26:27" x14ac:dyDescent="0.2">
      <c r="Z3426" s="218"/>
      <c r="AA3426" s="218"/>
    </row>
    <row r="3427" spans="26:27" x14ac:dyDescent="0.2">
      <c r="Z3427" s="218"/>
      <c r="AA3427" s="218"/>
    </row>
    <row r="3428" spans="26:27" x14ac:dyDescent="0.2">
      <c r="Z3428" s="218"/>
      <c r="AA3428" s="218"/>
    </row>
    <row r="3429" spans="26:27" x14ac:dyDescent="0.2">
      <c r="Z3429" s="218"/>
      <c r="AA3429" s="218"/>
    </row>
    <row r="3430" spans="26:27" x14ac:dyDescent="0.2">
      <c r="Z3430" s="218"/>
      <c r="AA3430" s="218"/>
    </row>
    <row r="3431" spans="26:27" x14ac:dyDescent="0.2">
      <c r="Z3431" s="218"/>
      <c r="AA3431" s="218"/>
    </row>
    <row r="3432" spans="26:27" x14ac:dyDescent="0.2">
      <c r="Z3432" s="218"/>
      <c r="AA3432" s="218"/>
    </row>
    <row r="3433" spans="26:27" x14ac:dyDescent="0.2">
      <c r="Z3433" s="218"/>
      <c r="AA3433" s="218"/>
    </row>
    <row r="3434" spans="26:27" x14ac:dyDescent="0.2">
      <c r="Z3434" s="218"/>
      <c r="AA3434" s="218"/>
    </row>
    <row r="3435" spans="26:27" x14ac:dyDescent="0.2">
      <c r="Z3435" s="218"/>
      <c r="AA3435" s="218"/>
    </row>
    <row r="3436" spans="26:27" x14ac:dyDescent="0.2">
      <c r="Z3436" s="218"/>
      <c r="AA3436" s="218"/>
    </row>
    <row r="3437" spans="26:27" x14ac:dyDescent="0.2">
      <c r="Z3437" s="218"/>
      <c r="AA3437" s="218"/>
    </row>
    <row r="3438" spans="26:27" x14ac:dyDescent="0.2">
      <c r="Z3438" s="218"/>
      <c r="AA3438" s="218"/>
    </row>
    <row r="3439" spans="26:27" x14ac:dyDescent="0.2">
      <c r="Z3439" s="218"/>
      <c r="AA3439" s="218"/>
    </row>
    <row r="3440" spans="26:27" x14ac:dyDescent="0.2">
      <c r="Z3440" s="218"/>
      <c r="AA3440" s="218"/>
    </row>
    <row r="3441" spans="26:27" x14ac:dyDescent="0.2">
      <c r="Z3441" s="218"/>
      <c r="AA3441" s="218"/>
    </row>
    <row r="3442" spans="26:27" x14ac:dyDescent="0.2">
      <c r="Z3442" s="218"/>
      <c r="AA3442" s="218"/>
    </row>
    <row r="3443" spans="26:27" x14ac:dyDescent="0.2">
      <c r="Z3443" s="218"/>
      <c r="AA3443" s="218"/>
    </row>
    <row r="3444" spans="26:27" x14ac:dyDescent="0.2">
      <c r="Z3444" s="218"/>
      <c r="AA3444" s="218"/>
    </row>
    <row r="3445" spans="26:27" x14ac:dyDescent="0.2">
      <c r="Z3445" s="218"/>
      <c r="AA3445" s="218"/>
    </row>
    <row r="3446" spans="26:27" x14ac:dyDescent="0.2">
      <c r="Z3446" s="218"/>
      <c r="AA3446" s="218"/>
    </row>
    <row r="3447" spans="26:27" x14ac:dyDescent="0.2">
      <c r="Z3447" s="218"/>
      <c r="AA3447" s="218"/>
    </row>
    <row r="3448" spans="26:27" x14ac:dyDescent="0.2">
      <c r="Z3448" s="218"/>
      <c r="AA3448" s="218"/>
    </row>
    <row r="3449" spans="26:27" x14ac:dyDescent="0.2">
      <c r="Z3449" s="218"/>
      <c r="AA3449" s="218"/>
    </row>
    <row r="3450" spans="26:27" x14ac:dyDescent="0.2">
      <c r="Z3450" s="218"/>
      <c r="AA3450" s="218"/>
    </row>
    <row r="3451" spans="26:27" x14ac:dyDescent="0.2">
      <c r="Z3451" s="218"/>
      <c r="AA3451" s="218"/>
    </row>
    <row r="3452" spans="26:27" x14ac:dyDescent="0.2">
      <c r="Z3452" s="218"/>
      <c r="AA3452" s="218"/>
    </row>
    <row r="3453" spans="26:27" x14ac:dyDescent="0.2">
      <c r="Z3453" s="218"/>
      <c r="AA3453" s="218"/>
    </row>
    <row r="3454" spans="26:27" x14ac:dyDescent="0.2">
      <c r="Z3454" s="218"/>
      <c r="AA3454" s="218"/>
    </row>
    <row r="3455" spans="26:27" x14ac:dyDescent="0.2">
      <c r="Z3455" s="218"/>
      <c r="AA3455" s="218"/>
    </row>
    <row r="3456" spans="26:27" x14ac:dyDescent="0.2">
      <c r="Z3456" s="218"/>
      <c r="AA3456" s="218"/>
    </row>
    <row r="3457" spans="26:27" x14ac:dyDescent="0.2">
      <c r="Z3457" s="218"/>
      <c r="AA3457" s="218"/>
    </row>
    <row r="3458" spans="26:27" x14ac:dyDescent="0.2">
      <c r="Z3458" s="218"/>
      <c r="AA3458" s="218"/>
    </row>
    <row r="3459" spans="26:27" x14ac:dyDescent="0.2">
      <c r="Z3459" s="218"/>
      <c r="AA3459" s="218"/>
    </row>
    <row r="3460" spans="26:27" x14ac:dyDescent="0.2">
      <c r="Z3460" s="218"/>
      <c r="AA3460" s="218"/>
    </row>
    <row r="3461" spans="26:27" x14ac:dyDescent="0.2">
      <c r="Z3461" s="218"/>
      <c r="AA3461" s="218"/>
    </row>
    <row r="3462" spans="26:27" x14ac:dyDescent="0.2">
      <c r="Z3462" s="218"/>
      <c r="AA3462" s="218"/>
    </row>
    <row r="3463" spans="26:27" x14ac:dyDescent="0.2">
      <c r="Z3463" s="218"/>
      <c r="AA3463" s="218"/>
    </row>
    <row r="3464" spans="26:27" x14ac:dyDescent="0.2">
      <c r="Z3464" s="218"/>
      <c r="AA3464" s="218"/>
    </row>
    <row r="3465" spans="26:27" x14ac:dyDescent="0.2">
      <c r="Z3465" s="218"/>
      <c r="AA3465" s="218"/>
    </row>
    <row r="3466" spans="26:27" x14ac:dyDescent="0.2">
      <c r="Z3466" s="218"/>
      <c r="AA3466" s="218"/>
    </row>
    <row r="3467" spans="26:27" x14ac:dyDescent="0.2">
      <c r="Z3467" s="218"/>
      <c r="AA3467" s="218"/>
    </row>
    <row r="3468" spans="26:27" x14ac:dyDescent="0.2">
      <c r="Z3468" s="218"/>
      <c r="AA3468" s="218"/>
    </row>
    <row r="3469" spans="26:27" x14ac:dyDescent="0.2">
      <c r="Z3469" s="218"/>
      <c r="AA3469" s="218"/>
    </row>
    <row r="3470" spans="26:27" x14ac:dyDescent="0.2">
      <c r="Z3470" s="218"/>
      <c r="AA3470" s="218"/>
    </row>
    <row r="3471" spans="26:27" x14ac:dyDescent="0.2">
      <c r="Z3471" s="218"/>
      <c r="AA3471" s="218"/>
    </row>
    <row r="3472" spans="26:27" x14ac:dyDescent="0.2">
      <c r="Z3472" s="218"/>
      <c r="AA3472" s="218"/>
    </row>
    <row r="3473" spans="26:27" x14ac:dyDescent="0.2">
      <c r="Z3473" s="218"/>
      <c r="AA3473" s="218"/>
    </row>
    <row r="3474" spans="26:27" x14ac:dyDescent="0.2">
      <c r="Z3474" s="218"/>
      <c r="AA3474" s="218"/>
    </row>
    <row r="3475" spans="26:27" x14ac:dyDescent="0.2">
      <c r="Z3475" s="218"/>
      <c r="AA3475" s="218"/>
    </row>
    <row r="3476" spans="26:27" x14ac:dyDescent="0.2">
      <c r="Z3476" s="218"/>
      <c r="AA3476" s="218"/>
    </row>
    <row r="3477" spans="26:27" x14ac:dyDescent="0.2">
      <c r="Z3477" s="218"/>
      <c r="AA3477" s="218"/>
    </row>
    <row r="3478" spans="26:27" x14ac:dyDescent="0.2">
      <c r="Z3478" s="218"/>
      <c r="AA3478" s="218"/>
    </row>
    <row r="3479" spans="26:27" x14ac:dyDescent="0.2">
      <c r="Z3479" s="218"/>
      <c r="AA3479" s="218"/>
    </row>
    <row r="3480" spans="26:27" x14ac:dyDescent="0.2">
      <c r="Z3480" s="218"/>
      <c r="AA3480" s="218"/>
    </row>
    <row r="3481" spans="26:27" x14ac:dyDescent="0.2">
      <c r="Z3481" s="218"/>
      <c r="AA3481" s="218"/>
    </row>
    <row r="3482" spans="26:27" x14ac:dyDescent="0.2">
      <c r="Z3482" s="218"/>
      <c r="AA3482" s="218"/>
    </row>
    <row r="3483" spans="26:27" x14ac:dyDescent="0.2">
      <c r="Z3483" s="218"/>
      <c r="AA3483" s="218"/>
    </row>
    <row r="3484" spans="26:27" x14ac:dyDescent="0.2">
      <c r="Z3484" s="218"/>
      <c r="AA3484" s="218"/>
    </row>
    <row r="3485" spans="26:27" x14ac:dyDescent="0.2">
      <c r="Z3485" s="218"/>
      <c r="AA3485" s="218"/>
    </row>
    <row r="3486" spans="26:27" x14ac:dyDescent="0.2">
      <c r="Z3486" s="218"/>
      <c r="AA3486" s="218"/>
    </row>
    <row r="3487" spans="26:27" x14ac:dyDescent="0.2">
      <c r="Z3487" s="218"/>
      <c r="AA3487" s="218"/>
    </row>
    <row r="3488" spans="26:27" x14ac:dyDescent="0.2">
      <c r="Z3488" s="218"/>
      <c r="AA3488" s="218"/>
    </row>
    <row r="3489" spans="26:27" x14ac:dyDescent="0.2">
      <c r="Z3489" s="218"/>
      <c r="AA3489" s="218"/>
    </row>
    <row r="3490" spans="26:27" x14ac:dyDescent="0.2">
      <c r="Z3490" s="218"/>
      <c r="AA3490" s="218"/>
    </row>
    <row r="3491" spans="26:27" x14ac:dyDescent="0.2">
      <c r="Z3491" s="218"/>
      <c r="AA3491" s="218"/>
    </row>
    <row r="3492" spans="26:27" x14ac:dyDescent="0.2">
      <c r="Z3492" s="218"/>
      <c r="AA3492" s="218"/>
    </row>
    <row r="3493" spans="26:27" x14ac:dyDescent="0.2">
      <c r="Z3493" s="218"/>
      <c r="AA3493" s="218"/>
    </row>
    <row r="3494" spans="26:27" x14ac:dyDescent="0.2">
      <c r="Z3494" s="218"/>
      <c r="AA3494" s="218"/>
    </row>
    <row r="3495" spans="26:27" x14ac:dyDescent="0.2">
      <c r="Z3495" s="218"/>
      <c r="AA3495" s="218"/>
    </row>
    <row r="3496" spans="26:27" x14ac:dyDescent="0.2">
      <c r="Z3496" s="218"/>
      <c r="AA3496" s="218"/>
    </row>
    <row r="3497" spans="26:27" x14ac:dyDescent="0.2">
      <c r="Z3497" s="218"/>
      <c r="AA3497" s="218"/>
    </row>
    <row r="3498" spans="26:27" x14ac:dyDescent="0.2">
      <c r="Z3498" s="218"/>
      <c r="AA3498" s="218"/>
    </row>
    <row r="3499" spans="26:27" x14ac:dyDescent="0.2">
      <c r="Z3499" s="218"/>
      <c r="AA3499" s="218"/>
    </row>
    <row r="3500" spans="26:27" x14ac:dyDescent="0.2">
      <c r="Z3500" s="218"/>
      <c r="AA3500" s="218"/>
    </row>
    <row r="3501" spans="26:27" x14ac:dyDescent="0.2">
      <c r="Z3501" s="218"/>
      <c r="AA3501" s="218"/>
    </row>
    <row r="3502" spans="26:27" x14ac:dyDescent="0.2">
      <c r="Z3502" s="218"/>
      <c r="AA3502" s="218"/>
    </row>
    <row r="3503" spans="26:27" x14ac:dyDescent="0.2">
      <c r="Z3503" s="218"/>
      <c r="AA3503" s="218"/>
    </row>
    <row r="3504" spans="26:27" x14ac:dyDescent="0.2">
      <c r="Z3504" s="218"/>
      <c r="AA3504" s="218"/>
    </row>
    <row r="3505" spans="26:27" x14ac:dyDescent="0.2">
      <c r="Z3505" s="218"/>
      <c r="AA3505" s="218"/>
    </row>
    <row r="3506" spans="26:27" x14ac:dyDescent="0.2">
      <c r="Z3506" s="218"/>
      <c r="AA3506" s="218"/>
    </row>
    <row r="3507" spans="26:27" x14ac:dyDescent="0.2">
      <c r="Z3507" s="218"/>
      <c r="AA3507" s="218"/>
    </row>
    <row r="3508" spans="26:27" x14ac:dyDescent="0.2">
      <c r="Z3508" s="218"/>
      <c r="AA3508" s="218"/>
    </row>
    <row r="3509" spans="26:27" x14ac:dyDescent="0.2">
      <c r="Z3509" s="218"/>
      <c r="AA3509" s="218"/>
    </row>
    <row r="3510" spans="26:27" x14ac:dyDescent="0.2">
      <c r="Z3510" s="218"/>
      <c r="AA3510" s="218"/>
    </row>
    <row r="3511" spans="26:27" x14ac:dyDescent="0.2">
      <c r="Z3511" s="218"/>
      <c r="AA3511" s="218"/>
    </row>
    <row r="3512" spans="26:27" x14ac:dyDescent="0.2">
      <c r="Z3512" s="218"/>
      <c r="AA3512" s="218"/>
    </row>
    <row r="3513" spans="26:27" x14ac:dyDescent="0.2">
      <c r="Z3513" s="218"/>
      <c r="AA3513" s="218"/>
    </row>
    <row r="3514" spans="26:27" x14ac:dyDescent="0.2">
      <c r="Z3514" s="218"/>
      <c r="AA3514" s="218"/>
    </row>
    <row r="3515" spans="26:27" x14ac:dyDescent="0.2">
      <c r="Z3515" s="218"/>
      <c r="AA3515" s="218"/>
    </row>
    <row r="3516" spans="26:27" x14ac:dyDescent="0.2">
      <c r="Z3516" s="218"/>
      <c r="AA3516" s="218"/>
    </row>
    <row r="3517" spans="26:27" x14ac:dyDescent="0.2">
      <c r="Z3517" s="218"/>
      <c r="AA3517" s="218"/>
    </row>
    <row r="3518" spans="26:27" x14ac:dyDescent="0.2">
      <c r="Z3518" s="218"/>
      <c r="AA3518" s="218"/>
    </row>
    <row r="3519" spans="26:27" x14ac:dyDescent="0.2">
      <c r="Z3519" s="218"/>
      <c r="AA3519" s="218"/>
    </row>
    <row r="3520" spans="26:27" x14ac:dyDescent="0.2">
      <c r="Z3520" s="218"/>
      <c r="AA3520" s="218"/>
    </row>
    <row r="3521" spans="26:27" x14ac:dyDescent="0.2">
      <c r="Z3521" s="218"/>
      <c r="AA3521" s="218"/>
    </row>
    <row r="3522" spans="26:27" x14ac:dyDescent="0.2">
      <c r="Z3522" s="218"/>
      <c r="AA3522" s="218"/>
    </row>
    <row r="3523" spans="26:27" x14ac:dyDescent="0.2">
      <c r="Z3523" s="218"/>
      <c r="AA3523" s="218"/>
    </row>
    <row r="3524" spans="26:27" x14ac:dyDescent="0.2">
      <c r="Z3524" s="218"/>
      <c r="AA3524" s="218"/>
    </row>
    <row r="3525" spans="26:27" x14ac:dyDescent="0.2">
      <c r="Z3525" s="218"/>
      <c r="AA3525" s="218"/>
    </row>
    <row r="3526" spans="26:27" x14ac:dyDescent="0.2">
      <c r="Z3526" s="218"/>
      <c r="AA3526" s="218"/>
    </row>
    <row r="3527" spans="26:27" x14ac:dyDescent="0.2">
      <c r="Z3527" s="218"/>
      <c r="AA3527" s="218"/>
    </row>
    <row r="3528" spans="26:27" x14ac:dyDescent="0.2">
      <c r="Z3528" s="218"/>
      <c r="AA3528" s="218"/>
    </row>
    <row r="3529" spans="26:27" x14ac:dyDescent="0.2">
      <c r="Z3529" s="218"/>
      <c r="AA3529" s="218"/>
    </row>
    <row r="3530" spans="26:27" x14ac:dyDescent="0.2">
      <c r="Z3530" s="218"/>
      <c r="AA3530" s="218"/>
    </row>
    <row r="3531" spans="26:27" x14ac:dyDescent="0.2">
      <c r="Z3531" s="218"/>
      <c r="AA3531" s="218"/>
    </row>
    <row r="3532" spans="26:27" x14ac:dyDescent="0.2">
      <c r="Z3532" s="218"/>
      <c r="AA3532" s="218"/>
    </row>
    <row r="3533" spans="26:27" x14ac:dyDescent="0.2">
      <c r="Z3533" s="218"/>
      <c r="AA3533" s="218"/>
    </row>
    <row r="3534" spans="26:27" x14ac:dyDescent="0.2">
      <c r="Z3534" s="218"/>
      <c r="AA3534" s="218"/>
    </row>
    <row r="3535" spans="26:27" x14ac:dyDescent="0.2">
      <c r="Z3535" s="218"/>
      <c r="AA3535" s="218"/>
    </row>
    <row r="3536" spans="26:27" x14ac:dyDescent="0.2">
      <c r="Z3536" s="218"/>
      <c r="AA3536" s="218"/>
    </row>
    <row r="3537" spans="26:27" x14ac:dyDescent="0.2">
      <c r="Z3537" s="218"/>
      <c r="AA3537" s="218"/>
    </row>
    <row r="3538" spans="26:27" x14ac:dyDescent="0.2">
      <c r="Z3538" s="218"/>
      <c r="AA3538" s="218"/>
    </row>
    <row r="3539" spans="26:27" x14ac:dyDescent="0.2">
      <c r="Z3539" s="218"/>
      <c r="AA3539" s="218"/>
    </row>
    <row r="3540" spans="26:27" x14ac:dyDescent="0.2">
      <c r="Z3540" s="218"/>
      <c r="AA3540" s="218"/>
    </row>
    <row r="3541" spans="26:27" x14ac:dyDescent="0.2">
      <c r="Z3541" s="218"/>
      <c r="AA3541" s="218"/>
    </row>
    <row r="3542" spans="26:27" x14ac:dyDescent="0.2">
      <c r="Z3542" s="218"/>
      <c r="AA3542" s="218"/>
    </row>
    <row r="3543" spans="26:27" x14ac:dyDescent="0.2">
      <c r="Z3543" s="218"/>
      <c r="AA3543" s="218"/>
    </row>
    <row r="3544" spans="26:27" x14ac:dyDescent="0.2">
      <c r="Z3544" s="218"/>
      <c r="AA3544" s="218"/>
    </row>
    <row r="3545" spans="26:27" x14ac:dyDescent="0.2">
      <c r="Z3545" s="218"/>
      <c r="AA3545" s="218"/>
    </row>
    <row r="3546" spans="26:27" x14ac:dyDescent="0.2">
      <c r="Z3546" s="218"/>
      <c r="AA3546" s="218"/>
    </row>
    <row r="3547" spans="26:27" x14ac:dyDescent="0.2">
      <c r="Z3547" s="218"/>
      <c r="AA3547" s="218"/>
    </row>
    <row r="3548" spans="26:27" x14ac:dyDescent="0.2">
      <c r="Z3548" s="218"/>
      <c r="AA3548" s="218"/>
    </row>
    <row r="3549" spans="26:27" x14ac:dyDescent="0.2">
      <c r="Z3549" s="218"/>
      <c r="AA3549" s="218"/>
    </row>
    <row r="3550" spans="26:27" x14ac:dyDescent="0.2">
      <c r="Z3550" s="218"/>
      <c r="AA3550" s="218"/>
    </row>
    <row r="3551" spans="26:27" x14ac:dyDescent="0.2">
      <c r="Z3551" s="218"/>
      <c r="AA3551" s="218"/>
    </row>
    <row r="3552" spans="26:27" x14ac:dyDescent="0.2">
      <c r="Z3552" s="218"/>
      <c r="AA3552" s="218"/>
    </row>
    <row r="3553" spans="26:27" x14ac:dyDescent="0.2">
      <c r="Z3553" s="218"/>
      <c r="AA3553" s="218"/>
    </row>
    <row r="3554" spans="26:27" x14ac:dyDescent="0.2">
      <c r="Z3554" s="218"/>
      <c r="AA3554" s="218"/>
    </row>
    <row r="3555" spans="26:27" x14ac:dyDescent="0.2">
      <c r="Z3555" s="218"/>
      <c r="AA3555" s="218"/>
    </row>
    <row r="3556" spans="26:27" x14ac:dyDescent="0.2">
      <c r="Z3556" s="218"/>
      <c r="AA3556" s="218"/>
    </row>
    <row r="3557" spans="26:27" x14ac:dyDescent="0.2">
      <c r="Z3557" s="218"/>
      <c r="AA3557" s="218"/>
    </row>
    <row r="3558" spans="26:27" x14ac:dyDescent="0.2">
      <c r="Z3558" s="218"/>
      <c r="AA3558" s="218"/>
    </row>
    <row r="3559" spans="26:27" x14ac:dyDescent="0.2">
      <c r="Z3559" s="218"/>
      <c r="AA3559" s="218"/>
    </row>
    <row r="3560" spans="26:27" x14ac:dyDescent="0.2">
      <c r="Z3560" s="218"/>
      <c r="AA3560" s="218"/>
    </row>
    <row r="3561" spans="26:27" x14ac:dyDescent="0.2">
      <c r="Z3561" s="218"/>
      <c r="AA3561" s="218"/>
    </row>
    <row r="3562" spans="26:27" x14ac:dyDescent="0.2">
      <c r="Z3562" s="218"/>
      <c r="AA3562" s="218"/>
    </row>
    <row r="3563" spans="26:27" x14ac:dyDescent="0.2">
      <c r="Z3563" s="218"/>
      <c r="AA3563" s="218"/>
    </row>
    <row r="3564" spans="26:27" x14ac:dyDescent="0.2">
      <c r="Z3564" s="218"/>
      <c r="AA3564" s="218"/>
    </row>
    <row r="3565" spans="26:27" x14ac:dyDescent="0.2">
      <c r="Z3565" s="218"/>
      <c r="AA3565" s="218"/>
    </row>
    <row r="3566" spans="26:27" x14ac:dyDescent="0.2">
      <c r="Z3566" s="218"/>
      <c r="AA3566" s="218"/>
    </row>
    <row r="3567" spans="26:27" x14ac:dyDescent="0.2">
      <c r="Z3567" s="218"/>
      <c r="AA3567" s="218"/>
    </row>
    <row r="3568" spans="26:27" x14ac:dyDescent="0.2">
      <c r="Z3568" s="218"/>
      <c r="AA3568" s="218"/>
    </row>
    <row r="3569" spans="26:27" x14ac:dyDescent="0.2">
      <c r="Z3569" s="218"/>
      <c r="AA3569" s="218"/>
    </row>
    <row r="3570" spans="26:27" x14ac:dyDescent="0.2">
      <c r="Z3570" s="218"/>
      <c r="AA3570" s="218"/>
    </row>
    <row r="3571" spans="26:27" x14ac:dyDescent="0.2">
      <c r="Z3571" s="218"/>
      <c r="AA3571" s="218"/>
    </row>
    <row r="3572" spans="26:27" x14ac:dyDescent="0.2">
      <c r="Z3572" s="218"/>
      <c r="AA3572" s="218"/>
    </row>
    <row r="3573" spans="26:27" x14ac:dyDescent="0.2">
      <c r="Z3573" s="218"/>
      <c r="AA3573" s="218"/>
    </row>
    <row r="3574" spans="26:27" x14ac:dyDescent="0.2">
      <c r="Z3574" s="218"/>
      <c r="AA3574" s="218"/>
    </row>
    <row r="3575" spans="26:27" x14ac:dyDescent="0.2">
      <c r="Z3575" s="218"/>
      <c r="AA3575" s="218"/>
    </row>
    <row r="3576" spans="26:27" x14ac:dyDescent="0.2">
      <c r="Z3576" s="218"/>
      <c r="AA3576" s="218"/>
    </row>
    <row r="3577" spans="26:27" x14ac:dyDescent="0.2">
      <c r="Z3577" s="218"/>
      <c r="AA3577" s="218"/>
    </row>
    <row r="3578" spans="26:27" x14ac:dyDescent="0.2">
      <c r="Z3578" s="218"/>
      <c r="AA3578" s="218"/>
    </row>
    <row r="3579" spans="26:27" x14ac:dyDescent="0.2">
      <c r="Z3579" s="218"/>
      <c r="AA3579" s="218"/>
    </row>
    <row r="3580" spans="26:27" x14ac:dyDescent="0.2">
      <c r="Z3580" s="218"/>
      <c r="AA3580" s="218"/>
    </row>
    <row r="3581" spans="26:27" x14ac:dyDescent="0.2">
      <c r="Z3581" s="218"/>
      <c r="AA3581" s="218"/>
    </row>
    <row r="3582" spans="26:27" x14ac:dyDescent="0.2">
      <c r="Z3582" s="218"/>
      <c r="AA3582" s="218"/>
    </row>
    <row r="3583" spans="26:27" x14ac:dyDescent="0.2">
      <c r="Z3583" s="218"/>
      <c r="AA3583" s="218"/>
    </row>
    <row r="3584" spans="26:27" x14ac:dyDescent="0.2">
      <c r="Z3584" s="218"/>
      <c r="AA3584" s="218"/>
    </row>
    <row r="3585" spans="26:27" x14ac:dyDescent="0.2">
      <c r="Z3585" s="218"/>
      <c r="AA3585" s="218"/>
    </row>
    <row r="3586" spans="26:27" x14ac:dyDescent="0.2">
      <c r="Z3586" s="218"/>
      <c r="AA3586" s="218"/>
    </row>
    <row r="3587" spans="26:27" x14ac:dyDescent="0.2">
      <c r="Z3587" s="218"/>
      <c r="AA3587" s="218"/>
    </row>
    <row r="3588" spans="26:27" x14ac:dyDescent="0.2">
      <c r="Z3588" s="218"/>
      <c r="AA3588" s="218"/>
    </row>
    <row r="3589" spans="26:27" x14ac:dyDescent="0.2">
      <c r="Z3589" s="218"/>
      <c r="AA3589" s="218"/>
    </row>
    <row r="3590" spans="26:27" x14ac:dyDescent="0.2">
      <c r="Z3590" s="218"/>
      <c r="AA3590" s="218"/>
    </row>
    <row r="3591" spans="26:27" x14ac:dyDescent="0.2">
      <c r="Z3591" s="218"/>
      <c r="AA3591" s="218"/>
    </row>
    <row r="3592" spans="26:27" x14ac:dyDescent="0.2">
      <c r="Z3592" s="218"/>
      <c r="AA3592" s="218"/>
    </row>
    <row r="3593" spans="26:27" x14ac:dyDescent="0.2">
      <c r="Z3593" s="218"/>
      <c r="AA3593" s="218"/>
    </row>
    <row r="3594" spans="26:27" x14ac:dyDescent="0.2">
      <c r="Z3594" s="218"/>
      <c r="AA3594" s="218"/>
    </row>
    <row r="3595" spans="26:27" x14ac:dyDescent="0.2">
      <c r="Z3595" s="218"/>
      <c r="AA3595" s="218"/>
    </row>
    <row r="3596" spans="26:27" x14ac:dyDescent="0.2">
      <c r="Z3596" s="218"/>
      <c r="AA3596" s="218"/>
    </row>
    <row r="3597" spans="26:27" x14ac:dyDescent="0.2">
      <c r="Z3597" s="218"/>
      <c r="AA3597" s="218"/>
    </row>
    <row r="3598" spans="26:27" x14ac:dyDescent="0.2">
      <c r="Z3598" s="218"/>
      <c r="AA3598" s="218"/>
    </row>
    <row r="3599" spans="26:27" x14ac:dyDescent="0.2">
      <c r="Z3599" s="218"/>
      <c r="AA3599" s="218"/>
    </row>
    <row r="3600" spans="26:27" x14ac:dyDescent="0.2">
      <c r="Z3600" s="218"/>
      <c r="AA3600" s="218"/>
    </row>
    <row r="3601" spans="26:27" x14ac:dyDescent="0.2">
      <c r="Z3601" s="218"/>
      <c r="AA3601" s="218"/>
    </row>
    <row r="3602" spans="26:27" x14ac:dyDescent="0.2">
      <c r="Z3602" s="218"/>
      <c r="AA3602" s="218"/>
    </row>
    <row r="3603" spans="26:27" x14ac:dyDescent="0.2">
      <c r="Z3603" s="218"/>
      <c r="AA3603" s="218"/>
    </row>
    <row r="3604" spans="26:27" x14ac:dyDescent="0.2">
      <c r="Z3604" s="218"/>
      <c r="AA3604" s="218"/>
    </row>
    <row r="3605" spans="26:27" x14ac:dyDescent="0.2">
      <c r="Z3605" s="218"/>
      <c r="AA3605" s="218"/>
    </row>
    <row r="3606" spans="26:27" x14ac:dyDescent="0.2">
      <c r="Z3606" s="218"/>
      <c r="AA3606" s="218"/>
    </row>
    <row r="3607" spans="26:27" x14ac:dyDescent="0.2">
      <c r="Z3607" s="218"/>
      <c r="AA3607" s="218"/>
    </row>
    <row r="3608" spans="26:27" x14ac:dyDescent="0.2">
      <c r="Z3608" s="218"/>
      <c r="AA3608" s="218"/>
    </row>
    <row r="3609" spans="26:27" x14ac:dyDescent="0.2">
      <c r="Z3609" s="218"/>
      <c r="AA3609" s="218"/>
    </row>
    <row r="3610" spans="26:27" x14ac:dyDescent="0.2">
      <c r="Z3610" s="218"/>
      <c r="AA3610" s="218"/>
    </row>
    <row r="3611" spans="26:27" x14ac:dyDescent="0.2">
      <c r="Z3611" s="218"/>
      <c r="AA3611" s="218"/>
    </row>
    <row r="3612" spans="26:27" x14ac:dyDescent="0.2">
      <c r="Z3612" s="218"/>
      <c r="AA3612" s="218"/>
    </row>
    <row r="3613" spans="26:27" x14ac:dyDescent="0.2">
      <c r="Z3613" s="218"/>
      <c r="AA3613" s="218"/>
    </row>
    <row r="3614" spans="26:27" x14ac:dyDescent="0.2">
      <c r="Z3614" s="218"/>
      <c r="AA3614" s="218"/>
    </row>
    <row r="3615" spans="26:27" x14ac:dyDescent="0.2">
      <c r="Z3615" s="218"/>
      <c r="AA3615" s="218"/>
    </row>
    <row r="3616" spans="26:27" x14ac:dyDescent="0.2">
      <c r="Z3616" s="218"/>
      <c r="AA3616" s="218"/>
    </row>
    <row r="3617" spans="26:27" x14ac:dyDescent="0.2">
      <c r="Z3617" s="218"/>
      <c r="AA3617" s="218"/>
    </row>
    <row r="3618" spans="26:27" x14ac:dyDescent="0.2">
      <c r="Z3618" s="218"/>
      <c r="AA3618" s="218"/>
    </row>
    <row r="3619" spans="26:27" x14ac:dyDescent="0.2">
      <c r="Z3619" s="218"/>
      <c r="AA3619" s="218"/>
    </row>
    <row r="3620" spans="26:27" x14ac:dyDescent="0.2">
      <c r="Z3620" s="218"/>
      <c r="AA3620" s="218"/>
    </row>
    <row r="3621" spans="26:27" x14ac:dyDescent="0.2">
      <c r="Z3621" s="218"/>
      <c r="AA3621" s="218"/>
    </row>
    <row r="3622" spans="26:27" x14ac:dyDescent="0.2">
      <c r="Z3622" s="218"/>
      <c r="AA3622" s="218"/>
    </row>
    <row r="3623" spans="26:27" x14ac:dyDescent="0.2">
      <c r="Z3623" s="218"/>
      <c r="AA3623" s="218"/>
    </row>
    <row r="3624" spans="26:27" x14ac:dyDescent="0.2">
      <c r="Z3624" s="218"/>
      <c r="AA3624" s="218"/>
    </row>
    <row r="3625" spans="26:27" x14ac:dyDescent="0.2">
      <c r="Z3625" s="218"/>
      <c r="AA3625" s="218"/>
    </row>
    <row r="3626" spans="26:27" x14ac:dyDescent="0.2">
      <c r="Z3626" s="218"/>
      <c r="AA3626" s="218"/>
    </row>
    <row r="3627" spans="26:27" x14ac:dyDescent="0.2">
      <c r="Z3627" s="218"/>
      <c r="AA3627" s="218"/>
    </row>
    <row r="3628" spans="26:27" x14ac:dyDescent="0.2">
      <c r="Z3628" s="218"/>
      <c r="AA3628" s="218"/>
    </row>
    <row r="3629" spans="26:27" x14ac:dyDescent="0.2">
      <c r="Z3629" s="218"/>
      <c r="AA3629" s="218"/>
    </row>
    <row r="3630" spans="26:27" x14ac:dyDescent="0.2">
      <c r="Z3630" s="218"/>
      <c r="AA3630" s="218"/>
    </row>
    <row r="3631" spans="26:27" x14ac:dyDescent="0.2">
      <c r="Z3631" s="218"/>
      <c r="AA3631" s="218"/>
    </row>
    <row r="3632" spans="26:27" x14ac:dyDescent="0.2">
      <c r="Z3632" s="218"/>
      <c r="AA3632" s="218"/>
    </row>
    <row r="3633" spans="26:27" x14ac:dyDescent="0.2">
      <c r="Z3633" s="218"/>
      <c r="AA3633" s="218"/>
    </row>
    <row r="3634" spans="26:27" x14ac:dyDescent="0.2">
      <c r="Z3634" s="218"/>
      <c r="AA3634" s="218"/>
    </row>
    <row r="3635" spans="26:27" x14ac:dyDescent="0.2">
      <c r="Z3635" s="218"/>
      <c r="AA3635" s="218"/>
    </row>
    <row r="3636" spans="26:27" x14ac:dyDescent="0.2">
      <c r="Z3636" s="218"/>
      <c r="AA3636" s="218"/>
    </row>
    <row r="3637" spans="26:27" x14ac:dyDescent="0.2">
      <c r="Z3637" s="218"/>
      <c r="AA3637" s="218"/>
    </row>
    <row r="3638" spans="26:27" x14ac:dyDescent="0.2">
      <c r="Z3638" s="218"/>
      <c r="AA3638" s="218"/>
    </row>
    <row r="3639" spans="26:27" x14ac:dyDescent="0.2">
      <c r="Z3639" s="218"/>
      <c r="AA3639" s="218"/>
    </row>
    <row r="3640" spans="26:27" x14ac:dyDescent="0.2">
      <c r="Z3640" s="218"/>
      <c r="AA3640" s="218"/>
    </row>
    <row r="3641" spans="26:27" x14ac:dyDescent="0.2">
      <c r="Z3641" s="218"/>
      <c r="AA3641" s="218"/>
    </row>
    <row r="3642" spans="26:27" x14ac:dyDescent="0.2">
      <c r="Z3642" s="218"/>
      <c r="AA3642" s="218"/>
    </row>
    <row r="3643" spans="26:27" x14ac:dyDescent="0.2">
      <c r="Z3643" s="218"/>
      <c r="AA3643" s="218"/>
    </row>
    <row r="3644" spans="26:27" x14ac:dyDescent="0.2">
      <c r="Z3644" s="218"/>
      <c r="AA3644" s="218"/>
    </row>
    <row r="3645" spans="26:27" x14ac:dyDescent="0.2">
      <c r="Z3645" s="218"/>
      <c r="AA3645" s="218"/>
    </row>
    <row r="3646" spans="26:27" x14ac:dyDescent="0.2">
      <c r="Z3646" s="218"/>
      <c r="AA3646" s="218"/>
    </row>
    <row r="3647" spans="26:27" x14ac:dyDescent="0.2">
      <c r="Z3647" s="218"/>
      <c r="AA3647" s="218"/>
    </row>
    <row r="3648" spans="26:27" x14ac:dyDescent="0.2">
      <c r="Z3648" s="218"/>
      <c r="AA3648" s="218"/>
    </row>
    <row r="3649" spans="26:27" x14ac:dyDescent="0.2">
      <c r="Z3649" s="218"/>
      <c r="AA3649" s="218"/>
    </row>
    <row r="3650" spans="26:27" x14ac:dyDescent="0.2">
      <c r="Z3650" s="218"/>
      <c r="AA3650" s="218"/>
    </row>
    <row r="3651" spans="26:27" x14ac:dyDescent="0.2">
      <c r="Z3651" s="218"/>
      <c r="AA3651" s="218"/>
    </row>
    <row r="3652" spans="26:27" x14ac:dyDescent="0.2">
      <c r="Z3652" s="218"/>
      <c r="AA3652" s="218"/>
    </row>
    <row r="3653" spans="26:27" x14ac:dyDescent="0.2">
      <c r="Z3653" s="218"/>
      <c r="AA3653" s="218"/>
    </row>
    <row r="3654" spans="26:27" x14ac:dyDescent="0.2">
      <c r="Z3654" s="218"/>
      <c r="AA3654" s="218"/>
    </row>
    <row r="3655" spans="26:27" x14ac:dyDescent="0.2">
      <c r="Z3655" s="218"/>
      <c r="AA3655" s="218"/>
    </row>
    <row r="3656" spans="26:27" x14ac:dyDescent="0.2">
      <c r="Z3656" s="218"/>
      <c r="AA3656" s="218"/>
    </row>
    <row r="3657" spans="26:27" x14ac:dyDescent="0.2">
      <c r="Z3657" s="218"/>
      <c r="AA3657" s="218"/>
    </row>
    <row r="3658" spans="26:27" x14ac:dyDescent="0.2">
      <c r="Z3658" s="218"/>
      <c r="AA3658" s="218"/>
    </row>
    <row r="3659" spans="26:27" x14ac:dyDescent="0.2">
      <c r="Z3659" s="218"/>
      <c r="AA3659" s="218"/>
    </row>
    <row r="3660" spans="26:27" x14ac:dyDescent="0.2">
      <c r="Z3660" s="218"/>
      <c r="AA3660" s="218"/>
    </row>
    <row r="3661" spans="26:27" x14ac:dyDescent="0.2">
      <c r="Z3661" s="218"/>
      <c r="AA3661" s="218"/>
    </row>
    <row r="3662" spans="26:27" x14ac:dyDescent="0.2">
      <c r="Z3662" s="218"/>
      <c r="AA3662" s="218"/>
    </row>
    <row r="3663" spans="26:27" x14ac:dyDescent="0.2">
      <c r="Z3663" s="218"/>
      <c r="AA3663" s="218"/>
    </row>
    <row r="3664" spans="26:27" x14ac:dyDescent="0.2">
      <c r="Z3664" s="218"/>
      <c r="AA3664" s="218"/>
    </row>
    <row r="3665" spans="26:27" x14ac:dyDescent="0.2">
      <c r="Z3665" s="218"/>
      <c r="AA3665" s="218"/>
    </row>
    <row r="3666" spans="26:27" x14ac:dyDescent="0.2">
      <c r="Z3666" s="218"/>
      <c r="AA3666" s="218"/>
    </row>
    <row r="3667" spans="26:27" x14ac:dyDescent="0.2">
      <c r="Z3667" s="218"/>
      <c r="AA3667" s="218"/>
    </row>
    <row r="3668" spans="26:27" x14ac:dyDescent="0.2">
      <c r="Z3668" s="218"/>
      <c r="AA3668" s="218"/>
    </row>
    <row r="3669" spans="26:27" x14ac:dyDescent="0.2">
      <c r="Z3669" s="218"/>
      <c r="AA3669" s="218"/>
    </row>
    <row r="3670" spans="26:27" x14ac:dyDescent="0.2">
      <c r="Z3670" s="218"/>
      <c r="AA3670" s="218"/>
    </row>
    <row r="3671" spans="26:27" x14ac:dyDescent="0.2">
      <c r="Z3671" s="218"/>
      <c r="AA3671" s="218"/>
    </row>
    <row r="3672" spans="26:27" x14ac:dyDescent="0.2">
      <c r="Z3672" s="218"/>
      <c r="AA3672" s="218"/>
    </row>
    <row r="3673" spans="26:27" x14ac:dyDescent="0.2">
      <c r="Z3673" s="218"/>
      <c r="AA3673" s="218"/>
    </row>
    <row r="3674" spans="26:27" x14ac:dyDescent="0.2">
      <c r="Z3674" s="218"/>
      <c r="AA3674" s="218"/>
    </row>
    <row r="3675" spans="26:27" x14ac:dyDescent="0.2">
      <c r="Z3675" s="218"/>
      <c r="AA3675" s="218"/>
    </row>
    <row r="3676" spans="26:27" x14ac:dyDescent="0.2">
      <c r="Z3676" s="218"/>
      <c r="AA3676" s="218"/>
    </row>
    <row r="3677" spans="26:27" x14ac:dyDescent="0.2">
      <c r="Z3677" s="218"/>
      <c r="AA3677" s="218"/>
    </row>
    <row r="3678" spans="26:27" x14ac:dyDescent="0.2">
      <c r="Z3678" s="218"/>
      <c r="AA3678" s="218"/>
    </row>
    <row r="3679" spans="26:27" x14ac:dyDescent="0.2">
      <c r="Z3679" s="218"/>
      <c r="AA3679" s="218"/>
    </row>
    <row r="3680" spans="26:27" x14ac:dyDescent="0.2">
      <c r="Z3680" s="218"/>
      <c r="AA3680" s="218"/>
    </row>
    <row r="3681" spans="26:27" x14ac:dyDescent="0.2">
      <c r="Z3681" s="218"/>
      <c r="AA3681" s="218"/>
    </row>
    <row r="3682" spans="26:27" x14ac:dyDescent="0.2">
      <c r="Z3682" s="218"/>
      <c r="AA3682" s="218"/>
    </row>
    <row r="3683" spans="26:27" x14ac:dyDescent="0.2">
      <c r="Z3683" s="218"/>
      <c r="AA3683" s="218"/>
    </row>
    <row r="3684" spans="26:27" x14ac:dyDescent="0.2">
      <c r="Z3684" s="218"/>
      <c r="AA3684" s="218"/>
    </row>
    <row r="3685" spans="26:27" x14ac:dyDescent="0.2">
      <c r="Z3685" s="218"/>
      <c r="AA3685" s="218"/>
    </row>
    <row r="3686" spans="26:27" x14ac:dyDescent="0.2">
      <c r="Z3686" s="218"/>
      <c r="AA3686" s="218"/>
    </row>
    <row r="3687" spans="26:27" x14ac:dyDescent="0.2">
      <c r="Z3687" s="218"/>
      <c r="AA3687" s="218"/>
    </row>
    <row r="3688" spans="26:27" x14ac:dyDescent="0.2">
      <c r="Z3688" s="218"/>
      <c r="AA3688" s="218"/>
    </row>
    <row r="3689" spans="26:27" x14ac:dyDescent="0.2">
      <c r="Z3689" s="218"/>
      <c r="AA3689" s="218"/>
    </row>
    <row r="3690" spans="26:27" x14ac:dyDescent="0.2">
      <c r="Z3690" s="218"/>
      <c r="AA3690" s="218"/>
    </row>
    <row r="3691" spans="26:27" x14ac:dyDescent="0.2">
      <c r="Z3691" s="218"/>
      <c r="AA3691" s="218"/>
    </row>
    <row r="3692" spans="26:27" x14ac:dyDescent="0.2">
      <c r="Z3692" s="218"/>
      <c r="AA3692" s="218"/>
    </row>
    <row r="3693" spans="26:27" x14ac:dyDescent="0.2">
      <c r="Z3693" s="218"/>
      <c r="AA3693" s="218"/>
    </row>
    <row r="3694" spans="26:27" x14ac:dyDescent="0.2">
      <c r="Z3694" s="218"/>
      <c r="AA3694" s="218"/>
    </row>
    <row r="3695" spans="26:27" x14ac:dyDescent="0.2">
      <c r="Z3695" s="218"/>
      <c r="AA3695" s="218"/>
    </row>
    <row r="3696" spans="26:27" x14ac:dyDescent="0.2">
      <c r="Z3696" s="218"/>
      <c r="AA3696" s="218"/>
    </row>
    <row r="3697" spans="26:27" x14ac:dyDescent="0.2">
      <c r="Z3697" s="218"/>
      <c r="AA3697" s="218"/>
    </row>
    <row r="3698" spans="26:27" x14ac:dyDescent="0.2">
      <c r="Z3698" s="218"/>
      <c r="AA3698" s="218"/>
    </row>
    <row r="3699" spans="26:27" x14ac:dyDescent="0.2">
      <c r="Z3699" s="218"/>
      <c r="AA3699" s="218"/>
    </row>
    <row r="3700" spans="26:27" x14ac:dyDescent="0.2">
      <c r="Z3700" s="218"/>
      <c r="AA3700" s="218"/>
    </row>
    <row r="3701" spans="26:27" x14ac:dyDescent="0.2">
      <c r="Z3701" s="218"/>
      <c r="AA3701" s="218"/>
    </row>
    <row r="3702" spans="26:27" x14ac:dyDescent="0.2">
      <c r="Z3702" s="218"/>
      <c r="AA3702" s="218"/>
    </row>
    <row r="3703" spans="26:27" x14ac:dyDescent="0.2">
      <c r="Z3703" s="218"/>
      <c r="AA3703" s="218"/>
    </row>
    <row r="3704" spans="26:27" x14ac:dyDescent="0.2">
      <c r="Z3704" s="218"/>
      <c r="AA3704" s="218"/>
    </row>
    <row r="3705" spans="26:27" x14ac:dyDescent="0.2">
      <c r="Z3705" s="218"/>
      <c r="AA3705" s="218"/>
    </row>
    <row r="3706" spans="26:27" x14ac:dyDescent="0.2">
      <c r="Z3706" s="218"/>
      <c r="AA3706" s="218"/>
    </row>
    <row r="3707" spans="26:27" x14ac:dyDescent="0.2">
      <c r="Z3707" s="218"/>
      <c r="AA3707" s="218"/>
    </row>
    <row r="3708" spans="26:27" x14ac:dyDescent="0.2">
      <c r="Z3708" s="218"/>
      <c r="AA3708" s="218"/>
    </row>
    <row r="3709" spans="26:27" x14ac:dyDescent="0.2">
      <c r="Z3709" s="218"/>
      <c r="AA3709" s="218"/>
    </row>
    <row r="3710" spans="26:27" x14ac:dyDescent="0.2">
      <c r="Z3710" s="218"/>
      <c r="AA3710" s="218"/>
    </row>
    <row r="3711" spans="26:27" x14ac:dyDescent="0.2">
      <c r="Z3711" s="218"/>
      <c r="AA3711" s="218"/>
    </row>
    <row r="3712" spans="26:27" x14ac:dyDescent="0.2">
      <c r="Z3712" s="218"/>
      <c r="AA3712" s="218"/>
    </row>
    <row r="3713" spans="26:27" x14ac:dyDescent="0.2">
      <c r="Z3713" s="218"/>
      <c r="AA3713" s="218"/>
    </row>
    <row r="3714" spans="26:27" x14ac:dyDescent="0.2">
      <c r="Z3714" s="218"/>
      <c r="AA3714" s="218"/>
    </row>
    <row r="3715" spans="26:27" x14ac:dyDescent="0.2">
      <c r="Z3715" s="218"/>
      <c r="AA3715" s="218"/>
    </row>
    <row r="3716" spans="26:27" x14ac:dyDescent="0.2">
      <c r="Z3716" s="218"/>
      <c r="AA3716" s="218"/>
    </row>
    <row r="3717" spans="26:27" x14ac:dyDescent="0.2">
      <c r="Z3717" s="218"/>
      <c r="AA3717" s="218"/>
    </row>
    <row r="3718" spans="26:27" x14ac:dyDescent="0.2">
      <c r="Z3718" s="218"/>
      <c r="AA3718" s="218"/>
    </row>
    <row r="3719" spans="26:27" x14ac:dyDescent="0.2">
      <c r="Z3719" s="218"/>
      <c r="AA3719" s="218"/>
    </row>
    <row r="3720" spans="26:27" x14ac:dyDescent="0.2">
      <c r="Z3720" s="218"/>
      <c r="AA3720" s="218"/>
    </row>
    <row r="3721" spans="26:27" x14ac:dyDescent="0.2">
      <c r="Z3721" s="218"/>
      <c r="AA3721" s="218"/>
    </row>
    <row r="3722" spans="26:27" x14ac:dyDescent="0.2">
      <c r="Z3722" s="218"/>
      <c r="AA3722" s="218"/>
    </row>
    <row r="3723" spans="26:27" x14ac:dyDescent="0.2">
      <c r="Z3723" s="218"/>
      <c r="AA3723" s="218"/>
    </row>
    <row r="3724" spans="26:27" x14ac:dyDescent="0.2">
      <c r="Z3724" s="218"/>
      <c r="AA3724" s="218"/>
    </row>
    <row r="3725" spans="26:27" x14ac:dyDescent="0.2">
      <c r="Z3725" s="218"/>
      <c r="AA3725" s="218"/>
    </row>
    <row r="3726" spans="26:27" x14ac:dyDescent="0.2">
      <c r="Z3726" s="218"/>
      <c r="AA3726" s="218"/>
    </row>
    <row r="3727" spans="26:27" x14ac:dyDescent="0.2">
      <c r="Z3727" s="218"/>
      <c r="AA3727" s="218"/>
    </row>
    <row r="3728" spans="26:27" x14ac:dyDescent="0.2">
      <c r="Z3728" s="218"/>
      <c r="AA3728" s="218"/>
    </row>
    <row r="3729" spans="26:27" x14ac:dyDescent="0.2">
      <c r="Z3729" s="218"/>
      <c r="AA3729" s="218"/>
    </row>
    <row r="3730" spans="26:27" x14ac:dyDescent="0.2">
      <c r="Z3730" s="218"/>
      <c r="AA3730" s="218"/>
    </row>
    <row r="3731" spans="26:27" x14ac:dyDescent="0.2">
      <c r="Z3731" s="218"/>
      <c r="AA3731" s="218"/>
    </row>
    <row r="3732" spans="26:27" x14ac:dyDescent="0.2">
      <c r="Z3732" s="218"/>
      <c r="AA3732" s="218"/>
    </row>
    <row r="3733" spans="26:27" x14ac:dyDescent="0.2">
      <c r="Z3733" s="218"/>
      <c r="AA3733" s="218"/>
    </row>
    <row r="3734" spans="26:27" x14ac:dyDescent="0.2">
      <c r="Z3734" s="218"/>
      <c r="AA3734" s="218"/>
    </row>
    <row r="3735" spans="26:27" x14ac:dyDescent="0.2">
      <c r="Z3735" s="218"/>
      <c r="AA3735" s="218"/>
    </row>
    <row r="3736" spans="26:27" x14ac:dyDescent="0.2">
      <c r="Z3736" s="218"/>
      <c r="AA3736" s="218"/>
    </row>
    <row r="3737" spans="26:27" x14ac:dyDescent="0.2">
      <c r="Z3737" s="218"/>
      <c r="AA3737" s="218"/>
    </row>
    <row r="3738" spans="26:27" x14ac:dyDescent="0.2">
      <c r="Z3738" s="218"/>
      <c r="AA3738" s="218"/>
    </row>
    <row r="3739" spans="26:27" x14ac:dyDescent="0.2">
      <c r="Z3739" s="218"/>
      <c r="AA3739" s="218"/>
    </row>
    <row r="3740" spans="26:27" x14ac:dyDescent="0.2">
      <c r="Z3740" s="218"/>
      <c r="AA3740" s="218"/>
    </row>
    <row r="3741" spans="26:27" x14ac:dyDescent="0.2">
      <c r="Z3741" s="218"/>
      <c r="AA3741" s="218"/>
    </row>
    <row r="3742" spans="26:27" x14ac:dyDescent="0.2">
      <c r="Z3742" s="218"/>
      <c r="AA3742" s="218"/>
    </row>
    <row r="3743" spans="26:27" x14ac:dyDescent="0.2">
      <c r="Z3743" s="218"/>
      <c r="AA3743" s="218"/>
    </row>
    <row r="3744" spans="26:27" x14ac:dyDescent="0.2">
      <c r="Z3744" s="218"/>
      <c r="AA3744" s="218"/>
    </row>
    <row r="3745" spans="26:27" x14ac:dyDescent="0.2">
      <c r="Z3745" s="218"/>
      <c r="AA3745" s="218"/>
    </row>
    <row r="3746" spans="26:27" x14ac:dyDescent="0.2">
      <c r="Z3746" s="218"/>
      <c r="AA3746" s="218"/>
    </row>
    <row r="3747" spans="26:27" x14ac:dyDescent="0.2">
      <c r="Z3747" s="218"/>
      <c r="AA3747" s="218"/>
    </row>
    <row r="3748" spans="26:27" x14ac:dyDescent="0.2">
      <c r="Z3748" s="218"/>
      <c r="AA3748" s="218"/>
    </row>
    <row r="3749" spans="26:27" x14ac:dyDescent="0.2">
      <c r="Z3749" s="218"/>
      <c r="AA3749" s="218"/>
    </row>
    <row r="3750" spans="26:27" x14ac:dyDescent="0.2">
      <c r="Z3750" s="218"/>
      <c r="AA3750" s="218"/>
    </row>
    <row r="3751" spans="26:27" x14ac:dyDescent="0.2">
      <c r="Z3751" s="218"/>
      <c r="AA3751" s="218"/>
    </row>
    <row r="3752" spans="26:27" x14ac:dyDescent="0.2">
      <c r="Z3752" s="218"/>
      <c r="AA3752" s="218"/>
    </row>
    <row r="3753" spans="26:27" x14ac:dyDescent="0.2">
      <c r="Z3753" s="218"/>
      <c r="AA3753" s="218"/>
    </row>
    <row r="3754" spans="26:27" x14ac:dyDescent="0.2">
      <c r="Z3754" s="218"/>
      <c r="AA3754" s="218"/>
    </row>
    <row r="3755" spans="26:27" x14ac:dyDescent="0.2">
      <c r="Z3755" s="218"/>
      <c r="AA3755" s="218"/>
    </row>
    <row r="3756" spans="26:27" x14ac:dyDescent="0.2">
      <c r="Z3756" s="218"/>
      <c r="AA3756" s="218"/>
    </row>
    <row r="3757" spans="26:27" x14ac:dyDescent="0.2">
      <c r="Z3757" s="218"/>
      <c r="AA3757" s="218"/>
    </row>
    <row r="3758" spans="26:27" x14ac:dyDescent="0.2">
      <c r="Z3758" s="218"/>
      <c r="AA3758" s="218"/>
    </row>
    <row r="3759" spans="26:27" x14ac:dyDescent="0.2">
      <c r="Z3759" s="218"/>
      <c r="AA3759" s="218"/>
    </row>
    <row r="3760" spans="26:27" x14ac:dyDescent="0.2">
      <c r="Z3760" s="218"/>
      <c r="AA3760" s="218"/>
    </row>
    <row r="3761" spans="26:27" x14ac:dyDescent="0.2">
      <c r="Z3761" s="218"/>
      <c r="AA3761" s="218"/>
    </row>
    <row r="3762" spans="26:27" x14ac:dyDescent="0.2">
      <c r="Z3762" s="218"/>
      <c r="AA3762" s="218"/>
    </row>
    <row r="3763" spans="26:27" x14ac:dyDescent="0.2">
      <c r="Z3763" s="218"/>
      <c r="AA3763" s="218"/>
    </row>
    <row r="3764" spans="26:27" x14ac:dyDescent="0.2">
      <c r="Z3764" s="218"/>
      <c r="AA3764" s="218"/>
    </row>
    <row r="3765" spans="26:27" x14ac:dyDescent="0.2">
      <c r="Z3765" s="218"/>
      <c r="AA3765" s="218"/>
    </row>
    <row r="3766" spans="26:27" x14ac:dyDescent="0.2">
      <c r="Z3766" s="218"/>
      <c r="AA3766" s="218"/>
    </row>
    <row r="3767" spans="26:27" x14ac:dyDescent="0.2">
      <c r="Z3767" s="218"/>
      <c r="AA3767" s="218"/>
    </row>
    <row r="3768" spans="26:27" x14ac:dyDescent="0.2">
      <c r="Z3768" s="218"/>
      <c r="AA3768" s="218"/>
    </row>
    <row r="3769" spans="26:27" x14ac:dyDescent="0.2">
      <c r="Z3769" s="218"/>
      <c r="AA3769" s="218"/>
    </row>
    <row r="3770" spans="26:27" x14ac:dyDescent="0.2">
      <c r="Z3770" s="218"/>
      <c r="AA3770" s="218"/>
    </row>
    <row r="3771" spans="26:27" x14ac:dyDescent="0.2">
      <c r="Z3771" s="218"/>
      <c r="AA3771" s="218"/>
    </row>
    <row r="3772" spans="26:27" x14ac:dyDescent="0.2">
      <c r="Z3772" s="218"/>
      <c r="AA3772" s="218"/>
    </row>
    <row r="3773" spans="26:27" x14ac:dyDescent="0.2">
      <c r="Z3773" s="218"/>
      <c r="AA3773" s="218"/>
    </row>
    <row r="3774" spans="26:27" x14ac:dyDescent="0.2">
      <c r="Z3774" s="218"/>
      <c r="AA3774" s="218"/>
    </row>
    <row r="3775" spans="26:27" x14ac:dyDescent="0.2">
      <c r="Z3775" s="218"/>
      <c r="AA3775" s="218"/>
    </row>
    <row r="3776" spans="26:27" x14ac:dyDescent="0.2">
      <c r="Z3776" s="218"/>
      <c r="AA3776" s="218"/>
    </row>
    <row r="3777" spans="26:27" x14ac:dyDescent="0.2">
      <c r="Z3777" s="218"/>
      <c r="AA3777" s="218"/>
    </row>
    <row r="3778" spans="26:27" x14ac:dyDescent="0.2">
      <c r="Z3778" s="218"/>
      <c r="AA3778" s="218"/>
    </row>
    <row r="3779" spans="26:27" x14ac:dyDescent="0.2">
      <c r="Z3779" s="218"/>
      <c r="AA3779" s="218"/>
    </row>
    <row r="3780" spans="26:27" x14ac:dyDescent="0.2">
      <c r="Z3780" s="218"/>
      <c r="AA3780" s="218"/>
    </row>
    <row r="3781" spans="26:27" x14ac:dyDescent="0.2">
      <c r="Z3781" s="218"/>
      <c r="AA3781" s="218"/>
    </row>
    <row r="3782" spans="26:27" x14ac:dyDescent="0.2">
      <c r="Z3782" s="218"/>
      <c r="AA3782" s="218"/>
    </row>
    <row r="3783" spans="26:27" x14ac:dyDescent="0.2">
      <c r="Z3783" s="218"/>
      <c r="AA3783" s="218"/>
    </row>
    <row r="3784" spans="26:27" x14ac:dyDescent="0.2">
      <c r="Z3784" s="218"/>
      <c r="AA3784" s="218"/>
    </row>
    <row r="3785" spans="26:27" x14ac:dyDescent="0.2">
      <c r="Z3785" s="218"/>
      <c r="AA3785" s="218"/>
    </row>
    <row r="3786" spans="26:27" x14ac:dyDescent="0.2">
      <c r="Z3786" s="218"/>
      <c r="AA3786" s="218"/>
    </row>
    <row r="3787" spans="26:27" x14ac:dyDescent="0.2">
      <c r="Z3787" s="218"/>
      <c r="AA3787" s="218"/>
    </row>
    <row r="3788" spans="26:27" x14ac:dyDescent="0.2">
      <c r="Z3788" s="218"/>
      <c r="AA3788" s="218"/>
    </row>
    <row r="3789" spans="26:27" x14ac:dyDescent="0.2">
      <c r="Z3789" s="218"/>
      <c r="AA3789" s="218"/>
    </row>
    <row r="3790" spans="26:27" x14ac:dyDescent="0.2">
      <c r="Z3790" s="218"/>
      <c r="AA3790" s="218"/>
    </row>
    <row r="3791" spans="26:27" x14ac:dyDescent="0.2">
      <c r="Z3791" s="218"/>
      <c r="AA3791" s="218"/>
    </row>
    <row r="3792" spans="26:27" x14ac:dyDescent="0.2">
      <c r="Z3792" s="218"/>
      <c r="AA3792" s="218"/>
    </row>
    <row r="3793" spans="26:27" x14ac:dyDescent="0.2">
      <c r="Z3793" s="218"/>
      <c r="AA3793" s="218"/>
    </row>
    <row r="3794" spans="26:27" x14ac:dyDescent="0.2">
      <c r="Z3794" s="218"/>
      <c r="AA3794" s="218"/>
    </row>
    <row r="3795" spans="26:27" x14ac:dyDescent="0.2">
      <c r="Z3795" s="218"/>
      <c r="AA3795" s="218"/>
    </row>
    <row r="3796" spans="26:27" x14ac:dyDescent="0.2">
      <c r="Z3796" s="218"/>
      <c r="AA3796" s="218"/>
    </row>
    <row r="3797" spans="26:27" x14ac:dyDescent="0.2">
      <c r="Z3797" s="218"/>
      <c r="AA3797" s="218"/>
    </row>
    <row r="3798" spans="26:27" x14ac:dyDescent="0.2">
      <c r="Z3798" s="218"/>
      <c r="AA3798" s="218"/>
    </row>
    <row r="3799" spans="26:27" x14ac:dyDescent="0.2">
      <c r="Z3799" s="218"/>
      <c r="AA3799" s="218"/>
    </row>
    <row r="3800" spans="26:27" x14ac:dyDescent="0.2">
      <c r="Z3800" s="218"/>
      <c r="AA3800" s="218"/>
    </row>
    <row r="3801" spans="26:27" x14ac:dyDescent="0.2">
      <c r="Z3801" s="218"/>
      <c r="AA3801" s="218"/>
    </row>
    <row r="3802" spans="26:27" x14ac:dyDescent="0.2">
      <c r="Z3802" s="218"/>
      <c r="AA3802" s="218"/>
    </row>
    <row r="3803" spans="26:27" x14ac:dyDescent="0.2">
      <c r="Z3803" s="218"/>
      <c r="AA3803" s="218"/>
    </row>
    <row r="3804" spans="26:27" x14ac:dyDescent="0.2">
      <c r="Z3804" s="218"/>
      <c r="AA3804" s="218"/>
    </row>
    <row r="3805" spans="26:27" x14ac:dyDescent="0.2">
      <c r="Z3805" s="218"/>
      <c r="AA3805" s="218"/>
    </row>
    <row r="3806" spans="26:27" x14ac:dyDescent="0.2">
      <c r="Z3806" s="218"/>
      <c r="AA3806" s="218"/>
    </row>
    <row r="3807" spans="26:27" x14ac:dyDescent="0.2">
      <c r="Z3807" s="218"/>
      <c r="AA3807" s="218"/>
    </row>
    <row r="3808" spans="26:27" x14ac:dyDescent="0.2">
      <c r="Z3808" s="218"/>
      <c r="AA3808" s="218"/>
    </row>
    <row r="3809" spans="26:27" x14ac:dyDescent="0.2">
      <c r="Z3809" s="218"/>
      <c r="AA3809" s="218"/>
    </row>
    <row r="3810" spans="26:27" x14ac:dyDescent="0.2">
      <c r="Z3810" s="218"/>
      <c r="AA3810" s="218"/>
    </row>
    <row r="3811" spans="26:27" x14ac:dyDescent="0.2">
      <c r="Z3811" s="218"/>
      <c r="AA3811" s="218"/>
    </row>
    <row r="3812" spans="26:27" x14ac:dyDescent="0.2">
      <c r="Z3812" s="218"/>
      <c r="AA3812" s="218"/>
    </row>
    <row r="3813" spans="26:27" x14ac:dyDescent="0.2">
      <c r="Z3813" s="218"/>
      <c r="AA3813" s="218"/>
    </row>
    <row r="3814" spans="26:27" x14ac:dyDescent="0.2">
      <c r="Z3814" s="218"/>
      <c r="AA3814" s="218"/>
    </row>
    <row r="3815" spans="26:27" x14ac:dyDescent="0.2">
      <c r="Z3815" s="218"/>
      <c r="AA3815" s="218"/>
    </row>
    <row r="3816" spans="26:27" x14ac:dyDescent="0.2">
      <c r="Z3816" s="218"/>
      <c r="AA3816" s="218"/>
    </row>
    <row r="3817" spans="26:27" x14ac:dyDescent="0.2">
      <c r="Z3817" s="218"/>
      <c r="AA3817" s="218"/>
    </row>
    <row r="3818" spans="26:27" x14ac:dyDescent="0.2">
      <c r="Z3818" s="218"/>
      <c r="AA3818" s="218"/>
    </row>
    <row r="3819" spans="26:27" x14ac:dyDescent="0.2">
      <c r="Z3819" s="218"/>
      <c r="AA3819" s="218"/>
    </row>
    <row r="3820" spans="26:27" x14ac:dyDescent="0.2">
      <c r="Z3820" s="218"/>
      <c r="AA3820" s="218"/>
    </row>
    <row r="3821" spans="26:27" x14ac:dyDescent="0.2">
      <c r="Z3821" s="218"/>
      <c r="AA3821" s="218"/>
    </row>
    <row r="3822" spans="26:27" x14ac:dyDescent="0.2">
      <c r="Z3822" s="218"/>
      <c r="AA3822" s="218"/>
    </row>
    <row r="3823" spans="26:27" x14ac:dyDescent="0.2">
      <c r="Z3823" s="218"/>
      <c r="AA3823" s="218"/>
    </row>
    <row r="3824" spans="26:27" x14ac:dyDescent="0.2">
      <c r="Z3824" s="218"/>
      <c r="AA3824" s="218"/>
    </row>
    <row r="3825" spans="26:27" x14ac:dyDescent="0.2">
      <c r="Z3825" s="218"/>
      <c r="AA3825" s="218"/>
    </row>
    <row r="3826" spans="26:27" x14ac:dyDescent="0.2">
      <c r="Z3826" s="218"/>
      <c r="AA3826" s="218"/>
    </row>
    <row r="3827" spans="26:27" x14ac:dyDescent="0.2">
      <c r="Z3827" s="218"/>
      <c r="AA3827" s="218"/>
    </row>
    <row r="3828" spans="26:27" x14ac:dyDescent="0.2">
      <c r="Z3828" s="218"/>
      <c r="AA3828" s="218"/>
    </row>
    <row r="3829" spans="26:27" x14ac:dyDescent="0.2">
      <c r="Z3829" s="218"/>
      <c r="AA3829" s="218"/>
    </row>
    <row r="3830" spans="26:27" x14ac:dyDescent="0.2">
      <c r="Z3830" s="218"/>
      <c r="AA3830" s="218"/>
    </row>
    <row r="3831" spans="26:27" x14ac:dyDescent="0.2">
      <c r="Z3831" s="218"/>
      <c r="AA3831" s="218"/>
    </row>
    <row r="3832" spans="26:27" x14ac:dyDescent="0.2">
      <c r="Z3832" s="218"/>
      <c r="AA3832" s="218"/>
    </row>
    <row r="3833" spans="26:27" x14ac:dyDescent="0.2">
      <c r="Z3833" s="218"/>
      <c r="AA3833" s="218"/>
    </row>
    <row r="3834" spans="26:27" x14ac:dyDescent="0.2">
      <c r="Z3834" s="218"/>
      <c r="AA3834" s="218"/>
    </row>
    <row r="3835" spans="26:27" x14ac:dyDescent="0.2">
      <c r="Z3835" s="218"/>
      <c r="AA3835" s="218"/>
    </row>
    <row r="3836" spans="26:27" x14ac:dyDescent="0.2">
      <c r="Z3836" s="218"/>
      <c r="AA3836" s="218"/>
    </row>
    <row r="3837" spans="26:27" x14ac:dyDescent="0.2">
      <c r="Z3837" s="218"/>
      <c r="AA3837" s="218"/>
    </row>
    <row r="3838" spans="26:27" x14ac:dyDescent="0.2">
      <c r="Z3838" s="218"/>
      <c r="AA3838" s="218"/>
    </row>
    <row r="3839" spans="26:27" x14ac:dyDescent="0.2">
      <c r="Z3839" s="218"/>
      <c r="AA3839" s="218"/>
    </row>
    <row r="3840" spans="26:27" x14ac:dyDescent="0.2">
      <c r="Z3840" s="218"/>
      <c r="AA3840" s="218"/>
    </row>
    <row r="3841" spans="26:27" x14ac:dyDescent="0.2">
      <c r="Z3841" s="218"/>
      <c r="AA3841" s="218"/>
    </row>
    <row r="3842" spans="26:27" x14ac:dyDescent="0.2">
      <c r="Z3842" s="218"/>
      <c r="AA3842" s="218"/>
    </row>
    <row r="3843" spans="26:27" x14ac:dyDescent="0.2">
      <c r="Z3843" s="218"/>
      <c r="AA3843" s="218"/>
    </row>
    <row r="3844" spans="26:27" x14ac:dyDescent="0.2">
      <c r="Z3844" s="218"/>
      <c r="AA3844" s="218"/>
    </row>
    <row r="3845" spans="26:27" x14ac:dyDescent="0.2">
      <c r="Z3845" s="218"/>
      <c r="AA3845" s="218"/>
    </row>
    <row r="3846" spans="26:27" x14ac:dyDescent="0.2">
      <c r="Z3846" s="218"/>
      <c r="AA3846" s="218"/>
    </row>
    <row r="3847" spans="26:27" x14ac:dyDescent="0.2">
      <c r="Z3847" s="218"/>
      <c r="AA3847" s="218"/>
    </row>
    <row r="3848" spans="26:27" x14ac:dyDescent="0.2">
      <c r="Z3848" s="218"/>
      <c r="AA3848" s="218"/>
    </row>
    <row r="3849" spans="26:27" x14ac:dyDescent="0.2">
      <c r="Z3849" s="218"/>
      <c r="AA3849" s="218"/>
    </row>
    <row r="3850" spans="26:27" x14ac:dyDescent="0.2">
      <c r="Z3850" s="218"/>
      <c r="AA3850" s="218"/>
    </row>
    <row r="3851" spans="26:27" x14ac:dyDescent="0.2">
      <c r="Z3851" s="218"/>
      <c r="AA3851" s="218"/>
    </row>
    <row r="3852" spans="26:27" x14ac:dyDescent="0.2">
      <c r="Z3852" s="218"/>
      <c r="AA3852" s="218"/>
    </row>
    <row r="3853" spans="26:27" x14ac:dyDescent="0.2">
      <c r="Z3853" s="218"/>
      <c r="AA3853" s="218"/>
    </row>
    <row r="3854" spans="26:27" x14ac:dyDescent="0.2">
      <c r="Z3854" s="218"/>
      <c r="AA3854" s="218"/>
    </row>
    <row r="3855" spans="26:27" x14ac:dyDescent="0.2">
      <c r="Z3855" s="218"/>
      <c r="AA3855" s="218"/>
    </row>
    <row r="3856" spans="26:27" x14ac:dyDescent="0.2">
      <c r="Z3856" s="218"/>
      <c r="AA3856" s="218"/>
    </row>
    <row r="3857" spans="26:27" x14ac:dyDescent="0.2">
      <c r="Z3857" s="218"/>
      <c r="AA3857" s="218"/>
    </row>
    <row r="3858" spans="26:27" x14ac:dyDescent="0.2">
      <c r="Z3858" s="218"/>
      <c r="AA3858" s="218"/>
    </row>
    <row r="3859" spans="26:27" x14ac:dyDescent="0.2">
      <c r="Z3859" s="218"/>
      <c r="AA3859" s="218"/>
    </row>
    <row r="3860" spans="26:27" x14ac:dyDescent="0.2">
      <c r="Z3860" s="218"/>
      <c r="AA3860" s="218"/>
    </row>
    <row r="3861" spans="26:27" x14ac:dyDescent="0.2">
      <c r="Z3861" s="218"/>
      <c r="AA3861" s="218"/>
    </row>
    <row r="3862" spans="26:27" x14ac:dyDescent="0.2">
      <c r="Z3862" s="218"/>
      <c r="AA3862" s="218"/>
    </row>
    <row r="3863" spans="26:27" x14ac:dyDescent="0.2">
      <c r="Z3863" s="218"/>
      <c r="AA3863" s="218"/>
    </row>
    <row r="3864" spans="26:27" x14ac:dyDescent="0.2">
      <c r="Z3864" s="218"/>
      <c r="AA3864" s="218"/>
    </row>
    <row r="3865" spans="26:27" x14ac:dyDescent="0.2">
      <c r="Z3865" s="218"/>
      <c r="AA3865" s="218"/>
    </row>
    <row r="3866" spans="26:27" x14ac:dyDescent="0.2">
      <c r="Z3866" s="218"/>
      <c r="AA3866" s="218"/>
    </row>
    <row r="3867" spans="26:27" x14ac:dyDescent="0.2">
      <c r="Z3867" s="218"/>
      <c r="AA3867" s="218"/>
    </row>
    <row r="3868" spans="26:27" x14ac:dyDescent="0.2">
      <c r="Z3868" s="218"/>
      <c r="AA3868" s="218"/>
    </row>
    <row r="3869" spans="26:27" x14ac:dyDescent="0.2">
      <c r="Z3869" s="218"/>
      <c r="AA3869" s="218"/>
    </row>
    <row r="3870" spans="26:27" x14ac:dyDescent="0.2">
      <c r="Z3870" s="218"/>
      <c r="AA3870" s="218"/>
    </row>
    <row r="3871" spans="26:27" x14ac:dyDescent="0.2">
      <c r="Z3871" s="218"/>
      <c r="AA3871" s="218"/>
    </row>
    <row r="3872" spans="26:27" x14ac:dyDescent="0.2">
      <c r="Z3872" s="218"/>
      <c r="AA3872" s="218"/>
    </row>
    <row r="3873" spans="26:27" x14ac:dyDescent="0.2">
      <c r="Z3873" s="218"/>
      <c r="AA3873" s="218"/>
    </row>
    <row r="3874" spans="26:27" x14ac:dyDescent="0.2">
      <c r="Z3874" s="218"/>
      <c r="AA3874" s="218"/>
    </row>
    <row r="3875" spans="26:27" x14ac:dyDescent="0.2">
      <c r="Z3875" s="218"/>
      <c r="AA3875" s="218"/>
    </row>
    <row r="3876" spans="26:27" x14ac:dyDescent="0.2">
      <c r="Z3876" s="218"/>
      <c r="AA3876" s="218"/>
    </row>
    <row r="3877" spans="26:27" x14ac:dyDescent="0.2">
      <c r="Z3877" s="218"/>
      <c r="AA3877" s="218"/>
    </row>
    <row r="3878" spans="26:27" x14ac:dyDescent="0.2">
      <c r="Z3878" s="218"/>
      <c r="AA3878" s="218"/>
    </row>
    <row r="3879" spans="26:27" x14ac:dyDescent="0.2">
      <c r="Z3879" s="218"/>
      <c r="AA3879" s="218"/>
    </row>
    <row r="3880" spans="26:27" x14ac:dyDescent="0.2">
      <c r="Z3880" s="218"/>
      <c r="AA3880" s="218"/>
    </row>
    <row r="3881" spans="26:27" x14ac:dyDescent="0.2">
      <c r="Z3881" s="218"/>
      <c r="AA3881" s="218"/>
    </row>
    <row r="3882" spans="26:27" x14ac:dyDescent="0.2">
      <c r="Z3882" s="218"/>
      <c r="AA3882" s="218"/>
    </row>
    <row r="3883" spans="26:27" x14ac:dyDescent="0.2">
      <c r="Z3883" s="218"/>
      <c r="AA3883" s="218"/>
    </row>
    <row r="3884" spans="26:27" x14ac:dyDescent="0.2">
      <c r="Z3884" s="218"/>
      <c r="AA3884" s="218"/>
    </row>
    <row r="3885" spans="26:27" x14ac:dyDescent="0.2">
      <c r="Z3885" s="218"/>
      <c r="AA3885" s="218"/>
    </row>
    <row r="3886" spans="26:27" x14ac:dyDescent="0.2">
      <c r="Z3886" s="218"/>
      <c r="AA3886" s="218"/>
    </row>
    <row r="3887" spans="26:27" x14ac:dyDescent="0.2">
      <c r="Z3887" s="218"/>
      <c r="AA3887" s="218"/>
    </row>
    <row r="3888" spans="26:27" x14ac:dyDescent="0.2">
      <c r="Z3888" s="218"/>
      <c r="AA3888" s="218"/>
    </row>
    <row r="3889" spans="26:27" x14ac:dyDescent="0.2">
      <c r="Z3889" s="218"/>
      <c r="AA3889" s="218"/>
    </row>
    <row r="3890" spans="26:27" x14ac:dyDescent="0.2">
      <c r="Z3890" s="218"/>
      <c r="AA3890" s="218"/>
    </row>
    <row r="3891" spans="26:27" x14ac:dyDescent="0.2">
      <c r="Z3891" s="218"/>
      <c r="AA3891" s="218"/>
    </row>
    <row r="3892" spans="26:27" x14ac:dyDescent="0.2">
      <c r="Z3892" s="218"/>
      <c r="AA3892" s="218"/>
    </row>
    <row r="3893" spans="26:27" x14ac:dyDescent="0.2">
      <c r="Z3893" s="218"/>
      <c r="AA3893" s="218"/>
    </row>
    <row r="3894" spans="26:27" x14ac:dyDescent="0.2">
      <c r="Z3894" s="218"/>
      <c r="AA3894" s="218"/>
    </row>
    <row r="3895" spans="26:27" x14ac:dyDescent="0.2">
      <c r="Z3895" s="218"/>
      <c r="AA3895" s="218"/>
    </row>
    <row r="3896" spans="26:27" x14ac:dyDescent="0.2">
      <c r="Z3896" s="218"/>
      <c r="AA3896" s="218"/>
    </row>
    <row r="3897" spans="26:27" x14ac:dyDescent="0.2">
      <c r="Z3897" s="218"/>
      <c r="AA3897" s="218"/>
    </row>
    <row r="3898" spans="26:27" x14ac:dyDescent="0.2">
      <c r="Z3898" s="218"/>
      <c r="AA3898" s="218"/>
    </row>
    <row r="3899" spans="26:27" x14ac:dyDescent="0.2">
      <c r="Z3899" s="218"/>
      <c r="AA3899" s="218"/>
    </row>
    <row r="3900" spans="26:27" x14ac:dyDescent="0.2">
      <c r="Z3900" s="218"/>
      <c r="AA3900" s="218"/>
    </row>
    <row r="3901" spans="26:27" x14ac:dyDescent="0.2">
      <c r="Z3901" s="218"/>
      <c r="AA3901" s="218"/>
    </row>
    <row r="3902" spans="26:27" x14ac:dyDescent="0.2">
      <c r="Z3902" s="218"/>
      <c r="AA3902" s="218"/>
    </row>
    <row r="3903" spans="26:27" x14ac:dyDescent="0.2">
      <c r="Z3903" s="218"/>
      <c r="AA3903" s="218"/>
    </row>
    <row r="3904" spans="26:27" x14ac:dyDescent="0.2">
      <c r="Z3904" s="218"/>
      <c r="AA3904" s="218"/>
    </row>
    <row r="3905" spans="26:27" x14ac:dyDescent="0.2">
      <c r="Z3905" s="218"/>
      <c r="AA3905" s="218"/>
    </row>
    <row r="3906" spans="26:27" x14ac:dyDescent="0.2">
      <c r="Z3906" s="218"/>
      <c r="AA3906" s="218"/>
    </row>
    <row r="3907" spans="26:27" x14ac:dyDescent="0.2">
      <c r="Z3907" s="218"/>
      <c r="AA3907" s="218"/>
    </row>
    <row r="3908" spans="26:27" x14ac:dyDescent="0.2">
      <c r="Z3908" s="218"/>
      <c r="AA3908" s="218"/>
    </row>
    <row r="3909" spans="26:27" x14ac:dyDescent="0.2">
      <c r="Z3909" s="218"/>
      <c r="AA3909" s="218"/>
    </row>
    <row r="3910" spans="26:27" x14ac:dyDescent="0.2">
      <c r="Z3910" s="218"/>
      <c r="AA3910" s="218"/>
    </row>
    <row r="3911" spans="26:27" x14ac:dyDescent="0.2">
      <c r="Z3911" s="218"/>
      <c r="AA3911" s="218"/>
    </row>
    <row r="3912" spans="26:27" x14ac:dyDescent="0.2">
      <c r="Z3912" s="218"/>
      <c r="AA3912" s="218"/>
    </row>
    <row r="3913" spans="26:27" x14ac:dyDescent="0.2">
      <c r="Z3913" s="218"/>
      <c r="AA3913" s="218"/>
    </row>
    <row r="3914" spans="26:27" x14ac:dyDescent="0.2">
      <c r="Z3914" s="218"/>
      <c r="AA3914" s="218"/>
    </row>
    <row r="3915" spans="26:27" x14ac:dyDescent="0.2">
      <c r="Z3915" s="218"/>
      <c r="AA3915" s="218"/>
    </row>
    <row r="3916" spans="26:27" x14ac:dyDescent="0.2">
      <c r="Z3916" s="218"/>
      <c r="AA3916" s="218"/>
    </row>
    <row r="3917" spans="26:27" x14ac:dyDescent="0.2">
      <c r="Z3917" s="218"/>
      <c r="AA3917" s="218"/>
    </row>
    <row r="3918" spans="26:27" x14ac:dyDescent="0.2">
      <c r="Z3918" s="218"/>
      <c r="AA3918" s="218"/>
    </row>
    <row r="3919" spans="26:27" x14ac:dyDescent="0.2">
      <c r="Z3919" s="218"/>
      <c r="AA3919" s="218"/>
    </row>
    <row r="3920" spans="26:27" x14ac:dyDescent="0.2">
      <c r="Z3920" s="218"/>
      <c r="AA3920" s="218"/>
    </row>
    <row r="3921" spans="26:27" x14ac:dyDescent="0.2">
      <c r="Z3921" s="218"/>
      <c r="AA3921" s="218"/>
    </row>
    <row r="3922" spans="26:27" x14ac:dyDescent="0.2">
      <c r="Z3922" s="218"/>
      <c r="AA3922" s="218"/>
    </row>
    <row r="3923" spans="26:27" x14ac:dyDescent="0.2">
      <c r="Z3923" s="218"/>
      <c r="AA3923" s="218"/>
    </row>
    <row r="3924" spans="26:27" x14ac:dyDescent="0.2">
      <c r="Z3924" s="218"/>
      <c r="AA3924" s="218"/>
    </row>
    <row r="3925" spans="26:27" x14ac:dyDescent="0.2">
      <c r="Z3925" s="218"/>
      <c r="AA3925" s="218"/>
    </row>
    <row r="3926" spans="26:27" x14ac:dyDescent="0.2">
      <c r="Z3926" s="218"/>
      <c r="AA3926" s="218"/>
    </row>
    <row r="3927" spans="26:27" x14ac:dyDescent="0.2">
      <c r="Z3927" s="218"/>
      <c r="AA3927" s="218"/>
    </row>
    <row r="3928" spans="26:27" x14ac:dyDescent="0.2">
      <c r="Z3928" s="218"/>
      <c r="AA3928" s="218"/>
    </row>
    <row r="3929" spans="26:27" x14ac:dyDescent="0.2">
      <c r="Z3929" s="218"/>
      <c r="AA3929" s="218"/>
    </row>
    <row r="3930" spans="26:27" x14ac:dyDescent="0.2">
      <c r="Z3930" s="218"/>
      <c r="AA3930" s="218"/>
    </row>
    <row r="3931" spans="26:27" x14ac:dyDescent="0.2">
      <c r="Z3931" s="218"/>
      <c r="AA3931" s="218"/>
    </row>
    <row r="3932" spans="26:27" x14ac:dyDescent="0.2">
      <c r="Z3932" s="218"/>
      <c r="AA3932" s="218"/>
    </row>
    <row r="3933" spans="26:27" x14ac:dyDescent="0.2">
      <c r="Z3933" s="218"/>
      <c r="AA3933" s="218"/>
    </row>
    <row r="3934" spans="26:27" x14ac:dyDescent="0.2">
      <c r="Z3934" s="218"/>
      <c r="AA3934" s="218"/>
    </row>
    <row r="3935" spans="26:27" x14ac:dyDescent="0.2">
      <c r="Z3935" s="218"/>
      <c r="AA3935" s="218"/>
    </row>
    <row r="3936" spans="26:27" x14ac:dyDescent="0.2">
      <c r="Z3936" s="218"/>
      <c r="AA3936" s="218"/>
    </row>
    <row r="3937" spans="26:27" x14ac:dyDescent="0.2">
      <c r="Z3937" s="218"/>
      <c r="AA3937" s="218"/>
    </row>
    <row r="3938" spans="26:27" x14ac:dyDescent="0.2">
      <c r="Z3938" s="218"/>
      <c r="AA3938" s="218"/>
    </row>
    <row r="3939" spans="26:27" x14ac:dyDescent="0.2">
      <c r="Z3939" s="218"/>
      <c r="AA3939" s="218"/>
    </row>
    <row r="3940" spans="26:27" x14ac:dyDescent="0.2">
      <c r="Z3940" s="218"/>
      <c r="AA3940" s="218"/>
    </row>
    <row r="3941" spans="26:27" x14ac:dyDescent="0.2">
      <c r="Z3941" s="218"/>
      <c r="AA3941" s="218"/>
    </row>
    <row r="3942" spans="26:27" x14ac:dyDescent="0.2">
      <c r="Z3942" s="218"/>
      <c r="AA3942" s="218"/>
    </row>
    <row r="3943" spans="26:27" x14ac:dyDescent="0.2">
      <c r="Z3943" s="218"/>
      <c r="AA3943" s="218"/>
    </row>
    <row r="3944" spans="26:27" x14ac:dyDescent="0.2">
      <c r="Z3944" s="218"/>
      <c r="AA3944" s="218"/>
    </row>
    <row r="3945" spans="26:27" x14ac:dyDescent="0.2">
      <c r="Z3945" s="218"/>
      <c r="AA3945" s="218"/>
    </row>
    <row r="3946" spans="26:27" x14ac:dyDescent="0.2">
      <c r="Z3946" s="218"/>
      <c r="AA3946" s="218"/>
    </row>
    <row r="3947" spans="26:27" x14ac:dyDescent="0.2">
      <c r="Z3947" s="218"/>
      <c r="AA3947" s="218"/>
    </row>
    <row r="3948" spans="26:27" x14ac:dyDescent="0.2">
      <c r="Z3948" s="218"/>
      <c r="AA3948" s="218"/>
    </row>
    <row r="3949" spans="26:27" x14ac:dyDescent="0.2">
      <c r="Z3949" s="218"/>
      <c r="AA3949" s="218"/>
    </row>
    <row r="3950" spans="26:27" x14ac:dyDescent="0.2">
      <c r="Z3950" s="218"/>
      <c r="AA3950" s="218"/>
    </row>
    <row r="3951" spans="26:27" x14ac:dyDescent="0.2">
      <c r="Z3951" s="218"/>
      <c r="AA3951" s="218"/>
    </row>
    <row r="3952" spans="26:27" x14ac:dyDescent="0.2">
      <c r="Z3952" s="218"/>
      <c r="AA3952" s="218"/>
    </row>
    <row r="3953" spans="26:27" x14ac:dyDescent="0.2">
      <c r="Z3953" s="218"/>
      <c r="AA3953" s="218"/>
    </row>
    <row r="3954" spans="26:27" x14ac:dyDescent="0.2">
      <c r="Z3954" s="218"/>
      <c r="AA3954" s="218"/>
    </row>
    <row r="3955" spans="26:27" x14ac:dyDescent="0.2">
      <c r="Z3955" s="218"/>
      <c r="AA3955" s="218"/>
    </row>
    <row r="3956" spans="26:27" x14ac:dyDescent="0.2">
      <c r="Z3956" s="218"/>
      <c r="AA3956" s="218"/>
    </row>
    <row r="3957" spans="26:27" x14ac:dyDescent="0.2">
      <c r="Z3957" s="218"/>
      <c r="AA3957" s="218"/>
    </row>
    <row r="3958" spans="26:27" x14ac:dyDescent="0.2">
      <c r="Z3958" s="218"/>
      <c r="AA3958" s="218"/>
    </row>
    <row r="3959" spans="26:27" x14ac:dyDescent="0.2">
      <c r="Z3959" s="218"/>
      <c r="AA3959" s="218"/>
    </row>
    <row r="3960" spans="26:27" x14ac:dyDescent="0.2">
      <c r="Z3960" s="218"/>
      <c r="AA3960" s="218"/>
    </row>
    <row r="3961" spans="26:27" x14ac:dyDescent="0.2">
      <c r="Z3961" s="218"/>
      <c r="AA3961" s="218"/>
    </row>
    <row r="3962" spans="26:27" x14ac:dyDescent="0.2">
      <c r="Z3962" s="218"/>
      <c r="AA3962" s="218"/>
    </row>
    <row r="3963" spans="26:27" x14ac:dyDescent="0.2">
      <c r="Z3963" s="218"/>
      <c r="AA3963" s="218"/>
    </row>
    <row r="3964" spans="26:27" x14ac:dyDescent="0.2">
      <c r="Z3964" s="218"/>
      <c r="AA3964" s="218"/>
    </row>
    <row r="3965" spans="26:27" x14ac:dyDescent="0.2">
      <c r="Z3965" s="218"/>
      <c r="AA3965" s="218"/>
    </row>
    <row r="3966" spans="26:27" x14ac:dyDescent="0.2">
      <c r="Z3966" s="218"/>
      <c r="AA3966" s="218"/>
    </row>
    <row r="3967" spans="26:27" x14ac:dyDescent="0.2">
      <c r="Z3967" s="218"/>
      <c r="AA3967" s="218"/>
    </row>
    <row r="3968" spans="26:27" x14ac:dyDescent="0.2">
      <c r="Z3968" s="218"/>
      <c r="AA3968" s="218"/>
    </row>
    <row r="3969" spans="26:27" x14ac:dyDescent="0.2">
      <c r="Z3969" s="218"/>
      <c r="AA3969" s="218"/>
    </row>
    <row r="3970" spans="26:27" x14ac:dyDescent="0.2">
      <c r="Z3970" s="218"/>
      <c r="AA3970" s="218"/>
    </row>
    <row r="3971" spans="26:27" x14ac:dyDescent="0.2">
      <c r="Z3971" s="218"/>
      <c r="AA3971" s="218"/>
    </row>
    <row r="3972" spans="26:27" x14ac:dyDescent="0.2">
      <c r="Z3972" s="218"/>
      <c r="AA3972" s="218"/>
    </row>
    <row r="3973" spans="26:27" x14ac:dyDescent="0.2">
      <c r="Z3973" s="218"/>
      <c r="AA3973" s="218"/>
    </row>
    <row r="3974" spans="26:27" x14ac:dyDescent="0.2">
      <c r="Z3974" s="218"/>
      <c r="AA3974" s="218"/>
    </row>
    <row r="3975" spans="26:27" x14ac:dyDescent="0.2">
      <c r="Z3975" s="218"/>
      <c r="AA3975" s="218"/>
    </row>
    <row r="3976" spans="26:27" x14ac:dyDescent="0.2">
      <c r="Z3976" s="218"/>
      <c r="AA3976" s="218"/>
    </row>
    <row r="3977" spans="26:27" x14ac:dyDescent="0.2">
      <c r="Z3977" s="218"/>
      <c r="AA3977" s="218"/>
    </row>
    <row r="3978" spans="26:27" x14ac:dyDescent="0.2">
      <c r="Z3978" s="218"/>
      <c r="AA3978" s="218"/>
    </row>
    <row r="3979" spans="26:27" x14ac:dyDescent="0.2">
      <c r="Z3979" s="218"/>
      <c r="AA3979" s="218"/>
    </row>
    <row r="3980" spans="26:27" x14ac:dyDescent="0.2">
      <c r="Z3980" s="218"/>
      <c r="AA3980" s="218"/>
    </row>
    <row r="3981" spans="26:27" x14ac:dyDescent="0.2">
      <c r="Z3981" s="218"/>
      <c r="AA3981" s="218"/>
    </row>
    <row r="3982" spans="26:27" x14ac:dyDescent="0.2">
      <c r="Z3982" s="218"/>
      <c r="AA3982" s="218"/>
    </row>
    <row r="3983" spans="26:27" x14ac:dyDescent="0.2">
      <c r="Z3983" s="218"/>
      <c r="AA3983" s="218"/>
    </row>
    <row r="3984" spans="26:27" x14ac:dyDescent="0.2">
      <c r="Z3984" s="218"/>
      <c r="AA3984" s="218"/>
    </row>
    <row r="3985" spans="26:27" x14ac:dyDescent="0.2">
      <c r="Z3985" s="218"/>
      <c r="AA3985" s="218"/>
    </row>
    <row r="3986" spans="26:27" x14ac:dyDescent="0.2">
      <c r="Z3986" s="218"/>
      <c r="AA3986" s="218"/>
    </row>
    <row r="3987" spans="26:27" x14ac:dyDescent="0.2">
      <c r="Z3987" s="218"/>
      <c r="AA3987" s="218"/>
    </row>
    <row r="3988" spans="26:27" x14ac:dyDescent="0.2">
      <c r="Z3988" s="218"/>
      <c r="AA3988" s="218"/>
    </row>
    <row r="3989" spans="26:27" x14ac:dyDescent="0.2">
      <c r="Z3989" s="218"/>
      <c r="AA3989" s="218"/>
    </row>
    <row r="3990" spans="26:27" x14ac:dyDescent="0.2">
      <c r="Z3990" s="218"/>
      <c r="AA3990" s="218"/>
    </row>
    <row r="3991" spans="26:27" x14ac:dyDescent="0.2">
      <c r="Z3991" s="218"/>
      <c r="AA3991" s="218"/>
    </row>
    <row r="3992" spans="26:27" x14ac:dyDescent="0.2">
      <c r="Z3992" s="218"/>
      <c r="AA3992" s="218"/>
    </row>
    <row r="3993" spans="26:27" x14ac:dyDescent="0.2">
      <c r="Z3993" s="218"/>
      <c r="AA3993" s="218"/>
    </row>
    <row r="3994" spans="26:27" x14ac:dyDescent="0.2">
      <c r="Z3994" s="218"/>
      <c r="AA3994" s="218"/>
    </row>
    <row r="3995" spans="26:27" x14ac:dyDescent="0.2">
      <c r="Z3995" s="218"/>
      <c r="AA3995" s="218"/>
    </row>
    <row r="3996" spans="26:27" x14ac:dyDescent="0.2">
      <c r="Z3996" s="218"/>
      <c r="AA3996" s="218"/>
    </row>
    <row r="3997" spans="26:27" x14ac:dyDescent="0.2">
      <c r="Z3997" s="218"/>
      <c r="AA3997" s="218"/>
    </row>
    <row r="3998" spans="26:27" x14ac:dyDescent="0.2">
      <c r="Z3998" s="218"/>
      <c r="AA3998" s="218"/>
    </row>
    <row r="3999" spans="26:27" x14ac:dyDescent="0.2">
      <c r="Z3999" s="218"/>
      <c r="AA3999" s="218"/>
    </row>
    <row r="4000" spans="26:27" x14ac:dyDescent="0.2">
      <c r="Z4000" s="218"/>
      <c r="AA4000" s="218"/>
    </row>
    <row r="4001" spans="26:27" x14ac:dyDescent="0.2">
      <c r="Z4001" s="218"/>
      <c r="AA4001" s="218"/>
    </row>
    <row r="4002" spans="26:27" x14ac:dyDescent="0.2">
      <c r="Z4002" s="218"/>
      <c r="AA4002" s="218"/>
    </row>
    <row r="4003" spans="26:27" x14ac:dyDescent="0.2">
      <c r="Z4003" s="218"/>
      <c r="AA4003" s="218"/>
    </row>
    <row r="4004" spans="26:27" x14ac:dyDescent="0.2">
      <c r="Z4004" s="218"/>
      <c r="AA4004" s="218"/>
    </row>
    <row r="4005" spans="26:27" x14ac:dyDescent="0.2">
      <c r="Z4005" s="218"/>
      <c r="AA4005" s="218"/>
    </row>
    <row r="4006" spans="26:27" x14ac:dyDescent="0.2">
      <c r="Z4006" s="218"/>
      <c r="AA4006" s="218"/>
    </row>
    <row r="4007" spans="26:27" x14ac:dyDescent="0.2">
      <c r="Z4007" s="218"/>
      <c r="AA4007" s="218"/>
    </row>
    <row r="4008" spans="26:27" x14ac:dyDescent="0.2">
      <c r="Z4008" s="218"/>
      <c r="AA4008" s="218"/>
    </row>
    <row r="4009" spans="26:27" x14ac:dyDescent="0.2">
      <c r="Z4009" s="218"/>
      <c r="AA4009" s="218"/>
    </row>
    <row r="4010" spans="26:27" x14ac:dyDescent="0.2">
      <c r="Z4010" s="218"/>
      <c r="AA4010" s="218"/>
    </row>
    <row r="4011" spans="26:27" x14ac:dyDescent="0.2">
      <c r="Z4011" s="218"/>
      <c r="AA4011" s="218"/>
    </row>
    <row r="4012" spans="26:27" x14ac:dyDescent="0.2">
      <c r="Z4012" s="218"/>
      <c r="AA4012" s="218"/>
    </row>
    <row r="4013" spans="26:27" x14ac:dyDescent="0.2">
      <c r="Z4013" s="218"/>
      <c r="AA4013" s="218"/>
    </row>
    <row r="4014" spans="26:27" x14ac:dyDescent="0.2">
      <c r="Z4014" s="218"/>
      <c r="AA4014" s="218"/>
    </row>
    <row r="4015" spans="26:27" x14ac:dyDescent="0.2">
      <c r="Z4015" s="218"/>
      <c r="AA4015" s="218"/>
    </row>
    <row r="4016" spans="26:27" x14ac:dyDescent="0.2">
      <c r="Z4016" s="218"/>
      <c r="AA4016" s="218"/>
    </row>
    <row r="4017" spans="26:27" x14ac:dyDescent="0.2">
      <c r="Z4017" s="218"/>
      <c r="AA4017" s="218"/>
    </row>
    <row r="4018" spans="26:27" x14ac:dyDescent="0.2">
      <c r="Z4018" s="218"/>
      <c r="AA4018" s="218"/>
    </row>
    <row r="4019" spans="26:27" x14ac:dyDescent="0.2">
      <c r="Z4019" s="218"/>
      <c r="AA4019" s="218"/>
    </row>
    <row r="4020" spans="26:27" x14ac:dyDescent="0.2">
      <c r="Z4020" s="218"/>
      <c r="AA4020" s="218"/>
    </row>
    <row r="4021" spans="26:27" x14ac:dyDescent="0.2">
      <c r="Z4021" s="218"/>
      <c r="AA4021" s="218"/>
    </row>
    <row r="4022" spans="26:27" x14ac:dyDescent="0.2">
      <c r="Z4022" s="218"/>
      <c r="AA4022" s="218"/>
    </row>
    <row r="4023" spans="26:27" x14ac:dyDescent="0.2">
      <c r="Z4023" s="218"/>
      <c r="AA4023" s="218"/>
    </row>
    <row r="4024" spans="26:27" x14ac:dyDescent="0.2">
      <c r="Z4024" s="218"/>
      <c r="AA4024" s="218"/>
    </row>
    <row r="4025" spans="26:27" x14ac:dyDescent="0.2">
      <c r="Z4025" s="218"/>
      <c r="AA4025" s="218"/>
    </row>
    <row r="4026" spans="26:27" x14ac:dyDescent="0.2">
      <c r="Z4026" s="218"/>
      <c r="AA4026" s="218"/>
    </row>
    <row r="4027" spans="26:27" x14ac:dyDescent="0.2">
      <c r="Z4027" s="218"/>
      <c r="AA4027" s="218"/>
    </row>
    <row r="4028" spans="26:27" x14ac:dyDescent="0.2">
      <c r="Z4028" s="218"/>
      <c r="AA4028" s="218"/>
    </row>
    <row r="4029" spans="26:27" x14ac:dyDescent="0.2">
      <c r="Z4029" s="218"/>
      <c r="AA4029" s="218"/>
    </row>
    <row r="4030" spans="26:27" x14ac:dyDescent="0.2">
      <c r="Z4030" s="218"/>
      <c r="AA4030" s="218"/>
    </row>
    <row r="4031" spans="26:27" x14ac:dyDescent="0.2">
      <c r="Z4031" s="218"/>
      <c r="AA4031" s="218"/>
    </row>
    <row r="4032" spans="26:27" x14ac:dyDescent="0.2">
      <c r="Z4032" s="218"/>
      <c r="AA4032" s="218"/>
    </row>
    <row r="4033" spans="26:27" x14ac:dyDescent="0.2">
      <c r="Z4033" s="218"/>
      <c r="AA4033" s="218"/>
    </row>
    <row r="4034" spans="26:27" x14ac:dyDescent="0.2">
      <c r="Z4034" s="218"/>
      <c r="AA4034" s="218"/>
    </row>
    <row r="4035" spans="26:27" x14ac:dyDescent="0.2">
      <c r="Z4035" s="218"/>
      <c r="AA4035" s="218"/>
    </row>
    <row r="4036" spans="26:27" x14ac:dyDescent="0.2">
      <c r="Z4036" s="218"/>
      <c r="AA4036" s="218"/>
    </row>
    <row r="4037" spans="26:27" x14ac:dyDescent="0.2">
      <c r="Z4037" s="218"/>
      <c r="AA4037" s="218"/>
    </row>
    <row r="4038" spans="26:27" x14ac:dyDescent="0.2">
      <c r="Z4038" s="218"/>
      <c r="AA4038" s="218"/>
    </row>
    <row r="4039" spans="26:27" x14ac:dyDescent="0.2">
      <c r="Z4039" s="218"/>
      <c r="AA4039" s="218"/>
    </row>
    <row r="4040" spans="26:27" x14ac:dyDescent="0.2">
      <c r="Z4040" s="218"/>
      <c r="AA4040" s="218"/>
    </row>
    <row r="4041" spans="26:27" x14ac:dyDescent="0.2">
      <c r="Z4041" s="218"/>
      <c r="AA4041" s="218"/>
    </row>
    <row r="4042" spans="26:27" x14ac:dyDescent="0.2">
      <c r="Z4042" s="218"/>
      <c r="AA4042" s="218"/>
    </row>
    <row r="4043" spans="26:27" x14ac:dyDescent="0.2">
      <c r="Z4043" s="218"/>
      <c r="AA4043" s="218"/>
    </row>
    <row r="4044" spans="26:27" x14ac:dyDescent="0.2">
      <c r="Z4044" s="218"/>
      <c r="AA4044" s="218"/>
    </row>
    <row r="4045" spans="26:27" x14ac:dyDescent="0.2">
      <c r="Z4045" s="218"/>
      <c r="AA4045" s="218"/>
    </row>
    <row r="4046" spans="26:27" x14ac:dyDescent="0.2">
      <c r="Z4046" s="218"/>
      <c r="AA4046" s="218"/>
    </row>
    <row r="4047" spans="26:27" x14ac:dyDescent="0.2">
      <c r="Z4047" s="218"/>
      <c r="AA4047" s="218"/>
    </row>
    <row r="4048" spans="26:27" x14ac:dyDescent="0.2">
      <c r="Z4048" s="218"/>
      <c r="AA4048" s="218"/>
    </row>
    <row r="4049" spans="26:27" x14ac:dyDescent="0.2">
      <c r="Z4049" s="218"/>
      <c r="AA4049" s="218"/>
    </row>
    <row r="4050" spans="26:27" x14ac:dyDescent="0.2">
      <c r="Z4050" s="218"/>
      <c r="AA4050" s="218"/>
    </row>
    <row r="4051" spans="26:27" x14ac:dyDescent="0.2">
      <c r="Z4051" s="218"/>
      <c r="AA4051" s="218"/>
    </row>
    <row r="4052" spans="26:27" x14ac:dyDescent="0.2">
      <c r="Z4052" s="218"/>
      <c r="AA4052" s="218"/>
    </row>
    <row r="4053" spans="26:27" x14ac:dyDescent="0.2">
      <c r="Z4053" s="218"/>
      <c r="AA4053" s="218"/>
    </row>
    <row r="4054" spans="26:27" x14ac:dyDescent="0.2">
      <c r="Z4054" s="218"/>
      <c r="AA4054" s="218"/>
    </row>
    <row r="4055" spans="26:27" x14ac:dyDescent="0.2">
      <c r="Z4055" s="218"/>
      <c r="AA4055" s="218"/>
    </row>
    <row r="4056" spans="26:27" x14ac:dyDescent="0.2">
      <c r="Z4056" s="218"/>
      <c r="AA4056" s="218"/>
    </row>
    <row r="4057" spans="26:27" x14ac:dyDescent="0.2">
      <c r="Z4057" s="218"/>
      <c r="AA4057" s="218"/>
    </row>
    <row r="4058" spans="26:27" x14ac:dyDescent="0.2">
      <c r="Z4058" s="218"/>
      <c r="AA4058" s="218"/>
    </row>
    <row r="4059" spans="26:27" x14ac:dyDescent="0.2">
      <c r="Z4059" s="218"/>
      <c r="AA4059" s="218"/>
    </row>
    <row r="4060" spans="26:27" x14ac:dyDescent="0.2">
      <c r="Z4060" s="218"/>
      <c r="AA4060" s="218"/>
    </row>
    <row r="4061" spans="26:27" x14ac:dyDescent="0.2">
      <c r="Z4061" s="218"/>
      <c r="AA4061" s="218"/>
    </row>
    <row r="4062" spans="26:27" x14ac:dyDescent="0.2">
      <c r="Z4062" s="218"/>
      <c r="AA4062" s="218"/>
    </row>
    <row r="4063" spans="26:27" x14ac:dyDescent="0.2">
      <c r="Z4063" s="218"/>
      <c r="AA4063" s="218"/>
    </row>
    <row r="4064" spans="26:27" x14ac:dyDescent="0.2">
      <c r="Z4064" s="218"/>
      <c r="AA4064" s="218"/>
    </row>
    <row r="4065" spans="26:27" x14ac:dyDescent="0.2">
      <c r="Z4065" s="218"/>
      <c r="AA4065" s="218"/>
    </row>
    <row r="4066" spans="26:27" x14ac:dyDescent="0.2">
      <c r="Z4066" s="218"/>
      <c r="AA4066" s="218"/>
    </row>
    <row r="4067" spans="26:27" x14ac:dyDescent="0.2">
      <c r="Z4067" s="218"/>
      <c r="AA4067" s="218"/>
    </row>
    <row r="4068" spans="26:27" x14ac:dyDescent="0.2">
      <c r="Z4068" s="218"/>
      <c r="AA4068" s="218"/>
    </row>
    <row r="4069" spans="26:27" x14ac:dyDescent="0.2">
      <c r="Z4069" s="218"/>
      <c r="AA4069" s="218"/>
    </row>
    <row r="4070" spans="26:27" x14ac:dyDescent="0.2">
      <c r="Z4070" s="218"/>
      <c r="AA4070" s="218"/>
    </row>
    <row r="4071" spans="26:27" x14ac:dyDescent="0.2">
      <c r="Z4071" s="218"/>
      <c r="AA4071" s="218"/>
    </row>
    <row r="4072" spans="26:27" x14ac:dyDescent="0.2">
      <c r="Z4072" s="218"/>
      <c r="AA4072" s="218"/>
    </row>
    <row r="4073" spans="26:27" x14ac:dyDescent="0.2">
      <c r="Z4073" s="218"/>
      <c r="AA4073" s="218"/>
    </row>
    <row r="4074" spans="26:27" x14ac:dyDescent="0.2">
      <c r="Z4074" s="218"/>
      <c r="AA4074" s="218"/>
    </row>
    <row r="4075" spans="26:27" x14ac:dyDescent="0.2">
      <c r="Z4075" s="218"/>
      <c r="AA4075" s="218"/>
    </row>
    <row r="4076" spans="26:27" x14ac:dyDescent="0.2">
      <c r="Z4076" s="218"/>
      <c r="AA4076" s="218"/>
    </row>
    <row r="4077" spans="26:27" x14ac:dyDescent="0.2">
      <c r="Z4077" s="218"/>
      <c r="AA4077" s="218"/>
    </row>
    <row r="4078" spans="26:27" x14ac:dyDescent="0.2">
      <c r="Z4078" s="218"/>
      <c r="AA4078" s="218"/>
    </row>
    <row r="4079" spans="26:27" x14ac:dyDescent="0.2">
      <c r="Z4079" s="218"/>
      <c r="AA4079" s="218"/>
    </row>
    <row r="4080" spans="26:27" x14ac:dyDescent="0.2">
      <c r="Z4080" s="218"/>
      <c r="AA4080" s="218"/>
    </row>
    <row r="4081" spans="26:27" x14ac:dyDescent="0.2">
      <c r="Z4081" s="218"/>
      <c r="AA4081" s="218"/>
    </row>
    <row r="4082" spans="26:27" x14ac:dyDescent="0.2">
      <c r="Z4082" s="218"/>
      <c r="AA4082" s="218"/>
    </row>
    <row r="4083" spans="26:27" x14ac:dyDescent="0.2">
      <c r="Z4083" s="218"/>
      <c r="AA4083" s="218"/>
    </row>
    <row r="4084" spans="26:27" x14ac:dyDescent="0.2">
      <c r="Z4084" s="218"/>
      <c r="AA4084" s="218"/>
    </row>
    <row r="4085" spans="26:27" x14ac:dyDescent="0.2">
      <c r="Z4085" s="218"/>
      <c r="AA4085" s="218"/>
    </row>
    <row r="4086" spans="26:27" x14ac:dyDescent="0.2">
      <c r="Z4086" s="218"/>
      <c r="AA4086" s="218"/>
    </row>
    <row r="4087" spans="26:27" x14ac:dyDescent="0.2">
      <c r="Z4087" s="218"/>
      <c r="AA4087" s="218"/>
    </row>
    <row r="4088" spans="26:27" x14ac:dyDescent="0.2">
      <c r="Z4088" s="218"/>
      <c r="AA4088" s="218"/>
    </row>
    <row r="4089" spans="26:27" x14ac:dyDescent="0.2">
      <c r="Z4089" s="218"/>
      <c r="AA4089" s="218"/>
    </row>
    <row r="4090" spans="26:27" x14ac:dyDescent="0.2">
      <c r="Z4090" s="218"/>
      <c r="AA4090" s="218"/>
    </row>
    <row r="4091" spans="26:27" x14ac:dyDescent="0.2">
      <c r="Z4091" s="218"/>
      <c r="AA4091" s="218"/>
    </row>
    <row r="4092" spans="26:27" x14ac:dyDescent="0.2">
      <c r="Z4092" s="218"/>
      <c r="AA4092" s="218"/>
    </row>
    <row r="4093" spans="26:27" x14ac:dyDescent="0.2">
      <c r="Z4093" s="218"/>
      <c r="AA4093" s="218"/>
    </row>
    <row r="4094" spans="26:27" x14ac:dyDescent="0.2">
      <c r="Z4094" s="218"/>
      <c r="AA4094" s="218"/>
    </row>
    <row r="4095" spans="26:27" x14ac:dyDescent="0.2">
      <c r="Z4095" s="218"/>
      <c r="AA4095" s="218"/>
    </row>
    <row r="4096" spans="26:27" x14ac:dyDescent="0.2">
      <c r="Z4096" s="218"/>
      <c r="AA4096" s="218"/>
    </row>
    <row r="4097" spans="26:27" x14ac:dyDescent="0.2">
      <c r="Z4097" s="218"/>
      <c r="AA4097" s="218"/>
    </row>
    <row r="4098" spans="26:27" x14ac:dyDescent="0.2">
      <c r="Z4098" s="218"/>
      <c r="AA4098" s="218"/>
    </row>
    <row r="4099" spans="26:27" x14ac:dyDescent="0.2">
      <c r="Z4099" s="218"/>
      <c r="AA4099" s="218"/>
    </row>
    <row r="4100" spans="26:27" x14ac:dyDescent="0.2">
      <c r="Z4100" s="218"/>
      <c r="AA4100" s="218"/>
    </row>
    <row r="4101" spans="26:27" x14ac:dyDescent="0.2">
      <c r="Z4101" s="218"/>
      <c r="AA4101" s="218"/>
    </row>
    <row r="4102" spans="26:27" x14ac:dyDescent="0.2">
      <c r="Z4102" s="218"/>
      <c r="AA4102" s="218"/>
    </row>
    <row r="4103" spans="26:27" x14ac:dyDescent="0.2">
      <c r="Z4103" s="218"/>
      <c r="AA4103" s="218"/>
    </row>
    <row r="4104" spans="26:27" x14ac:dyDescent="0.2">
      <c r="Z4104" s="218"/>
      <c r="AA4104" s="218"/>
    </row>
    <row r="4105" spans="26:27" x14ac:dyDescent="0.2">
      <c r="Z4105" s="218"/>
      <c r="AA4105" s="218"/>
    </row>
    <row r="4106" spans="26:27" x14ac:dyDescent="0.2">
      <c r="Z4106" s="218"/>
      <c r="AA4106" s="218"/>
    </row>
    <row r="4107" spans="26:27" x14ac:dyDescent="0.2">
      <c r="Z4107" s="218"/>
      <c r="AA4107" s="218"/>
    </row>
    <row r="4108" spans="26:27" x14ac:dyDescent="0.2">
      <c r="Z4108" s="218"/>
      <c r="AA4108" s="218"/>
    </row>
    <row r="4109" spans="26:27" x14ac:dyDescent="0.2">
      <c r="Z4109" s="218"/>
      <c r="AA4109" s="218"/>
    </row>
    <row r="4110" spans="26:27" x14ac:dyDescent="0.2">
      <c r="Z4110" s="218"/>
      <c r="AA4110" s="218"/>
    </row>
    <row r="4111" spans="26:27" x14ac:dyDescent="0.2">
      <c r="Z4111" s="218"/>
      <c r="AA4111" s="218"/>
    </row>
    <row r="4112" spans="26:27" x14ac:dyDescent="0.2">
      <c r="Z4112" s="218"/>
      <c r="AA4112" s="218"/>
    </row>
    <row r="4113" spans="26:27" x14ac:dyDescent="0.2">
      <c r="Z4113" s="218"/>
      <c r="AA4113" s="218"/>
    </row>
    <row r="4114" spans="26:27" x14ac:dyDescent="0.2">
      <c r="Z4114" s="218"/>
      <c r="AA4114" s="218"/>
    </row>
    <row r="4115" spans="26:27" x14ac:dyDescent="0.2">
      <c r="Z4115" s="218"/>
      <c r="AA4115" s="218"/>
    </row>
    <row r="4116" spans="26:27" x14ac:dyDescent="0.2">
      <c r="Z4116" s="218"/>
      <c r="AA4116" s="218"/>
    </row>
    <row r="4117" spans="26:27" x14ac:dyDescent="0.2">
      <c r="Z4117" s="218"/>
      <c r="AA4117" s="218"/>
    </row>
    <row r="4118" spans="26:27" x14ac:dyDescent="0.2">
      <c r="Z4118" s="218"/>
      <c r="AA4118" s="218"/>
    </row>
    <row r="4119" spans="26:27" x14ac:dyDescent="0.2">
      <c r="Z4119" s="218"/>
      <c r="AA4119" s="218"/>
    </row>
    <row r="4120" spans="26:27" x14ac:dyDescent="0.2">
      <c r="Z4120" s="218"/>
      <c r="AA4120" s="218"/>
    </row>
    <row r="4121" spans="26:27" x14ac:dyDescent="0.2">
      <c r="Z4121" s="218"/>
      <c r="AA4121" s="218"/>
    </row>
    <row r="4122" spans="26:27" x14ac:dyDescent="0.2">
      <c r="Z4122" s="218"/>
      <c r="AA4122" s="218"/>
    </row>
    <row r="4123" spans="26:27" x14ac:dyDescent="0.2">
      <c r="Z4123" s="218"/>
      <c r="AA4123" s="218"/>
    </row>
    <row r="4124" spans="26:27" x14ac:dyDescent="0.2">
      <c r="Z4124" s="218"/>
      <c r="AA4124" s="218"/>
    </row>
    <row r="4125" spans="26:27" x14ac:dyDescent="0.2">
      <c r="Z4125" s="218"/>
      <c r="AA4125" s="218"/>
    </row>
    <row r="4126" spans="26:27" x14ac:dyDescent="0.2">
      <c r="Z4126" s="218"/>
      <c r="AA4126" s="218"/>
    </row>
    <row r="4127" spans="26:27" x14ac:dyDescent="0.2">
      <c r="Z4127" s="218"/>
      <c r="AA4127" s="218"/>
    </row>
    <row r="4128" spans="26:27" x14ac:dyDescent="0.2">
      <c r="Z4128" s="218"/>
      <c r="AA4128" s="218"/>
    </row>
    <row r="4129" spans="26:27" x14ac:dyDescent="0.2">
      <c r="Z4129" s="218"/>
      <c r="AA4129" s="218"/>
    </row>
    <row r="4130" spans="26:27" x14ac:dyDescent="0.2">
      <c r="Z4130" s="218"/>
      <c r="AA4130" s="218"/>
    </row>
    <row r="4131" spans="26:27" x14ac:dyDescent="0.2">
      <c r="Z4131" s="218"/>
      <c r="AA4131" s="218"/>
    </row>
    <row r="4132" spans="26:27" x14ac:dyDescent="0.2">
      <c r="Z4132" s="218"/>
      <c r="AA4132" s="218"/>
    </row>
    <row r="4133" spans="26:27" x14ac:dyDescent="0.2">
      <c r="Z4133" s="218"/>
      <c r="AA4133" s="218"/>
    </row>
    <row r="4134" spans="26:27" x14ac:dyDescent="0.2">
      <c r="Z4134" s="218"/>
      <c r="AA4134" s="218"/>
    </row>
    <row r="4135" spans="26:27" x14ac:dyDescent="0.2">
      <c r="Z4135" s="218"/>
      <c r="AA4135" s="218"/>
    </row>
    <row r="4136" spans="26:27" x14ac:dyDescent="0.2">
      <c r="Z4136" s="218"/>
      <c r="AA4136" s="218"/>
    </row>
    <row r="4137" spans="26:27" x14ac:dyDescent="0.2">
      <c r="Z4137" s="218"/>
      <c r="AA4137" s="218"/>
    </row>
    <row r="4138" spans="26:27" x14ac:dyDescent="0.2">
      <c r="Z4138" s="218"/>
      <c r="AA4138" s="218"/>
    </row>
    <row r="4139" spans="26:27" x14ac:dyDescent="0.2">
      <c r="Z4139" s="218"/>
      <c r="AA4139" s="218"/>
    </row>
    <row r="4140" spans="26:27" x14ac:dyDescent="0.2">
      <c r="Z4140" s="218"/>
      <c r="AA4140" s="218"/>
    </row>
    <row r="4141" spans="26:27" x14ac:dyDescent="0.2">
      <c r="Z4141" s="218"/>
      <c r="AA4141" s="218"/>
    </row>
    <row r="4142" spans="26:27" x14ac:dyDescent="0.2">
      <c r="Z4142" s="218"/>
      <c r="AA4142" s="218"/>
    </row>
    <row r="4143" spans="26:27" x14ac:dyDescent="0.2">
      <c r="Z4143" s="218"/>
      <c r="AA4143" s="218"/>
    </row>
    <row r="4144" spans="26:27" x14ac:dyDescent="0.2">
      <c r="Z4144" s="218"/>
      <c r="AA4144" s="218"/>
    </row>
    <row r="4145" spans="26:27" x14ac:dyDescent="0.2">
      <c r="Z4145" s="218"/>
      <c r="AA4145" s="218"/>
    </row>
    <row r="4146" spans="26:27" x14ac:dyDescent="0.2">
      <c r="Z4146" s="218"/>
      <c r="AA4146" s="218"/>
    </row>
    <row r="4147" spans="26:27" x14ac:dyDescent="0.2">
      <c r="Z4147" s="218"/>
      <c r="AA4147" s="218"/>
    </row>
    <row r="4148" spans="26:27" x14ac:dyDescent="0.2">
      <c r="Z4148" s="218"/>
      <c r="AA4148" s="218"/>
    </row>
    <row r="4149" spans="26:27" x14ac:dyDescent="0.2">
      <c r="Z4149" s="218"/>
      <c r="AA4149" s="218"/>
    </row>
    <row r="4150" spans="26:27" x14ac:dyDescent="0.2">
      <c r="Z4150" s="218"/>
      <c r="AA4150" s="218"/>
    </row>
    <row r="4151" spans="26:27" x14ac:dyDescent="0.2">
      <c r="Z4151" s="218"/>
      <c r="AA4151" s="218"/>
    </row>
    <row r="4152" spans="26:27" x14ac:dyDescent="0.2">
      <c r="Z4152" s="218"/>
      <c r="AA4152" s="218"/>
    </row>
    <row r="4153" spans="26:27" x14ac:dyDescent="0.2">
      <c r="Z4153" s="218"/>
      <c r="AA4153" s="218"/>
    </row>
    <row r="4154" spans="26:27" x14ac:dyDescent="0.2">
      <c r="Z4154" s="218"/>
      <c r="AA4154" s="218"/>
    </row>
    <row r="4155" spans="26:27" x14ac:dyDescent="0.2">
      <c r="Z4155" s="218"/>
      <c r="AA4155" s="218"/>
    </row>
    <row r="4156" spans="26:27" x14ac:dyDescent="0.2">
      <c r="Z4156" s="218"/>
      <c r="AA4156" s="218"/>
    </row>
    <row r="4157" spans="26:27" x14ac:dyDescent="0.2">
      <c r="Z4157" s="218"/>
      <c r="AA4157" s="218"/>
    </row>
    <row r="4158" spans="26:27" x14ac:dyDescent="0.2">
      <c r="Z4158" s="218"/>
      <c r="AA4158" s="218"/>
    </row>
    <row r="4159" spans="26:27" x14ac:dyDescent="0.2">
      <c r="Z4159" s="218"/>
      <c r="AA4159" s="218"/>
    </row>
    <row r="4160" spans="26:27" x14ac:dyDescent="0.2">
      <c r="Z4160" s="218"/>
      <c r="AA4160" s="218"/>
    </row>
    <row r="4161" spans="26:27" x14ac:dyDescent="0.2">
      <c r="Z4161" s="218"/>
      <c r="AA4161" s="218"/>
    </row>
    <row r="4162" spans="26:27" x14ac:dyDescent="0.2">
      <c r="Z4162" s="218"/>
      <c r="AA4162" s="218"/>
    </row>
    <row r="4163" spans="26:27" x14ac:dyDescent="0.2">
      <c r="Z4163" s="218"/>
      <c r="AA4163" s="218"/>
    </row>
    <row r="4164" spans="26:27" x14ac:dyDescent="0.2">
      <c r="Z4164" s="218"/>
      <c r="AA4164" s="218"/>
    </row>
    <row r="4165" spans="26:27" x14ac:dyDescent="0.2">
      <c r="Z4165" s="218"/>
      <c r="AA4165" s="218"/>
    </row>
    <row r="4166" spans="26:27" x14ac:dyDescent="0.2">
      <c r="Z4166" s="218"/>
      <c r="AA4166" s="218"/>
    </row>
    <row r="4167" spans="26:27" x14ac:dyDescent="0.2">
      <c r="Z4167" s="218"/>
      <c r="AA4167" s="218"/>
    </row>
    <row r="4168" spans="26:27" x14ac:dyDescent="0.2">
      <c r="Z4168" s="218"/>
      <c r="AA4168" s="218"/>
    </row>
    <row r="4169" spans="26:27" x14ac:dyDescent="0.2">
      <c r="Z4169" s="218"/>
      <c r="AA4169" s="218"/>
    </row>
    <row r="4170" spans="26:27" x14ac:dyDescent="0.2">
      <c r="Z4170" s="218"/>
      <c r="AA4170" s="218"/>
    </row>
    <row r="4171" spans="26:27" x14ac:dyDescent="0.2">
      <c r="Z4171" s="218"/>
      <c r="AA4171" s="218"/>
    </row>
    <row r="4172" spans="26:27" x14ac:dyDescent="0.2">
      <c r="Z4172" s="218"/>
      <c r="AA4172" s="218"/>
    </row>
    <row r="4173" spans="26:27" x14ac:dyDescent="0.2">
      <c r="Z4173" s="218"/>
      <c r="AA4173" s="218"/>
    </row>
    <row r="4174" spans="26:27" x14ac:dyDescent="0.2">
      <c r="Z4174" s="218"/>
      <c r="AA4174" s="218"/>
    </row>
    <row r="4175" spans="26:27" x14ac:dyDescent="0.2">
      <c r="Z4175" s="218"/>
      <c r="AA4175" s="218"/>
    </row>
    <row r="4176" spans="26:27" x14ac:dyDescent="0.2">
      <c r="Z4176" s="218"/>
      <c r="AA4176" s="218"/>
    </row>
    <row r="4177" spans="26:27" x14ac:dyDescent="0.2">
      <c r="Z4177" s="218"/>
      <c r="AA4177" s="218"/>
    </row>
    <row r="4178" spans="26:27" x14ac:dyDescent="0.2">
      <c r="Z4178" s="218"/>
      <c r="AA4178" s="218"/>
    </row>
    <row r="4179" spans="26:27" x14ac:dyDescent="0.2">
      <c r="Z4179" s="218"/>
      <c r="AA4179" s="218"/>
    </row>
    <row r="4180" spans="26:27" x14ac:dyDescent="0.2">
      <c r="Z4180" s="218"/>
      <c r="AA4180" s="218"/>
    </row>
    <row r="4181" spans="26:27" x14ac:dyDescent="0.2">
      <c r="Z4181" s="218"/>
      <c r="AA4181" s="218"/>
    </row>
    <row r="4182" spans="26:27" x14ac:dyDescent="0.2">
      <c r="Z4182" s="218"/>
      <c r="AA4182" s="218"/>
    </row>
    <row r="4183" spans="26:27" x14ac:dyDescent="0.2">
      <c r="Z4183" s="218"/>
      <c r="AA4183" s="218"/>
    </row>
    <row r="4184" spans="26:27" x14ac:dyDescent="0.2">
      <c r="Z4184" s="218"/>
      <c r="AA4184" s="218"/>
    </row>
    <row r="4185" spans="26:27" x14ac:dyDescent="0.2">
      <c r="Z4185" s="218"/>
      <c r="AA4185" s="218"/>
    </row>
    <row r="4186" spans="26:27" x14ac:dyDescent="0.2">
      <c r="Z4186" s="218"/>
      <c r="AA4186" s="218"/>
    </row>
    <row r="4187" spans="26:27" x14ac:dyDescent="0.2">
      <c r="Z4187" s="218"/>
      <c r="AA4187" s="218"/>
    </row>
    <row r="4188" spans="26:27" x14ac:dyDescent="0.2">
      <c r="Z4188" s="218"/>
      <c r="AA4188" s="218"/>
    </row>
    <row r="4189" spans="26:27" x14ac:dyDescent="0.2">
      <c r="Z4189" s="218"/>
      <c r="AA4189" s="218"/>
    </row>
    <row r="4190" spans="26:27" x14ac:dyDescent="0.2">
      <c r="Z4190" s="218"/>
      <c r="AA4190" s="218"/>
    </row>
    <row r="4191" spans="26:27" x14ac:dyDescent="0.2">
      <c r="Z4191" s="218"/>
      <c r="AA4191" s="218"/>
    </row>
    <row r="4192" spans="26:27" x14ac:dyDescent="0.2">
      <c r="Z4192" s="218"/>
      <c r="AA4192" s="218"/>
    </row>
    <row r="4193" spans="26:27" x14ac:dyDescent="0.2">
      <c r="Z4193" s="218"/>
      <c r="AA4193" s="218"/>
    </row>
    <row r="4194" spans="26:27" x14ac:dyDescent="0.2">
      <c r="Z4194" s="218"/>
      <c r="AA4194" s="218"/>
    </row>
    <row r="4195" spans="26:27" x14ac:dyDescent="0.2">
      <c r="Z4195" s="218"/>
      <c r="AA4195" s="218"/>
    </row>
    <row r="4196" spans="26:27" x14ac:dyDescent="0.2">
      <c r="Z4196" s="218"/>
      <c r="AA4196" s="218"/>
    </row>
    <row r="4197" spans="26:27" x14ac:dyDescent="0.2">
      <c r="Z4197" s="218"/>
      <c r="AA4197" s="218"/>
    </row>
    <row r="4198" spans="26:27" x14ac:dyDescent="0.2">
      <c r="Z4198" s="218"/>
      <c r="AA4198" s="218"/>
    </row>
    <row r="4199" spans="26:27" x14ac:dyDescent="0.2">
      <c r="Z4199" s="218"/>
      <c r="AA4199" s="218"/>
    </row>
    <row r="4200" spans="26:27" x14ac:dyDescent="0.2">
      <c r="Z4200" s="218"/>
      <c r="AA4200" s="218"/>
    </row>
    <row r="4201" spans="26:27" x14ac:dyDescent="0.2">
      <c r="Z4201" s="218"/>
      <c r="AA4201" s="218"/>
    </row>
    <row r="4202" spans="26:27" x14ac:dyDescent="0.2">
      <c r="Z4202" s="218"/>
      <c r="AA4202" s="218"/>
    </row>
    <row r="4203" spans="26:27" x14ac:dyDescent="0.2">
      <c r="Z4203" s="218"/>
      <c r="AA4203" s="218"/>
    </row>
    <row r="4204" spans="26:27" x14ac:dyDescent="0.2">
      <c r="Z4204" s="218"/>
      <c r="AA4204" s="218"/>
    </row>
    <row r="4205" spans="26:27" x14ac:dyDescent="0.2">
      <c r="Z4205" s="218"/>
      <c r="AA4205" s="218"/>
    </row>
    <row r="4206" spans="26:27" x14ac:dyDescent="0.2">
      <c r="Z4206" s="218"/>
      <c r="AA4206" s="218"/>
    </row>
    <row r="4207" spans="26:27" x14ac:dyDescent="0.2">
      <c r="Z4207" s="218"/>
      <c r="AA4207" s="218"/>
    </row>
    <row r="4208" spans="26:27" x14ac:dyDescent="0.2">
      <c r="Z4208" s="218"/>
      <c r="AA4208" s="218"/>
    </row>
    <row r="4209" spans="26:27" x14ac:dyDescent="0.2">
      <c r="Z4209" s="218"/>
      <c r="AA4209" s="218"/>
    </row>
    <row r="4210" spans="26:27" x14ac:dyDescent="0.2">
      <c r="Z4210" s="218"/>
      <c r="AA4210" s="218"/>
    </row>
    <row r="4211" spans="26:27" x14ac:dyDescent="0.2">
      <c r="Z4211" s="218"/>
      <c r="AA4211" s="218"/>
    </row>
    <row r="4212" spans="26:27" x14ac:dyDescent="0.2">
      <c r="Z4212" s="218"/>
      <c r="AA4212" s="218"/>
    </row>
    <row r="4213" spans="26:27" x14ac:dyDescent="0.2">
      <c r="Z4213" s="218"/>
      <c r="AA4213" s="218"/>
    </row>
    <row r="4214" spans="26:27" x14ac:dyDescent="0.2">
      <c r="Z4214" s="218"/>
      <c r="AA4214" s="218"/>
    </row>
    <row r="4215" spans="26:27" x14ac:dyDescent="0.2">
      <c r="Z4215" s="218"/>
      <c r="AA4215" s="218"/>
    </row>
    <row r="4216" spans="26:27" x14ac:dyDescent="0.2">
      <c r="Z4216" s="218"/>
      <c r="AA4216" s="218"/>
    </row>
    <row r="4217" spans="26:27" x14ac:dyDescent="0.2">
      <c r="Z4217" s="218"/>
      <c r="AA4217" s="218"/>
    </row>
    <row r="4218" spans="26:27" x14ac:dyDescent="0.2">
      <c r="Z4218" s="218"/>
      <c r="AA4218" s="218"/>
    </row>
    <row r="4219" spans="26:27" x14ac:dyDescent="0.2">
      <c r="Z4219" s="218"/>
      <c r="AA4219" s="218"/>
    </row>
    <row r="4220" spans="26:27" x14ac:dyDescent="0.2">
      <c r="Z4220" s="218"/>
      <c r="AA4220" s="218"/>
    </row>
    <row r="4221" spans="26:27" x14ac:dyDescent="0.2">
      <c r="Z4221" s="218"/>
      <c r="AA4221" s="218"/>
    </row>
    <row r="4222" spans="26:27" x14ac:dyDescent="0.2">
      <c r="Z4222" s="218"/>
      <c r="AA4222" s="218"/>
    </row>
    <row r="4223" spans="26:27" x14ac:dyDescent="0.2">
      <c r="Z4223" s="218"/>
      <c r="AA4223" s="218"/>
    </row>
    <row r="4224" spans="26:27" x14ac:dyDescent="0.2">
      <c r="Z4224" s="218"/>
      <c r="AA4224" s="218"/>
    </row>
    <row r="4225" spans="26:27" x14ac:dyDescent="0.2">
      <c r="Z4225" s="218"/>
      <c r="AA4225" s="218"/>
    </row>
    <row r="4226" spans="26:27" x14ac:dyDescent="0.2">
      <c r="Z4226" s="218"/>
      <c r="AA4226" s="218"/>
    </row>
    <row r="4227" spans="26:27" x14ac:dyDescent="0.2">
      <c r="Z4227" s="218"/>
      <c r="AA4227" s="218"/>
    </row>
    <row r="4228" spans="26:27" x14ac:dyDescent="0.2">
      <c r="Z4228" s="218"/>
      <c r="AA4228" s="218"/>
    </row>
    <row r="4229" spans="26:27" x14ac:dyDescent="0.2">
      <c r="Z4229" s="218"/>
      <c r="AA4229" s="218"/>
    </row>
    <row r="4230" spans="26:27" x14ac:dyDescent="0.2">
      <c r="Z4230" s="218"/>
      <c r="AA4230" s="218"/>
    </row>
    <row r="4231" spans="26:27" x14ac:dyDescent="0.2">
      <c r="Z4231" s="218"/>
      <c r="AA4231" s="218"/>
    </row>
    <row r="4232" spans="26:27" x14ac:dyDescent="0.2">
      <c r="Z4232" s="218"/>
      <c r="AA4232" s="218"/>
    </row>
    <row r="4233" spans="26:27" x14ac:dyDescent="0.2">
      <c r="Z4233" s="218"/>
      <c r="AA4233" s="218"/>
    </row>
    <row r="4234" spans="26:27" x14ac:dyDescent="0.2">
      <c r="Z4234" s="218"/>
      <c r="AA4234" s="218"/>
    </row>
    <row r="4235" spans="26:27" x14ac:dyDescent="0.2">
      <c r="Z4235" s="218"/>
      <c r="AA4235" s="218"/>
    </row>
    <row r="4236" spans="26:27" x14ac:dyDescent="0.2">
      <c r="Z4236" s="218"/>
      <c r="AA4236" s="218"/>
    </row>
    <row r="4237" spans="26:27" x14ac:dyDescent="0.2">
      <c r="Z4237" s="218"/>
      <c r="AA4237" s="218"/>
    </row>
    <row r="4238" spans="26:27" x14ac:dyDescent="0.2">
      <c r="Z4238" s="218"/>
      <c r="AA4238" s="218"/>
    </row>
    <row r="4239" spans="26:27" x14ac:dyDescent="0.2">
      <c r="Z4239" s="218"/>
      <c r="AA4239" s="218"/>
    </row>
    <row r="4240" spans="26:27" x14ac:dyDescent="0.2">
      <c r="Z4240" s="218"/>
      <c r="AA4240" s="218"/>
    </row>
    <row r="4241" spans="26:27" x14ac:dyDescent="0.2">
      <c r="Z4241" s="218"/>
      <c r="AA4241" s="218"/>
    </row>
    <row r="4242" spans="26:27" x14ac:dyDescent="0.2">
      <c r="Z4242" s="218"/>
      <c r="AA4242" s="218"/>
    </row>
    <row r="4243" spans="26:27" x14ac:dyDescent="0.2">
      <c r="Z4243" s="218"/>
      <c r="AA4243" s="218"/>
    </row>
    <row r="4244" spans="26:27" x14ac:dyDescent="0.2">
      <c r="Z4244" s="218"/>
      <c r="AA4244" s="218"/>
    </row>
    <row r="4245" spans="26:27" x14ac:dyDescent="0.2">
      <c r="Z4245" s="218"/>
      <c r="AA4245" s="218"/>
    </row>
    <row r="4246" spans="26:27" x14ac:dyDescent="0.2">
      <c r="Z4246" s="218"/>
      <c r="AA4246" s="218"/>
    </row>
    <row r="4247" spans="26:27" x14ac:dyDescent="0.2">
      <c r="Z4247" s="218"/>
      <c r="AA4247" s="218"/>
    </row>
    <row r="4248" spans="26:27" x14ac:dyDescent="0.2">
      <c r="Z4248" s="218"/>
      <c r="AA4248" s="218"/>
    </row>
    <row r="4249" spans="26:27" x14ac:dyDescent="0.2">
      <c r="Z4249" s="218"/>
      <c r="AA4249" s="218"/>
    </row>
    <row r="4250" spans="26:27" x14ac:dyDescent="0.2">
      <c r="Z4250" s="218"/>
      <c r="AA4250" s="218"/>
    </row>
    <row r="4251" spans="26:27" x14ac:dyDescent="0.2">
      <c r="Z4251" s="218"/>
      <c r="AA4251" s="218"/>
    </row>
    <row r="4252" spans="26:27" x14ac:dyDescent="0.2">
      <c r="Z4252" s="218"/>
      <c r="AA4252" s="218"/>
    </row>
    <row r="4253" spans="26:27" x14ac:dyDescent="0.2">
      <c r="Z4253" s="218"/>
      <c r="AA4253" s="218"/>
    </row>
    <row r="4254" spans="26:27" x14ac:dyDescent="0.2">
      <c r="Z4254" s="218"/>
      <c r="AA4254" s="218"/>
    </row>
    <row r="4255" spans="26:27" x14ac:dyDescent="0.2">
      <c r="Z4255" s="218"/>
      <c r="AA4255" s="218"/>
    </row>
    <row r="4256" spans="26:27" x14ac:dyDescent="0.2">
      <c r="Z4256" s="218"/>
      <c r="AA4256" s="218"/>
    </row>
    <row r="4257" spans="26:27" x14ac:dyDescent="0.2">
      <c r="Z4257" s="218"/>
      <c r="AA4257" s="218"/>
    </row>
    <row r="4258" spans="26:27" x14ac:dyDescent="0.2">
      <c r="Z4258" s="218"/>
      <c r="AA4258" s="218"/>
    </row>
    <row r="4259" spans="26:27" x14ac:dyDescent="0.2">
      <c r="Z4259" s="218"/>
      <c r="AA4259" s="218"/>
    </row>
    <row r="4260" spans="26:27" x14ac:dyDescent="0.2">
      <c r="Z4260" s="218"/>
      <c r="AA4260" s="218"/>
    </row>
    <row r="4261" spans="26:27" x14ac:dyDescent="0.2">
      <c r="Z4261" s="218"/>
      <c r="AA4261" s="218"/>
    </row>
    <row r="4262" spans="26:27" x14ac:dyDescent="0.2">
      <c r="Z4262" s="218"/>
      <c r="AA4262" s="218"/>
    </row>
    <row r="4263" spans="26:27" x14ac:dyDescent="0.2">
      <c r="Z4263" s="218"/>
      <c r="AA4263" s="218"/>
    </row>
    <row r="4264" spans="26:27" x14ac:dyDescent="0.2">
      <c r="Z4264" s="218"/>
      <c r="AA4264" s="218"/>
    </row>
    <row r="4265" spans="26:27" x14ac:dyDescent="0.2">
      <c r="Z4265" s="218"/>
      <c r="AA4265" s="218"/>
    </row>
    <row r="4266" spans="26:27" x14ac:dyDescent="0.2">
      <c r="Z4266" s="218"/>
      <c r="AA4266" s="218"/>
    </row>
    <row r="4267" spans="26:27" x14ac:dyDescent="0.2">
      <c r="Z4267" s="218"/>
      <c r="AA4267" s="218"/>
    </row>
    <row r="4268" spans="26:27" x14ac:dyDescent="0.2">
      <c r="Z4268" s="218"/>
      <c r="AA4268" s="218"/>
    </row>
    <row r="4269" spans="26:27" x14ac:dyDescent="0.2">
      <c r="Z4269" s="218"/>
      <c r="AA4269" s="218"/>
    </row>
    <row r="4270" spans="26:27" x14ac:dyDescent="0.2">
      <c r="Z4270" s="218"/>
      <c r="AA4270" s="218"/>
    </row>
    <row r="4271" spans="26:27" x14ac:dyDescent="0.2">
      <c r="Z4271" s="218"/>
      <c r="AA4271" s="218"/>
    </row>
    <row r="4272" spans="26:27" x14ac:dyDescent="0.2">
      <c r="Z4272" s="218"/>
      <c r="AA4272" s="218"/>
    </row>
    <row r="4273" spans="26:27" x14ac:dyDescent="0.2">
      <c r="Z4273" s="218"/>
      <c r="AA4273" s="218"/>
    </row>
    <row r="4274" spans="26:27" x14ac:dyDescent="0.2">
      <c r="Z4274" s="218"/>
      <c r="AA4274" s="218"/>
    </row>
    <row r="4275" spans="26:27" x14ac:dyDescent="0.2">
      <c r="Z4275" s="218"/>
      <c r="AA4275" s="218"/>
    </row>
    <row r="4276" spans="26:27" x14ac:dyDescent="0.2">
      <c r="Z4276" s="218"/>
      <c r="AA4276" s="218"/>
    </row>
    <row r="4277" spans="26:27" x14ac:dyDescent="0.2">
      <c r="Z4277" s="218"/>
      <c r="AA4277" s="218"/>
    </row>
    <row r="4278" spans="26:27" x14ac:dyDescent="0.2">
      <c r="Z4278" s="218"/>
      <c r="AA4278" s="218"/>
    </row>
    <row r="4279" spans="26:27" x14ac:dyDescent="0.2">
      <c r="Z4279" s="218"/>
      <c r="AA4279" s="218"/>
    </row>
    <row r="4280" spans="26:27" x14ac:dyDescent="0.2">
      <c r="Z4280" s="218"/>
      <c r="AA4280" s="218"/>
    </row>
    <row r="4281" spans="26:27" x14ac:dyDescent="0.2">
      <c r="Z4281" s="218"/>
      <c r="AA4281" s="218"/>
    </row>
    <row r="4282" spans="26:27" x14ac:dyDescent="0.2">
      <c r="Z4282" s="218"/>
      <c r="AA4282" s="218"/>
    </row>
    <row r="4283" spans="26:27" x14ac:dyDescent="0.2">
      <c r="Z4283" s="218"/>
      <c r="AA4283" s="218"/>
    </row>
    <row r="4284" spans="26:27" x14ac:dyDescent="0.2">
      <c r="Z4284" s="218"/>
      <c r="AA4284" s="218"/>
    </row>
    <row r="4285" spans="26:27" x14ac:dyDescent="0.2">
      <c r="Z4285" s="218"/>
      <c r="AA4285" s="218"/>
    </row>
    <row r="4286" spans="26:27" x14ac:dyDescent="0.2">
      <c r="Z4286" s="218"/>
      <c r="AA4286" s="218"/>
    </row>
    <row r="4287" spans="26:27" x14ac:dyDescent="0.2">
      <c r="Z4287" s="218"/>
      <c r="AA4287" s="218"/>
    </row>
    <row r="4288" spans="26:27" x14ac:dyDescent="0.2">
      <c r="Z4288" s="218"/>
      <c r="AA4288" s="218"/>
    </row>
    <row r="4289" spans="26:27" x14ac:dyDescent="0.2">
      <c r="Z4289" s="218"/>
      <c r="AA4289" s="218"/>
    </row>
    <row r="4290" spans="26:27" x14ac:dyDescent="0.2">
      <c r="Z4290" s="218"/>
      <c r="AA4290" s="218"/>
    </row>
    <row r="4291" spans="26:27" x14ac:dyDescent="0.2">
      <c r="Z4291" s="218"/>
      <c r="AA4291" s="218"/>
    </row>
    <row r="4292" spans="26:27" x14ac:dyDescent="0.2">
      <c r="Z4292" s="218"/>
      <c r="AA4292" s="218"/>
    </row>
    <row r="4293" spans="26:27" x14ac:dyDescent="0.2">
      <c r="Z4293" s="218"/>
      <c r="AA4293" s="218"/>
    </row>
    <row r="4294" spans="26:27" x14ac:dyDescent="0.2">
      <c r="Z4294" s="218"/>
      <c r="AA4294" s="218"/>
    </row>
    <row r="4295" spans="26:27" x14ac:dyDescent="0.2">
      <c r="Z4295" s="218"/>
      <c r="AA4295" s="218"/>
    </row>
    <row r="4296" spans="26:27" x14ac:dyDescent="0.2">
      <c r="Z4296" s="218"/>
      <c r="AA4296" s="218"/>
    </row>
    <row r="4297" spans="26:27" x14ac:dyDescent="0.2">
      <c r="Z4297" s="218"/>
      <c r="AA4297" s="218"/>
    </row>
    <row r="4298" spans="26:27" x14ac:dyDescent="0.2">
      <c r="Z4298" s="218"/>
      <c r="AA4298" s="218"/>
    </row>
    <row r="4299" spans="26:27" x14ac:dyDescent="0.2">
      <c r="Z4299" s="218"/>
      <c r="AA4299" s="218"/>
    </row>
    <row r="4300" spans="26:27" x14ac:dyDescent="0.2">
      <c r="Z4300" s="218"/>
      <c r="AA4300" s="218"/>
    </row>
    <row r="4301" spans="26:27" x14ac:dyDescent="0.2">
      <c r="Z4301" s="218"/>
      <c r="AA4301" s="218"/>
    </row>
    <row r="4302" spans="26:27" x14ac:dyDescent="0.2">
      <c r="Z4302" s="218"/>
      <c r="AA4302" s="218"/>
    </row>
    <row r="4303" spans="26:27" x14ac:dyDescent="0.2">
      <c r="Z4303" s="218"/>
      <c r="AA4303" s="218"/>
    </row>
    <row r="4304" spans="26:27" x14ac:dyDescent="0.2">
      <c r="Z4304" s="218"/>
      <c r="AA4304" s="218"/>
    </row>
    <row r="4305" spans="26:27" x14ac:dyDescent="0.2">
      <c r="Z4305" s="218"/>
      <c r="AA4305" s="218"/>
    </row>
    <row r="4306" spans="26:27" x14ac:dyDescent="0.2">
      <c r="Z4306" s="218"/>
      <c r="AA4306" s="218"/>
    </row>
    <row r="4307" spans="26:27" x14ac:dyDescent="0.2">
      <c r="Z4307" s="218"/>
      <c r="AA4307" s="218"/>
    </row>
    <row r="4308" spans="26:27" x14ac:dyDescent="0.2">
      <c r="Z4308" s="218"/>
      <c r="AA4308" s="218"/>
    </row>
    <row r="4309" spans="26:27" x14ac:dyDescent="0.2">
      <c r="Z4309" s="218"/>
      <c r="AA4309" s="218"/>
    </row>
    <row r="4310" spans="26:27" x14ac:dyDescent="0.2">
      <c r="Z4310" s="218"/>
      <c r="AA4310" s="218"/>
    </row>
    <row r="4311" spans="26:27" x14ac:dyDescent="0.2">
      <c r="Z4311" s="218"/>
      <c r="AA4311" s="218"/>
    </row>
    <row r="4312" spans="26:27" x14ac:dyDescent="0.2">
      <c r="Z4312" s="218"/>
      <c r="AA4312" s="218"/>
    </row>
    <row r="4313" spans="26:27" x14ac:dyDescent="0.2">
      <c r="Z4313" s="218"/>
      <c r="AA4313" s="218"/>
    </row>
    <row r="4314" spans="26:27" x14ac:dyDescent="0.2">
      <c r="Z4314" s="218"/>
      <c r="AA4314" s="218"/>
    </row>
    <row r="4315" spans="26:27" x14ac:dyDescent="0.2">
      <c r="Z4315" s="218"/>
      <c r="AA4315" s="218"/>
    </row>
    <row r="4316" spans="26:27" x14ac:dyDescent="0.2">
      <c r="Z4316" s="218"/>
      <c r="AA4316" s="218"/>
    </row>
    <row r="4317" spans="26:27" x14ac:dyDescent="0.2">
      <c r="Z4317" s="218"/>
      <c r="AA4317" s="218"/>
    </row>
    <row r="4318" spans="26:27" x14ac:dyDescent="0.2">
      <c r="Z4318" s="218"/>
      <c r="AA4318" s="218"/>
    </row>
    <row r="4319" spans="26:27" x14ac:dyDescent="0.2">
      <c r="Z4319" s="218"/>
      <c r="AA4319" s="218"/>
    </row>
    <row r="4320" spans="26:27" x14ac:dyDescent="0.2">
      <c r="Z4320" s="218"/>
      <c r="AA4320" s="218"/>
    </row>
    <row r="4321" spans="26:27" x14ac:dyDescent="0.2">
      <c r="Z4321" s="218"/>
      <c r="AA4321" s="218"/>
    </row>
    <row r="4322" spans="26:27" x14ac:dyDescent="0.2">
      <c r="Z4322" s="218"/>
      <c r="AA4322" s="218"/>
    </row>
    <row r="4323" spans="26:27" x14ac:dyDescent="0.2">
      <c r="Z4323" s="218"/>
      <c r="AA4323" s="218"/>
    </row>
    <row r="4324" spans="26:27" x14ac:dyDescent="0.2">
      <c r="Z4324" s="218"/>
      <c r="AA4324" s="218"/>
    </row>
    <row r="4325" spans="26:27" x14ac:dyDescent="0.2">
      <c r="Z4325" s="218"/>
      <c r="AA4325" s="218"/>
    </row>
    <row r="4326" spans="26:27" x14ac:dyDescent="0.2">
      <c r="Z4326" s="218"/>
      <c r="AA4326" s="218"/>
    </row>
    <row r="4327" spans="26:27" x14ac:dyDescent="0.2">
      <c r="Z4327" s="218"/>
      <c r="AA4327" s="218"/>
    </row>
    <row r="4328" spans="26:27" x14ac:dyDescent="0.2">
      <c r="Z4328" s="218"/>
      <c r="AA4328" s="218"/>
    </row>
    <row r="4329" spans="26:27" x14ac:dyDescent="0.2">
      <c r="Z4329" s="218"/>
      <c r="AA4329" s="218"/>
    </row>
    <row r="4330" spans="26:27" x14ac:dyDescent="0.2">
      <c r="Z4330" s="218"/>
      <c r="AA4330" s="218"/>
    </row>
    <row r="4331" spans="26:27" x14ac:dyDescent="0.2">
      <c r="Z4331" s="218"/>
      <c r="AA4331" s="218"/>
    </row>
    <row r="4332" spans="26:27" x14ac:dyDescent="0.2">
      <c r="Z4332" s="218"/>
      <c r="AA4332" s="218"/>
    </row>
    <row r="4333" spans="26:27" x14ac:dyDescent="0.2">
      <c r="Z4333" s="218"/>
      <c r="AA4333" s="218"/>
    </row>
    <row r="4334" spans="26:27" x14ac:dyDescent="0.2">
      <c r="Z4334" s="218"/>
      <c r="AA4334" s="218"/>
    </row>
    <row r="4335" spans="26:27" x14ac:dyDescent="0.2">
      <c r="Z4335" s="218"/>
      <c r="AA4335" s="218"/>
    </row>
    <row r="4336" spans="26:27" x14ac:dyDescent="0.2">
      <c r="Z4336" s="218"/>
      <c r="AA4336" s="218"/>
    </row>
    <row r="4337" spans="26:27" x14ac:dyDescent="0.2">
      <c r="Z4337" s="218"/>
      <c r="AA4337" s="218"/>
    </row>
    <row r="4338" spans="26:27" x14ac:dyDescent="0.2">
      <c r="Z4338" s="218"/>
      <c r="AA4338" s="218"/>
    </row>
    <row r="4339" spans="26:27" x14ac:dyDescent="0.2">
      <c r="Z4339" s="218"/>
      <c r="AA4339" s="218"/>
    </row>
    <row r="4340" spans="26:27" x14ac:dyDescent="0.2">
      <c r="Z4340" s="218"/>
      <c r="AA4340" s="218"/>
    </row>
    <row r="4341" spans="26:27" x14ac:dyDescent="0.2">
      <c r="Z4341" s="218"/>
      <c r="AA4341" s="218"/>
    </row>
    <row r="4342" spans="26:27" x14ac:dyDescent="0.2">
      <c r="Z4342" s="218"/>
      <c r="AA4342" s="218"/>
    </row>
    <row r="4343" spans="26:27" x14ac:dyDescent="0.2">
      <c r="Z4343" s="218"/>
      <c r="AA4343" s="218"/>
    </row>
    <row r="4344" spans="26:27" x14ac:dyDescent="0.2">
      <c r="Z4344" s="218"/>
      <c r="AA4344" s="218"/>
    </row>
    <row r="4345" spans="26:27" x14ac:dyDescent="0.2">
      <c r="Z4345" s="218"/>
      <c r="AA4345" s="218"/>
    </row>
    <row r="4346" spans="26:27" x14ac:dyDescent="0.2">
      <c r="Z4346" s="218"/>
      <c r="AA4346" s="218"/>
    </row>
    <row r="4347" spans="26:27" x14ac:dyDescent="0.2">
      <c r="Z4347" s="218"/>
      <c r="AA4347" s="218"/>
    </row>
    <row r="4348" spans="26:27" x14ac:dyDescent="0.2">
      <c r="Z4348" s="218"/>
      <c r="AA4348" s="218"/>
    </row>
    <row r="4349" spans="26:27" x14ac:dyDescent="0.2">
      <c r="Z4349" s="218"/>
      <c r="AA4349" s="218"/>
    </row>
    <row r="4350" spans="26:27" x14ac:dyDescent="0.2">
      <c r="Z4350" s="218"/>
      <c r="AA4350" s="218"/>
    </row>
    <row r="4351" spans="26:27" x14ac:dyDescent="0.2">
      <c r="Z4351" s="218"/>
      <c r="AA4351" s="218"/>
    </row>
    <row r="4352" spans="26:27" x14ac:dyDescent="0.2">
      <c r="Z4352" s="218"/>
      <c r="AA4352" s="218"/>
    </row>
    <row r="4353" spans="26:27" x14ac:dyDescent="0.2">
      <c r="Z4353" s="218"/>
      <c r="AA4353" s="218"/>
    </row>
    <row r="4354" spans="26:27" x14ac:dyDescent="0.2">
      <c r="Z4354" s="218"/>
      <c r="AA4354" s="218"/>
    </row>
    <row r="4355" spans="26:27" x14ac:dyDescent="0.2">
      <c r="Z4355" s="218"/>
      <c r="AA4355" s="218"/>
    </row>
    <row r="4356" spans="26:27" x14ac:dyDescent="0.2">
      <c r="Z4356" s="218"/>
      <c r="AA4356" s="218"/>
    </row>
    <row r="4357" spans="26:27" x14ac:dyDescent="0.2">
      <c r="Z4357" s="218"/>
      <c r="AA4357" s="218"/>
    </row>
    <row r="4358" spans="26:27" x14ac:dyDescent="0.2">
      <c r="Z4358" s="218"/>
      <c r="AA4358" s="218"/>
    </row>
    <row r="4359" spans="26:27" x14ac:dyDescent="0.2">
      <c r="Z4359" s="218"/>
      <c r="AA4359" s="218"/>
    </row>
    <row r="4360" spans="26:27" x14ac:dyDescent="0.2">
      <c r="Z4360" s="218"/>
      <c r="AA4360" s="218"/>
    </row>
    <row r="4361" spans="26:27" x14ac:dyDescent="0.2">
      <c r="Z4361" s="218"/>
      <c r="AA4361" s="218"/>
    </row>
    <row r="4362" spans="26:27" x14ac:dyDescent="0.2">
      <c r="Z4362" s="218"/>
      <c r="AA4362" s="218"/>
    </row>
    <row r="4363" spans="26:27" x14ac:dyDescent="0.2">
      <c r="Z4363" s="218"/>
      <c r="AA4363" s="218"/>
    </row>
    <row r="4364" spans="26:27" x14ac:dyDescent="0.2">
      <c r="Z4364" s="218"/>
      <c r="AA4364" s="218"/>
    </row>
    <row r="4365" spans="26:27" x14ac:dyDescent="0.2">
      <c r="Z4365" s="218"/>
      <c r="AA4365" s="218"/>
    </row>
    <row r="4366" spans="26:27" x14ac:dyDescent="0.2">
      <c r="Z4366" s="218"/>
      <c r="AA4366" s="218"/>
    </row>
    <row r="4367" spans="26:27" x14ac:dyDescent="0.2">
      <c r="Z4367" s="218"/>
      <c r="AA4367" s="218"/>
    </row>
    <row r="4368" spans="26:27" x14ac:dyDescent="0.2">
      <c r="Z4368" s="218"/>
      <c r="AA4368" s="218"/>
    </row>
    <row r="4369" spans="26:27" x14ac:dyDescent="0.2">
      <c r="Z4369" s="218"/>
      <c r="AA4369" s="218"/>
    </row>
    <row r="4370" spans="26:27" x14ac:dyDescent="0.2">
      <c r="Z4370" s="218"/>
      <c r="AA4370" s="218"/>
    </row>
    <row r="4371" spans="26:27" x14ac:dyDescent="0.2">
      <c r="Z4371" s="218"/>
      <c r="AA4371" s="218"/>
    </row>
    <row r="4372" spans="26:27" x14ac:dyDescent="0.2">
      <c r="Z4372" s="218"/>
      <c r="AA4372" s="218"/>
    </row>
    <row r="4373" spans="26:27" x14ac:dyDescent="0.2">
      <c r="Z4373" s="218"/>
      <c r="AA4373" s="218"/>
    </row>
    <row r="4374" spans="26:27" x14ac:dyDescent="0.2">
      <c r="Z4374" s="218"/>
      <c r="AA4374" s="218"/>
    </row>
    <row r="4375" spans="26:27" x14ac:dyDescent="0.2">
      <c r="Z4375" s="218"/>
      <c r="AA4375" s="218"/>
    </row>
    <row r="4376" spans="26:27" x14ac:dyDescent="0.2">
      <c r="Z4376" s="218"/>
      <c r="AA4376" s="218"/>
    </row>
    <row r="4377" spans="26:27" x14ac:dyDescent="0.2">
      <c r="Z4377" s="218"/>
      <c r="AA4377" s="218"/>
    </row>
    <row r="4378" spans="26:27" x14ac:dyDescent="0.2">
      <c r="Z4378" s="218"/>
      <c r="AA4378" s="218"/>
    </row>
    <row r="4379" spans="26:27" x14ac:dyDescent="0.2">
      <c r="Z4379" s="218"/>
      <c r="AA4379" s="218"/>
    </row>
    <row r="4380" spans="26:27" x14ac:dyDescent="0.2">
      <c r="Z4380" s="218"/>
      <c r="AA4380" s="218"/>
    </row>
    <row r="4381" spans="26:27" x14ac:dyDescent="0.2">
      <c r="Z4381" s="218"/>
      <c r="AA4381" s="218"/>
    </row>
    <row r="4382" spans="26:27" x14ac:dyDescent="0.2">
      <c r="Z4382" s="218"/>
      <c r="AA4382" s="218"/>
    </row>
    <row r="4383" spans="26:27" x14ac:dyDescent="0.2">
      <c r="Z4383" s="218"/>
      <c r="AA4383" s="218"/>
    </row>
    <row r="4384" spans="26:27" x14ac:dyDescent="0.2">
      <c r="Z4384" s="218"/>
      <c r="AA4384" s="218"/>
    </row>
    <row r="4385" spans="26:27" x14ac:dyDescent="0.2">
      <c r="Z4385" s="218"/>
      <c r="AA4385" s="218"/>
    </row>
    <row r="4386" spans="26:27" x14ac:dyDescent="0.2">
      <c r="Z4386" s="218"/>
      <c r="AA4386" s="218"/>
    </row>
    <row r="4387" spans="26:27" x14ac:dyDescent="0.2">
      <c r="Z4387" s="218"/>
      <c r="AA4387" s="218"/>
    </row>
    <row r="4388" spans="26:27" x14ac:dyDescent="0.2">
      <c r="Z4388" s="218"/>
      <c r="AA4388" s="218"/>
    </row>
    <row r="4389" spans="26:27" x14ac:dyDescent="0.2">
      <c r="Z4389" s="218"/>
      <c r="AA4389" s="218"/>
    </row>
    <row r="4390" spans="26:27" x14ac:dyDescent="0.2">
      <c r="Z4390" s="218"/>
      <c r="AA4390" s="218"/>
    </row>
    <row r="4391" spans="26:27" x14ac:dyDescent="0.2">
      <c r="Z4391" s="218"/>
      <c r="AA4391" s="218"/>
    </row>
    <row r="4392" spans="26:27" x14ac:dyDescent="0.2">
      <c r="Z4392" s="218"/>
      <c r="AA4392" s="218"/>
    </row>
    <row r="4393" spans="26:27" x14ac:dyDescent="0.2">
      <c r="Z4393" s="218"/>
      <c r="AA4393" s="218"/>
    </row>
    <row r="4394" spans="26:27" x14ac:dyDescent="0.2">
      <c r="Z4394" s="218"/>
      <c r="AA4394" s="218"/>
    </row>
    <row r="4395" spans="26:27" x14ac:dyDescent="0.2">
      <c r="Z4395" s="218"/>
      <c r="AA4395" s="218"/>
    </row>
    <row r="4396" spans="26:27" x14ac:dyDescent="0.2">
      <c r="Z4396" s="218"/>
      <c r="AA4396" s="218"/>
    </row>
    <row r="4397" spans="26:27" x14ac:dyDescent="0.2">
      <c r="Z4397" s="218"/>
      <c r="AA4397" s="218"/>
    </row>
    <row r="4398" spans="26:27" x14ac:dyDescent="0.2">
      <c r="Z4398" s="218"/>
      <c r="AA4398" s="218"/>
    </row>
    <row r="4399" spans="26:27" x14ac:dyDescent="0.2">
      <c r="Z4399" s="218"/>
      <c r="AA4399" s="218"/>
    </row>
    <row r="4400" spans="26:27" x14ac:dyDescent="0.2">
      <c r="Z4400" s="218"/>
      <c r="AA4400" s="218"/>
    </row>
    <row r="4401" spans="26:27" x14ac:dyDescent="0.2">
      <c r="Z4401" s="218"/>
      <c r="AA4401" s="218"/>
    </row>
    <row r="4402" spans="26:27" x14ac:dyDescent="0.2">
      <c r="Z4402" s="218"/>
      <c r="AA4402" s="218"/>
    </row>
    <row r="4403" spans="26:27" x14ac:dyDescent="0.2">
      <c r="Z4403" s="218"/>
      <c r="AA4403" s="218"/>
    </row>
    <row r="4404" spans="26:27" x14ac:dyDescent="0.2">
      <c r="Z4404" s="218"/>
      <c r="AA4404" s="218"/>
    </row>
    <row r="4405" spans="26:27" x14ac:dyDescent="0.2">
      <c r="Z4405" s="218"/>
      <c r="AA4405" s="218"/>
    </row>
    <row r="4406" spans="26:27" x14ac:dyDescent="0.2">
      <c r="Z4406" s="218"/>
      <c r="AA4406" s="218"/>
    </row>
    <row r="4407" spans="26:27" x14ac:dyDescent="0.2">
      <c r="Z4407" s="218"/>
      <c r="AA4407" s="218"/>
    </row>
    <row r="4408" spans="26:27" x14ac:dyDescent="0.2">
      <c r="Z4408" s="218"/>
      <c r="AA4408" s="218"/>
    </row>
    <row r="4409" spans="26:27" x14ac:dyDescent="0.2">
      <c r="Z4409" s="218"/>
      <c r="AA4409" s="218"/>
    </row>
    <row r="4410" spans="26:27" x14ac:dyDescent="0.2">
      <c r="Z4410" s="218"/>
      <c r="AA4410" s="218"/>
    </row>
    <row r="4411" spans="26:27" x14ac:dyDescent="0.2">
      <c r="Z4411" s="218"/>
      <c r="AA4411" s="218"/>
    </row>
    <row r="4412" spans="26:27" x14ac:dyDescent="0.2">
      <c r="Z4412" s="218"/>
      <c r="AA4412" s="218"/>
    </row>
    <row r="4413" spans="26:27" x14ac:dyDescent="0.2">
      <c r="Z4413" s="218"/>
      <c r="AA4413" s="218"/>
    </row>
    <row r="4414" spans="26:27" x14ac:dyDescent="0.2">
      <c r="Z4414" s="218"/>
      <c r="AA4414" s="218"/>
    </row>
    <row r="4415" spans="26:27" x14ac:dyDescent="0.2">
      <c r="Z4415" s="218"/>
      <c r="AA4415" s="218"/>
    </row>
    <row r="4416" spans="26:27" x14ac:dyDescent="0.2">
      <c r="Z4416" s="218"/>
      <c r="AA4416" s="218"/>
    </row>
    <row r="4417" spans="26:27" x14ac:dyDescent="0.2">
      <c r="Z4417" s="218"/>
      <c r="AA4417" s="218"/>
    </row>
    <row r="4418" spans="26:27" x14ac:dyDescent="0.2">
      <c r="Z4418" s="218"/>
      <c r="AA4418" s="218"/>
    </row>
    <row r="4419" spans="26:27" x14ac:dyDescent="0.2">
      <c r="Z4419" s="218"/>
      <c r="AA4419" s="218"/>
    </row>
    <row r="4420" spans="26:27" x14ac:dyDescent="0.2">
      <c r="Z4420" s="218"/>
      <c r="AA4420" s="218"/>
    </row>
    <row r="4421" spans="26:27" x14ac:dyDescent="0.2">
      <c r="Z4421" s="218"/>
      <c r="AA4421" s="218"/>
    </row>
    <row r="4422" spans="26:27" x14ac:dyDescent="0.2">
      <c r="Z4422" s="218"/>
      <c r="AA4422" s="218"/>
    </row>
    <row r="4423" spans="26:27" x14ac:dyDescent="0.2">
      <c r="Z4423" s="218"/>
      <c r="AA4423" s="218"/>
    </row>
    <row r="4424" spans="26:27" x14ac:dyDescent="0.2">
      <c r="Z4424" s="218"/>
      <c r="AA4424" s="218"/>
    </row>
    <row r="4425" spans="26:27" x14ac:dyDescent="0.2">
      <c r="Z4425" s="218"/>
      <c r="AA4425" s="218"/>
    </row>
    <row r="4426" spans="26:27" x14ac:dyDescent="0.2">
      <c r="Z4426" s="218"/>
      <c r="AA4426" s="218"/>
    </row>
    <row r="4427" spans="26:27" x14ac:dyDescent="0.2">
      <c r="Z4427" s="218"/>
      <c r="AA4427" s="218"/>
    </row>
    <row r="4428" spans="26:27" x14ac:dyDescent="0.2">
      <c r="Z4428" s="218"/>
      <c r="AA4428" s="218"/>
    </row>
    <row r="4429" spans="26:27" x14ac:dyDescent="0.2">
      <c r="Z4429" s="218"/>
      <c r="AA4429" s="218"/>
    </row>
    <row r="4430" spans="26:27" x14ac:dyDescent="0.2">
      <c r="Z4430" s="218"/>
      <c r="AA4430" s="218"/>
    </row>
    <row r="4431" spans="26:27" x14ac:dyDescent="0.2">
      <c r="Z4431" s="218"/>
      <c r="AA4431" s="218"/>
    </row>
    <row r="4432" spans="26:27" x14ac:dyDescent="0.2">
      <c r="Z4432" s="218"/>
      <c r="AA4432" s="218"/>
    </row>
    <row r="4433" spans="26:27" x14ac:dyDescent="0.2">
      <c r="Z4433" s="218"/>
      <c r="AA4433" s="218"/>
    </row>
    <row r="4434" spans="26:27" x14ac:dyDescent="0.2">
      <c r="Z4434" s="218"/>
      <c r="AA4434" s="218"/>
    </row>
    <row r="4435" spans="26:27" x14ac:dyDescent="0.2">
      <c r="Z4435" s="218"/>
      <c r="AA4435" s="218"/>
    </row>
    <row r="4436" spans="26:27" x14ac:dyDescent="0.2">
      <c r="Z4436" s="218"/>
      <c r="AA4436" s="218"/>
    </row>
    <row r="4437" spans="26:27" x14ac:dyDescent="0.2">
      <c r="Z4437" s="218"/>
      <c r="AA4437" s="218"/>
    </row>
    <row r="4438" spans="26:27" x14ac:dyDescent="0.2">
      <c r="Z4438" s="218"/>
      <c r="AA4438" s="218"/>
    </row>
    <row r="4439" spans="26:27" x14ac:dyDescent="0.2">
      <c r="Z4439" s="218"/>
      <c r="AA4439" s="218"/>
    </row>
    <row r="4440" spans="26:27" x14ac:dyDescent="0.2">
      <c r="Z4440" s="218"/>
      <c r="AA4440" s="218"/>
    </row>
    <row r="4441" spans="26:27" x14ac:dyDescent="0.2">
      <c r="Z4441" s="218"/>
      <c r="AA4441" s="218"/>
    </row>
    <row r="4442" spans="26:27" x14ac:dyDescent="0.2">
      <c r="Z4442" s="218"/>
      <c r="AA4442" s="218"/>
    </row>
    <row r="4443" spans="26:27" x14ac:dyDescent="0.2">
      <c r="Z4443" s="218"/>
      <c r="AA4443" s="218"/>
    </row>
    <row r="4444" spans="26:27" x14ac:dyDescent="0.2">
      <c r="Z4444" s="218"/>
      <c r="AA4444" s="218"/>
    </row>
    <row r="4445" spans="26:27" x14ac:dyDescent="0.2">
      <c r="Z4445" s="218"/>
      <c r="AA4445" s="218"/>
    </row>
    <row r="4446" spans="26:27" x14ac:dyDescent="0.2">
      <c r="Z4446" s="218"/>
      <c r="AA4446" s="218"/>
    </row>
    <row r="4447" spans="26:27" x14ac:dyDescent="0.2">
      <c r="Z4447" s="218"/>
      <c r="AA4447" s="218"/>
    </row>
    <row r="4448" spans="26:27" x14ac:dyDescent="0.2">
      <c r="Z4448" s="218"/>
      <c r="AA4448" s="218"/>
    </row>
    <row r="4449" spans="26:27" x14ac:dyDescent="0.2">
      <c r="Z4449" s="218"/>
      <c r="AA4449" s="218"/>
    </row>
    <row r="4450" spans="26:27" x14ac:dyDescent="0.2">
      <c r="Z4450" s="218"/>
      <c r="AA4450" s="218"/>
    </row>
    <row r="4451" spans="26:27" x14ac:dyDescent="0.2">
      <c r="Z4451" s="218"/>
      <c r="AA4451" s="218"/>
    </row>
    <row r="4452" spans="26:27" x14ac:dyDescent="0.2">
      <c r="Z4452" s="218"/>
      <c r="AA4452" s="218"/>
    </row>
    <row r="4453" spans="26:27" x14ac:dyDescent="0.2">
      <c r="Z4453" s="218"/>
      <c r="AA4453" s="218"/>
    </row>
    <row r="4454" spans="26:27" x14ac:dyDescent="0.2">
      <c r="Z4454" s="218"/>
      <c r="AA4454" s="218"/>
    </row>
    <row r="4455" spans="26:27" x14ac:dyDescent="0.2">
      <c r="Z4455" s="218"/>
      <c r="AA4455" s="218"/>
    </row>
    <row r="4456" spans="26:27" x14ac:dyDescent="0.2">
      <c r="Z4456" s="218"/>
      <c r="AA4456" s="218"/>
    </row>
    <row r="4457" spans="26:27" x14ac:dyDescent="0.2">
      <c r="Z4457" s="218"/>
      <c r="AA4457" s="218"/>
    </row>
    <row r="4458" spans="26:27" x14ac:dyDescent="0.2">
      <c r="Z4458" s="218"/>
      <c r="AA4458" s="218"/>
    </row>
    <row r="4459" spans="26:27" x14ac:dyDescent="0.2">
      <c r="Z4459" s="218"/>
      <c r="AA4459" s="218"/>
    </row>
    <row r="4460" spans="26:27" x14ac:dyDescent="0.2">
      <c r="Z4460" s="218"/>
      <c r="AA4460" s="218"/>
    </row>
    <row r="4461" spans="26:27" x14ac:dyDescent="0.2">
      <c r="Z4461" s="218"/>
      <c r="AA4461" s="218"/>
    </row>
    <row r="4462" spans="26:27" x14ac:dyDescent="0.2">
      <c r="Z4462" s="218"/>
      <c r="AA4462" s="218"/>
    </row>
    <row r="4463" spans="26:27" x14ac:dyDescent="0.2">
      <c r="Z4463" s="218"/>
      <c r="AA4463" s="218"/>
    </row>
    <row r="4464" spans="26:27" x14ac:dyDescent="0.2">
      <c r="Z4464" s="218"/>
      <c r="AA4464" s="218"/>
    </row>
    <row r="4465" spans="26:27" x14ac:dyDescent="0.2">
      <c r="Z4465" s="218"/>
      <c r="AA4465" s="218"/>
    </row>
    <row r="4466" spans="26:27" x14ac:dyDescent="0.2">
      <c r="Z4466" s="218"/>
      <c r="AA4466" s="218"/>
    </row>
    <row r="4467" spans="26:27" x14ac:dyDescent="0.2">
      <c r="Z4467" s="218"/>
      <c r="AA4467" s="218"/>
    </row>
    <row r="4468" spans="26:27" x14ac:dyDescent="0.2">
      <c r="Z4468" s="218"/>
      <c r="AA4468" s="218"/>
    </row>
    <row r="4469" spans="26:27" x14ac:dyDescent="0.2">
      <c r="Z4469" s="218"/>
      <c r="AA4469" s="218"/>
    </row>
    <row r="4470" spans="26:27" x14ac:dyDescent="0.2">
      <c r="Z4470" s="218"/>
      <c r="AA4470" s="218"/>
    </row>
    <row r="4471" spans="26:27" x14ac:dyDescent="0.2">
      <c r="Z4471" s="218"/>
      <c r="AA4471" s="218"/>
    </row>
    <row r="4472" spans="26:27" x14ac:dyDescent="0.2">
      <c r="Z4472" s="218"/>
      <c r="AA4472" s="218"/>
    </row>
    <row r="4473" spans="26:27" x14ac:dyDescent="0.2">
      <c r="Z4473" s="218"/>
      <c r="AA4473" s="218"/>
    </row>
    <row r="4474" spans="26:27" x14ac:dyDescent="0.2">
      <c r="Z4474" s="218"/>
      <c r="AA4474" s="218"/>
    </row>
    <row r="4475" spans="26:27" x14ac:dyDescent="0.2">
      <c r="Z4475" s="218"/>
      <c r="AA4475" s="218"/>
    </row>
    <row r="4476" spans="26:27" x14ac:dyDescent="0.2">
      <c r="Z4476" s="218"/>
      <c r="AA4476" s="218"/>
    </row>
    <row r="4477" spans="26:27" x14ac:dyDescent="0.2">
      <c r="Z4477" s="218"/>
      <c r="AA4477" s="218"/>
    </row>
    <row r="4478" spans="26:27" x14ac:dyDescent="0.2">
      <c r="Z4478" s="218"/>
      <c r="AA4478" s="218"/>
    </row>
    <row r="4479" spans="26:27" x14ac:dyDescent="0.2">
      <c r="Z4479" s="218"/>
      <c r="AA4479" s="218"/>
    </row>
    <row r="4480" spans="26:27" x14ac:dyDescent="0.2">
      <c r="Z4480" s="218"/>
      <c r="AA4480" s="218"/>
    </row>
    <row r="4481" spans="26:27" x14ac:dyDescent="0.2">
      <c r="Z4481" s="218"/>
      <c r="AA4481" s="218"/>
    </row>
    <row r="4482" spans="26:27" x14ac:dyDescent="0.2">
      <c r="Z4482" s="218"/>
      <c r="AA4482" s="218"/>
    </row>
    <row r="4483" spans="26:27" x14ac:dyDescent="0.2">
      <c r="Z4483" s="218"/>
      <c r="AA4483" s="218"/>
    </row>
    <row r="4484" spans="26:27" x14ac:dyDescent="0.2">
      <c r="Z4484" s="218"/>
      <c r="AA4484" s="218"/>
    </row>
    <row r="4485" spans="26:27" x14ac:dyDescent="0.2">
      <c r="Z4485" s="218"/>
      <c r="AA4485" s="218"/>
    </row>
    <row r="4486" spans="26:27" x14ac:dyDescent="0.2">
      <c r="Z4486" s="218"/>
      <c r="AA4486" s="218"/>
    </row>
    <row r="4487" spans="26:27" x14ac:dyDescent="0.2">
      <c r="Z4487" s="218"/>
      <c r="AA4487" s="218"/>
    </row>
    <row r="4488" spans="26:27" x14ac:dyDescent="0.2">
      <c r="Z4488" s="218"/>
      <c r="AA4488" s="218"/>
    </row>
    <row r="4489" spans="26:27" x14ac:dyDescent="0.2">
      <c r="Z4489" s="218"/>
      <c r="AA4489" s="218"/>
    </row>
    <row r="4490" spans="26:27" x14ac:dyDescent="0.2">
      <c r="Z4490" s="218"/>
      <c r="AA4490" s="218"/>
    </row>
    <row r="4491" spans="26:27" x14ac:dyDescent="0.2">
      <c r="Z4491" s="218"/>
      <c r="AA4491" s="218"/>
    </row>
    <row r="4492" spans="26:27" x14ac:dyDescent="0.2">
      <c r="Z4492" s="218"/>
      <c r="AA4492" s="218"/>
    </row>
    <row r="4493" spans="26:27" x14ac:dyDescent="0.2">
      <c r="Z4493" s="218"/>
      <c r="AA4493" s="218"/>
    </row>
    <row r="4494" spans="26:27" x14ac:dyDescent="0.2">
      <c r="Z4494" s="218"/>
      <c r="AA4494" s="218"/>
    </row>
    <row r="4495" spans="26:27" x14ac:dyDescent="0.2">
      <c r="Z4495" s="218"/>
      <c r="AA4495" s="218"/>
    </row>
    <row r="4496" spans="26:27" x14ac:dyDescent="0.2">
      <c r="Z4496" s="218"/>
      <c r="AA4496" s="218"/>
    </row>
    <row r="4497" spans="26:27" x14ac:dyDescent="0.2">
      <c r="Z4497" s="218"/>
      <c r="AA4497" s="218"/>
    </row>
    <row r="4498" spans="26:27" x14ac:dyDescent="0.2">
      <c r="Z4498" s="218"/>
      <c r="AA4498" s="218"/>
    </row>
    <row r="4499" spans="26:27" x14ac:dyDescent="0.2">
      <c r="Z4499" s="218"/>
      <c r="AA4499" s="218"/>
    </row>
    <row r="4500" spans="26:27" x14ac:dyDescent="0.2">
      <c r="Z4500" s="218"/>
      <c r="AA4500" s="218"/>
    </row>
    <row r="4501" spans="26:27" x14ac:dyDescent="0.2">
      <c r="Z4501" s="218"/>
      <c r="AA4501" s="218"/>
    </row>
    <row r="4502" spans="26:27" x14ac:dyDescent="0.2">
      <c r="Z4502" s="218"/>
      <c r="AA4502" s="218"/>
    </row>
    <row r="4503" spans="26:27" x14ac:dyDescent="0.2">
      <c r="Z4503" s="218"/>
      <c r="AA4503" s="218"/>
    </row>
    <row r="4504" spans="26:27" x14ac:dyDescent="0.2">
      <c r="Z4504" s="218"/>
      <c r="AA4504" s="218"/>
    </row>
    <row r="4505" spans="26:27" x14ac:dyDescent="0.2">
      <c r="Z4505" s="218"/>
      <c r="AA4505" s="218"/>
    </row>
    <row r="4506" spans="26:27" x14ac:dyDescent="0.2">
      <c r="Z4506" s="218"/>
      <c r="AA4506" s="218"/>
    </row>
    <row r="4507" spans="26:27" x14ac:dyDescent="0.2">
      <c r="Z4507" s="218"/>
      <c r="AA4507" s="218"/>
    </row>
    <row r="4508" spans="26:27" x14ac:dyDescent="0.2">
      <c r="Z4508" s="218"/>
      <c r="AA4508" s="218"/>
    </row>
    <row r="4509" spans="26:27" x14ac:dyDescent="0.2">
      <c r="Z4509" s="218"/>
      <c r="AA4509" s="218"/>
    </row>
    <row r="4510" spans="26:27" x14ac:dyDescent="0.2">
      <c r="Z4510" s="218"/>
      <c r="AA4510" s="218"/>
    </row>
    <row r="4511" spans="26:27" x14ac:dyDescent="0.2">
      <c r="Z4511" s="218"/>
      <c r="AA4511" s="218"/>
    </row>
    <row r="4512" spans="26:27" x14ac:dyDescent="0.2">
      <c r="Z4512" s="218"/>
      <c r="AA4512" s="218"/>
    </row>
    <row r="4513" spans="26:27" x14ac:dyDescent="0.2">
      <c r="Z4513" s="218"/>
      <c r="AA4513" s="218"/>
    </row>
    <row r="4514" spans="26:27" x14ac:dyDescent="0.2">
      <c r="Z4514" s="218"/>
      <c r="AA4514" s="218"/>
    </row>
    <row r="4515" spans="26:27" x14ac:dyDescent="0.2">
      <c r="Z4515" s="218"/>
      <c r="AA4515" s="218"/>
    </row>
    <row r="4516" spans="26:27" x14ac:dyDescent="0.2">
      <c r="Z4516" s="218"/>
      <c r="AA4516" s="218"/>
    </row>
    <row r="4517" spans="26:27" x14ac:dyDescent="0.2">
      <c r="Z4517" s="218"/>
      <c r="AA4517" s="218"/>
    </row>
    <row r="4518" spans="26:27" x14ac:dyDescent="0.2">
      <c r="Z4518" s="218"/>
      <c r="AA4518" s="218"/>
    </row>
    <row r="4519" spans="26:27" x14ac:dyDescent="0.2">
      <c r="Z4519" s="218"/>
      <c r="AA4519" s="218"/>
    </row>
    <row r="4520" spans="26:27" x14ac:dyDescent="0.2">
      <c r="Z4520" s="218"/>
      <c r="AA4520" s="218"/>
    </row>
    <row r="4521" spans="26:27" x14ac:dyDescent="0.2">
      <c r="Z4521" s="218"/>
      <c r="AA4521" s="218"/>
    </row>
    <row r="4522" spans="26:27" x14ac:dyDescent="0.2">
      <c r="Z4522" s="218"/>
      <c r="AA4522" s="218"/>
    </row>
    <row r="4523" spans="26:27" x14ac:dyDescent="0.2">
      <c r="Z4523" s="218"/>
      <c r="AA4523" s="218"/>
    </row>
    <row r="4524" spans="26:27" x14ac:dyDescent="0.2">
      <c r="Z4524" s="218"/>
      <c r="AA4524" s="218"/>
    </row>
    <row r="4525" spans="26:27" x14ac:dyDescent="0.2">
      <c r="Z4525" s="218"/>
      <c r="AA4525" s="218"/>
    </row>
    <row r="4526" spans="26:27" x14ac:dyDescent="0.2">
      <c r="Z4526" s="218"/>
      <c r="AA4526" s="218"/>
    </row>
    <row r="4527" spans="26:27" x14ac:dyDescent="0.2">
      <c r="Z4527" s="218"/>
      <c r="AA4527" s="218"/>
    </row>
    <row r="4528" spans="26:27" x14ac:dyDescent="0.2">
      <c r="Z4528" s="218"/>
      <c r="AA4528" s="218"/>
    </row>
    <row r="4529" spans="26:27" x14ac:dyDescent="0.2">
      <c r="Z4529" s="218"/>
      <c r="AA4529" s="218"/>
    </row>
    <row r="4530" spans="26:27" x14ac:dyDescent="0.2">
      <c r="Z4530" s="218"/>
      <c r="AA4530" s="218"/>
    </row>
    <row r="4531" spans="26:27" x14ac:dyDescent="0.2">
      <c r="Z4531" s="218"/>
      <c r="AA4531" s="218"/>
    </row>
    <row r="4532" spans="26:27" x14ac:dyDescent="0.2">
      <c r="Z4532" s="218"/>
      <c r="AA4532" s="218"/>
    </row>
    <row r="4533" spans="26:27" x14ac:dyDescent="0.2">
      <c r="Z4533" s="218"/>
      <c r="AA4533" s="218"/>
    </row>
    <row r="4534" spans="26:27" x14ac:dyDescent="0.2">
      <c r="Z4534" s="218"/>
      <c r="AA4534" s="218"/>
    </row>
    <row r="4535" spans="26:27" x14ac:dyDescent="0.2">
      <c r="Z4535" s="218"/>
      <c r="AA4535" s="218"/>
    </row>
    <row r="4536" spans="26:27" x14ac:dyDescent="0.2">
      <c r="Z4536" s="218"/>
      <c r="AA4536" s="218"/>
    </row>
    <row r="4537" spans="26:27" x14ac:dyDescent="0.2">
      <c r="Z4537" s="218"/>
      <c r="AA4537" s="218"/>
    </row>
    <row r="4538" spans="26:27" x14ac:dyDescent="0.2">
      <c r="Z4538" s="218"/>
      <c r="AA4538" s="218"/>
    </row>
    <row r="4539" spans="26:27" x14ac:dyDescent="0.2">
      <c r="Z4539" s="218"/>
      <c r="AA4539" s="218"/>
    </row>
    <row r="4540" spans="26:27" x14ac:dyDescent="0.2">
      <c r="Z4540" s="218"/>
      <c r="AA4540" s="218"/>
    </row>
    <row r="4541" spans="26:27" x14ac:dyDescent="0.2">
      <c r="Z4541" s="218"/>
      <c r="AA4541" s="218"/>
    </row>
    <row r="4542" spans="26:27" x14ac:dyDescent="0.2">
      <c r="Z4542" s="218"/>
      <c r="AA4542" s="218"/>
    </row>
    <row r="4543" spans="26:27" x14ac:dyDescent="0.2">
      <c r="Z4543" s="218"/>
      <c r="AA4543" s="218"/>
    </row>
    <row r="4544" spans="26:27" x14ac:dyDescent="0.2">
      <c r="Z4544" s="218"/>
      <c r="AA4544" s="218"/>
    </row>
    <row r="4545" spans="26:27" x14ac:dyDescent="0.2">
      <c r="Z4545" s="218"/>
      <c r="AA4545" s="218"/>
    </row>
    <row r="4546" spans="26:27" x14ac:dyDescent="0.2">
      <c r="Z4546" s="218"/>
      <c r="AA4546" s="218"/>
    </row>
    <row r="4547" spans="26:27" x14ac:dyDescent="0.2">
      <c r="Z4547" s="218"/>
      <c r="AA4547" s="218"/>
    </row>
    <row r="4548" spans="26:27" x14ac:dyDescent="0.2">
      <c r="Z4548" s="218"/>
      <c r="AA4548" s="218"/>
    </row>
    <row r="4549" spans="26:27" x14ac:dyDescent="0.2">
      <c r="Z4549" s="218"/>
      <c r="AA4549" s="218"/>
    </row>
    <row r="4550" spans="26:27" x14ac:dyDescent="0.2">
      <c r="Z4550" s="218"/>
      <c r="AA4550" s="218"/>
    </row>
    <row r="4551" spans="26:27" x14ac:dyDescent="0.2">
      <c r="Z4551" s="218"/>
      <c r="AA4551" s="218"/>
    </row>
    <row r="4552" spans="26:27" x14ac:dyDescent="0.2">
      <c r="Z4552" s="218"/>
      <c r="AA4552" s="218"/>
    </row>
    <row r="4553" spans="26:27" x14ac:dyDescent="0.2">
      <c r="Z4553" s="218"/>
      <c r="AA4553" s="218"/>
    </row>
    <row r="4554" spans="26:27" x14ac:dyDescent="0.2">
      <c r="Z4554" s="218"/>
      <c r="AA4554" s="218"/>
    </row>
    <row r="4555" spans="26:27" x14ac:dyDescent="0.2">
      <c r="Z4555" s="218"/>
      <c r="AA4555" s="218"/>
    </row>
    <row r="4556" spans="26:27" x14ac:dyDescent="0.2">
      <c r="Z4556" s="218"/>
      <c r="AA4556" s="218"/>
    </row>
    <row r="4557" spans="26:27" x14ac:dyDescent="0.2">
      <c r="Z4557" s="218"/>
      <c r="AA4557" s="218"/>
    </row>
    <row r="4558" spans="26:27" x14ac:dyDescent="0.2">
      <c r="Z4558" s="218"/>
      <c r="AA4558" s="218"/>
    </row>
    <row r="4559" spans="26:27" x14ac:dyDescent="0.2">
      <c r="Z4559" s="218"/>
      <c r="AA4559" s="218"/>
    </row>
    <row r="4560" spans="26:27" x14ac:dyDescent="0.2">
      <c r="Z4560" s="218"/>
      <c r="AA4560" s="218"/>
    </row>
    <row r="4561" spans="26:27" x14ac:dyDescent="0.2">
      <c r="Z4561" s="218"/>
      <c r="AA4561" s="218"/>
    </row>
    <row r="4562" spans="26:27" x14ac:dyDescent="0.2">
      <c r="Z4562" s="218"/>
      <c r="AA4562" s="218"/>
    </row>
    <row r="4563" spans="26:27" x14ac:dyDescent="0.2">
      <c r="Z4563" s="218"/>
      <c r="AA4563" s="218"/>
    </row>
    <row r="4564" spans="26:27" x14ac:dyDescent="0.2">
      <c r="Z4564" s="218"/>
      <c r="AA4564" s="218"/>
    </row>
    <row r="4565" spans="26:27" x14ac:dyDescent="0.2">
      <c r="Z4565" s="218"/>
      <c r="AA4565" s="218"/>
    </row>
    <row r="4566" spans="26:27" x14ac:dyDescent="0.2">
      <c r="Z4566" s="218"/>
      <c r="AA4566" s="218"/>
    </row>
    <row r="4567" spans="26:27" x14ac:dyDescent="0.2">
      <c r="Z4567" s="218"/>
      <c r="AA4567" s="218"/>
    </row>
    <row r="4568" spans="26:27" x14ac:dyDescent="0.2">
      <c r="Z4568" s="218"/>
      <c r="AA4568" s="218"/>
    </row>
    <row r="4569" spans="26:27" x14ac:dyDescent="0.2">
      <c r="Z4569" s="218"/>
      <c r="AA4569" s="218"/>
    </row>
    <row r="4570" spans="26:27" x14ac:dyDescent="0.2">
      <c r="Z4570" s="218"/>
      <c r="AA4570" s="218"/>
    </row>
    <row r="4571" spans="26:27" x14ac:dyDescent="0.2">
      <c r="Z4571" s="218"/>
      <c r="AA4571" s="218"/>
    </row>
    <row r="4572" spans="26:27" x14ac:dyDescent="0.2">
      <c r="Z4572" s="218"/>
      <c r="AA4572" s="218"/>
    </row>
    <row r="4573" spans="26:27" x14ac:dyDescent="0.2">
      <c r="Z4573" s="218"/>
      <c r="AA4573" s="218"/>
    </row>
    <row r="4574" spans="26:27" x14ac:dyDescent="0.2">
      <c r="Z4574" s="218"/>
      <c r="AA4574" s="218"/>
    </row>
    <row r="4575" spans="26:27" x14ac:dyDescent="0.2">
      <c r="Z4575" s="218"/>
      <c r="AA4575" s="218"/>
    </row>
    <row r="4576" spans="26:27" x14ac:dyDescent="0.2">
      <c r="Z4576" s="218"/>
      <c r="AA4576" s="218"/>
    </row>
    <row r="4577" spans="26:27" x14ac:dyDescent="0.2">
      <c r="Z4577" s="218"/>
      <c r="AA4577" s="218"/>
    </row>
    <row r="4578" spans="26:27" x14ac:dyDescent="0.2">
      <c r="Z4578" s="218"/>
      <c r="AA4578" s="218"/>
    </row>
    <row r="4579" spans="26:27" x14ac:dyDescent="0.2">
      <c r="Z4579" s="218"/>
      <c r="AA4579" s="218"/>
    </row>
    <row r="4580" spans="26:27" x14ac:dyDescent="0.2">
      <c r="Z4580" s="218"/>
      <c r="AA4580" s="218"/>
    </row>
    <row r="4581" spans="26:27" x14ac:dyDescent="0.2">
      <c r="Z4581" s="218"/>
      <c r="AA4581" s="218"/>
    </row>
    <row r="4582" spans="26:27" x14ac:dyDescent="0.2">
      <c r="Z4582" s="218"/>
      <c r="AA4582" s="218"/>
    </row>
    <row r="4583" spans="26:27" x14ac:dyDescent="0.2">
      <c r="Z4583" s="218"/>
      <c r="AA4583" s="218"/>
    </row>
    <row r="4584" spans="26:27" x14ac:dyDescent="0.2">
      <c r="Z4584" s="218"/>
      <c r="AA4584" s="218"/>
    </row>
    <row r="4585" spans="26:27" x14ac:dyDescent="0.2">
      <c r="Z4585" s="218"/>
      <c r="AA4585" s="218"/>
    </row>
    <row r="4586" spans="26:27" x14ac:dyDescent="0.2">
      <c r="Z4586" s="218"/>
      <c r="AA4586" s="218"/>
    </row>
    <row r="4587" spans="26:27" x14ac:dyDescent="0.2">
      <c r="Z4587" s="218"/>
      <c r="AA4587" s="218"/>
    </row>
    <row r="4588" spans="26:27" x14ac:dyDescent="0.2">
      <c r="Z4588" s="218"/>
      <c r="AA4588" s="218"/>
    </row>
    <row r="4589" spans="26:27" x14ac:dyDescent="0.2">
      <c r="Z4589" s="218"/>
      <c r="AA4589" s="218"/>
    </row>
    <row r="4590" spans="26:27" x14ac:dyDescent="0.2">
      <c r="Z4590" s="218"/>
      <c r="AA4590" s="218"/>
    </row>
    <row r="4591" spans="26:27" x14ac:dyDescent="0.2">
      <c r="Z4591" s="218"/>
      <c r="AA4591" s="218"/>
    </row>
    <row r="4592" spans="26:27" x14ac:dyDescent="0.2">
      <c r="Z4592" s="218"/>
      <c r="AA4592" s="218"/>
    </row>
    <row r="4593" spans="26:27" x14ac:dyDescent="0.2">
      <c r="Z4593" s="218"/>
      <c r="AA4593" s="218"/>
    </row>
    <row r="4594" spans="26:27" x14ac:dyDescent="0.2">
      <c r="Z4594" s="218"/>
      <c r="AA4594" s="218"/>
    </row>
    <row r="4595" spans="26:27" x14ac:dyDescent="0.2">
      <c r="Z4595" s="218"/>
      <c r="AA4595" s="218"/>
    </row>
    <row r="4596" spans="26:27" x14ac:dyDescent="0.2">
      <c r="Z4596" s="218"/>
      <c r="AA4596" s="218"/>
    </row>
    <row r="4597" spans="26:27" x14ac:dyDescent="0.2">
      <c r="Z4597" s="218"/>
      <c r="AA4597" s="218"/>
    </row>
    <row r="4598" spans="26:27" x14ac:dyDescent="0.2">
      <c r="Z4598" s="218"/>
      <c r="AA4598" s="218"/>
    </row>
    <row r="4599" spans="26:27" x14ac:dyDescent="0.2">
      <c r="Z4599" s="218"/>
      <c r="AA4599" s="218"/>
    </row>
    <row r="4600" spans="26:27" x14ac:dyDescent="0.2">
      <c r="Z4600" s="218"/>
      <c r="AA4600" s="218"/>
    </row>
    <row r="4601" spans="26:27" x14ac:dyDescent="0.2">
      <c r="Z4601" s="218"/>
      <c r="AA4601" s="218"/>
    </row>
    <row r="4602" spans="26:27" x14ac:dyDescent="0.2">
      <c r="Z4602" s="218"/>
      <c r="AA4602" s="218"/>
    </row>
    <row r="4603" spans="26:27" x14ac:dyDescent="0.2">
      <c r="Z4603" s="218"/>
      <c r="AA4603" s="218"/>
    </row>
    <row r="4604" spans="26:27" x14ac:dyDescent="0.2">
      <c r="Z4604" s="218"/>
      <c r="AA4604" s="218"/>
    </row>
    <row r="4605" spans="26:27" x14ac:dyDescent="0.2">
      <c r="Z4605" s="218"/>
      <c r="AA4605" s="218"/>
    </row>
    <row r="4606" spans="26:27" x14ac:dyDescent="0.2">
      <c r="Z4606" s="218"/>
      <c r="AA4606" s="218"/>
    </row>
    <row r="4607" spans="26:27" x14ac:dyDescent="0.2">
      <c r="Z4607" s="218"/>
      <c r="AA4607" s="218"/>
    </row>
    <row r="4608" spans="26:27" x14ac:dyDescent="0.2">
      <c r="Z4608" s="218"/>
      <c r="AA4608" s="218"/>
    </row>
    <row r="4609" spans="26:27" x14ac:dyDescent="0.2">
      <c r="Z4609" s="218"/>
      <c r="AA4609" s="218"/>
    </row>
    <row r="4610" spans="26:27" x14ac:dyDescent="0.2">
      <c r="Z4610" s="218"/>
      <c r="AA4610" s="218"/>
    </row>
    <row r="4611" spans="26:27" x14ac:dyDescent="0.2">
      <c r="Z4611" s="218"/>
      <c r="AA4611" s="218"/>
    </row>
    <row r="4612" spans="26:27" x14ac:dyDescent="0.2">
      <c r="Z4612" s="218"/>
      <c r="AA4612" s="218"/>
    </row>
    <row r="4613" spans="26:27" x14ac:dyDescent="0.2">
      <c r="Z4613" s="218"/>
      <c r="AA4613" s="218"/>
    </row>
    <row r="4614" spans="26:27" x14ac:dyDescent="0.2">
      <c r="Z4614" s="218"/>
      <c r="AA4614" s="218"/>
    </row>
    <row r="4615" spans="26:27" x14ac:dyDescent="0.2">
      <c r="Z4615" s="218"/>
      <c r="AA4615" s="218"/>
    </row>
    <row r="4616" spans="26:27" x14ac:dyDescent="0.2">
      <c r="Z4616" s="218"/>
      <c r="AA4616" s="218"/>
    </row>
    <row r="4617" spans="26:27" x14ac:dyDescent="0.2">
      <c r="Z4617" s="218"/>
      <c r="AA4617" s="218"/>
    </row>
    <row r="4618" spans="26:27" x14ac:dyDescent="0.2">
      <c r="Z4618" s="218"/>
      <c r="AA4618" s="218"/>
    </row>
    <row r="4619" spans="26:27" x14ac:dyDescent="0.2">
      <c r="Z4619" s="218"/>
      <c r="AA4619" s="218"/>
    </row>
    <row r="4620" spans="26:27" x14ac:dyDescent="0.2">
      <c r="Z4620" s="218"/>
      <c r="AA4620" s="218"/>
    </row>
    <row r="4621" spans="26:27" x14ac:dyDescent="0.2">
      <c r="Z4621" s="218"/>
      <c r="AA4621" s="218"/>
    </row>
    <row r="4622" spans="26:27" x14ac:dyDescent="0.2">
      <c r="Z4622" s="218"/>
      <c r="AA4622" s="218"/>
    </row>
    <row r="4623" spans="26:27" x14ac:dyDescent="0.2">
      <c r="Z4623" s="218"/>
      <c r="AA4623" s="218"/>
    </row>
    <row r="4624" spans="26:27" x14ac:dyDescent="0.2">
      <c r="Z4624" s="218"/>
      <c r="AA4624" s="218"/>
    </row>
    <row r="4625" spans="26:27" x14ac:dyDescent="0.2">
      <c r="Z4625" s="218"/>
      <c r="AA4625" s="218"/>
    </row>
    <row r="4626" spans="26:27" x14ac:dyDescent="0.2">
      <c r="Z4626" s="218"/>
      <c r="AA4626" s="218"/>
    </row>
    <row r="4627" spans="26:27" x14ac:dyDescent="0.2">
      <c r="Z4627" s="218"/>
      <c r="AA4627" s="218"/>
    </row>
    <row r="4628" spans="26:27" x14ac:dyDescent="0.2">
      <c r="Z4628" s="218"/>
      <c r="AA4628" s="218"/>
    </row>
    <row r="4629" spans="26:27" x14ac:dyDescent="0.2">
      <c r="Z4629" s="218"/>
      <c r="AA4629" s="218"/>
    </row>
    <row r="4630" spans="26:27" x14ac:dyDescent="0.2">
      <c r="Z4630" s="218"/>
      <c r="AA4630" s="218"/>
    </row>
    <row r="4631" spans="26:27" x14ac:dyDescent="0.2">
      <c r="Z4631" s="218"/>
      <c r="AA4631" s="218"/>
    </row>
    <row r="4632" spans="26:27" x14ac:dyDescent="0.2">
      <c r="Z4632" s="218"/>
      <c r="AA4632" s="218"/>
    </row>
    <row r="4633" spans="26:27" x14ac:dyDescent="0.2">
      <c r="Z4633" s="218"/>
      <c r="AA4633" s="218"/>
    </row>
    <row r="4634" spans="26:27" x14ac:dyDescent="0.2">
      <c r="Z4634" s="218"/>
      <c r="AA4634" s="218"/>
    </row>
    <row r="4635" spans="26:27" x14ac:dyDescent="0.2">
      <c r="Z4635" s="218"/>
      <c r="AA4635" s="218"/>
    </row>
    <row r="4636" spans="26:27" x14ac:dyDescent="0.2">
      <c r="Z4636" s="218"/>
      <c r="AA4636" s="218"/>
    </row>
    <row r="4637" spans="26:27" x14ac:dyDescent="0.2">
      <c r="Z4637" s="218"/>
      <c r="AA4637" s="218"/>
    </row>
    <row r="4638" spans="26:27" x14ac:dyDescent="0.2">
      <c r="Z4638" s="218"/>
      <c r="AA4638" s="218"/>
    </row>
    <row r="4639" spans="26:27" x14ac:dyDescent="0.2">
      <c r="Z4639" s="218"/>
      <c r="AA4639" s="218"/>
    </row>
    <row r="4640" spans="26:27" x14ac:dyDescent="0.2">
      <c r="Z4640" s="218"/>
      <c r="AA4640" s="218"/>
    </row>
    <row r="4641" spans="26:27" x14ac:dyDescent="0.2">
      <c r="Z4641" s="218"/>
      <c r="AA4641" s="218"/>
    </row>
    <row r="4642" spans="26:27" x14ac:dyDescent="0.2">
      <c r="Z4642" s="218"/>
      <c r="AA4642" s="218"/>
    </row>
    <row r="4643" spans="26:27" x14ac:dyDescent="0.2">
      <c r="Z4643" s="218"/>
      <c r="AA4643" s="218"/>
    </row>
    <row r="4644" spans="26:27" x14ac:dyDescent="0.2">
      <c r="Z4644" s="218"/>
      <c r="AA4644" s="218"/>
    </row>
    <row r="4645" spans="26:27" x14ac:dyDescent="0.2">
      <c r="Z4645" s="218"/>
      <c r="AA4645" s="218"/>
    </row>
    <row r="4646" spans="26:27" x14ac:dyDescent="0.2">
      <c r="Z4646" s="218"/>
      <c r="AA4646" s="218"/>
    </row>
    <row r="4647" spans="26:27" x14ac:dyDescent="0.2">
      <c r="Z4647" s="218"/>
      <c r="AA4647" s="218"/>
    </row>
    <row r="4648" spans="26:27" x14ac:dyDescent="0.2">
      <c r="Z4648" s="218"/>
      <c r="AA4648" s="218"/>
    </row>
    <row r="4649" spans="26:27" x14ac:dyDescent="0.2">
      <c r="Z4649" s="218"/>
      <c r="AA4649" s="218"/>
    </row>
    <row r="4650" spans="26:27" x14ac:dyDescent="0.2">
      <c r="Z4650" s="218"/>
      <c r="AA4650" s="218"/>
    </row>
    <row r="4651" spans="26:27" x14ac:dyDescent="0.2">
      <c r="Z4651" s="218"/>
      <c r="AA4651" s="218"/>
    </row>
    <row r="4652" spans="26:27" x14ac:dyDescent="0.2">
      <c r="Z4652" s="218"/>
      <c r="AA4652" s="218"/>
    </row>
    <row r="4653" spans="26:27" x14ac:dyDescent="0.2">
      <c r="Z4653" s="218"/>
      <c r="AA4653" s="218"/>
    </row>
    <row r="4654" spans="26:27" x14ac:dyDescent="0.2">
      <c r="Z4654" s="218"/>
      <c r="AA4654" s="218"/>
    </row>
    <row r="4655" spans="26:27" x14ac:dyDescent="0.2">
      <c r="Z4655" s="218"/>
      <c r="AA4655" s="218"/>
    </row>
    <row r="4656" spans="26:27" x14ac:dyDescent="0.2">
      <c r="Z4656" s="218"/>
      <c r="AA4656" s="218"/>
    </row>
    <row r="4657" spans="26:27" x14ac:dyDescent="0.2">
      <c r="Z4657" s="218"/>
      <c r="AA4657" s="218"/>
    </row>
    <row r="4658" spans="26:27" x14ac:dyDescent="0.2">
      <c r="Z4658" s="218"/>
      <c r="AA4658" s="218"/>
    </row>
    <row r="4659" spans="26:27" x14ac:dyDescent="0.2">
      <c r="Z4659" s="218"/>
      <c r="AA4659" s="218"/>
    </row>
    <row r="4660" spans="26:27" x14ac:dyDescent="0.2">
      <c r="Z4660" s="218"/>
      <c r="AA4660" s="218"/>
    </row>
    <row r="4661" spans="26:27" x14ac:dyDescent="0.2">
      <c r="Z4661" s="218"/>
      <c r="AA4661" s="218"/>
    </row>
    <row r="4662" spans="26:27" x14ac:dyDescent="0.2">
      <c r="Z4662" s="218"/>
      <c r="AA4662" s="218"/>
    </row>
    <row r="4663" spans="26:27" x14ac:dyDescent="0.2">
      <c r="Z4663" s="218"/>
      <c r="AA4663" s="218"/>
    </row>
    <row r="4664" spans="26:27" x14ac:dyDescent="0.2">
      <c r="Z4664" s="218"/>
      <c r="AA4664" s="218"/>
    </row>
    <row r="4665" spans="26:27" x14ac:dyDescent="0.2">
      <c r="Z4665" s="218"/>
      <c r="AA4665" s="218"/>
    </row>
    <row r="4666" spans="26:27" x14ac:dyDescent="0.2">
      <c r="Z4666" s="218"/>
      <c r="AA4666" s="218"/>
    </row>
    <row r="4667" spans="26:27" x14ac:dyDescent="0.2">
      <c r="Z4667" s="218"/>
      <c r="AA4667" s="218"/>
    </row>
    <row r="4668" spans="26:27" x14ac:dyDescent="0.2">
      <c r="Z4668" s="218"/>
      <c r="AA4668" s="218"/>
    </row>
    <row r="4669" spans="26:27" x14ac:dyDescent="0.2">
      <c r="Z4669" s="218"/>
      <c r="AA4669" s="218"/>
    </row>
    <row r="4670" spans="26:27" x14ac:dyDescent="0.2">
      <c r="Z4670" s="218"/>
      <c r="AA4670" s="218"/>
    </row>
    <row r="4671" spans="26:27" x14ac:dyDescent="0.2">
      <c r="Z4671" s="218"/>
      <c r="AA4671" s="218"/>
    </row>
    <row r="4672" spans="26:27" x14ac:dyDescent="0.2">
      <c r="Z4672" s="218"/>
      <c r="AA4672" s="218"/>
    </row>
    <row r="4673" spans="26:27" x14ac:dyDescent="0.2">
      <c r="Z4673" s="218"/>
      <c r="AA4673" s="218"/>
    </row>
    <row r="4674" spans="26:27" x14ac:dyDescent="0.2">
      <c r="Z4674" s="218"/>
      <c r="AA4674" s="218"/>
    </row>
    <row r="4675" spans="26:27" x14ac:dyDescent="0.2">
      <c r="Z4675" s="218"/>
      <c r="AA4675" s="218"/>
    </row>
    <row r="4676" spans="26:27" x14ac:dyDescent="0.2">
      <c r="Z4676" s="218"/>
      <c r="AA4676" s="218"/>
    </row>
    <row r="4677" spans="26:27" x14ac:dyDescent="0.2">
      <c r="Z4677" s="218"/>
      <c r="AA4677" s="218"/>
    </row>
    <row r="4678" spans="26:27" x14ac:dyDescent="0.2">
      <c r="Z4678" s="218"/>
      <c r="AA4678" s="218"/>
    </row>
    <row r="4679" spans="26:27" x14ac:dyDescent="0.2">
      <c r="Z4679" s="218"/>
      <c r="AA4679" s="218"/>
    </row>
    <row r="4680" spans="26:27" x14ac:dyDescent="0.2">
      <c r="Z4680" s="218"/>
      <c r="AA4680" s="218"/>
    </row>
    <row r="4681" spans="26:27" x14ac:dyDescent="0.2">
      <c r="Z4681" s="218"/>
      <c r="AA4681" s="218"/>
    </row>
    <row r="4682" spans="26:27" x14ac:dyDescent="0.2">
      <c r="Z4682" s="218"/>
      <c r="AA4682" s="218"/>
    </row>
    <row r="4683" spans="26:27" x14ac:dyDescent="0.2">
      <c r="Z4683" s="218"/>
      <c r="AA4683" s="218"/>
    </row>
    <row r="4684" spans="26:27" x14ac:dyDescent="0.2">
      <c r="Z4684" s="218"/>
      <c r="AA4684" s="218"/>
    </row>
    <row r="4685" spans="26:27" x14ac:dyDescent="0.2">
      <c r="Z4685" s="218"/>
      <c r="AA4685" s="218"/>
    </row>
    <row r="4686" spans="26:27" x14ac:dyDescent="0.2">
      <c r="Z4686" s="218"/>
      <c r="AA4686" s="218"/>
    </row>
    <row r="4687" spans="26:27" x14ac:dyDescent="0.2">
      <c r="Z4687" s="218"/>
      <c r="AA4687" s="218"/>
    </row>
    <row r="4688" spans="26:27" x14ac:dyDescent="0.2">
      <c r="Z4688" s="218"/>
      <c r="AA4688" s="218"/>
    </row>
    <row r="4689" spans="26:27" x14ac:dyDescent="0.2">
      <c r="Z4689" s="218"/>
      <c r="AA4689" s="218"/>
    </row>
    <row r="4690" spans="26:27" x14ac:dyDescent="0.2">
      <c r="Z4690" s="218"/>
      <c r="AA4690" s="218"/>
    </row>
    <row r="4691" spans="26:27" x14ac:dyDescent="0.2">
      <c r="Z4691" s="218"/>
      <c r="AA4691" s="218"/>
    </row>
    <row r="4692" spans="26:27" x14ac:dyDescent="0.2">
      <c r="Z4692" s="218"/>
      <c r="AA4692" s="218"/>
    </row>
    <row r="4693" spans="26:27" x14ac:dyDescent="0.2">
      <c r="Z4693" s="218"/>
      <c r="AA4693" s="218"/>
    </row>
    <row r="4694" spans="26:27" x14ac:dyDescent="0.2">
      <c r="Z4694" s="218"/>
      <c r="AA4694" s="218"/>
    </row>
    <row r="4695" spans="26:27" x14ac:dyDescent="0.2">
      <c r="Z4695" s="218"/>
      <c r="AA4695" s="218"/>
    </row>
    <row r="4696" spans="26:27" x14ac:dyDescent="0.2">
      <c r="Z4696" s="218"/>
      <c r="AA4696" s="218"/>
    </row>
    <row r="4697" spans="26:27" x14ac:dyDescent="0.2">
      <c r="Z4697" s="218"/>
      <c r="AA4697" s="218"/>
    </row>
    <row r="4698" spans="26:27" x14ac:dyDescent="0.2">
      <c r="Z4698" s="218"/>
      <c r="AA4698" s="218"/>
    </row>
    <row r="4699" spans="26:27" x14ac:dyDescent="0.2">
      <c r="Z4699" s="218"/>
      <c r="AA4699" s="218"/>
    </row>
    <row r="4700" spans="26:27" x14ac:dyDescent="0.2">
      <c r="Z4700" s="218"/>
      <c r="AA4700" s="218"/>
    </row>
    <row r="4701" spans="26:27" x14ac:dyDescent="0.2">
      <c r="Z4701" s="218"/>
      <c r="AA4701" s="218"/>
    </row>
    <row r="4702" spans="26:27" x14ac:dyDescent="0.2">
      <c r="Z4702" s="218"/>
      <c r="AA4702" s="218"/>
    </row>
    <row r="4703" spans="26:27" x14ac:dyDescent="0.2">
      <c r="Z4703" s="218"/>
      <c r="AA4703" s="218"/>
    </row>
    <row r="4704" spans="26:27" x14ac:dyDescent="0.2">
      <c r="Z4704" s="218"/>
      <c r="AA4704" s="218"/>
    </row>
    <row r="4705" spans="26:27" x14ac:dyDescent="0.2">
      <c r="Z4705" s="218"/>
      <c r="AA4705" s="218"/>
    </row>
    <row r="4706" spans="26:27" x14ac:dyDescent="0.2">
      <c r="Z4706" s="218"/>
      <c r="AA4706" s="218"/>
    </row>
    <row r="4707" spans="26:27" x14ac:dyDescent="0.2">
      <c r="Z4707" s="218"/>
      <c r="AA4707" s="218"/>
    </row>
    <row r="4708" spans="26:27" x14ac:dyDescent="0.2">
      <c r="Z4708" s="218"/>
      <c r="AA4708" s="218"/>
    </row>
    <row r="4709" spans="26:27" x14ac:dyDescent="0.2">
      <c r="Z4709" s="218"/>
      <c r="AA4709" s="218"/>
    </row>
    <row r="4710" spans="26:27" x14ac:dyDescent="0.2">
      <c r="Z4710" s="218"/>
      <c r="AA4710" s="218"/>
    </row>
    <row r="4711" spans="26:27" x14ac:dyDescent="0.2">
      <c r="Z4711" s="218"/>
      <c r="AA4711" s="218"/>
    </row>
    <row r="4712" spans="26:27" x14ac:dyDescent="0.2">
      <c r="Z4712" s="218"/>
      <c r="AA4712" s="218"/>
    </row>
    <row r="4713" spans="26:27" x14ac:dyDescent="0.2">
      <c r="Z4713" s="218"/>
      <c r="AA4713" s="218"/>
    </row>
    <row r="4714" spans="26:27" x14ac:dyDescent="0.2">
      <c r="Z4714" s="218"/>
      <c r="AA4714" s="218"/>
    </row>
    <row r="4715" spans="26:27" x14ac:dyDescent="0.2">
      <c r="Z4715" s="218"/>
      <c r="AA4715" s="218"/>
    </row>
    <row r="4716" spans="26:27" x14ac:dyDescent="0.2">
      <c r="Z4716" s="218"/>
      <c r="AA4716" s="218"/>
    </row>
    <row r="4717" spans="26:27" x14ac:dyDescent="0.2">
      <c r="Z4717" s="218"/>
      <c r="AA4717" s="218"/>
    </row>
    <row r="4718" spans="26:27" x14ac:dyDescent="0.2">
      <c r="Z4718" s="218"/>
      <c r="AA4718" s="218"/>
    </row>
    <row r="4719" spans="26:27" x14ac:dyDescent="0.2">
      <c r="Z4719" s="218"/>
      <c r="AA4719" s="218"/>
    </row>
    <row r="4720" spans="26:27" x14ac:dyDescent="0.2">
      <c r="Z4720" s="218"/>
      <c r="AA4720" s="218"/>
    </row>
    <row r="4721" spans="26:27" x14ac:dyDescent="0.2">
      <c r="Z4721" s="218"/>
      <c r="AA4721" s="218"/>
    </row>
    <row r="4722" spans="26:27" x14ac:dyDescent="0.2">
      <c r="Z4722" s="218"/>
      <c r="AA4722" s="218"/>
    </row>
    <row r="4723" spans="26:27" x14ac:dyDescent="0.2">
      <c r="Z4723" s="218"/>
      <c r="AA4723" s="218"/>
    </row>
    <row r="4724" spans="26:27" x14ac:dyDescent="0.2">
      <c r="Z4724" s="218"/>
      <c r="AA4724" s="218"/>
    </row>
    <row r="4725" spans="26:27" x14ac:dyDescent="0.2">
      <c r="Z4725" s="218"/>
      <c r="AA4725" s="218"/>
    </row>
    <row r="4726" spans="26:27" x14ac:dyDescent="0.2">
      <c r="Z4726" s="218"/>
      <c r="AA4726" s="218"/>
    </row>
    <row r="4727" spans="26:27" x14ac:dyDescent="0.2">
      <c r="Z4727" s="218"/>
      <c r="AA4727" s="218"/>
    </row>
    <row r="4728" spans="26:27" x14ac:dyDescent="0.2">
      <c r="Z4728" s="218"/>
      <c r="AA4728" s="218"/>
    </row>
    <row r="4729" spans="26:27" x14ac:dyDescent="0.2">
      <c r="Z4729" s="218"/>
      <c r="AA4729" s="218"/>
    </row>
    <row r="4730" spans="26:27" x14ac:dyDescent="0.2">
      <c r="Z4730" s="218"/>
      <c r="AA4730" s="218"/>
    </row>
    <row r="4731" spans="26:27" x14ac:dyDescent="0.2">
      <c r="Z4731" s="218"/>
      <c r="AA4731" s="218"/>
    </row>
    <row r="4732" spans="26:27" x14ac:dyDescent="0.2">
      <c r="Z4732" s="218"/>
      <c r="AA4732" s="218"/>
    </row>
    <row r="4733" spans="26:27" x14ac:dyDescent="0.2">
      <c r="Z4733" s="218"/>
      <c r="AA4733" s="218"/>
    </row>
    <row r="4734" spans="26:27" x14ac:dyDescent="0.2">
      <c r="Z4734" s="218"/>
      <c r="AA4734" s="218"/>
    </row>
    <row r="4735" spans="26:27" x14ac:dyDescent="0.2">
      <c r="Z4735" s="218"/>
      <c r="AA4735" s="218"/>
    </row>
    <row r="4736" spans="26:27" x14ac:dyDescent="0.2">
      <c r="Z4736" s="218"/>
      <c r="AA4736" s="218"/>
    </row>
    <row r="4737" spans="26:27" x14ac:dyDescent="0.2">
      <c r="Z4737" s="218"/>
      <c r="AA4737" s="218"/>
    </row>
    <row r="4738" spans="26:27" x14ac:dyDescent="0.2">
      <c r="Z4738" s="218"/>
      <c r="AA4738" s="218"/>
    </row>
    <row r="4739" spans="26:27" x14ac:dyDescent="0.2">
      <c r="Z4739" s="218"/>
      <c r="AA4739" s="218"/>
    </row>
    <row r="4740" spans="26:27" x14ac:dyDescent="0.2">
      <c r="Z4740" s="218"/>
      <c r="AA4740" s="218"/>
    </row>
    <row r="4741" spans="26:27" x14ac:dyDescent="0.2">
      <c r="Z4741" s="218"/>
      <c r="AA4741" s="218"/>
    </row>
    <row r="4742" spans="26:27" x14ac:dyDescent="0.2">
      <c r="Z4742" s="218"/>
      <c r="AA4742" s="218"/>
    </row>
    <row r="4743" spans="26:27" x14ac:dyDescent="0.2">
      <c r="Z4743" s="218"/>
      <c r="AA4743" s="218"/>
    </row>
    <row r="4744" spans="26:27" x14ac:dyDescent="0.2">
      <c r="Z4744" s="218"/>
      <c r="AA4744" s="218"/>
    </row>
    <row r="4745" spans="26:27" x14ac:dyDescent="0.2">
      <c r="Z4745" s="218"/>
      <c r="AA4745" s="218"/>
    </row>
    <row r="4746" spans="26:27" x14ac:dyDescent="0.2">
      <c r="Z4746" s="218"/>
      <c r="AA4746" s="218"/>
    </row>
    <row r="4747" spans="26:27" x14ac:dyDescent="0.2">
      <c r="Z4747" s="218"/>
      <c r="AA4747" s="218"/>
    </row>
    <row r="4748" spans="26:27" x14ac:dyDescent="0.2">
      <c r="Z4748" s="218"/>
      <c r="AA4748" s="218"/>
    </row>
    <row r="4749" spans="26:27" x14ac:dyDescent="0.2">
      <c r="Z4749" s="218"/>
      <c r="AA4749" s="218"/>
    </row>
    <row r="4750" spans="26:27" x14ac:dyDescent="0.2">
      <c r="Z4750" s="218"/>
      <c r="AA4750" s="218"/>
    </row>
    <row r="4751" spans="26:27" x14ac:dyDescent="0.2">
      <c r="Z4751" s="218"/>
      <c r="AA4751" s="218"/>
    </row>
    <row r="4752" spans="26:27" x14ac:dyDescent="0.2">
      <c r="Z4752" s="218"/>
      <c r="AA4752" s="218"/>
    </row>
    <row r="4753" spans="26:27" x14ac:dyDescent="0.2">
      <c r="Z4753" s="218"/>
      <c r="AA4753" s="218"/>
    </row>
    <row r="4754" spans="26:27" x14ac:dyDescent="0.2">
      <c r="Z4754" s="218"/>
      <c r="AA4754" s="218"/>
    </row>
    <row r="4755" spans="26:27" x14ac:dyDescent="0.2">
      <c r="Z4755" s="218"/>
      <c r="AA4755" s="218"/>
    </row>
    <row r="4756" spans="26:27" x14ac:dyDescent="0.2">
      <c r="Z4756" s="218"/>
      <c r="AA4756" s="218"/>
    </row>
    <row r="4757" spans="26:27" x14ac:dyDescent="0.2">
      <c r="Z4757" s="218"/>
      <c r="AA4757" s="218"/>
    </row>
    <row r="4758" spans="26:27" x14ac:dyDescent="0.2">
      <c r="Z4758" s="218"/>
      <c r="AA4758" s="218"/>
    </row>
    <row r="4759" spans="26:27" x14ac:dyDescent="0.2">
      <c r="Z4759" s="218"/>
      <c r="AA4759" s="218"/>
    </row>
    <row r="4760" spans="26:27" x14ac:dyDescent="0.2">
      <c r="Z4760" s="218"/>
      <c r="AA4760" s="218"/>
    </row>
    <row r="4761" spans="26:27" x14ac:dyDescent="0.2">
      <c r="Z4761" s="218"/>
      <c r="AA4761" s="218"/>
    </row>
    <row r="4762" spans="26:27" x14ac:dyDescent="0.2">
      <c r="Z4762" s="218"/>
      <c r="AA4762" s="218"/>
    </row>
    <row r="4763" spans="26:27" x14ac:dyDescent="0.2">
      <c r="Z4763" s="218"/>
      <c r="AA4763" s="218"/>
    </row>
    <row r="4764" spans="26:27" x14ac:dyDescent="0.2">
      <c r="Z4764" s="218"/>
      <c r="AA4764" s="218"/>
    </row>
    <row r="4765" spans="26:27" x14ac:dyDescent="0.2">
      <c r="Z4765" s="218"/>
      <c r="AA4765" s="218"/>
    </row>
    <row r="4766" spans="26:27" x14ac:dyDescent="0.2">
      <c r="Z4766" s="218"/>
      <c r="AA4766" s="218"/>
    </row>
    <row r="4767" spans="26:27" x14ac:dyDescent="0.2">
      <c r="Z4767" s="218"/>
      <c r="AA4767" s="218"/>
    </row>
    <row r="4768" spans="26:27" x14ac:dyDescent="0.2">
      <c r="Z4768" s="218"/>
      <c r="AA4768" s="218"/>
    </row>
    <row r="4769" spans="26:27" x14ac:dyDescent="0.2">
      <c r="Z4769" s="218"/>
      <c r="AA4769" s="218"/>
    </row>
    <row r="4770" spans="26:27" x14ac:dyDescent="0.2">
      <c r="Z4770" s="218"/>
      <c r="AA4770" s="218"/>
    </row>
    <row r="4771" spans="26:27" x14ac:dyDescent="0.2">
      <c r="Z4771" s="218"/>
      <c r="AA4771" s="218"/>
    </row>
    <row r="4772" spans="26:27" x14ac:dyDescent="0.2">
      <c r="Z4772" s="218"/>
      <c r="AA4772" s="218"/>
    </row>
    <row r="4773" spans="26:27" x14ac:dyDescent="0.2">
      <c r="Z4773" s="218"/>
      <c r="AA4773" s="218"/>
    </row>
    <row r="4774" spans="26:27" x14ac:dyDescent="0.2">
      <c r="Z4774" s="218"/>
      <c r="AA4774" s="218"/>
    </row>
    <row r="4775" spans="26:27" x14ac:dyDescent="0.2">
      <c r="Z4775" s="218"/>
      <c r="AA4775" s="218"/>
    </row>
    <row r="4776" spans="26:27" x14ac:dyDescent="0.2">
      <c r="Z4776" s="218"/>
      <c r="AA4776" s="218"/>
    </row>
    <row r="4777" spans="26:27" x14ac:dyDescent="0.2">
      <c r="Z4777" s="218"/>
      <c r="AA4777" s="218"/>
    </row>
    <row r="4778" spans="26:27" x14ac:dyDescent="0.2">
      <c r="Z4778" s="218"/>
      <c r="AA4778" s="218"/>
    </row>
    <row r="4779" spans="26:27" x14ac:dyDescent="0.2">
      <c r="Z4779" s="218"/>
      <c r="AA4779" s="218"/>
    </row>
    <row r="4780" spans="26:27" x14ac:dyDescent="0.2">
      <c r="Z4780" s="218"/>
      <c r="AA4780" s="218"/>
    </row>
    <row r="4781" spans="26:27" x14ac:dyDescent="0.2">
      <c r="Z4781" s="218"/>
      <c r="AA4781" s="218"/>
    </row>
    <row r="4782" spans="26:27" x14ac:dyDescent="0.2">
      <c r="Z4782" s="218"/>
      <c r="AA4782" s="218"/>
    </row>
    <row r="4783" spans="26:27" x14ac:dyDescent="0.2">
      <c r="Z4783" s="218"/>
      <c r="AA4783" s="218"/>
    </row>
    <row r="4784" spans="26:27" x14ac:dyDescent="0.2">
      <c r="Z4784" s="218"/>
      <c r="AA4784" s="218"/>
    </row>
    <row r="4785" spans="26:27" x14ac:dyDescent="0.2">
      <c r="Z4785" s="218"/>
      <c r="AA4785" s="218"/>
    </row>
    <row r="4786" spans="26:27" x14ac:dyDescent="0.2">
      <c r="Z4786" s="218"/>
      <c r="AA4786" s="218"/>
    </row>
    <row r="4787" spans="26:27" x14ac:dyDescent="0.2">
      <c r="Z4787" s="218"/>
      <c r="AA4787" s="218"/>
    </row>
    <row r="4788" spans="26:27" x14ac:dyDescent="0.2">
      <c r="Z4788" s="218"/>
      <c r="AA4788" s="218"/>
    </row>
    <row r="4789" spans="26:27" x14ac:dyDescent="0.2">
      <c r="Z4789" s="218"/>
      <c r="AA4789" s="218"/>
    </row>
    <row r="4790" spans="26:27" x14ac:dyDescent="0.2">
      <c r="Z4790" s="218"/>
      <c r="AA4790" s="218"/>
    </row>
    <row r="4791" spans="26:27" x14ac:dyDescent="0.2">
      <c r="Z4791" s="218"/>
      <c r="AA4791" s="218"/>
    </row>
    <row r="4792" spans="26:27" x14ac:dyDescent="0.2">
      <c r="Z4792" s="218"/>
      <c r="AA4792" s="218"/>
    </row>
    <row r="4793" spans="26:27" x14ac:dyDescent="0.2">
      <c r="Z4793" s="218"/>
      <c r="AA4793" s="218"/>
    </row>
    <row r="4794" spans="26:27" x14ac:dyDescent="0.2">
      <c r="Z4794" s="218"/>
      <c r="AA4794" s="218"/>
    </row>
    <row r="4795" spans="26:27" x14ac:dyDescent="0.2">
      <c r="Z4795" s="218"/>
      <c r="AA4795" s="218"/>
    </row>
    <row r="4796" spans="26:27" x14ac:dyDescent="0.2">
      <c r="Z4796" s="218"/>
      <c r="AA4796" s="218"/>
    </row>
    <row r="4797" spans="26:27" x14ac:dyDescent="0.2">
      <c r="Z4797" s="218"/>
      <c r="AA4797" s="218"/>
    </row>
    <row r="4798" spans="26:27" x14ac:dyDescent="0.2">
      <c r="Z4798" s="218"/>
      <c r="AA4798" s="218"/>
    </row>
    <row r="4799" spans="26:27" x14ac:dyDescent="0.2">
      <c r="Z4799" s="218"/>
      <c r="AA4799" s="218"/>
    </row>
    <row r="4800" spans="26:27" x14ac:dyDescent="0.2">
      <c r="Z4800" s="218"/>
      <c r="AA4800" s="218"/>
    </row>
    <row r="4801" spans="26:27" x14ac:dyDescent="0.2">
      <c r="Z4801" s="218"/>
      <c r="AA4801" s="218"/>
    </row>
    <row r="4802" spans="26:27" x14ac:dyDescent="0.2">
      <c r="Z4802" s="218"/>
      <c r="AA4802" s="218"/>
    </row>
    <row r="4803" spans="26:27" x14ac:dyDescent="0.2">
      <c r="Z4803" s="218"/>
      <c r="AA4803" s="218"/>
    </row>
    <row r="4804" spans="26:27" x14ac:dyDescent="0.2">
      <c r="Z4804" s="218"/>
      <c r="AA4804" s="218"/>
    </row>
    <row r="4805" spans="26:27" x14ac:dyDescent="0.2">
      <c r="Z4805" s="218"/>
      <c r="AA4805" s="218"/>
    </row>
    <row r="4806" spans="26:27" x14ac:dyDescent="0.2">
      <c r="Z4806" s="218"/>
      <c r="AA4806" s="218"/>
    </row>
    <row r="4807" spans="26:27" x14ac:dyDescent="0.2">
      <c r="Z4807" s="218"/>
      <c r="AA4807" s="218"/>
    </row>
    <row r="4808" spans="26:27" x14ac:dyDescent="0.2">
      <c r="Z4808" s="218"/>
      <c r="AA4808" s="218"/>
    </row>
    <row r="4809" spans="26:27" x14ac:dyDescent="0.2">
      <c r="Z4809" s="218"/>
      <c r="AA4809" s="218"/>
    </row>
    <row r="4810" spans="26:27" x14ac:dyDescent="0.2">
      <c r="Z4810" s="218"/>
      <c r="AA4810" s="218"/>
    </row>
    <row r="4811" spans="26:27" x14ac:dyDescent="0.2">
      <c r="Z4811" s="218"/>
      <c r="AA4811" s="218"/>
    </row>
    <row r="4812" spans="26:27" x14ac:dyDescent="0.2">
      <c r="Z4812" s="218"/>
      <c r="AA4812" s="218"/>
    </row>
    <row r="4813" spans="26:27" x14ac:dyDescent="0.2">
      <c r="Z4813" s="218"/>
      <c r="AA4813" s="218"/>
    </row>
    <row r="4814" spans="26:27" x14ac:dyDescent="0.2">
      <c r="Z4814" s="218"/>
      <c r="AA4814" s="218"/>
    </row>
    <row r="4815" spans="26:27" x14ac:dyDescent="0.2">
      <c r="Z4815" s="218"/>
      <c r="AA4815" s="218"/>
    </row>
    <row r="4816" spans="26:27" x14ac:dyDescent="0.2">
      <c r="Z4816" s="218"/>
      <c r="AA4816" s="218"/>
    </row>
    <row r="4817" spans="26:27" x14ac:dyDescent="0.2">
      <c r="Z4817" s="218"/>
      <c r="AA4817" s="218"/>
    </row>
    <row r="4818" spans="26:27" x14ac:dyDescent="0.2">
      <c r="Z4818" s="218"/>
      <c r="AA4818" s="218"/>
    </row>
    <row r="4819" spans="26:27" x14ac:dyDescent="0.2">
      <c r="Z4819" s="218"/>
      <c r="AA4819" s="218"/>
    </row>
    <row r="4820" spans="26:27" x14ac:dyDescent="0.2">
      <c r="Z4820" s="218"/>
      <c r="AA4820" s="218"/>
    </row>
    <row r="4821" spans="26:27" x14ac:dyDescent="0.2">
      <c r="Z4821" s="218"/>
      <c r="AA4821" s="218"/>
    </row>
    <row r="4822" spans="26:27" x14ac:dyDescent="0.2">
      <c r="Z4822" s="218"/>
      <c r="AA4822" s="218"/>
    </row>
    <row r="4823" spans="26:27" x14ac:dyDescent="0.2">
      <c r="Z4823" s="218"/>
      <c r="AA4823" s="218"/>
    </row>
    <row r="4824" spans="26:27" x14ac:dyDescent="0.2">
      <c r="Z4824" s="218"/>
      <c r="AA4824" s="218"/>
    </row>
    <row r="4825" spans="26:27" x14ac:dyDescent="0.2">
      <c r="Z4825" s="218"/>
      <c r="AA4825" s="218"/>
    </row>
    <row r="4826" spans="26:27" x14ac:dyDescent="0.2">
      <c r="Z4826" s="218"/>
      <c r="AA4826" s="218"/>
    </row>
    <row r="4827" spans="26:27" x14ac:dyDescent="0.2">
      <c r="Z4827" s="218"/>
      <c r="AA4827" s="218"/>
    </row>
    <row r="4828" spans="26:27" x14ac:dyDescent="0.2">
      <c r="Z4828" s="218"/>
      <c r="AA4828" s="218"/>
    </row>
    <row r="4829" spans="26:27" x14ac:dyDescent="0.2">
      <c r="Z4829" s="218"/>
      <c r="AA4829" s="218"/>
    </row>
    <row r="4830" spans="26:27" x14ac:dyDescent="0.2">
      <c r="Z4830" s="218"/>
      <c r="AA4830" s="218"/>
    </row>
    <row r="4831" spans="26:27" x14ac:dyDescent="0.2">
      <c r="Z4831" s="218"/>
      <c r="AA4831" s="218"/>
    </row>
    <row r="4832" spans="26:27" x14ac:dyDescent="0.2">
      <c r="Z4832" s="218"/>
      <c r="AA4832" s="218"/>
    </row>
    <row r="4833" spans="26:27" x14ac:dyDescent="0.2">
      <c r="Z4833" s="218"/>
      <c r="AA4833" s="218"/>
    </row>
    <row r="4834" spans="26:27" x14ac:dyDescent="0.2">
      <c r="Z4834" s="218"/>
      <c r="AA4834" s="218"/>
    </row>
    <row r="4835" spans="26:27" x14ac:dyDescent="0.2">
      <c r="Z4835" s="218"/>
      <c r="AA4835" s="218"/>
    </row>
    <row r="4836" spans="26:27" x14ac:dyDescent="0.2">
      <c r="Z4836" s="218"/>
      <c r="AA4836" s="218"/>
    </row>
    <row r="4837" spans="26:27" x14ac:dyDescent="0.2">
      <c r="Z4837" s="218"/>
      <c r="AA4837" s="218"/>
    </row>
    <row r="4838" spans="26:27" x14ac:dyDescent="0.2">
      <c r="Z4838" s="218"/>
      <c r="AA4838" s="218"/>
    </row>
    <row r="4839" spans="26:27" x14ac:dyDescent="0.2">
      <c r="Z4839" s="218"/>
      <c r="AA4839" s="218"/>
    </row>
    <row r="4840" spans="26:27" x14ac:dyDescent="0.2">
      <c r="Z4840" s="218"/>
      <c r="AA4840" s="218"/>
    </row>
    <row r="4841" spans="26:27" x14ac:dyDescent="0.2">
      <c r="Z4841" s="218"/>
      <c r="AA4841" s="218"/>
    </row>
    <row r="4842" spans="26:27" x14ac:dyDescent="0.2">
      <c r="Z4842" s="218"/>
      <c r="AA4842" s="218"/>
    </row>
    <row r="4843" spans="26:27" x14ac:dyDescent="0.2">
      <c r="Z4843" s="218"/>
      <c r="AA4843" s="218"/>
    </row>
    <row r="4844" spans="26:27" x14ac:dyDescent="0.2">
      <c r="Z4844" s="218"/>
      <c r="AA4844" s="218"/>
    </row>
    <row r="4845" spans="26:27" x14ac:dyDescent="0.2">
      <c r="Z4845" s="218"/>
      <c r="AA4845" s="218"/>
    </row>
    <row r="4846" spans="26:27" x14ac:dyDescent="0.2">
      <c r="Z4846" s="218"/>
      <c r="AA4846" s="218"/>
    </row>
    <row r="4847" spans="26:27" x14ac:dyDescent="0.2">
      <c r="Z4847" s="218"/>
      <c r="AA4847" s="218"/>
    </row>
    <row r="4848" spans="26:27" x14ac:dyDescent="0.2">
      <c r="Z4848" s="218"/>
      <c r="AA4848" s="218"/>
    </row>
    <row r="4849" spans="26:27" x14ac:dyDescent="0.2">
      <c r="Z4849" s="218"/>
      <c r="AA4849" s="218"/>
    </row>
    <row r="4850" spans="26:27" x14ac:dyDescent="0.2">
      <c r="Z4850" s="218"/>
      <c r="AA4850" s="218"/>
    </row>
    <row r="4851" spans="26:27" x14ac:dyDescent="0.2">
      <c r="Z4851" s="218"/>
      <c r="AA4851" s="218"/>
    </row>
    <row r="4852" spans="26:27" x14ac:dyDescent="0.2">
      <c r="Z4852" s="218"/>
      <c r="AA4852" s="218"/>
    </row>
    <row r="4853" spans="26:27" x14ac:dyDescent="0.2">
      <c r="Z4853" s="218"/>
      <c r="AA4853" s="218"/>
    </row>
    <row r="4854" spans="26:27" x14ac:dyDescent="0.2">
      <c r="Z4854" s="218"/>
      <c r="AA4854" s="218"/>
    </row>
    <row r="4855" spans="26:27" x14ac:dyDescent="0.2">
      <c r="Z4855" s="218"/>
      <c r="AA4855" s="218"/>
    </row>
    <row r="4856" spans="26:27" x14ac:dyDescent="0.2">
      <c r="Z4856" s="218"/>
      <c r="AA4856" s="218"/>
    </row>
    <row r="4857" spans="26:27" x14ac:dyDescent="0.2">
      <c r="Z4857" s="218"/>
      <c r="AA4857" s="218"/>
    </row>
    <row r="4858" spans="26:27" x14ac:dyDescent="0.2">
      <c r="Z4858" s="218"/>
      <c r="AA4858" s="218"/>
    </row>
    <row r="4859" spans="26:27" x14ac:dyDescent="0.2">
      <c r="Z4859" s="218"/>
      <c r="AA4859" s="218"/>
    </row>
    <row r="4860" spans="26:27" x14ac:dyDescent="0.2">
      <c r="Z4860" s="218"/>
      <c r="AA4860" s="218"/>
    </row>
    <row r="4861" spans="26:27" x14ac:dyDescent="0.2">
      <c r="Z4861" s="218"/>
      <c r="AA4861" s="218"/>
    </row>
    <row r="4862" spans="26:27" x14ac:dyDescent="0.2">
      <c r="Z4862" s="218"/>
      <c r="AA4862" s="218"/>
    </row>
    <row r="4863" spans="26:27" x14ac:dyDescent="0.2">
      <c r="Z4863" s="218"/>
      <c r="AA4863" s="218"/>
    </row>
    <row r="4864" spans="26:27" x14ac:dyDescent="0.2">
      <c r="Z4864" s="218"/>
      <c r="AA4864" s="218"/>
    </row>
    <row r="4865" spans="26:27" x14ac:dyDescent="0.2">
      <c r="Z4865" s="218"/>
      <c r="AA4865" s="218"/>
    </row>
    <row r="4866" spans="26:27" x14ac:dyDescent="0.2">
      <c r="Z4866" s="218"/>
      <c r="AA4866" s="218"/>
    </row>
    <row r="4867" spans="26:27" x14ac:dyDescent="0.2">
      <c r="Z4867" s="218"/>
      <c r="AA4867" s="218"/>
    </row>
    <row r="4868" spans="26:27" x14ac:dyDescent="0.2">
      <c r="Z4868" s="218"/>
      <c r="AA4868" s="218"/>
    </row>
    <row r="4869" spans="26:27" x14ac:dyDescent="0.2">
      <c r="Z4869" s="218"/>
      <c r="AA4869" s="218"/>
    </row>
    <row r="4870" spans="26:27" x14ac:dyDescent="0.2">
      <c r="Z4870" s="218"/>
      <c r="AA4870" s="218"/>
    </row>
    <row r="4871" spans="26:27" x14ac:dyDescent="0.2">
      <c r="Z4871" s="218"/>
      <c r="AA4871" s="218"/>
    </row>
    <row r="4872" spans="26:27" x14ac:dyDescent="0.2">
      <c r="Z4872" s="218"/>
      <c r="AA4872" s="218"/>
    </row>
    <row r="4873" spans="26:27" x14ac:dyDescent="0.2">
      <c r="Z4873" s="218"/>
      <c r="AA4873" s="218"/>
    </row>
    <row r="4874" spans="26:27" x14ac:dyDescent="0.2">
      <c r="Z4874" s="218"/>
      <c r="AA4874" s="218"/>
    </row>
    <row r="4875" spans="26:27" x14ac:dyDescent="0.2">
      <c r="Z4875" s="218"/>
      <c r="AA4875" s="218"/>
    </row>
    <row r="4876" spans="26:27" x14ac:dyDescent="0.2">
      <c r="Z4876" s="218"/>
      <c r="AA4876" s="218"/>
    </row>
    <row r="4877" spans="26:27" x14ac:dyDescent="0.2">
      <c r="Z4877" s="218"/>
      <c r="AA4877" s="218"/>
    </row>
    <row r="4878" spans="26:27" x14ac:dyDescent="0.2">
      <c r="Z4878" s="218"/>
      <c r="AA4878" s="218"/>
    </row>
    <row r="4879" spans="26:27" x14ac:dyDescent="0.2">
      <c r="Z4879" s="218"/>
      <c r="AA4879" s="218"/>
    </row>
    <row r="4880" spans="26:27" x14ac:dyDescent="0.2">
      <c r="Z4880" s="218"/>
      <c r="AA4880" s="218"/>
    </row>
    <row r="4881" spans="26:27" x14ac:dyDescent="0.2">
      <c r="Z4881" s="218"/>
      <c r="AA4881" s="218"/>
    </row>
    <row r="4882" spans="26:27" x14ac:dyDescent="0.2">
      <c r="Z4882" s="218"/>
      <c r="AA4882" s="218"/>
    </row>
    <row r="4883" spans="26:27" x14ac:dyDescent="0.2">
      <c r="Z4883" s="218"/>
      <c r="AA4883" s="218"/>
    </row>
    <row r="4884" spans="26:27" x14ac:dyDescent="0.2">
      <c r="Z4884" s="218"/>
      <c r="AA4884" s="218"/>
    </row>
    <row r="4885" spans="26:27" x14ac:dyDescent="0.2">
      <c r="Z4885" s="218"/>
      <c r="AA4885" s="218"/>
    </row>
    <row r="4886" spans="26:27" x14ac:dyDescent="0.2">
      <c r="Z4886" s="218"/>
      <c r="AA4886" s="218"/>
    </row>
    <row r="4887" spans="26:27" x14ac:dyDescent="0.2">
      <c r="Z4887" s="218"/>
      <c r="AA4887" s="218"/>
    </row>
    <row r="4888" spans="26:27" x14ac:dyDescent="0.2">
      <c r="Z4888" s="218"/>
      <c r="AA4888" s="218"/>
    </row>
    <row r="4889" spans="26:27" x14ac:dyDescent="0.2">
      <c r="Z4889" s="218"/>
      <c r="AA4889" s="218"/>
    </row>
    <row r="4890" spans="26:27" x14ac:dyDescent="0.2">
      <c r="Z4890" s="218"/>
      <c r="AA4890" s="218"/>
    </row>
    <row r="4891" spans="26:27" x14ac:dyDescent="0.2">
      <c r="Z4891" s="218"/>
      <c r="AA4891" s="218"/>
    </row>
    <row r="4892" spans="26:27" x14ac:dyDescent="0.2">
      <c r="Z4892" s="218"/>
      <c r="AA4892" s="218"/>
    </row>
    <row r="4893" spans="26:27" x14ac:dyDescent="0.2">
      <c r="Z4893" s="218"/>
      <c r="AA4893" s="218"/>
    </row>
    <row r="4894" spans="26:27" x14ac:dyDescent="0.2">
      <c r="Z4894" s="218"/>
      <c r="AA4894" s="218"/>
    </row>
    <row r="4895" spans="26:27" x14ac:dyDescent="0.2">
      <c r="Z4895" s="218"/>
      <c r="AA4895" s="218"/>
    </row>
    <row r="4896" spans="26:27" x14ac:dyDescent="0.2">
      <c r="Z4896" s="218"/>
      <c r="AA4896" s="218"/>
    </row>
    <row r="4897" spans="26:27" x14ac:dyDescent="0.2">
      <c r="Z4897" s="218"/>
      <c r="AA4897" s="218"/>
    </row>
    <row r="4898" spans="26:27" x14ac:dyDescent="0.2">
      <c r="Z4898" s="218"/>
      <c r="AA4898" s="218"/>
    </row>
    <row r="4899" spans="26:27" x14ac:dyDescent="0.2">
      <c r="Z4899" s="218"/>
      <c r="AA4899" s="218"/>
    </row>
    <row r="4900" spans="26:27" x14ac:dyDescent="0.2">
      <c r="Z4900" s="218"/>
      <c r="AA4900" s="218"/>
    </row>
    <row r="4901" spans="26:27" x14ac:dyDescent="0.2">
      <c r="Z4901" s="218"/>
      <c r="AA4901" s="218"/>
    </row>
    <row r="4902" spans="26:27" x14ac:dyDescent="0.2">
      <c r="Z4902" s="218"/>
      <c r="AA4902" s="218"/>
    </row>
    <row r="4903" spans="26:27" x14ac:dyDescent="0.2">
      <c r="Z4903" s="218"/>
      <c r="AA4903" s="218"/>
    </row>
    <row r="4904" spans="26:27" x14ac:dyDescent="0.2">
      <c r="Z4904" s="218"/>
      <c r="AA4904" s="218"/>
    </row>
    <row r="4905" spans="26:27" x14ac:dyDescent="0.2">
      <c r="Z4905" s="218"/>
      <c r="AA4905" s="218"/>
    </row>
    <row r="4906" spans="26:27" x14ac:dyDescent="0.2">
      <c r="Z4906" s="218"/>
      <c r="AA4906" s="218"/>
    </row>
    <row r="4907" spans="26:27" x14ac:dyDescent="0.2">
      <c r="Z4907" s="218"/>
      <c r="AA4907" s="218"/>
    </row>
    <row r="4908" spans="26:27" x14ac:dyDescent="0.2">
      <c r="Z4908" s="218"/>
      <c r="AA4908" s="218"/>
    </row>
    <row r="4909" spans="26:27" x14ac:dyDescent="0.2">
      <c r="Z4909" s="218"/>
      <c r="AA4909" s="218"/>
    </row>
    <row r="4910" spans="26:27" x14ac:dyDescent="0.2">
      <c r="Z4910" s="218"/>
      <c r="AA4910" s="218"/>
    </row>
    <row r="4911" spans="26:27" x14ac:dyDescent="0.2">
      <c r="Z4911" s="218"/>
      <c r="AA4911" s="218"/>
    </row>
    <row r="4912" spans="26:27" x14ac:dyDescent="0.2">
      <c r="Z4912" s="218"/>
      <c r="AA4912" s="218"/>
    </row>
    <row r="4913" spans="26:27" x14ac:dyDescent="0.2">
      <c r="Z4913" s="218"/>
      <c r="AA4913" s="218"/>
    </row>
    <row r="4914" spans="26:27" x14ac:dyDescent="0.2">
      <c r="Z4914" s="218"/>
      <c r="AA4914" s="218"/>
    </row>
    <row r="4915" spans="26:27" x14ac:dyDescent="0.2">
      <c r="Z4915" s="218"/>
      <c r="AA4915" s="218"/>
    </row>
    <row r="4916" spans="26:27" x14ac:dyDescent="0.2">
      <c r="Z4916" s="218"/>
      <c r="AA4916" s="218"/>
    </row>
    <row r="4917" spans="26:27" x14ac:dyDescent="0.2">
      <c r="Z4917" s="218"/>
      <c r="AA4917" s="218"/>
    </row>
    <row r="4918" spans="26:27" x14ac:dyDescent="0.2">
      <c r="Z4918" s="218"/>
      <c r="AA4918" s="218"/>
    </row>
    <row r="4919" spans="26:27" x14ac:dyDescent="0.2">
      <c r="Z4919" s="218"/>
      <c r="AA4919" s="218"/>
    </row>
    <row r="4920" spans="26:27" x14ac:dyDescent="0.2">
      <c r="Z4920" s="218"/>
      <c r="AA4920" s="218"/>
    </row>
    <row r="4921" spans="26:27" x14ac:dyDescent="0.2">
      <c r="Z4921" s="218"/>
      <c r="AA4921" s="218"/>
    </row>
    <row r="4922" spans="26:27" x14ac:dyDescent="0.2">
      <c r="Z4922" s="218"/>
      <c r="AA4922" s="218"/>
    </row>
    <row r="4923" spans="26:27" x14ac:dyDescent="0.2">
      <c r="Z4923" s="218"/>
      <c r="AA4923" s="218"/>
    </row>
    <row r="4924" spans="26:27" x14ac:dyDescent="0.2">
      <c r="Z4924" s="218"/>
      <c r="AA4924" s="218"/>
    </row>
    <row r="4925" spans="26:27" x14ac:dyDescent="0.2">
      <c r="Z4925" s="218"/>
      <c r="AA4925" s="218"/>
    </row>
    <row r="4926" spans="26:27" x14ac:dyDescent="0.2">
      <c r="Z4926" s="218"/>
      <c r="AA4926" s="218"/>
    </row>
    <row r="4927" spans="26:27" x14ac:dyDescent="0.2">
      <c r="Z4927" s="218"/>
      <c r="AA4927" s="218"/>
    </row>
    <row r="4928" spans="26:27" x14ac:dyDescent="0.2">
      <c r="Z4928" s="218"/>
      <c r="AA4928" s="218"/>
    </row>
    <row r="4929" spans="26:27" x14ac:dyDescent="0.2">
      <c r="Z4929" s="218"/>
      <c r="AA4929" s="218"/>
    </row>
    <row r="4930" spans="26:27" x14ac:dyDescent="0.2">
      <c r="Z4930" s="218"/>
      <c r="AA4930" s="218"/>
    </row>
    <row r="4931" spans="26:27" x14ac:dyDescent="0.2">
      <c r="Z4931" s="218"/>
      <c r="AA4931" s="218"/>
    </row>
    <row r="4932" spans="26:27" x14ac:dyDescent="0.2">
      <c r="Z4932" s="218"/>
      <c r="AA4932" s="218"/>
    </row>
    <row r="4933" spans="26:27" x14ac:dyDescent="0.2">
      <c r="Z4933" s="218"/>
      <c r="AA4933" s="218"/>
    </row>
    <row r="4934" spans="26:27" x14ac:dyDescent="0.2">
      <c r="Z4934" s="218"/>
      <c r="AA4934" s="218"/>
    </row>
    <row r="4935" spans="26:27" x14ac:dyDescent="0.2">
      <c r="Z4935" s="218"/>
      <c r="AA4935" s="218"/>
    </row>
    <row r="4936" spans="26:27" x14ac:dyDescent="0.2">
      <c r="Z4936" s="218"/>
      <c r="AA4936" s="218"/>
    </row>
    <row r="4937" spans="26:27" x14ac:dyDescent="0.2">
      <c r="Z4937" s="218"/>
      <c r="AA4937" s="218"/>
    </row>
    <row r="4938" spans="26:27" x14ac:dyDescent="0.2">
      <c r="Z4938" s="218"/>
      <c r="AA4938" s="218"/>
    </row>
    <row r="4939" spans="26:27" x14ac:dyDescent="0.2">
      <c r="Z4939" s="218"/>
      <c r="AA4939" s="218"/>
    </row>
    <row r="4940" spans="26:27" x14ac:dyDescent="0.2">
      <c r="Z4940" s="218"/>
      <c r="AA4940" s="218"/>
    </row>
    <row r="4941" spans="26:27" x14ac:dyDescent="0.2">
      <c r="Z4941" s="218"/>
      <c r="AA4941" s="218"/>
    </row>
    <row r="4942" spans="26:27" x14ac:dyDescent="0.2">
      <c r="Z4942" s="218"/>
      <c r="AA4942" s="218"/>
    </row>
    <row r="4943" spans="26:27" x14ac:dyDescent="0.2">
      <c r="Z4943" s="218"/>
      <c r="AA4943" s="218"/>
    </row>
    <row r="4944" spans="26:27" x14ac:dyDescent="0.2">
      <c r="Z4944" s="218"/>
      <c r="AA4944" s="218"/>
    </row>
    <row r="4945" spans="26:27" x14ac:dyDescent="0.2">
      <c r="Z4945" s="218"/>
      <c r="AA4945" s="218"/>
    </row>
    <row r="4946" spans="26:27" x14ac:dyDescent="0.2">
      <c r="Z4946" s="218"/>
      <c r="AA4946" s="218"/>
    </row>
    <row r="4947" spans="26:27" x14ac:dyDescent="0.2">
      <c r="Z4947" s="218"/>
      <c r="AA4947" s="218"/>
    </row>
    <row r="4948" spans="26:27" x14ac:dyDescent="0.2">
      <c r="Z4948" s="218"/>
      <c r="AA4948" s="218"/>
    </row>
    <row r="4949" spans="26:27" x14ac:dyDescent="0.2">
      <c r="Z4949" s="218"/>
      <c r="AA4949" s="218"/>
    </row>
    <row r="4950" spans="26:27" x14ac:dyDescent="0.2">
      <c r="Z4950" s="218"/>
      <c r="AA4950" s="218"/>
    </row>
    <row r="4951" spans="26:27" x14ac:dyDescent="0.2">
      <c r="Z4951" s="218"/>
      <c r="AA4951" s="218"/>
    </row>
    <row r="4952" spans="26:27" x14ac:dyDescent="0.2">
      <c r="Z4952" s="218"/>
      <c r="AA4952" s="218"/>
    </row>
    <row r="4953" spans="26:27" x14ac:dyDescent="0.2">
      <c r="Z4953" s="218"/>
      <c r="AA4953" s="218"/>
    </row>
    <row r="4954" spans="26:27" x14ac:dyDescent="0.2">
      <c r="Z4954" s="218"/>
      <c r="AA4954" s="218"/>
    </row>
    <row r="4955" spans="26:27" x14ac:dyDescent="0.2">
      <c r="Z4955" s="218"/>
      <c r="AA4955" s="218"/>
    </row>
    <row r="4956" spans="26:27" x14ac:dyDescent="0.2">
      <c r="Z4956" s="218"/>
      <c r="AA4956" s="218"/>
    </row>
    <row r="4957" spans="26:27" x14ac:dyDescent="0.2">
      <c r="Z4957" s="218"/>
      <c r="AA4957" s="218"/>
    </row>
    <row r="4958" spans="26:27" x14ac:dyDescent="0.2">
      <c r="Z4958" s="218"/>
      <c r="AA4958" s="218"/>
    </row>
    <row r="4959" spans="26:27" x14ac:dyDescent="0.2">
      <c r="Z4959" s="218"/>
      <c r="AA4959" s="218"/>
    </row>
    <row r="4960" spans="26:27" x14ac:dyDescent="0.2">
      <c r="Z4960" s="218"/>
      <c r="AA4960" s="218"/>
    </row>
    <row r="4961" spans="26:27" x14ac:dyDescent="0.2">
      <c r="Z4961" s="218"/>
      <c r="AA4961" s="218"/>
    </row>
    <row r="4962" spans="26:27" x14ac:dyDescent="0.2">
      <c r="Z4962" s="218"/>
      <c r="AA4962" s="218"/>
    </row>
    <row r="4963" spans="26:27" x14ac:dyDescent="0.2">
      <c r="Z4963" s="218"/>
      <c r="AA4963" s="218"/>
    </row>
    <row r="4964" spans="26:27" x14ac:dyDescent="0.2">
      <c r="Z4964" s="218"/>
      <c r="AA4964" s="218"/>
    </row>
    <row r="4965" spans="26:27" x14ac:dyDescent="0.2">
      <c r="Z4965" s="218"/>
      <c r="AA4965" s="218"/>
    </row>
    <row r="4966" spans="26:27" x14ac:dyDescent="0.2">
      <c r="Z4966" s="218"/>
      <c r="AA4966" s="218"/>
    </row>
    <row r="4967" spans="26:27" x14ac:dyDescent="0.2">
      <c r="Z4967" s="218"/>
      <c r="AA4967" s="218"/>
    </row>
    <row r="4968" spans="26:27" x14ac:dyDescent="0.2">
      <c r="Z4968" s="218"/>
      <c r="AA4968" s="218"/>
    </row>
    <row r="4969" spans="26:27" x14ac:dyDescent="0.2">
      <c r="Z4969" s="218"/>
      <c r="AA4969" s="218"/>
    </row>
    <row r="4970" spans="26:27" x14ac:dyDescent="0.2">
      <c r="Z4970" s="218"/>
      <c r="AA4970" s="218"/>
    </row>
    <row r="4971" spans="26:27" x14ac:dyDescent="0.2">
      <c r="Z4971" s="218"/>
      <c r="AA4971" s="218"/>
    </row>
    <row r="4972" spans="26:27" x14ac:dyDescent="0.2">
      <c r="Z4972" s="218"/>
      <c r="AA4972" s="218"/>
    </row>
    <row r="4973" spans="26:27" x14ac:dyDescent="0.2">
      <c r="Z4973" s="218"/>
      <c r="AA4973" s="218"/>
    </row>
    <row r="4974" spans="26:27" x14ac:dyDescent="0.2">
      <c r="Z4974" s="218"/>
      <c r="AA4974" s="218"/>
    </row>
    <row r="4975" spans="26:27" x14ac:dyDescent="0.2">
      <c r="Z4975" s="218"/>
      <c r="AA4975" s="218"/>
    </row>
    <row r="4976" spans="26:27" x14ac:dyDescent="0.2">
      <c r="Z4976" s="218"/>
      <c r="AA4976" s="218"/>
    </row>
    <row r="4977" spans="26:27" x14ac:dyDescent="0.2">
      <c r="Z4977" s="218"/>
      <c r="AA4977" s="218"/>
    </row>
    <row r="4978" spans="26:27" x14ac:dyDescent="0.2">
      <c r="Z4978" s="218"/>
      <c r="AA4978" s="218"/>
    </row>
    <row r="4979" spans="26:27" x14ac:dyDescent="0.2">
      <c r="Z4979" s="218"/>
      <c r="AA4979" s="218"/>
    </row>
    <row r="4980" spans="26:27" x14ac:dyDescent="0.2">
      <c r="Z4980" s="218"/>
      <c r="AA4980" s="218"/>
    </row>
    <row r="4981" spans="26:27" x14ac:dyDescent="0.2">
      <c r="Z4981" s="218"/>
      <c r="AA4981" s="218"/>
    </row>
    <row r="4982" spans="26:27" x14ac:dyDescent="0.2">
      <c r="Z4982" s="218"/>
      <c r="AA4982" s="218"/>
    </row>
    <row r="4983" spans="26:27" x14ac:dyDescent="0.2">
      <c r="Z4983" s="218"/>
      <c r="AA4983" s="218"/>
    </row>
    <row r="4984" spans="26:27" x14ac:dyDescent="0.2">
      <c r="Z4984" s="218"/>
      <c r="AA4984" s="218"/>
    </row>
    <row r="4985" spans="26:27" x14ac:dyDescent="0.2">
      <c r="Z4985" s="218"/>
      <c r="AA4985" s="218"/>
    </row>
    <row r="4986" spans="26:27" x14ac:dyDescent="0.2">
      <c r="Z4986" s="218"/>
      <c r="AA4986" s="218"/>
    </row>
    <row r="4987" spans="26:27" x14ac:dyDescent="0.2">
      <c r="Z4987" s="218"/>
      <c r="AA4987" s="218"/>
    </row>
    <row r="4988" spans="26:27" x14ac:dyDescent="0.2">
      <c r="Z4988" s="218"/>
      <c r="AA4988" s="218"/>
    </row>
    <row r="4989" spans="26:27" x14ac:dyDescent="0.2">
      <c r="Z4989" s="218"/>
      <c r="AA4989" s="218"/>
    </row>
    <row r="4990" spans="26:27" x14ac:dyDescent="0.2">
      <c r="Z4990" s="218"/>
      <c r="AA4990" s="218"/>
    </row>
    <row r="4991" spans="26:27" x14ac:dyDescent="0.2">
      <c r="Z4991" s="218"/>
      <c r="AA4991" s="218"/>
    </row>
    <row r="4992" spans="26:27" x14ac:dyDescent="0.2">
      <c r="Z4992" s="218"/>
      <c r="AA4992" s="218"/>
    </row>
    <row r="4993" spans="26:27" x14ac:dyDescent="0.2">
      <c r="Z4993" s="218"/>
      <c r="AA4993" s="218"/>
    </row>
    <row r="4994" spans="26:27" x14ac:dyDescent="0.2">
      <c r="Z4994" s="218"/>
      <c r="AA4994" s="218"/>
    </row>
    <row r="4995" spans="26:27" x14ac:dyDescent="0.2">
      <c r="Z4995" s="218"/>
      <c r="AA4995" s="218"/>
    </row>
    <row r="4996" spans="26:27" x14ac:dyDescent="0.2">
      <c r="Z4996" s="218"/>
      <c r="AA4996" s="218"/>
    </row>
    <row r="4997" spans="26:27" x14ac:dyDescent="0.2">
      <c r="Z4997" s="218"/>
      <c r="AA4997" s="218"/>
    </row>
    <row r="4998" spans="26:27" x14ac:dyDescent="0.2">
      <c r="Z4998" s="218"/>
      <c r="AA4998" s="218"/>
    </row>
    <row r="4999" spans="26:27" x14ac:dyDescent="0.2">
      <c r="Z4999" s="218"/>
      <c r="AA4999" s="218"/>
    </row>
    <row r="5000" spans="26:27" x14ac:dyDescent="0.2">
      <c r="Z5000" s="218"/>
      <c r="AA5000" s="218"/>
    </row>
    <row r="5001" spans="26:27" x14ac:dyDescent="0.2">
      <c r="Z5001" s="218"/>
      <c r="AA5001" s="218"/>
    </row>
    <row r="5002" spans="26:27" x14ac:dyDescent="0.2">
      <c r="Z5002" s="218"/>
      <c r="AA5002" s="218"/>
    </row>
    <row r="5003" spans="26:27" x14ac:dyDescent="0.2">
      <c r="Z5003" s="218"/>
      <c r="AA5003" s="218"/>
    </row>
    <row r="5004" spans="26:27" x14ac:dyDescent="0.2">
      <c r="Z5004" s="218"/>
      <c r="AA5004" s="218"/>
    </row>
    <row r="5005" spans="26:27" x14ac:dyDescent="0.2">
      <c r="Z5005" s="218"/>
      <c r="AA5005" s="218"/>
    </row>
    <row r="5006" spans="26:27" x14ac:dyDescent="0.2">
      <c r="Z5006" s="218"/>
      <c r="AA5006" s="218"/>
    </row>
    <row r="5007" spans="26:27" x14ac:dyDescent="0.2">
      <c r="Z5007" s="218"/>
      <c r="AA5007" s="218"/>
    </row>
    <row r="5008" spans="26:27" x14ac:dyDescent="0.2">
      <c r="Z5008" s="218"/>
      <c r="AA5008" s="218"/>
    </row>
    <row r="5009" spans="26:27" x14ac:dyDescent="0.2">
      <c r="Z5009" s="218"/>
      <c r="AA5009" s="218"/>
    </row>
    <row r="5010" spans="26:27" x14ac:dyDescent="0.2">
      <c r="Z5010" s="218"/>
      <c r="AA5010" s="218"/>
    </row>
    <row r="5011" spans="26:27" x14ac:dyDescent="0.2">
      <c r="Z5011" s="218"/>
      <c r="AA5011" s="218"/>
    </row>
    <row r="5012" spans="26:27" x14ac:dyDescent="0.2">
      <c r="Z5012" s="218"/>
      <c r="AA5012" s="218"/>
    </row>
    <row r="5013" spans="26:27" x14ac:dyDescent="0.2">
      <c r="Z5013" s="218"/>
      <c r="AA5013" s="218"/>
    </row>
    <row r="5014" spans="26:27" x14ac:dyDescent="0.2">
      <c r="Z5014" s="218"/>
      <c r="AA5014" s="218"/>
    </row>
    <row r="5015" spans="26:27" x14ac:dyDescent="0.2">
      <c r="Z5015" s="218"/>
      <c r="AA5015" s="218"/>
    </row>
    <row r="5016" spans="26:27" x14ac:dyDescent="0.2">
      <c r="Z5016" s="218"/>
      <c r="AA5016" s="218"/>
    </row>
    <row r="5017" spans="26:27" x14ac:dyDescent="0.2">
      <c r="Z5017" s="218"/>
      <c r="AA5017" s="218"/>
    </row>
    <row r="5018" spans="26:27" x14ac:dyDescent="0.2">
      <c r="Z5018" s="218"/>
      <c r="AA5018" s="218"/>
    </row>
    <row r="5019" spans="26:27" x14ac:dyDescent="0.2">
      <c r="Z5019" s="218"/>
      <c r="AA5019" s="218"/>
    </row>
    <row r="5020" spans="26:27" x14ac:dyDescent="0.2">
      <c r="Z5020" s="218"/>
      <c r="AA5020" s="218"/>
    </row>
    <row r="5021" spans="26:27" x14ac:dyDescent="0.2">
      <c r="Z5021" s="218"/>
      <c r="AA5021" s="218"/>
    </row>
    <row r="5022" spans="26:27" x14ac:dyDescent="0.2">
      <c r="Z5022" s="218"/>
      <c r="AA5022" s="218"/>
    </row>
    <row r="5023" spans="26:27" x14ac:dyDescent="0.2">
      <c r="Z5023" s="218"/>
      <c r="AA5023" s="218"/>
    </row>
    <row r="5024" spans="26:27" x14ac:dyDescent="0.2">
      <c r="Z5024" s="218"/>
      <c r="AA5024" s="218"/>
    </row>
    <row r="5025" spans="26:27" x14ac:dyDescent="0.2">
      <c r="Z5025" s="218"/>
      <c r="AA5025" s="218"/>
    </row>
    <row r="5026" spans="26:27" x14ac:dyDescent="0.2">
      <c r="Z5026" s="218"/>
      <c r="AA5026" s="218"/>
    </row>
    <row r="5027" spans="26:27" x14ac:dyDescent="0.2">
      <c r="Z5027" s="218"/>
      <c r="AA5027" s="218"/>
    </row>
    <row r="5028" spans="26:27" x14ac:dyDescent="0.2">
      <c r="Z5028" s="218"/>
      <c r="AA5028" s="218"/>
    </row>
    <row r="5029" spans="26:27" x14ac:dyDescent="0.2">
      <c r="Z5029" s="218"/>
      <c r="AA5029" s="218"/>
    </row>
    <row r="5030" spans="26:27" x14ac:dyDescent="0.2">
      <c r="Z5030" s="218"/>
      <c r="AA5030" s="218"/>
    </row>
    <row r="5031" spans="26:27" x14ac:dyDescent="0.2">
      <c r="Z5031" s="218"/>
      <c r="AA5031" s="218"/>
    </row>
    <row r="5032" spans="26:27" x14ac:dyDescent="0.2">
      <c r="Z5032" s="218"/>
      <c r="AA5032" s="218"/>
    </row>
    <row r="5033" spans="26:27" x14ac:dyDescent="0.2">
      <c r="Z5033" s="218"/>
      <c r="AA5033" s="218"/>
    </row>
    <row r="5034" spans="26:27" x14ac:dyDescent="0.2">
      <c r="Z5034" s="218"/>
      <c r="AA5034" s="218"/>
    </row>
    <row r="5035" spans="26:27" x14ac:dyDescent="0.2">
      <c r="Z5035" s="218"/>
      <c r="AA5035" s="218"/>
    </row>
    <row r="5036" spans="26:27" x14ac:dyDescent="0.2">
      <c r="Z5036" s="218"/>
      <c r="AA5036" s="218"/>
    </row>
    <row r="5037" spans="26:27" x14ac:dyDescent="0.2">
      <c r="Z5037" s="218"/>
      <c r="AA5037" s="218"/>
    </row>
    <row r="5038" spans="26:27" x14ac:dyDescent="0.2">
      <c r="Z5038" s="218"/>
      <c r="AA5038" s="218"/>
    </row>
    <row r="5039" spans="26:27" x14ac:dyDescent="0.2">
      <c r="Z5039" s="218"/>
      <c r="AA5039" s="218"/>
    </row>
    <row r="5040" spans="26:27" x14ac:dyDescent="0.2">
      <c r="Z5040" s="218"/>
      <c r="AA5040" s="218"/>
    </row>
    <row r="5041" spans="26:27" x14ac:dyDescent="0.2">
      <c r="Z5041" s="218"/>
      <c r="AA5041" s="218"/>
    </row>
    <row r="5042" spans="26:27" x14ac:dyDescent="0.2">
      <c r="Z5042" s="218"/>
      <c r="AA5042" s="218"/>
    </row>
    <row r="5043" spans="26:27" x14ac:dyDescent="0.2">
      <c r="Z5043" s="218"/>
      <c r="AA5043" s="218"/>
    </row>
    <row r="5044" spans="26:27" x14ac:dyDescent="0.2">
      <c r="Z5044" s="218"/>
      <c r="AA5044" s="218"/>
    </row>
    <row r="5045" spans="26:27" x14ac:dyDescent="0.2">
      <c r="Z5045" s="218"/>
      <c r="AA5045" s="218"/>
    </row>
    <row r="5046" spans="26:27" x14ac:dyDescent="0.2">
      <c r="Z5046" s="218"/>
      <c r="AA5046" s="218"/>
    </row>
    <row r="5047" spans="26:27" x14ac:dyDescent="0.2">
      <c r="Z5047" s="218"/>
      <c r="AA5047" s="218"/>
    </row>
    <row r="5048" spans="26:27" x14ac:dyDescent="0.2">
      <c r="Z5048" s="218"/>
      <c r="AA5048" s="218"/>
    </row>
    <row r="5049" spans="26:27" x14ac:dyDescent="0.2">
      <c r="Z5049" s="218"/>
      <c r="AA5049" s="218"/>
    </row>
    <row r="5050" spans="26:27" x14ac:dyDescent="0.2">
      <c r="Z5050" s="218"/>
      <c r="AA5050" s="218"/>
    </row>
    <row r="5051" spans="26:27" x14ac:dyDescent="0.2">
      <c r="Z5051" s="218"/>
      <c r="AA5051" s="218"/>
    </row>
    <row r="5052" spans="26:27" x14ac:dyDescent="0.2">
      <c r="Z5052" s="218"/>
      <c r="AA5052" s="218"/>
    </row>
    <row r="5053" spans="26:27" x14ac:dyDescent="0.2">
      <c r="Z5053" s="218"/>
      <c r="AA5053" s="218"/>
    </row>
    <row r="5054" spans="26:27" x14ac:dyDescent="0.2">
      <c r="Z5054" s="218"/>
      <c r="AA5054" s="218"/>
    </row>
    <row r="5055" spans="26:27" x14ac:dyDescent="0.2">
      <c r="Z5055" s="218"/>
      <c r="AA5055" s="218"/>
    </row>
    <row r="5056" spans="26:27" x14ac:dyDescent="0.2">
      <c r="Z5056" s="218"/>
      <c r="AA5056" s="218"/>
    </row>
    <row r="5057" spans="26:27" x14ac:dyDescent="0.2">
      <c r="Z5057" s="218"/>
      <c r="AA5057" s="218"/>
    </row>
    <row r="5058" spans="26:27" x14ac:dyDescent="0.2">
      <c r="Z5058" s="218"/>
      <c r="AA5058" s="218"/>
    </row>
    <row r="5059" spans="26:27" x14ac:dyDescent="0.2">
      <c r="Z5059" s="218"/>
      <c r="AA5059" s="218"/>
    </row>
    <row r="5060" spans="26:27" x14ac:dyDescent="0.2">
      <c r="Z5060" s="218"/>
      <c r="AA5060" s="218"/>
    </row>
    <row r="5061" spans="26:27" x14ac:dyDescent="0.2">
      <c r="Z5061" s="218"/>
      <c r="AA5061" s="218"/>
    </row>
    <row r="5062" spans="26:27" x14ac:dyDescent="0.2">
      <c r="Z5062" s="218"/>
      <c r="AA5062" s="218"/>
    </row>
    <row r="5063" spans="26:27" x14ac:dyDescent="0.2">
      <c r="Z5063" s="218"/>
      <c r="AA5063" s="218"/>
    </row>
    <row r="5064" spans="26:27" x14ac:dyDescent="0.2">
      <c r="Z5064" s="218"/>
      <c r="AA5064" s="218"/>
    </row>
    <row r="5065" spans="26:27" x14ac:dyDescent="0.2">
      <c r="Z5065" s="218"/>
      <c r="AA5065" s="218"/>
    </row>
    <row r="5066" spans="26:27" x14ac:dyDescent="0.2">
      <c r="Z5066" s="218"/>
      <c r="AA5066" s="218"/>
    </row>
    <row r="5067" spans="26:27" x14ac:dyDescent="0.2">
      <c r="Z5067" s="218"/>
      <c r="AA5067" s="218"/>
    </row>
    <row r="5068" spans="26:27" x14ac:dyDescent="0.2">
      <c r="Z5068" s="218"/>
      <c r="AA5068" s="218"/>
    </row>
    <row r="5069" spans="26:27" x14ac:dyDescent="0.2">
      <c r="Z5069" s="218"/>
      <c r="AA5069" s="218"/>
    </row>
    <row r="5070" spans="26:27" x14ac:dyDescent="0.2">
      <c r="Z5070" s="218"/>
      <c r="AA5070" s="218"/>
    </row>
    <row r="5071" spans="26:27" x14ac:dyDescent="0.2">
      <c r="Z5071" s="218"/>
      <c r="AA5071" s="218"/>
    </row>
    <row r="5072" spans="26:27" x14ac:dyDescent="0.2">
      <c r="Z5072" s="218"/>
      <c r="AA5072" s="218"/>
    </row>
    <row r="5073" spans="26:27" x14ac:dyDescent="0.2">
      <c r="Z5073" s="218"/>
      <c r="AA5073" s="218"/>
    </row>
    <row r="5074" spans="26:27" x14ac:dyDescent="0.2">
      <c r="Z5074" s="218"/>
      <c r="AA5074" s="218"/>
    </row>
    <row r="5075" spans="26:27" x14ac:dyDescent="0.2">
      <c r="Z5075" s="218"/>
      <c r="AA5075" s="218"/>
    </row>
    <row r="5076" spans="26:27" x14ac:dyDescent="0.2">
      <c r="Z5076" s="218"/>
      <c r="AA5076" s="218"/>
    </row>
    <row r="5077" spans="26:27" x14ac:dyDescent="0.2">
      <c r="Z5077" s="218"/>
      <c r="AA5077" s="218"/>
    </row>
    <row r="5078" spans="26:27" x14ac:dyDescent="0.2">
      <c r="Z5078" s="218"/>
      <c r="AA5078" s="218"/>
    </row>
    <row r="5079" spans="26:27" x14ac:dyDescent="0.2">
      <c r="Z5079" s="218"/>
      <c r="AA5079" s="218"/>
    </row>
    <row r="5080" spans="26:27" x14ac:dyDescent="0.2">
      <c r="Z5080" s="218"/>
      <c r="AA5080" s="218"/>
    </row>
    <row r="5081" spans="26:27" x14ac:dyDescent="0.2">
      <c r="Z5081" s="218"/>
      <c r="AA5081" s="218"/>
    </row>
    <row r="5082" spans="26:27" x14ac:dyDescent="0.2">
      <c r="Z5082" s="218"/>
      <c r="AA5082" s="218"/>
    </row>
    <row r="5083" spans="26:27" x14ac:dyDescent="0.2">
      <c r="Z5083" s="218"/>
      <c r="AA5083" s="218"/>
    </row>
    <row r="5084" spans="26:27" x14ac:dyDescent="0.2">
      <c r="Z5084" s="218"/>
      <c r="AA5084" s="218"/>
    </row>
    <row r="5085" spans="26:27" x14ac:dyDescent="0.2">
      <c r="Z5085" s="218"/>
      <c r="AA5085" s="218"/>
    </row>
    <row r="5086" spans="26:27" x14ac:dyDescent="0.2">
      <c r="Z5086" s="218"/>
      <c r="AA5086" s="218"/>
    </row>
    <row r="5087" spans="26:27" x14ac:dyDescent="0.2">
      <c r="Z5087" s="218"/>
      <c r="AA5087" s="218"/>
    </row>
    <row r="5088" spans="26:27" x14ac:dyDescent="0.2">
      <c r="Z5088" s="218"/>
      <c r="AA5088" s="218"/>
    </row>
    <row r="5089" spans="26:27" x14ac:dyDescent="0.2">
      <c r="Z5089" s="218"/>
      <c r="AA5089" s="218"/>
    </row>
    <row r="5090" spans="26:27" x14ac:dyDescent="0.2">
      <c r="Z5090" s="218"/>
      <c r="AA5090" s="218"/>
    </row>
    <row r="5091" spans="26:27" x14ac:dyDescent="0.2">
      <c r="Z5091" s="218"/>
      <c r="AA5091" s="218"/>
    </row>
    <row r="5092" spans="26:27" x14ac:dyDescent="0.2">
      <c r="Z5092" s="218"/>
      <c r="AA5092" s="218"/>
    </row>
    <row r="5093" spans="26:27" x14ac:dyDescent="0.2">
      <c r="Z5093" s="218"/>
      <c r="AA5093" s="218"/>
    </row>
    <row r="5094" spans="26:27" x14ac:dyDescent="0.2">
      <c r="Z5094" s="218"/>
      <c r="AA5094" s="218"/>
    </row>
    <row r="5095" spans="26:27" x14ac:dyDescent="0.2">
      <c r="Z5095" s="218"/>
      <c r="AA5095" s="218"/>
    </row>
    <row r="5096" spans="26:27" x14ac:dyDescent="0.2">
      <c r="Z5096" s="218"/>
      <c r="AA5096" s="218"/>
    </row>
    <row r="5097" spans="26:27" x14ac:dyDescent="0.2">
      <c r="Z5097" s="218"/>
      <c r="AA5097" s="218"/>
    </row>
    <row r="5098" spans="26:27" x14ac:dyDescent="0.2">
      <c r="Z5098" s="218"/>
      <c r="AA5098" s="218"/>
    </row>
    <row r="5099" spans="26:27" x14ac:dyDescent="0.2">
      <c r="Z5099" s="218"/>
      <c r="AA5099" s="218"/>
    </row>
    <row r="5100" spans="26:27" x14ac:dyDescent="0.2">
      <c r="Z5100" s="218"/>
      <c r="AA5100" s="218"/>
    </row>
    <row r="5101" spans="26:27" x14ac:dyDescent="0.2">
      <c r="Z5101" s="218"/>
      <c r="AA5101" s="218"/>
    </row>
    <row r="5102" spans="26:27" x14ac:dyDescent="0.2">
      <c r="Z5102" s="218"/>
      <c r="AA5102" s="218"/>
    </row>
    <row r="5103" spans="26:27" x14ac:dyDescent="0.2">
      <c r="Z5103" s="218"/>
      <c r="AA5103" s="218"/>
    </row>
    <row r="5104" spans="26:27" x14ac:dyDescent="0.2">
      <c r="Z5104" s="218"/>
      <c r="AA5104" s="218"/>
    </row>
    <row r="5105" spans="26:27" x14ac:dyDescent="0.2">
      <c r="Z5105" s="218"/>
      <c r="AA5105" s="218"/>
    </row>
    <row r="5106" spans="26:27" x14ac:dyDescent="0.2">
      <c r="Z5106" s="218"/>
      <c r="AA5106" s="218"/>
    </row>
    <row r="5107" spans="26:27" x14ac:dyDescent="0.2">
      <c r="Z5107" s="218"/>
      <c r="AA5107" s="218"/>
    </row>
    <row r="5108" spans="26:27" x14ac:dyDescent="0.2">
      <c r="Z5108" s="218"/>
      <c r="AA5108" s="218"/>
    </row>
    <row r="5109" spans="26:27" x14ac:dyDescent="0.2">
      <c r="Z5109" s="218"/>
      <c r="AA5109" s="218"/>
    </row>
    <row r="5110" spans="26:27" x14ac:dyDescent="0.2">
      <c r="Z5110" s="218"/>
      <c r="AA5110" s="218"/>
    </row>
    <row r="5111" spans="26:27" x14ac:dyDescent="0.2">
      <c r="Z5111" s="218"/>
      <c r="AA5111" s="218"/>
    </row>
    <row r="5112" spans="26:27" x14ac:dyDescent="0.2">
      <c r="Z5112" s="218"/>
      <c r="AA5112" s="218"/>
    </row>
    <row r="5113" spans="26:27" x14ac:dyDescent="0.2">
      <c r="Z5113" s="218"/>
      <c r="AA5113" s="218"/>
    </row>
    <row r="5114" spans="26:27" x14ac:dyDescent="0.2">
      <c r="Z5114" s="218"/>
      <c r="AA5114" s="218"/>
    </row>
    <row r="5115" spans="26:27" x14ac:dyDescent="0.2">
      <c r="Z5115" s="218"/>
      <c r="AA5115" s="218"/>
    </row>
    <row r="5116" spans="26:27" x14ac:dyDescent="0.2">
      <c r="Z5116" s="218"/>
      <c r="AA5116" s="218"/>
    </row>
    <row r="5117" spans="26:27" x14ac:dyDescent="0.2">
      <c r="Z5117" s="218"/>
      <c r="AA5117" s="218"/>
    </row>
    <row r="5118" spans="26:27" x14ac:dyDescent="0.2">
      <c r="Z5118" s="218"/>
      <c r="AA5118" s="218"/>
    </row>
    <row r="5119" spans="26:27" x14ac:dyDescent="0.2">
      <c r="Z5119" s="218"/>
      <c r="AA5119" s="218"/>
    </row>
    <row r="5120" spans="26:27" x14ac:dyDescent="0.2">
      <c r="Z5120" s="218"/>
      <c r="AA5120" s="218"/>
    </row>
    <row r="5121" spans="26:27" x14ac:dyDescent="0.2">
      <c r="Z5121" s="218"/>
      <c r="AA5121" s="218"/>
    </row>
    <row r="5122" spans="26:27" x14ac:dyDescent="0.2">
      <c r="Z5122" s="218"/>
      <c r="AA5122" s="218"/>
    </row>
    <row r="5123" spans="26:27" x14ac:dyDescent="0.2">
      <c r="Z5123" s="218"/>
      <c r="AA5123" s="218"/>
    </row>
    <row r="5124" spans="26:27" x14ac:dyDescent="0.2">
      <c r="Z5124" s="218"/>
      <c r="AA5124" s="218"/>
    </row>
    <row r="5125" spans="26:27" x14ac:dyDescent="0.2">
      <c r="Z5125" s="218"/>
      <c r="AA5125" s="218"/>
    </row>
    <row r="5126" spans="26:27" x14ac:dyDescent="0.2">
      <c r="Z5126" s="218"/>
      <c r="AA5126" s="218"/>
    </row>
    <row r="5127" spans="26:27" x14ac:dyDescent="0.2">
      <c r="Z5127" s="218"/>
      <c r="AA5127" s="218"/>
    </row>
    <row r="5128" spans="26:27" x14ac:dyDescent="0.2">
      <c r="Z5128" s="218"/>
      <c r="AA5128" s="218"/>
    </row>
    <row r="5129" spans="26:27" x14ac:dyDescent="0.2">
      <c r="Z5129" s="218"/>
      <c r="AA5129" s="218"/>
    </row>
    <row r="5130" spans="26:27" x14ac:dyDescent="0.2">
      <c r="Z5130" s="218"/>
      <c r="AA5130" s="218"/>
    </row>
    <row r="5131" spans="26:27" x14ac:dyDescent="0.2">
      <c r="Z5131" s="218"/>
      <c r="AA5131" s="218"/>
    </row>
    <row r="5132" spans="26:27" x14ac:dyDescent="0.2">
      <c r="Z5132" s="218"/>
      <c r="AA5132" s="218"/>
    </row>
    <row r="5133" spans="26:27" x14ac:dyDescent="0.2">
      <c r="Z5133" s="218"/>
      <c r="AA5133" s="218"/>
    </row>
    <row r="5134" spans="26:27" x14ac:dyDescent="0.2">
      <c r="Z5134" s="218"/>
      <c r="AA5134" s="218"/>
    </row>
    <row r="5135" spans="26:27" x14ac:dyDescent="0.2">
      <c r="Z5135" s="218"/>
      <c r="AA5135" s="218"/>
    </row>
    <row r="5136" spans="26:27" x14ac:dyDescent="0.2">
      <c r="Z5136" s="218"/>
      <c r="AA5136" s="218"/>
    </row>
    <row r="5137" spans="26:27" x14ac:dyDescent="0.2">
      <c r="Z5137" s="218"/>
      <c r="AA5137" s="218"/>
    </row>
    <row r="5138" spans="26:27" x14ac:dyDescent="0.2">
      <c r="Z5138" s="218"/>
      <c r="AA5138" s="218"/>
    </row>
    <row r="5139" spans="26:27" x14ac:dyDescent="0.2">
      <c r="Z5139" s="218"/>
      <c r="AA5139" s="218"/>
    </row>
    <row r="5140" spans="26:27" x14ac:dyDescent="0.2">
      <c r="Z5140" s="218"/>
      <c r="AA5140" s="218"/>
    </row>
    <row r="5141" spans="26:27" x14ac:dyDescent="0.2">
      <c r="Z5141" s="218"/>
      <c r="AA5141" s="218"/>
    </row>
    <row r="5142" spans="26:27" x14ac:dyDescent="0.2">
      <c r="Z5142" s="218"/>
      <c r="AA5142" s="218"/>
    </row>
    <row r="5143" spans="26:27" x14ac:dyDescent="0.2">
      <c r="Z5143" s="218"/>
      <c r="AA5143" s="218"/>
    </row>
    <row r="5144" spans="26:27" x14ac:dyDescent="0.2">
      <c r="Z5144" s="218"/>
      <c r="AA5144" s="218"/>
    </row>
    <row r="5145" spans="26:27" x14ac:dyDescent="0.2">
      <c r="Z5145" s="218"/>
      <c r="AA5145" s="218"/>
    </row>
    <row r="5146" spans="26:27" x14ac:dyDescent="0.2">
      <c r="Z5146" s="218"/>
      <c r="AA5146" s="218"/>
    </row>
    <row r="5147" spans="26:27" x14ac:dyDescent="0.2">
      <c r="Z5147" s="218"/>
      <c r="AA5147" s="218"/>
    </row>
    <row r="5148" spans="26:27" x14ac:dyDescent="0.2">
      <c r="Z5148" s="218"/>
      <c r="AA5148" s="218"/>
    </row>
    <row r="5149" spans="26:27" x14ac:dyDescent="0.2">
      <c r="Z5149" s="218"/>
      <c r="AA5149" s="218"/>
    </row>
    <row r="5150" spans="26:27" x14ac:dyDescent="0.2">
      <c r="Z5150" s="218"/>
      <c r="AA5150" s="218"/>
    </row>
    <row r="5151" spans="26:27" x14ac:dyDescent="0.2">
      <c r="Z5151" s="218"/>
      <c r="AA5151" s="218"/>
    </row>
    <row r="5152" spans="26:27" x14ac:dyDescent="0.2">
      <c r="Z5152" s="218"/>
      <c r="AA5152" s="218"/>
    </row>
    <row r="5153" spans="26:27" x14ac:dyDescent="0.2">
      <c r="Z5153" s="218"/>
      <c r="AA5153" s="218"/>
    </row>
    <row r="5154" spans="26:27" x14ac:dyDescent="0.2">
      <c r="Z5154" s="218"/>
      <c r="AA5154" s="218"/>
    </row>
    <row r="5155" spans="26:27" x14ac:dyDescent="0.2">
      <c r="Z5155" s="218"/>
      <c r="AA5155" s="218"/>
    </row>
    <row r="5156" spans="26:27" x14ac:dyDescent="0.2">
      <c r="Z5156" s="218"/>
      <c r="AA5156" s="218"/>
    </row>
    <row r="5157" spans="26:27" x14ac:dyDescent="0.2">
      <c r="Z5157" s="218"/>
      <c r="AA5157" s="218"/>
    </row>
    <row r="5158" spans="26:27" x14ac:dyDescent="0.2">
      <c r="Z5158" s="218"/>
      <c r="AA5158" s="218"/>
    </row>
    <row r="5159" spans="26:27" x14ac:dyDescent="0.2">
      <c r="Z5159" s="218"/>
      <c r="AA5159" s="218"/>
    </row>
    <row r="5160" spans="26:27" x14ac:dyDescent="0.2">
      <c r="Z5160" s="218"/>
      <c r="AA5160" s="218"/>
    </row>
    <row r="5161" spans="26:27" x14ac:dyDescent="0.2">
      <c r="Z5161" s="218"/>
      <c r="AA5161" s="218"/>
    </row>
    <row r="5162" spans="26:27" x14ac:dyDescent="0.2">
      <c r="Z5162" s="218"/>
      <c r="AA5162" s="218"/>
    </row>
    <row r="5163" spans="26:27" x14ac:dyDescent="0.2">
      <c r="Z5163" s="218"/>
      <c r="AA5163" s="218"/>
    </row>
    <row r="5164" spans="26:27" x14ac:dyDescent="0.2">
      <c r="Z5164" s="218"/>
      <c r="AA5164" s="218"/>
    </row>
    <row r="5165" spans="26:27" x14ac:dyDescent="0.2">
      <c r="Z5165" s="218"/>
      <c r="AA5165" s="218"/>
    </row>
    <row r="5166" spans="26:27" x14ac:dyDescent="0.2">
      <c r="Z5166" s="218"/>
      <c r="AA5166" s="218"/>
    </row>
    <row r="5167" spans="26:27" x14ac:dyDescent="0.2">
      <c r="Z5167" s="218"/>
      <c r="AA5167" s="218"/>
    </row>
    <row r="5168" spans="26:27" x14ac:dyDescent="0.2">
      <c r="Z5168" s="218"/>
      <c r="AA5168" s="218"/>
    </row>
    <row r="5169" spans="26:27" x14ac:dyDescent="0.2">
      <c r="Z5169" s="218"/>
      <c r="AA5169" s="218"/>
    </row>
    <row r="5170" spans="26:27" x14ac:dyDescent="0.2">
      <c r="Z5170" s="218"/>
      <c r="AA5170" s="218"/>
    </row>
    <row r="5171" spans="26:27" x14ac:dyDescent="0.2">
      <c r="Z5171" s="218"/>
      <c r="AA5171" s="218"/>
    </row>
    <row r="5172" spans="26:27" x14ac:dyDescent="0.2">
      <c r="Z5172" s="218"/>
      <c r="AA5172" s="218"/>
    </row>
    <row r="5173" spans="26:27" x14ac:dyDescent="0.2">
      <c r="Z5173" s="218"/>
      <c r="AA5173" s="218"/>
    </row>
    <row r="5174" spans="26:27" x14ac:dyDescent="0.2">
      <c r="Z5174" s="218"/>
      <c r="AA5174" s="218"/>
    </row>
    <row r="5175" spans="26:27" x14ac:dyDescent="0.2">
      <c r="Z5175" s="218"/>
      <c r="AA5175" s="218"/>
    </row>
    <row r="5176" spans="26:27" x14ac:dyDescent="0.2">
      <c r="Z5176" s="218"/>
      <c r="AA5176" s="218"/>
    </row>
    <row r="5177" spans="26:27" x14ac:dyDescent="0.2">
      <c r="Z5177" s="218"/>
      <c r="AA5177" s="218"/>
    </row>
    <row r="5178" spans="26:27" x14ac:dyDescent="0.2">
      <c r="Z5178" s="218"/>
      <c r="AA5178" s="218"/>
    </row>
    <row r="5179" spans="26:27" x14ac:dyDescent="0.2">
      <c r="Z5179" s="218"/>
      <c r="AA5179" s="218"/>
    </row>
    <row r="5180" spans="26:27" x14ac:dyDescent="0.2">
      <c r="Z5180" s="218"/>
      <c r="AA5180" s="218"/>
    </row>
    <row r="5181" spans="26:27" x14ac:dyDescent="0.2">
      <c r="Z5181" s="218"/>
      <c r="AA5181" s="218"/>
    </row>
    <row r="5182" spans="26:27" x14ac:dyDescent="0.2">
      <c r="Z5182" s="218"/>
      <c r="AA5182" s="218"/>
    </row>
    <row r="5183" spans="26:27" x14ac:dyDescent="0.2">
      <c r="Z5183" s="218"/>
      <c r="AA5183" s="218"/>
    </row>
    <row r="5184" spans="26:27" x14ac:dyDescent="0.2">
      <c r="Z5184" s="218"/>
      <c r="AA5184" s="218"/>
    </row>
    <row r="5185" spans="26:27" x14ac:dyDescent="0.2">
      <c r="Z5185" s="218"/>
      <c r="AA5185" s="218"/>
    </row>
    <row r="5186" spans="26:27" x14ac:dyDescent="0.2">
      <c r="Z5186" s="218"/>
      <c r="AA5186" s="218"/>
    </row>
    <row r="5187" spans="26:27" x14ac:dyDescent="0.2">
      <c r="Z5187" s="218"/>
      <c r="AA5187" s="218"/>
    </row>
    <row r="5188" spans="26:27" x14ac:dyDescent="0.2">
      <c r="Z5188" s="218"/>
      <c r="AA5188" s="218"/>
    </row>
    <row r="5189" spans="26:27" x14ac:dyDescent="0.2">
      <c r="Z5189" s="218"/>
      <c r="AA5189" s="218"/>
    </row>
    <row r="5190" spans="26:27" x14ac:dyDescent="0.2">
      <c r="Z5190" s="218"/>
      <c r="AA5190" s="218"/>
    </row>
    <row r="5191" spans="26:27" x14ac:dyDescent="0.2">
      <c r="Z5191" s="218"/>
      <c r="AA5191" s="218"/>
    </row>
    <row r="5192" spans="26:27" x14ac:dyDescent="0.2">
      <c r="Z5192" s="218"/>
      <c r="AA5192" s="218"/>
    </row>
    <row r="5193" spans="26:27" x14ac:dyDescent="0.2">
      <c r="Z5193" s="218"/>
      <c r="AA5193" s="218"/>
    </row>
    <row r="5194" spans="26:27" x14ac:dyDescent="0.2">
      <c r="Z5194" s="218"/>
      <c r="AA5194" s="218"/>
    </row>
    <row r="5195" spans="26:27" x14ac:dyDescent="0.2">
      <c r="Z5195" s="218"/>
      <c r="AA5195" s="218"/>
    </row>
    <row r="5196" spans="26:27" x14ac:dyDescent="0.2">
      <c r="Z5196" s="218"/>
      <c r="AA5196" s="218"/>
    </row>
    <row r="5197" spans="26:27" x14ac:dyDescent="0.2">
      <c r="Z5197" s="218"/>
      <c r="AA5197" s="218"/>
    </row>
    <row r="5198" spans="26:27" x14ac:dyDescent="0.2">
      <c r="Z5198" s="218"/>
      <c r="AA5198" s="218"/>
    </row>
    <row r="5199" spans="26:27" x14ac:dyDescent="0.2">
      <c r="Z5199" s="218"/>
      <c r="AA5199" s="218"/>
    </row>
    <row r="5200" spans="26:27" x14ac:dyDescent="0.2">
      <c r="Z5200" s="218"/>
      <c r="AA5200" s="218"/>
    </row>
    <row r="5201" spans="26:27" x14ac:dyDescent="0.2">
      <c r="Z5201" s="218"/>
      <c r="AA5201" s="218"/>
    </row>
    <row r="5202" spans="26:27" x14ac:dyDescent="0.2">
      <c r="Z5202" s="218"/>
      <c r="AA5202" s="218"/>
    </row>
    <row r="5203" spans="26:27" x14ac:dyDescent="0.2">
      <c r="Z5203" s="218"/>
      <c r="AA5203" s="218"/>
    </row>
    <row r="5204" spans="26:27" x14ac:dyDescent="0.2">
      <c r="Z5204" s="218"/>
      <c r="AA5204" s="218"/>
    </row>
    <row r="5205" spans="26:27" x14ac:dyDescent="0.2">
      <c r="Z5205" s="218"/>
      <c r="AA5205" s="218"/>
    </row>
    <row r="5206" spans="26:27" x14ac:dyDescent="0.2">
      <c r="Z5206" s="218"/>
      <c r="AA5206" s="218"/>
    </row>
    <row r="5207" spans="26:27" x14ac:dyDescent="0.2">
      <c r="Z5207" s="218"/>
      <c r="AA5207" s="218"/>
    </row>
    <row r="5208" spans="26:27" x14ac:dyDescent="0.2">
      <c r="Z5208" s="218"/>
      <c r="AA5208" s="218"/>
    </row>
    <row r="5209" spans="26:27" x14ac:dyDescent="0.2">
      <c r="Z5209" s="218"/>
      <c r="AA5209" s="218"/>
    </row>
    <row r="5210" spans="26:27" x14ac:dyDescent="0.2">
      <c r="Z5210" s="218"/>
      <c r="AA5210" s="218"/>
    </row>
    <row r="5211" spans="26:27" x14ac:dyDescent="0.2">
      <c r="Z5211" s="218"/>
      <c r="AA5211" s="218"/>
    </row>
    <row r="5212" spans="26:27" x14ac:dyDescent="0.2">
      <c r="Z5212" s="218"/>
      <c r="AA5212" s="218"/>
    </row>
    <row r="5213" spans="26:27" x14ac:dyDescent="0.2">
      <c r="Z5213" s="218"/>
      <c r="AA5213" s="218"/>
    </row>
    <row r="5214" spans="26:27" x14ac:dyDescent="0.2">
      <c r="Z5214" s="218"/>
      <c r="AA5214" s="218"/>
    </row>
    <row r="5215" spans="26:27" x14ac:dyDescent="0.2">
      <c r="Z5215" s="218"/>
      <c r="AA5215" s="218"/>
    </row>
    <row r="5216" spans="26:27" x14ac:dyDescent="0.2">
      <c r="Z5216" s="218"/>
      <c r="AA5216" s="218"/>
    </row>
    <row r="5217" spans="26:27" x14ac:dyDescent="0.2">
      <c r="Z5217" s="218"/>
      <c r="AA5217" s="218"/>
    </row>
    <row r="5218" spans="26:27" x14ac:dyDescent="0.2">
      <c r="Z5218" s="218"/>
      <c r="AA5218" s="218"/>
    </row>
    <row r="5219" spans="26:27" x14ac:dyDescent="0.2">
      <c r="Z5219" s="218"/>
      <c r="AA5219" s="218"/>
    </row>
    <row r="5220" spans="26:27" x14ac:dyDescent="0.2">
      <c r="Z5220" s="218"/>
      <c r="AA5220" s="218"/>
    </row>
    <row r="5221" spans="26:27" x14ac:dyDescent="0.2">
      <c r="Z5221" s="218"/>
      <c r="AA5221" s="218"/>
    </row>
    <row r="5222" spans="26:27" x14ac:dyDescent="0.2">
      <c r="Z5222" s="218"/>
      <c r="AA5222" s="218"/>
    </row>
    <row r="5223" spans="26:27" x14ac:dyDescent="0.2">
      <c r="Z5223" s="218"/>
      <c r="AA5223" s="218"/>
    </row>
    <row r="5224" spans="26:27" x14ac:dyDescent="0.2">
      <c r="Z5224" s="218"/>
      <c r="AA5224" s="218"/>
    </row>
    <row r="5225" spans="26:27" x14ac:dyDescent="0.2">
      <c r="Z5225" s="218"/>
      <c r="AA5225" s="218"/>
    </row>
    <row r="5226" spans="26:27" x14ac:dyDescent="0.2">
      <c r="Z5226" s="218"/>
      <c r="AA5226" s="218"/>
    </row>
    <row r="5227" spans="26:27" x14ac:dyDescent="0.2">
      <c r="Z5227" s="218"/>
      <c r="AA5227" s="218"/>
    </row>
    <row r="5228" spans="26:27" x14ac:dyDescent="0.2">
      <c r="Z5228" s="218"/>
      <c r="AA5228" s="218"/>
    </row>
    <row r="5229" spans="26:27" x14ac:dyDescent="0.2">
      <c r="Z5229" s="218"/>
      <c r="AA5229" s="218"/>
    </row>
    <row r="5230" spans="26:27" x14ac:dyDescent="0.2">
      <c r="Z5230" s="218"/>
      <c r="AA5230" s="218"/>
    </row>
    <row r="5231" spans="26:27" x14ac:dyDescent="0.2">
      <c r="Z5231" s="218"/>
      <c r="AA5231" s="218"/>
    </row>
    <row r="5232" spans="26:27" x14ac:dyDescent="0.2">
      <c r="Z5232" s="218"/>
      <c r="AA5232" s="218"/>
    </row>
    <row r="5233" spans="26:27" x14ac:dyDescent="0.2">
      <c r="Z5233" s="218"/>
      <c r="AA5233" s="218"/>
    </row>
    <row r="5234" spans="26:27" x14ac:dyDescent="0.2">
      <c r="Z5234" s="218"/>
      <c r="AA5234" s="218"/>
    </row>
    <row r="5235" spans="26:27" x14ac:dyDescent="0.2">
      <c r="Z5235" s="218"/>
      <c r="AA5235" s="218"/>
    </row>
    <row r="5236" spans="26:27" x14ac:dyDescent="0.2">
      <c r="Z5236" s="218"/>
      <c r="AA5236" s="218"/>
    </row>
    <row r="5237" spans="26:27" x14ac:dyDescent="0.2">
      <c r="Z5237" s="218"/>
      <c r="AA5237" s="218"/>
    </row>
    <row r="5238" spans="26:27" x14ac:dyDescent="0.2">
      <c r="Z5238" s="218"/>
      <c r="AA5238" s="218"/>
    </row>
    <row r="5239" spans="26:27" x14ac:dyDescent="0.2">
      <c r="Z5239" s="218"/>
      <c r="AA5239" s="218"/>
    </row>
    <row r="5240" spans="26:27" x14ac:dyDescent="0.2">
      <c r="Z5240" s="218"/>
      <c r="AA5240" s="218"/>
    </row>
    <row r="5241" spans="26:27" x14ac:dyDescent="0.2">
      <c r="Z5241" s="218"/>
      <c r="AA5241" s="218"/>
    </row>
    <row r="5242" spans="26:27" x14ac:dyDescent="0.2">
      <c r="Z5242" s="218"/>
      <c r="AA5242" s="218"/>
    </row>
    <row r="5243" spans="26:27" x14ac:dyDescent="0.2">
      <c r="Z5243" s="218"/>
      <c r="AA5243" s="218"/>
    </row>
    <row r="5244" spans="26:27" x14ac:dyDescent="0.2">
      <c r="Z5244" s="218"/>
      <c r="AA5244" s="218"/>
    </row>
    <row r="5245" spans="26:27" x14ac:dyDescent="0.2">
      <c r="Z5245" s="218"/>
      <c r="AA5245" s="218"/>
    </row>
    <row r="5246" spans="26:27" x14ac:dyDescent="0.2">
      <c r="Z5246" s="218"/>
      <c r="AA5246" s="218"/>
    </row>
    <row r="5247" spans="26:27" x14ac:dyDescent="0.2">
      <c r="Z5247" s="218"/>
      <c r="AA5247" s="218"/>
    </row>
    <row r="5248" spans="26:27" x14ac:dyDescent="0.2">
      <c r="Z5248" s="218"/>
      <c r="AA5248" s="218"/>
    </row>
    <row r="5249" spans="26:27" x14ac:dyDescent="0.2">
      <c r="Z5249" s="218"/>
      <c r="AA5249" s="218"/>
    </row>
    <row r="5250" spans="26:27" x14ac:dyDescent="0.2">
      <c r="Z5250" s="218"/>
      <c r="AA5250" s="218"/>
    </row>
    <row r="5251" spans="26:27" x14ac:dyDescent="0.2">
      <c r="Z5251" s="218"/>
      <c r="AA5251" s="218"/>
    </row>
    <row r="5252" spans="26:27" x14ac:dyDescent="0.2">
      <c r="Z5252" s="218"/>
      <c r="AA5252" s="218"/>
    </row>
    <row r="5253" spans="26:27" x14ac:dyDescent="0.2">
      <c r="Z5253" s="218"/>
      <c r="AA5253" s="218"/>
    </row>
    <row r="5254" spans="26:27" x14ac:dyDescent="0.2">
      <c r="Z5254" s="218"/>
      <c r="AA5254" s="218"/>
    </row>
    <row r="5255" spans="26:27" x14ac:dyDescent="0.2">
      <c r="Z5255" s="218"/>
      <c r="AA5255" s="218"/>
    </row>
    <row r="5256" spans="26:27" x14ac:dyDescent="0.2">
      <c r="Z5256" s="218"/>
      <c r="AA5256" s="218"/>
    </row>
    <row r="5257" spans="26:27" x14ac:dyDescent="0.2">
      <c r="Z5257" s="218"/>
      <c r="AA5257" s="218"/>
    </row>
    <row r="5258" spans="26:27" x14ac:dyDescent="0.2">
      <c r="Z5258" s="218"/>
      <c r="AA5258" s="218"/>
    </row>
    <row r="5259" spans="26:27" x14ac:dyDescent="0.2">
      <c r="Z5259" s="218"/>
      <c r="AA5259" s="218"/>
    </row>
    <row r="5260" spans="26:27" x14ac:dyDescent="0.2">
      <c r="Z5260" s="218"/>
      <c r="AA5260" s="218"/>
    </row>
    <row r="5261" spans="26:27" x14ac:dyDescent="0.2">
      <c r="Z5261" s="218"/>
      <c r="AA5261" s="218"/>
    </row>
    <row r="5262" spans="26:27" x14ac:dyDescent="0.2">
      <c r="Z5262" s="218"/>
      <c r="AA5262" s="218"/>
    </row>
    <row r="5263" spans="26:27" x14ac:dyDescent="0.2">
      <c r="Z5263" s="218"/>
      <c r="AA5263" s="218"/>
    </row>
    <row r="5264" spans="26:27" x14ac:dyDescent="0.2">
      <c r="Z5264" s="218"/>
      <c r="AA5264" s="218"/>
    </row>
    <row r="5265" spans="26:27" x14ac:dyDescent="0.2">
      <c r="Z5265" s="218"/>
      <c r="AA5265" s="218"/>
    </row>
    <row r="5266" spans="26:27" x14ac:dyDescent="0.2">
      <c r="Z5266" s="218"/>
      <c r="AA5266" s="218"/>
    </row>
    <row r="5267" spans="26:27" x14ac:dyDescent="0.2">
      <c r="Z5267" s="218"/>
      <c r="AA5267" s="218"/>
    </row>
    <row r="5268" spans="26:27" x14ac:dyDescent="0.2">
      <c r="Z5268" s="218"/>
      <c r="AA5268" s="218"/>
    </row>
    <row r="5269" spans="26:27" x14ac:dyDescent="0.2">
      <c r="Z5269" s="218"/>
      <c r="AA5269" s="218"/>
    </row>
    <row r="5270" spans="26:27" x14ac:dyDescent="0.2">
      <c r="Z5270" s="218"/>
      <c r="AA5270" s="218"/>
    </row>
    <row r="5271" spans="26:27" x14ac:dyDescent="0.2">
      <c r="Z5271" s="218"/>
      <c r="AA5271" s="218"/>
    </row>
    <row r="5272" spans="26:27" x14ac:dyDescent="0.2">
      <c r="Z5272" s="218"/>
      <c r="AA5272" s="218"/>
    </row>
    <row r="5273" spans="26:27" x14ac:dyDescent="0.2">
      <c r="Z5273" s="218"/>
      <c r="AA5273" s="218"/>
    </row>
    <row r="5274" spans="26:27" x14ac:dyDescent="0.2">
      <c r="Z5274" s="218"/>
      <c r="AA5274" s="218"/>
    </row>
    <row r="5275" spans="26:27" x14ac:dyDescent="0.2">
      <c r="Z5275" s="218"/>
      <c r="AA5275" s="218"/>
    </row>
    <row r="5276" spans="26:27" x14ac:dyDescent="0.2">
      <c r="Z5276" s="218"/>
      <c r="AA5276" s="218"/>
    </row>
    <row r="5277" spans="26:27" x14ac:dyDescent="0.2">
      <c r="Z5277" s="218"/>
      <c r="AA5277" s="218"/>
    </row>
    <row r="5278" spans="26:27" x14ac:dyDescent="0.2">
      <c r="Z5278" s="218"/>
      <c r="AA5278" s="218"/>
    </row>
    <row r="5279" spans="26:27" x14ac:dyDescent="0.2">
      <c r="Z5279" s="218"/>
      <c r="AA5279" s="218"/>
    </row>
    <row r="5280" spans="26:27" x14ac:dyDescent="0.2">
      <c r="Z5280" s="218"/>
      <c r="AA5280" s="218"/>
    </row>
    <row r="5281" spans="26:27" x14ac:dyDescent="0.2">
      <c r="Z5281" s="218"/>
      <c r="AA5281" s="218"/>
    </row>
    <row r="5282" spans="26:27" x14ac:dyDescent="0.2">
      <c r="Z5282" s="218"/>
      <c r="AA5282" s="218"/>
    </row>
    <row r="5283" spans="26:27" x14ac:dyDescent="0.2">
      <c r="Z5283" s="218"/>
      <c r="AA5283" s="218"/>
    </row>
    <row r="5284" spans="26:27" x14ac:dyDescent="0.2">
      <c r="Z5284" s="218"/>
      <c r="AA5284" s="218"/>
    </row>
    <row r="5285" spans="26:27" x14ac:dyDescent="0.2">
      <c r="Z5285" s="218"/>
      <c r="AA5285" s="218"/>
    </row>
    <row r="5286" spans="26:27" x14ac:dyDescent="0.2">
      <c r="Z5286" s="218"/>
      <c r="AA5286" s="218"/>
    </row>
    <row r="5287" spans="26:27" x14ac:dyDescent="0.2">
      <c r="Z5287" s="218"/>
      <c r="AA5287" s="218"/>
    </row>
    <row r="5288" spans="26:27" x14ac:dyDescent="0.2">
      <c r="Z5288" s="218"/>
      <c r="AA5288" s="218"/>
    </row>
    <row r="5289" spans="26:27" x14ac:dyDescent="0.2">
      <c r="Z5289" s="218"/>
      <c r="AA5289" s="218"/>
    </row>
    <row r="5290" spans="26:27" x14ac:dyDescent="0.2">
      <c r="Z5290" s="218"/>
      <c r="AA5290" s="218"/>
    </row>
    <row r="5291" spans="26:27" x14ac:dyDescent="0.2">
      <c r="Z5291" s="218"/>
      <c r="AA5291" s="218"/>
    </row>
    <row r="5292" spans="26:27" x14ac:dyDescent="0.2">
      <c r="Z5292" s="218"/>
      <c r="AA5292" s="218"/>
    </row>
    <row r="5293" spans="26:27" x14ac:dyDescent="0.2">
      <c r="Z5293" s="218"/>
      <c r="AA5293" s="218"/>
    </row>
    <row r="5294" spans="26:27" x14ac:dyDescent="0.2">
      <c r="Z5294" s="218"/>
      <c r="AA5294" s="218"/>
    </row>
    <row r="5295" spans="26:27" x14ac:dyDescent="0.2">
      <c r="Z5295" s="218"/>
      <c r="AA5295" s="218"/>
    </row>
    <row r="5296" spans="26:27" x14ac:dyDescent="0.2">
      <c r="Z5296" s="218"/>
      <c r="AA5296" s="218"/>
    </row>
    <row r="5297" spans="26:27" x14ac:dyDescent="0.2">
      <c r="Z5297" s="218"/>
      <c r="AA5297" s="218"/>
    </row>
    <row r="5298" spans="26:27" x14ac:dyDescent="0.2">
      <c r="Z5298" s="218"/>
      <c r="AA5298" s="218"/>
    </row>
    <row r="5299" spans="26:27" x14ac:dyDescent="0.2">
      <c r="Z5299" s="218"/>
      <c r="AA5299" s="218"/>
    </row>
    <row r="5300" spans="26:27" x14ac:dyDescent="0.2">
      <c r="Z5300" s="218"/>
      <c r="AA5300" s="218"/>
    </row>
    <row r="5301" spans="26:27" x14ac:dyDescent="0.2">
      <c r="Z5301" s="218"/>
      <c r="AA5301" s="218"/>
    </row>
    <row r="5302" spans="26:27" x14ac:dyDescent="0.2">
      <c r="Z5302" s="218"/>
      <c r="AA5302" s="218"/>
    </row>
    <row r="5303" spans="26:27" x14ac:dyDescent="0.2">
      <c r="Z5303" s="218"/>
      <c r="AA5303" s="218"/>
    </row>
    <row r="5304" spans="26:27" x14ac:dyDescent="0.2">
      <c r="Z5304" s="218"/>
      <c r="AA5304" s="218"/>
    </row>
    <row r="5305" spans="26:27" x14ac:dyDescent="0.2">
      <c r="Z5305" s="218"/>
      <c r="AA5305" s="218"/>
    </row>
    <row r="5306" spans="26:27" x14ac:dyDescent="0.2">
      <c r="Z5306" s="218"/>
      <c r="AA5306" s="218"/>
    </row>
    <row r="5307" spans="26:27" x14ac:dyDescent="0.2">
      <c r="Z5307" s="218"/>
      <c r="AA5307" s="218"/>
    </row>
    <row r="5308" spans="26:27" x14ac:dyDescent="0.2">
      <c r="Z5308" s="218"/>
      <c r="AA5308" s="218"/>
    </row>
    <row r="5309" spans="26:27" x14ac:dyDescent="0.2">
      <c r="Z5309" s="218"/>
      <c r="AA5309" s="218"/>
    </row>
    <row r="5310" spans="26:27" x14ac:dyDescent="0.2">
      <c r="Z5310" s="218"/>
      <c r="AA5310" s="218"/>
    </row>
    <row r="5311" spans="26:27" x14ac:dyDescent="0.2">
      <c r="Z5311" s="218"/>
      <c r="AA5311" s="218"/>
    </row>
    <row r="5312" spans="26:27" x14ac:dyDescent="0.2">
      <c r="Z5312" s="218"/>
      <c r="AA5312" s="218"/>
    </row>
    <row r="5313" spans="26:27" x14ac:dyDescent="0.2">
      <c r="Z5313" s="218"/>
      <c r="AA5313" s="218"/>
    </row>
    <row r="5314" spans="26:27" x14ac:dyDescent="0.2">
      <c r="Z5314" s="218"/>
      <c r="AA5314" s="218"/>
    </row>
    <row r="5315" spans="26:27" x14ac:dyDescent="0.2">
      <c r="Z5315" s="218"/>
      <c r="AA5315" s="218"/>
    </row>
    <row r="5316" spans="26:27" x14ac:dyDescent="0.2">
      <c r="Z5316" s="218"/>
      <c r="AA5316" s="218"/>
    </row>
    <row r="5317" spans="26:27" x14ac:dyDescent="0.2">
      <c r="Z5317" s="218"/>
      <c r="AA5317" s="218"/>
    </row>
    <row r="5318" spans="26:27" x14ac:dyDescent="0.2">
      <c r="Z5318" s="218"/>
      <c r="AA5318" s="218"/>
    </row>
    <row r="5319" spans="26:27" x14ac:dyDescent="0.2">
      <c r="Z5319" s="218"/>
      <c r="AA5319" s="218"/>
    </row>
    <row r="5320" spans="26:27" x14ac:dyDescent="0.2">
      <c r="Z5320" s="218"/>
      <c r="AA5320" s="218"/>
    </row>
    <row r="5321" spans="26:27" x14ac:dyDescent="0.2">
      <c r="Z5321" s="218"/>
      <c r="AA5321" s="218"/>
    </row>
    <row r="5322" spans="26:27" x14ac:dyDescent="0.2">
      <c r="Z5322" s="218"/>
      <c r="AA5322" s="218"/>
    </row>
    <row r="5323" spans="26:27" x14ac:dyDescent="0.2">
      <c r="Z5323" s="218"/>
      <c r="AA5323" s="218"/>
    </row>
    <row r="5324" spans="26:27" x14ac:dyDescent="0.2">
      <c r="Z5324" s="218"/>
      <c r="AA5324" s="218"/>
    </row>
    <row r="5325" spans="26:27" x14ac:dyDescent="0.2">
      <c r="Z5325" s="218"/>
      <c r="AA5325" s="218"/>
    </row>
    <row r="5326" spans="26:27" x14ac:dyDescent="0.2">
      <c r="Z5326" s="218"/>
      <c r="AA5326" s="218"/>
    </row>
    <row r="5327" spans="26:27" x14ac:dyDescent="0.2">
      <c r="Z5327" s="218"/>
      <c r="AA5327" s="218"/>
    </row>
    <row r="5328" spans="26:27" x14ac:dyDescent="0.2">
      <c r="Z5328" s="218"/>
      <c r="AA5328" s="218"/>
    </row>
    <row r="5329" spans="26:27" x14ac:dyDescent="0.2">
      <c r="Z5329" s="218"/>
      <c r="AA5329" s="218"/>
    </row>
    <row r="5330" spans="26:27" x14ac:dyDescent="0.2">
      <c r="Z5330" s="218"/>
      <c r="AA5330" s="218"/>
    </row>
    <row r="5331" spans="26:27" x14ac:dyDescent="0.2">
      <c r="Z5331" s="218"/>
      <c r="AA5331" s="218"/>
    </row>
    <row r="5332" spans="26:27" x14ac:dyDescent="0.2">
      <c r="Z5332" s="218"/>
      <c r="AA5332" s="218"/>
    </row>
    <row r="5333" spans="26:27" x14ac:dyDescent="0.2">
      <c r="Z5333" s="218"/>
      <c r="AA5333" s="218"/>
    </row>
    <row r="5334" spans="26:27" x14ac:dyDescent="0.2">
      <c r="Z5334" s="218"/>
      <c r="AA5334" s="218"/>
    </row>
    <row r="5335" spans="26:27" x14ac:dyDescent="0.2">
      <c r="Z5335" s="218"/>
      <c r="AA5335" s="218"/>
    </row>
    <row r="5336" spans="26:27" x14ac:dyDescent="0.2">
      <c r="Z5336" s="218"/>
      <c r="AA5336" s="218"/>
    </row>
    <row r="5337" spans="26:27" x14ac:dyDescent="0.2">
      <c r="Z5337" s="218"/>
      <c r="AA5337" s="218"/>
    </row>
    <row r="5338" spans="26:27" x14ac:dyDescent="0.2">
      <c r="Z5338" s="218"/>
      <c r="AA5338" s="218"/>
    </row>
    <row r="5339" spans="26:27" x14ac:dyDescent="0.2">
      <c r="Z5339" s="218"/>
      <c r="AA5339" s="218"/>
    </row>
    <row r="5340" spans="26:27" x14ac:dyDescent="0.2">
      <c r="Z5340" s="218"/>
      <c r="AA5340" s="218"/>
    </row>
    <row r="5341" spans="26:27" x14ac:dyDescent="0.2">
      <c r="Z5341" s="218"/>
      <c r="AA5341" s="218"/>
    </row>
    <row r="5342" spans="26:27" x14ac:dyDescent="0.2">
      <c r="Z5342" s="218"/>
      <c r="AA5342" s="218"/>
    </row>
    <row r="5343" spans="26:27" x14ac:dyDescent="0.2">
      <c r="Z5343" s="218"/>
      <c r="AA5343" s="218"/>
    </row>
    <row r="5344" spans="26:27" x14ac:dyDescent="0.2">
      <c r="Z5344" s="218"/>
      <c r="AA5344" s="218"/>
    </row>
    <row r="5345" spans="26:27" x14ac:dyDescent="0.2">
      <c r="Z5345" s="218"/>
      <c r="AA5345" s="218"/>
    </row>
    <row r="5346" spans="26:27" x14ac:dyDescent="0.2">
      <c r="Z5346" s="218"/>
      <c r="AA5346" s="218"/>
    </row>
    <row r="5347" spans="26:27" x14ac:dyDescent="0.2">
      <c r="Z5347" s="218"/>
      <c r="AA5347" s="218"/>
    </row>
    <row r="5348" spans="26:27" x14ac:dyDescent="0.2">
      <c r="Z5348" s="218"/>
      <c r="AA5348" s="218"/>
    </row>
    <row r="5349" spans="26:27" x14ac:dyDescent="0.2">
      <c r="Z5349" s="218"/>
      <c r="AA5349" s="218"/>
    </row>
    <row r="5350" spans="26:27" x14ac:dyDescent="0.2">
      <c r="Z5350" s="218"/>
      <c r="AA5350" s="218"/>
    </row>
    <row r="5351" spans="26:27" x14ac:dyDescent="0.2">
      <c r="Z5351" s="218"/>
      <c r="AA5351" s="218"/>
    </row>
    <row r="5352" spans="26:27" x14ac:dyDescent="0.2">
      <c r="Z5352" s="218"/>
      <c r="AA5352" s="218"/>
    </row>
    <row r="5353" spans="26:27" x14ac:dyDescent="0.2">
      <c r="Z5353" s="218"/>
      <c r="AA5353" s="218"/>
    </row>
    <row r="5354" spans="26:27" x14ac:dyDescent="0.2">
      <c r="Z5354" s="218"/>
      <c r="AA5354" s="218"/>
    </row>
    <row r="5355" spans="26:27" x14ac:dyDescent="0.2">
      <c r="Z5355" s="218"/>
      <c r="AA5355" s="218"/>
    </row>
    <row r="5356" spans="26:27" x14ac:dyDescent="0.2">
      <c r="Z5356" s="218"/>
      <c r="AA5356" s="218"/>
    </row>
    <row r="5357" spans="26:27" x14ac:dyDescent="0.2">
      <c r="Z5357" s="218"/>
      <c r="AA5357" s="218"/>
    </row>
    <row r="5358" spans="26:27" x14ac:dyDescent="0.2">
      <c r="Z5358" s="218"/>
      <c r="AA5358" s="218"/>
    </row>
    <row r="5359" spans="26:27" x14ac:dyDescent="0.2">
      <c r="Z5359" s="218"/>
      <c r="AA5359" s="218"/>
    </row>
    <row r="5360" spans="26:27" x14ac:dyDescent="0.2">
      <c r="Z5360" s="218"/>
      <c r="AA5360" s="218"/>
    </row>
    <row r="5361" spans="26:27" x14ac:dyDescent="0.2">
      <c r="Z5361" s="218"/>
      <c r="AA5361" s="218"/>
    </row>
    <row r="5362" spans="26:27" x14ac:dyDescent="0.2">
      <c r="Z5362" s="218"/>
      <c r="AA5362" s="218"/>
    </row>
    <row r="5363" spans="26:27" x14ac:dyDescent="0.2">
      <c r="Z5363" s="218"/>
      <c r="AA5363" s="218"/>
    </row>
    <row r="5364" spans="26:27" x14ac:dyDescent="0.2">
      <c r="Z5364" s="218"/>
      <c r="AA5364" s="218"/>
    </row>
    <row r="5365" spans="26:27" x14ac:dyDescent="0.2">
      <c r="Z5365" s="218"/>
      <c r="AA5365" s="218"/>
    </row>
    <row r="5366" spans="26:27" x14ac:dyDescent="0.2">
      <c r="Z5366" s="218"/>
      <c r="AA5366" s="218"/>
    </row>
    <row r="5367" spans="26:27" x14ac:dyDescent="0.2">
      <c r="Z5367" s="218"/>
      <c r="AA5367" s="218"/>
    </row>
    <row r="5368" spans="26:27" x14ac:dyDescent="0.2">
      <c r="Z5368" s="218"/>
      <c r="AA5368" s="218"/>
    </row>
    <row r="5369" spans="26:27" x14ac:dyDescent="0.2">
      <c r="Z5369" s="218"/>
      <c r="AA5369" s="218"/>
    </row>
    <row r="5370" spans="26:27" x14ac:dyDescent="0.2">
      <c r="Z5370" s="218"/>
      <c r="AA5370" s="218"/>
    </row>
    <row r="5371" spans="26:27" x14ac:dyDescent="0.2">
      <c r="Z5371" s="218"/>
      <c r="AA5371" s="218"/>
    </row>
    <row r="5372" spans="26:27" x14ac:dyDescent="0.2">
      <c r="Z5372" s="218"/>
      <c r="AA5372" s="218"/>
    </row>
    <row r="5373" spans="26:27" x14ac:dyDescent="0.2">
      <c r="Z5373" s="218"/>
      <c r="AA5373" s="218"/>
    </row>
    <row r="5374" spans="26:27" x14ac:dyDescent="0.2">
      <c r="Z5374" s="218"/>
      <c r="AA5374" s="218"/>
    </row>
    <row r="5375" spans="26:27" x14ac:dyDescent="0.2">
      <c r="Z5375" s="218"/>
      <c r="AA5375" s="218"/>
    </row>
    <row r="5376" spans="26:27" x14ac:dyDescent="0.2">
      <c r="Z5376" s="218"/>
      <c r="AA5376" s="218"/>
    </row>
    <row r="5377" spans="26:27" x14ac:dyDescent="0.2">
      <c r="Z5377" s="218"/>
      <c r="AA5377" s="218"/>
    </row>
    <row r="5378" spans="26:27" x14ac:dyDescent="0.2">
      <c r="Z5378" s="218"/>
      <c r="AA5378" s="218"/>
    </row>
    <row r="5379" spans="26:27" x14ac:dyDescent="0.2">
      <c r="Z5379" s="218"/>
      <c r="AA5379" s="218"/>
    </row>
    <row r="5380" spans="26:27" x14ac:dyDescent="0.2">
      <c r="Z5380" s="218"/>
      <c r="AA5380" s="218"/>
    </row>
    <row r="5381" spans="26:27" x14ac:dyDescent="0.2">
      <c r="Z5381" s="218"/>
      <c r="AA5381" s="218"/>
    </row>
    <row r="5382" spans="26:27" x14ac:dyDescent="0.2">
      <c r="Z5382" s="218"/>
      <c r="AA5382" s="218"/>
    </row>
    <row r="5383" spans="26:27" x14ac:dyDescent="0.2">
      <c r="Z5383" s="218"/>
      <c r="AA5383" s="218"/>
    </row>
    <row r="5384" spans="26:27" x14ac:dyDescent="0.2">
      <c r="Z5384" s="218"/>
      <c r="AA5384" s="218"/>
    </row>
    <row r="5385" spans="26:27" x14ac:dyDescent="0.2">
      <c r="Z5385" s="218"/>
      <c r="AA5385" s="218"/>
    </row>
    <row r="5386" spans="26:27" x14ac:dyDescent="0.2">
      <c r="Z5386" s="218"/>
      <c r="AA5386" s="218"/>
    </row>
    <row r="5387" spans="26:27" x14ac:dyDescent="0.2">
      <c r="Z5387" s="218"/>
      <c r="AA5387" s="218"/>
    </row>
    <row r="5388" spans="26:27" x14ac:dyDescent="0.2">
      <c r="Z5388" s="218"/>
      <c r="AA5388" s="218"/>
    </row>
    <row r="5389" spans="26:27" x14ac:dyDescent="0.2">
      <c r="Z5389" s="218"/>
      <c r="AA5389" s="218"/>
    </row>
    <row r="5390" spans="26:27" x14ac:dyDescent="0.2">
      <c r="Z5390" s="218"/>
      <c r="AA5390" s="218"/>
    </row>
    <row r="5391" spans="26:27" x14ac:dyDescent="0.2">
      <c r="Z5391" s="218"/>
      <c r="AA5391" s="218"/>
    </row>
    <row r="5392" spans="26:27" x14ac:dyDescent="0.2">
      <c r="Z5392" s="218"/>
      <c r="AA5392" s="218"/>
    </row>
    <row r="5393" spans="26:27" x14ac:dyDescent="0.2">
      <c r="Z5393" s="218"/>
      <c r="AA5393" s="218"/>
    </row>
    <row r="5394" spans="26:27" x14ac:dyDescent="0.2">
      <c r="Z5394" s="218"/>
      <c r="AA5394" s="218"/>
    </row>
    <row r="5395" spans="26:27" x14ac:dyDescent="0.2">
      <c r="Z5395" s="218"/>
      <c r="AA5395" s="218"/>
    </row>
    <row r="5396" spans="26:27" x14ac:dyDescent="0.2">
      <c r="Z5396" s="218"/>
      <c r="AA5396" s="218"/>
    </row>
    <row r="5397" spans="26:27" x14ac:dyDescent="0.2">
      <c r="Z5397" s="218"/>
      <c r="AA5397" s="218"/>
    </row>
    <row r="5398" spans="26:27" x14ac:dyDescent="0.2">
      <c r="Z5398" s="218"/>
      <c r="AA5398" s="218"/>
    </row>
    <row r="5399" spans="26:27" x14ac:dyDescent="0.2">
      <c r="Z5399" s="218"/>
      <c r="AA5399" s="218"/>
    </row>
    <row r="5400" spans="26:27" x14ac:dyDescent="0.2">
      <c r="Z5400" s="218"/>
      <c r="AA5400" s="218"/>
    </row>
    <row r="5401" spans="26:27" x14ac:dyDescent="0.2">
      <c r="Z5401" s="218"/>
      <c r="AA5401" s="218"/>
    </row>
    <row r="5402" spans="26:27" x14ac:dyDescent="0.2">
      <c r="Z5402" s="218"/>
      <c r="AA5402" s="218"/>
    </row>
    <row r="5403" spans="26:27" x14ac:dyDescent="0.2">
      <c r="Z5403" s="218"/>
      <c r="AA5403" s="218"/>
    </row>
    <row r="5404" spans="26:27" x14ac:dyDescent="0.2">
      <c r="Z5404" s="218"/>
      <c r="AA5404" s="218"/>
    </row>
    <row r="5405" spans="26:27" x14ac:dyDescent="0.2">
      <c r="Z5405" s="218"/>
      <c r="AA5405" s="218"/>
    </row>
    <row r="5406" spans="26:27" x14ac:dyDescent="0.2">
      <c r="Z5406" s="218"/>
      <c r="AA5406" s="218"/>
    </row>
    <row r="5407" spans="26:27" x14ac:dyDescent="0.2">
      <c r="Z5407" s="218"/>
      <c r="AA5407" s="218"/>
    </row>
    <row r="5408" spans="26:27" x14ac:dyDescent="0.2">
      <c r="Z5408" s="218"/>
      <c r="AA5408" s="218"/>
    </row>
    <row r="5409" spans="26:27" x14ac:dyDescent="0.2">
      <c r="Z5409" s="218"/>
      <c r="AA5409" s="218"/>
    </row>
    <row r="5410" spans="26:27" x14ac:dyDescent="0.2">
      <c r="Z5410" s="218"/>
      <c r="AA5410" s="218"/>
    </row>
    <row r="5411" spans="26:27" x14ac:dyDescent="0.2">
      <c r="Z5411" s="218"/>
      <c r="AA5411" s="218"/>
    </row>
    <row r="5412" spans="26:27" x14ac:dyDescent="0.2">
      <c r="Z5412" s="218"/>
      <c r="AA5412" s="218"/>
    </row>
    <row r="5413" spans="26:27" x14ac:dyDescent="0.2">
      <c r="Z5413" s="218"/>
      <c r="AA5413" s="218"/>
    </row>
    <row r="5414" spans="26:27" x14ac:dyDescent="0.2">
      <c r="Z5414" s="218"/>
      <c r="AA5414" s="218"/>
    </row>
    <row r="5415" spans="26:27" x14ac:dyDescent="0.2">
      <c r="Z5415" s="218"/>
      <c r="AA5415" s="218"/>
    </row>
    <row r="5416" spans="26:27" x14ac:dyDescent="0.2">
      <c r="Z5416" s="218"/>
      <c r="AA5416" s="218"/>
    </row>
    <row r="5417" spans="26:27" x14ac:dyDescent="0.2">
      <c r="Z5417" s="218"/>
      <c r="AA5417" s="218"/>
    </row>
    <row r="5418" spans="26:27" x14ac:dyDescent="0.2">
      <c r="Z5418" s="218"/>
      <c r="AA5418" s="218"/>
    </row>
    <row r="5419" spans="26:27" x14ac:dyDescent="0.2">
      <c r="Z5419" s="218"/>
      <c r="AA5419" s="218"/>
    </row>
    <row r="5420" spans="26:27" x14ac:dyDescent="0.2">
      <c r="Z5420" s="218"/>
      <c r="AA5420" s="218"/>
    </row>
    <row r="5421" spans="26:27" x14ac:dyDescent="0.2">
      <c r="Z5421" s="218"/>
      <c r="AA5421" s="218"/>
    </row>
    <row r="5422" spans="26:27" x14ac:dyDescent="0.2">
      <c r="Z5422" s="218"/>
      <c r="AA5422" s="218"/>
    </row>
    <row r="5423" spans="26:27" x14ac:dyDescent="0.2">
      <c r="Z5423" s="218"/>
      <c r="AA5423" s="218"/>
    </row>
    <row r="5424" spans="26:27" x14ac:dyDescent="0.2">
      <c r="Z5424" s="218"/>
      <c r="AA5424" s="218"/>
    </row>
    <row r="5425" spans="26:27" x14ac:dyDescent="0.2">
      <c r="Z5425" s="218"/>
      <c r="AA5425" s="218"/>
    </row>
    <row r="5426" spans="26:27" x14ac:dyDescent="0.2">
      <c r="Z5426" s="218"/>
      <c r="AA5426" s="218"/>
    </row>
    <row r="5427" spans="26:27" x14ac:dyDescent="0.2">
      <c r="Z5427" s="218"/>
      <c r="AA5427" s="218"/>
    </row>
    <row r="5428" spans="26:27" x14ac:dyDescent="0.2">
      <c r="Z5428" s="218"/>
      <c r="AA5428" s="218"/>
    </row>
    <row r="5429" spans="26:27" x14ac:dyDescent="0.2">
      <c r="Z5429" s="218"/>
      <c r="AA5429" s="218"/>
    </row>
    <row r="5430" spans="26:27" x14ac:dyDescent="0.2">
      <c r="Z5430" s="218"/>
      <c r="AA5430" s="218"/>
    </row>
    <row r="5431" spans="26:27" x14ac:dyDescent="0.2">
      <c r="Z5431" s="218"/>
      <c r="AA5431" s="218"/>
    </row>
    <row r="5432" spans="26:27" x14ac:dyDescent="0.2">
      <c r="Z5432" s="218"/>
      <c r="AA5432" s="218"/>
    </row>
    <row r="5433" spans="26:27" x14ac:dyDescent="0.2">
      <c r="Z5433" s="218"/>
      <c r="AA5433" s="218"/>
    </row>
    <row r="5434" spans="26:27" x14ac:dyDescent="0.2">
      <c r="Z5434" s="218"/>
      <c r="AA5434" s="218"/>
    </row>
    <row r="5435" spans="26:27" x14ac:dyDescent="0.2">
      <c r="Z5435" s="218"/>
      <c r="AA5435" s="218"/>
    </row>
    <row r="5436" spans="26:27" x14ac:dyDescent="0.2">
      <c r="Z5436" s="218"/>
      <c r="AA5436" s="218"/>
    </row>
    <row r="5437" spans="26:27" x14ac:dyDescent="0.2">
      <c r="Z5437" s="218"/>
      <c r="AA5437" s="218"/>
    </row>
    <row r="5438" spans="26:27" x14ac:dyDescent="0.2">
      <c r="Z5438" s="218"/>
      <c r="AA5438" s="218"/>
    </row>
    <row r="5439" spans="26:27" x14ac:dyDescent="0.2">
      <c r="Z5439" s="218"/>
      <c r="AA5439" s="218"/>
    </row>
    <row r="5440" spans="26:27" x14ac:dyDescent="0.2">
      <c r="Z5440" s="218"/>
      <c r="AA5440" s="218"/>
    </row>
    <row r="5441" spans="26:27" x14ac:dyDescent="0.2">
      <c r="Z5441" s="218"/>
      <c r="AA5441" s="218"/>
    </row>
    <row r="5442" spans="26:27" x14ac:dyDescent="0.2">
      <c r="Z5442" s="218"/>
      <c r="AA5442" s="218"/>
    </row>
    <row r="5443" spans="26:27" x14ac:dyDescent="0.2">
      <c r="Z5443" s="218"/>
      <c r="AA5443" s="218"/>
    </row>
    <row r="5444" spans="26:27" x14ac:dyDescent="0.2">
      <c r="Z5444" s="218"/>
      <c r="AA5444" s="218"/>
    </row>
    <row r="5445" spans="26:27" x14ac:dyDescent="0.2">
      <c r="Z5445" s="218"/>
      <c r="AA5445" s="218"/>
    </row>
    <row r="5446" spans="26:27" x14ac:dyDescent="0.2">
      <c r="Z5446" s="218"/>
      <c r="AA5446" s="218"/>
    </row>
    <row r="5447" spans="26:27" x14ac:dyDescent="0.2">
      <c r="Z5447" s="218"/>
      <c r="AA5447" s="218"/>
    </row>
    <row r="5448" spans="26:27" x14ac:dyDescent="0.2">
      <c r="Z5448" s="218"/>
      <c r="AA5448" s="218"/>
    </row>
    <row r="5449" spans="26:27" x14ac:dyDescent="0.2">
      <c r="Z5449" s="218"/>
      <c r="AA5449" s="218"/>
    </row>
    <row r="5450" spans="26:27" x14ac:dyDescent="0.2">
      <c r="Z5450" s="218"/>
      <c r="AA5450" s="218"/>
    </row>
    <row r="5451" spans="26:27" x14ac:dyDescent="0.2">
      <c r="Z5451" s="218"/>
      <c r="AA5451" s="218"/>
    </row>
    <row r="5452" spans="26:27" x14ac:dyDescent="0.2">
      <c r="Z5452" s="218"/>
      <c r="AA5452" s="218"/>
    </row>
    <row r="5453" spans="26:27" x14ac:dyDescent="0.2">
      <c r="Z5453" s="218"/>
      <c r="AA5453" s="218"/>
    </row>
    <row r="5454" spans="26:27" x14ac:dyDescent="0.2">
      <c r="Z5454" s="218"/>
      <c r="AA5454" s="218"/>
    </row>
    <row r="5455" spans="26:27" x14ac:dyDescent="0.2">
      <c r="Z5455" s="218"/>
      <c r="AA5455" s="218"/>
    </row>
    <row r="5456" spans="26:27" x14ac:dyDescent="0.2">
      <c r="Z5456" s="218"/>
      <c r="AA5456" s="218"/>
    </row>
    <row r="5457" spans="26:27" x14ac:dyDescent="0.2">
      <c r="Z5457" s="218"/>
      <c r="AA5457" s="218"/>
    </row>
    <row r="5458" spans="26:27" x14ac:dyDescent="0.2">
      <c r="Z5458" s="218"/>
      <c r="AA5458" s="218"/>
    </row>
    <row r="5459" spans="26:27" x14ac:dyDescent="0.2">
      <c r="Z5459" s="218"/>
      <c r="AA5459" s="218"/>
    </row>
    <row r="5460" spans="26:27" x14ac:dyDescent="0.2">
      <c r="Z5460" s="218"/>
      <c r="AA5460" s="218"/>
    </row>
    <row r="5461" spans="26:27" x14ac:dyDescent="0.2">
      <c r="Z5461" s="218"/>
      <c r="AA5461" s="218"/>
    </row>
    <row r="5462" spans="26:27" x14ac:dyDescent="0.2">
      <c r="Z5462" s="218"/>
      <c r="AA5462" s="218"/>
    </row>
    <row r="5463" spans="26:27" x14ac:dyDescent="0.2">
      <c r="Z5463" s="218"/>
      <c r="AA5463" s="218"/>
    </row>
    <row r="5464" spans="26:27" x14ac:dyDescent="0.2">
      <c r="Z5464" s="218"/>
      <c r="AA5464" s="218"/>
    </row>
    <row r="5465" spans="26:27" x14ac:dyDescent="0.2">
      <c r="Z5465" s="218"/>
      <c r="AA5465" s="218"/>
    </row>
    <row r="5466" spans="26:27" x14ac:dyDescent="0.2">
      <c r="Z5466" s="218"/>
      <c r="AA5466" s="218"/>
    </row>
    <row r="5467" spans="26:27" x14ac:dyDescent="0.2">
      <c r="Z5467" s="218"/>
      <c r="AA5467" s="218"/>
    </row>
    <row r="5468" spans="26:27" x14ac:dyDescent="0.2">
      <c r="Z5468" s="218"/>
      <c r="AA5468" s="218"/>
    </row>
    <row r="5469" spans="26:27" x14ac:dyDescent="0.2">
      <c r="Z5469" s="218"/>
      <c r="AA5469" s="218"/>
    </row>
    <row r="5470" spans="26:27" x14ac:dyDescent="0.2">
      <c r="Z5470" s="218"/>
      <c r="AA5470" s="218"/>
    </row>
    <row r="5471" spans="26:27" x14ac:dyDescent="0.2">
      <c r="Z5471" s="218"/>
      <c r="AA5471" s="218"/>
    </row>
    <row r="5472" spans="26:27" x14ac:dyDescent="0.2">
      <c r="Z5472" s="218"/>
      <c r="AA5472" s="218"/>
    </row>
    <row r="5473" spans="26:27" x14ac:dyDescent="0.2">
      <c r="Z5473" s="218"/>
      <c r="AA5473" s="218"/>
    </row>
    <row r="5474" spans="26:27" x14ac:dyDescent="0.2">
      <c r="Z5474" s="218"/>
      <c r="AA5474" s="218"/>
    </row>
    <row r="5475" spans="26:27" x14ac:dyDescent="0.2">
      <c r="Z5475" s="218"/>
      <c r="AA5475" s="218"/>
    </row>
    <row r="5476" spans="26:27" x14ac:dyDescent="0.2">
      <c r="Z5476" s="218"/>
      <c r="AA5476" s="218"/>
    </row>
    <row r="5477" spans="26:27" x14ac:dyDescent="0.2">
      <c r="Z5477" s="218"/>
      <c r="AA5477" s="218"/>
    </row>
    <row r="5478" spans="26:27" x14ac:dyDescent="0.2">
      <c r="Z5478" s="218"/>
      <c r="AA5478" s="218"/>
    </row>
    <row r="5479" spans="26:27" x14ac:dyDescent="0.2">
      <c r="Z5479" s="218"/>
      <c r="AA5479" s="218"/>
    </row>
    <row r="5480" spans="26:27" x14ac:dyDescent="0.2">
      <c r="Z5480" s="218"/>
      <c r="AA5480" s="218"/>
    </row>
    <row r="5481" spans="26:27" x14ac:dyDescent="0.2">
      <c r="Z5481" s="218"/>
      <c r="AA5481" s="218"/>
    </row>
    <row r="5482" spans="26:27" x14ac:dyDescent="0.2">
      <c r="Z5482" s="218"/>
      <c r="AA5482" s="218"/>
    </row>
    <row r="5483" spans="26:27" x14ac:dyDescent="0.2">
      <c r="Z5483" s="218"/>
      <c r="AA5483" s="218"/>
    </row>
    <row r="5484" spans="26:27" x14ac:dyDescent="0.2">
      <c r="Z5484" s="218"/>
      <c r="AA5484" s="218"/>
    </row>
    <row r="5485" spans="26:27" x14ac:dyDescent="0.2">
      <c r="Z5485" s="218"/>
      <c r="AA5485" s="218"/>
    </row>
    <row r="5486" spans="26:27" x14ac:dyDescent="0.2">
      <c r="Z5486" s="218"/>
      <c r="AA5486" s="218"/>
    </row>
    <row r="5487" spans="26:27" x14ac:dyDescent="0.2">
      <c r="Z5487" s="218"/>
      <c r="AA5487" s="218"/>
    </row>
    <row r="5488" spans="26:27" x14ac:dyDescent="0.2">
      <c r="Z5488" s="218"/>
      <c r="AA5488" s="218"/>
    </row>
    <row r="5489" spans="26:27" x14ac:dyDescent="0.2">
      <c r="Z5489" s="218"/>
      <c r="AA5489" s="218"/>
    </row>
    <row r="5490" spans="26:27" x14ac:dyDescent="0.2">
      <c r="Z5490" s="218"/>
      <c r="AA5490" s="218"/>
    </row>
    <row r="5491" spans="26:27" x14ac:dyDescent="0.2">
      <c r="Z5491" s="218"/>
      <c r="AA5491" s="218"/>
    </row>
    <row r="5492" spans="26:27" x14ac:dyDescent="0.2">
      <c r="Z5492" s="218"/>
      <c r="AA5492" s="218"/>
    </row>
    <row r="5493" spans="26:27" x14ac:dyDescent="0.2">
      <c r="Z5493" s="218"/>
      <c r="AA5493" s="218"/>
    </row>
    <row r="5494" spans="26:27" x14ac:dyDescent="0.2">
      <c r="Z5494" s="218"/>
      <c r="AA5494" s="218"/>
    </row>
    <row r="5495" spans="26:27" x14ac:dyDescent="0.2">
      <c r="Z5495" s="218"/>
      <c r="AA5495" s="218"/>
    </row>
    <row r="5496" spans="26:27" x14ac:dyDescent="0.2">
      <c r="Z5496" s="218"/>
      <c r="AA5496" s="218"/>
    </row>
    <row r="5497" spans="26:27" x14ac:dyDescent="0.2">
      <c r="Z5497" s="218"/>
      <c r="AA5497" s="218"/>
    </row>
    <row r="5498" spans="26:27" x14ac:dyDescent="0.2">
      <c r="Z5498" s="218"/>
      <c r="AA5498" s="218"/>
    </row>
    <row r="5499" spans="26:27" x14ac:dyDescent="0.2">
      <c r="Z5499" s="218"/>
      <c r="AA5499" s="218"/>
    </row>
    <row r="5500" spans="26:27" x14ac:dyDescent="0.2">
      <c r="Z5500" s="218"/>
      <c r="AA5500" s="218"/>
    </row>
    <row r="5501" spans="26:27" x14ac:dyDescent="0.2">
      <c r="Z5501" s="218"/>
      <c r="AA5501" s="218"/>
    </row>
    <row r="5502" spans="26:27" x14ac:dyDescent="0.2">
      <c r="Z5502" s="218"/>
      <c r="AA5502" s="218"/>
    </row>
    <row r="5503" spans="26:27" x14ac:dyDescent="0.2">
      <c r="Z5503" s="218"/>
      <c r="AA5503" s="218"/>
    </row>
    <row r="5504" spans="26:27" x14ac:dyDescent="0.2">
      <c r="Z5504" s="218"/>
      <c r="AA5504" s="218"/>
    </row>
    <row r="5505" spans="26:27" x14ac:dyDescent="0.2">
      <c r="Z5505" s="218"/>
      <c r="AA5505" s="218"/>
    </row>
    <row r="5506" spans="26:27" x14ac:dyDescent="0.2">
      <c r="Z5506" s="218"/>
      <c r="AA5506" s="218"/>
    </row>
    <row r="5507" spans="26:27" x14ac:dyDescent="0.2">
      <c r="Z5507" s="218"/>
      <c r="AA5507" s="218"/>
    </row>
    <row r="5508" spans="26:27" x14ac:dyDescent="0.2">
      <c r="Z5508" s="218"/>
      <c r="AA5508" s="218"/>
    </row>
    <row r="5509" spans="26:27" x14ac:dyDescent="0.2">
      <c r="Z5509" s="218"/>
      <c r="AA5509" s="218"/>
    </row>
    <row r="5510" spans="26:27" x14ac:dyDescent="0.2">
      <c r="Z5510" s="218"/>
      <c r="AA5510" s="218"/>
    </row>
    <row r="5511" spans="26:27" x14ac:dyDescent="0.2">
      <c r="Z5511" s="218"/>
      <c r="AA5511" s="218"/>
    </row>
    <row r="5512" spans="26:27" x14ac:dyDescent="0.2">
      <c r="Z5512" s="218"/>
      <c r="AA5512" s="218"/>
    </row>
    <row r="5513" spans="26:27" x14ac:dyDescent="0.2">
      <c r="Z5513" s="218"/>
      <c r="AA5513" s="218"/>
    </row>
    <row r="5514" spans="26:27" x14ac:dyDescent="0.2">
      <c r="Z5514" s="218"/>
      <c r="AA5514" s="218"/>
    </row>
    <row r="5515" spans="26:27" x14ac:dyDescent="0.2">
      <c r="Z5515" s="218"/>
      <c r="AA5515" s="218"/>
    </row>
    <row r="5516" spans="26:27" x14ac:dyDescent="0.2">
      <c r="Z5516" s="218"/>
      <c r="AA5516" s="218"/>
    </row>
    <row r="5517" spans="26:27" x14ac:dyDescent="0.2">
      <c r="Z5517" s="218"/>
      <c r="AA5517" s="218"/>
    </row>
    <row r="5518" spans="26:27" x14ac:dyDescent="0.2">
      <c r="Z5518" s="218"/>
      <c r="AA5518" s="218"/>
    </row>
    <row r="5519" spans="26:27" x14ac:dyDescent="0.2">
      <c r="Z5519" s="218"/>
      <c r="AA5519" s="218"/>
    </row>
    <row r="5520" spans="26:27" x14ac:dyDescent="0.2">
      <c r="Z5520" s="218"/>
      <c r="AA5520" s="218"/>
    </row>
    <row r="5521" spans="26:27" x14ac:dyDescent="0.2">
      <c r="Z5521" s="218"/>
      <c r="AA5521" s="218"/>
    </row>
    <row r="5522" spans="26:27" x14ac:dyDescent="0.2">
      <c r="Z5522" s="218"/>
      <c r="AA5522" s="218"/>
    </row>
    <row r="5523" spans="26:27" x14ac:dyDescent="0.2">
      <c r="Z5523" s="218"/>
      <c r="AA5523" s="218"/>
    </row>
    <row r="5524" spans="26:27" x14ac:dyDescent="0.2">
      <c r="Z5524" s="218"/>
      <c r="AA5524" s="218"/>
    </row>
    <row r="5525" spans="26:27" x14ac:dyDescent="0.2">
      <c r="Z5525" s="218"/>
      <c r="AA5525" s="218"/>
    </row>
    <row r="5526" spans="26:27" x14ac:dyDescent="0.2">
      <c r="Z5526" s="218"/>
      <c r="AA5526" s="218"/>
    </row>
    <row r="5527" spans="26:27" x14ac:dyDescent="0.2">
      <c r="Z5527" s="218"/>
      <c r="AA5527" s="218"/>
    </row>
    <row r="5528" spans="26:27" x14ac:dyDescent="0.2">
      <c r="Z5528" s="218"/>
      <c r="AA5528" s="218"/>
    </row>
    <row r="5529" spans="26:27" x14ac:dyDescent="0.2">
      <c r="Z5529" s="218"/>
      <c r="AA5529" s="218"/>
    </row>
    <row r="5530" spans="26:27" x14ac:dyDescent="0.2">
      <c r="Z5530" s="218"/>
      <c r="AA5530" s="218"/>
    </row>
    <row r="5531" spans="26:27" x14ac:dyDescent="0.2">
      <c r="Z5531" s="218"/>
      <c r="AA5531" s="218"/>
    </row>
    <row r="5532" spans="26:27" x14ac:dyDescent="0.2">
      <c r="Z5532" s="218"/>
      <c r="AA5532" s="218"/>
    </row>
    <row r="5533" spans="26:27" x14ac:dyDescent="0.2">
      <c r="Z5533" s="218"/>
      <c r="AA5533" s="218"/>
    </row>
    <row r="5534" spans="26:27" x14ac:dyDescent="0.2">
      <c r="Z5534" s="218"/>
      <c r="AA5534" s="218"/>
    </row>
    <row r="5535" spans="26:27" x14ac:dyDescent="0.2">
      <c r="Z5535" s="218"/>
      <c r="AA5535" s="218"/>
    </row>
    <row r="5536" spans="26:27" x14ac:dyDescent="0.2">
      <c r="Z5536" s="218"/>
      <c r="AA5536" s="218"/>
    </row>
    <row r="5537" spans="26:27" x14ac:dyDescent="0.2">
      <c r="Z5537" s="218"/>
      <c r="AA5537" s="218"/>
    </row>
    <row r="5538" spans="26:27" x14ac:dyDescent="0.2">
      <c r="Z5538" s="218"/>
      <c r="AA5538" s="218"/>
    </row>
    <row r="5539" spans="26:27" x14ac:dyDescent="0.2">
      <c r="Z5539" s="218"/>
      <c r="AA5539" s="218"/>
    </row>
    <row r="5540" spans="26:27" x14ac:dyDescent="0.2">
      <c r="Z5540" s="218"/>
      <c r="AA5540" s="218"/>
    </row>
    <row r="5541" spans="26:27" x14ac:dyDescent="0.2">
      <c r="Z5541" s="218"/>
      <c r="AA5541" s="218"/>
    </row>
    <row r="5542" spans="26:27" x14ac:dyDescent="0.2">
      <c r="Z5542" s="218"/>
      <c r="AA5542" s="218"/>
    </row>
    <row r="5543" spans="26:27" x14ac:dyDescent="0.2">
      <c r="Z5543" s="218"/>
      <c r="AA5543" s="218"/>
    </row>
    <row r="5544" spans="26:27" x14ac:dyDescent="0.2">
      <c r="Z5544" s="218"/>
      <c r="AA5544" s="218"/>
    </row>
    <row r="5545" spans="26:27" x14ac:dyDescent="0.2">
      <c r="Z5545" s="218"/>
      <c r="AA5545" s="218"/>
    </row>
    <row r="5546" spans="26:27" x14ac:dyDescent="0.2">
      <c r="Z5546" s="218"/>
      <c r="AA5546" s="218"/>
    </row>
    <row r="5547" spans="26:27" x14ac:dyDescent="0.2">
      <c r="Z5547" s="218"/>
      <c r="AA5547" s="218"/>
    </row>
    <row r="5548" spans="26:27" x14ac:dyDescent="0.2">
      <c r="Z5548" s="218"/>
      <c r="AA5548" s="218"/>
    </row>
    <row r="5549" spans="26:27" x14ac:dyDescent="0.2">
      <c r="Z5549" s="218"/>
      <c r="AA5549" s="218"/>
    </row>
    <row r="5550" spans="26:27" x14ac:dyDescent="0.2">
      <c r="Z5550" s="218"/>
      <c r="AA5550" s="218"/>
    </row>
    <row r="5551" spans="26:27" x14ac:dyDescent="0.2">
      <c r="Z5551" s="218"/>
      <c r="AA5551" s="218"/>
    </row>
    <row r="5552" spans="26:27" x14ac:dyDescent="0.2">
      <c r="Z5552" s="218"/>
      <c r="AA5552" s="218"/>
    </row>
    <row r="5553" spans="26:27" x14ac:dyDescent="0.2">
      <c r="Z5553" s="218"/>
      <c r="AA5553" s="218"/>
    </row>
    <row r="5554" spans="26:27" x14ac:dyDescent="0.2">
      <c r="Z5554" s="218"/>
      <c r="AA5554" s="218"/>
    </row>
    <row r="5555" spans="26:27" x14ac:dyDescent="0.2">
      <c r="Z5555" s="218"/>
      <c r="AA5555" s="218"/>
    </row>
    <row r="5556" spans="26:27" x14ac:dyDescent="0.2">
      <c r="Z5556" s="218"/>
      <c r="AA5556" s="218"/>
    </row>
    <row r="5557" spans="26:27" x14ac:dyDescent="0.2">
      <c r="Z5557" s="218"/>
      <c r="AA5557" s="218"/>
    </row>
    <row r="5558" spans="26:27" x14ac:dyDescent="0.2">
      <c r="Z5558" s="218"/>
      <c r="AA5558" s="218"/>
    </row>
    <row r="5559" spans="26:27" x14ac:dyDescent="0.2">
      <c r="Z5559" s="218"/>
      <c r="AA5559" s="218"/>
    </row>
    <row r="5560" spans="26:27" x14ac:dyDescent="0.2">
      <c r="Z5560" s="218"/>
      <c r="AA5560" s="218"/>
    </row>
    <row r="5561" spans="26:27" x14ac:dyDescent="0.2">
      <c r="Z5561" s="218"/>
      <c r="AA5561" s="218"/>
    </row>
    <row r="5562" spans="26:27" x14ac:dyDescent="0.2">
      <c r="Z5562" s="218"/>
      <c r="AA5562" s="218"/>
    </row>
    <row r="5563" spans="26:27" x14ac:dyDescent="0.2">
      <c r="Z5563" s="218"/>
      <c r="AA5563" s="218"/>
    </row>
    <row r="5564" spans="26:27" x14ac:dyDescent="0.2">
      <c r="Z5564" s="218"/>
      <c r="AA5564" s="218"/>
    </row>
    <row r="5565" spans="26:27" x14ac:dyDescent="0.2">
      <c r="Z5565" s="218"/>
      <c r="AA5565" s="218"/>
    </row>
    <row r="5566" spans="26:27" x14ac:dyDescent="0.2">
      <c r="Z5566" s="218"/>
      <c r="AA5566" s="218"/>
    </row>
    <row r="5567" spans="26:27" x14ac:dyDescent="0.2">
      <c r="Z5567" s="218"/>
      <c r="AA5567" s="218"/>
    </row>
    <row r="5568" spans="26:27" x14ac:dyDescent="0.2">
      <c r="Z5568" s="218"/>
      <c r="AA5568" s="218"/>
    </row>
    <row r="5569" spans="26:27" x14ac:dyDescent="0.2">
      <c r="Z5569" s="218"/>
      <c r="AA5569" s="218"/>
    </row>
    <row r="5570" spans="26:27" x14ac:dyDescent="0.2">
      <c r="Z5570" s="218"/>
      <c r="AA5570" s="218"/>
    </row>
    <row r="5571" spans="26:27" x14ac:dyDescent="0.2">
      <c r="Z5571" s="218"/>
      <c r="AA5571" s="218"/>
    </row>
    <row r="5572" spans="26:27" x14ac:dyDescent="0.2">
      <c r="Z5572" s="218"/>
      <c r="AA5572" s="218"/>
    </row>
    <row r="5573" spans="26:27" x14ac:dyDescent="0.2">
      <c r="Z5573" s="218"/>
      <c r="AA5573" s="218"/>
    </row>
    <row r="5574" spans="26:27" x14ac:dyDescent="0.2">
      <c r="Z5574" s="218"/>
      <c r="AA5574" s="218"/>
    </row>
    <row r="5575" spans="26:27" x14ac:dyDescent="0.2">
      <c r="Z5575" s="218"/>
      <c r="AA5575" s="218"/>
    </row>
    <row r="5576" spans="26:27" x14ac:dyDescent="0.2">
      <c r="Z5576" s="218"/>
      <c r="AA5576" s="218"/>
    </row>
    <row r="5577" spans="26:27" x14ac:dyDescent="0.2">
      <c r="Z5577" s="218"/>
      <c r="AA5577" s="218"/>
    </row>
    <row r="5578" spans="26:27" x14ac:dyDescent="0.2">
      <c r="Z5578" s="218"/>
      <c r="AA5578" s="218"/>
    </row>
    <row r="5579" spans="26:27" x14ac:dyDescent="0.2">
      <c r="Z5579" s="218"/>
      <c r="AA5579" s="218"/>
    </row>
    <row r="5580" spans="26:27" x14ac:dyDescent="0.2">
      <c r="Z5580" s="218"/>
      <c r="AA5580" s="218"/>
    </row>
    <row r="5581" spans="26:27" x14ac:dyDescent="0.2">
      <c r="Z5581" s="218"/>
      <c r="AA5581" s="218"/>
    </row>
    <row r="5582" spans="26:27" x14ac:dyDescent="0.2">
      <c r="Z5582" s="218"/>
      <c r="AA5582" s="218"/>
    </row>
    <row r="5583" spans="26:27" x14ac:dyDescent="0.2">
      <c r="Z5583" s="218"/>
      <c r="AA5583" s="218"/>
    </row>
    <row r="5584" spans="26:27" x14ac:dyDescent="0.2">
      <c r="Z5584" s="218"/>
      <c r="AA5584" s="218"/>
    </row>
    <row r="5585" spans="26:27" x14ac:dyDescent="0.2">
      <c r="Z5585" s="218"/>
      <c r="AA5585" s="218"/>
    </row>
    <row r="5586" spans="26:27" x14ac:dyDescent="0.2">
      <c r="Z5586" s="218"/>
      <c r="AA5586" s="218"/>
    </row>
    <row r="5587" spans="26:27" x14ac:dyDescent="0.2">
      <c r="Z5587" s="218"/>
      <c r="AA5587" s="218"/>
    </row>
    <row r="5588" spans="26:27" x14ac:dyDescent="0.2">
      <c r="Z5588" s="218"/>
      <c r="AA5588" s="218"/>
    </row>
    <row r="5589" spans="26:27" x14ac:dyDescent="0.2">
      <c r="Z5589" s="218"/>
      <c r="AA5589" s="218"/>
    </row>
    <row r="5590" spans="26:27" x14ac:dyDescent="0.2">
      <c r="Z5590" s="218"/>
      <c r="AA5590" s="218"/>
    </row>
    <row r="5591" spans="26:27" x14ac:dyDescent="0.2">
      <c r="Z5591" s="218"/>
      <c r="AA5591" s="218"/>
    </row>
    <row r="5592" spans="26:27" x14ac:dyDescent="0.2">
      <c r="Z5592" s="218"/>
      <c r="AA5592" s="218"/>
    </row>
    <row r="5593" spans="26:27" x14ac:dyDescent="0.2">
      <c r="Z5593" s="218"/>
      <c r="AA5593" s="218"/>
    </row>
    <row r="5594" spans="26:27" x14ac:dyDescent="0.2">
      <c r="Z5594" s="218"/>
      <c r="AA5594" s="218"/>
    </row>
    <row r="5595" spans="26:27" x14ac:dyDescent="0.2">
      <c r="Z5595" s="218"/>
      <c r="AA5595" s="218"/>
    </row>
    <row r="5596" spans="26:27" x14ac:dyDescent="0.2">
      <c r="Z5596" s="218"/>
      <c r="AA5596" s="218"/>
    </row>
    <row r="5597" spans="26:27" x14ac:dyDescent="0.2">
      <c r="Z5597" s="218"/>
      <c r="AA5597" s="218"/>
    </row>
    <row r="5598" spans="26:27" x14ac:dyDescent="0.2">
      <c r="Z5598" s="218"/>
      <c r="AA5598" s="218"/>
    </row>
    <row r="5599" spans="26:27" x14ac:dyDescent="0.2">
      <c r="Z5599" s="218"/>
      <c r="AA5599" s="218"/>
    </row>
    <row r="5600" spans="26:27" x14ac:dyDescent="0.2">
      <c r="Z5600" s="218"/>
      <c r="AA5600" s="218"/>
    </row>
    <row r="5601" spans="26:27" x14ac:dyDescent="0.2">
      <c r="Z5601" s="218"/>
      <c r="AA5601" s="218"/>
    </row>
    <row r="5602" spans="26:27" x14ac:dyDescent="0.2">
      <c r="Z5602" s="218"/>
      <c r="AA5602" s="218"/>
    </row>
    <row r="5603" spans="26:27" x14ac:dyDescent="0.2">
      <c r="Z5603" s="218"/>
      <c r="AA5603" s="218"/>
    </row>
    <row r="5604" spans="26:27" x14ac:dyDescent="0.2">
      <c r="Z5604" s="218"/>
      <c r="AA5604" s="218"/>
    </row>
    <row r="5605" spans="26:27" x14ac:dyDescent="0.2">
      <c r="Z5605" s="218"/>
      <c r="AA5605" s="218"/>
    </row>
    <row r="5606" spans="26:27" x14ac:dyDescent="0.2">
      <c r="Z5606" s="218"/>
      <c r="AA5606" s="218"/>
    </row>
    <row r="5607" spans="26:27" x14ac:dyDescent="0.2">
      <c r="Z5607" s="218"/>
      <c r="AA5607" s="218"/>
    </row>
    <row r="5608" spans="26:27" x14ac:dyDescent="0.2">
      <c r="Z5608" s="218"/>
      <c r="AA5608" s="218"/>
    </row>
    <row r="5609" spans="26:27" x14ac:dyDescent="0.2">
      <c r="Z5609" s="218"/>
      <c r="AA5609" s="218"/>
    </row>
    <row r="5610" spans="26:27" x14ac:dyDescent="0.2">
      <c r="Z5610" s="218"/>
      <c r="AA5610" s="218"/>
    </row>
    <row r="5611" spans="26:27" x14ac:dyDescent="0.2">
      <c r="Z5611" s="218"/>
      <c r="AA5611" s="218"/>
    </row>
    <row r="5612" spans="26:27" x14ac:dyDescent="0.2">
      <c r="Z5612" s="218"/>
      <c r="AA5612" s="218"/>
    </row>
    <row r="5613" spans="26:27" x14ac:dyDescent="0.2">
      <c r="Z5613" s="218"/>
      <c r="AA5613" s="218"/>
    </row>
    <row r="5614" spans="26:27" x14ac:dyDescent="0.2">
      <c r="Z5614" s="218"/>
      <c r="AA5614" s="218"/>
    </row>
    <row r="5615" spans="26:27" x14ac:dyDescent="0.2">
      <c r="Z5615" s="218"/>
      <c r="AA5615" s="218"/>
    </row>
    <row r="5616" spans="26:27" x14ac:dyDescent="0.2">
      <c r="Z5616" s="218"/>
      <c r="AA5616" s="218"/>
    </row>
    <row r="5617" spans="26:27" x14ac:dyDescent="0.2">
      <c r="Z5617" s="218"/>
      <c r="AA5617" s="218"/>
    </row>
    <row r="5618" spans="26:27" x14ac:dyDescent="0.2">
      <c r="Z5618" s="218"/>
      <c r="AA5618" s="218"/>
    </row>
    <row r="5619" spans="26:27" x14ac:dyDescent="0.2">
      <c r="Z5619" s="218"/>
      <c r="AA5619" s="218"/>
    </row>
    <row r="5620" spans="26:27" x14ac:dyDescent="0.2">
      <c r="Z5620" s="218"/>
      <c r="AA5620" s="218"/>
    </row>
    <row r="5621" spans="26:27" x14ac:dyDescent="0.2">
      <c r="Z5621" s="218"/>
      <c r="AA5621" s="218"/>
    </row>
    <row r="5622" spans="26:27" x14ac:dyDescent="0.2">
      <c r="Z5622" s="218"/>
      <c r="AA5622" s="218"/>
    </row>
    <row r="5623" spans="26:27" x14ac:dyDescent="0.2">
      <c r="Z5623" s="218"/>
      <c r="AA5623" s="218"/>
    </row>
    <row r="5624" spans="26:27" x14ac:dyDescent="0.2">
      <c r="Z5624" s="218"/>
      <c r="AA5624" s="218"/>
    </row>
    <row r="5625" spans="26:27" x14ac:dyDescent="0.2">
      <c r="Z5625" s="218"/>
      <c r="AA5625" s="218"/>
    </row>
    <row r="5626" spans="26:27" x14ac:dyDescent="0.2">
      <c r="Z5626" s="218"/>
      <c r="AA5626" s="218"/>
    </row>
    <row r="5627" spans="26:27" x14ac:dyDescent="0.2">
      <c r="Z5627" s="218"/>
      <c r="AA5627" s="218"/>
    </row>
    <row r="5628" spans="26:27" x14ac:dyDescent="0.2">
      <c r="Z5628" s="218"/>
      <c r="AA5628" s="218"/>
    </row>
    <row r="5629" spans="26:27" x14ac:dyDescent="0.2">
      <c r="Z5629" s="218"/>
      <c r="AA5629" s="218"/>
    </row>
    <row r="5630" spans="26:27" x14ac:dyDescent="0.2">
      <c r="Z5630" s="218"/>
      <c r="AA5630" s="218"/>
    </row>
    <row r="5631" spans="26:27" x14ac:dyDescent="0.2">
      <c r="Z5631" s="218"/>
      <c r="AA5631" s="218"/>
    </row>
    <row r="5632" spans="26:27" x14ac:dyDescent="0.2">
      <c r="Z5632" s="218"/>
      <c r="AA5632" s="218"/>
    </row>
    <row r="5633" spans="26:27" x14ac:dyDescent="0.2">
      <c r="Z5633" s="218"/>
      <c r="AA5633" s="218"/>
    </row>
    <row r="5634" spans="26:27" x14ac:dyDescent="0.2">
      <c r="Z5634" s="218"/>
      <c r="AA5634" s="218"/>
    </row>
    <row r="5635" spans="26:27" x14ac:dyDescent="0.2">
      <c r="Z5635" s="218"/>
      <c r="AA5635" s="218"/>
    </row>
    <row r="5636" spans="26:27" x14ac:dyDescent="0.2">
      <c r="Z5636" s="218"/>
      <c r="AA5636" s="218"/>
    </row>
    <row r="5637" spans="26:27" x14ac:dyDescent="0.2">
      <c r="Z5637" s="218"/>
      <c r="AA5637" s="218"/>
    </row>
    <row r="5638" spans="26:27" x14ac:dyDescent="0.2">
      <c r="Z5638" s="218"/>
      <c r="AA5638" s="218"/>
    </row>
    <row r="5639" spans="26:27" x14ac:dyDescent="0.2">
      <c r="Z5639" s="218"/>
      <c r="AA5639" s="218"/>
    </row>
    <row r="5640" spans="26:27" x14ac:dyDescent="0.2">
      <c r="Z5640" s="218"/>
      <c r="AA5640" s="218"/>
    </row>
    <row r="5641" spans="26:27" x14ac:dyDescent="0.2">
      <c r="Z5641" s="218"/>
      <c r="AA5641" s="218"/>
    </row>
    <row r="5642" spans="26:27" x14ac:dyDescent="0.2">
      <c r="Z5642" s="218"/>
      <c r="AA5642" s="218"/>
    </row>
    <row r="5643" spans="26:27" x14ac:dyDescent="0.2">
      <c r="Z5643" s="218"/>
      <c r="AA5643" s="218"/>
    </row>
    <row r="5644" spans="26:27" x14ac:dyDescent="0.2">
      <c r="Z5644" s="218"/>
      <c r="AA5644" s="218"/>
    </row>
    <row r="5645" spans="26:27" x14ac:dyDescent="0.2">
      <c r="Z5645" s="218"/>
      <c r="AA5645" s="218"/>
    </row>
    <row r="5646" spans="26:27" x14ac:dyDescent="0.2">
      <c r="Z5646" s="218"/>
      <c r="AA5646" s="218"/>
    </row>
    <row r="5647" spans="26:27" x14ac:dyDescent="0.2">
      <c r="Z5647" s="218"/>
      <c r="AA5647" s="218"/>
    </row>
    <row r="5648" spans="26:27" x14ac:dyDescent="0.2">
      <c r="Z5648" s="218"/>
      <c r="AA5648" s="218"/>
    </row>
    <row r="5649" spans="26:27" x14ac:dyDescent="0.2">
      <c r="Z5649" s="218"/>
      <c r="AA5649" s="218"/>
    </row>
    <row r="5650" spans="26:27" x14ac:dyDescent="0.2">
      <c r="Z5650" s="218"/>
      <c r="AA5650" s="218"/>
    </row>
    <row r="5651" spans="26:27" x14ac:dyDescent="0.2">
      <c r="Z5651" s="218"/>
      <c r="AA5651" s="218"/>
    </row>
    <row r="5652" spans="26:27" x14ac:dyDescent="0.2">
      <c r="Z5652" s="218"/>
      <c r="AA5652" s="218"/>
    </row>
    <row r="5653" spans="26:27" x14ac:dyDescent="0.2">
      <c r="Z5653" s="218"/>
      <c r="AA5653" s="218"/>
    </row>
    <row r="5654" spans="26:27" x14ac:dyDescent="0.2">
      <c r="Z5654" s="218"/>
      <c r="AA5654" s="218"/>
    </row>
    <row r="5655" spans="26:27" x14ac:dyDescent="0.2">
      <c r="Z5655" s="218"/>
      <c r="AA5655" s="218"/>
    </row>
    <row r="5656" spans="26:27" x14ac:dyDescent="0.2">
      <c r="Z5656" s="218"/>
      <c r="AA5656" s="218"/>
    </row>
    <row r="5657" spans="26:27" x14ac:dyDescent="0.2">
      <c r="Z5657" s="218"/>
      <c r="AA5657" s="218"/>
    </row>
    <row r="5658" spans="26:27" x14ac:dyDescent="0.2">
      <c r="Z5658" s="218"/>
      <c r="AA5658" s="218"/>
    </row>
    <row r="5659" spans="26:27" x14ac:dyDescent="0.2">
      <c r="Z5659" s="218"/>
      <c r="AA5659" s="218"/>
    </row>
    <row r="5660" spans="26:27" x14ac:dyDescent="0.2">
      <c r="Z5660" s="218"/>
      <c r="AA5660" s="218"/>
    </row>
    <row r="5661" spans="26:27" x14ac:dyDescent="0.2">
      <c r="Z5661" s="218"/>
      <c r="AA5661" s="218"/>
    </row>
    <row r="5662" spans="26:27" x14ac:dyDescent="0.2">
      <c r="Z5662" s="218"/>
      <c r="AA5662" s="218"/>
    </row>
    <row r="5663" spans="26:27" x14ac:dyDescent="0.2">
      <c r="Z5663" s="218"/>
      <c r="AA5663" s="218"/>
    </row>
    <row r="5664" spans="26:27" x14ac:dyDescent="0.2">
      <c r="Z5664" s="218"/>
      <c r="AA5664" s="218"/>
    </row>
    <row r="5665" spans="26:27" x14ac:dyDescent="0.2">
      <c r="Z5665" s="218"/>
      <c r="AA5665" s="218"/>
    </row>
    <row r="5666" spans="26:27" x14ac:dyDescent="0.2">
      <c r="Z5666" s="218"/>
      <c r="AA5666" s="218"/>
    </row>
    <row r="5667" spans="26:27" x14ac:dyDescent="0.2">
      <c r="Z5667" s="218"/>
      <c r="AA5667" s="218"/>
    </row>
    <row r="5668" spans="26:27" x14ac:dyDescent="0.2">
      <c r="Z5668" s="218"/>
      <c r="AA5668" s="218"/>
    </row>
    <row r="5669" spans="26:27" x14ac:dyDescent="0.2">
      <c r="Z5669" s="218"/>
      <c r="AA5669" s="218"/>
    </row>
    <row r="5670" spans="26:27" x14ac:dyDescent="0.2">
      <c r="Z5670" s="218"/>
      <c r="AA5670" s="218"/>
    </row>
    <row r="5671" spans="26:27" x14ac:dyDescent="0.2">
      <c r="Z5671" s="218"/>
      <c r="AA5671" s="218"/>
    </row>
    <row r="5672" spans="26:27" x14ac:dyDescent="0.2">
      <c r="Z5672" s="218"/>
      <c r="AA5672" s="218"/>
    </row>
    <row r="5673" spans="26:27" x14ac:dyDescent="0.2">
      <c r="Z5673" s="218"/>
      <c r="AA5673" s="218"/>
    </row>
    <row r="5674" spans="26:27" x14ac:dyDescent="0.2">
      <c r="Z5674" s="218"/>
      <c r="AA5674" s="218"/>
    </row>
    <row r="5675" spans="26:27" x14ac:dyDescent="0.2">
      <c r="Z5675" s="218"/>
      <c r="AA5675" s="218"/>
    </row>
    <row r="5676" spans="26:27" x14ac:dyDescent="0.2">
      <c r="Z5676" s="218"/>
      <c r="AA5676" s="218"/>
    </row>
    <row r="5677" spans="26:27" x14ac:dyDescent="0.2">
      <c r="Z5677" s="218"/>
      <c r="AA5677" s="218"/>
    </row>
    <row r="5678" spans="26:27" x14ac:dyDescent="0.2">
      <c r="Z5678" s="218"/>
      <c r="AA5678" s="218"/>
    </row>
    <row r="5679" spans="26:27" x14ac:dyDescent="0.2">
      <c r="Z5679" s="218"/>
      <c r="AA5679" s="218"/>
    </row>
    <row r="5680" spans="26:27" x14ac:dyDescent="0.2">
      <c r="Z5680" s="218"/>
      <c r="AA5680" s="218"/>
    </row>
    <row r="5681" spans="26:27" x14ac:dyDescent="0.2">
      <c r="Z5681" s="218"/>
      <c r="AA5681" s="218"/>
    </row>
    <row r="5682" spans="26:27" x14ac:dyDescent="0.2">
      <c r="Z5682" s="218"/>
      <c r="AA5682" s="218"/>
    </row>
    <row r="5683" spans="26:27" x14ac:dyDescent="0.2">
      <c r="Z5683" s="218"/>
      <c r="AA5683" s="218"/>
    </row>
    <row r="5684" spans="26:27" x14ac:dyDescent="0.2">
      <c r="Z5684" s="218"/>
      <c r="AA5684" s="218"/>
    </row>
    <row r="5685" spans="26:27" x14ac:dyDescent="0.2">
      <c r="Z5685" s="218"/>
      <c r="AA5685" s="218"/>
    </row>
    <row r="5686" spans="26:27" x14ac:dyDescent="0.2">
      <c r="Z5686" s="218"/>
      <c r="AA5686" s="218"/>
    </row>
    <row r="5687" spans="26:27" x14ac:dyDescent="0.2">
      <c r="Z5687" s="218"/>
      <c r="AA5687" s="218"/>
    </row>
    <row r="5688" spans="26:27" x14ac:dyDescent="0.2">
      <c r="Z5688" s="218"/>
      <c r="AA5688" s="218"/>
    </row>
    <row r="5689" spans="26:27" x14ac:dyDescent="0.2">
      <c r="Z5689" s="218"/>
      <c r="AA5689" s="218"/>
    </row>
    <row r="5690" spans="26:27" x14ac:dyDescent="0.2">
      <c r="Z5690" s="218"/>
      <c r="AA5690" s="218"/>
    </row>
    <row r="5691" spans="26:27" x14ac:dyDescent="0.2">
      <c r="Z5691" s="218"/>
      <c r="AA5691" s="218"/>
    </row>
    <row r="5692" spans="26:27" x14ac:dyDescent="0.2">
      <c r="Z5692" s="218"/>
      <c r="AA5692" s="218"/>
    </row>
    <row r="5693" spans="26:27" x14ac:dyDescent="0.2">
      <c r="Z5693" s="218"/>
      <c r="AA5693" s="218"/>
    </row>
    <row r="5694" spans="26:27" x14ac:dyDescent="0.2">
      <c r="Z5694" s="218"/>
      <c r="AA5694" s="218"/>
    </row>
    <row r="5695" spans="26:27" x14ac:dyDescent="0.2">
      <c r="Z5695" s="218"/>
      <c r="AA5695" s="218"/>
    </row>
    <row r="5696" spans="26:27" x14ac:dyDescent="0.2">
      <c r="Z5696" s="218"/>
      <c r="AA5696" s="218"/>
    </row>
    <row r="5697" spans="26:27" x14ac:dyDescent="0.2">
      <c r="Z5697" s="218"/>
      <c r="AA5697" s="218"/>
    </row>
    <row r="5698" spans="26:27" x14ac:dyDescent="0.2">
      <c r="Z5698" s="218"/>
      <c r="AA5698" s="218"/>
    </row>
    <row r="5699" spans="26:27" x14ac:dyDescent="0.2">
      <c r="Z5699" s="218"/>
      <c r="AA5699" s="218"/>
    </row>
    <row r="5700" spans="26:27" x14ac:dyDescent="0.2">
      <c r="Z5700" s="218"/>
      <c r="AA5700" s="218"/>
    </row>
    <row r="5701" spans="26:27" x14ac:dyDescent="0.2">
      <c r="Z5701" s="218"/>
      <c r="AA5701" s="218"/>
    </row>
    <row r="5702" spans="26:27" x14ac:dyDescent="0.2">
      <c r="Z5702" s="218"/>
      <c r="AA5702" s="218"/>
    </row>
    <row r="5703" spans="26:27" x14ac:dyDescent="0.2">
      <c r="Z5703" s="218"/>
      <c r="AA5703" s="218"/>
    </row>
    <row r="5704" spans="26:27" x14ac:dyDescent="0.2">
      <c r="Z5704" s="218"/>
      <c r="AA5704" s="218"/>
    </row>
    <row r="5705" spans="26:27" x14ac:dyDescent="0.2">
      <c r="Z5705" s="218"/>
      <c r="AA5705" s="218"/>
    </row>
    <row r="5706" spans="26:27" x14ac:dyDescent="0.2">
      <c r="Z5706" s="218"/>
      <c r="AA5706" s="218"/>
    </row>
    <row r="5707" spans="26:27" x14ac:dyDescent="0.2">
      <c r="Z5707" s="218"/>
      <c r="AA5707" s="218"/>
    </row>
    <row r="5708" spans="26:27" x14ac:dyDescent="0.2">
      <c r="Z5708" s="218"/>
      <c r="AA5708" s="218"/>
    </row>
    <row r="5709" spans="26:27" x14ac:dyDescent="0.2">
      <c r="Z5709" s="218"/>
      <c r="AA5709" s="218"/>
    </row>
    <row r="5710" spans="26:27" x14ac:dyDescent="0.2">
      <c r="Z5710" s="218"/>
      <c r="AA5710" s="218"/>
    </row>
    <row r="5711" spans="26:27" x14ac:dyDescent="0.2">
      <c r="Z5711" s="218"/>
      <c r="AA5711" s="218"/>
    </row>
    <row r="5712" spans="26:27" x14ac:dyDescent="0.2">
      <c r="Z5712" s="218"/>
      <c r="AA5712" s="218"/>
    </row>
    <row r="5713" spans="26:27" x14ac:dyDescent="0.2">
      <c r="Z5713" s="218"/>
      <c r="AA5713" s="218"/>
    </row>
    <row r="5714" spans="26:27" x14ac:dyDescent="0.2">
      <c r="Z5714" s="218"/>
      <c r="AA5714" s="218"/>
    </row>
    <row r="5715" spans="26:27" x14ac:dyDescent="0.2">
      <c r="Z5715" s="218"/>
      <c r="AA5715" s="218"/>
    </row>
    <row r="5716" spans="26:27" x14ac:dyDescent="0.2">
      <c r="Z5716" s="218"/>
      <c r="AA5716" s="218"/>
    </row>
    <row r="5717" spans="26:27" x14ac:dyDescent="0.2">
      <c r="Z5717" s="218"/>
      <c r="AA5717" s="218"/>
    </row>
    <row r="5718" spans="26:27" x14ac:dyDescent="0.2">
      <c r="Z5718" s="218"/>
      <c r="AA5718" s="218"/>
    </row>
    <row r="5719" spans="26:27" x14ac:dyDescent="0.2">
      <c r="Z5719" s="218"/>
      <c r="AA5719" s="218"/>
    </row>
    <row r="5720" spans="26:27" x14ac:dyDescent="0.2">
      <c r="Z5720" s="218"/>
      <c r="AA5720" s="218"/>
    </row>
    <row r="5721" spans="26:27" x14ac:dyDescent="0.2">
      <c r="Z5721" s="218"/>
      <c r="AA5721" s="218"/>
    </row>
    <row r="5722" spans="26:27" x14ac:dyDescent="0.2">
      <c r="Z5722" s="218"/>
      <c r="AA5722" s="218"/>
    </row>
    <row r="5723" spans="26:27" x14ac:dyDescent="0.2">
      <c r="Z5723" s="218"/>
      <c r="AA5723" s="218"/>
    </row>
    <row r="5724" spans="26:27" x14ac:dyDescent="0.2">
      <c r="Z5724" s="218"/>
      <c r="AA5724" s="218"/>
    </row>
    <row r="5725" spans="26:27" x14ac:dyDescent="0.2">
      <c r="Z5725" s="218"/>
      <c r="AA5725" s="218"/>
    </row>
    <row r="5726" spans="26:27" x14ac:dyDescent="0.2">
      <c r="Z5726" s="218"/>
      <c r="AA5726" s="218"/>
    </row>
    <row r="5727" spans="26:27" x14ac:dyDescent="0.2">
      <c r="Z5727" s="218"/>
      <c r="AA5727" s="218"/>
    </row>
    <row r="5728" spans="26:27" x14ac:dyDescent="0.2">
      <c r="Z5728" s="218"/>
      <c r="AA5728" s="218"/>
    </row>
    <row r="5729" spans="26:27" x14ac:dyDescent="0.2">
      <c r="Z5729" s="218"/>
      <c r="AA5729" s="218"/>
    </row>
    <row r="5730" spans="26:27" x14ac:dyDescent="0.2">
      <c r="Z5730" s="218"/>
      <c r="AA5730" s="218"/>
    </row>
    <row r="5731" spans="26:27" x14ac:dyDescent="0.2">
      <c r="Z5731" s="218"/>
      <c r="AA5731" s="218"/>
    </row>
    <row r="5732" spans="26:27" x14ac:dyDescent="0.2">
      <c r="Z5732" s="218"/>
      <c r="AA5732" s="218"/>
    </row>
    <row r="5733" spans="26:27" x14ac:dyDescent="0.2">
      <c r="Z5733" s="218"/>
      <c r="AA5733" s="218"/>
    </row>
    <row r="5734" spans="26:27" x14ac:dyDescent="0.2">
      <c r="Z5734" s="218"/>
      <c r="AA5734" s="218"/>
    </row>
    <row r="5735" spans="26:27" x14ac:dyDescent="0.2">
      <c r="Z5735" s="218"/>
      <c r="AA5735" s="218"/>
    </row>
    <row r="5736" spans="26:27" x14ac:dyDescent="0.2">
      <c r="Z5736" s="218"/>
      <c r="AA5736" s="218"/>
    </row>
    <row r="5737" spans="26:27" x14ac:dyDescent="0.2">
      <c r="Z5737" s="218"/>
      <c r="AA5737" s="218"/>
    </row>
    <row r="5738" spans="26:27" x14ac:dyDescent="0.2">
      <c r="Z5738" s="218"/>
      <c r="AA5738" s="218"/>
    </row>
    <row r="5739" spans="26:27" x14ac:dyDescent="0.2">
      <c r="Z5739" s="218"/>
      <c r="AA5739" s="218"/>
    </row>
    <row r="5740" spans="26:27" x14ac:dyDescent="0.2">
      <c r="Z5740" s="218"/>
      <c r="AA5740" s="218"/>
    </row>
    <row r="5741" spans="26:27" x14ac:dyDescent="0.2">
      <c r="Z5741" s="218"/>
      <c r="AA5741" s="218"/>
    </row>
    <row r="5742" spans="26:27" x14ac:dyDescent="0.2">
      <c r="Z5742" s="218"/>
      <c r="AA5742" s="218"/>
    </row>
    <row r="5743" spans="26:27" x14ac:dyDescent="0.2">
      <c r="Z5743" s="218"/>
      <c r="AA5743" s="218"/>
    </row>
    <row r="5744" spans="26:27" x14ac:dyDescent="0.2">
      <c r="Z5744" s="218"/>
      <c r="AA5744" s="218"/>
    </row>
    <row r="5745" spans="26:27" x14ac:dyDescent="0.2">
      <c r="Z5745" s="218"/>
      <c r="AA5745" s="218"/>
    </row>
    <row r="5746" spans="26:27" x14ac:dyDescent="0.2">
      <c r="Z5746" s="218"/>
      <c r="AA5746" s="218"/>
    </row>
    <row r="5747" spans="26:27" x14ac:dyDescent="0.2">
      <c r="Z5747" s="218"/>
      <c r="AA5747" s="218"/>
    </row>
    <row r="5748" spans="26:27" x14ac:dyDescent="0.2">
      <c r="Z5748" s="218"/>
      <c r="AA5748" s="218"/>
    </row>
    <row r="5749" spans="26:27" x14ac:dyDescent="0.2">
      <c r="Z5749" s="218"/>
      <c r="AA5749" s="218"/>
    </row>
    <row r="5750" spans="26:27" x14ac:dyDescent="0.2">
      <c r="Z5750" s="218"/>
      <c r="AA5750" s="218"/>
    </row>
    <row r="5751" spans="26:27" x14ac:dyDescent="0.2">
      <c r="Z5751" s="218"/>
      <c r="AA5751" s="218"/>
    </row>
    <row r="5752" spans="26:27" x14ac:dyDescent="0.2">
      <c r="Z5752" s="218"/>
      <c r="AA5752" s="218"/>
    </row>
    <row r="5753" spans="26:27" x14ac:dyDescent="0.2">
      <c r="Z5753" s="218"/>
      <c r="AA5753" s="218"/>
    </row>
    <row r="5754" spans="26:27" x14ac:dyDescent="0.2">
      <c r="Z5754" s="218"/>
      <c r="AA5754" s="218"/>
    </row>
    <row r="5755" spans="26:27" x14ac:dyDescent="0.2">
      <c r="Z5755" s="218"/>
      <c r="AA5755" s="218"/>
    </row>
    <row r="5756" spans="26:27" x14ac:dyDescent="0.2">
      <c r="Z5756" s="218"/>
      <c r="AA5756" s="218"/>
    </row>
    <row r="5757" spans="26:27" x14ac:dyDescent="0.2">
      <c r="Z5757" s="218"/>
      <c r="AA5757" s="218"/>
    </row>
    <row r="5758" spans="26:27" x14ac:dyDescent="0.2">
      <c r="Z5758" s="218"/>
      <c r="AA5758" s="218"/>
    </row>
    <row r="5759" spans="26:27" x14ac:dyDescent="0.2">
      <c r="Z5759" s="218"/>
      <c r="AA5759" s="218"/>
    </row>
    <row r="5760" spans="26:27" x14ac:dyDescent="0.2">
      <c r="Z5760" s="218"/>
      <c r="AA5760" s="218"/>
    </row>
    <row r="5761" spans="26:27" x14ac:dyDescent="0.2">
      <c r="Z5761" s="218"/>
      <c r="AA5761" s="218"/>
    </row>
    <row r="5762" spans="26:27" x14ac:dyDescent="0.2">
      <c r="Z5762" s="218"/>
      <c r="AA5762" s="218"/>
    </row>
    <row r="5763" spans="26:27" x14ac:dyDescent="0.2">
      <c r="Z5763" s="218"/>
      <c r="AA5763" s="218"/>
    </row>
    <row r="5764" spans="26:27" x14ac:dyDescent="0.2">
      <c r="Z5764" s="218"/>
      <c r="AA5764" s="218"/>
    </row>
    <row r="5765" spans="26:27" x14ac:dyDescent="0.2">
      <c r="Z5765" s="218"/>
      <c r="AA5765" s="218"/>
    </row>
    <row r="5766" spans="26:27" x14ac:dyDescent="0.2">
      <c r="Z5766" s="218"/>
      <c r="AA5766" s="218"/>
    </row>
    <row r="5767" spans="26:27" x14ac:dyDescent="0.2">
      <c r="Z5767" s="218"/>
      <c r="AA5767" s="218"/>
    </row>
    <row r="5768" spans="26:27" x14ac:dyDescent="0.2">
      <c r="Z5768" s="218"/>
      <c r="AA5768" s="218"/>
    </row>
    <row r="5769" spans="26:27" x14ac:dyDescent="0.2">
      <c r="Z5769" s="218"/>
      <c r="AA5769" s="218"/>
    </row>
    <row r="5770" spans="26:27" x14ac:dyDescent="0.2">
      <c r="Z5770" s="218"/>
      <c r="AA5770" s="218"/>
    </row>
    <row r="5771" spans="26:27" x14ac:dyDescent="0.2">
      <c r="Z5771" s="218"/>
      <c r="AA5771" s="218"/>
    </row>
    <row r="5772" spans="26:27" x14ac:dyDescent="0.2">
      <c r="Z5772" s="218"/>
      <c r="AA5772" s="218"/>
    </row>
    <row r="5773" spans="26:27" x14ac:dyDescent="0.2">
      <c r="Z5773" s="218"/>
      <c r="AA5773" s="218"/>
    </row>
    <row r="5774" spans="26:27" x14ac:dyDescent="0.2">
      <c r="Z5774" s="218"/>
      <c r="AA5774" s="218"/>
    </row>
    <row r="5775" spans="26:27" x14ac:dyDescent="0.2">
      <c r="Z5775" s="218"/>
      <c r="AA5775" s="218"/>
    </row>
    <row r="5776" spans="26:27" x14ac:dyDescent="0.2">
      <c r="Z5776" s="218"/>
      <c r="AA5776" s="218"/>
    </row>
    <row r="5777" spans="26:27" x14ac:dyDescent="0.2">
      <c r="Z5777" s="218"/>
      <c r="AA5777" s="218"/>
    </row>
    <row r="5778" spans="26:27" x14ac:dyDescent="0.2">
      <c r="Z5778" s="218"/>
      <c r="AA5778" s="218"/>
    </row>
    <row r="5779" spans="26:27" x14ac:dyDescent="0.2">
      <c r="Z5779" s="218"/>
      <c r="AA5779" s="218"/>
    </row>
    <row r="5780" spans="26:27" x14ac:dyDescent="0.2">
      <c r="Z5780" s="218"/>
      <c r="AA5780" s="218"/>
    </row>
    <row r="5781" spans="26:27" x14ac:dyDescent="0.2">
      <c r="Z5781" s="218"/>
      <c r="AA5781" s="218"/>
    </row>
    <row r="5782" spans="26:27" x14ac:dyDescent="0.2">
      <c r="Z5782" s="218"/>
      <c r="AA5782" s="218"/>
    </row>
    <row r="5783" spans="26:27" x14ac:dyDescent="0.2">
      <c r="Z5783" s="218"/>
      <c r="AA5783" s="218"/>
    </row>
    <row r="5784" spans="26:27" x14ac:dyDescent="0.2">
      <c r="Z5784" s="218"/>
      <c r="AA5784" s="218"/>
    </row>
    <row r="5785" spans="26:27" x14ac:dyDescent="0.2">
      <c r="Z5785" s="218"/>
      <c r="AA5785" s="218"/>
    </row>
    <row r="5786" spans="26:27" x14ac:dyDescent="0.2">
      <c r="Z5786" s="218"/>
      <c r="AA5786" s="218"/>
    </row>
    <row r="5787" spans="26:27" x14ac:dyDescent="0.2">
      <c r="Z5787" s="218"/>
      <c r="AA5787" s="218"/>
    </row>
    <row r="5788" spans="26:27" x14ac:dyDescent="0.2">
      <c r="Z5788" s="218"/>
      <c r="AA5788" s="218"/>
    </row>
    <row r="5789" spans="26:27" x14ac:dyDescent="0.2">
      <c r="Z5789" s="218"/>
      <c r="AA5789" s="218"/>
    </row>
    <row r="5790" spans="26:27" x14ac:dyDescent="0.2">
      <c r="Z5790" s="218"/>
      <c r="AA5790" s="218"/>
    </row>
    <row r="5791" spans="26:27" x14ac:dyDescent="0.2">
      <c r="Z5791" s="218"/>
      <c r="AA5791" s="218"/>
    </row>
    <row r="5792" spans="26:27" x14ac:dyDescent="0.2">
      <c r="Z5792" s="218"/>
      <c r="AA5792" s="218"/>
    </row>
    <row r="5793" spans="26:27" x14ac:dyDescent="0.2">
      <c r="Z5793" s="218"/>
      <c r="AA5793" s="218"/>
    </row>
    <row r="5794" spans="26:27" x14ac:dyDescent="0.2">
      <c r="Z5794" s="218"/>
      <c r="AA5794" s="218"/>
    </row>
    <row r="5795" spans="26:27" x14ac:dyDescent="0.2">
      <c r="Z5795" s="218"/>
      <c r="AA5795" s="218"/>
    </row>
    <row r="5796" spans="26:27" x14ac:dyDescent="0.2">
      <c r="Z5796" s="218"/>
      <c r="AA5796" s="218"/>
    </row>
    <row r="5797" spans="26:27" x14ac:dyDescent="0.2">
      <c r="Z5797" s="218"/>
      <c r="AA5797" s="218"/>
    </row>
    <row r="5798" spans="26:27" x14ac:dyDescent="0.2">
      <c r="Z5798" s="218"/>
      <c r="AA5798" s="218"/>
    </row>
    <row r="5799" spans="26:27" x14ac:dyDescent="0.2">
      <c r="Z5799" s="218"/>
      <c r="AA5799" s="218"/>
    </row>
    <row r="5800" spans="26:27" x14ac:dyDescent="0.2">
      <c r="Z5800" s="218"/>
      <c r="AA5800" s="218"/>
    </row>
    <row r="5801" spans="26:27" x14ac:dyDescent="0.2">
      <c r="Z5801" s="218"/>
      <c r="AA5801" s="218"/>
    </row>
    <row r="5802" spans="26:27" x14ac:dyDescent="0.2">
      <c r="Z5802" s="218"/>
      <c r="AA5802" s="218"/>
    </row>
    <row r="5803" spans="26:27" x14ac:dyDescent="0.2">
      <c r="Z5803" s="218"/>
      <c r="AA5803" s="218"/>
    </row>
    <row r="5804" spans="26:27" x14ac:dyDescent="0.2">
      <c r="Z5804" s="218"/>
      <c r="AA5804" s="218"/>
    </row>
    <row r="5805" spans="26:27" x14ac:dyDescent="0.2">
      <c r="Z5805" s="218"/>
      <c r="AA5805" s="218"/>
    </row>
    <row r="5806" spans="26:27" x14ac:dyDescent="0.2">
      <c r="Z5806" s="218"/>
      <c r="AA5806" s="218"/>
    </row>
    <row r="5807" spans="26:27" x14ac:dyDescent="0.2">
      <c r="Z5807" s="218"/>
      <c r="AA5807" s="218"/>
    </row>
    <row r="5808" spans="26:27" x14ac:dyDescent="0.2">
      <c r="Z5808" s="218"/>
      <c r="AA5808" s="218"/>
    </row>
    <row r="5809" spans="26:27" x14ac:dyDescent="0.2">
      <c r="Z5809" s="218"/>
      <c r="AA5809" s="218"/>
    </row>
    <row r="5810" spans="26:27" x14ac:dyDescent="0.2">
      <c r="Z5810" s="218"/>
      <c r="AA5810" s="218"/>
    </row>
    <row r="5811" spans="26:27" x14ac:dyDescent="0.2">
      <c r="Z5811" s="218"/>
      <c r="AA5811" s="218"/>
    </row>
    <row r="5812" spans="26:27" x14ac:dyDescent="0.2">
      <c r="Z5812" s="218"/>
      <c r="AA5812" s="218"/>
    </row>
    <row r="5813" spans="26:27" x14ac:dyDescent="0.2">
      <c r="Z5813" s="218"/>
      <c r="AA5813" s="218"/>
    </row>
    <row r="5814" spans="26:27" x14ac:dyDescent="0.2">
      <c r="Z5814" s="218"/>
      <c r="AA5814" s="218"/>
    </row>
    <row r="5815" spans="26:27" x14ac:dyDescent="0.2">
      <c r="Z5815" s="218"/>
      <c r="AA5815" s="218"/>
    </row>
    <row r="5816" spans="26:27" x14ac:dyDescent="0.2">
      <c r="Z5816" s="218"/>
      <c r="AA5816" s="218"/>
    </row>
    <row r="5817" spans="26:27" x14ac:dyDescent="0.2">
      <c r="Z5817" s="218"/>
      <c r="AA5817" s="218"/>
    </row>
    <row r="5818" spans="26:27" x14ac:dyDescent="0.2">
      <c r="Z5818" s="218"/>
      <c r="AA5818" s="218"/>
    </row>
    <row r="5819" spans="26:27" x14ac:dyDescent="0.2">
      <c r="Z5819" s="218"/>
      <c r="AA5819" s="218"/>
    </row>
    <row r="5820" spans="26:27" x14ac:dyDescent="0.2">
      <c r="Z5820" s="218"/>
      <c r="AA5820" s="218"/>
    </row>
    <row r="5821" spans="26:27" x14ac:dyDescent="0.2">
      <c r="Z5821" s="218"/>
      <c r="AA5821" s="218"/>
    </row>
    <row r="5822" spans="26:27" x14ac:dyDescent="0.2">
      <c r="Z5822" s="218"/>
      <c r="AA5822" s="218"/>
    </row>
    <row r="5823" spans="26:27" x14ac:dyDescent="0.2">
      <c r="Z5823" s="218"/>
      <c r="AA5823" s="218"/>
    </row>
    <row r="5824" spans="26:27" x14ac:dyDescent="0.2">
      <c r="Z5824" s="218"/>
      <c r="AA5824" s="218"/>
    </row>
    <row r="5825" spans="26:27" x14ac:dyDescent="0.2">
      <c r="Z5825" s="218"/>
      <c r="AA5825" s="218"/>
    </row>
    <row r="5826" spans="26:27" x14ac:dyDescent="0.2">
      <c r="Z5826" s="218"/>
      <c r="AA5826" s="218"/>
    </row>
    <row r="5827" spans="26:27" x14ac:dyDescent="0.2">
      <c r="Z5827" s="218"/>
      <c r="AA5827" s="218"/>
    </row>
    <row r="5828" spans="26:27" x14ac:dyDescent="0.2">
      <c r="Z5828" s="218"/>
      <c r="AA5828" s="218"/>
    </row>
    <row r="5829" spans="26:27" x14ac:dyDescent="0.2">
      <c r="Z5829" s="218"/>
      <c r="AA5829" s="218"/>
    </row>
    <row r="5830" spans="26:27" x14ac:dyDescent="0.2">
      <c r="Z5830" s="218"/>
      <c r="AA5830" s="218"/>
    </row>
    <row r="5831" spans="26:27" x14ac:dyDescent="0.2">
      <c r="Z5831" s="218"/>
      <c r="AA5831" s="218"/>
    </row>
    <row r="5832" spans="26:27" x14ac:dyDescent="0.2">
      <c r="Z5832" s="218"/>
      <c r="AA5832" s="218"/>
    </row>
    <row r="5833" spans="26:27" x14ac:dyDescent="0.2">
      <c r="Z5833" s="218"/>
      <c r="AA5833" s="218"/>
    </row>
    <row r="5834" spans="26:27" x14ac:dyDescent="0.2">
      <c r="Z5834" s="218"/>
      <c r="AA5834" s="218"/>
    </row>
    <row r="5835" spans="26:27" x14ac:dyDescent="0.2">
      <c r="Z5835" s="218"/>
      <c r="AA5835" s="218"/>
    </row>
    <row r="5836" spans="26:27" x14ac:dyDescent="0.2">
      <c r="Z5836" s="218"/>
      <c r="AA5836" s="218"/>
    </row>
    <row r="5837" spans="26:27" x14ac:dyDescent="0.2">
      <c r="Z5837" s="218"/>
      <c r="AA5837" s="218"/>
    </row>
    <row r="5838" spans="26:27" x14ac:dyDescent="0.2">
      <c r="Z5838" s="218"/>
      <c r="AA5838" s="218"/>
    </row>
    <row r="5839" spans="26:27" x14ac:dyDescent="0.2">
      <c r="Z5839" s="218"/>
      <c r="AA5839" s="218"/>
    </row>
    <row r="5840" spans="26:27" x14ac:dyDescent="0.2">
      <c r="Z5840" s="218"/>
      <c r="AA5840" s="218"/>
    </row>
    <row r="5841" spans="26:27" x14ac:dyDescent="0.2">
      <c r="Z5841" s="218"/>
      <c r="AA5841" s="218"/>
    </row>
    <row r="5842" spans="26:27" x14ac:dyDescent="0.2">
      <c r="Z5842" s="218"/>
      <c r="AA5842" s="218"/>
    </row>
    <row r="5843" spans="26:27" x14ac:dyDescent="0.2">
      <c r="Z5843" s="218"/>
      <c r="AA5843" s="218"/>
    </row>
    <row r="5844" spans="26:27" x14ac:dyDescent="0.2">
      <c r="Z5844" s="218"/>
      <c r="AA5844" s="218"/>
    </row>
    <row r="5845" spans="26:27" x14ac:dyDescent="0.2">
      <c r="Z5845" s="218"/>
      <c r="AA5845" s="218"/>
    </row>
    <row r="5846" spans="26:27" x14ac:dyDescent="0.2">
      <c r="Z5846" s="218"/>
      <c r="AA5846" s="218"/>
    </row>
    <row r="5847" spans="26:27" x14ac:dyDescent="0.2">
      <c r="Z5847" s="218"/>
      <c r="AA5847" s="218"/>
    </row>
    <row r="5848" spans="26:27" x14ac:dyDescent="0.2">
      <c r="Z5848" s="218"/>
      <c r="AA5848" s="218"/>
    </row>
    <row r="5849" spans="26:27" x14ac:dyDescent="0.2">
      <c r="Z5849" s="218"/>
      <c r="AA5849" s="218"/>
    </row>
    <row r="5850" spans="26:27" x14ac:dyDescent="0.2">
      <c r="Z5850" s="218"/>
      <c r="AA5850" s="218"/>
    </row>
    <row r="5851" spans="26:27" x14ac:dyDescent="0.2">
      <c r="Z5851" s="218"/>
      <c r="AA5851" s="218"/>
    </row>
    <row r="5852" spans="26:27" x14ac:dyDescent="0.2">
      <c r="Z5852" s="218"/>
      <c r="AA5852" s="218"/>
    </row>
    <row r="5853" spans="26:27" x14ac:dyDescent="0.2">
      <c r="Z5853" s="218"/>
      <c r="AA5853" s="218"/>
    </row>
    <row r="5854" spans="26:27" x14ac:dyDescent="0.2">
      <c r="Z5854" s="218"/>
      <c r="AA5854" s="218"/>
    </row>
    <row r="5855" spans="26:27" x14ac:dyDescent="0.2">
      <c r="Z5855" s="218"/>
      <c r="AA5855" s="218"/>
    </row>
    <row r="5856" spans="26:27" x14ac:dyDescent="0.2">
      <c r="Z5856" s="218"/>
      <c r="AA5856" s="218"/>
    </row>
    <row r="5857" spans="26:27" x14ac:dyDescent="0.2">
      <c r="Z5857" s="218"/>
      <c r="AA5857" s="218"/>
    </row>
    <row r="5858" spans="26:27" x14ac:dyDescent="0.2">
      <c r="Z5858" s="218"/>
      <c r="AA5858" s="218"/>
    </row>
    <row r="5859" spans="26:27" x14ac:dyDescent="0.2">
      <c r="Z5859" s="218"/>
      <c r="AA5859" s="218"/>
    </row>
    <row r="5860" spans="26:27" x14ac:dyDescent="0.2">
      <c r="Z5860" s="218"/>
      <c r="AA5860" s="218"/>
    </row>
    <row r="5861" spans="26:27" x14ac:dyDescent="0.2">
      <c r="Z5861" s="218"/>
      <c r="AA5861" s="218"/>
    </row>
    <row r="5862" spans="26:27" x14ac:dyDescent="0.2">
      <c r="Z5862" s="218"/>
      <c r="AA5862" s="218"/>
    </row>
    <row r="5863" spans="26:27" x14ac:dyDescent="0.2">
      <c r="Z5863" s="218"/>
      <c r="AA5863" s="218"/>
    </row>
    <row r="5864" spans="26:27" x14ac:dyDescent="0.2">
      <c r="Z5864" s="218"/>
      <c r="AA5864" s="218"/>
    </row>
    <row r="5865" spans="26:27" x14ac:dyDescent="0.2">
      <c r="Z5865" s="218"/>
      <c r="AA5865" s="218"/>
    </row>
    <row r="5866" spans="26:27" x14ac:dyDescent="0.2">
      <c r="Z5866" s="218"/>
      <c r="AA5866" s="218"/>
    </row>
    <row r="5867" spans="26:27" x14ac:dyDescent="0.2">
      <c r="Z5867" s="218"/>
      <c r="AA5867" s="218"/>
    </row>
    <row r="5868" spans="26:27" x14ac:dyDescent="0.2">
      <c r="Z5868" s="218"/>
      <c r="AA5868" s="218"/>
    </row>
    <row r="5869" spans="26:27" x14ac:dyDescent="0.2">
      <c r="Z5869" s="218"/>
      <c r="AA5869" s="218"/>
    </row>
    <row r="5870" spans="26:27" x14ac:dyDescent="0.2">
      <c r="Z5870" s="218"/>
      <c r="AA5870" s="218"/>
    </row>
    <row r="5871" spans="26:27" x14ac:dyDescent="0.2">
      <c r="Z5871" s="218"/>
      <c r="AA5871" s="218"/>
    </row>
    <row r="5872" spans="26:27" x14ac:dyDescent="0.2">
      <c r="Z5872" s="218"/>
      <c r="AA5872" s="218"/>
    </row>
    <row r="5873" spans="26:27" x14ac:dyDescent="0.2">
      <c r="Z5873" s="218"/>
      <c r="AA5873" s="218"/>
    </row>
    <row r="5874" spans="26:27" x14ac:dyDescent="0.2">
      <c r="Z5874" s="218"/>
      <c r="AA5874" s="218"/>
    </row>
    <row r="5875" spans="26:27" x14ac:dyDescent="0.2">
      <c r="Z5875" s="218"/>
      <c r="AA5875" s="218"/>
    </row>
    <row r="5876" spans="26:27" x14ac:dyDescent="0.2">
      <c r="Z5876" s="218"/>
      <c r="AA5876" s="218"/>
    </row>
    <row r="5877" spans="26:27" x14ac:dyDescent="0.2">
      <c r="Z5877" s="218"/>
      <c r="AA5877" s="218"/>
    </row>
    <row r="5878" spans="26:27" x14ac:dyDescent="0.2">
      <c r="Z5878" s="218"/>
      <c r="AA5878" s="218"/>
    </row>
    <row r="5879" spans="26:27" x14ac:dyDescent="0.2">
      <c r="Z5879" s="218"/>
      <c r="AA5879" s="218"/>
    </row>
    <row r="5880" spans="26:27" x14ac:dyDescent="0.2">
      <c r="Z5880" s="218"/>
      <c r="AA5880" s="218"/>
    </row>
    <row r="5881" spans="26:27" x14ac:dyDescent="0.2">
      <c r="Z5881" s="218"/>
      <c r="AA5881" s="218"/>
    </row>
    <row r="5882" spans="26:27" x14ac:dyDescent="0.2">
      <c r="Z5882" s="218"/>
      <c r="AA5882" s="218"/>
    </row>
    <row r="5883" spans="26:27" x14ac:dyDescent="0.2">
      <c r="Z5883" s="218"/>
      <c r="AA5883" s="218"/>
    </row>
    <row r="5884" spans="26:27" x14ac:dyDescent="0.2">
      <c r="Z5884" s="218"/>
      <c r="AA5884" s="218"/>
    </row>
    <row r="5885" spans="26:27" x14ac:dyDescent="0.2">
      <c r="Z5885" s="218"/>
      <c r="AA5885" s="218"/>
    </row>
    <row r="5886" spans="26:27" x14ac:dyDescent="0.2">
      <c r="Z5886" s="218"/>
      <c r="AA5886" s="218"/>
    </row>
    <row r="5887" spans="26:27" x14ac:dyDescent="0.2">
      <c r="Z5887" s="218"/>
      <c r="AA5887" s="218"/>
    </row>
    <row r="5888" spans="26:27" x14ac:dyDescent="0.2">
      <c r="Z5888" s="218"/>
      <c r="AA5888" s="218"/>
    </row>
    <row r="5889" spans="26:27" x14ac:dyDescent="0.2">
      <c r="Z5889" s="218"/>
      <c r="AA5889" s="218"/>
    </row>
    <row r="5890" spans="26:27" x14ac:dyDescent="0.2">
      <c r="Z5890" s="218"/>
      <c r="AA5890" s="218"/>
    </row>
    <row r="5891" spans="26:27" x14ac:dyDescent="0.2">
      <c r="Z5891" s="218"/>
      <c r="AA5891" s="218"/>
    </row>
    <row r="5892" spans="26:27" x14ac:dyDescent="0.2">
      <c r="Z5892" s="218"/>
      <c r="AA5892" s="218"/>
    </row>
    <row r="5893" spans="26:27" x14ac:dyDescent="0.2">
      <c r="Z5893" s="218"/>
      <c r="AA5893" s="218"/>
    </row>
    <row r="5894" spans="26:27" x14ac:dyDescent="0.2">
      <c r="Z5894" s="218"/>
      <c r="AA5894" s="218"/>
    </row>
    <row r="5895" spans="26:27" x14ac:dyDescent="0.2">
      <c r="Z5895" s="218"/>
      <c r="AA5895" s="218"/>
    </row>
    <row r="5896" spans="26:27" x14ac:dyDescent="0.2">
      <c r="Z5896" s="218"/>
      <c r="AA5896" s="218"/>
    </row>
    <row r="5897" spans="26:27" x14ac:dyDescent="0.2">
      <c r="Z5897" s="218"/>
      <c r="AA5897" s="218"/>
    </row>
    <row r="5898" spans="26:27" x14ac:dyDescent="0.2">
      <c r="Z5898" s="218"/>
      <c r="AA5898" s="218"/>
    </row>
    <row r="5899" spans="26:27" x14ac:dyDescent="0.2">
      <c r="Z5899" s="218"/>
      <c r="AA5899" s="218"/>
    </row>
    <row r="5900" spans="26:27" x14ac:dyDescent="0.2">
      <c r="Z5900" s="218"/>
      <c r="AA5900" s="218"/>
    </row>
    <row r="5901" spans="26:27" x14ac:dyDescent="0.2">
      <c r="Z5901" s="218"/>
      <c r="AA5901" s="218"/>
    </row>
    <row r="5902" spans="26:27" x14ac:dyDescent="0.2">
      <c r="Z5902" s="218"/>
      <c r="AA5902" s="218"/>
    </row>
    <row r="5903" spans="26:27" x14ac:dyDescent="0.2">
      <c r="Z5903" s="218"/>
      <c r="AA5903" s="218"/>
    </row>
    <row r="5904" spans="26:27" x14ac:dyDescent="0.2">
      <c r="Z5904" s="218"/>
      <c r="AA5904" s="218"/>
    </row>
    <row r="5905" spans="26:27" x14ac:dyDescent="0.2">
      <c r="Z5905" s="218"/>
      <c r="AA5905" s="218"/>
    </row>
    <row r="5906" spans="26:27" x14ac:dyDescent="0.2">
      <c r="Z5906" s="218"/>
      <c r="AA5906" s="218"/>
    </row>
    <row r="5907" spans="26:27" x14ac:dyDescent="0.2">
      <c r="Z5907" s="218"/>
      <c r="AA5907" s="218"/>
    </row>
    <row r="5908" spans="26:27" x14ac:dyDescent="0.2">
      <c r="Z5908" s="218"/>
      <c r="AA5908" s="218"/>
    </row>
    <row r="5909" spans="26:27" x14ac:dyDescent="0.2">
      <c r="Z5909" s="218"/>
      <c r="AA5909" s="218"/>
    </row>
    <row r="5910" spans="26:27" x14ac:dyDescent="0.2">
      <c r="Z5910" s="218"/>
      <c r="AA5910" s="218"/>
    </row>
    <row r="5911" spans="26:27" x14ac:dyDescent="0.2">
      <c r="Z5911" s="218"/>
      <c r="AA5911" s="218"/>
    </row>
    <row r="5912" spans="26:27" x14ac:dyDescent="0.2">
      <c r="Z5912" s="218"/>
      <c r="AA5912" s="218"/>
    </row>
    <row r="5913" spans="26:27" x14ac:dyDescent="0.2">
      <c r="Z5913" s="218"/>
      <c r="AA5913" s="218"/>
    </row>
    <row r="5914" spans="26:27" x14ac:dyDescent="0.2">
      <c r="Z5914" s="218"/>
      <c r="AA5914" s="218"/>
    </row>
    <row r="5915" spans="26:27" x14ac:dyDescent="0.2">
      <c r="Z5915" s="218"/>
      <c r="AA5915" s="218"/>
    </row>
    <row r="5916" spans="26:27" x14ac:dyDescent="0.2">
      <c r="Z5916" s="218"/>
      <c r="AA5916" s="218"/>
    </row>
    <row r="5917" spans="26:27" x14ac:dyDescent="0.2">
      <c r="Z5917" s="218"/>
      <c r="AA5917" s="218"/>
    </row>
    <row r="5918" spans="26:27" x14ac:dyDescent="0.2">
      <c r="Z5918" s="218"/>
      <c r="AA5918" s="218"/>
    </row>
    <row r="5919" spans="26:27" x14ac:dyDescent="0.2">
      <c r="Z5919" s="218"/>
      <c r="AA5919" s="218"/>
    </row>
    <row r="5920" spans="26:27" x14ac:dyDescent="0.2">
      <c r="Z5920" s="218"/>
      <c r="AA5920" s="218"/>
    </row>
    <row r="5921" spans="26:27" x14ac:dyDescent="0.2">
      <c r="Z5921" s="218"/>
      <c r="AA5921" s="218"/>
    </row>
    <row r="5922" spans="26:27" x14ac:dyDescent="0.2">
      <c r="Z5922" s="218"/>
      <c r="AA5922" s="218"/>
    </row>
    <row r="5923" spans="26:27" x14ac:dyDescent="0.2">
      <c r="Z5923" s="218"/>
      <c r="AA5923" s="218"/>
    </row>
    <row r="5924" spans="26:27" x14ac:dyDescent="0.2">
      <c r="Z5924" s="218"/>
      <c r="AA5924" s="218"/>
    </row>
    <row r="5925" spans="26:27" x14ac:dyDescent="0.2">
      <c r="Z5925" s="218"/>
      <c r="AA5925" s="218"/>
    </row>
    <row r="5926" spans="26:27" x14ac:dyDescent="0.2">
      <c r="Z5926" s="218"/>
      <c r="AA5926" s="218"/>
    </row>
    <row r="5927" spans="26:27" x14ac:dyDescent="0.2">
      <c r="Z5927" s="218"/>
      <c r="AA5927" s="218"/>
    </row>
    <row r="5928" spans="26:27" x14ac:dyDescent="0.2">
      <c r="Z5928" s="218"/>
      <c r="AA5928" s="218"/>
    </row>
    <row r="5929" spans="26:27" x14ac:dyDescent="0.2">
      <c r="Z5929" s="218"/>
      <c r="AA5929" s="218"/>
    </row>
    <row r="5930" spans="26:27" x14ac:dyDescent="0.2">
      <c r="Z5930" s="218"/>
      <c r="AA5930" s="218"/>
    </row>
    <row r="5931" spans="26:27" x14ac:dyDescent="0.2">
      <c r="Z5931" s="218"/>
      <c r="AA5931" s="218"/>
    </row>
    <row r="5932" spans="26:27" x14ac:dyDescent="0.2">
      <c r="Z5932" s="218"/>
      <c r="AA5932" s="218"/>
    </row>
    <row r="5933" spans="26:27" x14ac:dyDescent="0.2">
      <c r="Z5933" s="218"/>
      <c r="AA5933" s="218"/>
    </row>
    <row r="5934" spans="26:27" x14ac:dyDescent="0.2">
      <c r="Z5934" s="218"/>
      <c r="AA5934" s="218"/>
    </row>
    <row r="5935" spans="26:27" x14ac:dyDescent="0.2">
      <c r="Z5935" s="218"/>
      <c r="AA5935" s="218"/>
    </row>
    <row r="5936" spans="26:27" x14ac:dyDescent="0.2">
      <c r="Z5936" s="218"/>
      <c r="AA5936" s="218"/>
    </row>
    <row r="5937" spans="26:27" x14ac:dyDescent="0.2">
      <c r="Z5937" s="218"/>
      <c r="AA5937" s="218"/>
    </row>
    <row r="5938" spans="26:27" x14ac:dyDescent="0.2">
      <c r="Z5938" s="218"/>
      <c r="AA5938" s="218"/>
    </row>
    <row r="5939" spans="26:27" x14ac:dyDescent="0.2">
      <c r="Z5939" s="218"/>
      <c r="AA5939" s="218"/>
    </row>
    <row r="5940" spans="26:27" x14ac:dyDescent="0.2">
      <c r="Z5940" s="218"/>
      <c r="AA5940" s="218"/>
    </row>
    <row r="5941" spans="26:27" x14ac:dyDescent="0.2">
      <c r="Z5941" s="218"/>
      <c r="AA5941" s="218"/>
    </row>
    <row r="5942" spans="26:27" x14ac:dyDescent="0.2">
      <c r="Z5942" s="218"/>
      <c r="AA5942" s="218"/>
    </row>
    <row r="5943" spans="26:27" x14ac:dyDescent="0.2">
      <c r="Z5943" s="218"/>
      <c r="AA5943" s="218"/>
    </row>
    <row r="5944" spans="26:27" x14ac:dyDescent="0.2">
      <c r="Z5944" s="218"/>
      <c r="AA5944" s="218"/>
    </row>
    <row r="5945" spans="26:27" x14ac:dyDescent="0.2">
      <c r="Z5945" s="218"/>
      <c r="AA5945" s="218"/>
    </row>
    <row r="5946" spans="26:27" x14ac:dyDescent="0.2">
      <c r="Z5946" s="218"/>
      <c r="AA5946" s="218"/>
    </row>
    <row r="5947" spans="26:27" x14ac:dyDescent="0.2">
      <c r="Z5947" s="218"/>
      <c r="AA5947" s="218"/>
    </row>
    <row r="5948" spans="26:27" x14ac:dyDescent="0.2">
      <c r="Z5948" s="218"/>
      <c r="AA5948" s="218"/>
    </row>
    <row r="5949" spans="26:27" x14ac:dyDescent="0.2">
      <c r="Z5949" s="218"/>
      <c r="AA5949" s="218"/>
    </row>
    <row r="5950" spans="26:27" x14ac:dyDescent="0.2">
      <c r="Z5950" s="218"/>
      <c r="AA5950" s="218"/>
    </row>
    <row r="5951" spans="26:27" x14ac:dyDescent="0.2">
      <c r="Z5951" s="218"/>
      <c r="AA5951" s="218"/>
    </row>
    <row r="5952" spans="26:27" x14ac:dyDescent="0.2">
      <c r="Z5952" s="218"/>
      <c r="AA5952" s="218"/>
    </row>
    <row r="5953" spans="26:27" x14ac:dyDescent="0.2">
      <c r="Z5953" s="218"/>
      <c r="AA5953" s="218"/>
    </row>
    <row r="5954" spans="26:27" x14ac:dyDescent="0.2">
      <c r="Z5954" s="218"/>
      <c r="AA5954" s="218"/>
    </row>
    <row r="5955" spans="26:27" x14ac:dyDescent="0.2">
      <c r="Z5955" s="218"/>
      <c r="AA5955" s="218"/>
    </row>
    <row r="5956" spans="26:27" x14ac:dyDescent="0.2">
      <c r="Z5956" s="218"/>
      <c r="AA5956" s="218"/>
    </row>
    <row r="5957" spans="26:27" x14ac:dyDescent="0.2">
      <c r="Z5957" s="218"/>
      <c r="AA5957" s="218"/>
    </row>
    <row r="5958" spans="26:27" x14ac:dyDescent="0.2">
      <c r="Z5958" s="218"/>
      <c r="AA5958" s="218"/>
    </row>
    <row r="5959" spans="26:27" x14ac:dyDescent="0.2">
      <c r="Z5959" s="218"/>
      <c r="AA5959" s="218"/>
    </row>
    <row r="5960" spans="26:27" x14ac:dyDescent="0.2">
      <c r="Z5960" s="218"/>
      <c r="AA5960" s="218"/>
    </row>
    <row r="5961" spans="26:27" x14ac:dyDescent="0.2">
      <c r="Z5961" s="218"/>
      <c r="AA5961" s="218"/>
    </row>
    <row r="5962" spans="26:27" x14ac:dyDescent="0.2">
      <c r="Z5962" s="218"/>
      <c r="AA5962" s="218"/>
    </row>
    <row r="5963" spans="26:27" x14ac:dyDescent="0.2">
      <c r="Z5963" s="218"/>
      <c r="AA5963" s="218"/>
    </row>
    <row r="5964" spans="26:27" x14ac:dyDescent="0.2">
      <c r="Z5964" s="218"/>
      <c r="AA5964" s="218"/>
    </row>
    <row r="5965" spans="26:27" x14ac:dyDescent="0.2">
      <c r="Z5965" s="218"/>
      <c r="AA5965" s="218"/>
    </row>
    <row r="5966" spans="26:27" x14ac:dyDescent="0.2">
      <c r="Z5966" s="218"/>
      <c r="AA5966" s="218"/>
    </row>
    <row r="5967" spans="26:27" x14ac:dyDescent="0.2">
      <c r="Z5967" s="218"/>
      <c r="AA5967" s="218"/>
    </row>
    <row r="5968" spans="26:27" x14ac:dyDescent="0.2">
      <c r="Z5968" s="218"/>
      <c r="AA5968" s="218"/>
    </row>
    <row r="5969" spans="26:27" x14ac:dyDescent="0.2">
      <c r="Z5969" s="218"/>
      <c r="AA5969" s="218"/>
    </row>
    <row r="5970" spans="26:27" x14ac:dyDescent="0.2">
      <c r="Z5970" s="218"/>
      <c r="AA5970" s="218"/>
    </row>
    <row r="5971" spans="26:27" x14ac:dyDescent="0.2">
      <c r="Z5971" s="218"/>
      <c r="AA5971" s="218"/>
    </row>
    <row r="5972" spans="26:27" x14ac:dyDescent="0.2">
      <c r="Z5972" s="218"/>
      <c r="AA5972" s="218"/>
    </row>
    <row r="5973" spans="26:27" x14ac:dyDescent="0.2">
      <c r="Z5973" s="218"/>
      <c r="AA5973" s="218"/>
    </row>
    <row r="5974" spans="26:27" x14ac:dyDescent="0.2">
      <c r="Z5974" s="218"/>
      <c r="AA5974" s="218"/>
    </row>
    <row r="5975" spans="26:27" x14ac:dyDescent="0.2">
      <c r="Z5975" s="218"/>
      <c r="AA5975" s="218"/>
    </row>
    <row r="5976" spans="26:27" x14ac:dyDescent="0.2">
      <c r="Z5976" s="218"/>
      <c r="AA5976" s="218"/>
    </row>
    <row r="5977" spans="26:27" x14ac:dyDescent="0.2">
      <c r="Z5977" s="218"/>
      <c r="AA5977" s="218"/>
    </row>
    <row r="5978" spans="26:27" x14ac:dyDescent="0.2">
      <c r="Z5978" s="218"/>
      <c r="AA5978" s="218"/>
    </row>
    <row r="5979" spans="26:27" x14ac:dyDescent="0.2">
      <c r="Z5979" s="218"/>
      <c r="AA5979" s="218"/>
    </row>
    <row r="5980" spans="26:27" x14ac:dyDescent="0.2">
      <c r="Z5980" s="218"/>
      <c r="AA5980" s="218"/>
    </row>
    <row r="5981" spans="26:27" x14ac:dyDescent="0.2">
      <c r="Z5981" s="218"/>
      <c r="AA5981" s="218"/>
    </row>
    <row r="5982" spans="26:27" x14ac:dyDescent="0.2">
      <c r="Z5982" s="218"/>
      <c r="AA5982" s="218"/>
    </row>
    <row r="5983" spans="26:27" x14ac:dyDescent="0.2">
      <c r="Z5983" s="218"/>
      <c r="AA5983" s="218"/>
    </row>
    <row r="5984" spans="26:27" x14ac:dyDescent="0.2">
      <c r="Z5984" s="218"/>
      <c r="AA5984" s="218"/>
    </row>
    <row r="5985" spans="26:27" x14ac:dyDescent="0.2">
      <c r="Z5985" s="218"/>
      <c r="AA5985" s="218"/>
    </row>
    <row r="5986" spans="26:27" x14ac:dyDescent="0.2">
      <c r="Z5986" s="218"/>
      <c r="AA5986" s="218"/>
    </row>
    <row r="5987" spans="26:27" x14ac:dyDescent="0.2">
      <c r="Z5987" s="218"/>
      <c r="AA5987" s="218"/>
    </row>
    <row r="5988" spans="26:27" x14ac:dyDescent="0.2">
      <c r="Z5988" s="218"/>
      <c r="AA5988" s="218"/>
    </row>
    <row r="5989" spans="26:27" x14ac:dyDescent="0.2">
      <c r="Z5989" s="218"/>
      <c r="AA5989" s="218"/>
    </row>
    <row r="5990" spans="26:27" x14ac:dyDescent="0.2">
      <c r="Z5990" s="218"/>
      <c r="AA5990" s="218"/>
    </row>
    <row r="5991" spans="26:27" x14ac:dyDescent="0.2">
      <c r="Z5991" s="218"/>
      <c r="AA5991" s="218"/>
    </row>
    <row r="5992" spans="26:27" x14ac:dyDescent="0.2">
      <c r="Z5992" s="218"/>
      <c r="AA5992" s="218"/>
    </row>
    <row r="5993" spans="26:27" x14ac:dyDescent="0.2">
      <c r="Z5993" s="218"/>
      <c r="AA5993" s="218"/>
    </row>
    <row r="5994" spans="26:27" x14ac:dyDescent="0.2">
      <c r="Z5994" s="218"/>
      <c r="AA5994" s="218"/>
    </row>
    <row r="5995" spans="26:27" x14ac:dyDescent="0.2">
      <c r="Z5995" s="218"/>
      <c r="AA5995" s="218"/>
    </row>
    <row r="5996" spans="26:27" x14ac:dyDescent="0.2">
      <c r="Z5996" s="218"/>
      <c r="AA5996" s="218"/>
    </row>
    <row r="5997" spans="26:27" x14ac:dyDescent="0.2">
      <c r="Z5997" s="218"/>
      <c r="AA5997" s="218"/>
    </row>
    <row r="5998" spans="26:27" x14ac:dyDescent="0.2">
      <c r="Z5998" s="218"/>
      <c r="AA5998" s="218"/>
    </row>
    <row r="5999" spans="26:27" x14ac:dyDescent="0.2">
      <c r="Z5999" s="218"/>
      <c r="AA5999" s="218"/>
    </row>
    <row r="6000" spans="26:27" x14ac:dyDescent="0.2">
      <c r="Z6000" s="218"/>
      <c r="AA6000" s="218"/>
    </row>
    <row r="6001" spans="26:27" x14ac:dyDescent="0.2">
      <c r="Z6001" s="218"/>
      <c r="AA6001" s="218"/>
    </row>
    <row r="6002" spans="26:27" x14ac:dyDescent="0.2">
      <c r="Z6002" s="218"/>
      <c r="AA6002" s="218"/>
    </row>
    <row r="6003" spans="26:27" x14ac:dyDescent="0.2">
      <c r="Z6003" s="218"/>
      <c r="AA6003" s="218"/>
    </row>
    <row r="6004" spans="26:27" x14ac:dyDescent="0.2">
      <c r="Z6004" s="218"/>
      <c r="AA6004" s="218"/>
    </row>
    <row r="6005" spans="26:27" x14ac:dyDescent="0.2">
      <c r="Z6005" s="218"/>
      <c r="AA6005" s="218"/>
    </row>
    <row r="6006" spans="26:27" x14ac:dyDescent="0.2">
      <c r="Z6006" s="218"/>
      <c r="AA6006" s="218"/>
    </row>
    <row r="6007" spans="26:27" x14ac:dyDescent="0.2">
      <c r="Z6007" s="218"/>
      <c r="AA6007" s="218"/>
    </row>
    <row r="6008" spans="26:27" x14ac:dyDescent="0.2">
      <c r="Z6008" s="218"/>
      <c r="AA6008" s="218"/>
    </row>
    <row r="6009" spans="26:27" x14ac:dyDescent="0.2">
      <c r="Z6009" s="218"/>
      <c r="AA6009" s="218"/>
    </row>
    <row r="6010" spans="26:27" x14ac:dyDescent="0.2">
      <c r="Z6010" s="218"/>
      <c r="AA6010" s="218"/>
    </row>
    <row r="6011" spans="26:27" x14ac:dyDescent="0.2">
      <c r="Z6011" s="218"/>
      <c r="AA6011" s="218"/>
    </row>
    <row r="6012" spans="26:27" x14ac:dyDescent="0.2">
      <c r="Z6012" s="218"/>
      <c r="AA6012" s="218"/>
    </row>
    <row r="6013" spans="26:27" x14ac:dyDescent="0.2">
      <c r="Z6013" s="218"/>
      <c r="AA6013" s="218"/>
    </row>
    <row r="6014" spans="26:27" x14ac:dyDescent="0.2">
      <c r="Z6014" s="218"/>
      <c r="AA6014" s="218"/>
    </row>
    <row r="6015" spans="26:27" x14ac:dyDescent="0.2">
      <c r="Z6015" s="218"/>
      <c r="AA6015" s="218"/>
    </row>
    <row r="6016" spans="26:27" x14ac:dyDescent="0.2">
      <c r="Z6016" s="218"/>
      <c r="AA6016" s="218"/>
    </row>
    <row r="6017" spans="26:27" x14ac:dyDescent="0.2">
      <c r="Z6017" s="218"/>
      <c r="AA6017" s="218"/>
    </row>
    <row r="6018" spans="26:27" x14ac:dyDescent="0.2">
      <c r="Z6018" s="218"/>
      <c r="AA6018" s="218"/>
    </row>
    <row r="6019" spans="26:27" x14ac:dyDescent="0.2">
      <c r="Z6019" s="218"/>
      <c r="AA6019" s="218"/>
    </row>
    <row r="6020" spans="26:27" x14ac:dyDescent="0.2">
      <c r="Z6020" s="218"/>
      <c r="AA6020" s="218"/>
    </row>
    <row r="6021" spans="26:27" x14ac:dyDescent="0.2">
      <c r="Z6021" s="218"/>
      <c r="AA6021" s="218"/>
    </row>
    <row r="6022" spans="26:27" x14ac:dyDescent="0.2">
      <c r="Z6022" s="218"/>
      <c r="AA6022" s="218"/>
    </row>
    <row r="6023" spans="26:27" x14ac:dyDescent="0.2">
      <c r="Z6023" s="218"/>
      <c r="AA6023" s="218"/>
    </row>
    <row r="6024" spans="26:27" x14ac:dyDescent="0.2">
      <c r="Z6024" s="218"/>
      <c r="AA6024" s="218"/>
    </row>
    <row r="6025" spans="26:27" x14ac:dyDescent="0.2">
      <c r="Z6025" s="218"/>
      <c r="AA6025" s="218"/>
    </row>
    <row r="6026" spans="26:27" x14ac:dyDescent="0.2">
      <c r="Z6026" s="218"/>
      <c r="AA6026" s="218"/>
    </row>
    <row r="6027" spans="26:27" x14ac:dyDescent="0.2">
      <c r="Z6027" s="218"/>
      <c r="AA6027" s="218"/>
    </row>
    <row r="6028" spans="26:27" x14ac:dyDescent="0.2">
      <c r="Z6028" s="218"/>
      <c r="AA6028" s="218"/>
    </row>
    <row r="6029" spans="26:27" x14ac:dyDescent="0.2">
      <c r="Z6029" s="218"/>
      <c r="AA6029" s="218"/>
    </row>
    <row r="6030" spans="26:27" x14ac:dyDescent="0.2">
      <c r="Z6030" s="218"/>
      <c r="AA6030" s="218"/>
    </row>
    <row r="6031" spans="26:27" x14ac:dyDescent="0.2">
      <c r="Z6031" s="218"/>
      <c r="AA6031" s="218"/>
    </row>
    <row r="6032" spans="26:27" x14ac:dyDescent="0.2">
      <c r="Z6032" s="218"/>
      <c r="AA6032" s="218"/>
    </row>
    <row r="6033" spans="26:27" x14ac:dyDescent="0.2">
      <c r="Z6033" s="218"/>
      <c r="AA6033" s="218"/>
    </row>
    <row r="6034" spans="26:27" x14ac:dyDescent="0.2">
      <c r="Z6034" s="218"/>
      <c r="AA6034" s="218"/>
    </row>
    <row r="6035" spans="26:27" x14ac:dyDescent="0.2">
      <c r="Z6035" s="218"/>
      <c r="AA6035" s="218"/>
    </row>
    <row r="6036" spans="26:27" x14ac:dyDescent="0.2">
      <c r="Z6036" s="218"/>
      <c r="AA6036" s="218"/>
    </row>
    <row r="6037" spans="26:27" x14ac:dyDescent="0.2">
      <c r="Z6037" s="218"/>
      <c r="AA6037" s="218"/>
    </row>
    <row r="6038" spans="26:27" x14ac:dyDescent="0.2">
      <c r="Z6038" s="218"/>
      <c r="AA6038" s="218"/>
    </row>
    <row r="6039" spans="26:27" x14ac:dyDescent="0.2">
      <c r="Z6039" s="218"/>
      <c r="AA6039" s="218"/>
    </row>
    <row r="6040" spans="26:27" x14ac:dyDescent="0.2">
      <c r="Z6040" s="218"/>
      <c r="AA6040" s="218"/>
    </row>
    <row r="6041" spans="26:27" x14ac:dyDescent="0.2">
      <c r="Z6041" s="218"/>
      <c r="AA6041" s="218"/>
    </row>
    <row r="6042" spans="26:27" x14ac:dyDescent="0.2">
      <c r="Z6042" s="218"/>
      <c r="AA6042" s="218"/>
    </row>
    <row r="6043" spans="26:27" x14ac:dyDescent="0.2">
      <c r="Z6043" s="218"/>
      <c r="AA6043" s="218"/>
    </row>
    <row r="6044" spans="26:27" x14ac:dyDescent="0.2">
      <c r="Z6044" s="218"/>
      <c r="AA6044" s="218"/>
    </row>
    <row r="6045" spans="26:27" x14ac:dyDescent="0.2">
      <c r="Z6045" s="218"/>
      <c r="AA6045" s="218"/>
    </row>
    <row r="6046" spans="26:27" x14ac:dyDescent="0.2">
      <c r="Z6046" s="218"/>
      <c r="AA6046" s="218"/>
    </row>
    <row r="6047" spans="26:27" x14ac:dyDescent="0.2">
      <c r="Z6047" s="218"/>
      <c r="AA6047" s="218"/>
    </row>
    <row r="6048" spans="26:27" x14ac:dyDescent="0.2">
      <c r="Z6048" s="218"/>
      <c r="AA6048" s="218"/>
    </row>
    <row r="6049" spans="26:27" x14ac:dyDescent="0.2">
      <c r="Z6049" s="218"/>
      <c r="AA6049" s="218"/>
    </row>
    <row r="6050" spans="26:27" x14ac:dyDescent="0.2">
      <c r="Z6050" s="218"/>
      <c r="AA6050" s="218"/>
    </row>
    <row r="6051" spans="26:27" x14ac:dyDescent="0.2">
      <c r="Z6051" s="218"/>
      <c r="AA6051" s="218"/>
    </row>
    <row r="6052" spans="26:27" x14ac:dyDescent="0.2">
      <c r="Z6052" s="218"/>
      <c r="AA6052" s="218"/>
    </row>
    <row r="6053" spans="26:27" x14ac:dyDescent="0.2">
      <c r="Z6053" s="218"/>
      <c r="AA6053" s="218"/>
    </row>
    <row r="6054" spans="26:27" x14ac:dyDescent="0.2">
      <c r="Z6054" s="218"/>
      <c r="AA6054" s="218"/>
    </row>
    <row r="6055" spans="26:27" x14ac:dyDescent="0.2">
      <c r="Z6055" s="218"/>
      <c r="AA6055" s="218"/>
    </row>
    <row r="6056" spans="26:27" x14ac:dyDescent="0.2">
      <c r="Z6056" s="218"/>
      <c r="AA6056" s="218"/>
    </row>
    <row r="6057" spans="26:27" x14ac:dyDescent="0.2">
      <c r="Z6057" s="218"/>
      <c r="AA6057" s="218"/>
    </row>
    <row r="6058" spans="26:27" x14ac:dyDescent="0.2">
      <c r="Z6058" s="218"/>
      <c r="AA6058" s="218"/>
    </row>
    <row r="6059" spans="26:27" x14ac:dyDescent="0.2">
      <c r="Z6059" s="218"/>
      <c r="AA6059" s="218"/>
    </row>
    <row r="6060" spans="26:27" x14ac:dyDescent="0.2">
      <c r="Z6060" s="218"/>
      <c r="AA6060" s="218"/>
    </row>
    <row r="6061" spans="26:27" x14ac:dyDescent="0.2">
      <c r="Z6061" s="218"/>
      <c r="AA6061" s="218"/>
    </row>
    <row r="6062" spans="26:27" x14ac:dyDescent="0.2">
      <c r="Z6062" s="218"/>
      <c r="AA6062" s="218"/>
    </row>
    <row r="6063" spans="26:27" x14ac:dyDescent="0.2">
      <c r="Z6063" s="218"/>
      <c r="AA6063" s="218"/>
    </row>
    <row r="6064" spans="26:27" x14ac:dyDescent="0.2">
      <c r="Z6064" s="218"/>
      <c r="AA6064" s="218"/>
    </row>
    <row r="6065" spans="26:27" x14ac:dyDescent="0.2">
      <c r="Z6065" s="218"/>
      <c r="AA6065" s="218"/>
    </row>
    <row r="6066" spans="26:27" x14ac:dyDescent="0.2">
      <c r="Z6066" s="218"/>
      <c r="AA6066" s="218"/>
    </row>
    <row r="6067" spans="26:27" x14ac:dyDescent="0.2">
      <c r="Z6067" s="218"/>
      <c r="AA6067" s="218"/>
    </row>
    <row r="6068" spans="26:27" x14ac:dyDescent="0.2">
      <c r="Z6068" s="218"/>
      <c r="AA6068" s="218"/>
    </row>
    <row r="6069" spans="26:27" x14ac:dyDescent="0.2">
      <c r="Z6069" s="218"/>
      <c r="AA6069" s="218"/>
    </row>
    <row r="6070" spans="26:27" x14ac:dyDescent="0.2">
      <c r="Z6070" s="218"/>
      <c r="AA6070" s="218"/>
    </row>
    <row r="6071" spans="26:27" x14ac:dyDescent="0.2">
      <c r="Z6071" s="218"/>
      <c r="AA6071" s="218"/>
    </row>
    <row r="6072" spans="26:27" x14ac:dyDescent="0.2">
      <c r="Z6072" s="218"/>
      <c r="AA6072" s="218"/>
    </row>
    <row r="6073" spans="26:27" x14ac:dyDescent="0.2">
      <c r="Z6073" s="218"/>
      <c r="AA6073" s="218"/>
    </row>
    <row r="6074" spans="26:27" x14ac:dyDescent="0.2">
      <c r="Z6074" s="218"/>
      <c r="AA6074" s="218"/>
    </row>
    <row r="6075" spans="26:27" x14ac:dyDescent="0.2">
      <c r="Z6075" s="218"/>
      <c r="AA6075" s="218"/>
    </row>
    <row r="6076" spans="26:27" x14ac:dyDescent="0.2">
      <c r="Z6076" s="218"/>
      <c r="AA6076" s="218"/>
    </row>
    <row r="6077" spans="26:27" x14ac:dyDescent="0.2">
      <c r="Z6077" s="218"/>
      <c r="AA6077" s="218"/>
    </row>
    <row r="6078" spans="26:27" x14ac:dyDescent="0.2">
      <c r="Z6078" s="218"/>
      <c r="AA6078" s="218"/>
    </row>
    <row r="6079" spans="26:27" x14ac:dyDescent="0.2">
      <c r="Z6079" s="218"/>
      <c r="AA6079" s="218"/>
    </row>
    <row r="6080" spans="26:27" x14ac:dyDescent="0.2">
      <c r="Z6080" s="218"/>
      <c r="AA6080" s="218"/>
    </row>
    <row r="6081" spans="26:27" x14ac:dyDescent="0.2">
      <c r="Z6081" s="218"/>
      <c r="AA6081" s="218"/>
    </row>
    <row r="6082" spans="26:27" x14ac:dyDescent="0.2">
      <c r="Z6082" s="218"/>
      <c r="AA6082" s="218"/>
    </row>
    <row r="6083" spans="26:27" x14ac:dyDescent="0.2">
      <c r="Z6083" s="218"/>
      <c r="AA6083" s="218"/>
    </row>
    <row r="6084" spans="26:27" x14ac:dyDescent="0.2">
      <c r="Z6084" s="218"/>
      <c r="AA6084" s="218"/>
    </row>
    <row r="6085" spans="26:27" x14ac:dyDescent="0.2">
      <c r="Z6085" s="218"/>
      <c r="AA6085" s="218"/>
    </row>
    <row r="6086" spans="26:27" x14ac:dyDescent="0.2">
      <c r="Z6086" s="218"/>
      <c r="AA6086" s="218"/>
    </row>
    <row r="6087" spans="26:27" x14ac:dyDescent="0.2">
      <c r="Z6087" s="218"/>
      <c r="AA6087" s="218"/>
    </row>
    <row r="6088" spans="26:27" x14ac:dyDescent="0.2">
      <c r="Z6088" s="218"/>
      <c r="AA6088" s="218"/>
    </row>
    <row r="6089" spans="26:27" x14ac:dyDescent="0.2">
      <c r="Z6089" s="218"/>
      <c r="AA6089" s="218"/>
    </row>
    <row r="6090" spans="26:27" x14ac:dyDescent="0.2">
      <c r="Z6090" s="218"/>
      <c r="AA6090" s="218"/>
    </row>
    <row r="6091" spans="26:27" x14ac:dyDescent="0.2">
      <c r="Z6091" s="218"/>
      <c r="AA6091" s="218"/>
    </row>
    <row r="6092" spans="26:27" x14ac:dyDescent="0.2">
      <c r="Z6092" s="218"/>
      <c r="AA6092" s="218"/>
    </row>
    <row r="6093" spans="26:27" x14ac:dyDescent="0.2">
      <c r="Z6093" s="218"/>
      <c r="AA6093" s="218"/>
    </row>
    <row r="6094" spans="26:27" x14ac:dyDescent="0.2">
      <c r="Z6094" s="218"/>
      <c r="AA6094" s="218"/>
    </row>
    <row r="6095" spans="26:27" x14ac:dyDescent="0.2">
      <c r="Z6095" s="218"/>
      <c r="AA6095" s="218"/>
    </row>
    <row r="6096" spans="26:27" x14ac:dyDescent="0.2">
      <c r="Z6096" s="218"/>
      <c r="AA6096" s="218"/>
    </row>
    <row r="6097" spans="26:27" x14ac:dyDescent="0.2">
      <c r="Z6097" s="218"/>
      <c r="AA6097" s="218"/>
    </row>
    <row r="6098" spans="26:27" x14ac:dyDescent="0.2">
      <c r="Z6098" s="218"/>
      <c r="AA6098" s="218"/>
    </row>
    <row r="6099" spans="26:27" x14ac:dyDescent="0.2">
      <c r="Z6099" s="218"/>
      <c r="AA6099" s="218"/>
    </row>
    <row r="6100" spans="26:27" x14ac:dyDescent="0.2">
      <c r="Z6100" s="218"/>
      <c r="AA6100" s="218"/>
    </row>
    <row r="6101" spans="26:27" x14ac:dyDescent="0.2">
      <c r="Z6101" s="218"/>
      <c r="AA6101" s="218"/>
    </row>
    <row r="6102" spans="26:27" x14ac:dyDescent="0.2">
      <c r="Z6102" s="218"/>
      <c r="AA6102" s="218"/>
    </row>
    <row r="6103" spans="26:27" x14ac:dyDescent="0.2">
      <c r="Z6103" s="218"/>
      <c r="AA6103" s="218"/>
    </row>
    <row r="6104" spans="26:27" x14ac:dyDescent="0.2">
      <c r="Z6104" s="218"/>
      <c r="AA6104" s="218"/>
    </row>
    <row r="6105" spans="26:27" x14ac:dyDescent="0.2">
      <c r="Z6105" s="218"/>
      <c r="AA6105" s="218"/>
    </row>
    <row r="6106" spans="26:27" x14ac:dyDescent="0.2">
      <c r="Z6106" s="218"/>
      <c r="AA6106" s="218"/>
    </row>
    <row r="6107" spans="26:27" x14ac:dyDescent="0.2">
      <c r="Z6107" s="218"/>
      <c r="AA6107" s="218"/>
    </row>
    <row r="6108" spans="26:27" x14ac:dyDescent="0.2">
      <c r="Z6108" s="218"/>
      <c r="AA6108" s="218"/>
    </row>
    <row r="6109" spans="26:27" x14ac:dyDescent="0.2">
      <c r="Z6109" s="218"/>
      <c r="AA6109" s="218"/>
    </row>
    <row r="6110" spans="26:27" x14ac:dyDescent="0.2">
      <c r="Z6110" s="218"/>
      <c r="AA6110" s="218"/>
    </row>
    <row r="6111" spans="26:27" x14ac:dyDescent="0.2">
      <c r="Z6111" s="218"/>
      <c r="AA6111" s="218"/>
    </row>
    <row r="6112" spans="26:27" x14ac:dyDescent="0.2">
      <c r="Z6112" s="218"/>
      <c r="AA6112" s="218"/>
    </row>
    <row r="6113" spans="26:27" x14ac:dyDescent="0.2">
      <c r="Z6113" s="218"/>
      <c r="AA6113" s="218"/>
    </row>
    <row r="6114" spans="26:27" x14ac:dyDescent="0.2">
      <c r="Z6114" s="218"/>
      <c r="AA6114" s="218"/>
    </row>
    <row r="6115" spans="26:27" x14ac:dyDescent="0.2">
      <c r="Z6115" s="218"/>
      <c r="AA6115" s="218"/>
    </row>
    <row r="6116" spans="26:27" x14ac:dyDescent="0.2">
      <c r="Z6116" s="218"/>
      <c r="AA6116" s="218"/>
    </row>
    <row r="6117" spans="26:27" x14ac:dyDescent="0.2">
      <c r="Z6117" s="218"/>
      <c r="AA6117" s="218"/>
    </row>
    <row r="6118" spans="26:27" x14ac:dyDescent="0.2">
      <c r="Z6118" s="218"/>
      <c r="AA6118" s="218"/>
    </row>
    <row r="6119" spans="26:27" x14ac:dyDescent="0.2">
      <c r="Z6119" s="218"/>
      <c r="AA6119" s="218"/>
    </row>
    <row r="6120" spans="26:27" x14ac:dyDescent="0.2">
      <c r="Z6120" s="218"/>
      <c r="AA6120" s="218"/>
    </row>
    <row r="6121" spans="26:27" x14ac:dyDescent="0.2">
      <c r="Z6121" s="218"/>
      <c r="AA6121" s="218"/>
    </row>
    <row r="6122" spans="26:27" x14ac:dyDescent="0.2">
      <c r="Z6122" s="218"/>
      <c r="AA6122" s="218"/>
    </row>
    <row r="6123" spans="26:27" x14ac:dyDescent="0.2">
      <c r="Z6123" s="218"/>
      <c r="AA6123" s="218"/>
    </row>
    <row r="6124" spans="26:27" x14ac:dyDescent="0.2">
      <c r="Z6124" s="218"/>
      <c r="AA6124" s="218"/>
    </row>
    <row r="6125" spans="26:27" x14ac:dyDescent="0.2">
      <c r="Z6125" s="218"/>
      <c r="AA6125" s="218"/>
    </row>
    <row r="6126" spans="26:27" x14ac:dyDescent="0.2">
      <c r="Z6126" s="218"/>
      <c r="AA6126" s="218"/>
    </row>
    <row r="6127" spans="26:27" x14ac:dyDescent="0.2">
      <c r="Z6127" s="218"/>
      <c r="AA6127" s="218"/>
    </row>
    <row r="6128" spans="26:27" x14ac:dyDescent="0.2">
      <c r="Z6128" s="218"/>
      <c r="AA6128" s="218"/>
    </row>
    <row r="6129" spans="26:27" x14ac:dyDescent="0.2">
      <c r="Z6129" s="218"/>
      <c r="AA6129" s="218"/>
    </row>
    <row r="6130" spans="26:27" x14ac:dyDescent="0.2">
      <c r="Z6130" s="218"/>
      <c r="AA6130" s="218"/>
    </row>
    <row r="6131" spans="26:27" x14ac:dyDescent="0.2">
      <c r="Z6131" s="218"/>
      <c r="AA6131" s="218"/>
    </row>
    <row r="6132" spans="26:27" x14ac:dyDescent="0.2">
      <c r="Z6132" s="218"/>
      <c r="AA6132" s="218"/>
    </row>
    <row r="6133" spans="26:27" x14ac:dyDescent="0.2">
      <c r="Z6133" s="218"/>
      <c r="AA6133" s="218"/>
    </row>
    <row r="6134" spans="26:27" x14ac:dyDescent="0.2">
      <c r="Z6134" s="218"/>
      <c r="AA6134" s="218"/>
    </row>
    <row r="6135" spans="26:27" x14ac:dyDescent="0.2">
      <c r="Z6135" s="218"/>
      <c r="AA6135" s="218"/>
    </row>
    <row r="6136" spans="26:27" x14ac:dyDescent="0.2">
      <c r="Z6136" s="218"/>
      <c r="AA6136" s="218"/>
    </row>
    <row r="6137" spans="26:27" x14ac:dyDescent="0.2">
      <c r="Z6137" s="218"/>
      <c r="AA6137" s="218"/>
    </row>
    <row r="6138" spans="26:27" x14ac:dyDescent="0.2">
      <c r="Z6138" s="218"/>
      <c r="AA6138" s="218"/>
    </row>
    <row r="6139" spans="26:27" x14ac:dyDescent="0.2">
      <c r="Z6139" s="218"/>
      <c r="AA6139" s="218"/>
    </row>
    <row r="6140" spans="26:27" x14ac:dyDescent="0.2">
      <c r="Z6140" s="218"/>
      <c r="AA6140" s="218"/>
    </row>
    <row r="6141" spans="26:27" x14ac:dyDescent="0.2">
      <c r="Z6141" s="218"/>
      <c r="AA6141" s="218"/>
    </row>
    <row r="6142" spans="26:27" x14ac:dyDescent="0.2">
      <c r="Z6142" s="218"/>
      <c r="AA6142" s="218"/>
    </row>
    <row r="6143" spans="26:27" x14ac:dyDescent="0.2">
      <c r="Z6143" s="218"/>
      <c r="AA6143" s="218"/>
    </row>
    <row r="6144" spans="26:27" x14ac:dyDescent="0.2">
      <c r="Z6144" s="218"/>
      <c r="AA6144" s="218"/>
    </row>
    <row r="6145" spans="26:27" x14ac:dyDescent="0.2">
      <c r="Z6145" s="218"/>
      <c r="AA6145" s="218"/>
    </row>
    <row r="6146" spans="26:27" x14ac:dyDescent="0.2">
      <c r="Z6146" s="218"/>
      <c r="AA6146" s="218"/>
    </row>
    <row r="6147" spans="26:27" x14ac:dyDescent="0.2">
      <c r="Z6147" s="218"/>
      <c r="AA6147" s="218"/>
    </row>
    <row r="6148" spans="26:27" x14ac:dyDescent="0.2">
      <c r="Z6148" s="218"/>
      <c r="AA6148" s="218"/>
    </row>
    <row r="6149" spans="26:27" x14ac:dyDescent="0.2">
      <c r="Z6149" s="218"/>
      <c r="AA6149" s="218"/>
    </row>
    <row r="6150" spans="26:27" x14ac:dyDescent="0.2">
      <c r="Z6150" s="218"/>
      <c r="AA6150" s="218"/>
    </row>
    <row r="6151" spans="26:27" x14ac:dyDescent="0.2">
      <c r="Z6151" s="218"/>
      <c r="AA6151" s="218"/>
    </row>
    <row r="6152" spans="26:27" x14ac:dyDescent="0.2">
      <c r="Z6152" s="218"/>
      <c r="AA6152" s="218"/>
    </row>
    <row r="6153" spans="26:27" x14ac:dyDescent="0.2">
      <c r="Z6153" s="218"/>
      <c r="AA6153" s="218"/>
    </row>
    <row r="6154" spans="26:27" x14ac:dyDescent="0.2">
      <c r="Z6154" s="218"/>
      <c r="AA6154" s="218"/>
    </row>
    <row r="6155" spans="26:27" x14ac:dyDescent="0.2">
      <c r="Z6155" s="218"/>
      <c r="AA6155" s="218"/>
    </row>
    <row r="6156" spans="26:27" x14ac:dyDescent="0.2">
      <c r="Z6156" s="218"/>
      <c r="AA6156" s="218"/>
    </row>
    <row r="6157" spans="26:27" x14ac:dyDescent="0.2">
      <c r="Z6157" s="218"/>
      <c r="AA6157" s="218"/>
    </row>
    <row r="6158" spans="26:27" x14ac:dyDescent="0.2">
      <c r="Z6158" s="218"/>
      <c r="AA6158" s="218"/>
    </row>
    <row r="6159" spans="26:27" x14ac:dyDescent="0.2">
      <c r="Z6159" s="218"/>
      <c r="AA6159" s="218"/>
    </row>
    <row r="6160" spans="26:27" x14ac:dyDescent="0.2">
      <c r="Z6160" s="218"/>
      <c r="AA6160" s="218"/>
    </row>
    <row r="6161" spans="26:27" x14ac:dyDescent="0.2">
      <c r="Z6161" s="218"/>
      <c r="AA6161" s="218"/>
    </row>
    <row r="6162" spans="26:27" x14ac:dyDescent="0.2">
      <c r="Z6162" s="218"/>
      <c r="AA6162" s="218"/>
    </row>
    <row r="6163" spans="26:27" x14ac:dyDescent="0.2">
      <c r="Z6163" s="218"/>
      <c r="AA6163" s="218"/>
    </row>
    <row r="6164" spans="26:27" x14ac:dyDescent="0.2">
      <c r="Z6164" s="218"/>
      <c r="AA6164" s="218"/>
    </row>
    <row r="6165" spans="26:27" x14ac:dyDescent="0.2">
      <c r="Z6165" s="218"/>
      <c r="AA6165" s="218"/>
    </row>
    <row r="6166" spans="26:27" x14ac:dyDescent="0.2">
      <c r="Z6166" s="218"/>
      <c r="AA6166" s="218"/>
    </row>
    <row r="6167" spans="26:27" x14ac:dyDescent="0.2">
      <c r="Z6167" s="218"/>
      <c r="AA6167" s="218"/>
    </row>
    <row r="6168" spans="26:27" x14ac:dyDescent="0.2">
      <c r="Z6168" s="218"/>
      <c r="AA6168" s="218"/>
    </row>
    <row r="6169" spans="26:27" x14ac:dyDescent="0.2">
      <c r="Z6169" s="218"/>
      <c r="AA6169" s="218"/>
    </row>
    <row r="6170" spans="26:27" x14ac:dyDescent="0.2">
      <c r="Z6170" s="218"/>
      <c r="AA6170" s="218"/>
    </row>
    <row r="6171" spans="26:27" x14ac:dyDescent="0.2">
      <c r="Z6171" s="218"/>
      <c r="AA6171" s="218"/>
    </row>
    <row r="6172" spans="26:27" x14ac:dyDescent="0.2">
      <c r="Z6172" s="218"/>
      <c r="AA6172" s="218"/>
    </row>
    <row r="6173" spans="26:27" x14ac:dyDescent="0.2">
      <c r="Z6173" s="218"/>
      <c r="AA6173" s="218"/>
    </row>
    <row r="6174" spans="26:27" x14ac:dyDescent="0.2">
      <c r="Z6174" s="218"/>
      <c r="AA6174" s="218"/>
    </row>
    <row r="6175" spans="26:27" x14ac:dyDescent="0.2">
      <c r="Z6175" s="218"/>
      <c r="AA6175" s="218"/>
    </row>
    <row r="6176" spans="26:27" x14ac:dyDescent="0.2">
      <c r="Z6176" s="218"/>
      <c r="AA6176" s="218"/>
    </row>
    <row r="6177" spans="26:27" x14ac:dyDescent="0.2">
      <c r="Z6177" s="218"/>
      <c r="AA6177" s="218"/>
    </row>
    <row r="6178" spans="26:27" x14ac:dyDescent="0.2">
      <c r="Z6178" s="218"/>
      <c r="AA6178" s="218"/>
    </row>
    <row r="6179" spans="26:27" x14ac:dyDescent="0.2">
      <c r="Z6179" s="218"/>
      <c r="AA6179" s="218"/>
    </row>
    <row r="6180" spans="26:27" x14ac:dyDescent="0.2">
      <c r="Z6180" s="218"/>
      <c r="AA6180" s="218"/>
    </row>
    <row r="6181" spans="26:27" x14ac:dyDescent="0.2">
      <c r="Z6181" s="218"/>
      <c r="AA6181" s="218"/>
    </row>
    <row r="6182" spans="26:27" x14ac:dyDescent="0.2">
      <c r="Z6182" s="218"/>
      <c r="AA6182" s="218"/>
    </row>
    <row r="6183" spans="26:27" x14ac:dyDescent="0.2">
      <c r="Z6183" s="218"/>
      <c r="AA6183" s="218"/>
    </row>
    <row r="6184" spans="26:27" x14ac:dyDescent="0.2">
      <c r="Z6184" s="218"/>
      <c r="AA6184" s="218"/>
    </row>
    <row r="6185" spans="26:27" x14ac:dyDescent="0.2">
      <c r="Z6185" s="218"/>
      <c r="AA6185" s="218"/>
    </row>
    <row r="6186" spans="26:27" x14ac:dyDescent="0.2">
      <c r="Z6186" s="218"/>
      <c r="AA6186" s="218"/>
    </row>
    <row r="6187" spans="26:27" x14ac:dyDescent="0.2">
      <c r="Z6187" s="218"/>
      <c r="AA6187" s="218"/>
    </row>
    <row r="6188" spans="26:27" x14ac:dyDescent="0.2">
      <c r="Z6188" s="218"/>
      <c r="AA6188" s="218"/>
    </row>
    <row r="6189" spans="26:27" x14ac:dyDescent="0.2">
      <c r="Z6189" s="218"/>
      <c r="AA6189" s="218"/>
    </row>
    <row r="6190" spans="26:27" x14ac:dyDescent="0.2">
      <c r="Z6190" s="218"/>
      <c r="AA6190" s="218"/>
    </row>
    <row r="6191" spans="26:27" x14ac:dyDescent="0.2">
      <c r="Z6191" s="218"/>
      <c r="AA6191" s="218"/>
    </row>
    <row r="6192" spans="26:27" x14ac:dyDescent="0.2">
      <c r="Z6192" s="218"/>
      <c r="AA6192" s="218"/>
    </row>
    <row r="6193" spans="26:27" x14ac:dyDescent="0.2">
      <c r="Z6193" s="218"/>
      <c r="AA6193" s="218"/>
    </row>
    <row r="6194" spans="26:27" x14ac:dyDescent="0.2">
      <c r="Z6194" s="218"/>
      <c r="AA6194" s="218"/>
    </row>
    <row r="6195" spans="26:27" x14ac:dyDescent="0.2">
      <c r="Z6195" s="218"/>
      <c r="AA6195" s="218"/>
    </row>
    <row r="6196" spans="26:27" x14ac:dyDescent="0.2">
      <c r="Z6196" s="218"/>
      <c r="AA6196" s="218"/>
    </row>
    <row r="6197" spans="26:27" x14ac:dyDescent="0.2">
      <c r="Z6197" s="218"/>
      <c r="AA6197" s="218"/>
    </row>
    <row r="6198" spans="26:27" x14ac:dyDescent="0.2">
      <c r="Z6198" s="218"/>
      <c r="AA6198" s="218"/>
    </row>
    <row r="6199" spans="26:27" x14ac:dyDescent="0.2">
      <c r="Z6199" s="218"/>
      <c r="AA6199" s="218"/>
    </row>
    <row r="6200" spans="26:27" x14ac:dyDescent="0.2">
      <c r="Z6200" s="218"/>
      <c r="AA6200" s="218"/>
    </row>
    <row r="6201" spans="26:27" x14ac:dyDescent="0.2">
      <c r="Z6201" s="218"/>
      <c r="AA6201" s="218"/>
    </row>
    <row r="6202" spans="26:27" x14ac:dyDescent="0.2">
      <c r="Z6202" s="218"/>
      <c r="AA6202" s="218"/>
    </row>
    <row r="6203" spans="26:27" x14ac:dyDescent="0.2">
      <c r="Z6203" s="218"/>
      <c r="AA6203" s="218"/>
    </row>
    <row r="6204" spans="26:27" x14ac:dyDescent="0.2">
      <c r="Z6204" s="218"/>
      <c r="AA6204" s="218"/>
    </row>
    <row r="6205" spans="26:27" x14ac:dyDescent="0.2">
      <c r="Z6205" s="218"/>
      <c r="AA6205" s="218"/>
    </row>
    <row r="6206" spans="26:27" x14ac:dyDescent="0.2">
      <c r="Z6206" s="218"/>
      <c r="AA6206" s="218"/>
    </row>
    <row r="6207" spans="26:27" x14ac:dyDescent="0.2">
      <c r="Z6207" s="218"/>
      <c r="AA6207" s="218"/>
    </row>
    <row r="6208" spans="26:27" x14ac:dyDescent="0.2">
      <c r="Z6208" s="218"/>
      <c r="AA6208" s="218"/>
    </row>
    <row r="6209" spans="26:27" x14ac:dyDescent="0.2">
      <c r="Z6209" s="218"/>
      <c r="AA6209" s="218"/>
    </row>
    <row r="6210" spans="26:27" x14ac:dyDescent="0.2">
      <c r="Z6210" s="218"/>
      <c r="AA6210" s="218"/>
    </row>
    <row r="6211" spans="26:27" x14ac:dyDescent="0.2">
      <c r="Z6211" s="218"/>
      <c r="AA6211" s="218"/>
    </row>
    <row r="6212" spans="26:27" x14ac:dyDescent="0.2">
      <c r="Z6212" s="218"/>
      <c r="AA6212" s="218"/>
    </row>
    <row r="6213" spans="26:27" x14ac:dyDescent="0.2">
      <c r="Z6213" s="218"/>
      <c r="AA6213" s="218"/>
    </row>
    <row r="6214" spans="26:27" x14ac:dyDescent="0.2">
      <c r="Z6214" s="218"/>
      <c r="AA6214" s="218"/>
    </row>
    <row r="6215" spans="26:27" x14ac:dyDescent="0.2">
      <c r="Z6215" s="218"/>
      <c r="AA6215" s="218"/>
    </row>
    <row r="6216" spans="26:27" x14ac:dyDescent="0.2">
      <c r="Z6216" s="218"/>
      <c r="AA6216" s="218"/>
    </row>
    <row r="6217" spans="26:27" x14ac:dyDescent="0.2">
      <c r="Z6217" s="218"/>
      <c r="AA6217" s="218"/>
    </row>
    <row r="6218" spans="26:27" x14ac:dyDescent="0.2">
      <c r="Z6218" s="218"/>
      <c r="AA6218" s="218"/>
    </row>
    <row r="6219" spans="26:27" x14ac:dyDescent="0.2">
      <c r="Z6219" s="218"/>
      <c r="AA6219" s="218"/>
    </row>
    <row r="6220" spans="26:27" x14ac:dyDescent="0.2">
      <c r="Z6220" s="218"/>
      <c r="AA6220" s="218"/>
    </row>
    <row r="6221" spans="26:27" x14ac:dyDescent="0.2">
      <c r="Z6221" s="218"/>
      <c r="AA6221" s="218"/>
    </row>
    <row r="6222" spans="26:27" x14ac:dyDescent="0.2">
      <c r="Z6222" s="218"/>
      <c r="AA6222" s="218"/>
    </row>
    <row r="6223" spans="26:27" x14ac:dyDescent="0.2">
      <c r="Z6223" s="218"/>
      <c r="AA6223" s="218"/>
    </row>
    <row r="6224" spans="26:27" x14ac:dyDescent="0.2">
      <c r="Z6224" s="218"/>
      <c r="AA6224" s="218"/>
    </row>
    <row r="6225" spans="26:27" x14ac:dyDescent="0.2">
      <c r="Z6225" s="218"/>
      <c r="AA6225" s="218"/>
    </row>
    <row r="6226" spans="26:27" x14ac:dyDescent="0.2">
      <c r="Z6226" s="218"/>
      <c r="AA6226" s="218"/>
    </row>
    <row r="6227" spans="26:27" x14ac:dyDescent="0.2">
      <c r="Z6227" s="218"/>
      <c r="AA6227" s="218"/>
    </row>
    <row r="6228" spans="26:27" x14ac:dyDescent="0.2">
      <c r="Z6228" s="218"/>
      <c r="AA6228" s="218"/>
    </row>
    <row r="6229" spans="26:27" x14ac:dyDescent="0.2">
      <c r="Z6229" s="218"/>
      <c r="AA6229" s="218"/>
    </row>
    <row r="6230" spans="26:27" x14ac:dyDescent="0.2">
      <c r="Z6230" s="218"/>
      <c r="AA6230" s="218"/>
    </row>
    <row r="6231" spans="26:27" x14ac:dyDescent="0.2">
      <c r="Z6231" s="218"/>
      <c r="AA6231" s="218"/>
    </row>
    <row r="6232" spans="26:27" x14ac:dyDescent="0.2">
      <c r="Z6232" s="218"/>
      <c r="AA6232" s="218"/>
    </row>
    <row r="6233" spans="26:27" x14ac:dyDescent="0.2">
      <c r="Z6233" s="218"/>
      <c r="AA6233" s="218"/>
    </row>
    <row r="6234" spans="26:27" x14ac:dyDescent="0.2">
      <c r="Z6234" s="218"/>
      <c r="AA6234" s="218"/>
    </row>
    <row r="6235" spans="26:27" x14ac:dyDescent="0.2">
      <c r="Z6235" s="218"/>
      <c r="AA6235" s="218"/>
    </row>
    <row r="6236" spans="26:27" x14ac:dyDescent="0.2">
      <c r="Z6236" s="218"/>
      <c r="AA6236" s="218"/>
    </row>
    <row r="6237" spans="26:27" x14ac:dyDescent="0.2">
      <c r="Z6237" s="218"/>
      <c r="AA6237" s="218"/>
    </row>
    <row r="6238" spans="26:27" x14ac:dyDescent="0.2">
      <c r="Z6238" s="218"/>
      <c r="AA6238" s="218"/>
    </row>
    <row r="6239" spans="26:27" x14ac:dyDescent="0.2">
      <c r="Z6239" s="218"/>
      <c r="AA6239" s="218"/>
    </row>
    <row r="6240" spans="26:27" x14ac:dyDescent="0.2">
      <c r="Z6240" s="218"/>
      <c r="AA6240" s="218"/>
    </row>
    <row r="6241" spans="26:27" x14ac:dyDescent="0.2">
      <c r="Z6241" s="218"/>
      <c r="AA6241" s="218"/>
    </row>
    <row r="6242" spans="26:27" x14ac:dyDescent="0.2">
      <c r="Z6242" s="218"/>
      <c r="AA6242" s="218"/>
    </row>
    <row r="6243" spans="26:27" x14ac:dyDescent="0.2">
      <c r="Z6243" s="218"/>
      <c r="AA6243" s="218"/>
    </row>
    <row r="6244" spans="26:27" x14ac:dyDescent="0.2">
      <c r="Z6244" s="218"/>
      <c r="AA6244" s="218"/>
    </row>
    <row r="6245" spans="26:27" x14ac:dyDescent="0.2">
      <c r="Z6245" s="218"/>
      <c r="AA6245" s="218"/>
    </row>
    <row r="6246" spans="26:27" x14ac:dyDescent="0.2">
      <c r="Z6246" s="218"/>
      <c r="AA6246" s="218"/>
    </row>
    <row r="6247" spans="26:27" x14ac:dyDescent="0.2">
      <c r="Z6247" s="218"/>
      <c r="AA6247" s="218"/>
    </row>
    <row r="6248" spans="26:27" x14ac:dyDescent="0.2">
      <c r="Z6248" s="218"/>
      <c r="AA6248" s="218"/>
    </row>
    <row r="6249" spans="26:27" x14ac:dyDescent="0.2">
      <c r="Z6249" s="218"/>
      <c r="AA6249" s="218"/>
    </row>
    <row r="6250" spans="26:27" x14ac:dyDescent="0.2">
      <c r="Z6250" s="218"/>
      <c r="AA6250" s="218"/>
    </row>
    <row r="6251" spans="26:27" x14ac:dyDescent="0.2">
      <c r="Z6251" s="218"/>
      <c r="AA6251" s="218"/>
    </row>
    <row r="6252" spans="26:27" x14ac:dyDescent="0.2">
      <c r="Z6252" s="218"/>
      <c r="AA6252" s="218"/>
    </row>
    <row r="6253" spans="26:27" x14ac:dyDescent="0.2">
      <c r="Z6253" s="218"/>
      <c r="AA6253" s="218"/>
    </row>
    <row r="6254" spans="26:27" x14ac:dyDescent="0.2">
      <c r="Z6254" s="218"/>
      <c r="AA6254" s="218"/>
    </row>
    <row r="6255" spans="26:27" x14ac:dyDescent="0.2">
      <c r="Z6255" s="218"/>
      <c r="AA6255" s="218"/>
    </row>
    <row r="6256" spans="26:27" x14ac:dyDescent="0.2">
      <c r="Z6256" s="218"/>
      <c r="AA6256" s="218"/>
    </row>
    <row r="6257" spans="26:27" x14ac:dyDescent="0.2">
      <c r="Z6257" s="218"/>
      <c r="AA6257" s="218"/>
    </row>
    <row r="6258" spans="26:27" x14ac:dyDescent="0.2">
      <c r="Z6258" s="218"/>
      <c r="AA6258" s="218"/>
    </row>
    <row r="6259" spans="26:27" x14ac:dyDescent="0.2">
      <c r="Z6259" s="218"/>
      <c r="AA6259" s="218"/>
    </row>
    <row r="6260" spans="26:27" x14ac:dyDescent="0.2">
      <c r="Z6260" s="218"/>
      <c r="AA6260" s="218"/>
    </row>
    <row r="6261" spans="26:27" x14ac:dyDescent="0.2">
      <c r="Z6261" s="218"/>
      <c r="AA6261" s="218"/>
    </row>
    <row r="6262" spans="26:27" x14ac:dyDescent="0.2">
      <c r="Z6262" s="218"/>
      <c r="AA6262" s="218"/>
    </row>
    <row r="6263" spans="26:27" x14ac:dyDescent="0.2">
      <c r="Z6263" s="218"/>
      <c r="AA6263" s="218"/>
    </row>
    <row r="6264" spans="26:27" x14ac:dyDescent="0.2">
      <c r="Z6264" s="218"/>
      <c r="AA6264" s="218"/>
    </row>
    <row r="6265" spans="26:27" x14ac:dyDescent="0.2">
      <c r="Z6265" s="218"/>
      <c r="AA6265" s="218"/>
    </row>
    <row r="6266" spans="26:27" x14ac:dyDescent="0.2">
      <c r="Z6266" s="218"/>
      <c r="AA6266" s="218"/>
    </row>
    <row r="6267" spans="26:27" x14ac:dyDescent="0.2">
      <c r="Z6267" s="218"/>
      <c r="AA6267" s="218"/>
    </row>
    <row r="6268" spans="26:27" x14ac:dyDescent="0.2">
      <c r="Z6268" s="218"/>
      <c r="AA6268" s="218"/>
    </row>
    <row r="6269" spans="26:27" x14ac:dyDescent="0.2">
      <c r="Z6269" s="218"/>
      <c r="AA6269" s="218"/>
    </row>
    <row r="6270" spans="26:27" x14ac:dyDescent="0.2">
      <c r="Z6270" s="218"/>
      <c r="AA6270" s="218"/>
    </row>
    <row r="6271" spans="26:27" x14ac:dyDescent="0.2">
      <c r="Z6271" s="218"/>
      <c r="AA6271" s="218"/>
    </row>
    <row r="6272" spans="26:27" x14ac:dyDescent="0.2">
      <c r="Z6272" s="218"/>
      <c r="AA6272" s="218"/>
    </row>
    <row r="6273" spans="26:27" x14ac:dyDescent="0.2">
      <c r="Z6273" s="218"/>
      <c r="AA6273" s="218"/>
    </row>
    <row r="6274" spans="26:27" x14ac:dyDescent="0.2">
      <c r="Z6274" s="218"/>
      <c r="AA6274" s="218"/>
    </row>
    <row r="6275" spans="26:27" x14ac:dyDescent="0.2">
      <c r="Z6275" s="218"/>
      <c r="AA6275" s="218"/>
    </row>
    <row r="6276" spans="26:27" x14ac:dyDescent="0.2">
      <c r="Z6276" s="218"/>
      <c r="AA6276" s="218"/>
    </row>
    <row r="6277" spans="26:27" x14ac:dyDescent="0.2">
      <c r="Z6277" s="218"/>
      <c r="AA6277" s="218"/>
    </row>
    <row r="6278" spans="26:27" x14ac:dyDescent="0.2">
      <c r="Z6278" s="218"/>
      <c r="AA6278" s="218"/>
    </row>
    <row r="6279" spans="26:27" x14ac:dyDescent="0.2">
      <c r="Z6279" s="218"/>
      <c r="AA6279" s="218"/>
    </row>
    <row r="6280" spans="26:27" x14ac:dyDescent="0.2">
      <c r="Z6280" s="218"/>
      <c r="AA6280" s="218"/>
    </row>
    <row r="6281" spans="26:27" x14ac:dyDescent="0.2">
      <c r="Z6281" s="218"/>
      <c r="AA6281" s="218"/>
    </row>
    <row r="6282" spans="26:27" x14ac:dyDescent="0.2">
      <c r="Z6282" s="218"/>
      <c r="AA6282" s="218"/>
    </row>
    <row r="6283" spans="26:27" x14ac:dyDescent="0.2">
      <c r="Z6283" s="218"/>
      <c r="AA6283" s="218"/>
    </row>
    <row r="6284" spans="26:27" x14ac:dyDescent="0.2">
      <c r="Z6284" s="218"/>
      <c r="AA6284" s="218"/>
    </row>
    <row r="6285" spans="26:27" x14ac:dyDescent="0.2">
      <c r="Z6285" s="218"/>
      <c r="AA6285" s="218"/>
    </row>
    <row r="6286" spans="26:27" x14ac:dyDescent="0.2">
      <c r="Z6286" s="218"/>
      <c r="AA6286" s="218"/>
    </row>
    <row r="6287" spans="26:27" x14ac:dyDescent="0.2">
      <c r="Z6287" s="218"/>
      <c r="AA6287" s="218"/>
    </row>
    <row r="6288" spans="26:27" x14ac:dyDescent="0.2">
      <c r="Z6288" s="218"/>
      <c r="AA6288" s="218"/>
    </row>
    <row r="6289" spans="26:27" x14ac:dyDescent="0.2">
      <c r="Z6289" s="218"/>
      <c r="AA6289" s="218"/>
    </row>
    <row r="6290" spans="26:27" x14ac:dyDescent="0.2">
      <c r="Z6290" s="218"/>
      <c r="AA6290" s="218"/>
    </row>
    <row r="6291" spans="26:27" x14ac:dyDescent="0.2">
      <c r="Z6291" s="218"/>
      <c r="AA6291" s="218"/>
    </row>
    <row r="6292" spans="26:27" x14ac:dyDescent="0.2">
      <c r="Z6292" s="218"/>
      <c r="AA6292" s="218"/>
    </row>
    <row r="6293" spans="26:27" x14ac:dyDescent="0.2">
      <c r="Z6293" s="218"/>
      <c r="AA6293" s="218"/>
    </row>
    <row r="6294" spans="26:27" x14ac:dyDescent="0.2">
      <c r="Z6294" s="218"/>
      <c r="AA6294" s="218"/>
    </row>
    <row r="6295" spans="26:27" x14ac:dyDescent="0.2">
      <c r="Z6295" s="218"/>
      <c r="AA6295" s="218"/>
    </row>
    <row r="6296" spans="26:27" x14ac:dyDescent="0.2">
      <c r="Z6296" s="218"/>
      <c r="AA6296" s="218"/>
    </row>
    <row r="6297" spans="26:27" x14ac:dyDescent="0.2">
      <c r="Z6297" s="218"/>
      <c r="AA6297" s="218"/>
    </row>
    <row r="6298" spans="26:27" x14ac:dyDescent="0.2">
      <c r="Z6298" s="218"/>
      <c r="AA6298" s="218"/>
    </row>
    <row r="6299" spans="26:27" x14ac:dyDescent="0.2">
      <c r="Z6299" s="218"/>
      <c r="AA6299" s="218"/>
    </row>
    <row r="6300" spans="26:27" x14ac:dyDescent="0.2">
      <c r="Z6300" s="218"/>
      <c r="AA6300" s="218"/>
    </row>
    <row r="6301" spans="26:27" x14ac:dyDescent="0.2">
      <c r="Z6301" s="218"/>
      <c r="AA6301" s="218"/>
    </row>
    <row r="6302" spans="26:27" x14ac:dyDescent="0.2">
      <c r="Z6302" s="218"/>
      <c r="AA6302" s="218"/>
    </row>
    <row r="6303" spans="26:27" x14ac:dyDescent="0.2">
      <c r="Z6303" s="218"/>
      <c r="AA6303" s="218"/>
    </row>
    <row r="6304" spans="26:27" x14ac:dyDescent="0.2">
      <c r="Z6304" s="218"/>
      <c r="AA6304" s="218"/>
    </row>
    <row r="6305" spans="26:27" x14ac:dyDescent="0.2">
      <c r="Z6305" s="218"/>
      <c r="AA6305" s="218"/>
    </row>
    <row r="6306" spans="26:27" x14ac:dyDescent="0.2">
      <c r="Z6306" s="218"/>
      <c r="AA6306" s="218"/>
    </row>
    <row r="6307" spans="26:27" x14ac:dyDescent="0.2">
      <c r="Z6307" s="218"/>
      <c r="AA6307" s="218"/>
    </row>
    <row r="6308" spans="26:27" x14ac:dyDescent="0.2">
      <c r="Z6308" s="218"/>
      <c r="AA6308" s="218"/>
    </row>
    <row r="6309" spans="26:27" x14ac:dyDescent="0.2">
      <c r="Z6309" s="218"/>
      <c r="AA6309" s="218"/>
    </row>
    <row r="6310" spans="26:27" x14ac:dyDescent="0.2">
      <c r="Z6310" s="218"/>
      <c r="AA6310" s="218"/>
    </row>
    <row r="6311" spans="26:27" x14ac:dyDescent="0.2">
      <c r="Z6311" s="218"/>
      <c r="AA6311" s="218"/>
    </row>
    <row r="6312" spans="26:27" x14ac:dyDescent="0.2">
      <c r="Z6312" s="218"/>
      <c r="AA6312" s="218"/>
    </row>
    <row r="6313" spans="26:27" x14ac:dyDescent="0.2">
      <c r="Z6313" s="218"/>
      <c r="AA6313" s="218"/>
    </row>
    <row r="6314" spans="26:27" x14ac:dyDescent="0.2">
      <c r="Z6314" s="218"/>
      <c r="AA6314" s="218"/>
    </row>
    <row r="6315" spans="26:27" x14ac:dyDescent="0.2">
      <c r="Z6315" s="218"/>
      <c r="AA6315" s="218"/>
    </row>
    <row r="6316" spans="26:27" x14ac:dyDescent="0.2">
      <c r="Z6316" s="218"/>
      <c r="AA6316" s="218"/>
    </row>
    <row r="6317" spans="26:27" x14ac:dyDescent="0.2">
      <c r="Z6317" s="218"/>
      <c r="AA6317" s="218"/>
    </row>
    <row r="6318" spans="26:27" x14ac:dyDescent="0.2">
      <c r="Z6318" s="218"/>
      <c r="AA6318" s="218"/>
    </row>
    <row r="6319" spans="26:27" x14ac:dyDescent="0.2">
      <c r="Z6319" s="218"/>
      <c r="AA6319" s="218"/>
    </row>
    <row r="6320" spans="26:27" x14ac:dyDescent="0.2">
      <c r="Z6320" s="218"/>
      <c r="AA6320" s="218"/>
    </row>
    <row r="6321" spans="26:27" x14ac:dyDescent="0.2">
      <c r="Z6321" s="218"/>
      <c r="AA6321" s="218"/>
    </row>
    <row r="6322" spans="26:27" x14ac:dyDescent="0.2">
      <c r="Z6322" s="218"/>
      <c r="AA6322" s="218"/>
    </row>
    <row r="6323" spans="26:27" x14ac:dyDescent="0.2">
      <c r="Z6323" s="218"/>
      <c r="AA6323" s="218"/>
    </row>
    <row r="6324" spans="26:27" x14ac:dyDescent="0.2">
      <c r="Z6324" s="218"/>
      <c r="AA6324" s="218"/>
    </row>
    <row r="6325" spans="26:27" x14ac:dyDescent="0.2">
      <c r="Z6325" s="218"/>
      <c r="AA6325" s="218"/>
    </row>
    <row r="6326" spans="26:27" x14ac:dyDescent="0.2">
      <c r="Z6326" s="218"/>
      <c r="AA6326" s="218"/>
    </row>
    <row r="6327" spans="26:27" x14ac:dyDescent="0.2">
      <c r="Z6327" s="218"/>
      <c r="AA6327" s="218"/>
    </row>
    <row r="6328" spans="26:27" x14ac:dyDescent="0.2">
      <c r="Z6328" s="218"/>
      <c r="AA6328" s="218"/>
    </row>
    <row r="6329" spans="26:27" x14ac:dyDescent="0.2">
      <c r="Z6329" s="218"/>
      <c r="AA6329" s="218"/>
    </row>
    <row r="6330" spans="26:27" x14ac:dyDescent="0.2">
      <c r="Z6330" s="218"/>
      <c r="AA6330" s="218"/>
    </row>
    <row r="6331" spans="26:27" x14ac:dyDescent="0.2">
      <c r="Z6331" s="218"/>
      <c r="AA6331" s="218"/>
    </row>
    <row r="6332" spans="26:27" x14ac:dyDescent="0.2">
      <c r="Z6332" s="218"/>
      <c r="AA6332" s="218"/>
    </row>
    <row r="6333" spans="26:27" x14ac:dyDescent="0.2">
      <c r="Z6333" s="218"/>
      <c r="AA6333" s="218"/>
    </row>
    <row r="6334" spans="26:27" x14ac:dyDescent="0.2">
      <c r="Z6334" s="218"/>
      <c r="AA6334" s="218"/>
    </row>
    <row r="6335" spans="26:27" x14ac:dyDescent="0.2">
      <c r="Z6335" s="218"/>
      <c r="AA6335" s="218"/>
    </row>
    <row r="6336" spans="26:27" x14ac:dyDescent="0.2">
      <c r="Z6336" s="218"/>
      <c r="AA6336" s="218"/>
    </row>
    <row r="6337" spans="26:27" x14ac:dyDescent="0.2">
      <c r="Z6337" s="218"/>
      <c r="AA6337" s="218"/>
    </row>
    <row r="6338" spans="26:27" x14ac:dyDescent="0.2">
      <c r="Z6338" s="218"/>
      <c r="AA6338" s="218"/>
    </row>
    <row r="6339" spans="26:27" x14ac:dyDescent="0.2">
      <c r="Z6339" s="218"/>
      <c r="AA6339" s="218"/>
    </row>
    <row r="6340" spans="26:27" x14ac:dyDescent="0.2">
      <c r="Z6340" s="218"/>
      <c r="AA6340" s="218"/>
    </row>
    <row r="6341" spans="26:27" x14ac:dyDescent="0.2">
      <c r="Z6341" s="218"/>
      <c r="AA6341" s="218"/>
    </row>
    <row r="6342" spans="26:27" x14ac:dyDescent="0.2">
      <c r="Z6342" s="218"/>
      <c r="AA6342" s="218"/>
    </row>
    <row r="6343" spans="26:27" x14ac:dyDescent="0.2">
      <c r="Z6343" s="218"/>
      <c r="AA6343" s="218"/>
    </row>
    <row r="6344" spans="26:27" x14ac:dyDescent="0.2">
      <c r="Z6344" s="218"/>
      <c r="AA6344" s="218"/>
    </row>
    <row r="6345" spans="26:27" x14ac:dyDescent="0.2">
      <c r="Z6345" s="218"/>
      <c r="AA6345" s="218"/>
    </row>
    <row r="6346" spans="26:27" x14ac:dyDescent="0.2">
      <c r="Z6346" s="218"/>
      <c r="AA6346" s="218"/>
    </row>
    <row r="6347" spans="26:27" x14ac:dyDescent="0.2">
      <c r="Z6347" s="218"/>
      <c r="AA6347" s="218"/>
    </row>
    <row r="6348" spans="26:27" x14ac:dyDescent="0.2">
      <c r="Z6348" s="218"/>
      <c r="AA6348" s="218"/>
    </row>
    <row r="6349" spans="26:27" x14ac:dyDescent="0.2">
      <c r="Z6349" s="218"/>
      <c r="AA6349" s="218"/>
    </row>
    <row r="6350" spans="26:27" x14ac:dyDescent="0.2">
      <c r="Z6350" s="218"/>
      <c r="AA6350" s="218"/>
    </row>
    <row r="6351" spans="26:27" x14ac:dyDescent="0.2">
      <c r="Z6351" s="218"/>
      <c r="AA6351" s="218"/>
    </row>
    <row r="6352" spans="26:27" x14ac:dyDescent="0.2">
      <c r="Z6352" s="218"/>
      <c r="AA6352" s="218"/>
    </row>
    <row r="6353" spans="26:27" x14ac:dyDescent="0.2">
      <c r="Z6353" s="218"/>
      <c r="AA6353" s="218"/>
    </row>
    <row r="6354" spans="26:27" x14ac:dyDescent="0.2">
      <c r="Z6354" s="218"/>
      <c r="AA6354" s="218"/>
    </row>
    <row r="6355" spans="26:27" x14ac:dyDescent="0.2">
      <c r="Z6355" s="218"/>
      <c r="AA6355" s="218"/>
    </row>
    <row r="6356" spans="26:27" x14ac:dyDescent="0.2">
      <c r="Z6356" s="218"/>
      <c r="AA6356" s="218"/>
    </row>
    <row r="6357" spans="26:27" x14ac:dyDescent="0.2">
      <c r="Z6357" s="218"/>
      <c r="AA6357" s="218"/>
    </row>
    <row r="6358" spans="26:27" x14ac:dyDescent="0.2">
      <c r="Z6358" s="218"/>
      <c r="AA6358" s="218"/>
    </row>
    <row r="6359" spans="26:27" x14ac:dyDescent="0.2">
      <c r="Z6359" s="218"/>
      <c r="AA6359" s="218"/>
    </row>
    <row r="6360" spans="26:27" x14ac:dyDescent="0.2">
      <c r="Z6360" s="218"/>
      <c r="AA6360" s="218"/>
    </row>
    <row r="6361" spans="26:27" x14ac:dyDescent="0.2">
      <c r="Z6361" s="218"/>
      <c r="AA6361" s="218"/>
    </row>
    <row r="6362" spans="26:27" x14ac:dyDescent="0.2">
      <c r="Z6362" s="218"/>
      <c r="AA6362" s="218"/>
    </row>
    <row r="6363" spans="26:27" x14ac:dyDescent="0.2">
      <c r="Z6363" s="218"/>
      <c r="AA6363" s="218"/>
    </row>
    <row r="6364" spans="26:27" x14ac:dyDescent="0.2">
      <c r="Z6364" s="218"/>
      <c r="AA6364" s="218"/>
    </row>
    <row r="6365" spans="26:27" x14ac:dyDescent="0.2">
      <c r="Z6365" s="218"/>
      <c r="AA6365" s="218"/>
    </row>
    <row r="6366" spans="26:27" x14ac:dyDescent="0.2">
      <c r="Z6366" s="218"/>
      <c r="AA6366" s="218"/>
    </row>
    <row r="6367" spans="26:27" x14ac:dyDescent="0.2">
      <c r="Z6367" s="218"/>
      <c r="AA6367" s="218"/>
    </row>
    <row r="6368" spans="26:27" x14ac:dyDescent="0.2">
      <c r="Z6368" s="218"/>
      <c r="AA6368" s="218"/>
    </row>
    <row r="6369" spans="26:27" x14ac:dyDescent="0.2">
      <c r="Z6369" s="218"/>
      <c r="AA6369" s="218"/>
    </row>
    <row r="6370" spans="26:27" x14ac:dyDescent="0.2">
      <c r="Z6370" s="218"/>
      <c r="AA6370" s="218"/>
    </row>
    <row r="6371" spans="26:27" x14ac:dyDescent="0.2">
      <c r="Z6371" s="218"/>
      <c r="AA6371" s="218"/>
    </row>
    <row r="6372" spans="26:27" x14ac:dyDescent="0.2">
      <c r="Z6372" s="218"/>
      <c r="AA6372" s="218"/>
    </row>
    <row r="6373" spans="26:27" x14ac:dyDescent="0.2">
      <c r="Z6373" s="218"/>
      <c r="AA6373" s="218"/>
    </row>
    <row r="6374" spans="26:27" x14ac:dyDescent="0.2">
      <c r="Z6374" s="218"/>
      <c r="AA6374" s="218"/>
    </row>
    <row r="6375" spans="26:27" x14ac:dyDescent="0.2">
      <c r="Z6375" s="218"/>
      <c r="AA6375" s="218"/>
    </row>
    <row r="6376" spans="26:27" x14ac:dyDescent="0.2">
      <c r="Z6376" s="218"/>
      <c r="AA6376" s="218"/>
    </row>
    <row r="6377" spans="26:27" x14ac:dyDescent="0.2">
      <c r="Z6377" s="218"/>
      <c r="AA6377" s="218"/>
    </row>
    <row r="6378" spans="26:27" x14ac:dyDescent="0.2">
      <c r="Z6378" s="218"/>
      <c r="AA6378" s="218"/>
    </row>
    <row r="6379" spans="26:27" x14ac:dyDescent="0.2">
      <c r="Z6379" s="218"/>
      <c r="AA6379" s="218"/>
    </row>
    <row r="6380" spans="26:27" x14ac:dyDescent="0.2">
      <c r="Z6380" s="218"/>
      <c r="AA6380" s="218"/>
    </row>
    <row r="6381" spans="26:27" x14ac:dyDescent="0.2">
      <c r="Z6381" s="218"/>
      <c r="AA6381" s="218"/>
    </row>
    <row r="6382" spans="26:27" x14ac:dyDescent="0.2">
      <c r="Z6382" s="218"/>
      <c r="AA6382" s="218"/>
    </row>
    <row r="6383" spans="26:27" x14ac:dyDescent="0.2">
      <c r="Z6383" s="218"/>
      <c r="AA6383" s="218"/>
    </row>
    <row r="6384" spans="26:27" x14ac:dyDescent="0.2">
      <c r="Z6384" s="218"/>
      <c r="AA6384" s="218"/>
    </row>
    <row r="6385" spans="26:27" x14ac:dyDescent="0.2">
      <c r="Z6385" s="218"/>
      <c r="AA6385" s="218"/>
    </row>
    <row r="6386" spans="26:27" x14ac:dyDescent="0.2">
      <c r="Z6386" s="218"/>
      <c r="AA6386" s="218"/>
    </row>
    <row r="6387" spans="26:27" x14ac:dyDescent="0.2">
      <c r="Z6387" s="218"/>
      <c r="AA6387" s="218"/>
    </row>
    <row r="6388" spans="26:27" x14ac:dyDescent="0.2">
      <c r="Z6388" s="218"/>
      <c r="AA6388" s="218"/>
    </row>
    <row r="6389" spans="26:27" x14ac:dyDescent="0.2">
      <c r="Z6389" s="218"/>
      <c r="AA6389" s="218"/>
    </row>
    <row r="6390" spans="26:27" x14ac:dyDescent="0.2">
      <c r="Z6390" s="218"/>
      <c r="AA6390" s="218"/>
    </row>
    <row r="6391" spans="26:27" x14ac:dyDescent="0.2">
      <c r="Z6391" s="218"/>
      <c r="AA6391" s="218"/>
    </row>
    <row r="6392" spans="26:27" x14ac:dyDescent="0.2">
      <c r="Z6392" s="218"/>
      <c r="AA6392" s="218"/>
    </row>
    <row r="6393" spans="26:27" x14ac:dyDescent="0.2">
      <c r="Z6393" s="218"/>
      <c r="AA6393" s="218"/>
    </row>
    <row r="6394" spans="26:27" x14ac:dyDescent="0.2">
      <c r="Z6394" s="218"/>
      <c r="AA6394" s="218"/>
    </row>
    <row r="6395" spans="26:27" x14ac:dyDescent="0.2">
      <c r="Z6395" s="218"/>
      <c r="AA6395" s="218"/>
    </row>
    <row r="6396" spans="26:27" x14ac:dyDescent="0.2">
      <c r="Z6396" s="218"/>
      <c r="AA6396" s="218"/>
    </row>
    <row r="6397" spans="26:27" x14ac:dyDescent="0.2">
      <c r="Z6397" s="218"/>
      <c r="AA6397" s="218"/>
    </row>
    <row r="6398" spans="26:27" x14ac:dyDescent="0.2">
      <c r="Z6398" s="218"/>
      <c r="AA6398" s="218"/>
    </row>
    <row r="6399" spans="26:27" x14ac:dyDescent="0.2">
      <c r="Z6399" s="218"/>
      <c r="AA6399" s="218"/>
    </row>
    <row r="6400" spans="26:27" x14ac:dyDescent="0.2">
      <c r="Z6400" s="218"/>
      <c r="AA6400" s="218"/>
    </row>
    <row r="6401" spans="26:27" x14ac:dyDescent="0.2">
      <c r="Z6401" s="218"/>
      <c r="AA6401" s="218"/>
    </row>
    <row r="6402" spans="26:27" x14ac:dyDescent="0.2">
      <c r="Z6402" s="218"/>
      <c r="AA6402" s="218"/>
    </row>
    <row r="6403" spans="26:27" x14ac:dyDescent="0.2">
      <c r="Z6403" s="218"/>
      <c r="AA6403" s="218"/>
    </row>
    <row r="6404" spans="26:27" x14ac:dyDescent="0.2">
      <c r="Z6404" s="218"/>
      <c r="AA6404" s="218"/>
    </row>
    <row r="6405" spans="26:27" x14ac:dyDescent="0.2">
      <c r="Z6405" s="218"/>
      <c r="AA6405" s="218"/>
    </row>
    <row r="6406" spans="26:27" x14ac:dyDescent="0.2">
      <c r="Z6406" s="218"/>
      <c r="AA6406" s="218"/>
    </row>
    <row r="6407" spans="26:27" x14ac:dyDescent="0.2">
      <c r="Z6407" s="218"/>
      <c r="AA6407" s="218"/>
    </row>
    <row r="6408" spans="26:27" x14ac:dyDescent="0.2">
      <c r="Z6408" s="218"/>
      <c r="AA6408" s="218"/>
    </row>
    <row r="6409" spans="26:27" x14ac:dyDescent="0.2">
      <c r="Z6409" s="218"/>
      <c r="AA6409" s="218"/>
    </row>
    <row r="6410" spans="26:27" x14ac:dyDescent="0.2">
      <c r="Z6410" s="218"/>
      <c r="AA6410" s="218"/>
    </row>
    <row r="6411" spans="26:27" x14ac:dyDescent="0.2">
      <c r="Z6411" s="218"/>
      <c r="AA6411" s="218"/>
    </row>
    <row r="6412" spans="26:27" x14ac:dyDescent="0.2">
      <c r="Z6412" s="218"/>
      <c r="AA6412" s="218"/>
    </row>
    <row r="6413" spans="26:27" x14ac:dyDescent="0.2">
      <c r="Z6413" s="218"/>
      <c r="AA6413" s="218"/>
    </row>
    <row r="6414" spans="26:27" x14ac:dyDescent="0.2">
      <c r="Z6414" s="218"/>
      <c r="AA6414" s="218"/>
    </row>
    <row r="6415" spans="26:27" x14ac:dyDescent="0.2">
      <c r="Z6415" s="218"/>
      <c r="AA6415" s="218"/>
    </row>
    <row r="6416" spans="26:27" x14ac:dyDescent="0.2">
      <c r="Z6416" s="218"/>
      <c r="AA6416" s="218"/>
    </row>
    <row r="6417" spans="26:27" x14ac:dyDescent="0.2">
      <c r="Z6417" s="218"/>
      <c r="AA6417" s="218"/>
    </row>
    <row r="6418" spans="26:27" x14ac:dyDescent="0.2">
      <c r="Z6418" s="218"/>
      <c r="AA6418" s="218"/>
    </row>
    <row r="6419" spans="26:27" x14ac:dyDescent="0.2">
      <c r="Z6419" s="218"/>
      <c r="AA6419" s="218"/>
    </row>
    <row r="6420" spans="26:27" x14ac:dyDescent="0.2">
      <c r="Z6420" s="218"/>
      <c r="AA6420" s="218"/>
    </row>
    <row r="6421" spans="26:27" x14ac:dyDescent="0.2">
      <c r="Z6421" s="218"/>
      <c r="AA6421" s="218"/>
    </row>
    <row r="6422" spans="26:27" x14ac:dyDescent="0.2">
      <c r="Z6422" s="218"/>
      <c r="AA6422" s="218"/>
    </row>
    <row r="6423" spans="26:27" x14ac:dyDescent="0.2">
      <c r="Z6423" s="218"/>
      <c r="AA6423" s="218"/>
    </row>
    <row r="6424" spans="26:27" x14ac:dyDescent="0.2">
      <c r="Z6424" s="218"/>
      <c r="AA6424" s="218"/>
    </row>
    <row r="6425" spans="26:27" x14ac:dyDescent="0.2">
      <c r="Z6425" s="218"/>
      <c r="AA6425" s="218"/>
    </row>
    <row r="6426" spans="26:27" x14ac:dyDescent="0.2">
      <c r="Z6426" s="218"/>
      <c r="AA6426" s="218"/>
    </row>
    <row r="6427" spans="26:27" x14ac:dyDescent="0.2">
      <c r="Z6427" s="218"/>
      <c r="AA6427" s="218"/>
    </row>
    <row r="6428" spans="26:27" x14ac:dyDescent="0.2">
      <c r="Z6428" s="218"/>
      <c r="AA6428" s="218"/>
    </row>
    <row r="6429" spans="26:27" x14ac:dyDescent="0.2">
      <c r="Z6429" s="218"/>
      <c r="AA6429" s="218"/>
    </row>
    <row r="6430" spans="26:27" x14ac:dyDescent="0.2">
      <c r="Z6430" s="218"/>
      <c r="AA6430" s="218"/>
    </row>
    <row r="6431" spans="26:27" x14ac:dyDescent="0.2">
      <c r="Z6431" s="218"/>
      <c r="AA6431" s="218"/>
    </row>
    <row r="6432" spans="26:27" x14ac:dyDescent="0.2">
      <c r="Z6432" s="218"/>
      <c r="AA6432" s="218"/>
    </row>
    <row r="6433" spans="26:27" x14ac:dyDescent="0.2">
      <c r="Z6433" s="218"/>
      <c r="AA6433" s="218"/>
    </row>
    <row r="6434" spans="26:27" x14ac:dyDescent="0.2">
      <c r="Z6434" s="218"/>
      <c r="AA6434" s="218"/>
    </row>
    <row r="6435" spans="26:27" x14ac:dyDescent="0.2">
      <c r="Z6435" s="218"/>
      <c r="AA6435" s="218"/>
    </row>
    <row r="6436" spans="26:27" x14ac:dyDescent="0.2">
      <c r="Z6436" s="218"/>
      <c r="AA6436" s="218"/>
    </row>
    <row r="6437" spans="26:27" x14ac:dyDescent="0.2">
      <c r="Z6437" s="218"/>
      <c r="AA6437" s="218"/>
    </row>
    <row r="6438" spans="26:27" x14ac:dyDescent="0.2">
      <c r="Z6438" s="218"/>
      <c r="AA6438" s="218"/>
    </row>
    <row r="6439" spans="26:27" x14ac:dyDescent="0.2">
      <c r="Z6439" s="218"/>
      <c r="AA6439" s="218"/>
    </row>
    <row r="6440" spans="26:27" x14ac:dyDescent="0.2">
      <c r="Z6440" s="218"/>
      <c r="AA6440" s="218"/>
    </row>
    <row r="6441" spans="26:27" x14ac:dyDescent="0.2">
      <c r="Z6441" s="218"/>
      <c r="AA6441" s="218"/>
    </row>
    <row r="6442" spans="26:27" x14ac:dyDescent="0.2">
      <c r="Z6442" s="218"/>
      <c r="AA6442" s="218"/>
    </row>
    <row r="6443" spans="26:27" x14ac:dyDescent="0.2">
      <c r="Z6443" s="218"/>
      <c r="AA6443" s="218"/>
    </row>
    <row r="6444" spans="26:27" x14ac:dyDescent="0.2">
      <c r="Z6444" s="218"/>
      <c r="AA6444" s="218"/>
    </row>
    <row r="6445" spans="26:27" x14ac:dyDescent="0.2">
      <c r="Z6445" s="218"/>
      <c r="AA6445" s="218"/>
    </row>
    <row r="6446" spans="26:27" x14ac:dyDescent="0.2">
      <c r="Z6446" s="218"/>
      <c r="AA6446" s="218"/>
    </row>
    <row r="6447" spans="26:27" x14ac:dyDescent="0.2">
      <c r="Z6447" s="218"/>
      <c r="AA6447" s="218"/>
    </row>
    <row r="6448" spans="26:27" x14ac:dyDescent="0.2">
      <c r="Z6448" s="218"/>
      <c r="AA6448" s="218"/>
    </row>
    <row r="6449" spans="26:27" x14ac:dyDescent="0.2">
      <c r="Z6449" s="218"/>
      <c r="AA6449" s="218"/>
    </row>
    <row r="6450" spans="26:27" x14ac:dyDescent="0.2">
      <c r="Z6450" s="218"/>
      <c r="AA6450" s="218"/>
    </row>
    <row r="6451" spans="26:27" x14ac:dyDescent="0.2">
      <c r="Z6451" s="218"/>
      <c r="AA6451" s="218"/>
    </row>
    <row r="6452" spans="26:27" x14ac:dyDescent="0.2">
      <c r="Z6452" s="218"/>
      <c r="AA6452" s="218"/>
    </row>
    <row r="6453" spans="26:27" x14ac:dyDescent="0.2">
      <c r="Z6453" s="218"/>
      <c r="AA6453" s="218"/>
    </row>
    <row r="6454" spans="26:27" x14ac:dyDescent="0.2">
      <c r="Z6454" s="218"/>
      <c r="AA6454" s="218"/>
    </row>
    <row r="6455" spans="26:27" x14ac:dyDescent="0.2">
      <c r="Z6455" s="218"/>
      <c r="AA6455" s="218"/>
    </row>
    <row r="6456" spans="26:27" x14ac:dyDescent="0.2">
      <c r="Z6456" s="218"/>
      <c r="AA6456" s="218"/>
    </row>
    <row r="6457" spans="26:27" x14ac:dyDescent="0.2">
      <c r="Z6457" s="218"/>
      <c r="AA6457" s="218"/>
    </row>
    <row r="6458" spans="26:27" x14ac:dyDescent="0.2">
      <c r="Z6458" s="218"/>
      <c r="AA6458" s="218"/>
    </row>
    <row r="6459" spans="26:27" x14ac:dyDescent="0.2">
      <c r="Z6459" s="218"/>
      <c r="AA6459" s="218"/>
    </row>
    <row r="6460" spans="26:27" x14ac:dyDescent="0.2">
      <c r="Z6460" s="218"/>
      <c r="AA6460" s="218"/>
    </row>
    <row r="6461" spans="26:27" x14ac:dyDescent="0.2">
      <c r="Z6461" s="218"/>
      <c r="AA6461" s="218"/>
    </row>
    <row r="6462" spans="26:27" x14ac:dyDescent="0.2">
      <c r="Z6462" s="218"/>
      <c r="AA6462" s="218"/>
    </row>
    <row r="6463" spans="26:27" x14ac:dyDescent="0.2">
      <c r="Z6463" s="218"/>
      <c r="AA6463" s="218"/>
    </row>
    <row r="6464" spans="26:27" x14ac:dyDescent="0.2">
      <c r="Z6464" s="218"/>
      <c r="AA6464" s="218"/>
    </row>
    <row r="6465" spans="26:27" x14ac:dyDescent="0.2">
      <c r="Z6465" s="218"/>
      <c r="AA6465" s="218"/>
    </row>
    <row r="6466" spans="26:27" x14ac:dyDescent="0.2">
      <c r="Z6466" s="218"/>
      <c r="AA6466" s="218"/>
    </row>
    <row r="6467" spans="26:27" x14ac:dyDescent="0.2">
      <c r="Z6467" s="218"/>
      <c r="AA6467" s="218"/>
    </row>
    <row r="6468" spans="26:27" x14ac:dyDescent="0.2">
      <c r="Z6468" s="218"/>
      <c r="AA6468" s="218"/>
    </row>
    <row r="6469" spans="26:27" x14ac:dyDescent="0.2">
      <c r="Z6469" s="218"/>
      <c r="AA6469" s="218"/>
    </row>
    <row r="6470" spans="26:27" x14ac:dyDescent="0.2">
      <c r="Z6470" s="218"/>
      <c r="AA6470" s="218"/>
    </row>
    <row r="6471" spans="26:27" x14ac:dyDescent="0.2">
      <c r="Z6471" s="218"/>
      <c r="AA6471" s="218"/>
    </row>
    <row r="6472" spans="26:27" x14ac:dyDescent="0.2">
      <c r="Z6472" s="218"/>
      <c r="AA6472" s="218"/>
    </row>
    <row r="6473" spans="26:27" x14ac:dyDescent="0.2">
      <c r="Z6473" s="218"/>
      <c r="AA6473" s="218"/>
    </row>
    <row r="6474" spans="26:27" x14ac:dyDescent="0.2">
      <c r="Z6474" s="218"/>
      <c r="AA6474" s="218"/>
    </row>
    <row r="6475" spans="26:27" x14ac:dyDescent="0.2">
      <c r="Z6475" s="218"/>
      <c r="AA6475" s="218"/>
    </row>
    <row r="6476" spans="26:27" x14ac:dyDescent="0.2">
      <c r="Z6476" s="218"/>
      <c r="AA6476" s="218"/>
    </row>
    <row r="6477" spans="26:27" x14ac:dyDescent="0.2">
      <c r="Z6477" s="218"/>
      <c r="AA6477" s="218"/>
    </row>
    <row r="6478" spans="26:27" x14ac:dyDescent="0.2">
      <c r="Z6478" s="218"/>
      <c r="AA6478" s="218"/>
    </row>
    <row r="6479" spans="26:27" x14ac:dyDescent="0.2">
      <c r="Z6479" s="218"/>
      <c r="AA6479" s="218"/>
    </row>
    <row r="6480" spans="26:27" x14ac:dyDescent="0.2">
      <c r="Z6480" s="218"/>
      <c r="AA6480" s="218"/>
    </row>
    <row r="6481" spans="26:27" x14ac:dyDescent="0.2">
      <c r="Z6481" s="218"/>
      <c r="AA6481" s="218"/>
    </row>
    <row r="6482" spans="26:27" x14ac:dyDescent="0.2">
      <c r="Z6482" s="218"/>
      <c r="AA6482" s="218"/>
    </row>
    <row r="6483" spans="26:27" x14ac:dyDescent="0.2">
      <c r="Z6483" s="218"/>
      <c r="AA6483" s="218"/>
    </row>
    <row r="6484" spans="26:27" x14ac:dyDescent="0.2">
      <c r="Z6484" s="218"/>
      <c r="AA6484" s="218"/>
    </row>
    <row r="6485" spans="26:27" x14ac:dyDescent="0.2">
      <c r="Z6485" s="218"/>
      <c r="AA6485" s="218"/>
    </row>
    <row r="6486" spans="26:27" x14ac:dyDescent="0.2">
      <c r="Z6486" s="218"/>
      <c r="AA6486" s="218"/>
    </row>
    <row r="6487" spans="26:27" x14ac:dyDescent="0.2">
      <c r="Z6487" s="218"/>
      <c r="AA6487" s="218"/>
    </row>
    <row r="6488" spans="26:27" x14ac:dyDescent="0.2">
      <c r="Z6488" s="218"/>
      <c r="AA6488" s="218"/>
    </row>
    <row r="6489" spans="26:27" x14ac:dyDescent="0.2">
      <c r="Z6489" s="218"/>
      <c r="AA6489" s="218"/>
    </row>
    <row r="6490" spans="26:27" x14ac:dyDescent="0.2">
      <c r="Z6490" s="218"/>
      <c r="AA6490" s="218"/>
    </row>
    <row r="6491" spans="26:27" x14ac:dyDescent="0.2">
      <c r="Z6491" s="218"/>
      <c r="AA6491" s="218"/>
    </row>
    <row r="6492" spans="26:27" x14ac:dyDescent="0.2">
      <c r="Z6492" s="218"/>
      <c r="AA6492" s="218"/>
    </row>
    <row r="6493" spans="26:27" x14ac:dyDescent="0.2">
      <c r="Z6493" s="218"/>
      <c r="AA6493" s="218"/>
    </row>
    <row r="6494" spans="26:27" x14ac:dyDescent="0.2">
      <c r="Z6494" s="218"/>
      <c r="AA6494" s="218"/>
    </row>
    <row r="6495" spans="26:27" x14ac:dyDescent="0.2">
      <c r="Z6495" s="218"/>
      <c r="AA6495" s="218"/>
    </row>
    <row r="6496" spans="26:27" x14ac:dyDescent="0.2">
      <c r="Z6496" s="218"/>
      <c r="AA6496" s="218"/>
    </row>
    <row r="6497" spans="26:27" x14ac:dyDescent="0.2">
      <c r="Z6497" s="218"/>
      <c r="AA6497" s="218"/>
    </row>
    <row r="6498" spans="26:27" x14ac:dyDescent="0.2">
      <c r="Z6498" s="218"/>
      <c r="AA6498" s="218"/>
    </row>
    <row r="6499" spans="26:27" x14ac:dyDescent="0.2">
      <c r="Z6499" s="218"/>
      <c r="AA6499" s="218"/>
    </row>
    <row r="6500" spans="26:27" x14ac:dyDescent="0.2">
      <c r="Z6500" s="218"/>
      <c r="AA6500" s="218"/>
    </row>
    <row r="6501" spans="26:27" x14ac:dyDescent="0.2">
      <c r="Z6501" s="218"/>
      <c r="AA6501" s="218"/>
    </row>
    <row r="6502" spans="26:27" x14ac:dyDescent="0.2">
      <c r="Z6502" s="218"/>
      <c r="AA6502" s="218"/>
    </row>
    <row r="6503" spans="26:27" x14ac:dyDescent="0.2">
      <c r="Z6503" s="218"/>
      <c r="AA6503" s="218"/>
    </row>
    <row r="6504" spans="26:27" x14ac:dyDescent="0.2">
      <c r="Z6504" s="218"/>
      <c r="AA6504" s="218"/>
    </row>
    <row r="6505" spans="26:27" x14ac:dyDescent="0.2">
      <c r="Z6505" s="218"/>
      <c r="AA6505" s="218"/>
    </row>
    <row r="6506" spans="26:27" x14ac:dyDescent="0.2">
      <c r="Z6506" s="218"/>
      <c r="AA6506" s="218"/>
    </row>
    <row r="6507" spans="26:27" x14ac:dyDescent="0.2">
      <c r="Z6507" s="218"/>
      <c r="AA6507" s="218"/>
    </row>
    <row r="6508" spans="26:27" x14ac:dyDescent="0.2">
      <c r="Z6508" s="218"/>
      <c r="AA6508" s="218"/>
    </row>
    <row r="6509" spans="26:27" x14ac:dyDescent="0.2">
      <c r="Z6509" s="218"/>
      <c r="AA6509" s="218"/>
    </row>
    <row r="6510" spans="26:27" x14ac:dyDescent="0.2">
      <c r="Z6510" s="218"/>
      <c r="AA6510" s="218"/>
    </row>
    <row r="6511" spans="26:27" x14ac:dyDescent="0.2">
      <c r="Z6511" s="218"/>
      <c r="AA6511" s="218"/>
    </row>
    <row r="6512" spans="26:27" x14ac:dyDescent="0.2">
      <c r="Z6512" s="218"/>
      <c r="AA6512" s="218"/>
    </row>
    <row r="6513" spans="26:27" x14ac:dyDescent="0.2">
      <c r="Z6513" s="218"/>
      <c r="AA6513" s="218"/>
    </row>
    <row r="6514" spans="26:27" x14ac:dyDescent="0.2">
      <c r="Z6514" s="218"/>
      <c r="AA6514" s="218"/>
    </row>
    <row r="6515" spans="26:27" x14ac:dyDescent="0.2">
      <c r="Z6515" s="218"/>
      <c r="AA6515" s="218"/>
    </row>
    <row r="6516" spans="26:27" x14ac:dyDescent="0.2">
      <c r="Z6516" s="218"/>
      <c r="AA6516" s="218"/>
    </row>
    <row r="6517" spans="26:27" x14ac:dyDescent="0.2">
      <c r="Z6517" s="218"/>
      <c r="AA6517" s="218"/>
    </row>
    <row r="6518" spans="26:27" x14ac:dyDescent="0.2">
      <c r="Z6518" s="218"/>
      <c r="AA6518" s="218"/>
    </row>
    <row r="6519" spans="26:27" x14ac:dyDescent="0.2">
      <c r="Z6519" s="218"/>
      <c r="AA6519" s="218"/>
    </row>
    <row r="6520" spans="26:27" x14ac:dyDescent="0.2">
      <c r="Z6520" s="218"/>
      <c r="AA6520" s="218"/>
    </row>
    <row r="6521" spans="26:27" x14ac:dyDescent="0.2">
      <c r="Z6521" s="218"/>
      <c r="AA6521" s="218"/>
    </row>
    <row r="6522" spans="26:27" x14ac:dyDescent="0.2">
      <c r="Z6522" s="218"/>
      <c r="AA6522" s="218"/>
    </row>
    <row r="6523" spans="26:27" x14ac:dyDescent="0.2">
      <c r="Z6523" s="218"/>
      <c r="AA6523" s="218"/>
    </row>
    <row r="6524" spans="26:27" x14ac:dyDescent="0.2">
      <c r="Z6524" s="218"/>
      <c r="AA6524" s="218"/>
    </row>
    <row r="6525" spans="26:27" x14ac:dyDescent="0.2">
      <c r="Z6525" s="218"/>
      <c r="AA6525" s="218"/>
    </row>
    <row r="6526" spans="26:27" x14ac:dyDescent="0.2">
      <c r="Z6526" s="218"/>
      <c r="AA6526" s="218"/>
    </row>
    <row r="6527" spans="26:27" x14ac:dyDescent="0.2">
      <c r="Z6527" s="218"/>
      <c r="AA6527" s="218"/>
    </row>
    <row r="6528" spans="26:27" x14ac:dyDescent="0.2">
      <c r="Z6528" s="218"/>
      <c r="AA6528" s="218"/>
    </row>
    <row r="6529" spans="26:27" x14ac:dyDescent="0.2">
      <c r="Z6529" s="218"/>
      <c r="AA6529" s="218"/>
    </row>
    <row r="6530" spans="26:27" x14ac:dyDescent="0.2">
      <c r="Z6530" s="218"/>
      <c r="AA6530" s="218"/>
    </row>
    <row r="6531" spans="26:27" x14ac:dyDescent="0.2">
      <c r="Z6531" s="218"/>
      <c r="AA6531" s="218"/>
    </row>
    <row r="6532" spans="26:27" x14ac:dyDescent="0.2">
      <c r="Z6532" s="218"/>
      <c r="AA6532" s="218"/>
    </row>
    <row r="6533" spans="26:27" x14ac:dyDescent="0.2">
      <c r="Z6533" s="218"/>
      <c r="AA6533" s="218"/>
    </row>
    <row r="6534" spans="26:27" x14ac:dyDescent="0.2">
      <c r="Z6534" s="218"/>
      <c r="AA6534" s="218"/>
    </row>
    <row r="6535" spans="26:27" x14ac:dyDescent="0.2">
      <c r="Z6535" s="218"/>
      <c r="AA6535" s="218"/>
    </row>
    <row r="6536" spans="26:27" x14ac:dyDescent="0.2">
      <c r="Z6536" s="218"/>
      <c r="AA6536" s="218"/>
    </row>
    <row r="6537" spans="26:27" x14ac:dyDescent="0.2">
      <c r="Z6537" s="218"/>
      <c r="AA6537" s="218"/>
    </row>
    <row r="6538" spans="26:27" x14ac:dyDescent="0.2">
      <c r="Z6538" s="218"/>
      <c r="AA6538" s="218"/>
    </row>
    <row r="6539" spans="26:27" x14ac:dyDescent="0.2">
      <c r="Z6539" s="218"/>
      <c r="AA6539" s="218"/>
    </row>
    <row r="6540" spans="26:27" x14ac:dyDescent="0.2">
      <c r="Z6540" s="218"/>
      <c r="AA6540" s="218"/>
    </row>
    <row r="6541" spans="26:27" x14ac:dyDescent="0.2">
      <c r="Z6541" s="218"/>
      <c r="AA6541" s="218"/>
    </row>
    <row r="6542" spans="26:27" x14ac:dyDescent="0.2">
      <c r="Z6542" s="218"/>
      <c r="AA6542" s="218"/>
    </row>
    <row r="6543" spans="26:27" x14ac:dyDescent="0.2">
      <c r="Z6543" s="218"/>
      <c r="AA6543" s="218"/>
    </row>
    <row r="6544" spans="26:27" x14ac:dyDescent="0.2">
      <c r="Z6544" s="218"/>
      <c r="AA6544" s="218"/>
    </row>
    <row r="6545" spans="26:27" x14ac:dyDescent="0.2">
      <c r="Z6545" s="218"/>
      <c r="AA6545" s="218"/>
    </row>
    <row r="6546" spans="26:27" x14ac:dyDescent="0.2">
      <c r="Z6546" s="218"/>
      <c r="AA6546" s="218"/>
    </row>
    <row r="6547" spans="26:27" x14ac:dyDescent="0.2">
      <c r="Z6547" s="218"/>
      <c r="AA6547" s="218"/>
    </row>
    <row r="6548" spans="26:27" x14ac:dyDescent="0.2">
      <c r="Z6548" s="218"/>
      <c r="AA6548" s="218"/>
    </row>
    <row r="6549" spans="26:27" x14ac:dyDescent="0.2">
      <c r="Z6549" s="218"/>
      <c r="AA6549" s="218"/>
    </row>
    <row r="6550" spans="26:27" x14ac:dyDescent="0.2">
      <c r="Z6550" s="218"/>
      <c r="AA6550" s="218"/>
    </row>
    <row r="6551" spans="26:27" x14ac:dyDescent="0.2">
      <c r="Z6551" s="218"/>
      <c r="AA6551" s="218"/>
    </row>
    <row r="6552" spans="26:27" x14ac:dyDescent="0.2">
      <c r="Z6552" s="218"/>
      <c r="AA6552" s="218"/>
    </row>
    <row r="6553" spans="26:27" x14ac:dyDescent="0.2">
      <c r="Z6553" s="218"/>
      <c r="AA6553" s="218"/>
    </row>
    <row r="6554" spans="26:27" x14ac:dyDescent="0.2">
      <c r="Z6554" s="218"/>
      <c r="AA6554" s="218"/>
    </row>
    <row r="6555" spans="26:27" x14ac:dyDescent="0.2">
      <c r="Z6555" s="218"/>
      <c r="AA6555" s="218"/>
    </row>
    <row r="6556" spans="26:27" x14ac:dyDescent="0.2">
      <c r="Z6556" s="218"/>
      <c r="AA6556" s="218"/>
    </row>
    <row r="6557" spans="26:27" x14ac:dyDescent="0.2">
      <c r="Z6557" s="218"/>
      <c r="AA6557" s="218"/>
    </row>
    <row r="6558" spans="26:27" x14ac:dyDescent="0.2">
      <c r="Z6558" s="218"/>
      <c r="AA6558" s="218"/>
    </row>
    <row r="6559" spans="26:27" x14ac:dyDescent="0.2">
      <c r="Z6559" s="218"/>
      <c r="AA6559" s="218"/>
    </row>
    <row r="6560" spans="26:27" x14ac:dyDescent="0.2">
      <c r="Z6560" s="218"/>
      <c r="AA6560" s="218"/>
    </row>
    <row r="6561" spans="26:27" x14ac:dyDescent="0.2">
      <c r="Z6561" s="218"/>
      <c r="AA6561" s="218"/>
    </row>
    <row r="6562" spans="26:27" x14ac:dyDescent="0.2">
      <c r="Z6562" s="218"/>
      <c r="AA6562" s="218"/>
    </row>
    <row r="6563" spans="26:27" x14ac:dyDescent="0.2">
      <c r="Z6563" s="218"/>
      <c r="AA6563" s="218"/>
    </row>
    <row r="6564" spans="26:27" x14ac:dyDescent="0.2">
      <c r="Z6564" s="218"/>
      <c r="AA6564" s="218"/>
    </row>
    <row r="6565" spans="26:27" x14ac:dyDescent="0.2">
      <c r="Z6565" s="218"/>
      <c r="AA6565" s="218"/>
    </row>
    <row r="6566" spans="26:27" x14ac:dyDescent="0.2">
      <c r="Z6566" s="218"/>
      <c r="AA6566" s="218"/>
    </row>
    <row r="6567" spans="26:27" x14ac:dyDescent="0.2">
      <c r="Z6567" s="218"/>
      <c r="AA6567" s="218"/>
    </row>
    <row r="6568" spans="26:27" x14ac:dyDescent="0.2">
      <c r="Z6568" s="218"/>
      <c r="AA6568" s="218"/>
    </row>
    <row r="6569" spans="26:27" x14ac:dyDescent="0.2">
      <c r="Z6569" s="218"/>
      <c r="AA6569" s="218"/>
    </row>
    <row r="6570" spans="26:27" x14ac:dyDescent="0.2">
      <c r="Z6570" s="218"/>
      <c r="AA6570" s="218"/>
    </row>
    <row r="6571" spans="26:27" x14ac:dyDescent="0.2">
      <c r="Z6571" s="218"/>
      <c r="AA6571" s="218"/>
    </row>
    <row r="6572" spans="26:27" x14ac:dyDescent="0.2">
      <c r="Z6572" s="218"/>
      <c r="AA6572" s="218"/>
    </row>
    <row r="6573" spans="26:27" x14ac:dyDescent="0.2">
      <c r="Z6573" s="218"/>
      <c r="AA6573" s="218"/>
    </row>
    <row r="6574" spans="26:27" x14ac:dyDescent="0.2">
      <c r="Z6574" s="218"/>
      <c r="AA6574" s="218"/>
    </row>
    <row r="6575" spans="26:27" x14ac:dyDescent="0.2">
      <c r="Z6575" s="218"/>
      <c r="AA6575" s="218"/>
    </row>
    <row r="6576" spans="26:27" x14ac:dyDescent="0.2">
      <c r="Z6576" s="218"/>
      <c r="AA6576" s="218"/>
    </row>
    <row r="6577" spans="26:27" x14ac:dyDescent="0.2">
      <c r="Z6577" s="218"/>
      <c r="AA6577" s="218"/>
    </row>
    <row r="6578" spans="26:27" x14ac:dyDescent="0.2">
      <c r="Z6578" s="218"/>
      <c r="AA6578" s="218"/>
    </row>
    <row r="6579" spans="26:27" x14ac:dyDescent="0.2">
      <c r="Z6579" s="218"/>
      <c r="AA6579" s="218"/>
    </row>
    <row r="6580" spans="26:27" x14ac:dyDescent="0.2">
      <c r="Z6580" s="218"/>
      <c r="AA6580" s="218"/>
    </row>
    <row r="6581" spans="26:27" x14ac:dyDescent="0.2">
      <c r="Z6581" s="218"/>
      <c r="AA6581" s="218"/>
    </row>
    <row r="6582" spans="26:27" x14ac:dyDescent="0.2">
      <c r="Z6582" s="218"/>
      <c r="AA6582" s="218"/>
    </row>
    <row r="6583" spans="26:27" x14ac:dyDescent="0.2">
      <c r="Z6583" s="218"/>
      <c r="AA6583" s="218"/>
    </row>
    <row r="6584" spans="26:27" x14ac:dyDescent="0.2">
      <c r="Z6584" s="218"/>
      <c r="AA6584" s="218"/>
    </row>
    <row r="6585" spans="26:27" x14ac:dyDescent="0.2">
      <c r="Z6585" s="218"/>
      <c r="AA6585" s="218"/>
    </row>
    <row r="6586" spans="26:27" x14ac:dyDescent="0.2">
      <c r="Z6586" s="218"/>
      <c r="AA6586" s="218"/>
    </row>
    <row r="6587" spans="26:27" x14ac:dyDescent="0.2">
      <c r="Z6587" s="218"/>
      <c r="AA6587" s="218"/>
    </row>
    <row r="6588" spans="26:27" x14ac:dyDescent="0.2">
      <c r="Z6588" s="218"/>
      <c r="AA6588" s="218"/>
    </row>
    <row r="6589" spans="26:27" x14ac:dyDescent="0.2">
      <c r="Z6589" s="218"/>
      <c r="AA6589" s="218"/>
    </row>
    <row r="6590" spans="26:27" x14ac:dyDescent="0.2">
      <c r="Z6590" s="218"/>
      <c r="AA6590" s="218"/>
    </row>
    <row r="6591" spans="26:27" x14ac:dyDescent="0.2">
      <c r="Z6591" s="218"/>
      <c r="AA6591" s="218"/>
    </row>
    <row r="6592" spans="26:27" x14ac:dyDescent="0.2">
      <c r="Z6592" s="218"/>
      <c r="AA6592" s="218"/>
    </row>
    <row r="6593" spans="26:27" x14ac:dyDescent="0.2">
      <c r="Z6593" s="218"/>
      <c r="AA6593" s="218"/>
    </row>
    <row r="6594" spans="26:27" x14ac:dyDescent="0.2">
      <c r="Z6594" s="218"/>
      <c r="AA6594" s="218"/>
    </row>
    <row r="6595" spans="26:27" x14ac:dyDescent="0.2">
      <c r="Z6595" s="218"/>
      <c r="AA6595" s="218"/>
    </row>
    <row r="6596" spans="26:27" x14ac:dyDescent="0.2">
      <c r="Z6596" s="218"/>
      <c r="AA6596" s="218"/>
    </row>
    <row r="6597" spans="26:27" x14ac:dyDescent="0.2">
      <c r="Z6597" s="218"/>
      <c r="AA6597" s="218"/>
    </row>
    <row r="6598" spans="26:27" x14ac:dyDescent="0.2">
      <c r="Z6598" s="218"/>
      <c r="AA6598" s="218"/>
    </row>
    <row r="6599" spans="26:27" x14ac:dyDescent="0.2">
      <c r="Z6599" s="218"/>
      <c r="AA6599" s="218"/>
    </row>
    <row r="6600" spans="26:27" x14ac:dyDescent="0.2">
      <c r="Z6600" s="218"/>
      <c r="AA6600" s="218"/>
    </row>
    <row r="6601" spans="26:27" x14ac:dyDescent="0.2">
      <c r="Z6601" s="218"/>
      <c r="AA6601" s="218"/>
    </row>
    <row r="6602" spans="26:27" x14ac:dyDescent="0.2">
      <c r="Z6602" s="218"/>
      <c r="AA6602" s="218"/>
    </row>
    <row r="6603" spans="26:27" x14ac:dyDescent="0.2">
      <c r="Z6603" s="218"/>
      <c r="AA6603" s="218"/>
    </row>
    <row r="6604" spans="26:27" x14ac:dyDescent="0.2">
      <c r="Z6604" s="218"/>
      <c r="AA6604" s="218"/>
    </row>
    <row r="6605" spans="26:27" x14ac:dyDescent="0.2">
      <c r="Z6605" s="218"/>
      <c r="AA6605" s="218"/>
    </row>
    <row r="6606" spans="26:27" x14ac:dyDescent="0.2">
      <c r="Z6606" s="218"/>
      <c r="AA6606" s="218"/>
    </row>
    <row r="6607" spans="26:27" x14ac:dyDescent="0.2">
      <c r="Z6607" s="218"/>
      <c r="AA6607" s="218"/>
    </row>
    <row r="6608" spans="26:27" x14ac:dyDescent="0.2">
      <c r="Z6608" s="218"/>
      <c r="AA6608" s="218"/>
    </row>
    <row r="6609" spans="26:27" x14ac:dyDescent="0.2">
      <c r="Z6609" s="218"/>
      <c r="AA6609" s="218"/>
    </row>
    <row r="6610" spans="26:27" x14ac:dyDescent="0.2">
      <c r="Z6610" s="218"/>
      <c r="AA6610" s="218"/>
    </row>
    <row r="6611" spans="26:27" x14ac:dyDescent="0.2">
      <c r="Z6611" s="218"/>
      <c r="AA6611" s="218"/>
    </row>
    <row r="6612" spans="26:27" x14ac:dyDescent="0.2">
      <c r="Z6612" s="218"/>
      <c r="AA6612" s="218"/>
    </row>
    <row r="6613" spans="26:27" x14ac:dyDescent="0.2">
      <c r="Z6613" s="218"/>
      <c r="AA6613" s="218"/>
    </row>
    <row r="6614" spans="26:27" x14ac:dyDescent="0.2">
      <c r="Z6614" s="218"/>
      <c r="AA6614" s="218"/>
    </row>
    <row r="6615" spans="26:27" x14ac:dyDescent="0.2">
      <c r="Z6615" s="218"/>
      <c r="AA6615" s="218"/>
    </row>
    <row r="6616" spans="26:27" x14ac:dyDescent="0.2">
      <c r="Z6616" s="218"/>
      <c r="AA6616" s="218"/>
    </row>
    <row r="6617" spans="26:27" x14ac:dyDescent="0.2">
      <c r="Z6617" s="218"/>
      <c r="AA6617" s="218"/>
    </row>
    <row r="6618" spans="26:27" x14ac:dyDescent="0.2">
      <c r="Z6618" s="218"/>
      <c r="AA6618" s="218"/>
    </row>
    <row r="6619" spans="26:27" x14ac:dyDescent="0.2">
      <c r="Z6619" s="218"/>
      <c r="AA6619" s="218"/>
    </row>
    <row r="6620" spans="26:27" x14ac:dyDescent="0.2">
      <c r="Z6620" s="218"/>
      <c r="AA6620" s="218"/>
    </row>
    <row r="6621" spans="26:27" x14ac:dyDescent="0.2">
      <c r="Z6621" s="218"/>
      <c r="AA6621" s="218"/>
    </row>
    <row r="6622" spans="26:27" x14ac:dyDescent="0.2">
      <c r="Z6622" s="218"/>
      <c r="AA6622" s="218"/>
    </row>
    <row r="6623" spans="26:27" x14ac:dyDescent="0.2">
      <c r="Z6623" s="218"/>
      <c r="AA6623" s="218"/>
    </row>
    <row r="6624" spans="26:27" x14ac:dyDescent="0.2">
      <c r="Z6624" s="218"/>
      <c r="AA6624" s="218"/>
    </row>
    <row r="6625" spans="26:27" x14ac:dyDescent="0.2">
      <c r="Z6625" s="218"/>
      <c r="AA6625" s="218"/>
    </row>
    <row r="6626" spans="26:27" x14ac:dyDescent="0.2">
      <c r="Z6626" s="218"/>
      <c r="AA6626" s="218"/>
    </row>
    <row r="6627" spans="26:27" x14ac:dyDescent="0.2">
      <c r="Z6627" s="218"/>
      <c r="AA6627" s="218"/>
    </row>
    <row r="6628" spans="26:27" x14ac:dyDescent="0.2">
      <c r="Z6628" s="218"/>
      <c r="AA6628" s="218"/>
    </row>
    <row r="6629" spans="26:27" x14ac:dyDescent="0.2">
      <c r="Z6629" s="218"/>
      <c r="AA6629" s="218"/>
    </row>
    <row r="6630" spans="26:27" x14ac:dyDescent="0.2">
      <c r="Z6630" s="218"/>
      <c r="AA6630" s="218"/>
    </row>
    <row r="6631" spans="26:27" x14ac:dyDescent="0.2">
      <c r="Z6631" s="218"/>
      <c r="AA6631" s="218"/>
    </row>
    <row r="6632" spans="26:27" x14ac:dyDescent="0.2">
      <c r="Z6632" s="218"/>
      <c r="AA6632" s="218"/>
    </row>
    <row r="6633" spans="26:27" x14ac:dyDescent="0.2">
      <c r="Z6633" s="218"/>
      <c r="AA6633" s="218"/>
    </row>
    <row r="6634" spans="26:27" x14ac:dyDescent="0.2">
      <c r="Z6634" s="218"/>
      <c r="AA6634" s="218"/>
    </row>
    <row r="6635" spans="26:27" x14ac:dyDescent="0.2">
      <c r="Z6635" s="218"/>
      <c r="AA6635" s="218"/>
    </row>
    <row r="6636" spans="26:27" x14ac:dyDescent="0.2">
      <c r="Z6636" s="218"/>
      <c r="AA6636" s="218"/>
    </row>
    <row r="6637" spans="26:27" x14ac:dyDescent="0.2">
      <c r="Z6637" s="218"/>
      <c r="AA6637" s="218"/>
    </row>
    <row r="6638" spans="26:27" x14ac:dyDescent="0.2">
      <c r="Z6638" s="218"/>
      <c r="AA6638" s="218"/>
    </row>
    <row r="6639" spans="26:27" x14ac:dyDescent="0.2">
      <c r="Z6639" s="218"/>
      <c r="AA6639" s="218"/>
    </row>
    <row r="6640" spans="26:27" x14ac:dyDescent="0.2">
      <c r="Z6640" s="218"/>
      <c r="AA6640" s="218"/>
    </row>
    <row r="6641" spans="26:27" x14ac:dyDescent="0.2">
      <c r="Z6641" s="218"/>
      <c r="AA6641" s="218"/>
    </row>
    <row r="6642" spans="26:27" x14ac:dyDescent="0.2">
      <c r="Z6642" s="218"/>
      <c r="AA6642" s="218"/>
    </row>
    <row r="6643" spans="26:27" x14ac:dyDescent="0.2">
      <c r="Z6643" s="218"/>
      <c r="AA6643" s="218"/>
    </row>
    <row r="6644" spans="26:27" x14ac:dyDescent="0.2">
      <c r="Z6644" s="218"/>
      <c r="AA6644" s="218"/>
    </row>
    <row r="6645" spans="26:27" x14ac:dyDescent="0.2">
      <c r="Z6645" s="218"/>
      <c r="AA6645" s="218"/>
    </row>
    <row r="6646" spans="26:27" x14ac:dyDescent="0.2">
      <c r="Z6646" s="218"/>
      <c r="AA6646" s="218"/>
    </row>
    <row r="6647" spans="26:27" x14ac:dyDescent="0.2">
      <c r="Z6647" s="218"/>
      <c r="AA6647" s="218"/>
    </row>
    <row r="6648" spans="26:27" x14ac:dyDescent="0.2">
      <c r="Z6648" s="218"/>
      <c r="AA6648" s="218"/>
    </row>
    <row r="6649" spans="26:27" x14ac:dyDescent="0.2">
      <c r="Z6649" s="218"/>
      <c r="AA6649" s="218"/>
    </row>
    <row r="6650" spans="26:27" x14ac:dyDescent="0.2">
      <c r="Z6650" s="218"/>
      <c r="AA6650" s="218"/>
    </row>
    <row r="6651" spans="26:27" x14ac:dyDescent="0.2">
      <c r="Z6651" s="218"/>
      <c r="AA6651" s="218"/>
    </row>
    <row r="6652" spans="26:27" x14ac:dyDescent="0.2">
      <c r="Z6652" s="218"/>
      <c r="AA6652" s="218"/>
    </row>
    <row r="6653" spans="26:27" x14ac:dyDescent="0.2">
      <c r="Z6653" s="218"/>
      <c r="AA6653" s="218"/>
    </row>
    <row r="6654" spans="26:27" x14ac:dyDescent="0.2">
      <c r="Z6654" s="218"/>
      <c r="AA6654" s="218"/>
    </row>
    <row r="6655" spans="26:27" x14ac:dyDescent="0.2">
      <c r="Z6655" s="218"/>
      <c r="AA6655" s="218"/>
    </row>
    <row r="6656" spans="26:27" x14ac:dyDescent="0.2">
      <c r="Z6656" s="218"/>
      <c r="AA6656" s="218"/>
    </row>
    <row r="6657" spans="26:27" x14ac:dyDescent="0.2">
      <c r="Z6657" s="218"/>
      <c r="AA6657" s="218"/>
    </row>
    <row r="6658" spans="26:27" x14ac:dyDescent="0.2">
      <c r="Z6658" s="218"/>
      <c r="AA6658" s="218"/>
    </row>
    <row r="6659" spans="26:27" x14ac:dyDescent="0.2">
      <c r="Z6659" s="218"/>
      <c r="AA6659" s="218"/>
    </row>
    <row r="6660" spans="26:27" x14ac:dyDescent="0.2">
      <c r="Z6660" s="218"/>
      <c r="AA6660" s="218"/>
    </row>
    <row r="6661" spans="26:27" x14ac:dyDescent="0.2">
      <c r="Z6661" s="218"/>
      <c r="AA6661" s="218"/>
    </row>
    <row r="6662" spans="26:27" x14ac:dyDescent="0.2">
      <c r="Z6662" s="218"/>
      <c r="AA6662" s="218"/>
    </row>
    <row r="6663" spans="26:27" x14ac:dyDescent="0.2">
      <c r="Z6663" s="218"/>
      <c r="AA6663" s="218"/>
    </row>
    <row r="6664" spans="26:27" x14ac:dyDescent="0.2">
      <c r="Z6664" s="218"/>
      <c r="AA6664" s="218"/>
    </row>
    <row r="6665" spans="26:27" x14ac:dyDescent="0.2">
      <c r="Z6665" s="218"/>
      <c r="AA6665" s="218"/>
    </row>
    <row r="6666" spans="26:27" x14ac:dyDescent="0.2">
      <c r="Z6666" s="218"/>
      <c r="AA6666" s="218"/>
    </row>
    <row r="6667" spans="26:27" x14ac:dyDescent="0.2">
      <c r="Z6667" s="218"/>
      <c r="AA6667" s="218"/>
    </row>
    <row r="6668" spans="26:27" x14ac:dyDescent="0.2">
      <c r="Z6668" s="218"/>
      <c r="AA6668" s="218"/>
    </row>
    <row r="6669" spans="26:27" x14ac:dyDescent="0.2">
      <c r="Z6669" s="218"/>
      <c r="AA6669" s="218"/>
    </row>
    <row r="6670" spans="26:27" x14ac:dyDescent="0.2">
      <c r="Z6670" s="218"/>
      <c r="AA6670" s="218"/>
    </row>
    <row r="6671" spans="26:27" x14ac:dyDescent="0.2">
      <c r="Z6671" s="218"/>
      <c r="AA6671" s="218"/>
    </row>
    <row r="6672" spans="26:27" x14ac:dyDescent="0.2">
      <c r="Z6672" s="218"/>
      <c r="AA6672" s="218"/>
    </row>
    <row r="6673" spans="26:27" x14ac:dyDescent="0.2">
      <c r="Z6673" s="218"/>
      <c r="AA6673" s="218"/>
    </row>
    <row r="6674" spans="26:27" x14ac:dyDescent="0.2">
      <c r="Z6674" s="218"/>
      <c r="AA6674" s="218"/>
    </row>
    <row r="6675" spans="26:27" x14ac:dyDescent="0.2">
      <c r="Z6675" s="218"/>
      <c r="AA6675" s="218"/>
    </row>
    <row r="6676" spans="26:27" x14ac:dyDescent="0.2">
      <c r="Z6676" s="218"/>
      <c r="AA6676" s="218"/>
    </row>
    <row r="6677" spans="26:27" x14ac:dyDescent="0.2">
      <c r="Z6677" s="218"/>
      <c r="AA6677" s="218"/>
    </row>
    <row r="6678" spans="26:27" x14ac:dyDescent="0.2">
      <c r="Z6678" s="218"/>
      <c r="AA6678" s="218"/>
    </row>
    <row r="6679" spans="26:27" x14ac:dyDescent="0.2">
      <c r="Z6679" s="218"/>
      <c r="AA6679" s="218"/>
    </row>
    <row r="6680" spans="26:27" x14ac:dyDescent="0.2">
      <c r="Z6680" s="218"/>
      <c r="AA6680" s="218"/>
    </row>
    <row r="6681" spans="26:27" x14ac:dyDescent="0.2">
      <c r="Z6681" s="218"/>
      <c r="AA6681" s="218"/>
    </row>
    <row r="6682" spans="26:27" x14ac:dyDescent="0.2">
      <c r="Z6682" s="218"/>
      <c r="AA6682" s="218"/>
    </row>
    <row r="6683" spans="26:27" x14ac:dyDescent="0.2">
      <c r="Z6683" s="218"/>
      <c r="AA6683" s="218"/>
    </row>
    <row r="6684" spans="26:27" x14ac:dyDescent="0.2">
      <c r="Z6684" s="218"/>
      <c r="AA6684" s="218"/>
    </row>
    <row r="6685" spans="26:27" x14ac:dyDescent="0.2">
      <c r="Z6685" s="218"/>
      <c r="AA6685" s="218"/>
    </row>
    <row r="6686" spans="26:27" x14ac:dyDescent="0.2">
      <c r="Z6686" s="218"/>
      <c r="AA6686" s="218"/>
    </row>
    <row r="6687" spans="26:27" x14ac:dyDescent="0.2">
      <c r="Z6687" s="218"/>
      <c r="AA6687" s="218"/>
    </row>
    <row r="6688" spans="26:27" x14ac:dyDescent="0.2">
      <c r="Z6688" s="218"/>
      <c r="AA6688" s="218"/>
    </row>
    <row r="6689" spans="26:27" x14ac:dyDescent="0.2">
      <c r="Z6689" s="218"/>
      <c r="AA6689" s="218"/>
    </row>
    <row r="6690" spans="26:27" x14ac:dyDescent="0.2">
      <c r="Z6690" s="218"/>
      <c r="AA6690" s="218"/>
    </row>
    <row r="6691" spans="26:27" x14ac:dyDescent="0.2">
      <c r="Z6691" s="218"/>
      <c r="AA6691" s="218"/>
    </row>
    <row r="6692" spans="26:27" x14ac:dyDescent="0.2">
      <c r="Z6692" s="218"/>
      <c r="AA6692" s="218"/>
    </row>
    <row r="6693" spans="26:27" x14ac:dyDescent="0.2">
      <c r="Z6693" s="218"/>
      <c r="AA6693" s="218"/>
    </row>
    <row r="6694" spans="26:27" x14ac:dyDescent="0.2">
      <c r="Z6694" s="218"/>
      <c r="AA6694" s="218"/>
    </row>
    <row r="6695" spans="26:27" x14ac:dyDescent="0.2">
      <c r="Z6695" s="218"/>
      <c r="AA6695" s="218"/>
    </row>
    <row r="6696" spans="26:27" x14ac:dyDescent="0.2">
      <c r="Z6696" s="218"/>
      <c r="AA6696" s="218"/>
    </row>
    <row r="6697" spans="26:27" x14ac:dyDescent="0.2">
      <c r="Z6697" s="218"/>
      <c r="AA6697" s="218"/>
    </row>
    <row r="6698" spans="26:27" x14ac:dyDescent="0.2">
      <c r="Z6698" s="218"/>
      <c r="AA6698" s="218"/>
    </row>
    <row r="6699" spans="26:27" x14ac:dyDescent="0.2">
      <c r="Z6699" s="218"/>
      <c r="AA6699" s="218"/>
    </row>
    <row r="6700" spans="26:27" x14ac:dyDescent="0.2">
      <c r="Z6700" s="218"/>
      <c r="AA6700" s="218"/>
    </row>
    <row r="6701" spans="26:27" x14ac:dyDescent="0.2">
      <c r="Z6701" s="218"/>
      <c r="AA6701" s="218"/>
    </row>
    <row r="6702" spans="26:27" x14ac:dyDescent="0.2">
      <c r="Z6702" s="218"/>
      <c r="AA6702" s="218"/>
    </row>
    <row r="6703" spans="26:27" x14ac:dyDescent="0.2">
      <c r="Z6703" s="218"/>
      <c r="AA6703" s="218"/>
    </row>
    <row r="6704" spans="26:27" x14ac:dyDescent="0.2">
      <c r="Z6704" s="218"/>
      <c r="AA6704" s="218"/>
    </row>
    <row r="6705" spans="26:27" x14ac:dyDescent="0.2">
      <c r="Z6705" s="218"/>
      <c r="AA6705" s="218"/>
    </row>
    <row r="6706" spans="26:27" x14ac:dyDescent="0.2">
      <c r="Z6706" s="218"/>
      <c r="AA6706" s="218"/>
    </row>
    <row r="6707" spans="26:27" x14ac:dyDescent="0.2">
      <c r="Z6707" s="218"/>
      <c r="AA6707" s="218"/>
    </row>
    <row r="6708" spans="26:27" x14ac:dyDescent="0.2">
      <c r="Z6708" s="218"/>
      <c r="AA6708" s="218"/>
    </row>
    <row r="6709" spans="26:27" x14ac:dyDescent="0.2">
      <c r="Z6709" s="218"/>
      <c r="AA6709" s="218"/>
    </row>
    <row r="6710" spans="26:27" x14ac:dyDescent="0.2">
      <c r="Z6710" s="218"/>
      <c r="AA6710" s="218"/>
    </row>
    <row r="6711" spans="26:27" x14ac:dyDescent="0.2">
      <c r="Z6711" s="218"/>
      <c r="AA6711" s="218"/>
    </row>
    <row r="6712" spans="26:27" x14ac:dyDescent="0.2">
      <c r="Z6712" s="218"/>
      <c r="AA6712" s="218"/>
    </row>
    <row r="6713" spans="26:27" x14ac:dyDescent="0.2">
      <c r="Z6713" s="218"/>
      <c r="AA6713" s="218"/>
    </row>
    <row r="6714" spans="26:27" x14ac:dyDescent="0.2">
      <c r="Z6714" s="218"/>
      <c r="AA6714" s="218"/>
    </row>
    <row r="6715" spans="26:27" x14ac:dyDescent="0.2">
      <c r="Z6715" s="218"/>
      <c r="AA6715" s="218"/>
    </row>
    <row r="6716" spans="26:27" x14ac:dyDescent="0.2">
      <c r="Z6716" s="218"/>
      <c r="AA6716" s="218"/>
    </row>
    <row r="6717" spans="26:27" x14ac:dyDescent="0.2">
      <c r="Z6717" s="218"/>
      <c r="AA6717" s="218"/>
    </row>
    <row r="6718" spans="26:27" x14ac:dyDescent="0.2">
      <c r="Z6718" s="218"/>
      <c r="AA6718" s="218"/>
    </row>
    <row r="6719" spans="26:27" x14ac:dyDescent="0.2">
      <c r="Z6719" s="218"/>
      <c r="AA6719" s="218"/>
    </row>
    <row r="6720" spans="26:27" x14ac:dyDescent="0.2">
      <c r="Z6720" s="218"/>
      <c r="AA6720" s="218"/>
    </row>
    <row r="6721" spans="26:27" x14ac:dyDescent="0.2">
      <c r="Z6721" s="218"/>
      <c r="AA6721" s="218"/>
    </row>
    <row r="6722" spans="26:27" x14ac:dyDescent="0.2">
      <c r="Z6722" s="218"/>
      <c r="AA6722" s="218"/>
    </row>
    <row r="6723" spans="26:27" x14ac:dyDescent="0.2">
      <c r="Z6723" s="218"/>
      <c r="AA6723" s="218"/>
    </row>
    <row r="6724" spans="26:27" x14ac:dyDescent="0.2">
      <c r="Z6724" s="218"/>
      <c r="AA6724" s="218"/>
    </row>
    <row r="6725" spans="26:27" x14ac:dyDescent="0.2">
      <c r="Z6725" s="218"/>
      <c r="AA6725" s="218"/>
    </row>
    <row r="6726" spans="26:27" x14ac:dyDescent="0.2">
      <c r="Z6726" s="218"/>
      <c r="AA6726" s="218"/>
    </row>
    <row r="6727" spans="26:27" x14ac:dyDescent="0.2">
      <c r="Z6727" s="218"/>
      <c r="AA6727" s="218"/>
    </row>
    <row r="6728" spans="26:27" x14ac:dyDescent="0.2">
      <c r="Z6728" s="218"/>
      <c r="AA6728" s="218"/>
    </row>
    <row r="6729" spans="26:27" x14ac:dyDescent="0.2">
      <c r="Z6729" s="218"/>
      <c r="AA6729" s="218"/>
    </row>
    <row r="6730" spans="26:27" x14ac:dyDescent="0.2">
      <c r="Z6730" s="218"/>
      <c r="AA6730" s="218"/>
    </row>
    <row r="6731" spans="26:27" x14ac:dyDescent="0.2">
      <c r="Z6731" s="218"/>
      <c r="AA6731" s="218"/>
    </row>
    <row r="6732" spans="26:27" x14ac:dyDescent="0.2">
      <c r="Z6732" s="218"/>
      <c r="AA6732" s="218"/>
    </row>
    <row r="6733" spans="26:27" x14ac:dyDescent="0.2">
      <c r="Z6733" s="218"/>
      <c r="AA6733" s="218"/>
    </row>
    <row r="6734" spans="26:27" x14ac:dyDescent="0.2">
      <c r="Z6734" s="218"/>
      <c r="AA6734" s="218"/>
    </row>
    <row r="6735" spans="26:27" x14ac:dyDescent="0.2">
      <c r="Z6735" s="218"/>
      <c r="AA6735" s="218"/>
    </row>
    <row r="6736" spans="26:27" x14ac:dyDescent="0.2">
      <c r="Z6736" s="218"/>
      <c r="AA6736" s="218"/>
    </row>
    <row r="6737" spans="26:27" x14ac:dyDescent="0.2">
      <c r="Z6737" s="218"/>
      <c r="AA6737" s="218"/>
    </row>
    <row r="6738" spans="26:27" x14ac:dyDescent="0.2">
      <c r="Z6738" s="218"/>
      <c r="AA6738" s="218"/>
    </row>
    <row r="6739" spans="26:27" x14ac:dyDescent="0.2">
      <c r="Z6739" s="218"/>
      <c r="AA6739" s="218"/>
    </row>
    <row r="6740" spans="26:27" x14ac:dyDescent="0.2">
      <c r="Z6740" s="218"/>
      <c r="AA6740" s="218"/>
    </row>
    <row r="6741" spans="26:27" x14ac:dyDescent="0.2">
      <c r="Z6741" s="218"/>
      <c r="AA6741" s="218"/>
    </row>
    <row r="6742" spans="26:27" x14ac:dyDescent="0.2">
      <c r="Z6742" s="218"/>
      <c r="AA6742" s="218"/>
    </row>
    <row r="6743" spans="26:27" x14ac:dyDescent="0.2">
      <c r="Z6743" s="218"/>
      <c r="AA6743" s="218"/>
    </row>
    <row r="6744" spans="26:27" x14ac:dyDescent="0.2">
      <c r="Z6744" s="218"/>
      <c r="AA6744" s="218"/>
    </row>
    <row r="6745" spans="26:27" x14ac:dyDescent="0.2">
      <c r="Z6745" s="218"/>
      <c r="AA6745" s="218"/>
    </row>
    <row r="6746" spans="26:27" x14ac:dyDescent="0.2">
      <c r="Z6746" s="218"/>
      <c r="AA6746" s="218"/>
    </row>
    <row r="6747" spans="26:27" x14ac:dyDescent="0.2">
      <c r="Z6747" s="218"/>
      <c r="AA6747" s="218"/>
    </row>
    <row r="6748" spans="26:27" x14ac:dyDescent="0.2">
      <c r="Z6748" s="218"/>
      <c r="AA6748" s="218"/>
    </row>
    <row r="6749" spans="26:27" x14ac:dyDescent="0.2">
      <c r="Z6749" s="218"/>
      <c r="AA6749" s="218"/>
    </row>
    <row r="6750" spans="26:27" x14ac:dyDescent="0.2">
      <c r="Z6750" s="218"/>
      <c r="AA6750" s="218"/>
    </row>
    <row r="6751" spans="26:27" x14ac:dyDescent="0.2">
      <c r="Z6751" s="218"/>
      <c r="AA6751" s="218"/>
    </row>
    <row r="6752" spans="26:27" x14ac:dyDescent="0.2">
      <c r="Z6752" s="218"/>
      <c r="AA6752" s="218"/>
    </row>
    <row r="6753" spans="26:27" x14ac:dyDescent="0.2">
      <c r="Z6753" s="218"/>
      <c r="AA6753" s="218"/>
    </row>
    <row r="6754" spans="26:27" x14ac:dyDescent="0.2">
      <c r="Z6754" s="218"/>
      <c r="AA6754" s="218"/>
    </row>
    <row r="6755" spans="26:27" x14ac:dyDescent="0.2">
      <c r="Z6755" s="218"/>
      <c r="AA6755" s="218"/>
    </row>
    <row r="6756" spans="26:27" x14ac:dyDescent="0.2">
      <c r="Z6756" s="218"/>
      <c r="AA6756" s="218"/>
    </row>
    <row r="6757" spans="26:27" x14ac:dyDescent="0.2">
      <c r="Z6757" s="218"/>
      <c r="AA6757" s="218"/>
    </row>
    <row r="6758" spans="26:27" x14ac:dyDescent="0.2">
      <c r="Z6758" s="218"/>
      <c r="AA6758" s="218"/>
    </row>
    <row r="6759" spans="26:27" x14ac:dyDescent="0.2">
      <c r="Z6759" s="218"/>
      <c r="AA6759" s="218"/>
    </row>
    <row r="6760" spans="26:27" x14ac:dyDescent="0.2">
      <c r="Z6760" s="218"/>
      <c r="AA6760" s="218"/>
    </row>
    <row r="6761" spans="26:27" x14ac:dyDescent="0.2">
      <c r="Z6761" s="218"/>
      <c r="AA6761" s="218"/>
    </row>
    <row r="6762" spans="26:27" x14ac:dyDescent="0.2">
      <c r="Z6762" s="218"/>
      <c r="AA6762" s="218"/>
    </row>
    <row r="6763" spans="26:27" x14ac:dyDescent="0.2">
      <c r="Z6763" s="218"/>
      <c r="AA6763" s="218"/>
    </row>
    <row r="6764" spans="26:27" x14ac:dyDescent="0.2">
      <c r="Z6764" s="218"/>
      <c r="AA6764" s="218"/>
    </row>
    <row r="6765" spans="26:27" x14ac:dyDescent="0.2">
      <c r="Z6765" s="218"/>
      <c r="AA6765" s="218"/>
    </row>
    <row r="6766" spans="26:27" x14ac:dyDescent="0.2">
      <c r="Z6766" s="218"/>
      <c r="AA6766" s="218"/>
    </row>
    <row r="6767" spans="26:27" x14ac:dyDescent="0.2">
      <c r="Z6767" s="218"/>
      <c r="AA6767" s="218"/>
    </row>
    <row r="6768" spans="26:27" x14ac:dyDescent="0.2">
      <c r="Z6768" s="218"/>
      <c r="AA6768" s="218"/>
    </row>
    <row r="6769" spans="26:27" x14ac:dyDescent="0.2">
      <c r="Z6769" s="218"/>
      <c r="AA6769" s="218"/>
    </row>
    <row r="6770" spans="26:27" x14ac:dyDescent="0.2">
      <c r="Z6770" s="218"/>
      <c r="AA6770" s="218"/>
    </row>
    <row r="6771" spans="26:27" x14ac:dyDescent="0.2">
      <c r="Z6771" s="218"/>
      <c r="AA6771" s="218"/>
    </row>
    <row r="6772" spans="26:27" x14ac:dyDescent="0.2">
      <c r="Z6772" s="218"/>
      <c r="AA6772" s="218"/>
    </row>
    <row r="6773" spans="26:27" x14ac:dyDescent="0.2">
      <c r="Z6773" s="218"/>
      <c r="AA6773" s="218"/>
    </row>
    <row r="6774" spans="26:27" x14ac:dyDescent="0.2">
      <c r="Z6774" s="218"/>
      <c r="AA6774" s="218"/>
    </row>
    <row r="6775" spans="26:27" x14ac:dyDescent="0.2">
      <c r="Z6775" s="218"/>
      <c r="AA6775" s="218"/>
    </row>
    <row r="6776" spans="26:27" x14ac:dyDescent="0.2">
      <c r="Z6776" s="218"/>
      <c r="AA6776" s="218"/>
    </row>
    <row r="6777" spans="26:27" x14ac:dyDescent="0.2">
      <c r="Z6777" s="218"/>
      <c r="AA6777" s="218"/>
    </row>
    <row r="6778" spans="26:27" x14ac:dyDescent="0.2">
      <c r="Z6778" s="218"/>
      <c r="AA6778" s="218"/>
    </row>
    <row r="6779" spans="26:27" x14ac:dyDescent="0.2">
      <c r="Z6779" s="218"/>
      <c r="AA6779" s="218"/>
    </row>
    <row r="6780" spans="26:27" x14ac:dyDescent="0.2">
      <c r="Z6780" s="218"/>
      <c r="AA6780" s="218"/>
    </row>
    <row r="6781" spans="26:27" x14ac:dyDescent="0.2">
      <c r="Z6781" s="218"/>
      <c r="AA6781" s="218"/>
    </row>
    <row r="6782" spans="26:27" x14ac:dyDescent="0.2">
      <c r="Z6782" s="218"/>
      <c r="AA6782" s="218"/>
    </row>
    <row r="6783" spans="26:27" x14ac:dyDescent="0.2">
      <c r="Z6783" s="218"/>
      <c r="AA6783" s="218"/>
    </row>
    <row r="6784" spans="26:27" x14ac:dyDescent="0.2">
      <c r="Z6784" s="218"/>
      <c r="AA6784" s="218"/>
    </row>
    <row r="6785" spans="26:27" x14ac:dyDescent="0.2">
      <c r="Z6785" s="218"/>
      <c r="AA6785" s="218"/>
    </row>
    <row r="6786" spans="26:27" x14ac:dyDescent="0.2">
      <c r="Z6786" s="218"/>
      <c r="AA6786" s="218"/>
    </row>
    <row r="6787" spans="26:27" x14ac:dyDescent="0.2">
      <c r="Z6787" s="218"/>
      <c r="AA6787" s="218"/>
    </row>
    <row r="6788" spans="26:27" x14ac:dyDescent="0.2">
      <c r="Z6788" s="218"/>
      <c r="AA6788" s="218"/>
    </row>
    <row r="6789" spans="26:27" x14ac:dyDescent="0.2">
      <c r="Z6789" s="218"/>
      <c r="AA6789" s="218"/>
    </row>
    <row r="6790" spans="26:27" x14ac:dyDescent="0.2">
      <c r="Z6790" s="218"/>
      <c r="AA6790" s="218"/>
    </row>
    <row r="6791" spans="26:27" x14ac:dyDescent="0.2">
      <c r="Z6791" s="218"/>
      <c r="AA6791" s="218"/>
    </row>
    <row r="6792" spans="26:27" x14ac:dyDescent="0.2">
      <c r="Z6792" s="218"/>
      <c r="AA6792" s="218"/>
    </row>
    <row r="6793" spans="26:27" x14ac:dyDescent="0.2">
      <c r="Z6793" s="218"/>
      <c r="AA6793" s="218"/>
    </row>
    <row r="6794" spans="26:27" x14ac:dyDescent="0.2">
      <c r="Z6794" s="218"/>
      <c r="AA6794" s="218"/>
    </row>
    <row r="6795" spans="26:27" x14ac:dyDescent="0.2">
      <c r="Z6795" s="218"/>
      <c r="AA6795" s="218"/>
    </row>
    <row r="6796" spans="26:27" x14ac:dyDescent="0.2">
      <c r="Z6796" s="218"/>
      <c r="AA6796" s="218"/>
    </row>
    <row r="6797" spans="26:27" x14ac:dyDescent="0.2">
      <c r="Z6797" s="218"/>
      <c r="AA6797" s="218"/>
    </row>
    <row r="6798" spans="26:27" x14ac:dyDescent="0.2">
      <c r="Z6798" s="218"/>
      <c r="AA6798" s="218"/>
    </row>
    <row r="6799" spans="26:27" x14ac:dyDescent="0.2">
      <c r="Z6799" s="218"/>
      <c r="AA6799" s="218"/>
    </row>
    <row r="6800" spans="26:27" x14ac:dyDescent="0.2">
      <c r="Z6800" s="218"/>
      <c r="AA6800" s="218"/>
    </row>
    <row r="6801" spans="26:27" x14ac:dyDescent="0.2">
      <c r="Z6801" s="218"/>
      <c r="AA6801" s="218"/>
    </row>
    <row r="6802" spans="26:27" x14ac:dyDescent="0.2">
      <c r="Z6802" s="218"/>
      <c r="AA6802" s="218"/>
    </row>
    <row r="6803" spans="26:27" x14ac:dyDescent="0.2">
      <c r="Z6803" s="218"/>
      <c r="AA6803" s="218"/>
    </row>
    <row r="6804" spans="26:27" x14ac:dyDescent="0.2">
      <c r="Z6804" s="218"/>
      <c r="AA6804" s="218"/>
    </row>
    <row r="6805" spans="26:27" x14ac:dyDescent="0.2">
      <c r="Z6805" s="218"/>
      <c r="AA6805" s="218"/>
    </row>
    <row r="6806" spans="26:27" x14ac:dyDescent="0.2">
      <c r="Z6806" s="218"/>
      <c r="AA6806" s="218"/>
    </row>
    <row r="6807" spans="26:27" x14ac:dyDescent="0.2">
      <c r="Z6807" s="218"/>
      <c r="AA6807" s="218"/>
    </row>
    <row r="6808" spans="26:27" x14ac:dyDescent="0.2">
      <c r="Z6808" s="218"/>
      <c r="AA6808" s="218"/>
    </row>
    <row r="6809" spans="26:27" x14ac:dyDescent="0.2">
      <c r="Z6809" s="218"/>
      <c r="AA6809" s="218"/>
    </row>
    <row r="6810" spans="26:27" x14ac:dyDescent="0.2">
      <c r="Z6810" s="218"/>
      <c r="AA6810" s="218"/>
    </row>
    <row r="6811" spans="26:27" x14ac:dyDescent="0.2">
      <c r="Z6811" s="218"/>
      <c r="AA6811" s="218"/>
    </row>
    <row r="6812" spans="26:27" x14ac:dyDescent="0.2">
      <c r="Z6812" s="218"/>
      <c r="AA6812" s="218"/>
    </row>
    <row r="6813" spans="26:27" x14ac:dyDescent="0.2">
      <c r="Z6813" s="218"/>
      <c r="AA6813" s="218"/>
    </row>
    <row r="6814" spans="26:27" x14ac:dyDescent="0.2">
      <c r="Z6814" s="218"/>
      <c r="AA6814" s="218"/>
    </row>
    <row r="6815" spans="26:27" x14ac:dyDescent="0.2">
      <c r="Z6815" s="218"/>
      <c r="AA6815" s="218"/>
    </row>
    <row r="6816" spans="26:27" x14ac:dyDescent="0.2">
      <c r="Z6816" s="218"/>
      <c r="AA6816" s="218"/>
    </row>
    <row r="6817" spans="26:27" x14ac:dyDescent="0.2">
      <c r="Z6817" s="218"/>
      <c r="AA6817" s="218"/>
    </row>
    <row r="6818" spans="26:27" x14ac:dyDescent="0.2">
      <c r="Z6818" s="218"/>
      <c r="AA6818" s="218"/>
    </row>
    <row r="6819" spans="26:27" x14ac:dyDescent="0.2">
      <c r="Z6819" s="218"/>
      <c r="AA6819" s="218"/>
    </row>
    <row r="6820" spans="26:27" x14ac:dyDescent="0.2">
      <c r="Z6820" s="218"/>
      <c r="AA6820" s="218"/>
    </row>
    <row r="6821" spans="26:27" x14ac:dyDescent="0.2">
      <c r="Z6821" s="218"/>
      <c r="AA6821" s="218"/>
    </row>
    <row r="6822" spans="26:27" x14ac:dyDescent="0.2">
      <c r="Z6822" s="218"/>
      <c r="AA6822" s="218"/>
    </row>
    <row r="6823" spans="26:27" x14ac:dyDescent="0.2">
      <c r="Z6823" s="218"/>
      <c r="AA6823" s="218"/>
    </row>
    <row r="6824" spans="26:27" x14ac:dyDescent="0.2">
      <c r="Z6824" s="218"/>
      <c r="AA6824" s="218"/>
    </row>
    <row r="6825" spans="26:27" x14ac:dyDescent="0.2">
      <c r="Z6825" s="218"/>
      <c r="AA6825" s="218"/>
    </row>
    <row r="6826" spans="26:27" x14ac:dyDescent="0.2">
      <c r="Z6826" s="218"/>
      <c r="AA6826" s="218"/>
    </row>
    <row r="6827" spans="26:27" x14ac:dyDescent="0.2">
      <c r="Z6827" s="218"/>
      <c r="AA6827" s="218"/>
    </row>
    <row r="6828" spans="26:27" x14ac:dyDescent="0.2">
      <c r="Z6828" s="218"/>
      <c r="AA6828" s="218"/>
    </row>
    <row r="6829" spans="26:27" x14ac:dyDescent="0.2">
      <c r="Z6829" s="218"/>
      <c r="AA6829" s="218"/>
    </row>
    <row r="6830" spans="26:27" x14ac:dyDescent="0.2">
      <c r="Z6830" s="218"/>
      <c r="AA6830" s="218"/>
    </row>
    <row r="6831" spans="26:27" x14ac:dyDescent="0.2">
      <c r="Z6831" s="218"/>
      <c r="AA6831" s="218"/>
    </row>
    <row r="6832" spans="26:27" x14ac:dyDescent="0.2">
      <c r="Z6832" s="218"/>
      <c r="AA6832" s="218"/>
    </row>
    <row r="6833" spans="26:27" x14ac:dyDescent="0.2">
      <c r="Z6833" s="218"/>
      <c r="AA6833" s="218"/>
    </row>
    <row r="6834" spans="26:27" x14ac:dyDescent="0.2">
      <c r="Z6834" s="218"/>
      <c r="AA6834" s="218"/>
    </row>
    <row r="6835" spans="26:27" x14ac:dyDescent="0.2">
      <c r="Z6835" s="218"/>
      <c r="AA6835" s="218"/>
    </row>
    <row r="6836" spans="26:27" x14ac:dyDescent="0.2">
      <c r="Z6836" s="218"/>
      <c r="AA6836" s="218"/>
    </row>
    <row r="6837" spans="26:27" x14ac:dyDescent="0.2">
      <c r="Z6837" s="218"/>
      <c r="AA6837" s="218"/>
    </row>
    <row r="6838" spans="26:27" x14ac:dyDescent="0.2">
      <c r="Z6838" s="218"/>
      <c r="AA6838" s="218"/>
    </row>
    <row r="6839" spans="26:27" x14ac:dyDescent="0.2">
      <c r="Z6839" s="218"/>
      <c r="AA6839" s="218"/>
    </row>
    <row r="6840" spans="26:27" x14ac:dyDescent="0.2">
      <c r="Z6840" s="218"/>
      <c r="AA6840" s="218"/>
    </row>
    <row r="6841" spans="26:27" x14ac:dyDescent="0.2">
      <c r="Z6841" s="218"/>
      <c r="AA6841" s="218"/>
    </row>
    <row r="6842" spans="26:27" x14ac:dyDescent="0.2">
      <c r="Z6842" s="218"/>
      <c r="AA6842" s="218"/>
    </row>
    <row r="6843" spans="26:27" x14ac:dyDescent="0.2">
      <c r="Z6843" s="218"/>
      <c r="AA6843" s="218"/>
    </row>
    <row r="6844" spans="26:27" x14ac:dyDescent="0.2">
      <c r="Z6844" s="218"/>
      <c r="AA6844" s="218"/>
    </row>
    <row r="6845" spans="26:27" x14ac:dyDescent="0.2">
      <c r="Z6845" s="218"/>
      <c r="AA6845" s="218"/>
    </row>
    <row r="6846" spans="26:27" x14ac:dyDescent="0.2">
      <c r="Z6846" s="218"/>
      <c r="AA6846" s="218"/>
    </row>
    <row r="6847" spans="26:27" x14ac:dyDescent="0.2">
      <c r="Z6847" s="218"/>
      <c r="AA6847" s="218"/>
    </row>
    <row r="6848" spans="26:27" x14ac:dyDescent="0.2">
      <c r="Z6848" s="218"/>
      <c r="AA6848" s="218"/>
    </row>
    <row r="6849" spans="26:27" x14ac:dyDescent="0.2">
      <c r="Z6849" s="218"/>
      <c r="AA6849" s="218"/>
    </row>
    <row r="6850" spans="26:27" x14ac:dyDescent="0.2">
      <c r="Z6850" s="218"/>
      <c r="AA6850" s="218"/>
    </row>
    <row r="6851" spans="26:27" x14ac:dyDescent="0.2">
      <c r="Z6851" s="218"/>
      <c r="AA6851" s="218"/>
    </row>
    <row r="6852" spans="26:27" x14ac:dyDescent="0.2">
      <c r="Z6852" s="218"/>
      <c r="AA6852" s="218"/>
    </row>
    <row r="6853" spans="26:27" x14ac:dyDescent="0.2">
      <c r="Z6853" s="218"/>
      <c r="AA6853" s="218"/>
    </row>
    <row r="6854" spans="26:27" x14ac:dyDescent="0.2">
      <c r="Z6854" s="218"/>
      <c r="AA6854" s="218"/>
    </row>
    <row r="6855" spans="26:27" x14ac:dyDescent="0.2">
      <c r="Z6855" s="218"/>
      <c r="AA6855" s="218"/>
    </row>
    <row r="6856" spans="26:27" x14ac:dyDescent="0.2">
      <c r="Z6856" s="218"/>
      <c r="AA6856" s="218"/>
    </row>
    <row r="6857" spans="26:27" x14ac:dyDescent="0.2">
      <c r="Z6857" s="218"/>
      <c r="AA6857" s="218"/>
    </row>
    <row r="6858" spans="26:27" x14ac:dyDescent="0.2">
      <c r="Z6858" s="218"/>
      <c r="AA6858" s="218"/>
    </row>
    <row r="6859" spans="26:27" x14ac:dyDescent="0.2">
      <c r="Z6859" s="218"/>
      <c r="AA6859" s="218"/>
    </row>
    <row r="6860" spans="26:27" x14ac:dyDescent="0.2">
      <c r="Z6860" s="218"/>
      <c r="AA6860" s="218"/>
    </row>
    <row r="6861" spans="26:27" x14ac:dyDescent="0.2">
      <c r="Z6861" s="218"/>
      <c r="AA6861" s="218"/>
    </row>
    <row r="6862" spans="26:27" x14ac:dyDescent="0.2">
      <c r="Z6862" s="218"/>
      <c r="AA6862" s="218"/>
    </row>
    <row r="6863" spans="26:27" x14ac:dyDescent="0.2">
      <c r="Z6863" s="218"/>
      <c r="AA6863" s="218"/>
    </row>
    <row r="6864" spans="26:27" x14ac:dyDescent="0.2">
      <c r="Z6864" s="218"/>
      <c r="AA6864" s="218"/>
    </row>
    <row r="6865" spans="26:27" x14ac:dyDescent="0.2">
      <c r="Z6865" s="218"/>
      <c r="AA6865" s="218"/>
    </row>
    <row r="6866" spans="26:27" x14ac:dyDescent="0.2">
      <c r="Z6866" s="218"/>
      <c r="AA6866" s="218"/>
    </row>
    <row r="6867" spans="26:27" x14ac:dyDescent="0.2">
      <c r="Z6867" s="218"/>
      <c r="AA6867" s="218"/>
    </row>
    <row r="6868" spans="26:27" x14ac:dyDescent="0.2">
      <c r="Z6868" s="218"/>
      <c r="AA6868" s="218"/>
    </row>
    <row r="6869" spans="26:27" x14ac:dyDescent="0.2">
      <c r="Z6869" s="218"/>
      <c r="AA6869" s="218"/>
    </row>
    <row r="6870" spans="26:27" x14ac:dyDescent="0.2">
      <c r="Z6870" s="218"/>
      <c r="AA6870" s="218"/>
    </row>
    <row r="6871" spans="26:27" x14ac:dyDescent="0.2">
      <c r="Z6871" s="218"/>
      <c r="AA6871" s="218"/>
    </row>
    <row r="6872" spans="26:27" x14ac:dyDescent="0.2">
      <c r="Z6872" s="218"/>
      <c r="AA6872" s="218"/>
    </row>
    <row r="6873" spans="26:27" x14ac:dyDescent="0.2">
      <c r="Z6873" s="218"/>
      <c r="AA6873" s="218"/>
    </row>
    <row r="6874" spans="26:27" x14ac:dyDescent="0.2">
      <c r="Z6874" s="218"/>
      <c r="AA6874" s="218"/>
    </row>
    <row r="6875" spans="26:27" x14ac:dyDescent="0.2">
      <c r="Z6875" s="218"/>
      <c r="AA6875" s="218"/>
    </row>
    <row r="6876" spans="26:27" x14ac:dyDescent="0.2">
      <c r="Z6876" s="218"/>
      <c r="AA6876" s="218"/>
    </row>
    <row r="6877" spans="26:27" x14ac:dyDescent="0.2">
      <c r="Z6877" s="218"/>
      <c r="AA6877" s="218"/>
    </row>
    <row r="6878" spans="26:27" x14ac:dyDescent="0.2">
      <c r="Z6878" s="218"/>
      <c r="AA6878" s="218"/>
    </row>
    <row r="6879" spans="26:27" x14ac:dyDescent="0.2">
      <c r="Z6879" s="218"/>
      <c r="AA6879" s="218"/>
    </row>
    <row r="6880" spans="26:27" x14ac:dyDescent="0.2">
      <c r="Z6880" s="218"/>
      <c r="AA6880" s="218"/>
    </row>
    <row r="6881" spans="26:27" x14ac:dyDescent="0.2">
      <c r="Z6881" s="218"/>
      <c r="AA6881" s="218"/>
    </row>
    <row r="6882" spans="26:27" x14ac:dyDescent="0.2">
      <c r="Z6882" s="218"/>
      <c r="AA6882" s="218"/>
    </row>
    <row r="6883" spans="26:27" x14ac:dyDescent="0.2">
      <c r="Z6883" s="218"/>
      <c r="AA6883" s="218"/>
    </row>
    <row r="6884" spans="26:27" x14ac:dyDescent="0.2">
      <c r="Z6884" s="218"/>
      <c r="AA6884" s="218"/>
    </row>
    <row r="6885" spans="26:27" x14ac:dyDescent="0.2">
      <c r="Z6885" s="218"/>
      <c r="AA6885" s="218"/>
    </row>
    <row r="6886" spans="26:27" x14ac:dyDescent="0.2">
      <c r="Z6886" s="218"/>
      <c r="AA6886" s="218"/>
    </row>
    <row r="6887" spans="26:27" x14ac:dyDescent="0.2">
      <c r="Z6887" s="218"/>
      <c r="AA6887" s="218"/>
    </row>
    <row r="6888" spans="26:27" x14ac:dyDescent="0.2">
      <c r="Z6888" s="218"/>
      <c r="AA6888" s="218"/>
    </row>
    <row r="6889" spans="26:27" x14ac:dyDescent="0.2">
      <c r="Z6889" s="218"/>
      <c r="AA6889" s="218"/>
    </row>
    <row r="6890" spans="26:27" x14ac:dyDescent="0.2">
      <c r="Z6890" s="218"/>
      <c r="AA6890" s="218"/>
    </row>
    <row r="6891" spans="26:27" x14ac:dyDescent="0.2">
      <c r="Z6891" s="218"/>
      <c r="AA6891" s="218"/>
    </row>
    <row r="6892" spans="26:27" x14ac:dyDescent="0.2">
      <c r="Z6892" s="218"/>
      <c r="AA6892" s="218"/>
    </row>
    <row r="6893" spans="26:27" x14ac:dyDescent="0.2">
      <c r="Z6893" s="218"/>
      <c r="AA6893" s="218"/>
    </row>
    <row r="6894" spans="26:27" x14ac:dyDescent="0.2">
      <c r="Z6894" s="218"/>
      <c r="AA6894" s="218"/>
    </row>
    <row r="6895" spans="26:27" x14ac:dyDescent="0.2">
      <c r="Z6895" s="218"/>
      <c r="AA6895" s="218"/>
    </row>
    <row r="6896" spans="26:27" x14ac:dyDescent="0.2">
      <c r="Z6896" s="218"/>
      <c r="AA6896" s="218"/>
    </row>
    <row r="6897" spans="26:27" x14ac:dyDescent="0.2">
      <c r="Z6897" s="218"/>
      <c r="AA6897" s="218"/>
    </row>
    <row r="6898" spans="26:27" x14ac:dyDescent="0.2">
      <c r="Z6898" s="218"/>
      <c r="AA6898" s="218"/>
    </row>
    <row r="6899" spans="26:27" x14ac:dyDescent="0.2">
      <c r="Z6899" s="218"/>
      <c r="AA6899" s="218"/>
    </row>
    <row r="6900" spans="26:27" x14ac:dyDescent="0.2">
      <c r="Z6900" s="218"/>
      <c r="AA6900" s="218"/>
    </row>
    <row r="6901" spans="26:27" x14ac:dyDescent="0.2">
      <c r="Z6901" s="218"/>
      <c r="AA6901" s="218"/>
    </row>
    <row r="6902" spans="26:27" x14ac:dyDescent="0.2">
      <c r="Z6902" s="218"/>
      <c r="AA6902" s="218"/>
    </row>
    <row r="6903" spans="26:27" x14ac:dyDescent="0.2">
      <c r="Z6903" s="218"/>
      <c r="AA6903" s="218"/>
    </row>
    <row r="6904" spans="26:27" x14ac:dyDescent="0.2">
      <c r="Z6904" s="218"/>
      <c r="AA6904" s="218"/>
    </row>
    <row r="6905" spans="26:27" x14ac:dyDescent="0.2">
      <c r="Z6905" s="218"/>
      <c r="AA6905" s="218"/>
    </row>
    <row r="6906" spans="26:27" x14ac:dyDescent="0.2">
      <c r="Z6906" s="218"/>
      <c r="AA6906" s="218"/>
    </row>
    <row r="6907" spans="26:27" x14ac:dyDescent="0.2">
      <c r="Z6907" s="218"/>
      <c r="AA6907" s="218"/>
    </row>
    <row r="6908" spans="26:27" x14ac:dyDescent="0.2">
      <c r="Z6908" s="218"/>
      <c r="AA6908" s="218"/>
    </row>
    <row r="6909" spans="26:27" x14ac:dyDescent="0.2">
      <c r="Z6909" s="218"/>
      <c r="AA6909" s="218"/>
    </row>
    <row r="6910" spans="26:27" x14ac:dyDescent="0.2">
      <c r="Z6910" s="218"/>
      <c r="AA6910" s="218"/>
    </row>
    <row r="6911" spans="26:27" x14ac:dyDescent="0.2">
      <c r="Z6911" s="218"/>
      <c r="AA6911" s="218"/>
    </row>
    <row r="6912" spans="26:27" x14ac:dyDescent="0.2">
      <c r="Z6912" s="218"/>
      <c r="AA6912" s="218"/>
    </row>
    <row r="6913" spans="26:27" x14ac:dyDescent="0.2">
      <c r="Z6913" s="218"/>
      <c r="AA6913" s="218"/>
    </row>
    <row r="6914" spans="26:27" x14ac:dyDescent="0.2">
      <c r="Z6914" s="218"/>
      <c r="AA6914" s="218"/>
    </row>
    <row r="6915" spans="26:27" x14ac:dyDescent="0.2">
      <c r="Z6915" s="218"/>
      <c r="AA6915" s="218"/>
    </row>
    <row r="6916" spans="26:27" x14ac:dyDescent="0.2">
      <c r="Z6916" s="218"/>
      <c r="AA6916" s="218"/>
    </row>
    <row r="6917" spans="26:27" x14ac:dyDescent="0.2">
      <c r="Z6917" s="218"/>
      <c r="AA6917" s="218"/>
    </row>
    <row r="6918" spans="26:27" x14ac:dyDescent="0.2">
      <c r="Z6918" s="218"/>
      <c r="AA6918" s="218"/>
    </row>
    <row r="6919" spans="26:27" x14ac:dyDescent="0.2">
      <c r="Z6919" s="218"/>
      <c r="AA6919" s="218"/>
    </row>
    <row r="6920" spans="26:27" x14ac:dyDescent="0.2">
      <c r="Z6920" s="218"/>
      <c r="AA6920" s="218"/>
    </row>
    <row r="6921" spans="26:27" x14ac:dyDescent="0.2">
      <c r="Z6921" s="218"/>
      <c r="AA6921" s="218"/>
    </row>
    <row r="6922" spans="26:27" x14ac:dyDescent="0.2">
      <c r="Z6922" s="218"/>
      <c r="AA6922" s="218"/>
    </row>
    <row r="6923" spans="26:27" x14ac:dyDescent="0.2">
      <c r="Z6923" s="218"/>
      <c r="AA6923" s="218"/>
    </row>
    <row r="6924" spans="26:27" x14ac:dyDescent="0.2">
      <c r="Z6924" s="218"/>
      <c r="AA6924" s="218"/>
    </row>
    <row r="6925" spans="26:27" x14ac:dyDescent="0.2">
      <c r="Z6925" s="218"/>
      <c r="AA6925" s="218"/>
    </row>
    <row r="6926" spans="26:27" x14ac:dyDescent="0.2">
      <c r="Z6926" s="218"/>
      <c r="AA6926" s="218"/>
    </row>
    <row r="6927" spans="26:27" x14ac:dyDescent="0.2">
      <c r="Z6927" s="218"/>
      <c r="AA6927" s="218"/>
    </row>
    <row r="6928" spans="26:27" x14ac:dyDescent="0.2">
      <c r="Z6928" s="218"/>
      <c r="AA6928" s="218"/>
    </row>
    <row r="6929" spans="26:27" x14ac:dyDescent="0.2">
      <c r="Z6929" s="218"/>
      <c r="AA6929" s="218"/>
    </row>
    <row r="6930" spans="26:27" x14ac:dyDescent="0.2">
      <c r="Z6930" s="218"/>
      <c r="AA6930" s="218"/>
    </row>
    <row r="6931" spans="26:27" x14ac:dyDescent="0.2">
      <c r="Z6931" s="218"/>
      <c r="AA6931" s="218"/>
    </row>
    <row r="6932" spans="26:27" x14ac:dyDescent="0.2">
      <c r="Z6932" s="218"/>
      <c r="AA6932" s="218"/>
    </row>
    <row r="6933" spans="26:27" x14ac:dyDescent="0.2">
      <c r="Z6933" s="218"/>
      <c r="AA6933" s="218"/>
    </row>
    <row r="6934" spans="26:27" x14ac:dyDescent="0.2">
      <c r="Z6934" s="218"/>
      <c r="AA6934" s="218"/>
    </row>
    <row r="6935" spans="26:27" x14ac:dyDescent="0.2">
      <c r="Z6935" s="218"/>
      <c r="AA6935" s="218"/>
    </row>
    <row r="6936" spans="26:27" x14ac:dyDescent="0.2">
      <c r="Z6936" s="218"/>
      <c r="AA6936" s="218"/>
    </row>
    <row r="6937" spans="26:27" x14ac:dyDescent="0.2">
      <c r="Z6937" s="218"/>
      <c r="AA6937" s="218"/>
    </row>
    <row r="6938" spans="26:27" x14ac:dyDescent="0.2">
      <c r="Z6938" s="218"/>
      <c r="AA6938" s="218"/>
    </row>
    <row r="6939" spans="26:27" x14ac:dyDescent="0.2">
      <c r="Z6939" s="218"/>
      <c r="AA6939" s="218"/>
    </row>
    <row r="6940" spans="26:27" x14ac:dyDescent="0.2">
      <c r="Z6940" s="218"/>
      <c r="AA6940" s="218"/>
    </row>
    <row r="6941" spans="26:27" x14ac:dyDescent="0.2">
      <c r="Z6941" s="218"/>
      <c r="AA6941" s="218"/>
    </row>
    <row r="6942" spans="26:27" x14ac:dyDescent="0.2">
      <c r="Z6942" s="218"/>
      <c r="AA6942" s="218"/>
    </row>
    <row r="6943" spans="26:27" x14ac:dyDescent="0.2">
      <c r="Z6943" s="218"/>
      <c r="AA6943" s="218"/>
    </row>
    <row r="6944" spans="26:27" x14ac:dyDescent="0.2">
      <c r="Z6944" s="218"/>
      <c r="AA6944" s="218"/>
    </row>
    <row r="6945" spans="26:27" x14ac:dyDescent="0.2">
      <c r="Z6945" s="218"/>
      <c r="AA6945" s="218"/>
    </row>
    <row r="6946" spans="26:27" x14ac:dyDescent="0.2">
      <c r="Z6946" s="218"/>
      <c r="AA6946" s="218"/>
    </row>
    <row r="6947" spans="26:27" x14ac:dyDescent="0.2">
      <c r="Z6947" s="218"/>
      <c r="AA6947" s="218"/>
    </row>
    <row r="6948" spans="26:27" x14ac:dyDescent="0.2">
      <c r="Z6948" s="218"/>
      <c r="AA6948" s="218"/>
    </row>
    <row r="6949" spans="26:27" x14ac:dyDescent="0.2">
      <c r="Z6949" s="218"/>
      <c r="AA6949" s="218"/>
    </row>
    <row r="6950" spans="26:27" x14ac:dyDescent="0.2">
      <c r="Z6950" s="218"/>
      <c r="AA6950" s="218"/>
    </row>
    <row r="6951" spans="26:27" x14ac:dyDescent="0.2">
      <c r="Z6951" s="218"/>
      <c r="AA6951" s="218"/>
    </row>
    <row r="6952" spans="26:27" x14ac:dyDescent="0.2">
      <c r="Z6952" s="218"/>
      <c r="AA6952" s="218"/>
    </row>
    <row r="6953" spans="26:27" x14ac:dyDescent="0.2">
      <c r="Z6953" s="218"/>
      <c r="AA6953" s="218"/>
    </row>
    <row r="6954" spans="26:27" x14ac:dyDescent="0.2">
      <c r="Z6954" s="218"/>
      <c r="AA6954" s="218"/>
    </row>
    <row r="6955" spans="26:27" x14ac:dyDescent="0.2">
      <c r="Z6955" s="218"/>
      <c r="AA6955" s="218"/>
    </row>
    <row r="6956" spans="26:27" x14ac:dyDescent="0.2">
      <c r="Z6956" s="218"/>
      <c r="AA6956" s="218"/>
    </row>
    <row r="6957" spans="26:27" x14ac:dyDescent="0.2">
      <c r="Z6957" s="218"/>
      <c r="AA6957" s="218"/>
    </row>
    <row r="6958" spans="26:27" x14ac:dyDescent="0.2">
      <c r="Z6958" s="218"/>
      <c r="AA6958" s="218"/>
    </row>
    <row r="6959" spans="26:27" x14ac:dyDescent="0.2">
      <c r="Z6959" s="218"/>
      <c r="AA6959" s="218"/>
    </row>
    <row r="6960" spans="26:27" x14ac:dyDescent="0.2">
      <c r="Z6960" s="218"/>
      <c r="AA6960" s="218"/>
    </row>
    <row r="6961" spans="26:27" x14ac:dyDescent="0.2">
      <c r="Z6961" s="218"/>
      <c r="AA6961" s="218"/>
    </row>
    <row r="6962" spans="26:27" x14ac:dyDescent="0.2">
      <c r="Z6962" s="218"/>
      <c r="AA6962" s="218"/>
    </row>
    <row r="6963" spans="26:27" x14ac:dyDescent="0.2">
      <c r="Z6963" s="218"/>
      <c r="AA6963" s="218"/>
    </row>
    <row r="6964" spans="26:27" x14ac:dyDescent="0.2">
      <c r="Z6964" s="218"/>
      <c r="AA6964" s="218"/>
    </row>
    <row r="6965" spans="26:27" x14ac:dyDescent="0.2">
      <c r="Z6965" s="218"/>
      <c r="AA6965" s="218"/>
    </row>
    <row r="6966" spans="26:27" x14ac:dyDescent="0.2">
      <c r="Z6966" s="218"/>
      <c r="AA6966" s="218"/>
    </row>
    <row r="6967" spans="26:27" x14ac:dyDescent="0.2">
      <c r="Z6967" s="218"/>
      <c r="AA6967" s="218"/>
    </row>
    <row r="6968" spans="26:27" x14ac:dyDescent="0.2">
      <c r="Z6968" s="218"/>
      <c r="AA6968" s="218"/>
    </row>
    <row r="6969" spans="26:27" x14ac:dyDescent="0.2">
      <c r="Z6969" s="218"/>
      <c r="AA6969" s="218"/>
    </row>
    <row r="6970" spans="26:27" x14ac:dyDescent="0.2">
      <c r="Z6970" s="218"/>
      <c r="AA6970" s="218"/>
    </row>
    <row r="6971" spans="26:27" x14ac:dyDescent="0.2">
      <c r="Z6971" s="218"/>
      <c r="AA6971" s="218"/>
    </row>
    <row r="6972" spans="26:27" x14ac:dyDescent="0.2">
      <c r="Z6972" s="218"/>
      <c r="AA6972" s="218"/>
    </row>
    <row r="6973" spans="26:27" x14ac:dyDescent="0.2">
      <c r="Z6973" s="218"/>
      <c r="AA6973" s="218"/>
    </row>
    <row r="6974" spans="26:27" x14ac:dyDescent="0.2">
      <c r="Z6974" s="218"/>
      <c r="AA6974" s="218"/>
    </row>
    <row r="6975" spans="26:27" x14ac:dyDescent="0.2">
      <c r="Z6975" s="218"/>
      <c r="AA6975" s="218"/>
    </row>
    <row r="6976" spans="26:27" x14ac:dyDescent="0.2">
      <c r="Z6976" s="218"/>
      <c r="AA6976" s="218"/>
    </row>
    <row r="6977" spans="26:27" x14ac:dyDescent="0.2">
      <c r="Z6977" s="218"/>
      <c r="AA6977" s="218"/>
    </row>
    <row r="6978" spans="26:27" x14ac:dyDescent="0.2">
      <c r="Z6978" s="218"/>
      <c r="AA6978" s="218"/>
    </row>
    <row r="6979" spans="26:27" x14ac:dyDescent="0.2">
      <c r="Z6979" s="218"/>
      <c r="AA6979" s="218"/>
    </row>
    <row r="6980" spans="26:27" x14ac:dyDescent="0.2">
      <c r="Z6980" s="218"/>
      <c r="AA6980" s="218"/>
    </row>
    <row r="6981" spans="26:27" x14ac:dyDescent="0.2">
      <c r="Z6981" s="218"/>
      <c r="AA6981" s="218"/>
    </row>
    <row r="6982" spans="26:27" x14ac:dyDescent="0.2">
      <c r="Z6982" s="218"/>
      <c r="AA6982" s="218"/>
    </row>
    <row r="6983" spans="26:27" x14ac:dyDescent="0.2">
      <c r="Z6983" s="218"/>
      <c r="AA6983" s="218"/>
    </row>
    <row r="6984" spans="26:27" x14ac:dyDescent="0.2">
      <c r="Z6984" s="218"/>
      <c r="AA6984" s="218"/>
    </row>
    <row r="6985" spans="26:27" x14ac:dyDescent="0.2">
      <c r="Z6985" s="218"/>
      <c r="AA6985" s="218"/>
    </row>
    <row r="6986" spans="26:27" x14ac:dyDescent="0.2">
      <c r="Z6986" s="218"/>
      <c r="AA6986" s="218"/>
    </row>
    <row r="6987" spans="26:27" x14ac:dyDescent="0.2">
      <c r="Z6987" s="218"/>
      <c r="AA6987" s="218"/>
    </row>
    <row r="6988" spans="26:27" x14ac:dyDescent="0.2">
      <c r="Z6988" s="218"/>
      <c r="AA6988" s="218"/>
    </row>
    <row r="6989" spans="26:27" x14ac:dyDescent="0.2">
      <c r="Z6989" s="218"/>
      <c r="AA6989" s="218"/>
    </row>
    <row r="6990" spans="26:27" x14ac:dyDescent="0.2">
      <c r="Z6990" s="218"/>
      <c r="AA6990" s="218"/>
    </row>
    <row r="6991" spans="26:27" x14ac:dyDescent="0.2">
      <c r="Z6991" s="218"/>
      <c r="AA6991" s="218"/>
    </row>
    <row r="6992" spans="26:27" x14ac:dyDescent="0.2">
      <c r="Z6992" s="218"/>
      <c r="AA6992" s="218"/>
    </row>
    <row r="6993" spans="26:27" x14ac:dyDescent="0.2">
      <c r="Z6993" s="218"/>
      <c r="AA6993" s="218"/>
    </row>
    <row r="6994" spans="26:27" x14ac:dyDescent="0.2">
      <c r="Z6994" s="218"/>
      <c r="AA6994" s="218"/>
    </row>
    <row r="6995" spans="26:27" x14ac:dyDescent="0.2">
      <c r="Z6995" s="218"/>
      <c r="AA6995" s="218"/>
    </row>
    <row r="6996" spans="26:27" x14ac:dyDescent="0.2">
      <c r="Z6996" s="218"/>
      <c r="AA6996" s="218"/>
    </row>
    <row r="6997" spans="26:27" x14ac:dyDescent="0.2">
      <c r="Z6997" s="218"/>
      <c r="AA6997" s="218"/>
    </row>
    <row r="6998" spans="26:27" x14ac:dyDescent="0.2">
      <c r="Z6998" s="218"/>
      <c r="AA6998" s="218"/>
    </row>
    <row r="6999" spans="26:27" x14ac:dyDescent="0.2">
      <c r="Z6999" s="218"/>
      <c r="AA6999" s="218"/>
    </row>
    <row r="7000" spans="26:27" x14ac:dyDescent="0.2">
      <c r="Z7000" s="218"/>
      <c r="AA7000" s="218"/>
    </row>
    <row r="7001" spans="26:27" x14ac:dyDescent="0.2">
      <c r="Z7001" s="218"/>
      <c r="AA7001" s="218"/>
    </row>
    <row r="7002" spans="26:27" x14ac:dyDescent="0.2">
      <c r="Z7002" s="218"/>
      <c r="AA7002" s="218"/>
    </row>
    <row r="7003" spans="26:27" x14ac:dyDescent="0.2">
      <c r="Z7003" s="218"/>
      <c r="AA7003" s="218"/>
    </row>
    <row r="7004" spans="26:27" x14ac:dyDescent="0.2">
      <c r="Z7004" s="218"/>
      <c r="AA7004" s="218"/>
    </row>
    <row r="7005" spans="26:27" x14ac:dyDescent="0.2">
      <c r="Z7005" s="218"/>
      <c r="AA7005" s="218"/>
    </row>
    <row r="7006" spans="26:27" x14ac:dyDescent="0.2">
      <c r="Z7006" s="218"/>
      <c r="AA7006" s="218"/>
    </row>
    <row r="7007" spans="26:27" x14ac:dyDescent="0.2">
      <c r="Z7007" s="218"/>
      <c r="AA7007" s="218"/>
    </row>
    <row r="7008" spans="26:27" x14ac:dyDescent="0.2">
      <c r="Z7008" s="218"/>
      <c r="AA7008" s="218"/>
    </row>
    <row r="7009" spans="26:27" x14ac:dyDescent="0.2">
      <c r="Z7009" s="218"/>
      <c r="AA7009" s="218"/>
    </row>
    <row r="7010" spans="26:27" x14ac:dyDescent="0.2">
      <c r="Z7010" s="218"/>
      <c r="AA7010" s="218"/>
    </row>
    <row r="7011" spans="26:27" x14ac:dyDescent="0.2">
      <c r="Z7011" s="218"/>
      <c r="AA7011" s="218"/>
    </row>
    <row r="7012" spans="26:27" x14ac:dyDescent="0.2">
      <c r="Z7012" s="218"/>
      <c r="AA7012" s="218"/>
    </row>
    <row r="7013" spans="26:27" x14ac:dyDescent="0.2">
      <c r="Z7013" s="218"/>
      <c r="AA7013" s="218"/>
    </row>
    <row r="7014" spans="26:27" x14ac:dyDescent="0.2">
      <c r="Z7014" s="218"/>
      <c r="AA7014" s="218"/>
    </row>
    <row r="7015" spans="26:27" x14ac:dyDescent="0.2">
      <c r="Z7015" s="218"/>
      <c r="AA7015" s="218"/>
    </row>
    <row r="7016" spans="26:27" x14ac:dyDescent="0.2">
      <c r="Z7016" s="218"/>
      <c r="AA7016" s="218"/>
    </row>
    <row r="7017" spans="26:27" x14ac:dyDescent="0.2">
      <c r="Z7017" s="218"/>
      <c r="AA7017" s="218"/>
    </row>
    <row r="7018" spans="26:27" x14ac:dyDescent="0.2">
      <c r="Z7018" s="218"/>
      <c r="AA7018" s="218"/>
    </row>
    <row r="7019" spans="26:27" x14ac:dyDescent="0.2">
      <c r="Z7019" s="218"/>
      <c r="AA7019" s="218"/>
    </row>
    <row r="7020" spans="26:27" x14ac:dyDescent="0.2">
      <c r="Z7020" s="218"/>
      <c r="AA7020" s="218"/>
    </row>
    <row r="7021" spans="26:27" x14ac:dyDescent="0.2">
      <c r="Z7021" s="218"/>
      <c r="AA7021" s="218"/>
    </row>
    <row r="7022" spans="26:27" x14ac:dyDescent="0.2">
      <c r="Z7022" s="218"/>
      <c r="AA7022" s="218"/>
    </row>
    <row r="7023" spans="26:27" x14ac:dyDescent="0.2">
      <c r="Z7023" s="218"/>
      <c r="AA7023" s="218"/>
    </row>
    <row r="7024" spans="26:27" x14ac:dyDescent="0.2">
      <c r="Z7024" s="218"/>
      <c r="AA7024" s="218"/>
    </row>
    <row r="7025" spans="26:27" x14ac:dyDescent="0.2">
      <c r="Z7025" s="218"/>
      <c r="AA7025" s="218"/>
    </row>
    <row r="7026" spans="26:27" x14ac:dyDescent="0.2">
      <c r="Z7026" s="218"/>
      <c r="AA7026" s="218"/>
    </row>
    <row r="7027" spans="26:27" x14ac:dyDescent="0.2">
      <c r="Z7027" s="218"/>
      <c r="AA7027" s="218"/>
    </row>
    <row r="7028" spans="26:27" x14ac:dyDescent="0.2">
      <c r="Z7028" s="218"/>
      <c r="AA7028" s="218"/>
    </row>
    <row r="7029" spans="26:27" x14ac:dyDescent="0.2">
      <c r="Z7029" s="218"/>
      <c r="AA7029" s="218"/>
    </row>
    <row r="7030" spans="26:27" x14ac:dyDescent="0.2">
      <c r="Z7030" s="218"/>
      <c r="AA7030" s="218"/>
    </row>
    <row r="7031" spans="26:27" x14ac:dyDescent="0.2">
      <c r="Z7031" s="218"/>
      <c r="AA7031" s="218"/>
    </row>
    <row r="7032" spans="26:27" x14ac:dyDescent="0.2">
      <c r="Z7032" s="218"/>
      <c r="AA7032" s="218"/>
    </row>
    <row r="7033" spans="26:27" x14ac:dyDescent="0.2">
      <c r="Z7033" s="218"/>
      <c r="AA7033" s="218"/>
    </row>
    <row r="7034" spans="26:27" x14ac:dyDescent="0.2">
      <c r="Z7034" s="218"/>
      <c r="AA7034" s="218"/>
    </row>
    <row r="7035" spans="26:27" x14ac:dyDescent="0.2">
      <c r="Z7035" s="218"/>
      <c r="AA7035" s="218"/>
    </row>
    <row r="7036" spans="26:27" x14ac:dyDescent="0.2">
      <c r="Z7036" s="218"/>
      <c r="AA7036" s="218"/>
    </row>
    <row r="7037" spans="26:27" x14ac:dyDescent="0.2">
      <c r="Z7037" s="218"/>
      <c r="AA7037" s="218"/>
    </row>
    <row r="7038" spans="26:27" x14ac:dyDescent="0.2">
      <c r="Z7038" s="218"/>
      <c r="AA7038" s="218"/>
    </row>
    <row r="7039" spans="26:27" x14ac:dyDescent="0.2">
      <c r="Z7039" s="218"/>
      <c r="AA7039" s="218"/>
    </row>
    <row r="7040" spans="26:27" x14ac:dyDescent="0.2">
      <c r="Z7040" s="218"/>
      <c r="AA7040" s="218"/>
    </row>
    <row r="7041" spans="26:27" x14ac:dyDescent="0.2">
      <c r="Z7041" s="218"/>
      <c r="AA7041" s="218"/>
    </row>
    <row r="7042" spans="26:27" x14ac:dyDescent="0.2">
      <c r="Z7042" s="218"/>
      <c r="AA7042" s="218"/>
    </row>
    <row r="7043" spans="26:27" x14ac:dyDescent="0.2">
      <c r="Z7043" s="218"/>
      <c r="AA7043" s="218"/>
    </row>
    <row r="7044" spans="26:27" x14ac:dyDescent="0.2">
      <c r="Z7044" s="218"/>
      <c r="AA7044" s="218"/>
    </row>
    <row r="7045" spans="26:27" x14ac:dyDescent="0.2">
      <c r="Z7045" s="218"/>
      <c r="AA7045" s="218"/>
    </row>
    <row r="7046" spans="26:27" x14ac:dyDescent="0.2">
      <c r="Z7046" s="218"/>
      <c r="AA7046" s="218"/>
    </row>
    <row r="7047" spans="26:27" x14ac:dyDescent="0.2">
      <c r="Z7047" s="218"/>
      <c r="AA7047" s="218"/>
    </row>
    <row r="7048" spans="26:27" x14ac:dyDescent="0.2">
      <c r="Z7048" s="218"/>
      <c r="AA7048" s="218"/>
    </row>
    <row r="7049" spans="26:27" x14ac:dyDescent="0.2">
      <c r="Z7049" s="218"/>
      <c r="AA7049" s="218"/>
    </row>
    <row r="7050" spans="26:27" x14ac:dyDescent="0.2">
      <c r="Z7050" s="218"/>
      <c r="AA7050" s="218"/>
    </row>
    <row r="7051" spans="26:27" x14ac:dyDescent="0.2">
      <c r="Z7051" s="218"/>
      <c r="AA7051" s="218"/>
    </row>
    <row r="7052" spans="26:27" x14ac:dyDescent="0.2">
      <c r="Z7052" s="218"/>
      <c r="AA7052" s="218"/>
    </row>
    <row r="7053" spans="26:27" x14ac:dyDescent="0.2">
      <c r="Z7053" s="218"/>
      <c r="AA7053" s="218"/>
    </row>
    <row r="7054" spans="26:27" x14ac:dyDescent="0.2">
      <c r="Z7054" s="218"/>
      <c r="AA7054" s="218"/>
    </row>
    <row r="7055" spans="26:27" x14ac:dyDescent="0.2">
      <c r="Z7055" s="218"/>
      <c r="AA7055" s="218"/>
    </row>
    <row r="7056" spans="26:27" x14ac:dyDescent="0.2">
      <c r="Z7056" s="218"/>
      <c r="AA7056" s="218"/>
    </row>
    <row r="7057" spans="26:27" x14ac:dyDescent="0.2">
      <c r="Z7057" s="218"/>
      <c r="AA7057" s="218"/>
    </row>
    <row r="7058" spans="26:27" x14ac:dyDescent="0.2">
      <c r="Z7058" s="218"/>
      <c r="AA7058" s="218"/>
    </row>
    <row r="7059" spans="26:27" x14ac:dyDescent="0.2">
      <c r="Z7059" s="218"/>
      <c r="AA7059" s="218"/>
    </row>
    <row r="7060" spans="26:27" x14ac:dyDescent="0.2">
      <c r="Z7060" s="218"/>
      <c r="AA7060" s="218"/>
    </row>
    <row r="7061" spans="26:27" x14ac:dyDescent="0.2">
      <c r="Z7061" s="218"/>
      <c r="AA7061" s="218"/>
    </row>
    <row r="7062" spans="26:27" x14ac:dyDescent="0.2">
      <c r="Z7062" s="218"/>
      <c r="AA7062" s="218"/>
    </row>
    <row r="7063" spans="26:27" x14ac:dyDescent="0.2">
      <c r="Z7063" s="218"/>
      <c r="AA7063" s="218"/>
    </row>
    <row r="7064" spans="26:27" x14ac:dyDescent="0.2">
      <c r="Z7064" s="218"/>
      <c r="AA7064" s="218"/>
    </row>
    <row r="7065" spans="26:27" x14ac:dyDescent="0.2">
      <c r="Z7065" s="218"/>
      <c r="AA7065" s="218"/>
    </row>
    <row r="7066" spans="26:27" x14ac:dyDescent="0.2">
      <c r="Z7066" s="218"/>
      <c r="AA7066" s="218"/>
    </row>
    <row r="7067" spans="26:27" x14ac:dyDescent="0.2">
      <c r="Z7067" s="218"/>
      <c r="AA7067" s="218"/>
    </row>
    <row r="7068" spans="26:27" x14ac:dyDescent="0.2">
      <c r="Z7068" s="218"/>
      <c r="AA7068" s="218"/>
    </row>
    <row r="7069" spans="26:27" x14ac:dyDescent="0.2">
      <c r="Z7069" s="218"/>
      <c r="AA7069" s="218"/>
    </row>
    <row r="7070" spans="26:27" x14ac:dyDescent="0.2">
      <c r="Z7070" s="218"/>
      <c r="AA7070" s="218"/>
    </row>
    <row r="7071" spans="26:27" x14ac:dyDescent="0.2">
      <c r="Z7071" s="218"/>
      <c r="AA7071" s="218"/>
    </row>
    <row r="7072" spans="26:27" x14ac:dyDescent="0.2">
      <c r="Z7072" s="218"/>
      <c r="AA7072" s="218"/>
    </row>
    <row r="7073" spans="26:27" x14ac:dyDescent="0.2">
      <c r="Z7073" s="218"/>
      <c r="AA7073" s="218"/>
    </row>
    <row r="7074" spans="26:27" x14ac:dyDescent="0.2">
      <c r="Z7074" s="218"/>
      <c r="AA7074" s="218"/>
    </row>
    <row r="7075" spans="26:27" x14ac:dyDescent="0.2">
      <c r="Z7075" s="218"/>
      <c r="AA7075" s="218"/>
    </row>
    <row r="7076" spans="26:27" x14ac:dyDescent="0.2">
      <c r="Z7076" s="218"/>
      <c r="AA7076" s="218"/>
    </row>
    <row r="7077" spans="26:27" x14ac:dyDescent="0.2">
      <c r="Z7077" s="218"/>
      <c r="AA7077" s="218"/>
    </row>
    <row r="7078" spans="26:27" x14ac:dyDescent="0.2">
      <c r="Z7078" s="218"/>
      <c r="AA7078" s="218"/>
    </row>
    <row r="7079" spans="26:27" x14ac:dyDescent="0.2">
      <c r="Z7079" s="218"/>
      <c r="AA7079" s="218"/>
    </row>
    <row r="7080" spans="26:27" x14ac:dyDescent="0.2">
      <c r="Z7080" s="218"/>
      <c r="AA7080" s="218"/>
    </row>
    <row r="7081" spans="26:27" x14ac:dyDescent="0.2">
      <c r="Z7081" s="218"/>
      <c r="AA7081" s="218"/>
    </row>
    <row r="7082" spans="26:27" x14ac:dyDescent="0.2">
      <c r="Z7082" s="218"/>
      <c r="AA7082" s="218"/>
    </row>
    <row r="7083" spans="26:27" x14ac:dyDescent="0.2">
      <c r="Z7083" s="218"/>
      <c r="AA7083" s="218"/>
    </row>
    <row r="7084" spans="26:27" x14ac:dyDescent="0.2">
      <c r="Z7084" s="218"/>
      <c r="AA7084" s="218"/>
    </row>
    <row r="7085" spans="26:27" x14ac:dyDescent="0.2">
      <c r="Z7085" s="218"/>
      <c r="AA7085" s="218"/>
    </row>
    <row r="7086" spans="26:27" x14ac:dyDescent="0.2">
      <c r="Z7086" s="218"/>
      <c r="AA7086" s="218"/>
    </row>
    <row r="7087" spans="26:27" x14ac:dyDescent="0.2">
      <c r="Z7087" s="218"/>
      <c r="AA7087" s="218"/>
    </row>
    <row r="7088" spans="26:27" x14ac:dyDescent="0.2">
      <c r="Z7088" s="218"/>
      <c r="AA7088" s="218"/>
    </row>
    <row r="7089" spans="26:27" x14ac:dyDescent="0.2">
      <c r="Z7089" s="218"/>
      <c r="AA7089" s="218"/>
    </row>
    <row r="7090" spans="26:27" x14ac:dyDescent="0.2">
      <c r="Z7090" s="218"/>
      <c r="AA7090" s="218"/>
    </row>
    <row r="7091" spans="26:27" x14ac:dyDescent="0.2">
      <c r="Z7091" s="218"/>
      <c r="AA7091" s="218"/>
    </row>
    <row r="7092" spans="26:27" x14ac:dyDescent="0.2">
      <c r="Z7092" s="218"/>
      <c r="AA7092" s="218"/>
    </row>
    <row r="7093" spans="26:27" x14ac:dyDescent="0.2">
      <c r="Z7093" s="218"/>
      <c r="AA7093" s="218"/>
    </row>
    <row r="7094" spans="26:27" x14ac:dyDescent="0.2">
      <c r="Z7094" s="218"/>
      <c r="AA7094" s="218"/>
    </row>
    <row r="7095" spans="26:27" x14ac:dyDescent="0.2">
      <c r="Z7095" s="218"/>
      <c r="AA7095" s="218"/>
    </row>
    <row r="7096" spans="26:27" x14ac:dyDescent="0.2">
      <c r="Z7096" s="218"/>
      <c r="AA7096" s="218"/>
    </row>
    <row r="7097" spans="26:27" x14ac:dyDescent="0.2">
      <c r="Z7097" s="218"/>
      <c r="AA7097" s="218"/>
    </row>
    <row r="7098" spans="26:27" x14ac:dyDescent="0.2">
      <c r="Z7098" s="218"/>
      <c r="AA7098" s="218"/>
    </row>
    <row r="7099" spans="26:27" x14ac:dyDescent="0.2">
      <c r="Z7099" s="218"/>
      <c r="AA7099" s="218"/>
    </row>
    <row r="7100" spans="26:27" x14ac:dyDescent="0.2">
      <c r="Z7100" s="218"/>
      <c r="AA7100" s="218"/>
    </row>
    <row r="7101" spans="26:27" x14ac:dyDescent="0.2">
      <c r="Z7101" s="218"/>
      <c r="AA7101" s="218"/>
    </row>
    <row r="7102" spans="26:27" x14ac:dyDescent="0.2">
      <c r="Z7102" s="218"/>
      <c r="AA7102" s="218"/>
    </row>
    <row r="7103" spans="26:27" x14ac:dyDescent="0.2">
      <c r="Z7103" s="218"/>
      <c r="AA7103" s="218"/>
    </row>
    <row r="7104" spans="26:27" x14ac:dyDescent="0.2">
      <c r="Z7104" s="218"/>
      <c r="AA7104" s="218"/>
    </row>
    <row r="7105" spans="26:27" x14ac:dyDescent="0.2">
      <c r="Z7105" s="218"/>
      <c r="AA7105" s="218"/>
    </row>
    <row r="7106" spans="26:27" x14ac:dyDescent="0.2">
      <c r="Z7106" s="218"/>
      <c r="AA7106" s="218"/>
    </row>
    <row r="7107" spans="26:27" x14ac:dyDescent="0.2">
      <c r="Z7107" s="218"/>
      <c r="AA7107" s="218"/>
    </row>
    <row r="7108" spans="26:27" x14ac:dyDescent="0.2">
      <c r="Z7108" s="218"/>
      <c r="AA7108" s="218"/>
    </row>
    <row r="7109" spans="26:27" x14ac:dyDescent="0.2">
      <c r="Z7109" s="218"/>
      <c r="AA7109" s="218"/>
    </row>
    <row r="7110" spans="26:27" x14ac:dyDescent="0.2">
      <c r="Z7110" s="218"/>
      <c r="AA7110" s="218"/>
    </row>
    <row r="7111" spans="26:27" x14ac:dyDescent="0.2">
      <c r="Z7111" s="218"/>
      <c r="AA7111" s="218"/>
    </row>
    <row r="7112" spans="26:27" x14ac:dyDescent="0.2">
      <c r="Z7112" s="218"/>
      <c r="AA7112" s="218"/>
    </row>
    <row r="7113" spans="26:27" x14ac:dyDescent="0.2">
      <c r="Z7113" s="218"/>
      <c r="AA7113" s="218"/>
    </row>
    <row r="7114" spans="26:27" x14ac:dyDescent="0.2">
      <c r="Z7114" s="218"/>
      <c r="AA7114" s="218"/>
    </row>
    <row r="7115" spans="26:27" x14ac:dyDescent="0.2">
      <c r="Z7115" s="218"/>
      <c r="AA7115" s="218"/>
    </row>
    <row r="7116" spans="26:27" x14ac:dyDescent="0.2">
      <c r="Z7116" s="218"/>
      <c r="AA7116" s="218"/>
    </row>
    <row r="7117" spans="26:27" x14ac:dyDescent="0.2">
      <c r="Z7117" s="218"/>
      <c r="AA7117" s="218"/>
    </row>
    <row r="7118" spans="26:27" x14ac:dyDescent="0.2">
      <c r="Z7118" s="218"/>
      <c r="AA7118" s="218"/>
    </row>
    <row r="7119" spans="26:27" x14ac:dyDescent="0.2">
      <c r="Z7119" s="218"/>
      <c r="AA7119" s="218"/>
    </row>
    <row r="7120" spans="26:27" x14ac:dyDescent="0.2">
      <c r="Z7120" s="218"/>
      <c r="AA7120" s="218"/>
    </row>
    <row r="7121" spans="26:27" x14ac:dyDescent="0.2">
      <c r="Z7121" s="218"/>
      <c r="AA7121" s="218"/>
    </row>
    <row r="7122" spans="26:27" x14ac:dyDescent="0.2">
      <c r="Z7122" s="218"/>
      <c r="AA7122" s="218"/>
    </row>
    <row r="7123" spans="26:27" x14ac:dyDescent="0.2">
      <c r="Z7123" s="218"/>
      <c r="AA7123" s="218"/>
    </row>
    <row r="7124" spans="26:27" x14ac:dyDescent="0.2">
      <c r="Z7124" s="218"/>
      <c r="AA7124" s="218"/>
    </row>
    <row r="7125" spans="26:27" x14ac:dyDescent="0.2">
      <c r="Z7125" s="218"/>
      <c r="AA7125" s="218"/>
    </row>
    <row r="7126" spans="26:27" x14ac:dyDescent="0.2">
      <c r="Z7126" s="218"/>
      <c r="AA7126" s="218"/>
    </row>
    <row r="7127" spans="26:27" x14ac:dyDescent="0.2">
      <c r="Z7127" s="218"/>
      <c r="AA7127" s="218"/>
    </row>
    <row r="7128" spans="26:27" x14ac:dyDescent="0.2">
      <c r="Z7128" s="218"/>
      <c r="AA7128" s="218"/>
    </row>
    <row r="7129" spans="26:27" x14ac:dyDescent="0.2">
      <c r="Z7129" s="218"/>
      <c r="AA7129" s="218"/>
    </row>
    <row r="7130" spans="26:27" x14ac:dyDescent="0.2">
      <c r="Z7130" s="218"/>
      <c r="AA7130" s="218"/>
    </row>
    <row r="7131" spans="26:27" x14ac:dyDescent="0.2">
      <c r="Z7131" s="218"/>
      <c r="AA7131" s="218"/>
    </row>
    <row r="7132" spans="26:27" x14ac:dyDescent="0.2">
      <c r="Z7132" s="218"/>
      <c r="AA7132" s="218"/>
    </row>
    <row r="7133" spans="26:27" x14ac:dyDescent="0.2">
      <c r="Z7133" s="218"/>
      <c r="AA7133" s="218"/>
    </row>
    <row r="7134" spans="26:27" x14ac:dyDescent="0.2">
      <c r="Z7134" s="218"/>
      <c r="AA7134" s="218"/>
    </row>
    <row r="7135" spans="26:27" x14ac:dyDescent="0.2">
      <c r="Z7135" s="218"/>
      <c r="AA7135" s="218"/>
    </row>
    <row r="7136" spans="26:27" x14ac:dyDescent="0.2">
      <c r="Z7136" s="218"/>
      <c r="AA7136" s="218"/>
    </row>
    <row r="7137" spans="26:27" x14ac:dyDescent="0.2">
      <c r="Z7137" s="218"/>
      <c r="AA7137" s="218"/>
    </row>
    <row r="7138" spans="26:27" x14ac:dyDescent="0.2">
      <c r="Z7138" s="218"/>
      <c r="AA7138" s="218"/>
    </row>
    <row r="7139" spans="26:27" x14ac:dyDescent="0.2">
      <c r="Z7139" s="218"/>
      <c r="AA7139" s="218"/>
    </row>
    <row r="7140" spans="26:27" x14ac:dyDescent="0.2">
      <c r="Z7140" s="218"/>
      <c r="AA7140" s="218"/>
    </row>
    <row r="7141" spans="26:27" x14ac:dyDescent="0.2">
      <c r="Z7141" s="218"/>
      <c r="AA7141" s="218"/>
    </row>
    <row r="7142" spans="26:27" x14ac:dyDescent="0.2">
      <c r="Z7142" s="218"/>
      <c r="AA7142" s="218"/>
    </row>
    <row r="7143" spans="26:27" x14ac:dyDescent="0.2">
      <c r="Z7143" s="218"/>
      <c r="AA7143" s="218"/>
    </row>
    <row r="7144" spans="26:27" x14ac:dyDescent="0.2">
      <c r="Z7144" s="218"/>
      <c r="AA7144" s="218"/>
    </row>
    <row r="7145" spans="26:27" x14ac:dyDescent="0.2">
      <c r="Z7145" s="218"/>
      <c r="AA7145" s="218"/>
    </row>
    <row r="7146" spans="26:27" x14ac:dyDescent="0.2">
      <c r="Z7146" s="218"/>
      <c r="AA7146" s="218"/>
    </row>
    <row r="7147" spans="26:27" x14ac:dyDescent="0.2">
      <c r="Z7147" s="218"/>
      <c r="AA7147" s="218"/>
    </row>
    <row r="7148" spans="26:27" x14ac:dyDescent="0.2">
      <c r="Z7148" s="218"/>
      <c r="AA7148" s="218"/>
    </row>
    <row r="7149" spans="26:27" x14ac:dyDescent="0.2">
      <c r="Z7149" s="218"/>
      <c r="AA7149" s="218"/>
    </row>
    <row r="7150" spans="26:27" x14ac:dyDescent="0.2">
      <c r="Z7150" s="218"/>
      <c r="AA7150" s="218"/>
    </row>
    <row r="7151" spans="26:27" x14ac:dyDescent="0.2">
      <c r="Z7151" s="218"/>
      <c r="AA7151" s="218"/>
    </row>
    <row r="7152" spans="26:27" x14ac:dyDescent="0.2">
      <c r="Z7152" s="218"/>
      <c r="AA7152" s="218"/>
    </row>
    <row r="7153" spans="26:27" x14ac:dyDescent="0.2">
      <c r="Z7153" s="218"/>
      <c r="AA7153" s="218"/>
    </row>
    <row r="7154" spans="26:27" x14ac:dyDescent="0.2">
      <c r="Z7154" s="218"/>
      <c r="AA7154" s="218"/>
    </row>
    <row r="7155" spans="26:27" x14ac:dyDescent="0.2">
      <c r="Z7155" s="218"/>
      <c r="AA7155" s="218"/>
    </row>
    <row r="7156" spans="26:27" x14ac:dyDescent="0.2">
      <c r="Z7156" s="218"/>
      <c r="AA7156" s="218"/>
    </row>
    <row r="7157" spans="26:27" x14ac:dyDescent="0.2">
      <c r="Z7157" s="218"/>
      <c r="AA7157" s="218"/>
    </row>
    <row r="7158" spans="26:27" x14ac:dyDescent="0.2">
      <c r="Z7158" s="218"/>
      <c r="AA7158" s="218"/>
    </row>
    <row r="7159" spans="26:27" x14ac:dyDescent="0.2">
      <c r="Z7159" s="218"/>
      <c r="AA7159" s="218"/>
    </row>
    <row r="7160" spans="26:27" x14ac:dyDescent="0.2">
      <c r="Z7160" s="218"/>
      <c r="AA7160" s="218"/>
    </row>
    <row r="7161" spans="26:27" x14ac:dyDescent="0.2">
      <c r="Z7161" s="218"/>
      <c r="AA7161" s="218"/>
    </row>
    <row r="7162" spans="26:27" x14ac:dyDescent="0.2">
      <c r="Z7162" s="218"/>
      <c r="AA7162" s="218"/>
    </row>
    <row r="7163" spans="26:27" x14ac:dyDescent="0.2">
      <c r="Z7163" s="218"/>
      <c r="AA7163" s="218"/>
    </row>
    <row r="7164" spans="26:27" x14ac:dyDescent="0.2">
      <c r="Z7164" s="218"/>
      <c r="AA7164" s="218"/>
    </row>
    <row r="7165" spans="26:27" x14ac:dyDescent="0.2">
      <c r="Z7165" s="218"/>
      <c r="AA7165" s="218"/>
    </row>
    <row r="7166" spans="26:27" x14ac:dyDescent="0.2">
      <c r="Z7166" s="218"/>
      <c r="AA7166" s="218"/>
    </row>
    <row r="7167" spans="26:27" x14ac:dyDescent="0.2">
      <c r="Z7167" s="218"/>
      <c r="AA7167" s="218"/>
    </row>
    <row r="7168" spans="26:27" x14ac:dyDescent="0.2">
      <c r="Z7168" s="218"/>
      <c r="AA7168" s="218"/>
    </row>
    <row r="7169" spans="26:27" x14ac:dyDescent="0.2">
      <c r="Z7169" s="218"/>
      <c r="AA7169" s="218"/>
    </row>
    <row r="7170" spans="26:27" x14ac:dyDescent="0.2">
      <c r="Z7170" s="218"/>
      <c r="AA7170" s="218"/>
    </row>
    <row r="7171" spans="26:27" x14ac:dyDescent="0.2">
      <c r="Z7171" s="218"/>
      <c r="AA7171" s="218"/>
    </row>
    <row r="7172" spans="26:27" x14ac:dyDescent="0.2">
      <c r="Z7172" s="218"/>
      <c r="AA7172" s="218"/>
    </row>
    <row r="7173" spans="26:27" x14ac:dyDescent="0.2">
      <c r="Z7173" s="218"/>
      <c r="AA7173" s="218"/>
    </row>
    <row r="7174" spans="26:27" x14ac:dyDescent="0.2">
      <c r="Z7174" s="218"/>
      <c r="AA7174" s="218"/>
    </row>
    <row r="7175" spans="26:27" x14ac:dyDescent="0.2">
      <c r="Z7175" s="218"/>
      <c r="AA7175" s="218"/>
    </row>
    <row r="7176" spans="26:27" x14ac:dyDescent="0.2">
      <c r="Z7176" s="218"/>
      <c r="AA7176" s="218"/>
    </row>
    <row r="7177" spans="26:27" x14ac:dyDescent="0.2">
      <c r="Z7177" s="218"/>
      <c r="AA7177" s="218"/>
    </row>
    <row r="7178" spans="26:27" x14ac:dyDescent="0.2">
      <c r="Z7178" s="218"/>
      <c r="AA7178" s="218"/>
    </row>
    <row r="7179" spans="26:27" x14ac:dyDescent="0.2">
      <c r="Z7179" s="218"/>
      <c r="AA7179" s="218"/>
    </row>
    <row r="7180" spans="26:27" x14ac:dyDescent="0.2">
      <c r="Z7180" s="218"/>
      <c r="AA7180" s="218"/>
    </row>
    <row r="7181" spans="26:27" x14ac:dyDescent="0.2">
      <c r="Z7181" s="218"/>
      <c r="AA7181" s="218"/>
    </row>
    <row r="7182" spans="26:27" x14ac:dyDescent="0.2">
      <c r="Z7182" s="218"/>
      <c r="AA7182" s="218"/>
    </row>
    <row r="7183" spans="26:27" x14ac:dyDescent="0.2">
      <c r="Z7183" s="218"/>
      <c r="AA7183" s="218"/>
    </row>
    <row r="7184" spans="26:27" x14ac:dyDescent="0.2">
      <c r="Z7184" s="218"/>
      <c r="AA7184" s="218"/>
    </row>
    <row r="7185" spans="26:27" x14ac:dyDescent="0.2">
      <c r="Z7185" s="218"/>
      <c r="AA7185" s="218"/>
    </row>
    <row r="7186" spans="26:27" x14ac:dyDescent="0.2">
      <c r="Z7186" s="218"/>
      <c r="AA7186" s="218"/>
    </row>
    <row r="7187" spans="26:27" x14ac:dyDescent="0.2">
      <c r="Z7187" s="218"/>
      <c r="AA7187" s="218"/>
    </row>
    <row r="7188" spans="26:27" x14ac:dyDescent="0.2">
      <c r="Z7188" s="218"/>
      <c r="AA7188" s="218"/>
    </row>
    <row r="7189" spans="26:27" x14ac:dyDescent="0.2">
      <c r="Z7189" s="218"/>
      <c r="AA7189" s="218"/>
    </row>
    <row r="7190" spans="26:27" x14ac:dyDescent="0.2">
      <c r="Z7190" s="218"/>
      <c r="AA7190" s="218"/>
    </row>
    <row r="7191" spans="26:27" x14ac:dyDescent="0.2">
      <c r="Z7191" s="218"/>
      <c r="AA7191" s="218"/>
    </row>
    <row r="7192" spans="26:27" x14ac:dyDescent="0.2">
      <c r="Z7192" s="218"/>
      <c r="AA7192" s="218"/>
    </row>
    <row r="7193" spans="26:27" x14ac:dyDescent="0.2">
      <c r="Z7193" s="218"/>
      <c r="AA7193" s="218"/>
    </row>
    <row r="7194" spans="26:27" x14ac:dyDescent="0.2">
      <c r="Z7194" s="218"/>
      <c r="AA7194" s="218"/>
    </row>
    <row r="7195" spans="26:27" x14ac:dyDescent="0.2">
      <c r="Z7195" s="218"/>
      <c r="AA7195" s="218"/>
    </row>
    <row r="7196" spans="26:27" x14ac:dyDescent="0.2">
      <c r="Z7196" s="218"/>
      <c r="AA7196" s="218"/>
    </row>
    <row r="7197" spans="26:27" x14ac:dyDescent="0.2">
      <c r="Z7197" s="218"/>
      <c r="AA7197" s="218"/>
    </row>
    <row r="7198" spans="26:27" x14ac:dyDescent="0.2">
      <c r="Z7198" s="218"/>
      <c r="AA7198" s="218"/>
    </row>
    <row r="7199" spans="26:27" x14ac:dyDescent="0.2">
      <c r="Z7199" s="218"/>
      <c r="AA7199" s="218"/>
    </row>
    <row r="7200" spans="26:27" x14ac:dyDescent="0.2">
      <c r="Z7200" s="218"/>
      <c r="AA7200" s="218"/>
    </row>
    <row r="7201" spans="26:27" x14ac:dyDescent="0.2">
      <c r="Z7201" s="218"/>
      <c r="AA7201" s="218"/>
    </row>
    <row r="7202" spans="26:27" x14ac:dyDescent="0.2">
      <c r="Z7202" s="218"/>
      <c r="AA7202" s="218"/>
    </row>
    <row r="7203" spans="26:27" x14ac:dyDescent="0.2">
      <c r="Z7203" s="218"/>
      <c r="AA7203" s="218"/>
    </row>
    <row r="7204" spans="26:27" x14ac:dyDescent="0.2">
      <c r="Z7204" s="218"/>
      <c r="AA7204" s="218"/>
    </row>
    <row r="7205" spans="26:27" x14ac:dyDescent="0.2">
      <c r="Z7205" s="218"/>
      <c r="AA7205" s="218"/>
    </row>
    <row r="7206" spans="26:27" x14ac:dyDescent="0.2">
      <c r="Z7206" s="218"/>
      <c r="AA7206" s="218"/>
    </row>
    <row r="7207" spans="26:27" x14ac:dyDescent="0.2">
      <c r="Z7207" s="218"/>
      <c r="AA7207" s="218"/>
    </row>
    <row r="7208" spans="26:27" x14ac:dyDescent="0.2">
      <c r="Z7208" s="218"/>
      <c r="AA7208" s="218"/>
    </row>
    <row r="7209" spans="26:27" x14ac:dyDescent="0.2">
      <c r="Z7209" s="218"/>
      <c r="AA7209" s="218"/>
    </row>
    <row r="7210" spans="26:27" x14ac:dyDescent="0.2">
      <c r="Z7210" s="218"/>
      <c r="AA7210" s="218"/>
    </row>
    <row r="7211" spans="26:27" x14ac:dyDescent="0.2">
      <c r="Z7211" s="218"/>
      <c r="AA7211" s="218"/>
    </row>
    <row r="7212" spans="26:27" x14ac:dyDescent="0.2">
      <c r="Z7212" s="218"/>
      <c r="AA7212" s="218"/>
    </row>
    <row r="7213" spans="26:27" x14ac:dyDescent="0.2">
      <c r="Z7213" s="218"/>
      <c r="AA7213" s="218"/>
    </row>
    <row r="7214" spans="26:27" x14ac:dyDescent="0.2">
      <c r="Z7214" s="218"/>
      <c r="AA7214" s="218"/>
    </row>
    <row r="7215" spans="26:27" x14ac:dyDescent="0.2">
      <c r="Z7215" s="218"/>
      <c r="AA7215" s="218"/>
    </row>
    <row r="7216" spans="26:27" x14ac:dyDescent="0.2">
      <c r="Z7216" s="218"/>
      <c r="AA7216" s="218"/>
    </row>
    <row r="7217" spans="26:27" x14ac:dyDescent="0.2">
      <c r="Z7217" s="218"/>
      <c r="AA7217" s="218"/>
    </row>
    <row r="7218" spans="26:27" x14ac:dyDescent="0.2">
      <c r="Z7218" s="218"/>
      <c r="AA7218" s="218"/>
    </row>
    <row r="7219" spans="26:27" x14ac:dyDescent="0.2">
      <c r="Z7219" s="218"/>
      <c r="AA7219" s="218"/>
    </row>
    <row r="7220" spans="26:27" x14ac:dyDescent="0.2">
      <c r="Z7220" s="218"/>
      <c r="AA7220" s="218"/>
    </row>
    <row r="7221" spans="26:27" x14ac:dyDescent="0.2">
      <c r="Z7221" s="218"/>
      <c r="AA7221" s="218"/>
    </row>
    <row r="7222" spans="26:27" x14ac:dyDescent="0.2">
      <c r="Z7222" s="218"/>
      <c r="AA7222" s="218"/>
    </row>
    <row r="7223" spans="26:27" x14ac:dyDescent="0.2">
      <c r="Z7223" s="218"/>
      <c r="AA7223" s="218"/>
    </row>
    <row r="7224" spans="26:27" x14ac:dyDescent="0.2">
      <c r="Z7224" s="218"/>
      <c r="AA7224" s="218"/>
    </row>
    <row r="7225" spans="26:27" x14ac:dyDescent="0.2">
      <c r="Z7225" s="218"/>
      <c r="AA7225" s="218"/>
    </row>
    <row r="7226" spans="26:27" x14ac:dyDescent="0.2">
      <c r="Z7226" s="218"/>
      <c r="AA7226" s="218"/>
    </row>
    <row r="7227" spans="26:27" x14ac:dyDescent="0.2">
      <c r="Z7227" s="218"/>
      <c r="AA7227" s="218"/>
    </row>
    <row r="7228" spans="26:27" x14ac:dyDescent="0.2">
      <c r="Z7228" s="218"/>
      <c r="AA7228" s="218"/>
    </row>
    <row r="7229" spans="26:27" x14ac:dyDescent="0.2">
      <c r="Z7229" s="218"/>
      <c r="AA7229" s="218"/>
    </row>
    <row r="7230" spans="26:27" x14ac:dyDescent="0.2">
      <c r="Z7230" s="218"/>
      <c r="AA7230" s="218"/>
    </row>
    <row r="7231" spans="26:27" x14ac:dyDescent="0.2">
      <c r="Z7231" s="218"/>
      <c r="AA7231" s="218"/>
    </row>
    <row r="7232" spans="26:27" x14ac:dyDescent="0.2">
      <c r="Z7232" s="218"/>
      <c r="AA7232" s="218"/>
    </row>
    <row r="7233" spans="26:27" x14ac:dyDescent="0.2">
      <c r="Z7233" s="218"/>
      <c r="AA7233" s="218"/>
    </row>
    <row r="7234" spans="26:27" x14ac:dyDescent="0.2">
      <c r="Z7234" s="218"/>
      <c r="AA7234" s="218"/>
    </row>
    <row r="7235" spans="26:27" x14ac:dyDescent="0.2">
      <c r="Z7235" s="218"/>
      <c r="AA7235" s="218"/>
    </row>
    <row r="7236" spans="26:27" x14ac:dyDescent="0.2">
      <c r="Z7236" s="218"/>
      <c r="AA7236" s="218"/>
    </row>
    <row r="7237" spans="26:27" x14ac:dyDescent="0.2">
      <c r="Z7237" s="218"/>
      <c r="AA7237" s="218"/>
    </row>
    <row r="7238" spans="26:27" x14ac:dyDescent="0.2">
      <c r="Z7238" s="218"/>
      <c r="AA7238" s="218"/>
    </row>
    <row r="7239" spans="26:27" x14ac:dyDescent="0.2">
      <c r="Z7239" s="218"/>
      <c r="AA7239" s="218"/>
    </row>
    <row r="7240" spans="26:27" x14ac:dyDescent="0.2">
      <c r="Z7240" s="218"/>
      <c r="AA7240" s="218"/>
    </row>
    <row r="7241" spans="26:27" x14ac:dyDescent="0.2">
      <c r="Z7241" s="218"/>
      <c r="AA7241" s="218"/>
    </row>
    <row r="7242" spans="26:27" x14ac:dyDescent="0.2">
      <c r="Z7242" s="218"/>
      <c r="AA7242" s="218"/>
    </row>
    <row r="7243" spans="26:27" x14ac:dyDescent="0.2">
      <c r="Z7243" s="218"/>
      <c r="AA7243" s="218"/>
    </row>
    <row r="7244" spans="26:27" x14ac:dyDescent="0.2">
      <c r="Z7244" s="218"/>
      <c r="AA7244" s="218"/>
    </row>
    <row r="7245" spans="26:27" x14ac:dyDescent="0.2">
      <c r="Z7245" s="218"/>
      <c r="AA7245" s="218"/>
    </row>
    <row r="7246" spans="26:27" x14ac:dyDescent="0.2">
      <c r="Z7246" s="218"/>
      <c r="AA7246" s="218"/>
    </row>
    <row r="7247" spans="26:27" x14ac:dyDescent="0.2">
      <c r="Z7247" s="218"/>
      <c r="AA7247" s="218"/>
    </row>
    <row r="7248" spans="26:27" x14ac:dyDescent="0.2">
      <c r="Z7248" s="218"/>
      <c r="AA7248" s="218"/>
    </row>
    <row r="7249" spans="26:27" x14ac:dyDescent="0.2">
      <c r="Z7249" s="218"/>
      <c r="AA7249" s="218"/>
    </row>
    <row r="7250" spans="26:27" x14ac:dyDescent="0.2">
      <c r="Z7250" s="218"/>
      <c r="AA7250" s="218"/>
    </row>
    <row r="7251" spans="26:27" x14ac:dyDescent="0.2">
      <c r="Z7251" s="218"/>
      <c r="AA7251" s="218"/>
    </row>
    <row r="7252" spans="26:27" x14ac:dyDescent="0.2">
      <c r="Z7252" s="218"/>
      <c r="AA7252" s="218"/>
    </row>
    <row r="7253" spans="26:27" x14ac:dyDescent="0.2">
      <c r="Z7253" s="218"/>
      <c r="AA7253" s="218"/>
    </row>
    <row r="7254" spans="26:27" x14ac:dyDescent="0.2">
      <c r="Z7254" s="218"/>
      <c r="AA7254" s="218"/>
    </row>
    <row r="7255" spans="26:27" x14ac:dyDescent="0.2">
      <c r="Z7255" s="218"/>
      <c r="AA7255" s="218"/>
    </row>
    <row r="7256" spans="26:27" x14ac:dyDescent="0.2">
      <c r="Z7256" s="218"/>
      <c r="AA7256" s="218"/>
    </row>
    <row r="7257" spans="26:27" x14ac:dyDescent="0.2">
      <c r="Z7257" s="218"/>
      <c r="AA7257" s="218"/>
    </row>
    <row r="7258" spans="26:27" x14ac:dyDescent="0.2">
      <c r="Z7258" s="218"/>
      <c r="AA7258" s="218"/>
    </row>
    <row r="7259" spans="26:27" x14ac:dyDescent="0.2">
      <c r="Z7259" s="218"/>
      <c r="AA7259" s="218"/>
    </row>
    <row r="7260" spans="26:27" x14ac:dyDescent="0.2">
      <c r="Z7260" s="218"/>
      <c r="AA7260" s="218"/>
    </row>
    <row r="7261" spans="26:27" x14ac:dyDescent="0.2">
      <c r="Z7261" s="218"/>
      <c r="AA7261" s="218"/>
    </row>
    <row r="7262" spans="26:27" x14ac:dyDescent="0.2">
      <c r="Z7262" s="218"/>
      <c r="AA7262" s="218"/>
    </row>
    <row r="7263" spans="26:27" x14ac:dyDescent="0.2">
      <c r="Z7263" s="218"/>
      <c r="AA7263" s="218"/>
    </row>
    <row r="7264" spans="26:27" x14ac:dyDescent="0.2">
      <c r="Z7264" s="218"/>
      <c r="AA7264" s="218"/>
    </row>
    <row r="7265" spans="26:27" x14ac:dyDescent="0.2">
      <c r="Z7265" s="218"/>
      <c r="AA7265" s="218"/>
    </row>
    <row r="7266" spans="26:27" x14ac:dyDescent="0.2">
      <c r="Z7266" s="218"/>
      <c r="AA7266" s="218"/>
    </row>
    <row r="7267" spans="26:27" x14ac:dyDescent="0.2">
      <c r="Z7267" s="218"/>
      <c r="AA7267" s="218"/>
    </row>
    <row r="7268" spans="26:27" x14ac:dyDescent="0.2">
      <c r="Z7268" s="218"/>
      <c r="AA7268" s="218"/>
    </row>
    <row r="7269" spans="26:27" x14ac:dyDescent="0.2">
      <c r="Z7269" s="218"/>
      <c r="AA7269" s="218"/>
    </row>
    <row r="7270" spans="26:27" x14ac:dyDescent="0.2">
      <c r="Z7270" s="218"/>
      <c r="AA7270" s="218"/>
    </row>
    <row r="7271" spans="26:27" x14ac:dyDescent="0.2">
      <c r="Z7271" s="218"/>
      <c r="AA7271" s="218"/>
    </row>
    <row r="7272" spans="26:27" x14ac:dyDescent="0.2">
      <c r="Z7272" s="218"/>
      <c r="AA7272" s="218"/>
    </row>
    <row r="7273" spans="26:27" x14ac:dyDescent="0.2">
      <c r="Z7273" s="218"/>
      <c r="AA7273" s="218"/>
    </row>
    <row r="7274" spans="26:27" x14ac:dyDescent="0.2">
      <c r="Z7274" s="218"/>
      <c r="AA7274" s="218"/>
    </row>
    <row r="7275" spans="26:27" x14ac:dyDescent="0.2">
      <c r="Z7275" s="218"/>
      <c r="AA7275" s="218"/>
    </row>
    <row r="7276" spans="26:27" x14ac:dyDescent="0.2">
      <c r="Z7276" s="218"/>
      <c r="AA7276" s="218"/>
    </row>
    <row r="7277" spans="26:27" x14ac:dyDescent="0.2">
      <c r="Z7277" s="218"/>
      <c r="AA7277" s="218"/>
    </row>
    <row r="7278" spans="26:27" x14ac:dyDescent="0.2">
      <c r="Z7278" s="218"/>
      <c r="AA7278" s="218"/>
    </row>
    <row r="7279" spans="26:27" x14ac:dyDescent="0.2">
      <c r="Z7279" s="218"/>
      <c r="AA7279" s="218"/>
    </row>
    <row r="7280" spans="26:27" x14ac:dyDescent="0.2">
      <c r="Z7280" s="218"/>
      <c r="AA7280" s="218"/>
    </row>
    <row r="7281" spans="26:27" x14ac:dyDescent="0.2">
      <c r="Z7281" s="218"/>
      <c r="AA7281" s="218"/>
    </row>
    <row r="7282" spans="26:27" x14ac:dyDescent="0.2">
      <c r="Z7282" s="218"/>
      <c r="AA7282" s="218"/>
    </row>
    <row r="7283" spans="26:27" x14ac:dyDescent="0.2">
      <c r="Z7283" s="218"/>
      <c r="AA7283" s="218"/>
    </row>
    <row r="7284" spans="26:27" x14ac:dyDescent="0.2">
      <c r="Z7284" s="218"/>
      <c r="AA7284" s="218"/>
    </row>
    <row r="7285" spans="26:27" x14ac:dyDescent="0.2">
      <c r="Z7285" s="218"/>
      <c r="AA7285" s="218"/>
    </row>
    <row r="7286" spans="26:27" x14ac:dyDescent="0.2">
      <c r="Z7286" s="218"/>
      <c r="AA7286" s="218"/>
    </row>
    <row r="7287" spans="26:27" x14ac:dyDescent="0.2">
      <c r="Z7287" s="218"/>
      <c r="AA7287" s="218"/>
    </row>
    <row r="7288" spans="26:27" x14ac:dyDescent="0.2">
      <c r="Z7288" s="218"/>
      <c r="AA7288" s="218"/>
    </row>
    <row r="7289" spans="26:27" x14ac:dyDescent="0.2">
      <c r="Z7289" s="218"/>
      <c r="AA7289" s="218"/>
    </row>
    <row r="7290" spans="26:27" x14ac:dyDescent="0.2">
      <c r="Z7290" s="218"/>
      <c r="AA7290" s="218"/>
    </row>
    <row r="7291" spans="26:27" x14ac:dyDescent="0.2">
      <c r="Z7291" s="218"/>
      <c r="AA7291" s="218"/>
    </row>
    <row r="7292" spans="26:27" x14ac:dyDescent="0.2">
      <c r="Z7292" s="218"/>
      <c r="AA7292" s="218"/>
    </row>
    <row r="7293" spans="26:27" x14ac:dyDescent="0.2">
      <c r="Z7293" s="218"/>
      <c r="AA7293" s="218"/>
    </row>
    <row r="7294" spans="26:27" x14ac:dyDescent="0.2">
      <c r="Z7294" s="218"/>
      <c r="AA7294" s="218"/>
    </row>
    <row r="7295" spans="26:27" x14ac:dyDescent="0.2">
      <c r="Z7295" s="218"/>
      <c r="AA7295" s="218"/>
    </row>
    <row r="7296" spans="26:27" x14ac:dyDescent="0.2">
      <c r="Z7296" s="218"/>
      <c r="AA7296" s="218"/>
    </row>
    <row r="7297" spans="26:27" x14ac:dyDescent="0.2">
      <c r="Z7297" s="218"/>
      <c r="AA7297" s="218"/>
    </row>
    <row r="7298" spans="26:27" x14ac:dyDescent="0.2">
      <c r="Z7298" s="218"/>
      <c r="AA7298" s="218"/>
    </row>
    <row r="7299" spans="26:27" x14ac:dyDescent="0.2">
      <c r="Z7299" s="218"/>
      <c r="AA7299" s="218"/>
    </row>
    <row r="7300" spans="26:27" x14ac:dyDescent="0.2">
      <c r="Z7300" s="218"/>
      <c r="AA7300" s="218"/>
    </row>
    <row r="7301" spans="26:27" x14ac:dyDescent="0.2">
      <c r="Z7301" s="218"/>
      <c r="AA7301" s="218"/>
    </row>
    <row r="7302" spans="26:27" x14ac:dyDescent="0.2">
      <c r="Z7302" s="218"/>
      <c r="AA7302" s="218"/>
    </row>
    <row r="7303" spans="26:27" x14ac:dyDescent="0.2">
      <c r="Z7303" s="218"/>
      <c r="AA7303" s="218"/>
    </row>
    <row r="7304" spans="26:27" x14ac:dyDescent="0.2">
      <c r="Z7304" s="218"/>
      <c r="AA7304" s="218"/>
    </row>
    <row r="7305" spans="26:27" x14ac:dyDescent="0.2">
      <c r="Z7305" s="218"/>
      <c r="AA7305" s="218"/>
    </row>
    <row r="7306" spans="26:27" x14ac:dyDescent="0.2">
      <c r="Z7306" s="218"/>
      <c r="AA7306" s="218"/>
    </row>
    <row r="7307" spans="26:27" x14ac:dyDescent="0.2">
      <c r="Z7307" s="218"/>
      <c r="AA7307" s="218"/>
    </row>
    <row r="7308" spans="26:27" x14ac:dyDescent="0.2">
      <c r="Z7308" s="218"/>
      <c r="AA7308" s="218"/>
    </row>
    <row r="7309" spans="26:27" x14ac:dyDescent="0.2">
      <c r="Z7309" s="218"/>
      <c r="AA7309" s="218"/>
    </row>
    <row r="7310" spans="26:27" x14ac:dyDescent="0.2">
      <c r="Z7310" s="218"/>
      <c r="AA7310" s="218"/>
    </row>
    <row r="7311" spans="26:27" x14ac:dyDescent="0.2">
      <c r="Z7311" s="218"/>
      <c r="AA7311" s="218"/>
    </row>
    <row r="7312" spans="26:27" x14ac:dyDescent="0.2">
      <c r="Z7312" s="218"/>
      <c r="AA7312" s="218"/>
    </row>
    <row r="7313" spans="26:27" x14ac:dyDescent="0.2">
      <c r="Z7313" s="218"/>
      <c r="AA7313" s="218"/>
    </row>
    <row r="7314" spans="26:27" x14ac:dyDescent="0.2">
      <c r="Z7314" s="218"/>
      <c r="AA7314" s="218"/>
    </row>
    <row r="7315" spans="26:27" x14ac:dyDescent="0.2">
      <c r="Z7315" s="218"/>
      <c r="AA7315" s="218"/>
    </row>
    <row r="7316" spans="26:27" x14ac:dyDescent="0.2">
      <c r="Z7316" s="218"/>
      <c r="AA7316" s="218"/>
    </row>
    <row r="7317" spans="26:27" x14ac:dyDescent="0.2">
      <c r="Z7317" s="218"/>
      <c r="AA7317" s="218"/>
    </row>
    <row r="7318" spans="26:27" x14ac:dyDescent="0.2">
      <c r="Z7318" s="218"/>
      <c r="AA7318" s="218"/>
    </row>
    <row r="7319" spans="26:27" x14ac:dyDescent="0.2">
      <c r="Z7319" s="218"/>
      <c r="AA7319" s="218"/>
    </row>
    <row r="7320" spans="26:27" x14ac:dyDescent="0.2">
      <c r="Z7320" s="218"/>
      <c r="AA7320" s="218"/>
    </row>
    <row r="7321" spans="26:27" x14ac:dyDescent="0.2">
      <c r="Z7321" s="218"/>
      <c r="AA7321" s="218"/>
    </row>
    <row r="7322" spans="26:27" x14ac:dyDescent="0.2">
      <c r="Z7322" s="218"/>
      <c r="AA7322" s="218"/>
    </row>
    <row r="7323" spans="26:27" x14ac:dyDescent="0.2">
      <c r="Z7323" s="218"/>
      <c r="AA7323" s="218"/>
    </row>
    <row r="7324" spans="26:27" x14ac:dyDescent="0.2">
      <c r="Z7324" s="218"/>
      <c r="AA7324" s="218"/>
    </row>
    <row r="7325" spans="26:27" x14ac:dyDescent="0.2">
      <c r="Z7325" s="218"/>
      <c r="AA7325" s="218"/>
    </row>
    <row r="7326" spans="26:27" x14ac:dyDescent="0.2">
      <c r="Z7326" s="218"/>
      <c r="AA7326" s="218"/>
    </row>
    <row r="7327" spans="26:27" x14ac:dyDescent="0.2">
      <c r="Z7327" s="218"/>
      <c r="AA7327" s="218"/>
    </row>
    <row r="7328" spans="26:27" x14ac:dyDescent="0.2">
      <c r="Z7328" s="218"/>
      <c r="AA7328" s="218"/>
    </row>
    <row r="7329" spans="26:27" x14ac:dyDescent="0.2">
      <c r="Z7329" s="218"/>
      <c r="AA7329" s="218"/>
    </row>
    <row r="7330" spans="26:27" x14ac:dyDescent="0.2">
      <c r="Z7330" s="218"/>
      <c r="AA7330" s="218"/>
    </row>
    <row r="7331" spans="26:27" x14ac:dyDescent="0.2">
      <c r="Z7331" s="218"/>
      <c r="AA7331" s="218"/>
    </row>
    <row r="7332" spans="26:27" x14ac:dyDescent="0.2">
      <c r="Z7332" s="218"/>
      <c r="AA7332" s="218"/>
    </row>
    <row r="7333" spans="26:27" x14ac:dyDescent="0.2">
      <c r="Z7333" s="218"/>
      <c r="AA7333" s="218"/>
    </row>
    <row r="7334" spans="26:27" x14ac:dyDescent="0.2">
      <c r="Z7334" s="218"/>
      <c r="AA7334" s="218"/>
    </row>
    <row r="7335" spans="26:27" x14ac:dyDescent="0.2">
      <c r="Z7335" s="218"/>
      <c r="AA7335" s="218"/>
    </row>
    <row r="7336" spans="26:27" x14ac:dyDescent="0.2">
      <c r="Z7336" s="218"/>
      <c r="AA7336" s="218"/>
    </row>
    <row r="7337" spans="26:27" x14ac:dyDescent="0.2">
      <c r="Z7337" s="218"/>
      <c r="AA7337" s="218"/>
    </row>
    <row r="7338" spans="26:27" x14ac:dyDescent="0.2">
      <c r="Z7338" s="218"/>
      <c r="AA7338" s="218"/>
    </row>
    <row r="7339" spans="26:27" x14ac:dyDescent="0.2">
      <c r="Z7339" s="218"/>
      <c r="AA7339" s="218"/>
    </row>
    <row r="7340" spans="26:27" x14ac:dyDescent="0.2">
      <c r="Z7340" s="218"/>
      <c r="AA7340" s="218"/>
    </row>
    <row r="7341" spans="26:27" x14ac:dyDescent="0.2">
      <c r="Z7341" s="218"/>
      <c r="AA7341" s="218"/>
    </row>
    <row r="7342" spans="26:27" x14ac:dyDescent="0.2">
      <c r="Z7342" s="218"/>
      <c r="AA7342" s="218"/>
    </row>
    <row r="7343" spans="26:27" x14ac:dyDescent="0.2">
      <c r="Z7343" s="218"/>
      <c r="AA7343" s="218"/>
    </row>
    <row r="7344" spans="26:27" x14ac:dyDescent="0.2">
      <c r="Z7344" s="218"/>
      <c r="AA7344" s="218"/>
    </row>
    <row r="7345" spans="26:27" x14ac:dyDescent="0.2">
      <c r="Z7345" s="218"/>
      <c r="AA7345" s="218"/>
    </row>
    <row r="7346" spans="26:27" x14ac:dyDescent="0.2">
      <c r="Z7346" s="218"/>
      <c r="AA7346" s="218"/>
    </row>
    <row r="7347" spans="26:27" x14ac:dyDescent="0.2">
      <c r="Z7347" s="218"/>
      <c r="AA7347" s="218"/>
    </row>
    <row r="7348" spans="26:27" x14ac:dyDescent="0.2">
      <c r="Z7348" s="218"/>
      <c r="AA7348" s="218"/>
    </row>
    <row r="7349" spans="26:27" x14ac:dyDescent="0.2">
      <c r="Z7349" s="218"/>
      <c r="AA7349" s="218"/>
    </row>
    <row r="7350" spans="26:27" x14ac:dyDescent="0.2">
      <c r="Z7350" s="218"/>
      <c r="AA7350" s="218"/>
    </row>
    <row r="7351" spans="26:27" x14ac:dyDescent="0.2">
      <c r="Z7351" s="218"/>
      <c r="AA7351" s="218"/>
    </row>
    <row r="7352" spans="26:27" x14ac:dyDescent="0.2">
      <c r="Z7352" s="218"/>
      <c r="AA7352" s="218"/>
    </row>
    <row r="7353" spans="26:27" x14ac:dyDescent="0.2">
      <c r="Z7353" s="218"/>
      <c r="AA7353" s="218"/>
    </row>
    <row r="7354" spans="26:27" x14ac:dyDescent="0.2">
      <c r="Z7354" s="218"/>
      <c r="AA7354" s="218"/>
    </row>
    <row r="7355" spans="26:27" x14ac:dyDescent="0.2">
      <c r="Z7355" s="218"/>
      <c r="AA7355" s="218"/>
    </row>
    <row r="7356" spans="26:27" x14ac:dyDescent="0.2">
      <c r="Z7356" s="218"/>
      <c r="AA7356" s="218"/>
    </row>
    <row r="7357" spans="26:27" x14ac:dyDescent="0.2">
      <c r="Z7357" s="218"/>
      <c r="AA7357" s="218"/>
    </row>
    <row r="7358" spans="26:27" x14ac:dyDescent="0.2">
      <c r="Z7358" s="218"/>
      <c r="AA7358" s="218"/>
    </row>
    <row r="7359" spans="26:27" x14ac:dyDescent="0.2">
      <c r="Z7359" s="218"/>
      <c r="AA7359" s="218"/>
    </row>
    <row r="7360" spans="26:27" x14ac:dyDescent="0.2">
      <c r="Z7360" s="218"/>
      <c r="AA7360" s="218"/>
    </row>
    <row r="7361" spans="26:27" x14ac:dyDescent="0.2">
      <c r="Z7361" s="218"/>
      <c r="AA7361" s="218"/>
    </row>
    <row r="7362" spans="26:27" x14ac:dyDescent="0.2">
      <c r="Z7362" s="218"/>
      <c r="AA7362" s="218"/>
    </row>
    <row r="7363" spans="26:27" x14ac:dyDescent="0.2">
      <c r="Z7363" s="218"/>
      <c r="AA7363" s="218"/>
    </row>
    <row r="7364" spans="26:27" x14ac:dyDescent="0.2">
      <c r="Z7364" s="218"/>
      <c r="AA7364" s="218"/>
    </row>
    <row r="7365" spans="26:27" x14ac:dyDescent="0.2">
      <c r="Z7365" s="218"/>
      <c r="AA7365" s="218"/>
    </row>
    <row r="7366" spans="26:27" x14ac:dyDescent="0.2">
      <c r="Z7366" s="218"/>
      <c r="AA7366" s="218"/>
    </row>
    <row r="7367" spans="26:27" x14ac:dyDescent="0.2">
      <c r="Z7367" s="218"/>
      <c r="AA7367" s="218"/>
    </row>
    <row r="7368" spans="26:27" x14ac:dyDescent="0.2">
      <c r="Z7368" s="218"/>
      <c r="AA7368" s="218"/>
    </row>
    <row r="7369" spans="26:27" x14ac:dyDescent="0.2">
      <c r="Z7369" s="218"/>
      <c r="AA7369" s="218"/>
    </row>
    <row r="7370" spans="26:27" x14ac:dyDescent="0.2">
      <c r="Z7370" s="218"/>
      <c r="AA7370" s="218"/>
    </row>
    <row r="7371" spans="26:27" x14ac:dyDescent="0.2">
      <c r="Z7371" s="218"/>
      <c r="AA7371" s="218"/>
    </row>
    <row r="7372" spans="26:27" x14ac:dyDescent="0.2">
      <c r="Z7372" s="218"/>
      <c r="AA7372" s="218"/>
    </row>
    <row r="7373" spans="26:27" x14ac:dyDescent="0.2">
      <c r="Z7373" s="218"/>
      <c r="AA7373" s="218"/>
    </row>
    <row r="7374" spans="26:27" x14ac:dyDescent="0.2">
      <c r="Z7374" s="218"/>
      <c r="AA7374" s="218"/>
    </row>
    <row r="7375" spans="26:27" x14ac:dyDescent="0.2">
      <c r="Z7375" s="218"/>
      <c r="AA7375" s="218"/>
    </row>
    <row r="7376" spans="26:27" x14ac:dyDescent="0.2">
      <c r="Z7376" s="218"/>
      <c r="AA7376" s="218"/>
    </row>
    <row r="7377" spans="26:27" x14ac:dyDescent="0.2">
      <c r="Z7377" s="218"/>
      <c r="AA7377" s="218"/>
    </row>
    <row r="7378" spans="26:27" x14ac:dyDescent="0.2">
      <c r="Z7378" s="218"/>
      <c r="AA7378" s="218"/>
    </row>
    <row r="7379" spans="26:27" x14ac:dyDescent="0.2">
      <c r="Z7379" s="218"/>
      <c r="AA7379" s="218"/>
    </row>
    <row r="7380" spans="26:27" x14ac:dyDescent="0.2">
      <c r="Z7380" s="218"/>
      <c r="AA7380" s="218"/>
    </row>
    <row r="7381" spans="26:27" x14ac:dyDescent="0.2">
      <c r="Z7381" s="218"/>
      <c r="AA7381" s="218"/>
    </row>
    <row r="7382" spans="26:27" x14ac:dyDescent="0.2">
      <c r="Z7382" s="218"/>
      <c r="AA7382" s="218"/>
    </row>
    <row r="7383" spans="26:27" x14ac:dyDescent="0.2">
      <c r="Z7383" s="218"/>
      <c r="AA7383" s="218"/>
    </row>
    <row r="7384" spans="26:27" x14ac:dyDescent="0.2">
      <c r="Z7384" s="218"/>
      <c r="AA7384" s="218"/>
    </row>
    <row r="7385" spans="26:27" x14ac:dyDescent="0.2">
      <c r="Z7385" s="218"/>
      <c r="AA7385" s="218"/>
    </row>
    <row r="7386" spans="26:27" x14ac:dyDescent="0.2">
      <c r="Z7386" s="218"/>
      <c r="AA7386" s="218"/>
    </row>
    <row r="7387" spans="26:27" x14ac:dyDescent="0.2">
      <c r="Z7387" s="218"/>
      <c r="AA7387" s="218"/>
    </row>
    <row r="7388" spans="26:27" x14ac:dyDescent="0.2">
      <c r="Z7388" s="218"/>
      <c r="AA7388" s="218"/>
    </row>
    <row r="7389" spans="26:27" x14ac:dyDescent="0.2">
      <c r="Z7389" s="218"/>
      <c r="AA7389" s="218"/>
    </row>
    <row r="7390" spans="26:27" x14ac:dyDescent="0.2">
      <c r="Z7390" s="218"/>
      <c r="AA7390" s="218"/>
    </row>
    <row r="7391" spans="26:27" x14ac:dyDescent="0.2">
      <c r="Z7391" s="218"/>
      <c r="AA7391" s="218"/>
    </row>
    <row r="7392" spans="26:27" x14ac:dyDescent="0.2">
      <c r="Z7392" s="218"/>
      <c r="AA7392" s="218"/>
    </row>
    <row r="7393" spans="26:27" x14ac:dyDescent="0.2">
      <c r="Z7393" s="218"/>
      <c r="AA7393" s="218"/>
    </row>
    <row r="7394" spans="26:27" x14ac:dyDescent="0.2">
      <c r="Z7394" s="218"/>
      <c r="AA7394" s="218"/>
    </row>
    <row r="7395" spans="26:27" x14ac:dyDescent="0.2">
      <c r="Z7395" s="218"/>
      <c r="AA7395" s="218"/>
    </row>
    <row r="7396" spans="26:27" x14ac:dyDescent="0.2">
      <c r="Z7396" s="218"/>
      <c r="AA7396" s="218"/>
    </row>
    <row r="7397" spans="26:27" x14ac:dyDescent="0.2">
      <c r="Z7397" s="218"/>
      <c r="AA7397" s="218"/>
    </row>
    <row r="7398" spans="26:27" x14ac:dyDescent="0.2">
      <c r="Z7398" s="218"/>
      <c r="AA7398" s="218"/>
    </row>
    <row r="7399" spans="26:27" x14ac:dyDescent="0.2">
      <c r="Z7399" s="218"/>
      <c r="AA7399" s="218"/>
    </row>
    <row r="7400" spans="26:27" x14ac:dyDescent="0.2">
      <c r="Z7400" s="218"/>
      <c r="AA7400" s="218"/>
    </row>
    <row r="7401" spans="26:27" x14ac:dyDescent="0.2">
      <c r="Z7401" s="218"/>
      <c r="AA7401" s="218"/>
    </row>
    <row r="7402" spans="26:27" x14ac:dyDescent="0.2">
      <c r="Z7402" s="218"/>
      <c r="AA7402" s="218"/>
    </row>
    <row r="7403" spans="26:27" x14ac:dyDescent="0.2">
      <c r="Z7403" s="218"/>
      <c r="AA7403" s="218"/>
    </row>
    <row r="7404" spans="26:27" x14ac:dyDescent="0.2">
      <c r="Z7404" s="218"/>
      <c r="AA7404" s="218"/>
    </row>
    <row r="7405" spans="26:27" x14ac:dyDescent="0.2">
      <c r="Z7405" s="218"/>
      <c r="AA7405" s="218"/>
    </row>
    <row r="7406" spans="26:27" x14ac:dyDescent="0.2">
      <c r="Z7406" s="218"/>
      <c r="AA7406" s="218"/>
    </row>
    <row r="7407" spans="26:27" x14ac:dyDescent="0.2">
      <c r="Z7407" s="218"/>
      <c r="AA7407" s="218"/>
    </row>
    <row r="7408" spans="26:27" x14ac:dyDescent="0.2">
      <c r="Z7408" s="218"/>
      <c r="AA7408" s="218"/>
    </row>
    <row r="7409" spans="26:27" x14ac:dyDescent="0.2">
      <c r="Z7409" s="218"/>
      <c r="AA7409" s="218"/>
    </row>
    <row r="7410" spans="26:27" x14ac:dyDescent="0.2">
      <c r="Z7410" s="218"/>
      <c r="AA7410" s="218"/>
    </row>
    <row r="7411" spans="26:27" x14ac:dyDescent="0.2">
      <c r="Z7411" s="218"/>
      <c r="AA7411" s="218"/>
    </row>
    <row r="7412" spans="26:27" x14ac:dyDescent="0.2">
      <c r="Z7412" s="218"/>
      <c r="AA7412" s="218"/>
    </row>
    <row r="7413" spans="26:27" x14ac:dyDescent="0.2">
      <c r="Z7413" s="218"/>
      <c r="AA7413" s="218"/>
    </row>
    <row r="7414" spans="26:27" x14ac:dyDescent="0.2">
      <c r="Z7414" s="218"/>
      <c r="AA7414" s="218"/>
    </row>
    <row r="7415" spans="26:27" x14ac:dyDescent="0.2">
      <c r="Z7415" s="218"/>
      <c r="AA7415" s="218"/>
    </row>
    <row r="7416" spans="26:27" x14ac:dyDescent="0.2">
      <c r="Z7416" s="218"/>
      <c r="AA7416" s="218"/>
    </row>
    <row r="7417" spans="26:27" x14ac:dyDescent="0.2">
      <c r="Z7417" s="218"/>
      <c r="AA7417" s="218"/>
    </row>
    <row r="7418" spans="26:27" x14ac:dyDescent="0.2">
      <c r="Z7418" s="218"/>
      <c r="AA7418" s="218"/>
    </row>
    <row r="7419" spans="26:27" x14ac:dyDescent="0.2">
      <c r="Z7419" s="218"/>
      <c r="AA7419" s="218"/>
    </row>
    <row r="7420" spans="26:27" x14ac:dyDescent="0.2">
      <c r="Z7420" s="218"/>
      <c r="AA7420" s="218"/>
    </row>
    <row r="7421" spans="26:27" x14ac:dyDescent="0.2">
      <c r="Z7421" s="218"/>
      <c r="AA7421" s="218"/>
    </row>
    <row r="7422" spans="26:27" x14ac:dyDescent="0.2">
      <c r="Z7422" s="218"/>
      <c r="AA7422" s="218"/>
    </row>
    <row r="7423" spans="26:27" x14ac:dyDescent="0.2">
      <c r="Z7423" s="218"/>
      <c r="AA7423" s="218"/>
    </row>
    <row r="7424" spans="26:27" x14ac:dyDescent="0.2">
      <c r="Z7424" s="218"/>
      <c r="AA7424" s="218"/>
    </row>
    <row r="7425" spans="26:27" x14ac:dyDescent="0.2">
      <c r="Z7425" s="218"/>
      <c r="AA7425" s="218"/>
    </row>
    <row r="7426" spans="26:27" x14ac:dyDescent="0.2">
      <c r="Z7426" s="218"/>
      <c r="AA7426" s="218"/>
    </row>
    <row r="7427" spans="26:27" x14ac:dyDescent="0.2">
      <c r="Z7427" s="218"/>
      <c r="AA7427" s="218"/>
    </row>
    <row r="7428" spans="26:27" x14ac:dyDescent="0.2">
      <c r="Z7428" s="218"/>
      <c r="AA7428" s="218"/>
    </row>
    <row r="7429" spans="26:27" x14ac:dyDescent="0.2">
      <c r="Z7429" s="218"/>
      <c r="AA7429" s="218"/>
    </row>
    <row r="7430" spans="26:27" x14ac:dyDescent="0.2">
      <c r="Z7430" s="218"/>
      <c r="AA7430" s="218"/>
    </row>
    <row r="7431" spans="26:27" x14ac:dyDescent="0.2">
      <c r="Z7431" s="218"/>
      <c r="AA7431" s="218"/>
    </row>
    <row r="7432" spans="26:27" x14ac:dyDescent="0.2">
      <c r="Z7432" s="218"/>
      <c r="AA7432" s="218"/>
    </row>
    <row r="7433" spans="26:27" x14ac:dyDescent="0.2">
      <c r="Z7433" s="218"/>
      <c r="AA7433" s="218"/>
    </row>
    <row r="7434" spans="26:27" x14ac:dyDescent="0.2">
      <c r="Z7434" s="218"/>
      <c r="AA7434" s="218"/>
    </row>
    <row r="7435" spans="26:27" x14ac:dyDescent="0.2">
      <c r="Z7435" s="218"/>
      <c r="AA7435" s="218"/>
    </row>
    <row r="7436" spans="26:27" x14ac:dyDescent="0.2">
      <c r="Z7436" s="218"/>
      <c r="AA7436" s="218"/>
    </row>
    <row r="7437" spans="26:27" x14ac:dyDescent="0.2">
      <c r="Z7437" s="218"/>
      <c r="AA7437" s="218"/>
    </row>
    <row r="7438" spans="26:27" x14ac:dyDescent="0.2">
      <c r="Z7438" s="218"/>
      <c r="AA7438" s="218"/>
    </row>
    <row r="7439" spans="26:27" x14ac:dyDescent="0.2">
      <c r="Z7439" s="218"/>
      <c r="AA7439" s="218"/>
    </row>
    <row r="7440" spans="26:27" x14ac:dyDescent="0.2">
      <c r="Z7440" s="218"/>
      <c r="AA7440" s="218"/>
    </row>
    <row r="7441" spans="26:27" x14ac:dyDescent="0.2">
      <c r="Z7441" s="218"/>
      <c r="AA7441" s="218"/>
    </row>
    <row r="7442" spans="26:27" x14ac:dyDescent="0.2">
      <c r="Z7442" s="218"/>
      <c r="AA7442" s="218"/>
    </row>
    <row r="7443" spans="26:27" x14ac:dyDescent="0.2">
      <c r="Z7443" s="218"/>
      <c r="AA7443" s="218"/>
    </row>
    <row r="7444" spans="26:27" x14ac:dyDescent="0.2">
      <c r="Z7444" s="218"/>
      <c r="AA7444" s="218"/>
    </row>
    <row r="7445" spans="26:27" x14ac:dyDescent="0.2">
      <c r="Z7445" s="218"/>
      <c r="AA7445" s="218"/>
    </row>
    <row r="7446" spans="26:27" x14ac:dyDescent="0.2">
      <c r="Z7446" s="218"/>
      <c r="AA7446" s="218"/>
    </row>
    <row r="7447" spans="26:27" x14ac:dyDescent="0.2">
      <c r="Z7447" s="218"/>
      <c r="AA7447" s="218"/>
    </row>
    <row r="7448" spans="26:27" x14ac:dyDescent="0.2">
      <c r="Z7448" s="218"/>
      <c r="AA7448" s="218"/>
    </row>
    <row r="7449" spans="26:27" x14ac:dyDescent="0.2">
      <c r="Z7449" s="218"/>
      <c r="AA7449" s="218"/>
    </row>
    <row r="7450" spans="26:27" x14ac:dyDescent="0.2">
      <c r="Z7450" s="218"/>
      <c r="AA7450" s="218"/>
    </row>
    <row r="7451" spans="26:27" x14ac:dyDescent="0.2">
      <c r="Z7451" s="218"/>
      <c r="AA7451" s="218"/>
    </row>
    <row r="7452" spans="26:27" x14ac:dyDescent="0.2">
      <c r="Z7452" s="218"/>
      <c r="AA7452" s="218"/>
    </row>
    <row r="7453" spans="26:27" x14ac:dyDescent="0.2">
      <c r="Z7453" s="218"/>
      <c r="AA7453" s="218"/>
    </row>
    <row r="7454" spans="26:27" x14ac:dyDescent="0.2">
      <c r="Z7454" s="218"/>
      <c r="AA7454" s="218"/>
    </row>
    <row r="7455" spans="26:27" x14ac:dyDescent="0.2">
      <c r="Z7455" s="218"/>
      <c r="AA7455" s="218"/>
    </row>
    <row r="7456" spans="26:27" x14ac:dyDescent="0.2">
      <c r="Z7456" s="218"/>
      <c r="AA7456" s="218"/>
    </row>
    <row r="7457" spans="26:27" x14ac:dyDescent="0.2">
      <c r="Z7457" s="218"/>
      <c r="AA7457" s="218"/>
    </row>
    <row r="7458" spans="26:27" x14ac:dyDescent="0.2">
      <c r="Z7458" s="218"/>
      <c r="AA7458" s="218"/>
    </row>
    <row r="7459" spans="26:27" x14ac:dyDescent="0.2">
      <c r="Z7459" s="218"/>
      <c r="AA7459" s="218"/>
    </row>
    <row r="7460" spans="26:27" x14ac:dyDescent="0.2">
      <c r="Z7460" s="218"/>
      <c r="AA7460" s="218"/>
    </row>
    <row r="7461" spans="26:27" x14ac:dyDescent="0.2">
      <c r="Z7461" s="218"/>
      <c r="AA7461" s="218"/>
    </row>
    <row r="7462" spans="26:27" x14ac:dyDescent="0.2">
      <c r="Z7462" s="218"/>
      <c r="AA7462" s="218"/>
    </row>
    <row r="7463" spans="26:27" x14ac:dyDescent="0.2">
      <c r="Z7463" s="218"/>
      <c r="AA7463" s="218"/>
    </row>
    <row r="7464" spans="26:27" x14ac:dyDescent="0.2">
      <c r="Z7464" s="218"/>
      <c r="AA7464" s="218"/>
    </row>
    <row r="7465" spans="26:27" x14ac:dyDescent="0.2">
      <c r="Z7465" s="218"/>
      <c r="AA7465" s="218"/>
    </row>
    <row r="7466" spans="26:27" x14ac:dyDescent="0.2">
      <c r="Z7466" s="218"/>
      <c r="AA7466" s="218"/>
    </row>
    <row r="7467" spans="26:27" x14ac:dyDescent="0.2">
      <c r="Z7467" s="218"/>
      <c r="AA7467" s="218"/>
    </row>
    <row r="7468" spans="26:27" x14ac:dyDescent="0.2">
      <c r="Z7468" s="218"/>
      <c r="AA7468" s="218"/>
    </row>
    <row r="7469" spans="26:27" x14ac:dyDescent="0.2">
      <c r="Z7469" s="218"/>
      <c r="AA7469" s="218"/>
    </row>
    <row r="7470" spans="26:27" x14ac:dyDescent="0.2">
      <c r="Z7470" s="218"/>
      <c r="AA7470" s="218"/>
    </row>
    <row r="7471" spans="26:27" x14ac:dyDescent="0.2">
      <c r="Z7471" s="218"/>
      <c r="AA7471" s="218"/>
    </row>
    <row r="7472" spans="26:27" x14ac:dyDescent="0.2">
      <c r="Z7472" s="218"/>
      <c r="AA7472" s="218"/>
    </row>
    <row r="7473" spans="26:27" x14ac:dyDescent="0.2">
      <c r="Z7473" s="218"/>
      <c r="AA7473" s="218"/>
    </row>
    <row r="7474" spans="26:27" x14ac:dyDescent="0.2">
      <c r="Z7474" s="218"/>
      <c r="AA7474" s="218"/>
    </row>
    <row r="7475" spans="26:27" x14ac:dyDescent="0.2">
      <c r="Z7475" s="218"/>
      <c r="AA7475" s="218"/>
    </row>
    <row r="7476" spans="26:27" x14ac:dyDescent="0.2">
      <c r="Z7476" s="218"/>
      <c r="AA7476" s="218"/>
    </row>
    <row r="7477" spans="26:27" x14ac:dyDescent="0.2">
      <c r="Z7477" s="218"/>
      <c r="AA7477" s="218"/>
    </row>
    <row r="7478" spans="26:27" x14ac:dyDescent="0.2">
      <c r="Z7478" s="218"/>
      <c r="AA7478" s="218"/>
    </row>
    <row r="7479" spans="26:27" x14ac:dyDescent="0.2">
      <c r="Z7479" s="218"/>
      <c r="AA7479" s="218"/>
    </row>
    <row r="7480" spans="26:27" x14ac:dyDescent="0.2">
      <c r="Z7480" s="218"/>
      <c r="AA7480" s="218"/>
    </row>
    <row r="7481" spans="26:27" x14ac:dyDescent="0.2">
      <c r="Z7481" s="218"/>
      <c r="AA7481" s="218"/>
    </row>
    <row r="7482" spans="26:27" x14ac:dyDescent="0.2">
      <c r="Z7482" s="218"/>
      <c r="AA7482" s="218"/>
    </row>
    <row r="7483" spans="26:27" x14ac:dyDescent="0.2">
      <c r="Z7483" s="218"/>
      <c r="AA7483" s="218"/>
    </row>
    <row r="7484" spans="26:27" x14ac:dyDescent="0.2">
      <c r="Z7484" s="218"/>
      <c r="AA7484" s="218"/>
    </row>
    <row r="7485" spans="26:27" x14ac:dyDescent="0.2">
      <c r="Z7485" s="218"/>
      <c r="AA7485" s="218"/>
    </row>
    <row r="7486" spans="26:27" x14ac:dyDescent="0.2">
      <c r="Z7486" s="218"/>
      <c r="AA7486" s="218"/>
    </row>
    <row r="7487" spans="26:27" x14ac:dyDescent="0.2">
      <c r="Z7487" s="218"/>
      <c r="AA7487" s="218"/>
    </row>
    <row r="7488" spans="26:27" x14ac:dyDescent="0.2">
      <c r="Z7488" s="218"/>
      <c r="AA7488" s="218"/>
    </row>
    <row r="7489" spans="26:27" x14ac:dyDescent="0.2">
      <c r="Z7489" s="218"/>
      <c r="AA7489" s="218"/>
    </row>
    <row r="7490" spans="26:27" x14ac:dyDescent="0.2">
      <c r="Z7490" s="218"/>
      <c r="AA7490" s="218"/>
    </row>
    <row r="7491" spans="26:27" x14ac:dyDescent="0.2">
      <c r="Z7491" s="218"/>
      <c r="AA7491" s="218"/>
    </row>
    <row r="7492" spans="26:27" x14ac:dyDescent="0.2">
      <c r="Z7492" s="218"/>
      <c r="AA7492" s="218"/>
    </row>
    <row r="7493" spans="26:27" x14ac:dyDescent="0.2">
      <c r="Z7493" s="218"/>
      <c r="AA7493" s="218"/>
    </row>
    <row r="7494" spans="26:27" x14ac:dyDescent="0.2">
      <c r="Z7494" s="218"/>
      <c r="AA7494" s="218"/>
    </row>
    <row r="7495" spans="26:27" x14ac:dyDescent="0.2">
      <c r="Z7495" s="218"/>
      <c r="AA7495" s="218"/>
    </row>
    <row r="7496" spans="26:27" x14ac:dyDescent="0.2">
      <c r="Z7496" s="218"/>
      <c r="AA7496" s="218"/>
    </row>
    <row r="7497" spans="26:27" x14ac:dyDescent="0.2">
      <c r="Z7497" s="218"/>
      <c r="AA7497" s="218"/>
    </row>
    <row r="7498" spans="26:27" x14ac:dyDescent="0.2">
      <c r="Z7498" s="218"/>
      <c r="AA7498" s="218"/>
    </row>
    <row r="7499" spans="26:27" x14ac:dyDescent="0.2">
      <c r="Z7499" s="218"/>
      <c r="AA7499" s="218"/>
    </row>
    <row r="7500" spans="26:27" x14ac:dyDescent="0.2">
      <c r="Z7500" s="218"/>
      <c r="AA7500" s="218"/>
    </row>
    <row r="7501" spans="26:27" x14ac:dyDescent="0.2">
      <c r="Z7501" s="218"/>
      <c r="AA7501" s="218"/>
    </row>
    <row r="7502" spans="26:27" x14ac:dyDescent="0.2">
      <c r="Z7502" s="218"/>
      <c r="AA7502" s="218"/>
    </row>
    <row r="7503" spans="26:27" x14ac:dyDescent="0.2">
      <c r="Z7503" s="218"/>
      <c r="AA7503" s="218"/>
    </row>
    <row r="7504" spans="26:27" x14ac:dyDescent="0.2">
      <c r="Z7504" s="218"/>
      <c r="AA7504" s="218"/>
    </row>
    <row r="7505" spans="26:27" x14ac:dyDescent="0.2">
      <c r="Z7505" s="218"/>
      <c r="AA7505" s="218"/>
    </row>
    <row r="7506" spans="26:27" x14ac:dyDescent="0.2">
      <c r="Z7506" s="218"/>
      <c r="AA7506" s="218"/>
    </row>
    <row r="7507" spans="26:27" x14ac:dyDescent="0.2">
      <c r="Z7507" s="218"/>
      <c r="AA7507" s="218"/>
    </row>
    <row r="7508" spans="26:27" x14ac:dyDescent="0.2">
      <c r="Z7508" s="218"/>
      <c r="AA7508" s="218"/>
    </row>
    <row r="7509" spans="26:27" x14ac:dyDescent="0.2">
      <c r="Z7509" s="218"/>
      <c r="AA7509" s="218"/>
    </row>
    <row r="7510" spans="26:27" x14ac:dyDescent="0.2">
      <c r="Z7510" s="218"/>
      <c r="AA7510" s="218"/>
    </row>
    <row r="7511" spans="26:27" x14ac:dyDescent="0.2">
      <c r="Z7511" s="218"/>
      <c r="AA7511" s="218"/>
    </row>
    <row r="7512" spans="26:27" x14ac:dyDescent="0.2">
      <c r="Z7512" s="218"/>
      <c r="AA7512" s="218"/>
    </row>
    <row r="7513" spans="26:27" x14ac:dyDescent="0.2">
      <c r="Z7513" s="218"/>
      <c r="AA7513" s="218"/>
    </row>
    <row r="7514" spans="26:27" x14ac:dyDescent="0.2">
      <c r="Z7514" s="218"/>
      <c r="AA7514" s="218"/>
    </row>
    <row r="7515" spans="26:27" x14ac:dyDescent="0.2">
      <c r="Z7515" s="218"/>
      <c r="AA7515" s="218"/>
    </row>
    <row r="7516" spans="26:27" x14ac:dyDescent="0.2">
      <c r="Z7516" s="218"/>
      <c r="AA7516" s="218"/>
    </row>
    <row r="7517" spans="26:27" x14ac:dyDescent="0.2">
      <c r="Z7517" s="218"/>
      <c r="AA7517" s="218"/>
    </row>
    <row r="7518" spans="26:27" x14ac:dyDescent="0.2">
      <c r="Z7518" s="218"/>
      <c r="AA7518" s="218"/>
    </row>
    <row r="7519" spans="26:27" x14ac:dyDescent="0.2">
      <c r="Z7519" s="218"/>
      <c r="AA7519" s="218"/>
    </row>
    <row r="7520" spans="26:27" x14ac:dyDescent="0.2">
      <c r="Z7520" s="218"/>
      <c r="AA7520" s="218"/>
    </row>
    <row r="7521" spans="26:27" x14ac:dyDescent="0.2">
      <c r="Z7521" s="218"/>
      <c r="AA7521" s="218"/>
    </row>
    <row r="7522" spans="26:27" x14ac:dyDescent="0.2">
      <c r="Z7522" s="218"/>
      <c r="AA7522" s="218"/>
    </row>
    <row r="7523" spans="26:27" x14ac:dyDescent="0.2">
      <c r="Z7523" s="218"/>
      <c r="AA7523" s="218"/>
    </row>
    <row r="7524" spans="26:27" x14ac:dyDescent="0.2">
      <c r="Z7524" s="218"/>
      <c r="AA7524" s="218"/>
    </row>
    <row r="7525" spans="26:27" x14ac:dyDescent="0.2">
      <c r="Z7525" s="218"/>
      <c r="AA7525" s="218"/>
    </row>
    <row r="7526" spans="26:27" x14ac:dyDescent="0.2">
      <c r="Z7526" s="218"/>
      <c r="AA7526" s="218"/>
    </row>
    <row r="7527" spans="26:27" x14ac:dyDescent="0.2">
      <c r="Z7527" s="218"/>
      <c r="AA7527" s="218"/>
    </row>
    <row r="7528" spans="26:27" x14ac:dyDescent="0.2">
      <c r="Z7528" s="218"/>
      <c r="AA7528" s="218"/>
    </row>
    <row r="7529" spans="26:27" x14ac:dyDescent="0.2">
      <c r="Z7529" s="218"/>
      <c r="AA7529" s="218"/>
    </row>
    <row r="7530" spans="26:27" x14ac:dyDescent="0.2">
      <c r="Z7530" s="218"/>
      <c r="AA7530" s="218"/>
    </row>
    <row r="7531" spans="26:27" x14ac:dyDescent="0.2">
      <c r="Z7531" s="218"/>
      <c r="AA7531" s="218"/>
    </row>
    <row r="7532" spans="26:27" x14ac:dyDescent="0.2">
      <c r="Z7532" s="218"/>
      <c r="AA7532" s="218"/>
    </row>
    <row r="7533" spans="26:27" x14ac:dyDescent="0.2">
      <c r="Z7533" s="218"/>
      <c r="AA7533" s="218"/>
    </row>
    <row r="7534" spans="26:27" x14ac:dyDescent="0.2">
      <c r="Z7534" s="218"/>
      <c r="AA7534" s="218"/>
    </row>
    <row r="7535" spans="26:27" x14ac:dyDescent="0.2">
      <c r="Z7535" s="218"/>
      <c r="AA7535" s="218"/>
    </row>
    <row r="7536" spans="26:27" x14ac:dyDescent="0.2">
      <c r="Z7536" s="218"/>
      <c r="AA7536" s="218"/>
    </row>
    <row r="7537" spans="26:27" x14ac:dyDescent="0.2">
      <c r="Z7537" s="218"/>
      <c r="AA7537" s="218"/>
    </row>
    <row r="7538" spans="26:27" x14ac:dyDescent="0.2">
      <c r="Z7538" s="218"/>
      <c r="AA7538" s="218"/>
    </row>
    <row r="7539" spans="26:27" x14ac:dyDescent="0.2">
      <c r="Z7539" s="218"/>
      <c r="AA7539" s="218"/>
    </row>
    <row r="7540" spans="26:27" x14ac:dyDescent="0.2">
      <c r="Z7540" s="218"/>
      <c r="AA7540" s="218"/>
    </row>
    <row r="7541" spans="26:27" x14ac:dyDescent="0.2">
      <c r="Z7541" s="218"/>
      <c r="AA7541" s="218"/>
    </row>
    <row r="7542" spans="26:27" x14ac:dyDescent="0.2">
      <c r="Z7542" s="218"/>
      <c r="AA7542" s="218"/>
    </row>
    <row r="7543" spans="26:27" x14ac:dyDescent="0.2">
      <c r="Z7543" s="218"/>
      <c r="AA7543" s="218"/>
    </row>
    <row r="7544" spans="26:27" x14ac:dyDescent="0.2">
      <c r="Z7544" s="218"/>
      <c r="AA7544" s="218"/>
    </row>
    <row r="7545" spans="26:27" x14ac:dyDescent="0.2">
      <c r="Z7545" s="218"/>
      <c r="AA7545" s="218"/>
    </row>
    <row r="7546" spans="26:27" x14ac:dyDescent="0.2">
      <c r="Z7546" s="218"/>
      <c r="AA7546" s="218"/>
    </row>
    <row r="7547" spans="26:27" x14ac:dyDescent="0.2">
      <c r="Z7547" s="218"/>
      <c r="AA7547" s="218"/>
    </row>
    <row r="7548" spans="26:27" x14ac:dyDescent="0.2">
      <c r="Z7548" s="218"/>
      <c r="AA7548" s="218"/>
    </row>
    <row r="7549" spans="26:27" x14ac:dyDescent="0.2">
      <c r="Z7549" s="218"/>
      <c r="AA7549" s="218"/>
    </row>
    <row r="7550" spans="26:27" x14ac:dyDescent="0.2">
      <c r="Z7550" s="218"/>
      <c r="AA7550" s="218"/>
    </row>
    <row r="7551" spans="26:27" x14ac:dyDescent="0.2">
      <c r="Z7551" s="218"/>
      <c r="AA7551" s="218"/>
    </row>
    <row r="7552" spans="26:27" x14ac:dyDescent="0.2">
      <c r="Z7552" s="218"/>
      <c r="AA7552" s="218"/>
    </row>
    <row r="7553" spans="26:27" x14ac:dyDescent="0.2">
      <c r="Z7553" s="218"/>
      <c r="AA7553" s="218"/>
    </row>
    <row r="7554" spans="26:27" x14ac:dyDescent="0.2">
      <c r="Z7554" s="218"/>
      <c r="AA7554" s="218"/>
    </row>
    <row r="7555" spans="26:27" x14ac:dyDescent="0.2">
      <c r="Z7555" s="218"/>
      <c r="AA7555" s="218"/>
    </row>
    <row r="7556" spans="26:27" x14ac:dyDescent="0.2">
      <c r="Z7556" s="218"/>
      <c r="AA7556" s="218"/>
    </row>
    <row r="7557" spans="26:27" x14ac:dyDescent="0.2">
      <c r="Z7557" s="218"/>
      <c r="AA7557" s="218"/>
    </row>
    <row r="7558" spans="26:27" x14ac:dyDescent="0.2">
      <c r="Z7558" s="218"/>
      <c r="AA7558" s="218"/>
    </row>
    <row r="7559" spans="26:27" x14ac:dyDescent="0.2">
      <c r="Z7559" s="218"/>
      <c r="AA7559" s="218"/>
    </row>
    <row r="7560" spans="26:27" x14ac:dyDescent="0.2">
      <c r="Z7560" s="218"/>
      <c r="AA7560" s="218"/>
    </row>
    <row r="7561" spans="26:27" x14ac:dyDescent="0.2">
      <c r="Z7561" s="218"/>
      <c r="AA7561" s="218"/>
    </row>
    <row r="7562" spans="26:27" x14ac:dyDescent="0.2">
      <c r="Z7562" s="218"/>
      <c r="AA7562" s="218"/>
    </row>
    <row r="7563" spans="26:27" x14ac:dyDescent="0.2">
      <c r="Z7563" s="218"/>
      <c r="AA7563" s="218"/>
    </row>
    <row r="7564" spans="26:27" x14ac:dyDescent="0.2">
      <c r="Z7564" s="218"/>
      <c r="AA7564" s="218"/>
    </row>
    <row r="7565" spans="26:27" x14ac:dyDescent="0.2">
      <c r="Z7565" s="218"/>
      <c r="AA7565" s="218"/>
    </row>
    <row r="7566" spans="26:27" x14ac:dyDescent="0.2">
      <c r="Z7566" s="218"/>
      <c r="AA7566" s="218"/>
    </row>
    <row r="7567" spans="26:27" x14ac:dyDescent="0.2">
      <c r="Z7567" s="218"/>
      <c r="AA7567" s="218"/>
    </row>
    <row r="7568" spans="26:27" x14ac:dyDescent="0.2">
      <c r="Z7568" s="218"/>
      <c r="AA7568" s="218"/>
    </row>
    <row r="7569" spans="26:27" x14ac:dyDescent="0.2">
      <c r="Z7569" s="218"/>
      <c r="AA7569" s="218"/>
    </row>
    <row r="7570" spans="26:27" x14ac:dyDescent="0.2">
      <c r="Z7570" s="218"/>
      <c r="AA7570" s="218"/>
    </row>
    <row r="7571" spans="26:27" x14ac:dyDescent="0.2">
      <c r="Z7571" s="218"/>
      <c r="AA7571" s="218"/>
    </row>
    <row r="7572" spans="26:27" x14ac:dyDescent="0.2">
      <c r="Z7572" s="218"/>
      <c r="AA7572" s="218"/>
    </row>
    <row r="7573" spans="26:27" x14ac:dyDescent="0.2">
      <c r="Z7573" s="218"/>
      <c r="AA7573" s="218"/>
    </row>
    <row r="7574" spans="26:27" x14ac:dyDescent="0.2">
      <c r="Z7574" s="218"/>
      <c r="AA7574" s="218"/>
    </row>
    <row r="7575" spans="26:27" x14ac:dyDescent="0.2">
      <c r="Z7575" s="218"/>
      <c r="AA7575" s="218"/>
    </row>
    <row r="7576" spans="26:27" x14ac:dyDescent="0.2">
      <c r="Z7576" s="218"/>
      <c r="AA7576" s="218"/>
    </row>
    <row r="7577" spans="26:27" x14ac:dyDescent="0.2">
      <c r="Z7577" s="218"/>
      <c r="AA7577" s="218"/>
    </row>
    <row r="7578" spans="26:27" x14ac:dyDescent="0.2">
      <c r="Z7578" s="218"/>
      <c r="AA7578" s="218"/>
    </row>
    <row r="7579" spans="26:27" x14ac:dyDescent="0.2">
      <c r="Z7579" s="218"/>
      <c r="AA7579" s="218"/>
    </row>
    <row r="7580" spans="26:27" x14ac:dyDescent="0.2">
      <c r="Z7580" s="218"/>
      <c r="AA7580" s="218"/>
    </row>
    <row r="7581" spans="26:27" x14ac:dyDescent="0.2">
      <c r="Z7581" s="218"/>
      <c r="AA7581" s="218"/>
    </row>
    <row r="7582" spans="26:27" x14ac:dyDescent="0.2">
      <c r="Z7582" s="218"/>
      <c r="AA7582" s="218"/>
    </row>
    <row r="7583" spans="26:27" x14ac:dyDescent="0.2">
      <c r="Z7583" s="218"/>
      <c r="AA7583" s="218"/>
    </row>
    <row r="7584" spans="26:27" x14ac:dyDescent="0.2">
      <c r="Z7584" s="218"/>
      <c r="AA7584" s="218"/>
    </row>
    <row r="7585" spans="26:27" x14ac:dyDescent="0.2">
      <c r="Z7585" s="218"/>
      <c r="AA7585" s="218"/>
    </row>
    <row r="7586" spans="26:27" x14ac:dyDescent="0.2">
      <c r="Z7586" s="218"/>
      <c r="AA7586" s="218"/>
    </row>
    <row r="7587" spans="26:27" x14ac:dyDescent="0.2">
      <c r="Z7587" s="218"/>
      <c r="AA7587" s="218"/>
    </row>
    <row r="7588" spans="26:27" x14ac:dyDescent="0.2">
      <c r="Z7588" s="218"/>
      <c r="AA7588" s="218"/>
    </row>
    <row r="7589" spans="26:27" x14ac:dyDescent="0.2">
      <c r="Z7589" s="218"/>
      <c r="AA7589" s="218"/>
    </row>
    <row r="7590" spans="26:27" x14ac:dyDescent="0.2">
      <c r="Z7590" s="218"/>
      <c r="AA7590" s="218"/>
    </row>
    <row r="7591" spans="26:27" x14ac:dyDescent="0.2">
      <c r="Z7591" s="218"/>
      <c r="AA7591" s="218"/>
    </row>
    <row r="7592" spans="26:27" x14ac:dyDescent="0.2">
      <c r="Z7592" s="218"/>
      <c r="AA7592" s="218"/>
    </row>
    <row r="7593" spans="26:27" x14ac:dyDescent="0.2">
      <c r="Z7593" s="218"/>
      <c r="AA7593" s="218"/>
    </row>
    <row r="7594" spans="26:27" x14ac:dyDescent="0.2">
      <c r="Z7594" s="218"/>
      <c r="AA7594" s="218"/>
    </row>
    <row r="7595" spans="26:27" x14ac:dyDescent="0.2">
      <c r="Z7595" s="218"/>
      <c r="AA7595" s="218"/>
    </row>
    <row r="7596" spans="26:27" x14ac:dyDescent="0.2">
      <c r="Z7596" s="218"/>
      <c r="AA7596" s="218"/>
    </row>
    <row r="7597" spans="26:27" x14ac:dyDescent="0.2">
      <c r="Z7597" s="218"/>
      <c r="AA7597" s="218"/>
    </row>
    <row r="7598" spans="26:27" x14ac:dyDescent="0.2">
      <c r="Z7598" s="218"/>
      <c r="AA7598" s="218"/>
    </row>
    <row r="7599" spans="26:27" x14ac:dyDescent="0.2">
      <c r="Z7599" s="218"/>
      <c r="AA7599" s="218"/>
    </row>
    <row r="7600" spans="26:27" x14ac:dyDescent="0.2">
      <c r="Z7600" s="218"/>
      <c r="AA7600" s="218"/>
    </row>
    <row r="7601" spans="26:27" x14ac:dyDescent="0.2">
      <c r="Z7601" s="218"/>
      <c r="AA7601" s="218"/>
    </row>
    <row r="7602" spans="26:27" x14ac:dyDescent="0.2">
      <c r="Z7602" s="218"/>
      <c r="AA7602" s="218"/>
    </row>
    <row r="7603" spans="26:27" x14ac:dyDescent="0.2">
      <c r="Z7603" s="218"/>
      <c r="AA7603" s="218"/>
    </row>
    <row r="7604" spans="26:27" x14ac:dyDescent="0.2">
      <c r="Z7604" s="218"/>
      <c r="AA7604" s="218"/>
    </row>
    <row r="7605" spans="26:27" x14ac:dyDescent="0.2">
      <c r="Z7605" s="218"/>
      <c r="AA7605" s="218"/>
    </row>
    <row r="7606" spans="26:27" x14ac:dyDescent="0.2">
      <c r="Z7606" s="218"/>
      <c r="AA7606" s="218"/>
    </row>
    <row r="7607" spans="26:27" x14ac:dyDescent="0.2">
      <c r="Z7607" s="218"/>
      <c r="AA7607" s="218"/>
    </row>
    <row r="7608" spans="26:27" x14ac:dyDescent="0.2">
      <c r="Z7608" s="218"/>
      <c r="AA7608" s="218"/>
    </row>
    <row r="7609" spans="26:27" x14ac:dyDescent="0.2">
      <c r="Z7609" s="218"/>
      <c r="AA7609" s="218"/>
    </row>
    <row r="7610" spans="26:27" x14ac:dyDescent="0.2">
      <c r="Z7610" s="218"/>
      <c r="AA7610" s="218"/>
    </row>
    <row r="7611" spans="26:27" x14ac:dyDescent="0.2">
      <c r="Z7611" s="218"/>
      <c r="AA7611" s="218"/>
    </row>
    <row r="7612" spans="26:27" x14ac:dyDescent="0.2">
      <c r="Z7612" s="218"/>
      <c r="AA7612" s="218"/>
    </row>
    <row r="7613" spans="26:27" x14ac:dyDescent="0.2">
      <c r="Z7613" s="218"/>
      <c r="AA7613" s="218"/>
    </row>
    <row r="7614" spans="26:27" x14ac:dyDescent="0.2">
      <c r="Z7614" s="218"/>
      <c r="AA7614" s="218"/>
    </row>
    <row r="7615" spans="26:27" x14ac:dyDescent="0.2">
      <c r="Z7615" s="218"/>
      <c r="AA7615" s="218"/>
    </row>
    <row r="7616" spans="26:27" x14ac:dyDescent="0.2">
      <c r="Z7616" s="218"/>
      <c r="AA7616" s="218"/>
    </row>
    <row r="7617" spans="26:27" x14ac:dyDescent="0.2">
      <c r="Z7617" s="218"/>
      <c r="AA7617" s="218"/>
    </row>
    <row r="7618" spans="26:27" x14ac:dyDescent="0.2">
      <c r="Z7618" s="218"/>
      <c r="AA7618" s="218"/>
    </row>
    <row r="7619" spans="26:27" x14ac:dyDescent="0.2">
      <c r="Z7619" s="218"/>
      <c r="AA7619" s="218"/>
    </row>
    <row r="7620" spans="26:27" x14ac:dyDescent="0.2">
      <c r="Z7620" s="218"/>
      <c r="AA7620" s="218"/>
    </row>
    <row r="7621" spans="26:27" x14ac:dyDescent="0.2">
      <c r="Z7621" s="218"/>
      <c r="AA7621" s="218"/>
    </row>
    <row r="7622" spans="26:27" x14ac:dyDescent="0.2">
      <c r="Z7622" s="218"/>
      <c r="AA7622" s="218"/>
    </row>
    <row r="7623" spans="26:27" x14ac:dyDescent="0.2">
      <c r="Z7623" s="218"/>
      <c r="AA7623" s="218"/>
    </row>
    <row r="7624" spans="26:27" x14ac:dyDescent="0.2">
      <c r="Z7624" s="218"/>
      <c r="AA7624" s="218"/>
    </row>
    <row r="7625" spans="26:27" x14ac:dyDescent="0.2">
      <c r="Z7625" s="218"/>
      <c r="AA7625" s="218"/>
    </row>
    <row r="7626" spans="26:27" x14ac:dyDescent="0.2">
      <c r="Z7626" s="218"/>
      <c r="AA7626" s="218"/>
    </row>
    <row r="7627" spans="26:27" x14ac:dyDescent="0.2">
      <c r="Z7627" s="218"/>
      <c r="AA7627" s="218"/>
    </row>
    <row r="7628" spans="26:27" x14ac:dyDescent="0.2">
      <c r="Z7628" s="218"/>
      <c r="AA7628" s="218"/>
    </row>
    <row r="7629" spans="26:27" x14ac:dyDescent="0.2">
      <c r="Z7629" s="218"/>
      <c r="AA7629" s="218"/>
    </row>
    <row r="7630" spans="26:27" x14ac:dyDescent="0.2">
      <c r="Z7630" s="218"/>
      <c r="AA7630" s="218"/>
    </row>
    <row r="7631" spans="26:27" x14ac:dyDescent="0.2">
      <c r="Z7631" s="218"/>
      <c r="AA7631" s="218"/>
    </row>
    <row r="7632" spans="26:27" x14ac:dyDescent="0.2">
      <c r="Z7632" s="218"/>
      <c r="AA7632" s="218"/>
    </row>
    <row r="7633" spans="26:27" x14ac:dyDescent="0.2">
      <c r="Z7633" s="218"/>
      <c r="AA7633" s="218"/>
    </row>
    <row r="7634" spans="26:27" x14ac:dyDescent="0.2">
      <c r="Z7634" s="218"/>
      <c r="AA7634" s="218"/>
    </row>
    <row r="7635" spans="26:27" x14ac:dyDescent="0.2">
      <c r="Z7635" s="218"/>
      <c r="AA7635" s="218"/>
    </row>
    <row r="7636" spans="26:27" x14ac:dyDescent="0.2">
      <c r="Z7636" s="218"/>
      <c r="AA7636" s="218"/>
    </row>
    <row r="7637" spans="26:27" x14ac:dyDescent="0.2">
      <c r="Z7637" s="218"/>
      <c r="AA7637" s="218"/>
    </row>
    <row r="7638" spans="26:27" x14ac:dyDescent="0.2">
      <c r="Z7638" s="218"/>
      <c r="AA7638" s="218"/>
    </row>
    <row r="7639" spans="26:27" x14ac:dyDescent="0.2">
      <c r="Z7639" s="218"/>
      <c r="AA7639" s="218"/>
    </row>
    <row r="7640" spans="26:27" x14ac:dyDescent="0.2">
      <c r="Z7640" s="218"/>
      <c r="AA7640" s="218"/>
    </row>
    <row r="7641" spans="26:27" x14ac:dyDescent="0.2">
      <c r="Z7641" s="218"/>
      <c r="AA7641" s="218"/>
    </row>
    <row r="7642" spans="26:27" x14ac:dyDescent="0.2">
      <c r="Z7642" s="218"/>
      <c r="AA7642" s="218"/>
    </row>
    <row r="7643" spans="26:27" x14ac:dyDescent="0.2">
      <c r="Z7643" s="218"/>
      <c r="AA7643" s="218"/>
    </row>
    <row r="7644" spans="26:27" x14ac:dyDescent="0.2">
      <c r="Z7644" s="218"/>
      <c r="AA7644" s="218"/>
    </row>
    <row r="7645" spans="26:27" x14ac:dyDescent="0.2">
      <c r="Z7645" s="218"/>
      <c r="AA7645" s="218"/>
    </row>
    <row r="7646" spans="26:27" x14ac:dyDescent="0.2">
      <c r="Z7646" s="218"/>
      <c r="AA7646" s="218"/>
    </row>
    <row r="7647" spans="26:27" x14ac:dyDescent="0.2">
      <c r="Z7647" s="218"/>
      <c r="AA7647" s="218"/>
    </row>
    <row r="7648" spans="26:27" x14ac:dyDescent="0.2">
      <c r="Z7648" s="218"/>
      <c r="AA7648" s="218"/>
    </row>
    <row r="7649" spans="26:27" x14ac:dyDescent="0.2">
      <c r="Z7649" s="218"/>
      <c r="AA7649" s="218"/>
    </row>
    <row r="7650" spans="26:27" x14ac:dyDescent="0.2">
      <c r="Z7650" s="218"/>
      <c r="AA7650" s="218"/>
    </row>
    <row r="7651" spans="26:27" x14ac:dyDescent="0.2">
      <c r="Z7651" s="218"/>
      <c r="AA7651" s="218"/>
    </row>
    <row r="7652" spans="26:27" x14ac:dyDescent="0.2">
      <c r="Z7652" s="218"/>
      <c r="AA7652" s="218"/>
    </row>
    <row r="7653" spans="26:27" x14ac:dyDescent="0.2">
      <c r="Z7653" s="218"/>
      <c r="AA7653" s="218"/>
    </row>
    <row r="7654" spans="26:27" x14ac:dyDescent="0.2">
      <c r="Z7654" s="218"/>
      <c r="AA7654" s="218"/>
    </row>
    <row r="7655" spans="26:27" x14ac:dyDescent="0.2">
      <c r="Z7655" s="218"/>
      <c r="AA7655" s="218"/>
    </row>
    <row r="7656" spans="26:27" x14ac:dyDescent="0.2">
      <c r="Z7656" s="218"/>
      <c r="AA7656" s="218"/>
    </row>
    <row r="7657" spans="26:27" x14ac:dyDescent="0.2">
      <c r="Z7657" s="218"/>
      <c r="AA7657" s="218"/>
    </row>
    <row r="7658" spans="26:27" x14ac:dyDescent="0.2">
      <c r="Z7658" s="218"/>
      <c r="AA7658" s="218"/>
    </row>
    <row r="7659" spans="26:27" x14ac:dyDescent="0.2">
      <c r="Z7659" s="218"/>
      <c r="AA7659" s="218"/>
    </row>
    <row r="7660" spans="26:27" x14ac:dyDescent="0.2">
      <c r="Z7660" s="218"/>
      <c r="AA7660" s="218"/>
    </row>
    <row r="7661" spans="26:27" x14ac:dyDescent="0.2">
      <c r="Z7661" s="218"/>
      <c r="AA7661" s="218"/>
    </row>
    <row r="7662" spans="26:27" x14ac:dyDescent="0.2">
      <c r="Z7662" s="218"/>
      <c r="AA7662" s="218"/>
    </row>
    <row r="7663" spans="26:27" x14ac:dyDescent="0.2">
      <c r="Z7663" s="218"/>
      <c r="AA7663" s="218"/>
    </row>
    <row r="7664" spans="26:27" x14ac:dyDescent="0.2">
      <c r="Z7664" s="218"/>
      <c r="AA7664" s="218"/>
    </row>
    <row r="7665" spans="26:27" x14ac:dyDescent="0.2">
      <c r="Z7665" s="218"/>
      <c r="AA7665" s="218"/>
    </row>
    <row r="7666" spans="26:27" x14ac:dyDescent="0.2">
      <c r="Z7666" s="218"/>
      <c r="AA7666" s="218"/>
    </row>
    <row r="7667" spans="26:27" x14ac:dyDescent="0.2">
      <c r="Z7667" s="218"/>
      <c r="AA7667" s="218"/>
    </row>
    <row r="7668" spans="26:27" x14ac:dyDescent="0.2">
      <c r="Z7668" s="218"/>
      <c r="AA7668" s="218"/>
    </row>
    <row r="7669" spans="26:27" x14ac:dyDescent="0.2">
      <c r="Z7669" s="218"/>
      <c r="AA7669" s="218"/>
    </row>
    <row r="7670" spans="26:27" x14ac:dyDescent="0.2">
      <c r="Z7670" s="218"/>
      <c r="AA7670" s="218"/>
    </row>
    <row r="7671" spans="26:27" x14ac:dyDescent="0.2">
      <c r="Z7671" s="218"/>
      <c r="AA7671" s="218"/>
    </row>
    <row r="7672" spans="26:27" x14ac:dyDescent="0.2">
      <c r="Z7672" s="218"/>
      <c r="AA7672" s="218"/>
    </row>
    <row r="7673" spans="26:27" x14ac:dyDescent="0.2">
      <c r="Z7673" s="218"/>
      <c r="AA7673" s="218"/>
    </row>
    <row r="7674" spans="26:27" x14ac:dyDescent="0.2">
      <c r="Z7674" s="218"/>
      <c r="AA7674" s="218"/>
    </row>
    <row r="7675" spans="26:27" x14ac:dyDescent="0.2">
      <c r="Z7675" s="218"/>
      <c r="AA7675" s="218"/>
    </row>
    <row r="7676" spans="26:27" x14ac:dyDescent="0.2">
      <c r="Z7676" s="218"/>
      <c r="AA7676" s="218"/>
    </row>
    <row r="7677" spans="26:27" x14ac:dyDescent="0.2">
      <c r="Z7677" s="218"/>
      <c r="AA7677" s="218"/>
    </row>
    <row r="7678" spans="26:27" x14ac:dyDescent="0.2">
      <c r="Z7678" s="218"/>
      <c r="AA7678" s="218"/>
    </row>
    <row r="7679" spans="26:27" x14ac:dyDescent="0.2">
      <c r="Z7679" s="218"/>
      <c r="AA7679" s="218"/>
    </row>
    <row r="7680" spans="26:27" x14ac:dyDescent="0.2">
      <c r="Z7680" s="218"/>
      <c r="AA7680" s="218"/>
    </row>
    <row r="7681" spans="26:27" x14ac:dyDescent="0.2">
      <c r="Z7681" s="218"/>
      <c r="AA7681" s="218"/>
    </row>
    <row r="7682" spans="26:27" x14ac:dyDescent="0.2">
      <c r="Z7682" s="218"/>
      <c r="AA7682" s="218"/>
    </row>
    <row r="7683" spans="26:27" x14ac:dyDescent="0.2">
      <c r="Z7683" s="218"/>
      <c r="AA7683" s="218"/>
    </row>
    <row r="7684" spans="26:27" x14ac:dyDescent="0.2">
      <c r="Z7684" s="218"/>
      <c r="AA7684" s="218"/>
    </row>
    <row r="7685" spans="26:27" x14ac:dyDescent="0.2">
      <c r="Z7685" s="218"/>
      <c r="AA7685" s="218"/>
    </row>
    <row r="7686" spans="26:27" x14ac:dyDescent="0.2">
      <c r="Z7686" s="218"/>
      <c r="AA7686" s="218"/>
    </row>
    <row r="7687" spans="26:27" x14ac:dyDescent="0.2">
      <c r="Z7687" s="218"/>
      <c r="AA7687" s="218"/>
    </row>
    <row r="7688" spans="26:27" x14ac:dyDescent="0.2">
      <c r="Z7688" s="218"/>
      <c r="AA7688" s="218"/>
    </row>
    <row r="7689" spans="26:27" x14ac:dyDescent="0.2">
      <c r="Z7689" s="218"/>
      <c r="AA7689" s="218"/>
    </row>
    <row r="7690" spans="26:27" x14ac:dyDescent="0.2">
      <c r="Z7690" s="218"/>
      <c r="AA7690" s="218"/>
    </row>
    <row r="7691" spans="26:27" x14ac:dyDescent="0.2">
      <c r="Z7691" s="218"/>
      <c r="AA7691" s="218"/>
    </row>
    <row r="7692" spans="26:27" x14ac:dyDescent="0.2">
      <c r="Z7692" s="218"/>
      <c r="AA7692" s="218"/>
    </row>
    <row r="7693" spans="26:27" x14ac:dyDescent="0.2">
      <c r="Z7693" s="218"/>
      <c r="AA7693" s="218"/>
    </row>
    <row r="7694" spans="26:27" x14ac:dyDescent="0.2">
      <c r="Z7694" s="218"/>
      <c r="AA7694" s="218"/>
    </row>
    <row r="7695" spans="26:27" x14ac:dyDescent="0.2">
      <c r="Z7695" s="218"/>
      <c r="AA7695" s="218"/>
    </row>
    <row r="7696" spans="26:27" x14ac:dyDescent="0.2">
      <c r="Z7696" s="218"/>
      <c r="AA7696" s="218"/>
    </row>
    <row r="7697" spans="26:27" x14ac:dyDescent="0.2">
      <c r="Z7697" s="218"/>
      <c r="AA7697" s="218"/>
    </row>
    <row r="7698" spans="26:27" x14ac:dyDescent="0.2">
      <c r="Z7698" s="218"/>
      <c r="AA7698" s="218"/>
    </row>
    <row r="7699" spans="26:27" x14ac:dyDescent="0.2">
      <c r="Z7699" s="218"/>
      <c r="AA7699" s="218"/>
    </row>
    <row r="7700" spans="26:27" x14ac:dyDescent="0.2">
      <c r="Z7700" s="218"/>
      <c r="AA7700" s="218"/>
    </row>
    <row r="7701" spans="26:27" x14ac:dyDescent="0.2">
      <c r="Z7701" s="218"/>
      <c r="AA7701" s="218"/>
    </row>
    <row r="7702" spans="26:27" x14ac:dyDescent="0.2">
      <c r="Z7702" s="218"/>
      <c r="AA7702" s="218"/>
    </row>
    <row r="7703" spans="26:27" x14ac:dyDescent="0.2">
      <c r="Z7703" s="218"/>
      <c r="AA7703" s="218"/>
    </row>
    <row r="7704" spans="26:27" x14ac:dyDescent="0.2">
      <c r="Z7704" s="218"/>
      <c r="AA7704" s="218"/>
    </row>
    <row r="7705" spans="26:27" x14ac:dyDescent="0.2">
      <c r="Z7705" s="218"/>
      <c r="AA7705" s="218"/>
    </row>
    <row r="7706" spans="26:27" x14ac:dyDescent="0.2">
      <c r="Z7706" s="218"/>
      <c r="AA7706" s="218"/>
    </row>
    <row r="7707" spans="26:27" x14ac:dyDescent="0.2">
      <c r="Z7707" s="218"/>
      <c r="AA7707" s="218"/>
    </row>
    <row r="7708" spans="26:27" x14ac:dyDescent="0.2">
      <c r="Z7708" s="218"/>
      <c r="AA7708" s="218"/>
    </row>
    <row r="7709" spans="26:27" x14ac:dyDescent="0.2">
      <c r="Z7709" s="218"/>
      <c r="AA7709" s="218"/>
    </row>
    <row r="7710" spans="26:27" x14ac:dyDescent="0.2">
      <c r="Z7710" s="218"/>
      <c r="AA7710" s="218"/>
    </row>
    <row r="7711" spans="26:27" x14ac:dyDescent="0.2">
      <c r="Z7711" s="218"/>
      <c r="AA7711" s="218"/>
    </row>
    <row r="7712" spans="26:27" x14ac:dyDescent="0.2">
      <c r="Z7712" s="218"/>
      <c r="AA7712" s="218"/>
    </row>
    <row r="7713" spans="26:27" x14ac:dyDescent="0.2">
      <c r="Z7713" s="218"/>
      <c r="AA7713" s="218"/>
    </row>
    <row r="7714" spans="26:27" x14ac:dyDescent="0.2">
      <c r="Z7714" s="218"/>
      <c r="AA7714" s="218"/>
    </row>
    <row r="7715" spans="26:27" x14ac:dyDescent="0.2">
      <c r="Z7715" s="218"/>
      <c r="AA7715" s="218"/>
    </row>
    <row r="7716" spans="26:27" x14ac:dyDescent="0.2">
      <c r="Z7716" s="218"/>
      <c r="AA7716" s="218"/>
    </row>
    <row r="7717" spans="26:27" x14ac:dyDescent="0.2">
      <c r="Z7717" s="218"/>
      <c r="AA7717" s="218"/>
    </row>
    <row r="7718" spans="26:27" x14ac:dyDescent="0.2">
      <c r="Z7718" s="218"/>
      <c r="AA7718" s="218"/>
    </row>
    <row r="7719" spans="26:27" x14ac:dyDescent="0.2">
      <c r="Z7719" s="218"/>
      <c r="AA7719" s="218"/>
    </row>
    <row r="7720" spans="26:27" x14ac:dyDescent="0.2">
      <c r="Z7720" s="218"/>
      <c r="AA7720" s="218"/>
    </row>
    <row r="7721" spans="26:27" x14ac:dyDescent="0.2">
      <c r="Z7721" s="218"/>
      <c r="AA7721" s="218"/>
    </row>
    <row r="7722" spans="26:27" x14ac:dyDescent="0.2">
      <c r="Z7722" s="218"/>
      <c r="AA7722" s="218"/>
    </row>
    <row r="7723" spans="26:27" x14ac:dyDescent="0.2">
      <c r="Z7723" s="218"/>
      <c r="AA7723" s="218"/>
    </row>
    <row r="7724" spans="26:27" x14ac:dyDescent="0.2">
      <c r="Z7724" s="218"/>
      <c r="AA7724" s="218"/>
    </row>
    <row r="7725" spans="26:27" x14ac:dyDescent="0.2">
      <c r="Z7725" s="218"/>
      <c r="AA7725" s="218"/>
    </row>
    <row r="7726" spans="26:27" x14ac:dyDescent="0.2">
      <c r="Z7726" s="218"/>
      <c r="AA7726" s="218"/>
    </row>
    <row r="7727" spans="26:27" x14ac:dyDescent="0.2">
      <c r="Z7727" s="218"/>
      <c r="AA7727" s="218"/>
    </row>
    <row r="7728" spans="26:27" x14ac:dyDescent="0.2">
      <c r="Z7728" s="218"/>
      <c r="AA7728" s="218"/>
    </row>
    <row r="7729" spans="26:27" x14ac:dyDescent="0.2">
      <c r="Z7729" s="218"/>
      <c r="AA7729" s="218"/>
    </row>
    <row r="7730" spans="26:27" x14ac:dyDescent="0.2">
      <c r="Z7730" s="218"/>
      <c r="AA7730" s="218"/>
    </row>
    <row r="7731" spans="26:27" x14ac:dyDescent="0.2">
      <c r="Z7731" s="218"/>
      <c r="AA7731" s="218"/>
    </row>
    <row r="7732" spans="26:27" x14ac:dyDescent="0.2">
      <c r="Z7732" s="218"/>
      <c r="AA7732" s="218"/>
    </row>
    <row r="7733" spans="26:27" x14ac:dyDescent="0.2">
      <c r="Z7733" s="218"/>
      <c r="AA7733" s="218"/>
    </row>
    <row r="7734" spans="26:27" x14ac:dyDescent="0.2">
      <c r="Z7734" s="218"/>
      <c r="AA7734" s="218"/>
    </row>
    <row r="7735" spans="26:27" x14ac:dyDescent="0.2">
      <c r="Z7735" s="218"/>
      <c r="AA7735" s="218"/>
    </row>
    <row r="7736" spans="26:27" x14ac:dyDescent="0.2">
      <c r="Z7736" s="218"/>
      <c r="AA7736" s="218"/>
    </row>
    <row r="7737" spans="26:27" x14ac:dyDescent="0.2">
      <c r="Z7737" s="218"/>
      <c r="AA7737" s="218"/>
    </row>
    <row r="7738" spans="26:27" x14ac:dyDescent="0.2">
      <c r="Z7738" s="218"/>
      <c r="AA7738" s="218"/>
    </row>
    <row r="7739" spans="26:27" x14ac:dyDescent="0.2">
      <c r="Z7739" s="218"/>
      <c r="AA7739" s="218"/>
    </row>
    <row r="7740" spans="26:27" x14ac:dyDescent="0.2">
      <c r="Z7740" s="218"/>
      <c r="AA7740" s="218"/>
    </row>
    <row r="7741" spans="26:27" x14ac:dyDescent="0.2">
      <c r="Z7741" s="218"/>
      <c r="AA7741" s="218"/>
    </row>
    <row r="7742" spans="26:27" x14ac:dyDescent="0.2">
      <c r="Z7742" s="218"/>
      <c r="AA7742" s="218"/>
    </row>
    <row r="7743" spans="26:27" x14ac:dyDescent="0.2">
      <c r="Z7743" s="218"/>
      <c r="AA7743" s="218"/>
    </row>
    <row r="7744" spans="26:27" x14ac:dyDescent="0.2">
      <c r="Z7744" s="218"/>
      <c r="AA7744" s="218"/>
    </row>
    <row r="7745" spans="26:27" x14ac:dyDescent="0.2">
      <c r="Z7745" s="218"/>
      <c r="AA7745" s="218"/>
    </row>
    <row r="7746" spans="26:27" x14ac:dyDescent="0.2">
      <c r="Z7746" s="218"/>
      <c r="AA7746" s="218"/>
    </row>
    <row r="7747" spans="26:27" x14ac:dyDescent="0.2">
      <c r="Z7747" s="218"/>
      <c r="AA7747" s="218"/>
    </row>
    <row r="7748" spans="26:27" x14ac:dyDescent="0.2">
      <c r="Z7748" s="218"/>
      <c r="AA7748" s="218"/>
    </row>
    <row r="7749" spans="26:27" x14ac:dyDescent="0.2">
      <c r="Z7749" s="218"/>
      <c r="AA7749" s="218"/>
    </row>
    <row r="7750" spans="26:27" x14ac:dyDescent="0.2">
      <c r="Z7750" s="218"/>
      <c r="AA7750" s="218"/>
    </row>
    <row r="7751" spans="26:27" x14ac:dyDescent="0.2">
      <c r="Z7751" s="218"/>
      <c r="AA7751" s="218"/>
    </row>
    <row r="7752" spans="26:27" x14ac:dyDescent="0.2">
      <c r="Z7752" s="218"/>
      <c r="AA7752" s="218"/>
    </row>
    <row r="7753" spans="26:27" x14ac:dyDescent="0.2">
      <c r="Z7753" s="218"/>
      <c r="AA7753" s="218"/>
    </row>
    <row r="7754" spans="26:27" x14ac:dyDescent="0.2">
      <c r="Z7754" s="218"/>
      <c r="AA7754" s="218"/>
    </row>
    <row r="7755" spans="26:27" x14ac:dyDescent="0.2">
      <c r="Z7755" s="218"/>
      <c r="AA7755" s="218"/>
    </row>
    <row r="7756" spans="26:27" x14ac:dyDescent="0.2">
      <c r="Z7756" s="218"/>
      <c r="AA7756" s="218"/>
    </row>
    <row r="7757" spans="26:27" x14ac:dyDescent="0.2">
      <c r="Z7757" s="218"/>
      <c r="AA7757" s="218"/>
    </row>
    <row r="7758" spans="26:27" x14ac:dyDescent="0.2">
      <c r="Z7758" s="218"/>
      <c r="AA7758" s="218"/>
    </row>
    <row r="7759" spans="26:27" x14ac:dyDescent="0.2">
      <c r="Z7759" s="218"/>
      <c r="AA7759" s="218"/>
    </row>
    <row r="7760" spans="26:27" x14ac:dyDescent="0.2">
      <c r="Z7760" s="218"/>
      <c r="AA7760" s="218"/>
    </row>
    <row r="7761" spans="26:27" x14ac:dyDescent="0.2">
      <c r="Z7761" s="218"/>
      <c r="AA7761" s="218"/>
    </row>
    <row r="7762" spans="26:27" x14ac:dyDescent="0.2">
      <c r="Z7762" s="218"/>
      <c r="AA7762" s="218"/>
    </row>
    <row r="7763" spans="26:27" x14ac:dyDescent="0.2">
      <c r="Z7763" s="218"/>
      <c r="AA7763" s="218"/>
    </row>
    <row r="7764" spans="26:27" x14ac:dyDescent="0.2">
      <c r="Z7764" s="218"/>
      <c r="AA7764" s="218"/>
    </row>
    <row r="7765" spans="26:27" x14ac:dyDescent="0.2">
      <c r="Z7765" s="218"/>
      <c r="AA7765" s="218"/>
    </row>
    <row r="7766" spans="26:27" x14ac:dyDescent="0.2">
      <c r="Z7766" s="218"/>
      <c r="AA7766" s="218"/>
    </row>
    <row r="7767" spans="26:27" x14ac:dyDescent="0.2">
      <c r="Z7767" s="218"/>
      <c r="AA7767" s="218"/>
    </row>
    <row r="7768" spans="26:27" x14ac:dyDescent="0.2">
      <c r="Z7768" s="218"/>
      <c r="AA7768" s="218"/>
    </row>
    <row r="7769" spans="26:27" x14ac:dyDescent="0.2">
      <c r="Z7769" s="218"/>
      <c r="AA7769" s="218"/>
    </row>
    <row r="7770" spans="26:27" x14ac:dyDescent="0.2">
      <c r="Z7770" s="218"/>
      <c r="AA7770" s="218"/>
    </row>
    <row r="7771" spans="26:27" x14ac:dyDescent="0.2">
      <c r="Z7771" s="218"/>
      <c r="AA7771" s="218"/>
    </row>
    <row r="7772" spans="26:27" x14ac:dyDescent="0.2">
      <c r="Z7772" s="218"/>
      <c r="AA7772" s="218"/>
    </row>
    <row r="7773" spans="26:27" x14ac:dyDescent="0.2">
      <c r="Z7773" s="218"/>
      <c r="AA7773" s="218"/>
    </row>
    <row r="7774" spans="26:27" x14ac:dyDescent="0.2">
      <c r="Z7774" s="218"/>
      <c r="AA7774" s="218"/>
    </row>
    <row r="7775" spans="26:27" x14ac:dyDescent="0.2">
      <c r="Z7775" s="218"/>
      <c r="AA7775" s="218"/>
    </row>
    <row r="7776" spans="26:27" x14ac:dyDescent="0.2">
      <c r="Z7776" s="218"/>
      <c r="AA7776" s="218"/>
    </row>
    <row r="7777" spans="26:27" x14ac:dyDescent="0.2">
      <c r="Z7777" s="218"/>
      <c r="AA7777" s="218"/>
    </row>
    <row r="7778" spans="26:27" x14ac:dyDescent="0.2">
      <c r="Z7778" s="218"/>
      <c r="AA7778" s="218"/>
    </row>
    <row r="7779" spans="26:27" x14ac:dyDescent="0.2">
      <c r="Z7779" s="218"/>
      <c r="AA7779" s="218"/>
    </row>
    <row r="7780" spans="26:27" x14ac:dyDescent="0.2">
      <c r="Z7780" s="218"/>
      <c r="AA7780" s="218"/>
    </row>
    <row r="7781" spans="26:27" x14ac:dyDescent="0.2">
      <c r="Z7781" s="218"/>
      <c r="AA7781" s="218"/>
    </row>
    <row r="7782" spans="26:27" x14ac:dyDescent="0.2">
      <c r="Z7782" s="218"/>
      <c r="AA7782" s="218"/>
    </row>
    <row r="7783" spans="26:27" x14ac:dyDescent="0.2">
      <c r="Z7783" s="218"/>
      <c r="AA7783" s="218"/>
    </row>
    <row r="7784" spans="26:27" x14ac:dyDescent="0.2">
      <c r="Z7784" s="218"/>
      <c r="AA7784" s="218"/>
    </row>
    <row r="7785" spans="26:27" x14ac:dyDescent="0.2">
      <c r="Z7785" s="218"/>
      <c r="AA7785" s="218"/>
    </row>
    <row r="7786" spans="26:27" x14ac:dyDescent="0.2">
      <c r="Z7786" s="218"/>
      <c r="AA7786" s="218"/>
    </row>
    <row r="7787" spans="26:27" x14ac:dyDescent="0.2">
      <c r="Z7787" s="218"/>
      <c r="AA7787" s="218"/>
    </row>
    <row r="7788" spans="26:27" x14ac:dyDescent="0.2">
      <c r="Z7788" s="218"/>
      <c r="AA7788" s="218"/>
    </row>
    <row r="7789" spans="26:27" x14ac:dyDescent="0.2">
      <c r="Z7789" s="218"/>
      <c r="AA7789" s="218"/>
    </row>
    <row r="7790" spans="26:27" x14ac:dyDescent="0.2">
      <c r="Z7790" s="218"/>
      <c r="AA7790" s="218"/>
    </row>
    <row r="7791" spans="26:27" x14ac:dyDescent="0.2">
      <c r="Z7791" s="218"/>
      <c r="AA7791" s="218"/>
    </row>
    <row r="7792" spans="26:27" x14ac:dyDescent="0.2">
      <c r="Z7792" s="218"/>
      <c r="AA7792" s="218"/>
    </row>
    <row r="7793" spans="26:27" x14ac:dyDescent="0.2">
      <c r="Z7793" s="218"/>
      <c r="AA7793" s="218"/>
    </row>
    <row r="7794" spans="26:27" x14ac:dyDescent="0.2">
      <c r="Z7794" s="218"/>
      <c r="AA7794" s="218"/>
    </row>
    <row r="7795" spans="26:27" x14ac:dyDescent="0.2">
      <c r="Z7795" s="218"/>
      <c r="AA7795" s="218"/>
    </row>
    <row r="7796" spans="26:27" x14ac:dyDescent="0.2">
      <c r="Z7796" s="218"/>
      <c r="AA7796" s="218"/>
    </row>
    <row r="7797" spans="26:27" x14ac:dyDescent="0.2">
      <c r="Z7797" s="218"/>
      <c r="AA7797" s="218"/>
    </row>
    <row r="7798" spans="26:27" x14ac:dyDescent="0.2">
      <c r="Z7798" s="218"/>
      <c r="AA7798" s="218"/>
    </row>
    <row r="7799" spans="26:27" x14ac:dyDescent="0.2">
      <c r="Z7799" s="218"/>
      <c r="AA7799" s="218"/>
    </row>
    <row r="7800" spans="26:27" x14ac:dyDescent="0.2">
      <c r="Z7800" s="218"/>
      <c r="AA7800" s="218"/>
    </row>
    <row r="7801" spans="26:27" x14ac:dyDescent="0.2">
      <c r="Z7801" s="218"/>
      <c r="AA7801" s="218"/>
    </row>
    <row r="7802" spans="26:27" x14ac:dyDescent="0.2">
      <c r="Z7802" s="218"/>
      <c r="AA7802" s="218"/>
    </row>
    <row r="7803" spans="26:27" x14ac:dyDescent="0.2">
      <c r="Z7803" s="218"/>
      <c r="AA7803" s="218"/>
    </row>
    <row r="7804" spans="26:27" x14ac:dyDescent="0.2">
      <c r="Z7804" s="218"/>
      <c r="AA7804" s="218"/>
    </row>
    <row r="7805" spans="26:27" x14ac:dyDescent="0.2">
      <c r="Z7805" s="218"/>
      <c r="AA7805" s="218"/>
    </row>
    <row r="7806" spans="26:27" x14ac:dyDescent="0.2">
      <c r="Z7806" s="218"/>
      <c r="AA7806" s="218"/>
    </row>
    <row r="7807" spans="26:27" x14ac:dyDescent="0.2">
      <c r="Z7807" s="218"/>
      <c r="AA7807" s="218"/>
    </row>
    <row r="7808" spans="26:27" x14ac:dyDescent="0.2">
      <c r="Z7808" s="218"/>
      <c r="AA7808" s="218"/>
    </row>
    <row r="7809" spans="26:27" x14ac:dyDescent="0.2">
      <c r="Z7809" s="218"/>
      <c r="AA7809" s="218"/>
    </row>
    <row r="7810" spans="26:27" x14ac:dyDescent="0.2">
      <c r="Z7810" s="218"/>
      <c r="AA7810" s="218"/>
    </row>
    <row r="7811" spans="26:27" x14ac:dyDescent="0.2">
      <c r="Z7811" s="218"/>
      <c r="AA7811" s="218"/>
    </row>
    <row r="7812" spans="26:27" x14ac:dyDescent="0.2">
      <c r="Z7812" s="218"/>
      <c r="AA7812" s="218"/>
    </row>
    <row r="7813" spans="26:27" x14ac:dyDescent="0.2">
      <c r="Z7813" s="218"/>
      <c r="AA7813" s="218"/>
    </row>
    <row r="7814" spans="26:27" x14ac:dyDescent="0.2">
      <c r="Z7814" s="218"/>
      <c r="AA7814" s="218"/>
    </row>
    <row r="7815" spans="26:27" x14ac:dyDescent="0.2">
      <c r="Z7815" s="218"/>
      <c r="AA7815" s="218"/>
    </row>
    <row r="7816" spans="26:27" x14ac:dyDescent="0.2">
      <c r="Z7816" s="218"/>
      <c r="AA7816" s="218"/>
    </row>
    <row r="7817" spans="26:27" x14ac:dyDescent="0.2">
      <c r="Z7817" s="218"/>
      <c r="AA7817" s="218"/>
    </row>
    <row r="7818" spans="26:27" x14ac:dyDescent="0.2">
      <c r="Z7818" s="218"/>
      <c r="AA7818" s="218"/>
    </row>
    <row r="7819" spans="26:27" x14ac:dyDescent="0.2">
      <c r="Z7819" s="218"/>
      <c r="AA7819" s="218"/>
    </row>
    <row r="7820" spans="26:27" x14ac:dyDescent="0.2">
      <c r="Z7820" s="218"/>
      <c r="AA7820" s="218"/>
    </row>
    <row r="7821" spans="26:27" x14ac:dyDescent="0.2">
      <c r="Z7821" s="218"/>
      <c r="AA7821" s="218"/>
    </row>
    <row r="7822" spans="26:27" x14ac:dyDescent="0.2">
      <c r="Z7822" s="218"/>
      <c r="AA7822" s="218"/>
    </row>
    <row r="7823" spans="26:27" x14ac:dyDescent="0.2">
      <c r="Z7823" s="218"/>
      <c r="AA7823" s="218"/>
    </row>
    <row r="7824" spans="26:27" x14ac:dyDescent="0.2">
      <c r="Z7824" s="218"/>
      <c r="AA7824" s="218"/>
    </row>
    <row r="7825" spans="26:27" x14ac:dyDescent="0.2">
      <c r="Z7825" s="218"/>
      <c r="AA7825" s="218"/>
    </row>
    <row r="7826" spans="26:27" x14ac:dyDescent="0.2">
      <c r="Z7826" s="218"/>
      <c r="AA7826" s="218"/>
    </row>
    <row r="7827" spans="26:27" x14ac:dyDescent="0.2">
      <c r="Z7827" s="218"/>
      <c r="AA7827" s="218"/>
    </row>
    <row r="7828" spans="26:27" x14ac:dyDescent="0.2">
      <c r="Z7828" s="218"/>
      <c r="AA7828" s="218"/>
    </row>
    <row r="7829" spans="26:27" x14ac:dyDescent="0.2">
      <c r="Z7829" s="218"/>
      <c r="AA7829" s="218"/>
    </row>
    <row r="7830" spans="26:27" x14ac:dyDescent="0.2">
      <c r="Z7830" s="218"/>
      <c r="AA7830" s="218"/>
    </row>
    <row r="7831" spans="26:27" x14ac:dyDescent="0.2">
      <c r="Z7831" s="218"/>
      <c r="AA7831" s="218"/>
    </row>
    <row r="7832" spans="26:27" x14ac:dyDescent="0.2">
      <c r="Z7832" s="218"/>
      <c r="AA7832" s="218"/>
    </row>
    <row r="7833" spans="26:27" x14ac:dyDescent="0.2">
      <c r="Z7833" s="218"/>
      <c r="AA7833" s="218"/>
    </row>
    <row r="7834" spans="26:27" x14ac:dyDescent="0.2">
      <c r="Z7834" s="218"/>
      <c r="AA7834" s="218"/>
    </row>
    <row r="7835" spans="26:27" x14ac:dyDescent="0.2">
      <c r="Z7835" s="218"/>
      <c r="AA7835" s="218"/>
    </row>
    <row r="7836" spans="26:27" x14ac:dyDescent="0.2">
      <c r="Z7836" s="218"/>
      <c r="AA7836" s="218"/>
    </row>
    <row r="7837" spans="26:27" x14ac:dyDescent="0.2">
      <c r="Z7837" s="218"/>
      <c r="AA7837" s="218"/>
    </row>
    <row r="7838" spans="26:27" x14ac:dyDescent="0.2">
      <c r="Z7838" s="218"/>
      <c r="AA7838" s="218"/>
    </row>
    <row r="7839" spans="26:27" x14ac:dyDescent="0.2">
      <c r="Z7839" s="218"/>
      <c r="AA7839" s="218"/>
    </row>
    <row r="7840" spans="26:27" x14ac:dyDescent="0.2">
      <c r="Z7840" s="218"/>
      <c r="AA7840" s="218"/>
    </row>
    <row r="7841" spans="26:27" x14ac:dyDescent="0.2">
      <c r="Z7841" s="218"/>
      <c r="AA7841" s="218"/>
    </row>
    <row r="7842" spans="26:27" x14ac:dyDescent="0.2">
      <c r="Z7842" s="218"/>
      <c r="AA7842" s="218"/>
    </row>
    <row r="7843" spans="26:27" x14ac:dyDescent="0.2">
      <c r="Z7843" s="218"/>
      <c r="AA7843" s="218"/>
    </row>
    <row r="7844" spans="26:27" x14ac:dyDescent="0.2">
      <c r="Z7844" s="218"/>
      <c r="AA7844" s="218"/>
    </row>
    <row r="7845" spans="26:27" x14ac:dyDescent="0.2">
      <c r="Z7845" s="218"/>
      <c r="AA7845" s="218"/>
    </row>
    <row r="7846" spans="26:27" x14ac:dyDescent="0.2">
      <c r="Z7846" s="218"/>
      <c r="AA7846" s="218"/>
    </row>
    <row r="7847" spans="26:27" x14ac:dyDescent="0.2">
      <c r="Z7847" s="218"/>
      <c r="AA7847" s="218"/>
    </row>
    <row r="7848" spans="26:27" x14ac:dyDescent="0.2">
      <c r="Z7848" s="218"/>
      <c r="AA7848" s="218"/>
    </row>
    <row r="7849" spans="26:27" x14ac:dyDescent="0.2">
      <c r="Z7849" s="218"/>
      <c r="AA7849" s="218"/>
    </row>
    <row r="7850" spans="26:27" x14ac:dyDescent="0.2">
      <c r="Z7850" s="218"/>
      <c r="AA7850" s="218"/>
    </row>
    <row r="7851" spans="26:27" x14ac:dyDescent="0.2">
      <c r="Z7851" s="218"/>
      <c r="AA7851" s="218"/>
    </row>
    <row r="7852" spans="26:27" x14ac:dyDescent="0.2">
      <c r="Z7852" s="218"/>
      <c r="AA7852" s="218"/>
    </row>
    <row r="7853" spans="26:27" x14ac:dyDescent="0.2">
      <c r="Z7853" s="218"/>
      <c r="AA7853" s="218"/>
    </row>
    <row r="7854" spans="26:27" x14ac:dyDescent="0.2">
      <c r="Z7854" s="218"/>
      <c r="AA7854" s="218"/>
    </row>
    <row r="7855" spans="26:27" x14ac:dyDescent="0.2">
      <c r="Z7855" s="218"/>
      <c r="AA7855" s="218"/>
    </row>
    <row r="7856" spans="26:27" x14ac:dyDescent="0.2">
      <c r="Z7856" s="218"/>
      <c r="AA7856" s="218"/>
    </row>
    <row r="7857" spans="26:27" x14ac:dyDescent="0.2">
      <c r="Z7857" s="218"/>
      <c r="AA7857" s="218"/>
    </row>
    <row r="7858" spans="26:27" x14ac:dyDescent="0.2">
      <c r="Z7858" s="218"/>
      <c r="AA7858" s="218"/>
    </row>
    <row r="7859" spans="26:27" x14ac:dyDescent="0.2">
      <c r="Z7859" s="218"/>
      <c r="AA7859" s="218"/>
    </row>
    <row r="7860" spans="26:27" x14ac:dyDescent="0.2">
      <c r="Z7860" s="218"/>
      <c r="AA7860" s="218"/>
    </row>
    <row r="7861" spans="26:27" x14ac:dyDescent="0.2">
      <c r="Z7861" s="218"/>
      <c r="AA7861" s="218"/>
    </row>
    <row r="7862" spans="26:27" x14ac:dyDescent="0.2">
      <c r="Z7862" s="218"/>
      <c r="AA7862" s="218"/>
    </row>
    <row r="7863" spans="26:27" x14ac:dyDescent="0.2">
      <c r="Z7863" s="218"/>
      <c r="AA7863" s="218"/>
    </row>
    <row r="7864" spans="26:27" x14ac:dyDescent="0.2">
      <c r="Z7864" s="218"/>
      <c r="AA7864" s="218"/>
    </row>
    <row r="7865" spans="26:27" x14ac:dyDescent="0.2">
      <c r="Z7865" s="218"/>
      <c r="AA7865" s="218"/>
    </row>
    <row r="7866" spans="26:27" x14ac:dyDescent="0.2">
      <c r="Z7866" s="218"/>
      <c r="AA7866" s="218"/>
    </row>
    <row r="7867" spans="26:27" x14ac:dyDescent="0.2">
      <c r="Z7867" s="218"/>
      <c r="AA7867" s="218"/>
    </row>
    <row r="7868" spans="26:27" x14ac:dyDescent="0.2">
      <c r="Z7868" s="218"/>
      <c r="AA7868" s="218"/>
    </row>
    <row r="7869" spans="26:27" x14ac:dyDescent="0.2">
      <c r="Z7869" s="218"/>
      <c r="AA7869" s="218"/>
    </row>
    <row r="7870" spans="26:27" x14ac:dyDescent="0.2">
      <c r="Z7870" s="218"/>
      <c r="AA7870" s="218"/>
    </row>
    <row r="7871" spans="26:27" x14ac:dyDescent="0.2">
      <c r="Z7871" s="218"/>
      <c r="AA7871" s="218"/>
    </row>
    <row r="7872" spans="26:27" x14ac:dyDescent="0.2">
      <c r="Z7872" s="218"/>
      <c r="AA7872" s="218"/>
    </row>
    <row r="7873" spans="26:27" x14ac:dyDescent="0.2">
      <c r="Z7873" s="218"/>
      <c r="AA7873" s="218"/>
    </row>
    <row r="7874" spans="26:27" x14ac:dyDescent="0.2">
      <c r="Z7874" s="218"/>
      <c r="AA7874" s="218"/>
    </row>
    <row r="7875" spans="26:27" x14ac:dyDescent="0.2">
      <c r="Z7875" s="218"/>
      <c r="AA7875" s="218"/>
    </row>
    <row r="7876" spans="26:27" x14ac:dyDescent="0.2">
      <c r="Z7876" s="218"/>
      <c r="AA7876" s="218"/>
    </row>
    <row r="7877" spans="26:27" x14ac:dyDescent="0.2">
      <c r="Z7877" s="218"/>
      <c r="AA7877" s="218"/>
    </row>
    <row r="7878" spans="26:27" x14ac:dyDescent="0.2">
      <c r="Z7878" s="218"/>
      <c r="AA7878" s="218"/>
    </row>
    <row r="7879" spans="26:27" x14ac:dyDescent="0.2">
      <c r="Z7879" s="218"/>
      <c r="AA7879" s="218"/>
    </row>
    <row r="7880" spans="26:27" x14ac:dyDescent="0.2">
      <c r="Z7880" s="218"/>
      <c r="AA7880" s="218"/>
    </row>
    <row r="7881" spans="26:27" x14ac:dyDescent="0.2">
      <c r="Z7881" s="218"/>
      <c r="AA7881" s="218"/>
    </row>
    <row r="7882" spans="26:27" x14ac:dyDescent="0.2">
      <c r="Z7882" s="218"/>
      <c r="AA7882" s="218"/>
    </row>
    <row r="7883" spans="26:27" x14ac:dyDescent="0.2">
      <c r="Z7883" s="218"/>
      <c r="AA7883" s="218"/>
    </row>
    <row r="7884" spans="26:27" x14ac:dyDescent="0.2">
      <c r="Z7884" s="218"/>
      <c r="AA7884" s="218"/>
    </row>
    <row r="7885" spans="26:27" x14ac:dyDescent="0.2">
      <c r="Z7885" s="218"/>
      <c r="AA7885" s="218"/>
    </row>
    <row r="7886" spans="26:27" x14ac:dyDescent="0.2">
      <c r="Z7886" s="218"/>
      <c r="AA7886" s="218"/>
    </row>
    <row r="7887" spans="26:27" x14ac:dyDescent="0.2">
      <c r="Z7887" s="218"/>
      <c r="AA7887" s="218"/>
    </row>
    <row r="7888" spans="26:27" x14ac:dyDescent="0.2">
      <c r="Z7888" s="218"/>
      <c r="AA7888" s="218"/>
    </row>
    <row r="7889" spans="26:27" x14ac:dyDescent="0.2">
      <c r="Z7889" s="218"/>
      <c r="AA7889" s="218"/>
    </row>
    <row r="7890" spans="26:27" x14ac:dyDescent="0.2">
      <c r="Z7890" s="218"/>
      <c r="AA7890" s="218"/>
    </row>
    <row r="7891" spans="26:27" x14ac:dyDescent="0.2">
      <c r="Z7891" s="218"/>
      <c r="AA7891" s="218"/>
    </row>
    <row r="7892" spans="26:27" x14ac:dyDescent="0.2">
      <c r="Z7892" s="218"/>
      <c r="AA7892" s="218"/>
    </row>
    <row r="7893" spans="26:27" x14ac:dyDescent="0.2">
      <c r="Z7893" s="218"/>
      <c r="AA7893" s="218"/>
    </row>
    <row r="7894" spans="26:27" x14ac:dyDescent="0.2">
      <c r="Z7894" s="218"/>
      <c r="AA7894" s="218"/>
    </row>
    <row r="7895" spans="26:27" x14ac:dyDescent="0.2">
      <c r="Z7895" s="218"/>
      <c r="AA7895" s="218"/>
    </row>
    <row r="7896" spans="26:27" x14ac:dyDescent="0.2">
      <c r="Z7896" s="218"/>
      <c r="AA7896" s="218"/>
    </row>
    <row r="7897" spans="26:27" x14ac:dyDescent="0.2">
      <c r="Z7897" s="218"/>
      <c r="AA7897" s="218"/>
    </row>
    <row r="7898" spans="26:27" x14ac:dyDescent="0.2">
      <c r="Z7898" s="218"/>
      <c r="AA7898" s="218"/>
    </row>
    <row r="7899" spans="26:27" x14ac:dyDescent="0.2">
      <c r="Z7899" s="218"/>
      <c r="AA7899" s="218"/>
    </row>
    <row r="7900" spans="26:27" x14ac:dyDescent="0.2">
      <c r="Z7900" s="218"/>
      <c r="AA7900" s="218"/>
    </row>
    <row r="7901" spans="26:27" x14ac:dyDescent="0.2">
      <c r="Z7901" s="218"/>
      <c r="AA7901" s="218"/>
    </row>
    <row r="7902" spans="26:27" x14ac:dyDescent="0.2">
      <c r="Z7902" s="218"/>
      <c r="AA7902" s="218"/>
    </row>
    <row r="7903" spans="26:27" x14ac:dyDescent="0.2">
      <c r="Z7903" s="218"/>
      <c r="AA7903" s="218"/>
    </row>
    <row r="7904" spans="26:27" x14ac:dyDescent="0.2">
      <c r="Z7904" s="218"/>
      <c r="AA7904" s="218"/>
    </row>
    <row r="7905" spans="26:27" x14ac:dyDescent="0.2">
      <c r="Z7905" s="218"/>
      <c r="AA7905" s="218"/>
    </row>
    <row r="7906" spans="26:27" x14ac:dyDescent="0.2">
      <c r="Z7906" s="218"/>
      <c r="AA7906" s="218"/>
    </row>
    <row r="7907" spans="26:27" x14ac:dyDescent="0.2">
      <c r="Z7907" s="218"/>
      <c r="AA7907" s="218"/>
    </row>
    <row r="7908" spans="26:27" x14ac:dyDescent="0.2">
      <c r="Z7908" s="218"/>
      <c r="AA7908" s="218"/>
    </row>
    <row r="7909" spans="26:27" x14ac:dyDescent="0.2">
      <c r="Z7909" s="218"/>
      <c r="AA7909" s="218"/>
    </row>
    <row r="7910" spans="26:27" x14ac:dyDescent="0.2">
      <c r="Z7910" s="218"/>
      <c r="AA7910" s="218"/>
    </row>
    <row r="7911" spans="26:27" x14ac:dyDescent="0.2">
      <c r="Z7911" s="218"/>
      <c r="AA7911" s="218"/>
    </row>
    <row r="7912" spans="26:27" x14ac:dyDescent="0.2">
      <c r="Z7912" s="218"/>
      <c r="AA7912" s="218"/>
    </row>
    <row r="7913" spans="26:27" x14ac:dyDescent="0.2">
      <c r="Z7913" s="218"/>
      <c r="AA7913" s="218"/>
    </row>
    <row r="7914" spans="26:27" x14ac:dyDescent="0.2">
      <c r="Z7914" s="218"/>
      <c r="AA7914" s="218"/>
    </row>
    <row r="7915" spans="26:27" x14ac:dyDescent="0.2">
      <c r="Z7915" s="218"/>
      <c r="AA7915" s="218"/>
    </row>
    <row r="7916" spans="26:27" x14ac:dyDescent="0.2">
      <c r="Z7916" s="218"/>
      <c r="AA7916" s="218"/>
    </row>
    <row r="7917" spans="26:27" x14ac:dyDescent="0.2">
      <c r="Z7917" s="218"/>
      <c r="AA7917" s="218"/>
    </row>
    <row r="7918" spans="26:27" x14ac:dyDescent="0.2">
      <c r="Z7918" s="218"/>
      <c r="AA7918" s="218"/>
    </row>
    <row r="7919" spans="26:27" x14ac:dyDescent="0.2">
      <c r="Z7919" s="218"/>
      <c r="AA7919" s="218"/>
    </row>
    <row r="7920" spans="26:27" x14ac:dyDescent="0.2">
      <c r="Z7920" s="218"/>
      <c r="AA7920" s="218"/>
    </row>
    <row r="7921" spans="26:27" x14ac:dyDescent="0.2">
      <c r="Z7921" s="218"/>
      <c r="AA7921" s="218"/>
    </row>
    <row r="7922" spans="26:27" x14ac:dyDescent="0.2">
      <c r="Z7922" s="218"/>
      <c r="AA7922" s="218"/>
    </row>
    <row r="7923" spans="26:27" x14ac:dyDescent="0.2">
      <c r="Z7923" s="218"/>
      <c r="AA7923" s="218"/>
    </row>
    <row r="7924" spans="26:27" x14ac:dyDescent="0.2">
      <c r="Z7924" s="218"/>
      <c r="AA7924" s="218"/>
    </row>
    <row r="7925" spans="26:27" x14ac:dyDescent="0.2">
      <c r="Z7925" s="218"/>
      <c r="AA7925" s="218"/>
    </row>
    <row r="7926" spans="26:27" x14ac:dyDescent="0.2">
      <c r="Z7926" s="218"/>
      <c r="AA7926" s="218"/>
    </row>
    <row r="7927" spans="26:27" x14ac:dyDescent="0.2">
      <c r="Z7927" s="218"/>
      <c r="AA7927" s="218"/>
    </row>
    <row r="7928" spans="26:27" x14ac:dyDescent="0.2">
      <c r="Z7928" s="218"/>
      <c r="AA7928" s="218"/>
    </row>
    <row r="7929" spans="26:27" x14ac:dyDescent="0.2">
      <c r="Z7929" s="218"/>
      <c r="AA7929" s="218"/>
    </row>
    <row r="7930" spans="26:27" x14ac:dyDescent="0.2">
      <c r="Z7930" s="218"/>
      <c r="AA7930" s="218"/>
    </row>
    <row r="7931" spans="26:27" x14ac:dyDescent="0.2">
      <c r="Z7931" s="218"/>
      <c r="AA7931" s="218"/>
    </row>
    <row r="7932" spans="26:27" x14ac:dyDescent="0.2">
      <c r="Z7932" s="218"/>
      <c r="AA7932" s="218"/>
    </row>
    <row r="7933" spans="26:27" x14ac:dyDescent="0.2">
      <c r="Z7933" s="218"/>
      <c r="AA7933" s="218"/>
    </row>
    <row r="7934" spans="26:27" x14ac:dyDescent="0.2">
      <c r="Z7934" s="218"/>
      <c r="AA7934" s="218"/>
    </row>
    <row r="7935" spans="26:27" x14ac:dyDescent="0.2">
      <c r="Z7935" s="218"/>
      <c r="AA7935" s="218"/>
    </row>
    <row r="7936" spans="26:27" x14ac:dyDescent="0.2">
      <c r="Z7936" s="218"/>
      <c r="AA7936" s="218"/>
    </row>
    <row r="7937" spans="26:27" x14ac:dyDescent="0.2">
      <c r="Z7937" s="218"/>
      <c r="AA7937" s="218"/>
    </row>
    <row r="7938" spans="26:27" x14ac:dyDescent="0.2">
      <c r="Z7938" s="218"/>
      <c r="AA7938" s="218"/>
    </row>
    <row r="7939" spans="26:27" x14ac:dyDescent="0.2">
      <c r="Z7939" s="218"/>
      <c r="AA7939" s="218"/>
    </row>
    <row r="7940" spans="26:27" x14ac:dyDescent="0.2">
      <c r="Z7940" s="218"/>
      <c r="AA7940" s="218"/>
    </row>
    <row r="7941" spans="26:27" x14ac:dyDescent="0.2">
      <c r="Z7941" s="218"/>
      <c r="AA7941" s="218"/>
    </row>
    <row r="7942" spans="26:27" x14ac:dyDescent="0.2">
      <c r="Z7942" s="218"/>
      <c r="AA7942" s="218"/>
    </row>
    <row r="7943" spans="26:27" x14ac:dyDescent="0.2">
      <c r="Z7943" s="218"/>
      <c r="AA7943" s="218"/>
    </row>
    <row r="7944" spans="26:27" x14ac:dyDescent="0.2">
      <c r="Z7944" s="218"/>
      <c r="AA7944" s="218"/>
    </row>
    <row r="7945" spans="26:27" x14ac:dyDescent="0.2">
      <c r="Z7945" s="218"/>
      <c r="AA7945" s="218"/>
    </row>
    <row r="7946" spans="26:27" x14ac:dyDescent="0.2">
      <c r="Z7946" s="218"/>
      <c r="AA7946" s="218"/>
    </row>
    <row r="7947" spans="26:27" x14ac:dyDescent="0.2">
      <c r="Z7947" s="218"/>
      <c r="AA7947" s="218"/>
    </row>
    <row r="7948" spans="26:27" x14ac:dyDescent="0.2">
      <c r="Z7948" s="218"/>
      <c r="AA7948" s="218"/>
    </row>
    <row r="7949" spans="26:27" x14ac:dyDescent="0.2">
      <c r="Z7949" s="218"/>
      <c r="AA7949" s="218"/>
    </row>
    <row r="7950" spans="26:27" x14ac:dyDescent="0.2">
      <c r="Z7950" s="218"/>
      <c r="AA7950" s="218"/>
    </row>
    <row r="7951" spans="26:27" x14ac:dyDescent="0.2">
      <c r="Z7951" s="218"/>
      <c r="AA7951" s="218"/>
    </row>
    <row r="7952" spans="26:27" x14ac:dyDescent="0.2">
      <c r="Z7952" s="218"/>
      <c r="AA7952" s="218"/>
    </row>
    <row r="7953" spans="26:27" x14ac:dyDescent="0.2">
      <c r="Z7953" s="218"/>
      <c r="AA7953" s="218"/>
    </row>
    <row r="7954" spans="26:27" x14ac:dyDescent="0.2">
      <c r="Z7954" s="218"/>
      <c r="AA7954" s="218"/>
    </row>
    <row r="7955" spans="26:27" x14ac:dyDescent="0.2">
      <c r="Z7955" s="218"/>
      <c r="AA7955" s="218"/>
    </row>
    <row r="7956" spans="26:27" x14ac:dyDescent="0.2">
      <c r="Z7956" s="218"/>
      <c r="AA7956" s="218"/>
    </row>
    <row r="7957" spans="26:27" x14ac:dyDescent="0.2">
      <c r="Z7957" s="218"/>
      <c r="AA7957" s="218"/>
    </row>
    <row r="7958" spans="26:27" x14ac:dyDescent="0.2">
      <c r="Z7958" s="218"/>
      <c r="AA7958" s="218"/>
    </row>
    <row r="7959" spans="26:27" x14ac:dyDescent="0.2">
      <c r="Z7959" s="218"/>
      <c r="AA7959" s="218"/>
    </row>
    <row r="7960" spans="26:27" x14ac:dyDescent="0.2">
      <c r="Z7960" s="218"/>
      <c r="AA7960" s="218"/>
    </row>
    <row r="7961" spans="26:27" x14ac:dyDescent="0.2">
      <c r="Z7961" s="218"/>
      <c r="AA7961" s="218"/>
    </row>
    <row r="7962" spans="26:27" x14ac:dyDescent="0.2">
      <c r="Z7962" s="218"/>
      <c r="AA7962" s="218"/>
    </row>
    <row r="7963" spans="26:27" x14ac:dyDescent="0.2">
      <c r="Z7963" s="218"/>
      <c r="AA7963" s="218"/>
    </row>
    <row r="7964" spans="26:27" x14ac:dyDescent="0.2">
      <c r="Z7964" s="218"/>
      <c r="AA7964" s="218"/>
    </row>
    <row r="7965" spans="26:27" x14ac:dyDescent="0.2">
      <c r="Z7965" s="218"/>
      <c r="AA7965" s="218"/>
    </row>
    <row r="7966" spans="26:27" x14ac:dyDescent="0.2">
      <c r="Z7966" s="218"/>
      <c r="AA7966" s="218"/>
    </row>
    <row r="7967" spans="26:27" x14ac:dyDescent="0.2">
      <c r="Z7967" s="218"/>
      <c r="AA7967" s="218"/>
    </row>
    <row r="7968" spans="26:27" x14ac:dyDescent="0.2">
      <c r="Z7968" s="218"/>
      <c r="AA7968" s="218"/>
    </row>
    <row r="7969" spans="26:27" x14ac:dyDescent="0.2">
      <c r="Z7969" s="218"/>
      <c r="AA7969" s="218"/>
    </row>
    <row r="7970" spans="26:27" x14ac:dyDescent="0.2">
      <c r="Z7970" s="218"/>
      <c r="AA7970" s="218"/>
    </row>
    <row r="7971" spans="26:27" x14ac:dyDescent="0.2">
      <c r="Z7971" s="218"/>
      <c r="AA7971" s="218"/>
    </row>
    <row r="7972" spans="26:27" x14ac:dyDescent="0.2">
      <c r="Z7972" s="218"/>
      <c r="AA7972" s="218"/>
    </row>
    <row r="7973" spans="26:27" x14ac:dyDescent="0.2">
      <c r="Z7973" s="218"/>
      <c r="AA7973" s="218"/>
    </row>
    <row r="7974" spans="26:27" x14ac:dyDescent="0.2">
      <c r="Z7974" s="218"/>
      <c r="AA7974" s="218"/>
    </row>
    <row r="7975" spans="26:27" x14ac:dyDescent="0.2">
      <c r="Z7975" s="218"/>
      <c r="AA7975" s="218"/>
    </row>
    <row r="7976" spans="26:27" x14ac:dyDescent="0.2">
      <c r="Z7976" s="218"/>
      <c r="AA7976" s="218"/>
    </row>
    <row r="7977" spans="26:27" x14ac:dyDescent="0.2">
      <c r="Z7977" s="218"/>
      <c r="AA7977" s="218"/>
    </row>
    <row r="7978" spans="26:27" x14ac:dyDescent="0.2">
      <c r="Z7978" s="218"/>
      <c r="AA7978" s="218"/>
    </row>
    <row r="7979" spans="26:27" x14ac:dyDescent="0.2">
      <c r="Z7979" s="218"/>
      <c r="AA7979" s="218"/>
    </row>
    <row r="7980" spans="26:27" x14ac:dyDescent="0.2">
      <c r="Z7980" s="218"/>
      <c r="AA7980" s="218"/>
    </row>
    <row r="7981" spans="26:27" x14ac:dyDescent="0.2">
      <c r="Z7981" s="218"/>
      <c r="AA7981" s="218"/>
    </row>
    <row r="7982" spans="26:27" x14ac:dyDescent="0.2">
      <c r="Z7982" s="218"/>
      <c r="AA7982" s="218"/>
    </row>
    <row r="7983" spans="26:27" x14ac:dyDescent="0.2">
      <c r="Z7983" s="218"/>
      <c r="AA7983" s="218"/>
    </row>
    <row r="7984" spans="26:27" x14ac:dyDescent="0.2">
      <c r="Z7984" s="218"/>
      <c r="AA7984" s="218"/>
    </row>
    <row r="7985" spans="26:27" x14ac:dyDescent="0.2">
      <c r="Z7985" s="218"/>
      <c r="AA7985" s="218"/>
    </row>
    <row r="7986" spans="26:27" x14ac:dyDescent="0.2">
      <c r="Z7986" s="218"/>
      <c r="AA7986" s="218"/>
    </row>
    <row r="7987" spans="26:27" x14ac:dyDescent="0.2">
      <c r="Z7987" s="218"/>
      <c r="AA7987" s="218"/>
    </row>
    <row r="7988" spans="26:27" x14ac:dyDescent="0.2">
      <c r="Z7988" s="218"/>
      <c r="AA7988" s="218"/>
    </row>
    <row r="7989" spans="26:27" x14ac:dyDescent="0.2">
      <c r="Z7989" s="218"/>
      <c r="AA7989" s="218"/>
    </row>
    <row r="7990" spans="26:27" x14ac:dyDescent="0.2">
      <c r="Z7990" s="218"/>
      <c r="AA7990" s="218"/>
    </row>
    <row r="7991" spans="26:27" x14ac:dyDescent="0.2">
      <c r="Z7991" s="218"/>
      <c r="AA7991" s="218"/>
    </row>
    <row r="7992" spans="26:27" x14ac:dyDescent="0.2">
      <c r="Z7992" s="218"/>
      <c r="AA7992" s="218"/>
    </row>
    <row r="7993" spans="26:27" x14ac:dyDescent="0.2">
      <c r="Z7993" s="218"/>
      <c r="AA7993" s="218"/>
    </row>
    <row r="7994" spans="26:27" x14ac:dyDescent="0.2">
      <c r="Z7994" s="218"/>
      <c r="AA7994" s="218"/>
    </row>
    <row r="7995" spans="26:27" x14ac:dyDescent="0.2">
      <c r="Z7995" s="218"/>
      <c r="AA7995" s="218"/>
    </row>
    <row r="7996" spans="26:27" x14ac:dyDescent="0.2">
      <c r="Z7996" s="218"/>
      <c r="AA7996" s="218"/>
    </row>
    <row r="7997" spans="26:27" x14ac:dyDescent="0.2">
      <c r="Z7997" s="218"/>
      <c r="AA7997" s="218"/>
    </row>
    <row r="7998" spans="26:27" x14ac:dyDescent="0.2">
      <c r="Z7998" s="218"/>
      <c r="AA7998" s="218"/>
    </row>
    <row r="7999" spans="26:27" x14ac:dyDescent="0.2">
      <c r="Z7999" s="218"/>
      <c r="AA7999" s="218"/>
    </row>
    <row r="8000" spans="26:27" x14ac:dyDescent="0.2">
      <c r="Z8000" s="218"/>
      <c r="AA8000" s="218"/>
    </row>
    <row r="8001" spans="26:27" x14ac:dyDescent="0.2">
      <c r="Z8001" s="218"/>
      <c r="AA8001" s="218"/>
    </row>
    <row r="8002" spans="26:27" x14ac:dyDescent="0.2">
      <c r="Z8002" s="218"/>
      <c r="AA8002" s="218"/>
    </row>
    <row r="8003" spans="26:27" x14ac:dyDescent="0.2">
      <c r="Z8003" s="218"/>
      <c r="AA8003" s="218"/>
    </row>
    <row r="8004" spans="26:27" x14ac:dyDescent="0.2">
      <c r="Z8004" s="218"/>
      <c r="AA8004" s="218"/>
    </row>
    <row r="8005" spans="26:27" x14ac:dyDescent="0.2">
      <c r="Z8005" s="218"/>
      <c r="AA8005" s="218"/>
    </row>
    <row r="8006" spans="26:27" x14ac:dyDescent="0.2">
      <c r="Z8006" s="218"/>
      <c r="AA8006" s="218"/>
    </row>
    <row r="8007" spans="26:27" x14ac:dyDescent="0.2">
      <c r="Z8007" s="218"/>
      <c r="AA8007" s="218"/>
    </row>
    <row r="8008" spans="26:27" x14ac:dyDescent="0.2">
      <c r="Z8008" s="218"/>
      <c r="AA8008" s="218"/>
    </row>
    <row r="8009" spans="26:27" x14ac:dyDescent="0.2">
      <c r="Z8009" s="218"/>
      <c r="AA8009" s="218"/>
    </row>
    <row r="8010" spans="26:27" x14ac:dyDescent="0.2">
      <c r="Z8010" s="218"/>
      <c r="AA8010" s="218"/>
    </row>
    <row r="8011" spans="26:27" x14ac:dyDescent="0.2">
      <c r="Z8011" s="218"/>
      <c r="AA8011" s="218"/>
    </row>
    <row r="8012" spans="26:27" x14ac:dyDescent="0.2">
      <c r="Z8012" s="218"/>
      <c r="AA8012" s="218"/>
    </row>
    <row r="8013" spans="26:27" x14ac:dyDescent="0.2">
      <c r="Z8013" s="218"/>
      <c r="AA8013" s="218"/>
    </row>
    <row r="8014" spans="26:27" x14ac:dyDescent="0.2">
      <c r="Z8014" s="218"/>
      <c r="AA8014" s="218"/>
    </row>
    <row r="8015" spans="26:27" x14ac:dyDescent="0.2">
      <c r="Z8015" s="218"/>
      <c r="AA8015" s="218"/>
    </row>
    <row r="8016" spans="26:27" x14ac:dyDescent="0.2">
      <c r="Z8016" s="218"/>
      <c r="AA8016" s="218"/>
    </row>
    <row r="8017" spans="26:27" x14ac:dyDescent="0.2">
      <c r="Z8017" s="218"/>
      <c r="AA8017" s="218"/>
    </row>
    <row r="8018" spans="26:27" x14ac:dyDescent="0.2">
      <c r="Z8018" s="218"/>
      <c r="AA8018" s="218"/>
    </row>
    <row r="8019" spans="26:27" x14ac:dyDescent="0.2">
      <c r="Z8019" s="218"/>
      <c r="AA8019" s="218"/>
    </row>
    <row r="8020" spans="26:27" x14ac:dyDescent="0.2">
      <c r="Z8020" s="218"/>
      <c r="AA8020" s="218"/>
    </row>
    <row r="8021" spans="26:27" x14ac:dyDescent="0.2">
      <c r="Z8021" s="218"/>
      <c r="AA8021" s="218"/>
    </row>
    <row r="8022" spans="26:27" x14ac:dyDescent="0.2">
      <c r="Z8022" s="218"/>
      <c r="AA8022" s="218"/>
    </row>
    <row r="8023" spans="26:27" x14ac:dyDescent="0.2">
      <c r="Z8023" s="218"/>
      <c r="AA8023" s="218"/>
    </row>
    <row r="8024" spans="26:27" x14ac:dyDescent="0.2">
      <c r="Z8024" s="218"/>
      <c r="AA8024" s="218"/>
    </row>
    <row r="8025" spans="26:27" x14ac:dyDescent="0.2">
      <c r="Z8025" s="218"/>
      <c r="AA8025" s="218"/>
    </row>
    <row r="8026" spans="26:27" x14ac:dyDescent="0.2">
      <c r="Z8026" s="218"/>
      <c r="AA8026" s="218"/>
    </row>
    <row r="8027" spans="26:27" x14ac:dyDescent="0.2">
      <c r="Z8027" s="218"/>
      <c r="AA8027" s="218"/>
    </row>
    <row r="8028" spans="26:27" x14ac:dyDescent="0.2">
      <c r="Z8028" s="218"/>
      <c r="AA8028" s="218"/>
    </row>
    <row r="8029" spans="26:27" x14ac:dyDescent="0.2">
      <c r="Z8029" s="218"/>
      <c r="AA8029" s="218"/>
    </row>
    <row r="8030" spans="26:27" x14ac:dyDescent="0.2">
      <c r="Z8030" s="218"/>
      <c r="AA8030" s="218"/>
    </row>
    <row r="8031" spans="26:27" x14ac:dyDescent="0.2">
      <c r="Z8031" s="218"/>
      <c r="AA8031" s="218"/>
    </row>
    <row r="8032" spans="26:27" x14ac:dyDescent="0.2">
      <c r="Z8032" s="218"/>
      <c r="AA8032" s="218"/>
    </row>
    <row r="8033" spans="26:27" x14ac:dyDescent="0.2">
      <c r="Z8033" s="218"/>
      <c r="AA8033" s="218"/>
    </row>
    <row r="8034" spans="26:27" x14ac:dyDescent="0.2">
      <c r="Z8034" s="218"/>
      <c r="AA8034" s="218"/>
    </row>
    <row r="8035" spans="26:27" x14ac:dyDescent="0.2">
      <c r="Z8035" s="218"/>
      <c r="AA8035" s="218"/>
    </row>
    <row r="8036" spans="26:27" x14ac:dyDescent="0.2">
      <c r="Z8036" s="218"/>
      <c r="AA8036" s="218"/>
    </row>
    <row r="8037" spans="26:27" x14ac:dyDescent="0.2">
      <c r="Z8037" s="218"/>
      <c r="AA8037" s="218"/>
    </row>
    <row r="8038" spans="26:27" x14ac:dyDescent="0.2">
      <c r="Z8038" s="218"/>
      <c r="AA8038" s="218"/>
    </row>
    <row r="8039" spans="26:27" x14ac:dyDescent="0.2">
      <c r="Z8039" s="218"/>
      <c r="AA8039" s="218"/>
    </row>
    <row r="8040" spans="26:27" x14ac:dyDescent="0.2">
      <c r="Z8040" s="218"/>
      <c r="AA8040" s="218"/>
    </row>
    <row r="8041" spans="26:27" x14ac:dyDescent="0.2">
      <c r="Z8041" s="218"/>
      <c r="AA8041" s="218"/>
    </row>
    <row r="8042" spans="26:27" x14ac:dyDescent="0.2">
      <c r="Z8042" s="218"/>
      <c r="AA8042" s="218"/>
    </row>
    <row r="8043" spans="26:27" x14ac:dyDescent="0.2">
      <c r="Z8043" s="218"/>
      <c r="AA8043" s="218"/>
    </row>
    <row r="8044" spans="26:27" x14ac:dyDescent="0.2">
      <c r="Z8044" s="218"/>
      <c r="AA8044" s="218"/>
    </row>
    <row r="8045" spans="26:27" x14ac:dyDescent="0.2">
      <c r="Z8045" s="218"/>
      <c r="AA8045" s="218"/>
    </row>
    <row r="8046" spans="26:27" x14ac:dyDescent="0.2">
      <c r="Z8046" s="218"/>
      <c r="AA8046" s="218"/>
    </row>
    <row r="8047" spans="26:27" x14ac:dyDescent="0.2">
      <c r="Z8047" s="218"/>
      <c r="AA8047" s="218"/>
    </row>
    <row r="8048" spans="26:27" x14ac:dyDescent="0.2">
      <c r="Z8048" s="218"/>
      <c r="AA8048" s="218"/>
    </row>
    <row r="8049" spans="26:27" x14ac:dyDescent="0.2">
      <c r="Z8049" s="218"/>
      <c r="AA8049" s="218"/>
    </row>
    <row r="8050" spans="26:27" x14ac:dyDescent="0.2">
      <c r="Z8050" s="218"/>
      <c r="AA8050" s="218"/>
    </row>
    <row r="8051" spans="26:27" x14ac:dyDescent="0.2">
      <c r="Z8051" s="218"/>
      <c r="AA8051" s="218"/>
    </row>
    <row r="8052" spans="26:27" x14ac:dyDescent="0.2">
      <c r="Z8052" s="218"/>
      <c r="AA8052" s="218"/>
    </row>
    <row r="8053" spans="26:27" x14ac:dyDescent="0.2">
      <c r="Z8053" s="218"/>
      <c r="AA8053" s="218"/>
    </row>
    <row r="8054" spans="26:27" x14ac:dyDescent="0.2">
      <c r="Z8054" s="218"/>
      <c r="AA8054" s="218"/>
    </row>
    <row r="8055" spans="26:27" x14ac:dyDescent="0.2">
      <c r="Z8055" s="218"/>
      <c r="AA8055" s="218"/>
    </row>
    <row r="8056" spans="26:27" x14ac:dyDescent="0.2">
      <c r="Z8056" s="218"/>
      <c r="AA8056" s="218"/>
    </row>
    <row r="8057" spans="26:27" x14ac:dyDescent="0.2">
      <c r="Z8057" s="218"/>
      <c r="AA8057" s="218"/>
    </row>
    <row r="8058" spans="26:27" x14ac:dyDescent="0.2">
      <c r="Z8058" s="218"/>
      <c r="AA8058" s="218"/>
    </row>
    <row r="8059" spans="26:27" x14ac:dyDescent="0.2">
      <c r="Z8059" s="218"/>
      <c r="AA8059" s="218"/>
    </row>
    <row r="8060" spans="26:27" x14ac:dyDescent="0.2">
      <c r="Z8060" s="218"/>
      <c r="AA8060" s="218"/>
    </row>
    <row r="8061" spans="26:27" x14ac:dyDescent="0.2">
      <c r="Z8061" s="218"/>
      <c r="AA8061" s="218"/>
    </row>
    <row r="8062" spans="26:27" x14ac:dyDescent="0.2">
      <c r="Z8062" s="218"/>
      <c r="AA8062" s="218"/>
    </row>
    <row r="8063" spans="26:27" x14ac:dyDescent="0.2">
      <c r="Z8063" s="218"/>
      <c r="AA8063" s="218"/>
    </row>
    <row r="8064" spans="26:27" x14ac:dyDescent="0.2">
      <c r="Z8064" s="218"/>
      <c r="AA8064" s="218"/>
    </row>
    <row r="8065" spans="26:27" x14ac:dyDescent="0.2">
      <c r="Z8065" s="218"/>
      <c r="AA8065" s="218"/>
    </row>
    <row r="8066" spans="26:27" x14ac:dyDescent="0.2">
      <c r="Z8066" s="218"/>
      <c r="AA8066" s="218"/>
    </row>
    <row r="8067" spans="26:27" x14ac:dyDescent="0.2">
      <c r="Z8067" s="218"/>
      <c r="AA8067" s="218"/>
    </row>
    <row r="8068" spans="26:27" x14ac:dyDescent="0.2">
      <c r="Z8068" s="218"/>
      <c r="AA8068" s="218"/>
    </row>
    <row r="8069" spans="26:27" x14ac:dyDescent="0.2">
      <c r="Z8069" s="218"/>
      <c r="AA8069" s="218"/>
    </row>
    <row r="8070" spans="26:27" x14ac:dyDescent="0.2">
      <c r="Z8070" s="218"/>
      <c r="AA8070" s="218"/>
    </row>
    <row r="8071" spans="26:27" x14ac:dyDescent="0.2">
      <c r="Z8071" s="218"/>
      <c r="AA8071" s="218"/>
    </row>
    <row r="8072" spans="26:27" x14ac:dyDescent="0.2">
      <c r="Z8072" s="218"/>
      <c r="AA8072" s="218"/>
    </row>
    <row r="8073" spans="26:27" x14ac:dyDescent="0.2">
      <c r="Z8073" s="218"/>
      <c r="AA8073" s="218"/>
    </row>
    <row r="8074" spans="26:27" x14ac:dyDescent="0.2">
      <c r="Z8074" s="218"/>
      <c r="AA8074" s="218"/>
    </row>
    <row r="8075" spans="26:27" x14ac:dyDescent="0.2">
      <c r="Z8075" s="218"/>
      <c r="AA8075" s="218"/>
    </row>
    <row r="8076" spans="26:27" x14ac:dyDescent="0.2">
      <c r="Z8076" s="218"/>
      <c r="AA8076" s="218"/>
    </row>
    <row r="8077" spans="26:27" x14ac:dyDescent="0.2">
      <c r="Z8077" s="218"/>
      <c r="AA8077" s="218"/>
    </row>
    <row r="8078" spans="26:27" x14ac:dyDescent="0.2">
      <c r="Z8078" s="218"/>
      <c r="AA8078" s="218"/>
    </row>
    <row r="8079" spans="26:27" x14ac:dyDescent="0.2">
      <c r="Z8079" s="218"/>
      <c r="AA8079" s="218"/>
    </row>
    <row r="8080" spans="26:27" x14ac:dyDescent="0.2">
      <c r="Z8080" s="218"/>
      <c r="AA8080" s="218"/>
    </row>
    <row r="8081" spans="26:27" x14ac:dyDescent="0.2">
      <c r="Z8081" s="218"/>
      <c r="AA8081" s="218"/>
    </row>
    <row r="8082" spans="26:27" x14ac:dyDescent="0.2">
      <c r="Z8082" s="218"/>
      <c r="AA8082" s="218"/>
    </row>
    <row r="8083" spans="26:27" x14ac:dyDescent="0.2">
      <c r="Z8083" s="218"/>
      <c r="AA8083" s="218"/>
    </row>
    <row r="8084" spans="26:27" x14ac:dyDescent="0.2">
      <c r="Z8084" s="218"/>
      <c r="AA8084" s="218"/>
    </row>
    <row r="8085" spans="26:27" x14ac:dyDescent="0.2">
      <c r="Z8085" s="218"/>
      <c r="AA8085" s="218"/>
    </row>
    <row r="8086" spans="26:27" x14ac:dyDescent="0.2">
      <c r="Z8086" s="218"/>
      <c r="AA8086" s="218"/>
    </row>
    <row r="8087" spans="26:27" x14ac:dyDescent="0.2">
      <c r="Z8087" s="218"/>
      <c r="AA8087" s="218"/>
    </row>
    <row r="8088" spans="26:27" x14ac:dyDescent="0.2">
      <c r="Z8088" s="218"/>
      <c r="AA8088" s="218"/>
    </row>
    <row r="8089" spans="26:27" x14ac:dyDescent="0.2">
      <c r="Z8089" s="218"/>
      <c r="AA8089" s="218"/>
    </row>
    <row r="8090" spans="26:27" x14ac:dyDescent="0.2">
      <c r="Z8090" s="218"/>
      <c r="AA8090" s="218"/>
    </row>
    <row r="8091" spans="26:27" x14ac:dyDescent="0.2">
      <c r="Z8091" s="218"/>
      <c r="AA8091" s="218"/>
    </row>
    <row r="8092" spans="26:27" x14ac:dyDescent="0.2">
      <c r="Z8092" s="218"/>
      <c r="AA8092" s="218"/>
    </row>
    <row r="8093" spans="26:27" x14ac:dyDescent="0.2">
      <c r="Z8093" s="218"/>
      <c r="AA8093" s="218"/>
    </row>
    <row r="8094" spans="26:27" x14ac:dyDescent="0.2">
      <c r="Z8094" s="218"/>
      <c r="AA8094" s="218"/>
    </row>
    <row r="8095" spans="26:27" x14ac:dyDescent="0.2">
      <c r="Z8095" s="218"/>
      <c r="AA8095" s="218"/>
    </row>
    <row r="8096" spans="26:27" x14ac:dyDescent="0.2">
      <c r="Z8096" s="218"/>
      <c r="AA8096" s="218"/>
    </row>
    <row r="8097" spans="26:27" x14ac:dyDescent="0.2">
      <c r="Z8097" s="218"/>
      <c r="AA8097" s="218"/>
    </row>
    <row r="8098" spans="26:27" x14ac:dyDescent="0.2">
      <c r="Z8098" s="218"/>
      <c r="AA8098" s="218"/>
    </row>
    <row r="8099" spans="26:27" x14ac:dyDescent="0.2">
      <c r="Z8099" s="218"/>
      <c r="AA8099" s="218"/>
    </row>
    <row r="8100" spans="26:27" x14ac:dyDescent="0.2">
      <c r="Z8100" s="218"/>
      <c r="AA8100" s="218"/>
    </row>
    <row r="8101" spans="26:27" x14ac:dyDescent="0.2">
      <c r="Z8101" s="218"/>
      <c r="AA8101" s="218"/>
    </row>
    <row r="8102" spans="26:27" x14ac:dyDescent="0.2">
      <c r="Z8102" s="218"/>
      <c r="AA8102" s="218"/>
    </row>
    <row r="8103" spans="26:27" x14ac:dyDescent="0.2">
      <c r="Z8103" s="218"/>
      <c r="AA8103" s="218"/>
    </row>
    <row r="8104" spans="26:27" x14ac:dyDescent="0.2">
      <c r="Z8104" s="218"/>
      <c r="AA8104" s="218"/>
    </row>
    <row r="8105" spans="26:27" x14ac:dyDescent="0.2">
      <c r="Z8105" s="218"/>
      <c r="AA8105" s="218"/>
    </row>
    <row r="8106" spans="26:27" x14ac:dyDescent="0.2">
      <c r="Z8106" s="218"/>
      <c r="AA8106" s="218"/>
    </row>
    <row r="8107" spans="26:27" x14ac:dyDescent="0.2">
      <c r="Z8107" s="218"/>
      <c r="AA8107" s="218"/>
    </row>
    <row r="8108" spans="26:27" x14ac:dyDescent="0.2">
      <c r="Z8108" s="218"/>
      <c r="AA8108" s="218"/>
    </row>
    <row r="8109" spans="26:27" x14ac:dyDescent="0.2">
      <c r="Z8109" s="218"/>
      <c r="AA8109" s="218"/>
    </row>
    <row r="8110" spans="26:27" x14ac:dyDescent="0.2">
      <c r="Z8110" s="218"/>
      <c r="AA8110" s="218"/>
    </row>
    <row r="8111" spans="26:27" x14ac:dyDescent="0.2">
      <c r="Z8111" s="218"/>
      <c r="AA8111" s="218"/>
    </row>
    <row r="8112" spans="26:27" x14ac:dyDescent="0.2">
      <c r="Z8112" s="218"/>
      <c r="AA8112" s="218"/>
    </row>
    <row r="8113" spans="26:27" x14ac:dyDescent="0.2">
      <c r="Z8113" s="218"/>
      <c r="AA8113" s="218"/>
    </row>
    <row r="8114" spans="26:27" x14ac:dyDescent="0.2">
      <c r="Z8114" s="218"/>
      <c r="AA8114" s="218"/>
    </row>
    <row r="8115" spans="26:27" x14ac:dyDescent="0.2">
      <c r="Z8115" s="218"/>
      <c r="AA8115" s="218"/>
    </row>
    <row r="8116" spans="26:27" x14ac:dyDescent="0.2">
      <c r="Z8116" s="218"/>
      <c r="AA8116" s="218"/>
    </row>
    <row r="8117" spans="26:27" x14ac:dyDescent="0.2">
      <c r="Z8117" s="218"/>
      <c r="AA8117" s="218"/>
    </row>
    <row r="8118" spans="26:27" x14ac:dyDescent="0.2">
      <c r="Z8118" s="218"/>
      <c r="AA8118" s="218"/>
    </row>
    <row r="8119" spans="26:27" x14ac:dyDescent="0.2">
      <c r="Z8119" s="218"/>
      <c r="AA8119" s="218"/>
    </row>
    <row r="8120" spans="26:27" x14ac:dyDescent="0.2">
      <c r="Z8120" s="218"/>
      <c r="AA8120" s="218"/>
    </row>
    <row r="8121" spans="26:27" x14ac:dyDescent="0.2">
      <c r="Z8121" s="218"/>
      <c r="AA8121" s="218"/>
    </row>
    <row r="8122" spans="26:27" x14ac:dyDescent="0.2">
      <c r="Z8122" s="218"/>
      <c r="AA8122" s="218"/>
    </row>
    <row r="8123" spans="26:27" x14ac:dyDescent="0.2">
      <c r="Z8123" s="218"/>
      <c r="AA8123" s="218"/>
    </row>
    <row r="8124" spans="26:27" x14ac:dyDescent="0.2">
      <c r="Z8124" s="218"/>
      <c r="AA8124" s="218"/>
    </row>
    <row r="8125" spans="26:27" x14ac:dyDescent="0.2">
      <c r="Z8125" s="218"/>
      <c r="AA8125" s="218"/>
    </row>
    <row r="8126" spans="26:27" x14ac:dyDescent="0.2">
      <c r="Z8126" s="218"/>
      <c r="AA8126" s="218"/>
    </row>
    <row r="8127" spans="26:27" x14ac:dyDescent="0.2">
      <c r="Z8127" s="218"/>
      <c r="AA8127" s="218"/>
    </row>
    <row r="8128" spans="26:27" x14ac:dyDescent="0.2">
      <c r="Z8128" s="218"/>
      <c r="AA8128" s="218"/>
    </row>
    <row r="8129" spans="26:27" x14ac:dyDescent="0.2">
      <c r="Z8129" s="218"/>
      <c r="AA8129" s="218"/>
    </row>
    <row r="8130" spans="26:27" x14ac:dyDescent="0.2">
      <c r="Z8130" s="218"/>
      <c r="AA8130" s="218"/>
    </row>
    <row r="8131" spans="26:27" x14ac:dyDescent="0.2">
      <c r="Z8131" s="218"/>
      <c r="AA8131" s="218"/>
    </row>
    <row r="8132" spans="26:27" x14ac:dyDescent="0.2">
      <c r="Z8132" s="218"/>
      <c r="AA8132" s="218"/>
    </row>
    <row r="8133" spans="26:27" x14ac:dyDescent="0.2">
      <c r="Z8133" s="218"/>
      <c r="AA8133" s="218"/>
    </row>
    <row r="8134" spans="26:27" x14ac:dyDescent="0.2">
      <c r="Z8134" s="218"/>
      <c r="AA8134" s="218"/>
    </row>
    <row r="8135" spans="26:27" x14ac:dyDescent="0.2">
      <c r="Z8135" s="218"/>
      <c r="AA8135" s="218"/>
    </row>
    <row r="8136" spans="26:27" x14ac:dyDescent="0.2">
      <c r="Z8136" s="218"/>
      <c r="AA8136" s="218"/>
    </row>
    <row r="8137" spans="26:27" x14ac:dyDescent="0.2">
      <c r="Z8137" s="218"/>
      <c r="AA8137" s="218"/>
    </row>
    <row r="8138" spans="26:27" x14ac:dyDescent="0.2">
      <c r="Z8138" s="218"/>
      <c r="AA8138" s="218"/>
    </row>
    <row r="8139" spans="26:27" x14ac:dyDescent="0.2">
      <c r="Z8139" s="218"/>
      <c r="AA8139" s="218"/>
    </row>
    <row r="8140" spans="26:27" x14ac:dyDescent="0.2">
      <c r="Z8140" s="218"/>
      <c r="AA8140" s="218"/>
    </row>
    <row r="8141" spans="26:27" x14ac:dyDescent="0.2">
      <c r="Z8141" s="218"/>
      <c r="AA8141" s="218"/>
    </row>
    <row r="8142" spans="26:27" x14ac:dyDescent="0.2">
      <c r="Z8142" s="218"/>
      <c r="AA8142" s="218"/>
    </row>
    <row r="8143" spans="26:27" x14ac:dyDescent="0.2">
      <c r="Z8143" s="218"/>
      <c r="AA8143" s="218"/>
    </row>
    <row r="8144" spans="26:27" x14ac:dyDescent="0.2">
      <c r="Z8144" s="218"/>
      <c r="AA8144" s="218"/>
    </row>
    <row r="8145" spans="26:27" x14ac:dyDescent="0.2">
      <c r="Z8145" s="218"/>
      <c r="AA8145" s="218"/>
    </row>
    <row r="8146" spans="26:27" x14ac:dyDescent="0.2">
      <c r="Z8146" s="218"/>
      <c r="AA8146" s="218"/>
    </row>
    <row r="8147" spans="26:27" x14ac:dyDescent="0.2">
      <c r="Z8147" s="218"/>
      <c r="AA8147" s="218"/>
    </row>
    <row r="8148" spans="26:27" x14ac:dyDescent="0.2">
      <c r="Z8148" s="218"/>
      <c r="AA8148" s="218"/>
    </row>
    <row r="8149" spans="26:27" x14ac:dyDescent="0.2">
      <c r="Z8149" s="218"/>
      <c r="AA8149" s="218"/>
    </row>
    <row r="8150" spans="26:27" x14ac:dyDescent="0.2">
      <c r="Z8150" s="218"/>
      <c r="AA8150" s="218"/>
    </row>
    <row r="8151" spans="26:27" x14ac:dyDescent="0.2">
      <c r="Z8151" s="218"/>
      <c r="AA8151" s="218"/>
    </row>
    <row r="8152" spans="26:27" x14ac:dyDescent="0.2">
      <c r="Z8152" s="218"/>
      <c r="AA8152" s="218"/>
    </row>
    <row r="8153" spans="26:27" x14ac:dyDescent="0.2">
      <c r="Z8153" s="218"/>
      <c r="AA8153" s="218"/>
    </row>
    <row r="8154" spans="26:27" x14ac:dyDescent="0.2">
      <c r="Z8154" s="218"/>
      <c r="AA8154" s="218"/>
    </row>
    <row r="8155" spans="26:27" x14ac:dyDescent="0.2">
      <c r="Z8155" s="218"/>
      <c r="AA8155" s="218"/>
    </row>
    <row r="8156" spans="26:27" x14ac:dyDescent="0.2">
      <c r="Z8156" s="218"/>
      <c r="AA8156" s="218"/>
    </row>
    <row r="8157" spans="26:27" x14ac:dyDescent="0.2">
      <c r="Z8157" s="218"/>
      <c r="AA8157" s="218"/>
    </row>
    <row r="8158" spans="26:27" x14ac:dyDescent="0.2">
      <c r="Z8158" s="218"/>
      <c r="AA8158" s="218"/>
    </row>
    <row r="8159" spans="26:27" x14ac:dyDescent="0.2">
      <c r="Z8159" s="218"/>
      <c r="AA8159" s="218"/>
    </row>
    <row r="8160" spans="26:27" x14ac:dyDescent="0.2">
      <c r="Z8160" s="218"/>
      <c r="AA8160" s="218"/>
    </row>
    <row r="8161" spans="26:27" x14ac:dyDescent="0.2">
      <c r="Z8161" s="218"/>
      <c r="AA8161" s="218"/>
    </row>
    <row r="8162" spans="26:27" x14ac:dyDescent="0.2">
      <c r="Z8162" s="218"/>
      <c r="AA8162" s="218"/>
    </row>
    <row r="8163" spans="26:27" x14ac:dyDescent="0.2">
      <c r="Z8163" s="218"/>
      <c r="AA8163" s="218"/>
    </row>
    <row r="8164" spans="26:27" x14ac:dyDescent="0.2">
      <c r="Z8164" s="218"/>
      <c r="AA8164" s="218"/>
    </row>
    <row r="8165" spans="26:27" x14ac:dyDescent="0.2">
      <c r="Z8165" s="218"/>
      <c r="AA8165" s="218"/>
    </row>
    <row r="8166" spans="26:27" x14ac:dyDescent="0.2">
      <c r="Z8166" s="218"/>
      <c r="AA8166" s="218"/>
    </row>
    <row r="8167" spans="26:27" x14ac:dyDescent="0.2">
      <c r="Z8167" s="218"/>
      <c r="AA8167" s="218"/>
    </row>
    <row r="8168" spans="26:27" x14ac:dyDescent="0.2">
      <c r="Z8168" s="218"/>
      <c r="AA8168" s="218"/>
    </row>
    <row r="8169" spans="26:27" x14ac:dyDescent="0.2">
      <c r="Z8169" s="218"/>
      <c r="AA8169" s="218"/>
    </row>
    <row r="8170" spans="26:27" x14ac:dyDescent="0.2">
      <c r="Z8170" s="218"/>
      <c r="AA8170" s="218"/>
    </row>
    <row r="8171" spans="26:27" x14ac:dyDescent="0.2">
      <c r="Z8171" s="218"/>
      <c r="AA8171" s="218"/>
    </row>
    <row r="8172" spans="26:27" x14ac:dyDescent="0.2">
      <c r="Z8172" s="218"/>
      <c r="AA8172" s="218"/>
    </row>
    <row r="8173" spans="26:27" x14ac:dyDescent="0.2">
      <c r="Z8173" s="218"/>
      <c r="AA8173" s="218"/>
    </row>
    <row r="8174" spans="26:27" x14ac:dyDescent="0.2">
      <c r="Z8174" s="218"/>
      <c r="AA8174" s="218"/>
    </row>
    <row r="8175" spans="26:27" x14ac:dyDescent="0.2">
      <c r="Z8175" s="218"/>
      <c r="AA8175" s="218"/>
    </row>
    <row r="8176" spans="26:27" x14ac:dyDescent="0.2">
      <c r="Z8176" s="218"/>
      <c r="AA8176" s="218"/>
    </row>
    <row r="8177" spans="26:27" x14ac:dyDescent="0.2">
      <c r="Z8177" s="218"/>
      <c r="AA8177" s="218"/>
    </row>
    <row r="8178" spans="26:27" x14ac:dyDescent="0.2">
      <c r="Z8178" s="218"/>
      <c r="AA8178" s="218"/>
    </row>
    <row r="8179" spans="26:27" x14ac:dyDescent="0.2">
      <c r="Z8179" s="218"/>
      <c r="AA8179" s="218"/>
    </row>
    <row r="8180" spans="26:27" x14ac:dyDescent="0.2">
      <c r="Z8180" s="218"/>
      <c r="AA8180" s="218"/>
    </row>
    <row r="8181" spans="26:27" x14ac:dyDescent="0.2">
      <c r="Z8181" s="218"/>
      <c r="AA8181" s="218"/>
    </row>
    <row r="8182" spans="26:27" x14ac:dyDescent="0.2">
      <c r="Z8182" s="218"/>
      <c r="AA8182" s="218"/>
    </row>
    <row r="8183" spans="26:27" x14ac:dyDescent="0.2">
      <c r="Z8183" s="218"/>
      <c r="AA8183" s="218"/>
    </row>
    <row r="8184" spans="26:27" x14ac:dyDescent="0.2">
      <c r="Z8184" s="218"/>
      <c r="AA8184" s="218"/>
    </row>
    <row r="8185" spans="26:27" x14ac:dyDescent="0.2">
      <c r="Z8185" s="218"/>
      <c r="AA8185" s="218"/>
    </row>
    <row r="8186" spans="26:27" x14ac:dyDescent="0.2">
      <c r="Z8186" s="218"/>
      <c r="AA8186" s="218"/>
    </row>
    <row r="8187" spans="26:27" x14ac:dyDescent="0.2">
      <c r="Z8187" s="218"/>
      <c r="AA8187" s="218"/>
    </row>
    <row r="8188" spans="26:27" x14ac:dyDescent="0.2">
      <c r="Z8188" s="218"/>
      <c r="AA8188" s="218"/>
    </row>
    <row r="8189" spans="26:27" x14ac:dyDescent="0.2">
      <c r="Z8189" s="218"/>
      <c r="AA8189" s="218"/>
    </row>
    <row r="8190" spans="26:27" x14ac:dyDescent="0.2">
      <c r="Z8190" s="218"/>
      <c r="AA8190" s="218"/>
    </row>
    <row r="8191" spans="26:27" x14ac:dyDescent="0.2">
      <c r="Z8191" s="218"/>
      <c r="AA8191" s="218"/>
    </row>
    <row r="8192" spans="26:27" x14ac:dyDescent="0.2">
      <c r="Z8192" s="218"/>
      <c r="AA8192" s="218"/>
    </row>
    <row r="8193" spans="26:27" x14ac:dyDescent="0.2">
      <c r="Z8193" s="218"/>
      <c r="AA8193" s="218"/>
    </row>
    <row r="8194" spans="26:27" x14ac:dyDescent="0.2">
      <c r="Z8194" s="218"/>
      <c r="AA8194" s="218"/>
    </row>
    <row r="8195" spans="26:27" x14ac:dyDescent="0.2">
      <c r="Z8195" s="218"/>
      <c r="AA8195" s="218"/>
    </row>
    <row r="8196" spans="26:27" x14ac:dyDescent="0.2">
      <c r="Z8196" s="218"/>
      <c r="AA8196" s="218"/>
    </row>
    <row r="8197" spans="26:27" x14ac:dyDescent="0.2">
      <c r="Z8197" s="218"/>
      <c r="AA8197" s="218"/>
    </row>
    <row r="8198" spans="26:27" x14ac:dyDescent="0.2">
      <c r="Z8198" s="218"/>
      <c r="AA8198" s="218"/>
    </row>
    <row r="8199" spans="26:27" x14ac:dyDescent="0.2">
      <c r="Z8199" s="218"/>
      <c r="AA8199" s="218"/>
    </row>
    <row r="8200" spans="26:27" x14ac:dyDescent="0.2">
      <c r="Z8200" s="218"/>
      <c r="AA8200" s="218"/>
    </row>
    <row r="8201" spans="26:27" x14ac:dyDescent="0.2">
      <c r="Z8201" s="218"/>
      <c r="AA8201" s="218"/>
    </row>
    <row r="8202" spans="26:27" x14ac:dyDescent="0.2">
      <c r="Z8202" s="218"/>
      <c r="AA8202" s="218"/>
    </row>
    <row r="8203" spans="26:27" x14ac:dyDescent="0.2">
      <c r="Z8203" s="218"/>
      <c r="AA8203" s="218"/>
    </row>
    <row r="8204" spans="26:27" x14ac:dyDescent="0.2">
      <c r="Z8204" s="218"/>
      <c r="AA8204" s="218"/>
    </row>
    <row r="8205" spans="26:27" x14ac:dyDescent="0.2">
      <c r="Z8205" s="218"/>
      <c r="AA8205" s="218"/>
    </row>
    <row r="8206" spans="26:27" x14ac:dyDescent="0.2">
      <c r="Z8206" s="218"/>
      <c r="AA8206" s="218"/>
    </row>
    <row r="8207" spans="26:27" x14ac:dyDescent="0.2">
      <c r="Z8207" s="218"/>
      <c r="AA8207" s="218"/>
    </row>
    <row r="8208" spans="26:27" x14ac:dyDescent="0.2">
      <c r="Z8208" s="218"/>
      <c r="AA8208" s="218"/>
    </row>
    <row r="8209" spans="26:27" x14ac:dyDescent="0.2">
      <c r="Z8209" s="218"/>
      <c r="AA8209" s="218"/>
    </row>
    <row r="8210" spans="26:27" x14ac:dyDescent="0.2">
      <c r="Z8210" s="218"/>
      <c r="AA8210" s="218"/>
    </row>
    <row r="8211" spans="26:27" x14ac:dyDescent="0.2">
      <c r="Z8211" s="218"/>
      <c r="AA8211" s="218"/>
    </row>
    <row r="8212" spans="26:27" x14ac:dyDescent="0.2">
      <c r="Z8212" s="218"/>
      <c r="AA8212" s="218"/>
    </row>
    <row r="8213" spans="26:27" x14ac:dyDescent="0.2">
      <c r="Z8213" s="218"/>
      <c r="AA8213" s="218"/>
    </row>
    <row r="8214" spans="26:27" x14ac:dyDescent="0.2">
      <c r="Z8214" s="218"/>
      <c r="AA8214" s="218"/>
    </row>
    <row r="8215" spans="26:27" x14ac:dyDescent="0.2">
      <c r="Z8215" s="218"/>
      <c r="AA8215" s="218"/>
    </row>
    <row r="8216" spans="26:27" x14ac:dyDescent="0.2">
      <c r="Z8216" s="218"/>
      <c r="AA8216" s="218"/>
    </row>
    <row r="8217" spans="26:27" x14ac:dyDescent="0.2">
      <c r="Z8217" s="218"/>
      <c r="AA8217" s="218"/>
    </row>
    <row r="8218" spans="26:27" x14ac:dyDescent="0.2">
      <c r="Z8218" s="218"/>
      <c r="AA8218" s="218"/>
    </row>
    <row r="8219" spans="26:27" x14ac:dyDescent="0.2">
      <c r="Z8219" s="218"/>
      <c r="AA8219" s="218"/>
    </row>
    <row r="8220" spans="26:27" x14ac:dyDescent="0.2">
      <c r="Z8220" s="218"/>
      <c r="AA8220" s="218"/>
    </row>
    <row r="8221" spans="26:27" x14ac:dyDescent="0.2">
      <c r="Z8221" s="218"/>
      <c r="AA8221" s="218"/>
    </row>
    <row r="8222" spans="26:27" x14ac:dyDescent="0.2">
      <c r="Z8222" s="218"/>
      <c r="AA8222" s="218"/>
    </row>
    <row r="8223" spans="26:27" x14ac:dyDescent="0.2">
      <c r="Z8223" s="218"/>
      <c r="AA8223" s="218"/>
    </row>
    <row r="8224" spans="26:27" x14ac:dyDescent="0.2">
      <c r="Z8224" s="218"/>
      <c r="AA8224" s="218"/>
    </row>
    <row r="8225" spans="26:27" x14ac:dyDescent="0.2">
      <c r="Z8225" s="218"/>
      <c r="AA8225" s="218"/>
    </row>
    <row r="8226" spans="26:27" x14ac:dyDescent="0.2">
      <c r="Z8226" s="218"/>
      <c r="AA8226" s="218"/>
    </row>
    <row r="8227" spans="26:27" x14ac:dyDescent="0.2">
      <c r="Z8227" s="218"/>
      <c r="AA8227" s="218"/>
    </row>
    <row r="8228" spans="26:27" x14ac:dyDescent="0.2">
      <c r="Z8228" s="218"/>
      <c r="AA8228" s="218"/>
    </row>
    <row r="8229" spans="26:27" x14ac:dyDescent="0.2">
      <c r="Z8229" s="218"/>
      <c r="AA8229" s="218"/>
    </row>
    <row r="8230" spans="26:27" x14ac:dyDescent="0.2">
      <c r="Z8230" s="218"/>
      <c r="AA8230" s="218"/>
    </row>
    <row r="8231" spans="26:27" x14ac:dyDescent="0.2">
      <c r="Z8231" s="218"/>
      <c r="AA8231" s="218"/>
    </row>
    <row r="8232" spans="26:27" x14ac:dyDescent="0.2">
      <c r="Z8232" s="218"/>
      <c r="AA8232" s="218"/>
    </row>
    <row r="8233" spans="26:27" x14ac:dyDescent="0.2">
      <c r="Z8233" s="218"/>
      <c r="AA8233" s="218"/>
    </row>
    <row r="8234" spans="26:27" x14ac:dyDescent="0.2">
      <c r="Z8234" s="218"/>
      <c r="AA8234" s="218"/>
    </row>
    <row r="8235" spans="26:27" x14ac:dyDescent="0.2">
      <c r="Z8235" s="218"/>
      <c r="AA8235" s="218"/>
    </row>
    <row r="8236" spans="26:27" x14ac:dyDescent="0.2">
      <c r="Z8236" s="218"/>
      <c r="AA8236" s="218"/>
    </row>
    <row r="8237" spans="26:27" x14ac:dyDescent="0.2">
      <c r="Z8237" s="218"/>
      <c r="AA8237" s="218"/>
    </row>
    <row r="8238" spans="26:27" x14ac:dyDescent="0.2">
      <c r="Z8238" s="218"/>
      <c r="AA8238" s="218"/>
    </row>
    <row r="8239" spans="26:27" x14ac:dyDescent="0.2">
      <c r="Z8239" s="218"/>
      <c r="AA8239" s="218"/>
    </row>
    <row r="8240" spans="26:27" x14ac:dyDescent="0.2">
      <c r="Z8240" s="218"/>
      <c r="AA8240" s="218"/>
    </row>
    <row r="8241" spans="26:27" x14ac:dyDescent="0.2">
      <c r="Z8241" s="218"/>
      <c r="AA8241" s="218"/>
    </row>
    <row r="8242" spans="26:27" x14ac:dyDescent="0.2">
      <c r="Z8242" s="218"/>
      <c r="AA8242" s="218"/>
    </row>
    <row r="8243" spans="26:27" x14ac:dyDescent="0.2">
      <c r="Z8243" s="218"/>
      <c r="AA8243" s="218"/>
    </row>
    <row r="8244" spans="26:27" x14ac:dyDescent="0.2">
      <c r="Z8244" s="218"/>
      <c r="AA8244" s="218"/>
    </row>
    <row r="8245" spans="26:27" x14ac:dyDescent="0.2">
      <c r="Z8245" s="218"/>
      <c r="AA8245" s="218"/>
    </row>
    <row r="8246" spans="26:27" x14ac:dyDescent="0.2">
      <c r="Z8246" s="218"/>
      <c r="AA8246" s="218"/>
    </row>
    <row r="8247" spans="26:27" x14ac:dyDescent="0.2">
      <c r="Z8247" s="218"/>
      <c r="AA8247" s="218"/>
    </row>
    <row r="8248" spans="26:27" x14ac:dyDescent="0.2">
      <c r="Z8248" s="218"/>
      <c r="AA8248" s="218"/>
    </row>
    <row r="8249" spans="26:27" x14ac:dyDescent="0.2">
      <c r="Z8249" s="218"/>
      <c r="AA8249" s="218"/>
    </row>
    <row r="8250" spans="26:27" x14ac:dyDescent="0.2">
      <c r="Z8250" s="218"/>
      <c r="AA8250" s="218"/>
    </row>
    <row r="8251" spans="26:27" x14ac:dyDescent="0.2">
      <c r="Z8251" s="218"/>
      <c r="AA8251" s="218"/>
    </row>
    <row r="8252" spans="26:27" x14ac:dyDescent="0.2">
      <c r="Z8252" s="218"/>
      <c r="AA8252" s="218"/>
    </row>
    <row r="8253" spans="26:27" x14ac:dyDescent="0.2">
      <c r="Z8253" s="218"/>
      <c r="AA8253" s="218"/>
    </row>
    <row r="8254" spans="26:27" x14ac:dyDescent="0.2">
      <c r="Z8254" s="218"/>
      <c r="AA8254" s="218"/>
    </row>
    <row r="8255" spans="26:27" x14ac:dyDescent="0.2">
      <c r="Z8255" s="218"/>
      <c r="AA8255" s="218"/>
    </row>
    <row r="8256" spans="26:27" x14ac:dyDescent="0.2">
      <c r="Z8256" s="218"/>
      <c r="AA8256" s="218"/>
    </row>
    <row r="8257" spans="26:27" x14ac:dyDescent="0.2">
      <c r="Z8257" s="218"/>
      <c r="AA8257" s="218"/>
    </row>
    <row r="8258" spans="26:27" x14ac:dyDescent="0.2">
      <c r="Z8258" s="218"/>
      <c r="AA8258" s="218"/>
    </row>
    <row r="8259" spans="26:27" x14ac:dyDescent="0.2">
      <c r="Z8259" s="218"/>
      <c r="AA8259" s="218"/>
    </row>
    <row r="8260" spans="26:27" x14ac:dyDescent="0.2">
      <c r="Z8260" s="218"/>
      <c r="AA8260" s="218"/>
    </row>
    <row r="8261" spans="26:27" x14ac:dyDescent="0.2">
      <c r="Z8261" s="218"/>
      <c r="AA8261" s="218"/>
    </row>
    <row r="8262" spans="26:27" x14ac:dyDescent="0.2">
      <c r="Z8262" s="218"/>
      <c r="AA8262" s="218"/>
    </row>
    <row r="8263" spans="26:27" x14ac:dyDescent="0.2">
      <c r="Z8263" s="218"/>
      <c r="AA8263" s="218"/>
    </row>
    <row r="8264" spans="26:27" x14ac:dyDescent="0.2">
      <c r="Z8264" s="218"/>
      <c r="AA8264" s="218"/>
    </row>
    <row r="8265" spans="26:27" x14ac:dyDescent="0.2">
      <c r="Z8265" s="218"/>
      <c r="AA8265" s="218"/>
    </row>
    <row r="8266" spans="26:27" x14ac:dyDescent="0.2">
      <c r="Z8266" s="218"/>
      <c r="AA8266" s="218"/>
    </row>
    <row r="8267" spans="26:27" x14ac:dyDescent="0.2">
      <c r="Z8267" s="218"/>
      <c r="AA8267" s="218"/>
    </row>
    <row r="8268" spans="26:27" x14ac:dyDescent="0.2">
      <c r="Z8268" s="218"/>
      <c r="AA8268" s="218"/>
    </row>
    <row r="8269" spans="26:27" x14ac:dyDescent="0.2">
      <c r="Z8269" s="218"/>
      <c r="AA8269" s="218"/>
    </row>
    <row r="8270" spans="26:27" x14ac:dyDescent="0.2">
      <c r="Z8270" s="218"/>
      <c r="AA8270" s="218"/>
    </row>
    <row r="8271" spans="26:27" x14ac:dyDescent="0.2">
      <c r="Z8271" s="218"/>
      <c r="AA8271" s="218"/>
    </row>
    <row r="8272" spans="26:27" x14ac:dyDescent="0.2">
      <c r="Z8272" s="218"/>
      <c r="AA8272" s="218"/>
    </row>
    <row r="8273" spans="26:27" x14ac:dyDescent="0.2">
      <c r="Z8273" s="218"/>
      <c r="AA8273" s="218"/>
    </row>
    <row r="8274" spans="26:27" x14ac:dyDescent="0.2">
      <c r="Z8274" s="218"/>
      <c r="AA8274" s="218"/>
    </row>
    <row r="8275" spans="26:27" x14ac:dyDescent="0.2">
      <c r="Z8275" s="218"/>
      <c r="AA8275" s="218"/>
    </row>
    <row r="8276" spans="26:27" x14ac:dyDescent="0.2">
      <c r="Z8276" s="218"/>
      <c r="AA8276" s="218"/>
    </row>
    <row r="8277" spans="26:27" x14ac:dyDescent="0.2">
      <c r="Z8277" s="218"/>
      <c r="AA8277" s="218"/>
    </row>
    <row r="8278" spans="26:27" x14ac:dyDescent="0.2">
      <c r="Z8278" s="218"/>
      <c r="AA8278" s="218"/>
    </row>
    <row r="8279" spans="26:27" x14ac:dyDescent="0.2">
      <c r="Z8279" s="218"/>
      <c r="AA8279" s="218"/>
    </row>
    <row r="8280" spans="26:27" x14ac:dyDescent="0.2">
      <c r="Z8280" s="218"/>
      <c r="AA8280" s="218"/>
    </row>
    <row r="8281" spans="26:27" x14ac:dyDescent="0.2">
      <c r="Z8281" s="218"/>
      <c r="AA8281" s="218"/>
    </row>
    <row r="8282" spans="26:27" x14ac:dyDescent="0.2">
      <c r="Z8282" s="218"/>
      <c r="AA8282" s="218"/>
    </row>
    <row r="8283" spans="26:27" x14ac:dyDescent="0.2">
      <c r="Z8283" s="218"/>
      <c r="AA8283" s="218"/>
    </row>
    <row r="8284" spans="26:27" x14ac:dyDescent="0.2">
      <c r="Z8284" s="218"/>
      <c r="AA8284" s="218"/>
    </row>
    <row r="8285" spans="26:27" x14ac:dyDescent="0.2">
      <c r="Z8285" s="218"/>
      <c r="AA8285" s="218"/>
    </row>
    <row r="8286" spans="26:27" x14ac:dyDescent="0.2">
      <c r="Z8286" s="218"/>
      <c r="AA8286" s="218"/>
    </row>
    <row r="8287" spans="26:27" x14ac:dyDescent="0.2">
      <c r="Z8287" s="218"/>
      <c r="AA8287" s="218"/>
    </row>
    <row r="8288" spans="26:27" x14ac:dyDescent="0.2">
      <c r="Z8288" s="218"/>
      <c r="AA8288" s="218"/>
    </row>
    <row r="8289" spans="26:27" x14ac:dyDescent="0.2">
      <c r="Z8289" s="218"/>
      <c r="AA8289" s="218"/>
    </row>
    <row r="8290" spans="26:27" x14ac:dyDescent="0.2">
      <c r="Z8290" s="218"/>
      <c r="AA8290" s="218"/>
    </row>
    <row r="8291" spans="26:27" x14ac:dyDescent="0.2">
      <c r="Z8291" s="218"/>
      <c r="AA8291" s="218"/>
    </row>
    <row r="8292" spans="26:27" x14ac:dyDescent="0.2">
      <c r="Z8292" s="218"/>
      <c r="AA8292" s="218"/>
    </row>
    <row r="8293" spans="26:27" x14ac:dyDescent="0.2">
      <c r="Z8293" s="218"/>
      <c r="AA8293" s="218"/>
    </row>
    <row r="8294" spans="26:27" x14ac:dyDescent="0.2">
      <c r="Z8294" s="218"/>
      <c r="AA8294" s="218"/>
    </row>
    <row r="8295" spans="26:27" x14ac:dyDescent="0.2">
      <c r="Z8295" s="218"/>
      <c r="AA8295" s="218"/>
    </row>
    <row r="8296" spans="26:27" x14ac:dyDescent="0.2">
      <c r="Z8296" s="218"/>
      <c r="AA8296" s="218"/>
    </row>
    <row r="8297" spans="26:27" x14ac:dyDescent="0.2">
      <c r="Z8297" s="218"/>
      <c r="AA8297" s="218"/>
    </row>
    <row r="8298" spans="26:27" x14ac:dyDescent="0.2">
      <c r="Z8298" s="218"/>
      <c r="AA8298" s="218"/>
    </row>
    <row r="8299" spans="26:27" x14ac:dyDescent="0.2">
      <c r="Z8299" s="218"/>
      <c r="AA8299" s="218"/>
    </row>
    <row r="8300" spans="26:27" x14ac:dyDescent="0.2">
      <c r="Z8300" s="218"/>
      <c r="AA8300" s="218"/>
    </row>
    <row r="8301" spans="26:27" x14ac:dyDescent="0.2">
      <c r="Z8301" s="218"/>
      <c r="AA8301" s="218"/>
    </row>
    <row r="8302" spans="26:27" x14ac:dyDescent="0.2">
      <c r="Z8302" s="218"/>
      <c r="AA8302" s="218"/>
    </row>
    <row r="8303" spans="26:27" x14ac:dyDescent="0.2">
      <c r="Z8303" s="218"/>
      <c r="AA8303" s="218"/>
    </row>
    <row r="8304" spans="26:27" x14ac:dyDescent="0.2">
      <c r="Z8304" s="218"/>
      <c r="AA8304" s="218"/>
    </row>
    <row r="8305" spans="26:27" x14ac:dyDescent="0.2">
      <c r="Z8305" s="218"/>
      <c r="AA8305" s="218"/>
    </row>
    <row r="8306" spans="26:27" x14ac:dyDescent="0.2">
      <c r="Z8306" s="218"/>
      <c r="AA8306" s="218"/>
    </row>
    <row r="8307" spans="26:27" x14ac:dyDescent="0.2">
      <c r="Z8307" s="218"/>
      <c r="AA8307" s="218"/>
    </row>
    <row r="8308" spans="26:27" x14ac:dyDescent="0.2">
      <c r="Z8308" s="218"/>
      <c r="AA8308" s="218"/>
    </row>
    <row r="8309" spans="26:27" x14ac:dyDescent="0.2">
      <c r="Z8309" s="218"/>
      <c r="AA8309" s="218"/>
    </row>
    <row r="8310" spans="26:27" x14ac:dyDescent="0.2">
      <c r="Z8310" s="218"/>
      <c r="AA8310" s="218"/>
    </row>
    <row r="8311" spans="26:27" x14ac:dyDescent="0.2">
      <c r="Z8311" s="218"/>
      <c r="AA8311" s="218"/>
    </row>
    <row r="8312" spans="26:27" x14ac:dyDescent="0.2">
      <c r="Z8312" s="218"/>
      <c r="AA8312" s="218"/>
    </row>
    <row r="8313" spans="26:27" x14ac:dyDescent="0.2">
      <c r="Z8313" s="218"/>
      <c r="AA8313" s="218"/>
    </row>
    <row r="8314" spans="26:27" x14ac:dyDescent="0.2">
      <c r="Z8314" s="218"/>
      <c r="AA8314" s="218"/>
    </row>
    <row r="8315" spans="26:27" x14ac:dyDescent="0.2">
      <c r="Z8315" s="218"/>
      <c r="AA8315" s="218"/>
    </row>
    <row r="8316" spans="26:27" x14ac:dyDescent="0.2">
      <c r="Z8316" s="218"/>
      <c r="AA8316" s="218"/>
    </row>
    <row r="8317" spans="26:27" x14ac:dyDescent="0.2">
      <c r="Z8317" s="218"/>
      <c r="AA8317" s="218"/>
    </row>
    <row r="8318" spans="26:27" x14ac:dyDescent="0.2">
      <c r="Z8318" s="218"/>
      <c r="AA8318" s="218"/>
    </row>
    <row r="8319" spans="26:27" x14ac:dyDescent="0.2">
      <c r="Z8319" s="218"/>
      <c r="AA8319" s="218"/>
    </row>
    <row r="8320" spans="26:27" x14ac:dyDescent="0.2">
      <c r="Z8320" s="218"/>
      <c r="AA8320" s="218"/>
    </row>
    <row r="8321" spans="26:27" x14ac:dyDescent="0.2">
      <c r="Z8321" s="218"/>
      <c r="AA8321" s="218"/>
    </row>
    <row r="8322" spans="26:27" x14ac:dyDescent="0.2">
      <c r="Z8322" s="218"/>
      <c r="AA8322" s="218"/>
    </row>
    <row r="8323" spans="26:27" x14ac:dyDescent="0.2">
      <c r="Z8323" s="218"/>
      <c r="AA8323" s="218"/>
    </row>
    <row r="8324" spans="26:27" x14ac:dyDescent="0.2">
      <c r="Z8324" s="218"/>
      <c r="AA8324" s="218"/>
    </row>
    <row r="8325" spans="26:27" x14ac:dyDescent="0.2">
      <c r="Z8325" s="218"/>
      <c r="AA8325" s="218"/>
    </row>
    <row r="8326" spans="26:27" x14ac:dyDescent="0.2">
      <c r="Z8326" s="218"/>
      <c r="AA8326" s="218"/>
    </row>
    <row r="8327" spans="26:27" x14ac:dyDescent="0.2">
      <c r="Z8327" s="218"/>
      <c r="AA8327" s="218"/>
    </row>
    <row r="8328" spans="26:27" x14ac:dyDescent="0.2">
      <c r="Z8328" s="218"/>
      <c r="AA8328" s="218"/>
    </row>
    <row r="8329" spans="26:27" x14ac:dyDescent="0.2">
      <c r="Z8329" s="218"/>
      <c r="AA8329" s="218"/>
    </row>
    <row r="8330" spans="26:27" x14ac:dyDescent="0.2">
      <c r="Z8330" s="218"/>
      <c r="AA8330" s="218"/>
    </row>
    <row r="8331" spans="26:27" x14ac:dyDescent="0.2">
      <c r="Z8331" s="218"/>
      <c r="AA8331" s="218"/>
    </row>
    <row r="8332" spans="26:27" x14ac:dyDescent="0.2">
      <c r="Z8332" s="218"/>
      <c r="AA8332" s="218"/>
    </row>
    <row r="8333" spans="26:27" x14ac:dyDescent="0.2">
      <c r="Z8333" s="218"/>
      <c r="AA8333" s="218"/>
    </row>
    <row r="8334" spans="26:27" x14ac:dyDescent="0.2">
      <c r="Z8334" s="218"/>
      <c r="AA8334" s="218"/>
    </row>
    <row r="8335" spans="26:27" x14ac:dyDescent="0.2">
      <c r="Z8335" s="218"/>
      <c r="AA8335" s="218"/>
    </row>
    <row r="8336" spans="26:27" x14ac:dyDescent="0.2">
      <c r="Z8336" s="218"/>
      <c r="AA8336" s="218"/>
    </row>
    <row r="8337" spans="26:27" x14ac:dyDescent="0.2">
      <c r="Z8337" s="218"/>
      <c r="AA8337" s="218"/>
    </row>
    <row r="8338" spans="26:27" x14ac:dyDescent="0.2">
      <c r="Z8338" s="218"/>
      <c r="AA8338" s="218"/>
    </row>
    <row r="8339" spans="26:27" x14ac:dyDescent="0.2">
      <c r="Z8339" s="218"/>
      <c r="AA8339" s="218"/>
    </row>
    <row r="8340" spans="26:27" x14ac:dyDescent="0.2">
      <c r="Z8340" s="218"/>
      <c r="AA8340" s="218"/>
    </row>
    <row r="8341" spans="26:27" x14ac:dyDescent="0.2">
      <c r="Z8341" s="218"/>
      <c r="AA8341" s="218"/>
    </row>
    <row r="8342" spans="26:27" x14ac:dyDescent="0.2">
      <c r="Z8342" s="218"/>
      <c r="AA8342" s="218"/>
    </row>
    <row r="8343" spans="26:27" x14ac:dyDescent="0.2">
      <c r="Z8343" s="218"/>
      <c r="AA8343" s="218"/>
    </row>
    <row r="8344" spans="26:27" x14ac:dyDescent="0.2">
      <c r="Z8344" s="218"/>
      <c r="AA8344" s="218"/>
    </row>
    <row r="8345" spans="26:27" x14ac:dyDescent="0.2">
      <c r="Z8345" s="218"/>
      <c r="AA8345" s="218"/>
    </row>
    <row r="8346" spans="26:27" x14ac:dyDescent="0.2">
      <c r="Z8346" s="218"/>
      <c r="AA8346" s="218"/>
    </row>
    <row r="8347" spans="26:27" x14ac:dyDescent="0.2">
      <c r="Z8347" s="218"/>
      <c r="AA8347" s="218"/>
    </row>
    <row r="8348" spans="26:27" x14ac:dyDescent="0.2">
      <c r="Z8348" s="218"/>
      <c r="AA8348" s="218"/>
    </row>
    <row r="8349" spans="26:27" x14ac:dyDescent="0.2">
      <c r="Z8349" s="218"/>
      <c r="AA8349" s="218"/>
    </row>
    <row r="8350" spans="26:27" x14ac:dyDescent="0.2">
      <c r="Z8350" s="218"/>
      <c r="AA8350" s="218"/>
    </row>
    <row r="8351" spans="26:27" x14ac:dyDescent="0.2">
      <c r="Z8351" s="218"/>
      <c r="AA8351" s="218"/>
    </row>
    <row r="8352" spans="26:27" x14ac:dyDescent="0.2">
      <c r="Z8352" s="218"/>
      <c r="AA8352" s="218"/>
    </row>
    <row r="8353" spans="26:27" x14ac:dyDescent="0.2">
      <c r="Z8353" s="218"/>
      <c r="AA8353" s="218"/>
    </row>
    <row r="8354" spans="26:27" x14ac:dyDescent="0.2">
      <c r="Z8354" s="218"/>
      <c r="AA8354" s="218"/>
    </row>
    <row r="8355" spans="26:27" x14ac:dyDescent="0.2">
      <c r="Z8355" s="218"/>
      <c r="AA8355" s="218"/>
    </row>
    <row r="8356" spans="26:27" x14ac:dyDescent="0.2">
      <c r="Z8356" s="218"/>
      <c r="AA8356" s="218"/>
    </row>
    <row r="8357" spans="26:27" x14ac:dyDescent="0.2">
      <c r="Z8357" s="218"/>
      <c r="AA8357" s="218"/>
    </row>
    <row r="8358" spans="26:27" x14ac:dyDescent="0.2">
      <c r="Z8358" s="218"/>
      <c r="AA8358" s="218"/>
    </row>
    <row r="8359" spans="26:27" x14ac:dyDescent="0.2">
      <c r="Z8359" s="218"/>
      <c r="AA8359" s="218"/>
    </row>
    <row r="8360" spans="26:27" x14ac:dyDescent="0.2">
      <c r="Z8360" s="218"/>
      <c r="AA8360" s="218"/>
    </row>
    <row r="8361" spans="26:27" x14ac:dyDescent="0.2">
      <c r="Z8361" s="218"/>
      <c r="AA8361" s="218"/>
    </row>
    <row r="8362" spans="26:27" x14ac:dyDescent="0.2">
      <c r="Z8362" s="218"/>
      <c r="AA8362" s="218"/>
    </row>
    <row r="8363" spans="26:27" x14ac:dyDescent="0.2">
      <c r="Z8363" s="218"/>
      <c r="AA8363" s="218"/>
    </row>
    <row r="8364" spans="26:27" x14ac:dyDescent="0.2">
      <c r="Z8364" s="218"/>
      <c r="AA8364" s="218"/>
    </row>
    <row r="8365" spans="26:27" x14ac:dyDescent="0.2">
      <c r="Z8365" s="218"/>
      <c r="AA8365" s="218"/>
    </row>
    <row r="8366" spans="26:27" x14ac:dyDescent="0.2">
      <c r="Z8366" s="218"/>
      <c r="AA8366" s="218"/>
    </row>
    <row r="8367" spans="26:27" x14ac:dyDescent="0.2">
      <c r="Z8367" s="218"/>
      <c r="AA8367" s="218"/>
    </row>
    <row r="8368" spans="26:27" x14ac:dyDescent="0.2">
      <c r="Z8368" s="218"/>
      <c r="AA8368" s="218"/>
    </row>
    <row r="8369" spans="26:27" x14ac:dyDescent="0.2">
      <c r="Z8369" s="218"/>
      <c r="AA8369" s="218"/>
    </row>
    <row r="8370" spans="26:27" x14ac:dyDescent="0.2">
      <c r="Z8370" s="218"/>
      <c r="AA8370" s="218"/>
    </row>
    <row r="8371" spans="26:27" x14ac:dyDescent="0.2">
      <c r="Z8371" s="218"/>
      <c r="AA8371" s="218"/>
    </row>
    <row r="8372" spans="26:27" x14ac:dyDescent="0.2">
      <c r="Z8372" s="218"/>
      <c r="AA8372" s="218"/>
    </row>
    <row r="8373" spans="26:27" x14ac:dyDescent="0.2">
      <c r="Z8373" s="218"/>
      <c r="AA8373" s="218"/>
    </row>
    <row r="8374" spans="26:27" x14ac:dyDescent="0.2">
      <c r="Z8374" s="218"/>
      <c r="AA8374" s="218"/>
    </row>
    <row r="8375" spans="26:27" x14ac:dyDescent="0.2">
      <c r="Z8375" s="218"/>
      <c r="AA8375" s="218"/>
    </row>
    <row r="8376" spans="26:27" x14ac:dyDescent="0.2">
      <c r="Z8376" s="218"/>
      <c r="AA8376" s="218"/>
    </row>
    <row r="8377" spans="26:27" x14ac:dyDescent="0.2">
      <c r="Z8377" s="218"/>
      <c r="AA8377" s="218"/>
    </row>
    <row r="8378" spans="26:27" x14ac:dyDescent="0.2">
      <c r="Z8378" s="218"/>
      <c r="AA8378" s="218"/>
    </row>
    <row r="8379" spans="26:27" x14ac:dyDescent="0.2">
      <c r="Z8379" s="218"/>
      <c r="AA8379" s="218"/>
    </row>
    <row r="8380" spans="26:27" x14ac:dyDescent="0.2">
      <c r="Z8380" s="218"/>
      <c r="AA8380" s="218"/>
    </row>
    <row r="8381" spans="26:27" x14ac:dyDescent="0.2">
      <c r="Z8381" s="218"/>
      <c r="AA8381" s="218"/>
    </row>
    <row r="8382" spans="26:27" x14ac:dyDescent="0.2">
      <c r="Z8382" s="218"/>
      <c r="AA8382" s="218"/>
    </row>
    <row r="8383" spans="26:27" x14ac:dyDescent="0.2">
      <c r="Z8383" s="218"/>
      <c r="AA8383" s="218"/>
    </row>
    <row r="8384" spans="26:27" x14ac:dyDescent="0.2">
      <c r="Z8384" s="218"/>
      <c r="AA8384" s="218"/>
    </row>
    <row r="8385" spans="26:27" x14ac:dyDescent="0.2">
      <c r="Z8385" s="218"/>
      <c r="AA8385" s="218"/>
    </row>
    <row r="8386" spans="26:27" x14ac:dyDescent="0.2">
      <c r="Z8386" s="218"/>
      <c r="AA8386" s="218"/>
    </row>
    <row r="8387" spans="26:27" x14ac:dyDescent="0.2">
      <c r="Z8387" s="218"/>
      <c r="AA8387" s="218"/>
    </row>
    <row r="8388" spans="26:27" x14ac:dyDescent="0.2">
      <c r="Z8388" s="218"/>
      <c r="AA8388" s="218"/>
    </row>
    <row r="8389" spans="26:27" x14ac:dyDescent="0.2">
      <c r="Z8389" s="218"/>
      <c r="AA8389" s="218"/>
    </row>
    <row r="8390" spans="26:27" x14ac:dyDescent="0.2">
      <c r="Z8390" s="218"/>
      <c r="AA8390" s="218"/>
    </row>
    <row r="8391" spans="26:27" x14ac:dyDescent="0.2">
      <c r="Z8391" s="218"/>
      <c r="AA8391" s="218"/>
    </row>
    <row r="8392" spans="26:27" x14ac:dyDescent="0.2">
      <c r="Z8392" s="218"/>
      <c r="AA8392" s="218"/>
    </row>
    <row r="8393" spans="26:27" x14ac:dyDescent="0.2">
      <c r="Z8393" s="218"/>
      <c r="AA8393" s="218"/>
    </row>
    <row r="8394" spans="26:27" x14ac:dyDescent="0.2">
      <c r="Z8394" s="218"/>
      <c r="AA8394" s="218"/>
    </row>
    <row r="8395" spans="26:27" x14ac:dyDescent="0.2">
      <c r="Z8395" s="218"/>
      <c r="AA8395" s="218"/>
    </row>
    <row r="8396" spans="26:27" x14ac:dyDescent="0.2">
      <c r="Z8396" s="218"/>
      <c r="AA8396" s="218"/>
    </row>
    <row r="8397" spans="26:27" x14ac:dyDescent="0.2">
      <c r="Z8397" s="218"/>
      <c r="AA8397" s="218"/>
    </row>
    <row r="8398" spans="26:27" x14ac:dyDescent="0.2">
      <c r="Z8398" s="218"/>
      <c r="AA8398" s="218"/>
    </row>
    <row r="8399" spans="26:27" x14ac:dyDescent="0.2">
      <c r="Z8399" s="218"/>
      <c r="AA8399" s="218"/>
    </row>
    <row r="8400" spans="26:27" x14ac:dyDescent="0.2">
      <c r="Z8400" s="218"/>
      <c r="AA8400" s="218"/>
    </row>
    <row r="8401" spans="26:27" x14ac:dyDescent="0.2">
      <c r="Z8401" s="218"/>
      <c r="AA8401" s="218"/>
    </row>
    <row r="8402" spans="26:27" x14ac:dyDescent="0.2">
      <c r="Z8402" s="218"/>
      <c r="AA8402" s="218"/>
    </row>
    <row r="8403" spans="26:27" x14ac:dyDescent="0.2">
      <c r="Z8403" s="218"/>
      <c r="AA8403" s="218"/>
    </row>
    <row r="8404" spans="26:27" x14ac:dyDescent="0.2">
      <c r="Z8404" s="218"/>
      <c r="AA8404" s="218"/>
    </row>
    <row r="8405" spans="26:27" x14ac:dyDescent="0.2">
      <c r="Z8405" s="218"/>
      <c r="AA8405" s="218"/>
    </row>
    <row r="8406" spans="26:27" x14ac:dyDescent="0.2">
      <c r="Z8406" s="218"/>
      <c r="AA8406" s="218"/>
    </row>
    <row r="8407" spans="26:27" x14ac:dyDescent="0.2">
      <c r="Z8407" s="218"/>
      <c r="AA8407" s="218"/>
    </row>
    <row r="8408" spans="26:27" x14ac:dyDescent="0.2">
      <c r="Z8408" s="218"/>
      <c r="AA8408" s="218"/>
    </row>
    <row r="8409" spans="26:27" x14ac:dyDescent="0.2">
      <c r="Z8409" s="218"/>
      <c r="AA8409" s="218"/>
    </row>
    <row r="8410" spans="26:27" x14ac:dyDescent="0.2">
      <c r="Z8410" s="218"/>
      <c r="AA8410" s="218"/>
    </row>
    <row r="8411" spans="26:27" x14ac:dyDescent="0.2">
      <c r="Z8411" s="218"/>
      <c r="AA8411" s="218"/>
    </row>
    <row r="8412" spans="26:27" x14ac:dyDescent="0.2">
      <c r="Z8412" s="218"/>
      <c r="AA8412" s="218"/>
    </row>
    <row r="8413" spans="26:27" x14ac:dyDescent="0.2">
      <c r="Z8413" s="218"/>
      <c r="AA8413" s="218"/>
    </row>
    <row r="8414" spans="26:27" x14ac:dyDescent="0.2">
      <c r="Z8414" s="218"/>
      <c r="AA8414" s="218"/>
    </row>
    <row r="8415" spans="26:27" x14ac:dyDescent="0.2">
      <c r="Z8415" s="218"/>
      <c r="AA8415" s="218"/>
    </row>
    <row r="8416" spans="26:27" x14ac:dyDescent="0.2">
      <c r="Z8416" s="218"/>
      <c r="AA8416" s="218"/>
    </row>
    <row r="8417" spans="26:27" x14ac:dyDescent="0.2">
      <c r="Z8417" s="218"/>
      <c r="AA8417" s="218"/>
    </row>
    <row r="8418" spans="26:27" x14ac:dyDescent="0.2">
      <c r="Z8418" s="218"/>
      <c r="AA8418" s="218"/>
    </row>
    <row r="8419" spans="26:27" x14ac:dyDescent="0.2">
      <c r="Z8419" s="218"/>
      <c r="AA8419" s="218"/>
    </row>
    <row r="8420" spans="26:27" x14ac:dyDescent="0.2">
      <c r="Z8420" s="218"/>
      <c r="AA8420" s="218"/>
    </row>
    <row r="8421" spans="26:27" x14ac:dyDescent="0.2">
      <c r="Z8421" s="218"/>
      <c r="AA8421" s="218"/>
    </row>
    <row r="8422" spans="26:27" x14ac:dyDescent="0.2">
      <c r="Z8422" s="218"/>
      <c r="AA8422" s="218"/>
    </row>
    <row r="8423" spans="26:27" x14ac:dyDescent="0.2">
      <c r="Z8423" s="218"/>
      <c r="AA8423" s="218"/>
    </row>
    <row r="8424" spans="26:27" x14ac:dyDescent="0.2">
      <c r="Z8424" s="218"/>
      <c r="AA8424" s="218"/>
    </row>
    <row r="8425" spans="26:27" x14ac:dyDescent="0.2">
      <c r="Z8425" s="218"/>
      <c r="AA8425" s="218"/>
    </row>
    <row r="8426" spans="26:27" x14ac:dyDescent="0.2">
      <c r="Z8426" s="218"/>
      <c r="AA8426" s="218"/>
    </row>
    <row r="8427" spans="26:27" x14ac:dyDescent="0.2">
      <c r="Z8427" s="218"/>
      <c r="AA8427" s="218"/>
    </row>
    <row r="8428" spans="26:27" x14ac:dyDescent="0.2">
      <c r="Z8428" s="218"/>
      <c r="AA8428" s="218"/>
    </row>
    <row r="8429" spans="26:27" x14ac:dyDescent="0.2">
      <c r="Z8429" s="218"/>
      <c r="AA8429" s="218"/>
    </row>
    <row r="8430" spans="26:27" x14ac:dyDescent="0.2">
      <c r="Z8430" s="218"/>
      <c r="AA8430" s="218"/>
    </row>
    <row r="8431" spans="26:27" x14ac:dyDescent="0.2">
      <c r="Z8431" s="218"/>
      <c r="AA8431" s="218"/>
    </row>
    <row r="8432" spans="26:27" x14ac:dyDescent="0.2">
      <c r="Z8432" s="218"/>
      <c r="AA8432" s="218"/>
    </row>
    <row r="8433" spans="26:27" x14ac:dyDescent="0.2">
      <c r="Z8433" s="218"/>
      <c r="AA8433" s="218"/>
    </row>
    <row r="8434" spans="26:27" x14ac:dyDescent="0.2">
      <c r="Z8434" s="218"/>
      <c r="AA8434" s="218"/>
    </row>
    <row r="8435" spans="26:27" x14ac:dyDescent="0.2">
      <c r="Z8435" s="218"/>
      <c r="AA8435" s="218"/>
    </row>
    <row r="8436" spans="26:27" x14ac:dyDescent="0.2">
      <c r="Z8436" s="218"/>
      <c r="AA8436" s="218"/>
    </row>
    <row r="8437" spans="26:27" x14ac:dyDescent="0.2">
      <c r="Z8437" s="218"/>
      <c r="AA8437" s="218"/>
    </row>
    <row r="8438" spans="26:27" x14ac:dyDescent="0.2">
      <c r="Z8438" s="218"/>
      <c r="AA8438" s="218"/>
    </row>
    <row r="8439" spans="26:27" x14ac:dyDescent="0.2">
      <c r="Z8439" s="218"/>
      <c r="AA8439" s="218"/>
    </row>
    <row r="8440" spans="26:27" x14ac:dyDescent="0.2">
      <c r="Z8440" s="218"/>
      <c r="AA8440" s="218"/>
    </row>
    <row r="8441" spans="26:27" x14ac:dyDescent="0.2">
      <c r="Z8441" s="218"/>
      <c r="AA8441" s="218"/>
    </row>
    <row r="8442" spans="26:27" x14ac:dyDescent="0.2">
      <c r="Z8442" s="218"/>
      <c r="AA8442" s="218"/>
    </row>
    <row r="8443" spans="26:27" x14ac:dyDescent="0.2">
      <c r="Z8443" s="218"/>
      <c r="AA8443" s="218"/>
    </row>
    <row r="8444" spans="26:27" x14ac:dyDescent="0.2">
      <c r="Z8444" s="218"/>
      <c r="AA8444" s="218"/>
    </row>
    <row r="8445" spans="26:27" x14ac:dyDescent="0.2">
      <c r="Z8445" s="218"/>
      <c r="AA8445" s="218"/>
    </row>
    <row r="8446" spans="26:27" x14ac:dyDescent="0.2">
      <c r="Z8446" s="218"/>
      <c r="AA8446" s="218"/>
    </row>
    <row r="8447" spans="26:27" x14ac:dyDescent="0.2">
      <c r="Z8447" s="218"/>
      <c r="AA8447" s="218"/>
    </row>
    <row r="8448" spans="26:27" x14ac:dyDescent="0.2">
      <c r="Z8448" s="218"/>
      <c r="AA8448" s="218"/>
    </row>
    <row r="8449" spans="26:27" x14ac:dyDescent="0.2">
      <c r="Z8449" s="218"/>
      <c r="AA8449" s="218"/>
    </row>
    <row r="8450" spans="26:27" x14ac:dyDescent="0.2">
      <c r="Z8450" s="218"/>
      <c r="AA8450" s="218"/>
    </row>
    <row r="8451" spans="26:27" x14ac:dyDescent="0.2">
      <c r="Z8451" s="218"/>
      <c r="AA8451" s="218"/>
    </row>
    <row r="8452" spans="26:27" x14ac:dyDescent="0.2">
      <c r="Z8452" s="218"/>
      <c r="AA8452" s="218"/>
    </row>
    <row r="8453" spans="26:27" x14ac:dyDescent="0.2">
      <c r="Z8453" s="218"/>
      <c r="AA8453" s="218"/>
    </row>
    <row r="8454" spans="26:27" x14ac:dyDescent="0.2">
      <c r="Z8454" s="218"/>
      <c r="AA8454" s="218"/>
    </row>
    <row r="8455" spans="26:27" x14ac:dyDescent="0.2">
      <c r="Z8455" s="218"/>
      <c r="AA8455" s="218"/>
    </row>
    <row r="8456" spans="26:27" x14ac:dyDescent="0.2">
      <c r="Z8456" s="218"/>
      <c r="AA8456" s="218"/>
    </row>
    <row r="8457" spans="26:27" x14ac:dyDescent="0.2">
      <c r="Z8457" s="218"/>
      <c r="AA8457" s="218"/>
    </row>
    <row r="8458" spans="26:27" x14ac:dyDescent="0.2">
      <c r="Z8458" s="218"/>
      <c r="AA8458" s="218"/>
    </row>
    <row r="8459" spans="26:27" x14ac:dyDescent="0.2">
      <c r="Z8459" s="218"/>
      <c r="AA8459" s="218"/>
    </row>
    <row r="8460" spans="26:27" x14ac:dyDescent="0.2">
      <c r="Z8460" s="218"/>
      <c r="AA8460" s="218"/>
    </row>
    <row r="8461" spans="26:27" x14ac:dyDescent="0.2">
      <c r="Z8461" s="218"/>
      <c r="AA8461" s="218"/>
    </row>
    <row r="8462" spans="26:27" x14ac:dyDescent="0.2">
      <c r="Z8462" s="218"/>
      <c r="AA8462" s="218"/>
    </row>
    <row r="8463" spans="26:27" x14ac:dyDescent="0.2">
      <c r="Z8463" s="218"/>
      <c r="AA8463" s="218"/>
    </row>
    <row r="8464" spans="26:27" x14ac:dyDescent="0.2">
      <c r="Z8464" s="218"/>
      <c r="AA8464" s="218"/>
    </row>
    <row r="8465" spans="26:27" x14ac:dyDescent="0.2">
      <c r="Z8465" s="218"/>
      <c r="AA8465" s="218"/>
    </row>
    <row r="8466" spans="26:27" x14ac:dyDescent="0.2">
      <c r="Z8466" s="218"/>
      <c r="AA8466" s="218"/>
    </row>
    <row r="8467" spans="26:27" x14ac:dyDescent="0.2">
      <c r="Z8467" s="218"/>
      <c r="AA8467" s="218"/>
    </row>
    <row r="8468" spans="26:27" x14ac:dyDescent="0.2">
      <c r="Z8468" s="218"/>
      <c r="AA8468" s="218"/>
    </row>
    <row r="8469" spans="26:27" x14ac:dyDescent="0.2">
      <c r="Z8469" s="218"/>
      <c r="AA8469" s="218"/>
    </row>
    <row r="8470" spans="26:27" x14ac:dyDescent="0.2">
      <c r="Z8470" s="218"/>
      <c r="AA8470" s="218"/>
    </row>
    <row r="8471" spans="26:27" x14ac:dyDescent="0.2">
      <c r="Z8471" s="218"/>
      <c r="AA8471" s="218"/>
    </row>
    <row r="8472" spans="26:27" x14ac:dyDescent="0.2">
      <c r="Z8472" s="218"/>
      <c r="AA8472" s="218"/>
    </row>
    <row r="8473" spans="26:27" x14ac:dyDescent="0.2">
      <c r="Z8473" s="218"/>
      <c r="AA8473" s="218"/>
    </row>
    <row r="8474" spans="26:27" x14ac:dyDescent="0.2">
      <c r="Z8474" s="218"/>
      <c r="AA8474" s="218"/>
    </row>
    <row r="8475" spans="26:27" x14ac:dyDescent="0.2">
      <c r="Z8475" s="218"/>
      <c r="AA8475" s="218"/>
    </row>
    <row r="8476" spans="26:27" x14ac:dyDescent="0.2">
      <c r="Z8476" s="218"/>
      <c r="AA8476" s="218"/>
    </row>
    <row r="8477" spans="26:27" x14ac:dyDescent="0.2">
      <c r="Z8477" s="218"/>
      <c r="AA8477" s="218"/>
    </row>
    <row r="8478" spans="26:27" x14ac:dyDescent="0.2">
      <c r="Z8478" s="218"/>
      <c r="AA8478" s="218"/>
    </row>
    <row r="8479" spans="26:27" x14ac:dyDescent="0.2">
      <c r="Z8479" s="218"/>
      <c r="AA8479" s="218"/>
    </row>
    <row r="8480" spans="26:27" x14ac:dyDescent="0.2">
      <c r="Z8480" s="218"/>
      <c r="AA8480" s="218"/>
    </row>
    <row r="8481" spans="26:27" x14ac:dyDescent="0.2">
      <c r="Z8481" s="218"/>
      <c r="AA8481" s="218"/>
    </row>
    <row r="8482" spans="26:27" x14ac:dyDescent="0.2">
      <c r="Z8482" s="218"/>
      <c r="AA8482" s="218"/>
    </row>
    <row r="8483" spans="26:27" x14ac:dyDescent="0.2">
      <c r="Z8483" s="218"/>
      <c r="AA8483" s="218"/>
    </row>
    <row r="8484" spans="26:27" x14ac:dyDescent="0.2">
      <c r="Z8484" s="218"/>
      <c r="AA8484" s="218"/>
    </row>
    <row r="8485" spans="26:27" x14ac:dyDescent="0.2">
      <c r="Z8485" s="218"/>
      <c r="AA8485" s="218"/>
    </row>
    <row r="8486" spans="26:27" x14ac:dyDescent="0.2">
      <c r="Z8486" s="218"/>
      <c r="AA8486" s="218"/>
    </row>
    <row r="8487" spans="26:27" x14ac:dyDescent="0.2">
      <c r="Z8487" s="218"/>
      <c r="AA8487" s="218"/>
    </row>
    <row r="8488" spans="26:27" x14ac:dyDescent="0.2">
      <c r="Z8488" s="218"/>
      <c r="AA8488" s="218"/>
    </row>
    <row r="8489" spans="26:27" x14ac:dyDescent="0.2">
      <c r="Z8489" s="218"/>
      <c r="AA8489" s="218"/>
    </row>
    <row r="8490" spans="26:27" x14ac:dyDescent="0.2">
      <c r="Z8490" s="218"/>
      <c r="AA8490" s="218"/>
    </row>
    <row r="8491" spans="26:27" x14ac:dyDescent="0.2">
      <c r="Z8491" s="218"/>
      <c r="AA8491" s="218"/>
    </row>
    <row r="8492" spans="26:27" x14ac:dyDescent="0.2">
      <c r="Z8492" s="218"/>
      <c r="AA8492" s="218"/>
    </row>
    <row r="8493" spans="26:27" x14ac:dyDescent="0.2">
      <c r="Z8493" s="218"/>
      <c r="AA8493" s="218"/>
    </row>
    <row r="8494" spans="26:27" x14ac:dyDescent="0.2">
      <c r="Z8494" s="218"/>
      <c r="AA8494" s="218"/>
    </row>
    <row r="8495" spans="26:27" x14ac:dyDescent="0.2">
      <c r="Z8495" s="218"/>
      <c r="AA8495" s="218"/>
    </row>
    <row r="8496" spans="26:27" x14ac:dyDescent="0.2">
      <c r="Z8496" s="218"/>
      <c r="AA8496" s="218"/>
    </row>
    <row r="8497" spans="26:27" x14ac:dyDescent="0.2">
      <c r="Z8497" s="218"/>
      <c r="AA8497" s="218"/>
    </row>
    <row r="8498" spans="26:27" x14ac:dyDescent="0.2">
      <c r="Z8498" s="218"/>
      <c r="AA8498" s="218"/>
    </row>
    <row r="8499" spans="26:27" x14ac:dyDescent="0.2">
      <c r="Z8499" s="218"/>
      <c r="AA8499" s="218"/>
    </row>
    <row r="8500" spans="26:27" x14ac:dyDescent="0.2">
      <c r="Z8500" s="218"/>
      <c r="AA8500" s="218"/>
    </row>
    <row r="8501" spans="26:27" x14ac:dyDescent="0.2">
      <c r="Z8501" s="218"/>
      <c r="AA8501" s="218"/>
    </row>
    <row r="8502" spans="26:27" x14ac:dyDescent="0.2">
      <c r="Z8502" s="218"/>
      <c r="AA8502" s="218"/>
    </row>
    <row r="8503" spans="26:27" x14ac:dyDescent="0.2">
      <c r="Z8503" s="218"/>
      <c r="AA8503" s="218"/>
    </row>
    <row r="8504" spans="26:27" x14ac:dyDescent="0.2">
      <c r="Z8504" s="218"/>
      <c r="AA8504" s="218"/>
    </row>
    <row r="8505" spans="26:27" x14ac:dyDescent="0.2">
      <c r="Z8505" s="218"/>
      <c r="AA8505" s="218"/>
    </row>
    <row r="8506" spans="26:27" x14ac:dyDescent="0.2">
      <c r="Z8506" s="218"/>
      <c r="AA8506" s="218"/>
    </row>
    <row r="8507" spans="26:27" x14ac:dyDescent="0.2">
      <c r="Z8507" s="218"/>
      <c r="AA8507" s="218"/>
    </row>
    <row r="8508" spans="26:27" x14ac:dyDescent="0.2">
      <c r="Z8508" s="218"/>
      <c r="AA8508" s="218"/>
    </row>
    <row r="8509" spans="26:27" x14ac:dyDescent="0.2">
      <c r="Z8509" s="218"/>
      <c r="AA8509" s="218"/>
    </row>
    <row r="8510" spans="26:27" x14ac:dyDescent="0.2">
      <c r="Z8510" s="218"/>
      <c r="AA8510" s="218"/>
    </row>
    <row r="8511" spans="26:27" x14ac:dyDescent="0.2">
      <c r="Z8511" s="218"/>
      <c r="AA8511" s="218"/>
    </row>
    <row r="8512" spans="26:27" x14ac:dyDescent="0.2">
      <c r="Z8512" s="218"/>
      <c r="AA8512" s="218"/>
    </row>
    <row r="8513" spans="26:27" x14ac:dyDescent="0.2">
      <c r="Z8513" s="218"/>
      <c r="AA8513" s="218"/>
    </row>
    <row r="8514" spans="26:27" x14ac:dyDescent="0.2">
      <c r="Z8514" s="218"/>
      <c r="AA8514" s="218"/>
    </row>
    <row r="8515" spans="26:27" x14ac:dyDescent="0.2">
      <c r="Z8515" s="218"/>
      <c r="AA8515" s="218"/>
    </row>
    <row r="8516" spans="26:27" x14ac:dyDescent="0.2">
      <c r="Z8516" s="218"/>
      <c r="AA8516" s="218"/>
    </row>
    <row r="8517" spans="26:27" x14ac:dyDescent="0.2">
      <c r="Z8517" s="218"/>
      <c r="AA8517" s="218"/>
    </row>
    <row r="8518" spans="26:27" x14ac:dyDescent="0.2">
      <c r="Z8518" s="218"/>
      <c r="AA8518" s="218"/>
    </row>
    <row r="8519" spans="26:27" x14ac:dyDescent="0.2">
      <c r="Z8519" s="218"/>
      <c r="AA8519" s="218"/>
    </row>
    <row r="8520" spans="26:27" x14ac:dyDescent="0.2">
      <c r="Z8520" s="218"/>
      <c r="AA8520" s="218"/>
    </row>
    <row r="8521" spans="26:27" x14ac:dyDescent="0.2">
      <c r="Z8521" s="218"/>
      <c r="AA8521" s="218"/>
    </row>
    <row r="8522" spans="26:27" x14ac:dyDescent="0.2">
      <c r="Z8522" s="218"/>
      <c r="AA8522" s="218"/>
    </row>
    <row r="8523" spans="26:27" x14ac:dyDescent="0.2">
      <c r="Z8523" s="218"/>
      <c r="AA8523" s="218"/>
    </row>
    <row r="8524" spans="26:27" x14ac:dyDescent="0.2">
      <c r="Z8524" s="218"/>
      <c r="AA8524" s="218"/>
    </row>
    <row r="8525" spans="26:27" x14ac:dyDescent="0.2">
      <c r="Z8525" s="218"/>
      <c r="AA8525" s="218"/>
    </row>
    <row r="8526" spans="26:27" x14ac:dyDescent="0.2">
      <c r="Z8526" s="218"/>
      <c r="AA8526" s="218"/>
    </row>
    <row r="8527" spans="26:27" x14ac:dyDescent="0.2">
      <c r="Z8527" s="218"/>
      <c r="AA8527" s="218"/>
    </row>
    <row r="8528" spans="26:27" x14ac:dyDescent="0.2">
      <c r="Z8528" s="218"/>
      <c r="AA8528" s="218"/>
    </row>
    <row r="8529" spans="26:27" x14ac:dyDescent="0.2">
      <c r="Z8529" s="218"/>
      <c r="AA8529" s="218"/>
    </row>
    <row r="8530" spans="26:27" x14ac:dyDescent="0.2">
      <c r="Z8530" s="218"/>
      <c r="AA8530" s="218"/>
    </row>
    <row r="8531" spans="26:27" x14ac:dyDescent="0.2">
      <c r="Z8531" s="218"/>
      <c r="AA8531" s="218"/>
    </row>
    <row r="8532" spans="26:27" x14ac:dyDescent="0.2">
      <c r="Z8532" s="218"/>
      <c r="AA8532" s="218"/>
    </row>
    <row r="8533" spans="26:27" x14ac:dyDescent="0.2">
      <c r="Z8533" s="218"/>
      <c r="AA8533" s="218"/>
    </row>
    <row r="8534" spans="26:27" x14ac:dyDescent="0.2">
      <c r="Z8534" s="218"/>
      <c r="AA8534" s="218"/>
    </row>
    <row r="8535" spans="26:27" x14ac:dyDescent="0.2">
      <c r="Z8535" s="218"/>
      <c r="AA8535" s="218"/>
    </row>
    <row r="8536" spans="26:27" x14ac:dyDescent="0.2">
      <c r="Z8536" s="218"/>
      <c r="AA8536" s="218"/>
    </row>
    <row r="8537" spans="26:27" x14ac:dyDescent="0.2">
      <c r="Z8537" s="218"/>
      <c r="AA8537" s="218"/>
    </row>
    <row r="8538" spans="26:27" x14ac:dyDescent="0.2">
      <c r="Z8538" s="218"/>
      <c r="AA8538" s="218"/>
    </row>
    <row r="8539" spans="26:27" x14ac:dyDescent="0.2">
      <c r="Z8539" s="218"/>
      <c r="AA8539" s="218"/>
    </row>
    <row r="8540" spans="26:27" x14ac:dyDescent="0.2">
      <c r="Z8540" s="218"/>
      <c r="AA8540" s="218"/>
    </row>
    <row r="8541" spans="26:27" x14ac:dyDescent="0.2">
      <c r="Z8541" s="218"/>
      <c r="AA8541" s="218"/>
    </row>
    <row r="8542" spans="26:27" x14ac:dyDescent="0.2">
      <c r="Z8542" s="218"/>
      <c r="AA8542" s="218"/>
    </row>
    <row r="8543" spans="26:27" x14ac:dyDescent="0.2">
      <c r="Z8543" s="218"/>
      <c r="AA8543" s="218"/>
    </row>
    <row r="8544" spans="26:27" x14ac:dyDescent="0.2">
      <c r="Z8544" s="218"/>
      <c r="AA8544" s="218"/>
    </row>
    <row r="8545" spans="26:27" x14ac:dyDescent="0.2">
      <c r="Z8545" s="218"/>
      <c r="AA8545" s="218"/>
    </row>
    <row r="8546" spans="26:27" x14ac:dyDescent="0.2">
      <c r="Z8546" s="218"/>
      <c r="AA8546" s="218"/>
    </row>
    <row r="8547" spans="26:27" x14ac:dyDescent="0.2">
      <c r="Z8547" s="218"/>
      <c r="AA8547" s="218"/>
    </row>
    <row r="8548" spans="26:27" x14ac:dyDescent="0.2">
      <c r="Z8548" s="218"/>
      <c r="AA8548" s="218"/>
    </row>
    <row r="8549" spans="26:27" x14ac:dyDescent="0.2">
      <c r="Z8549" s="218"/>
      <c r="AA8549" s="218"/>
    </row>
    <row r="8550" spans="26:27" x14ac:dyDescent="0.2">
      <c r="Z8550" s="218"/>
      <c r="AA8550" s="218"/>
    </row>
    <row r="8551" spans="26:27" x14ac:dyDescent="0.2">
      <c r="Z8551" s="218"/>
      <c r="AA8551" s="218"/>
    </row>
    <row r="8552" spans="26:27" x14ac:dyDescent="0.2">
      <c r="Z8552" s="218"/>
      <c r="AA8552" s="218"/>
    </row>
    <row r="8553" spans="26:27" x14ac:dyDescent="0.2">
      <c r="Z8553" s="218"/>
      <c r="AA8553" s="218"/>
    </row>
    <row r="8554" spans="26:27" x14ac:dyDescent="0.2">
      <c r="Z8554" s="218"/>
      <c r="AA8554" s="218"/>
    </row>
    <row r="8555" spans="26:27" x14ac:dyDescent="0.2">
      <c r="Z8555" s="218"/>
      <c r="AA8555" s="218"/>
    </row>
    <row r="8556" spans="26:27" x14ac:dyDescent="0.2">
      <c r="Z8556" s="218"/>
      <c r="AA8556" s="218"/>
    </row>
    <row r="8557" spans="26:27" x14ac:dyDescent="0.2">
      <c r="Z8557" s="218"/>
      <c r="AA8557" s="218"/>
    </row>
    <row r="8558" spans="26:27" x14ac:dyDescent="0.2">
      <c r="Z8558" s="218"/>
      <c r="AA8558" s="218"/>
    </row>
    <row r="8559" spans="26:27" x14ac:dyDescent="0.2">
      <c r="Z8559" s="218"/>
      <c r="AA8559" s="218"/>
    </row>
    <row r="8560" spans="26:27" x14ac:dyDescent="0.2">
      <c r="Z8560" s="218"/>
      <c r="AA8560" s="218"/>
    </row>
    <row r="8561" spans="26:27" x14ac:dyDescent="0.2">
      <c r="Z8561" s="218"/>
      <c r="AA8561" s="218"/>
    </row>
    <row r="8562" spans="26:27" x14ac:dyDescent="0.2">
      <c r="Z8562" s="218"/>
      <c r="AA8562" s="218"/>
    </row>
    <row r="8563" spans="26:27" x14ac:dyDescent="0.2">
      <c r="Z8563" s="218"/>
      <c r="AA8563" s="218"/>
    </row>
    <row r="8564" spans="26:27" x14ac:dyDescent="0.2">
      <c r="Z8564" s="218"/>
      <c r="AA8564" s="218"/>
    </row>
    <row r="8565" spans="26:27" x14ac:dyDescent="0.2">
      <c r="Z8565" s="218"/>
      <c r="AA8565" s="218"/>
    </row>
    <row r="8566" spans="26:27" x14ac:dyDescent="0.2">
      <c r="Z8566" s="218"/>
      <c r="AA8566" s="218"/>
    </row>
    <row r="8567" spans="26:27" x14ac:dyDescent="0.2">
      <c r="Z8567" s="218"/>
      <c r="AA8567" s="218"/>
    </row>
    <row r="8568" spans="26:27" x14ac:dyDescent="0.2">
      <c r="Z8568" s="218"/>
      <c r="AA8568" s="218"/>
    </row>
    <row r="8569" spans="26:27" x14ac:dyDescent="0.2">
      <c r="Z8569" s="218"/>
      <c r="AA8569" s="218"/>
    </row>
    <row r="8570" spans="26:27" x14ac:dyDescent="0.2">
      <c r="Z8570" s="218"/>
      <c r="AA8570" s="218"/>
    </row>
    <row r="8571" spans="26:27" x14ac:dyDescent="0.2">
      <c r="Z8571" s="218"/>
      <c r="AA8571" s="218"/>
    </row>
    <row r="8572" spans="26:27" x14ac:dyDescent="0.2">
      <c r="Z8572" s="218"/>
      <c r="AA8572" s="218"/>
    </row>
    <row r="8573" spans="26:27" x14ac:dyDescent="0.2">
      <c r="Z8573" s="218"/>
      <c r="AA8573" s="218"/>
    </row>
    <row r="8574" spans="26:27" x14ac:dyDescent="0.2">
      <c r="Z8574" s="218"/>
      <c r="AA8574" s="218"/>
    </row>
    <row r="8575" spans="26:27" x14ac:dyDescent="0.2">
      <c r="Z8575" s="218"/>
      <c r="AA8575" s="218"/>
    </row>
    <row r="8576" spans="26:27" x14ac:dyDescent="0.2">
      <c r="Z8576" s="218"/>
      <c r="AA8576" s="218"/>
    </row>
    <row r="8577" spans="26:27" x14ac:dyDescent="0.2">
      <c r="Z8577" s="218"/>
      <c r="AA8577" s="218"/>
    </row>
    <row r="8578" spans="26:27" x14ac:dyDescent="0.2">
      <c r="Z8578" s="218"/>
      <c r="AA8578" s="218"/>
    </row>
    <row r="8579" spans="26:27" x14ac:dyDescent="0.2">
      <c r="Z8579" s="218"/>
      <c r="AA8579" s="218"/>
    </row>
    <row r="8580" spans="26:27" x14ac:dyDescent="0.2">
      <c r="Z8580" s="218"/>
      <c r="AA8580" s="218"/>
    </row>
    <row r="8581" spans="26:27" x14ac:dyDescent="0.2">
      <c r="Z8581" s="218"/>
      <c r="AA8581" s="218"/>
    </row>
    <row r="8582" spans="26:27" x14ac:dyDescent="0.2">
      <c r="Z8582" s="218"/>
      <c r="AA8582" s="218"/>
    </row>
    <row r="8583" spans="26:27" x14ac:dyDescent="0.2">
      <c r="Z8583" s="218"/>
      <c r="AA8583" s="218"/>
    </row>
    <row r="8584" spans="26:27" x14ac:dyDescent="0.2">
      <c r="Z8584" s="218"/>
      <c r="AA8584" s="218"/>
    </row>
    <row r="8585" spans="26:27" x14ac:dyDescent="0.2">
      <c r="Z8585" s="218"/>
      <c r="AA8585" s="218"/>
    </row>
    <row r="8586" spans="26:27" x14ac:dyDescent="0.2">
      <c r="Z8586" s="218"/>
      <c r="AA8586" s="218"/>
    </row>
    <row r="8587" spans="26:27" x14ac:dyDescent="0.2">
      <c r="Z8587" s="218"/>
      <c r="AA8587" s="218"/>
    </row>
    <row r="8588" spans="26:27" x14ac:dyDescent="0.2">
      <c r="Z8588" s="218"/>
      <c r="AA8588" s="218"/>
    </row>
    <row r="8589" spans="26:27" x14ac:dyDescent="0.2">
      <c r="Z8589" s="218"/>
      <c r="AA8589" s="218"/>
    </row>
    <row r="8590" spans="26:27" x14ac:dyDescent="0.2">
      <c r="Z8590" s="218"/>
      <c r="AA8590" s="218"/>
    </row>
    <row r="8591" spans="26:27" x14ac:dyDescent="0.2">
      <c r="Z8591" s="218"/>
      <c r="AA8591" s="218"/>
    </row>
    <row r="8592" spans="26:27" x14ac:dyDescent="0.2">
      <c r="Z8592" s="218"/>
      <c r="AA8592" s="218"/>
    </row>
    <row r="8593" spans="26:27" x14ac:dyDescent="0.2">
      <c r="Z8593" s="218"/>
      <c r="AA8593" s="218"/>
    </row>
    <row r="8594" spans="26:27" x14ac:dyDescent="0.2">
      <c r="Z8594" s="218"/>
      <c r="AA8594" s="218"/>
    </row>
    <row r="8595" spans="26:27" x14ac:dyDescent="0.2">
      <c r="Z8595" s="218"/>
      <c r="AA8595" s="218"/>
    </row>
    <row r="8596" spans="26:27" x14ac:dyDescent="0.2">
      <c r="Z8596" s="218"/>
      <c r="AA8596" s="218"/>
    </row>
    <row r="8597" spans="26:27" x14ac:dyDescent="0.2">
      <c r="Z8597" s="218"/>
      <c r="AA8597" s="218"/>
    </row>
    <row r="8598" spans="26:27" x14ac:dyDescent="0.2">
      <c r="Z8598" s="218"/>
      <c r="AA8598" s="218"/>
    </row>
    <row r="8599" spans="26:27" x14ac:dyDescent="0.2">
      <c r="Z8599" s="218"/>
      <c r="AA8599" s="218"/>
    </row>
    <row r="8600" spans="26:27" x14ac:dyDescent="0.2">
      <c r="Z8600" s="218"/>
      <c r="AA8600" s="218"/>
    </row>
    <row r="8601" spans="26:27" x14ac:dyDescent="0.2">
      <c r="Z8601" s="218"/>
      <c r="AA8601" s="218"/>
    </row>
    <row r="8602" spans="26:27" x14ac:dyDescent="0.2">
      <c r="Z8602" s="218"/>
      <c r="AA8602" s="218"/>
    </row>
    <row r="8603" spans="26:27" x14ac:dyDescent="0.2">
      <c r="Z8603" s="218"/>
      <c r="AA8603" s="218"/>
    </row>
    <row r="8604" spans="26:27" x14ac:dyDescent="0.2">
      <c r="Z8604" s="218"/>
      <c r="AA8604" s="218"/>
    </row>
    <row r="8605" spans="26:27" x14ac:dyDescent="0.2">
      <c r="Z8605" s="218"/>
      <c r="AA8605" s="218"/>
    </row>
    <row r="8606" spans="26:27" x14ac:dyDescent="0.2">
      <c r="Z8606" s="218"/>
      <c r="AA8606" s="218"/>
    </row>
    <row r="8607" spans="26:27" x14ac:dyDescent="0.2">
      <c r="Z8607" s="218"/>
      <c r="AA8607" s="218"/>
    </row>
    <row r="8608" spans="26:27" x14ac:dyDescent="0.2">
      <c r="Z8608" s="218"/>
      <c r="AA8608" s="218"/>
    </row>
    <row r="8609" spans="26:27" x14ac:dyDescent="0.2">
      <c r="Z8609" s="218"/>
      <c r="AA8609" s="218"/>
    </row>
    <row r="8610" spans="26:27" x14ac:dyDescent="0.2">
      <c r="Z8610" s="218"/>
      <c r="AA8610" s="218"/>
    </row>
    <row r="8611" spans="26:27" x14ac:dyDescent="0.2">
      <c r="Z8611" s="218"/>
      <c r="AA8611" s="218"/>
    </row>
    <row r="8612" spans="26:27" x14ac:dyDescent="0.2">
      <c r="Z8612" s="218"/>
      <c r="AA8612" s="218"/>
    </row>
    <row r="8613" spans="26:27" x14ac:dyDescent="0.2">
      <c r="Z8613" s="218"/>
      <c r="AA8613" s="218"/>
    </row>
    <row r="8614" spans="26:27" x14ac:dyDescent="0.2">
      <c r="Z8614" s="218"/>
      <c r="AA8614" s="218"/>
    </row>
    <row r="8615" spans="26:27" x14ac:dyDescent="0.2">
      <c r="Z8615" s="218"/>
      <c r="AA8615" s="218"/>
    </row>
    <row r="8616" spans="26:27" x14ac:dyDescent="0.2">
      <c r="Z8616" s="218"/>
      <c r="AA8616" s="218"/>
    </row>
    <row r="8617" spans="26:27" x14ac:dyDescent="0.2">
      <c r="Z8617" s="218"/>
      <c r="AA8617" s="218"/>
    </row>
    <row r="8618" spans="26:27" x14ac:dyDescent="0.2">
      <c r="Z8618" s="218"/>
      <c r="AA8618" s="218"/>
    </row>
    <row r="8619" spans="26:27" x14ac:dyDescent="0.2">
      <c r="Z8619" s="218"/>
      <c r="AA8619" s="218"/>
    </row>
    <row r="8620" spans="26:27" x14ac:dyDescent="0.2">
      <c r="Z8620" s="218"/>
      <c r="AA8620" s="218"/>
    </row>
    <row r="8621" spans="26:27" x14ac:dyDescent="0.2">
      <c r="Z8621" s="218"/>
      <c r="AA8621" s="218"/>
    </row>
    <row r="8622" spans="26:27" x14ac:dyDescent="0.2">
      <c r="Z8622" s="218"/>
      <c r="AA8622" s="218"/>
    </row>
    <row r="8623" spans="26:27" x14ac:dyDescent="0.2">
      <c r="Z8623" s="218"/>
      <c r="AA8623" s="218"/>
    </row>
    <row r="8624" spans="26:27" x14ac:dyDescent="0.2">
      <c r="Z8624" s="218"/>
      <c r="AA8624" s="218"/>
    </row>
    <row r="8625" spans="26:27" x14ac:dyDescent="0.2">
      <c r="Z8625" s="218"/>
      <c r="AA8625" s="218"/>
    </row>
    <row r="8626" spans="26:27" x14ac:dyDescent="0.2">
      <c r="Z8626" s="218"/>
      <c r="AA8626" s="218"/>
    </row>
    <row r="8627" spans="26:27" x14ac:dyDescent="0.2">
      <c r="Z8627" s="218"/>
      <c r="AA8627" s="218"/>
    </row>
    <row r="8628" spans="26:27" x14ac:dyDescent="0.2">
      <c r="Z8628" s="218"/>
      <c r="AA8628" s="218"/>
    </row>
    <row r="8629" spans="26:27" x14ac:dyDescent="0.2">
      <c r="Z8629" s="218"/>
      <c r="AA8629" s="218"/>
    </row>
    <row r="8630" spans="26:27" x14ac:dyDescent="0.2">
      <c r="Z8630" s="218"/>
      <c r="AA8630" s="218"/>
    </row>
    <row r="8631" spans="26:27" x14ac:dyDescent="0.2">
      <c r="Z8631" s="218"/>
      <c r="AA8631" s="218"/>
    </row>
    <row r="8632" spans="26:27" x14ac:dyDescent="0.2">
      <c r="Z8632" s="218"/>
      <c r="AA8632" s="218"/>
    </row>
    <row r="8633" spans="26:27" x14ac:dyDescent="0.2">
      <c r="Z8633" s="218"/>
      <c r="AA8633" s="218"/>
    </row>
    <row r="8634" spans="26:27" x14ac:dyDescent="0.2">
      <c r="Z8634" s="218"/>
      <c r="AA8634" s="218"/>
    </row>
    <row r="8635" spans="26:27" x14ac:dyDescent="0.2">
      <c r="Z8635" s="218"/>
      <c r="AA8635" s="218"/>
    </row>
    <row r="8636" spans="26:27" x14ac:dyDescent="0.2">
      <c r="Z8636" s="218"/>
      <c r="AA8636" s="218"/>
    </row>
    <row r="8637" spans="26:27" x14ac:dyDescent="0.2">
      <c r="Z8637" s="218"/>
      <c r="AA8637" s="218"/>
    </row>
    <row r="8638" spans="26:27" x14ac:dyDescent="0.2">
      <c r="Z8638" s="218"/>
      <c r="AA8638" s="218"/>
    </row>
    <row r="8639" spans="26:27" x14ac:dyDescent="0.2">
      <c r="Z8639" s="218"/>
      <c r="AA8639" s="218"/>
    </row>
    <row r="8640" spans="26:27" x14ac:dyDescent="0.2">
      <c r="Z8640" s="218"/>
      <c r="AA8640" s="218"/>
    </row>
    <row r="8641" spans="26:27" x14ac:dyDescent="0.2">
      <c r="Z8641" s="218"/>
      <c r="AA8641" s="218"/>
    </row>
    <row r="8642" spans="26:27" x14ac:dyDescent="0.2">
      <c r="Z8642" s="218"/>
      <c r="AA8642" s="218"/>
    </row>
    <row r="8643" spans="26:27" x14ac:dyDescent="0.2">
      <c r="Z8643" s="218"/>
      <c r="AA8643" s="218"/>
    </row>
    <row r="8644" spans="26:27" x14ac:dyDescent="0.2">
      <c r="Z8644" s="218"/>
      <c r="AA8644" s="218"/>
    </row>
    <row r="8645" spans="26:27" x14ac:dyDescent="0.2">
      <c r="Z8645" s="218"/>
      <c r="AA8645" s="218"/>
    </row>
    <row r="8646" spans="26:27" x14ac:dyDescent="0.2">
      <c r="Z8646" s="218"/>
      <c r="AA8646" s="218"/>
    </row>
    <row r="8647" spans="26:27" x14ac:dyDescent="0.2">
      <c r="Z8647" s="218"/>
      <c r="AA8647" s="218"/>
    </row>
    <row r="8648" spans="26:27" x14ac:dyDescent="0.2">
      <c r="Z8648" s="218"/>
      <c r="AA8648" s="218"/>
    </row>
    <row r="8649" spans="26:27" x14ac:dyDescent="0.2">
      <c r="Z8649" s="218"/>
      <c r="AA8649" s="218"/>
    </row>
    <row r="8650" spans="26:27" x14ac:dyDescent="0.2">
      <c r="Z8650" s="218"/>
      <c r="AA8650" s="218"/>
    </row>
    <row r="8651" spans="26:27" x14ac:dyDescent="0.2">
      <c r="Z8651" s="218"/>
      <c r="AA8651" s="218"/>
    </row>
    <row r="8652" spans="26:27" x14ac:dyDescent="0.2">
      <c r="Z8652" s="218"/>
      <c r="AA8652" s="218"/>
    </row>
    <row r="8653" spans="26:27" x14ac:dyDescent="0.2">
      <c r="Z8653" s="218"/>
      <c r="AA8653" s="218"/>
    </row>
    <row r="8654" spans="26:27" x14ac:dyDescent="0.2">
      <c r="Z8654" s="218"/>
      <c r="AA8654" s="218"/>
    </row>
    <row r="8655" spans="26:27" x14ac:dyDescent="0.2">
      <c r="Z8655" s="218"/>
      <c r="AA8655" s="218"/>
    </row>
    <row r="8656" spans="26:27" x14ac:dyDescent="0.2">
      <c r="Z8656" s="218"/>
      <c r="AA8656" s="218"/>
    </row>
    <row r="8657" spans="26:27" x14ac:dyDescent="0.2">
      <c r="Z8657" s="218"/>
      <c r="AA8657" s="218"/>
    </row>
    <row r="8658" spans="26:27" x14ac:dyDescent="0.2">
      <c r="Z8658" s="218"/>
      <c r="AA8658" s="218"/>
    </row>
    <row r="8659" spans="26:27" x14ac:dyDescent="0.2">
      <c r="Z8659" s="218"/>
      <c r="AA8659" s="218"/>
    </row>
    <row r="8660" spans="26:27" x14ac:dyDescent="0.2">
      <c r="Z8660" s="218"/>
      <c r="AA8660" s="218"/>
    </row>
    <row r="8661" spans="26:27" x14ac:dyDescent="0.2">
      <c r="Z8661" s="218"/>
      <c r="AA8661" s="218"/>
    </row>
    <row r="8662" spans="26:27" x14ac:dyDescent="0.2">
      <c r="Z8662" s="218"/>
      <c r="AA8662" s="218"/>
    </row>
    <row r="8663" spans="26:27" x14ac:dyDescent="0.2">
      <c r="Z8663" s="218"/>
      <c r="AA8663" s="218"/>
    </row>
    <row r="8664" spans="26:27" x14ac:dyDescent="0.2">
      <c r="Z8664" s="218"/>
      <c r="AA8664" s="218"/>
    </row>
    <row r="8665" spans="26:27" x14ac:dyDescent="0.2">
      <c r="Z8665" s="218"/>
      <c r="AA8665" s="218"/>
    </row>
    <row r="8666" spans="26:27" x14ac:dyDescent="0.2">
      <c r="Z8666" s="218"/>
      <c r="AA8666" s="218"/>
    </row>
    <row r="8667" spans="26:27" x14ac:dyDescent="0.2">
      <c r="Z8667" s="218"/>
      <c r="AA8667" s="218"/>
    </row>
    <row r="8668" spans="26:27" x14ac:dyDescent="0.2">
      <c r="Z8668" s="218"/>
      <c r="AA8668" s="218"/>
    </row>
    <row r="8669" spans="26:27" x14ac:dyDescent="0.2">
      <c r="Z8669" s="218"/>
      <c r="AA8669" s="218"/>
    </row>
    <row r="8670" spans="26:27" x14ac:dyDescent="0.2">
      <c r="Z8670" s="218"/>
      <c r="AA8670" s="218"/>
    </row>
    <row r="8671" spans="26:27" x14ac:dyDescent="0.2">
      <c r="Z8671" s="218"/>
      <c r="AA8671" s="218"/>
    </row>
    <row r="8672" spans="26:27" x14ac:dyDescent="0.2">
      <c r="Z8672" s="218"/>
      <c r="AA8672" s="218"/>
    </row>
    <row r="8673" spans="26:27" x14ac:dyDescent="0.2">
      <c r="Z8673" s="218"/>
      <c r="AA8673" s="218"/>
    </row>
    <row r="8674" spans="26:27" x14ac:dyDescent="0.2">
      <c r="Z8674" s="218"/>
      <c r="AA8674" s="218"/>
    </row>
    <row r="8675" spans="26:27" x14ac:dyDescent="0.2">
      <c r="Z8675" s="218"/>
      <c r="AA8675" s="218"/>
    </row>
    <row r="8676" spans="26:27" x14ac:dyDescent="0.2">
      <c r="Z8676" s="218"/>
      <c r="AA8676" s="218"/>
    </row>
    <row r="8677" spans="26:27" x14ac:dyDescent="0.2">
      <c r="Z8677" s="218"/>
      <c r="AA8677" s="218"/>
    </row>
    <row r="8678" spans="26:27" x14ac:dyDescent="0.2">
      <c r="Z8678" s="218"/>
      <c r="AA8678" s="218"/>
    </row>
    <row r="8679" spans="26:27" x14ac:dyDescent="0.2">
      <c r="Z8679" s="218"/>
      <c r="AA8679" s="218"/>
    </row>
    <row r="8680" spans="26:27" x14ac:dyDescent="0.2">
      <c r="Z8680" s="218"/>
      <c r="AA8680" s="218"/>
    </row>
    <row r="8681" spans="26:27" x14ac:dyDescent="0.2">
      <c r="Z8681" s="218"/>
      <c r="AA8681" s="218"/>
    </row>
    <row r="8682" spans="26:27" x14ac:dyDescent="0.2">
      <c r="Z8682" s="218"/>
      <c r="AA8682" s="218"/>
    </row>
    <row r="8683" spans="26:27" x14ac:dyDescent="0.2">
      <c r="Z8683" s="218"/>
      <c r="AA8683" s="218"/>
    </row>
    <row r="8684" spans="26:27" x14ac:dyDescent="0.2">
      <c r="Z8684" s="218"/>
      <c r="AA8684" s="218"/>
    </row>
    <row r="8685" spans="26:27" x14ac:dyDescent="0.2">
      <c r="Z8685" s="218"/>
      <c r="AA8685" s="218"/>
    </row>
    <row r="8686" spans="26:27" x14ac:dyDescent="0.2">
      <c r="Z8686" s="218"/>
      <c r="AA8686" s="218"/>
    </row>
    <row r="8687" spans="26:27" x14ac:dyDescent="0.2">
      <c r="Z8687" s="218"/>
      <c r="AA8687" s="218"/>
    </row>
    <row r="8688" spans="26:27" x14ac:dyDescent="0.2">
      <c r="Z8688" s="218"/>
      <c r="AA8688" s="218"/>
    </row>
    <row r="8689" spans="26:27" x14ac:dyDescent="0.2">
      <c r="Z8689" s="218"/>
      <c r="AA8689" s="218"/>
    </row>
    <row r="8690" spans="26:27" x14ac:dyDescent="0.2">
      <c r="Z8690" s="218"/>
      <c r="AA8690" s="218"/>
    </row>
    <row r="8691" spans="26:27" x14ac:dyDescent="0.2">
      <c r="Z8691" s="218"/>
      <c r="AA8691" s="218"/>
    </row>
    <row r="8692" spans="26:27" x14ac:dyDescent="0.2">
      <c r="Z8692" s="218"/>
      <c r="AA8692" s="218"/>
    </row>
    <row r="8693" spans="26:27" x14ac:dyDescent="0.2">
      <c r="Z8693" s="218"/>
      <c r="AA8693" s="218"/>
    </row>
    <row r="8694" spans="26:27" x14ac:dyDescent="0.2">
      <c r="Z8694" s="218"/>
      <c r="AA8694" s="218"/>
    </row>
    <row r="8695" spans="26:27" x14ac:dyDescent="0.2">
      <c r="Z8695" s="218"/>
      <c r="AA8695" s="218"/>
    </row>
    <row r="8696" spans="26:27" x14ac:dyDescent="0.2">
      <c r="Z8696" s="218"/>
      <c r="AA8696" s="218"/>
    </row>
    <row r="8697" spans="26:27" x14ac:dyDescent="0.2">
      <c r="Z8697" s="218"/>
      <c r="AA8697" s="218"/>
    </row>
    <row r="8698" spans="26:27" x14ac:dyDescent="0.2">
      <c r="Z8698" s="218"/>
      <c r="AA8698" s="218"/>
    </row>
    <row r="8699" spans="26:27" x14ac:dyDescent="0.2">
      <c r="Z8699" s="218"/>
      <c r="AA8699" s="218"/>
    </row>
    <row r="8700" spans="26:27" x14ac:dyDescent="0.2">
      <c r="Z8700" s="218"/>
      <c r="AA8700" s="218"/>
    </row>
    <row r="8701" spans="26:27" x14ac:dyDescent="0.2">
      <c r="Z8701" s="218"/>
      <c r="AA8701" s="218"/>
    </row>
    <row r="8702" spans="26:27" x14ac:dyDescent="0.2">
      <c r="Z8702" s="218"/>
      <c r="AA8702" s="218"/>
    </row>
    <row r="8703" spans="26:27" x14ac:dyDescent="0.2">
      <c r="Z8703" s="218"/>
      <c r="AA8703" s="218"/>
    </row>
    <row r="8704" spans="26:27" x14ac:dyDescent="0.2">
      <c r="Z8704" s="218"/>
      <c r="AA8704" s="218"/>
    </row>
    <row r="8705" spans="26:27" x14ac:dyDescent="0.2">
      <c r="Z8705" s="218"/>
      <c r="AA8705" s="218"/>
    </row>
    <row r="8706" spans="26:27" x14ac:dyDescent="0.2">
      <c r="Z8706" s="218"/>
      <c r="AA8706" s="218"/>
    </row>
    <row r="8707" spans="26:27" x14ac:dyDescent="0.2">
      <c r="Z8707" s="218"/>
      <c r="AA8707" s="218"/>
    </row>
    <row r="8708" spans="26:27" x14ac:dyDescent="0.2">
      <c r="Z8708" s="218"/>
      <c r="AA8708" s="218"/>
    </row>
    <row r="8709" spans="26:27" x14ac:dyDescent="0.2">
      <c r="Z8709" s="218"/>
      <c r="AA8709" s="218"/>
    </row>
    <row r="8710" spans="26:27" x14ac:dyDescent="0.2">
      <c r="Z8710" s="218"/>
      <c r="AA8710" s="218"/>
    </row>
    <row r="8711" spans="26:27" x14ac:dyDescent="0.2">
      <c r="Z8711" s="218"/>
      <c r="AA8711" s="218"/>
    </row>
    <row r="8712" spans="26:27" x14ac:dyDescent="0.2">
      <c r="Z8712" s="218"/>
      <c r="AA8712" s="218"/>
    </row>
    <row r="8713" spans="26:27" x14ac:dyDescent="0.2">
      <c r="Z8713" s="218"/>
      <c r="AA8713" s="218"/>
    </row>
    <row r="8714" spans="26:27" x14ac:dyDescent="0.2">
      <c r="Z8714" s="218"/>
      <c r="AA8714" s="218"/>
    </row>
    <row r="8715" spans="26:27" x14ac:dyDescent="0.2">
      <c r="Z8715" s="218"/>
      <c r="AA8715" s="218"/>
    </row>
    <row r="8716" spans="26:27" x14ac:dyDescent="0.2">
      <c r="Z8716" s="218"/>
      <c r="AA8716" s="218"/>
    </row>
    <row r="8717" spans="26:27" x14ac:dyDescent="0.2">
      <c r="Z8717" s="218"/>
      <c r="AA8717" s="218"/>
    </row>
    <row r="8718" spans="26:27" x14ac:dyDescent="0.2">
      <c r="Z8718" s="218"/>
      <c r="AA8718" s="218"/>
    </row>
    <row r="8719" spans="26:27" x14ac:dyDescent="0.2">
      <c r="Z8719" s="218"/>
      <c r="AA8719" s="218"/>
    </row>
    <row r="8720" spans="26:27" x14ac:dyDescent="0.2">
      <c r="Z8720" s="218"/>
      <c r="AA8720" s="218"/>
    </row>
    <row r="8721" spans="26:27" x14ac:dyDescent="0.2">
      <c r="Z8721" s="218"/>
      <c r="AA8721" s="218"/>
    </row>
    <row r="8722" spans="26:27" x14ac:dyDescent="0.2">
      <c r="Z8722" s="218"/>
      <c r="AA8722" s="218"/>
    </row>
    <row r="8723" spans="26:27" x14ac:dyDescent="0.2">
      <c r="Z8723" s="218"/>
      <c r="AA8723" s="218"/>
    </row>
    <row r="8724" spans="26:27" x14ac:dyDescent="0.2">
      <c r="Z8724" s="218"/>
      <c r="AA8724" s="218"/>
    </row>
    <row r="8725" spans="26:27" x14ac:dyDescent="0.2">
      <c r="Z8725" s="218"/>
      <c r="AA8725" s="218"/>
    </row>
    <row r="8726" spans="26:27" x14ac:dyDescent="0.2">
      <c r="Z8726" s="218"/>
      <c r="AA8726" s="218"/>
    </row>
    <row r="8727" spans="26:27" x14ac:dyDescent="0.2">
      <c r="Z8727" s="218"/>
      <c r="AA8727" s="218"/>
    </row>
    <row r="8728" spans="26:27" x14ac:dyDescent="0.2">
      <c r="Z8728" s="218"/>
      <c r="AA8728" s="218"/>
    </row>
    <row r="8729" spans="26:27" x14ac:dyDescent="0.2">
      <c r="Z8729" s="218"/>
      <c r="AA8729" s="218"/>
    </row>
    <row r="8730" spans="26:27" x14ac:dyDescent="0.2">
      <c r="Z8730" s="218"/>
      <c r="AA8730" s="218"/>
    </row>
    <row r="8731" spans="26:27" x14ac:dyDescent="0.2">
      <c r="Z8731" s="218"/>
      <c r="AA8731" s="218"/>
    </row>
    <row r="8732" spans="26:27" x14ac:dyDescent="0.2">
      <c r="Z8732" s="218"/>
      <c r="AA8732" s="218"/>
    </row>
    <row r="8733" spans="26:27" x14ac:dyDescent="0.2">
      <c r="Z8733" s="218"/>
      <c r="AA8733" s="218"/>
    </row>
    <row r="8734" spans="26:27" x14ac:dyDescent="0.2">
      <c r="Z8734" s="218"/>
      <c r="AA8734" s="218"/>
    </row>
    <row r="8735" spans="26:27" x14ac:dyDescent="0.2">
      <c r="Z8735" s="218"/>
      <c r="AA8735" s="218"/>
    </row>
    <row r="8736" spans="26:27" x14ac:dyDescent="0.2">
      <c r="Z8736" s="218"/>
      <c r="AA8736" s="218"/>
    </row>
    <row r="8737" spans="26:27" x14ac:dyDescent="0.2">
      <c r="Z8737" s="218"/>
      <c r="AA8737" s="218"/>
    </row>
    <row r="8738" spans="26:27" x14ac:dyDescent="0.2">
      <c r="Z8738" s="218"/>
      <c r="AA8738" s="218"/>
    </row>
    <row r="8739" spans="26:27" x14ac:dyDescent="0.2">
      <c r="Z8739" s="218"/>
      <c r="AA8739" s="218"/>
    </row>
    <row r="8740" spans="26:27" x14ac:dyDescent="0.2">
      <c r="Z8740" s="218"/>
      <c r="AA8740" s="218"/>
    </row>
    <row r="8741" spans="26:27" x14ac:dyDescent="0.2">
      <c r="Z8741" s="218"/>
      <c r="AA8741" s="218"/>
    </row>
    <row r="8742" spans="26:27" x14ac:dyDescent="0.2">
      <c r="Z8742" s="218"/>
      <c r="AA8742" s="218"/>
    </row>
    <row r="8743" spans="26:27" x14ac:dyDescent="0.2">
      <c r="Z8743" s="218"/>
      <c r="AA8743" s="218"/>
    </row>
    <row r="8744" spans="26:27" x14ac:dyDescent="0.2">
      <c r="Z8744" s="218"/>
      <c r="AA8744" s="218"/>
    </row>
    <row r="8745" spans="26:27" x14ac:dyDescent="0.2">
      <c r="Z8745" s="218"/>
      <c r="AA8745" s="218"/>
    </row>
    <row r="8746" spans="26:27" x14ac:dyDescent="0.2">
      <c r="Z8746" s="218"/>
      <c r="AA8746" s="218"/>
    </row>
    <row r="8747" spans="26:27" x14ac:dyDescent="0.2">
      <c r="Z8747" s="218"/>
      <c r="AA8747" s="218"/>
    </row>
    <row r="8748" spans="26:27" x14ac:dyDescent="0.2">
      <c r="Z8748" s="218"/>
      <c r="AA8748" s="218"/>
    </row>
    <row r="8749" spans="26:27" x14ac:dyDescent="0.2">
      <c r="Z8749" s="218"/>
      <c r="AA8749" s="218"/>
    </row>
    <row r="8750" spans="26:27" x14ac:dyDescent="0.2">
      <c r="Z8750" s="218"/>
      <c r="AA8750" s="218"/>
    </row>
    <row r="8751" spans="26:27" x14ac:dyDescent="0.2">
      <c r="Z8751" s="218"/>
      <c r="AA8751" s="218"/>
    </row>
    <row r="8752" spans="26:27" x14ac:dyDescent="0.2">
      <c r="Z8752" s="218"/>
      <c r="AA8752" s="218"/>
    </row>
    <row r="8753" spans="26:27" x14ac:dyDescent="0.2">
      <c r="Z8753" s="218"/>
      <c r="AA8753" s="218"/>
    </row>
    <row r="8754" spans="26:27" x14ac:dyDescent="0.2">
      <c r="Z8754" s="218"/>
      <c r="AA8754" s="218"/>
    </row>
    <row r="8755" spans="26:27" x14ac:dyDescent="0.2">
      <c r="Z8755" s="218"/>
      <c r="AA8755" s="218"/>
    </row>
    <row r="8756" spans="26:27" x14ac:dyDescent="0.2">
      <c r="Z8756" s="218"/>
      <c r="AA8756" s="218"/>
    </row>
    <row r="8757" spans="26:27" x14ac:dyDescent="0.2">
      <c r="Z8757" s="218"/>
      <c r="AA8757" s="218"/>
    </row>
    <row r="8758" spans="26:27" x14ac:dyDescent="0.2">
      <c r="Z8758" s="218"/>
      <c r="AA8758" s="218"/>
    </row>
    <row r="8759" spans="26:27" x14ac:dyDescent="0.2">
      <c r="Z8759" s="218"/>
      <c r="AA8759" s="218"/>
    </row>
    <row r="8760" spans="26:27" x14ac:dyDescent="0.2">
      <c r="Z8760" s="218"/>
      <c r="AA8760" s="218"/>
    </row>
    <row r="8761" spans="26:27" x14ac:dyDescent="0.2">
      <c r="Z8761" s="218"/>
      <c r="AA8761" s="218"/>
    </row>
    <row r="8762" spans="26:27" x14ac:dyDescent="0.2">
      <c r="Z8762" s="218"/>
      <c r="AA8762" s="218"/>
    </row>
    <row r="8763" spans="26:27" x14ac:dyDescent="0.2">
      <c r="Z8763" s="218"/>
      <c r="AA8763" s="218"/>
    </row>
    <row r="8764" spans="26:27" x14ac:dyDescent="0.2">
      <c r="Z8764" s="218"/>
      <c r="AA8764" s="218"/>
    </row>
    <row r="8765" spans="26:27" x14ac:dyDescent="0.2">
      <c r="Z8765" s="218"/>
      <c r="AA8765" s="218"/>
    </row>
    <row r="8766" spans="26:27" x14ac:dyDescent="0.2">
      <c r="Z8766" s="218"/>
      <c r="AA8766" s="218"/>
    </row>
    <row r="8767" spans="26:27" x14ac:dyDescent="0.2">
      <c r="Z8767" s="218"/>
      <c r="AA8767" s="218"/>
    </row>
    <row r="8768" spans="26:27" x14ac:dyDescent="0.2">
      <c r="Z8768" s="218"/>
      <c r="AA8768" s="218"/>
    </row>
    <row r="8769" spans="26:27" x14ac:dyDescent="0.2">
      <c r="Z8769" s="218"/>
      <c r="AA8769" s="218"/>
    </row>
    <row r="8770" spans="26:27" x14ac:dyDescent="0.2">
      <c r="Z8770" s="218"/>
      <c r="AA8770" s="218"/>
    </row>
    <row r="8771" spans="26:27" x14ac:dyDescent="0.2">
      <c r="Z8771" s="218"/>
      <c r="AA8771" s="218"/>
    </row>
    <row r="8772" spans="26:27" x14ac:dyDescent="0.2">
      <c r="Z8772" s="218"/>
      <c r="AA8772" s="218"/>
    </row>
    <row r="8773" spans="26:27" x14ac:dyDescent="0.2">
      <c r="Z8773" s="218"/>
      <c r="AA8773" s="218"/>
    </row>
    <row r="8774" spans="26:27" x14ac:dyDescent="0.2">
      <c r="Z8774" s="218"/>
      <c r="AA8774" s="218"/>
    </row>
    <row r="8775" spans="26:27" x14ac:dyDescent="0.2">
      <c r="Z8775" s="218"/>
      <c r="AA8775" s="218"/>
    </row>
    <row r="8776" spans="26:27" x14ac:dyDescent="0.2">
      <c r="Z8776" s="218"/>
      <c r="AA8776" s="218"/>
    </row>
    <row r="8777" spans="26:27" x14ac:dyDescent="0.2">
      <c r="Z8777" s="218"/>
      <c r="AA8777" s="218"/>
    </row>
    <row r="8778" spans="26:27" x14ac:dyDescent="0.2">
      <c r="Z8778" s="218"/>
      <c r="AA8778" s="218"/>
    </row>
    <row r="8779" spans="26:27" x14ac:dyDescent="0.2">
      <c r="Z8779" s="218"/>
      <c r="AA8779" s="218"/>
    </row>
    <row r="8780" spans="26:27" x14ac:dyDescent="0.2">
      <c r="Z8780" s="218"/>
      <c r="AA8780" s="218"/>
    </row>
    <row r="8781" spans="26:27" x14ac:dyDescent="0.2">
      <c r="Z8781" s="218"/>
      <c r="AA8781" s="218"/>
    </row>
    <row r="8782" spans="26:27" x14ac:dyDescent="0.2">
      <c r="Z8782" s="218"/>
      <c r="AA8782" s="218"/>
    </row>
    <row r="8783" spans="26:27" x14ac:dyDescent="0.2">
      <c r="Z8783" s="218"/>
      <c r="AA8783" s="218"/>
    </row>
    <row r="8784" spans="26:27" x14ac:dyDescent="0.2">
      <c r="Z8784" s="218"/>
      <c r="AA8784" s="218"/>
    </row>
    <row r="8785" spans="26:27" x14ac:dyDescent="0.2">
      <c r="Z8785" s="218"/>
      <c r="AA8785" s="218"/>
    </row>
    <row r="8786" spans="26:27" x14ac:dyDescent="0.2">
      <c r="Z8786" s="218"/>
      <c r="AA8786" s="218"/>
    </row>
    <row r="8787" spans="26:27" x14ac:dyDescent="0.2">
      <c r="Z8787" s="218"/>
      <c r="AA8787" s="218"/>
    </row>
    <row r="8788" spans="26:27" x14ac:dyDescent="0.2">
      <c r="Z8788" s="218"/>
      <c r="AA8788" s="218"/>
    </row>
    <row r="8789" spans="26:27" x14ac:dyDescent="0.2">
      <c r="Z8789" s="218"/>
      <c r="AA8789" s="218"/>
    </row>
    <row r="8790" spans="26:27" x14ac:dyDescent="0.2">
      <c r="Z8790" s="218"/>
      <c r="AA8790" s="218"/>
    </row>
    <row r="8791" spans="26:27" x14ac:dyDescent="0.2">
      <c r="Z8791" s="218"/>
      <c r="AA8791" s="218"/>
    </row>
    <row r="8792" spans="26:27" x14ac:dyDescent="0.2">
      <c r="Z8792" s="218"/>
      <c r="AA8792" s="218"/>
    </row>
    <row r="8793" spans="26:27" x14ac:dyDescent="0.2">
      <c r="Z8793" s="218"/>
      <c r="AA8793" s="218"/>
    </row>
    <row r="8794" spans="26:27" x14ac:dyDescent="0.2">
      <c r="Z8794" s="218"/>
      <c r="AA8794" s="218"/>
    </row>
    <row r="8795" spans="26:27" x14ac:dyDescent="0.2">
      <c r="Z8795" s="218"/>
      <c r="AA8795" s="218"/>
    </row>
    <row r="8796" spans="26:27" x14ac:dyDescent="0.2">
      <c r="Z8796" s="218"/>
      <c r="AA8796" s="218"/>
    </row>
    <row r="8797" spans="26:27" x14ac:dyDescent="0.2">
      <c r="Z8797" s="218"/>
      <c r="AA8797" s="218"/>
    </row>
    <row r="8798" spans="26:27" x14ac:dyDescent="0.2">
      <c r="Z8798" s="218"/>
      <c r="AA8798" s="218"/>
    </row>
    <row r="8799" spans="26:27" x14ac:dyDescent="0.2">
      <c r="Z8799" s="218"/>
      <c r="AA8799" s="218"/>
    </row>
    <row r="8800" spans="26:27" x14ac:dyDescent="0.2">
      <c r="Z8800" s="218"/>
      <c r="AA8800" s="218"/>
    </row>
    <row r="8801" spans="26:27" x14ac:dyDescent="0.2">
      <c r="Z8801" s="218"/>
      <c r="AA8801" s="218"/>
    </row>
    <row r="8802" spans="26:27" x14ac:dyDescent="0.2">
      <c r="Z8802" s="218"/>
      <c r="AA8802" s="218"/>
    </row>
    <row r="8803" spans="26:27" x14ac:dyDescent="0.2">
      <c r="Z8803" s="218"/>
      <c r="AA8803" s="218"/>
    </row>
    <row r="8804" spans="26:27" x14ac:dyDescent="0.2">
      <c r="Z8804" s="218"/>
      <c r="AA8804" s="218"/>
    </row>
    <row r="8805" spans="26:27" x14ac:dyDescent="0.2">
      <c r="Z8805" s="218"/>
      <c r="AA8805" s="218"/>
    </row>
    <row r="8806" spans="26:27" x14ac:dyDescent="0.2">
      <c r="Z8806" s="218"/>
      <c r="AA8806" s="218"/>
    </row>
    <row r="8807" spans="26:27" x14ac:dyDescent="0.2">
      <c r="Z8807" s="218"/>
      <c r="AA8807" s="218"/>
    </row>
    <row r="8808" spans="26:27" x14ac:dyDescent="0.2">
      <c r="Z8808" s="218"/>
      <c r="AA8808" s="218"/>
    </row>
    <row r="8809" spans="26:27" x14ac:dyDescent="0.2">
      <c r="Z8809" s="218"/>
      <c r="AA8809" s="218"/>
    </row>
    <row r="8810" spans="26:27" x14ac:dyDescent="0.2">
      <c r="Z8810" s="218"/>
      <c r="AA8810" s="218"/>
    </row>
    <row r="8811" spans="26:27" x14ac:dyDescent="0.2">
      <c r="Z8811" s="218"/>
      <c r="AA8811" s="218"/>
    </row>
    <row r="8812" spans="26:27" x14ac:dyDescent="0.2">
      <c r="Z8812" s="218"/>
      <c r="AA8812" s="218"/>
    </row>
    <row r="8813" spans="26:27" x14ac:dyDescent="0.2">
      <c r="Z8813" s="218"/>
      <c r="AA8813" s="218"/>
    </row>
    <row r="8814" spans="26:27" x14ac:dyDescent="0.2">
      <c r="Z8814" s="218"/>
      <c r="AA8814" s="218"/>
    </row>
    <row r="8815" spans="26:27" x14ac:dyDescent="0.2">
      <c r="Z8815" s="218"/>
      <c r="AA8815" s="218"/>
    </row>
    <row r="8816" spans="26:27" x14ac:dyDescent="0.2">
      <c r="Z8816" s="218"/>
      <c r="AA8816" s="218"/>
    </row>
    <row r="8817" spans="26:27" x14ac:dyDescent="0.2">
      <c r="Z8817" s="218"/>
      <c r="AA8817" s="218"/>
    </row>
    <row r="8818" spans="26:27" x14ac:dyDescent="0.2">
      <c r="Z8818" s="218"/>
      <c r="AA8818" s="218"/>
    </row>
    <row r="8819" spans="26:27" x14ac:dyDescent="0.2">
      <c r="Z8819" s="218"/>
      <c r="AA8819" s="218"/>
    </row>
    <row r="8820" spans="26:27" x14ac:dyDescent="0.2">
      <c r="Z8820" s="218"/>
      <c r="AA8820" s="218"/>
    </row>
    <row r="8821" spans="26:27" x14ac:dyDescent="0.2">
      <c r="Z8821" s="218"/>
      <c r="AA8821" s="218"/>
    </row>
    <row r="8822" spans="26:27" x14ac:dyDescent="0.2">
      <c r="Z8822" s="218"/>
      <c r="AA8822" s="218"/>
    </row>
    <row r="8823" spans="26:27" x14ac:dyDescent="0.2">
      <c r="Z8823" s="218"/>
      <c r="AA8823" s="218"/>
    </row>
    <row r="8824" spans="26:27" x14ac:dyDescent="0.2">
      <c r="Z8824" s="218"/>
      <c r="AA8824" s="218"/>
    </row>
    <row r="8825" spans="26:27" x14ac:dyDescent="0.2">
      <c r="Z8825" s="218"/>
      <c r="AA8825" s="218"/>
    </row>
    <row r="8826" spans="26:27" x14ac:dyDescent="0.2">
      <c r="Z8826" s="218"/>
      <c r="AA8826" s="218"/>
    </row>
    <row r="8827" spans="26:27" x14ac:dyDescent="0.2">
      <c r="Z8827" s="218"/>
      <c r="AA8827" s="218"/>
    </row>
    <row r="8828" spans="26:27" x14ac:dyDescent="0.2">
      <c r="Z8828" s="218"/>
      <c r="AA8828" s="218"/>
    </row>
    <row r="8829" spans="26:27" x14ac:dyDescent="0.2">
      <c r="Z8829" s="218"/>
      <c r="AA8829" s="218"/>
    </row>
    <row r="8830" spans="26:27" x14ac:dyDescent="0.2">
      <c r="Z8830" s="218"/>
      <c r="AA8830" s="218"/>
    </row>
    <row r="8831" spans="26:27" x14ac:dyDescent="0.2">
      <c r="Z8831" s="218"/>
      <c r="AA8831" s="218"/>
    </row>
    <row r="8832" spans="26:27" x14ac:dyDescent="0.2">
      <c r="Z8832" s="218"/>
      <c r="AA8832" s="218"/>
    </row>
    <row r="8833" spans="26:27" x14ac:dyDescent="0.2">
      <c r="Z8833" s="218"/>
      <c r="AA8833" s="218"/>
    </row>
    <row r="8834" spans="26:27" x14ac:dyDescent="0.2">
      <c r="Z8834" s="218"/>
      <c r="AA8834" s="218"/>
    </row>
    <row r="8835" spans="26:27" x14ac:dyDescent="0.2">
      <c r="Z8835" s="218"/>
      <c r="AA8835" s="218"/>
    </row>
    <row r="8836" spans="26:27" x14ac:dyDescent="0.2">
      <c r="Z8836" s="218"/>
      <c r="AA8836" s="218"/>
    </row>
    <row r="8837" spans="26:27" x14ac:dyDescent="0.2">
      <c r="Z8837" s="218"/>
      <c r="AA8837" s="218"/>
    </row>
    <row r="8838" spans="26:27" x14ac:dyDescent="0.2">
      <c r="Z8838" s="218"/>
      <c r="AA8838" s="218"/>
    </row>
    <row r="8839" spans="26:27" x14ac:dyDescent="0.2">
      <c r="Z8839" s="218"/>
      <c r="AA8839" s="218"/>
    </row>
    <row r="8840" spans="26:27" x14ac:dyDescent="0.2">
      <c r="Z8840" s="218"/>
      <c r="AA8840" s="218"/>
    </row>
    <row r="8841" spans="26:27" x14ac:dyDescent="0.2">
      <c r="Z8841" s="218"/>
      <c r="AA8841" s="218"/>
    </row>
    <row r="8842" spans="26:27" x14ac:dyDescent="0.2">
      <c r="Z8842" s="218"/>
      <c r="AA8842" s="218"/>
    </row>
    <row r="8843" spans="26:27" x14ac:dyDescent="0.2">
      <c r="Z8843" s="218"/>
      <c r="AA8843" s="218"/>
    </row>
    <row r="8844" spans="26:27" x14ac:dyDescent="0.2">
      <c r="Z8844" s="218"/>
      <c r="AA8844" s="218"/>
    </row>
    <row r="8845" spans="26:27" x14ac:dyDescent="0.2">
      <c r="Z8845" s="218"/>
      <c r="AA8845" s="218"/>
    </row>
    <row r="8846" spans="26:27" x14ac:dyDescent="0.2">
      <c r="Z8846" s="218"/>
      <c r="AA8846" s="218"/>
    </row>
    <row r="8847" spans="26:27" x14ac:dyDescent="0.2">
      <c r="Z8847" s="218"/>
      <c r="AA8847" s="218"/>
    </row>
    <row r="8848" spans="26:27" x14ac:dyDescent="0.2">
      <c r="Z8848" s="218"/>
      <c r="AA8848" s="218"/>
    </row>
    <row r="8849" spans="26:27" x14ac:dyDescent="0.2">
      <c r="Z8849" s="218"/>
      <c r="AA8849" s="218"/>
    </row>
    <row r="8850" spans="26:27" x14ac:dyDescent="0.2">
      <c r="Z8850" s="218"/>
      <c r="AA8850" s="218"/>
    </row>
    <row r="8851" spans="26:27" x14ac:dyDescent="0.2">
      <c r="Z8851" s="218"/>
      <c r="AA8851" s="218"/>
    </row>
    <row r="8852" spans="26:27" x14ac:dyDescent="0.2">
      <c r="Z8852" s="218"/>
      <c r="AA8852" s="218"/>
    </row>
    <row r="8853" spans="26:27" x14ac:dyDescent="0.2">
      <c r="Z8853" s="218"/>
      <c r="AA8853" s="218"/>
    </row>
    <row r="8854" spans="26:27" x14ac:dyDescent="0.2">
      <c r="Z8854" s="218"/>
      <c r="AA8854" s="218"/>
    </row>
    <row r="8855" spans="26:27" x14ac:dyDescent="0.2">
      <c r="Z8855" s="218"/>
      <c r="AA8855" s="218"/>
    </row>
    <row r="8856" spans="26:27" x14ac:dyDescent="0.2">
      <c r="Z8856" s="218"/>
      <c r="AA8856" s="218"/>
    </row>
    <row r="8857" spans="26:27" x14ac:dyDescent="0.2">
      <c r="Z8857" s="218"/>
      <c r="AA8857" s="218"/>
    </row>
    <row r="8858" spans="26:27" x14ac:dyDescent="0.2">
      <c r="Z8858" s="218"/>
      <c r="AA8858" s="218"/>
    </row>
    <row r="8859" spans="26:27" x14ac:dyDescent="0.2">
      <c r="Z8859" s="218"/>
      <c r="AA8859" s="218"/>
    </row>
    <row r="8860" spans="26:27" x14ac:dyDescent="0.2">
      <c r="Z8860" s="218"/>
      <c r="AA8860" s="218"/>
    </row>
    <row r="8861" spans="26:27" x14ac:dyDescent="0.2">
      <c r="Z8861" s="218"/>
      <c r="AA8861" s="218"/>
    </row>
    <row r="8862" spans="26:27" x14ac:dyDescent="0.2">
      <c r="Z8862" s="218"/>
      <c r="AA8862" s="218"/>
    </row>
    <row r="8863" spans="26:27" x14ac:dyDescent="0.2">
      <c r="Z8863" s="218"/>
      <c r="AA8863" s="218"/>
    </row>
    <row r="8864" spans="26:27" x14ac:dyDescent="0.2">
      <c r="Z8864" s="218"/>
      <c r="AA8864" s="218"/>
    </row>
    <row r="8865" spans="26:27" x14ac:dyDescent="0.2">
      <c r="Z8865" s="218"/>
      <c r="AA8865" s="218"/>
    </row>
    <row r="8866" spans="26:27" x14ac:dyDescent="0.2">
      <c r="Z8866" s="218"/>
      <c r="AA8866" s="218"/>
    </row>
    <row r="8867" spans="26:27" x14ac:dyDescent="0.2">
      <c r="Z8867" s="218"/>
      <c r="AA8867" s="218"/>
    </row>
    <row r="8868" spans="26:27" x14ac:dyDescent="0.2">
      <c r="Z8868" s="218"/>
      <c r="AA8868" s="218"/>
    </row>
    <row r="8869" spans="26:27" x14ac:dyDescent="0.2">
      <c r="Z8869" s="218"/>
      <c r="AA8869" s="218"/>
    </row>
    <row r="8870" spans="26:27" x14ac:dyDescent="0.2">
      <c r="Z8870" s="218"/>
      <c r="AA8870" s="218"/>
    </row>
    <row r="8871" spans="26:27" x14ac:dyDescent="0.2">
      <c r="Z8871" s="218"/>
      <c r="AA8871" s="218"/>
    </row>
    <row r="8872" spans="26:27" x14ac:dyDescent="0.2">
      <c r="Z8872" s="218"/>
      <c r="AA8872" s="218"/>
    </row>
    <row r="8873" spans="26:27" x14ac:dyDescent="0.2">
      <c r="Z8873" s="218"/>
      <c r="AA8873" s="218"/>
    </row>
    <row r="8874" spans="26:27" x14ac:dyDescent="0.2">
      <c r="Z8874" s="218"/>
      <c r="AA8874" s="218"/>
    </row>
    <row r="8875" spans="26:27" x14ac:dyDescent="0.2">
      <c r="Z8875" s="218"/>
      <c r="AA8875" s="218"/>
    </row>
    <row r="8876" spans="26:27" x14ac:dyDescent="0.2">
      <c r="Z8876" s="218"/>
      <c r="AA8876" s="218"/>
    </row>
    <row r="8877" spans="26:27" x14ac:dyDescent="0.2">
      <c r="Z8877" s="218"/>
      <c r="AA8877" s="218"/>
    </row>
    <row r="8878" spans="26:27" x14ac:dyDescent="0.2">
      <c r="Z8878" s="218"/>
      <c r="AA8878" s="218"/>
    </row>
    <row r="8879" spans="26:27" x14ac:dyDescent="0.2">
      <c r="Z8879" s="218"/>
      <c r="AA8879" s="218"/>
    </row>
    <row r="8880" spans="26:27" x14ac:dyDescent="0.2">
      <c r="Z8880" s="218"/>
      <c r="AA8880" s="218"/>
    </row>
    <row r="8881" spans="26:27" x14ac:dyDescent="0.2">
      <c r="Z8881" s="218"/>
      <c r="AA8881" s="218"/>
    </row>
    <row r="8882" spans="26:27" x14ac:dyDescent="0.2">
      <c r="Z8882" s="218"/>
      <c r="AA8882" s="218"/>
    </row>
    <row r="8883" spans="26:27" x14ac:dyDescent="0.2">
      <c r="Z8883" s="218"/>
      <c r="AA8883" s="218"/>
    </row>
    <row r="8884" spans="26:27" x14ac:dyDescent="0.2">
      <c r="Z8884" s="218"/>
      <c r="AA8884" s="218"/>
    </row>
    <row r="8885" spans="26:27" x14ac:dyDescent="0.2">
      <c r="Z8885" s="218"/>
      <c r="AA8885" s="218"/>
    </row>
    <row r="8886" spans="26:27" x14ac:dyDescent="0.2">
      <c r="Z8886" s="218"/>
      <c r="AA8886" s="218"/>
    </row>
    <row r="8887" spans="26:27" x14ac:dyDescent="0.2">
      <c r="Z8887" s="218"/>
      <c r="AA8887" s="218"/>
    </row>
    <row r="8888" spans="26:27" x14ac:dyDescent="0.2">
      <c r="Z8888" s="218"/>
      <c r="AA8888" s="218"/>
    </row>
    <row r="8889" spans="26:27" x14ac:dyDescent="0.2">
      <c r="Z8889" s="218"/>
      <c r="AA8889" s="218"/>
    </row>
    <row r="8890" spans="26:27" x14ac:dyDescent="0.2">
      <c r="Z8890" s="218"/>
      <c r="AA8890" s="218"/>
    </row>
    <row r="8891" spans="26:27" x14ac:dyDescent="0.2">
      <c r="Z8891" s="218"/>
      <c r="AA8891" s="218"/>
    </row>
    <row r="8892" spans="26:27" x14ac:dyDescent="0.2">
      <c r="Z8892" s="218"/>
      <c r="AA8892" s="218"/>
    </row>
    <row r="8893" spans="26:27" x14ac:dyDescent="0.2">
      <c r="Z8893" s="218"/>
      <c r="AA8893" s="218"/>
    </row>
    <row r="8894" spans="26:27" x14ac:dyDescent="0.2">
      <c r="Z8894" s="218"/>
      <c r="AA8894" s="218"/>
    </row>
    <row r="8895" spans="26:27" x14ac:dyDescent="0.2">
      <c r="Z8895" s="218"/>
      <c r="AA8895" s="218"/>
    </row>
    <row r="8896" spans="26:27" x14ac:dyDescent="0.2">
      <c r="Z8896" s="218"/>
      <c r="AA8896" s="218"/>
    </row>
    <row r="8897" spans="26:27" x14ac:dyDescent="0.2">
      <c r="Z8897" s="218"/>
      <c r="AA8897" s="218"/>
    </row>
    <row r="8898" spans="26:27" x14ac:dyDescent="0.2">
      <c r="Z8898" s="218"/>
      <c r="AA8898" s="218"/>
    </row>
    <row r="8899" spans="26:27" x14ac:dyDescent="0.2">
      <c r="Z8899" s="218"/>
      <c r="AA8899" s="218"/>
    </row>
    <row r="8900" spans="26:27" x14ac:dyDescent="0.2">
      <c r="Z8900" s="218"/>
      <c r="AA8900" s="218"/>
    </row>
    <row r="8901" spans="26:27" x14ac:dyDescent="0.2">
      <c r="Z8901" s="218"/>
      <c r="AA8901" s="218"/>
    </row>
    <row r="8902" spans="26:27" x14ac:dyDescent="0.2">
      <c r="Z8902" s="218"/>
      <c r="AA8902" s="218"/>
    </row>
    <row r="8903" spans="26:27" x14ac:dyDescent="0.2">
      <c r="Z8903" s="218"/>
      <c r="AA8903" s="218"/>
    </row>
    <row r="8904" spans="26:27" x14ac:dyDescent="0.2">
      <c r="Z8904" s="218"/>
      <c r="AA8904" s="218"/>
    </row>
    <row r="8905" spans="26:27" x14ac:dyDescent="0.2">
      <c r="Z8905" s="218"/>
      <c r="AA8905" s="218"/>
    </row>
    <row r="8906" spans="26:27" x14ac:dyDescent="0.2">
      <c r="Z8906" s="218"/>
      <c r="AA8906" s="218"/>
    </row>
    <row r="8907" spans="26:27" x14ac:dyDescent="0.2">
      <c r="Z8907" s="218"/>
      <c r="AA8907" s="218"/>
    </row>
    <row r="8908" spans="26:27" x14ac:dyDescent="0.2">
      <c r="Z8908" s="218"/>
      <c r="AA8908" s="218"/>
    </row>
    <row r="8909" spans="26:27" x14ac:dyDescent="0.2">
      <c r="Z8909" s="218"/>
      <c r="AA8909" s="218"/>
    </row>
    <row r="8910" spans="26:27" x14ac:dyDescent="0.2">
      <c r="Z8910" s="218"/>
      <c r="AA8910" s="218"/>
    </row>
    <row r="8911" spans="26:27" x14ac:dyDescent="0.2">
      <c r="Z8911" s="218"/>
      <c r="AA8911" s="218"/>
    </row>
    <row r="8912" spans="26:27" x14ac:dyDescent="0.2">
      <c r="Z8912" s="218"/>
      <c r="AA8912" s="218"/>
    </row>
    <row r="8913" spans="26:27" x14ac:dyDescent="0.2">
      <c r="Z8913" s="218"/>
      <c r="AA8913" s="218"/>
    </row>
    <row r="8914" spans="26:27" x14ac:dyDescent="0.2">
      <c r="Z8914" s="218"/>
      <c r="AA8914" s="218"/>
    </row>
    <row r="8915" spans="26:27" x14ac:dyDescent="0.2">
      <c r="Z8915" s="218"/>
      <c r="AA8915" s="218"/>
    </row>
    <row r="8916" spans="26:27" x14ac:dyDescent="0.2">
      <c r="Z8916" s="218"/>
      <c r="AA8916" s="218"/>
    </row>
    <row r="8917" spans="26:27" x14ac:dyDescent="0.2">
      <c r="Z8917" s="218"/>
      <c r="AA8917" s="218"/>
    </row>
    <row r="8918" spans="26:27" x14ac:dyDescent="0.2">
      <c r="Z8918" s="218"/>
      <c r="AA8918" s="218"/>
    </row>
    <row r="8919" spans="26:27" x14ac:dyDescent="0.2">
      <c r="Z8919" s="218"/>
      <c r="AA8919" s="218"/>
    </row>
    <row r="8920" spans="26:27" x14ac:dyDescent="0.2">
      <c r="Z8920" s="218"/>
      <c r="AA8920" s="218"/>
    </row>
    <row r="8921" spans="26:27" x14ac:dyDescent="0.2">
      <c r="Z8921" s="218"/>
      <c r="AA8921" s="218"/>
    </row>
    <row r="8922" spans="26:27" x14ac:dyDescent="0.2">
      <c r="Z8922" s="218"/>
      <c r="AA8922" s="218"/>
    </row>
    <row r="8923" spans="26:27" x14ac:dyDescent="0.2">
      <c r="Z8923" s="218"/>
      <c r="AA8923" s="218"/>
    </row>
    <row r="8924" spans="26:27" x14ac:dyDescent="0.2">
      <c r="Z8924" s="218"/>
      <c r="AA8924" s="218"/>
    </row>
    <row r="8925" spans="26:27" x14ac:dyDescent="0.2">
      <c r="Z8925" s="218"/>
      <c r="AA8925" s="218"/>
    </row>
    <row r="8926" spans="26:27" x14ac:dyDescent="0.2">
      <c r="Z8926" s="218"/>
      <c r="AA8926" s="218"/>
    </row>
    <row r="8927" spans="26:27" x14ac:dyDescent="0.2">
      <c r="Z8927" s="218"/>
      <c r="AA8927" s="218"/>
    </row>
    <row r="8928" spans="26:27" x14ac:dyDescent="0.2">
      <c r="Z8928" s="218"/>
      <c r="AA8928" s="218"/>
    </row>
    <row r="8929" spans="26:27" x14ac:dyDescent="0.2">
      <c r="Z8929" s="218"/>
      <c r="AA8929" s="218"/>
    </row>
    <row r="8930" spans="26:27" x14ac:dyDescent="0.2">
      <c r="Z8930" s="218"/>
      <c r="AA8930" s="218"/>
    </row>
    <row r="8931" spans="26:27" x14ac:dyDescent="0.2">
      <c r="Z8931" s="218"/>
      <c r="AA8931" s="218"/>
    </row>
    <row r="8932" spans="26:27" x14ac:dyDescent="0.2">
      <c r="Z8932" s="218"/>
      <c r="AA8932" s="218"/>
    </row>
    <row r="8933" spans="26:27" x14ac:dyDescent="0.2">
      <c r="Z8933" s="218"/>
      <c r="AA8933" s="218"/>
    </row>
    <row r="8934" spans="26:27" x14ac:dyDescent="0.2">
      <c r="Z8934" s="218"/>
      <c r="AA8934" s="218"/>
    </row>
    <row r="8935" spans="26:27" x14ac:dyDescent="0.2">
      <c r="Z8935" s="218"/>
      <c r="AA8935" s="218"/>
    </row>
    <row r="8936" spans="26:27" x14ac:dyDescent="0.2">
      <c r="Z8936" s="218"/>
      <c r="AA8936" s="218"/>
    </row>
    <row r="8937" spans="26:27" x14ac:dyDescent="0.2">
      <c r="Z8937" s="218"/>
      <c r="AA8937" s="218"/>
    </row>
    <row r="8938" spans="26:27" x14ac:dyDescent="0.2">
      <c r="Z8938" s="218"/>
      <c r="AA8938" s="218"/>
    </row>
    <row r="8939" spans="26:27" x14ac:dyDescent="0.2">
      <c r="Z8939" s="218"/>
      <c r="AA8939" s="218"/>
    </row>
    <row r="8940" spans="26:27" x14ac:dyDescent="0.2">
      <c r="Z8940" s="218"/>
      <c r="AA8940" s="218"/>
    </row>
    <row r="8941" spans="26:27" x14ac:dyDescent="0.2">
      <c r="Z8941" s="218"/>
      <c r="AA8941" s="218"/>
    </row>
    <row r="8942" spans="26:27" x14ac:dyDescent="0.2">
      <c r="Z8942" s="218"/>
      <c r="AA8942" s="218"/>
    </row>
    <row r="8943" spans="26:27" x14ac:dyDescent="0.2">
      <c r="Z8943" s="218"/>
      <c r="AA8943" s="218"/>
    </row>
    <row r="8944" spans="26:27" x14ac:dyDescent="0.2">
      <c r="Z8944" s="218"/>
      <c r="AA8944" s="218"/>
    </row>
    <row r="8945" spans="26:27" x14ac:dyDescent="0.2">
      <c r="Z8945" s="218"/>
      <c r="AA8945" s="218"/>
    </row>
    <row r="8946" spans="26:27" x14ac:dyDescent="0.2">
      <c r="Z8946" s="218"/>
      <c r="AA8946" s="218"/>
    </row>
    <row r="8947" spans="26:27" x14ac:dyDescent="0.2">
      <c r="Z8947" s="218"/>
      <c r="AA8947" s="218"/>
    </row>
    <row r="8948" spans="26:27" x14ac:dyDescent="0.2">
      <c r="Z8948" s="218"/>
      <c r="AA8948" s="218"/>
    </row>
    <row r="8949" spans="26:27" x14ac:dyDescent="0.2">
      <c r="Z8949" s="218"/>
      <c r="AA8949" s="218"/>
    </row>
    <row r="8950" spans="26:27" x14ac:dyDescent="0.2">
      <c r="Z8950" s="218"/>
      <c r="AA8950" s="218"/>
    </row>
    <row r="8951" spans="26:27" x14ac:dyDescent="0.2">
      <c r="Z8951" s="218"/>
      <c r="AA8951" s="218"/>
    </row>
    <row r="8952" spans="26:27" x14ac:dyDescent="0.2">
      <c r="Z8952" s="218"/>
      <c r="AA8952" s="218"/>
    </row>
    <row r="8953" spans="26:27" x14ac:dyDescent="0.2">
      <c r="Z8953" s="218"/>
      <c r="AA8953" s="218"/>
    </row>
    <row r="8954" spans="26:27" x14ac:dyDescent="0.2">
      <c r="Z8954" s="218"/>
      <c r="AA8954" s="218"/>
    </row>
    <row r="8955" spans="26:27" x14ac:dyDescent="0.2">
      <c r="Z8955" s="218"/>
      <c r="AA8955" s="218"/>
    </row>
    <row r="8956" spans="26:27" x14ac:dyDescent="0.2">
      <c r="Z8956" s="218"/>
      <c r="AA8956" s="218"/>
    </row>
    <row r="8957" spans="26:27" x14ac:dyDescent="0.2">
      <c r="Z8957" s="218"/>
      <c r="AA8957" s="218"/>
    </row>
    <row r="8958" spans="26:27" x14ac:dyDescent="0.2">
      <c r="Z8958" s="218"/>
      <c r="AA8958" s="218"/>
    </row>
    <row r="8959" spans="26:27" x14ac:dyDescent="0.2">
      <c r="Z8959" s="218"/>
      <c r="AA8959" s="218"/>
    </row>
    <row r="8960" spans="26:27" x14ac:dyDescent="0.2">
      <c r="Z8960" s="218"/>
      <c r="AA8960" s="218"/>
    </row>
    <row r="8961" spans="26:27" x14ac:dyDescent="0.2">
      <c r="Z8961" s="218"/>
      <c r="AA8961" s="218"/>
    </row>
    <row r="8962" spans="26:27" x14ac:dyDescent="0.2">
      <c r="Z8962" s="218"/>
      <c r="AA8962" s="218"/>
    </row>
    <row r="8963" spans="26:27" x14ac:dyDescent="0.2">
      <c r="Z8963" s="218"/>
      <c r="AA8963" s="218"/>
    </row>
    <row r="8964" spans="26:27" x14ac:dyDescent="0.2">
      <c r="Z8964" s="218"/>
      <c r="AA8964" s="218"/>
    </row>
    <row r="8965" spans="26:27" x14ac:dyDescent="0.2">
      <c r="Z8965" s="218"/>
      <c r="AA8965" s="218"/>
    </row>
    <row r="8966" spans="26:27" x14ac:dyDescent="0.2">
      <c r="Z8966" s="218"/>
      <c r="AA8966" s="218"/>
    </row>
    <row r="8967" spans="26:27" x14ac:dyDescent="0.2">
      <c r="Z8967" s="218"/>
      <c r="AA8967" s="218"/>
    </row>
    <row r="8968" spans="26:27" x14ac:dyDescent="0.2">
      <c r="Z8968" s="218"/>
      <c r="AA8968" s="218"/>
    </row>
    <row r="8969" spans="26:27" x14ac:dyDescent="0.2">
      <c r="Z8969" s="218"/>
      <c r="AA8969" s="218"/>
    </row>
    <row r="8970" spans="26:27" x14ac:dyDescent="0.2">
      <c r="Z8970" s="218"/>
      <c r="AA8970" s="218"/>
    </row>
    <row r="8971" spans="26:27" x14ac:dyDescent="0.2">
      <c r="Z8971" s="218"/>
      <c r="AA8971" s="218"/>
    </row>
    <row r="8972" spans="26:27" x14ac:dyDescent="0.2">
      <c r="Z8972" s="218"/>
      <c r="AA8972" s="218"/>
    </row>
    <row r="8973" spans="26:27" x14ac:dyDescent="0.2">
      <c r="Z8973" s="218"/>
      <c r="AA8973" s="218"/>
    </row>
    <row r="8974" spans="26:27" x14ac:dyDescent="0.2">
      <c r="Z8974" s="218"/>
      <c r="AA8974" s="218"/>
    </row>
    <row r="8975" spans="26:27" x14ac:dyDescent="0.2">
      <c r="Z8975" s="218"/>
      <c r="AA8975" s="218"/>
    </row>
    <row r="8976" spans="26:27" x14ac:dyDescent="0.2">
      <c r="Z8976" s="218"/>
      <c r="AA8976" s="218"/>
    </row>
    <row r="8977" spans="26:27" x14ac:dyDescent="0.2">
      <c r="Z8977" s="218"/>
      <c r="AA8977" s="218"/>
    </row>
    <row r="8978" spans="26:27" x14ac:dyDescent="0.2">
      <c r="Z8978" s="218"/>
      <c r="AA8978" s="218"/>
    </row>
    <row r="8979" spans="26:27" x14ac:dyDescent="0.2">
      <c r="Z8979" s="218"/>
      <c r="AA8979" s="218"/>
    </row>
    <row r="8980" spans="26:27" x14ac:dyDescent="0.2">
      <c r="Z8980" s="218"/>
      <c r="AA8980" s="218"/>
    </row>
    <row r="8981" spans="26:27" x14ac:dyDescent="0.2">
      <c r="Z8981" s="218"/>
      <c r="AA8981" s="218"/>
    </row>
    <row r="8982" spans="26:27" x14ac:dyDescent="0.2">
      <c r="Z8982" s="218"/>
      <c r="AA8982" s="218"/>
    </row>
    <row r="8983" spans="26:27" x14ac:dyDescent="0.2">
      <c r="Z8983" s="218"/>
      <c r="AA8983" s="218"/>
    </row>
    <row r="8984" spans="26:27" x14ac:dyDescent="0.2">
      <c r="Z8984" s="218"/>
      <c r="AA8984" s="218"/>
    </row>
    <row r="8985" spans="26:27" x14ac:dyDescent="0.2">
      <c r="Z8985" s="218"/>
      <c r="AA8985" s="218"/>
    </row>
    <row r="8986" spans="26:27" x14ac:dyDescent="0.2">
      <c r="Z8986" s="218"/>
      <c r="AA8986" s="218"/>
    </row>
    <row r="8987" spans="26:27" x14ac:dyDescent="0.2">
      <c r="Z8987" s="218"/>
      <c r="AA8987" s="218"/>
    </row>
    <row r="8988" spans="26:27" x14ac:dyDescent="0.2">
      <c r="Z8988" s="218"/>
      <c r="AA8988" s="218"/>
    </row>
    <row r="8989" spans="26:27" x14ac:dyDescent="0.2">
      <c r="Z8989" s="218"/>
      <c r="AA8989" s="218"/>
    </row>
    <row r="8990" spans="26:27" x14ac:dyDescent="0.2">
      <c r="Z8990" s="218"/>
      <c r="AA8990" s="218"/>
    </row>
    <row r="8991" spans="26:27" x14ac:dyDescent="0.2">
      <c r="Z8991" s="218"/>
      <c r="AA8991" s="218"/>
    </row>
    <row r="8992" spans="26:27" x14ac:dyDescent="0.2">
      <c r="Z8992" s="218"/>
      <c r="AA8992" s="218"/>
    </row>
    <row r="8993" spans="26:27" x14ac:dyDescent="0.2">
      <c r="Z8993" s="218"/>
      <c r="AA8993" s="218"/>
    </row>
    <row r="8994" spans="26:27" x14ac:dyDescent="0.2">
      <c r="Z8994" s="218"/>
      <c r="AA8994" s="218"/>
    </row>
    <row r="8995" spans="26:27" x14ac:dyDescent="0.2">
      <c r="Z8995" s="218"/>
      <c r="AA8995" s="218"/>
    </row>
    <row r="8996" spans="26:27" x14ac:dyDescent="0.2">
      <c r="Z8996" s="218"/>
      <c r="AA8996" s="218"/>
    </row>
    <row r="8997" spans="26:27" x14ac:dyDescent="0.2">
      <c r="Z8997" s="218"/>
      <c r="AA8997" s="218"/>
    </row>
    <row r="8998" spans="26:27" x14ac:dyDescent="0.2">
      <c r="Z8998" s="218"/>
      <c r="AA8998" s="218"/>
    </row>
    <row r="8999" spans="26:27" x14ac:dyDescent="0.2">
      <c r="Z8999" s="218"/>
      <c r="AA8999" s="218"/>
    </row>
    <row r="9000" spans="26:27" x14ac:dyDescent="0.2">
      <c r="Z9000" s="218"/>
      <c r="AA9000" s="218"/>
    </row>
    <row r="9001" spans="26:27" x14ac:dyDescent="0.2">
      <c r="Z9001" s="218"/>
      <c r="AA9001" s="218"/>
    </row>
    <row r="9002" spans="26:27" x14ac:dyDescent="0.2">
      <c r="Z9002" s="218"/>
      <c r="AA9002" s="218"/>
    </row>
    <row r="9003" spans="26:27" x14ac:dyDescent="0.2">
      <c r="Z9003" s="218"/>
      <c r="AA9003" s="218"/>
    </row>
    <row r="9004" spans="26:27" x14ac:dyDescent="0.2">
      <c r="Z9004" s="218"/>
      <c r="AA9004" s="218"/>
    </row>
    <row r="9005" spans="26:27" x14ac:dyDescent="0.2">
      <c r="Z9005" s="218"/>
      <c r="AA9005" s="218"/>
    </row>
    <row r="9006" spans="26:27" x14ac:dyDescent="0.2">
      <c r="Z9006" s="218"/>
      <c r="AA9006" s="218"/>
    </row>
    <row r="9007" spans="26:27" x14ac:dyDescent="0.2">
      <c r="Z9007" s="218"/>
      <c r="AA9007" s="218"/>
    </row>
    <row r="9008" spans="26:27" x14ac:dyDescent="0.2">
      <c r="Z9008" s="218"/>
      <c r="AA9008" s="218"/>
    </row>
    <row r="9009" spans="26:27" x14ac:dyDescent="0.2">
      <c r="Z9009" s="218"/>
      <c r="AA9009" s="218"/>
    </row>
    <row r="9010" spans="26:27" x14ac:dyDescent="0.2">
      <c r="Z9010" s="218"/>
      <c r="AA9010" s="218"/>
    </row>
    <row r="9011" spans="26:27" x14ac:dyDescent="0.2">
      <c r="Z9011" s="218"/>
      <c r="AA9011" s="218"/>
    </row>
    <row r="9012" spans="26:27" x14ac:dyDescent="0.2">
      <c r="Z9012" s="218"/>
      <c r="AA9012" s="218"/>
    </row>
    <row r="9013" spans="26:27" x14ac:dyDescent="0.2">
      <c r="Z9013" s="218"/>
      <c r="AA9013" s="218"/>
    </row>
    <row r="9014" spans="26:27" x14ac:dyDescent="0.2">
      <c r="Z9014" s="218"/>
      <c r="AA9014" s="218"/>
    </row>
    <row r="9015" spans="26:27" x14ac:dyDescent="0.2">
      <c r="Z9015" s="218"/>
      <c r="AA9015" s="218"/>
    </row>
    <row r="9016" spans="26:27" x14ac:dyDescent="0.2">
      <c r="Z9016" s="218"/>
      <c r="AA9016" s="218"/>
    </row>
    <row r="9017" spans="26:27" x14ac:dyDescent="0.2">
      <c r="Z9017" s="218"/>
      <c r="AA9017" s="218"/>
    </row>
    <row r="9018" spans="26:27" x14ac:dyDescent="0.2">
      <c r="Z9018" s="218"/>
      <c r="AA9018" s="218"/>
    </row>
    <row r="9019" spans="26:27" x14ac:dyDescent="0.2">
      <c r="Z9019" s="218"/>
      <c r="AA9019" s="218"/>
    </row>
    <row r="9020" spans="26:27" x14ac:dyDescent="0.2">
      <c r="Z9020" s="218"/>
      <c r="AA9020" s="218"/>
    </row>
    <row r="9021" spans="26:27" x14ac:dyDescent="0.2">
      <c r="Z9021" s="218"/>
      <c r="AA9021" s="218"/>
    </row>
    <row r="9022" spans="26:27" x14ac:dyDescent="0.2">
      <c r="Z9022" s="218"/>
      <c r="AA9022" s="218"/>
    </row>
    <row r="9023" spans="26:27" x14ac:dyDescent="0.2">
      <c r="Z9023" s="218"/>
      <c r="AA9023" s="218"/>
    </row>
    <row r="9024" spans="26:27" x14ac:dyDescent="0.2">
      <c r="Z9024" s="218"/>
      <c r="AA9024" s="218"/>
    </row>
    <row r="9025" spans="26:27" x14ac:dyDescent="0.2">
      <c r="Z9025" s="218"/>
      <c r="AA9025" s="218"/>
    </row>
    <row r="9026" spans="26:27" x14ac:dyDescent="0.2">
      <c r="Z9026" s="218"/>
      <c r="AA9026" s="218"/>
    </row>
    <row r="9027" spans="26:27" x14ac:dyDescent="0.2">
      <c r="Z9027" s="218"/>
      <c r="AA9027" s="218"/>
    </row>
    <row r="9028" spans="26:27" x14ac:dyDescent="0.2">
      <c r="Z9028" s="218"/>
      <c r="AA9028" s="218"/>
    </row>
    <row r="9029" spans="26:27" x14ac:dyDescent="0.2">
      <c r="Z9029" s="218"/>
      <c r="AA9029" s="218"/>
    </row>
    <row r="9030" spans="26:27" x14ac:dyDescent="0.2">
      <c r="Z9030" s="218"/>
      <c r="AA9030" s="218"/>
    </row>
    <row r="9031" spans="26:27" x14ac:dyDescent="0.2">
      <c r="Z9031" s="218"/>
      <c r="AA9031" s="218"/>
    </row>
    <row r="9032" spans="26:27" x14ac:dyDescent="0.2">
      <c r="Z9032" s="218"/>
      <c r="AA9032" s="218"/>
    </row>
    <row r="9033" spans="26:27" x14ac:dyDescent="0.2">
      <c r="Z9033" s="218"/>
      <c r="AA9033" s="218"/>
    </row>
    <row r="9034" spans="26:27" x14ac:dyDescent="0.2">
      <c r="Z9034" s="218"/>
      <c r="AA9034" s="218"/>
    </row>
    <row r="9035" spans="26:27" x14ac:dyDescent="0.2">
      <c r="Z9035" s="218"/>
      <c r="AA9035" s="218"/>
    </row>
    <row r="9036" spans="26:27" x14ac:dyDescent="0.2">
      <c r="Z9036" s="218"/>
      <c r="AA9036" s="218"/>
    </row>
    <row r="9037" spans="26:27" x14ac:dyDescent="0.2">
      <c r="Z9037" s="218"/>
      <c r="AA9037" s="218"/>
    </row>
    <row r="9038" spans="26:27" x14ac:dyDescent="0.2">
      <c r="Z9038" s="218"/>
      <c r="AA9038" s="218"/>
    </row>
    <row r="9039" spans="26:27" x14ac:dyDescent="0.2">
      <c r="Z9039" s="218"/>
      <c r="AA9039" s="218"/>
    </row>
    <row r="9040" spans="26:27" x14ac:dyDescent="0.2">
      <c r="Z9040" s="218"/>
      <c r="AA9040" s="218"/>
    </row>
    <row r="9041" spans="26:27" x14ac:dyDescent="0.2">
      <c r="Z9041" s="218"/>
      <c r="AA9041" s="218"/>
    </row>
    <row r="9042" spans="26:27" x14ac:dyDescent="0.2">
      <c r="Z9042" s="218"/>
      <c r="AA9042" s="218"/>
    </row>
    <row r="9043" spans="26:27" x14ac:dyDescent="0.2">
      <c r="Z9043" s="218"/>
      <c r="AA9043" s="218"/>
    </row>
    <row r="9044" spans="26:27" x14ac:dyDescent="0.2">
      <c r="Z9044" s="218"/>
      <c r="AA9044" s="218"/>
    </row>
    <row r="9045" spans="26:27" x14ac:dyDescent="0.2">
      <c r="Z9045" s="218"/>
      <c r="AA9045" s="218"/>
    </row>
    <row r="9046" spans="26:27" x14ac:dyDescent="0.2">
      <c r="Z9046" s="218"/>
      <c r="AA9046" s="218"/>
    </row>
    <row r="9047" spans="26:27" x14ac:dyDescent="0.2">
      <c r="Z9047" s="218"/>
      <c r="AA9047" s="218"/>
    </row>
    <row r="9048" spans="26:27" x14ac:dyDescent="0.2">
      <c r="Z9048" s="218"/>
      <c r="AA9048" s="218"/>
    </row>
    <row r="9049" spans="26:27" x14ac:dyDescent="0.2">
      <c r="Z9049" s="218"/>
      <c r="AA9049" s="218"/>
    </row>
    <row r="9050" spans="26:27" x14ac:dyDescent="0.2">
      <c r="Z9050" s="218"/>
      <c r="AA9050" s="218"/>
    </row>
    <row r="9051" spans="26:27" x14ac:dyDescent="0.2">
      <c r="Z9051" s="218"/>
      <c r="AA9051" s="218"/>
    </row>
    <row r="9052" spans="26:27" x14ac:dyDescent="0.2">
      <c r="Z9052" s="218"/>
      <c r="AA9052" s="218"/>
    </row>
    <row r="9053" spans="26:27" x14ac:dyDescent="0.2">
      <c r="Z9053" s="218"/>
      <c r="AA9053" s="218"/>
    </row>
    <row r="9054" spans="26:27" x14ac:dyDescent="0.2">
      <c r="Z9054" s="218"/>
      <c r="AA9054" s="218"/>
    </row>
    <row r="9055" spans="26:27" x14ac:dyDescent="0.2">
      <c r="Z9055" s="218"/>
      <c r="AA9055" s="218"/>
    </row>
    <row r="9056" spans="26:27" x14ac:dyDescent="0.2">
      <c r="Z9056" s="218"/>
      <c r="AA9056" s="218"/>
    </row>
    <row r="9057" spans="26:27" x14ac:dyDescent="0.2">
      <c r="Z9057" s="218"/>
      <c r="AA9057" s="218"/>
    </row>
    <row r="9058" spans="26:27" x14ac:dyDescent="0.2">
      <c r="Z9058" s="218"/>
      <c r="AA9058" s="218"/>
    </row>
    <row r="9059" spans="26:27" x14ac:dyDescent="0.2">
      <c r="Z9059" s="218"/>
      <c r="AA9059" s="218"/>
    </row>
    <row r="9060" spans="26:27" x14ac:dyDescent="0.2">
      <c r="Z9060" s="218"/>
      <c r="AA9060" s="218"/>
    </row>
    <row r="9061" spans="26:27" x14ac:dyDescent="0.2">
      <c r="Z9061" s="218"/>
      <c r="AA9061" s="218"/>
    </row>
    <row r="9062" spans="26:27" x14ac:dyDescent="0.2">
      <c r="Z9062" s="218"/>
      <c r="AA9062" s="218"/>
    </row>
    <row r="9063" spans="26:27" x14ac:dyDescent="0.2">
      <c r="Z9063" s="218"/>
      <c r="AA9063" s="218"/>
    </row>
    <row r="9064" spans="26:27" x14ac:dyDescent="0.2">
      <c r="Z9064" s="218"/>
      <c r="AA9064" s="218"/>
    </row>
    <row r="9065" spans="26:27" x14ac:dyDescent="0.2">
      <c r="Z9065" s="218"/>
      <c r="AA9065" s="218"/>
    </row>
    <row r="9066" spans="26:27" x14ac:dyDescent="0.2">
      <c r="Z9066" s="218"/>
      <c r="AA9066" s="218"/>
    </row>
    <row r="9067" spans="26:27" x14ac:dyDescent="0.2">
      <c r="Z9067" s="218"/>
      <c r="AA9067" s="218"/>
    </row>
    <row r="9068" spans="26:27" x14ac:dyDescent="0.2">
      <c r="Z9068" s="218"/>
      <c r="AA9068" s="218"/>
    </row>
    <row r="9069" spans="26:27" x14ac:dyDescent="0.2">
      <c r="Z9069" s="218"/>
      <c r="AA9069" s="218"/>
    </row>
    <row r="9070" spans="26:27" x14ac:dyDescent="0.2">
      <c r="Z9070" s="218"/>
      <c r="AA9070" s="218"/>
    </row>
    <row r="9071" spans="26:27" x14ac:dyDescent="0.2">
      <c r="Z9071" s="218"/>
      <c r="AA9071" s="218"/>
    </row>
    <row r="9072" spans="26:27" x14ac:dyDescent="0.2">
      <c r="Z9072" s="218"/>
      <c r="AA9072" s="218"/>
    </row>
    <row r="9073" spans="26:27" x14ac:dyDescent="0.2">
      <c r="Z9073" s="218"/>
      <c r="AA9073" s="218"/>
    </row>
    <row r="9074" spans="26:27" x14ac:dyDescent="0.2">
      <c r="Z9074" s="218"/>
      <c r="AA9074" s="218"/>
    </row>
    <row r="9075" spans="26:27" x14ac:dyDescent="0.2">
      <c r="Z9075" s="218"/>
      <c r="AA9075" s="218"/>
    </row>
    <row r="9076" spans="26:27" x14ac:dyDescent="0.2">
      <c r="Z9076" s="218"/>
      <c r="AA9076" s="218"/>
    </row>
    <row r="9077" spans="26:27" x14ac:dyDescent="0.2">
      <c r="Z9077" s="218"/>
      <c r="AA9077" s="218"/>
    </row>
    <row r="9078" spans="26:27" x14ac:dyDescent="0.2">
      <c r="Z9078" s="218"/>
      <c r="AA9078" s="218"/>
    </row>
    <row r="9079" spans="26:27" x14ac:dyDescent="0.2">
      <c r="Z9079" s="218"/>
      <c r="AA9079" s="218"/>
    </row>
    <row r="9080" spans="26:27" x14ac:dyDescent="0.2">
      <c r="Z9080" s="218"/>
      <c r="AA9080" s="218"/>
    </row>
    <row r="9081" spans="26:27" x14ac:dyDescent="0.2">
      <c r="Z9081" s="218"/>
      <c r="AA9081" s="218"/>
    </row>
    <row r="9082" spans="26:27" x14ac:dyDescent="0.2">
      <c r="Z9082" s="218"/>
      <c r="AA9082" s="218"/>
    </row>
    <row r="9083" spans="26:27" x14ac:dyDescent="0.2">
      <c r="Z9083" s="218"/>
      <c r="AA9083" s="218"/>
    </row>
    <row r="9084" spans="26:27" x14ac:dyDescent="0.2">
      <c r="Z9084" s="218"/>
      <c r="AA9084" s="218"/>
    </row>
    <row r="9085" spans="26:27" x14ac:dyDescent="0.2">
      <c r="Z9085" s="218"/>
      <c r="AA9085" s="218"/>
    </row>
    <row r="9086" spans="26:27" x14ac:dyDescent="0.2">
      <c r="Z9086" s="218"/>
      <c r="AA9086" s="218"/>
    </row>
    <row r="9087" spans="26:27" x14ac:dyDescent="0.2">
      <c r="Z9087" s="218"/>
      <c r="AA9087" s="218"/>
    </row>
    <row r="9088" spans="26:27" x14ac:dyDescent="0.2">
      <c r="Z9088" s="218"/>
      <c r="AA9088" s="218"/>
    </row>
    <row r="9089" spans="26:27" x14ac:dyDescent="0.2">
      <c r="Z9089" s="218"/>
      <c r="AA9089" s="218"/>
    </row>
    <row r="9090" spans="26:27" x14ac:dyDescent="0.2">
      <c r="Z9090" s="218"/>
      <c r="AA9090" s="218"/>
    </row>
    <row r="9091" spans="26:27" x14ac:dyDescent="0.2">
      <c r="Z9091" s="218"/>
      <c r="AA9091" s="218"/>
    </row>
    <row r="9092" spans="26:27" x14ac:dyDescent="0.2">
      <c r="Z9092" s="218"/>
      <c r="AA9092" s="218"/>
    </row>
    <row r="9093" spans="26:27" x14ac:dyDescent="0.2">
      <c r="Z9093" s="218"/>
      <c r="AA9093" s="218"/>
    </row>
    <row r="9094" spans="26:27" x14ac:dyDescent="0.2">
      <c r="Z9094" s="218"/>
      <c r="AA9094" s="218"/>
    </row>
    <row r="9095" spans="26:27" x14ac:dyDescent="0.2">
      <c r="Z9095" s="218"/>
      <c r="AA9095" s="218"/>
    </row>
    <row r="9096" spans="26:27" x14ac:dyDescent="0.2">
      <c r="Z9096" s="218"/>
      <c r="AA9096" s="218"/>
    </row>
    <row r="9097" spans="26:27" x14ac:dyDescent="0.2">
      <c r="Z9097" s="218"/>
      <c r="AA9097" s="218"/>
    </row>
    <row r="9098" spans="26:27" x14ac:dyDescent="0.2">
      <c r="Z9098" s="218"/>
      <c r="AA9098" s="218"/>
    </row>
    <row r="9099" spans="26:27" x14ac:dyDescent="0.2">
      <c r="Z9099" s="218"/>
      <c r="AA9099" s="218"/>
    </row>
    <row r="9100" spans="26:27" x14ac:dyDescent="0.2">
      <c r="Z9100" s="218"/>
      <c r="AA9100" s="218"/>
    </row>
    <row r="9101" spans="26:27" x14ac:dyDescent="0.2">
      <c r="Z9101" s="218"/>
      <c r="AA9101" s="218"/>
    </row>
    <row r="9102" spans="26:27" x14ac:dyDescent="0.2">
      <c r="Z9102" s="218"/>
      <c r="AA9102" s="218"/>
    </row>
    <row r="9103" spans="26:27" x14ac:dyDescent="0.2">
      <c r="Z9103" s="218"/>
      <c r="AA9103" s="218"/>
    </row>
    <row r="9104" spans="26:27" x14ac:dyDescent="0.2">
      <c r="Z9104" s="218"/>
      <c r="AA9104" s="218"/>
    </row>
    <row r="9105" spans="26:27" x14ac:dyDescent="0.2">
      <c r="Z9105" s="218"/>
      <c r="AA9105" s="218"/>
    </row>
    <row r="9106" spans="26:27" x14ac:dyDescent="0.2">
      <c r="Z9106" s="218"/>
      <c r="AA9106" s="218"/>
    </row>
    <row r="9107" spans="26:27" x14ac:dyDescent="0.2">
      <c r="Z9107" s="218"/>
      <c r="AA9107" s="218"/>
    </row>
    <row r="9108" spans="26:27" x14ac:dyDescent="0.2">
      <c r="Z9108" s="218"/>
      <c r="AA9108" s="218"/>
    </row>
    <row r="9109" spans="26:27" x14ac:dyDescent="0.2">
      <c r="Z9109" s="218"/>
      <c r="AA9109" s="218"/>
    </row>
    <row r="9110" spans="26:27" x14ac:dyDescent="0.2">
      <c r="Z9110" s="218"/>
      <c r="AA9110" s="218"/>
    </row>
    <row r="9111" spans="26:27" x14ac:dyDescent="0.2">
      <c r="Z9111" s="218"/>
      <c r="AA9111" s="218"/>
    </row>
    <row r="9112" spans="26:27" x14ac:dyDescent="0.2">
      <c r="Z9112" s="218"/>
      <c r="AA9112" s="218"/>
    </row>
    <row r="9113" spans="26:27" x14ac:dyDescent="0.2">
      <c r="Z9113" s="218"/>
      <c r="AA9113" s="218"/>
    </row>
    <row r="9114" spans="26:27" x14ac:dyDescent="0.2">
      <c r="Z9114" s="218"/>
      <c r="AA9114" s="218"/>
    </row>
    <row r="9115" spans="26:27" x14ac:dyDescent="0.2">
      <c r="Z9115" s="218"/>
      <c r="AA9115" s="218"/>
    </row>
    <row r="9116" spans="26:27" x14ac:dyDescent="0.2">
      <c r="Z9116" s="218"/>
      <c r="AA9116" s="218"/>
    </row>
    <row r="9117" spans="26:27" x14ac:dyDescent="0.2">
      <c r="Z9117" s="218"/>
      <c r="AA9117" s="218"/>
    </row>
    <row r="9118" spans="26:27" x14ac:dyDescent="0.2">
      <c r="Z9118" s="218"/>
      <c r="AA9118" s="218"/>
    </row>
    <row r="9119" spans="26:27" x14ac:dyDescent="0.2">
      <c r="Z9119" s="218"/>
      <c r="AA9119" s="218"/>
    </row>
    <row r="9120" spans="26:27" x14ac:dyDescent="0.2">
      <c r="Z9120" s="218"/>
      <c r="AA9120" s="218"/>
    </row>
    <row r="9121" spans="26:27" x14ac:dyDescent="0.2">
      <c r="Z9121" s="218"/>
      <c r="AA9121" s="218"/>
    </row>
    <row r="9122" spans="26:27" x14ac:dyDescent="0.2">
      <c r="Z9122" s="218"/>
      <c r="AA9122" s="218"/>
    </row>
    <row r="9123" spans="26:27" x14ac:dyDescent="0.2">
      <c r="Z9123" s="218"/>
      <c r="AA9123" s="218"/>
    </row>
    <row r="9124" spans="26:27" x14ac:dyDescent="0.2">
      <c r="Z9124" s="218"/>
      <c r="AA9124" s="218"/>
    </row>
    <row r="9125" spans="26:27" x14ac:dyDescent="0.2">
      <c r="Z9125" s="218"/>
      <c r="AA9125" s="218"/>
    </row>
    <row r="9126" spans="26:27" x14ac:dyDescent="0.2">
      <c r="Z9126" s="218"/>
      <c r="AA9126" s="218"/>
    </row>
    <row r="9127" spans="26:27" x14ac:dyDescent="0.2">
      <c r="Z9127" s="218"/>
      <c r="AA9127" s="218"/>
    </row>
    <row r="9128" spans="26:27" x14ac:dyDescent="0.2">
      <c r="Z9128" s="218"/>
      <c r="AA9128" s="218"/>
    </row>
    <row r="9129" spans="26:27" x14ac:dyDescent="0.2">
      <c r="Z9129" s="218"/>
      <c r="AA9129" s="218"/>
    </row>
    <row r="9130" spans="26:27" x14ac:dyDescent="0.2">
      <c r="Z9130" s="218"/>
      <c r="AA9130" s="218"/>
    </row>
    <row r="9131" spans="26:27" x14ac:dyDescent="0.2">
      <c r="Z9131" s="218"/>
      <c r="AA9131" s="218"/>
    </row>
    <row r="9132" spans="26:27" x14ac:dyDescent="0.2">
      <c r="Z9132" s="218"/>
      <c r="AA9132" s="218"/>
    </row>
    <row r="9133" spans="26:27" x14ac:dyDescent="0.2">
      <c r="Z9133" s="218"/>
      <c r="AA9133" s="218"/>
    </row>
    <row r="9134" spans="26:27" x14ac:dyDescent="0.2">
      <c r="Z9134" s="218"/>
      <c r="AA9134" s="218"/>
    </row>
    <row r="9135" spans="26:27" x14ac:dyDescent="0.2">
      <c r="Z9135" s="218"/>
      <c r="AA9135" s="218"/>
    </row>
    <row r="9136" spans="26:27" x14ac:dyDescent="0.2">
      <c r="Z9136" s="218"/>
      <c r="AA9136" s="218"/>
    </row>
    <row r="9137" spans="26:27" x14ac:dyDescent="0.2">
      <c r="Z9137" s="218"/>
      <c r="AA9137" s="218"/>
    </row>
    <row r="9138" spans="26:27" x14ac:dyDescent="0.2">
      <c r="Z9138" s="218"/>
      <c r="AA9138" s="218"/>
    </row>
    <row r="9139" spans="26:27" x14ac:dyDescent="0.2">
      <c r="Z9139" s="218"/>
      <c r="AA9139" s="218"/>
    </row>
    <row r="9140" spans="26:27" x14ac:dyDescent="0.2">
      <c r="Z9140" s="218"/>
      <c r="AA9140" s="218"/>
    </row>
    <row r="9141" spans="26:27" x14ac:dyDescent="0.2">
      <c r="Z9141" s="218"/>
      <c r="AA9141" s="218"/>
    </row>
    <row r="9142" spans="26:27" x14ac:dyDescent="0.2">
      <c r="Z9142" s="218"/>
      <c r="AA9142" s="218"/>
    </row>
    <row r="9143" spans="26:27" x14ac:dyDescent="0.2">
      <c r="Z9143" s="218"/>
      <c r="AA9143" s="218"/>
    </row>
    <row r="9144" spans="26:27" x14ac:dyDescent="0.2">
      <c r="Z9144" s="218"/>
      <c r="AA9144" s="218"/>
    </row>
    <row r="9145" spans="26:27" x14ac:dyDescent="0.2">
      <c r="Z9145" s="218"/>
      <c r="AA9145" s="218"/>
    </row>
    <row r="9146" spans="26:27" x14ac:dyDescent="0.2">
      <c r="Z9146" s="218"/>
      <c r="AA9146" s="218"/>
    </row>
    <row r="9147" spans="26:27" x14ac:dyDescent="0.2">
      <c r="Z9147" s="218"/>
      <c r="AA9147" s="218"/>
    </row>
    <row r="9148" spans="26:27" x14ac:dyDescent="0.2">
      <c r="Z9148" s="218"/>
      <c r="AA9148" s="218"/>
    </row>
    <row r="9149" spans="26:27" x14ac:dyDescent="0.2">
      <c r="Z9149" s="218"/>
      <c r="AA9149" s="218"/>
    </row>
    <row r="9150" spans="26:27" x14ac:dyDescent="0.2">
      <c r="Z9150" s="218"/>
      <c r="AA9150" s="218"/>
    </row>
    <row r="9151" spans="26:27" x14ac:dyDescent="0.2">
      <c r="Z9151" s="218"/>
      <c r="AA9151" s="218"/>
    </row>
    <row r="9152" spans="26:27" x14ac:dyDescent="0.2">
      <c r="Z9152" s="218"/>
      <c r="AA9152" s="218"/>
    </row>
    <row r="9153" spans="26:27" x14ac:dyDescent="0.2">
      <c r="Z9153" s="218"/>
      <c r="AA9153" s="218"/>
    </row>
    <row r="9154" spans="26:27" x14ac:dyDescent="0.2">
      <c r="Z9154" s="218"/>
      <c r="AA9154" s="218"/>
    </row>
    <row r="9155" spans="26:27" x14ac:dyDescent="0.2">
      <c r="Z9155" s="218"/>
      <c r="AA9155" s="218"/>
    </row>
    <row r="9156" spans="26:27" x14ac:dyDescent="0.2">
      <c r="Z9156" s="218"/>
      <c r="AA9156" s="218"/>
    </row>
    <row r="9157" spans="26:27" x14ac:dyDescent="0.2">
      <c r="Z9157" s="218"/>
      <c r="AA9157" s="218"/>
    </row>
    <row r="9158" spans="26:27" x14ac:dyDescent="0.2">
      <c r="Z9158" s="218"/>
      <c r="AA9158" s="218"/>
    </row>
    <row r="9159" spans="26:27" x14ac:dyDescent="0.2">
      <c r="Z9159" s="218"/>
      <c r="AA9159" s="218"/>
    </row>
    <row r="9160" spans="26:27" x14ac:dyDescent="0.2">
      <c r="Z9160" s="218"/>
      <c r="AA9160" s="218"/>
    </row>
    <row r="9161" spans="26:27" x14ac:dyDescent="0.2">
      <c r="Z9161" s="218"/>
      <c r="AA9161" s="218"/>
    </row>
    <row r="9162" spans="26:27" x14ac:dyDescent="0.2">
      <c r="Z9162" s="218"/>
      <c r="AA9162" s="218"/>
    </row>
    <row r="9163" spans="26:27" x14ac:dyDescent="0.2">
      <c r="Z9163" s="218"/>
      <c r="AA9163" s="218"/>
    </row>
    <row r="9164" spans="26:27" x14ac:dyDescent="0.2">
      <c r="Z9164" s="218"/>
      <c r="AA9164" s="218"/>
    </row>
    <row r="9165" spans="26:27" x14ac:dyDescent="0.2">
      <c r="Z9165" s="218"/>
      <c r="AA9165" s="218"/>
    </row>
    <row r="9166" spans="26:27" x14ac:dyDescent="0.2">
      <c r="Z9166" s="218"/>
      <c r="AA9166" s="218"/>
    </row>
    <row r="9167" spans="26:27" x14ac:dyDescent="0.2">
      <c r="Z9167" s="218"/>
      <c r="AA9167" s="218"/>
    </row>
    <row r="9168" spans="26:27" x14ac:dyDescent="0.2">
      <c r="Z9168" s="218"/>
      <c r="AA9168" s="218"/>
    </row>
    <row r="9169" spans="26:27" x14ac:dyDescent="0.2">
      <c r="Z9169" s="218"/>
      <c r="AA9169" s="218"/>
    </row>
    <row r="9170" spans="26:27" x14ac:dyDescent="0.2">
      <c r="Z9170" s="218"/>
      <c r="AA9170" s="218"/>
    </row>
    <row r="9171" spans="26:27" x14ac:dyDescent="0.2">
      <c r="Z9171" s="218"/>
      <c r="AA9171" s="218"/>
    </row>
    <row r="9172" spans="26:27" x14ac:dyDescent="0.2">
      <c r="Z9172" s="218"/>
      <c r="AA9172" s="218"/>
    </row>
    <row r="9173" spans="26:27" x14ac:dyDescent="0.2">
      <c r="Z9173" s="218"/>
      <c r="AA9173" s="218"/>
    </row>
    <row r="9174" spans="26:27" x14ac:dyDescent="0.2">
      <c r="Z9174" s="218"/>
      <c r="AA9174" s="218"/>
    </row>
    <row r="9175" spans="26:27" x14ac:dyDescent="0.2">
      <c r="Z9175" s="218"/>
      <c r="AA9175" s="218"/>
    </row>
    <row r="9176" spans="26:27" x14ac:dyDescent="0.2">
      <c r="Z9176" s="218"/>
      <c r="AA9176" s="218"/>
    </row>
    <row r="9177" spans="26:27" x14ac:dyDescent="0.2">
      <c r="Z9177" s="218"/>
      <c r="AA9177" s="218"/>
    </row>
    <row r="9178" spans="26:27" x14ac:dyDescent="0.2">
      <c r="Z9178" s="218"/>
      <c r="AA9178" s="218"/>
    </row>
    <row r="9179" spans="26:27" x14ac:dyDescent="0.2">
      <c r="Z9179" s="218"/>
      <c r="AA9179" s="218"/>
    </row>
    <row r="9180" spans="26:27" x14ac:dyDescent="0.2">
      <c r="Z9180" s="218"/>
      <c r="AA9180" s="218"/>
    </row>
    <row r="9181" spans="26:27" x14ac:dyDescent="0.2">
      <c r="Z9181" s="218"/>
      <c r="AA9181" s="218"/>
    </row>
    <row r="9182" spans="26:27" x14ac:dyDescent="0.2">
      <c r="Z9182" s="218"/>
      <c r="AA9182" s="218"/>
    </row>
    <row r="9183" spans="26:27" x14ac:dyDescent="0.2">
      <c r="Z9183" s="218"/>
      <c r="AA9183" s="218"/>
    </row>
    <row r="9184" spans="26:27" x14ac:dyDescent="0.2">
      <c r="Z9184" s="218"/>
      <c r="AA9184" s="218"/>
    </row>
    <row r="9185" spans="26:27" x14ac:dyDescent="0.2">
      <c r="Z9185" s="218"/>
      <c r="AA9185" s="218"/>
    </row>
    <row r="9186" spans="26:27" x14ac:dyDescent="0.2">
      <c r="Z9186" s="218"/>
      <c r="AA9186" s="218"/>
    </row>
    <row r="9187" spans="26:27" x14ac:dyDescent="0.2">
      <c r="Z9187" s="218"/>
      <c r="AA9187" s="218"/>
    </row>
    <row r="9188" spans="26:27" x14ac:dyDescent="0.2">
      <c r="Z9188" s="218"/>
      <c r="AA9188" s="218"/>
    </row>
    <row r="9189" spans="26:27" x14ac:dyDescent="0.2">
      <c r="Z9189" s="218"/>
      <c r="AA9189" s="218"/>
    </row>
    <row r="9190" spans="26:27" x14ac:dyDescent="0.2">
      <c r="Z9190" s="218"/>
      <c r="AA9190" s="218"/>
    </row>
    <row r="9191" spans="26:27" x14ac:dyDescent="0.2">
      <c r="Z9191" s="218"/>
      <c r="AA9191" s="218"/>
    </row>
    <row r="9192" spans="26:27" x14ac:dyDescent="0.2">
      <c r="Z9192" s="218"/>
      <c r="AA9192" s="218"/>
    </row>
    <row r="9193" spans="26:27" x14ac:dyDescent="0.2">
      <c r="Z9193" s="218"/>
      <c r="AA9193" s="218"/>
    </row>
    <row r="9194" spans="26:27" x14ac:dyDescent="0.2">
      <c r="Z9194" s="218"/>
      <c r="AA9194" s="218"/>
    </row>
    <row r="9195" spans="26:27" x14ac:dyDescent="0.2">
      <c r="Z9195" s="218"/>
      <c r="AA9195" s="218"/>
    </row>
    <row r="9196" spans="26:27" x14ac:dyDescent="0.2">
      <c r="Z9196" s="218"/>
      <c r="AA9196" s="218"/>
    </row>
    <row r="9197" spans="26:27" x14ac:dyDescent="0.2">
      <c r="Z9197" s="218"/>
      <c r="AA9197" s="218"/>
    </row>
    <row r="9198" spans="26:27" x14ac:dyDescent="0.2">
      <c r="Z9198" s="218"/>
      <c r="AA9198" s="218"/>
    </row>
    <row r="9199" spans="26:27" x14ac:dyDescent="0.2">
      <c r="Z9199" s="218"/>
      <c r="AA9199" s="218"/>
    </row>
    <row r="9200" spans="26:27" x14ac:dyDescent="0.2">
      <c r="Z9200" s="218"/>
      <c r="AA9200" s="218"/>
    </row>
    <row r="9201" spans="26:27" x14ac:dyDescent="0.2">
      <c r="Z9201" s="218"/>
      <c r="AA9201" s="218"/>
    </row>
    <row r="9202" spans="26:27" x14ac:dyDescent="0.2">
      <c r="Z9202" s="218"/>
      <c r="AA9202" s="218"/>
    </row>
    <row r="9203" spans="26:27" x14ac:dyDescent="0.2">
      <c r="Z9203" s="218"/>
      <c r="AA9203" s="218"/>
    </row>
    <row r="9204" spans="26:27" x14ac:dyDescent="0.2">
      <c r="Z9204" s="218"/>
      <c r="AA9204" s="218"/>
    </row>
    <row r="9205" spans="26:27" x14ac:dyDescent="0.2">
      <c r="Z9205" s="218"/>
      <c r="AA9205" s="218"/>
    </row>
    <row r="9206" spans="26:27" x14ac:dyDescent="0.2">
      <c r="Z9206" s="218"/>
      <c r="AA9206" s="218"/>
    </row>
    <row r="9207" spans="26:27" x14ac:dyDescent="0.2">
      <c r="Z9207" s="218"/>
      <c r="AA9207" s="218"/>
    </row>
    <row r="9208" spans="26:27" x14ac:dyDescent="0.2">
      <c r="Z9208" s="218"/>
      <c r="AA9208" s="218"/>
    </row>
    <row r="9209" spans="26:27" x14ac:dyDescent="0.2">
      <c r="Z9209" s="218"/>
      <c r="AA9209" s="218"/>
    </row>
    <row r="9210" spans="26:27" x14ac:dyDescent="0.2">
      <c r="Z9210" s="218"/>
      <c r="AA9210" s="218"/>
    </row>
    <row r="9211" spans="26:27" x14ac:dyDescent="0.2">
      <c r="Z9211" s="218"/>
      <c r="AA9211" s="218"/>
    </row>
    <row r="9212" spans="26:27" x14ac:dyDescent="0.2">
      <c r="Z9212" s="218"/>
      <c r="AA9212" s="218"/>
    </row>
    <row r="9213" spans="26:27" x14ac:dyDescent="0.2">
      <c r="Z9213" s="218"/>
      <c r="AA9213" s="218"/>
    </row>
    <row r="9214" spans="26:27" x14ac:dyDescent="0.2">
      <c r="Z9214" s="218"/>
      <c r="AA9214" s="218"/>
    </row>
    <row r="9215" spans="26:27" x14ac:dyDescent="0.2">
      <c r="Z9215" s="218"/>
      <c r="AA9215" s="218"/>
    </row>
    <row r="9216" spans="26:27" x14ac:dyDescent="0.2">
      <c r="Z9216" s="218"/>
      <c r="AA9216" s="218"/>
    </row>
    <row r="9217" spans="26:27" x14ac:dyDescent="0.2">
      <c r="Z9217" s="218"/>
      <c r="AA9217" s="218"/>
    </row>
    <row r="9218" spans="26:27" x14ac:dyDescent="0.2">
      <c r="Z9218" s="218"/>
      <c r="AA9218" s="218"/>
    </row>
    <row r="9219" spans="26:27" x14ac:dyDescent="0.2">
      <c r="Z9219" s="218"/>
      <c r="AA9219" s="218"/>
    </row>
    <row r="9220" spans="26:27" x14ac:dyDescent="0.2">
      <c r="Z9220" s="218"/>
      <c r="AA9220" s="218"/>
    </row>
    <row r="9221" spans="26:27" x14ac:dyDescent="0.2">
      <c r="Z9221" s="218"/>
      <c r="AA9221" s="218"/>
    </row>
    <row r="9222" spans="26:27" x14ac:dyDescent="0.2">
      <c r="Z9222" s="218"/>
      <c r="AA9222" s="218"/>
    </row>
    <row r="9223" spans="26:27" x14ac:dyDescent="0.2">
      <c r="Z9223" s="218"/>
      <c r="AA9223" s="218"/>
    </row>
    <row r="9224" spans="26:27" x14ac:dyDescent="0.2">
      <c r="Z9224" s="218"/>
      <c r="AA9224" s="218"/>
    </row>
    <row r="9225" spans="26:27" x14ac:dyDescent="0.2">
      <c r="Z9225" s="218"/>
      <c r="AA9225" s="218"/>
    </row>
    <row r="9226" spans="26:27" x14ac:dyDescent="0.2">
      <c r="Z9226" s="218"/>
      <c r="AA9226" s="218"/>
    </row>
    <row r="9227" spans="26:27" x14ac:dyDescent="0.2">
      <c r="Z9227" s="218"/>
      <c r="AA9227" s="218"/>
    </row>
    <row r="9228" spans="26:27" x14ac:dyDescent="0.2">
      <c r="Z9228" s="218"/>
      <c r="AA9228" s="218"/>
    </row>
    <row r="9229" spans="26:27" x14ac:dyDescent="0.2">
      <c r="Z9229" s="218"/>
      <c r="AA9229" s="218"/>
    </row>
    <row r="9230" spans="26:27" x14ac:dyDescent="0.2">
      <c r="Z9230" s="218"/>
      <c r="AA9230" s="218"/>
    </row>
    <row r="9231" spans="26:27" x14ac:dyDescent="0.2">
      <c r="Z9231" s="218"/>
      <c r="AA9231" s="218"/>
    </row>
    <row r="9232" spans="26:27" x14ac:dyDescent="0.2">
      <c r="Z9232" s="218"/>
      <c r="AA9232" s="218"/>
    </row>
    <row r="9233" spans="26:27" x14ac:dyDescent="0.2">
      <c r="Z9233" s="218"/>
      <c r="AA9233" s="218"/>
    </row>
    <row r="9234" spans="26:27" x14ac:dyDescent="0.2">
      <c r="Z9234" s="218"/>
      <c r="AA9234" s="218"/>
    </row>
    <row r="9235" spans="26:27" x14ac:dyDescent="0.2">
      <c r="Z9235" s="218"/>
      <c r="AA9235" s="218"/>
    </row>
    <row r="9236" spans="26:27" x14ac:dyDescent="0.2">
      <c r="Z9236" s="218"/>
      <c r="AA9236" s="218"/>
    </row>
    <row r="9237" spans="26:27" x14ac:dyDescent="0.2">
      <c r="Z9237" s="218"/>
      <c r="AA9237" s="218"/>
    </row>
    <row r="9238" spans="26:27" x14ac:dyDescent="0.2">
      <c r="Z9238" s="218"/>
      <c r="AA9238" s="218"/>
    </row>
    <row r="9239" spans="26:27" x14ac:dyDescent="0.2">
      <c r="Z9239" s="218"/>
      <c r="AA9239" s="218"/>
    </row>
    <row r="9240" spans="26:27" x14ac:dyDescent="0.2">
      <c r="Z9240" s="218"/>
      <c r="AA9240" s="218"/>
    </row>
    <row r="9241" spans="26:27" x14ac:dyDescent="0.2">
      <c r="Z9241" s="218"/>
      <c r="AA9241" s="218"/>
    </row>
    <row r="9242" spans="26:27" x14ac:dyDescent="0.2">
      <c r="Z9242" s="218"/>
      <c r="AA9242" s="218"/>
    </row>
    <row r="9243" spans="26:27" x14ac:dyDescent="0.2">
      <c r="Z9243" s="218"/>
      <c r="AA9243" s="218"/>
    </row>
    <row r="9244" spans="26:27" x14ac:dyDescent="0.2">
      <c r="Z9244" s="218"/>
      <c r="AA9244" s="218"/>
    </row>
    <row r="9245" spans="26:27" x14ac:dyDescent="0.2">
      <c r="Z9245" s="218"/>
      <c r="AA9245" s="218"/>
    </row>
    <row r="9246" spans="26:27" x14ac:dyDescent="0.2">
      <c r="Z9246" s="218"/>
      <c r="AA9246" s="218"/>
    </row>
    <row r="9247" spans="26:27" x14ac:dyDescent="0.2">
      <c r="Z9247" s="218"/>
      <c r="AA9247" s="218"/>
    </row>
    <row r="9248" spans="26:27" x14ac:dyDescent="0.2">
      <c r="Z9248" s="218"/>
      <c r="AA9248" s="218"/>
    </row>
    <row r="9249" spans="26:27" x14ac:dyDescent="0.2">
      <c r="Z9249" s="218"/>
      <c r="AA9249" s="218"/>
    </row>
    <row r="9250" spans="26:27" x14ac:dyDescent="0.2">
      <c r="Z9250" s="218"/>
      <c r="AA9250" s="218"/>
    </row>
    <row r="9251" spans="26:27" x14ac:dyDescent="0.2">
      <c r="Z9251" s="218"/>
      <c r="AA9251" s="218"/>
    </row>
    <row r="9252" spans="26:27" x14ac:dyDescent="0.2">
      <c r="Z9252" s="218"/>
      <c r="AA9252" s="218"/>
    </row>
    <row r="9253" spans="26:27" x14ac:dyDescent="0.2">
      <c r="Z9253" s="218"/>
      <c r="AA9253" s="218"/>
    </row>
    <row r="9254" spans="26:27" x14ac:dyDescent="0.2">
      <c r="Z9254" s="218"/>
      <c r="AA9254" s="218"/>
    </row>
    <row r="9255" spans="26:27" x14ac:dyDescent="0.2">
      <c r="Z9255" s="218"/>
      <c r="AA9255" s="218"/>
    </row>
    <row r="9256" spans="26:27" x14ac:dyDescent="0.2">
      <c r="Z9256" s="218"/>
      <c r="AA9256" s="218"/>
    </row>
    <row r="9257" spans="26:27" x14ac:dyDescent="0.2">
      <c r="Z9257" s="218"/>
      <c r="AA9257" s="218"/>
    </row>
    <row r="9258" spans="26:27" x14ac:dyDescent="0.2">
      <c r="Z9258" s="218"/>
      <c r="AA9258" s="218"/>
    </row>
    <row r="9259" spans="26:27" x14ac:dyDescent="0.2">
      <c r="Z9259" s="218"/>
      <c r="AA9259" s="218"/>
    </row>
    <row r="9260" spans="26:27" x14ac:dyDescent="0.2">
      <c r="Z9260" s="218"/>
      <c r="AA9260" s="218"/>
    </row>
    <row r="9261" spans="26:27" x14ac:dyDescent="0.2">
      <c r="Z9261" s="218"/>
      <c r="AA9261" s="218"/>
    </row>
    <row r="9262" spans="26:27" x14ac:dyDescent="0.2">
      <c r="Z9262" s="218"/>
      <c r="AA9262" s="218"/>
    </row>
    <row r="9263" spans="26:27" x14ac:dyDescent="0.2">
      <c r="Z9263" s="218"/>
      <c r="AA9263" s="218"/>
    </row>
    <row r="9264" spans="26:27" x14ac:dyDescent="0.2">
      <c r="Z9264" s="218"/>
      <c r="AA9264" s="218"/>
    </row>
    <row r="9265" spans="26:27" x14ac:dyDescent="0.2">
      <c r="Z9265" s="218"/>
      <c r="AA9265" s="218"/>
    </row>
    <row r="9266" spans="26:27" x14ac:dyDescent="0.2">
      <c r="Z9266" s="218"/>
      <c r="AA9266" s="218"/>
    </row>
    <row r="9267" spans="26:27" x14ac:dyDescent="0.2">
      <c r="Z9267" s="218"/>
      <c r="AA9267" s="218"/>
    </row>
    <row r="9268" spans="26:27" x14ac:dyDescent="0.2">
      <c r="Z9268" s="218"/>
      <c r="AA9268" s="218"/>
    </row>
    <row r="9269" spans="26:27" x14ac:dyDescent="0.2">
      <c r="Z9269" s="218"/>
      <c r="AA9269" s="218"/>
    </row>
    <row r="9270" spans="26:27" x14ac:dyDescent="0.2">
      <c r="Z9270" s="218"/>
      <c r="AA9270" s="218"/>
    </row>
    <row r="9271" spans="26:27" x14ac:dyDescent="0.2">
      <c r="Z9271" s="218"/>
      <c r="AA9271" s="218"/>
    </row>
    <row r="9272" spans="26:27" x14ac:dyDescent="0.2">
      <c r="Z9272" s="218"/>
      <c r="AA9272" s="218"/>
    </row>
    <row r="9273" spans="26:27" x14ac:dyDescent="0.2">
      <c r="Z9273" s="218"/>
      <c r="AA9273" s="218"/>
    </row>
    <row r="9274" spans="26:27" x14ac:dyDescent="0.2">
      <c r="Z9274" s="218"/>
      <c r="AA9274" s="218"/>
    </row>
    <row r="9275" spans="26:27" x14ac:dyDescent="0.2">
      <c r="Z9275" s="218"/>
      <c r="AA9275" s="218"/>
    </row>
    <row r="9276" spans="26:27" x14ac:dyDescent="0.2">
      <c r="Z9276" s="218"/>
      <c r="AA9276" s="218"/>
    </row>
    <row r="9277" spans="26:27" x14ac:dyDescent="0.2">
      <c r="Z9277" s="218"/>
      <c r="AA9277" s="218"/>
    </row>
    <row r="9278" spans="26:27" x14ac:dyDescent="0.2">
      <c r="Z9278" s="218"/>
      <c r="AA9278" s="218"/>
    </row>
    <row r="9279" spans="26:27" x14ac:dyDescent="0.2">
      <c r="Z9279" s="218"/>
      <c r="AA9279" s="218"/>
    </row>
    <row r="9280" spans="26:27" x14ac:dyDescent="0.2">
      <c r="Z9280" s="218"/>
      <c r="AA9280" s="218"/>
    </row>
    <row r="9281" spans="26:27" x14ac:dyDescent="0.2">
      <c r="Z9281" s="218"/>
      <c r="AA9281" s="218"/>
    </row>
    <row r="9282" spans="26:27" x14ac:dyDescent="0.2">
      <c r="Z9282" s="218"/>
      <c r="AA9282" s="218"/>
    </row>
    <row r="9283" spans="26:27" x14ac:dyDescent="0.2">
      <c r="Z9283" s="218"/>
      <c r="AA9283" s="218"/>
    </row>
    <row r="9284" spans="26:27" x14ac:dyDescent="0.2">
      <c r="Z9284" s="218"/>
      <c r="AA9284" s="218"/>
    </row>
    <row r="9285" spans="26:27" x14ac:dyDescent="0.2">
      <c r="Z9285" s="218"/>
      <c r="AA9285" s="218"/>
    </row>
    <row r="9286" spans="26:27" x14ac:dyDescent="0.2">
      <c r="Z9286" s="218"/>
      <c r="AA9286" s="218"/>
    </row>
    <row r="9287" spans="26:27" x14ac:dyDescent="0.2">
      <c r="Z9287" s="218"/>
      <c r="AA9287" s="218"/>
    </row>
    <row r="9288" spans="26:27" x14ac:dyDescent="0.2">
      <c r="Z9288" s="218"/>
      <c r="AA9288" s="218"/>
    </row>
    <row r="9289" spans="26:27" x14ac:dyDescent="0.2">
      <c r="Z9289" s="218"/>
      <c r="AA9289" s="218"/>
    </row>
    <row r="9290" spans="26:27" x14ac:dyDescent="0.2">
      <c r="Z9290" s="218"/>
      <c r="AA9290" s="218"/>
    </row>
    <row r="9291" spans="26:27" x14ac:dyDescent="0.2">
      <c r="Z9291" s="218"/>
      <c r="AA9291" s="218"/>
    </row>
    <row r="9292" spans="26:27" x14ac:dyDescent="0.2">
      <c r="Z9292" s="218"/>
      <c r="AA9292" s="218"/>
    </row>
    <row r="9293" spans="26:27" x14ac:dyDescent="0.2">
      <c r="Z9293" s="218"/>
      <c r="AA9293" s="218"/>
    </row>
    <row r="9294" spans="26:27" x14ac:dyDescent="0.2">
      <c r="Z9294" s="218"/>
      <c r="AA9294" s="218"/>
    </row>
    <row r="9295" spans="26:27" x14ac:dyDescent="0.2">
      <c r="Z9295" s="218"/>
      <c r="AA9295" s="218"/>
    </row>
    <row r="9296" spans="26:27" x14ac:dyDescent="0.2">
      <c r="Z9296" s="218"/>
      <c r="AA9296" s="218"/>
    </row>
    <row r="9297" spans="26:27" x14ac:dyDescent="0.2">
      <c r="Z9297" s="218"/>
      <c r="AA9297" s="218"/>
    </row>
    <row r="9298" spans="26:27" x14ac:dyDescent="0.2">
      <c r="Z9298" s="218"/>
      <c r="AA9298" s="218"/>
    </row>
    <row r="9299" spans="26:27" x14ac:dyDescent="0.2">
      <c r="Z9299" s="218"/>
      <c r="AA9299" s="218"/>
    </row>
    <row r="9300" spans="26:27" x14ac:dyDescent="0.2">
      <c r="Z9300" s="218"/>
      <c r="AA9300" s="218"/>
    </row>
    <row r="9301" spans="26:27" x14ac:dyDescent="0.2">
      <c r="Z9301" s="218"/>
      <c r="AA9301" s="218"/>
    </row>
    <row r="9302" spans="26:27" x14ac:dyDescent="0.2">
      <c r="Z9302" s="218"/>
      <c r="AA9302" s="218"/>
    </row>
    <row r="9303" spans="26:27" x14ac:dyDescent="0.2">
      <c r="Z9303" s="218"/>
      <c r="AA9303" s="218"/>
    </row>
    <row r="9304" spans="26:27" x14ac:dyDescent="0.2">
      <c r="Z9304" s="218"/>
      <c r="AA9304" s="218"/>
    </row>
    <row r="9305" spans="26:27" x14ac:dyDescent="0.2">
      <c r="Z9305" s="218"/>
      <c r="AA9305" s="218"/>
    </row>
    <row r="9306" spans="26:27" x14ac:dyDescent="0.2">
      <c r="Z9306" s="218"/>
      <c r="AA9306" s="218"/>
    </row>
    <row r="9307" spans="26:27" x14ac:dyDescent="0.2">
      <c r="Z9307" s="218"/>
      <c r="AA9307" s="218"/>
    </row>
    <row r="9308" spans="26:27" x14ac:dyDescent="0.2">
      <c r="Z9308" s="218"/>
      <c r="AA9308" s="218"/>
    </row>
    <row r="9309" spans="26:27" x14ac:dyDescent="0.2">
      <c r="Z9309" s="218"/>
      <c r="AA9309" s="218"/>
    </row>
    <row r="9310" spans="26:27" x14ac:dyDescent="0.2">
      <c r="Z9310" s="218"/>
      <c r="AA9310" s="218"/>
    </row>
    <row r="9311" spans="26:27" x14ac:dyDescent="0.2">
      <c r="Z9311" s="218"/>
      <c r="AA9311" s="218"/>
    </row>
    <row r="9312" spans="26:27" x14ac:dyDescent="0.2">
      <c r="Z9312" s="218"/>
      <c r="AA9312" s="218"/>
    </row>
    <row r="9313" spans="26:27" x14ac:dyDescent="0.2">
      <c r="Z9313" s="218"/>
      <c r="AA9313" s="218"/>
    </row>
    <row r="9314" spans="26:27" x14ac:dyDescent="0.2">
      <c r="Z9314" s="218"/>
      <c r="AA9314" s="218"/>
    </row>
    <row r="9315" spans="26:27" x14ac:dyDescent="0.2">
      <c r="Z9315" s="218"/>
      <c r="AA9315" s="218"/>
    </row>
    <row r="9316" spans="26:27" x14ac:dyDescent="0.2">
      <c r="Z9316" s="218"/>
      <c r="AA9316" s="218"/>
    </row>
    <row r="9317" spans="26:27" x14ac:dyDescent="0.2">
      <c r="Z9317" s="218"/>
      <c r="AA9317" s="218"/>
    </row>
    <row r="9318" spans="26:27" x14ac:dyDescent="0.2">
      <c r="Z9318" s="218"/>
      <c r="AA9318" s="218"/>
    </row>
    <row r="9319" spans="26:27" x14ac:dyDescent="0.2">
      <c r="Z9319" s="218"/>
      <c r="AA9319" s="218"/>
    </row>
    <row r="9320" spans="26:27" x14ac:dyDescent="0.2">
      <c r="Z9320" s="218"/>
      <c r="AA9320" s="218"/>
    </row>
    <row r="9321" spans="26:27" x14ac:dyDescent="0.2">
      <c r="Z9321" s="218"/>
      <c r="AA9321" s="218"/>
    </row>
    <row r="9322" spans="26:27" x14ac:dyDescent="0.2">
      <c r="Z9322" s="218"/>
      <c r="AA9322" s="218"/>
    </row>
    <row r="9323" spans="26:27" x14ac:dyDescent="0.2">
      <c r="Z9323" s="218"/>
      <c r="AA9323" s="218"/>
    </row>
    <row r="9324" spans="26:27" x14ac:dyDescent="0.2">
      <c r="Z9324" s="218"/>
      <c r="AA9324" s="218"/>
    </row>
    <row r="9325" spans="26:27" x14ac:dyDescent="0.2">
      <c r="Z9325" s="218"/>
      <c r="AA9325" s="218"/>
    </row>
    <row r="9326" spans="26:27" x14ac:dyDescent="0.2">
      <c r="Z9326" s="218"/>
      <c r="AA9326" s="218"/>
    </row>
    <row r="9327" spans="26:27" x14ac:dyDescent="0.2">
      <c r="Z9327" s="218"/>
      <c r="AA9327" s="218"/>
    </row>
    <row r="9328" spans="26:27" x14ac:dyDescent="0.2">
      <c r="Z9328" s="218"/>
      <c r="AA9328" s="218"/>
    </row>
    <row r="9329" spans="26:27" x14ac:dyDescent="0.2">
      <c r="Z9329" s="218"/>
      <c r="AA9329" s="218"/>
    </row>
    <row r="9330" spans="26:27" x14ac:dyDescent="0.2">
      <c r="Z9330" s="218"/>
      <c r="AA9330" s="218"/>
    </row>
    <row r="9331" spans="26:27" x14ac:dyDescent="0.2">
      <c r="Z9331" s="218"/>
      <c r="AA9331" s="218"/>
    </row>
    <row r="9332" spans="26:27" x14ac:dyDescent="0.2">
      <c r="Z9332" s="218"/>
      <c r="AA9332" s="218"/>
    </row>
    <row r="9333" spans="26:27" x14ac:dyDescent="0.2">
      <c r="Z9333" s="218"/>
      <c r="AA9333" s="218"/>
    </row>
    <row r="9334" spans="26:27" x14ac:dyDescent="0.2">
      <c r="Z9334" s="218"/>
      <c r="AA9334" s="218"/>
    </row>
    <row r="9335" spans="26:27" x14ac:dyDescent="0.2">
      <c r="Z9335" s="218"/>
      <c r="AA9335" s="218"/>
    </row>
    <row r="9336" spans="26:27" x14ac:dyDescent="0.2">
      <c r="Z9336" s="218"/>
      <c r="AA9336" s="218"/>
    </row>
    <row r="9337" spans="26:27" x14ac:dyDescent="0.2">
      <c r="Z9337" s="218"/>
      <c r="AA9337" s="218"/>
    </row>
    <row r="9338" spans="26:27" x14ac:dyDescent="0.2">
      <c r="Z9338" s="218"/>
      <c r="AA9338" s="218"/>
    </row>
    <row r="9339" spans="26:27" x14ac:dyDescent="0.2">
      <c r="Z9339" s="218"/>
      <c r="AA9339" s="218"/>
    </row>
    <row r="9340" spans="26:27" x14ac:dyDescent="0.2">
      <c r="Z9340" s="218"/>
      <c r="AA9340" s="218"/>
    </row>
    <row r="9341" spans="26:27" x14ac:dyDescent="0.2">
      <c r="Z9341" s="218"/>
      <c r="AA9341" s="218"/>
    </row>
    <row r="9342" spans="26:27" x14ac:dyDescent="0.2">
      <c r="Z9342" s="218"/>
      <c r="AA9342" s="218"/>
    </row>
    <row r="9343" spans="26:27" x14ac:dyDescent="0.2">
      <c r="Z9343" s="218"/>
      <c r="AA9343" s="218"/>
    </row>
    <row r="9344" spans="26:27" x14ac:dyDescent="0.2">
      <c r="Z9344" s="218"/>
      <c r="AA9344" s="218"/>
    </row>
    <row r="9345" spans="26:27" x14ac:dyDescent="0.2">
      <c r="Z9345" s="218"/>
      <c r="AA9345" s="218"/>
    </row>
    <row r="9346" spans="26:27" x14ac:dyDescent="0.2">
      <c r="Z9346" s="218"/>
      <c r="AA9346" s="218"/>
    </row>
    <row r="9347" spans="26:27" x14ac:dyDescent="0.2">
      <c r="Z9347" s="218"/>
      <c r="AA9347" s="218"/>
    </row>
    <row r="9348" spans="26:27" x14ac:dyDescent="0.2">
      <c r="Z9348" s="218"/>
      <c r="AA9348" s="218"/>
    </row>
    <row r="9349" spans="26:27" x14ac:dyDescent="0.2">
      <c r="Z9349" s="218"/>
      <c r="AA9349" s="218"/>
    </row>
    <row r="9350" spans="26:27" x14ac:dyDescent="0.2">
      <c r="Z9350" s="218"/>
      <c r="AA9350" s="218"/>
    </row>
    <row r="9351" spans="26:27" x14ac:dyDescent="0.2">
      <c r="Z9351" s="218"/>
      <c r="AA9351" s="218"/>
    </row>
    <row r="9352" spans="26:27" x14ac:dyDescent="0.2">
      <c r="Z9352" s="218"/>
      <c r="AA9352" s="218"/>
    </row>
    <row r="9353" spans="26:27" x14ac:dyDescent="0.2">
      <c r="Z9353" s="218"/>
      <c r="AA9353" s="218"/>
    </row>
    <row r="9354" spans="26:27" x14ac:dyDescent="0.2">
      <c r="Z9354" s="218"/>
      <c r="AA9354" s="218"/>
    </row>
    <row r="9355" spans="26:27" x14ac:dyDescent="0.2">
      <c r="Z9355" s="218"/>
      <c r="AA9355" s="218"/>
    </row>
    <row r="9356" spans="26:27" x14ac:dyDescent="0.2">
      <c r="Z9356" s="218"/>
      <c r="AA9356" s="218"/>
    </row>
    <row r="9357" spans="26:27" x14ac:dyDescent="0.2">
      <c r="Z9357" s="218"/>
      <c r="AA9357" s="218"/>
    </row>
    <row r="9358" spans="26:27" x14ac:dyDescent="0.2">
      <c r="Z9358" s="218"/>
      <c r="AA9358" s="218"/>
    </row>
    <row r="9359" spans="26:27" x14ac:dyDescent="0.2">
      <c r="Z9359" s="218"/>
      <c r="AA9359" s="218"/>
    </row>
    <row r="9360" spans="26:27" x14ac:dyDescent="0.2">
      <c r="Z9360" s="218"/>
      <c r="AA9360" s="218"/>
    </row>
    <row r="9361" spans="26:27" x14ac:dyDescent="0.2">
      <c r="Z9361" s="218"/>
      <c r="AA9361" s="218"/>
    </row>
    <row r="9362" spans="26:27" x14ac:dyDescent="0.2">
      <c r="Z9362" s="218"/>
      <c r="AA9362" s="218"/>
    </row>
    <row r="9363" spans="26:27" x14ac:dyDescent="0.2">
      <c r="Z9363" s="218"/>
      <c r="AA9363" s="218"/>
    </row>
    <row r="9364" spans="26:27" x14ac:dyDescent="0.2">
      <c r="Z9364" s="218"/>
      <c r="AA9364" s="218"/>
    </row>
    <row r="9365" spans="26:27" x14ac:dyDescent="0.2">
      <c r="Z9365" s="218"/>
      <c r="AA9365" s="218"/>
    </row>
    <row r="9366" spans="26:27" x14ac:dyDescent="0.2">
      <c r="Z9366" s="218"/>
      <c r="AA9366" s="218"/>
    </row>
    <row r="9367" spans="26:27" x14ac:dyDescent="0.2">
      <c r="Z9367" s="218"/>
      <c r="AA9367" s="218"/>
    </row>
    <row r="9368" spans="26:27" x14ac:dyDescent="0.2">
      <c r="Z9368" s="218"/>
      <c r="AA9368" s="218"/>
    </row>
    <row r="9369" spans="26:27" x14ac:dyDescent="0.2">
      <c r="Z9369" s="218"/>
      <c r="AA9369" s="218"/>
    </row>
    <row r="9370" spans="26:27" x14ac:dyDescent="0.2">
      <c r="Z9370" s="218"/>
      <c r="AA9370" s="218"/>
    </row>
    <row r="9371" spans="26:27" x14ac:dyDescent="0.2">
      <c r="Z9371" s="218"/>
      <c r="AA9371" s="218"/>
    </row>
    <row r="9372" spans="26:27" x14ac:dyDescent="0.2">
      <c r="Z9372" s="218"/>
      <c r="AA9372" s="218"/>
    </row>
    <row r="9373" spans="26:27" x14ac:dyDescent="0.2">
      <c r="Z9373" s="218"/>
      <c r="AA9373" s="218"/>
    </row>
    <row r="9374" spans="26:27" x14ac:dyDescent="0.2">
      <c r="Z9374" s="218"/>
      <c r="AA9374" s="218"/>
    </row>
    <row r="9375" spans="26:27" x14ac:dyDescent="0.2">
      <c r="Z9375" s="218"/>
      <c r="AA9375" s="218"/>
    </row>
    <row r="9376" spans="26:27" x14ac:dyDescent="0.2">
      <c r="Z9376" s="218"/>
      <c r="AA9376" s="218"/>
    </row>
    <row r="9377" spans="26:27" x14ac:dyDescent="0.2">
      <c r="Z9377" s="218"/>
      <c r="AA9377" s="218"/>
    </row>
    <row r="9378" spans="26:27" x14ac:dyDescent="0.2">
      <c r="Z9378" s="218"/>
      <c r="AA9378" s="218"/>
    </row>
    <row r="9379" spans="26:27" x14ac:dyDescent="0.2">
      <c r="Z9379" s="218"/>
      <c r="AA9379" s="218"/>
    </row>
    <row r="9380" spans="26:27" x14ac:dyDescent="0.2">
      <c r="Z9380" s="218"/>
      <c r="AA9380" s="218"/>
    </row>
    <row r="9381" spans="26:27" x14ac:dyDescent="0.2">
      <c r="Z9381" s="218"/>
      <c r="AA9381" s="218"/>
    </row>
    <row r="9382" spans="26:27" x14ac:dyDescent="0.2">
      <c r="Z9382" s="218"/>
      <c r="AA9382" s="218"/>
    </row>
    <row r="9383" spans="26:27" x14ac:dyDescent="0.2">
      <c r="Z9383" s="218"/>
      <c r="AA9383" s="218"/>
    </row>
    <row r="9384" spans="26:27" x14ac:dyDescent="0.2">
      <c r="Z9384" s="218"/>
      <c r="AA9384" s="218"/>
    </row>
    <row r="9385" spans="26:27" x14ac:dyDescent="0.2">
      <c r="Z9385" s="218"/>
      <c r="AA9385" s="218"/>
    </row>
    <row r="9386" spans="26:27" x14ac:dyDescent="0.2">
      <c r="Z9386" s="218"/>
      <c r="AA9386" s="218"/>
    </row>
    <row r="9387" spans="26:27" x14ac:dyDescent="0.2">
      <c r="Z9387" s="218"/>
      <c r="AA9387" s="218"/>
    </row>
    <row r="9388" spans="26:27" x14ac:dyDescent="0.2">
      <c r="Z9388" s="218"/>
      <c r="AA9388" s="218"/>
    </row>
    <row r="9389" spans="26:27" x14ac:dyDescent="0.2">
      <c r="Z9389" s="218"/>
      <c r="AA9389" s="218"/>
    </row>
    <row r="9390" spans="26:27" x14ac:dyDescent="0.2">
      <c r="Z9390" s="218"/>
      <c r="AA9390" s="218"/>
    </row>
    <row r="9391" spans="26:27" x14ac:dyDescent="0.2">
      <c r="Z9391" s="218"/>
      <c r="AA9391" s="218"/>
    </row>
    <row r="9392" spans="26:27" x14ac:dyDescent="0.2">
      <c r="Z9392" s="218"/>
      <c r="AA9392" s="218"/>
    </row>
    <row r="9393" spans="26:27" x14ac:dyDescent="0.2">
      <c r="Z9393" s="218"/>
      <c r="AA9393" s="218"/>
    </row>
    <row r="9394" spans="26:27" x14ac:dyDescent="0.2">
      <c r="Z9394" s="218"/>
      <c r="AA9394" s="218"/>
    </row>
    <row r="9395" spans="26:27" x14ac:dyDescent="0.2">
      <c r="Z9395" s="218"/>
      <c r="AA9395" s="218"/>
    </row>
    <row r="9396" spans="26:27" x14ac:dyDescent="0.2">
      <c r="Z9396" s="218"/>
      <c r="AA9396" s="218"/>
    </row>
    <row r="9397" spans="26:27" x14ac:dyDescent="0.2">
      <c r="Z9397" s="218"/>
      <c r="AA9397" s="218"/>
    </row>
    <row r="9398" spans="26:27" x14ac:dyDescent="0.2">
      <c r="Z9398" s="218"/>
      <c r="AA9398" s="218"/>
    </row>
    <row r="9399" spans="26:27" x14ac:dyDescent="0.2">
      <c r="Z9399" s="218"/>
      <c r="AA9399" s="218"/>
    </row>
    <row r="9400" spans="26:27" x14ac:dyDescent="0.2">
      <c r="Z9400" s="218"/>
      <c r="AA9400" s="218"/>
    </row>
    <row r="9401" spans="26:27" x14ac:dyDescent="0.2">
      <c r="Z9401" s="218"/>
      <c r="AA9401" s="218"/>
    </row>
    <row r="9402" spans="26:27" x14ac:dyDescent="0.2">
      <c r="Z9402" s="218"/>
      <c r="AA9402" s="218"/>
    </row>
    <row r="9403" spans="26:27" x14ac:dyDescent="0.2">
      <c r="Z9403" s="218"/>
      <c r="AA9403" s="218"/>
    </row>
    <row r="9404" spans="26:27" x14ac:dyDescent="0.2">
      <c r="Z9404" s="218"/>
      <c r="AA9404" s="218"/>
    </row>
    <row r="9405" spans="26:27" x14ac:dyDescent="0.2">
      <c r="Z9405" s="218"/>
      <c r="AA9405" s="218"/>
    </row>
    <row r="9406" spans="26:27" x14ac:dyDescent="0.2">
      <c r="Z9406" s="218"/>
      <c r="AA9406" s="218"/>
    </row>
    <row r="9407" spans="26:27" x14ac:dyDescent="0.2">
      <c r="Z9407" s="218"/>
      <c r="AA9407" s="218"/>
    </row>
    <row r="9408" spans="26:27" x14ac:dyDescent="0.2">
      <c r="Z9408" s="218"/>
      <c r="AA9408" s="218"/>
    </row>
    <row r="9409" spans="26:27" x14ac:dyDescent="0.2">
      <c r="Z9409" s="218"/>
      <c r="AA9409" s="218"/>
    </row>
    <row r="9410" spans="26:27" x14ac:dyDescent="0.2">
      <c r="Z9410" s="218"/>
      <c r="AA9410" s="218"/>
    </row>
    <row r="9411" spans="26:27" x14ac:dyDescent="0.2">
      <c r="Z9411" s="218"/>
      <c r="AA9411" s="218"/>
    </row>
    <row r="9412" spans="26:27" x14ac:dyDescent="0.2">
      <c r="Z9412" s="218"/>
      <c r="AA9412" s="218"/>
    </row>
    <row r="9413" spans="26:27" x14ac:dyDescent="0.2">
      <c r="Z9413" s="218"/>
      <c r="AA9413" s="218"/>
    </row>
    <row r="9414" spans="26:27" x14ac:dyDescent="0.2">
      <c r="Z9414" s="218"/>
      <c r="AA9414" s="218"/>
    </row>
    <row r="9415" spans="26:27" x14ac:dyDescent="0.2">
      <c r="Z9415" s="218"/>
      <c r="AA9415" s="218"/>
    </row>
    <row r="9416" spans="26:27" x14ac:dyDescent="0.2">
      <c r="Z9416" s="218"/>
      <c r="AA9416" s="218"/>
    </row>
    <row r="9417" spans="26:27" x14ac:dyDescent="0.2">
      <c r="Z9417" s="218"/>
      <c r="AA9417" s="218"/>
    </row>
    <row r="9418" spans="26:27" x14ac:dyDescent="0.2">
      <c r="Z9418" s="218"/>
      <c r="AA9418" s="218"/>
    </row>
    <row r="9419" spans="26:27" x14ac:dyDescent="0.2">
      <c r="Z9419" s="218"/>
      <c r="AA9419" s="218"/>
    </row>
    <row r="9420" spans="26:27" x14ac:dyDescent="0.2">
      <c r="Z9420" s="218"/>
      <c r="AA9420" s="218"/>
    </row>
    <row r="9421" spans="26:27" x14ac:dyDescent="0.2">
      <c r="Z9421" s="218"/>
      <c r="AA9421" s="218"/>
    </row>
    <row r="9422" spans="26:27" x14ac:dyDescent="0.2">
      <c r="Z9422" s="218"/>
      <c r="AA9422" s="218"/>
    </row>
    <row r="9423" spans="26:27" x14ac:dyDescent="0.2">
      <c r="Z9423" s="218"/>
      <c r="AA9423" s="218"/>
    </row>
    <row r="9424" spans="26:27" x14ac:dyDescent="0.2">
      <c r="Z9424" s="218"/>
      <c r="AA9424" s="218"/>
    </row>
    <row r="9425" spans="26:27" x14ac:dyDescent="0.2">
      <c r="Z9425" s="218"/>
      <c r="AA9425" s="218"/>
    </row>
    <row r="9426" spans="26:27" x14ac:dyDescent="0.2">
      <c r="Z9426" s="218"/>
      <c r="AA9426" s="218"/>
    </row>
    <row r="9427" spans="26:27" x14ac:dyDescent="0.2">
      <c r="Z9427" s="218"/>
      <c r="AA9427" s="218"/>
    </row>
    <row r="9428" spans="26:27" x14ac:dyDescent="0.2">
      <c r="Z9428" s="218"/>
      <c r="AA9428" s="218"/>
    </row>
    <row r="9429" spans="26:27" x14ac:dyDescent="0.2">
      <c r="Z9429" s="218"/>
      <c r="AA9429" s="218"/>
    </row>
    <row r="9430" spans="26:27" x14ac:dyDescent="0.2">
      <c r="Z9430" s="218"/>
      <c r="AA9430" s="218"/>
    </row>
    <row r="9431" spans="26:27" x14ac:dyDescent="0.2">
      <c r="Z9431" s="218"/>
      <c r="AA9431" s="218"/>
    </row>
    <row r="9432" spans="26:27" x14ac:dyDescent="0.2">
      <c r="Z9432" s="218"/>
      <c r="AA9432" s="218"/>
    </row>
    <row r="9433" spans="26:27" x14ac:dyDescent="0.2">
      <c r="Z9433" s="218"/>
      <c r="AA9433" s="218"/>
    </row>
    <row r="9434" spans="26:27" x14ac:dyDescent="0.2">
      <c r="Z9434" s="218"/>
      <c r="AA9434" s="218"/>
    </row>
    <row r="9435" spans="26:27" x14ac:dyDescent="0.2">
      <c r="Z9435" s="218"/>
      <c r="AA9435" s="218"/>
    </row>
    <row r="9436" spans="26:27" x14ac:dyDescent="0.2">
      <c r="Z9436" s="218"/>
      <c r="AA9436" s="218"/>
    </row>
    <row r="9437" spans="26:27" x14ac:dyDescent="0.2">
      <c r="Z9437" s="218"/>
      <c r="AA9437" s="218"/>
    </row>
    <row r="9438" spans="26:27" x14ac:dyDescent="0.2">
      <c r="Z9438" s="218"/>
      <c r="AA9438" s="218"/>
    </row>
    <row r="9439" spans="26:27" x14ac:dyDescent="0.2">
      <c r="Z9439" s="218"/>
      <c r="AA9439" s="218"/>
    </row>
    <row r="9440" spans="26:27" x14ac:dyDescent="0.2">
      <c r="Z9440" s="218"/>
      <c r="AA9440" s="218"/>
    </row>
    <row r="9441" spans="26:27" x14ac:dyDescent="0.2">
      <c r="Z9441" s="218"/>
      <c r="AA9441" s="218"/>
    </row>
    <row r="9442" spans="26:27" x14ac:dyDescent="0.2">
      <c r="Z9442" s="218"/>
      <c r="AA9442" s="218"/>
    </row>
    <row r="9443" spans="26:27" x14ac:dyDescent="0.2">
      <c r="Z9443" s="218"/>
      <c r="AA9443" s="218"/>
    </row>
    <row r="9444" spans="26:27" x14ac:dyDescent="0.2">
      <c r="Z9444" s="218"/>
      <c r="AA9444" s="218"/>
    </row>
    <row r="9445" spans="26:27" x14ac:dyDescent="0.2">
      <c r="Z9445" s="218"/>
      <c r="AA9445" s="218"/>
    </row>
    <row r="9446" spans="26:27" x14ac:dyDescent="0.2">
      <c r="Z9446" s="218"/>
      <c r="AA9446" s="218"/>
    </row>
    <row r="9447" spans="26:27" x14ac:dyDescent="0.2">
      <c r="Z9447" s="218"/>
      <c r="AA9447" s="218"/>
    </row>
    <row r="9448" spans="26:27" x14ac:dyDescent="0.2">
      <c r="Z9448" s="218"/>
      <c r="AA9448" s="218"/>
    </row>
    <row r="9449" spans="26:27" x14ac:dyDescent="0.2">
      <c r="Z9449" s="218"/>
      <c r="AA9449" s="218"/>
    </row>
    <row r="9450" spans="26:27" x14ac:dyDescent="0.2">
      <c r="Z9450" s="218"/>
      <c r="AA9450" s="218"/>
    </row>
    <row r="9451" spans="26:27" x14ac:dyDescent="0.2">
      <c r="Z9451" s="218"/>
      <c r="AA9451" s="218"/>
    </row>
    <row r="9452" spans="26:27" x14ac:dyDescent="0.2">
      <c r="Z9452" s="218"/>
      <c r="AA9452" s="218"/>
    </row>
    <row r="9453" spans="26:27" x14ac:dyDescent="0.2">
      <c r="Z9453" s="218"/>
      <c r="AA9453" s="218"/>
    </row>
    <row r="9454" spans="26:27" x14ac:dyDescent="0.2">
      <c r="Z9454" s="218"/>
      <c r="AA9454" s="218"/>
    </row>
    <row r="9455" spans="26:27" x14ac:dyDescent="0.2">
      <c r="Z9455" s="218"/>
      <c r="AA9455" s="218"/>
    </row>
    <row r="9456" spans="26:27" x14ac:dyDescent="0.2">
      <c r="Z9456" s="218"/>
      <c r="AA9456" s="218"/>
    </row>
    <row r="9457" spans="26:27" x14ac:dyDescent="0.2">
      <c r="Z9457" s="218"/>
      <c r="AA9457" s="218"/>
    </row>
    <row r="9458" spans="26:27" x14ac:dyDescent="0.2">
      <c r="Z9458" s="218"/>
      <c r="AA9458" s="218"/>
    </row>
    <row r="9459" spans="26:27" x14ac:dyDescent="0.2">
      <c r="Z9459" s="218"/>
      <c r="AA9459" s="218"/>
    </row>
    <row r="9460" spans="26:27" x14ac:dyDescent="0.2">
      <c r="Z9460" s="218"/>
      <c r="AA9460" s="218"/>
    </row>
    <row r="9461" spans="26:27" x14ac:dyDescent="0.2">
      <c r="Z9461" s="218"/>
      <c r="AA9461" s="218"/>
    </row>
    <row r="9462" spans="26:27" x14ac:dyDescent="0.2">
      <c r="Z9462" s="218"/>
      <c r="AA9462" s="218"/>
    </row>
    <row r="9463" spans="26:27" x14ac:dyDescent="0.2">
      <c r="Z9463" s="218"/>
      <c r="AA9463" s="218"/>
    </row>
    <row r="9464" spans="26:27" x14ac:dyDescent="0.2">
      <c r="Z9464" s="218"/>
      <c r="AA9464" s="218"/>
    </row>
    <row r="9465" spans="26:27" x14ac:dyDescent="0.2">
      <c r="Z9465" s="218"/>
      <c r="AA9465" s="218"/>
    </row>
    <row r="9466" spans="26:27" x14ac:dyDescent="0.2">
      <c r="Z9466" s="218"/>
      <c r="AA9466" s="218"/>
    </row>
    <row r="9467" spans="26:27" x14ac:dyDescent="0.2">
      <c r="Z9467" s="218"/>
      <c r="AA9467" s="218"/>
    </row>
    <row r="9468" spans="26:27" x14ac:dyDescent="0.2">
      <c r="Z9468" s="218"/>
      <c r="AA9468" s="218"/>
    </row>
    <row r="9469" spans="26:27" x14ac:dyDescent="0.2">
      <c r="Z9469" s="218"/>
      <c r="AA9469" s="218"/>
    </row>
    <row r="9470" spans="26:27" x14ac:dyDescent="0.2">
      <c r="Z9470" s="218"/>
      <c r="AA9470" s="218"/>
    </row>
    <row r="9471" spans="26:27" x14ac:dyDescent="0.2">
      <c r="Z9471" s="218"/>
      <c r="AA9471" s="218"/>
    </row>
    <row r="9472" spans="26:27" x14ac:dyDescent="0.2">
      <c r="Z9472" s="218"/>
      <c r="AA9472" s="218"/>
    </row>
    <row r="9473" spans="26:27" x14ac:dyDescent="0.2">
      <c r="Z9473" s="218"/>
      <c r="AA9473" s="218"/>
    </row>
    <row r="9474" spans="26:27" x14ac:dyDescent="0.2">
      <c r="Z9474" s="218"/>
      <c r="AA9474" s="218"/>
    </row>
    <row r="9475" spans="26:27" x14ac:dyDescent="0.2">
      <c r="Z9475" s="218"/>
      <c r="AA9475" s="218"/>
    </row>
    <row r="9476" spans="26:27" x14ac:dyDescent="0.2">
      <c r="Z9476" s="218"/>
      <c r="AA9476" s="218"/>
    </row>
    <row r="9477" spans="26:27" x14ac:dyDescent="0.2">
      <c r="Z9477" s="218"/>
      <c r="AA9477" s="218"/>
    </row>
    <row r="9478" spans="26:27" x14ac:dyDescent="0.2">
      <c r="Z9478" s="218"/>
      <c r="AA9478" s="218"/>
    </row>
    <row r="9479" spans="26:27" x14ac:dyDescent="0.2">
      <c r="Z9479" s="218"/>
      <c r="AA9479" s="218"/>
    </row>
    <row r="9480" spans="26:27" x14ac:dyDescent="0.2">
      <c r="Z9480" s="218"/>
      <c r="AA9480" s="218"/>
    </row>
    <row r="9481" spans="26:27" x14ac:dyDescent="0.2">
      <c r="Z9481" s="218"/>
      <c r="AA9481" s="218"/>
    </row>
    <row r="9482" spans="26:27" x14ac:dyDescent="0.2">
      <c r="Z9482" s="218"/>
      <c r="AA9482" s="218"/>
    </row>
    <row r="9483" spans="26:27" x14ac:dyDescent="0.2">
      <c r="Z9483" s="218"/>
      <c r="AA9483" s="218"/>
    </row>
    <row r="9484" spans="26:27" x14ac:dyDescent="0.2">
      <c r="Z9484" s="218"/>
      <c r="AA9484" s="218"/>
    </row>
    <row r="9485" spans="26:27" x14ac:dyDescent="0.2">
      <c r="Z9485" s="218"/>
      <c r="AA9485" s="218"/>
    </row>
    <row r="9486" spans="26:27" x14ac:dyDescent="0.2">
      <c r="Z9486" s="218"/>
      <c r="AA9486" s="218"/>
    </row>
    <row r="9487" spans="26:27" x14ac:dyDescent="0.2">
      <c r="Z9487" s="218"/>
      <c r="AA9487" s="218"/>
    </row>
    <row r="9488" spans="26:27" x14ac:dyDescent="0.2">
      <c r="Z9488" s="218"/>
      <c r="AA9488" s="218"/>
    </row>
    <row r="9489" spans="26:27" x14ac:dyDescent="0.2">
      <c r="Z9489" s="218"/>
      <c r="AA9489" s="218"/>
    </row>
    <row r="9490" spans="26:27" x14ac:dyDescent="0.2">
      <c r="Z9490" s="218"/>
      <c r="AA9490" s="218"/>
    </row>
    <row r="9491" spans="26:27" x14ac:dyDescent="0.2">
      <c r="Z9491" s="218"/>
      <c r="AA9491" s="218"/>
    </row>
    <row r="9492" spans="26:27" x14ac:dyDescent="0.2">
      <c r="Z9492" s="218"/>
      <c r="AA9492" s="218"/>
    </row>
    <row r="9493" spans="26:27" x14ac:dyDescent="0.2">
      <c r="Z9493" s="218"/>
      <c r="AA9493" s="218"/>
    </row>
    <row r="9494" spans="26:27" x14ac:dyDescent="0.2">
      <c r="Z9494" s="218"/>
      <c r="AA9494" s="218"/>
    </row>
    <row r="9495" spans="26:27" x14ac:dyDescent="0.2">
      <c r="Z9495" s="218"/>
      <c r="AA9495" s="218"/>
    </row>
    <row r="9496" spans="26:27" x14ac:dyDescent="0.2">
      <c r="Z9496" s="218"/>
      <c r="AA9496" s="218"/>
    </row>
    <row r="9497" spans="26:27" x14ac:dyDescent="0.2">
      <c r="Z9497" s="218"/>
      <c r="AA9497" s="218"/>
    </row>
    <row r="9498" spans="26:27" x14ac:dyDescent="0.2">
      <c r="Z9498" s="218"/>
      <c r="AA9498" s="218"/>
    </row>
    <row r="9499" spans="26:27" x14ac:dyDescent="0.2">
      <c r="Z9499" s="218"/>
      <c r="AA9499" s="218"/>
    </row>
    <row r="9500" spans="26:27" x14ac:dyDescent="0.2">
      <c r="Z9500" s="218"/>
      <c r="AA9500" s="218"/>
    </row>
    <row r="9501" spans="26:27" x14ac:dyDescent="0.2">
      <c r="Z9501" s="218"/>
      <c r="AA9501" s="218"/>
    </row>
    <row r="9502" spans="26:27" x14ac:dyDescent="0.2">
      <c r="Z9502" s="218"/>
      <c r="AA9502" s="218"/>
    </row>
    <row r="9503" spans="26:27" x14ac:dyDescent="0.2">
      <c r="Z9503" s="218"/>
      <c r="AA9503" s="218"/>
    </row>
    <row r="9504" spans="26:27" x14ac:dyDescent="0.2">
      <c r="Z9504" s="218"/>
      <c r="AA9504" s="218"/>
    </row>
    <row r="9505" spans="26:27" x14ac:dyDescent="0.2">
      <c r="Z9505" s="218"/>
      <c r="AA9505" s="218"/>
    </row>
    <row r="9506" spans="26:27" x14ac:dyDescent="0.2">
      <c r="Z9506" s="218"/>
      <c r="AA9506" s="218"/>
    </row>
    <row r="9507" spans="26:27" x14ac:dyDescent="0.2">
      <c r="Z9507" s="218"/>
      <c r="AA9507" s="218"/>
    </row>
    <row r="9508" spans="26:27" x14ac:dyDescent="0.2">
      <c r="Z9508" s="218"/>
      <c r="AA9508" s="218"/>
    </row>
    <row r="9509" spans="26:27" x14ac:dyDescent="0.2">
      <c r="Z9509" s="218"/>
      <c r="AA9509" s="218"/>
    </row>
    <row r="9510" spans="26:27" x14ac:dyDescent="0.2">
      <c r="Z9510" s="218"/>
      <c r="AA9510" s="218"/>
    </row>
    <row r="9511" spans="26:27" x14ac:dyDescent="0.2">
      <c r="Z9511" s="218"/>
      <c r="AA9511" s="218"/>
    </row>
    <row r="9512" spans="26:27" x14ac:dyDescent="0.2">
      <c r="Z9512" s="218"/>
      <c r="AA9512" s="218"/>
    </row>
    <row r="9513" spans="26:27" x14ac:dyDescent="0.2">
      <c r="Z9513" s="218"/>
      <c r="AA9513" s="218"/>
    </row>
    <row r="9514" spans="26:27" x14ac:dyDescent="0.2">
      <c r="Z9514" s="218"/>
      <c r="AA9514" s="218"/>
    </row>
    <row r="9515" spans="26:27" x14ac:dyDescent="0.2">
      <c r="Z9515" s="218"/>
      <c r="AA9515" s="218"/>
    </row>
    <row r="9516" spans="26:27" x14ac:dyDescent="0.2">
      <c r="Z9516" s="218"/>
      <c r="AA9516" s="218"/>
    </row>
    <row r="9517" spans="26:27" x14ac:dyDescent="0.2">
      <c r="Z9517" s="218"/>
      <c r="AA9517" s="218"/>
    </row>
    <row r="9518" spans="26:27" x14ac:dyDescent="0.2">
      <c r="Z9518" s="218"/>
      <c r="AA9518" s="218"/>
    </row>
    <row r="9519" spans="26:27" x14ac:dyDescent="0.2">
      <c r="Z9519" s="218"/>
      <c r="AA9519" s="218"/>
    </row>
    <row r="9520" spans="26:27" x14ac:dyDescent="0.2">
      <c r="Z9520" s="218"/>
      <c r="AA9520" s="218"/>
    </row>
    <row r="9521" spans="26:27" x14ac:dyDescent="0.2">
      <c r="Z9521" s="218"/>
      <c r="AA9521" s="218"/>
    </row>
    <row r="9522" spans="26:27" x14ac:dyDescent="0.2">
      <c r="Z9522" s="218"/>
      <c r="AA9522" s="218"/>
    </row>
    <row r="9523" spans="26:27" x14ac:dyDescent="0.2">
      <c r="Z9523" s="218"/>
      <c r="AA9523" s="218"/>
    </row>
    <row r="9524" spans="26:27" x14ac:dyDescent="0.2">
      <c r="Z9524" s="218"/>
      <c r="AA9524" s="218"/>
    </row>
    <row r="9525" spans="26:27" x14ac:dyDescent="0.2">
      <c r="Z9525" s="218"/>
      <c r="AA9525" s="218"/>
    </row>
    <row r="9526" spans="26:27" x14ac:dyDescent="0.2">
      <c r="Z9526" s="218"/>
      <c r="AA9526" s="218"/>
    </row>
    <row r="9527" spans="26:27" x14ac:dyDescent="0.2">
      <c r="Z9527" s="218"/>
      <c r="AA9527" s="218"/>
    </row>
    <row r="9528" spans="26:27" x14ac:dyDescent="0.2">
      <c r="Z9528" s="218"/>
      <c r="AA9528" s="218"/>
    </row>
    <row r="9529" spans="26:27" x14ac:dyDescent="0.2">
      <c r="Z9529" s="218"/>
      <c r="AA9529" s="218"/>
    </row>
    <row r="9530" spans="26:27" x14ac:dyDescent="0.2">
      <c r="Z9530" s="218"/>
      <c r="AA9530" s="218"/>
    </row>
    <row r="9531" spans="26:27" x14ac:dyDescent="0.2">
      <c r="Z9531" s="218"/>
      <c r="AA9531" s="218"/>
    </row>
    <row r="9532" spans="26:27" x14ac:dyDescent="0.2">
      <c r="Z9532" s="218"/>
      <c r="AA9532" s="218"/>
    </row>
    <row r="9533" spans="26:27" x14ac:dyDescent="0.2">
      <c r="Z9533" s="218"/>
      <c r="AA9533" s="218"/>
    </row>
    <row r="9534" spans="26:27" x14ac:dyDescent="0.2">
      <c r="Z9534" s="218"/>
      <c r="AA9534" s="218"/>
    </row>
    <row r="9535" spans="26:27" x14ac:dyDescent="0.2">
      <c r="Z9535" s="218"/>
      <c r="AA9535" s="218"/>
    </row>
    <row r="9536" spans="26:27" x14ac:dyDescent="0.2">
      <c r="Z9536" s="218"/>
      <c r="AA9536" s="218"/>
    </row>
    <row r="9537" spans="26:27" x14ac:dyDescent="0.2">
      <c r="Z9537" s="218"/>
      <c r="AA9537" s="218"/>
    </row>
    <row r="9538" spans="26:27" x14ac:dyDescent="0.2">
      <c r="Z9538" s="218"/>
      <c r="AA9538" s="218"/>
    </row>
    <row r="9539" spans="26:27" x14ac:dyDescent="0.2">
      <c r="Z9539" s="218"/>
      <c r="AA9539" s="218"/>
    </row>
    <row r="9540" spans="26:27" x14ac:dyDescent="0.2">
      <c r="Z9540" s="218"/>
      <c r="AA9540" s="218"/>
    </row>
    <row r="9541" spans="26:27" x14ac:dyDescent="0.2">
      <c r="Z9541" s="218"/>
      <c r="AA9541" s="218"/>
    </row>
    <row r="9542" spans="26:27" x14ac:dyDescent="0.2">
      <c r="Z9542" s="218"/>
      <c r="AA9542" s="218"/>
    </row>
    <row r="9543" spans="26:27" x14ac:dyDescent="0.2">
      <c r="Z9543" s="218"/>
      <c r="AA9543" s="218"/>
    </row>
    <row r="9544" spans="26:27" x14ac:dyDescent="0.2">
      <c r="Z9544" s="218"/>
      <c r="AA9544" s="218"/>
    </row>
    <row r="9545" spans="26:27" x14ac:dyDescent="0.2">
      <c r="Z9545" s="218"/>
      <c r="AA9545" s="218"/>
    </row>
    <row r="9546" spans="26:27" x14ac:dyDescent="0.2">
      <c r="Z9546" s="218"/>
      <c r="AA9546" s="218"/>
    </row>
    <row r="9547" spans="26:27" x14ac:dyDescent="0.2">
      <c r="Z9547" s="218"/>
      <c r="AA9547" s="218"/>
    </row>
    <row r="9548" spans="26:27" x14ac:dyDescent="0.2">
      <c r="Z9548" s="218"/>
      <c r="AA9548" s="218"/>
    </row>
    <row r="9549" spans="26:27" x14ac:dyDescent="0.2">
      <c r="Z9549" s="218"/>
      <c r="AA9549" s="218"/>
    </row>
    <row r="9550" spans="26:27" x14ac:dyDescent="0.2">
      <c r="Z9550" s="218"/>
      <c r="AA9550" s="218"/>
    </row>
    <row r="9551" spans="26:27" x14ac:dyDescent="0.2">
      <c r="Z9551" s="218"/>
      <c r="AA9551" s="218"/>
    </row>
    <row r="9552" spans="26:27" x14ac:dyDescent="0.2">
      <c r="Z9552" s="218"/>
      <c r="AA9552" s="218"/>
    </row>
    <row r="9553" spans="26:27" x14ac:dyDescent="0.2">
      <c r="Z9553" s="218"/>
      <c r="AA9553" s="218"/>
    </row>
    <row r="9554" spans="26:27" x14ac:dyDescent="0.2">
      <c r="Z9554" s="218"/>
      <c r="AA9554" s="218"/>
    </row>
    <row r="9555" spans="26:27" x14ac:dyDescent="0.2">
      <c r="Z9555" s="218"/>
      <c r="AA9555" s="218"/>
    </row>
    <row r="9556" spans="26:27" x14ac:dyDescent="0.2">
      <c r="Z9556" s="218"/>
      <c r="AA9556" s="218"/>
    </row>
    <row r="9557" spans="26:27" x14ac:dyDescent="0.2">
      <c r="Z9557" s="218"/>
      <c r="AA9557" s="218"/>
    </row>
    <row r="9558" spans="26:27" x14ac:dyDescent="0.2">
      <c r="Z9558" s="218"/>
      <c r="AA9558" s="218"/>
    </row>
    <row r="9559" spans="26:27" x14ac:dyDescent="0.2">
      <c r="Z9559" s="218"/>
      <c r="AA9559" s="218"/>
    </row>
    <row r="9560" spans="26:27" x14ac:dyDescent="0.2">
      <c r="Z9560" s="218"/>
      <c r="AA9560" s="218"/>
    </row>
    <row r="9561" spans="26:27" x14ac:dyDescent="0.2">
      <c r="Z9561" s="218"/>
      <c r="AA9561" s="218"/>
    </row>
    <row r="9562" spans="26:27" x14ac:dyDescent="0.2">
      <c r="Z9562" s="218"/>
      <c r="AA9562" s="218"/>
    </row>
    <row r="9563" spans="26:27" x14ac:dyDescent="0.2">
      <c r="Z9563" s="218"/>
      <c r="AA9563" s="218"/>
    </row>
    <row r="9564" spans="26:27" x14ac:dyDescent="0.2">
      <c r="Z9564" s="218"/>
      <c r="AA9564" s="218"/>
    </row>
    <row r="9565" spans="26:27" x14ac:dyDescent="0.2">
      <c r="Z9565" s="218"/>
      <c r="AA9565" s="218"/>
    </row>
    <row r="9566" spans="26:27" x14ac:dyDescent="0.2">
      <c r="Z9566" s="218"/>
      <c r="AA9566" s="218"/>
    </row>
    <row r="9567" spans="26:27" x14ac:dyDescent="0.2">
      <c r="Z9567" s="218"/>
      <c r="AA9567" s="218"/>
    </row>
    <row r="9568" spans="26:27" x14ac:dyDescent="0.2">
      <c r="Z9568" s="218"/>
      <c r="AA9568" s="218"/>
    </row>
    <row r="9569" spans="26:27" x14ac:dyDescent="0.2">
      <c r="Z9569" s="218"/>
      <c r="AA9569" s="218"/>
    </row>
    <row r="9570" spans="26:27" x14ac:dyDescent="0.2">
      <c r="Z9570" s="218"/>
      <c r="AA9570" s="218"/>
    </row>
    <row r="9571" spans="26:27" x14ac:dyDescent="0.2">
      <c r="Z9571" s="218"/>
      <c r="AA9571" s="218"/>
    </row>
    <row r="9572" spans="26:27" x14ac:dyDescent="0.2">
      <c r="Z9572" s="218"/>
      <c r="AA9572" s="218"/>
    </row>
    <row r="9573" spans="26:27" x14ac:dyDescent="0.2">
      <c r="Z9573" s="218"/>
      <c r="AA9573" s="218"/>
    </row>
    <row r="9574" spans="26:27" x14ac:dyDescent="0.2">
      <c r="Z9574" s="218"/>
      <c r="AA9574" s="218"/>
    </row>
    <row r="9575" spans="26:27" x14ac:dyDescent="0.2">
      <c r="Z9575" s="218"/>
      <c r="AA9575" s="218"/>
    </row>
    <row r="9576" spans="26:27" x14ac:dyDescent="0.2">
      <c r="Z9576" s="218"/>
      <c r="AA9576" s="218"/>
    </row>
    <row r="9577" spans="26:27" x14ac:dyDescent="0.2">
      <c r="Z9577" s="218"/>
      <c r="AA9577" s="218"/>
    </row>
    <row r="9578" spans="26:27" x14ac:dyDescent="0.2">
      <c r="Z9578" s="218"/>
      <c r="AA9578" s="218"/>
    </row>
    <row r="9579" spans="26:27" x14ac:dyDescent="0.2">
      <c r="Z9579" s="218"/>
      <c r="AA9579" s="218"/>
    </row>
    <row r="9580" spans="26:27" x14ac:dyDescent="0.2">
      <c r="Z9580" s="218"/>
      <c r="AA9580" s="218"/>
    </row>
    <row r="9581" spans="26:27" x14ac:dyDescent="0.2">
      <c r="Z9581" s="218"/>
      <c r="AA9581" s="218"/>
    </row>
    <row r="9582" spans="26:27" x14ac:dyDescent="0.2">
      <c r="Z9582" s="218"/>
      <c r="AA9582" s="218"/>
    </row>
    <row r="9583" spans="26:27" x14ac:dyDescent="0.2">
      <c r="Z9583" s="218"/>
      <c r="AA9583" s="218"/>
    </row>
    <row r="9584" spans="26:27" x14ac:dyDescent="0.2">
      <c r="Z9584" s="218"/>
      <c r="AA9584" s="218"/>
    </row>
    <row r="9585" spans="26:27" x14ac:dyDescent="0.2">
      <c r="Z9585" s="218"/>
      <c r="AA9585" s="218"/>
    </row>
    <row r="9586" spans="26:27" x14ac:dyDescent="0.2">
      <c r="Z9586" s="218"/>
      <c r="AA9586" s="218"/>
    </row>
    <row r="9587" spans="26:27" x14ac:dyDescent="0.2">
      <c r="Z9587" s="218"/>
      <c r="AA9587" s="218"/>
    </row>
    <row r="9588" spans="26:27" x14ac:dyDescent="0.2">
      <c r="Z9588" s="218"/>
      <c r="AA9588" s="218"/>
    </row>
    <row r="9589" spans="26:27" x14ac:dyDescent="0.2">
      <c r="Z9589" s="218"/>
      <c r="AA9589" s="218"/>
    </row>
    <row r="9590" spans="26:27" x14ac:dyDescent="0.2">
      <c r="Z9590" s="218"/>
      <c r="AA9590" s="218"/>
    </row>
    <row r="9591" spans="26:27" x14ac:dyDescent="0.2">
      <c r="Z9591" s="218"/>
      <c r="AA9591" s="218"/>
    </row>
    <row r="9592" spans="26:27" x14ac:dyDescent="0.2">
      <c r="Z9592" s="218"/>
      <c r="AA9592" s="218"/>
    </row>
    <row r="9593" spans="26:27" x14ac:dyDescent="0.2">
      <c r="Z9593" s="218"/>
      <c r="AA9593" s="218"/>
    </row>
    <row r="9594" spans="26:27" x14ac:dyDescent="0.2">
      <c r="Z9594" s="218"/>
      <c r="AA9594" s="218"/>
    </row>
    <row r="9595" spans="26:27" x14ac:dyDescent="0.2">
      <c r="Z9595" s="218"/>
      <c r="AA9595" s="218"/>
    </row>
    <row r="9596" spans="26:27" x14ac:dyDescent="0.2">
      <c r="Z9596" s="218"/>
      <c r="AA9596" s="218"/>
    </row>
    <row r="9597" spans="26:27" x14ac:dyDescent="0.2">
      <c r="Z9597" s="218"/>
      <c r="AA9597" s="218"/>
    </row>
    <row r="9598" spans="26:27" x14ac:dyDescent="0.2">
      <c r="Z9598" s="218"/>
      <c r="AA9598" s="218"/>
    </row>
    <row r="9599" spans="26:27" x14ac:dyDescent="0.2">
      <c r="Z9599" s="218"/>
      <c r="AA9599" s="218"/>
    </row>
    <row r="9600" spans="26:27" x14ac:dyDescent="0.2">
      <c r="Z9600" s="218"/>
      <c r="AA9600" s="218"/>
    </row>
    <row r="9601" spans="26:27" x14ac:dyDescent="0.2">
      <c r="Z9601" s="218"/>
      <c r="AA9601" s="218"/>
    </row>
    <row r="9602" spans="26:27" x14ac:dyDescent="0.2">
      <c r="Z9602" s="218"/>
      <c r="AA9602" s="218"/>
    </row>
    <row r="9603" spans="26:27" x14ac:dyDescent="0.2">
      <c r="Z9603" s="218"/>
      <c r="AA9603" s="218"/>
    </row>
    <row r="9604" spans="26:27" x14ac:dyDescent="0.2">
      <c r="Z9604" s="218"/>
      <c r="AA9604" s="218"/>
    </row>
    <row r="9605" spans="26:27" x14ac:dyDescent="0.2">
      <c r="Z9605" s="218"/>
      <c r="AA9605" s="218"/>
    </row>
    <row r="9606" spans="26:27" x14ac:dyDescent="0.2">
      <c r="Z9606" s="218"/>
      <c r="AA9606" s="218"/>
    </row>
    <row r="9607" spans="26:27" x14ac:dyDescent="0.2">
      <c r="Z9607" s="218"/>
      <c r="AA9607" s="218"/>
    </row>
    <row r="9608" spans="26:27" x14ac:dyDescent="0.2">
      <c r="Z9608" s="218"/>
      <c r="AA9608" s="218"/>
    </row>
    <row r="9609" spans="26:27" x14ac:dyDescent="0.2">
      <c r="Z9609" s="218"/>
      <c r="AA9609" s="218"/>
    </row>
    <row r="9610" spans="26:27" x14ac:dyDescent="0.2">
      <c r="Z9610" s="218"/>
      <c r="AA9610" s="218"/>
    </row>
    <row r="9611" spans="26:27" x14ac:dyDescent="0.2">
      <c r="Z9611" s="218"/>
      <c r="AA9611" s="218"/>
    </row>
    <row r="9612" spans="26:27" x14ac:dyDescent="0.2">
      <c r="Z9612" s="218"/>
      <c r="AA9612" s="218"/>
    </row>
    <row r="9613" spans="26:27" x14ac:dyDescent="0.2">
      <c r="Z9613" s="218"/>
      <c r="AA9613" s="218"/>
    </row>
    <row r="9614" spans="26:27" x14ac:dyDescent="0.2">
      <c r="Z9614" s="218"/>
      <c r="AA9614" s="218"/>
    </row>
    <row r="9615" spans="26:27" x14ac:dyDescent="0.2">
      <c r="Z9615" s="218"/>
      <c r="AA9615" s="218"/>
    </row>
    <row r="9616" spans="26:27" x14ac:dyDescent="0.2">
      <c r="Z9616" s="218"/>
      <c r="AA9616" s="218"/>
    </row>
    <row r="9617" spans="26:27" x14ac:dyDescent="0.2">
      <c r="Z9617" s="218"/>
      <c r="AA9617" s="218"/>
    </row>
    <row r="9618" spans="26:27" x14ac:dyDescent="0.2">
      <c r="Z9618" s="218"/>
      <c r="AA9618" s="218"/>
    </row>
    <row r="9619" spans="26:27" x14ac:dyDescent="0.2">
      <c r="Z9619" s="218"/>
      <c r="AA9619" s="218"/>
    </row>
    <row r="9620" spans="26:27" x14ac:dyDescent="0.2">
      <c r="Z9620" s="218"/>
      <c r="AA9620" s="218"/>
    </row>
    <row r="9621" spans="26:27" x14ac:dyDescent="0.2">
      <c r="Z9621" s="218"/>
      <c r="AA9621" s="218"/>
    </row>
    <row r="9622" spans="26:27" x14ac:dyDescent="0.2">
      <c r="Z9622" s="218"/>
      <c r="AA9622" s="218"/>
    </row>
    <row r="9623" spans="26:27" x14ac:dyDescent="0.2">
      <c r="Z9623" s="218"/>
      <c r="AA9623" s="218"/>
    </row>
    <row r="9624" spans="26:27" x14ac:dyDescent="0.2">
      <c r="Z9624" s="218"/>
      <c r="AA9624" s="218"/>
    </row>
    <row r="9625" spans="26:27" x14ac:dyDescent="0.2">
      <c r="Z9625" s="218"/>
      <c r="AA9625" s="218"/>
    </row>
    <row r="9626" spans="26:27" x14ac:dyDescent="0.2">
      <c r="Z9626" s="218"/>
      <c r="AA9626" s="218"/>
    </row>
    <row r="9627" spans="26:27" x14ac:dyDescent="0.2">
      <c r="Z9627" s="218"/>
      <c r="AA9627" s="218"/>
    </row>
    <row r="9628" spans="26:27" x14ac:dyDescent="0.2">
      <c r="Z9628" s="218"/>
      <c r="AA9628" s="218"/>
    </row>
    <row r="9629" spans="26:27" x14ac:dyDescent="0.2">
      <c r="Z9629" s="218"/>
      <c r="AA9629" s="218"/>
    </row>
    <row r="9630" spans="26:27" x14ac:dyDescent="0.2">
      <c r="Z9630" s="218"/>
      <c r="AA9630" s="218"/>
    </row>
    <row r="9631" spans="26:27" x14ac:dyDescent="0.2">
      <c r="Z9631" s="218"/>
      <c r="AA9631" s="218"/>
    </row>
    <row r="9632" spans="26:27" x14ac:dyDescent="0.2">
      <c r="Z9632" s="218"/>
      <c r="AA9632" s="218"/>
    </row>
    <row r="9633" spans="26:27" x14ac:dyDescent="0.2">
      <c r="Z9633" s="218"/>
      <c r="AA9633" s="218"/>
    </row>
    <row r="9634" spans="26:27" x14ac:dyDescent="0.2">
      <c r="Z9634" s="218"/>
      <c r="AA9634" s="218"/>
    </row>
    <row r="9635" spans="26:27" x14ac:dyDescent="0.2">
      <c r="Z9635" s="218"/>
      <c r="AA9635" s="218"/>
    </row>
    <row r="9636" spans="26:27" x14ac:dyDescent="0.2">
      <c r="Z9636" s="218"/>
      <c r="AA9636" s="218"/>
    </row>
    <row r="9637" spans="26:27" x14ac:dyDescent="0.2">
      <c r="Z9637" s="218"/>
      <c r="AA9637" s="218"/>
    </row>
    <row r="9638" spans="26:27" x14ac:dyDescent="0.2">
      <c r="Z9638" s="218"/>
      <c r="AA9638" s="218"/>
    </row>
    <row r="9639" spans="26:27" x14ac:dyDescent="0.2">
      <c r="Z9639" s="218"/>
      <c r="AA9639" s="218"/>
    </row>
    <row r="9640" spans="26:27" x14ac:dyDescent="0.2">
      <c r="Z9640" s="218"/>
      <c r="AA9640" s="218"/>
    </row>
    <row r="9641" spans="26:27" x14ac:dyDescent="0.2">
      <c r="Z9641" s="218"/>
      <c r="AA9641" s="218"/>
    </row>
    <row r="9642" spans="26:27" x14ac:dyDescent="0.2">
      <c r="Z9642" s="218"/>
      <c r="AA9642" s="218"/>
    </row>
    <row r="9643" spans="26:27" x14ac:dyDescent="0.2">
      <c r="Z9643" s="218"/>
      <c r="AA9643" s="218"/>
    </row>
    <row r="9644" spans="26:27" x14ac:dyDescent="0.2">
      <c r="Z9644" s="218"/>
      <c r="AA9644" s="218"/>
    </row>
    <row r="9645" spans="26:27" x14ac:dyDescent="0.2">
      <c r="Z9645" s="218"/>
      <c r="AA9645" s="218"/>
    </row>
    <row r="9646" spans="26:27" x14ac:dyDescent="0.2">
      <c r="Z9646" s="218"/>
      <c r="AA9646" s="218"/>
    </row>
    <row r="9647" spans="26:27" x14ac:dyDescent="0.2">
      <c r="Z9647" s="218"/>
      <c r="AA9647" s="218"/>
    </row>
    <row r="9648" spans="26:27" x14ac:dyDescent="0.2">
      <c r="Z9648" s="218"/>
      <c r="AA9648" s="218"/>
    </row>
    <row r="9649" spans="26:27" x14ac:dyDescent="0.2">
      <c r="Z9649" s="218"/>
      <c r="AA9649" s="218"/>
    </row>
    <row r="9650" spans="26:27" x14ac:dyDescent="0.2">
      <c r="Z9650" s="218"/>
      <c r="AA9650" s="218"/>
    </row>
    <row r="9651" spans="26:27" x14ac:dyDescent="0.2">
      <c r="Z9651" s="218"/>
      <c r="AA9651" s="218"/>
    </row>
    <row r="9652" spans="26:27" x14ac:dyDescent="0.2">
      <c r="Z9652" s="218"/>
      <c r="AA9652" s="218"/>
    </row>
    <row r="9653" spans="26:27" x14ac:dyDescent="0.2">
      <c r="Z9653" s="218"/>
      <c r="AA9653" s="218"/>
    </row>
    <row r="9654" spans="26:27" x14ac:dyDescent="0.2">
      <c r="Z9654" s="218"/>
      <c r="AA9654" s="218"/>
    </row>
    <row r="9655" spans="26:27" x14ac:dyDescent="0.2">
      <c r="Z9655" s="218"/>
      <c r="AA9655" s="218"/>
    </row>
    <row r="9656" spans="26:27" x14ac:dyDescent="0.2">
      <c r="Z9656" s="218"/>
      <c r="AA9656" s="218"/>
    </row>
    <row r="9657" spans="26:27" x14ac:dyDescent="0.2">
      <c r="Z9657" s="218"/>
      <c r="AA9657" s="218"/>
    </row>
    <row r="9658" spans="26:27" x14ac:dyDescent="0.2">
      <c r="Z9658" s="218"/>
      <c r="AA9658" s="218"/>
    </row>
    <row r="9659" spans="26:27" x14ac:dyDescent="0.2">
      <c r="Z9659" s="218"/>
      <c r="AA9659" s="218"/>
    </row>
    <row r="9660" spans="26:27" x14ac:dyDescent="0.2">
      <c r="Z9660" s="218"/>
      <c r="AA9660" s="218"/>
    </row>
    <row r="9661" spans="26:27" x14ac:dyDescent="0.2">
      <c r="Z9661" s="218"/>
      <c r="AA9661" s="218"/>
    </row>
    <row r="9662" spans="26:27" x14ac:dyDescent="0.2">
      <c r="Z9662" s="218"/>
      <c r="AA9662" s="218"/>
    </row>
    <row r="9663" spans="26:27" x14ac:dyDescent="0.2">
      <c r="Z9663" s="218"/>
      <c r="AA9663" s="218"/>
    </row>
    <row r="9664" spans="26:27" x14ac:dyDescent="0.2">
      <c r="Z9664" s="218"/>
      <c r="AA9664" s="218"/>
    </row>
    <row r="9665" spans="26:27" x14ac:dyDescent="0.2">
      <c r="Z9665" s="218"/>
      <c r="AA9665" s="218"/>
    </row>
    <row r="9666" spans="26:27" x14ac:dyDescent="0.2">
      <c r="Z9666" s="218"/>
      <c r="AA9666" s="218"/>
    </row>
    <row r="9667" spans="26:27" x14ac:dyDescent="0.2">
      <c r="Z9667" s="218"/>
      <c r="AA9667" s="218"/>
    </row>
    <row r="9668" spans="26:27" x14ac:dyDescent="0.2">
      <c r="Z9668" s="218"/>
      <c r="AA9668" s="218"/>
    </row>
    <row r="9669" spans="26:27" x14ac:dyDescent="0.2">
      <c r="Z9669" s="218"/>
      <c r="AA9669" s="218"/>
    </row>
    <row r="9670" spans="26:27" x14ac:dyDescent="0.2">
      <c r="Z9670" s="218"/>
      <c r="AA9670" s="218"/>
    </row>
    <row r="9671" spans="26:27" x14ac:dyDescent="0.2">
      <c r="Z9671" s="218"/>
      <c r="AA9671" s="218"/>
    </row>
    <row r="9672" spans="26:27" x14ac:dyDescent="0.2">
      <c r="Z9672" s="218"/>
      <c r="AA9672" s="218"/>
    </row>
    <row r="9673" spans="26:27" x14ac:dyDescent="0.2">
      <c r="Z9673" s="218"/>
      <c r="AA9673" s="218"/>
    </row>
    <row r="9674" spans="26:27" x14ac:dyDescent="0.2">
      <c r="Z9674" s="218"/>
      <c r="AA9674" s="218"/>
    </row>
    <row r="9675" spans="26:27" x14ac:dyDescent="0.2">
      <c r="Z9675" s="218"/>
      <c r="AA9675" s="218"/>
    </row>
    <row r="9676" spans="26:27" x14ac:dyDescent="0.2">
      <c r="Z9676" s="218"/>
      <c r="AA9676" s="218"/>
    </row>
    <row r="9677" spans="26:27" x14ac:dyDescent="0.2">
      <c r="Z9677" s="218"/>
      <c r="AA9677" s="218"/>
    </row>
    <row r="9678" spans="26:27" x14ac:dyDescent="0.2">
      <c r="Z9678" s="218"/>
      <c r="AA9678" s="218"/>
    </row>
    <row r="9679" spans="26:27" x14ac:dyDescent="0.2">
      <c r="Z9679" s="218"/>
      <c r="AA9679" s="218"/>
    </row>
    <row r="9680" spans="26:27" x14ac:dyDescent="0.2">
      <c r="Z9680" s="218"/>
      <c r="AA9680" s="218"/>
    </row>
    <row r="9681" spans="26:27" x14ac:dyDescent="0.2">
      <c r="Z9681" s="218"/>
      <c r="AA9681" s="218"/>
    </row>
    <row r="9682" spans="26:27" x14ac:dyDescent="0.2">
      <c r="Z9682" s="218"/>
      <c r="AA9682" s="218"/>
    </row>
    <row r="9683" spans="26:27" x14ac:dyDescent="0.2">
      <c r="Z9683" s="218"/>
      <c r="AA9683" s="218"/>
    </row>
    <row r="9684" spans="26:27" x14ac:dyDescent="0.2">
      <c r="Z9684" s="218"/>
      <c r="AA9684" s="218"/>
    </row>
    <row r="9685" spans="26:27" x14ac:dyDescent="0.2">
      <c r="Z9685" s="218"/>
      <c r="AA9685" s="218"/>
    </row>
    <row r="9686" spans="26:27" x14ac:dyDescent="0.2">
      <c r="Z9686" s="218"/>
      <c r="AA9686" s="218"/>
    </row>
    <row r="9687" spans="26:27" x14ac:dyDescent="0.2">
      <c r="Z9687" s="218"/>
      <c r="AA9687" s="218"/>
    </row>
    <row r="9688" spans="26:27" x14ac:dyDescent="0.2">
      <c r="Z9688" s="218"/>
      <c r="AA9688" s="218"/>
    </row>
    <row r="9689" spans="26:27" x14ac:dyDescent="0.2">
      <c r="Z9689" s="218"/>
      <c r="AA9689" s="218"/>
    </row>
    <row r="9690" spans="26:27" x14ac:dyDescent="0.2">
      <c r="Z9690" s="218"/>
      <c r="AA9690" s="218"/>
    </row>
    <row r="9691" spans="26:27" x14ac:dyDescent="0.2">
      <c r="Z9691" s="218"/>
      <c r="AA9691" s="218"/>
    </row>
    <row r="9692" spans="26:27" x14ac:dyDescent="0.2">
      <c r="Z9692" s="218"/>
      <c r="AA9692" s="218"/>
    </row>
    <row r="9693" spans="26:27" x14ac:dyDescent="0.2">
      <c r="Z9693" s="218"/>
      <c r="AA9693" s="218"/>
    </row>
    <row r="9694" spans="26:27" x14ac:dyDescent="0.2">
      <c r="Z9694" s="218"/>
      <c r="AA9694" s="218"/>
    </row>
    <row r="9695" spans="26:27" x14ac:dyDescent="0.2">
      <c r="Z9695" s="218"/>
      <c r="AA9695" s="218"/>
    </row>
    <row r="9696" spans="26:27" x14ac:dyDescent="0.2">
      <c r="Z9696" s="218"/>
      <c r="AA9696" s="218"/>
    </row>
    <row r="9697" spans="26:27" x14ac:dyDescent="0.2">
      <c r="Z9697" s="218"/>
      <c r="AA9697" s="218"/>
    </row>
    <row r="9698" spans="26:27" x14ac:dyDescent="0.2">
      <c r="Z9698" s="218"/>
      <c r="AA9698" s="218"/>
    </row>
    <row r="9699" spans="26:27" x14ac:dyDescent="0.2">
      <c r="Z9699" s="218"/>
      <c r="AA9699" s="218"/>
    </row>
    <row r="9700" spans="26:27" x14ac:dyDescent="0.2">
      <c r="Z9700" s="218"/>
      <c r="AA9700" s="218"/>
    </row>
    <row r="9701" spans="26:27" x14ac:dyDescent="0.2">
      <c r="Z9701" s="218"/>
      <c r="AA9701" s="218"/>
    </row>
    <row r="9702" spans="26:27" x14ac:dyDescent="0.2">
      <c r="Z9702" s="218"/>
      <c r="AA9702" s="218"/>
    </row>
    <row r="9703" spans="26:27" x14ac:dyDescent="0.2">
      <c r="Z9703" s="218"/>
      <c r="AA9703" s="218"/>
    </row>
    <row r="9704" spans="26:27" x14ac:dyDescent="0.2">
      <c r="Z9704" s="218"/>
      <c r="AA9704" s="218"/>
    </row>
    <row r="9705" spans="26:27" x14ac:dyDescent="0.2">
      <c r="Z9705" s="218"/>
      <c r="AA9705" s="218"/>
    </row>
    <row r="9706" spans="26:27" x14ac:dyDescent="0.2">
      <c r="Z9706" s="218"/>
      <c r="AA9706" s="218"/>
    </row>
    <row r="9707" spans="26:27" x14ac:dyDescent="0.2">
      <c r="Z9707" s="218"/>
      <c r="AA9707" s="218"/>
    </row>
    <row r="9708" spans="26:27" x14ac:dyDescent="0.2">
      <c r="Z9708" s="218"/>
      <c r="AA9708" s="218"/>
    </row>
    <row r="9709" spans="26:27" x14ac:dyDescent="0.2">
      <c r="Z9709" s="218"/>
      <c r="AA9709" s="218"/>
    </row>
    <row r="9710" spans="26:27" x14ac:dyDescent="0.2">
      <c r="Z9710" s="218"/>
      <c r="AA9710" s="218"/>
    </row>
    <row r="9711" spans="26:27" x14ac:dyDescent="0.2">
      <c r="Z9711" s="218"/>
      <c r="AA9711" s="218"/>
    </row>
    <row r="9712" spans="26:27" x14ac:dyDescent="0.2">
      <c r="Z9712" s="218"/>
      <c r="AA9712" s="218"/>
    </row>
    <row r="9713" spans="26:27" x14ac:dyDescent="0.2">
      <c r="Z9713" s="218"/>
      <c r="AA9713" s="218"/>
    </row>
    <row r="9714" spans="26:27" x14ac:dyDescent="0.2">
      <c r="Z9714" s="218"/>
      <c r="AA9714" s="218"/>
    </row>
    <row r="9715" spans="26:27" x14ac:dyDescent="0.2">
      <c r="Z9715" s="218"/>
      <c r="AA9715" s="218"/>
    </row>
    <row r="9716" spans="26:27" x14ac:dyDescent="0.2">
      <c r="Z9716" s="218"/>
      <c r="AA9716" s="218"/>
    </row>
    <row r="9717" spans="26:27" x14ac:dyDescent="0.2">
      <c r="Z9717" s="218"/>
      <c r="AA9717" s="218"/>
    </row>
    <row r="9718" spans="26:27" x14ac:dyDescent="0.2">
      <c r="Z9718" s="218"/>
      <c r="AA9718" s="218"/>
    </row>
    <row r="9719" spans="26:27" x14ac:dyDescent="0.2">
      <c r="Z9719" s="218"/>
      <c r="AA9719" s="218"/>
    </row>
    <row r="9720" spans="26:27" x14ac:dyDescent="0.2">
      <c r="Z9720" s="218"/>
      <c r="AA9720" s="218"/>
    </row>
    <row r="9721" spans="26:27" x14ac:dyDescent="0.2">
      <c r="Z9721" s="218"/>
      <c r="AA9721" s="218"/>
    </row>
    <row r="9722" spans="26:27" x14ac:dyDescent="0.2">
      <c r="Z9722" s="218"/>
      <c r="AA9722" s="218"/>
    </row>
    <row r="9723" spans="26:27" x14ac:dyDescent="0.2">
      <c r="Z9723" s="218"/>
      <c r="AA9723" s="218"/>
    </row>
    <row r="9724" spans="26:27" x14ac:dyDescent="0.2">
      <c r="Z9724" s="218"/>
      <c r="AA9724" s="218"/>
    </row>
    <row r="9725" spans="26:27" x14ac:dyDescent="0.2">
      <c r="Z9725" s="218"/>
      <c r="AA9725" s="218"/>
    </row>
    <row r="9726" spans="26:27" x14ac:dyDescent="0.2">
      <c r="Z9726" s="218"/>
      <c r="AA9726" s="218"/>
    </row>
    <row r="9727" spans="26:27" x14ac:dyDescent="0.2">
      <c r="Z9727" s="218"/>
      <c r="AA9727" s="218"/>
    </row>
    <row r="9728" spans="26:27" x14ac:dyDescent="0.2">
      <c r="Z9728" s="218"/>
      <c r="AA9728" s="218"/>
    </row>
    <row r="9729" spans="26:27" x14ac:dyDescent="0.2">
      <c r="Z9729" s="218"/>
      <c r="AA9729" s="218"/>
    </row>
    <row r="9730" spans="26:27" x14ac:dyDescent="0.2">
      <c r="Z9730" s="218"/>
      <c r="AA9730" s="218"/>
    </row>
    <row r="9731" spans="26:27" x14ac:dyDescent="0.2">
      <c r="Z9731" s="218"/>
      <c r="AA9731" s="218"/>
    </row>
    <row r="9732" spans="26:27" x14ac:dyDescent="0.2">
      <c r="Z9732" s="218"/>
      <c r="AA9732" s="218"/>
    </row>
    <row r="9733" spans="26:27" x14ac:dyDescent="0.2">
      <c r="Z9733" s="218"/>
      <c r="AA9733" s="218"/>
    </row>
    <row r="9734" spans="26:27" x14ac:dyDescent="0.2">
      <c r="Z9734" s="218"/>
      <c r="AA9734" s="218"/>
    </row>
    <row r="9735" spans="26:27" x14ac:dyDescent="0.2">
      <c r="Z9735" s="218"/>
      <c r="AA9735" s="218"/>
    </row>
    <row r="9736" spans="26:27" x14ac:dyDescent="0.2">
      <c r="Z9736" s="218"/>
      <c r="AA9736" s="218"/>
    </row>
    <row r="9737" spans="26:27" x14ac:dyDescent="0.2">
      <c r="Z9737" s="218"/>
      <c r="AA9737" s="218"/>
    </row>
    <row r="9738" spans="26:27" x14ac:dyDescent="0.2">
      <c r="Z9738" s="218"/>
      <c r="AA9738" s="218"/>
    </row>
    <row r="9739" spans="26:27" x14ac:dyDescent="0.2">
      <c r="Z9739" s="218"/>
      <c r="AA9739" s="218"/>
    </row>
    <row r="9740" spans="26:27" x14ac:dyDescent="0.2">
      <c r="Z9740" s="218"/>
      <c r="AA9740" s="218"/>
    </row>
    <row r="9741" spans="26:27" x14ac:dyDescent="0.2">
      <c r="Z9741" s="218"/>
      <c r="AA9741" s="218"/>
    </row>
    <row r="9742" spans="26:27" x14ac:dyDescent="0.2">
      <c r="Z9742" s="218"/>
      <c r="AA9742" s="218"/>
    </row>
    <row r="9743" spans="26:27" x14ac:dyDescent="0.2">
      <c r="Z9743" s="218"/>
      <c r="AA9743" s="218"/>
    </row>
    <row r="9744" spans="26:27" x14ac:dyDescent="0.2">
      <c r="Z9744" s="218"/>
      <c r="AA9744" s="218"/>
    </row>
    <row r="9745" spans="26:27" x14ac:dyDescent="0.2">
      <c r="Z9745" s="218"/>
      <c r="AA9745" s="218"/>
    </row>
    <row r="9746" spans="26:27" x14ac:dyDescent="0.2">
      <c r="Z9746" s="218"/>
      <c r="AA9746" s="218"/>
    </row>
    <row r="9747" spans="26:27" x14ac:dyDescent="0.2">
      <c r="Z9747" s="218"/>
      <c r="AA9747" s="218"/>
    </row>
    <row r="9748" spans="26:27" x14ac:dyDescent="0.2">
      <c r="Z9748" s="218"/>
      <c r="AA9748" s="218"/>
    </row>
    <row r="9749" spans="26:27" x14ac:dyDescent="0.2">
      <c r="Z9749" s="218"/>
      <c r="AA9749" s="218"/>
    </row>
    <row r="9750" spans="26:27" x14ac:dyDescent="0.2">
      <c r="Z9750" s="218"/>
      <c r="AA9750" s="218"/>
    </row>
    <row r="9751" spans="26:27" x14ac:dyDescent="0.2">
      <c r="Z9751" s="218"/>
      <c r="AA9751" s="218"/>
    </row>
    <row r="9752" spans="26:27" x14ac:dyDescent="0.2">
      <c r="Z9752" s="218"/>
      <c r="AA9752" s="218"/>
    </row>
    <row r="9753" spans="26:27" x14ac:dyDescent="0.2">
      <c r="Z9753" s="218"/>
      <c r="AA9753" s="218"/>
    </row>
    <row r="9754" spans="26:27" x14ac:dyDescent="0.2">
      <c r="Z9754" s="218"/>
      <c r="AA9754" s="218"/>
    </row>
    <row r="9755" spans="26:27" x14ac:dyDescent="0.2">
      <c r="Z9755" s="218"/>
      <c r="AA9755" s="218"/>
    </row>
    <row r="9756" spans="26:27" x14ac:dyDescent="0.2">
      <c r="Z9756" s="218"/>
      <c r="AA9756" s="218"/>
    </row>
    <row r="9757" spans="26:27" x14ac:dyDescent="0.2">
      <c r="Z9757" s="218"/>
      <c r="AA9757" s="218"/>
    </row>
    <row r="9758" spans="26:27" x14ac:dyDescent="0.2">
      <c r="Z9758" s="218"/>
      <c r="AA9758" s="218"/>
    </row>
    <row r="9759" spans="26:27" x14ac:dyDescent="0.2">
      <c r="Z9759" s="218"/>
      <c r="AA9759" s="218"/>
    </row>
    <row r="9760" spans="26:27" x14ac:dyDescent="0.2">
      <c r="Z9760" s="218"/>
      <c r="AA9760" s="218"/>
    </row>
    <row r="9761" spans="26:27" x14ac:dyDescent="0.2">
      <c r="Z9761" s="218"/>
      <c r="AA9761" s="218"/>
    </row>
    <row r="9762" spans="26:27" x14ac:dyDescent="0.2">
      <c r="Z9762" s="218"/>
      <c r="AA9762" s="218"/>
    </row>
    <row r="9763" spans="26:27" x14ac:dyDescent="0.2">
      <c r="Z9763" s="218"/>
      <c r="AA9763" s="218"/>
    </row>
    <row r="9764" spans="26:27" x14ac:dyDescent="0.2">
      <c r="Z9764" s="218"/>
      <c r="AA9764" s="218"/>
    </row>
    <row r="9765" spans="26:27" x14ac:dyDescent="0.2">
      <c r="Z9765" s="218"/>
      <c r="AA9765" s="218"/>
    </row>
    <row r="9766" spans="26:27" x14ac:dyDescent="0.2">
      <c r="Z9766" s="218"/>
      <c r="AA9766" s="218"/>
    </row>
    <row r="9767" spans="26:27" x14ac:dyDescent="0.2">
      <c r="Z9767" s="218"/>
      <c r="AA9767" s="218"/>
    </row>
    <row r="9768" spans="26:27" x14ac:dyDescent="0.2">
      <c r="Z9768" s="218"/>
      <c r="AA9768" s="218"/>
    </row>
    <row r="9769" spans="26:27" x14ac:dyDescent="0.2">
      <c r="Z9769" s="218"/>
      <c r="AA9769" s="218"/>
    </row>
    <row r="9770" spans="26:27" x14ac:dyDescent="0.2">
      <c r="Z9770" s="218"/>
      <c r="AA9770" s="218"/>
    </row>
    <row r="9771" spans="26:27" x14ac:dyDescent="0.2">
      <c r="Z9771" s="218"/>
      <c r="AA9771" s="218"/>
    </row>
    <row r="9772" spans="26:27" x14ac:dyDescent="0.2">
      <c r="Z9772" s="218"/>
      <c r="AA9772" s="218"/>
    </row>
    <row r="9773" spans="26:27" x14ac:dyDescent="0.2">
      <c r="Z9773" s="218"/>
      <c r="AA9773" s="218"/>
    </row>
    <row r="9774" spans="26:27" x14ac:dyDescent="0.2">
      <c r="Z9774" s="218"/>
      <c r="AA9774" s="218"/>
    </row>
    <row r="9775" spans="26:27" x14ac:dyDescent="0.2">
      <c r="Z9775" s="218"/>
      <c r="AA9775" s="218"/>
    </row>
    <row r="9776" spans="26:27" x14ac:dyDescent="0.2">
      <c r="Z9776" s="218"/>
      <c r="AA9776" s="218"/>
    </row>
    <row r="9777" spans="26:27" x14ac:dyDescent="0.2">
      <c r="Z9777" s="218"/>
      <c r="AA9777" s="218"/>
    </row>
    <row r="9778" spans="26:27" x14ac:dyDescent="0.2">
      <c r="Z9778" s="218"/>
      <c r="AA9778" s="218"/>
    </row>
    <row r="9779" spans="26:27" x14ac:dyDescent="0.2">
      <c r="Z9779" s="218"/>
      <c r="AA9779" s="218"/>
    </row>
    <row r="9780" spans="26:27" x14ac:dyDescent="0.2">
      <c r="Z9780" s="218"/>
      <c r="AA9780" s="218"/>
    </row>
    <row r="9781" spans="26:27" x14ac:dyDescent="0.2">
      <c r="Z9781" s="218"/>
      <c r="AA9781" s="218"/>
    </row>
    <row r="9782" spans="26:27" x14ac:dyDescent="0.2">
      <c r="Z9782" s="218"/>
      <c r="AA9782" s="218"/>
    </row>
    <row r="9783" spans="26:27" x14ac:dyDescent="0.2">
      <c r="Z9783" s="218"/>
      <c r="AA9783" s="218"/>
    </row>
    <row r="9784" spans="26:27" x14ac:dyDescent="0.2">
      <c r="Z9784" s="218"/>
      <c r="AA9784" s="218"/>
    </row>
    <row r="9785" spans="26:27" x14ac:dyDescent="0.2">
      <c r="Z9785" s="218"/>
      <c r="AA9785" s="218"/>
    </row>
    <row r="9786" spans="26:27" x14ac:dyDescent="0.2">
      <c r="Z9786" s="218"/>
      <c r="AA9786" s="218"/>
    </row>
    <row r="9787" spans="26:27" x14ac:dyDescent="0.2">
      <c r="Z9787" s="218"/>
      <c r="AA9787" s="218"/>
    </row>
    <row r="9788" spans="26:27" x14ac:dyDescent="0.2">
      <c r="Z9788" s="218"/>
      <c r="AA9788" s="218"/>
    </row>
    <row r="9789" spans="26:27" x14ac:dyDescent="0.2">
      <c r="Z9789" s="218"/>
      <c r="AA9789" s="218"/>
    </row>
    <row r="9790" spans="26:27" x14ac:dyDescent="0.2">
      <c r="Z9790" s="218"/>
      <c r="AA9790" s="218"/>
    </row>
    <row r="9791" spans="26:27" x14ac:dyDescent="0.2">
      <c r="Z9791" s="218"/>
      <c r="AA9791" s="218"/>
    </row>
    <row r="9792" spans="26:27" x14ac:dyDescent="0.2">
      <c r="Z9792" s="218"/>
      <c r="AA9792" s="218"/>
    </row>
    <row r="9793" spans="26:27" x14ac:dyDescent="0.2">
      <c r="Z9793" s="218"/>
      <c r="AA9793" s="218"/>
    </row>
    <row r="9794" spans="26:27" x14ac:dyDescent="0.2">
      <c r="Z9794" s="218"/>
      <c r="AA9794" s="218"/>
    </row>
    <row r="9795" spans="26:27" x14ac:dyDescent="0.2">
      <c r="Z9795" s="218"/>
      <c r="AA9795" s="218"/>
    </row>
    <row r="9796" spans="26:27" x14ac:dyDescent="0.2">
      <c r="Z9796" s="218"/>
      <c r="AA9796" s="218"/>
    </row>
    <row r="9797" spans="26:27" x14ac:dyDescent="0.2">
      <c r="Z9797" s="218"/>
      <c r="AA9797" s="218"/>
    </row>
    <row r="9798" spans="26:27" x14ac:dyDescent="0.2">
      <c r="Z9798" s="218"/>
      <c r="AA9798" s="218"/>
    </row>
    <row r="9799" spans="26:27" x14ac:dyDescent="0.2">
      <c r="Z9799" s="218"/>
      <c r="AA9799" s="218"/>
    </row>
    <row r="9800" spans="26:27" x14ac:dyDescent="0.2">
      <c r="Z9800" s="218"/>
      <c r="AA9800" s="218"/>
    </row>
    <row r="9801" spans="26:27" x14ac:dyDescent="0.2">
      <c r="Z9801" s="218"/>
      <c r="AA9801" s="218"/>
    </row>
    <row r="9802" spans="26:27" x14ac:dyDescent="0.2">
      <c r="Z9802" s="218"/>
      <c r="AA9802" s="218"/>
    </row>
    <row r="9803" spans="26:27" x14ac:dyDescent="0.2">
      <c r="Z9803" s="218"/>
      <c r="AA9803" s="218"/>
    </row>
    <row r="9804" spans="26:27" x14ac:dyDescent="0.2">
      <c r="Z9804" s="218"/>
      <c r="AA9804" s="218"/>
    </row>
    <row r="9805" spans="26:27" x14ac:dyDescent="0.2">
      <c r="Z9805" s="218"/>
      <c r="AA9805" s="218"/>
    </row>
    <row r="9806" spans="26:27" x14ac:dyDescent="0.2">
      <c r="Z9806" s="218"/>
      <c r="AA9806" s="218"/>
    </row>
    <row r="9807" spans="26:27" x14ac:dyDescent="0.2">
      <c r="Z9807" s="218"/>
      <c r="AA9807" s="218"/>
    </row>
    <row r="9808" spans="26:27" x14ac:dyDescent="0.2">
      <c r="Z9808" s="218"/>
      <c r="AA9808" s="218"/>
    </row>
    <row r="9809" spans="26:27" x14ac:dyDescent="0.2">
      <c r="Z9809" s="218"/>
      <c r="AA9809" s="218"/>
    </row>
    <row r="9810" spans="26:27" x14ac:dyDescent="0.2">
      <c r="Z9810" s="218"/>
      <c r="AA9810" s="218"/>
    </row>
    <row r="9811" spans="26:27" x14ac:dyDescent="0.2">
      <c r="Z9811" s="218"/>
      <c r="AA9811" s="218"/>
    </row>
    <row r="9812" spans="26:27" x14ac:dyDescent="0.2">
      <c r="Z9812" s="218"/>
      <c r="AA9812" s="218"/>
    </row>
    <row r="9813" spans="26:27" x14ac:dyDescent="0.2">
      <c r="Z9813" s="218"/>
      <c r="AA9813" s="218"/>
    </row>
    <row r="9814" spans="26:27" x14ac:dyDescent="0.2">
      <c r="Z9814" s="218"/>
      <c r="AA9814" s="218"/>
    </row>
    <row r="9815" spans="26:27" x14ac:dyDescent="0.2">
      <c r="Z9815" s="218"/>
      <c r="AA9815" s="218"/>
    </row>
    <row r="9816" spans="26:27" x14ac:dyDescent="0.2">
      <c r="Z9816" s="218"/>
      <c r="AA9816" s="218"/>
    </row>
    <row r="9817" spans="26:27" x14ac:dyDescent="0.2">
      <c r="Z9817" s="218"/>
      <c r="AA9817" s="218"/>
    </row>
    <row r="9818" spans="26:27" x14ac:dyDescent="0.2">
      <c r="Z9818" s="218"/>
      <c r="AA9818" s="218"/>
    </row>
    <row r="9819" spans="26:27" x14ac:dyDescent="0.2">
      <c r="Z9819" s="218"/>
      <c r="AA9819" s="218"/>
    </row>
    <row r="9820" spans="26:27" x14ac:dyDescent="0.2">
      <c r="Z9820" s="218"/>
      <c r="AA9820" s="218"/>
    </row>
    <row r="9821" spans="26:27" x14ac:dyDescent="0.2">
      <c r="Z9821" s="218"/>
      <c r="AA9821" s="218"/>
    </row>
    <row r="9822" spans="26:27" x14ac:dyDescent="0.2">
      <c r="Z9822" s="218"/>
      <c r="AA9822" s="218"/>
    </row>
    <row r="9823" spans="26:27" x14ac:dyDescent="0.2">
      <c r="Z9823" s="218"/>
      <c r="AA9823" s="218"/>
    </row>
    <row r="9824" spans="26:27" x14ac:dyDescent="0.2">
      <c r="Z9824" s="218"/>
      <c r="AA9824" s="218"/>
    </row>
    <row r="9825" spans="26:27" x14ac:dyDescent="0.2">
      <c r="Z9825" s="218"/>
      <c r="AA9825" s="218"/>
    </row>
    <row r="9826" spans="26:27" x14ac:dyDescent="0.2">
      <c r="Z9826" s="218"/>
      <c r="AA9826" s="218"/>
    </row>
    <row r="9827" spans="26:27" x14ac:dyDescent="0.2">
      <c r="Z9827" s="218"/>
      <c r="AA9827" s="218"/>
    </row>
    <row r="9828" spans="26:27" x14ac:dyDescent="0.2">
      <c r="Z9828" s="218"/>
      <c r="AA9828" s="218"/>
    </row>
    <row r="9829" spans="26:27" x14ac:dyDescent="0.2">
      <c r="Z9829" s="218"/>
      <c r="AA9829" s="218"/>
    </row>
    <row r="9830" spans="26:27" x14ac:dyDescent="0.2">
      <c r="Z9830" s="218"/>
      <c r="AA9830" s="218"/>
    </row>
    <row r="9831" spans="26:27" x14ac:dyDescent="0.2">
      <c r="Z9831" s="218"/>
      <c r="AA9831" s="218"/>
    </row>
    <row r="9832" spans="26:27" x14ac:dyDescent="0.2">
      <c r="Z9832" s="218"/>
      <c r="AA9832" s="218"/>
    </row>
    <row r="9833" spans="26:27" x14ac:dyDescent="0.2">
      <c r="Z9833" s="218"/>
      <c r="AA9833" s="218"/>
    </row>
    <row r="9834" spans="26:27" x14ac:dyDescent="0.2">
      <c r="Z9834" s="218"/>
      <c r="AA9834" s="218"/>
    </row>
    <row r="9835" spans="26:27" x14ac:dyDescent="0.2">
      <c r="Z9835" s="218"/>
      <c r="AA9835" s="218"/>
    </row>
    <row r="9836" spans="26:27" x14ac:dyDescent="0.2">
      <c r="Z9836" s="218"/>
      <c r="AA9836" s="218"/>
    </row>
    <row r="9837" spans="26:27" x14ac:dyDescent="0.2">
      <c r="Z9837" s="218"/>
      <c r="AA9837" s="218"/>
    </row>
    <row r="9838" spans="26:27" x14ac:dyDescent="0.2">
      <c r="Z9838" s="218"/>
      <c r="AA9838" s="218"/>
    </row>
    <row r="9839" spans="26:27" x14ac:dyDescent="0.2">
      <c r="Z9839" s="218"/>
      <c r="AA9839" s="218"/>
    </row>
    <row r="9840" spans="26:27" x14ac:dyDescent="0.2">
      <c r="Z9840" s="218"/>
      <c r="AA9840" s="218"/>
    </row>
    <row r="9841" spans="26:27" x14ac:dyDescent="0.2">
      <c r="Z9841" s="218"/>
      <c r="AA9841" s="218"/>
    </row>
    <row r="9842" spans="26:27" x14ac:dyDescent="0.2">
      <c r="Z9842" s="218"/>
      <c r="AA9842" s="218"/>
    </row>
    <row r="9843" spans="26:27" x14ac:dyDescent="0.2">
      <c r="Z9843" s="218"/>
      <c r="AA9843" s="218"/>
    </row>
    <row r="9844" spans="26:27" x14ac:dyDescent="0.2">
      <c r="Z9844" s="218"/>
      <c r="AA9844" s="218"/>
    </row>
    <row r="9845" spans="26:27" x14ac:dyDescent="0.2">
      <c r="Z9845" s="218"/>
      <c r="AA9845" s="218"/>
    </row>
    <row r="9846" spans="26:27" x14ac:dyDescent="0.2">
      <c r="Z9846" s="218"/>
      <c r="AA9846" s="218"/>
    </row>
    <row r="9847" spans="26:27" x14ac:dyDescent="0.2">
      <c r="Z9847" s="218"/>
      <c r="AA9847" s="218"/>
    </row>
    <row r="9848" spans="26:27" x14ac:dyDescent="0.2">
      <c r="Z9848" s="218"/>
      <c r="AA9848" s="218"/>
    </row>
    <row r="9849" spans="26:27" x14ac:dyDescent="0.2">
      <c r="Z9849" s="218"/>
      <c r="AA9849" s="218"/>
    </row>
    <row r="9850" spans="26:27" x14ac:dyDescent="0.2">
      <c r="Z9850" s="218"/>
      <c r="AA9850" s="218"/>
    </row>
    <row r="9851" spans="26:27" x14ac:dyDescent="0.2">
      <c r="Z9851" s="218"/>
      <c r="AA9851" s="218"/>
    </row>
    <row r="9852" spans="26:27" x14ac:dyDescent="0.2">
      <c r="Z9852" s="218"/>
      <c r="AA9852" s="218"/>
    </row>
    <row r="9853" spans="26:27" x14ac:dyDescent="0.2">
      <c r="Z9853" s="218"/>
      <c r="AA9853" s="218"/>
    </row>
    <row r="9854" spans="26:27" x14ac:dyDescent="0.2">
      <c r="Z9854" s="218"/>
      <c r="AA9854" s="218"/>
    </row>
    <row r="9855" spans="26:27" x14ac:dyDescent="0.2">
      <c r="Z9855" s="218"/>
      <c r="AA9855" s="218"/>
    </row>
    <row r="9856" spans="26:27" x14ac:dyDescent="0.2">
      <c r="Z9856" s="218"/>
      <c r="AA9856" s="218"/>
    </row>
    <row r="9857" spans="26:27" x14ac:dyDescent="0.2">
      <c r="Z9857" s="218"/>
      <c r="AA9857" s="218"/>
    </row>
    <row r="9858" spans="26:27" x14ac:dyDescent="0.2">
      <c r="Z9858" s="218"/>
      <c r="AA9858" s="218"/>
    </row>
    <row r="9859" spans="26:27" x14ac:dyDescent="0.2">
      <c r="Z9859" s="218"/>
      <c r="AA9859" s="218"/>
    </row>
    <row r="9860" spans="26:27" x14ac:dyDescent="0.2">
      <c r="Z9860" s="218"/>
      <c r="AA9860" s="218"/>
    </row>
    <row r="9861" spans="26:27" x14ac:dyDescent="0.2">
      <c r="Z9861" s="218"/>
      <c r="AA9861" s="218"/>
    </row>
    <row r="9862" spans="26:27" x14ac:dyDescent="0.2">
      <c r="Z9862" s="218"/>
      <c r="AA9862" s="218"/>
    </row>
    <row r="9863" spans="26:27" x14ac:dyDescent="0.2">
      <c r="Z9863" s="218"/>
      <c r="AA9863" s="218"/>
    </row>
    <row r="9864" spans="26:27" x14ac:dyDescent="0.2">
      <c r="Z9864" s="218"/>
      <c r="AA9864" s="218"/>
    </row>
    <row r="9865" spans="26:27" x14ac:dyDescent="0.2">
      <c r="Z9865" s="218"/>
      <c r="AA9865" s="218"/>
    </row>
    <row r="9866" spans="26:27" x14ac:dyDescent="0.2">
      <c r="Z9866" s="218"/>
      <c r="AA9866" s="218"/>
    </row>
    <row r="9867" spans="26:27" x14ac:dyDescent="0.2">
      <c r="Z9867" s="218"/>
      <c r="AA9867" s="218"/>
    </row>
    <row r="9868" spans="26:27" x14ac:dyDescent="0.2">
      <c r="Z9868" s="218"/>
      <c r="AA9868" s="218"/>
    </row>
    <row r="9869" spans="26:27" x14ac:dyDescent="0.2">
      <c r="Z9869" s="218"/>
      <c r="AA9869" s="218"/>
    </row>
    <row r="9870" spans="26:27" x14ac:dyDescent="0.2">
      <c r="Z9870" s="218"/>
      <c r="AA9870" s="218"/>
    </row>
    <row r="9871" spans="26:27" x14ac:dyDescent="0.2">
      <c r="Z9871" s="218"/>
      <c r="AA9871" s="218"/>
    </row>
    <row r="9872" spans="26:27" x14ac:dyDescent="0.2">
      <c r="Z9872" s="218"/>
      <c r="AA9872" s="218"/>
    </row>
    <row r="9873" spans="26:27" x14ac:dyDescent="0.2">
      <c r="Z9873" s="218"/>
      <c r="AA9873" s="218"/>
    </row>
    <row r="9874" spans="26:27" x14ac:dyDescent="0.2">
      <c r="Z9874" s="218"/>
      <c r="AA9874" s="218"/>
    </row>
    <row r="9875" spans="26:27" x14ac:dyDescent="0.2">
      <c r="Z9875" s="218"/>
      <c r="AA9875" s="218"/>
    </row>
    <row r="9876" spans="26:27" x14ac:dyDescent="0.2">
      <c r="Z9876" s="218"/>
      <c r="AA9876" s="218"/>
    </row>
    <row r="9877" spans="26:27" x14ac:dyDescent="0.2">
      <c r="Z9877" s="218"/>
      <c r="AA9877" s="218"/>
    </row>
    <row r="9878" spans="26:27" x14ac:dyDescent="0.2">
      <c r="Z9878" s="218"/>
      <c r="AA9878" s="218"/>
    </row>
    <row r="9879" spans="26:27" x14ac:dyDescent="0.2">
      <c r="Z9879" s="218"/>
      <c r="AA9879" s="218"/>
    </row>
    <row r="9880" spans="26:27" x14ac:dyDescent="0.2">
      <c r="Z9880" s="218"/>
      <c r="AA9880" s="218"/>
    </row>
    <row r="9881" spans="26:27" x14ac:dyDescent="0.2">
      <c r="Z9881" s="218"/>
      <c r="AA9881" s="218"/>
    </row>
    <row r="9882" spans="26:27" x14ac:dyDescent="0.2">
      <c r="Z9882" s="218"/>
      <c r="AA9882" s="218"/>
    </row>
    <row r="9883" spans="26:27" x14ac:dyDescent="0.2">
      <c r="Z9883" s="218"/>
      <c r="AA9883" s="218"/>
    </row>
    <row r="9884" spans="26:27" x14ac:dyDescent="0.2">
      <c r="Z9884" s="218"/>
      <c r="AA9884" s="218"/>
    </row>
    <row r="9885" spans="26:27" x14ac:dyDescent="0.2">
      <c r="Z9885" s="218"/>
      <c r="AA9885" s="218"/>
    </row>
    <row r="9886" spans="26:27" x14ac:dyDescent="0.2">
      <c r="Z9886" s="218"/>
      <c r="AA9886" s="218"/>
    </row>
    <row r="9887" spans="26:27" x14ac:dyDescent="0.2">
      <c r="Z9887" s="218"/>
      <c r="AA9887" s="218"/>
    </row>
    <row r="9888" spans="26:27" x14ac:dyDescent="0.2">
      <c r="Z9888" s="218"/>
      <c r="AA9888" s="218"/>
    </row>
    <row r="9889" spans="26:27" x14ac:dyDescent="0.2">
      <c r="Z9889" s="218"/>
      <c r="AA9889" s="218"/>
    </row>
    <row r="9890" spans="26:27" x14ac:dyDescent="0.2">
      <c r="Z9890" s="218"/>
      <c r="AA9890" s="218"/>
    </row>
    <row r="9891" spans="26:27" x14ac:dyDescent="0.2">
      <c r="Z9891" s="218"/>
      <c r="AA9891" s="218"/>
    </row>
    <row r="9892" spans="26:27" x14ac:dyDescent="0.2">
      <c r="Z9892" s="218"/>
      <c r="AA9892" s="218"/>
    </row>
    <row r="9893" spans="26:27" x14ac:dyDescent="0.2">
      <c r="Z9893" s="218"/>
      <c r="AA9893" s="218"/>
    </row>
    <row r="9894" spans="26:27" x14ac:dyDescent="0.2">
      <c r="Z9894" s="218"/>
      <c r="AA9894" s="218"/>
    </row>
    <row r="9895" spans="26:27" x14ac:dyDescent="0.2">
      <c r="Z9895" s="218"/>
      <c r="AA9895" s="218"/>
    </row>
    <row r="9896" spans="26:27" x14ac:dyDescent="0.2">
      <c r="Z9896" s="218"/>
      <c r="AA9896" s="218"/>
    </row>
    <row r="9897" spans="26:27" x14ac:dyDescent="0.2">
      <c r="Z9897" s="218"/>
      <c r="AA9897" s="218"/>
    </row>
    <row r="9898" spans="26:27" x14ac:dyDescent="0.2">
      <c r="Z9898" s="218"/>
      <c r="AA9898" s="218"/>
    </row>
    <row r="9899" spans="26:27" x14ac:dyDescent="0.2">
      <c r="Z9899" s="218"/>
      <c r="AA9899" s="218"/>
    </row>
    <row r="9900" spans="26:27" x14ac:dyDescent="0.2">
      <c r="Z9900" s="218"/>
      <c r="AA9900" s="218"/>
    </row>
    <row r="9901" spans="26:27" x14ac:dyDescent="0.2">
      <c r="Z9901" s="218"/>
      <c r="AA9901" s="218"/>
    </row>
    <row r="9902" spans="26:27" x14ac:dyDescent="0.2">
      <c r="Z9902" s="218"/>
      <c r="AA9902" s="218"/>
    </row>
    <row r="9903" spans="26:27" x14ac:dyDescent="0.2">
      <c r="Z9903" s="218"/>
      <c r="AA9903" s="218"/>
    </row>
    <row r="9904" spans="26:27" x14ac:dyDescent="0.2">
      <c r="Z9904" s="218"/>
      <c r="AA9904" s="218"/>
    </row>
    <row r="9905" spans="26:27" x14ac:dyDescent="0.2">
      <c r="Z9905" s="218"/>
      <c r="AA9905" s="218"/>
    </row>
    <row r="9906" spans="26:27" x14ac:dyDescent="0.2">
      <c r="Z9906" s="218"/>
      <c r="AA9906" s="218"/>
    </row>
    <row r="9907" spans="26:27" x14ac:dyDescent="0.2">
      <c r="Z9907" s="218"/>
      <c r="AA9907" s="218"/>
    </row>
    <row r="9908" spans="26:27" x14ac:dyDescent="0.2">
      <c r="Z9908" s="218"/>
      <c r="AA9908" s="218"/>
    </row>
    <row r="9909" spans="26:27" x14ac:dyDescent="0.2">
      <c r="Z9909" s="218"/>
      <c r="AA9909" s="218"/>
    </row>
    <row r="9910" spans="26:27" x14ac:dyDescent="0.2">
      <c r="Z9910" s="218"/>
      <c r="AA9910" s="218"/>
    </row>
    <row r="9911" spans="26:27" x14ac:dyDescent="0.2">
      <c r="Z9911" s="218"/>
      <c r="AA9911" s="218"/>
    </row>
    <row r="9912" spans="26:27" x14ac:dyDescent="0.2">
      <c r="Z9912" s="218"/>
      <c r="AA9912" s="218"/>
    </row>
    <row r="9913" spans="26:27" x14ac:dyDescent="0.2">
      <c r="Z9913" s="218"/>
      <c r="AA9913" s="218"/>
    </row>
    <row r="9914" spans="26:27" x14ac:dyDescent="0.2">
      <c r="Z9914" s="218"/>
      <c r="AA9914" s="218"/>
    </row>
    <row r="9915" spans="26:27" x14ac:dyDescent="0.2">
      <c r="Z9915" s="218"/>
      <c r="AA9915" s="218"/>
    </row>
    <row r="9916" spans="26:27" x14ac:dyDescent="0.2">
      <c r="Z9916" s="218"/>
      <c r="AA9916" s="218"/>
    </row>
    <row r="9917" spans="26:27" x14ac:dyDescent="0.2">
      <c r="Z9917" s="218"/>
      <c r="AA9917" s="218"/>
    </row>
    <row r="9918" spans="26:27" x14ac:dyDescent="0.2">
      <c r="Z9918" s="218"/>
      <c r="AA9918" s="218"/>
    </row>
    <row r="9919" spans="26:27" x14ac:dyDescent="0.2">
      <c r="Z9919" s="218"/>
      <c r="AA9919" s="218"/>
    </row>
    <row r="9920" spans="26:27" x14ac:dyDescent="0.2">
      <c r="Z9920" s="218"/>
      <c r="AA9920" s="218"/>
    </row>
    <row r="9921" spans="26:27" x14ac:dyDescent="0.2">
      <c r="Z9921" s="218"/>
      <c r="AA9921" s="218"/>
    </row>
    <row r="9922" spans="26:27" x14ac:dyDescent="0.2">
      <c r="Z9922" s="218"/>
      <c r="AA9922" s="218"/>
    </row>
    <row r="9923" spans="26:27" x14ac:dyDescent="0.2">
      <c r="Z9923" s="218"/>
      <c r="AA9923" s="218"/>
    </row>
    <row r="9924" spans="26:27" x14ac:dyDescent="0.2">
      <c r="Z9924" s="218"/>
      <c r="AA9924" s="218"/>
    </row>
    <row r="9925" spans="26:27" x14ac:dyDescent="0.2">
      <c r="Z9925" s="218"/>
      <c r="AA9925" s="218"/>
    </row>
    <row r="9926" spans="26:27" x14ac:dyDescent="0.2">
      <c r="Z9926" s="218"/>
      <c r="AA9926" s="218"/>
    </row>
    <row r="9927" spans="26:27" x14ac:dyDescent="0.2">
      <c r="Z9927" s="218"/>
      <c r="AA9927" s="218"/>
    </row>
    <row r="9928" spans="26:27" x14ac:dyDescent="0.2">
      <c r="Z9928" s="218"/>
      <c r="AA9928" s="218"/>
    </row>
    <row r="9929" spans="26:27" x14ac:dyDescent="0.2">
      <c r="Z9929" s="218"/>
      <c r="AA9929" s="218"/>
    </row>
    <row r="9930" spans="26:27" x14ac:dyDescent="0.2">
      <c r="Z9930" s="218"/>
      <c r="AA9930" s="218"/>
    </row>
    <row r="9931" spans="26:27" x14ac:dyDescent="0.2">
      <c r="Z9931" s="218"/>
      <c r="AA9931" s="218"/>
    </row>
    <row r="9932" spans="26:27" x14ac:dyDescent="0.2">
      <c r="Z9932" s="218"/>
      <c r="AA9932" s="218"/>
    </row>
    <row r="9933" spans="26:27" x14ac:dyDescent="0.2">
      <c r="Z9933" s="218"/>
      <c r="AA9933" s="218"/>
    </row>
    <row r="9934" spans="26:27" x14ac:dyDescent="0.2">
      <c r="Z9934" s="218"/>
      <c r="AA9934" s="218"/>
    </row>
    <row r="9935" spans="26:27" x14ac:dyDescent="0.2">
      <c r="Z9935" s="218"/>
      <c r="AA9935" s="218"/>
    </row>
    <row r="9936" spans="26:27" x14ac:dyDescent="0.2">
      <c r="Z9936" s="218"/>
      <c r="AA9936" s="218"/>
    </row>
    <row r="9937" spans="26:27" x14ac:dyDescent="0.2">
      <c r="Z9937" s="218"/>
      <c r="AA9937" s="218"/>
    </row>
    <row r="9938" spans="26:27" x14ac:dyDescent="0.2">
      <c r="Z9938" s="218"/>
      <c r="AA9938" s="218"/>
    </row>
    <row r="9939" spans="26:27" x14ac:dyDescent="0.2">
      <c r="Z9939" s="218"/>
      <c r="AA9939" s="218"/>
    </row>
    <row r="9940" spans="26:27" x14ac:dyDescent="0.2">
      <c r="Z9940" s="218"/>
      <c r="AA9940" s="218"/>
    </row>
    <row r="9941" spans="26:27" x14ac:dyDescent="0.2">
      <c r="Z9941" s="218"/>
      <c r="AA9941" s="218"/>
    </row>
    <row r="9942" spans="26:27" x14ac:dyDescent="0.2">
      <c r="Z9942" s="218"/>
      <c r="AA9942" s="218"/>
    </row>
    <row r="9943" spans="26:27" x14ac:dyDescent="0.2">
      <c r="Z9943" s="218"/>
      <c r="AA9943" s="218"/>
    </row>
    <row r="9944" spans="26:27" x14ac:dyDescent="0.2">
      <c r="Z9944" s="218"/>
      <c r="AA9944" s="218"/>
    </row>
    <row r="9945" spans="26:27" x14ac:dyDescent="0.2">
      <c r="Z9945" s="218"/>
      <c r="AA9945" s="218"/>
    </row>
    <row r="9946" spans="26:27" x14ac:dyDescent="0.2">
      <c r="Z9946" s="218"/>
      <c r="AA9946" s="218"/>
    </row>
    <row r="9947" spans="26:27" x14ac:dyDescent="0.2">
      <c r="Z9947" s="218"/>
      <c r="AA9947" s="218"/>
    </row>
    <row r="9948" spans="26:27" x14ac:dyDescent="0.2">
      <c r="Z9948" s="218"/>
      <c r="AA9948" s="218"/>
    </row>
    <row r="9949" spans="26:27" x14ac:dyDescent="0.2">
      <c r="Z9949" s="218"/>
      <c r="AA9949" s="218"/>
    </row>
    <row r="9950" spans="26:27" x14ac:dyDescent="0.2">
      <c r="Z9950" s="218"/>
      <c r="AA9950" s="218"/>
    </row>
    <row r="9951" spans="26:27" x14ac:dyDescent="0.2">
      <c r="Z9951" s="218"/>
      <c r="AA9951" s="218"/>
    </row>
    <row r="9952" spans="26:27" x14ac:dyDescent="0.2">
      <c r="Z9952" s="218"/>
      <c r="AA9952" s="218"/>
    </row>
    <row r="9953" spans="26:27" x14ac:dyDescent="0.2">
      <c r="Z9953" s="218"/>
      <c r="AA9953" s="218"/>
    </row>
    <row r="9954" spans="26:27" x14ac:dyDescent="0.2">
      <c r="Z9954" s="218"/>
      <c r="AA9954" s="218"/>
    </row>
    <row r="9955" spans="26:27" x14ac:dyDescent="0.2">
      <c r="Z9955" s="218"/>
      <c r="AA9955" s="218"/>
    </row>
    <row r="9956" spans="26:27" x14ac:dyDescent="0.2">
      <c r="Z9956" s="218"/>
      <c r="AA9956" s="218"/>
    </row>
    <row r="9957" spans="26:27" x14ac:dyDescent="0.2">
      <c r="Z9957" s="218"/>
      <c r="AA9957" s="218"/>
    </row>
    <row r="9958" spans="26:27" x14ac:dyDescent="0.2">
      <c r="Z9958" s="218"/>
      <c r="AA9958" s="218"/>
    </row>
    <row r="9959" spans="26:27" x14ac:dyDescent="0.2">
      <c r="Z9959" s="218"/>
      <c r="AA9959" s="218"/>
    </row>
    <row r="9960" spans="26:27" x14ac:dyDescent="0.2">
      <c r="Z9960" s="218"/>
      <c r="AA9960" s="218"/>
    </row>
    <row r="9961" spans="26:27" x14ac:dyDescent="0.2">
      <c r="Z9961" s="218"/>
      <c r="AA9961" s="218"/>
    </row>
    <row r="9962" spans="26:27" x14ac:dyDescent="0.2">
      <c r="Z9962" s="218"/>
      <c r="AA9962" s="218"/>
    </row>
    <row r="9963" spans="26:27" x14ac:dyDescent="0.2">
      <c r="Z9963" s="218"/>
      <c r="AA9963" s="218"/>
    </row>
    <row r="9964" spans="26:27" x14ac:dyDescent="0.2">
      <c r="Z9964" s="218"/>
      <c r="AA9964" s="218"/>
    </row>
    <row r="9965" spans="26:27" x14ac:dyDescent="0.2">
      <c r="Z9965" s="218"/>
      <c r="AA9965" s="218"/>
    </row>
    <row r="9966" spans="26:27" x14ac:dyDescent="0.2">
      <c r="Z9966" s="218"/>
      <c r="AA9966" s="218"/>
    </row>
    <row r="9967" spans="26:27" x14ac:dyDescent="0.2">
      <c r="Z9967" s="218"/>
      <c r="AA9967" s="218"/>
    </row>
    <row r="9968" spans="26:27" x14ac:dyDescent="0.2">
      <c r="Z9968" s="218"/>
      <c r="AA9968" s="218"/>
    </row>
    <row r="9969" spans="26:27" x14ac:dyDescent="0.2">
      <c r="Z9969" s="218"/>
      <c r="AA9969" s="218"/>
    </row>
    <row r="9970" spans="26:27" x14ac:dyDescent="0.2">
      <c r="Z9970" s="218"/>
      <c r="AA9970" s="218"/>
    </row>
    <row r="9971" spans="26:27" x14ac:dyDescent="0.2">
      <c r="Z9971" s="218"/>
      <c r="AA9971" s="218"/>
    </row>
    <row r="9972" spans="26:27" x14ac:dyDescent="0.2">
      <c r="Z9972" s="218"/>
      <c r="AA9972" s="218"/>
    </row>
    <row r="9973" spans="26:27" x14ac:dyDescent="0.2">
      <c r="Z9973" s="218"/>
      <c r="AA9973" s="218"/>
    </row>
    <row r="9974" spans="26:27" x14ac:dyDescent="0.2">
      <c r="Z9974" s="218"/>
      <c r="AA9974" s="218"/>
    </row>
    <row r="9975" spans="26:27" x14ac:dyDescent="0.2">
      <c r="Z9975" s="218"/>
      <c r="AA9975" s="218"/>
    </row>
    <row r="9976" spans="26:27" x14ac:dyDescent="0.2">
      <c r="Z9976" s="218"/>
      <c r="AA9976" s="218"/>
    </row>
    <row r="9977" spans="26:27" x14ac:dyDescent="0.2">
      <c r="Z9977" s="218"/>
      <c r="AA9977" s="218"/>
    </row>
    <row r="9978" spans="26:27" x14ac:dyDescent="0.2">
      <c r="Z9978" s="218"/>
      <c r="AA9978" s="218"/>
    </row>
    <row r="9979" spans="26:27" x14ac:dyDescent="0.2">
      <c r="Z9979" s="218"/>
      <c r="AA9979" s="218"/>
    </row>
    <row r="9980" spans="26:27" x14ac:dyDescent="0.2">
      <c r="Z9980" s="218"/>
      <c r="AA9980" s="218"/>
    </row>
    <row r="9981" spans="26:27" x14ac:dyDescent="0.2">
      <c r="Z9981" s="218"/>
      <c r="AA9981" s="218"/>
    </row>
    <row r="9982" spans="26:27" x14ac:dyDescent="0.2">
      <c r="Z9982" s="218"/>
      <c r="AA9982" s="218"/>
    </row>
    <row r="9983" spans="26:27" x14ac:dyDescent="0.2">
      <c r="Z9983" s="218"/>
      <c r="AA9983" s="218"/>
    </row>
    <row r="9984" spans="26:27" x14ac:dyDescent="0.2">
      <c r="Z9984" s="218"/>
      <c r="AA9984" s="218"/>
    </row>
    <row r="9985" spans="26:27" x14ac:dyDescent="0.2">
      <c r="Z9985" s="218"/>
      <c r="AA9985" s="218"/>
    </row>
    <row r="9986" spans="26:27" x14ac:dyDescent="0.2">
      <c r="Z9986" s="218"/>
      <c r="AA9986" s="218"/>
    </row>
    <row r="9987" spans="26:27" x14ac:dyDescent="0.2">
      <c r="Z9987" s="218"/>
      <c r="AA9987" s="218"/>
    </row>
    <row r="9988" spans="26:27" x14ac:dyDescent="0.2">
      <c r="Z9988" s="218"/>
      <c r="AA9988" s="218"/>
    </row>
    <row r="9989" spans="26:27" x14ac:dyDescent="0.2">
      <c r="Z9989" s="218"/>
      <c r="AA9989" s="218"/>
    </row>
    <row r="9990" spans="26:27" x14ac:dyDescent="0.2">
      <c r="Z9990" s="218"/>
      <c r="AA9990" s="218"/>
    </row>
    <row r="9991" spans="26:27" x14ac:dyDescent="0.2">
      <c r="Z9991" s="218"/>
      <c r="AA9991" s="218"/>
    </row>
    <row r="9992" spans="26:27" x14ac:dyDescent="0.2">
      <c r="Z9992" s="218"/>
      <c r="AA9992" s="218"/>
    </row>
    <row r="9993" spans="26:27" x14ac:dyDescent="0.2">
      <c r="Z9993" s="218"/>
      <c r="AA9993" s="218"/>
    </row>
    <row r="9994" spans="26:27" x14ac:dyDescent="0.2">
      <c r="Z9994" s="218"/>
      <c r="AA9994" s="218"/>
    </row>
    <row r="9995" spans="26:27" x14ac:dyDescent="0.2">
      <c r="Z9995" s="218"/>
      <c r="AA9995" s="218"/>
    </row>
    <row r="9996" spans="26:27" x14ac:dyDescent="0.2">
      <c r="Z9996" s="218"/>
      <c r="AA9996" s="218"/>
    </row>
    <row r="9997" spans="26:27" x14ac:dyDescent="0.2">
      <c r="Z9997" s="218"/>
      <c r="AA9997" s="218"/>
    </row>
    <row r="9998" spans="26:27" x14ac:dyDescent="0.2">
      <c r="Z9998" s="218"/>
      <c r="AA9998" s="218"/>
    </row>
    <row r="9999" spans="26:27" x14ac:dyDescent="0.2">
      <c r="Z9999" s="218"/>
      <c r="AA9999" s="218"/>
    </row>
    <row r="10000" spans="26:27" x14ac:dyDescent="0.2">
      <c r="Z10000" s="218"/>
      <c r="AA10000" s="218"/>
    </row>
    <row r="10001" spans="26:27" x14ac:dyDescent="0.2">
      <c r="Z10001" s="218"/>
      <c r="AA10001" s="218"/>
    </row>
    <row r="10002" spans="26:27" x14ac:dyDescent="0.2">
      <c r="Z10002" s="218"/>
      <c r="AA10002" s="218"/>
    </row>
    <row r="10003" spans="26:27" x14ac:dyDescent="0.2">
      <c r="Z10003" s="218"/>
      <c r="AA10003" s="218"/>
    </row>
    <row r="10004" spans="26:27" x14ac:dyDescent="0.2">
      <c r="Z10004" s="218"/>
      <c r="AA10004" s="218"/>
    </row>
    <row r="10005" spans="26:27" x14ac:dyDescent="0.2">
      <c r="Z10005" s="218"/>
      <c r="AA10005" s="218"/>
    </row>
    <row r="10006" spans="26:27" x14ac:dyDescent="0.2">
      <c r="Z10006" s="218"/>
      <c r="AA10006" s="218"/>
    </row>
    <row r="10007" spans="26:27" x14ac:dyDescent="0.2">
      <c r="Z10007" s="218"/>
      <c r="AA10007" s="218"/>
    </row>
    <row r="10008" spans="26:27" x14ac:dyDescent="0.2">
      <c r="Z10008" s="218"/>
      <c r="AA10008" s="218"/>
    </row>
    <row r="10009" spans="26:27" x14ac:dyDescent="0.2">
      <c r="Z10009" s="218"/>
      <c r="AA10009" s="218"/>
    </row>
    <row r="10010" spans="26:27" x14ac:dyDescent="0.2">
      <c r="Z10010" s="218"/>
      <c r="AA10010" s="218"/>
    </row>
    <row r="10011" spans="26:27" x14ac:dyDescent="0.2">
      <c r="Z10011" s="218"/>
      <c r="AA10011" s="218"/>
    </row>
    <row r="10012" spans="26:27" x14ac:dyDescent="0.2">
      <c r="Z10012" s="218"/>
      <c r="AA10012" s="218"/>
    </row>
    <row r="10013" spans="26:27" x14ac:dyDescent="0.2">
      <c r="Z10013" s="218"/>
      <c r="AA10013" s="218"/>
    </row>
    <row r="10014" spans="26:27" x14ac:dyDescent="0.2">
      <c r="Z10014" s="218"/>
      <c r="AA10014" s="218"/>
    </row>
    <row r="10015" spans="26:27" x14ac:dyDescent="0.2">
      <c r="Z10015" s="218"/>
      <c r="AA10015" s="218"/>
    </row>
    <row r="10016" spans="26:27" x14ac:dyDescent="0.2">
      <c r="Z10016" s="218"/>
      <c r="AA10016" s="218"/>
    </row>
    <row r="10017" spans="26:27" x14ac:dyDescent="0.2">
      <c r="Z10017" s="218"/>
      <c r="AA10017" s="218"/>
    </row>
    <row r="10018" spans="26:27" x14ac:dyDescent="0.2">
      <c r="Z10018" s="218"/>
      <c r="AA10018" s="218"/>
    </row>
    <row r="10019" spans="26:27" x14ac:dyDescent="0.2">
      <c r="Z10019" s="218"/>
      <c r="AA10019" s="218"/>
    </row>
    <row r="10020" spans="26:27" x14ac:dyDescent="0.2">
      <c r="Z10020" s="218"/>
      <c r="AA10020" s="218"/>
    </row>
    <row r="10021" spans="26:27" x14ac:dyDescent="0.2">
      <c r="Z10021" s="218"/>
      <c r="AA10021" s="218"/>
    </row>
    <row r="10022" spans="26:27" x14ac:dyDescent="0.2">
      <c r="Z10022" s="218"/>
      <c r="AA10022" s="218"/>
    </row>
    <row r="10023" spans="26:27" x14ac:dyDescent="0.2">
      <c r="Z10023" s="218"/>
      <c r="AA10023" s="218"/>
    </row>
    <row r="10024" spans="26:27" x14ac:dyDescent="0.2">
      <c r="Z10024" s="218"/>
      <c r="AA10024" s="218"/>
    </row>
    <row r="10025" spans="26:27" x14ac:dyDescent="0.2">
      <c r="Z10025" s="218"/>
      <c r="AA10025" s="218"/>
    </row>
    <row r="10026" spans="26:27" x14ac:dyDescent="0.2">
      <c r="Z10026" s="218"/>
      <c r="AA10026" s="218"/>
    </row>
    <row r="10027" spans="26:27" x14ac:dyDescent="0.2">
      <c r="Z10027" s="218"/>
      <c r="AA10027" s="218"/>
    </row>
    <row r="10028" spans="26:27" x14ac:dyDescent="0.2">
      <c r="Z10028" s="218"/>
      <c r="AA10028" s="218"/>
    </row>
    <row r="10029" spans="26:27" x14ac:dyDescent="0.2">
      <c r="Z10029" s="218"/>
      <c r="AA10029" s="218"/>
    </row>
    <row r="10030" spans="26:27" x14ac:dyDescent="0.2">
      <c r="Z10030" s="218"/>
      <c r="AA10030" s="218"/>
    </row>
    <row r="10031" spans="26:27" x14ac:dyDescent="0.2">
      <c r="Z10031" s="218"/>
      <c r="AA10031" s="218"/>
    </row>
    <row r="10032" spans="26:27" x14ac:dyDescent="0.2">
      <c r="Z10032" s="218"/>
      <c r="AA10032" s="218"/>
    </row>
    <row r="10033" spans="26:27" x14ac:dyDescent="0.2">
      <c r="Z10033" s="218"/>
      <c r="AA10033" s="218"/>
    </row>
    <row r="10034" spans="26:27" x14ac:dyDescent="0.2">
      <c r="Z10034" s="218"/>
      <c r="AA10034" s="218"/>
    </row>
    <row r="10035" spans="26:27" x14ac:dyDescent="0.2">
      <c r="Z10035" s="218"/>
      <c r="AA10035" s="218"/>
    </row>
    <row r="10036" spans="26:27" x14ac:dyDescent="0.2">
      <c r="Z10036" s="218"/>
      <c r="AA10036" s="218"/>
    </row>
    <row r="10037" spans="26:27" x14ac:dyDescent="0.2">
      <c r="Z10037" s="218"/>
      <c r="AA10037" s="218"/>
    </row>
    <row r="10038" spans="26:27" x14ac:dyDescent="0.2">
      <c r="Z10038" s="218"/>
      <c r="AA10038" s="218"/>
    </row>
    <row r="10039" spans="26:27" x14ac:dyDescent="0.2">
      <c r="Z10039" s="218"/>
      <c r="AA10039" s="218"/>
    </row>
    <row r="10040" spans="26:27" x14ac:dyDescent="0.2">
      <c r="Z10040" s="218"/>
      <c r="AA10040" s="218"/>
    </row>
    <row r="10041" spans="26:27" x14ac:dyDescent="0.2">
      <c r="Z10041" s="218"/>
      <c r="AA10041" s="218"/>
    </row>
    <row r="10042" spans="26:27" x14ac:dyDescent="0.2">
      <c r="Z10042" s="218"/>
      <c r="AA10042" s="218"/>
    </row>
    <row r="10043" spans="26:27" x14ac:dyDescent="0.2">
      <c r="Z10043" s="218"/>
      <c r="AA10043" s="218"/>
    </row>
    <row r="10044" spans="26:27" x14ac:dyDescent="0.2">
      <c r="Z10044" s="218"/>
      <c r="AA10044" s="218"/>
    </row>
    <row r="10045" spans="26:27" x14ac:dyDescent="0.2">
      <c r="Z10045" s="218"/>
      <c r="AA10045" s="218"/>
    </row>
    <row r="10046" spans="26:27" x14ac:dyDescent="0.2">
      <c r="Z10046" s="218"/>
      <c r="AA10046" s="218"/>
    </row>
    <row r="10047" spans="26:27" x14ac:dyDescent="0.2">
      <c r="Z10047" s="218"/>
      <c r="AA10047" s="218"/>
    </row>
    <row r="10048" spans="26:27" x14ac:dyDescent="0.2">
      <c r="Z10048" s="218"/>
      <c r="AA10048" s="218"/>
    </row>
    <row r="10049" spans="26:27" x14ac:dyDescent="0.2">
      <c r="Z10049" s="218"/>
      <c r="AA10049" s="218"/>
    </row>
    <row r="10050" spans="26:27" x14ac:dyDescent="0.2">
      <c r="Z10050" s="218"/>
      <c r="AA10050" s="218"/>
    </row>
    <row r="10051" spans="26:27" x14ac:dyDescent="0.2">
      <c r="Z10051" s="218"/>
      <c r="AA10051" s="218"/>
    </row>
    <row r="10052" spans="26:27" x14ac:dyDescent="0.2">
      <c r="Z10052" s="218"/>
      <c r="AA10052" s="218"/>
    </row>
    <row r="10053" spans="26:27" x14ac:dyDescent="0.2">
      <c r="Z10053" s="218"/>
      <c r="AA10053" s="218"/>
    </row>
    <row r="10054" spans="26:27" x14ac:dyDescent="0.2">
      <c r="Z10054" s="218"/>
      <c r="AA10054" s="218"/>
    </row>
    <row r="10055" spans="26:27" x14ac:dyDescent="0.2">
      <c r="Z10055" s="218"/>
      <c r="AA10055" s="218"/>
    </row>
    <row r="10056" spans="26:27" x14ac:dyDescent="0.2">
      <c r="Z10056" s="218"/>
      <c r="AA10056" s="218"/>
    </row>
    <row r="10057" spans="26:27" x14ac:dyDescent="0.2">
      <c r="Z10057" s="218"/>
      <c r="AA10057" s="218"/>
    </row>
    <row r="10058" spans="26:27" x14ac:dyDescent="0.2">
      <c r="Z10058" s="218"/>
      <c r="AA10058" s="218"/>
    </row>
    <row r="10059" spans="26:27" x14ac:dyDescent="0.2">
      <c r="Z10059" s="218"/>
      <c r="AA10059" s="218"/>
    </row>
    <row r="10060" spans="26:27" x14ac:dyDescent="0.2">
      <c r="Z10060" s="218"/>
      <c r="AA10060" s="218"/>
    </row>
    <row r="10061" spans="26:27" x14ac:dyDescent="0.2">
      <c r="Z10061" s="218"/>
      <c r="AA10061" s="218"/>
    </row>
    <row r="10062" spans="26:27" x14ac:dyDescent="0.2">
      <c r="Z10062" s="218"/>
      <c r="AA10062" s="218"/>
    </row>
    <row r="10063" spans="26:27" x14ac:dyDescent="0.2">
      <c r="Z10063" s="218"/>
      <c r="AA10063" s="218"/>
    </row>
    <row r="10064" spans="26:27" x14ac:dyDescent="0.2">
      <c r="Z10064" s="218"/>
      <c r="AA10064" s="218"/>
    </row>
    <row r="10065" spans="26:27" x14ac:dyDescent="0.2">
      <c r="Z10065" s="218"/>
      <c r="AA10065" s="218"/>
    </row>
    <row r="10066" spans="26:27" x14ac:dyDescent="0.2">
      <c r="Z10066" s="218"/>
      <c r="AA10066" s="218"/>
    </row>
    <row r="10067" spans="26:27" x14ac:dyDescent="0.2">
      <c r="Z10067" s="218"/>
      <c r="AA10067" s="218"/>
    </row>
    <row r="10068" spans="26:27" x14ac:dyDescent="0.2">
      <c r="Z10068" s="218"/>
      <c r="AA10068" s="218"/>
    </row>
    <row r="10069" spans="26:27" x14ac:dyDescent="0.2">
      <c r="Z10069" s="218"/>
      <c r="AA10069" s="218"/>
    </row>
    <row r="10070" spans="26:27" x14ac:dyDescent="0.2">
      <c r="Z10070" s="218"/>
      <c r="AA10070" s="218"/>
    </row>
    <row r="10071" spans="26:27" x14ac:dyDescent="0.2">
      <c r="Z10071" s="218"/>
      <c r="AA10071" s="218"/>
    </row>
    <row r="10072" spans="26:27" x14ac:dyDescent="0.2">
      <c r="Z10072" s="218"/>
      <c r="AA10072" s="218"/>
    </row>
    <row r="10073" spans="26:27" x14ac:dyDescent="0.2">
      <c r="Z10073" s="218"/>
      <c r="AA10073" s="218"/>
    </row>
    <row r="10074" spans="26:27" x14ac:dyDescent="0.2">
      <c r="Z10074" s="218"/>
      <c r="AA10074" s="218"/>
    </row>
    <row r="10075" spans="26:27" x14ac:dyDescent="0.2">
      <c r="Z10075" s="218"/>
      <c r="AA10075" s="218"/>
    </row>
    <row r="10076" spans="26:27" x14ac:dyDescent="0.2">
      <c r="Z10076" s="218"/>
      <c r="AA10076" s="218"/>
    </row>
    <row r="10077" spans="26:27" x14ac:dyDescent="0.2">
      <c r="Z10077" s="218"/>
      <c r="AA10077" s="218"/>
    </row>
    <row r="10078" spans="26:27" x14ac:dyDescent="0.2">
      <c r="Z10078" s="218"/>
      <c r="AA10078" s="218"/>
    </row>
    <row r="10079" spans="26:27" x14ac:dyDescent="0.2">
      <c r="Z10079" s="218"/>
      <c r="AA10079" s="218"/>
    </row>
    <row r="10080" spans="26:27" x14ac:dyDescent="0.2">
      <c r="Z10080" s="218"/>
      <c r="AA10080" s="218"/>
    </row>
    <row r="10081" spans="26:27" x14ac:dyDescent="0.2">
      <c r="Z10081" s="218"/>
      <c r="AA10081" s="218"/>
    </row>
    <row r="10082" spans="26:27" x14ac:dyDescent="0.2">
      <c r="Z10082" s="218"/>
      <c r="AA10082" s="218"/>
    </row>
    <row r="10083" spans="26:27" x14ac:dyDescent="0.2">
      <c r="Z10083" s="218"/>
      <c r="AA10083" s="218"/>
    </row>
    <row r="10084" spans="26:27" x14ac:dyDescent="0.2">
      <c r="Z10084" s="218"/>
      <c r="AA10084" s="218"/>
    </row>
    <row r="10085" spans="26:27" x14ac:dyDescent="0.2">
      <c r="Z10085" s="218"/>
      <c r="AA10085" s="218"/>
    </row>
    <row r="10086" spans="26:27" x14ac:dyDescent="0.2">
      <c r="Z10086" s="218"/>
      <c r="AA10086" s="218"/>
    </row>
    <row r="10087" spans="26:27" x14ac:dyDescent="0.2">
      <c r="Z10087" s="218"/>
      <c r="AA10087" s="218"/>
    </row>
    <row r="10088" spans="26:27" x14ac:dyDescent="0.2">
      <c r="Z10088" s="218"/>
      <c r="AA10088" s="218"/>
    </row>
    <row r="10089" spans="26:27" x14ac:dyDescent="0.2">
      <c r="Z10089" s="218"/>
      <c r="AA10089" s="218"/>
    </row>
    <row r="10090" spans="26:27" x14ac:dyDescent="0.2">
      <c r="Z10090" s="218"/>
      <c r="AA10090" s="218"/>
    </row>
    <row r="10091" spans="26:27" x14ac:dyDescent="0.2">
      <c r="Z10091" s="218"/>
      <c r="AA10091" s="218"/>
    </row>
    <row r="10092" spans="26:27" x14ac:dyDescent="0.2">
      <c r="Z10092" s="218"/>
      <c r="AA10092" s="218"/>
    </row>
    <row r="10093" spans="26:27" x14ac:dyDescent="0.2">
      <c r="Z10093" s="218"/>
      <c r="AA10093" s="218"/>
    </row>
    <row r="10094" spans="26:27" x14ac:dyDescent="0.2">
      <c r="Z10094" s="218"/>
      <c r="AA10094" s="218"/>
    </row>
    <row r="10095" spans="26:27" x14ac:dyDescent="0.2">
      <c r="Z10095" s="218"/>
      <c r="AA10095" s="218"/>
    </row>
    <row r="10096" spans="26:27" x14ac:dyDescent="0.2">
      <c r="Z10096" s="218"/>
      <c r="AA10096" s="218"/>
    </row>
    <row r="10097" spans="26:27" x14ac:dyDescent="0.2">
      <c r="Z10097" s="218"/>
      <c r="AA10097" s="218"/>
    </row>
    <row r="10098" spans="26:27" x14ac:dyDescent="0.2">
      <c r="Z10098" s="218"/>
      <c r="AA10098" s="218"/>
    </row>
    <row r="10099" spans="26:27" x14ac:dyDescent="0.2">
      <c r="Z10099" s="218"/>
      <c r="AA10099" s="218"/>
    </row>
    <row r="10100" spans="26:27" x14ac:dyDescent="0.2">
      <c r="Z10100" s="218"/>
      <c r="AA10100" s="218"/>
    </row>
    <row r="10101" spans="26:27" x14ac:dyDescent="0.2">
      <c r="Z10101" s="218"/>
      <c r="AA10101" s="218"/>
    </row>
    <row r="10102" spans="26:27" x14ac:dyDescent="0.2">
      <c r="Z10102" s="218"/>
      <c r="AA10102" s="218"/>
    </row>
    <row r="10103" spans="26:27" x14ac:dyDescent="0.2">
      <c r="Z10103" s="218"/>
      <c r="AA10103" s="218"/>
    </row>
    <row r="10104" spans="26:27" x14ac:dyDescent="0.2">
      <c r="Z10104" s="218"/>
      <c r="AA10104" s="218"/>
    </row>
    <row r="10105" spans="26:27" x14ac:dyDescent="0.2">
      <c r="Z10105" s="218"/>
      <c r="AA10105" s="218"/>
    </row>
    <row r="10106" spans="26:27" x14ac:dyDescent="0.2">
      <c r="Z10106" s="218"/>
      <c r="AA10106" s="218"/>
    </row>
    <row r="10107" spans="26:27" x14ac:dyDescent="0.2">
      <c r="Z10107" s="218"/>
      <c r="AA10107" s="218"/>
    </row>
    <row r="10108" spans="26:27" x14ac:dyDescent="0.2">
      <c r="Z10108" s="218"/>
      <c r="AA10108" s="218"/>
    </row>
    <row r="10109" spans="26:27" x14ac:dyDescent="0.2">
      <c r="Z10109" s="218"/>
      <c r="AA10109" s="218"/>
    </row>
    <row r="10110" spans="26:27" x14ac:dyDescent="0.2">
      <c r="Z10110" s="218"/>
      <c r="AA10110" s="218"/>
    </row>
    <row r="10111" spans="26:27" x14ac:dyDescent="0.2">
      <c r="Z10111" s="218"/>
      <c r="AA10111" s="218"/>
    </row>
    <row r="10112" spans="26:27" x14ac:dyDescent="0.2">
      <c r="Z10112" s="218"/>
      <c r="AA10112" s="218"/>
    </row>
    <row r="10113" spans="26:27" x14ac:dyDescent="0.2">
      <c r="Z10113" s="218"/>
      <c r="AA10113" s="218"/>
    </row>
    <row r="10114" spans="26:27" x14ac:dyDescent="0.2">
      <c r="Z10114" s="218"/>
      <c r="AA10114" s="218"/>
    </row>
    <row r="10115" spans="26:27" x14ac:dyDescent="0.2">
      <c r="Z10115" s="218"/>
      <c r="AA10115" s="218"/>
    </row>
    <row r="10116" spans="26:27" x14ac:dyDescent="0.2">
      <c r="Z10116" s="218"/>
      <c r="AA10116" s="218"/>
    </row>
    <row r="10117" spans="26:27" x14ac:dyDescent="0.2">
      <c r="Z10117" s="218"/>
      <c r="AA10117" s="218"/>
    </row>
    <row r="10118" spans="26:27" x14ac:dyDescent="0.2">
      <c r="Z10118" s="218"/>
      <c r="AA10118" s="218"/>
    </row>
    <row r="10119" spans="26:27" x14ac:dyDescent="0.2">
      <c r="Z10119" s="218"/>
      <c r="AA10119" s="218"/>
    </row>
    <row r="10120" spans="26:27" x14ac:dyDescent="0.2">
      <c r="Z10120" s="218"/>
      <c r="AA10120" s="218"/>
    </row>
    <row r="10121" spans="26:27" x14ac:dyDescent="0.2">
      <c r="Z10121" s="218"/>
      <c r="AA10121" s="218"/>
    </row>
    <row r="10122" spans="26:27" x14ac:dyDescent="0.2">
      <c r="Z10122" s="218"/>
      <c r="AA10122" s="218"/>
    </row>
    <row r="10123" spans="26:27" x14ac:dyDescent="0.2">
      <c r="Z10123" s="218"/>
      <c r="AA10123" s="218"/>
    </row>
    <row r="10124" spans="26:27" x14ac:dyDescent="0.2">
      <c r="Z10124" s="218"/>
      <c r="AA10124" s="218"/>
    </row>
    <row r="10125" spans="26:27" x14ac:dyDescent="0.2">
      <c r="Z10125" s="218"/>
      <c r="AA10125" s="218"/>
    </row>
    <row r="10126" spans="26:27" x14ac:dyDescent="0.2">
      <c r="Z10126" s="218"/>
      <c r="AA10126" s="218"/>
    </row>
    <row r="10127" spans="26:27" x14ac:dyDescent="0.2">
      <c r="Z10127" s="218"/>
      <c r="AA10127" s="218"/>
    </row>
    <row r="10128" spans="26:27" x14ac:dyDescent="0.2">
      <c r="Z10128" s="218"/>
      <c r="AA10128" s="218"/>
    </row>
    <row r="10129" spans="26:27" x14ac:dyDescent="0.2">
      <c r="Z10129" s="218"/>
      <c r="AA10129" s="218"/>
    </row>
    <row r="10130" spans="26:27" x14ac:dyDescent="0.2">
      <c r="Z10130" s="218"/>
      <c r="AA10130" s="218"/>
    </row>
    <row r="10131" spans="26:27" x14ac:dyDescent="0.2">
      <c r="Z10131" s="218"/>
      <c r="AA10131" s="218"/>
    </row>
    <row r="10132" spans="26:27" x14ac:dyDescent="0.2">
      <c r="Z10132" s="218"/>
      <c r="AA10132" s="218"/>
    </row>
    <row r="10133" spans="26:27" x14ac:dyDescent="0.2">
      <c r="Z10133" s="218"/>
      <c r="AA10133" s="218"/>
    </row>
    <row r="10134" spans="26:27" x14ac:dyDescent="0.2">
      <c r="Z10134" s="218"/>
      <c r="AA10134" s="218"/>
    </row>
    <row r="10135" spans="26:27" x14ac:dyDescent="0.2">
      <c r="Z10135" s="218"/>
      <c r="AA10135" s="218"/>
    </row>
    <row r="10136" spans="26:27" x14ac:dyDescent="0.2">
      <c r="Z10136" s="218"/>
      <c r="AA10136" s="218"/>
    </row>
    <row r="10137" spans="26:27" x14ac:dyDescent="0.2">
      <c r="Z10137" s="218"/>
      <c r="AA10137" s="218"/>
    </row>
    <row r="10138" spans="26:27" x14ac:dyDescent="0.2">
      <c r="Z10138" s="218"/>
      <c r="AA10138" s="218"/>
    </row>
    <row r="10139" spans="26:27" x14ac:dyDescent="0.2">
      <c r="Z10139" s="218"/>
      <c r="AA10139" s="218"/>
    </row>
    <row r="10140" spans="26:27" x14ac:dyDescent="0.2">
      <c r="Z10140" s="218"/>
      <c r="AA10140" s="218"/>
    </row>
    <row r="10141" spans="26:27" x14ac:dyDescent="0.2">
      <c r="Z10141" s="218"/>
      <c r="AA10141" s="218"/>
    </row>
    <row r="10142" spans="26:27" x14ac:dyDescent="0.2">
      <c r="Z10142" s="218"/>
      <c r="AA10142" s="218"/>
    </row>
    <row r="10143" spans="26:27" x14ac:dyDescent="0.2">
      <c r="Z10143" s="218"/>
      <c r="AA10143" s="218"/>
    </row>
    <row r="10144" spans="26:27" x14ac:dyDescent="0.2">
      <c r="Z10144" s="218"/>
      <c r="AA10144" s="218"/>
    </row>
    <row r="10145" spans="26:27" x14ac:dyDescent="0.2">
      <c r="Z10145" s="218"/>
      <c r="AA10145" s="218"/>
    </row>
    <row r="10146" spans="26:27" x14ac:dyDescent="0.2">
      <c r="Z10146" s="218"/>
      <c r="AA10146" s="218"/>
    </row>
    <row r="10147" spans="26:27" x14ac:dyDescent="0.2">
      <c r="Z10147" s="218"/>
      <c r="AA10147" s="218"/>
    </row>
    <row r="10148" spans="26:27" x14ac:dyDescent="0.2">
      <c r="Z10148" s="218"/>
      <c r="AA10148" s="218"/>
    </row>
    <row r="10149" spans="26:27" x14ac:dyDescent="0.2">
      <c r="Z10149" s="218"/>
      <c r="AA10149" s="218"/>
    </row>
    <row r="10150" spans="26:27" x14ac:dyDescent="0.2">
      <c r="Z10150" s="218"/>
      <c r="AA10150" s="218"/>
    </row>
    <row r="10151" spans="26:27" x14ac:dyDescent="0.2">
      <c r="Z10151" s="218"/>
      <c r="AA10151" s="218"/>
    </row>
    <row r="10152" spans="26:27" x14ac:dyDescent="0.2">
      <c r="Z10152" s="218"/>
      <c r="AA10152" s="218"/>
    </row>
    <row r="10153" spans="26:27" x14ac:dyDescent="0.2">
      <c r="Z10153" s="218"/>
      <c r="AA10153" s="218"/>
    </row>
    <row r="10154" spans="26:27" x14ac:dyDescent="0.2">
      <c r="Z10154" s="218"/>
      <c r="AA10154" s="218"/>
    </row>
    <row r="10155" spans="26:27" x14ac:dyDescent="0.2">
      <c r="Z10155" s="218"/>
      <c r="AA10155" s="218"/>
    </row>
    <row r="10156" spans="26:27" x14ac:dyDescent="0.2">
      <c r="Z10156" s="218"/>
      <c r="AA10156" s="218"/>
    </row>
    <row r="10157" spans="26:27" x14ac:dyDescent="0.2">
      <c r="Z10157" s="218"/>
      <c r="AA10157" s="218"/>
    </row>
    <row r="10158" spans="26:27" x14ac:dyDescent="0.2">
      <c r="Z10158" s="218"/>
      <c r="AA10158" s="218"/>
    </row>
    <row r="10159" spans="26:27" x14ac:dyDescent="0.2">
      <c r="Z10159" s="218"/>
      <c r="AA10159" s="218"/>
    </row>
    <row r="10160" spans="26:27" x14ac:dyDescent="0.2">
      <c r="Z10160" s="218"/>
      <c r="AA10160" s="218"/>
    </row>
    <row r="10161" spans="26:27" x14ac:dyDescent="0.2">
      <c r="Z10161" s="218"/>
      <c r="AA10161" s="218"/>
    </row>
    <row r="10162" spans="26:27" x14ac:dyDescent="0.2">
      <c r="Z10162" s="218"/>
      <c r="AA10162" s="218"/>
    </row>
    <row r="10163" spans="26:27" x14ac:dyDescent="0.2">
      <c r="Z10163" s="218"/>
      <c r="AA10163" s="218"/>
    </row>
    <row r="10164" spans="26:27" x14ac:dyDescent="0.2">
      <c r="Z10164" s="218"/>
      <c r="AA10164" s="218"/>
    </row>
    <row r="10165" spans="26:27" x14ac:dyDescent="0.2">
      <c r="Z10165" s="218"/>
      <c r="AA10165" s="218"/>
    </row>
    <row r="10166" spans="26:27" x14ac:dyDescent="0.2">
      <c r="Z10166" s="218"/>
      <c r="AA10166" s="218"/>
    </row>
    <row r="10167" spans="26:27" x14ac:dyDescent="0.2">
      <c r="Z10167" s="218"/>
      <c r="AA10167" s="218"/>
    </row>
    <row r="10168" spans="26:27" x14ac:dyDescent="0.2">
      <c r="Z10168" s="218"/>
      <c r="AA10168" s="218"/>
    </row>
    <row r="10169" spans="26:27" x14ac:dyDescent="0.2">
      <c r="Z10169" s="218"/>
      <c r="AA10169" s="218"/>
    </row>
    <row r="10170" spans="26:27" x14ac:dyDescent="0.2">
      <c r="Z10170" s="218"/>
      <c r="AA10170" s="218"/>
    </row>
    <row r="10171" spans="26:27" x14ac:dyDescent="0.2">
      <c r="Z10171" s="218"/>
      <c r="AA10171" s="218"/>
    </row>
    <row r="10172" spans="26:27" x14ac:dyDescent="0.2">
      <c r="Z10172" s="218"/>
      <c r="AA10172" s="218"/>
    </row>
    <row r="10173" spans="26:27" x14ac:dyDescent="0.2">
      <c r="Z10173" s="218"/>
      <c r="AA10173" s="218"/>
    </row>
    <row r="10174" spans="26:27" x14ac:dyDescent="0.2">
      <c r="Z10174" s="218"/>
      <c r="AA10174" s="218"/>
    </row>
    <row r="10175" spans="26:27" x14ac:dyDescent="0.2">
      <c r="Z10175" s="218"/>
      <c r="AA10175" s="218"/>
    </row>
    <row r="10176" spans="26:27" x14ac:dyDescent="0.2">
      <c r="Z10176" s="218"/>
      <c r="AA10176" s="218"/>
    </row>
    <row r="10177" spans="26:27" x14ac:dyDescent="0.2">
      <c r="Z10177" s="218"/>
      <c r="AA10177" s="218"/>
    </row>
    <row r="10178" spans="26:27" x14ac:dyDescent="0.2">
      <c r="Z10178" s="218"/>
      <c r="AA10178" s="218"/>
    </row>
    <row r="10179" spans="26:27" x14ac:dyDescent="0.2">
      <c r="Z10179" s="218"/>
      <c r="AA10179" s="218"/>
    </row>
    <row r="10180" spans="26:27" x14ac:dyDescent="0.2">
      <c r="Z10180" s="218"/>
      <c r="AA10180" s="218"/>
    </row>
    <row r="10181" spans="26:27" x14ac:dyDescent="0.2">
      <c r="Z10181" s="218"/>
      <c r="AA10181" s="218"/>
    </row>
    <row r="10182" spans="26:27" x14ac:dyDescent="0.2">
      <c r="Z10182" s="218"/>
      <c r="AA10182" s="218"/>
    </row>
    <row r="10183" spans="26:27" x14ac:dyDescent="0.2">
      <c r="Z10183" s="218"/>
      <c r="AA10183" s="218"/>
    </row>
    <row r="10184" spans="26:27" x14ac:dyDescent="0.2">
      <c r="Z10184" s="218"/>
      <c r="AA10184" s="218"/>
    </row>
    <row r="10185" spans="26:27" x14ac:dyDescent="0.2">
      <c r="Z10185" s="218"/>
      <c r="AA10185" s="218"/>
    </row>
    <row r="10186" spans="26:27" x14ac:dyDescent="0.2">
      <c r="Z10186" s="218"/>
      <c r="AA10186" s="218"/>
    </row>
    <row r="10187" spans="26:27" x14ac:dyDescent="0.2">
      <c r="Z10187" s="218"/>
      <c r="AA10187" s="218"/>
    </row>
    <row r="10188" spans="26:27" x14ac:dyDescent="0.2">
      <c r="Z10188" s="218"/>
      <c r="AA10188" s="218"/>
    </row>
    <row r="10189" spans="26:27" x14ac:dyDescent="0.2">
      <c r="Z10189" s="218"/>
      <c r="AA10189" s="218"/>
    </row>
    <row r="10190" spans="26:27" x14ac:dyDescent="0.2">
      <c r="Z10190" s="218"/>
      <c r="AA10190" s="218"/>
    </row>
    <row r="10191" spans="26:27" x14ac:dyDescent="0.2">
      <c r="Z10191" s="218"/>
      <c r="AA10191" s="218"/>
    </row>
    <row r="10192" spans="26:27" x14ac:dyDescent="0.2">
      <c r="Z10192" s="218"/>
      <c r="AA10192" s="218"/>
    </row>
    <row r="10193" spans="26:27" x14ac:dyDescent="0.2">
      <c r="Z10193" s="218"/>
      <c r="AA10193" s="218"/>
    </row>
    <row r="10194" spans="26:27" x14ac:dyDescent="0.2">
      <c r="Z10194" s="218"/>
      <c r="AA10194" s="218"/>
    </row>
    <row r="10195" spans="26:27" x14ac:dyDescent="0.2">
      <c r="Z10195" s="218"/>
      <c r="AA10195" s="218"/>
    </row>
    <row r="10196" spans="26:27" x14ac:dyDescent="0.2">
      <c r="Z10196" s="218"/>
      <c r="AA10196" s="218"/>
    </row>
    <row r="10197" spans="26:27" x14ac:dyDescent="0.2">
      <c r="Z10197" s="218"/>
      <c r="AA10197" s="218"/>
    </row>
    <row r="10198" spans="26:27" x14ac:dyDescent="0.2">
      <c r="Z10198" s="218"/>
      <c r="AA10198" s="218"/>
    </row>
    <row r="10199" spans="26:27" x14ac:dyDescent="0.2">
      <c r="Z10199" s="218"/>
      <c r="AA10199" s="218"/>
    </row>
    <row r="10200" spans="26:27" x14ac:dyDescent="0.2">
      <c r="Z10200" s="218"/>
      <c r="AA10200" s="218"/>
    </row>
    <row r="10201" spans="26:27" x14ac:dyDescent="0.2">
      <c r="Z10201" s="218"/>
      <c r="AA10201" s="218"/>
    </row>
    <row r="10202" spans="26:27" x14ac:dyDescent="0.2">
      <c r="Z10202" s="218"/>
      <c r="AA10202" s="218"/>
    </row>
    <row r="10203" spans="26:27" x14ac:dyDescent="0.2">
      <c r="Z10203" s="218"/>
      <c r="AA10203" s="218"/>
    </row>
    <row r="10204" spans="26:27" x14ac:dyDescent="0.2">
      <c r="Z10204" s="218"/>
      <c r="AA10204" s="218"/>
    </row>
    <row r="10205" spans="26:27" x14ac:dyDescent="0.2">
      <c r="Z10205" s="218"/>
      <c r="AA10205" s="218"/>
    </row>
    <row r="10206" spans="26:27" x14ac:dyDescent="0.2">
      <c r="Z10206" s="218"/>
      <c r="AA10206" s="218"/>
    </row>
    <row r="10207" spans="26:27" x14ac:dyDescent="0.2">
      <c r="Z10207" s="218"/>
      <c r="AA10207" s="218"/>
    </row>
    <row r="10208" spans="26:27" x14ac:dyDescent="0.2">
      <c r="Z10208" s="218"/>
      <c r="AA10208" s="218"/>
    </row>
    <row r="10209" spans="26:27" x14ac:dyDescent="0.2">
      <c r="Z10209" s="218"/>
      <c r="AA10209" s="218"/>
    </row>
    <row r="10210" spans="26:27" x14ac:dyDescent="0.2">
      <c r="Z10210" s="218"/>
      <c r="AA10210" s="218"/>
    </row>
    <row r="10211" spans="26:27" x14ac:dyDescent="0.2">
      <c r="Z10211" s="218"/>
      <c r="AA10211" s="218"/>
    </row>
    <row r="10212" spans="26:27" x14ac:dyDescent="0.2">
      <c r="Z10212" s="218"/>
      <c r="AA10212" s="218"/>
    </row>
    <row r="10213" spans="26:27" x14ac:dyDescent="0.2">
      <c r="Z10213" s="218"/>
      <c r="AA10213" s="218"/>
    </row>
    <row r="10214" spans="26:27" x14ac:dyDescent="0.2">
      <c r="Z10214" s="218"/>
      <c r="AA10214" s="218"/>
    </row>
    <row r="10215" spans="26:27" x14ac:dyDescent="0.2">
      <c r="Z10215" s="218"/>
      <c r="AA10215" s="218"/>
    </row>
    <row r="10216" spans="26:27" x14ac:dyDescent="0.2">
      <c r="Z10216" s="218"/>
      <c r="AA10216" s="218"/>
    </row>
    <row r="10217" spans="26:27" x14ac:dyDescent="0.2">
      <c r="Z10217" s="218"/>
      <c r="AA10217" s="218"/>
    </row>
    <row r="10218" spans="26:27" x14ac:dyDescent="0.2">
      <c r="Z10218" s="218"/>
      <c r="AA10218" s="218"/>
    </row>
    <row r="10219" spans="26:27" x14ac:dyDescent="0.2">
      <c r="Z10219" s="218"/>
      <c r="AA10219" s="218"/>
    </row>
    <row r="10220" spans="26:27" x14ac:dyDescent="0.2">
      <c r="Z10220" s="218"/>
      <c r="AA10220" s="218"/>
    </row>
    <row r="10221" spans="26:27" x14ac:dyDescent="0.2">
      <c r="Z10221" s="218"/>
      <c r="AA10221" s="218"/>
    </row>
    <row r="10222" spans="26:27" x14ac:dyDescent="0.2">
      <c r="Z10222" s="218"/>
      <c r="AA10222" s="218"/>
    </row>
    <row r="10223" spans="26:27" x14ac:dyDescent="0.2">
      <c r="Z10223" s="218"/>
      <c r="AA10223" s="218"/>
    </row>
    <row r="10224" spans="26:27" x14ac:dyDescent="0.2">
      <c r="Z10224" s="218"/>
      <c r="AA10224" s="218"/>
    </row>
    <row r="10225" spans="26:27" x14ac:dyDescent="0.2">
      <c r="Z10225" s="218"/>
      <c r="AA10225" s="218"/>
    </row>
    <row r="10226" spans="26:27" x14ac:dyDescent="0.2">
      <c r="Z10226" s="218"/>
      <c r="AA10226" s="218"/>
    </row>
    <row r="10227" spans="26:27" x14ac:dyDescent="0.2">
      <c r="Z10227" s="218"/>
      <c r="AA10227" s="218"/>
    </row>
    <row r="10228" spans="26:27" x14ac:dyDescent="0.2">
      <c r="Z10228" s="218"/>
      <c r="AA10228" s="218"/>
    </row>
    <row r="10229" spans="26:27" x14ac:dyDescent="0.2">
      <c r="Z10229" s="218"/>
      <c r="AA10229" s="218"/>
    </row>
    <row r="10230" spans="26:27" x14ac:dyDescent="0.2">
      <c r="Z10230" s="218"/>
      <c r="AA10230" s="218"/>
    </row>
    <row r="10231" spans="26:27" x14ac:dyDescent="0.2">
      <c r="Z10231" s="218"/>
      <c r="AA10231" s="218"/>
    </row>
    <row r="10232" spans="26:27" x14ac:dyDescent="0.2">
      <c r="Z10232" s="218"/>
      <c r="AA10232" s="218"/>
    </row>
    <row r="10233" spans="26:27" x14ac:dyDescent="0.2">
      <c r="Z10233" s="218"/>
      <c r="AA10233" s="218"/>
    </row>
    <row r="10234" spans="26:27" x14ac:dyDescent="0.2">
      <c r="Z10234" s="218"/>
      <c r="AA10234" s="218"/>
    </row>
    <row r="10235" spans="26:27" x14ac:dyDescent="0.2">
      <c r="Z10235" s="218"/>
      <c r="AA10235" s="218"/>
    </row>
    <row r="10236" spans="26:27" x14ac:dyDescent="0.2">
      <c r="Z10236" s="218"/>
      <c r="AA10236" s="218"/>
    </row>
    <row r="10237" spans="26:27" x14ac:dyDescent="0.2">
      <c r="Z10237" s="218"/>
      <c r="AA10237" s="218"/>
    </row>
    <row r="10238" spans="26:27" x14ac:dyDescent="0.2">
      <c r="Z10238" s="218"/>
      <c r="AA10238" s="218"/>
    </row>
    <row r="10239" spans="26:27" x14ac:dyDescent="0.2">
      <c r="Z10239" s="218"/>
      <c r="AA10239" s="218"/>
    </row>
    <row r="10240" spans="26:27" x14ac:dyDescent="0.2">
      <c r="Z10240" s="218"/>
      <c r="AA10240" s="218"/>
    </row>
    <row r="10241" spans="26:27" x14ac:dyDescent="0.2">
      <c r="Z10241" s="218"/>
      <c r="AA10241" s="218"/>
    </row>
    <row r="10242" spans="26:27" x14ac:dyDescent="0.2">
      <c r="Z10242" s="218"/>
      <c r="AA10242" s="218"/>
    </row>
    <row r="10243" spans="26:27" x14ac:dyDescent="0.2">
      <c r="Z10243" s="218"/>
      <c r="AA10243" s="218"/>
    </row>
    <row r="10244" spans="26:27" x14ac:dyDescent="0.2">
      <c r="Z10244" s="218"/>
      <c r="AA10244" s="218"/>
    </row>
    <row r="10245" spans="26:27" x14ac:dyDescent="0.2">
      <c r="Z10245" s="218"/>
      <c r="AA10245" s="218"/>
    </row>
    <row r="10246" spans="26:27" x14ac:dyDescent="0.2">
      <c r="Z10246" s="218"/>
      <c r="AA10246" s="218"/>
    </row>
    <row r="10247" spans="26:27" x14ac:dyDescent="0.2">
      <c r="Z10247" s="218"/>
      <c r="AA10247" s="218"/>
    </row>
    <row r="10248" spans="26:27" x14ac:dyDescent="0.2">
      <c r="Z10248" s="218"/>
      <c r="AA10248" s="218"/>
    </row>
    <row r="10249" spans="26:27" x14ac:dyDescent="0.2">
      <c r="Z10249" s="218"/>
      <c r="AA10249" s="218"/>
    </row>
    <row r="10250" spans="26:27" x14ac:dyDescent="0.2">
      <c r="Z10250" s="218"/>
      <c r="AA10250" s="218"/>
    </row>
    <row r="10251" spans="26:27" x14ac:dyDescent="0.2">
      <c r="Z10251" s="218"/>
      <c r="AA10251" s="218"/>
    </row>
    <row r="10252" spans="26:27" x14ac:dyDescent="0.2">
      <c r="Z10252" s="218"/>
      <c r="AA10252" s="218"/>
    </row>
    <row r="10253" spans="26:27" x14ac:dyDescent="0.2">
      <c r="Z10253" s="218"/>
      <c r="AA10253" s="218"/>
    </row>
    <row r="10254" spans="26:27" x14ac:dyDescent="0.2">
      <c r="Z10254" s="218"/>
      <c r="AA10254" s="218"/>
    </row>
    <row r="10255" spans="26:27" x14ac:dyDescent="0.2">
      <c r="Z10255" s="218"/>
      <c r="AA10255" s="218"/>
    </row>
    <row r="10256" spans="26:27" x14ac:dyDescent="0.2">
      <c r="Z10256" s="218"/>
      <c r="AA10256" s="218"/>
    </row>
    <row r="10257" spans="26:27" x14ac:dyDescent="0.2">
      <c r="Z10257" s="218"/>
      <c r="AA10257" s="218"/>
    </row>
    <row r="10258" spans="26:27" x14ac:dyDescent="0.2">
      <c r="Z10258" s="218"/>
      <c r="AA10258" s="218"/>
    </row>
    <row r="10259" spans="26:27" x14ac:dyDescent="0.2">
      <c r="Z10259" s="218"/>
      <c r="AA10259" s="218"/>
    </row>
    <row r="10260" spans="26:27" x14ac:dyDescent="0.2">
      <c r="Z10260" s="218"/>
      <c r="AA10260" s="218"/>
    </row>
    <row r="10261" spans="26:27" x14ac:dyDescent="0.2">
      <c r="Z10261" s="218"/>
      <c r="AA10261" s="218"/>
    </row>
    <row r="10262" spans="26:27" x14ac:dyDescent="0.2">
      <c r="Z10262" s="218"/>
      <c r="AA10262" s="218"/>
    </row>
    <row r="10263" spans="26:27" x14ac:dyDescent="0.2">
      <c r="Z10263" s="218"/>
      <c r="AA10263" s="218"/>
    </row>
    <row r="10264" spans="26:27" x14ac:dyDescent="0.2">
      <c r="Z10264" s="218"/>
      <c r="AA10264" s="218"/>
    </row>
    <row r="10265" spans="26:27" x14ac:dyDescent="0.2">
      <c r="Z10265" s="218"/>
      <c r="AA10265" s="218"/>
    </row>
    <row r="10266" spans="26:27" x14ac:dyDescent="0.2">
      <c r="Z10266" s="218"/>
      <c r="AA10266" s="218"/>
    </row>
    <row r="10267" spans="26:27" x14ac:dyDescent="0.2">
      <c r="Z10267" s="218"/>
      <c r="AA10267" s="218"/>
    </row>
    <row r="10268" spans="26:27" x14ac:dyDescent="0.2">
      <c r="Z10268" s="218"/>
      <c r="AA10268" s="218"/>
    </row>
    <row r="10269" spans="26:27" x14ac:dyDescent="0.2">
      <c r="Z10269" s="218"/>
      <c r="AA10269" s="218"/>
    </row>
    <row r="10270" spans="26:27" x14ac:dyDescent="0.2">
      <c r="Z10270" s="218"/>
      <c r="AA10270" s="218"/>
    </row>
    <row r="10271" spans="26:27" x14ac:dyDescent="0.2">
      <c r="Z10271" s="218"/>
      <c r="AA10271" s="218"/>
    </row>
    <row r="10272" spans="26:27" x14ac:dyDescent="0.2">
      <c r="Z10272" s="218"/>
      <c r="AA10272" s="218"/>
    </row>
    <row r="10273" spans="26:27" x14ac:dyDescent="0.2">
      <c r="Z10273" s="218"/>
      <c r="AA10273" s="218"/>
    </row>
    <row r="10274" spans="26:27" x14ac:dyDescent="0.2">
      <c r="Z10274" s="218"/>
      <c r="AA10274" s="218"/>
    </row>
    <row r="10275" spans="26:27" x14ac:dyDescent="0.2">
      <c r="Z10275" s="218"/>
      <c r="AA10275" s="218"/>
    </row>
    <row r="10276" spans="26:27" x14ac:dyDescent="0.2">
      <c r="Z10276" s="218"/>
      <c r="AA10276" s="218"/>
    </row>
    <row r="10277" spans="26:27" x14ac:dyDescent="0.2">
      <c r="Z10277" s="218"/>
      <c r="AA10277" s="218"/>
    </row>
    <row r="10278" spans="26:27" x14ac:dyDescent="0.2">
      <c r="Z10278" s="218"/>
      <c r="AA10278" s="218"/>
    </row>
    <row r="10279" spans="26:27" x14ac:dyDescent="0.2">
      <c r="Z10279" s="218"/>
      <c r="AA10279" s="218"/>
    </row>
    <row r="10280" spans="26:27" x14ac:dyDescent="0.2">
      <c r="Z10280" s="218"/>
      <c r="AA10280" s="218"/>
    </row>
    <row r="10281" spans="26:27" x14ac:dyDescent="0.2">
      <c r="Z10281" s="218"/>
      <c r="AA10281" s="218"/>
    </row>
    <row r="10282" spans="26:27" x14ac:dyDescent="0.2">
      <c r="Z10282" s="218"/>
      <c r="AA10282" s="218"/>
    </row>
    <row r="10283" spans="26:27" x14ac:dyDescent="0.2">
      <c r="Z10283" s="218"/>
      <c r="AA10283" s="218"/>
    </row>
    <row r="10284" spans="26:27" x14ac:dyDescent="0.2">
      <c r="Z10284" s="218"/>
      <c r="AA10284" s="218"/>
    </row>
    <row r="10285" spans="26:27" x14ac:dyDescent="0.2">
      <c r="Z10285" s="218"/>
      <c r="AA10285" s="218"/>
    </row>
    <row r="10286" spans="26:27" x14ac:dyDescent="0.2">
      <c r="Z10286" s="218"/>
      <c r="AA10286" s="218"/>
    </row>
    <row r="10287" spans="26:27" x14ac:dyDescent="0.2">
      <c r="Z10287" s="218"/>
      <c r="AA10287" s="218"/>
    </row>
    <row r="10288" spans="26:27" x14ac:dyDescent="0.2">
      <c r="Z10288" s="218"/>
      <c r="AA10288" s="218"/>
    </row>
    <row r="10289" spans="26:27" x14ac:dyDescent="0.2">
      <c r="Z10289" s="218"/>
      <c r="AA10289" s="218"/>
    </row>
    <row r="10290" spans="26:27" x14ac:dyDescent="0.2">
      <c r="Z10290" s="218"/>
      <c r="AA10290" s="218"/>
    </row>
    <row r="10291" spans="26:27" x14ac:dyDescent="0.2">
      <c r="Z10291" s="218"/>
      <c r="AA10291" s="218"/>
    </row>
    <row r="10292" spans="26:27" x14ac:dyDescent="0.2">
      <c r="Z10292" s="218"/>
      <c r="AA10292" s="218"/>
    </row>
    <row r="10293" spans="26:27" x14ac:dyDescent="0.2">
      <c r="Z10293" s="218"/>
      <c r="AA10293" s="218"/>
    </row>
    <row r="10294" spans="26:27" x14ac:dyDescent="0.2">
      <c r="Z10294" s="218"/>
      <c r="AA10294" s="218"/>
    </row>
    <row r="10295" spans="26:27" x14ac:dyDescent="0.2">
      <c r="Z10295" s="218"/>
      <c r="AA10295" s="218"/>
    </row>
    <row r="10296" spans="26:27" x14ac:dyDescent="0.2">
      <c r="Z10296" s="218"/>
      <c r="AA10296" s="218"/>
    </row>
    <row r="10297" spans="26:27" x14ac:dyDescent="0.2">
      <c r="Z10297" s="218"/>
      <c r="AA10297" s="218"/>
    </row>
    <row r="10298" spans="26:27" x14ac:dyDescent="0.2">
      <c r="Z10298" s="218"/>
      <c r="AA10298" s="218"/>
    </row>
    <row r="10299" spans="26:27" x14ac:dyDescent="0.2">
      <c r="Z10299" s="218"/>
      <c r="AA10299" s="218"/>
    </row>
    <row r="10300" spans="26:27" x14ac:dyDescent="0.2">
      <c r="Z10300" s="218"/>
      <c r="AA10300" s="218"/>
    </row>
    <row r="10301" spans="26:27" x14ac:dyDescent="0.2">
      <c r="Z10301" s="218"/>
      <c r="AA10301" s="218"/>
    </row>
    <row r="10302" spans="26:27" x14ac:dyDescent="0.2">
      <c r="Z10302" s="218"/>
      <c r="AA10302" s="218"/>
    </row>
    <row r="10303" spans="26:27" x14ac:dyDescent="0.2">
      <c r="Z10303" s="218"/>
      <c r="AA10303" s="218"/>
    </row>
    <row r="10304" spans="26:27" x14ac:dyDescent="0.2">
      <c r="Z10304" s="218"/>
      <c r="AA10304" s="218"/>
    </row>
    <row r="10305" spans="26:27" x14ac:dyDescent="0.2">
      <c r="Z10305" s="218"/>
      <c r="AA10305" s="218"/>
    </row>
    <row r="10306" spans="26:27" x14ac:dyDescent="0.2">
      <c r="Z10306" s="218"/>
      <c r="AA10306" s="218"/>
    </row>
    <row r="10307" spans="26:27" x14ac:dyDescent="0.2">
      <c r="Z10307" s="218"/>
      <c r="AA10307" s="218"/>
    </row>
    <row r="10308" spans="26:27" x14ac:dyDescent="0.2">
      <c r="Z10308" s="218"/>
      <c r="AA10308" s="218"/>
    </row>
    <row r="10309" spans="26:27" x14ac:dyDescent="0.2">
      <c r="Z10309" s="218"/>
      <c r="AA10309" s="218"/>
    </row>
    <row r="10310" spans="26:27" x14ac:dyDescent="0.2">
      <c r="Z10310" s="218"/>
      <c r="AA10310" s="218"/>
    </row>
    <row r="10311" spans="26:27" x14ac:dyDescent="0.2">
      <c r="Z10311" s="218"/>
      <c r="AA10311" s="218"/>
    </row>
    <row r="10312" spans="26:27" x14ac:dyDescent="0.2">
      <c r="Z10312" s="218"/>
      <c r="AA10312" s="218"/>
    </row>
    <row r="10313" spans="26:27" x14ac:dyDescent="0.2">
      <c r="Z10313" s="218"/>
      <c r="AA10313" s="218"/>
    </row>
    <row r="10314" spans="26:27" x14ac:dyDescent="0.2">
      <c r="Z10314" s="218"/>
      <c r="AA10314" s="218"/>
    </row>
    <row r="10315" spans="26:27" x14ac:dyDescent="0.2">
      <c r="Z10315" s="218"/>
      <c r="AA10315" s="218"/>
    </row>
    <row r="10316" spans="26:27" x14ac:dyDescent="0.2">
      <c r="Z10316" s="218"/>
      <c r="AA10316" s="218"/>
    </row>
    <row r="10317" spans="26:27" x14ac:dyDescent="0.2">
      <c r="Z10317" s="218"/>
      <c r="AA10317" s="218"/>
    </row>
    <row r="10318" spans="26:27" x14ac:dyDescent="0.2">
      <c r="Z10318" s="218"/>
      <c r="AA10318" s="218"/>
    </row>
    <row r="10319" spans="26:27" x14ac:dyDescent="0.2">
      <c r="Z10319" s="218"/>
      <c r="AA10319" s="218"/>
    </row>
    <row r="10320" spans="26:27" x14ac:dyDescent="0.2">
      <c r="Z10320" s="218"/>
      <c r="AA10320" s="218"/>
    </row>
    <row r="10321" spans="26:27" x14ac:dyDescent="0.2">
      <c r="Z10321" s="218"/>
      <c r="AA10321" s="218"/>
    </row>
    <row r="10322" spans="26:27" x14ac:dyDescent="0.2">
      <c r="Z10322" s="218"/>
      <c r="AA10322" s="218"/>
    </row>
    <row r="10323" spans="26:27" x14ac:dyDescent="0.2">
      <c r="Z10323" s="218"/>
      <c r="AA10323" s="218"/>
    </row>
    <row r="10324" spans="26:27" x14ac:dyDescent="0.2">
      <c r="Z10324" s="218"/>
      <c r="AA10324" s="218"/>
    </row>
    <row r="10325" spans="26:27" x14ac:dyDescent="0.2">
      <c r="Z10325" s="218"/>
      <c r="AA10325" s="218"/>
    </row>
    <row r="10326" spans="26:27" x14ac:dyDescent="0.2">
      <c r="Z10326" s="218"/>
      <c r="AA10326" s="218"/>
    </row>
    <row r="10327" spans="26:27" x14ac:dyDescent="0.2">
      <c r="Z10327" s="218"/>
      <c r="AA10327" s="218"/>
    </row>
    <row r="10328" spans="26:27" x14ac:dyDescent="0.2">
      <c r="Z10328" s="218"/>
      <c r="AA10328" s="218"/>
    </row>
    <row r="10329" spans="26:27" x14ac:dyDescent="0.2">
      <c r="Z10329" s="218"/>
      <c r="AA10329" s="218"/>
    </row>
    <row r="10330" spans="26:27" x14ac:dyDescent="0.2">
      <c r="Z10330" s="218"/>
      <c r="AA10330" s="218"/>
    </row>
    <row r="10331" spans="26:27" x14ac:dyDescent="0.2">
      <c r="Z10331" s="218"/>
      <c r="AA10331" s="218"/>
    </row>
    <row r="10332" spans="26:27" x14ac:dyDescent="0.2">
      <c r="Z10332" s="218"/>
      <c r="AA10332" s="218"/>
    </row>
    <row r="10333" spans="26:27" x14ac:dyDescent="0.2">
      <c r="Z10333" s="218"/>
      <c r="AA10333" s="218"/>
    </row>
    <row r="10334" spans="26:27" x14ac:dyDescent="0.2">
      <c r="Z10334" s="218"/>
      <c r="AA10334" s="218"/>
    </row>
    <row r="10335" spans="26:27" x14ac:dyDescent="0.2">
      <c r="Z10335" s="218"/>
      <c r="AA10335" s="218"/>
    </row>
    <row r="10336" spans="26:27" x14ac:dyDescent="0.2">
      <c r="Z10336" s="218"/>
      <c r="AA10336" s="218"/>
    </row>
    <row r="10337" spans="26:27" x14ac:dyDescent="0.2">
      <c r="Z10337" s="218"/>
      <c r="AA10337" s="218"/>
    </row>
    <row r="10338" spans="26:27" x14ac:dyDescent="0.2">
      <c r="Z10338" s="218"/>
      <c r="AA10338" s="218"/>
    </row>
    <row r="10339" spans="26:27" x14ac:dyDescent="0.2">
      <c r="Z10339" s="218"/>
      <c r="AA10339" s="218"/>
    </row>
    <row r="10340" spans="26:27" x14ac:dyDescent="0.2">
      <c r="Z10340" s="218"/>
      <c r="AA10340" s="218"/>
    </row>
    <row r="10341" spans="26:27" x14ac:dyDescent="0.2">
      <c r="Z10341" s="218"/>
      <c r="AA10341" s="218"/>
    </row>
    <row r="10342" spans="26:27" x14ac:dyDescent="0.2">
      <c r="Z10342" s="218"/>
      <c r="AA10342" s="218"/>
    </row>
    <row r="10343" spans="26:27" x14ac:dyDescent="0.2">
      <c r="Z10343" s="218"/>
      <c r="AA10343" s="218"/>
    </row>
    <row r="10344" spans="26:27" x14ac:dyDescent="0.2">
      <c r="Z10344" s="218"/>
      <c r="AA10344" s="218"/>
    </row>
    <row r="10345" spans="26:27" x14ac:dyDescent="0.2">
      <c r="Z10345" s="218"/>
      <c r="AA10345" s="218"/>
    </row>
    <row r="10346" spans="26:27" x14ac:dyDescent="0.2">
      <c r="Z10346" s="218"/>
      <c r="AA10346" s="218"/>
    </row>
    <row r="10347" spans="26:27" x14ac:dyDescent="0.2">
      <c r="Z10347" s="218"/>
      <c r="AA10347" s="218"/>
    </row>
    <row r="10348" spans="26:27" x14ac:dyDescent="0.2">
      <c r="Z10348" s="218"/>
      <c r="AA10348" s="218"/>
    </row>
    <row r="10349" spans="26:27" x14ac:dyDescent="0.2">
      <c r="Z10349" s="218"/>
      <c r="AA10349" s="218"/>
    </row>
    <row r="10350" spans="26:27" x14ac:dyDescent="0.2">
      <c r="Z10350" s="218"/>
      <c r="AA10350" s="218"/>
    </row>
    <row r="10351" spans="26:27" x14ac:dyDescent="0.2">
      <c r="Z10351" s="218"/>
      <c r="AA10351" s="218"/>
    </row>
    <row r="10352" spans="26:27" x14ac:dyDescent="0.2">
      <c r="Z10352" s="218"/>
      <c r="AA10352" s="218"/>
    </row>
    <row r="10353" spans="26:27" x14ac:dyDescent="0.2">
      <c r="Z10353" s="218"/>
      <c r="AA10353" s="218"/>
    </row>
    <row r="10354" spans="26:27" x14ac:dyDescent="0.2">
      <c r="Z10354" s="218"/>
      <c r="AA10354" s="218"/>
    </row>
    <row r="10355" spans="26:27" x14ac:dyDescent="0.2">
      <c r="Z10355" s="218"/>
      <c r="AA10355" s="218"/>
    </row>
    <row r="10356" spans="26:27" x14ac:dyDescent="0.2">
      <c r="Z10356" s="218"/>
      <c r="AA10356" s="218"/>
    </row>
    <row r="10357" spans="26:27" x14ac:dyDescent="0.2">
      <c r="Z10357" s="218"/>
      <c r="AA10357" s="218"/>
    </row>
    <row r="10358" spans="26:27" x14ac:dyDescent="0.2">
      <c r="Z10358" s="218"/>
      <c r="AA10358" s="218"/>
    </row>
    <row r="10359" spans="26:27" x14ac:dyDescent="0.2">
      <c r="Z10359" s="218"/>
      <c r="AA10359" s="218"/>
    </row>
    <row r="10360" spans="26:27" x14ac:dyDescent="0.2">
      <c r="Z10360" s="218"/>
      <c r="AA10360" s="218"/>
    </row>
    <row r="10361" spans="26:27" x14ac:dyDescent="0.2">
      <c r="Z10361" s="218"/>
      <c r="AA10361" s="218"/>
    </row>
    <row r="10362" spans="26:27" x14ac:dyDescent="0.2">
      <c r="Z10362" s="218"/>
      <c r="AA10362" s="218"/>
    </row>
    <row r="10363" spans="26:27" x14ac:dyDescent="0.2">
      <c r="Z10363" s="218"/>
      <c r="AA10363" s="218"/>
    </row>
    <row r="10364" spans="26:27" x14ac:dyDescent="0.2">
      <c r="Z10364" s="218"/>
      <c r="AA10364" s="218"/>
    </row>
    <row r="10365" spans="26:27" x14ac:dyDescent="0.2">
      <c r="Z10365" s="218"/>
      <c r="AA10365" s="218"/>
    </row>
    <row r="10366" spans="26:27" x14ac:dyDescent="0.2">
      <c r="Z10366" s="218"/>
      <c r="AA10366" s="218"/>
    </row>
    <row r="10367" spans="26:27" x14ac:dyDescent="0.2">
      <c r="Z10367" s="218"/>
      <c r="AA10367" s="218"/>
    </row>
    <row r="10368" spans="26:27" x14ac:dyDescent="0.2">
      <c r="Z10368" s="218"/>
      <c r="AA10368" s="218"/>
    </row>
    <row r="10369" spans="26:27" x14ac:dyDescent="0.2">
      <c r="Z10369" s="218"/>
      <c r="AA10369" s="218"/>
    </row>
    <row r="10370" spans="26:27" x14ac:dyDescent="0.2">
      <c r="Z10370" s="218"/>
      <c r="AA10370" s="218"/>
    </row>
    <row r="10371" spans="26:27" x14ac:dyDescent="0.2">
      <c r="Z10371" s="218"/>
      <c r="AA10371" s="218"/>
    </row>
    <row r="10372" spans="26:27" x14ac:dyDescent="0.2">
      <c r="Z10372" s="218"/>
      <c r="AA10372" s="218"/>
    </row>
    <row r="10373" spans="26:27" x14ac:dyDescent="0.2">
      <c r="Z10373" s="218"/>
      <c r="AA10373" s="218"/>
    </row>
    <row r="10374" spans="26:27" x14ac:dyDescent="0.2">
      <c r="Z10374" s="218"/>
      <c r="AA10374" s="218"/>
    </row>
    <row r="10375" spans="26:27" x14ac:dyDescent="0.2">
      <c r="Z10375" s="218"/>
      <c r="AA10375" s="218"/>
    </row>
    <row r="10376" spans="26:27" x14ac:dyDescent="0.2">
      <c r="Z10376" s="218"/>
      <c r="AA10376" s="218"/>
    </row>
    <row r="10377" spans="26:27" x14ac:dyDescent="0.2">
      <c r="Z10377" s="218"/>
      <c r="AA10377" s="218"/>
    </row>
    <row r="10378" spans="26:27" x14ac:dyDescent="0.2">
      <c r="Z10378" s="218"/>
      <c r="AA10378" s="218"/>
    </row>
    <row r="10379" spans="26:27" x14ac:dyDescent="0.2">
      <c r="Z10379" s="218"/>
      <c r="AA10379" s="218"/>
    </row>
    <row r="10380" spans="26:27" x14ac:dyDescent="0.2">
      <c r="Z10380" s="218"/>
      <c r="AA10380" s="218"/>
    </row>
    <row r="10381" spans="26:27" x14ac:dyDescent="0.2">
      <c r="Z10381" s="218"/>
      <c r="AA10381" s="218"/>
    </row>
    <row r="10382" spans="26:27" x14ac:dyDescent="0.2">
      <c r="Z10382" s="218"/>
      <c r="AA10382" s="218"/>
    </row>
    <row r="10383" spans="26:27" x14ac:dyDescent="0.2">
      <c r="Z10383" s="218"/>
      <c r="AA10383" s="218"/>
    </row>
    <row r="10384" spans="26:27" x14ac:dyDescent="0.2">
      <c r="Z10384" s="218"/>
      <c r="AA10384" s="218"/>
    </row>
    <row r="10385" spans="26:27" x14ac:dyDescent="0.2">
      <c r="Z10385" s="218"/>
      <c r="AA10385" s="218"/>
    </row>
    <row r="10386" spans="26:27" x14ac:dyDescent="0.2">
      <c r="Z10386" s="218"/>
      <c r="AA10386" s="218"/>
    </row>
    <row r="10387" spans="26:27" x14ac:dyDescent="0.2">
      <c r="Z10387" s="218"/>
      <c r="AA10387" s="218"/>
    </row>
    <row r="10388" spans="26:27" x14ac:dyDescent="0.2">
      <c r="Z10388" s="218"/>
      <c r="AA10388" s="218"/>
    </row>
    <row r="10389" spans="26:27" x14ac:dyDescent="0.2">
      <c r="Z10389" s="218"/>
      <c r="AA10389" s="218"/>
    </row>
    <row r="10390" spans="26:27" x14ac:dyDescent="0.2">
      <c r="Z10390" s="218"/>
      <c r="AA10390" s="218"/>
    </row>
    <row r="10391" spans="26:27" x14ac:dyDescent="0.2">
      <c r="Z10391" s="218"/>
      <c r="AA10391" s="218"/>
    </row>
    <row r="10392" spans="26:27" x14ac:dyDescent="0.2">
      <c r="Z10392" s="218"/>
      <c r="AA10392" s="218"/>
    </row>
    <row r="10393" spans="26:27" x14ac:dyDescent="0.2">
      <c r="Z10393" s="218"/>
      <c r="AA10393" s="218"/>
    </row>
    <row r="10394" spans="26:27" x14ac:dyDescent="0.2">
      <c r="Z10394" s="218"/>
      <c r="AA10394" s="218"/>
    </row>
    <row r="10395" spans="26:27" x14ac:dyDescent="0.2">
      <c r="Z10395" s="218"/>
      <c r="AA10395" s="218"/>
    </row>
    <row r="10396" spans="26:27" x14ac:dyDescent="0.2">
      <c r="Z10396" s="218"/>
      <c r="AA10396" s="218"/>
    </row>
    <row r="10397" spans="26:27" x14ac:dyDescent="0.2">
      <c r="Z10397" s="218"/>
      <c r="AA10397" s="218"/>
    </row>
    <row r="10398" spans="26:27" x14ac:dyDescent="0.2">
      <c r="Z10398" s="218"/>
      <c r="AA10398" s="218"/>
    </row>
    <row r="10399" spans="26:27" x14ac:dyDescent="0.2">
      <c r="Z10399" s="218"/>
      <c r="AA10399" s="218"/>
    </row>
    <row r="10400" spans="26:27" x14ac:dyDescent="0.2">
      <c r="Z10400" s="218"/>
      <c r="AA10400" s="218"/>
    </row>
    <row r="10401" spans="26:27" x14ac:dyDescent="0.2">
      <c r="Z10401" s="218"/>
      <c r="AA10401" s="218"/>
    </row>
    <row r="10402" spans="26:27" x14ac:dyDescent="0.2">
      <c r="Z10402" s="218"/>
      <c r="AA10402" s="218"/>
    </row>
    <row r="10403" spans="26:27" x14ac:dyDescent="0.2">
      <c r="Z10403" s="218"/>
      <c r="AA10403" s="218"/>
    </row>
    <row r="10404" spans="26:27" x14ac:dyDescent="0.2">
      <c r="Z10404" s="218"/>
      <c r="AA10404" s="218"/>
    </row>
    <row r="10405" spans="26:27" x14ac:dyDescent="0.2">
      <c r="Z10405" s="218"/>
      <c r="AA10405" s="218"/>
    </row>
    <row r="10406" spans="26:27" x14ac:dyDescent="0.2">
      <c r="Z10406" s="218"/>
      <c r="AA10406" s="218"/>
    </row>
    <row r="10407" spans="26:27" x14ac:dyDescent="0.2">
      <c r="Z10407" s="218"/>
      <c r="AA10407" s="218"/>
    </row>
    <row r="10408" spans="26:27" x14ac:dyDescent="0.2">
      <c r="Z10408" s="218"/>
      <c r="AA10408" s="218"/>
    </row>
    <row r="10409" spans="26:27" x14ac:dyDescent="0.2">
      <c r="Z10409" s="218"/>
      <c r="AA10409" s="218"/>
    </row>
    <row r="10410" spans="26:27" x14ac:dyDescent="0.2">
      <c r="Z10410" s="218"/>
      <c r="AA10410" s="218"/>
    </row>
    <row r="10411" spans="26:27" x14ac:dyDescent="0.2">
      <c r="Z10411" s="218"/>
      <c r="AA10411" s="218"/>
    </row>
    <row r="10412" spans="26:27" x14ac:dyDescent="0.2">
      <c r="Z10412" s="218"/>
      <c r="AA10412" s="218"/>
    </row>
    <row r="10413" spans="26:27" x14ac:dyDescent="0.2">
      <c r="Z10413" s="218"/>
      <c r="AA10413" s="218"/>
    </row>
    <row r="10414" spans="26:27" x14ac:dyDescent="0.2">
      <c r="Z10414" s="218"/>
      <c r="AA10414" s="218"/>
    </row>
    <row r="10415" spans="26:27" x14ac:dyDescent="0.2">
      <c r="Z10415" s="218"/>
      <c r="AA10415" s="218"/>
    </row>
    <row r="10416" spans="26:27" x14ac:dyDescent="0.2">
      <c r="Z10416" s="218"/>
      <c r="AA10416" s="218"/>
    </row>
    <row r="10417" spans="26:27" x14ac:dyDescent="0.2">
      <c r="Z10417" s="218"/>
      <c r="AA10417" s="218"/>
    </row>
    <row r="10418" spans="26:27" x14ac:dyDescent="0.2">
      <c r="Z10418" s="218"/>
      <c r="AA10418" s="218"/>
    </row>
    <row r="10419" spans="26:27" x14ac:dyDescent="0.2">
      <c r="Z10419" s="218"/>
      <c r="AA10419" s="218"/>
    </row>
    <row r="10420" spans="26:27" x14ac:dyDescent="0.2">
      <c r="Z10420" s="218"/>
      <c r="AA10420" s="218"/>
    </row>
    <row r="10421" spans="26:27" x14ac:dyDescent="0.2">
      <c r="Z10421" s="218"/>
      <c r="AA10421" s="218"/>
    </row>
    <row r="10422" spans="26:27" x14ac:dyDescent="0.2">
      <c r="Z10422" s="218"/>
      <c r="AA10422" s="218"/>
    </row>
    <row r="10423" spans="26:27" x14ac:dyDescent="0.2">
      <c r="Z10423" s="218"/>
      <c r="AA10423" s="218"/>
    </row>
    <row r="10424" spans="26:27" x14ac:dyDescent="0.2">
      <c r="Z10424" s="218"/>
      <c r="AA10424" s="218"/>
    </row>
    <row r="10425" spans="26:27" x14ac:dyDescent="0.2">
      <c r="Z10425" s="218"/>
      <c r="AA10425" s="218"/>
    </row>
    <row r="10426" spans="26:27" x14ac:dyDescent="0.2">
      <c r="Z10426" s="218"/>
      <c r="AA10426" s="218"/>
    </row>
    <row r="10427" spans="26:27" x14ac:dyDescent="0.2">
      <c r="Z10427" s="218"/>
      <c r="AA10427" s="218"/>
    </row>
    <row r="10428" spans="26:27" x14ac:dyDescent="0.2">
      <c r="Z10428" s="218"/>
      <c r="AA10428" s="218"/>
    </row>
    <row r="10429" spans="26:27" x14ac:dyDescent="0.2">
      <c r="Z10429" s="218"/>
      <c r="AA10429" s="218"/>
    </row>
    <row r="10430" spans="26:27" x14ac:dyDescent="0.2">
      <c r="Z10430" s="218"/>
      <c r="AA10430" s="218"/>
    </row>
    <row r="10431" spans="26:27" x14ac:dyDescent="0.2">
      <c r="Z10431" s="218"/>
      <c r="AA10431" s="218"/>
    </row>
    <row r="10432" spans="26:27" x14ac:dyDescent="0.2">
      <c r="Z10432" s="218"/>
      <c r="AA10432" s="218"/>
    </row>
    <row r="10433" spans="26:27" x14ac:dyDescent="0.2">
      <c r="Z10433" s="218"/>
      <c r="AA10433" s="218"/>
    </row>
    <row r="10434" spans="26:27" x14ac:dyDescent="0.2">
      <c r="Z10434" s="218"/>
      <c r="AA10434" s="218"/>
    </row>
    <row r="10435" spans="26:27" x14ac:dyDescent="0.2">
      <c r="Z10435" s="218"/>
      <c r="AA10435" s="218"/>
    </row>
    <row r="10436" spans="26:27" x14ac:dyDescent="0.2">
      <c r="Z10436" s="218"/>
      <c r="AA10436" s="218"/>
    </row>
    <row r="10437" spans="26:27" x14ac:dyDescent="0.2">
      <c r="Z10437" s="218"/>
      <c r="AA10437" s="218"/>
    </row>
    <row r="10438" spans="26:27" x14ac:dyDescent="0.2">
      <c r="Z10438" s="218"/>
      <c r="AA10438" s="218"/>
    </row>
    <row r="10439" spans="26:27" x14ac:dyDescent="0.2">
      <c r="Z10439" s="218"/>
      <c r="AA10439" s="218"/>
    </row>
    <row r="10440" spans="26:27" x14ac:dyDescent="0.2">
      <c r="Z10440" s="218"/>
      <c r="AA10440" s="218"/>
    </row>
    <row r="10441" spans="26:27" x14ac:dyDescent="0.2">
      <c r="Z10441" s="218"/>
      <c r="AA10441" s="218"/>
    </row>
    <row r="10442" spans="26:27" x14ac:dyDescent="0.2">
      <c r="Z10442" s="218"/>
      <c r="AA10442" s="218"/>
    </row>
    <row r="10443" spans="26:27" x14ac:dyDescent="0.2">
      <c r="Z10443" s="218"/>
      <c r="AA10443" s="218"/>
    </row>
    <row r="10444" spans="26:27" x14ac:dyDescent="0.2">
      <c r="Z10444" s="218"/>
      <c r="AA10444" s="218"/>
    </row>
    <row r="10445" spans="26:27" x14ac:dyDescent="0.2">
      <c r="Z10445" s="218"/>
      <c r="AA10445" s="218"/>
    </row>
    <row r="10446" spans="26:27" x14ac:dyDescent="0.2">
      <c r="Z10446" s="218"/>
      <c r="AA10446" s="218"/>
    </row>
    <row r="10447" spans="26:27" x14ac:dyDescent="0.2">
      <c r="Z10447" s="218"/>
      <c r="AA10447" s="218"/>
    </row>
    <row r="10448" spans="26:27" x14ac:dyDescent="0.2">
      <c r="Z10448" s="218"/>
      <c r="AA10448" s="218"/>
    </row>
    <row r="10449" spans="26:27" x14ac:dyDescent="0.2">
      <c r="Z10449" s="218"/>
      <c r="AA10449" s="218"/>
    </row>
    <row r="10450" spans="26:27" x14ac:dyDescent="0.2">
      <c r="Z10450" s="218"/>
      <c r="AA10450" s="218"/>
    </row>
    <row r="10451" spans="26:27" x14ac:dyDescent="0.2">
      <c r="Z10451" s="218"/>
      <c r="AA10451" s="218"/>
    </row>
    <row r="10452" spans="26:27" x14ac:dyDescent="0.2">
      <c r="Z10452" s="218"/>
      <c r="AA10452" s="218"/>
    </row>
    <row r="10453" spans="26:27" x14ac:dyDescent="0.2">
      <c r="Z10453" s="218"/>
      <c r="AA10453" s="218"/>
    </row>
    <row r="10454" spans="26:27" x14ac:dyDescent="0.2">
      <c r="Z10454" s="218"/>
      <c r="AA10454" s="218"/>
    </row>
    <row r="10455" spans="26:27" x14ac:dyDescent="0.2">
      <c r="Z10455" s="218"/>
      <c r="AA10455" s="218"/>
    </row>
    <row r="10456" spans="26:27" x14ac:dyDescent="0.2">
      <c r="Z10456" s="218"/>
      <c r="AA10456" s="218"/>
    </row>
    <row r="10457" spans="26:27" x14ac:dyDescent="0.2">
      <c r="Z10457" s="218"/>
      <c r="AA10457" s="218"/>
    </row>
    <row r="10458" spans="26:27" x14ac:dyDescent="0.2">
      <c r="Z10458" s="218"/>
      <c r="AA10458" s="218"/>
    </row>
    <row r="10459" spans="26:27" x14ac:dyDescent="0.2">
      <c r="Z10459" s="218"/>
      <c r="AA10459" s="218"/>
    </row>
    <row r="10460" spans="26:27" x14ac:dyDescent="0.2">
      <c r="Z10460" s="218"/>
      <c r="AA10460" s="218"/>
    </row>
    <row r="10461" spans="26:27" x14ac:dyDescent="0.2">
      <c r="Z10461" s="218"/>
      <c r="AA10461" s="218"/>
    </row>
    <row r="10462" spans="26:27" x14ac:dyDescent="0.2">
      <c r="Z10462" s="218"/>
      <c r="AA10462" s="218"/>
    </row>
    <row r="10463" spans="26:27" x14ac:dyDescent="0.2">
      <c r="Z10463" s="218"/>
      <c r="AA10463" s="218"/>
    </row>
    <row r="10464" spans="26:27" x14ac:dyDescent="0.2">
      <c r="Z10464" s="218"/>
      <c r="AA10464" s="218"/>
    </row>
    <row r="10465" spans="26:27" x14ac:dyDescent="0.2">
      <c r="Z10465" s="218"/>
      <c r="AA10465" s="218"/>
    </row>
    <row r="10466" spans="26:27" x14ac:dyDescent="0.2">
      <c r="Z10466" s="218"/>
      <c r="AA10466" s="218"/>
    </row>
    <row r="10467" spans="26:27" x14ac:dyDescent="0.2">
      <c r="Z10467" s="218"/>
      <c r="AA10467" s="218"/>
    </row>
    <row r="10468" spans="26:27" x14ac:dyDescent="0.2">
      <c r="Z10468" s="218"/>
      <c r="AA10468" s="218"/>
    </row>
    <row r="10469" spans="26:27" x14ac:dyDescent="0.2">
      <c r="Z10469" s="218"/>
      <c r="AA10469" s="218"/>
    </row>
    <row r="10470" spans="26:27" x14ac:dyDescent="0.2">
      <c r="Z10470" s="218"/>
      <c r="AA10470" s="218"/>
    </row>
    <row r="10471" spans="26:27" x14ac:dyDescent="0.2">
      <c r="Z10471" s="218"/>
      <c r="AA10471" s="218"/>
    </row>
    <row r="10472" spans="26:27" x14ac:dyDescent="0.2">
      <c r="Z10472" s="218"/>
      <c r="AA10472" s="218"/>
    </row>
    <row r="10473" spans="26:27" x14ac:dyDescent="0.2">
      <c r="Z10473" s="218"/>
      <c r="AA10473" s="218"/>
    </row>
    <row r="10474" spans="26:27" x14ac:dyDescent="0.2">
      <c r="Z10474" s="218"/>
      <c r="AA10474" s="218"/>
    </row>
    <row r="10475" spans="26:27" x14ac:dyDescent="0.2">
      <c r="Z10475" s="218"/>
      <c r="AA10475" s="218"/>
    </row>
    <row r="10476" spans="26:27" x14ac:dyDescent="0.2">
      <c r="Z10476" s="218"/>
      <c r="AA10476" s="218"/>
    </row>
    <row r="10477" spans="26:27" x14ac:dyDescent="0.2">
      <c r="Z10477" s="218"/>
      <c r="AA10477" s="218"/>
    </row>
    <row r="10478" spans="26:27" x14ac:dyDescent="0.2">
      <c r="Z10478" s="218"/>
      <c r="AA10478" s="218"/>
    </row>
    <row r="10479" spans="26:27" x14ac:dyDescent="0.2">
      <c r="Z10479" s="218"/>
      <c r="AA10479" s="218"/>
    </row>
    <row r="10480" spans="26:27" x14ac:dyDescent="0.2">
      <c r="Z10480" s="218"/>
      <c r="AA10480" s="218"/>
    </row>
    <row r="10481" spans="26:27" x14ac:dyDescent="0.2">
      <c r="Z10481" s="218"/>
      <c r="AA10481" s="218"/>
    </row>
    <row r="10482" spans="26:27" x14ac:dyDescent="0.2">
      <c r="Z10482" s="218"/>
      <c r="AA10482" s="218"/>
    </row>
    <row r="10483" spans="26:27" x14ac:dyDescent="0.2">
      <c r="Z10483" s="218"/>
      <c r="AA10483" s="218"/>
    </row>
    <row r="10484" spans="26:27" x14ac:dyDescent="0.2">
      <c r="Z10484" s="218"/>
      <c r="AA10484" s="218"/>
    </row>
    <row r="10485" spans="26:27" x14ac:dyDescent="0.2">
      <c r="Z10485" s="218"/>
      <c r="AA10485" s="218"/>
    </row>
    <row r="10486" spans="26:27" x14ac:dyDescent="0.2">
      <c r="Z10486" s="218"/>
      <c r="AA10486" s="218"/>
    </row>
    <row r="10487" spans="26:27" x14ac:dyDescent="0.2">
      <c r="Z10487" s="218"/>
      <c r="AA10487" s="218"/>
    </row>
    <row r="10488" spans="26:27" x14ac:dyDescent="0.2">
      <c r="Z10488" s="218"/>
      <c r="AA10488" s="218"/>
    </row>
    <row r="10489" spans="26:27" x14ac:dyDescent="0.2">
      <c r="Z10489" s="218"/>
      <c r="AA10489" s="218"/>
    </row>
    <row r="10490" spans="26:27" x14ac:dyDescent="0.2">
      <c r="Z10490" s="218"/>
      <c r="AA10490" s="218"/>
    </row>
    <row r="10491" spans="26:27" x14ac:dyDescent="0.2">
      <c r="Z10491" s="218"/>
      <c r="AA10491" s="218"/>
    </row>
    <row r="10492" spans="26:27" x14ac:dyDescent="0.2">
      <c r="Z10492" s="218"/>
      <c r="AA10492" s="218"/>
    </row>
    <row r="10493" spans="26:27" x14ac:dyDescent="0.2">
      <c r="Z10493" s="218"/>
      <c r="AA10493" s="218"/>
    </row>
    <row r="10494" spans="26:27" x14ac:dyDescent="0.2">
      <c r="Z10494" s="218"/>
      <c r="AA10494" s="218"/>
    </row>
    <row r="10495" spans="26:27" x14ac:dyDescent="0.2">
      <c r="Z10495" s="218"/>
      <c r="AA10495" s="218"/>
    </row>
    <row r="10496" spans="26:27" x14ac:dyDescent="0.2">
      <c r="Z10496" s="218"/>
      <c r="AA10496" s="218"/>
    </row>
    <row r="10497" spans="26:27" x14ac:dyDescent="0.2">
      <c r="Z10497" s="218"/>
      <c r="AA10497" s="218"/>
    </row>
    <row r="10498" spans="26:27" x14ac:dyDescent="0.2">
      <c r="Z10498" s="218"/>
      <c r="AA10498" s="218"/>
    </row>
    <row r="10499" spans="26:27" x14ac:dyDescent="0.2">
      <c r="Z10499" s="218"/>
      <c r="AA10499" s="218"/>
    </row>
    <row r="10500" spans="26:27" x14ac:dyDescent="0.2">
      <c r="Z10500" s="218"/>
      <c r="AA10500" s="218"/>
    </row>
    <row r="10501" spans="26:27" x14ac:dyDescent="0.2">
      <c r="Z10501" s="218"/>
      <c r="AA10501" s="218"/>
    </row>
    <row r="10502" spans="26:27" x14ac:dyDescent="0.2">
      <c r="Z10502" s="218"/>
      <c r="AA10502" s="218"/>
    </row>
    <row r="10503" spans="26:27" x14ac:dyDescent="0.2">
      <c r="Z10503" s="218"/>
      <c r="AA10503" s="218"/>
    </row>
    <row r="10504" spans="26:27" x14ac:dyDescent="0.2">
      <c r="Z10504" s="218"/>
      <c r="AA10504" s="218"/>
    </row>
    <row r="10505" spans="26:27" x14ac:dyDescent="0.2">
      <c r="Z10505" s="218"/>
      <c r="AA10505" s="218"/>
    </row>
    <row r="10506" spans="26:27" x14ac:dyDescent="0.2">
      <c r="Z10506" s="218"/>
      <c r="AA10506" s="218"/>
    </row>
    <row r="10507" spans="26:27" x14ac:dyDescent="0.2">
      <c r="Z10507" s="218"/>
      <c r="AA10507" s="218"/>
    </row>
    <row r="10508" spans="26:27" x14ac:dyDescent="0.2">
      <c r="Z10508" s="218"/>
      <c r="AA10508" s="218"/>
    </row>
    <row r="10509" spans="26:27" x14ac:dyDescent="0.2">
      <c r="Z10509" s="218"/>
      <c r="AA10509" s="218"/>
    </row>
    <row r="10510" spans="26:27" x14ac:dyDescent="0.2">
      <c r="Z10510" s="218"/>
      <c r="AA10510" s="218"/>
    </row>
    <row r="10511" spans="26:27" x14ac:dyDescent="0.2">
      <c r="Z10511" s="218"/>
      <c r="AA10511" s="218"/>
    </row>
    <row r="10512" spans="26:27" x14ac:dyDescent="0.2">
      <c r="Z10512" s="218"/>
      <c r="AA10512" s="218"/>
    </row>
    <row r="10513" spans="26:27" x14ac:dyDescent="0.2">
      <c r="Z10513" s="218"/>
      <c r="AA10513" s="218"/>
    </row>
    <row r="10514" spans="26:27" x14ac:dyDescent="0.2">
      <c r="Z10514" s="218"/>
      <c r="AA10514" s="218"/>
    </row>
    <row r="10515" spans="26:27" x14ac:dyDescent="0.2">
      <c r="Z10515" s="218"/>
      <c r="AA10515" s="218"/>
    </row>
    <row r="10516" spans="26:27" x14ac:dyDescent="0.2">
      <c r="Z10516" s="218"/>
      <c r="AA10516" s="218"/>
    </row>
    <row r="10517" spans="26:27" x14ac:dyDescent="0.2">
      <c r="Z10517" s="218"/>
      <c r="AA10517" s="218"/>
    </row>
    <row r="10518" spans="26:27" x14ac:dyDescent="0.2">
      <c r="Z10518" s="218"/>
      <c r="AA10518" s="218"/>
    </row>
    <row r="10519" spans="26:27" x14ac:dyDescent="0.2">
      <c r="Z10519" s="218"/>
      <c r="AA10519" s="218"/>
    </row>
    <row r="10520" spans="26:27" x14ac:dyDescent="0.2">
      <c r="Z10520" s="218"/>
      <c r="AA10520" s="218"/>
    </row>
    <row r="10521" spans="26:27" x14ac:dyDescent="0.2">
      <c r="Z10521" s="218"/>
      <c r="AA10521" s="218"/>
    </row>
    <row r="10522" spans="26:27" x14ac:dyDescent="0.2">
      <c r="Z10522" s="218"/>
      <c r="AA10522" s="218"/>
    </row>
    <row r="10523" spans="26:27" x14ac:dyDescent="0.2">
      <c r="Z10523" s="218"/>
      <c r="AA10523" s="218"/>
    </row>
    <row r="10524" spans="26:27" x14ac:dyDescent="0.2">
      <c r="Z10524" s="218"/>
      <c r="AA10524" s="218"/>
    </row>
    <row r="10525" spans="26:27" x14ac:dyDescent="0.2">
      <c r="Z10525" s="218"/>
      <c r="AA10525" s="218"/>
    </row>
    <row r="10526" spans="26:27" x14ac:dyDescent="0.2">
      <c r="Z10526" s="218"/>
      <c r="AA10526" s="218"/>
    </row>
    <row r="10527" spans="26:27" x14ac:dyDescent="0.2">
      <c r="Z10527" s="218"/>
      <c r="AA10527" s="218"/>
    </row>
    <row r="10528" spans="26:27" x14ac:dyDescent="0.2">
      <c r="Z10528" s="218"/>
      <c r="AA10528" s="218"/>
    </row>
    <row r="10529" spans="26:27" x14ac:dyDescent="0.2">
      <c r="Z10529" s="218"/>
      <c r="AA10529" s="218"/>
    </row>
    <row r="10530" spans="26:27" x14ac:dyDescent="0.2">
      <c r="Z10530" s="218"/>
      <c r="AA10530" s="218"/>
    </row>
    <row r="10531" spans="26:27" x14ac:dyDescent="0.2">
      <c r="Z10531" s="218"/>
      <c r="AA10531" s="218"/>
    </row>
    <row r="10532" spans="26:27" x14ac:dyDescent="0.2">
      <c r="Z10532" s="218"/>
      <c r="AA10532" s="218"/>
    </row>
    <row r="10533" spans="26:27" x14ac:dyDescent="0.2">
      <c r="Z10533" s="218"/>
      <c r="AA10533" s="218"/>
    </row>
    <row r="10534" spans="26:27" x14ac:dyDescent="0.2">
      <c r="Z10534" s="218"/>
      <c r="AA10534" s="218"/>
    </row>
    <row r="10535" spans="26:27" x14ac:dyDescent="0.2">
      <c r="Z10535" s="218"/>
      <c r="AA10535" s="218"/>
    </row>
    <row r="10536" spans="26:27" x14ac:dyDescent="0.2">
      <c r="Z10536" s="218"/>
      <c r="AA10536" s="218"/>
    </row>
    <row r="10537" spans="26:27" x14ac:dyDescent="0.2">
      <c r="Z10537" s="218"/>
      <c r="AA10537" s="218"/>
    </row>
    <row r="10538" spans="26:27" x14ac:dyDescent="0.2">
      <c r="Z10538" s="218"/>
      <c r="AA10538" s="218"/>
    </row>
    <row r="10539" spans="26:27" x14ac:dyDescent="0.2">
      <c r="Z10539" s="218"/>
      <c r="AA10539" s="218"/>
    </row>
    <row r="10540" spans="26:27" x14ac:dyDescent="0.2">
      <c r="Z10540" s="218"/>
      <c r="AA10540" s="218"/>
    </row>
    <row r="10541" spans="26:27" x14ac:dyDescent="0.2">
      <c r="Z10541" s="218"/>
      <c r="AA10541" s="218"/>
    </row>
    <row r="10542" spans="26:27" x14ac:dyDescent="0.2">
      <c r="Z10542" s="218"/>
      <c r="AA10542" s="218"/>
    </row>
    <row r="10543" spans="26:27" x14ac:dyDescent="0.2">
      <c r="Z10543" s="218"/>
      <c r="AA10543" s="218"/>
    </row>
    <row r="10544" spans="26:27" x14ac:dyDescent="0.2">
      <c r="Z10544" s="218"/>
      <c r="AA10544" s="218"/>
    </row>
    <row r="10545" spans="26:27" x14ac:dyDescent="0.2">
      <c r="Z10545" s="218"/>
      <c r="AA10545" s="218"/>
    </row>
    <row r="10546" spans="26:27" x14ac:dyDescent="0.2">
      <c r="Z10546" s="218"/>
      <c r="AA10546" s="218"/>
    </row>
    <row r="10547" spans="26:27" x14ac:dyDescent="0.2">
      <c r="Z10547" s="218"/>
      <c r="AA10547" s="218"/>
    </row>
    <row r="10548" spans="26:27" x14ac:dyDescent="0.2">
      <c r="Z10548" s="218"/>
      <c r="AA10548" s="218"/>
    </row>
    <row r="10549" spans="26:27" x14ac:dyDescent="0.2">
      <c r="Z10549" s="218"/>
      <c r="AA10549" s="218"/>
    </row>
    <row r="10550" spans="26:27" x14ac:dyDescent="0.2">
      <c r="Z10550" s="218"/>
      <c r="AA10550" s="218"/>
    </row>
    <row r="10551" spans="26:27" x14ac:dyDescent="0.2">
      <c r="Z10551" s="218"/>
      <c r="AA10551" s="218"/>
    </row>
    <row r="10552" spans="26:27" x14ac:dyDescent="0.2">
      <c r="Z10552" s="218"/>
      <c r="AA10552" s="218"/>
    </row>
    <row r="10553" spans="26:27" x14ac:dyDescent="0.2">
      <c r="Z10553" s="218"/>
      <c r="AA10553" s="218"/>
    </row>
    <row r="10554" spans="26:27" x14ac:dyDescent="0.2">
      <c r="Z10554" s="218"/>
      <c r="AA10554" s="218"/>
    </row>
    <row r="10555" spans="26:27" x14ac:dyDescent="0.2">
      <c r="Z10555" s="218"/>
      <c r="AA10555" s="218"/>
    </row>
    <row r="10556" spans="26:27" x14ac:dyDescent="0.2">
      <c r="Z10556" s="218"/>
      <c r="AA10556" s="218"/>
    </row>
    <row r="10557" spans="26:27" x14ac:dyDescent="0.2">
      <c r="Z10557" s="218"/>
      <c r="AA10557" s="218"/>
    </row>
    <row r="10558" spans="26:27" x14ac:dyDescent="0.2">
      <c r="Z10558" s="218"/>
      <c r="AA10558" s="218"/>
    </row>
    <row r="10559" spans="26:27" x14ac:dyDescent="0.2">
      <c r="Z10559" s="218"/>
      <c r="AA10559" s="218"/>
    </row>
    <row r="10560" spans="26:27" x14ac:dyDescent="0.2">
      <c r="Z10560" s="218"/>
      <c r="AA10560" s="218"/>
    </row>
    <row r="10561" spans="26:27" x14ac:dyDescent="0.2">
      <c r="Z10561" s="218"/>
      <c r="AA10561" s="218"/>
    </row>
    <row r="10562" spans="26:27" x14ac:dyDescent="0.2">
      <c r="Z10562" s="218"/>
      <c r="AA10562" s="218"/>
    </row>
    <row r="10563" spans="26:27" x14ac:dyDescent="0.2">
      <c r="Z10563" s="218"/>
      <c r="AA10563" s="218"/>
    </row>
    <row r="10564" spans="26:27" x14ac:dyDescent="0.2">
      <c r="Z10564" s="218"/>
      <c r="AA10564" s="218"/>
    </row>
    <row r="10565" spans="26:27" x14ac:dyDescent="0.2">
      <c r="Z10565" s="218"/>
      <c r="AA10565" s="218"/>
    </row>
    <row r="10566" spans="26:27" x14ac:dyDescent="0.2">
      <c r="Z10566" s="218"/>
      <c r="AA10566" s="218"/>
    </row>
    <row r="10567" spans="26:27" x14ac:dyDescent="0.2">
      <c r="Z10567" s="218"/>
      <c r="AA10567" s="218"/>
    </row>
    <row r="10568" spans="26:27" x14ac:dyDescent="0.2">
      <c r="Z10568" s="218"/>
      <c r="AA10568" s="218"/>
    </row>
    <row r="10569" spans="26:27" x14ac:dyDescent="0.2">
      <c r="Z10569" s="218"/>
      <c r="AA10569" s="218"/>
    </row>
    <row r="10570" spans="26:27" x14ac:dyDescent="0.2">
      <c r="Z10570" s="218"/>
      <c r="AA10570" s="218"/>
    </row>
    <row r="10571" spans="26:27" x14ac:dyDescent="0.2">
      <c r="Z10571" s="218"/>
      <c r="AA10571" s="218"/>
    </row>
    <row r="10572" spans="26:27" x14ac:dyDescent="0.2">
      <c r="Z10572" s="218"/>
      <c r="AA10572" s="218"/>
    </row>
    <row r="10573" spans="26:27" x14ac:dyDescent="0.2">
      <c r="Z10573" s="218"/>
      <c r="AA10573" s="218"/>
    </row>
    <row r="10574" spans="26:27" x14ac:dyDescent="0.2">
      <c r="Z10574" s="218"/>
      <c r="AA10574" s="218"/>
    </row>
    <row r="10575" spans="26:27" x14ac:dyDescent="0.2">
      <c r="Z10575" s="218"/>
      <c r="AA10575" s="218"/>
    </row>
    <row r="10576" spans="26:27" x14ac:dyDescent="0.2">
      <c r="Z10576" s="218"/>
      <c r="AA10576" s="218"/>
    </row>
    <row r="10577" spans="26:27" x14ac:dyDescent="0.2">
      <c r="Z10577" s="218"/>
      <c r="AA10577" s="218"/>
    </row>
    <row r="10578" spans="26:27" x14ac:dyDescent="0.2">
      <c r="Z10578" s="218"/>
      <c r="AA10578" s="218"/>
    </row>
    <row r="10579" spans="26:27" x14ac:dyDescent="0.2">
      <c r="Z10579" s="218"/>
      <c r="AA10579" s="218"/>
    </row>
    <row r="10580" spans="26:27" x14ac:dyDescent="0.2">
      <c r="Z10580" s="218"/>
      <c r="AA10580" s="218"/>
    </row>
    <row r="10581" spans="26:27" x14ac:dyDescent="0.2">
      <c r="Z10581" s="218"/>
      <c r="AA10581" s="218"/>
    </row>
    <row r="10582" spans="26:27" x14ac:dyDescent="0.2">
      <c r="Z10582" s="218"/>
      <c r="AA10582" s="218"/>
    </row>
    <row r="10583" spans="26:27" x14ac:dyDescent="0.2">
      <c r="Z10583" s="218"/>
      <c r="AA10583" s="218"/>
    </row>
    <row r="10584" spans="26:27" x14ac:dyDescent="0.2">
      <c r="Z10584" s="218"/>
      <c r="AA10584" s="218"/>
    </row>
    <row r="10585" spans="26:27" x14ac:dyDescent="0.2">
      <c r="Z10585" s="218"/>
      <c r="AA10585" s="218"/>
    </row>
    <row r="10586" spans="26:27" x14ac:dyDescent="0.2">
      <c r="Z10586" s="218"/>
      <c r="AA10586" s="218"/>
    </row>
    <row r="10587" spans="26:27" x14ac:dyDescent="0.2">
      <c r="Z10587" s="218"/>
      <c r="AA10587" s="218"/>
    </row>
    <row r="10588" spans="26:27" x14ac:dyDescent="0.2">
      <c r="Z10588" s="218"/>
      <c r="AA10588" s="218"/>
    </row>
    <row r="10589" spans="26:27" x14ac:dyDescent="0.2">
      <c r="Z10589" s="218"/>
      <c r="AA10589" s="218"/>
    </row>
    <row r="10590" spans="26:27" x14ac:dyDescent="0.2">
      <c r="Z10590" s="218"/>
      <c r="AA10590" s="218"/>
    </row>
    <row r="10591" spans="26:27" x14ac:dyDescent="0.2">
      <c r="Z10591" s="218"/>
      <c r="AA10591" s="218"/>
    </row>
    <row r="10592" spans="26:27" x14ac:dyDescent="0.2">
      <c r="Z10592" s="218"/>
      <c r="AA10592" s="218"/>
    </row>
    <row r="10593" spans="26:27" x14ac:dyDescent="0.2">
      <c r="Z10593" s="218"/>
      <c r="AA10593" s="218"/>
    </row>
    <row r="10594" spans="26:27" x14ac:dyDescent="0.2">
      <c r="Z10594" s="218"/>
      <c r="AA10594" s="218"/>
    </row>
    <row r="10595" spans="26:27" x14ac:dyDescent="0.2">
      <c r="Z10595" s="218"/>
      <c r="AA10595" s="218"/>
    </row>
    <row r="10596" spans="26:27" x14ac:dyDescent="0.2">
      <c r="Z10596" s="218"/>
      <c r="AA10596" s="218"/>
    </row>
    <row r="10597" spans="26:27" x14ac:dyDescent="0.2">
      <c r="Z10597" s="218"/>
      <c r="AA10597" s="218"/>
    </row>
    <row r="10598" spans="26:27" x14ac:dyDescent="0.2">
      <c r="Z10598" s="218"/>
      <c r="AA10598" s="218"/>
    </row>
    <row r="10599" spans="26:27" x14ac:dyDescent="0.2">
      <c r="Z10599" s="218"/>
      <c r="AA10599" s="218"/>
    </row>
    <row r="10600" spans="26:27" x14ac:dyDescent="0.2">
      <c r="Z10600" s="218"/>
      <c r="AA10600" s="218"/>
    </row>
    <row r="10601" spans="26:27" x14ac:dyDescent="0.2">
      <c r="Z10601" s="218"/>
      <c r="AA10601" s="218"/>
    </row>
    <row r="10602" spans="26:27" x14ac:dyDescent="0.2">
      <c r="Z10602" s="218"/>
      <c r="AA10602" s="218"/>
    </row>
    <row r="10603" spans="26:27" x14ac:dyDescent="0.2">
      <c r="Z10603" s="218"/>
      <c r="AA10603" s="218"/>
    </row>
    <row r="10604" spans="26:27" x14ac:dyDescent="0.2">
      <c r="Z10604" s="218"/>
      <c r="AA10604" s="218"/>
    </row>
    <row r="10605" spans="26:27" x14ac:dyDescent="0.2">
      <c r="Z10605" s="218"/>
      <c r="AA10605" s="218"/>
    </row>
    <row r="10606" spans="26:27" x14ac:dyDescent="0.2">
      <c r="Z10606" s="218"/>
      <c r="AA10606" s="218"/>
    </row>
    <row r="10607" spans="26:27" x14ac:dyDescent="0.2">
      <c r="Z10607" s="218"/>
      <c r="AA10607" s="218"/>
    </row>
    <row r="10608" spans="26:27" x14ac:dyDescent="0.2">
      <c r="Z10608" s="218"/>
      <c r="AA10608" s="218"/>
    </row>
    <row r="10609" spans="26:27" x14ac:dyDescent="0.2">
      <c r="Z10609" s="218"/>
      <c r="AA10609" s="218"/>
    </row>
    <row r="10610" spans="26:27" x14ac:dyDescent="0.2">
      <c r="Z10610" s="218"/>
      <c r="AA10610" s="218"/>
    </row>
    <row r="10611" spans="26:27" x14ac:dyDescent="0.2">
      <c r="Z10611" s="218"/>
      <c r="AA10611" s="218"/>
    </row>
    <row r="10612" spans="26:27" x14ac:dyDescent="0.2">
      <c r="Z10612" s="218"/>
      <c r="AA10612" s="218"/>
    </row>
    <row r="10613" spans="26:27" x14ac:dyDescent="0.2">
      <c r="Z10613" s="218"/>
      <c r="AA10613" s="218"/>
    </row>
    <row r="10614" spans="26:27" x14ac:dyDescent="0.2">
      <c r="Z10614" s="218"/>
      <c r="AA10614" s="218"/>
    </row>
    <row r="10615" spans="26:27" x14ac:dyDescent="0.2">
      <c r="Z10615" s="218"/>
      <c r="AA10615" s="218"/>
    </row>
    <row r="10616" spans="26:27" x14ac:dyDescent="0.2">
      <c r="Z10616" s="218"/>
      <c r="AA10616" s="218"/>
    </row>
    <row r="10617" spans="26:27" x14ac:dyDescent="0.2">
      <c r="Z10617" s="218"/>
      <c r="AA10617" s="218"/>
    </row>
    <row r="10618" spans="26:27" x14ac:dyDescent="0.2">
      <c r="Z10618" s="218"/>
      <c r="AA10618" s="218"/>
    </row>
    <row r="10619" spans="26:27" x14ac:dyDescent="0.2">
      <c r="Z10619" s="218"/>
      <c r="AA10619" s="218"/>
    </row>
    <row r="10620" spans="26:27" x14ac:dyDescent="0.2">
      <c r="Z10620" s="218"/>
      <c r="AA10620" s="218"/>
    </row>
    <row r="10621" spans="26:27" x14ac:dyDescent="0.2">
      <c r="Z10621" s="218"/>
      <c r="AA10621" s="218"/>
    </row>
    <row r="10622" spans="26:27" x14ac:dyDescent="0.2">
      <c r="Z10622" s="218"/>
      <c r="AA10622" s="218"/>
    </row>
    <row r="10623" spans="26:27" x14ac:dyDescent="0.2">
      <c r="Z10623" s="218"/>
      <c r="AA10623" s="218"/>
    </row>
    <row r="10624" spans="26:27" x14ac:dyDescent="0.2">
      <c r="Z10624" s="218"/>
      <c r="AA10624" s="218"/>
    </row>
    <row r="10625" spans="26:27" x14ac:dyDescent="0.2">
      <c r="Z10625" s="218"/>
      <c r="AA10625" s="218"/>
    </row>
    <row r="10626" spans="26:27" x14ac:dyDescent="0.2">
      <c r="Z10626" s="218"/>
      <c r="AA10626" s="218"/>
    </row>
    <row r="10627" spans="26:27" x14ac:dyDescent="0.2">
      <c r="Z10627" s="218"/>
      <c r="AA10627" s="218"/>
    </row>
    <row r="10628" spans="26:27" x14ac:dyDescent="0.2">
      <c r="Z10628" s="218"/>
      <c r="AA10628" s="218"/>
    </row>
    <row r="10629" spans="26:27" x14ac:dyDescent="0.2">
      <c r="Z10629" s="218"/>
      <c r="AA10629" s="218"/>
    </row>
    <row r="10630" spans="26:27" x14ac:dyDescent="0.2">
      <c r="Z10630" s="218"/>
      <c r="AA10630" s="218"/>
    </row>
    <row r="10631" spans="26:27" x14ac:dyDescent="0.2">
      <c r="Z10631" s="218"/>
      <c r="AA10631" s="218"/>
    </row>
    <row r="10632" spans="26:27" x14ac:dyDescent="0.2">
      <c r="Z10632" s="218"/>
      <c r="AA10632" s="218"/>
    </row>
    <row r="10633" spans="26:27" x14ac:dyDescent="0.2">
      <c r="Z10633" s="218"/>
      <c r="AA10633" s="218"/>
    </row>
    <row r="10634" spans="26:27" x14ac:dyDescent="0.2">
      <c r="Z10634" s="218"/>
      <c r="AA10634" s="218"/>
    </row>
    <row r="10635" spans="26:27" x14ac:dyDescent="0.2">
      <c r="Z10635" s="218"/>
      <c r="AA10635" s="218"/>
    </row>
    <row r="10636" spans="26:27" x14ac:dyDescent="0.2">
      <c r="Z10636" s="218"/>
      <c r="AA10636" s="218"/>
    </row>
    <row r="10637" spans="26:27" x14ac:dyDescent="0.2">
      <c r="Z10637" s="218"/>
      <c r="AA10637" s="218"/>
    </row>
    <row r="10638" spans="26:27" x14ac:dyDescent="0.2">
      <c r="Z10638" s="218"/>
      <c r="AA10638" s="218"/>
    </row>
    <row r="10639" spans="26:27" x14ac:dyDescent="0.2">
      <c r="Z10639" s="218"/>
      <c r="AA10639" s="218"/>
    </row>
    <row r="10640" spans="26:27" x14ac:dyDescent="0.2">
      <c r="Z10640" s="218"/>
      <c r="AA10640" s="218"/>
    </row>
    <row r="10641" spans="26:27" x14ac:dyDescent="0.2">
      <c r="Z10641" s="218"/>
      <c r="AA10641" s="218"/>
    </row>
    <row r="10642" spans="26:27" x14ac:dyDescent="0.2">
      <c r="Z10642" s="218"/>
      <c r="AA10642" s="218"/>
    </row>
    <row r="10643" spans="26:27" x14ac:dyDescent="0.2">
      <c r="Z10643" s="218"/>
      <c r="AA10643" s="218"/>
    </row>
    <row r="10644" spans="26:27" x14ac:dyDescent="0.2">
      <c r="Z10644" s="218"/>
      <c r="AA10644" s="218"/>
    </row>
    <row r="10645" spans="26:27" x14ac:dyDescent="0.2">
      <c r="Z10645" s="218"/>
      <c r="AA10645" s="218"/>
    </row>
    <row r="10646" spans="26:27" x14ac:dyDescent="0.2">
      <c r="Z10646" s="218"/>
      <c r="AA10646" s="218"/>
    </row>
    <row r="10647" spans="26:27" x14ac:dyDescent="0.2">
      <c r="Z10647" s="218"/>
      <c r="AA10647" s="218"/>
    </row>
    <row r="10648" spans="26:27" x14ac:dyDescent="0.2">
      <c r="Z10648" s="218"/>
      <c r="AA10648" s="218"/>
    </row>
    <row r="10649" spans="26:27" x14ac:dyDescent="0.2">
      <c r="Z10649" s="218"/>
      <c r="AA10649" s="218"/>
    </row>
    <row r="10650" spans="26:27" x14ac:dyDescent="0.2">
      <c r="Z10650" s="218"/>
      <c r="AA10650" s="218"/>
    </row>
    <row r="10651" spans="26:27" x14ac:dyDescent="0.2">
      <c r="Z10651" s="218"/>
      <c r="AA10651" s="218"/>
    </row>
    <row r="10652" spans="26:27" x14ac:dyDescent="0.2">
      <c r="Z10652" s="218"/>
      <c r="AA10652" s="218"/>
    </row>
    <row r="10653" spans="26:27" x14ac:dyDescent="0.2">
      <c r="Z10653" s="218"/>
      <c r="AA10653" s="218"/>
    </row>
    <row r="10654" spans="26:27" x14ac:dyDescent="0.2">
      <c r="Z10654" s="218"/>
      <c r="AA10654" s="218"/>
    </row>
    <row r="10655" spans="26:27" x14ac:dyDescent="0.2">
      <c r="Z10655" s="218"/>
      <c r="AA10655" s="218"/>
    </row>
    <row r="10656" spans="26:27" x14ac:dyDescent="0.2">
      <c r="Z10656" s="218"/>
      <c r="AA10656" s="218"/>
    </row>
    <row r="10657" spans="26:27" x14ac:dyDescent="0.2">
      <c r="Z10657" s="218"/>
      <c r="AA10657" s="218"/>
    </row>
    <row r="10658" spans="26:27" x14ac:dyDescent="0.2">
      <c r="Z10658" s="218"/>
      <c r="AA10658" s="218"/>
    </row>
    <row r="10659" spans="26:27" x14ac:dyDescent="0.2">
      <c r="Z10659" s="218"/>
      <c r="AA10659" s="218"/>
    </row>
    <row r="10660" spans="26:27" x14ac:dyDescent="0.2">
      <c r="Z10660" s="218"/>
      <c r="AA10660" s="218"/>
    </row>
    <row r="10661" spans="26:27" x14ac:dyDescent="0.2">
      <c r="Z10661" s="218"/>
      <c r="AA10661" s="218"/>
    </row>
    <row r="10662" spans="26:27" x14ac:dyDescent="0.2">
      <c r="Z10662" s="218"/>
      <c r="AA10662" s="218"/>
    </row>
    <row r="10663" spans="26:27" x14ac:dyDescent="0.2">
      <c r="Z10663" s="218"/>
      <c r="AA10663" s="218"/>
    </row>
    <row r="10664" spans="26:27" x14ac:dyDescent="0.2">
      <c r="Z10664" s="218"/>
      <c r="AA10664" s="218"/>
    </row>
    <row r="10665" spans="26:27" x14ac:dyDescent="0.2">
      <c r="Z10665" s="218"/>
      <c r="AA10665" s="218"/>
    </row>
    <row r="10666" spans="26:27" x14ac:dyDescent="0.2">
      <c r="Z10666" s="218"/>
      <c r="AA10666" s="218"/>
    </row>
    <row r="10667" spans="26:27" x14ac:dyDescent="0.2">
      <c r="Z10667" s="218"/>
      <c r="AA10667" s="218"/>
    </row>
    <row r="10668" spans="26:27" x14ac:dyDescent="0.2">
      <c r="Z10668" s="218"/>
      <c r="AA10668" s="218"/>
    </row>
    <row r="10669" spans="26:27" x14ac:dyDescent="0.2">
      <c r="Z10669" s="218"/>
      <c r="AA10669" s="218"/>
    </row>
    <row r="10670" spans="26:27" x14ac:dyDescent="0.2">
      <c r="Z10670" s="218"/>
      <c r="AA10670" s="218"/>
    </row>
    <row r="10671" spans="26:27" x14ac:dyDescent="0.2">
      <c r="Z10671" s="218"/>
      <c r="AA10671" s="218"/>
    </row>
    <row r="10672" spans="26:27" x14ac:dyDescent="0.2">
      <c r="Z10672" s="218"/>
      <c r="AA10672" s="218"/>
    </row>
    <row r="10673" spans="26:27" x14ac:dyDescent="0.2">
      <c r="Z10673" s="218"/>
      <c r="AA10673" s="218"/>
    </row>
    <row r="10674" spans="26:27" x14ac:dyDescent="0.2">
      <c r="Z10674" s="218"/>
      <c r="AA10674" s="218"/>
    </row>
    <row r="10675" spans="26:27" x14ac:dyDescent="0.2">
      <c r="Z10675" s="218"/>
      <c r="AA10675" s="218"/>
    </row>
    <row r="10676" spans="26:27" x14ac:dyDescent="0.2">
      <c r="Z10676" s="218"/>
      <c r="AA10676" s="218"/>
    </row>
    <row r="10677" spans="26:27" x14ac:dyDescent="0.2">
      <c r="Z10677" s="218"/>
      <c r="AA10677" s="218"/>
    </row>
    <row r="10678" spans="26:27" x14ac:dyDescent="0.2">
      <c r="Z10678" s="218"/>
      <c r="AA10678" s="218"/>
    </row>
    <row r="10679" spans="26:27" x14ac:dyDescent="0.2">
      <c r="Z10679" s="218"/>
      <c r="AA10679" s="218"/>
    </row>
    <row r="10680" spans="26:27" x14ac:dyDescent="0.2">
      <c r="Z10680" s="218"/>
      <c r="AA10680" s="218"/>
    </row>
    <row r="10681" spans="26:27" x14ac:dyDescent="0.2">
      <c r="Z10681" s="218"/>
      <c r="AA10681" s="218"/>
    </row>
    <row r="10682" spans="26:27" x14ac:dyDescent="0.2">
      <c r="Z10682" s="218"/>
      <c r="AA10682" s="218"/>
    </row>
    <row r="10683" spans="26:27" x14ac:dyDescent="0.2">
      <c r="Z10683" s="218"/>
      <c r="AA10683" s="218"/>
    </row>
    <row r="10684" spans="26:27" x14ac:dyDescent="0.2">
      <c r="Z10684" s="218"/>
      <c r="AA10684" s="218"/>
    </row>
    <row r="10685" spans="26:27" x14ac:dyDescent="0.2">
      <c r="Z10685" s="218"/>
      <c r="AA10685" s="218"/>
    </row>
    <row r="10686" spans="26:27" x14ac:dyDescent="0.2">
      <c r="Z10686" s="218"/>
      <c r="AA10686" s="218"/>
    </row>
    <row r="10687" spans="26:27" x14ac:dyDescent="0.2">
      <c r="Z10687" s="218"/>
      <c r="AA10687" s="218"/>
    </row>
    <row r="10688" spans="26:27" x14ac:dyDescent="0.2">
      <c r="Z10688" s="218"/>
      <c r="AA10688" s="218"/>
    </row>
    <row r="10689" spans="26:27" x14ac:dyDescent="0.2">
      <c r="Z10689" s="218"/>
      <c r="AA10689" s="218"/>
    </row>
    <row r="10690" spans="26:27" x14ac:dyDescent="0.2">
      <c r="Z10690" s="218"/>
      <c r="AA10690" s="218"/>
    </row>
    <row r="10691" spans="26:27" x14ac:dyDescent="0.2">
      <c r="Z10691" s="218"/>
      <c r="AA10691" s="218"/>
    </row>
    <row r="10692" spans="26:27" x14ac:dyDescent="0.2">
      <c r="Z10692" s="218"/>
      <c r="AA10692" s="218"/>
    </row>
    <row r="10693" spans="26:27" x14ac:dyDescent="0.2">
      <c r="Z10693" s="218"/>
      <c r="AA10693" s="218"/>
    </row>
    <row r="10694" spans="26:27" x14ac:dyDescent="0.2">
      <c r="Z10694" s="218"/>
      <c r="AA10694" s="218"/>
    </row>
    <row r="10695" spans="26:27" x14ac:dyDescent="0.2">
      <c r="Z10695" s="218"/>
      <c r="AA10695" s="218"/>
    </row>
    <row r="10696" spans="26:27" x14ac:dyDescent="0.2">
      <c r="Z10696" s="218"/>
      <c r="AA10696" s="218"/>
    </row>
    <row r="10697" spans="26:27" x14ac:dyDescent="0.2">
      <c r="Z10697" s="218"/>
      <c r="AA10697" s="218"/>
    </row>
    <row r="10698" spans="26:27" x14ac:dyDescent="0.2">
      <c r="Z10698" s="218"/>
      <c r="AA10698" s="218"/>
    </row>
    <row r="10699" spans="26:27" x14ac:dyDescent="0.2">
      <c r="Z10699" s="218"/>
      <c r="AA10699" s="218"/>
    </row>
    <row r="10700" spans="26:27" x14ac:dyDescent="0.2">
      <c r="Z10700" s="218"/>
      <c r="AA10700" s="218"/>
    </row>
    <row r="10701" spans="26:27" x14ac:dyDescent="0.2">
      <c r="Z10701" s="218"/>
      <c r="AA10701" s="218"/>
    </row>
    <row r="10702" spans="26:27" x14ac:dyDescent="0.2">
      <c r="Z10702" s="218"/>
      <c r="AA10702" s="218"/>
    </row>
    <row r="10703" spans="26:27" x14ac:dyDescent="0.2">
      <c r="Z10703" s="218"/>
      <c r="AA10703" s="218"/>
    </row>
    <row r="10704" spans="26:27" x14ac:dyDescent="0.2">
      <c r="Z10704" s="218"/>
      <c r="AA10704" s="218"/>
    </row>
    <row r="10705" spans="26:27" x14ac:dyDescent="0.2">
      <c r="Z10705" s="218"/>
      <c r="AA10705" s="218"/>
    </row>
    <row r="10706" spans="26:27" x14ac:dyDescent="0.2">
      <c r="Z10706" s="218"/>
      <c r="AA10706" s="218"/>
    </row>
    <row r="10707" spans="26:27" x14ac:dyDescent="0.2">
      <c r="Z10707" s="218"/>
      <c r="AA10707" s="218"/>
    </row>
    <row r="10708" spans="26:27" x14ac:dyDescent="0.2">
      <c r="Z10708" s="218"/>
      <c r="AA10708" s="218"/>
    </row>
    <row r="10709" spans="26:27" x14ac:dyDescent="0.2">
      <c r="Z10709" s="218"/>
      <c r="AA10709" s="218"/>
    </row>
    <row r="10710" spans="26:27" x14ac:dyDescent="0.2">
      <c r="Z10710" s="218"/>
      <c r="AA10710" s="218"/>
    </row>
    <row r="10711" spans="26:27" x14ac:dyDescent="0.2">
      <c r="Z10711" s="218"/>
      <c r="AA10711" s="218"/>
    </row>
    <row r="10712" spans="26:27" x14ac:dyDescent="0.2">
      <c r="Z10712" s="218"/>
      <c r="AA10712" s="218"/>
    </row>
    <row r="10713" spans="26:27" x14ac:dyDescent="0.2">
      <c r="Z10713" s="218"/>
      <c r="AA10713" s="218"/>
    </row>
    <row r="10714" spans="26:27" x14ac:dyDescent="0.2">
      <c r="Z10714" s="218"/>
      <c r="AA10714" s="218"/>
    </row>
    <row r="10715" spans="26:27" x14ac:dyDescent="0.2">
      <c r="Z10715" s="218"/>
      <c r="AA10715" s="218"/>
    </row>
    <row r="10716" spans="26:27" x14ac:dyDescent="0.2">
      <c r="Z10716" s="218"/>
      <c r="AA10716" s="218"/>
    </row>
    <row r="10717" spans="26:27" x14ac:dyDescent="0.2">
      <c r="Z10717" s="218"/>
      <c r="AA10717" s="218"/>
    </row>
    <row r="10718" spans="26:27" x14ac:dyDescent="0.2">
      <c r="Z10718" s="218"/>
      <c r="AA10718" s="218"/>
    </row>
    <row r="10719" spans="26:27" x14ac:dyDescent="0.2">
      <c r="Z10719" s="218"/>
      <c r="AA10719" s="218"/>
    </row>
    <row r="10720" spans="26:27" x14ac:dyDescent="0.2">
      <c r="Z10720" s="218"/>
      <c r="AA10720" s="218"/>
    </row>
    <row r="10721" spans="26:27" x14ac:dyDescent="0.2">
      <c r="Z10721" s="218"/>
      <c r="AA10721" s="218"/>
    </row>
    <row r="10722" spans="26:27" x14ac:dyDescent="0.2">
      <c r="Z10722" s="218"/>
      <c r="AA10722" s="218"/>
    </row>
    <row r="10723" spans="26:27" x14ac:dyDescent="0.2">
      <c r="Z10723" s="218"/>
      <c r="AA10723" s="218"/>
    </row>
    <row r="10724" spans="26:27" x14ac:dyDescent="0.2">
      <c r="Z10724" s="218"/>
      <c r="AA10724" s="218"/>
    </row>
    <row r="10725" spans="26:27" x14ac:dyDescent="0.2">
      <c r="Z10725" s="218"/>
      <c r="AA10725" s="218"/>
    </row>
    <row r="10726" spans="26:27" x14ac:dyDescent="0.2">
      <c r="Z10726" s="218"/>
      <c r="AA10726" s="218"/>
    </row>
    <row r="10727" spans="26:27" x14ac:dyDescent="0.2">
      <c r="Z10727" s="218"/>
      <c r="AA10727" s="218"/>
    </row>
    <row r="10728" spans="26:27" x14ac:dyDescent="0.2">
      <c r="Z10728" s="218"/>
      <c r="AA10728" s="218"/>
    </row>
    <row r="10729" spans="26:27" x14ac:dyDescent="0.2">
      <c r="Z10729" s="218"/>
      <c r="AA10729" s="218"/>
    </row>
    <row r="10730" spans="26:27" x14ac:dyDescent="0.2">
      <c r="Z10730" s="218"/>
      <c r="AA10730" s="218"/>
    </row>
    <row r="10731" spans="26:27" x14ac:dyDescent="0.2">
      <c r="Z10731" s="218"/>
      <c r="AA10731" s="218"/>
    </row>
    <row r="10732" spans="26:27" x14ac:dyDescent="0.2">
      <c r="Z10732" s="218"/>
      <c r="AA10732" s="218"/>
    </row>
    <row r="10733" spans="26:27" x14ac:dyDescent="0.2">
      <c r="Z10733" s="218"/>
      <c r="AA10733" s="218"/>
    </row>
    <row r="10734" spans="26:27" x14ac:dyDescent="0.2">
      <c r="Z10734" s="218"/>
      <c r="AA10734" s="218"/>
    </row>
    <row r="10735" spans="26:27" x14ac:dyDescent="0.2">
      <c r="Z10735" s="218"/>
      <c r="AA10735" s="218"/>
    </row>
    <row r="10736" spans="26:27" x14ac:dyDescent="0.2">
      <c r="Z10736" s="218"/>
      <c r="AA10736" s="218"/>
    </row>
    <row r="10737" spans="26:27" x14ac:dyDescent="0.2">
      <c r="Z10737" s="218"/>
      <c r="AA10737" s="218"/>
    </row>
    <row r="10738" spans="26:27" x14ac:dyDescent="0.2">
      <c r="Z10738" s="218"/>
      <c r="AA10738" s="218"/>
    </row>
    <row r="10739" spans="26:27" x14ac:dyDescent="0.2">
      <c r="Z10739" s="218"/>
      <c r="AA10739" s="218"/>
    </row>
    <row r="10740" spans="26:27" x14ac:dyDescent="0.2">
      <c r="Z10740" s="218"/>
      <c r="AA10740" s="218"/>
    </row>
    <row r="10741" spans="26:27" x14ac:dyDescent="0.2">
      <c r="Z10741" s="218"/>
      <c r="AA10741" s="218"/>
    </row>
    <row r="10742" spans="26:27" x14ac:dyDescent="0.2">
      <c r="Z10742" s="218"/>
      <c r="AA10742" s="218"/>
    </row>
    <row r="10743" spans="26:27" x14ac:dyDescent="0.2">
      <c r="Z10743" s="218"/>
      <c r="AA10743" s="218"/>
    </row>
    <row r="10744" spans="26:27" x14ac:dyDescent="0.2">
      <c r="Z10744" s="218"/>
      <c r="AA10744" s="218"/>
    </row>
    <row r="10745" spans="26:27" x14ac:dyDescent="0.2">
      <c r="Z10745" s="218"/>
      <c r="AA10745" s="218"/>
    </row>
    <row r="10746" spans="26:27" x14ac:dyDescent="0.2">
      <c r="Z10746" s="218"/>
      <c r="AA10746" s="218"/>
    </row>
    <row r="10747" spans="26:27" x14ac:dyDescent="0.2">
      <c r="Z10747" s="218"/>
      <c r="AA10747" s="218"/>
    </row>
    <row r="10748" spans="26:27" x14ac:dyDescent="0.2">
      <c r="Z10748" s="218"/>
      <c r="AA10748" s="218"/>
    </row>
    <row r="10749" spans="26:27" x14ac:dyDescent="0.2">
      <c r="Z10749" s="218"/>
      <c r="AA10749" s="218"/>
    </row>
    <row r="10750" spans="26:27" x14ac:dyDescent="0.2">
      <c r="Z10750" s="218"/>
      <c r="AA10750" s="218"/>
    </row>
    <row r="10751" spans="26:27" x14ac:dyDescent="0.2">
      <c r="Z10751" s="218"/>
      <c r="AA10751" s="218"/>
    </row>
    <row r="10752" spans="26:27" x14ac:dyDescent="0.2">
      <c r="Z10752" s="218"/>
      <c r="AA10752" s="218"/>
    </row>
    <row r="10753" spans="26:27" x14ac:dyDescent="0.2">
      <c r="Z10753" s="218"/>
      <c r="AA10753" s="218"/>
    </row>
    <row r="10754" spans="26:27" x14ac:dyDescent="0.2">
      <c r="Z10754" s="218"/>
      <c r="AA10754" s="218"/>
    </row>
    <row r="10755" spans="26:27" x14ac:dyDescent="0.2">
      <c r="Z10755" s="218"/>
      <c r="AA10755" s="218"/>
    </row>
    <row r="10756" spans="26:27" x14ac:dyDescent="0.2">
      <c r="Z10756" s="218"/>
      <c r="AA10756" s="218"/>
    </row>
    <row r="10757" spans="26:27" x14ac:dyDescent="0.2">
      <c r="Z10757" s="218"/>
      <c r="AA10757" s="218"/>
    </row>
    <row r="10758" spans="26:27" x14ac:dyDescent="0.2">
      <c r="Z10758" s="218"/>
      <c r="AA10758" s="218"/>
    </row>
    <row r="10759" spans="26:27" x14ac:dyDescent="0.2">
      <c r="Z10759" s="218"/>
      <c r="AA10759" s="218"/>
    </row>
    <row r="10760" spans="26:27" x14ac:dyDescent="0.2">
      <c r="Z10760" s="218"/>
      <c r="AA10760" s="218"/>
    </row>
    <row r="10761" spans="26:27" x14ac:dyDescent="0.2">
      <c r="Z10761" s="218"/>
      <c r="AA10761" s="218"/>
    </row>
    <row r="10762" spans="26:27" x14ac:dyDescent="0.2">
      <c r="Z10762" s="218"/>
      <c r="AA10762" s="218"/>
    </row>
    <row r="10763" spans="26:27" x14ac:dyDescent="0.2">
      <c r="Z10763" s="218"/>
      <c r="AA10763" s="218"/>
    </row>
    <row r="10764" spans="26:27" x14ac:dyDescent="0.2">
      <c r="Z10764" s="218"/>
      <c r="AA10764" s="218"/>
    </row>
    <row r="10765" spans="26:27" x14ac:dyDescent="0.2">
      <c r="Z10765" s="218"/>
      <c r="AA10765" s="218"/>
    </row>
    <row r="10766" spans="26:27" x14ac:dyDescent="0.2">
      <c r="Z10766" s="218"/>
      <c r="AA10766" s="218"/>
    </row>
    <row r="10767" spans="26:27" x14ac:dyDescent="0.2">
      <c r="Z10767" s="218"/>
      <c r="AA10767" s="218"/>
    </row>
    <row r="10768" spans="26:27" x14ac:dyDescent="0.2">
      <c r="Z10768" s="218"/>
      <c r="AA10768" s="218"/>
    </row>
    <row r="10769" spans="26:27" x14ac:dyDescent="0.2">
      <c r="Z10769" s="218"/>
      <c r="AA10769" s="218"/>
    </row>
    <row r="10770" spans="26:27" x14ac:dyDescent="0.2">
      <c r="Z10770" s="218"/>
      <c r="AA10770" s="218"/>
    </row>
    <row r="10771" spans="26:27" x14ac:dyDescent="0.2">
      <c r="Z10771" s="218"/>
      <c r="AA10771" s="218"/>
    </row>
    <row r="10772" spans="26:27" x14ac:dyDescent="0.2">
      <c r="Z10772" s="218"/>
      <c r="AA10772" s="218"/>
    </row>
    <row r="10773" spans="26:27" x14ac:dyDescent="0.2">
      <c r="Z10773" s="218"/>
      <c r="AA10773" s="218"/>
    </row>
    <row r="10774" spans="26:27" x14ac:dyDescent="0.2">
      <c r="Z10774" s="218"/>
      <c r="AA10774" s="218"/>
    </row>
    <row r="10775" spans="26:27" x14ac:dyDescent="0.2">
      <c r="Z10775" s="218"/>
      <c r="AA10775" s="218"/>
    </row>
    <row r="10776" spans="26:27" x14ac:dyDescent="0.2">
      <c r="Z10776" s="218"/>
      <c r="AA10776" s="218"/>
    </row>
    <row r="10777" spans="26:27" x14ac:dyDescent="0.2">
      <c r="Z10777" s="218"/>
      <c r="AA10777" s="218"/>
    </row>
    <row r="10778" spans="26:27" x14ac:dyDescent="0.2">
      <c r="Z10778" s="218"/>
      <c r="AA10778" s="218"/>
    </row>
    <row r="10779" spans="26:27" x14ac:dyDescent="0.2">
      <c r="Z10779" s="218"/>
      <c r="AA10779" s="218"/>
    </row>
    <row r="10780" spans="26:27" x14ac:dyDescent="0.2">
      <c r="Z10780" s="218"/>
      <c r="AA10780" s="218"/>
    </row>
    <row r="10781" spans="26:27" x14ac:dyDescent="0.2">
      <c r="Z10781" s="218"/>
      <c r="AA10781" s="218"/>
    </row>
    <row r="10782" spans="26:27" x14ac:dyDescent="0.2">
      <c r="Z10782" s="218"/>
      <c r="AA10782" s="218"/>
    </row>
    <row r="10783" spans="26:27" x14ac:dyDescent="0.2">
      <c r="Z10783" s="218"/>
      <c r="AA10783" s="218"/>
    </row>
    <row r="10784" spans="26:27" x14ac:dyDescent="0.2">
      <c r="Z10784" s="218"/>
      <c r="AA10784" s="218"/>
    </row>
    <row r="10785" spans="26:27" x14ac:dyDescent="0.2">
      <c r="Z10785" s="218"/>
      <c r="AA10785" s="218"/>
    </row>
    <row r="10786" spans="26:27" x14ac:dyDescent="0.2">
      <c r="Z10786" s="218"/>
      <c r="AA10786" s="218"/>
    </row>
    <row r="10787" spans="26:27" x14ac:dyDescent="0.2">
      <c r="Z10787" s="218"/>
      <c r="AA10787" s="218"/>
    </row>
    <row r="10788" spans="26:27" x14ac:dyDescent="0.2">
      <c r="Z10788" s="218"/>
      <c r="AA10788" s="218"/>
    </row>
    <row r="10789" spans="26:27" x14ac:dyDescent="0.2">
      <c r="Z10789" s="218"/>
      <c r="AA10789" s="218"/>
    </row>
    <row r="10790" spans="26:27" x14ac:dyDescent="0.2">
      <c r="Z10790" s="218"/>
      <c r="AA10790" s="218"/>
    </row>
    <row r="10791" spans="26:27" x14ac:dyDescent="0.2">
      <c r="Z10791" s="218"/>
      <c r="AA10791" s="218"/>
    </row>
    <row r="10792" spans="26:27" x14ac:dyDescent="0.2">
      <c r="Z10792" s="218"/>
      <c r="AA10792" s="218"/>
    </row>
    <row r="10793" spans="26:27" x14ac:dyDescent="0.2">
      <c r="Z10793" s="218"/>
      <c r="AA10793" s="218"/>
    </row>
    <row r="10794" spans="26:27" x14ac:dyDescent="0.2">
      <c r="Z10794" s="218"/>
      <c r="AA10794" s="218"/>
    </row>
    <row r="10795" spans="26:27" x14ac:dyDescent="0.2">
      <c r="Z10795" s="218"/>
      <c r="AA10795" s="218"/>
    </row>
    <row r="10796" spans="26:27" x14ac:dyDescent="0.2">
      <c r="Z10796" s="218"/>
      <c r="AA10796" s="218"/>
    </row>
    <row r="10797" spans="26:27" x14ac:dyDescent="0.2">
      <c r="Z10797" s="218"/>
      <c r="AA10797" s="218"/>
    </row>
    <row r="10798" spans="26:27" x14ac:dyDescent="0.2">
      <c r="Z10798" s="218"/>
      <c r="AA10798" s="218"/>
    </row>
    <row r="10799" spans="26:27" x14ac:dyDescent="0.2">
      <c r="Z10799" s="218"/>
      <c r="AA10799" s="218"/>
    </row>
    <row r="10800" spans="26:27" x14ac:dyDescent="0.2">
      <c r="Z10800" s="218"/>
      <c r="AA10800" s="218"/>
    </row>
    <row r="10801" spans="26:27" x14ac:dyDescent="0.2">
      <c r="Z10801" s="218"/>
      <c r="AA10801" s="218"/>
    </row>
    <row r="10802" spans="26:27" x14ac:dyDescent="0.2">
      <c r="Z10802" s="218"/>
      <c r="AA10802" s="218"/>
    </row>
    <row r="10803" spans="26:27" x14ac:dyDescent="0.2">
      <c r="Z10803" s="218"/>
      <c r="AA10803" s="218"/>
    </row>
    <row r="10804" spans="26:27" x14ac:dyDescent="0.2">
      <c r="Z10804" s="218"/>
      <c r="AA10804" s="218"/>
    </row>
    <row r="10805" spans="26:27" x14ac:dyDescent="0.2">
      <c r="Z10805" s="218"/>
      <c r="AA10805" s="218"/>
    </row>
    <row r="10806" spans="26:27" x14ac:dyDescent="0.2">
      <c r="Z10806" s="218"/>
      <c r="AA10806" s="218"/>
    </row>
    <row r="10807" spans="26:27" x14ac:dyDescent="0.2">
      <c r="Z10807" s="218"/>
      <c r="AA10807" s="218"/>
    </row>
    <row r="10808" spans="26:27" x14ac:dyDescent="0.2">
      <c r="Z10808" s="218"/>
      <c r="AA10808" s="218"/>
    </row>
    <row r="10809" spans="26:27" x14ac:dyDescent="0.2">
      <c r="Z10809" s="218"/>
      <c r="AA10809" s="218"/>
    </row>
    <row r="10810" spans="26:27" x14ac:dyDescent="0.2">
      <c r="Z10810" s="218"/>
      <c r="AA10810" s="218"/>
    </row>
    <row r="10811" spans="26:27" x14ac:dyDescent="0.2">
      <c r="Z10811" s="218"/>
      <c r="AA10811" s="218"/>
    </row>
    <row r="10812" spans="26:27" x14ac:dyDescent="0.2">
      <c r="Z10812" s="218"/>
      <c r="AA10812" s="218"/>
    </row>
    <row r="10813" spans="26:27" x14ac:dyDescent="0.2">
      <c r="Z10813" s="218"/>
      <c r="AA10813" s="218"/>
    </row>
    <row r="10814" spans="26:27" x14ac:dyDescent="0.2">
      <c r="Z10814" s="218"/>
      <c r="AA10814" s="218"/>
    </row>
    <row r="10815" spans="26:27" x14ac:dyDescent="0.2">
      <c r="Z10815" s="218"/>
      <c r="AA10815" s="218"/>
    </row>
    <row r="10816" spans="26:27" x14ac:dyDescent="0.2">
      <c r="Z10816" s="218"/>
      <c r="AA10816" s="218"/>
    </row>
    <row r="10817" spans="26:27" x14ac:dyDescent="0.2">
      <c r="Z10817" s="218"/>
      <c r="AA10817" s="218"/>
    </row>
    <row r="10818" spans="26:27" x14ac:dyDescent="0.2">
      <c r="Z10818" s="218"/>
      <c r="AA10818" s="218"/>
    </row>
    <row r="10819" spans="26:27" x14ac:dyDescent="0.2">
      <c r="Z10819" s="218"/>
      <c r="AA10819" s="218"/>
    </row>
    <row r="10820" spans="26:27" x14ac:dyDescent="0.2">
      <c r="Z10820" s="218"/>
      <c r="AA10820" s="218"/>
    </row>
    <row r="10821" spans="26:27" x14ac:dyDescent="0.2">
      <c r="Z10821" s="218"/>
      <c r="AA10821" s="218"/>
    </row>
    <row r="10822" spans="26:27" x14ac:dyDescent="0.2">
      <c r="Z10822" s="218"/>
      <c r="AA10822" s="218"/>
    </row>
    <row r="10823" spans="26:27" x14ac:dyDescent="0.2">
      <c r="Z10823" s="218"/>
      <c r="AA10823" s="218"/>
    </row>
    <row r="10824" spans="26:27" x14ac:dyDescent="0.2">
      <c r="Z10824" s="218"/>
      <c r="AA10824" s="218"/>
    </row>
    <row r="10825" spans="26:27" x14ac:dyDescent="0.2">
      <c r="Z10825" s="218"/>
      <c r="AA10825" s="218"/>
    </row>
    <row r="10826" spans="26:27" x14ac:dyDescent="0.2">
      <c r="Z10826" s="218"/>
      <c r="AA10826" s="218"/>
    </row>
    <row r="10827" spans="26:27" x14ac:dyDescent="0.2">
      <c r="Z10827" s="218"/>
      <c r="AA10827" s="218"/>
    </row>
    <row r="10828" spans="26:27" x14ac:dyDescent="0.2">
      <c r="Z10828" s="218"/>
      <c r="AA10828" s="218"/>
    </row>
    <row r="10829" spans="26:27" x14ac:dyDescent="0.2">
      <c r="Z10829" s="218"/>
      <c r="AA10829" s="218"/>
    </row>
    <row r="10830" spans="26:27" x14ac:dyDescent="0.2">
      <c r="Z10830" s="218"/>
      <c r="AA10830" s="218"/>
    </row>
    <row r="10831" spans="26:27" x14ac:dyDescent="0.2">
      <c r="Z10831" s="218"/>
      <c r="AA10831" s="218"/>
    </row>
    <row r="10832" spans="26:27" x14ac:dyDescent="0.2">
      <c r="Z10832" s="218"/>
      <c r="AA10832" s="218"/>
    </row>
    <row r="10833" spans="26:27" x14ac:dyDescent="0.2">
      <c r="Z10833" s="218"/>
      <c r="AA10833" s="218"/>
    </row>
    <row r="10834" spans="26:27" x14ac:dyDescent="0.2">
      <c r="Z10834" s="218"/>
      <c r="AA10834" s="218"/>
    </row>
    <row r="10835" spans="26:27" x14ac:dyDescent="0.2">
      <c r="Z10835" s="218"/>
      <c r="AA10835" s="218"/>
    </row>
    <row r="10836" spans="26:27" x14ac:dyDescent="0.2">
      <c r="Z10836" s="218"/>
      <c r="AA10836" s="218"/>
    </row>
    <row r="10837" spans="26:27" x14ac:dyDescent="0.2">
      <c r="Z10837" s="218"/>
      <c r="AA10837" s="218"/>
    </row>
    <row r="10838" spans="26:27" x14ac:dyDescent="0.2">
      <c r="Z10838" s="218"/>
      <c r="AA10838" s="218"/>
    </row>
    <row r="10839" spans="26:27" x14ac:dyDescent="0.2">
      <c r="Z10839" s="218"/>
      <c r="AA10839" s="218"/>
    </row>
    <row r="10840" spans="26:27" x14ac:dyDescent="0.2">
      <c r="Z10840" s="218"/>
      <c r="AA10840" s="218"/>
    </row>
    <row r="10841" spans="26:27" x14ac:dyDescent="0.2">
      <c r="Z10841" s="218"/>
      <c r="AA10841" s="218"/>
    </row>
    <row r="10842" spans="26:27" x14ac:dyDescent="0.2">
      <c r="Z10842" s="218"/>
      <c r="AA10842" s="218"/>
    </row>
    <row r="10843" spans="26:27" x14ac:dyDescent="0.2">
      <c r="Z10843" s="218"/>
      <c r="AA10843" s="218"/>
    </row>
    <row r="10844" spans="26:27" x14ac:dyDescent="0.2">
      <c r="Z10844" s="218"/>
      <c r="AA10844" s="218"/>
    </row>
    <row r="10845" spans="26:27" x14ac:dyDescent="0.2">
      <c r="Z10845" s="218"/>
      <c r="AA10845" s="218"/>
    </row>
    <row r="10846" spans="26:27" x14ac:dyDescent="0.2">
      <c r="Z10846" s="218"/>
      <c r="AA10846" s="218"/>
    </row>
    <row r="10847" spans="26:27" x14ac:dyDescent="0.2">
      <c r="Z10847" s="218"/>
      <c r="AA10847" s="218"/>
    </row>
    <row r="10848" spans="26:27" x14ac:dyDescent="0.2">
      <c r="Z10848" s="218"/>
      <c r="AA10848" s="218"/>
    </row>
    <row r="10849" spans="26:27" x14ac:dyDescent="0.2">
      <c r="Z10849" s="218"/>
      <c r="AA10849" s="218"/>
    </row>
    <row r="10850" spans="26:27" x14ac:dyDescent="0.2">
      <c r="Z10850" s="218"/>
      <c r="AA10850" s="218"/>
    </row>
    <row r="10851" spans="26:27" x14ac:dyDescent="0.2">
      <c r="Z10851" s="218"/>
      <c r="AA10851" s="218"/>
    </row>
    <row r="10852" spans="26:27" x14ac:dyDescent="0.2">
      <c r="Z10852" s="218"/>
      <c r="AA10852" s="218"/>
    </row>
    <row r="10853" spans="26:27" x14ac:dyDescent="0.2">
      <c r="Z10853" s="218"/>
      <c r="AA10853" s="218"/>
    </row>
    <row r="10854" spans="26:27" x14ac:dyDescent="0.2">
      <c r="Z10854" s="218"/>
      <c r="AA10854" s="218"/>
    </row>
    <row r="10855" spans="26:27" x14ac:dyDescent="0.2">
      <c r="Z10855" s="218"/>
      <c r="AA10855" s="218"/>
    </row>
    <row r="10856" spans="26:27" x14ac:dyDescent="0.2">
      <c r="Z10856" s="218"/>
      <c r="AA10856" s="218"/>
    </row>
    <row r="10857" spans="26:27" x14ac:dyDescent="0.2">
      <c r="Z10857" s="218"/>
      <c r="AA10857" s="218"/>
    </row>
    <row r="10858" spans="26:27" x14ac:dyDescent="0.2">
      <c r="Z10858" s="218"/>
      <c r="AA10858" s="218"/>
    </row>
    <row r="10859" spans="26:27" x14ac:dyDescent="0.2">
      <c r="Z10859" s="218"/>
      <c r="AA10859" s="218"/>
    </row>
    <row r="10860" spans="26:27" x14ac:dyDescent="0.2">
      <c r="Z10860" s="218"/>
      <c r="AA10860" s="218"/>
    </row>
    <row r="10861" spans="26:27" x14ac:dyDescent="0.2">
      <c r="Z10861" s="218"/>
      <c r="AA10861" s="218"/>
    </row>
    <row r="10862" spans="26:27" x14ac:dyDescent="0.2">
      <c r="Z10862" s="218"/>
      <c r="AA10862" s="218"/>
    </row>
    <row r="10863" spans="26:27" x14ac:dyDescent="0.2">
      <c r="Z10863" s="218"/>
      <c r="AA10863" s="218"/>
    </row>
    <row r="10864" spans="26:27" x14ac:dyDescent="0.2">
      <c r="Z10864" s="218"/>
      <c r="AA10864" s="218"/>
    </row>
    <row r="10865" spans="26:27" x14ac:dyDescent="0.2">
      <c r="Z10865" s="218"/>
      <c r="AA10865" s="218"/>
    </row>
    <row r="10866" spans="26:27" x14ac:dyDescent="0.2">
      <c r="Z10866" s="218"/>
      <c r="AA10866" s="218"/>
    </row>
    <row r="10867" spans="26:27" x14ac:dyDescent="0.2">
      <c r="Z10867" s="218"/>
      <c r="AA10867" s="218"/>
    </row>
    <row r="10868" spans="26:27" x14ac:dyDescent="0.2">
      <c r="Z10868" s="218"/>
      <c r="AA10868" s="218"/>
    </row>
    <row r="10869" spans="26:27" x14ac:dyDescent="0.2">
      <c r="Z10869" s="218"/>
      <c r="AA10869" s="218"/>
    </row>
    <row r="10870" spans="26:27" x14ac:dyDescent="0.2">
      <c r="Z10870" s="218"/>
      <c r="AA10870" s="218"/>
    </row>
    <row r="10871" spans="26:27" x14ac:dyDescent="0.2">
      <c r="Z10871" s="218"/>
      <c r="AA10871" s="218"/>
    </row>
    <row r="10872" spans="26:27" x14ac:dyDescent="0.2">
      <c r="Z10872" s="218"/>
      <c r="AA10872" s="218"/>
    </row>
    <row r="10873" spans="26:27" x14ac:dyDescent="0.2">
      <c r="Z10873" s="218"/>
      <c r="AA10873" s="218"/>
    </row>
    <row r="10874" spans="26:27" x14ac:dyDescent="0.2">
      <c r="Z10874" s="218"/>
      <c r="AA10874" s="218"/>
    </row>
    <row r="10875" spans="26:27" x14ac:dyDescent="0.2">
      <c r="Z10875" s="218"/>
      <c r="AA10875" s="218"/>
    </row>
    <row r="10876" spans="26:27" x14ac:dyDescent="0.2">
      <c r="Z10876" s="218"/>
      <c r="AA10876" s="218"/>
    </row>
    <row r="10877" spans="26:27" x14ac:dyDescent="0.2">
      <c r="Z10877" s="218"/>
      <c r="AA10877" s="218"/>
    </row>
    <row r="10878" spans="26:27" x14ac:dyDescent="0.2">
      <c r="Z10878" s="218"/>
      <c r="AA10878" s="218"/>
    </row>
    <row r="10879" spans="26:27" x14ac:dyDescent="0.2">
      <c r="Z10879" s="218"/>
      <c r="AA10879" s="218"/>
    </row>
    <row r="10880" spans="26:27" x14ac:dyDescent="0.2">
      <c r="Z10880" s="218"/>
      <c r="AA10880" s="218"/>
    </row>
    <row r="10881" spans="26:27" x14ac:dyDescent="0.2">
      <c r="Z10881" s="218"/>
      <c r="AA10881" s="218"/>
    </row>
    <row r="10882" spans="26:27" x14ac:dyDescent="0.2">
      <c r="Z10882" s="218"/>
      <c r="AA10882" s="218"/>
    </row>
    <row r="10883" spans="26:27" x14ac:dyDescent="0.2">
      <c r="Z10883" s="218"/>
      <c r="AA10883" s="218"/>
    </row>
    <row r="10884" spans="26:27" x14ac:dyDescent="0.2">
      <c r="Z10884" s="218"/>
      <c r="AA10884" s="218"/>
    </row>
    <row r="10885" spans="26:27" x14ac:dyDescent="0.2">
      <c r="Z10885" s="218"/>
      <c r="AA10885" s="218"/>
    </row>
    <row r="10886" spans="26:27" x14ac:dyDescent="0.2">
      <c r="Z10886" s="218"/>
      <c r="AA10886" s="218"/>
    </row>
    <row r="10887" spans="26:27" x14ac:dyDescent="0.2">
      <c r="Z10887" s="218"/>
      <c r="AA10887" s="218"/>
    </row>
    <row r="10888" spans="26:27" x14ac:dyDescent="0.2">
      <c r="Z10888" s="218"/>
      <c r="AA10888" s="218"/>
    </row>
    <row r="10889" spans="26:27" x14ac:dyDescent="0.2">
      <c r="Z10889" s="218"/>
      <c r="AA10889" s="218"/>
    </row>
    <row r="10890" spans="26:27" x14ac:dyDescent="0.2">
      <c r="Z10890" s="218"/>
      <c r="AA10890" s="218"/>
    </row>
    <row r="10891" spans="26:27" x14ac:dyDescent="0.2">
      <c r="Z10891" s="218"/>
      <c r="AA10891" s="218"/>
    </row>
    <row r="10892" spans="26:27" x14ac:dyDescent="0.2">
      <c r="Z10892" s="218"/>
      <c r="AA10892" s="218"/>
    </row>
    <row r="10893" spans="26:27" x14ac:dyDescent="0.2">
      <c r="Z10893" s="218"/>
      <c r="AA10893" s="218"/>
    </row>
    <row r="10894" spans="26:27" x14ac:dyDescent="0.2">
      <c r="Z10894" s="218"/>
      <c r="AA10894" s="218"/>
    </row>
    <row r="10895" spans="26:27" x14ac:dyDescent="0.2">
      <c r="Z10895" s="218"/>
      <c r="AA10895" s="218"/>
    </row>
    <row r="10896" spans="26:27" x14ac:dyDescent="0.2">
      <c r="Z10896" s="218"/>
      <c r="AA10896" s="218"/>
    </row>
    <row r="10897" spans="26:27" x14ac:dyDescent="0.2">
      <c r="Z10897" s="218"/>
      <c r="AA10897" s="218"/>
    </row>
    <row r="10898" spans="26:27" x14ac:dyDescent="0.2">
      <c r="Z10898" s="218"/>
      <c r="AA10898" s="218"/>
    </row>
    <row r="10899" spans="26:27" x14ac:dyDescent="0.2">
      <c r="Z10899" s="218"/>
      <c r="AA10899" s="218"/>
    </row>
    <row r="10900" spans="26:27" x14ac:dyDescent="0.2">
      <c r="Z10900" s="218"/>
      <c r="AA10900" s="218"/>
    </row>
    <row r="10901" spans="26:27" x14ac:dyDescent="0.2">
      <c r="Z10901" s="218"/>
      <c r="AA10901" s="218"/>
    </row>
    <row r="10902" spans="26:27" x14ac:dyDescent="0.2">
      <c r="Z10902" s="218"/>
      <c r="AA10902" s="218"/>
    </row>
    <row r="10903" spans="26:27" x14ac:dyDescent="0.2">
      <c r="Z10903" s="218"/>
      <c r="AA10903" s="218"/>
    </row>
    <row r="10904" spans="26:27" x14ac:dyDescent="0.2">
      <c r="Z10904" s="218"/>
      <c r="AA10904" s="218"/>
    </row>
    <row r="10905" spans="26:27" x14ac:dyDescent="0.2">
      <c r="Z10905" s="218"/>
      <c r="AA10905" s="218"/>
    </row>
    <row r="10906" spans="26:27" x14ac:dyDescent="0.2">
      <c r="Z10906" s="218"/>
      <c r="AA10906" s="218"/>
    </row>
    <row r="10907" spans="26:27" x14ac:dyDescent="0.2">
      <c r="Z10907" s="218"/>
      <c r="AA10907" s="218"/>
    </row>
    <row r="10908" spans="26:27" x14ac:dyDescent="0.2">
      <c r="Z10908" s="218"/>
      <c r="AA10908" s="218"/>
    </row>
    <row r="10909" spans="26:27" x14ac:dyDescent="0.2">
      <c r="Z10909" s="218"/>
      <c r="AA10909" s="218"/>
    </row>
    <row r="10910" spans="26:27" x14ac:dyDescent="0.2">
      <c r="Z10910" s="218"/>
      <c r="AA10910" s="218"/>
    </row>
    <row r="10911" spans="26:27" x14ac:dyDescent="0.2">
      <c r="Z10911" s="218"/>
      <c r="AA10911" s="218"/>
    </row>
    <row r="10912" spans="26:27" x14ac:dyDescent="0.2">
      <c r="Z10912" s="218"/>
      <c r="AA10912" s="218"/>
    </row>
    <row r="10913" spans="26:27" x14ac:dyDescent="0.2">
      <c r="Z10913" s="218"/>
      <c r="AA10913" s="218"/>
    </row>
    <row r="10914" spans="26:27" x14ac:dyDescent="0.2">
      <c r="Z10914" s="218"/>
      <c r="AA10914" s="218"/>
    </row>
    <row r="10915" spans="26:27" x14ac:dyDescent="0.2">
      <c r="Z10915" s="218"/>
      <c r="AA10915" s="218"/>
    </row>
    <row r="10916" spans="26:27" x14ac:dyDescent="0.2">
      <c r="Z10916" s="218"/>
      <c r="AA10916" s="218"/>
    </row>
    <row r="10917" spans="26:27" x14ac:dyDescent="0.2">
      <c r="Z10917" s="218"/>
      <c r="AA10917" s="218"/>
    </row>
    <row r="10918" spans="26:27" x14ac:dyDescent="0.2">
      <c r="Z10918" s="218"/>
      <c r="AA10918" s="218"/>
    </row>
    <row r="10919" spans="26:27" x14ac:dyDescent="0.2">
      <c r="Z10919" s="218"/>
      <c r="AA10919" s="218"/>
    </row>
    <row r="10920" spans="26:27" x14ac:dyDescent="0.2">
      <c r="Z10920" s="218"/>
      <c r="AA10920" s="218"/>
    </row>
    <row r="10921" spans="26:27" x14ac:dyDescent="0.2">
      <c r="Z10921" s="218"/>
      <c r="AA10921" s="218"/>
    </row>
    <row r="10922" spans="26:27" x14ac:dyDescent="0.2">
      <c r="Z10922" s="218"/>
      <c r="AA10922" s="218"/>
    </row>
    <row r="10923" spans="26:27" x14ac:dyDescent="0.2">
      <c r="Z10923" s="218"/>
      <c r="AA10923" s="218"/>
    </row>
    <row r="10924" spans="26:27" x14ac:dyDescent="0.2">
      <c r="Z10924" s="218"/>
      <c r="AA10924" s="218"/>
    </row>
    <row r="10925" spans="26:27" x14ac:dyDescent="0.2">
      <c r="Z10925" s="218"/>
      <c r="AA10925" s="218"/>
    </row>
    <row r="10926" spans="26:27" x14ac:dyDescent="0.2">
      <c r="Z10926" s="218"/>
      <c r="AA10926" s="218"/>
    </row>
    <row r="10927" spans="26:27" x14ac:dyDescent="0.2">
      <c r="Z10927" s="218"/>
      <c r="AA10927" s="218"/>
    </row>
    <row r="10928" spans="26:27" x14ac:dyDescent="0.2">
      <c r="Z10928" s="218"/>
      <c r="AA10928" s="218"/>
    </row>
    <row r="10929" spans="26:27" x14ac:dyDescent="0.2">
      <c r="Z10929" s="218"/>
      <c r="AA10929" s="218"/>
    </row>
    <row r="10930" spans="26:27" x14ac:dyDescent="0.2">
      <c r="Z10930" s="218"/>
      <c r="AA10930" s="218"/>
    </row>
    <row r="10931" spans="26:27" x14ac:dyDescent="0.2">
      <c r="Z10931" s="218"/>
      <c r="AA10931" s="218"/>
    </row>
    <row r="10932" spans="26:27" x14ac:dyDescent="0.2">
      <c r="Z10932" s="218"/>
      <c r="AA10932" s="218"/>
    </row>
    <row r="10933" spans="26:27" x14ac:dyDescent="0.2">
      <c r="Z10933" s="218"/>
      <c r="AA10933" s="218"/>
    </row>
    <row r="10934" spans="26:27" x14ac:dyDescent="0.2">
      <c r="Z10934" s="218"/>
      <c r="AA10934" s="218"/>
    </row>
    <row r="10935" spans="26:27" x14ac:dyDescent="0.2">
      <c r="Z10935" s="218"/>
      <c r="AA10935" s="218"/>
    </row>
    <row r="10936" spans="26:27" x14ac:dyDescent="0.2">
      <c r="Z10936" s="218"/>
      <c r="AA10936" s="218"/>
    </row>
    <row r="10937" spans="26:27" x14ac:dyDescent="0.2">
      <c r="Z10937" s="218"/>
      <c r="AA10937" s="218"/>
    </row>
    <row r="10938" spans="26:27" x14ac:dyDescent="0.2">
      <c r="Z10938" s="218"/>
      <c r="AA10938" s="218"/>
    </row>
    <row r="10939" spans="26:27" x14ac:dyDescent="0.2">
      <c r="Z10939" s="218"/>
      <c r="AA10939" s="218"/>
    </row>
    <row r="10940" spans="26:27" x14ac:dyDescent="0.2">
      <c r="Z10940" s="218"/>
      <c r="AA10940" s="218"/>
    </row>
    <row r="10941" spans="26:27" x14ac:dyDescent="0.2">
      <c r="Z10941" s="218"/>
      <c r="AA10941" s="218"/>
    </row>
    <row r="10942" spans="26:27" x14ac:dyDescent="0.2">
      <c r="Z10942" s="218"/>
      <c r="AA10942" s="218"/>
    </row>
    <row r="10943" spans="26:27" x14ac:dyDescent="0.2">
      <c r="Z10943" s="218"/>
      <c r="AA10943" s="218"/>
    </row>
    <row r="10944" spans="26:27" x14ac:dyDescent="0.2">
      <c r="Z10944" s="218"/>
      <c r="AA10944" s="218"/>
    </row>
    <row r="10945" spans="26:27" x14ac:dyDescent="0.2">
      <c r="Z10945" s="218"/>
      <c r="AA10945" s="218"/>
    </row>
    <row r="10946" spans="26:27" x14ac:dyDescent="0.2">
      <c r="Z10946" s="218"/>
      <c r="AA10946" s="218"/>
    </row>
    <row r="10947" spans="26:27" x14ac:dyDescent="0.2">
      <c r="Z10947" s="218"/>
      <c r="AA10947" s="218"/>
    </row>
    <row r="10948" spans="26:27" x14ac:dyDescent="0.2">
      <c r="Z10948" s="218"/>
      <c r="AA10948" s="218"/>
    </row>
    <row r="10949" spans="26:27" x14ac:dyDescent="0.2">
      <c r="Z10949" s="218"/>
      <c r="AA10949" s="218"/>
    </row>
    <row r="10950" spans="26:27" x14ac:dyDescent="0.2">
      <c r="Z10950" s="218"/>
      <c r="AA10950" s="218"/>
    </row>
    <row r="10951" spans="26:27" x14ac:dyDescent="0.2">
      <c r="Z10951" s="218"/>
      <c r="AA10951" s="218"/>
    </row>
    <row r="10952" spans="26:27" x14ac:dyDescent="0.2">
      <c r="Z10952" s="218"/>
      <c r="AA10952" s="218"/>
    </row>
    <row r="10953" spans="26:27" x14ac:dyDescent="0.2">
      <c r="Z10953" s="218"/>
      <c r="AA10953" s="218"/>
    </row>
    <row r="10954" spans="26:27" x14ac:dyDescent="0.2">
      <c r="Z10954" s="218"/>
      <c r="AA10954" s="218"/>
    </row>
    <row r="10955" spans="26:27" x14ac:dyDescent="0.2">
      <c r="Z10955" s="218"/>
      <c r="AA10955" s="218"/>
    </row>
    <row r="10956" spans="26:27" x14ac:dyDescent="0.2">
      <c r="Z10956" s="218"/>
      <c r="AA10956" s="218"/>
    </row>
    <row r="10957" spans="26:27" x14ac:dyDescent="0.2">
      <c r="Z10957" s="218"/>
      <c r="AA10957" s="218"/>
    </row>
    <row r="10958" spans="26:27" x14ac:dyDescent="0.2">
      <c r="Z10958" s="218"/>
      <c r="AA10958" s="218"/>
    </row>
    <row r="10959" spans="26:27" x14ac:dyDescent="0.2">
      <c r="Z10959" s="218"/>
      <c r="AA10959" s="218"/>
    </row>
    <row r="10960" spans="26:27" x14ac:dyDescent="0.2">
      <c r="Z10960" s="218"/>
      <c r="AA10960" s="218"/>
    </row>
    <row r="10961" spans="26:27" x14ac:dyDescent="0.2">
      <c r="Z10961" s="218"/>
      <c r="AA10961" s="218"/>
    </row>
    <row r="10962" spans="26:27" x14ac:dyDescent="0.2">
      <c r="Z10962" s="218"/>
      <c r="AA10962" s="218"/>
    </row>
    <row r="10963" spans="26:27" x14ac:dyDescent="0.2">
      <c r="Z10963" s="218"/>
      <c r="AA10963" s="218"/>
    </row>
    <row r="10964" spans="26:27" x14ac:dyDescent="0.2">
      <c r="Z10964" s="218"/>
      <c r="AA10964" s="218"/>
    </row>
    <row r="10965" spans="26:27" x14ac:dyDescent="0.2">
      <c r="Z10965" s="218"/>
      <c r="AA10965" s="218"/>
    </row>
    <row r="10966" spans="26:27" x14ac:dyDescent="0.2">
      <c r="Z10966" s="218"/>
      <c r="AA10966" s="218"/>
    </row>
    <row r="10967" spans="26:27" x14ac:dyDescent="0.2">
      <c r="Z10967" s="218"/>
      <c r="AA10967" s="218"/>
    </row>
    <row r="10968" spans="26:27" x14ac:dyDescent="0.2">
      <c r="Z10968" s="218"/>
      <c r="AA10968" s="218"/>
    </row>
    <row r="10969" spans="26:27" x14ac:dyDescent="0.2">
      <c r="Z10969" s="218"/>
      <c r="AA10969" s="218"/>
    </row>
    <row r="10970" spans="26:27" x14ac:dyDescent="0.2">
      <c r="Z10970" s="218"/>
      <c r="AA10970" s="218"/>
    </row>
    <row r="10971" spans="26:27" x14ac:dyDescent="0.2">
      <c r="Z10971" s="218"/>
      <c r="AA10971" s="218"/>
    </row>
    <row r="10972" spans="26:27" x14ac:dyDescent="0.2">
      <c r="Z10972" s="218"/>
      <c r="AA10972" s="218"/>
    </row>
    <row r="10973" spans="26:27" x14ac:dyDescent="0.2">
      <c r="Z10973" s="218"/>
      <c r="AA10973" s="218"/>
    </row>
    <row r="10974" spans="26:27" x14ac:dyDescent="0.2">
      <c r="Z10974" s="218"/>
      <c r="AA10974" s="218"/>
    </row>
    <row r="10975" spans="26:27" x14ac:dyDescent="0.2">
      <c r="Z10975" s="218"/>
      <c r="AA10975" s="218"/>
    </row>
    <row r="10976" spans="26:27" x14ac:dyDescent="0.2">
      <c r="Z10976" s="218"/>
      <c r="AA10976" s="218"/>
    </row>
    <row r="10977" spans="26:27" x14ac:dyDescent="0.2">
      <c r="Z10977" s="218"/>
      <c r="AA10977" s="218"/>
    </row>
    <row r="10978" spans="26:27" x14ac:dyDescent="0.2">
      <c r="Z10978" s="218"/>
      <c r="AA10978" s="218"/>
    </row>
    <row r="10979" spans="26:27" x14ac:dyDescent="0.2">
      <c r="Z10979" s="218"/>
      <c r="AA10979" s="218"/>
    </row>
    <row r="10980" spans="26:27" x14ac:dyDescent="0.2">
      <c r="Z10980" s="218"/>
      <c r="AA10980" s="218"/>
    </row>
    <row r="10981" spans="26:27" x14ac:dyDescent="0.2">
      <c r="Z10981" s="218"/>
      <c r="AA10981" s="218"/>
    </row>
    <row r="10982" spans="26:27" x14ac:dyDescent="0.2">
      <c r="Z10982" s="218"/>
      <c r="AA10982" s="218"/>
    </row>
    <row r="10983" spans="26:27" x14ac:dyDescent="0.2">
      <c r="Z10983" s="218"/>
      <c r="AA10983" s="218"/>
    </row>
    <row r="10984" spans="26:27" x14ac:dyDescent="0.2">
      <c r="Z10984" s="218"/>
      <c r="AA10984" s="218"/>
    </row>
    <row r="10985" spans="26:27" x14ac:dyDescent="0.2">
      <c r="Z10985" s="218"/>
      <c r="AA10985" s="218"/>
    </row>
    <row r="10986" spans="26:27" x14ac:dyDescent="0.2">
      <c r="Z10986" s="218"/>
      <c r="AA10986" s="218"/>
    </row>
    <row r="10987" spans="26:27" x14ac:dyDescent="0.2">
      <c r="Z10987" s="218"/>
      <c r="AA10987" s="218"/>
    </row>
    <row r="10988" spans="26:27" x14ac:dyDescent="0.2">
      <c r="Z10988" s="218"/>
      <c r="AA10988" s="218"/>
    </row>
    <row r="10989" spans="26:27" x14ac:dyDescent="0.2">
      <c r="Z10989" s="218"/>
      <c r="AA10989" s="218"/>
    </row>
    <row r="10990" spans="26:27" x14ac:dyDescent="0.2">
      <c r="Z10990" s="218"/>
      <c r="AA10990" s="218"/>
    </row>
    <row r="10991" spans="26:27" x14ac:dyDescent="0.2">
      <c r="Z10991" s="218"/>
      <c r="AA10991" s="218"/>
    </row>
    <row r="10992" spans="26:27" x14ac:dyDescent="0.2">
      <c r="Z10992" s="218"/>
      <c r="AA10992" s="218"/>
    </row>
    <row r="10993" spans="26:27" x14ac:dyDescent="0.2">
      <c r="Z10993" s="218"/>
      <c r="AA10993" s="218"/>
    </row>
    <row r="10994" spans="26:27" x14ac:dyDescent="0.2">
      <c r="Z10994" s="218"/>
      <c r="AA10994" s="218"/>
    </row>
    <row r="10995" spans="26:27" x14ac:dyDescent="0.2">
      <c r="Z10995" s="218"/>
      <c r="AA10995" s="218"/>
    </row>
    <row r="10996" spans="26:27" x14ac:dyDescent="0.2">
      <c r="Z10996" s="218"/>
      <c r="AA10996" s="218"/>
    </row>
    <row r="10997" spans="26:27" x14ac:dyDescent="0.2">
      <c r="Z10997" s="218"/>
      <c r="AA10997" s="218"/>
    </row>
    <row r="10998" spans="26:27" x14ac:dyDescent="0.2">
      <c r="Z10998" s="218"/>
      <c r="AA10998" s="218"/>
    </row>
    <row r="10999" spans="26:27" x14ac:dyDescent="0.2">
      <c r="Z10999" s="218"/>
      <c r="AA10999" s="218"/>
    </row>
    <row r="11000" spans="26:27" x14ac:dyDescent="0.2">
      <c r="Z11000" s="218"/>
      <c r="AA11000" s="218"/>
    </row>
    <row r="11001" spans="26:27" x14ac:dyDescent="0.2">
      <c r="Z11001" s="218"/>
      <c r="AA11001" s="218"/>
    </row>
    <row r="11002" spans="26:27" x14ac:dyDescent="0.2">
      <c r="Z11002" s="218"/>
      <c r="AA11002" s="218"/>
    </row>
    <row r="11003" spans="26:27" x14ac:dyDescent="0.2">
      <c r="Z11003" s="218"/>
      <c r="AA11003" s="218"/>
    </row>
    <row r="11004" spans="26:27" x14ac:dyDescent="0.2">
      <c r="Z11004" s="218"/>
      <c r="AA11004" s="218"/>
    </row>
    <row r="11005" spans="26:27" x14ac:dyDescent="0.2">
      <c r="Z11005" s="218"/>
      <c r="AA11005" s="218"/>
    </row>
    <row r="11006" spans="26:27" x14ac:dyDescent="0.2">
      <c r="Z11006" s="218"/>
      <c r="AA11006" s="218"/>
    </row>
    <row r="11007" spans="26:27" x14ac:dyDescent="0.2">
      <c r="Z11007" s="218"/>
      <c r="AA11007" s="218"/>
    </row>
    <row r="11008" spans="26:27" x14ac:dyDescent="0.2">
      <c r="Z11008" s="218"/>
      <c r="AA11008" s="218"/>
    </row>
    <row r="11009" spans="26:27" x14ac:dyDescent="0.2">
      <c r="Z11009" s="218"/>
      <c r="AA11009" s="218"/>
    </row>
    <row r="11010" spans="26:27" x14ac:dyDescent="0.2">
      <c r="Z11010" s="218"/>
      <c r="AA11010" s="218"/>
    </row>
    <row r="11011" spans="26:27" x14ac:dyDescent="0.2">
      <c r="Z11011" s="218"/>
      <c r="AA11011" s="218"/>
    </row>
    <row r="11012" spans="26:27" x14ac:dyDescent="0.2">
      <c r="Z11012" s="218"/>
      <c r="AA11012" s="218"/>
    </row>
    <row r="11013" spans="26:27" x14ac:dyDescent="0.2">
      <c r="Z11013" s="218"/>
      <c r="AA11013" s="218"/>
    </row>
    <row r="11014" spans="26:27" x14ac:dyDescent="0.2">
      <c r="Z11014" s="218"/>
      <c r="AA11014" s="218"/>
    </row>
    <row r="11015" spans="26:27" x14ac:dyDescent="0.2">
      <c r="Z11015" s="218"/>
      <c r="AA11015" s="218"/>
    </row>
    <row r="11016" spans="26:27" x14ac:dyDescent="0.2">
      <c r="Z11016" s="218"/>
      <c r="AA11016" s="218"/>
    </row>
    <row r="11017" spans="26:27" x14ac:dyDescent="0.2">
      <c r="Z11017" s="218"/>
      <c r="AA11017" s="218"/>
    </row>
    <row r="11018" spans="26:27" x14ac:dyDescent="0.2">
      <c r="Z11018" s="218"/>
      <c r="AA11018" s="218"/>
    </row>
    <row r="11019" spans="26:27" x14ac:dyDescent="0.2">
      <c r="Z11019" s="218"/>
      <c r="AA11019" s="218"/>
    </row>
    <row r="11020" spans="26:27" x14ac:dyDescent="0.2">
      <c r="Z11020" s="218"/>
      <c r="AA11020" s="218"/>
    </row>
    <row r="11021" spans="26:27" x14ac:dyDescent="0.2">
      <c r="Z11021" s="218"/>
      <c r="AA11021" s="218"/>
    </row>
    <row r="11022" spans="26:27" x14ac:dyDescent="0.2">
      <c r="Z11022" s="218"/>
      <c r="AA11022" s="218"/>
    </row>
    <row r="11023" spans="26:27" x14ac:dyDescent="0.2">
      <c r="Z11023" s="218"/>
      <c r="AA11023" s="218"/>
    </row>
    <row r="11024" spans="26:27" x14ac:dyDescent="0.2">
      <c r="Z11024" s="218"/>
      <c r="AA11024" s="218"/>
    </row>
    <row r="11025" spans="26:27" x14ac:dyDescent="0.2">
      <c r="Z11025" s="218"/>
      <c r="AA11025" s="218"/>
    </row>
    <row r="11026" spans="26:27" x14ac:dyDescent="0.2">
      <c r="Z11026" s="218"/>
      <c r="AA11026" s="218"/>
    </row>
    <row r="11027" spans="26:27" x14ac:dyDescent="0.2">
      <c r="Z11027" s="218"/>
      <c r="AA11027" s="218"/>
    </row>
    <row r="11028" spans="26:27" x14ac:dyDescent="0.2">
      <c r="Z11028" s="218"/>
      <c r="AA11028" s="218"/>
    </row>
    <row r="11029" spans="26:27" x14ac:dyDescent="0.2">
      <c r="Z11029" s="218"/>
      <c r="AA11029" s="218"/>
    </row>
    <row r="11030" spans="26:27" x14ac:dyDescent="0.2">
      <c r="Z11030" s="218"/>
      <c r="AA11030" s="218"/>
    </row>
    <row r="11031" spans="26:27" x14ac:dyDescent="0.2">
      <c r="Z11031" s="218"/>
      <c r="AA11031" s="218"/>
    </row>
    <row r="11032" spans="26:27" x14ac:dyDescent="0.2">
      <c r="Z11032" s="218"/>
      <c r="AA11032" s="218"/>
    </row>
    <row r="11033" spans="26:27" x14ac:dyDescent="0.2">
      <c r="Z11033" s="218"/>
      <c r="AA11033" s="218"/>
    </row>
    <row r="11034" spans="26:27" x14ac:dyDescent="0.2">
      <c r="Z11034" s="218"/>
      <c r="AA11034" s="218"/>
    </row>
    <row r="11035" spans="26:27" x14ac:dyDescent="0.2">
      <c r="Z11035" s="218"/>
      <c r="AA11035" s="218"/>
    </row>
    <row r="11036" spans="26:27" x14ac:dyDescent="0.2">
      <c r="Z11036" s="218"/>
      <c r="AA11036" s="218"/>
    </row>
    <row r="11037" spans="26:27" x14ac:dyDescent="0.2">
      <c r="Z11037" s="218"/>
      <c r="AA11037" s="218"/>
    </row>
    <row r="11038" spans="26:27" x14ac:dyDescent="0.2">
      <c r="Z11038" s="218"/>
      <c r="AA11038" s="218"/>
    </row>
    <row r="11039" spans="26:27" x14ac:dyDescent="0.2">
      <c r="Z11039" s="218"/>
      <c r="AA11039" s="218"/>
    </row>
    <row r="11040" spans="26:27" x14ac:dyDescent="0.2">
      <c r="Z11040" s="218"/>
      <c r="AA11040" s="218"/>
    </row>
    <row r="11041" spans="26:27" x14ac:dyDescent="0.2">
      <c r="Z11041" s="218"/>
      <c r="AA11041" s="218"/>
    </row>
    <row r="11042" spans="26:27" x14ac:dyDescent="0.2">
      <c r="Z11042" s="218"/>
      <c r="AA11042" s="218"/>
    </row>
    <row r="11043" spans="26:27" x14ac:dyDescent="0.2">
      <c r="Z11043" s="218"/>
      <c r="AA11043" s="218"/>
    </row>
    <row r="11044" spans="26:27" x14ac:dyDescent="0.2">
      <c r="Z11044" s="218"/>
      <c r="AA11044" s="218"/>
    </row>
    <row r="11045" spans="26:27" x14ac:dyDescent="0.2">
      <c r="Z11045" s="218"/>
      <c r="AA11045" s="218"/>
    </row>
    <row r="11046" spans="26:27" x14ac:dyDescent="0.2">
      <c r="Z11046" s="218"/>
      <c r="AA11046" s="218"/>
    </row>
    <row r="11047" spans="26:27" x14ac:dyDescent="0.2">
      <c r="Z11047" s="218"/>
      <c r="AA11047" s="218"/>
    </row>
    <row r="11048" spans="26:27" x14ac:dyDescent="0.2">
      <c r="Z11048" s="218"/>
      <c r="AA11048" s="218"/>
    </row>
    <row r="11049" spans="26:27" x14ac:dyDescent="0.2">
      <c r="Z11049" s="218"/>
      <c r="AA11049" s="218"/>
    </row>
    <row r="11050" spans="26:27" x14ac:dyDescent="0.2">
      <c r="Z11050" s="218"/>
      <c r="AA11050" s="218"/>
    </row>
    <row r="11051" spans="26:27" x14ac:dyDescent="0.2">
      <c r="Z11051" s="218"/>
      <c r="AA11051" s="218"/>
    </row>
    <row r="11052" spans="26:27" x14ac:dyDescent="0.2">
      <c r="Z11052" s="218"/>
      <c r="AA11052" s="218"/>
    </row>
    <row r="11053" spans="26:27" x14ac:dyDescent="0.2">
      <c r="Z11053" s="218"/>
      <c r="AA11053" s="218"/>
    </row>
    <row r="11054" spans="26:27" x14ac:dyDescent="0.2">
      <c r="Z11054" s="218"/>
      <c r="AA11054" s="218"/>
    </row>
    <row r="11055" spans="26:27" x14ac:dyDescent="0.2">
      <c r="Z11055" s="218"/>
      <c r="AA11055" s="218"/>
    </row>
    <row r="11056" spans="26:27" x14ac:dyDescent="0.2">
      <c r="Z11056" s="218"/>
      <c r="AA11056" s="218"/>
    </row>
    <row r="11057" spans="26:27" x14ac:dyDescent="0.2">
      <c r="Z11057" s="218"/>
      <c r="AA11057" s="218"/>
    </row>
    <row r="11058" spans="26:27" x14ac:dyDescent="0.2">
      <c r="Z11058" s="218"/>
      <c r="AA11058" s="218"/>
    </row>
    <row r="11059" spans="26:27" x14ac:dyDescent="0.2">
      <c r="Z11059" s="218"/>
      <c r="AA11059" s="218"/>
    </row>
    <row r="11060" spans="26:27" x14ac:dyDescent="0.2">
      <c r="Z11060" s="218"/>
      <c r="AA11060" s="218"/>
    </row>
    <row r="11061" spans="26:27" x14ac:dyDescent="0.2">
      <c r="Z11061" s="218"/>
      <c r="AA11061" s="218"/>
    </row>
    <row r="11062" spans="26:27" x14ac:dyDescent="0.2">
      <c r="Z11062" s="218"/>
      <c r="AA11062" s="218"/>
    </row>
    <row r="11063" spans="26:27" x14ac:dyDescent="0.2">
      <c r="Z11063" s="218"/>
      <c r="AA11063" s="218"/>
    </row>
    <row r="11064" spans="26:27" x14ac:dyDescent="0.2">
      <c r="Z11064" s="218"/>
      <c r="AA11064" s="218"/>
    </row>
    <row r="11065" spans="26:27" x14ac:dyDescent="0.2">
      <c r="Z11065" s="218"/>
      <c r="AA11065" s="218"/>
    </row>
    <row r="11066" spans="26:27" x14ac:dyDescent="0.2">
      <c r="Z11066" s="218"/>
      <c r="AA11066" s="218"/>
    </row>
    <row r="11067" spans="26:27" x14ac:dyDescent="0.2">
      <c r="Z11067" s="218"/>
      <c r="AA11067" s="218"/>
    </row>
    <row r="11068" spans="26:27" x14ac:dyDescent="0.2">
      <c r="Z11068" s="218"/>
      <c r="AA11068" s="218"/>
    </row>
    <row r="11069" spans="26:27" x14ac:dyDescent="0.2">
      <c r="Z11069" s="218"/>
      <c r="AA11069" s="218"/>
    </row>
    <row r="11070" spans="26:27" x14ac:dyDescent="0.2">
      <c r="Z11070" s="218"/>
      <c r="AA11070" s="218"/>
    </row>
    <row r="11071" spans="26:27" x14ac:dyDescent="0.2">
      <c r="Z11071" s="218"/>
      <c r="AA11071" s="218"/>
    </row>
    <row r="11072" spans="26:27" x14ac:dyDescent="0.2">
      <c r="Z11072" s="218"/>
      <c r="AA11072" s="218"/>
    </row>
    <row r="11073" spans="26:27" x14ac:dyDescent="0.2">
      <c r="Z11073" s="218"/>
      <c r="AA11073" s="218"/>
    </row>
    <row r="11074" spans="26:27" x14ac:dyDescent="0.2">
      <c r="Z11074" s="218"/>
      <c r="AA11074" s="218"/>
    </row>
    <row r="11075" spans="26:27" x14ac:dyDescent="0.2">
      <c r="Z11075" s="218"/>
      <c r="AA11075" s="218"/>
    </row>
    <row r="11076" spans="26:27" x14ac:dyDescent="0.2">
      <c r="Z11076" s="218"/>
      <c r="AA11076" s="218"/>
    </row>
    <row r="11077" spans="26:27" x14ac:dyDescent="0.2">
      <c r="Z11077" s="218"/>
      <c r="AA11077" s="218"/>
    </row>
    <row r="11078" spans="26:27" x14ac:dyDescent="0.2">
      <c r="Z11078" s="218"/>
      <c r="AA11078" s="218"/>
    </row>
    <row r="11079" spans="26:27" x14ac:dyDescent="0.2">
      <c r="Z11079" s="218"/>
      <c r="AA11079" s="218"/>
    </row>
    <row r="11080" spans="26:27" x14ac:dyDescent="0.2">
      <c r="Z11080" s="218"/>
      <c r="AA11080" s="218"/>
    </row>
    <row r="11081" spans="26:27" x14ac:dyDescent="0.2">
      <c r="Z11081" s="218"/>
      <c r="AA11081" s="218"/>
    </row>
    <row r="11082" spans="26:27" x14ac:dyDescent="0.2">
      <c r="Z11082" s="218"/>
      <c r="AA11082" s="218"/>
    </row>
    <row r="11083" spans="26:27" x14ac:dyDescent="0.2">
      <c r="Z11083" s="218"/>
      <c r="AA11083" s="218"/>
    </row>
    <row r="11084" spans="26:27" x14ac:dyDescent="0.2">
      <c r="Z11084" s="218"/>
      <c r="AA11084" s="218"/>
    </row>
    <row r="11085" spans="26:27" x14ac:dyDescent="0.2">
      <c r="Z11085" s="218"/>
      <c r="AA11085" s="218"/>
    </row>
    <row r="11086" spans="26:27" x14ac:dyDescent="0.2">
      <c r="Z11086" s="218"/>
      <c r="AA11086" s="218"/>
    </row>
    <row r="11087" spans="26:27" x14ac:dyDescent="0.2">
      <c r="Z11087" s="218"/>
      <c r="AA11087" s="218"/>
    </row>
    <row r="11088" spans="26:27" x14ac:dyDescent="0.2">
      <c r="Z11088" s="218"/>
      <c r="AA11088" s="218"/>
    </row>
    <row r="11089" spans="26:27" x14ac:dyDescent="0.2">
      <c r="Z11089" s="218"/>
      <c r="AA11089" s="218"/>
    </row>
    <row r="11090" spans="26:27" x14ac:dyDescent="0.2">
      <c r="Z11090" s="218"/>
      <c r="AA11090" s="218"/>
    </row>
    <row r="11091" spans="26:27" x14ac:dyDescent="0.2">
      <c r="Z11091" s="218"/>
      <c r="AA11091" s="218"/>
    </row>
    <row r="11092" spans="26:27" x14ac:dyDescent="0.2">
      <c r="Z11092" s="218"/>
      <c r="AA11092" s="218"/>
    </row>
    <row r="11093" spans="26:27" x14ac:dyDescent="0.2">
      <c r="Z11093" s="218"/>
      <c r="AA11093" s="218"/>
    </row>
    <row r="11094" spans="26:27" x14ac:dyDescent="0.2">
      <c r="Z11094" s="218"/>
      <c r="AA11094" s="218"/>
    </row>
    <row r="11095" spans="26:27" x14ac:dyDescent="0.2">
      <c r="Z11095" s="218"/>
      <c r="AA11095" s="218"/>
    </row>
    <row r="11096" spans="26:27" x14ac:dyDescent="0.2">
      <c r="Z11096" s="218"/>
      <c r="AA11096" s="218"/>
    </row>
    <row r="11097" spans="26:27" x14ac:dyDescent="0.2">
      <c r="Z11097" s="218"/>
      <c r="AA11097" s="218"/>
    </row>
    <row r="11098" spans="26:27" x14ac:dyDescent="0.2">
      <c r="Z11098" s="218"/>
      <c r="AA11098" s="218"/>
    </row>
    <row r="11099" spans="26:27" x14ac:dyDescent="0.2">
      <c r="Z11099" s="218"/>
      <c r="AA11099" s="218"/>
    </row>
    <row r="11100" spans="26:27" x14ac:dyDescent="0.2">
      <c r="Z11100" s="218"/>
      <c r="AA11100" s="218"/>
    </row>
    <row r="11101" spans="26:27" x14ac:dyDescent="0.2">
      <c r="Z11101" s="218"/>
      <c r="AA11101" s="218"/>
    </row>
    <row r="11102" spans="26:27" x14ac:dyDescent="0.2">
      <c r="Z11102" s="218"/>
      <c r="AA11102" s="218"/>
    </row>
    <row r="11103" spans="26:27" x14ac:dyDescent="0.2">
      <c r="Z11103" s="218"/>
      <c r="AA11103" s="218"/>
    </row>
    <row r="11104" spans="26:27" x14ac:dyDescent="0.2">
      <c r="Z11104" s="218"/>
      <c r="AA11104" s="218"/>
    </row>
    <row r="11105" spans="26:27" x14ac:dyDescent="0.2">
      <c r="Z11105" s="218"/>
      <c r="AA11105" s="218"/>
    </row>
    <row r="11106" spans="26:27" x14ac:dyDescent="0.2">
      <c r="Z11106" s="218"/>
      <c r="AA11106" s="218"/>
    </row>
    <row r="11107" spans="26:27" x14ac:dyDescent="0.2">
      <c r="Z11107" s="218"/>
      <c r="AA11107" s="218"/>
    </row>
    <row r="11108" spans="26:27" x14ac:dyDescent="0.2">
      <c r="Z11108" s="218"/>
      <c r="AA11108" s="218"/>
    </row>
    <row r="11109" spans="26:27" x14ac:dyDescent="0.2">
      <c r="Z11109" s="218"/>
      <c r="AA11109" s="218"/>
    </row>
    <row r="11110" spans="26:27" x14ac:dyDescent="0.2">
      <c r="Z11110" s="218"/>
      <c r="AA11110" s="218"/>
    </row>
    <row r="11111" spans="26:27" x14ac:dyDescent="0.2">
      <c r="Z11111" s="218"/>
      <c r="AA11111" s="218"/>
    </row>
    <row r="11112" spans="26:27" x14ac:dyDescent="0.2">
      <c r="Z11112" s="218"/>
      <c r="AA11112" s="218"/>
    </row>
    <row r="11113" spans="26:27" x14ac:dyDescent="0.2">
      <c r="Z11113" s="218"/>
      <c r="AA11113" s="218"/>
    </row>
    <row r="11114" spans="26:27" x14ac:dyDescent="0.2">
      <c r="Z11114" s="218"/>
      <c r="AA11114" s="218"/>
    </row>
    <row r="11115" spans="26:27" x14ac:dyDescent="0.2">
      <c r="Z11115" s="218"/>
      <c r="AA11115" s="218"/>
    </row>
    <row r="11116" spans="26:27" x14ac:dyDescent="0.2">
      <c r="Z11116" s="218"/>
      <c r="AA11116" s="218"/>
    </row>
    <row r="11117" spans="26:27" x14ac:dyDescent="0.2">
      <c r="Z11117" s="218"/>
      <c r="AA11117" s="218"/>
    </row>
    <row r="11118" spans="26:27" x14ac:dyDescent="0.2">
      <c r="Z11118" s="218"/>
      <c r="AA11118" s="218"/>
    </row>
    <row r="11119" spans="26:27" x14ac:dyDescent="0.2">
      <c r="Z11119" s="218"/>
      <c r="AA11119" s="218"/>
    </row>
    <row r="11120" spans="26:27" x14ac:dyDescent="0.2">
      <c r="Z11120" s="218"/>
      <c r="AA11120" s="218"/>
    </row>
    <row r="11121" spans="26:27" x14ac:dyDescent="0.2">
      <c r="Z11121" s="218"/>
      <c r="AA11121" s="218"/>
    </row>
    <row r="11122" spans="26:27" x14ac:dyDescent="0.2">
      <c r="Z11122" s="218"/>
      <c r="AA11122" s="218"/>
    </row>
    <row r="11123" spans="26:27" x14ac:dyDescent="0.2">
      <c r="Z11123" s="218"/>
      <c r="AA11123" s="218"/>
    </row>
    <row r="11124" spans="26:27" x14ac:dyDescent="0.2">
      <c r="Z11124" s="218"/>
      <c r="AA11124" s="218"/>
    </row>
    <row r="11125" spans="26:27" x14ac:dyDescent="0.2">
      <c r="Z11125" s="218"/>
      <c r="AA11125" s="218"/>
    </row>
    <row r="11126" spans="26:27" x14ac:dyDescent="0.2">
      <c r="Z11126" s="218"/>
      <c r="AA11126" s="218"/>
    </row>
    <row r="11127" spans="26:27" x14ac:dyDescent="0.2">
      <c r="Z11127" s="218"/>
      <c r="AA11127" s="218"/>
    </row>
    <row r="11128" spans="26:27" x14ac:dyDescent="0.2">
      <c r="Z11128" s="218"/>
      <c r="AA11128" s="218"/>
    </row>
    <row r="11129" spans="26:27" x14ac:dyDescent="0.2">
      <c r="Z11129" s="218"/>
      <c r="AA11129" s="218"/>
    </row>
    <row r="11130" spans="26:27" x14ac:dyDescent="0.2">
      <c r="Z11130" s="218"/>
      <c r="AA11130" s="218"/>
    </row>
    <row r="11131" spans="26:27" x14ac:dyDescent="0.2">
      <c r="Z11131" s="218"/>
      <c r="AA11131" s="218"/>
    </row>
    <row r="11132" spans="26:27" x14ac:dyDescent="0.2">
      <c r="Z11132" s="218"/>
      <c r="AA11132" s="218"/>
    </row>
    <row r="11133" spans="26:27" x14ac:dyDescent="0.2">
      <c r="Z11133" s="218"/>
      <c r="AA11133" s="218"/>
    </row>
    <row r="11134" spans="26:27" x14ac:dyDescent="0.2">
      <c r="Z11134" s="218"/>
      <c r="AA11134" s="218"/>
    </row>
    <row r="11135" spans="26:27" x14ac:dyDescent="0.2">
      <c r="Z11135" s="218"/>
      <c r="AA11135" s="218"/>
    </row>
    <row r="11136" spans="26:27" x14ac:dyDescent="0.2">
      <c r="Z11136" s="218"/>
      <c r="AA11136" s="218"/>
    </row>
    <row r="11137" spans="26:27" x14ac:dyDescent="0.2">
      <c r="Z11137" s="218"/>
      <c r="AA11137" s="218"/>
    </row>
    <row r="11138" spans="26:27" x14ac:dyDescent="0.2">
      <c r="Z11138" s="218"/>
      <c r="AA11138" s="218"/>
    </row>
    <row r="11139" spans="26:27" x14ac:dyDescent="0.2">
      <c r="Z11139" s="218"/>
      <c r="AA11139" s="218"/>
    </row>
    <row r="11140" spans="26:27" x14ac:dyDescent="0.2">
      <c r="Z11140" s="218"/>
      <c r="AA11140" s="218"/>
    </row>
    <row r="11141" spans="26:27" x14ac:dyDescent="0.2">
      <c r="Z11141" s="218"/>
      <c r="AA11141" s="218"/>
    </row>
    <row r="11142" spans="26:27" x14ac:dyDescent="0.2">
      <c r="Z11142" s="218"/>
      <c r="AA11142" s="218"/>
    </row>
    <row r="11143" spans="26:27" x14ac:dyDescent="0.2">
      <c r="Z11143" s="218"/>
      <c r="AA11143" s="218"/>
    </row>
    <row r="11144" spans="26:27" x14ac:dyDescent="0.2">
      <c r="Z11144" s="218"/>
      <c r="AA11144" s="218"/>
    </row>
    <row r="11145" spans="26:27" x14ac:dyDescent="0.2">
      <c r="Z11145" s="218"/>
      <c r="AA11145" s="218"/>
    </row>
    <row r="11146" spans="26:27" x14ac:dyDescent="0.2">
      <c r="Z11146" s="218"/>
      <c r="AA11146" s="218"/>
    </row>
    <row r="11147" spans="26:27" x14ac:dyDescent="0.2">
      <c r="Z11147" s="218"/>
      <c r="AA11147" s="218"/>
    </row>
    <row r="11148" spans="26:27" x14ac:dyDescent="0.2">
      <c r="Z11148" s="218"/>
      <c r="AA11148" s="218"/>
    </row>
    <row r="11149" spans="26:27" x14ac:dyDescent="0.2">
      <c r="Z11149" s="218"/>
      <c r="AA11149" s="218"/>
    </row>
    <row r="11150" spans="26:27" x14ac:dyDescent="0.2">
      <c r="Z11150" s="218"/>
      <c r="AA11150" s="218"/>
    </row>
    <row r="11151" spans="26:27" x14ac:dyDescent="0.2">
      <c r="Z11151" s="218"/>
      <c r="AA11151" s="218"/>
    </row>
    <row r="11152" spans="26:27" x14ac:dyDescent="0.2">
      <c r="Z11152" s="218"/>
      <c r="AA11152" s="218"/>
    </row>
    <row r="11153" spans="26:27" x14ac:dyDescent="0.2">
      <c r="Z11153" s="218"/>
      <c r="AA11153" s="218"/>
    </row>
    <row r="11154" spans="26:27" x14ac:dyDescent="0.2">
      <c r="Z11154" s="218"/>
      <c r="AA11154" s="218"/>
    </row>
    <row r="11155" spans="26:27" x14ac:dyDescent="0.2">
      <c r="Z11155" s="218"/>
      <c r="AA11155" s="218"/>
    </row>
    <row r="11156" spans="26:27" x14ac:dyDescent="0.2">
      <c r="Z11156" s="218"/>
      <c r="AA11156" s="218"/>
    </row>
    <row r="11157" spans="26:27" x14ac:dyDescent="0.2">
      <c r="Z11157" s="218"/>
      <c r="AA11157" s="218"/>
    </row>
    <row r="11158" spans="26:27" x14ac:dyDescent="0.2">
      <c r="Z11158" s="218"/>
      <c r="AA11158" s="218"/>
    </row>
    <row r="11159" spans="26:27" x14ac:dyDescent="0.2">
      <c r="Z11159" s="218"/>
      <c r="AA11159" s="218"/>
    </row>
    <row r="11160" spans="26:27" x14ac:dyDescent="0.2">
      <c r="Z11160" s="218"/>
      <c r="AA11160" s="218"/>
    </row>
    <row r="11161" spans="26:27" x14ac:dyDescent="0.2">
      <c r="Z11161" s="218"/>
      <c r="AA11161" s="218"/>
    </row>
    <row r="11162" spans="26:27" x14ac:dyDescent="0.2">
      <c r="Z11162" s="218"/>
      <c r="AA11162" s="218"/>
    </row>
    <row r="11163" spans="26:27" x14ac:dyDescent="0.2">
      <c r="Z11163" s="218"/>
      <c r="AA11163" s="218"/>
    </row>
    <row r="11164" spans="26:27" x14ac:dyDescent="0.2">
      <c r="Z11164" s="218"/>
      <c r="AA11164" s="218"/>
    </row>
    <row r="11165" spans="26:27" x14ac:dyDescent="0.2">
      <c r="Z11165" s="218"/>
      <c r="AA11165" s="218"/>
    </row>
    <row r="11166" spans="26:27" x14ac:dyDescent="0.2">
      <c r="Z11166" s="218"/>
      <c r="AA11166" s="218"/>
    </row>
    <row r="11167" spans="26:27" x14ac:dyDescent="0.2">
      <c r="Z11167" s="218"/>
      <c r="AA11167" s="218"/>
    </row>
    <row r="11168" spans="26:27" x14ac:dyDescent="0.2">
      <c r="Z11168" s="218"/>
      <c r="AA11168" s="218"/>
    </row>
    <row r="11169" spans="26:27" x14ac:dyDescent="0.2">
      <c r="Z11169" s="218"/>
      <c r="AA11169" s="218"/>
    </row>
    <row r="11170" spans="26:27" x14ac:dyDescent="0.2">
      <c r="Z11170" s="218"/>
      <c r="AA11170" s="218"/>
    </row>
    <row r="11171" spans="26:27" x14ac:dyDescent="0.2">
      <c r="Z11171" s="218"/>
      <c r="AA11171" s="218"/>
    </row>
    <row r="11172" spans="26:27" x14ac:dyDescent="0.2">
      <c r="Z11172" s="218"/>
      <c r="AA11172" s="218"/>
    </row>
    <row r="11173" spans="26:27" x14ac:dyDescent="0.2">
      <c r="Z11173" s="218"/>
      <c r="AA11173" s="218"/>
    </row>
    <row r="11174" spans="26:27" x14ac:dyDescent="0.2">
      <c r="Z11174" s="218"/>
      <c r="AA11174" s="218"/>
    </row>
    <row r="11175" spans="26:27" x14ac:dyDescent="0.2">
      <c r="Z11175" s="218"/>
      <c r="AA11175" s="218"/>
    </row>
    <row r="11176" spans="26:27" x14ac:dyDescent="0.2">
      <c r="Z11176" s="218"/>
      <c r="AA11176" s="218"/>
    </row>
    <row r="11177" spans="26:27" x14ac:dyDescent="0.2">
      <c r="Z11177" s="218"/>
      <c r="AA11177" s="218"/>
    </row>
    <row r="11178" spans="26:27" x14ac:dyDescent="0.2">
      <c r="Z11178" s="218"/>
      <c r="AA11178" s="218"/>
    </row>
    <row r="11179" spans="26:27" x14ac:dyDescent="0.2">
      <c r="Z11179" s="218"/>
      <c r="AA11179" s="218"/>
    </row>
    <row r="11180" spans="26:27" x14ac:dyDescent="0.2">
      <c r="Z11180" s="218"/>
      <c r="AA11180" s="218"/>
    </row>
    <row r="11181" spans="26:27" x14ac:dyDescent="0.2">
      <c r="Z11181" s="218"/>
      <c r="AA11181" s="218"/>
    </row>
    <row r="11182" spans="26:27" x14ac:dyDescent="0.2">
      <c r="Z11182" s="218"/>
      <c r="AA11182" s="218"/>
    </row>
    <row r="11183" spans="26:27" x14ac:dyDescent="0.2">
      <c r="Z11183" s="218"/>
      <c r="AA11183" s="218"/>
    </row>
    <row r="11184" spans="26:27" x14ac:dyDescent="0.2">
      <c r="Z11184" s="218"/>
      <c r="AA11184" s="218"/>
    </row>
    <row r="11185" spans="26:27" x14ac:dyDescent="0.2">
      <c r="Z11185" s="218"/>
      <c r="AA11185" s="218"/>
    </row>
    <row r="11186" spans="26:27" x14ac:dyDescent="0.2">
      <c r="Z11186" s="218"/>
      <c r="AA11186" s="218"/>
    </row>
    <row r="11187" spans="26:27" x14ac:dyDescent="0.2">
      <c r="Z11187" s="218"/>
      <c r="AA11187" s="218"/>
    </row>
    <row r="11188" spans="26:27" x14ac:dyDescent="0.2">
      <c r="Z11188" s="218"/>
      <c r="AA11188" s="218"/>
    </row>
    <row r="11189" spans="26:27" x14ac:dyDescent="0.2">
      <c r="Z11189" s="218"/>
      <c r="AA11189" s="218"/>
    </row>
    <row r="11190" spans="26:27" x14ac:dyDescent="0.2">
      <c r="Z11190" s="218"/>
      <c r="AA11190" s="218"/>
    </row>
    <row r="11191" spans="26:27" x14ac:dyDescent="0.2">
      <c r="Z11191" s="218"/>
      <c r="AA11191" s="218"/>
    </row>
    <row r="11192" spans="26:27" x14ac:dyDescent="0.2">
      <c r="Z11192" s="218"/>
      <c r="AA11192" s="218"/>
    </row>
    <row r="11193" spans="26:27" x14ac:dyDescent="0.2">
      <c r="Z11193" s="218"/>
      <c r="AA11193" s="218"/>
    </row>
    <row r="11194" spans="26:27" x14ac:dyDescent="0.2">
      <c r="Z11194" s="218"/>
      <c r="AA11194" s="218"/>
    </row>
    <row r="11195" spans="26:27" x14ac:dyDescent="0.2">
      <c r="Z11195" s="218"/>
      <c r="AA11195" s="218"/>
    </row>
    <row r="11196" spans="26:27" x14ac:dyDescent="0.2">
      <c r="Z11196" s="218"/>
      <c r="AA11196" s="218"/>
    </row>
    <row r="11197" spans="26:27" x14ac:dyDescent="0.2">
      <c r="Z11197" s="218"/>
      <c r="AA11197" s="218"/>
    </row>
    <row r="11198" spans="26:27" x14ac:dyDescent="0.2">
      <c r="Z11198" s="218"/>
      <c r="AA11198" s="218"/>
    </row>
    <row r="11199" spans="26:27" x14ac:dyDescent="0.2">
      <c r="Z11199" s="218"/>
      <c r="AA11199" s="218"/>
    </row>
    <row r="11200" spans="26:27" x14ac:dyDescent="0.2">
      <c r="Z11200" s="218"/>
      <c r="AA11200" s="218"/>
    </row>
    <row r="11201" spans="26:27" x14ac:dyDescent="0.2">
      <c r="Z11201" s="218"/>
      <c r="AA11201" s="218"/>
    </row>
    <row r="11202" spans="26:27" x14ac:dyDescent="0.2">
      <c r="Z11202" s="218"/>
      <c r="AA11202" s="218"/>
    </row>
    <row r="11203" spans="26:27" x14ac:dyDescent="0.2">
      <c r="Z11203" s="218"/>
      <c r="AA11203" s="218"/>
    </row>
    <row r="11204" spans="26:27" x14ac:dyDescent="0.2">
      <c r="Z11204" s="218"/>
      <c r="AA11204" s="218"/>
    </row>
    <row r="11205" spans="26:27" x14ac:dyDescent="0.2">
      <c r="Z11205" s="218"/>
      <c r="AA11205" s="218"/>
    </row>
    <row r="11206" spans="26:27" x14ac:dyDescent="0.2">
      <c r="Z11206" s="218"/>
      <c r="AA11206" s="218"/>
    </row>
    <row r="11207" spans="26:27" x14ac:dyDescent="0.2">
      <c r="Z11207" s="218"/>
      <c r="AA11207" s="218"/>
    </row>
    <row r="11208" spans="26:27" x14ac:dyDescent="0.2">
      <c r="Z11208" s="218"/>
      <c r="AA11208" s="218"/>
    </row>
    <row r="11209" spans="26:27" x14ac:dyDescent="0.2">
      <c r="Z11209" s="218"/>
      <c r="AA11209" s="218"/>
    </row>
    <row r="11210" spans="26:27" x14ac:dyDescent="0.2">
      <c r="Z11210" s="218"/>
      <c r="AA11210" s="218"/>
    </row>
    <row r="11211" spans="26:27" x14ac:dyDescent="0.2">
      <c r="Z11211" s="218"/>
      <c r="AA11211" s="218"/>
    </row>
    <row r="11212" spans="26:27" x14ac:dyDescent="0.2">
      <c r="Z11212" s="218"/>
      <c r="AA11212" s="218"/>
    </row>
    <row r="11213" spans="26:27" x14ac:dyDescent="0.2">
      <c r="Z11213" s="218"/>
      <c r="AA11213" s="218"/>
    </row>
    <row r="11214" spans="26:27" x14ac:dyDescent="0.2">
      <c r="Z11214" s="218"/>
      <c r="AA11214" s="218"/>
    </row>
    <row r="11215" spans="26:27" x14ac:dyDescent="0.2">
      <c r="Z11215" s="218"/>
      <c r="AA11215" s="218"/>
    </row>
    <row r="11216" spans="26:27" x14ac:dyDescent="0.2">
      <c r="Z11216" s="218"/>
      <c r="AA11216" s="218"/>
    </row>
    <row r="11217" spans="26:27" x14ac:dyDescent="0.2">
      <c r="Z11217" s="218"/>
      <c r="AA11217" s="218"/>
    </row>
    <row r="11218" spans="26:27" x14ac:dyDescent="0.2">
      <c r="Z11218" s="218"/>
      <c r="AA11218" s="218"/>
    </row>
    <row r="11219" spans="26:27" x14ac:dyDescent="0.2">
      <c r="Z11219" s="218"/>
      <c r="AA11219" s="218"/>
    </row>
    <row r="11220" spans="26:27" x14ac:dyDescent="0.2">
      <c r="Z11220" s="218"/>
      <c r="AA11220" s="218"/>
    </row>
    <row r="11221" spans="26:27" x14ac:dyDescent="0.2">
      <c r="Z11221" s="218"/>
      <c r="AA11221" s="218"/>
    </row>
    <row r="11222" spans="26:27" x14ac:dyDescent="0.2">
      <c r="Z11222" s="218"/>
      <c r="AA11222" s="218"/>
    </row>
    <row r="11223" spans="26:27" x14ac:dyDescent="0.2">
      <c r="Z11223" s="218"/>
      <c r="AA11223" s="218"/>
    </row>
    <row r="11224" spans="26:27" x14ac:dyDescent="0.2">
      <c r="Z11224" s="218"/>
      <c r="AA11224" s="218"/>
    </row>
    <row r="11225" spans="26:27" x14ac:dyDescent="0.2">
      <c r="Z11225" s="218"/>
      <c r="AA11225" s="218"/>
    </row>
    <row r="11226" spans="26:27" x14ac:dyDescent="0.2">
      <c r="Z11226" s="218"/>
      <c r="AA11226" s="218"/>
    </row>
    <row r="11227" spans="26:27" x14ac:dyDescent="0.2">
      <c r="Z11227" s="218"/>
      <c r="AA11227" s="218"/>
    </row>
    <row r="11228" spans="26:27" x14ac:dyDescent="0.2">
      <c r="Z11228" s="218"/>
      <c r="AA11228" s="218"/>
    </row>
    <row r="11229" spans="26:27" x14ac:dyDescent="0.2">
      <c r="Z11229" s="218"/>
      <c r="AA11229" s="218"/>
    </row>
    <row r="11230" spans="26:27" x14ac:dyDescent="0.2">
      <c r="Z11230" s="218"/>
      <c r="AA11230" s="218"/>
    </row>
    <row r="11231" spans="26:27" x14ac:dyDescent="0.2">
      <c r="Z11231" s="218"/>
      <c r="AA11231" s="218"/>
    </row>
    <row r="11232" spans="26:27" x14ac:dyDescent="0.2">
      <c r="Z11232" s="218"/>
      <c r="AA11232" s="218"/>
    </row>
    <row r="11233" spans="26:27" x14ac:dyDescent="0.2">
      <c r="Z11233" s="218"/>
      <c r="AA11233" s="218"/>
    </row>
    <row r="11234" spans="26:27" x14ac:dyDescent="0.2">
      <c r="Z11234" s="218"/>
      <c r="AA11234" s="218"/>
    </row>
    <row r="11235" spans="26:27" x14ac:dyDescent="0.2">
      <c r="Z11235" s="218"/>
      <c r="AA11235" s="218"/>
    </row>
    <row r="11236" spans="26:27" x14ac:dyDescent="0.2">
      <c r="Z11236" s="218"/>
      <c r="AA11236" s="218"/>
    </row>
    <row r="11237" spans="26:27" x14ac:dyDescent="0.2">
      <c r="Z11237" s="218"/>
      <c r="AA11237" s="218"/>
    </row>
    <row r="11238" spans="26:27" x14ac:dyDescent="0.2">
      <c r="Z11238" s="218"/>
      <c r="AA11238" s="218"/>
    </row>
    <row r="11239" spans="26:27" x14ac:dyDescent="0.2">
      <c r="Z11239" s="218"/>
      <c r="AA11239" s="218"/>
    </row>
    <row r="11240" spans="26:27" x14ac:dyDescent="0.2">
      <c r="Z11240" s="218"/>
      <c r="AA11240" s="218"/>
    </row>
    <row r="11241" spans="26:27" x14ac:dyDescent="0.2">
      <c r="Z11241" s="218"/>
      <c r="AA11241" s="218"/>
    </row>
    <row r="11242" spans="26:27" x14ac:dyDescent="0.2">
      <c r="Z11242" s="218"/>
      <c r="AA11242" s="218"/>
    </row>
    <row r="11243" spans="26:27" x14ac:dyDescent="0.2">
      <c r="Z11243" s="218"/>
      <c r="AA11243" s="218"/>
    </row>
    <row r="11244" spans="26:27" x14ac:dyDescent="0.2">
      <c r="Z11244" s="218"/>
      <c r="AA11244" s="218"/>
    </row>
    <row r="11245" spans="26:27" x14ac:dyDescent="0.2">
      <c r="Z11245" s="218"/>
      <c r="AA11245" s="218"/>
    </row>
    <row r="11246" spans="26:27" x14ac:dyDescent="0.2">
      <c r="Z11246" s="218"/>
      <c r="AA11246" s="218"/>
    </row>
    <row r="11247" spans="26:27" x14ac:dyDescent="0.2">
      <c r="Z11247" s="218"/>
      <c r="AA11247" s="218"/>
    </row>
    <row r="11248" spans="26:27" x14ac:dyDescent="0.2">
      <c r="Z11248" s="218"/>
      <c r="AA11248" s="218"/>
    </row>
    <row r="11249" spans="26:27" x14ac:dyDescent="0.2">
      <c r="Z11249" s="218"/>
      <c r="AA11249" s="218"/>
    </row>
    <row r="11250" spans="26:27" x14ac:dyDescent="0.2">
      <c r="Z11250" s="218"/>
      <c r="AA11250" s="218"/>
    </row>
    <row r="11251" spans="26:27" x14ac:dyDescent="0.2">
      <c r="Z11251" s="218"/>
      <c r="AA11251" s="218"/>
    </row>
    <row r="11252" spans="26:27" x14ac:dyDescent="0.2">
      <c r="Z11252" s="218"/>
      <c r="AA11252" s="218"/>
    </row>
    <row r="11253" spans="26:27" x14ac:dyDescent="0.2">
      <c r="Z11253" s="218"/>
      <c r="AA11253" s="218"/>
    </row>
    <row r="11254" spans="26:27" x14ac:dyDescent="0.2">
      <c r="Z11254" s="218"/>
      <c r="AA11254" s="218"/>
    </row>
    <row r="11255" spans="26:27" x14ac:dyDescent="0.2">
      <c r="Z11255" s="218"/>
      <c r="AA11255" s="218"/>
    </row>
    <row r="11256" spans="26:27" x14ac:dyDescent="0.2">
      <c r="Z11256" s="218"/>
      <c r="AA11256" s="218"/>
    </row>
    <row r="11257" spans="26:27" x14ac:dyDescent="0.2">
      <c r="Z11257" s="218"/>
      <c r="AA11257" s="218"/>
    </row>
    <row r="11258" spans="26:27" x14ac:dyDescent="0.2">
      <c r="Z11258" s="218"/>
      <c r="AA11258" s="218"/>
    </row>
    <row r="11259" spans="26:27" x14ac:dyDescent="0.2">
      <c r="Z11259" s="218"/>
      <c r="AA11259" s="218"/>
    </row>
    <row r="11260" spans="26:27" x14ac:dyDescent="0.2">
      <c r="Z11260" s="218"/>
      <c r="AA11260" s="218"/>
    </row>
    <row r="11261" spans="26:27" x14ac:dyDescent="0.2">
      <c r="Z11261" s="218"/>
      <c r="AA11261" s="218"/>
    </row>
    <row r="11262" spans="26:27" x14ac:dyDescent="0.2">
      <c r="Z11262" s="218"/>
      <c r="AA11262" s="218"/>
    </row>
    <row r="11263" spans="26:27" x14ac:dyDescent="0.2">
      <c r="Z11263" s="218"/>
      <c r="AA11263" s="218"/>
    </row>
    <row r="11264" spans="26:27" x14ac:dyDescent="0.2">
      <c r="Z11264" s="218"/>
      <c r="AA11264" s="218"/>
    </row>
    <row r="11265" spans="26:27" x14ac:dyDescent="0.2">
      <c r="Z11265" s="218"/>
      <c r="AA11265" s="218"/>
    </row>
    <row r="11266" spans="26:27" x14ac:dyDescent="0.2">
      <c r="Z11266" s="218"/>
      <c r="AA11266" s="218"/>
    </row>
    <row r="11267" spans="26:27" x14ac:dyDescent="0.2">
      <c r="Z11267" s="218"/>
      <c r="AA11267" s="218"/>
    </row>
    <row r="11268" spans="26:27" x14ac:dyDescent="0.2">
      <c r="Z11268" s="218"/>
      <c r="AA11268" s="218"/>
    </row>
    <row r="11269" spans="26:27" x14ac:dyDescent="0.2">
      <c r="Z11269" s="218"/>
      <c r="AA11269" s="218"/>
    </row>
    <row r="11270" spans="26:27" x14ac:dyDescent="0.2">
      <c r="Z11270" s="218"/>
      <c r="AA11270" s="218"/>
    </row>
    <row r="11271" spans="26:27" x14ac:dyDescent="0.2">
      <c r="Z11271" s="218"/>
      <c r="AA11271" s="218"/>
    </row>
    <row r="11272" spans="26:27" x14ac:dyDescent="0.2">
      <c r="Z11272" s="218"/>
      <c r="AA11272" s="218"/>
    </row>
    <row r="11273" spans="26:27" x14ac:dyDescent="0.2">
      <c r="Z11273" s="218"/>
      <c r="AA11273" s="218"/>
    </row>
    <row r="11274" spans="26:27" x14ac:dyDescent="0.2">
      <c r="Z11274" s="218"/>
      <c r="AA11274" s="218"/>
    </row>
    <row r="11275" spans="26:27" x14ac:dyDescent="0.2">
      <c r="Z11275" s="218"/>
      <c r="AA11275" s="218"/>
    </row>
    <row r="11276" spans="26:27" x14ac:dyDescent="0.2">
      <c r="Z11276" s="218"/>
      <c r="AA11276" s="218"/>
    </row>
    <row r="11277" spans="26:27" x14ac:dyDescent="0.2">
      <c r="Z11277" s="218"/>
      <c r="AA11277" s="218"/>
    </row>
    <row r="11278" spans="26:27" x14ac:dyDescent="0.2">
      <c r="Z11278" s="218"/>
      <c r="AA11278" s="218"/>
    </row>
    <row r="11279" spans="26:27" x14ac:dyDescent="0.2">
      <c r="Z11279" s="218"/>
      <c r="AA11279" s="218"/>
    </row>
    <row r="11280" spans="26:27" x14ac:dyDescent="0.2">
      <c r="Z11280" s="218"/>
      <c r="AA11280" s="218"/>
    </row>
    <row r="11281" spans="26:27" x14ac:dyDescent="0.2">
      <c r="Z11281" s="218"/>
      <c r="AA11281" s="218"/>
    </row>
    <row r="11282" spans="26:27" x14ac:dyDescent="0.2">
      <c r="Z11282" s="218"/>
      <c r="AA11282" s="218"/>
    </row>
    <row r="11283" spans="26:27" x14ac:dyDescent="0.2">
      <c r="Z11283" s="218"/>
      <c r="AA11283" s="218"/>
    </row>
    <row r="11284" spans="26:27" x14ac:dyDescent="0.2">
      <c r="Z11284" s="218"/>
      <c r="AA11284" s="218"/>
    </row>
    <row r="11285" spans="26:27" x14ac:dyDescent="0.2">
      <c r="Z11285" s="218"/>
      <c r="AA11285" s="218"/>
    </row>
    <row r="11286" spans="26:27" x14ac:dyDescent="0.2">
      <c r="Z11286" s="218"/>
      <c r="AA11286" s="218"/>
    </row>
    <row r="11287" spans="26:27" x14ac:dyDescent="0.2">
      <c r="Z11287" s="218"/>
      <c r="AA11287" s="218"/>
    </row>
    <row r="11288" spans="26:27" x14ac:dyDescent="0.2">
      <c r="Z11288" s="218"/>
      <c r="AA11288" s="218"/>
    </row>
    <row r="11289" spans="26:27" x14ac:dyDescent="0.2">
      <c r="Z11289" s="218"/>
      <c r="AA11289" s="218"/>
    </row>
    <row r="11290" spans="26:27" x14ac:dyDescent="0.2">
      <c r="Z11290" s="218"/>
      <c r="AA11290" s="218"/>
    </row>
    <row r="11291" spans="26:27" x14ac:dyDescent="0.2">
      <c r="Z11291" s="218"/>
      <c r="AA11291" s="218"/>
    </row>
    <row r="11292" spans="26:27" x14ac:dyDescent="0.2">
      <c r="Z11292" s="218"/>
      <c r="AA11292" s="218"/>
    </row>
    <row r="11293" spans="26:27" x14ac:dyDescent="0.2">
      <c r="Z11293" s="218"/>
      <c r="AA11293" s="218"/>
    </row>
    <row r="11294" spans="26:27" x14ac:dyDescent="0.2">
      <c r="Z11294" s="218"/>
      <c r="AA11294" s="218"/>
    </row>
    <row r="11295" spans="26:27" x14ac:dyDescent="0.2">
      <c r="Z11295" s="218"/>
      <c r="AA11295" s="218"/>
    </row>
    <row r="11296" spans="26:27" x14ac:dyDescent="0.2">
      <c r="Z11296" s="218"/>
      <c r="AA11296" s="218"/>
    </row>
    <row r="11297" spans="26:27" x14ac:dyDescent="0.2">
      <c r="Z11297" s="218"/>
      <c r="AA11297" s="218"/>
    </row>
    <row r="11298" spans="26:27" x14ac:dyDescent="0.2">
      <c r="Z11298" s="218"/>
      <c r="AA11298" s="218"/>
    </row>
    <row r="11299" spans="26:27" x14ac:dyDescent="0.2">
      <c r="Z11299" s="218"/>
      <c r="AA11299" s="218"/>
    </row>
    <row r="11300" spans="26:27" x14ac:dyDescent="0.2">
      <c r="Z11300" s="218"/>
      <c r="AA11300" s="218"/>
    </row>
    <row r="11301" spans="26:27" x14ac:dyDescent="0.2">
      <c r="Z11301" s="218"/>
      <c r="AA11301" s="218"/>
    </row>
    <row r="11302" spans="26:27" x14ac:dyDescent="0.2">
      <c r="Z11302" s="218"/>
      <c r="AA11302" s="218"/>
    </row>
    <row r="11303" spans="26:27" x14ac:dyDescent="0.2">
      <c r="Z11303" s="218"/>
      <c r="AA11303" s="218"/>
    </row>
    <row r="11304" spans="26:27" x14ac:dyDescent="0.2">
      <c r="Z11304" s="218"/>
      <c r="AA11304" s="218"/>
    </row>
    <row r="11305" spans="26:27" x14ac:dyDescent="0.2">
      <c r="Z11305" s="218"/>
      <c r="AA11305" s="218"/>
    </row>
    <row r="11306" spans="26:27" x14ac:dyDescent="0.2">
      <c r="Z11306" s="218"/>
      <c r="AA11306" s="218"/>
    </row>
    <row r="11307" spans="26:27" x14ac:dyDescent="0.2">
      <c r="Z11307" s="218"/>
      <c r="AA11307" s="218"/>
    </row>
    <row r="11308" spans="26:27" x14ac:dyDescent="0.2">
      <c r="Z11308" s="218"/>
      <c r="AA11308" s="218"/>
    </row>
    <row r="11309" spans="26:27" x14ac:dyDescent="0.2">
      <c r="Z11309" s="218"/>
      <c r="AA11309" s="218"/>
    </row>
    <row r="11310" spans="26:27" x14ac:dyDescent="0.2">
      <c r="Z11310" s="218"/>
      <c r="AA11310" s="218"/>
    </row>
    <row r="11311" spans="26:27" x14ac:dyDescent="0.2">
      <c r="Z11311" s="218"/>
      <c r="AA11311" s="218"/>
    </row>
    <row r="11312" spans="26:27" x14ac:dyDescent="0.2">
      <c r="Z11312" s="218"/>
      <c r="AA11312" s="218"/>
    </row>
    <row r="11313" spans="26:27" x14ac:dyDescent="0.2">
      <c r="Z11313" s="218"/>
      <c r="AA11313" s="218"/>
    </row>
    <row r="11314" spans="26:27" x14ac:dyDescent="0.2">
      <c r="Z11314" s="218"/>
      <c r="AA11314" s="218"/>
    </row>
    <row r="11315" spans="26:27" x14ac:dyDescent="0.2">
      <c r="Z11315" s="218"/>
      <c r="AA11315" s="218"/>
    </row>
    <row r="11316" spans="26:27" x14ac:dyDescent="0.2">
      <c r="Z11316" s="218"/>
      <c r="AA11316" s="218"/>
    </row>
    <row r="11317" spans="26:27" x14ac:dyDescent="0.2">
      <c r="Z11317" s="218"/>
      <c r="AA11317" s="218"/>
    </row>
    <row r="11318" spans="26:27" x14ac:dyDescent="0.2">
      <c r="Z11318" s="218"/>
      <c r="AA11318" s="218"/>
    </row>
    <row r="11319" spans="26:27" x14ac:dyDescent="0.2">
      <c r="Z11319" s="218"/>
      <c r="AA11319" s="218"/>
    </row>
    <row r="11320" spans="26:27" x14ac:dyDescent="0.2">
      <c r="Z11320" s="218"/>
      <c r="AA11320" s="218"/>
    </row>
    <row r="11321" spans="26:27" x14ac:dyDescent="0.2">
      <c r="Z11321" s="218"/>
      <c r="AA11321" s="218"/>
    </row>
    <row r="11322" spans="26:27" x14ac:dyDescent="0.2">
      <c r="Z11322" s="218"/>
      <c r="AA11322" s="218"/>
    </row>
    <row r="11323" spans="26:27" x14ac:dyDescent="0.2">
      <c r="Z11323" s="218"/>
      <c r="AA11323" s="218"/>
    </row>
    <row r="11324" spans="26:27" x14ac:dyDescent="0.2">
      <c r="Z11324" s="218"/>
      <c r="AA11324" s="218"/>
    </row>
    <row r="11325" spans="26:27" x14ac:dyDescent="0.2">
      <c r="Z11325" s="218"/>
      <c r="AA11325" s="218"/>
    </row>
    <row r="11326" spans="26:27" x14ac:dyDescent="0.2">
      <c r="Z11326" s="218"/>
      <c r="AA11326" s="218"/>
    </row>
    <row r="11327" spans="26:27" x14ac:dyDescent="0.2">
      <c r="Z11327" s="218"/>
      <c r="AA11327" s="218"/>
    </row>
    <row r="11328" spans="26:27" x14ac:dyDescent="0.2">
      <c r="Z11328" s="218"/>
      <c r="AA11328" s="218"/>
    </row>
    <row r="11329" spans="26:27" x14ac:dyDescent="0.2">
      <c r="Z11329" s="218"/>
      <c r="AA11329" s="218"/>
    </row>
    <row r="11330" spans="26:27" x14ac:dyDescent="0.2">
      <c r="Z11330" s="218"/>
      <c r="AA11330" s="218"/>
    </row>
    <row r="11331" spans="26:27" x14ac:dyDescent="0.2">
      <c r="Z11331" s="218"/>
      <c r="AA11331" s="218"/>
    </row>
    <row r="11332" spans="26:27" x14ac:dyDescent="0.2">
      <c r="Z11332" s="218"/>
      <c r="AA11332" s="218"/>
    </row>
    <row r="11333" spans="26:27" x14ac:dyDescent="0.2">
      <c r="Z11333" s="218"/>
      <c r="AA11333" s="218"/>
    </row>
    <row r="11334" spans="26:27" x14ac:dyDescent="0.2">
      <c r="Z11334" s="218"/>
      <c r="AA11334" s="218"/>
    </row>
    <row r="11335" spans="26:27" x14ac:dyDescent="0.2">
      <c r="Z11335" s="218"/>
      <c r="AA11335" s="218"/>
    </row>
    <row r="11336" spans="26:27" x14ac:dyDescent="0.2">
      <c r="Z11336" s="218"/>
      <c r="AA11336" s="218"/>
    </row>
    <row r="11337" spans="26:27" x14ac:dyDescent="0.2">
      <c r="Z11337" s="218"/>
      <c r="AA11337" s="218"/>
    </row>
    <row r="11338" spans="26:27" x14ac:dyDescent="0.2">
      <c r="Z11338" s="218"/>
      <c r="AA11338" s="218"/>
    </row>
    <row r="11339" spans="26:27" x14ac:dyDescent="0.2">
      <c r="Z11339" s="218"/>
      <c r="AA11339" s="218"/>
    </row>
    <row r="11340" spans="26:27" x14ac:dyDescent="0.2">
      <c r="Z11340" s="218"/>
      <c r="AA11340" s="218"/>
    </row>
    <row r="11341" spans="26:27" x14ac:dyDescent="0.2">
      <c r="Z11341" s="218"/>
      <c r="AA11341" s="218"/>
    </row>
    <row r="11342" spans="26:27" x14ac:dyDescent="0.2">
      <c r="Z11342" s="218"/>
      <c r="AA11342" s="218"/>
    </row>
    <row r="11343" spans="26:27" x14ac:dyDescent="0.2">
      <c r="Z11343" s="218"/>
      <c r="AA11343" s="218"/>
    </row>
    <row r="11344" spans="26:27" x14ac:dyDescent="0.2">
      <c r="Z11344" s="218"/>
      <c r="AA11344" s="218"/>
    </row>
    <row r="11345" spans="26:27" x14ac:dyDescent="0.2">
      <c r="Z11345" s="218"/>
      <c r="AA11345" s="218"/>
    </row>
    <row r="11346" spans="26:27" x14ac:dyDescent="0.2">
      <c r="Z11346" s="218"/>
      <c r="AA11346" s="218"/>
    </row>
    <row r="11347" spans="26:27" x14ac:dyDescent="0.2">
      <c r="Z11347" s="218"/>
      <c r="AA11347" s="218"/>
    </row>
    <row r="11348" spans="26:27" x14ac:dyDescent="0.2">
      <c r="Z11348" s="218"/>
      <c r="AA11348" s="218"/>
    </row>
    <row r="11349" spans="26:27" x14ac:dyDescent="0.2">
      <c r="Z11349" s="218"/>
      <c r="AA11349" s="218"/>
    </row>
    <row r="11350" spans="26:27" x14ac:dyDescent="0.2">
      <c r="Z11350" s="218"/>
      <c r="AA11350" s="218"/>
    </row>
    <row r="11351" spans="26:27" x14ac:dyDescent="0.2">
      <c r="Z11351" s="218"/>
      <c r="AA11351" s="218"/>
    </row>
    <row r="11352" spans="26:27" x14ac:dyDescent="0.2">
      <c r="Z11352" s="218"/>
      <c r="AA11352" s="218"/>
    </row>
    <row r="11353" spans="26:27" x14ac:dyDescent="0.2">
      <c r="Z11353" s="218"/>
      <c r="AA11353" s="218"/>
    </row>
    <row r="11354" spans="26:27" x14ac:dyDescent="0.2">
      <c r="Z11354" s="218"/>
      <c r="AA11354" s="218"/>
    </row>
    <row r="11355" spans="26:27" x14ac:dyDescent="0.2">
      <c r="Z11355" s="218"/>
      <c r="AA11355" s="218"/>
    </row>
    <row r="11356" spans="26:27" x14ac:dyDescent="0.2">
      <c r="Z11356" s="218"/>
      <c r="AA11356" s="218"/>
    </row>
    <row r="11357" spans="26:27" x14ac:dyDescent="0.2">
      <c r="Z11357" s="218"/>
      <c r="AA11357" s="218"/>
    </row>
    <row r="11358" spans="26:27" x14ac:dyDescent="0.2">
      <c r="Z11358" s="218"/>
      <c r="AA11358" s="218"/>
    </row>
    <row r="11359" spans="26:27" x14ac:dyDescent="0.2">
      <c r="Z11359" s="218"/>
      <c r="AA11359" s="218"/>
    </row>
    <row r="11360" spans="26:27" x14ac:dyDescent="0.2">
      <c r="Z11360" s="218"/>
      <c r="AA11360" s="218"/>
    </row>
    <row r="11361" spans="26:27" x14ac:dyDescent="0.2">
      <c r="Z11361" s="218"/>
      <c r="AA11361" s="218"/>
    </row>
    <row r="11362" spans="26:27" x14ac:dyDescent="0.2">
      <c r="Z11362" s="218"/>
      <c r="AA11362" s="218"/>
    </row>
    <row r="11363" spans="26:27" x14ac:dyDescent="0.2">
      <c r="Z11363" s="218"/>
      <c r="AA11363" s="218"/>
    </row>
    <row r="11364" spans="26:27" x14ac:dyDescent="0.2">
      <c r="Z11364" s="218"/>
      <c r="AA11364" s="218"/>
    </row>
    <row r="11365" spans="26:27" x14ac:dyDescent="0.2">
      <c r="Z11365" s="218"/>
      <c r="AA11365" s="218"/>
    </row>
    <row r="11366" spans="26:27" x14ac:dyDescent="0.2">
      <c r="Z11366" s="218"/>
      <c r="AA11366" s="218"/>
    </row>
    <row r="11367" spans="26:27" x14ac:dyDescent="0.2">
      <c r="Z11367" s="218"/>
      <c r="AA11367" s="218"/>
    </row>
    <row r="11368" spans="26:27" x14ac:dyDescent="0.2">
      <c r="Z11368" s="218"/>
      <c r="AA11368" s="218"/>
    </row>
    <row r="11369" spans="26:27" x14ac:dyDescent="0.2">
      <c r="Z11369" s="218"/>
      <c r="AA11369" s="218"/>
    </row>
    <row r="11370" spans="26:27" x14ac:dyDescent="0.2">
      <c r="Z11370" s="218"/>
      <c r="AA11370" s="218"/>
    </row>
    <row r="11371" spans="26:27" x14ac:dyDescent="0.2">
      <c r="Z11371" s="218"/>
      <c r="AA11371" s="218"/>
    </row>
    <row r="11372" spans="26:27" x14ac:dyDescent="0.2">
      <c r="Z11372" s="218"/>
      <c r="AA11372" s="218"/>
    </row>
    <row r="11373" spans="26:27" x14ac:dyDescent="0.2">
      <c r="Z11373" s="218"/>
      <c r="AA11373" s="218"/>
    </row>
    <row r="11374" spans="26:27" x14ac:dyDescent="0.2">
      <c r="Z11374" s="218"/>
      <c r="AA11374" s="218"/>
    </row>
    <row r="11375" spans="26:27" x14ac:dyDescent="0.2">
      <c r="Z11375" s="218"/>
      <c r="AA11375" s="218"/>
    </row>
    <row r="11376" spans="26:27" x14ac:dyDescent="0.2">
      <c r="Z11376" s="218"/>
      <c r="AA11376" s="218"/>
    </row>
    <row r="11377" spans="26:27" x14ac:dyDescent="0.2">
      <c r="Z11377" s="218"/>
      <c r="AA11377" s="218"/>
    </row>
    <row r="11378" spans="26:27" x14ac:dyDescent="0.2">
      <c r="Z11378" s="218"/>
      <c r="AA11378" s="218"/>
    </row>
    <row r="11379" spans="26:27" x14ac:dyDescent="0.2">
      <c r="Z11379" s="218"/>
      <c r="AA11379" s="218"/>
    </row>
    <row r="11380" spans="26:27" x14ac:dyDescent="0.2">
      <c r="Z11380" s="218"/>
      <c r="AA11380" s="218"/>
    </row>
    <row r="11381" spans="26:27" x14ac:dyDescent="0.2">
      <c r="Z11381" s="218"/>
      <c r="AA11381" s="218"/>
    </row>
    <row r="11382" spans="26:27" x14ac:dyDescent="0.2">
      <c r="Z11382" s="218"/>
      <c r="AA11382" s="218"/>
    </row>
    <row r="11383" spans="26:27" x14ac:dyDescent="0.2">
      <c r="Z11383" s="218"/>
      <c r="AA11383" s="218"/>
    </row>
    <row r="11384" spans="26:27" x14ac:dyDescent="0.2">
      <c r="Z11384" s="218"/>
      <c r="AA11384" s="218"/>
    </row>
    <row r="11385" spans="26:27" x14ac:dyDescent="0.2">
      <c r="Z11385" s="218"/>
      <c r="AA11385" s="218"/>
    </row>
    <row r="11386" spans="26:27" x14ac:dyDescent="0.2">
      <c r="Z11386" s="218"/>
      <c r="AA11386" s="218"/>
    </row>
    <row r="11387" spans="26:27" x14ac:dyDescent="0.2">
      <c r="Z11387" s="218"/>
      <c r="AA11387" s="218"/>
    </row>
    <row r="11388" spans="26:27" x14ac:dyDescent="0.2">
      <c r="Z11388" s="218"/>
      <c r="AA11388" s="218"/>
    </row>
    <row r="11389" spans="26:27" x14ac:dyDescent="0.2">
      <c r="Z11389" s="218"/>
      <c r="AA11389" s="218"/>
    </row>
    <row r="11390" spans="26:27" x14ac:dyDescent="0.2">
      <c r="Z11390" s="218"/>
      <c r="AA11390" s="218"/>
    </row>
    <row r="11391" spans="26:27" x14ac:dyDescent="0.2">
      <c r="Z11391" s="218"/>
      <c r="AA11391" s="218"/>
    </row>
    <row r="11392" spans="26:27" x14ac:dyDescent="0.2">
      <c r="Z11392" s="218"/>
      <c r="AA11392" s="218"/>
    </row>
    <row r="11393" spans="26:27" x14ac:dyDescent="0.2">
      <c r="Z11393" s="218"/>
      <c r="AA11393" s="218"/>
    </row>
    <row r="11394" spans="26:27" x14ac:dyDescent="0.2">
      <c r="Z11394" s="218"/>
      <c r="AA11394" s="218"/>
    </row>
    <row r="11395" spans="26:27" x14ac:dyDescent="0.2">
      <c r="Z11395" s="218"/>
      <c r="AA11395" s="218"/>
    </row>
    <row r="11396" spans="26:27" x14ac:dyDescent="0.2">
      <c r="Z11396" s="218"/>
      <c r="AA11396" s="218"/>
    </row>
    <row r="11397" spans="26:27" x14ac:dyDescent="0.2">
      <c r="Z11397" s="218"/>
      <c r="AA11397" s="218"/>
    </row>
    <row r="11398" spans="26:27" x14ac:dyDescent="0.2">
      <c r="Z11398" s="218"/>
      <c r="AA11398" s="218"/>
    </row>
    <row r="11399" spans="26:27" x14ac:dyDescent="0.2">
      <c r="Z11399" s="218"/>
      <c r="AA11399" s="218"/>
    </row>
    <row r="11400" spans="26:27" x14ac:dyDescent="0.2">
      <c r="Z11400" s="218"/>
      <c r="AA11400" s="218"/>
    </row>
    <row r="11401" spans="26:27" x14ac:dyDescent="0.2">
      <c r="Z11401" s="218"/>
      <c r="AA11401" s="218"/>
    </row>
    <row r="11402" spans="26:27" x14ac:dyDescent="0.2">
      <c r="Z11402" s="218"/>
      <c r="AA11402" s="218"/>
    </row>
    <row r="11403" spans="26:27" x14ac:dyDescent="0.2">
      <c r="Z11403" s="218"/>
      <c r="AA11403" s="218"/>
    </row>
    <row r="11404" spans="26:27" x14ac:dyDescent="0.2">
      <c r="Z11404" s="218"/>
      <c r="AA11404" s="218"/>
    </row>
    <row r="11405" spans="26:27" x14ac:dyDescent="0.2">
      <c r="Z11405" s="218"/>
      <c r="AA11405" s="218"/>
    </row>
    <row r="11406" spans="26:27" x14ac:dyDescent="0.2">
      <c r="Z11406" s="218"/>
      <c r="AA11406" s="218"/>
    </row>
    <row r="11407" spans="26:27" x14ac:dyDescent="0.2">
      <c r="Z11407" s="218"/>
      <c r="AA11407" s="218"/>
    </row>
    <row r="11408" spans="26:27" x14ac:dyDescent="0.2">
      <c r="Z11408" s="218"/>
      <c r="AA11408" s="218"/>
    </row>
    <row r="11409" spans="26:27" x14ac:dyDescent="0.2">
      <c r="Z11409" s="218"/>
      <c r="AA11409" s="218"/>
    </row>
    <row r="11410" spans="26:27" x14ac:dyDescent="0.2">
      <c r="Z11410" s="218"/>
      <c r="AA11410" s="218"/>
    </row>
    <row r="11411" spans="26:27" x14ac:dyDescent="0.2">
      <c r="Z11411" s="218"/>
      <c r="AA11411" s="218"/>
    </row>
    <row r="11412" spans="26:27" x14ac:dyDescent="0.2">
      <c r="Z11412" s="218"/>
      <c r="AA11412" s="218"/>
    </row>
    <row r="11413" spans="26:27" x14ac:dyDescent="0.2">
      <c r="Z11413" s="218"/>
      <c r="AA11413" s="218"/>
    </row>
    <row r="11414" spans="26:27" x14ac:dyDescent="0.2">
      <c r="Z11414" s="218"/>
      <c r="AA11414" s="218"/>
    </row>
    <row r="11415" spans="26:27" x14ac:dyDescent="0.2">
      <c r="Z11415" s="218"/>
      <c r="AA11415" s="218"/>
    </row>
    <row r="11416" spans="26:27" x14ac:dyDescent="0.2">
      <c r="Z11416" s="218"/>
      <c r="AA11416" s="218"/>
    </row>
    <row r="11417" spans="26:27" x14ac:dyDescent="0.2">
      <c r="Z11417" s="218"/>
      <c r="AA11417" s="218"/>
    </row>
    <row r="11418" spans="26:27" x14ac:dyDescent="0.2">
      <c r="Z11418" s="218"/>
      <c r="AA11418" s="218"/>
    </row>
    <row r="11419" spans="26:27" x14ac:dyDescent="0.2">
      <c r="Z11419" s="218"/>
      <c r="AA11419" s="218"/>
    </row>
    <row r="11420" spans="26:27" x14ac:dyDescent="0.2">
      <c r="Z11420" s="218"/>
      <c r="AA11420" s="218"/>
    </row>
    <row r="11421" spans="26:27" x14ac:dyDescent="0.2">
      <c r="Z11421" s="218"/>
      <c r="AA11421" s="218"/>
    </row>
    <row r="11422" spans="26:27" x14ac:dyDescent="0.2">
      <c r="Z11422" s="218"/>
      <c r="AA11422" s="218"/>
    </row>
    <row r="11423" spans="26:27" x14ac:dyDescent="0.2">
      <c r="Z11423" s="218"/>
      <c r="AA11423" s="218"/>
    </row>
    <row r="11424" spans="26:27" x14ac:dyDescent="0.2">
      <c r="Z11424" s="218"/>
      <c r="AA11424" s="218"/>
    </row>
    <row r="11425" spans="26:27" x14ac:dyDescent="0.2">
      <c r="Z11425" s="218"/>
      <c r="AA11425" s="218"/>
    </row>
    <row r="11426" spans="26:27" x14ac:dyDescent="0.2">
      <c r="Z11426" s="218"/>
      <c r="AA11426" s="218"/>
    </row>
    <row r="11427" spans="26:27" x14ac:dyDescent="0.2">
      <c r="Z11427" s="218"/>
      <c r="AA11427" s="218"/>
    </row>
    <row r="11428" spans="26:27" x14ac:dyDescent="0.2">
      <c r="Z11428" s="218"/>
      <c r="AA11428" s="218"/>
    </row>
    <row r="11429" spans="26:27" x14ac:dyDescent="0.2">
      <c r="Z11429" s="218"/>
      <c r="AA11429" s="218"/>
    </row>
    <row r="11430" spans="26:27" x14ac:dyDescent="0.2">
      <c r="Z11430" s="218"/>
      <c r="AA11430" s="218"/>
    </row>
    <row r="11431" spans="26:27" x14ac:dyDescent="0.2">
      <c r="Z11431" s="218"/>
      <c r="AA11431" s="218"/>
    </row>
    <row r="11432" spans="26:27" x14ac:dyDescent="0.2">
      <c r="Z11432" s="218"/>
      <c r="AA11432" s="218"/>
    </row>
    <row r="11433" spans="26:27" x14ac:dyDescent="0.2">
      <c r="Z11433" s="218"/>
      <c r="AA11433" s="218"/>
    </row>
    <row r="11434" spans="26:27" x14ac:dyDescent="0.2">
      <c r="Z11434" s="218"/>
      <c r="AA11434" s="218"/>
    </row>
    <row r="11435" spans="26:27" x14ac:dyDescent="0.2">
      <c r="Z11435" s="218"/>
      <c r="AA11435" s="218"/>
    </row>
    <row r="11436" spans="26:27" x14ac:dyDescent="0.2">
      <c r="Z11436" s="218"/>
      <c r="AA11436" s="218"/>
    </row>
    <row r="11437" spans="26:27" x14ac:dyDescent="0.2">
      <c r="Z11437" s="218"/>
      <c r="AA11437" s="218"/>
    </row>
    <row r="11438" spans="26:27" x14ac:dyDescent="0.2">
      <c r="Z11438" s="218"/>
      <c r="AA11438" s="218"/>
    </row>
    <row r="11439" spans="26:27" x14ac:dyDescent="0.2">
      <c r="Z11439" s="218"/>
      <c r="AA11439" s="218"/>
    </row>
    <row r="11440" spans="26:27" x14ac:dyDescent="0.2">
      <c r="Z11440" s="218"/>
      <c r="AA11440" s="218"/>
    </row>
    <row r="11441" spans="26:27" x14ac:dyDescent="0.2">
      <c r="Z11441" s="218"/>
      <c r="AA11441" s="218"/>
    </row>
    <row r="11442" spans="26:27" x14ac:dyDescent="0.2">
      <c r="Z11442" s="218"/>
      <c r="AA11442" s="218"/>
    </row>
    <row r="11443" spans="26:27" x14ac:dyDescent="0.2">
      <c r="Z11443" s="218"/>
      <c r="AA11443" s="218"/>
    </row>
    <row r="11444" spans="26:27" x14ac:dyDescent="0.2">
      <c r="Z11444" s="218"/>
      <c r="AA11444" s="218"/>
    </row>
    <row r="11445" spans="26:27" x14ac:dyDescent="0.2">
      <c r="Z11445" s="218"/>
      <c r="AA11445" s="218"/>
    </row>
    <row r="11446" spans="26:27" x14ac:dyDescent="0.2">
      <c r="Z11446" s="218"/>
      <c r="AA11446" s="218"/>
    </row>
    <row r="11447" spans="26:27" x14ac:dyDescent="0.2">
      <c r="Z11447" s="218"/>
      <c r="AA11447" s="218"/>
    </row>
    <row r="11448" spans="26:27" x14ac:dyDescent="0.2">
      <c r="Z11448" s="218"/>
      <c r="AA11448" s="218"/>
    </row>
    <row r="11449" spans="26:27" x14ac:dyDescent="0.2">
      <c r="Z11449" s="218"/>
      <c r="AA11449" s="218"/>
    </row>
    <row r="11450" spans="26:27" x14ac:dyDescent="0.2">
      <c r="Z11450" s="218"/>
      <c r="AA11450" s="218"/>
    </row>
    <row r="11451" spans="26:27" x14ac:dyDescent="0.2">
      <c r="Z11451" s="218"/>
      <c r="AA11451" s="218"/>
    </row>
    <row r="11452" spans="26:27" x14ac:dyDescent="0.2">
      <c r="Z11452" s="218"/>
      <c r="AA11452" s="218"/>
    </row>
    <row r="11453" spans="26:27" x14ac:dyDescent="0.2">
      <c r="Z11453" s="218"/>
      <c r="AA11453" s="218"/>
    </row>
    <row r="11454" spans="26:27" x14ac:dyDescent="0.2">
      <c r="Z11454" s="218"/>
      <c r="AA11454" s="218"/>
    </row>
    <row r="11455" spans="26:27" x14ac:dyDescent="0.2">
      <c r="Z11455" s="218"/>
      <c r="AA11455" s="218"/>
    </row>
    <row r="11456" spans="26:27" x14ac:dyDescent="0.2">
      <c r="Z11456" s="218"/>
      <c r="AA11456" s="218"/>
    </row>
    <row r="11457" spans="26:27" x14ac:dyDescent="0.2">
      <c r="Z11457" s="218"/>
      <c r="AA11457" s="218"/>
    </row>
    <row r="11458" spans="26:27" x14ac:dyDescent="0.2">
      <c r="Z11458" s="218"/>
      <c r="AA11458" s="218"/>
    </row>
    <row r="11459" spans="26:27" x14ac:dyDescent="0.2">
      <c r="Z11459" s="218"/>
      <c r="AA11459" s="218"/>
    </row>
    <row r="11460" spans="26:27" x14ac:dyDescent="0.2">
      <c r="Z11460" s="218"/>
      <c r="AA11460" s="218"/>
    </row>
    <row r="11461" spans="26:27" x14ac:dyDescent="0.2">
      <c r="Z11461" s="218"/>
      <c r="AA11461" s="218"/>
    </row>
    <row r="11462" spans="26:27" x14ac:dyDescent="0.2">
      <c r="Z11462" s="218"/>
      <c r="AA11462" s="218"/>
    </row>
    <row r="11463" spans="26:27" x14ac:dyDescent="0.2">
      <c r="Z11463" s="218"/>
      <c r="AA11463" s="218"/>
    </row>
    <row r="11464" spans="26:27" x14ac:dyDescent="0.2">
      <c r="Z11464" s="218"/>
      <c r="AA11464" s="218"/>
    </row>
    <row r="11465" spans="26:27" x14ac:dyDescent="0.2">
      <c r="Z11465" s="218"/>
      <c r="AA11465" s="218"/>
    </row>
    <row r="11466" spans="26:27" x14ac:dyDescent="0.2">
      <c r="Z11466" s="218"/>
      <c r="AA11466" s="218"/>
    </row>
    <row r="11467" spans="26:27" x14ac:dyDescent="0.2">
      <c r="Z11467" s="218"/>
      <c r="AA11467" s="218"/>
    </row>
    <row r="11468" spans="26:27" x14ac:dyDescent="0.2">
      <c r="Z11468" s="218"/>
      <c r="AA11468" s="218"/>
    </row>
    <row r="11469" spans="26:27" x14ac:dyDescent="0.2">
      <c r="Z11469" s="218"/>
      <c r="AA11469" s="218"/>
    </row>
    <row r="11470" spans="26:27" x14ac:dyDescent="0.2">
      <c r="Z11470" s="218"/>
      <c r="AA11470" s="218"/>
    </row>
    <row r="11471" spans="26:27" x14ac:dyDescent="0.2">
      <c r="Z11471" s="218"/>
      <c r="AA11471" s="218"/>
    </row>
    <row r="11472" spans="26:27" x14ac:dyDescent="0.2">
      <c r="Z11472" s="218"/>
      <c r="AA11472" s="218"/>
    </row>
    <row r="11473" spans="26:27" x14ac:dyDescent="0.2">
      <c r="Z11473" s="218"/>
      <c r="AA11473" s="218"/>
    </row>
    <row r="11474" spans="26:27" x14ac:dyDescent="0.2">
      <c r="Z11474" s="218"/>
      <c r="AA11474" s="218"/>
    </row>
    <row r="11475" spans="26:27" x14ac:dyDescent="0.2">
      <c r="Z11475" s="218"/>
      <c r="AA11475" s="218"/>
    </row>
    <row r="11476" spans="26:27" x14ac:dyDescent="0.2">
      <c r="Z11476" s="218"/>
      <c r="AA11476" s="218"/>
    </row>
    <row r="11477" spans="26:27" x14ac:dyDescent="0.2">
      <c r="Z11477" s="218"/>
      <c r="AA11477" s="218"/>
    </row>
    <row r="11478" spans="26:27" x14ac:dyDescent="0.2">
      <c r="Z11478" s="218"/>
      <c r="AA11478" s="218"/>
    </row>
    <row r="11479" spans="26:27" x14ac:dyDescent="0.2">
      <c r="Z11479" s="218"/>
      <c r="AA11479" s="218"/>
    </row>
    <row r="11480" spans="26:27" x14ac:dyDescent="0.2">
      <c r="Z11480" s="218"/>
      <c r="AA11480" s="218"/>
    </row>
    <row r="11481" spans="26:27" x14ac:dyDescent="0.2">
      <c r="Z11481" s="218"/>
      <c r="AA11481" s="218"/>
    </row>
    <row r="11482" spans="26:27" x14ac:dyDescent="0.2">
      <c r="Z11482" s="218"/>
      <c r="AA11482" s="218"/>
    </row>
    <row r="11483" spans="26:27" x14ac:dyDescent="0.2">
      <c r="Z11483" s="218"/>
      <c r="AA11483" s="218"/>
    </row>
    <row r="11484" spans="26:27" x14ac:dyDescent="0.2">
      <c r="Z11484" s="218"/>
      <c r="AA11484" s="218"/>
    </row>
    <row r="11485" spans="26:27" x14ac:dyDescent="0.2">
      <c r="Z11485" s="218"/>
      <c r="AA11485" s="218"/>
    </row>
    <row r="11486" spans="26:27" x14ac:dyDescent="0.2">
      <c r="Z11486" s="218"/>
      <c r="AA11486" s="218"/>
    </row>
    <row r="11487" spans="26:27" x14ac:dyDescent="0.2">
      <c r="Z11487" s="218"/>
      <c r="AA11487" s="218"/>
    </row>
    <row r="11488" spans="26:27" x14ac:dyDescent="0.2">
      <c r="Z11488" s="218"/>
      <c r="AA11488" s="218"/>
    </row>
    <row r="11489" spans="26:27" x14ac:dyDescent="0.2">
      <c r="Z11489" s="218"/>
      <c r="AA11489" s="218"/>
    </row>
    <row r="11490" spans="26:27" x14ac:dyDescent="0.2">
      <c r="Z11490" s="218"/>
      <c r="AA11490" s="218"/>
    </row>
    <row r="11491" spans="26:27" x14ac:dyDescent="0.2">
      <c r="Z11491" s="218"/>
      <c r="AA11491" s="218"/>
    </row>
    <row r="11492" spans="26:27" x14ac:dyDescent="0.2">
      <c r="Z11492" s="218"/>
      <c r="AA11492" s="218"/>
    </row>
    <row r="11493" spans="26:27" x14ac:dyDescent="0.2">
      <c r="Z11493" s="218"/>
      <c r="AA11493" s="218"/>
    </row>
    <row r="11494" spans="26:27" x14ac:dyDescent="0.2">
      <c r="Z11494" s="218"/>
      <c r="AA11494" s="218"/>
    </row>
    <row r="11495" spans="26:27" x14ac:dyDescent="0.2">
      <c r="Z11495" s="218"/>
      <c r="AA11495" s="218"/>
    </row>
    <row r="11496" spans="26:27" x14ac:dyDescent="0.2">
      <c r="Z11496" s="218"/>
      <c r="AA11496" s="218"/>
    </row>
    <row r="11497" spans="26:27" x14ac:dyDescent="0.2">
      <c r="Z11497" s="218"/>
      <c r="AA11497" s="218"/>
    </row>
    <row r="11498" spans="26:27" x14ac:dyDescent="0.2">
      <c r="Z11498" s="218"/>
      <c r="AA11498" s="218"/>
    </row>
    <row r="11499" spans="26:27" x14ac:dyDescent="0.2">
      <c r="Z11499" s="218"/>
      <c r="AA11499" s="218"/>
    </row>
    <row r="11500" spans="26:27" x14ac:dyDescent="0.2">
      <c r="Z11500" s="218"/>
      <c r="AA11500" s="218"/>
    </row>
    <row r="11501" spans="26:27" x14ac:dyDescent="0.2">
      <c r="Z11501" s="218"/>
      <c r="AA11501" s="218"/>
    </row>
    <row r="11502" spans="26:27" x14ac:dyDescent="0.2">
      <c r="Z11502" s="218"/>
      <c r="AA11502" s="218"/>
    </row>
    <row r="11503" spans="26:27" x14ac:dyDescent="0.2">
      <c r="Z11503" s="218"/>
      <c r="AA11503" s="218"/>
    </row>
    <row r="11504" spans="26:27" x14ac:dyDescent="0.2">
      <c r="Z11504" s="218"/>
      <c r="AA11504" s="218"/>
    </row>
    <row r="11505" spans="26:27" x14ac:dyDescent="0.2">
      <c r="Z11505" s="218"/>
      <c r="AA11505" s="218"/>
    </row>
    <row r="11506" spans="26:27" x14ac:dyDescent="0.2">
      <c r="Z11506" s="218"/>
      <c r="AA11506" s="218"/>
    </row>
    <row r="11507" spans="26:27" x14ac:dyDescent="0.2">
      <c r="Z11507" s="218"/>
      <c r="AA11507" s="218"/>
    </row>
    <row r="11508" spans="26:27" x14ac:dyDescent="0.2">
      <c r="Z11508" s="218"/>
      <c r="AA11508" s="218"/>
    </row>
    <row r="11509" spans="26:27" x14ac:dyDescent="0.2">
      <c r="Z11509" s="218"/>
      <c r="AA11509" s="218"/>
    </row>
    <row r="11510" spans="26:27" x14ac:dyDescent="0.2">
      <c r="Z11510" s="218"/>
      <c r="AA11510" s="218"/>
    </row>
    <row r="11511" spans="26:27" x14ac:dyDescent="0.2">
      <c r="Z11511" s="218"/>
      <c r="AA11511" s="218"/>
    </row>
    <row r="11512" spans="26:27" x14ac:dyDescent="0.2">
      <c r="Z11512" s="218"/>
      <c r="AA11512" s="218"/>
    </row>
    <row r="11513" spans="26:27" x14ac:dyDescent="0.2">
      <c r="Z11513" s="218"/>
      <c r="AA11513" s="218"/>
    </row>
    <row r="11514" spans="26:27" x14ac:dyDescent="0.2">
      <c r="Z11514" s="218"/>
      <c r="AA11514" s="218"/>
    </row>
    <row r="11515" spans="26:27" x14ac:dyDescent="0.2">
      <c r="Z11515" s="218"/>
      <c r="AA11515" s="218"/>
    </row>
    <row r="11516" spans="26:27" x14ac:dyDescent="0.2">
      <c r="Z11516" s="218"/>
      <c r="AA11516" s="218"/>
    </row>
    <row r="11517" spans="26:27" x14ac:dyDescent="0.2">
      <c r="Z11517" s="218"/>
      <c r="AA11517" s="218"/>
    </row>
    <row r="11518" spans="26:27" x14ac:dyDescent="0.2">
      <c r="Z11518" s="218"/>
      <c r="AA11518" s="218"/>
    </row>
    <row r="11519" spans="26:27" x14ac:dyDescent="0.2">
      <c r="Z11519" s="218"/>
      <c r="AA11519" s="218"/>
    </row>
    <row r="11520" spans="26:27" x14ac:dyDescent="0.2">
      <c r="Z11520" s="218"/>
      <c r="AA11520" s="218"/>
    </row>
    <row r="11521" spans="26:27" x14ac:dyDescent="0.2">
      <c r="Z11521" s="218"/>
      <c r="AA11521" s="218"/>
    </row>
    <row r="11522" spans="26:27" x14ac:dyDescent="0.2">
      <c r="Z11522" s="218"/>
      <c r="AA11522" s="218"/>
    </row>
    <row r="11523" spans="26:27" x14ac:dyDescent="0.2">
      <c r="Z11523" s="218"/>
      <c r="AA11523" s="218"/>
    </row>
    <row r="11524" spans="26:27" x14ac:dyDescent="0.2">
      <c r="Z11524" s="218"/>
      <c r="AA11524" s="218"/>
    </row>
    <row r="11525" spans="26:27" x14ac:dyDescent="0.2">
      <c r="Z11525" s="218"/>
      <c r="AA11525" s="218"/>
    </row>
    <row r="11526" spans="26:27" x14ac:dyDescent="0.2">
      <c r="Z11526" s="218"/>
      <c r="AA11526" s="218"/>
    </row>
    <row r="11527" spans="26:27" x14ac:dyDescent="0.2">
      <c r="Z11527" s="218"/>
      <c r="AA11527" s="218"/>
    </row>
    <row r="11528" spans="26:27" x14ac:dyDescent="0.2">
      <c r="Z11528" s="218"/>
      <c r="AA11528" s="218"/>
    </row>
    <row r="11529" spans="26:27" x14ac:dyDescent="0.2">
      <c r="Z11529" s="218"/>
      <c r="AA11529" s="218"/>
    </row>
    <row r="11530" spans="26:27" x14ac:dyDescent="0.2">
      <c r="Z11530" s="218"/>
      <c r="AA11530" s="218"/>
    </row>
    <row r="11531" spans="26:27" x14ac:dyDescent="0.2">
      <c r="Z11531" s="218"/>
      <c r="AA11531" s="218"/>
    </row>
    <row r="11532" spans="26:27" x14ac:dyDescent="0.2">
      <c r="Z11532" s="218"/>
      <c r="AA11532" s="218"/>
    </row>
    <row r="11533" spans="26:27" x14ac:dyDescent="0.2">
      <c r="Z11533" s="218"/>
      <c r="AA11533" s="218"/>
    </row>
    <row r="11534" spans="26:27" x14ac:dyDescent="0.2">
      <c r="Z11534" s="218"/>
      <c r="AA11534" s="218"/>
    </row>
    <row r="11535" spans="26:27" x14ac:dyDescent="0.2">
      <c r="Z11535" s="218"/>
      <c r="AA11535" s="218"/>
    </row>
    <row r="11536" spans="26:27" x14ac:dyDescent="0.2">
      <c r="Z11536" s="218"/>
      <c r="AA11536" s="218"/>
    </row>
    <row r="11537" spans="26:27" x14ac:dyDescent="0.2">
      <c r="Z11537" s="218"/>
      <c r="AA11537" s="218"/>
    </row>
    <row r="11538" spans="26:27" x14ac:dyDescent="0.2">
      <c r="Z11538" s="218"/>
      <c r="AA11538" s="218"/>
    </row>
    <row r="11539" spans="26:27" x14ac:dyDescent="0.2">
      <c r="Z11539" s="218"/>
      <c r="AA11539" s="218"/>
    </row>
    <row r="11540" spans="26:27" x14ac:dyDescent="0.2">
      <c r="Z11540" s="218"/>
      <c r="AA11540" s="218"/>
    </row>
    <row r="11541" spans="26:27" x14ac:dyDescent="0.2">
      <c r="Z11541" s="218"/>
      <c r="AA11541" s="218"/>
    </row>
    <row r="11542" spans="26:27" x14ac:dyDescent="0.2">
      <c r="Z11542" s="218"/>
      <c r="AA11542" s="218"/>
    </row>
    <row r="11543" spans="26:27" x14ac:dyDescent="0.2">
      <c r="Z11543" s="218"/>
      <c r="AA11543" s="218"/>
    </row>
    <row r="11544" spans="26:27" x14ac:dyDescent="0.2">
      <c r="Z11544" s="218"/>
      <c r="AA11544" s="218"/>
    </row>
    <row r="11545" spans="26:27" x14ac:dyDescent="0.2">
      <c r="Z11545" s="218"/>
      <c r="AA11545" s="218"/>
    </row>
    <row r="11546" spans="26:27" x14ac:dyDescent="0.2">
      <c r="Z11546" s="218"/>
      <c r="AA11546" s="218"/>
    </row>
    <row r="11547" spans="26:27" x14ac:dyDescent="0.2">
      <c r="Z11547" s="218"/>
      <c r="AA11547" s="218"/>
    </row>
    <row r="11548" spans="26:27" x14ac:dyDescent="0.2">
      <c r="Z11548" s="218"/>
      <c r="AA11548" s="218"/>
    </row>
    <row r="11549" spans="26:27" x14ac:dyDescent="0.2">
      <c r="Z11549" s="218"/>
      <c r="AA11549" s="218"/>
    </row>
    <row r="11550" spans="26:27" x14ac:dyDescent="0.2">
      <c r="Z11550" s="218"/>
      <c r="AA11550" s="218"/>
    </row>
    <row r="11551" spans="26:27" x14ac:dyDescent="0.2">
      <c r="Z11551" s="218"/>
      <c r="AA11551" s="218"/>
    </row>
    <row r="11552" spans="26:27" x14ac:dyDescent="0.2">
      <c r="Z11552" s="218"/>
      <c r="AA11552" s="218"/>
    </row>
    <row r="11553" spans="26:27" x14ac:dyDescent="0.2">
      <c r="Z11553" s="218"/>
      <c r="AA11553" s="218"/>
    </row>
    <row r="11554" spans="26:27" x14ac:dyDescent="0.2">
      <c r="Z11554" s="218"/>
      <c r="AA11554" s="218"/>
    </row>
    <row r="11555" spans="26:27" x14ac:dyDescent="0.2">
      <c r="Z11555" s="218"/>
      <c r="AA11555" s="218"/>
    </row>
    <row r="11556" spans="26:27" x14ac:dyDescent="0.2">
      <c r="Z11556" s="218"/>
      <c r="AA11556" s="218"/>
    </row>
    <row r="11557" spans="26:27" x14ac:dyDescent="0.2">
      <c r="Z11557" s="218"/>
      <c r="AA11557" s="218"/>
    </row>
    <row r="11558" spans="26:27" x14ac:dyDescent="0.2">
      <c r="Z11558" s="218"/>
      <c r="AA11558" s="218"/>
    </row>
    <row r="11559" spans="26:27" x14ac:dyDescent="0.2">
      <c r="Z11559" s="218"/>
      <c r="AA11559" s="218"/>
    </row>
    <row r="11560" spans="26:27" x14ac:dyDescent="0.2">
      <c r="Z11560" s="218"/>
      <c r="AA11560" s="218"/>
    </row>
    <row r="11561" spans="26:27" x14ac:dyDescent="0.2">
      <c r="Z11561" s="218"/>
      <c r="AA11561" s="218"/>
    </row>
    <row r="11562" spans="26:27" x14ac:dyDescent="0.2">
      <c r="Z11562" s="218"/>
      <c r="AA11562" s="218"/>
    </row>
    <row r="11563" spans="26:27" x14ac:dyDescent="0.2">
      <c r="Z11563" s="218"/>
      <c r="AA11563" s="218"/>
    </row>
    <row r="11564" spans="26:27" x14ac:dyDescent="0.2">
      <c r="Z11564" s="218"/>
      <c r="AA11564" s="218"/>
    </row>
    <row r="11565" spans="26:27" x14ac:dyDescent="0.2">
      <c r="Z11565" s="218"/>
      <c r="AA11565" s="218"/>
    </row>
    <row r="11566" spans="26:27" x14ac:dyDescent="0.2">
      <c r="Z11566" s="218"/>
      <c r="AA11566" s="218"/>
    </row>
    <row r="11567" spans="26:27" x14ac:dyDescent="0.2">
      <c r="Z11567" s="218"/>
      <c r="AA11567" s="218"/>
    </row>
    <row r="11568" spans="26:27" x14ac:dyDescent="0.2">
      <c r="Z11568" s="218"/>
      <c r="AA11568" s="218"/>
    </row>
    <row r="11569" spans="26:27" x14ac:dyDescent="0.2">
      <c r="Z11569" s="218"/>
      <c r="AA11569" s="218"/>
    </row>
    <row r="11570" spans="26:27" x14ac:dyDescent="0.2">
      <c r="Z11570" s="218"/>
      <c r="AA11570" s="218"/>
    </row>
    <row r="11571" spans="26:27" x14ac:dyDescent="0.2">
      <c r="Z11571" s="218"/>
      <c r="AA11571" s="218"/>
    </row>
    <row r="11572" spans="26:27" x14ac:dyDescent="0.2">
      <c r="Z11572" s="218"/>
      <c r="AA11572" s="218"/>
    </row>
    <row r="11573" spans="26:27" x14ac:dyDescent="0.2">
      <c r="Z11573" s="218"/>
      <c r="AA11573" s="218"/>
    </row>
    <row r="11574" spans="26:27" x14ac:dyDescent="0.2">
      <c r="Z11574" s="218"/>
      <c r="AA11574" s="218"/>
    </row>
    <row r="11575" spans="26:27" x14ac:dyDescent="0.2">
      <c r="Z11575" s="218"/>
      <c r="AA11575" s="218"/>
    </row>
    <row r="11576" spans="26:27" x14ac:dyDescent="0.2">
      <c r="Z11576" s="218"/>
      <c r="AA11576" s="218"/>
    </row>
    <row r="11577" spans="26:27" x14ac:dyDescent="0.2">
      <c r="Z11577" s="218"/>
      <c r="AA11577" s="218"/>
    </row>
    <row r="11578" spans="26:27" x14ac:dyDescent="0.2">
      <c r="Z11578" s="218"/>
      <c r="AA11578" s="218"/>
    </row>
    <row r="11579" spans="26:27" x14ac:dyDescent="0.2">
      <c r="Z11579" s="218"/>
      <c r="AA11579" s="218"/>
    </row>
    <row r="11580" spans="26:27" x14ac:dyDescent="0.2">
      <c r="Z11580" s="218"/>
      <c r="AA11580" s="218"/>
    </row>
    <row r="11581" spans="26:27" x14ac:dyDescent="0.2">
      <c r="Z11581" s="218"/>
      <c r="AA11581" s="218"/>
    </row>
    <row r="11582" spans="26:27" x14ac:dyDescent="0.2">
      <c r="Z11582" s="218"/>
      <c r="AA11582" s="218"/>
    </row>
    <row r="11583" spans="26:27" x14ac:dyDescent="0.2">
      <c r="Z11583" s="218"/>
      <c r="AA11583" s="218"/>
    </row>
    <row r="11584" spans="26:27" x14ac:dyDescent="0.2">
      <c r="Z11584" s="218"/>
      <c r="AA11584" s="218"/>
    </row>
    <row r="11585" spans="26:27" x14ac:dyDescent="0.2">
      <c r="Z11585" s="218"/>
      <c r="AA11585" s="218"/>
    </row>
    <row r="11586" spans="26:27" x14ac:dyDescent="0.2">
      <c r="Z11586" s="218"/>
      <c r="AA11586" s="218"/>
    </row>
    <row r="11587" spans="26:27" x14ac:dyDescent="0.2">
      <c r="Z11587" s="218"/>
      <c r="AA11587" s="218"/>
    </row>
    <row r="11588" spans="26:27" x14ac:dyDescent="0.2">
      <c r="Z11588" s="218"/>
      <c r="AA11588" s="218"/>
    </row>
    <row r="11589" spans="26:27" x14ac:dyDescent="0.2">
      <c r="Z11589" s="218"/>
      <c r="AA11589" s="218"/>
    </row>
    <row r="11590" spans="26:27" x14ac:dyDescent="0.2">
      <c r="Z11590" s="218"/>
      <c r="AA11590" s="218"/>
    </row>
    <row r="11591" spans="26:27" x14ac:dyDescent="0.2">
      <c r="Z11591" s="218"/>
      <c r="AA11591" s="218"/>
    </row>
    <row r="11592" spans="26:27" x14ac:dyDescent="0.2">
      <c r="Z11592" s="218"/>
      <c r="AA11592" s="218"/>
    </row>
    <row r="11593" spans="26:27" x14ac:dyDescent="0.2">
      <c r="Z11593" s="218"/>
      <c r="AA11593" s="218"/>
    </row>
    <row r="11594" spans="26:27" x14ac:dyDescent="0.2">
      <c r="Z11594" s="218"/>
      <c r="AA11594" s="218"/>
    </row>
    <row r="11595" spans="26:27" x14ac:dyDescent="0.2">
      <c r="Z11595" s="218"/>
      <c r="AA11595" s="218"/>
    </row>
    <row r="11596" spans="26:27" x14ac:dyDescent="0.2">
      <c r="Z11596" s="218"/>
      <c r="AA11596" s="218"/>
    </row>
    <row r="11597" spans="26:27" x14ac:dyDescent="0.2">
      <c r="Z11597" s="218"/>
      <c r="AA11597" s="218"/>
    </row>
    <row r="11598" spans="26:27" x14ac:dyDescent="0.2">
      <c r="Z11598" s="218"/>
      <c r="AA11598" s="218"/>
    </row>
    <row r="11599" spans="26:27" x14ac:dyDescent="0.2">
      <c r="Z11599" s="218"/>
      <c r="AA11599" s="218"/>
    </row>
    <row r="11600" spans="26:27" x14ac:dyDescent="0.2">
      <c r="Z11600" s="218"/>
      <c r="AA11600" s="218"/>
    </row>
    <row r="11601" spans="26:27" x14ac:dyDescent="0.2">
      <c r="Z11601" s="218"/>
      <c r="AA11601" s="218"/>
    </row>
    <row r="11602" spans="26:27" x14ac:dyDescent="0.2">
      <c r="Z11602" s="218"/>
      <c r="AA11602" s="218"/>
    </row>
    <row r="11603" spans="26:27" x14ac:dyDescent="0.2">
      <c r="Z11603" s="218"/>
      <c r="AA11603" s="218"/>
    </row>
    <row r="11604" spans="26:27" x14ac:dyDescent="0.2">
      <c r="Z11604" s="218"/>
      <c r="AA11604" s="218"/>
    </row>
    <row r="11605" spans="26:27" x14ac:dyDescent="0.2">
      <c r="Z11605" s="218"/>
      <c r="AA11605" s="218"/>
    </row>
    <row r="11606" spans="26:27" x14ac:dyDescent="0.2">
      <c r="Z11606" s="218"/>
      <c r="AA11606" s="218"/>
    </row>
    <row r="11607" spans="26:27" x14ac:dyDescent="0.2">
      <c r="Z11607" s="218"/>
      <c r="AA11607" s="218"/>
    </row>
    <row r="11608" spans="26:27" x14ac:dyDescent="0.2">
      <c r="Z11608" s="218"/>
      <c r="AA11608" s="218"/>
    </row>
    <row r="11609" spans="26:27" x14ac:dyDescent="0.2">
      <c r="Z11609" s="218"/>
      <c r="AA11609" s="218"/>
    </row>
    <row r="11610" spans="26:27" x14ac:dyDescent="0.2">
      <c r="Z11610" s="218"/>
      <c r="AA11610" s="218"/>
    </row>
    <row r="11611" spans="26:27" x14ac:dyDescent="0.2">
      <c r="Z11611" s="218"/>
      <c r="AA11611" s="218"/>
    </row>
    <row r="11612" spans="26:27" x14ac:dyDescent="0.2">
      <c r="Z11612" s="218"/>
      <c r="AA11612" s="218"/>
    </row>
    <row r="11613" spans="26:27" x14ac:dyDescent="0.2">
      <c r="Z11613" s="218"/>
      <c r="AA11613" s="218"/>
    </row>
    <row r="11614" spans="26:27" x14ac:dyDescent="0.2">
      <c r="Z11614" s="218"/>
      <c r="AA11614" s="218"/>
    </row>
    <row r="11615" spans="26:27" x14ac:dyDescent="0.2">
      <c r="Z11615" s="218"/>
      <c r="AA11615" s="218"/>
    </row>
    <row r="11616" spans="26:27" x14ac:dyDescent="0.2">
      <c r="Z11616" s="218"/>
      <c r="AA11616" s="218"/>
    </row>
    <row r="11617" spans="26:27" x14ac:dyDescent="0.2">
      <c r="Z11617" s="218"/>
      <c r="AA11617" s="218"/>
    </row>
    <row r="11618" spans="26:27" x14ac:dyDescent="0.2">
      <c r="Z11618" s="218"/>
      <c r="AA11618" s="218"/>
    </row>
    <row r="11619" spans="26:27" x14ac:dyDescent="0.2">
      <c r="Z11619" s="218"/>
      <c r="AA11619" s="218"/>
    </row>
    <row r="11620" spans="26:27" x14ac:dyDescent="0.2">
      <c r="Z11620" s="218"/>
      <c r="AA11620" s="218"/>
    </row>
    <row r="11621" spans="26:27" x14ac:dyDescent="0.2">
      <c r="Z11621" s="218"/>
      <c r="AA11621" s="218"/>
    </row>
    <row r="11622" spans="26:27" x14ac:dyDescent="0.2">
      <c r="Z11622" s="218"/>
      <c r="AA11622" s="218"/>
    </row>
    <row r="11623" spans="26:27" x14ac:dyDescent="0.2">
      <c r="Z11623" s="218"/>
      <c r="AA11623" s="218"/>
    </row>
    <row r="11624" spans="26:27" x14ac:dyDescent="0.2">
      <c r="Z11624" s="218"/>
      <c r="AA11624" s="218"/>
    </row>
    <row r="11625" spans="26:27" x14ac:dyDescent="0.2">
      <c r="Z11625" s="218"/>
      <c r="AA11625" s="218"/>
    </row>
    <row r="11626" spans="26:27" x14ac:dyDescent="0.2">
      <c r="Z11626" s="218"/>
      <c r="AA11626" s="218"/>
    </row>
    <row r="11627" spans="26:27" x14ac:dyDescent="0.2">
      <c r="Z11627" s="218"/>
      <c r="AA11627" s="218"/>
    </row>
    <row r="11628" spans="26:27" x14ac:dyDescent="0.2">
      <c r="Z11628" s="218"/>
      <c r="AA11628" s="218"/>
    </row>
    <row r="11629" spans="26:27" x14ac:dyDescent="0.2">
      <c r="Z11629" s="218"/>
      <c r="AA11629" s="218"/>
    </row>
    <row r="11630" spans="26:27" x14ac:dyDescent="0.2">
      <c r="Z11630" s="218"/>
      <c r="AA11630" s="218"/>
    </row>
    <row r="11631" spans="26:27" x14ac:dyDescent="0.2">
      <c r="Z11631" s="218"/>
      <c r="AA11631" s="218"/>
    </row>
    <row r="11632" spans="26:27" x14ac:dyDescent="0.2">
      <c r="Z11632" s="218"/>
      <c r="AA11632" s="218"/>
    </row>
    <row r="11633" spans="26:27" x14ac:dyDescent="0.2">
      <c r="Z11633" s="218"/>
      <c r="AA11633" s="218"/>
    </row>
    <row r="11634" spans="26:27" x14ac:dyDescent="0.2">
      <c r="Z11634" s="218"/>
      <c r="AA11634" s="218"/>
    </row>
    <row r="11635" spans="26:27" x14ac:dyDescent="0.2">
      <c r="Z11635" s="218"/>
      <c r="AA11635" s="218"/>
    </row>
    <row r="11636" spans="26:27" x14ac:dyDescent="0.2">
      <c r="Z11636" s="218"/>
      <c r="AA11636" s="218"/>
    </row>
    <row r="11637" spans="26:27" x14ac:dyDescent="0.2">
      <c r="Z11637" s="218"/>
      <c r="AA11637" s="218"/>
    </row>
    <row r="11638" spans="26:27" x14ac:dyDescent="0.2">
      <c r="Z11638" s="218"/>
      <c r="AA11638" s="218"/>
    </row>
    <row r="11639" spans="26:27" x14ac:dyDescent="0.2">
      <c r="Z11639" s="218"/>
      <c r="AA11639" s="218"/>
    </row>
    <row r="11640" spans="26:27" x14ac:dyDescent="0.2">
      <c r="Z11640" s="218"/>
      <c r="AA11640" s="218"/>
    </row>
    <row r="11641" spans="26:27" x14ac:dyDescent="0.2">
      <c r="Z11641" s="218"/>
      <c r="AA11641" s="218"/>
    </row>
    <row r="11642" spans="26:27" x14ac:dyDescent="0.2">
      <c r="Z11642" s="218"/>
      <c r="AA11642" s="218"/>
    </row>
    <row r="11643" spans="26:27" x14ac:dyDescent="0.2">
      <c r="Z11643" s="218"/>
      <c r="AA11643" s="218"/>
    </row>
    <row r="11644" spans="26:27" x14ac:dyDescent="0.2">
      <c r="Z11644" s="218"/>
      <c r="AA11644" s="218"/>
    </row>
    <row r="11645" spans="26:27" x14ac:dyDescent="0.2">
      <c r="Z11645" s="218"/>
      <c r="AA11645" s="218"/>
    </row>
    <row r="11646" spans="26:27" x14ac:dyDescent="0.2">
      <c r="Z11646" s="218"/>
      <c r="AA11646" s="218"/>
    </row>
    <row r="11647" spans="26:27" x14ac:dyDescent="0.2">
      <c r="Z11647" s="218"/>
      <c r="AA11647" s="218"/>
    </row>
    <row r="11648" spans="26:27" x14ac:dyDescent="0.2">
      <c r="Z11648" s="218"/>
      <c r="AA11648" s="218"/>
    </row>
    <row r="11649" spans="26:27" x14ac:dyDescent="0.2">
      <c r="Z11649" s="218"/>
      <c r="AA11649" s="218"/>
    </row>
    <row r="11650" spans="26:27" x14ac:dyDescent="0.2">
      <c r="Z11650" s="218"/>
      <c r="AA11650" s="218"/>
    </row>
    <row r="11651" spans="26:27" x14ac:dyDescent="0.2">
      <c r="Z11651" s="218"/>
      <c r="AA11651" s="218"/>
    </row>
    <row r="11652" spans="26:27" x14ac:dyDescent="0.2">
      <c r="Z11652" s="218"/>
      <c r="AA11652" s="218"/>
    </row>
    <row r="11653" spans="26:27" x14ac:dyDescent="0.2">
      <c r="Z11653" s="218"/>
      <c r="AA11653" s="218"/>
    </row>
    <row r="11654" spans="26:27" x14ac:dyDescent="0.2">
      <c r="Z11654" s="218"/>
      <c r="AA11654" s="218"/>
    </row>
    <row r="11655" spans="26:27" x14ac:dyDescent="0.2">
      <c r="Z11655" s="218"/>
      <c r="AA11655" s="218"/>
    </row>
    <row r="11656" spans="26:27" x14ac:dyDescent="0.2">
      <c r="Z11656" s="218"/>
      <c r="AA11656" s="218"/>
    </row>
    <row r="11657" spans="26:27" x14ac:dyDescent="0.2">
      <c r="Z11657" s="218"/>
      <c r="AA11657" s="218"/>
    </row>
    <row r="11658" spans="26:27" x14ac:dyDescent="0.2">
      <c r="Z11658" s="218"/>
      <c r="AA11658" s="218"/>
    </row>
    <row r="11659" spans="26:27" x14ac:dyDescent="0.2">
      <c r="Z11659" s="218"/>
      <c r="AA11659" s="218"/>
    </row>
    <row r="11660" spans="26:27" x14ac:dyDescent="0.2">
      <c r="Z11660" s="218"/>
      <c r="AA11660" s="218"/>
    </row>
    <row r="11661" spans="26:27" x14ac:dyDescent="0.2">
      <c r="Z11661" s="218"/>
      <c r="AA11661" s="218"/>
    </row>
    <row r="11662" spans="26:27" x14ac:dyDescent="0.2">
      <c r="Z11662" s="218"/>
      <c r="AA11662" s="218"/>
    </row>
    <row r="11663" spans="26:27" x14ac:dyDescent="0.2">
      <c r="Z11663" s="218"/>
      <c r="AA11663" s="218"/>
    </row>
    <row r="11664" spans="26:27" x14ac:dyDescent="0.2">
      <c r="Z11664" s="218"/>
      <c r="AA11664" s="218"/>
    </row>
    <row r="11665" spans="26:27" x14ac:dyDescent="0.2">
      <c r="Z11665" s="218"/>
      <c r="AA11665" s="218"/>
    </row>
    <row r="11666" spans="26:27" x14ac:dyDescent="0.2">
      <c r="Z11666" s="218"/>
      <c r="AA11666" s="218"/>
    </row>
    <row r="11667" spans="26:27" x14ac:dyDescent="0.2">
      <c r="Z11667" s="218"/>
      <c r="AA11667" s="218"/>
    </row>
    <row r="11668" spans="26:27" x14ac:dyDescent="0.2">
      <c r="Z11668" s="218"/>
      <c r="AA11668" s="218"/>
    </row>
    <row r="11669" spans="26:27" x14ac:dyDescent="0.2">
      <c r="Z11669" s="218"/>
      <c r="AA11669" s="218"/>
    </row>
    <row r="11670" spans="26:27" x14ac:dyDescent="0.2">
      <c r="Z11670" s="218"/>
      <c r="AA11670" s="218"/>
    </row>
    <row r="11671" spans="26:27" x14ac:dyDescent="0.2">
      <c r="Z11671" s="218"/>
      <c r="AA11671" s="218"/>
    </row>
    <row r="11672" spans="26:27" x14ac:dyDescent="0.2">
      <c r="Z11672" s="218"/>
      <c r="AA11672" s="218"/>
    </row>
    <row r="11673" spans="26:27" x14ac:dyDescent="0.2">
      <c r="Z11673" s="218"/>
      <c r="AA11673" s="218"/>
    </row>
    <row r="11674" spans="26:27" x14ac:dyDescent="0.2">
      <c r="Z11674" s="218"/>
      <c r="AA11674" s="218"/>
    </row>
    <row r="11675" spans="26:27" x14ac:dyDescent="0.2">
      <c r="Z11675" s="218"/>
      <c r="AA11675" s="218"/>
    </row>
    <row r="11676" spans="26:27" x14ac:dyDescent="0.2">
      <c r="Z11676" s="218"/>
      <c r="AA11676" s="218"/>
    </row>
    <row r="11677" spans="26:27" x14ac:dyDescent="0.2">
      <c r="Z11677" s="218"/>
      <c r="AA11677" s="218"/>
    </row>
    <row r="11678" spans="26:27" x14ac:dyDescent="0.2">
      <c r="Z11678" s="218"/>
      <c r="AA11678" s="218"/>
    </row>
    <row r="11679" spans="26:27" x14ac:dyDescent="0.2">
      <c r="Z11679" s="218"/>
      <c r="AA11679" s="218"/>
    </row>
    <row r="11680" spans="26:27" x14ac:dyDescent="0.2">
      <c r="Z11680" s="218"/>
      <c r="AA11680" s="218"/>
    </row>
    <row r="11681" spans="26:27" x14ac:dyDescent="0.2">
      <c r="Z11681" s="218"/>
      <c r="AA11681" s="218"/>
    </row>
    <row r="11682" spans="26:27" x14ac:dyDescent="0.2">
      <c r="Z11682" s="218"/>
      <c r="AA11682" s="218"/>
    </row>
    <row r="11683" spans="26:27" x14ac:dyDescent="0.2">
      <c r="Z11683" s="218"/>
      <c r="AA11683" s="218"/>
    </row>
    <row r="11684" spans="26:27" x14ac:dyDescent="0.2">
      <c r="Z11684" s="218"/>
      <c r="AA11684" s="218"/>
    </row>
    <row r="11685" spans="26:27" x14ac:dyDescent="0.2">
      <c r="Z11685" s="218"/>
      <c r="AA11685" s="218"/>
    </row>
    <row r="11686" spans="26:27" x14ac:dyDescent="0.2">
      <c r="Z11686" s="218"/>
      <c r="AA11686" s="218"/>
    </row>
    <row r="11687" spans="26:27" x14ac:dyDescent="0.2">
      <c r="Z11687" s="218"/>
      <c r="AA11687" s="218"/>
    </row>
    <row r="11688" spans="26:27" x14ac:dyDescent="0.2">
      <c r="Z11688" s="218"/>
      <c r="AA11688" s="218"/>
    </row>
    <row r="11689" spans="26:27" x14ac:dyDescent="0.2">
      <c r="Z11689" s="218"/>
      <c r="AA11689" s="218"/>
    </row>
    <row r="11690" spans="26:27" x14ac:dyDescent="0.2">
      <c r="Z11690" s="218"/>
      <c r="AA11690" s="218"/>
    </row>
    <row r="11691" spans="26:27" x14ac:dyDescent="0.2">
      <c r="Z11691" s="218"/>
      <c r="AA11691" s="218"/>
    </row>
    <row r="11692" spans="26:27" x14ac:dyDescent="0.2">
      <c r="Z11692" s="218"/>
      <c r="AA11692" s="218"/>
    </row>
    <row r="11693" spans="26:27" x14ac:dyDescent="0.2">
      <c r="Z11693" s="218"/>
      <c r="AA11693" s="218"/>
    </row>
    <row r="11694" spans="26:27" x14ac:dyDescent="0.2">
      <c r="Z11694" s="218"/>
      <c r="AA11694" s="218"/>
    </row>
    <row r="11695" spans="26:27" x14ac:dyDescent="0.2">
      <c r="Z11695" s="218"/>
      <c r="AA11695" s="218"/>
    </row>
    <row r="11696" spans="26:27" x14ac:dyDescent="0.2">
      <c r="Z11696" s="218"/>
      <c r="AA11696" s="218"/>
    </row>
    <row r="11697" spans="26:27" x14ac:dyDescent="0.2">
      <c r="Z11697" s="218"/>
      <c r="AA11697" s="218"/>
    </row>
    <row r="11698" spans="26:27" x14ac:dyDescent="0.2">
      <c r="Z11698" s="218"/>
      <c r="AA11698" s="218"/>
    </row>
    <row r="11699" spans="26:27" x14ac:dyDescent="0.2">
      <c r="Z11699" s="218"/>
      <c r="AA11699" s="218"/>
    </row>
    <row r="11700" spans="26:27" x14ac:dyDescent="0.2">
      <c r="Z11700" s="218"/>
      <c r="AA11700" s="218"/>
    </row>
    <row r="11701" spans="26:27" x14ac:dyDescent="0.2">
      <c r="Z11701" s="218"/>
      <c r="AA11701" s="218"/>
    </row>
    <row r="11702" spans="26:27" x14ac:dyDescent="0.2">
      <c r="Z11702" s="218"/>
      <c r="AA11702" s="218"/>
    </row>
    <row r="11703" spans="26:27" x14ac:dyDescent="0.2">
      <c r="Z11703" s="218"/>
      <c r="AA11703" s="218"/>
    </row>
    <row r="11704" spans="26:27" x14ac:dyDescent="0.2">
      <c r="Z11704" s="218"/>
      <c r="AA11704" s="218"/>
    </row>
    <row r="11705" spans="26:27" x14ac:dyDescent="0.2">
      <c r="Z11705" s="218"/>
      <c r="AA11705" s="218"/>
    </row>
    <row r="11706" spans="26:27" x14ac:dyDescent="0.2">
      <c r="Z11706" s="218"/>
      <c r="AA11706" s="218"/>
    </row>
    <row r="11707" spans="26:27" x14ac:dyDescent="0.2">
      <c r="Z11707" s="218"/>
      <c r="AA11707" s="218"/>
    </row>
    <row r="11708" spans="26:27" x14ac:dyDescent="0.2">
      <c r="Z11708" s="218"/>
      <c r="AA11708" s="218"/>
    </row>
    <row r="11709" spans="26:27" x14ac:dyDescent="0.2">
      <c r="Z11709" s="218"/>
      <c r="AA11709" s="218"/>
    </row>
    <row r="11710" spans="26:27" x14ac:dyDescent="0.2">
      <c r="Z11710" s="218"/>
      <c r="AA11710" s="218"/>
    </row>
    <row r="11711" spans="26:27" x14ac:dyDescent="0.2">
      <c r="Z11711" s="218"/>
      <c r="AA11711" s="218"/>
    </row>
    <row r="11712" spans="26:27" x14ac:dyDescent="0.2">
      <c r="Z11712" s="218"/>
      <c r="AA11712" s="218"/>
    </row>
    <row r="11713" spans="26:27" x14ac:dyDescent="0.2">
      <c r="Z11713" s="218"/>
      <c r="AA11713" s="218"/>
    </row>
    <row r="11714" spans="26:27" x14ac:dyDescent="0.2">
      <c r="Z11714" s="218"/>
      <c r="AA11714" s="218"/>
    </row>
    <row r="11715" spans="26:27" x14ac:dyDescent="0.2">
      <c r="Z11715" s="218"/>
      <c r="AA11715" s="218"/>
    </row>
    <row r="11716" spans="26:27" x14ac:dyDescent="0.2">
      <c r="Z11716" s="218"/>
      <c r="AA11716" s="218"/>
    </row>
    <row r="11717" spans="26:27" x14ac:dyDescent="0.2">
      <c r="Z11717" s="218"/>
      <c r="AA11717" s="218"/>
    </row>
    <row r="11718" spans="26:27" x14ac:dyDescent="0.2">
      <c r="Z11718" s="218"/>
      <c r="AA11718" s="218"/>
    </row>
    <row r="11719" spans="26:27" x14ac:dyDescent="0.2">
      <c r="Z11719" s="218"/>
      <c r="AA11719" s="218"/>
    </row>
    <row r="11720" spans="26:27" x14ac:dyDescent="0.2">
      <c r="Z11720" s="218"/>
      <c r="AA11720" s="218"/>
    </row>
    <row r="11721" spans="26:27" x14ac:dyDescent="0.2">
      <c r="Z11721" s="218"/>
      <c r="AA11721" s="218"/>
    </row>
    <row r="11722" spans="26:27" x14ac:dyDescent="0.2">
      <c r="Z11722" s="218"/>
      <c r="AA11722" s="218"/>
    </row>
    <row r="11723" spans="26:27" x14ac:dyDescent="0.2">
      <c r="Z11723" s="218"/>
      <c r="AA11723" s="218"/>
    </row>
    <row r="11724" spans="26:27" x14ac:dyDescent="0.2">
      <c r="Z11724" s="218"/>
      <c r="AA11724" s="218"/>
    </row>
    <row r="11725" spans="26:27" x14ac:dyDescent="0.2">
      <c r="Z11725" s="218"/>
      <c r="AA11725" s="218"/>
    </row>
    <row r="11726" spans="26:27" x14ac:dyDescent="0.2">
      <c r="Z11726" s="218"/>
      <c r="AA11726" s="218"/>
    </row>
    <row r="11727" spans="26:27" x14ac:dyDescent="0.2">
      <c r="Z11727" s="218"/>
      <c r="AA11727" s="218"/>
    </row>
    <row r="11728" spans="26:27" x14ac:dyDescent="0.2">
      <c r="Z11728" s="218"/>
      <c r="AA11728" s="218"/>
    </row>
    <row r="11729" spans="26:27" x14ac:dyDescent="0.2">
      <c r="Z11729" s="218"/>
      <c r="AA11729" s="218"/>
    </row>
    <row r="11730" spans="26:27" x14ac:dyDescent="0.2">
      <c r="Z11730" s="218"/>
      <c r="AA11730" s="218"/>
    </row>
    <row r="11731" spans="26:27" x14ac:dyDescent="0.2">
      <c r="Z11731" s="218"/>
      <c r="AA11731" s="218"/>
    </row>
    <row r="11732" spans="26:27" x14ac:dyDescent="0.2">
      <c r="Z11732" s="218"/>
      <c r="AA11732" s="218"/>
    </row>
    <row r="11733" spans="26:27" x14ac:dyDescent="0.2">
      <c r="Z11733" s="218"/>
      <c r="AA11733" s="218"/>
    </row>
    <row r="11734" spans="26:27" x14ac:dyDescent="0.2">
      <c r="Z11734" s="218"/>
      <c r="AA11734" s="218"/>
    </row>
    <row r="11735" spans="26:27" x14ac:dyDescent="0.2">
      <c r="Z11735" s="218"/>
      <c r="AA11735" s="218"/>
    </row>
    <row r="11736" spans="26:27" x14ac:dyDescent="0.2">
      <c r="Z11736" s="218"/>
      <c r="AA11736" s="218"/>
    </row>
    <row r="11737" spans="26:27" x14ac:dyDescent="0.2">
      <c r="Z11737" s="218"/>
      <c r="AA11737" s="218"/>
    </row>
    <row r="11738" spans="26:27" x14ac:dyDescent="0.2">
      <c r="Z11738" s="218"/>
      <c r="AA11738" s="218"/>
    </row>
    <row r="11739" spans="26:27" x14ac:dyDescent="0.2">
      <c r="Z11739" s="218"/>
      <c r="AA11739" s="218"/>
    </row>
    <row r="11740" spans="26:27" x14ac:dyDescent="0.2">
      <c r="Z11740" s="218"/>
      <c r="AA11740" s="218"/>
    </row>
    <row r="11741" spans="26:27" x14ac:dyDescent="0.2">
      <c r="Z11741" s="218"/>
      <c r="AA11741" s="218"/>
    </row>
    <row r="11742" spans="26:27" x14ac:dyDescent="0.2">
      <c r="Z11742" s="218"/>
      <c r="AA11742" s="218"/>
    </row>
    <row r="11743" spans="26:27" x14ac:dyDescent="0.2">
      <c r="Z11743" s="218"/>
      <c r="AA11743" s="218"/>
    </row>
    <row r="11744" spans="26:27" x14ac:dyDescent="0.2">
      <c r="Z11744" s="218"/>
      <c r="AA11744" s="218"/>
    </row>
    <row r="11745" spans="26:27" x14ac:dyDescent="0.2">
      <c r="Z11745" s="218"/>
      <c r="AA11745" s="218"/>
    </row>
    <row r="11746" spans="26:27" x14ac:dyDescent="0.2">
      <c r="Z11746" s="218"/>
      <c r="AA11746" s="218"/>
    </row>
    <row r="11747" spans="26:27" x14ac:dyDescent="0.2">
      <c r="Z11747" s="218"/>
      <c r="AA11747" s="218"/>
    </row>
    <row r="11748" spans="26:27" x14ac:dyDescent="0.2">
      <c r="Z11748" s="218"/>
      <c r="AA11748" s="218"/>
    </row>
    <row r="11749" spans="26:27" x14ac:dyDescent="0.2">
      <c r="Z11749" s="218"/>
      <c r="AA11749" s="218"/>
    </row>
    <row r="11750" spans="26:27" x14ac:dyDescent="0.2">
      <c r="Z11750" s="218"/>
      <c r="AA11750" s="218"/>
    </row>
    <row r="11751" spans="26:27" x14ac:dyDescent="0.2">
      <c r="Z11751" s="218"/>
      <c r="AA11751" s="218"/>
    </row>
    <row r="11752" spans="26:27" x14ac:dyDescent="0.2">
      <c r="Z11752" s="218"/>
      <c r="AA11752" s="218"/>
    </row>
    <row r="11753" spans="26:27" x14ac:dyDescent="0.2">
      <c r="Z11753" s="218"/>
      <c r="AA11753" s="218"/>
    </row>
    <row r="11754" spans="26:27" x14ac:dyDescent="0.2">
      <c r="Z11754" s="218"/>
      <c r="AA11754" s="218"/>
    </row>
    <row r="11755" spans="26:27" x14ac:dyDescent="0.2">
      <c r="Z11755" s="218"/>
      <c r="AA11755" s="218"/>
    </row>
    <row r="11756" spans="26:27" x14ac:dyDescent="0.2">
      <c r="Z11756" s="218"/>
      <c r="AA11756" s="218"/>
    </row>
    <row r="11757" spans="26:27" x14ac:dyDescent="0.2">
      <c r="Z11757" s="218"/>
      <c r="AA11757" s="218"/>
    </row>
    <row r="11758" spans="26:27" x14ac:dyDescent="0.2">
      <c r="Z11758" s="218"/>
      <c r="AA11758" s="218"/>
    </row>
    <row r="11759" spans="26:27" x14ac:dyDescent="0.2">
      <c r="Z11759" s="218"/>
      <c r="AA11759" s="218"/>
    </row>
    <row r="11760" spans="26:27" x14ac:dyDescent="0.2">
      <c r="Z11760" s="218"/>
      <c r="AA11760" s="218"/>
    </row>
    <row r="11761" spans="26:27" x14ac:dyDescent="0.2">
      <c r="Z11761" s="218"/>
      <c r="AA11761" s="218"/>
    </row>
    <row r="11762" spans="26:27" x14ac:dyDescent="0.2">
      <c r="Z11762" s="218"/>
      <c r="AA11762" s="218"/>
    </row>
    <row r="11763" spans="26:27" x14ac:dyDescent="0.2">
      <c r="Z11763" s="218"/>
      <c r="AA11763" s="218"/>
    </row>
    <row r="11764" spans="26:27" x14ac:dyDescent="0.2">
      <c r="Z11764" s="218"/>
      <c r="AA11764" s="218"/>
    </row>
    <row r="11765" spans="26:27" x14ac:dyDescent="0.2">
      <c r="Z11765" s="218"/>
      <c r="AA11765" s="218"/>
    </row>
    <row r="11766" spans="26:27" x14ac:dyDescent="0.2">
      <c r="Z11766" s="218"/>
      <c r="AA11766" s="218"/>
    </row>
    <row r="11767" spans="26:27" x14ac:dyDescent="0.2">
      <c r="Z11767" s="218"/>
      <c r="AA11767" s="218"/>
    </row>
    <row r="11768" spans="26:27" x14ac:dyDescent="0.2">
      <c r="Z11768" s="218"/>
      <c r="AA11768" s="218"/>
    </row>
    <row r="11769" spans="26:27" x14ac:dyDescent="0.2">
      <c r="Z11769" s="218"/>
      <c r="AA11769" s="218"/>
    </row>
    <row r="11770" spans="26:27" x14ac:dyDescent="0.2">
      <c r="Z11770" s="218"/>
      <c r="AA11770" s="218"/>
    </row>
    <row r="11771" spans="26:27" x14ac:dyDescent="0.2">
      <c r="Z11771" s="218"/>
      <c r="AA11771" s="218"/>
    </row>
    <row r="11772" spans="26:27" x14ac:dyDescent="0.2">
      <c r="Z11772" s="218"/>
      <c r="AA11772" s="218"/>
    </row>
    <row r="11773" spans="26:27" x14ac:dyDescent="0.2">
      <c r="Z11773" s="218"/>
      <c r="AA11773" s="218"/>
    </row>
    <row r="11774" spans="26:27" x14ac:dyDescent="0.2">
      <c r="Z11774" s="218"/>
      <c r="AA11774" s="218"/>
    </row>
    <row r="11775" spans="26:27" x14ac:dyDescent="0.2">
      <c r="Z11775" s="218"/>
      <c r="AA11775" s="218"/>
    </row>
    <row r="11776" spans="26:27" x14ac:dyDescent="0.2">
      <c r="Z11776" s="218"/>
      <c r="AA11776" s="218"/>
    </row>
    <row r="11777" spans="26:27" x14ac:dyDescent="0.2">
      <c r="Z11777" s="218"/>
      <c r="AA11777" s="218"/>
    </row>
    <row r="11778" spans="26:27" x14ac:dyDescent="0.2">
      <c r="Z11778" s="218"/>
      <c r="AA11778" s="218"/>
    </row>
    <row r="11779" spans="26:27" x14ac:dyDescent="0.2">
      <c r="Z11779" s="218"/>
      <c r="AA11779" s="218"/>
    </row>
    <row r="11780" spans="26:27" x14ac:dyDescent="0.2">
      <c r="Z11780" s="218"/>
      <c r="AA11780" s="218"/>
    </row>
    <row r="11781" spans="26:27" x14ac:dyDescent="0.2">
      <c r="Z11781" s="218"/>
      <c r="AA11781" s="218"/>
    </row>
    <row r="11782" spans="26:27" x14ac:dyDescent="0.2">
      <c r="Z11782" s="218"/>
      <c r="AA11782" s="218"/>
    </row>
    <row r="11783" spans="26:27" x14ac:dyDescent="0.2">
      <c r="Z11783" s="218"/>
      <c r="AA11783" s="218"/>
    </row>
    <row r="11784" spans="26:27" x14ac:dyDescent="0.2">
      <c r="Z11784" s="218"/>
      <c r="AA11784" s="218"/>
    </row>
    <row r="11785" spans="26:27" x14ac:dyDescent="0.2">
      <c r="Z11785" s="218"/>
      <c r="AA11785" s="218"/>
    </row>
    <row r="11786" spans="26:27" x14ac:dyDescent="0.2">
      <c r="Z11786" s="218"/>
      <c r="AA11786" s="218"/>
    </row>
    <row r="11787" spans="26:27" x14ac:dyDescent="0.2">
      <c r="Z11787" s="218"/>
      <c r="AA11787" s="218"/>
    </row>
    <row r="11788" spans="26:27" x14ac:dyDescent="0.2">
      <c r="Z11788" s="218"/>
      <c r="AA11788" s="218"/>
    </row>
    <row r="11789" spans="26:27" x14ac:dyDescent="0.2">
      <c r="Z11789" s="218"/>
      <c r="AA11789" s="218"/>
    </row>
    <row r="11790" spans="26:27" x14ac:dyDescent="0.2">
      <c r="Z11790" s="218"/>
      <c r="AA11790" s="218"/>
    </row>
    <row r="11791" spans="26:27" x14ac:dyDescent="0.2">
      <c r="Z11791" s="218"/>
      <c r="AA11791" s="218"/>
    </row>
    <row r="11792" spans="26:27" x14ac:dyDescent="0.2">
      <c r="Z11792" s="218"/>
      <c r="AA11792" s="218"/>
    </row>
    <row r="11793" spans="26:27" x14ac:dyDescent="0.2">
      <c r="Z11793" s="218"/>
      <c r="AA11793" s="218"/>
    </row>
    <row r="11794" spans="26:27" x14ac:dyDescent="0.2">
      <c r="Z11794" s="218"/>
      <c r="AA11794" s="218"/>
    </row>
    <row r="11795" spans="26:27" x14ac:dyDescent="0.2">
      <c r="Z11795" s="218"/>
      <c r="AA11795" s="218"/>
    </row>
    <row r="11796" spans="26:27" x14ac:dyDescent="0.2">
      <c r="Z11796" s="218"/>
      <c r="AA11796" s="218"/>
    </row>
    <row r="11797" spans="26:27" x14ac:dyDescent="0.2">
      <c r="Z11797" s="218"/>
      <c r="AA11797" s="218"/>
    </row>
    <row r="11798" spans="26:27" x14ac:dyDescent="0.2">
      <c r="Z11798" s="218"/>
      <c r="AA11798" s="218"/>
    </row>
    <row r="11799" spans="26:27" x14ac:dyDescent="0.2">
      <c r="Z11799" s="218"/>
      <c r="AA11799" s="218"/>
    </row>
    <row r="11800" spans="26:27" x14ac:dyDescent="0.2">
      <c r="Z11800" s="218"/>
      <c r="AA11800" s="218"/>
    </row>
    <row r="11801" spans="26:27" x14ac:dyDescent="0.2">
      <c r="Z11801" s="218"/>
      <c r="AA11801" s="218"/>
    </row>
    <row r="11802" spans="26:27" x14ac:dyDescent="0.2">
      <c r="Z11802" s="218"/>
      <c r="AA11802" s="218"/>
    </row>
    <row r="11803" spans="26:27" x14ac:dyDescent="0.2">
      <c r="Z11803" s="218"/>
      <c r="AA11803" s="218"/>
    </row>
    <row r="11804" spans="26:27" x14ac:dyDescent="0.2">
      <c r="Z11804" s="218"/>
      <c r="AA11804" s="218"/>
    </row>
    <row r="11805" spans="26:27" x14ac:dyDescent="0.2">
      <c r="Z11805" s="218"/>
      <c r="AA11805" s="218"/>
    </row>
    <row r="11806" spans="26:27" x14ac:dyDescent="0.2">
      <c r="Z11806" s="218"/>
      <c r="AA11806" s="218"/>
    </row>
    <row r="11807" spans="26:27" x14ac:dyDescent="0.2">
      <c r="Z11807" s="218"/>
      <c r="AA11807" s="218"/>
    </row>
    <row r="11808" spans="26:27" x14ac:dyDescent="0.2">
      <c r="Z11808" s="218"/>
      <c r="AA11808" s="218"/>
    </row>
    <row r="11809" spans="26:27" x14ac:dyDescent="0.2">
      <c r="Z11809" s="218"/>
      <c r="AA11809" s="218"/>
    </row>
    <row r="11810" spans="26:27" x14ac:dyDescent="0.2">
      <c r="Z11810" s="218"/>
      <c r="AA11810" s="218"/>
    </row>
    <row r="11811" spans="26:27" x14ac:dyDescent="0.2">
      <c r="Z11811" s="218"/>
      <c r="AA11811" s="218"/>
    </row>
    <row r="11812" spans="26:27" x14ac:dyDescent="0.2">
      <c r="Z11812" s="218"/>
      <c r="AA11812" s="218"/>
    </row>
    <row r="11813" spans="26:27" x14ac:dyDescent="0.2">
      <c r="Z11813" s="218"/>
      <c r="AA11813" s="218"/>
    </row>
    <row r="11814" spans="26:27" x14ac:dyDescent="0.2">
      <c r="Z11814" s="218"/>
      <c r="AA11814" s="218"/>
    </row>
    <row r="11815" spans="26:27" x14ac:dyDescent="0.2">
      <c r="Z11815" s="218"/>
      <c r="AA11815" s="218"/>
    </row>
    <row r="11816" spans="26:27" x14ac:dyDescent="0.2">
      <c r="Z11816" s="218"/>
      <c r="AA11816" s="218"/>
    </row>
    <row r="11817" spans="26:27" x14ac:dyDescent="0.2">
      <c r="Z11817" s="218"/>
      <c r="AA11817" s="218"/>
    </row>
    <row r="11818" spans="26:27" x14ac:dyDescent="0.2">
      <c r="Z11818" s="218"/>
      <c r="AA11818" s="218"/>
    </row>
    <row r="11819" spans="26:27" x14ac:dyDescent="0.2">
      <c r="Z11819" s="218"/>
      <c r="AA11819" s="218"/>
    </row>
    <row r="11820" spans="26:27" x14ac:dyDescent="0.2">
      <c r="Z11820" s="218"/>
      <c r="AA11820" s="218"/>
    </row>
    <row r="11821" spans="26:27" x14ac:dyDescent="0.2">
      <c r="Z11821" s="218"/>
      <c r="AA11821" s="218"/>
    </row>
    <row r="11822" spans="26:27" x14ac:dyDescent="0.2">
      <c r="Z11822" s="218"/>
      <c r="AA11822" s="218"/>
    </row>
    <row r="11823" spans="26:27" x14ac:dyDescent="0.2">
      <c r="Z11823" s="218"/>
      <c r="AA11823" s="218"/>
    </row>
    <row r="11824" spans="26:27" x14ac:dyDescent="0.2">
      <c r="Z11824" s="218"/>
      <c r="AA11824" s="218"/>
    </row>
    <row r="11825" spans="26:27" x14ac:dyDescent="0.2">
      <c r="Z11825" s="218"/>
      <c r="AA11825" s="218"/>
    </row>
    <row r="11826" spans="26:27" x14ac:dyDescent="0.2">
      <c r="Z11826" s="218"/>
      <c r="AA11826" s="218"/>
    </row>
    <row r="11827" spans="26:27" x14ac:dyDescent="0.2">
      <c r="Z11827" s="218"/>
      <c r="AA11827" s="218"/>
    </row>
    <row r="11828" spans="26:27" x14ac:dyDescent="0.2">
      <c r="Z11828" s="218"/>
      <c r="AA11828" s="218"/>
    </row>
    <row r="11829" spans="26:27" x14ac:dyDescent="0.2">
      <c r="Z11829" s="218"/>
      <c r="AA11829" s="218"/>
    </row>
    <row r="11830" spans="26:27" x14ac:dyDescent="0.2">
      <c r="Z11830" s="218"/>
      <c r="AA11830" s="218"/>
    </row>
    <row r="11831" spans="26:27" x14ac:dyDescent="0.2">
      <c r="Z11831" s="218"/>
      <c r="AA11831" s="218"/>
    </row>
    <row r="11832" spans="26:27" x14ac:dyDescent="0.2">
      <c r="Z11832" s="218"/>
      <c r="AA11832" s="218"/>
    </row>
    <row r="11833" spans="26:27" x14ac:dyDescent="0.2">
      <c r="Z11833" s="218"/>
      <c r="AA11833" s="218"/>
    </row>
    <row r="11834" spans="26:27" x14ac:dyDescent="0.2">
      <c r="Z11834" s="218"/>
      <c r="AA11834" s="218"/>
    </row>
    <row r="11835" spans="26:27" x14ac:dyDescent="0.2">
      <c r="Z11835" s="218"/>
      <c r="AA11835" s="218"/>
    </row>
    <row r="11836" spans="26:27" x14ac:dyDescent="0.2">
      <c r="Z11836" s="218"/>
      <c r="AA11836" s="218"/>
    </row>
    <row r="11837" spans="26:27" x14ac:dyDescent="0.2">
      <c r="Z11837" s="218"/>
      <c r="AA11837" s="218"/>
    </row>
    <row r="11838" spans="26:27" x14ac:dyDescent="0.2">
      <c r="Z11838" s="218"/>
      <c r="AA11838" s="218"/>
    </row>
    <row r="11839" spans="26:27" x14ac:dyDescent="0.2">
      <c r="Z11839" s="218"/>
      <c r="AA11839" s="218"/>
    </row>
    <row r="11840" spans="26:27" x14ac:dyDescent="0.2">
      <c r="Z11840" s="218"/>
      <c r="AA11840" s="218"/>
    </row>
    <row r="11841" spans="26:27" x14ac:dyDescent="0.2">
      <c r="Z11841" s="218"/>
      <c r="AA11841" s="218"/>
    </row>
    <row r="11842" spans="26:27" x14ac:dyDescent="0.2">
      <c r="Z11842" s="218"/>
      <c r="AA11842" s="218"/>
    </row>
    <row r="11843" spans="26:27" x14ac:dyDescent="0.2">
      <c r="Z11843" s="218"/>
      <c r="AA11843" s="218"/>
    </row>
    <row r="11844" spans="26:27" x14ac:dyDescent="0.2">
      <c r="Z11844" s="218"/>
      <c r="AA11844" s="218"/>
    </row>
    <row r="11845" spans="26:27" x14ac:dyDescent="0.2">
      <c r="Z11845" s="218"/>
      <c r="AA11845" s="218"/>
    </row>
    <row r="11846" spans="26:27" x14ac:dyDescent="0.2">
      <c r="Z11846" s="218"/>
      <c r="AA11846" s="218"/>
    </row>
    <row r="11847" spans="26:27" x14ac:dyDescent="0.2">
      <c r="Z11847" s="218"/>
      <c r="AA11847" s="218"/>
    </row>
    <row r="11848" spans="26:27" x14ac:dyDescent="0.2">
      <c r="Z11848" s="218"/>
      <c r="AA11848" s="218"/>
    </row>
    <row r="11849" spans="26:27" x14ac:dyDescent="0.2">
      <c r="Z11849" s="218"/>
      <c r="AA11849" s="218"/>
    </row>
    <row r="11850" spans="26:27" x14ac:dyDescent="0.2">
      <c r="Z11850" s="218"/>
      <c r="AA11850" s="218"/>
    </row>
    <row r="11851" spans="26:27" x14ac:dyDescent="0.2">
      <c r="Z11851" s="218"/>
      <c r="AA11851" s="218"/>
    </row>
    <row r="11852" spans="26:27" x14ac:dyDescent="0.2">
      <c r="Z11852" s="218"/>
      <c r="AA11852" s="218"/>
    </row>
    <row r="11853" spans="26:27" x14ac:dyDescent="0.2">
      <c r="Z11853" s="218"/>
      <c r="AA11853" s="218"/>
    </row>
    <row r="11854" spans="26:27" x14ac:dyDescent="0.2">
      <c r="Z11854" s="218"/>
      <c r="AA11854" s="218"/>
    </row>
    <row r="11855" spans="26:27" x14ac:dyDescent="0.2">
      <c r="Z11855" s="218"/>
      <c r="AA11855" s="218"/>
    </row>
    <row r="11856" spans="26:27" x14ac:dyDescent="0.2">
      <c r="Z11856" s="218"/>
      <c r="AA11856" s="218"/>
    </row>
    <row r="11857" spans="26:27" x14ac:dyDescent="0.2">
      <c r="Z11857" s="218"/>
      <c r="AA11857" s="218"/>
    </row>
    <row r="11858" spans="26:27" x14ac:dyDescent="0.2">
      <c r="Z11858" s="218"/>
      <c r="AA11858" s="218"/>
    </row>
    <row r="11859" spans="26:27" x14ac:dyDescent="0.2">
      <c r="Z11859" s="218"/>
      <c r="AA11859" s="218"/>
    </row>
    <row r="11860" spans="26:27" x14ac:dyDescent="0.2">
      <c r="Z11860" s="218"/>
      <c r="AA11860" s="218"/>
    </row>
    <row r="11861" spans="26:27" x14ac:dyDescent="0.2">
      <c r="Z11861" s="218"/>
      <c r="AA11861" s="218"/>
    </row>
    <row r="11862" spans="26:27" x14ac:dyDescent="0.2">
      <c r="Z11862" s="218"/>
      <c r="AA11862" s="218"/>
    </row>
    <row r="11863" spans="26:27" x14ac:dyDescent="0.2">
      <c r="Z11863" s="218"/>
      <c r="AA11863" s="218"/>
    </row>
    <row r="11864" spans="26:27" x14ac:dyDescent="0.2">
      <c r="Z11864" s="218"/>
      <c r="AA11864" s="218"/>
    </row>
    <row r="11865" spans="26:27" x14ac:dyDescent="0.2">
      <c r="Z11865" s="218"/>
      <c r="AA11865" s="218"/>
    </row>
    <row r="11866" spans="26:27" x14ac:dyDescent="0.2">
      <c r="Z11866" s="218"/>
      <c r="AA11866" s="218"/>
    </row>
    <row r="11867" spans="26:27" x14ac:dyDescent="0.2">
      <c r="Z11867" s="218"/>
      <c r="AA11867" s="218"/>
    </row>
    <row r="11868" spans="26:27" x14ac:dyDescent="0.2">
      <c r="Z11868" s="218"/>
      <c r="AA11868" s="218"/>
    </row>
    <row r="11869" spans="26:27" x14ac:dyDescent="0.2">
      <c r="Z11869" s="218"/>
      <c r="AA11869" s="218"/>
    </row>
    <row r="11870" spans="26:27" x14ac:dyDescent="0.2">
      <c r="Z11870" s="218"/>
      <c r="AA11870" s="218"/>
    </row>
    <row r="11871" spans="26:27" x14ac:dyDescent="0.2">
      <c r="Z11871" s="218"/>
      <c r="AA11871" s="218"/>
    </row>
    <row r="11872" spans="26:27" x14ac:dyDescent="0.2">
      <c r="Z11872" s="218"/>
      <c r="AA11872" s="218"/>
    </row>
    <row r="11873" spans="26:27" x14ac:dyDescent="0.2">
      <c r="Z11873" s="218"/>
      <c r="AA11873" s="218"/>
    </row>
    <row r="11874" spans="26:27" x14ac:dyDescent="0.2">
      <c r="Z11874" s="218"/>
      <c r="AA11874" s="218"/>
    </row>
    <row r="11875" spans="26:27" x14ac:dyDescent="0.2">
      <c r="Z11875" s="218"/>
      <c r="AA11875" s="218"/>
    </row>
    <row r="11876" spans="26:27" x14ac:dyDescent="0.2">
      <c r="Z11876" s="218"/>
      <c r="AA11876" s="218"/>
    </row>
    <row r="11877" spans="26:27" x14ac:dyDescent="0.2">
      <c r="Z11877" s="218"/>
      <c r="AA11877" s="218"/>
    </row>
    <row r="11878" spans="26:27" x14ac:dyDescent="0.2">
      <c r="Z11878" s="218"/>
      <c r="AA11878" s="218"/>
    </row>
    <row r="11879" spans="26:27" x14ac:dyDescent="0.2">
      <c r="Z11879" s="218"/>
      <c r="AA11879" s="218"/>
    </row>
    <row r="11880" spans="26:27" x14ac:dyDescent="0.2">
      <c r="Z11880" s="218"/>
      <c r="AA11880" s="218"/>
    </row>
    <row r="11881" spans="26:27" x14ac:dyDescent="0.2">
      <c r="Z11881" s="218"/>
      <c r="AA11881" s="218"/>
    </row>
    <row r="11882" spans="26:27" x14ac:dyDescent="0.2">
      <c r="Z11882" s="218"/>
      <c r="AA11882" s="218"/>
    </row>
    <row r="11883" spans="26:27" x14ac:dyDescent="0.2">
      <c r="Z11883" s="218"/>
      <c r="AA11883" s="218"/>
    </row>
    <row r="11884" spans="26:27" x14ac:dyDescent="0.2">
      <c r="Z11884" s="218"/>
      <c r="AA11884" s="218"/>
    </row>
    <row r="11885" spans="26:27" x14ac:dyDescent="0.2">
      <c r="Z11885" s="218"/>
      <c r="AA11885" s="218"/>
    </row>
    <row r="11886" spans="26:27" x14ac:dyDescent="0.2">
      <c r="Z11886" s="218"/>
      <c r="AA11886" s="218"/>
    </row>
    <row r="11887" spans="26:27" x14ac:dyDescent="0.2">
      <c r="Z11887" s="218"/>
      <c r="AA11887" s="218"/>
    </row>
    <row r="11888" spans="26:27" x14ac:dyDescent="0.2">
      <c r="Z11888" s="218"/>
      <c r="AA11888" s="218"/>
    </row>
    <row r="11889" spans="26:27" x14ac:dyDescent="0.2">
      <c r="Z11889" s="218"/>
      <c r="AA11889" s="218"/>
    </row>
    <row r="11890" spans="26:27" x14ac:dyDescent="0.2">
      <c r="Z11890" s="218"/>
      <c r="AA11890" s="218"/>
    </row>
    <row r="11891" spans="26:27" x14ac:dyDescent="0.2">
      <c r="Z11891" s="218"/>
      <c r="AA11891" s="218"/>
    </row>
    <row r="11892" spans="26:27" x14ac:dyDescent="0.2">
      <c r="Z11892" s="218"/>
      <c r="AA11892" s="218"/>
    </row>
    <row r="11893" spans="26:27" x14ac:dyDescent="0.2">
      <c r="Z11893" s="218"/>
      <c r="AA11893" s="218"/>
    </row>
    <row r="11894" spans="26:27" x14ac:dyDescent="0.2">
      <c r="Z11894" s="218"/>
      <c r="AA11894" s="218"/>
    </row>
    <row r="11895" spans="26:27" x14ac:dyDescent="0.2">
      <c r="Z11895" s="218"/>
      <c r="AA11895" s="218"/>
    </row>
    <row r="11896" spans="26:27" x14ac:dyDescent="0.2">
      <c r="Z11896" s="218"/>
      <c r="AA11896" s="218"/>
    </row>
    <row r="11897" spans="26:27" x14ac:dyDescent="0.2">
      <c r="Z11897" s="218"/>
      <c r="AA11897" s="218"/>
    </row>
    <row r="11898" spans="26:27" x14ac:dyDescent="0.2">
      <c r="Z11898" s="218"/>
      <c r="AA11898" s="218"/>
    </row>
    <row r="11899" spans="26:27" x14ac:dyDescent="0.2">
      <c r="Z11899" s="218"/>
      <c r="AA11899" s="218"/>
    </row>
    <row r="11900" spans="26:27" x14ac:dyDescent="0.2">
      <c r="Z11900" s="218"/>
      <c r="AA11900" s="218"/>
    </row>
    <row r="11901" spans="26:27" x14ac:dyDescent="0.2">
      <c r="Z11901" s="218"/>
      <c r="AA11901" s="218"/>
    </row>
    <row r="11902" spans="26:27" x14ac:dyDescent="0.2">
      <c r="Z11902" s="218"/>
      <c r="AA11902" s="218"/>
    </row>
    <row r="11903" spans="26:27" x14ac:dyDescent="0.2">
      <c r="Z11903" s="218"/>
      <c r="AA11903" s="218"/>
    </row>
    <row r="11904" spans="26:27" x14ac:dyDescent="0.2">
      <c r="Z11904" s="218"/>
      <c r="AA11904" s="218"/>
    </row>
    <row r="11905" spans="26:27" x14ac:dyDescent="0.2">
      <c r="Z11905" s="218"/>
      <c r="AA11905" s="218"/>
    </row>
    <row r="11906" spans="26:27" x14ac:dyDescent="0.2">
      <c r="Z11906" s="218"/>
      <c r="AA11906" s="218"/>
    </row>
    <row r="11907" spans="26:27" x14ac:dyDescent="0.2">
      <c r="Z11907" s="218"/>
      <c r="AA11907" s="218"/>
    </row>
    <row r="11908" spans="26:27" x14ac:dyDescent="0.2">
      <c r="Z11908" s="218"/>
      <c r="AA11908" s="218"/>
    </row>
    <row r="11909" spans="26:27" x14ac:dyDescent="0.2">
      <c r="Z11909" s="218"/>
      <c r="AA11909" s="218"/>
    </row>
    <row r="11910" spans="26:27" x14ac:dyDescent="0.2">
      <c r="Z11910" s="218"/>
      <c r="AA11910" s="218"/>
    </row>
    <row r="11911" spans="26:27" x14ac:dyDescent="0.2">
      <c r="Z11911" s="218"/>
      <c r="AA11911" s="218"/>
    </row>
    <row r="11912" spans="26:27" x14ac:dyDescent="0.2">
      <c r="Z11912" s="218"/>
      <c r="AA11912" s="218"/>
    </row>
    <row r="11913" spans="26:27" x14ac:dyDescent="0.2">
      <c r="Z11913" s="218"/>
      <c r="AA11913" s="218"/>
    </row>
    <row r="11914" spans="26:27" x14ac:dyDescent="0.2">
      <c r="Z11914" s="218"/>
      <c r="AA11914" s="218"/>
    </row>
    <row r="11915" spans="26:27" x14ac:dyDescent="0.2">
      <c r="Z11915" s="218"/>
      <c r="AA11915" s="218"/>
    </row>
    <row r="11916" spans="26:27" x14ac:dyDescent="0.2">
      <c r="Z11916" s="218"/>
      <c r="AA11916" s="218"/>
    </row>
    <row r="11917" spans="26:27" x14ac:dyDescent="0.2">
      <c r="Z11917" s="218"/>
      <c r="AA11917" s="218"/>
    </row>
    <row r="11918" spans="26:27" x14ac:dyDescent="0.2">
      <c r="Z11918" s="218"/>
      <c r="AA11918" s="218"/>
    </row>
    <row r="11919" spans="26:27" x14ac:dyDescent="0.2">
      <c r="Z11919" s="218"/>
      <c r="AA11919" s="218"/>
    </row>
    <row r="11920" spans="26:27" x14ac:dyDescent="0.2">
      <c r="Z11920" s="218"/>
      <c r="AA11920" s="218"/>
    </row>
    <row r="11921" spans="26:27" x14ac:dyDescent="0.2">
      <c r="Z11921" s="218"/>
      <c r="AA11921" s="218"/>
    </row>
    <row r="11922" spans="26:27" x14ac:dyDescent="0.2">
      <c r="Z11922" s="218"/>
      <c r="AA11922" s="218"/>
    </row>
    <row r="11923" spans="26:27" x14ac:dyDescent="0.2">
      <c r="Z11923" s="218"/>
      <c r="AA11923" s="218"/>
    </row>
    <row r="11924" spans="26:27" x14ac:dyDescent="0.2">
      <c r="Z11924" s="218"/>
      <c r="AA11924" s="218"/>
    </row>
    <row r="11925" spans="26:27" x14ac:dyDescent="0.2">
      <c r="Z11925" s="218"/>
      <c r="AA11925" s="218"/>
    </row>
    <row r="11926" spans="26:27" x14ac:dyDescent="0.2">
      <c r="Z11926" s="218"/>
      <c r="AA11926" s="218"/>
    </row>
    <row r="11927" spans="26:27" x14ac:dyDescent="0.2">
      <c r="Z11927" s="218"/>
      <c r="AA11927" s="218"/>
    </row>
    <row r="11928" spans="26:27" x14ac:dyDescent="0.2">
      <c r="Z11928" s="218"/>
      <c r="AA11928" s="218"/>
    </row>
    <row r="11929" spans="26:27" x14ac:dyDescent="0.2">
      <c r="Z11929" s="218"/>
      <c r="AA11929" s="218"/>
    </row>
    <row r="11930" spans="26:27" x14ac:dyDescent="0.2">
      <c r="Z11930" s="218"/>
      <c r="AA11930" s="218"/>
    </row>
    <row r="11931" spans="26:27" x14ac:dyDescent="0.2">
      <c r="Z11931" s="218"/>
      <c r="AA11931" s="218"/>
    </row>
    <row r="11932" spans="26:27" x14ac:dyDescent="0.2">
      <c r="Z11932" s="218"/>
      <c r="AA11932" s="218"/>
    </row>
    <row r="11933" spans="26:27" x14ac:dyDescent="0.2">
      <c r="Z11933" s="218"/>
      <c r="AA11933" s="218"/>
    </row>
    <row r="11934" spans="26:27" x14ac:dyDescent="0.2">
      <c r="Z11934" s="218"/>
      <c r="AA11934" s="218"/>
    </row>
    <row r="11935" spans="26:27" x14ac:dyDescent="0.2">
      <c r="Z11935" s="218"/>
      <c r="AA11935" s="218"/>
    </row>
    <row r="11936" spans="26:27" x14ac:dyDescent="0.2">
      <c r="Z11936" s="218"/>
      <c r="AA11936" s="218"/>
    </row>
    <row r="11937" spans="26:27" x14ac:dyDescent="0.2">
      <c r="Z11937" s="218"/>
      <c r="AA11937" s="218"/>
    </row>
    <row r="11938" spans="26:27" x14ac:dyDescent="0.2">
      <c r="Z11938" s="218"/>
      <c r="AA11938" s="218"/>
    </row>
    <row r="11939" spans="26:27" x14ac:dyDescent="0.2">
      <c r="Z11939" s="218"/>
      <c r="AA11939" s="218"/>
    </row>
    <row r="11940" spans="26:27" x14ac:dyDescent="0.2">
      <c r="Z11940" s="218"/>
      <c r="AA11940" s="218"/>
    </row>
    <row r="11941" spans="26:27" x14ac:dyDescent="0.2">
      <c r="Z11941" s="218"/>
      <c r="AA11941" s="218"/>
    </row>
    <row r="11942" spans="26:27" x14ac:dyDescent="0.2">
      <c r="Z11942" s="218"/>
      <c r="AA11942" s="218"/>
    </row>
    <row r="11943" spans="26:27" x14ac:dyDescent="0.2">
      <c r="Z11943" s="218"/>
      <c r="AA11943" s="218"/>
    </row>
    <row r="11944" spans="26:27" x14ac:dyDescent="0.2">
      <c r="Z11944" s="218"/>
      <c r="AA11944" s="218"/>
    </row>
    <row r="11945" spans="26:27" x14ac:dyDescent="0.2">
      <c r="Z11945" s="218"/>
      <c r="AA11945" s="218"/>
    </row>
    <row r="11946" spans="26:27" x14ac:dyDescent="0.2">
      <c r="Z11946" s="218"/>
      <c r="AA11946" s="218"/>
    </row>
    <row r="11947" spans="26:27" x14ac:dyDescent="0.2">
      <c r="Z11947" s="218"/>
      <c r="AA11947" s="218"/>
    </row>
    <row r="11948" spans="26:27" x14ac:dyDescent="0.2">
      <c r="Z11948" s="218"/>
      <c r="AA11948" s="218"/>
    </row>
    <row r="11949" spans="26:27" x14ac:dyDescent="0.2">
      <c r="Z11949" s="218"/>
      <c r="AA11949" s="218"/>
    </row>
    <row r="11950" spans="26:27" x14ac:dyDescent="0.2">
      <c r="Z11950" s="218"/>
      <c r="AA11950" s="218"/>
    </row>
    <row r="11951" spans="26:27" x14ac:dyDescent="0.2">
      <c r="Z11951" s="218"/>
      <c r="AA11951" s="218"/>
    </row>
    <row r="11952" spans="26:27" x14ac:dyDescent="0.2">
      <c r="Z11952" s="218"/>
      <c r="AA11952" s="218"/>
    </row>
    <row r="11953" spans="26:27" x14ac:dyDescent="0.2">
      <c r="Z11953" s="218"/>
      <c r="AA11953" s="218"/>
    </row>
    <row r="11954" spans="26:27" x14ac:dyDescent="0.2">
      <c r="Z11954" s="218"/>
      <c r="AA11954" s="218"/>
    </row>
    <row r="11955" spans="26:27" x14ac:dyDescent="0.2">
      <c r="Z11955" s="218"/>
      <c r="AA11955" s="218"/>
    </row>
    <row r="11956" spans="26:27" x14ac:dyDescent="0.2">
      <c r="Z11956" s="218"/>
      <c r="AA11956" s="218"/>
    </row>
    <row r="11957" spans="26:27" x14ac:dyDescent="0.2">
      <c r="Z11957" s="218"/>
      <c r="AA11957" s="218"/>
    </row>
    <row r="11958" spans="26:27" x14ac:dyDescent="0.2">
      <c r="Z11958" s="218"/>
      <c r="AA11958" s="218"/>
    </row>
    <row r="11959" spans="26:27" x14ac:dyDescent="0.2">
      <c r="Z11959" s="218"/>
      <c r="AA11959" s="218"/>
    </row>
    <row r="11960" spans="26:27" x14ac:dyDescent="0.2">
      <c r="Z11960" s="218"/>
      <c r="AA11960" s="218"/>
    </row>
    <row r="11961" spans="26:27" x14ac:dyDescent="0.2">
      <c r="Z11961" s="218"/>
      <c r="AA11961" s="218"/>
    </row>
    <row r="11962" spans="26:27" x14ac:dyDescent="0.2">
      <c r="Z11962" s="218"/>
      <c r="AA11962" s="218"/>
    </row>
    <row r="11963" spans="26:27" x14ac:dyDescent="0.2">
      <c r="Z11963" s="218"/>
      <c r="AA11963" s="218"/>
    </row>
    <row r="11964" spans="26:27" x14ac:dyDescent="0.2">
      <c r="Z11964" s="218"/>
      <c r="AA11964" s="218"/>
    </row>
    <row r="11965" spans="26:27" x14ac:dyDescent="0.2">
      <c r="Z11965" s="218"/>
      <c r="AA11965" s="218"/>
    </row>
    <row r="11966" spans="26:27" x14ac:dyDescent="0.2">
      <c r="Z11966" s="218"/>
      <c r="AA11966" s="218"/>
    </row>
    <row r="11967" spans="26:27" x14ac:dyDescent="0.2">
      <c r="Z11967" s="218"/>
      <c r="AA11967" s="218"/>
    </row>
    <row r="11968" spans="26:27" x14ac:dyDescent="0.2">
      <c r="Z11968" s="218"/>
      <c r="AA11968" s="218"/>
    </row>
    <row r="11969" spans="26:27" x14ac:dyDescent="0.2">
      <c r="Z11969" s="218"/>
      <c r="AA11969" s="218"/>
    </row>
    <row r="11970" spans="26:27" x14ac:dyDescent="0.2">
      <c r="Z11970" s="218"/>
      <c r="AA11970" s="218"/>
    </row>
    <row r="11971" spans="26:27" x14ac:dyDescent="0.2">
      <c r="Z11971" s="218"/>
      <c r="AA11971" s="218"/>
    </row>
    <row r="11972" spans="26:27" x14ac:dyDescent="0.2">
      <c r="Z11972" s="218"/>
      <c r="AA11972" s="218"/>
    </row>
    <row r="11973" spans="26:27" x14ac:dyDescent="0.2">
      <c r="Z11973" s="218"/>
      <c r="AA11973" s="218"/>
    </row>
    <row r="11974" spans="26:27" x14ac:dyDescent="0.2">
      <c r="Z11974" s="218"/>
      <c r="AA11974" s="218"/>
    </row>
    <row r="11975" spans="26:27" x14ac:dyDescent="0.2">
      <c r="Z11975" s="218"/>
      <c r="AA11975" s="218"/>
    </row>
    <row r="11976" spans="26:27" x14ac:dyDescent="0.2">
      <c r="Z11976" s="218"/>
      <c r="AA11976" s="218"/>
    </row>
    <row r="11977" spans="26:27" x14ac:dyDescent="0.2">
      <c r="Z11977" s="218"/>
      <c r="AA11977" s="218"/>
    </row>
    <row r="11978" spans="26:27" x14ac:dyDescent="0.2">
      <c r="Z11978" s="218"/>
      <c r="AA11978" s="218"/>
    </row>
    <row r="11979" spans="26:27" x14ac:dyDescent="0.2">
      <c r="Z11979" s="218"/>
      <c r="AA11979" s="218"/>
    </row>
    <row r="11980" spans="26:27" x14ac:dyDescent="0.2">
      <c r="Z11980" s="218"/>
      <c r="AA11980" s="218"/>
    </row>
    <row r="11981" spans="26:27" x14ac:dyDescent="0.2">
      <c r="Z11981" s="218"/>
      <c r="AA11981" s="218"/>
    </row>
    <row r="11982" spans="26:27" x14ac:dyDescent="0.2">
      <c r="Z11982" s="218"/>
      <c r="AA11982" s="218"/>
    </row>
    <row r="11983" spans="26:27" x14ac:dyDescent="0.2">
      <c r="Z11983" s="218"/>
      <c r="AA11983" s="218"/>
    </row>
    <row r="11984" spans="26:27" x14ac:dyDescent="0.2">
      <c r="Z11984" s="218"/>
      <c r="AA11984" s="218"/>
    </row>
    <row r="11985" spans="26:27" x14ac:dyDescent="0.2">
      <c r="Z11985" s="218"/>
      <c r="AA11985" s="218"/>
    </row>
    <row r="11986" spans="26:27" x14ac:dyDescent="0.2">
      <c r="Z11986" s="218"/>
      <c r="AA11986" s="218"/>
    </row>
    <row r="11987" spans="26:27" x14ac:dyDescent="0.2">
      <c r="Z11987" s="218"/>
      <c r="AA11987" s="218"/>
    </row>
    <row r="11988" spans="26:27" x14ac:dyDescent="0.2">
      <c r="Z11988" s="218"/>
      <c r="AA11988" s="218"/>
    </row>
    <row r="11989" spans="26:27" x14ac:dyDescent="0.2">
      <c r="Z11989" s="218"/>
      <c r="AA11989" s="218"/>
    </row>
    <row r="11990" spans="26:27" x14ac:dyDescent="0.2">
      <c r="Z11990" s="218"/>
      <c r="AA11990" s="218"/>
    </row>
    <row r="11991" spans="26:27" x14ac:dyDescent="0.2">
      <c r="Z11991" s="218"/>
      <c r="AA11991" s="218"/>
    </row>
    <row r="11992" spans="26:27" x14ac:dyDescent="0.2">
      <c r="Z11992" s="218"/>
      <c r="AA11992" s="218"/>
    </row>
    <row r="11993" spans="26:27" x14ac:dyDescent="0.2">
      <c r="Z11993" s="218"/>
      <c r="AA11993" s="218"/>
    </row>
    <row r="11994" spans="26:27" x14ac:dyDescent="0.2">
      <c r="Z11994" s="218"/>
      <c r="AA11994" s="218"/>
    </row>
    <row r="11995" spans="26:27" x14ac:dyDescent="0.2">
      <c r="Z11995" s="218"/>
      <c r="AA11995" s="218"/>
    </row>
    <row r="11996" spans="26:27" x14ac:dyDescent="0.2">
      <c r="Z11996" s="218"/>
      <c r="AA11996" s="218"/>
    </row>
    <row r="11997" spans="26:27" x14ac:dyDescent="0.2">
      <c r="Z11997" s="218"/>
      <c r="AA11997" s="218"/>
    </row>
    <row r="11998" spans="26:27" x14ac:dyDescent="0.2">
      <c r="Z11998" s="218"/>
      <c r="AA11998" s="218"/>
    </row>
    <row r="11999" spans="26:27" x14ac:dyDescent="0.2">
      <c r="Z11999" s="218"/>
      <c r="AA11999" s="218"/>
    </row>
    <row r="12000" spans="26:27" x14ac:dyDescent="0.2">
      <c r="Z12000" s="218"/>
      <c r="AA12000" s="218"/>
    </row>
    <row r="12001" spans="26:27" x14ac:dyDescent="0.2">
      <c r="Z12001" s="218"/>
      <c r="AA12001" s="218"/>
    </row>
    <row r="12002" spans="26:27" x14ac:dyDescent="0.2">
      <c r="Z12002" s="218"/>
      <c r="AA12002" s="218"/>
    </row>
    <row r="12003" spans="26:27" x14ac:dyDescent="0.2">
      <c r="Z12003" s="218"/>
      <c r="AA12003" s="218"/>
    </row>
    <row r="12004" spans="26:27" x14ac:dyDescent="0.2">
      <c r="Z12004" s="218"/>
      <c r="AA12004" s="218"/>
    </row>
    <row r="12005" spans="26:27" x14ac:dyDescent="0.2">
      <c r="Z12005" s="218"/>
      <c r="AA12005" s="218"/>
    </row>
    <row r="12006" spans="26:27" x14ac:dyDescent="0.2">
      <c r="Z12006" s="218"/>
      <c r="AA12006" s="218"/>
    </row>
    <row r="12007" spans="26:27" x14ac:dyDescent="0.2">
      <c r="Z12007" s="218"/>
      <c r="AA12007" s="218"/>
    </row>
    <row r="12008" spans="26:27" x14ac:dyDescent="0.2">
      <c r="Z12008" s="218"/>
      <c r="AA12008" s="218"/>
    </row>
    <row r="12009" spans="26:27" x14ac:dyDescent="0.2">
      <c r="Z12009" s="218"/>
      <c r="AA12009" s="218"/>
    </row>
    <row r="12010" spans="26:27" x14ac:dyDescent="0.2">
      <c r="Z12010" s="218"/>
      <c r="AA12010" s="218"/>
    </row>
    <row r="12011" spans="26:27" x14ac:dyDescent="0.2">
      <c r="Z12011" s="218"/>
      <c r="AA12011" s="218"/>
    </row>
    <row r="12012" spans="26:27" x14ac:dyDescent="0.2">
      <c r="Z12012" s="218"/>
      <c r="AA12012" s="218"/>
    </row>
    <row r="12013" spans="26:27" x14ac:dyDescent="0.2">
      <c r="Z12013" s="218"/>
      <c r="AA12013" s="218"/>
    </row>
    <row r="12014" spans="26:27" x14ac:dyDescent="0.2">
      <c r="Z12014" s="218"/>
      <c r="AA12014" s="218"/>
    </row>
    <row r="12015" spans="26:27" x14ac:dyDescent="0.2">
      <c r="Z12015" s="218"/>
      <c r="AA12015" s="218"/>
    </row>
    <row r="12016" spans="26:27" x14ac:dyDescent="0.2">
      <c r="Z12016" s="218"/>
      <c r="AA12016" s="218"/>
    </row>
    <row r="12017" spans="26:27" x14ac:dyDescent="0.2">
      <c r="Z12017" s="218"/>
      <c r="AA12017" s="218"/>
    </row>
    <row r="12018" spans="26:27" x14ac:dyDescent="0.2">
      <c r="Z12018" s="218"/>
      <c r="AA12018" s="218"/>
    </row>
    <row r="12019" spans="26:27" x14ac:dyDescent="0.2">
      <c r="Z12019" s="218"/>
      <c r="AA12019" s="218"/>
    </row>
    <row r="12020" spans="26:27" x14ac:dyDescent="0.2">
      <c r="Z12020" s="218"/>
      <c r="AA12020" s="218"/>
    </row>
    <row r="12021" spans="26:27" x14ac:dyDescent="0.2">
      <c r="Z12021" s="218"/>
      <c r="AA12021" s="218"/>
    </row>
    <row r="12022" spans="26:27" x14ac:dyDescent="0.2">
      <c r="Z12022" s="218"/>
      <c r="AA12022" s="218"/>
    </row>
    <row r="12023" spans="26:27" x14ac:dyDescent="0.2">
      <c r="Z12023" s="218"/>
      <c r="AA12023" s="218"/>
    </row>
    <row r="12024" spans="26:27" x14ac:dyDescent="0.2">
      <c r="Z12024" s="218"/>
      <c r="AA12024" s="218"/>
    </row>
    <row r="12025" spans="26:27" x14ac:dyDescent="0.2">
      <c r="Z12025" s="218"/>
      <c r="AA12025" s="218"/>
    </row>
    <row r="12026" spans="26:27" x14ac:dyDescent="0.2">
      <c r="Z12026" s="218"/>
      <c r="AA12026" s="218"/>
    </row>
    <row r="12027" spans="26:27" x14ac:dyDescent="0.2">
      <c r="Z12027" s="218"/>
      <c r="AA12027" s="218"/>
    </row>
    <row r="12028" spans="26:27" x14ac:dyDescent="0.2">
      <c r="Z12028" s="218"/>
      <c r="AA12028" s="218"/>
    </row>
    <row r="12029" spans="26:27" x14ac:dyDescent="0.2">
      <c r="Z12029" s="218"/>
      <c r="AA12029" s="218"/>
    </row>
    <row r="12030" spans="26:27" x14ac:dyDescent="0.2">
      <c r="Z12030" s="218"/>
      <c r="AA12030" s="218"/>
    </row>
    <row r="12031" spans="26:27" x14ac:dyDescent="0.2">
      <c r="Z12031" s="218"/>
      <c r="AA12031" s="218"/>
    </row>
    <row r="12032" spans="26:27" x14ac:dyDescent="0.2">
      <c r="Z12032" s="218"/>
      <c r="AA12032" s="218"/>
    </row>
    <row r="12033" spans="26:27" x14ac:dyDescent="0.2">
      <c r="Z12033" s="218"/>
      <c r="AA12033" s="218"/>
    </row>
    <row r="12034" spans="26:27" x14ac:dyDescent="0.2">
      <c r="Z12034" s="218"/>
      <c r="AA12034" s="218"/>
    </row>
    <row r="12035" spans="26:27" x14ac:dyDescent="0.2">
      <c r="Z12035" s="218"/>
      <c r="AA12035" s="218"/>
    </row>
    <row r="12036" spans="26:27" x14ac:dyDescent="0.2">
      <c r="Z12036" s="218"/>
      <c r="AA12036" s="218"/>
    </row>
    <row r="12037" spans="26:27" x14ac:dyDescent="0.2">
      <c r="Z12037" s="218"/>
      <c r="AA12037" s="218"/>
    </row>
    <row r="12038" spans="26:27" x14ac:dyDescent="0.2">
      <c r="Z12038" s="218"/>
      <c r="AA12038" s="218"/>
    </row>
    <row r="12039" spans="26:27" x14ac:dyDescent="0.2">
      <c r="Z12039" s="218"/>
      <c r="AA12039" s="218"/>
    </row>
    <row r="12040" spans="26:27" x14ac:dyDescent="0.2">
      <c r="Z12040" s="218"/>
      <c r="AA12040" s="218"/>
    </row>
    <row r="12041" spans="26:27" x14ac:dyDescent="0.2">
      <c r="Z12041" s="218"/>
      <c r="AA12041" s="218"/>
    </row>
    <row r="12042" spans="26:27" x14ac:dyDescent="0.2">
      <c r="Z12042" s="218"/>
      <c r="AA12042" s="218"/>
    </row>
    <row r="12043" spans="26:27" x14ac:dyDescent="0.2">
      <c r="Z12043" s="218"/>
      <c r="AA12043" s="218"/>
    </row>
    <row r="12044" spans="26:27" x14ac:dyDescent="0.2">
      <c r="Z12044" s="218"/>
      <c r="AA12044" s="218"/>
    </row>
    <row r="12045" spans="26:27" x14ac:dyDescent="0.2">
      <c r="Z12045" s="218"/>
      <c r="AA12045" s="218"/>
    </row>
    <row r="12046" spans="26:27" x14ac:dyDescent="0.2">
      <c r="Z12046" s="218"/>
      <c r="AA12046" s="218"/>
    </row>
    <row r="12047" spans="26:27" x14ac:dyDescent="0.2">
      <c r="Z12047" s="218"/>
      <c r="AA12047" s="218"/>
    </row>
    <row r="12048" spans="26:27" x14ac:dyDescent="0.2">
      <c r="Z12048" s="218"/>
      <c r="AA12048" s="218"/>
    </row>
    <row r="12049" spans="26:27" x14ac:dyDescent="0.2">
      <c r="Z12049" s="218"/>
      <c r="AA12049" s="218"/>
    </row>
    <row r="12050" spans="26:27" x14ac:dyDescent="0.2">
      <c r="Z12050" s="218"/>
      <c r="AA12050" s="218"/>
    </row>
    <row r="12051" spans="26:27" x14ac:dyDescent="0.2">
      <c r="Z12051" s="218"/>
      <c r="AA12051" s="218"/>
    </row>
    <row r="12052" spans="26:27" x14ac:dyDescent="0.2">
      <c r="Z12052" s="218"/>
      <c r="AA12052" s="218"/>
    </row>
    <row r="12053" spans="26:27" x14ac:dyDescent="0.2">
      <c r="Z12053" s="218"/>
      <c r="AA12053" s="218"/>
    </row>
    <row r="12054" spans="26:27" x14ac:dyDescent="0.2">
      <c r="Z12054" s="218"/>
      <c r="AA12054" s="218"/>
    </row>
    <row r="12055" spans="26:27" x14ac:dyDescent="0.2">
      <c r="Z12055" s="218"/>
      <c r="AA12055" s="218"/>
    </row>
    <row r="12056" spans="26:27" x14ac:dyDescent="0.2">
      <c r="Z12056" s="218"/>
      <c r="AA12056" s="218"/>
    </row>
    <row r="12057" spans="26:27" x14ac:dyDescent="0.2">
      <c r="Z12057" s="218"/>
      <c r="AA12057" s="218"/>
    </row>
    <row r="12058" spans="26:27" x14ac:dyDescent="0.2">
      <c r="Z12058" s="218"/>
      <c r="AA12058" s="218"/>
    </row>
    <row r="12059" spans="26:27" x14ac:dyDescent="0.2">
      <c r="Z12059" s="218"/>
      <c r="AA12059" s="218"/>
    </row>
    <row r="12060" spans="26:27" x14ac:dyDescent="0.2">
      <c r="Z12060" s="218"/>
      <c r="AA12060" s="218"/>
    </row>
    <row r="12061" spans="26:27" x14ac:dyDescent="0.2">
      <c r="Z12061" s="218"/>
      <c r="AA12061" s="218"/>
    </row>
    <row r="12062" spans="26:27" x14ac:dyDescent="0.2">
      <c r="Z12062" s="218"/>
      <c r="AA12062" s="218"/>
    </row>
    <row r="12063" spans="26:27" x14ac:dyDescent="0.2">
      <c r="Z12063" s="218"/>
      <c r="AA12063" s="218"/>
    </row>
    <row r="12064" spans="26:27" x14ac:dyDescent="0.2">
      <c r="Z12064" s="218"/>
      <c r="AA12064" s="218"/>
    </row>
    <row r="12065" spans="26:27" x14ac:dyDescent="0.2">
      <c r="Z12065" s="218"/>
      <c r="AA12065" s="218"/>
    </row>
    <row r="12066" spans="26:27" x14ac:dyDescent="0.2">
      <c r="Z12066" s="218"/>
      <c r="AA12066" s="218"/>
    </row>
    <row r="12067" spans="26:27" x14ac:dyDescent="0.2">
      <c r="Z12067" s="218"/>
      <c r="AA12067" s="218"/>
    </row>
    <row r="12068" spans="26:27" x14ac:dyDescent="0.2">
      <c r="Z12068" s="218"/>
      <c r="AA12068" s="218"/>
    </row>
    <row r="12069" spans="26:27" x14ac:dyDescent="0.2">
      <c r="Z12069" s="218"/>
      <c r="AA12069" s="218"/>
    </row>
    <row r="12070" spans="26:27" x14ac:dyDescent="0.2">
      <c r="Z12070" s="218"/>
      <c r="AA12070" s="218"/>
    </row>
    <row r="12071" spans="26:27" x14ac:dyDescent="0.2">
      <c r="Z12071" s="218"/>
      <c r="AA12071" s="218"/>
    </row>
    <row r="12072" spans="26:27" x14ac:dyDescent="0.2">
      <c r="Z12072" s="218"/>
      <c r="AA12072" s="218"/>
    </row>
    <row r="12073" spans="26:27" x14ac:dyDescent="0.2">
      <c r="Z12073" s="218"/>
      <c r="AA12073" s="218"/>
    </row>
    <row r="12074" spans="26:27" x14ac:dyDescent="0.2">
      <c r="Z12074" s="218"/>
      <c r="AA12074" s="218"/>
    </row>
    <row r="12075" spans="26:27" x14ac:dyDescent="0.2">
      <c r="Z12075" s="218"/>
      <c r="AA12075" s="218"/>
    </row>
    <row r="12076" spans="26:27" x14ac:dyDescent="0.2">
      <c r="Z12076" s="218"/>
      <c r="AA12076" s="218"/>
    </row>
    <row r="12077" spans="26:27" x14ac:dyDescent="0.2">
      <c r="Z12077" s="218"/>
      <c r="AA12077" s="218"/>
    </row>
    <row r="12078" spans="26:27" x14ac:dyDescent="0.2">
      <c r="Z12078" s="218"/>
      <c r="AA12078" s="218"/>
    </row>
    <row r="12079" spans="26:27" x14ac:dyDescent="0.2">
      <c r="Z12079" s="218"/>
      <c r="AA12079" s="218"/>
    </row>
    <row r="12080" spans="26:27" x14ac:dyDescent="0.2">
      <c r="Z12080" s="218"/>
      <c r="AA12080" s="218"/>
    </row>
    <row r="12081" spans="26:27" x14ac:dyDescent="0.2">
      <c r="Z12081" s="218"/>
      <c r="AA12081" s="218"/>
    </row>
    <row r="12082" spans="26:27" x14ac:dyDescent="0.2">
      <c r="Z12082" s="218"/>
      <c r="AA12082" s="218"/>
    </row>
    <row r="12083" spans="26:27" x14ac:dyDescent="0.2">
      <c r="Z12083" s="218"/>
      <c r="AA12083" s="218"/>
    </row>
    <row r="12084" spans="26:27" x14ac:dyDescent="0.2">
      <c r="Z12084" s="218"/>
      <c r="AA12084" s="218"/>
    </row>
    <row r="12085" spans="26:27" x14ac:dyDescent="0.2">
      <c r="Z12085" s="218"/>
      <c r="AA12085" s="218"/>
    </row>
    <row r="12086" spans="26:27" x14ac:dyDescent="0.2">
      <c r="Z12086" s="218"/>
      <c r="AA12086" s="218"/>
    </row>
    <row r="12087" spans="26:27" x14ac:dyDescent="0.2">
      <c r="Z12087" s="218"/>
      <c r="AA12087" s="218"/>
    </row>
    <row r="12088" spans="26:27" x14ac:dyDescent="0.2">
      <c r="Z12088" s="218"/>
      <c r="AA12088" s="218"/>
    </row>
    <row r="12089" spans="26:27" x14ac:dyDescent="0.2">
      <c r="Z12089" s="218"/>
      <c r="AA12089" s="218"/>
    </row>
    <row r="12090" spans="26:27" x14ac:dyDescent="0.2">
      <c r="Z12090" s="218"/>
      <c r="AA12090" s="218"/>
    </row>
    <row r="12091" spans="26:27" x14ac:dyDescent="0.2">
      <c r="Z12091" s="218"/>
      <c r="AA12091" s="218"/>
    </row>
    <row r="12092" spans="26:27" x14ac:dyDescent="0.2">
      <c r="Z12092" s="218"/>
      <c r="AA12092" s="218"/>
    </row>
    <row r="12093" spans="26:27" x14ac:dyDescent="0.2">
      <c r="Z12093" s="218"/>
      <c r="AA12093" s="218"/>
    </row>
    <row r="12094" spans="26:27" x14ac:dyDescent="0.2">
      <c r="Z12094" s="218"/>
      <c r="AA12094" s="218"/>
    </row>
    <row r="12095" spans="26:27" x14ac:dyDescent="0.2">
      <c r="Z12095" s="218"/>
      <c r="AA12095" s="218"/>
    </row>
    <row r="12096" spans="26:27" x14ac:dyDescent="0.2">
      <c r="Z12096" s="218"/>
      <c r="AA12096" s="218"/>
    </row>
    <row r="12097" spans="26:27" x14ac:dyDescent="0.2">
      <c r="Z12097" s="218"/>
      <c r="AA12097" s="218"/>
    </row>
    <row r="12098" spans="26:27" x14ac:dyDescent="0.2">
      <c r="Z12098" s="218"/>
      <c r="AA12098" s="218"/>
    </row>
    <row r="12099" spans="26:27" x14ac:dyDescent="0.2">
      <c r="Z12099" s="218"/>
      <c r="AA12099" s="218"/>
    </row>
    <row r="12100" spans="26:27" x14ac:dyDescent="0.2">
      <c r="Z12100" s="218"/>
      <c r="AA12100" s="218"/>
    </row>
    <row r="12101" spans="26:27" x14ac:dyDescent="0.2">
      <c r="Z12101" s="218"/>
      <c r="AA12101" s="218"/>
    </row>
    <row r="12102" spans="26:27" x14ac:dyDescent="0.2">
      <c r="Z12102" s="218"/>
      <c r="AA12102" s="218"/>
    </row>
    <row r="12103" spans="26:27" x14ac:dyDescent="0.2">
      <c r="Z12103" s="218"/>
      <c r="AA12103" s="218"/>
    </row>
    <row r="12104" spans="26:27" x14ac:dyDescent="0.2">
      <c r="Z12104" s="218"/>
      <c r="AA12104" s="218"/>
    </row>
    <row r="12105" spans="26:27" x14ac:dyDescent="0.2">
      <c r="Z12105" s="218"/>
      <c r="AA12105" s="218"/>
    </row>
    <row r="12106" spans="26:27" x14ac:dyDescent="0.2">
      <c r="Z12106" s="218"/>
      <c r="AA12106" s="218"/>
    </row>
    <row r="12107" spans="26:27" x14ac:dyDescent="0.2">
      <c r="Z12107" s="218"/>
      <c r="AA12107" s="218"/>
    </row>
    <row r="12108" spans="26:27" x14ac:dyDescent="0.2">
      <c r="Z12108" s="218"/>
      <c r="AA12108" s="218"/>
    </row>
    <row r="12109" spans="26:27" x14ac:dyDescent="0.2">
      <c r="Z12109" s="218"/>
      <c r="AA12109" s="218"/>
    </row>
    <row r="12110" spans="26:27" x14ac:dyDescent="0.2">
      <c r="Z12110" s="218"/>
      <c r="AA12110" s="218"/>
    </row>
    <row r="12111" spans="26:27" x14ac:dyDescent="0.2">
      <c r="Z12111" s="218"/>
      <c r="AA12111" s="218"/>
    </row>
    <row r="12112" spans="26:27" x14ac:dyDescent="0.2">
      <c r="Z12112" s="218"/>
      <c r="AA12112" s="218"/>
    </row>
    <row r="12113" spans="26:27" x14ac:dyDescent="0.2">
      <c r="Z12113" s="218"/>
      <c r="AA12113" s="218"/>
    </row>
    <row r="12114" spans="26:27" x14ac:dyDescent="0.2">
      <c r="Z12114" s="218"/>
      <c r="AA12114" s="218"/>
    </row>
    <row r="12115" spans="26:27" x14ac:dyDescent="0.2">
      <c r="Z12115" s="218"/>
      <c r="AA12115" s="218"/>
    </row>
    <row r="12116" spans="26:27" x14ac:dyDescent="0.2">
      <c r="Z12116" s="218"/>
      <c r="AA12116" s="218"/>
    </row>
    <row r="12117" spans="26:27" x14ac:dyDescent="0.2">
      <c r="Z12117" s="218"/>
      <c r="AA12117" s="218"/>
    </row>
    <row r="12118" spans="26:27" x14ac:dyDescent="0.2">
      <c r="Z12118" s="218"/>
      <c r="AA12118" s="218"/>
    </row>
    <row r="12119" spans="26:27" x14ac:dyDescent="0.2">
      <c r="Z12119" s="218"/>
      <c r="AA12119" s="218"/>
    </row>
    <row r="12120" spans="26:27" x14ac:dyDescent="0.2">
      <c r="Z12120" s="218"/>
      <c r="AA12120" s="218"/>
    </row>
    <row r="12121" spans="26:27" x14ac:dyDescent="0.2">
      <c r="Z12121" s="218"/>
      <c r="AA12121" s="218"/>
    </row>
    <row r="12122" spans="26:27" x14ac:dyDescent="0.2">
      <c r="Z12122" s="218"/>
      <c r="AA12122" s="218"/>
    </row>
    <row r="12123" spans="26:27" x14ac:dyDescent="0.2">
      <c r="Z12123" s="218"/>
      <c r="AA12123" s="218"/>
    </row>
    <row r="12124" spans="26:27" x14ac:dyDescent="0.2">
      <c r="Z12124" s="218"/>
      <c r="AA12124" s="218"/>
    </row>
    <row r="12125" spans="26:27" x14ac:dyDescent="0.2">
      <c r="Z12125" s="218"/>
      <c r="AA12125" s="218"/>
    </row>
    <row r="12126" spans="26:27" x14ac:dyDescent="0.2">
      <c r="Z12126" s="218"/>
      <c r="AA12126" s="218"/>
    </row>
    <row r="12127" spans="26:27" x14ac:dyDescent="0.2">
      <c r="Z12127" s="218"/>
      <c r="AA12127" s="218"/>
    </row>
    <row r="12128" spans="26:27" x14ac:dyDescent="0.2">
      <c r="Z12128" s="218"/>
      <c r="AA12128" s="218"/>
    </row>
    <row r="12129" spans="26:27" x14ac:dyDescent="0.2">
      <c r="Z12129" s="218"/>
      <c r="AA12129" s="218"/>
    </row>
    <row r="12130" spans="26:27" x14ac:dyDescent="0.2">
      <c r="Z12130" s="218"/>
      <c r="AA12130" s="218"/>
    </row>
    <row r="12131" spans="26:27" x14ac:dyDescent="0.2">
      <c r="Z12131" s="218"/>
      <c r="AA12131" s="218"/>
    </row>
    <row r="12132" spans="26:27" x14ac:dyDescent="0.2">
      <c r="Z12132" s="218"/>
      <c r="AA12132" s="218"/>
    </row>
    <row r="12133" spans="26:27" x14ac:dyDescent="0.2">
      <c r="Z12133" s="218"/>
      <c r="AA12133" s="218"/>
    </row>
    <row r="12134" spans="26:27" x14ac:dyDescent="0.2">
      <c r="Z12134" s="218"/>
      <c r="AA12134" s="218"/>
    </row>
    <row r="12135" spans="26:27" x14ac:dyDescent="0.2">
      <c r="Z12135" s="218"/>
      <c r="AA12135" s="218"/>
    </row>
    <row r="12136" spans="26:27" x14ac:dyDescent="0.2">
      <c r="Z12136" s="218"/>
      <c r="AA12136" s="218"/>
    </row>
    <row r="12137" spans="26:27" x14ac:dyDescent="0.2">
      <c r="Z12137" s="218"/>
      <c r="AA12137" s="218"/>
    </row>
    <row r="12138" spans="26:27" x14ac:dyDescent="0.2">
      <c r="Z12138" s="218"/>
      <c r="AA12138" s="218"/>
    </row>
    <row r="12139" spans="26:27" x14ac:dyDescent="0.2">
      <c r="Z12139" s="218"/>
      <c r="AA12139" s="218"/>
    </row>
    <row r="12140" spans="26:27" x14ac:dyDescent="0.2">
      <c r="Z12140" s="218"/>
      <c r="AA12140" s="218"/>
    </row>
    <row r="12141" spans="26:27" x14ac:dyDescent="0.2">
      <c r="Z12141" s="218"/>
      <c r="AA12141" s="218"/>
    </row>
    <row r="12142" spans="26:27" x14ac:dyDescent="0.2">
      <c r="Z12142" s="218"/>
      <c r="AA12142" s="218"/>
    </row>
    <row r="12143" spans="26:27" x14ac:dyDescent="0.2">
      <c r="Z12143" s="218"/>
      <c r="AA12143" s="218"/>
    </row>
    <row r="12144" spans="26:27" x14ac:dyDescent="0.2">
      <c r="Z12144" s="218"/>
      <c r="AA12144" s="218"/>
    </row>
    <row r="12145" spans="26:27" x14ac:dyDescent="0.2">
      <c r="Z12145" s="218"/>
      <c r="AA12145" s="218"/>
    </row>
    <row r="12146" spans="26:27" x14ac:dyDescent="0.2">
      <c r="Z12146" s="218"/>
      <c r="AA12146" s="218"/>
    </row>
    <row r="12147" spans="26:27" x14ac:dyDescent="0.2">
      <c r="Z12147" s="218"/>
      <c r="AA12147" s="218"/>
    </row>
    <row r="12148" spans="26:27" x14ac:dyDescent="0.2">
      <c r="Z12148" s="218"/>
      <c r="AA12148" s="218"/>
    </row>
    <row r="12149" spans="26:27" x14ac:dyDescent="0.2">
      <c r="Z12149" s="218"/>
      <c r="AA12149" s="218"/>
    </row>
    <row r="12150" spans="26:27" x14ac:dyDescent="0.2">
      <c r="Z12150" s="218"/>
      <c r="AA12150" s="218"/>
    </row>
    <row r="12151" spans="26:27" x14ac:dyDescent="0.2">
      <c r="Z12151" s="218"/>
      <c r="AA12151" s="218"/>
    </row>
    <row r="12152" spans="26:27" x14ac:dyDescent="0.2">
      <c r="Z12152" s="218"/>
      <c r="AA12152" s="218"/>
    </row>
    <row r="12153" spans="26:27" x14ac:dyDescent="0.2">
      <c r="Z12153" s="218"/>
      <c r="AA12153" s="218"/>
    </row>
    <row r="12154" spans="26:27" x14ac:dyDescent="0.2">
      <c r="Z12154" s="218"/>
      <c r="AA12154" s="218"/>
    </row>
    <row r="12155" spans="26:27" x14ac:dyDescent="0.2">
      <c r="Z12155" s="218"/>
      <c r="AA12155" s="218"/>
    </row>
    <row r="12156" spans="26:27" x14ac:dyDescent="0.2">
      <c r="Z12156" s="218"/>
      <c r="AA12156" s="218"/>
    </row>
    <row r="12157" spans="26:27" x14ac:dyDescent="0.2">
      <c r="Z12157" s="218"/>
      <c r="AA12157" s="218"/>
    </row>
    <row r="12158" spans="26:27" x14ac:dyDescent="0.2">
      <c r="Z12158" s="218"/>
      <c r="AA12158" s="218"/>
    </row>
    <row r="12159" spans="26:27" x14ac:dyDescent="0.2">
      <c r="Z12159" s="218"/>
      <c r="AA12159" s="218"/>
    </row>
    <row r="12160" spans="26:27" x14ac:dyDescent="0.2">
      <c r="Z12160" s="218"/>
      <c r="AA12160" s="218"/>
    </row>
    <row r="12161" spans="26:27" x14ac:dyDescent="0.2">
      <c r="Z12161" s="218"/>
      <c r="AA12161" s="218"/>
    </row>
    <row r="12162" spans="26:27" x14ac:dyDescent="0.2">
      <c r="Z12162" s="218"/>
      <c r="AA12162" s="218"/>
    </row>
    <row r="12163" spans="26:27" x14ac:dyDescent="0.2">
      <c r="Z12163" s="218"/>
      <c r="AA12163" s="218"/>
    </row>
    <row r="12164" spans="26:27" x14ac:dyDescent="0.2">
      <c r="Z12164" s="218"/>
      <c r="AA12164" s="218"/>
    </row>
    <row r="12165" spans="26:27" x14ac:dyDescent="0.2">
      <c r="Z12165" s="218"/>
      <c r="AA12165" s="218"/>
    </row>
    <row r="12166" spans="26:27" x14ac:dyDescent="0.2">
      <c r="Z12166" s="218"/>
      <c r="AA12166" s="218"/>
    </row>
    <row r="12167" spans="26:27" x14ac:dyDescent="0.2">
      <c r="Z12167" s="218"/>
      <c r="AA12167" s="218"/>
    </row>
    <row r="12168" spans="26:27" x14ac:dyDescent="0.2">
      <c r="Z12168" s="218"/>
      <c r="AA12168" s="218"/>
    </row>
    <row r="12169" spans="26:27" x14ac:dyDescent="0.2">
      <c r="Z12169" s="218"/>
      <c r="AA12169" s="218"/>
    </row>
    <row r="12170" spans="26:27" x14ac:dyDescent="0.2">
      <c r="Z12170" s="218"/>
      <c r="AA12170" s="218"/>
    </row>
    <row r="12171" spans="26:27" x14ac:dyDescent="0.2">
      <c r="Z12171" s="218"/>
      <c r="AA12171" s="218"/>
    </row>
    <row r="12172" spans="26:27" x14ac:dyDescent="0.2">
      <c r="Z12172" s="218"/>
      <c r="AA12172" s="218"/>
    </row>
    <row r="12173" spans="26:27" x14ac:dyDescent="0.2">
      <c r="Z12173" s="218"/>
      <c r="AA12173" s="218"/>
    </row>
    <row r="12174" spans="26:27" x14ac:dyDescent="0.2">
      <c r="Z12174" s="218"/>
      <c r="AA12174" s="218"/>
    </row>
    <row r="12175" spans="26:27" x14ac:dyDescent="0.2">
      <c r="Z12175" s="218"/>
      <c r="AA12175" s="218"/>
    </row>
    <row r="12176" spans="26:27" x14ac:dyDescent="0.2">
      <c r="Z12176" s="218"/>
      <c r="AA12176" s="218"/>
    </row>
    <row r="12177" spans="26:27" x14ac:dyDescent="0.2">
      <c r="Z12177" s="218"/>
      <c r="AA12177" s="218"/>
    </row>
    <row r="12178" spans="26:27" x14ac:dyDescent="0.2">
      <c r="Z12178" s="218"/>
      <c r="AA12178" s="218"/>
    </row>
    <row r="12179" spans="26:27" x14ac:dyDescent="0.2">
      <c r="Z12179" s="218"/>
      <c r="AA12179" s="218"/>
    </row>
    <row r="12180" spans="26:27" x14ac:dyDescent="0.2">
      <c r="Z12180" s="218"/>
      <c r="AA12180" s="218"/>
    </row>
    <row r="12181" spans="26:27" x14ac:dyDescent="0.2">
      <c r="Z12181" s="218"/>
      <c r="AA12181" s="218"/>
    </row>
    <row r="12182" spans="26:27" x14ac:dyDescent="0.2">
      <c r="Z12182" s="218"/>
      <c r="AA12182" s="218"/>
    </row>
    <row r="12183" spans="26:27" x14ac:dyDescent="0.2">
      <c r="Z12183" s="218"/>
      <c r="AA12183" s="218"/>
    </row>
    <row r="12184" spans="26:27" x14ac:dyDescent="0.2">
      <c r="Z12184" s="218"/>
      <c r="AA12184" s="218"/>
    </row>
    <row r="12185" spans="26:27" x14ac:dyDescent="0.2">
      <c r="Z12185" s="218"/>
      <c r="AA12185" s="218"/>
    </row>
    <row r="12186" spans="26:27" x14ac:dyDescent="0.2">
      <c r="Z12186" s="218"/>
      <c r="AA12186" s="218"/>
    </row>
    <row r="12187" spans="26:27" x14ac:dyDescent="0.2">
      <c r="Z12187" s="218"/>
      <c r="AA12187" s="218"/>
    </row>
    <row r="12188" spans="26:27" x14ac:dyDescent="0.2">
      <c r="Z12188" s="218"/>
      <c r="AA12188" s="218"/>
    </row>
    <row r="12189" spans="26:27" x14ac:dyDescent="0.2">
      <c r="Z12189" s="218"/>
      <c r="AA12189" s="218"/>
    </row>
    <row r="12190" spans="26:27" x14ac:dyDescent="0.2">
      <c r="Z12190" s="218"/>
      <c r="AA12190" s="218"/>
    </row>
    <row r="12191" spans="26:27" x14ac:dyDescent="0.2">
      <c r="Z12191" s="218"/>
      <c r="AA12191" s="218"/>
    </row>
    <row r="12192" spans="26:27" x14ac:dyDescent="0.2">
      <c r="Z12192" s="218"/>
      <c r="AA12192" s="218"/>
    </row>
    <row r="12193" spans="26:27" x14ac:dyDescent="0.2">
      <c r="Z12193" s="218"/>
      <c r="AA12193" s="218"/>
    </row>
    <row r="12194" spans="26:27" x14ac:dyDescent="0.2">
      <c r="Z12194" s="218"/>
      <c r="AA12194" s="218"/>
    </row>
    <row r="12195" spans="26:27" x14ac:dyDescent="0.2">
      <c r="Z12195" s="218"/>
      <c r="AA12195" s="218"/>
    </row>
    <row r="12196" spans="26:27" x14ac:dyDescent="0.2">
      <c r="Z12196" s="218"/>
      <c r="AA12196" s="218"/>
    </row>
    <row r="12197" spans="26:27" x14ac:dyDescent="0.2">
      <c r="Z12197" s="218"/>
      <c r="AA12197" s="218"/>
    </row>
    <row r="12198" spans="26:27" x14ac:dyDescent="0.2">
      <c r="Z12198" s="218"/>
      <c r="AA12198" s="218"/>
    </row>
    <row r="12199" spans="26:27" x14ac:dyDescent="0.2">
      <c r="Z12199" s="218"/>
      <c r="AA12199" s="218"/>
    </row>
    <row r="12200" spans="26:27" x14ac:dyDescent="0.2">
      <c r="Z12200" s="218"/>
      <c r="AA12200" s="218"/>
    </row>
    <row r="12201" spans="26:27" x14ac:dyDescent="0.2">
      <c r="Z12201" s="218"/>
      <c r="AA12201" s="218"/>
    </row>
    <row r="12202" spans="26:27" x14ac:dyDescent="0.2">
      <c r="Z12202" s="218"/>
      <c r="AA12202" s="218"/>
    </row>
    <row r="12203" spans="26:27" x14ac:dyDescent="0.2">
      <c r="Z12203" s="218"/>
      <c r="AA12203" s="218"/>
    </row>
    <row r="12204" spans="26:27" x14ac:dyDescent="0.2">
      <c r="Z12204" s="218"/>
      <c r="AA12204" s="218"/>
    </row>
    <row r="12205" spans="26:27" x14ac:dyDescent="0.2">
      <c r="Z12205" s="218"/>
      <c r="AA12205" s="218"/>
    </row>
    <row r="12206" spans="26:27" x14ac:dyDescent="0.2">
      <c r="Z12206" s="218"/>
      <c r="AA12206" s="218"/>
    </row>
    <row r="12207" spans="26:27" x14ac:dyDescent="0.2">
      <c r="Z12207" s="218"/>
      <c r="AA12207" s="218"/>
    </row>
    <row r="12208" spans="26:27" x14ac:dyDescent="0.2">
      <c r="Z12208" s="218"/>
      <c r="AA12208" s="218"/>
    </row>
    <row r="12209" spans="26:27" x14ac:dyDescent="0.2">
      <c r="Z12209" s="218"/>
      <c r="AA12209" s="218"/>
    </row>
    <row r="12210" spans="26:27" x14ac:dyDescent="0.2">
      <c r="Z12210" s="218"/>
      <c r="AA12210" s="218"/>
    </row>
    <row r="12211" spans="26:27" x14ac:dyDescent="0.2">
      <c r="Z12211" s="218"/>
      <c r="AA12211" s="218"/>
    </row>
    <row r="12212" spans="26:27" x14ac:dyDescent="0.2">
      <c r="Z12212" s="218"/>
      <c r="AA12212" s="218"/>
    </row>
    <row r="12213" spans="26:27" x14ac:dyDescent="0.2">
      <c r="Z12213" s="218"/>
      <c r="AA12213" s="218"/>
    </row>
    <row r="12214" spans="26:27" x14ac:dyDescent="0.2">
      <c r="Z12214" s="218"/>
      <c r="AA12214" s="218"/>
    </row>
    <row r="12215" spans="26:27" x14ac:dyDescent="0.2">
      <c r="Z12215" s="218"/>
      <c r="AA12215" s="218"/>
    </row>
    <row r="12216" spans="26:27" x14ac:dyDescent="0.2">
      <c r="Z12216" s="218"/>
      <c r="AA12216" s="218"/>
    </row>
    <row r="12217" spans="26:27" x14ac:dyDescent="0.2">
      <c r="Z12217" s="218"/>
      <c r="AA12217" s="218"/>
    </row>
    <row r="12218" spans="26:27" x14ac:dyDescent="0.2">
      <c r="Z12218" s="218"/>
      <c r="AA12218" s="218"/>
    </row>
    <row r="12219" spans="26:27" x14ac:dyDescent="0.2">
      <c r="Z12219" s="218"/>
      <c r="AA12219" s="218"/>
    </row>
    <row r="12220" spans="26:27" x14ac:dyDescent="0.2">
      <c r="Z12220" s="218"/>
      <c r="AA12220" s="218"/>
    </row>
    <row r="12221" spans="26:27" x14ac:dyDescent="0.2">
      <c r="Z12221" s="218"/>
      <c r="AA12221" s="218"/>
    </row>
    <row r="12222" spans="26:27" x14ac:dyDescent="0.2">
      <c r="Z12222" s="218"/>
      <c r="AA12222" s="218"/>
    </row>
    <row r="12223" spans="26:27" x14ac:dyDescent="0.2">
      <c r="Z12223" s="218"/>
      <c r="AA12223" s="218"/>
    </row>
    <row r="12224" spans="26:27" x14ac:dyDescent="0.2">
      <c r="Z12224" s="218"/>
      <c r="AA12224" s="218"/>
    </row>
    <row r="12225" spans="26:27" x14ac:dyDescent="0.2">
      <c r="Z12225" s="218"/>
      <c r="AA12225" s="218"/>
    </row>
    <row r="12226" spans="26:27" x14ac:dyDescent="0.2">
      <c r="Z12226" s="218"/>
      <c r="AA12226" s="218"/>
    </row>
    <row r="12227" spans="26:27" x14ac:dyDescent="0.2">
      <c r="Z12227" s="218"/>
      <c r="AA12227" s="218"/>
    </row>
    <row r="12228" spans="26:27" x14ac:dyDescent="0.2">
      <c r="Z12228" s="218"/>
      <c r="AA12228" s="218"/>
    </row>
    <row r="12229" spans="26:27" x14ac:dyDescent="0.2">
      <c r="Z12229" s="218"/>
      <c r="AA12229" s="218"/>
    </row>
    <row r="12230" spans="26:27" x14ac:dyDescent="0.2">
      <c r="Z12230" s="218"/>
      <c r="AA12230" s="218"/>
    </row>
    <row r="12231" spans="26:27" x14ac:dyDescent="0.2">
      <c r="Z12231" s="218"/>
      <c r="AA12231" s="218"/>
    </row>
    <row r="12232" spans="26:27" x14ac:dyDescent="0.2">
      <c r="Z12232" s="218"/>
      <c r="AA12232" s="218"/>
    </row>
    <row r="12233" spans="26:27" x14ac:dyDescent="0.2">
      <c r="Z12233" s="218"/>
      <c r="AA12233" s="218"/>
    </row>
    <row r="12234" spans="26:27" x14ac:dyDescent="0.2">
      <c r="Z12234" s="218"/>
      <c r="AA12234" s="218"/>
    </row>
    <row r="12235" spans="26:27" x14ac:dyDescent="0.2">
      <c r="Z12235" s="218"/>
      <c r="AA12235" s="218"/>
    </row>
    <row r="12236" spans="26:27" x14ac:dyDescent="0.2">
      <c r="Z12236" s="218"/>
      <c r="AA12236" s="218"/>
    </row>
    <row r="12237" spans="26:27" x14ac:dyDescent="0.2">
      <c r="Z12237" s="218"/>
      <c r="AA12237" s="218"/>
    </row>
    <row r="12238" spans="26:27" x14ac:dyDescent="0.2">
      <c r="Z12238" s="218"/>
      <c r="AA12238" s="218"/>
    </row>
    <row r="12239" spans="26:27" x14ac:dyDescent="0.2">
      <c r="Z12239" s="218"/>
      <c r="AA12239" s="218"/>
    </row>
    <row r="12240" spans="26:27" x14ac:dyDescent="0.2">
      <c r="Z12240" s="218"/>
      <c r="AA12240" s="218"/>
    </row>
    <row r="12241" spans="26:27" x14ac:dyDescent="0.2">
      <c r="Z12241" s="218"/>
      <c r="AA12241" s="218"/>
    </row>
    <row r="12242" spans="26:27" x14ac:dyDescent="0.2">
      <c r="Z12242" s="218"/>
      <c r="AA12242" s="218"/>
    </row>
    <row r="12243" spans="26:27" x14ac:dyDescent="0.2">
      <c r="Z12243" s="218"/>
      <c r="AA12243" s="218"/>
    </row>
    <row r="12244" spans="26:27" x14ac:dyDescent="0.2">
      <c r="Z12244" s="218"/>
      <c r="AA12244" s="218"/>
    </row>
    <row r="12245" spans="26:27" x14ac:dyDescent="0.2">
      <c r="Z12245" s="218"/>
      <c r="AA12245" s="218"/>
    </row>
    <row r="12246" spans="26:27" x14ac:dyDescent="0.2">
      <c r="Z12246" s="218"/>
      <c r="AA12246" s="218"/>
    </row>
    <row r="12247" spans="26:27" x14ac:dyDescent="0.2">
      <c r="Z12247" s="218"/>
      <c r="AA12247" s="218"/>
    </row>
    <row r="12248" spans="26:27" x14ac:dyDescent="0.2">
      <c r="Z12248" s="218"/>
      <c r="AA12248" s="218"/>
    </row>
    <row r="12249" spans="26:27" x14ac:dyDescent="0.2">
      <c r="Z12249" s="218"/>
      <c r="AA12249" s="218"/>
    </row>
    <row r="12250" spans="26:27" x14ac:dyDescent="0.2">
      <c r="Z12250" s="218"/>
      <c r="AA12250" s="218"/>
    </row>
    <row r="12251" spans="26:27" x14ac:dyDescent="0.2">
      <c r="Z12251" s="218"/>
      <c r="AA12251" s="218"/>
    </row>
    <row r="12252" spans="26:27" x14ac:dyDescent="0.2">
      <c r="Z12252" s="218"/>
      <c r="AA12252" s="218"/>
    </row>
    <row r="12253" spans="26:27" x14ac:dyDescent="0.2">
      <c r="Z12253" s="218"/>
      <c r="AA12253" s="218"/>
    </row>
    <row r="12254" spans="26:27" x14ac:dyDescent="0.2">
      <c r="Z12254" s="218"/>
      <c r="AA12254" s="218"/>
    </row>
    <row r="12255" spans="26:27" x14ac:dyDescent="0.2">
      <c r="Z12255" s="218"/>
      <c r="AA12255" s="218"/>
    </row>
    <row r="12256" spans="26:27" x14ac:dyDescent="0.2">
      <c r="Z12256" s="218"/>
      <c r="AA12256" s="218"/>
    </row>
    <row r="12257" spans="26:27" x14ac:dyDescent="0.2">
      <c r="Z12257" s="218"/>
      <c r="AA12257" s="218"/>
    </row>
    <row r="12258" spans="26:27" x14ac:dyDescent="0.2">
      <c r="Z12258" s="218"/>
      <c r="AA12258" s="218"/>
    </row>
    <row r="12259" spans="26:27" x14ac:dyDescent="0.2">
      <c r="Z12259" s="218"/>
      <c r="AA12259" s="218"/>
    </row>
    <row r="12260" spans="26:27" x14ac:dyDescent="0.2">
      <c r="Z12260" s="218"/>
      <c r="AA12260" s="218"/>
    </row>
    <row r="12261" spans="26:27" x14ac:dyDescent="0.2">
      <c r="Z12261" s="218"/>
      <c r="AA12261" s="218"/>
    </row>
    <row r="12262" spans="26:27" x14ac:dyDescent="0.2">
      <c r="Z12262" s="218"/>
      <c r="AA12262" s="218"/>
    </row>
    <row r="12263" spans="26:27" x14ac:dyDescent="0.2">
      <c r="Z12263" s="218"/>
      <c r="AA12263" s="218"/>
    </row>
    <row r="12264" spans="26:27" x14ac:dyDescent="0.2">
      <c r="Z12264" s="218"/>
      <c r="AA12264" s="218"/>
    </row>
    <row r="12265" spans="26:27" x14ac:dyDescent="0.2">
      <c r="Z12265" s="218"/>
      <c r="AA12265" s="218"/>
    </row>
    <row r="12266" spans="26:27" x14ac:dyDescent="0.2">
      <c r="Z12266" s="218"/>
      <c r="AA12266" s="218"/>
    </row>
    <row r="12267" spans="26:27" x14ac:dyDescent="0.2">
      <c r="Z12267" s="218"/>
      <c r="AA12267" s="218"/>
    </row>
    <row r="12268" spans="26:27" x14ac:dyDescent="0.2">
      <c r="Z12268" s="218"/>
      <c r="AA12268" s="218"/>
    </row>
    <row r="12269" spans="26:27" x14ac:dyDescent="0.2">
      <c r="Z12269" s="218"/>
      <c r="AA12269" s="218"/>
    </row>
    <row r="12270" spans="26:27" x14ac:dyDescent="0.2">
      <c r="Z12270" s="218"/>
      <c r="AA12270" s="218"/>
    </row>
    <row r="12271" spans="26:27" x14ac:dyDescent="0.2">
      <c r="Z12271" s="218"/>
      <c r="AA12271" s="218"/>
    </row>
    <row r="12272" spans="26:27" x14ac:dyDescent="0.2">
      <c r="Z12272" s="218"/>
      <c r="AA12272" s="218"/>
    </row>
    <row r="12273" spans="26:27" x14ac:dyDescent="0.2">
      <c r="Z12273" s="218"/>
      <c r="AA12273" s="218"/>
    </row>
    <row r="12274" spans="26:27" x14ac:dyDescent="0.2">
      <c r="Z12274" s="218"/>
      <c r="AA12274" s="218"/>
    </row>
    <row r="12275" spans="26:27" x14ac:dyDescent="0.2">
      <c r="Z12275" s="218"/>
      <c r="AA12275" s="218"/>
    </row>
    <row r="12276" spans="26:27" x14ac:dyDescent="0.2">
      <c r="Z12276" s="218"/>
      <c r="AA12276" s="218"/>
    </row>
    <row r="12277" spans="26:27" x14ac:dyDescent="0.2">
      <c r="Z12277" s="218"/>
      <c r="AA12277" s="218"/>
    </row>
    <row r="12278" spans="26:27" x14ac:dyDescent="0.2">
      <c r="Z12278" s="218"/>
      <c r="AA12278" s="218"/>
    </row>
    <row r="12279" spans="26:27" x14ac:dyDescent="0.2">
      <c r="Z12279" s="218"/>
      <c r="AA12279" s="218"/>
    </row>
    <row r="12280" spans="26:27" x14ac:dyDescent="0.2">
      <c r="Z12280" s="218"/>
      <c r="AA12280" s="218"/>
    </row>
    <row r="12281" spans="26:27" x14ac:dyDescent="0.2">
      <c r="Z12281" s="218"/>
      <c r="AA12281" s="218"/>
    </row>
    <row r="12282" spans="26:27" x14ac:dyDescent="0.2">
      <c r="Z12282" s="218"/>
      <c r="AA12282" s="218"/>
    </row>
    <row r="12283" spans="26:27" x14ac:dyDescent="0.2">
      <c r="Z12283" s="218"/>
      <c r="AA12283" s="218"/>
    </row>
    <row r="12284" spans="26:27" x14ac:dyDescent="0.2">
      <c r="Z12284" s="218"/>
      <c r="AA12284" s="218"/>
    </row>
    <row r="12285" spans="26:27" x14ac:dyDescent="0.2">
      <c r="Z12285" s="218"/>
      <c r="AA12285" s="218"/>
    </row>
    <row r="12286" spans="26:27" x14ac:dyDescent="0.2">
      <c r="Z12286" s="218"/>
      <c r="AA12286" s="218"/>
    </row>
    <row r="12287" spans="26:27" x14ac:dyDescent="0.2">
      <c r="Z12287" s="218"/>
      <c r="AA12287" s="218"/>
    </row>
    <row r="12288" spans="26:27" x14ac:dyDescent="0.2">
      <c r="Z12288" s="218"/>
      <c r="AA12288" s="218"/>
    </row>
    <row r="12289" spans="26:27" x14ac:dyDescent="0.2">
      <c r="Z12289" s="218"/>
      <c r="AA12289" s="218"/>
    </row>
    <row r="12290" spans="26:27" x14ac:dyDescent="0.2">
      <c r="Z12290" s="218"/>
      <c r="AA12290" s="218"/>
    </row>
    <row r="12291" spans="26:27" x14ac:dyDescent="0.2">
      <c r="Z12291" s="218"/>
      <c r="AA12291" s="218"/>
    </row>
    <row r="12292" spans="26:27" x14ac:dyDescent="0.2">
      <c r="Z12292" s="218"/>
      <c r="AA12292" s="218"/>
    </row>
    <row r="12293" spans="26:27" x14ac:dyDescent="0.2">
      <c r="Z12293" s="218"/>
      <c r="AA12293" s="218"/>
    </row>
    <row r="12294" spans="26:27" x14ac:dyDescent="0.2">
      <c r="Z12294" s="218"/>
      <c r="AA12294" s="218"/>
    </row>
    <row r="12295" spans="26:27" x14ac:dyDescent="0.2">
      <c r="Z12295" s="218"/>
      <c r="AA12295" s="218"/>
    </row>
    <row r="12296" spans="26:27" x14ac:dyDescent="0.2">
      <c r="Z12296" s="218"/>
      <c r="AA12296" s="218"/>
    </row>
    <row r="12297" spans="26:27" x14ac:dyDescent="0.2">
      <c r="Z12297" s="218"/>
      <c r="AA12297" s="218"/>
    </row>
    <row r="12298" spans="26:27" x14ac:dyDescent="0.2">
      <c r="Z12298" s="218"/>
      <c r="AA12298" s="218"/>
    </row>
    <row r="12299" spans="26:27" x14ac:dyDescent="0.2">
      <c r="Z12299" s="218"/>
      <c r="AA12299" s="218"/>
    </row>
    <row r="12300" spans="26:27" x14ac:dyDescent="0.2">
      <c r="Z12300" s="218"/>
      <c r="AA12300" s="218"/>
    </row>
    <row r="12301" spans="26:27" x14ac:dyDescent="0.2">
      <c r="Z12301" s="218"/>
      <c r="AA12301" s="218"/>
    </row>
    <row r="12302" spans="26:27" x14ac:dyDescent="0.2">
      <c r="Z12302" s="218"/>
      <c r="AA12302" s="218"/>
    </row>
    <row r="12303" spans="26:27" x14ac:dyDescent="0.2">
      <c r="Z12303" s="218"/>
      <c r="AA12303" s="218"/>
    </row>
    <row r="12304" spans="26:27" x14ac:dyDescent="0.2">
      <c r="Z12304" s="218"/>
      <c r="AA12304" s="218"/>
    </row>
    <row r="12305" spans="26:27" x14ac:dyDescent="0.2">
      <c r="Z12305" s="218"/>
      <c r="AA12305" s="218"/>
    </row>
    <row r="12306" spans="26:27" x14ac:dyDescent="0.2">
      <c r="Z12306" s="218"/>
      <c r="AA12306" s="218"/>
    </row>
    <row r="12307" spans="26:27" x14ac:dyDescent="0.2">
      <c r="Z12307" s="218"/>
      <c r="AA12307" s="218"/>
    </row>
    <row r="12308" spans="26:27" x14ac:dyDescent="0.2">
      <c r="Z12308" s="218"/>
      <c r="AA12308" s="218"/>
    </row>
    <row r="12309" spans="26:27" x14ac:dyDescent="0.2">
      <c r="Z12309" s="218"/>
      <c r="AA12309" s="218"/>
    </row>
    <row r="12310" spans="26:27" x14ac:dyDescent="0.2">
      <c r="Z12310" s="218"/>
      <c r="AA12310" s="218"/>
    </row>
    <row r="12311" spans="26:27" x14ac:dyDescent="0.2">
      <c r="Z12311" s="218"/>
      <c r="AA12311" s="218"/>
    </row>
    <row r="12312" spans="26:27" x14ac:dyDescent="0.2">
      <c r="Z12312" s="218"/>
      <c r="AA12312" s="218"/>
    </row>
    <row r="12313" spans="26:27" x14ac:dyDescent="0.2">
      <c r="Z12313" s="218"/>
      <c r="AA12313" s="218"/>
    </row>
    <row r="12314" spans="26:27" x14ac:dyDescent="0.2">
      <c r="Z12314" s="218"/>
      <c r="AA12314" s="218"/>
    </row>
    <row r="12315" spans="26:27" x14ac:dyDescent="0.2">
      <c r="Z12315" s="218"/>
      <c r="AA12315" s="218"/>
    </row>
    <row r="12316" spans="26:27" x14ac:dyDescent="0.2">
      <c r="Z12316" s="218"/>
      <c r="AA12316" s="218"/>
    </row>
    <row r="12317" spans="26:27" x14ac:dyDescent="0.2">
      <c r="Z12317" s="218"/>
      <c r="AA12317" s="218"/>
    </row>
    <row r="12318" spans="26:27" x14ac:dyDescent="0.2">
      <c r="Z12318" s="218"/>
      <c r="AA12318" s="218"/>
    </row>
    <row r="12319" spans="26:27" x14ac:dyDescent="0.2">
      <c r="Z12319" s="218"/>
      <c r="AA12319" s="218"/>
    </row>
    <row r="12320" spans="26:27" x14ac:dyDescent="0.2">
      <c r="Z12320" s="218"/>
      <c r="AA12320" s="218"/>
    </row>
    <row r="12321" spans="26:27" x14ac:dyDescent="0.2">
      <c r="Z12321" s="218"/>
      <c r="AA12321" s="218"/>
    </row>
    <row r="12322" spans="26:27" x14ac:dyDescent="0.2">
      <c r="Z12322" s="218"/>
      <c r="AA12322" s="218"/>
    </row>
    <row r="12323" spans="26:27" x14ac:dyDescent="0.2">
      <c r="Z12323" s="218"/>
      <c r="AA12323" s="218"/>
    </row>
    <row r="12324" spans="26:27" x14ac:dyDescent="0.2">
      <c r="Z12324" s="218"/>
      <c r="AA12324" s="218"/>
    </row>
    <row r="12325" spans="26:27" x14ac:dyDescent="0.2">
      <c r="Z12325" s="218"/>
      <c r="AA12325" s="218"/>
    </row>
    <row r="12326" spans="26:27" x14ac:dyDescent="0.2">
      <c r="Z12326" s="218"/>
      <c r="AA12326" s="218"/>
    </row>
    <row r="12327" spans="26:27" x14ac:dyDescent="0.2">
      <c r="Z12327" s="218"/>
      <c r="AA12327" s="218"/>
    </row>
    <row r="12328" spans="26:27" x14ac:dyDescent="0.2">
      <c r="Z12328" s="218"/>
      <c r="AA12328" s="218"/>
    </row>
    <row r="12329" spans="26:27" x14ac:dyDescent="0.2">
      <c r="Z12329" s="218"/>
      <c r="AA12329" s="218"/>
    </row>
    <row r="12330" spans="26:27" x14ac:dyDescent="0.2">
      <c r="Z12330" s="218"/>
      <c r="AA12330" s="218"/>
    </row>
    <row r="12331" spans="26:27" x14ac:dyDescent="0.2">
      <c r="Z12331" s="218"/>
      <c r="AA12331" s="218"/>
    </row>
    <row r="12332" spans="26:27" x14ac:dyDescent="0.2">
      <c r="Z12332" s="218"/>
      <c r="AA12332" s="218"/>
    </row>
    <row r="12333" spans="26:27" x14ac:dyDescent="0.2">
      <c r="Z12333" s="218"/>
      <c r="AA12333" s="218"/>
    </row>
    <row r="12334" spans="26:27" x14ac:dyDescent="0.2">
      <c r="Z12334" s="218"/>
      <c r="AA12334" s="218"/>
    </row>
    <row r="12335" spans="26:27" x14ac:dyDescent="0.2">
      <c r="Z12335" s="218"/>
      <c r="AA12335" s="218"/>
    </row>
    <row r="12336" spans="26:27" x14ac:dyDescent="0.2">
      <c r="Z12336" s="218"/>
      <c r="AA12336" s="218"/>
    </row>
    <row r="12337" spans="26:27" x14ac:dyDescent="0.2">
      <c r="Z12337" s="218"/>
      <c r="AA12337" s="218"/>
    </row>
    <row r="12338" spans="26:27" x14ac:dyDescent="0.2">
      <c r="Z12338" s="218"/>
      <c r="AA12338" s="218"/>
    </row>
    <row r="12339" spans="26:27" x14ac:dyDescent="0.2">
      <c r="Z12339" s="218"/>
      <c r="AA12339" s="218"/>
    </row>
    <row r="12340" spans="26:27" x14ac:dyDescent="0.2">
      <c r="Z12340" s="218"/>
      <c r="AA12340" s="218"/>
    </row>
    <row r="12341" spans="26:27" x14ac:dyDescent="0.2">
      <c r="Z12341" s="218"/>
      <c r="AA12341" s="218"/>
    </row>
    <row r="12342" spans="26:27" x14ac:dyDescent="0.2">
      <c r="Z12342" s="218"/>
      <c r="AA12342" s="218"/>
    </row>
    <row r="12343" spans="26:27" x14ac:dyDescent="0.2">
      <c r="Z12343" s="218"/>
      <c r="AA12343" s="218"/>
    </row>
    <row r="12344" spans="26:27" x14ac:dyDescent="0.2">
      <c r="Z12344" s="218"/>
      <c r="AA12344" s="218"/>
    </row>
    <row r="12345" spans="26:27" x14ac:dyDescent="0.2">
      <c r="Z12345" s="218"/>
      <c r="AA12345" s="218"/>
    </row>
    <row r="12346" spans="26:27" x14ac:dyDescent="0.2">
      <c r="Z12346" s="218"/>
      <c r="AA12346" s="218"/>
    </row>
    <row r="12347" spans="26:27" x14ac:dyDescent="0.2">
      <c r="Z12347" s="218"/>
      <c r="AA12347" s="218"/>
    </row>
    <row r="12348" spans="26:27" x14ac:dyDescent="0.2">
      <c r="Z12348" s="218"/>
      <c r="AA12348" s="218"/>
    </row>
    <row r="12349" spans="26:27" x14ac:dyDescent="0.2">
      <c r="Z12349" s="218"/>
      <c r="AA12349" s="218"/>
    </row>
    <row r="12350" spans="26:27" x14ac:dyDescent="0.2">
      <c r="Z12350" s="218"/>
      <c r="AA12350" s="218"/>
    </row>
    <row r="12351" spans="26:27" x14ac:dyDescent="0.2">
      <c r="Z12351" s="218"/>
      <c r="AA12351" s="218"/>
    </row>
    <row r="12352" spans="26:27" x14ac:dyDescent="0.2">
      <c r="Z12352" s="218"/>
      <c r="AA12352" s="218"/>
    </row>
    <row r="12353" spans="26:27" x14ac:dyDescent="0.2">
      <c r="Z12353" s="218"/>
      <c r="AA12353" s="218"/>
    </row>
    <row r="12354" spans="26:27" x14ac:dyDescent="0.2">
      <c r="Z12354" s="218"/>
      <c r="AA12354" s="218"/>
    </row>
    <row r="12355" spans="26:27" x14ac:dyDescent="0.2">
      <c r="Z12355" s="218"/>
      <c r="AA12355" s="218"/>
    </row>
    <row r="12356" spans="26:27" x14ac:dyDescent="0.2">
      <c r="Z12356" s="218"/>
      <c r="AA12356" s="218"/>
    </row>
    <row r="12357" spans="26:27" x14ac:dyDescent="0.2">
      <c r="Z12357" s="218"/>
      <c r="AA12357" s="218"/>
    </row>
    <row r="12358" spans="26:27" x14ac:dyDescent="0.2">
      <c r="Z12358" s="218"/>
      <c r="AA12358" s="218"/>
    </row>
    <row r="12359" spans="26:27" x14ac:dyDescent="0.2">
      <c r="Z12359" s="218"/>
      <c r="AA12359" s="218"/>
    </row>
    <row r="12360" spans="26:27" x14ac:dyDescent="0.2">
      <c r="Z12360" s="218"/>
      <c r="AA12360" s="218"/>
    </row>
    <row r="12361" spans="26:27" x14ac:dyDescent="0.2">
      <c r="Z12361" s="218"/>
      <c r="AA12361" s="218"/>
    </row>
    <row r="12362" spans="26:27" x14ac:dyDescent="0.2">
      <c r="Z12362" s="218"/>
      <c r="AA12362" s="218"/>
    </row>
    <row r="12363" spans="26:27" x14ac:dyDescent="0.2">
      <c r="Z12363" s="218"/>
      <c r="AA12363" s="218"/>
    </row>
    <row r="12364" spans="26:27" x14ac:dyDescent="0.2">
      <c r="Z12364" s="218"/>
      <c r="AA12364" s="218"/>
    </row>
    <row r="12365" spans="26:27" x14ac:dyDescent="0.2">
      <c r="Z12365" s="218"/>
      <c r="AA12365" s="218"/>
    </row>
    <row r="12366" spans="26:27" x14ac:dyDescent="0.2">
      <c r="Z12366" s="218"/>
      <c r="AA12366" s="218"/>
    </row>
    <row r="12367" spans="26:27" x14ac:dyDescent="0.2">
      <c r="Z12367" s="218"/>
      <c r="AA12367" s="218"/>
    </row>
    <row r="12368" spans="26:27" x14ac:dyDescent="0.2">
      <c r="Z12368" s="218"/>
      <c r="AA12368" s="218"/>
    </row>
    <row r="12369" spans="26:27" x14ac:dyDescent="0.2">
      <c r="Z12369" s="218"/>
      <c r="AA12369" s="218"/>
    </row>
    <row r="12370" spans="26:27" x14ac:dyDescent="0.2">
      <c r="Z12370" s="218"/>
      <c r="AA12370" s="218"/>
    </row>
    <row r="12371" spans="26:27" x14ac:dyDescent="0.2">
      <c r="Z12371" s="218"/>
      <c r="AA12371" s="218"/>
    </row>
    <row r="12372" spans="26:27" x14ac:dyDescent="0.2">
      <c r="Z12372" s="218"/>
      <c r="AA12372" s="218"/>
    </row>
    <row r="12373" spans="26:27" x14ac:dyDescent="0.2">
      <c r="Z12373" s="218"/>
      <c r="AA12373" s="218"/>
    </row>
    <row r="12374" spans="26:27" x14ac:dyDescent="0.2">
      <c r="Z12374" s="218"/>
      <c r="AA12374" s="218"/>
    </row>
    <row r="12375" spans="26:27" x14ac:dyDescent="0.2">
      <c r="Z12375" s="218"/>
      <c r="AA12375" s="218"/>
    </row>
    <row r="12376" spans="26:27" x14ac:dyDescent="0.2">
      <c r="Z12376" s="218"/>
      <c r="AA12376" s="218"/>
    </row>
    <row r="12377" spans="26:27" x14ac:dyDescent="0.2">
      <c r="Z12377" s="218"/>
      <c r="AA12377" s="218"/>
    </row>
    <row r="12378" spans="26:27" x14ac:dyDescent="0.2">
      <c r="Z12378" s="218"/>
      <c r="AA12378" s="218"/>
    </row>
    <row r="12379" spans="26:27" x14ac:dyDescent="0.2">
      <c r="Z12379" s="218"/>
      <c r="AA12379" s="218"/>
    </row>
    <row r="12380" spans="26:27" x14ac:dyDescent="0.2">
      <c r="Z12380" s="218"/>
      <c r="AA12380" s="218"/>
    </row>
    <row r="12381" spans="26:27" x14ac:dyDescent="0.2">
      <c r="Z12381" s="218"/>
      <c r="AA12381" s="218"/>
    </row>
    <row r="12382" spans="26:27" x14ac:dyDescent="0.2">
      <c r="Z12382" s="218"/>
      <c r="AA12382" s="218"/>
    </row>
    <row r="12383" spans="26:27" x14ac:dyDescent="0.2">
      <c r="Z12383" s="218"/>
      <c r="AA12383" s="218"/>
    </row>
    <row r="12384" spans="26:27" x14ac:dyDescent="0.2">
      <c r="Z12384" s="218"/>
      <c r="AA12384" s="218"/>
    </row>
    <row r="12385" spans="26:27" x14ac:dyDescent="0.2">
      <c r="Z12385" s="218"/>
      <c r="AA12385" s="218"/>
    </row>
    <row r="12386" spans="26:27" x14ac:dyDescent="0.2">
      <c r="Z12386" s="218"/>
      <c r="AA12386" s="218"/>
    </row>
    <row r="12387" spans="26:27" x14ac:dyDescent="0.2">
      <c r="Z12387" s="218"/>
      <c r="AA12387" s="218"/>
    </row>
    <row r="12388" spans="26:27" x14ac:dyDescent="0.2">
      <c r="Z12388" s="218"/>
      <c r="AA12388" s="218"/>
    </row>
    <row r="12389" spans="26:27" x14ac:dyDescent="0.2">
      <c r="Z12389" s="218"/>
      <c r="AA12389" s="218"/>
    </row>
    <row r="12390" spans="26:27" x14ac:dyDescent="0.2">
      <c r="Z12390" s="218"/>
      <c r="AA12390" s="218"/>
    </row>
    <row r="12391" spans="26:27" x14ac:dyDescent="0.2">
      <c r="Z12391" s="218"/>
      <c r="AA12391" s="218"/>
    </row>
    <row r="12392" spans="26:27" x14ac:dyDescent="0.2">
      <c r="Z12392" s="218"/>
      <c r="AA12392" s="218"/>
    </row>
    <row r="12393" spans="26:27" x14ac:dyDescent="0.2">
      <c r="Z12393" s="218"/>
      <c r="AA12393" s="218"/>
    </row>
    <row r="12394" spans="26:27" x14ac:dyDescent="0.2">
      <c r="Z12394" s="218"/>
      <c r="AA12394" s="218"/>
    </row>
    <row r="12395" spans="26:27" x14ac:dyDescent="0.2">
      <c r="Z12395" s="218"/>
      <c r="AA12395" s="218"/>
    </row>
    <row r="12396" spans="26:27" x14ac:dyDescent="0.2">
      <c r="Z12396" s="218"/>
      <c r="AA12396" s="218"/>
    </row>
    <row r="12397" spans="26:27" x14ac:dyDescent="0.2">
      <c r="Z12397" s="218"/>
      <c r="AA12397" s="218"/>
    </row>
    <row r="12398" spans="26:27" x14ac:dyDescent="0.2">
      <c r="Z12398" s="218"/>
      <c r="AA12398" s="218"/>
    </row>
    <row r="12399" spans="26:27" x14ac:dyDescent="0.2">
      <c r="Z12399" s="218"/>
      <c r="AA12399" s="218"/>
    </row>
    <row r="12400" spans="26:27" x14ac:dyDescent="0.2">
      <c r="Z12400" s="218"/>
      <c r="AA12400" s="218"/>
    </row>
    <row r="12401" spans="26:27" x14ac:dyDescent="0.2">
      <c r="Z12401" s="218"/>
      <c r="AA12401" s="218"/>
    </row>
    <row r="12402" spans="26:27" x14ac:dyDescent="0.2">
      <c r="Z12402" s="218"/>
      <c r="AA12402" s="218"/>
    </row>
    <row r="12403" spans="26:27" x14ac:dyDescent="0.2">
      <c r="Z12403" s="218"/>
      <c r="AA12403" s="218"/>
    </row>
    <row r="12404" spans="26:27" x14ac:dyDescent="0.2">
      <c r="Z12404" s="218"/>
      <c r="AA12404" s="218"/>
    </row>
    <row r="12405" spans="26:27" x14ac:dyDescent="0.2">
      <c r="Z12405" s="218"/>
      <c r="AA12405" s="218"/>
    </row>
    <row r="12406" spans="26:27" x14ac:dyDescent="0.2">
      <c r="Z12406" s="218"/>
      <c r="AA12406" s="218"/>
    </row>
    <row r="12407" spans="26:27" x14ac:dyDescent="0.2">
      <c r="Z12407" s="218"/>
      <c r="AA12407" s="218"/>
    </row>
    <row r="12408" spans="26:27" x14ac:dyDescent="0.2">
      <c r="Z12408" s="218"/>
      <c r="AA12408" s="218"/>
    </row>
    <row r="12409" spans="26:27" x14ac:dyDescent="0.2">
      <c r="Z12409" s="218"/>
      <c r="AA12409" s="218"/>
    </row>
    <row r="12410" spans="26:27" x14ac:dyDescent="0.2">
      <c r="Z12410" s="218"/>
      <c r="AA12410" s="218"/>
    </row>
    <row r="12411" spans="26:27" x14ac:dyDescent="0.2">
      <c r="Z12411" s="218"/>
      <c r="AA12411" s="218"/>
    </row>
    <row r="12412" spans="26:27" x14ac:dyDescent="0.2">
      <c r="Z12412" s="218"/>
      <c r="AA12412" s="218"/>
    </row>
    <row r="12413" spans="26:27" x14ac:dyDescent="0.2">
      <c r="Z12413" s="218"/>
      <c r="AA12413" s="218"/>
    </row>
    <row r="12414" spans="26:27" x14ac:dyDescent="0.2">
      <c r="Z12414" s="218"/>
      <c r="AA12414" s="218"/>
    </row>
    <row r="12415" spans="26:27" x14ac:dyDescent="0.2">
      <c r="Z12415" s="218"/>
      <c r="AA12415" s="218"/>
    </row>
    <row r="12416" spans="26:27" x14ac:dyDescent="0.2">
      <c r="Z12416" s="218"/>
      <c r="AA12416" s="218"/>
    </row>
    <row r="12417" spans="26:27" x14ac:dyDescent="0.2">
      <c r="Z12417" s="218"/>
      <c r="AA12417" s="218"/>
    </row>
    <row r="12418" spans="26:27" x14ac:dyDescent="0.2">
      <c r="Z12418" s="218"/>
      <c r="AA12418" s="218"/>
    </row>
    <row r="12419" spans="26:27" x14ac:dyDescent="0.2">
      <c r="Z12419" s="218"/>
      <c r="AA12419" s="218"/>
    </row>
    <row r="12420" spans="26:27" x14ac:dyDescent="0.2">
      <c r="Z12420" s="218"/>
      <c r="AA12420" s="218"/>
    </row>
    <row r="12421" spans="26:27" x14ac:dyDescent="0.2">
      <c r="Z12421" s="218"/>
      <c r="AA12421" s="218"/>
    </row>
    <row r="12422" spans="26:27" x14ac:dyDescent="0.2">
      <c r="Z12422" s="218"/>
      <c r="AA12422" s="218"/>
    </row>
    <row r="12423" spans="26:27" x14ac:dyDescent="0.2">
      <c r="Z12423" s="218"/>
      <c r="AA12423" s="218"/>
    </row>
    <row r="12424" spans="26:27" x14ac:dyDescent="0.2">
      <c r="Z12424" s="218"/>
      <c r="AA12424" s="218"/>
    </row>
    <row r="12425" spans="26:27" x14ac:dyDescent="0.2">
      <c r="Z12425" s="218"/>
      <c r="AA12425" s="218"/>
    </row>
    <row r="12426" spans="26:27" x14ac:dyDescent="0.2">
      <c r="Z12426" s="218"/>
      <c r="AA12426" s="218"/>
    </row>
    <row r="12427" spans="26:27" x14ac:dyDescent="0.2">
      <c r="Z12427" s="218"/>
      <c r="AA12427" s="218"/>
    </row>
    <row r="12428" spans="26:27" x14ac:dyDescent="0.2">
      <c r="Z12428" s="218"/>
      <c r="AA12428" s="218"/>
    </row>
    <row r="12429" spans="26:27" x14ac:dyDescent="0.2">
      <c r="Z12429" s="218"/>
      <c r="AA12429" s="218"/>
    </row>
    <row r="12430" spans="26:27" x14ac:dyDescent="0.2">
      <c r="Z12430" s="218"/>
      <c r="AA12430" s="218"/>
    </row>
    <row r="12431" spans="26:27" x14ac:dyDescent="0.2">
      <c r="Z12431" s="218"/>
      <c r="AA12431" s="218"/>
    </row>
    <row r="12432" spans="26:27" x14ac:dyDescent="0.2">
      <c r="Z12432" s="218"/>
      <c r="AA12432" s="218"/>
    </row>
    <row r="12433" spans="26:27" x14ac:dyDescent="0.2">
      <c r="Z12433" s="218"/>
      <c r="AA12433" s="218"/>
    </row>
    <row r="12434" spans="26:27" x14ac:dyDescent="0.2">
      <c r="Z12434" s="218"/>
      <c r="AA12434" s="218"/>
    </row>
    <row r="12435" spans="26:27" x14ac:dyDescent="0.2">
      <c r="Z12435" s="218"/>
      <c r="AA12435" s="218"/>
    </row>
    <row r="12436" spans="26:27" x14ac:dyDescent="0.2">
      <c r="Z12436" s="218"/>
      <c r="AA12436" s="218"/>
    </row>
    <row r="12437" spans="26:27" x14ac:dyDescent="0.2">
      <c r="Z12437" s="218"/>
      <c r="AA12437" s="218"/>
    </row>
    <row r="12438" spans="26:27" x14ac:dyDescent="0.2">
      <c r="Z12438" s="218"/>
      <c r="AA12438" s="218"/>
    </row>
    <row r="12439" spans="26:27" x14ac:dyDescent="0.2">
      <c r="Z12439" s="218"/>
      <c r="AA12439" s="218"/>
    </row>
    <row r="12440" spans="26:27" x14ac:dyDescent="0.2">
      <c r="Z12440" s="218"/>
      <c r="AA12440" s="218"/>
    </row>
    <row r="12441" spans="26:27" x14ac:dyDescent="0.2">
      <c r="Z12441" s="218"/>
      <c r="AA12441" s="218"/>
    </row>
    <row r="12442" spans="26:27" x14ac:dyDescent="0.2">
      <c r="Z12442" s="218"/>
      <c r="AA12442" s="218"/>
    </row>
    <row r="12443" spans="26:27" x14ac:dyDescent="0.2">
      <c r="Z12443" s="218"/>
      <c r="AA12443" s="218"/>
    </row>
    <row r="12444" spans="26:27" x14ac:dyDescent="0.2">
      <c r="Z12444" s="218"/>
      <c r="AA12444" s="218"/>
    </row>
    <row r="12445" spans="26:27" x14ac:dyDescent="0.2">
      <c r="Z12445" s="218"/>
      <c r="AA12445" s="218"/>
    </row>
    <row r="12446" spans="26:27" x14ac:dyDescent="0.2">
      <c r="Z12446" s="218"/>
      <c r="AA12446" s="218"/>
    </row>
    <row r="12447" spans="26:27" x14ac:dyDescent="0.2">
      <c r="Z12447" s="218"/>
      <c r="AA12447" s="218"/>
    </row>
    <row r="12448" spans="26:27" x14ac:dyDescent="0.2">
      <c r="Z12448" s="218"/>
      <c r="AA12448" s="218"/>
    </row>
    <row r="12449" spans="26:27" x14ac:dyDescent="0.2">
      <c r="Z12449" s="218"/>
      <c r="AA12449" s="218"/>
    </row>
    <row r="12450" spans="26:27" x14ac:dyDescent="0.2">
      <c r="Z12450" s="218"/>
      <c r="AA12450" s="218"/>
    </row>
    <row r="12451" spans="26:27" x14ac:dyDescent="0.2">
      <c r="Z12451" s="218"/>
      <c r="AA12451" s="218"/>
    </row>
    <row r="12452" spans="26:27" x14ac:dyDescent="0.2">
      <c r="Z12452" s="218"/>
      <c r="AA12452" s="218"/>
    </row>
    <row r="12453" spans="26:27" x14ac:dyDescent="0.2">
      <c r="Z12453" s="218"/>
      <c r="AA12453" s="218"/>
    </row>
    <row r="12454" spans="26:27" x14ac:dyDescent="0.2">
      <c r="Z12454" s="218"/>
      <c r="AA12454" s="218"/>
    </row>
    <row r="12455" spans="26:27" x14ac:dyDescent="0.2">
      <c r="Z12455" s="218"/>
      <c r="AA12455" s="218"/>
    </row>
    <row r="12456" spans="26:27" x14ac:dyDescent="0.2">
      <c r="Z12456" s="218"/>
      <c r="AA12456" s="218"/>
    </row>
    <row r="12457" spans="26:27" x14ac:dyDescent="0.2">
      <c r="Z12457" s="218"/>
      <c r="AA12457" s="218"/>
    </row>
    <row r="12458" spans="26:27" x14ac:dyDescent="0.2">
      <c r="Z12458" s="218"/>
      <c r="AA12458" s="218"/>
    </row>
    <row r="12459" spans="26:27" x14ac:dyDescent="0.2">
      <c r="Z12459" s="218"/>
      <c r="AA12459" s="218"/>
    </row>
    <row r="12460" spans="26:27" x14ac:dyDescent="0.2">
      <c r="Z12460" s="218"/>
      <c r="AA12460" s="218"/>
    </row>
    <row r="12461" spans="26:27" x14ac:dyDescent="0.2">
      <c r="Z12461" s="218"/>
      <c r="AA12461" s="218"/>
    </row>
    <row r="12462" spans="26:27" x14ac:dyDescent="0.2">
      <c r="Z12462" s="218"/>
      <c r="AA12462" s="218"/>
    </row>
    <row r="12463" spans="26:27" x14ac:dyDescent="0.2">
      <c r="Z12463" s="218"/>
      <c r="AA12463" s="218"/>
    </row>
    <row r="12464" spans="26:27" x14ac:dyDescent="0.2">
      <c r="Z12464" s="218"/>
      <c r="AA12464" s="218"/>
    </row>
    <row r="12465" spans="26:27" x14ac:dyDescent="0.2">
      <c r="Z12465" s="218"/>
      <c r="AA12465" s="218"/>
    </row>
    <row r="12466" spans="26:27" x14ac:dyDescent="0.2">
      <c r="Z12466" s="218"/>
      <c r="AA12466" s="218"/>
    </row>
    <row r="12467" spans="26:27" x14ac:dyDescent="0.2">
      <c r="Z12467" s="218"/>
      <c r="AA12467" s="218"/>
    </row>
    <row r="12468" spans="26:27" x14ac:dyDescent="0.2">
      <c r="Z12468" s="218"/>
      <c r="AA12468" s="218"/>
    </row>
    <row r="12469" spans="26:27" x14ac:dyDescent="0.2">
      <c r="Z12469" s="218"/>
      <c r="AA12469" s="218"/>
    </row>
    <row r="12470" spans="26:27" x14ac:dyDescent="0.2">
      <c r="Z12470" s="218"/>
      <c r="AA12470" s="218"/>
    </row>
    <row r="12471" spans="26:27" x14ac:dyDescent="0.2">
      <c r="Z12471" s="218"/>
      <c r="AA12471" s="218"/>
    </row>
    <row r="12472" spans="26:27" x14ac:dyDescent="0.2">
      <c r="Z12472" s="218"/>
      <c r="AA12472" s="218"/>
    </row>
    <row r="12473" spans="26:27" x14ac:dyDescent="0.2">
      <c r="Z12473" s="218"/>
      <c r="AA12473" s="218"/>
    </row>
    <row r="12474" spans="26:27" x14ac:dyDescent="0.2">
      <c r="Z12474" s="218"/>
      <c r="AA12474" s="218"/>
    </row>
    <row r="12475" spans="26:27" x14ac:dyDescent="0.2">
      <c r="Z12475" s="218"/>
      <c r="AA12475" s="218"/>
    </row>
    <row r="12476" spans="26:27" x14ac:dyDescent="0.2">
      <c r="Z12476" s="218"/>
      <c r="AA12476" s="218"/>
    </row>
    <row r="12477" spans="26:27" x14ac:dyDescent="0.2">
      <c r="Z12477" s="218"/>
      <c r="AA12477" s="218"/>
    </row>
    <row r="12478" spans="26:27" x14ac:dyDescent="0.2">
      <c r="Z12478" s="218"/>
      <c r="AA12478" s="218"/>
    </row>
    <row r="12479" spans="26:27" x14ac:dyDescent="0.2">
      <c r="Z12479" s="218"/>
      <c r="AA12479" s="218"/>
    </row>
    <row r="12480" spans="26:27" x14ac:dyDescent="0.2">
      <c r="Z12480" s="218"/>
      <c r="AA12480" s="218"/>
    </row>
    <row r="12481" spans="26:27" x14ac:dyDescent="0.2">
      <c r="Z12481" s="218"/>
      <c r="AA12481" s="218"/>
    </row>
    <row r="12482" spans="26:27" x14ac:dyDescent="0.2">
      <c r="Z12482" s="218"/>
      <c r="AA12482" s="218"/>
    </row>
    <row r="12483" spans="26:27" x14ac:dyDescent="0.2">
      <c r="Z12483" s="218"/>
      <c r="AA12483" s="218"/>
    </row>
    <row r="12484" spans="26:27" x14ac:dyDescent="0.2">
      <c r="Z12484" s="218"/>
      <c r="AA12484" s="218"/>
    </row>
    <row r="12485" spans="26:27" x14ac:dyDescent="0.2">
      <c r="Z12485" s="218"/>
      <c r="AA12485" s="218"/>
    </row>
    <row r="12486" spans="26:27" x14ac:dyDescent="0.2">
      <c r="Z12486" s="218"/>
      <c r="AA12486" s="218"/>
    </row>
    <row r="12487" spans="26:27" x14ac:dyDescent="0.2">
      <c r="Z12487" s="218"/>
      <c r="AA12487" s="218"/>
    </row>
    <row r="12488" spans="26:27" x14ac:dyDescent="0.2">
      <c r="Z12488" s="218"/>
      <c r="AA12488" s="218"/>
    </row>
    <row r="12489" spans="26:27" x14ac:dyDescent="0.2">
      <c r="Z12489" s="218"/>
      <c r="AA12489" s="218"/>
    </row>
    <row r="12490" spans="26:27" x14ac:dyDescent="0.2">
      <c r="Z12490" s="218"/>
      <c r="AA12490" s="218"/>
    </row>
    <row r="12491" spans="26:27" x14ac:dyDescent="0.2">
      <c r="Z12491" s="218"/>
      <c r="AA12491" s="218"/>
    </row>
    <row r="12492" spans="26:27" x14ac:dyDescent="0.2">
      <c r="Z12492" s="218"/>
      <c r="AA12492" s="218"/>
    </row>
    <row r="12493" spans="26:27" x14ac:dyDescent="0.2">
      <c r="Z12493" s="218"/>
      <c r="AA12493" s="218"/>
    </row>
    <row r="12494" spans="26:27" x14ac:dyDescent="0.2">
      <c r="Z12494" s="218"/>
      <c r="AA12494" s="218"/>
    </row>
    <row r="12495" spans="26:27" x14ac:dyDescent="0.2">
      <c r="Z12495" s="218"/>
      <c r="AA12495" s="218"/>
    </row>
    <row r="12496" spans="26:27" x14ac:dyDescent="0.2">
      <c r="Z12496" s="218"/>
      <c r="AA12496" s="218"/>
    </row>
    <row r="12497" spans="26:27" x14ac:dyDescent="0.2">
      <c r="Z12497" s="218"/>
      <c r="AA12497" s="218"/>
    </row>
    <row r="12498" spans="26:27" x14ac:dyDescent="0.2">
      <c r="Z12498" s="218"/>
      <c r="AA12498" s="218"/>
    </row>
    <row r="12499" spans="26:27" x14ac:dyDescent="0.2">
      <c r="Z12499" s="218"/>
      <c r="AA12499" s="218"/>
    </row>
    <row r="12500" spans="26:27" x14ac:dyDescent="0.2">
      <c r="Z12500" s="218"/>
      <c r="AA12500" s="218"/>
    </row>
    <row r="12501" spans="26:27" x14ac:dyDescent="0.2">
      <c r="Z12501" s="218"/>
      <c r="AA12501" s="218"/>
    </row>
    <row r="12502" spans="26:27" x14ac:dyDescent="0.2">
      <c r="Z12502" s="218"/>
      <c r="AA12502" s="218"/>
    </row>
    <row r="12503" spans="26:27" x14ac:dyDescent="0.2">
      <c r="Z12503" s="218"/>
      <c r="AA12503" s="218"/>
    </row>
    <row r="12504" spans="26:27" x14ac:dyDescent="0.2">
      <c r="Z12504" s="218"/>
      <c r="AA12504" s="218"/>
    </row>
    <row r="12505" spans="26:27" x14ac:dyDescent="0.2">
      <c r="Z12505" s="218"/>
      <c r="AA12505" s="218"/>
    </row>
    <row r="12506" spans="26:27" x14ac:dyDescent="0.2">
      <c r="Z12506" s="218"/>
      <c r="AA12506" s="218"/>
    </row>
    <row r="12507" spans="26:27" x14ac:dyDescent="0.2">
      <c r="Z12507" s="218"/>
      <c r="AA12507" s="218"/>
    </row>
    <row r="12508" spans="26:27" x14ac:dyDescent="0.2">
      <c r="Z12508" s="218"/>
      <c r="AA12508" s="218"/>
    </row>
    <row r="12509" spans="26:27" x14ac:dyDescent="0.2">
      <c r="Z12509" s="218"/>
      <c r="AA12509" s="218"/>
    </row>
    <row r="12510" spans="26:27" x14ac:dyDescent="0.2">
      <c r="Z12510" s="218"/>
      <c r="AA12510" s="218"/>
    </row>
    <row r="12511" spans="26:27" x14ac:dyDescent="0.2">
      <c r="Z12511" s="218"/>
      <c r="AA12511" s="218"/>
    </row>
    <row r="12512" spans="26:27" x14ac:dyDescent="0.2">
      <c r="Z12512" s="218"/>
      <c r="AA12512" s="218"/>
    </row>
    <row r="12513" spans="26:27" x14ac:dyDescent="0.2">
      <c r="Z12513" s="218"/>
      <c r="AA12513" s="218"/>
    </row>
    <row r="12514" spans="26:27" x14ac:dyDescent="0.2">
      <c r="Z12514" s="218"/>
      <c r="AA12514" s="218"/>
    </row>
    <row r="12515" spans="26:27" x14ac:dyDescent="0.2">
      <c r="Z12515" s="218"/>
      <c r="AA12515" s="218"/>
    </row>
    <row r="12516" spans="26:27" x14ac:dyDescent="0.2">
      <c r="Z12516" s="218"/>
      <c r="AA12516" s="218"/>
    </row>
    <row r="12517" spans="26:27" x14ac:dyDescent="0.2">
      <c r="Z12517" s="218"/>
      <c r="AA12517" s="218"/>
    </row>
    <row r="12518" spans="26:27" x14ac:dyDescent="0.2">
      <c r="Z12518" s="218"/>
      <c r="AA12518" s="218"/>
    </row>
    <row r="12519" spans="26:27" x14ac:dyDescent="0.2">
      <c r="Z12519" s="218"/>
      <c r="AA12519" s="218"/>
    </row>
    <row r="12520" spans="26:27" x14ac:dyDescent="0.2">
      <c r="Z12520" s="218"/>
      <c r="AA12520" s="218"/>
    </row>
    <row r="12521" spans="26:27" x14ac:dyDescent="0.2">
      <c r="Z12521" s="218"/>
      <c r="AA12521" s="218"/>
    </row>
    <row r="12522" spans="26:27" x14ac:dyDescent="0.2">
      <c r="Z12522" s="218"/>
      <c r="AA12522" s="218"/>
    </row>
    <row r="12523" spans="26:27" x14ac:dyDescent="0.2">
      <c r="Z12523" s="218"/>
      <c r="AA12523" s="218"/>
    </row>
    <row r="12524" spans="26:27" x14ac:dyDescent="0.2">
      <c r="Z12524" s="218"/>
      <c r="AA12524" s="218"/>
    </row>
    <row r="12525" spans="26:27" x14ac:dyDescent="0.2">
      <c r="Z12525" s="218"/>
      <c r="AA12525" s="218"/>
    </row>
    <row r="12526" spans="26:27" x14ac:dyDescent="0.2">
      <c r="Z12526" s="218"/>
      <c r="AA12526" s="218"/>
    </row>
    <row r="12527" spans="26:27" x14ac:dyDescent="0.2">
      <c r="Z12527" s="218"/>
      <c r="AA12527" s="218"/>
    </row>
    <row r="12528" spans="26:27" x14ac:dyDescent="0.2">
      <c r="Z12528" s="218"/>
      <c r="AA12528" s="218"/>
    </row>
    <row r="12529" spans="26:27" x14ac:dyDescent="0.2">
      <c r="Z12529" s="218"/>
      <c r="AA12529" s="218"/>
    </row>
    <row r="12530" spans="26:27" x14ac:dyDescent="0.2">
      <c r="Z12530" s="218"/>
      <c r="AA12530" s="218"/>
    </row>
    <row r="12531" spans="26:27" x14ac:dyDescent="0.2">
      <c r="Z12531" s="218"/>
      <c r="AA12531" s="218"/>
    </row>
    <row r="12532" spans="26:27" x14ac:dyDescent="0.2">
      <c r="Z12532" s="218"/>
      <c r="AA12532" s="218"/>
    </row>
    <row r="12533" spans="26:27" x14ac:dyDescent="0.2">
      <c r="Z12533" s="218"/>
      <c r="AA12533" s="218"/>
    </row>
    <row r="12534" spans="26:27" x14ac:dyDescent="0.2">
      <c r="Z12534" s="218"/>
      <c r="AA12534" s="218"/>
    </row>
    <row r="12535" spans="26:27" x14ac:dyDescent="0.2">
      <c r="Z12535" s="218"/>
      <c r="AA12535" s="218"/>
    </row>
    <row r="12536" spans="26:27" x14ac:dyDescent="0.2">
      <c r="Z12536" s="218"/>
      <c r="AA12536" s="218"/>
    </row>
    <row r="12537" spans="26:27" x14ac:dyDescent="0.2">
      <c r="Z12537" s="218"/>
      <c r="AA12537" s="218"/>
    </row>
    <row r="12538" spans="26:27" x14ac:dyDescent="0.2">
      <c r="Z12538" s="218"/>
      <c r="AA12538" s="218"/>
    </row>
    <row r="12539" spans="26:27" x14ac:dyDescent="0.2">
      <c r="Z12539" s="218"/>
      <c r="AA12539" s="218"/>
    </row>
    <row r="12540" spans="26:27" x14ac:dyDescent="0.2">
      <c r="Z12540" s="218"/>
      <c r="AA12540" s="218"/>
    </row>
    <row r="12541" spans="26:27" x14ac:dyDescent="0.2">
      <c r="Z12541" s="218"/>
      <c r="AA12541" s="218"/>
    </row>
    <row r="12542" spans="26:27" x14ac:dyDescent="0.2">
      <c r="Z12542" s="218"/>
      <c r="AA12542" s="218"/>
    </row>
    <row r="12543" spans="26:27" x14ac:dyDescent="0.2">
      <c r="Z12543" s="218"/>
      <c r="AA12543" s="218"/>
    </row>
    <row r="12544" spans="26:27" x14ac:dyDescent="0.2">
      <c r="Z12544" s="218"/>
      <c r="AA12544" s="218"/>
    </row>
    <row r="12545" spans="26:27" x14ac:dyDescent="0.2">
      <c r="Z12545" s="218"/>
      <c r="AA12545" s="218"/>
    </row>
    <row r="12546" spans="26:27" x14ac:dyDescent="0.2">
      <c r="Z12546" s="218"/>
      <c r="AA12546" s="218"/>
    </row>
    <row r="12547" spans="26:27" x14ac:dyDescent="0.2">
      <c r="Z12547" s="218"/>
      <c r="AA12547" s="218"/>
    </row>
    <row r="12548" spans="26:27" x14ac:dyDescent="0.2">
      <c r="Z12548" s="218"/>
      <c r="AA12548" s="218"/>
    </row>
    <row r="12549" spans="26:27" x14ac:dyDescent="0.2">
      <c r="Z12549" s="218"/>
      <c r="AA12549" s="218"/>
    </row>
    <row r="12550" spans="26:27" x14ac:dyDescent="0.2">
      <c r="Z12550" s="218"/>
      <c r="AA12550" s="218"/>
    </row>
    <row r="12551" spans="26:27" x14ac:dyDescent="0.2">
      <c r="Z12551" s="218"/>
      <c r="AA12551" s="218"/>
    </row>
    <row r="12552" spans="26:27" x14ac:dyDescent="0.2">
      <c r="Z12552" s="218"/>
      <c r="AA12552" s="218"/>
    </row>
    <row r="12553" spans="26:27" x14ac:dyDescent="0.2">
      <c r="Z12553" s="218"/>
      <c r="AA12553" s="218"/>
    </row>
    <row r="12554" spans="26:27" x14ac:dyDescent="0.2">
      <c r="Z12554" s="218"/>
      <c r="AA12554" s="218"/>
    </row>
    <row r="12555" spans="26:27" x14ac:dyDescent="0.2">
      <c r="Z12555" s="218"/>
      <c r="AA12555" s="218"/>
    </row>
    <row r="12556" spans="26:27" x14ac:dyDescent="0.2">
      <c r="Z12556" s="218"/>
      <c r="AA12556" s="218"/>
    </row>
    <row r="12557" spans="26:27" x14ac:dyDescent="0.2">
      <c r="Z12557" s="218"/>
      <c r="AA12557" s="218"/>
    </row>
    <row r="12558" spans="26:27" x14ac:dyDescent="0.2">
      <c r="Z12558" s="218"/>
      <c r="AA12558" s="218"/>
    </row>
    <row r="12559" spans="26:27" x14ac:dyDescent="0.2">
      <c r="Z12559" s="218"/>
      <c r="AA12559" s="218"/>
    </row>
    <row r="12560" spans="26:27" x14ac:dyDescent="0.2">
      <c r="Z12560" s="218"/>
      <c r="AA12560" s="218"/>
    </row>
    <row r="12561" spans="26:27" x14ac:dyDescent="0.2">
      <c r="Z12561" s="218"/>
      <c r="AA12561" s="218"/>
    </row>
    <row r="12562" spans="26:27" x14ac:dyDescent="0.2">
      <c r="Z12562" s="218"/>
      <c r="AA12562" s="218"/>
    </row>
    <row r="12563" spans="26:27" x14ac:dyDescent="0.2">
      <c r="Z12563" s="218"/>
      <c r="AA12563" s="218"/>
    </row>
    <row r="12564" spans="26:27" x14ac:dyDescent="0.2">
      <c r="Z12564" s="218"/>
      <c r="AA12564" s="218"/>
    </row>
    <row r="12565" spans="26:27" x14ac:dyDescent="0.2">
      <c r="Z12565" s="218"/>
      <c r="AA12565" s="218"/>
    </row>
    <row r="12566" spans="26:27" x14ac:dyDescent="0.2">
      <c r="Z12566" s="218"/>
      <c r="AA12566" s="218"/>
    </row>
    <row r="12567" spans="26:27" x14ac:dyDescent="0.2">
      <c r="Z12567" s="218"/>
      <c r="AA12567" s="218"/>
    </row>
    <row r="12568" spans="26:27" x14ac:dyDescent="0.2">
      <c r="Z12568" s="218"/>
      <c r="AA12568" s="218"/>
    </row>
    <row r="12569" spans="26:27" x14ac:dyDescent="0.2">
      <c r="Z12569" s="218"/>
      <c r="AA12569" s="218"/>
    </row>
    <row r="12570" spans="26:27" x14ac:dyDescent="0.2">
      <c r="Z12570" s="218"/>
      <c r="AA12570" s="218"/>
    </row>
    <row r="12571" spans="26:27" x14ac:dyDescent="0.2">
      <c r="Z12571" s="218"/>
      <c r="AA12571" s="218"/>
    </row>
    <row r="12572" spans="26:27" x14ac:dyDescent="0.2">
      <c r="Z12572" s="218"/>
      <c r="AA12572" s="218"/>
    </row>
    <row r="12573" spans="26:27" x14ac:dyDescent="0.2">
      <c r="Z12573" s="218"/>
      <c r="AA12573" s="218"/>
    </row>
    <row r="12574" spans="26:27" x14ac:dyDescent="0.2">
      <c r="Z12574" s="218"/>
      <c r="AA12574" s="218"/>
    </row>
    <row r="12575" spans="26:27" x14ac:dyDescent="0.2">
      <c r="Z12575" s="218"/>
      <c r="AA12575" s="218"/>
    </row>
    <row r="12576" spans="26:27" x14ac:dyDescent="0.2">
      <c r="Z12576" s="218"/>
      <c r="AA12576" s="218"/>
    </row>
    <row r="12577" spans="26:27" x14ac:dyDescent="0.2">
      <c r="Z12577" s="218"/>
      <c r="AA12577" s="218"/>
    </row>
    <row r="12578" spans="26:27" x14ac:dyDescent="0.2">
      <c r="Z12578" s="218"/>
      <c r="AA12578" s="218"/>
    </row>
    <row r="12579" spans="26:27" x14ac:dyDescent="0.2">
      <c r="Z12579" s="218"/>
      <c r="AA12579" s="218"/>
    </row>
    <row r="12580" spans="26:27" x14ac:dyDescent="0.2">
      <c r="Z12580" s="218"/>
      <c r="AA12580" s="218"/>
    </row>
    <row r="12581" spans="26:27" x14ac:dyDescent="0.2">
      <c r="Z12581" s="218"/>
      <c r="AA12581" s="218"/>
    </row>
    <row r="12582" spans="26:27" x14ac:dyDescent="0.2">
      <c r="Z12582" s="218"/>
      <c r="AA12582" s="218"/>
    </row>
    <row r="12583" spans="26:27" x14ac:dyDescent="0.2">
      <c r="Z12583" s="218"/>
      <c r="AA12583" s="218"/>
    </row>
    <row r="12584" spans="26:27" x14ac:dyDescent="0.2">
      <c r="Z12584" s="218"/>
      <c r="AA12584" s="218"/>
    </row>
    <row r="12585" spans="26:27" x14ac:dyDescent="0.2">
      <c r="Z12585" s="218"/>
      <c r="AA12585" s="218"/>
    </row>
    <row r="12586" spans="26:27" x14ac:dyDescent="0.2">
      <c r="Z12586" s="218"/>
      <c r="AA12586" s="218"/>
    </row>
    <row r="12587" spans="26:27" x14ac:dyDescent="0.2">
      <c r="Z12587" s="218"/>
      <c r="AA12587" s="218"/>
    </row>
    <row r="12588" spans="26:27" x14ac:dyDescent="0.2">
      <c r="Z12588" s="218"/>
      <c r="AA12588" s="218"/>
    </row>
    <row r="12589" spans="26:27" x14ac:dyDescent="0.2">
      <c r="Z12589" s="218"/>
      <c r="AA12589" s="218"/>
    </row>
    <row r="12590" spans="26:27" x14ac:dyDescent="0.2">
      <c r="Z12590" s="218"/>
      <c r="AA12590" s="218"/>
    </row>
    <row r="12591" spans="26:27" x14ac:dyDescent="0.2">
      <c r="Z12591" s="218"/>
      <c r="AA12591" s="218"/>
    </row>
    <row r="12592" spans="26:27" x14ac:dyDescent="0.2">
      <c r="Z12592" s="218"/>
      <c r="AA12592" s="218"/>
    </row>
    <row r="12593" spans="26:27" x14ac:dyDescent="0.2">
      <c r="Z12593" s="218"/>
      <c r="AA12593" s="218"/>
    </row>
    <row r="12594" spans="26:27" x14ac:dyDescent="0.2">
      <c r="Z12594" s="218"/>
      <c r="AA12594" s="218"/>
    </row>
    <row r="12595" spans="26:27" x14ac:dyDescent="0.2">
      <c r="Z12595" s="218"/>
      <c r="AA12595" s="218"/>
    </row>
    <row r="12596" spans="26:27" x14ac:dyDescent="0.2">
      <c r="Z12596" s="218"/>
      <c r="AA12596" s="218"/>
    </row>
    <row r="12597" spans="26:27" x14ac:dyDescent="0.2">
      <c r="Z12597" s="218"/>
      <c r="AA12597" s="218"/>
    </row>
    <row r="12598" spans="26:27" x14ac:dyDescent="0.2">
      <c r="Z12598" s="218"/>
      <c r="AA12598" s="218"/>
    </row>
    <row r="12599" spans="26:27" x14ac:dyDescent="0.2">
      <c r="Z12599" s="218"/>
      <c r="AA12599" s="218"/>
    </row>
    <row r="12600" spans="26:27" x14ac:dyDescent="0.2">
      <c r="Z12600" s="218"/>
      <c r="AA12600" s="218"/>
    </row>
    <row r="12601" spans="26:27" x14ac:dyDescent="0.2">
      <c r="Z12601" s="218"/>
      <c r="AA12601" s="218"/>
    </row>
    <row r="12602" spans="26:27" x14ac:dyDescent="0.2">
      <c r="Z12602" s="218"/>
      <c r="AA12602" s="218"/>
    </row>
    <row r="12603" spans="26:27" x14ac:dyDescent="0.2">
      <c r="Z12603" s="218"/>
      <c r="AA12603" s="218"/>
    </row>
    <row r="12604" spans="26:27" x14ac:dyDescent="0.2">
      <c r="Z12604" s="218"/>
      <c r="AA12604" s="218"/>
    </row>
    <row r="12605" spans="26:27" x14ac:dyDescent="0.2">
      <c r="Z12605" s="218"/>
      <c r="AA12605" s="218"/>
    </row>
    <row r="12606" spans="26:27" x14ac:dyDescent="0.2">
      <c r="Z12606" s="218"/>
      <c r="AA12606" s="218"/>
    </row>
    <row r="12607" spans="26:27" x14ac:dyDescent="0.2">
      <c r="Z12607" s="218"/>
      <c r="AA12607" s="218"/>
    </row>
    <row r="12608" spans="26:27" x14ac:dyDescent="0.2">
      <c r="Z12608" s="218"/>
      <c r="AA12608" s="218"/>
    </row>
    <row r="12609" spans="26:27" x14ac:dyDescent="0.2">
      <c r="Z12609" s="218"/>
      <c r="AA12609" s="218"/>
    </row>
    <row r="12610" spans="26:27" x14ac:dyDescent="0.2">
      <c r="Z12610" s="218"/>
      <c r="AA12610" s="218"/>
    </row>
    <row r="12611" spans="26:27" x14ac:dyDescent="0.2">
      <c r="Z12611" s="218"/>
      <c r="AA12611" s="218"/>
    </row>
    <row r="12612" spans="26:27" x14ac:dyDescent="0.2">
      <c r="Z12612" s="218"/>
      <c r="AA12612" s="218"/>
    </row>
    <row r="12613" spans="26:27" x14ac:dyDescent="0.2">
      <c r="Z12613" s="218"/>
      <c r="AA12613" s="218"/>
    </row>
    <row r="12614" spans="26:27" x14ac:dyDescent="0.2">
      <c r="Z12614" s="218"/>
      <c r="AA12614" s="218"/>
    </row>
    <row r="12615" spans="26:27" x14ac:dyDescent="0.2">
      <c r="Z12615" s="218"/>
      <c r="AA12615" s="218"/>
    </row>
    <row r="12616" spans="26:27" x14ac:dyDescent="0.2">
      <c r="Z12616" s="218"/>
      <c r="AA12616" s="218"/>
    </row>
    <row r="12617" spans="26:27" x14ac:dyDescent="0.2">
      <c r="Z12617" s="218"/>
      <c r="AA12617" s="218"/>
    </row>
    <row r="12618" spans="26:27" x14ac:dyDescent="0.2">
      <c r="Z12618" s="218"/>
      <c r="AA12618" s="218"/>
    </row>
    <row r="12619" spans="26:27" x14ac:dyDescent="0.2">
      <c r="Z12619" s="218"/>
      <c r="AA12619" s="218"/>
    </row>
    <row r="12620" spans="26:27" x14ac:dyDescent="0.2">
      <c r="Z12620" s="218"/>
      <c r="AA12620" s="218"/>
    </row>
    <row r="12621" spans="26:27" x14ac:dyDescent="0.2">
      <c r="Z12621" s="218"/>
      <c r="AA12621" s="218"/>
    </row>
    <row r="12622" spans="26:27" x14ac:dyDescent="0.2">
      <c r="Z12622" s="218"/>
      <c r="AA12622" s="218"/>
    </row>
    <row r="12623" spans="26:27" x14ac:dyDescent="0.2">
      <c r="Z12623" s="218"/>
      <c r="AA12623" s="218"/>
    </row>
    <row r="12624" spans="26:27" x14ac:dyDescent="0.2">
      <c r="Z12624" s="218"/>
      <c r="AA12624" s="218"/>
    </row>
    <row r="12625" spans="26:27" x14ac:dyDescent="0.2">
      <c r="Z12625" s="218"/>
      <c r="AA12625" s="218"/>
    </row>
    <row r="12626" spans="26:27" x14ac:dyDescent="0.2">
      <c r="Z12626" s="218"/>
      <c r="AA12626" s="218"/>
    </row>
    <row r="12627" spans="26:27" x14ac:dyDescent="0.2">
      <c r="Z12627" s="218"/>
      <c r="AA12627" s="218"/>
    </row>
    <row r="12628" spans="26:27" x14ac:dyDescent="0.2">
      <c r="Z12628" s="218"/>
      <c r="AA12628" s="218"/>
    </row>
    <row r="12629" spans="26:27" x14ac:dyDescent="0.2">
      <c r="Z12629" s="218"/>
      <c r="AA12629" s="218"/>
    </row>
    <row r="12630" spans="26:27" x14ac:dyDescent="0.2">
      <c r="Z12630" s="218"/>
      <c r="AA12630" s="218"/>
    </row>
    <row r="12631" spans="26:27" x14ac:dyDescent="0.2">
      <c r="Z12631" s="218"/>
      <c r="AA12631" s="218"/>
    </row>
    <row r="12632" spans="26:27" x14ac:dyDescent="0.2">
      <c r="Z12632" s="218"/>
      <c r="AA12632" s="218"/>
    </row>
    <row r="12633" spans="26:27" x14ac:dyDescent="0.2">
      <c r="Z12633" s="218"/>
      <c r="AA12633" s="218"/>
    </row>
    <row r="12634" spans="26:27" x14ac:dyDescent="0.2">
      <c r="Z12634" s="218"/>
      <c r="AA12634" s="218"/>
    </row>
    <row r="12635" spans="26:27" x14ac:dyDescent="0.2">
      <c r="Z12635" s="218"/>
      <c r="AA12635" s="218"/>
    </row>
    <row r="12636" spans="26:27" x14ac:dyDescent="0.2">
      <c r="Z12636" s="218"/>
      <c r="AA12636" s="218"/>
    </row>
    <row r="12637" spans="26:27" x14ac:dyDescent="0.2">
      <c r="Z12637" s="218"/>
      <c r="AA12637" s="218"/>
    </row>
    <row r="12638" spans="26:27" x14ac:dyDescent="0.2">
      <c r="Z12638" s="218"/>
      <c r="AA12638" s="218"/>
    </row>
    <row r="12639" spans="26:27" x14ac:dyDescent="0.2">
      <c r="Z12639" s="218"/>
      <c r="AA12639" s="218"/>
    </row>
    <row r="12640" spans="26:27" x14ac:dyDescent="0.2">
      <c r="Z12640" s="218"/>
      <c r="AA12640" s="218"/>
    </row>
    <row r="12641" spans="26:27" x14ac:dyDescent="0.2">
      <c r="Z12641" s="218"/>
      <c r="AA12641" s="218"/>
    </row>
    <row r="12642" spans="26:27" x14ac:dyDescent="0.2">
      <c r="Z12642" s="218"/>
      <c r="AA12642" s="218"/>
    </row>
    <row r="12643" spans="26:27" x14ac:dyDescent="0.2">
      <c r="Z12643" s="218"/>
      <c r="AA12643" s="218"/>
    </row>
    <row r="12644" spans="26:27" x14ac:dyDescent="0.2">
      <c r="Z12644" s="218"/>
      <c r="AA12644" s="218"/>
    </row>
    <row r="12645" spans="26:27" x14ac:dyDescent="0.2">
      <c r="Z12645" s="218"/>
      <c r="AA12645" s="218"/>
    </row>
    <row r="12646" spans="26:27" x14ac:dyDescent="0.2">
      <c r="Z12646" s="218"/>
      <c r="AA12646" s="218"/>
    </row>
    <row r="12647" spans="26:27" x14ac:dyDescent="0.2">
      <c r="Z12647" s="218"/>
      <c r="AA12647" s="218"/>
    </row>
    <row r="12648" spans="26:27" x14ac:dyDescent="0.2">
      <c r="Z12648" s="218"/>
      <c r="AA12648" s="218"/>
    </row>
    <row r="12649" spans="26:27" x14ac:dyDescent="0.2">
      <c r="Z12649" s="218"/>
      <c r="AA12649" s="218"/>
    </row>
    <row r="12650" spans="26:27" x14ac:dyDescent="0.2">
      <c r="Z12650" s="218"/>
      <c r="AA12650" s="218"/>
    </row>
    <row r="12651" spans="26:27" x14ac:dyDescent="0.2">
      <c r="Z12651" s="218"/>
      <c r="AA12651" s="218"/>
    </row>
    <row r="12652" spans="26:27" x14ac:dyDescent="0.2">
      <c r="Z12652" s="218"/>
      <c r="AA12652" s="218"/>
    </row>
    <row r="12653" spans="26:27" x14ac:dyDescent="0.2">
      <c r="Z12653" s="218"/>
      <c r="AA12653" s="218"/>
    </row>
    <row r="12654" spans="26:27" x14ac:dyDescent="0.2">
      <c r="Z12654" s="218"/>
      <c r="AA12654" s="218"/>
    </row>
    <row r="12655" spans="26:27" x14ac:dyDescent="0.2">
      <c r="Z12655" s="218"/>
      <c r="AA12655" s="218"/>
    </row>
    <row r="12656" spans="26:27" x14ac:dyDescent="0.2">
      <c r="Z12656" s="218"/>
      <c r="AA12656" s="218"/>
    </row>
    <row r="12657" spans="26:27" x14ac:dyDescent="0.2">
      <c r="Z12657" s="218"/>
      <c r="AA12657" s="218"/>
    </row>
    <row r="12658" spans="26:27" x14ac:dyDescent="0.2">
      <c r="Z12658" s="218"/>
      <c r="AA12658" s="218"/>
    </row>
    <row r="12659" spans="26:27" x14ac:dyDescent="0.2">
      <c r="Z12659" s="218"/>
      <c r="AA12659" s="218"/>
    </row>
    <row r="12660" spans="26:27" x14ac:dyDescent="0.2">
      <c r="Z12660" s="218"/>
      <c r="AA12660" s="218"/>
    </row>
    <row r="12661" spans="26:27" x14ac:dyDescent="0.2">
      <c r="Z12661" s="218"/>
      <c r="AA12661" s="218"/>
    </row>
    <row r="12662" spans="26:27" x14ac:dyDescent="0.2">
      <c r="Z12662" s="218"/>
      <c r="AA12662" s="218"/>
    </row>
    <row r="12663" spans="26:27" x14ac:dyDescent="0.2">
      <c r="Z12663" s="218"/>
      <c r="AA12663" s="218"/>
    </row>
    <row r="12664" spans="26:27" x14ac:dyDescent="0.2">
      <c r="Z12664" s="218"/>
      <c r="AA12664" s="218"/>
    </row>
    <row r="12665" spans="26:27" x14ac:dyDescent="0.2">
      <c r="Z12665" s="218"/>
      <c r="AA12665" s="218"/>
    </row>
    <row r="12666" spans="26:27" x14ac:dyDescent="0.2">
      <c r="Z12666" s="218"/>
      <c r="AA12666" s="218"/>
    </row>
    <row r="12667" spans="26:27" x14ac:dyDescent="0.2">
      <c r="Z12667" s="218"/>
      <c r="AA12667" s="218"/>
    </row>
    <row r="12668" spans="26:27" x14ac:dyDescent="0.2">
      <c r="Z12668" s="218"/>
      <c r="AA12668" s="218"/>
    </row>
    <row r="12669" spans="26:27" x14ac:dyDescent="0.2">
      <c r="Z12669" s="218"/>
      <c r="AA12669" s="218"/>
    </row>
    <row r="12670" spans="26:27" x14ac:dyDescent="0.2">
      <c r="Z12670" s="218"/>
      <c r="AA12670" s="218"/>
    </row>
    <row r="12671" spans="26:27" x14ac:dyDescent="0.2">
      <c r="Z12671" s="218"/>
      <c r="AA12671" s="218"/>
    </row>
    <row r="12672" spans="26:27" x14ac:dyDescent="0.2">
      <c r="Z12672" s="218"/>
      <c r="AA12672" s="218"/>
    </row>
    <row r="12673" spans="26:27" x14ac:dyDescent="0.2">
      <c r="Z12673" s="218"/>
      <c r="AA12673" s="218"/>
    </row>
    <row r="12674" spans="26:27" x14ac:dyDescent="0.2">
      <c r="Z12674" s="218"/>
      <c r="AA12674" s="218"/>
    </row>
    <row r="12675" spans="26:27" x14ac:dyDescent="0.2">
      <c r="Z12675" s="218"/>
      <c r="AA12675" s="218"/>
    </row>
    <row r="12676" spans="26:27" x14ac:dyDescent="0.2">
      <c r="Z12676" s="218"/>
      <c r="AA12676" s="218"/>
    </row>
    <row r="12677" spans="26:27" x14ac:dyDescent="0.2">
      <c r="Z12677" s="218"/>
      <c r="AA12677" s="218"/>
    </row>
    <row r="12678" spans="26:27" x14ac:dyDescent="0.2">
      <c r="Z12678" s="218"/>
      <c r="AA12678" s="218"/>
    </row>
    <row r="12679" spans="26:27" x14ac:dyDescent="0.2">
      <c r="Z12679" s="218"/>
      <c r="AA12679" s="218"/>
    </row>
    <row r="12680" spans="26:27" x14ac:dyDescent="0.2">
      <c r="Z12680" s="218"/>
      <c r="AA12680" s="218"/>
    </row>
    <row r="12681" spans="26:27" x14ac:dyDescent="0.2">
      <c r="Z12681" s="218"/>
      <c r="AA12681" s="218"/>
    </row>
    <row r="12682" spans="26:27" x14ac:dyDescent="0.2">
      <c r="Z12682" s="218"/>
      <c r="AA12682" s="218"/>
    </row>
    <row r="12683" spans="26:27" x14ac:dyDescent="0.2">
      <c r="Z12683" s="218"/>
      <c r="AA12683" s="218"/>
    </row>
    <row r="12684" spans="26:27" x14ac:dyDescent="0.2">
      <c r="Z12684" s="218"/>
      <c r="AA12684" s="218"/>
    </row>
    <row r="12685" spans="26:27" x14ac:dyDescent="0.2">
      <c r="Z12685" s="218"/>
      <c r="AA12685" s="218"/>
    </row>
    <row r="12686" spans="26:27" x14ac:dyDescent="0.2">
      <c r="Z12686" s="218"/>
      <c r="AA12686" s="218"/>
    </row>
    <row r="12687" spans="26:27" x14ac:dyDescent="0.2">
      <c r="Z12687" s="218"/>
      <c r="AA12687" s="218"/>
    </row>
    <row r="12688" spans="26:27" x14ac:dyDescent="0.2">
      <c r="Z12688" s="218"/>
      <c r="AA12688" s="218"/>
    </row>
    <row r="12689" spans="26:27" x14ac:dyDescent="0.2">
      <c r="Z12689" s="218"/>
      <c r="AA12689" s="218"/>
    </row>
    <row r="12690" spans="26:27" x14ac:dyDescent="0.2">
      <c r="Z12690" s="218"/>
      <c r="AA12690" s="218"/>
    </row>
    <row r="12691" spans="26:27" x14ac:dyDescent="0.2">
      <c r="Z12691" s="218"/>
      <c r="AA12691" s="218"/>
    </row>
    <row r="12692" spans="26:27" x14ac:dyDescent="0.2">
      <c r="Z12692" s="218"/>
      <c r="AA12692" s="218"/>
    </row>
    <row r="12693" spans="26:27" x14ac:dyDescent="0.2">
      <c r="Z12693" s="218"/>
      <c r="AA12693" s="218"/>
    </row>
    <row r="12694" spans="26:27" x14ac:dyDescent="0.2">
      <c r="Z12694" s="218"/>
      <c r="AA12694" s="218"/>
    </row>
    <row r="12695" spans="26:27" x14ac:dyDescent="0.2">
      <c r="Z12695" s="218"/>
      <c r="AA12695" s="218"/>
    </row>
    <row r="12696" spans="26:27" x14ac:dyDescent="0.2">
      <c r="Z12696" s="218"/>
      <c r="AA12696" s="218"/>
    </row>
    <row r="12697" spans="26:27" x14ac:dyDescent="0.2">
      <c r="Z12697" s="218"/>
      <c r="AA12697" s="218"/>
    </row>
    <row r="12698" spans="26:27" x14ac:dyDescent="0.2">
      <c r="Z12698" s="218"/>
      <c r="AA12698" s="218"/>
    </row>
    <row r="12699" spans="26:27" x14ac:dyDescent="0.2">
      <c r="Z12699" s="218"/>
      <c r="AA12699" s="218"/>
    </row>
    <row r="12700" spans="26:27" x14ac:dyDescent="0.2">
      <c r="Z12700" s="218"/>
      <c r="AA12700" s="218"/>
    </row>
    <row r="12701" spans="26:27" x14ac:dyDescent="0.2">
      <c r="Z12701" s="218"/>
      <c r="AA12701" s="218"/>
    </row>
    <row r="12702" spans="26:27" x14ac:dyDescent="0.2">
      <c r="Z12702" s="218"/>
      <c r="AA12702" s="218"/>
    </row>
    <row r="12703" spans="26:27" x14ac:dyDescent="0.2">
      <c r="Z12703" s="218"/>
      <c r="AA12703" s="218"/>
    </row>
    <row r="12704" spans="26:27" x14ac:dyDescent="0.2">
      <c r="Z12704" s="218"/>
      <c r="AA12704" s="218"/>
    </row>
    <row r="12705" spans="26:27" x14ac:dyDescent="0.2">
      <c r="Z12705" s="218"/>
      <c r="AA12705" s="218"/>
    </row>
    <row r="12706" spans="26:27" x14ac:dyDescent="0.2">
      <c r="Z12706" s="218"/>
      <c r="AA12706" s="218"/>
    </row>
    <row r="12707" spans="26:27" x14ac:dyDescent="0.2">
      <c r="Z12707" s="218"/>
      <c r="AA12707" s="218"/>
    </row>
    <row r="12708" spans="26:27" x14ac:dyDescent="0.2">
      <c r="Z12708" s="218"/>
      <c r="AA12708" s="218"/>
    </row>
    <row r="12709" spans="26:27" x14ac:dyDescent="0.2">
      <c r="Z12709" s="218"/>
      <c r="AA12709" s="218"/>
    </row>
    <row r="12710" spans="26:27" x14ac:dyDescent="0.2">
      <c r="Z12710" s="218"/>
      <c r="AA12710" s="218"/>
    </row>
    <row r="12711" spans="26:27" x14ac:dyDescent="0.2">
      <c r="Z12711" s="218"/>
      <c r="AA12711" s="218"/>
    </row>
    <row r="12712" spans="26:27" x14ac:dyDescent="0.2">
      <c r="Z12712" s="218"/>
      <c r="AA12712" s="218"/>
    </row>
    <row r="12713" spans="26:27" x14ac:dyDescent="0.2">
      <c r="Z12713" s="218"/>
      <c r="AA12713" s="218"/>
    </row>
    <row r="12714" spans="26:27" x14ac:dyDescent="0.2">
      <c r="Z12714" s="218"/>
      <c r="AA12714" s="218"/>
    </row>
    <row r="12715" spans="26:27" x14ac:dyDescent="0.2">
      <c r="Z12715" s="218"/>
      <c r="AA12715" s="218"/>
    </row>
    <row r="12716" spans="26:27" x14ac:dyDescent="0.2">
      <c r="Z12716" s="218"/>
      <c r="AA12716" s="218"/>
    </row>
    <row r="12717" spans="26:27" x14ac:dyDescent="0.2">
      <c r="Z12717" s="218"/>
      <c r="AA12717" s="218"/>
    </row>
    <row r="12718" spans="26:27" x14ac:dyDescent="0.2">
      <c r="Z12718" s="218"/>
      <c r="AA12718" s="218"/>
    </row>
    <row r="12719" spans="26:27" x14ac:dyDescent="0.2">
      <c r="Z12719" s="218"/>
      <c r="AA12719" s="218"/>
    </row>
    <row r="12720" spans="26:27" x14ac:dyDescent="0.2">
      <c r="Z12720" s="218"/>
      <c r="AA12720" s="218"/>
    </row>
    <row r="12721" spans="26:27" x14ac:dyDescent="0.2">
      <c r="Z12721" s="218"/>
      <c r="AA12721" s="218"/>
    </row>
    <row r="12722" spans="26:27" x14ac:dyDescent="0.2">
      <c r="Z12722" s="218"/>
      <c r="AA12722" s="218"/>
    </row>
    <row r="12723" spans="26:27" x14ac:dyDescent="0.2">
      <c r="Z12723" s="218"/>
      <c r="AA12723" s="218"/>
    </row>
    <row r="12724" spans="26:27" x14ac:dyDescent="0.2">
      <c r="Z12724" s="218"/>
      <c r="AA12724" s="218"/>
    </row>
    <row r="12725" spans="26:27" x14ac:dyDescent="0.2">
      <c r="Z12725" s="218"/>
      <c r="AA12725" s="218"/>
    </row>
    <row r="12726" spans="26:27" x14ac:dyDescent="0.2">
      <c r="Z12726" s="218"/>
      <c r="AA12726" s="218"/>
    </row>
    <row r="12727" spans="26:27" x14ac:dyDescent="0.2">
      <c r="Z12727" s="218"/>
      <c r="AA12727" s="218"/>
    </row>
    <row r="12728" spans="26:27" x14ac:dyDescent="0.2">
      <c r="Z12728" s="218"/>
      <c r="AA12728" s="218"/>
    </row>
    <row r="12729" spans="26:27" x14ac:dyDescent="0.2">
      <c r="Z12729" s="218"/>
      <c r="AA12729" s="218"/>
    </row>
    <row r="12730" spans="26:27" x14ac:dyDescent="0.2">
      <c r="Z12730" s="218"/>
      <c r="AA12730" s="218"/>
    </row>
    <row r="12731" spans="26:27" x14ac:dyDescent="0.2">
      <c r="Z12731" s="218"/>
      <c r="AA12731" s="218"/>
    </row>
    <row r="12732" spans="26:27" x14ac:dyDescent="0.2">
      <c r="Z12732" s="218"/>
      <c r="AA12732" s="218"/>
    </row>
    <row r="12733" spans="26:27" x14ac:dyDescent="0.2">
      <c r="Z12733" s="218"/>
      <c r="AA12733" s="218"/>
    </row>
    <row r="12734" spans="26:27" x14ac:dyDescent="0.2">
      <c r="Z12734" s="218"/>
      <c r="AA12734" s="218"/>
    </row>
    <row r="12735" spans="26:27" x14ac:dyDescent="0.2">
      <c r="Z12735" s="218"/>
      <c r="AA12735" s="218"/>
    </row>
    <row r="12736" spans="26:27" x14ac:dyDescent="0.2">
      <c r="Z12736" s="218"/>
      <c r="AA12736" s="218"/>
    </row>
    <row r="12737" spans="26:27" x14ac:dyDescent="0.2">
      <c r="Z12737" s="218"/>
      <c r="AA12737" s="218"/>
    </row>
    <row r="12738" spans="26:27" x14ac:dyDescent="0.2">
      <c r="Z12738" s="218"/>
      <c r="AA12738" s="218"/>
    </row>
    <row r="12739" spans="26:27" x14ac:dyDescent="0.2">
      <c r="Z12739" s="218"/>
      <c r="AA12739" s="218"/>
    </row>
    <row r="12740" spans="26:27" x14ac:dyDescent="0.2">
      <c r="Z12740" s="218"/>
      <c r="AA12740" s="218"/>
    </row>
    <row r="12741" spans="26:27" x14ac:dyDescent="0.2">
      <c r="Z12741" s="218"/>
      <c r="AA12741" s="218"/>
    </row>
    <row r="12742" spans="26:27" x14ac:dyDescent="0.2">
      <c r="Z12742" s="218"/>
      <c r="AA12742" s="218"/>
    </row>
    <row r="12743" spans="26:27" x14ac:dyDescent="0.2">
      <c r="Z12743" s="218"/>
      <c r="AA12743" s="218"/>
    </row>
    <row r="12744" spans="26:27" x14ac:dyDescent="0.2">
      <c r="Z12744" s="218"/>
      <c r="AA12744" s="218"/>
    </row>
    <row r="12745" spans="26:27" x14ac:dyDescent="0.2">
      <c r="Z12745" s="218"/>
      <c r="AA12745" s="218"/>
    </row>
    <row r="12746" spans="26:27" x14ac:dyDescent="0.2">
      <c r="Z12746" s="218"/>
      <c r="AA12746" s="218"/>
    </row>
    <row r="12747" spans="26:27" x14ac:dyDescent="0.2">
      <c r="Z12747" s="218"/>
      <c r="AA12747" s="218"/>
    </row>
    <row r="12748" spans="26:27" x14ac:dyDescent="0.2">
      <c r="Z12748" s="218"/>
      <c r="AA12748" s="218"/>
    </row>
    <row r="12749" spans="26:27" x14ac:dyDescent="0.2">
      <c r="Z12749" s="218"/>
      <c r="AA12749" s="218"/>
    </row>
    <row r="12750" spans="26:27" x14ac:dyDescent="0.2">
      <c r="Z12750" s="218"/>
      <c r="AA12750" s="218"/>
    </row>
    <row r="12751" spans="26:27" x14ac:dyDescent="0.2">
      <c r="Z12751" s="218"/>
      <c r="AA12751" s="218"/>
    </row>
    <row r="12752" spans="26:27" x14ac:dyDescent="0.2">
      <c r="Z12752" s="218"/>
      <c r="AA12752" s="218"/>
    </row>
    <row r="12753" spans="26:27" x14ac:dyDescent="0.2">
      <c r="Z12753" s="218"/>
      <c r="AA12753" s="218"/>
    </row>
    <row r="12754" spans="26:27" x14ac:dyDescent="0.2">
      <c r="Z12754" s="218"/>
      <c r="AA12754" s="218"/>
    </row>
    <row r="12755" spans="26:27" x14ac:dyDescent="0.2">
      <c r="Z12755" s="218"/>
      <c r="AA12755" s="218"/>
    </row>
    <row r="12756" spans="26:27" x14ac:dyDescent="0.2">
      <c r="Z12756" s="218"/>
      <c r="AA12756" s="218"/>
    </row>
    <row r="12757" spans="26:27" x14ac:dyDescent="0.2">
      <c r="Z12757" s="218"/>
      <c r="AA12757" s="218"/>
    </row>
    <row r="12758" spans="26:27" x14ac:dyDescent="0.2">
      <c r="Z12758" s="218"/>
      <c r="AA12758" s="218"/>
    </row>
    <row r="12759" spans="26:27" x14ac:dyDescent="0.2">
      <c r="Z12759" s="218"/>
      <c r="AA12759" s="218"/>
    </row>
    <row r="12760" spans="26:27" x14ac:dyDescent="0.2">
      <c r="Z12760" s="218"/>
      <c r="AA12760" s="218"/>
    </row>
    <row r="12761" spans="26:27" x14ac:dyDescent="0.2">
      <c r="Z12761" s="218"/>
      <c r="AA12761" s="218"/>
    </row>
    <row r="12762" spans="26:27" x14ac:dyDescent="0.2">
      <c r="Z12762" s="218"/>
      <c r="AA12762" s="218"/>
    </row>
    <row r="12763" spans="26:27" x14ac:dyDescent="0.2">
      <c r="Z12763" s="218"/>
      <c r="AA12763" s="218"/>
    </row>
    <row r="12764" spans="26:27" x14ac:dyDescent="0.2">
      <c r="Z12764" s="218"/>
      <c r="AA12764" s="218"/>
    </row>
    <row r="12765" spans="26:27" x14ac:dyDescent="0.2">
      <c r="Z12765" s="218"/>
      <c r="AA12765" s="218"/>
    </row>
    <row r="12766" spans="26:27" x14ac:dyDescent="0.2">
      <c r="Z12766" s="218"/>
      <c r="AA12766" s="218"/>
    </row>
    <row r="12767" spans="26:27" x14ac:dyDescent="0.2">
      <c r="Z12767" s="218"/>
      <c r="AA12767" s="218"/>
    </row>
    <row r="12768" spans="26:27" x14ac:dyDescent="0.2">
      <c r="Z12768" s="218"/>
      <c r="AA12768" s="218"/>
    </row>
    <row r="12769" spans="26:27" x14ac:dyDescent="0.2">
      <c r="Z12769" s="218"/>
      <c r="AA12769" s="218"/>
    </row>
    <row r="12770" spans="26:27" x14ac:dyDescent="0.2">
      <c r="Z12770" s="218"/>
      <c r="AA12770" s="218"/>
    </row>
    <row r="12771" spans="26:27" x14ac:dyDescent="0.2">
      <c r="Z12771" s="218"/>
      <c r="AA12771" s="218"/>
    </row>
    <row r="12772" spans="26:27" x14ac:dyDescent="0.2">
      <c r="Z12772" s="218"/>
      <c r="AA12772" s="218"/>
    </row>
    <row r="12773" spans="26:27" x14ac:dyDescent="0.2">
      <c r="Z12773" s="218"/>
      <c r="AA12773" s="218"/>
    </row>
    <row r="12774" spans="26:27" x14ac:dyDescent="0.2">
      <c r="Z12774" s="218"/>
      <c r="AA12774" s="218"/>
    </row>
    <row r="12775" spans="26:27" x14ac:dyDescent="0.2">
      <c r="Z12775" s="218"/>
      <c r="AA12775" s="218"/>
    </row>
    <row r="12776" spans="26:27" x14ac:dyDescent="0.2">
      <c r="Z12776" s="218"/>
      <c r="AA12776" s="218"/>
    </row>
    <row r="12777" spans="26:27" x14ac:dyDescent="0.2">
      <c r="Z12777" s="218"/>
      <c r="AA12777" s="218"/>
    </row>
    <row r="12778" spans="26:27" x14ac:dyDescent="0.2">
      <c r="Z12778" s="218"/>
      <c r="AA12778" s="218"/>
    </row>
    <row r="12779" spans="26:27" x14ac:dyDescent="0.2">
      <c r="Z12779" s="218"/>
      <c r="AA12779" s="218"/>
    </row>
    <row r="12780" spans="26:27" x14ac:dyDescent="0.2">
      <c r="Z12780" s="218"/>
      <c r="AA12780" s="218"/>
    </row>
    <row r="12781" spans="26:27" x14ac:dyDescent="0.2">
      <c r="Z12781" s="218"/>
      <c r="AA12781" s="218"/>
    </row>
    <row r="12782" spans="26:27" x14ac:dyDescent="0.2">
      <c r="Z12782" s="218"/>
      <c r="AA12782" s="218"/>
    </row>
    <row r="12783" spans="26:27" x14ac:dyDescent="0.2">
      <c r="Z12783" s="218"/>
      <c r="AA12783" s="218"/>
    </row>
    <row r="12784" spans="26:27" x14ac:dyDescent="0.2">
      <c r="Z12784" s="218"/>
      <c r="AA12784" s="218"/>
    </row>
    <row r="12785" spans="26:27" x14ac:dyDescent="0.2">
      <c r="Z12785" s="218"/>
      <c r="AA12785" s="218"/>
    </row>
    <row r="12786" spans="26:27" x14ac:dyDescent="0.2">
      <c r="Z12786" s="218"/>
      <c r="AA12786" s="218"/>
    </row>
    <row r="12787" spans="26:27" x14ac:dyDescent="0.2">
      <c r="Z12787" s="218"/>
      <c r="AA12787" s="218"/>
    </row>
    <row r="12788" spans="26:27" x14ac:dyDescent="0.2">
      <c r="Z12788" s="218"/>
      <c r="AA12788" s="218"/>
    </row>
    <row r="12789" spans="26:27" x14ac:dyDescent="0.2">
      <c r="Z12789" s="218"/>
      <c r="AA12789" s="218"/>
    </row>
    <row r="12790" spans="26:27" x14ac:dyDescent="0.2">
      <c r="Z12790" s="218"/>
      <c r="AA12790" s="218"/>
    </row>
    <row r="12791" spans="26:27" x14ac:dyDescent="0.2">
      <c r="Z12791" s="218"/>
      <c r="AA12791" s="218"/>
    </row>
    <row r="12792" spans="26:27" x14ac:dyDescent="0.2">
      <c r="Z12792" s="218"/>
      <c r="AA12792" s="218"/>
    </row>
    <row r="12793" spans="26:27" x14ac:dyDescent="0.2">
      <c r="Z12793" s="218"/>
      <c r="AA12793" s="218"/>
    </row>
    <row r="12794" spans="26:27" x14ac:dyDescent="0.2">
      <c r="Z12794" s="218"/>
      <c r="AA12794" s="218"/>
    </row>
    <row r="12795" spans="26:27" x14ac:dyDescent="0.2">
      <c r="Z12795" s="218"/>
      <c r="AA12795" s="218"/>
    </row>
    <row r="12796" spans="26:27" x14ac:dyDescent="0.2">
      <c r="Z12796" s="218"/>
      <c r="AA12796" s="218"/>
    </row>
    <row r="12797" spans="26:27" x14ac:dyDescent="0.2">
      <c r="Z12797" s="218"/>
      <c r="AA12797" s="218"/>
    </row>
    <row r="12798" spans="26:27" x14ac:dyDescent="0.2">
      <c r="Z12798" s="218"/>
      <c r="AA12798" s="218"/>
    </row>
    <row r="12799" spans="26:27" x14ac:dyDescent="0.2">
      <c r="Z12799" s="218"/>
      <c r="AA12799" s="218"/>
    </row>
    <row r="12800" spans="26:27" x14ac:dyDescent="0.2">
      <c r="Z12800" s="218"/>
      <c r="AA12800" s="218"/>
    </row>
    <row r="12801" spans="26:27" x14ac:dyDescent="0.2">
      <c r="Z12801" s="218"/>
      <c r="AA12801" s="218"/>
    </row>
    <row r="12802" spans="26:27" x14ac:dyDescent="0.2">
      <c r="Z12802" s="218"/>
      <c r="AA12802" s="218"/>
    </row>
    <row r="12803" spans="26:27" x14ac:dyDescent="0.2">
      <c r="Z12803" s="218"/>
      <c r="AA12803" s="218"/>
    </row>
    <row r="12804" spans="26:27" x14ac:dyDescent="0.2">
      <c r="Z12804" s="218"/>
      <c r="AA12804" s="218"/>
    </row>
    <row r="12805" spans="26:27" x14ac:dyDescent="0.2">
      <c r="Z12805" s="218"/>
      <c r="AA12805" s="218"/>
    </row>
    <row r="12806" spans="26:27" x14ac:dyDescent="0.2">
      <c r="Z12806" s="218"/>
      <c r="AA12806" s="218"/>
    </row>
    <row r="12807" spans="26:27" x14ac:dyDescent="0.2">
      <c r="Z12807" s="218"/>
      <c r="AA12807" s="218"/>
    </row>
    <row r="12808" spans="26:27" x14ac:dyDescent="0.2">
      <c r="Z12808" s="218"/>
      <c r="AA12808" s="218"/>
    </row>
    <row r="12809" spans="26:27" x14ac:dyDescent="0.2">
      <c r="Z12809" s="218"/>
      <c r="AA12809" s="218"/>
    </row>
    <row r="12810" spans="26:27" x14ac:dyDescent="0.2">
      <c r="Z12810" s="218"/>
      <c r="AA12810" s="218"/>
    </row>
    <row r="12811" spans="26:27" x14ac:dyDescent="0.2">
      <c r="Z12811" s="218"/>
      <c r="AA12811" s="218"/>
    </row>
    <row r="12812" spans="26:27" x14ac:dyDescent="0.2">
      <c r="Z12812" s="218"/>
      <c r="AA12812" s="218"/>
    </row>
    <row r="12813" spans="26:27" x14ac:dyDescent="0.2">
      <c r="Z12813" s="218"/>
      <c r="AA12813" s="218"/>
    </row>
    <row r="12814" spans="26:27" x14ac:dyDescent="0.2">
      <c r="Z12814" s="218"/>
      <c r="AA12814" s="218"/>
    </row>
    <row r="12815" spans="26:27" x14ac:dyDescent="0.2">
      <c r="Z12815" s="218"/>
      <c r="AA12815" s="218"/>
    </row>
    <row r="12816" spans="26:27" x14ac:dyDescent="0.2">
      <c r="Z12816" s="218"/>
      <c r="AA12816" s="218"/>
    </row>
    <row r="12817" spans="26:27" x14ac:dyDescent="0.2">
      <c r="Z12817" s="218"/>
      <c r="AA12817" s="218"/>
    </row>
    <row r="12818" spans="26:27" x14ac:dyDescent="0.2">
      <c r="Z12818" s="218"/>
      <c r="AA12818" s="218"/>
    </row>
    <row r="12819" spans="26:27" x14ac:dyDescent="0.2">
      <c r="Z12819" s="218"/>
      <c r="AA12819" s="218"/>
    </row>
    <row r="12820" spans="26:27" x14ac:dyDescent="0.2">
      <c r="Z12820" s="218"/>
      <c r="AA12820" s="218"/>
    </row>
    <row r="12821" spans="26:27" x14ac:dyDescent="0.2">
      <c r="Z12821" s="218"/>
      <c r="AA12821" s="218"/>
    </row>
    <row r="12822" spans="26:27" x14ac:dyDescent="0.2">
      <c r="Z12822" s="218"/>
      <c r="AA12822" s="218"/>
    </row>
    <row r="12823" spans="26:27" x14ac:dyDescent="0.2">
      <c r="Z12823" s="218"/>
      <c r="AA12823" s="218"/>
    </row>
    <row r="12824" spans="26:27" x14ac:dyDescent="0.2">
      <c r="Z12824" s="218"/>
      <c r="AA12824" s="218"/>
    </row>
    <row r="12825" spans="26:27" x14ac:dyDescent="0.2">
      <c r="Z12825" s="218"/>
      <c r="AA12825" s="218"/>
    </row>
    <row r="12826" spans="26:27" x14ac:dyDescent="0.2">
      <c r="Z12826" s="218"/>
      <c r="AA12826" s="218"/>
    </row>
    <row r="12827" spans="26:27" x14ac:dyDescent="0.2">
      <c r="Z12827" s="218"/>
      <c r="AA12827" s="218"/>
    </row>
    <row r="12828" spans="26:27" x14ac:dyDescent="0.2">
      <c r="Z12828" s="218"/>
      <c r="AA12828" s="218"/>
    </row>
    <row r="12829" spans="26:27" x14ac:dyDescent="0.2">
      <c r="Z12829" s="218"/>
      <c r="AA12829" s="218"/>
    </row>
    <row r="12830" spans="26:27" x14ac:dyDescent="0.2">
      <c r="Z12830" s="218"/>
      <c r="AA12830" s="218"/>
    </row>
    <row r="12831" spans="26:27" x14ac:dyDescent="0.2">
      <c r="Z12831" s="218"/>
      <c r="AA12831" s="218"/>
    </row>
    <row r="12832" spans="26:27" x14ac:dyDescent="0.2">
      <c r="Z12832" s="218"/>
      <c r="AA12832" s="218"/>
    </row>
    <row r="12833" spans="26:27" x14ac:dyDescent="0.2">
      <c r="Z12833" s="218"/>
      <c r="AA12833" s="218"/>
    </row>
    <row r="12834" spans="26:27" x14ac:dyDescent="0.2">
      <c r="Z12834" s="218"/>
      <c r="AA12834" s="218"/>
    </row>
    <row r="12835" spans="26:27" x14ac:dyDescent="0.2">
      <c r="Z12835" s="218"/>
      <c r="AA12835" s="218"/>
    </row>
    <row r="12836" spans="26:27" x14ac:dyDescent="0.2">
      <c r="Z12836" s="218"/>
      <c r="AA12836" s="218"/>
    </row>
    <row r="12837" spans="26:27" x14ac:dyDescent="0.2">
      <c r="Z12837" s="218"/>
      <c r="AA12837" s="218"/>
    </row>
    <row r="12838" spans="26:27" x14ac:dyDescent="0.2">
      <c r="Z12838" s="218"/>
      <c r="AA12838" s="218"/>
    </row>
    <row r="12839" spans="26:27" x14ac:dyDescent="0.2">
      <c r="Z12839" s="218"/>
      <c r="AA12839" s="218"/>
    </row>
    <row r="12840" spans="26:27" x14ac:dyDescent="0.2">
      <c r="Z12840" s="218"/>
      <c r="AA12840" s="218"/>
    </row>
    <row r="12841" spans="26:27" x14ac:dyDescent="0.2">
      <c r="Z12841" s="218"/>
      <c r="AA12841" s="218"/>
    </row>
    <row r="12842" spans="26:27" x14ac:dyDescent="0.2">
      <c r="Z12842" s="218"/>
      <c r="AA12842" s="218"/>
    </row>
    <row r="12843" spans="26:27" x14ac:dyDescent="0.2">
      <c r="Z12843" s="218"/>
      <c r="AA12843" s="218"/>
    </row>
    <row r="12844" spans="26:27" x14ac:dyDescent="0.2">
      <c r="Z12844" s="218"/>
      <c r="AA12844" s="218"/>
    </row>
    <row r="12845" spans="26:27" x14ac:dyDescent="0.2">
      <c r="Z12845" s="218"/>
      <c r="AA12845" s="218"/>
    </row>
    <row r="12846" spans="26:27" x14ac:dyDescent="0.2">
      <c r="Z12846" s="218"/>
      <c r="AA12846" s="218"/>
    </row>
    <row r="12847" spans="26:27" x14ac:dyDescent="0.2">
      <c r="Z12847" s="218"/>
      <c r="AA12847" s="218"/>
    </row>
    <row r="12848" spans="26:27" x14ac:dyDescent="0.2">
      <c r="Z12848" s="218"/>
      <c r="AA12848" s="218"/>
    </row>
    <row r="12849" spans="26:27" x14ac:dyDescent="0.2">
      <c r="Z12849" s="218"/>
      <c r="AA12849" s="218"/>
    </row>
    <row r="12850" spans="26:27" x14ac:dyDescent="0.2">
      <c r="Z12850" s="218"/>
      <c r="AA12850" s="218"/>
    </row>
    <row r="12851" spans="26:27" x14ac:dyDescent="0.2">
      <c r="Z12851" s="218"/>
      <c r="AA12851" s="218"/>
    </row>
    <row r="12852" spans="26:27" x14ac:dyDescent="0.2">
      <c r="Z12852" s="218"/>
      <c r="AA12852" s="218"/>
    </row>
    <row r="12853" spans="26:27" x14ac:dyDescent="0.2">
      <c r="Z12853" s="218"/>
      <c r="AA12853" s="218"/>
    </row>
    <row r="12854" spans="26:27" x14ac:dyDescent="0.2">
      <c r="Z12854" s="218"/>
      <c r="AA12854" s="218"/>
    </row>
    <row r="12855" spans="26:27" x14ac:dyDescent="0.2">
      <c r="Z12855" s="218"/>
      <c r="AA12855" s="218"/>
    </row>
    <row r="12856" spans="26:27" x14ac:dyDescent="0.2">
      <c r="Z12856" s="218"/>
      <c r="AA12856" s="218"/>
    </row>
    <row r="12857" spans="26:27" x14ac:dyDescent="0.2">
      <c r="Z12857" s="218"/>
      <c r="AA12857" s="218"/>
    </row>
    <row r="12858" spans="26:27" x14ac:dyDescent="0.2">
      <c r="Z12858" s="218"/>
      <c r="AA12858" s="218"/>
    </row>
    <row r="12859" spans="26:27" x14ac:dyDescent="0.2">
      <c r="Z12859" s="218"/>
      <c r="AA12859" s="218"/>
    </row>
    <row r="12860" spans="26:27" x14ac:dyDescent="0.2">
      <c r="Z12860" s="218"/>
      <c r="AA12860" s="218"/>
    </row>
    <row r="12861" spans="26:27" x14ac:dyDescent="0.2">
      <c r="Z12861" s="218"/>
      <c r="AA12861" s="218"/>
    </row>
    <row r="12862" spans="26:27" x14ac:dyDescent="0.2">
      <c r="Z12862" s="218"/>
      <c r="AA12862" s="218"/>
    </row>
    <row r="12863" spans="26:27" x14ac:dyDescent="0.2">
      <c r="Z12863" s="218"/>
      <c r="AA12863" s="218"/>
    </row>
    <row r="12864" spans="26:27" x14ac:dyDescent="0.2">
      <c r="Z12864" s="218"/>
      <c r="AA12864" s="218"/>
    </row>
    <row r="12865" spans="26:27" x14ac:dyDescent="0.2">
      <c r="Z12865" s="218"/>
      <c r="AA12865" s="218"/>
    </row>
    <row r="12866" spans="26:27" x14ac:dyDescent="0.2">
      <c r="Z12866" s="218"/>
      <c r="AA12866" s="218"/>
    </row>
    <row r="12867" spans="26:27" x14ac:dyDescent="0.2">
      <c r="Z12867" s="218"/>
      <c r="AA12867" s="218"/>
    </row>
    <row r="12868" spans="26:27" x14ac:dyDescent="0.2">
      <c r="Z12868" s="218"/>
      <c r="AA12868" s="218"/>
    </row>
    <row r="12869" spans="26:27" x14ac:dyDescent="0.2">
      <c r="Z12869" s="218"/>
      <c r="AA12869" s="218"/>
    </row>
    <row r="12870" spans="26:27" x14ac:dyDescent="0.2">
      <c r="Z12870" s="218"/>
      <c r="AA12870" s="218"/>
    </row>
    <row r="12871" spans="26:27" x14ac:dyDescent="0.2">
      <c r="Z12871" s="218"/>
      <c r="AA12871" s="218"/>
    </row>
    <row r="12872" spans="26:27" x14ac:dyDescent="0.2">
      <c r="Z12872" s="218"/>
      <c r="AA12872" s="218"/>
    </row>
    <row r="12873" spans="26:27" x14ac:dyDescent="0.2">
      <c r="Z12873" s="218"/>
      <c r="AA12873" s="218"/>
    </row>
    <row r="12874" spans="26:27" x14ac:dyDescent="0.2">
      <c r="Z12874" s="218"/>
      <c r="AA12874" s="218"/>
    </row>
    <row r="12875" spans="26:27" x14ac:dyDescent="0.2">
      <c r="Z12875" s="218"/>
      <c r="AA12875" s="218"/>
    </row>
    <row r="12876" spans="26:27" x14ac:dyDescent="0.2">
      <c r="Z12876" s="218"/>
      <c r="AA12876" s="218"/>
    </row>
    <row r="12877" spans="26:27" x14ac:dyDescent="0.2">
      <c r="Z12877" s="218"/>
      <c r="AA12877" s="218"/>
    </row>
    <row r="12878" spans="26:27" x14ac:dyDescent="0.2">
      <c r="Z12878" s="218"/>
      <c r="AA12878" s="218"/>
    </row>
    <row r="12879" spans="26:27" x14ac:dyDescent="0.2">
      <c r="Z12879" s="218"/>
      <c r="AA12879" s="218"/>
    </row>
    <row r="12880" spans="26:27" x14ac:dyDescent="0.2">
      <c r="Z12880" s="218"/>
      <c r="AA12880" s="218"/>
    </row>
    <row r="12881" spans="26:27" x14ac:dyDescent="0.2">
      <c r="Z12881" s="218"/>
      <c r="AA12881" s="218"/>
    </row>
    <row r="12882" spans="26:27" x14ac:dyDescent="0.2">
      <c r="Z12882" s="218"/>
      <c r="AA12882" s="218"/>
    </row>
    <row r="12883" spans="26:27" x14ac:dyDescent="0.2">
      <c r="Z12883" s="218"/>
      <c r="AA12883" s="218"/>
    </row>
    <row r="12884" spans="26:27" x14ac:dyDescent="0.2">
      <c r="Z12884" s="218"/>
      <c r="AA12884" s="218"/>
    </row>
    <row r="12885" spans="26:27" x14ac:dyDescent="0.2">
      <c r="Z12885" s="218"/>
      <c r="AA12885" s="218"/>
    </row>
    <row r="12886" spans="26:27" x14ac:dyDescent="0.2">
      <c r="Z12886" s="218"/>
      <c r="AA12886" s="218"/>
    </row>
    <row r="12887" spans="26:27" x14ac:dyDescent="0.2">
      <c r="Z12887" s="218"/>
      <c r="AA12887" s="218"/>
    </row>
    <row r="12888" spans="26:27" x14ac:dyDescent="0.2">
      <c r="Z12888" s="218"/>
      <c r="AA12888" s="218"/>
    </row>
    <row r="12889" spans="26:27" x14ac:dyDescent="0.2">
      <c r="Z12889" s="218"/>
      <c r="AA12889" s="218"/>
    </row>
    <row r="12890" spans="26:27" x14ac:dyDescent="0.2">
      <c r="Z12890" s="218"/>
      <c r="AA12890" s="218"/>
    </row>
    <row r="12891" spans="26:27" x14ac:dyDescent="0.2">
      <c r="Z12891" s="218"/>
      <c r="AA12891" s="218"/>
    </row>
    <row r="12892" spans="26:27" x14ac:dyDescent="0.2">
      <c r="Z12892" s="218"/>
      <c r="AA12892" s="218"/>
    </row>
    <row r="12893" spans="26:27" x14ac:dyDescent="0.2">
      <c r="Z12893" s="218"/>
      <c r="AA12893" s="218"/>
    </row>
    <row r="12894" spans="26:27" x14ac:dyDescent="0.2">
      <c r="Z12894" s="218"/>
      <c r="AA12894" s="218"/>
    </row>
    <row r="12895" spans="26:27" x14ac:dyDescent="0.2">
      <c r="Z12895" s="218"/>
      <c r="AA12895" s="218"/>
    </row>
    <row r="12896" spans="26:27" x14ac:dyDescent="0.2">
      <c r="Z12896" s="218"/>
      <c r="AA12896" s="218"/>
    </row>
    <row r="12897" spans="26:27" x14ac:dyDescent="0.2">
      <c r="Z12897" s="218"/>
      <c r="AA12897" s="218"/>
    </row>
    <row r="12898" spans="26:27" x14ac:dyDescent="0.2">
      <c r="Z12898" s="218"/>
      <c r="AA12898" s="218"/>
    </row>
    <row r="12899" spans="26:27" x14ac:dyDescent="0.2">
      <c r="Z12899" s="218"/>
      <c r="AA12899" s="218"/>
    </row>
    <row r="12900" spans="26:27" x14ac:dyDescent="0.2">
      <c r="Z12900" s="218"/>
      <c r="AA12900" s="218"/>
    </row>
    <row r="12901" spans="26:27" x14ac:dyDescent="0.2">
      <c r="Z12901" s="218"/>
      <c r="AA12901" s="218"/>
    </row>
    <row r="12902" spans="26:27" x14ac:dyDescent="0.2">
      <c r="Z12902" s="218"/>
      <c r="AA12902" s="218"/>
    </row>
    <row r="12903" spans="26:27" x14ac:dyDescent="0.2">
      <c r="Z12903" s="218"/>
      <c r="AA12903" s="218"/>
    </row>
    <row r="12904" spans="26:27" x14ac:dyDescent="0.2">
      <c r="Z12904" s="218"/>
      <c r="AA12904" s="218"/>
    </row>
    <row r="12905" spans="26:27" x14ac:dyDescent="0.2">
      <c r="Z12905" s="218"/>
      <c r="AA12905" s="218"/>
    </row>
    <row r="12906" spans="26:27" x14ac:dyDescent="0.2">
      <c r="Z12906" s="218"/>
      <c r="AA12906" s="218"/>
    </row>
    <row r="12907" spans="26:27" x14ac:dyDescent="0.2">
      <c r="Z12907" s="218"/>
      <c r="AA12907" s="218"/>
    </row>
    <row r="12908" spans="26:27" x14ac:dyDescent="0.2">
      <c r="Z12908" s="218"/>
      <c r="AA12908" s="218"/>
    </row>
    <row r="12909" spans="26:27" x14ac:dyDescent="0.2">
      <c r="Z12909" s="218"/>
      <c r="AA12909" s="218"/>
    </row>
    <row r="12910" spans="26:27" x14ac:dyDescent="0.2">
      <c r="Z12910" s="218"/>
      <c r="AA12910" s="218"/>
    </row>
    <row r="12911" spans="26:27" x14ac:dyDescent="0.2">
      <c r="Z12911" s="218"/>
      <c r="AA12911" s="218"/>
    </row>
    <row r="12912" spans="26:27" x14ac:dyDescent="0.2">
      <c r="Z12912" s="218"/>
      <c r="AA12912" s="218"/>
    </row>
    <row r="12913" spans="26:27" x14ac:dyDescent="0.2">
      <c r="Z12913" s="218"/>
      <c r="AA12913" s="218"/>
    </row>
    <row r="12914" spans="26:27" x14ac:dyDescent="0.2">
      <c r="Z12914" s="218"/>
      <c r="AA12914" s="218"/>
    </row>
    <row r="12915" spans="26:27" x14ac:dyDescent="0.2">
      <c r="Z12915" s="218"/>
      <c r="AA12915" s="218"/>
    </row>
    <row r="12916" spans="26:27" x14ac:dyDescent="0.2">
      <c r="Z12916" s="218"/>
      <c r="AA12916" s="218"/>
    </row>
    <row r="12917" spans="26:27" x14ac:dyDescent="0.2">
      <c r="Z12917" s="218"/>
      <c r="AA12917" s="218"/>
    </row>
    <row r="12918" spans="26:27" x14ac:dyDescent="0.2">
      <c r="Z12918" s="218"/>
      <c r="AA12918" s="218"/>
    </row>
    <row r="12919" spans="26:27" x14ac:dyDescent="0.2">
      <c r="Z12919" s="218"/>
      <c r="AA12919" s="218"/>
    </row>
    <row r="12920" spans="26:27" x14ac:dyDescent="0.2">
      <c r="Z12920" s="218"/>
      <c r="AA12920" s="218"/>
    </row>
    <row r="12921" spans="26:27" x14ac:dyDescent="0.2">
      <c r="Z12921" s="218"/>
      <c r="AA12921" s="218"/>
    </row>
    <row r="12922" spans="26:27" x14ac:dyDescent="0.2">
      <c r="Z12922" s="218"/>
      <c r="AA12922" s="218"/>
    </row>
    <row r="12923" spans="26:27" x14ac:dyDescent="0.2">
      <c r="Z12923" s="218"/>
      <c r="AA12923" s="218"/>
    </row>
    <row r="12924" spans="26:27" x14ac:dyDescent="0.2">
      <c r="Z12924" s="218"/>
      <c r="AA12924" s="218"/>
    </row>
    <row r="12925" spans="26:27" x14ac:dyDescent="0.2">
      <c r="Z12925" s="218"/>
      <c r="AA12925" s="218"/>
    </row>
    <row r="12926" spans="26:27" x14ac:dyDescent="0.2">
      <c r="Z12926" s="218"/>
      <c r="AA12926" s="218"/>
    </row>
    <row r="12927" spans="26:27" x14ac:dyDescent="0.2">
      <c r="Z12927" s="218"/>
      <c r="AA12927" s="218"/>
    </row>
    <row r="12928" spans="26:27" x14ac:dyDescent="0.2">
      <c r="Z12928" s="218"/>
      <c r="AA12928" s="218"/>
    </row>
    <row r="12929" spans="26:27" x14ac:dyDescent="0.2">
      <c r="Z12929" s="218"/>
      <c r="AA12929" s="218"/>
    </row>
    <row r="12930" spans="26:27" x14ac:dyDescent="0.2">
      <c r="Z12930" s="218"/>
      <c r="AA12930" s="218"/>
    </row>
    <row r="12931" spans="26:27" x14ac:dyDescent="0.2">
      <c r="Z12931" s="218"/>
      <c r="AA12931" s="218"/>
    </row>
    <row r="12932" spans="26:27" x14ac:dyDescent="0.2">
      <c r="Z12932" s="218"/>
      <c r="AA12932" s="218"/>
    </row>
    <row r="12933" spans="26:27" x14ac:dyDescent="0.2">
      <c r="Z12933" s="218"/>
      <c r="AA12933" s="218"/>
    </row>
    <row r="12934" spans="26:27" x14ac:dyDescent="0.2">
      <c r="Z12934" s="218"/>
      <c r="AA12934" s="218"/>
    </row>
    <row r="12935" spans="26:27" x14ac:dyDescent="0.2">
      <c r="Z12935" s="218"/>
      <c r="AA12935" s="218"/>
    </row>
    <row r="12936" spans="26:27" x14ac:dyDescent="0.2">
      <c r="Z12936" s="218"/>
      <c r="AA12936" s="218"/>
    </row>
    <row r="12937" spans="26:27" x14ac:dyDescent="0.2">
      <c r="Z12937" s="218"/>
      <c r="AA12937" s="218"/>
    </row>
    <row r="12938" spans="26:27" x14ac:dyDescent="0.2">
      <c r="Z12938" s="218"/>
      <c r="AA12938" s="218"/>
    </row>
    <row r="12939" spans="26:27" x14ac:dyDescent="0.2">
      <c r="Z12939" s="218"/>
      <c r="AA12939" s="218"/>
    </row>
    <row r="12940" spans="26:27" x14ac:dyDescent="0.2">
      <c r="Z12940" s="218"/>
      <c r="AA12940" s="218"/>
    </row>
    <row r="12941" spans="26:27" x14ac:dyDescent="0.2">
      <c r="Z12941" s="218"/>
      <c r="AA12941" s="218"/>
    </row>
    <row r="12942" spans="26:27" x14ac:dyDescent="0.2">
      <c r="Z12942" s="218"/>
      <c r="AA12942" s="218"/>
    </row>
    <row r="12943" spans="26:27" x14ac:dyDescent="0.2">
      <c r="Z12943" s="218"/>
      <c r="AA12943" s="218"/>
    </row>
    <row r="12944" spans="26:27" x14ac:dyDescent="0.2">
      <c r="Z12944" s="218"/>
      <c r="AA12944" s="218"/>
    </row>
    <row r="12945" spans="26:27" x14ac:dyDescent="0.2">
      <c r="Z12945" s="218"/>
      <c r="AA12945" s="218"/>
    </row>
    <row r="12946" spans="26:27" x14ac:dyDescent="0.2">
      <c r="Z12946" s="218"/>
      <c r="AA12946" s="218"/>
    </row>
    <row r="12947" spans="26:27" x14ac:dyDescent="0.2">
      <c r="Z12947" s="218"/>
      <c r="AA12947" s="218"/>
    </row>
    <row r="12948" spans="26:27" x14ac:dyDescent="0.2">
      <c r="Z12948" s="218"/>
      <c r="AA12948" s="218"/>
    </row>
    <row r="12949" spans="26:27" x14ac:dyDescent="0.2">
      <c r="Z12949" s="218"/>
      <c r="AA12949" s="218"/>
    </row>
    <row r="12950" spans="26:27" x14ac:dyDescent="0.2">
      <c r="Z12950" s="218"/>
      <c r="AA12950" s="218"/>
    </row>
    <row r="12951" spans="26:27" x14ac:dyDescent="0.2">
      <c r="Z12951" s="218"/>
      <c r="AA12951" s="218"/>
    </row>
    <row r="12952" spans="26:27" x14ac:dyDescent="0.2">
      <c r="Z12952" s="218"/>
      <c r="AA12952" s="218"/>
    </row>
    <row r="12953" spans="26:27" x14ac:dyDescent="0.2">
      <c r="Z12953" s="218"/>
      <c r="AA12953" s="218"/>
    </row>
    <row r="12954" spans="26:27" x14ac:dyDescent="0.2">
      <c r="Z12954" s="218"/>
      <c r="AA12954" s="218"/>
    </row>
    <row r="12955" spans="26:27" x14ac:dyDescent="0.2">
      <c r="Z12955" s="218"/>
      <c r="AA12955" s="218"/>
    </row>
    <row r="12956" spans="26:27" x14ac:dyDescent="0.2">
      <c r="Z12956" s="218"/>
      <c r="AA12956" s="218"/>
    </row>
    <row r="12957" spans="26:27" x14ac:dyDescent="0.2">
      <c r="Z12957" s="218"/>
      <c r="AA12957" s="218"/>
    </row>
    <row r="12958" spans="26:27" x14ac:dyDescent="0.2">
      <c r="Z12958" s="218"/>
      <c r="AA12958" s="218"/>
    </row>
    <row r="12959" spans="26:27" x14ac:dyDescent="0.2">
      <c r="Z12959" s="218"/>
      <c r="AA12959" s="218"/>
    </row>
    <row r="12960" spans="26:27" x14ac:dyDescent="0.2">
      <c r="Z12960" s="218"/>
      <c r="AA12960" s="218"/>
    </row>
    <row r="12961" spans="26:27" x14ac:dyDescent="0.2">
      <c r="Z12961" s="218"/>
      <c r="AA12961" s="218"/>
    </row>
    <row r="12962" spans="26:27" x14ac:dyDescent="0.2">
      <c r="Z12962" s="218"/>
      <c r="AA12962" s="218"/>
    </row>
    <row r="12963" spans="26:27" x14ac:dyDescent="0.2">
      <c r="Z12963" s="218"/>
      <c r="AA12963" s="218"/>
    </row>
    <row r="12964" spans="26:27" x14ac:dyDescent="0.2">
      <c r="Z12964" s="218"/>
      <c r="AA12964" s="218"/>
    </row>
    <row r="12965" spans="26:27" x14ac:dyDescent="0.2">
      <c r="Z12965" s="218"/>
      <c r="AA12965" s="218"/>
    </row>
    <row r="12966" spans="26:27" x14ac:dyDescent="0.2">
      <c r="Z12966" s="218"/>
      <c r="AA12966" s="218"/>
    </row>
    <row r="12967" spans="26:27" x14ac:dyDescent="0.2">
      <c r="Z12967" s="218"/>
      <c r="AA12967" s="218"/>
    </row>
    <row r="12968" spans="26:27" x14ac:dyDescent="0.2">
      <c r="Z12968" s="218"/>
      <c r="AA12968" s="218"/>
    </row>
    <row r="12969" spans="26:27" x14ac:dyDescent="0.2">
      <c r="Z12969" s="218"/>
      <c r="AA12969" s="218"/>
    </row>
    <row r="12970" spans="26:27" x14ac:dyDescent="0.2">
      <c r="Z12970" s="218"/>
      <c r="AA12970" s="218"/>
    </row>
    <row r="12971" spans="26:27" x14ac:dyDescent="0.2">
      <c r="Z12971" s="218"/>
      <c r="AA12971" s="218"/>
    </row>
    <row r="12972" spans="26:27" x14ac:dyDescent="0.2">
      <c r="Z12972" s="218"/>
      <c r="AA12972" s="218"/>
    </row>
    <row r="12973" spans="26:27" x14ac:dyDescent="0.2">
      <c r="Z12973" s="218"/>
      <c r="AA12973" s="218"/>
    </row>
    <row r="12974" spans="26:27" x14ac:dyDescent="0.2">
      <c r="Z12974" s="218"/>
      <c r="AA12974" s="218"/>
    </row>
    <row r="12975" spans="26:27" x14ac:dyDescent="0.2">
      <c r="Z12975" s="218"/>
      <c r="AA12975" s="218"/>
    </row>
    <row r="12976" spans="26:27" x14ac:dyDescent="0.2">
      <c r="Z12976" s="218"/>
      <c r="AA12976" s="218"/>
    </row>
    <row r="12977" spans="26:27" x14ac:dyDescent="0.2">
      <c r="Z12977" s="218"/>
      <c r="AA12977" s="218"/>
    </row>
    <row r="12978" spans="26:27" x14ac:dyDescent="0.2">
      <c r="Z12978" s="218"/>
      <c r="AA12978" s="218"/>
    </row>
    <row r="12979" spans="26:27" x14ac:dyDescent="0.2">
      <c r="Z12979" s="218"/>
      <c r="AA12979" s="218"/>
    </row>
    <row r="12980" spans="26:27" x14ac:dyDescent="0.2">
      <c r="Z12980" s="218"/>
      <c r="AA12980" s="218"/>
    </row>
    <row r="12981" spans="26:27" x14ac:dyDescent="0.2">
      <c r="Z12981" s="218"/>
      <c r="AA12981" s="218"/>
    </row>
    <row r="12982" spans="26:27" x14ac:dyDescent="0.2">
      <c r="Z12982" s="218"/>
      <c r="AA12982" s="218"/>
    </row>
    <row r="12983" spans="26:27" x14ac:dyDescent="0.2">
      <c r="Z12983" s="218"/>
      <c r="AA12983" s="218"/>
    </row>
    <row r="12984" spans="26:27" x14ac:dyDescent="0.2">
      <c r="Z12984" s="218"/>
      <c r="AA12984" s="218"/>
    </row>
    <row r="12985" spans="26:27" x14ac:dyDescent="0.2">
      <c r="Z12985" s="218"/>
      <c r="AA12985" s="218"/>
    </row>
    <row r="12986" spans="26:27" x14ac:dyDescent="0.2">
      <c r="Z12986" s="218"/>
      <c r="AA12986" s="218"/>
    </row>
    <row r="12987" spans="26:27" x14ac:dyDescent="0.2">
      <c r="Z12987" s="218"/>
      <c r="AA12987" s="218"/>
    </row>
    <row r="12988" spans="26:27" x14ac:dyDescent="0.2">
      <c r="Z12988" s="218"/>
      <c r="AA12988" s="218"/>
    </row>
    <row r="12989" spans="26:27" x14ac:dyDescent="0.2">
      <c r="Z12989" s="218"/>
      <c r="AA12989" s="218"/>
    </row>
    <row r="12990" spans="26:27" x14ac:dyDescent="0.2">
      <c r="Z12990" s="218"/>
      <c r="AA12990" s="218"/>
    </row>
    <row r="12991" spans="26:27" x14ac:dyDescent="0.2">
      <c r="Z12991" s="218"/>
      <c r="AA12991" s="218"/>
    </row>
    <row r="12992" spans="26:27" x14ac:dyDescent="0.2">
      <c r="Z12992" s="218"/>
      <c r="AA12992" s="218"/>
    </row>
    <row r="12993" spans="26:27" x14ac:dyDescent="0.2">
      <c r="Z12993" s="218"/>
      <c r="AA12993" s="218"/>
    </row>
    <row r="12994" spans="26:27" x14ac:dyDescent="0.2">
      <c r="Z12994" s="218"/>
      <c r="AA12994" s="218"/>
    </row>
    <row r="12995" spans="26:27" x14ac:dyDescent="0.2">
      <c r="Z12995" s="218"/>
      <c r="AA12995" s="218"/>
    </row>
    <row r="12996" spans="26:27" x14ac:dyDescent="0.2">
      <c r="Z12996" s="218"/>
      <c r="AA12996" s="218"/>
    </row>
    <row r="12997" spans="26:27" x14ac:dyDescent="0.2">
      <c r="Z12997" s="218"/>
      <c r="AA12997" s="218"/>
    </row>
    <row r="12998" spans="26:27" x14ac:dyDescent="0.2">
      <c r="Z12998" s="218"/>
      <c r="AA12998" s="218"/>
    </row>
    <row r="12999" spans="26:27" x14ac:dyDescent="0.2">
      <c r="Z12999" s="218"/>
      <c r="AA12999" s="218"/>
    </row>
    <row r="13000" spans="26:27" x14ac:dyDescent="0.2">
      <c r="Z13000" s="218"/>
      <c r="AA13000" s="218"/>
    </row>
    <row r="13001" spans="26:27" x14ac:dyDescent="0.2">
      <c r="Z13001" s="218"/>
      <c r="AA13001" s="218"/>
    </row>
    <row r="13002" spans="26:27" x14ac:dyDescent="0.2">
      <c r="Z13002" s="218"/>
      <c r="AA13002" s="218"/>
    </row>
    <row r="13003" spans="26:27" x14ac:dyDescent="0.2">
      <c r="Z13003" s="218"/>
      <c r="AA13003" s="218"/>
    </row>
    <row r="13004" spans="26:27" x14ac:dyDescent="0.2">
      <c r="Z13004" s="218"/>
      <c r="AA13004" s="218"/>
    </row>
    <row r="13005" spans="26:27" x14ac:dyDescent="0.2">
      <c r="Z13005" s="218"/>
      <c r="AA13005" s="218"/>
    </row>
    <row r="13006" spans="26:27" x14ac:dyDescent="0.2">
      <c r="Z13006" s="218"/>
      <c r="AA13006" s="218"/>
    </row>
    <row r="13007" spans="26:27" x14ac:dyDescent="0.2">
      <c r="Z13007" s="218"/>
      <c r="AA13007" s="218"/>
    </row>
    <row r="13008" spans="26:27" x14ac:dyDescent="0.2">
      <c r="Z13008" s="218"/>
      <c r="AA13008" s="218"/>
    </row>
    <row r="13009" spans="26:27" x14ac:dyDescent="0.2">
      <c r="Z13009" s="218"/>
      <c r="AA13009" s="218"/>
    </row>
    <row r="13010" spans="26:27" x14ac:dyDescent="0.2">
      <c r="Z13010" s="218"/>
      <c r="AA13010" s="218"/>
    </row>
    <row r="13011" spans="26:27" x14ac:dyDescent="0.2">
      <c r="Z13011" s="218"/>
      <c r="AA13011" s="218"/>
    </row>
    <row r="13012" spans="26:27" x14ac:dyDescent="0.2">
      <c r="Z13012" s="218"/>
      <c r="AA13012" s="218"/>
    </row>
    <row r="13013" spans="26:27" x14ac:dyDescent="0.2">
      <c r="Z13013" s="218"/>
      <c r="AA13013" s="218"/>
    </row>
    <row r="13014" spans="26:27" x14ac:dyDescent="0.2">
      <c r="Z13014" s="218"/>
      <c r="AA13014" s="218"/>
    </row>
    <row r="13015" spans="26:27" x14ac:dyDescent="0.2">
      <c r="Z13015" s="218"/>
      <c r="AA13015" s="218"/>
    </row>
    <row r="13016" spans="26:27" x14ac:dyDescent="0.2">
      <c r="Z13016" s="218"/>
      <c r="AA13016" s="218"/>
    </row>
    <row r="13017" spans="26:27" x14ac:dyDescent="0.2">
      <c r="Z13017" s="218"/>
      <c r="AA13017" s="218"/>
    </row>
    <row r="13018" spans="26:27" x14ac:dyDescent="0.2">
      <c r="Z13018" s="218"/>
      <c r="AA13018" s="218"/>
    </row>
    <row r="13019" spans="26:27" x14ac:dyDescent="0.2">
      <c r="Z13019" s="218"/>
      <c r="AA13019" s="218"/>
    </row>
    <row r="13020" spans="26:27" x14ac:dyDescent="0.2">
      <c r="Z13020" s="218"/>
      <c r="AA13020" s="218"/>
    </row>
    <row r="13021" spans="26:27" x14ac:dyDescent="0.2">
      <c r="Z13021" s="218"/>
      <c r="AA13021" s="218"/>
    </row>
    <row r="13022" spans="26:27" x14ac:dyDescent="0.2">
      <c r="Z13022" s="218"/>
      <c r="AA13022" s="218"/>
    </row>
    <row r="13023" spans="26:27" x14ac:dyDescent="0.2">
      <c r="Z13023" s="218"/>
      <c r="AA13023" s="218"/>
    </row>
    <row r="13024" spans="26:27" x14ac:dyDescent="0.2">
      <c r="Z13024" s="218"/>
      <c r="AA13024" s="218"/>
    </row>
    <row r="13025" spans="26:27" x14ac:dyDescent="0.2">
      <c r="Z13025" s="218"/>
      <c r="AA13025" s="218"/>
    </row>
    <row r="13026" spans="26:27" x14ac:dyDescent="0.2">
      <c r="Z13026" s="218"/>
      <c r="AA13026" s="218"/>
    </row>
    <row r="13027" spans="26:27" x14ac:dyDescent="0.2">
      <c r="Z13027" s="218"/>
      <c r="AA13027" s="218"/>
    </row>
    <row r="13028" spans="26:27" x14ac:dyDescent="0.2">
      <c r="Z13028" s="218"/>
      <c r="AA13028" s="218"/>
    </row>
    <row r="13029" spans="26:27" x14ac:dyDescent="0.2">
      <c r="Z13029" s="218"/>
      <c r="AA13029" s="218"/>
    </row>
    <row r="13030" spans="26:27" x14ac:dyDescent="0.2">
      <c r="Z13030" s="218"/>
      <c r="AA13030" s="218"/>
    </row>
    <row r="13031" spans="26:27" x14ac:dyDescent="0.2">
      <c r="Z13031" s="218"/>
      <c r="AA13031" s="218"/>
    </row>
    <row r="13032" spans="26:27" x14ac:dyDescent="0.2">
      <c r="Z13032" s="218"/>
      <c r="AA13032" s="218"/>
    </row>
    <row r="13033" spans="26:27" x14ac:dyDescent="0.2">
      <c r="Z13033" s="218"/>
      <c r="AA13033" s="218"/>
    </row>
    <row r="13034" spans="26:27" x14ac:dyDescent="0.2">
      <c r="Z13034" s="218"/>
      <c r="AA13034" s="218"/>
    </row>
    <row r="13035" spans="26:27" x14ac:dyDescent="0.2">
      <c r="Z13035" s="218"/>
      <c r="AA13035" s="218"/>
    </row>
    <row r="13036" spans="26:27" x14ac:dyDescent="0.2">
      <c r="Z13036" s="218"/>
      <c r="AA13036" s="218"/>
    </row>
    <row r="13037" spans="26:27" x14ac:dyDescent="0.2">
      <c r="Z13037" s="218"/>
      <c r="AA13037" s="218"/>
    </row>
    <row r="13038" spans="26:27" x14ac:dyDescent="0.2">
      <c r="Z13038" s="218"/>
      <c r="AA13038" s="218"/>
    </row>
    <row r="13039" spans="26:27" x14ac:dyDescent="0.2">
      <c r="Z13039" s="218"/>
      <c r="AA13039" s="218"/>
    </row>
    <row r="13040" spans="26:27" x14ac:dyDescent="0.2">
      <c r="Z13040" s="218"/>
      <c r="AA13040" s="218"/>
    </row>
    <row r="13041" spans="26:27" x14ac:dyDescent="0.2">
      <c r="Z13041" s="218"/>
      <c r="AA13041" s="218"/>
    </row>
    <row r="13042" spans="26:27" x14ac:dyDescent="0.2">
      <c r="Z13042" s="218"/>
      <c r="AA13042" s="218"/>
    </row>
    <row r="13043" spans="26:27" x14ac:dyDescent="0.2">
      <c r="Z13043" s="218"/>
      <c r="AA13043" s="218"/>
    </row>
    <row r="13044" spans="26:27" x14ac:dyDescent="0.2">
      <c r="Z13044" s="218"/>
      <c r="AA13044" s="218"/>
    </row>
    <row r="13045" spans="26:27" x14ac:dyDescent="0.2">
      <c r="Z13045" s="218"/>
      <c r="AA13045" s="218"/>
    </row>
    <row r="13046" spans="26:27" x14ac:dyDescent="0.2">
      <c r="Z13046" s="218"/>
      <c r="AA13046" s="218"/>
    </row>
    <row r="13047" spans="26:27" x14ac:dyDescent="0.2">
      <c r="Z13047" s="218"/>
      <c r="AA13047" s="218"/>
    </row>
    <row r="13048" spans="26:27" x14ac:dyDescent="0.2">
      <c r="Z13048" s="218"/>
      <c r="AA13048" s="218"/>
    </row>
    <row r="13049" spans="26:27" x14ac:dyDescent="0.2">
      <c r="Z13049" s="218"/>
      <c r="AA13049" s="218"/>
    </row>
    <row r="13050" spans="26:27" x14ac:dyDescent="0.2">
      <c r="Z13050" s="218"/>
      <c r="AA13050" s="218"/>
    </row>
    <row r="13051" spans="26:27" x14ac:dyDescent="0.2">
      <c r="Z13051" s="218"/>
      <c r="AA13051" s="218"/>
    </row>
    <row r="13052" spans="26:27" x14ac:dyDescent="0.2">
      <c r="Z13052" s="218"/>
      <c r="AA13052" s="218"/>
    </row>
    <row r="13053" spans="26:27" x14ac:dyDescent="0.2">
      <c r="Z13053" s="218"/>
      <c r="AA13053" s="218"/>
    </row>
    <row r="13054" spans="26:27" x14ac:dyDescent="0.2">
      <c r="Z13054" s="218"/>
      <c r="AA13054" s="218"/>
    </row>
    <row r="13055" spans="26:27" x14ac:dyDescent="0.2">
      <c r="Z13055" s="218"/>
      <c r="AA13055" s="218"/>
    </row>
    <row r="13056" spans="26:27" x14ac:dyDescent="0.2">
      <c r="Z13056" s="218"/>
      <c r="AA13056" s="218"/>
    </row>
    <row r="13057" spans="26:27" x14ac:dyDescent="0.2">
      <c r="Z13057" s="218"/>
      <c r="AA13057" s="218"/>
    </row>
    <row r="13058" spans="26:27" x14ac:dyDescent="0.2">
      <c r="Z13058" s="218"/>
      <c r="AA13058" s="218"/>
    </row>
    <row r="13059" spans="26:27" x14ac:dyDescent="0.2">
      <c r="Z13059" s="218"/>
      <c r="AA13059" s="218"/>
    </row>
    <row r="13060" spans="26:27" x14ac:dyDescent="0.2">
      <c r="Z13060" s="218"/>
      <c r="AA13060" s="218"/>
    </row>
    <row r="13061" spans="26:27" x14ac:dyDescent="0.2">
      <c r="Z13061" s="218"/>
      <c r="AA13061" s="218"/>
    </row>
    <row r="13062" spans="26:27" x14ac:dyDescent="0.2">
      <c r="Z13062" s="218"/>
      <c r="AA13062" s="218"/>
    </row>
    <row r="13063" spans="26:27" x14ac:dyDescent="0.2">
      <c r="Z13063" s="218"/>
      <c r="AA13063" s="218"/>
    </row>
    <row r="13064" spans="26:27" x14ac:dyDescent="0.2">
      <c r="Z13064" s="218"/>
      <c r="AA13064" s="218"/>
    </row>
    <row r="13065" spans="26:27" x14ac:dyDescent="0.2">
      <c r="Z13065" s="218"/>
      <c r="AA13065" s="218"/>
    </row>
    <row r="13066" spans="26:27" x14ac:dyDescent="0.2">
      <c r="Z13066" s="218"/>
      <c r="AA13066" s="218"/>
    </row>
    <row r="13067" spans="26:27" x14ac:dyDescent="0.2">
      <c r="Z13067" s="218"/>
      <c r="AA13067" s="218"/>
    </row>
    <row r="13068" spans="26:27" x14ac:dyDescent="0.2">
      <c r="Z13068" s="218"/>
      <c r="AA13068" s="218"/>
    </row>
    <row r="13069" spans="26:27" x14ac:dyDescent="0.2">
      <c r="Z13069" s="218"/>
      <c r="AA13069" s="218"/>
    </row>
    <row r="13070" spans="26:27" x14ac:dyDescent="0.2">
      <c r="Z13070" s="218"/>
      <c r="AA13070" s="218"/>
    </row>
    <row r="13071" spans="26:27" x14ac:dyDescent="0.2">
      <c r="Z13071" s="218"/>
      <c r="AA13071" s="218"/>
    </row>
    <row r="13072" spans="26:27" x14ac:dyDescent="0.2">
      <c r="Z13072" s="218"/>
      <c r="AA13072" s="218"/>
    </row>
    <row r="13073" spans="26:27" x14ac:dyDescent="0.2">
      <c r="Z13073" s="218"/>
      <c r="AA13073" s="218"/>
    </row>
    <row r="13074" spans="26:27" x14ac:dyDescent="0.2">
      <c r="Z13074" s="218"/>
      <c r="AA13074" s="218"/>
    </row>
    <row r="13075" spans="26:27" x14ac:dyDescent="0.2">
      <c r="Z13075" s="218"/>
      <c r="AA13075" s="218"/>
    </row>
    <row r="13076" spans="26:27" x14ac:dyDescent="0.2">
      <c r="Z13076" s="218"/>
      <c r="AA13076" s="218"/>
    </row>
    <row r="13077" spans="26:27" x14ac:dyDescent="0.2">
      <c r="Z13077" s="218"/>
      <c r="AA13077" s="218"/>
    </row>
    <row r="13078" spans="26:27" x14ac:dyDescent="0.2">
      <c r="Z13078" s="218"/>
      <c r="AA13078" s="218"/>
    </row>
    <row r="13079" spans="26:27" x14ac:dyDescent="0.2">
      <c r="Z13079" s="218"/>
      <c r="AA13079" s="218"/>
    </row>
    <row r="13080" spans="26:27" x14ac:dyDescent="0.2">
      <c r="Z13080" s="218"/>
      <c r="AA13080" s="218"/>
    </row>
    <row r="13081" spans="26:27" x14ac:dyDescent="0.2">
      <c r="Z13081" s="218"/>
      <c r="AA13081" s="218"/>
    </row>
    <row r="13082" spans="26:27" x14ac:dyDescent="0.2">
      <c r="Z13082" s="218"/>
      <c r="AA13082" s="218"/>
    </row>
    <row r="13083" spans="26:27" x14ac:dyDescent="0.2">
      <c r="Z13083" s="218"/>
      <c r="AA13083" s="218"/>
    </row>
    <row r="13084" spans="26:27" x14ac:dyDescent="0.2">
      <c r="Z13084" s="218"/>
      <c r="AA13084" s="218"/>
    </row>
    <row r="13085" spans="26:27" x14ac:dyDescent="0.2">
      <c r="Z13085" s="218"/>
      <c r="AA13085" s="218"/>
    </row>
    <row r="13086" spans="26:27" x14ac:dyDescent="0.2">
      <c r="Z13086" s="218"/>
      <c r="AA13086" s="218"/>
    </row>
    <row r="13087" spans="26:27" x14ac:dyDescent="0.2">
      <c r="Z13087" s="218"/>
      <c r="AA13087" s="218"/>
    </row>
    <row r="13088" spans="26:27" x14ac:dyDescent="0.2">
      <c r="Z13088" s="218"/>
      <c r="AA13088" s="218"/>
    </row>
    <row r="13089" spans="26:27" x14ac:dyDescent="0.2">
      <c r="Z13089" s="218"/>
      <c r="AA13089" s="218"/>
    </row>
    <row r="13090" spans="26:27" x14ac:dyDescent="0.2">
      <c r="Z13090" s="218"/>
      <c r="AA13090" s="218"/>
    </row>
    <row r="13091" spans="26:27" x14ac:dyDescent="0.2">
      <c r="Z13091" s="218"/>
      <c r="AA13091" s="218"/>
    </row>
    <row r="13092" spans="26:27" x14ac:dyDescent="0.2">
      <c r="Z13092" s="218"/>
      <c r="AA13092" s="218"/>
    </row>
    <row r="13093" spans="26:27" x14ac:dyDescent="0.2">
      <c r="Z13093" s="218"/>
      <c r="AA13093" s="218"/>
    </row>
    <row r="13094" spans="26:27" x14ac:dyDescent="0.2">
      <c r="Z13094" s="218"/>
      <c r="AA13094" s="218"/>
    </row>
    <row r="13095" spans="26:27" x14ac:dyDescent="0.2">
      <c r="Z13095" s="218"/>
      <c r="AA13095" s="218"/>
    </row>
    <row r="13096" spans="26:27" x14ac:dyDescent="0.2">
      <c r="Z13096" s="218"/>
      <c r="AA13096" s="218"/>
    </row>
    <row r="13097" spans="26:27" x14ac:dyDescent="0.2">
      <c r="Z13097" s="218"/>
      <c r="AA13097" s="218"/>
    </row>
    <row r="13098" spans="26:27" x14ac:dyDescent="0.2">
      <c r="Z13098" s="218"/>
      <c r="AA13098" s="218"/>
    </row>
    <row r="13099" spans="26:27" x14ac:dyDescent="0.2">
      <c r="Z13099" s="218"/>
      <c r="AA13099" s="218"/>
    </row>
    <row r="13100" spans="26:27" x14ac:dyDescent="0.2">
      <c r="Z13100" s="218"/>
      <c r="AA13100" s="218"/>
    </row>
    <row r="13101" spans="26:27" x14ac:dyDescent="0.2">
      <c r="Z13101" s="218"/>
      <c r="AA13101" s="218"/>
    </row>
    <row r="13102" spans="26:27" x14ac:dyDescent="0.2">
      <c r="Z13102" s="218"/>
      <c r="AA13102" s="218"/>
    </row>
    <row r="13103" spans="26:27" x14ac:dyDescent="0.2">
      <c r="Z13103" s="218"/>
      <c r="AA13103" s="218"/>
    </row>
    <row r="13104" spans="26:27" x14ac:dyDescent="0.2">
      <c r="Z13104" s="218"/>
      <c r="AA13104" s="218"/>
    </row>
    <row r="13105" spans="26:27" x14ac:dyDescent="0.2">
      <c r="Z13105" s="218"/>
      <c r="AA13105" s="218"/>
    </row>
    <row r="13106" spans="26:27" x14ac:dyDescent="0.2">
      <c r="Z13106" s="218"/>
      <c r="AA13106" s="218"/>
    </row>
    <row r="13107" spans="26:27" x14ac:dyDescent="0.2">
      <c r="Z13107" s="218"/>
      <c r="AA13107" s="218"/>
    </row>
    <row r="13108" spans="26:27" x14ac:dyDescent="0.2">
      <c r="Z13108" s="218"/>
      <c r="AA13108" s="218"/>
    </row>
    <row r="13109" spans="26:27" x14ac:dyDescent="0.2">
      <c r="Z13109" s="218"/>
      <c r="AA13109" s="218"/>
    </row>
    <row r="13110" spans="26:27" x14ac:dyDescent="0.2">
      <c r="Z13110" s="218"/>
      <c r="AA13110" s="218"/>
    </row>
    <row r="13111" spans="26:27" x14ac:dyDescent="0.2">
      <c r="Z13111" s="218"/>
      <c r="AA13111" s="218"/>
    </row>
    <row r="13112" spans="26:27" x14ac:dyDescent="0.2">
      <c r="Z13112" s="218"/>
      <c r="AA13112" s="218"/>
    </row>
    <row r="13113" spans="26:27" x14ac:dyDescent="0.2">
      <c r="Z13113" s="218"/>
      <c r="AA13113" s="218"/>
    </row>
    <row r="13114" spans="26:27" x14ac:dyDescent="0.2">
      <c r="Z13114" s="218"/>
      <c r="AA13114" s="218"/>
    </row>
    <row r="13115" spans="26:27" x14ac:dyDescent="0.2">
      <c r="Z13115" s="218"/>
      <c r="AA13115" s="218"/>
    </row>
    <row r="13116" spans="26:27" x14ac:dyDescent="0.2">
      <c r="Z13116" s="218"/>
      <c r="AA13116" s="218"/>
    </row>
    <row r="13117" spans="26:27" x14ac:dyDescent="0.2">
      <c r="Z13117" s="218"/>
      <c r="AA13117" s="218"/>
    </row>
    <row r="13118" spans="26:27" x14ac:dyDescent="0.2">
      <c r="Z13118" s="218"/>
      <c r="AA13118" s="218"/>
    </row>
    <row r="13119" spans="26:27" x14ac:dyDescent="0.2">
      <c r="Z13119" s="218"/>
      <c r="AA13119" s="218"/>
    </row>
    <row r="13120" spans="26:27" x14ac:dyDescent="0.2">
      <c r="Z13120" s="218"/>
      <c r="AA13120" s="218"/>
    </row>
    <row r="13121" spans="26:27" x14ac:dyDescent="0.2">
      <c r="Z13121" s="218"/>
      <c r="AA13121" s="218"/>
    </row>
    <row r="13122" spans="26:27" x14ac:dyDescent="0.2">
      <c r="Z13122" s="218"/>
      <c r="AA13122" s="218"/>
    </row>
    <row r="13123" spans="26:27" x14ac:dyDescent="0.2">
      <c r="Z13123" s="218"/>
      <c r="AA13123" s="218"/>
    </row>
    <row r="13124" spans="26:27" x14ac:dyDescent="0.2">
      <c r="Z13124" s="218"/>
      <c r="AA13124" s="218"/>
    </row>
    <row r="13125" spans="26:27" x14ac:dyDescent="0.2">
      <c r="Z13125" s="218"/>
      <c r="AA13125" s="218"/>
    </row>
    <row r="13126" spans="26:27" x14ac:dyDescent="0.2">
      <c r="Z13126" s="218"/>
      <c r="AA13126" s="218"/>
    </row>
    <row r="13127" spans="26:27" x14ac:dyDescent="0.2">
      <c r="Z13127" s="218"/>
      <c r="AA13127" s="218"/>
    </row>
    <row r="13128" spans="26:27" x14ac:dyDescent="0.2">
      <c r="Z13128" s="218"/>
      <c r="AA13128" s="218"/>
    </row>
    <row r="13129" spans="26:27" x14ac:dyDescent="0.2">
      <c r="Z13129" s="218"/>
      <c r="AA13129" s="218"/>
    </row>
    <row r="13130" spans="26:27" x14ac:dyDescent="0.2">
      <c r="Z13130" s="218"/>
      <c r="AA13130" s="218"/>
    </row>
    <row r="13131" spans="26:27" x14ac:dyDescent="0.2">
      <c r="Z13131" s="218"/>
      <c r="AA13131" s="218"/>
    </row>
    <row r="13132" spans="26:27" x14ac:dyDescent="0.2">
      <c r="Z13132" s="218"/>
      <c r="AA13132" s="218"/>
    </row>
    <row r="13133" spans="26:27" x14ac:dyDescent="0.2">
      <c r="Z13133" s="218"/>
      <c r="AA13133" s="218"/>
    </row>
    <row r="13134" spans="26:27" x14ac:dyDescent="0.2">
      <c r="Z13134" s="218"/>
      <c r="AA13134" s="218"/>
    </row>
    <row r="13135" spans="26:27" x14ac:dyDescent="0.2">
      <c r="Z13135" s="218"/>
      <c r="AA13135" s="218"/>
    </row>
    <row r="13136" spans="26:27" x14ac:dyDescent="0.2">
      <c r="Z13136" s="218"/>
      <c r="AA13136" s="218"/>
    </row>
    <row r="13137" spans="26:27" x14ac:dyDescent="0.2">
      <c r="Z13137" s="218"/>
      <c r="AA13137" s="218"/>
    </row>
    <row r="13138" spans="26:27" x14ac:dyDescent="0.2">
      <c r="Z13138" s="218"/>
      <c r="AA13138" s="218"/>
    </row>
    <row r="13139" spans="26:27" x14ac:dyDescent="0.2">
      <c r="Z13139" s="218"/>
      <c r="AA13139" s="218"/>
    </row>
    <row r="13140" spans="26:27" x14ac:dyDescent="0.2">
      <c r="Z13140" s="218"/>
      <c r="AA13140" s="218"/>
    </row>
    <row r="13141" spans="26:27" x14ac:dyDescent="0.2">
      <c r="Z13141" s="218"/>
      <c r="AA13141" s="218"/>
    </row>
    <row r="13142" spans="26:27" x14ac:dyDescent="0.2">
      <c r="Z13142" s="218"/>
      <c r="AA13142" s="218"/>
    </row>
    <row r="13143" spans="26:27" x14ac:dyDescent="0.2">
      <c r="Z13143" s="218"/>
      <c r="AA13143" s="218"/>
    </row>
    <row r="13144" spans="26:27" x14ac:dyDescent="0.2">
      <c r="Z13144" s="218"/>
      <c r="AA13144" s="218"/>
    </row>
    <row r="13145" spans="26:27" x14ac:dyDescent="0.2">
      <c r="Z13145" s="218"/>
      <c r="AA13145" s="218"/>
    </row>
    <row r="13146" spans="26:27" x14ac:dyDescent="0.2">
      <c r="Z13146" s="218"/>
      <c r="AA13146" s="218"/>
    </row>
    <row r="13147" spans="26:27" x14ac:dyDescent="0.2">
      <c r="Z13147" s="218"/>
      <c r="AA13147" s="218"/>
    </row>
    <row r="13148" spans="26:27" x14ac:dyDescent="0.2">
      <c r="Z13148" s="218"/>
      <c r="AA13148" s="218"/>
    </row>
    <row r="13149" spans="26:27" x14ac:dyDescent="0.2">
      <c r="Z13149" s="218"/>
      <c r="AA13149" s="218"/>
    </row>
    <row r="13150" spans="26:27" x14ac:dyDescent="0.2">
      <c r="Z13150" s="218"/>
      <c r="AA13150" s="218"/>
    </row>
    <row r="13151" spans="26:27" x14ac:dyDescent="0.2">
      <c r="Z13151" s="218"/>
      <c r="AA13151" s="218"/>
    </row>
    <row r="13152" spans="26:27" x14ac:dyDescent="0.2">
      <c r="Z13152" s="218"/>
      <c r="AA13152" s="218"/>
    </row>
    <row r="13153" spans="26:27" x14ac:dyDescent="0.2">
      <c r="Z13153" s="218"/>
      <c r="AA13153" s="218"/>
    </row>
    <row r="13154" spans="26:27" x14ac:dyDescent="0.2">
      <c r="Z13154" s="218"/>
      <c r="AA13154" s="218"/>
    </row>
    <row r="13155" spans="26:27" x14ac:dyDescent="0.2">
      <c r="Z13155" s="218"/>
      <c r="AA13155" s="218"/>
    </row>
    <row r="13156" spans="26:27" x14ac:dyDescent="0.2">
      <c r="Z13156" s="218"/>
      <c r="AA13156" s="218"/>
    </row>
    <row r="13157" spans="26:27" x14ac:dyDescent="0.2">
      <c r="Z13157" s="218"/>
      <c r="AA13157" s="218"/>
    </row>
    <row r="13158" spans="26:27" x14ac:dyDescent="0.2">
      <c r="Z13158" s="218"/>
      <c r="AA13158" s="218"/>
    </row>
    <row r="13159" spans="26:27" x14ac:dyDescent="0.2">
      <c r="Z13159" s="218"/>
      <c r="AA13159" s="218"/>
    </row>
    <row r="13160" spans="26:27" x14ac:dyDescent="0.2">
      <c r="Z13160" s="218"/>
      <c r="AA13160" s="218"/>
    </row>
    <row r="13161" spans="26:27" x14ac:dyDescent="0.2">
      <c r="Z13161" s="218"/>
      <c r="AA13161" s="218"/>
    </row>
    <row r="13162" spans="26:27" x14ac:dyDescent="0.2">
      <c r="Z13162" s="218"/>
      <c r="AA13162" s="218"/>
    </row>
    <row r="13163" spans="26:27" x14ac:dyDescent="0.2">
      <c r="Z13163" s="218"/>
      <c r="AA13163" s="218"/>
    </row>
    <row r="13164" spans="26:27" x14ac:dyDescent="0.2">
      <c r="Z13164" s="218"/>
      <c r="AA13164" s="218"/>
    </row>
    <row r="13165" spans="26:27" x14ac:dyDescent="0.2">
      <c r="Z13165" s="218"/>
      <c r="AA13165" s="218"/>
    </row>
    <row r="13166" spans="26:27" x14ac:dyDescent="0.2">
      <c r="Z13166" s="218"/>
      <c r="AA13166" s="218"/>
    </row>
    <row r="13167" spans="26:27" x14ac:dyDescent="0.2">
      <c r="Z13167" s="218"/>
      <c r="AA13167" s="218"/>
    </row>
    <row r="13168" spans="26:27" x14ac:dyDescent="0.2">
      <c r="Z13168" s="218"/>
      <c r="AA13168" s="218"/>
    </row>
    <row r="13169" spans="26:27" x14ac:dyDescent="0.2">
      <c r="Z13169" s="218"/>
      <c r="AA13169" s="218"/>
    </row>
    <row r="13170" spans="26:27" x14ac:dyDescent="0.2">
      <c r="Z13170" s="218"/>
      <c r="AA13170" s="218"/>
    </row>
    <row r="13171" spans="26:27" x14ac:dyDescent="0.2">
      <c r="Z13171" s="218"/>
      <c r="AA13171" s="218"/>
    </row>
    <row r="13172" spans="26:27" x14ac:dyDescent="0.2">
      <c r="Z13172" s="218"/>
      <c r="AA13172" s="218"/>
    </row>
    <row r="13173" spans="26:27" x14ac:dyDescent="0.2">
      <c r="Z13173" s="218"/>
      <c r="AA13173" s="218"/>
    </row>
    <row r="13174" spans="26:27" x14ac:dyDescent="0.2">
      <c r="Z13174" s="218"/>
      <c r="AA13174" s="218"/>
    </row>
    <row r="13175" spans="26:27" x14ac:dyDescent="0.2">
      <c r="Z13175" s="218"/>
      <c r="AA13175" s="218"/>
    </row>
    <row r="13176" spans="26:27" x14ac:dyDescent="0.2">
      <c r="Z13176" s="218"/>
      <c r="AA13176" s="218"/>
    </row>
    <row r="13177" spans="26:27" x14ac:dyDescent="0.2">
      <c r="Z13177" s="218"/>
      <c r="AA13177" s="218"/>
    </row>
    <row r="13178" spans="26:27" x14ac:dyDescent="0.2">
      <c r="Z13178" s="218"/>
      <c r="AA13178" s="218"/>
    </row>
    <row r="13179" spans="26:27" x14ac:dyDescent="0.2">
      <c r="Z13179" s="218"/>
      <c r="AA13179" s="218"/>
    </row>
    <row r="13180" spans="26:27" x14ac:dyDescent="0.2">
      <c r="Z13180" s="218"/>
      <c r="AA13180" s="218"/>
    </row>
    <row r="13181" spans="26:27" x14ac:dyDescent="0.2">
      <c r="Z13181" s="218"/>
      <c r="AA13181" s="218"/>
    </row>
    <row r="13182" spans="26:27" x14ac:dyDescent="0.2">
      <c r="Z13182" s="218"/>
      <c r="AA13182" s="218"/>
    </row>
    <row r="13183" spans="26:27" x14ac:dyDescent="0.2">
      <c r="Z13183" s="218"/>
      <c r="AA13183" s="218"/>
    </row>
    <row r="13184" spans="26:27" x14ac:dyDescent="0.2">
      <c r="Z13184" s="218"/>
      <c r="AA13184" s="218"/>
    </row>
    <row r="13185" spans="26:27" x14ac:dyDescent="0.2">
      <c r="Z13185" s="218"/>
      <c r="AA13185" s="218"/>
    </row>
    <row r="13186" spans="26:27" x14ac:dyDescent="0.2">
      <c r="Z13186" s="218"/>
      <c r="AA13186" s="218"/>
    </row>
    <row r="13187" spans="26:27" x14ac:dyDescent="0.2">
      <c r="Z13187" s="218"/>
      <c r="AA13187" s="218"/>
    </row>
    <row r="13188" spans="26:27" x14ac:dyDescent="0.2">
      <c r="Z13188" s="218"/>
      <c r="AA13188" s="218"/>
    </row>
    <row r="13189" spans="26:27" x14ac:dyDescent="0.2">
      <c r="Z13189" s="218"/>
      <c r="AA13189" s="218"/>
    </row>
    <row r="13190" spans="26:27" x14ac:dyDescent="0.2">
      <c r="Z13190" s="218"/>
      <c r="AA13190" s="218"/>
    </row>
    <row r="13191" spans="26:27" x14ac:dyDescent="0.2">
      <c r="Z13191" s="218"/>
      <c r="AA13191" s="218"/>
    </row>
    <row r="13192" spans="26:27" x14ac:dyDescent="0.2">
      <c r="Z13192" s="218"/>
      <c r="AA13192" s="218"/>
    </row>
    <row r="13193" spans="26:27" x14ac:dyDescent="0.2">
      <c r="Z13193" s="218"/>
      <c r="AA13193" s="218"/>
    </row>
    <row r="13194" spans="26:27" x14ac:dyDescent="0.2">
      <c r="Z13194" s="218"/>
      <c r="AA13194" s="218"/>
    </row>
    <row r="13195" spans="26:27" x14ac:dyDescent="0.2">
      <c r="Z13195" s="218"/>
      <c r="AA13195" s="218"/>
    </row>
    <row r="13196" spans="26:27" x14ac:dyDescent="0.2">
      <c r="Z13196" s="218"/>
      <c r="AA13196" s="218"/>
    </row>
    <row r="13197" spans="26:27" x14ac:dyDescent="0.2">
      <c r="Z13197" s="218"/>
      <c r="AA13197" s="218"/>
    </row>
    <row r="13198" spans="26:27" x14ac:dyDescent="0.2">
      <c r="Z13198" s="218"/>
      <c r="AA13198" s="218"/>
    </row>
    <row r="13199" spans="26:27" x14ac:dyDescent="0.2">
      <c r="Z13199" s="218"/>
      <c r="AA13199" s="218"/>
    </row>
    <row r="13200" spans="26:27" x14ac:dyDescent="0.2">
      <c r="Z13200" s="218"/>
      <c r="AA13200" s="218"/>
    </row>
    <row r="13201" spans="26:27" x14ac:dyDescent="0.2">
      <c r="Z13201" s="218"/>
      <c r="AA13201" s="218"/>
    </row>
    <row r="13202" spans="26:27" x14ac:dyDescent="0.2">
      <c r="Z13202" s="218"/>
      <c r="AA13202" s="218"/>
    </row>
    <row r="13203" spans="26:27" x14ac:dyDescent="0.2">
      <c r="Z13203" s="218"/>
      <c r="AA13203" s="218"/>
    </row>
    <row r="13204" spans="26:27" x14ac:dyDescent="0.2">
      <c r="Z13204" s="218"/>
      <c r="AA13204" s="218"/>
    </row>
    <row r="13205" spans="26:27" x14ac:dyDescent="0.2">
      <c r="Z13205" s="218"/>
      <c r="AA13205" s="218"/>
    </row>
    <row r="13206" spans="26:27" x14ac:dyDescent="0.2">
      <c r="Z13206" s="218"/>
      <c r="AA13206" s="218"/>
    </row>
    <row r="13207" spans="26:27" x14ac:dyDescent="0.2">
      <c r="Z13207" s="218"/>
      <c r="AA13207" s="218"/>
    </row>
    <row r="13208" spans="26:27" x14ac:dyDescent="0.2">
      <c r="Z13208" s="218"/>
      <c r="AA13208" s="218"/>
    </row>
    <row r="13209" spans="26:27" x14ac:dyDescent="0.2">
      <c r="Z13209" s="218"/>
      <c r="AA13209" s="218"/>
    </row>
    <row r="13210" spans="26:27" x14ac:dyDescent="0.2">
      <c r="Z13210" s="218"/>
      <c r="AA13210" s="218"/>
    </row>
    <row r="13211" spans="26:27" x14ac:dyDescent="0.2">
      <c r="Z13211" s="218"/>
      <c r="AA13211" s="218"/>
    </row>
    <row r="13212" spans="26:27" x14ac:dyDescent="0.2">
      <c r="Z13212" s="218"/>
      <c r="AA13212" s="218"/>
    </row>
    <row r="13213" spans="26:27" x14ac:dyDescent="0.2">
      <c r="Z13213" s="218"/>
      <c r="AA13213" s="218"/>
    </row>
    <row r="13214" spans="26:27" x14ac:dyDescent="0.2">
      <c r="Z13214" s="218"/>
      <c r="AA13214" s="218"/>
    </row>
    <row r="13215" spans="26:27" x14ac:dyDescent="0.2">
      <c r="Z13215" s="218"/>
      <c r="AA13215" s="218"/>
    </row>
    <row r="13216" spans="26:27" x14ac:dyDescent="0.2">
      <c r="Z13216" s="218"/>
      <c r="AA13216" s="218"/>
    </row>
    <row r="13217" spans="26:27" x14ac:dyDescent="0.2">
      <c r="Z13217" s="218"/>
      <c r="AA13217" s="218"/>
    </row>
    <row r="13218" spans="26:27" x14ac:dyDescent="0.2">
      <c r="Z13218" s="218"/>
      <c r="AA13218" s="218"/>
    </row>
    <row r="13219" spans="26:27" x14ac:dyDescent="0.2">
      <c r="Z13219" s="218"/>
      <c r="AA13219" s="218"/>
    </row>
    <row r="13220" spans="26:27" x14ac:dyDescent="0.2">
      <c r="Z13220" s="218"/>
      <c r="AA13220" s="218"/>
    </row>
    <row r="13221" spans="26:27" x14ac:dyDescent="0.2">
      <c r="Z13221" s="218"/>
      <c r="AA13221" s="218"/>
    </row>
    <row r="13222" spans="26:27" x14ac:dyDescent="0.2">
      <c r="Z13222" s="218"/>
      <c r="AA13222" s="218"/>
    </row>
    <row r="13223" spans="26:27" x14ac:dyDescent="0.2">
      <c r="Z13223" s="218"/>
      <c r="AA13223" s="218"/>
    </row>
    <row r="13224" spans="26:27" x14ac:dyDescent="0.2">
      <c r="Z13224" s="218"/>
      <c r="AA13224" s="218"/>
    </row>
    <row r="13225" spans="26:27" x14ac:dyDescent="0.2">
      <c r="Z13225" s="218"/>
      <c r="AA13225" s="218"/>
    </row>
    <row r="13226" spans="26:27" x14ac:dyDescent="0.2">
      <c r="Z13226" s="218"/>
      <c r="AA13226" s="218"/>
    </row>
    <row r="13227" spans="26:27" x14ac:dyDescent="0.2">
      <c r="Z13227" s="218"/>
      <c r="AA13227" s="218"/>
    </row>
    <row r="13228" spans="26:27" x14ac:dyDescent="0.2">
      <c r="Z13228" s="218"/>
      <c r="AA13228" s="218"/>
    </row>
    <row r="13229" spans="26:27" x14ac:dyDescent="0.2">
      <c r="Z13229" s="218"/>
      <c r="AA13229" s="218"/>
    </row>
    <row r="13230" spans="26:27" x14ac:dyDescent="0.2">
      <c r="Z13230" s="218"/>
      <c r="AA13230" s="218"/>
    </row>
    <row r="13231" spans="26:27" x14ac:dyDescent="0.2">
      <c r="Z13231" s="218"/>
      <c r="AA13231" s="218"/>
    </row>
    <row r="13232" spans="26:27" x14ac:dyDescent="0.2">
      <c r="Z13232" s="218"/>
      <c r="AA13232" s="218"/>
    </row>
    <row r="13233" spans="26:27" x14ac:dyDescent="0.2">
      <c r="Z13233" s="218"/>
      <c r="AA13233" s="218"/>
    </row>
    <row r="13234" spans="26:27" x14ac:dyDescent="0.2">
      <c r="Z13234" s="218"/>
      <c r="AA13234" s="218"/>
    </row>
    <row r="13235" spans="26:27" x14ac:dyDescent="0.2">
      <c r="Z13235" s="218"/>
      <c r="AA13235" s="218"/>
    </row>
    <row r="13236" spans="26:27" x14ac:dyDescent="0.2">
      <c r="Z13236" s="218"/>
      <c r="AA13236" s="218"/>
    </row>
    <row r="13237" spans="26:27" x14ac:dyDescent="0.2">
      <c r="Z13237" s="218"/>
      <c r="AA13237" s="218"/>
    </row>
    <row r="13238" spans="26:27" x14ac:dyDescent="0.2">
      <c r="Z13238" s="218"/>
      <c r="AA13238" s="218"/>
    </row>
    <row r="13239" spans="26:27" x14ac:dyDescent="0.2">
      <c r="Z13239" s="218"/>
      <c r="AA13239" s="218"/>
    </row>
    <row r="13240" spans="26:27" x14ac:dyDescent="0.2">
      <c r="Z13240" s="218"/>
      <c r="AA13240" s="218"/>
    </row>
    <row r="13241" spans="26:27" x14ac:dyDescent="0.2">
      <c r="Z13241" s="218"/>
      <c r="AA13241" s="218"/>
    </row>
    <row r="13242" spans="26:27" x14ac:dyDescent="0.2">
      <c r="Z13242" s="218"/>
      <c r="AA13242" s="218"/>
    </row>
    <row r="13243" spans="26:27" x14ac:dyDescent="0.2">
      <c r="Z13243" s="218"/>
      <c r="AA13243" s="218"/>
    </row>
    <row r="13244" spans="26:27" x14ac:dyDescent="0.2">
      <c r="Z13244" s="218"/>
      <c r="AA13244" s="218"/>
    </row>
    <row r="13245" spans="26:27" x14ac:dyDescent="0.2">
      <c r="Z13245" s="218"/>
      <c r="AA13245" s="218"/>
    </row>
    <row r="13246" spans="26:27" x14ac:dyDescent="0.2">
      <c r="Z13246" s="218"/>
      <c r="AA13246" s="218"/>
    </row>
    <row r="13247" spans="26:27" x14ac:dyDescent="0.2">
      <c r="Z13247" s="218"/>
      <c r="AA13247" s="218"/>
    </row>
    <row r="13248" spans="26:27" x14ac:dyDescent="0.2">
      <c r="Z13248" s="218"/>
      <c r="AA13248" s="218"/>
    </row>
    <row r="13249" spans="26:27" x14ac:dyDescent="0.2">
      <c r="Z13249" s="218"/>
      <c r="AA13249" s="218"/>
    </row>
    <row r="13250" spans="26:27" x14ac:dyDescent="0.2">
      <c r="Z13250" s="218"/>
      <c r="AA13250" s="218"/>
    </row>
    <row r="13251" spans="26:27" x14ac:dyDescent="0.2">
      <c r="Z13251" s="218"/>
      <c r="AA13251" s="218"/>
    </row>
    <row r="13252" spans="26:27" x14ac:dyDescent="0.2">
      <c r="Z13252" s="218"/>
      <c r="AA13252" s="218"/>
    </row>
    <row r="13253" spans="26:27" x14ac:dyDescent="0.2">
      <c r="Z13253" s="218"/>
      <c r="AA13253" s="218"/>
    </row>
    <row r="13254" spans="26:27" x14ac:dyDescent="0.2">
      <c r="Z13254" s="218"/>
      <c r="AA13254" s="218"/>
    </row>
    <row r="13255" spans="26:27" x14ac:dyDescent="0.2">
      <c r="Z13255" s="218"/>
      <c r="AA13255" s="218"/>
    </row>
    <row r="13256" spans="26:27" x14ac:dyDescent="0.2">
      <c r="Z13256" s="218"/>
      <c r="AA13256" s="218"/>
    </row>
    <row r="13257" spans="26:27" x14ac:dyDescent="0.2">
      <c r="Z13257" s="218"/>
      <c r="AA13257" s="218"/>
    </row>
    <row r="13258" spans="26:27" x14ac:dyDescent="0.2">
      <c r="Z13258" s="218"/>
      <c r="AA13258" s="218"/>
    </row>
    <row r="13259" spans="26:27" x14ac:dyDescent="0.2">
      <c r="Z13259" s="218"/>
      <c r="AA13259" s="218"/>
    </row>
    <row r="13260" spans="26:27" x14ac:dyDescent="0.2">
      <c r="Z13260" s="218"/>
      <c r="AA13260" s="218"/>
    </row>
    <row r="13261" spans="26:27" x14ac:dyDescent="0.2">
      <c r="Z13261" s="218"/>
      <c r="AA13261" s="218"/>
    </row>
    <row r="13262" spans="26:27" x14ac:dyDescent="0.2">
      <c r="Z13262" s="218"/>
      <c r="AA13262" s="218"/>
    </row>
    <row r="13263" spans="26:27" x14ac:dyDescent="0.2">
      <c r="Z13263" s="218"/>
      <c r="AA13263" s="218"/>
    </row>
    <row r="13264" spans="26:27" x14ac:dyDescent="0.2">
      <c r="Z13264" s="218"/>
      <c r="AA13264" s="218"/>
    </row>
    <row r="13265" spans="26:27" x14ac:dyDescent="0.2">
      <c r="Z13265" s="218"/>
      <c r="AA13265" s="218"/>
    </row>
    <row r="13266" spans="26:27" x14ac:dyDescent="0.2">
      <c r="Z13266" s="218"/>
      <c r="AA13266" s="218"/>
    </row>
    <row r="13267" spans="26:27" x14ac:dyDescent="0.2">
      <c r="Z13267" s="218"/>
      <c r="AA13267" s="218"/>
    </row>
    <row r="13268" spans="26:27" x14ac:dyDescent="0.2">
      <c r="Z13268" s="218"/>
      <c r="AA13268" s="218"/>
    </row>
    <row r="13269" spans="26:27" x14ac:dyDescent="0.2">
      <c r="Z13269" s="218"/>
      <c r="AA13269" s="218"/>
    </row>
    <row r="13270" spans="26:27" x14ac:dyDescent="0.2">
      <c r="Z13270" s="218"/>
      <c r="AA13270" s="218"/>
    </row>
    <row r="13271" spans="26:27" x14ac:dyDescent="0.2">
      <c r="Z13271" s="218"/>
      <c r="AA13271" s="218"/>
    </row>
    <row r="13272" spans="26:27" x14ac:dyDescent="0.2">
      <c r="Z13272" s="218"/>
      <c r="AA13272" s="218"/>
    </row>
    <row r="13273" spans="26:27" x14ac:dyDescent="0.2">
      <c r="Z13273" s="218"/>
      <c r="AA13273" s="218"/>
    </row>
    <row r="13274" spans="26:27" x14ac:dyDescent="0.2">
      <c r="Z13274" s="218"/>
      <c r="AA13274" s="218"/>
    </row>
    <row r="13275" spans="26:27" x14ac:dyDescent="0.2">
      <c r="Z13275" s="218"/>
      <c r="AA13275" s="218"/>
    </row>
    <row r="13276" spans="26:27" x14ac:dyDescent="0.2">
      <c r="Z13276" s="218"/>
      <c r="AA13276" s="218"/>
    </row>
    <row r="13277" spans="26:27" x14ac:dyDescent="0.2">
      <c r="Z13277" s="218"/>
      <c r="AA13277" s="218"/>
    </row>
    <row r="13278" spans="26:27" x14ac:dyDescent="0.2">
      <c r="Z13278" s="218"/>
      <c r="AA13278" s="218"/>
    </row>
    <row r="13279" spans="26:27" x14ac:dyDescent="0.2">
      <c r="Z13279" s="218"/>
      <c r="AA13279" s="218"/>
    </row>
    <row r="13280" spans="26:27" x14ac:dyDescent="0.2">
      <c r="Z13280" s="218"/>
      <c r="AA13280" s="218"/>
    </row>
    <row r="13281" spans="26:27" x14ac:dyDescent="0.2">
      <c r="Z13281" s="218"/>
      <c r="AA13281" s="218"/>
    </row>
    <row r="13282" spans="26:27" x14ac:dyDescent="0.2">
      <c r="Z13282" s="218"/>
      <c r="AA13282" s="218"/>
    </row>
    <row r="13283" spans="26:27" x14ac:dyDescent="0.2">
      <c r="Z13283" s="218"/>
      <c r="AA13283" s="218"/>
    </row>
    <row r="13284" spans="26:27" x14ac:dyDescent="0.2">
      <c r="Z13284" s="218"/>
      <c r="AA13284" s="218"/>
    </row>
    <row r="13285" spans="26:27" x14ac:dyDescent="0.2">
      <c r="Z13285" s="218"/>
      <c r="AA13285" s="218"/>
    </row>
    <row r="13286" spans="26:27" x14ac:dyDescent="0.2">
      <c r="Z13286" s="218"/>
      <c r="AA13286" s="218"/>
    </row>
    <row r="13287" spans="26:27" x14ac:dyDescent="0.2">
      <c r="Z13287" s="218"/>
      <c r="AA13287" s="218"/>
    </row>
    <row r="13288" spans="26:27" x14ac:dyDescent="0.2">
      <c r="Z13288" s="218"/>
      <c r="AA13288" s="218"/>
    </row>
    <row r="13289" spans="26:27" x14ac:dyDescent="0.2">
      <c r="Z13289" s="218"/>
      <c r="AA13289" s="218"/>
    </row>
    <row r="13290" spans="26:27" x14ac:dyDescent="0.2">
      <c r="Z13290" s="218"/>
      <c r="AA13290" s="218"/>
    </row>
    <row r="13291" spans="26:27" x14ac:dyDescent="0.2">
      <c r="Z13291" s="218"/>
      <c r="AA13291" s="218"/>
    </row>
    <row r="13292" spans="26:27" x14ac:dyDescent="0.2">
      <c r="Z13292" s="218"/>
      <c r="AA13292" s="218"/>
    </row>
    <row r="13293" spans="26:27" x14ac:dyDescent="0.2">
      <c r="Z13293" s="218"/>
      <c r="AA13293" s="218"/>
    </row>
    <row r="13294" spans="26:27" x14ac:dyDescent="0.2">
      <c r="Z13294" s="218"/>
      <c r="AA13294" s="218"/>
    </row>
    <row r="13295" spans="26:27" x14ac:dyDescent="0.2">
      <c r="Z13295" s="218"/>
      <c r="AA13295" s="218"/>
    </row>
    <row r="13296" spans="26:27" x14ac:dyDescent="0.2">
      <c r="Z13296" s="218"/>
      <c r="AA13296" s="218"/>
    </row>
    <row r="13297" spans="26:27" x14ac:dyDescent="0.2">
      <c r="Z13297" s="218"/>
      <c r="AA13297" s="218"/>
    </row>
    <row r="13298" spans="26:27" x14ac:dyDescent="0.2">
      <c r="Z13298" s="218"/>
      <c r="AA13298" s="218"/>
    </row>
    <row r="13299" spans="26:27" x14ac:dyDescent="0.2">
      <c r="Z13299" s="218"/>
      <c r="AA13299" s="218"/>
    </row>
    <row r="13300" spans="26:27" x14ac:dyDescent="0.2">
      <c r="Z13300" s="218"/>
      <c r="AA13300" s="218"/>
    </row>
    <row r="13301" spans="26:27" x14ac:dyDescent="0.2">
      <c r="Z13301" s="218"/>
      <c r="AA13301" s="218"/>
    </row>
    <row r="13302" spans="26:27" x14ac:dyDescent="0.2">
      <c r="Z13302" s="218"/>
      <c r="AA13302" s="218"/>
    </row>
    <row r="13303" spans="26:27" x14ac:dyDescent="0.2">
      <c r="Z13303" s="218"/>
      <c r="AA13303" s="218"/>
    </row>
    <row r="13304" spans="26:27" x14ac:dyDescent="0.2">
      <c r="Z13304" s="218"/>
      <c r="AA13304" s="218"/>
    </row>
    <row r="13305" spans="26:27" x14ac:dyDescent="0.2">
      <c r="Z13305" s="218"/>
      <c r="AA13305" s="218"/>
    </row>
    <row r="13306" spans="26:27" x14ac:dyDescent="0.2">
      <c r="Z13306" s="218"/>
      <c r="AA13306" s="218"/>
    </row>
    <row r="13307" spans="26:27" x14ac:dyDescent="0.2">
      <c r="Z13307" s="218"/>
      <c r="AA13307" s="218"/>
    </row>
    <row r="13308" spans="26:27" x14ac:dyDescent="0.2">
      <c r="Z13308" s="218"/>
      <c r="AA13308" s="218"/>
    </row>
    <row r="13309" spans="26:27" x14ac:dyDescent="0.2">
      <c r="Z13309" s="218"/>
      <c r="AA13309" s="218"/>
    </row>
    <row r="13310" spans="26:27" x14ac:dyDescent="0.2">
      <c r="Z13310" s="218"/>
      <c r="AA13310" s="218"/>
    </row>
    <row r="13311" spans="26:27" x14ac:dyDescent="0.2">
      <c r="Z13311" s="218"/>
      <c r="AA13311" s="218"/>
    </row>
    <row r="13312" spans="26:27" x14ac:dyDescent="0.2">
      <c r="Z13312" s="218"/>
      <c r="AA13312" s="218"/>
    </row>
    <row r="13313" spans="26:27" x14ac:dyDescent="0.2">
      <c r="Z13313" s="218"/>
      <c r="AA13313" s="218"/>
    </row>
    <row r="13314" spans="26:27" x14ac:dyDescent="0.2">
      <c r="Z13314" s="218"/>
      <c r="AA13314" s="218"/>
    </row>
    <row r="13315" spans="26:27" x14ac:dyDescent="0.2">
      <c r="Z13315" s="218"/>
      <c r="AA13315" s="218"/>
    </row>
    <row r="13316" spans="26:27" x14ac:dyDescent="0.2">
      <c r="Z13316" s="218"/>
      <c r="AA13316" s="218"/>
    </row>
    <row r="13317" spans="26:27" x14ac:dyDescent="0.2">
      <c r="Z13317" s="218"/>
      <c r="AA13317" s="218"/>
    </row>
    <row r="13318" spans="26:27" x14ac:dyDescent="0.2">
      <c r="Z13318" s="218"/>
      <c r="AA13318" s="218"/>
    </row>
    <row r="13319" spans="26:27" x14ac:dyDescent="0.2">
      <c r="Z13319" s="218"/>
      <c r="AA13319" s="218"/>
    </row>
    <row r="13320" spans="26:27" x14ac:dyDescent="0.2">
      <c r="Z13320" s="218"/>
      <c r="AA13320" s="218"/>
    </row>
    <row r="13321" spans="26:27" x14ac:dyDescent="0.2">
      <c r="Z13321" s="218"/>
      <c r="AA13321" s="218"/>
    </row>
    <row r="13322" spans="26:27" x14ac:dyDescent="0.2">
      <c r="Z13322" s="218"/>
      <c r="AA13322" s="218"/>
    </row>
    <row r="13323" spans="26:27" x14ac:dyDescent="0.2">
      <c r="Z13323" s="218"/>
      <c r="AA13323" s="218"/>
    </row>
    <row r="13324" spans="26:27" x14ac:dyDescent="0.2">
      <c r="Z13324" s="218"/>
      <c r="AA13324" s="218"/>
    </row>
    <row r="13325" spans="26:27" x14ac:dyDescent="0.2">
      <c r="Z13325" s="218"/>
      <c r="AA13325" s="218"/>
    </row>
    <row r="13326" spans="26:27" x14ac:dyDescent="0.2">
      <c r="Z13326" s="218"/>
      <c r="AA13326" s="218"/>
    </row>
    <row r="13327" spans="26:27" x14ac:dyDescent="0.2">
      <c r="Z13327" s="218"/>
      <c r="AA13327" s="218"/>
    </row>
    <row r="13328" spans="26:27" x14ac:dyDescent="0.2">
      <c r="Z13328" s="218"/>
      <c r="AA13328" s="218"/>
    </row>
    <row r="13329" spans="26:27" x14ac:dyDescent="0.2">
      <c r="Z13329" s="218"/>
      <c r="AA13329" s="218"/>
    </row>
    <row r="13330" spans="26:27" x14ac:dyDescent="0.2">
      <c r="Z13330" s="218"/>
      <c r="AA13330" s="218"/>
    </row>
    <row r="13331" spans="26:27" x14ac:dyDescent="0.2">
      <c r="Z13331" s="218"/>
      <c r="AA13331" s="218"/>
    </row>
    <row r="13332" spans="26:27" x14ac:dyDescent="0.2">
      <c r="Z13332" s="218"/>
      <c r="AA13332" s="218"/>
    </row>
    <row r="13333" spans="26:27" x14ac:dyDescent="0.2">
      <c r="Z13333" s="218"/>
      <c r="AA13333" s="218"/>
    </row>
    <row r="13334" spans="26:27" x14ac:dyDescent="0.2">
      <c r="Z13334" s="218"/>
      <c r="AA13334" s="218"/>
    </row>
    <row r="13335" spans="26:27" x14ac:dyDescent="0.2">
      <c r="Z13335" s="218"/>
      <c r="AA13335" s="218"/>
    </row>
    <row r="13336" spans="26:27" x14ac:dyDescent="0.2">
      <c r="Z13336" s="218"/>
      <c r="AA13336" s="218"/>
    </row>
    <row r="13337" spans="26:27" x14ac:dyDescent="0.2">
      <c r="Z13337" s="218"/>
      <c r="AA13337" s="218"/>
    </row>
    <row r="13338" spans="26:27" x14ac:dyDescent="0.2">
      <c r="Z13338" s="218"/>
      <c r="AA13338" s="218"/>
    </row>
    <row r="13339" spans="26:27" x14ac:dyDescent="0.2">
      <c r="Z13339" s="218"/>
      <c r="AA13339" s="218"/>
    </row>
    <row r="13340" spans="26:27" x14ac:dyDescent="0.2">
      <c r="Z13340" s="218"/>
      <c r="AA13340" s="218"/>
    </row>
    <row r="13341" spans="26:27" x14ac:dyDescent="0.2">
      <c r="Z13341" s="218"/>
      <c r="AA13341" s="218"/>
    </row>
    <row r="13342" spans="26:27" x14ac:dyDescent="0.2">
      <c r="Z13342" s="218"/>
      <c r="AA13342" s="218"/>
    </row>
    <row r="13343" spans="26:27" x14ac:dyDescent="0.2">
      <c r="Z13343" s="218"/>
      <c r="AA13343" s="218"/>
    </row>
    <row r="13344" spans="26:27" x14ac:dyDescent="0.2">
      <c r="Z13344" s="218"/>
      <c r="AA13344" s="218"/>
    </row>
    <row r="13345" spans="26:27" x14ac:dyDescent="0.2">
      <c r="Z13345" s="218"/>
      <c r="AA13345" s="218"/>
    </row>
    <row r="13346" spans="26:27" x14ac:dyDescent="0.2">
      <c r="Z13346" s="218"/>
      <c r="AA13346" s="218"/>
    </row>
    <row r="13347" spans="26:27" x14ac:dyDescent="0.2">
      <c r="Z13347" s="218"/>
      <c r="AA13347" s="218"/>
    </row>
    <row r="13348" spans="26:27" x14ac:dyDescent="0.2">
      <c r="Z13348" s="218"/>
      <c r="AA13348" s="218"/>
    </row>
    <row r="13349" spans="26:27" x14ac:dyDescent="0.2">
      <c r="Z13349" s="218"/>
      <c r="AA13349" s="218"/>
    </row>
    <row r="13350" spans="26:27" x14ac:dyDescent="0.2">
      <c r="Z13350" s="218"/>
      <c r="AA13350" s="218"/>
    </row>
    <row r="13351" spans="26:27" x14ac:dyDescent="0.2">
      <c r="Z13351" s="218"/>
      <c r="AA13351" s="218"/>
    </row>
    <row r="13352" spans="26:27" x14ac:dyDescent="0.2">
      <c r="Z13352" s="218"/>
      <c r="AA13352" s="218"/>
    </row>
    <row r="13353" spans="26:27" x14ac:dyDescent="0.2">
      <c r="Z13353" s="218"/>
      <c r="AA13353" s="218"/>
    </row>
    <row r="13354" spans="26:27" x14ac:dyDescent="0.2">
      <c r="Z13354" s="218"/>
      <c r="AA13354" s="218"/>
    </row>
    <row r="13355" spans="26:27" x14ac:dyDescent="0.2">
      <c r="Z13355" s="218"/>
      <c r="AA13355" s="218"/>
    </row>
    <row r="13356" spans="26:27" x14ac:dyDescent="0.2">
      <c r="Z13356" s="218"/>
      <c r="AA13356" s="218"/>
    </row>
    <row r="13357" spans="26:27" x14ac:dyDescent="0.2">
      <c r="Z13357" s="218"/>
      <c r="AA13357" s="218"/>
    </row>
    <row r="13358" spans="26:27" x14ac:dyDescent="0.2">
      <c r="Z13358" s="218"/>
      <c r="AA13358" s="218"/>
    </row>
    <row r="13359" spans="26:27" x14ac:dyDescent="0.2">
      <c r="Z13359" s="218"/>
      <c r="AA13359" s="218"/>
    </row>
    <row r="13360" spans="26:27" x14ac:dyDescent="0.2">
      <c r="Z13360" s="218"/>
      <c r="AA13360" s="218"/>
    </row>
    <row r="13361" spans="26:27" x14ac:dyDescent="0.2">
      <c r="Z13361" s="218"/>
      <c r="AA13361" s="218"/>
    </row>
    <row r="13362" spans="26:27" x14ac:dyDescent="0.2">
      <c r="Z13362" s="218"/>
      <c r="AA13362" s="218"/>
    </row>
    <row r="13363" spans="26:27" x14ac:dyDescent="0.2">
      <c r="Z13363" s="218"/>
      <c r="AA13363" s="218"/>
    </row>
    <row r="13364" spans="26:27" x14ac:dyDescent="0.2">
      <c r="Z13364" s="218"/>
      <c r="AA13364" s="218"/>
    </row>
    <row r="13365" spans="26:27" x14ac:dyDescent="0.2">
      <c r="Z13365" s="218"/>
      <c r="AA13365" s="218"/>
    </row>
    <row r="13366" spans="26:27" x14ac:dyDescent="0.2">
      <c r="Z13366" s="218"/>
      <c r="AA13366" s="218"/>
    </row>
    <row r="13367" spans="26:27" x14ac:dyDescent="0.2">
      <c r="Z13367" s="218"/>
      <c r="AA13367" s="218"/>
    </row>
    <row r="13368" spans="26:27" x14ac:dyDescent="0.2">
      <c r="Z13368" s="218"/>
      <c r="AA13368" s="218"/>
    </row>
    <row r="13369" spans="26:27" x14ac:dyDescent="0.2">
      <c r="Z13369" s="218"/>
      <c r="AA13369" s="218"/>
    </row>
    <row r="13370" spans="26:27" x14ac:dyDescent="0.2">
      <c r="Z13370" s="218"/>
      <c r="AA13370" s="218"/>
    </row>
    <row r="13371" spans="26:27" x14ac:dyDescent="0.2">
      <c r="Z13371" s="218"/>
      <c r="AA13371" s="218"/>
    </row>
    <row r="13372" spans="26:27" x14ac:dyDescent="0.2">
      <c r="Z13372" s="218"/>
      <c r="AA13372" s="218"/>
    </row>
    <row r="13373" spans="26:27" x14ac:dyDescent="0.2">
      <c r="Z13373" s="218"/>
      <c r="AA13373" s="218"/>
    </row>
    <row r="13374" spans="26:27" x14ac:dyDescent="0.2">
      <c r="Z13374" s="218"/>
      <c r="AA13374" s="218"/>
    </row>
    <row r="13375" spans="26:27" x14ac:dyDescent="0.2">
      <c r="Z13375" s="218"/>
      <c r="AA13375" s="218"/>
    </row>
    <row r="13376" spans="26:27" x14ac:dyDescent="0.2">
      <c r="Z13376" s="218"/>
      <c r="AA13376" s="218"/>
    </row>
    <row r="13377" spans="26:27" x14ac:dyDescent="0.2">
      <c r="Z13377" s="218"/>
      <c r="AA13377" s="218"/>
    </row>
    <row r="13378" spans="26:27" x14ac:dyDescent="0.2">
      <c r="Z13378" s="218"/>
      <c r="AA13378" s="218"/>
    </row>
    <row r="13379" spans="26:27" x14ac:dyDescent="0.2">
      <c r="Z13379" s="218"/>
      <c r="AA13379" s="218"/>
    </row>
    <row r="13380" spans="26:27" x14ac:dyDescent="0.2">
      <c r="Z13380" s="218"/>
      <c r="AA13380" s="218"/>
    </row>
    <row r="13381" spans="26:27" x14ac:dyDescent="0.2">
      <c r="Z13381" s="218"/>
      <c r="AA13381" s="218"/>
    </row>
    <row r="13382" spans="26:27" x14ac:dyDescent="0.2">
      <c r="Z13382" s="218"/>
      <c r="AA13382" s="218"/>
    </row>
    <row r="13383" spans="26:27" x14ac:dyDescent="0.2">
      <c r="Z13383" s="218"/>
      <c r="AA13383" s="218"/>
    </row>
    <row r="13384" spans="26:27" x14ac:dyDescent="0.2">
      <c r="Z13384" s="218"/>
      <c r="AA13384" s="218"/>
    </row>
    <row r="13385" spans="26:27" x14ac:dyDescent="0.2">
      <c r="Z13385" s="218"/>
      <c r="AA13385" s="218"/>
    </row>
    <row r="13386" spans="26:27" x14ac:dyDescent="0.2">
      <c r="Z13386" s="218"/>
      <c r="AA13386" s="218"/>
    </row>
    <row r="13387" spans="26:27" x14ac:dyDescent="0.2">
      <c r="Z13387" s="218"/>
      <c r="AA13387" s="218"/>
    </row>
    <row r="13388" spans="26:27" x14ac:dyDescent="0.2">
      <c r="Z13388" s="218"/>
      <c r="AA13388" s="218"/>
    </row>
    <row r="13389" spans="26:27" x14ac:dyDescent="0.2">
      <c r="Z13389" s="218"/>
      <c r="AA13389" s="218"/>
    </row>
    <row r="13390" spans="26:27" x14ac:dyDescent="0.2">
      <c r="Z13390" s="218"/>
      <c r="AA13390" s="218"/>
    </row>
    <row r="13391" spans="26:27" x14ac:dyDescent="0.2">
      <c r="Z13391" s="218"/>
      <c r="AA13391" s="218"/>
    </row>
    <row r="13392" spans="26:27" x14ac:dyDescent="0.2">
      <c r="Z13392" s="218"/>
      <c r="AA13392" s="218"/>
    </row>
    <row r="13393" spans="26:27" x14ac:dyDescent="0.2">
      <c r="Z13393" s="218"/>
      <c r="AA13393" s="218"/>
    </row>
    <row r="13394" spans="26:27" x14ac:dyDescent="0.2">
      <c r="Z13394" s="218"/>
      <c r="AA13394" s="218"/>
    </row>
    <row r="13395" spans="26:27" x14ac:dyDescent="0.2">
      <c r="Z13395" s="218"/>
      <c r="AA13395" s="218"/>
    </row>
    <row r="13396" spans="26:27" x14ac:dyDescent="0.2">
      <c r="Z13396" s="218"/>
      <c r="AA13396" s="218"/>
    </row>
    <row r="13397" spans="26:27" x14ac:dyDescent="0.2">
      <c r="Z13397" s="218"/>
      <c r="AA13397" s="218"/>
    </row>
    <row r="13398" spans="26:27" x14ac:dyDescent="0.2">
      <c r="Z13398" s="218"/>
      <c r="AA13398" s="218"/>
    </row>
    <row r="13399" spans="26:27" x14ac:dyDescent="0.2">
      <c r="Z13399" s="218"/>
      <c r="AA13399" s="218"/>
    </row>
    <row r="13400" spans="26:27" x14ac:dyDescent="0.2">
      <c r="Z13400" s="218"/>
      <c r="AA13400" s="218"/>
    </row>
    <row r="13401" spans="26:27" x14ac:dyDescent="0.2">
      <c r="Z13401" s="218"/>
      <c r="AA13401" s="218"/>
    </row>
    <row r="13402" spans="26:27" x14ac:dyDescent="0.2">
      <c r="Z13402" s="218"/>
      <c r="AA13402" s="218"/>
    </row>
    <row r="13403" spans="26:27" x14ac:dyDescent="0.2">
      <c r="Z13403" s="218"/>
      <c r="AA13403" s="218"/>
    </row>
    <row r="13404" spans="26:27" x14ac:dyDescent="0.2">
      <c r="Z13404" s="218"/>
      <c r="AA13404" s="218"/>
    </row>
    <row r="13405" spans="26:27" x14ac:dyDescent="0.2">
      <c r="Z13405" s="218"/>
      <c r="AA13405" s="218"/>
    </row>
    <row r="13406" spans="26:27" x14ac:dyDescent="0.2">
      <c r="Z13406" s="218"/>
      <c r="AA13406" s="218"/>
    </row>
    <row r="13407" spans="26:27" x14ac:dyDescent="0.2">
      <c r="Z13407" s="218"/>
      <c r="AA13407" s="218"/>
    </row>
    <row r="13408" spans="26:27" x14ac:dyDescent="0.2">
      <c r="Z13408" s="218"/>
      <c r="AA13408" s="218"/>
    </row>
    <row r="13409" spans="26:27" x14ac:dyDescent="0.2">
      <c r="Z13409" s="218"/>
      <c r="AA13409" s="218"/>
    </row>
    <row r="13410" spans="26:27" x14ac:dyDescent="0.2">
      <c r="Z13410" s="218"/>
      <c r="AA13410" s="218"/>
    </row>
    <row r="13411" spans="26:27" x14ac:dyDescent="0.2">
      <c r="Z13411" s="218"/>
      <c r="AA13411" s="218"/>
    </row>
    <row r="13412" spans="26:27" x14ac:dyDescent="0.2">
      <c r="Z13412" s="218"/>
      <c r="AA13412" s="218"/>
    </row>
    <row r="13413" spans="26:27" x14ac:dyDescent="0.2">
      <c r="Z13413" s="218"/>
      <c r="AA13413" s="218"/>
    </row>
    <row r="13414" spans="26:27" x14ac:dyDescent="0.2">
      <c r="Z13414" s="218"/>
      <c r="AA13414" s="218"/>
    </row>
    <row r="13415" spans="26:27" x14ac:dyDescent="0.2">
      <c r="Z13415" s="218"/>
      <c r="AA13415" s="218"/>
    </row>
    <row r="13416" spans="26:27" x14ac:dyDescent="0.2">
      <c r="Z13416" s="218"/>
      <c r="AA13416" s="218"/>
    </row>
    <row r="13417" spans="26:27" x14ac:dyDescent="0.2">
      <c r="Z13417" s="218"/>
      <c r="AA13417" s="218"/>
    </row>
    <row r="13418" spans="26:27" x14ac:dyDescent="0.2">
      <c r="Z13418" s="218"/>
      <c r="AA13418" s="218"/>
    </row>
    <row r="13419" spans="26:27" x14ac:dyDescent="0.2">
      <c r="Z13419" s="218"/>
      <c r="AA13419" s="218"/>
    </row>
    <row r="13420" spans="26:27" x14ac:dyDescent="0.2">
      <c r="Z13420" s="218"/>
      <c r="AA13420" s="218"/>
    </row>
    <row r="13421" spans="26:27" x14ac:dyDescent="0.2">
      <c r="Z13421" s="218"/>
      <c r="AA13421" s="218"/>
    </row>
    <row r="13422" spans="26:27" x14ac:dyDescent="0.2">
      <c r="Z13422" s="218"/>
      <c r="AA13422" s="218"/>
    </row>
    <row r="13423" spans="26:27" x14ac:dyDescent="0.2">
      <c r="Z13423" s="218"/>
      <c r="AA13423" s="218"/>
    </row>
    <row r="13424" spans="26:27" x14ac:dyDescent="0.2">
      <c r="Z13424" s="218"/>
      <c r="AA13424" s="218"/>
    </row>
    <row r="13425" spans="26:27" x14ac:dyDescent="0.2">
      <c r="Z13425" s="218"/>
      <c r="AA13425" s="218"/>
    </row>
    <row r="13426" spans="26:27" x14ac:dyDescent="0.2">
      <c r="Z13426" s="218"/>
      <c r="AA13426" s="218"/>
    </row>
    <row r="13427" spans="26:27" x14ac:dyDescent="0.2">
      <c r="Z13427" s="218"/>
      <c r="AA13427" s="218"/>
    </row>
    <row r="13428" spans="26:27" x14ac:dyDescent="0.2">
      <c r="Z13428" s="218"/>
      <c r="AA13428" s="218"/>
    </row>
    <row r="13429" spans="26:27" x14ac:dyDescent="0.2">
      <c r="Z13429" s="218"/>
      <c r="AA13429" s="218"/>
    </row>
    <row r="13430" spans="26:27" x14ac:dyDescent="0.2">
      <c r="Z13430" s="218"/>
      <c r="AA13430" s="218"/>
    </row>
    <row r="13431" spans="26:27" x14ac:dyDescent="0.2">
      <c r="Z13431" s="218"/>
      <c r="AA13431" s="218"/>
    </row>
    <row r="13432" spans="26:27" x14ac:dyDescent="0.2">
      <c r="Z13432" s="218"/>
      <c r="AA13432" s="218"/>
    </row>
    <row r="13433" spans="26:27" x14ac:dyDescent="0.2">
      <c r="Z13433" s="218"/>
      <c r="AA13433" s="218"/>
    </row>
    <row r="13434" spans="26:27" x14ac:dyDescent="0.2">
      <c r="Z13434" s="218"/>
      <c r="AA13434" s="218"/>
    </row>
    <row r="13435" spans="26:27" x14ac:dyDescent="0.2">
      <c r="Z13435" s="218"/>
      <c r="AA13435" s="218"/>
    </row>
    <row r="13436" spans="26:27" x14ac:dyDescent="0.2">
      <c r="Z13436" s="218"/>
      <c r="AA13436" s="218"/>
    </row>
    <row r="13437" spans="26:27" x14ac:dyDescent="0.2">
      <c r="Z13437" s="218"/>
      <c r="AA13437" s="218"/>
    </row>
    <row r="13438" spans="26:27" x14ac:dyDescent="0.2">
      <c r="Z13438" s="218"/>
      <c r="AA13438" s="218"/>
    </row>
    <row r="13439" spans="26:27" x14ac:dyDescent="0.2">
      <c r="Z13439" s="218"/>
      <c r="AA13439" s="218"/>
    </row>
    <row r="13440" spans="26:27" x14ac:dyDescent="0.2">
      <c r="Z13440" s="218"/>
      <c r="AA13440" s="218"/>
    </row>
    <row r="13441" spans="26:27" x14ac:dyDescent="0.2">
      <c r="Z13441" s="218"/>
      <c r="AA13441" s="218"/>
    </row>
    <row r="13442" spans="26:27" x14ac:dyDescent="0.2">
      <c r="Z13442" s="218"/>
      <c r="AA13442" s="218"/>
    </row>
    <row r="13443" spans="26:27" x14ac:dyDescent="0.2">
      <c r="Z13443" s="218"/>
      <c r="AA13443" s="218"/>
    </row>
    <row r="13444" spans="26:27" x14ac:dyDescent="0.2">
      <c r="Z13444" s="218"/>
      <c r="AA13444" s="218"/>
    </row>
    <row r="13445" spans="26:27" x14ac:dyDescent="0.2">
      <c r="Z13445" s="218"/>
      <c r="AA13445" s="218"/>
    </row>
    <row r="13446" spans="26:27" x14ac:dyDescent="0.2">
      <c r="Z13446" s="218"/>
      <c r="AA13446" s="218"/>
    </row>
    <row r="13447" spans="26:27" x14ac:dyDescent="0.2">
      <c r="Z13447" s="218"/>
      <c r="AA13447" s="218"/>
    </row>
    <row r="13448" spans="26:27" x14ac:dyDescent="0.2">
      <c r="Z13448" s="218"/>
      <c r="AA13448" s="218"/>
    </row>
    <row r="13449" spans="26:27" x14ac:dyDescent="0.2">
      <c r="Z13449" s="218"/>
      <c r="AA13449" s="218"/>
    </row>
    <row r="13450" spans="26:27" x14ac:dyDescent="0.2">
      <c r="Z13450" s="218"/>
      <c r="AA13450" s="218"/>
    </row>
    <row r="13451" spans="26:27" x14ac:dyDescent="0.2">
      <c r="Z13451" s="218"/>
      <c r="AA13451" s="218"/>
    </row>
    <row r="13452" spans="26:27" x14ac:dyDescent="0.2">
      <c r="Z13452" s="218"/>
      <c r="AA13452" s="218"/>
    </row>
    <row r="13453" spans="26:27" x14ac:dyDescent="0.2">
      <c r="Z13453" s="218"/>
      <c r="AA13453" s="218"/>
    </row>
    <row r="13454" spans="26:27" x14ac:dyDescent="0.2">
      <c r="Z13454" s="218"/>
      <c r="AA13454" s="218"/>
    </row>
    <row r="13455" spans="26:27" x14ac:dyDescent="0.2">
      <c r="Z13455" s="218"/>
      <c r="AA13455" s="218"/>
    </row>
    <row r="13456" spans="26:27" x14ac:dyDescent="0.2">
      <c r="Z13456" s="218"/>
      <c r="AA13456" s="218"/>
    </row>
    <row r="13457" spans="26:27" x14ac:dyDescent="0.2">
      <c r="Z13457" s="218"/>
      <c r="AA13457" s="218"/>
    </row>
    <row r="13458" spans="26:27" x14ac:dyDescent="0.2">
      <c r="Z13458" s="218"/>
      <c r="AA13458" s="218"/>
    </row>
    <row r="13459" spans="26:27" x14ac:dyDescent="0.2">
      <c r="Z13459" s="218"/>
      <c r="AA13459" s="218"/>
    </row>
    <row r="13460" spans="26:27" x14ac:dyDescent="0.2">
      <c r="Z13460" s="218"/>
      <c r="AA13460" s="218"/>
    </row>
    <row r="13461" spans="26:27" x14ac:dyDescent="0.2">
      <c r="Z13461" s="218"/>
      <c r="AA13461" s="218"/>
    </row>
    <row r="13462" spans="26:27" x14ac:dyDescent="0.2">
      <c r="Z13462" s="218"/>
      <c r="AA13462" s="218"/>
    </row>
    <row r="13463" spans="26:27" x14ac:dyDescent="0.2">
      <c r="Z13463" s="218"/>
      <c r="AA13463" s="218"/>
    </row>
    <row r="13464" spans="26:27" x14ac:dyDescent="0.2">
      <c r="Z13464" s="218"/>
      <c r="AA13464" s="218"/>
    </row>
    <row r="13465" spans="26:27" x14ac:dyDescent="0.2">
      <c r="Z13465" s="218"/>
      <c r="AA13465" s="218"/>
    </row>
    <row r="13466" spans="26:27" x14ac:dyDescent="0.2">
      <c r="Z13466" s="218"/>
      <c r="AA13466" s="218"/>
    </row>
    <row r="13467" spans="26:27" x14ac:dyDescent="0.2">
      <c r="Z13467" s="218"/>
      <c r="AA13467" s="218"/>
    </row>
    <row r="13468" spans="26:27" x14ac:dyDescent="0.2">
      <c r="Z13468" s="218"/>
      <c r="AA13468" s="218"/>
    </row>
    <row r="13469" spans="26:27" x14ac:dyDescent="0.2">
      <c r="Z13469" s="218"/>
      <c r="AA13469" s="218"/>
    </row>
    <row r="13470" spans="26:27" x14ac:dyDescent="0.2">
      <c r="Z13470" s="218"/>
      <c r="AA13470" s="218"/>
    </row>
    <row r="13471" spans="26:27" x14ac:dyDescent="0.2">
      <c r="Z13471" s="218"/>
      <c r="AA13471" s="218"/>
    </row>
    <row r="13472" spans="26:27" x14ac:dyDescent="0.2">
      <c r="Z13472" s="218"/>
      <c r="AA13472" s="218"/>
    </row>
    <row r="13473" spans="26:27" x14ac:dyDescent="0.2">
      <c r="Z13473" s="218"/>
      <c r="AA13473" s="218"/>
    </row>
    <row r="13474" spans="26:27" x14ac:dyDescent="0.2">
      <c r="Z13474" s="218"/>
      <c r="AA13474" s="218"/>
    </row>
    <row r="13475" spans="26:27" x14ac:dyDescent="0.2">
      <c r="Z13475" s="218"/>
      <c r="AA13475" s="218"/>
    </row>
    <row r="13476" spans="26:27" x14ac:dyDescent="0.2">
      <c r="Z13476" s="218"/>
      <c r="AA13476" s="218"/>
    </row>
    <row r="13477" spans="26:27" x14ac:dyDescent="0.2">
      <c r="Z13477" s="218"/>
      <c r="AA13477" s="218"/>
    </row>
    <row r="13478" spans="26:27" x14ac:dyDescent="0.2">
      <c r="Z13478" s="218"/>
      <c r="AA13478" s="218"/>
    </row>
    <row r="13479" spans="26:27" x14ac:dyDescent="0.2">
      <c r="Z13479" s="218"/>
      <c r="AA13479" s="218"/>
    </row>
    <row r="13480" spans="26:27" x14ac:dyDescent="0.2">
      <c r="Z13480" s="218"/>
      <c r="AA13480" s="218"/>
    </row>
    <row r="13481" spans="26:27" x14ac:dyDescent="0.2">
      <c r="Z13481" s="218"/>
      <c r="AA13481" s="218"/>
    </row>
    <row r="13482" spans="26:27" x14ac:dyDescent="0.2">
      <c r="Z13482" s="218"/>
      <c r="AA13482" s="218"/>
    </row>
    <row r="13483" spans="26:27" x14ac:dyDescent="0.2">
      <c r="Z13483" s="218"/>
      <c r="AA13483" s="218"/>
    </row>
    <row r="13484" spans="26:27" x14ac:dyDescent="0.2">
      <c r="Z13484" s="218"/>
      <c r="AA13484" s="218"/>
    </row>
    <row r="13485" spans="26:27" x14ac:dyDescent="0.2">
      <c r="Z13485" s="218"/>
      <c r="AA13485" s="218"/>
    </row>
    <row r="13486" spans="26:27" x14ac:dyDescent="0.2">
      <c r="Z13486" s="218"/>
      <c r="AA13486" s="218"/>
    </row>
    <row r="13487" spans="26:27" x14ac:dyDescent="0.2">
      <c r="Z13487" s="218"/>
      <c r="AA13487" s="218"/>
    </row>
    <row r="13488" spans="26:27" x14ac:dyDescent="0.2">
      <c r="Z13488" s="218"/>
      <c r="AA13488" s="218"/>
    </row>
    <row r="13489" spans="26:27" x14ac:dyDescent="0.2">
      <c r="Z13489" s="218"/>
      <c r="AA13489" s="218"/>
    </row>
    <row r="13490" spans="26:27" x14ac:dyDescent="0.2">
      <c r="Z13490" s="218"/>
      <c r="AA13490" s="218"/>
    </row>
    <row r="13491" spans="26:27" x14ac:dyDescent="0.2">
      <c r="Z13491" s="218"/>
      <c r="AA13491" s="218"/>
    </row>
    <row r="13492" spans="26:27" x14ac:dyDescent="0.2">
      <c r="Z13492" s="218"/>
      <c r="AA13492" s="218"/>
    </row>
    <row r="13493" spans="26:27" x14ac:dyDescent="0.2">
      <c r="Z13493" s="218"/>
      <c r="AA13493" s="218"/>
    </row>
    <row r="13494" spans="26:27" x14ac:dyDescent="0.2">
      <c r="Z13494" s="218"/>
      <c r="AA13494" s="218"/>
    </row>
    <row r="13495" spans="26:27" x14ac:dyDescent="0.2">
      <c r="Z13495" s="218"/>
      <c r="AA13495" s="218"/>
    </row>
    <row r="13496" spans="26:27" x14ac:dyDescent="0.2">
      <c r="Z13496" s="218"/>
      <c r="AA13496" s="218"/>
    </row>
    <row r="13497" spans="26:27" x14ac:dyDescent="0.2">
      <c r="Z13497" s="218"/>
      <c r="AA13497" s="218"/>
    </row>
    <row r="13498" spans="26:27" x14ac:dyDescent="0.2">
      <c r="Z13498" s="218"/>
      <c r="AA13498" s="218"/>
    </row>
    <row r="13499" spans="26:27" x14ac:dyDescent="0.2">
      <c r="Z13499" s="218"/>
      <c r="AA13499" s="218"/>
    </row>
    <row r="13500" spans="26:27" x14ac:dyDescent="0.2">
      <c r="Z13500" s="218"/>
      <c r="AA13500" s="218"/>
    </row>
    <row r="13501" spans="26:27" x14ac:dyDescent="0.2">
      <c r="Z13501" s="218"/>
      <c r="AA13501" s="218"/>
    </row>
    <row r="13502" spans="26:27" x14ac:dyDescent="0.2">
      <c r="Z13502" s="218"/>
      <c r="AA13502" s="218"/>
    </row>
    <row r="13503" spans="26:27" x14ac:dyDescent="0.2">
      <c r="Z13503" s="218"/>
      <c r="AA13503" s="218"/>
    </row>
    <row r="13504" spans="26:27" x14ac:dyDescent="0.2">
      <c r="Z13504" s="218"/>
      <c r="AA13504" s="218"/>
    </row>
    <row r="13505" spans="26:27" x14ac:dyDescent="0.2">
      <c r="Z13505" s="218"/>
      <c r="AA13505" s="218"/>
    </row>
    <row r="13506" spans="26:27" x14ac:dyDescent="0.2">
      <c r="Z13506" s="218"/>
      <c r="AA13506" s="218"/>
    </row>
    <row r="13507" spans="26:27" x14ac:dyDescent="0.2">
      <c r="Z13507" s="218"/>
      <c r="AA13507" s="218"/>
    </row>
    <row r="13508" spans="26:27" x14ac:dyDescent="0.2">
      <c r="Z13508" s="218"/>
      <c r="AA13508" s="218"/>
    </row>
    <row r="13509" spans="26:27" x14ac:dyDescent="0.2">
      <c r="Z13509" s="218"/>
      <c r="AA13509" s="218"/>
    </row>
    <row r="13510" spans="26:27" x14ac:dyDescent="0.2">
      <c r="Z13510" s="218"/>
      <c r="AA13510" s="218"/>
    </row>
    <row r="13511" spans="26:27" x14ac:dyDescent="0.2">
      <c r="Z13511" s="218"/>
      <c r="AA13511" s="218"/>
    </row>
    <row r="13512" spans="26:27" x14ac:dyDescent="0.2">
      <c r="Z13512" s="218"/>
      <c r="AA13512" s="218"/>
    </row>
    <row r="13513" spans="26:27" x14ac:dyDescent="0.2">
      <c r="Z13513" s="218"/>
      <c r="AA13513" s="218"/>
    </row>
    <row r="13514" spans="26:27" x14ac:dyDescent="0.2">
      <c r="Z13514" s="218"/>
      <c r="AA13514" s="218"/>
    </row>
    <row r="13515" spans="26:27" x14ac:dyDescent="0.2">
      <c r="Z13515" s="218"/>
      <c r="AA13515" s="218"/>
    </row>
    <row r="13516" spans="26:27" x14ac:dyDescent="0.2">
      <c r="Z13516" s="218"/>
      <c r="AA13516" s="218"/>
    </row>
    <row r="13517" spans="26:27" x14ac:dyDescent="0.2">
      <c r="Z13517" s="218"/>
      <c r="AA13517" s="218"/>
    </row>
    <row r="13518" spans="26:27" x14ac:dyDescent="0.2">
      <c r="Z13518" s="218"/>
      <c r="AA13518" s="218"/>
    </row>
    <row r="13519" spans="26:27" x14ac:dyDescent="0.2">
      <c r="Z13519" s="218"/>
      <c r="AA13519" s="218"/>
    </row>
    <row r="13520" spans="26:27" x14ac:dyDescent="0.2">
      <c r="Z13520" s="218"/>
      <c r="AA13520" s="218"/>
    </row>
    <row r="13521" spans="26:27" x14ac:dyDescent="0.2">
      <c r="Z13521" s="218"/>
      <c r="AA13521" s="218"/>
    </row>
    <row r="13522" spans="26:27" x14ac:dyDescent="0.2">
      <c r="Z13522" s="218"/>
      <c r="AA13522" s="218"/>
    </row>
    <row r="13523" spans="26:27" x14ac:dyDescent="0.2">
      <c r="Z13523" s="218"/>
      <c r="AA13523" s="218"/>
    </row>
    <row r="13524" spans="26:27" x14ac:dyDescent="0.2">
      <c r="Z13524" s="218"/>
      <c r="AA13524" s="218"/>
    </row>
    <row r="13525" spans="26:27" x14ac:dyDescent="0.2">
      <c r="Z13525" s="218"/>
      <c r="AA13525" s="218"/>
    </row>
    <row r="13526" spans="26:27" x14ac:dyDescent="0.2">
      <c r="Z13526" s="218"/>
      <c r="AA13526" s="218"/>
    </row>
    <row r="13527" spans="26:27" x14ac:dyDescent="0.2">
      <c r="Z13527" s="218"/>
      <c r="AA13527" s="218"/>
    </row>
    <row r="13528" spans="26:27" x14ac:dyDescent="0.2">
      <c r="Z13528" s="218"/>
      <c r="AA13528" s="218"/>
    </row>
    <row r="13529" spans="26:27" x14ac:dyDescent="0.2">
      <c r="Z13529" s="218"/>
      <c r="AA13529" s="218"/>
    </row>
    <row r="13530" spans="26:27" x14ac:dyDescent="0.2">
      <c r="Z13530" s="218"/>
      <c r="AA13530" s="218"/>
    </row>
    <row r="13531" spans="26:27" x14ac:dyDescent="0.2">
      <c r="Z13531" s="218"/>
      <c r="AA13531" s="218"/>
    </row>
    <row r="13532" spans="26:27" x14ac:dyDescent="0.2">
      <c r="Z13532" s="218"/>
      <c r="AA13532" s="218"/>
    </row>
    <row r="13533" spans="26:27" x14ac:dyDescent="0.2">
      <c r="Z13533" s="218"/>
      <c r="AA13533" s="218"/>
    </row>
    <row r="13534" spans="26:27" x14ac:dyDescent="0.2">
      <c r="Z13534" s="218"/>
      <c r="AA13534" s="218"/>
    </row>
    <row r="13535" spans="26:27" x14ac:dyDescent="0.2">
      <c r="Z13535" s="218"/>
      <c r="AA13535" s="218"/>
    </row>
    <row r="13536" spans="26:27" x14ac:dyDescent="0.2">
      <c r="Z13536" s="218"/>
      <c r="AA13536" s="218"/>
    </row>
    <row r="13537" spans="26:27" x14ac:dyDescent="0.2">
      <c r="Z13537" s="218"/>
      <c r="AA13537" s="218"/>
    </row>
    <row r="13538" spans="26:27" x14ac:dyDescent="0.2">
      <c r="Z13538" s="218"/>
      <c r="AA13538" s="218"/>
    </row>
    <row r="13539" spans="26:27" x14ac:dyDescent="0.2">
      <c r="Z13539" s="218"/>
      <c r="AA13539" s="218"/>
    </row>
    <row r="13540" spans="26:27" x14ac:dyDescent="0.2">
      <c r="Z13540" s="218"/>
      <c r="AA13540" s="218"/>
    </row>
    <row r="13541" spans="26:27" x14ac:dyDescent="0.2">
      <c r="Z13541" s="218"/>
      <c r="AA13541" s="218"/>
    </row>
    <row r="13542" spans="26:27" x14ac:dyDescent="0.2">
      <c r="Z13542" s="218"/>
      <c r="AA13542" s="218"/>
    </row>
    <row r="13543" spans="26:27" x14ac:dyDescent="0.2">
      <c r="Z13543" s="218"/>
      <c r="AA13543" s="218"/>
    </row>
    <row r="13544" spans="26:27" x14ac:dyDescent="0.2">
      <c r="Z13544" s="218"/>
      <c r="AA13544" s="218"/>
    </row>
    <row r="13545" spans="26:27" x14ac:dyDescent="0.2">
      <c r="Z13545" s="218"/>
      <c r="AA13545" s="218"/>
    </row>
    <row r="13546" spans="26:27" x14ac:dyDescent="0.2">
      <c r="Z13546" s="218"/>
      <c r="AA13546" s="218"/>
    </row>
    <row r="13547" spans="26:27" x14ac:dyDescent="0.2">
      <c r="Z13547" s="218"/>
      <c r="AA13547" s="218"/>
    </row>
    <row r="13548" spans="26:27" x14ac:dyDescent="0.2">
      <c r="Z13548" s="218"/>
      <c r="AA13548" s="218"/>
    </row>
    <row r="13549" spans="26:27" x14ac:dyDescent="0.2">
      <c r="Z13549" s="218"/>
      <c r="AA13549" s="218"/>
    </row>
    <row r="13550" spans="26:27" x14ac:dyDescent="0.2">
      <c r="Z13550" s="218"/>
      <c r="AA13550" s="218"/>
    </row>
    <row r="13551" spans="26:27" x14ac:dyDescent="0.2">
      <c r="Z13551" s="218"/>
      <c r="AA13551" s="218"/>
    </row>
    <row r="13552" spans="26:27" x14ac:dyDescent="0.2">
      <c r="Z13552" s="218"/>
      <c r="AA13552" s="218"/>
    </row>
    <row r="13553" spans="26:27" x14ac:dyDescent="0.2">
      <c r="Z13553" s="218"/>
      <c r="AA13553" s="218"/>
    </row>
    <row r="13554" spans="26:27" x14ac:dyDescent="0.2">
      <c r="Z13554" s="218"/>
      <c r="AA13554" s="218"/>
    </row>
    <row r="13555" spans="26:27" x14ac:dyDescent="0.2">
      <c r="Z13555" s="218"/>
      <c r="AA13555" s="218"/>
    </row>
    <row r="13556" spans="26:27" x14ac:dyDescent="0.2">
      <c r="Z13556" s="218"/>
      <c r="AA13556" s="218"/>
    </row>
    <row r="13557" spans="26:27" x14ac:dyDescent="0.2">
      <c r="Z13557" s="218"/>
      <c r="AA13557" s="218"/>
    </row>
    <row r="13558" spans="26:27" x14ac:dyDescent="0.2">
      <c r="Z13558" s="218"/>
      <c r="AA13558" s="218"/>
    </row>
    <row r="13559" spans="26:27" x14ac:dyDescent="0.2">
      <c r="Z13559" s="218"/>
      <c r="AA13559" s="218"/>
    </row>
    <row r="13560" spans="26:27" x14ac:dyDescent="0.2">
      <c r="Z13560" s="218"/>
      <c r="AA13560" s="218"/>
    </row>
    <row r="13561" spans="26:27" x14ac:dyDescent="0.2">
      <c r="Z13561" s="218"/>
      <c r="AA13561" s="218"/>
    </row>
    <row r="13562" spans="26:27" x14ac:dyDescent="0.2">
      <c r="Z13562" s="218"/>
      <c r="AA13562" s="218"/>
    </row>
    <row r="13563" spans="26:27" x14ac:dyDescent="0.2">
      <c r="Z13563" s="218"/>
      <c r="AA13563" s="218"/>
    </row>
    <row r="13564" spans="26:27" x14ac:dyDescent="0.2">
      <c r="Z13564" s="218"/>
      <c r="AA13564" s="218"/>
    </row>
    <row r="13565" spans="26:27" x14ac:dyDescent="0.2">
      <c r="Z13565" s="218"/>
      <c r="AA13565" s="218"/>
    </row>
    <row r="13566" spans="26:27" x14ac:dyDescent="0.2">
      <c r="Z13566" s="218"/>
      <c r="AA13566" s="218"/>
    </row>
    <row r="13567" spans="26:27" x14ac:dyDescent="0.2">
      <c r="Z13567" s="218"/>
      <c r="AA13567" s="218"/>
    </row>
    <row r="13568" spans="26:27" x14ac:dyDescent="0.2">
      <c r="Z13568" s="218"/>
      <c r="AA13568" s="218"/>
    </row>
    <row r="13569" spans="26:27" x14ac:dyDescent="0.2">
      <c r="Z13569" s="218"/>
      <c r="AA13569" s="218"/>
    </row>
    <row r="13570" spans="26:27" x14ac:dyDescent="0.2">
      <c r="Z13570" s="218"/>
      <c r="AA13570" s="218"/>
    </row>
    <row r="13571" spans="26:27" x14ac:dyDescent="0.2">
      <c r="Z13571" s="218"/>
      <c r="AA13571" s="218"/>
    </row>
    <row r="13572" spans="26:27" x14ac:dyDescent="0.2">
      <c r="Z13572" s="218"/>
      <c r="AA13572" s="218"/>
    </row>
    <row r="13573" spans="26:27" x14ac:dyDescent="0.2">
      <c r="Z13573" s="218"/>
      <c r="AA13573" s="218"/>
    </row>
    <row r="13574" spans="26:27" x14ac:dyDescent="0.2">
      <c r="Z13574" s="218"/>
      <c r="AA13574" s="218"/>
    </row>
    <row r="13575" spans="26:27" x14ac:dyDescent="0.2">
      <c r="Z13575" s="218"/>
      <c r="AA13575" s="218"/>
    </row>
    <row r="13576" spans="26:27" x14ac:dyDescent="0.2">
      <c r="Z13576" s="218"/>
      <c r="AA13576" s="218"/>
    </row>
    <row r="13577" spans="26:27" x14ac:dyDescent="0.2">
      <c r="Z13577" s="218"/>
      <c r="AA13577" s="218"/>
    </row>
    <row r="13578" spans="26:27" x14ac:dyDescent="0.2">
      <c r="Z13578" s="218"/>
      <c r="AA13578" s="218"/>
    </row>
    <row r="13579" spans="26:27" x14ac:dyDescent="0.2">
      <c r="Z13579" s="218"/>
      <c r="AA13579" s="218"/>
    </row>
    <row r="13580" spans="26:27" x14ac:dyDescent="0.2">
      <c r="Z13580" s="218"/>
      <c r="AA13580" s="218"/>
    </row>
    <row r="13581" spans="26:27" x14ac:dyDescent="0.2">
      <c r="Z13581" s="218"/>
      <c r="AA13581" s="218"/>
    </row>
    <row r="13582" spans="26:27" x14ac:dyDescent="0.2">
      <c r="Z13582" s="218"/>
      <c r="AA13582" s="218"/>
    </row>
    <row r="13583" spans="26:27" x14ac:dyDescent="0.2">
      <c r="Z13583" s="218"/>
      <c r="AA13583" s="218"/>
    </row>
    <row r="13584" spans="26:27" x14ac:dyDescent="0.2">
      <c r="Z13584" s="218"/>
      <c r="AA13584" s="218"/>
    </row>
    <row r="13585" spans="26:27" x14ac:dyDescent="0.2">
      <c r="Z13585" s="218"/>
      <c r="AA13585" s="218"/>
    </row>
    <row r="13586" spans="26:27" x14ac:dyDescent="0.2">
      <c r="Z13586" s="218"/>
      <c r="AA13586" s="218"/>
    </row>
    <row r="13587" spans="26:27" x14ac:dyDescent="0.2">
      <c r="Z13587" s="218"/>
      <c r="AA13587" s="218"/>
    </row>
    <row r="13588" spans="26:27" x14ac:dyDescent="0.2">
      <c r="Z13588" s="218"/>
      <c r="AA13588" s="218"/>
    </row>
    <row r="13589" spans="26:27" x14ac:dyDescent="0.2">
      <c r="Z13589" s="218"/>
      <c r="AA13589" s="218"/>
    </row>
    <row r="13590" spans="26:27" x14ac:dyDescent="0.2">
      <c r="Z13590" s="218"/>
      <c r="AA13590" s="218"/>
    </row>
    <row r="13591" spans="26:27" x14ac:dyDescent="0.2">
      <c r="Z13591" s="218"/>
      <c r="AA13591" s="218"/>
    </row>
    <row r="13592" spans="26:27" x14ac:dyDescent="0.2">
      <c r="Z13592" s="218"/>
      <c r="AA13592" s="218"/>
    </row>
    <row r="13593" spans="26:27" x14ac:dyDescent="0.2">
      <c r="Z13593" s="218"/>
      <c r="AA13593" s="218"/>
    </row>
    <row r="13594" spans="26:27" x14ac:dyDescent="0.2">
      <c r="Z13594" s="218"/>
      <c r="AA13594" s="218"/>
    </row>
    <row r="13595" spans="26:27" x14ac:dyDescent="0.2">
      <c r="Z13595" s="218"/>
      <c r="AA13595" s="218"/>
    </row>
    <row r="13596" spans="26:27" x14ac:dyDescent="0.2">
      <c r="Z13596" s="218"/>
      <c r="AA13596" s="218"/>
    </row>
    <row r="13597" spans="26:27" x14ac:dyDescent="0.2">
      <c r="Z13597" s="218"/>
      <c r="AA13597" s="218"/>
    </row>
    <row r="13598" spans="26:27" x14ac:dyDescent="0.2">
      <c r="Z13598" s="218"/>
      <c r="AA13598" s="218"/>
    </row>
    <row r="13599" spans="26:27" x14ac:dyDescent="0.2">
      <c r="Z13599" s="218"/>
      <c r="AA13599" s="218"/>
    </row>
    <row r="13600" spans="26:27" x14ac:dyDescent="0.2">
      <c r="Z13600" s="218"/>
      <c r="AA13600" s="218"/>
    </row>
    <row r="13601" spans="26:27" x14ac:dyDescent="0.2">
      <c r="Z13601" s="218"/>
      <c r="AA13601" s="218"/>
    </row>
    <row r="13602" spans="26:27" x14ac:dyDescent="0.2">
      <c r="Z13602" s="218"/>
      <c r="AA13602" s="218"/>
    </row>
    <row r="13603" spans="26:27" x14ac:dyDescent="0.2">
      <c r="Z13603" s="218"/>
      <c r="AA13603" s="218"/>
    </row>
    <row r="13604" spans="26:27" x14ac:dyDescent="0.2">
      <c r="Z13604" s="218"/>
      <c r="AA13604" s="218"/>
    </row>
    <row r="13605" spans="26:27" x14ac:dyDescent="0.2">
      <c r="Z13605" s="218"/>
      <c r="AA13605" s="218"/>
    </row>
    <row r="13606" spans="26:27" x14ac:dyDescent="0.2">
      <c r="Z13606" s="218"/>
      <c r="AA13606" s="218"/>
    </row>
    <row r="13607" spans="26:27" x14ac:dyDescent="0.2">
      <c r="Z13607" s="218"/>
      <c r="AA13607" s="218"/>
    </row>
    <row r="13608" spans="26:27" x14ac:dyDescent="0.2">
      <c r="Z13608" s="218"/>
      <c r="AA13608" s="218"/>
    </row>
    <row r="13609" spans="26:27" x14ac:dyDescent="0.2">
      <c r="Z13609" s="218"/>
      <c r="AA13609" s="218"/>
    </row>
    <row r="13610" spans="26:27" x14ac:dyDescent="0.2">
      <c r="Z13610" s="218"/>
      <c r="AA13610" s="218"/>
    </row>
    <row r="13611" spans="26:27" x14ac:dyDescent="0.2">
      <c r="Z13611" s="218"/>
      <c r="AA13611" s="218"/>
    </row>
    <row r="13612" spans="26:27" x14ac:dyDescent="0.2">
      <c r="Z13612" s="218"/>
      <c r="AA13612" s="218"/>
    </row>
    <row r="13613" spans="26:27" x14ac:dyDescent="0.2">
      <c r="Z13613" s="218"/>
      <c r="AA13613" s="218"/>
    </row>
    <row r="13614" spans="26:27" x14ac:dyDescent="0.2">
      <c r="Z13614" s="218"/>
      <c r="AA13614" s="218"/>
    </row>
    <row r="13615" spans="26:27" x14ac:dyDescent="0.2">
      <c r="Z13615" s="218"/>
      <c r="AA13615" s="218"/>
    </row>
    <row r="13616" spans="26:27" x14ac:dyDescent="0.2">
      <c r="Z13616" s="218"/>
      <c r="AA13616" s="218"/>
    </row>
    <row r="13617" spans="26:27" x14ac:dyDescent="0.2">
      <c r="Z13617" s="218"/>
      <c r="AA13617" s="218"/>
    </row>
    <row r="13618" spans="26:27" x14ac:dyDescent="0.2">
      <c r="Z13618" s="218"/>
      <c r="AA13618" s="218"/>
    </row>
    <row r="13619" spans="26:27" x14ac:dyDescent="0.2">
      <c r="Z13619" s="218"/>
      <c r="AA13619" s="218"/>
    </row>
    <row r="13620" spans="26:27" x14ac:dyDescent="0.2">
      <c r="Z13620" s="218"/>
      <c r="AA13620" s="218"/>
    </row>
    <row r="13621" spans="26:27" x14ac:dyDescent="0.2">
      <c r="Z13621" s="218"/>
      <c r="AA13621" s="218"/>
    </row>
    <row r="13622" spans="26:27" x14ac:dyDescent="0.2">
      <c r="Z13622" s="218"/>
      <c r="AA13622" s="218"/>
    </row>
    <row r="13623" spans="26:27" x14ac:dyDescent="0.2">
      <c r="Z13623" s="218"/>
      <c r="AA13623" s="218"/>
    </row>
    <row r="13624" spans="26:27" x14ac:dyDescent="0.2">
      <c r="Z13624" s="218"/>
      <c r="AA13624" s="218"/>
    </row>
    <row r="13625" spans="26:27" x14ac:dyDescent="0.2">
      <c r="Z13625" s="218"/>
      <c r="AA13625" s="218"/>
    </row>
    <row r="13626" spans="26:27" x14ac:dyDescent="0.2">
      <c r="Z13626" s="218"/>
      <c r="AA13626" s="218"/>
    </row>
    <row r="13627" spans="26:27" x14ac:dyDescent="0.2">
      <c r="Z13627" s="218"/>
      <c r="AA13627" s="218"/>
    </row>
    <row r="13628" spans="26:27" x14ac:dyDescent="0.2">
      <c r="Z13628" s="218"/>
      <c r="AA13628" s="218"/>
    </row>
    <row r="13629" spans="26:27" x14ac:dyDescent="0.2">
      <c r="Z13629" s="218"/>
      <c r="AA13629" s="218"/>
    </row>
    <row r="13630" spans="26:27" x14ac:dyDescent="0.2">
      <c r="Z13630" s="218"/>
      <c r="AA13630" s="218"/>
    </row>
    <row r="13631" spans="26:27" x14ac:dyDescent="0.2">
      <c r="Z13631" s="218"/>
      <c r="AA13631" s="218"/>
    </row>
    <row r="13632" spans="26:27" x14ac:dyDescent="0.2">
      <c r="Z13632" s="218"/>
      <c r="AA13632" s="218"/>
    </row>
    <row r="13633" spans="26:27" x14ac:dyDescent="0.2">
      <c r="Z13633" s="218"/>
      <c r="AA13633" s="218"/>
    </row>
    <row r="13634" spans="26:27" x14ac:dyDescent="0.2">
      <c r="Z13634" s="218"/>
      <c r="AA13634" s="218"/>
    </row>
    <row r="13635" spans="26:27" x14ac:dyDescent="0.2">
      <c r="Z13635" s="218"/>
      <c r="AA13635" s="218"/>
    </row>
    <row r="13636" spans="26:27" x14ac:dyDescent="0.2">
      <c r="Z13636" s="218"/>
      <c r="AA13636" s="218"/>
    </row>
    <row r="13637" spans="26:27" x14ac:dyDescent="0.2">
      <c r="Z13637" s="218"/>
      <c r="AA13637" s="218"/>
    </row>
    <row r="13638" spans="26:27" x14ac:dyDescent="0.2">
      <c r="Z13638" s="218"/>
      <c r="AA13638" s="218"/>
    </row>
    <row r="13639" spans="26:27" x14ac:dyDescent="0.2">
      <c r="Z13639" s="218"/>
      <c r="AA13639" s="218"/>
    </row>
    <row r="13640" spans="26:27" x14ac:dyDescent="0.2">
      <c r="Z13640" s="218"/>
      <c r="AA13640" s="218"/>
    </row>
    <row r="13641" spans="26:27" x14ac:dyDescent="0.2">
      <c r="Z13641" s="218"/>
      <c r="AA13641" s="218"/>
    </row>
    <row r="13642" spans="26:27" x14ac:dyDescent="0.2">
      <c r="Z13642" s="218"/>
      <c r="AA13642" s="218"/>
    </row>
    <row r="13643" spans="26:27" x14ac:dyDescent="0.2">
      <c r="Z13643" s="218"/>
      <c r="AA13643" s="218"/>
    </row>
    <row r="13644" spans="26:27" x14ac:dyDescent="0.2">
      <c r="Z13644" s="218"/>
      <c r="AA13644" s="218"/>
    </row>
    <row r="13645" spans="26:27" x14ac:dyDescent="0.2">
      <c r="Z13645" s="218"/>
      <c r="AA13645" s="218"/>
    </row>
    <row r="13646" spans="26:27" x14ac:dyDescent="0.2">
      <c r="Z13646" s="218"/>
      <c r="AA13646" s="218"/>
    </row>
    <row r="13647" spans="26:27" x14ac:dyDescent="0.2">
      <c r="Z13647" s="218"/>
      <c r="AA13647" s="218"/>
    </row>
    <row r="13648" spans="26:27" x14ac:dyDescent="0.2">
      <c r="Z13648" s="218"/>
      <c r="AA13648" s="218"/>
    </row>
    <row r="13649" spans="26:27" x14ac:dyDescent="0.2">
      <c r="Z13649" s="218"/>
      <c r="AA13649" s="218"/>
    </row>
    <row r="13650" spans="26:27" x14ac:dyDescent="0.2">
      <c r="Z13650" s="218"/>
      <c r="AA13650" s="218"/>
    </row>
    <row r="13651" spans="26:27" x14ac:dyDescent="0.2">
      <c r="Z13651" s="218"/>
      <c r="AA13651" s="218"/>
    </row>
    <row r="13652" spans="26:27" x14ac:dyDescent="0.2">
      <c r="Z13652" s="218"/>
      <c r="AA13652" s="218"/>
    </row>
    <row r="13653" spans="26:27" x14ac:dyDescent="0.2">
      <c r="Z13653" s="218"/>
      <c r="AA13653" s="218"/>
    </row>
    <row r="13654" spans="26:27" x14ac:dyDescent="0.2">
      <c r="Z13654" s="218"/>
      <c r="AA13654" s="218"/>
    </row>
    <row r="13655" spans="26:27" x14ac:dyDescent="0.2">
      <c r="Z13655" s="218"/>
      <c r="AA13655" s="218"/>
    </row>
    <row r="13656" spans="26:27" x14ac:dyDescent="0.2">
      <c r="Z13656" s="218"/>
      <c r="AA13656" s="218"/>
    </row>
    <row r="13657" spans="26:27" x14ac:dyDescent="0.2">
      <c r="Z13657" s="218"/>
      <c r="AA13657" s="218"/>
    </row>
    <row r="13658" spans="26:27" x14ac:dyDescent="0.2">
      <c r="Z13658" s="218"/>
      <c r="AA13658" s="218"/>
    </row>
    <row r="13659" spans="26:27" x14ac:dyDescent="0.2">
      <c r="Z13659" s="218"/>
      <c r="AA13659" s="218"/>
    </row>
    <row r="13660" spans="26:27" x14ac:dyDescent="0.2">
      <c r="Z13660" s="218"/>
      <c r="AA13660" s="218"/>
    </row>
    <row r="13661" spans="26:27" x14ac:dyDescent="0.2">
      <c r="Z13661" s="218"/>
      <c r="AA13661" s="218"/>
    </row>
    <row r="13662" spans="26:27" x14ac:dyDescent="0.2">
      <c r="Z13662" s="218"/>
      <c r="AA13662" s="218"/>
    </row>
    <row r="13663" spans="26:27" x14ac:dyDescent="0.2">
      <c r="Z13663" s="218"/>
      <c r="AA13663" s="218"/>
    </row>
    <row r="13664" spans="26:27" x14ac:dyDescent="0.2">
      <c r="Z13664" s="218"/>
      <c r="AA13664" s="218"/>
    </row>
    <row r="13665" spans="26:27" x14ac:dyDescent="0.2">
      <c r="Z13665" s="218"/>
      <c r="AA13665" s="218"/>
    </row>
    <row r="13666" spans="26:27" x14ac:dyDescent="0.2">
      <c r="Z13666" s="218"/>
      <c r="AA13666" s="218"/>
    </row>
    <row r="13667" spans="26:27" x14ac:dyDescent="0.2">
      <c r="Z13667" s="218"/>
      <c r="AA13667" s="218"/>
    </row>
    <row r="13668" spans="26:27" x14ac:dyDescent="0.2">
      <c r="Z13668" s="218"/>
      <c r="AA13668" s="218"/>
    </row>
    <row r="13669" spans="26:27" x14ac:dyDescent="0.2">
      <c r="Z13669" s="218"/>
      <c r="AA13669" s="218"/>
    </row>
    <row r="13670" spans="26:27" x14ac:dyDescent="0.2">
      <c r="Z13670" s="218"/>
      <c r="AA13670" s="218"/>
    </row>
    <row r="13671" spans="26:27" x14ac:dyDescent="0.2">
      <c r="Z13671" s="218"/>
      <c r="AA13671" s="218"/>
    </row>
    <row r="13672" spans="26:27" x14ac:dyDescent="0.2">
      <c r="Z13672" s="218"/>
      <c r="AA13672" s="218"/>
    </row>
    <row r="13673" spans="26:27" x14ac:dyDescent="0.2">
      <c r="Z13673" s="218"/>
      <c r="AA13673" s="218"/>
    </row>
    <row r="13674" spans="26:27" x14ac:dyDescent="0.2">
      <c r="Z13674" s="218"/>
      <c r="AA13674" s="218"/>
    </row>
    <row r="13675" spans="26:27" x14ac:dyDescent="0.2">
      <c r="Z13675" s="218"/>
      <c r="AA13675" s="218"/>
    </row>
    <row r="13676" spans="26:27" x14ac:dyDescent="0.2">
      <c r="Z13676" s="218"/>
      <c r="AA13676" s="218"/>
    </row>
    <row r="13677" spans="26:27" x14ac:dyDescent="0.2">
      <c r="Z13677" s="218"/>
      <c r="AA13677" s="218"/>
    </row>
    <row r="13678" spans="26:27" x14ac:dyDescent="0.2">
      <c r="Z13678" s="218"/>
      <c r="AA13678" s="218"/>
    </row>
    <row r="13679" spans="26:27" x14ac:dyDescent="0.2">
      <c r="Z13679" s="218"/>
      <c r="AA13679" s="218"/>
    </row>
    <row r="13680" spans="26:27" x14ac:dyDescent="0.2">
      <c r="Z13680" s="218"/>
      <c r="AA13680" s="218"/>
    </row>
    <row r="13681" spans="26:27" x14ac:dyDescent="0.2">
      <c r="Z13681" s="218"/>
      <c r="AA13681" s="218"/>
    </row>
    <row r="13682" spans="26:27" x14ac:dyDescent="0.2">
      <c r="Z13682" s="218"/>
      <c r="AA13682" s="218"/>
    </row>
    <row r="13683" spans="26:27" x14ac:dyDescent="0.2">
      <c r="Z13683" s="218"/>
      <c r="AA13683" s="218"/>
    </row>
    <row r="13684" spans="26:27" x14ac:dyDescent="0.2">
      <c r="Z13684" s="218"/>
      <c r="AA13684" s="218"/>
    </row>
    <row r="13685" spans="26:27" x14ac:dyDescent="0.2">
      <c r="Z13685" s="218"/>
      <c r="AA13685" s="218"/>
    </row>
    <row r="13686" spans="26:27" x14ac:dyDescent="0.2">
      <c r="Z13686" s="218"/>
      <c r="AA13686" s="218"/>
    </row>
    <row r="13687" spans="26:27" x14ac:dyDescent="0.2">
      <c r="Z13687" s="218"/>
      <c r="AA13687" s="218"/>
    </row>
    <row r="13688" spans="26:27" x14ac:dyDescent="0.2">
      <c r="Z13688" s="218"/>
      <c r="AA13688" s="218"/>
    </row>
    <row r="13689" spans="26:27" x14ac:dyDescent="0.2">
      <c r="Z13689" s="218"/>
      <c r="AA13689" s="218"/>
    </row>
    <row r="13690" spans="26:27" x14ac:dyDescent="0.2">
      <c r="Z13690" s="218"/>
      <c r="AA13690" s="218"/>
    </row>
    <row r="13691" spans="26:27" x14ac:dyDescent="0.2">
      <c r="Z13691" s="218"/>
      <c r="AA13691" s="218"/>
    </row>
    <row r="13692" spans="26:27" x14ac:dyDescent="0.2">
      <c r="Z13692" s="218"/>
      <c r="AA13692" s="218"/>
    </row>
    <row r="13693" spans="26:27" x14ac:dyDescent="0.2">
      <c r="Z13693" s="218"/>
      <c r="AA13693" s="218"/>
    </row>
    <row r="13694" spans="26:27" x14ac:dyDescent="0.2">
      <c r="Z13694" s="218"/>
      <c r="AA13694" s="218"/>
    </row>
    <row r="13695" spans="26:27" x14ac:dyDescent="0.2">
      <c r="Z13695" s="218"/>
      <c r="AA13695" s="218"/>
    </row>
    <row r="13696" spans="26:27" x14ac:dyDescent="0.2">
      <c r="Z13696" s="218"/>
      <c r="AA13696" s="218"/>
    </row>
    <row r="13697" spans="26:27" x14ac:dyDescent="0.2">
      <c r="Z13697" s="218"/>
      <c r="AA13697" s="218"/>
    </row>
    <row r="13698" spans="26:27" x14ac:dyDescent="0.2">
      <c r="Z13698" s="218"/>
      <c r="AA13698" s="218"/>
    </row>
    <row r="13699" spans="26:27" x14ac:dyDescent="0.2">
      <c r="Z13699" s="218"/>
      <c r="AA13699" s="218"/>
    </row>
    <row r="13700" spans="26:27" x14ac:dyDescent="0.2">
      <c r="Z13700" s="218"/>
      <c r="AA13700" s="218"/>
    </row>
    <row r="13701" spans="26:27" x14ac:dyDescent="0.2">
      <c r="Z13701" s="218"/>
      <c r="AA13701" s="218"/>
    </row>
    <row r="13702" spans="26:27" x14ac:dyDescent="0.2">
      <c r="Z13702" s="218"/>
      <c r="AA13702" s="218"/>
    </row>
    <row r="13703" spans="26:27" x14ac:dyDescent="0.2">
      <c r="Z13703" s="218"/>
      <c r="AA13703" s="218"/>
    </row>
    <row r="13704" spans="26:27" x14ac:dyDescent="0.2">
      <c r="Z13704" s="218"/>
      <c r="AA13704" s="218"/>
    </row>
    <row r="13705" spans="26:27" x14ac:dyDescent="0.2">
      <c r="Z13705" s="218"/>
      <c r="AA13705" s="218"/>
    </row>
    <row r="13706" spans="26:27" x14ac:dyDescent="0.2">
      <c r="Z13706" s="218"/>
      <c r="AA13706" s="218"/>
    </row>
    <row r="13707" spans="26:27" x14ac:dyDescent="0.2">
      <c r="Z13707" s="218"/>
      <c r="AA13707" s="218"/>
    </row>
    <row r="13708" spans="26:27" x14ac:dyDescent="0.2">
      <c r="Z13708" s="218"/>
      <c r="AA13708" s="218"/>
    </row>
    <row r="13709" spans="26:27" x14ac:dyDescent="0.2">
      <c r="Z13709" s="218"/>
      <c r="AA13709" s="218"/>
    </row>
    <row r="13710" spans="26:27" x14ac:dyDescent="0.2">
      <c r="Z13710" s="218"/>
      <c r="AA13710" s="218"/>
    </row>
    <row r="13711" spans="26:27" x14ac:dyDescent="0.2">
      <c r="Z13711" s="218"/>
      <c r="AA13711" s="218"/>
    </row>
    <row r="13712" spans="26:27" x14ac:dyDescent="0.2">
      <c r="Z13712" s="218"/>
      <c r="AA13712" s="218"/>
    </row>
    <row r="13713" spans="26:27" x14ac:dyDescent="0.2">
      <c r="Z13713" s="218"/>
      <c r="AA13713" s="218"/>
    </row>
    <row r="13714" spans="26:27" x14ac:dyDescent="0.2">
      <c r="Z13714" s="218"/>
      <c r="AA13714" s="218"/>
    </row>
    <row r="13715" spans="26:27" x14ac:dyDescent="0.2">
      <c r="Z13715" s="218"/>
      <c r="AA13715" s="218"/>
    </row>
    <row r="13716" spans="26:27" x14ac:dyDescent="0.2">
      <c r="Z13716" s="218"/>
      <c r="AA13716" s="218"/>
    </row>
    <row r="13717" spans="26:27" x14ac:dyDescent="0.2">
      <c r="Z13717" s="218"/>
      <c r="AA13717" s="218"/>
    </row>
    <row r="13718" spans="26:27" x14ac:dyDescent="0.2">
      <c r="Z13718" s="218"/>
      <c r="AA13718" s="218"/>
    </row>
    <row r="13719" spans="26:27" x14ac:dyDescent="0.2">
      <c r="Z13719" s="218"/>
      <c r="AA13719" s="218"/>
    </row>
    <row r="13720" spans="26:27" x14ac:dyDescent="0.2">
      <c r="Z13720" s="218"/>
      <c r="AA13720" s="218"/>
    </row>
    <row r="13721" spans="26:27" x14ac:dyDescent="0.2">
      <c r="Z13721" s="218"/>
      <c r="AA13721" s="218"/>
    </row>
    <row r="13722" spans="26:27" x14ac:dyDescent="0.2">
      <c r="Z13722" s="218"/>
      <c r="AA13722" s="218"/>
    </row>
    <row r="13723" spans="26:27" x14ac:dyDescent="0.2">
      <c r="Z13723" s="218"/>
      <c r="AA13723" s="218"/>
    </row>
    <row r="13724" spans="26:27" x14ac:dyDescent="0.2">
      <c r="Z13724" s="218"/>
      <c r="AA13724" s="218"/>
    </row>
    <row r="13725" spans="26:27" x14ac:dyDescent="0.2">
      <c r="Z13725" s="218"/>
      <c r="AA13725" s="218"/>
    </row>
    <row r="13726" spans="26:27" x14ac:dyDescent="0.2">
      <c r="Z13726" s="218"/>
      <c r="AA13726" s="218"/>
    </row>
    <row r="13727" spans="26:27" x14ac:dyDescent="0.2">
      <c r="Z13727" s="218"/>
      <c r="AA13727" s="218"/>
    </row>
    <row r="13728" spans="26:27" x14ac:dyDescent="0.2">
      <c r="Z13728" s="218"/>
      <c r="AA13728" s="218"/>
    </row>
    <row r="13729" spans="26:27" x14ac:dyDescent="0.2">
      <c r="Z13729" s="218"/>
      <c r="AA13729" s="218"/>
    </row>
    <row r="13730" spans="26:27" x14ac:dyDescent="0.2">
      <c r="Z13730" s="218"/>
      <c r="AA13730" s="218"/>
    </row>
    <row r="13731" spans="26:27" x14ac:dyDescent="0.2">
      <c r="Z13731" s="218"/>
      <c r="AA13731" s="218"/>
    </row>
    <row r="13732" spans="26:27" x14ac:dyDescent="0.2">
      <c r="Z13732" s="218"/>
      <c r="AA13732" s="218"/>
    </row>
    <row r="13733" spans="26:27" x14ac:dyDescent="0.2">
      <c r="Z13733" s="218"/>
      <c r="AA13733" s="218"/>
    </row>
    <row r="13734" spans="26:27" x14ac:dyDescent="0.2">
      <c r="Z13734" s="218"/>
      <c r="AA13734" s="218"/>
    </row>
    <row r="13735" spans="26:27" x14ac:dyDescent="0.2">
      <c r="Z13735" s="218"/>
      <c r="AA13735" s="218"/>
    </row>
    <row r="13736" spans="26:27" x14ac:dyDescent="0.2">
      <c r="Z13736" s="218"/>
      <c r="AA13736" s="218"/>
    </row>
    <row r="13737" spans="26:27" x14ac:dyDescent="0.2">
      <c r="Z13737" s="218"/>
      <c r="AA13737" s="218"/>
    </row>
    <row r="13738" spans="26:27" x14ac:dyDescent="0.2">
      <c r="Z13738" s="218"/>
      <c r="AA13738" s="218"/>
    </row>
    <row r="13739" spans="26:27" x14ac:dyDescent="0.2">
      <c r="Z13739" s="218"/>
      <c r="AA13739" s="218"/>
    </row>
    <row r="13740" spans="26:27" x14ac:dyDescent="0.2">
      <c r="Z13740" s="218"/>
      <c r="AA13740" s="218"/>
    </row>
    <row r="13741" spans="26:27" x14ac:dyDescent="0.2">
      <c r="Z13741" s="218"/>
      <c r="AA13741" s="218"/>
    </row>
    <row r="13742" spans="26:27" x14ac:dyDescent="0.2">
      <c r="Z13742" s="218"/>
      <c r="AA13742" s="218"/>
    </row>
    <row r="13743" spans="26:27" x14ac:dyDescent="0.2">
      <c r="Z13743" s="218"/>
      <c r="AA13743" s="218"/>
    </row>
    <row r="13744" spans="26:27" x14ac:dyDescent="0.2">
      <c r="Z13744" s="218"/>
      <c r="AA13744" s="218"/>
    </row>
    <row r="13745" spans="26:27" x14ac:dyDescent="0.2">
      <c r="Z13745" s="218"/>
      <c r="AA13745" s="218"/>
    </row>
    <row r="13746" spans="26:27" x14ac:dyDescent="0.2">
      <c r="Z13746" s="218"/>
      <c r="AA13746" s="218"/>
    </row>
    <row r="13747" spans="26:27" x14ac:dyDescent="0.2">
      <c r="Z13747" s="218"/>
      <c r="AA13747" s="218"/>
    </row>
    <row r="13748" spans="26:27" x14ac:dyDescent="0.2">
      <c r="Z13748" s="218"/>
      <c r="AA13748" s="218"/>
    </row>
    <row r="13749" spans="26:27" x14ac:dyDescent="0.2">
      <c r="Z13749" s="218"/>
      <c r="AA13749" s="218"/>
    </row>
    <row r="13750" spans="26:27" x14ac:dyDescent="0.2">
      <c r="Z13750" s="218"/>
      <c r="AA13750" s="218"/>
    </row>
    <row r="13751" spans="26:27" x14ac:dyDescent="0.2">
      <c r="Z13751" s="218"/>
      <c r="AA13751" s="218"/>
    </row>
    <row r="13752" spans="26:27" x14ac:dyDescent="0.2">
      <c r="Z13752" s="218"/>
      <c r="AA13752" s="218"/>
    </row>
    <row r="13753" spans="26:27" x14ac:dyDescent="0.2">
      <c r="Z13753" s="218"/>
      <c r="AA13753" s="218"/>
    </row>
    <row r="13754" spans="26:27" x14ac:dyDescent="0.2">
      <c r="Z13754" s="218"/>
      <c r="AA13754" s="218"/>
    </row>
    <row r="13755" spans="26:27" x14ac:dyDescent="0.2">
      <c r="Z13755" s="218"/>
      <c r="AA13755" s="218"/>
    </row>
    <row r="13756" spans="26:27" x14ac:dyDescent="0.2">
      <c r="Z13756" s="218"/>
      <c r="AA13756" s="218"/>
    </row>
    <row r="13757" spans="26:27" x14ac:dyDescent="0.2">
      <c r="Z13757" s="218"/>
      <c r="AA13757" s="218"/>
    </row>
    <row r="13758" spans="26:27" x14ac:dyDescent="0.2">
      <c r="Z13758" s="218"/>
      <c r="AA13758" s="218"/>
    </row>
    <row r="13759" spans="26:27" x14ac:dyDescent="0.2">
      <c r="Z13759" s="218"/>
      <c r="AA13759" s="218"/>
    </row>
    <row r="13760" spans="26:27" x14ac:dyDescent="0.2">
      <c r="Z13760" s="218"/>
      <c r="AA13760" s="218"/>
    </row>
    <row r="13761" spans="26:27" x14ac:dyDescent="0.2">
      <c r="Z13761" s="218"/>
      <c r="AA13761" s="218"/>
    </row>
    <row r="13762" spans="26:27" x14ac:dyDescent="0.2">
      <c r="Z13762" s="218"/>
      <c r="AA13762" s="218"/>
    </row>
    <row r="13763" spans="26:27" x14ac:dyDescent="0.2">
      <c r="Z13763" s="218"/>
      <c r="AA13763" s="218"/>
    </row>
    <row r="13764" spans="26:27" x14ac:dyDescent="0.2">
      <c r="Z13764" s="218"/>
      <c r="AA13764" s="218"/>
    </row>
    <row r="13765" spans="26:27" x14ac:dyDescent="0.2">
      <c r="Z13765" s="218"/>
      <c r="AA13765" s="218"/>
    </row>
    <row r="13766" spans="26:27" x14ac:dyDescent="0.2">
      <c r="Z13766" s="218"/>
      <c r="AA13766" s="218"/>
    </row>
    <row r="13767" spans="26:27" x14ac:dyDescent="0.2">
      <c r="Z13767" s="218"/>
      <c r="AA13767" s="218"/>
    </row>
    <row r="13768" spans="26:27" x14ac:dyDescent="0.2">
      <c r="Z13768" s="218"/>
      <c r="AA13768" s="218"/>
    </row>
    <row r="13769" spans="26:27" x14ac:dyDescent="0.2">
      <c r="Z13769" s="218"/>
      <c r="AA13769" s="218"/>
    </row>
    <row r="13770" spans="26:27" x14ac:dyDescent="0.2">
      <c r="Z13770" s="218"/>
      <c r="AA13770" s="218"/>
    </row>
    <row r="13771" spans="26:27" x14ac:dyDescent="0.2">
      <c r="Z13771" s="218"/>
      <c r="AA13771" s="218"/>
    </row>
    <row r="13772" spans="26:27" x14ac:dyDescent="0.2">
      <c r="Z13772" s="218"/>
      <c r="AA13772" s="218"/>
    </row>
    <row r="13773" spans="26:27" x14ac:dyDescent="0.2">
      <c r="Z13773" s="218"/>
      <c r="AA13773" s="218"/>
    </row>
    <row r="13774" spans="26:27" x14ac:dyDescent="0.2">
      <c r="Z13774" s="218"/>
      <c r="AA13774" s="218"/>
    </row>
    <row r="13775" spans="26:27" x14ac:dyDescent="0.2">
      <c r="Z13775" s="218"/>
      <c r="AA13775" s="218"/>
    </row>
    <row r="13776" spans="26:27" x14ac:dyDescent="0.2">
      <c r="Z13776" s="218"/>
      <c r="AA13776" s="218"/>
    </row>
    <row r="13777" spans="26:27" x14ac:dyDescent="0.2">
      <c r="Z13777" s="218"/>
      <c r="AA13777" s="218"/>
    </row>
    <row r="13778" spans="26:27" x14ac:dyDescent="0.2">
      <c r="Z13778" s="218"/>
      <c r="AA13778" s="218"/>
    </row>
    <row r="13779" spans="26:27" x14ac:dyDescent="0.2">
      <c r="Z13779" s="218"/>
      <c r="AA13779" s="218"/>
    </row>
    <row r="13780" spans="26:27" x14ac:dyDescent="0.2">
      <c r="Z13780" s="218"/>
      <c r="AA13780" s="218"/>
    </row>
    <row r="13781" spans="26:27" x14ac:dyDescent="0.2">
      <c r="Z13781" s="218"/>
      <c r="AA13781" s="218"/>
    </row>
    <row r="13782" spans="26:27" x14ac:dyDescent="0.2">
      <c r="Z13782" s="218"/>
      <c r="AA13782" s="218"/>
    </row>
    <row r="13783" spans="26:27" x14ac:dyDescent="0.2">
      <c r="Z13783" s="218"/>
      <c r="AA13783" s="218"/>
    </row>
    <row r="13784" spans="26:27" x14ac:dyDescent="0.2">
      <c r="Z13784" s="218"/>
      <c r="AA13784" s="218"/>
    </row>
    <row r="13785" spans="26:27" x14ac:dyDescent="0.2">
      <c r="Z13785" s="218"/>
      <c r="AA13785" s="218"/>
    </row>
    <row r="13786" spans="26:27" x14ac:dyDescent="0.2">
      <c r="Z13786" s="218"/>
      <c r="AA13786" s="218"/>
    </row>
    <row r="13787" spans="26:27" x14ac:dyDescent="0.2">
      <c r="Z13787" s="218"/>
      <c r="AA13787" s="218"/>
    </row>
    <row r="13788" spans="26:27" x14ac:dyDescent="0.2">
      <c r="Z13788" s="218"/>
      <c r="AA13788" s="218"/>
    </row>
    <row r="13789" spans="26:27" x14ac:dyDescent="0.2">
      <c r="Z13789" s="218"/>
      <c r="AA13789" s="218"/>
    </row>
    <row r="13790" spans="26:27" x14ac:dyDescent="0.2">
      <c r="Z13790" s="218"/>
      <c r="AA13790" s="218"/>
    </row>
    <row r="13791" spans="26:27" x14ac:dyDescent="0.2">
      <c r="Z13791" s="218"/>
      <c r="AA13791" s="218"/>
    </row>
    <row r="13792" spans="26:27" x14ac:dyDescent="0.2">
      <c r="Z13792" s="218"/>
      <c r="AA13792" s="218"/>
    </row>
    <row r="13793" spans="26:27" x14ac:dyDescent="0.2">
      <c r="Z13793" s="218"/>
      <c r="AA13793" s="218"/>
    </row>
    <row r="13794" spans="26:27" x14ac:dyDescent="0.2">
      <c r="Z13794" s="218"/>
      <c r="AA13794" s="218"/>
    </row>
    <row r="13795" spans="26:27" x14ac:dyDescent="0.2">
      <c r="Z13795" s="218"/>
      <c r="AA13795" s="218"/>
    </row>
    <row r="13796" spans="26:27" x14ac:dyDescent="0.2">
      <c r="Z13796" s="218"/>
      <c r="AA13796" s="218"/>
    </row>
    <row r="13797" spans="26:27" x14ac:dyDescent="0.2">
      <c r="Z13797" s="218"/>
      <c r="AA13797" s="218"/>
    </row>
    <row r="13798" spans="26:27" x14ac:dyDescent="0.2">
      <c r="Z13798" s="218"/>
      <c r="AA13798" s="218"/>
    </row>
    <row r="13799" spans="26:27" x14ac:dyDescent="0.2">
      <c r="Z13799" s="218"/>
      <c r="AA13799" s="218"/>
    </row>
    <row r="13800" spans="26:27" x14ac:dyDescent="0.2">
      <c r="Z13800" s="218"/>
      <c r="AA13800" s="218"/>
    </row>
    <row r="13801" spans="26:27" x14ac:dyDescent="0.2">
      <c r="Z13801" s="218"/>
      <c r="AA13801" s="218"/>
    </row>
    <row r="13802" spans="26:27" x14ac:dyDescent="0.2">
      <c r="Z13802" s="218"/>
      <c r="AA13802" s="218"/>
    </row>
    <row r="13803" spans="26:27" x14ac:dyDescent="0.2">
      <c r="Z13803" s="218"/>
      <c r="AA13803" s="218"/>
    </row>
    <row r="13804" spans="26:27" x14ac:dyDescent="0.2">
      <c r="Z13804" s="218"/>
      <c r="AA13804" s="218"/>
    </row>
    <row r="13805" spans="26:27" x14ac:dyDescent="0.2">
      <c r="Z13805" s="218"/>
      <c r="AA13805" s="218"/>
    </row>
    <row r="13806" spans="26:27" x14ac:dyDescent="0.2">
      <c r="Z13806" s="218"/>
      <c r="AA13806" s="218"/>
    </row>
    <row r="13807" spans="26:27" x14ac:dyDescent="0.2">
      <c r="Z13807" s="218"/>
      <c r="AA13807" s="218"/>
    </row>
    <row r="13808" spans="26:27" x14ac:dyDescent="0.2">
      <c r="Z13808" s="218"/>
      <c r="AA13808" s="218"/>
    </row>
    <row r="13809" spans="26:27" x14ac:dyDescent="0.2">
      <c r="Z13809" s="218"/>
      <c r="AA13809" s="218"/>
    </row>
    <row r="13810" spans="26:27" x14ac:dyDescent="0.2">
      <c r="Z13810" s="218"/>
      <c r="AA13810" s="218"/>
    </row>
    <row r="13811" spans="26:27" x14ac:dyDescent="0.2">
      <c r="Z13811" s="218"/>
      <c r="AA13811" s="218"/>
    </row>
    <row r="13812" spans="26:27" x14ac:dyDescent="0.2">
      <c r="Z13812" s="218"/>
      <c r="AA13812" s="218"/>
    </row>
    <row r="13813" spans="26:27" x14ac:dyDescent="0.2">
      <c r="Z13813" s="218"/>
      <c r="AA13813" s="218"/>
    </row>
    <row r="13814" spans="26:27" x14ac:dyDescent="0.2">
      <c r="Z13814" s="218"/>
      <c r="AA13814" s="218"/>
    </row>
    <row r="13815" spans="26:27" x14ac:dyDescent="0.2">
      <c r="Z13815" s="218"/>
      <c r="AA13815" s="218"/>
    </row>
    <row r="13816" spans="26:27" x14ac:dyDescent="0.2">
      <c r="Z13816" s="218"/>
      <c r="AA13816" s="218"/>
    </row>
    <row r="13817" spans="26:27" x14ac:dyDescent="0.2">
      <c r="Z13817" s="218"/>
      <c r="AA13817" s="218"/>
    </row>
    <row r="13818" spans="26:27" x14ac:dyDescent="0.2">
      <c r="Z13818" s="218"/>
      <c r="AA13818" s="218"/>
    </row>
    <row r="13819" spans="26:27" x14ac:dyDescent="0.2">
      <c r="Z13819" s="218"/>
      <c r="AA13819" s="218"/>
    </row>
    <row r="13820" spans="26:27" x14ac:dyDescent="0.2">
      <c r="Z13820" s="218"/>
      <c r="AA13820" s="218"/>
    </row>
    <row r="13821" spans="26:27" x14ac:dyDescent="0.2">
      <c r="Z13821" s="218"/>
      <c r="AA13821" s="218"/>
    </row>
    <row r="13822" spans="26:27" x14ac:dyDescent="0.2">
      <c r="Z13822" s="218"/>
      <c r="AA13822" s="218"/>
    </row>
    <row r="13823" spans="26:27" x14ac:dyDescent="0.2">
      <c r="Z13823" s="218"/>
      <c r="AA13823" s="218"/>
    </row>
    <row r="13824" spans="26:27" x14ac:dyDescent="0.2">
      <c r="Z13824" s="218"/>
      <c r="AA13824" s="218"/>
    </row>
    <row r="13825" spans="26:27" x14ac:dyDescent="0.2">
      <c r="Z13825" s="218"/>
      <c r="AA13825" s="218"/>
    </row>
    <row r="13826" spans="26:27" x14ac:dyDescent="0.2">
      <c r="Z13826" s="218"/>
      <c r="AA13826" s="218"/>
    </row>
    <row r="13827" spans="26:27" x14ac:dyDescent="0.2">
      <c r="Z13827" s="218"/>
      <c r="AA13827" s="218"/>
    </row>
    <row r="13828" spans="26:27" x14ac:dyDescent="0.2">
      <c r="Z13828" s="218"/>
      <c r="AA13828" s="218"/>
    </row>
    <row r="13829" spans="26:27" x14ac:dyDescent="0.2">
      <c r="Z13829" s="218"/>
      <c r="AA13829" s="218"/>
    </row>
    <row r="13830" spans="26:27" x14ac:dyDescent="0.2">
      <c r="Z13830" s="218"/>
      <c r="AA13830" s="218"/>
    </row>
    <row r="13831" spans="26:27" x14ac:dyDescent="0.2">
      <c r="Z13831" s="218"/>
      <c r="AA13831" s="218"/>
    </row>
    <row r="13832" spans="26:27" x14ac:dyDescent="0.2">
      <c r="Z13832" s="218"/>
      <c r="AA13832" s="218"/>
    </row>
    <row r="13833" spans="26:27" x14ac:dyDescent="0.2">
      <c r="Z13833" s="218"/>
      <c r="AA13833" s="218"/>
    </row>
    <row r="13834" spans="26:27" x14ac:dyDescent="0.2">
      <c r="Z13834" s="218"/>
      <c r="AA13834" s="218"/>
    </row>
    <row r="13835" spans="26:27" x14ac:dyDescent="0.2">
      <c r="Z13835" s="218"/>
      <c r="AA13835" s="218"/>
    </row>
    <row r="13836" spans="26:27" x14ac:dyDescent="0.2">
      <c r="Z13836" s="218"/>
      <c r="AA13836" s="218"/>
    </row>
    <row r="13837" spans="26:27" x14ac:dyDescent="0.2">
      <c r="Z13837" s="218"/>
      <c r="AA13837" s="218"/>
    </row>
    <row r="13838" spans="26:27" x14ac:dyDescent="0.2">
      <c r="Z13838" s="218"/>
      <c r="AA13838" s="218"/>
    </row>
    <row r="13839" spans="26:27" x14ac:dyDescent="0.2">
      <c r="Z13839" s="218"/>
      <c r="AA13839" s="218"/>
    </row>
    <row r="13840" spans="26:27" x14ac:dyDescent="0.2">
      <c r="Z13840" s="218"/>
      <c r="AA13840" s="218"/>
    </row>
    <row r="13841" spans="26:27" x14ac:dyDescent="0.2">
      <c r="Z13841" s="218"/>
      <c r="AA13841" s="218"/>
    </row>
    <row r="13842" spans="26:27" x14ac:dyDescent="0.2">
      <c r="Z13842" s="218"/>
      <c r="AA13842" s="218"/>
    </row>
    <row r="13843" spans="26:27" x14ac:dyDescent="0.2">
      <c r="Z13843" s="218"/>
      <c r="AA13843" s="218"/>
    </row>
    <row r="13844" spans="26:27" x14ac:dyDescent="0.2">
      <c r="Z13844" s="218"/>
      <c r="AA13844" s="218"/>
    </row>
    <row r="13845" spans="26:27" x14ac:dyDescent="0.2">
      <c r="Z13845" s="218"/>
      <c r="AA13845" s="218"/>
    </row>
    <row r="13846" spans="26:27" x14ac:dyDescent="0.2">
      <c r="Z13846" s="218"/>
      <c r="AA13846" s="218"/>
    </row>
    <row r="13847" spans="26:27" x14ac:dyDescent="0.2">
      <c r="Z13847" s="218"/>
      <c r="AA13847" s="218"/>
    </row>
    <row r="13848" spans="26:27" x14ac:dyDescent="0.2">
      <c r="Z13848" s="218"/>
      <c r="AA13848" s="218"/>
    </row>
    <row r="13849" spans="26:27" x14ac:dyDescent="0.2">
      <c r="Z13849" s="218"/>
      <c r="AA13849" s="218"/>
    </row>
    <row r="13850" spans="26:27" x14ac:dyDescent="0.2">
      <c r="Z13850" s="218"/>
      <c r="AA13850" s="218"/>
    </row>
    <row r="13851" spans="26:27" x14ac:dyDescent="0.2">
      <c r="Z13851" s="218"/>
      <c r="AA13851" s="218"/>
    </row>
    <row r="13852" spans="26:27" x14ac:dyDescent="0.2">
      <c r="Z13852" s="218"/>
      <c r="AA13852" s="218"/>
    </row>
    <row r="13853" spans="26:27" x14ac:dyDescent="0.2">
      <c r="Z13853" s="218"/>
      <c r="AA13853" s="218"/>
    </row>
    <row r="13854" spans="26:27" x14ac:dyDescent="0.2">
      <c r="Z13854" s="218"/>
      <c r="AA13854" s="218"/>
    </row>
    <row r="13855" spans="26:27" x14ac:dyDescent="0.2">
      <c r="Z13855" s="218"/>
      <c r="AA13855" s="218"/>
    </row>
    <row r="13856" spans="26:27" x14ac:dyDescent="0.2">
      <c r="Z13856" s="218"/>
      <c r="AA13856" s="218"/>
    </row>
    <row r="13857" spans="26:27" x14ac:dyDescent="0.2">
      <c r="Z13857" s="218"/>
      <c r="AA13857" s="218"/>
    </row>
    <row r="13858" spans="26:27" x14ac:dyDescent="0.2">
      <c r="Z13858" s="218"/>
      <c r="AA13858" s="218"/>
    </row>
    <row r="13859" spans="26:27" x14ac:dyDescent="0.2">
      <c r="Z13859" s="218"/>
      <c r="AA13859" s="218"/>
    </row>
    <row r="13860" spans="26:27" x14ac:dyDescent="0.2">
      <c r="Z13860" s="218"/>
      <c r="AA13860" s="218"/>
    </row>
    <row r="13861" spans="26:27" x14ac:dyDescent="0.2">
      <c r="Z13861" s="218"/>
      <c r="AA13861" s="218"/>
    </row>
    <row r="13862" spans="26:27" x14ac:dyDescent="0.2">
      <c r="Z13862" s="218"/>
      <c r="AA13862" s="218"/>
    </row>
    <row r="13863" spans="26:27" x14ac:dyDescent="0.2">
      <c r="Z13863" s="218"/>
      <c r="AA13863" s="218"/>
    </row>
    <row r="13864" spans="26:27" x14ac:dyDescent="0.2">
      <c r="Z13864" s="218"/>
      <c r="AA13864" s="218"/>
    </row>
    <row r="13865" spans="26:27" x14ac:dyDescent="0.2">
      <c r="Z13865" s="218"/>
      <c r="AA13865" s="218"/>
    </row>
    <row r="13866" spans="26:27" x14ac:dyDescent="0.2">
      <c r="Z13866" s="218"/>
      <c r="AA13866" s="218"/>
    </row>
    <row r="13867" spans="26:27" x14ac:dyDescent="0.2">
      <c r="Z13867" s="218"/>
      <c r="AA13867" s="218"/>
    </row>
    <row r="13868" spans="26:27" x14ac:dyDescent="0.2">
      <c r="Z13868" s="218"/>
      <c r="AA13868" s="218"/>
    </row>
    <row r="13869" spans="26:27" x14ac:dyDescent="0.2">
      <c r="Z13869" s="218"/>
      <c r="AA13869" s="218"/>
    </row>
    <row r="13870" spans="26:27" x14ac:dyDescent="0.2">
      <c r="Z13870" s="218"/>
      <c r="AA13870" s="218"/>
    </row>
    <row r="13871" spans="26:27" x14ac:dyDescent="0.2">
      <c r="Z13871" s="218"/>
      <c r="AA13871" s="218"/>
    </row>
    <row r="13872" spans="26:27" x14ac:dyDescent="0.2">
      <c r="Z13872" s="218"/>
      <c r="AA13872" s="218"/>
    </row>
    <row r="13873" spans="26:27" x14ac:dyDescent="0.2">
      <c r="Z13873" s="218"/>
      <c r="AA13873" s="218"/>
    </row>
    <row r="13874" spans="26:27" x14ac:dyDescent="0.2">
      <c r="Z13874" s="218"/>
      <c r="AA13874" s="218"/>
    </row>
    <row r="13875" spans="26:27" x14ac:dyDescent="0.2">
      <c r="Z13875" s="218"/>
      <c r="AA13875" s="218"/>
    </row>
    <row r="13876" spans="26:27" x14ac:dyDescent="0.2">
      <c r="Z13876" s="218"/>
      <c r="AA13876" s="218"/>
    </row>
    <row r="13877" spans="26:27" x14ac:dyDescent="0.2">
      <c r="Z13877" s="218"/>
      <c r="AA13877" s="218"/>
    </row>
    <row r="13878" spans="26:27" x14ac:dyDescent="0.2">
      <c r="Z13878" s="218"/>
      <c r="AA13878" s="218"/>
    </row>
    <row r="13879" spans="26:27" x14ac:dyDescent="0.2">
      <c r="Z13879" s="218"/>
      <c r="AA13879" s="218"/>
    </row>
    <row r="13880" spans="26:27" x14ac:dyDescent="0.2">
      <c r="Z13880" s="218"/>
      <c r="AA13880" s="218"/>
    </row>
    <row r="13881" spans="26:27" x14ac:dyDescent="0.2">
      <c r="Z13881" s="218"/>
      <c r="AA13881" s="218"/>
    </row>
    <row r="13882" spans="26:27" x14ac:dyDescent="0.2">
      <c r="Z13882" s="218"/>
      <c r="AA13882" s="218"/>
    </row>
    <row r="13883" spans="26:27" x14ac:dyDescent="0.2">
      <c r="Z13883" s="218"/>
      <c r="AA13883" s="218"/>
    </row>
    <row r="13884" spans="26:27" x14ac:dyDescent="0.2">
      <c r="Z13884" s="218"/>
      <c r="AA13884" s="218"/>
    </row>
    <row r="13885" spans="26:27" x14ac:dyDescent="0.2">
      <c r="Z13885" s="218"/>
      <c r="AA13885" s="218"/>
    </row>
    <row r="13886" spans="26:27" x14ac:dyDescent="0.2">
      <c r="Z13886" s="218"/>
      <c r="AA13886" s="218"/>
    </row>
    <row r="13887" spans="26:27" x14ac:dyDescent="0.2">
      <c r="Z13887" s="218"/>
      <c r="AA13887" s="218"/>
    </row>
    <row r="13888" spans="26:27" x14ac:dyDescent="0.2">
      <c r="Z13888" s="218"/>
      <c r="AA13888" s="218"/>
    </row>
    <row r="13889" spans="26:27" x14ac:dyDescent="0.2">
      <c r="Z13889" s="218"/>
      <c r="AA13889" s="218"/>
    </row>
    <row r="13890" spans="26:27" x14ac:dyDescent="0.2">
      <c r="Z13890" s="218"/>
      <c r="AA13890" s="218"/>
    </row>
    <row r="13891" spans="26:27" x14ac:dyDescent="0.2">
      <c r="Z13891" s="218"/>
      <c r="AA13891" s="218"/>
    </row>
    <row r="13892" spans="26:27" x14ac:dyDescent="0.2">
      <c r="Z13892" s="218"/>
      <c r="AA13892" s="218"/>
    </row>
    <row r="13893" spans="26:27" x14ac:dyDescent="0.2">
      <c r="Z13893" s="218"/>
      <c r="AA13893" s="218"/>
    </row>
    <row r="13894" spans="26:27" x14ac:dyDescent="0.2">
      <c r="Z13894" s="218"/>
      <c r="AA13894" s="218"/>
    </row>
    <row r="13895" spans="26:27" x14ac:dyDescent="0.2">
      <c r="Z13895" s="218"/>
      <c r="AA13895" s="218"/>
    </row>
    <row r="13896" spans="26:27" x14ac:dyDescent="0.2">
      <c r="Z13896" s="218"/>
      <c r="AA13896" s="218"/>
    </row>
    <row r="13897" spans="26:27" x14ac:dyDescent="0.2">
      <c r="Z13897" s="218"/>
      <c r="AA13897" s="218"/>
    </row>
    <row r="13898" spans="26:27" x14ac:dyDescent="0.2">
      <c r="Z13898" s="218"/>
      <c r="AA13898" s="218"/>
    </row>
    <row r="13899" spans="26:27" x14ac:dyDescent="0.2">
      <c r="Z13899" s="218"/>
      <c r="AA13899" s="218"/>
    </row>
    <row r="13900" spans="26:27" x14ac:dyDescent="0.2">
      <c r="Z13900" s="218"/>
      <c r="AA13900" s="218"/>
    </row>
    <row r="13901" spans="26:27" x14ac:dyDescent="0.2">
      <c r="Z13901" s="218"/>
      <c r="AA13901" s="218"/>
    </row>
    <row r="13902" spans="26:27" x14ac:dyDescent="0.2">
      <c r="Z13902" s="218"/>
      <c r="AA13902" s="218"/>
    </row>
    <row r="13903" spans="26:27" x14ac:dyDescent="0.2">
      <c r="Z13903" s="218"/>
      <c r="AA13903" s="218"/>
    </row>
    <row r="13904" spans="26:27" x14ac:dyDescent="0.2">
      <c r="Z13904" s="218"/>
      <c r="AA13904" s="218"/>
    </row>
    <row r="13905" spans="26:27" x14ac:dyDescent="0.2">
      <c r="Z13905" s="218"/>
      <c r="AA13905" s="218"/>
    </row>
    <row r="13906" spans="26:27" x14ac:dyDescent="0.2">
      <c r="Z13906" s="218"/>
      <c r="AA13906" s="218"/>
    </row>
    <row r="13907" spans="26:27" x14ac:dyDescent="0.2">
      <c r="Z13907" s="218"/>
      <c r="AA13907" s="218"/>
    </row>
    <row r="13908" spans="26:27" x14ac:dyDescent="0.2">
      <c r="Z13908" s="218"/>
      <c r="AA13908" s="218"/>
    </row>
    <row r="13909" spans="26:27" x14ac:dyDescent="0.2">
      <c r="Z13909" s="218"/>
      <c r="AA13909" s="218"/>
    </row>
    <row r="13910" spans="26:27" x14ac:dyDescent="0.2">
      <c r="Z13910" s="218"/>
      <c r="AA13910" s="218"/>
    </row>
    <row r="13911" spans="26:27" x14ac:dyDescent="0.2">
      <c r="Z13911" s="218"/>
      <c r="AA13911" s="218"/>
    </row>
    <row r="13912" spans="26:27" x14ac:dyDescent="0.2">
      <c r="Z13912" s="218"/>
      <c r="AA13912" s="218"/>
    </row>
    <row r="13913" spans="26:27" x14ac:dyDescent="0.2">
      <c r="Z13913" s="218"/>
      <c r="AA13913" s="218"/>
    </row>
    <row r="13914" spans="26:27" x14ac:dyDescent="0.2">
      <c r="Z13914" s="218"/>
      <c r="AA13914" s="218"/>
    </row>
    <row r="13915" spans="26:27" x14ac:dyDescent="0.2">
      <c r="Z13915" s="218"/>
      <c r="AA13915" s="218"/>
    </row>
    <row r="13916" spans="26:27" x14ac:dyDescent="0.2">
      <c r="Z13916" s="218"/>
      <c r="AA13916" s="218"/>
    </row>
    <row r="13917" spans="26:27" x14ac:dyDescent="0.2">
      <c r="Z13917" s="218"/>
      <c r="AA13917" s="218"/>
    </row>
    <row r="13918" spans="26:27" x14ac:dyDescent="0.2">
      <c r="Z13918" s="218"/>
      <c r="AA13918" s="218"/>
    </row>
    <row r="13919" spans="26:27" x14ac:dyDescent="0.2">
      <c r="Z13919" s="218"/>
      <c r="AA13919" s="218"/>
    </row>
    <row r="13920" spans="26:27" x14ac:dyDescent="0.2">
      <c r="Z13920" s="218"/>
      <c r="AA13920" s="218"/>
    </row>
    <row r="13921" spans="26:27" x14ac:dyDescent="0.2">
      <c r="Z13921" s="218"/>
      <c r="AA13921" s="218"/>
    </row>
    <row r="13922" spans="26:27" x14ac:dyDescent="0.2">
      <c r="Z13922" s="218"/>
      <c r="AA13922" s="218"/>
    </row>
    <row r="13923" spans="26:27" x14ac:dyDescent="0.2">
      <c r="Z13923" s="218"/>
      <c r="AA13923" s="218"/>
    </row>
    <row r="13924" spans="26:27" x14ac:dyDescent="0.2">
      <c r="Z13924" s="218"/>
      <c r="AA13924" s="218"/>
    </row>
    <row r="13925" spans="26:27" x14ac:dyDescent="0.2">
      <c r="Z13925" s="218"/>
      <c r="AA13925" s="218"/>
    </row>
    <row r="13926" spans="26:27" x14ac:dyDescent="0.2">
      <c r="Z13926" s="218"/>
      <c r="AA13926" s="218"/>
    </row>
    <row r="13927" spans="26:27" x14ac:dyDescent="0.2">
      <c r="Z13927" s="218"/>
      <c r="AA13927" s="218"/>
    </row>
    <row r="13928" spans="26:27" x14ac:dyDescent="0.2">
      <c r="Z13928" s="218"/>
      <c r="AA13928" s="218"/>
    </row>
    <row r="13929" spans="26:27" x14ac:dyDescent="0.2">
      <c r="Z13929" s="218"/>
      <c r="AA13929" s="218"/>
    </row>
    <row r="13930" spans="26:27" x14ac:dyDescent="0.2">
      <c r="Z13930" s="218"/>
      <c r="AA13930" s="218"/>
    </row>
    <row r="13931" spans="26:27" x14ac:dyDescent="0.2">
      <c r="Z13931" s="218"/>
      <c r="AA13931" s="218"/>
    </row>
    <row r="13932" spans="26:27" x14ac:dyDescent="0.2">
      <c r="Z13932" s="218"/>
      <c r="AA13932" s="218"/>
    </row>
    <row r="13933" spans="26:27" x14ac:dyDescent="0.2">
      <c r="Z13933" s="218"/>
      <c r="AA13933" s="218"/>
    </row>
    <row r="13934" spans="26:27" x14ac:dyDescent="0.2">
      <c r="Z13934" s="218"/>
      <c r="AA13934" s="218"/>
    </row>
    <row r="13935" spans="26:27" x14ac:dyDescent="0.2">
      <c r="Z13935" s="218"/>
      <c r="AA13935" s="218"/>
    </row>
    <row r="13936" spans="26:27" x14ac:dyDescent="0.2">
      <c r="Z13936" s="218"/>
      <c r="AA13936" s="218"/>
    </row>
    <row r="13937" spans="26:27" x14ac:dyDescent="0.2">
      <c r="Z13937" s="218"/>
      <c r="AA13937" s="218"/>
    </row>
    <row r="13938" spans="26:27" x14ac:dyDescent="0.2">
      <c r="Z13938" s="218"/>
      <c r="AA13938" s="218"/>
    </row>
    <row r="13939" spans="26:27" x14ac:dyDescent="0.2">
      <c r="Z13939" s="218"/>
      <c r="AA13939" s="218"/>
    </row>
    <row r="13940" spans="26:27" x14ac:dyDescent="0.2">
      <c r="Z13940" s="218"/>
      <c r="AA13940" s="218"/>
    </row>
    <row r="13941" spans="26:27" x14ac:dyDescent="0.2">
      <c r="Z13941" s="218"/>
      <c r="AA13941" s="218"/>
    </row>
    <row r="13942" spans="26:27" x14ac:dyDescent="0.2">
      <c r="Z13942" s="218"/>
      <c r="AA13942" s="218"/>
    </row>
    <row r="13943" spans="26:27" x14ac:dyDescent="0.2">
      <c r="Z13943" s="218"/>
      <c r="AA13943" s="218"/>
    </row>
    <row r="13944" spans="26:27" x14ac:dyDescent="0.2">
      <c r="Z13944" s="218"/>
      <c r="AA13944" s="218"/>
    </row>
    <row r="13945" spans="26:27" x14ac:dyDescent="0.2">
      <c r="Z13945" s="218"/>
      <c r="AA13945" s="218"/>
    </row>
    <row r="13946" spans="26:27" x14ac:dyDescent="0.2">
      <c r="Z13946" s="218"/>
      <c r="AA13946" s="218"/>
    </row>
    <row r="13947" spans="26:27" x14ac:dyDescent="0.2">
      <c r="Z13947" s="218"/>
      <c r="AA13947" s="218"/>
    </row>
    <row r="13948" spans="26:27" x14ac:dyDescent="0.2">
      <c r="Z13948" s="218"/>
      <c r="AA13948" s="218"/>
    </row>
    <row r="13949" spans="26:27" x14ac:dyDescent="0.2">
      <c r="Z13949" s="218"/>
      <c r="AA13949" s="218"/>
    </row>
    <row r="13950" spans="26:27" x14ac:dyDescent="0.2">
      <c r="Z13950" s="218"/>
      <c r="AA13950" s="218"/>
    </row>
    <row r="13951" spans="26:27" x14ac:dyDescent="0.2">
      <c r="Z13951" s="218"/>
      <c r="AA13951" s="218"/>
    </row>
    <row r="13952" spans="26:27" x14ac:dyDescent="0.2">
      <c r="Z13952" s="218"/>
      <c r="AA13952" s="218"/>
    </row>
    <row r="13953" spans="26:27" x14ac:dyDescent="0.2">
      <c r="Z13953" s="218"/>
      <c r="AA13953" s="218"/>
    </row>
    <row r="13954" spans="26:27" x14ac:dyDescent="0.2">
      <c r="Z13954" s="218"/>
      <c r="AA13954" s="218"/>
    </row>
    <row r="13955" spans="26:27" x14ac:dyDescent="0.2">
      <c r="Z13955" s="218"/>
      <c r="AA13955" s="218"/>
    </row>
    <row r="13956" spans="26:27" x14ac:dyDescent="0.2">
      <c r="Z13956" s="218"/>
      <c r="AA13956" s="218"/>
    </row>
    <row r="13957" spans="26:27" x14ac:dyDescent="0.2">
      <c r="Z13957" s="218"/>
      <c r="AA13957" s="218"/>
    </row>
    <row r="13958" spans="26:27" x14ac:dyDescent="0.2">
      <c r="Z13958" s="218"/>
      <c r="AA13958" s="218"/>
    </row>
    <row r="13959" spans="26:27" x14ac:dyDescent="0.2">
      <c r="Z13959" s="218"/>
      <c r="AA13959" s="218"/>
    </row>
    <row r="13960" spans="26:27" x14ac:dyDescent="0.2">
      <c r="Z13960" s="218"/>
      <c r="AA13960" s="218"/>
    </row>
    <row r="13961" spans="26:27" x14ac:dyDescent="0.2">
      <c r="Z13961" s="218"/>
      <c r="AA13961" s="218"/>
    </row>
    <row r="13962" spans="26:27" x14ac:dyDescent="0.2">
      <c r="Z13962" s="218"/>
      <c r="AA13962" s="218"/>
    </row>
    <row r="13963" spans="26:27" x14ac:dyDescent="0.2">
      <c r="Z13963" s="218"/>
      <c r="AA13963" s="218"/>
    </row>
    <row r="13964" spans="26:27" x14ac:dyDescent="0.2">
      <c r="Z13964" s="218"/>
      <c r="AA13964" s="218"/>
    </row>
    <row r="13965" spans="26:27" x14ac:dyDescent="0.2">
      <c r="Z13965" s="218"/>
      <c r="AA13965" s="218"/>
    </row>
    <row r="13966" spans="26:27" x14ac:dyDescent="0.2">
      <c r="Z13966" s="218"/>
      <c r="AA13966" s="218"/>
    </row>
    <row r="13967" spans="26:27" x14ac:dyDescent="0.2">
      <c r="Z13967" s="218"/>
      <c r="AA13967" s="218"/>
    </row>
    <row r="13968" spans="26:27" x14ac:dyDescent="0.2">
      <c r="Z13968" s="218"/>
      <c r="AA13968" s="218"/>
    </row>
    <row r="13969" spans="26:27" x14ac:dyDescent="0.2">
      <c r="Z13969" s="218"/>
      <c r="AA13969" s="218"/>
    </row>
    <row r="13970" spans="26:27" x14ac:dyDescent="0.2">
      <c r="Z13970" s="218"/>
      <c r="AA13970" s="218"/>
    </row>
    <row r="13971" spans="26:27" x14ac:dyDescent="0.2">
      <c r="Z13971" s="218"/>
      <c r="AA13971" s="218"/>
    </row>
    <row r="13972" spans="26:27" x14ac:dyDescent="0.2">
      <c r="Z13972" s="218"/>
      <c r="AA13972" s="218"/>
    </row>
    <row r="13973" spans="26:27" x14ac:dyDescent="0.2">
      <c r="Z13973" s="218"/>
      <c r="AA13973" s="218"/>
    </row>
    <row r="13974" spans="26:27" x14ac:dyDescent="0.2">
      <c r="Z13974" s="218"/>
      <c r="AA13974" s="218"/>
    </row>
    <row r="13975" spans="26:27" x14ac:dyDescent="0.2">
      <c r="Z13975" s="218"/>
      <c r="AA13975" s="218"/>
    </row>
    <row r="13976" spans="26:27" x14ac:dyDescent="0.2">
      <c r="Z13976" s="218"/>
      <c r="AA13976" s="218"/>
    </row>
    <row r="13977" spans="26:27" x14ac:dyDescent="0.2">
      <c r="Z13977" s="218"/>
      <c r="AA13977" s="218"/>
    </row>
    <row r="13978" spans="26:27" x14ac:dyDescent="0.2">
      <c r="Z13978" s="218"/>
      <c r="AA13978" s="218"/>
    </row>
    <row r="13979" spans="26:27" x14ac:dyDescent="0.2">
      <c r="Z13979" s="218"/>
      <c r="AA13979" s="218"/>
    </row>
    <row r="13980" spans="26:27" x14ac:dyDescent="0.2">
      <c r="Z13980" s="218"/>
      <c r="AA13980" s="218"/>
    </row>
    <row r="13981" spans="26:27" x14ac:dyDescent="0.2">
      <c r="Z13981" s="218"/>
      <c r="AA13981" s="218"/>
    </row>
    <row r="13982" spans="26:27" x14ac:dyDescent="0.2">
      <c r="Z13982" s="218"/>
      <c r="AA13982" s="218"/>
    </row>
    <row r="13983" spans="26:27" x14ac:dyDescent="0.2">
      <c r="Z13983" s="218"/>
      <c r="AA13983" s="218"/>
    </row>
    <row r="13984" spans="26:27" x14ac:dyDescent="0.2">
      <c r="Z13984" s="218"/>
      <c r="AA13984" s="218"/>
    </row>
    <row r="13985" spans="26:27" x14ac:dyDescent="0.2">
      <c r="Z13985" s="218"/>
      <c r="AA13985" s="218"/>
    </row>
    <row r="13986" spans="26:27" x14ac:dyDescent="0.2">
      <c r="Z13986" s="218"/>
      <c r="AA13986" s="218"/>
    </row>
    <row r="13987" spans="26:27" x14ac:dyDescent="0.2">
      <c r="Z13987" s="218"/>
      <c r="AA13987" s="218"/>
    </row>
    <row r="13988" spans="26:27" x14ac:dyDescent="0.2">
      <c r="Z13988" s="218"/>
      <c r="AA13988" s="218"/>
    </row>
    <row r="13989" spans="26:27" x14ac:dyDescent="0.2">
      <c r="Z13989" s="218"/>
      <c r="AA13989" s="218"/>
    </row>
    <row r="13990" spans="26:27" x14ac:dyDescent="0.2">
      <c r="Z13990" s="218"/>
      <c r="AA13990" s="218"/>
    </row>
    <row r="13991" spans="26:27" x14ac:dyDescent="0.2">
      <c r="Z13991" s="218"/>
      <c r="AA13991" s="218"/>
    </row>
    <row r="13992" spans="26:27" x14ac:dyDescent="0.2">
      <c r="Z13992" s="218"/>
      <c r="AA13992" s="218"/>
    </row>
    <row r="13993" spans="26:27" x14ac:dyDescent="0.2">
      <c r="Z13993" s="218"/>
      <c r="AA13993" s="218"/>
    </row>
    <row r="13994" spans="26:27" x14ac:dyDescent="0.2">
      <c r="Z13994" s="218"/>
      <c r="AA13994" s="218"/>
    </row>
    <row r="13995" spans="26:27" x14ac:dyDescent="0.2">
      <c r="Z13995" s="218"/>
      <c r="AA13995" s="218"/>
    </row>
    <row r="13996" spans="26:27" x14ac:dyDescent="0.2">
      <c r="Z13996" s="218"/>
      <c r="AA13996" s="218"/>
    </row>
    <row r="13997" spans="26:27" x14ac:dyDescent="0.2">
      <c r="Z13997" s="218"/>
      <c r="AA13997" s="218"/>
    </row>
    <row r="13998" spans="26:27" x14ac:dyDescent="0.2">
      <c r="Z13998" s="218"/>
      <c r="AA13998" s="218"/>
    </row>
    <row r="13999" spans="26:27" x14ac:dyDescent="0.2">
      <c r="Z13999" s="218"/>
      <c r="AA13999" s="218"/>
    </row>
    <row r="14000" spans="26:27" x14ac:dyDescent="0.2">
      <c r="Z14000" s="218"/>
      <c r="AA14000" s="218"/>
    </row>
    <row r="14001" spans="26:27" x14ac:dyDescent="0.2">
      <c r="Z14001" s="218"/>
      <c r="AA14001" s="218"/>
    </row>
    <row r="14002" spans="26:27" x14ac:dyDescent="0.2">
      <c r="Z14002" s="218"/>
      <c r="AA14002" s="218"/>
    </row>
    <row r="14003" spans="26:27" x14ac:dyDescent="0.2">
      <c r="Z14003" s="218"/>
      <c r="AA14003" s="218"/>
    </row>
    <row r="14004" spans="26:27" x14ac:dyDescent="0.2">
      <c r="Z14004" s="218"/>
      <c r="AA14004" s="218"/>
    </row>
    <row r="14005" spans="26:27" x14ac:dyDescent="0.2">
      <c r="Z14005" s="218"/>
      <c r="AA14005" s="218"/>
    </row>
    <row r="14006" spans="26:27" x14ac:dyDescent="0.2">
      <c r="Z14006" s="218"/>
      <c r="AA14006" s="218"/>
    </row>
    <row r="14007" spans="26:27" x14ac:dyDescent="0.2">
      <c r="Z14007" s="218"/>
      <c r="AA14007" s="218"/>
    </row>
    <row r="14008" spans="26:27" x14ac:dyDescent="0.2">
      <c r="Z14008" s="218"/>
      <c r="AA14008" s="218"/>
    </row>
    <row r="14009" spans="26:27" x14ac:dyDescent="0.2">
      <c r="Z14009" s="218"/>
      <c r="AA14009" s="218"/>
    </row>
    <row r="14010" spans="26:27" x14ac:dyDescent="0.2">
      <c r="Z14010" s="218"/>
      <c r="AA14010" s="218"/>
    </row>
    <row r="14011" spans="26:27" x14ac:dyDescent="0.2">
      <c r="Z14011" s="218"/>
      <c r="AA14011" s="218"/>
    </row>
    <row r="14012" spans="26:27" x14ac:dyDescent="0.2">
      <c r="Z14012" s="218"/>
      <c r="AA14012" s="218"/>
    </row>
    <row r="14013" spans="26:27" x14ac:dyDescent="0.2">
      <c r="Z14013" s="218"/>
      <c r="AA14013" s="218"/>
    </row>
    <row r="14014" spans="26:27" x14ac:dyDescent="0.2">
      <c r="Z14014" s="218"/>
      <c r="AA14014" s="218"/>
    </row>
    <row r="14015" spans="26:27" x14ac:dyDescent="0.2">
      <c r="Z14015" s="218"/>
      <c r="AA14015" s="218"/>
    </row>
    <row r="14016" spans="26:27" x14ac:dyDescent="0.2">
      <c r="Z14016" s="218"/>
      <c r="AA14016" s="218"/>
    </row>
    <row r="14017" spans="26:27" x14ac:dyDescent="0.2">
      <c r="Z14017" s="218"/>
      <c r="AA14017" s="218"/>
    </row>
    <row r="14018" spans="26:27" x14ac:dyDescent="0.2">
      <c r="Z14018" s="218"/>
      <c r="AA14018" s="218"/>
    </row>
    <row r="14019" spans="26:27" x14ac:dyDescent="0.2">
      <c r="Z14019" s="218"/>
      <c r="AA14019" s="218"/>
    </row>
    <row r="14020" spans="26:27" x14ac:dyDescent="0.2">
      <c r="Z14020" s="218"/>
      <c r="AA14020" s="218"/>
    </row>
    <row r="14021" spans="26:27" x14ac:dyDescent="0.2">
      <c r="Z14021" s="218"/>
      <c r="AA14021" s="218"/>
    </row>
    <row r="14022" spans="26:27" x14ac:dyDescent="0.2">
      <c r="Z14022" s="218"/>
      <c r="AA14022" s="218"/>
    </row>
    <row r="14023" spans="26:27" x14ac:dyDescent="0.2">
      <c r="Z14023" s="218"/>
      <c r="AA14023" s="218"/>
    </row>
    <row r="14024" spans="26:27" x14ac:dyDescent="0.2">
      <c r="Z14024" s="218"/>
      <c r="AA14024" s="218"/>
    </row>
    <row r="14025" spans="26:27" x14ac:dyDescent="0.2">
      <c r="Z14025" s="218"/>
      <c r="AA14025" s="218"/>
    </row>
    <row r="14026" spans="26:27" x14ac:dyDescent="0.2">
      <c r="Z14026" s="218"/>
      <c r="AA14026" s="218"/>
    </row>
    <row r="14027" spans="26:27" x14ac:dyDescent="0.2">
      <c r="Z14027" s="218"/>
      <c r="AA14027" s="218"/>
    </row>
    <row r="14028" spans="26:27" x14ac:dyDescent="0.2">
      <c r="Z14028" s="218"/>
      <c r="AA14028" s="218"/>
    </row>
    <row r="14029" spans="26:27" x14ac:dyDescent="0.2">
      <c r="Z14029" s="218"/>
      <c r="AA14029" s="218"/>
    </row>
    <row r="14030" spans="26:27" x14ac:dyDescent="0.2">
      <c r="Z14030" s="218"/>
      <c r="AA14030" s="218"/>
    </row>
    <row r="14031" spans="26:27" x14ac:dyDescent="0.2">
      <c r="Z14031" s="218"/>
      <c r="AA14031" s="218"/>
    </row>
    <row r="14032" spans="26:27" x14ac:dyDescent="0.2">
      <c r="Z14032" s="218"/>
      <c r="AA14032" s="218"/>
    </row>
    <row r="14033" spans="26:27" x14ac:dyDescent="0.2">
      <c r="Z14033" s="218"/>
      <c r="AA14033" s="218"/>
    </row>
    <row r="14034" spans="26:27" x14ac:dyDescent="0.2">
      <c r="Z14034" s="218"/>
      <c r="AA14034" s="218"/>
    </row>
    <row r="14035" spans="26:27" x14ac:dyDescent="0.2">
      <c r="Z14035" s="218"/>
      <c r="AA14035" s="218"/>
    </row>
    <row r="14036" spans="26:27" x14ac:dyDescent="0.2">
      <c r="Z14036" s="218"/>
      <c r="AA14036" s="218"/>
    </row>
    <row r="14037" spans="26:27" x14ac:dyDescent="0.2">
      <c r="Z14037" s="218"/>
      <c r="AA14037" s="218"/>
    </row>
    <row r="14038" spans="26:27" x14ac:dyDescent="0.2">
      <c r="Z14038" s="218"/>
      <c r="AA14038" s="218"/>
    </row>
    <row r="14039" spans="26:27" x14ac:dyDescent="0.2">
      <c r="Z14039" s="218"/>
      <c r="AA14039" s="218"/>
    </row>
    <row r="14040" spans="26:27" x14ac:dyDescent="0.2">
      <c r="Z14040" s="218"/>
      <c r="AA14040" s="218"/>
    </row>
    <row r="14041" spans="26:27" x14ac:dyDescent="0.2">
      <c r="Z14041" s="218"/>
      <c r="AA14041" s="218"/>
    </row>
    <row r="14042" spans="26:27" x14ac:dyDescent="0.2">
      <c r="Z14042" s="218"/>
      <c r="AA14042" s="218"/>
    </row>
    <row r="14043" spans="26:27" x14ac:dyDescent="0.2">
      <c r="Z14043" s="218"/>
      <c r="AA14043" s="218"/>
    </row>
    <row r="14044" spans="26:27" x14ac:dyDescent="0.2">
      <c r="Z14044" s="218"/>
      <c r="AA14044" s="218"/>
    </row>
    <row r="14045" spans="26:27" x14ac:dyDescent="0.2">
      <c r="Z14045" s="218"/>
      <c r="AA14045" s="218"/>
    </row>
    <row r="14046" spans="26:27" x14ac:dyDescent="0.2">
      <c r="Z14046" s="218"/>
      <c r="AA14046" s="218"/>
    </row>
    <row r="14047" spans="26:27" x14ac:dyDescent="0.2">
      <c r="Z14047" s="218"/>
      <c r="AA14047" s="218"/>
    </row>
    <row r="14048" spans="26:27" x14ac:dyDescent="0.2">
      <c r="Z14048" s="218"/>
      <c r="AA14048" s="218"/>
    </row>
    <row r="14049" spans="26:27" x14ac:dyDescent="0.2">
      <c r="Z14049" s="218"/>
      <c r="AA14049" s="218"/>
    </row>
    <row r="14050" spans="26:27" x14ac:dyDescent="0.2">
      <c r="Z14050" s="218"/>
      <c r="AA14050" s="218"/>
    </row>
    <row r="14051" spans="26:27" x14ac:dyDescent="0.2">
      <c r="Z14051" s="218"/>
      <c r="AA14051" s="218"/>
    </row>
    <row r="14052" spans="26:27" x14ac:dyDescent="0.2">
      <c r="Z14052" s="218"/>
      <c r="AA14052" s="218"/>
    </row>
    <row r="14053" spans="26:27" x14ac:dyDescent="0.2">
      <c r="Z14053" s="218"/>
      <c r="AA14053" s="218"/>
    </row>
    <row r="14054" spans="26:27" x14ac:dyDescent="0.2">
      <c r="Z14054" s="218"/>
      <c r="AA14054" s="218"/>
    </row>
    <row r="14055" spans="26:27" x14ac:dyDescent="0.2">
      <c r="Z14055" s="218"/>
      <c r="AA14055" s="218"/>
    </row>
    <row r="14056" spans="26:27" x14ac:dyDescent="0.2">
      <c r="Z14056" s="218"/>
      <c r="AA14056" s="218"/>
    </row>
    <row r="14057" spans="26:27" x14ac:dyDescent="0.2">
      <c r="Z14057" s="218"/>
      <c r="AA14057" s="218"/>
    </row>
    <row r="14058" spans="26:27" x14ac:dyDescent="0.2">
      <c r="Z14058" s="218"/>
      <c r="AA14058" s="218"/>
    </row>
    <row r="14059" spans="26:27" x14ac:dyDescent="0.2">
      <c r="Z14059" s="218"/>
      <c r="AA14059" s="218"/>
    </row>
    <row r="14060" spans="26:27" x14ac:dyDescent="0.2">
      <c r="Z14060" s="218"/>
      <c r="AA14060" s="218"/>
    </row>
    <row r="14061" spans="26:27" x14ac:dyDescent="0.2">
      <c r="Z14061" s="218"/>
      <c r="AA14061" s="218"/>
    </row>
    <row r="14062" spans="26:27" x14ac:dyDescent="0.2">
      <c r="Z14062" s="218"/>
      <c r="AA14062" s="218"/>
    </row>
    <row r="14063" spans="26:27" x14ac:dyDescent="0.2">
      <c r="Z14063" s="218"/>
      <c r="AA14063" s="218"/>
    </row>
    <row r="14064" spans="26:27" x14ac:dyDescent="0.2">
      <c r="Z14064" s="218"/>
      <c r="AA14064" s="218"/>
    </row>
    <row r="14065" spans="26:27" x14ac:dyDescent="0.2">
      <c r="Z14065" s="218"/>
      <c r="AA14065" s="218"/>
    </row>
    <row r="14066" spans="26:27" x14ac:dyDescent="0.2">
      <c r="Z14066" s="218"/>
      <c r="AA14066" s="218"/>
    </row>
    <row r="14067" spans="26:27" x14ac:dyDescent="0.2">
      <c r="Z14067" s="218"/>
      <c r="AA14067" s="218"/>
    </row>
    <row r="14068" spans="26:27" x14ac:dyDescent="0.2">
      <c r="Z14068" s="218"/>
      <c r="AA14068" s="218"/>
    </row>
    <row r="14069" spans="26:27" x14ac:dyDescent="0.2">
      <c r="Z14069" s="218"/>
      <c r="AA14069" s="218"/>
    </row>
    <row r="14070" spans="26:27" x14ac:dyDescent="0.2">
      <c r="Z14070" s="218"/>
      <c r="AA14070" s="218"/>
    </row>
    <row r="14071" spans="26:27" x14ac:dyDescent="0.2">
      <c r="Z14071" s="218"/>
      <c r="AA14071" s="218"/>
    </row>
    <row r="14072" spans="26:27" x14ac:dyDescent="0.2">
      <c r="Z14072" s="218"/>
      <c r="AA14072" s="218"/>
    </row>
    <row r="14073" spans="26:27" x14ac:dyDescent="0.2">
      <c r="Z14073" s="218"/>
      <c r="AA14073" s="218"/>
    </row>
    <row r="14074" spans="26:27" x14ac:dyDescent="0.2">
      <c r="Z14074" s="218"/>
      <c r="AA14074" s="218"/>
    </row>
    <row r="14075" spans="26:27" x14ac:dyDescent="0.2">
      <c r="Z14075" s="218"/>
      <c r="AA14075" s="218"/>
    </row>
    <row r="14076" spans="26:27" x14ac:dyDescent="0.2">
      <c r="Z14076" s="218"/>
      <c r="AA14076" s="218"/>
    </row>
    <row r="14077" spans="26:27" x14ac:dyDescent="0.2">
      <c r="Z14077" s="218"/>
      <c r="AA14077" s="218"/>
    </row>
    <row r="14078" spans="26:27" x14ac:dyDescent="0.2">
      <c r="Z14078" s="218"/>
      <c r="AA14078" s="218"/>
    </row>
    <row r="14079" spans="26:27" x14ac:dyDescent="0.2">
      <c r="Z14079" s="218"/>
      <c r="AA14079" s="218"/>
    </row>
    <row r="14080" spans="26:27" x14ac:dyDescent="0.2">
      <c r="Z14080" s="218"/>
      <c r="AA14080" s="218"/>
    </row>
    <row r="14081" spans="26:27" x14ac:dyDescent="0.2">
      <c r="Z14081" s="218"/>
      <c r="AA14081" s="218"/>
    </row>
    <row r="14082" spans="26:27" x14ac:dyDescent="0.2">
      <c r="Z14082" s="218"/>
      <c r="AA14082" s="218"/>
    </row>
    <row r="14083" spans="26:27" x14ac:dyDescent="0.2">
      <c r="Z14083" s="218"/>
      <c r="AA14083" s="218"/>
    </row>
    <row r="14084" spans="26:27" x14ac:dyDescent="0.2">
      <c r="Z14084" s="218"/>
      <c r="AA14084" s="218"/>
    </row>
    <row r="14085" spans="26:27" x14ac:dyDescent="0.2">
      <c r="Z14085" s="218"/>
      <c r="AA14085" s="218"/>
    </row>
    <row r="14086" spans="26:27" x14ac:dyDescent="0.2">
      <c r="Z14086" s="218"/>
      <c r="AA14086" s="218"/>
    </row>
    <row r="14087" spans="26:27" x14ac:dyDescent="0.2">
      <c r="Z14087" s="218"/>
      <c r="AA14087" s="218"/>
    </row>
    <row r="14088" spans="26:27" x14ac:dyDescent="0.2">
      <c r="Z14088" s="218"/>
      <c r="AA14088" s="218"/>
    </row>
    <row r="14089" spans="26:27" x14ac:dyDescent="0.2">
      <c r="Z14089" s="218"/>
      <c r="AA14089" s="218"/>
    </row>
    <row r="14090" spans="26:27" x14ac:dyDescent="0.2">
      <c r="Z14090" s="218"/>
      <c r="AA14090" s="218"/>
    </row>
    <row r="14091" spans="26:27" x14ac:dyDescent="0.2">
      <c r="Z14091" s="218"/>
      <c r="AA14091" s="218"/>
    </row>
    <row r="14092" spans="26:27" x14ac:dyDescent="0.2">
      <c r="Z14092" s="218"/>
      <c r="AA14092" s="218"/>
    </row>
    <row r="14093" spans="26:27" x14ac:dyDescent="0.2">
      <c r="Z14093" s="218"/>
      <c r="AA14093" s="218"/>
    </row>
    <row r="14094" spans="26:27" x14ac:dyDescent="0.2">
      <c r="Z14094" s="218"/>
      <c r="AA14094" s="218"/>
    </row>
    <row r="14095" spans="26:27" x14ac:dyDescent="0.2">
      <c r="Z14095" s="218"/>
      <c r="AA14095" s="218"/>
    </row>
    <row r="14096" spans="26:27" x14ac:dyDescent="0.2">
      <c r="Z14096" s="218"/>
      <c r="AA14096" s="218"/>
    </row>
    <row r="14097" spans="26:27" x14ac:dyDescent="0.2">
      <c r="Z14097" s="218"/>
      <c r="AA14097" s="218"/>
    </row>
    <row r="14098" spans="26:27" x14ac:dyDescent="0.2">
      <c r="Z14098" s="218"/>
      <c r="AA14098" s="218"/>
    </row>
    <row r="14099" spans="26:27" x14ac:dyDescent="0.2">
      <c r="Z14099" s="218"/>
      <c r="AA14099" s="218"/>
    </row>
    <row r="14100" spans="26:27" x14ac:dyDescent="0.2">
      <c r="Z14100" s="218"/>
      <c r="AA14100" s="218"/>
    </row>
    <row r="14101" spans="26:27" x14ac:dyDescent="0.2">
      <c r="Z14101" s="218"/>
      <c r="AA14101" s="218"/>
    </row>
    <row r="14102" spans="26:27" x14ac:dyDescent="0.2">
      <c r="Z14102" s="218"/>
      <c r="AA14102" s="218"/>
    </row>
    <row r="14103" spans="26:27" x14ac:dyDescent="0.2">
      <c r="Z14103" s="218"/>
      <c r="AA14103" s="218"/>
    </row>
    <row r="14104" spans="26:27" x14ac:dyDescent="0.2">
      <c r="Z14104" s="218"/>
      <c r="AA14104" s="218"/>
    </row>
    <row r="14105" spans="26:27" x14ac:dyDescent="0.2">
      <c r="Z14105" s="218"/>
      <c r="AA14105" s="218"/>
    </row>
    <row r="14106" spans="26:27" x14ac:dyDescent="0.2">
      <c r="Z14106" s="218"/>
      <c r="AA14106" s="218"/>
    </row>
    <row r="14107" spans="26:27" x14ac:dyDescent="0.2">
      <c r="Z14107" s="218"/>
      <c r="AA14107" s="218"/>
    </row>
    <row r="14108" spans="26:27" x14ac:dyDescent="0.2">
      <c r="Z14108" s="218"/>
      <c r="AA14108" s="218"/>
    </row>
    <row r="14109" spans="26:27" x14ac:dyDescent="0.2">
      <c r="Z14109" s="218"/>
      <c r="AA14109" s="218"/>
    </row>
    <row r="14110" spans="26:27" x14ac:dyDescent="0.2">
      <c r="Z14110" s="218"/>
      <c r="AA14110" s="218"/>
    </row>
    <row r="14111" spans="26:27" x14ac:dyDescent="0.2">
      <c r="Z14111" s="218"/>
      <c r="AA14111" s="218"/>
    </row>
    <row r="14112" spans="26:27" x14ac:dyDescent="0.2">
      <c r="Z14112" s="218"/>
      <c r="AA14112" s="218"/>
    </row>
    <row r="14113" spans="26:27" x14ac:dyDescent="0.2">
      <c r="Z14113" s="218"/>
      <c r="AA14113" s="218"/>
    </row>
    <row r="14114" spans="26:27" x14ac:dyDescent="0.2">
      <c r="Z14114" s="218"/>
      <c r="AA14114" s="218"/>
    </row>
    <row r="14115" spans="26:27" x14ac:dyDescent="0.2">
      <c r="Z14115" s="218"/>
      <c r="AA14115" s="218"/>
    </row>
    <row r="14116" spans="26:27" x14ac:dyDescent="0.2">
      <c r="Z14116" s="218"/>
      <c r="AA14116" s="218"/>
    </row>
    <row r="14117" spans="26:27" x14ac:dyDescent="0.2">
      <c r="Z14117" s="218"/>
      <c r="AA14117" s="218"/>
    </row>
    <row r="14118" spans="26:27" x14ac:dyDescent="0.2">
      <c r="Z14118" s="218"/>
      <c r="AA14118" s="218"/>
    </row>
    <row r="14119" spans="26:27" x14ac:dyDescent="0.2">
      <c r="Z14119" s="218"/>
      <c r="AA14119" s="218"/>
    </row>
    <row r="14120" spans="26:27" x14ac:dyDescent="0.2">
      <c r="Z14120" s="218"/>
      <c r="AA14120" s="218"/>
    </row>
    <row r="14121" spans="26:27" x14ac:dyDescent="0.2">
      <c r="Z14121" s="218"/>
      <c r="AA14121" s="218"/>
    </row>
    <row r="14122" spans="26:27" x14ac:dyDescent="0.2">
      <c r="Z14122" s="218"/>
      <c r="AA14122" s="218"/>
    </row>
    <row r="14123" spans="26:27" x14ac:dyDescent="0.2">
      <c r="Z14123" s="218"/>
      <c r="AA14123" s="218"/>
    </row>
    <row r="14124" spans="26:27" x14ac:dyDescent="0.2">
      <c r="Z14124" s="218"/>
      <c r="AA14124" s="218"/>
    </row>
    <row r="14125" spans="26:27" x14ac:dyDescent="0.2">
      <c r="Z14125" s="218"/>
      <c r="AA14125" s="218"/>
    </row>
    <row r="14126" spans="26:27" x14ac:dyDescent="0.2">
      <c r="Z14126" s="218"/>
      <c r="AA14126" s="218"/>
    </row>
    <row r="14127" spans="26:27" x14ac:dyDescent="0.2">
      <c r="Z14127" s="218"/>
      <c r="AA14127" s="218"/>
    </row>
    <row r="14128" spans="26:27" x14ac:dyDescent="0.2">
      <c r="Z14128" s="218"/>
      <c r="AA14128" s="218"/>
    </row>
    <row r="14129" spans="26:27" x14ac:dyDescent="0.2">
      <c r="Z14129" s="218"/>
      <c r="AA14129" s="218"/>
    </row>
    <row r="14130" spans="26:27" x14ac:dyDescent="0.2">
      <c r="Z14130" s="218"/>
      <c r="AA14130" s="218"/>
    </row>
    <row r="14131" spans="26:27" x14ac:dyDescent="0.2">
      <c r="Z14131" s="218"/>
      <c r="AA14131" s="218"/>
    </row>
    <row r="14132" spans="26:27" x14ac:dyDescent="0.2">
      <c r="Z14132" s="218"/>
      <c r="AA14132" s="218"/>
    </row>
    <row r="14133" spans="26:27" x14ac:dyDescent="0.2">
      <c r="Z14133" s="218"/>
      <c r="AA14133" s="218"/>
    </row>
    <row r="14134" spans="26:27" x14ac:dyDescent="0.2">
      <c r="Z14134" s="218"/>
      <c r="AA14134" s="218"/>
    </row>
    <row r="14135" spans="26:27" x14ac:dyDescent="0.2">
      <c r="Z14135" s="218"/>
      <c r="AA14135" s="218"/>
    </row>
    <row r="14136" spans="26:27" x14ac:dyDescent="0.2">
      <c r="Z14136" s="218"/>
      <c r="AA14136" s="218"/>
    </row>
    <row r="14137" spans="26:27" x14ac:dyDescent="0.2">
      <c r="Z14137" s="218"/>
      <c r="AA14137" s="218"/>
    </row>
    <row r="14138" spans="26:27" x14ac:dyDescent="0.2">
      <c r="Z14138" s="218"/>
      <c r="AA14138" s="218"/>
    </row>
    <row r="14139" spans="26:27" x14ac:dyDescent="0.2">
      <c r="Z14139" s="218"/>
      <c r="AA14139" s="218"/>
    </row>
    <row r="14140" spans="26:27" x14ac:dyDescent="0.2">
      <c r="Z14140" s="218"/>
      <c r="AA14140" s="218"/>
    </row>
    <row r="14141" spans="26:27" x14ac:dyDescent="0.2">
      <c r="Z14141" s="218"/>
      <c r="AA14141" s="218"/>
    </row>
    <row r="14142" spans="26:27" x14ac:dyDescent="0.2">
      <c r="Z14142" s="218"/>
      <c r="AA14142" s="218"/>
    </row>
    <row r="14143" spans="26:27" x14ac:dyDescent="0.2">
      <c r="Z14143" s="218"/>
      <c r="AA14143" s="218"/>
    </row>
    <row r="14144" spans="26:27" x14ac:dyDescent="0.2">
      <c r="Z14144" s="218"/>
      <c r="AA14144" s="218"/>
    </row>
    <row r="14145" spans="26:27" x14ac:dyDescent="0.2">
      <c r="Z14145" s="218"/>
      <c r="AA14145" s="218"/>
    </row>
    <row r="14146" spans="26:27" x14ac:dyDescent="0.2">
      <c r="Z14146" s="218"/>
      <c r="AA14146" s="218"/>
    </row>
    <row r="14147" spans="26:27" x14ac:dyDescent="0.2">
      <c r="Z14147" s="218"/>
      <c r="AA14147" s="218"/>
    </row>
    <row r="14148" spans="26:27" x14ac:dyDescent="0.2">
      <c r="Z14148" s="218"/>
      <c r="AA14148" s="218"/>
    </row>
    <row r="14149" spans="26:27" x14ac:dyDescent="0.2">
      <c r="Z14149" s="218"/>
      <c r="AA14149" s="218"/>
    </row>
    <row r="14150" spans="26:27" x14ac:dyDescent="0.2">
      <c r="Z14150" s="218"/>
      <c r="AA14150" s="218"/>
    </row>
    <row r="14151" spans="26:27" x14ac:dyDescent="0.2">
      <c r="Z14151" s="218"/>
      <c r="AA14151" s="218"/>
    </row>
    <row r="14152" spans="26:27" x14ac:dyDescent="0.2">
      <c r="Z14152" s="218"/>
      <c r="AA14152" s="218"/>
    </row>
    <row r="14153" spans="26:27" x14ac:dyDescent="0.2">
      <c r="Z14153" s="218"/>
      <c r="AA14153" s="218"/>
    </row>
    <row r="14154" spans="26:27" x14ac:dyDescent="0.2">
      <c r="Z14154" s="218"/>
      <c r="AA14154" s="218"/>
    </row>
    <row r="14155" spans="26:27" x14ac:dyDescent="0.2">
      <c r="Z14155" s="218"/>
      <c r="AA14155" s="218"/>
    </row>
    <row r="14156" spans="26:27" x14ac:dyDescent="0.2">
      <c r="Z14156" s="218"/>
      <c r="AA14156" s="218"/>
    </row>
    <row r="14157" spans="26:27" x14ac:dyDescent="0.2">
      <c r="Z14157" s="218"/>
      <c r="AA14157" s="218"/>
    </row>
    <row r="14158" spans="26:27" x14ac:dyDescent="0.2">
      <c r="Z14158" s="218"/>
      <c r="AA14158" s="218"/>
    </row>
    <row r="14159" spans="26:27" x14ac:dyDescent="0.2">
      <c r="Z14159" s="218"/>
      <c r="AA14159" s="218"/>
    </row>
    <row r="14160" spans="26:27" x14ac:dyDescent="0.2">
      <c r="Z14160" s="218"/>
      <c r="AA14160" s="218"/>
    </row>
    <row r="14161" spans="26:27" x14ac:dyDescent="0.2">
      <c r="Z14161" s="218"/>
      <c r="AA14161" s="218"/>
    </row>
    <row r="14162" spans="26:27" x14ac:dyDescent="0.2">
      <c r="Z14162" s="218"/>
      <c r="AA14162" s="218"/>
    </row>
    <row r="14163" spans="26:27" x14ac:dyDescent="0.2">
      <c r="Z14163" s="218"/>
      <c r="AA14163" s="218"/>
    </row>
    <row r="14164" spans="26:27" x14ac:dyDescent="0.2">
      <c r="Z14164" s="218"/>
      <c r="AA14164" s="218"/>
    </row>
    <row r="14165" spans="26:27" x14ac:dyDescent="0.2">
      <c r="Z14165" s="218"/>
      <c r="AA14165" s="218"/>
    </row>
    <row r="14166" spans="26:27" x14ac:dyDescent="0.2">
      <c r="Z14166" s="218"/>
      <c r="AA14166" s="218"/>
    </row>
    <row r="14167" spans="26:27" x14ac:dyDescent="0.2">
      <c r="Z14167" s="218"/>
      <c r="AA14167" s="218"/>
    </row>
    <row r="14168" spans="26:27" x14ac:dyDescent="0.2">
      <c r="Z14168" s="218"/>
      <c r="AA14168" s="218"/>
    </row>
    <row r="14169" spans="26:27" x14ac:dyDescent="0.2">
      <c r="Z14169" s="218"/>
      <c r="AA14169" s="218"/>
    </row>
    <row r="14170" spans="26:27" x14ac:dyDescent="0.2">
      <c r="Z14170" s="218"/>
      <c r="AA14170" s="218"/>
    </row>
    <row r="14171" spans="26:27" x14ac:dyDescent="0.2">
      <c r="Z14171" s="218"/>
      <c r="AA14171" s="218"/>
    </row>
    <row r="14172" spans="26:27" x14ac:dyDescent="0.2">
      <c r="Z14172" s="218"/>
      <c r="AA14172" s="218"/>
    </row>
    <row r="14173" spans="26:27" x14ac:dyDescent="0.2">
      <c r="Z14173" s="218"/>
      <c r="AA14173" s="218"/>
    </row>
    <row r="14174" spans="26:27" x14ac:dyDescent="0.2">
      <c r="Z14174" s="218"/>
      <c r="AA14174" s="218"/>
    </row>
    <row r="14175" spans="26:27" x14ac:dyDescent="0.2">
      <c r="Z14175" s="218"/>
      <c r="AA14175" s="218"/>
    </row>
    <row r="14176" spans="26:27" x14ac:dyDescent="0.2">
      <c r="Z14176" s="218"/>
      <c r="AA14176" s="218"/>
    </row>
    <row r="14177" spans="26:27" x14ac:dyDescent="0.2">
      <c r="Z14177" s="218"/>
      <c r="AA14177" s="218"/>
    </row>
    <row r="14178" spans="26:27" x14ac:dyDescent="0.2">
      <c r="Z14178" s="218"/>
      <c r="AA14178" s="218"/>
    </row>
    <row r="14179" spans="26:27" x14ac:dyDescent="0.2">
      <c r="Z14179" s="218"/>
      <c r="AA14179" s="218"/>
    </row>
    <row r="14180" spans="26:27" x14ac:dyDescent="0.2">
      <c r="Z14180" s="218"/>
      <c r="AA14180" s="218"/>
    </row>
    <row r="14181" spans="26:27" x14ac:dyDescent="0.2">
      <c r="Z14181" s="218"/>
      <c r="AA14181" s="218"/>
    </row>
    <row r="14182" spans="26:27" x14ac:dyDescent="0.2">
      <c r="Z14182" s="218"/>
      <c r="AA14182" s="218"/>
    </row>
    <row r="14183" spans="26:27" x14ac:dyDescent="0.2">
      <c r="Z14183" s="218"/>
      <c r="AA14183" s="218"/>
    </row>
    <row r="14184" spans="26:27" x14ac:dyDescent="0.2">
      <c r="Z14184" s="218"/>
      <c r="AA14184" s="218"/>
    </row>
    <row r="14185" spans="26:27" x14ac:dyDescent="0.2">
      <c r="Z14185" s="218"/>
      <c r="AA14185" s="218"/>
    </row>
    <row r="14186" spans="26:27" x14ac:dyDescent="0.2">
      <c r="Z14186" s="218"/>
      <c r="AA14186" s="218"/>
    </row>
    <row r="14187" spans="26:27" x14ac:dyDescent="0.2">
      <c r="Z14187" s="218"/>
      <c r="AA14187" s="218"/>
    </row>
    <row r="14188" spans="26:27" x14ac:dyDescent="0.2">
      <c r="Z14188" s="218"/>
      <c r="AA14188" s="218"/>
    </row>
    <row r="14189" spans="26:27" x14ac:dyDescent="0.2">
      <c r="Z14189" s="218"/>
      <c r="AA14189" s="218"/>
    </row>
    <row r="14190" spans="26:27" x14ac:dyDescent="0.2">
      <c r="Z14190" s="218"/>
      <c r="AA14190" s="218"/>
    </row>
    <row r="14191" spans="26:27" x14ac:dyDescent="0.2">
      <c r="Z14191" s="218"/>
      <c r="AA14191" s="218"/>
    </row>
    <row r="14192" spans="26:27" x14ac:dyDescent="0.2">
      <c r="Z14192" s="218"/>
      <c r="AA14192" s="218"/>
    </row>
    <row r="14193" spans="26:27" x14ac:dyDescent="0.2">
      <c r="Z14193" s="218"/>
      <c r="AA14193" s="218"/>
    </row>
    <row r="14194" spans="26:27" x14ac:dyDescent="0.2">
      <c r="Z14194" s="218"/>
      <c r="AA14194" s="218"/>
    </row>
    <row r="14195" spans="26:27" x14ac:dyDescent="0.2">
      <c r="Z14195" s="218"/>
      <c r="AA14195" s="218"/>
    </row>
    <row r="14196" spans="26:27" x14ac:dyDescent="0.2">
      <c r="Z14196" s="218"/>
      <c r="AA14196" s="218"/>
    </row>
    <row r="14197" spans="26:27" x14ac:dyDescent="0.2">
      <c r="Z14197" s="218"/>
      <c r="AA14197" s="218"/>
    </row>
    <row r="14198" spans="26:27" x14ac:dyDescent="0.2">
      <c r="Z14198" s="218"/>
      <c r="AA14198" s="218"/>
    </row>
    <row r="14199" spans="26:27" x14ac:dyDescent="0.2">
      <c r="Z14199" s="218"/>
      <c r="AA14199" s="218"/>
    </row>
    <row r="14200" spans="26:27" x14ac:dyDescent="0.2">
      <c r="Z14200" s="218"/>
      <c r="AA14200" s="218"/>
    </row>
    <row r="14201" spans="26:27" x14ac:dyDescent="0.2">
      <c r="Z14201" s="218"/>
      <c r="AA14201" s="218"/>
    </row>
    <row r="14202" spans="26:27" x14ac:dyDescent="0.2">
      <c r="Z14202" s="218"/>
      <c r="AA14202" s="218"/>
    </row>
    <row r="14203" spans="26:27" x14ac:dyDescent="0.2">
      <c r="Z14203" s="218"/>
      <c r="AA14203" s="218"/>
    </row>
    <row r="14204" spans="26:27" x14ac:dyDescent="0.2">
      <c r="Z14204" s="218"/>
      <c r="AA14204" s="218"/>
    </row>
    <row r="14205" spans="26:27" x14ac:dyDescent="0.2">
      <c r="Z14205" s="218"/>
      <c r="AA14205" s="218"/>
    </row>
    <row r="14206" spans="26:27" x14ac:dyDescent="0.2">
      <c r="Z14206" s="218"/>
      <c r="AA14206" s="218"/>
    </row>
    <row r="14207" spans="26:27" x14ac:dyDescent="0.2">
      <c r="Z14207" s="218"/>
      <c r="AA14207" s="218"/>
    </row>
    <row r="14208" spans="26:27" x14ac:dyDescent="0.2">
      <c r="Z14208" s="218"/>
      <c r="AA14208" s="218"/>
    </row>
    <row r="14209" spans="26:27" x14ac:dyDescent="0.2">
      <c r="Z14209" s="218"/>
      <c r="AA14209" s="218"/>
    </row>
    <row r="14210" spans="26:27" x14ac:dyDescent="0.2">
      <c r="Z14210" s="218"/>
      <c r="AA14210" s="218"/>
    </row>
    <row r="14211" spans="26:27" x14ac:dyDescent="0.2">
      <c r="Z14211" s="218"/>
      <c r="AA14211" s="218"/>
    </row>
    <row r="14212" spans="26:27" x14ac:dyDescent="0.2">
      <c r="Z14212" s="218"/>
      <c r="AA14212" s="218"/>
    </row>
    <row r="14213" spans="26:27" x14ac:dyDescent="0.2">
      <c r="Z14213" s="218"/>
      <c r="AA14213" s="218"/>
    </row>
    <row r="14214" spans="26:27" x14ac:dyDescent="0.2">
      <c r="Z14214" s="218"/>
      <c r="AA14214" s="218"/>
    </row>
    <row r="14215" spans="26:27" x14ac:dyDescent="0.2">
      <c r="Z14215" s="218"/>
      <c r="AA14215" s="218"/>
    </row>
    <row r="14216" spans="26:27" x14ac:dyDescent="0.2">
      <c r="Z14216" s="218"/>
      <c r="AA14216" s="218"/>
    </row>
    <row r="14217" spans="26:27" x14ac:dyDescent="0.2">
      <c r="Z14217" s="218"/>
      <c r="AA14217" s="218"/>
    </row>
    <row r="14218" spans="26:27" x14ac:dyDescent="0.2">
      <c r="Z14218" s="218"/>
      <c r="AA14218" s="218"/>
    </row>
    <row r="14219" spans="26:27" x14ac:dyDescent="0.2">
      <c r="Z14219" s="218"/>
      <c r="AA14219" s="218"/>
    </row>
    <row r="14220" spans="26:27" x14ac:dyDescent="0.2">
      <c r="Z14220" s="218"/>
      <c r="AA14220" s="218"/>
    </row>
    <row r="14221" spans="26:27" x14ac:dyDescent="0.2">
      <c r="Z14221" s="218"/>
      <c r="AA14221" s="218"/>
    </row>
    <row r="14222" spans="26:27" x14ac:dyDescent="0.2">
      <c r="Z14222" s="218"/>
      <c r="AA14222" s="218"/>
    </row>
    <row r="14223" spans="26:27" x14ac:dyDescent="0.2">
      <c r="Z14223" s="218"/>
      <c r="AA14223" s="218"/>
    </row>
    <row r="14224" spans="26:27" x14ac:dyDescent="0.2">
      <c r="Z14224" s="218"/>
      <c r="AA14224" s="218"/>
    </row>
    <row r="14225" spans="26:27" x14ac:dyDescent="0.2">
      <c r="Z14225" s="218"/>
      <c r="AA14225" s="218"/>
    </row>
    <row r="14226" spans="26:27" x14ac:dyDescent="0.2">
      <c r="Z14226" s="218"/>
      <c r="AA14226" s="218"/>
    </row>
    <row r="14227" spans="26:27" x14ac:dyDescent="0.2">
      <c r="Z14227" s="218"/>
      <c r="AA14227" s="218"/>
    </row>
    <row r="14228" spans="26:27" x14ac:dyDescent="0.2">
      <c r="Z14228" s="218"/>
      <c r="AA14228" s="218"/>
    </row>
    <row r="14229" spans="26:27" x14ac:dyDescent="0.2">
      <c r="Z14229" s="218"/>
      <c r="AA14229" s="218"/>
    </row>
    <row r="14230" spans="26:27" x14ac:dyDescent="0.2">
      <c r="Z14230" s="218"/>
      <c r="AA14230" s="218"/>
    </row>
    <row r="14231" spans="26:27" x14ac:dyDescent="0.2">
      <c r="Z14231" s="218"/>
      <c r="AA14231" s="218"/>
    </row>
    <row r="14232" spans="26:27" x14ac:dyDescent="0.2">
      <c r="Z14232" s="218"/>
      <c r="AA14232" s="218"/>
    </row>
    <row r="14233" spans="26:27" x14ac:dyDescent="0.2">
      <c r="Z14233" s="218"/>
      <c r="AA14233" s="218"/>
    </row>
    <row r="14234" spans="26:27" x14ac:dyDescent="0.2">
      <c r="Z14234" s="218"/>
      <c r="AA14234" s="218"/>
    </row>
    <row r="14235" spans="26:27" x14ac:dyDescent="0.2">
      <c r="Z14235" s="218"/>
      <c r="AA14235" s="218"/>
    </row>
    <row r="14236" spans="26:27" x14ac:dyDescent="0.2">
      <c r="Z14236" s="218"/>
      <c r="AA14236" s="218"/>
    </row>
    <row r="14237" spans="26:27" x14ac:dyDescent="0.2">
      <c r="Z14237" s="218"/>
      <c r="AA14237" s="218"/>
    </row>
    <row r="14238" spans="26:27" x14ac:dyDescent="0.2">
      <c r="Z14238" s="218"/>
      <c r="AA14238" s="218"/>
    </row>
    <row r="14239" spans="26:27" x14ac:dyDescent="0.2">
      <c r="Z14239" s="218"/>
      <c r="AA14239" s="218"/>
    </row>
    <row r="14240" spans="26:27" x14ac:dyDescent="0.2">
      <c r="Z14240" s="218"/>
      <c r="AA14240" s="218"/>
    </row>
    <row r="14241" spans="26:27" x14ac:dyDescent="0.2">
      <c r="Z14241" s="218"/>
      <c r="AA14241" s="218"/>
    </row>
    <row r="14242" spans="26:27" x14ac:dyDescent="0.2">
      <c r="Z14242" s="218"/>
      <c r="AA14242" s="218"/>
    </row>
    <row r="14243" spans="26:27" x14ac:dyDescent="0.2">
      <c r="Z14243" s="218"/>
      <c r="AA14243" s="218"/>
    </row>
    <row r="14244" spans="26:27" x14ac:dyDescent="0.2">
      <c r="Z14244" s="218"/>
      <c r="AA14244" s="218"/>
    </row>
    <row r="14245" spans="26:27" x14ac:dyDescent="0.2">
      <c r="Z14245" s="218"/>
      <c r="AA14245" s="218"/>
    </row>
    <row r="14246" spans="26:27" x14ac:dyDescent="0.2">
      <c r="Z14246" s="218"/>
      <c r="AA14246" s="218"/>
    </row>
    <row r="14247" spans="26:27" x14ac:dyDescent="0.2">
      <c r="Z14247" s="218"/>
      <c r="AA14247" s="218"/>
    </row>
    <row r="14248" spans="26:27" x14ac:dyDescent="0.2">
      <c r="Z14248" s="218"/>
      <c r="AA14248" s="218"/>
    </row>
    <row r="14249" spans="26:27" x14ac:dyDescent="0.2">
      <c r="Z14249" s="218"/>
      <c r="AA14249" s="218"/>
    </row>
    <row r="14250" spans="26:27" x14ac:dyDescent="0.2">
      <c r="Z14250" s="218"/>
      <c r="AA14250" s="218"/>
    </row>
    <row r="14251" spans="26:27" x14ac:dyDescent="0.2">
      <c r="Z14251" s="218"/>
      <c r="AA14251" s="218"/>
    </row>
    <row r="14252" spans="26:27" x14ac:dyDescent="0.2">
      <c r="Z14252" s="218"/>
      <c r="AA14252" s="218"/>
    </row>
    <row r="14253" spans="26:27" x14ac:dyDescent="0.2">
      <c r="Z14253" s="218"/>
      <c r="AA14253" s="218"/>
    </row>
    <row r="14254" spans="26:27" x14ac:dyDescent="0.2">
      <c r="Z14254" s="218"/>
      <c r="AA14254" s="218"/>
    </row>
    <row r="14255" spans="26:27" x14ac:dyDescent="0.2">
      <c r="Z14255" s="218"/>
      <c r="AA14255" s="218"/>
    </row>
    <row r="14256" spans="26:27" x14ac:dyDescent="0.2">
      <c r="Z14256" s="218"/>
      <c r="AA14256" s="218"/>
    </row>
    <row r="14257" spans="26:27" x14ac:dyDescent="0.2">
      <c r="Z14257" s="218"/>
      <c r="AA14257" s="218"/>
    </row>
    <row r="14258" spans="26:27" x14ac:dyDescent="0.2">
      <c r="Z14258" s="218"/>
      <c r="AA14258" s="218"/>
    </row>
    <row r="14259" spans="26:27" x14ac:dyDescent="0.2">
      <c r="Z14259" s="218"/>
      <c r="AA14259" s="218"/>
    </row>
    <row r="14260" spans="26:27" x14ac:dyDescent="0.2">
      <c r="Z14260" s="218"/>
      <c r="AA14260" s="218"/>
    </row>
    <row r="14261" spans="26:27" x14ac:dyDescent="0.2">
      <c r="Z14261" s="218"/>
      <c r="AA14261" s="218"/>
    </row>
    <row r="14262" spans="26:27" x14ac:dyDescent="0.2">
      <c r="Z14262" s="218"/>
      <c r="AA14262" s="218"/>
    </row>
    <row r="14263" spans="26:27" x14ac:dyDescent="0.2">
      <c r="Z14263" s="218"/>
      <c r="AA14263" s="218"/>
    </row>
    <row r="14264" spans="26:27" x14ac:dyDescent="0.2">
      <c r="Z14264" s="218"/>
      <c r="AA14264" s="218"/>
    </row>
    <row r="14265" spans="26:27" x14ac:dyDescent="0.2">
      <c r="Z14265" s="218"/>
      <c r="AA14265" s="218"/>
    </row>
    <row r="14266" spans="26:27" x14ac:dyDescent="0.2">
      <c r="Z14266" s="218"/>
      <c r="AA14266" s="218"/>
    </row>
    <row r="14267" spans="26:27" x14ac:dyDescent="0.2">
      <c r="Z14267" s="218"/>
      <c r="AA14267" s="218"/>
    </row>
    <row r="14268" spans="26:27" x14ac:dyDescent="0.2">
      <c r="Z14268" s="218"/>
      <c r="AA14268" s="218"/>
    </row>
    <row r="14269" spans="26:27" x14ac:dyDescent="0.2">
      <c r="Z14269" s="218"/>
      <c r="AA14269" s="218"/>
    </row>
    <row r="14270" spans="26:27" x14ac:dyDescent="0.2">
      <c r="Z14270" s="218"/>
      <c r="AA14270" s="218"/>
    </row>
    <row r="14271" spans="26:27" x14ac:dyDescent="0.2">
      <c r="Z14271" s="218"/>
      <c r="AA14271" s="218"/>
    </row>
    <row r="14272" spans="26:27" x14ac:dyDescent="0.2">
      <c r="Z14272" s="218"/>
      <c r="AA14272" s="218"/>
    </row>
    <row r="14273" spans="26:27" x14ac:dyDescent="0.2">
      <c r="Z14273" s="218"/>
      <c r="AA14273" s="218"/>
    </row>
    <row r="14274" spans="26:27" x14ac:dyDescent="0.2">
      <c r="Z14274" s="218"/>
      <c r="AA14274" s="218"/>
    </row>
    <row r="14275" spans="26:27" x14ac:dyDescent="0.2">
      <c r="Z14275" s="218"/>
      <c r="AA14275" s="218"/>
    </row>
    <row r="14276" spans="26:27" x14ac:dyDescent="0.2">
      <c r="Z14276" s="218"/>
      <c r="AA14276" s="218"/>
    </row>
    <row r="14277" spans="26:27" x14ac:dyDescent="0.2">
      <c r="Z14277" s="218"/>
      <c r="AA14277" s="218"/>
    </row>
    <row r="14278" spans="26:27" x14ac:dyDescent="0.2">
      <c r="Z14278" s="218"/>
      <c r="AA14278" s="218"/>
    </row>
    <row r="14279" spans="26:27" x14ac:dyDescent="0.2">
      <c r="Z14279" s="218"/>
      <c r="AA14279" s="218"/>
    </row>
    <row r="14280" spans="26:27" x14ac:dyDescent="0.2">
      <c r="Z14280" s="218"/>
      <c r="AA14280" s="218"/>
    </row>
    <row r="14281" spans="26:27" x14ac:dyDescent="0.2">
      <c r="Z14281" s="218"/>
      <c r="AA14281" s="218"/>
    </row>
    <row r="14282" spans="26:27" x14ac:dyDescent="0.2">
      <c r="Z14282" s="218"/>
      <c r="AA14282" s="218"/>
    </row>
    <row r="14283" spans="26:27" x14ac:dyDescent="0.2">
      <c r="Z14283" s="218"/>
      <c r="AA14283" s="218"/>
    </row>
    <row r="14284" spans="26:27" x14ac:dyDescent="0.2">
      <c r="Z14284" s="218"/>
      <c r="AA14284" s="218"/>
    </row>
    <row r="14285" spans="26:27" x14ac:dyDescent="0.2">
      <c r="Z14285" s="218"/>
      <c r="AA14285" s="218"/>
    </row>
    <row r="14286" spans="26:27" x14ac:dyDescent="0.2">
      <c r="Z14286" s="218"/>
      <c r="AA14286" s="218"/>
    </row>
    <row r="14287" spans="26:27" x14ac:dyDescent="0.2">
      <c r="Z14287" s="218"/>
      <c r="AA14287" s="218"/>
    </row>
    <row r="14288" spans="26:27" x14ac:dyDescent="0.2">
      <c r="Z14288" s="218"/>
      <c r="AA14288" s="218"/>
    </row>
    <row r="14289" spans="26:27" x14ac:dyDescent="0.2">
      <c r="Z14289" s="218"/>
      <c r="AA14289" s="218"/>
    </row>
    <row r="14290" spans="26:27" x14ac:dyDescent="0.2">
      <c r="Z14290" s="218"/>
      <c r="AA14290" s="218"/>
    </row>
    <row r="14291" spans="26:27" x14ac:dyDescent="0.2">
      <c r="Z14291" s="218"/>
      <c r="AA14291" s="218"/>
    </row>
    <row r="14292" spans="26:27" x14ac:dyDescent="0.2">
      <c r="Z14292" s="218"/>
      <c r="AA14292" s="218"/>
    </row>
    <row r="14293" spans="26:27" x14ac:dyDescent="0.2">
      <c r="Z14293" s="218"/>
      <c r="AA14293" s="218"/>
    </row>
    <row r="14294" spans="26:27" x14ac:dyDescent="0.2">
      <c r="Z14294" s="218"/>
      <c r="AA14294" s="218"/>
    </row>
    <row r="14295" spans="26:27" x14ac:dyDescent="0.2">
      <c r="Z14295" s="218"/>
      <c r="AA14295" s="218"/>
    </row>
    <row r="14296" spans="26:27" x14ac:dyDescent="0.2">
      <c r="Z14296" s="218"/>
      <c r="AA14296" s="218"/>
    </row>
    <row r="14297" spans="26:27" x14ac:dyDescent="0.2">
      <c r="Z14297" s="218"/>
      <c r="AA14297" s="218"/>
    </row>
    <row r="14298" spans="26:27" x14ac:dyDescent="0.2">
      <c r="Z14298" s="218"/>
      <c r="AA14298" s="218"/>
    </row>
    <row r="14299" spans="26:27" x14ac:dyDescent="0.2">
      <c r="Z14299" s="218"/>
      <c r="AA14299" s="218"/>
    </row>
    <row r="14300" spans="26:27" x14ac:dyDescent="0.2">
      <c r="Z14300" s="218"/>
      <c r="AA14300" s="218"/>
    </row>
    <row r="14301" spans="26:27" x14ac:dyDescent="0.2">
      <c r="Z14301" s="218"/>
      <c r="AA14301" s="218"/>
    </row>
    <row r="14302" spans="26:27" x14ac:dyDescent="0.2">
      <c r="Z14302" s="218"/>
      <c r="AA14302" s="218"/>
    </row>
    <row r="14303" spans="26:27" x14ac:dyDescent="0.2">
      <c r="Z14303" s="218"/>
      <c r="AA14303" s="218"/>
    </row>
    <row r="14304" spans="26:27" x14ac:dyDescent="0.2">
      <c r="Z14304" s="218"/>
      <c r="AA14304" s="218"/>
    </row>
    <row r="14305" spans="26:27" x14ac:dyDescent="0.2">
      <c r="Z14305" s="218"/>
      <c r="AA14305" s="218"/>
    </row>
    <row r="14306" spans="26:27" x14ac:dyDescent="0.2">
      <c r="Z14306" s="218"/>
      <c r="AA14306" s="218"/>
    </row>
    <row r="14307" spans="26:27" x14ac:dyDescent="0.2">
      <c r="Z14307" s="218"/>
      <c r="AA14307" s="218"/>
    </row>
    <row r="14308" spans="26:27" x14ac:dyDescent="0.2">
      <c r="Z14308" s="218"/>
      <c r="AA14308" s="218"/>
    </row>
    <row r="14309" spans="26:27" x14ac:dyDescent="0.2">
      <c r="Z14309" s="218"/>
      <c r="AA14309" s="218"/>
    </row>
    <row r="14310" spans="26:27" x14ac:dyDescent="0.2">
      <c r="Z14310" s="218"/>
      <c r="AA14310" s="218"/>
    </row>
    <row r="14311" spans="26:27" x14ac:dyDescent="0.2">
      <c r="Z14311" s="218"/>
      <c r="AA14311" s="218"/>
    </row>
    <row r="14312" spans="26:27" x14ac:dyDescent="0.2">
      <c r="Z14312" s="218"/>
      <c r="AA14312" s="218"/>
    </row>
    <row r="14313" spans="26:27" x14ac:dyDescent="0.2">
      <c r="Z14313" s="218"/>
      <c r="AA14313" s="218"/>
    </row>
    <row r="14314" spans="26:27" x14ac:dyDescent="0.2">
      <c r="Z14314" s="218"/>
      <c r="AA14314" s="218"/>
    </row>
    <row r="14315" spans="26:27" x14ac:dyDescent="0.2">
      <c r="Z14315" s="218"/>
      <c r="AA14315" s="218"/>
    </row>
    <row r="14316" spans="26:27" x14ac:dyDescent="0.2">
      <c r="Z14316" s="218"/>
      <c r="AA14316" s="218"/>
    </row>
    <row r="14317" spans="26:27" x14ac:dyDescent="0.2">
      <c r="Z14317" s="218"/>
      <c r="AA14317" s="218"/>
    </row>
    <row r="14318" spans="26:27" x14ac:dyDescent="0.2">
      <c r="Z14318" s="218"/>
      <c r="AA14318" s="218"/>
    </row>
    <row r="14319" spans="26:27" x14ac:dyDescent="0.2">
      <c r="Z14319" s="218"/>
      <c r="AA14319" s="218"/>
    </row>
    <row r="14320" spans="26:27" x14ac:dyDescent="0.2">
      <c r="Z14320" s="218"/>
      <c r="AA14320" s="218"/>
    </row>
    <row r="14321" spans="26:27" x14ac:dyDescent="0.2">
      <c r="Z14321" s="218"/>
      <c r="AA14321" s="218"/>
    </row>
    <row r="14322" spans="26:27" x14ac:dyDescent="0.2">
      <c r="Z14322" s="218"/>
      <c r="AA14322" s="218"/>
    </row>
    <row r="14323" spans="26:27" x14ac:dyDescent="0.2">
      <c r="Z14323" s="218"/>
      <c r="AA14323" s="218"/>
    </row>
    <row r="14324" spans="26:27" x14ac:dyDescent="0.2">
      <c r="Z14324" s="218"/>
      <c r="AA14324" s="218"/>
    </row>
    <row r="14325" spans="26:27" x14ac:dyDescent="0.2">
      <c r="Z14325" s="218"/>
      <c r="AA14325" s="218"/>
    </row>
    <row r="14326" spans="26:27" x14ac:dyDescent="0.2">
      <c r="Z14326" s="218"/>
      <c r="AA14326" s="218"/>
    </row>
    <row r="14327" spans="26:27" x14ac:dyDescent="0.2">
      <c r="Z14327" s="218"/>
      <c r="AA14327" s="218"/>
    </row>
    <row r="14328" spans="26:27" x14ac:dyDescent="0.2">
      <c r="Z14328" s="218"/>
      <c r="AA14328" s="218"/>
    </row>
    <row r="14329" spans="26:27" x14ac:dyDescent="0.2">
      <c r="Z14329" s="218"/>
      <c r="AA14329" s="218"/>
    </row>
    <row r="14330" spans="26:27" x14ac:dyDescent="0.2">
      <c r="Z14330" s="218"/>
      <c r="AA14330" s="218"/>
    </row>
    <row r="14331" spans="26:27" x14ac:dyDescent="0.2">
      <c r="Z14331" s="218"/>
      <c r="AA14331" s="218"/>
    </row>
    <row r="14332" spans="26:27" x14ac:dyDescent="0.2">
      <c r="Z14332" s="218"/>
      <c r="AA14332" s="218"/>
    </row>
    <row r="14333" spans="26:27" x14ac:dyDescent="0.2">
      <c r="Z14333" s="218"/>
      <c r="AA14333" s="218"/>
    </row>
    <row r="14334" spans="26:27" x14ac:dyDescent="0.2">
      <c r="Z14334" s="218"/>
      <c r="AA14334" s="218"/>
    </row>
    <row r="14335" spans="26:27" x14ac:dyDescent="0.2">
      <c r="Z14335" s="218"/>
      <c r="AA14335" s="218"/>
    </row>
    <row r="14336" spans="26:27" x14ac:dyDescent="0.2">
      <c r="Z14336" s="218"/>
      <c r="AA14336" s="218"/>
    </row>
    <row r="14337" spans="26:27" x14ac:dyDescent="0.2">
      <c r="Z14337" s="218"/>
      <c r="AA14337" s="218"/>
    </row>
    <row r="14338" spans="26:27" x14ac:dyDescent="0.2">
      <c r="Z14338" s="218"/>
      <c r="AA14338" s="218"/>
    </row>
    <row r="14339" spans="26:27" x14ac:dyDescent="0.2">
      <c r="Z14339" s="218"/>
      <c r="AA14339" s="218"/>
    </row>
    <row r="14340" spans="26:27" x14ac:dyDescent="0.2">
      <c r="Z14340" s="218"/>
      <c r="AA14340" s="218"/>
    </row>
    <row r="14341" spans="26:27" x14ac:dyDescent="0.2">
      <c r="Z14341" s="218"/>
      <c r="AA14341" s="218"/>
    </row>
    <row r="14342" spans="26:27" x14ac:dyDescent="0.2">
      <c r="Z14342" s="218"/>
      <c r="AA14342" s="218"/>
    </row>
    <row r="14343" spans="26:27" x14ac:dyDescent="0.2">
      <c r="Z14343" s="218"/>
      <c r="AA14343" s="218"/>
    </row>
    <row r="14344" spans="26:27" x14ac:dyDescent="0.2">
      <c r="Z14344" s="218"/>
      <c r="AA14344" s="218"/>
    </row>
    <row r="14345" spans="26:27" x14ac:dyDescent="0.2">
      <c r="Z14345" s="218"/>
      <c r="AA14345" s="218"/>
    </row>
    <row r="14346" spans="26:27" x14ac:dyDescent="0.2">
      <c r="Z14346" s="218"/>
      <c r="AA14346" s="218"/>
    </row>
    <row r="14347" spans="26:27" x14ac:dyDescent="0.2">
      <c r="Z14347" s="218"/>
      <c r="AA14347" s="218"/>
    </row>
    <row r="14348" spans="26:27" x14ac:dyDescent="0.2">
      <c r="Z14348" s="218"/>
      <c r="AA14348" s="218"/>
    </row>
    <row r="14349" spans="26:27" x14ac:dyDescent="0.2">
      <c r="Z14349" s="218"/>
      <c r="AA14349" s="218"/>
    </row>
    <row r="14350" spans="26:27" x14ac:dyDescent="0.2">
      <c r="Z14350" s="218"/>
      <c r="AA14350" s="218"/>
    </row>
    <row r="14351" spans="26:27" x14ac:dyDescent="0.2">
      <c r="Z14351" s="218"/>
      <c r="AA14351" s="218"/>
    </row>
    <row r="14352" spans="26:27" x14ac:dyDescent="0.2">
      <c r="Z14352" s="218"/>
      <c r="AA14352" s="218"/>
    </row>
    <row r="14353" spans="26:27" x14ac:dyDescent="0.2">
      <c r="Z14353" s="218"/>
      <c r="AA14353" s="218"/>
    </row>
    <row r="14354" spans="26:27" x14ac:dyDescent="0.2">
      <c r="Z14354" s="218"/>
      <c r="AA14354" s="218"/>
    </row>
    <row r="14355" spans="26:27" x14ac:dyDescent="0.2">
      <c r="Z14355" s="218"/>
      <c r="AA14355" s="218"/>
    </row>
    <row r="14356" spans="26:27" x14ac:dyDescent="0.2">
      <c r="Z14356" s="218"/>
      <c r="AA14356" s="218"/>
    </row>
    <row r="14357" spans="26:27" x14ac:dyDescent="0.2">
      <c r="Z14357" s="218"/>
      <c r="AA14357" s="218"/>
    </row>
    <row r="14358" spans="26:27" x14ac:dyDescent="0.2">
      <c r="Z14358" s="218"/>
      <c r="AA14358" s="218"/>
    </row>
    <row r="14359" spans="26:27" x14ac:dyDescent="0.2">
      <c r="Z14359" s="218"/>
      <c r="AA14359" s="218"/>
    </row>
    <row r="14360" spans="26:27" x14ac:dyDescent="0.2">
      <c r="Z14360" s="218"/>
      <c r="AA14360" s="218"/>
    </row>
    <row r="14361" spans="26:27" x14ac:dyDescent="0.2">
      <c r="Z14361" s="218"/>
      <c r="AA14361" s="218"/>
    </row>
    <row r="14362" spans="26:27" x14ac:dyDescent="0.2">
      <c r="Z14362" s="218"/>
      <c r="AA14362" s="218"/>
    </row>
    <row r="14363" spans="26:27" x14ac:dyDescent="0.2">
      <c r="Z14363" s="218"/>
      <c r="AA14363" s="218"/>
    </row>
    <row r="14364" spans="26:27" x14ac:dyDescent="0.2">
      <c r="Z14364" s="218"/>
      <c r="AA14364" s="218"/>
    </row>
    <row r="14365" spans="26:27" x14ac:dyDescent="0.2">
      <c r="Z14365" s="218"/>
      <c r="AA14365" s="218"/>
    </row>
    <row r="14366" spans="26:27" x14ac:dyDescent="0.2">
      <c r="Z14366" s="218"/>
      <c r="AA14366" s="218"/>
    </row>
    <row r="14367" spans="26:27" x14ac:dyDescent="0.2">
      <c r="Z14367" s="218"/>
      <c r="AA14367" s="218"/>
    </row>
    <row r="14368" spans="26:27" x14ac:dyDescent="0.2">
      <c r="Z14368" s="218"/>
      <c r="AA14368" s="218"/>
    </row>
    <row r="14369" spans="26:27" x14ac:dyDescent="0.2">
      <c r="Z14369" s="218"/>
      <c r="AA14369" s="218"/>
    </row>
    <row r="14370" spans="26:27" x14ac:dyDescent="0.2">
      <c r="Z14370" s="218"/>
      <c r="AA14370" s="218"/>
    </row>
    <row r="14371" spans="26:27" x14ac:dyDescent="0.2">
      <c r="Z14371" s="218"/>
      <c r="AA14371" s="218"/>
    </row>
    <row r="14372" spans="26:27" x14ac:dyDescent="0.2">
      <c r="Z14372" s="218"/>
      <c r="AA14372" s="218"/>
    </row>
    <row r="14373" spans="26:27" x14ac:dyDescent="0.2">
      <c r="Z14373" s="218"/>
      <c r="AA14373" s="218"/>
    </row>
    <row r="14374" spans="26:27" x14ac:dyDescent="0.2">
      <c r="Z14374" s="218"/>
      <c r="AA14374" s="218"/>
    </row>
    <row r="14375" spans="26:27" x14ac:dyDescent="0.2">
      <c r="Z14375" s="218"/>
      <c r="AA14375" s="218"/>
    </row>
    <row r="14376" spans="26:27" x14ac:dyDescent="0.2">
      <c r="Z14376" s="218"/>
      <c r="AA14376" s="218"/>
    </row>
    <row r="14377" spans="26:27" x14ac:dyDescent="0.2">
      <c r="Z14377" s="218"/>
      <c r="AA14377" s="218"/>
    </row>
    <row r="14378" spans="26:27" x14ac:dyDescent="0.2">
      <c r="Z14378" s="218"/>
      <c r="AA14378" s="218"/>
    </row>
    <row r="14379" spans="26:27" x14ac:dyDescent="0.2">
      <c r="Z14379" s="218"/>
      <c r="AA14379" s="218"/>
    </row>
    <row r="14380" spans="26:27" x14ac:dyDescent="0.2">
      <c r="Z14380" s="218"/>
      <c r="AA14380" s="218"/>
    </row>
    <row r="14381" spans="26:27" x14ac:dyDescent="0.2">
      <c r="Z14381" s="218"/>
      <c r="AA14381" s="218"/>
    </row>
    <row r="14382" spans="26:27" x14ac:dyDescent="0.2">
      <c r="Z14382" s="218"/>
      <c r="AA14382" s="218"/>
    </row>
    <row r="14383" spans="26:27" x14ac:dyDescent="0.2">
      <c r="Z14383" s="218"/>
      <c r="AA14383" s="218"/>
    </row>
    <row r="14384" spans="26:27" x14ac:dyDescent="0.2">
      <c r="Z14384" s="218"/>
      <c r="AA14384" s="218"/>
    </row>
    <row r="14385" spans="26:27" x14ac:dyDescent="0.2">
      <c r="Z14385" s="218"/>
      <c r="AA14385" s="218"/>
    </row>
    <row r="14386" spans="26:27" x14ac:dyDescent="0.2">
      <c r="Z14386" s="218"/>
      <c r="AA14386" s="218"/>
    </row>
    <row r="14387" spans="26:27" x14ac:dyDescent="0.2">
      <c r="Z14387" s="218"/>
      <c r="AA14387" s="218"/>
    </row>
    <row r="14388" spans="26:27" x14ac:dyDescent="0.2">
      <c r="Z14388" s="218"/>
      <c r="AA14388" s="218"/>
    </row>
    <row r="14389" spans="26:27" x14ac:dyDescent="0.2">
      <c r="Z14389" s="218"/>
      <c r="AA14389" s="218"/>
    </row>
    <row r="14390" spans="26:27" x14ac:dyDescent="0.2">
      <c r="Z14390" s="218"/>
      <c r="AA14390" s="218"/>
    </row>
    <row r="14391" spans="26:27" x14ac:dyDescent="0.2">
      <c r="Z14391" s="218"/>
      <c r="AA14391" s="218"/>
    </row>
    <row r="14392" spans="26:27" x14ac:dyDescent="0.2">
      <c r="Z14392" s="218"/>
      <c r="AA14392" s="218"/>
    </row>
    <row r="14393" spans="26:27" x14ac:dyDescent="0.2">
      <c r="Z14393" s="218"/>
      <c r="AA14393" s="218"/>
    </row>
    <row r="14394" spans="26:27" x14ac:dyDescent="0.2">
      <c r="Z14394" s="218"/>
      <c r="AA14394" s="218"/>
    </row>
    <row r="14395" spans="26:27" x14ac:dyDescent="0.2">
      <c r="Z14395" s="218"/>
      <c r="AA14395" s="218"/>
    </row>
    <row r="14396" spans="26:27" x14ac:dyDescent="0.2">
      <c r="Z14396" s="218"/>
      <c r="AA14396" s="218"/>
    </row>
    <row r="14397" spans="26:27" x14ac:dyDescent="0.2">
      <c r="Z14397" s="218"/>
      <c r="AA14397" s="218"/>
    </row>
    <row r="14398" spans="26:27" x14ac:dyDescent="0.2">
      <c r="Z14398" s="218"/>
      <c r="AA14398" s="218"/>
    </row>
    <row r="14399" spans="26:27" x14ac:dyDescent="0.2">
      <c r="Z14399" s="218"/>
      <c r="AA14399" s="218"/>
    </row>
    <row r="14400" spans="26:27" x14ac:dyDescent="0.2">
      <c r="Z14400" s="218"/>
      <c r="AA14400" s="218"/>
    </row>
    <row r="14401" spans="26:27" x14ac:dyDescent="0.2">
      <c r="Z14401" s="218"/>
      <c r="AA14401" s="218"/>
    </row>
    <row r="14402" spans="26:27" x14ac:dyDescent="0.2">
      <c r="Z14402" s="218"/>
      <c r="AA14402" s="218"/>
    </row>
    <row r="14403" spans="26:27" x14ac:dyDescent="0.2">
      <c r="Z14403" s="218"/>
      <c r="AA14403" s="218"/>
    </row>
    <row r="14404" spans="26:27" x14ac:dyDescent="0.2">
      <c r="Z14404" s="218"/>
      <c r="AA14404" s="218"/>
    </row>
    <row r="14405" spans="26:27" x14ac:dyDescent="0.2">
      <c r="Z14405" s="218"/>
      <c r="AA14405" s="218"/>
    </row>
    <row r="14406" spans="26:27" x14ac:dyDescent="0.2">
      <c r="Z14406" s="218"/>
      <c r="AA14406" s="218"/>
    </row>
    <row r="14407" spans="26:27" x14ac:dyDescent="0.2">
      <c r="Z14407" s="218"/>
      <c r="AA14407" s="218"/>
    </row>
    <row r="14408" spans="26:27" x14ac:dyDescent="0.2">
      <c r="Z14408" s="218"/>
      <c r="AA14408" s="218"/>
    </row>
    <row r="14409" spans="26:27" x14ac:dyDescent="0.2">
      <c r="Z14409" s="218"/>
      <c r="AA14409" s="218"/>
    </row>
    <row r="14410" spans="26:27" x14ac:dyDescent="0.2">
      <c r="Z14410" s="218"/>
      <c r="AA14410" s="218"/>
    </row>
    <row r="14411" spans="26:27" x14ac:dyDescent="0.2">
      <c r="Z14411" s="218"/>
      <c r="AA14411" s="218"/>
    </row>
    <row r="14412" spans="26:27" x14ac:dyDescent="0.2">
      <c r="Z14412" s="218"/>
      <c r="AA14412" s="218"/>
    </row>
    <row r="14413" spans="26:27" x14ac:dyDescent="0.2">
      <c r="Z14413" s="218"/>
      <c r="AA14413" s="218"/>
    </row>
    <row r="14414" spans="26:27" x14ac:dyDescent="0.2">
      <c r="Z14414" s="218"/>
      <c r="AA14414" s="218"/>
    </row>
    <row r="14415" spans="26:27" x14ac:dyDescent="0.2">
      <c r="Z14415" s="218"/>
      <c r="AA14415" s="218"/>
    </row>
    <row r="14416" spans="26:27" x14ac:dyDescent="0.2">
      <c r="Z14416" s="218"/>
      <c r="AA14416" s="218"/>
    </row>
    <row r="14417" spans="26:27" x14ac:dyDescent="0.2">
      <c r="Z14417" s="218"/>
      <c r="AA14417" s="218"/>
    </row>
    <row r="14418" spans="26:27" x14ac:dyDescent="0.2">
      <c r="Z14418" s="218"/>
      <c r="AA14418" s="218"/>
    </row>
    <row r="14419" spans="26:27" x14ac:dyDescent="0.2">
      <c r="Z14419" s="218"/>
      <c r="AA14419" s="218"/>
    </row>
    <row r="14420" spans="26:27" x14ac:dyDescent="0.2">
      <c r="Z14420" s="218"/>
      <c r="AA14420" s="218"/>
    </row>
    <row r="14421" spans="26:27" x14ac:dyDescent="0.2">
      <c r="Z14421" s="218"/>
      <c r="AA14421" s="218"/>
    </row>
    <row r="14422" spans="26:27" x14ac:dyDescent="0.2">
      <c r="Z14422" s="218"/>
      <c r="AA14422" s="218"/>
    </row>
    <row r="14423" spans="26:27" x14ac:dyDescent="0.2">
      <c r="Z14423" s="218"/>
      <c r="AA14423" s="218"/>
    </row>
    <row r="14424" spans="26:27" x14ac:dyDescent="0.2">
      <c r="Z14424" s="218"/>
      <c r="AA14424" s="218"/>
    </row>
    <row r="14425" spans="26:27" x14ac:dyDescent="0.2">
      <c r="Z14425" s="218"/>
      <c r="AA14425" s="218"/>
    </row>
    <row r="14426" spans="26:27" x14ac:dyDescent="0.2">
      <c r="Z14426" s="218"/>
      <c r="AA14426" s="218"/>
    </row>
    <row r="14427" spans="26:27" x14ac:dyDescent="0.2">
      <c r="Z14427" s="218"/>
      <c r="AA14427" s="218"/>
    </row>
    <row r="14428" spans="26:27" x14ac:dyDescent="0.2">
      <c r="Z14428" s="218"/>
      <c r="AA14428" s="218"/>
    </row>
    <row r="14429" spans="26:27" x14ac:dyDescent="0.2">
      <c r="Z14429" s="218"/>
      <c r="AA14429" s="218"/>
    </row>
    <row r="14430" spans="26:27" x14ac:dyDescent="0.2">
      <c r="Z14430" s="218"/>
      <c r="AA14430" s="218"/>
    </row>
    <row r="14431" spans="26:27" x14ac:dyDescent="0.2">
      <c r="Z14431" s="218"/>
      <c r="AA14431" s="218"/>
    </row>
    <row r="14432" spans="26:27" x14ac:dyDescent="0.2">
      <c r="Z14432" s="218"/>
      <c r="AA14432" s="218"/>
    </row>
    <row r="14433" spans="26:27" x14ac:dyDescent="0.2">
      <c r="Z14433" s="218"/>
      <c r="AA14433" s="218"/>
    </row>
    <row r="14434" spans="26:27" x14ac:dyDescent="0.2">
      <c r="Z14434" s="218"/>
      <c r="AA14434" s="218"/>
    </row>
    <row r="14435" spans="26:27" x14ac:dyDescent="0.2">
      <c r="Z14435" s="218"/>
      <c r="AA14435" s="218"/>
    </row>
    <row r="14436" spans="26:27" x14ac:dyDescent="0.2">
      <c r="Z14436" s="218"/>
      <c r="AA14436" s="218"/>
    </row>
    <row r="14437" spans="26:27" x14ac:dyDescent="0.2">
      <c r="Z14437" s="218"/>
      <c r="AA14437" s="218"/>
    </row>
    <row r="14438" spans="26:27" x14ac:dyDescent="0.2">
      <c r="Z14438" s="218"/>
      <c r="AA14438" s="218"/>
    </row>
    <row r="14439" spans="26:27" x14ac:dyDescent="0.2">
      <c r="Z14439" s="218"/>
      <c r="AA14439" s="218"/>
    </row>
    <row r="14440" spans="26:27" x14ac:dyDescent="0.2">
      <c r="Z14440" s="218"/>
      <c r="AA14440" s="218"/>
    </row>
    <row r="14441" spans="26:27" x14ac:dyDescent="0.2">
      <c r="Z14441" s="218"/>
      <c r="AA14441" s="218"/>
    </row>
    <row r="14442" spans="26:27" x14ac:dyDescent="0.2">
      <c r="Z14442" s="218"/>
      <c r="AA14442" s="218"/>
    </row>
    <row r="14443" spans="26:27" x14ac:dyDescent="0.2">
      <c r="Z14443" s="218"/>
      <c r="AA14443" s="218"/>
    </row>
    <row r="14444" spans="26:27" x14ac:dyDescent="0.2">
      <c r="Z14444" s="218"/>
      <c r="AA14444" s="218"/>
    </row>
    <row r="14445" spans="26:27" x14ac:dyDescent="0.2">
      <c r="Z14445" s="218"/>
      <c r="AA14445" s="218"/>
    </row>
    <row r="14446" spans="26:27" x14ac:dyDescent="0.2">
      <c r="Z14446" s="218"/>
      <c r="AA14446" s="218"/>
    </row>
    <row r="14447" spans="26:27" x14ac:dyDescent="0.2">
      <c r="Z14447" s="218"/>
      <c r="AA14447" s="218"/>
    </row>
    <row r="14448" spans="26:27" x14ac:dyDescent="0.2">
      <c r="Z14448" s="218"/>
      <c r="AA14448" s="218"/>
    </row>
    <row r="14449" spans="26:27" x14ac:dyDescent="0.2">
      <c r="Z14449" s="218"/>
      <c r="AA14449" s="218"/>
    </row>
    <row r="14450" spans="26:27" x14ac:dyDescent="0.2">
      <c r="Z14450" s="218"/>
      <c r="AA14450" s="218"/>
    </row>
    <row r="14451" spans="26:27" x14ac:dyDescent="0.2">
      <c r="Z14451" s="218"/>
      <c r="AA14451" s="218"/>
    </row>
    <row r="14452" spans="26:27" x14ac:dyDescent="0.2">
      <c r="Z14452" s="218"/>
      <c r="AA14452" s="218"/>
    </row>
    <row r="14453" spans="26:27" x14ac:dyDescent="0.2">
      <c r="Z14453" s="218"/>
      <c r="AA14453" s="218"/>
    </row>
    <row r="14454" spans="26:27" x14ac:dyDescent="0.2">
      <c r="Z14454" s="218"/>
      <c r="AA14454" s="218"/>
    </row>
    <row r="14455" spans="26:27" x14ac:dyDescent="0.2">
      <c r="Z14455" s="218"/>
      <c r="AA14455" s="218"/>
    </row>
    <row r="14456" spans="26:27" x14ac:dyDescent="0.2">
      <c r="Z14456" s="218"/>
      <c r="AA14456" s="218"/>
    </row>
    <row r="14457" spans="26:27" x14ac:dyDescent="0.2">
      <c r="Z14457" s="218"/>
      <c r="AA14457" s="218"/>
    </row>
    <row r="14458" spans="26:27" x14ac:dyDescent="0.2">
      <c r="Z14458" s="218"/>
      <c r="AA14458" s="218"/>
    </row>
    <row r="14459" spans="26:27" x14ac:dyDescent="0.2">
      <c r="Z14459" s="218"/>
      <c r="AA14459" s="218"/>
    </row>
    <row r="14460" spans="26:27" x14ac:dyDescent="0.2">
      <c r="Z14460" s="218"/>
      <c r="AA14460" s="218"/>
    </row>
    <row r="14461" spans="26:27" x14ac:dyDescent="0.2">
      <c r="Z14461" s="218"/>
      <c r="AA14461" s="218"/>
    </row>
    <row r="14462" spans="26:27" x14ac:dyDescent="0.2">
      <c r="Z14462" s="218"/>
      <c r="AA14462" s="218"/>
    </row>
    <row r="14463" spans="26:27" x14ac:dyDescent="0.2">
      <c r="Z14463" s="218"/>
      <c r="AA14463" s="218"/>
    </row>
    <row r="14464" spans="26:27" x14ac:dyDescent="0.2">
      <c r="Z14464" s="218"/>
      <c r="AA14464" s="218"/>
    </row>
    <row r="14465" spans="26:27" x14ac:dyDescent="0.2">
      <c r="Z14465" s="218"/>
      <c r="AA14465" s="218"/>
    </row>
    <row r="14466" spans="26:27" x14ac:dyDescent="0.2">
      <c r="Z14466" s="218"/>
      <c r="AA14466" s="218"/>
    </row>
    <row r="14467" spans="26:27" x14ac:dyDescent="0.2">
      <c r="Z14467" s="218"/>
      <c r="AA14467" s="218"/>
    </row>
    <row r="14468" spans="26:27" x14ac:dyDescent="0.2">
      <c r="Z14468" s="218"/>
      <c r="AA14468" s="218"/>
    </row>
    <row r="14469" spans="26:27" x14ac:dyDescent="0.2">
      <c r="Z14469" s="218"/>
      <c r="AA14469" s="218"/>
    </row>
    <row r="14470" spans="26:27" x14ac:dyDescent="0.2">
      <c r="Z14470" s="218"/>
      <c r="AA14470" s="218"/>
    </row>
    <row r="14471" spans="26:27" x14ac:dyDescent="0.2">
      <c r="Z14471" s="218"/>
      <c r="AA14471" s="218"/>
    </row>
    <row r="14472" spans="26:27" x14ac:dyDescent="0.2">
      <c r="Z14472" s="218"/>
      <c r="AA14472" s="218"/>
    </row>
    <row r="14473" spans="26:27" x14ac:dyDescent="0.2">
      <c r="Z14473" s="218"/>
      <c r="AA14473" s="218"/>
    </row>
    <row r="14474" spans="26:27" x14ac:dyDescent="0.2">
      <c r="Z14474" s="218"/>
      <c r="AA14474" s="218"/>
    </row>
    <row r="14475" spans="26:27" x14ac:dyDescent="0.2">
      <c r="Z14475" s="218"/>
      <c r="AA14475" s="218"/>
    </row>
    <row r="14476" spans="26:27" x14ac:dyDescent="0.2">
      <c r="Z14476" s="218"/>
      <c r="AA14476" s="218"/>
    </row>
    <row r="14477" spans="26:27" x14ac:dyDescent="0.2">
      <c r="Z14477" s="218"/>
      <c r="AA14477" s="218"/>
    </row>
    <row r="14478" spans="26:27" x14ac:dyDescent="0.2">
      <c r="Z14478" s="218"/>
      <c r="AA14478" s="218"/>
    </row>
    <row r="14479" spans="26:27" x14ac:dyDescent="0.2">
      <c r="Z14479" s="218"/>
      <c r="AA14479" s="218"/>
    </row>
    <row r="14480" spans="26:27" x14ac:dyDescent="0.2">
      <c r="Z14480" s="218"/>
      <c r="AA14480" s="218"/>
    </row>
    <row r="14481" spans="26:27" x14ac:dyDescent="0.2">
      <c r="Z14481" s="218"/>
      <c r="AA14481" s="218"/>
    </row>
    <row r="14482" spans="26:27" x14ac:dyDescent="0.2">
      <c r="Z14482" s="218"/>
      <c r="AA14482" s="218"/>
    </row>
    <row r="14483" spans="26:27" x14ac:dyDescent="0.2">
      <c r="Z14483" s="218"/>
      <c r="AA14483" s="218"/>
    </row>
    <row r="14484" spans="26:27" x14ac:dyDescent="0.2">
      <c r="Z14484" s="218"/>
      <c r="AA14484" s="218"/>
    </row>
    <row r="14485" spans="26:27" x14ac:dyDescent="0.2">
      <c r="Z14485" s="218"/>
      <c r="AA14485" s="218"/>
    </row>
    <row r="14486" spans="26:27" x14ac:dyDescent="0.2">
      <c r="Z14486" s="218"/>
      <c r="AA14486" s="218"/>
    </row>
    <row r="14487" spans="26:27" x14ac:dyDescent="0.2">
      <c r="Z14487" s="218"/>
      <c r="AA14487" s="218"/>
    </row>
    <row r="14488" spans="26:27" x14ac:dyDescent="0.2">
      <c r="Z14488" s="218"/>
      <c r="AA14488" s="218"/>
    </row>
    <row r="14489" spans="26:27" x14ac:dyDescent="0.2">
      <c r="Z14489" s="218"/>
      <c r="AA14489" s="218"/>
    </row>
    <row r="14490" spans="26:27" x14ac:dyDescent="0.2">
      <c r="Z14490" s="218"/>
      <c r="AA14490" s="218"/>
    </row>
    <row r="14491" spans="26:27" x14ac:dyDescent="0.2">
      <c r="Z14491" s="218"/>
      <c r="AA14491" s="218"/>
    </row>
    <row r="14492" spans="26:27" x14ac:dyDescent="0.2">
      <c r="Z14492" s="218"/>
      <c r="AA14492" s="218"/>
    </row>
    <row r="14493" spans="26:27" x14ac:dyDescent="0.2">
      <c r="Z14493" s="218"/>
      <c r="AA14493" s="218"/>
    </row>
    <row r="14494" spans="26:27" x14ac:dyDescent="0.2">
      <c r="Z14494" s="218"/>
      <c r="AA14494" s="218"/>
    </row>
    <row r="14495" spans="26:27" x14ac:dyDescent="0.2">
      <c r="Z14495" s="218"/>
      <c r="AA14495" s="218"/>
    </row>
    <row r="14496" spans="26:27" x14ac:dyDescent="0.2">
      <c r="Z14496" s="218"/>
      <c r="AA14496" s="218"/>
    </row>
    <row r="14497" spans="26:27" x14ac:dyDescent="0.2">
      <c r="Z14497" s="218"/>
      <c r="AA14497" s="218"/>
    </row>
    <row r="14498" spans="26:27" x14ac:dyDescent="0.2">
      <c r="Z14498" s="218"/>
      <c r="AA14498" s="218"/>
    </row>
    <row r="14499" spans="26:27" x14ac:dyDescent="0.2">
      <c r="Z14499" s="218"/>
      <c r="AA14499" s="218"/>
    </row>
    <row r="14500" spans="26:27" x14ac:dyDescent="0.2">
      <c r="Z14500" s="218"/>
      <c r="AA14500" s="218"/>
    </row>
    <row r="14501" spans="26:27" x14ac:dyDescent="0.2">
      <c r="Z14501" s="218"/>
      <c r="AA14501" s="218"/>
    </row>
    <row r="14502" spans="26:27" x14ac:dyDescent="0.2">
      <c r="Z14502" s="218"/>
      <c r="AA14502" s="218"/>
    </row>
    <row r="14503" spans="26:27" x14ac:dyDescent="0.2">
      <c r="Z14503" s="218"/>
      <c r="AA14503" s="218"/>
    </row>
    <row r="14504" spans="26:27" x14ac:dyDescent="0.2">
      <c r="Z14504" s="218"/>
      <c r="AA14504" s="218"/>
    </row>
    <row r="14505" spans="26:27" x14ac:dyDescent="0.2">
      <c r="Z14505" s="218"/>
      <c r="AA14505" s="218"/>
    </row>
    <row r="14506" spans="26:27" x14ac:dyDescent="0.2">
      <c r="Z14506" s="218"/>
      <c r="AA14506" s="218"/>
    </row>
    <row r="14507" spans="26:27" x14ac:dyDescent="0.2">
      <c r="Z14507" s="218"/>
      <c r="AA14507" s="218"/>
    </row>
    <row r="14508" spans="26:27" x14ac:dyDescent="0.2">
      <c r="Z14508" s="218"/>
      <c r="AA14508" s="218"/>
    </row>
    <row r="14509" spans="26:27" x14ac:dyDescent="0.2">
      <c r="Z14509" s="218"/>
      <c r="AA14509" s="218"/>
    </row>
    <row r="14510" spans="26:27" x14ac:dyDescent="0.2">
      <c r="Z14510" s="218"/>
      <c r="AA14510" s="218"/>
    </row>
    <row r="14511" spans="26:27" x14ac:dyDescent="0.2">
      <c r="Z14511" s="218"/>
      <c r="AA14511" s="218"/>
    </row>
    <row r="14512" spans="26:27" x14ac:dyDescent="0.2">
      <c r="Z14512" s="218"/>
      <c r="AA14512" s="218"/>
    </row>
    <row r="14513" spans="26:27" x14ac:dyDescent="0.2">
      <c r="Z14513" s="218"/>
      <c r="AA14513" s="218"/>
    </row>
    <row r="14514" spans="26:27" x14ac:dyDescent="0.2">
      <c r="Z14514" s="218"/>
      <c r="AA14514" s="218"/>
    </row>
    <row r="14515" spans="26:27" x14ac:dyDescent="0.2">
      <c r="Z14515" s="218"/>
      <c r="AA14515" s="218"/>
    </row>
    <row r="14516" spans="26:27" x14ac:dyDescent="0.2">
      <c r="Z14516" s="218"/>
      <c r="AA14516" s="218"/>
    </row>
    <row r="14517" spans="26:27" x14ac:dyDescent="0.2">
      <c r="Z14517" s="218"/>
      <c r="AA14517" s="218"/>
    </row>
    <row r="14518" spans="26:27" x14ac:dyDescent="0.2">
      <c r="Z14518" s="218"/>
      <c r="AA14518" s="218"/>
    </row>
    <row r="14519" spans="26:27" x14ac:dyDescent="0.2">
      <c r="Z14519" s="218"/>
      <c r="AA14519" s="218"/>
    </row>
    <row r="14520" spans="26:27" x14ac:dyDescent="0.2">
      <c r="Z14520" s="218"/>
      <c r="AA14520" s="218"/>
    </row>
    <row r="14521" spans="26:27" x14ac:dyDescent="0.2">
      <c r="Z14521" s="218"/>
      <c r="AA14521" s="218"/>
    </row>
    <row r="14522" spans="26:27" x14ac:dyDescent="0.2">
      <c r="Z14522" s="218"/>
      <c r="AA14522" s="218"/>
    </row>
    <row r="14523" spans="26:27" x14ac:dyDescent="0.2">
      <c r="Z14523" s="218"/>
      <c r="AA14523" s="218"/>
    </row>
    <row r="14524" spans="26:27" x14ac:dyDescent="0.2">
      <c r="Z14524" s="218"/>
      <c r="AA14524" s="218"/>
    </row>
    <row r="14525" spans="26:27" x14ac:dyDescent="0.2">
      <c r="Z14525" s="218"/>
      <c r="AA14525" s="218"/>
    </row>
    <row r="14526" spans="26:27" x14ac:dyDescent="0.2">
      <c r="Z14526" s="218"/>
      <c r="AA14526" s="218"/>
    </row>
    <row r="14527" spans="26:27" x14ac:dyDescent="0.2">
      <c r="Z14527" s="218"/>
      <c r="AA14527" s="218"/>
    </row>
    <row r="14528" spans="26:27" x14ac:dyDescent="0.2">
      <c r="Z14528" s="218"/>
      <c r="AA14528" s="218"/>
    </row>
    <row r="14529" spans="26:27" x14ac:dyDescent="0.2">
      <c r="Z14529" s="218"/>
      <c r="AA14529" s="218"/>
    </row>
    <row r="14530" spans="26:27" x14ac:dyDescent="0.2">
      <c r="Z14530" s="218"/>
      <c r="AA14530" s="218"/>
    </row>
    <row r="14531" spans="26:27" x14ac:dyDescent="0.2">
      <c r="Z14531" s="218"/>
      <c r="AA14531" s="218"/>
    </row>
    <row r="14532" spans="26:27" x14ac:dyDescent="0.2">
      <c r="Z14532" s="218"/>
      <c r="AA14532" s="218"/>
    </row>
    <row r="14533" spans="26:27" x14ac:dyDescent="0.2">
      <c r="Z14533" s="218"/>
      <c r="AA14533" s="218"/>
    </row>
    <row r="14534" spans="26:27" x14ac:dyDescent="0.2">
      <c r="Z14534" s="218"/>
      <c r="AA14534" s="218"/>
    </row>
    <row r="14535" spans="26:27" x14ac:dyDescent="0.2">
      <c r="Z14535" s="218"/>
      <c r="AA14535" s="218"/>
    </row>
    <row r="14536" spans="26:27" x14ac:dyDescent="0.2">
      <c r="Z14536" s="218"/>
      <c r="AA14536" s="218"/>
    </row>
    <row r="14537" spans="26:27" x14ac:dyDescent="0.2">
      <c r="Z14537" s="218"/>
      <c r="AA14537" s="218"/>
    </row>
    <row r="14538" spans="26:27" x14ac:dyDescent="0.2">
      <c r="Z14538" s="218"/>
      <c r="AA14538" s="218"/>
    </row>
    <row r="14539" spans="26:27" x14ac:dyDescent="0.2">
      <c r="Z14539" s="218"/>
      <c r="AA14539" s="218"/>
    </row>
    <row r="14540" spans="26:27" x14ac:dyDescent="0.2">
      <c r="Z14540" s="218"/>
      <c r="AA14540" s="218"/>
    </row>
    <row r="14541" spans="26:27" x14ac:dyDescent="0.2">
      <c r="Z14541" s="218"/>
      <c r="AA14541" s="218"/>
    </row>
    <row r="14542" spans="26:27" x14ac:dyDescent="0.2">
      <c r="Z14542" s="218"/>
      <c r="AA14542" s="218"/>
    </row>
    <row r="14543" spans="26:27" x14ac:dyDescent="0.2">
      <c r="Z14543" s="218"/>
      <c r="AA14543" s="218"/>
    </row>
    <row r="14544" spans="26:27" x14ac:dyDescent="0.2">
      <c r="Z14544" s="218"/>
      <c r="AA14544" s="218"/>
    </row>
    <row r="14545" spans="26:27" x14ac:dyDescent="0.2">
      <c r="Z14545" s="218"/>
      <c r="AA14545" s="218"/>
    </row>
    <row r="14546" spans="26:27" x14ac:dyDescent="0.2">
      <c r="Z14546" s="218"/>
      <c r="AA14546" s="218"/>
    </row>
    <row r="14547" spans="26:27" x14ac:dyDescent="0.2">
      <c r="Z14547" s="218"/>
      <c r="AA14547" s="218"/>
    </row>
    <row r="14548" spans="26:27" x14ac:dyDescent="0.2">
      <c r="Z14548" s="218"/>
      <c r="AA14548" s="218"/>
    </row>
    <row r="14549" spans="26:27" x14ac:dyDescent="0.2">
      <c r="Z14549" s="218"/>
      <c r="AA14549" s="218"/>
    </row>
    <row r="14550" spans="26:27" x14ac:dyDescent="0.2">
      <c r="Z14550" s="218"/>
      <c r="AA14550" s="218"/>
    </row>
    <row r="14551" spans="26:27" x14ac:dyDescent="0.2">
      <c r="Z14551" s="218"/>
      <c r="AA14551" s="218"/>
    </row>
    <row r="14552" spans="26:27" x14ac:dyDescent="0.2">
      <c r="Z14552" s="218"/>
      <c r="AA14552" s="218"/>
    </row>
    <row r="14553" spans="26:27" x14ac:dyDescent="0.2">
      <c r="Z14553" s="218"/>
      <c r="AA14553" s="218"/>
    </row>
    <row r="14554" spans="26:27" x14ac:dyDescent="0.2">
      <c r="Z14554" s="218"/>
      <c r="AA14554" s="218"/>
    </row>
    <row r="14555" spans="26:27" x14ac:dyDescent="0.2">
      <c r="Z14555" s="218"/>
      <c r="AA14555" s="218"/>
    </row>
    <row r="14556" spans="26:27" x14ac:dyDescent="0.2">
      <c r="Z14556" s="218"/>
      <c r="AA14556" s="218"/>
    </row>
    <row r="14557" spans="26:27" x14ac:dyDescent="0.2">
      <c r="Z14557" s="218"/>
      <c r="AA14557" s="218"/>
    </row>
    <row r="14558" spans="26:27" x14ac:dyDescent="0.2">
      <c r="Z14558" s="218"/>
      <c r="AA14558" s="218"/>
    </row>
    <row r="14559" spans="26:27" x14ac:dyDescent="0.2">
      <c r="Z14559" s="218"/>
      <c r="AA14559" s="218"/>
    </row>
    <row r="14560" spans="26:27" x14ac:dyDescent="0.2">
      <c r="Z14560" s="218"/>
      <c r="AA14560" s="218"/>
    </row>
    <row r="14561" spans="26:27" x14ac:dyDescent="0.2">
      <c r="Z14561" s="218"/>
      <c r="AA14561" s="218"/>
    </row>
    <row r="14562" spans="26:27" x14ac:dyDescent="0.2">
      <c r="Z14562" s="218"/>
      <c r="AA14562" s="218"/>
    </row>
    <row r="14563" spans="26:27" x14ac:dyDescent="0.2">
      <c r="Z14563" s="218"/>
      <c r="AA14563" s="218"/>
    </row>
    <row r="14564" spans="26:27" x14ac:dyDescent="0.2">
      <c r="Z14564" s="218"/>
      <c r="AA14564" s="218"/>
    </row>
    <row r="14565" spans="26:27" x14ac:dyDescent="0.2">
      <c r="Z14565" s="218"/>
      <c r="AA14565" s="218"/>
    </row>
    <row r="14566" spans="26:27" x14ac:dyDescent="0.2">
      <c r="Z14566" s="218"/>
      <c r="AA14566" s="218"/>
    </row>
    <row r="14567" spans="26:27" x14ac:dyDescent="0.2">
      <c r="Z14567" s="218"/>
      <c r="AA14567" s="218"/>
    </row>
    <row r="14568" spans="26:27" x14ac:dyDescent="0.2">
      <c r="Z14568" s="218"/>
      <c r="AA14568" s="218"/>
    </row>
    <row r="14569" spans="26:27" x14ac:dyDescent="0.2">
      <c r="Z14569" s="218"/>
      <c r="AA14569" s="218"/>
    </row>
    <row r="14570" spans="26:27" x14ac:dyDescent="0.2">
      <c r="Z14570" s="218"/>
      <c r="AA14570" s="218"/>
    </row>
    <row r="14571" spans="26:27" x14ac:dyDescent="0.2">
      <c r="Z14571" s="218"/>
      <c r="AA14571" s="218"/>
    </row>
    <row r="14572" spans="26:27" x14ac:dyDescent="0.2">
      <c r="Z14572" s="218"/>
      <c r="AA14572" s="218"/>
    </row>
    <row r="14573" spans="26:27" x14ac:dyDescent="0.2">
      <c r="Z14573" s="218"/>
      <c r="AA14573" s="218"/>
    </row>
    <row r="14574" spans="26:27" x14ac:dyDescent="0.2">
      <c r="Z14574" s="218"/>
      <c r="AA14574" s="218"/>
    </row>
    <row r="14575" spans="26:27" x14ac:dyDescent="0.2">
      <c r="Z14575" s="218"/>
      <c r="AA14575" s="218"/>
    </row>
    <row r="14576" spans="26:27" x14ac:dyDescent="0.2">
      <c r="Z14576" s="218"/>
      <c r="AA14576" s="218"/>
    </row>
    <row r="14577" spans="26:27" x14ac:dyDescent="0.2">
      <c r="Z14577" s="218"/>
      <c r="AA14577" s="218"/>
    </row>
    <row r="14578" spans="26:27" x14ac:dyDescent="0.2">
      <c r="Z14578" s="218"/>
      <c r="AA14578" s="218"/>
    </row>
    <row r="14579" spans="26:27" x14ac:dyDescent="0.2">
      <c r="Z14579" s="218"/>
      <c r="AA14579" s="218"/>
    </row>
    <row r="14580" spans="26:27" x14ac:dyDescent="0.2">
      <c r="Z14580" s="218"/>
      <c r="AA14580" s="218"/>
    </row>
    <row r="14581" spans="26:27" x14ac:dyDescent="0.2">
      <c r="Z14581" s="218"/>
      <c r="AA14581" s="218"/>
    </row>
    <row r="14582" spans="26:27" x14ac:dyDescent="0.2">
      <c r="Z14582" s="218"/>
      <c r="AA14582" s="218"/>
    </row>
    <row r="14583" spans="26:27" x14ac:dyDescent="0.2">
      <c r="Z14583" s="218"/>
      <c r="AA14583" s="218"/>
    </row>
    <row r="14584" spans="26:27" x14ac:dyDescent="0.2">
      <c r="Z14584" s="218"/>
      <c r="AA14584" s="218"/>
    </row>
    <row r="14585" spans="26:27" x14ac:dyDescent="0.2">
      <c r="Z14585" s="218"/>
      <c r="AA14585" s="218"/>
    </row>
    <row r="14586" spans="26:27" x14ac:dyDescent="0.2">
      <c r="Z14586" s="218"/>
      <c r="AA14586" s="218"/>
    </row>
    <row r="14587" spans="26:27" x14ac:dyDescent="0.2">
      <c r="Z14587" s="218"/>
      <c r="AA14587" s="218"/>
    </row>
    <row r="14588" spans="26:27" x14ac:dyDescent="0.2">
      <c r="Z14588" s="218"/>
      <c r="AA14588" s="218"/>
    </row>
    <row r="14589" spans="26:27" x14ac:dyDescent="0.2">
      <c r="Z14589" s="218"/>
      <c r="AA14589" s="218"/>
    </row>
    <row r="14590" spans="26:27" x14ac:dyDescent="0.2">
      <c r="Z14590" s="218"/>
      <c r="AA14590" s="218"/>
    </row>
    <row r="14591" spans="26:27" x14ac:dyDescent="0.2">
      <c r="Z14591" s="218"/>
      <c r="AA14591" s="218"/>
    </row>
    <row r="14592" spans="26:27" x14ac:dyDescent="0.2">
      <c r="Z14592" s="218"/>
      <c r="AA14592" s="218"/>
    </row>
    <row r="14593" spans="26:27" x14ac:dyDescent="0.2">
      <c r="Z14593" s="218"/>
      <c r="AA14593" s="218"/>
    </row>
    <row r="14594" spans="26:27" x14ac:dyDescent="0.2">
      <c r="Z14594" s="218"/>
      <c r="AA14594" s="218"/>
    </row>
    <row r="14595" spans="26:27" x14ac:dyDescent="0.2">
      <c r="Z14595" s="218"/>
      <c r="AA14595" s="218"/>
    </row>
    <row r="14596" spans="26:27" x14ac:dyDescent="0.2">
      <c r="Z14596" s="218"/>
      <c r="AA14596" s="218"/>
    </row>
    <row r="14597" spans="26:27" x14ac:dyDescent="0.2">
      <c r="Z14597" s="218"/>
      <c r="AA14597" s="218"/>
    </row>
    <row r="14598" spans="26:27" x14ac:dyDescent="0.2">
      <c r="Z14598" s="218"/>
      <c r="AA14598" s="218"/>
    </row>
    <row r="14599" spans="26:27" x14ac:dyDescent="0.2">
      <c r="Z14599" s="218"/>
      <c r="AA14599" s="218"/>
    </row>
    <row r="14600" spans="26:27" x14ac:dyDescent="0.2">
      <c r="Z14600" s="218"/>
      <c r="AA14600" s="218"/>
    </row>
    <row r="14601" spans="26:27" x14ac:dyDescent="0.2">
      <c r="Z14601" s="218"/>
      <c r="AA14601" s="218"/>
    </row>
    <row r="14602" spans="26:27" x14ac:dyDescent="0.2">
      <c r="Z14602" s="218"/>
      <c r="AA14602" s="218"/>
    </row>
    <row r="14603" spans="26:27" x14ac:dyDescent="0.2">
      <c r="Z14603" s="218"/>
      <c r="AA14603" s="218"/>
    </row>
    <row r="14604" spans="26:27" x14ac:dyDescent="0.2">
      <c r="Z14604" s="218"/>
      <c r="AA14604" s="218"/>
    </row>
    <row r="14605" spans="26:27" x14ac:dyDescent="0.2">
      <c r="Z14605" s="218"/>
      <c r="AA14605" s="218"/>
    </row>
    <row r="14606" spans="26:27" x14ac:dyDescent="0.2">
      <c r="Z14606" s="218"/>
      <c r="AA14606" s="218"/>
    </row>
    <row r="14607" spans="26:27" x14ac:dyDescent="0.2">
      <c r="Z14607" s="218"/>
      <c r="AA14607" s="218"/>
    </row>
    <row r="14608" spans="26:27" x14ac:dyDescent="0.2">
      <c r="Z14608" s="218"/>
      <c r="AA14608" s="218"/>
    </row>
    <row r="14609" spans="26:27" x14ac:dyDescent="0.2">
      <c r="Z14609" s="218"/>
      <c r="AA14609" s="218"/>
    </row>
    <row r="14610" spans="26:27" x14ac:dyDescent="0.2">
      <c r="Z14610" s="218"/>
      <c r="AA14610" s="218"/>
    </row>
    <row r="14611" spans="26:27" x14ac:dyDescent="0.2">
      <c r="Z14611" s="218"/>
      <c r="AA14611" s="218"/>
    </row>
    <row r="14612" spans="26:27" x14ac:dyDescent="0.2">
      <c r="Z14612" s="218"/>
      <c r="AA14612" s="218"/>
    </row>
    <row r="14613" spans="26:27" x14ac:dyDescent="0.2">
      <c r="Z14613" s="218"/>
      <c r="AA14613" s="218"/>
    </row>
    <row r="14614" spans="26:27" x14ac:dyDescent="0.2">
      <c r="Z14614" s="218"/>
      <c r="AA14614" s="218"/>
    </row>
    <row r="14615" spans="26:27" x14ac:dyDescent="0.2">
      <c r="Z14615" s="218"/>
      <c r="AA14615" s="218"/>
    </row>
    <row r="14616" spans="26:27" x14ac:dyDescent="0.2">
      <c r="Z14616" s="218"/>
      <c r="AA14616" s="218"/>
    </row>
    <row r="14617" spans="26:27" x14ac:dyDescent="0.2">
      <c r="Z14617" s="218"/>
      <c r="AA14617" s="218"/>
    </row>
    <row r="14618" spans="26:27" x14ac:dyDescent="0.2">
      <c r="Z14618" s="218"/>
      <c r="AA14618" s="218"/>
    </row>
    <row r="14619" spans="26:27" x14ac:dyDescent="0.2">
      <c r="Z14619" s="218"/>
      <c r="AA14619" s="218"/>
    </row>
    <row r="14620" spans="26:27" x14ac:dyDescent="0.2">
      <c r="Z14620" s="218"/>
      <c r="AA14620" s="218"/>
    </row>
    <row r="14621" spans="26:27" x14ac:dyDescent="0.2">
      <c r="Z14621" s="218"/>
      <c r="AA14621" s="218"/>
    </row>
    <row r="14622" spans="26:27" x14ac:dyDescent="0.2">
      <c r="Z14622" s="218"/>
      <c r="AA14622" s="218"/>
    </row>
    <row r="14623" spans="26:27" x14ac:dyDescent="0.2">
      <c r="Z14623" s="218"/>
      <c r="AA14623" s="218"/>
    </row>
    <row r="14624" spans="26:27" x14ac:dyDescent="0.2">
      <c r="Z14624" s="218"/>
      <c r="AA14624" s="218"/>
    </row>
    <row r="14625" spans="26:27" x14ac:dyDescent="0.2">
      <c r="Z14625" s="218"/>
      <c r="AA14625" s="218"/>
    </row>
    <row r="14626" spans="26:27" x14ac:dyDescent="0.2">
      <c r="Z14626" s="218"/>
      <c r="AA14626" s="218"/>
    </row>
    <row r="14627" spans="26:27" x14ac:dyDescent="0.2">
      <c r="Z14627" s="218"/>
      <c r="AA14627" s="218"/>
    </row>
    <row r="14628" spans="26:27" x14ac:dyDescent="0.2">
      <c r="Z14628" s="218"/>
      <c r="AA14628" s="218"/>
    </row>
    <row r="14629" spans="26:27" x14ac:dyDescent="0.2">
      <c r="Z14629" s="218"/>
      <c r="AA14629" s="218"/>
    </row>
    <row r="14630" spans="26:27" x14ac:dyDescent="0.2">
      <c r="Z14630" s="218"/>
      <c r="AA14630" s="218"/>
    </row>
    <row r="14631" spans="26:27" x14ac:dyDescent="0.2">
      <c r="Z14631" s="218"/>
      <c r="AA14631" s="218"/>
    </row>
    <row r="14632" spans="26:27" x14ac:dyDescent="0.2">
      <c r="Z14632" s="218"/>
      <c r="AA14632" s="218"/>
    </row>
    <row r="14633" spans="26:27" x14ac:dyDescent="0.2">
      <c r="Z14633" s="218"/>
      <c r="AA14633" s="218"/>
    </row>
    <row r="14634" spans="26:27" x14ac:dyDescent="0.2">
      <c r="Z14634" s="218"/>
      <c r="AA14634" s="218"/>
    </row>
    <row r="14635" spans="26:27" x14ac:dyDescent="0.2">
      <c r="Z14635" s="218"/>
      <c r="AA14635" s="218"/>
    </row>
    <row r="14636" spans="26:27" x14ac:dyDescent="0.2">
      <c r="Z14636" s="218"/>
      <c r="AA14636" s="218"/>
    </row>
    <row r="14637" spans="26:27" x14ac:dyDescent="0.2">
      <c r="Z14637" s="218"/>
      <c r="AA14637" s="218"/>
    </row>
    <row r="14638" spans="26:27" x14ac:dyDescent="0.2">
      <c r="Z14638" s="218"/>
      <c r="AA14638" s="218"/>
    </row>
    <row r="14639" spans="26:27" x14ac:dyDescent="0.2">
      <c r="Z14639" s="218"/>
      <c r="AA14639" s="218"/>
    </row>
    <row r="14640" spans="26:27" x14ac:dyDescent="0.2">
      <c r="Z14640" s="218"/>
      <c r="AA14640" s="218"/>
    </row>
    <row r="14641" spans="26:27" x14ac:dyDescent="0.2">
      <c r="Z14641" s="218"/>
      <c r="AA14641" s="218"/>
    </row>
    <row r="14642" spans="26:27" x14ac:dyDescent="0.2">
      <c r="Z14642" s="218"/>
      <c r="AA14642" s="218"/>
    </row>
    <row r="14643" spans="26:27" x14ac:dyDescent="0.2">
      <c r="Z14643" s="218"/>
      <c r="AA14643" s="218"/>
    </row>
    <row r="14644" spans="26:27" x14ac:dyDescent="0.2">
      <c r="Z14644" s="218"/>
      <c r="AA14644" s="218"/>
    </row>
    <row r="14645" spans="26:27" x14ac:dyDescent="0.2">
      <c r="Z14645" s="218"/>
      <c r="AA14645" s="218"/>
    </row>
    <row r="14646" spans="26:27" x14ac:dyDescent="0.2">
      <c r="Z14646" s="218"/>
      <c r="AA14646" s="218"/>
    </row>
    <row r="14647" spans="26:27" x14ac:dyDescent="0.2">
      <c r="Z14647" s="218"/>
      <c r="AA14647" s="218"/>
    </row>
    <row r="14648" spans="26:27" x14ac:dyDescent="0.2">
      <c r="Z14648" s="218"/>
      <c r="AA14648" s="218"/>
    </row>
    <row r="14649" spans="26:27" x14ac:dyDescent="0.2">
      <c r="Z14649" s="218"/>
      <c r="AA14649" s="218"/>
    </row>
    <row r="14650" spans="26:27" x14ac:dyDescent="0.2">
      <c r="Z14650" s="218"/>
      <c r="AA14650" s="218"/>
    </row>
    <row r="14651" spans="26:27" x14ac:dyDescent="0.2">
      <c r="Z14651" s="218"/>
      <c r="AA14651" s="218"/>
    </row>
    <row r="14652" spans="26:27" x14ac:dyDescent="0.2">
      <c r="Z14652" s="218"/>
      <c r="AA14652" s="218"/>
    </row>
    <row r="14653" spans="26:27" x14ac:dyDescent="0.2">
      <c r="Z14653" s="218"/>
      <c r="AA14653" s="218"/>
    </row>
    <row r="14654" spans="26:27" x14ac:dyDescent="0.2">
      <c r="Z14654" s="218"/>
      <c r="AA14654" s="218"/>
    </row>
    <row r="14655" spans="26:27" x14ac:dyDescent="0.2">
      <c r="Z14655" s="218"/>
      <c r="AA14655" s="218"/>
    </row>
    <row r="14656" spans="26:27" x14ac:dyDescent="0.2">
      <c r="Z14656" s="218"/>
      <c r="AA14656" s="218"/>
    </row>
    <row r="14657" spans="26:27" x14ac:dyDescent="0.2">
      <c r="Z14657" s="218"/>
      <c r="AA14657" s="218"/>
    </row>
    <row r="14658" spans="26:27" x14ac:dyDescent="0.2">
      <c r="Z14658" s="218"/>
      <c r="AA14658" s="218"/>
    </row>
    <row r="14659" spans="26:27" x14ac:dyDescent="0.2">
      <c r="Z14659" s="218"/>
      <c r="AA14659" s="218"/>
    </row>
    <row r="14660" spans="26:27" x14ac:dyDescent="0.2">
      <c r="Z14660" s="218"/>
      <c r="AA14660" s="218"/>
    </row>
    <row r="14661" spans="26:27" x14ac:dyDescent="0.2">
      <c r="Z14661" s="218"/>
      <c r="AA14661" s="218"/>
    </row>
    <row r="14662" spans="26:27" x14ac:dyDescent="0.2">
      <c r="Z14662" s="218"/>
      <c r="AA14662" s="218"/>
    </row>
    <row r="14663" spans="26:27" x14ac:dyDescent="0.2">
      <c r="Z14663" s="218"/>
      <c r="AA14663" s="218"/>
    </row>
    <row r="14664" spans="26:27" x14ac:dyDescent="0.2">
      <c r="Z14664" s="218"/>
      <c r="AA14664" s="218"/>
    </row>
    <row r="14665" spans="26:27" x14ac:dyDescent="0.2">
      <c r="Z14665" s="218"/>
      <c r="AA14665" s="218"/>
    </row>
    <row r="14666" spans="26:27" x14ac:dyDescent="0.2">
      <c r="Z14666" s="218"/>
      <c r="AA14666" s="218"/>
    </row>
    <row r="14667" spans="26:27" x14ac:dyDescent="0.2">
      <c r="Z14667" s="218"/>
      <c r="AA14667" s="218"/>
    </row>
    <row r="14668" spans="26:27" x14ac:dyDescent="0.2">
      <c r="Z14668" s="218"/>
      <c r="AA14668" s="218"/>
    </row>
    <row r="14669" spans="26:27" x14ac:dyDescent="0.2">
      <c r="Z14669" s="218"/>
      <c r="AA14669" s="218"/>
    </row>
    <row r="14670" spans="26:27" x14ac:dyDescent="0.2">
      <c r="Z14670" s="218"/>
      <c r="AA14670" s="218"/>
    </row>
    <row r="14671" spans="26:27" x14ac:dyDescent="0.2">
      <c r="Z14671" s="218"/>
      <c r="AA14671" s="218"/>
    </row>
    <row r="14672" spans="26:27" x14ac:dyDescent="0.2">
      <c r="Z14672" s="218"/>
      <c r="AA14672" s="218"/>
    </row>
    <row r="14673" spans="26:27" x14ac:dyDescent="0.2">
      <c r="Z14673" s="218"/>
      <c r="AA14673" s="218"/>
    </row>
    <row r="14674" spans="26:27" x14ac:dyDescent="0.2">
      <c r="Z14674" s="218"/>
      <c r="AA14674" s="218"/>
    </row>
    <row r="14675" spans="26:27" x14ac:dyDescent="0.2">
      <c r="Z14675" s="218"/>
      <c r="AA14675" s="218"/>
    </row>
    <row r="14676" spans="26:27" x14ac:dyDescent="0.2">
      <c r="Z14676" s="218"/>
      <c r="AA14676" s="218"/>
    </row>
    <row r="14677" spans="26:27" x14ac:dyDescent="0.2">
      <c r="Z14677" s="218"/>
      <c r="AA14677" s="218"/>
    </row>
    <row r="14678" spans="26:27" x14ac:dyDescent="0.2">
      <c r="Z14678" s="218"/>
      <c r="AA14678" s="218"/>
    </row>
    <row r="14679" spans="26:27" x14ac:dyDescent="0.2">
      <c r="Z14679" s="218"/>
      <c r="AA14679" s="218"/>
    </row>
    <row r="14680" spans="26:27" x14ac:dyDescent="0.2">
      <c r="Z14680" s="218"/>
      <c r="AA14680" s="218"/>
    </row>
    <row r="14681" spans="26:27" x14ac:dyDescent="0.2">
      <c r="Z14681" s="218"/>
      <c r="AA14681" s="218"/>
    </row>
    <row r="14682" spans="26:27" x14ac:dyDescent="0.2">
      <c r="Z14682" s="218"/>
      <c r="AA14682" s="218"/>
    </row>
    <row r="14683" spans="26:27" x14ac:dyDescent="0.2">
      <c r="Z14683" s="218"/>
      <c r="AA14683" s="218"/>
    </row>
    <row r="14684" spans="26:27" x14ac:dyDescent="0.2">
      <c r="Z14684" s="218"/>
      <c r="AA14684" s="218"/>
    </row>
    <row r="14685" spans="26:27" x14ac:dyDescent="0.2">
      <c r="Z14685" s="218"/>
      <c r="AA14685" s="218"/>
    </row>
    <row r="14686" spans="26:27" x14ac:dyDescent="0.2">
      <c r="Z14686" s="218"/>
      <c r="AA14686" s="218"/>
    </row>
    <row r="14687" spans="26:27" x14ac:dyDescent="0.2">
      <c r="Z14687" s="218"/>
      <c r="AA14687" s="218"/>
    </row>
    <row r="14688" spans="26:27" x14ac:dyDescent="0.2">
      <c r="Z14688" s="218"/>
      <c r="AA14688" s="218"/>
    </row>
    <row r="14689" spans="26:27" x14ac:dyDescent="0.2">
      <c r="Z14689" s="218"/>
      <c r="AA14689" s="218"/>
    </row>
    <row r="14690" spans="26:27" x14ac:dyDescent="0.2">
      <c r="Z14690" s="218"/>
      <c r="AA14690" s="218"/>
    </row>
    <row r="14691" spans="26:27" x14ac:dyDescent="0.2">
      <c r="Z14691" s="218"/>
      <c r="AA14691" s="218"/>
    </row>
    <row r="14692" spans="26:27" x14ac:dyDescent="0.2">
      <c r="Z14692" s="218"/>
      <c r="AA14692" s="218"/>
    </row>
    <row r="14693" spans="26:27" x14ac:dyDescent="0.2">
      <c r="Z14693" s="218"/>
      <c r="AA14693" s="218"/>
    </row>
    <row r="14694" spans="26:27" x14ac:dyDescent="0.2">
      <c r="Z14694" s="218"/>
      <c r="AA14694" s="218"/>
    </row>
    <row r="14695" spans="26:27" x14ac:dyDescent="0.2">
      <c r="Z14695" s="218"/>
      <c r="AA14695" s="218"/>
    </row>
    <row r="14696" spans="26:27" x14ac:dyDescent="0.2">
      <c r="Z14696" s="218"/>
      <c r="AA14696" s="218"/>
    </row>
    <row r="14697" spans="26:27" x14ac:dyDescent="0.2">
      <c r="Z14697" s="218"/>
      <c r="AA14697" s="218"/>
    </row>
    <row r="14698" spans="26:27" x14ac:dyDescent="0.2">
      <c r="Z14698" s="218"/>
      <c r="AA14698" s="218"/>
    </row>
    <row r="14699" spans="26:27" x14ac:dyDescent="0.2">
      <c r="Z14699" s="218"/>
      <c r="AA14699" s="218"/>
    </row>
    <row r="14700" spans="26:27" x14ac:dyDescent="0.2">
      <c r="Z14700" s="218"/>
      <c r="AA14700" s="218"/>
    </row>
    <row r="14701" spans="26:27" x14ac:dyDescent="0.2">
      <c r="Z14701" s="218"/>
      <c r="AA14701" s="218"/>
    </row>
    <row r="14702" spans="26:27" x14ac:dyDescent="0.2">
      <c r="Z14702" s="218"/>
      <c r="AA14702" s="218"/>
    </row>
    <row r="14703" spans="26:27" x14ac:dyDescent="0.2">
      <c r="Z14703" s="218"/>
      <c r="AA14703" s="218"/>
    </row>
    <row r="14704" spans="26:27" x14ac:dyDescent="0.2">
      <c r="Z14704" s="218"/>
      <c r="AA14704" s="218"/>
    </row>
    <row r="14705" spans="26:27" x14ac:dyDescent="0.2">
      <c r="Z14705" s="218"/>
      <c r="AA14705" s="218"/>
    </row>
    <row r="14706" spans="26:27" x14ac:dyDescent="0.2">
      <c r="Z14706" s="218"/>
      <c r="AA14706" s="218"/>
    </row>
    <row r="14707" spans="26:27" x14ac:dyDescent="0.2">
      <c r="Z14707" s="218"/>
      <c r="AA14707" s="218"/>
    </row>
    <row r="14708" spans="26:27" x14ac:dyDescent="0.2">
      <c r="Z14708" s="218"/>
      <c r="AA14708" s="218"/>
    </row>
    <row r="14709" spans="26:27" x14ac:dyDescent="0.2">
      <c r="Z14709" s="218"/>
      <c r="AA14709" s="218"/>
    </row>
    <row r="14710" spans="26:27" x14ac:dyDescent="0.2">
      <c r="Z14710" s="218"/>
      <c r="AA14710" s="218"/>
    </row>
    <row r="14711" spans="26:27" x14ac:dyDescent="0.2">
      <c r="Z14711" s="218"/>
      <c r="AA14711" s="218"/>
    </row>
    <row r="14712" spans="26:27" x14ac:dyDescent="0.2">
      <c r="Z14712" s="218"/>
      <c r="AA14712" s="218"/>
    </row>
    <row r="14713" spans="26:27" x14ac:dyDescent="0.2">
      <c r="Z14713" s="218"/>
      <c r="AA14713" s="218"/>
    </row>
    <row r="14714" spans="26:27" x14ac:dyDescent="0.2">
      <c r="Z14714" s="218"/>
      <c r="AA14714" s="218"/>
    </row>
    <row r="14715" spans="26:27" x14ac:dyDescent="0.2">
      <c r="Z14715" s="218"/>
      <c r="AA14715" s="218"/>
    </row>
    <row r="14716" spans="26:27" x14ac:dyDescent="0.2">
      <c r="Z14716" s="218"/>
      <c r="AA14716" s="218"/>
    </row>
    <row r="14717" spans="26:27" x14ac:dyDescent="0.2">
      <c r="Z14717" s="218"/>
      <c r="AA14717" s="218"/>
    </row>
    <row r="14718" spans="26:27" x14ac:dyDescent="0.2">
      <c r="Z14718" s="218"/>
      <c r="AA14718" s="218"/>
    </row>
    <row r="14719" spans="26:27" x14ac:dyDescent="0.2">
      <c r="Z14719" s="218"/>
      <c r="AA14719" s="218"/>
    </row>
    <row r="14720" spans="26:27" x14ac:dyDescent="0.2">
      <c r="Z14720" s="218"/>
      <c r="AA14720" s="218"/>
    </row>
    <row r="14721" spans="26:27" x14ac:dyDescent="0.2">
      <c r="Z14721" s="218"/>
      <c r="AA14721" s="218"/>
    </row>
    <row r="14722" spans="26:27" x14ac:dyDescent="0.2">
      <c r="Z14722" s="218"/>
      <c r="AA14722" s="218"/>
    </row>
    <row r="14723" spans="26:27" x14ac:dyDescent="0.2">
      <c r="Z14723" s="218"/>
      <c r="AA14723" s="218"/>
    </row>
    <row r="14724" spans="26:27" x14ac:dyDescent="0.2">
      <c r="Z14724" s="218"/>
      <c r="AA14724" s="218"/>
    </row>
    <row r="14725" spans="26:27" x14ac:dyDescent="0.2">
      <c r="Z14725" s="218"/>
      <c r="AA14725" s="218"/>
    </row>
    <row r="14726" spans="26:27" x14ac:dyDescent="0.2">
      <c r="Z14726" s="218"/>
      <c r="AA14726" s="218"/>
    </row>
    <row r="14727" spans="26:27" x14ac:dyDescent="0.2">
      <c r="Z14727" s="218"/>
      <c r="AA14727" s="218"/>
    </row>
    <row r="14728" spans="26:27" x14ac:dyDescent="0.2">
      <c r="Z14728" s="218"/>
      <c r="AA14728" s="218"/>
    </row>
    <row r="14729" spans="26:27" x14ac:dyDescent="0.2">
      <c r="Z14729" s="218"/>
      <c r="AA14729" s="218"/>
    </row>
    <row r="14730" spans="26:27" x14ac:dyDescent="0.2">
      <c r="Z14730" s="218"/>
      <c r="AA14730" s="218"/>
    </row>
    <row r="14731" spans="26:27" x14ac:dyDescent="0.2">
      <c r="Z14731" s="218"/>
      <c r="AA14731" s="218"/>
    </row>
    <row r="14732" spans="26:27" x14ac:dyDescent="0.2">
      <c r="Z14732" s="218"/>
      <c r="AA14732" s="218"/>
    </row>
    <row r="14733" spans="26:27" x14ac:dyDescent="0.2">
      <c r="Z14733" s="218"/>
      <c r="AA14733" s="218"/>
    </row>
    <row r="14734" spans="26:27" x14ac:dyDescent="0.2">
      <c r="Z14734" s="218"/>
      <c r="AA14734" s="218"/>
    </row>
    <row r="14735" spans="26:27" x14ac:dyDescent="0.2">
      <c r="Z14735" s="218"/>
      <c r="AA14735" s="218"/>
    </row>
    <row r="14736" spans="26:27" x14ac:dyDescent="0.2">
      <c r="Z14736" s="218"/>
      <c r="AA14736" s="218"/>
    </row>
    <row r="14737" spans="26:27" x14ac:dyDescent="0.2">
      <c r="Z14737" s="218"/>
      <c r="AA14737" s="218"/>
    </row>
    <row r="14738" spans="26:27" x14ac:dyDescent="0.2">
      <c r="Z14738" s="218"/>
      <c r="AA14738" s="218"/>
    </row>
    <row r="14739" spans="26:27" x14ac:dyDescent="0.2">
      <c r="Z14739" s="218"/>
      <c r="AA14739" s="218"/>
    </row>
    <row r="14740" spans="26:27" x14ac:dyDescent="0.2">
      <c r="Z14740" s="218"/>
      <c r="AA14740" s="218"/>
    </row>
    <row r="14741" spans="26:27" x14ac:dyDescent="0.2">
      <c r="Z14741" s="218"/>
      <c r="AA14741" s="218"/>
    </row>
    <row r="14742" spans="26:27" x14ac:dyDescent="0.2">
      <c r="Z14742" s="218"/>
      <c r="AA14742" s="218"/>
    </row>
    <row r="14743" spans="26:27" x14ac:dyDescent="0.2">
      <c r="Z14743" s="218"/>
      <c r="AA14743" s="218"/>
    </row>
    <row r="14744" spans="26:27" x14ac:dyDescent="0.2">
      <c r="Z14744" s="218"/>
      <c r="AA14744" s="218"/>
    </row>
    <row r="14745" spans="26:27" x14ac:dyDescent="0.2">
      <c r="Z14745" s="218"/>
      <c r="AA14745" s="218"/>
    </row>
    <row r="14746" spans="26:27" x14ac:dyDescent="0.2">
      <c r="Z14746" s="218"/>
      <c r="AA14746" s="218"/>
    </row>
    <row r="14747" spans="26:27" x14ac:dyDescent="0.2">
      <c r="Z14747" s="218"/>
      <c r="AA14747" s="218"/>
    </row>
    <row r="14748" spans="26:27" x14ac:dyDescent="0.2">
      <c r="Z14748" s="218"/>
      <c r="AA14748" s="218"/>
    </row>
    <row r="14749" spans="26:27" x14ac:dyDescent="0.2">
      <c r="Z14749" s="218"/>
      <c r="AA14749" s="218"/>
    </row>
    <row r="14750" spans="26:27" x14ac:dyDescent="0.2">
      <c r="Z14750" s="218"/>
      <c r="AA14750" s="218"/>
    </row>
    <row r="14751" spans="26:27" x14ac:dyDescent="0.2">
      <c r="Z14751" s="218"/>
      <c r="AA14751" s="218"/>
    </row>
    <row r="14752" spans="26:27" x14ac:dyDescent="0.2">
      <c r="Z14752" s="218"/>
      <c r="AA14752" s="218"/>
    </row>
    <row r="14753" spans="26:27" x14ac:dyDescent="0.2">
      <c r="Z14753" s="218"/>
      <c r="AA14753" s="218"/>
    </row>
    <row r="14754" spans="26:27" x14ac:dyDescent="0.2">
      <c r="Z14754" s="218"/>
      <c r="AA14754" s="218"/>
    </row>
    <row r="14755" spans="26:27" x14ac:dyDescent="0.2">
      <c r="Z14755" s="218"/>
      <c r="AA14755" s="218"/>
    </row>
    <row r="14756" spans="26:27" x14ac:dyDescent="0.2">
      <c r="Z14756" s="218"/>
      <c r="AA14756" s="218"/>
    </row>
    <row r="14757" spans="26:27" x14ac:dyDescent="0.2">
      <c r="Z14757" s="218"/>
      <c r="AA14757" s="218"/>
    </row>
    <row r="14758" spans="26:27" x14ac:dyDescent="0.2">
      <c r="Z14758" s="218"/>
      <c r="AA14758" s="218"/>
    </row>
    <row r="14759" spans="26:27" x14ac:dyDescent="0.2">
      <c r="Z14759" s="218"/>
      <c r="AA14759" s="218"/>
    </row>
    <row r="14760" spans="26:27" x14ac:dyDescent="0.2">
      <c r="Z14760" s="218"/>
      <c r="AA14760" s="218"/>
    </row>
    <row r="14761" spans="26:27" x14ac:dyDescent="0.2">
      <c r="Z14761" s="218"/>
      <c r="AA14761" s="218"/>
    </row>
    <row r="14762" spans="26:27" x14ac:dyDescent="0.2">
      <c r="Z14762" s="218"/>
      <c r="AA14762" s="218"/>
    </row>
    <row r="14763" spans="26:27" x14ac:dyDescent="0.2">
      <c r="Z14763" s="218"/>
      <c r="AA14763" s="218"/>
    </row>
    <row r="14764" spans="26:27" x14ac:dyDescent="0.2">
      <c r="Z14764" s="218"/>
      <c r="AA14764" s="218"/>
    </row>
    <row r="14765" spans="26:27" x14ac:dyDescent="0.2">
      <c r="Z14765" s="218"/>
      <c r="AA14765" s="218"/>
    </row>
    <row r="14766" spans="26:27" x14ac:dyDescent="0.2">
      <c r="Z14766" s="218"/>
      <c r="AA14766" s="218"/>
    </row>
    <row r="14767" spans="26:27" x14ac:dyDescent="0.2">
      <c r="Z14767" s="218"/>
      <c r="AA14767" s="218"/>
    </row>
    <row r="14768" spans="26:27" x14ac:dyDescent="0.2">
      <c r="Z14768" s="218"/>
      <c r="AA14768" s="218"/>
    </row>
    <row r="14769" spans="26:27" x14ac:dyDescent="0.2">
      <c r="Z14769" s="218"/>
      <c r="AA14769" s="218"/>
    </row>
    <row r="14770" spans="26:27" x14ac:dyDescent="0.2">
      <c r="Z14770" s="218"/>
      <c r="AA14770" s="218"/>
    </row>
    <row r="14771" spans="26:27" x14ac:dyDescent="0.2">
      <c r="Z14771" s="218"/>
      <c r="AA14771" s="218"/>
    </row>
    <row r="14772" spans="26:27" x14ac:dyDescent="0.2">
      <c r="Z14772" s="218"/>
      <c r="AA14772" s="218"/>
    </row>
    <row r="14773" spans="26:27" x14ac:dyDescent="0.2">
      <c r="Z14773" s="218"/>
      <c r="AA14773" s="218"/>
    </row>
    <row r="14774" spans="26:27" x14ac:dyDescent="0.2">
      <c r="Z14774" s="218"/>
      <c r="AA14774" s="218"/>
    </row>
    <row r="14775" spans="26:27" x14ac:dyDescent="0.2">
      <c r="Z14775" s="218"/>
      <c r="AA14775" s="218"/>
    </row>
    <row r="14776" spans="26:27" x14ac:dyDescent="0.2">
      <c r="Z14776" s="218"/>
      <c r="AA14776" s="218"/>
    </row>
    <row r="14777" spans="26:27" x14ac:dyDescent="0.2">
      <c r="Z14777" s="218"/>
      <c r="AA14777" s="218"/>
    </row>
    <row r="14778" spans="26:27" x14ac:dyDescent="0.2">
      <c r="Z14778" s="218"/>
      <c r="AA14778" s="218"/>
    </row>
    <row r="14779" spans="26:27" x14ac:dyDescent="0.2">
      <c r="Z14779" s="218"/>
      <c r="AA14779" s="218"/>
    </row>
    <row r="14780" spans="26:27" x14ac:dyDescent="0.2">
      <c r="Z14780" s="218"/>
      <c r="AA14780" s="218"/>
    </row>
    <row r="14781" spans="26:27" x14ac:dyDescent="0.2">
      <c r="Z14781" s="218"/>
      <c r="AA14781" s="218"/>
    </row>
    <row r="14782" spans="26:27" x14ac:dyDescent="0.2">
      <c r="Z14782" s="218"/>
      <c r="AA14782" s="218"/>
    </row>
    <row r="14783" spans="26:27" x14ac:dyDescent="0.2">
      <c r="Z14783" s="218"/>
      <c r="AA14783" s="218"/>
    </row>
    <row r="14784" spans="26:27" x14ac:dyDescent="0.2">
      <c r="Z14784" s="218"/>
      <c r="AA14784" s="218"/>
    </row>
    <row r="14785" spans="26:27" x14ac:dyDescent="0.2">
      <c r="Z14785" s="218"/>
      <c r="AA14785" s="218"/>
    </row>
    <row r="14786" spans="26:27" x14ac:dyDescent="0.2">
      <c r="Z14786" s="218"/>
      <c r="AA14786" s="218"/>
    </row>
    <row r="14787" spans="26:27" x14ac:dyDescent="0.2">
      <c r="Z14787" s="218"/>
      <c r="AA14787" s="218"/>
    </row>
    <row r="14788" spans="26:27" x14ac:dyDescent="0.2">
      <c r="Z14788" s="218"/>
      <c r="AA14788" s="218"/>
    </row>
    <row r="14789" spans="26:27" x14ac:dyDescent="0.2">
      <c r="Z14789" s="218"/>
      <c r="AA14789" s="218"/>
    </row>
    <row r="14790" spans="26:27" x14ac:dyDescent="0.2">
      <c r="Z14790" s="218"/>
      <c r="AA14790" s="218"/>
    </row>
    <row r="14791" spans="26:27" x14ac:dyDescent="0.2">
      <c r="Z14791" s="218"/>
      <c r="AA14791" s="218"/>
    </row>
    <row r="14792" spans="26:27" x14ac:dyDescent="0.2">
      <c r="Z14792" s="218"/>
      <c r="AA14792" s="218"/>
    </row>
    <row r="14793" spans="26:27" x14ac:dyDescent="0.2">
      <c r="Z14793" s="218"/>
      <c r="AA14793" s="218"/>
    </row>
    <row r="14794" spans="26:27" x14ac:dyDescent="0.2">
      <c r="Z14794" s="218"/>
      <c r="AA14794" s="218"/>
    </row>
    <row r="14795" spans="26:27" x14ac:dyDescent="0.2">
      <c r="Z14795" s="218"/>
      <c r="AA14795" s="218"/>
    </row>
    <row r="14796" spans="26:27" x14ac:dyDescent="0.2">
      <c r="Z14796" s="218"/>
      <c r="AA14796" s="218"/>
    </row>
    <row r="14797" spans="26:27" x14ac:dyDescent="0.2">
      <c r="Z14797" s="218"/>
      <c r="AA14797" s="218"/>
    </row>
    <row r="14798" spans="26:27" x14ac:dyDescent="0.2">
      <c r="Z14798" s="218"/>
      <c r="AA14798" s="218"/>
    </row>
    <row r="14799" spans="26:27" x14ac:dyDescent="0.2">
      <c r="Z14799" s="218"/>
      <c r="AA14799" s="218"/>
    </row>
    <row r="14800" spans="26:27" x14ac:dyDescent="0.2">
      <c r="Z14800" s="218"/>
      <c r="AA14800" s="218"/>
    </row>
    <row r="14801" spans="26:27" x14ac:dyDescent="0.2">
      <c r="Z14801" s="218"/>
      <c r="AA14801" s="218"/>
    </row>
    <row r="14802" spans="26:27" x14ac:dyDescent="0.2">
      <c r="Z14802" s="218"/>
      <c r="AA14802" s="218"/>
    </row>
    <row r="14803" spans="26:27" x14ac:dyDescent="0.2">
      <c r="Z14803" s="218"/>
      <c r="AA14803" s="218"/>
    </row>
    <row r="14804" spans="26:27" x14ac:dyDescent="0.2">
      <c r="Z14804" s="218"/>
      <c r="AA14804" s="218"/>
    </row>
    <row r="14805" spans="26:27" x14ac:dyDescent="0.2">
      <c r="Z14805" s="218"/>
      <c r="AA14805" s="218"/>
    </row>
    <row r="14806" spans="26:27" x14ac:dyDescent="0.2">
      <c r="Z14806" s="218"/>
      <c r="AA14806" s="218"/>
    </row>
    <row r="14807" spans="26:27" x14ac:dyDescent="0.2">
      <c r="Z14807" s="218"/>
      <c r="AA14807" s="218"/>
    </row>
    <row r="14808" spans="26:27" x14ac:dyDescent="0.2">
      <c r="Z14808" s="218"/>
      <c r="AA14808" s="218"/>
    </row>
    <row r="14809" spans="26:27" x14ac:dyDescent="0.2">
      <c r="Z14809" s="218"/>
      <c r="AA14809" s="218"/>
    </row>
    <row r="14810" spans="26:27" x14ac:dyDescent="0.2">
      <c r="Z14810" s="218"/>
      <c r="AA14810" s="218"/>
    </row>
    <row r="14811" spans="26:27" x14ac:dyDescent="0.2">
      <c r="Z14811" s="218"/>
      <c r="AA14811" s="218"/>
    </row>
    <row r="14812" spans="26:27" x14ac:dyDescent="0.2">
      <c r="Z14812" s="218"/>
      <c r="AA14812" s="218"/>
    </row>
    <row r="14813" spans="26:27" x14ac:dyDescent="0.2">
      <c r="Z14813" s="218"/>
      <c r="AA14813" s="218"/>
    </row>
    <row r="14814" spans="26:27" x14ac:dyDescent="0.2">
      <c r="Z14814" s="218"/>
      <c r="AA14814" s="218"/>
    </row>
    <row r="14815" spans="26:27" x14ac:dyDescent="0.2">
      <c r="Z14815" s="218"/>
      <c r="AA14815" s="218"/>
    </row>
    <row r="14816" spans="26:27" x14ac:dyDescent="0.2">
      <c r="Z14816" s="218"/>
      <c r="AA14816" s="218"/>
    </row>
    <row r="14817" spans="26:27" x14ac:dyDescent="0.2">
      <c r="Z14817" s="218"/>
      <c r="AA14817" s="218"/>
    </row>
    <row r="14818" spans="26:27" x14ac:dyDescent="0.2">
      <c r="Z14818" s="218"/>
      <c r="AA14818" s="218"/>
    </row>
    <row r="14819" spans="26:27" x14ac:dyDescent="0.2">
      <c r="Z14819" s="218"/>
      <c r="AA14819" s="218"/>
    </row>
    <row r="14820" spans="26:27" x14ac:dyDescent="0.2">
      <c r="Z14820" s="218"/>
      <c r="AA14820" s="218"/>
    </row>
    <row r="14821" spans="26:27" x14ac:dyDescent="0.2">
      <c r="Z14821" s="218"/>
      <c r="AA14821" s="218"/>
    </row>
    <row r="14822" spans="26:27" x14ac:dyDescent="0.2">
      <c r="Z14822" s="218"/>
      <c r="AA14822" s="218"/>
    </row>
    <row r="14823" spans="26:27" x14ac:dyDescent="0.2">
      <c r="Z14823" s="218"/>
      <c r="AA14823" s="218"/>
    </row>
    <row r="14824" spans="26:27" x14ac:dyDescent="0.2">
      <c r="Z14824" s="218"/>
      <c r="AA14824" s="218"/>
    </row>
    <row r="14825" spans="26:27" x14ac:dyDescent="0.2">
      <c r="Z14825" s="218"/>
      <c r="AA14825" s="218"/>
    </row>
    <row r="14826" spans="26:27" x14ac:dyDescent="0.2">
      <c r="Z14826" s="218"/>
      <c r="AA14826" s="218"/>
    </row>
    <row r="14827" spans="26:27" x14ac:dyDescent="0.2">
      <c r="Z14827" s="218"/>
      <c r="AA14827" s="218"/>
    </row>
    <row r="14828" spans="26:27" x14ac:dyDescent="0.2">
      <c r="Z14828" s="218"/>
      <c r="AA14828" s="218"/>
    </row>
    <row r="14829" spans="26:27" x14ac:dyDescent="0.2">
      <c r="Z14829" s="218"/>
      <c r="AA14829" s="218"/>
    </row>
    <row r="14830" spans="26:27" x14ac:dyDescent="0.2">
      <c r="Z14830" s="218"/>
      <c r="AA14830" s="218"/>
    </row>
    <row r="14831" spans="26:27" x14ac:dyDescent="0.2">
      <c r="Z14831" s="218"/>
      <c r="AA14831" s="218"/>
    </row>
    <row r="14832" spans="26:27" x14ac:dyDescent="0.2">
      <c r="Z14832" s="218"/>
      <c r="AA14832" s="218"/>
    </row>
    <row r="14833" spans="26:27" x14ac:dyDescent="0.2">
      <c r="Z14833" s="218"/>
      <c r="AA14833" s="218"/>
    </row>
    <row r="14834" spans="26:27" x14ac:dyDescent="0.2">
      <c r="Z14834" s="218"/>
      <c r="AA14834" s="218"/>
    </row>
    <row r="14835" spans="26:27" x14ac:dyDescent="0.2">
      <c r="Z14835" s="218"/>
      <c r="AA14835" s="218"/>
    </row>
    <row r="14836" spans="26:27" x14ac:dyDescent="0.2">
      <c r="Z14836" s="218"/>
      <c r="AA14836" s="218"/>
    </row>
    <row r="14837" spans="26:27" x14ac:dyDescent="0.2">
      <c r="Z14837" s="218"/>
      <c r="AA14837" s="218"/>
    </row>
    <row r="14838" spans="26:27" x14ac:dyDescent="0.2">
      <c r="Z14838" s="218"/>
      <c r="AA14838" s="218"/>
    </row>
    <row r="14839" spans="26:27" x14ac:dyDescent="0.2">
      <c r="Z14839" s="218"/>
      <c r="AA14839" s="218"/>
    </row>
    <row r="14840" spans="26:27" x14ac:dyDescent="0.2">
      <c r="Z14840" s="218"/>
      <c r="AA14840" s="218"/>
    </row>
    <row r="14841" spans="26:27" x14ac:dyDescent="0.2">
      <c r="Z14841" s="218"/>
      <c r="AA14841" s="218"/>
    </row>
    <row r="14842" spans="26:27" x14ac:dyDescent="0.2">
      <c r="Z14842" s="218"/>
      <c r="AA14842" s="218"/>
    </row>
    <row r="14843" spans="26:27" x14ac:dyDescent="0.2">
      <c r="Z14843" s="218"/>
      <c r="AA14843" s="218"/>
    </row>
    <row r="14844" spans="26:27" x14ac:dyDescent="0.2">
      <c r="Z14844" s="218"/>
      <c r="AA14844" s="218"/>
    </row>
    <row r="14845" spans="26:27" x14ac:dyDescent="0.2">
      <c r="Z14845" s="218"/>
      <c r="AA14845" s="218"/>
    </row>
    <row r="14846" spans="26:27" x14ac:dyDescent="0.2">
      <c r="Z14846" s="218"/>
      <c r="AA14846" s="218"/>
    </row>
    <row r="14847" spans="26:27" x14ac:dyDescent="0.2">
      <c r="Z14847" s="218"/>
      <c r="AA14847" s="218"/>
    </row>
    <row r="14848" spans="26:27" x14ac:dyDescent="0.2">
      <c r="Z14848" s="218"/>
      <c r="AA14848" s="218"/>
    </row>
    <row r="14849" spans="26:27" x14ac:dyDescent="0.2">
      <c r="Z14849" s="218"/>
      <c r="AA14849" s="218"/>
    </row>
    <row r="14850" spans="26:27" x14ac:dyDescent="0.2">
      <c r="Z14850" s="218"/>
      <c r="AA14850" s="218"/>
    </row>
    <row r="14851" spans="26:27" x14ac:dyDescent="0.2">
      <c r="Z14851" s="218"/>
      <c r="AA14851" s="218"/>
    </row>
    <row r="14852" spans="26:27" x14ac:dyDescent="0.2">
      <c r="Z14852" s="218"/>
      <c r="AA14852" s="218"/>
    </row>
    <row r="14853" spans="26:27" x14ac:dyDescent="0.2">
      <c r="Z14853" s="218"/>
      <c r="AA14853" s="218"/>
    </row>
    <row r="14854" spans="26:27" x14ac:dyDescent="0.2">
      <c r="Z14854" s="218"/>
      <c r="AA14854" s="218"/>
    </row>
    <row r="14855" spans="26:27" x14ac:dyDescent="0.2">
      <c r="Z14855" s="218"/>
      <c r="AA14855" s="218"/>
    </row>
    <row r="14856" spans="26:27" x14ac:dyDescent="0.2">
      <c r="Z14856" s="218"/>
      <c r="AA14856" s="218"/>
    </row>
    <row r="14857" spans="26:27" x14ac:dyDescent="0.2">
      <c r="Z14857" s="218"/>
      <c r="AA14857" s="218"/>
    </row>
    <row r="14858" spans="26:27" x14ac:dyDescent="0.2">
      <c r="Z14858" s="218"/>
      <c r="AA14858" s="218"/>
    </row>
    <row r="14859" spans="26:27" x14ac:dyDescent="0.2">
      <c r="Z14859" s="218"/>
      <c r="AA14859" s="218"/>
    </row>
    <row r="14860" spans="26:27" x14ac:dyDescent="0.2">
      <c r="Z14860" s="218"/>
      <c r="AA14860" s="218"/>
    </row>
    <row r="14861" spans="26:27" x14ac:dyDescent="0.2">
      <c r="Z14861" s="218"/>
      <c r="AA14861" s="218"/>
    </row>
    <row r="14862" spans="26:27" x14ac:dyDescent="0.2">
      <c r="Z14862" s="218"/>
      <c r="AA14862" s="218"/>
    </row>
    <row r="14863" spans="26:27" x14ac:dyDescent="0.2">
      <c r="Z14863" s="218"/>
      <c r="AA14863" s="218"/>
    </row>
    <row r="14864" spans="26:27" x14ac:dyDescent="0.2">
      <c r="Z14864" s="218"/>
      <c r="AA14864" s="218"/>
    </row>
    <row r="14865" spans="26:27" x14ac:dyDescent="0.2">
      <c r="Z14865" s="218"/>
      <c r="AA14865" s="218"/>
    </row>
    <row r="14866" spans="26:27" x14ac:dyDescent="0.2">
      <c r="Z14866" s="218"/>
      <c r="AA14866" s="218"/>
    </row>
    <row r="14867" spans="26:27" x14ac:dyDescent="0.2">
      <c r="Z14867" s="218"/>
      <c r="AA14867" s="218"/>
    </row>
    <row r="14868" spans="26:27" x14ac:dyDescent="0.2">
      <c r="Z14868" s="218"/>
      <c r="AA14868" s="218"/>
    </row>
    <row r="14869" spans="26:27" x14ac:dyDescent="0.2">
      <c r="Z14869" s="218"/>
      <c r="AA14869" s="218"/>
    </row>
    <row r="14870" spans="26:27" x14ac:dyDescent="0.2">
      <c r="Z14870" s="218"/>
      <c r="AA14870" s="218"/>
    </row>
    <row r="14871" spans="26:27" x14ac:dyDescent="0.2">
      <c r="Z14871" s="218"/>
      <c r="AA14871" s="218"/>
    </row>
    <row r="14872" spans="26:27" x14ac:dyDescent="0.2">
      <c r="Z14872" s="218"/>
      <c r="AA14872" s="218"/>
    </row>
    <row r="14873" spans="26:27" x14ac:dyDescent="0.2">
      <c r="Z14873" s="218"/>
      <c r="AA14873" s="218"/>
    </row>
    <row r="14874" spans="26:27" x14ac:dyDescent="0.2">
      <c r="Z14874" s="218"/>
      <c r="AA14874" s="218"/>
    </row>
    <row r="14875" spans="26:27" x14ac:dyDescent="0.2">
      <c r="Z14875" s="218"/>
      <c r="AA14875" s="218"/>
    </row>
    <row r="14876" spans="26:27" x14ac:dyDescent="0.2">
      <c r="Z14876" s="218"/>
      <c r="AA14876" s="218"/>
    </row>
    <row r="14877" spans="26:27" x14ac:dyDescent="0.2">
      <c r="Z14877" s="218"/>
      <c r="AA14877" s="218"/>
    </row>
    <row r="14878" spans="26:27" x14ac:dyDescent="0.2">
      <c r="Z14878" s="218"/>
      <c r="AA14878" s="218"/>
    </row>
    <row r="14879" spans="26:27" x14ac:dyDescent="0.2">
      <c r="Z14879" s="218"/>
      <c r="AA14879" s="218"/>
    </row>
    <row r="14880" spans="26:27" x14ac:dyDescent="0.2">
      <c r="Z14880" s="218"/>
      <c r="AA14880" s="218"/>
    </row>
    <row r="14881" spans="26:27" x14ac:dyDescent="0.2">
      <c r="Z14881" s="218"/>
      <c r="AA14881" s="218"/>
    </row>
    <row r="14882" spans="26:27" x14ac:dyDescent="0.2">
      <c r="Z14882" s="218"/>
      <c r="AA14882" s="218"/>
    </row>
    <row r="14883" spans="26:27" x14ac:dyDescent="0.2">
      <c r="Z14883" s="218"/>
      <c r="AA14883" s="218"/>
    </row>
    <row r="14884" spans="26:27" x14ac:dyDescent="0.2">
      <c r="Z14884" s="218"/>
      <c r="AA14884" s="218"/>
    </row>
    <row r="14885" spans="26:27" x14ac:dyDescent="0.2">
      <c r="Z14885" s="218"/>
      <c r="AA14885" s="218"/>
    </row>
    <row r="14886" spans="26:27" x14ac:dyDescent="0.2">
      <c r="Z14886" s="218"/>
      <c r="AA14886" s="218"/>
    </row>
    <row r="14887" spans="26:27" x14ac:dyDescent="0.2">
      <c r="Z14887" s="218"/>
      <c r="AA14887" s="218"/>
    </row>
    <row r="14888" spans="26:27" x14ac:dyDescent="0.2">
      <c r="Z14888" s="218"/>
      <c r="AA14888" s="218"/>
    </row>
    <row r="14889" spans="26:27" x14ac:dyDescent="0.2">
      <c r="Z14889" s="218"/>
      <c r="AA14889" s="218"/>
    </row>
    <row r="14890" spans="26:27" x14ac:dyDescent="0.2">
      <c r="Z14890" s="218"/>
      <c r="AA14890" s="218"/>
    </row>
    <row r="14891" spans="26:27" x14ac:dyDescent="0.2">
      <c r="Z14891" s="218"/>
      <c r="AA14891" s="218"/>
    </row>
    <row r="14892" spans="26:27" x14ac:dyDescent="0.2">
      <c r="Z14892" s="218"/>
      <c r="AA14892" s="218"/>
    </row>
    <row r="14893" spans="26:27" x14ac:dyDescent="0.2">
      <c r="Z14893" s="218"/>
      <c r="AA14893" s="218"/>
    </row>
    <row r="14894" spans="26:27" x14ac:dyDescent="0.2">
      <c r="Z14894" s="218"/>
      <c r="AA14894" s="218"/>
    </row>
    <row r="14895" spans="26:27" x14ac:dyDescent="0.2">
      <c r="Z14895" s="218"/>
      <c r="AA14895" s="218"/>
    </row>
    <row r="14896" spans="26:27" x14ac:dyDescent="0.2">
      <c r="Z14896" s="218"/>
      <c r="AA14896" s="218"/>
    </row>
    <row r="14897" spans="26:27" x14ac:dyDescent="0.2">
      <c r="Z14897" s="218"/>
      <c r="AA14897" s="218"/>
    </row>
    <row r="14898" spans="26:27" x14ac:dyDescent="0.2">
      <c r="Z14898" s="218"/>
      <c r="AA14898" s="218"/>
    </row>
    <row r="14899" spans="26:27" x14ac:dyDescent="0.2">
      <c r="Z14899" s="218"/>
      <c r="AA14899" s="218"/>
    </row>
    <row r="14900" spans="26:27" x14ac:dyDescent="0.2">
      <c r="Z14900" s="218"/>
      <c r="AA14900" s="218"/>
    </row>
    <row r="14901" spans="26:27" x14ac:dyDescent="0.2">
      <c r="Z14901" s="218"/>
      <c r="AA14901" s="218"/>
    </row>
    <row r="14902" spans="26:27" x14ac:dyDescent="0.2">
      <c r="Z14902" s="218"/>
      <c r="AA14902" s="218"/>
    </row>
    <row r="14903" spans="26:27" x14ac:dyDescent="0.2">
      <c r="Z14903" s="218"/>
      <c r="AA14903" s="218"/>
    </row>
    <row r="14904" spans="26:27" x14ac:dyDescent="0.2">
      <c r="Z14904" s="218"/>
      <c r="AA14904" s="218"/>
    </row>
    <row r="14905" spans="26:27" x14ac:dyDescent="0.2">
      <c r="Z14905" s="218"/>
      <c r="AA14905" s="218"/>
    </row>
    <row r="14906" spans="26:27" x14ac:dyDescent="0.2">
      <c r="Z14906" s="218"/>
      <c r="AA14906" s="218"/>
    </row>
    <row r="14907" spans="26:27" x14ac:dyDescent="0.2">
      <c r="Z14907" s="218"/>
      <c r="AA14907" s="218"/>
    </row>
    <row r="14908" spans="26:27" x14ac:dyDescent="0.2">
      <c r="Z14908" s="218"/>
      <c r="AA14908" s="218"/>
    </row>
    <row r="14909" spans="26:27" x14ac:dyDescent="0.2">
      <c r="Z14909" s="218"/>
      <c r="AA14909" s="218"/>
    </row>
    <row r="14910" spans="26:27" x14ac:dyDescent="0.2">
      <c r="Z14910" s="218"/>
      <c r="AA14910" s="218"/>
    </row>
    <row r="14911" spans="26:27" x14ac:dyDescent="0.2">
      <c r="Z14911" s="218"/>
      <c r="AA14911" s="218"/>
    </row>
    <row r="14912" spans="26:27" x14ac:dyDescent="0.2">
      <c r="Z14912" s="218"/>
      <c r="AA14912" s="218"/>
    </row>
    <row r="14913" spans="26:27" x14ac:dyDescent="0.2">
      <c r="Z14913" s="218"/>
      <c r="AA14913" s="218"/>
    </row>
    <row r="14914" spans="26:27" x14ac:dyDescent="0.2">
      <c r="Z14914" s="218"/>
      <c r="AA14914" s="218"/>
    </row>
    <row r="14915" spans="26:27" x14ac:dyDescent="0.2">
      <c r="Z14915" s="218"/>
      <c r="AA14915" s="218"/>
    </row>
    <row r="14916" spans="26:27" x14ac:dyDescent="0.2">
      <c r="Z14916" s="218"/>
      <c r="AA14916" s="218"/>
    </row>
    <row r="14917" spans="26:27" x14ac:dyDescent="0.2">
      <c r="Z14917" s="218"/>
      <c r="AA14917" s="218"/>
    </row>
    <row r="14918" spans="26:27" x14ac:dyDescent="0.2">
      <c r="Z14918" s="218"/>
      <c r="AA14918" s="218"/>
    </row>
    <row r="14919" spans="26:27" x14ac:dyDescent="0.2">
      <c r="Z14919" s="218"/>
      <c r="AA14919" s="218"/>
    </row>
    <row r="14920" spans="26:27" x14ac:dyDescent="0.2">
      <c r="Z14920" s="218"/>
      <c r="AA14920" s="218"/>
    </row>
    <row r="14921" spans="26:27" x14ac:dyDescent="0.2">
      <c r="Z14921" s="218"/>
      <c r="AA14921" s="218"/>
    </row>
    <row r="14922" spans="26:27" x14ac:dyDescent="0.2">
      <c r="Z14922" s="218"/>
      <c r="AA14922" s="218"/>
    </row>
    <row r="14923" spans="26:27" x14ac:dyDescent="0.2">
      <c r="Z14923" s="218"/>
      <c r="AA14923" s="218"/>
    </row>
    <row r="14924" spans="26:27" x14ac:dyDescent="0.2">
      <c r="Z14924" s="218"/>
      <c r="AA14924" s="218"/>
    </row>
    <row r="14925" spans="26:27" x14ac:dyDescent="0.2">
      <c r="Z14925" s="218"/>
      <c r="AA14925" s="218"/>
    </row>
    <row r="14926" spans="26:27" x14ac:dyDescent="0.2">
      <c r="Z14926" s="218"/>
      <c r="AA14926" s="218"/>
    </row>
    <row r="14927" spans="26:27" x14ac:dyDescent="0.2">
      <c r="Z14927" s="218"/>
      <c r="AA14927" s="218"/>
    </row>
    <row r="14928" spans="26:27" x14ac:dyDescent="0.2">
      <c r="Z14928" s="218"/>
      <c r="AA14928" s="218"/>
    </row>
    <row r="14929" spans="26:27" x14ac:dyDescent="0.2">
      <c r="Z14929" s="218"/>
      <c r="AA14929" s="218"/>
    </row>
    <row r="14930" spans="26:27" x14ac:dyDescent="0.2">
      <c r="Z14930" s="218"/>
      <c r="AA14930" s="218"/>
    </row>
    <row r="14931" spans="26:27" x14ac:dyDescent="0.2">
      <c r="Z14931" s="218"/>
      <c r="AA14931" s="218"/>
    </row>
    <row r="14932" spans="26:27" x14ac:dyDescent="0.2">
      <c r="Z14932" s="218"/>
      <c r="AA14932" s="218"/>
    </row>
    <row r="14933" spans="26:27" x14ac:dyDescent="0.2">
      <c r="Z14933" s="218"/>
      <c r="AA14933" s="218"/>
    </row>
    <row r="14934" spans="26:27" x14ac:dyDescent="0.2">
      <c r="Z14934" s="218"/>
      <c r="AA14934" s="218"/>
    </row>
    <row r="14935" spans="26:27" x14ac:dyDescent="0.2">
      <c r="Z14935" s="218"/>
      <c r="AA14935" s="218"/>
    </row>
    <row r="14936" spans="26:27" x14ac:dyDescent="0.2">
      <c r="Z14936" s="218"/>
      <c r="AA14936" s="218"/>
    </row>
    <row r="14937" spans="26:27" x14ac:dyDescent="0.2">
      <c r="Z14937" s="218"/>
      <c r="AA14937" s="218"/>
    </row>
    <row r="14938" spans="26:27" x14ac:dyDescent="0.2">
      <c r="Z14938" s="218"/>
      <c r="AA14938" s="218"/>
    </row>
    <row r="14939" spans="26:27" x14ac:dyDescent="0.2">
      <c r="Z14939" s="218"/>
      <c r="AA14939" s="218"/>
    </row>
    <row r="14940" spans="26:27" x14ac:dyDescent="0.2">
      <c r="Z14940" s="218"/>
      <c r="AA14940" s="218"/>
    </row>
    <row r="14941" spans="26:27" x14ac:dyDescent="0.2">
      <c r="Z14941" s="218"/>
      <c r="AA14941" s="218"/>
    </row>
    <row r="14942" spans="26:27" x14ac:dyDescent="0.2">
      <c r="Z14942" s="218"/>
      <c r="AA14942" s="218"/>
    </row>
    <row r="14943" spans="26:27" x14ac:dyDescent="0.2">
      <c r="Z14943" s="218"/>
      <c r="AA14943" s="218"/>
    </row>
    <row r="14944" spans="26:27" x14ac:dyDescent="0.2">
      <c r="Z14944" s="218"/>
      <c r="AA14944" s="218"/>
    </row>
    <row r="14945" spans="26:27" x14ac:dyDescent="0.2">
      <c r="Z14945" s="218"/>
      <c r="AA14945" s="218"/>
    </row>
    <row r="14946" spans="26:27" x14ac:dyDescent="0.2">
      <c r="Z14946" s="218"/>
      <c r="AA14946" s="218"/>
    </row>
    <row r="14947" spans="26:27" x14ac:dyDescent="0.2">
      <c r="Z14947" s="218"/>
      <c r="AA14947" s="218"/>
    </row>
    <row r="14948" spans="26:27" x14ac:dyDescent="0.2">
      <c r="Z14948" s="218"/>
      <c r="AA14948" s="218"/>
    </row>
    <row r="14949" spans="26:27" x14ac:dyDescent="0.2">
      <c r="Z14949" s="218"/>
      <c r="AA14949" s="218"/>
    </row>
    <row r="14950" spans="26:27" x14ac:dyDescent="0.2">
      <c r="Z14950" s="218"/>
      <c r="AA14950" s="218"/>
    </row>
    <row r="14951" spans="26:27" x14ac:dyDescent="0.2">
      <c r="Z14951" s="218"/>
      <c r="AA14951" s="218"/>
    </row>
    <row r="14952" spans="26:27" x14ac:dyDescent="0.2">
      <c r="Z14952" s="218"/>
      <c r="AA14952" s="218"/>
    </row>
    <row r="14953" spans="26:27" x14ac:dyDescent="0.2">
      <c r="Z14953" s="218"/>
      <c r="AA14953" s="218"/>
    </row>
    <row r="14954" spans="26:27" x14ac:dyDescent="0.2">
      <c r="Z14954" s="218"/>
      <c r="AA14954" s="218"/>
    </row>
    <row r="14955" spans="26:27" x14ac:dyDescent="0.2">
      <c r="Z14955" s="218"/>
      <c r="AA14955" s="218"/>
    </row>
    <row r="14956" spans="26:27" x14ac:dyDescent="0.2">
      <c r="Z14956" s="218"/>
      <c r="AA14956" s="218"/>
    </row>
    <row r="14957" spans="26:27" x14ac:dyDescent="0.2">
      <c r="Z14957" s="218"/>
      <c r="AA14957" s="218"/>
    </row>
    <row r="14958" spans="26:27" x14ac:dyDescent="0.2">
      <c r="Z14958" s="218"/>
      <c r="AA14958" s="218"/>
    </row>
    <row r="14959" spans="26:27" x14ac:dyDescent="0.2">
      <c r="Z14959" s="218"/>
      <c r="AA14959" s="218"/>
    </row>
    <row r="14960" spans="26:27" x14ac:dyDescent="0.2">
      <c r="Z14960" s="218"/>
      <c r="AA14960" s="218"/>
    </row>
    <row r="14961" spans="26:27" x14ac:dyDescent="0.2">
      <c r="Z14961" s="218"/>
      <c r="AA14961" s="218"/>
    </row>
    <row r="14962" spans="26:27" x14ac:dyDescent="0.2">
      <c r="Z14962" s="218"/>
      <c r="AA14962" s="218"/>
    </row>
    <row r="14963" spans="26:27" x14ac:dyDescent="0.2">
      <c r="Z14963" s="218"/>
      <c r="AA14963" s="218"/>
    </row>
    <row r="14964" spans="26:27" x14ac:dyDescent="0.2">
      <c r="Z14964" s="218"/>
      <c r="AA14964" s="218"/>
    </row>
    <row r="14965" spans="26:27" x14ac:dyDescent="0.2">
      <c r="Z14965" s="218"/>
      <c r="AA14965" s="218"/>
    </row>
    <row r="14966" spans="26:27" x14ac:dyDescent="0.2">
      <c r="Z14966" s="218"/>
      <c r="AA14966" s="218"/>
    </row>
    <row r="14967" spans="26:27" x14ac:dyDescent="0.2">
      <c r="Z14967" s="218"/>
      <c r="AA14967" s="218"/>
    </row>
    <row r="14968" spans="26:27" x14ac:dyDescent="0.2">
      <c r="Z14968" s="218"/>
      <c r="AA14968" s="218"/>
    </row>
    <row r="14969" spans="26:27" x14ac:dyDescent="0.2">
      <c r="Z14969" s="218"/>
      <c r="AA14969" s="218"/>
    </row>
    <row r="14970" spans="26:27" x14ac:dyDescent="0.2">
      <c r="Z14970" s="218"/>
      <c r="AA14970" s="218"/>
    </row>
    <row r="14971" spans="26:27" x14ac:dyDescent="0.2">
      <c r="Z14971" s="218"/>
      <c r="AA14971" s="218"/>
    </row>
    <row r="14972" spans="26:27" x14ac:dyDescent="0.2">
      <c r="Z14972" s="218"/>
      <c r="AA14972" s="218"/>
    </row>
    <row r="14973" spans="26:27" x14ac:dyDescent="0.2">
      <c r="Z14973" s="218"/>
      <c r="AA14973" s="218"/>
    </row>
    <row r="14974" spans="26:27" x14ac:dyDescent="0.2">
      <c r="Z14974" s="218"/>
      <c r="AA14974" s="218"/>
    </row>
    <row r="14975" spans="26:27" x14ac:dyDescent="0.2">
      <c r="Z14975" s="218"/>
      <c r="AA14975" s="218"/>
    </row>
    <row r="14976" spans="26:27" x14ac:dyDescent="0.2">
      <c r="Z14976" s="218"/>
      <c r="AA14976" s="218"/>
    </row>
    <row r="14977" spans="26:27" x14ac:dyDescent="0.2">
      <c r="Z14977" s="218"/>
      <c r="AA14977" s="218"/>
    </row>
    <row r="14978" spans="26:27" x14ac:dyDescent="0.2">
      <c r="Z14978" s="218"/>
      <c r="AA14978" s="218"/>
    </row>
    <row r="14979" spans="26:27" x14ac:dyDescent="0.2">
      <c r="Z14979" s="218"/>
      <c r="AA14979" s="218"/>
    </row>
    <row r="14980" spans="26:27" x14ac:dyDescent="0.2">
      <c r="Z14980" s="218"/>
      <c r="AA14980" s="218"/>
    </row>
    <row r="14981" spans="26:27" x14ac:dyDescent="0.2">
      <c r="Z14981" s="218"/>
      <c r="AA14981" s="218"/>
    </row>
    <row r="14982" spans="26:27" x14ac:dyDescent="0.2">
      <c r="Z14982" s="218"/>
      <c r="AA14982" s="218"/>
    </row>
    <row r="14983" spans="26:27" x14ac:dyDescent="0.2">
      <c r="Z14983" s="218"/>
      <c r="AA14983" s="218"/>
    </row>
    <row r="14984" spans="26:27" x14ac:dyDescent="0.2">
      <c r="Z14984" s="218"/>
      <c r="AA14984" s="218"/>
    </row>
    <row r="14985" spans="26:27" x14ac:dyDescent="0.2">
      <c r="Z14985" s="218"/>
      <c r="AA14985" s="218"/>
    </row>
    <row r="14986" spans="26:27" x14ac:dyDescent="0.2">
      <c r="Z14986" s="218"/>
      <c r="AA14986" s="218"/>
    </row>
    <row r="14987" spans="26:27" x14ac:dyDescent="0.2">
      <c r="Z14987" s="218"/>
      <c r="AA14987" s="218"/>
    </row>
    <row r="14988" spans="26:27" x14ac:dyDescent="0.2">
      <c r="Z14988" s="218"/>
      <c r="AA14988" s="218"/>
    </row>
    <row r="14989" spans="26:27" x14ac:dyDescent="0.2">
      <c r="Z14989" s="218"/>
      <c r="AA14989" s="218"/>
    </row>
    <row r="14990" spans="26:27" x14ac:dyDescent="0.2">
      <c r="Z14990" s="218"/>
      <c r="AA14990" s="218"/>
    </row>
    <row r="14991" spans="26:27" x14ac:dyDescent="0.2">
      <c r="Z14991" s="218"/>
      <c r="AA14991" s="218"/>
    </row>
    <row r="14992" spans="26:27" x14ac:dyDescent="0.2">
      <c r="Z14992" s="218"/>
      <c r="AA14992" s="218"/>
    </row>
    <row r="14993" spans="26:27" x14ac:dyDescent="0.2">
      <c r="Z14993" s="218"/>
      <c r="AA14993" s="218"/>
    </row>
    <row r="14994" spans="26:27" x14ac:dyDescent="0.2">
      <c r="Z14994" s="218"/>
      <c r="AA14994" s="218"/>
    </row>
    <row r="14995" spans="26:27" x14ac:dyDescent="0.2">
      <c r="Z14995" s="218"/>
      <c r="AA14995" s="218"/>
    </row>
    <row r="14996" spans="26:27" x14ac:dyDescent="0.2">
      <c r="Z14996" s="218"/>
      <c r="AA14996" s="218"/>
    </row>
    <row r="14997" spans="26:27" x14ac:dyDescent="0.2">
      <c r="Z14997" s="218"/>
      <c r="AA14997" s="218"/>
    </row>
    <row r="14998" spans="26:27" x14ac:dyDescent="0.2">
      <c r="Z14998" s="218"/>
      <c r="AA14998" s="218"/>
    </row>
    <row r="14999" spans="26:27" x14ac:dyDescent="0.2">
      <c r="Z14999" s="218"/>
      <c r="AA14999" s="218"/>
    </row>
    <row r="15000" spans="26:27" x14ac:dyDescent="0.2">
      <c r="Z15000" s="218"/>
      <c r="AA15000" s="218"/>
    </row>
    <row r="15001" spans="26:27" x14ac:dyDescent="0.2">
      <c r="Z15001" s="218"/>
      <c r="AA15001" s="218"/>
    </row>
    <row r="15002" spans="26:27" x14ac:dyDescent="0.2">
      <c r="Z15002" s="218"/>
      <c r="AA15002" s="218"/>
    </row>
    <row r="15003" spans="26:27" x14ac:dyDescent="0.2">
      <c r="Z15003" s="218"/>
      <c r="AA15003" s="218"/>
    </row>
    <row r="15004" spans="26:27" x14ac:dyDescent="0.2">
      <c r="Z15004" s="218"/>
      <c r="AA15004" s="218"/>
    </row>
    <row r="15005" spans="26:27" x14ac:dyDescent="0.2">
      <c r="Z15005" s="218"/>
      <c r="AA15005" s="218"/>
    </row>
    <row r="15006" spans="26:27" x14ac:dyDescent="0.2">
      <c r="Z15006" s="218"/>
      <c r="AA15006" s="218"/>
    </row>
    <row r="15007" spans="26:27" x14ac:dyDescent="0.2">
      <c r="Z15007" s="218"/>
      <c r="AA15007" s="218"/>
    </row>
    <row r="15008" spans="26:27" x14ac:dyDescent="0.2">
      <c r="Z15008" s="218"/>
      <c r="AA15008" s="218"/>
    </row>
    <row r="15009" spans="26:27" x14ac:dyDescent="0.2">
      <c r="Z15009" s="218"/>
      <c r="AA15009" s="218"/>
    </row>
    <row r="15010" spans="26:27" x14ac:dyDescent="0.2">
      <c r="Z15010" s="218"/>
      <c r="AA15010" s="218"/>
    </row>
    <row r="15011" spans="26:27" x14ac:dyDescent="0.2">
      <c r="Z15011" s="218"/>
      <c r="AA15011" s="218"/>
    </row>
    <row r="15012" spans="26:27" x14ac:dyDescent="0.2">
      <c r="Z15012" s="218"/>
      <c r="AA15012" s="218"/>
    </row>
    <row r="15013" spans="26:27" x14ac:dyDescent="0.2">
      <c r="Z15013" s="218"/>
      <c r="AA15013" s="218"/>
    </row>
    <row r="15014" spans="26:27" x14ac:dyDescent="0.2">
      <c r="Z15014" s="218"/>
      <c r="AA15014" s="218"/>
    </row>
    <row r="15015" spans="26:27" x14ac:dyDescent="0.2">
      <c r="Z15015" s="218"/>
      <c r="AA15015" s="218"/>
    </row>
    <row r="15016" spans="26:27" x14ac:dyDescent="0.2">
      <c r="Z15016" s="218"/>
      <c r="AA15016" s="218"/>
    </row>
    <row r="15017" spans="26:27" x14ac:dyDescent="0.2">
      <c r="Z15017" s="218"/>
      <c r="AA15017" s="218"/>
    </row>
    <row r="15018" spans="26:27" x14ac:dyDescent="0.2">
      <c r="Z15018" s="218"/>
      <c r="AA15018" s="218"/>
    </row>
    <row r="15019" spans="26:27" x14ac:dyDescent="0.2">
      <c r="Z15019" s="218"/>
      <c r="AA15019" s="218"/>
    </row>
    <row r="15020" spans="26:27" x14ac:dyDescent="0.2">
      <c r="Z15020" s="218"/>
      <c r="AA15020" s="218"/>
    </row>
    <row r="15021" spans="26:27" x14ac:dyDescent="0.2">
      <c r="Z15021" s="218"/>
      <c r="AA15021" s="218"/>
    </row>
    <row r="15022" spans="26:27" x14ac:dyDescent="0.2">
      <c r="Z15022" s="218"/>
      <c r="AA15022" s="218"/>
    </row>
    <row r="15023" spans="26:27" x14ac:dyDescent="0.2">
      <c r="Z15023" s="218"/>
      <c r="AA15023" s="218"/>
    </row>
    <row r="15024" spans="26:27" x14ac:dyDescent="0.2">
      <c r="Z15024" s="218"/>
      <c r="AA15024" s="218"/>
    </row>
    <row r="15025" spans="26:27" x14ac:dyDescent="0.2">
      <c r="Z15025" s="218"/>
      <c r="AA15025" s="218"/>
    </row>
    <row r="15026" spans="26:27" x14ac:dyDescent="0.2">
      <c r="Z15026" s="218"/>
      <c r="AA15026" s="218"/>
    </row>
    <row r="15027" spans="26:27" x14ac:dyDescent="0.2">
      <c r="Z15027" s="218"/>
      <c r="AA15027" s="218"/>
    </row>
    <row r="15028" spans="26:27" x14ac:dyDescent="0.2">
      <c r="Z15028" s="218"/>
      <c r="AA15028" s="218"/>
    </row>
    <row r="15029" spans="26:27" x14ac:dyDescent="0.2">
      <c r="Z15029" s="218"/>
      <c r="AA15029" s="218"/>
    </row>
    <row r="15030" spans="26:27" x14ac:dyDescent="0.2">
      <c r="Z15030" s="218"/>
      <c r="AA15030" s="218"/>
    </row>
    <row r="15031" spans="26:27" x14ac:dyDescent="0.2">
      <c r="Z15031" s="218"/>
      <c r="AA15031" s="218"/>
    </row>
    <row r="15032" spans="26:27" x14ac:dyDescent="0.2">
      <c r="Z15032" s="218"/>
      <c r="AA15032" s="218"/>
    </row>
    <row r="15033" spans="26:27" x14ac:dyDescent="0.2">
      <c r="Z15033" s="218"/>
      <c r="AA15033" s="218"/>
    </row>
    <row r="15034" spans="26:27" x14ac:dyDescent="0.2">
      <c r="Z15034" s="218"/>
      <c r="AA15034" s="218"/>
    </row>
    <row r="15035" spans="26:27" x14ac:dyDescent="0.2">
      <c r="Z15035" s="218"/>
      <c r="AA15035" s="218"/>
    </row>
    <row r="15036" spans="26:27" x14ac:dyDescent="0.2">
      <c r="Z15036" s="218"/>
      <c r="AA15036" s="218"/>
    </row>
    <row r="15037" spans="26:27" x14ac:dyDescent="0.2">
      <c r="Z15037" s="218"/>
      <c r="AA15037" s="218"/>
    </row>
    <row r="15038" spans="26:27" x14ac:dyDescent="0.2">
      <c r="Z15038" s="218"/>
      <c r="AA15038" s="218"/>
    </row>
    <row r="15039" spans="26:27" x14ac:dyDescent="0.2">
      <c r="Z15039" s="218"/>
      <c r="AA15039" s="218"/>
    </row>
    <row r="15040" spans="26:27" x14ac:dyDescent="0.2">
      <c r="Z15040" s="218"/>
      <c r="AA15040" s="218"/>
    </row>
    <row r="15041" spans="26:27" x14ac:dyDescent="0.2">
      <c r="Z15041" s="218"/>
      <c r="AA15041" s="218"/>
    </row>
    <row r="15042" spans="26:27" x14ac:dyDescent="0.2">
      <c r="Z15042" s="218"/>
      <c r="AA15042" s="218"/>
    </row>
    <row r="15043" spans="26:27" x14ac:dyDescent="0.2">
      <c r="Z15043" s="218"/>
      <c r="AA15043" s="218"/>
    </row>
    <row r="15044" spans="26:27" x14ac:dyDescent="0.2">
      <c r="Z15044" s="218"/>
      <c r="AA15044" s="218"/>
    </row>
    <row r="15045" spans="26:27" x14ac:dyDescent="0.2">
      <c r="Z15045" s="218"/>
      <c r="AA15045" s="218"/>
    </row>
    <row r="15046" spans="26:27" x14ac:dyDescent="0.2">
      <c r="Z15046" s="218"/>
      <c r="AA15046" s="218"/>
    </row>
    <row r="15047" spans="26:27" x14ac:dyDescent="0.2">
      <c r="Z15047" s="218"/>
      <c r="AA15047" s="218"/>
    </row>
    <row r="15048" spans="26:27" x14ac:dyDescent="0.2">
      <c r="Z15048" s="218"/>
      <c r="AA15048" s="218"/>
    </row>
    <row r="15049" spans="26:27" x14ac:dyDescent="0.2">
      <c r="Z15049" s="218"/>
      <c r="AA15049" s="218"/>
    </row>
    <row r="15050" spans="26:27" x14ac:dyDescent="0.2">
      <c r="Z15050" s="218"/>
      <c r="AA15050" s="218"/>
    </row>
    <row r="15051" spans="26:27" x14ac:dyDescent="0.2">
      <c r="Z15051" s="218"/>
      <c r="AA15051" s="218"/>
    </row>
    <row r="15052" spans="26:27" x14ac:dyDescent="0.2">
      <c r="Z15052" s="218"/>
      <c r="AA15052" s="218"/>
    </row>
    <row r="15053" spans="26:27" x14ac:dyDescent="0.2">
      <c r="Z15053" s="218"/>
      <c r="AA15053" s="218"/>
    </row>
    <row r="15054" spans="26:27" x14ac:dyDescent="0.2">
      <c r="Z15054" s="218"/>
      <c r="AA15054" s="218"/>
    </row>
    <row r="15055" spans="26:27" x14ac:dyDescent="0.2">
      <c r="Z15055" s="218"/>
      <c r="AA15055" s="218"/>
    </row>
    <row r="15056" spans="26:27" x14ac:dyDescent="0.2">
      <c r="Z15056" s="218"/>
      <c r="AA15056" s="218"/>
    </row>
    <row r="15057" spans="26:27" x14ac:dyDescent="0.2">
      <c r="Z15057" s="218"/>
      <c r="AA15057" s="218"/>
    </row>
    <row r="15058" spans="26:27" x14ac:dyDescent="0.2">
      <c r="Z15058" s="218"/>
      <c r="AA15058" s="218"/>
    </row>
    <row r="15059" spans="26:27" x14ac:dyDescent="0.2">
      <c r="Z15059" s="218"/>
      <c r="AA15059" s="218"/>
    </row>
    <row r="15060" spans="26:27" x14ac:dyDescent="0.2">
      <c r="Z15060" s="218"/>
      <c r="AA15060" s="218"/>
    </row>
    <row r="15061" spans="26:27" x14ac:dyDescent="0.2">
      <c r="Z15061" s="218"/>
      <c r="AA15061" s="218"/>
    </row>
    <row r="15062" spans="26:27" x14ac:dyDescent="0.2">
      <c r="Z15062" s="218"/>
      <c r="AA15062" s="218"/>
    </row>
    <row r="15063" spans="26:27" x14ac:dyDescent="0.2">
      <c r="Z15063" s="218"/>
      <c r="AA15063" s="218"/>
    </row>
    <row r="15064" spans="26:27" x14ac:dyDescent="0.2">
      <c r="Z15064" s="218"/>
      <c r="AA15064" s="218"/>
    </row>
    <row r="15065" spans="26:27" x14ac:dyDescent="0.2">
      <c r="Z15065" s="218"/>
      <c r="AA15065" s="218"/>
    </row>
    <row r="15066" spans="26:27" x14ac:dyDescent="0.2">
      <c r="Z15066" s="218"/>
      <c r="AA15066" s="218"/>
    </row>
    <row r="15067" spans="26:27" x14ac:dyDescent="0.2">
      <c r="Z15067" s="218"/>
      <c r="AA15067" s="218"/>
    </row>
    <row r="15068" spans="26:27" x14ac:dyDescent="0.2">
      <c r="Z15068" s="218"/>
      <c r="AA15068" s="218"/>
    </row>
    <row r="15069" spans="26:27" x14ac:dyDescent="0.2">
      <c r="Z15069" s="218"/>
      <c r="AA15069" s="218"/>
    </row>
    <row r="15070" spans="26:27" x14ac:dyDescent="0.2">
      <c r="Z15070" s="218"/>
      <c r="AA15070" s="218"/>
    </row>
    <row r="15071" spans="26:27" x14ac:dyDescent="0.2">
      <c r="Z15071" s="218"/>
      <c r="AA15071" s="218"/>
    </row>
    <row r="15072" spans="26:27" x14ac:dyDescent="0.2">
      <c r="Z15072" s="218"/>
      <c r="AA15072" s="218"/>
    </row>
    <row r="15073" spans="26:27" x14ac:dyDescent="0.2">
      <c r="Z15073" s="218"/>
      <c r="AA15073" s="218"/>
    </row>
    <row r="15074" spans="26:27" x14ac:dyDescent="0.2">
      <c r="Z15074" s="218"/>
      <c r="AA15074" s="218"/>
    </row>
    <row r="15075" spans="26:27" x14ac:dyDescent="0.2">
      <c r="Z15075" s="218"/>
      <c r="AA15075" s="218"/>
    </row>
    <row r="15076" spans="26:27" x14ac:dyDescent="0.2">
      <c r="Z15076" s="218"/>
      <c r="AA15076" s="218"/>
    </row>
    <row r="15077" spans="26:27" x14ac:dyDescent="0.2">
      <c r="Z15077" s="218"/>
      <c r="AA15077" s="218"/>
    </row>
    <row r="15078" spans="26:27" x14ac:dyDescent="0.2">
      <c r="Z15078" s="218"/>
      <c r="AA15078" s="218"/>
    </row>
    <row r="15079" spans="26:27" x14ac:dyDescent="0.2">
      <c r="Z15079" s="218"/>
      <c r="AA15079" s="218"/>
    </row>
    <row r="15080" spans="26:27" x14ac:dyDescent="0.2">
      <c r="Z15080" s="218"/>
      <c r="AA15080" s="218"/>
    </row>
    <row r="15081" spans="26:27" x14ac:dyDescent="0.2">
      <c r="Z15081" s="218"/>
      <c r="AA15081" s="218"/>
    </row>
    <row r="15082" spans="26:27" x14ac:dyDescent="0.2">
      <c r="Z15082" s="218"/>
      <c r="AA15082" s="218"/>
    </row>
    <row r="15083" spans="26:27" x14ac:dyDescent="0.2">
      <c r="Z15083" s="218"/>
      <c r="AA15083" s="218"/>
    </row>
    <row r="15084" spans="26:27" x14ac:dyDescent="0.2">
      <c r="Z15084" s="218"/>
      <c r="AA15084" s="218"/>
    </row>
    <row r="15085" spans="26:27" x14ac:dyDescent="0.2">
      <c r="Z15085" s="218"/>
      <c r="AA15085" s="218"/>
    </row>
    <row r="15086" spans="26:27" x14ac:dyDescent="0.2">
      <c r="Z15086" s="218"/>
      <c r="AA15086" s="218"/>
    </row>
    <row r="15087" spans="26:27" x14ac:dyDescent="0.2">
      <c r="Z15087" s="218"/>
      <c r="AA15087" s="218"/>
    </row>
    <row r="15088" spans="26:27" x14ac:dyDescent="0.2">
      <c r="Z15088" s="218"/>
      <c r="AA15088" s="218"/>
    </row>
    <row r="15089" spans="26:27" x14ac:dyDescent="0.2">
      <c r="Z15089" s="218"/>
      <c r="AA15089" s="218"/>
    </row>
    <row r="15090" spans="26:27" x14ac:dyDescent="0.2">
      <c r="Z15090" s="218"/>
      <c r="AA15090" s="218"/>
    </row>
    <row r="15091" spans="26:27" x14ac:dyDescent="0.2">
      <c r="Z15091" s="218"/>
      <c r="AA15091" s="218"/>
    </row>
    <row r="15092" spans="26:27" x14ac:dyDescent="0.2">
      <c r="Z15092" s="218"/>
      <c r="AA15092" s="218"/>
    </row>
    <row r="15093" spans="26:27" x14ac:dyDescent="0.2">
      <c r="Z15093" s="218"/>
      <c r="AA15093" s="218"/>
    </row>
    <row r="15094" spans="26:27" x14ac:dyDescent="0.2">
      <c r="Z15094" s="218"/>
      <c r="AA15094" s="218"/>
    </row>
    <row r="15095" spans="26:27" x14ac:dyDescent="0.2">
      <c r="Z15095" s="218"/>
      <c r="AA15095" s="218"/>
    </row>
    <row r="15096" spans="26:27" x14ac:dyDescent="0.2">
      <c r="Z15096" s="218"/>
      <c r="AA15096" s="218"/>
    </row>
    <row r="15097" spans="26:27" x14ac:dyDescent="0.2">
      <c r="Z15097" s="218"/>
      <c r="AA15097" s="218"/>
    </row>
    <row r="15098" spans="26:27" x14ac:dyDescent="0.2">
      <c r="Z15098" s="218"/>
      <c r="AA15098" s="218"/>
    </row>
    <row r="15099" spans="26:27" x14ac:dyDescent="0.2">
      <c r="Z15099" s="218"/>
      <c r="AA15099" s="218"/>
    </row>
    <row r="15100" spans="26:27" x14ac:dyDescent="0.2">
      <c r="Z15100" s="218"/>
      <c r="AA15100" s="218"/>
    </row>
    <row r="15101" spans="26:27" x14ac:dyDescent="0.2">
      <c r="Z15101" s="218"/>
      <c r="AA15101" s="218"/>
    </row>
    <row r="15102" spans="26:27" x14ac:dyDescent="0.2">
      <c r="Z15102" s="218"/>
      <c r="AA15102" s="218"/>
    </row>
    <row r="15103" spans="26:27" x14ac:dyDescent="0.2">
      <c r="Z15103" s="218"/>
      <c r="AA15103" s="218"/>
    </row>
    <row r="15104" spans="26:27" x14ac:dyDescent="0.2">
      <c r="Z15104" s="218"/>
      <c r="AA15104" s="218"/>
    </row>
    <row r="15105" spans="26:27" x14ac:dyDescent="0.2">
      <c r="Z15105" s="218"/>
      <c r="AA15105" s="218"/>
    </row>
    <row r="15106" spans="26:27" x14ac:dyDescent="0.2">
      <c r="Z15106" s="218"/>
      <c r="AA15106" s="218"/>
    </row>
    <row r="15107" spans="26:27" x14ac:dyDescent="0.2">
      <c r="Z15107" s="218"/>
      <c r="AA15107" s="218"/>
    </row>
    <row r="15108" spans="26:27" x14ac:dyDescent="0.2">
      <c r="Z15108" s="218"/>
      <c r="AA15108" s="218"/>
    </row>
    <row r="15109" spans="26:27" x14ac:dyDescent="0.2">
      <c r="Z15109" s="218"/>
      <c r="AA15109" s="218"/>
    </row>
    <row r="15110" spans="26:27" x14ac:dyDescent="0.2">
      <c r="Z15110" s="218"/>
      <c r="AA15110" s="218"/>
    </row>
    <row r="15111" spans="26:27" x14ac:dyDescent="0.2">
      <c r="Z15111" s="218"/>
      <c r="AA15111" s="218"/>
    </row>
    <row r="15112" spans="26:27" x14ac:dyDescent="0.2">
      <c r="Z15112" s="218"/>
      <c r="AA15112" s="218"/>
    </row>
    <row r="15113" spans="26:27" x14ac:dyDescent="0.2">
      <c r="Z15113" s="218"/>
      <c r="AA15113" s="218"/>
    </row>
    <row r="15114" spans="26:27" x14ac:dyDescent="0.2">
      <c r="Z15114" s="218"/>
      <c r="AA15114" s="218"/>
    </row>
    <row r="15115" spans="26:27" x14ac:dyDescent="0.2">
      <c r="Z15115" s="218"/>
      <c r="AA15115" s="218"/>
    </row>
    <row r="15116" spans="26:27" x14ac:dyDescent="0.2">
      <c r="Z15116" s="218"/>
      <c r="AA15116" s="218"/>
    </row>
    <row r="15117" spans="26:27" x14ac:dyDescent="0.2">
      <c r="Z15117" s="218"/>
      <c r="AA15117" s="218"/>
    </row>
    <row r="15118" spans="26:27" x14ac:dyDescent="0.2">
      <c r="Z15118" s="218"/>
      <c r="AA15118" s="218"/>
    </row>
    <row r="15119" spans="26:27" x14ac:dyDescent="0.2">
      <c r="Z15119" s="218"/>
      <c r="AA15119" s="218"/>
    </row>
    <row r="15120" spans="26:27" x14ac:dyDescent="0.2">
      <c r="Z15120" s="218"/>
      <c r="AA15120" s="218"/>
    </row>
    <row r="15121" spans="26:27" x14ac:dyDescent="0.2">
      <c r="Z15121" s="218"/>
      <c r="AA15121" s="218"/>
    </row>
    <row r="15122" spans="26:27" x14ac:dyDescent="0.2">
      <c r="Z15122" s="218"/>
      <c r="AA15122" s="218"/>
    </row>
    <row r="15123" spans="26:27" x14ac:dyDescent="0.2">
      <c r="Z15123" s="218"/>
      <c r="AA15123" s="218"/>
    </row>
    <row r="15124" spans="26:27" x14ac:dyDescent="0.2">
      <c r="Z15124" s="218"/>
      <c r="AA15124" s="218"/>
    </row>
    <row r="15125" spans="26:27" x14ac:dyDescent="0.2">
      <c r="Z15125" s="218"/>
      <c r="AA15125" s="218"/>
    </row>
    <row r="15126" spans="26:27" x14ac:dyDescent="0.2">
      <c r="Z15126" s="218"/>
      <c r="AA15126" s="218"/>
    </row>
    <row r="15127" spans="26:27" x14ac:dyDescent="0.2">
      <c r="Z15127" s="218"/>
      <c r="AA15127" s="218"/>
    </row>
    <row r="15128" spans="26:27" x14ac:dyDescent="0.2">
      <c r="Z15128" s="218"/>
      <c r="AA15128" s="218"/>
    </row>
    <row r="15129" spans="26:27" x14ac:dyDescent="0.2">
      <c r="Z15129" s="218"/>
      <c r="AA15129" s="218"/>
    </row>
    <row r="15130" spans="26:27" x14ac:dyDescent="0.2">
      <c r="Z15130" s="218"/>
      <c r="AA15130" s="218"/>
    </row>
    <row r="15131" spans="26:27" x14ac:dyDescent="0.2">
      <c r="Z15131" s="218"/>
      <c r="AA15131" s="218"/>
    </row>
    <row r="15132" spans="26:27" x14ac:dyDescent="0.2">
      <c r="Z15132" s="218"/>
      <c r="AA15132" s="218"/>
    </row>
    <row r="15133" spans="26:27" x14ac:dyDescent="0.2">
      <c r="Z15133" s="218"/>
      <c r="AA15133" s="218"/>
    </row>
    <row r="15134" spans="26:27" x14ac:dyDescent="0.2">
      <c r="Z15134" s="218"/>
      <c r="AA15134" s="218"/>
    </row>
    <row r="15135" spans="26:27" x14ac:dyDescent="0.2">
      <c r="Z15135" s="218"/>
      <c r="AA15135" s="218"/>
    </row>
    <row r="15136" spans="26:27" x14ac:dyDescent="0.2">
      <c r="Z15136" s="218"/>
      <c r="AA15136" s="218"/>
    </row>
    <row r="15137" spans="26:27" x14ac:dyDescent="0.2">
      <c r="Z15137" s="218"/>
      <c r="AA15137" s="218"/>
    </row>
    <row r="15138" spans="26:27" x14ac:dyDescent="0.2">
      <c r="Z15138" s="218"/>
      <c r="AA15138" s="218"/>
    </row>
    <row r="15139" spans="26:27" x14ac:dyDescent="0.2">
      <c r="Z15139" s="218"/>
      <c r="AA15139" s="218"/>
    </row>
    <row r="15140" spans="26:27" x14ac:dyDescent="0.2">
      <c r="Z15140" s="218"/>
      <c r="AA15140" s="218"/>
    </row>
    <row r="15141" spans="26:27" x14ac:dyDescent="0.2">
      <c r="Z15141" s="218"/>
      <c r="AA15141" s="218"/>
    </row>
    <row r="15142" spans="26:27" x14ac:dyDescent="0.2">
      <c r="Z15142" s="218"/>
      <c r="AA15142" s="218"/>
    </row>
    <row r="15143" spans="26:27" x14ac:dyDescent="0.2">
      <c r="Z15143" s="218"/>
      <c r="AA15143" s="218"/>
    </row>
    <row r="15144" spans="26:27" x14ac:dyDescent="0.2">
      <c r="Z15144" s="218"/>
      <c r="AA15144" s="218"/>
    </row>
    <row r="15145" spans="26:27" x14ac:dyDescent="0.2">
      <c r="Z15145" s="218"/>
      <c r="AA15145" s="218"/>
    </row>
    <row r="15146" spans="26:27" x14ac:dyDescent="0.2">
      <c r="Z15146" s="218"/>
      <c r="AA15146" s="218"/>
    </row>
    <row r="15147" spans="26:27" x14ac:dyDescent="0.2">
      <c r="Z15147" s="218"/>
      <c r="AA15147" s="218"/>
    </row>
    <row r="15148" spans="26:27" x14ac:dyDescent="0.2">
      <c r="Z15148" s="218"/>
      <c r="AA15148" s="218"/>
    </row>
    <row r="15149" spans="26:27" x14ac:dyDescent="0.2">
      <c r="Z15149" s="218"/>
      <c r="AA15149" s="218"/>
    </row>
    <row r="15150" spans="26:27" x14ac:dyDescent="0.2">
      <c r="Z15150" s="218"/>
      <c r="AA15150" s="218"/>
    </row>
    <row r="15151" spans="26:27" x14ac:dyDescent="0.2">
      <c r="Z15151" s="218"/>
      <c r="AA15151" s="218"/>
    </row>
    <row r="15152" spans="26:27" x14ac:dyDescent="0.2">
      <c r="Z15152" s="218"/>
      <c r="AA15152" s="218"/>
    </row>
    <row r="15153" spans="26:27" x14ac:dyDescent="0.2">
      <c r="Z15153" s="218"/>
      <c r="AA15153" s="218"/>
    </row>
    <row r="15154" spans="26:27" x14ac:dyDescent="0.2">
      <c r="Z15154" s="218"/>
      <c r="AA15154" s="218"/>
    </row>
    <row r="15155" spans="26:27" x14ac:dyDescent="0.2">
      <c r="Z15155" s="218"/>
      <c r="AA15155" s="218"/>
    </row>
    <row r="15156" spans="26:27" x14ac:dyDescent="0.2">
      <c r="Z15156" s="218"/>
      <c r="AA15156" s="218"/>
    </row>
    <row r="15157" spans="26:27" x14ac:dyDescent="0.2">
      <c r="Z15157" s="218"/>
      <c r="AA15157" s="218"/>
    </row>
    <row r="15158" spans="26:27" x14ac:dyDescent="0.2">
      <c r="Z15158" s="218"/>
      <c r="AA15158" s="218"/>
    </row>
    <row r="15159" spans="26:27" x14ac:dyDescent="0.2">
      <c r="Z15159" s="218"/>
      <c r="AA15159" s="218"/>
    </row>
    <row r="15160" spans="26:27" x14ac:dyDescent="0.2">
      <c r="Z15160" s="218"/>
      <c r="AA15160" s="218"/>
    </row>
    <row r="15161" spans="26:27" x14ac:dyDescent="0.2">
      <c r="Z15161" s="218"/>
      <c r="AA15161" s="218"/>
    </row>
    <row r="15162" spans="26:27" x14ac:dyDescent="0.2">
      <c r="Z15162" s="218"/>
      <c r="AA15162" s="218"/>
    </row>
    <row r="15163" spans="26:27" x14ac:dyDescent="0.2">
      <c r="Z15163" s="218"/>
      <c r="AA15163" s="218"/>
    </row>
    <row r="15164" spans="26:27" x14ac:dyDescent="0.2">
      <c r="Z15164" s="218"/>
      <c r="AA15164" s="218"/>
    </row>
    <row r="15165" spans="26:27" x14ac:dyDescent="0.2">
      <c r="Z15165" s="218"/>
      <c r="AA15165" s="218"/>
    </row>
    <row r="15166" spans="26:27" x14ac:dyDescent="0.2">
      <c r="Z15166" s="218"/>
      <c r="AA15166" s="218"/>
    </row>
    <row r="15167" spans="26:27" x14ac:dyDescent="0.2">
      <c r="Z15167" s="218"/>
      <c r="AA15167" s="218"/>
    </row>
    <row r="15168" spans="26:27" x14ac:dyDescent="0.2">
      <c r="Z15168" s="218"/>
      <c r="AA15168" s="218"/>
    </row>
    <row r="15169" spans="26:27" x14ac:dyDescent="0.2">
      <c r="Z15169" s="218"/>
      <c r="AA15169" s="218"/>
    </row>
    <row r="15170" spans="26:27" x14ac:dyDescent="0.2">
      <c r="Z15170" s="218"/>
      <c r="AA15170" s="218"/>
    </row>
    <row r="15171" spans="26:27" x14ac:dyDescent="0.2">
      <c r="Z15171" s="218"/>
      <c r="AA15171" s="218"/>
    </row>
    <row r="15172" spans="26:27" x14ac:dyDescent="0.2">
      <c r="Z15172" s="218"/>
      <c r="AA15172" s="218"/>
    </row>
    <row r="15173" spans="26:27" x14ac:dyDescent="0.2">
      <c r="Z15173" s="218"/>
      <c r="AA15173" s="218"/>
    </row>
    <row r="15174" spans="26:27" x14ac:dyDescent="0.2">
      <c r="Z15174" s="218"/>
      <c r="AA15174" s="218"/>
    </row>
    <row r="15175" spans="26:27" x14ac:dyDescent="0.2">
      <c r="Z15175" s="218"/>
      <c r="AA15175" s="218"/>
    </row>
    <row r="15176" spans="26:27" x14ac:dyDescent="0.2">
      <c r="Z15176" s="218"/>
      <c r="AA15176" s="218"/>
    </row>
    <row r="15177" spans="26:27" x14ac:dyDescent="0.2">
      <c r="Z15177" s="218"/>
      <c r="AA15177" s="218"/>
    </row>
    <row r="15178" spans="26:27" x14ac:dyDescent="0.2">
      <c r="Z15178" s="218"/>
      <c r="AA15178" s="218"/>
    </row>
    <row r="15179" spans="26:27" x14ac:dyDescent="0.2">
      <c r="Z15179" s="218"/>
      <c r="AA15179" s="218"/>
    </row>
    <row r="15180" spans="26:27" x14ac:dyDescent="0.2">
      <c r="Z15180" s="218"/>
      <c r="AA15180" s="218"/>
    </row>
    <row r="15181" spans="26:27" x14ac:dyDescent="0.2">
      <c r="Z15181" s="218"/>
      <c r="AA15181" s="218"/>
    </row>
    <row r="15182" spans="26:27" x14ac:dyDescent="0.2">
      <c r="Z15182" s="218"/>
      <c r="AA15182" s="218"/>
    </row>
    <row r="15183" spans="26:27" x14ac:dyDescent="0.2">
      <c r="Z15183" s="218"/>
      <c r="AA15183" s="218"/>
    </row>
    <row r="15184" spans="26:27" x14ac:dyDescent="0.2">
      <c r="Z15184" s="218"/>
      <c r="AA15184" s="218"/>
    </row>
    <row r="15185" spans="26:27" x14ac:dyDescent="0.2">
      <c r="Z15185" s="218"/>
      <c r="AA15185" s="218"/>
    </row>
    <row r="15186" spans="26:27" x14ac:dyDescent="0.2">
      <c r="Z15186" s="218"/>
      <c r="AA15186" s="218"/>
    </row>
    <row r="15187" spans="26:27" x14ac:dyDescent="0.2">
      <c r="Z15187" s="218"/>
      <c r="AA15187" s="218"/>
    </row>
    <row r="15188" spans="26:27" x14ac:dyDescent="0.2">
      <c r="Z15188" s="218"/>
      <c r="AA15188" s="218"/>
    </row>
    <row r="15189" spans="26:27" x14ac:dyDescent="0.2">
      <c r="Z15189" s="218"/>
      <c r="AA15189" s="218"/>
    </row>
    <row r="15190" spans="26:27" x14ac:dyDescent="0.2">
      <c r="Z15190" s="218"/>
      <c r="AA15190" s="218"/>
    </row>
    <row r="15191" spans="26:27" x14ac:dyDescent="0.2">
      <c r="Z15191" s="218"/>
      <c r="AA15191" s="218"/>
    </row>
    <row r="15192" spans="26:27" x14ac:dyDescent="0.2">
      <c r="Z15192" s="218"/>
      <c r="AA15192" s="218"/>
    </row>
    <row r="15193" spans="26:27" x14ac:dyDescent="0.2">
      <c r="Z15193" s="218"/>
      <c r="AA15193" s="218"/>
    </row>
    <row r="15194" spans="26:27" x14ac:dyDescent="0.2">
      <c r="Z15194" s="218"/>
      <c r="AA15194" s="218"/>
    </row>
    <row r="15195" spans="26:27" x14ac:dyDescent="0.2">
      <c r="Z15195" s="218"/>
      <c r="AA15195" s="218"/>
    </row>
    <row r="15196" spans="26:27" x14ac:dyDescent="0.2">
      <c r="Z15196" s="218"/>
      <c r="AA15196" s="218"/>
    </row>
    <row r="15197" spans="26:27" x14ac:dyDescent="0.2">
      <c r="Z15197" s="218"/>
      <c r="AA15197" s="218"/>
    </row>
    <row r="15198" spans="26:27" x14ac:dyDescent="0.2">
      <c r="Z15198" s="218"/>
      <c r="AA15198" s="218"/>
    </row>
    <row r="15199" spans="26:27" x14ac:dyDescent="0.2">
      <c r="Z15199" s="218"/>
      <c r="AA15199" s="218"/>
    </row>
    <row r="15200" spans="26:27" x14ac:dyDescent="0.2">
      <c r="Z15200" s="218"/>
      <c r="AA15200" s="218"/>
    </row>
    <row r="15201" spans="26:27" x14ac:dyDescent="0.2">
      <c r="Z15201" s="218"/>
      <c r="AA15201" s="218"/>
    </row>
    <row r="15202" spans="26:27" x14ac:dyDescent="0.2">
      <c r="Z15202" s="218"/>
      <c r="AA15202" s="218"/>
    </row>
    <row r="15203" spans="26:27" x14ac:dyDescent="0.2">
      <c r="Z15203" s="218"/>
      <c r="AA15203" s="218"/>
    </row>
    <row r="15204" spans="26:27" x14ac:dyDescent="0.2">
      <c r="Z15204" s="218"/>
      <c r="AA15204" s="218"/>
    </row>
    <row r="15205" spans="26:27" x14ac:dyDescent="0.2">
      <c r="Z15205" s="218"/>
      <c r="AA15205" s="218"/>
    </row>
    <row r="15206" spans="26:27" x14ac:dyDescent="0.2">
      <c r="Z15206" s="218"/>
      <c r="AA15206" s="218"/>
    </row>
    <row r="15207" spans="26:27" x14ac:dyDescent="0.2">
      <c r="Z15207" s="218"/>
      <c r="AA15207" s="218"/>
    </row>
    <row r="15208" spans="26:27" x14ac:dyDescent="0.2">
      <c r="Z15208" s="218"/>
      <c r="AA15208" s="218"/>
    </row>
    <row r="15209" spans="26:27" x14ac:dyDescent="0.2">
      <c r="Z15209" s="218"/>
      <c r="AA15209" s="218"/>
    </row>
    <row r="15210" spans="26:27" x14ac:dyDescent="0.2">
      <c r="Z15210" s="218"/>
      <c r="AA15210" s="218"/>
    </row>
    <row r="15211" spans="26:27" x14ac:dyDescent="0.2">
      <c r="Z15211" s="218"/>
      <c r="AA15211" s="218"/>
    </row>
    <row r="15212" spans="26:27" x14ac:dyDescent="0.2">
      <c r="Z15212" s="218"/>
      <c r="AA15212" s="218"/>
    </row>
    <row r="15213" spans="26:27" x14ac:dyDescent="0.2">
      <c r="Z15213" s="218"/>
      <c r="AA15213" s="218"/>
    </row>
    <row r="15214" spans="26:27" x14ac:dyDescent="0.2">
      <c r="Z15214" s="218"/>
      <c r="AA15214" s="218"/>
    </row>
    <row r="15215" spans="26:27" x14ac:dyDescent="0.2">
      <c r="Z15215" s="218"/>
      <c r="AA15215" s="218"/>
    </row>
    <row r="15216" spans="26:27" x14ac:dyDescent="0.2">
      <c r="Z15216" s="218"/>
      <c r="AA15216" s="218"/>
    </row>
    <row r="15217" spans="26:27" x14ac:dyDescent="0.2">
      <c r="Z15217" s="218"/>
      <c r="AA15217" s="218"/>
    </row>
    <row r="15218" spans="26:27" x14ac:dyDescent="0.2">
      <c r="Z15218" s="218"/>
      <c r="AA15218" s="218"/>
    </row>
    <row r="15219" spans="26:27" x14ac:dyDescent="0.2">
      <c r="Z15219" s="218"/>
      <c r="AA15219" s="218"/>
    </row>
    <row r="15220" spans="26:27" x14ac:dyDescent="0.2">
      <c r="Z15220" s="218"/>
      <c r="AA15220" s="218"/>
    </row>
    <row r="15221" spans="26:27" x14ac:dyDescent="0.2">
      <c r="Z15221" s="218"/>
      <c r="AA15221" s="218"/>
    </row>
    <row r="15222" spans="26:27" x14ac:dyDescent="0.2">
      <c r="Z15222" s="218"/>
      <c r="AA15222" s="218"/>
    </row>
    <row r="15223" spans="26:27" x14ac:dyDescent="0.2">
      <c r="Z15223" s="218"/>
      <c r="AA15223" s="218"/>
    </row>
    <row r="15224" spans="26:27" x14ac:dyDescent="0.2">
      <c r="Z15224" s="218"/>
      <c r="AA15224" s="218"/>
    </row>
    <row r="15225" spans="26:27" x14ac:dyDescent="0.2">
      <c r="Z15225" s="218"/>
      <c r="AA15225" s="218"/>
    </row>
    <row r="15226" spans="26:27" x14ac:dyDescent="0.2">
      <c r="Z15226" s="218"/>
      <c r="AA15226" s="218"/>
    </row>
    <row r="15227" spans="26:27" x14ac:dyDescent="0.2">
      <c r="Z15227" s="218"/>
      <c r="AA15227" s="218"/>
    </row>
    <row r="15228" spans="26:27" x14ac:dyDescent="0.2">
      <c r="Z15228" s="218"/>
      <c r="AA15228" s="218"/>
    </row>
    <row r="15229" spans="26:27" x14ac:dyDescent="0.2">
      <c r="Z15229" s="218"/>
      <c r="AA15229" s="218"/>
    </row>
    <row r="15230" spans="26:27" x14ac:dyDescent="0.2">
      <c r="Z15230" s="218"/>
      <c r="AA15230" s="218"/>
    </row>
    <row r="15231" spans="26:27" x14ac:dyDescent="0.2">
      <c r="Z15231" s="218"/>
      <c r="AA15231" s="218"/>
    </row>
    <row r="15232" spans="26:27" x14ac:dyDescent="0.2">
      <c r="Z15232" s="218"/>
      <c r="AA15232" s="218"/>
    </row>
    <row r="15233" spans="26:27" x14ac:dyDescent="0.2">
      <c r="Z15233" s="218"/>
      <c r="AA15233" s="218"/>
    </row>
    <row r="15234" spans="26:27" x14ac:dyDescent="0.2">
      <c r="Z15234" s="218"/>
      <c r="AA15234" s="218"/>
    </row>
    <row r="15235" spans="26:27" x14ac:dyDescent="0.2">
      <c r="Z15235" s="218"/>
      <c r="AA15235" s="218"/>
    </row>
    <row r="15236" spans="26:27" x14ac:dyDescent="0.2">
      <c r="Z15236" s="218"/>
      <c r="AA15236" s="218"/>
    </row>
    <row r="15237" spans="26:27" x14ac:dyDescent="0.2">
      <c r="Z15237" s="218"/>
      <c r="AA15237" s="218"/>
    </row>
    <row r="15238" spans="26:27" x14ac:dyDescent="0.2">
      <c r="Z15238" s="218"/>
      <c r="AA15238" s="218"/>
    </row>
    <row r="15239" spans="26:27" x14ac:dyDescent="0.2">
      <c r="Z15239" s="218"/>
      <c r="AA15239" s="218"/>
    </row>
    <row r="15240" spans="26:27" x14ac:dyDescent="0.2">
      <c r="Z15240" s="218"/>
      <c r="AA15240" s="218"/>
    </row>
    <row r="15241" spans="26:27" x14ac:dyDescent="0.2">
      <c r="Z15241" s="218"/>
      <c r="AA15241" s="218"/>
    </row>
    <row r="15242" spans="26:27" x14ac:dyDescent="0.2">
      <c r="Z15242" s="218"/>
      <c r="AA15242" s="218"/>
    </row>
    <row r="15243" spans="26:27" x14ac:dyDescent="0.2">
      <c r="Z15243" s="218"/>
      <c r="AA15243" s="218"/>
    </row>
    <row r="15244" spans="26:27" x14ac:dyDescent="0.2">
      <c r="Z15244" s="218"/>
      <c r="AA15244" s="218"/>
    </row>
    <row r="15245" spans="26:27" x14ac:dyDescent="0.2">
      <c r="Z15245" s="218"/>
      <c r="AA15245" s="218"/>
    </row>
    <row r="15246" spans="26:27" x14ac:dyDescent="0.2">
      <c r="Z15246" s="218"/>
      <c r="AA15246" s="218"/>
    </row>
    <row r="15247" spans="26:27" x14ac:dyDescent="0.2">
      <c r="Z15247" s="218"/>
      <c r="AA15247" s="218"/>
    </row>
    <row r="15248" spans="26:27" x14ac:dyDescent="0.2">
      <c r="Z15248" s="218"/>
      <c r="AA15248" s="218"/>
    </row>
    <row r="15249" spans="26:27" x14ac:dyDescent="0.2">
      <c r="Z15249" s="218"/>
      <c r="AA15249" s="218"/>
    </row>
    <row r="15250" spans="26:27" x14ac:dyDescent="0.2">
      <c r="Z15250" s="218"/>
      <c r="AA15250" s="218"/>
    </row>
    <row r="15251" spans="26:27" x14ac:dyDescent="0.2">
      <c r="Z15251" s="218"/>
      <c r="AA15251" s="218"/>
    </row>
    <row r="15252" spans="26:27" x14ac:dyDescent="0.2">
      <c r="Z15252" s="218"/>
      <c r="AA15252" s="218"/>
    </row>
    <row r="15253" spans="26:27" x14ac:dyDescent="0.2">
      <c r="Z15253" s="218"/>
      <c r="AA15253" s="218"/>
    </row>
    <row r="15254" spans="26:27" x14ac:dyDescent="0.2">
      <c r="Z15254" s="218"/>
      <c r="AA15254" s="218"/>
    </row>
    <row r="15255" spans="26:27" x14ac:dyDescent="0.2">
      <c r="Z15255" s="218"/>
      <c r="AA15255" s="218"/>
    </row>
    <row r="15256" spans="26:27" x14ac:dyDescent="0.2">
      <c r="Z15256" s="218"/>
      <c r="AA15256" s="218"/>
    </row>
    <row r="15257" spans="26:27" x14ac:dyDescent="0.2">
      <c r="Z15257" s="218"/>
      <c r="AA15257" s="218"/>
    </row>
    <row r="15258" spans="26:27" x14ac:dyDescent="0.2">
      <c r="Z15258" s="218"/>
      <c r="AA15258" s="218"/>
    </row>
    <row r="15259" spans="26:27" x14ac:dyDescent="0.2">
      <c r="Z15259" s="218"/>
      <c r="AA15259" s="218"/>
    </row>
    <row r="15260" spans="26:27" x14ac:dyDescent="0.2">
      <c r="Z15260" s="218"/>
      <c r="AA15260" s="218"/>
    </row>
    <row r="15261" spans="26:27" x14ac:dyDescent="0.2">
      <c r="Z15261" s="218"/>
      <c r="AA15261" s="218"/>
    </row>
    <row r="15262" spans="26:27" x14ac:dyDescent="0.2">
      <c r="Z15262" s="218"/>
      <c r="AA15262" s="218"/>
    </row>
    <row r="15263" spans="26:27" x14ac:dyDescent="0.2">
      <c r="Z15263" s="218"/>
      <c r="AA15263" s="218"/>
    </row>
    <row r="15264" spans="26:27" x14ac:dyDescent="0.2">
      <c r="Z15264" s="218"/>
      <c r="AA15264" s="218"/>
    </row>
    <row r="15265" spans="26:27" x14ac:dyDescent="0.2">
      <c r="Z15265" s="218"/>
      <c r="AA15265" s="218"/>
    </row>
    <row r="15266" spans="26:27" x14ac:dyDescent="0.2">
      <c r="Z15266" s="218"/>
      <c r="AA15266" s="218"/>
    </row>
    <row r="15267" spans="26:27" x14ac:dyDescent="0.2">
      <c r="Z15267" s="218"/>
      <c r="AA15267" s="218"/>
    </row>
    <row r="15268" spans="26:27" x14ac:dyDescent="0.2">
      <c r="Z15268" s="218"/>
      <c r="AA15268" s="218"/>
    </row>
    <row r="15269" spans="26:27" x14ac:dyDescent="0.2">
      <c r="Z15269" s="218"/>
      <c r="AA15269" s="218"/>
    </row>
    <row r="15270" spans="26:27" x14ac:dyDescent="0.2">
      <c r="Z15270" s="218"/>
      <c r="AA15270" s="218"/>
    </row>
    <row r="15271" spans="26:27" x14ac:dyDescent="0.2">
      <c r="Z15271" s="218"/>
      <c r="AA15271" s="218"/>
    </row>
    <row r="15272" spans="26:27" x14ac:dyDescent="0.2">
      <c r="Z15272" s="218"/>
      <c r="AA15272" s="218"/>
    </row>
    <row r="15273" spans="26:27" x14ac:dyDescent="0.2">
      <c r="Z15273" s="218"/>
      <c r="AA15273" s="218"/>
    </row>
    <row r="15274" spans="26:27" x14ac:dyDescent="0.2">
      <c r="Z15274" s="218"/>
      <c r="AA15274" s="218"/>
    </row>
    <row r="15275" spans="26:27" x14ac:dyDescent="0.2">
      <c r="Z15275" s="218"/>
      <c r="AA15275" s="218"/>
    </row>
    <row r="15276" spans="26:27" x14ac:dyDescent="0.2">
      <c r="Z15276" s="218"/>
      <c r="AA15276" s="218"/>
    </row>
    <row r="15277" spans="26:27" x14ac:dyDescent="0.2">
      <c r="Z15277" s="218"/>
      <c r="AA15277" s="218"/>
    </row>
    <row r="15278" spans="26:27" x14ac:dyDescent="0.2">
      <c r="Z15278" s="218"/>
      <c r="AA15278" s="218"/>
    </row>
    <row r="15279" spans="26:27" x14ac:dyDescent="0.2">
      <c r="Z15279" s="218"/>
      <c r="AA15279" s="218"/>
    </row>
    <row r="15280" spans="26:27" x14ac:dyDescent="0.2">
      <c r="Z15280" s="218"/>
      <c r="AA15280" s="218"/>
    </row>
    <row r="15281" spans="26:27" x14ac:dyDescent="0.2">
      <c r="Z15281" s="218"/>
      <c r="AA15281" s="218"/>
    </row>
    <row r="15282" spans="26:27" x14ac:dyDescent="0.2">
      <c r="Z15282" s="218"/>
      <c r="AA15282" s="218"/>
    </row>
    <row r="15283" spans="26:27" x14ac:dyDescent="0.2">
      <c r="Z15283" s="218"/>
      <c r="AA15283" s="218"/>
    </row>
    <row r="15284" spans="26:27" x14ac:dyDescent="0.2">
      <c r="Z15284" s="218"/>
      <c r="AA15284" s="218"/>
    </row>
    <row r="15285" spans="26:27" x14ac:dyDescent="0.2">
      <c r="Z15285" s="218"/>
      <c r="AA15285" s="218"/>
    </row>
    <row r="15286" spans="26:27" x14ac:dyDescent="0.2">
      <c r="Z15286" s="218"/>
      <c r="AA15286" s="218"/>
    </row>
    <row r="15287" spans="26:27" x14ac:dyDescent="0.2">
      <c r="Z15287" s="218"/>
      <c r="AA15287" s="218"/>
    </row>
    <row r="15288" spans="26:27" x14ac:dyDescent="0.2">
      <c r="Z15288" s="218"/>
      <c r="AA15288" s="218"/>
    </row>
    <row r="15289" spans="26:27" x14ac:dyDescent="0.2">
      <c r="Z15289" s="218"/>
      <c r="AA15289" s="218"/>
    </row>
    <row r="15290" spans="26:27" x14ac:dyDescent="0.2">
      <c r="Z15290" s="218"/>
      <c r="AA15290" s="218"/>
    </row>
    <row r="15291" spans="26:27" x14ac:dyDescent="0.2">
      <c r="Z15291" s="218"/>
      <c r="AA15291" s="218"/>
    </row>
    <row r="15292" spans="26:27" x14ac:dyDescent="0.2">
      <c r="Z15292" s="218"/>
      <c r="AA15292" s="218"/>
    </row>
    <row r="15293" spans="26:27" x14ac:dyDescent="0.2">
      <c r="Z15293" s="218"/>
      <c r="AA15293" s="218"/>
    </row>
    <row r="15294" spans="26:27" x14ac:dyDescent="0.2">
      <c r="Z15294" s="218"/>
      <c r="AA15294" s="218"/>
    </row>
    <row r="15295" spans="26:27" x14ac:dyDescent="0.2">
      <c r="Z15295" s="218"/>
      <c r="AA15295" s="218"/>
    </row>
    <row r="15296" spans="26:27" x14ac:dyDescent="0.2">
      <c r="Z15296" s="218"/>
      <c r="AA15296" s="218"/>
    </row>
    <row r="15297" spans="26:27" x14ac:dyDescent="0.2">
      <c r="Z15297" s="218"/>
      <c r="AA15297" s="218"/>
    </row>
    <row r="15298" spans="26:27" x14ac:dyDescent="0.2">
      <c r="Z15298" s="218"/>
      <c r="AA15298" s="218"/>
    </row>
    <row r="15299" spans="26:27" x14ac:dyDescent="0.2">
      <c r="Z15299" s="218"/>
      <c r="AA15299" s="218"/>
    </row>
    <row r="15300" spans="26:27" x14ac:dyDescent="0.2">
      <c r="Z15300" s="218"/>
      <c r="AA15300" s="218"/>
    </row>
    <row r="15301" spans="26:27" x14ac:dyDescent="0.2">
      <c r="Z15301" s="218"/>
      <c r="AA15301" s="218"/>
    </row>
    <row r="15302" spans="26:27" x14ac:dyDescent="0.2">
      <c r="Z15302" s="218"/>
      <c r="AA15302" s="218"/>
    </row>
    <row r="15303" spans="26:27" x14ac:dyDescent="0.2">
      <c r="Z15303" s="218"/>
      <c r="AA15303" s="218"/>
    </row>
    <row r="15304" spans="26:27" x14ac:dyDescent="0.2">
      <c r="Z15304" s="218"/>
      <c r="AA15304" s="218"/>
    </row>
    <row r="15305" spans="26:27" x14ac:dyDescent="0.2">
      <c r="Z15305" s="218"/>
      <c r="AA15305" s="218"/>
    </row>
    <row r="15306" spans="26:27" x14ac:dyDescent="0.2">
      <c r="Z15306" s="218"/>
      <c r="AA15306" s="218"/>
    </row>
    <row r="15307" spans="26:27" x14ac:dyDescent="0.2">
      <c r="Z15307" s="218"/>
      <c r="AA15307" s="218"/>
    </row>
    <row r="15308" spans="26:27" x14ac:dyDescent="0.2">
      <c r="Z15308" s="218"/>
      <c r="AA15308" s="218"/>
    </row>
    <row r="15309" spans="26:27" x14ac:dyDescent="0.2">
      <c r="Z15309" s="218"/>
      <c r="AA15309" s="218"/>
    </row>
    <row r="15310" spans="26:27" x14ac:dyDescent="0.2">
      <c r="Z15310" s="218"/>
      <c r="AA15310" s="218"/>
    </row>
    <row r="15311" spans="26:27" x14ac:dyDescent="0.2">
      <c r="Z15311" s="218"/>
      <c r="AA15311" s="218"/>
    </row>
    <row r="15312" spans="26:27" x14ac:dyDescent="0.2">
      <c r="Z15312" s="218"/>
      <c r="AA15312" s="218"/>
    </row>
    <row r="15313" spans="26:27" x14ac:dyDescent="0.2">
      <c r="Z15313" s="218"/>
      <c r="AA15313" s="218"/>
    </row>
    <row r="15314" spans="26:27" x14ac:dyDescent="0.2">
      <c r="Z15314" s="218"/>
      <c r="AA15314" s="218"/>
    </row>
    <row r="15315" spans="26:27" x14ac:dyDescent="0.2">
      <c r="Z15315" s="218"/>
      <c r="AA15315" s="218"/>
    </row>
    <row r="15316" spans="26:27" x14ac:dyDescent="0.2">
      <c r="Z15316" s="218"/>
      <c r="AA15316" s="218"/>
    </row>
    <row r="15317" spans="26:27" x14ac:dyDescent="0.2">
      <c r="Z15317" s="218"/>
      <c r="AA15317" s="218"/>
    </row>
    <row r="15318" spans="26:27" x14ac:dyDescent="0.2">
      <c r="Z15318" s="218"/>
      <c r="AA15318" s="218"/>
    </row>
    <row r="15319" spans="26:27" x14ac:dyDescent="0.2">
      <c r="Z15319" s="218"/>
      <c r="AA15319" s="218"/>
    </row>
    <row r="15320" spans="26:27" x14ac:dyDescent="0.2">
      <c r="Z15320" s="218"/>
      <c r="AA15320" s="218"/>
    </row>
    <row r="15321" spans="26:27" x14ac:dyDescent="0.2">
      <c r="Z15321" s="218"/>
      <c r="AA15321" s="218"/>
    </row>
    <row r="15322" spans="26:27" x14ac:dyDescent="0.2">
      <c r="Z15322" s="218"/>
      <c r="AA15322" s="218"/>
    </row>
    <row r="15323" spans="26:27" x14ac:dyDescent="0.2">
      <c r="Z15323" s="218"/>
      <c r="AA15323" s="218"/>
    </row>
    <row r="15324" spans="26:27" x14ac:dyDescent="0.2">
      <c r="Z15324" s="218"/>
      <c r="AA15324" s="218"/>
    </row>
    <row r="15325" spans="26:27" x14ac:dyDescent="0.2">
      <c r="Z15325" s="218"/>
      <c r="AA15325" s="218"/>
    </row>
    <row r="15326" spans="26:27" x14ac:dyDescent="0.2">
      <c r="Z15326" s="218"/>
      <c r="AA15326" s="218"/>
    </row>
    <row r="15327" spans="26:27" x14ac:dyDescent="0.2">
      <c r="Z15327" s="218"/>
      <c r="AA15327" s="218"/>
    </row>
    <row r="15328" spans="26:27" x14ac:dyDescent="0.2">
      <c r="Z15328" s="218"/>
      <c r="AA15328" s="218"/>
    </row>
    <row r="15329" spans="26:27" x14ac:dyDescent="0.2">
      <c r="Z15329" s="218"/>
      <c r="AA15329" s="218"/>
    </row>
    <row r="15330" spans="26:27" x14ac:dyDescent="0.2">
      <c r="Z15330" s="218"/>
      <c r="AA15330" s="218"/>
    </row>
    <row r="15331" spans="26:27" x14ac:dyDescent="0.2">
      <c r="Z15331" s="218"/>
      <c r="AA15331" s="218"/>
    </row>
    <row r="15332" spans="26:27" x14ac:dyDescent="0.2">
      <c r="Z15332" s="218"/>
      <c r="AA15332" s="218"/>
    </row>
    <row r="15333" spans="26:27" x14ac:dyDescent="0.2">
      <c r="Z15333" s="218"/>
      <c r="AA15333" s="218"/>
    </row>
    <row r="15334" spans="26:27" x14ac:dyDescent="0.2">
      <c r="Z15334" s="218"/>
      <c r="AA15334" s="218"/>
    </row>
    <row r="15335" spans="26:27" x14ac:dyDescent="0.2">
      <c r="Z15335" s="218"/>
      <c r="AA15335" s="218"/>
    </row>
    <row r="15336" spans="26:27" x14ac:dyDescent="0.2">
      <c r="Z15336" s="218"/>
      <c r="AA15336" s="218"/>
    </row>
    <row r="15337" spans="26:27" x14ac:dyDescent="0.2">
      <c r="Z15337" s="218"/>
      <c r="AA15337" s="218"/>
    </row>
    <row r="15338" spans="26:27" x14ac:dyDescent="0.2">
      <c r="Z15338" s="218"/>
      <c r="AA15338" s="218"/>
    </row>
    <row r="15339" spans="26:27" x14ac:dyDescent="0.2">
      <c r="Z15339" s="218"/>
      <c r="AA15339" s="218"/>
    </row>
    <row r="15340" spans="26:27" x14ac:dyDescent="0.2">
      <c r="Z15340" s="218"/>
      <c r="AA15340" s="218"/>
    </row>
    <row r="15341" spans="26:27" x14ac:dyDescent="0.2">
      <c r="Z15341" s="218"/>
      <c r="AA15341" s="218"/>
    </row>
    <row r="15342" spans="26:27" x14ac:dyDescent="0.2">
      <c r="Z15342" s="218"/>
      <c r="AA15342" s="218"/>
    </row>
    <row r="15343" spans="26:27" x14ac:dyDescent="0.2">
      <c r="Z15343" s="218"/>
      <c r="AA15343" s="218"/>
    </row>
    <row r="15344" spans="26:27" x14ac:dyDescent="0.2">
      <c r="Z15344" s="218"/>
      <c r="AA15344" s="218"/>
    </row>
    <row r="15345" spans="26:27" x14ac:dyDescent="0.2">
      <c r="Z15345" s="218"/>
      <c r="AA15345" s="218"/>
    </row>
    <row r="15346" spans="26:27" x14ac:dyDescent="0.2">
      <c r="Z15346" s="218"/>
      <c r="AA15346" s="218"/>
    </row>
    <row r="15347" spans="26:27" x14ac:dyDescent="0.2">
      <c r="Z15347" s="218"/>
      <c r="AA15347" s="218"/>
    </row>
    <row r="15348" spans="26:27" x14ac:dyDescent="0.2">
      <c r="Z15348" s="218"/>
      <c r="AA15348" s="218"/>
    </row>
    <row r="15349" spans="26:27" x14ac:dyDescent="0.2">
      <c r="Z15349" s="218"/>
      <c r="AA15349" s="218"/>
    </row>
    <row r="15350" spans="26:27" x14ac:dyDescent="0.2">
      <c r="Z15350" s="218"/>
      <c r="AA15350" s="218"/>
    </row>
    <row r="15351" spans="26:27" x14ac:dyDescent="0.2">
      <c r="Z15351" s="218"/>
      <c r="AA15351" s="218"/>
    </row>
    <row r="15352" spans="26:27" x14ac:dyDescent="0.2">
      <c r="Z15352" s="218"/>
      <c r="AA15352" s="218"/>
    </row>
    <row r="15353" spans="26:27" x14ac:dyDescent="0.2">
      <c r="Z15353" s="218"/>
      <c r="AA15353" s="218"/>
    </row>
    <row r="15354" spans="26:27" x14ac:dyDescent="0.2">
      <c r="Z15354" s="218"/>
      <c r="AA15354" s="218"/>
    </row>
    <row r="15355" spans="26:27" x14ac:dyDescent="0.2">
      <c r="Z15355" s="218"/>
      <c r="AA15355" s="218"/>
    </row>
    <row r="15356" spans="26:27" x14ac:dyDescent="0.2">
      <c r="Z15356" s="218"/>
      <c r="AA15356" s="218"/>
    </row>
    <row r="15357" spans="26:27" x14ac:dyDescent="0.2">
      <c r="Z15357" s="218"/>
      <c r="AA15357" s="218"/>
    </row>
    <row r="15358" spans="26:27" x14ac:dyDescent="0.2">
      <c r="Z15358" s="218"/>
      <c r="AA15358" s="218"/>
    </row>
    <row r="15359" spans="26:27" x14ac:dyDescent="0.2">
      <c r="Z15359" s="218"/>
      <c r="AA15359" s="218"/>
    </row>
    <row r="15360" spans="26:27" x14ac:dyDescent="0.2">
      <c r="Z15360" s="218"/>
      <c r="AA15360" s="218"/>
    </row>
    <row r="15361" spans="26:27" x14ac:dyDescent="0.2">
      <c r="Z15361" s="218"/>
      <c r="AA15361" s="218"/>
    </row>
    <row r="15362" spans="26:27" x14ac:dyDescent="0.2">
      <c r="Z15362" s="218"/>
      <c r="AA15362" s="218"/>
    </row>
    <row r="15363" spans="26:27" x14ac:dyDescent="0.2">
      <c r="Z15363" s="218"/>
      <c r="AA15363" s="218"/>
    </row>
    <row r="15364" spans="26:27" x14ac:dyDescent="0.2">
      <c r="Z15364" s="218"/>
      <c r="AA15364" s="218"/>
    </row>
    <row r="15365" spans="26:27" x14ac:dyDescent="0.2">
      <c r="Z15365" s="218"/>
      <c r="AA15365" s="218"/>
    </row>
    <row r="15366" spans="26:27" x14ac:dyDescent="0.2">
      <c r="Z15366" s="218"/>
      <c r="AA15366" s="218"/>
    </row>
    <row r="15367" spans="26:27" x14ac:dyDescent="0.2">
      <c r="Z15367" s="218"/>
      <c r="AA15367" s="218"/>
    </row>
    <row r="15368" spans="26:27" x14ac:dyDescent="0.2">
      <c r="Z15368" s="218"/>
      <c r="AA15368" s="218"/>
    </row>
    <row r="15369" spans="26:27" x14ac:dyDescent="0.2">
      <c r="Z15369" s="218"/>
      <c r="AA15369" s="218"/>
    </row>
    <row r="15370" spans="26:27" x14ac:dyDescent="0.2">
      <c r="Z15370" s="218"/>
      <c r="AA15370" s="218"/>
    </row>
    <row r="15371" spans="26:27" x14ac:dyDescent="0.2">
      <c r="Z15371" s="218"/>
      <c r="AA15371" s="218"/>
    </row>
    <row r="15372" spans="26:27" x14ac:dyDescent="0.2">
      <c r="Z15372" s="218"/>
      <c r="AA15372" s="218"/>
    </row>
    <row r="15373" spans="26:27" x14ac:dyDescent="0.2">
      <c r="Z15373" s="218"/>
      <c r="AA15373" s="218"/>
    </row>
    <row r="15374" spans="26:27" x14ac:dyDescent="0.2">
      <c r="Z15374" s="218"/>
      <c r="AA15374" s="218"/>
    </row>
    <row r="15375" spans="26:27" x14ac:dyDescent="0.2">
      <c r="Z15375" s="218"/>
      <c r="AA15375" s="218"/>
    </row>
    <row r="15376" spans="26:27" x14ac:dyDescent="0.2">
      <c r="Z15376" s="218"/>
      <c r="AA15376" s="218"/>
    </row>
    <row r="15377" spans="26:27" x14ac:dyDescent="0.2">
      <c r="Z15377" s="218"/>
      <c r="AA15377" s="218"/>
    </row>
    <row r="15378" spans="26:27" x14ac:dyDescent="0.2">
      <c r="Z15378" s="218"/>
      <c r="AA15378" s="218"/>
    </row>
    <row r="15379" spans="26:27" x14ac:dyDescent="0.2">
      <c r="Z15379" s="218"/>
      <c r="AA15379" s="218"/>
    </row>
    <row r="15380" spans="26:27" x14ac:dyDescent="0.2">
      <c r="Z15380" s="218"/>
      <c r="AA15380" s="218"/>
    </row>
    <row r="15381" spans="26:27" x14ac:dyDescent="0.2">
      <c r="Z15381" s="218"/>
      <c r="AA15381" s="218"/>
    </row>
    <row r="15382" spans="26:27" x14ac:dyDescent="0.2">
      <c r="Z15382" s="218"/>
      <c r="AA15382" s="218"/>
    </row>
    <row r="15383" spans="26:27" x14ac:dyDescent="0.2">
      <c r="Z15383" s="218"/>
      <c r="AA15383" s="218"/>
    </row>
    <row r="15384" spans="26:27" x14ac:dyDescent="0.2">
      <c r="Z15384" s="218"/>
      <c r="AA15384" s="218"/>
    </row>
    <row r="15385" spans="26:27" x14ac:dyDescent="0.2">
      <c r="Z15385" s="218"/>
      <c r="AA15385" s="218"/>
    </row>
    <row r="15386" spans="26:27" x14ac:dyDescent="0.2">
      <c r="Z15386" s="218"/>
      <c r="AA15386" s="218"/>
    </row>
    <row r="15387" spans="26:27" x14ac:dyDescent="0.2">
      <c r="Z15387" s="218"/>
      <c r="AA15387" s="218"/>
    </row>
    <row r="15388" spans="26:27" x14ac:dyDescent="0.2">
      <c r="Z15388" s="218"/>
      <c r="AA15388" s="218"/>
    </row>
    <row r="15389" spans="26:27" x14ac:dyDescent="0.2">
      <c r="Z15389" s="218"/>
      <c r="AA15389" s="218"/>
    </row>
    <row r="15390" spans="26:27" x14ac:dyDescent="0.2">
      <c r="Z15390" s="218"/>
      <c r="AA15390" s="218"/>
    </row>
    <row r="15391" spans="26:27" x14ac:dyDescent="0.2">
      <c r="Z15391" s="218"/>
      <c r="AA15391" s="218"/>
    </row>
    <row r="15392" spans="26:27" x14ac:dyDescent="0.2">
      <c r="Z15392" s="218"/>
      <c r="AA15392" s="218"/>
    </row>
    <row r="15393" spans="26:27" x14ac:dyDescent="0.2">
      <c r="Z15393" s="218"/>
      <c r="AA15393" s="218"/>
    </row>
    <row r="15394" spans="26:27" x14ac:dyDescent="0.2">
      <c r="Z15394" s="218"/>
      <c r="AA15394" s="218"/>
    </row>
    <row r="15395" spans="26:27" x14ac:dyDescent="0.2">
      <c r="Z15395" s="218"/>
      <c r="AA15395" s="218"/>
    </row>
    <row r="15396" spans="26:27" x14ac:dyDescent="0.2">
      <c r="Z15396" s="218"/>
      <c r="AA15396" s="218"/>
    </row>
    <row r="15397" spans="26:27" x14ac:dyDescent="0.2">
      <c r="Z15397" s="218"/>
      <c r="AA15397" s="218"/>
    </row>
    <row r="15398" spans="26:27" x14ac:dyDescent="0.2">
      <c r="Z15398" s="218"/>
      <c r="AA15398" s="218"/>
    </row>
    <row r="15399" spans="26:27" x14ac:dyDescent="0.2">
      <c r="Z15399" s="218"/>
      <c r="AA15399" s="218"/>
    </row>
    <row r="15400" spans="26:27" x14ac:dyDescent="0.2">
      <c r="Z15400" s="218"/>
      <c r="AA15400" s="218"/>
    </row>
    <row r="15401" spans="26:27" x14ac:dyDescent="0.2">
      <c r="Z15401" s="218"/>
      <c r="AA15401" s="218"/>
    </row>
    <row r="15402" spans="26:27" x14ac:dyDescent="0.2">
      <c r="Z15402" s="218"/>
      <c r="AA15402" s="218"/>
    </row>
    <row r="15403" spans="26:27" x14ac:dyDescent="0.2">
      <c r="Z15403" s="218"/>
      <c r="AA15403" s="218"/>
    </row>
    <row r="15404" spans="26:27" x14ac:dyDescent="0.2">
      <c r="Z15404" s="218"/>
      <c r="AA15404" s="218"/>
    </row>
    <row r="15405" spans="26:27" x14ac:dyDescent="0.2">
      <c r="Z15405" s="218"/>
      <c r="AA15405" s="218"/>
    </row>
    <row r="15406" spans="26:27" x14ac:dyDescent="0.2">
      <c r="Z15406" s="218"/>
      <c r="AA15406" s="218"/>
    </row>
    <row r="15407" spans="26:27" x14ac:dyDescent="0.2">
      <c r="Z15407" s="218"/>
      <c r="AA15407" s="218"/>
    </row>
    <row r="15408" spans="26:27" x14ac:dyDescent="0.2">
      <c r="Z15408" s="218"/>
      <c r="AA15408" s="218"/>
    </row>
    <row r="15409" spans="26:27" x14ac:dyDescent="0.2">
      <c r="Z15409" s="218"/>
      <c r="AA15409" s="218"/>
    </row>
    <row r="15410" spans="26:27" x14ac:dyDescent="0.2">
      <c r="Z15410" s="218"/>
      <c r="AA15410" s="218"/>
    </row>
    <row r="15411" spans="26:27" x14ac:dyDescent="0.2">
      <c r="Z15411" s="218"/>
      <c r="AA15411" s="218"/>
    </row>
    <row r="15412" spans="26:27" x14ac:dyDescent="0.2">
      <c r="Z15412" s="218"/>
      <c r="AA15412" s="218"/>
    </row>
    <row r="15413" spans="26:27" x14ac:dyDescent="0.2">
      <c r="Z15413" s="218"/>
      <c r="AA15413" s="218"/>
    </row>
    <row r="15414" spans="26:27" x14ac:dyDescent="0.2">
      <c r="Z15414" s="218"/>
      <c r="AA15414" s="218"/>
    </row>
    <row r="15415" spans="26:27" x14ac:dyDescent="0.2">
      <c r="Z15415" s="218"/>
      <c r="AA15415" s="218"/>
    </row>
    <row r="15416" spans="26:27" x14ac:dyDescent="0.2">
      <c r="Z15416" s="218"/>
      <c r="AA15416" s="218"/>
    </row>
    <row r="15417" spans="26:27" x14ac:dyDescent="0.2">
      <c r="Z15417" s="218"/>
      <c r="AA15417" s="218"/>
    </row>
    <row r="15418" spans="26:27" x14ac:dyDescent="0.2">
      <c r="Z15418" s="218"/>
      <c r="AA15418" s="218"/>
    </row>
    <row r="15419" spans="26:27" x14ac:dyDescent="0.2">
      <c r="Z15419" s="218"/>
      <c r="AA15419" s="218"/>
    </row>
    <row r="15420" spans="26:27" x14ac:dyDescent="0.2">
      <c r="Z15420" s="218"/>
      <c r="AA15420" s="218"/>
    </row>
    <row r="15421" spans="26:27" x14ac:dyDescent="0.2">
      <c r="Z15421" s="218"/>
      <c r="AA15421" s="218"/>
    </row>
    <row r="15422" spans="26:27" x14ac:dyDescent="0.2">
      <c r="Z15422" s="218"/>
      <c r="AA15422" s="218"/>
    </row>
    <row r="15423" spans="26:27" x14ac:dyDescent="0.2">
      <c r="Z15423" s="218"/>
      <c r="AA15423" s="218"/>
    </row>
    <row r="15424" spans="26:27" x14ac:dyDescent="0.2">
      <c r="Z15424" s="218"/>
      <c r="AA15424" s="218"/>
    </row>
    <row r="15425" spans="26:27" x14ac:dyDescent="0.2">
      <c r="Z15425" s="218"/>
      <c r="AA15425" s="218"/>
    </row>
    <row r="15426" spans="26:27" x14ac:dyDescent="0.2">
      <c r="Z15426" s="218"/>
      <c r="AA15426" s="218"/>
    </row>
    <row r="15427" spans="26:27" x14ac:dyDescent="0.2">
      <c r="Z15427" s="218"/>
      <c r="AA15427" s="218"/>
    </row>
    <row r="15428" spans="26:27" x14ac:dyDescent="0.2">
      <c r="Z15428" s="218"/>
      <c r="AA15428" s="218"/>
    </row>
    <row r="15429" spans="26:27" x14ac:dyDescent="0.2">
      <c r="Z15429" s="218"/>
      <c r="AA15429" s="218"/>
    </row>
    <row r="15430" spans="26:27" x14ac:dyDescent="0.2">
      <c r="Z15430" s="218"/>
      <c r="AA15430" s="218"/>
    </row>
    <row r="15431" spans="26:27" x14ac:dyDescent="0.2">
      <c r="Z15431" s="218"/>
      <c r="AA15431" s="218"/>
    </row>
    <row r="15432" spans="26:27" x14ac:dyDescent="0.2">
      <c r="Z15432" s="218"/>
      <c r="AA15432" s="218"/>
    </row>
    <row r="15433" spans="26:27" x14ac:dyDescent="0.2">
      <c r="Z15433" s="218"/>
      <c r="AA15433" s="218"/>
    </row>
    <row r="15434" spans="26:27" x14ac:dyDescent="0.2">
      <c r="Z15434" s="218"/>
      <c r="AA15434" s="218"/>
    </row>
    <row r="15435" spans="26:27" x14ac:dyDescent="0.2">
      <c r="Z15435" s="218"/>
      <c r="AA15435" s="218"/>
    </row>
    <row r="15436" spans="26:27" x14ac:dyDescent="0.2">
      <c r="Z15436" s="218"/>
      <c r="AA15436" s="218"/>
    </row>
    <row r="15437" spans="26:27" x14ac:dyDescent="0.2">
      <c r="Z15437" s="218"/>
      <c r="AA15437" s="218"/>
    </row>
    <row r="15438" spans="26:27" x14ac:dyDescent="0.2">
      <c r="Z15438" s="218"/>
      <c r="AA15438" s="218"/>
    </row>
    <row r="15439" spans="26:27" x14ac:dyDescent="0.2">
      <c r="Z15439" s="218"/>
      <c r="AA15439" s="218"/>
    </row>
    <row r="15440" spans="26:27" x14ac:dyDescent="0.2">
      <c r="Z15440" s="218"/>
      <c r="AA15440" s="218"/>
    </row>
    <row r="15441" spans="26:27" x14ac:dyDescent="0.2">
      <c r="Z15441" s="218"/>
      <c r="AA15441" s="218"/>
    </row>
    <row r="15442" spans="26:27" x14ac:dyDescent="0.2">
      <c r="Z15442" s="218"/>
      <c r="AA15442" s="218"/>
    </row>
    <row r="15443" spans="26:27" x14ac:dyDescent="0.2">
      <c r="Z15443" s="218"/>
      <c r="AA15443" s="218"/>
    </row>
    <row r="15444" spans="26:27" x14ac:dyDescent="0.2">
      <c r="Z15444" s="218"/>
      <c r="AA15444" s="218"/>
    </row>
    <row r="15445" spans="26:27" x14ac:dyDescent="0.2">
      <c r="Z15445" s="218"/>
      <c r="AA15445" s="218"/>
    </row>
    <row r="15446" spans="26:27" x14ac:dyDescent="0.2">
      <c r="Z15446" s="218"/>
      <c r="AA15446" s="218"/>
    </row>
    <row r="15447" spans="26:27" x14ac:dyDescent="0.2">
      <c r="Z15447" s="218"/>
      <c r="AA15447" s="218"/>
    </row>
    <row r="15448" spans="26:27" x14ac:dyDescent="0.2">
      <c r="Z15448" s="218"/>
      <c r="AA15448" s="218"/>
    </row>
    <row r="15449" spans="26:27" x14ac:dyDescent="0.2">
      <c r="Z15449" s="218"/>
      <c r="AA15449" s="218"/>
    </row>
    <row r="15450" spans="26:27" x14ac:dyDescent="0.2">
      <c r="Z15450" s="218"/>
      <c r="AA15450" s="218"/>
    </row>
    <row r="15451" spans="26:27" x14ac:dyDescent="0.2">
      <c r="Z15451" s="218"/>
      <c r="AA15451" s="218"/>
    </row>
    <row r="15452" spans="26:27" x14ac:dyDescent="0.2">
      <c r="Z15452" s="218"/>
      <c r="AA15452" s="218"/>
    </row>
    <row r="15453" spans="26:27" x14ac:dyDescent="0.2">
      <c r="Z15453" s="218"/>
      <c r="AA15453" s="218"/>
    </row>
    <row r="15454" spans="26:27" x14ac:dyDescent="0.2">
      <c r="Z15454" s="218"/>
      <c r="AA15454" s="218"/>
    </row>
    <row r="15455" spans="26:27" x14ac:dyDescent="0.2">
      <c r="Z15455" s="218"/>
      <c r="AA15455" s="218"/>
    </row>
    <row r="15456" spans="26:27" x14ac:dyDescent="0.2">
      <c r="Z15456" s="218"/>
      <c r="AA15456" s="218"/>
    </row>
    <row r="15457" spans="26:27" x14ac:dyDescent="0.2">
      <c r="Z15457" s="218"/>
      <c r="AA15457" s="218"/>
    </row>
    <row r="15458" spans="26:27" x14ac:dyDescent="0.2">
      <c r="Z15458" s="218"/>
      <c r="AA15458" s="218"/>
    </row>
    <row r="15459" spans="26:27" x14ac:dyDescent="0.2">
      <c r="Z15459" s="218"/>
      <c r="AA15459" s="218"/>
    </row>
    <row r="15460" spans="26:27" x14ac:dyDescent="0.2">
      <c r="Z15460" s="218"/>
      <c r="AA15460" s="218"/>
    </row>
    <row r="15461" spans="26:27" x14ac:dyDescent="0.2">
      <c r="Z15461" s="218"/>
      <c r="AA15461" s="218"/>
    </row>
    <row r="15462" spans="26:27" x14ac:dyDescent="0.2">
      <c r="Z15462" s="218"/>
      <c r="AA15462" s="218"/>
    </row>
    <row r="15463" spans="26:27" x14ac:dyDescent="0.2">
      <c r="Z15463" s="218"/>
      <c r="AA15463" s="218"/>
    </row>
    <row r="15464" spans="26:27" x14ac:dyDescent="0.2">
      <c r="Z15464" s="218"/>
      <c r="AA15464" s="218"/>
    </row>
    <row r="15465" spans="26:27" x14ac:dyDescent="0.2">
      <c r="Z15465" s="218"/>
      <c r="AA15465" s="218"/>
    </row>
    <row r="15466" spans="26:27" x14ac:dyDescent="0.2">
      <c r="Z15466" s="218"/>
      <c r="AA15466" s="218"/>
    </row>
    <row r="15467" spans="26:27" x14ac:dyDescent="0.2">
      <c r="Z15467" s="218"/>
      <c r="AA15467" s="218"/>
    </row>
    <row r="15468" spans="26:27" x14ac:dyDescent="0.2">
      <c r="Z15468" s="218"/>
      <c r="AA15468" s="218"/>
    </row>
    <row r="15469" spans="26:27" x14ac:dyDescent="0.2">
      <c r="Z15469" s="218"/>
      <c r="AA15469" s="218"/>
    </row>
    <row r="15470" spans="26:27" x14ac:dyDescent="0.2">
      <c r="Z15470" s="218"/>
      <c r="AA15470" s="218"/>
    </row>
    <row r="15471" spans="26:27" x14ac:dyDescent="0.2">
      <c r="Z15471" s="218"/>
      <c r="AA15471" s="218"/>
    </row>
    <row r="15472" spans="26:27" x14ac:dyDescent="0.2">
      <c r="Z15472" s="218"/>
      <c r="AA15472" s="218"/>
    </row>
    <row r="15473" spans="26:27" x14ac:dyDescent="0.2">
      <c r="Z15473" s="218"/>
      <c r="AA15473" s="218"/>
    </row>
    <row r="15474" spans="26:27" x14ac:dyDescent="0.2">
      <c r="Z15474" s="218"/>
      <c r="AA15474" s="218"/>
    </row>
    <row r="15475" spans="26:27" x14ac:dyDescent="0.2">
      <c r="Z15475" s="218"/>
      <c r="AA15475" s="218"/>
    </row>
    <row r="15476" spans="26:27" x14ac:dyDescent="0.2">
      <c r="Z15476" s="218"/>
      <c r="AA15476" s="218"/>
    </row>
    <row r="15477" spans="26:27" x14ac:dyDescent="0.2">
      <c r="Z15477" s="218"/>
      <c r="AA15477" s="218"/>
    </row>
    <row r="15478" spans="26:27" x14ac:dyDescent="0.2">
      <c r="Z15478" s="218"/>
      <c r="AA15478" s="218"/>
    </row>
    <row r="15479" spans="26:27" x14ac:dyDescent="0.2">
      <c r="Z15479" s="218"/>
      <c r="AA15479" s="218"/>
    </row>
    <row r="15480" spans="26:27" x14ac:dyDescent="0.2">
      <c r="Z15480" s="218"/>
      <c r="AA15480" s="218"/>
    </row>
    <row r="15481" spans="26:27" x14ac:dyDescent="0.2">
      <c r="Z15481" s="218"/>
      <c r="AA15481" s="218"/>
    </row>
    <row r="15482" spans="26:27" x14ac:dyDescent="0.2">
      <c r="Z15482" s="218"/>
      <c r="AA15482" s="218"/>
    </row>
    <row r="15483" spans="26:27" x14ac:dyDescent="0.2">
      <c r="Z15483" s="218"/>
      <c r="AA15483" s="218"/>
    </row>
    <row r="15484" spans="26:27" x14ac:dyDescent="0.2">
      <c r="Z15484" s="218"/>
      <c r="AA15484" s="218"/>
    </row>
    <row r="15485" spans="26:27" x14ac:dyDescent="0.2">
      <c r="Z15485" s="218"/>
      <c r="AA15485" s="218"/>
    </row>
    <row r="15486" spans="26:27" x14ac:dyDescent="0.2">
      <c r="Z15486" s="218"/>
      <c r="AA15486" s="218"/>
    </row>
    <row r="15487" spans="26:27" x14ac:dyDescent="0.2">
      <c r="Z15487" s="218"/>
      <c r="AA15487" s="218"/>
    </row>
    <row r="15488" spans="26:27" x14ac:dyDescent="0.2">
      <c r="Z15488" s="218"/>
      <c r="AA15488" s="218"/>
    </row>
    <row r="15489" spans="26:27" x14ac:dyDescent="0.2">
      <c r="Z15489" s="218"/>
      <c r="AA15489" s="218"/>
    </row>
    <row r="15490" spans="26:27" x14ac:dyDescent="0.2">
      <c r="Z15490" s="218"/>
      <c r="AA15490" s="218"/>
    </row>
    <row r="15491" spans="26:27" x14ac:dyDescent="0.2">
      <c r="Z15491" s="218"/>
      <c r="AA15491" s="218"/>
    </row>
    <row r="15492" spans="26:27" x14ac:dyDescent="0.2">
      <c r="Z15492" s="218"/>
      <c r="AA15492" s="218"/>
    </row>
    <row r="15493" spans="26:27" x14ac:dyDescent="0.2">
      <c r="Z15493" s="218"/>
      <c r="AA15493" s="218"/>
    </row>
    <row r="15494" spans="26:27" x14ac:dyDescent="0.2">
      <c r="Z15494" s="218"/>
      <c r="AA15494" s="218"/>
    </row>
    <row r="15495" spans="26:27" x14ac:dyDescent="0.2">
      <c r="Z15495" s="218"/>
      <c r="AA15495" s="218"/>
    </row>
    <row r="15496" spans="26:27" x14ac:dyDescent="0.2">
      <c r="Z15496" s="218"/>
      <c r="AA15496" s="218"/>
    </row>
    <row r="15497" spans="26:27" x14ac:dyDescent="0.2">
      <c r="Z15497" s="218"/>
      <c r="AA15497" s="218"/>
    </row>
    <row r="15498" spans="26:27" x14ac:dyDescent="0.2">
      <c r="Z15498" s="218"/>
      <c r="AA15498" s="218"/>
    </row>
    <row r="15499" spans="26:27" x14ac:dyDescent="0.2">
      <c r="Z15499" s="218"/>
      <c r="AA15499" s="218"/>
    </row>
    <row r="15500" spans="26:27" x14ac:dyDescent="0.2">
      <c r="Z15500" s="218"/>
      <c r="AA15500" s="218"/>
    </row>
    <row r="15501" spans="26:27" x14ac:dyDescent="0.2">
      <c r="Z15501" s="218"/>
      <c r="AA15501" s="218"/>
    </row>
    <row r="15502" spans="26:27" x14ac:dyDescent="0.2">
      <c r="Z15502" s="218"/>
      <c r="AA15502" s="218"/>
    </row>
    <row r="15503" spans="26:27" x14ac:dyDescent="0.2">
      <c r="Z15503" s="218"/>
      <c r="AA15503" s="218"/>
    </row>
    <row r="15504" spans="26:27" x14ac:dyDescent="0.2">
      <c r="Z15504" s="218"/>
      <c r="AA15504" s="218"/>
    </row>
    <row r="15505" spans="26:27" x14ac:dyDescent="0.2">
      <c r="Z15505" s="218"/>
      <c r="AA15505" s="218"/>
    </row>
    <row r="15506" spans="26:27" x14ac:dyDescent="0.2">
      <c r="Z15506" s="218"/>
      <c r="AA15506" s="218"/>
    </row>
    <row r="15507" spans="26:27" x14ac:dyDescent="0.2">
      <c r="Z15507" s="218"/>
      <c r="AA15507" s="218"/>
    </row>
    <row r="15508" spans="26:27" x14ac:dyDescent="0.2">
      <c r="Z15508" s="218"/>
      <c r="AA15508" s="218"/>
    </row>
    <row r="15509" spans="26:27" x14ac:dyDescent="0.2">
      <c r="Z15509" s="218"/>
      <c r="AA15509" s="218"/>
    </row>
    <row r="15510" spans="26:27" x14ac:dyDescent="0.2">
      <c r="Z15510" s="218"/>
      <c r="AA15510" s="218"/>
    </row>
    <row r="15511" spans="26:27" x14ac:dyDescent="0.2">
      <c r="Z15511" s="218"/>
      <c r="AA15511" s="218"/>
    </row>
    <row r="15512" spans="26:27" x14ac:dyDescent="0.2">
      <c r="Z15512" s="218"/>
      <c r="AA15512" s="218"/>
    </row>
    <row r="15513" spans="26:27" x14ac:dyDescent="0.2">
      <c r="Z15513" s="218"/>
      <c r="AA15513" s="218"/>
    </row>
    <row r="15514" spans="26:27" x14ac:dyDescent="0.2">
      <c r="Z15514" s="218"/>
      <c r="AA15514" s="218"/>
    </row>
    <row r="15515" spans="26:27" x14ac:dyDescent="0.2">
      <c r="Z15515" s="218"/>
      <c r="AA15515" s="218"/>
    </row>
    <row r="15516" spans="26:27" x14ac:dyDescent="0.2">
      <c r="Z15516" s="218"/>
      <c r="AA15516" s="218"/>
    </row>
    <row r="15517" spans="26:27" x14ac:dyDescent="0.2">
      <c r="Z15517" s="218"/>
      <c r="AA15517" s="218"/>
    </row>
    <row r="15518" spans="26:27" x14ac:dyDescent="0.2">
      <c r="Z15518" s="218"/>
      <c r="AA15518" s="218"/>
    </row>
    <row r="15519" spans="26:27" x14ac:dyDescent="0.2">
      <c r="Z15519" s="218"/>
      <c r="AA15519" s="218"/>
    </row>
    <row r="15520" spans="26:27" x14ac:dyDescent="0.2">
      <c r="Z15520" s="218"/>
      <c r="AA15520" s="218"/>
    </row>
    <row r="15521" spans="26:27" x14ac:dyDescent="0.2">
      <c r="Z15521" s="218"/>
      <c r="AA15521" s="218"/>
    </row>
    <row r="15522" spans="26:27" x14ac:dyDescent="0.2">
      <c r="Z15522" s="218"/>
      <c r="AA15522" s="218"/>
    </row>
    <row r="15523" spans="26:27" x14ac:dyDescent="0.2">
      <c r="Z15523" s="218"/>
      <c r="AA15523" s="218"/>
    </row>
    <row r="15524" spans="26:27" x14ac:dyDescent="0.2">
      <c r="Z15524" s="218"/>
      <c r="AA15524" s="218"/>
    </row>
    <row r="15525" spans="26:27" x14ac:dyDescent="0.2">
      <c r="Z15525" s="218"/>
      <c r="AA15525" s="218"/>
    </row>
    <row r="15526" spans="26:27" x14ac:dyDescent="0.2">
      <c r="Z15526" s="218"/>
      <c r="AA15526" s="218"/>
    </row>
    <row r="15527" spans="26:27" x14ac:dyDescent="0.2">
      <c r="Z15527" s="218"/>
      <c r="AA15527" s="218"/>
    </row>
    <row r="15528" spans="26:27" x14ac:dyDescent="0.2">
      <c r="Z15528" s="218"/>
      <c r="AA15528" s="218"/>
    </row>
    <row r="15529" spans="26:27" x14ac:dyDescent="0.2">
      <c r="Z15529" s="218"/>
      <c r="AA15529" s="218"/>
    </row>
    <row r="15530" spans="26:27" x14ac:dyDescent="0.2">
      <c r="Z15530" s="218"/>
      <c r="AA15530" s="218"/>
    </row>
    <row r="15531" spans="26:27" x14ac:dyDescent="0.2">
      <c r="Z15531" s="218"/>
      <c r="AA15531" s="218"/>
    </row>
    <row r="15532" spans="26:27" x14ac:dyDescent="0.2">
      <c r="Z15532" s="218"/>
      <c r="AA15532" s="218"/>
    </row>
    <row r="15533" spans="26:27" x14ac:dyDescent="0.2">
      <c r="Z15533" s="218"/>
      <c r="AA15533" s="218"/>
    </row>
    <row r="15534" spans="26:27" x14ac:dyDescent="0.2">
      <c r="Z15534" s="218"/>
      <c r="AA15534" s="218"/>
    </row>
    <row r="15535" spans="26:27" x14ac:dyDescent="0.2">
      <c r="Z15535" s="218"/>
      <c r="AA15535" s="218"/>
    </row>
    <row r="15536" spans="26:27" x14ac:dyDescent="0.2">
      <c r="Z15536" s="218"/>
      <c r="AA15536" s="218"/>
    </row>
    <row r="15537" spans="26:27" x14ac:dyDescent="0.2">
      <c r="Z15537" s="218"/>
      <c r="AA15537" s="218"/>
    </row>
    <row r="15538" spans="26:27" x14ac:dyDescent="0.2">
      <c r="Z15538" s="218"/>
      <c r="AA15538" s="218"/>
    </row>
    <row r="15539" spans="26:27" x14ac:dyDescent="0.2">
      <c r="Z15539" s="218"/>
      <c r="AA15539" s="218"/>
    </row>
    <row r="15540" spans="26:27" x14ac:dyDescent="0.2">
      <c r="Z15540" s="218"/>
      <c r="AA15540" s="218"/>
    </row>
    <row r="15541" spans="26:27" x14ac:dyDescent="0.2">
      <c r="Z15541" s="218"/>
      <c r="AA15541" s="218"/>
    </row>
    <row r="15542" spans="26:27" x14ac:dyDescent="0.2">
      <c r="Z15542" s="218"/>
      <c r="AA15542" s="218"/>
    </row>
    <row r="15543" spans="26:27" x14ac:dyDescent="0.2">
      <c r="Z15543" s="218"/>
      <c r="AA15543" s="218"/>
    </row>
    <row r="15544" spans="26:27" x14ac:dyDescent="0.2">
      <c r="Z15544" s="218"/>
      <c r="AA15544" s="218"/>
    </row>
    <row r="15545" spans="26:27" x14ac:dyDescent="0.2">
      <c r="Z15545" s="218"/>
      <c r="AA15545" s="218"/>
    </row>
    <row r="15546" spans="26:27" x14ac:dyDescent="0.2">
      <c r="Z15546" s="218"/>
      <c r="AA15546" s="218"/>
    </row>
    <row r="15547" spans="26:27" x14ac:dyDescent="0.2">
      <c r="Z15547" s="218"/>
      <c r="AA15547" s="218"/>
    </row>
    <row r="15548" spans="26:27" x14ac:dyDescent="0.2">
      <c r="Z15548" s="218"/>
      <c r="AA15548" s="218"/>
    </row>
    <row r="15549" spans="26:27" x14ac:dyDescent="0.2">
      <c r="Z15549" s="218"/>
      <c r="AA15549" s="218"/>
    </row>
    <row r="15550" spans="26:27" x14ac:dyDescent="0.2">
      <c r="Z15550" s="218"/>
      <c r="AA15550" s="218"/>
    </row>
    <row r="15551" spans="26:27" x14ac:dyDescent="0.2">
      <c r="Z15551" s="218"/>
      <c r="AA15551" s="218"/>
    </row>
    <row r="15552" spans="26:27" x14ac:dyDescent="0.2">
      <c r="Z15552" s="218"/>
      <c r="AA15552" s="218"/>
    </row>
    <row r="15553" spans="26:27" x14ac:dyDescent="0.2">
      <c r="Z15553" s="218"/>
      <c r="AA15553" s="218"/>
    </row>
    <row r="15554" spans="26:27" x14ac:dyDescent="0.2">
      <c r="Z15554" s="218"/>
      <c r="AA15554" s="218"/>
    </row>
    <row r="15555" spans="26:27" x14ac:dyDescent="0.2">
      <c r="Z15555" s="218"/>
      <c r="AA15555" s="218"/>
    </row>
    <row r="15556" spans="26:27" x14ac:dyDescent="0.2">
      <c r="Z15556" s="218"/>
      <c r="AA15556" s="218"/>
    </row>
    <row r="15557" spans="26:27" x14ac:dyDescent="0.2">
      <c r="Z15557" s="218"/>
      <c r="AA15557" s="218"/>
    </row>
    <row r="15558" spans="26:27" x14ac:dyDescent="0.2">
      <c r="Z15558" s="218"/>
      <c r="AA15558" s="218"/>
    </row>
    <row r="15559" spans="26:27" x14ac:dyDescent="0.2">
      <c r="Z15559" s="218"/>
      <c r="AA15559" s="218"/>
    </row>
    <row r="15560" spans="26:27" x14ac:dyDescent="0.2">
      <c r="Z15560" s="218"/>
      <c r="AA15560" s="218"/>
    </row>
    <row r="15561" spans="26:27" x14ac:dyDescent="0.2">
      <c r="Z15561" s="218"/>
      <c r="AA15561" s="218"/>
    </row>
    <row r="15562" spans="26:27" x14ac:dyDescent="0.2">
      <c r="Z15562" s="218"/>
      <c r="AA15562" s="218"/>
    </row>
    <row r="15563" spans="26:27" x14ac:dyDescent="0.2">
      <c r="Z15563" s="218"/>
      <c r="AA15563" s="218"/>
    </row>
    <row r="15564" spans="26:27" x14ac:dyDescent="0.2">
      <c r="Z15564" s="218"/>
      <c r="AA15564" s="218"/>
    </row>
    <row r="15565" spans="26:27" x14ac:dyDescent="0.2">
      <c r="Z15565" s="218"/>
      <c r="AA15565" s="218"/>
    </row>
    <row r="15566" spans="26:27" x14ac:dyDescent="0.2">
      <c r="Z15566" s="218"/>
      <c r="AA15566" s="218"/>
    </row>
    <row r="15567" spans="26:27" x14ac:dyDescent="0.2">
      <c r="Z15567" s="218"/>
      <c r="AA15567" s="218"/>
    </row>
    <row r="15568" spans="26:27" x14ac:dyDescent="0.2">
      <c r="Z15568" s="218"/>
      <c r="AA15568" s="218"/>
    </row>
    <row r="15569" spans="26:27" x14ac:dyDescent="0.2">
      <c r="Z15569" s="218"/>
      <c r="AA15569" s="218"/>
    </row>
    <row r="15570" spans="26:27" x14ac:dyDescent="0.2">
      <c r="Z15570" s="218"/>
      <c r="AA15570" s="218"/>
    </row>
    <row r="15571" spans="26:27" x14ac:dyDescent="0.2">
      <c r="Z15571" s="218"/>
      <c r="AA15571" s="218"/>
    </row>
    <row r="15572" spans="26:27" x14ac:dyDescent="0.2">
      <c r="Z15572" s="218"/>
      <c r="AA15572" s="218"/>
    </row>
    <row r="15573" spans="26:27" x14ac:dyDescent="0.2">
      <c r="Z15573" s="218"/>
      <c r="AA15573" s="218"/>
    </row>
    <row r="15574" spans="26:27" x14ac:dyDescent="0.2">
      <c r="Z15574" s="218"/>
      <c r="AA15574" s="218"/>
    </row>
    <row r="15575" spans="26:27" x14ac:dyDescent="0.2">
      <c r="Z15575" s="218"/>
      <c r="AA15575" s="218"/>
    </row>
    <row r="15576" spans="26:27" x14ac:dyDescent="0.2">
      <c r="Z15576" s="218"/>
      <c r="AA15576" s="218"/>
    </row>
    <row r="15577" spans="26:27" x14ac:dyDescent="0.2">
      <c r="Z15577" s="218"/>
      <c r="AA15577" s="218"/>
    </row>
    <row r="15578" spans="26:27" x14ac:dyDescent="0.2">
      <c r="Z15578" s="218"/>
      <c r="AA15578" s="218"/>
    </row>
    <row r="15579" spans="26:27" x14ac:dyDescent="0.2">
      <c r="Z15579" s="218"/>
      <c r="AA15579" s="218"/>
    </row>
    <row r="15580" spans="26:27" x14ac:dyDescent="0.2">
      <c r="Z15580" s="218"/>
      <c r="AA15580" s="218"/>
    </row>
    <row r="15581" spans="26:27" x14ac:dyDescent="0.2">
      <c r="Z15581" s="218"/>
      <c r="AA15581" s="218"/>
    </row>
    <row r="15582" spans="26:27" x14ac:dyDescent="0.2">
      <c r="Z15582" s="218"/>
      <c r="AA15582" s="218"/>
    </row>
    <row r="15583" spans="26:27" x14ac:dyDescent="0.2">
      <c r="Z15583" s="218"/>
      <c r="AA15583" s="218"/>
    </row>
    <row r="15584" spans="26:27" x14ac:dyDescent="0.2">
      <c r="Z15584" s="218"/>
      <c r="AA15584" s="218"/>
    </row>
    <row r="15585" spans="26:27" x14ac:dyDescent="0.2">
      <c r="Z15585" s="218"/>
      <c r="AA15585" s="218"/>
    </row>
    <row r="15586" spans="26:27" x14ac:dyDescent="0.2">
      <c r="Z15586" s="218"/>
      <c r="AA15586" s="218"/>
    </row>
    <row r="15587" spans="26:27" x14ac:dyDescent="0.2">
      <c r="Z15587" s="218"/>
      <c r="AA15587" s="218"/>
    </row>
    <row r="15588" spans="26:27" x14ac:dyDescent="0.2">
      <c r="Z15588" s="218"/>
      <c r="AA15588" s="218"/>
    </row>
    <row r="15589" spans="26:27" x14ac:dyDescent="0.2">
      <c r="Z15589" s="218"/>
      <c r="AA15589" s="218"/>
    </row>
    <row r="15590" spans="26:27" x14ac:dyDescent="0.2">
      <c r="Z15590" s="218"/>
      <c r="AA15590" s="218"/>
    </row>
    <row r="15591" spans="26:27" x14ac:dyDescent="0.2">
      <c r="Z15591" s="218"/>
      <c r="AA15591" s="218"/>
    </row>
    <row r="15592" spans="26:27" x14ac:dyDescent="0.2">
      <c r="Z15592" s="218"/>
      <c r="AA15592" s="218"/>
    </row>
    <row r="15593" spans="26:27" x14ac:dyDescent="0.2">
      <c r="Z15593" s="218"/>
      <c r="AA15593" s="218"/>
    </row>
    <row r="15594" spans="26:27" x14ac:dyDescent="0.2">
      <c r="Z15594" s="218"/>
      <c r="AA15594" s="218"/>
    </row>
    <row r="15595" spans="26:27" x14ac:dyDescent="0.2">
      <c r="Z15595" s="218"/>
      <c r="AA15595" s="218"/>
    </row>
    <row r="15596" spans="26:27" x14ac:dyDescent="0.2">
      <c r="Z15596" s="218"/>
      <c r="AA15596" s="218"/>
    </row>
    <row r="15597" spans="26:27" x14ac:dyDescent="0.2">
      <c r="Z15597" s="218"/>
      <c r="AA15597" s="218"/>
    </row>
    <row r="15598" spans="26:27" x14ac:dyDescent="0.2">
      <c r="Z15598" s="218"/>
      <c r="AA15598" s="218"/>
    </row>
    <row r="15599" spans="26:27" x14ac:dyDescent="0.2">
      <c r="Z15599" s="218"/>
      <c r="AA15599" s="218"/>
    </row>
    <row r="15600" spans="26:27" x14ac:dyDescent="0.2">
      <c r="Z15600" s="218"/>
      <c r="AA15600" s="218"/>
    </row>
    <row r="15601" spans="26:27" x14ac:dyDescent="0.2">
      <c r="Z15601" s="218"/>
      <c r="AA15601" s="218"/>
    </row>
    <row r="15602" spans="26:27" x14ac:dyDescent="0.2">
      <c r="Z15602" s="218"/>
      <c r="AA15602" s="218"/>
    </row>
    <row r="15603" spans="26:27" x14ac:dyDescent="0.2">
      <c r="Z15603" s="218"/>
      <c r="AA15603" s="218"/>
    </row>
    <row r="15604" spans="26:27" x14ac:dyDescent="0.2">
      <c r="Z15604" s="218"/>
      <c r="AA15604" s="218"/>
    </row>
    <row r="15605" spans="26:27" x14ac:dyDescent="0.2">
      <c r="Z15605" s="218"/>
      <c r="AA15605" s="218"/>
    </row>
    <row r="15606" spans="26:27" x14ac:dyDescent="0.2">
      <c r="Z15606" s="218"/>
      <c r="AA15606" s="218"/>
    </row>
    <row r="15607" spans="26:27" x14ac:dyDescent="0.2">
      <c r="Z15607" s="218"/>
      <c r="AA15607" s="218"/>
    </row>
    <row r="15608" spans="26:27" x14ac:dyDescent="0.2">
      <c r="Z15608" s="218"/>
      <c r="AA15608" s="218"/>
    </row>
    <row r="15609" spans="26:27" x14ac:dyDescent="0.2">
      <c r="Z15609" s="218"/>
      <c r="AA15609" s="218"/>
    </row>
    <row r="15610" spans="26:27" x14ac:dyDescent="0.2">
      <c r="Z15610" s="218"/>
      <c r="AA15610" s="218"/>
    </row>
    <row r="15611" spans="26:27" x14ac:dyDescent="0.2">
      <c r="Z15611" s="218"/>
      <c r="AA15611" s="218"/>
    </row>
    <row r="15612" spans="26:27" x14ac:dyDescent="0.2">
      <c r="Z15612" s="218"/>
      <c r="AA15612" s="218"/>
    </row>
    <row r="15613" spans="26:27" x14ac:dyDescent="0.2">
      <c r="Z15613" s="218"/>
      <c r="AA15613" s="218"/>
    </row>
    <row r="15614" spans="26:27" x14ac:dyDescent="0.2">
      <c r="Z15614" s="218"/>
      <c r="AA15614" s="218"/>
    </row>
    <row r="15615" spans="26:27" x14ac:dyDescent="0.2">
      <c r="Z15615" s="218"/>
      <c r="AA15615" s="218"/>
    </row>
    <row r="15616" spans="26:27" x14ac:dyDescent="0.2">
      <c r="Z15616" s="218"/>
      <c r="AA15616" s="218"/>
    </row>
    <row r="15617" spans="26:27" x14ac:dyDescent="0.2">
      <c r="Z15617" s="218"/>
      <c r="AA15617" s="218"/>
    </row>
    <row r="15618" spans="26:27" x14ac:dyDescent="0.2">
      <c r="Z15618" s="218"/>
      <c r="AA15618" s="218"/>
    </row>
    <row r="15619" spans="26:27" x14ac:dyDescent="0.2">
      <c r="Z15619" s="218"/>
      <c r="AA15619" s="218"/>
    </row>
    <row r="15620" spans="26:27" x14ac:dyDescent="0.2">
      <c r="Z15620" s="218"/>
      <c r="AA15620" s="218"/>
    </row>
    <row r="15621" spans="26:27" x14ac:dyDescent="0.2">
      <c r="Z15621" s="218"/>
      <c r="AA15621" s="218"/>
    </row>
    <row r="15622" spans="26:27" x14ac:dyDescent="0.2">
      <c r="Z15622" s="218"/>
      <c r="AA15622" s="218"/>
    </row>
    <row r="15623" spans="26:27" x14ac:dyDescent="0.2">
      <c r="Z15623" s="218"/>
      <c r="AA15623" s="218"/>
    </row>
    <row r="15624" spans="26:27" x14ac:dyDescent="0.2">
      <c r="Z15624" s="218"/>
      <c r="AA15624" s="218"/>
    </row>
    <row r="15625" spans="26:27" x14ac:dyDescent="0.2">
      <c r="Z15625" s="218"/>
      <c r="AA15625" s="218"/>
    </row>
    <row r="15626" spans="26:27" x14ac:dyDescent="0.2">
      <c r="Z15626" s="218"/>
      <c r="AA15626" s="218"/>
    </row>
    <row r="15627" spans="26:27" x14ac:dyDescent="0.2">
      <c r="Z15627" s="218"/>
      <c r="AA15627" s="218"/>
    </row>
    <row r="15628" spans="26:27" x14ac:dyDescent="0.2">
      <c r="Z15628" s="218"/>
      <c r="AA15628" s="218"/>
    </row>
    <row r="15629" spans="26:27" x14ac:dyDescent="0.2">
      <c r="Z15629" s="218"/>
      <c r="AA15629" s="218"/>
    </row>
    <row r="15630" spans="26:27" x14ac:dyDescent="0.2">
      <c r="Z15630" s="218"/>
      <c r="AA15630" s="218"/>
    </row>
    <row r="15631" spans="26:27" x14ac:dyDescent="0.2">
      <c r="Z15631" s="218"/>
      <c r="AA15631" s="218"/>
    </row>
    <row r="15632" spans="26:27" x14ac:dyDescent="0.2">
      <c r="Z15632" s="218"/>
      <c r="AA15632" s="218"/>
    </row>
    <row r="15633" spans="26:27" x14ac:dyDescent="0.2">
      <c r="Z15633" s="218"/>
      <c r="AA15633" s="218"/>
    </row>
    <row r="15634" spans="26:27" x14ac:dyDescent="0.2">
      <c r="Z15634" s="218"/>
      <c r="AA15634" s="218"/>
    </row>
    <row r="15635" spans="26:27" x14ac:dyDescent="0.2">
      <c r="Z15635" s="218"/>
      <c r="AA15635" s="218"/>
    </row>
    <row r="15636" spans="26:27" x14ac:dyDescent="0.2">
      <c r="Z15636" s="218"/>
      <c r="AA15636" s="218"/>
    </row>
    <row r="15637" spans="26:27" x14ac:dyDescent="0.2">
      <c r="Z15637" s="218"/>
      <c r="AA15637" s="218"/>
    </row>
    <row r="15638" spans="26:27" x14ac:dyDescent="0.2">
      <c r="Z15638" s="218"/>
      <c r="AA15638" s="218"/>
    </row>
    <row r="15639" spans="26:27" x14ac:dyDescent="0.2">
      <c r="Z15639" s="218"/>
      <c r="AA15639" s="218"/>
    </row>
    <row r="15640" spans="26:27" x14ac:dyDescent="0.2">
      <c r="Z15640" s="218"/>
      <c r="AA15640" s="218"/>
    </row>
    <row r="15641" spans="26:27" x14ac:dyDescent="0.2">
      <c r="Z15641" s="218"/>
      <c r="AA15641" s="218"/>
    </row>
    <row r="15642" spans="26:27" x14ac:dyDescent="0.2">
      <c r="Z15642" s="218"/>
      <c r="AA15642" s="218"/>
    </row>
    <row r="15643" spans="26:27" x14ac:dyDescent="0.2">
      <c r="Z15643" s="218"/>
      <c r="AA15643" s="218"/>
    </row>
    <row r="15644" spans="26:27" x14ac:dyDescent="0.2">
      <c r="Z15644" s="218"/>
      <c r="AA15644" s="218"/>
    </row>
    <row r="15645" spans="26:27" x14ac:dyDescent="0.2">
      <c r="Z15645" s="218"/>
      <c r="AA15645" s="218"/>
    </row>
    <row r="15646" spans="26:27" x14ac:dyDescent="0.2">
      <c r="Z15646" s="218"/>
      <c r="AA15646" s="218"/>
    </row>
    <row r="15647" spans="26:27" x14ac:dyDescent="0.2">
      <c r="Z15647" s="218"/>
      <c r="AA15647" s="218"/>
    </row>
    <row r="15648" spans="26:27" x14ac:dyDescent="0.2">
      <c r="Z15648" s="218"/>
      <c r="AA15648" s="218"/>
    </row>
    <row r="15649" spans="26:27" x14ac:dyDescent="0.2">
      <c r="Z15649" s="218"/>
      <c r="AA15649" s="218"/>
    </row>
    <row r="15650" spans="26:27" x14ac:dyDescent="0.2">
      <c r="Z15650" s="218"/>
      <c r="AA15650" s="218"/>
    </row>
    <row r="15651" spans="26:27" x14ac:dyDescent="0.2">
      <c r="Z15651" s="218"/>
      <c r="AA15651" s="218"/>
    </row>
    <row r="15652" spans="26:27" x14ac:dyDescent="0.2">
      <c r="Z15652" s="218"/>
      <c r="AA15652" s="218"/>
    </row>
    <row r="15653" spans="26:27" x14ac:dyDescent="0.2">
      <c r="Z15653" s="218"/>
      <c r="AA15653" s="218"/>
    </row>
    <row r="15654" spans="26:27" x14ac:dyDescent="0.2">
      <c r="Z15654" s="218"/>
      <c r="AA15654" s="218"/>
    </row>
    <row r="15655" spans="26:27" x14ac:dyDescent="0.2">
      <c r="Z15655" s="218"/>
      <c r="AA15655" s="218"/>
    </row>
    <row r="15656" spans="26:27" x14ac:dyDescent="0.2">
      <c r="Z15656" s="218"/>
      <c r="AA15656" s="218"/>
    </row>
    <row r="15657" spans="26:27" x14ac:dyDescent="0.2">
      <c r="Z15657" s="218"/>
      <c r="AA15657" s="218"/>
    </row>
    <row r="15658" spans="26:27" x14ac:dyDescent="0.2">
      <c r="Z15658" s="218"/>
      <c r="AA15658" s="218"/>
    </row>
    <row r="15659" spans="26:27" x14ac:dyDescent="0.2">
      <c r="Z15659" s="218"/>
      <c r="AA15659" s="218"/>
    </row>
    <row r="15660" spans="26:27" x14ac:dyDescent="0.2">
      <c r="Z15660" s="218"/>
      <c r="AA15660" s="218"/>
    </row>
    <row r="15661" spans="26:27" x14ac:dyDescent="0.2">
      <c r="Z15661" s="218"/>
      <c r="AA15661" s="218"/>
    </row>
    <row r="15662" spans="26:27" x14ac:dyDescent="0.2">
      <c r="Z15662" s="218"/>
      <c r="AA15662" s="218"/>
    </row>
    <row r="15663" spans="26:27" x14ac:dyDescent="0.2">
      <c r="Z15663" s="218"/>
      <c r="AA15663" s="218"/>
    </row>
    <row r="15664" spans="26:27" x14ac:dyDescent="0.2">
      <c r="Z15664" s="218"/>
      <c r="AA15664" s="218"/>
    </row>
    <row r="15665" spans="26:27" x14ac:dyDescent="0.2">
      <c r="Z15665" s="218"/>
      <c r="AA15665" s="218"/>
    </row>
    <row r="15666" spans="26:27" x14ac:dyDescent="0.2">
      <c r="Z15666" s="218"/>
      <c r="AA15666" s="218"/>
    </row>
    <row r="15667" spans="26:27" x14ac:dyDescent="0.2">
      <c r="Z15667" s="218"/>
      <c r="AA15667" s="218"/>
    </row>
    <row r="15668" spans="26:27" x14ac:dyDescent="0.2">
      <c r="Z15668" s="218"/>
      <c r="AA15668" s="218"/>
    </row>
    <row r="15669" spans="26:27" x14ac:dyDescent="0.2">
      <c r="Z15669" s="218"/>
      <c r="AA15669" s="218"/>
    </row>
    <row r="15670" spans="26:27" x14ac:dyDescent="0.2">
      <c r="Z15670" s="218"/>
      <c r="AA15670" s="218"/>
    </row>
    <row r="15671" spans="26:27" x14ac:dyDescent="0.2">
      <c r="Z15671" s="218"/>
      <c r="AA15671" s="218"/>
    </row>
    <row r="15672" spans="26:27" x14ac:dyDescent="0.2">
      <c r="Z15672" s="218"/>
      <c r="AA15672" s="218"/>
    </row>
    <row r="15673" spans="26:27" x14ac:dyDescent="0.2">
      <c r="Z15673" s="218"/>
      <c r="AA15673" s="218"/>
    </row>
    <row r="15674" spans="26:27" x14ac:dyDescent="0.2">
      <c r="Z15674" s="218"/>
      <c r="AA15674" s="218"/>
    </row>
    <row r="15675" spans="26:27" x14ac:dyDescent="0.2">
      <c r="Z15675" s="218"/>
      <c r="AA15675" s="218"/>
    </row>
    <row r="15676" spans="26:27" x14ac:dyDescent="0.2">
      <c r="Z15676" s="218"/>
      <c r="AA15676" s="218"/>
    </row>
    <row r="15677" spans="26:27" x14ac:dyDescent="0.2">
      <c r="Z15677" s="218"/>
      <c r="AA15677" s="218"/>
    </row>
    <row r="15678" spans="26:27" x14ac:dyDescent="0.2">
      <c r="Z15678" s="218"/>
      <c r="AA15678" s="218"/>
    </row>
    <row r="15679" spans="26:27" x14ac:dyDescent="0.2">
      <c r="Z15679" s="218"/>
      <c r="AA15679" s="218"/>
    </row>
    <row r="15680" spans="26:27" x14ac:dyDescent="0.2">
      <c r="Z15680" s="218"/>
      <c r="AA15680" s="218"/>
    </row>
    <row r="15681" spans="26:27" x14ac:dyDescent="0.2">
      <c r="Z15681" s="218"/>
      <c r="AA15681" s="218"/>
    </row>
    <row r="15682" spans="26:27" x14ac:dyDescent="0.2">
      <c r="Z15682" s="218"/>
      <c r="AA15682" s="218"/>
    </row>
    <row r="15683" spans="26:27" x14ac:dyDescent="0.2">
      <c r="Z15683" s="218"/>
      <c r="AA15683" s="218"/>
    </row>
    <row r="15684" spans="26:27" x14ac:dyDescent="0.2">
      <c r="Z15684" s="218"/>
      <c r="AA15684" s="218"/>
    </row>
    <row r="15685" spans="26:27" x14ac:dyDescent="0.2">
      <c r="Z15685" s="218"/>
      <c r="AA15685" s="218"/>
    </row>
    <row r="15686" spans="26:27" x14ac:dyDescent="0.2">
      <c r="Z15686" s="218"/>
      <c r="AA15686" s="218"/>
    </row>
    <row r="15687" spans="26:27" x14ac:dyDescent="0.2">
      <c r="Z15687" s="218"/>
      <c r="AA15687" s="218"/>
    </row>
    <row r="15688" spans="26:27" x14ac:dyDescent="0.2">
      <c r="Z15688" s="218"/>
      <c r="AA15688" s="218"/>
    </row>
    <row r="15689" spans="26:27" x14ac:dyDescent="0.2">
      <c r="Z15689" s="218"/>
      <c r="AA15689" s="218"/>
    </row>
    <row r="15690" spans="26:27" x14ac:dyDescent="0.2">
      <c r="Z15690" s="218"/>
      <c r="AA15690" s="218"/>
    </row>
    <row r="15691" spans="26:27" x14ac:dyDescent="0.2">
      <c r="Z15691" s="218"/>
      <c r="AA15691" s="218"/>
    </row>
    <row r="15692" spans="26:27" x14ac:dyDescent="0.2">
      <c r="Z15692" s="218"/>
      <c r="AA15692" s="218"/>
    </row>
    <row r="15693" spans="26:27" x14ac:dyDescent="0.2">
      <c r="Z15693" s="218"/>
      <c r="AA15693" s="218"/>
    </row>
    <row r="15694" spans="26:27" x14ac:dyDescent="0.2">
      <c r="Z15694" s="218"/>
      <c r="AA15694" s="218"/>
    </row>
    <row r="15695" spans="26:27" x14ac:dyDescent="0.2">
      <c r="Z15695" s="218"/>
      <c r="AA15695" s="218"/>
    </row>
    <row r="15696" spans="26:27" x14ac:dyDescent="0.2">
      <c r="Z15696" s="218"/>
      <c r="AA15696" s="218"/>
    </row>
    <row r="15697" spans="26:27" x14ac:dyDescent="0.2">
      <c r="Z15697" s="218"/>
      <c r="AA15697" s="218"/>
    </row>
    <row r="15698" spans="26:27" x14ac:dyDescent="0.2">
      <c r="Z15698" s="218"/>
      <c r="AA15698" s="218"/>
    </row>
    <row r="15699" spans="26:27" x14ac:dyDescent="0.2">
      <c r="Z15699" s="218"/>
      <c r="AA15699" s="218"/>
    </row>
    <row r="15700" spans="26:27" x14ac:dyDescent="0.2">
      <c r="Z15700" s="218"/>
      <c r="AA15700" s="218"/>
    </row>
    <row r="15701" spans="26:27" x14ac:dyDescent="0.2">
      <c r="Z15701" s="218"/>
      <c r="AA15701" s="218"/>
    </row>
    <row r="15702" spans="26:27" x14ac:dyDescent="0.2">
      <c r="Z15702" s="218"/>
      <c r="AA15702" s="218"/>
    </row>
    <row r="15703" spans="26:27" x14ac:dyDescent="0.2">
      <c r="Z15703" s="218"/>
      <c r="AA15703" s="218"/>
    </row>
    <row r="15704" spans="26:27" x14ac:dyDescent="0.2">
      <c r="Z15704" s="218"/>
      <c r="AA15704" s="218"/>
    </row>
    <row r="15705" spans="26:27" x14ac:dyDescent="0.2">
      <c r="Z15705" s="218"/>
      <c r="AA15705" s="218"/>
    </row>
    <row r="15706" spans="26:27" x14ac:dyDescent="0.2">
      <c r="Z15706" s="218"/>
      <c r="AA15706" s="218"/>
    </row>
    <row r="15707" spans="26:27" x14ac:dyDescent="0.2">
      <c r="Z15707" s="218"/>
      <c r="AA15707" s="218"/>
    </row>
    <row r="15708" spans="26:27" x14ac:dyDescent="0.2">
      <c r="Z15708" s="218"/>
      <c r="AA15708" s="218"/>
    </row>
    <row r="15709" spans="26:27" x14ac:dyDescent="0.2">
      <c r="Z15709" s="218"/>
      <c r="AA15709" s="218"/>
    </row>
    <row r="15710" spans="26:27" x14ac:dyDescent="0.2">
      <c r="Z15710" s="218"/>
      <c r="AA15710" s="218"/>
    </row>
    <row r="15711" spans="26:27" x14ac:dyDescent="0.2">
      <c r="Z15711" s="218"/>
      <c r="AA15711" s="218"/>
    </row>
    <row r="15712" spans="26:27" x14ac:dyDescent="0.2">
      <c r="Z15712" s="218"/>
      <c r="AA15712" s="218"/>
    </row>
    <row r="15713" spans="26:27" x14ac:dyDescent="0.2">
      <c r="Z15713" s="218"/>
      <c r="AA15713" s="218"/>
    </row>
    <row r="15714" spans="26:27" x14ac:dyDescent="0.2">
      <c r="Z15714" s="218"/>
      <c r="AA15714" s="218"/>
    </row>
    <row r="15715" spans="26:27" x14ac:dyDescent="0.2">
      <c r="Z15715" s="218"/>
      <c r="AA15715" s="218"/>
    </row>
    <row r="15716" spans="26:27" x14ac:dyDescent="0.2">
      <c r="Z15716" s="218"/>
      <c r="AA15716" s="218"/>
    </row>
    <row r="15717" spans="26:27" x14ac:dyDescent="0.2">
      <c r="Z15717" s="218"/>
      <c r="AA15717" s="218"/>
    </row>
    <row r="15718" spans="26:27" x14ac:dyDescent="0.2">
      <c r="Z15718" s="218"/>
      <c r="AA15718" s="218"/>
    </row>
    <row r="15719" spans="26:27" x14ac:dyDescent="0.2">
      <c r="Z15719" s="218"/>
      <c r="AA15719" s="218"/>
    </row>
    <row r="15720" spans="26:27" x14ac:dyDescent="0.2">
      <c r="Z15720" s="218"/>
      <c r="AA15720" s="218"/>
    </row>
    <row r="15721" spans="26:27" x14ac:dyDescent="0.2">
      <c r="Z15721" s="218"/>
      <c r="AA15721" s="218"/>
    </row>
    <row r="15722" spans="26:27" x14ac:dyDescent="0.2">
      <c r="Z15722" s="218"/>
      <c r="AA15722" s="218"/>
    </row>
    <row r="15723" spans="26:27" x14ac:dyDescent="0.2">
      <c r="Z15723" s="218"/>
      <c r="AA15723" s="218"/>
    </row>
    <row r="15724" spans="26:27" x14ac:dyDescent="0.2">
      <c r="Z15724" s="218"/>
      <c r="AA15724" s="218"/>
    </row>
    <row r="15725" spans="26:27" x14ac:dyDescent="0.2">
      <c r="Z15725" s="218"/>
      <c r="AA15725" s="218"/>
    </row>
    <row r="15726" spans="26:27" x14ac:dyDescent="0.2">
      <c r="Z15726" s="218"/>
      <c r="AA15726" s="218"/>
    </row>
    <row r="15727" spans="26:27" x14ac:dyDescent="0.2">
      <c r="Z15727" s="218"/>
      <c r="AA15727" s="218"/>
    </row>
    <row r="15728" spans="26:27" x14ac:dyDescent="0.2">
      <c r="Z15728" s="218"/>
      <c r="AA15728" s="218"/>
    </row>
    <row r="15729" spans="26:27" x14ac:dyDescent="0.2">
      <c r="Z15729" s="218"/>
      <c r="AA15729" s="218"/>
    </row>
    <row r="15730" spans="26:27" x14ac:dyDescent="0.2">
      <c r="Z15730" s="218"/>
      <c r="AA15730" s="218"/>
    </row>
    <row r="15731" spans="26:27" x14ac:dyDescent="0.2">
      <c r="Z15731" s="218"/>
      <c r="AA15731" s="218"/>
    </row>
    <row r="15732" spans="26:27" x14ac:dyDescent="0.2">
      <c r="Z15732" s="218"/>
      <c r="AA15732" s="218"/>
    </row>
    <row r="15733" spans="26:27" x14ac:dyDescent="0.2">
      <c r="Z15733" s="218"/>
      <c r="AA15733" s="218"/>
    </row>
    <row r="15734" spans="26:27" x14ac:dyDescent="0.2">
      <c r="Z15734" s="218"/>
      <c r="AA15734" s="218"/>
    </row>
    <row r="15735" spans="26:27" x14ac:dyDescent="0.2">
      <c r="Z15735" s="218"/>
      <c r="AA15735" s="218"/>
    </row>
    <row r="15736" spans="26:27" x14ac:dyDescent="0.2">
      <c r="Z15736" s="218"/>
      <c r="AA15736" s="218"/>
    </row>
    <row r="15737" spans="26:27" x14ac:dyDescent="0.2">
      <c r="Z15737" s="218"/>
      <c r="AA15737" s="218"/>
    </row>
    <row r="15738" spans="26:27" x14ac:dyDescent="0.2">
      <c r="Z15738" s="218"/>
      <c r="AA15738" s="218"/>
    </row>
    <row r="15739" spans="26:27" x14ac:dyDescent="0.2">
      <c r="Z15739" s="218"/>
      <c r="AA15739" s="218"/>
    </row>
    <row r="15740" spans="26:27" x14ac:dyDescent="0.2">
      <c r="Z15740" s="218"/>
      <c r="AA15740" s="218"/>
    </row>
    <row r="15741" spans="26:27" x14ac:dyDescent="0.2">
      <c r="Z15741" s="218"/>
      <c r="AA15741" s="218"/>
    </row>
    <row r="15742" spans="26:27" x14ac:dyDescent="0.2">
      <c r="Z15742" s="218"/>
      <c r="AA15742" s="218"/>
    </row>
    <row r="15743" spans="26:27" x14ac:dyDescent="0.2">
      <c r="Z15743" s="218"/>
      <c r="AA15743" s="218"/>
    </row>
    <row r="15744" spans="26:27" x14ac:dyDescent="0.2">
      <c r="Z15744" s="218"/>
      <c r="AA15744" s="218"/>
    </row>
    <row r="15745" spans="26:27" x14ac:dyDescent="0.2">
      <c r="Z15745" s="218"/>
      <c r="AA15745" s="218"/>
    </row>
    <row r="15746" spans="26:27" x14ac:dyDescent="0.2">
      <c r="Z15746" s="218"/>
      <c r="AA15746" s="218"/>
    </row>
    <row r="15747" spans="26:27" x14ac:dyDescent="0.2">
      <c r="Z15747" s="218"/>
      <c r="AA15747" s="218"/>
    </row>
    <row r="15748" spans="26:27" x14ac:dyDescent="0.2">
      <c r="Z15748" s="218"/>
      <c r="AA15748" s="218"/>
    </row>
    <row r="15749" spans="26:27" x14ac:dyDescent="0.2">
      <c r="Z15749" s="218"/>
      <c r="AA15749" s="218"/>
    </row>
    <row r="15750" spans="26:27" x14ac:dyDescent="0.2">
      <c r="Z15750" s="218"/>
      <c r="AA15750" s="218"/>
    </row>
    <row r="15751" spans="26:27" x14ac:dyDescent="0.2">
      <c r="Z15751" s="218"/>
      <c r="AA15751" s="218"/>
    </row>
    <row r="15752" spans="26:27" x14ac:dyDescent="0.2">
      <c r="Z15752" s="218"/>
      <c r="AA15752" s="218"/>
    </row>
    <row r="15753" spans="26:27" x14ac:dyDescent="0.2">
      <c r="Z15753" s="218"/>
      <c r="AA15753" s="218"/>
    </row>
    <row r="15754" spans="26:27" x14ac:dyDescent="0.2">
      <c r="Z15754" s="218"/>
      <c r="AA15754" s="218"/>
    </row>
    <row r="15755" spans="26:27" x14ac:dyDescent="0.2">
      <c r="Z15755" s="218"/>
      <c r="AA15755" s="218"/>
    </row>
    <row r="15756" spans="26:27" x14ac:dyDescent="0.2">
      <c r="Z15756" s="218"/>
      <c r="AA15756" s="218"/>
    </row>
    <row r="15757" spans="26:27" x14ac:dyDescent="0.2">
      <c r="Z15757" s="218"/>
      <c r="AA15757" s="218"/>
    </row>
    <row r="15758" spans="26:27" x14ac:dyDescent="0.2">
      <c r="Z15758" s="218"/>
      <c r="AA15758" s="218"/>
    </row>
    <row r="15759" spans="26:27" x14ac:dyDescent="0.2">
      <c r="Z15759" s="218"/>
      <c r="AA15759" s="218"/>
    </row>
    <row r="15760" spans="26:27" x14ac:dyDescent="0.2">
      <c r="Z15760" s="218"/>
      <c r="AA15760" s="218"/>
    </row>
    <row r="15761" spans="26:27" x14ac:dyDescent="0.2">
      <c r="Z15761" s="218"/>
      <c r="AA15761" s="218"/>
    </row>
    <row r="15762" spans="26:27" x14ac:dyDescent="0.2">
      <c r="Z15762" s="218"/>
      <c r="AA15762" s="218"/>
    </row>
    <row r="15763" spans="26:27" x14ac:dyDescent="0.2">
      <c r="Z15763" s="218"/>
      <c r="AA15763" s="218"/>
    </row>
    <row r="15764" spans="26:27" x14ac:dyDescent="0.2">
      <c r="Z15764" s="218"/>
      <c r="AA15764" s="218"/>
    </row>
    <row r="15765" spans="26:27" x14ac:dyDescent="0.2">
      <c r="Z15765" s="218"/>
      <c r="AA15765" s="218"/>
    </row>
    <row r="15766" spans="26:27" x14ac:dyDescent="0.2">
      <c r="Z15766" s="218"/>
      <c r="AA15766" s="218"/>
    </row>
    <row r="15767" spans="26:27" x14ac:dyDescent="0.2">
      <c r="Z15767" s="218"/>
      <c r="AA15767" s="218"/>
    </row>
    <row r="15768" spans="26:27" x14ac:dyDescent="0.2">
      <c r="Z15768" s="218"/>
      <c r="AA15768" s="218"/>
    </row>
    <row r="15769" spans="26:27" x14ac:dyDescent="0.2">
      <c r="Z15769" s="218"/>
      <c r="AA15769" s="218"/>
    </row>
    <row r="15770" spans="26:27" x14ac:dyDescent="0.2">
      <c r="Z15770" s="218"/>
      <c r="AA15770" s="218"/>
    </row>
    <row r="15771" spans="26:27" x14ac:dyDescent="0.2">
      <c r="Z15771" s="218"/>
      <c r="AA15771" s="218"/>
    </row>
    <row r="15772" spans="26:27" x14ac:dyDescent="0.2">
      <c r="Z15772" s="218"/>
      <c r="AA15772" s="218"/>
    </row>
    <row r="15773" spans="26:27" x14ac:dyDescent="0.2">
      <c r="Z15773" s="218"/>
      <c r="AA15773" s="218"/>
    </row>
    <row r="15774" spans="26:27" x14ac:dyDescent="0.2">
      <c r="Z15774" s="218"/>
      <c r="AA15774" s="218"/>
    </row>
    <row r="15775" spans="26:27" x14ac:dyDescent="0.2">
      <c r="Z15775" s="218"/>
      <c r="AA15775" s="218"/>
    </row>
    <row r="15776" spans="26:27" x14ac:dyDescent="0.2">
      <c r="Z15776" s="218"/>
      <c r="AA15776" s="218"/>
    </row>
    <row r="15777" spans="26:27" x14ac:dyDescent="0.2">
      <c r="Z15777" s="218"/>
      <c r="AA15777" s="218"/>
    </row>
    <row r="15778" spans="26:27" x14ac:dyDescent="0.2">
      <c r="Z15778" s="218"/>
      <c r="AA15778" s="218"/>
    </row>
    <row r="15779" spans="26:27" x14ac:dyDescent="0.2">
      <c r="Z15779" s="218"/>
      <c r="AA15779" s="218"/>
    </row>
    <row r="15780" spans="26:27" x14ac:dyDescent="0.2">
      <c r="Z15780" s="218"/>
      <c r="AA15780" s="218"/>
    </row>
    <row r="15781" spans="26:27" x14ac:dyDescent="0.2">
      <c r="Z15781" s="218"/>
      <c r="AA15781" s="218"/>
    </row>
    <row r="15782" spans="26:27" x14ac:dyDescent="0.2">
      <c r="Z15782" s="218"/>
      <c r="AA15782" s="218"/>
    </row>
    <row r="15783" spans="26:27" x14ac:dyDescent="0.2">
      <c r="Z15783" s="218"/>
      <c r="AA15783" s="218"/>
    </row>
    <row r="15784" spans="26:27" x14ac:dyDescent="0.2">
      <c r="Z15784" s="218"/>
      <c r="AA15784" s="218"/>
    </row>
    <row r="15785" spans="26:27" x14ac:dyDescent="0.2">
      <c r="Z15785" s="218"/>
      <c r="AA15785" s="218"/>
    </row>
    <row r="15786" spans="26:27" x14ac:dyDescent="0.2">
      <c r="Z15786" s="218"/>
      <c r="AA15786" s="218"/>
    </row>
    <row r="15787" spans="26:27" x14ac:dyDescent="0.2">
      <c r="Z15787" s="218"/>
      <c r="AA15787" s="218"/>
    </row>
    <row r="15788" spans="26:27" x14ac:dyDescent="0.2">
      <c r="Z15788" s="218"/>
      <c r="AA15788" s="218"/>
    </row>
    <row r="15789" spans="26:27" x14ac:dyDescent="0.2">
      <c r="Z15789" s="218"/>
      <c r="AA15789" s="218"/>
    </row>
    <row r="15790" spans="26:27" x14ac:dyDescent="0.2">
      <c r="Z15790" s="218"/>
      <c r="AA15790" s="218"/>
    </row>
    <row r="15791" spans="26:27" x14ac:dyDescent="0.2">
      <c r="Z15791" s="218"/>
      <c r="AA15791" s="218"/>
    </row>
    <row r="15792" spans="26:27" x14ac:dyDescent="0.2">
      <c r="Z15792" s="218"/>
      <c r="AA15792" s="218"/>
    </row>
    <row r="15793" spans="26:27" x14ac:dyDescent="0.2">
      <c r="Z15793" s="218"/>
      <c r="AA15793" s="218"/>
    </row>
    <row r="15794" spans="26:27" x14ac:dyDescent="0.2">
      <c r="Z15794" s="218"/>
      <c r="AA15794" s="218"/>
    </row>
    <row r="15795" spans="26:27" x14ac:dyDescent="0.2">
      <c r="Z15795" s="218"/>
      <c r="AA15795" s="218"/>
    </row>
    <row r="15796" spans="26:27" x14ac:dyDescent="0.2">
      <c r="Z15796" s="218"/>
      <c r="AA15796" s="218"/>
    </row>
    <row r="15797" spans="26:27" x14ac:dyDescent="0.2">
      <c r="Z15797" s="218"/>
      <c r="AA15797" s="218"/>
    </row>
    <row r="15798" spans="26:27" x14ac:dyDescent="0.2">
      <c r="Z15798" s="218"/>
      <c r="AA15798" s="218"/>
    </row>
    <row r="15799" spans="26:27" x14ac:dyDescent="0.2">
      <c r="Z15799" s="218"/>
      <c r="AA15799" s="218"/>
    </row>
    <row r="15800" spans="26:27" x14ac:dyDescent="0.2">
      <c r="Z15800" s="218"/>
      <c r="AA15800" s="218"/>
    </row>
    <row r="15801" spans="26:27" x14ac:dyDescent="0.2">
      <c r="Z15801" s="218"/>
      <c r="AA15801" s="218"/>
    </row>
    <row r="15802" spans="26:27" x14ac:dyDescent="0.2">
      <c r="Z15802" s="218"/>
      <c r="AA15802" s="218"/>
    </row>
    <row r="15803" spans="26:27" x14ac:dyDescent="0.2">
      <c r="Z15803" s="218"/>
      <c r="AA15803" s="218"/>
    </row>
    <row r="15804" spans="26:27" x14ac:dyDescent="0.2">
      <c r="Z15804" s="218"/>
      <c r="AA15804" s="218"/>
    </row>
    <row r="15805" spans="26:27" x14ac:dyDescent="0.2">
      <c r="Z15805" s="218"/>
      <c r="AA15805" s="218"/>
    </row>
    <row r="15806" spans="26:27" x14ac:dyDescent="0.2">
      <c r="Z15806" s="218"/>
      <c r="AA15806" s="218"/>
    </row>
    <row r="15807" spans="26:27" x14ac:dyDescent="0.2">
      <c r="Z15807" s="218"/>
      <c r="AA15807" s="218"/>
    </row>
    <row r="15808" spans="26:27" x14ac:dyDescent="0.2">
      <c r="Z15808" s="218"/>
      <c r="AA15808" s="218"/>
    </row>
    <row r="15809" spans="26:27" x14ac:dyDescent="0.2">
      <c r="Z15809" s="218"/>
      <c r="AA15809" s="218"/>
    </row>
    <row r="15810" spans="26:27" x14ac:dyDescent="0.2">
      <c r="Z15810" s="218"/>
      <c r="AA15810" s="218"/>
    </row>
    <row r="15811" spans="26:27" x14ac:dyDescent="0.2">
      <c r="Z15811" s="218"/>
      <c r="AA15811" s="218"/>
    </row>
    <row r="15812" spans="26:27" x14ac:dyDescent="0.2">
      <c r="Z15812" s="218"/>
      <c r="AA15812" s="218"/>
    </row>
    <row r="15813" spans="26:27" x14ac:dyDescent="0.2">
      <c r="Z15813" s="218"/>
      <c r="AA15813" s="218"/>
    </row>
    <row r="15814" spans="26:27" x14ac:dyDescent="0.2">
      <c r="Z15814" s="218"/>
      <c r="AA15814" s="218"/>
    </row>
    <row r="15815" spans="26:27" x14ac:dyDescent="0.2">
      <c r="Z15815" s="218"/>
      <c r="AA15815" s="218"/>
    </row>
    <row r="15816" spans="26:27" x14ac:dyDescent="0.2">
      <c r="Z15816" s="218"/>
      <c r="AA15816" s="218"/>
    </row>
    <row r="15817" spans="26:27" x14ac:dyDescent="0.2">
      <c r="Z15817" s="218"/>
      <c r="AA15817" s="218"/>
    </row>
    <row r="15818" spans="26:27" x14ac:dyDescent="0.2">
      <c r="Z15818" s="218"/>
      <c r="AA15818" s="218"/>
    </row>
    <row r="15819" spans="26:27" x14ac:dyDescent="0.2">
      <c r="Z15819" s="218"/>
      <c r="AA15819" s="218"/>
    </row>
    <row r="15820" spans="26:27" x14ac:dyDescent="0.2">
      <c r="Z15820" s="218"/>
      <c r="AA15820" s="218"/>
    </row>
    <row r="15821" spans="26:27" x14ac:dyDescent="0.2">
      <c r="Z15821" s="218"/>
      <c r="AA15821" s="218"/>
    </row>
    <row r="15822" spans="26:27" x14ac:dyDescent="0.2">
      <c r="Z15822" s="218"/>
      <c r="AA15822" s="218"/>
    </row>
    <row r="15823" spans="26:27" x14ac:dyDescent="0.2">
      <c r="Z15823" s="218"/>
      <c r="AA15823" s="218"/>
    </row>
    <row r="15824" spans="26:27" x14ac:dyDescent="0.2">
      <c r="Z15824" s="218"/>
      <c r="AA15824" s="218"/>
    </row>
    <row r="15825" spans="26:27" x14ac:dyDescent="0.2">
      <c r="Z15825" s="218"/>
      <c r="AA15825" s="218"/>
    </row>
    <row r="15826" spans="26:27" x14ac:dyDescent="0.2">
      <c r="Z15826" s="218"/>
      <c r="AA15826" s="218"/>
    </row>
    <row r="15827" spans="26:27" x14ac:dyDescent="0.2">
      <c r="Z15827" s="218"/>
      <c r="AA15827" s="218"/>
    </row>
    <row r="15828" spans="26:27" x14ac:dyDescent="0.2">
      <c r="Z15828" s="218"/>
      <c r="AA15828" s="218"/>
    </row>
    <row r="15829" spans="26:27" x14ac:dyDescent="0.2">
      <c r="Z15829" s="218"/>
      <c r="AA15829" s="218"/>
    </row>
    <row r="15830" spans="26:27" x14ac:dyDescent="0.2">
      <c r="Z15830" s="218"/>
      <c r="AA15830" s="218"/>
    </row>
    <row r="15831" spans="26:27" x14ac:dyDescent="0.2">
      <c r="Z15831" s="218"/>
      <c r="AA15831" s="218"/>
    </row>
    <row r="15832" spans="26:27" x14ac:dyDescent="0.2">
      <c r="Z15832" s="218"/>
      <c r="AA15832" s="218"/>
    </row>
    <row r="15833" spans="26:27" x14ac:dyDescent="0.2">
      <c r="Z15833" s="218"/>
      <c r="AA15833" s="218"/>
    </row>
    <row r="15834" spans="26:27" x14ac:dyDescent="0.2">
      <c r="Z15834" s="218"/>
      <c r="AA15834" s="218"/>
    </row>
    <row r="15835" spans="26:27" x14ac:dyDescent="0.2">
      <c r="Z15835" s="218"/>
      <c r="AA15835" s="218"/>
    </row>
    <row r="15836" spans="26:27" x14ac:dyDescent="0.2">
      <c r="Z15836" s="218"/>
      <c r="AA15836" s="218"/>
    </row>
    <row r="15837" spans="26:27" x14ac:dyDescent="0.2">
      <c r="Z15837" s="218"/>
      <c r="AA15837" s="218"/>
    </row>
    <row r="15838" spans="26:27" x14ac:dyDescent="0.2">
      <c r="Z15838" s="218"/>
      <c r="AA15838" s="218"/>
    </row>
    <row r="15839" spans="26:27" x14ac:dyDescent="0.2">
      <c r="Z15839" s="218"/>
      <c r="AA15839" s="218"/>
    </row>
    <row r="15840" spans="26:27" x14ac:dyDescent="0.2">
      <c r="Z15840" s="218"/>
      <c r="AA15840" s="218"/>
    </row>
    <row r="15841" spans="26:27" x14ac:dyDescent="0.2">
      <c r="Z15841" s="218"/>
      <c r="AA15841" s="218"/>
    </row>
    <row r="15842" spans="26:27" x14ac:dyDescent="0.2">
      <c r="Z15842" s="218"/>
      <c r="AA15842" s="218"/>
    </row>
    <row r="15843" spans="26:27" x14ac:dyDescent="0.2">
      <c r="Z15843" s="218"/>
      <c r="AA15843" s="218"/>
    </row>
    <row r="15844" spans="26:27" x14ac:dyDescent="0.2">
      <c r="Z15844" s="218"/>
      <c r="AA15844" s="218"/>
    </row>
    <row r="15845" spans="26:27" x14ac:dyDescent="0.2">
      <c r="Z15845" s="218"/>
      <c r="AA15845" s="218"/>
    </row>
    <row r="15846" spans="26:27" x14ac:dyDescent="0.2">
      <c r="Z15846" s="218"/>
      <c r="AA15846" s="218"/>
    </row>
    <row r="15847" spans="26:27" x14ac:dyDescent="0.2">
      <c r="Z15847" s="218"/>
      <c r="AA15847" s="218"/>
    </row>
    <row r="15848" spans="26:27" x14ac:dyDescent="0.2">
      <c r="Z15848" s="218"/>
      <c r="AA15848" s="218"/>
    </row>
    <row r="15849" spans="26:27" x14ac:dyDescent="0.2">
      <c r="Z15849" s="218"/>
      <c r="AA15849" s="218"/>
    </row>
    <row r="15850" spans="26:27" x14ac:dyDescent="0.2">
      <c r="Z15850" s="218"/>
      <c r="AA15850" s="218"/>
    </row>
    <row r="15851" spans="26:27" x14ac:dyDescent="0.2">
      <c r="Z15851" s="218"/>
      <c r="AA15851" s="218"/>
    </row>
    <row r="15852" spans="26:27" x14ac:dyDescent="0.2">
      <c r="Z15852" s="218"/>
      <c r="AA15852" s="218"/>
    </row>
    <row r="15853" spans="26:27" x14ac:dyDescent="0.2">
      <c r="Z15853" s="218"/>
      <c r="AA15853" s="218"/>
    </row>
    <row r="15854" spans="26:27" x14ac:dyDescent="0.2">
      <c r="Z15854" s="218"/>
      <c r="AA15854" s="218"/>
    </row>
    <row r="15855" spans="26:27" x14ac:dyDescent="0.2">
      <c r="Z15855" s="218"/>
      <c r="AA15855" s="218"/>
    </row>
    <row r="15856" spans="26:27" x14ac:dyDescent="0.2">
      <c r="Z15856" s="218"/>
      <c r="AA15856" s="218"/>
    </row>
    <row r="15857" spans="26:27" x14ac:dyDescent="0.2">
      <c r="Z15857" s="218"/>
      <c r="AA15857" s="218"/>
    </row>
    <row r="15858" spans="26:27" x14ac:dyDescent="0.2">
      <c r="Z15858" s="218"/>
      <c r="AA15858" s="218"/>
    </row>
    <row r="15859" spans="26:27" x14ac:dyDescent="0.2">
      <c r="Z15859" s="218"/>
      <c r="AA15859" s="218"/>
    </row>
    <row r="15860" spans="26:27" x14ac:dyDescent="0.2">
      <c r="Z15860" s="218"/>
      <c r="AA15860" s="218"/>
    </row>
    <row r="15861" spans="26:27" x14ac:dyDescent="0.2">
      <c r="Z15861" s="218"/>
      <c r="AA15861" s="218"/>
    </row>
    <row r="15862" spans="26:27" x14ac:dyDescent="0.2">
      <c r="Z15862" s="218"/>
      <c r="AA15862" s="218"/>
    </row>
    <row r="15863" spans="26:27" x14ac:dyDescent="0.2">
      <c r="Z15863" s="218"/>
      <c r="AA15863" s="218"/>
    </row>
    <row r="15864" spans="26:27" x14ac:dyDescent="0.2">
      <c r="Z15864" s="218"/>
      <c r="AA15864" s="218"/>
    </row>
    <row r="15865" spans="26:27" x14ac:dyDescent="0.2">
      <c r="Z15865" s="218"/>
      <c r="AA15865" s="218"/>
    </row>
    <row r="15866" spans="26:27" x14ac:dyDescent="0.2">
      <c r="Z15866" s="218"/>
      <c r="AA15866" s="218"/>
    </row>
    <row r="15867" spans="26:27" x14ac:dyDescent="0.2">
      <c r="Z15867" s="218"/>
      <c r="AA15867" s="218"/>
    </row>
    <row r="15868" spans="26:27" x14ac:dyDescent="0.2">
      <c r="Z15868" s="218"/>
      <c r="AA15868" s="218"/>
    </row>
    <row r="15869" spans="26:27" x14ac:dyDescent="0.2">
      <c r="Z15869" s="218"/>
      <c r="AA15869" s="218"/>
    </row>
    <row r="15870" spans="26:27" x14ac:dyDescent="0.2">
      <c r="Z15870" s="218"/>
      <c r="AA15870" s="218"/>
    </row>
    <row r="15871" spans="26:27" x14ac:dyDescent="0.2">
      <c r="Z15871" s="218"/>
      <c r="AA15871" s="218"/>
    </row>
    <row r="15872" spans="26:27" x14ac:dyDescent="0.2">
      <c r="Z15872" s="218"/>
      <c r="AA15872" s="218"/>
    </row>
    <row r="15873" spans="26:27" x14ac:dyDescent="0.2">
      <c r="Z15873" s="218"/>
      <c r="AA15873" s="218"/>
    </row>
    <row r="15874" spans="26:27" x14ac:dyDescent="0.2">
      <c r="Z15874" s="218"/>
      <c r="AA15874" s="218"/>
    </row>
    <row r="15875" spans="26:27" x14ac:dyDescent="0.2">
      <c r="Z15875" s="218"/>
      <c r="AA15875" s="218"/>
    </row>
    <row r="15876" spans="26:27" x14ac:dyDescent="0.2">
      <c r="Z15876" s="218"/>
      <c r="AA15876" s="218"/>
    </row>
    <row r="15877" spans="26:27" x14ac:dyDescent="0.2">
      <c r="Z15877" s="218"/>
      <c r="AA15877" s="218"/>
    </row>
    <row r="15878" spans="26:27" x14ac:dyDescent="0.2">
      <c r="Z15878" s="218"/>
      <c r="AA15878" s="218"/>
    </row>
    <row r="15879" spans="26:27" x14ac:dyDescent="0.2">
      <c r="Z15879" s="218"/>
      <c r="AA15879" s="218"/>
    </row>
    <row r="15880" spans="26:27" x14ac:dyDescent="0.2">
      <c r="Z15880" s="218"/>
      <c r="AA15880" s="218"/>
    </row>
    <row r="15881" spans="26:27" x14ac:dyDescent="0.2">
      <c r="Z15881" s="218"/>
      <c r="AA15881" s="218"/>
    </row>
    <row r="15882" spans="26:27" x14ac:dyDescent="0.2">
      <c r="Z15882" s="218"/>
      <c r="AA15882" s="218"/>
    </row>
    <row r="15883" spans="26:27" x14ac:dyDescent="0.2">
      <c r="Z15883" s="218"/>
      <c r="AA15883" s="218"/>
    </row>
    <row r="15884" spans="26:27" x14ac:dyDescent="0.2">
      <c r="Z15884" s="218"/>
      <c r="AA15884" s="218"/>
    </row>
    <row r="15885" spans="26:27" x14ac:dyDescent="0.2">
      <c r="Z15885" s="218"/>
      <c r="AA15885" s="218"/>
    </row>
    <row r="15886" spans="26:27" x14ac:dyDescent="0.2">
      <c r="Z15886" s="218"/>
      <c r="AA15886" s="218"/>
    </row>
    <row r="15887" spans="26:27" x14ac:dyDescent="0.2">
      <c r="Z15887" s="218"/>
      <c r="AA15887" s="218"/>
    </row>
    <row r="15888" spans="26:27" x14ac:dyDescent="0.2">
      <c r="Z15888" s="218"/>
      <c r="AA15888" s="218"/>
    </row>
    <row r="15889" spans="26:27" x14ac:dyDescent="0.2">
      <c r="Z15889" s="218"/>
      <c r="AA15889" s="218"/>
    </row>
    <row r="15890" spans="26:27" x14ac:dyDescent="0.2">
      <c r="Z15890" s="218"/>
      <c r="AA15890" s="218"/>
    </row>
    <row r="15891" spans="26:27" x14ac:dyDescent="0.2">
      <c r="Z15891" s="218"/>
      <c r="AA15891" s="218"/>
    </row>
    <row r="15892" spans="26:27" x14ac:dyDescent="0.2">
      <c r="Z15892" s="218"/>
      <c r="AA15892" s="218"/>
    </row>
    <row r="15893" spans="26:27" x14ac:dyDescent="0.2">
      <c r="Z15893" s="218"/>
      <c r="AA15893" s="218"/>
    </row>
    <row r="15894" spans="26:27" x14ac:dyDescent="0.2">
      <c r="Z15894" s="218"/>
      <c r="AA15894" s="218"/>
    </row>
    <row r="15895" spans="26:27" x14ac:dyDescent="0.2">
      <c r="Z15895" s="218"/>
      <c r="AA15895" s="218"/>
    </row>
    <row r="15896" spans="26:27" x14ac:dyDescent="0.2">
      <c r="Z15896" s="218"/>
      <c r="AA15896" s="218"/>
    </row>
    <row r="15897" spans="26:27" x14ac:dyDescent="0.2">
      <c r="Z15897" s="218"/>
      <c r="AA15897" s="218"/>
    </row>
    <row r="15898" spans="26:27" x14ac:dyDescent="0.2">
      <c r="Z15898" s="218"/>
      <c r="AA15898" s="218"/>
    </row>
    <row r="15899" spans="26:27" x14ac:dyDescent="0.2">
      <c r="Z15899" s="218"/>
      <c r="AA15899" s="218"/>
    </row>
    <row r="15900" spans="26:27" x14ac:dyDescent="0.2">
      <c r="Z15900" s="218"/>
      <c r="AA15900" s="218"/>
    </row>
    <row r="15901" spans="26:27" x14ac:dyDescent="0.2">
      <c r="Z15901" s="218"/>
      <c r="AA15901" s="218"/>
    </row>
    <row r="15902" spans="26:27" x14ac:dyDescent="0.2">
      <c r="Z15902" s="218"/>
      <c r="AA15902" s="218"/>
    </row>
    <row r="15903" spans="26:27" x14ac:dyDescent="0.2">
      <c r="Z15903" s="218"/>
      <c r="AA15903" s="218"/>
    </row>
    <row r="15904" spans="26:27" x14ac:dyDescent="0.2">
      <c r="Z15904" s="218"/>
      <c r="AA15904" s="218"/>
    </row>
    <row r="15905" spans="26:27" x14ac:dyDescent="0.2">
      <c r="Z15905" s="218"/>
      <c r="AA15905" s="218"/>
    </row>
    <row r="15906" spans="26:27" x14ac:dyDescent="0.2">
      <c r="Z15906" s="218"/>
      <c r="AA15906" s="218"/>
    </row>
    <row r="15907" spans="26:27" x14ac:dyDescent="0.2">
      <c r="Z15907" s="218"/>
      <c r="AA15907" s="218"/>
    </row>
    <row r="15908" spans="26:27" x14ac:dyDescent="0.2">
      <c r="Z15908" s="218"/>
      <c r="AA15908" s="218"/>
    </row>
    <row r="15909" spans="26:27" x14ac:dyDescent="0.2">
      <c r="Z15909" s="218"/>
      <c r="AA15909" s="218"/>
    </row>
    <row r="15910" spans="26:27" x14ac:dyDescent="0.2">
      <c r="Z15910" s="218"/>
      <c r="AA15910" s="218"/>
    </row>
    <row r="15911" spans="26:27" x14ac:dyDescent="0.2">
      <c r="Z15911" s="218"/>
      <c r="AA15911" s="218"/>
    </row>
    <row r="15912" spans="26:27" x14ac:dyDescent="0.2">
      <c r="Z15912" s="218"/>
      <c r="AA15912" s="218"/>
    </row>
    <row r="15913" spans="26:27" x14ac:dyDescent="0.2">
      <c r="Z15913" s="218"/>
      <c r="AA15913" s="218"/>
    </row>
    <row r="15914" spans="26:27" x14ac:dyDescent="0.2">
      <c r="Z15914" s="218"/>
      <c r="AA15914" s="218"/>
    </row>
    <row r="15915" spans="26:27" x14ac:dyDescent="0.2">
      <c r="Z15915" s="218"/>
      <c r="AA15915" s="218"/>
    </row>
    <row r="15916" spans="26:27" x14ac:dyDescent="0.2">
      <c r="Z15916" s="218"/>
      <c r="AA15916" s="218"/>
    </row>
    <row r="15917" spans="26:27" x14ac:dyDescent="0.2">
      <c r="Z15917" s="218"/>
      <c r="AA15917" s="218"/>
    </row>
    <row r="15918" spans="26:27" x14ac:dyDescent="0.2">
      <c r="Z15918" s="218"/>
      <c r="AA15918" s="218"/>
    </row>
    <row r="15919" spans="26:27" x14ac:dyDescent="0.2">
      <c r="Z15919" s="218"/>
      <c r="AA15919" s="218"/>
    </row>
    <row r="15920" spans="26:27" x14ac:dyDescent="0.2">
      <c r="Z15920" s="218"/>
      <c r="AA15920" s="218"/>
    </row>
    <row r="15921" spans="26:27" x14ac:dyDescent="0.2">
      <c r="Z15921" s="218"/>
      <c r="AA15921" s="218"/>
    </row>
    <row r="15922" spans="26:27" x14ac:dyDescent="0.2">
      <c r="Z15922" s="218"/>
      <c r="AA15922" s="218"/>
    </row>
    <row r="15923" spans="26:27" x14ac:dyDescent="0.2">
      <c r="Z15923" s="218"/>
      <c r="AA15923" s="218"/>
    </row>
    <row r="15924" spans="26:27" x14ac:dyDescent="0.2">
      <c r="Z15924" s="218"/>
      <c r="AA15924" s="218"/>
    </row>
    <row r="15925" spans="26:27" x14ac:dyDescent="0.2">
      <c r="Z15925" s="218"/>
      <c r="AA15925" s="218"/>
    </row>
    <row r="15926" spans="26:27" x14ac:dyDescent="0.2">
      <c r="Z15926" s="218"/>
      <c r="AA15926" s="218"/>
    </row>
    <row r="15927" spans="26:27" x14ac:dyDescent="0.2">
      <c r="Z15927" s="218"/>
      <c r="AA15927" s="218"/>
    </row>
    <row r="15928" spans="26:27" x14ac:dyDescent="0.2">
      <c r="Z15928" s="218"/>
      <c r="AA15928" s="218"/>
    </row>
    <row r="15929" spans="26:27" x14ac:dyDescent="0.2">
      <c r="Z15929" s="218"/>
      <c r="AA15929" s="218"/>
    </row>
    <row r="15930" spans="26:27" x14ac:dyDescent="0.2">
      <c r="Z15930" s="218"/>
      <c r="AA15930" s="218"/>
    </row>
    <row r="15931" spans="26:27" x14ac:dyDescent="0.2">
      <c r="Z15931" s="218"/>
      <c r="AA15931" s="218"/>
    </row>
    <row r="15932" spans="26:27" x14ac:dyDescent="0.2">
      <c r="Z15932" s="218"/>
      <c r="AA15932" s="218"/>
    </row>
    <row r="15933" spans="26:27" x14ac:dyDescent="0.2">
      <c r="Z15933" s="218"/>
      <c r="AA15933" s="218"/>
    </row>
    <row r="15934" spans="26:27" x14ac:dyDescent="0.2">
      <c r="Z15934" s="218"/>
      <c r="AA15934" s="218"/>
    </row>
    <row r="15935" spans="26:27" x14ac:dyDescent="0.2">
      <c r="Z15935" s="218"/>
      <c r="AA15935" s="218"/>
    </row>
    <row r="15936" spans="26:27" x14ac:dyDescent="0.2">
      <c r="Z15936" s="218"/>
      <c r="AA15936" s="218"/>
    </row>
    <row r="15937" spans="26:27" x14ac:dyDescent="0.2">
      <c r="Z15937" s="218"/>
      <c r="AA15937" s="218"/>
    </row>
    <row r="15938" spans="26:27" x14ac:dyDescent="0.2">
      <c r="Z15938" s="218"/>
      <c r="AA15938" s="218"/>
    </row>
    <row r="15939" spans="26:27" x14ac:dyDescent="0.2">
      <c r="Z15939" s="218"/>
      <c r="AA15939" s="218"/>
    </row>
    <row r="15940" spans="26:27" x14ac:dyDescent="0.2">
      <c r="Z15940" s="218"/>
      <c r="AA15940" s="218"/>
    </row>
    <row r="15941" spans="26:27" x14ac:dyDescent="0.2">
      <c r="Z15941" s="218"/>
      <c r="AA15941" s="218"/>
    </row>
    <row r="15942" spans="26:27" x14ac:dyDescent="0.2">
      <c r="Z15942" s="218"/>
      <c r="AA15942" s="218"/>
    </row>
    <row r="15943" spans="26:27" x14ac:dyDescent="0.2">
      <c r="Z15943" s="218"/>
      <c r="AA15943" s="218"/>
    </row>
    <row r="15944" spans="26:27" x14ac:dyDescent="0.2">
      <c r="Z15944" s="218"/>
      <c r="AA15944" s="218"/>
    </row>
    <row r="15945" spans="26:27" x14ac:dyDescent="0.2">
      <c r="Z15945" s="218"/>
      <c r="AA15945" s="218"/>
    </row>
    <row r="15946" spans="26:27" x14ac:dyDescent="0.2">
      <c r="Z15946" s="218"/>
      <c r="AA15946" s="218"/>
    </row>
    <row r="15947" spans="26:27" x14ac:dyDescent="0.2">
      <c r="Z15947" s="218"/>
      <c r="AA15947" s="218"/>
    </row>
    <row r="15948" spans="26:27" x14ac:dyDescent="0.2">
      <c r="Z15948" s="218"/>
      <c r="AA15948" s="218"/>
    </row>
    <row r="15949" spans="26:27" x14ac:dyDescent="0.2">
      <c r="Z15949" s="218"/>
      <c r="AA15949" s="218"/>
    </row>
    <row r="15950" spans="26:27" x14ac:dyDescent="0.2">
      <c r="Z15950" s="218"/>
      <c r="AA15950" s="218"/>
    </row>
    <row r="15951" spans="26:27" x14ac:dyDescent="0.2">
      <c r="Z15951" s="218"/>
      <c r="AA15951" s="218"/>
    </row>
    <row r="15952" spans="26:27" x14ac:dyDescent="0.2">
      <c r="Z15952" s="218"/>
      <c r="AA15952" s="218"/>
    </row>
    <row r="15953" spans="26:27" x14ac:dyDescent="0.2">
      <c r="Z15953" s="218"/>
      <c r="AA15953" s="218"/>
    </row>
    <row r="15954" spans="26:27" x14ac:dyDescent="0.2">
      <c r="Z15954" s="218"/>
      <c r="AA15954" s="218"/>
    </row>
    <row r="15955" spans="26:27" x14ac:dyDescent="0.2">
      <c r="Z15955" s="218"/>
      <c r="AA15955" s="218"/>
    </row>
    <row r="15956" spans="26:27" x14ac:dyDescent="0.2">
      <c r="Z15956" s="218"/>
      <c r="AA15956" s="218"/>
    </row>
    <row r="15957" spans="26:27" x14ac:dyDescent="0.2">
      <c r="Z15957" s="218"/>
      <c r="AA15957" s="218"/>
    </row>
    <row r="15958" spans="26:27" x14ac:dyDescent="0.2">
      <c r="Z15958" s="218"/>
      <c r="AA15958" s="218"/>
    </row>
    <row r="15959" spans="26:27" x14ac:dyDescent="0.2">
      <c r="Z15959" s="218"/>
      <c r="AA15959" s="218"/>
    </row>
    <row r="15960" spans="26:27" x14ac:dyDescent="0.2">
      <c r="Z15960" s="218"/>
      <c r="AA15960" s="218"/>
    </row>
    <row r="15961" spans="26:27" x14ac:dyDescent="0.2">
      <c r="Z15961" s="218"/>
      <c r="AA15961" s="218"/>
    </row>
    <row r="15962" spans="26:27" x14ac:dyDescent="0.2">
      <c r="Z15962" s="218"/>
      <c r="AA15962" s="218"/>
    </row>
    <row r="15963" spans="26:27" x14ac:dyDescent="0.2">
      <c r="Z15963" s="218"/>
      <c r="AA15963" s="218"/>
    </row>
    <row r="15964" spans="26:27" x14ac:dyDescent="0.2">
      <c r="Z15964" s="218"/>
      <c r="AA15964" s="218"/>
    </row>
    <row r="15965" spans="26:27" x14ac:dyDescent="0.2">
      <c r="Z15965" s="218"/>
      <c r="AA15965" s="218"/>
    </row>
    <row r="15966" spans="26:27" x14ac:dyDescent="0.2">
      <c r="Z15966" s="218"/>
      <c r="AA15966" s="218"/>
    </row>
    <row r="15967" spans="26:27" x14ac:dyDescent="0.2">
      <c r="Z15967" s="218"/>
      <c r="AA15967" s="218"/>
    </row>
    <row r="15968" spans="26:27" x14ac:dyDescent="0.2">
      <c r="Z15968" s="218"/>
      <c r="AA15968" s="218"/>
    </row>
    <row r="15969" spans="26:27" x14ac:dyDescent="0.2">
      <c r="Z15969" s="218"/>
      <c r="AA15969" s="218"/>
    </row>
    <row r="15970" spans="26:27" x14ac:dyDescent="0.2">
      <c r="Z15970" s="218"/>
      <c r="AA15970" s="218"/>
    </row>
    <row r="15971" spans="26:27" x14ac:dyDescent="0.2">
      <c r="Z15971" s="218"/>
      <c r="AA15971" s="218"/>
    </row>
    <row r="15972" spans="26:27" x14ac:dyDescent="0.2">
      <c r="Z15972" s="218"/>
      <c r="AA15972" s="218"/>
    </row>
    <row r="15973" spans="26:27" x14ac:dyDescent="0.2">
      <c r="Z15973" s="218"/>
      <c r="AA15973" s="218"/>
    </row>
    <row r="15974" spans="26:27" x14ac:dyDescent="0.2">
      <c r="Z15974" s="218"/>
      <c r="AA15974" s="218"/>
    </row>
    <row r="15975" spans="26:27" x14ac:dyDescent="0.2">
      <c r="Z15975" s="218"/>
      <c r="AA15975" s="218"/>
    </row>
    <row r="15976" spans="26:27" x14ac:dyDescent="0.2">
      <c r="Z15976" s="218"/>
      <c r="AA15976" s="218"/>
    </row>
    <row r="15977" spans="26:27" x14ac:dyDescent="0.2">
      <c r="Z15977" s="218"/>
      <c r="AA15977" s="218"/>
    </row>
    <row r="15978" spans="26:27" x14ac:dyDescent="0.2">
      <c r="Z15978" s="218"/>
      <c r="AA15978" s="218"/>
    </row>
    <row r="15979" spans="26:27" x14ac:dyDescent="0.2">
      <c r="Z15979" s="218"/>
      <c r="AA15979" s="218"/>
    </row>
    <row r="15980" spans="26:27" x14ac:dyDescent="0.2">
      <c r="Z15980" s="218"/>
      <c r="AA15980" s="218"/>
    </row>
    <row r="15981" spans="26:27" x14ac:dyDescent="0.2">
      <c r="Z15981" s="218"/>
      <c r="AA15981" s="218"/>
    </row>
    <row r="15982" spans="26:27" x14ac:dyDescent="0.2">
      <c r="Z15982" s="218"/>
      <c r="AA15982" s="218"/>
    </row>
    <row r="15983" spans="26:27" x14ac:dyDescent="0.2">
      <c r="Z15983" s="218"/>
      <c r="AA15983" s="218"/>
    </row>
    <row r="15984" spans="26:27" x14ac:dyDescent="0.2">
      <c r="Z15984" s="218"/>
      <c r="AA15984" s="218"/>
    </row>
    <row r="15985" spans="26:27" x14ac:dyDescent="0.2">
      <c r="Z15985" s="218"/>
      <c r="AA15985" s="218"/>
    </row>
    <row r="15986" spans="26:27" x14ac:dyDescent="0.2">
      <c r="Z15986" s="218"/>
      <c r="AA15986" s="218"/>
    </row>
    <row r="15987" spans="26:27" x14ac:dyDescent="0.2">
      <c r="Z15987" s="218"/>
      <c r="AA15987" s="218"/>
    </row>
    <row r="15988" spans="26:27" x14ac:dyDescent="0.2">
      <c r="Z15988" s="218"/>
      <c r="AA15988" s="218"/>
    </row>
    <row r="15989" spans="26:27" x14ac:dyDescent="0.2">
      <c r="Z15989" s="218"/>
      <c r="AA15989" s="218"/>
    </row>
    <row r="15990" spans="26:27" x14ac:dyDescent="0.2">
      <c r="Z15990" s="218"/>
      <c r="AA15990" s="218"/>
    </row>
    <row r="15991" spans="26:27" x14ac:dyDescent="0.2">
      <c r="Z15991" s="218"/>
      <c r="AA15991" s="218"/>
    </row>
    <row r="15992" spans="26:27" x14ac:dyDescent="0.2">
      <c r="Z15992" s="218"/>
      <c r="AA15992" s="218"/>
    </row>
    <row r="15993" spans="26:27" x14ac:dyDescent="0.2">
      <c r="Z15993" s="218"/>
      <c r="AA15993" s="218"/>
    </row>
    <row r="15994" spans="26:27" x14ac:dyDescent="0.2">
      <c r="Z15994" s="218"/>
      <c r="AA15994" s="218"/>
    </row>
    <row r="15995" spans="26:27" x14ac:dyDescent="0.2">
      <c r="Z15995" s="218"/>
      <c r="AA15995" s="218"/>
    </row>
    <row r="15996" spans="26:27" x14ac:dyDescent="0.2">
      <c r="Z15996" s="218"/>
      <c r="AA15996" s="218"/>
    </row>
    <row r="15997" spans="26:27" x14ac:dyDescent="0.2">
      <c r="Z15997" s="218"/>
      <c r="AA15997" s="218"/>
    </row>
    <row r="15998" spans="26:27" x14ac:dyDescent="0.2">
      <c r="Z15998" s="218"/>
      <c r="AA15998" s="218"/>
    </row>
    <row r="15999" spans="26:27" x14ac:dyDescent="0.2">
      <c r="Z15999" s="218"/>
      <c r="AA15999" s="218"/>
    </row>
    <row r="16000" spans="26:27" x14ac:dyDescent="0.2">
      <c r="Z16000" s="218"/>
      <c r="AA16000" s="218"/>
    </row>
    <row r="16001" spans="26:27" x14ac:dyDescent="0.2">
      <c r="Z16001" s="218"/>
      <c r="AA16001" s="218"/>
    </row>
    <row r="16002" spans="26:27" x14ac:dyDescent="0.2">
      <c r="Z16002" s="218"/>
      <c r="AA16002" s="218"/>
    </row>
    <row r="16003" spans="26:27" x14ac:dyDescent="0.2">
      <c r="Z16003" s="218"/>
      <c r="AA16003" s="218"/>
    </row>
    <row r="16004" spans="26:27" x14ac:dyDescent="0.2">
      <c r="Z16004" s="218"/>
      <c r="AA16004" s="218"/>
    </row>
    <row r="16005" spans="26:27" x14ac:dyDescent="0.2">
      <c r="Z16005" s="218"/>
      <c r="AA16005" s="218"/>
    </row>
    <row r="16006" spans="26:27" x14ac:dyDescent="0.2">
      <c r="Z16006" s="218"/>
      <c r="AA16006" s="218"/>
    </row>
    <row r="16007" spans="26:27" x14ac:dyDescent="0.2">
      <c r="Z16007" s="218"/>
      <c r="AA16007" s="218"/>
    </row>
    <row r="16008" spans="26:27" x14ac:dyDescent="0.2">
      <c r="Z16008" s="218"/>
      <c r="AA16008" s="218"/>
    </row>
    <row r="16009" spans="26:27" x14ac:dyDescent="0.2">
      <c r="Z16009" s="218"/>
      <c r="AA16009" s="218"/>
    </row>
    <row r="16010" spans="26:27" x14ac:dyDescent="0.2">
      <c r="Z16010" s="218"/>
      <c r="AA16010" s="218"/>
    </row>
    <row r="16011" spans="26:27" x14ac:dyDescent="0.2">
      <c r="Z16011" s="218"/>
      <c r="AA16011" s="218"/>
    </row>
    <row r="16012" spans="26:27" x14ac:dyDescent="0.2">
      <c r="Z16012" s="218"/>
      <c r="AA16012" s="218"/>
    </row>
    <row r="16013" spans="26:27" x14ac:dyDescent="0.2">
      <c r="Z16013" s="218"/>
      <c r="AA16013" s="218"/>
    </row>
    <row r="16014" spans="26:27" x14ac:dyDescent="0.2">
      <c r="Z16014" s="218"/>
      <c r="AA16014" s="218"/>
    </row>
    <row r="16015" spans="26:27" x14ac:dyDescent="0.2">
      <c r="Z16015" s="218"/>
      <c r="AA16015" s="218"/>
    </row>
    <row r="16016" spans="26:27" x14ac:dyDescent="0.2">
      <c r="Z16016" s="218"/>
      <c r="AA16016" s="218"/>
    </row>
    <row r="16017" spans="26:27" x14ac:dyDescent="0.2">
      <c r="Z16017" s="218"/>
      <c r="AA16017" s="218"/>
    </row>
    <row r="16018" spans="26:27" x14ac:dyDescent="0.2">
      <c r="Z16018" s="218"/>
      <c r="AA16018" s="218"/>
    </row>
    <row r="16019" spans="26:27" x14ac:dyDescent="0.2">
      <c r="Z16019" s="218"/>
      <c r="AA16019" s="218"/>
    </row>
    <row r="16020" spans="26:27" x14ac:dyDescent="0.2">
      <c r="Z16020" s="218"/>
      <c r="AA16020" s="218"/>
    </row>
    <row r="16021" spans="26:27" x14ac:dyDescent="0.2">
      <c r="Z16021" s="218"/>
      <c r="AA16021" s="218"/>
    </row>
    <row r="16022" spans="26:27" x14ac:dyDescent="0.2">
      <c r="Z16022" s="218"/>
      <c r="AA16022" s="218"/>
    </row>
    <row r="16023" spans="26:27" x14ac:dyDescent="0.2">
      <c r="Z16023" s="218"/>
      <c r="AA16023" s="218"/>
    </row>
    <row r="16024" spans="26:27" x14ac:dyDescent="0.2">
      <c r="Z16024" s="218"/>
      <c r="AA16024" s="218"/>
    </row>
    <row r="16025" spans="26:27" x14ac:dyDescent="0.2">
      <c r="Z16025" s="218"/>
      <c r="AA16025" s="218"/>
    </row>
    <row r="16026" spans="26:27" x14ac:dyDescent="0.2">
      <c r="Z16026" s="218"/>
      <c r="AA16026" s="218"/>
    </row>
    <row r="16027" spans="26:27" x14ac:dyDescent="0.2">
      <c r="Z16027" s="218"/>
      <c r="AA16027" s="218"/>
    </row>
    <row r="16028" spans="26:27" x14ac:dyDescent="0.2">
      <c r="Z16028" s="218"/>
      <c r="AA16028" s="218"/>
    </row>
    <row r="16029" spans="26:27" x14ac:dyDescent="0.2">
      <c r="Z16029" s="218"/>
      <c r="AA16029" s="218"/>
    </row>
    <row r="16030" spans="26:27" x14ac:dyDescent="0.2">
      <c r="Z16030" s="218"/>
      <c r="AA16030" s="218"/>
    </row>
    <row r="16031" spans="26:27" x14ac:dyDescent="0.2">
      <c r="Z16031" s="218"/>
      <c r="AA16031" s="218"/>
    </row>
    <row r="16032" spans="26:27" x14ac:dyDescent="0.2">
      <c r="Z16032" s="218"/>
      <c r="AA16032" s="218"/>
    </row>
    <row r="16033" spans="26:27" x14ac:dyDescent="0.2">
      <c r="Z16033" s="218"/>
      <c r="AA16033" s="218"/>
    </row>
    <row r="16034" spans="26:27" x14ac:dyDescent="0.2">
      <c r="Z16034" s="218"/>
      <c r="AA16034" s="218"/>
    </row>
    <row r="16035" spans="26:27" x14ac:dyDescent="0.2">
      <c r="Z16035" s="218"/>
      <c r="AA16035" s="218"/>
    </row>
    <row r="16036" spans="26:27" x14ac:dyDescent="0.2">
      <c r="Z16036" s="218"/>
      <c r="AA16036" s="218"/>
    </row>
    <row r="16037" spans="26:27" x14ac:dyDescent="0.2">
      <c r="Z16037" s="218"/>
      <c r="AA16037" s="218"/>
    </row>
    <row r="16038" spans="26:27" x14ac:dyDescent="0.2">
      <c r="Z16038" s="218"/>
      <c r="AA16038" s="218"/>
    </row>
    <row r="16039" spans="26:27" x14ac:dyDescent="0.2">
      <c r="Z16039" s="218"/>
      <c r="AA16039" s="218"/>
    </row>
    <row r="16040" spans="26:27" x14ac:dyDescent="0.2">
      <c r="Z16040" s="218"/>
      <c r="AA16040" s="218"/>
    </row>
    <row r="16041" spans="26:27" x14ac:dyDescent="0.2">
      <c r="Z16041" s="218"/>
      <c r="AA16041" s="218"/>
    </row>
    <row r="16042" spans="26:27" x14ac:dyDescent="0.2">
      <c r="Z16042" s="218"/>
      <c r="AA16042" s="218"/>
    </row>
    <row r="16043" spans="26:27" x14ac:dyDescent="0.2">
      <c r="Z16043" s="218"/>
      <c r="AA16043" s="218"/>
    </row>
    <row r="16044" spans="26:27" x14ac:dyDescent="0.2">
      <c r="Z16044" s="218"/>
      <c r="AA16044" s="218"/>
    </row>
    <row r="16045" spans="26:27" x14ac:dyDescent="0.2">
      <c r="Z16045" s="218"/>
      <c r="AA16045" s="218"/>
    </row>
    <row r="16046" spans="26:27" x14ac:dyDescent="0.2">
      <c r="Z16046" s="218"/>
      <c r="AA16046" s="218"/>
    </row>
    <row r="16047" spans="26:27" x14ac:dyDescent="0.2">
      <c r="Z16047" s="218"/>
      <c r="AA16047" s="218"/>
    </row>
    <row r="16048" spans="26:27" x14ac:dyDescent="0.2">
      <c r="Z16048" s="218"/>
      <c r="AA16048" s="218"/>
    </row>
    <row r="16049" spans="26:27" x14ac:dyDescent="0.2">
      <c r="Z16049" s="218"/>
      <c r="AA16049" s="218"/>
    </row>
    <row r="16050" spans="26:27" x14ac:dyDescent="0.2">
      <c r="Z16050" s="218"/>
      <c r="AA16050" s="218"/>
    </row>
    <row r="16051" spans="26:27" x14ac:dyDescent="0.2">
      <c r="Z16051" s="218"/>
      <c r="AA16051" s="218"/>
    </row>
    <row r="16052" spans="26:27" x14ac:dyDescent="0.2">
      <c r="Z16052" s="218"/>
      <c r="AA16052" s="218"/>
    </row>
    <row r="16053" spans="26:27" x14ac:dyDescent="0.2">
      <c r="Z16053" s="218"/>
      <c r="AA16053" s="218"/>
    </row>
    <row r="16054" spans="26:27" x14ac:dyDescent="0.2">
      <c r="Z16054" s="218"/>
      <c r="AA16054" s="218"/>
    </row>
    <row r="16055" spans="26:27" x14ac:dyDescent="0.2">
      <c r="Z16055" s="218"/>
      <c r="AA16055" s="218"/>
    </row>
    <row r="16056" spans="26:27" x14ac:dyDescent="0.2">
      <c r="Z16056" s="218"/>
      <c r="AA16056" s="218"/>
    </row>
    <row r="16057" spans="26:27" x14ac:dyDescent="0.2">
      <c r="Z16057" s="218"/>
      <c r="AA16057" s="218"/>
    </row>
    <row r="16058" spans="26:27" x14ac:dyDescent="0.2">
      <c r="Z16058" s="218"/>
      <c r="AA16058" s="218"/>
    </row>
    <row r="16059" spans="26:27" x14ac:dyDescent="0.2">
      <c r="Z16059" s="218"/>
      <c r="AA16059" s="218"/>
    </row>
    <row r="16060" spans="26:27" x14ac:dyDescent="0.2">
      <c r="Z16060" s="218"/>
      <c r="AA16060" s="218"/>
    </row>
    <row r="16061" spans="26:27" x14ac:dyDescent="0.2">
      <c r="Z16061" s="218"/>
      <c r="AA16061" s="218"/>
    </row>
    <row r="16062" spans="26:27" x14ac:dyDescent="0.2">
      <c r="Z16062" s="218"/>
      <c r="AA16062" s="218"/>
    </row>
    <row r="16063" spans="26:27" x14ac:dyDescent="0.2">
      <c r="Z16063" s="218"/>
      <c r="AA16063" s="218"/>
    </row>
    <row r="16064" spans="26:27" x14ac:dyDescent="0.2">
      <c r="Z16064" s="218"/>
      <c r="AA16064" s="218"/>
    </row>
    <row r="16065" spans="26:27" x14ac:dyDescent="0.2">
      <c r="Z16065" s="218"/>
      <c r="AA16065" s="218"/>
    </row>
    <row r="16066" spans="26:27" x14ac:dyDescent="0.2">
      <c r="Z16066" s="218"/>
      <c r="AA16066" s="218"/>
    </row>
    <row r="16067" spans="26:27" x14ac:dyDescent="0.2">
      <c r="Z16067" s="218"/>
      <c r="AA16067" s="218"/>
    </row>
    <row r="16068" spans="26:27" x14ac:dyDescent="0.2">
      <c r="Z16068" s="218"/>
      <c r="AA16068" s="218"/>
    </row>
    <row r="16069" spans="26:27" x14ac:dyDescent="0.2">
      <c r="Z16069" s="218"/>
      <c r="AA16069" s="218"/>
    </row>
    <row r="16070" spans="26:27" x14ac:dyDescent="0.2">
      <c r="Z16070" s="218"/>
      <c r="AA16070" s="218"/>
    </row>
    <row r="16071" spans="26:27" x14ac:dyDescent="0.2">
      <c r="Z16071" s="218"/>
      <c r="AA16071" s="218"/>
    </row>
    <row r="16072" spans="26:27" x14ac:dyDescent="0.2">
      <c r="Z16072" s="218"/>
      <c r="AA16072" s="218"/>
    </row>
    <row r="16073" spans="26:27" x14ac:dyDescent="0.2">
      <c r="Z16073" s="218"/>
      <c r="AA16073" s="218"/>
    </row>
    <row r="16074" spans="26:27" x14ac:dyDescent="0.2">
      <c r="Z16074" s="218"/>
      <c r="AA16074" s="218"/>
    </row>
    <row r="16075" spans="26:27" x14ac:dyDescent="0.2">
      <c r="Z16075" s="218"/>
      <c r="AA16075" s="218"/>
    </row>
    <row r="16076" spans="26:27" x14ac:dyDescent="0.2">
      <c r="Z16076" s="218"/>
      <c r="AA16076" s="218"/>
    </row>
    <row r="16077" spans="26:27" x14ac:dyDescent="0.2">
      <c r="Z16077" s="218"/>
      <c r="AA16077" s="218"/>
    </row>
    <row r="16078" spans="26:27" x14ac:dyDescent="0.2">
      <c r="Z16078" s="218"/>
      <c r="AA16078" s="218"/>
    </row>
    <row r="16079" spans="26:27" x14ac:dyDescent="0.2">
      <c r="Z16079" s="218"/>
      <c r="AA16079" s="218"/>
    </row>
    <row r="16080" spans="26:27" x14ac:dyDescent="0.2">
      <c r="Z16080" s="218"/>
      <c r="AA16080" s="218"/>
    </row>
    <row r="16081" spans="26:27" x14ac:dyDescent="0.2">
      <c r="Z16081" s="218"/>
      <c r="AA16081" s="218"/>
    </row>
    <row r="16082" spans="26:27" x14ac:dyDescent="0.2">
      <c r="Z16082" s="218"/>
      <c r="AA16082" s="218"/>
    </row>
    <row r="16083" spans="26:27" x14ac:dyDescent="0.2">
      <c r="Z16083" s="218"/>
      <c r="AA16083" s="218"/>
    </row>
    <row r="16084" spans="26:27" x14ac:dyDescent="0.2">
      <c r="Z16084" s="218"/>
      <c r="AA16084" s="218"/>
    </row>
    <row r="16085" spans="26:27" x14ac:dyDescent="0.2">
      <c r="Z16085" s="218"/>
      <c r="AA16085" s="218"/>
    </row>
    <row r="16086" spans="26:27" x14ac:dyDescent="0.2">
      <c r="Z16086" s="218"/>
      <c r="AA16086" s="218"/>
    </row>
    <row r="16087" spans="26:27" x14ac:dyDescent="0.2">
      <c r="Z16087" s="218"/>
      <c r="AA16087" s="218"/>
    </row>
    <row r="16088" spans="26:27" x14ac:dyDescent="0.2">
      <c r="Z16088" s="218"/>
      <c r="AA16088" s="218"/>
    </row>
    <row r="16089" spans="26:27" x14ac:dyDescent="0.2">
      <c r="Z16089" s="218"/>
      <c r="AA16089" s="218"/>
    </row>
    <row r="16090" spans="26:27" x14ac:dyDescent="0.2">
      <c r="Z16090" s="218"/>
      <c r="AA16090" s="218"/>
    </row>
    <row r="16091" spans="26:27" x14ac:dyDescent="0.2">
      <c r="Z16091" s="218"/>
      <c r="AA16091" s="218"/>
    </row>
    <row r="16092" spans="26:27" x14ac:dyDescent="0.2">
      <c r="Z16092" s="218"/>
      <c r="AA16092" s="218"/>
    </row>
    <row r="16093" spans="26:27" x14ac:dyDescent="0.2">
      <c r="Z16093" s="218"/>
      <c r="AA16093" s="218"/>
    </row>
    <row r="16094" spans="26:27" x14ac:dyDescent="0.2">
      <c r="Z16094" s="218"/>
      <c r="AA16094" s="218"/>
    </row>
    <row r="16095" spans="26:27" x14ac:dyDescent="0.2">
      <c r="Z16095" s="218"/>
      <c r="AA16095" s="218"/>
    </row>
    <row r="16096" spans="26:27" x14ac:dyDescent="0.2">
      <c r="Z16096" s="218"/>
      <c r="AA16096" s="218"/>
    </row>
    <row r="16097" spans="26:27" x14ac:dyDescent="0.2">
      <c r="Z16097" s="218"/>
      <c r="AA16097" s="218"/>
    </row>
    <row r="16098" spans="26:27" x14ac:dyDescent="0.2">
      <c r="Z16098" s="218"/>
      <c r="AA16098" s="218"/>
    </row>
    <row r="16099" spans="26:27" x14ac:dyDescent="0.2">
      <c r="Z16099" s="218"/>
      <c r="AA16099" s="218"/>
    </row>
    <row r="16100" spans="26:27" x14ac:dyDescent="0.2">
      <c r="Z16100" s="218"/>
      <c r="AA16100" s="218"/>
    </row>
    <row r="16101" spans="26:27" x14ac:dyDescent="0.2">
      <c r="Z16101" s="218"/>
      <c r="AA16101" s="218"/>
    </row>
    <row r="16102" spans="26:27" x14ac:dyDescent="0.2">
      <c r="Z16102" s="218"/>
      <c r="AA16102" s="218"/>
    </row>
    <row r="16103" spans="26:27" x14ac:dyDescent="0.2">
      <c r="Z16103" s="218"/>
      <c r="AA16103" s="218"/>
    </row>
    <row r="16104" spans="26:27" x14ac:dyDescent="0.2">
      <c r="Z16104" s="218"/>
      <c r="AA16104" s="218"/>
    </row>
    <row r="16105" spans="26:27" x14ac:dyDescent="0.2">
      <c r="Z16105" s="218"/>
      <c r="AA16105" s="218"/>
    </row>
    <row r="16106" spans="26:27" x14ac:dyDescent="0.2">
      <c r="Z16106" s="218"/>
      <c r="AA16106" s="218"/>
    </row>
    <row r="16107" spans="26:27" x14ac:dyDescent="0.2">
      <c r="Z16107" s="218"/>
      <c r="AA16107" s="218"/>
    </row>
    <row r="16108" spans="26:27" x14ac:dyDescent="0.2">
      <c r="Z16108" s="218"/>
      <c r="AA16108" s="218"/>
    </row>
    <row r="16109" spans="26:27" x14ac:dyDescent="0.2">
      <c r="Z16109" s="218"/>
      <c r="AA16109" s="218"/>
    </row>
    <row r="16110" spans="26:27" x14ac:dyDescent="0.2">
      <c r="Z16110" s="218"/>
      <c r="AA16110" s="218"/>
    </row>
    <row r="16111" spans="26:27" x14ac:dyDescent="0.2">
      <c r="Z16111" s="218"/>
      <c r="AA16111" s="218"/>
    </row>
    <row r="16112" spans="26:27" x14ac:dyDescent="0.2">
      <c r="Z16112" s="218"/>
      <c r="AA16112" s="218"/>
    </row>
    <row r="16113" spans="26:27" x14ac:dyDescent="0.2">
      <c r="Z16113" s="218"/>
      <c r="AA16113" s="218"/>
    </row>
    <row r="16114" spans="26:27" x14ac:dyDescent="0.2">
      <c r="Z16114" s="218"/>
      <c r="AA16114" s="218"/>
    </row>
    <row r="16115" spans="26:27" x14ac:dyDescent="0.2">
      <c r="Z16115" s="218"/>
      <c r="AA16115" s="218"/>
    </row>
    <row r="16116" spans="26:27" x14ac:dyDescent="0.2">
      <c r="Z16116" s="218"/>
      <c r="AA16116" s="218"/>
    </row>
    <row r="16117" spans="26:27" x14ac:dyDescent="0.2">
      <c r="Z16117" s="218"/>
      <c r="AA16117" s="218"/>
    </row>
    <row r="16118" spans="26:27" x14ac:dyDescent="0.2">
      <c r="Z16118" s="218"/>
      <c r="AA16118" s="218"/>
    </row>
    <row r="16119" spans="26:27" x14ac:dyDescent="0.2">
      <c r="Z16119" s="218"/>
      <c r="AA16119" s="218"/>
    </row>
    <row r="16120" spans="26:27" x14ac:dyDescent="0.2">
      <c r="Z16120" s="218"/>
      <c r="AA16120" s="218"/>
    </row>
    <row r="16121" spans="26:27" x14ac:dyDescent="0.2">
      <c r="Z16121" s="218"/>
      <c r="AA16121" s="218"/>
    </row>
    <row r="16122" spans="26:27" x14ac:dyDescent="0.2">
      <c r="Z16122" s="218"/>
      <c r="AA16122" s="218"/>
    </row>
    <row r="16123" spans="26:27" x14ac:dyDescent="0.2">
      <c r="Z16123" s="218"/>
      <c r="AA16123" s="218"/>
    </row>
    <row r="16124" spans="26:27" x14ac:dyDescent="0.2">
      <c r="Z16124" s="218"/>
      <c r="AA16124" s="218"/>
    </row>
    <row r="16125" spans="26:27" x14ac:dyDescent="0.2">
      <c r="Z16125" s="218"/>
      <c r="AA16125" s="218"/>
    </row>
    <row r="16126" spans="26:27" x14ac:dyDescent="0.2">
      <c r="Z16126" s="218"/>
      <c r="AA16126" s="218"/>
    </row>
    <row r="16127" spans="26:27" x14ac:dyDescent="0.2">
      <c r="Z16127" s="218"/>
      <c r="AA16127" s="218"/>
    </row>
    <row r="16128" spans="26:27" x14ac:dyDescent="0.2">
      <c r="Z16128" s="218"/>
      <c r="AA16128" s="218"/>
    </row>
    <row r="16129" spans="26:27" x14ac:dyDescent="0.2">
      <c r="Z16129" s="218"/>
      <c r="AA16129" s="218"/>
    </row>
    <row r="16130" spans="26:27" x14ac:dyDescent="0.2">
      <c r="Z16130" s="218"/>
      <c r="AA16130" s="218"/>
    </row>
    <row r="16131" spans="26:27" x14ac:dyDescent="0.2">
      <c r="Z16131" s="218"/>
      <c r="AA16131" s="218"/>
    </row>
    <row r="16132" spans="26:27" x14ac:dyDescent="0.2">
      <c r="Z16132" s="218"/>
      <c r="AA16132" s="218"/>
    </row>
    <row r="16133" spans="26:27" x14ac:dyDescent="0.2">
      <c r="Z16133" s="218"/>
      <c r="AA16133" s="218"/>
    </row>
    <row r="16134" spans="26:27" x14ac:dyDescent="0.2">
      <c r="Z16134" s="218"/>
      <c r="AA16134" s="218"/>
    </row>
    <row r="16135" spans="26:27" x14ac:dyDescent="0.2">
      <c r="Z16135" s="218"/>
      <c r="AA16135" s="218"/>
    </row>
    <row r="16136" spans="26:27" x14ac:dyDescent="0.2">
      <c r="Z16136" s="218"/>
      <c r="AA16136" s="218"/>
    </row>
    <row r="16137" spans="26:27" x14ac:dyDescent="0.2">
      <c r="Z16137" s="218"/>
      <c r="AA16137" s="218"/>
    </row>
    <row r="16138" spans="26:27" x14ac:dyDescent="0.2">
      <c r="Z16138" s="218"/>
      <c r="AA16138" s="218"/>
    </row>
    <row r="16139" spans="26:27" x14ac:dyDescent="0.2">
      <c r="Z16139" s="218"/>
      <c r="AA16139" s="218"/>
    </row>
    <row r="16140" spans="26:27" x14ac:dyDescent="0.2">
      <c r="Z16140" s="218"/>
      <c r="AA16140" s="218"/>
    </row>
    <row r="16141" spans="26:27" x14ac:dyDescent="0.2">
      <c r="Z16141" s="218"/>
      <c r="AA16141" s="218"/>
    </row>
    <row r="16142" spans="26:27" x14ac:dyDescent="0.2">
      <c r="Z16142" s="218"/>
      <c r="AA16142" s="218"/>
    </row>
    <row r="16143" spans="26:27" x14ac:dyDescent="0.2">
      <c r="Z16143" s="218"/>
      <c r="AA16143" s="218"/>
    </row>
    <row r="16144" spans="26:27" x14ac:dyDescent="0.2">
      <c r="Z16144" s="218"/>
      <c r="AA16144" s="218"/>
    </row>
    <row r="16145" spans="26:27" x14ac:dyDescent="0.2">
      <c r="Z16145" s="218"/>
      <c r="AA16145" s="218"/>
    </row>
    <row r="16146" spans="26:27" x14ac:dyDescent="0.2">
      <c r="Z16146" s="218"/>
      <c r="AA16146" s="218"/>
    </row>
    <row r="16147" spans="26:27" x14ac:dyDescent="0.2">
      <c r="Z16147" s="218"/>
      <c r="AA16147" s="218"/>
    </row>
    <row r="16148" spans="26:27" x14ac:dyDescent="0.2">
      <c r="Z16148" s="218"/>
      <c r="AA16148" s="218"/>
    </row>
    <row r="16149" spans="26:27" x14ac:dyDescent="0.2">
      <c r="Z16149" s="218"/>
      <c r="AA16149" s="218"/>
    </row>
    <row r="16150" spans="26:27" x14ac:dyDescent="0.2">
      <c r="Z16150" s="218"/>
      <c r="AA16150" s="218"/>
    </row>
    <row r="16151" spans="26:27" x14ac:dyDescent="0.2">
      <c r="Z16151" s="218"/>
      <c r="AA16151" s="218"/>
    </row>
    <row r="16152" spans="26:27" x14ac:dyDescent="0.2">
      <c r="Z16152" s="218"/>
      <c r="AA16152" s="218"/>
    </row>
    <row r="16153" spans="26:27" x14ac:dyDescent="0.2">
      <c r="Z16153" s="218"/>
      <c r="AA16153" s="218"/>
    </row>
    <row r="16154" spans="26:27" x14ac:dyDescent="0.2">
      <c r="Z16154" s="218"/>
      <c r="AA16154" s="218"/>
    </row>
    <row r="16155" spans="26:27" x14ac:dyDescent="0.2">
      <c r="Z16155" s="218"/>
      <c r="AA16155" s="218"/>
    </row>
    <row r="16156" spans="26:27" x14ac:dyDescent="0.2">
      <c r="Z16156" s="218"/>
      <c r="AA16156" s="218"/>
    </row>
    <row r="16157" spans="26:27" x14ac:dyDescent="0.2">
      <c r="Z16157" s="218"/>
      <c r="AA16157" s="218"/>
    </row>
    <row r="16158" spans="26:27" x14ac:dyDescent="0.2">
      <c r="Z16158" s="218"/>
      <c r="AA16158" s="218"/>
    </row>
    <row r="16159" spans="26:27" x14ac:dyDescent="0.2">
      <c r="Z16159" s="218"/>
      <c r="AA16159" s="218"/>
    </row>
    <row r="16160" spans="26:27" x14ac:dyDescent="0.2">
      <c r="Z16160" s="218"/>
      <c r="AA16160" s="218"/>
    </row>
    <row r="16161" spans="26:27" x14ac:dyDescent="0.2">
      <c r="Z16161" s="218"/>
      <c r="AA16161" s="218"/>
    </row>
    <row r="16162" spans="26:27" x14ac:dyDescent="0.2">
      <c r="Z16162" s="218"/>
      <c r="AA16162" s="218"/>
    </row>
    <row r="16163" spans="26:27" x14ac:dyDescent="0.2">
      <c r="Z16163" s="218"/>
      <c r="AA16163" s="218"/>
    </row>
    <row r="16164" spans="26:27" x14ac:dyDescent="0.2">
      <c r="Z16164" s="218"/>
      <c r="AA16164" s="218"/>
    </row>
    <row r="16165" spans="26:27" x14ac:dyDescent="0.2">
      <c r="Z16165" s="218"/>
      <c r="AA16165" s="218"/>
    </row>
    <row r="16166" spans="26:27" x14ac:dyDescent="0.2">
      <c r="Z16166" s="218"/>
      <c r="AA16166" s="218"/>
    </row>
    <row r="16167" spans="26:27" x14ac:dyDescent="0.2">
      <c r="Z16167" s="218"/>
      <c r="AA16167" s="218"/>
    </row>
    <row r="16168" spans="26:27" x14ac:dyDescent="0.2">
      <c r="Z16168" s="218"/>
      <c r="AA16168" s="218"/>
    </row>
    <row r="16169" spans="26:27" x14ac:dyDescent="0.2">
      <c r="Z16169" s="218"/>
      <c r="AA16169" s="218"/>
    </row>
    <row r="16170" spans="26:27" x14ac:dyDescent="0.2">
      <c r="Z16170" s="218"/>
      <c r="AA16170" s="218"/>
    </row>
    <row r="16171" spans="26:27" x14ac:dyDescent="0.2">
      <c r="Z16171" s="218"/>
      <c r="AA16171" s="218"/>
    </row>
    <row r="16172" spans="26:27" x14ac:dyDescent="0.2">
      <c r="Z16172" s="218"/>
      <c r="AA16172" s="218"/>
    </row>
    <row r="16173" spans="26:27" x14ac:dyDescent="0.2">
      <c r="Z16173" s="218"/>
      <c r="AA16173" s="218"/>
    </row>
    <row r="16174" spans="26:27" x14ac:dyDescent="0.2">
      <c r="Z16174" s="218"/>
      <c r="AA16174" s="218"/>
    </row>
    <row r="16175" spans="26:27" x14ac:dyDescent="0.2">
      <c r="Z16175" s="218"/>
      <c r="AA16175" s="218"/>
    </row>
    <row r="16176" spans="26:27" x14ac:dyDescent="0.2">
      <c r="Z16176" s="218"/>
      <c r="AA16176" s="218"/>
    </row>
    <row r="16177" spans="26:27" x14ac:dyDescent="0.2">
      <c r="Z16177" s="218"/>
      <c r="AA16177" s="218"/>
    </row>
    <row r="16178" spans="26:27" x14ac:dyDescent="0.2">
      <c r="Z16178" s="218"/>
      <c r="AA16178" s="218"/>
    </row>
    <row r="16179" spans="26:27" x14ac:dyDescent="0.2">
      <c r="Z16179" s="218"/>
      <c r="AA16179" s="218"/>
    </row>
    <row r="16180" spans="26:27" x14ac:dyDescent="0.2">
      <c r="Z16180" s="218"/>
      <c r="AA16180" s="218"/>
    </row>
    <row r="16181" spans="26:27" x14ac:dyDescent="0.2">
      <c r="Z16181" s="218"/>
      <c r="AA16181" s="218"/>
    </row>
    <row r="16182" spans="26:27" x14ac:dyDescent="0.2">
      <c r="Z16182" s="218"/>
      <c r="AA16182" s="218"/>
    </row>
    <row r="16183" spans="26:27" x14ac:dyDescent="0.2">
      <c r="Z16183" s="218"/>
      <c r="AA16183" s="218"/>
    </row>
    <row r="16184" spans="26:27" x14ac:dyDescent="0.2">
      <c r="Z16184" s="218"/>
      <c r="AA16184" s="218"/>
    </row>
    <row r="16185" spans="26:27" x14ac:dyDescent="0.2">
      <c r="Z16185" s="218"/>
      <c r="AA16185" s="218"/>
    </row>
    <row r="16186" spans="26:27" x14ac:dyDescent="0.2">
      <c r="Z16186" s="218"/>
      <c r="AA16186" s="218"/>
    </row>
    <row r="16187" spans="26:27" x14ac:dyDescent="0.2">
      <c r="Z16187" s="218"/>
      <c r="AA16187" s="218"/>
    </row>
    <row r="16188" spans="26:27" x14ac:dyDescent="0.2">
      <c r="Z16188" s="218"/>
      <c r="AA16188" s="218"/>
    </row>
    <row r="16189" spans="26:27" x14ac:dyDescent="0.2">
      <c r="Z16189" s="218"/>
      <c r="AA16189" s="218"/>
    </row>
    <row r="16190" spans="26:27" x14ac:dyDescent="0.2">
      <c r="Z16190" s="218"/>
      <c r="AA16190" s="218"/>
    </row>
    <row r="16191" spans="26:27" x14ac:dyDescent="0.2">
      <c r="Z16191" s="218"/>
      <c r="AA16191" s="218"/>
    </row>
    <row r="16192" spans="26:27" x14ac:dyDescent="0.2">
      <c r="Z16192" s="218"/>
      <c r="AA16192" s="218"/>
    </row>
    <row r="16193" spans="26:27" x14ac:dyDescent="0.2">
      <c r="Z16193" s="218"/>
      <c r="AA16193" s="218"/>
    </row>
    <row r="16194" spans="26:27" x14ac:dyDescent="0.2">
      <c r="Z16194" s="218"/>
      <c r="AA16194" s="218"/>
    </row>
    <row r="16195" spans="26:27" x14ac:dyDescent="0.2">
      <c r="Z16195" s="218"/>
      <c r="AA16195" s="218"/>
    </row>
    <row r="16196" spans="26:27" x14ac:dyDescent="0.2">
      <c r="Z16196" s="218"/>
      <c r="AA16196" s="218"/>
    </row>
    <row r="16197" spans="26:27" x14ac:dyDescent="0.2">
      <c r="Z16197" s="218"/>
      <c r="AA16197" s="218"/>
    </row>
    <row r="16198" spans="26:27" x14ac:dyDescent="0.2">
      <c r="Z16198" s="218"/>
      <c r="AA16198" s="218"/>
    </row>
    <row r="16199" spans="26:27" x14ac:dyDescent="0.2">
      <c r="Z16199" s="218"/>
      <c r="AA16199" s="218"/>
    </row>
    <row r="16200" spans="26:27" x14ac:dyDescent="0.2">
      <c r="Z16200" s="218"/>
      <c r="AA16200" s="218"/>
    </row>
    <row r="16201" spans="26:27" x14ac:dyDescent="0.2">
      <c r="Z16201" s="218"/>
      <c r="AA16201" s="218"/>
    </row>
    <row r="16202" spans="26:27" x14ac:dyDescent="0.2">
      <c r="Z16202" s="218"/>
      <c r="AA16202" s="218"/>
    </row>
    <row r="16203" spans="26:27" x14ac:dyDescent="0.2">
      <c r="Z16203" s="218"/>
      <c r="AA16203" s="218"/>
    </row>
    <row r="16204" spans="26:27" x14ac:dyDescent="0.2">
      <c r="Z16204" s="218"/>
      <c r="AA16204" s="218"/>
    </row>
    <row r="16205" spans="26:27" x14ac:dyDescent="0.2">
      <c r="Z16205" s="218"/>
      <c r="AA16205" s="218"/>
    </row>
    <row r="16206" spans="26:27" x14ac:dyDescent="0.2">
      <c r="Z16206" s="218"/>
      <c r="AA16206" s="218"/>
    </row>
    <row r="16207" spans="26:27" x14ac:dyDescent="0.2">
      <c r="Z16207" s="218"/>
      <c r="AA16207" s="218"/>
    </row>
    <row r="16208" spans="26:27" x14ac:dyDescent="0.2">
      <c r="Z16208" s="218"/>
      <c r="AA16208" s="218"/>
    </row>
    <row r="16209" spans="26:27" x14ac:dyDescent="0.2">
      <c r="Z16209" s="218"/>
      <c r="AA16209" s="218"/>
    </row>
    <row r="16210" spans="26:27" x14ac:dyDescent="0.2">
      <c r="Z16210" s="218"/>
      <c r="AA16210" s="218"/>
    </row>
    <row r="16211" spans="26:27" x14ac:dyDescent="0.2">
      <c r="Z16211" s="218"/>
      <c r="AA16211" s="218"/>
    </row>
    <row r="16212" spans="26:27" x14ac:dyDescent="0.2">
      <c r="Z16212" s="218"/>
      <c r="AA16212" s="218"/>
    </row>
    <row r="16213" spans="26:27" x14ac:dyDescent="0.2">
      <c r="Z16213" s="218"/>
      <c r="AA16213" s="218"/>
    </row>
    <row r="16214" spans="26:27" x14ac:dyDescent="0.2">
      <c r="Z16214" s="218"/>
      <c r="AA16214" s="218"/>
    </row>
    <row r="16215" spans="26:27" x14ac:dyDescent="0.2">
      <c r="Z16215" s="218"/>
      <c r="AA16215" s="218"/>
    </row>
    <row r="16216" spans="26:27" x14ac:dyDescent="0.2">
      <c r="Z16216" s="218"/>
      <c r="AA16216" s="218"/>
    </row>
    <row r="16217" spans="26:27" x14ac:dyDescent="0.2">
      <c r="Z16217" s="218"/>
      <c r="AA16217" s="218"/>
    </row>
    <row r="16218" spans="26:27" x14ac:dyDescent="0.2">
      <c r="Z16218" s="218"/>
      <c r="AA16218" s="218"/>
    </row>
    <row r="16219" spans="26:27" x14ac:dyDescent="0.2">
      <c r="Z16219" s="218"/>
      <c r="AA16219" s="218"/>
    </row>
    <row r="16220" spans="26:27" x14ac:dyDescent="0.2">
      <c r="Z16220" s="218"/>
      <c r="AA16220" s="218"/>
    </row>
    <row r="16221" spans="26:27" x14ac:dyDescent="0.2">
      <c r="Z16221" s="218"/>
      <c r="AA16221" s="218"/>
    </row>
    <row r="16222" spans="26:27" x14ac:dyDescent="0.2">
      <c r="Z16222" s="218"/>
      <c r="AA16222" s="218"/>
    </row>
    <row r="16223" spans="26:27" x14ac:dyDescent="0.2">
      <c r="Z16223" s="218"/>
      <c r="AA16223" s="218"/>
    </row>
    <row r="16224" spans="26:27" x14ac:dyDescent="0.2">
      <c r="Z16224" s="218"/>
      <c r="AA16224" s="218"/>
    </row>
    <row r="16225" spans="26:27" x14ac:dyDescent="0.2">
      <c r="Z16225" s="218"/>
      <c r="AA16225" s="218"/>
    </row>
    <row r="16226" spans="26:27" x14ac:dyDescent="0.2">
      <c r="Z16226" s="218"/>
      <c r="AA16226" s="218"/>
    </row>
    <row r="16227" spans="26:27" x14ac:dyDescent="0.2">
      <c r="Z16227" s="218"/>
      <c r="AA16227" s="218"/>
    </row>
    <row r="16228" spans="26:27" x14ac:dyDescent="0.2">
      <c r="Z16228" s="218"/>
      <c r="AA16228" s="218"/>
    </row>
    <row r="16229" spans="26:27" x14ac:dyDescent="0.2">
      <c r="Z16229" s="218"/>
      <c r="AA16229" s="218"/>
    </row>
    <row r="16230" spans="26:27" x14ac:dyDescent="0.2">
      <c r="Z16230" s="218"/>
      <c r="AA16230" s="218"/>
    </row>
    <row r="16231" spans="26:27" x14ac:dyDescent="0.2">
      <c r="Z16231" s="218"/>
      <c r="AA16231" s="218"/>
    </row>
    <row r="16232" spans="26:27" x14ac:dyDescent="0.2">
      <c r="Z16232" s="218"/>
      <c r="AA16232" s="218"/>
    </row>
    <row r="16233" spans="26:27" x14ac:dyDescent="0.2">
      <c r="Z16233" s="218"/>
      <c r="AA16233" s="218"/>
    </row>
    <row r="16234" spans="26:27" x14ac:dyDescent="0.2">
      <c r="Z16234" s="218"/>
      <c r="AA16234" s="218"/>
    </row>
    <row r="16235" spans="26:27" x14ac:dyDescent="0.2">
      <c r="Z16235" s="218"/>
      <c r="AA16235" s="218"/>
    </row>
    <row r="16236" spans="26:27" x14ac:dyDescent="0.2">
      <c r="Z16236" s="218"/>
      <c r="AA16236" s="218"/>
    </row>
    <row r="16237" spans="26:27" x14ac:dyDescent="0.2">
      <c r="Z16237" s="218"/>
      <c r="AA16237" s="218"/>
    </row>
    <row r="16238" spans="26:27" x14ac:dyDescent="0.2">
      <c r="Z16238" s="218"/>
      <c r="AA16238" s="218"/>
    </row>
    <row r="16239" spans="26:27" x14ac:dyDescent="0.2">
      <c r="Z16239" s="218"/>
      <c r="AA16239" s="218"/>
    </row>
    <row r="16240" spans="26:27" x14ac:dyDescent="0.2">
      <c r="Z16240" s="218"/>
      <c r="AA16240" s="218"/>
    </row>
    <row r="16241" spans="26:27" x14ac:dyDescent="0.2">
      <c r="Z16241" s="218"/>
      <c r="AA16241" s="218"/>
    </row>
    <row r="16242" spans="26:27" x14ac:dyDescent="0.2">
      <c r="Z16242" s="218"/>
      <c r="AA16242" s="218"/>
    </row>
    <row r="16243" spans="26:27" x14ac:dyDescent="0.2">
      <c r="Z16243" s="218"/>
      <c r="AA16243" s="218"/>
    </row>
    <row r="16244" spans="26:27" x14ac:dyDescent="0.2">
      <c r="Z16244" s="218"/>
      <c r="AA16244" s="218"/>
    </row>
    <row r="16245" spans="26:27" x14ac:dyDescent="0.2">
      <c r="Z16245" s="218"/>
      <c r="AA16245" s="218"/>
    </row>
    <row r="16246" spans="26:27" x14ac:dyDescent="0.2">
      <c r="Z16246" s="218"/>
      <c r="AA16246" s="218"/>
    </row>
    <row r="16247" spans="26:27" x14ac:dyDescent="0.2">
      <c r="Z16247" s="218"/>
      <c r="AA16247" s="218"/>
    </row>
    <row r="16248" spans="26:27" x14ac:dyDescent="0.2">
      <c r="Z16248" s="218"/>
      <c r="AA16248" s="218"/>
    </row>
    <row r="16249" spans="26:27" x14ac:dyDescent="0.2">
      <c r="Z16249" s="218"/>
      <c r="AA16249" s="218"/>
    </row>
    <row r="16250" spans="26:27" x14ac:dyDescent="0.2">
      <c r="Z16250" s="218"/>
      <c r="AA16250" s="218"/>
    </row>
    <row r="16251" spans="26:27" x14ac:dyDescent="0.2">
      <c r="Z16251" s="218"/>
      <c r="AA16251" s="218"/>
    </row>
    <row r="16252" spans="26:27" x14ac:dyDescent="0.2">
      <c r="Z16252" s="218"/>
      <c r="AA16252" s="218"/>
    </row>
    <row r="16253" spans="26:27" x14ac:dyDescent="0.2">
      <c r="Z16253" s="218"/>
      <c r="AA16253" s="218"/>
    </row>
    <row r="16254" spans="26:27" x14ac:dyDescent="0.2">
      <c r="Z16254" s="218"/>
      <c r="AA16254" s="218"/>
    </row>
    <row r="16255" spans="26:27" x14ac:dyDescent="0.2">
      <c r="Z16255" s="218"/>
      <c r="AA16255" s="218"/>
    </row>
    <row r="16256" spans="26:27" x14ac:dyDescent="0.2">
      <c r="Z16256" s="218"/>
      <c r="AA16256" s="218"/>
    </row>
    <row r="16257" spans="26:27" x14ac:dyDescent="0.2">
      <c r="Z16257" s="218"/>
      <c r="AA16257" s="218"/>
    </row>
    <row r="16258" spans="26:27" x14ac:dyDescent="0.2">
      <c r="Z16258" s="218"/>
      <c r="AA16258" s="218"/>
    </row>
    <row r="16259" spans="26:27" x14ac:dyDescent="0.2">
      <c r="Z16259" s="218"/>
      <c r="AA16259" s="218"/>
    </row>
    <row r="16260" spans="26:27" x14ac:dyDescent="0.2">
      <c r="Z16260" s="218"/>
      <c r="AA16260" s="218"/>
    </row>
    <row r="16261" spans="26:27" x14ac:dyDescent="0.2">
      <c r="Z16261" s="218"/>
      <c r="AA16261" s="218"/>
    </row>
    <row r="16262" spans="26:27" x14ac:dyDescent="0.2">
      <c r="Z16262" s="218"/>
      <c r="AA16262" s="218"/>
    </row>
    <row r="16263" spans="26:27" x14ac:dyDescent="0.2">
      <c r="Z16263" s="218"/>
      <c r="AA16263" s="218"/>
    </row>
    <row r="16264" spans="26:27" x14ac:dyDescent="0.2">
      <c r="Z16264" s="218"/>
      <c r="AA16264" s="218"/>
    </row>
    <row r="16265" spans="26:27" x14ac:dyDescent="0.2">
      <c r="Z16265" s="218"/>
      <c r="AA16265" s="218"/>
    </row>
    <row r="16266" spans="26:27" x14ac:dyDescent="0.2">
      <c r="Z16266" s="218"/>
      <c r="AA16266" s="218"/>
    </row>
    <row r="16267" spans="26:27" x14ac:dyDescent="0.2">
      <c r="Z16267" s="218"/>
      <c r="AA16267" s="218"/>
    </row>
    <row r="16268" spans="26:27" x14ac:dyDescent="0.2">
      <c r="Z16268" s="218"/>
      <c r="AA16268" s="218"/>
    </row>
    <row r="16269" spans="26:27" x14ac:dyDescent="0.2">
      <c r="Z16269" s="218"/>
      <c r="AA16269" s="218"/>
    </row>
    <row r="16270" spans="26:27" x14ac:dyDescent="0.2">
      <c r="Z16270" s="218"/>
      <c r="AA16270" s="218"/>
    </row>
    <row r="16271" spans="26:27" x14ac:dyDescent="0.2">
      <c r="Z16271" s="218"/>
      <c r="AA16271" s="218"/>
    </row>
    <row r="16272" spans="26:27" x14ac:dyDescent="0.2">
      <c r="Z16272" s="218"/>
      <c r="AA16272" s="218"/>
    </row>
    <row r="16273" spans="26:27" x14ac:dyDescent="0.2">
      <c r="Z16273" s="218"/>
      <c r="AA16273" s="218"/>
    </row>
    <row r="16274" spans="26:27" x14ac:dyDescent="0.2">
      <c r="Z16274" s="218"/>
      <c r="AA16274" s="218"/>
    </row>
    <row r="16275" spans="26:27" x14ac:dyDescent="0.2">
      <c r="Z16275" s="218"/>
      <c r="AA16275" s="218"/>
    </row>
    <row r="16276" spans="26:27" x14ac:dyDescent="0.2">
      <c r="Z16276" s="218"/>
      <c r="AA16276" s="218"/>
    </row>
    <row r="16277" spans="26:27" x14ac:dyDescent="0.2">
      <c r="Z16277" s="218"/>
      <c r="AA16277" s="218"/>
    </row>
    <row r="16278" spans="26:27" x14ac:dyDescent="0.2">
      <c r="Z16278" s="218"/>
      <c r="AA16278" s="218"/>
    </row>
    <row r="16279" spans="26:27" x14ac:dyDescent="0.2">
      <c r="Z16279" s="218"/>
      <c r="AA16279" s="218"/>
    </row>
    <row r="16280" spans="26:27" x14ac:dyDescent="0.2">
      <c r="Z16280" s="218"/>
      <c r="AA16280" s="218"/>
    </row>
    <row r="16281" spans="26:27" x14ac:dyDescent="0.2">
      <c r="Z16281" s="218"/>
      <c r="AA16281" s="218"/>
    </row>
    <row r="16282" spans="26:27" x14ac:dyDescent="0.2">
      <c r="Z16282" s="218"/>
      <c r="AA16282" s="218"/>
    </row>
    <row r="16283" spans="26:27" x14ac:dyDescent="0.2">
      <c r="Z16283" s="218"/>
      <c r="AA16283" s="218"/>
    </row>
    <row r="16284" spans="26:27" x14ac:dyDescent="0.2">
      <c r="Z16284" s="218"/>
      <c r="AA16284" s="218"/>
    </row>
    <row r="16285" spans="26:27" x14ac:dyDescent="0.2">
      <c r="Z16285" s="218"/>
      <c r="AA16285" s="218"/>
    </row>
    <row r="16286" spans="26:27" x14ac:dyDescent="0.2">
      <c r="Z16286" s="218"/>
      <c r="AA16286" s="218"/>
    </row>
    <row r="16287" spans="26:27" x14ac:dyDescent="0.2">
      <c r="Z16287" s="218"/>
      <c r="AA16287" s="218"/>
    </row>
    <row r="16288" spans="26:27" x14ac:dyDescent="0.2">
      <c r="Z16288" s="218"/>
      <c r="AA16288" s="218"/>
    </row>
    <row r="16289" spans="26:27" x14ac:dyDescent="0.2">
      <c r="Z16289" s="218"/>
      <c r="AA16289" s="218"/>
    </row>
    <row r="16290" spans="26:27" x14ac:dyDescent="0.2">
      <c r="Z16290" s="218"/>
      <c r="AA16290" s="218"/>
    </row>
    <row r="16291" spans="26:27" x14ac:dyDescent="0.2">
      <c r="Z16291" s="218"/>
      <c r="AA16291" s="218"/>
    </row>
    <row r="16292" spans="26:27" x14ac:dyDescent="0.2">
      <c r="Z16292" s="218"/>
      <c r="AA16292" s="218"/>
    </row>
    <row r="16293" spans="26:27" x14ac:dyDescent="0.2">
      <c r="Z16293" s="218"/>
      <c r="AA16293" s="218"/>
    </row>
    <row r="16294" spans="26:27" x14ac:dyDescent="0.2">
      <c r="Z16294" s="218"/>
      <c r="AA16294" s="218"/>
    </row>
    <row r="16295" spans="26:27" x14ac:dyDescent="0.2">
      <c r="Z16295" s="218"/>
      <c r="AA16295" s="218"/>
    </row>
    <row r="16296" spans="26:27" x14ac:dyDescent="0.2">
      <c r="Z16296" s="218"/>
      <c r="AA16296" s="218"/>
    </row>
    <row r="16297" spans="26:27" x14ac:dyDescent="0.2">
      <c r="Z16297" s="218"/>
      <c r="AA16297" s="218"/>
    </row>
    <row r="16298" spans="26:27" x14ac:dyDescent="0.2">
      <c r="Z16298" s="218"/>
      <c r="AA16298" s="218"/>
    </row>
    <row r="16299" spans="26:27" x14ac:dyDescent="0.2">
      <c r="Z16299" s="218"/>
      <c r="AA16299" s="218"/>
    </row>
    <row r="16300" spans="26:27" x14ac:dyDescent="0.2">
      <c r="Z16300" s="218"/>
      <c r="AA16300" s="218"/>
    </row>
    <row r="16301" spans="26:27" x14ac:dyDescent="0.2">
      <c r="Z16301" s="218"/>
      <c r="AA16301" s="218"/>
    </row>
    <row r="16302" spans="26:27" x14ac:dyDescent="0.2">
      <c r="Z16302" s="218"/>
      <c r="AA16302" s="218"/>
    </row>
    <row r="16303" spans="26:27" x14ac:dyDescent="0.2">
      <c r="Z16303" s="218"/>
      <c r="AA16303" s="218"/>
    </row>
    <row r="16304" spans="26:27" x14ac:dyDescent="0.2">
      <c r="Z16304" s="218"/>
      <c r="AA16304" s="218"/>
    </row>
    <row r="16305" spans="26:27" x14ac:dyDescent="0.2">
      <c r="Z16305" s="218"/>
      <c r="AA16305" s="218"/>
    </row>
    <row r="16306" spans="26:27" x14ac:dyDescent="0.2">
      <c r="Z16306" s="218"/>
      <c r="AA16306" s="218"/>
    </row>
    <row r="16307" spans="26:27" x14ac:dyDescent="0.2">
      <c r="Z16307" s="218"/>
      <c r="AA16307" s="218"/>
    </row>
    <row r="16308" spans="26:27" x14ac:dyDescent="0.2">
      <c r="Z16308" s="218"/>
      <c r="AA16308" s="218"/>
    </row>
    <row r="16309" spans="26:27" x14ac:dyDescent="0.2">
      <c r="Z16309" s="218"/>
      <c r="AA16309" s="218"/>
    </row>
    <row r="16310" spans="26:27" x14ac:dyDescent="0.2">
      <c r="Z16310" s="218"/>
      <c r="AA16310" s="218"/>
    </row>
    <row r="16311" spans="26:27" x14ac:dyDescent="0.2">
      <c r="Z16311" s="218"/>
      <c r="AA16311" s="218"/>
    </row>
    <row r="16312" spans="26:27" x14ac:dyDescent="0.2">
      <c r="Z16312" s="218"/>
      <c r="AA16312" s="218"/>
    </row>
    <row r="16313" spans="26:27" x14ac:dyDescent="0.2">
      <c r="Z16313" s="218"/>
      <c r="AA16313" s="218"/>
    </row>
    <row r="16314" spans="26:27" x14ac:dyDescent="0.2">
      <c r="Z16314" s="218"/>
      <c r="AA16314" s="218"/>
    </row>
    <row r="16315" spans="26:27" x14ac:dyDescent="0.2">
      <c r="Z16315" s="218"/>
      <c r="AA16315" s="218"/>
    </row>
    <row r="16316" spans="26:27" x14ac:dyDescent="0.2">
      <c r="Z16316" s="218"/>
      <c r="AA16316" s="218"/>
    </row>
    <row r="16317" spans="26:27" x14ac:dyDescent="0.2">
      <c r="Z16317" s="218"/>
      <c r="AA16317" s="218"/>
    </row>
    <row r="16318" spans="26:27" x14ac:dyDescent="0.2">
      <c r="Z16318" s="218"/>
      <c r="AA16318" s="218"/>
    </row>
    <row r="16319" spans="26:27" x14ac:dyDescent="0.2">
      <c r="Z16319" s="218"/>
      <c r="AA16319" s="218"/>
    </row>
    <row r="16320" spans="26:27" x14ac:dyDescent="0.2">
      <c r="Z16320" s="218"/>
      <c r="AA16320" s="218"/>
    </row>
    <row r="16321" spans="26:27" x14ac:dyDescent="0.2">
      <c r="Z16321" s="218"/>
      <c r="AA16321" s="218"/>
    </row>
    <row r="16322" spans="26:27" x14ac:dyDescent="0.2">
      <c r="Z16322" s="218"/>
      <c r="AA16322" s="218"/>
    </row>
    <row r="16323" spans="26:27" x14ac:dyDescent="0.2">
      <c r="Z16323" s="218"/>
      <c r="AA16323" s="218"/>
    </row>
    <row r="16324" spans="26:27" x14ac:dyDescent="0.2">
      <c r="Z16324" s="218"/>
      <c r="AA16324" s="218"/>
    </row>
    <row r="16325" spans="26:27" x14ac:dyDescent="0.2">
      <c r="Z16325" s="218"/>
      <c r="AA16325" s="218"/>
    </row>
    <row r="16326" spans="26:27" x14ac:dyDescent="0.2">
      <c r="Z16326" s="218"/>
      <c r="AA16326" s="218"/>
    </row>
    <row r="16327" spans="26:27" x14ac:dyDescent="0.2">
      <c r="Z16327" s="218"/>
      <c r="AA16327" s="218"/>
    </row>
    <row r="16328" spans="26:27" x14ac:dyDescent="0.2">
      <c r="Z16328" s="218"/>
      <c r="AA16328" s="218"/>
    </row>
    <row r="16329" spans="26:27" x14ac:dyDescent="0.2">
      <c r="Z16329" s="218"/>
      <c r="AA16329" s="218"/>
    </row>
    <row r="16330" spans="26:27" x14ac:dyDescent="0.2">
      <c r="Z16330" s="218"/>
      <c r="AA16330" s="218"/>
    </row>
    <row r="16331" spans="26:27" x14ac:dyDescent="0.2">
      <c r="Z16331" s="218"/>
      <c r="AA16331" s="218"/>
    </row>
    <row r="16332" spans="26:27" x14ac:dyDescent="0.2">
      <c r="Z16332" s="218"/>
      <c r="AA16332" s="218"/>
    </row>
    <row r="16333" spans="26:27" x14ac:dyDescent="0.2">
      <c r="Z16333" s="218"/>
      <c r="AA16333" s="218"/>
    </row>
    <row r="16334" spans="26:27" x14ac:dyDescent="0.2">
      <c r="Z16334" s="218"/>
      <c r="AA16334" s="218"/>
    </row>
    <row r="16335" spans="26:27" x14ac:dyDescent="0.2">
      <c r="Z16335" s="218"/>
      <c r="AA16335" s="218"/>
    </row>
    <row r="16336" spans="26:27" x14ac:dyDescent="0.2">
      <c r="Z16336" s="218"/>
      <c r="AA16336" s="218"/>
    </row>
    <row r="16337" spans="26:27" x14ac:dyDescent="0.2">
      <c r="Z16337" s="218"/>
      <c r="AA16337" s="218"/>
    </row>
    <row r="16338" spans="26:27" x14ac:dyDescent="0.2">
      <c r="Z16338" s="218"/>
      <c r="AA16338" s="218"/>
    </row>
    <row r="16339" spans="26:27" x14ac:dyDescent="0.2">
      <c r="Z16339" s="218"/>
      <c r="AA16339" s="218"/>
    </row>
    <row r="16340" spans="26:27" x14ac:dyDescent="0.2">
      <c r="Z16340" s="218"/>
      <c r="AA16340" s="218"/>
    </row>
    <row r="16341" spans="26:27" x14ac:dyDescent="0.2">
      <c r="Z16341" s="218"/>
      <c r="AA16341" s="218"/>
    </row>
    <row r="16342" spans="26:27" x14ac:dyDescent="0.2">
      <c r="Z16342" s="218"/>
      <c r="AA16342" s="218"/>
    </row>
    <row r="16343" spans="26:27" x14ac:dyDescent="0.2">
      <c r="Z16343" s="218"/>
      <c r="AA16343" s="218"/>
    </row>
    <row r="16344" spans="26:27" x14ac:dyDescent="0.2">
      <c r="Z16344" s="218"/>
      <c r="AA16344" s="218"/>
    </row>
    <row r="16345" spans="26:27" x14ac:dyDescent="0.2">
      <c r="Z16345" s="218"/>
      <c r="AA16345" s="218"/>
    </row>
    <row r="16346" spans="26:27" x14ac:dyDescent="0.2">
      <c r="Z16346" s="218"/>
      <c r="AA16346" s="218"/>
    </row>
    <row r="16347" spans="26:27" x14ac:dyDescent="0.2">
      <c r="Z16347" s="218"/>
      <c r="AA16347" s="218"/>
    </row>
    <row r="16348" spans="26:27" x14ac:dyDescent="0.2">
      <c r="Z16348" s="218"/>
      <c r="AA16348" s="218"/>
    </row>
    <row r="16349" spans="26:27" x14ac:dyDescent="0.2">
      <c r="Z16349" s="218"/>
      <c r="AA16349" s="218"/>
    </row>
    <row r="16350" spans="26:27" x14ac:dyDescent="0.2">
      <c r="Z16350" s="218"/>
      <c r="AA16350" s="218"/>
    </row>
    <row r="16351" spans="26:27" x14ac:dyDescent="0.2">
      <c r="Z16351" s="218"/>
      <c r="AA16351" s="218"/>
    </row>
    <row r="16352" spans="26:27" x14ac:dyDescent="0.2">
      <c r="Z16352" s="218"/>
      <c r="AA16352" s="218"/>
    </row>
    <row r="16353" spans="26:27" x14ac:dyDescent="0.2">
      <c r="Z16353" s="218"/>
      <c r="AA16353" s="218"/>
    </row>
    <row r="16354" spans="26:27" x14ac:dyDescent="0.2">
      <c r="Z16354" s="218"/>
      <c r="AA16354" s="218"/>
    </row>
    <row r="16355" spans="26:27" x14ac:dyDescent="0.2">
      <c r="Z16355" s="218"/>
      <c r="AA16355" s="218"/>
    </row>
    <row r="16356" spans="26:27" x14ac:dyDescent="0.2">
      <c r="Z16356" s="218"/>
      <c r="AA16356" s="218"/>
    </row>
    <row r="16357" spans="26:27" x14ac:dyDescent="0.2">
      <c r="Z16357" s="218"/>
      <c r="AA16357" s="218"/>
    </row>
    <row r="16358" spans="26:27" x14ac:dyDescent="0.2">
      <c r="Z16358" s="218"/>
      <c r="AA16358" s="218"/>
    </row>
    <row r="16359" spans="26:27" x14ac:dyDescent="0.2">
      <c r="Z16359" s="218"/>
      <c r="AA16359" s="218"/>
    </row>
    <row r="16360" spans="26:27" x14ac:dyDescent="0.2">
      <c r="Z16360" s="218"/>
      <c r="AA16360" s="218"/>
    </row>
    <row r="16361" spans="26:27" x14ac:dyDescent="0.2">
      <c r="Z16361" s="218"/>
      <c r="AA16361" s="218"/>
    </row>
    <row r="16362" spans="26:27" x14ac:dyDescent="0.2">
      <c r="Z16362" s="218"/>
      <c r="AA16362" s="218"/>
    </row>
    <row r="16363" spans="26:27" x14ac:dyDescent="0.2">
      <c r="Z16363" s="218"/>
      <c r="AA16363" s="218"/>
    </row>
    <row r="16364" spans="26:27" x14ac:dyDescent="0.2">
      <c r="Z16364" s="218"/>
      <c r="AA16364" s="218"/>
    </row>
    <row r="16365" spans="26:27" x14ac:dyDescent="0.2">
      <c r="Z16365" s="218"/>
      <c r="AA16365" s="218"/>
    </row>
    <row r="16366" spans="26:27" x14ac:dyDescent="0.2">
      <c r="Z16366" s="218"/>
      <c r="AA16366" s="218"/>
    </row>
    <row r="16367" spans="26:27" x14ac:dyDescent="0.2">
      <c r="Z16367" s="218"/>
      <c r="AA16367" s="218"/>
    </row>
    <row r="16368" spans="26:27" x14ac:dyDescent="0.2">
      <c r="Z16368" s="218"/>
      <c r="AA16368" s="218"/>
    </row>
    <row r="16369" spans="26:27" x14ac:dyDescent="0.2">
      <c r="Z16369" s="218"/>
      <c r="AA16369" s="218"/>
    </row>
    <row r="16370" spans="26:27" x14ac:dyDescent="0.2">
      <c r="Z16370" s="218"/>
      <c r="AA16370" s="218"/>
    </row>
    <row r="16371" spans="26:27" x14ac:dyDescent="0.2">
      <c r="Z16371" s="218"/>
      <c r="AA16371" s="218"/>
    </row>
    <row r="16372" spans="26:27" x14ac:dyDescent="0.2">
      <c r="Z16372" s="218"/>
      <c r="AA16372" s="218"/>
    </row>
    <row r="16373" spans="26:27" x14ac:dyDescent="0.2">
      <c r="Z16373" s="218"/>
      <c r="AA16373" s="218"/>
    </row>
    <row r="16374" spans="26:27" x14ac:dyDescent="0.2">
      <c r="Z16374" s="218"/>
      <c r="AA16374" s="218"/>
    </row>
    <row r="16375" spans="26:27" x14ac:dyDescent="0.2">
      <c r="Z16375" s="218"/>
      <c r="AA16375" s="218"/>
    </row>
    <row r="16376" spans="26:27" x14ac:dyDescent="0.2">
      <c r="Z16376" s="218"/>
      <c r="AA16376" s="218"/>
    </row>
    <row r="16377" spans="26:27" x14ac:dyDescent="0.2">
      <c r="Z16377" s="218"/>
      <c r="AA16377" s="218"/>
    </row>
    <row r="16378" spans="26:27" x14ac:dyDescent="0.2">
      <c r="Z16378" s="218"/>
      <c r="AA16378" s="218"/>
    </row>
    <row r="16379" spans="26:27" x14ac:dyDescent="0.2">
      <c r="Z16379" s="218"/>
      <c r="AA16379" s="218"/>
    </row>
    <row r="16380" spans="26:27" x14ac:dyDescent="0.2">
      <c r="Z16380" s="218"/>
      <c r="AA16380" s="218"/>
    </row>
    <row r="16381" spans="26:27" x14ac:dyDescent="0.2">
      <c r="Z16381" s="218"/>
      <c r="AA16381" s="218"/>
    </row>
    <row r="16382" spans="26:27" x14ac:dyDescent="0.2">
      <c r="Z16382" s="218"/>
      <c r="AA16382" s="218"/>
    </row>
    <row r="16383" spans="26:27" x14ac:dyDescent="0.2">
      <c r="Z16383" s="218"/>
      <c r="AA16383" s="218"/>
    </row>
    <row r="16384" spans="26:27" x14ac:dyDescent="0.2">
      <c r="Z16384" s="218"/>
      <c r="AA16384" s="218"/>
    </row>
    <row r="16385" spans="26:27" x14ac:dyDescent="0.2">
      <c r="Z16385" s="218"/>
      <c r="AA16385" s="218"/>
    </row>
    <row r="16386" spans="26:27" x14ac:dyDescent="0.2">
      <c r="Z16386" s="218"/>
      <c r="AA16386" s="218"/>
    </row>
    <row r="16387" spans="26:27" x14ac:dyDescent="0.2">
      <c r="Z16387" s="218"/>
      <c r="AA16387" s="218"/>
    </row>
    <row r="16388" spans="26:27" x14ac:dyDescent="0.2">
      <c r="Z16388" s="218"/>
      <c r="AA16388" s="218"/>
    </row>
    <row r="16389" spans="26:27" x14ac:dyDescent="0.2">
      <c r="Z16389" s="218"/>
      <c r="AA16389" s="218"/>
    </row>
    <row r="16390" spans="26:27" x14ac:dyDescent="0.2">
      <c r="Z16390" s="218"/>
      <c r="AA16390" s="218"/>
    </row>
    <row r="16391" spans="26:27" x14ac:dyDescent="0.2">
      <c r="Z16391" s="218"/>
      <c r="AA16391" s="218"/>
    </row>
    <row r="16392" spans="26:27" x14ac:dyDescent="0.2">
      <c r="Z16392" s="218"/>
      <c r="AA16392" s="218"/>
    </row>
    <row r="16393" spans="26:27" x14ac:dyDescent="0.2">
      <c r="Z16393" s="218"/>
      <c r="AA16393" s="218"/>
    </row>
    <row r="16394" spans="26:27" x14ac:dyDescent="0.2">
      <c r="Z16394" s="218"/>
      <c r="AA16394" s="218"/>
    </row>
    <row r="16395" spans="26:27" x14ac:dyDescent="0.2">
      <c r="Z16395" s="218"/>
      <c r="AA16395" s="218"/>
    </row>
    <row r="16396" spans="26:27" x14ac:dyDescent="0.2">
      <c r="Z16396" s="218"/>
      <c r="AA16396" s="218"/>
    </row>
    <row r="16397" spans="26:27" x14ac:dyDescent="0.2">
      <c r="Z16397" s="218"/>
      <c r="AA16397" s="218"/>
    </row>
    <row r="16398" spans="26:27" x14ac:dyDescent="0.2">
      <c r="Z16398" s="218"/>
      <c r="AA16398" s="218"/>
    </row>
    <row r="16399" spans="26:27" x14ac:dyDescent="0.2">
      <c r="Z16399" s="218"/>
      <c r="AA16399" s="218"/>
    </row>
    <row r="16400" spans="26:27" x14ac:dyDescent="0.2">
      <c r="Z16400" s="218"/>
      <c r="AA16400" s="218"/>
    </row>
    <row r="16401" spans="26:27" x14ac:dyDescent="0.2">
      <c r="Z16401" s="218"/>
      <c r="AA16401" s="218"/>
    </row>
    <row r="16402" spans="26:27" x14ac:dyDescent="0.2">
      <c r="Z16402" s="218"/>
      <c r="AA16402" s="218"/>
    </row>
    <row r="16403" spans="26:27" x14ac:dyDescent="0.2">
      <c r="Z16403" s="218"/>
      <c r="AA16403" s="218"/>
    </row>
    <row r="16404" spans="26:27" x14ac:dyDescent="0.2">
      <c r="Z16404" s="218"/>
      <c r="AA16404" s="218"/>
    </row>
    <row r="16405" spans="26:27" x14ac:dyDescent="0.2">
      <c r="Z16405" s="218"/>
      <c r="AA16405" s="218"/>
    </row>
    <row r="16406" spans="26:27" x14ac:dyDescent="0.2">
      <c r="Z16406" s="218"/>
      <c r="AA16406" s="218"/>
    </row>
    <row r="16407" spans="26:27" x14ac:dyDescent="0.2">
      <c r="Z16407" s="218"/>
      <c r="AA16407" s="218"/>
    </row>
    <row r="16408" spans="26:27" x14ac:dyDescent="0.2">
      <c r="Z16408" s="218"/>
      <c r="AA16408" s="218"/>
    </row>
    <row r="16409" spans="26:27" x14ac:dyDescent="0.2">
      <c r="Z16409" s="218"/>
      <c r="AA16409" s="218"/>
    </row>
    <row r="16410" spans="26:27" x14ac:dyDescent="0.2">
      <c r="Z16410" s="218"/>
      <c r="AA16410" s="218"/>
    </row>
    <row r="16411" spans="26:27" x14ac:dyDescent="0.2">
      <c r="Z16411" s="218"/>
      <c r="AA16411" s="218"/>
    </row>
    <row r="16412" spans="26:27" x14ac:dyDescent="0.2">
      <c r="Z16412" s="218"/>
      <c r="AA16412" s="218"/>
    </row>
    <row r="16413" spans="26:27" x14ac:dyDescent="0.2">
      <c r="Z16413" s="218"/>
      <c r="AA16413" s="218"/>
    </row>
    <row r="16414" spans="26:27" x14ac:dyDescent="0.2">
      <c r="Z16414" s="218"/>
      <c r="AA16414" s="218"/>
    </row>
    <row r="16415" spans="26:27" x14ac:dyDescent="0.2">
      <c r="Z16415" s="218"/>
      <c r="AA16415" s="218"/>
    </row>
    <row r="16416" spans="26:27" x14ac:dyDescent="0.2">
      <c r="Z16416" s="218"/>
      <c r="AA16416" s="218"/>
    </row>
    <row r="16417" spans="26:27" x14ac:dyDescent="0.2">
      <c r="Z16417" s="218"/>
      <c r="AA16417" s="218"/>
    </row>
    <row r="16418" spans="26:27" x14ac:dyDescent="0.2">
      <c r="Z16418" s="218"/>
      <c r="AA16418" s="218"/>
    </row>
    <row r="16419" spans="26:27" x14ac:dyDescent="0.2">
      <c r="Z16419" s="218"/>
      <c r="AA16419" s="218"/>
    </row>
    <row r="16420" spans="26:27" x14ac:dyDescent="0.2">
      <c r="Z16420" s="218"/>
      <c r="AA16420" s="218"/>
    </row>
    <row r="16421" spans="26:27" x14ac:dyDescent="0.2">
      <c r="Z16421" s="218"/>
      <c r="AA16421" s="218"/>
    </row>
    <row r="16422" spans="26:27" x14ac:dyDescent="0.2">
      <c r="Z16422" s="218"/>
      <c r="AA16422" s="218"/>
    </row>
    <row r="16423" spans="26:27" x14ac:dyDescent="0.2">
      <c r="Z16423" s="218"/>
      <c r="AA16423" s="218"/>
    </row>
    <row r="16424" spans="26:27" x14ac:dyDescent="0.2">
      <c r="Z16424" s="218"/>
      <c r="AA16424" s="218"/>
    </row>
    <row r="16425" spans="26:27" x14ac:dyDescent="0.2">
      <c r="Z16425" s="218"/>
      <c r="AA16425" s="218"/>
    </row>
    <row r="16426" spans="26:27" x14ac:dyDescent="0.2">
      <c r="Z16426" s="218"/>
      <c r="AA16426" s="218"/>
    </row>
    <row r="16427" spans="26:27" x14ac:dyDescent="0.2">
      <c r="Z16427" s="218"/>
      <c r="AA16427" s="218"/>
    </row>
    <row r="16428" spans="26:27" x14ac:dyDescent="0.2">
      <c r="Z16428" s="218"/>
      <c r="AA16428" s="218"/>
    </row>
    <row r="16429" spans="26:27" x14ac:dyDescent="0.2">
      <c r="Z16429" s="218"/>
      <c r="AA16429" s="218"/>
    </row>
    <row r="16430" spans="26:27" x14ac:dyDescent="0.2">
      <c r="Z16430" s="218"/>
      <c r="AA16430" s="218"/>
    </row>
    <row r="16431" spans="26:27" x14ac:dyDescent="0.2">
      <c r="Z16431" s="218"/>
      <c r="AA16431" s="218"/>
    </row>
    <row r="16432" spans="26:27" x14ac:dyDescent="0.2">
      <c r="Z16432" s="218"/>
      <c r="AA16432" s="218"/>
    </row>
    <row r="16433" spans="26:27" x14ac:dyDescent="0.2">
      <c r="Z16433" s="218"/>
      <c r="AA16433" s="218"/>
    </row>
    <row r="16434" spans="26:27" x14ac:dyDescent="0.2">
      <c r="Z16434" s="218"/>
      <c r="AA16434" s="218"/>
    </row>
    <row r="16435" spans="26:27" x14ac:dyDescent="0.2">
      <c r="Z16435" s="218"/>
      <c r="AA16435" s="218"/>
    </row>
    <row r="16436" spans="26:27" x14ac:dyDescent="0.2">
      <c r="Z16436" s="218"/>
      <c r="AA16436" s="218"/>
    </row>
    <row r="16437" spans="26:27" x14ac:dyDescent="0.2">
      <c r="Z16437" s="218"/>
      <c r="AA16437" s="218"/>
    </row>
    <row r="16438" spans="26:27" x14ac:dyDescent="0.2">
      <c r="Z16438" s="218"/>
      <c r="AA16438" s="218"/>
    </row>
    <row r="16439" spans="26:27" x14ac:dyDescent="0.2">
      <c r="Z16439" s="218"/>
      <c r="AA16439" s="218"/>
    </row>
    <row r="16440" spans="26:27" x14ac:dyDescent="0.2">
      <c r="Z16440" s="218"/>
      <c r="AA16440" s="218"/>
    </row>
    <row r="16441" spans="26:27" x14ac:dyDescent="0.2">
      <c r="Z16441" s="218"/>
      <c r="AA16441" s="218"/>
    </row>
    <row r="16442" spans="26:27" x14ac:dyDescent="0.2">
      <c r="Z16442" s="218"/>
      <c r="AA16442" s="218"/>
    </row>
    <row r="16443" spans="26:27" x14ac:dyDescent="0.2">
      <c r="Z16443" s="218"/>
      <c r="AA16443" s="218"/>
    </row>
    <row r="16444" spans="26:27" x14ac:dyDescent="0.2">
      <c r="Z16444" s="218"/>
      <c r="AA16444" s="218"/>
    </row>
    <row r="16445" spans="26:27" x14ac:dyDescent="0.2">
      <c r="Z16445" s="218"/>
      <c r="AA16445" s="218"/>
    </row>
    <row r="16446" spans="26:27" x14ac:dyDescent="0.2">
      <c r="Z16446" s="218"/>
      <c r="AA16446" s="218"/>
    </row>
    <row r="16447" spans="26:27" x14ac:dyDescent="0.2">
      <c r="Z16447" s="218"/>
      <c r="AA16447" s="218"/>
    </row>
    <row r="16448" spans="26:27" x14ac:dyDescent="0.2">
      <c r="Z16448" s="218"/>
      <c r="AA16448" s="218"/>
    </row>
    <row r="16449" spans="26:27" x14ac:dyDescent="0.2">
      <c r="Z16449" s="218"/>
      <c r="AA16449" s="218"/>
    </row>
    <row r="16450" spans="26:27" x14ac:dyDescent="0.2">
      <c r="Z16450" s="218"/>
      <c r="AA16450" s="218"/>
    </row>
    <row r="16451" spans="26:27" x14ac:dyDescent="0.2">
      <c r="Z16451" s="218"/>
      <c r="AA16451" s="218"/>
    </row>
    <row r="16452" spans="26:27" x14ac:dyDescent="0.2">
      <c r="Z16452" s="218"/>
      <c r="AA16452" s="218"/>
    </row>
    <row r="16453" spans="26:27" x14ac:dyDescent="0.2">
      <c r="Z16453" s="218"/>
      <c r="AA16453" s="218"/>
    </row>
    <row r="16454" spans="26:27" x14ac:dyDescent="0.2">
      <c r="Z16454" s="218"/>
      <c r="AA16454" s="218"/>
    </row>
    <row r="16455" spans="26:27" x14ac:dyDescent="0.2">
      <c r="Z16455" s="218"/>
      <c r="AA16455" s="218"/>
    </row>
    <row r="16456" spans="26:27" x14ac:dyDescent="0.2">
      <c r="Z16456" s="218"/>
      <c r="AA16456" s="218"/>
    </row>
    <row r="16457" spans="26:27" x14ac:dyDescent="0.2">
      <c r="Z16457" s="218"/>
      <c r="AA16457" s="218"/>
    </row>
    <row r="16458" spans="26:27" x14ac:dyDescent="0.2">
      <c r="Z16458" s="218"/>
      <c r="AA16458" s="218"/>
    </row>
    <row r="16459" spans="26:27" x14ac:dyDescent="0.2">
      <c r="Z16459" s="218"/>
      <c r="AA16459" s="218"/>
    </row>
    <row r="16460" spans="26:27" x14ac:dyDescent="0.2">
      <c r="Z16460" s="218"/>
      <c r="AA16460" s="218"/>
    </row>
    <row r="16461" spans="26:27" x14ac:dyDescent="0.2">
      <c r="Z16461" s="218"/>
      <c r="AA16461" s="218"/>
    </row>
    <row r="16462" spans="26:27" x14ac:dyDescent="0.2">
      <c r="Z16462" s="218"/>
      <c r="AA16462" s="218"/>
    </row>
    <row r="16463" spans="26:27" x14ac:dyDescent="0.2">
      <c r="Z16463" s="218"/>
      <c r="AA16463" s="218"/>
    </row>
    <row r="16464" spans="26:27" x14ac:dyDescent="0.2">
      <c r="Z16464" s="218"/>
      <c r="AA16464" s="218"/>
    </row>
    <row r="16465" spans="26:27" x14ac:dyDescent="0.2">
      <c r="Z16465" s="218"/>
      <c r="AA16465" s="218"/>
    </row>
    <row r="16466" spans="26:27" x14ac:dyDescent="0.2">
      <c r="Z16466" s="218"/>
      <c r="AA16466" s="218"/>
    </row>
    <row r="16467" spans="26:27" x14ac:dyDescent="0.2">
      <c r="Z16467" s="218"/>
      <c r="AA16467" s="218"/>
    </row>
    <row r="16468" spans="26:27" x14ac:dyDescent="0.2">
      <c r="Z16468" s="218"/>
      <c r="AA16468" s="218"/>
    </row>
    <row r="16469" spans="26:27" x14ac:dyDescent="0.2">
      <c r="Z16469" s="218"/>
      <c r="AA16469" s="218"/>
    </row>
    <row r="16470" spans="26:27" x14ac:dyDescent="0.2">
      <c r="Z16470" s="218"/>
      <c r="AA16470" s="218"/>
    </row>
    <row r="16471" spans="26:27" x14ac:dyDescent="0.2">
      <c r="Z16471" s="218"/>
      <c r="AA16471" s="218"/>
    </row>
    <row r="16472" spans="26:27" x14ac:dyDescent="0.2">
      <c r="Z16472" s="218"/>
      <c r="AA16472" s="218"/>
    </row>
    <row r="16473" spans="26:27" x14ac:dyDescent="0.2">
      <c r="Z16473" s="218"/>
      <c r="AA16473" s="218"/>
    </row>
    <row r="16474" spans="26:27" x14ac:dyDescent="0.2">
      <c r="Z16474" s="218"/>
      <c r="AA16474" s="218"/>
    </row>
    <row r="16475" spans="26:27" x14ac:dyDescent="0.2">
      <c r="Z16475" s="218"/>
      <c r="AA16475" s="218"/>
    </row>
    <row r="16476" spans="26:27" x14ac:dyDescent="0.2">
      <c r="Z16476" s="218"/>
      <c r="AA16476" s="218"/>
    </row>
    <row r="16477" spans="26:27" x14ac:dyDescent="0.2">
      <c r="Z16477" s="218"/>
      <c r="AA16477" s="218"/>
    </row>
    <row r="16478" spans="26:27" x14ac:dyDescent="0.2">
      <c r="Z16478" s="218"/>
      <c r="AA16478" s="218"/>
    </row>
    <row r="16479" spans="26:27" x14ac:dyDescent="0.2">
      <c r="Z16479" s="218"/>
      <c r="AA16479" s="218"/>
    </row>
    <row r="16480" spans="26:27" x14ac:dyDescent="0.2">
      <c r="Z16480" s="218"/>
      <c r="AA16480" s="218"/>
    </row>
    <row r="16481" spans="26:27" x14ac:dyDescent="0.2">
      <c r="Z16481" s="218"/>
      <c r="AA16481" s="218"/>
    </row>
    <row r="16482" spans="26:27" x14ac:dyDescent="0.2">
      <c r="Z16482" s="218"/>
      <c r="AA16482" s="218"/>
    </row>
    <row r="16483" spans="26:27" x14ac:dyDescent="0.2">
      <c r="Z16483" s="218"/>
      <c r="AA16483" s="218"/>
    </row>
    <row r="16484" spans="26:27" x14ac:dyDescent="0.2">
      <c r="Z16484" s="218"/>
      <c r="AA16484" s="218"/>
    </row>
    <row r="16485" spans="26:27" x14ac:dyDescent="0.2">
      <c r="Z16485" s="218"/>
      <c r="AA16485" s="218"/>
    </row>
    <row r="16486" spans="26:27" x14ac:dyDescent="0.2">
      <c r="Z16486" s="218"/>
      <c r="AA16486" s="218"/>
    </row>
    <row r="16487" spans="26:27" x14ac:dyDescent="0.2">
      <c r="Z16487" s="218"/>
      <c r="AA16487" s="218"/>
    </row>
    <row r="16488" spans="26:27" x14ac:dyDescent="0.2">
      <c r="Z16488" s="218"/>
      <c r="AA16488" s="218"/>
    </row>
    <row r="16489" spans="26:27" x14ac:dyDescent="0.2">
      <c r="Z16489" s="218"/>
      <c r="AA16489" s="218"/>
    </row>
    <row r="16490" spans="26:27" x14ac:dyDescent="0.2">
      <c r="Z16490" s="218"/>
      <c r="AA16490" s="218"/>
    </row>
    <row r="16491" spans="26:27" x14ac:dyDescent="0.2">
      <c r="Z16491" s="218"/>
      <c r="AA16491" s="218"/>
    </row>
    <row r="16492" spans="26:27" x14ac:dyDescent="0.2">
      <c r="Z16492" s="218"/>
      <c r="AA16492" s="218"/>
    </row>
    <row r="16493" spans="26:27" x14ac:dyDescent="0.2">
      <c r="Z16493" s="218"/>
      <c r="AA16493" s="218"/>
    </row>
    <row r="16494" spans="26:27" x14ac:dyDescent="0.2">
      <c r="Z16494" s="218"/>
      <c r="AA16494" s="218"/>
    </row>
    <row r="16495" spans="26:27" x14ac:dyDescent="0.2">
      <c r="Z16495" s="218"/>
      <c r="AA16495" s="218"/>
    </row>
    <row r="16496" spans="26:27" x14ac:dyDescent="0.2">
      <c r="Z16496" s="218"/>
      <c r="AA16496" s="218"/>
    </row>
    <row r="16497" spans="26:27" x14ac:dyDescent="0.2">
      <c r="Z16497" s="218"/>
      <c r="AA16497" s="218"/>
    </row>
    <row r="16498" spans="26:27" x14ac:dyDescent="0.2">
      <c r="Z16498" s="218"/>
      <c r="AA16498" s="218"/>
    </row>
    <row r="16499" spans="26:27" x14ac:dyDescent="0.2">
      <c r="Z16499" s="218"/>
      <c r="AA16499" s="218"/>
    </row>
    <row r="16500" spans="26:27" x14ac:dyDescent="0.2">
      <c r="Z16500" s="218"/>
      <c r="AA16500" s="218"/>
    </row>
    <row r="16501" spans="26:27" x14ac:dyDescent="0.2">
      <c r="Z16501" s="218"/>
      <c r="AA16501" s="218"/>
    </row>
    <row r="16502" spans="26:27" x14ac:dyDescent="0.2">
      <c r="Z16502" s="218"/>
      <c r="AA16502" s="218"/>
    </row>
    <row r="16503" spans="26:27" x14ac:dyDescent="0.2">
      <c r="Z16503" s="218"/>
      <c r="AA16503" s="218"/>
    </row>
    <row r="16504" spans="26:27" x14ac:dyDescent="0.2">
      <c r="Z16504" s="218"/>
      <c r="AA16504" s="218"/>
    </row>
    <row r="16505" spans="26:27" x14ac:dyDescent="0.2">
      <c r="Z16505" s="218"/>
      <c r="AA16505" s="218"/>
    </row>
    <row r="16506" spans="26:27" x14ac:dyDescent="0.2">
      <c r="Z16506" s="218"/>
      <c r="AA16506" s="218"/>
    </row>
    <row r="16507" spans="26:27" x14ac:dyDescent="0.2">
      <c r="Z16507" s="218"/>
      <c r="AA16507" s="218"/>
    </row>
    <row r="16508" spans="26:27" x14ac:dyDescent="0.2">
      <c r="Z16508" s="218"/>
      <c r="AA16508" s="218"/>
    </row>
    <row r="16509" spans="26:27" x14ac:dyDescent="0.2">
      <c r="Z16509" s="218"/>
      <c r="AA16509" s="218"/>
    </row>
    <row r="16510" spans="26:27" x14ac:dyDescent="0.2">
      <c r="Z16510" s="218"/>
      <c r="AA16510" s="218"/>
    </row>
    <row r="16511" spans="26:27" x14ac:dyDescent="0.2">
      <c r="Z16511" s="218"/>
      <c r="AA16511" s="218"/>
    </row>
    <row r="16512" spans="26:27" x14ac:dyDescent="0.2">
      <c r="Z16512" s="218"/>
      <c r="AA16512" s="218"/>
    </row>
    <row r="16513" spans="26:27" x14ac:dyDescent="0.2">
      <c r="Z16513" s="218"/>
      <c r="AA16513" s="218"/>
    </row>
    <row r="16514" spans="26:27" x14ac:dyDescent="0.2">
      <c r="Z16514" s="218"/>
      <c r="AA16514" s="218"/>
    </row>
    <row r="16515" spans="26:27" x14ac:dyDescent="0.2">
      <c r="Z16515" s="218"/>
      <c r="AA16515" s="218"/>
    </row>
    <row r="16516" spans="26:27" x14ac:dyDescent="0.2">
      <c r="Z16516" s="218"/>
      <c r="AA16516" s="218"/>
    </row>
    <row r="16517" spans="26:27" x14ac:dyDescent="0.2">
      <c r="Z16517" s="218"/>
      <c r="AA16517" s="218"/>
    </row>
    <row r="16518" spans="26:27" x14ac:dyDescent="0.2">
      <c r="Z16518" s="218"/>
      <c r="AA16518" s="218"/>
    </row>
    <row r="16519" spans="26:27" x14ac:dyDescent="0.2">
      <c r="Z16519" s="218"/>
      <c r="AA16519" s="218"/>
    </row>
    <row r="16520" spans="26:27" x14ac:dyDescent="0.2">
      <c r="Z16520" s="218"/>
      <c r="AA16520" s="218"/>
    </row>
    <row r="16521" spans="26:27" x14ac:dyDescent="0.2">
      <c r="Z16521" s="218"/>
      <c r="AA16521" s="218"/>
    </row>
    <row r="16522" spans="26:27" x14ac:dyDescent="0.2">
      <c r="Z16522" s="218"/>
      <c r="AA16522" s="218"/>
    </row>
    <row r="16523" spans="26:27" x14ac:dyDescent="0.2">
      <c r="Z16523" s="218"/>
      <c r="AA16523" s="218"/>
    </row>
    <row r="16524" spans="26:27" x14ac:dyDescent="0.2">
      <c r="Z16524" s="218"/>
      <c r="AA16524" s="218"/>
    </row>
    <row r="16525" spans="26:27" x14ac:dyDescent="0.2">
      <c r="Z16525" s="218"/>
      <c r="AA16525" s="218"/>
    </row>
    <row r="16526" spans="26:27" x14ac:dyDescent="0.2">
      <c r="Z16526" s="218"/>
      <c r="AA16526" s="218"/>
    </row>
    <row r="16527" spans="26:27" x14ac:dyDescent="0.2">
      <c r="Z16527" s="218"/>
      <c r="AA16527" s="218"/>
    </row>
    <row r="16528" spans="26:27" x14ac:dyDescent="0.2">
      <c r="Z16528" s="218"/>
      <c r="AA16528" s="218"/>
    </row>
    <row r="16529" spans="26:27" x14ac:dyDescent="0.2">
      <c r="Z16529" s="218"/>
      <c r="AA16529" s="218"/>
    </row>
    <row r="16530" spans="26:27" x14ac:dyDescent="0.2">
      <c r="Z16530" s="218"/>
      <c r="AA16530" s="218"/>
    </row>
    <row r="16531" spans="26:27" x14ac:dyDescent="0.2">
      <c r="Z16531" s="218"/>
      <c r="AA16531" s="218"/>
    </row>
    <row r="16532" spans="26:27" x14ac:dyDescent="0.2">
      <c r="Z16532" s="218"/>
      <c r="AA16532" s="218"/>
    </row>
    <row r="16533" spans="26:27" x14ac:dyDescent="0.2">
      <c r="Z16533" s="218"/>
      <c r="AA16533" s="218"/>
    </row>
    <row r="16534" spans="26:27" x14ac:dyDescent="0.2">
      <c r="Z16534" s="218"/>
      <c r="AA16534" s="218"/>
    </row>
    <row r="16535" spans="26:27" x14ac:dyDescent="0.2">
      <c r="Z16535" s="218"/>
      <c r="AA16535" s="218"/>
    </row>
    <row r="16536" spans="26:27" x14ac:dyDescent="0.2">
      <c r="Z16536" s="218"/>
      <c r="AA16536" s="218"/>
    </row>
    <row r="16537" spans="26:27" x14ac:dyDescent="0.2">
      <c r="Z16537" s="218"/>
      <c r="AA16537" s="218"/>
    </row>
    <row r="16538" spans="26:27" x14ac:dyDescent="0.2">
      <c r="Z16538" s="218"/>
      <c r="AA16538" s="218"/>
    </row>
    <row r="16539" spans="26:27" x14ac:dyDescent="0.2">
      <c r="Z16539" s="218"/>
      <c r="AA16539" s="218"/>
    </row>
    <row r="16540" spans="26:27" x14ac:dyDescent="0.2">
      <c r="Z16540" s="218"/>
      <c r="AA16540" s="218"/>
    </row>
    <row r="16541" spans="26:27" x14ac:dyDescent="0.2">
      <c r="Z16541" s="218"/>
      <c r="AA16541" s="218"/>
    </row>
    <row r="16542" spans="26:27" x14ac:dyDescent="0.2">
      <c r="Z16542" s="218"/>
      <c r="AA16542" s="218"/>
    </row>
    <row r="16543" spans="26:27" x14ac:dyDescent="0.2">
      <c r="Z16543" s="218"/>
      <c r="AA16543" s="218"/>
    </row>
    <row r="16544" spans="26:27" x14ac:dyDescent="0.2">
      <c r="Z16544" s="218"/>
      <c r="AA16544" s="218"/>
    </row>
    <row r="16545" spans="26:27" x14ac:dyDescent="0.2">
      <c r="Z16545" s="218"/>
      <c r="AA16545" s="218"/>
    </row>
    <row r="16546" spans="26:27" x14ac:dyDescent="0.2">
      <c r="Z16546" s="218"/>
      <c r="AA16546" s="218"/>
    </row>
    <row r="16547" spans="26:27" x14ac:dyDescent="0.2">
      <c r="Z16547" s="218"/>
      <c r="AA16547" s="218"/>
    </row>
    <row r="16548" spans="26:27" x14ac:dyDescent="0.2">
      <c r="Z16548" s="218"/>
      <c r="AA16548" s="218"/>
    </row>
    <row r="16549" spans="26:27" x14ac:dyDescent="0.2">
      <c r="Z16549" s="218"/>
      <c r="AA16549" s="218"/>
    </row>
    <row r="16550" spans="26:27" x14ac:dyDescent="0.2">
      <c r="Z16550" s="218"/>
      <c r="AA16550" s="218"/>
    </row>
    <row r="16551" spans="26:27" x14ac:dyDescent="0.2">
      <c r="Z16551" s="218"/>
      <c r="AA16551" s="218"/>
    </row>
    <row r="16552" spans="26:27" x14ac:dyDescent="0.2">
      <c r="Z16552" s="218"/>
      <c r="AA16552" s="218"/>
    </row>
    <row r="16553" spans="26:27" x14ac:dyDescent="0.2">
      <c r="Z16553" s="218"/>
      <c r="AA16553" s="218"/>
    </row>
    <row r="16554" spans="26:27" x14ac:dyDescent="0.2">
      <c r="Z16554" s="218"/>
      <c r="AA16554" s="218"/>
    </row>
    <row r="16555" spans="26:27" x14ac:dyDescent="0.2">
      <c r="Z16555" s="218"/>
      <c r="AA16555" s="218"/>
    </row>
    <row r="16556" spans="26:27" x14ac:dyDescent="0.2">
      <c r="Z16556" s="218"/>
      <c r="AA16556" s="218"/>
    </row>
    <row r="16557" spans="26:27" x14ac:dyDescent="0.2">
      <c r="Z16557" s="218"/>
      <c r="AA16557" s="218"/>
    </row>
    <row r="16558" spans="26:27" x14ac:dyDescent="0.2">
      <c r="Z16558" s="218"/>
      <c r="AA16558" s="218"/>
    </row>
    <row r="16559" spans="26:27" x14ac:dyDescent="0.2">
      <c r="Z16559" s="218"/>
      <c r="AA16559" s="218"/>
    </row>
    <row r="16560" spans="26:27" x14ac:dyDescent="0.2">
      <c r="Z16560" s="218"/>
      <c r="AA16560" s="218"/>
    </row>
    <row r="16561" spans="26:27" x14ac:dyDescent="0.2">
      <c r="Z16561" s="218"/>
      <c r="AA16561" s="218"/>
    </row>
    <row r="16562" spans="26:27" x14ac:dyDescent="0.2">
      <c r="Z16562" s="218"/>
      <c r="AA16562" s="218"/>
    </row>
    <row r="16563" spans="26:27" x14ac:dyDescent="0.2">
      <c r="Z16563" s="218"/>
      <c r="AA16563" s="218"/>
    </row>
    <row r="16564" spans="26:27" x14ac:dyDescent="0.2">
      <c r="Z16564" s="218"/>
      <c r="AA16564" s="218"/>
    </row>
    <row r="16565" spans="26:27" x14ac:dyDescent="0.2">
      <c r="Z16565" s="218"/>
      <c r="AA16565" s="218"/>
    </row>
    <row r="16566" spans="26:27" x14ac:dyDescent="0.2">
      <c r="Z16566" s="218"/>
      <c r="AA16566" s="218"/>
    </row>
    <row r="16567" spans="26:27" x14ac:dyDescent="0.2">
      <c r="Z16567" s="218"/>
      <c r="AA16567" s="218"/>
    </row>
    <row r="16568" spans="26:27" x14ac:dyDescent="0.2">
      <c r="Z16568" s="218"/>
      <c r="AA16568" s="218"/>
    </row>
    <row r="16569" spans="26:27" x14ac:dyDescent="0.2">
      <c r="Z16569" s="218"/>
      <c r="AA16569" s="218"/>
    </row>
    <row r="16570" spans="26:27" x14ac:dyDescent="0.2">
      <c r="Z16570" s="218"/>
      <c r="AA16570" s="218"/>
    </row>
    <row r="16571" spans="26:27" x14ac:dyDescent="0.2">
      <c r="Z16571" s="218"/>
      <c r="AA16571" s="218"/>
    </row>
    <row r="16572" spans="26:27" x14ac:dyDescent="0.2">
      <c r="Z16572" s="218"/>
      <c r="AA16572" s="218"/>
    </row>
    <row r="16573" spans="26:27" x14ac:dyDescent="0.2">
      <c r="Z16573" s="218"/>
      <c r="AA16573" s="218"/>
    </row>
    <row r="16574" spans="26:27" x14ac:dyDescent="0.2">
      <c r="Z16574" s="218"/>
      <c r="AA16574" s="218"/>
    </row>
    <row r="16575" spans="26:27" x14ac:dyDescent="0.2">
      <c r="Z16575" s="218"/>
      <c r="AA16575" s="218"/>
    </row>
    <row r="16576" spans="26:27" x14ac:dyDescent="0.2">
      <c r="Z16576" s="218"/>
      <c r="AA16576" s="218"/>
    </row>
    <row r="16577" spans="26:27" x14ac:dyDescent="0.2">
      <c r="Z16577" s="218"/>
      <c r="AA16577" s="218"/>
    </row>
    <row r="16578" spans="26:27" x14ac:dyDescent="0.2">
      <c r="Z16578" s="218"/>
      <c r="AA16578" s="218"/>
    </row>
    <row r="16579" spans="26:27" x14ac:dyDescent="0.2">
      <c r="Z16579" s="218"/>
      <c r="AA16579" s="218"/>
    </row>
    <row r="16580" spans="26:27" x14ac:dyDescent="0.2">
      <c r="Z16580" s="218"/>
      <c r="AA16580" s="218"/>
    </row>
    <row r="16581" spans="26:27" x14ac:dyDescent="0.2">
      <c r="Z16581" s="218"/>
      <c r="AA16581" s="218"/>
    </row>
    <row r="16582" spans="26:27" x14ac:dyDescent="0.2">
      <c r="Z16582" s="218"/>
      <c r="AA16582" s="218"/>
    </row>
    <row r="16583" spans="26:27" x14ac:dyDescent="0.2">
      <c r="Z16583" s="218"/>
      <c r="AA16583" s="218"/>
    </row>
    <row r="16584" spans="26:27" x14ac:dyDescent="0.2">
      <c r="Z16584" s="218"/>
      <c r="AA16584" s="218"/>
    </row>
    <row r="16585" spans="26:27" x14ac:dyDescent="0.2">
      <c r="Z16585" s="218"/>
      <c r="AA16585" s="218"/>
    </row>
    <row r="16586" spans="26:27" x14ac:dyDescent="0.2">
      <c r="Z16586" s="218"/>
      <c r="AA16586" s="218"/>
    </row>
    <row r="16587" spans="26:27" x14ac:dyDescent="0.2">
      <c r="Z16587" s="218"/>
      <c r="AA16587" s="218"/>
    </row>
    <row r="16588" spans="26:27" x14ac:dyDescent="0.2">
      <c r="Z16588" s="218"/>
      <c r="AA16588" s="218"/>
    </row>
    <row r="16589" spans="26:27" x14ac:dyDescent="0.2">
      <c r="Z16589" s="218"/>
      <c r="AA16589" s="218"/>
    </row>
    <row r="16590" spans="26:27" x14ac:dyDescent="0.2">
      <c r="Z16590" s="218"/>
      <c r="AA16590" s="218"/>
    </row>
    <row r="16591" spans="26:27" x14ac:dyDescent="0.2">
      <c r="Z16591" s="218"/>
      <c r="AA16591" s="218"/>
    </row>
    <row r="16592" spans="26:27" x14ac:dyDescent="0.2">
      <c r="Z16592" s="218"/>
      <c r="AA16592" s="218"/>
    </row>
    <row r="16593" spans="26:27" x14ac:dyDescent="0.2">
      <c r="Z16593" s="218"/>
      <c r="AA16593" s="218"/>
    </row>
    <row r="16594" spans="26:27" x14ac:dyDescent="0.2">
      <c r="Z16594" s="218"/>
      <c r="AA16594" s="218"/>
    </row>
    <row r="16595" spans="26:27" x14ac:dyDescent="0.2">
      <c r="Z16595" s="218"/>
      <c r="AA16595" s="218"/>
    </row>
    <row r="16596" spans="26:27" x14ac:dyDescent="0.2">
      <c r="Z16596" s="218"/>
      <c r="AA16596" s="218"/>
    </row>
    <row r="16597" spans="26:27" x14ac:dyDescent="0.2">
      <c r="Z16597" s="218"/>
      <c r="AA16597" s="218"/>
    </row>
    <row r="16598" spans="26:27" x14ac:dyDescent="0.2">
      <c r="Z16598" s="218"/>
      <c r="AA16598" s="218"/>
    </row>
    <row r="16599" spans="26:27" x14ac:dyDescent="0.2">
      <c r="Z16599" s="218"/>
      <c r="AA16599" s="218"/>
    </row>
    <row r="16600" spans="26:27" x14ac:dyDescent="0.2">
      <c r="Z16600" s="218"/>
      <c r="AA16600" s="218"/>
    </row>
    <row r="16601" spans="26:27" x14ac:dyDescent="0.2">
      <c r="Z16601" s="218"/>
      <c r="AA16601" s="218"/>
    </row>
    <row r="16602" spans="26:27" x14ac:dyDescent="0.2">
      <c r="Z16602" s="218"/>
      <c r="AA16602" s="218"/>
    </row>
    <row r="16603" spans="26:27" x14ac:dyDescent="0.2">
      <c r="Z16603" s="218"/>
      <c r="AA16603" s="218"/>
    </row>
    <row r="16604" spans="26:27" x14ac:dyDescent="0.2">
      <c r="Z16604" s="218"/>
      <c r="AA16604" s="218"/>
    </row>
    <row r="16605" spans="26:27" x14ac:dyDescent="0.2">
      <c r="Z16605" s="218"/>
      <c r="AA16605" s="218"/>
    </row>
    <row r="16606" spans="26:27" x14ac:dyDescent="0.2">
      <c r="Z16606" s="218"/>
      <c r="AA16606" s="218"/>
    </row>
    <row r="16607" spans="26:27" x14ac:dyDescent="0.2">
      <c r="Z16607" s="218"/>
      <c r="AA16607" s="218"/>
    </row>
    <row r="16608" spans="26:27" x14ac:dyDescent="0.2">
      <c r="Z16608" s="218"/>
      <c r="AA16608" s="218"/>
    </row>
    <row r="16609" spans="26:27" x14ac:dyDescent="0.2">
      <c r="Z16609" s="218"/>
      <c r="AA16609" s="218"/>
    </row>
    <row r="16610" spans="26:27" x14ac:dyDescent="0.2">
      <c r="Z16610" s="218"/>
      <c r="AA16610" s="218"/>
    </row>
    <row r="16611" spans="26:27" x14ac:dyDescent="0.2">
      <c r="Z16611" s="218"/>
      <c r="AA16611" s="218"/>
    </row>
    <row r="16612" spans="26:27" x14ac:dyDescent="0.2">
      <c r="Z16612" s="218"/>
      <c r="AA16612" s="218"/>
    </row>
    <row r="16613" spans="26:27" x14ac:dyDescent="0.2">
      <c r="Z16613" s="218"/>
      <c r="AA16613" s="218"/>
    </row>
    <row r="16614" spans="26:27" x14ac:dyDescent="0.2">
      <c r="Z16614" s="218"/>
      <c r="AA16614" s="218"/>
    </row>
    <row r="16615" spans="26:27" x14ac:dyDescent="0.2">
      <c r="Z16615" s="218"/>
      <c r="AA16615" s="218"/>
    </row>
    <row r="16616" spans="26:27" x14ac:dyDescent="0.2">
      <c r="Z16616" s="218"/>
      <c r="AA16616" s="218"/>
    </row>
    <row r="16617" spans="26:27" x14ac:dyDescent="0.2">
      <c r="Z16617" s="218"/>
      <c r="AA16617" s="218"/>
    </row>
    <row r="16618" spans="26:27" x14ac:dyDescent="0.2">
      <c r="Z16618" s="218"/>
      <c r="AA16618" s="218"/>
    </row>
    <row r="16619" spans="26:27" x14ac:dyDescent="0.2">
      <c r="Z16619" s="218"/>
      <c r="AA16619" s="218"/>
    </row>
    <row r="16620" spans="26:27" x14ac:dyDescent="0.2">
      <c r="Z16620" s="218"/>
      <c r="AA16620" s="218"/>
    </row>
    <row r="16621" spans="26:27" x14ac:dyDescent="0.2">
      <c r="Z16621" s="218"/>
      <c r="AA16621" s="218"/>
    </row>
    <row r="16622" spans="26:27" x14ac:dyDescent="0.2">
      <c r="Z16622" s="218"/>
      <c r="AA16622" s="218"/>
    </row>
    <row r="16623" spans="26:27" x14ac:dyDescent="0.2">
      <c r="Z16623" s="218"/>
      <c r="AA16623" s="218"/>
    </row>
    <row r="16624" spans="26:27" x14ac:dyDescent="0.2">
      <c r="Z16624" s="218"/>
      <c r="AA16624" s="218"/>
    </row>
    <row r="16625" spans="26:27" x14ac:dyDescent="0.2">
      <c r="Z16625" s="218"/>
      <c r="AA16625" s="218"/>
    </row>
    <row r="16626" spans="26:27" x14ac:dyDescent="0.2">
      <c r="Z16626" s="218"/>
      <c r="AA16626" s="218"/>
    </row>
    <row r="16627" spans="26:27" x14ac:dyDescent="0.2">
      <c r="Z16627" s="218"/>
      <c r="AA16627" s="218"/>
    </row>
    <row r="16628" spans="26:27" x14ac:dyDescent="0.2">
      <c r="Z16628" s="218"/>
      <c r="AA16628" s="218"/>
    </row>
    <row r="16629" spans="26:27" x14ac:dyDescent="0.2">
      <c r="Z16629" s="218"/>
      <c r="AA16629" s="218"/>
    </row>
    <row r="16630" spans="26:27" x14ac:dyDescent="0.2">
      <c r="Z16630" s="218"/>
      <c r="AA16630" s="218"/>
    </row>
    <row r="16631" spans="26:27" x14ac:dyDescent="0.2">
      <c r="Z16631" s="218"/>
      <c r="AA16631" s="218"/>
    </row>
    <row r="16632" spans="26:27" x14ac:dyDescent="0.2">
      <c r="Z16632" s="218"/>
      <c r="AA16632" s="218"/>
    </row>
    <row r="16633" spans="26:27" x14ac:dyDescent="0.2">
      <c r="Z16633" s="218"/>
      <c r="AA16633" s="218"/>
    </row>
    <row r="16634" spans="26:27" x14ac:dyDescent="0.2">
      <c r="Z16634" s="218"/>
      <c r="AA16634" s="218"/>
    </row>
    <row r="16635" spans="26:27" x14ac:dyDescent="0.2">
      <c r="Z16635" s="218"/>
      <c r="AA16635" s="218"/>
    </row>
    <row r="16636" spans="26:27" x14ac:dyDescent="0.2">
      <c r="Z16636" s="218"/>
      <c r="AA16636" s="218"/>
    </row>
    <row r="16637" spans="26:27" x14ac:dyDescent="0.2">
      <c r="Z16637" s="218"/>
      <c r="AA16637" s="218"/>
    </row>
    <row r="16638" spans="26:27" x14ac:dyDescent="0.2">
      <c r="Z16638" s="218"/>
      <c r="AA16638" s="218"/>
    </row>
    <row r="16639" spans="26:27" x14ac:dyDescent="0.2">
      <c r="Z16639" s="218"/>
      <c r="AA16639" s="218"/>
    </row>
    <row r="16640" spans="26:27" x14ac:dyDescent="0.2">
      <c r="Z16640" s="218"/>
      <c r="AA16640" s="218"/>
    </row>
    <row r="16641" spans="26:27" x14ac:dyDescent="0.2">
      <c r="Z16641" s="218"/>
      <c r="AA16641" s="218"/>
    </row>
    <row r="16642" spans="26:27" x14ac:dyDescent="0.2">
      <c r="Z16642" s="218"/>
      <c r="AA16642" s="218"/>
    </row>
    <row r="16643" spans="26:27" x14ac:dyDescent="0.2">
      <c r="Z16643" s="218"/>
      <c r="AA16643" s="218"/>
    </row>
    <row r="16644" spans="26:27" x14ac:dyDescent="0.2">
      <c r="Z16644" s="218"/>
      <c r="AA16644" s="218"/>
    </row>
    <row r="16645" spans="26:27" x14ac:dyDescent="0.2">
      <c r="Z16645" s="218"/>
      <c r="AA16645" s="218"/>
    </row>
    <row r="16646" spans="26:27" x14ac:dyDescent="0.2">
      <c r="Z16646" s="218"/>
      <c r="AA16646" s="218"/>
    </row>
    <row r="16647" spans="26:27" x14ac:dyDescent="0.2">
      <c r="Z16647" s="218"/>
      <c r="AA16647" s="218"/>
    </row>
    <row r="16648" spans="26:27" x14ac:dyDescent="0.2">
      <c r="Z16648" s="218"/>
      <c r="AA16648" s="218"/>
    </row>
    <row r="16649" spans="26:27" x14ac:dyDescent="0.2">
      <c r="Z16649" s="218"/>
      <c r="AA16649" s="218"/>
    </row>
    <row r="16650" spans="26:27" x14ac:dyDescent="0.2">
      <c r="Z16650" s="218"/>
      <c r="AA16650" s="218"/>
    </row>
    <row r="16651" spans="26:27" x14ac:dyDescent="0.2">
      <c r="Z16651" s="218"/>
      <c r="AA16651" s="218"/>
    </row>
    <row r="16652" spans="26:27" x14ac:dyDescent="0.2">
      <c r="Z16652" s="218"/>
      <c r="AA16652" s="218"/>
    </row>
    <row r="16653" spans="26:27" x14ac:dyDescent="0.2">
      <c r="Z16653" s="218"/>
      <c r="AA16653" s="218"/>
    </row>
    <row r="16654" spans="26:27" x14ac:dyDescent="0.2">
      <c r="Z16654" s="218"/>
      <c r="AA16654" s="218"/>
    </row>
    <row r="16655" spans="26:27" x14ac:dyDescent="0.2">
      <c r="Z16655" s="218"/>
      <c r="AA16655" s="218"/>
    </row>
    <row r="16656" spans="26:27" x14ac:dyDescent="0.2">
      <c r="Z16656" s="218"/>
      <c r="AA16656" s="218"/>
    </row>
    <row r="16657" spans="26:27" x14ac:dyDescent="0.2">
      <c r="Z16657" s="218"/>
      <c r="AA16657" s="218"/>
    </row>
    <row r="16658" spans="26:27" x14ac:dyDescent="0.2">
      <c r="Z16658" s="218"/>
      <c r="AA16658" s="218"/>
    </row>
    <row r="16659" spans="26:27" x14ac:dyDescent="0.2">
      <c r="Z16659" s="218"/>
      <c r="AA16659" s="218"/>
    </row>
    <row r="16660" spans="26:27" x14ac:dyDescent="0.2">
      <c r="Z16660" s="218"/>
      <c r="AA16660" s="218"/>
    </row>
    <row r="16661" spans="26:27" x14ac:dyDescent="0.2">
      <c r="Z16661" s="218"/>
      <c r="AA16661" s="218"/>
    </row>
    <row r="16662" spans="26:27" x14ac:dyDescent="0.2">
      <c r="Z16662" s="218"/>
      <c r="AA16662" s="218"/>
    </row>
    <row r="16663" spans="26:27" x14ac:dyDescent="0.2">
      <c r="Z16663" s="218"/>
      <c r="AA16663" s="218"/>
    </row>
    <row r="16664" spans="26:27" x14ac:dyDescent="0.2">
      <c r="Z16664" s="218"/>
      <c r="AA16664" s="218"/>
    </row>
    <row r="16665" spans="26:27" x14ac:dyDescent="0.2">
      <c r="Z16665" s="218"/>
      <c r="AA16665" s="218"/>
    </row>
    <row r="16666" spans="26:27" x14ac:dyDescent="0.2">
      <c r="Z16666" s="218"/>
      <c r="AA16666" s="218"/>
    </row>
    <row r="16667" spans="26:27" x14ac:dyDescent="0.2">
      <c r="Z16667" s="218"/>
      <c r="AA16667" s="218"/>
    </row>
    <row r="16668" spans="26:27" x14ac:dyDescent="0.2">
      <c r="Z16668" s="218"/>
      <c r="AA16668" s="218"/>
    </row>
    <row r="16669" spans="26:27" x14ac:dyDescent="0.2">
      <c r="Z16669" s="218"/>
      <c r="AA16669" s="218"/>
    </row>
    <row r="16670" spans="26:27" x14ac:dyDescent="0.2">
      <c r="Z16670" s="218"/>
      <c r="AA16670" s="218"/>
    </row>
    <row r="16671" spans="26:27" x14ac:dyDescent="0.2">
      <c r="Z16671" s="218"/>
      <c r="AA16671" s="218"/>
    </row>
    <row r="16672" spans="26:27" x14ac:dyDescent="0.2">
      <c r="Z16672" s="218"/>
      <c r="AA16672" s="218"/>
    </row>
    <row r="16673" spans="26:27" x14ac:dyDescent="0.2">
      <c r="Z16673" s="218"/>
      <c r="AA16673" s="218"/>
    </row>
    <row r="16674" spans="26:27" x14ac:dyDescent="0.2">
      <c r="Z16674" s="218"/>
      <c r="AA16674" s="218"/>
    </row>
    <row r="16675" spans="26:27" x14ac:dyDescent="0.2">
      <c r="Z16675" s="218"/>
      <c r="AA16675" s="218"/>
    </row>
    <row r="16676" spans="26:27" x14ac:dyDescent="0.2">
      <c r="Z16676" s="218"/>
      <c r="AA16676" s="218"/>
    </row>
    <row r="16677" spans="26:27" x14ac:dyDescent="0.2">
      <c r="Z16677" s="218"/>
      <c r="AA16677" s="218"/>
    </row>
    <row r="16678" spans="26:27" x14ac:dyDescent="0.2">
      <c r="Z16678" s="218"/>
      <c r="AA16678" s="218"/>
    </row>
    <row r="16679" spans="26:27" x14ac:dyDescent="0.2">
      <c r="Z16679" s="218"/>
      <c r="AA16679" s="218"/>
    </row>
    <row r="16680" spans="26:27" x14ac:dyDescent="0.2">
      <c r="Z16680" s="218"/>
      <c r="AA16680" s="218"/>
    </row>
    <row r="16681" spans="26:27" x14ac:dyDescent="0.2">
      <c r="Z16681" s="218"/>
      <c r="AA16681" s="218"/>
    </row>
    <row r="16682" spans="26:27" x14ac:dyDescent="0.2">
      <c r="Z16682" s="218"/>
      <c r="AA16682" s="218"/>
    </row>
    <row r="16683" spans="26:27" x14ac:dyDescent="0.2">
      <c r="Z16683" s="218"/>
      <c r="AA16683" s="218"/>
    </row>
    <row r="16684" spans="26:27" x14ac:dyDescent="0.2">
      <c r="Z16684" s="218"/>
      <c r="AA16684" s="218"/>
    </row>
    <row r="16685" spans="26:27" x14ac:dyDescent="0.2">
      <c r="Z16685" s="218"/>
      <c r="AA16685" s="218"/>
    </row>
    <row r="16686" spans="26:27" x14ac:dyDescent="0.2">
      <c r="Z16686" s="218"/>
      <c r="AA16686" s="218"/>
    </row>
    <row r="16687" spans="26:27" x14ac:dyDescent="0.2">
      <c r="Z16687" s="218"/>
      <c r="AA16687" s="218"/>
    </row>
    <row r="16688" spans="26:27" x14ac:dyDescent="0.2">
      <c r="Z16688" s="218"/>
      <c r="AA16688" s="218"/>
    </row>
    <row r="16689" spans="26:27" x14ac:dyDescent="0.2">
      <c r="Z16689" s="218"/>
      <c r="AA16689" s="218"/>
    </row>
    <row r="16690" spans="26:27" x14ac:dyDescent="0.2">
      <c r="Z16690" s="218"/>
      <c r="AA16690" s="218"/>
    </row>
    <row r="16691" spans="26:27" x14ac:dyDescent="0.2">
      <c r="Z16691" s="218"/>
      <c r="AA16691" s="218"/>
    </row>
    <row r="16692" spans="26:27" x14ac:dyDescent="0.2">
      <c r="Z16692" s="218"/>
      <c r="AA16692" s="218"/>
    </row>
    <row r="16693" spans="26:27" x14ac:dyDescent="0.2">
      <c r="Z16693" s="218"/>
      <c r="AA16693" s="218"/>
    </row>
    <row r="16694" spans="26:27" x14ac:dyDescent="0.2">
      <c r="Z16694" s="218"/>
      <c r="AA16694" s="218"/>
    </row>
    <row r="16695" spans="26:27" x14ac:dyDescent="0.2">
      <c r="Z16695" s="218"/>
      <c r="AA16695" s="218"/>
    </row>
    <row r="16696" spans="26:27" x14ac:dyDescent="0.2">
      <c r="Z16696" s="218"/>
      <c r="AA16696" s="218"/>
    </row>
    <row r="16697" spans="26:27" x14ac:dyDescent="0.2">
      <c r="Z16697" s="218"/>
      <c r="AA16697" s="218"/>
    </row>
    <row r="16698" spans="26:27" x14ac:dyDescent="0.2">
      <c r="Z16698" s="218"/>
      <c r="AA16698" s="218"/>
    </row>
    <row r="16699" spans="26:27" x14ac:dyDescent="0.2">
      <c r="Z16699" s="218"/>
      <c r="AA16699" s="218"/>
    </row>
    <row r="16700" spans="26:27" x14ac:dyDescent="0.2">
      <c r="Z16700" s="218"/>
      <c r="AA16700" s="218"/>
    </row>
    <row r="16701" spans="26:27" x14ac:dyDescent="0.2">
      <c r="Z16701" s="218"/>
      <c r="AA16701" s="218"/>
    </row>
    <row r="16702" spans="26:27" x14ac:dyDescent="0.2">
      <c r="Z16702" s="218"/>
      <c r="AA16702" s="218"/>
    </row>
    <row r="16703" spans="26:27" x14ac:dyDescent="0.2">
      <c r="Z16703" s="218"/>
      <c r="AA16703" s="218"/>
    </row>
    <row r="16704" spans="26:27" x14ac:dyDescent="0.2">
      <c r="Z16704" s="218"/>
      <c r="AA16704" s="218"/>
    </row>
    <row r="16705" spans="26:27" x14ac:dyDescent="0.2">
      <c r="Z16705" s="218"/>
      <c r="AA16705" s="218"/>
    </row>
    <row r="16706" spans="26:27" x14ac:dyDescent="0.2">
      <c r="Z16706" s="218"/>
      <c r="AA16706" s="218"/>
    </row>
    <row r="16707" spans="26:27" x14ac:dyDescent="0.2">
      <c r="Z16707" s="218"/>
      <c r="AA16707" s="218"/>
    </row>
    <row r="16708" spans="26:27" x14ac:dyDescent="0.2">
      <c r="Z16708" s="218"/>
      <c r="AA16708" s="218"/>
    </row>
    <row r="16709" spans="26:27" x14ac:dyDescent="0.2">
      <c r="Z16709" s="218"/>
      <c r="AA16709" s="218"/>
    </row>
    <row r="16710" spans="26:27" x14ac:dyDescent="0.2">
      <c r="Z16710" s="218"/>
      <c r="AA16710" s="218"/>
    </row>
    <row r="16711" spans="26:27" x14ac:dyDescent="0.2">
      <c r="Z16711" s="218"/>
      <c r="AA16711" s="218"/>
    </row>
    <row r="16712" spans="26:27" x14ac:dyDescent="0.2">
      <c r="Z16712" s="218"/>
      <c r="AA16712" s="218"/>
    </row>
    <row r="16713" spans="26:27" x14ac:dyDescent="0.2">
      <c r="Z16713" s="218"/>
      <c r="AA16713" s="218"/>
    </row>
    <row r="16714" spans="26:27" x14ac:dyDescent="0.2">
      <c r="Z16714" s="218"/>
      <c r="AA16714" s="218"/>
    </row>
    <row r="16715" spans="26:27" x14ac:dyDescent="0.2">
      <c r="Z16715" s="218"/>
      <c r="AA16715" s="218"/>
    </row>
    <row r="16716" spans="26:27" x14ac:dyDescent="0.2">
      <c r="Z16716" s="218"/>
      <c r="AA16716" s="218"/>
    </row>
    <row r="16717" spans="26:27" x14ac:dyDescent="0.2">
      <c r="Z16717" s="218"/>
      <c r="AA16717" s="218"/>
    </row>
    <row r="16718" spans="26:27" x14ac:dyDescent="0.2">
      <c r="Z16718" s="218"/>
      <c r="AA16718" s="218"/>
    </row>
    <row r="16719" spans="26:27" x14ac:dyDescent="0.2">
      <c r="Z16719" s="218"/>
      <c r="AA16719" s="218"/>
    </row>
    <row r="16720" spans="26:27" x14ac:dyDescent="0.2">
      <c r="Z16720" s="218"/>
      <c r="AA16720" s="218"/>
    </row>
    <row r="16721" spans="26:27" x14ac:dyDescent="0.2">
      <c r="Z16721" s="218"/>
      <c r="AA16721" s="218"/>
    </row>
    <row r="16722" spans="26:27" x14ac:dyDescent="0.2">
      <c r="Z16722" s="218"/>
      <c r="AA16722" s="218"/>
    </row>
    <row r="16723" spans="26:27" x14ac:dyDescent="0.2">
      <c r="Z16723" s="218"/>
      <c r="AA16723" s="218"/>
    </row>
    <row r="16724" spans="26:27" x14ac:dyDescent="0.2">
      <c r="Z16724" s="218"/>
      <c r="AA16724" s="218"/>
    </row>
    <row r="16725" spans="26:27" x14ac:dyDescent="0.2">
      <c r="Z16725" s="218"/>
      <c r="AA16725" s="218"/>
    </row>
    <row r="16726" spans="26:27" x14ac:dyDescent="0.2">
      <c r="Z16726" s="218"/>
      <c r="AA16726" s="218"/>
    </row>
    <row r="16727" spans="26:27" x14ac:dyDescent="0.2">
      <c r="Z16727" s="218"/>
      <c r="AA16727" s="218"/>
    </row>
    <row r="16728" spans="26:27" x14ac:dyDescent="0.2">
      <c r="Z16728" s="218"/>
      <c r="AA16728" s="218"/>
    </row>
    <row r="16729" spans="26:27" x14ac:dyDescent="0.2">
      <c r="Z16729" s="218"/>
      <c r="AA16729" s="218"/>
    </row>
    <row r="16730" spans="26:27" x14ac:dyDescent="0.2">
      <c r="Z16730" s="218"/>
      <c r="AA16730" s="218"/>
    </row>
    <row r="16731" spans="26:27" x14ac:dyDescent="0.2">
      <c r="Z16731" s="218"/>
      <c r="AA16731" s="218"/>
    </row>
    <row r="16732" spans="26:27" x14ac:dyDescent="0.2">
      <c r="Z16732" s="218"/>
      <c r="AA16732" s="218"/>
    </row>
    <row r="16733" spans="26:27" x14ac:dyDescent="0.2">
      <c r="Z16733" s="218"/>
      <c r="AA16733" s="218"/>
    </row>
    <row r="16734" spans="26:27" x14ac:dyDescent="0.2">
      <c r="Z16734" s="218"/>
      <c r="AA16734" s="218"/>
    </row>
    <row r="16735" spans="26:27" x14ac:dyDescent="0.2">
      <c r="Z16735" s="218"/>
      <c r="AA16735" s="218"/>
    </row>
    <row r="16736" spans="26:27" x14ac:dyDescent="0.2">
      <c r="Z16736" s="218"/>
      <c r="AA16736" s="218"/>
    </row>
    <row r="16737" spans="26:27" x14ac:dyDescent="0.2">
      <c r="Z16737" s="218"/>
      <c r="AA16737" s="218"/>
    </row>
    <row r="16738" spans="26:27" x14ac:dyDescent="0.2">
      <c r="Z16738" s="218"/>
      <c r="AA16738" s="218"/>
    </row>
    <row r="16739" spans="26:27" x14ac:dyDescent="0.2">
      <c r="Z16739" s="218"/>
      <c r="AA16739" s="218"/>
    </row>
    <row r="16740" spans="26:27" x14ac:dyDescent="0.2">
      <c r="Z16740" s="218"/>
      <c r="AA16740" s="218"/>
    </row>
    <row r="16741" spans="26:27" x14ac:dyDescent="0.2">
      <c r="Z16741" s="218"/>
      <c r="AA16741" s="218"/>
    </row>
    <row r="16742" spans="26:27" x14ac:dyDescent="0.2">
      <c r="Z16742" s="218"/>
      <c r="AA16742" s="218"/>
    </row>
    <row r="16743" spans="26:27" x14ac:dyDescent="0.2">
      <c r="Z16743" s="218"/>
      <c r="AA16743" s="218"/>
    </row>
    <row r="16744" spans="26:27" x14ac:dyDescent="0.2">
      <c r="Z16744" s="218"/>
      <c r="AA16744" s="218"/>
    </row>
    <row r="16745" spans="26:27" x14ac:dyDescent="0.2">
      <c r="Z16745" s="218"/>
      <c r="AA16745" s="218"/>
    </row>
    <row r="16746" spans="26:27" x14ac:dyDescent="0.2">
      <c r="Z16746" s="218"/>
      <c r="AA16746" s="218"/>
    </row>
    <row r="16747" spans="26:27" x14ac:dyDescent="0.2">
      <c r="Z16747" s="218"/>
      <c r="AA16747" s="218"/>
    </row>
    <row r="16748" spans="26:27" x14ac:dyDescent="0.2">
      <c r="Z16748" s="218"/>
      <c r="AA16748" s="218"/>
    </row>
    <row r="16749" spans="26:27" x14ac:dyDescent="0.2">
      <c r="Z16749" s="218"/>
      <c r="AA16749" s="218"/>
    </row>
    <row r="16750" spans="26:27" x14ac:dyDescent="0.2">
      <c r="Z16750" s="218"/>
      <c r="AA16750" s="218"/>
    </row>
    <row r="16751" spans="26:27" x14ac:dyDescent="0.2">
      <c r="Z16751" s="218"/>
      <c r="AA16751" s="218"/>
    </row>
    <row r="16752" spans="26:27" x14ac:dyDescent="0.2">
      <c r="Z16752" s="218"/>
      <c r="AA16752" s="218"/>
    </row>
    <row r="16753" spans="26:27" x14ac:dyDescent="0.2">
      <c r="Z16753" s="218"/>
      <c r="AA16753" s="218"/>
    </row>
    <row r="16754" spans="26:27" x14ac:dyDescent="0.2">
      <c r="Z16754" s="218"/>
      <c r="AA16754" s="218"/>
    </row>
    <row r="16755" spans="26:27" x14ac:dyDescent="0.2">
      <c r="Z16755" s="218"/>
      <c r="AA16755" s="218"/>
    </row>
    <row r="16756" spans="26:27" x14ac:dyDescent="0.2">
      <c r="Z16756" s="218"/>
      <c r="AA16756" s="218"/>
    </row>
    <row r="16757" spans="26:27" x14ac:dyDescent="0.2">
      <c r="Z16757" s="218"/>
      <c r="AA16757" s="218"/>
    </row>
    <row r="16758" spans="26:27" x14ac:dyDescent="0.2">
      <c r="Z16758" s="218"/>
      <c r="AA16758" s="218"/>
    </row>
    <row r="16759" spans="26:27" x14ac:dyDescent="0.2">
      <c r="Z16759" s="218"/>
      <c r="AA16759" s="218"/>
    </row>
    <row r="16760" spans="26:27" x14ac:dyDescent="0.2">
      <c r="Z16760" s="218"/>
      <c r="AA16760" s="218"/>
    </row>
    <row r="16761" spans="26:27" x14ac:dyDescent="0.2">
      <c r="Z16761" s="218"/>
      <c r="AA16761" s="218"/>
    </row>
    <row r="16762" spans="26:27" x14ac:dyDescent="0.2">
      <c r="Z16762" s="218"/>
      <c r="AA16762" s="218"/>
    </row>
    <row r="16763" spans="26:27" x14ac:dyDescent="0.2">
      <c r="Z16763" s="218"/>
      <c r="AA16763" s="218"/>
    </row>
    <row r="16764" spans="26:27" x14ac:dyDescent="0.2">
      <c r="Z16764" s="218"/>
      <c r="AA16764" s="218"/>
    </row>
    <row r="16765" spans="26:27" x14ac:dyDescent="0.2">
      <c r="Z16765" s="218"/>
      <c r="AA16765" s="218"/>
    </row>
    <row r="16766" spans="26:27" x14ac:dyDescent="0.2">
      <c r="Z16766" s="218"/>
      <c r="AA16766" s="218"/>
    </row>
    <row r="16767" spans="26:27" x14ac:dyDescent="0.2">
      <c r="Z16767" s="218"/>
      <c r="AA16767" s="218"/>
    </row>
    <row r="16768" spans="26:27" x14ac:dyDescent="0.2">
      <c r="Z16768" s="218"/>
      <c r="AA16768" s="218"/>
    </row>
    <row r="16769" spans="26:27" x14ac:dyDescent="0.2">
      <c r="Z16769" s="218"/>
      <c r="AA16769" s="218"/>
    </row>
    <row r="16770" spans="26:27" x14ac:dyDescent="0.2">
      <c r="Z16770" s="218"/>
      <c r="AA16770" s="218"/>
    </row>
    <row r="16771" spans="26:27" x14ac:dyDescent="0.2">
      <c r="Z16771" s="218"/>
      <c r="AA16771" s="218"/>
    </row>
    <row r="16772" spans="26:27" x14ac:dyDescent="0.2">
      <c r="Z16772" s="218"/>
      <c r="AA16772" s="218"/>
    </row>
    <row r="16773" spans="26:27" x14ac:dyDescent="0.2">
      <c r="Z16773" s="218"/>
      <c r="AA16773" s="218"/>
    </row>
    <row r="16774" spans="26:27" x14ac:dyDescent="0.2">
      <c r="Z16774" s="218"/>
      <c r="AA16774" s="218"/>
    </row>
    <row r="16775" spans="26:27" x14ac:dyDescent="0.2">
      <c r="Z16775" s="218"/>
      <c r="AA16775" s="218"/>
    </row>
    <row r="16776" spans="26:27" x14ac:dyDescent="0.2">
      <c r="Z16776" s="218"/>
      <c r="AA16776" s="218"/>
    </row>
    <row r="16777" spans="26:27" x14ac:dyDescent="0.2">
      <c r="Z16777" s="218"/>
      <c r="AA16777" s="218"/>
    </row>
    <row r="16778" spans="26:27" x14ac:dyDescent="0.2">
      <c r="Z16778" s="218"/>
      <c r="AA16778" s="218"/>
    </row>
    <row r="16779" spans="26:27" x14ac:dyDescent="0.2">
      <c r="Z16779" s="218"/>
      <c r="AA16779" s="218"/>
    </row>
    <row r="16780" spans="26:27" x14ac:dyDescent="0.2">
      <c r="Z16780" s="218"/>
      <c r="AA16780" s="218"/>
    </row>
    <row r="16781" spans="26:27" x14ac:dyDescent="0.2">
      <c r="Z16781" s="218"/>
      <c r="AA16781" s="218"/>
    </row>
    <row r="16782" spans="26:27" x14ac:dyDescent="0.2">
      <c r="Z16782" s="218"/>
      <c r="AA16782" s="218"/>
    </row>
    <row r="16783" spans="26:27" x14ac:dyDescent="0.2">
      <c r="Z16783" s="218"/>
      <c r="AA16783" s="218"/>
    </row>
    <row r="16784" spans="26:27" x14ac:dyDescent="0.2">
      <c r="Z16784" s="218"/>
      <c r="AA16784" s="218"/>
    </row>
    <row r="16785" spans="26:27" x14ac:dyDescent="0.2">
      <c r="Z16785" s="218"/>
      <c r="AA16785" s="218"/>
    </row>
    <row r="16786" spans="26:27" x14ac:dyDescent="0.2">
      <c r="Z16786" s="218"/>
      <c r="AA16786" s="218"/>
    </row>
    <row r="16787" spans="26:27" x14ac:dyDescent="0.2">
      <c r="Z16787" s="218"/>
      <c r="AA16787" s="218"/>
    </row>
    <row r="16788" spans="26:27" x14ac:dyDescent="0.2">
      <c r="Z16788" s="218"/>
      <c r="AA16788" s="218"/>
    </row>
    <row r="16789" spans="26:27" x14ac:dyDescent="0.2">
      <c r="Z16789" s="218"/>
      <c r="AA16789" s="218"/>
    </row>
    <row r="16790" spans="26:27" x14ac:dyDescent="0.2">
      <c r="Z16790" s="218"/>
      <c r="AA16790" s="218"/>
    </row>
    <row r="16791" spans="26:27" x14ac:dyDescent="0.2">
      <c r="Z16791" s="218"/>
      <c r="AA16791" s="218"/>
    </row>
    <row r="16792" spans="26:27" x14ac:dyDescent="0.2">
      <c r="Z16792" s="218"/>
      <c r="AA16792" s="218"/>
    </row>
    <row r="16793" spans="26:27" x14ac:dyDescent="0.2">
      <c r="Z16793" s="218"/>
      <c r="AA16793" s="218"/>
    </row>
    <row r="16794" spans="26:27" x14ac:dyDescent="0.2">
      <c r="Z16794" s="218"/>
      <c r="AA16794" s="218"/>
    </row>
    <row r="16795" spans="26:27" x14ac:dyDescent="0.2">
      <c r="Z16795" s="218"/>
      <c r="AA16795" s="218"/>
    </row>
    <row r="16796" spans="26:27" x14ac:dyDescent="0.2">
      <c r="Z16796" s="218"/>
      <c r="AA16796" s="218"/>
    </row>
    <row r="16797" spans="26:27" x14ac:dyDescent="0.2">
      <c r="Z16797" s="218"/>
      <c r="AA16797" s="218"/>
    </row>
    <row r="16798" spans="26:27" x14ac:dyDescent="0.2">
      <c r="Z16798" s="218"/>
      <c r="AA16798" s="218"/>
    </row>
    <row r="16799" spans="26:27" x14ac:dyDescent="0.2">
      <c r="Z16799" s="218"/>
      <c r="AA16799" s="218"/>
    </row>
    <row r="16800" spans="26:27" x14ac:dyDescent="0.2">
      <c r="Z16800" s="218"/>
      <c r="AA16800" s="218"/>
    </row>
    <row r="16801" spans="26:27" x14ac:dyDescent="0.2">
      <c r="Z16801" s="218"/>
      <c r="AA16801" s="218"/>
    </row>
    <row r="16802" spans="26:27" x14ac:dyDescent="0.2">
      <c r="Z16802" s="218"/>
      <c r="AA16802" s="218"/>
    </row>
    <row r="16803" spans="26:27" x14ac:dyDescent="0.2">
      <c r="Z16803" s="218"/>
      <c r="AA16803" s="218"/>
    </row>
    <row r="16804" spans="26:27" x14ac:dyDescent="0.2">
      <c r="Z16804" s="218"/>
      <c r="AA16804" s="218"/>
    </row>
    <row r="16805" spans="26:27" x14ac:dyDescent="0.2">
      <c r="Z16805" s="218"/>
      <c r="AA16805" s="218"/>
    </row>
    <row r="16806" spans="26:27" x14ac:dyDescent="0.2">
      <c r="Z16806" s="218"/>
      <c r="AA16806" s="218"/>
    </row>
    <row r="16807" spans="26:27" x14ac:dyDescent="0.2">
      <c r="Z16807" s="218"/>
      <c r="AA16807" s="218"/>
    </row>
    <row r="16808" spans="26:27" x14ac:dyDescent="0.2">
      <c r="Z16808" s="218"/>
      <c r="AA16808" s="218"/>
    </row>
    <row r="16809" spans="26:27" x14ac:dyDescent="0.2">
      <c r="Z16809" s="218"/>
      <c r="AA16809" s="218"/>
    </row>
    <row r="16810" spans="26:27" x14ac:dyDescent="0.2">
      <c r="Z16810" s="218"/>
      <c r="AA16810" s="218"/>
    </row>
    <row r="16811" spans="26:27" x14ac:dyDescent="0.2">
      <c r="Z16811" s="218"/>
      <c r="AA16811" s="218"/>
    </row>
    <row r="16812" spans="26:27" x14ac:dyDescent="0.2">
      <c r="Z16812" s="218"/>
      <c r="AA16812" s="218"/>
    </row>
    <row r="16813" spans="26:27" x14ac:dyDescent="0.2">
      <c r="Z16813" s="218"/>
      <c r="AA16813" s="218"/>
    </row>
    <row r="16814" spans="26:27" x14ac:dyDescent="0.2">
      <c r="Z16814" s="218"/>
      <c r="AA16814" s="218"/>
    </row>
    <row r="16815" spans="26:27" x14ac:dyDescent="0.2">
      <c r="Z16815" s="218"/>
      <c r="AA16815" s="218"/>
    </row>
    <row r="16816" spans="26:27" x14ac:dyDescent="0.2">
      <c r="Z16816" s="218"/>
      <c r="AA16816" s="218"/>
    </row>
    <row r="16817" spans="26:27" x14ac:dyDescent="0.2">
      <c r="Z16817" s="218"/>
      <c r="AA16817" s="218"/>
    </row>
    <row r="16818" spans="26:27" x14ac:dyDescent="0.2">
      <c r="Z16818" s="218"/>
      <c r="AA16818" s="218"/>
    </row>
    <row r="16819" spans="26:27" x14ac:dyDescent="0.2">
      <c r="Z16819" s="218"/>
      <c r="AA16819" s="218"/>
    </row>
    <row r="16820" spans="26:27" x14ac:dyDescent="0.2">
      <c r="Z16820" s="218"/>
      <c r="AA16820" s="218"/>
    </row>
    <row r="16821" spans="26:27" x14ac:dyDescent="0.2">
      <c r="Z16821" s="218"/>
      <c r="AA16821" s="218"/>
    </row>
    <row r="16822" spans="26:27" x14ac:dyDescent="0.2">
      <c r="Z16822" s="218"/>
      <c r="AA16822" s="218"/>
    </row>
    <row r="16823" spans="26:27" x14ac:dyDescent="0.2">
      <c r="Z16823" s="218"/>
      <c r="AA16823" s="218"/>
    </row>
    <row r="16824" spans="26:27" x14ac:dyDescent="0.2">
      <c r="Z16824" s="218"/>
      <c r="AA16824" s="218"/>
    </row>
    <row r="16825" spans="26:27" x14ac:dyDescent="0.2">
      <c r="Z16825" s="218"/>
      <c r="AA16825" s="218"/>
    </row>
    <row r="16826" spans="26:27" x14ac:dyDescent="0.2">
      <c r="Z16826" s="218"/>
      <c r="AA16826" s="218"/>
    </row>
    <row r="16827" spans="26:27" x14ac:dyDescent="0.2">
      <c r="Z16827" s="218"/>
      <c r="AA16827" s="218"/>
    </row>
    <row r="16828" spans="26:27" x14ac:dyDescent="0.2">
      <c r="Z16828" s="218"/>
      <c r="AA16828" s="218"/>
    </row>
    <row r="16829" spans="26:27" x14ac:dyDescent="0.2">
      <c r="Z16829" s="218"/>
      <c r="AA16829" s="218"/>
    </row>
    <row r="16830" spans="26:27" x14ac:dyDescent="0.2">
      <c r="Z16830" s="218"/>
      <c r="AA16830" s="218"/>
    </row>
    <row r="16831" spans="26:27" x14ac:dyDescent="0.2">
      <c r="Z16831" s="218"/>
      <c r="AA16831" s="218"/>
    </row>
    <row r="16832" spans="26:27" x14ac:dyDescent="0.2">
      <c r="Z16832" s="218"/>
      <c r="AA16832" s="218"/>
    </row>
    <row r="16833" spans="26:27" x14ac:dyDescent="0.2">
      <c r="Z16833" s="218"/>
      <c r="AA16833" s="218"/>
    </row>
    <row r="16834" spans="26:27" x14ac:dyDescent="0.2">
      <c r="Z16834" s="218"/>
      <c r="AA16834" s="218"/>
    </row>
    <row r="16835" spans="26:27" x14ac:dyDescent="0.2">
      <c r="Z16835" s="218"/>
      <c r="AA16835" s="218"/>
    </row>
    <row r="16836" spans="26:27" x14ac:dyDescent="0.2">
      <c r="Z16836" s="218"/>
      <c r="AA16836" s="218"/>
    </row>
    <row r="16837" spans="26:27" x14ac:dyDescent="0.2">
      <c r="Z16837" s="218"/>
      <c r="AA16837" s="218"/>
    </row>
    <row r="16838" spans="26:27" x14ac:dyDescent="0.2">
      <c r="Z16838" s="218"/>
      <c r="AA16838" s="218"/>
    </row>
    <row r="16839" spans="26:27" x14ac:dyDescent="0.2">
      <c r="Z16839" s="218"/>
      <c r="AA16839" s="218"/>
    </row>
    <row r="16840" spans="26:27" x14ac:dyDescent="0.2">
      <c r="Z16840" s="218"/>
      <c r="AA16840" s="218"/>
    </row>
    <row r="16841" spans="26:27" x14ac:dyDescent="0.2">
      <c r="Z16841" s="218"/>
      <c r="AA16841" s="218"/>
    </row>
    <row r="16842" spans="26:27" x14ac:dyDescent="0.2">
      <c r="Z16842" s="218"/>
      <c r="AA16842" s="218"/>
    </row>
    <row r="16843" spans="26:27" x14ac:dyDescent="0.2">
      <c r="Z16843" s="218"/>
      <c r="AA16843" s="218"/>
    </row>
    <row r="16844" spans="26:27" x14ac:dyDescent="0.2">
      <c r="Z16844" s="218"/>
      <c r="AA16844" s="218"/>
    </row>
    <row r="16845" spans="26:27" x14ac:dyDescent="0.2">
      <c r="Z16845" s="218"/>
      <c r="AA16845" s="218"/>
    </row>
    <row r="16846" spans="26:27" x14ac:dyDescent="0.2">
      <c r="Z16846" s="218"/>
      <c r="AA16846" s="218"/>
    </row>
    <row r="16847" spans="26:27" x14ac:dyDescent="0.2">
      <c r="Z16847" s="218"/>
      <c r="AA16847" s="218"/>
    </row>
    <row r="16848" spans="26:27" x14ac:dyDescent="0.2">
      <c r="Z16848" s="218"/>
      <c r="AA16848" s="218"/>
    </row>
    <row r="16849" spans="26:27" x14ac:dyDescent="0.2">
      <c r="Z16849" s="218"/>
      <c r="AA16849" s="218"/>
    </row>
    <row r="16850" spans="26:27" x14ac:dyDescent="0.2">
      <c r="Z16850" s="218"/>
      <c r="AA16850" s="218"/>
    </row>
    <row r="16851" spans="26:27" x14ac:dyDescent="0.2">
      <c r="Z16851" s="218"/>
      <c r="AA16851" s="218"/>
    </row>
    <row r="16852" spans="26:27" x14ac:dyDescent="0.2">
      <c r="Z16852" s="218"/>
      <c r="AA16852" s="218"/>
    </row>
    <row r="16853" spans="26:27" x14ac:dyDescent="0.2">
      <c r="Z16853" s="218"/>
      <c r="AA16853" s="218"/>
    </row>
    <row r="16854" spans="26:27" x14ac:dyDescent="0.2">
      <c r="Z16854" s="218"/>
      <c r="AA16854" s="218"/>
    </row>
    <row r="16855" spans="26:27" x14ac:dyDescent="0.2">
      <c r="Z16855" s="218"/>
      <c r="AA16855" s="218"/>
    </row>
    <row r="16856" spans="26:27" x14ac:dyDescent="0.2">
      <c r="Z16856" s="218"/>
      <c r="AA16856" s="218"/>
    </row>
    <row r="16857" spans="26:27" x14ac:dyDescent="0.2">
      <c r="Z16857" s="218"/>
      <c r="AA16857" s="218"/>
    </row>
    <row r="16858" spans="26:27" x14ac:dyDescent="0.2">
      <c r="Z16858" s="218"/>
      <c r="AA16858" s="218"/>
    </row>
    <row r="16859" spans="26:27" x14ac:dyDescent="0.2">
      <c r="Z16859" s="218"/>
      <c r="AA16859" s="218"/>
    </row>
    <row r="16860" spans="26:27" x14ac:dyDescent="0.2">
      <c r="Z16860" s="218"/>
      <c r="AA16860" s="218"/>
    </row>
    <row r="16861" spans="26:27" x14ac:dyDescent="0.2">
      <c r="Z16861" s="218"/>
      <c r="AA16861" s="218"/>
    </row>
    <row r="16862" spans="26:27" x14ac:dyDescent="0.2">
      <c r="Z16862" s="218"/>
      <c r="AA16862" s="218"/>
    </row>
    <row r="16863" spans="26:27" x14ac:dyDescent="0.2">
      <c r="Z16863" s="218"/>
      <c r="AA16863" s="218"/>
    </row>
    <row r="16864" spans="26:27" x14ac:dyDescent="0.2">
      <c r="Z16864" s="218"/>
      <c r="AA16864" s="218"/>
    </row>
    <row r="16865" spans="26:27" x14ac:dyDescent="0.2">
      <c r="Z16865" s="218"/>
      <c r="AA16865" s="218"/>
    </row>
    <row r="16866" spans="26:27" x14ac:dyDescent="0.2">
      <c r="Z16866" s="218"/>
      <c r="AA16866" s="218"/>
    </row>
    <row r="16867" spans="26:27" x14ac:dyDescent="0.2">
      <c r="Z16867" s="218"/>
      <c r="AA16867" s="218"/>
    </row>
    <row r="16868" spans="26:27" x14ac:dyDescent="0.2">
      <c r="Z16868" s="218"/>
      <c r="AA16868" s="218"/>
    </row>
    <row r="16869" spans="26:27" x14ac:dyDescent="0.2">
      <c r="Z16869" s="218"/>
      <c r="AA16869" s="218"/>
    </row>
    <row r="16870" spans="26:27" x14ac:dyDescent="0.2">
      <c r="Z16870" s="218"/>
      <c r="AA16870" s="218"/>
    </row>
    <row r="16871" spans="26:27" x14ac:dyDescent="0.2">
      <c r="Z16871" s="218"/>
      <c r="AA16871" s="218"/>
    </row>
    <row r="16872" spans="26:27" x14ac:dyDescent="0.2">
      <c r="Z16872" s="218"/>
      <c r="AA16872" s="218"/>
    </row>
    <row r="16873" spans="26:27" x14ac:dyDescent="0.2">
      <c r="Z16873" s="218"/>
      <c r="AA16873" s="218"/>
    </row>
    <row r="16874" spans="26:27" x14ac:dyDescent="0.2">
      <c r="Z16874" s="218"/>
      <c r="AA16874" s="218"/>
    </row>
    <row r="16875" spans="26:27" x14ac:dyDescent="0.2">
      <c r="Z16875" s="218"/>
      <c r="AA16875" s="218"/>
    </row>
    <row r="16876" spans="26:27" x14ac:dyDescent="0.2">
      <c r="Z16876" s="218"/>
      <c r="AA16876" s="218"/>
    </row>
    <row r="16877" spans="26:27" x14ac:dyDescent="0.2">
      <c r="Z16877" s="218"/>
      <c r="AA16877" s="218"/>
    </row>
    <row r="16878" spans="26:27" x14ac:dyDescent="0.2">
      <c r="Z16878" s="218"/>
      <c r="AA16878" s="218"/>
    </row>
    <row r="16879" spans="26:27" x14ac:dyDescent="0.2">
      <c r="Z16879" s="218"/>
      <c r="AA16879" s="218"/>
    </row>
    <row r="16880" spans="26:27" x14ac:dyDescent="0.2">
      <c r="Z16880" s="218"/>
      <c r="AA16880" s="218"/>
    </row>
    <row r="16881" spans="26:27" x14ac:dyDescent="0.2">
      <c r="Z16881" s="218"/>
      <c r="AA16881" s="218"/>
    </row>
    <row r="16882" spans="26:27" x14ac:dyDescent="0.2">
      <c r="Z16882" s="218"/>
      <c r="AA16882" s="218"/>
    </row>
    <row r="16883" spans="26:27" x14ac:dyDescent="0.2">
      <c r="Z16883" s="218"/>
      <c r="AA16883" s="218"/>
    </row>
    <row r="16884" spans="26:27" x14ac:dyDescent="0.2">
      <c r="Z16884" s="218"/>
      <c r="AA16884" s="218"/>
    </row>
    <row r="16885" spans="26:27" x14ac:dyDescent="0.2">
      <c r="Z16885" s="218"/>
      <c r="AA16885" s="218"/>
    </row>
    <row r="16886" spans="26:27" x14ac:dyDescent="0.2">
      <c r="Z16886" s="218"/>
      <c r="AA16886" s="218"/>
    </row>
    <row r="16887" spans="26:27" x14ac:dyDescent="0.2">
      <c r="Z16887" s="218"/>
      <c r="AA16887" s="218"/>
    </row>
    <row r="16888" spans="26:27" x14ac:dyDescent="0.2">
      <c r="Z16888" s="218"/>
      <c r="AA16888" s="218"/>
    </row>
    <row r="16889" spans="26:27" x14ac:dyDescent="0.2">
      <c r="Z16889" s="218"/>
      <c r="AA16889" s="218"/>
    </row>
    <row r="16890" spans="26:27" x14ac:dyDescent="0.2">
      <c r="Z16890" s="218"/>
      <c r="AA16890" s="218"/>
    </row>
    <row r="16891" spans="26:27" x14ac:dyDescent="0.2">
      <c r="Z16891" s="218"/>
      <c r="AA16891" s="218"/>
    </row>
    <row r="16892" spans="26:27" x14ac:dyDescent="0.2">
      <c r="Z16892" s="218"/>
      <c r="AA16892" s="218"/>
    </row>
    <row r="16893" spans="26:27" x14ac:dyDescent="0.2">
      <c r="Z16893" s="218"/>
      <c r="AA16893" s="218"/>
    </row>
    <row r="16894" spans="26:27" x14ac:dyDescent="0.2">
      <c r="Z16894" s="218"/>
      <c r="AA16894" s="218"/>
    </row>
    <row r="16895" spans="26:27" x14ac:dyDescent="0.2">
      <c r="Z16895" s="218"/>
      <c r="AA16895" s="218"/>
    </row>
    <row r="16896" spans="26:27" x14ac:dyDescent="0.2">
      <c r="Z16896" s="218"/>
      <c r="AA16896" s="218"/>
    </row>
    <row r="16897" spans="26:27" x14ac:dyDescent="0.2">
      <c r="Z16897" s="218"/>
      <c r="AA16897" s="218"/>
    </row>
    <row r="16898" spans="26:27" x14ac:dyDescent="0.2">
      <c r="Z16898" s="218"/>
      <c r="AA16898" s="218"/>
    </row>
    <row r="16899" spans="26:27" x14ac:dyDescent="0.2">
      <c r="Z16899" s="218"/>
      <c r="AA16899" s="218"/>
    </row>
    <row r="16900" spans="26:27" x14ac:dyDescent="0.2">
      <c r="Z16900" s="218"/>
      <c r="AA16900" s="218"/>
    </row>
    <row r="16901" spans="26:27" x14ac:dyDescent="0.2">
      <c r="Z16901" s="218"/>
      <c r="AA16901" s="218"/>
    </row>
    <row r="16902" spans="26:27" x14ac:dyDescent="0.2">
      <c r="Z16902" s="218"/>
      <c r="AA16902" s="218"/>
    </row>
    <row r="16903" spans="26:27" x14ac:dyDescent="0.2">
      <c r="Z16903" s="218"/>
      <c r="AA16903" s="218"/>
    </row>
    <row r="16904" spans="26:27" x14ac:dyDescent="0.2">
      <c r="Z16904" s="218"/>
      <c r="AA16904" s="218"/>
    </row>
    <row r="16905" spans="26:27" x14ac:dyDescent="0.2">
      <c r="Z16905" s="218"/>
      <c r="AA16905" s="218"/>
    </row>
    <row r="16906" spans="26:27" x14ac:dyDescent="0.2">
      <c r="Z16906" s="218"/>
      <c r="AA16906" s="218"/>
    </row>
    <row r="16907" spans="26:27" x14ac:dyDescent="0.2">
      <c r="Z16907" s="218"/>
      <c r="AA16907" s="218"/>
    </row>
    <row r="16908" spans="26:27" x14ac:dyDescent="0.2">
      <c r="Z16908" s="218"/>
      <c r="AA16908" s="218"/>
    </row>
    <row r="16909" spans="26:27" x14ac:dyDescent="0.2">
      <c r="Z16909" s="218"/>
      <c r="AA16909" s="218"/>
    </row>
    <row r="16910" spans="26:27" x14ac:dyDescent="0.2">
      <c r="Z16910" s="218"/>
      <c r="AA16910" s="218"/>
    </row>
    <row r="16911" spans="26:27" x14ac:dyDescent="0.2">
      <c r="Z16911" s="218"/>
      <c r="AA16911" s="218"/>
    </row>
    <row r="16912" spans="26:27" x14ac:dyDescent="0.2">
      <c r="Z16912" s="218"/>
      <c r="AA16912" s="218"/>
    </row>
    <row r="16913" spans="26:27" x14ac:dyDescent="0.2">
      <c r="Z16913" s="218"/>
      <c r="AA16913" s="218"/>
    </row>
    <row r="16914" spans="26:27" x14ac:dyDescent="0.2">
      <c r="Z16914" s="218"/>
      <c r="AA16914" s="218"/>
    </row>
    <row r="16915" spans="26:27" x14ac:dyDescent="0.2">
      <c r="Z16915" s="218"/>
      <c r="AA16915" s="218"/>
    </row>
    <row r="16916" spans="26:27" x14ac:dyDescent="0.2">
      <c r="Z16916" s="218"/>
      <c r="AA16916" s="218"/>
    </row>
    <row r="16917" spans="26:27" x14ac:dyDescent="0.2">
      <c r="Z16917" s="218"/>
      <c r="AA16917" s="218"/>
    </row>
    <row r="16918" spans="26:27" x14ac:dyDescent="0.2">
      <c r="Z16918" s="218"/>
      <c r="AA16918" s="218"/>
    </row>
    <row r="16919" spans="26:27" x14ac:dyDescent="0.2">
      <c r="Z16919" s="218"/>
      <c r="AA16919" s="218"/>
    </row>
    <row r="16920" spans="26:27" x14ac:dyDescent="0.2">
      <c r="Z16920" s="218"/>
      <c r="AA16920" s="218"/>
    </row>
    <row r="16921" spans="26:27" x14ac:dyDescent="0.2">
      <c r="Z16921" s="218"/>
      <c r="AA16921" s="218"/>
    </row>
    <row r="16922" spans="26:27" x14ac:dyDescent="0.2">
      <c r="Z16922" s="218"/>
      <c r="AA16922" s="218"/>
    </row>
    <row r="16923" spans="26:27" x14ac:dyDescent="0.2">
      <c r="Z16923" s="218"/>
      <c r="AA16923" s="218"/>
    </row>
    <row r="16924" spans="26:27" x14ac:dyDescent="0.2">
      <c r="Z16924" s="218"/>
      <c r="AA16924" s="218"/>
    </row>
    <row r="16925" spans="26:27" x14ac:dyDescent="0.2">
      <c r="Z16925" s="218"/>
      <c r="AA16925" s="218"/>
    </row>
    <row r="16926" spans="26:27" x14ac:dyDescent="0.2">
      <c r="Z16926" s="218"/>
      <c r="AA16926" s="218"/>
    </row>
    <row r="16927" spans="26:27" x14ac:dyDescent="0.2">
      <c r="Z16927" s="218"/>
      <c r="AA16927" s="218"/>
    </row>
    <row r="16928" spans="26:27" x14ac:dyDescent="0.2">
      <c r="Z16928" s="218"/>
      <c r="AA16928" s="218"/>
    </row>
    <row r="16929" spans="26:27" x14ac:dyDescent="0.2">
      <c r="Z16929" s="218"/>
      <c r="AA16929" s="218"/>
    </row>
    <row r="16930" spans="26:27" x14ac:dyDescent="0.2">
      <c r="Z16930" s="218"/>
      <c r="AA16930" s="218"/>
    </row>
    <row r="16931" spans="26:27" x14ac:dyDescent="0.2">
      <c r="Z16931" s="218"/>
      <c r="AA16931" s="218"/>
    </row>
    <row r="16932" spans="26:27" x14ac:dyDescent="0.2">
      <c r="Z16932" s="218"/>
      <c r="AA16932" s="218"/>
    </row>
    <row r="16933" spans="26:27" x14ac:dyDescent="0.2">
      <c r="Z16933" s="218"/>
      <c r="AA16933" s="218"/>
    </row>
    <row r="16934" spans="26:27" x14ac:dyDescent="0.2">
      <c r="Z16934" s="218"/>
      <c r="AA16934" s="218"/>
    </row>
    <row r="16935" spans="26:27" x14ac:dyDescent="0.2">
      <c r="Z16935" s="218"/>
      <c r="AA16935" s="218"/>
    </row>
    <row r="16936" spans="26:27" x14ac:dyDescent="0.2">
      <c r="Z16936" s="218"/>
      <c r="AA16936" s="218"/>
    </row>
    <row r="16937" spans="26:27" x14ac:dyDescent="0.2">
      <c r="Z16937" s="218"/>
      <c r="AA16937" s="218"/>
    </row>
    <row r="16938" spans="26:27" x14ac:dyDescent="0.2">
      <c r="Z16938" s="218"/>
      <c r="AA16938" s="218"/>
    </row>
    <row r="16939" spans="26:27" x14ac:dyDescent="0.2">
      <c r="Z16939" s="218"/>
      <c r="AA16939" s="218"/>
    </row>
    <row r="16940" spans="26:27" x14ac:dyDescent="0.2">
      <c r="Z16940" s="218"/>
      <c r="AA16940" s="218"/>
    </row>
    <row r="16941" spans="26:27" x14ac:dyDescent="0.2">
      <c r="Z16941" s="218"/>
      <c r="AA16941" s="218"/>
    </row>
    <row r="16942" spans="26:27" x14ac:dyDescent="0.2">
      <c r="Z16942" s="218"/>
      <c r="AA16942" s="218"/>
    </row>
    <row r="16943" spans="26:27" x14ac:dyDescent="0.2">
      <c r="Z16943" s="218"/>
      <c r="AA16943" s="218"/>
    </row>
    <row r="16944" spans="26:27" x14ac:dyDescent="0.2">
      <c r="Z16944" s="218"/>
      <c r="AA16944" s="218"/>
    </row>
    <row r="16945" spans="26:27" x14ac:dyDescent="0.2">
      <c r="Z16945" s="218"/>
      <c r="AA16945" s="218"/>
    </row>
    <row r="16946" spans="26:27" x14ac:dyDescent="0.2">
      <c r="Z16946" s="218"/>
      <c r="AA16946" s="218"/>
    </row>
    <row r="16947" spans="26:27" x14ac:dyDescent="0.2">
      <c r="Z16947" s="218"/>
      <c r="AA16947" s="218"/>
    </row>
    <row r="16948" spans="26:27" x14ac:dyDescent="0.2">
      <c r="Z16948" s="218"/>
      <c r="AA16948" s="218"/>
    </row>
    <row r="16949" spans="26:27" x14ac:dyDescent="0.2">
      <c r="Z16949" s="218"/>
      <c r="AA16949" s="218"/>
    </row>
    <row r="16950" spans="26:27" x14ac:dyDescent="0.2">
      <c r="Z16950" s="218"/>
      <c r="AA16950" s="218"/>
    </row>
    <row r="16951" spans="26:27" x14ac:dyDescent="0.2">
      <c r="Z16951" s="218"/>
      <c r="AA16951" s="218"/>
    </row>
    <row r="16952" spans="26:27" x14ac:dyDescent="0.2">
      <c r="Z16952" s="218"/>
      <c r="AA16952" s="218"/>
    </row>
    <row r="16953" spans="26:27" x14ac:dyDescent="0.2">
      <c r="Z16953" s="218"/>
      <c r="AA16953" s="218"/>
    </row>
    <row r="16954" spans="26:27" x14ac:dyDescent="0.2">
      <c r="Z16954" s="218"/>
      <c r="AA16954" s="218"/>
    </row>
    <row r="16955" spans="26:27" x14ac:dyDescent="0.2">
      <c r="Z16955" s="218"/>
      <c r="AA16955" s="218"/>
    </row>
    <row r="16956" spans="26:27" x14ac:dyDescent="0.2">
      <c r="Z16956" s="218"/>
      <c r="AA16956" s="218"/>
    </row>
    <row r="16957" spans="26:27" x14ac:dyDescent="0.2">
      <c r="Z16957" s="218"/>
      <c r="AA16957" s="218"/>
    </row>
    <row r="16958" spans="26:27" x14ac:dyDescent="0.2">
      <c r="Z16958" s="218"/>
      <c r="AA16958" s="218"/>
    </row>
    <row r="16959" spans="26:27" x14ac:dyDescent="0.2">
      <c r="Z16959" s="218"/>
      <c r="AA16959" s="218"/>
    </row>
    <row r="16960" spans="26:27" x14ac:dyDescent="0.2">
      <c r="Z16960" s="218"/>
      <c r="AA16960" s="218"/>
    </row>
    <row r="16961" spans="26:27" x14ac:dyDescent="0.2">
      <c r="Z16961" s="218"/>
      <c r="AA16961" s="218"/>
    </row>
    <row r="16962" spans="26:27" x14ac:dyDescent="0.2">
      <c r="Z16962" s="218"/>
      <c r="AA16962" s="218"/>
    </row>
    <row r="16963" spans="26:27" x14ac:dyDescent="0.2">
      <c r="Z16963" s="218"/>
      <c r="AA16963" s="218"/>
    </row>
    <row r="16964" spans="26:27" x14ac:dyDescent="0.2">
      <c r="Z16964" s="218"/>
      <c r="AA16964" s="218"/>
    </row>
    <row r="16965" spans="26:27" x14ac:dyDescent="0.2">
      <c r="Z16965" s="218"/>
      <c r="AA16965" s="218"/>
    </row>
    <row r="16966" spans="26:27" x14ac:dyDescent="0.2">
      <c r="Z16966" s="218"/>
      <c r="AA16966" s="218"/>
    </row>
    <row r="16967" spans="26:27" x14ac:dyDescent="0.2">
      <c r="Z16967" s="218"/>
      <c r="AA16967" s="218"/>
    </row>
    <row r="16968" spans="26:27" x14ac:dyDescent="0.2">
      <c r="Z16968" s="218"/>
      <c r="AA16968" s="218"/>
    </row>
    <row r="16969" spans="26:27" x14ac:dyDescent="0.2">
      <c r="Z16969" s="218"/>
      <c r="AA16969" s="218"/>
    </row>
    <row r="16970" spans="26:27" x14ac:dyDescent="0.2">
      <c r="Z16970" s="218"/>
      <c r="AA16970" s="218"/>
    </row>
    <row r="16971" spans="26:27" x14ac:dyDescent="0.2">
      <c r="Z16971" s="218"/>
      <c r="AA16971" s="218"/>
    </row>
    <row r="16972" spans="26:27" x14ac:dyDescent="0.2">
      <c r="Z16972" s="218"/>
      <c r="AA16972" s="218"/>
    </row>
    <row r="16973" spans="26:27" x14ac:dyDescent="0.2">
      <c r="Z16973" s="218"/>
      <c r="AA16973" s="218"/>
    </row>
    <row r="16974" spans="26:27" x14ac:dyDescent="0.2">
      <c r="Z16974" s="218"/>
      <c r="AA16974" s="218"/>
    </row>
    <row r="16975" spans="26:27" x14ac:dyDescent="0.2">
      <c r="Z16975" s="218"/>
      <c r="AA16975" s="218"/>
    </row>
    <row r="16976" spans="26:27" x14ac:dyDescent="0.2">
      <c r="Z16976" s="218"/>
      <c r="AA16976" s="218"/>
    </row>
    <row r="16977" spans="26:27" x14ac:dyDescent="0.2">
      <c r="Z16977" s="218"/>
      <c r="AA16977" s="218"/>
    </row>
    <row r="16978" spans="26:27" x14ac:dyDescent="0.2">
      <c r="Z16978" s="218"/>
      <c r="AA16978" s="218"/>
    </row>
    <row r="16979" spans="26:27" x14ac:dyDescent="0.2">
      <c r="Z16979" s="218"/>
      <c r="AA16979" s="218"/>
    </row>
    <row r="16980" spans="26:27" x14ac:dyDescent="0.2">
      <c r="Z16980" s="218"/>
      <c r="AA16980" s="218"/>
    </row>
    <row r="16981" spans="26:27" x14ac:dyDescent="0.2">
      <c r="Z16981" s="218"/>
      <c r="AA16981" s="218"/>
    </row>
    <row r="16982" spans="26:27" x14ac:dyDescent="0.2">
      <c r="Z16982" s="218"/>
      <c r="AA16982" s="218"/>
    </row>
    <row r="16983" spans="26:27" x14ac:dyDescent="0.2">
      <c r="Z16983" s="218"/>
      <c r="AA16983" s="218"/>
    </row>
    <row r="16984" spans="26:27" x14ac:dyDescent="0.2">
      <c r="Z16984" s="218"/>
      <c r="AA16984" s="218"/>
    </row>
    <row r="16985" spans="26:27" x14ac:dyDescent="0.2">
      <c r="Z16985" s="218"/>
      <c r="AA16985" s="218"/>
    </row>
    <row r="16986" spans="26:27" x14ac:dyDescent="0.2">
      <c r="Z16986" s="218"/>
      <c r="AA16986" s="218"/>
    </row>
    <row r="16987" spans="26:27" x14ac:dyDescent="0.2">
      <c r="Z16987" s="218"/>
      <c r="AA16987" s="218"/>
    </row>
    <row r="16988" spans="26:27" x14ac:dyDescent="0.2">
      <c r="Z16988" s="218"/>
      <c r="AA16988" s="218"/>
    </row>
    <row r="16989" spans="26:27" x14ac:dyDescent="0.2">
      <c r="Z16989" s="218"/>
      <c r="AA16989" s="218"/>
    </row>
    <row r="16990" spans="26:27" x14ac:dyDescent="0.2">
      <c r="Z16990" s="218"/>
      <c r="AA16990" s="218"/>
    </row>
    <row r="16991" spans="26:27" x14ac:dyDescent="0.2">
      <c r="Z16991" s="218"/>
      <c r="AA16991" s="218"/>
    </row>
    <row r="16992" spans="26:27" x14ac:dyDescent="0.2">
      <c r="Z16992" s="218"/>
      <c r="AA16992" s="218"/>
    </row>
    <row r="16993" spans="26:27" x14ac:dyDescent="0.2">
      <c r="Z16993" s="218"/>
      <c r="AA16993" s="218"/>
    </row>
    <row r="16994" spans="26:27" x14ac:dyDescent="0.2">
      <c r="Z16994" s="218"/>
      <c r="AA16994" s="218"/>
    </row>
    <row r="16995" spans="26:27" x14ac:dyDescent="0.2">
      <c r="Z16995" s="218"/>
      <c r="AA16995" s="218"/>
    </row>
    <row r="16996" spans="26:27" x14ac:dyDescent="0.2">
      <c r="Z16996" s="218"/>
      <c r="AA16996" s="218"/>
    </row>
    <row r="16997" spans="26:27" x14ac:dyDescent="0.2">
      <c r="Z16997" s="218"/>
      <c r="AA16997" s="218"/>
    </row>
    <row r="16998" spans="26:27" x14ac:dyDescent="0.2">
      <c r="Z16998" s="218"/>
      <c r="AA16998" s="218"/>
    </row>
    <row r="16999" spans="26:27" x14ac:dyDescent="0.2">
      <c r="Z16999" s="218"/>
      <c r="AA16999" s="218"/>
    </row>
    <row r="17000" spans="26:27" x14ac:dyDescent="0.2">
      <c r="Z17000" s="218"/>
      <c r="AA17000" s="218"/>
    </row>
    <row r="17001" spans="26:27" x14ac:dyDescent="0.2">
      <c r="Z17001" s="218"/>
      <c r="AA17001" s="218"/>
    </row>
    <row r="17002" spans="26:27" x14ac:dyDescent="0.2">
      <c r="Z17002" s="218"/>
      <c r="AA17002" s="218"/>
    </row>
    <row r="17003" spans="26:27" x14ac:dyDescent="0.2">
      <c r="Z17003" s="218"/>
      <c r="AA17003" s="218"/>
    </row>
    <row r="17004" spans="26:27" x14ac:dyDescent="0.2">
      <c r="Z17004" s="218"/>
      <c r="AA17004" s="218"/>
    </row>
    <row r="17005" spans="26:27" x14ac:dyDescent="0.2">
      <c r="Z17005" s="218"/>
      <c r="AA17005" s="218"/>
    </row>
    <row r="17006" spans="26:27" x14ac:dyDescent="0.2">
      <c r="Z17006" s="218"/>
      <c r="AA17006" s="218"/>
    </row>
    <row r="17007" spans="26:27" x14ac:dyDescent="0.2">
      <c r="Z17007" s="218"/>
      <c r="AA17007" s="218"/>
    </row>
    <row r="17008" spans="26:27" x14ac:dyDescent="0.2">
      <c r="Z17008" s="218"/>
      <c r="AA17008" s="218"/>
    </row>
    <row r="17009" spans="26:27" x14ac:dyDescent="0.2">
      <c r="Z17009" s="218"/>
      <c r="AA17009" s="218"/>
    </row>
    <row r="17010" spans="26:27" x14ac:dyDescent="0.2">
      <c r="Z17010" s="218"/>
      <c r="AA17010" s="218"/>
    </row>
    <row r="17011" spans="26:27" x14ac:dyDescent="0.2">
      <c r="Z17011" s="218"/>
      <c r="AA17011" s="218"/>
    </row>
    <row r="17012" spans="26:27" x14ac:dyDescent="0.2">
      <c r="Z17012" s="218"/>
      <c r="AA17012" s="218"/>
    </row>
    <row r="17013" spans="26:27" x14ac:dyDescent="0.2">
      <c r="Z17013" s="218"/>
      <c r="AA17013" s="218"/>
    </row>
    <row r="17014" spans="26:27" x14ac:dyDescent="0.2">
      <c r="Z17014" s="218"/>
      <c r="AA17014" s="218"/>
    </row>
    <row r="17015" spans="26:27" x14ac:dyDescent="0.2">
      <c r="Z17015" s="218"/>
      <c r="AA17015" s="218"/>
    </row>
    <row r="17016" spans="26:27" x14ac:dyDescent="0.2">
      <c r="Z17016" s="218"/>
      <c r="AA17016" s="218"/>
    </row>
    <row r="17017" spans="26:27" x14ac:dyDescent="0.2">
      <c r="Z17017" s="218"/>
      <c r="AA17017" s="218"/>
    </row>
    <row r="17018" spans="26:27" x14ac:dyDescent="0.2">
      <c r="Z17018" s="218"/>
      <c r="AA17018" s="218"/>
    </row>
    <row r="17019" spans="26:27" x14ac:dyDescent="0.2">
      <c r="Z17019" s="218"/>
      <c r="AA17019" s="218"/>
    </row>
    <row r="17020" spans="26:27" x14ac:dyDescent="0.2">
      <c r="Z17020" s="218"/>
      <c r="AA17020" s="218"/>
    </row>
    <row r="17021" spans="26:27" x14ac:dyDescent="0.2">
      <c r="Z17021" s="218"/>
      <c r="AA17021" s="218"/>
    </row>
    <row r="17022" spans="26:27" x14ac:dyDescent="0.2">
      <c r="Z17022" s="218"/>
      <c r="AA17022" s="218"/>
    </row>
    <row r="17023" spans="26:27" x14ac:dyDescent="0.2">
      <c r="Z17023" s="218"/>
      <c r="AA17023" s="218"/>
    </row>
    <row r="17024" spans="26:27" x14ac:dyDescent="0.2">
      <c r="Z17024" s="218"/>
      <c r="AA17024" s="218"/>
    </row>
    <row r="17025" spans="26:27" x14ac:dyDescent="0.2">
      <c r="Z17025" s="218"/>
      <c r="AA17025" s="218"/>
    </row>
    <row r="17026" spans="26:27" x14ac:dyDescent="0.2">
      <c r="Z17026" s="218"/>
      <c r="AA17026" s="218"/>
    </row>
    <row r="17027" spans="26:27" x14ac:dyDescent="0.2">
      <c r="Z17027" s="218"/>
      <c r="AA17027" s="218"/>
    </row>
    <row r="17028" spans="26:27" x14ac:dyDescent="0.2">
      <c r="Z17028" s="218"/>
      <c r="AA17028" s="218"/>
    </row>
    <row r="17029" spans="26:27" x14ac:dyDescent="0.2">
      <c r="Z17029" s="218"/>
      <c r="AA17029" s="218"/>
    </row>
    <row r="17030" spans="26:27" x14ac:dyDescent="0.2">
      <c r="Z17030" s="218"/>
      <c r="AA17030" s="218"/>
    </row>
    <row r="17031" spans="26:27" x14ac:dyDescent="0.2">
      <c r="Z17031" s="218"/>
      <c r="AA17031" s="218"/>
    </row>
    <row r="17032" spans="26:27" x14ac:dyDescent="0.2">
      <c r="Z17032" s="218"/>
      <c r="AA17032" s="218"/>
    </row>
    <row r="17033" spans="26:27" x14ac:dyDescent="0.2">
      <c r="Z17033" s="218"/>
      <c r="AA17033" s="218"/>
    </row>
    <row r="17034" spans="26:27" x14ac:dyDescent="0.2">
      <c r="Z17034" s="218"/>
      <c r="AA17034" s="218"/>
    </row>
    <row r="17035" spans="26:27" x14ac:dyDescent="0.2">
      <c r="Z17035" s="218"/>
      <c r="AA17035" s="218"/>
    </row>
    <row r="17036" spans="26:27" x14ac:dyDescent="0.2">
      <c r="Z17036" s="218"/>
      <c r="AA17036" s="218"/>
    </row>
    <row r="17037" spans="26:27" x14ac:dyDescent="0.2">
      <c r="Z17037" s="218"/>
      <c r="AA17037" s="218"/>
    </row>
    <row r="17038" spans="26:27" x14ac:dyDescent="0.2">
      <c r="Z17038" s="218"/>
      <c r="AA17038" s="218"/>
    </row>
    <row r="17039" spans="26:27" x14ac:dyDescent="0.2">
      <c r="Z17039" s="218"/>
      <c r="AA17039" s="218"/>
    </row>
    <row r="17040" spans="26:27" x14ac:dyDescent="0.2">
      <c r="Z17040" s="218"/>
      <c r="AA17040" s="218"/>
    </row>
    <row r="17041" spans="26:27" x14ac:dyDescent="0.2">
      <c r="Z17041" s="218"/>
      <c r="AA17041" s="218"/>
    </row>
    <row r="17042" spans="26:27" x14ac:dyDescent="0.2">
      <c r="Z17042" s="218"/>
      <c r="AA17042" s="218"/>
    </row>
    <row r="17043" spans="26:27" x14ac:dyDescent="0.2">
      <c r="Z17043" s="218"/>
      <c r="AA17043" s="218"/>
    </row>
    <row r="17044" spans="26:27" x14ac:dyDescent="0.2">
      <c r="Z17044" s="218"/>
      <c r="AA17044" s="218"/>
    </row>
    <row r="17045" spans="26:27" x14ac:dyDescent="0.2">
      <c r="Z17045" s="218"/>
      <c r="AA17045" s="218"/>
    </row>
    <row r="17046" spans="26:27" x14ac:dyDescent="0.2">
      <c r="Z17046" s="218"/>
      <c r="AA17046" s="218"/>
    </row>
    <row r="17047" spans="26:27" x14ac:dyDescent="0.2">
      <c r="Z17047" s="218"/>
      <c r="AA17047" s="218"/>
    </row>
    <row r="17048" spans="26:27" x14ac:dyDescent="0.2">
      <c r="Z17048" s="218"/>
      <c r="AA17048" s="218"/>
    </row>
    <row r="17049" spans="26:27" x14ac:dyDescent="0.2">
      <c r="Z17049" s="218"/>
      <c r="AA17049" s="218"/>
    </row>
    <row r="17050" spans="26:27" x14ac:dyDescent="0.2">
      <c r="Z17050" s="218"/>
      <c r="AA17050" s="218"/>
    </row>
    <row r="17051" spans="26:27" x14ac:dyDescent="0.2">
      <c r="Z17051" s="218"/>
      <c r="AA17051" s="218"/>
    </row>
    <row r="17052" spans="26:27" x14ac:dyDescent="0.2">
      <c r="Z17052" s="218"/>
      <c r="AA17052" s="218"/>
    </row>
    <row r="17053" spans="26:27" x14ac:dyDescent="0.2">
      <c r="Z17053" s="218"/>
      <c r="AA17053" s="218"/>
    </row>
    <row r="17054" spans="26:27" x14ac:dyDescent="0.2">
      <c r="Z17054" s="218"/>
      <c r="AA17054" s="218"/>
    </row>
    <row r="17055" spans="26:27" x14ac:dyDescent="0.2">
      <c r="Z17055" s="218"/>
      <c r="AA17055" s="218"/>
    </row>
    <row r="17056" spans="26:27" x14ac:dyDescent="0.2">
      <c r="Z17056" s="218"/>
      <c r="AA17056" s="218"/>
    </row>
    <row r="17057" spans="26:27" x14ac:dyDescent="0.2">
      <c r="Z17057" s="218"/>
      <c r="AA17057" s="218"/>
    </row>
    <row r="17058" spans="26:27" x14ac:dyDescent="0.2">
      <c r="Z17058" s="218"/>
      <c r="AA17058" s="218"/>
    </row>
    <row r="17059" spans="26:27" x14ac:dyDescent="0.2">
      <c r="Z17059" s="218"/>
      <c r="AA17059" s="218"/>
    </row>
    <row r="17060" spans="26:27" x14ac:dyDescent="0.2">
      <c r="Z17060" s="218"/>
      <c r="AA17060" s="218"/>
    </row>
    <row r="17061" spans="26:27" x14ac:dyDescent="0.2">
      <c r="Z17061" s="218"/>
      <c r="AA17061" s="218"/>
    </row>
    <row r="17062" spans="26:27" x14ac:dyDescent="0.2">
      <c r="Z17062" s="218"/>
      <c r="AA17062" s="218"/>
    </row>
    <row r="17063" spans="26:27" x14ac:dyDescent="0.2">
      <c r="Z17063" s="218"/>
      <c r="AA17063" s="218"/>
    </row>
    <row r="17064" spans="26:27" x14ac:dyDescent="0.2">
      <c r="Z17064" s="218"/>
      <c r="AA17064" s="218"/>
    </row>
    <row r="17065" spans="26:27" x14ac:dyDescent="0.2">
      <c r="Z17065" s="218"/>
      <c r="AA17065" s="218"/>
    </row>
    <row r="17066" spans="26:27" x14ac:dyDescent="0.2">
      <c r="Z17066" s="218"/>
      <c r="AA17066" s="218"/>
    </row>
    <row r="17067" spans="26:27" x14ac:dyDescent="0.2">
      <c r="Z17067" s="218"/>
      <c r="AA17067" s="218"/>
    </row>
    <row r="17068" spans="26:27" x14ac:dyDescent="0.2">
      <c r="Z17068" s="218"/>
      <c r="AA17068" s="218"/>
    </row>
    <row r="17069" spans="26:27" x14ac:dyDescent="0.2">
      <c r="Z17069" s="218"/>
      <c r="AA17069" s="218"/>
    </row>
    <row r="17070" spans="26:27" x14ac:dyDescent="0.2">
      <c r="Z17070" s="218"/>
      <c r="AA17070" s="218"/>
    </row>
    <row r="17071" spans="26:27" x14ac:dyDescent="0.2">
      <c r="Z17071" s="218"/>
      <c r="AA17071" s="218"/>
    </row>
    <row r="17072" spans="26:27" x14ac:dyDescent="0.2">
      <c r="Z17072" s="218"/>
      <c r="AA17072" s="218"/>
    </row>
    <row r="17073" spans="26:27" x14ac:dyDescent="0.2">
      <c r="Z17073" s="218"/>
      <c r="AA17073" s="218"/>
    </row>
    <row r="17074" spans="26:27" x14ac:dyDescent="0.2">
      <c r="Z17074" s="218"/>
      <c r="AA17074" s="218"/>
    </row>
    <row r="17075" spans="26:27" x14ac:dyDescent="0.2">
      <c r="Z17075" s="218"/>
      <c r="AA17075" s="218"/>
    </row>
    <row r="17076" spans="26:27" x14ac:dyDescent="0.2">
      <c r="Z17076" s="218"/>
      <c r="AA17076" s="218"/>
    </row>
    <row r="17077" spans="26:27" x14ac:dyDescent="0.2">
      <c r="Z17077" s="218"/>
      <c r="AA17077" s="218"/>
    </row>
    <row r="17078" spans="26:27" x14ac:dyDescent="0.2">
      <c r="Z17078" s="218"/>
      <c r="AA17078" s="218"/>
    </row>
    <row r="17079" spans="26:27" x14ac:dyDescent="0.2">
      <c r="Z17079" s="218"/>
      <c r="AA17079" s="218"/>
    </row>
    <row r="17080" spans="26:27" x14ac:dyDescent="0.2">
      <c r="Z17080" s="218"/>
      <c r="AA17080" s="218"/>
    </row>
    <row r="17081" spans="26:27" x14ac:dyDescent="0.2">
      <c r="Z17081" s="218"/>
      <c r="AA17081" s="218"/>
    </row>
    <row r="17082" spans="26:27" x14ac:dyDescent="0.2">
      <c r="Z17082" s="218"/>
      <c r="AA17082" s="218"/>
    </row>
    <row r="17083" spans="26:27" x14ac:dyDescent="0.2">
      <c r="Z17083" s="218"/>
      <c r="AA17083" s="218"/>
    </row>
    <row r="17084" spans="26:27" x14ac:dyDescent="0.2">
      <c r="Z17084" s="218"/>
      <c r="AA17084" s="218"/>
    </row>
    <row r="17085" spans="26:27" x14ac:dyDescent="0.2">
      <c r="Z17085" s="218"/>
      <c r="AA17085" s="218"/>
    </row>
    <row r="17086" spans="26:27" x14ac:dyDescent="0.2">
      <c r="Z17086" s="218"/>
      <c r="AA17086" s="218"/>
    </row>
    <row r="17087" spans="26:27" x14ac:dyDescent="0.2">
      <c r="Z17087" s="218"/>
      <c r="AA17087" s="218"/>
    </row>
    <row r="17088" spans="26:27" x14ac:dyDescent="0.2">
      <c r="Z17088" s="218"/>
      <c r="AA17088" s="218"/>
    </row>
    <row r="17089" spans="26:27" x14ac:dyDescent="0.2">
      <c r="Z17089" s="218"/>
      <c r="AA17089" s="218"/>
    </row>
    <row r="17090" spans="26:27" x14ac:dyDescent="0.2">
      <c r="Z17090" s="218"/>
      <c r="AA17090" s="218"/>
    </row>
    <row r="17091" spans="26:27" x14ac:dyDescent="0.2">
      <c r="Z17091" s="218"/>
      <c r="AA17091" s="218"/>
    </row>
    <row r="17092" spans="26:27" x14ac:dyDescent="0.2">
      <c r="Z17092" s="218"/>
      <c r="AA17092" s="218"/>
    </row>
    <row r="17093" spans="26:27" x14ac:dyDescent="0.2">
      <c r="Z17093" s="218"/>
      <c r="AA17093" s="218"/>
    </row>
    <row r="17094" spans="26:27" x14ac:dyDescent="0.2">
      <c r="Z17094" s="218"/>
      <c r="AA17094" s="218"/>
    </row>
    <row r="17095" spans="26:27" x14ac:dyDescent="0.2">
      <c r="Z17095" s="218"/>
      <c r="AA17095" s="218"/>
    </row>
    <row r="17096" spans="26:27" x14ac:dyDescent="0.2">
      <c r="Z17096" s="218"/>
      <c r="AA17096" s="218"/>
    </row>
    <row r="17097" spans="26:27" x14ac:dyDescent="0.2">
      <c r="Z17097" s="218"/>
      <c r="AA17097" s="218"/>
    </row>
    <row r="17098" spans="26:27" x14ac:dyDescent="0.2">
      <c r="Z17098" s="218"/>
      <c r="AA17098" s="218"/>
    </row>
    <row r="17099" spans="26:27" x14ac:dyDescent="0.2">
      <c r="Z17099" s="218"/>
      <c r="AA17099" s="218"/>
    </row>
    <row r="17100" spans="26:27" x14ac:dyDescent="0.2">
      <c r="Z17100" s="218"/>
      <c r="AA17100" s="218"/>
    </row>
    <row r="17101" spans="26:27" x14ac:dyDescent="0.2">
      <c r="Z17101" s="218"/>
      <c r="AA17101" s="218"/>
    </row>
    <row r="17102" spans="26:27" x14ac:dyDescent="0.2">
      <c r="Z17102" s="218"/>
      <c r="AA17102" s="218"/>
    </row>
    <row r="17103" spans="26:27" x14ac:dyDescent="0.2">
      <c r="Z17103" s="218"/>
      <c r="AA17103" s="218"/>
    </row>
    <row r="17104" spans="26:27" x14ac:dyDescent="0.2">
      <c r="Z17104" s="218"/>
      <c r="AA17104" s="218"/>
    </row>
    <row r="17105" spans="26:27" x14ac:dyDescent="0.2">
      <c r="Z17105" s="218"/>
      <c r="AA17105" s="218"/>
    </row>
    <row r="17106" spans="26:27" x14ac:dyDescent="0.2">
      <c r="Z17106" s="218"/>
      <c r="AA17106" s="218"/>
    </row>
    <row r="17107" spans="26:27" x14ac:dyDescent="0.2">
      <c r="Z17107" s="218"/>
      <c r="AA17107" s="218"/>
    </row>
    <row r="17108" spans="26:27" x14ac:dyDescent="0.2">
      <c r="Z17108" s="218"/>
      <c r="AA17108" s="218"/>
    </row>
    <row r="17109" spans="26:27" x14ac:dyDescent="0.2">
      <c r="Z17109" s="218"/>
      <c r="AA17109" s="218"/>
    </row>
    <row r="17110" spans="26:27" x14ac:dyDescent="0.2">
      <c r="Z17110" s="218"/>
      <c r="AA17110" s="218"/>
    </row>
    <row r="17111" spans="26:27" x14ac:dyDescent="0.2">
      <c r="Z17111" s="218"/>
      <c r="AA17111" s="218"/>
    </row>
    <row r="17112" spans="26:27" x14ac:dyDescent="0.2">
      <c r="Z17112" s="218"/>
      <c r="AA17112" s="218"/>
    </row>
    <row r="17113" spans="26:27" x14ac:dyDescent="0.2">
      <c r="Z17113" s="218"/>
      <c r="AA17113" s="218"/>
    </row>
    <row r="17114" spans="26:27" x14ac:dyDescent="0.2">
      <c r="Z17114" s="218"/>
      <c r="AA17114" s="218"/>
    </row>
    <row r="17115" spans="26:27" x14ac:dyDescent="0.2">
      <c r="Z17115" s="218"/>
      <c r="AA17115" s="218"/>
    </row>
    <row r="17116" spans="26:27" x14ac:dyDescent="0.2">
      <c r="Z17116" s="218"/>
      <c r="AA17116" s="218"/>
    </row>
    <row r="17117" spans="26:27" x14ac:dyDescent="0.2">
      <c r="Z17117" s="218"/>
      <c r="AA17117" s="218"/>
    </row>
    <row r="17118" spans="26:27" x14ac:dyDescent="0.2">
      <c r="Z17118" s="218"/>
      <c r="AA17118" s="218"/>
    </row>
    <row r="17119" spans="26:27" x14ac:dyDescent="0.2">
      <c r="Z17119" s="218"/>
      <c r="AA17119" s="218"/>
    </row>
    <row r="17120" spans="26:27" x14ac:dyDescent="0.2">
      <c r="Z17120" s="218"/>
      <c r="AA17120" s="218"/>
    </row>
    <row r="17121" spans="26:27" x14ac:dyDescent="0.2">
      <c r="Z17121" s="218"/>
      <c r="AA17121" s="218"/>
    </row>
    <row r="17122" spans="26:27" x14ac:dyDescent="0.2">
      <c r="Z17122" s="218"/>
      <c r="AA17122" s="218"/>
    </row>
    <row r="17123" spans="26:27" x14ac:dyDescent="0.2">
      <c r="Z17123" s="218"/>
      <c r="AA17123" s="218"/>
    </row>
    <row r="17124" spans="26:27" x14ac:dyDescent="0.2">
      <c r="Z17124" s="218"/>
      <c r="AA17124" s="218"/>
    </row>
    <row r="17125" spans="26:27" x14ac:dyDescent="0.2">
      <c r="Z17125" s="218"/>
      <c r="AA17125" s="218"/>
    </row>
    <row r="17126" spans="26:27" x14ac:dyDescent="0.2">
      <c r="Z17126" s="218"/>
      <c r="AA17126" s="218"/>
    </row>
    <row r="17127" spans="26:27" x14ac:dyDescent="0.2">
      <c r="Z17127" s="218"/>
      <c r="AA17127" s="218"/>
    </row>
    <row r="17128" spans="26:27" x14ac:dyDescent="0.2">
      <c r="Z17128" s="218"/>
      <c r="AA17128" s="218"/>
    </row>
    <row r="17129" spans="26:27" x14ac:dyDescent="0.2">
      <c r="Z17129" s="218"/>
      <c r="AA17129" s="218"/>
    </row>
    <row r="17130" spans="26:27" x14ac:dyDescent="0.2">
      <c r="Z17130" s="218"/>
      <c r="AA17130" s="218"/>
    </row>
    <row r="17131" spans="26:27" x14ac:dyDescent="0.2">
      <c r="Z17131" s="218"/>
      <c r="AA17131" s="218"/>
    </row>
    <row r="17132" spans="26:27" x14ac:dyDescent="0.2">
      <c r="Z17132" s="218"/>
      <c r="AA17132" s="218"/>
    </row>
    <row r="17133" spans="26:27" x14ac:dyDescent="0.2">
      <c r="Z17133" s="218"/>
      <c r="AA17133" s="218"/>
    </row>
    <row r="17134" spans="26:27" x14ac:dyDescent="0.2">
      <c r="Z17134" s="218"/>
      <c r="AA17134" s="218"/>
    </row>
    <row r="17135" spans="26:27" x14ac:dyDescent="0.2">
      <c r="Z17135" s="218"/>
      <c r="AA17135" s="218"/>
    </row>
    <row r="17136" spans="26:27" x14ac:dyDescent="0.2">
      <c r="Z17136" s="218"/>
      <c r="AA17136" s="218"/>
    </row>
    <row r="17137" spans="26:27" x14ac:dyDescent="0.2">
      <c r="Z17137" s="218"/>
      <c r="AA17137" s="218"/>
    </row>
    <row r="17138" spans="26:27" x14ac:dyDescent="0.2">
      <c r="Z17138" s="218"/>
      <c r="AA17138" s="218"/>
    </row>
    <row r="17139" spans="26:27" x14ac:dyDescent="0.2">
      <c r="Z17139" s="218"/>
      <c r="AA17139" s="218"/>
    </row>
    <row r="17140" spans="26:27" x14ac:dyDescent="0.2">
      <c r="Z17140" s="218"/>
      <c r="AA17140" s="218"/>
    </row>
    <row r="17141" spans="26:27" x14ac:dyDescent="0.2">
      <c r="Z17141" s="218"/>
      <c r="AA17141" s="218"/>
    </row>
    <row r="17142" spans="26:27" x14ac:dyDescent="0.2">
      <c r="Z17142" s="218"/>
      <c r="AA17142" s="218"/>
    </row>
    <row r="17143" spans="26:27" x14ac:dyDescent="0.2">
      <c r="Z17143" s="218"/>
      <c r="AA17143" s="218"/>
    </row>
    <row r="17144" spans="26:27" x14ac:dyDescent="0.2">
      <c r="Z17144" s="218"/>
      <c r="AA17144" s="218"/>
    </row>
    <row r="17145" spans="26:27" x14ac:dyDescent="0.2">
      <c r="Z17145" s="218"/>
      <c r="AA17145" s="218"/>
    </row>
    <row r="17146" spans="26:27" x14ac:dyDescent="0.2">
      <c r="Z17146" s="218"/>
      <c r="AA17146" s="218"/>
    </row>
    <row r="17147" spans="26:27" x14ac:dyDescent="0.2">
      <c r="Z17147" s="218"/>
      <c r="AA17147" s="218"/>
    </row>
    <row r="17148" spans="26:27" x14ac:dyDescent="0.2">
      <c r="Z17148" s="218"/>
      <c r="AA17148" s="218"/>
    </row>
    <row r="17149" spans="26:27" x14ac:dyDescent="0.2">
      <c r="Z17149" s="218"/>
      <c r="AA17149" s="218"/>
    </row>
    <row r="17150" spans="26:27" x14ac:dyDescent="0.2">
      <c r="Z17150" s="218"/>
      <c r="AA17150" s="218"/>
    </row>
    <row r="17151" spans="26:27" x14ac:dyDescent="0.2">
      <c r="Z17151" s="218"/>
      <c r="AA17151" s="218"/>
    </row>
    <row r="17152" spans="26:27" x14ac:dyDescent="0.2">
      <c r="Z17152" s="218"/>
      <c r="AA17152" s="218"/>
    </row>
    <row r="17153" spans="26:27" x14ac:dyDescent="0.2">
      <c r="Z17153" s="218"/>
      <c r="AA17153" s="218"/>
    </row>
    <row r="17154" spans="26:27" x14ac:dyDescent="0.2">
      <c r="Z17154" s="218"/>
      <c r="AA17154" s="218"/>
    </row>
    <row r="17155" spans="26:27" x14ac:dyDescent="0.2">
      <c r="Z17155" s="218"/>
      <c r="AA17155" s="218"/>
    </row>
    <row r="17156" spans="26:27" x14ac:dyDescent="0.2">
      <c r="Z17156" s="218"/>
      <c r="AA17156" s="218"/>
    </row>
    <row r="17157" spans="26:27" x14ac:dyDescent="0.2">
      <c r="Z17157" s="218"/>
      <c r="AA17157" s="218"/>
    </row>
    <row r="17158" spans="26:27" x14ac:dyDescent="0.2">
      <c r="Z17158" s="218"/>
      <c r="AA17158" s="218"/>
    </row>
    <row r="17159" spans="26:27" x14ac:dyDescent="0.2">
      <c r="Z17159" s="218"/>
      <c r="AA17159" s="218"/>
    </row>
    <row r="17160" spans="26:27" x14ac:dyDescent="0.2">
      <c r="Z17160" s="218"/>
      <c r="AA17160" s="218"/>
    </row>
    <row r="17161" spans="26:27" x14ac:dyDescent="0.2">
      <c r="Z17161" s="218"/>
      <c r="AA17161" s="218"/>
    </row>
    <row r="17162" spans="26:27" x14ac:dyDescent="0.2">
      <c r="Z17162" s="218"/>
      <c r="AA17162" s="218"/>
    </row>
    <row r="17163" spans="26:27" x14ac:dyDescent="0.2">
      <c r="Z17163" s="218"/>
      <c r="AA17163" s="218"/>
    </row>
    <row r="17164" spans="26:27" x14ac:dyDescent="0.2">
      <c r="Z17164" s="218"/>
      <c r="AA17164" s="218"/>
    </row>
    <row r="17165" spans="26:27" x14ac:dyDescent="0.2">
      <c r="Z17165" s="218"/>
      <c r="AA17165" s="218"/>
    </row>
    <row r="17166" spans="26:27" x14ac:dyDescent="0.2">
      <c r="Z17166" s="218"/>
      <c r="AA17166" s="218"/>
    </row>
    <row r="17167" spans="26:27" x14ac:dyDescent="0.2">
      <c r="Z17167" s="218"/>
      <c r="AA17167" s="218"/>
    </row>
    <row r="17168" spans="26:27" x14ac:dyDescent="0.2">
      <c r="Z17168" s="218"/>
      <c r="AA17168" s="218"/>
    </row>
    <row r="17169" spans="26:27" x14ac:dyDescent="0.2">
      <c r="Z17169" s="218"/>
      <c r="AA17169" s="218"/>
    </row>
    <row r="17170" spans="26:27" x14ac:dyDescent="0.2">
      <c r="Z17170" s="218"/>
      <c r="AA17170" s="218"/>
    </row>
    <row r="17171" spans="26:27" x14ac:dyDescent="0.2">
      <c r="Z17171" s="218"/>
      <c r="AA17171" s="218"/>
    </row>
    <row r="17172" spans="26:27" x14ac:dyDescent="0.2">
      <c r="Z17172" s="218"/>
      <c r="AA17172" s="218"/>
    </row>
    <row r="17173" spans="26:27" x14ac:dyDescent="0.2">
      <c r="Z17173" s="218"/>
      <c r="AA17173" s="218"/>
    </row>
    <row r="17174" spans="26:27" x14ac:dyDescent="0.2">
      <c r="Z17174" s="218"/>
      <c r="AA17174" s="218"/>
    </row>
    <row r="17175" spans="26:27" x14ac:dyDescent="0.2">
      <c r="Z17175" s="218"/>
      <c r="AA17175" s="218"/>
    </row>
    <row r="17176" spans="26:27" x14ac:dyDescent="0.2">
      <c r="Z17176" s="218"/>
      <c r="AA17176" s="218"/>
    </row>
    <row r="17177" spans="26:27" x14ac:dyDescent="0.2">
      <c r="Z17177" s="218"/>
      <c r="AA17177" s="218"/>
    </row>
    <row r="17178" spans="26:27" x14ac:dyDescent="0.2">
      <c r="Z17178" s="218"/>
      <c r="AA17178" s="218"/>
    </row>
    <row r="17179" spans="26:27" x14ac:dyDescent="0.2">
      <c r="Z17179" s="218"/>
      <c r="AA17179" s="218"/>
    </row>
    <row r="17180" spans="26:27" x14ac:dyDescent="0.2">
      <c r="Z17180" s="218"/>
      <c r="AA17180" s="218"/>
    </row>
    <row r="17181" spans="26:27" x14ac:dyDescent="0.2">
      <c r="Z17181" s="218"/>
      <c r="AA17181" s="218"/>
    </row>
    <row r="17182" spans="26:27" x14ac:dyDescent="0.2">
      <c r="Z17182" s="218"/>
      <c r="AA17182" s="218"/>
    </row>
    <row r="17183" spans="26:27" x14ac:dyDescent="0.2">
      <c r="Z17183" s="218"/>
      <c r="AA17183" s="218"/>
    </row>
    <row r="17184" spans="26:27" x14ac:dyDescent="0.2">
      <c r="Z17184" s="218"/>
      <c r="AA17184" s="218"/>
    </row>
    <row r="17185" spans="26:27" x14ac:dyDescent="0.2">
      <c r="Z17185" s="218"/>
      <c r="AA17185" s="218"/>
    </row>
    <row r="17186" spans="26:27" x14ac:dyDescent="0.2">
      <c r="Z17186" s="218"/>
      <c r="AA17186" s="218"/>
    </row>
    <row r="17187" spans="26:27" x14ac:dyDescent="0.2">
      <c r="Z17187" s="218"/>
      <c r="AA17187" s="218"/>
    </row>
    <row r="17188" spans="26:27" x14ac:dyDescent="0.2">
      <c r="Z17188" s="218"/>
      <c r="AA17188" s="218"/>
    </row>
    <row r="17189" spans="26:27" x14ac:dyDescent="0.2">
      <c r="Z17189" s="218"/>
      <c r="AA17189" s="218"/>
    </row>
    <row r="17190" spans="26:27" x14ac:dyDescent="0.2">
      <c r="Z17190" s="218"/>
      <c r="AA17190" s="218"/>
    </row>
    <row r="17191" spans="26:27" x14ac:dyDescent="0.2">
      <c r="Z17191" s="218"/>
      <c r="AA17191" s="218"/>
    </row>
    <row r="17192" spans="26:27" x14ac:dyDescent="0.2">
      <c r="Z17192" s="218"/>
      <c r="AA17192" s="218"/>
    </row>
    <row r="17193" spans="26:27" x14ac:dyDescent="0.2">
      <c r="Z17193" s="218"/>
      <c r="AA17193" s="218"/>
    </row>
    <row r="17194" spans="26:27" x14ac:dyDescent="0.2">
      <c r="Z17194" s="218"/>
      <c r="AA17194" s="218"/>
    </row>
    <row r="17195" spans="26:27" x14ac:dyDescent="0.2">
      <c r="Z17195" s="218"/>
      <c r="AA17195" s="218"/>
    </row>
    <row r="17196" spans="26:27" x14ac:dyDescent="0.2">
      <c r="Z17196" s="218"/>
      <c r="AA17196" s="218"/>
    </row>
    <row r="17197" spans="26:27" x14ac:dyDescent="0.2">
      <c r="Z17197" s="218"/>
      <c r="AA17197" s="218"/>
    </row>
    <row r="17198" spans="26:27" x14ac:dyDescent="0.2">
      <c r="Z17198" s="218"/>
      <c r="AA17198" s="218"/>
    </row>
    <row r="17199" spans="26:27" x14ac:dyDescent="0.2">
      <c r="Z17199" s="218"/>
      <c r="AA17199" s="218"/>
    </row>
    <row r="17200" spans="26:27" x14ac:dyDescent="0.2">
      <c r="Z17200" s="218"/>
      <c r="AA17200" s="218"/>
    </row>
    <row r="17201" spans="26:27" x14ac:dyDescent="0.2">
      <c r="Z17201" s="218"/>
      <c r="AA17201" s="218"/>
    </row>
    <row r="17202" spans="26:27" x14ac:dyDescent="0.2">
      <c r="Z17202" s="218"/>
      <c r="AA17202" s="218"/>
    </row>
    <row r="17203" spans="26:27" x14ac:dyDescent="0.2">
      <c r="Z17203" s="218"/>
      <c r="AA17203" s="218"/>
    </row>
    <row r="17204" spans="26:27" x14ac:dyDescent="0.2">
      <c r="Z17204" s="218"/>
      <c r="AA17204" s="218"/>
    </row>
    <row r="17205" spans="26:27" x14ac:dyDescent="0.2">
      <c r="Z17205" s="218"/>
      <c r="AA17205" s="218"/>
    </row>
    <row r="17206" spans="26:27" x14ac:dyDescent="0.2">
      <c r="Z17206" s="218"/>
      <c r="AA17206" s="218"/>
    </row>
    <row r="17207" spans="26:27" x14ac:dyDescent="0.2">
      <c r="Z17207" s="218"/>
      <c r="AA17207" s="218"/>
    </row>
    <row r="17208" spans="26:27" x14ac:dyDescent="0.2">
      <c r="Z17208" s="218"/>
      <c r="AA17208" s="218"/>
    </row>
    <row r="17209" spans="26:27" x14ac:dyDescent="0.2">
      <c r="Z17209" s="218"/>
      <c r="AA17209" s="218"/>
    </row>
    <row r="17210" spans="26:27" x14ac:dyDescent="0.2">
      <c r="Z17210" s="218"/>
      <c r="AA17210" s="218"/>
    </row>
    <row r="17211" spans="26:27" x14ac:dyDescent="0.2">
      <c r="Z17211" s="218"/>
      <c r="AA17211" s="218"/>
    </row>
    <row r="17212" spans="26:27" x14ac:dyDescent="0.2">
      <c r="Z17212" s="218"/>
      <c r="AA17212" s="218"/>
    </row>
    <row r="17213" spans="26:27" x14ac:dyDescent="0.2">
      <c r="Z17213" s="218"/>
      <c r="AA17213" s="218"/>
    </row>
    <row r="17214" spans="26:27" x14ac:dyDescent="0.2">
      <c r="Z17214" s="218"/>
      <c r="AA17214" s="218"/>
    </row>
    <row r="17215" spans="26:27" x14ac:dyDescent="0.2">
      <c r="Z17215" s="218"/>
      <c r="AA17215" s="218"/>
    </row>
    <row r="17216" spans="26:27" x14ac:dyDescent="0.2">
      <c r="Z17216" s="218"/>
      <c r="AA17216" s="218"/>
    </row>
    <row r="17217" spans="26:27" x14ac:dyDescent="0.2">
      <c r="Z17217" s="218"/>
      <c r="AA17217" s="218"/>
    </row>
    <row r="17218" spans="26:27" x14ac:dyDescent="0.2">
      <c r="Z17218" s="218"/>
      <c r="AA17218" s="218"/>
    </row>
    <row r="17219" spans="26:27" x14ac:dyDescent="0.2">
      <c r="Z17219" s="218"/>
      <c r="AA17219" s="218"/>
    </row>
    <row r="17220" spans="26:27" x14ac:dyDescent="0.2">
      <c r="Z17220" s="218"/>
      <c r="AA17220" s="218"/>
    </row>
    <row r="17221" spans="26:27" x14ac:dyDescent="0.2">
      <c r="Z17221" s="218"/>
      <c r="AA17221" s="218"/>
    </row>
    <row r="17222" spans="26:27" x14ac:dyDescent="0.2">
      <c r="Z17222" s="218"/>
      <c r="AA17222" s="218"/>
    </row>
    <row r="17223" spans="26:27" x14ac:dyDescent="0.2">
      <c r="Z17223" s="218"/>
      <c r="AA17223" s="218"/>
    </row>
    <row r="17224" spans="26:27" x14ac:dyDescent="0.2">
      <c r="Z17224" s="218"/>
      <c r="AA17224" s="218"/>
    </row>
    <row r="17225" spans="26:27" x14ac:dyDescent="0.2">
      <c r="Z17225" s="218"/>
      <c r="AA17225" s="218"/>
    </row>
    <row r="17226" spans="26:27" x14ac:dyDescent="0.2">
      <c r="Z17226" s="218"/>
      <c r="AA17226" s="218"/>
    </row>
    <row r="17227" spans="26:27" x14ac:dyDescent="0.2">
      <c r="Z17227" s="218"/>
      <c r="AA17227" s="218"/>
    </row>
    <row r="17228" spans="26:27" x14ac:dyDescent="0.2">
      <c r="Z17228" s="218"/>
      <c r="AA17228" s="218"/>
    </row>
    <row r="17229" spans="26:27" x14ac:dyDescent="0.2">
      <c r="Z17229" s="218"/>
      <c r="AA17229" s="218"/>
    </row>
    <row r="17230" spans="26:27" x14ac:dyDescent="0.2">
      <c r="Z17230" s="218"/>
      <c r="AA17230" s="218"/>
    </row>
    <row r="17231" spans="26:27" x14ac:dyDescent="0.2">
      <c r="Z17231" s="218"/>
      <c r="AA17231" s="218"/>
    </row>
    <row r="17232" spans="26:27" x14ac:dyDescent="0.2">
      <c r="Z17232" s="218"/>
      <c r="AA17232" s="218"/>
    </row>
    <row r="17233" spans="26:27" x14ac:dyDescent="0.2">
      <c r="Z17233" s="218"/>
      <c r="AA17233" s="218"/>
    </row>
    <row r="17234" spans="26:27" x14ac:dyDescent="0.2">
      <c r="Z17234" s="218"/>
      <c r="AA17234" s="218"/>
    </row>
    <row r="17235" spans="26:27" x14ac:dyDescent="0.2">
      <c r="Z17235" s="218"/>
      <c r="AA17235" s="218"/>
    </row>
    <row r="17236" spans="26:27" x14ac:dyDescent="0.2">
      <c r="Z17236" s="218"/>
      <c r="AA17236" s="218"/>
    </row>
    <row r="17237" spans="26:27" x14ac:dyDescent="0.2">
      <c r="Z17237" s="218"/>
      <c r="AA17237" s="218"/>
    </row>
    <row r="17238" spans="26:27" x14ac:dyDescent="0.2">
      <c r="Z17238" s="218"/>
      <c r="AA17238" s="218"/>
    </row>
    <row r="17239" spans="26:27" x14ac:dyDescent="0.2">
      <c r="Z17239" s="218"/>
      <c r="AA17239" s="218"/>
    </row>
    <row r="17240" spans="26:27" x14ac:dyDescent="0.2">
      <c r="Z17240" s="218"/>
      <c r="AA17240" s="218"/>
    </row>
    <row r="17241" spans="26:27" x14ac:dyDescent="0.2">
      <c r="Z17241" s="218"/>
      <c r="AA17241" s="218"/>
    </row>
    <row r="17242" spans="26:27" x14ac:dyDescent="0.2">
      <c r="Z17242" s="218"/>
      <c r="AA17242" s="218"/>
    </row>
    <row r="17243" spans="26:27" x14ac:dyDescent="0.2">
      <c r="Z17243" s="218"/>
      <c r="AA17243" s="218"/>
    </row>
    <row r="17244" spans="26:27" x14ac:dyDescent="0.2">
      <c r="Z17244" s="218"/>
      <c r="AA17244" s="218"/>
    </row>
    <row r="17245" spans="26:27" x14ac:dyDescent="0.2">
      <c r="Z17245" s="218"/>
      <c r="AA17245" s="218"/>
    </row>
    <row r="17246" spans="26:27" x14ac:dyDescent="0.2">
      <c r="Z17246" s="218"/>
      <c r="AA17246" s="218"/>
    </row>
    <row r="17247" spans="26:27" x14ac:dyDescent="0.2">
      <c r="Z17247" s="218"/>
      <c r="AA17247" s="218"/>
    </row>
    <row r="17248" spans="26:27" x14ac:dyDescent="0.2">
      <c r="Z17248" s="218"/>
      <c r="AA17248" s="218"/>
    </row>
    <row r="17249" spans="26:27" x14ac:dyDescent="0.2">
      <c r="Z17249" s="218"/>
      <c r="AA17249" s="218"/>
    </row>
    <row r="17250" spans="26:27" x14ac:dyDescent="0.2">
      <c r="Z17250" s="218"/>
      <c r="AA17250" s="218"/>
    </row>
    <row r="17251" spans="26:27" x14ac:dyDescent="0.2">
      <c r="Z17251" s="218"/>
      <c r="AA17251" s="218"/>
    </row>
    <row r="17252" spans="26:27" x14ac:dyDescent="0.2">
      <c r="Z17252" s="218"/>
      <c r="AA17252" s="218"/>
    </row>
    <row r="17253" spans="26:27" x14ac:dyDescent="0.2">
      <c r="Z17253" s="218"/>
      <c r="AA17253" s="218"/>
    </row>
    <row r="17254" spans="26:27" x14ac:dyDescent="0.2">
      <c r="Z17254" s="218"/>
      <c r="AA17254" s="218"/>
    </row>
    <row r="17255" spans="26:27" x14ac:dyDescent="0.2">
      <c r="Z17255" s="218"/>
      <c r="AA17255" s="218"/>
    </row>
    <row r="17256" spans="26:27" x14ac:dyDescent="0.2">
      <c r="Z17256" s="218"/>
      <c r="AA17256" s="218"/>
    </row>
    <row r="17257" spans="26:27" x14ac:dyDescent="0.2">
      <c r="Z17257" s="218"/>
      <c r="AA17257" s="218"/>
    </row>
    <row r="17258" spans="26:27" x14ac:dyDescent="0.2">
      <c r="Z17258" s="218"/>
      <c r="AA17258" s="218"/>
    </row>
    <row r="17259" spans="26:27" x14ac:dyDescent="0.2">
      <c r="Z17259" s="218"/>
      <c r="AA17259" s="218"/>
    </row>
    <row r="17260" spans="26:27" x14ac:dyDescent="0.2">
      <c r="Z17260" s="218"/>
      <c r="AA17260" s="218"/>
    </row>
    <row r="17261" spans="26:27" x14ac:dyDescent="0.2">
      <c r="Z17261" s="218"/>
      <c r="AA17261" s="218"/>
    </row>
    <row r="17262" spans="26:27" x14ac:dyDescent="0.2">
      <c r="Z17262" s="218"/>
      <c r="AA17262" s="218"/>
    </row>
    <row r="17263" spans="26:27" x14ac:dyDescent="0.2">
      <c r="Z17263" s="218"/>
      <c r="AA17263" s="218"/>
    </row>
    <row r="17264" spans="26:27" x14ac:dyDescent="0.2">
      <c r="Z17264" s="218"/>
      <c r="AA17264" s="218"/>
    </row>
    <row r="17265" spans="26:27" x14ac:dyDescent="0.2">
      <c r="Z17265" s="218"/>
      <c r="AA17265" s="218"/>
    </row>
    <row r="17266" spans="26:27" x14ac:dyDescent="0.2">
      <c r="Z17266" s="218"/>
      <c r="AA17266" s="218"/>
    </row>
    <row r="17267" spans="26:27" x14ac:dyDescent="0.2">
      <c r="Z17267" s="218"/>
      <c r="AA17267" s="218"/>
    </row>
    <row r="17268" spans="26:27" x14ac:dyDescent="0.2">
      <c r="Z17268" s="218"/>
      <c r="AA17268" s="218"/>
    </row>
    <row r="17269" spans="26:27" x14ac:dyDescent="0.2">
      <c r="Z17269" s="218"/>
      <c r="AA17269" s="218"/>
    </row>
    <row r="17270" spans="26:27" x14ac:dyDescent="0.2">
      <c r="Z17270" s="218"/>
      <c r="AA17270" s="218"/>
    </row>
    <row r="17271" spans="26:27" x14ac:dyDescent="0.2">
      <c r="Z17271" s="218"/>
      <c r="AA17271" s="218"/>
    </row>
    <row r="17272" spans="26:27" x14ac:dyDescent="0.2">
      <c r="Z17272" s="218"/>
      <c r="AA17272" s="218"/>
    </row>
    <row r="17273" spans="26:27" x14ac:dyDescent="0.2">
      <c r="Z17273" s="218"/>
      <c r="AA17273" s="218"/>
    </row>
    <row r="17274" spans="26:27" x14ac:dyDescent="0.2">
      <c r="Z17274" s="218"/>
      <c r="AA17274" s="218"/>
    </row>
    <row r="17275" spans="26:27" x14ac:dyDescent="0.2">
      <c r="Z17275" s="218"/>
      <c r="AA17275" s="218"/>
    </row>
    <row r="17276" spans="26:27" x14ac:dyDescent="0.2">
      <c r="Z17276" s="218"/>
      <c r="AA17276" s="218"/>
    </row>
    <row r="17277" spans="26:27" x14ac:dyDescent="0.2">
      <c r="Z17277" s="218"/>
      <c r="AA17277" s="218"/>
    </row>
    <row r="17278" spans="26:27" x14ac:dyDescent="0.2">
      <c r="Z17278" s="218"/>
      <c r="AA17278" s="218"/>
    </row>
    <row r="17279" spans="26:27" x14ac:dyDescent="0.2">
      <c r="Z17279" s="218"/>
      <c r="AA17279" s="218"/>
    </row>
    <row r="17280" spans="26:27" x14ac:dyDescent="0.2">
      <c r="Z17280" s="218"/>
      <c r="AA17280" s="218"/>
    </row>
    <row r="17281" spans="26:27" x14ac:dyDescent="0.2">
      <c r="Z17281" s="218"/>
      <c r="AA17281" s="218"/>
    </row>
    <row r="17282" spans="26:27" x14ac:dyDescent="0.2">
      <c r="Z17282" s="218"/>
      <c r="AA17282" s="218"/>
    </row>
    <row r="17283" spans="26:27" x14ac:dyDescent="0.2">
      <c r="Z17283" s="218"/>
      <c r="AA17283" s="218"/>
    </row>
    <row r="17284" spans="26:27" x14ac:dyDescent="0.2">
      <c r="Z17284" s="218"/>
      <c r="AA17284" s="218"/>
    </row>
    <row r="17285" spans="26:27" x14ac:dyDescent="0.2">
      <c r="Z17285" s="218"/>
      <c r="AA17285" s="218"/>
    </row>
    <row r="17286" spans="26:27" x14ac:dyDescent="0.2">
      <c r="Z17286" s="218"/>
      <c r="AA17286" s="218"/>
    </row>
    <row r="17287" spans="26:27" x14ac:dyDescent="0.2">
      <c r="Z17287" s="218"/>
      <c r="AA17287" s="218"/>
    </row>
    <row r="17288" spans="26:27" x14ac:dyDescent="0.2">
      <c r="Z17288" s="218"/>
      <c r="AA17288" s="218"/>
    </row>
    <row r="17289" spans="26:27" x14ac:dyDescent="0.2">
      <c r="Z17289" s="218"/>
      <c r="AA17289" s="218"/>
    </row>
    <row r="17290" spans="26:27" x14ac:dyDescent="0.2">
      <c r="Z17290" s="218"/>
      <c r="AA17290" s="218"/>
    </row>
    <row r="17291" spans="26:27" x14ac:dyDescent="0.2">
      <c r="Z17291" s="218"/>
      <c r="AA17291" s="218"/>
    </row>
    <row r="17292" spans="26:27" x14ac:dyDescent="0.2">
      <c r="Z17292" s="218"/>
      <c r="AA17292" s="218"/>
    </row>
    <row r="17293" spans="26:27" x14ac:dyDescent="0.2">
      <c r="Z17293" s="218"/>
      <c r="AA17293" s="218"/>
    </row>
    <row r="17294" spans="26:27" x14ac:dyDescent="0.2">
      <c r="Z17294" s="218"/>
      <c r="AA17294" s="218"/>
    </row>
    <row r="17295" spans="26:27" x14ac:dyDescent="0.2">
      <c r="Z17295" s="218"/>
      <c r="AA17295" s="218"/>
    </row>
    <row r="17296" spans="26:27" x14ac:dyDescent="0.2">
      <c r="Z17296" s="218"/>
      <c r="AA17296" s="218"/>
    </row>
    <row r="17297" spans="26:27" x14ac:dyDescent="0.2">
      <c r="Z17297" s="218"/>
      <c r="AA17297" s="218"/>
    </row>
    <row r="17298" spans="26:27" x14ac:dyDescent="0.2">
      <c r="Z17298" s="218"/>
      <c r="AA17298" s="218"/>
    </row>
    <row r="17299" spans="26:27" x14ac:dyDescent="0.2">
      <c r="Z17299" s="218"/>
      <c r="AA17299" s="218"/>
    </row>
    <row r="17300" spans="26:27" x14ac:dyDescent="0.2">
      <c r="Z17300" s="218"/>
      <c r="AA17300" s="218"/>
    </row>
    <row r="17301" spans="26:27" x14ac:dyDescent="0.2">
      <c r="Z17301" s="218"/>
      <c r="AA17301" s="218"/>
    </row>
    <row r="17302" spans="26:27" x14ac:dyDescent="0.2">
      <c r="Z17302" s="218"/>
      <c r="AA17302" s="218"/>
    </row>
    <row r="17303" spans="26:27" x14ac:dyDescent="0.2">
      <c r="Z17303" s="218"/>
      <c r="AA17303" s="218"/>
    </row>
    <row r="17304" spans="26:27" x14ac:dyDescent="0.2">
      <c r="Z17304" s="218"/>
      <c r="AA17304" s="218"/>
    </row>
    <row r="17305" spans="26:27" x14ac:dyDescent="0.2">
      <c r="Z17305" s="218"/>
      <c r="AA17305" s="218"/>
    </row>
    <row r="17306" spans="26:27" x14ac:dyDescent="0.2">
      <c r="Z17306" s="218"/>
      <c r="AA17306" s="218"/>
    </row>
    <row r="17307" spans="26:27" x14ac:dyDescent="0.2">
      <c r="Z17307" s="218"/>
      <c r="AA17307" s="218"/>
    </row>
    <row r="17308" spans="26:27" x14ac:dyDescent="0.2">
      <c r="Z17308" s="218"/>
      <c r="AA17308" s="218"/>
    </row>
    <row r="17309" spans="26:27" x14ac:dyDescent="0.2">
      <c r="Z17309" s="218"/>
      <c r="AA17309" s="218"/>
    </row>
    <row r="17310" spans="26:27" x14ac:dyDescent="0.2">
      <c r="Z17310" s="218"/>
      <c r="AA17310" s="218"/>
    </row>
    <row r="17311" spans="26:27" x14ac:dyDescent="0.2">
      <c r="Z17311" s="218"/>
      <c r="AA17311" s="218"/>
    </row>
    <row r="17312" spans="26:27" x14ac:dyDescent="0.2">
      <c r="Z17312" s="218"/>
      <c r="AA17312" s="218"/>
    </row>
    <row r="17313" spans="26:27" x14ac:dyDescent="0.2">
      <c r="Z17313" s="218"/>
      <c r="AA17313" s="218"/>
    </row>
    <row r="17314" spans="26:27" x14ac:dyDescent="0.2">
      <c r="Z17314" s="218"/>
      <c r="AA17314" s="218"/>
    </row>
    <row r="17315" spans="26:27" x14ac:dyDescent="0.2">
      <c r="Z17315" s="218"/>
      <c r="AA17315" s="218"/>
    </row>
    <row r="17316" spans="26:27" x14ac:dyDescent="0.2">
      <c r="Z17316" s="218"/>
      <c r="AA17316" s="218"/>
    </row>
    <row r="17317" spans="26:27" x14ac:dyDescent="0.2">
      <c r="Z17317" s="218"/>
      <c r="AA17317" s="218"/>
    </row>
    <row r="17318" spans="26:27" x14ac:dyDescent="0.2">
      <c r="Z17318" s="218"/>
      <c r="AA17318" s="218"/>
    </row>
    <row r="17319" spans="26:27" x14ac:dyDescent="0.2">
      <c r="Z17319" s="218"/>
      <c r="AA17319" s="218"/>
    </row>
    <row r="17320" spans="26:27" x14ac:dyDescent="0.2">
      <c r="Z17320" s="218"/>
      <c r="AA17320" s="218"/>
    </row>
    <row r="17321" spans="26:27" x14ac:dyDescent="0.2">
      <c r="Z17321" s="218"/>
      <c r="AA17321" s="218"/>
    </row>
    <row r="17322" spans="26:27" x14ac:dyDescent="0.2">
      <c r="Z17322" s="218"/>
      <c r="AA17322" s="218"/>
    </row>
    <row r="17323" spans="26:27" x14ac:dyDescent="0.2">
      <c r="Z17323" s="218"/>
      <c r="AA17323" s="218"/>
    </row>
    <row r="17324" spans="26:27" x14ac:dyDescent="0.2">
      <c r="Z17324" s="218"/>
      <c r="AA17324" s="218"/>
    </row>
    <row r="17325" spans="26:27" x14ac:dyDescent="0.2">
      <c r="Z17325" s="218"/>
      <c r="AA17325" s="218"/>
    </row>
    <row r="17326" spans="26:27" x14ac:dyDescent="0.2">
      <c r="Z17326" s="218"/>
      <c r="AA17326" s="218"/>
    </row>
    <row r="17327" spans="26:27" x14ac:dyDescent="0.2">
      <c r="Z17327" s="218"/>
      <c r="AA17327" s="218"/>
    </row>
    <row r="17328" spans="26:27" x14ac:dyDescent="0.2">
      <c r="Z17328" s="218"/>
      <c r="AA17328" s="218"/>
    </row>
    <row r="17329" spans="26:27" x14ac:dyDescent="0.2">
      <c r="Z17329" s="218"/>
      <c r="AA17329" s="218"/>
    </row>
    <row r="17330" spans="26:27" x14ac:dyDescent="0.2">
      <c r="Z17330" s="218"/>
      <c r="AA17330" s="218"/>
    </row>
    <row r="17331" spans="26:27" x14ac:dyDescent="0.2">
      <c r="Z17331" s="218"/>
      <c r="AA17331" s="218"/>
    </row>
    <row r="17332" spans="26:27" x14ac:dyDescent="0.2">
      <c r="Z17332" s="218"/>
      <c r="AA17332" s="218"/>
    </row>
    <row r="17333" spans="26:27" x14ac:dyDescent="0.2">
      <c r="Z17333" s="218"/>
      <c r="AA17333" s="218"/>
    </row>
    <row r="17334" spans="26:27" x14ac:dyDescent="0.2">
      <c r="Z17334" s="218"/>
      <c r="AA17334" s="218"/>
    </row>
    <row r="17335" spans="26:27" x14ac:dyDescent="0.2">
      <c r="Z17335" s="218"/>
      <c r="AA17335" s="218"/>
    </row>
    <row r="17336" spans="26:27" x14ac:dyDescent="0.2">
      <c r="Z17336" s="218"/>
      <c r="AA17336" s="218"/>
    </row>
    <row r="17337" spans="26:27" x14ac:dyDescent="0.2">
      <c r="Z17337" s="218"/>
      <c r="AA17337" s="218"/>
    </row>
    <row r="17338" spans="26:27" x14ac:dyDescent="0.2">
      <c r="Z17338" s="218"/>
      <c r="AA17338" s="218"/>
    </row>
    <row r="17339" spans="26:27" x14ac:dyDescent="0.2">
      <c r="Z17339" s="218"/>
      <c r="AA17339" s="218"/>
    </row>
    <row r="17340" spans="26:27" x14ac:dyDescent="0.2">
      <c r="Z17340" s="218"/>
      <c r="AA17340" s="218"/>
    </row>
    <row r="17341" spans="26:27" x14ac:dyDescent="0.2">
      <c r="Z17341" s="218"/>
      <c r="AA17341" s="218"/>
    </row>
    <row r="17342" spans="26:27" x14ac:dyDescent="0.2">
      <c r="Z17342" s="218"/>
      <c r="AA17342" s="218"/>
    </row>
    <row r="17343" spans="26:27" x14ac:dyDescent="0.2">
      <c r="Z17343" s="218"/>
      <c r="AA17343" s="218"/>
    </row>
    <row r="17344" spans="26:27" x14ac:dyDescent="0.2">
      <c r="Z17344" s="218"/>
      <c r="AA17344" s="218"/>
    </row>
    <row r="17345" spans="26:27" x14ac:dyDescent="0.2">
      <c r="Z17345" s="218"/>
      <c r="AA17345" s="218"/>
    </row>
    <row r="17346" spans="26:27" x14ac:dyDescent="0.2">
      <c r="Z17346" s="218"/>
      <c r="AA17346" s="218"/>
    </row>
    <row r="17347" spans="26:27" x14ac:dyDescent="0.2">
      <c r="Z17347" s="218"/>
      <c r="AA17347" s="218"/>
    </row>
    <row r="17348" spans="26:27" x14ac:dyDescent="0.2">
      <c r="Z17348" s="218"/>
      <c r="AA17348" s="218"/>
    </row>
    <row r="17349" spans="26:27" x14ac:dyDescent="0.2">
      <c r="Z17349" s="218"/>
      <c r="AA17349" s="218"/>
    </row>
    <row r="17350" spans="26:27" x14ac:dyDescent="0.2">
      <c r="Z17350" s="218"/>
      <c r="AA17350" s="218"/>
    </row>
    <row r="17351" spans="26:27" x14ac:dyDescent="0.2">
      <c r="Z17351" s="218"/>
      <c r="AA17351" s="218"/>
    </row>
    <row r="17352" spans="26:27" x14ac:dyDescent="0.2">
      <c r="Z17352" s="218"/>
      <c r="AA17352" s="218"/>
    </row>
    <row r="17353" spans="26:27" x14ac:dyDescent="0.2">
      <c r="Z17353" s="218"/>
      <c r="AA17353" s="218"/>
    </row>
    <row r="17354" spans="26:27" x14ac:dyDescent="0.2">
      <c r="Z17354" s="218"/>
      <c r="AA17354" s="218"/>
    </row>
    <row r="17355" spans="26:27" x14ac:dyDescent="0.2">
      <c r="Z17355" s="218"/>
      <c r="AA17355" s="218"/>
    </row>
    <row r="17356" spans="26:27" x14ac:dyDescent="0.2">
      <c r="Z17356" s="218"/>
      <c r="AA17356" s="218"/>
    </row>
    <row r="17357" spans="26:27" x14ac:dyDescent="0.2">
      <c r="Z17357" s="218"/>
      <c r="AA17357" s="218"/>
    </row>
    <row r="17358" spans="26:27" x14ac:dyDescent="0.2">
      <c r="Z17358" s="218"/>
      <c r="AA17358" s="218"/>
    </row>
    <row r="17359" spans="26:27" x14ac:dyDescent="0.2">
      <c r="Z17359" s="218"/>
      <c r="AA17359" s="218"/>
    </row>
    <row r="17360" spans="26:27" x14ac:dyDescent="0.2">
      <c r="Z17360" s="218"/>
      <c r="AA17360" s="218"/>
    </row>
    <row r="17361" spans="26:27" x14ac:dyDescent="0.2">
      <c r="Z17361" s="218"/>
      <c r="AA17361" s="218"/>
    </row>
    <row r="17362" spans="26:27" x14ac:dyDescent="0.2">
      <c r="Z17362" s="218"/>
      <c r="AA17362" s="218"/>
    </row>
    <row r="17363" spans="26:27" x14ac:dyDescent="0.2">
      <c r="Z17363" s="218"/>
      <c r="AA17363" s="218"/>
    </row>
    <row r="17364" spans="26:27" x14ac:dyDescent="0.2">
      <c r="Z17364" s="218"/>
      <c r="AA17364" s="218"/>
    </row>
    <row r="17365" spans="26:27" x14ac:dyDescent="0.2">
      <c r="Z17365" s="218"/>
      <c r="AA17365" s="218"/>
    </row>
    <row r="17366" spans="26:27" x14ac:dyDescent="0.2">
      <c r="Z17366" s="218"/>
      <c r="AA17366" s="218"/>
    </row>
    <row r="17367" spans="26:27" x14ac:dyDescent="0.2">
      <c r="Z17367" s="218"/>
      <c r="AA17367" s="218"/>
    </row>
    <row r="17368" spans="26:27" x14ac:dyDescent="0.2">
      <c r="Z17368" s="218"/>
      <c r="AA17368" s="218"/>
    </row>
    <row r="17369" spans="26:27" x14ac:dyDescent="0.2">
      <c r="Z17369" s="218"/>
      <c r="AA17369" s="218"/>
    </row>
    <row r="17370" spans="26:27" x14ac:dyDescent="0.2">
      <c r="Z17370" s="218"/>
      <c r="AA17370" s="218"/>
    </row>
    <row r="17371" spans="26:27" x14ac:dyDescent="0.2">
      <c r="Z17371" s="218"/>
      <c r="AA17371" s="218"/>
    </row>
    <row r="17372" spans="26:27" x14ac:dyDescent="0.2">
      <c r="Z17372" s="218"/>
      <c r="AA17372" s="218"/>
    </row>
    <row r="17373" spans="26:27" x14ac:dyDescent="0.2">
      <c r="Z17373" s="218"/>
      <c r="AA17373" s="218"/>
    </row>
    <row r="17374" spans="26:27" x14ac:dyDescent="0.2">
      <c r="Z17374" s="218"/>
      <c r="AA17374" s="218"/>
    </row>
    <row r="17375" spans="26:27" x14ac:dyDescent="0.2">
      <c r="Z17375" s="218"/>
      <c r="AA17375" s="218"/>
    </row>
    <row r="17376" spans="26:27" x14ac:dyDescent="0.2">
      <c r="Z17376" s="218"/>
      <c r="AA17376" s="218"/>
    </row>
    <row r="17377" spans="26:27" x14ac:dyDescent="0.2">
      <c r="Z17377" s="218"/>
      <c r="AA17377" s="218"/>
    </row>
    <row r="17378" spans="26:27" x14ac:dyDescent="0.2">
      <c r="Z17378" s="218"/>
      <c r="AA17378" s="218"/>
    </row>
    <row r="17379" spans="26:27" x14ac:dyDescent="0.2">
      <c r="Z17379" s="218"/>
      <c r="AA17379" s="218"/>
    </row>
    <row r="17380" spans="26:27" x14ac:dyDescent="0.2">
      <c r="Z17380" s="218"/>
      <c r="AA17380" s="218"/>
    </row>
    <row r="17381" spans="26:27" x14ac:dyDescent="0.2">
      <c r="Z17381" s="218"/>
      <c r="AA17381" s="218"/>
    </row>
    <row r="17382" spans="26:27" x14ac:dyDescent="0.2">
      <c r="Z17382" s="218"/>
      <c r="AA17382" s="218"/>
    </row>
    <row r="17383" spans="26:27" x14ac:dyDescent="0.2">
      <c r="Z17383" s="218"/>
      <c r="AA17383" s="218"/>
    </row>
    <row r="17384" spans="26:27" x14ac:dyDescent="0.2">
      <c r="Z17384" s="218"/>
      <c r="AA17384" s="218"/>
    </row>
    <row r="17385" spans="26:27" x14ac:dyDescent="0.2">
      <c r="Z17385" s="218"/>
      <c r="AA17385" s="218"/>
    </row>
    <row r="17386" spans="26:27" x14ac:dyDescent="0.2">
      <c r="Z17386" s="218"/>
      <c r="AA17386" s="218"/>
    </row>
    <row r="17387" spans="26:27" x14ac:dyDescent="0.2">
      <c r="Z17387" s="218"/>
      <c r="AA17387" s="218"/>
    </row>
    <row r="17388" spans="26:27" x14ac:dyDescent="0.2">
      <c r="Z17388" s="218"/>
      <c r="AA17388" s="218"/>
    </row>
    <row r="17389" spans="26:27" x14ac:dyDescent="0.2">
      <c r="Z17389" s="218"/>
      <c r="AA17389" s="218"/>
    </row>
    <row r="17390" spans="26:27" x14ac:dyDescent="0.2">
      <c r="Z17390" s="218"/>
      <c r="AA17390" s="218"/>
    </row>
    <row r="17391" spans="26:27" x14ac:dyDescent="0.2">
      <c r="Z17391" s="218"/>
      <c r="AA17391" s="218"/>
    </row>
    <row r="17392" spans="26:27" x14ac:dyDescent="0.2">
      <c r="Z17392" s="218"/>
      <c r="AA17392" s="218"/>
    </row>
    <row r="17393" spans="26:27" x14ac:dyDescent="0.2">
      <c r="Z17393" s="218"/>
      <c r="AA17393" s="218"/>
    </row>
    <row r="17394" spans="26:27" x14ac:dyDescent="0.2">
      <c r="Z17394" s="218"/>
      <c r="AA17394" s="218"/>
    </row>
    <row r="17395" spans="26:27" x14ac:dyDescent="0.2">
      <c r="Z17395" s="218"/>
      <c r="AA17395" s="218"/>
    </row>
    <row r="17396" spans="26:27" x14ac:dyDescent="0.2">
      <c r="Z17396" s="218"/>
      <c r="AA17396" s="218"/>
    </row>
    <row r="17397" spans="26:27" x14ac:dyDescent="0.2">
      <c r="Z17397" s="218"/>
      <c r="AA17397" s="218"/>
    </row>
    <row r="17398" spans="26:27" x14ac:dyDescent="0.2">
      <c r="Z17398" s="218"/>
      <c r="AA17398" s="218"/>
    </row>
    <row r="17399" spans="26:27" x14ac:dyDescent="0.2">
      <c r="Z17399" s="218"/>
      <c r="AA17399" s="218"/>
    </row>
    <row r="17400" spans="26:27" x14ac:dyDescent="0.2">
      <c r="Z17400" s="218"/>
      <c r="AA17400" s="218"/>
    </row>
    <row r="17401" spans="26:27" x14ac:dyDescent="0.2">
      <c r="Z17401" s="218"/>
      <c r="AA17401" s="218"/>
    </row>
    <row r="17402" spans="26:27" x14ac:dyDescent="0.2">
      <c r="Z17402" s="218"/>
      <c r="AA17402" s="218"/>
    </row>
    <row r="17403" spans="26:27" x14ac:dyDescent="0.2">
      <c r="Z17403" s="218"/>
      <c r="AA17403" s="218"/>
    </row>
    <row r="17404" spans="26:27" x14ac:dyDescent="0.2">
      <c r="Z17404" s="218"/>
      <c r="AA17404" s="218"/>
    </row>
    <row r="17405" spans="26:27" x14ac:dyDescent="0.2">
      <c r="Z17405" s="218"/>
      <c r="AA17405" s="218"/>
    </row>
    <row r="17406" spans="26:27" x14ac:dyDescent="0.2">
      <c r="Z17406" s="218"/>
      <c r="AA17406" s="218"/>
    </row>
    <row r="17407" spans="26:27" x14ac:dyDescent="0.2">
      <c r="Z17407" s="218"/>
      <c r="AA17407" s="218"/>
    </row>
    <row r="17408" spans="26:27" x14ac:dyDescent="0.2">
      <c r="Z17408" s="218"/>
      <c r="AA17408" s="218"/>
    </row>
    <row r="17409" spans="26:27" x14ac:dyDescent="0.2">
      <c r="Z17409" s="218"/>
      <c r="AA17409" s="218"/>
    </row>
    <row r="17410" spans="26:27" x14ac:dyDescent="0.2">
      <c r="Z17410" s="218"/>
      <c r="AA17410" s="218"/>
    </row>
    <row r="17411" spans="26:27" x14ac:dyDescent="0.2">
      <c r="Z17411" s="218"/>
      <c r="AA17411" s="218"/>
    </row>
    <row r="17412" spans="26:27" x14ac:dyDescent="0.2">
      <c r="Z17412" s="218"/>
      <c r="AA17412" s="218"/>
    </row>
    <row r="17413" spans="26:27" x14ac:dyDescent="0.2">
      <c r="Z17413" s="218"/>
      <c r="AA17413" s="218"/>
    </row>
    <row r="17414" spans="26:27" x14ac:dyDescent="0.2">
      <c r="Z17414" s="218"/>
      <c r="AA17414" s="218"/>
    </row>
    <row r="17415" spans="26:27" x14ac:dyDescent="0.2">
      <c r="Z17415" s="218"/>
      <c r="AA17415" s="218"/>
    </row>
    <row r="17416" spans="26:27" x14ac:dyDescent="0.2">
      <c r="Z17416" s="218"/>
      <c r="AA17416" s="218"/>
    </row>
    <row r="17417" spans="26:27" x14ac:dyDescent="0.2">
      <c r="Z17417" s="218"/>
      <c r="AA17417" s="218"/>
    </row>
    <row r="17418" spans="26:27" x14ac:dyDescent="0.2">
      <c r="Z17418" s="218"/>
      <c r="AA17418" s="218"/>
    </row>
    <row r="17419" spans="26:27" x14ac:dyDescent="0.2">
      <c r="Z17419" s="218"/>
      <c r="AA17419" s="218"/>
    </row>
    <row r="17420" spans="26:27" x14ac:dyDescent="0.2">
      <c r="Z17420" s="218"/>
      <c r="AA17420" s="218"/>
    </row>
    <row r="17421" spans="26:27" x14ac:dyDescent="0.2">
      <c r="Z17421" s="218"/>
      <c r="AA17421" s="218"/>
    </row>
    <row r="17422" spans="26:27" x14ac:dyDescent="0.2">
      <c r="Z17422" s="218"/>
      <c r="AA17422" s="218"/>
    </row>
    <row r="17423" spans="26:27" x14ac:dyDescent="0.2">
      <c r="Z17423" s="218"/>
      <c r="AA17423" s="218"/>
    </row>
    <row r="17424" spans="26:27" x14ac:dyDescent="0.2">
      <c r="Z17424" s="218"/>
      <c r="AA17424" s="218"/>
    </row>
    <row r="17425" spans="26:27" x14ac:dyDescent="0.2">
      <c r="Z17425" s="218"/>
      <c r="AA17425" s="218"/>
    </row>
    <row r="17426" spans="26:27" x14ac:dyDescent="0.2">
      <c r="Z17426" s="218"/>
      <c r="AA17426" s="218"/>
    </row>
    <row r="17427" spans="26:27" x14ac:dyDescent="0.2">
      <c r="Z17427" s="218"/>
      <c r="AA17427" s="218"/>
    </row>
    <row r="17428" spans="26:27" x14ac:dyDescent="0.2">
      <c r="Z17428" s="218"/>
      <c r="AA17428" s="218"/>
    </row>
    <row r="17429" spans="26:27" x14ac:dyDescent="0.2">
      <c r="Z17429" s="218"/>
      <c r="AA17429" s="218"/>
    </row>
    <row r="17430" spans="26:27" x14ac:dyDescent="0.2">
      <c r="Z17430" s="218"/>
      <c r="AA17430" s="218"/>
    </row>
    <row r="17431" spans="26:27" x14ac:dyDescent="0.2">
      <c r="Z17431" s="218"/>
      <c r="AA17431" s="218"/>
    </row>
    <row r="17432" spans="26:27" x14ac:dyDescent="0.2">
      <c r="Z17432" s="218"/>
      <c r="AA17432" s="218"/>
    </row>
    <row r="17433" spans="26:27" x14ac:dyDescent="0.2">
      <c r="Z17433" s="218"/>
      <c r="AA17433" s="218"/>
    </row>
    <row r="17434" spans="26:27" x14ac:dyDescent="0.2">
      <c r="Z17434" s="218"/>
      <c r="AA17434" s="218"/>
    </row>
    <row r="17435" spans="26:27" x14ac:dyDescent="0.2">
      <c r="Z17435" s="218"/>
      <c r="AA17435" s="218"/>
    </row>
    <row r="17436" spans="26:27" x14ac:dyDescent="0.2">
      <c r="Z17436" s="218"/>
      <c r="AA17436" s="218"/>
    </row>
    <row r="17437" spans="26:27" x14ac:dyDescent="0.2">
      <c r="Z17437" s="218"/>
      <c r="AA17437" s="218"/>
    </row>
    <row r="17438" spans="26:27" x14ac:dyDescent="0.2">
      <c r="Z17438" s="218"/>
      <c r="AA17438" s="218"/>
    </row>
    <row r="17439" spans="26:27" x14ac:dyDescent="0.2">
      <c r="Z17439" s="218"/>
      <c r="AA17439" s="218"/>
    </row>
    <row r="17440" spans="26:27" x14ac:dyDescent="0.2">
      <c r="Z17440" s="218"/>
      <c r="AA17440" s="218"/>
    </row>
    <row r="17441" spans="26:27" x14ac:dyDescent="0.2">
      <c r="Z17441" s="218"/>
      <c r="AA17441" s="218"/>
    </row>
    <row r="17442" spans="26:27" x14ac:dyDescent="0.2">
      <c r="Z17442" s="218"/>
      <c r="AA17442" s="218"/>
    </row>
    <row r="17443" spans="26:27" x14ac:dyDescent="0.2">
      <c r="Z17443" s="218"/>
      <c r="AA17443" s="218"/>
    </row>
    <row r="17444" spans="26:27" x14ac:dyDescent="0.2">
      <c r="Z17444" s="218"/>
      <c r="AA17444" s="218"/>
    </row>
    <row r="17445" spans="26:27" x14ac:dyDescent="0.2">
      <c r="Z17445" s="218"/>
      <c r="AA17445" s="218"/>
    </row>
    <row r="17446" spans="26:27" x14ac:dyDescent="0.2">
      <c r="Z17446" s="218"/>
      <c r="AA17446" s="218"/>
    </row>
    <row r="17447" spans="26:27" x14ac:dyDescent="0.2">
      <c r="Z17447" s="218"/>
      <c r="AA17447" s="218"/>
    </row>
    <row r="17448" spans="26:27" x14ac:dyDescent="0.2">
      <c r="Z17448" s="218"/>
      <c r="AA17448" s="218"/>
    </row>
    <row r="17449" spans="26:27" x14ac:dyDescent="0.2">
      <c r="Z17449" s="218"/>
      <c r="AA17449" s="218"/>
    </row>
    <row r="17450" spans="26:27" x14ac:dyDescent="0.2">
      <c r="Z17450" s="218"/>
      <c r="AA17450" s="218"/>
    </row>
    <row r="17451" spans="26:27" x14ac:dyDescent="0.2">
      <c r="Z17451" s="218"/>
      <c r="AA17451" s="218"/>
    </row>
    <row r="17452" spans="26:27" x14ac:dyDescent="0.2">
      <c r="Z17452" s="218"/>
      <c r="AA17452" s="218"/>
    </row>
    <row r="17453" spans="26:27" x14ac:dyDescent="0.2">
      <c r="Z17453" s="218"/>
      <c r="AA17453" s="218"/>
    </row>
    <row r="17454" spans="26:27" x14ac:dyDescent="0.2">
      <c r="Z17454" s="218"/>
      <c r="AA17454" s="218"/>
    </row>
    <row r="17455" spans="26:27" x14ac:dyDescent="0.2">
      <c r="Z17455" s="218"/>
      <c r="AA17455" s="218"/>
    </row>
    <row r="17456" spans="26:27" x14ac:dyDescent="0.2">
      <c r="Z17456" s="218"/>
      <c r="AA17456" s="218"/>
    </row>
    <row r="17457" spans="26:27" x14ac:dyDescent="0.2">
      <c r="Z17457" s="218"/>
      <c r="AA17457" s="218"/>
    </row>
    <row r="17458" spans="26:27" x14ac:dyDescent="0.2">
      <c r="Z17458" s="218"/>
      <c r="AA17458" s="218"/>
    </row>
    <row r="17459" spans="26:27" x14ac:dyDescent="0.2">
      <c r="Z17459" s="218"/>
      <c r="AA17459" s="218"/>
    </row>
    <row r="17460" spans="26:27" x14ac:dyDescent="0.2">
      <c r="Z17460" s="218"/>
      <c r="AA17460" s="218"/>
    </row>
    <row r="17461" spans="26:27" x14ac:dyDescent="0.2">
      <c r="Z17461" s="218"/>
      <c r="AA17461" s="218"/>
    </row>
    <row r="17462" spans="26:27" x14ac:dyDescent="0.2">
      <c r="Z17462" s="218"/>
      <c r="AA17462" s="218"/>
    </row>
    <row r="17463" spans="26:27" x14ac:dyDescent="0.2">
      <c r="Z17463" s="218"/>
      <c r="AA17463" s="218"/>
    </row>
    <row r="17464" spans="26:27" x14ac:dyDescent="0.2">
      <c r="Z17464" s="218"/>
      <c r="AA17464" s="218"/>
    </row>
    <row r="17465" spans="26:27" x14ac:dyDescent="0.2">
      <c r="Z17465" s="218"/>
      <c r="AA17465" s="218"/>
    </row>
    <row r="17466" spans="26:27" x14ac:dyDescent="0.2">
      <c r="Z17466" s="218"/>
      <c r="AA17466" s="218"/>
    </row>
    <row r="17467" spans="26:27" x14ac:dyDescent="0.2">
      <c r="Z17467" s="218"/>
      <c r="AA17467" s="218"/>
    </row>
    <row r="17468" spans="26:27" x14ac:dyDescent="0.2">
      <c r="Z17468" s="218"/>
      <c r="AA17468" s="218"/>
    </row>
    <row r="17469" spans="26:27" x14ac:dyDescent="0.2">
      <c r="Z17469" s="218"/>
      <c r="AA17469" s="218"/>
    </row>
    <row r="17470" spans="26:27" x14ac:dyDescent="0.2">
      <c r="Z17470" s="218"/>
      <c r="AA17470" s="218"/>
    </row>
    <row r="17471" spans="26:27" x14ac:dyDescent="0.2">
      <c r="Z17471" s="218"/>
      <c r="AA17471" s="218"/>
    </row>
    <row r="17472" spans="26:27" x14ac:dyDescent="0.2">
      <c r="Z17472" s="218"/>
      <c r="AA17472" s="218"/>
    </row>
    <row r="17473" spans="26:27" x14ac:dyDescent="0.2">
      <c r="Z17473" s="218"/>
      <c r="AA17473" s="218"/>
    </row>
    <row r="17474" spans="26:27" x14ac:dyDescent="0.2">
      <c r="Z17474" s="218"/>
      <c r="AA17474" s="218"/>
    </row>
    <row r="17475" spans="26:27" x14ac:dyDescent="0.2">
      <c r="Z17475" s="218"/>
      <c r="AA17475" s="218"/>
    </row>
    <row r="17476" spans="26:27" x14ac:dyDescent="0.2">
      <c r="Z17476" s="218"/>
      <c r="AA17476" s="218"/>
    </row>
    <row r="17477" spans="26:27" x14ac:dyDescent="0.2">
      <c r="Z17477" s="218"/>
      <c r="AA17477" s="218"/>
    </row>
    <row r="17478" spans="26:27" x14ac:dyDescent="0.2">
      <c r="Z17478" s="218"/>
      <c r="AA17478" s="218"/>
    </row>
    <row r="17479" spans="26:27" x14ac:dyDescent="0.2">
      <c r="Z17479" s="218"/>
      <c r="AA17479" s="218"/>
    </row>
    <row r="17480" spans="26:27" x14ac:dyDescent="0.2">
      <c r="Z17480" s="218"/>
      <c r="AA17480" s="218"/>
    </row>
    <row r="17481" spans="26:27" x14ac:dyDescent="0.2">
      <c r="Z17481" s="218"/>
      <c r="AA17481" s="218"/>
    </row>
    <row r="17482" spans="26:27" x14ac:dyDescent="0.2">
      <c r="Z17482" s="218"/>
      <c r="AA17482" s="218"/>
    </row>
    <row r="17483" spans="26:27" x14ac:dyDescent="0.2">
      <c r="Z17483" s="218"/>
      <c r="AA17483" s="218"/>
    </row>
    <row r="17484" spans="26:27" x14ac:dyDescent="0.2">
      <c r="Z17484" s="218"/>
      <c r="AA17484" s="218"/>
    </row>
    <row r="17485" spans="26:27" x14ac:dyDescent="0.2">
      <c r="Z17485" s="218"/>
      <c r="AA17485" s="218"/>
    </row>
    <row r="17486" spans="26:27" x14ac:dyDescent="0.2">
      <c r="Z17486" s="218"/>
      <c r="AA17486" s="218"/>
    </row>
    <row r="17487" spans="26:27" x14ac:dyDescent="0.2">
      <c r="Z17487" s="218"/>
      <c r="AA17487" s="218"/>
    </row>
    <row r="17488" spans="26:27" x14ac:dyDescent="0.2">
      <c r="Z17488" s="218"/>
      <c r="AA17488" s="218"/>
    </row>
    <row r="17489" spans="26:27" x14ac:dyDescent="0.2">
      <c r="Z17489" s="218"/>
      <c r="AA17489" s="218"/>
    </row>
    <row r="17490" spans="26:27" x14ac:dyDescent="0.2">
      <c r="Z17490" s="218"/>
      <c r="AA17490" s="218"/>
    </row>
    <row r="17491" spans="26:27" x14ac:dyDescent="0.2">
      <c r="Z17491" s="218"/>
      <c r="AA17491" s="218"/>
    </row>
    <row r="17492" spans="26:27" x14ac:dyDescent="0.2">
      <c r="Z17492" s="218"/>
      <c r="AA17492" s="218"/>
    </row>
    <row r="17493" spans="26:27" x14ac:dyDescent="0.2">
      <c r="Z17493" s="218"/>
      <c r="AA17493" s="218"/>
    </row>
    <row r="17494" spans="26:27" x14ac:dyDescent="0.2">
      <c r="Z17494" s="218"/>
      <c r="AA17494" s="218"/>
    </row>
    <row r="17495" spans="26:27" x14ac:dyDescent="0.2">
      <c r="Z17495" s="218"/>
      <c r="AA17495" s="218"/>
    </row>
    <row r="17496" spans="26:27" x14ac:dyDescent="0.2">
      <c r="Z17496" s="218"/>
      <c r="AA17496" s="218"/>
    </row>
    <row r="17497" spans="26:27" x14ac:dyDescent="0.2">
      <c r="Z17497" s="218"/>
      <c r="AA17497" s="218"/>
    </row>
    <row r="17498" spans="26:27" x14ac:dyDescent="0.2">
      <c r="Z17498" s="218"/>
      <c r="AA17498" s="218"/>
    </row>
    <row r="17499" spans="26:27" x14ac:dyDescent="0.2">
      <c r="Z17499" s="218"/>
      <c r="AA17499" s="218"/>
    </row>
    <row r="17500" spans="26:27" x14ac:dyDescent="0.2">
      <c r="Z17500" s="218"/>
      <c r="AA17500" s="218"/>
    </row>
    <row r="17501" spans="26:27" x14ac:dyDescent="0.2">
      <c r="Z17501" s="218"/>
      <c r="AA17501" s="218"/>
    </row>
    <row r="17502" spans="26:27" x14ac:dyDescent="0.2">
      <c r="Z17502" s="218"/>
      <c r="AA17502" s="218"/>
    </row>
    <row r="17503" spans="26:27" x14ac:dyDescent="0.2">
      <c r="Z17503" s="218"/>
      <c r="AA17503" s="218"/>
    </row>
    <row r="17504" spans="26:27" x14ac:dyDescent="0.2">
      <c r="Z17504" s="218"/>
      <c r="AA17504" s="218"/>
    </row>
    <row r="17505" spans="26:27" x14ac:dyDescent="0.2">
      <c r="Z17505" s="218"/>
      <c r="AA17505" s="218"/>
    </row>
    <row r="17506" spans="26:27" x14ac:dyDescent="0.2">
      <c r="Z17506" s="218"/>
      <c r="AA17506" s="218"/>
    </row>
    <row r="17507" spans="26:27" x14ac:dyDescent="0.2">
      <c r="Z17507" s="218"/>
      <c r="AA17507" s="218"/>
    </row>
    <row r="17508" spans="26:27" x14ac:dyDescent="0.2">
      <c r="Z17508" s="218"/>
      <c r="AA17508" s="218"/>
    </row>
    <row r="17509" spans="26:27" x14ac:dyDescent="0.2">
      <c r="Z17509" s="218"/>
      <c r="AA17509" s="218"/>
    </row>
    <row r="17510" spans="26:27" x14ac:dyDescent="0.2">
      <c r="Z17510" s="218"/>
      <c r="AA17510" s="218"/>
    </row>
    <row r="17511" spans="26:27" x14ac:dyDescent="0.2">
      <c r="Z17511" s="218"/>
      <c r="AA17511" s="218"/>
    </row>
    <row r="17512" spans="26:27" x14ac:dyDescent="0.2">
      <c r="Z17512" s="218"/>
      <c r="AA17512" s="218"/>
    </row>
    <row r="17513" spans="26:27" x14ac:dyDescent="0.2">
      <c r="Z17513" s="218"/>
      <c r="AA17513" s="218"/>
    </row>
    <row r="17514" spans="26:27" x14ac:dyDescent="0.2">
      <c r="Z17514" s="218"/>
      <c r="AA17514" s="218"/>
    </row>
    <row r="17515" spans="26:27" x14ac:dyDescent="0.2">
      <c r="Z17515" s="218"/>
      <c r="AA17515" s="218"/>
    </row>
    <row r="17516" spans="26:27" x14ac:dyDescent="0.2">
      <c r="Z17516" s="218"/>
      <c r="AA17516" s="218"/>
    </row>
    <row r="17517" spans="26:27" x14ac:dyDescent="0.2">
      <c r="Z17517" s="218"/>
      <c r="AA17517" s="218"/>
    </row>
    <row r="17518" spans="26:27" x14ac:dyDescent="0.2">
      <c r="Z17518" s="218"/>
      <c r="AA17518" s="218"/>
    </row>
    <row r="17519" spans="26:27" x14ac:dyDescent="0.2">
      <c r="Z17519" s="218"/>
      <c r="AA17519" s="218"/>
    </row>
    <row r="17520" spans="26:27" x14ac:dyDescent="0.2">
      <c r="Z17520" s="218"/>
      <c r="AA17520" s="218"/>
    </row>
    <row r="17521" spans="26:27" x14ac:dyDescent="0.2">
      <c r="Z17521" s="218"/>
      <c r="AA17521" s="218"/>
    </row>
    <row r="17522" spans="26:27" x14ac:dyDescent="0.2">
      <c r="Z17522" s="218"/>
      <c r="AA17522" s="218"/>
    </row>
    <row r="17523" spans="26:27" x14ac:dyDescent="0.2">
      <c r="Z17523" s="218"/>
      <c r="AA17523" s="218"/>
    </row>
    <row r="17524" spans="26:27" x14ac:dyDescent="0.2">
      <c r="Z17524" s="218"/>
      <c r="AA17524" s="218"/>
    </row>
    <row r="17525" spans="26:27" x14ac:dyDescent="0.2">
      <c r="Z17525" s="218"/>
      <c r="AA17525" s="218"/>
    </row>
    <row r="17526" spans="26:27" x14ac:dyDescent="0.2">
      <c r="Z17526" s="218"/>
      <c r="AA17526" s="218"/>
    </row>
    <row r="17527" spans="26:27" x14ac:dyDescent="0.2">
      <c r="Z17527" s="218"/>
      <c r="AA17527" s="218"/>
    </row>
    <row r="17528" spans="26:27" x14ac:dyDescent="0.2">
      <c r="Z17528" s="218"/>
      <c r="AA17528" s="218"/>
    </row>
    <row r="17529" spans="26:27" x14ac:dyDescent="0.2">
      <c r="Z17529" s="218"/>
      <c r="AA17529" s="218"/>
    </row>
    <row r="17530" spans="26:27" x14ac:dyDescent="0.2">
      <c r="Z17530" s="218"/>
      <c r="AA17530" s="218"/>
    </row>
    <row r="17531" spans="26:27" x14ac:dyDescent="0.2">
      <c r="Z17531" s="218"/>
      <c r="AA17531" s="218"/>
    </row>
    <row r="17532" spans="26:27" x14ac:dyDescent="0.2">
      <c r="Z17532" s="218"/>
      <c r="AA17532" s="218"/>
    </row>
    <row r="17533" spans="26:27" x14ac:dyDescent="0.2">
      <c r="Z17533" s="218"/>
      <c r="AA17533" s="218"/>
    </row>
    <row r="17534" spans="26:27" x14ac:dyDescent="0.2">
      <c r="Z17534" s="218"/>
      <c r="AA17534" s="218"/>
    </row>
    <row r="17535" spans="26:27" x14ac:dyDescent="0.2">
      <c r="Z17535" s="218"/>
      <c r="AA17535" s="218"/>
    </row>
    <row r="17536" spans="26:27" x14ac:dyDescent="0.2">
      <c r="Z17536" s="218"/>
      <c r="AA17536" s="218"/>
    </row>
    <row r="17537" spans="26:27" x14ac:dyDescent="0.2">
      <c r="Z17537" s="218"/>
      <c r="AA17537" s="218"/>
    </row>
    <row r="17538" spans="26:27" x14ac:dyDescent="0.2">
      <c r="Z17538" s="218"/>
      <c r="AA17538" s="218"/>
    </row>
    <row r="17539" spans="26:27" x14ac:dyDescent="0.2">
      <c r="Z17539" s="218"/>
      <c r="AA17539" s="218"/>
    </row>
    <row r="17540" spans="26:27" x14ac:dyDescent="0.2">
      <c r="Z17540" s="218"/>
      <c r="AA17540" s="218"/>
    </row>
    <row r="17541" spans="26:27" x14ac:dyDescent="0.2">
      <c r="Z17541" s="218"/>
      <c r="AA17541" s="218"/>
    </row>
    <row r="17542" spans="26:27" x14ac:dyDescent="0.2">
      <c r="Z17542" s="218"/>
      <c r="AA17542" s="218"/>
    </row>
    <row r="17543" spans="26:27" x14ac:dyDescent="0.2">
      <c r="Z17543" s="218"/>
      <c r="AA17543" s="218"/>
    </row>
    <row r="17544" spans="26:27" x14ac:dyDescent="0.2">
      <c r="Z17544" s="218"/>
      <c r="AA17544" s="218"/>
    </row>
    <row r="17545" spans="26:27" x14ac:dyDescent="0.2">
      <c r="Z17545" s="218"/>
      <c r="AA17545" s="218"/>
    </row>
    <row r="17546" spans="26:27" x14ac:dyDescent="0.2">
      <c r="Z17546" s="218"/>
      <c r="AA17546" s="218"/>
    </row>
    <row r="17547" spans="26:27" x14ac:dyDescent="0.2">
      <c r="Z17547" s="218"/>
      <c r="AA17547" s="218"/>
    </row>
    <row r="17548" spans="26:27" x14ac:dyDescent="0.2">
      <c r="Z17548" s="218"/>
      <c r="AA17548" s="218"/>
    </row>
    <row r="17549" spans="26:27" x14ac:dyDescent="0.2">
      <c r="Z17549" s="218"/>
      <c r="AA17549" s="218"/>
    </row>
    <row r="17550" spans="26:27" x14ac:dyDescent="0.2">
      <c r="Z17550" s="218"/>
      <c r="AA17550" s="218"/>
    </row>
    <row r="17551" spans="26:27" x14ac:dyDescent="0.2">
      <c r="Z17551" s="218"/>
      <c r="AA17551" s="218"/>
    </row>
    <row r="17552" spans="26:27" x14ac:dyDescent="0.2">
      <c r="Z17552" s="218"/>
      <c r="AA17552" s="218"/>
    </row>
    <row r="17553" spans="26:27" x14ac:dyDescent="0.2">
      <c r="Z17553" s="218"/>
      <c r="AA17553" s="218"/>
    </row>
    <row r="17554" spans="26:27" x14ac:dyDescent="0.2">
      <c r="Z17554" s="218"/>
      <c r="AA17554" s="218"/>
    </row>
    <row r="17555" spans="26:27" x14ac:dyDescent="0.2">
      <c r="Z17555" s="218"/>
      <c r="AA17555" s="218"/>
    </row>
    <row r="17556" spans="26:27" x14ac:dyDescent="0.2">
      <c r="Z17556" s="218"/>
      <c r="AA17556" s="218"/>
    </row>
    <row r="17557" spans="26:27" x14ac:dyDescent="0.2">
      <c r="Z17557" s="218"/>
      <c r="AA17557" s="218"/>
    </row>
    <row r="17558" spans="26:27" x14ac:dyDescent="0.2">
      <c r="Z17558" s="218"/>
      <c r="AA17558" s="218"/>
    </row>
    <row r="17559" spans="26:27" x14ac:dyDescent="0.2">
      <c r="Z17559" s="218"/>
      <c r="AA17559" s="218"/>
    </row>
    <row r="17560" spans="26:27" x14ac:dyDescent="0.2">
      <c r="Z17560" s="218"/>
      <c r="AA17560" s="218"/>
    </row>
    <row r="17561" spans="26:27" x14ac:dyDescent="0.2">
      <c r="Z17561" s="218"/>
      <c r="AA17561" s="218"/>
    </row>
    <row r="17562" spans="26:27" x14ac:dyDescent="0.2">
      <c r="Z17562" s="218"/>
      <c r="AA17562" s="218"/>
    </row>
    <row r="17563" spans="26:27" x14ac:dyDescent="0.2">
      <c r="Z17563" s="218"/>
      <c r="AA17563" s="218"/>
    </row>
    <row r="17564" spans="26:27" x14ac:dyDescent="0.2">
      <c r="Z17564" s="218"/>
      <c r="AA17564" s="218"/>
    </row>
    <row r="17565" spans="26:27" x14ac:dyDescent="0.2">
      <c r="Z17565" s="218"/>
      <c r="AA17565" s="218"/>
    </row>
    <row r="17566" spans="26:27" x14ac:dyDescent="0.2">
      <c r="Z17566" s="218"/>
      <c r="AA17566" s="218"/>
    </row>
    <row r="17567" spans="26:27" x14ac:dyDescent="0.2">
      <c r="Z17567" s="218"/>
      <c r="AA17567" s="218"/>
    </row>
    <row r="17568" spans="26:27" x14ac:dyDescent="0.2">
      <c r="Z17568" s="218"/>
      <c r="AA17568" s="218"/>
    </row>
    <row r="17569" spans="26:27" x14ac:dyDescent="0.2">
      <c r="Z17569" s="218"/>
      <c r="AA17569" s="218"/>
    </row>
    <row r="17570" spans="26:27" x14ac:dyDescent="0.2">
      <c r="Z17570" s="218"/>
      <c r="AA17570" s="218"/>
    </row>
    <row r="17571" spans="26:27" x14ac:dyDescent="0.2">
      <c r="Z17571" s="218"/>
      <c r="AA17571" s="218"/>
    </row>
    <row r="17572" spans="26:27" x14ac:dyDescent="0.2">
      <c r="Z17572" s="218"/>
      <c r="AA17572" s="218"/>
    </row>
    <row r="17573" spans="26:27" x14ac:dyDescent="0.2">
      <c r="Z17573" s="218"/>
      <c r="AA17573" s="218"/>
    </row>
    <row r="17574" spans="26:27" x14ac:dyDescent="0.2">
      <c r="Z17574" s="218"/>
      <c r="AA17574" s="218"/>
    </row>
    <row r="17575" spans="26:27" x14ac:dyDescent="0.2">
      <c r="Z17575" s="218"/>
      <c r="AA17575" s="218"/>
    </row>
    <row r="17576" spans="26:27" x14ac:dyDescent="0.2">
      <c r="Z17576" s="218"/>
      <c r="AA17576" s="218"/>
    </row>
    <row r="17577" spans="26:27" x14ac:dyDescent="0.2">
      <c r="Z17577" s="218"/>
      <c r="AA17577" s="218"/>
    </row>
    <row r="17578" spans="26:27" x14ac:dyDescent="0.2">
      <c r="Z17578" s="218"/>
      <c r="AA17578" s="218"/>
    </row>
    <row r="17579" spans="26:27" x14ac:dyDescent="0.2">
      <c r="Z17579" s="218"/>
      <c r="AA17579" s="218"/>
    </row>
    <row r="17580" spans="26:27" x14ac:dyDescent="0.2">
      <c r="Z17580" s="218"/>
      <c r="AA17580" s="218"/>
    </row>
    <row r="17581" spans="26:27" x14ac:dyDescent="0.2">
      <c r="Z17581" s="218"/>
      <c r="AA17581" s="218"/>
    </row>
    <row r="17582" spans="26:27" x14ac:dyDescent="0.2">
      <c r="Z17582" s="218"/>
      <c r="AA17582" s="218"/>
    </row>
    <row r="17583" spans="26:27" x14ac:dyDescent="0.2">
      <c r="Z17583" s="218"/>
      <c r="AA17583" s="218"/>
    </row>
    <row r="17584" spans="26:27" x14ac:dyDescent="0.2">
      <c r="Z17584" s="218"/>
      <c r="AA17584" s="218"/>
    </row>
    <row r="17585" spans="26:27" x14ac:dyDescent="0.2">
      <c r="Z17585" s="218"/>
      <c r="AA17585" s="218"/>
    </row>
    <row r="17586" spans="26:27" x14ac:dyDescent="0.2">
      <c r="Z17586" s="218"/>
      <c r="AA17586" s="218"/>
    </row>
    <row r="17587" spans="26:27" x14ac:dyDescent="0.2">
      <c r="Z17587" s="218"/>
      <c r="AA17587" s="218"/>
    </row>
    <row r="17588" spans="26:27" x14ac:dyDescent="0.2">
      <c r="Z17588" s="218"/>
      <c r="AA17588" s="218"/>
    </row>
    <row r="17589" spans="26:27" x14ac:dyDescent="0.2">
      <c r="Z17589" s="218"/>
      <c r="AA17589" s="218"/>
    </row>
    <row r="17590" spans="26:27" x14ac:dyDescent="0.2">
      <c r="Z17590" s="218"/>
      <c r="AA17590" s="218"/>
    </row>
    <row r="17591" spans="26:27" x14ac:dyDescent="0.2">
      <c r="Z17591" s="218"/>
      <c r="AA17591" s="218"/>
    </row>
    <row r="17592" spans="26:27" x14ac:dyDescent="0.2">
      <c r="Z17592" s="218"/>
      <c r="AA17592" s="218"/>
    </row>
    <row r="17593" spans="26:27" x14ac:dyDescent="0.2">
      <c r="Z17593" s="218"/>
      <c r="AA17593" s="218"/>
    </row>
    <row r="17594" spans="26:27" x14ac:dyDescent="0.2">
      <c r="Z17594" s="218"/>
      <c r="AA17594" s="218"/>
    </row>
    <row r="17595" spans="26:27" x14ac:dyDescent="0.2">
      <c r="Z17595" s="218"/>
      <c r="AA17595" s="218"/>
    </row>
    <row r="17596" spans="26:27" x14ac:dyDescent="0.2">
      <c r="Z17596" s="218"/>
      <c r="AA17596" s="218"/>
    </row>
    <row r="17597" spans="26:27" x14ac:dyDescent="0.2">
      <c r="Z17597" s="218"/>
      <c r="AA17597" s="218"/>
    </row>
    <row r="17598" spans="26:27" x14ac:dyDescent="0.2">
      <c r="Z17598" s="218"/>
      <c r="AA17598" s="218"/>
    </row>
    <row r="17599" spans="26:27" x14ac:dyDescent="0.2">
      <c r="Z17599" s="218"/>
      <c r="AA17599" s="218"/>
    </row>
    <row r="17600" spans="26:27" x14ac:dyDescent="0.2">
      <c r="Z17600" s="218"/>
      <c r="AA17600" s="218"/>
    </row>
    <row r="17601" spans="26:27" x14ac:dyDescent="0.2">
      <c r="Z17601" s="218"/>
      <c r="AA17601" s="218"/>
    </row>
    <row r="17602" spans="26:27" x14ac:dyDescent="0.2">
      <c r="Z17602" s="218"/>
      <c r="AA17602" s="218"/>
    </row>
    <row r="17603" spans="26:27" x14ac:dyDescent="0.2">
      <c r="Z17603" s="218"/>
      <c r="AA17603" s="218"/>
    </row>
    <row r="17604" spans="26:27" x14ac:dyDescent="0.2">
      <c r="Z17604" s="218"/>
      <c r="AA17604" s="218"/>
    </row>
    <row r="17605" spans="26:27" x14ac:dyDescent="0.2">
      <c r="Z17605" s="218"/>
      <c r="AA17605" s="218"/>
    </row>
    <row r="17606" spans="26:27" x14ac:dyDescent="0.2">
      <c r="Z17606" s="218"/>
      <c r="AA17606" s="218"/>
    </row>
    <row r="17607" spans="26:27" x14ac:dyDescent="0.2">
      <c r="Z17607" s="218"/>
      <c r="AA17607" s="218"/>
    </row>
    <row r="17608" spans="26:27" x14ac:dyDescent="0.2">
      <c r="Z17608" s="218"/>
      <c r="AA17608" s="218"/>
    </row>
    <row r="17609" spans="26:27" x14ac:dyDescent="0.2">
      <c r="Z17609" s="218"/>
      <c r="AA17609" s="218"/>
    </row>
    <row r="17610" spans="26:27" x14ac:dyDescent="0.2">
      <c r="Z17610" s="218"/>
      <c r="AA17610" s="218"/>
    </row>
    <row r="17611" spans="26:27" x14ac:dyDescent="0.2">
      <c r="Z17611" s="218"/>
      <c r="AA17611" s="218"/>
    </row>
    <row r="17612" spans="26:27" x14ac:dyDescent="0.2">
      <c r="Z17612" s="218"/>
      <c r="AA17612" s="218"/>
    </row>
    <row r="17613" spans="26:27" x14ac:dyDescent="0.2">
      <c r="Z17613" s="218"/>
      <c r="AA17613" s="218"/>
    </row>
    <row r="17614" spans="26:27" x14ac:dyDescent="0.2">
      <c r="Z17614" s="218"/>
      <c r="AA17614" s="218"/>
    </row>
    <row r="17615" spans="26:27" x14ac:dyDescent="0.2">
      <c r="Z17615" s="218"/>
      <c r="AA17615" s="218"/>
    </row>
    <row r="17616" spans="26:27" x14ac:dyDescent="0.2">
      <c r="Z17616" s="218"/>
      <c r="AA17616" s="218"/>
    </row>
    <row r="17617" spans="26:27" x14ac:dyDescent="0.2">
      <c r="Z17617" s="218"/>
      <c r="AA17617" s="218"/>
    </row>
    <row r="17618" spans="26:27" x14ac:dyDescent="0.2">
      <c r="Z17618" s="218"/>
      <c r="AA17618" s="218"/>
    </row>
    <row r="17619" spans="26:27" x14ac:dyDescent="0.2">
      <c r="Z17619" s="218"/>
      <c r="AA17619" s="218"/>
    </row>
    <row r="17620" spans="26:27" x14ac:dyDescent="0.2">
      <c r="Z17620" s="218"/>
      <c r="AA17620" s="218"/>
    </row>
    <row r="17621" spans="26:27" x14ac:dyDescent="0.2">
      <c r="Z17621" s="218"/>
      <c r="AA17621" s="218"/>
    </row>
    <row r="17622" spans="26:27" x14ac:dyDescent="0.2">
      <c r="Z17622" s="218"/>
      <c r="AA17622" s="218"/>
    </row>
    <row r="17623" spans="26:27" x14ac:dyDescent="0.2">
      <c r="Z17623" s="218"/>
      <c r="AA17623" s="218"/>
    </row>
    <row r="17624" spans="26:27" x14ac:dyDescent="0.2">
      <c r="Z17624" s="218"/>
      <c r="AA17624" s="218"/>
    </row>
    <row r="17625" spans="26:27" x14ac:dyDescent="0.2">
      <c r="Z17625" s="218"/>
      <c r="AA17625" s="218"/>
    </row>
    <row r="17626" spans="26:27" x14ac:dyDescent="0.2">
      <c r="Z17626" s="218"/>
      <c r="AA17626" s="218"/>
    </row>
    <row r="17627" spans="26:27" x14ac:dyDescent="0.2">
      <c r="Z17627" s="218"/>
      <c r="AA17627" s="218"/>
    </row>
    <row r="17628" spans="26:27" x14ac:dyDescent="0.2">
      <c r="Z17628" s="218"/>
      <c r="AA17628" s="218"/>
    </row>
    <row r="17629" spans="26:27" x14ac:dyDescent="0.2">
      <c r="Z17629" s="218"/>
      <c r="AA17629" s="218"/>
    </row>
    <row r="17630" spans="26:27" x14ac:dyDescent="0.2">
      <c r="Z17630" s="218"/>
      <c r="AA17630" s="218"/>
    </row>
    <row r="17631" spans="26:27" x14ac:dyDescent="0.2">
      <c r="Z17631" s="218"/>
      <c r="AA17631" s="218"/>
    </row>
    <row r="17632" spans="26:27" x14ac:dyDescent="0.2">
      <c r="Z17632" s="218"/>
      <c r="AA17632" s="218"/>
    </row>
    <row r="17633" spans="26:27" x14ac:dyDescent="0.2">
      <c r="Z17633" s="218"/>
      <c r="AA17633" s="218"/>
    </row>
    <row r="17634" spans="26:27" x14ac:dyDescent="0.2">
      <c r="Z17634" s="218"/>
      <c r="AA17634" s="218"/>
    </row>
    <row r="17635" spans="26:27" x14ac:dyDescent="0.2">
      <c r="Z17635" s="218"/>
      <c r="AA17635" s="218"/>
    </row>
    <row r="17636" spans="26:27" x14ac:dyDescent="0.2">
      <c r="Z17636" s="218"/>
      <c r="AA17636" s="218"/>
    </row>
    <row r="17637" spans="26:27" x14ac:dyDescent="0.2">
      <c r="Z17637" s="218"/>
      <c r="AA17637" s="218"/>
    </row>
    <row r="17638" spans="26:27" x14ac:dyDescent="0.2">
      <c r="Z17638" s="218"/>
      <c r="AA17638" s="218"/>
    </row>
    <row r="17639" spans="26:27" x14ac:dyDescent="0.2">
      <c r="Z17639" s="218"/>
      <c r="AA17639" s="218"/>
    </row>
    <row r="17640" spans="26:27" x14ac:dyDescent="0.2">
      <c r="Z17640" s="218"/>
      <c r="AA17640" s="218"/>
    </row>
    <row r="17641" spans="26:27" x14ac:dyDescent="0.2">
      <c r="Z17641" s="218"/>
      <c r="AA17641" s="218"/>
    </row>
    <row r="17642" spans="26:27" x14ac:dyDescent="0.2">
      <c r="Z17642" s="218"/>
      <c r="AA17642" s="218"/>
    </row>
    <row r="17643" spans="26:27" x14ac:dyDescent="0.2">
      <c r="Z17643" s="218"/>
      <c r="AA17643" s="218"/>
    </row>
    <row r="17644" spans="26:27" x14ac:dyDescent="0.2">
      <c r="Z17644" s="218"/>
      <c r="AA17644" s="218"/>
    </row>
    <row r="17645" spans="26:27" x14ac:dyDescent="0.2">
      <c r="Z17645" s="218"/>
      <c r="AA17645" s="218"/>
    </row>
    <row r="17646" spans="26:27" x14ac:dyDescent="0.2">
      <c r="Z17646" s="218"/>
      <c r="AA17646" s="218"/>
    </row>
    <row r="17647" spans="26:27" x14ac:dyDescent="0.2">
      <c r="Z17647" s="218"/>
      <c r="AA17647" s="218"/>
    </row>
    <row r="17648" spans="26:27" x14ac:dyDescent="0.2">
      <c r="Z17648" s="218"/>
      <c r="AA17648" s="218"/>
    </row>
    <row r="17649" spans="26:27" x14ac:dyDescent="0.2">
      <c r="Z17649" s="218"/>
      <c r="AA17649" s="218"/>
    </row>
    <row r="17650" spans="26:27" x14ac:dyDescent="0.2">
      <c r="Z17650" s="218"/>
      <c r="AA17650" s="218"/>
    </row>
    <row r="17651" spans="26:27" x14ac:dyDescent="0.2">
      <c r="Z17651" s="218"/>
      <c r="AA17651" s="218"/>
    </row>
    <row r="17652" spans="26:27" x14ac:dyDescent="0.2">
      <c r="Z17652" s="218"/>
      <c r="AA17652" s="218"/>
    </row>
    <row r="17653" spans="26:27" x14ac:dyDescent="0.2">
      <c r="Z17653" s="218"/>
      <c r="AA17653" s="218"/>
    </row>
    <row r="17654" spans="26:27" x14ac:dyDescent="0.2">
      <c r="Z17654" s="218"/>
      <c r="AA17654" s="218"/>
    </row>
    <row r="17655" spans="26:27" x14ac:dyDescent="0.2">
      <c r="Z17655" s="218"/>
      <c r="AA17655" s="218"/>
    </row>
    <row r="17656" spans="26:27" x14ac:dyDescent="0.2">
      <c r="Z17656" s="218"/>
      <c r="AA17656" s="218"/>
    </row>
    <row r="17657" spans="26:27" x14ac:dyDescent="0.2">
      <c r="Z17657" s="218"/>
      <c r="AA17657" s="218"/>
    </row>
    <row r="17658" spans="26:27" x14ac:dyDescent="0.2">
      <c r="Z17658" s="218"/>
      <c r="AA17658" s="218"/>
    </row>
    <row r="17659" spans="26:27" x14ac:dyDescent="0.2">
      <c r="Z17659" s="218"/>
      <c r="AA17659" s="218"/>
    </row>
    <row r="17660" spans="26:27" x14ac:dyDescent="0.2">
      <c r="Z17660" s="218"/>
      <c r="AA17660" s="218"/>
    </row>
    <row r="17661" spans="26:27" x14ac:dyDescent="0.2">
      <c r="Z17661" s="218"/>
      <c r="AA17661" s="218"/>
    </row>
    <row r="17662" spans="26:27" x14ac:dyDescent="0.2">
      <c r="Z17662" s="218"/>
      <c r="AA17662" s="218"/>
    </row>
    <row r="17663" spans="26:27" x14ac:dyDescent="0.2">
      <c r="Z17663" s="218"/>
      <c r="AA17663" s="218"/>
    </row>
    <row r="17664" spans="26:27" x14ac:dyDescent="0.2">
      <c r="Z17664" s="218"/>
      <c r="AA17664" s="218"/>
    </row>
    <row r="17665" spans="26:27" x14ac:dyDescent="0.2">
      <c r="Z17665" s="218"/>
      <c r="AA17665" s="218"/>
    </row>
    <row r="17666" spans="26:27" x14ac:dyDescent="0.2">
      <c r="Z17666" s="218"/>
      <c r="AA17666" s="218"/>
    </row>
    <row r="17667" spans="26:27" x14ac:dyDescent="0.2">
      <c r="Z17667" s="218"/>
      <c r="AA17667" s="218"/>
    </row>
    <row r="17668" spans="26:27" x14ac:dyDescent="0.2">
      <c r="Z17668" s="218"/>
      <c r="AA17668" s="218"/>
    </row>
    <row r="17669" spans="26:27" x14ac:dyDescent="0.2">
      <c r="Z17669" s="218"/>
      <c r="AA17669" s="218"/>
    </row>
    <row r="17670" spans="26:27" x14ac:dyDescent="0.2">
      <c r="Z17670" s="218"/>
      <c r="AA17670" s="218"/>
    </row>
    <row r="17671" spans="26:27" x14ac:dyDescent="0.2">
      <c r="Z17671" s="218"/>
      <c r="AA17671" s="218"/>
    </row>
    <row r="17672" spans="26:27" x14ac:dyDescent="0.2">
      <c r="Z17672" s="218"/>
      <c r="AA17672" s="218"/>
    </row>
    <row r="17673" spans="26:27" x14ac:dyDescent="0.2">
      <c r="Z17673" s="218"/>
      <c r="AA17673" s="218"/>
    </row>
    <row r="17674" spans="26:27" x14ac:dyDescent="0.2">
      <c r="Z17674" s="218"/>
      <c r="AA17674" s="218"/>
    </row>
    <row r="17675" spans="26:27" x14ac:dyDescent="0.2">
      <c r="Z17675" s="218"/>
      <c r="AA17675" s="218"/>
    </row>
    <row r="17676" spans="26:27" x14ac:dyDescent="0.2">
      <c r="Z17676" s="218"/>
      <c r="AA17676" s="218"/>
    </row>
    <row r="17677" spans="26:27" x14ac:dyDescent="0.2">
      <c r="Z17677" s="218"/>
      <c r="AA17677" s="218"/>
    </row>
    <row r="17678" spans="26:27" x14ac:dyDescent="0.2">
      <c r="Z17678" s="218"/>
      <c r="AA17678" s="218"/>
    </row>
    <row r="17679" spans="26:27" x14ac:dyDescent="0.2">
      <c r="Z17679" s="218"/>
      <c r="AA17679" s="218"/>
    </row>
    <row r="17680" spans="26:27" x14ac:dyDescent="0.2">
      <c r="Z17680" s="218"/>
      <c r="AA17680" s="218"/>
    </row>
    <row r="17681" spans="26:27" x14ac:dyDescent="0.2">
      <c r="Z17681" s="218"/>
      <c r="AA17681" s="218"/>
    </row>
    <row r="17682" spans="26:27" x14ac:dyDescent="0.2">
      <c r="Z17682" s="218"/>
      <c r="AA17682" s="218"/>
    </row>
    <row r="17683" spans="26:27" x14ac:dyDescent="0.2">
      <c r="Z17683" s="218"/>
      <c r="AA17683" s="218"/>
    </row>
    <row r="17684" spans="26:27" x14ac:dyDescent="0.2">
      <c r="Z17684" s="218"/>
      <c r="AA17684" s="218"/>
    </row>
    <row r="17685" spans="26:27" x14ac:dyDescent="0.2">
      <c r="Z17685" s="218"/>
      <c r="AA17685" s="218"/>
    </row>
    <row r="17686" spans="26:27" x14ac:dyDescent="0.2">
      <c r="Z17686" s="218"/>
      <c r="AA17686" s="218"/>
    </row>
    <row r="17687" spans="26:27" x14ac:dyDescent="0.2">
      <c r="Z17687" s="218"/>
      <c r="AA17687" s="218"/>
    </row>
    <row r="17688" spans="26:27" x14ac:dyDescent="0.2">
      <c r="Z17688" s="218"/>
      <c r="AA17688" s="218"/>
    </row>
    <row r="17689" spans="26:27" x14ac:dyDescent="0.2">
      <c r="Z17689" s="218"/>
      <c r="AA17689" s="218"/>
    </row>
    <row r="17690" spans="26:27" x14ac:dyDescent="0.2">
      <c r="Z17690" s="218"/>
      <c r="AA17690" s="218"/>
    </row>
    <row r="17691" spans="26:27" x14ac:dyDescent="0.2">
      <c r="Z17691" s="218"/>
      <c r="AA17691" s="218"/>
    </row>
    <row r="17692" spans="26:27" x14ac:dyDescent="0.2">
      <c r="Z17692" s="218"/>
      <c r="AA17692" s="218"/>
    </row>
    <row r="17693" spans="26:27" x14ac:dyDescent="0.2">
      <c r="Z17693" s="218"/>
      <c r="AA17693" s="218"/>
    </row>
    <row r="17694" spans="26:27" x14ac:dyDescent="0.2">
      <c r="Z17694" s="218"/>
      <c r="AA17694" s="218"/>
    </row>
    <row r="17695" spans="26:27" x14ac:dyDescent="0.2">
      <c r="Z17695" s="218"/>
      <c r="AA17695" s="218"/>
    </row>
    <row r="17696" spans="26:27" x14ac:dyDescent="0.2">
      <c r="Z17696" s="218"/>
      <c r="AA17696" s="218"/>
    </row>
    <row r="17697" spans="26:27" x14ac:dyDescent="0.2">
      <c r="Z17697" s="218"/>
      <c r="AA17697" s="218"/>
    </row>
    <row r="17698" spans="26:27" x14ac:dyDescent="0.2">
      <c r="Z17698" s="218"/>
      <c r="AA17698" s="218"/>
    </row>
    <row r="17699" spans="26:27" x14ac:dyDescent="0.2">
      <c r="Z17699" s="218"/>
      <c r="AA17699" s="218"/>
    </row>
    <row r="17700" spans="26:27" x14ac:dyDescent="0.2">
      <c r="Z17700" s="218"/>
      <c r="AA17700" s="218"/>
    </row>
    <row r="17701" spans="26:27" x14ac:dyDescent="0.2">
      <c r="Z17701" s="218"/>
      <c r="AA17701" s="218"/>
    </row>
    <row r="17702" spans="26:27" x14ac:dyDescent="0.2">
      <c r="Z17702" s="218"/>
      <c r="AA17702" s="218"/>
    </row>
    <row r="17703" spans="26:27" x14ac:dyDescent="0.2">
      <c r="Z17703" s="218"/>
      <c r="AA17703" s="218"/>
    </row>
    <row r="17704" spans="26:27" x14ac:dyDescent="0.2">
      <c r="Z17704" s="218"/>
      <c r="AA17704" s="218"/>
    </row>
    <row r="17705" spans="26:27" x14ac:dyDescent="0.2">
      <c r="Z17705" s="218"/>
      <c r="AA17705" s="218"/>
    </row>
    <row r="17706" spans="26:27" x14ac:dyDescent="0.2">
      <c r="Z17706" s="218"/>
      <c r="AA17706" s="218"/>
    </row>
    <row r="17707" spans="26:27" x14ac:dyDescent="0.2">
      <c r="Z17707" s="218"/>
      <c r="AA17707" s="218"/>
    </row>
    <row r="17708" spans="26:27" x14ac:dyDescent="0.2">
      <c r="Z17708" s="218"/>
      <c r="AA17708" s="218"/>
    </row>
    <row r="17709" spans="26:27" x14ac:dyDescent="0.2">
      <c r="Z17709" s="218"/>
      <c r="AA17709" s="218"/>
    </row>
    <row r="17710" spans="26:27" x14ac:dyDescent="0.2">
      <c r="Z17710" s="218"/>
      <c r="AA17710" s="218"/>
    </row>
    <row r="17711" spans="26:27" x14ac:dyDescent="0.2">
      <c r="Z17711" s="218"/>
      <c r="AA17711" s="218"/>
    </row>
    <row r="17712" spans="26:27" x14ac:dyDescent="0.2">
      <c r="Z17712" s="218"/>
      <c r="AA17712" s="218"/>
    </row>
    <row r="17713" spans="26:27" x14ac:dyDescent="0.2">
      <c r="Z17713" s="218"/>
      <c r="AA17713" s="218"/>
    </row>
    <row r="17714" spans="26:27" x14ac:dyDescent="0.2">
      <c r="Z17714" s="218"/>
      <c r="AA17714" s="218"/>
    </row>
    <row r="17715" spans="26:27" x14ac:dyDescent="0.2">
      <c r="Z17715" s="218"/>
      <c r="AA17715" s="218"/>
    </row>
    <row r="17716" spans="26:27" x14ac:dyDescent="0.2">
      <c r="Z17716" s="218"/>
      <c r="AA17716" s="218"/>
    </row>
    <row r="17717" spans="26:27" x14ac:dyDescent="0.2">
      <c r="Z17717" s="218"/>
      <c r="AA17717" s="218"/>
    </row>
    <row r="17718" spans="26:27" x14ac:dyDescent="0.2">
      <c r="Z17718" s="218"/>
      <c r="AA17718" s="218"/>
    </row>
    <row r="17719" spans="26:27" x14ac:dyDescent="0.2">
      <c r="Z17719" s="218"/>
      <c r="AA17719" s="218"/>
    </row>
    <row r="17720" spans="26:27" x14ac:dyDescent="0.2">
      <c r="Z17720" s="218"/>
      <c r="AA17720" s="218"/>
    </row>
    <row r="17721" spans="26:27" x14ac:dyDescent="0.2">
      <c r="Z17721" s="218"/>
      <c r="AA17721" s="218"/>
    </row>
    <row r="17722" spans="26:27" x14ac:dyDescent="0.2">
      <c r="Z17722" s="218"/>
      <c r="AA17722" s="218"/>
    </row>
    <row r="17723" spans="26:27" x14ac:dyDescent="0.2">
      <c r="Z17723" s="218"/>
      <c r="AA17723" s="218"/>
    </row>
    <row r="17724" spans="26:27" x14ac:dyDescent="0.2">
      <c r="Z17724" s="218"/>
      <c r="AA17724" s="218"/>
    </row>
    <row r="17725" spans="26:27" x14ac:dyDescent="0.2">
      <c r="Z17725" s="218"/>
      <c r="AA17725" s="218"/>
    </row>
    <row r="17726" spans="26:27" x14ac:dyDescent="0.2">
      <c r="Z17726" s="218"/>
      <c r="AA17726" s="218"/>
    </row>
    <row r="17727" spans="26:27" x14ac:dyDescent="0.2">
      <c r="Z17727" s="218"/>
      <c r="AA17727" s="218"/>
    </row>
    <row r="17728" spans="26:27" x14ac:dyDescent="0.2">
      <c r="Z17728" s="218"/>
      <c r="AA17728" s="218"/>
    </row>
    <row r="17729" spans="26:27" x14ac:dyDescent="0.2">
      <c r="Z17729" s="218"/>
      <c r="AA17729" s="218"/>
    </row>
    <row r="17730" spans="26:27" x14ac:dyDescent="0.2">
      <c r="Z17730" s="218"/>
      <c r="AA17730" s="218"/>
    </row>
    <row r="17731" spans="26:27" x14ac:dyDescent="0.2">
      <c r="Z17731" s="218"/>
      <c r="AA17731" s="218"/>
    </row>
    <row r="17732" spans="26:27" x14ac:dyDescent="0.2">
      <c r="Z17732" s="218"/>
      <c r="AA17732" s="218"/>
    </row>
    <row r="17733" spans="26:27" x14ac:dyDescent="0.2">
      <c r="Z17733" s="218"/>
      <c r="AA17733" s="218"/>
    </row>
    <row r="17734" spans="26:27" x14ac:dyDescent="0.2">
      <c r="Z17734" s="218"/>
      <c r="AA17734" s="218"/>
    </row>
    <row r="17735" spans="26:27" x14ac:dyDescent="0.2">
      <c r="Z17735" s="218"/>
      <c r="AA17735" s="218"/>
    </row>
    <row r="17736" spans="26:27" x14ac:dyDescent="0.2">
      <c r="Z17736" s="218"/>
      <c r="AA17736" s="218"/>
    </row>
    <row r="17737" spans="26:27" x14ac:dyDescent="0.2">
      <c r="Z17737" s="218"/>
      <c r="AA17737" s="218"/>
    </row>
    <row r="17738" spans="26:27" x14ac:dyDescent="0.2">
      <c r="Z17738" s="218"/>
      <c r="AA17738" s="218"/>
    </row>
    <row r="17739" spans="26:27" x14ac:dyDescent="0.2">
      <c r="Z17739" s="218"/>
      <c r="AA17739" s="218"/>
    </row>
    <row r="17740" spans="26:27" x14ac:dyDescent="0.2">
      <c r="Z17740" s="218"/>
      <c r="AA17740" s="218"/>
    </row>
    <row r="17741" spans="26:27" x14ac:dyDescent="0.2">
      <c r="Z17741" s="218"/>
      <c r="AA17741" s="218"/>
    </row>
    <row r="17742" spans="26:27" x14ac:dyDescent="0.2">
      <c r="Z17742" s="218"/>
      <c r="AA17742" s="218"/>
    </row>
    <row r="17743" spans="26:27" x14ac:dyDescent="0.2">
      <c r="Z17743" s="218"/>
      <c r="AA17743" s="218"/>
    </row>
    <row r="17744" spans="26:27" x14ac:dyDescent="0.2">
      <c r="Z17744" s="218"/>
      <c r="AA17744" s="218"/>
    </row>
    <row r="17745" spans="26:27" x14ac:dyDescent="0.2">
      <c r="Z17745" s="218"/>
      <c r="AA17745" s="218"/>
    </row>
    <row r="17746" spans="26:27" x14ac:dyDescent="0.2">
      <c r="Z17746" s="218"/>
      <c r="AA17746" s="218"/>
    </row>
    <row r="17747" spans="26:27" x14ac:dyDescent="0.2">
      <c r="Z17747" s="218"/>
      <c r="AA17747" s="218"/>
    </row>
    <row r="17748" spans="26:27" x14ac:dyDescent="0.2">
      <c r="Z17748" s="218"/>
      <c r="AA17748" s="218"/>
    </row>
    <row r="17749" spans="26:27" x14ac:dyDescent="0.2">
      <c r="Z17749" s="218"/>
      <c r="AA17749" s="218"/>
    </row>
    <row r="17750" spans="26:27" x14ac:dyDescent="0.2">
      <c r="Z17750" s="218"/>
      <c r="AA17750" s="218"/>
    </row>
    <row r="17751" spans="26:27" x14ac:dyDescent="0.2">
      <c r="Z17751" s="218"/>
      <c r="AA17751" s="218"/>
    </row>
    <row r="17752" spans="26:27" x14ac:dyDescent="0.2">
      <c r="Z17752" s="218"/>
      <c r="AA17752" s="218"/>
    </row>
    <row r="17753" spans="26:27" x14ac:dyDescent="0.2">
      <c r="Z17753" s="218"/>
      <c r="AA17753" s="218"/>
    </row>
    <row r="17754" spans="26:27" x14ac:dyDescent="0.2">
      <c r="Z17754" s="218"/>
      <c r="AA17754" s="218"/>
    </row>
    <row r="17755" spans="26:27" x14ac:dyDescent="0.2">
      <c r="Z17755" s="218"/>
      <c r="AA17755" s="218"/>
    </row>
    <row r="17756" spans="26:27" x14ac:dyDescent="0.2">
      <c r="Z17756" s="218"/>
      <c r="AA17756" s="218"/>
    </row>
    <row r="17757" spans="26:27" x14ac:dyDescent="0.2">
      <c r="Z17757" s="218"/>
      <c r="AA17757" s="218"/>
    </row>
    <row r="17758" spans="26:27" x14ac:dyDescent="0.2">
      <c r="Z17758" s="218"/>
      <c r="AA17758" s="218"/>
    </row>
    <row r="17759" spans="26:27" x14ac:dyDescent="0.2">
      <c r="Z17759" s="218"/>
      <c r="AA17759" s="218"/>
    </row>
    <row r="17760" spans="26:27" x14ac:dyDescent="0.2">
      <c r="Z17760" s="218"/>
      <c r="AA17760" s="218"/>
    </row>
    <row r="17761" spans="26:27" x14ac:dyDescent="0.2">
      <c r="Z17761" s="218"/>
      <c r="AA17761" s="218"/>
    </row>
    <row r="17762" spans="26:27" x14ac:dyDescent="0.2">
      <c r="Z17762" s="218"/>
      <c r="AA17762" s="218"/>
    </row>
    <row r="17763" spans="26:27" x14ac:dyDescent="0.2">
      <c r="Z17763" s="218"/>
      <c r="AA17763" s="218"/>
    </row>
    <row r="17764" spans="26:27" x14ac:dyDescent="0.2">
      <c r="Z17764" s="218"/>
      <c r="AA17764" s="218"/>
    </row>
    <row r="17765" spans="26:27" x14ac:dyDescent="0.2">
      <c r="Z17765" s="218"/>
      <c r="AA17765" s="218"/>
    </row>
    <row r="17766" spans="26:27" x14ac:dyDescent="0.2">
      <c r="Z17766" s="218"/>
      <c r="AA17766" s="218"/>
    </row>
    <row r="17767" spans="26:27" x14ac:dyDescent="0.2">
      <c r="Z17767" s="218"/>
      <c r="AA17767" s="218"/>
    </row>
    <row r="17768" spans="26:27" x14ac:dyDescent="0.2">
      <c r="Z17768" s="218"/>
      <c r="AA17768" s="218"/>
    </row>
    <row r="17769" spans="26:27" x14ac:dyDescent="0.2">
      <c r="Z17769" s="218"/>
      <c r="AA17769" s="218"/>
    </row>
    <row r="17770" spans="26:27" x14ac:dyDescent="0.2">
      <c r="Z17770" s="218"/>
      <c r="AA17770" s="218"/>
    </row>
    <row r="17771" spans="26:27" x14ac:dyDescent="0.2">
      <c r="Z17771" s="218"/>
      <c r="AA17771" s="218"/>
    </row>
    <row r="17772" spans="26:27" x14ac:dyDescent="0.2">
      <c r="Z17772" s="218"/>
      <c r="AA17772" s="218"/>
    </row>
    <row r="17773" spans="26:27" x14ac:dyDescent="0.2">
      <c r="Z17773" s="218"/>
      <c r="AA17773" s="218"/>
    </row>
    <row r="17774" spans="26:27" x14ac:dyDescent="0.2">
      <c r="Z17774" s="218"/>
      <c r="AA17774" s="218"/>
    </row>
    <row r="17775" spans="26:27" x14ac:dyDescent="0.2">
      <c r="Z17775" s="218"/>
      <c r="AA17775" s="218"/>
    </row>
    <row r="17776" spans="26:27" x14ac:dyDescent="0.2">
      <c r="Z17776" s="218"/>
      <c r="AA17776" s="218"/>
    </row>
    <row r="17777" spans="26:27" x14ac:dyDescent="0.2">
      <c r="Z17777" s="218"/>
      <c r="AA17777" s="218"/>
    </row>
    <row r="17778" spans="26:27" x14ac:dyDescent="0.2">
      <c r="Z17778" s="218"/>
      <c r="AA17778" s="218"/>
    </row>
    <row r="17779" spans="26:27" x14ac:dyDescent="0.2">
      <c r="Z17779" s="218"/>
      <c r="AA17779" s="218"/>
    </row>
    <row r="17780" spans="26:27" x14ac:dyDescent="0.2">
      <c r="Z17780" s="218"/>
      <c r="AA17780" s="218"/>
    </row>
    <row r="17781" spans="26:27" x14ac:dyDescent="0.2">
      <c r="Z17781" s="218"/>
      <c r="AA17781" s="218"/>
    </row>
    <row r="17782" spans="26:27" x14ac:dyDescent="0.2">
      <c r="Z17782" s="218"/>
      <c r="AA17782" s="218"/>
    </row>
    <row r="17783" spans="26:27" x14ac:dyDescent="0.2">
      <c r="Z17783" s="218"/>
      <c r="AA17783" s="218"/>
    </row>
    <row r="17784" spans="26:27" x14ac:dyDescent="0.2">
      <c r="Z17784" s="218"/>
      <c r="AA17784" s="218"/>
    </row>
    <row r="17785" spans="26:27" x14ac:dyDescent="0.2">
      <c r="Z17785" s="218"/>
      <c r="AA17785" s="218"/>
    </row>
    <row r="17786" spans="26:27" x14ac:dyDescent="0.2">
      <c r="Z17786" s="218"/>
      <c r="AA17786" s="218"/>
    </row>
    <row r="17787" spans="26:27" x14ac:dyDescent="0.2">
      <c r="Z17787" s="218"/>
      <c r="AA17787" s="218"/>
    </row>
    <row r="17788" spans="26:27" x14ac:dyDescent="0.2">
      <c r="Z17788" s="218"/>
      <c r="AA17788" s="218"/>
    </row>
    <row r="17789" spans="26:27" x14ac:dyDescent="0.2">
      <c r="Z17789" s="218"/>
      <c r="AA17789" s="218"/>
    </row>
    <row r="17790" spans="26:27" x14ac:dyDescent="0.2">
      <c r="Z17790" s="218"/>
      <c r="AA17790" s="218"/>
    </row>
    <row r="17791" spans="26:27" x14ac:dyDescent="0.2">
      <c r="Z17791" s="218"/>
      <c r="AA17791" s="218"/>
    </row>
    <row r="17792" spans="26:27" x14ac:dyDescent="0.2">
      <c r="Z17792" s="218"/>
      <c r="AA17792" s="218"/>
    </row>
    <row r="17793" spans="26:27" x14ac:dyDescent="0.2">
      <c r="Z17793" s="218"/>
      <c r="AA17793" s="218"/>
    </row>
    <row r="17794" spans="26:27" x14ac:dyDescent="0.2">
      <c r="Z17794" s="218"/>
      <c r="AA17794" s="218"/>
    </row>
    <row r="17795" spans="26:27" x14ac:dyDescent="0.2">
      <c r="Z17795" s="218"/>
      <c r="AA17795" s="218"/>
    </row>
    <row r="17796" spans="26:27" x14ac:dyDescent="0.2">
      <c r="Z17796" s="218"/>
      <c r="AA17796" s="218"/>
    </row>
    <row r="17797" spans="26:27" x14ac:dyDescent="0.2">
      <c r="Z17797" s="218"/>
      <c r="AA17797" s="218"/>
    </row>
    <row r="17798" spans="26:27" x14ac:dyDescent="0.2">
      <c r="Z17798" s="218"/>
      <c r="AA17798" s="218"/>
    </row>
    <row r="17799" spans="26:27" x14ac:dyDescent="0.2">
      <c r="Z17799" s="218"/>
      <c r="AA17799" s="218"/>
    </row>
    <row r="17800" spans="26:27" x14ac:dyDescent="0.2">
      <c r="Z17800" s="218"/>
      <c r="AA17800" s="218"/>
    </row>
    <row r="17801" spans="26:27" x14ac:dyDescent="0.2">
      <c r="Z17801" s="218"/>
      <c r="AA17801" s="218"/>
    </row>
    <row r="17802" spans="26:27" x14ac:dyDescent="0.2">
      <c r="Z17802" s="218"/>
      <c r="AA17802" s="218"/>
    </row>
    <row r="17803" spans="26:27" x14ac:dyDescent="0.2">
      <c r="Z17803" s="218"/>
      <c r="AA17803" s="218"/>
    </row>
    <row r="17804" spans="26:27" x14ac:dyDescent="0.2">
      <c r="Z17804" s="218"/>
      <c r="AA17804" s="218"/>
    </row>
    <row r="17805" spans="26:27" x14ac:dyDescent="0.2">
      <c r="Z17805" s="218"/>
      <c r="AA17805" s="218"/>
    </row>
    <row r="17806" spans="26:27" x14ac:dyDescent="0.2">
      <c r="Z17806" s="218"/>
      <c r="AA17806" s="218"/>
    </row>
    <row r="17807" spans="26:27" x14ac:dyDescent="0.2">
      <c r="Z17807" s="218"/>
      <c r="AA17807" s="218"/>
    </row>
    <row r="17808" spans="26:27" x14ac:dyDescent="0.2">
      <c r="Z17808" s="218"/>
      <c r="AA17808" s="218"/>
    </row>
    <row r="17809" spans="26:27" x14ac:dyDescent="0.2">
      <c r="Z17809" s="218"/>
      <c r="AA17809" s="218"/>
    </row>
    <row r="17810" spans="26:27" x14ac:dyDescent="0.2">
      <c r="Z17810" s="218"/>
      <c r="AA17810" s="218"/>
    </row>
    <row r="17811" spans="26:27" x14ac:dyDescent="0.2">
      <c r="Z17811" s="218"/>
      <c r="AA17811" s="218"/>
    </row>
    <row r="17812" spans="26:27" x14ac:dyDescent="0.2">
      <c r="Z17812" s="218"/>
      <c r="AA17812" s="218"/>
    </row>
    <row r="17813" spans="26:27" x14ac:dyDescent="0.2">
      <c r="Z17813" s="218"/>
      <c r="AA17813" s="218"/>
    </row>
    <row r="17814" spans="26:27" x14ac:dyDescent="0.2">
      <c r="Z17814" s="218"/>
      <c r="AA17814" s="218"/>
    </row>
    <row r="17815" spans="26:27" x14ac:dyDescent="0.2">
      <c r="Z17815" s="218"/>
      <c r="AA17815" s="218"/>
    </row>
    <row r="17816" spans="26:27" x14ac:dyDescent="0.2">
      <c r="Z17816" s="218"/>
      <c r="AA17816" s="218"/>
    </row>
    <row r="17817" spans="26:27" x14ac:dyDescent="0.2">
      <c r="Z17817" s="218"/>
      <c r="AA17817" s="218"/>
    </row>
    <row r="17818" spans="26:27" x14ac:dyDescent="0.2">
      <c r="Z17818" s="218"/>
      <c r="AA17818" s="218"/>
    </row>
    <row r="17819" spans="26:27" x14ac:dyDescent="0.2">
      <c r="Z17819" s="218"/>
      <c r="AA17819" s="218"/>
    </row>
    <row r="17820" spans="26:27" x14ac:dyDescent="0.2">
      <c r="Z17820" s="218"/>
      <c r="AA17820" s="218"/>
    </row>
    <row r="17821" spans="26:27" x14ac:dyDescent="0.2">
      <c r="Z17821" s="218"/>
      <c r="AA17821" s="218"/>
    </row>
    <row r="17822" spans="26:27" x14ac:dyDescent="0.2">
      <c r="Z17822" s="218"/>
      <c r="AA17822" s="218"/>
    </row>
    <row r="17823" spans="26:27" x14ac:dyDescent="0.2">
      <c r="Z17823" s="218"/>
      <c r="AA17823" s="218"/>
    </row>
    <row r="17824" spans="26:27" x14ac:dyDescent="0.2">
      <c r="Z17824" s="218"/>
      <c r="AA17824" s="218"/>
    </row>
    <row r="17825" spans="26:27" x14ac:dyDescent="0.2">
      <c r="Z17825" s="218"/>
      <c r="AA17825" s="218"/>
    </row>
    <row r="17826" spans="26:27" x14ac:dyDescent="0.2">
      <c r="Z17826" s="218"/>
      <c r="AA17826" s="218"/>
    </row>
    <row r="17827" spans="26:27" x14ac:dyDescent="0.2">
      <c r="Z17827" s="218"/>
      <c r="AA17827" s="218"/>
    </row>
    <row r="17828" spans="26:27" x14ac:dyDescent="0.2">
      <c r="Z17828" s="218"/>
      <c r="AA17828" s="218"/>
    </row>
    <row r="17829" spans="26:27" x14ac:dyDescent="0.2">
      <c r="Z17829" s="218"/>
      <c r="AA17829" s="218"/>
    </row>
    <row r="17830" spans="26:27" x14ac:dyDescent="0.2">
      <c r="Z17830" s="218"/>
      <c r="AA17830" s="218"/>
    </row>
    <row r="17831" spans="26:27" x14ac:dyDescent="0.2">
      <c r="Z17831" s="218"/>
      <c r="AA17831" s="218"/>
    </row>
    <row r="17832" spans="26:27" x14ac:dyDescent="0.2">
      <c r="Z17832" s="218"/>
      <c r="AA17832" s="218"/>
    </row>
    <row r="17833" spans="26:27" x14ac:dyDescent="0.2">
      <c r="Z17833" s="218"/>
      <c r="AA17833" s="218"/>
    </row>
    <row r="17834" spans="26:27" x14ac:dyDescent="0.2">
      <c r="Z17834" s="218"/>
      <c r="AA17834" s="218"/>
    </row>
    <row r="17835" spans="26:27" x14ac:dyDescent="0.2">
      <c r="Z17835" s="218"/>
      <c r="AA17835" s="218"/>
    </row>
    <row r="17836" spans="26:27" x14ac:dyDescent="0.2">
      <c r="Z17836" s="218"/>
      <c r="AA17836" s="218"/>
    </row>
    <row r="17837" spans="26:27" x14ac:dyDescent="0.2">
      <c r="Z17837" s="218"/>
      <c r="AA17837" s="218"/>
    </row>
    <row r="17838" spans="26:27" x14ac:dyDescent="0.2">
      <c r="Z17838" s="218"/>
      <c r="AA17838" s="218"/>
    </row>
    <row r="17839" spans="26:27" x14ac:dyDescent="0.2">
      <c r="Z17839" s="218"/>
      <c r="AA17839" s="218"/>
    </row>
    <row r="17840" spans="26:27" x14ac:dyDescent="0.2">
      <c r="Z17840" s="218"/>
      <c r="AA17840" s="218"/>
    </row>
    <row r="17841" spans="26:27" x14ac:dyDescent="0.2">
      <c r="Z17841" s="218"/>
      <c r="AA17841" s="218"/>
    </row>
    <row r="17842" spans="26:27" x14ac:dyDescent="0.2">
      <c r="Z17842" s="218"/>
      <c r="AA17842" s="218"/>
    </row>
    <row r="17843" spans="26:27" x14ac:dyDescent="0.2">
      <c r="Z17843" s="218"/>
      <c r="AA17843" s="218"/>
    </row>
    <row r="17844" spans="26:27" x14ac:dyDescent="0.2">
      <c r="Z17844" s="218"/>
      <c r="AA17844" s="218"/>
    </row>
    <row r="17845" spans="26:27" x14ac:dyDescent="0.2">
      <c r="Z17845" s="218"/>
      <c r="AA17845" s="218"/>
    </row>
    <row r="17846" spans="26:27" x14ac:dyDescent="0.2">
      <c r="Z17846" s="218"/>
      <c r="AA17846" s="218"/>
    </row>
    <row r="17847" spans="26:27" x14ac:dyDescent="0.2">
      <c r="Z17847" s="218"/>
      <c r="AA17847" s="218"/>
    </row>
    <row r="17848" spans="26:27" x14ac:dyDescent="0.2">
      <c r="Z17848" s="218"/>
      <c r="AA17848" s="218"/>
    </row>
    <row r="17849" spans="26:27" x14ac:dyDescent="0.2">
      <c r="Z17849" s="218"/>
      <c r="AA17849" s="218"/>
    </row>
    <row r="17850" spans="26:27" x14ac:dyDescent="0.2">
      <c r="Z17850" s="218"/>
      <c r="AA17850" s="218"/>
    </row>
    <row r="17851" spans="26:27" x14ac:dyDescent="0.2">
      <c r="Z17851" s="218"/>
      <c r="AA17851" s="218"/>
    </row>
    <row r="17852" spans="26:27" x14ac:dyDescent="0.2">
      <c r="Z17852" s="218"/>
      <c r="AA17852" s="218"/>
    </row>
    <row r="17853" spans="26:27" x14ac:dyDescent="0.2">
      <c r="Z17853" s="218"/>
      <c r="AA17853" s="218"/>
    </row>
    <row r="17854" spans="26:27" x14ac:dyDescent="0.2">
      <c r="Z17854" s="218"/>
      <c r="AA17854" s="218"/>
    </row>
    <row r="17855" spans="26:27" x14ac:dyDescent="0.2">
      <c r="Z17855" s="218"/>
      <c r="AA17855" s="218"/>
    </row>
    <row r="17856" spans="26:27" x14ac:dyDescent="0.2">
      <c r="Z17856" s="218"/>
      <c r="AA17856" s="218"/>
    </row>
    <row r="17857" spans="26:27" x14ac:dyDescent="0.2">
      <c r="Z17857" s="218"/>
      <c r="AA17857" s="218"/>
    </row>
    <row r="17858" spans="26:27" x14ac:dyDescent="0.2">
      <c r="Z17858" s="218"/>
      <c r="AA17858" s="218"/>
    </row>
    <row r="17859" spans="26:27" x14ac:dyDescent="0.2">
      <c r="Z17859" s="218"/>
      <c r="AA17859" s="218"/>
    </row>
    <row r="17860" spans="26:27" x14ac:dyDescent="0.2">
      <c r="Z17860" s="218"/>
      <c r="AA17860" s="218"/>
    </row>
    <row r="17861" spans="26:27" x14ac:dyDescent="0.2">
      <c r="Z17861" s="218"/>
      <c r="AA17861" s="218"/>
    </row>
    <row r="17862" spans="26:27" x14ac:dyDescent="0.2">
      <c r="Z17862" s="218"/>
      <c r="AA17862" s="218"/>
    </row>
    <row r="17863" spans="26:27" x14ac:dyDescent="0.2">
      <c r="Z17863" s="218"/>
      <c r="AA17863" s="218"/>
    </row>
    <row r="17864" spans="26:27" x14ac:dyDescent="0.2">
      <c r="Z17864" s="218"/>
      <c r="AA17864" s="218"/>
    </row>
    <row r="17865" spans="26:27" x14ac:dyDescent="0.2">
      <c r="Z17865" s="218"/>
      <c r="AA17865" s="218"/>
    </row>
    <row r="17866" spans="26:27" x14ac:dyDescent="0.2">
      <c r="Z17866" s="218"/>
      <c r="AA17866" s="218"/>
    </row>
    <row r="17867" spans="26:27" x14ac:dyDescent="0.2">
      <c r="Z17867" s="218"/>
      <c r="AA17867" s="218"/>
    </row>
    <row r="17868" spans="26:27" x14ac:dyDescent="0.2">
      <c r="Z17868" s="218"/>
      <c r="AA17868" s="218"/>
    </row>
    <row r="17869" spans="26:27" x14ac:dyDescent="0.2">
      <c r="Z17869" s="218"/>
      <c r="AA17869" s="218"/>
    </row>
    <row r="17870" spans="26:27" x14ac:dyDescent="0.2">
      <c r="Z17870" s="218"/>
      <c r="AA17870" s="218"/>
    </row>
    <row r="17871" spans="26:27" x14ac:dyDescent="0.2">
      <c r="Z17871" s="218"/>
      <c r="AA17871" s="218"/>
    </row>
    <row r="17872" spans="26:27" x14ac:dyDescent="0.2">
      <c r="Z17872" s="218"/>
      <c r="AA17872" s="218"/>
    </row>
    <row r="17873" spans="26:27" x14ac:dyDescent="0.2">
      <c r="Z17873" s="218"/>
      <c r="AA17873" s="218"/>
    </row>
    <row r="17874" spans="26:27" x14ac:dyDescent="0.2">
      <c r="Z17874" s="218"/>
      <c r="AA17874" s="218"/>
    </row>
    <row r="17875" spans="26:27" x14ac:dyDescent="0.2">
      <c r="Z17875" s="218"/>
      <c r="AA17875" s="218"/>
    </row>
    <row r="17876" spans="26:27" x14ac:dyDescent="0.2">
      <c r="Z17876" s="218"/>
      <c r="AA17876" s="218"/>
    </row>
    <row r="17877" spans="26:27" x14ac:dyDescent="0.2">
      <c r="Z17877" s="218"/>
      <c r="AA17877" s="218"/>
    </row>
    <row r="17878" spans="26:27" x14ac:dyDescent="0.2">
      <c r="Z17878" s="218"/>
      <c r="AA17878" s="218"/>
    </row>
    <row r="17879" spans="26:27" x14ac:dyDescent="0.2">
      <c r="Z17879" s="218"/>
      <c r="AA17879" s="218"/>
    </row>
    <row r="17880" spans="26:27" x14ac:dyDescent="0.2">
      <c r="Z17880" s="218"/>
      <c r="AA17880" s="218"/>
    </row>
    <row r="17881" spans="26:27" x14ac:dyDescent="0.2">
      <c r="Z17881" s="218"/>
      <c r="AA17881" s="218"/>
    </row>
    <row r="17882" spans="26:27" x14ac:dyDescent="0.2">
      <c r="Z17882" s="218"/>
      <c r="AA17882" s="218"/>
    </row>
    <row r="17883" spans="26:27" x14ac:dyDescent="0.2">
      <c r="Z17883" s="218"/>
      <c r="AA17883" s="218"/>
    </row>
    <row r="17884" spans="26:27" x14ac:dyDescent="0.2">
      <c r="Z17884" s="218"/>
      <c r="AA17884" s="218"/>
    </row>
    <row r="17885" spans="26:27" x14ac:dyDescent="0.2">
      <c r="Z17885" s="218"/>
      <c r="AA17885" s="218"/>
    </row>
    <row r="17886" spans="26:27" x14ac:dyDescent="0.2">
      <c r="Z17886" s="218"/>
      <c r="AA17886" s="218"/>
    </row>
    <row r="17887" spans="26:27" x14ac:dyDescent="0.2">
      <c r="Z17887" s="218"/>
      <c r="AA17887" s="218"/>
    </row>
    <row r="17888" spans="26:27" x14ac:dyDescent="0.2">
      <c r="Z17888" s="218"/>
      <c r="AA17888" s="218"/>
    </row>
    <row r="17889" spans="26:27" x14ac:dyDescent="0.2">
      <c r="Z17889" s="218"/>
      <c r="AA17889" s="218"/>
    </row>
    <row r="17890" spans="26:27" x14ac:dyDescent="0.2">
      <c r="Z17890" s="218"/>
      <c r="AA17890" s="218"/>
    </row>
    <row r="17891" spans="26:27" x14ac:dyDescent="0.2">
      <c r="Z17891" s="218"/>
      <c r="AA17891" s="218"/>
    </row>
    <row r="17892" spans="26:27" x14ac:dyDescent="0.2">
      <c r="Z17892" s="218"/>
      <c r="AA17892" s="218"/>
    </row>
    <row r="17893" spans="26:27" x14ac:dyDescent="0.2">
      <c r="Z17893" s="218"/>
      <c r="AA17893" s="218"/>
    </row>
    <row r="17894" spans="26:27" x14ac:dyDescent="0.2">
      <c r="Z17894" s="218"/>
      <c r="AA17894" s="218"/>
    </row>
    <row r="17895" spans="26:27" x14ac:dyDescent="0.2">
      <c r="Z17895" s="218"/>
      <c r="AA17895" s="218"/>
    </row>
    <row r="17896" spans="26:27" x14ac:dyDescent="0.2">
      <c r="Z17896" s="218"/>
      <c r="AA17896" s="218"/>
    </row>
    <row r="17897" spans="26:27" x14ac:dyDescent="0.2">
      <c r="Z17897" s="218"/>
      <c r="AA17897" s="218"/>
    </row>
    <row r="17898" spans="26:27" x14ac:dyDescent="0.2">
      <c r="Z17898" s="218"/>
      <c r="AA17898" s="218"/>
    </row>
    <row r="17899" spans="26:27" x14ac:dyDescent="0.2">
      <c r="Z17899" s="218"/>
      <c r="AA17899" s="218"/>
    </row>
    <row r="17900" spans="26:27" x14ac:dyDescent="0.2">
      <c r="Z17900" s="218"/>
      <c r="AA17900" s="218"/>
    </row>
    <row r="17901" spans="26:27" x14ac:dyDescent="0.2">
      <c r="Z17901" s="218"/>
      <c r="AA17901" s="218"/>
    </row>
    <row r="17902" spans="26:27" x14ac:dyDescent="0.2">
      <c r="Z17902" s="218"/>
      <c r="AA17902" s="218"/>
    </row>
    <row r="17903" spans="26:27" x14ac:dyDescent="0.2">
      <c r="Z17903" s="218"/>
      <c r="AA17903" s="218"/>
    </row>
    <row r="17904" spans="26:27" x14ac:dyDescent="0.2">
      <c r="Z17904" s="218"/>
      <c r="AA17904" s="218"/>
    </row>
    <row r="17905" spans="26:27" x14ac:dyDescent="0.2">
      <c r="Z17905" s="218"/>
      <c r="AA17905" s="218"/>
    </row>
    <row r="17906" spans="26:27" x14ac:dyDescent="0.2">
      <c r="Z17906" s="218"/>
      <c r="AA17906" s="218"/>
    </row>
    <row r="17907" spans="26:27" x14ac:dyDescent="0.2">
      <c r="Z17907" s="218"/>
      <c r="AA17907" s="218"/>
    </row>
    <row r="17908" spans="26:27" x14ac:dyDescent="0.2">
      <c r="Z17908" s="218"/>
      <c r="AA17908" s="218"/>
    </row>
    <row r="17909" spans="26:27" x14ac:dyDescent="0.2">
      <c r="Z17909" s="218"/>
      <c r="AA17909" s="218"/>
    </row>
    <row r="17910" spans="26:27" x14ac:dyDescent="0.2">
      <c r="Z17910" s="218"/>
      <c r="AA17910" s="218"/>
    </row>
    <row r="17911" spans="26:27" x14ac:dyDescent="0.2">
      <c r="Z17911" s="218"/>
      <c r="AA17911" s="218"/>
    </row>
    <row r="17912" spans="26:27" x14ac:dyDescent="0.2">
      <c r="Z17912" s="218"/>
      <c r="AA17912" s="218"/>
    </row>
    <row r="17913" spans="26:27" x14ac:dyDescent="0.2">
      <c r="Z17913" s="218"/>
      <c r="AA17913" s="218"/>
    </row>
    <row r="17914" spans="26:27" x14ac:dyDescent="0.2">
      <c r="Z17914" s="218"/>
      <c r="AA17914" s="218"/>
    </row>
    <row r="17915" spans="26:27" x14ac:dyDescent="0.2">
      <c r="Z17915" s="218"/>
      <c r="AA17915" s="218"/>
    </row>
    <row r="17916" spans="26:27" x14ac:dyDescent="0.2">
      <c r="Z17916" s="218"/>
      <c r="AA17916" s="218"/>
    </row>
    <row r="17917" spans="26:27" x14ac:dyDescent="0.2">
      <c r="Z17917" s="218"/>
      <c r="AA17917" s="218"/>
    </row>
    <row r="17918" spans="26:27" x14ac:dyDescent="0.2">
      <c r="Z17918" s="218"/>
      <c r="AA17918" s="218"/>
    </row>
    <row r="17919" spans="26:27" x14ac:dyDescent="0.2">
      <c r="Z17919" s="218"/>
      <c r="AA17919" s="218"/>
    </row>
    <row r="17920" spans="26:27" x14ac:dyDescent="0.2">
      <c r="Z17920" s="218"/>
      <c r="AA17920" s="218"/>
    </row>
    <row r="17921" spans="26:27" x14ac:dyDescent="0.2">
      <c r="Z17921" s="218"/>
      <c r="AA17921" s="218"/>
    </row>
    <row r="17922" spans="26:27" x14ac:dyDescent="0.2">
      <c r="Z17922" s="218"/>
      <c r="AA17922" s="218"/>
    </row>
    <row r="17923" spans="26:27" x14ac:dyDescent="0.2">
      <c r="Z17923" s="218"/>
      <c r="AA17923" s="218"/>
    </row>
    <row r="17924" spans="26:27" x14ac:dyDescent="0.2">
      <c r="Z17924" s="218"/>
      <c r="AA17924" s="218"/>
    </row>
    <row r="17925" spans="26:27" x14ac:dyDescent="0.2">
      <c r="Z17925" s="218"/>
      <c r="AA17925" s="218"/>
    </row>
    <row r="17926" spans="26:27" x14ac:dyDescent="0.2">
      <c r="Z17926" s="218"/>
      <c r="AA17926" s="218"/>
    </row>
    <row r="17927" spans="26:27" x14ac:dyDescent="0.2">
      <c r="Z17927" s="218"/>
      <c r="AA17927" s="218"/>
    </row>
    <row r="17928" spans="26:27" x14ac:dyDescent="0.2">
      <c r="Z17928" s="218"/>
      <c r="AA17928" s="218"/>
    </row>
    <row r="17929" spans="26:27" x14ac:dyDescent="0.2">
      <c r="Z17929" s="218"/>
      <c r="AA17929" s="218"/>
    </row>
    <row r="17930" spans="26:27" x14ac:dyDescent="0.2">
      <c r="Z17930" s="218"/>
      <c r="AA17930" s="218"/>
    </row>
    <row r="17931" spans="26:27" x14ac:dyDescent="0.2">
      <c r="Z17931" s="218"/>
      <c r="AA17931" s="218"/>
    </row>
    <row r="17932" spans="26:27" x14ac:dyDescent="0.2">
      <c r="Z17932" s="218"/>
      <c r="AA17932" s="218"/>
    </row>
    <row r="17933" spans="26:27" x14ac:dyDescent="0.2">
      <c r="Z17933" s="218"/>
      <c r="AA17933" s="218"/>
    </row>
    <row r="17934" spans="26:27" x14ac:dyDescent="0.2">
      <c r="Z17934" s="218"/>
      <c r="AA17934" s="218"/>
    </row>
    <row r="17935" spans="26:27" x14ac:dyDescent="0.2">
      <c r="Z17935" s="218"/>
      <c r="AA17935" s="218"/>
    </row>
    <row r="17936" spans="26:27" x14ac:dyDescent="0.2">
      <c r="Z17936" s="218"/>
      <c r="AA17936" s="218"/>
    </row>
    <row r="17937" spans="26:27" x14ac:dyDescent="0.2">
      <c r="Z17937" s="218"/>
      <c r="AA17937" s="218"/>
    </row>
    <row r="17938" spans="26:27" x14ac:dyDescent="0.2">
      <c r="Z17938" s="218"/>
      <c r="AA17938" s="218"/>
    </row>
    <row r="17939" spans="26:27" x14ac:dyDescent="0.2">
      <c r="Z17939" s="218"/>
      <c r="AA17939" s="218"/>
    </row>
    <row r="17940" spans="26:27" x14ac:dyDescent="0.2">
      <c r="Z17940" s="218"/>
      <c r="AA17940" s="218"/>
    </row>
    <row r="17941" spans="26:27" x14ac:dyDescent="0.2">
      <c r="Z17941" s="218"/>
      <c r="AA17941" s="218"/>
    </row>
    <row r="17942" spans="26:27" x14ac:dyDescent="0.2">
      <c r="Z17942" s="218"/>
      <c r="AA17942" s="218"/>
    </row>
    <row r="17943" spans="26:27" x14ac:dyDescent="0.2">
      <c r="Z17943" s="218"/>
      <c r="AA17943" s="218"/>
    </row>
    <row r="17944" spans="26:27" x14ac:dyDescent="0.2">
      <c r="Z17944" s="218"/>
      <c r="AA17944" s="218"/>
    </row>
    <row r="17945" spans="26:27" x14ac:dyDescent="0.2">
      <c r="Z17945" s="218"/>
      <c r="AA17945" s="218"/>
    </row>
    <row r="17946" spans="26:27" x14ac:dyDescent="0.2">
      <c r="Z17946" s="218"/>
      <c r="AA17946" s="218"/>
    </row>
    <row r="17947" spans="26:27" x14ac:dyDescent="0.2">
      <c r="Z17947" s="218"/>
      <c r="AA17947" s="218"/>
    </row>
    <row r="17948" spans="26:27" x14ac:dyDescent="0.2">
      <c r="Z17948" s="218"/>
      <c r="AA17948" s="218"/>
    </row>
    <row r="17949" spans="26:27" x14ac:dyDescent="0.2">
      <c r="Z17949" s="218"/>
      <c r="AA17949" s="218"/>
    </row>
    <row r="17950" spans="26:27" x14ac:dyDescent="0.2">
      <c r="Z17950" s="218"/>
      <c r="AA17950" s="218"/>
    </row>
    <row r="17951" spans="26:27" x14ac:dyDescent="0.2">
      <c r="Z17951" s="218"/>
      <c r="AA17951" s="218"/>
    </row>
    <row r="17952" spans="26:27" x14ac:dyDescent="0.2">
      <c r="Z17952" s="218"/>
      <c r="AA17952" s="218"/>
    </row>
    <row r="17953" spans="26:27" x14ac:dyDescent="0.2">
      <c r="Z17953" s="218"/>
      <c r="AA17953" s="218"/>
    </row>
    <row r="17954" spans="26:27" x14ac:dyDescent="0.2">
      <c r="Z17954" s="218"/>
      <c r="AA17954" s="218"/>
    </row>
    <row r="17955" spans="26:27" x14ac:dyDescent="0.2">
      <c r="Z17955" s="218"/>
      <c r="AA17955" s="218"/>
    </row>
    <row r="17956" spans="26:27" x14ac:dyDescent="0.2">
      <c r="Z17956" s="218"/>
      <c r="AA17956" s="218"/>
    </row>
    <row r="17957" spans="26:27" x14ac:dyDescent="0.2">
      <c r="Z17957" s="218"/>
      <c r="AA17957" s="218"/>
    </row>
    <row r="17958" spans="26:27" x14ac:dyDescent="0.2">
      <c r="Z17958" s="218"/>
      <c r="AA17958" s="218"/>
    </row>
    <row r="17959" spans="26:27" x14ac:dyDescent="0.2">
      <c r="Z17959" s="218"/>
      <c r="AA17959" s="218"/>
    </row>
    <row r="17960" spans="26:27" x14ac:dyDescent="0.2">
      <c r="Z17960" s="218"/>
      <c r="AA17960" s="218"/>
    </row>
    <row r="17961" spans="26:27" x14ac:dyDescent="0.2">
      <c r="Z17961" s="218"/>
      <c r="AA17961" s="218"/>
    </row>
    <row r="17962" spans="26:27" x14ac:dyDescent="0.2">
      <c r="Z17962" s="218"/>
      <c r="AA17962" s="218"/>
    </row>
    <row r="17963" spans="26:27" x14ac:dyDescent="0.2">
      <c r="Z17963" s="218"/>
      <c r="AA17963" s="218"/>
    </row>
    <row r="17964" spans="26:27" x14ac:dyDescent="0.2">
      <c r="Z17964" s="218"/>
      <c r="AA17964" s="218"/>
    </row>
    <row r="17965" spans="26:27" x14ac:dyDescent="0.2">
      <c r="Z17965" s="218"/>
      <c r="AA17965" s="218"/>
    </row>
    <row r="17966" spans="26:27" x14ac:dyDescent="0.2">
      <c r="Z17966" s="218"/>
      <c r="AA17966" s="218"/>
    </row>
    <row r="17967" spans="26:27" x14ac:dyDescent="0.2">
      <c r="Z17967" s="218"/>
      <c r="AA17967" s="218"/>
    </row>
    <row r="17968" spans="26:27" x14ac:dyDescent="0.2">
      <c r="Z17968" s="218"/>
      <c r="AA17968" s="218"/>
    </row>
    <row r="17969" spans="26:27" x14ac:dyDescent="0.2">
      <c r="Z17969" s="218"/>
      <c r="AA17969" s="218"/>
    </row>
    <row r="17970" spans="26:27" x14ac:dyDescent="0.2">
      <c r="Z17970" s="218"/>
      <c r="AA17970" s="218"/>
    </row>
    <row r="17971" spans="26:27" x14ac:dyDescent="0.2">
      <c r="Z17971" s="218"/>
      <c r="AA17971" s="218"/>
    </row>
    <row r="17972" spans="26:27" x14ac:dyDescent="0.2">
      <c r="Z17972" s="218"/>
      <c r="AA17972" s="218"/>
    </row>
    <row r="17973" spans="26:27" x14ac:dyDescent="0.2">
      <c r="Z17973" s="218"/>
      <c r="AA17973" s="218"/>
    </row>
    <row r="17974" spans="26:27" x14ac:dyDescent="0.2">
      <c r="Z17974" s="218"/>
      <c r="AA17974" s="218"/>
    </row>
    <row r="17975" spans="26:27" x14ac:dyDescent="0.2">
      <c r="Z17975" s="218"/>
      <c r="AA17975" s="218"/>
    </row>
    <row r="17976" spans="26:27" x14ac:dyDescent="0.2">
      <c r="Z17976" s="218"/>
      <c r="AA17976" s="218"/>
    </row>
    <row r="17977" spans="26:27" x14ac:dyDescent="0.2">
      <c r="Z17977" s="218"/>
      <c r="AA17977" s="218"/>
    </row>
    <row r="17978" spans="26:27" x14ac:dyDescent="0.2">
      <c r="Z17978" s="218"/>
      <c r="AA17978" s="218"/>
    </row>
    <row r="17979" spans="26:27" x14ac:dyDescent="0.2">
      <c r="Z17979" s="218"/>
      <c r="AA17979" s="218"/>
    </row>
    <row r="17980" spans="26:27" x14ac:dyDescent="0.2">
      <c r="Z17980" s="218"/>
      <c r="AA17980" s="218"/>
    </row>
    <row r="17981" spans="26:27" x14ac:dyDescent="0.2">
      <c r="Z17981" s="218"/>
      <c r="AA17981" s="218"/>
    </row>
    <row r="17982" spans="26:27" x14ac:dyDescent="0.2">
      <c r="Z17982" s="218"/>
      <c r="AA17982" s="218"/>
    </row>
    <row r="17983" spans="26:27" x14ac:dyDescent="0.2">
      <c r="Z17983" s="218"/>
      <c r="AA17983" s="218"/>
    </row>
    <row r="17984" spans="26:27" x14ac:dyDescent="0.2">
      <c r="Z17984" s="218"/>
      <c r="AA17984" s="218"/>
    </row>
    <row r="17985" spans="26:27" x14ac:dyDescent="0.2">
      <c r="Z17985" s="218"/>
      <c r="AA17985" s="218"/>
    </row>
    <row r="17986" spans="26:27" x14ac:dyDescent="0.2">
      <c r="Z17986" s="218"/>
      <c r="AA17986" s="218"/>
    </row>
    <row r="17987" spans="26:27" x14ac:dyDescent="0.2">
      <c r="Z17987" s="218"/>
      <c r="AA17987" s="218"/>
    </row>
    <row r="17988" spans="26:27" x14ac:dyDescent="0.2">
      <c r="Z17988" s="218"/>
      <c r="AA17988" s="218"/>
    </row>
    <row r="17989" spans="26:27" x14ac:dyDescent="0.2">
      <c r="Z17989" s="218"/>
      <c r="AA17989" s="218"/>
    </row>
    <row r="17990" spans="26:27" x14ac:dyDescent="0.2">
      <c r="Z17990" s="218"/>
      <c r="AA17990" s="218"/>
    </row>
    <row r="17991" spans="26:27" x14ac:dyDescent="0.2">
      <c r="Z17991" s="218"/>
      <c r="AA17991" s="218"/>
    </row>
    <row r="17992" spans="26:27" x14ac:dyDescent="0.2">
      <c r="Z17992" s="218"/>
      <c r="AA17992" s="218"/>
    </row>
    <row r="17993" spans="26:27" x14ac:dyDescent="0.2">
      <c r="Z17993" s="218"/>
      <c r="AA17993" s="218"/>
    </row>
    <row r="17994" spans="26:27" x14ac:dyDescent="0.2">
      <c r="Z17994" s="218"/>
      <c r="AA17994" s="218"/>
    </row>
    <row r="17995" spans="26:27" x14ac:dyDescent="0.2">
      <c r="Z17995" s="218"/>
      <c r="AA17995" s="218"/>
    </row>
    <row r="17996" spans="26:27" x14ac:dyDescent="0.2">
      <c r="Z17996" s="218"/>
      <c r="AA17996" s="218"/>
    </row>
    <row r="17997" spans="26:27" x14ac:dyDescent="0.2">
      <c r="Z17997" s="218"/>
      <c r="AA17997" s="218"/>
    </row>
    <row r="17998" spans="26:27" x14ac:dyDescent="0.2">
      <c r="Z17998" s="218"/>
      <c r="AA17998" s="218"/>
    </row>
    <row r="17999" spans="26:27" x14ac:dyDescent="0.2">
      <c r="Z17999" s="218"/>
      <c r="AA17999" s="218"/>
    </row>
    <row r="18000" spans="26:27" x14ac:dyDescent="0.2">
      <c r="Z18000" s="218"/>
      <c r="AA18000" s="218"/>
    </row>
    <row r="18001" spans="26:27" x14ac:dyDescent="0.2">
      <c r="Z18001" s="218"/>
      <c r="AA18001" s="218"/>
    </row>
    <row r="18002" spans="26:27" x14ac:dyDescent="0.2">
      <c r="Z18002" s="218"/>
      <c r="AA18002" s="218"/>
    </row>
    <row r="18003" spans="26:27" x14ac:dyDescent="0.2">
      <c r="Z18003" s="218"/>
      <c r="AA18003" s="218"/>
    </row>
    <row r="18004" spans="26:27" x14ac:dyDescent="0.2">
      <c r="Z18004" s="218"/>
      <c r="AA18004" s="218"/>
    </row>
    <row r="18005" spans="26:27" x14ac:dyDescent="0.2">
      <c r="Z18005" s="218"/>
      <c r="AA18005" s="218"/>
    </row>
    <row r="18006" spans="26:27" x14ac:dyDescent="0.2">
      <c r="Z18006" s="218"/>
      <c r="AA18006" s="218"/>
    </row>
    <row r="18007" spans="26:27" x14ac:dyDescent="0.2">
      <c r="Z18007" s="218"/>
      <c r="AA18007" s="218"/>
    </row>
    <row r="18008" spans="26:27" x14ac:dyDescent="0.2">
      <c r="Z18008" s="218"/>
      <c r="AA18008" s="218"/>
    </row>
    <row r="18009" spans="26:27" x14ac:dyDescent="0.2">
      <c r="Z18009" s="218"/>
      <c r="AA18009" s="218"/>
    </row>
    <row r="18010" spans="26:27" x14ac:dyDescent="0.2">
      <c r="Z18010" s="218"/>
      <c r="AA18010" s="218"/>
    </row>
    <row r="18011" spans="26:27" x14ac:dyDescent="0.2">
      <c r="Z18011" s="218"/>
      <c r="AA18011" s="218"/>
    </row>
    <row r="18012" spans="26:27" x14ac:dyDescent="0.2">
      <c r="Z18012" s="218"/>
      <c r="AA18012" s="218"/>
    </row>
    <row r="18013" spans="26:27" x14ac:dyDescent="0.2">
      <c r="Z18013" s="218"/>
      <c r="AA18013" s="218"/>
    </row>
    <row r="18014" spans="26:27" x14ac:dyDescent="0.2">
      <c r="Z18014" s="218"/>
      <c r="AA18014" s="218"/>
    </row>
    <row r="18015" spans="26:27" x14ac:dyDescent="0.2">
      <c r="Z18015" s="218"/>
      <c r="AA18015" s="218"/>
    </row>
    <row r="18016" spans="26:27" x14ac:dyDescent="0.2">
      <c r="Z18016" s="218"/>
      <c r="AA18016" s="218"/>
    </row>
    <row r="18017" spans="26:27" x14ac:dyDescent="0.2">
      <c r="Z18017" s="218"/>
      <c r="AA18017" s="218"/>
    </row>
    <row r="18018" spans="26:27" x14ac:dyDescent="0.2">
      <c r="Z18018" s="218"/>
      <c r="AA18018" s="218"/>
    </row>
    <row r="18019" spans="26:27" x14ac:dyDescent="0.2">
      <c r="Z18019" s="218"/>
      <c r="AA18019" s="218"/>
    </row>
    <row r="18020" spans="26:27" x14ac:dyDescent="0.2">
      <c r="Z18020" s="218"/>
      <c r="AA18020" s="218"/>
    </row>
    <row r="18021" spans="26:27" x14ac:dyDescent="0.2">
      <c r="Z18021" s="218"/>
      <c r="AA18021" s="218"/>
    </row>
    <row r="18022" spans="26:27" x14ac:dyDescent="0.2">
      <c r="Z18022" s="218"/>
      <c r="AA18022" s="218"/>
    </row>
    <row r="18023" spans="26:27" x14ac:dyDescent="0.2">
      <c r="Z18023" s="218"/>
      <c r="AA18023" s="218"/>
    </row>
    <row r="18024" spans="26:27" x14ac:dyDescent="0.2">
      <c r="Z18024" s="218"/>
      <c r="AA18024" s="218"/>
    </row>
    <row r="18025" spans="26:27" x14ac:dyDescent="0.2">
      <c r="Z18025" s="218"/>
      <c r="AA18025" s="218"/>
    </row>
    <row r="18026" spans="26:27" x14ac:dyDescent="0.2">
      <c r="Z18026" s="218"/>
      <c r="AA18026" s="218"/>
    </row>
    <row r="18027" spans="26:27" x14ac:dyDescent="0.2">
      <c r="Z18027" s="218"/>
      <c r="AA18027" s="218"/>
    </row>
    <row r="18028" spans="26:27" x14ac:dyDescent="0.2">
      <c r="Z18028" s="218"/>
      <c r="AA18028" s="218"/>
    </row>
    <row r="18029" spans="26:27" x14ac:dyDescent="0.2">
      <c r="Z18029" s="218"/>
      <c r="AA18029" s="218"/>
    </row>
    <row r="18030" spans="26:27" x14ac:dyDescent="0.2">
      <c r="Z18030" s="218"/>
      <c r="AA18030" s="218"/>
    </row>
    <row r="18031" spans="26:27" x14ac:dyDescent="0.2">
      <c r="Z18031" s="218"/>
      <c r="AA18031" s="218"/>
    </row>
    <row r="18032" spans="26:27" x14ac:dyDescent="0.2">
      <c r="Z18032" s="218"/>
      <c r="AA18032" s="218"/>
    </row>
    <row r="18033" spans="26:27" x14ac:dyDescent="0.2">
      <c r="Z18033" s="218"/>
      <c r="AA18033" s="218"/>
    </row>
    <row r="18034" spans="26:27" x14ac:dyDescent="0.2">
      <c r="Z18034" s="218"/>
      <c r="AA18034" s="218"/>
    </row>
    <row r="18035" spans="26:27" x14ac:dyDescent="0.2">
      <c r="Z18035" s="218"/>
      <c r="AA18035" s="218"/>
    </row>
    <row r="18036" spans="26:27" x14ac:dyDescent="0.2">
      <c r="Z18036" s="218"/>
      <c r="AA18036" s="218"/>
    </row>
    <row r="18037" spans="26:27" x14ac:dyDescent="0.2">
      <c r="Z18037" s="218"/>
      <c r="AA18037" s="218"/>
    </row>
    <row r="18038" spans="26:27" x14ac:dyDescent="0.2">
      <c r="Z18038" s="218"/>
      <c r="AA18038" s="218"/>
    </row>
    <row r="18039" spans="26:27" x14ac:dyDescent="0.2">
      <c r="Z18039" s="218"/>
      <c r="AA18039" s="218"/>
    </row>
    <row r="18040" spans="26:27" x14ac:dyDescent="0.2">
      <c r="Z18040" s="218"/>
      <c r="AA18040" s="218"/>
    </row>
    <row r="18041" spans="26:27" x14ac:dyDescent="0.2">
      <c r="Z18041" s="218"/>
      <c r="AA18041" s="218"/>
    </row>
    <row r="18042" spans="26:27" x14ac:dyDescent="0.2">
      <c r="Z18042" s="218"/>
      <c r="AA18042" s="218"/>
    </row>
    <row r="18043" spans="26:27" x14ac:dyDescent="0.2">
      <c r="Z18043" s="218"/>
      <c r="AA18043" s="218"/>
    </row>
    <row r="18044" spans="26:27" x14ac:dyDescent="0.2">
      <c r="Z18044" s="218"/>
      <c r="AA18044" s="218"/>
    </row>
    <row r="18045" spans="26:27" x14ac:dyDescent="0.2">
      <c r="Z18045" s="218"/>
      <c r="AA18045" s="218"/>
    </row>
    <row r="18046" spans="26:27" x14ac:dyDescent="0.2">
      <c r="Z18046" s="218"/>
      <c r="AA18046" s="218"/>
    </row>
    <row r="18047" spans="26:27" x14ac:dyDescent="0.2">
      <c r="Z18047" s="218"/>
      <c r="AA18047" s="218"/>
    </row>
    <row r="18048" spans="26:27" x14ac:dyDescent="0.2">
      <c r="Z18048" s="218"/>
      <c r="AA18048" s="218"/>
    </row>
    <row r="18049" spans="26:27" x14ac:dyDescent="0.2">
      <c r="Z18049" s="218"/>
      <c r="AA18049" s="218"/>
    </row>
    <row r="18050" spans="26:27" x14ac:dyDescent="0.2">
      <c r="Z18050" s="218"/>
      <c r="AA18050" s="218"/>
    </row>
    <row r="18051" spans="26:27" x14ac:dyDescent="0.2">
      <c r="Z18051" s="218"/>
      <c r="AA18051" s="218"/>
    </row>
    <row r="18052" spans="26:27" x14ac:dyDescent="0.2">
      <c r="Z18052" s="218"/>
      <c r="AA18052" s="218"/>
    </row>
    <row r="18053" spans="26:27" x14ac:dyDescent="0.2">
      <c r="Z18053" s="218"/>
      <c r="AA18053" s="218"/>
    </row>
    <row r="18054" spans="26:27" x14ac:dyDescent="0.2">
      <c r="Z18054" s="218"/>
      <c r="AA18054" s="218"/>
    </row>
    <row r="18055" spans="26:27" x14ac:dyDescent="0.2">
      <c r="Z18055" s="218"/>
      <c r="AA18055" s="218"/>
    </row>
    <row r="18056" spans="26:27" x14ac:dyDescent="0.2">
      <c r="Z18056" s="218"/>
      <c r="AA18056" s="218"/>
    </row>
    <row r="18057" spans="26:27" x14ac:dyDescent="0.2">
      <c r="Z18057" s="218"/>
      <c r="AA18057" s="218"/>
    </row>
    <row r="18058" spans="26:27" x14ac:dyDescent="0.2">
      <c r="Z18058" s="218"/>
      <c r="AA18058" s="218"/>
    </row>
    <row r="18059" spans="26:27" x14ac:dyDescent="0.2">
      <c r="Z18059" s="218"/>
      <c r="AA18059" s="218"/>
    </row>
    <row r="18060" spans="26:27" x14ac:dyDescent="0.2">
      <c r="Z18060" s="218"/>
      <c r="AA18060" s="218"/>
    </row>
    <row r="18061" spans="26:27" x14ac:dyDescent="0.2">
      <c r="Z18061" s="218"/>
      <c r="AA18061" s="218"/>
    </row>
    <row r="18062" spans="26:27" x14ac:dyDescent="0.2">
      <c r="Z18062" s="218"/>
      <c r="AA18062" s="218"/>
    </row>
    <row r="18063" spans="26:27" x14ac:dyDescent="0.2">
      <c r="Z18063" s="218"/>
      <c r="AA18063" s="218"/>
    </row>
    <row r="18064" spans="26:27" x14ac:dyDescent="0.2">
      <c r="Z18064" s="218"/>
      <c r="AA18064" s="218"/>
    </row>
    <row r="18065" spans="26:27" x14ac:dyDescent="0.2">
      <c r="Z18065" s="218"/>
      <c r="AA18065" s="218"/>
    </row>
    <row r="18066" spans="26:27" x14ac:dyDescent="0.2">
      <c r="Z18066" s="218"/>
      <c r="AA18066" s="218"/>
    </row>
    <row r="18067" spans="26:27" x14ac:dyDescent="0.2">
      <c r="Z18067" s="218"/>
      <c r="AA18067" s="218"/>
    </row>
    <row r="18068" spans="26:27" x14ac:dyDescent="0.2">
      <c r="Z18068" s="218"/>
      <c r="AA18068" s="218"/>
    </row>
    <row r="18069" spans="26:27" x14ac:dyDescent="0.2">
      <c r="Z18069" s="218"/>
      <c r="AA18069" s="218"/>
    </row>
    <row r="18070" spans="26:27" x14ac:dyDescent="0.2">
      <c r="Z18070" s="218"/>
      <c r="AA18070" s="218"/>
    </row>
    <row r="18071" spans="26:27" x14ac:dyDescent="0.2">
      <c r="Z18071" s="218"/>
      <c r="AA18071" s="218"/>
    </row>
    <row r="18072" spans="26:27" x14ac:dyDescent="0.2">
      <c r="Z18072" s="218"/>
      <c r="AA18072" s="218"/>
    </row>
    <row r="18073" spans="26:27" x14ac:dyDescent="0.2">
      <c r="Z18073" s="218"/>
      <c r="AA18073" s="218"/>
    </row>
    <row r="18074" spans="26:27" x14ac:dyDescent="0.2">
      <c r="Z18074" s="218"/>
      <c r="AA18074" s="218"/>
    </row>
    <row r="18075" spans="26:27" x14ac:dyDescent="0.2">
      <c r="Z18075" s="218"/>
      <c r="AA18075" s="218"/>
    </row>
    <row r="18076" spans="26:27" x14ac:dyDescent="0.2">
      <c r="Z18076" s="218"/>
      <c r="AA18076" s="218"/>
    </row>
    <row r="18077" spans="26:27" x14ac:dyDescent="0.2">
      <c r="Z18077" s="218"/>
      <c r="AA18077" s="218"/>
    </row>
    <row r="18078" spans="26:27" x14ac:dyDescent="0.2">
      <c r="Z18078" s="218"/>
      <c r="AA18078" s="218"/>
    </row>
    <row r="18079" spans="26:27" x14ac:dyDescent="0.2">
      <c r="Z18079" s="218"/>
      <c r="AA18079" s="218"/>
    </row>
    <row r="18080" spans="26:27" x14ac:dyDescent="0.2">
      <c r="Z18080" s="218"/>
      <c r="AA18080" s="218"/>
    </row>
    <row r="18081" spans="26:27" x14ac:dyDescent="0.2">
      <c r="Z18081" s="218"/>
      <c r="AA18081" s="218"/>
    </row>
    <row r="18082" spans="26:27" x14ac:dyDescent="0.2">
      <c r="Z18082" s="218"/>
      <c r="AA18082" s="218"/>
    </row>
    <row r="18083" spans="26:27" x14ac:dyDescent="0.2">
      <c r="Z18083" s="218"/>
      <c r="AA18083" s="218"/>
    </row>
    <row r="18084" spans="26:27" x14ac:dyDescent="0.2">
      <c r="Z18084" s="218"/>
      <c r="AA18084" s="218"/>
    </row>
    <row r="18085" spans="26:27" x14ac:dyDescent="0.2">
      <c r="Z18085" s="218"/>
      <c r="AA18085" s="218"/>
    </row>
    <row r="18086" spans="26:27" x14ac:dyDescent="0.2">
      <c r="Z18086" s="218"/>
      <c r="AA18086" s="218"/>
    </row>
    <row r="18087" spans="26:27" x14ac:dyDescent="0.2">
      <c r="Z18087" s="218"/>
      <c r="AA18087" s="218"/>
    </row>
    <row r="18088" spans="26:27" x14ac:dyDescent="0.2">
      <c r="Z18088" s="218"/>
      <c r="AA18088" s="218"/>
    </row>
    <row r="18089" spans="26:27" x14ac:dyDescent="0.2">
      <c r="Z18089" s="218"/>
      <c r="AA18089" s="218"/>
    </row>
    <row r="18090" spans="26:27" x14ac:dyDescent="0.2">
      <c r="Z18090" s="218"/>
      <c r="AA18090" s="218"/>
    </row>
    <row r="18091" spans="26:27" x14ac:dyDescent="0.2">
      <c r="Z18091" s="218"/>
      <c r="AA18091" s="218"/>
    </row>
    <row r="18092" spans="26:27" x14ac:dyDescent="0.2">
      <c r="Z18092" s="218"/>
      <c r="AA18092" s="218"/>
    </row>
    <row r="18093" spans="26:27" x14ac:dyDescent="0.2">
      <c r="Z18093" s="218"/>
      <c r="AA18093" s="218"/>
    </row>
    <row r="18094" spans="26:27" x14ac:dyDescent="0.2">
      <c r="Z18094" s="218"/>
      <c r="AA18094" s="218"/>
    </row>
    <row r="18095" spans="26:27" x14ac:dyDescent="0.2">
      <c r="Z18095" s="218"/>
      <c r="AA18095" s="218"/>
    </row>
    <row r="18096" spans="26:27" x14ac:dyDescent="0.2">
      <c r="Z18096" s="218"/>
      <c r="AA18096" s="218"/>
    </row>
    <row r="18097" spans="26:27" x14ac:dyDescent="0.2">
      <c r="Z18097" s="218"/>
      <c r="AA18097" s="218"/>
    </row>
    <row r="18098" spans="26:27" x14ac:dyDescent="0.2">
      <c r="Z18098" s="218"/>
      <c r="AA18098" s="218"/>
    </row>
    <row r="18099" spans="26:27" x14ac:dyDescent="0.2">
      <c r="Z18099" s="218"/>
      <c r="AA18099" s="218"/>
    </row>
    <row r="18100" spans="26:27" x14ac:dyDescent="0.2">
      <c r="Z18100" s="218"/>
      <c r="AA18100" s="218"/>
    </row>
    <row r="18101" spans="26:27" x14ac:dyDescent="0.2">
      <c r="Z18101" s="218"/>
      <c r="AA18101" s="218"/>
    </row>
    <row r="18102" spans="26:27" x14ac:dyDescent="0.2">
      <c r="Z18102" s="218"/>
      <c r="AA18102" s="218"/>
    </row>
    <row r="18103" spans="26:27" x14ac:dyDescent="0.2">
      <c r="Z18103" s="218"/>
      <c r="AA18103" s="218"/>
    </row>
    <row r="18104" spans="26:27" x14ac:dyDescent="0.2">
      <c r="Z18104" s="218"/>
      <c r="AA18104" s="218"/>
    </row>
    <row r="18105" spans="26:27" x14ac:dyDescent="0.2">
      <c r="Z18105" s="218"/>
      <c r="AA18105" s="218"/>
    </row>
    <row r="18106" spans="26:27" x14ac:dyDescent="0.2">
      <c r="Z18106" s="218"/>
      <c r="AA18106" s="218"/>
    </row>
    <row r="18107" spans="26:27" x14ac:dyDescent="0.2">
      <c r="Z18107" s="218"/>
      <c r="AA18107" s="218"/>
    </row>
    <row r="18108" spans="26:27" x14ac:dyDescent="0.2">
      <c r="Z18108" s="218"/>
      <c r="AA18108" s="218"/>
    </row>
    <row r="18109" spans="26:27" x14ac:dyDescent="0.2">
      <c r="Z18109" s="218"/>
      <c r="AA18109" s="218"/>
    </row>
    <row r="18110" spans="26:27" x14ac:dyDescent="0.2">
      <c r="Z18110" s="218"/>
      <c r="AA18110" s="218"/>
    </row>
    <row r="18111" spans="26:27" x14ac:dyDescent="0.2">
      <c r="Z18111" s="218"/>
      <c r="AA18111" s="218"/>
    </row>
    <row r="18112" spans="26:27" x14ac:dyDescent="0.2">
      <c r="Z18112" s="218"/>
      <c r="AA18112" s="218"/>
    </row>
    <row r="18113" spans="26:27" x14ac:dyDescent="0.2">
      <c r="Z18113" s="218"/>
      <c r="AA18113" s="218"/>
    </row>
    <row r="18114" spans="26:27" x14ac:dyDescent="0.2">
      <c r="Z18114" s="218"/>
      <c r="AA18114" s="218"/>
    </row>
    <row r="18115" spans="26:27" x14ac:dyDescent="0.2">
      <c r="Z18115" s="218"/>
      <c r="AA18115" s="218"/>
    </row>
    <row r="18116" spans="26:27" x14ac:dyDescent="0.2">
      <c r="Z18116" s="218"/>
      <c r="AA18116" s="218"/>
    </row>
    <row r="18117" spans="26:27" x14ac:dyDescent="0.2">
      <c r="Z18117" s="218"/>
      <c r="AA18117" s="218"/>
    </row>
    <row r="18118" spans="26:27" x14ac:dyDescent="0.2">
      <c r="Z18118" s="218"/>
      <c r="AA18118" s="218"/>
    </row>
    <row r="18119" spans="26:27" x14ac:dyDescent="0.2">
      <c r="Z18119" s="218"/>
      <c r="AA18119" s="218"/>
    </row>
    <row r="18120" spans="26:27" x14ac:dyDescent="0.2">
      <c r="Z18120" s="218"/>
      <c r="AA18120" s="218"/>
    </row>
    <row r="18121" spans="26:27" x14ac:dyDescent="0.2">
      <c r="Z18121" s="218"/>
      <c r="AA18121" s="218"/>
    </row>
    <row r="18122" spans="26:27" x14ac:dyDescent="0.2">
      <c r="Z18122" s="218"/>
      <c r="AA18122" s="218"/>
    </row>
    <row r="18123" spans="26:27" x14ac:dyDescent="0.2">
      <c r="Z18123" s="218"/>
      <c r="AA18123" s="218"/>
    </row>
    <row r="18124" spans="26:27" x14ac:dyDescent="0.2">
      <c r="Z18124" s="218"/>
      <c r="AA18124" s="218"/>
    </row>
    <row r="18125" spans="26:27" x14ac:dyDescent="0.2">
      <c r="Z18125" s="218"/>
      <c r="AA18125" s="218"/>
    </row>
    <row r="18126" spans="26:27" x14ac:dyDescent="0.2">
      <c r="Z18126" s="218"/>
      <c r="AA18126" s="218"/>
    </row>
    <row r="18127" spans="26:27" x14ac:dyDescent="0.2">
      <c r="Z18127" s="218"/>
      <c r="AA18127" s="218"/>
    </row>
    <row r="18128" spans="26:27" x14ac:dyDescent="0.2">
      <c r="Z18128" s="218"/>
      <c r="AA18128" s="218"/>
    </row>
    <row r="18129" spans="26:27" x14ac:dyDescent="0.2">
      <c r="Z18129" s="218"/>
      <c r="AA18129" s="218"/>
    </row>
    <row r="18130" spans="26:27" x14ac:dyDescent="0.2">
      <c r="Z18130" s="218"/>
      <c r="AA18130" s="218"/>
    </row>
    <row r="18131" spans="26:27" x14ac:dyDescent="0.2">
      <c r="Z18131" s="218"/>
      <c r="AA18131" s="218"/>
    </row>
    <row r="18132" spans="26:27" x14ac:dyDescent="0.2">
      <c r="Z18132" s="218"/>
      <c r="AA18132" s="218"/>
    </row>
    <row r="18133" spans="26:27" x14ac:dyDescent="0.2">
      <c r="Z18133" s="218"/>
      <c r="AA18133" s="218"/>
    </row>
    <row r="18134" spans="26:27" x14ac:dyDescent="0.2">
      <c r="Z18134" s="218"/>
      <c r="AA18134" s="218"/>
    </row>
    <row r="18135" spans="26:27" x14ac:dyDescent="0.2">
      <c r="Z18135" s="218"/>
      <c r="AA18135" s="218"/>
    </row>
    <row r="18136" spans="26:27" x14ac:dyDescent="0.2">
      <c r="Z18136" s="218"/>
      <c r="AA18136" s="218"/>
    </row>
    <row r="18137" spans="26:27" x14ac:dyDescent="0.2">
      <c r="Z18137" s="218"/>
      <c r="AA18137" s="218"/>
    </row>
    <row r="18138" spans="26:27" x14ac:dyDescent="0.2">
      <c r="Z18138" s="218"/>
      <c r="AA18138" s="218"/>
    </row>
    <row r="18139" spans="26:27" x14ac:dyDescent="0.2">
      <c r="Z18139" s="218"/>
      <c r="AA18139" s="218"/>
    </row>
    <row r="18140" spans="26:27" x14ac:dyDescent="0.2">
      <c r="Z18140" s="218"/>
      <c r="AA18140" s="218"/>
    </row>
    <row r="18141" spans="26:27" x14ac:dyDescent="0.2">
      <c r="Z18141" s="218"/>
      <c r="AA18141" s="218"/>
    </row>
    <row r="18142" spans="26:27" x14ac:dyDescent="0.2">
      <c r="Z18142" s="218"/>
      <c r="AA18142" s="218"/>
    </row>
    <row r="18143" spans="26:27" x14ac:dyDescent="0.2">
      <c r="Z18143" s="218"/>
      <c r="AA18143" s="218"/>
    </row>
    <row r="18144" spans="26:27" x14ac:dyDescent="0.2">
      <c r="Z18144" s="218"/>
      <c r="AA18144" s="218"/>
    </row>
    <row r="18145" spans="26:27" x14ac:dyDescent="0.2">
      <c r="Z18145" s="218"/>
      <c r="AA18145" s="218"/>
    </row>
    <row r="18146" spans="26:27" x14ac:dyDescent="0.2">
      <c r="Z18146" s="218"/>
      <c r="AA18146" s="218"/>
    </row>
    <row r="18147" spans="26:27" x14ac:dyDescent="0.2">
      <c r="Z18147" s="218"/>
      <c r="AA18147" s="218"/>
    </row>
    <row r="18148" spans="26:27" x14ac:dyDescent="0.2">
      <c r="Z18148" s="218"/>
      <c r="AA18148" s="218"/>
    </row>
    <row r="18149" spans="26:27" x14ac:dyDescent="0.2">
      <c r="Z18149" s="218"/>
      <c r="AA18149" s="218"/>
    </row>
    <row r="18150" spans="26:27" x14ac:dyDescent="0.2">
      <c r="Z18150" s="218"/>
      <c r="AA18150" s="218"/>
    </row>
    <row r="18151" spans="26:27" x14ac:dyDescent="0.2">
      <c r="Z18151" s="218"/>
      <c r="AA18151" s="218"/>
    </row>
    <row r="18152" spans="26:27" x14ac:dyDescent="0.2">
      <c r="Z18152" s="218"/>
      <c r="AA18152" s="218"/>
    </row>
    <row r="18153" spans="26:27" x14ac:dyDescent="0.2">
      <c r="Z18153" s="218"/>
      <c r="AA18153" s="218"/>
    </row>
    <row r="18154" spans="26:27" x14ac:dyDescent="0.2">
      <c r="Z18154" s="218"/>
      <c r="AA18154" s="218"/>
    </row>
    <row r="18155" spans="26:27" x14ac:dyDescent="0.2">
      <c r="Z18155" s="218"/>
      <c r="AA18155" s="218"/>
    </row>
    <row r="18156" spans="26:27" x14ac:dyDescent="0.2">
      <c r="Z18156" s="218"/>
      <c r="AA18156" s="218"/>
    </row>
    <row r="18157" spans="26:27" x14ac:dyDescent="0.2">
      <c r="Z18157" s="218"/>
      <c r="AA18157" s="218"/>
    </row>
    <row r="18158" spans="26:27" x14ac:dyDescent="0.2">
      <c r="Z18158" s="218"/>
      <c r="AA18158" s="218"/>
    </row>
    <row r="18159" spans="26:27" x14ac:dyDescent="0.2">
      <c r="Z18159" s="218"/>
      <c r="AA18159" s="218"/>
    </row>
    <row r="18160" spans="26:27" x14ac:dyDescent="0.2">
      <c r="Z18160" s="218"/>
      <c r="AA18160" s="218"/>
    </row>
    <row r="18161" spans="26:27" x14ac:dyDescent="0.2">
      <c r="Z18161" s="218"/>
      <c r="AA18161" s="218"/>
    </row>
    <row r="18162" spans="26:27" x14ac:dyDescent="0.2">
      <c r="Z18162" s="218"/>
      <c r="AA18162" s="218"/>
    </row>
    <row r="18163" spans="26:27" x14ac:dyDescent="0.2">
      <c r="Z18163" s="218"/>
      <c r="AA18163" s="218"/>
    </row>
    <row r="18164" spans="26:27" x14ac:dyDescent="0.2">
      <c r="Z18164" s="218"/>
      <c r="AA18164" s="218"/>
    </row>
    <row r="18165" spans="26:27" x14ac:dyDescent="0.2">
      <c r="Z18165" s="218"/>
      <c r="AA18165" s="218"/>
    </row>
    <row r="18166" spans="26:27" x14ac:dyDescent="0.2">
      <c r="Z18166" s="218"/>
      <c r="AA18166" s="218"/>
    </row>
    <row r="18167" spans="26:27" x14ac:dyDescent="0.2">
      <c r="Z18167" s="218"/>
      <c r="AA18167" s="218"/>
    </row>
    <row r="18168" spans="26:27" x14ac:dyDescent="0.2">
      <c r="Z18168" s="218"/>
      <c r="AA18168" s="218"/>
    </row>
    <row r="18169" spans="26:27" x14ac:dyDescent="0.2">
      <c r="Z18169" s="218"/>
      <c r="AA18169" s="218"/>
    </row>
    <row r="18170" spans="26:27" x14ac:dyDescent="0.2">
      <c r="Z18170" s="218"/>
      <c r="AA18170" s="218"/>
    </row>
    <row r="18171" spans="26:27" x14ac:dyDescent="0.2">
      <c r="Z18171" s="218"/>
      <c r="AA18171" s="218"/>
    </row>
    <row r="18172" spans="26:27" x14ac:dyDescent="0.2">
      <c r="Z18172" s="218"/>
      <c r="AA18172" s="218"/>
    </row>
    <row r="18173" spans="26:27" x14ac:dyDescent="0.2">
      <c r="Z18173" s="218"/>
      <c r="AA18173" s="218"/>
    </row>
    <row r="18174" spans="26:27" x14ac:dyDescent="0.2">
      <c r="Z18174" s="218"/>
      <c r="AA18174" s="218"/>
    </row>
    <row r="18175" spans="26:27" x14ac:dyDescent="0.2">
      <c r="Z18175" s="218"/>
      <c r="AA18175" s="218"/>
    </row>
    <row r="18176" spans="26:27" x14ac:dyDescent="0.2">
      <c r="Z18176" s="218"/>
      <c r="AA18176" s="218"/>
    </row>
    <row r="18177" spans="26:27" x14ac:dyDescent="0.2">
      <c r="Z18177" s="218"/>
      <c r="AA18177" s="218"/>
    </row>
    <row r="18178" spans="26:27" x14ac:dyDescent="0.2">
      <c r="Z18178" s="218"/>
      <c r="AA18178" s="218"/>
    </row>
    <row r="18179" spans="26:27" x14ac:dyDescent="0.2">
      <c r="Z18179" s="218"/>
      <c r="AA18179" s="218"/>
    </row>
    <row r="18180" spans="26:27" x14ac:dyDescent="0.2">
      <c r="Z18180" s="218"/>
      <c r="AA18180" s="218"/>
    </row>
    <row r="18181" spans="26:27" x14ac:dyDescent="0.2">
      <c r="Z18181" s="218"/>
      <c r="AA18181" s="218"/>
    </row>
    <row r="18182" spans="26:27" x14ac:dyDescent="0.2">
      <c r="Z18182" s="218"/>
      <c r="AA18182" s="218"/>
    </row>
    <row r="18183" spans="26:27" x14ac:dyDescent="0.2">
      <c r="Z18183" s="218"/>
      <c r="AA18183" s="218"/>
    </row>
    <row r="18184" spans="26:27" x14ac:dyDescent="0.2">
      <c r="Z18184" s="218"/>
      <c r="AA18184" s="218"/>
    </row>
    <row r="18185" spans="26:27" x14ac:dyDescent="0.2">
      <c r="Z18185" s="218"/>
      <c r="AA18185" s="218"/>
    </row>
    <row r="18186" spans="26:27" x14ac:dyDescent="0.2">
      <c r="Z18186" s="218"/>
      <c r="AA18186" s="218"/>
    </row>
    <row r="18187" spans="26:27" x14ac:dyDescent="0.2">
      <c r="Z18187" s="218"/>
      <c r="AA18187" s="218"/>
    </row>
    <row r="18188" spans="26:27" x14ac:dyDescent="0.2">
      <c r="Z18188" s="218"/>
      <c r="AA18188" s="218"/>
    </row>
    <row r="18189" spans="26:27" x14ac:dyDescent="0.2">
      <c r="Z18189" s="218"/>
      <c r="AA18189" s="218"/>
    </row>
    <row r="18190" spans="26:27" x14ac:dyDescent="0.2">
      <c r="Z18190" s="218"/>
      <c r="AA18190" s="218"/>
    </row>
    <row r="18191" spans="26:27" x14ac:dyDescent="0.2">
      <c r="Z18191" s="218"/>
      <c r="AA18191" s="218"/>
    </row>
    <row r="18192" spans="26:27" x14ac:dyDescent="0.2">
      <c r="Z18192" s="218"/>
      <c r="AA18192" s="218"/>
    </row>
    <row r="18193" spans="26:27" x14ac:dyDescent="0.2">
      <c r="Z18193" s="218"/>
      <c r="AA18193" s="218"/>
    </row>
    <row r="18194" spans="26:27" x14ac:dyDescent="0.2">
      <c r="Z18194" s="218"/>
      <c r="AA18194" s="218"/>
    </row>
    <row r="18195" spans="26:27" x14ac:dyDescent="0.2">
      <c r="Z18195" s="218"/>
      <c r="AA18195" s="218"/>
    </row>
    <row r="18196" spans="26:27" x14ac:dyDescent="0.2">
      <c r="Z18196" s="218"/>
      <c r="AA18196" s="218"/>
    </row>
    <row r="18197" spans="26:27" x14ac:dyDescent="0.2">
      <c r="Z18197" s="218"/>
      <c r="AA18197" s="218"/>
    </row>
    <row r="18198" spans="26:27" x14ac:dyDescent="0.2">
      <c r="Z18198" s="218"/>
      <c r="AA18198" s="218"/>
    </row>
    <row r="18199" spans="26:27" x14ac:dyDescent="0.2">
      <c r="Z18199" s="218"/>
      <c r="AA18199" s="218"/>
    </row>
    <row r="18200" spans="26:27" x14ac:dyDescent="0.2">
      <c r="Z18200" s="218"/>
      <c r="AA18200" s="218"/>
    </row>
    <row r="18201" spans="26:27" x14ac:dyDescent="0.2">
      <c r="Z18201" s="218"/>
      <c r="AA18201" s="218"/>
    </row>
    <row r="18202" spans="26:27" x14ac:dyDescent="0.2">
      <c r="Z18202" s="218"/>
      <c r="AA18202" s="218"/>
    </row>
    <row r="18203" spans="26:27" x14ac:dyDescent="0.2">
      <c r="Z18203" s="218"/>
      <c r="AA18203" s="218"/>
    </row>
    <row r="18204" spans="26:27" x14ac:dyDescent="0.2">
      <c r="Z18204" s="218"/>
      <c r="AA18204" s="218"/>
    </row>
    <row r="18205" spans="26:27" x14ac:dyDescent="0.2">
      <c r="Z18205" s="218"/>
      <c r="AA18205" s="218"/>
    </row>
    <row r="18206" spans="26:27" x14ac:dyDescent="0.2">
      <c r="Z18206" s="218"/>
      <c r="AA18206" s="218"/>
    </row>
    <row r="18207" spans="26:27" x14ac:dyDescent="0.2">
      <c r="Z18207" s="218"/>
      <c r="AA18207" s="218"/>
    </row>
    <row r="18208" spans="26:27" x14ac:dyDescent="0.2">
      <c r="Z18208" s="218"/>
      <c r="AA18208" s="218"/>
    </row>
    <row r="18209" spans="26:27" x14ac:dyDescent="0.2">
      <c r="Z18209" s="218"/>
      <c r="AA18209" s="218"/>
    </row>
    <row r="18210" spans="26:27" x14ac:dyDescent="0.2">
      <c r="Z18210" s="218"/>
      <c r="AA18210" s="218"/>
    </row>
    <row r="18211" spans="26:27" x14ac:dyDescent="0.2">
      <c r="Z18211" s="218"/>
      <c r="AA18211" s="218"/>
    </row>
    <row r="18212" spans="26:27" x14ac:dyDescent="0.2">
      <c r="Z18212" s="218"/>
      <c r="AA18212" s="218"/>
    </row>
    <row r="18213" spans="26:27" x14ac:dyDescent="0.2">
      <c r="Z18213" s="218"/>
      <c r="AA18213" s="218"/>
    </row>
    <row r="18214" spans="26:27" x14ac:dyDescent="0.2">
      <c r="Z18214" s="218"/>
      <c r="AA18214" s="218"/>
    </row>
    <row r="18215" spans="26:27" x14ac:dyDescent="0.2">
      <c r="Z18215" s="218"/>
      <c r="AA18215" s="218"/>
    </row>
    <row r="18216" spans="26:27" x14ac:dyDescent="0.2">
      <c r="Z18216" s="218"/>
      <c r="AA18216" s="218"/>
    </row>
    <row r="18217" spans="26:27" x14ac:dyDescent="0.2">
      <c r="Z18217" s="218"/>
      <c r="AA18217" s="218"/>
    </row>
    <row r="18218" spans="26:27" x14ac:dyDescent="0.2">
      <c r="Z18218" s="218"/>
      <c r="AA18218" s="218"/>
    </row>
    <row r="18219" spans="26:27" x14ac:dyDescent="0.2">
      <c r="Z18219" s="218"/>
      <c r="AA18219" s="218"/>
    </row>
    <row r="18220" spans="26:27" x14ac:dyDescent="0.2">
      <c r="Z18220" s="218"/>
      <c r="AA18220" s="218"/>
    </row>
    <row r="18221" spans="26:27" x14ac:dyDescent="0.2">
      <c r="Z18221" s="218"/>
      <c r="AA18221" s="218"/>
    </row>
    <row r="18222" spans="26:27" x14ac:dyDescent="0.2">
      <c r="Z18222" s="218"/>
      <c r="AA18222" s="218"/>
    </row>
    <row r="18223" spans="26:27" x14ac:dyDescent="0.2">
      <c r="Z18223" s="218"/>
      <c r="AA18223" s="218"/>
    </row>
    <row r="18224" spans="26:27" x14ac:dyDescent="0.2">
      <c r="Z18224" s="218"/>
      <c r="AA18224" s="218"/>
    </row>
    <row r="18225" spans="26:27" x14ac:dyDescent="0.2">
      <c r="Z18225" s="218"/>
      <c r="AA18225" s="218"/>
    </row>
    <row r="18226" spans="26:27" x14ac:dyDescent="0.2">
      <c r="Z18226" s="218"/>
      <c r="AA18226" s="218"/>
    </row>
    <row r="18227" spans="26:27" x14ac:dyDescent="0.2">
      <c r="Z18227" s="218"/>
      <c r="AA18227" s="218"/>
    </row>
    <row r="18228" spans="26:27" x14ac:dyDescent="0.2">
      <c r="Z18228" s="218"/>
      <c r="AA18228" s="218"/>
    </row>
    <row r="18229" spans="26:27" x14ac:dyDescent="0.2">
      <c r="Z18229" s="218"/>
      <c r="AA18229" s="218"/>
    </row>
    <row r="18230" spans="26:27" x14ac:dyDescent="0.2">
      <c r="Z18230" s="218"/>
      <c r="AA18230" s="218"/>
    </row>
    <row r="18231" spans="26:27" x14ac:dyDescent="0.2">
      <c r="Z18231" s="218"/>
      <c r="AA18231" s="218"/>
    </row>
    <row r="18232" spans="26:27" x14ac:dyDescent="0.2">
      <c r="Z18232" s="218"/>
      <c r="AA18232" s="218"/>
    </row>
    <row r="18233" spans="26:27" x14ac:dyDescent="0.2">
      <c r="Z18233" s="218"/>
      <c r="AA18233" s="218"/>
    </row>
    <row r="18234" spans="26:27" x14ac:dyDescent="0.2">
      <c r="Z18234" s="218"/>
      <c r="AA18234" s="218"/>
    </row>
    <row r="18235" spans="26:27" x14ac:dyDescent="0.2">
      <c r="Z18235" s="218"/>
      <c r="AA18235" s="218"/>
    </row>
    <row r="18236" spans="26:27" x14ac:dyDescent="0.2">
      <c r="Z18236" s="218"/>
      <c r="AA18236" s="218"/>
    </row>
    <row r="18237" spans="26:27" x14ac:dyDescent="0.2">
      <c r="Z18237" s="218"/>
      <c r="AA18237" s="218"/>
    </row>
    <row r="18238" spans="26:27" x14ac:dyDescent="0.2">
      <c r="Z18238" s="218"/>
      <c r="AA18238" s="218"/>
    </row>
    <row r="18239" spans="26:27" x14ac:dyDescent="0.2">
      <c r="Z18239" s="218"/>
      <c r="AA18239" s="218"/>
    </row>
    <row r="18240" spans="26:27" x14ac:dyDescent="0.2">
      <c r="Z18240" s="218"/>
      <c r="AA18240" s="218"/>
    </row>
    <row r="18241" spans="26:27" x14ac:dyDescent="0.2">
      <c r="Z18241" s="218"/>
      <c r="AA18241" s="218"/>
    </row>
    <row r="18242" spans="26:27" x14ac:dyDescent="0.2">
      <c r="Z18242" s="218"/>
      <c r="AA18242" s="218"/>
    </row>
    <row r="18243" spans="26:27" x14ac:dyDescent="0.2">
      <c r="Z18243" s="218"/>
      <c r="AA18243" s="218"/>
    </row>
    <row r="18244" spans="26:27" x14ac:dyDescent="0.2">
      <c r="Z18244" s="218"/>
      <c r="AA18244" s="218"/>
    </row>
    <row r="18245" spans="26:27" x14ac:dyDescent="0.2">
      <c r="Z18245" s="218"/>
      <c r="AA18245" s="218"/>
    </row>
    <row r="18246" spans="26:27" x14ac:dyDescent="0.2">
      <c r="Z18246" s="218"/>
      <c r="AA18246" s="218"/>
    </row>
    <row r="18247" spans="26:27" x14ac:dyDescent="0.2">
      <c r="Z18247" s="218"/>
      <c r="AA18247" s="218"/>
    </row>
    <row r="18248" spans="26:27" x14ac:dyDescent="0.2">
      <c r="Z18248" s="218"/>
      <c r="AA18248" s="218"/>
    </row>
    <row r="18249" spans="26:27" x14ac:dyDescent="0.2">
      <c r="Z18249" s="218"/>
      <c r="AA18249" s="218"/>
    </row>
    <row r="18250" spans="26:27" x14ac:dyDescent="0.2">
      <c r="Z18250" s="218"/>
      <c r="AA18250" s="218"/>
    </row>
    <row r="18251" spans="26:27" x14ac:dyDescent="0.2">
      <c r="Z18251" s="218"/>
      <c r="AA18251" s="218"/>
    </row>
    <row r="18252" spans="26:27" x14ac:dyDescent="0.2">
      <c r="Z18252" s="218"/>
      <c r="AA18252" s="218"/>
    </row>
    <row r="18253" spans="26:27" x14ac:dyDescent="0.2">
      <c r="Z18253" s="218"/>
      <c r="AA18253" s="218"/>
    </row>
    <row r="18254" spans="26:27" x14ac:dyDescent="0.2">
      <c r="Z18254" s="218"/>
      <c r="AA18254" s="218"/>
    </row>
    <row r="18255" spans="26:27" x14ac:dyDescent="0.2">
      <c r="Z18255" s="218"/>
      <c r="AA18255" s="218"/>
    </row>
    <row r="18256" spans="26:27" x14ac:dyDescent="0.2">
      <c r="Z18256" s="218"/>
      <c r="AA18256" s="218"/>
    </row>
    <row r="18257" spans="26:27" x14ac:dyDescent="0.2">
      <c r="Z18257" s="218"/>
      <c r="AA18257" s="218"/>
    </row>
    <row r="18258" spans="26:27" x14ac:dyDescent="0.2">
      <c r="Z18258" s="218"/>
      <c r="AA18258" s="218"/>
    </row>
    <row r="18259" spans="26:27" x14ac:dyDescent="0.2">
      <c r="Z18259" s="218"/>
      <c r="AA18259" s="218"/>
    </row>
    <row r="18260" spans="26:27" x14ac:dyDescent="0.2">
      <c r="Z18260" s="218"/>
      <c r="AA18260" s="218"/>
    </row>
    <row r="18261" spans="26:27" x14ac:dyDescent="0.2">
      <c r="Z18261" s="218"/>
      <c r="AA18261" s="218"/>
    </row>
    <row r="18262" spans="26:27" x14ac:dyDescent="0.2">
      <c r="Z18262" s="218"/>
      <c r="AA18262" s="218"/>
    </row>
    <row r="18263" spans="26:27" x14ac:dyDescent="0.2">
      <c r="Z18263" s="218"/>
      <c r="AA18263" s="218"/>
    </row>
    <row r="18264" spans="26:27" x14ac:dyDescent="0.2">
      <c r="Z18264" s="218"/>
      <c r="AA18264" s="218"/>
    </row>
    <row r="18265" spans="26:27" x14ac:dyDescent="0.2">
      <c r="Z18265" s="218"/>
      <c r="AA18265" s="218"/>
    </row>
    <row r="18266" spans="26:27" x14ac:dyDescent="0.2">
      <c r="Z18266" s="218"/>
      <c r="AA18266" s="218"/>
    </row>
    <row r="18267" spans="26:27" x14ac:dyDescent="0.2">
      <c r="Z18267" s="218"/>
      <c r="AA18267" s="218"/>
    </row>
    <row r="18268" spans="26:27" x14ac:dyDescent="0.2">
      <c r="Z18268" s="218"/>
      <c r="AA18268" s="218"/>
    </row>
    <row r="18269" spans="26:27" x14ac:dyDescent="0.2">
      <c r="Z18269" s="218"/>
      <c r="AA18269" s="218"/>
    </row>
    <row r="18270" spans="26:27" x14ac:dyDescent="0.2">
      <c r="Z18270" s="218"/>
      <c r="AA18270" s="218"/>
    </row>
    <row r="18271" spans="26:27" x14ac:dyDescent="0.2">
      <c r="Z18271" s="218"/>
      <c r="AA18271" s="218"/>
    </row>
    <row r="18272" spans="26:27" x14ac:dyDescent="0.2">
      <c r="Z18272" s="218"/>
      <c r="AA18272" s="218"/>
    </row>
    <row r="18273" spans="26:27" x14ac:dyDescent="0.2">
      <c r="Z18273" s="218"/>
      <c r="AA18273" s="218"/>
    </row>
    <row r="18274" spans="26:27" x14ac:dyDescent="0.2">
      <c r="Z18274" s="218"/>
      <c r="AA18274" s="218"/>
    </row>
    <row r="18275" spans="26:27" x14ac:dyDescent="0.2">
      <c r="Z18275" s="218"/>
      <c r="AA18275" s="218"/>
    </row>
    <row r="18276" spans="26:27" x14ac:dyDescent="0.2">
      <c r="Z18276" s="218"/>
      <c r="AA18276" s="218"/>
    </row>
    <row r="18277" spans="26:27" x14ac:dyDescent="0.2">
      <c r="Z18277" s="218"/>
      <c r="AA18277" s="218"/>
    </row>
    <row r="18278" spans="26:27" x14ac:dyDescent="0.2">
      <c r="Z18278" s="218"/>
      <c r="AA18278" s="218"/>
    </row>
    <row r="18279" spans="26:27" x14ac:dyDescent="0.2">
      <c r="Z18279" s="218"/>
      <c r="AA18279" s="218"/>
    </row>
    <row r="18280" spans="26:27" x14ac:dyDescent="0.2">
      <c r="Z18280" s="218"/>
      <c r="AA18280" s="218"/>
    </row>
    <row r="18281" spans="26:27" x14ac:dyDescent="0.2">
      <c r="Z18281" s="218"/>
      <c r="AA18281" s="218"/>
    </row>
    <row r="18282" spans="26:27" x14ac:dyDescent="0.2">
      <c r="Z18282" s="218"/>
      <c r="AA18282" s="218"/>
    </row>
    <row r="18283" spans="26:27" x14ac:dyDescent="0.2">
      <c r="Z18283" s="218"/>
      <c r="AA18283" s="218"/>
    </row>
    <row r="18284" spans="26:27" x14ac:dyDescent="0.2">
      <c r="Z18284" s="218"/>
      <c r="AA18284" s="218"/>
    </row>
    <row r="18285" spans="26:27" x14ac:dyDescent="0.2">
      <c r="Z18285" s="218"/>
      <c r="AA18285" s="218"/>
    </row>
    <row r="18286" spans="26:27" x14ac:dyDescent="0.2">
      <c r="Z18286" s="218"/>
      <c r="AA18286" s="218"/>
    </row>
    <row r="18287" spans="26:27" x14ac:dyDescent="0.2">
      <c r="Z18287" s="218"/>
      <c r="AA18287" s="218"/>
    </row>
    <row r="18288" spans="26:27" x14ac:dyDescent="0.2">
      <c r="Z18288" s="218"/>
      <c r="AA18288" s="218"/>
    </row>
    <row r="18289" spans="26:27" x14ac:dyDescent="0.2">
      <c r="Z18289" s="218"/>
      <c r="AA18289" s="218"/>
    </row>
    <row r="18290" spans="26:27" x14ac:dyDescent="0.2">
      <c r="Z18290" s="218"/>
      <c r="AA18290" s="218"/>
    </row>
    <row r="18291" spans="26:27" x14ac:dyDescent="0.2">
      <c r="Z18291" s="218"/>
      <c r="AA18291" s="218"/>
    </row>
    <row r="18292" spans="26:27" x14ac:dyDescent="0.2">
      <c r="Z18292" s="218"/>
      <c r="AA18292" s="218"/>
    </row>
    <row r="18293" spans="26:27" x14ac:dyDescent="0.2">
      <c r="Z18293" s="218"/>
      <c r="AA18293" s="218"/>
    </row>
    <row r="18294" spans="26:27" x14ac:dyDescent="0.2">
      <c r="Z18294" s="218"/>
      <c r="AA18294" s="218"/>
    </row>
    <row r="18295" spans="26:27" x14ac:dyDescent="0.2">
      <c r="Z18295" s="218"/>
      <c r="AA18295" s="218"/>
    </row>
    <row r="18296" spans="26:27" x14ac:dyDescent="0.2">
      <c r="Z18296" s="218"/>
      <c r="AA18296" s="218"/>
    </row>
    <row r="18297" spans="26:27" x14ac:dyDescent="0.2">
      <c r="Z18297" s="218"/>
      <c r="AA18297" s="218"/>
    </row>
    <row r="18298" spans="26:27" x14ac:dyDescent="0.2">
      <c r="Z18298" s="218"/>
      <c r="AA18298" s="218"/>
    </row>
    <row r="18299" spans="26:27" x14ac:dyDescent="0.2">
      <c r="Z18299" s="218"/>
      <c r="AA18299" s="218"/>
    </row>
    <row r="18300" spans="26:27" x14ac:dyDescent="0.2">
      <c r="Z18300" s="218"/>
      <c r="AA18300" s="218"/>
    </row>
    <row r="18301" spans="26:27" x14ac:dyDescent="0.2">
      <c r="Z18301" s="218"/>
      <c r="AA18301" s="218"/>
    </row>
    <row r="18302" spans="26:27" x14ac:dyDescent="0.2">
      <c r="Z18302" s="218"/>
      <c r="AA18302" s="218"/>
    </row>
    <row r="18303" spans="26:27" x14ac:dyDescent="0.2">
      <c r="Z18303" s="218"/>
      <c r="AA18303" s="218"/>
    </row>
    <row r="18304" spans="26:27" x14ac:dyDescent="0.2">
      <c r="Z18304" s="218"/>
      <c r="AA18304" s="218"/>
    </row>
    <row r="18305" spans="26:27" x14ac:dyDescent="0.2">
      <c r="Z18305" s="218"/>
      <c r="AA18305" s="218"/>
    </row>
    <row r="18306" spans="26:27" x14ac:dyDescent="0.2">
      <c r="Z18306" s="218"/>
      <c r="AA18306" s="218"/>
    </row>
    <row r="18307" spans="26:27" x14ac:dyDescent="0.2">
      <c r="Z18307" s="218"/>
      <c r="AA18307" s="218"/>
    </row>
    <row r="18308" spans="26:27" x14ac:dyDescent="0.2">
      <c r="Z18308" s="218"/>
      <c r="AA18308" s="218"/>
    </row>
    <row r="18309" spans="26:27" x14ac:dyDescent="0.2">
      <c r="Z18309" s="218"/>
      <c r="AA18309" s="218"/>
    </row>
    <row r="18310" spans="26:27" x14ac:dyDescent="0.2">
      <c r="Z18310" s="218"/>
      <c r="AA18310" s="218"/>
    </row>
    <row r="18311" spans="26:27" x14ac:dyDescent="0.2">
      <c r="Z18311" s="218"/>
      <c r="AA18311" s="218"/>
    </row>
    <row r="18312" spans="26:27" x14ac:dyDescent="0.2">
      <c r="Z18312" s="218"/>
      <c r="AA18312" s="218"/>
    </row>
    <row r="18313" spans="26:27" x14ac:dyDescent="0.2">
      <c r="Z18313" s="218"/>
      <c r="AA18313" s="218"/>
    </row>
    <row r="18314" spans="26:27" x14ac:dyDescent="0.2">
      <c r="Z18314" s="218"/>
      <c r="AA18314" s="218"/>
    </row>
    <row r="18315" spans="26:27" x14ac:dyDescent="0.2">
      <c r="Z18315" s="218"/>
      <c r="AA18315" s="218"/>
    </row>
    <row r="18316" spans="26:27" x14ac:dyDescent="0.2">
      <c r="Z18316" s="218"/>
      <c r="AA18316" s="218"/>
    </row>
    <row r="18317" spans="26:27" x14ac:dyDescent="0.2">
      <c r="Z18317" s="218"/>
      <c r="AA18317" s="218"/>
    </row>
    <row r="18318" spans="26:27" x14ac:dyDescent="0.2">
      <c r="Z18318" s="218"/>
      <c r="AA18318" s="218"/>
    </row>
    <row r="18319" spans="26:27" x14ac:dyDescent="0.2">
      <c r="Z18319" s="218"/>
      <c r="AA18319" s="218"/>
    </row>
    <row r="18320" spans="26:27" x14ac:dyDescent="0.2">
      <c r="Z18320" s="218"/>
      <c r="AA18320" s="218"/>
    </row>
    <row r="18321" spans="26:27" x14ac:dyDescent="0.2">
      <c r="Z18321" s="218"/>
      <c r="AA18321" s="218"/>
    </row>
    <row r="18322" spans="26:27" x14ac:dyDescent="0.2">
      <c r="Z18322" s="218"/>
      <c r="AA18322" s="218"/>
    </row>
    <row r="18323" spans="26:27" x14ac:dyDescent="0.2">
      <c r="Z18323" s="218"/>
      <c r="AA18323" s="218"/>
    </row>
    <row r="18324" spans="26:27" x14ac:dyDescent="0.2">
      <c r="Z18324" s="218"/>
      <c r="AA18324" s="218"/>
    </row>
    <row r="18325" spans="26:27" x14ac:dyDescent="0.2">
      <c r="Z18325" s="218"/>
      <c r="AA18325" s="218"/>
    </row>
    <row r="18326" spans="26:27" x14ac:dyDescent="0.2">
      <c r="Z18326" s="218"/>
      <c r="AA18326" s="218"/>
    </row>
    <row r="18327" spans="26:27" x14ac:dyDescent="0.2">
      <c r="Z18327" s="218"/>
      <c r="AA18327" s="218"/>
    </row>
    <row r="18328" spans="26:27" x14ac:dyDescent="0.2">
      <c r="Z18328" s="218"/>
      <c r="AA18328" s="218"/>
    </row>
    <row r="18329" spans="26:27" x14ac:dyDescent="0.2">
      <c r="Z18329" s="218"/>
      <c r="AA18329" s="218"/>
    </row>
    <row r="18330" spans="26:27" x14ac:dyDescent="0.2">
      <c r="Z18330" s="218"/>
      <c r="AA18330" s="218"/>
    </row>
    <row r="18331" spans="26:27" x14ac:dyDescent="0.2">
      <c r="Z18331" s="218"/>
      <c r="AA18331" s="218"/>
    </row>
    <row r="18332" spans="26:27" x14ac:dyDescent="0.2">
      <c r="Z18332" s="218"/>
      <c r="AA18332" s="218"/>
    </row>
    <row r="18333" spans="26:27" x14ac:dyDescent="0.2">
      <c r="Z18333" s="218"/>
      <c r="AA18333" s="218"/>
    </row>
    <row r="18334" spans="26:27" x14ac:dyDescent="0.2">
      <c r="Z18334" s="218"/>
      <c r="AA18334" s="218"/>
    </row>
    <row r="18335" spans="26:27" x14ac:dyDescent="0.2">
      <c r="Z18335" s="218"/>
      <c r="AA18335" s="218"/>
    </row>
    <row r="18336" spans="26:27" x14ac:dyDescent="0.2">
      <c r="Z18336" s="218"/>
      <c r="AA18336" s="218"/>
    </row>
    <row r="18337" spans="26:27" x14ac:dyDescent="0.2">
      <c r="Z18337" s="218"/>
      <c r="AA18337" s="218"/>
    </row>
    <row r="18338" spans="26:27" x14ac:dyDescent="0.2">
      <c r="Z18338" s="218"/>
      <c r="AA18338" s="218"/>
    </row>
    <row r="18339" spans="26:27" x14ac:dyDescent="0.2">
      <c r="Z18339" s="218"/>
      <c r="AA18339" s="218"/>
    </row>
    <row r="18340" spans="26:27" x14ac:dyDescent="0.2">
      <c r="Z18340" s="218"/>
      <c r="AA18340" s="218"/>
    </row>
    <row r="18341" spans="26:27" x14ac:dyDescent="0.2">
      <c r="Z18341" s="218"/>
      <c r="AA18341" s="218"/>
    </row>
    <row r="18342" spans="26:27" x14ac:dyDescent="0.2">
      <c r="Z18342" s="218"/>
      <c r="AA18342" s="218"/>
    </row>
    <row r="18343" spans="26:27" x14ac:dyDescent="0.2">
      <c r="Z18343" s="218"/>
      <c r="AA18343" s="218"/>
    </row>
    <row r="18344" spans="26:27" x14ac:dyDescent="0.2">
      <c r="Z18344" s="218"/>
      <c r="AA18344" s="218"/>
    </row>
    <row r="18345" spans="26:27" x14ac:dyDescent="0.2">
      <c r="Z18345" s="218"/>
      <c r="AA18345" s="218"/>
    </row>
    <row r="18346" spans="26:27" x14ac:dyDescent="0.2">
      <c r="Z18346" s="218"/>
      <c r="AA18346" s="218"/>
    </row>
    <row r="18347" spans="26:27" x14ac:dyDescent="0.2">
      <c r="Z18347" s="218"/>
      <c r="AA18347" s="218"/>
    </row>
    <row r="18348" spans="26:27" x14ac:dyDescent="0.2">
      <c r="Z18348" s="218"/>
      <c r="AA18348" s="218"/>
    </row>
    <row r="18349" spans="26:27" x14ac:dyDescent="0.2">
      <c r="Z18349" s="218"/>
      <c r="AA18349" s="218"/>
    </row>
    <row r="18350" spans="26:27" x14ac:dyDescent="0.2">
      <c r="Z18350" s="218"/>
      <c r="AA18350" s="218"/>
    </row>
    <row r="18351" spans="26:27" x14ac:dyDescent="0.2">
      <c r="Z18351" s="218"/>
      <c r="AA18351" s="218"/>
    </row>
    <row r="18352" spans="26:27" x14ac:dyDescent="0.2">
      <c r="Z18352" s="218"/>
      <c r="AA18352" s="218"/>
    </row>
    <row r="18353" spans="26:27" x14ac:dyDescent="0.2">
      <c r="Z18353" s="218"/>
      <c r="AA18353" s="218"/>
    </row>
    <row r="18354" spans="26:27" x14ac:dyDescent="0.2">
      <c r="Z18354" s="218"/>
      <c r="AA18354" s="218"/>
    </row>
    <row r="18355" spans="26:27" x14ac:dyDescent="0.2">
      <c r="Z18355" s="218"/>
      <c r="AA18355" s="218"/>
    </row>
    <row r="18356" spans="26:27" x14ac:dyDescent="0.2">
      <c r="Z18356" s="218"/>
      <c r="AA18356" s="218"/>
    </row>
    <row r="18357" spans="26:27" x14ac:dyDescent="0.2">
      <c r="Z18357" s="218"/>
      <c r="AA18357" s="218"/>
    </row>
    <row r="18358" spans="26:27" x14ac:dyDescent="0.2">
      <c r="Z18358" s="218"/>
      <c r="AA18358" s="218"/>
    </row>
    <row r="18359" spans="26:27" x14ac:dyDescent="0.2">
      <c r="Z18359" s="218"/>
      <c r="AA18359" s="218"/>
    </row>
    <row r="18360" spans="26:27" x14ac:dyDescent="0.2">
      <c r="Z18360" s="218"/>
      <c r="AA18360" s="218"/>
    </row>
    <row r="18361" spans="26:27" x14ac:dyDescent="0.2">
      <c r="Z18361" s="218"/>
      <c r="AA18361" s="218"/>
    </row>
    <row r="18362" spans="26:27" x14ac:dyDescent="0.2">
      <c r="Z18362" s="218"/>
      <c r="AA18362" s="218"/>
    </row>
    <row r="18363" spans="26:27" x14ac:dyDescent="0.2">
      <c r="Z18363" s="218"/>
      <c r="AA18363" s="218"/>
    </row>
    <row r="18364" spans="26:27" x14ac:dyDescent="0.2">
      <c r="Z18364" s="218"/>
      <c r="AA18364" s="218"/>
    </row>
    <row r="18365" spans="26:27" x14ac:dyDescent="0.2">
      <c r="Z18365" s="218"/>
      <c r="AA18365" s="218"/>
    </row>
    <row r="18366" spans="26:27" x14ac:dyDescent="0.2">
      <c r="Z18366" s="218"/>
      <c r="AA18366" s="218"/>
    </row>
    <row r="18367" spans="26:27" x14ac:dyDescent="0.2">
      <c r="Z18367" s="218"/>
      <c r="AA18367" s="218"/>
    </row>
    <row r="18368" spans="26:27" x14ac:dyDescent="0.2">
      <c r="Z18368" s="218"/>
      <c r="AA18368" s="218"/>
    </row>
    <row r="18369" spans="26:27" x14ac:dyDescent="0.2">
      <c r="Z18369" s="218"/>
      <c r="AA18369" s="218"/>
    </row>
    <row r="18370" spans="26:27" x14ac:dyDescent="0.2">
      <c r="Z18370" s="218"/>
      <c r="AA18370" s="218"/>
    </row>
    <row r="18371" spans="26:27" x14ac:dyDescent="0.2">
      <c r="Z18371" s="218"/>
      <c r="AA18371" s="218"/>
    </row>
    <row r="18372" spans="26:27" x14ac:dyDescent="0.2">
      <c r="Z18372" s="218"/>
      <c r="AA18372" s="218"/>
    </row>
    <row r="18373" spans="26:27" x14ac:dyDescent="0.2">
      <c r="Z18373" s="218"/>
      <c r="AA18373" s="218"/>
    </row>
    <row r="18374" spans="26:27" x14ac:dyDescent="0.2">
      <c r="Z18374" s="218"/>
      <c r="AA18374" s="218"/>
    </row>
    <row r="18375" spans="26:27" x14ac:dyDescent="0.2">
      <c r="Z18375" s="218"/>
      <c r="AA18375" s="218"/>
    </row>
    <row r="18376" spans="26:27" x14ac:dyDescent="0.2">
      <c r="Z18376" s="218"/>
      <c r="AA18376" s="218"/>
    </row>
    <row r="18377" spans="26:27" x14ac:dyDescent="0.2">
      <c r="Z18377" s="218"/>
      <c r="AA18377" s="218"/>
    </row>
    <row r="18378" spans="26:27" x14ac:dyDescent="0.2">
      <c r="Z18378" s="218"/>
      <c r="AA18378" s="218"/>
    </row>
    <row r="18379" spans="26:27" x14ac:dyDescent="0.2">
      <c r="Z18379" s="218"/>
      <c r="AA18379" s="218"/>
    </row>
    <row r="18380" spans="26:27" x14ac:dyDescent="0.2">
      <c r="Z18380" s="218"/>
      <c r="AA18380" s="218"/>
    </row>
    <row r="18381" spans="26:27" x14ac:dyDescent="0.2">
      <c r="Z18381" s="218"/>
      <c r="AA18381" s="218"/>
    </row>
    <row r="18382" spans="26:27" x14ac:dyDescent="0.2">
      <c r="Z18382" s="218"/>
      <c r="AA18382" s="218"/>
    </row>
    <row r="18383" spans="26:27" x14ac:dyDescent="0.2">
      <c r="Z18383" s="218"/>
      <c r="AA18383" s="218"/>
    </row>
    <row r="18384" spans="26:27" x14ac:dyDescent="0.2">
      <c r="Z18384" s="218"/>
      <c r="AA18384" s="218"/>
    </row>
    <row r="18385" spans="26:27" x14ac:dyDescent="0.2">
      <c r="Z18385" s="218"/>
      <c r="AA18385" s="218"/>
    </row>
    <row r="18386" spans="26:27" x14ac:dyDescent="0.2">
      <c r="Z18386" s="218"/>
      <c r="AA18386" s="218"/>
    </row>
    <row r="18387" spans="26:27" x14ac:dyDescent="0.2">
      <c r="Z18387" s="218"/>
      <c r="AA18387" s="218"/>
    </row>
    <row r="18388" spans="26:27" x14ac:dyDescent="0.2">
      <c r="Z18388" s="218"/>
      <c r="AA18388" s="218"/>
    </row>
    <row r="18389" spans="26:27" x14ac:dyDescent="0.2">
      <c r="Z18389" s="218"/>
      <c r="AA18389" s="218"/>
    </row>
    <row r="18390" spans="26:27" x14ac:dyDescent="0.2">
      <c r="Z18390" s="218"/>
      <c r="AA18390" s="218"/>
    </row>
    <row r="18391" spans="26:27" x14ac:dyDescent="0.2">
      <c r="Z18391" s="218"/>
      <c r="AA18391" s="218"/>
    </row>
    <row r="18392" spans="26:27" x14ac:dyDescent="0.2">
      <c r="Z18392" s="218"/>
      <c r="AA18392" s="218"/>
    </row>
    <row r="18393" spans="26:27" x14ac:dyDescent="0.2">
      <c r="Z18393" s="218"/>
      <c r="AA18393" s="218"/>
    </row>
    <row r="18394" spans="26:27" x14ac:dyDescent="0.2">
      <c r="Z18394" s="218"/>
      <c r="AA18394" s="218"/>
    </row>
    <row r="18395" spans="26:27" x14ac:dyDescent="0.2">
      <c r="Z18395" s="218"/>
      <c r="AA18395" s="218"/>
    </row>
    <row r="18396" spans="26:27" x14ac:dyDescent="0.2">
      <c r="Z18396" s="218"/>
      <c r="AA18396" s="218"/>
    </row>
    <row r="18397" spans="26:27" x14ac:dyDescent="0.2">
      <c r="Z18397" s="218"/>
      <c r="AA18397" s="218"/>
    </row>
    <row r="18398" spans="26:27" x14ac:dyDescent="0.2">
      <c r="Z18398" s="218"/>
      <c r="AA18398" s="218"/>
    </row>
    <row r="18399" spans="26:27" x14ac:dyDescent="0.2">
      <c r="Z18399" s="218"/>
      <c r="AA18399" s="218"/>
    </row>
    <row r="18400" spans="26:27" x14ac:dyDescent="0.2">
      <c r="Z18400" s="218"/>
      <c r="AA18400" s="218"/>
    </row>
    <row r="18401" spans="26:27" x14ac:dyDescent="0.2">
      <c r="Z18401" s="218"/>
      <c r="AA18401" s="218"/>
    </row>
    <row r="18402" spans="26:27" x14ac:dyDescent="0.2">
      <c r="Z18402" s="218"/>
      <c r="AA18402" s="218"/>
    </row>
    <row r="18403" spans="26:27" x14ac:dyDescent="0.2">
      <c r="Z18403" s="218"/>
      <c r="AA18403" s="218"/>
    </row>
    <row r="18404" spans="26:27" x14ac:dyDescent="0.2">
      <c r="Z18404" s="218"/>
      <c r="AA18404" s="218"/>
    </row>
    <row r="18405" spans="26:27" x14ac:dyDescent="0.2">
      <c r="Z18405" s="218"/>
      <c r="AA18405" s="218"/>
    </row>
    <row r="18406" spans="26:27" x14ac:dyDescent="0.2">
      <c r="Z18406" s="218"/>
      <c r="AA18406" s="218"/>
    </row>
    <row r="18407" spans="26:27" x14ac:dyDescent="0.2">
      <c r="Z18407" s="218"/>
      <c r="AA18407" s="218"/>
    </row>
    <row r="18408" spans="26:27" x14ac:dyDescent="0.2">
      <c r="Z18408" s="218"/>
      <c r="AA18408" s="218"/>
    </row>
    <row r="18409" spans="26:27" x14ac:dyDescent="0.2">
      <c r="Z18409" s="218"/>
      <c r="AA18409" s="218"/>
    </row>
    <row r="18410" spans="26:27" x14ac:dyDescent="0.2">
      <c r="Z18410" s="218"/>
      <c r="AA18410" s="218"/>
    </row>
    <row r="18411" spans="26:27" x14ac:dyDescent="0.2">
      <c r="Z18411" s="218"/>
      <c r="AA18411" s="218"/>
    </row>
    <row r="18412" spans="26:27" x14ac:dyDescent="0.2">
      <c r="Z18412" s="218"/>
      <c r="AA18412" s="218"/>
    </row>
    <row r="18413" spans="26:27" x14ac:dyDescent="0.2">
      <c r="Z18413" s="218"/>
      <c r="AA18413" s="218"/>
    </row>
    <row r="18414" spans="26:27" x14ac:dyDescent="0.2">
      <c r="Z18414" s="218"/>
      <c r="AA18414" s="218"/>
    </row>
    <row r="18415" spans="26:27" x14ac:dyDescent="0.2">
      <c r="Z18415" s="218"/>
      <c r="AA18415" s="218"/>
    </row>
    <row r="18416" spans="26:27" x14ac:dyDescent="0.2">
      <c r="Z18416" s="218"/>
      <c r="AA18416" s="218"/>
    </row>
    <row r="18417" spans="26:27" x14ac:dyDescent="0.2">
      <c r="Z18417" s="218"/>
      <c r="AA18417" s="218"/>
    </row>
    <row r="18418" spans="26:27" x14ac:dyDescent="0.2">
      <c r="Z18418" s="218"/>
      <c r="AA18418" s="218"/>
    </row>
    <row r="18419" spans="26:27" x14ac:dyDescent="0.2">
      <c r="Z18419" s="218"/>
      <c r="AA18419" s="218"/>
    </row>
    <row r="18420" spans="26:27" x14ac:dyDescent="0.2">
      <c r="Z18420" s="218"/>
      <c r="AA18420" s="218"/>
    </row>
    <row r="18421" spans="26:27" x14ac:dyDescent="0.2">
      <c r="Z18421" s="218"/>
      <c r="AA18421" s="218"/>
    </row>
    <row r="18422" spans="26:27" x14ac:dyDescent="0.2">
      <c r="Z18422" s="218"/>
      <c r="AA18422" s="218"/>
    </row>
    <row r="18423" spans="26:27" x14ac:dyDescent="0.2">
      <c r="Z18423" s="218"/>
      <c r="AA18423" s="218"/>
    </row>
    <row r="18424" spans="26:27" x14ac:dyDescent="0.2">
      <c r="Z18424" s="218"/>
      <c r="AA18424" s="218"/>
    </row>
    <row r="18425" spans="26:27" x14ac:dyDescent="0.2">
      <c r="Z18425" s="218"/>
      <c r="AA18425" s="218"/>
    </row>
    <row r="18426" spans="26:27" x14ac:dyDescent="0.2">
      <c r="Z18426" s="218"/>
      <c r="AA18426" s="218"/>
    </row>
    <row r="18427" spans="26:27" x14ac:dyDescent="0.2">
      <c r="Z18427" s="218"/>
      <c r="AA18427" s="218"/>
    </row>
    <row r="18428" spans="26:27" x14ac:dyDescent="0.2">
      <c r="Z18428" s="218"/>
      <c r="AA18428" s="218"/>
    </row>
    <row r="18429" spans="26:27" x14ac:dyDescent="0.2">
      <c r="Z18429" s="218"/>
      <c r="AA18429" s="218"/>
    </row>
    <row r="18430" spans="26:27" x14ac:dyDescent="0.2">
      <c r="Z18430" s="218"/>
      <c r="AA18430" s="218"/>
    </row>
    <row r="18431" spans="26:27" x14ac:dyDescent="0.2">
      <c r="Z18431" s="218"/>
      <c r="AA18431" s="218"/>
    </row>
    <row r="18432" spans="26:27" x14ac:dyDescent="0.2">
      <c r="Z18432" s="218"/>
      <c r="AA18432" s="218"/>
    </row>
    <row r="18433" spans="26:27" x14ac:dyDescent="0.2">
      <c r="Z18433" s="218"/>
      <c r="AA18433" s="218"/>
    </row>
    <row r="18434" spans="26:27" x14ac:dyDescent="0.2">
      <c r="Z18434" s="218"/>
      <c r="AA18434" s="218"/>
    </row>
    <row r="18435" spans="26:27" x14ac:dyDescent="0.2">
      <c r="Z18435" s="218"/>
      <c r="AA18435" s="218"/>
    </row>
    <row r="18436" spans="26:27" x14ac:dyDescent="0.2">
      <c r="Z18436" s="218"/>
      <c r="AA18436" s="218"/>
    </row>
    <row r="18437" spans="26:27" x14ac:dyDescent="0.2">
      <c r="Z18437" s="218"/>
      <c r="AA18437" s="218"/>
    </row>
    <row r="18438" spans="26:27" x14ac:dyDescent="0.2">
      <c r="Z18438" s="218"/>
      <c r="AA18438" s="218"/>
    </row>
    <row r="18439" spans="26:27" x14ac:dyDescent="0.2">
      <c r="Z18439" s="218"/>
      <c r="AA18439" s="218"/>
    </row>
    <row r="18440" spans="26:27" x14ac:dyDescent="0.2">
      <c r="Z18440" s="218"/>
      <c r="AA18440" s="218"/>
    </row>
    <row r="18441" spans="26:27" x14ac:dyDescent="0.2">
      <c r="Z18441" s="218"/>
      <c r="AA18441" s="218"/>
    </row>
    <row r="18442" spans="26:27" x14ac:dyDescent="0.2">
      <c r="Z18442" s="218"/>
      <c r="AA18442" s="218"/>
    </row>
    <row r="18443" spans="26:27" x14ac:dyDescent="0.2">
      <c r="Z18443" s="218"/>
      <c r="AA18443" s="218"/>
    </row>
    <row r="18444" spans="26:27" x14ac:dyDescent="0.2">
      <c r="Z18444" s="218"/>
      <c r="AA18444" s="218"/>
    </row>
    <row r="18445" spans="26:27" x14ac:dyDescent="0.2">
      <c r="Z18445" s="218"/>
      <c r="AA18445" s="218"/>
    </row>
    <row r="18446" spans="26:27" x14ac:dyDescent="0.2">
      <c r="Z18446" s="218"/>
      <c r="AA18446" s="218"/>
    </row>
    <row r="18447" spans="26:27" x14ac:dyDescent="0.2">
      <c r="Z18447" s="218"/>
      <c r="AA18447" s="218"/>
    </row>
    <row r="18448" spans="26:27" x14ac:dyDescent="0.2">
      <c r="Z18448" s="218"/>
      <c r="AA18448" s="218"/>
    </row>
    <row r="18449" spans="26:27" x14ac:dyDescent="0.2">
      <c r="Z18449" s="218"/>
      <c r="AA18449" s="218"/>
    </row>
    <row r="18450" spans="26:27" x14ac:dyDescent="0.2">
      <c r="Z18450" s="218"/>
      <c r="AA18450" s="218"/>
    </row>
    <row r="18451" spans="26:27" x14ac:dyDescent="0.2">
      <c r="Z18451" s="218"/>
      <c r="AA18451" s="218"/>
    </row>
    <row r="18452" spans="26:27" x14ac:dyDescent="0.2">
      <c r="Z18452" s="218"/>
      <c r="AA18452" s="218"/>
    </row>
    <row r="18453" spans="26:27" x14ac:dyDescent="0.2">
      <c r="Z18453" s="218"/>
      <c r="AA18453" s="218"/>
    </row>
    <row r="18454" spans="26:27" x14ac:dyDescent="0.2">
      <c r="Z18454" s="218"/>
      <c r="AA18454" s="218"/>
    </row>
    <row r="18455" spans="26:27" x14ac:dyDescent="0.2">
      <c r="Z18455" s="218"/>
      <c r="AA18455" s="218"/>
    </row>
    <row r="18456" spans="26:27" x14ac:dyDescent="0.2">
      <c r="Z18456" s="218"/>
      <c r="AA18456" s="218"/>
    </row>
    <row r="18457" spans="26:27" x14ac:dyDescent="0.2">
      <c r="Z18457" s="218"/>
      <c r="AA18457" s="218"/>
    </row>
    <row r="18458" spans="26:27" x14ac:dyDescent="0.2">
      <c r="Z18458" s="218"/>
      <c r="AA18458" s="218"/>
    </row>
    <row r="18459" spans="26:27" x14ac:dyDescent="0.2">
      <c r="Z18459" s="218"/>
      <c r="AA18459" s="218"/>
    </row>
    <row r="18460" spans="26:27" x14ac:dyDescent="0.2">
      <c r="Z18460" s="218"/>
      <c r="AA18460" s="218"/>
    </row>
    <row r="18461" spans="26:27" x14ac:dyDescent="0.2">
      <c r="Z18461" s="218"/>
      <c r="AA18461" s="218"/>
    </row>
    <row r="18462" spans="26:27" x14ac:dyDescent="0.2">
      <c r="Z18462" s="218"/>
      <c r="AA18462" s="218"/>
    </row>
    <row r="18463" spans="26:27" x14ac:dyDescent="0.2">
      <c r="Z18463" s="218"/>
      <c r="AA18463" s="218"/>
    </row>
    <row r="18464" spans="26:27" x14ac:dyDescent="0.2">
      <c r="Z18464" s="218"/>
      <c r="AA18464" s="218"/>
    </row>
    <row r="18465" spans="26:27" x14ac:dyDescent="0.2">
      <c r="Z18465" s="218"/>
      <c r="AA18465" s="218"/>
    </row>
    <row r="18466" spans="26:27" x14ac:dyDescent="0.2">
      <c r="Z18466" s="218"/>
      <c r="AA18466" s="218"/>
    </row>
    <row r="18467" spans="26:27" x14ac:dyDescent="0.2">
      <c r="Z18467" s="218"/>
      <c r="AA18467" s="218"/>
    </row>
    <row r="18468" spans="26:27" x14ac:dyDescent="0.2">
      <c r="Z18468" s="218"/>
      <c r="AA18468" s="218"/>
    </row>
    <row r="18469" spans="26:27" x14ac:dyDescent="0.2">
      <c r="Z18469" s="218"/>
      <c r="AA18469" s="218"/>
    </row>
    <row r="18470" spans="26:27" x14ac:dyDescent="0.2">
      <c r="Z18470" s="218"/>
      <c r="AA18470" s="218"/>
    </row>
    <row r="18471" spans="26:27" x14ac:dyDescent="0.2">
      <c r="Z18471" s="218"/>
      <c r="AA18471" s="218"/>
    </row>
    <row r="18472" spans="26:27" x14ac:dyDescent="0.2">
      <c r="Z18472" s="218"/>
      <c r="AA18472" s="218"/>
    </row>
    <row r="18473" spans="26:27" x14ac:dyDescent="0.2">
      <c r="Z18473" s="218"/>
      <c r="AA18473" s="218"/>
    </row>
    <row r="18474" spans="26:27" x14ac:dyDescent="0.2">
      <c r="Z18474" s="218"/>
      <c r="AA18474" s="218"/>
    </row>
    <row r="18475" spans="26:27" x14ac:dyDescent="0.2">
      <c r="Z18475" s="218"/>
      <c r="AA18475" s="218"/>
    </row>
    <row r="18476" spans="26:27" x14ac:dyDescent="0.2">
      <c r="Z18476" s="218"/>
      <c r="AA18476" s="218"/>
    </row>
    <row r="18477" spans="26:27" x14ac:dyDescent="0.2">
      <c r="Z18477" s="218"/>
      <c r="AA18477" s="218"/>
    </row>
    <row r="18478" spans="26:27" x14ac:dyDescent="0.2">
      <c r="Z18478" s="218"/>
      <c r="AA18478" s="218"/>
    </row>
    <row r="18479" spans="26:27" x14ac:dyDescent="0.2">
      <c r="Z18479" s="218"/>
      <c r="AA18479" s="218"/>
    </row>
    <row r="18480" spans="26:27" x14ac:dyDescent="0.2">
      <c r="Z18480" s="218"/>
      <c r="AA18480" s="218"/>
    </row>
    <row r="18481" spans="26:27" x14ac:dyDescent="0.2">
      <c r="Z18481" s="218"/>
      <c r="AA18481" s="218"/>
    </row>
    <row r="18482" spans="26:27" x14ac:dyDescent="0.2">
      <c r="Z18482" s="218"/>
      <c r="AA18482" s="218"/>
    </row>
    <row r="18483" spans="26:27" x14ac:dyDescent="0.2">
      <c r="Z18483" s="218"/>
      <c r="AA18483" s="218"/>
    </row>
    <row r="18484" spans="26:27" x14ac:dyDescent="0.2">
      <c r="Z18484" s="218"/>
      <c r="AA18484" s="218"/>
    </row>
    <row r="18485" spans="26:27" x14ac:dyDescent="0.2">
      <c r="Z18485" s="218"/>
      <c r="AA18485" s="218"/>
    </row>
    <row r="18486" spans="26:27" x14ac:dyDescent="0.2">
      <c r="Z18486" s="218"/>
      <c r="AA18486" s="218"/>
    </row>
    <row r="18487" spans="26:27" x14ac:dyDescent="0.2">
      <c r="Z18487" s="218"/>
      <c r="AA18487" s="218"/>
    </row>
    <row r="18488" spans="26:27" x14ac:dyDescent="0.2">
      <c r="Z18488" s="218"/>
      <c r="AA18488" s="218"/>
    </row>
    <row r="18489" spans="26:27" x14ac:dyDescent="0.2">
      <c r="Z18489" s="218"/>
      <c r="AA18489" s="218"/>
    </row>
    <row r="18490" spans="26:27" x14ac:dyDescent="0.2">
      <c r="Z18490" s="218"/>
      <c r="AA18490" s="218"/>
    </row>
    <row r="18491" spans="26:27" x14ac:dyDescent="0.2">
      <c r="Z18491" s="218"/>
      <c r="AA18491" s="218"/>
    </row>
    <row r="18492" spans="26:27" x14ac:dyDescent="0.2">
      <c r="Z18492" s="218"/>
      <c r="AA18492" s="218"/>
    </row>
    <row r="18493" spans="26:27" x14ac:dyDescent="0.2">
      <c r="Z18493" s="218"/>
      <c r="AA18493" s="218"/>
    </row>
    <row r="18494" spans="26:27" x14ac:dyDescent="0.2">
      <c r="Z18494" s="218"/>
      <c r="AA18494" s="218"/>
    </row>
    <row r="18495" spans="26:27" x14ac:dyDescent="0.2">
      <c r="Z18495" s="218"/>
      <c r="AA18495" s="218"/>
    </row>
    <row r="18496" spans="26:27" x14ac:dyDescent="0.2">
      <c r="Z18496" s="218"/>
      <c r="AA18496" s="218"/>
    </row>
    <row r="18497" spans="26:27" x14ac:dyDescent="0.2">
      <c r="Z18497" s="218"/>
      <c r="AA18497" s="218"/>
    </row>
    <row r="18498" spans="26:27" x14ac:dyDescent="0.2">
      <c r="Z18498" s="218"/>
      <c r="AA18498" s="218"/>
    </row>
    <row r="18499" spans="26:27" x14ac:dyDescent="0.2">
      <c r="Z18499" s="218"/>
      <c r="AA18499" s="218"/>
    </row>
    <row r="18500" spans="26:27" x14ac:dyDescent="0.2">
      <c r="Z18500" s="218"/>
      <c r="AA18500" s="218"/>
    </row>
    <row r="18501" spans="26:27" x14ac:dyDescent="0.2">
      <c r="Z18501" s="218"/>
      <c r="AA18501" s="218"/>
    </row>
    <row r="18502" spans="26:27" x14ac:dyDescent="0.2">
      <c r="Z18502" s="218"/>
      <c r="AA18502" s="218"/>
    </row>
    <row r="18503" spans="26:27" x14ac:dyDescent="0.2">
      <c r="Z18503" s="218"/>
      <c r="AA18503" s="218"/>
    </row>
    <row r="18504" spans="26:27" x14ac:dyDescent="0.2">
      <c r="Z18504" s="218"/>
      <c r="AA18504" s="218"/>
    </row>
    <row r="18505" spans="26:27" x14ac:dyDescent="0.2">
      <c r="Z18505" s="218"/>
      <c r="AA18505" s="218"/>
    </row>
    <row r="18506" spans="26:27" x14ac:dyDescent="0.2">
      <c r="Z18506" s="218"/>
      <c r="AA18506" s="218"/>
    </row>
    <row r="18507" spans="26:27" x14ac:dyDescent="0.2">
      <c r="Z18507" s="218"/>
      <c r="AA18507" s="218"/>
    </row>
    <row r="18508" spans="26:27" x14ac:dyDescent="0.2">
      <c r="Z18508" s="218"/>
      <c r="AA18508" s="218"/>
    </row>
    <row r="18509" spans="26:27" x14ac:dyDescent="0.2">
      <c r="Z18509" s="218"/>
      <c r="AA18509" s="218"/>
    </row>
    <row r="18510" spans="26:27" x14ac:dyDescent="0.2">
      <c r="Z18510" s="218"/>
      <c r="AA18510" s="218"/>
    </row>
    <row r="18511" spans="26:27" x14ac:dyDescent="0.2">
      <c r="Z18511" s="218"/>
      <c r="AA18511" s="218"/>
    </row>
    <row r="18512" spans="26:27" x14ac:dyDescent="0.2">
      <c r="Z18512" s="218"/>
      <c r="AA18512" s="218"/>
    </row>
    <row r="18513" spans="26:27" x14ac:dyDescent="0.2">
      <c r="Z18513" s="218"/>
      <c r="AA18513" s="218"/>
    </row>
    <row r="18514" spans="26:27" x14ac:dyDescent="0.2">
      <c r="Z18514" s="218"/>
      <c r="AA18514" s="218"/>
    </row>
    <row r="18515" spans="26:27" x14ac:dyDescent="0.2">
      <c r="Z18515" s="218"/>
      <c r="AA18515" s="218"/>
    </row>
    <row r="18516" spans="26:27" x14ac:dyDescent="0.2">
      <c r="Z18516" s="218"/>
      <c r="AA18516" s="218"/>
    </row>
    <row r="18517" spans="26:27" x14ac:dyDescent="0.2">
      <c r="Z18517" s="218"/>
      <c r="AA18517" s="218"/>
    </row>
    <row r="18518" spans="26:27" x14ac:dyDescent="0.2">
      <c r="Z18518" s="218"/>
      <c r="AA18518" s="218"/>
    </row>
    <row r="18519" spans="26:27" x14ac:dyDescent="0.2">
      <c r="Z18519" s="218"/>
      <c r="AA18519" s="218"/>
    </row>
    <row r="18520" spans="26:27" x14ac:dyDescent="0.2">
      <c r="Z18520" s="218"/>
      <c r="AA18520" s="218"/>
    </row>
    <row r="18521" spans="26:27" x14ac:dyDescent="0.2">
      <c r="Z18521" s="218"/>
      <c r="AA18521" s="218"/>
    </row>
    <row r="18522" spans="26:27" x14ac:dyDescent="0.2">
      <c r="Z18522" s="218"/>
      <c r="AA18522" s="218"/>
    </row>
    <row r="18523" spans="26:27" x14ac:dyDescent="0.2">
      <c r="Z18523" s="218"/>
      <c r="AA18523" s="218"/>
    </row>
    <row r="18524" spans="26:27" x14ac:dyDescent="0.2">
      <c r="Z18524" s="218"/>
      <c r="AA18524" s="218"/>
    </row>
    <row r="18525" spans="26:27" x14ac:dyDescent="0.2">
      <c r="Z18525" s="218"/>
      <c r="AA18525" s="218"/>
    </row>
    <row r="18526" spans="26:27" x14ac:dyDescent="0.2">
      <c r="Z18526" s="218"/>
      <c r="AA18526" s="218"/>
    </row>
    <row r="18527" spans="26:27" x14ac:dyDescent="0.2">
      <c r="Z18527" s="218"/>
      <c r="AA18527" s="218"/>
    </row>
    <row r="18528" spans="26:27" x14ac:dyDescent="0.2">
      <c r="Z18528" s="218"/>
      <c r="AA18528" s="218"/>
    </row>
    <row r="18529" spans="26:27" x14ac:dyDescent="0.2">
      <c r="Z18529" s="218"/>
      <c r="AA18529" s="218"/>
    </row>
    <row r="18530" spans="26:27" x14ac:dyDescent="0.2">
      <c r="Z18530" s="218"/>
      <c r="AA18530" s="218"/>
    </row>
    <row r="18531" spans="26:27" x14ac:dyDescent="0.2">
      <c r="Z18531" s="218"/>
      <c r="AA18531" s="218"/>
    </row>
    <row r="18532" spans="26:27" x14ac:dyDescent="0.2">
      <c r="Z18532" s="218"/>
      <c r="AA18532" s="218"/>
    </row>
    <row r="18533" spans="26:27" x14ac:dyDescent="0.2">
      <c r="Z18533" s="218"/>
      <c r="AA18533" s="218"/>
    </row>
    <row r="18534" spans="26:27" x14ac:dyDescent="0.2">
      <c r="Z18534" s="218"/>
      <c r="AA18534" s="218"/>
    </row>
    <row r="18535" spans="26:27" x14ac:dyDescent="0.2">
      <c r="Z18535" s="218"/>
      <c r="AA18535" s="218"/>
    </row>
    <row r="18536" spans="26:27" x14ac:dyDescent="0.2">
      <c r="Z18536" s="218"/>
      <c r="AA18536" s="218"/>
    </row>
    <row r="18537" spans="26:27" x14ac:dyDescent="0.2">
      <c r="Z18537" s="218"/>
      <c r="AA18537" s="218"/>
    </row>
    <row r="18538" spans="26:27" x14ac:dyDescent="0.2">
      <c r="Z18538" s="218"/>
      <c r="AA18538" s="218"/>
    </row>
    <row r="18539" spans="26:27" x14ac:dyDescent="0.2">
      <c r="Z18539" s="218"/>
      <c r="AA18539" s="218"/>
    </row>
    <row r="18540" spans="26:27" x14ac:dyDescent="0.2">
      <c r="Z18540" s="218"/>
      <c r="AA18540" s="218"/>
    </row>
    <row r="18541" spans="26:27" x14ac:dyDescent="0.2">
      <c r="Z18541" s="218"/>
      <c r="AA18541" s="218"/>
    </row>
    <row r="18542" spans="26:27" x14ac:dyDescent="0.2">
      <c r="Z18542" s="218"/>
      <c r="AA18542" s="218"/>
    </row>
    <row r="18543" spans="26:27" x14ac:dyDescent="0.2">
      <c r="Z18543" s="218"/>
      <c r="AA18543" s="218"/>
    </row>
    <row r="18544" spans="26:27" x14ac:dyDescent="0.2">
      <c r="Z18544" s="218"/>
      <c r="AA18544" s="218"/>
    </row>
    <row r="18545" spans="26:27" x14ac:dyDescent="0.2">
      <c r="Z18545" s="218"/>
      <c r="AA18545" s="218"/>
    </row>
    <row r="18546" spans="26:27" x14ac:dyDescent="0.2">
      <c r="Z18546" s="218"/>
      <c r="AA18546" s="218"/>
    </row>
    <row r="18547" spans="26:27" x14ac:dyDescent="0.2">
      <c r="Z18547" s="218"/>
      <c r="AA18547" s="218"/>
    </row>
    <row r="18548" spans="26:27" x14ac:dyDescent="0.2">
      <c r="Z18548" s="218"/>
      <c r="AA18548" s="218"/>
    </row>
    <row r="18549" spans="26:27" x14ac:dyDescent="0.2">
      <c r="Z18549" s="218"/>
      <c r="AA18549" s="218"/>
    </row>
    <row r="18550" spans="26:27" x14ac:dyDescent="0.2">
      <c r="Z18550" s="218"/>
      <c r="AA18550" s="218"/>
    </row>
    <row r="18551" spans="26:27" x14ac:dyDescent="0.2">
      <c r="Z18551" s="218"/>
      <c r="AA18551" s="218"/>
    </row>
    <row r="18552" spans="26:27" x14ac:dyDescent="0.2">
      <c r="Z18552" s="218"/>
      <c r="AA18552" s="218"/>
    </row>
    <row r="18553" spans="26:27" x14ac:dyDescent="0.2">
      <c r="Z18553" s="218"/>
      <c r="AA18553" s="218"/>
    </row>
    <row r="18554" spans="26:27" x14ac:dyDescent="0.2">
      <c r="Z18554" s="218"/>
      <c r="AA18554" s="218"/>
    </row>
    <row r="18555" spans="26:27" x14ac:dyDescent="0.2">
      <c r="Z18555" s="218"/>
      <c r="AA18555" s="218"/>
    </row>
    <row r="18556" spans="26:27" x14ac:dyDescent="0.2">
      <c r="Z18556" s="218"/>
      <c r="AA18556" s="218"/>
    </row>
    <row r="18557" spans="26:27" x14ac:dyDescent="0.2">
      <c r="Z18557" s="218"/>
      <c r="AA18557" s="218"/>
    </row>
    <row r="18558" spans="26:27" x14ac:dyDescent="0.2">
      <c r="Z18558" s="218"/>
      <c r="AA18558" s="218"/>
    </row>
    <row r="18559" spans="26:27" x14ac:dyDescent="0.2">
      <c r="Z18559" s="218"/>
      <c r="AA18559" s="218"/>
    </row>
    <row r="18560" spans="26:27" x14ac:dyDescent="0.2">
      <c r="Z18560" s="218"/>
      <c r="AA18560" s="218"/>
    </row>
    <row r="18561" spans="26:27" x14ac:dyDescent="0.2">
      <c r="Z18561" s="218"/>
      <c r="AA18561" s="218"/>
    </row>
    <row r="18562" spans="26:27" x14ac:dyDescent="0.2">
      <c r="Z18562" s="218"/>
      <c r="AA18562" s="218"/>
    </row>
    <row r="18563" spans="26:27" x14ac:dyDescent="0.2">
      <c r="Z18563" s="218"/>
      <c r="AA18563" s="218"/>
    </row>
    <row r="18564" spans="26:27" x14ac:dyDescent="0.2">
      <c r="Z18564" s="218"/>
      <c r="AA18564" s="218"/>
    </row>
    <row r="18565" spans="26:27" x14ac:dyDescent="0.2">
      <c r="Z18565" s="218"/>
      <c r="AA18565" s="218"/>
    </row>
    <row r="18566" spans="26:27" x14ac:dyDescent="0.2">
      <c r="Z18566" s="218"/>
      <c r="AA18566" s="218"/>
    </row>
    <row r="18567" spans="26:27" x14ac:dyDescent="0.2">
      <c r="Z18567" s="218"/>
      <c r="AA18567" s="218"/>
    </row>
    <row r="18568" spans="26:27" x14ac:dyDescent="0.2">
      <c r="Z18568" s="218"/>
      <c r="AA18568" s="218"/>
    </row>
    <row r="18569" spans="26:27" x14ac:dyDescent="0.2">
      <c r="Z18569" s="218"/>
      <c r="AA18569" s="218"/>
    </row>
    <row r="18570" spans="26:27" x14ac:dyDescent="0.2">
      <c r="Z18570" s="218"/>
      <c r="AA18570" s="218"/>
    </row>
    <row r="18571" spans="26:27" x14ac:dyDescent="0.2">
      <c r="Z18571" s="218"/>
      <c r="AA18571" s="218"/>
    </row>
    <row r="18572" spans="26:27" x14ac:dyDescent="0.2">
      <c r="Z18572" s="218"/>
      <c r="AA18572" s="218"/>
    </row>
    <row r="18573" spans="26:27" x14ac:dyDescent="0.2">
      <c r="Z18573" s="218"/>
      <c r="AA18573" s="218"/>
    </row>
    <row r="18574" spans="26:27" x14ac:dyDescent="0.2">
      <c r="Z18574" s="218"/>
      <c r="AA18574" s="218"/>
    </row>
    <row r="18575" spans="26:27" x14ac:dyDescent="0.2">
      <c r="Z18575" s="218"/>
      <c r="AA18575" s="218"/>
    </row>
    <row r="18576" spans="26:27" x14ac:dyDescent="0.2">
      <c r="Z18576" s="218"/>
      <c r="AA18576" s="218"/>
    </row>
    <row r="18577" spans="26:27" x14ac:dyDescent="0.2">
      <c r="Z18577" s="218"/>
      <c r="AA18577" s="218"/>
    </row>
    <row r="18578" spans="26:27" x14ac:dyDescent="0.2">
      <c r="Z18578" s="218"/>
      <c r="AA18578" s="218"/>
    </row>
    <row r="18579" spans="26:27" x14ac:dyDescent="0.2">
      <c r="Z18579" s="218"/>
      <c r="AA18579" s="218"/>
    </row>
    <row r="18580" spans="26:27" x14ac:dyDescent="0.2">
      <c r="Z18580" s="218"/>
      <c r="AA18580" s="218"/>
    </row>
    <row r="18581" spans="26:27" x14ac:dyDescent="0.2">
      <c r="Z18581" s="218"/>
      <c r="AA18581" s="218"/>
    </row>
    <row r="18582" spans="26:27" x14ac:dyDescent="0.2">
      <c r="Z18582" s="218"/>
      <c r="AA18582" s="218"/>
    </row>
    <row r="18583" spans="26:27" x14ac:dyDescent="0.2">
      <c r="Z18583" s="218"/>
      <c r="AA18583" s="218"/>
    </row>
    <row r="18584" spans="26:27" x14ac:dyDescent="0.2">
      <c r="Z18584" s="218"/>
      <c r="AA18584" s="218"/>
    </row>
    <row r="18585" spans="26:27" x14ac:dyDescent="0.2">
      <c r="Z18585" s="218"/>
      <c r="AA18585" s="218"/>
    </row>
    <row r="18586" spans="26:27" x14ac:dyDescent="0.2">
      <c r="Z18586" s="218"/>
      <c r="AA18586" s="218"/>
    </row>
    <row r="18587" spans="26:27" x14ac:dyDescent="0.2">
      <c r="Z18587" s="218"/>
      <c r="AA18587" s="218"/>
    </row>
    <row r="18588" spans="26:27" x14ac:dyDescent="0.2">
      <c r="Z18588" s="218"/>
      <c r="AA18588" s="218"/>
    </row>
    <row r="18589" spans="26:27" x14ac:dyDescent="0.2">
      <c r="Z18589" s="218"/>
      <c r="AA18589" s="218"/>
    </row>
    <row r="18590" spans="26:27" x14ac:dyDescent="0.2">
      <c r="Z18590" s="218"/>
      <c r="AA18590" s="218"/>
    </row>
    <row r="18591" spans="26:27" x14ac:dyDescent="0.2">
      <c r="Z18591" s="218"/>
      <c r="AA18591" s="218"/>
    </row>
    <row r="18592" spans="26:27" x14ac:dyDescent="0.2">
      <c r="Z18592" s="218"/>
      <c r="AA18592" s="218"/>
    </row>
    <row r="18593" spans="26:27" x14ac:dyDescent="0.2">
      <c r="Z18593" s="218"/>
      <c r="AA18593" s="218"/>
    </row>
    <row r="18594" spans="26:27" x14ac:dyDescent="0.2">
      <c r="Z18594" s="218"/>
      <c r="AA18594" s="218"/>
    </row>
    <row r="18595" spans="26:27" x14ac:dyDescent="0.2">
      <c r="Z18595" s="218"/>
      <c r="AA18595" s="218"/>
    </row>
    <row r="18596" spans="26:27" x14ac:dyDescent="0.2">
      <c r="Z18596" s="218"/>
      <c r="AA18596" s="218"/>
    </row>
    <row r="18597" spans="26:27" x14ac:dyDescent="0.2">
      <c r="Z18597" s="218"/>
      <c r="AA18597" s="218"/>
    </row>
    <row r="18598" spans="26:27" x14ac:dyDescent="0.2">
      <c r="Z18598" s="218"/>
      <c r="AA18598" s="218"/>
    </row>
    <row r="18599" spans="26:27" x14ac:dyDescent="0.2">
      <c r="Z18599" s="218"/>
      <c r="AA18599" s="218"/>
    </row>
    <row r="18600" spans="26:27" x14ac:dyDescent="0.2">
      <c r="Z18600" s="218"/>
      <c r="AA18600" s="218"/>
    </row>
    <row r="18601" spans="26:27" x14ac:dyDescent="0.2">
      <c r="Z18601" s="218"/>
      <c r="AA18601" s="218"/>
    </row>
    <row r="18602" spans="26:27" x14ac:dyDescent="0.2">
      <c r="Z18602" s="218"/>
      <c r="AA18602" s="218"/>
    </row>
    <row r="18603" spans="26:27" x14ac:dyDescent="0.2">
      <c r="Z18603" s="218"/>
      <c r="AA18603" s="218"/>
    </row>
    <row r="18604" spans="26:27" x14ac:dyDescent="0.2">
      <c r="Z18604" s="218"/>
      <c r="AA18604" s="218"/>
    </row>
    <row r="18605" spans="26:27" x14ac:dyDescent="0.2">
      <c r="Z18605" s="218"/>
      <c r="AA18605" s="218"/>
    </row>
    <row r="18606" spans="26:27" x14ac:dyDescent="0.2">
      <c r="Z18606" s="218"/>
      <c r="AA18606" s="218"/>
    </row>
    <row r="18607" spans="26:27" x14ac:dyDescent="0.2">
      <c r="Z18607" s="218"/>
      <c r="AA18607" s="218"/>
    </row>
    <row r="18608" spans="26:27" x14ac:dyDescent="0.2">
      <c r="Z18608" s="218"/>
      <c r="AA18608" s="218"/>
    </row>
    <row r="18609" spans="26:27" x14ac:dyDescent="0.2">
      <c r="Z18609" s="218"/>
      <c r="AA18609" s="218"/>
    </row>
    <row r="18610" spans="26:27" x14ac:dyDescent="0.2">
      <c r="Z18610" s="218"/>
      <c r="AA18610" s="218"/>
    </row>
    <row r="18611" spans="26:27" x14ac:dyDescent="0.2">
      <c r="Z18611" s="218"/>
      <c r="AA18611" s="218"/>
    </row>
    <row r="18612" spans="26:27" x14ac:dyDescent="0.2">
      <c r="Z18612" s="218"/>
      <c r="AA18612" s="218"/>
    </row>
    <row r="18613" spans="26:27" x14ac:dyDescent="0.2">
      <c r="Z18613" s="218"/>
      <c r="AA18613" s="218"/>
    </row>
    <row r="18614" spans="26:27" x14ac:dyDescent="0.2">
      <c r="Z18614" s="218"/>
      <c r="AA18614" s="218"/>
    </row>
    <row r="18615" spans="26:27" x14ac:dyDescent="0.2">
      <c r="Z18615" s="218"/>
      <c r="AA18615" s="218"/>
    </row>
    <row r="18616" spans="26:27" x14ac:dyDescent="0.2">
      <c r="Z18616" s="218"/>
      <c r="AA18616" s="218"/>
    </row>
    <row r="18617" spans="26:27" x14ac:dyDescent="0.2">
      <c r="Z18617" s="218"/>
      <c r="AA18617" s="218"/>
    </row>
    <row r="18618" spans="26:27" x14ac:dyDescent="0.2">
      <c r="Z18618" s="218"/>
      <c r="AA18618" s="218"/>
    </row>
    <row r="18619" spans="26:27" x14ac:dyDescent="0.2">
      <c r="Z18619" s="218"/>
      <c r="AA18619" s="218"/>
    </row>
    <row r="18620" spans="26:27" x14ac:dyDescent="0.2">
      <c r="Z18620" s="218"/>
      <c r="AA18620" s="218"/>
    </row>
    <row r="18621" spans="26:27" x14ac:dyDescent="0.2">
      <c r="Z18621" s="218"/>
      <c r="AA18621" s="218"/>
    </row>
    <row r="18622" spans="26:27" x14ac:dyDescent="0.2">
      <c r="Z18622" s="218"/>
      <c r="AA18622" s="218"/>
    </row>
    <row r="18623" spans="26:27" x14ac:dyDescent="0.2">
      <c r="Z18623" s="218"/>
      <c r="AA18623" s="218"/>
    </row>
    <row r="18624" spans="26:27" x14ac:dyDescent="0.2">
      <c r="Z18624" s="218"/>
      <c r="AA18624" s="218"/>
    </row>
    <row r="18625" spans="26:27" x14ac:dyDescent="0.2">
      <c r="Z18625" s="218"/>
      <c r="AA18625" s="218"/>
    </row>
    <row r="18626" spans="26:27" x14ac:dyDescent="0.2">
      <c r="Z18626" s="218"/>
      <c r="AA18626" s="218"/>
    </row>
    <row r="18627" spans="26:27" x14ac:dyDescent="0.2">
      <c r="Z18627" s="218"/>
      <c r="AA18627" s="218"/>
    </row>
    <row r="18628" spans="26:27" x14ac:dyDescent="0.2">
      <c r="Z18628" s="218"/>
      <c r="AA18628" s="218"/>
    </row>
    <row r="18629" spans="26:27" x14ac:dyDescent="0.2">
      <c r="Z18629" s="218"/>
      <c r="AA18629" s="218"/>
    </row>
    <row r="18630" spans="26:27" x14ac:dyDescent="0.2">
      <c r="Z18630" s="218"/>
      <c r="AA18630" s="218"/>
    </row>
    <row r="18631" spans="26:27" x14ac:dyDescent="0.2">
      <c r="Z18631" s="218"/>
      <c r="AA18631" s="218"/>
    </row>
    <row r="18632" spans="26:27" x14ac:dyDescent="0.2">
      <c r="Z18632" s="218"/>
      <c r="AA18632" s="218"/>
    </row>
    <row r="18633" spans="26:27" x14ac:dyDescent="0.2">
      <c r="Z18633" s="218"/>
      <c r="AA18633" s="218"/>
    </row>
    <row r="18634" spans="26:27" x14ac:dyDescent="0.2">
      <c r="Z18634" s="218"/>
      <c r="AA18634" s="218"/>
    </row>
    <row r="18635" spans="26:27" x14ac:dyDescent="0.2">
      <c r="Z18635" s="218"/>
      <c r="AA18635" s="218"/>
    </row>
    <row r="18636" spans="26:27" x14ac:dyDescent="0.2">
      <c r="Z18636" s="218"/>
      <c r="AA18636" s="218"/>
    </row>
    <row r="18637" spans="26:27" x14ac:dyDescent="0.2">
      <c r="Z18637" s="218"/>
      <c r="AA18637" s="218"/>
    </row>
    <row r="18638" spans="26:27" x14ac:dyDescent="0.2">
      <c r="Z18638" s="218"/>
      <c r="AA18638" s="218"/>
    </row>
    <row r="18639" spans="26:27" x14ac:dyDescent="0.2">
      <c r="Z18639" s="218"/>
      <c r="AA18639" s="218"/>
    </row>
    <row r="18640" spans="26:27" x14ac:dyDescent="0.2">
      <c r="Z18640" s="218"/>
      <c r="AA18640" s="218"/>
    </row>
    <row r="18641" spans="26:27" x14ac:dyDescent="0.2">
      <c r="Z18641" s="218"/>
      <c r="AA18641" s="218"/>
    </row>
    <row r="18642" spans="26:27" x14ac:dyDescent="0.2">
      <c r="Z18642" s="218"/>
      <c r="AA18642" s="218"/>
    </row>
    <row r="18643" spans="26:27" x14ac:dyDescent="0.2">
      <c r="Z18643" s="218"/>
      <c r="AA18643" s="218"/>
    </row>
    <row r="18644" spans="26:27" x14ac:dyDescent="0.2">
      <c r="Z18644" s="218"/>
      <c r="AA18644" s="218"/>
    </row>
    <row r="18645" spans="26:27" x14ac:dyDescent="0.2">
      <c r="Z18645" s="218"/>
      <c r="AA18645" s="218"/>
    </row>
    <row r="18646" spans="26:27" x14ac:dyDescent="0.2">
      <c r="Z18646" s="218"/>
      <c r="AA18646" s="218"/>
    </row>
    <row r="18647" spans="26:27" x14ac:dyDescent="0.2">
      <c r="Z18647" s="218"/>
      <c r="AA18647" s="218"/>
    </row>
    <row r="18648" spans="26:27" x14ac:dyDescent="0.2">
      <c r="Z18648" s="218"/>
      <c r="AA18648" s="218"/>
    </row>
    <row r="18649" spans="26:27" x14ac:dyDescent="0.2">
      <c r="Z18649" s="218"/>
      <c r="AA18649" s="218"/>
    </row>
    <row r="18650" spans="26:27" x14ac:dyDescent="0.2">
      <c r="Z18650" s="218"/>
      <c r="AA18650" s="218"/>
    </row>
    <row r="18651" spans="26:27" x14ac:dyDescent="0.2">
      <c r="Z18651" s="218"/>
      <c r="AA18651" s="218"/>
    </row>
    <row r="18652" spans="26:27" x14ac:dyDescent="0.2">
      <c r="Z18652" s="218"/>
      <c r="AA18652" s="218"/>
    </row>
    <row r="18653" spans="26:27" x14ac:dyDescent="0.2">
      <c r="Z18653" s="218"/>
      <c r="AA18653" s="218"/>
    </row>
    <row r="18654" spans="26:27" x14ac:dyDescent="0.2">
      <c r="Z18654" s="218"/>
      <c r="AA18654" s="218"/>
    </row>
    <row r="18655" spans="26:27" x14ac:dyDescent="0.2">
      <c r="Z18655" s="218"/>
      <c r="AA18655" s="218"/>
    </row>
    <row r="18656" spans="26:27" x14ac:dyDescent="0.2">
      <c r="Z18656" s="218"/>
      <c r="AA18656" s="218"/>
    </row>
    <row r="18657" spans="26:27" x14ac:dyDescent="0.2">
      <c r="Z18657" s="218"/>
      <c r="AA18657" s="218"/>
    </row>
    <row r="18658" spans="26:27" x14ac:dyDescent="0.2">
      <c r="Z18658" s="218"/>
      <c r="AA18658" s="218"/>
    </row>
    <row r="18659" spans="26:27" x14ac:dyDescent="0.2">
      <c r="Z18659" s="218"/>
      <c r="AA18659" s="218"/>
    </row>
    <row r="18660" spans="26:27" x14ac:dyDescent="0.2">
      <c r="Z18660" s="218"/>
      <c r="AA18660" s="218"/>
    </row>
    <row r="18661" spans="26:27" x14ac:dyDescent="0.2">
      <c r="Z18661" s="218"/>
      <c r="AA18661" s="218"/>
    </row>
    <row r="18662" spans="26:27" x14ac:dyDescent="0.2">
      <c r="Z18662" s="218"/>
      <c r="AA18662" s="218"/>
    </row>
    <row r="18663" spans="26:27" x14ac:dyDescent="0.2">
      <c r="Z18663" s="218"/>
      <c r="AA18663" s="218"/>
    </row>
    <row r="18664" spans="26:27" x14ac:dyDescent="0.2">
      <c r="Z18664" s="218"/>
      <c r="AA18664" s="218"/>
    </row>
    <row r="18665" spans="26:27" x14ac:dyDescent="0.2">
      <c r="Z18665" s="218"/>
      <c r="AA18665" s="218"/>
    </row>
    <row r="18666" spans="26:27" x14ac:dyDescent="0.2">
      <c r="Z18666" s="218"/>
      <c r="AA18666" s="218"/>
    </row>
    <row r="18667" spans="26:27" x14ac:dyDescent="0.2">
      <c r="Z18667" s="218"/>
      <c r="AA18667" s="218"/>
    </row>
    <row r="18668" spans="26:27" x14ac:dyDescent="0.2">
      <c r="Z18668" s="218"/>
      <c r="AA18668" s="218"/>
    </row>
    <row r="18669" spans="26:27" x14ac:dyDescent="0.2">
      <c r="Z18669" s="218"/>
      <c r="AA18669" s="218"/>
    </row>
    <row r="18670" spans="26:27" x14ac:dyDescent="0.2">
      <c r="Z18670" s="218"/>
      <c r="AA18670" s="218"/>
    </row>
    <row r="18671" spans="26:27" x14ac:dyDescent="0.2">
      <c r="Z18671" s="218"/>
      <c r="AA18671" s="218"/>
    </row>
    <row r="18672" spans="26:27" x14ac:dyDescent="0.2">
      <c r="Z18672" s="218"/>
      <c r="AA18672" s="218"/>
    </row>
    <row r="18673" spans="26:27" x14ac:dyDescent="0.2">
      <c r="Z18673" s="218"/>
      <c r="AA18673" s="218"/>
    </row>
    <row r="18674" spans="26:27" x14ac:dyDescent="0.2">
      <c r="Z18674" s="218"/>
      <c r="AA18674" s="218"/>
    </row>
    <row r="18675" spans="26:27" x14ac:dyDescent="0.2">
      <c r="Z18675" s="218"/>
      <c r="AA18675" s="218"/>
    </row>
    <row r="18676" spans="26:27" x14ac:dyDescent="0.2">
      <c r="Z18676" s="218"/>
      <c r="AA18676" s="218"/>
    </row>
    <row r="18677" spans="26:27" x14ac:dyDescent="0.2">
      <c r="Z18677" s="218"/>
      <c r="AA18677" s="218"/>
    </row>
    <row r="18678" spans="26:27" x14ac:dyDescent="0.2">
      <c r="Z18678" s="218"/>
      <c r="AA18678" s="218"/>
    </row>
    <row r="18679" spans="26:27" x14ac:dyDescent="0.2">
      <c r="Z18679" s="218"/>
      <c r="AA18679" s="218"/>
    </row>
    <row r="18680" spans="26:27" x14ac:dyDescent="0.2">
      <c r="Z18680" s="218"/>
      <c r="AA18680" s="218"/>
    </row>
    <row r="18681" spans="26:27" x14ac:dyDescent="0.2">
      <c r="Z18681" s="218"/>
      <c r="AA18681" s="218"/>
    </row>
    <row r="18682" spans="26:27" x14ac:dyDescent="0.2">
      <c r="Z18682" s="218"/>
      <c r="AA18682" s="218"/>
    </row>
    <row r="18683" spans="26:27" x14ac:dyDescent="0.2">
      <c r="Z18683" s="218"/>
      <c r="AA18683" s="218"/>
    </row>
    <row r="18684" spans="26:27" x14ac:dyDescent="0.2">
      <c r="Z18684" s="218"/>
      <c r="AA18684" s="218"/>
    </row>
    <row r="18685" spans="26:27" x14ac:dyDescent="0.2">
      <c r="Z18685" s="218"/>
      <c r="AA18685" s="218"/>
    </row>
    <row r="18686" spans="26:27" x14ac:dyDescent="0.2">
      <c r="Z18686" s="218"/>
      <c r="AA18686" s="218"/>
    </row>
    <row r="18687" spans="26:27" x14ac:dyDescent="0.2">
      <c r="Z18687" s="218"/>
      <c r="AA18687" s="218"/>
    </row>
    <row r="18688" spans="26:27" x14ac:dyDescent="0.2">
      <c r="Z18688" s="218"/>
      <c r="AA18688" s="218"/>
    </row>
    <row r="18689" spans="26:27" x14ac:dyDescent="0.2">
      <c r="Z18689" s="218"/>
      <c r="AA18689" s="218"/>
    </row>
    <row r="18690" spans="26:27" x14ac:dyDescent="0.2">
      <c r="Z18690" s="218"/>
      <c r="AA18690" s="218"/>
    </row>
    <row r="18691" spans="26:27" x14ac:dyDescent="0.2">
      <c r="Z18691" s="218"/>
      <c r="AA18691" s="218"/>
    </row>
    <row r="18692" spans="26:27" x14ac:dyDescent="0.2">
      <c r="Z18692" s="218"/>
      <c r="AA18692" s="218"/>
    </row>
    <row r="18693" spans="26:27" x14ac:dyDescent="0.2">
      <c r="Z18693" s="218"/>
      <c r="AA18693" s="218"/>
    </row>
    <row r="18694" spans="26:27" x14ac:dyDescent="0.2">
      <c r="Z18694" s="218"/>
      <c r="AA18694" s="218"/>
    </row>
    <row r="18695" spans="26:27" x14ac:dyDescent="0.2">
      <c r="Z18695" s="218"/>
      <c r="AA18695" s="218"/>
    </row>
    <row r="18696" spans="26:27" x14ac:dyDescent="0.2">
      <c r="Z18696" s="218"/>
      <c r="AA18696" s="218"/>
    </row>
    <row r="18697" spans="26:27" x14ac:dyDescent="0.2">
      <c r="Z18697" s="218"/>
      <c r="AA18697" s="218"/>
    </row>
    <row r="18698" spans="26:27" x14ac:dyDescent="0.2">
      <c r="Z18698" s="218"/>
      <c r="AA18698" s="218"/>
    </row>
    <row r="18699" spans="26:27" x14ac:dyDescent="0.2">
      <c r="Z18699" s="218"/>
      <c r="AA18699" s="218"/>
    </row>
    <row r="18700" spans="26:27" x14ac:dyDescent="0.2">
      <c r="Z18700" s="218"/>
      <c r="AA18700" s="218"/>
    </row>
    <row r="18701" spans="26:27" x14ac:dyDescent="0.2">
      <c r="Z18701" s="218"/>
      <c r="AA18701" s="218"/>
    </row>
    <row r="18702" spans="26:27" x14ac:dyDescent="0.2">
      <c r="Z18702" s="218"/>
      <c r="AA18702" s="218"/>
    </row>
    <row r="18703" spans="26:27" x14ac:dyDescent="0.2">
      <c r="Z18703" s="218"/>
      <c r="AA18703" s="218"/>
    </row>
    <row r="18704" spans="26:27" x14ac:dyDescent="0.2">
      <c r="Z18704" s="218"/>
      <c r="AA18704" s="218"/>
    </row>
    <row r="18705" spans="26:27" x14ac:dyDescent="0.2">
      <c r="Z18705" s="218"/>
      <c r="AA18705" s="218"/>
    </row>
    <row r="18706" spans="26:27" x14ac:dyDescent="0.2">
      <c r="Z18706" s="218"/>
      <c r="AA18706" s="218"/>
    </row>
    <row r="18707" spans="26:27" x14ac:dyDescent="0.2">
      <c r="Z18707" s="218"/>
      <c r="AA18707" s="218"/>
    </row>
    <row r="18708" spans="26:27" x14ac:dyDescent="0.2">
      <c r="Z18708" s="218"/>
      <c r="AA18708" s="218"/>
    </row>
    <row r="18709" spans="26:27" x14ac:dyDescent="0.2">
      <c r="Z18709" s="218"/>
      <c r="AA18709" s="218"/>
    </row>
    <row r="18710" spans="26:27" x14ac:dyDescent="0.2">
      <c r="Z18710" s="218"/>
      <c r="AA18710" s="218"/>
    </row>
    <row r="18711" spans="26:27" x14ac:dyDescent="0.2">
      <c r="Z18711" s="218"/>
      <c r="AA18711" s="218"/>
    </row>
    <row r="18712" spans="26:27" x14ac:dyDescent="0.2">
      <c r="Z18712" s="218"/>
      <c r="AA18712" s="218"/>
    </row>
    <row r="18713" spans="26:27" x14ac:dyDescent="0.2">
      <c r="Z18713" s="218"/>
      <c r="AA18713" s="218"/>
    </row>
    <row r="18714" spans="26:27" x14ac:dyDescent="0.2">
      <c r="Z18714" s="218"/>
      <c r="AA18714" s="218"/>
    </row>
    <row r="18715" spans="26:27" x14ac:dyDescent="0.2">
      <c r="Z18715" s="218"/>
      <c r="AA18715" s="218"/>
    </row>
    <row r="18716" spans="26:27" x14ac:dyDescent="0.2">
      <c r="Z18716" s="218"/>
      <c r="AA18716" s="218"/>
    </row>
    <row r="18717" spans="26:27" x14ac:dyDescent="0.2">
      <c r="Z18717" s="218"/>
      <c r="AA18717" s="218"/>
    </row>
    <row r="18718" spans="26:27" x14ac:dyDescent="0.2">
      <c r="Z18718" s="218"/>
      <c r="AA18718" s="218"/>
    </row>
    <row r="18719" spans="26:27" x14ac:dyDescent="0.2">
      <c r="Z18719" s="218"/>
      <c r="AA18719" s="218"/>
    </row>
    <row r="18720" spans="26:27" x14ac:dyDescent="0.2">
      <c r="Z18720" s="218"/>
      <c r="AA18720" s="218"/>
    </row>
    <row r="18721" spans="26:27" x14ac:dyDescent="0.2">
      <c r="Z18721" s="218"/>
      <c r="AA18721" s="218"/>
    </row>
    <row r="18722" spans="26:27" x14ac:dyDescent="0.2">
      <c r="Z18722" s="218"/>
      <c r="AA18722" s="218"/>
    </row>
    <row r="18723" spans="26:27" x14ac:dyDescent="0.2">
      <c r="Z18723" s="218"/>
      <c r="AA18723" s="218"/>
    </row>
    <row r="18724" spans="26:27" x14ac:dyDescent="0.2">
      <c r="Z18724" s="218"/>
      <c r="AA18724" s="218"/>
    </row>
    <row r="18725" spans="26:27" x14ac:dyDescent="0.2">
      <c r="Z18725" s="218"/>
      <c r="AA18725" s="218"/>
    </row>
    <row r="18726" spans="26:27" x14ac:dyDescent="0.2">
      <c r="Z18726" s="218"/>
      <c r="AA18726" s="218"/>
    </row>
    <row r="18727" spans="26:27" x14ac:dyDescent="0.2">
      <c r="Z18727" s="218"/>
      <c r="AA18727" s="218"/>
    </row>
    <row r="18728" spans="26:27" x14ac:dyDescent="0.2">
      <c r="Z18728" s="218"/>
      <c r="AA18728" s="218"/>
    </row>
    <row r="18729" spans="26:27" x14ac:dyDescent="0.2">
      <c r="Z18729" s="218"/>
      <c r="AA18729" s="218"/>
    </row>
    <row r="18730" spans="26:27" x14ac:dyDescent="0.2">
      <c r="Z18730" s="218"/>
      <c r="AA18730" s="218"/>
    </row>
    <row r="18731" spans="26:27" x14ac:dyDescent="0.2">
      <c r="Z18731" s="218"/>
      <c r="AA18731" s="218"/>
    </row>
    <row r="18732" spans="26:27" x14ac:dyDescent="0.2">
      <c r="Z18732" s="218"/>
      <c r="AA18732" s="218"/>
    </row>
    <row r="18733" spans="26:27" x14ac:dyDescent="0.2">
      <c r="Z18733" s="218"/>
      <c r="AA18733" s="218"/>
    </row>
    <row r="18734" spans="26:27" x14ac:dyDescent="0.2">
      <c r="Z18734" s="218"/>
      <c r="AA18734" s="218"/>
    </row>
    <row r="18735" spans="26:27" x14ac:dyDescent="0.2">
      <c r="Z18735" s="218"/>
      <c r="AA18735" s="218"/>
    </row>
    <row r="18736" spans="26:27" x14ac:dyDescent="0.2">
      <c r="Z18736" s="218"/>
      <c r="AA18736" s="218"/>
    </row>
    <row r="18737" spans="26:27" x14ac:dyDescent="0.2">
      <c r="Z18737" s="218"/>
      <c r="AA18737" s="218"/>
    </row>
    <row r="18738" spans="26:27" x14ac:dyDescent="0.2">
      <c r="Z18738" s="218"/>
      <c r="AA18738" s="218"/>
    </row>
    <row r="18739" spans="26:27" x14ac:dyDescent="0.2">
      <c r="Z18739" s="218"/>
      <c r="AA18739" s="218"/>
    </row>
    <row r="18740" spans="26:27" x14ac:dyDescent="0.2">
      <c r="Z18740" s="218"/>
      <c r="AA18740" s="218"/>
    </row>
    <row r="18741" spans="26:27" x14ac:dyDescent="0.2">
      <c r="Z18741" s="218"/>
      <c r="AA18741" s="218"/>
    </row>
    <row r="18742" spans="26:27" x14ac:dyDescent="0.2">
      <c r="Z18742" s="218"/>
      <c r="AA18742" s="218"/>
    </row>
    <row r="18743" spans="26:27" x14ac:dyDescent="0.2">
      <c r="Z18743" s="218"/>
      <c r="AA18743" s="218"/>
    </row>
    <row r="18744" spans="26:27" x14ac:dyDescent="0.2">
      <c r="Z18744" s="218"/>
      <c r="AA18744" s="218"/>
    </row>
    <row r="18745" spans="26:27" x14ac:dyDescent="0.2">
      <c r="Z18745" s="218"/>
      <c r="AA18745" s="218"/>
    </row>
    <row r="18746" spans="26:27" x14ac:dyDescent="0.2">
      <c r="Z18746" s="218"/>
      <c r="AA18746" s="218"/>
    </row>
    <row r="18747" spans="26:27" x14ac:dyDescent="0.2">
      <c r="Z18747" s="218"/>
      <c r="AA18747" s="218"/>
    </row>
    <row r="18748" spans="26:27" x14ac:dyDescent="0.2">
      <c r="Z18748" s="218"/>
      <c r="AA18748" s="218"/>
    </row>
    <row r="18749" spans="26:27" x14ac:dyDescent="0.2">
      <c r="Z18749" s="218"/>
      <c r="AA18749" s="218"/>
    </row>
    <row r="18750" spans="26:27" x14ac:dyDescent="0.2">
      <c r="Z18750" s="218"/>
      <c r="AA18750" s="218"/>
    </row>
    <row r="18751" spans="26:27" x14ac:dyDescent="0.2">
      <c r="Z18751" s="218"/>
      <c r="AA18751" s="218"/>
    </row>
    <row r="18752" spans="26:27" x14ac:dyDescent="0.2">
      <c r="Z18752" s="218"/>
      <c r="AA18752" s="218"/>
    </row>
    <row r="18753" spans="26:27" x14ac:dyDescent="0.2">
      <c r="Z18753" s="218"/>
      <c r="AA18753" s="218"/>
    </row>
    <row r="18754" spans="26:27" x14ac:dyDescent="0.2">
      <c r="Z18754" s="218"/>
      <c r="AA18754" s="218"/>
    </row>
    <row r="18755" spans="26:27" x14ac:dyDescent="0.2">
      <c r="Z18755" s="218"/>
      <c r="AA18755" s="218"/>
    </row>
    <row r="18756" spans="26:27" x14ac:dyDescent="0.2">
      <c r="Z18756" s="218"/>
      <c r="AA18756" s="218"/>
    </row>
    <row r="18757" spans="26:27" x14ac:dyDescent="0.2">
      <c r="Z18757" s="218"/>
      <c r="AA18757" s="218"/>
    </row>
    <row r="18758" spans="26:27" x14ac:dyDescent="0.2">
      <c r="Z18758" s="218"/>
      <c r="AA18758" s="218"/>
    </row>
    <row r="18759" spans="26:27" x14ac:dyDescent="0.2">
      <c r="Z18759" s="218"/>
      <c r="AA18759" s="218"/>
    </row>
    <row r="18760" spans="26:27" x14ac:dyDescent="0.2">
      <c r="Z18760" s="218"/>
      <c r="AA18760" s="218"/>
    </row>
    <row r="18761" spans="26:27" x14ac:dyDescent="0.2">
      <c r="Z18761" s="218"/>
      <c r="AA18761" s="218"/>
    </row>
    <row r="18762" spans="26:27" x14ac:dyDescent="0.2">
      <c r="Z18762" s="218"/>
      <c r="AA18762" s="218"/>
    </row>
    <row r="18763" spans="26:27" x14ac:dyDescent="0.2">
      <c r="Z18763" s="218"/>
      <c r="AA18763" s="218"/>
    </row>
    <row r="18764" spans="26:27" x14ac:dyDescent="0.2">
      <c r="Z18764" s="218"/>
      <c r="AA18764" s="218"/>
    </row>
    <row r="18765" spans="26:27" x14ac:dyDescent="0.2">
      <c r="Z18765" s="218"/>
      <c r="AA18765" s="218"/>
    </row>
    <row r="18766" spans="26:27" x14ac:dyDescent="0.2">
      <c r="Z18766" s="218"/>
      <c r="AA18766" s="218"/>
    </row>
    <row r="18767" spans="26:27" x14ac:dyDescent="0.2">
      <c r="Z18767" s="218"/>
      <c r="AA18767" s="218"/>
    </row>
    <row r="18768" spans="26:27" x14ac:dyDescent="0.2">
      <c r="Z18768" s="218"/>
      <c r="AA18768" s="218"/>
    </row>
    <row r="18769" spans="26:27" x14ac:dyDescent="0.2">
      <c r="Z18769" s="218"/>
      <c r="AA18769" s="218"/>
    </row>
    <row r="18770" spans="26:27" x14ac:dyDescent="0.2">
      <c r="Z18770" s="218"/>
      <c r="AA18770" s="218"/>
    </row>
    <row r="18771" spans="26:27" x14ac:dyDescent="0.2">
      <c r="Z18771" s="218"/>
      <c r="AA18771" s="218"/>
    </row>
    <row r="18772" spans="26:27" x14ac:dyDescent="0.2">
      <c r="Z18772" s="218"/>
      <c r="AA18772" s="218"/>
    </row>
    <row r="18773" spans="26:27" x14ac:dyDescent="0.2">
      <c r="Z18773" s="218"/>
      <c r="AA18773" s="218"/>
    </row>
    <row r="18774" spans="26:27" x14ac:dyDescent="0.2">
      <c r="Z18774" s="218"/>
      <c r="AA18774" s="218"/>
    </row>
    <row r="18775" spans="26:27" x14ac:dyDescent="0.2">
      <c r="Z18775" s="218"/>
      <c r="AA18775" s="218"/>
    </row>
    <row r="18776" spans="26:27" x14ac:dyDescent="0.2">
      <c r="Z18776" s="218"/>
      <c r="AA18776" s="218"/>
    </row>
    <row r="18777" spans="26:27" x14ac:dyDescent="0.2">
      <c r="Z18777" s="218"/>
      <c r="AA18777" s="218"/>
    </row>
    <row r="18778" spans="26:27" x14ac:dyDescent="0.2">
      <c r="Z18778" s="218"/>
      <c r="AA18778" s="218"/>
    </row>
    <row r="18779" spans="26:27" x14ac:dyDescent="0.2">
      <c r="Z18779" s="218"/>
      <c r="AA18779" s="218"/>
    </row>
    <row r="18780" spans="26:27" x14ac:dyDescent="0.2">
      <c r="Z18780" s="218"/>
      <c r="AA18780" s="218"/>
    </row>
    <row r="18781" spans="26:27" x14ac:dyDescent="0.2">
      <c r="Z18781" s="218"/>
      <c r="AA18781" s="218"/>
    </row>
    <row r="18782" spans="26:27" x14ac:dyDescent="0.2">
      <c r="Z18782" s="218"/>
      <c r="AA18782" s="218"/>
    </row>
    <row r="18783" spans="26:27" x14ac:dyDescent="0.2">
      <c r="Z18783" s="218"/>
      <c r="AA18783" s="218"/>
    </row>
    <row r="18784" spans="26:27" x14ac:dyDescent="0.2">
      <c r="Z18784" s="218"/>
      <c r="AA18784" s="218"/>
    </row>
    <row r="18785" spans="26:27" x14ac:dyDescent="0.2">
      <c r="Z18785" s="218"/>
      <c r="AA18785" s="218"/>
    </row>
    <row r="18786" spans="26:27" x14ac:dyDescent="0.2">
      <c r="Z18786" s="218"/>
      <c r="AA18786" s="218"/>
    </row>
    <row r="18787" spans="26:27" x14ac:dyDescent="0.2">
      <c r="Z18787" s="218"/>
      <c r="AA18787" s="218"/>
    </row>
    <row r="18788" spans="26:27" x14ac:dyDescent="0.2">
      <c r="Z18788" s="218"/>
      <c r="AA18788" s="218"/>
    </row>
    <row r="18789" spans="26:27" x14ac:dyDescent="0.2">
      <c r="Z18789" s="218"/>
      <c r="AA18789" s="218"/>
    </row>
    <row r="18790" spans="26:27" x14ac:dyDescent="0.2">
      <c r="Z18790" s="218"/>
      <c r="AA18790" s="218"/>
    </row>
    <row r="18791" spans="26:27" x14ac:dyDescent="0.2">
      <c r="Z18791" s="218"/>
      <c r="AA18791" s="218"/>
    </row>
    <row r="18792" spans="26:27" x14ac:dyDescent="0.2">
      <c r="Z18792" s="218"/>
      <c r="AA18792" s="218"/>
    </row>
    <row r="18793" spans="26:27" x14ac:dyDescent="0.2">
      <c r="Z18793" s="218"/>
      <c r="AA18793" s="218"/>
    </row>
    <row r="18794" spans="26:27" x14ac:dyDescent="0.2">
      <c r="Z18794" s="218"/>
      <c r="AA18794" s="218"/>
    </row>
    <row r="18795" spans="26:27" x14ac:dyDescent="0.2">
      <c r="Z18795" s="218"/>
      <c r="AA18795" s="218"/>
    </row>
    <row r="18796" spans="26:27" x14ac:dyDescent="0.2">
      <c r="Z18796" s="218"/>
      <c r="AA18796" s="218"/>
    </row>
    <row r="18797" spans="26:27" x14ac:dyDescent="0.2">
      <c r="Z18797" s="218"/>
      <c r="AA18797" s="218"/>
    </row>
    <row r="18798" spans="26:27" x14ac:dyDescent="0.2">
      <c r="Z18798" s="218"/>
      <c r="AA18798" s="218"/>
    </row>
    <row r="18799" spans="26:27" x14ac:dyDescent="0.2">
      <c r="Z18799" s="218"/>
      <c r="AA18799" s="218"/>
    </row>
    <row r="18800" spans="26:27" x14ac:dyDescent="0.2">
      <c r="Z18800" s="218"/>
      <c r="AA18800" s="218"/>
    </row>
    <row r="18801" spans="26:27" x14ac:dyDescent="0.2">
      <c r="Z18801" s="218"/>
      <c r="AA18801" s="218"/>
    </row>
    <row r="18802" spans="26:27" x14ac:dyDescent="0.2">
      <c r="Z18802" s="218"/>
      <c r="AA18802" s="218"/>
    </row>
    <row r="18803" spans="26:27" x14ac:dyDescent="0.2">
      <c r="Z18803" s="218"/>
      <c r="AA18803" s="218"/>
    </row>
    <row r="18804" spans="26:27" x14ac:dyDescent="0.2">
      <c r="Z18804" s="218"/>
      <c r="AA18804" s="218"/>
    </row>
    <row r="18805" spans="26:27" x14ac:dyDescent="0.2">
      <c r="Z18805" s="218"/>
      <c r="AA18805" s="218"/>
    </row>
    <row r="18806" spans="26:27" x14ac:dyDescent="0.2">
      <c r="Z18806" s="218"/>
      <c r="AA18806" s="218"/>
    </row>
    <row r="18807" spans="26:27" x14ac:dyDescent="0.2">
      <c r="Z18807" s="218"/>
      <c r="AA18807" s="218"/>
    </row>
    <row r="18808" spans="26:27" x14ac:dyDescent="0.2">
      <c r="Z18808" s="218"/>
      <c r="AA18808" s="218"/>
    </row>
    <row r="18809" spans="26:27" x14ac:dyDescent="0.2">
      <c r="Z18809" s="218"/>
      <c r="AA18809" s="218"/>
    </row>
    <row r="18810" spans="26:27" x14ac:dyDescent="0.2">
      <c r="Z18810" s="218"/>
      <c r="AA18810" s="218"/>
    </row>
    <row r="18811" spans="26:27" x14ac:dyDescent="0.2">
      <c r="Z18811" s="218"/>
      <c r="AA18811" s="218"/>
    </row>
    <row r="18812" spans="26:27" x14ac:dyDescent="0.2">
      <c r="Z18812" s="218"/>
      <c r="AA18812" s="218"/>
    </row>
    <row r="18813" spans="26:27" x14ac:dyDescent="0.2">
      <c r="Z18813" s="218"/>
      <c r="AA18813" s="218"/>
    </row>
    <row r="18814" spans="26:27" x14ac:dyDescent="0.2">
      <c r="Z18814" s="218"/>
      <c r="AA18814" s="218"/>
    </row>
    <row r="18815" spans="26:27" x14ac:dyDescent="0.2">
      <c r="Z18815" s="218"/>
      <c r="AA18815" s="218"/>
    </row>
    <row r="18816" spans="26:27" x14ac:dyDescent="0.2">
      <c r="Z18816" s="218"/>
      <c r="AA18816" s="218"/>
    </row>
    <row r="18817" spans="26:27" x14ac:dyDescent="0.2">
      <c r="Z18817" s="218"/>
      <c r="AA18817" s="218"/>
    </row>
    <row r="18818" spans="26:27" x14ac:dyDescent="0.2">
      <c r="Z18818" s="218"/>
      <c r="AA18818" s="218"/>
    </row>
    <row r="18819" spans="26:27" x14ac:dyDescent="0.2">
      <c r="Z18819" s="218"/>
      <c r="AA18819" s="218"/>
    </row>
    <row r="18820" spans="26:27" x14ac:dyDescent="0.2">
      <c r="Z18820" s="218"/>
      <c r="AA18820" s="218"/>
    </row>
    <row r="18821" spans="26:27" x14ac:dyDescent="0.2">
      <c r="Z18821" s="218"/>
      <c r="AA18821" s="218"/>
    </row>
    <row r="18822" spans="26:27" x14ac:dyDescent="0.2">
      <c r="Z18822" s="218"/>
      <c r="AA18822" s="218"/>
    </row>
    <row r="18823" spans="26:27" x14ac:dyDescent="0.2">
      <c r="Z18823" s="218"/>
      <c r="AA18823" s="218"/>
    </row>
    <row r="18824" spans="26:27" x14ac:dyDescent="0.2">
      <c r="Z18824" s="218"/>
      <c r="AA18824" s="218"/>
    </row>
    <row r="18825" spans="26:27" x14ac:dyDescent="0.2">
      <c r="Z18825" s="218"/>
      <c r="AA18825" s="218"/>
    </row>
    <row r="18826" spans="26:27" x14ac:dyDescent="0.2">
      <c r="Z18826" s="218"/>
      <c r="AA18826" s="218"/>
    </row>
    <row r="18827" spans="26:27" x14ac:dyDescent="0.2">
      <c r="Z18827" s="218"/>
      <c r="AA18827" s="218"/>
    </row>
    <row r="18828" spans="26:27" x14ac:dyDescent="0.2">
      <c r="Z18828" s="218"/>
      <c r="AA18828" s="218"/>
    </row>
    <row r="18829" spans="26:27" x14ac:dyDescent="0.2">
      <c r="Z18829" s="218"/>
      <c r="AA18829" s="218"/>
    </row>
    <row r="18830" spans="26:27" x14ac:dyDescent="0.2">
      <c r="Z18830" s="218"/>
      <c r="AA18830" s="218"/>
    </row>
    <row r="18831" spans="26:27" x14ac:dyDescent="0.2">
      <c r="Z18831" s="218"/>
      <c r="AA18831" s="218"/>
    </row>
    <row r="18832" spans="26:27" x14ac:dyDescent="0.2">
      <c r="Z18832" s="218"/>
      <c r="AA18832" s="218"/>
    </row>
    <row r="18833" spans="26:27" x14ac:dyDescent="0.2">
      <c r="Z18833" s="218"/>
      <c r="AA18833" s="218"/>
    </row>
    <row r="18834" spans="26:27" x14ac:dyDescent="0.2">
      <c r="Z18834" s="218"/>
      <c r="AA18834" s="218"/>
    </row>
    <row r="18835" spans="26:27" x14ac:dyDescent="0.2">
      <c r="Z18835" s="218"/>
      <c r="AA18835" s="218"/>
    </row>
    <row r="18836" spans="26:27" x14ac:dyDescent="0.2">
      <c r="Z18836" s="218"/>
      <c r="AA18836" s="218"/>
    </row>
    <row r="18837" spans="26:27" x14ac:dyDescent="0.2">
      <c r="Z18837" s="218"/>
      <c r="AA18837" s="218"/>
    </row>
    <row r="18838" spans="26:27" x14ac:dyDescent="0.2">
      <c r="Z18838" s="218"/>
      <c r="AA18838" s="218"/>
    </row>
    <row r="18839" spans="26:27" x14ac:dyDescent="0.2">
      <c r="Z18839" s="218"/>
      <c r="AA18839" s="218"/>
    </row>
    <row r="18840" spans="26:27" x14ac:dyDescent="0.2">
      <c r="Z18840" s="218"/>
      <c r="AA18840" s="218"/>
    </row>
    <row r="18841" spans="26:27" x14ac:dyDescent="0.2">
      <c r="Z18841" s="218"/>
      <c r="AA18841" s="218"/>
    </row>
    <row r="18842" spans="26:27" x14ac:dyDescent="0.2">
      <c r="Z18842" s="218"/>
      <c r="AA18842" s="218"/>
    </row>
    <row r="18843" spans="26:27" x14ac:dyDescent="0.2">
      <c r="Z18843" s="218"/>
      <c r="AA18843" s="218"/>
    </row>
    <row r="18844" spans="26:27" x14ac:dyDescent="0.2">
      <c r="Z18844" s="218"/>
      <c r="AA18844" s="218"/>
    </row>
    <row r="18845" spans="26:27" x14ac:dyDescent="0.2">
      <c r="Z18845" s="218"/>
      <c r="AA18845" s="218"/>
    </row>
    <row r="18846" spans="26:27" x14ac:dyDescent="0.2">
      <c r="Z18846" s="218"/>
      <c r="AA18846" s="218"/>
    </row>
    <row r="18847" spans="26:27" x14ac:dyDescent="0.2">
      <c r="Z18847" s="218"/>
      <c r="AA18847" s="218"/>
    </row>
    <row r="18848" spans="26:27" x14ac:dyDescent="0.2">
      <c r="Z18848" s="218"/>
      <c r="AA18848" s="218"/>
    </row>
    <row r="18849" spans="26:27" x14ac:dyDescent="0.2">
      <c r="Z18849" s="218"/>
      <c r="AA18849" s="218"/>
    </row>
    <row r="18850" spans="26:27" x14ac:dyDescent="0.2">
      <c r="Z18850" s="218"/>
      <c r="AA18850" s="218"/>
    </row>
    <row r="18851" spans="26:27" x14ac:dyDescent="0.2">
      <c r="Z18851" s="218"/>
      <c r="AA18851" s="218"/>
    </row>
    <row r="18852" spans="26:27" x14ac:dyDescent="0.2">
      <c r="Z18852" s="218"/>
      <c r="AA18852" s="218"/>
    </row>
    <row r="18853" spans="26:27" x14ac:dyDescent="0.2">
      <c r="Z18853" s="218"/>
      <c r="AA18853" s="218"/>
    </row>
    <row r="18854" spans="26:27" x14ac:dyDescent="0.2">
      <c r="Z18854" s="218"/>
      <c r="AA18854" s="218"/>
    </row>
    <row r="18855" spans="26:27" x14ac:dyDescent="0.2">
      <c r="Z18855" s="218"/>
      <c r="AA18855" s="218"/>
    </row>
    <row r="18856" spans="26:27" x14ac:dyDescent="0.2">
      <c r="Z18856" s="218"/>
      <c r="AA18856" s="218"/>
    </row>
    <row r="18857" spans="26:27" x14ac:dyDescent="0.2">
      <c r="Z18857" s="218"/>
      <c r="AA18857" s="218"/>
    </row>
    <row r="18858" spans="26:27" x14ac:dyDescent="0.2">
      <c r="Z18858" s="218"/>
      <c r="AA18858" s="218"/>
    </row>
    <row r="18859" spans="26:27" x14ac:dyDescent="0.2">
      <c r="Z18859" s="218"/>
      <c r="AA18859" s="218"/>
    </row>
    <row r="18860" spans="26:27" x14ac:dyDescent="0.2">
      <c r="Z18860" s="218"/>
      <c r="AA18860" s="218"/>
    </row>
    <row r="18861" spans="26:27" x14ac:dyDescent="0.2">
      <c r="Z18861" s="218"/>
      <c r="AA18861" s="218"/>
    </row>
    <row r="18862" spans="26:27" x14ac:dyDescent="0.2">
      <c r="Z18862" s="218"/>
      <c r="AA18862" s="218"/>
    </row>
    <row r="18863" spans="26:27" x14ac:dyDescent="0.2">
      <c r="Z18863" s="218"/>
      <c r="AA18863" s="218"/>
    </row>
    <row r="18864" spans="26:27" x14ac:dyDescent="0.2">
      <c r="Z18864" s="218"/>
      <c r="AA18864" s="218"/>
    </row>
    <row r="18865" spans="26:27" x14ac:dyDescent="0.2">
      <c r="Z18865" s="218"/>
      <c r="AA18865" s="218"/>
    </row>
    <row r="18866" spans="26:27" x14ac:dyDescent="0.2">
      <c r="Z18866" s="218"/>
      <c r="AA18866" s="218"/>
    </row>
    <row r="18867" spans="26:27" x14ac:dyDescent="0.2">
      <c r="Z18867" s="218"/>
      <c r="AA18867" s="218"/>
    </row>
    <row r="18868" spans="26:27" x14ac:dyDescent="0.2">
      <c r="Z18868" s="218"/>
      <c r="AA18868" s="218"/>
    </row>
    <row r="18869" spans="26:27" x14ac:dyDescent="0.2">
      <c r="Z18869" s="218"/>
      <c r="AA18869" s="218"/>
    </row>
    <row r="18870" spans="26:27" x14ac:dyDescent="0.2">
      <c r="Z18870" s="218"/>
      <c r="AA18870" s="218"/>
    </row>
    <row r="18871" spans="26:27" x14ac:dyDescent="0.2">
      <c r="Z18871" s="218"/>
      <c r="AA18871" s="218"/>
    </row>
    <row r="18872" spans="26:27" x14ac:dyDescent="0.2">
      <c r="Z18872" s="218"/>
      <c r="AA18872" s="218"/>
    </row>
    <row r="18873" spans="26:27" x14ac:dyDescent="0.2">
      <c r="Z18873" s="218"/>
      <c r="AA18873" s="218"/>
    </row>
    <row r="18874" spans="26:27" x14ac:dyDescent="0.2">
      <c r="Z18874" s="218"/>
      <c r="AA18874" s="218"/>
    </row>
    <row r="18875" spans="26:27" x14ac:dyDescent="0.2">
      <c r="Z18875" s="218"/>
      <c r="AA18875" s="218"/>
    </row>
    <row r="18876" spans="26:27" x14ac:dyDescent="0.2">
      <c r="Z18876" s="218"/>
      <c r="AA18876" s="218"/>
    </row>
    <row r="18877" spans="26:27" x14ac:dyDescent="0.2">
      <c r="Z18877" s="218"/>
      <c r="AA18877" s="218"/>
    </row>
    <row r="18878" spans="26:27" x14ac:dyDescent="0.2">
      <c r="Z18878" s="218"/>
      <c r="AA18878" s="218"/>
    </row>
    <row r="18879" spans="26:27" x14ac:dyDescent="0.2">
      <c r="Z18879" s="218"/>
      <c r="AA18879" s="218"/>
    </row>
    <row r="18880" spans="26:27" x14ac:dyDescent="0.2">
      <c r="Z18880" s="218"/>
      <c r="AA18880" s="218"/>
    </row>
    <row r="18881" spans="26:27" x14ac:dyDescent="0.2">
      <c r="Z18881" s="218"/>
      <c r="AA18881" s="218"/>
    </row>
    <row r="18882" spans="26:27" x14ac:dyDescent="0.2">
      <c r="Z18882" s="218"/>
      <c r="AA18882" s="218"/>
    </row>
    <row r="18883" spans="26:27" x14ac:dyDescent="0.2">
      <c r="Z18883" s="218"/>
      <c r="AA18883" s="218"/>
    </row>
    <row r="18884" spans="26:27" x14ac:dyDescent="0.2">
      <c r="Z18884" s="218"/>
      <c r="AA18884" s="218"/>
    </row>
    <row r="18885" spans="26:27" x14ac:dyDescent="0.2">
      <c r="Z18885" s="218"/>
      <c r="AA18885" s="218"/>
    </row>
    <row r="18886" spans="26:27" x14ac:dyDescent="0.2">
      <c r="Z18886" s="218"/>
      <c r="AA18886" s="218"/>
    </row>
    <row r="18887" spans="26:27" x14ac:dyDescent="0.2">
      <c r="Z18887" s="218"/>
      <c r="AA18887" s="218"/>
    </row>
    <row r="18888" spans="26:27" x14ac:dyDescent="0.2">
      <c r="Z18888" s="218"/>
      <c r="AA18888" s="218"/>
    </row>
    <row r="18889" spans="26:27" x14ac:dyDescent="0.2">
      <c r="Z18889" s="218"/>
      <c r="AA18889" s="218"/>
    </row>
    <row r="18890" spans="26:27" x14ac:dyDescent="0.2">
      <c r="Z18890" s="218"/>
      <c r="AA18890" s="218"/>
    </row>
    <row r="18891" spans="26:27" x14ac:dyDescent="0.2">
      <c r="Z18891" s="218"/>
      <c r="AA18891" s="218"/>
    </row>
    <row r="18892" spans="26:27" x14ac:dyDescent="0.2">
      <c r="Z18892" s="218"/>
      <c r="AA18892" s="218"/>
    </row>
    <row r="18893" spans="26:27" x14ac:dyDescent="0.2">
      <c r="Z18893" s="218"/>
      <c r="AA18893" s="218"/>
    </row>
    <row r="18894" spans="26:27" x14ac:dyDescent="0.2">
      <c r="Z18894" s="218"/>
      <c r="AA18894" s="218"/>
    </row>
    <row r="18895" spans="26:27" x14ac:dyDescent="0.2">
      <c r="Z18895" s="218"/>
      <c r="AA18895" s="218"/>
    </row>
    <row r="18896" spans="26:27" x14ac:dyDescent="0.2">
      <c r="Z18896" s="218"/>
      <c r="AA18896" s="218"/>
    </row>
    <row r="18897" spans="26:27" x14ac:dyDescent="0.2">
      <c r="Z18897" s="218"/>
      <c r="AA18897" s="218"/>
    </row>
    <row r="18898" spans="26:27" x14ac:dyDescent="0.2">
      <c r="Z18898" s="218"/>
      <c r="AA18898" s="218"/>
    </row>
    <row r="18899" spans="26:27" x14ac:dyDescent="0.2">
      <c r="Z18899" s="218"/>
      <c r="AA18899" s="218"/>
    </row>
    <row r="18900" spans="26:27" x14ac:dyDescent="0.2">
      <c r="Z18900" s="218"/>
      <c r="AA18900" s="218"/>
    </row>
    <row r="18901" spans="26:27" x14ac:dyDescent="0.2">
      <c r="Z18901" s="218"/>
      <c r="AA18901" s="218"/>
    </row>
    <row r="18902" spans="26:27" x14ac:dyDescent="0.2">
      <c r="Z18902" s="218"/>
      <c r="AA18902" s="218"/>
    </row>
    <row r="18903" spans="26:27" x14ac:dyDescent="0.2">
      <c r="Z18903" s="218"/>
      <c r="AA18903" s="218"/>
    </row>
    <row r="18904" spans="26:27" x14ac:dyDescent="0.2">
      <c r="Z18904" s="218"/>
      <c r="AA18904" s="218"/>
    </row>
    <row r="18905" spans="26:27" x14ac:dyDescent="0.2">
      <c r="Z18905" s="218"/>
      <c r="AA18905" s="218"/>
    </row>
    <row r="18906" spans="26:27" x14ac:dyDescent="0.2">
      <c r="Z18906" s="218"/>
      <c r="AA18906" s="218"/>
    </row>
    <row r="18907" spans="26:27" x14ac:dyDescent="0.2">
      <c r="Z18907" s="218"/>
      <c r="AA18907" s="218"/>
    </row>
    <row r="18908" spans="26:27" x14ac:dyDescent="0.2">
      <c r="Z18908" s="218"/>
      <c r="AA18908" s="218"/>
    </row>
    <row r="18909" spans="26:27" x14ac:dyDescent="0.2">
      <c r="Z18909" s="218"/>
      <c r="AA18909" s="218"/>
    </row>
    <row r="18910" spans="26:27" x14ac:dyDescent="0.2">
      <c r="Z18910" s="218"/>
      <c r="AA18910" s="218"/>
    </row>
    <row r="18911" spans="26:27" x14ac:dyDescent="0.2">
      <c r="Z18911" s="218"/>
      <c r="AA18911" s="218"/>
    </row>
    <row r="18912" spans="26:27" x14ac:dyDescent="0.2">
      <c r="Z18912" s="218"/>
      <c r="AA18912" s="218"/>
    </row>
    <row r="18913" spans="26:27" x14ac:dyDescent="0.2">
      <c r="Z18913" s="218"/>
      <c r="AA18913" s="218"/>
    </row>
    <row r="18914" spans="26:27" x14ac:dyDescent="0.2">
      <c r="Z18914" s="218"/>
      <c r="AA18914" s="218"/>
    </row>
    <row r="18915" spans="26:27" x14ac:dyDescent="0.2">
      <c r="Z18915" s="218"/>
      <c r="AA18915" s="218"/>
    </row>
    <row r="18916" spans="26:27" x14ac:dyDescent="0.2">
      <c r="Z18916" s="218"/>
      <c r="AA18916" s="218"/>
    </row>
    <row r="18917" spans="26:27" x14ac:dyDescent="0.2">
      <c r="Z18917" s="218"/>
      <c r="AA18917" s="218"/>
    </row>
    <row r="18918" spans="26:27" x14ac:dyDescent="0.2">
      <c r="Z18918" s="218"/>
      <c r="AA18918" s="218"/>
    </row>
    <row r="18919" spans="26:27" x14ac:dyDescent="0.2">
      <c r="Z18919" s="218"/>
      <c r="AA18919" s="218"/>
    </row>
    <row r="18920" spans="26:27" x14ac:dyDescent="0.2">
      <c r="Z18920" s="218"/>
      <c r="AA18920" s="218"/>
    </row>
    <row r="18921" spans="26:27" x14ac:dyDescent="0.2">
      <c r="Z18921" s="218"/>
      <c r="AA18921" s="218"/>
    </row>
    <row r="18922" spans="26:27" x14ac:dyDescent="0.2">
      <c r="Z18922" s="218"/>
      <c r="AA18922" s="218"/>
    </row>
    <row r="18923" spans="26:27" x14ac:dyDescent="0.2">
      <c r="Z18923" s="218"/>
      <c r="AA18923" s="218"/>
    </row>
    <row r="18924" spans="26:27" x14ac:dyDescent="0.2">
      <c r="Z18924" s="218"/>
      <c r="AA18924" s="218"/>
    </row>
    <row r="18925" spans="26:27" x14ac:dyDescent="0.2">
      <c r="Z18925" s="218"/>
      <c r="AA18925" s="218"/>
    </row>
    <row r="18926" spans="26:27" x14ac:dyDescent="0.2">
      <c r="Z18926" s="218"/>
      <c r="AA18926" s="218"/>
    </row>
    <row r="18927" spans="26:27" x14ac:dyDescent="0.2">
      <c r="Z18927" s="218"/>
      <c r="AA18927" s="218"/>
    </row>
    <row r="18928" spans="26:27" x14ac:dyDescent="0.2">
      <c r="Z18928" s="218"/>
      <c r="AA18928" s="218"/>
    </row>
    <row r="18929" spans="26:27" x14ac:dyDescent="0.2">
      <c r="Z18929" s="218"/>
      <c r="AA18929" s="218"/>
    </row>
    <row r="18930" spans="26:27" x14ac:dyDescent="0.2">
      <c r="Z18930" s="218"/>
      <c r="AA18930" s="218"/>
    </row>
    <row r="18931" spans="26:27" x14ac:dyDescent="0.2">
      <c r="Z18931" s="218"/>
      <c r="AA18931" s="218"/>
    </row>
    <row r="18932" spans="26:27" x14ac:dyDescent="0.2">
      <c r="Z18932" s="218"/>
      <c r="AA18932" s="218"/>
    </row>
    <row r="18933" spans="26:27" x14ac:dyDescent="0.2">
      <c r="Z18933" s="218"/>
      <c r="AA18933" s="218"/>
    </row>
    <row r="18934" spans="26:27" x14ac:dyDescent="0.2">
      <c r="Z18934" s="218"/>
      <c r="AA18934" s="218"/>
    </row>
    <row r="18935" spans="26:27" x14ac:dyDescent="0.2">
      <c r="Z18935" s="218"/>
      <c r="AA18935" s="218"/>
    </row>
    <row r="18936" spans="26:27" x14ac:dyDescent="0.2">
      <c r="Z18936" s="218"/>
      <c r="AA18936" s="218"/>
    </row>
    <row r="18937" spans="26:27" x14ac:dyDescent="0.2">
      <c r="Z18937" s="218"/>
      <c r="AA18937" s="218"/>
    </row>
    <row r="18938" spans="26:27" x14ac:dyDescent="0.2">
      <c r="Z18938" s="218"/>
      <c r="AA18938" s="218"/>
    </row>
    <row r="18939" spans="26:27" x14ac:dyDescent="0.2">
      <c r="Z18939" s="218"/>
      <c r="AA18939" s="218"/>
    </row>
    <row r="18940" spans="26:27" x14ac:dyDescent="0.2">
      <c r="Z18940" s="218"/>
      <c r="AA18940" s="218"/>
    </row>
    <row r="18941" spans="26:27" x14ac:dyDescent="0.2">
      <c r="Z18941" s="218"/>
      <c r="AA18941" s="218"/>
    </row>
    <row r="18942" spans="26:27" x14ac:dyDescent="0.2">
      <c r="Z18942" s="218"/>
      <c r="AA18942" s="218"/>
    </row>
    <row r="18943" spans="26:27" x14ac:dyDescent="0.2">
      <c r="Z18943" s="218"/>
      <c r="AA18943" s="218"/>
    </row>
    <row r="18944" spans="26:27" x14ac:dyDescent="0.2">
      <c r="Z18944" s="218"/>
      <c r="AA18944" s="218"/>
    </row>
    <row r="18945" spans="26:27" x14ac:dyDescent="0.2">
      <c r="Z18945" s="218"/>
      <c r="AA18945" s="218"/>
    </row>
    <row r="18946" spans="26:27" x14ac:dyDescent="0.2">
      <c r="Z18946" s="218"/>
      <c r="AA18946" s="218"/>
    </row>
    <row r="18947" spans="26:27" x14ac:dyDescent="0.2">
      <c r="Z18947" s="218"/>
      <c r="AA18947" s="218"/>
    </row>
    <row r="18948" spans="26:27" x14ac:dyDescent="0.2">
      <c r="Z18948" s="218"/>
      <c r="AA18948" s="218"/>
    </row>
    <row r="18949" spans="26:27" x14ac:dyDescent="0.2">
      <c r="Z18949" s="218"/>
      <c r="AA18949" s="218"/>
    </row>
    <row r="18950" spans="26:27" x14ac:dyDescent="0.2">
      <c r="Z18950" s="218"/>
      <c r="AA18950" s="218"/>
    </row>
    <row r="18951" spans="26:27" x14ac:dyDescent="0.2">
      <c r="Z18951" s="218"/>
      <c r="AA18951" s="218"/>
    </row>
    <row r="18952" spans="26:27" x14ac:dyDescent="0.2">
      <c r="Z18952" s="218"/>
      <c r="AA18952" s="218"/>
    </row>
    <row r="18953" spans="26:27" x14ac:dyDescent="0.2">
      <c r="Z18953" s="218"/>
      <c r="AA18953" s="218"/>
    </row>
    <row r="18954" spans="26:27" x14ac:dyDescent="0.2">
      <c r="Z18954" s="218"/>
      <c r="AA18954" s="218"/>
    </row>
    <row r="18955" spans="26:27" x14ac:dyDescent="0.2">
      <c r="Z18955" s="218"/>
      <c r="AA18955" s="218"/>
    </row>
    <row r="18956" spans="26:27" x14ac:dyDescent="0.2">
      <c r="Z18956" s="218"/>
      <c r="AA18956" s="218"/>
    </row>
    <row r="18957" spans="26:27" x14ac:dyDescent="0.2">
      <c r="Z18957" s="218"/>
      <c r="AA18957" s="218"/>
    </row>
    <row r="18958" spans="26:27" x14ac:dyDescent="0.2">
      <c r="Z18958" s="218"/>
      <c r="AA18958" s="218"/>
    </row>
    <row r="18959" spans="26:27" x14ac:dyDescent="0.2">
      <c r="Z18959" s="218"/>
      <c r="AA18959" s="218"/>
    </row>
    <row r="18960" spans="26:27" x14ac:dyDescent="0.2">
      <c r="Z18960" s="218"/>
      <c r="AA18960" s="218"/>
    </row>
    <row r="18961" spans="26:27" x14ac:dyDescent="0.2">
      <c r="Z18961" s="218"/>
      <c r="AA18961" s="218"/>
    </row>
    <row r="18962" spans="26:27" x14ac:dyDescent="0.2">
      <c r="Z18962" s="218"/>
      <c r="AA18962" s="218"/>
    </row>
    <row r="18963" spans="26:27" x14ac:dyDescent="0.2">
      <c r="Z18963" s="218"/>
      <c r="AA18963" s="218"/>
    </row>
    <row r="18964" spans="26:27" x14ac:dyDescent="0.2">
      <c r="Z18964" s="218"/>
      <c r="AA18964" s="218"/>
    </row>
    <row r="18965" spans="26:27" x14ac:dyDescent="0.2">
      <c r="Z18965" s="218"/>
      <c r="AA18965" s="218"/>
    </row>
    <row r="18966" spans="26:27" x14ac:dyDescent="0.2">
      <c r="Z18966" s="218"/>
      <c r="AA18966" s="218"/>
    </row>
    <row r="18967" spans="26:27" x14ac:dyDescent="0.2">
      <c r="Z18967" s="218"/>
      <c r="AA18967" s="218"/>
    </row>
    <row r="18968" spans="26:27" x14ac:dyDescent="0.2">
      <c r="Z18968" s="218"/>
      <c r="AA18968" s="218"/>
    </row>
    <row r="18969" spans="26:27" x14ac:dyDescent="0.2">
      <c r="Z18969" s="218"/>
      <c r="AA18969" s="218"/>
    </row>
    <row r="18970" spans="26:27" x14ac:dyDescent="0.2">
      <c r="Z18970" s="218"/>
      <c r="AA18970" s="218"/>
    </row>
    <row r="18971" spans="26:27" x14ac:dyDescent="0.2">
      <c r="Z18971" s="218"/>
      <c r="AA18971" s="218"/>
    </row>
    <row r="18972" spans="26:27" x14ac:dyDescent="0.2">
      <c r="Z18972" s="218"/>
      <c r="AA18972" s="218"/>
    </row>
    <row r="18973" spans="26:27" x14ac:dyDescent="0.2">
      <c r="Z18973" s="218"/>
      <c r="AA18973" s="218"/>
    </row>
    <row r="18974" spans="26:27" x14ac:dyDescent="0.2">
      <c r="Z18974" s="218"/>
      <c r="AA18974" s="218"/>
    </row>
    <row r="18975" spans="26:27" x14ac:dyDescent="0.2">
      <c r="Z18975" s="218"/>
      <c r="AA18975" s="218"/>
    </row>
    <row r="18976" spans="26:27" x14ac:dyDescent="0.2">
      <c r="Z18976" s="218"/>
      <c r="AA18976" s="218"/>
    </row>
    <row r="18977" spans="26:27" x14ac:dyDescent="0.2">
      <c r="Z18977" s="218"/>
      <c r="AA18977" s="218"/>
    </row>
    <row r="18978" spans="26:27" x14ac:dyDescent="0.2">
      <c r="Z18978" s="218"/>
      <c r="AA18978" s="218"/>
    </row>
    <row r="18979" spans="26:27" x14ac:dyDescent="0.2">
      <c r="Z18979" s="218"/>
      <c r="AA18979" s="218"/>
    </row>
    <row r="18980" spans="26:27" x14ac:dyDescent="0.2">
      <c r="Z18980" s="218"/>
      <c r="AA18980" s="218"/>
    </row>
    <row r="18981" spans="26:27" x14ac:dyDescent="0.2">
      <c r="Z18981" s="218"/>
      <c r="AA18981" s="218"/>
    </row>
    <row r="18982" spans="26:27" x14ac:dyDescent="0.2">
      <c r="Z18982" s="218"/>
      <c r="AA18982" s="218"/>
    </row>
    <row r="18983" spans="26:27" x14ac:dyDescent="0.2">
      <c r="Z18983" s="218"/>
      <c r="AA18983" s="218"/>
    </row>
    <row r="18984" spans="26:27" x14ac:dyDescent="0.2">
      <c r="Z18984" s="218"/>
      <c r="AA18984" s="218"/>
    </row>
    <row r="18985" spans="26:27" x14ac:dyDescent="0.2">
      <c r="Z18985" s="218"/>
      <c r="AA18985" s="218"/>
    </row>
    <row r="18986" spans="26:27" x14ac:dyDescent="0.2">
      <c r="Z18986" s="218"/>
      <c r="AA18986" s="218"/>
    </row>
    <row r="18987" spans="26:27" x14ac:dyDescent="0.2">
      <c r="Z18987" s="218"/>
      <c r="AA18987" s="218"/>
    </row>
    <row r="18988" spans="26:27" x14ac:dyDescent="0.2">
      <c r="Z18988" s="218"/>
      <c r="AA18988" s="218"/>
    </row>
    <row r="18989" spans="26:27" x14ac:dyDescent="0.2">
      <c r="Z18989" s="218"/>
      <c r="AA18989" s="218"/>
    </row>
    <row r="18990" spans="26:27" x14ac:dyDescent="0.2">
      <c r="Z18990" s="218"/>
      <c r="AA18990" s="218"/>
    </row>
    <row r="18991" spans="26:27" x14ac:dyDescent="0.2">
      <c r="Z18991" s="218"/>
      <c r="AA18991" s="218"/>
    </row>
    <row r="18992" spans="26:27" x14ac:dyDescent="0.2">
      <c r="Z18992" s="218"/>
      <c r="AA18992" s="218"/>
    </row>
    <row r="18993" spans="26:27" x14ac:dyDescent="0.2">
      <c r="Z18993" s="218"/>
      <c r="AA18993" s="218"/>
    </row>
    <row r="18994" spans="26:27" x14ac:dyDescent="0.2">
      <c r="Z18994" s="218"/>
      <c r="AA18994" s="218"/>
    </row>
    <row r="18995" spans="26:27" x14ac:dyDescent="0.2">
      <c r="Z18995" s="218"/>
      <c r="AA18995" s="218"/>
    </row>
    <row r="18996" spans="26:27" x14ac:dyDescent="0.2">
      <c r="Z18996" s="218"/>
      <c r="AA18996" s="218"/>
    </row>
    <row r="18997" spans="26:27" x14ac:dyDescent="0.2">
      <c r="Z18997" s="218"/>
      <c r="AA18997" s="218"/>
    </row>
    <row r="18998" spans="26:27" x14ac:dyDescent="0.2">
      <c r="Z18998" s="218"/>
      <c r="AA18998" s="218"/>
    </row>
    <row r="18999" spans="26:27" x14ac:dyDescent="0.2">
      <c r="Z18999" s="218"/>
      <c r="AA18999" s="218"/>
    </row>
    <row r="19000" spans="26:27" x14ac:dyDescent="0.2">
      <c r="Z19000" s="218"/>
      <c r="AA19000" s="218"/>
    </row>
    <row r="19001" spans="26:27" x14ac:dyDescent="0.2">
      <c r="Z19001" s="218"/>
      <c r="AA19001" s="218"/>
    </row>
    <row r="19002" spans="26:27" x14ac:dyDescent="0.2">
      <c r="Z19002" s="218"/>
      <c r="AA19002" s="218"/>
    </row>
    <row r="19003" spans="26:27" x14ac:dyDescent="0.2">
      <c r="Z19003" s="218"/>
      <c r="AA19003" s="218"/>
    </row>
    <row r="19004" spans="26:27" x14ac:dyDescent="0.2">
      <c r="Z19004" s="218"/>
      <c r="AA19004" s="218"/>
    </row>
    <row r="19005" spans="26:27" x14ac:dyDescent="0.2">
      <c r="Z19005" s="218"/>
      <c r="AA19005" s="218"/>
    </row>
    <row r="19006" spans="26:27" x14ac:dyDescent="0.2">
      <c r="Z19006" s="218"/>
      <c r="AA19006" s="218"/>
    </row>
    <row r="19007" spans="26:27" x14ac:dyDescent="0.2">
      <c r="Z19007" s="218"/>
      <c r="AA19007" s="218"/>
    </row>
    <row r="19008" spans="26:27" x14ac:dyDescent="0.2">
      <c r="Z19008" s="218"/>
      <c r="AA19008" s="218"/>
    </row>
    <row r="19009" spans="26:27" x14ac:dyDescent="0.2">
      <c r="Z19009" s="218"/>
      <c r="AA19009" s="218"/>
    </row>
    <row r="19010" spans="26:27" x14ac:dyDescent="0.2">
      <c r="Z19010" s="218"/>
      <c r="AA19010" s="218"/>
    </row>
    <row r="19011" spans="26:27" x14ac:dyDescent="0.2">
      <c r="Z19011" s="218"/>
      <c r="AA19011" s="218"/>
    </row>
    <row r="19012" spans="26:27" x14ac:dyDescent="0.2">
      <c r="Z19012" s="218"/>
      <c r="AA19012" s="218"/>
    </row>
    <row r="19013" spans="26:27" x14ac:dyDescent="0.2">
      <c r="Z19013" s="218"/>
      <c r="AA19013" s="218"/>
    </row>
    <row r="19014" spans="26:27" x14ac:dyDescent="0.2">
      <c r="Z19014" s="218"/>
      <c r="AA19014" s="218"/>
    </row>
    <row r="19015" spans="26:27" x14ac:dyDescent="0.2">
      <c r="Z19015" s="218"/>
      <c r="AA19015" s="218"/>
    </row>
    <row r="19016" spans="26:27" x14ac:dyDescent="0.2">
      <c r="Z19016" s="218"/>
      <c r="AA19016" s="218"/>
    </row>
    <row r="19017" spans="26:27" x14ac:dyDescent="0.2">
      <c r="Z19017" s="218"/>
      <c r="AA19017" s="218"/>
    </row>
    <row r="19018" spans="26:27" x14ac:dyDescent="0.2">
      <c r="Z19018" s="218"/>
      <c r="AA19018" s="218"/>
    </row>
    <row r="19019" spans="26:27" x14ac:dyDescent="0.2">
      <c r="Z19019" s="218"/>
      <c r="AA19019" s="218"/>
    </row>
    <row r="19020" spans="26:27" x14ac:dyDescent="0.2">
      <c r="Z19020" s="218"/>
      <c r="AA19020" s="218"/>
    </row>
    <row r="19021" spans="26:27" x14ac:dyDescent="0.2">
      <c r="Z19021" s="218"/>
      <c r="AA19021" s="218"/>
    </row>
    <row r="19022" spans="26:27" x14ac:dyDescent="0.2">
      <c r="Z19022" s="218"/>
      <c r="AA19022" s="218"/>
    </row>
    <row r="19023" spans="26:27" x14ac:dyDescent="0.2">
      <c r="Z19023" s="218"/>
      <c r="AA19023" s="218"/>
    </row>
    <row r="19024" spans="26:27" x14ac:dyDescent="0.2">
      <c r="Z19024" s="218"/>
      <c r="AA19024" s="218"/>
    </row>
    <row r="19025" spans="26:27" x14ac:dyDescent="0.2">
      <c r="Z19025" s="218"/>
      <c r="AA19025" s="218"/>
    </row>
    <row r="19026" spans="26:27" x14ac:dyDescent="0.2">
      <c r="Z19026" s="218"/>
      <c r="AA19026" s="218"/>
    </row>
    <row r="19027" spans="26:27" x14ac:dyDescent="0.2">
      <c r="Z19027" s="218"/>
      <c r="AA19027" s="218"/>
    </row>
    <row r="19028" spans="26:27" x14ac:dyDescent="0.2">
      <c r="Z19028" s="218"/>
      <c r="AA19028" s="218"/>
    </row>
    <row r="19029" spans="26:27" x14ac:dyDescent="0.2">
      <c r="Z19029" s="218"/>
      <c r="AA19029" s="218"/>
    </row>
    <row r="19030" spans="26:27" x14ac:dyDescent="0.2">
      <c r="Z19030" s="218"/>
      <c r="AA19030" s="218"/>
    </row>
    <row r="19031" spans="26:27" x14ac:dyDescent="0.2">
      <c r="Z19031" s="218"/>
      <c r="AA19031" s="218"/>
    </row>
    <row r="19032" spans="26:27" x14ac:dyDescent="0.2">
      <c r="Z19032" s="218"/>
      <c r="AA19032" s="218"/>
    </row>
    <row r="19033" spans="26:27" x14ac:dyDescent="0.2">
      <c r="Z19033" s="218"/>
      <c r="AA19033" s="218"/>
    </row>
    <row r="19034" spans="26:27" x14ac:dyDescent="0.2">
      <c r="Z19034" s="218"/>
      <c r="AA19034" s="218"/>
    </row>
    <row r="19035" spans="26:27" x14ac:dyDescent="0.2">
      <c r="Z19035" s="218"/>
      <c r="AA19035" s="218"/>
    </row>
    <row r="19036" spans="26:27" x14ac:dyDescent="0.2">
      <c r="Z19036" s="218"/>
      <c r="AA19036" s="218"/>
    </row>
    <row r="19037" spans="26:27" x14ac:dyDescent="0.2">
      <c r="Z19037" s="218"/>
      <c r="AA19037" s="218"/>
    </row>
    <row r="19038" spans="26:27" x14ac:dyDescent="0.2">
      <c r="Z19038" s="218"/>
      <c r="AA19038" s="218"/>
    </row>
    <row r="19039" spans="26:27" x14ac:dyDescent="0.2">
      <c r="Z19039" s="218"/>
      <c r="AA19039" s="218"/>
    </row>
    <row r="19040" spans="26:27" x14ac:dyDescent="0.2">
      <c r="Z19040" s="218"/>
      <c r="AA19040" s="218"/>
    </row>
    <row r="19041" spans="26:27" x14ac:dyDescent="0.2">
      <c r="Z19041" s="218"/>
      <c r="AA19041" s="218"/>
    </row>
    <row r="19042" spans="26:27" x14ac:dyDescent="0.2">
      <c r="Z19042" s="218"/>
      <c r="AA19042" s="218"/>
    </row>
    <row r="19043" spans="26:27" x14ac:dyDescent="0.2">
      <c r="Z19043" s="218"/>
      <c r="AA19043" s="218"/>
    </row>
    <row r="19044" spans="26:27" x14ac:dyDescent="0.2">
      <c r="Z19044" s="218"/>
      <c r="AA19044" s="218"/>
    </row>
    <row r="19045" spans="26:27" x14ac:dyDescent="0.2">
      <c r="Z19045" s="218"/>
      <c r="AA19045" s="218"/>
    </row>
    <row r="19046" spans="26:27" x14ac:dyDescent="0.2">
      <c r="Z19046" s="218"/>
      <c r="AA19046" s="218"/>
    </row>
    <row r="19047" spans="26:27" x14ac:dyDescent="0.2">
      <c r="Z19047" s="218"/>
      <c r="AA19047" s="218"/>
    </row>
    <row r="19048" spans="26:27" x14ac:dyDescent="0.2">
      <c r="Z19048" s="218"/>
      <c r="AA19048" s="218"/>
    </row>
    <row r="19049" spans="26:27" x14ac:dyDescent="0.2">
      <c r="Z19049" s="218"/>
      <c r="AA19049" s="218"/>
    </row>
    <row r="19050" spans="26:27" x14ac:dyDescent="0.2">
      <c r="Z19050" s="218"/>
      <c r="AA19050" s="218"/>
    </row>
    <row r="19051" spans="26:27" x14ac:dyDescent="0.2">
      <c r="Z19051" s="218"/>
      <c r="AA19051" s="218"/>
    </row>
    <row r="19052" spans="26:27" x14ac:dyDescent="0.2">
      <c r="Z19052" s="218"/>
      <c r="AA19052" s="218"/>
    </row>
    <row r="19053" spans="26:27" x14ac:dyDescent="0.2">
      <c r="Z19053" s="218"/>
      <c r="AA19053" s="218"/>
    </row>
    <row r="19054" spans="26:27" x14ac:dyDescent="0.2">
      <c r="Z19054" s="218"/>
      <c r="AA19054" s="218"/>
    </row>
    <row r="19055" spans="26:27" x14ac:dyDescent="0.2">
      <c r="Z19055" s="218"/>
      <c r="AA19055" s="218"/>
    </row>
    <row r="19056" spans="26:27" x14ac:dyDescent="0.2">
      <c r="Z19056" s="218"/>
      <c r="AA19056" s="218"/>
    </row>
    <row r="19057" spans="26:27" x14ac:dyDescent="0.2">
      <c r="Z19057" s="218"/>
      <c r="AA19057" s="218"/>
    </row>
    <row r="19058" spans="26:27" x14ac:dyDescent="0.2">
      <c r="Z19058" s="218"/>
      <c r="AA19058" s="218"/>
    </row>
    <row r="19059" spans="26:27" x14ac:dyDescent="0.2">
      <c r="Z19059" s="218"/>
      <c r="AA19059" s="218"/>
    </row>
    <row r="19060" spans="26:27" x14ac:dyDescent="0.2">
      <c r="Z19060" s="218"/>
      <c r="AA19060" s="218"/>
    </row>
    <row r="19061" spans="26:27" x14ac:dyDescent="0.2">
      <c r="Z19061" s="218"/>
      <c r="AA19061" s="218"/>
    </row>
    <row r="19062" spans="26:27" x14ac:dyDescent="0.2">
      <c r="Z19062" s="218"/>
      <c r="AA19062" s="218"/>
    </row>
    <row r="19063" spans="26:27" x14ac:dyDescent="0.2">
      <c r="Z19063" s="218"/>
      <c r="AA19063" s="218"/>
    </row>
    <row r="19064" spans="26:27" x14ac:dyDescent="0.2">
      <c r="Z19064" s="218"/>
      <c r="AA19064" s="218"/>
    </row>
    <row r="19065" spans="26:27" x14ac:dyDescent="0.2">
      <c r="Z19065" s="218"/>
      <c r="AA19065" s="218"/>
    </row>
    <row r="19066" spans="26:27" x14ac:dyDescent="0.2">
      <c r="Z19066" s="218"/>
      <c r="AA19066" s="218"/>
    </row>
    <row r="19067" spans="26:27" x14ac:dyDescent="0.2">
      <c r="Z19067" s="218"/>
      <c r="AA19067" s="218"/>
    </row>
    <row r="19068" spans="26:27" x14ac:dyDescent="0.2">
      <c r="Z19068" s="218"/>
      <c r="AA19068" s="218"/>
    </row>
    <row r="19069" spans="26:27" x14ac:dyDescent="0.2">
      <c r="Z19069" s="218"/>
      <c r="AA19069" s="218"/>
    </row>
    <row r="19070" spans="26:27" x14ac:dyDescent="0.2">
      <c r="Z19070" s="218"/>
      <c r="AA19070" s="218"/>
    </row>
    <row r="19071" spans="26:27" x14ac:dyDescent="0.2">
      <c r="Z19071" s="218"/>
      <c r="AA19071" s="218"/>
    </row>
    <row r="19072" spans="26:27" x14ac:dyDescent="0.2">
      <c r="Z19072" s="218"/>
      <c r="AA19072" s="218"/>
    </row>
    <row r="19073" spans="26:27" x14ac:dyDescent="0.2">
      <c r="Z19073" s="218"/>
      <c r="AA19073" s="218"/>
    </row>
    <row r="19074" spans="26:27" x14ac:dyDescent="0.2">
      <c r="Z19074" s="218"/>
      <c r="AA19074" s="218"/>
    </row>
    <row r="19075" spans="26:27" x14ac:dyDescent="0.2">
      <c r="Z19075" s="218"/>
      <c r="AA19075" s="218"/>
    </row>
    <row r="19076" spans="26:27" x14ac:dyDescent="0.2">
      <c r="Z19076" s="218"/>
      <c r="AA19076" s="218"/>
    </row>
    <row r="19077" spans="26:27" x14ac:dyDescent="0.2">
      <c r="Z19077" s="218"/>
      <c r="AA19077" s="218"/>
    </row>
    <row r="19078" spans="26:27" x14ac:dyDescent="0.2">
      <c r="Z19078" s="218"/>
      <c r="AA19078" s="218"/>
    </row>
    <row r="19079" spans="26:27" x14ac:dyDescent="0.2">
      <c r="Z19079" s="218"/>
      <c r="AA19079" s="218"/>
    </row>
    <row r="19080" spans="26:27" x14ac:dyDescent="0.2">
      <c r="Z19080" s="218"/>
      <c r="AA19080" s="218"/>
    </row>
    <row r="19081" spans="26:27" x14ac:dyDescent="0.2">
      <c r="Z19081" s="218"/>
      <c r="AA19081" s="218"/>
    </row>
    <row r="19082" spans="26:27" x14ac:dyDescent="0.2">
      <c r="Z19082" s="218"/>
      <c r="AA19082" s="218"/>
    </row>
    <row r="19083" spans="26:27" x14ac:dyDescent="0.2">
      <c r="Z19083" s="218"/>
      <c r="AA19083" s="218"/>
    </row>
    <row r="19084" spans="26:27" x14ac:dyDescent="0.2">
      <c r="Z19084" s="218"/>
      <c r="AA19084" s="218"/>
    </row>
    <row r="19085" spans="26:27" x14ac:dyDescent="0.2">
      <c r="Z19085" s="218"/>
      <c r="AA19085" s="218"/>
    </row>
    <row r="19086" spans="26:27" x14ac:dyDescent="0.2">
      <c r="Z19086" s="218"/>
      <c r="AA19086" s="218"/>
    </row>
    <row r="19087" spans="26:27" x14ac:dyDescent="0.2">
      <c r="Z19087" s="218"/>
      <c r="AA19087" s="218"/>
    </row>
    <row r="19088" spans="26:27" x14ac:dyDescent="0.2">
      <c r="Z19088" s="218"/>
      <c r="AA19088" s="218"/>
    </row>
    <row r="19089" spans="26:27" x14ac:dyDescent="0.2">
      <c r="Z19089" s="218"/>
      <c r="AA19089" s="218"/>
    </row>
    <row r="19090" spans="26:27" x14ac:dyDescent="0.2">
      <c r="Z19090" s="218"/>
      <c r="AA19090" s="218"/>
    </row>
    <row r="19091" spans="26:27" x14ac:dyDescent="0.2">
      <c r="Z19091" s="218"/>
      <c r="AA19091" s="218"/>
    </row>
    <row r="19092" spans="26:27" x14ac:dyDescent="0.2">
      <c r="Z19092" s="218"/>
      <c r="AA19092" s="218"/>
    </row>
    <row r="19093" spans="26:27" x14ac:dyDescent="0.2">
      <c r="Z19093" s="218"/>
      <c r="AA19093" s="218"/>
    </row>
    <row r="19094" spans="26:27" x14ac:dyDescent="0.2">
      <c r="Z19094" s="218"/>
      <c r="AA19094" s="218"/>
    </row>
    <row r="19095" spans="26:27" x14ac:dyDescent="0.2">
      <c r="Z19095" s="218"/>
      <c r="AA19095" s="218"/>
    </row>
    <row r="19096" spans="26:27" x14ac:dyDescent="0.2">
      <c r="Z19096" s="218"/>
      <c r="AA19096" s="218"/>
    </row>
    <row r="19097" spans="26:27" x14ac:dyDescent="0.2">
      <c r="Z19097" s="218"/>
      <c r="AA19097" s="218"/>
    </row>
    <row r="19098" spans="26:27" x14ac:dyDescent="0.2">
      <c r="Z19098" s="218"/>
      <c r="AA19098" s="218"/>
    </row>
    <row r="19099" spans="26:27" x14ac:dyDescent="0.2">
      <c r="Z19099" s="218"/>
      <c r="AA19099" s="218"/>
    </row>
    <row r="19100" spans="26:27" x14ac:dyDescent="0.2">
      <c r="Z19100" s="218"/>
      <c r="AA19100" s="218"/>
    </row>
    <row r="19101" spans="26:27" x14ac:dyDescent="0.2">
      <c r="Z19101" s="218"/>
      <c r="AA19101" s="218"/>
    </row>
    <row r="19102" spans="26:27" x14ac:dyDescent="0.2">
      <c r="Z19102" s="218"/>
      <c r="AA19102" s="218"/>
    </row>
    <row r="19103" spans="26:27" x14ac:dyDescent="0.2">
      <c r="Z19103" s="218"/>
      <c r="AA19103" s="218"/>
    </row>
    <row r="19104" spans="26:27" x14ac:dyDescent="0.2">
      <c r="Z19104" s="218"/>
      <c r="AA19104" s="218"/>
    </row>
    <row r="19105" spans="26:27" x14ac:dyDescent="0.2">
      <c r="Z19105" s="218"/>
      <c r="AA19105" s="218"/>
    </row>
    <row r="19106" spans="26:27" x14ac:dyDescent="0.2">
      <c r="Z19106" s="218"/>
      <c r="AA19106" s="218"/>
    </row>
    <row r="19107" spans="26:27" x14ac:dyDescent="0.2">
      <c r="Z19107" s="218"/>
      <c r="AA19107" s="218"/>
    </row>
    <row r="19108" spans="26:27" x14ac:dyDescent="0.2">
      <c r="Z19108" s="218"/>
      <c r="AA19108" s="218"/>
    </row>
    <row r="19109" spans="26:27" x14ac:dyDescent="0.2">
      <c r="Z19109" s="218"/>
      <c r="AA19109" s="218"/>
    </row>
    <row r="19110" spans="26:27" x14ac:dyDescent="0.2">
      <c r="Z19110" s="218"/>
      <c r="AA19110" s="218"/>
    </row>
    <row r="19111" spans="26:27" x14ac:dyDescent="0.2">
      <c r="Z19111" s="218"/>
      <c r="AA19111" s="218"/>
    </row>
    <row r="19112" spans="26:27" x14ac:dyDescent="0.2">
      <c r="Z19112" s="218"/>
      <c r="AA19112" s="218"/>
    </row>
    <row r="19113" spans="26:27" x14ac:dyDescent="0.2">
      <c r="Z19113" s="218"/>
      <c r="AA19113" s="218"/>
    </row>
    <row r="19114" spans="26:27" x14ac:dyDescent="0.2">
      <c r="Z19114" s="218"/>
      <c r="AA19114" s="218"/>
    </row>
    <row r="19115" spans="26:27" x14ac:dyDescent="0.2">
      <c r="Z19115" s="218"/>
      <c r="AA19115" s="218"/>
    </row>
    <row r="19116" spans="26:27" x14ac:dyDescent="0.2">
      <c r="Z19116" s="218"/>
      <c r="AA19116" s="218"/>
    </row>
    <row r="19117" spans="26:27" x14ac:dyDescent="0.2">
      <c r="Z19117" s="218"/>
      <c r="AA19117" s="218"/>
    </row>
    <row r="19118" spans="26:27" x14ac:dyDescent="0.2">
      <c r="Z19118" s="218"/>
      <c r="AA19118" s="218"/>
    </row>
    <row r="19119" spans="26:27" x14ac:dyDescent="0.2">
      <c r="Z19119" s="218"/>
      <c r="AA19119" s="218"/>
    </row>
    <row r="19120" spans="26:27" x14ac:dyDescent="0.2">
      <c r="Z19120" s="218"/>
      <c r="AA19120" s="218"/>
    </row>
    <row r="19121" spans="26:27" x14ac:dyDescent="0.2">
      <c r="Z19121" s="218"/>
      <c r="AA19121" s="218"/>
    </row>
    <row r="19122" spans="26:27" x14ac:dyDescent="0.2">
      <c r="Z19122" s="218"/>
      <c r="AA19122" s="218"/>
    </row>
    <row r="19123" spans="26:27" x14ac:dyDescent="0.2">
      <c r="Z19123" s="218"/>
      <c r="AA19123" s="218"/>
    </row>
    <row r="19124" spans="26:27" x14ac:dyDescent="0.2">
      <c r="Z19124" s="218"/>
      <c r="AA19124" s="218"/>
    </row>
    <row r="19125" spans="26:27" x14ac:dyDescent="0.2">
      <c r="Z19125" s="218"/>
      <c r="AA19125" s="218"/>
    </row>
    <row r="19126" spans="26:27" x14ac:dyDescent="0.2">
      <c r="Z19126" s="218"/>
      <c r="AA19126" s="218"/>
    </row>
    <row r="19127" spans="26:27" x14ac:dyDescent="0.2">
      <c r="Z19127" s="218"/>
      <c r="AA19127" s="218"/>
    </row>
    <row r="19128" spans="26:27" x14ac:dyDescent="0.2">
      <c r="Z19128" s="218"/>
      <c r="AA19128" s="218"/>
    </row>
    <row r="19129" spans="26:27" x14ac:dyDescent="0.2">
      <c r="Z19129" s="218"/>
      <c r="AA19129" s="218"/>
    </row>
    <row r="19130" spans="26:27" x14ac:dyDescent="0.2">
      <c r="Z19130" s="218"/>
      <c r="AA19130" s="218"/>
    </row>
    <row r="19131" spans="26:27" x14ac:dyDescent="0.2">
      <c r="Z19131" s="218"/>
      <c r="AA19131" s="218"/>
    </row>
    <row r="19132" spans="26:27" x14ac:dyDescent="0.2">
      <c r="Z19132" s="218"/>
      <c r="AA19132" s="218"/>
    </row>
    <row r="19133" spans="26:27" x14ac:dyDescent="0.2">
      <c r="Z19133" s="218"/>
      <c r="AA19133" s="218"/>
    </row>
    <row r="19134" spans="26:27" x14ac:dyDescent="0.2">
      <c r="Z19134" s="218"/>
      <c r="AA19134" s="218"/>
    </row>
    <row r="19135" spans="26:27" x14ac:dyDescent="0.2">
      <c r="Z19135" s="218"/>
      <c r="AA19135" s="218"/>
    </row>
    <row r="19136" spans="26:27" x14ac:dyDescent="0.2">
      <c r="Z19136" s="218"/>
      <c r="AA19136" s="218"/>
    </row>
    <row r="19137" spans="26:27" x14ac:dyDescent="0.2">
      <c r="Z19137" s="218"/>
      <c r="AA19137" s="218"/>
    </row>
    <row r="19138" spans="26:27" x14ac:dyDescent="0.2">
      <c r="Z19138" s="218"/>
      <c r="AA19138" s="218"/>
    </row>
    <row r="19139" spans="26:27" x14ac:dyDescent="0.2">
      <c r="Z19139" s="218"/>
      <c r="AA19139" s="218"/>
    </row>
    <row r="19140" spans="26:27" x14ac:dyDescent="0.2">
      <c r="Z19140" s="218"/>
      <c r="AA19140" s="218"/>
    </row>
    <row r="19141" spans="26:27" x14ac:dyDescent="0.2">
      <c r="Z19141" s="218"/>
      <c r="AA19141" s="218"/>
    </row>
    <row r="19142" spans="26:27" x14ac:dyDescent="0.2">
      <c r="Z19142" s="218"/>
      <c r="AA19142" s="218"/>
    </row>
    <row r="19143" spans="26:27" x14ac:dyDescent="0.2">
      <c r="Z19143" s="218"/>
      <c r="AA19143" s="218"/>
    </row>
    <row r="19144" spans="26:27" x14ac:dyDescent="0.2">
      <c r="Z19144" s="218"/>
      <c r="AA19144" s="218"/>
    </row>
    <row r="19145" spans="26:27" x14ac:dyDescent="0.2">
      <c r="Z19145" s="218"/>
      <c r="AA19145" s="218"/>
    </row>
    <row r="19146" spans="26:27" x14ac:dyDescent="0.2">
      <c r="Z19146" s="218"/>
      <c r="AA19146" s="218"/>
    </row>
    <row r="19147" spans="26:27" x14ac:dyDescent="0.2">
      <c r="Z19147" s="218"/>
      <c r="AA19147" s="218"/>
    </row>
    <row r="19148" spans="26:27" x14ac:dyDescent="0.2">
      <c r="Z19148" s="218"/>
      <c r="AA19148" s="218"/>
    </row>
    <row r="19149" spans="26:27" x14ac:dyDescent="0.2">
      <c r="Z19149" s="218"/>
      <c r="AA19149" s="218"/>
    </row>
    <row r="19150" spans="26:27" x14ac:dyDescent="0.2">
      <c r="Z19150" s="218"/>
      <c r="AA19150" s="218"/>
    </row>
    <row r="19151" spans="26:27" x14ac:dyDescent="0.2">
      <c r="Z19151" s="218"/>
      <c r="AA19151" s="218"/>
    </row>
    <row r="19152" spans="26:27" x14ac:dyDescent="0.2">
      <c r="Z19152" s="218"/>
      <c r="AA19152" s="218"/>
    </row>
    <row r="19153" spans="26:27" x14ac:dyDescent="0.2">
      <c r="Z19153" s="218"/>
      <c r="AA19153" s="218"/>
    </row>
    <row r="19154" spans="26:27" x14ac:dyDescent="0.2">
      <c r="Z19154" s="218"/>
      <c r="AA19154" s="218"/>
    </row>
    <row r="19155" spans="26:27" x14ac:dyDescent="0.2">
      <c r="Z19155" s="218"/>
      <c r="AA19155" s="218"/>
    </row>
    <row r="19156" spans="26:27" x14ac:dyDescent="0.2">
      <c r="Z19156" s="218"/>
      <c r="AA19156" s="218"/>
    </row>
    <row r="19157" spans="26:27" x14ac:dyDescent="0.2">
      <c r="Z19157" s="218"/>
      <c r="AA19157" s="218"/>
    </row>
    <row r="19158" spans="26:27" x14ac:dyDescent="0.2">
      <c r="Z19158" s="218"/>
      <c r="AA19158" s="218"/>
    </row>
    <row r="19159" spans="26:27" x14ac:dyDescent="0.2">
      <c r="Z19159" s="218"/>
      <c r="AA19159" s="218"/>
    </row>
    <row r="19160" spans="26:27" x14ac:dyDescent="0.2">
      <c r="Z19160" s="218"/>
      <c r="AA19160" s="218"/>
    </row>
    <row r="19161" spans="26:27" x14ac:dyDescent="0.2">
      <c r="Z19161" s="218"/>
      <c r="AA19161" s="218"/>
    </row>
    <row r="19162" spans="26:27" x14ac:dyDescent="0.2">
      <c r="Z19162" s="218"/>
      <c r="AA19162" s="218"/>
    </row>
    <row r="19163" spans="26:27" x14ac:dyDescent="0.2">
      <c r="Z19163" s="218"/>
      <c r="AA19163" s="218"/>
    </row>
    <row r="19164" spans="26:27" x14ac:dyDescent="0.2">
      <c r="Z19164" s="218"/>
      <c r="AA19164" s="218"/>
    </row>
    <row r="19165" spans="26:27" x14ac:dyDescent="0.2">
      <c r="Z19165" s="218"/>
      <c r="AA19165" s="218"/>
    </row>
    <row r="19166" spans="26:27" x14ac:dyDescent="0.2">
      <c r="Z19166" s="218"/>
      <c r="AA19166" s="218"/>
    </row>
    <row r="19167" spans="26:27" x14ac:dyDescent="0.2">
      <c r="Z19167" s="218"/>
      <c r="AA19167" s="218"/>
    </row>
    <row r="19168" spans="26:27" x14ac:dyDescent="0.2">
      <c r="Z19168" s="218"/>
      <c r="AA19168" s="218"/>
    </row>
    <row r="19169" spans="26:27" x14ac:dyDescent="0.2">
      <c r="Z19169" s="218"/>
      <c r="AA19169" s="218"/>
    </row>
    <row r="19170" spans="26:27" x14ac:dyDescent="0.2">
      <c r="Z19170" s="218"/>
      <c r="AA19170" s="218"/>
    </row>
    <row r="19171" spans="26:27" x14ac:dyDescent="0.2">
      <c r="Z19171" s="218"/>
      <c r="AA19171" s="218"/>
    </row>
    <row r="19172" spans="26:27" x14ac:dyDescent="0.2">
      <c r="Z19172" s="218"/>
      <c r="AA19172" s="218"/>
    </row>
    <row r="19173" spans="26:27" x14ac:dyDescent="0.2">
      <c r="Z19173" s="218"/>
      <c r="AA19173" s="218"/>
    </row>
    <row r="19174" spans="26:27" x14ac:dyDescent="0.2">
      <c r="Z19174" s="218"/>
      <c r="AA19174" s="218"/>
    </row>
    <row r="19175" spans="26:27" x14ac:dyDescent="0.2">
      <c r="Z19175" s="218"/>
      <c r="AA19175" s="218"/>
    </row>
    <row r="19176" spans="26:27" x14ac:dyDescent="0.2">
      <c r="Z19176" s="218"/>
      <c r="AA19176" s="218"/>
    </row>
    <row r="19177" spans="26:27" x14ac:dyDescent="0.2">
      <c r="Z19177" s="218"/>
      <c r="AA19177" s="218"/>
    </row>
    <row r="19178" spans="26:27" x14ac:dyDescent="0.2">
      <c r="Z19178" s="218"/>
      <c r="AA19178" s="218"/>
    </row>
    <row r="19179" spans="26:27" x14ac:dyDescent="0.2">
      <c r="Z19179" s="218"/>
      <c r="AA19179" s="218"/>
    </row>
    <row r="19180" spans="26:27" x14ac:dyDescent="0.2">
      <c r="Z19180" s="218"/>
      <c r="AA19180" s="218"/>
    </row>
    <row r="19181" spans="26:27" x14ac:dyDescent="0.2">
      <c r="Z19181" s="218"/>
      <c r="AA19181" s="218"/>
    </row>
    <row r="19182" spans="26:27" x14ac:dyDescent="0.2">
      <c r="Z19182" s="218"/>
      <c r="AA19182" s="218"/>
    </row>
    <row r="19183" spans="26:27" x14ac:dyDescent="0.2">
      <c r="Z19183" s="218"/>
      <c r="AA19183" s="218"/>
    </row>
    <row r="19184" spans="26:27" x14ac:dyDescent="0.2">
      <c r="Z19184" s="218"/>
      <c r="AA19184" s="218"/>
    </row>
    <row r="19185" spans="26:27" x14ac:dyDescent="0.2">
      <c r="Z19185" s="218"/>
      <c r="AA19185" s="218"/>
    </row>
    <row r="19186" spans="26:27" x14ac:dyDescent="0.2">
      <c r="Z19186" s="218"/>
      <c r="AA19186" s="218"/>
    </row>
    <row r="19187" spans="26:27" x14ac:dyDescent="0.2">
      <c r="Z19187" s="218"/>
      <c r="AA19187" s="218"/>
    </row>
    <row r="19188" spans="26:27" x14ac:dyDescent="0.2">
      <c r="Z19188" s="218"/>
      <c r="AA19188" s="218"/>
    </row>
    <row r="19189" spans="26:27" x14ac:dyDescent="0.2">
      <c r="Z19189" s="218"/>
      <c r="AA19189" s="218"/>
    </row>
    <row r="19190" spans="26:27" x14ac:dyDescent="0.2">
      <c r="Z19190" s="218"/>
      <c r="AA19190" s="218"/>
    </row>
    <row r="19191" spans="26:27" x14ac:dyDescent="0.2">
      <c r="Z19191" s="218"/>
      <c r="AA19191" s="218"/>
    </row>
    <row r="19192" spans="26:27" x14ac:dyDescent="0.2">
      <c r="Z19192" s="218"/>
      <c r="AA19192" s="218"/>
    </row>
    <row r="19193" spans="26:27" x14ac:dyDescent="0.2">
      <c r="Z19193" s="218"/>
      <c r="AA19193" s="218"/>
    </row>
    <row r="19194" spans="26:27" x14ac:dyDescent="0.2">
      <c r="Z19194" s="218"/>
      <c r="AA19194" s="218"/>
    </row>
    <row r="19195" spans="26:27" x14ac:dyDescent="0.2">
      <c r="Z19195" s="218"/>
      <c r="AA19195" s="218"/>
    </row>
    <row r="19196" spans="26:27" x14ac:dyDescent="0.2">
      <c r="Z19196" s="218"/>
      <c r="AA19196" s="218"/>
    </row>
    <row r="19197" spans="26:27" x14ac:dyDescent="0.2">
      <c r="Z19197" s="218"/>
      <c r="AA19197" s="218"/>
    </row>
    <row r="19198" spans="26:27" x14ac:dyDescent="0.2">
      <c r="Z19198" s="218"/>
      <c r="AA19198" s="218"/>
    </row>
    <row r="19199" spans="26:27" x14ac:dyDescent="0.2">
      <c r="Z19199" s="218"/>
      <c r="AA19199" s="218"/>
    </row>
    <row r="19200" spans="26:27" x14ac:dyDescent="0.2">
      <c r="Z19200" s="218"/>
      <c r="AA19200" s="218"/>
    </row>
    <row r="19201" spans="26:27" x14ac:dyDescent="0.2">
      <c r="Z19201" s="218"/>
      <c r="AA19201" s="218"/>
    </row>
    <row r="19202" spans="26:27" x14ac:dyDescent="0.2">
      <c r="Z19202" s="218"/>
      <c r="AA19202" s="218"/>
    </row>
    <row r="19203" spans="26:27" x14ac:dyDescent="0.2">
      <c r="Z19203" s="218"/>
      <c r="AA19203" s="218"/>
    </row>
    <row r="19204" spans="26:27" x14ac:dyDescent="0.2">
      <c r="Z19204" s="218"/>
      <c r="AA19204" s="218"/>
    </row>
    <row r="19205" spans="26:27" x14ac:dyDescent="0.2">
      <c r="Z19205" s="218"/>
      <c r="AA19205" s="218"/>
    </row>
    <row r="19206" spans="26:27" x14ac:dyDescent="0.2">
      <c r="Z19206" s="218"/>
      <c r="AA19206" s="218"/>
    </row>
    <row r="19207" spans="26:27" x14ac:dyDescent="0.2">
      <c r="Z19207" s="218"/>
      <c r="AA19207" s="218"/>
    </row>
    <row r="19208" spans="26:27" x14ac:dyDescent="0.2">
      <c r="Z19208" s="218"/>
      <c r="AA19208" s="218"/>
    </row>
    <row r="19209" spans="26:27" x14ac:dyDescent="0.2">
      <c r="Z19209" s="218"/>
      <c r="AA19209" s="218"/>
    </row>
    <row r="19210" spans="26:27" x14ac:dyDescent="0.2">
      <c r="Z19210" s="218"/>
      <c r="AA19210" s="218"/>
    </row>
    <row r="19211" spans="26:27" x14ac:dyDescent="0.2">
      <c r="Z19211" s="218"/>
      <c r="AA19211" s="218"/>
    </row>
    <row r="19212" spans="26:27" x14ac:dyDescent="0.2">
      <c r="Z19212" s="218"/>
      <c r="AA19212" s="218"/>
    </row>
    <row r="19213" spans="26:27" x14ac:dyDescent="0.2">
      <c r="Z19213" s="218"/>
      <c r="AA19213" s="218"/>
    </row>
    <row r="19214" spans="26:27" x14ac:dyDescent="0.2">
      <c r="Z19214" s="218"/>
      <c r="AA19214" s="218"/>
    </row>
    <row r="19215" spans="26:27" x14ac:dyDescent="0.2">
      <c r="Z19215" s="218"/>
      <c r="AA19215" s="218"/>
    </row>
    <row r="19216" spans="26:27" x14ac:dyDescent="0.2">
      <c r="Z19216" s="218"/>
      <c r="AA19216" s="218"/>
    </row>
    <row r="19217" spans="26:27" x14ac:dyDescent="0.2">
      <c r="Z19217" s="218"/>
      <c r="AA19217" s="218"/>
    </row>
    <row r="19218" spans="26:27" x14ac:dyDescent="0.2">
      <c r="Z19218" s="218"/>
      <c r="AA19218" s="218"/>
    </row>
    <row r="19219" spans="26:27" x14ac:dyDescent="0.2">
      <c r="Z19219" s="218"/>
      <c r="AA19219" s="218"/>
    </row>
    <row r="19220" spans="26:27" x14ac:dyDescent="0.2">
      <c r="Z19220" s="218"/>
      <c r="AA19220" s="218"/>
    </row>
    <row r="19221" spans="26:27" x14ac:dyDescent="0.2">
      <c r="Z19221" s="218"/>
      <c r="AA19221" s="218"/>
    </row>
    <row r="19222" spans="26:27" x14ac:dyDescent="0.2">
      <c r="Z19222" s="218"/>
      <c r="AA19222" s="218"/>
    </row>
    <row r="19223" spans="26:27" x14ac:dyDescent="0.2">
      <c r="Z19223" s="218"/>
      <c r="AA19223" s="218"/>
    </row>
    <row r="19224" spans="26:27" x14ac:dyDescent="0.2">
      <c r="Z19224" s="218"/>
      <c r="AA19224" s="218"/>
    </row>
    <row r="19225" spans="26:27" x14ac:dyDescent="0.2">
      <c r="Z19225" s="218"/>
      <c r="AA19225" s="218"/>
    </row>
    <row r="19226" spans="26:27" x14ac:dyDescent="0.2">
      <c r="Z19226" s="218"/>
      <c r="AA19226" s="218"/>
    </row>
    <row r="19227" spans="26:27" x14ac:dyDescent="0.2">
      <c r="Z19227" s="218"/>
      <c r="AA19227" s="218"/>
    </row>
    <row r="19228" spans="26:27" x14ac:dyDescent="0.2">
      <c r="Z19228" s="218"/>
      <c r="AA19228" s="218"/>
    </row>
    <row r="19229" spans="26:27" x14ac:dyDescent="0.2">
      <c r="Z19229" s="218"/>
      <c r="AA19229" s="218"/>
    </row>
    <row r="19230" spans="26:27" x14ac:dyDescent="0.2">
      <c r="Z19230" s="218"/>
      <c r="AA19230" s="218"/>
    </row>
    <row r="19231" spans="26:27" x14ac:dyDescent="0.2">
      <c r="Z19231" s="218"/>
      <c r="AA19231" s="218"/>
    </row>
    <row r="19232" spans="26:27" x14ac:dyDescent="0.2">
      <c r="Z19232" s="218"/>
      <c r="AA19232" s="218"/>
    </row>
    <row r="19233" spans="26:27" x14ac:dyDescent="0.2">
      <c r="Z19233" s="218"/>
      <c r="AA19233" s="218"/>
    </row>
    <row r="19234" spans="26:27" x14ac:dyDescent="0.2">
      <c r="Z19234" s="218"/>
      <c r="AA19234" s="218"/>
    </row>
    <row r="19235" spans="26:27" x14ac:dyDescent="0.2">
      <c r="Z19235" s="218"/>
      <c r="AA19235" s="218"/>
    </row>
    <row r="19236" spans="26:27" x14ac:dyDescent="0.2">
      <c r="Z19236" s="218"/>
      <c r="AA19236" s="218"/>
    </row>
    <row r="19237" spans="26:27" x14ac:dyDescent="0.2">
      <c r="Z19237" s="218"/>
      <c r="AA19237" s="218"/>
    </row>
    <row r="19238" spans="26:27" x14ac:dyDescent="0.2">
      <c r="Z19238" s="218"/>
      <c r="AA19238" s="218"/>
    </row>
    <row r="19239" spans="26:27" x14ac:dyDescent="0.2">
      <c r="Z19239" s="218"/>
      <c r="AA19239" s="218"/>
    </row>
    <row r="19240" spans="26:27" x14ac:dyDescent="0.2">
      <c r="Z19240" s="218"/>
      <c r="AA19240" s="218"/>
    </row>
    <row r="19241" spans="26:27" x14ac:dyDescent="0.2">
      <c r="Z19241" s="218"/>
      <c r="AA19241" s="218"/>
    </row>
    <row r="19242" spans="26:27" x14ac:dyDescent="0.2">
      <c r="Z19242" s="218"/>
      <c r="AA19242" s="218"/>
    </row>
    <row r="19243" spans="26:27" x14ac:dyDescent="0.2">
      <c r="Z19243" s="218"/>
      <c r="AA19243" s="218"/>
    </row>
    <row r="19244" spans="26:27" x14ac:dyDescent="0.2">
      <c r="Z19244" s="218"/>
      <c r="AA19244" s="218"/>
    </row>
    <row r="19245" spans="26:27" x14ac:dyDescent="0.2">
      <c r="Z19245" s="218"/>
      <c r="AA19245" s="218"/>
    </row>
    <row r="19246" spans="26:27" x14ac:dyDescent="0.2">
      <c r="Z19246" s="218"/>
      <c r="AA19246" s="218"/>
    </row>
    <row r="19247" spans="26:27" x14ac:dyDescent="0.2">
      <c r="Z19247" s="218"/>
      <c r="AA19247" s="218"/>
    </row>
    <row r="19248" spans="26:27" x14ac:dyDescent="0.2">
      <c r="Z19248" s="218"/>
      <c r="AA19248" s="218"/>
    </row>
    <row r="19249" spans="26:27" x14ac:dyDescent="0.2">
      <c r="Z19249" s="218"/>
      <c r="AA19249" s="218"/>
    </row>
    <row r="19250" spans="26:27" x14ac:dyDescent="0.2">
      <c r="Z19250" s="218"/>
      <c r="AA19250" s="218"/>
    </row>
    <row r="19251" spans="26:27" x14ac:dyDescent="0.2">
      <c r="Z19251" s="218"/>
      <c r="AA19251" s="218"/>
    </row>
    <row r="19252" spans="26:27" x14ac:dyDescent="0.2">
      <c r="Z19252" s="218"/>
      <c r="AA19252" s="218"/>
    </row>
    <row r="19253" spans="26:27" x14ac:dyDescent="0.2">
      <c r="Z19253" s="218"/>
      <c r="AA19253" s="218"/>
    </row>
    <row r="19254" spans="26:27" x14ac:dyDescent="0.2">
      <c r="Z19254" s="218"/>
      <c r="AA19254" s="218"/>
    </row>
    <row r="19255" spans="26:27" x14ac:dyDescent="0.2">
      <c r="Z19255" s="218"/>
      <c r="AA19255" s="218"/>
    </row>
    <row r="19256" spans="26:27" x14ac:dyDescent="0.2">
      <c r="Z19256" s="218"/>
      <c r="AA19256" s="218"/>
    </row>
    <row r="19257" spans="26:27" x14ac:dyDescent="0.2">
      <c r="Z19257" s="218"/>
      <c r="AA19257" s="218"/>
    </row>
    <row r="19258" spans="26:27" x14ac:dyDescent="0.2">
      <c r="Z19258" s="218"/>
      <c r="AA19258" s="218"/>
    </row>
    <row r="19259" spans="26:27" x14ac:dyDescent="0.2">
      <c r="Z19259" s="218"/>
      <c r="AA19259" s="218"/>
    </row>
    <row r="19260" spans="26:27" x14ac:dyDescent="0.2">
      <c r="Z19260" s="218"/>
      <c r="AA19260" s="218"/>
    </row>
    <row r="19261" spans="26:27" x14ac:dyDescent="0.2">
      <c r="Z19261" s="218"/>
      <c r="AA19261" s="218"/>
    </row>
    <row r="19262" spans="26:27" x14ac:dyDescent="0.2">
      <c r="Z19262" s="218"/>
      <c r="AA19262" s="218"/>
    </row>
    <row r="19263" spans="26:27" x14ac:dyDescent="0.2">
      <c r="Z19263" s="218"/>
      <c r="AA19263" s="218"/>
    </row>
    <row r="19264" spans="26:27" x14ac:dyDescent="0.2">
      <c r="Z19264" s="218"/>
      <c r="AA19264" s="218"/>
    </row>
    <row r="19265" spans="26:27" x14ac:dyDescent="0.2">
      <c r="Z19265" s="218"/>
      <c r="AA19265" s="218"/>
    </row>
    <row r="19266" spans="26:27" x14ac:dyDescent="0.2">
      <c r="Z19266" s="218"/>
      <c r="AA19266" s="218"/>
    </row>
    <row r="19267" spans="26:27" x14ac:dyDescent="0.2">
      <c r="Z19267" s="218"/>
      <c r="AA19267" s="218"/>
    </row>
    <row r="19268" spans="26:27" x14ac:dyDescent="0.2">
      <c r="Z19268" s="218"/>
      <c r="AA19268" s="218"/>
    </row>
    <row r="19269" spans="26:27" x14ac:dyDescent="0.2">
      <c r="Z19269" s="218"/>
      <c r="AA19269" s="218"/>
    </row>
    <row r="19270" spans="26:27" x14ac:dyDescent="0.2">
      <c r="Z19270" s="218"/>
      <c r="AA19270" s="218"/>
    </row>
    <row r="19271" spans="26:27" x14ac:dyDescent="0.2">
      <c r="Z19271" s="218"/>
      <c r="AA19271" s="218"/>
    </row>
    <row r="19272" spans="26:27" x14ac:dyDescent="0.2">
      <c r="Z19272" s="218"/>
      <c r="AA19272" s="218"/>
    </row>
    <row r="19273" spans="26:27" x14ac:dyDescent="0.2">
      <c r="Z19273" s="218"/>
      <c r="AA19273" s="218"/>
    </row>
    <row r="19274" spans="26:27" x14ac:dyDescent="0.2">
      <c r="Z19274" s="218"/>
      <c r="AA19274" s="218"/>
    </row>
    <row r="19275" spans="26:27" x14ac:dyDescent="0.2">
      <c r="Z19275" s="218"/>
      <c r="AA19275" s="218"/>
    </row>
    <row r="19276" spans="26:27" x14ac:dyDescent="0.2">
      <c r="Z19276" s="218"/>
      <c r="AA19276" s="218"/>
    </row>
    <row r="19277" spans="26:27" x14ac:dyDescent="0.2">
      <c r="Z19277" s="218"/>
      <c r="AA19277" s="218"/>
    </row>
    <row r="19278" spans="26:27" x14ac:dyDescent="0.2">
      <c r="Z19278" s="218"/>
      <c r="AA19278" s="218"/>
    </row>
    <row r="19279" spans="26:27" x14ac:dyDescent="0.2">
      <c r="Z19279" s="218"/>
      <c r="AA19279" s="218"/>
    </row>
    <row r="19280" spans="26:27" x14ac:dyDescent="0.2">
      <c r="Z19280" s="218"/>
      <c r="AA19280" s="218"/>
    </row>
    <row r="19281" spans="26:27" x14ac:dyDescent="0.2">
      <c r="Z19281" s="218"/>
      <c r="AA19281" s="218"/>
    </row>
    <row r="19282" spans="26:27" x14ac:dyDescent="0.2">
      <c r="Z19282" s="218"/>
      <c r="AA19282" s="218"/>
    </row>
    <row r="19283" spans="26:27" x14ac:dyDescent="0.2">
      <c r="Z19283" s="218"/>
      <c r="AA19283" s="218"/>
    </row>
    <row r="19284" spans="26:27" x14ac:dyDescent="0.2">
      <c r="Z19284" s="218"/>
      <c r="AA19284" s="218"/>
    </row>
    <row r="19285" spans="26:27" x14ac:dyDescent="0.2">
      <c r="Z19285" s="218"/>
      <c r="AA19285" s="218"/>
    </row>
    <row r="19286" spans="26:27" x14ac:dyDescent="0.2">
      <c r="Z19286" s="218"/>
      <c r="AA19286" s="218"/>
    </row>
    <row r="19287" spans="26:27" x14ac:dyDescent="0.2">
      <c r="Z19287" s="218"/>
      <c r="AA19287" s="218"/>
    </row>
    <row r="19288" spans="26:27" x14ac:dyDescent="0.2">
      <c r="Z19288" s="218"/>
      <c r="AA19288" s="218"/>
    </row>
    <row r="19289" spans="26:27" x14ac:dyDescent="0.2">
      <c r="Z19289" s="218"/>
      <c r="AA19289" s="218"/>
    </row>
    <row r="19290" spans="26:27" x14ac:dyDescent="0.2">
      <c r="Z19290" s="218"/>
      <c r="AA19290" s="218"/>
    </row>
    <row r="19291" spans="26:27" x14ac:dyDescent="0.2">
      <c r="Z19291" s="218"/>
      <c r="AA19291" s="218"/>
    </row>
    <row r="19292" spans="26:27" x14ac:dyDescent="0.2">
      <c r="Z19292" s="218"/>
      <c r="AA19292" s="218"/>
    </row>
    <row r="19293" spans="26:27" x14ac:dyDescent="0.2">
      <c r="Z19293" s="218"/>
      <c r="AA19293" s="218"/>
    </row>
    <row r="19294" spans="26:27" x14ac:dyDescent="0.2">
      <c r="Z19294" s="218"/>
      <c r="AA19294" s="218"/>
    </row>
    <row r="19295" spans="26:27" x14ac:dyDescent="0.2">
      <c r="Z19295" s="218"/>
      <c r="AA19295" s="218"/>
    </row>
    <row r="19296" spans="26:27" x14ac:dyDescent="0.2">
      <c r="Z19296" s="218"/>
      <c r="AA19296" s="218"/>
    </row>
    <row r="19297" spans="26:27" x14ac:dyDescent="0.2">
      <c r="Z19297" s="218"/>
      <c r="AA19297" s="218"/>
    </row>
    <row r="19298" spans="26:27" x14ac:dyDescent="0.2">
      <c r="Z19298" s="218"/>
      <c r="AA19298" s="218"/>
    </row>
    <row r="19299" spans="26:27" x14ac:dyDescent="0.2">
      <c r="Z19299" s="218"/>
      <c r="AA19299" s="218"/>
    </row>
    <row r="19300" spans="26:27" x14ac:dyDescent="0.2">
      <c r="Z19300" s="218"/>
      <c r="AA19300" s="218"/>
    </row>
    <row r="19301" spans="26:27" x14ac:dyDescent="0.2">
      <c r="Z19301" s="218"/>
      <c r="AA19301" s="218"/>
    </row>
    <row r="19302" spans="26:27" x14ac:dyDescent="0.2">
      <c r="Z19302" s="218"/>
      <c r="AA19302" s="218"/>
    </row>
    <row r="19303" spans="26:27" x14ac:dyDescent="0.2">
      <c r="Z19303" s="218"/>
      <c r="AA19303" s="218"/>
    </row>
    <row r="19304" spans="26:27" x14ac:dyDescent="0.2">
      <c r="Z19304" s="218"/>
      <c r="AA19304" s="218"/>
    </row>
    <row r="19305" spans="26:27" x14ac:dyDescent="0.2">
      <c r="Z19305" s="218"/>
      <c r="AA19305" s="218"/>
    </row>
    <row r="19306" spans="26:27" x14ac:dyDescent="0.2">
      <c r="Z19306" s="218"/>
      <c r="AA19306" s="218"/>
    </row>
    <row r="19307" spans="26:27" x14ac:dyDescent="0.2">
      <c r="Z19307" s="218"/>
      <c r="AA19307" s="218"/>
    </row>
    <row r="19308" spans="26:27" x14ac:dyDescent="0.2">
      <c r="Z19308" s="218"/>
      <c r="AA19308" s="218"/>
    </row>
    <row r="19309" spans="26:27" x14ac:dyDescent="0.2">
      <c r="Z19309" s="218"/>
      <c r="AA19309" s="218"/>
    </row>
    <row r="19310" spans="26:27" x14ac:dyDescent="0.2">
      <c r="Z19310" s="218"/>
      <c r="AA19310" s="218"/>
    </row>
    <row r="19311" spans="26:27" x14ac:dyDescent="0.2">
      <c r="Z19311" s="218"/>
      <c r="AA19311" s="218"/>
    </row>
    <row r="19312" spans="26:27" x14ac:dyDescent="0.2">
      <c r="Z19312" s="218"/>
      <c r="AA19312" s="218"/>
    </row>
    <row r="19313" spans="26:27" x14ac:dyDescent="0.2">
      <c r="Z19313" s="218"/>
      <c r="AA19313" s="218"/>
    </row>
    <row r="19314" spans="26:27" x14ac:dyDescent="0.2">
      <c r="Z19314" s="218"/>
      <c r="AA19314" s="218"/>
    </row>
    <row r="19315" spans="26:27" x14ac:dyDescent="0.2">
      <c r="Z19315" s="218"/>
      <c r="AA19315" s="218"/>
    </row>
    <row r="19316" spans="26:27" x14ac:dyDescent="0.2">
      <c r="Z19316" s="218"/>
      <c r="AA19316" s="218"/>
    </row>
    <row r="19317" spans="26:27" x14ac:dyDescent="0.2">
      <c r="Z19317" s="218"/>
      <c r="AA19317" s="218"/>
    </row>
    <row r="19318" spans="26:27" x14ac:dyDescent="0.2">
      <c r="Z19318" s="218"/>
      <c r="AA19318" s="218"/>
    </row>
    <row r="19319" spans="26:27" x14ac:dyDescent="0.2">
      <c r="Z19319" s="218"/>
      <c r="AA19319" s="218"/>
    </row>
    <row r="19320" spans="26:27" x14ac:dyDescent="0.2">
      <c r="Z19320" s="218"/>
      <c r="AA19320" s="218"/>
    </row>
    <row r="19321" spans="26:27" x14ac:dyDescent="0.2">
      <c r="Z19321" s="218"/>
      <c r="AA19321" s="218"/>
    </row>
    <row r="19322" spans="26:27" x14ac:dyDescent="0.2">
      <c r="Z19322" s="218"/>
      <c r="AA19322" s="218"/>
    </row>
    <row r="19323" spans="26:27" x14ac:dyDescent="0.2">
      <c r="Z19323" s="218"/>
      <c r="AA19323" s="218"/>
    </row>
    <row r="19324" spans="26:27" x14ac:dyDescent="0.2">
      <c r="Z19324" s="218"/>
      <c r="AA19324" s="218"/>
    </row>
    <row r="19325" spans="26:27" x14ac:dyDescent="0.2">
      <c r="Z19325" s="218"/>
      <c r="AA19325" s="218"/>
    </row>
    <row r="19326" spans="26:27" x14ac:dyDescent="0.2">
      <c r="Z19326" s="218"/>
      <c r="AA19326" s="218"/>
    </row>
    <row r="19327" spans="26:27" x14ac:dyDescent="0.2">
      <c r="Z19327" s="218"/>
      <c r="AA19327" s="218"/>
    </row>
    <row r="19328" spans="26:27" x14ac:dyDescent="0.2">
      <c r="Z19328" s="218"/>
      <c r="AA19328" s="218"/>
    </row>
    <row r="19329" spans="26:27" x14ac:dyDescent="0.2">
      <c r="Z19329" s="218"/>
      <c r="AA19329" s="218"/>
    </row>
    <row r="19330" spans="26:27" x14ac:dyDescent="0.2">
      <c r="Z19330" s="218"/>
      <c r="AA19330" s="218"/>
    </row>
    <row r="19331" spans="26:27" x14ac:dyDescent="0.2">
      <c r="Z19331" s="218"/>
      <c r="AA19331" s="218"/>
    </row>
    <row r="19332" spans="26:27" x14ac:dyDescent="0.2">
      <c r="Z19332" s="218"/>
      <c r="AA19332" s="218"/>
    </row>
    <row r="19333" spans="26:27" x14ac:dyDescent="0.2">
      <c r="Z19333" s="218"/>
      <c r="AA19333" s="218"/>
    </row>
    <row r="19334" spans="26:27" x14ac:dyDescent="0.2">
      <c r="Z19334" s="218"/>
      <c r="AA19334" s="218"/>
    </row>
    <row r="19335" spans="26:27" x14ac:dyDescent="0.2">
      <c r="Z19335" s="218"/>
      <c r="AA19335" s="218"/>
    </row>
    <row r="19336" spans="26:27" x14ac:dyDescent="0.2">
      <c r="Z19336" s="218"/>
      <c r="AA19336" s="218"/>
    </row>
    <row r="19337" spans="26:27" x14ac:dyDescent="0.2">
      <c r="Z19337" s="218"/>
      <c r="AA19337" s="218"/>
    </row>
    <row r="19338" spans="26:27" x14ac:dyDescent="0.2">
      <c r="Z19338" s="218"/>
      <c r="AA19338" s="218"/>
    </row>
    <row r="19339" spans="26:27" x14ac:dyDescent="0.2">
      <c r="Z19339" s="218"/>
      <c r="AA19339" s="218"/>
    </row>
    <row r="19340" spans="26:27" x14ac:dyDescent="0.2">
      <c r="Z19340" s="218"/>
      <c r="AA19340" s="218"/>
    </row>
    <row r="19341" spans="26:27" x14ac:dyDescent="0.2">
      <c r="Z19341" s="218"/>
      <c r="AA19341" s="218"/>
    </row>
    <row r="19342" spans="26:27" x14ac:dyDescent="0.2">
      <c r="Z19342" s="218"/>
      <c r="AA19342" s="218"/>
    </row>
    <row r="19343" spans="26:27" x14ac:dyDescent="0.2">
      <c r="Z19343" s="218"/>
      <c r="AA19343" s="218"/>
    </row>
    <row r="19344" spans="26:27" x14ac:dyDescent="0.2">
      <c r="Z19344" s="218"/>
      <c r="AA19344" s="218"/>
    </row>
    <row r="19345" spans="26:27" x14ac:dyDescent="0.2">
      <c r="Z19345" s="218"/>
      <c r="AA19345" s="218"/>
    </row>
    <row r="19346" spans="26:27" x14ac:dyDescent="0.2">
      <c r="Z19346" s="218"/>
      <c r="AA19346" s="218"/>
    </row>
    <row r="19347" spans="26:27" x14ac:dyDescent="0.2">
      <c r="Z19347" s="218"/>
      <c r="AA19347" s="218"/>
    </row>
    <row r="19348" spans="26:27" x14ac:dyDescent="0.2">
      <c r="Z19348" s="218"/>
      <c r="AA19348" s="218"/>
    </row>
    <row r="19349" spans="26:27" x14ac:dyDescent="0.2">
      <c r="Z19349" s="218"/>
      <c r="AA19349" s="218"/>
    </row>
    <row r="19350" spans="26:27" x14ac:dyDescent="0.2">
      <c r="Z19350" s="218"/>
      <c r="AA19350" s="218"/>
    </row>
    <row r="19351" spans="26:27" x14ac:dyDescent="0.2">
      <c r="Z19351" s="218"/>
      <c r="AA19351" s="218"/>
    </row>
    <row r="19352" spans="26:27" x14ac:dyDescent="0.2">
      <c r="Z19352" s="218"/>
      <c r="AA19352" s="218"/>
    </row>
    <row r="19353" spans="26:27" x14ac:dyDescent="0.2">
      <c r="Z19353" s="218"/>
      <c r="AA19353" s="218"/>
    </row>
    <row r="19354" spans="26:27" x14ac:dyDescent="0.2">
      <c r="Z19354" s="218"/>
      <c r="AA19354" s="218"/>
    </row>
    <row r="19355" spans="26:27" x14ac:dyDescent="0.2">
      <c r="Z19355" s="218"/>
      <c r="AA19355" s="218"/>
    </row>
    <row r="19356" spans="26:27" x14ac:dyDescent="0.2">
      <c r="Z19356" s="218"/>
      <c r="AA19356" s="218"/>
    </row>
    <row r="19357" spans="26:27" x14ac:dyDescent="0.2">
      <c r="Z19357" s="218"/>
      <c r="AA19357" s="218"/>
    </row>
    <row r="19358" spans="26:27" x14ac:dyDescent="0.2">
      <c r="Z19358" s="218"/>
      <c r="AA19358" s="218"/>
    </row>
    <row r="19359" spans="26:27" x14ac:dyDescent="0.2">
      <c r="Z19359" s="218"/>
      <c r="AA19359" s="218"/>
    </row>
    <row r="19360" spans="26:27" x14ac:dyDescent="0.2">
      <c r="Z19360" s="218"/>
      <c r="AA19360" s="218"/>
    </row>
    <row r="19361" spans="26:27" x14ac:dyDescent="0.2">
      <c r="Z19361" s="218"/>
      <c r="AA19361" s="218"/>
    </row>
    <row r="19362" spans="26:27" x14ac:dyDescent="0.2">
      <c r="Z19362" s="218"/>
      <c r="AA19362" s="218"/>
    </row>
    <row r="19363" spans="26:27" x14ac:dyDescent="0.2">
      <c r="Z19363" s="218"/>
      <c r="AA19363" s="218"/>
    </row>
    <row r="19364" spans="26:27" x14ac:dyDescent="0.2">
      <c r="Z19364" s="218"/>
      <c r="AA19364" s="218"/>
    </row>
    <row r="19365" spans="26:27" x14ac:dyDescent="0.2">
      <c r="Z19365" s="218"/>
      <c r="AA19365" s="218"/>
    </row>
    <row r="19366" spans="26:27" x14ac:dyDescent="0.2">
      <c r="Z19366" s="218"/>
      <c r="AA19366" s="218"/>
    </row>
    <row r="19367" spans="26:27" x14ac:dyDescent="0.2">
      <c r="Z19367" s="218"/>
      <c r="AA19367" s="218"/>
    </row>
    <row r="19368" spans="26:27" x14ac:dyDescent="0.2">
      <c r="Z19368" s="218"/>
      <c r="AA19368" s="218"/>
    </row>
    <row r="19369" spans="26:27" x14ac:dyDescent="0.2">
      <c r="Z19369" s="218"/>
      <c r="AA19369" s="218"/>
    </row>
    <row r="19370" spans="26:27" x14ac:dyDescent="0.2">
      <c r="Z19370" s="218"/>
      <c r="AA19370" s="218"/>
    </row>
    <row r="19371" spans="26:27" x14ac:dyDescent="0.2">
      <c r="Z19371" s="218"/>
      <c r="AA19371" s="218"/>
    </row>
    <row r="19372" spans="26:27" x14ac:dyDescent="0.2">
      <c r="Z19372" s="218"/>
      <c r="AA19372" s="218"/>
    </row>
    <row r="19373" spans="26:27" x14ac:dyDescent="0.2">
      <c r="Z19373" s="218"/>
      <c r="AA19373" s="218"/>
    </row>
    <row r="19374" spans="26:27" x14ac:dyDescent="0.2">
      <c r="Z19374" s="218"/>
      <c r="AA19374" s="218"/>
    </row>
    <row r="19375" spans="26:27" x14ac:dyDescent="0.2">
      <c r="Z19375" s="218"/>
      <c r="AA19375" s="218"/>
    </row>
    <row r="19376" spans="26:27" x14ac:dyDescent="0.2">
      <c r="Z19376" s="218"/>
      <c r="AA19376" s="218"/>
    </row>
    <row r="19377" spans="26:27" x14ac:dyDescent="0.2">
      <c r="Z19377" s="218"/>
      <c r="AA19377" s="218"/>
    </row>
    <row r="19378" spans="26:27" x14ac:dyDescent="0.2">
      <c r="Z19378" s="218"/>
      <c r="AA19378" s="218"/>
    </row>
    <row r="19379" spans="26:27" x14ac:dyDescent="0.2">
      <c r="Z19379" s="218"/>
      <c r="AA19379" s="218"/>
    </row>
    <row r="19380" spans="26:27" x14ac:dyDescent="0.2">
      <c r="Z19380" s="218"/>
      <c r="AA19380" s="218"/>
    </row>
    <row r="19381" spans="26:27" x14ac:dyDescent="0.2">
      <c r="Z19381" s="218"/>
      <c r="AA19381" s="218"/>
    </row>
    <row r="19382" spans="26:27" x14ac:dyDescent="0.2">
      <c r="Z19382" s="218"/>
      <c r="AA19382" s="218"/>
    </row>
    <row r="19383" spans="26:27" x14ac:dyDescent="0.2">
      <c r="Z19383" s="218"/>
      <c r="AA19383" s="218"/>
    </row>
    <row r="19384" spans="26:27" x14ac:dyDescent="0.2">
      <c r="Z19384" s="218"/>
      <c r="AA19384" s="218"/>
    </row>
    <row r="19385" spans="26:27" x14ac:dyDescent="0.2">
      <c r="Z19385" s="218"/>
      <c r="AA19385" s="218"/>
    </row>
    <row r="19386" spans="26:27" x14ac:dyDescent="0.2">
      <c r="Z19386" s="218"/>
      <c r="AA19386" s="218"/>
    </row>
    <row r="19387" spans="26:27" x14ac:dyDescent="0.2">
      <c r="Z19387" s="218"/>
      <c r="AA19387" s="218"/>
    </row>
    <row r="19388" spans="26:27" x14ac:dyDescent="0.2">
      <c r="Z19388" s="218"/>
      <c r="AA19388" s="218"/>
    </row>
    <row r="19389" spans="26:27" x14ac:dyDescent="0.2">
      <c r="Z19389" s="218"/>
      <c r="AA19389" s="218"/>
    </row>
    <row r="19390" spans="26:27" x14ac:dyDescent="0.2">
      <c r="Z19390" s="218"/>
      <c r="AA19390" s="218"/>
    </row>
    <row r="19391" spans="26:27" x14ac:dyDescent="0.2">
      <c r="Z19391" s="218"/>
      <c r="AA19391" s="218"/>
    </row>
    <row r="19392" spans="26:27" x14ac:dyDescent="0.2">
      <c r="Z19392" s="218"/>
      <c r="AA19392" s="218"/>
    </row>
    <row r="19393" spans="26:27" x14ac:dyDescent="0.2">
      <c r="Z19393" s="218"/>
      <c r="AA19393" s="218"/>
    </row>
    <row r="19394" spans="26:27" x14ac:dyDescent="0.2">
      <c r="Z19394" s="218"/>
      <c r="AA19394" s="218"/>
    </row>
    <row r="19395" spans="26:27" x14ac:dyDescent="0.2">
      <c r="Z19395" s="218"/>
      <c r="AA19395" s="218"/>
    </row>
    <row r="19396" spans="26:27" x14ac:dyDescent="0.2">
      <c r="Z19396" s="218"/>
      <c r="AA19396" s="218"/>
    </row>
    <row r="19397" spans="26:27" x14ac:dyDescent="0.2">
      <c r="Z19397" s="218"/>
      <c r="AA19397" s="218"/>
    </row>
    <row r="19398" spans="26:27" x14ac:dyDescent="0.2">
      <c r="Z19398" s="218"/>
      <c r="AA19398" s="218"/>
    </row>
    <row r="19399" spans="26:27" x14ac:dyDescent="0.2">
      <c r="Z19399" s="218"/>
      <c r="AA19399" s="218"/>
    </row>
    <row r="19400" spans="26:27" x14ac:dyDescent="0.2">
      <c r="Z19400" s="218"/>
      <c r="AA19400" s="218"/>
    </row>
    <row r="19401" spans="26:27" x14ac:dyDescent="0.2">
      <c r="Z19401" s="218"/>
      <c r="AA19401" s="218"/>
    </row>
    <row r="19402" spans="26:27" x14ac:dyDescent="0.2">
      <c r="Z19402" s="218"/>
      <c r="AA19402" s="218"/>
    </row>
    <row r="19403" spans="26:27" x14ac:dyDescent="0.2">
      <c r="Z19403" s="218"/>
      <c r="AA19403" s="218"/>
    </row>
    <row r="19404" spans="26:27" x14ac:dyDescent="0.2">
      <c r="Z19404" s="218"/>
      <c r="AA19404" s="218"/>
    </row>
    <row r="19405" spans="26:27" x14ac:dyDescent="0.2">
      <c r="Z19405" s="218"/>
      <c r="AA19405" s="218"/>
    </row>
    <row r="19406" spans="26:27" x14ac:dyDescent="0.2">
      <c r="Z19406" s="218"/>
      <c r="AA19406" s="218"/>
    </row>
    <row r="19407" spans="26:27" x14ac:dyDescent="0.2">
      <c r="Z19407" s="218"/>
      <c r="AA19407" s="218"/>
    </row>
    <row r="19408" spans="26:27" x14ac:dyDescent="0.2">
      <c r="Z19408" s="218"/>
      <c r="AA19408" s="218"/>
    </row>
    <row r="19409" spans="26:27" x14ac:dyDescent="0.2">
      <c r="Z19409" s="218"/>
      <c r="AA19409" s="218"/>
    </row>
    <row r="19410" spans="26:27" x14ac:dyDescent="0.2">
      <c r="Z19410" s="218"/>
      <c r="AA19410" s="218"/>
    </row>
    <row r="19411" spans="26:27" x14ac:dyDescent="0.2">
      <c r="Z19411" s="218"/>
      <c r="AA19411" s="218"/>
    </row>
    <row r="19412" spans="26:27" x14ac:dyDescent="0.2">
      <c r="Z19412" s="218"/>
      <c r="AA19412" s="218"/>
    </row>
    <row r="19413" spans="26:27" x14ac:dyDescent="0.2">
      <c r="Z19413" s="218"/>
      <c r="AA19413" s="218"/>
    </row>
    <row r="19414" spans="26:27" x14ac:dyDescent="0.2">
      <c r="Z19414" s="218"/>
      <c r="AA19414" s="218"/>
    </row>
    <row r="19415" spans="26:27" x14ac:dyDescent="0.2">
      <c r="Z19415" s="218"/>
      <c r="AA19415" s="218"/>
    </row>
    <row r="19416" spans="26:27" x14ac:dyDescent="0.2">
      <c r="Z19416" s="218"/>
      <c r="AA19416" s="218"/>
    </row>
    <row r="19417" spans="26:27" x14ac:dyDescent="0.2">
      <c r="Z19417" s="218"/>
      <c r="AA19417" s="218"/>
    </row>
    <row r="19418" spans="26:27" x14ac:dyDescent="0.2">
      <c r="Z19418" s="218"/>
      <c r="AA19418" s="218"/>
    </row>
    <row r="19419" spans="26:27" x14ac:dyDescent="0.2">
      <c r="Z19419" s="218"/>
      <c r="AA19419" s="218"/>
    </row>
    <row r="19420" spans="26:27" x14ac:dyDescent="0.2">
      <c r="Z19420" s="218"/>
      <c r="AA19420" s="218"/>
    </row>
    <row r="19421" spans="26:27" x14ac:dyDescent="0.2">
      <c r="Z19421" s="218"/>
      <c r="AA19421" s="218"/>
    </row>
    <row r="19422" spans="26:27" x14ac:dyDescent="0.2">
      <c r="Z19422" s="218"/>
      <c r="AA19422" s="218"/>
    </row>
    <row r="19423" spans="26:27" x14ac:dyDescent="0.2">
      <c r="Z19423" s="218"/>
      <c r="AA19423" s="218"/>
    </row>
    <row r="19424" spans="26:27" x14ac:dyDescent="0.2">
      <c r="Z19424" s="218"/>
      <c r="AA19424" s="218"/>
    </row>
    <row r="19425" spans="26:27" x14ac:dyDescent="0.2">
      <c r="Z19425" s="218"/>
      <c r="AA19425" s="218"/>
    </row>
    <row r="19426" spans="26:27" x14ac:dyDescent="0.2">
      <c r="Z19426" s="218"/>
      <c r="AA19426" s="218"/>
    </row>
    <row r="19427" spans="26:27" x14ac:dyDescent="0.2">
      <c r="Z19427" s="218"/>
      <c r="AA19427" s="218"/>
    </row>
    <row r="19428" spans="26:27" x14ac:dyDescent="0.2">
      <c r="Z19428" s="218"/>
      <c r="AA19428" s="218"/>
    </row>
    <row r="19429" spans="26:27" x14ac:dyDescent="0.2">
      <c r="Z19429" s="218"/>
      <c r="AA19429" s="218"/>
    </row>
    <row r="19430" spans="26:27" x14ac:dyDescent="0.2">
      <c r="Z19430" s="218"/>
      <c r="AA19430" s="218"/>
    </row>
    <row r="19431" spans="26:27" x14ac:dyDescent="0.2">
      <c r="Z19431" s="218"/>
      <c r="AA19431" s="218"/>
    </row>
    <row r="19432" spans="26:27" x14ac:dyDescent="0.2">
      <c r="Z19432" s="218"/>
      <c r="AA19432" s="218"/>
    </row>
    <row r="19433" spans="26:27" x14ac:dyDescent="0.2">
      <c r="Z19433" s="218"/>
      <c r="AA19433" s="218"/>
    </row>
    <row r="19434" spans="26:27" x14ac:dyDescent="0.2">
      <c r="Z19434" s="218"/>
      <c r="AA19434" s="218"/>
    </row>
    <row r="19435" spans="26:27" x14ac:dyDescent="0.2">
      <c r="Z19435" s="218"/>
      <c r="AA19435" s="218"/>
    </row>
    <row r="19436" spans="26:27" x14ac:dyDescent="0.2">
      <c r="Z19436" s="218"/>
      <c r="AA19436" s="218"/>
    </row>
    <row r="19437" spans="26:27" x14ac:dyDescent="0.2">
      <c r="Z19437" s="218"/>
      <c r="AA19437" s="218"/>
    </row>
    <row r="19438" spans="26:27" x14ac:dyDescent="0.2">
      <c r="Z19438" s="218"/>
      <c r="AA19438" s="218"/>
    </row>
    <row r="19439" spans="26:27" x14ac:dyDescent="0.2">
      <c r="Z19439" s="218"/>
      <c r="AA19439" s="218"/>
    </row>
    <row r="19440" spans="26:27" x14ac:dyDescent="0.2">
      <c r="Z19440" s="218"/>
      <c r="AA19440" s="218"/>
    </row>
    <row r="19441" spans="26:27" x14ac:dyDescent="0.2">
      <c r="Z19441" s="218"/>
      <c r="AA19441" s="218"/>
    </row>
    <row r="19442" spans="26:27" x14ac:dyDescent="0.2">
      <c r="Z19442" s="218"/>
      <c r="AA19442" s="218"/>
    </row>
    <row r="19443" spans="26:27" x14ac:dyDescent="0.2">
      <c r="Z19443" s="218"/>
      <c r="AA19443" s="218"/>
    </row>
    <row r="19444" spans="26:27" x14ac:dyDescent="0.2">
      <c r="Z19444" s="218"/>
      <c r="AA19444" s="218"/>
    </row>
    <row r="19445" spans="26:27" x14ac:dyDescent="0.2">
      <c r="Z19445" s="218"/>
      <c r="AA19445" s="218"/>
    </row>
    <row r="19446" spans="26:27" x14ac:dyDescent="0.2">
      <c r="Z19446" s="218"/>
      <c r="AA19446" s="218"/>
    </row>
    <row r="19447" spans="26:27" x14ac:dyDescent="0.2">
      <c r="Z19447" s="218"/>
      <c r="AA19447" s="218"/>
    </row>
    <row r="19448" spans="26:27" x14ac:dyDescent="0.2">
      <c r="Z19448" s="218"/>
      <c r="AA19448" s="218"/>
    </row>
    <row r="19449" spans="26:27" x14ac:dyDescent="0.2">
      <c r="Z19449" s="218"/>
      <c r="AA19449" s="218"/>
    </row>
    <row r="19450" spans="26:27" x14ac:dyDescent="0.2">
      <c r="Z19450" s="218"/>
      <c r="AA19450" s="218"/>
    </row>
    <row r="19451" spans="26:27" x14ac:dyDescent="0.2">
      <c r="Z19451" s="218"/>
      <c r="AA19451" s="218"/>
    </row>
    <row r="19452" spans="26:27" x14ac:dyDescent="0.2">
      <c r="Z19452" s="218"/>
      <c r="AA19452" s="218"/>
    </row>
    <row r="19453" spans="26:27" x14ac:dyDescent="0.2">
      <c r="Z19453" s="218"/>
      <c r="AA19453" s="218"/>
    </row>
    <row r="19454" spans="26:27" x14ac:dyDescent="0.2">
      <c r="Z19454" s="218"/>
      <c r="AA19454" s="218"/>
    </row>
    <row r="19455" spans="26:27" x14ac:dyDescent="0.2">
      <c r="Z19455" s="218"/>
      <c r="AA19455" s="218"/>
    </row>
    <row r="19456" spans="26:27" x14ac:dyDescent="0.2">
      <c r="Z19456" s="218"/>
      <c r="AA19456" s="218"/>
    </row>
    <row r="19457" spans="26:27" x14ac:dyDescent="0.2">
      <c r="Z19457" s="218"/>
      <c r="AA19457" s="218"/>
    </row>
    <row r="19458" spans="26:27" x14ac:dyDescent="0.2">
      <c r="Z19458" s="218"/>
      <c r="AA19458" s="218"/>
    </row>
    <row r="19459" spans="26:27" x14ac:dyDescent="0.2">
      <c r="Z19459" s="218"/>
      <c r="AA19459" s="218"/>
    </row>
    <row r="19460" spans="26:27" x14ac:dyDescent="0.2">
      <c r="Z19460" s="218"/>
      <c r="AA19460" s="218"/>
    </row>
    <row r="19461" spans="26:27" x14ac:dyDescent="0.2">
      <c r="Z19461" s="218"/>
      <c r="AA19461" s="218"/>
    </row>
    <row r="19462" spans="26:27" x14ac:dyDescent="0.2">
      <c r="Z19462" s="218"/>
      <c r="AA19462" s="218"/>
    </row>
    <row r="19463" spans="26:27" x14ac:dyDescent="0.2">
      <c r="Z19463" s="218"/>
      <c r="AA19463" s="218"/>
    </row>
    <row r="19464" spans="26:27" x14ac:dyDescent="0.2">
      <c r="Z19464" s="218"/>
      <c r="AA19464" s="218"/>
    </row>
    <row r="19465" spans="26:27" x14ac:dyDescent="0.2">
      <c r="Z19465" s="218"/>
      <c r="AA19465" s="218"/>
    </row>
    <row r="19466" spans="26:27" x14ac:dyDescent="0.2">
      <c r="Z19466" s="218"/>
      <c r="AA19466" s="218"/>
    </row>
    <row r="19467" spans="26:27" x14ac:dyDescent="0.2">
      <c r="Z19467" s="218"/>
      <c r="AA19467" s="218"/>
    </row>
    <row r="19468" spans="26:27" x14ac:dyDescent="0.2">
      <c r="Z19468" s="218"/>
      <c r="AA19468" s="218"/>
    </row>
    <row r="19469" spans="26:27" x14ac:dyDescent="0.2">
      <c r="Z19469" s="218"/>
      <c r="AA19469" s="218"/>
    </row>
    <row r="19470" spans="26:27" x14ac:dyDescent="0.2">
      <c r="Z19470" s="218"/>
      <c r="AA19470" s="218"/>
    </row>
    <row r="19471" spans="26:27" x14ac:dyDescent="0.2">
      <c r="Z19471" s="218"/>
      <c r="AA19471" s="218"/>
    </row>
    <row r="19472" spans="26:27" x14ac:dyDescent="0.2">
      <c r="Z19472" s="218"/>
      <c r="AA19472" s="218"/>
    </row>
    <row r="19473" spans="26:27" x14ac:dyDescent="0.2">
      <c r="Z19473" s="218"/>
      <c r="AA19473" s="218"/>
    </row>
    <row r="19474" spans="26:27" x14ac:dyDescent="0.2">
      <c r="Z19474" s="218"/>
      <c r="AA19474" s="218"/>
    </row>
    <row r="19475" spans="26:27" x14ac:dyDescent="0.2">
      <c r="Z19475" s="218"/>
      <c r="AA19475" s="218"/>
    </row>
    <row r="19476" spans="26:27" x14ac:dyDescent="0.2">
      <c r="Z19476" s="218"/>
      <c r="AA19476" s="218"/>
    </row>
    <row r="19477" spans="26:27" x14ac:dyDescent="0.2">
      <c r="Z19477" s="218"/>
      <c r="AA19477" s="218"/>
    </row>
    <row r="19478" spans="26:27" x14ac:dyDescent="0.2">
      <c r="Z19478" s="218"/>
      <c r="AA19478" s="218"/>
    </row>
    <row r="19479" spans="26:27" x14ac:dyDescent="0.2">
      <c r="Z19479" s="218"/>
      <c r="AA19479" s="218"/>
    </row>
    <row r="19480" spans="26:27" x14ac:dyDescent="0.2">
      <c r="Z19480" s="218"/>
      <c r="AA19480" s="218"/>
    </row>
    <row r="19481" spans="26:27" x14ac:dyDescent="0.2">
      <c r="Z19481" s="218"/>
      <c r="AA19481" s="218"/>
    </row>
    <row r="19482" spans="26:27" x14ac:dyDescent="0.2">
      <c r="Z19482" s="218"/>
      <c r="AA19482" s="218"/>
    </row>
    <row r="19483" spans="26:27" x14ac:dyDescent="0.2">
      <c r="Z19483" s="218"/>
      <c r="AA19483" s="218"/>
    </row>
    <row r="19484" spans="26:27" x14ac:dyDescent="0.2">
      <c r="Z19484" s="218"/>
      <c r="AA19484" s="218"/>
    </row>
    <row r="19485" spans="26:27" x14ac:dyDescent="0.2">
      <c r="Z19485" s="218"/>
      <c r="AA19485" s="218"/>
    </row>
    <row r="19486" spans="26:27" x14ac:dyDescent="0.2">
      <c r="Z19486" s="218"/>
      <c r="AA19486" s="218"/>
    </row>
    <row r="19487" spans="26:27" x14ac:dyDescent="0.2">
      <c r="Z19487" s="218"/>
      <c r="AA19487" s="218"/>
    </row>
    <row r="19488" spans="26:27" x14ac:dyDescent="0.2">
      <c r="Z19488" s="218"/>
      <c r="AA19488" s="218"/>
    </row>
    <row r="19489" spans="26:27" x14ac:dyDescent="0.2">
      <c r="Z19489" s="218"/>
      <c r="AA19489" s="218"/>
    </row>
    <row r="19490" spans="26:27" x14ac:dyDescent="0.2">
      <c r="Z19490" s="218"/>
      <c r="AA19490" s="218"/>
    </row>
    <row r="19491" spans="26:27" x14ac:dyDescent="0.2">
      <c r="Z19491" s="218"/>
      <c r="AA19491" s="218"/>
    </row>
    <row r="19492" spans="26:27" x14ac:dyDescent="0.2">
      <c r="Z19492" s="218"/>
      <c r="AA19492" s="218"/>
    </row>
    <row r="19493" spans="26:27" x14ac:dyDescent="0.2">
      <c r="Z19493" s="218"/>
      <c r="AA19493" s="218"/>
    </row>
    <row r="19494" spans="26:27" x14ac:dyDescent="0.2">
      <c r="Z19494" s="218"/>
      <c r="AA19494" s="218"/>
    </row>
    <row r="19495" spans="26:27" x14ac:dyDescent="0.2">
      <c r="Z19495" s="218"/>
      <c r="AA19495" s="218"/>
    </row>
    <row r="19496" spans="26:27" x14ac:dyDescent="0.2">
      <c r="Z19496" s="218"/>
      <c r="AA19496" s="218"/>
    </row>
    <row r="19497" spans="26:27" x14ac:dyDescent="0.2">
      <c r="Z19497" s="218"/>
      <c r="AA19497" s="218"/>
    </row>
    <row r="19498" spans="26:27" x14ac:dyDescent="0.2">
      <c r="Z19498" s="218"/>
      <c r="AA19498" s="218"/>
    </row>
    <row r="19499" spans="26:27" x14ac:dyDescent="0.2">
      <c r="Z19499" s="218"/>
      <c r="AA19499" s="218"/>
    </row>
    <row r="19500" spans="26:27" x14ac:dyDescent="0.2">
      <c r="Z19500" s="218"/>
      <c r="AA19500" s="218"/>
    </row>
    <row r="19501" spans="26:27" x14ac:dyDescent="0.2">
      <c r="Z19501" s="218"/>
      <c r="AA19501" s="218"/>
    </row>
    <row r="19502" spans="26:27" x14ac:dyDescent="0.2">
      <c r="Z19502" s="218"/>
      <c r="AA19502" s="218"/>
    </row>
    <row r="19503" spans="26:27" x14ac:dyDescent="0.2">
      <c r="Z19503" s="218"/>
      <c r="AA19503" s="218"/>
    </row>
    <row r="19504" spans="26:27" x14ac:dyDescent="0.2">
      <c r="Z19504" s="218"/>
      <c r="AA19504" s="218"/>
    </row>
    <row r="19505" spans="26:27" x14ac:dyDescent="0.2">
      <c r="Z19505" s="218"/>
      <c r="AA19505" s="218"/>
    </row>
    <row r="19506" spans="26:27" x14ac:dyDescent="0.2">
      <c r="Z19506" s="218"/>
      <c r="AA19506" s="218"/>
    </row>
    <row r="19507" spans="26:27" x14ac:dyDescent="0.2">
      <c r="Z19507" s="218"/>
      <c r="AA19507" s="218"/>
    </row>
    <row r="19508" spans="26:27" x14ac:dyDescent="0.2">
      <c r="Z19508" s="218"/>
      <c r="AA19508" s="218"/>
    </row>
    <row r="19509" spans="26:27" x14ac:dyDescent="0.2">
      <c r="Z19509" s="218"/>
      <c r="AA19509" s="218"/>
    </row>
    <row r="19510" spans="26:27" x14ac:dyDescent="0.2">
      <c r="Z19510" s="218"/>
      <c r="AA19510" s="218"/>
    </row>
    <row r="19511" spans="26:27" x14ac:dyDescent="0.2">
      <c r="Z19511" s="218"/>
      <c r="AA19511" s="218"/>
    </row>
    <row r="19512" spans="26:27" x14ac:dyDescent="0.2">
      <c r="Z19512" s="218"/>
      <c r="AA19512" s="218"/>
    </row>
    <row r="19513" spans="26:27" x14ac:dyDescent="0.2">
      <c r="Z19513" s="218"/>
      <c r="AA19513" s="218"/>
    </row>
    <row r="19514" spans="26:27" x14ac:dyDescent="0.2">
      <c r="Z19514" s="218"/>
      <c r="AA19514" s="218"/>
    </row>
    <row r="19515" spans="26:27" x14ac:dyDescent="0.2">
      <c r="Z19515" s="218"/>
      <c r="AA19515" s="218"/>
    </row>
    <row r="19516" spans="26:27" x14ac:dyDescent="0.2">
      <c r="Z19516" s="218"/>
      <c r="AA19516" s="218"/>
    </row>
    <row r="19517" spans="26:27" x14ac:dyDescent="0.2">
      <c r="Z19517" s="218"/>
      <c r="AA19517" s="218"/>
    </row>
    <row r="19518" spans="26:27" x14ac:dyDescent="0.2">
      <c r="Z19518" s="218"/>
      <c r="AA19518" s="218"/>
    </row>
    <row r="19519" spans="26:27" x14ac:dyDescent="0.2">
      <c r="Z19519" s="218"/>
      <c r="AA19519" s="218"/>
    </row>
    <row r="19520" spans="26:27" x14ac:dyDescent="0.2">
      <c r="Z19520" s="218"/>
      <c r="AA19520" s="218"/>
    </row>
    <row r="19521" spans="26:27" x14ac:dyDescent="0.2">
      <c r="Z19521" s="218"/>
      <c r="AA19521" s="218"/>
    </row>
    <row r="19522" spans="26:27" x14ac:dyDescent="0.2">
      <c r="Z19522" s="218"/>
      <c r="AA19522" s="218"/>
    </row>
    <row r="19523" spans="26:27" x14ac:dyDescent="0.2">
      <c r="Z19523" s="218"/>
      <c r="AA19523" s="218"/>
    </row>
    <row r="19524" spans="26:27" x14ac:dyDescent="0.2">
      <c r="Z19524" s="218"/>
      <c r="AA19524" s="218"/>
    </row>
    <row r="19525" spans="26:27" x14ac:dyDescent="0.2">
      <c r="Z19525" s="218"/>
      <c r="AA19525" s="218"/>
    </row>
    <row r="19526" spans="26:27" x14ac:dyDescent="0.2">
      <c r="Z19526" s="218"/>
      <c r="AA19526" s="218"/>
    </row>
    <row r="19527" spans="26:27" x14ac:dyDescent="0.2">
      <c r="Z19527" s="218"/>
      <c r="AA19527" s="218"/>
    </row>
    <row r="19528" spans="26:27" x14ac:dyDescent="0.2">
      <c r="Z19528" s="218"/>
      <c r="AA19528" s="218"/>
    </row>
    <row r="19529" spans="26:27" x14ac:dyDescent="0.2">
      <c r="Z19529" s="218"/>
      <c r="AA19529" s="218"/>
    </row>
    <row r="19530" spans="26:27" x14ac:dyDescent="0.2">
      <c r="Z19530" s="218"/>
      <c r="AA19530" s="218"/>
    </row>
    <row r="19531" spans="26:27" x14ac:dyDescent="0.2">
      <c r="Z19531" s="218"/>
      <c r="AA19531" s="218"/>
    </row>
    <row r="19532" spans="26:27" x14ac:dyDescent="0.2">
      <c r="Z19532" s="218"/>
      <c r="AA19532" s="218"/>
    </row>
    <row r="19533" spans="26:27" x14ac:dyDescent="0.2">
      <c r="Z19533" s="218"/>
      <c r="AA19533" s="218"/>
    </row>
    <row r="19534" spans="26:27" x14ac:dyDescent="0.2">
      <c r="Z19534" s="218"/>
      <c r="AA19534" s="218"/>
    </row>
    <row r="19535" spans="26:27" x14ac:dyDescent="0.2">
      <c r="Z19535" s="218"/>
      <c r="AA19535" s="218"/>
    </row>
    <row r="19536" spans="26:27" x14ac:dyDescent="0.2">
      <c r="Z19536" s="218"/>
      <c r="AA19536" s="218"/>
    </row>
    <row r="19537" spans="26:27" x14ac:dyDescent="0.2">
      <c r="Z19537" s="218"/>
      <c r="AA19537" s="218"/>
    </row>
    <row r="19538" spans="26:27" x14ac:dyDescent="0.2">
      <c r="Z19538" s="218"/>
      <c r="AA19538" s="218"/>
    </row>
    <row r="19539" spans="26:27" x14ac:dyDescent="0.2">
      <c r="Z19539" s="218"/>
      <c r="AA19539" s="218"/>
    </row>
    <row r="19540" spans="26:27" x14ac:dyDescent="0.2">
      <c r="Z19540" s="218"/>
      <c r="AA19540" s="218"/>
    </row>
    <row r="19541" spans="26:27" x14ac:dyDescent="0.2">
      <c r="Z19541" s="218"/>
      <c r="AA19541" s="218"/>
    </row>
    <row r="19542" spans="26:27" x14ac:dyDescent="0.2">
      <c r="Z19542" s="218"/>
      <c r="AA19542" s="218"/>
    </row>
    <row r="19543" spans="26:27" x14ac:dyDescent="0.2">
      <c r="Z19543" s="218"/>
      <c r="AA19543" s="218"/>
    </row>
    <row r="19544" spans="26:27" x14ac:dyDescent="0.2">
      <c r="Z19544" s="218"/>
      <c r="AA19544" s="218"/>
    </row>
    <row r="19545" spans="26:27" x14ac:dyDescent="0.2">
      <c r="Z19545" s="218"/>
      <c r="AA19545" s="218"/>
    </row>
    <row r="19546" spans="26:27" x14ac:dyDescent="0.2">
      <c r="Z19546" s="218"/>
      <c r="AA19546" s="218"/>
    </row>
    <row r="19547" spans="26:27" x14ac:dyDescent="0.2">
      <c r="Z19547" s="218"/>
      <c r="AA19547" s="218"/>
    </row>
    <row r="19548" spans="26:27" x14ac:dyDescent="0.2">
      <c r="Z19548" s="218"/>
      <c r="AA19548" s="218"/>
    </row>
    <row r="19549" spans="26:27" x14ac:dyDescent="0.2">
      <c r="Z19549" s="218"/>
      <c r="AA19549" s="218"/>
    </row>
    <row r="19550" spans="26:27" x14ac:dyDescent="0.2">
      <c r="Z19550" s="218"/>
      <c r="AA19550" s="218"/>
    </row>
    <row r="19551" spans="26:27" x14ac:dyDescent="0.2">
      <c r="Z19551" s="218"/>
      <c r="AA19551" s="218"/>
    </row>
    <row r="19552" spans="26:27" x14ac:dyDescent="0.2">
      <c r="Z19552" s="218"/>
      <c r="AA19552" s="218"/>
    </row>
    <row r="19553" spans="26:27" x14ac:dyDescent="0.2">
      <c r="Z19553" s="218"/>
      <c r="AA19553" s="218"/>
    </row>
    <row r="19554" spans="26:27" x14ac:dyDescent="0.2">
      <c r="Z19554" s="218"/>
      <c r="AA19554" s="218"/>
    </row>
    <row r="19555" spans="26:27" x14ac:dyDescent="0.2">
      <c r="Z19555" s="218"/>
      <c r="AA19555" s="218"/>
    </row>
    <row r="19556" spans="26:27" x14ac:dyDescent="0.2">
      <c r="Z19556" s="218"/>
      <c r="AA19556" s="218"/>
    </row>
    <row r="19557" spans="26:27" x14ac:dyDescent="0.2">
      <c r="Z19557" s="218"/>
      <c r="AA19557" s="218"/>
    </row>
    <row r="19558" spans="26:27" x14ac:dyDescent="0.2">
      <c r="Z19558" s="218"/>
      <c r="AA19558" s="218"/>
    </row>
    <row r="19559" spans="26:27" x14ac:dyDescent="0.2">
      <c r="Z19559" s="218"/>
      <c r="AA19559" s="218"/>
    </row>
    <row r="19560" spans="26:27" x14ac:dyDescent="0.2">
      <c r="Z19560" s="218"/>
      <c r="AA19560" s="218"/>
    </row>
    <row r="19561" spans="26:27" x14ac:dyDescent="0.2">
      <c r="Z19561" s="218"/>
      <c r="AA19561" s="218"/>
    </row>
    <row r="19562" spans="26:27" x14ac:dyDescent="0.2">
      <c r="Z19562" s="218"/>
      <c r="AA19562" s="218"/>
    </row>
    <row r="19563" spans="26:27" x14ac:dyDescent="0.2">
      <c r="Z19563" s="218"/>
      <c r="AA19563" s="218"/>
    </row>
    <row r="19564" spans="26:27" x14ac:dyDescent="0.2">
      <c r="Z19564" s="218"/>
      <c r="AA19564" s="218"/>
    </row>
    <row r="19565" spans="26:27" x14ac:dyDescent="0.2">
      <c r="Z19565" s="218"/>
      <c r="AA19565" s="218"/>
    </row>
    <row r="19566" spans="26:27" x14ac:dyDescent="0.2">
      <c r="Z19566" s="218"/>
      <c r="AA19566" s="218"/>
    </row>
    <row r="19567" spans="26:27" x14ac:dyDescent="0.2">
      <c r="Z19567" s="218"/>
      <c r="AA19567" s="218"/>
    </row>
    <row r="19568" spans="26:27" x14ac:dyDescent="0.2">
      <c r="Z19568" s="218"/>
      <c r="AA19568" s="218"/>
    </row>
    <row r="19569" spans="26:27" x14ac:dyDescent="0.2">
      <c r="Z19569" s="218"/>
      <c r="AA19569" s="218"/>
    </row>
    <row r="19570" spans="26:27" x14ac:dyDescent="0.2">
      <c r="Z19570" s="218"/>
      <c r="AA19570" s="218"/>
    </row>
    <row r="19571" spans="26:27" x14ac:dyDescent="0.2">
      <c r="Z19571" s="218"/>
      <c r="AA19571" s="218"/>
    </row>
    <row r="19572" spans="26:27" x14ac:dyDescent="0.2">
      <c r="Z19572" s="218"/>
      <c r="AA19572" s="218"/>
    </row>
    <row r="19573" spans="26:27" x14ac:dyDescent="0.2">
      <c r="Z19573" s="218"/>
      <c r="AA19573" s="218"/>
    </row>
    <row r="19574" spans="26:27" x14ac:dyDescent="0.2">
      <c r="Z19574" s="218"/>
      <c r="AA19574" s="218"/>
    </row>
    <row r="19575" spans="26:27" x14ac:dyDescent="0.2">
      <c r="Z19575" s="218"/>
      <c r="AA19575" s="218"/>
    </row>
    <row r="19576" spans="26:27" x14ac:dyDescent="0.2">
      <c r="Z19576" s="218"/>
      <c r="AA19576" s="218"/>
    </row>
    <row r="19577" spans="26:27" x14ac:dyDescent="0.2">
      <c r="Z19577" s="218"/>
      <c r="AA19577" s="218"/>
    </row>
    <row r="19578" spans="26:27" x14ac:dyDescent="0.2">
      <c r="Z19578" s="218"/>
      <c r="AA19578" s="218"/>
    </row>
    <row r="19579" spans="26:27" x14ac:dyDescent="0.2">
      <c r="Z19579" s="218"/>
      <c r="AA19579" s="218"/>
    </row>
    <row r="19580" spans="26:27" x14ac:dyDescent="0.2">
      <c r="Z19580" s="218"/>
      <c r="AA19580" s="218"/>
    </row>
    <row r="19581" spans="26:27" x14ac:dyDescent="0.2">
      <c r="Z19581" s="218"/>
      <c r="AA19581" s="218"/>
    </row>
    <row r="19582" spans="26:27" x14ac:dyDescent="0.2">
      <c r="Z19582" s="218"/>
      <c r="AA19582" s="218"/>
    </row>
    <row r="19583" spans="26:27" x14ac:dyDescent="0.2">
      <c r="Z19583" s="218"/>
      <c r="AA19583" s="218"/>
    </row>
    <row r="19584" spans="26:27" x14ac:dyDescent="0.2">
      <c r="Z19584" s="218"/>
      <c r="AA19584" s="218"/>
    </row>
    <row r="19585" spans="26:27" x14ac:dyDescent="0.2">
      <c r="Z19585" s="218"/>
      <c r="AA19585" s="218"/>
    </row>
    <row r="19586" spans="26:27" x14ac:dyDescent="0.2">
      <c r="Z19586" s="218"/>
      <c r="AA19586" s="218"/>
    </row>
    <row r="19587" spans="26:27" x14ac:dyDescent="0.2">
      <c r="Z19587" s="218"/>
      <c r="AA19587" s="218"/>
    </row>
    <row r="19588" spans="26:27" x14ac:dyDescent="0.2">
      <c r="Z19588" s="218"/>
      <c r="AA19588" s="218"/>
    </row>
    <row r="19589" spans="26:27" x14ac:dyDescent="0.2">
      <c r="Z19589" s="218"/>
      <c r="AA19589" s="218"/>
    </row>
    <row r="19590" spans="26:27" x14ac:dyDescent="0.2">
      <c r="Z19590" s="218"/>
      <c r="AA19590" s="218"/>
    </row>
    <row r="19591" spans="26:27" x14ac:dyDescent="0.2">
      <c r="Z19591" s="218"/>
      <c r="AA19591" s="218"/>
    </row>
    <row r="19592" spans="26:27" x14ac:dyDescent="0.2">
      <c r="Z19592" s="218"/>
      <c r="AA19592" s="218"/>
    </row>
    <row r="19593" spans="26:27" x14ac:dyDescent="0.2">
      <c r="Z19593" s="218"/>
      <c r="AA19593" s="218"/>
    </row>
    <row r="19594" spans="26:27" x14ac:dyDescent="0.2">
      <c r="Z19594" s="218"/>
      <c r="AA19594" s="218"/>
    </row>
    <row r="19595" spans="26:27" x14ac:dyDescent="0.2">
      <c r="Z19595" s="218"/>
      <c r="AA19595" s="218"/>
    </row>
    <row r="19596" spans="26:27" x14ac:dyDescent="0.2">
      <c r="Z19596" s="218"/>
      <c r="AA19596" s="218"/>
    </row>
    <row r="19597" spans="26:27" x14ac:dyDescent="0.2">
      <c r="Z19597" s="218"/>
      <c r="AA19597" s="218"/>
    </row>
    <row r="19598" spans="26:27" x14ac:dyDescent="0.2">
      <c r="Z19598" s="218"/>
      <c r="AA19598" s="218"/>
    </row>
    <row r="19599" spans="26:27" x14ac:dyDescent="0.2">
      <c r="Z19599" s="218"/>
      <c r="AA19599" s="218"/>
    </row>
    <row r="19600" spans="26:27" x14ac:dyDescent="0.2">
      <c r="Z19600" s="218"/>
      <c r="AA19600" s="218"/>
    </row>
    <row r="19601" spans="26:27" x14ac:dyDescent="0.2">
      <c r="Z19601" s="218"/>
      <c r="AA19601" s="218"/>
    </row>
    <row r="19602" spans="26:27" x14ac:dyDescent="0.2">
      <c r="Z19602" s="218"/>
      <c r="AA19602" s="218"/>
    </row>
    <row r="19603" spans="26:27" x14ac:dyDescent="0.2">
      <c r="Z19603" s="218"/>
      <c r="AA19603" s="218"/>
    </row>
    <row r="19604" spans="26:27" x14ac:dyDescent="0.2">
      <c r="Z19604" s="218"/>
      <c r="AA19604" s="218"/>
    </row>
    <row r="19605" spans="26:27" x14ac:dyDescent="0.2">
      <c r="Z19605" s="218"/>
      <c r="AA19605" s="218"/>
    </row>
    <row r="19606" spans="26:27" x14ac:dyDescent="0.2">
      <c r="Z19606" s="218"/>
      <c r="AA19606" s="218"/>
    </row>
    <row r="19607" spans="26:27" x14ac:dyDescent="0.2">
      <c r="Z19607" s="218"/>
      <c r="AA19607" s="218"/>
    </row>
    <row r="19608" spans="26:27" x14ac:dyDescent="0.2">
      <c r="Z19608" s="218"/>
      <c r="AA19608" s="218"/>
    </row>
    <row r="19609" spans="26:27" x14ac:dyDescent="0.2">
      <c r="Z19609" s="218"/>
      <c r="AA19609" s="218"/>
    </row>
    <row r="19610" spans="26:27" x14ac:dyDescent="0.2">
      <c r="Z19610" s="218"/>
      <c r="AA19610" s="218"/>
    </row>
    <row r="19611" spans="26:27" x14ac:dyDescent="0.2">
      <c r="Z19611" s="218"/>
      <c r="AA19611" s="218"/>
    </row>
    <row r="19612" spans="26:27" x14ac:dyDescent="0.2">
      <c r="Z19612" s="218"/>
      <c r="AA19612" s="218"/>
    </row>
    <row r="19613" spans="26:27" x14ac:dyDescent="0.2">
      <c r="Z19613" s="218"/>
      <c r="AA19613" s="218"/>
    </row>
    <row r="19614" spans="26:27" x14ac:dyDescent="0.2">
      <c r="Z19614" s="218"/>
      <c r="AA19614" s="218"/>
    </row>
    <row r="19615" spans="26:27" x14ac:dyDescent="0.2">
      <c r="Z19615" s="218"/>
      <c r="AA19615" s="218"/>
    </row>
    <row r="19616" spans="26:27" x14ac:dyDescent="0.2">
      <c r="Z19616" s="218"/>
      <c r="AA19616" s="218"/>
    </row>
    <row r="19617" spans="26:27" x14ac:dyDescent="0.2">
      <c r="Z19617" s="218"/>
      <c r="AA19617" s="218"/>
    </row>
    <row r="19618" spans="26:27" x14ac:dyDescent="0.2">
      <c r="Z19618" s="218"/>
      <c r="AA19618" s="218"/>
    </row>
    <row r="19619" spans="26:27" x14ac:dyDescent="0.2">
      <c r="Z19619" s="218"/>
      <c r="AA19619" s="218"/>
    </row>
    <row r="19620" spans="26:27" x14ac:dyDescent="0.2">
      <c r="Z19620" s="218"/>
      <c r="AA19620" s="218"/>
    </row>
    <row r="19621" spans="26:27" x14ac:dyDescent="0.2">
      <c r="Z19621" s="218"/>
      <c r="AA19621" s="218"/>
    </row>
    <row r="19622" spans="26:27" x14ac:dyDescent="0.2">
      <c r="Z19622" s="218"/>
      <c r="AA19622" s="218"/>
    </row>
    <row r="19623" spans="26:27" x14ac:dyDescent="0.2">
      <c r="Z19623" s="218"/>
      <c r="AA19623" s="218"/>
    </row>
    <row r="19624" spans="26:27" x14ac:dyDescent="0.2">
      <c r="Z19624" s="218"/>
      <c r="AA19624" s="218"/>
    </row>
    <row r="19625" spans="26:27" x14ac:dyDescent="0.2">
      <c r="Z19625" s="218"/>
      <c r="AA19625" s="218"/>
    </row>
    <row r="19626" spans="26:27" x14ac:dyDescent="0.2">
      <c r="Z19626" s="218"/>
      <c r="AA19626" s="218"/>
    </row>
    <row r="19627" spans="26:27" x14ac:dyDescent="0.2">
      <c r="Z19627" s="218"/>
      <c r="AA19627" s="218"/>
    </row>
    <row r="19628" spans="26:27" x14ac:dyDescent="0.2">
      <c r="Z19628" s="218"/>
      <c r="AA19628" s="218"/>
    </row>
    <row r="19629" spans="26:27" x14ac:dyDescent="0.2">
      <c r="Z19629" s="218"/>
      <c r="AA19629" s="218"/>
    </row>
    <row r="19630" spans="26:27" x14ac:dyDescent="0.2">
      <c r="Z19630" s="218"/>
      <c r="AA19630" s="218"/>
    </row>
    <row r="19631" spans="26:27" x14ac:dyDescent="0.2">
      <c r="Z19631" s="218"/>
      <c r="AA19631" s="218"/>
    </row>
    <row r="19632" spans="26:27" x14ac:dyDescent="0.2">
      <c r="Z19632" s="218"/>
      <c r="AA19632" s="218"/>
    </row>
    <row r="19633" spans="26:27" x14ac:dyDescent="0.2">
      <c r="Z19633" s="218"/>
      <c r="AA19633" s="218"/>
    </row>
    <row r="19634" spans="26:27" x14ac:dyDescent="0.2">
      <c r="Z19634" s="218"/>
      <c r="AA19634" s="218"/>
    </row>
    <row r="19635" spans="26:27" x14ac:dyDescent="0.2">
      <c r="Z19635" s="218"/>
      <c r="AA19635" s="218"/>
    </row>
    <row r="19636" spans="26:27" x14ac:dyDescent="0.2">
      <c r="Z19636" s="218"/>
      <c r="AA19636" s="218"/>
    </row>
    <row r="19637" spans="26:27" x14ac:dyDescent="0.2">
      <c r="Z19637" s="218"/>
      <c r="AA19637" s="218"/>
    </row>
    <row r="19638" spans="26:27" x14ac:dyDescent="0.2">
      <c r="Z19638" s="218"/>
      <c r="AA19638" s="218"/>
    </row>
    <row r="19639" spans="26:27" x14ac:dyDescent="0.2">
      <c r="Z19639" s="218"/>
      <c r="AA19639" s="218"/>
    </row>
    <row r="19640" spans="26:27" x14ac:dyDescent="0.2">
      <c r="Z19640" s="218"/>
      <c r="AA19640" s="218"/>
    </row>
    <row r="19641" spans="26:27" x14ac:dyDescent="0.2">
      <c r="Z19641" s="218"/>
      <c r="AA19641" s="218"/>
    </row>
    <row r="19642" spans="26:27" x14ac:dyDescent="0.2">
      <c r="Z19642" s="218"/>
      <c r="AA19642" s="218"/>
    </row>
    <row r="19643" spans="26:27" x14ac:dyDescent="0.2">
      <c r="Z19643" s="218"/>
      <c r="AA19643" s="218"/>
    </row>
    <row r="19644" spans="26:27" x14ac:dyDescent="0.2">
      <c r="Z19644" s="218"/>
      <c r="AA19644" s="218"/>
    </row>
    <row r="19645" spans="26:27" x14ac:dyDescent="0.2">
      <c r="Z19645" s="218"/>
      <c r="AA19645" s="218"/>
    </row>
    <row r="19646" spans="26:27" x14ac:dyDescent="0.2">
      <c r="Z19646" s="218"/>
      <c r="AA19646" s="218"/>
    </row>
    <row r="19647" spans="26:27" x14ac:dyDescent="0.2">
      <c r="Z19647" s="218"/>
      <c r="AA19647" s="218"/>
    </row>
    <row r="19648" spans="26:27" x14ac:dyDescent="0.2">
      <c r="Z19648" s="218"/>
      <c r="AA19648" s="218"/>
    </row>
    <row r="19649" spans="26:27" x14ac:dyDescent="0.2">
      <c r="Z19649" s="218"/>
      <c r="AA19649" s="218"/>
    </row>
    <row r="19650" spans="26:27" x14ac:dyDescent="0.2">
      <c r="Z19650" s="218"/>
      <c r="AA19650" s="218"/>
    </row>
    <row r="19651" spans="26:27" x14ac:dyDescent="0.2">
      <c r="Z19651" s="218"/>
      <c r="AA19651" s="218"/>
    </row>
    <row r="19652" spans="26:27" x14ac:dyDescent="0.2">
      <c r="Z19652" s="218"/>
      <c r="AA19652" s="218"/>
    </row>
    <row r="19653" spans="26:27" x14ac:dyDescent="0.2">
      <c r="Z19653" s="218"/>
      <c r="AA19653" s="218"/>
    </row>
    <row r="19654" spans="26:27" x14ac:dyDescent="0.2">
      <c r="Z19654" s="218"/>
      <c r="AA19654" s="218"/>
    </row>
    <row r="19655" spans="26:27" x14ac:dyDescent="0.2">
      <c r="Z19655" s="218"/>
      <c r="AA19655" s="218"/>
    </row>
    <row r="19656" spans="26:27" x14ac:dyDescent="0.2">
      <c r="Z19656" s="218"/>
      <c r="AA19656" s="218"/>
    </row>
    <row r="19657" spans="26:27" x14ac:dyDescent="0.2">
      <c r="Z19657" s="218"/>
      <c r="AA19657" s="218"/>
    </row>
    <row r="19658" spans="26:27" x14ac:dyDescent="0.2">
      <c r="Z19658" s="218"/>
      <c r="AA19658" s="218"/>
    </row>
    <row r="19659" spans="26:27" x14ac:dyDescent="0.2">
      <c r="Z19659" s="218"/>
      <c r="AA19659" s="218"/>
    </row>
    <row r="19660" spans="26:27" x14ac:dyDescent="0.2">
      <c r="Z19660" s="218"/>
      <c r="AA19660" s="218"/>
    </row>
    <row r="19661" spans="26:27" x14ac:dyDescent="0.2">
      <c r="Z19661" s="218"/>
      <c r="AA19661" s="218"/>
    </row>
    <row r="19662" spans="26:27" x14ac:dyDescent="0.2">
      <c r="Z19662" s="218"/>
      <c r="AA19662" s="218"/>
    </row>
    <row r="19663" spans="26:27" x14ac:dyDescent="0.2">
      <c r="Z19663" s="218"/>
      <c r="AA19663" s="218"/>
    </row>
    <row r="19664" spans="26:27" x14ac:dyDescent="0.2">
      <c r="Z19664" s="218"/>
      <c r="AA19664" s="218"/>
    </row>
    <row r="19665" spans="26:27" x14ac:dyDescent="0.2">
      <c r="Z19665" s="218"/>
      <c r="AA19665" s="218"/>
    </row>
    <row r="19666" spans="26:27" x14ac:dyDescent="0.2">
      <c r="Z19666" s="218"/>
      <c r="AA19666" s="218"/>
    </row>
    <row r="19667" spans="26:27" x14ac:dyDescent="0.2">
      <c r="Z19667" s="218"/>
      <c r="AA19667" s="218"/>
    </row>
    <row r="19668" spans="26:27" x14ac:dyDescent="0.2">
      <c r="Z19668" s="218"/>
      <c r="AA19668" s="218"/>
    </row>
    <row r="19669" spans="26:27" x14ac:dyDescent="0.2">
      <c r="Z19669" s="218"/>
      <c r="AA19669" s="218"/>
    </row>
    <row r="19670" spans="26:27" x14ac:dyDescent="0.2">
      <c r="Z19670" s="218"/>
      <c r="AA19670" s="218"/>
    </row>
    <row r="19671" spans="26:27" x14ac:dyDescent="0.2">
      <c r="Z19671" s="218"/>
      <c r="AA19671" s="218"/>
    </row>
    <row r="19672" spans="26:27" x14ac:dyDescent="0.2">
      <c r="Z19672" s="218"/>
      <c r="AA19672" s="218"/>
    </row>
    <row r="19673" spans="26:27" x14ac:dyDescent="0.2">
      <c r="Z19673" s="218"/>
      <c r="AA19673" s="218"/>
    </row>
    <row r="19674" spans="26:27" x14ac:dyDescent="0.2">
      <c r="Z19674" s="218"/>
      <c r="AA19674" s="218"/>
    </row>
    <row r="19675" spans="26:27" x14ac:dyDescent="0.2">
      <c r="Z19675" s="218"/>
      <c r="AA19675" s="218"/>
    </row>
    <row r="19676" spans="26:27" x14ac:dyDescent="0.2">
      <c r="Z19676" s="218"/>
      <c r="AA19676" s="218"/>
    </row>
    <row r="19677" spans="26:27" x14ac:dyDescent="0.2">
      <c r="Z19677" s="218"/>
      <c r="AA19677" s="218"/>
    </row>
    <row r="19678" spans="26:27" x14ac:dyDescent="0.2">
      <c r="Z19678" s="218"/>
      <c r="AA19678" s="218"/>
    </row>
    <row r="19679" spans="26:27" x14ac:dyDescent="0.2">
      <c r="Z19679" s="218"/>
      <c r="AA19679" s="218"/>
    </row>
    <row r="19680" spans="26:27" x14ac:dyDescent="0.2">
      <c r="Z19680" s="218"/>
      <c r="AA19680" s="218"/>
    </row>
    <row r="19681" spans="26:27" x14ac:dyDescent="0.2">
      <c r="Z19681" s="218"/>
      <c r="AA19681" s="218"/>
    </row>
    <row r="19682" spans="26:27" x14ac:dyDescent="0.2">
      <c r="Z19682" s="218"/>
      <c r="AA19682" s="218"/>
    </row>
    <row r="19683" spans="26:27" x14ac:dyDescent="0.2">
      <c r="Z19683" s="218"/>
      <c r="AA19683" s="218"/>
    </row>
    <row r="19684" spans="26:27" x14ac:dyDescent="0.2">
      <c r="Z19684" s="218"/>
      <c r="AA19684" s="218"/>
    </row>
    <row r="19685" spans="26:27" x14ac:dyDescent="0.2">
      <c r="Z19685" s="218"/>
      <c r="AA19685" s="218"/>
    </row>
    <row r="19686" spans="26:27" x14ac:dyDescent="0.2">
      <c r="Z19686" s="218"/>
      <c r="AA19686" s="218"/>
    </row>
    <row r="19687" spans="26:27" x14ac:dyDescent="0.2">
      <c r="Z19687" s="218"/>
      <c r="AA19687" s="218"/>
    </row>
    <row r="19688" spans="26:27" x14ac:dyDescent="0.2">
      <c r="Z19688" s="218"/>
      <c r="AA19688" s="218"/>
    </row>
    <row r="19689" spans="26:27" x14ac:dyDescent="0.2">
      <c r="Z19689" s="218"/>
      <c r="AA19689" s="218"/>
    </row>
    <row r="19690" spans="26:27" x14ac:dyDescent="0.2">
      <c r="Z19690" s="218"/>
      <c r="AA19690" s="218"/>
    </row>
    <row r="19691" spans="26:27" x14ac:dyDescent="0.2">
      <c r="Z19691" s="218"/>
      <c r="AA19691" s="218"/>
    </row>
    <row r="19692" spans="26:27" x14ac:dyDescent="0.2">
      <c r="Z19692" s="218"/>
      <c r="AA19692" s="218"/>
    </row>
    <row r="19693" spans="26:27" x14ac:dyDescent="0.2">
      <c r="Z19693" s="218"/>
      <c r="AA19693" s="218"/>
    </row>
    <row r="19694" spans="26:27" x14ac:dyDescent="0.2">
      <c r="Z19694" s="218"/>
      <c r="AA19694" s="218"/>
    </row>
    <row r="19695" spans="26:27" x14ac:dyDescent="0.2">
      <c r="Z19695" s="218"/>
      <c r="AA19695" s="218"/>
    </row>
    <row r="19696" spans="26:27" x14ac:dyDescent="0.2">
      <c r="Z19696" s="218"/>
      <c r="AA19696" s="218"/>
    </row>
    <row r="19697" spans="26:27" x14ac:dyDescent="0.2">
      <c r="Z19697" s="218"/>
      <c r="AA19697" s="218"/>
    </row>
    <row r="19698" spans="26:27" x14ac:dyDescent="0.2">
      <c r="Z19698" s="218"/>
      <c r="AA19698" s="218"/>
    </row>
    <row r="19699" spans="26:27" x14ac:dyDescent="0.2">
      <c r="Z19699" s="218"/>
      <c r="AA19699" s="218"/>
    </row>
    <row r="19700" spans="26:27" x14ac:dyDescent="0.2">
      <c r="Z19700" s="218"/>
      <c r="AA19700" s="218"/>
    </row>
    <row r="19701" spans="26:27" x14ac:dyDescent="0.2">
      <c r="Z19701" s="218"/>
      <c r="AA19701" s="218"/>
    </row>
    <row r="19702" spans="26:27" x14ac:dyDescent="0.2">
      <c r="Z19702" s="218"/>
      <c r="AA19702" s="218"/>
    </row>
    <row r="19703" spans="26:27" x14ac:dyDescent="0.2">
      <c r="Z19703" s="218"/>
      <c r="AA19703" s="218"/>
    </row>
    <row r="19704" spans="26:27" x14ac:dyDescent="0.2">
      <c r="Z19704" s="218"/>
      <c r="AA19704" s="218"/>
    </row>
    <row r="19705" spans="26:27" x14ac:dyDescent="0.2">
      <c r="Z19705" s="218"/>
      <c r="AA19705" s="218"/>
    </row>
    <row r="19706" spans="26:27" x14ac:dyDescent="0.2">
      <c r="Z19706" s="218"/>
      <c r="AA19706" s="218"/>
    </row>
    <row r="19707" spans="26:27" x14ac:dyDescent="0.2">
      <c r="Z19707" s="218"/>
      <c r="AA19707" s="218"/>
    </row>
    <row r="19708" spans="26:27" x14ac:dyDescent="0.2">
      <c r="Z19708" s="218"/>
      <c r="AA19708" s="218"/>
    </row>
    <row r="19709" spans="26:27" x14ac:dyDescent="0.2">
      <c r="Z19709" s="218"/>
      <c r="AA19709" s="218"/>
    </row>
    <row r="19710" spans="26:27" x14ac:dyDescent="0.2">
      <c r="Z19710" s="218"/>
      <c r="AA19710" s="218"/>
    </row>
    <row r="19711" spans="26:27" x14ac:dyDescent="0.2">
      <c r="Z19711" s="218"/>
      <c r="AA19711" s="218"/>
    </row>
    <row r="19712" spans="26:27" x14ac:dyDescent="0.2">
      <c r="Z19712" s="218"/>
      <c r="AA19712" s="218"/>
    </row>
    <row r="19713" spans="26:27" x14ac:dyDescent="0.2">
      <c r="Z19713" s="218"/>
      <c r="AA19713" s="218"/>
    </row>
    <row r="19714" spans="26:27" x14ac:dyDescent="0.2">
      <c r="Z19714" s="218"/>
      <c r="AA19714" s="218"/>
    </row>
    <row r="19715" spans="26:27" x14ac:dyDescent="0.2">
      <c r="Z19715" s="218"/>
      <c r="AA19715" s="218"/>
    </row>
    <row r="19716" spans="26:27" x14ac:dyDescent="0.2">
      <c r="Z19716" s="218"/>
      <c r="AA19716" s="218"/>
    </row>
    <row r="19717" spans="26:27" x14ac:dyDescent="0.2">
      <c r="Z19717" s="218"/>
      <c r="AA19717" s="218"/>
    </row>
    <row r="19718" spans="26:27" x14ac:dyDescent="0.2">
      <c r="Z19718" s="218"/>
      <c r="AA19718" s="218"/>
    </row>
    <row r="19719" spans="26:27" x14ac:dyDescent="0.2">
      <c r="Z19719" s="218"/>
      <c r="AA19719" s="218"/>
    </row>
    <row r="19720" spans="26:27" x14ac:dyDescent="0.2">
      <c r="Z19720" s="218"/>
      <c r="AA19720" s="218"/>
    </row>
    <row r="19721" spans="26:27" x14ac:dyDescent="0.2">
      <c r="Z19721" s="218"/>
      <c r="AA19721" s="218"/>
    </row>
    <row r="19722" spans="26:27" x14ac:dyDescent="0.2">
      <c r="Z19722" s="218"/>
      <c r="AA19722" s="218"/>
    </row>
    <row r="19723" spans="26:27" x14ac:dyDescent="0.2">
      <c r="Z19723" s="218"/>
      <c r="AA19723" s="218"/>
    </row>
    <row r="19724" spans="26:27" x14ac:dyDescent="0.2">
      <c r="Z19724" s="218"/>
      <c r="AA19724" s="218"/>
    </row>
    <row r="19725" spans="26:27" x14ac:dyDescent="0.2">
      <c r="Z19725" s="218"/>
      <c r="AA19725" s="218"/>
    </row>
    <row r="19726" spans="26:27" x14ac:dyDescent="0.2">
      <c r="Z19726" s="218"/>
      <c r="AA19726" s="218"/>
    </row>
    <row r="19727" spans="26:27" x14ac:dyDescent="0.2">
      <c r="Z19727" s="218"/>
      <c r="AA19727" s="218"/>
    </row>
    <row r="19728" spans="26:27" x14ac:dyDescent="0.2">
      <c r="Z19728" s="218"/>
      <c r="AA19728" s="218"/>
    </row>
    <row r="19729" spans="26:27" x14ac:dyDescent="0.2">
      <c r="Z19729" s="218"/>
      <c r="AA19729" s="218"/>
    </row>
    <row r="19730" spans="26:27" x14ac:dyDescent="0.2">
      <c r="Z19730" s="218"/>
      <c r="AA19730" s="218"/>
    </row>
    <row r="19731" spans="26:27" x14ac:dyDescent="0.2">
      <c r="Z19731" s="218"/>
      <c r="AA19731" s="218"/>
    </row>
    <row r="19732" spans="26:27" x14ac:dyDescent="0.2">
      <c r="Z19732" s="218"/>
      <c r="AA19732" s="218"/>
    </row>
    <row r="19733" spans="26:27" x14ac:dyDescent="0.2">
      <c r="Z19733" s="218"/>
      <c r="AA19733" s="218"/>
    </row>
    <row r="19734" spans="26:27" x14ac:dyDescent="0.2">
      <c r="Z19734" s="218"/>
      <c r="AA19734" s="218"/>
    </row>
    <row r="19735" spans="26:27" x14ac:dyDescent="0.2">
      <c r="Z19735" s="218"/>
      <c r="AA19735" s="218"/>
    </row>
    <row r="19736" spans="26:27" x14ac:dyDescent="0.2">
      <c r="Z19736" s="218"/>
      <c r="AA19736" s="218"/>
    </row>
    <row r="19737" spans="26:27" x14ac:dyDescent="0.2">
      <c r="Z19737" s="218"/>
      <c r="AA19737" s="218"/>
    </row>
    <row r="19738" spans="26:27" x14ac:dyDescent="0.2">
      <c r="Z19738" s="218"/>
      <c r="AA19738" s="218"/>
    </row>
    <row r="19739" spans="26:27" x14ac:dyDescent="0.2">
      <c r="Z19739" s="218"/>
      <c r="AA19739" s="218"/>
    </row>
    <row r="19740" spans="26:27" x14ac:dyDescent="0.2">
      <c r="Z19740" s="218"/>
      <c r="AA19740" s="218"/>
    </row>
    <row r="19741" spans="26:27" x14ac:dyDescent="0.2">
      <c r="Z19741" s="218"/>
      <c r="AA19741" s="218"/>
    </row>
    <row r="19742" spans="26:27" x14ac:dyDescent="0.2">
      <c r="Z19742" s="218"/>
      <c r="AA19742" s="218"/>
    </row>
    <row r="19743" spans="26:27" x14ac:dyDescent="0.2">
      <c r="Z19743" s="218"/>
      <c r="AA19743" s="218"/>
    </row>
    <row r="19744" spans="26:27" x14ac:dyDescent="0.2">
      <c r="Z19744" s="218"/>
      <c r="AA19744" s="218"/>
    </row>
    <row r="19745" spans="26:27" x14ac:dyDescent="0.2">
      <c r="Z19745" s="218"/>
      <c r="AA19745" s="218"/>
    </row>
    <row r="19746" spans="26:27" x14ac:dyDescent="0.2">
      <c r="Z19746" s="218"/>
      <c r="AA19746" s="218"/>
    </row>
    <row r="19747" spans="26:27" x14ac:dyDescent="0.2">
      <c r="Z19747" s="218"/>
      <c r="AA19747" s="218"/>
    </row>
    <row r="19748" spans="26:27" x14ac:dyDescent="0.2">
      <c r="Z19748" s="218"/>
      <c r="AA19748" s="218"/>
    </row>
    <row r="19749" spans="26:27" x14ac:dyDescent="0.2">
      <c r="Z19749" s="218"/>
      <c r="AA19749" s="218"/>
    </row>
    <row r="19750" spans="26:27" x14ac:dyDescent="0.2">
      <c r="Z19750" s="218"/>
      <c r="AA19750" s="218"/>
    </row>
    <row r="19751" spans="26:27" x14ac:dyDescent="0.2">
      <c r="Z19751" s="218"/>
      <c r="AA19751" s="218"/>
    </row>
    <row r="19752" spans="26:27" x14ac:dyDescent="0.2">
      <c r="Z19752" s="218"/>
      <c r="AA19752" s="218"/>
    </row>
    <row r="19753" spans="26:27" x14ac:dyDescent="0.2">
      <c r="Z19753" s="218"/>
      <c r="AA19753" s="218"/>
    </row>
    <row r="19754" spans="26:27" x14ac:dyDescent="0.2">
      <c r="Z19754" s="218"/>
      <c r="AA19754" s="218"/>
    </row>
    <row r="19755" spans="26:27" x14ac:dyDescent="0.2">
      <c r="Z19755" s="218"/>
      <c r="AA19755" s="218"/>
    </row>
    <row r="19756" spans="26:27" x14ac:dyDescent="0.2">
      <c r="Z19756" s="218"/>
      <c r="AA19756" s="218"/>
    </row>
    <row r="19757" spans="26:27" x14ac:dyDescent="0.2">
      <c r="Z19757" s="218"/>
      <c r="AA19757" s="218"/>
    </row>
    <row r="19758" spans="26:27" x14ac:dyDescent="0.2">
      <c r="Z19758" s="218"/>
      <c r="AA19758" s="218"/>
    </row>
    <row r="19759" spans="26:27" x14ac:dyDescent="0.2">
      <c r="Z19759" s="218"/>
      <c r="AA19759" s="218"/>
    </row>
    <row r="19760" spans="26:27" x14ac:dyDescent="0.2">
      <c r="Z19760" s="218"/>
      <c r="AA19760" s="218"/>
    </row>
    <row r="19761" spans="26:27" x14ac:dyDescent="0.2">
      <c r="Z19761" s="218"/>
      <c r="AA19761" s="218"/>
    </row>
    <row r="19762" spans="26:27" x14ac:dyDescent="0.2">
      <c r="Z19762" s="218"/>
      <c r="AA19762" s="218"/>
    </row>
    <row r="19763" spans="26:27" x14ac:dyDescent="0.2">
      <c r="Z19763" s="218"/>
      <c r="AA19763" s="218"/>
    </row>
    <row r="19764" spans="26:27" x14ac:dyDescent="0.2">
      <c r="Z19764" s="218"/>
      <c r="AA19764" s="218"/>
    </row>
    <row r="19765" spans="26:27" x14ac:dyDescent="0.2">
      <c r="Z19765" s="218"/>
      <c r="AA19765" s="218"/>
    </row>
    <row r="19766" spans="26:27" x14ac:dyDescent="0.2">
      <c r="Z19766" s="218"/>
      <c r="AA19766" s="218"/>
    </row>
    <row r="19767" spans="26:27" x14ac:dyDescent="0.2">
      <c r="Z19767" s="218"/>
      <c r="AA19767" s="218"/>
    </row>
    <row r="19768" spans="26:27" x14ac:dyDescent="0.2">
      <c r="Z19768" s="218"/>
      <c r="AA19768" s="218"/>
    </row>
    <row r="19769" spans="26:27" x14ac:dyDescent="0.2">
      <c r="Z19769" s="218"/>
      <c r="AA19769" s="218"/>
    </row>
    <row r="19770" spans="26:27" x14ac:dyDescent="0.2">
      <c r="Z19770" s="218"/>
      <c r="AA19770" s="218"/>
    </row>
    <row r="19771" spans="26:27" x14ac:dyDescent="0.2">
      <c r="Z19771" s="218"/>
      <c r="AA19771" s="218"/>
    </row>
    <row r="19772" spans="26:27" x14ac:dyDescent="0.2">
      <c r="Z19772" s="218"/>
      <c r="AA19772" s="218"/>
    </row>
    <row r="19773" spans="26:27" x14ac:dyDescent="0.2">
      <c r="Z19773" s="218"/>
      <c r="AA19773" s="218"/>
    </row>
    <row r="19774" spans="26:27" x14ac:dyDescent="0.2">
      <c r="Z19774" s="218"/>
      <c r="AA19774" s="218"/>
    </row>
    <row r="19775" spans="26:27" x14ac:dyDescent="0.2">
      <c r="Z19775" s="218"/>
      <c r="AA19775" s="218"/>
    </row>
    <row r="19776" spans="26:27" x14ac:dyDescent="0.2">
      <c r="Z19776" s="218"/>
      <c r="AA19776" s="218"/>
    </row>
    <row r="19777" spans="26:27" x14ac:dyDescent="0.2">
      <c r="Z19777" s="218"/>
      <c r="AA19777" s="218"/>
    </row>
    <row r="19778" spans="26:27" x14ac:dyDescent="0.2">
      <c r="Z19778" s="218"/>
      <c r="AA19778" s="218"/>
    </row>
    <row r="19779" spans="26:27" x14ac:dyDescent="0.2">
      <c r="Z19779" s="218"/>
      <c r="AA19779" s="218"/>
    </row>
    <row r="19780" spans="26:27" x14ac:dyDescent="0.2">
      <c r="Z19780" s="218"/>
      <c r="AA19780" s="218"/>
    </row>
    <row r="19781" spans="26:27" x14ac:dyDescent="0.2">
      <c r="Z19781" s="218"/>
      <c r="AA19781" s="218"/>
    </row>
    <row r="19782" spans="26:27" x14ac:dyDescent="0.2">
      <c r="Z19782" s="218"/>
      <c r="AA19782" s="218"/>
    </row>
    <row r="19783" spans="26:27" x14ac:dyDescent="0.2">
      <c r="Z19783" s="218"/>
      <c r="AA19783" s="218"/>
    </row>
    <row r="19784" spans="26:27" x14ac:dyDescent="0.2">
      <c r="Z19784" s="218"/>
      <c r="AA19784" s="218"/>
    </row>
    <row r="19785" spans="26:27" x14ac:dyDescent="0.2">
      <c r="Z19785" s="218"/>
      <c r="AA19785" s="218"/>
    </row>
    <row r="19786" spans="26:27" x14ac:dyDescent="0.2">
      <c r="Z19786" s="218"/>
      <c r="AA19786" s="218"/>
    </row>
    <row r="19787" spans="26:27" x14ac:dyDescent="0.2">
      <c r="Z19787" s="218"/>
      <c r="AA19787" s="218"/>
    </row>
    <row r="19788" spans="26:27" x14ac:dyDescent="0.2">
      <c r="Z19788" s="218"/>
      <c r="AA19788" s="218"/>
    </row>
    <row r="19789" spans="26:27" x14ac:dyDescent="0.2">
      <c r="Z19789" s="218"/>
      <c r="AA19789" s="218"/>
    </row>
    <row r="19790" spans="26:27" x14ac:dyDescent="0.2">
      <c r="Z19790" s="218"/>
      <c r="AA19790" s="218"/>
    </row>
    <row r="19791" spans="26:27" x14ac:dyDescent="0.2">
      <c r="Z19791" s="218"/>
      <c r="AA19791" s="218"/>
    </row>
    <row r="19792" spans="26:27" x14ac:dyDescent="0.2">
      <c r="Z19792" s="218"/>
      <c r="AA19792" s="218"/>
    </row>
    <row r="19793" spans="26:27" x14ac:dyDescent="0.2">
      <c r="Z19793" s="218"/>
      <c r="AA19793" s="218"/>
    </row>
    <row r="19794" spans="26:27" x14ac:dyDescent="0.2">
      <c r="Z19794" s="218"/>
      <c r="AA19794" s="218"/>
    </row>
    <row r="19795" spans="26:27" x14ac:dyDescent="0.2">
      <c r="Z19795" s="218"/>
      <c r="AA19795" s="218"/>
    </row>
    <row r="19796" spans="26:27" x14ac:dyDescent="0.2">
      <c r="Z19796" s="218"/>
      <c r="AA19796" s="218"/>
    </row>
    <row r="19797" spans="26:27" x14ac:dyDescent="0.2">
      <c r="Z19797" s="218"/>
      <c r="AA19797" s="218"/>
    </row>
    <row r="19798" spans="26:27" x14ac:dyDescent="0.2">
      <c r="Z19798" s="218"/>
      <c r="AA19798" s="218"/>
    </row>
    <row r="19799" spans="26:27" x14ac:dyDescent="0.2">
      <c r="Z19799" s="218"/>
      <c r="AA19799" s="218"/>
    </row>
    <row r="19800" spans="26:27" x14ac:dyDescent="0.2">
      <c r="Z19800" s="218"/>
      <c r="AA19800" s="218"/>
    </row>
    <row r="19801" spans="26:27" x14ac:dyDescent="0.2">
      <c r="Z19801" s="218"/>
      <c r="AA19801" s="218"/>
    </row>
    <row r="19802" spans="26:27" x14ac:dyDescent="0.2">
      <c r="Z19802" s="218"/>
      <c r="AA19802" s="218"/>
    </row>
    <row r="19803" spans="26:27" x14ac:dyDescent="0.2">
      <c r="Z19803" s="218"/>
      <c r="AA19803" s="218"/>
    </row>
    <row r="19804" spans="26:27" x14ac:dyDescent="0.2">
      <c r="Z19804" s="218"/>
      <c r="AA19804" s="218"/>
    </row>
    <row r="19805" spans="26:27" x14ac:dyDescent="0.2">
      <c r="Z19805" s="218"/>
      <c r="AA19805" s="218"/>
    </row>
    <row r="19806" spans="26:27" x14ac:dyDescent="0.2">
      <c r="Z19806" s="218"/>
      <c r="AA19806" s="218"/>
    </row>
    <row r="19807" spans="26:27" x14ac:dyDescent="0.2">
      <c r="Z19807" s="218"/>
      <c r="AA19807" s="218"/>
    </row>
    <row r="19808" spans="26:27" x14ac:dyDescent="0.2">
      <c r="Z19808" s="218"/>
      <c r="AA19808" s="218"/>
    </row>
    <row r="19809" spans="26:27" x14ac:dyDescent="0.2">
      <c r="Z19809" s="218"/>
      <c r="AA19809" s="218"/>
    </row>
    <row r="19810" spans="26:27" x14ac:dyDescent="0.2">
      <c r="Z19810" s="218"/>
      <c r="AA19810" s="218"/>
    </row>
    <row r="19811" spans="26:27" x14ac:dyDescent="0.2">
      <c r="Z19811" s="218"/>
      <c r="AA19811" s="218"/>
    </row>
    <row r="19812" spans="26:27" x14ac:dyDescent="0.2">
      <c r="Z19812" s="218"/>
      <c r="AA19812" s="218"/>
    </row>
    <row r="19813" spans="26:27" x14ac:dyDescent="0.2">
      <c r="Z19813" s="218"/>
      <c r="AA19813" s="218"/>
    </row>
    <row r="19814" spans="26:27" x14ac:dyDescent="0.2">
      <c r="Z19814" s="218"/>
      <c r="AA19814" s="218"/>
    </row>
    <row r="19815" spans="26:27" x14ac:dyDescent="0.2">
      <c r="Z19815" s="218"/>
      <c r="AA19815" s="218"/>
    </row>
    <row r="19816" spans="26:27" x14ac:dyDescent="0.2">
      <c r="Z19816" s="218"/>
      <c r="AA19816" s="218"/>
    </row>
    <row r="19817" spans="26:27" x14ac:dyDescent="0.2">
      <c r="Z19817" s="218"/>
      <c r="AA19817" s="218"/>
    </row>
    <row r="19818" spans="26:27" x14ac:dyDescent="0.2">
      <c r="Z19818" s="218"/>
      <c r="AA19818" s="218"/>
    </row>
    <row r="19819" spans="26:27" x14ac:dyDescent="0.2">
      <c r="Z19819" s="218"/>
      <c r="AA19819" s="218"/>
    </row>
    <row r="19820" spans="26:27" x14ac:dyDescent="0.2">
      <c r="Z19820" s="218"/>
      <c r="AA19820" s="218"/>
    </row>
    <row r="19821" spans="26:27" x14ac:dyDescent="0.2">
      <c r="Z19821" s="218"/>
      <c r="AA19821" s="218"/>
    </row>
    <row r="19822" spans="26:27" x14ac:dyDescent="0.2">
      <c r="Z19822" s="218"/>
      <c r="AA19822" s="218"/>
    </row>
    <row r="19823" spans="26:27" x14ac:dyDescent="0.2">
      <c r="Z19823" s="218"/>
      <c r="AA19823" s="218"/>
    </row>
    <row r="19824" spans="26:27" x14ac:dyDescent="0.2">
      <c r="Z19824" s="218"/>
      <c r="AA19824" s="218"/>
    </row>
    <row r="19825" spans="26:27" x14ac:dyDescent="0.2">
      <c r="Z19825" s="218"/>
      <c r="AA19825" s="218"/>
    </row>
    <row r="19826" spans="26:27" x14ac:dyDescent="0.2">
      <c r="Z19826" s="218"/>
      <c r="AA19826" s="218"/>
    </row>
    <row r="19827" spans="26:27" x14ac:dyDescent="0.2">
      <c r="Z19827" s="218"/>
      <c r="AA19827" s="218"/>
    </row>
    <row r="19828" spans="26:27" x14ac:dyDescent="0.2">
      <c r="Z19828" s="218"/>
      <c r="AA19828" s="218"/>
    </row>
    <row r="19829" spans="26:27" x14ac:dyDescent="0.2">
      <c r="Z19829" s="218"/>
      <c r="AA19829" s="218"/>
    </row>
    <row r="19830" spans="26:27" x14ac:dyDescent="0.2">
      <c r="Z19830" s="218"/>
      <c r="AA19830" s="218"/>
    </row>
    <row r="19831" spans="26:27" x14ac:dyDescent="0.2">
      <c r="Z19831" s="218"/>
      <c r="AA19831" s="218"/>
    </row>
    <row r="19832" spans="26:27" x14ac:dyDescent="0.2">
      <c r="Z19832" s="218"/>
      <c r="AA19832" s="218"/>
    </row>
    <row r="19833" spans="26:27" x14ac:dyDescent="0.2">
      <c r="Z19833" s="218"/>
      <c r="AA19833" s="218"/>
    </row>
    <row r="19834" spans="26:27" x14ac:dyDescent="0.2">
      <c r="Z19834" s="218"/>
      <c r="AA19834" s="218"/>
    </row>
    <row r="19835" spans="26:27" x14ac:dyDescent="0.2">
      <c r="Z19835" s="218"/>
      <c r="AA19835" s="218"/>
    </row>
    <row r="19836" spans="26:27" x14ac:dyDescent="0.2">
      <c r="Z19836" s="218"/>
      <c r="AA19836" s="218"/>
    </row>
    <row r="19837" spans="26:27" x14ac:dyDescent="0.2">
      <c r="Z19837" s="218"/>
      <c r="AA19837" s="218"/>
    </row>
    <row r="19838" spans="26:27" x14ac:dyDescent="0.2">
      <c r="Z19838" s="218"/>
      <c r="AA19838" s="218"/>
    </row>
    <row r="19839" spans="26:27" x14ac:dyDescent="0.2">
      <c r="Z19839" s="218"/>
      <c r="AA19839" s="218"/>
    </row>
    <row r="19840" spans="26:27" x14ac:dyDescent="0.2">
      <c r="Z19840" s="218"/>
      <c r="AA19840" s="218"/>
    </row>
    <row r="19841" spans="26:27" x14ac:dyDescent="0.2">
      <c r="Z19841" s="218"/>
      <c r="AA19841" s="218"/>
    </row>
    <row r="19842" spans="26:27" x14ac:dyDescent="0.2">
      <c r="Z19842" s="218"/>
      <c r="AA19842" s="218"/>
    </row>
    <row r="19843" spans="26:27" x14ac:dyDescent="0.2">
      <c r="Z19843" s="218"/>
      <c r="AA19843" s="218"/>
    </row>
    <row r="19844" spans="26:27" x14ac:dyDescent="0.2">
      <c r="Z19844" s="218"/>
      <c r="AA19844" s="218"/>
    </row>
    <row r="19845" spans="26:27" x14ac:dyDescent="0.2">
      <c r="Z19845" s="218"/>
      <c r="AA19845" s="218"/>
    </row>
    <row r="19846" spans="26:27" x14ac:dyDescent="0.2">
      <c r="Z19846" s="218"/>
      <c r="AA19846" s="218"/>
    </row>
    <row r="19847" spans="26:27" x14ac:dyDescent="0.2">
      <c r="Z19847" s="218"/>
      <c r="AA19847" s="218"/>
    </row>
    <row r="19848" spans="26:27" x14ac:dyDescent="0.2">
      <c r="Z19848" s="218"/>
      <c r="AA19848" s="218"/>
    </row>
    <row r="19849" spans="26:27" x14ac:dyDescent="0.2">
      <c r="Z19849" s="218"/>
      <c r="AA19849" s="218"/>
    </row>
    <row r="19850" spans="26:27" x14ac:dyDescent="0.2">
      <c r="Z19850" s="218"/>
      <c r="AA19850" s="218"/>
    </row>
    <row r="19851" spans="26:27" x14ac:dyDescent="0.2">
      <c r="Z19851" s="218"/>
      <c r="AA19851" s="218"/>
    </row>
    <row r="19852" spans="26:27" x14ac:dyDescent="0.2">
      <c r="Z19852" s="218"/>
      <c r="AA19852" s="218"/>
    </row>
    <row r="19853" spans="26:27" x14ac:dyDescent="0.2">
      <c r="Z19853" s="218"/>
      <c r="AA19853" s="218"/>
    </row>
    <row r="19854" spans="26:27" x14ac:dyDescent="0.2">
      <c r="Z19854" s="218"/>
      <c r="AA19854" s="218"/>
    </row>
    <row r="19855" spans="26:27" x14ac:dyDescent="0.2">
      <c r="Z19855" s="218"/>
      <c r="AA19855" s="218"/>
    </row>
    <row r="19856" spans="26:27" x14ac:dyDescent="0.2">
      <c r="Z19856" s="218"/>
      <c r="AA19856" s="218"/>
    </row>
    <row r="19857" spans="26:27" x14ac:dyDescent="0.2">
      <c r="Z19857" s="218"/>
      <c r="AA19857" s="218"/>
    </row>
    <row r="19858" spans="26:27" x14ac:dyDescent="0.2">
      <c r="Z19858" s="218"/>
      <c r="AA19858" s="218"/>
    </row>
    <row r="19859" spans="26:27" x14ac:dyDescent="0.2">
      <c r="Z19859" s="218"/>
      <c r="AA19859" s="218"/>
    </row>
    <row r="19860" spans="26:27" x14ac:dyDescent="0.2">
      <c r="Z19860" s="218"/>
      <c r="AA19860" s="218"/>
    </row>
    <row r="19861" spans="26:27" x14ac:dyDescent="0.2">
      <c r="Z19861" s="218"/>
      <c r="AA19861" s="218"/>
    </row>
    <row r="19862" spans="26:27" x14ac:dyDescent="0.2">
      <c r="Z19862" s="218"/>
      <c r="AA19862" s="218"/>
    </row>
    <row r="19863" spans="26:27" x14ac:dyDescent="0.2">
      <c r="Z19863" s="218"/>
      <c r="AA19863" s="218"/>
    </row>
    <row r="19864" spans="26:27" x14ac:dyDescent="0.2">
      <c r="Z19864" s="218"/>
      <c r="AA19864" s="218"/>
    </row>
    <row r="19865" spans="26:27" x14ac:dyDescent="0.2">
      <c r="Z19865" s="218"/>
      <c r="AA19865" s="218"/>
    </row>
    <row r="19866" spans="26:27" x14ac:dyDescent="0.2">
      <c r="Z19866" s="218"/>
      <c r="AA19866" s="218"/>
    </row>
    <row r="19867" spans="26:27" x14ac:dyDescent="0.2">
      <c r="Z19867" s="218"/>
      <c r="AA19867" s="218"/>
    </row>
    <row r="19868" spans="26:27" x14ac:dyDescent="0.2">
      <c r="Z19868" s="218"/>
      <c r="AA19868" s="218"/>
    </row>
    <row r="19869" spans="26:27" x14ac:dyDescent="0.2">
      <c r="Z19869" s="218"/>
      <c r="AA19869" s="218"/>
    </row>
    <row r="19870" spans="26:27" x14ac:dyDescent="0.2">
      <c r="Z19870" s="218"/>
      <c r="AA19870" s="218"/>
    </row>
    <row r="19871" spans="26:27" x14ac:dyDescent="0.2">
      <c r="Z19871" s="218"/>
      <c r="AA19871" s="218"/>
    </row>
    <row r="19872" spans="26:27" x14ac:dyDescent="0.2">
      <c r="Z19872" s="218"/>
      <c r="AA19872" s="218"/>
    </row>
    <row r="19873" spans="26:27" x14ac:dyDescent="0.2">
      <c r="Z19873" s="218"/>
      <c r="AA19873" s="218"/>
    </row>
    <row r="19874" spans="26:27" x14ac:dyDescent="0.2">
      <c r="Z19874" s="218"/>
      <c r="AA19874" s="218"/>
    </row>
    <row r="19875" spans="26:27" x14ac:dyDescent="0.2">
      <c r="Z19875" s="218"/>
      <c r="AA19875" s="218"/>
    </row>
    <row r="19876" spans="26:27" x14ac:dyDescent="0.2">
      <c r="Z19876" s="218"/>
      <c r="AA19876" s="218"/>
    </row>
    <row r="19877" spans="26:27" x14ac:dyDescent="0.2">
      <c r="Z19877" s="218"/>
      <c r="AA19877" s="218"/>
    </row>
    <row r="19878" spans="26:27" x14ac:dyDescent="0.2">
      <c r="Z19878" s="218"/>
      <c r="AA19878" s="218"/>
    </row>
    <row r="19879" spans="26:27" x14ac:dyDescent="0.2">
      <c r="Z19879" s="218"/>
      <c r="AA19879" s="218"/>
    </row>
    <row r="19880" spans="26:27" x14ac:dyDescent="0.2">
      <c r="Z19880" s="218"/>
      <c r="AA19880" s="218"/>
    </row>
    <row r="19881" spans="26:27" x14ac:dyDescent="0.2">
      <c r="Z19881" s="218"/>
      <c r="AA19881" s="218"/>
    </row>
    <row r="19882" spans="26:27" x14ac:dyDescent="0.2">
      <c r="Z19882" s="218"/>
      <c r="AA19882" s="218"/>
    </row>
    <row r="19883" spans="26:27" x14ac:dyDescent="0.2">
      <c r="Z19883" s="218"/>
      <c r="AA19883" s="218"/>
    </row>
    <row r="19884" spans="26:27" x14ac:dyDescent="0.2">
      <c r="Z19884" s="218"/>
      <c r="AA19884" s="218"/>
    </row>
    <row r="19885" spans="26:27" x14ac:dyDescent="0.2">
      <c r="Z19885" s="218"/>
      <c r="AA19885" s="218"/>
    </row>
    <row r="19886" spans="26:27" x14ac:dyDescent="0.2">
      <c r="Z19886" s="218"/>
      <c r="AA19886" s="218"/>
    </row>
    <row r="19887" spans="26:27" x14ac:dyDescent="0.2">
      <c r="Z19887" s="218"/>
      <c r="AA19887" s="218"/>
    </row>
    <row r="19888" spans="26:27" x14ac:dyDescent="0.2">
      <c r="Z19888" s="218"/>
      <c r="AA19888" s="218"/>
    </row>
    <row r="19889" spans="26:27" x14ac:dyDescent="0.2">
      <c r="Z19889" s="218"/>
      <c r="AA19889" s="218"/>
    </row>
    <row r="19890" spans="26:27" x14ac:dyDescent="0.2">
      <c r="Z19890" s="218"/>
      <c r="AA19890" s="218"/>
    </row>
    <row r="19891" spans="26:27" x14ac:dyDescent="0.2">
      <c r="Z19891" s="218"/>
      <c r="AA19891" s="218"/>
    </row>
    <row r="19892" spans="26:27" x14ac:dyDescent="0.2">
      <c r="Z19892" s="218"/>
      <c r="AA19892" s="218"/>
    </row>
    <row r="19893" spans="26:27" x14ac:dyDescent="0.2">
      <c r="Z19893" s="218"/>
      <c r="AA19893" s="218"/>
    </row>
    <row r="19894" spans="26:27" x14ac:dyDescent="0.2">
      <c r="Z19894" s="218"/>
      <c r="AA19894" s="218"/>
    </row>
    <row r="19895" spans="26:27" x14ac:dyDescent="0.2">
      <c r="Z19895" s="218"/>
      <c r="AA19895" s="218"/>
    </row>
    <row r="19896" spans="26:27" x14ac:dyDescent="0.2">
      <c r="Z19896" s="218"/>
      <c r="AA19896" s="218"/>
    </row>
    <row r="19897" spans="26:27" x14ac:dyDescent="0.2">
      <c r="Z19897" s="218"/>
      <c r="AA19897" s="218"/>
    </row>
    <row r="19898" spans="26:27" x14ac:dyDescent="0.2">
      <c r="Z19898" s="218"/>
      <c r="AA19898" s="218"/>
    </row>
    <row r="19899" spans="26:27" x14ac:dyDescent="0.2">
      <c r="Z19899" s="218"/>
      <c r="AA19899" s="218"/>
    </row>
    <row r="19900" spans="26:27" x14ac:dyDescent="0.2">
      <c r="Z19900" s="218"/>
      <c r="AA19900" s="218"/>
    </row>
    <row r="19901" spans="26:27" x14ac:dyDescent="0.2">
      <c r="Z19901" s="218"/>
      <c r="AA19901" s="218"/>
    </row>
    <row r="19902" spans="26:27" x14ac:dyDescent="0.2">
      <c r="Z19902" s="218"/>
      <c r="AA19902" s="218"/>
    </row>
    <row r="19903" spans="26:27" x14ac:dyDescent="0.2">
      <c r="Z19903" s="218"/>
      <c r="AA19903" s="218"/>
    </row>
    <row r="19904" spans="26:27" x14ac:dyDescent="0.2">
      <c r="Z19904" s="218"/>
      <c r="AA19904" s="218"/>
    </row>
    <row r="19905" spans="26:27" x14ac:dyDescent="0.2">
      <c r="Z19905" s="218"/>
      <c r="AA19905" s="218"/>
    </row>
    <row r="19906" spans="26:27" x14ac:dyDescent="0.2">
      <c r="Z19906" s="218"/>
      <c r="AA19906" s="218"/>
    </row>
    <row r="19907" spans="26:27" x14ac:dyDescent="0.2">
      <c r="Z19907" s="218"/>
      <c r="AA19907" s="218"/>
    </row>
    <row r="19908" spans="26:27" x14ac:dyDescent="0.2">
      <c r="Z19908" s="218"/>
      <c r="AA19908" s="218"/>
    </row>
    <row r="19909" spans="26:27" x14ac:dyDescent="0.2">
      <c r="Z19909" s="218"/>
      <c r="AA19909" s="218"/>
    </row>
    <row r="19910" spans="26:27" x14ac:dyDescent="0.2">
      <c r="Z19910" s="218"/>
      <c r="AA19910" s="218"/>
    </row>
    <row r="19911" spans="26:27" x14ac:dyDescent="0.2">
      <c r="Z19911" s="218"/>
      <c r="AA19911" s="218"/>
    </row>
    <row r="19912" spans="26:27" x14ac:dyDescent="0.2">
      <c r="Z19912" s="218"/>
      <c r="AA19912" s="218"/>
    </row>
    <row r="19913" spans="26:27" x14ac:dyDescent="0.2">
      <c r="Z19913" s="218"/>
      <c r="AA19913" s="218"/>
    </row>
    <row r="19914" spans="26:27" x14ac:dyDescent="0.2">
      <c r="Z19914" s="218"/>
      <c r="AA19914" s="218"/>
    </row>
    <row r="19915" spans="26:27" x14ac:dyDescent="0.2">
      <c r="Z19915" s="218"/>
      <c r="AA19915" s="218"/>
    </row>
    <row r="19916" spans="26:27" x14ac:dyDescent="0.2">
      <c r="Z19916" s="218"/>
      <c r="AA19916" s="218"/>
    </row>
    <row r="19917" spans="26:27" x14ac:dyDescent="0.2">
      <c r="Z19917" s="218"/>
      <c r="AA19917" s="218"/>
    </row>
    <row r="19918" spans="26:27" x14ac:dyDescent="0.2">
      <c r="Z19918" s="218"/>
      <c r="AA19918" s="218"/>
    </row>
    <row r="19919" spans="26:27" x14ac:dyDescent="0.2">
      <c r="Z19919" s="218"/>
      <c r="AA19919" s="218"/>
    </row>
    <row r="19920" spans="26:27" x14ac:dyDescent="0.2">
      <c r="Z19920" s="218"/>
      <c r="AA19920" s="218"/>
    </row>
    <row r="19921" spans="26:27" x14ac:dyDescent="0.2">
      <c r="Z19921" s="218"/>
      <c r="AA19921" s="218"/>
    </row>
    <row r="19922" spans="26:27" x14ac:dyDescent="0.2">
      <c r="Z19922" s="218"/>
      <c r="AA19922" s="218"/>
    </row>
    <row r="19923" spans="26:27" x14ac:dyDescent="0.2">
      <c r="Z19923" s="218"/>
      <c r="AA19923" s="218"/>
    </row>
    <row r="19924" spans="26:27" x14ac:dyDescent="0.2">
      <c r="Z19924" s="218"/>
      <c r="AA19924" s="218"/>
    </row>
    <row r="19925" spans="26:27" x14ac:dyDescent="0.2">
      <c r="Z19925" s="218"/>
      <c r="AA19925" s="218"/>
    </row>
    <row r="19926" spans="26:27" x14ac:dyDescent="0.2">
      <c r="Z19926" s="218"/>
      <c r="AA19926" s="218"/>
    </row>
    <row r="19927" spans="26:27" x14ac:dyDescent="0.2">
      <c r="Z19927" s="218"/>
      <c r="AA19927" s="218"/>
    </row>
    <row r="19928" spans="26:27" x14ac:dyDescent="0.2">
      <c r="Z19928" s="218"/>
      <c r="AA19928" s="218"/>
    </row>
    <row r="19929" spans="26:27" x14ac:dyDescent="0.2">
      <c r="Z19929" s="218"/>
      <c r="AA19929" s="218"/>
    </row>
    <row r="19930" spans="26:27" x14ac:dyDescent="0.2">
      <c r="Z19930" s="218"/>
      <c r="AA19930" s="218"/>
    </row>
    <row r="19931" spans="26:27" x14ac:dyDescent="0.2">
      <c r="Z19931" s="218"/>
      <c r="AA19931" s="218"/>
    </row>
    <row r="19932" spans="26:27" x14ac:dyDescent="0.2">
      <c r="Z19932" s="218"/>
      <c r="AA19932" s="218"/>
    </row>
    <row r="19933" spans="26:27" x14ac:dyDescent="0.2">
      <c r="Z19933" s="218"/>
      <c r="AA19933" s="218"/>
    </row>
    <row r="19934" spans="26:27" x14ac:dyDescent="0.2">
      <c r="Z19934" s="218"/>
      <c r="AA19934" s="218"/>
    </row>
    <row r="19935" spans="26:27" x14ac:dyDescent="0.2">
      <c r="Z19935" s="218"/>
      <c r="AA19935" s="218"/>
    </row>
    <row r="19936" spans="26:27" x14ac:dyDescent="0.2">
      <c r="Z19936" s="218"/>
      <c r="AA19936" s="218"/>
    </row>
    <row r="19937" spans="26:27" x14ac:dyDescent="0.2">
      <c r="Z19937" s="218"/>
      <c r="AA19937" s="218"/>
    </row>
    <row r="19938" spans="26:27" x14ac:dyDescent="0.2">
      <c r="Z19938" s="218"/>
      <c r="AA19938" s="218"/>
    </row>
    <row r="19939" spans="26:27" x14ac:dyDescent="0.2">
      <c r="Z19939" s="218"/>
      <c r="AA19939" s="218"/>
    </row>
    <row r="19940" spans="26:27" x14ac:dyDescent="0.2">
      <c r="Z19940" s="218"/>
      <c r="AA19940" s="218"/>
    </row>
    <row r="19941" spans="26:27" x14ac:dyDescent="0.2">
      <c r="Z19941" s="218"/>
      <c r="AA19941" s="218"/>
    </row>
    <row r="19942" spans="26:27" x14ac:dyDescent="0.2">
      <c r="Z19942" s="218"/>
      <c r="AA19942" s="218"/>
    </row>
    <row r="19943" spans="26:27" x14ac:dyDescent="0.2">
      <c r="Z19943" s="218"/>
      <c r="AA19943" s="218"/>
    </row>
    <row r="19944" spans="26:27" x14ac:dyDescent="0.2">
      <c r="Z19944" s="218"/>
      <c r="AA19944" s="218"/>
    </row>
    <row r="19945" spans="26:27" x14ac:dyDescent="0.2">
      <c r="Z19945" s="218"/>
      <c r="AA19945" s="218"/>
    </row>
    <row r="19946" spans="26:27" x14ac:dyDescent="0.2">
      <c r="Z19946" s="218"/>
      <c r="AA19946" s="218"/>
    </row>
    <row r="19947" spans="26:27" x14ac:dyDescent="0.2">
      <c r="Z19947" s="218"/>
      <c r="AA19947" s="218"/>
    </row>
    <row r="19948" spans="26:27" x14ac:dyDescent="0.2">
      <c r="Z19948" s="218"/>
      <c r="AA19948" s="218"/>
    </row>
    <row r="19949" spans="26:27" x14ac:dyDescent="0.2">
      <c r="Z19949" s="218"/>
      <c r="AA19949" s="218"/>
    </row>
    <row r="19950" spans="26:27" x14ac:dyDescent="0.2">
      <c r="Z19950" s="218"/>
      <c r="AA19950" s="218"/>
    </row>
    <row r="19951" spans="26:27" x14ac:dyDescent="0.2">
      <c r="Z19951" s="218"/>
      <c r="AA19951" s="218"/>
    </row>
    <row r="19952" spans="26:27" x14ac:dyDescent="0.2">
      <c r="Z19952" s="218"/>
      <c r="AA19952" s="218"/>
    </row>
    <row r="19953" spans="26:27" x14ac:dyDescent="0.2">
      <c r="Z19953" s="218"/>
      <c r="AA19953" s="218"/>
    </row>
    <row r="19954" spans="26:27" x14ac:dyDescent="0.2">
      <c r="Z19954" s="218"/>
      <c r="AA19954" s="218"/>
    </row>
    <row r="19955" spans="26:27" x14ac:dyDescent="0.2">
      <c r="Z19955" s="218"/>
      <c r="AA19955" s="218"/>
    </row>
    <row r="19956" spans="26:27" x14ac:dyDescent="0.2">
      <c r="Z19956" s="218"/>
      <c r="AA19956" s="218"/>
    </row>
    <row r="19957" spans="26:27" x14ac:dyDescent="0.2">
      <c r="Z19957" s="218"/>
      <c r="AA19957" s="218"/>
    </row>
    <row r="19958" spans="26:27" x14ac:dyDescent="0.2">
      <c r="Z19958" s="218"/>
      <c r="AA19958" s="218"/>
    </row>
    <row r="19959" spans="26:27" x14ac:dyDescent="0.2">
      <c r="Z19959" s="218"/>
      <c r="AA19959" s="218"/>
    </row>
    <row r="19960" spans="26:27" x14ac:dyDescent="0.2">
      <c r="Z19960" s="218"/>
      <c r="AA19960" s="218"/>
    </row>
    <row r="19961" spans="26:27" x14ac:dyDescent="0.2">
      <c r="Z19961" s="218"/>
      <c r="AA19961" s="218"/>
    </row>
    <row r="19962" spans="26:27" x14ac:dyDescent="0.2">
      <c r="Z19962" s="218"/>
      <c r="AA19962" s="218"/>
    </row>
    <row r="19963" spans="26:27" x14ac:dyDescent="0.2">
      <c r="Z19963" s="218"/>
      <c r="AA19963" s="218"/>
    </row>
    <row r="19964" spans="26:27" x14ac:dyDescent="0.2">
      <c r="Z19964" s="218"/>
      <c r="AA19964" s="218"/>
    </row>
    <row r="19965" spans="26:27" x14ac:dyDescent="0.2">
      <c r="Z19965" s="218"/>
      <c r="AA19965" s="218"/>
    </row>
    <row r="19966" spans="26:27" x14ac:dyDescent="0.2">
      <c r="Z19966" s="218"/>
      <c r="AA19966" s="218"/>
    </row>
    <row r="19967" spans="26:27" x14ac:dyDescent="0.2">
      <c r="Z19967" s="218"/>
      <c r="AA19967" s="218"/>
    </row>
    <row r="19968" spans="26:27" x14ac:dyDescent="0.2">
      <c r="Z19968" s="218"/>
      <c r="AA19968" s="218"/>
    </row>
    <row r="19969" spans="26:27" x14ac:dyDescent="0.2">
      <c r="Z19969" s="218"/>
      <c r="AA19969" s="218"/>
    </row>
    <row r="19970" spans="26:27" x14ac:dyDescent="0.2">
      <c r="Z19970" s="218"/>
      <c r="AA19970" s="218"/>
    </row>
    <row r="19971" spans="26:27" x14ac:dyDescent="0.2">
      <c r="Z19971" s="218"/>
      <c r="AA19971" s="218"/>
    </row>
    <row r="19972" spans="26:27" x14ac:dyDescent="0.2">
      <c r="Z19972" s="218"/>
      <c r="AA19972" s="218"/>
    </row>
    <row r="19973" spans="26:27" x14ac:dyDescent="0.2">
      <c r="Z19973" s="218"/>
      <c r="AA19973" s="218"/>
    </row>
    <row r="19974" spans="26:27" x14ac:dyDescent="0.2">
      <c r="Z19974" s="218"/>
      <c r="AA19974" s="218"/>
    </row>
    <row r="19975" spans="26:27" x14ac:dyDescent="0.2">
      <c r="Z19975" s="218"/>
      <c r="AA19975" s="218"/>
    </row>
    <row r="19976" spans="26:27" x14ac:dyDescent="0.2">
      <c r="Z19976" s="218"/>
      <c r="AA19976" s="218"/>
    </row>
    <row r="19977" spans="26:27" x14ac:dyDescent="0.2">
      <c r="Z19977" s="218"/>
      <c r="AA19977" s="218"/>
    </row>
    <row r="19978" spans="26:27" x14ac:dyDescent="0.2">
      <c r="Z19978" s="218"/>
      <c r="AA19978" s="218"/>
    </row>
    <row r="19979" spans="26:27" x14ac:dyDescent="0.2">
      <c r="Z19979" s="218"/>
      <c r="AA19979" s="218"/>
    </row>
    <row r="19980" spans="26:27" x14ac:dyDescent="0.2">
      <c r="Z19980" s="218"/>
      <c r="AA19980" s="218"/>
    </row>
    <row r="19981" spans="26:27" x14ac:dyDescent="0.2">
      <c r="Z19981" s="218"/>
      <c r="AA19981" s="218"/>
    </row>
    <row r="19982" spans="26:27" x14ac:dyDescent="0.2">
      <c r="Z19982" s="218"/>
      <c r="AA19982" s="218"/>
    </row>
    <row r="19983" spans="26:27" x14ac:dyDescent="0.2">
      <c r="Z19983" s="218"/>
      <c r="AA19983" s="218"/>
    </row>
    <row r="19984" spans="26:27" x14ac:dyDescent="0.2">
      <c r="Z19984" s="218"/>
      <c r="AA19984" s="218"/>
    </row>
    <row r="19985" spans="26:27" x14ac:dyDescent="0.2">
      <c r="Z19985" s="218"/>
      <c r="AA19985" s="218"/>
    </row>
    <row r="19986" spans="26:27" x14ac:dyDescent="0.2">
      <c r="Z19986" s="218"/>
      <c r="AA19986" s="218"/>
    </row>
    <row r="19987" spans="26:27" x14ac:dyDescent="0.2">
      <c r="Z19987" s="218"/>
      <c r="AA19987" s="218"/>
    </row>
    <row r="19988" spans="26:27" x14ac:dyDescent="0.2">
      <c r="Z19988" s="218"/>
      <c r="AA19988" s="218"/>
    </row>
    <row r="19989" spans="26:27" x14ac:dyDescent="0.2">
      <c r="Z19989" s="218"/>
      <c r="AA19989" s="218"/>
    </row>
    <row r="19990" spans="26:27" x14ac:dyDescent="0.2">
      <c r="Z19990" s="218"/>
      <c r="AA19990" s="218"/>
    </row>
    <row r="19991" spans="26:27" x14ac:dyDescent="0.2">
      <c r="Z19991" s="218"/>
      <c r="AA19991" s="218"/>
    </row>
    <row r="19992" spans="26:27" x14ac:dyDescent="0.2">
      <c r="Z19992" s="218"/>
      <c r="AA19992" s="218"/>
    </row>
    <row r="19993" spans="26:27" x14ac:dyDescent="0.2">
      <c r="Z19993" s="218"/>
      <c r="AA19993" s="218"/>
    </row>
    <row r="19994" spans="26:27" x14ac:dyDescent="0.2">
      <c r="Z19994" s="218"/>
      <c r="AA19994" s="218"/>
    </row>
    <row r="19995" spans="26:27" x14ac:dyDescent="0.2">
      <c r="Z19995" s="218"/>
      <c r="AA19995" s="218"/>
    </row>
    <row r="19996" spans="26:27" x14ac:dyDescent="0.2">
      <c r="Z19996" s="218"/>
      <c r="AA19996" s="218"/>
    </row>
    <row r="19997" spans="26:27" x14ac:dyDescent="0.2">
      <c r="Z19997" s="218"/>
      <c r="AA19997" s="218"/>
    </row>
    <row r="19998" spans="26:27" x14ac:dyDescent="0.2">
      <c r="Z19998" s="218"/>
      <c r="AA19998" s="218"/>
    </row>
    <row r="19999" spans="26:27" x14ac:dyDescent="0.2">
      <c r="Z19999" s="218"/>
      <c r="AA19999" s="218"/>
    </row>
    <row r="20000" spans="26:27" x14ac:dyDescent="0.2">
      <c r="Z20000" s="218"/>
      <c r="AA20000" s="218"/>
    </row>
    <row r="20001" spans="26:27" x14ac:dyDescent="0.2">
      <c r="Z20001" s="218"/>
      <c r="AA20001" s="218"/>
    </row>
    <row r="20002" spans="26:27" x14ac:dyDescent="0.2">
      <c r="Z20002" s="218"/>
      <c r="AA20002" s="218"/>
    </row>
    <row r="20003" spans="26:27" x14ac:dyDescent="0.2">
      <c r="Z20003" s="218"/>
      <c r="AA20003" s="218"/>
    </row>
    <row r="20004" spans="26:27" x14ac:dyDescent="0.2">
      <c r="Z20004" s="218"/>
      <c r="AA20004" s="218"/>
    </row>
    <row r="20005" spans="26:27" x14ac:dyDescent="0.2">
      <c r="Z20005" s="218"/>
      <c r="AA20005" s="218"/>
    </row>
    <row r="20006" spans="26:27" x14ac:dyDescent="0.2">
      <c r="Z20006" s="218"/>
      <c r="AA20006" s="218"/>
    </row>
    <row r="20007" spans="26:27" x14ac:dyDescent="0.2">
      <c r="Z20007" s="218"/>
      <c r="AA20007" s="218"/>
    </row>
    <row r="20008" spans="26:27" x14ac:dyDescent="0.2">
      <c r="Z20008" s="218"/>
      <c r="AA20008" s="218"/>
    </row>
    <row r="20009" spans="26:27" x14ac:dyDescent="0.2">
      <c r="Z20009" s="218"/>
      <c r="AA20009" s="218"/>
    </row>
    <row r="20010" spans="26:27" x14ac:dyDescent="0.2">
      <c r="Z20010" s="218"/>
      <c r="AA20010" s="218"/>
    </row>
    <row r="20011" spans="26:27" x14ac:dyDescent="0.2">
      <c r="Z20011" s="218"/>
      <c r="AA20011" s="218"/>
    </row>
    <row r="20012" spans="26:27" x14ac:dyDescent="0.2">
      <c r="Z20012" s="218"/>
      <c r="AA20012" s="218"/>
    </row>
    <row r="20013" spans="26:27" x14ac:dyDescent="0.2">
      <c r="Z20013" s="218"/>
      <c r="AA20013" s="218"/>
    </row>
    <row r="20014" spans="26:27" x14ac:dyDescent="0.2">
      <c r="Z20014" s="218"/>
      <c r="AA20014" s="218"/>
    </row>
    <row r="20015" spans="26:27" x14ac:dyDescent="0.2">
      <c r="Z20015" s="218"/>
      <c r="AA20015" s="218"/>
    </row>
    <row r="20016" spans="26:27" x14ac:dyDescent="0.2">
      <c r="Z20016" s="218"/>
      <c r="AA20016" s="218"/>
    </row>
    <row r="20017" spans="26:27" x14ac:dyDescent="0.2">
      <c r="Z20017" s="218"/>
      <c r="AA20017" s="218"/>
    </row>
    <row r="20018" spans="26:27" x14ac:dyDescent="0.2">
      <c r="Z20018" s="218"/>
      <c r="AA20018" s="218"/>
    </row>
    <row r="20019" spans="26:27" x14ac:dyDescent="0.2">
      <c r="Z20019" s="218"/>
      <c r="AA20019" s="218"/>
    </row>
    <row r="20020" spans="26:27" x14ac:dyDescent="0.2">
      <c r="Z20020" s="218"/>
      <c r="AA20020" s="218"/>
    </row>
    <row r="20021" spans="26:27" x14ac:dyDescent="0.2">
      <c r="Z20021" s="218"/>
      <c r="AA20021" s="218"/>
    </row>
    <row r="20022" spans="26:27" x14ac:dyDescent="0.2">
      <c r="Z20022" s="218"/>
      <c r="AA20022" s="218"/>
    </row>
    <row r="20023" spans="26:27" x14ac:dyDescent="0.2">
      <c r="Z20023" s="218"/>
      <c r="AA20023" s="218"/>
    </row>
    <row r="20024" spans="26:27" x14ac:dyDescent="0.2">
      <c r="Z20024" s="218"/>
      <c r="AA20024" s="218"/>
    </row>
    <row r="20025" spans="26:27" x14ac:dyDescent="0.2">
      <c r="Z20025" s="218"/>
      <c r="AA20025" s="218"/>
    </row>
    <row r="20026" spans="26:27" x14ac:dyDescent="0.2">
      <c r="Z20026" s="218"/>
      <c r="AA20026" s="218"/>
    </row>
    <row r="20027" spans="26:27" x14ac:dyDescent="0.2">
      <c r="Z20027" s="218"/>
      <c r="AA20027" s="218"/>
    </row>
    <row r="20028" spans="26:27" x14ac:dyDescent="0.2">
      <c r="Z20028" s="218"/>
      <c r="AA20028" s="218"/>
    </row>
    <row r="20029" spans="26:27" x14ac:dyDescent="0.2">
      <c r="Z20029" s="218"/>
      <c r="AA20029" s="218"/>
    </row>
    <row r="20030" spans="26:27" x14ac:dyDescent="0.2">
      <c r="Z20030" s="218"/>
      <c r="AA20030" s="218"/>
    </row>
    <row r="20031" spans="26:27" x14ac:dyDescent="0.2">
      <c r="Z20031" s="218"/>
      <c r="AA20031" s="218"/>
    </row>
    <row r="20032" spans="26:27" x14ac:dyDescent="0.2">
      <c r="Z20032" s="218"/>
      <c r="AA20032" s="218"/>
    </row>
    <row r="20033" spans="26:27" x14ac:dyDescent="0.2">
      <c r="Z20033" s="218"/>
      <c r="AA20033" s="218"/>
    </row>
    <row r="20034" spans="26:27" x14ac:dyDescent="0.2">
      <c r="Z20034" s="218"/>
      <c r="AA20034" s="218"/>
    </row>
    <row r="20035" spans="26:27" x14ac:dyDescent="0.2">
      <c r="Z20035" s="218"/>
      <c r="AA20035" s="218"/>
    </row>
    <row r="20036" spans="26:27" x14ac:dyDescent="0.2">
      <c r="Z20036" s="218"/>
      <c r="AA20036" s="218"/>
    </row>
    <row r="20037" spans="26:27" x14ac:dyDescent="0.2">
      <c r="Z20037" s="218"/>
      <c r="AA20037" s="218"/>
    </row>
    <row r="20038" spans="26:27" x14ac:dyDescent="0.2">
      <c r="Z20038" s="218"/>
      <c r="AA20038" s="218"/>
    </row>
    <row r="20039" spans="26:27" x14ac:dyDescent="0.2">
      <c r="Z20039" s="218"/>
      <c r="AA20039" s="218"/>
    </row>
    <row r="20040" spans="26:27" x14ac:dyDescent="0.2">
      <c r="Z20040" s="218"/>
      <c r="AA20040" s="218"/>
    </row>
    <row r="20041" spans="26:27" x14ac:dyDescent="0.2">
      <c r="Z20041" s="218"/>
      <c r="AA20041" s="218"/>
    </row>
    <row r="20042" spans="26:27" x14ac:dyDescent="0.2">
      <c r="Z20042" s="218"/>
      <c r="AA20042" s="218"/>
    </row>
    <row r="20043" spans="26:27" x14ac:dyDescent="0.2">
      <c r="Z20043" s="218"/>
      <c r="AA20043" s="218"/>
    </row>
    <row r="20044" spans="26:27" x14ac:dyDescent="0.2">
      <c r="Z20044" s="218"/>
      <c r="AA20044" s="218"/>
    </row>
    <row r="20045" spans="26:27" x14ac:dyDescent="0.2">
      <c r="Z20045" s="218"/>
      <c r="AA20045" s="218"/>
    </row>
    <row r="20046" spans="26:27" x14ac:dyDescent="0.2">
      <c r="Z20046" s="218"/>
      <c r="AA20046" s="218"/>
    </row>
    <row r="20047" spans="26:27" x14ac:dyDescent="0.2">
      <c r="Z20047" s="218"/>
      <c r="AA20047" s="218"/>
    </row>
    <row r="20048" spans="26:27" x14ac:dyDescent="0.2">
      <c r="Z20048" s="218"/>
      <c r="AA20048" s="218"/>
    </row>
    <row r="20049" spans="26:27" x14ac:dyDescent="0.2">
      <c r="Z20049" s="218"/>
      <c r="AA20049" s="218"/>
    </row>
    <row r="20050" spans="26:27" x14ac:dyDescent="0.2">
      <c r="Z20050" s="218"/>
      <c r="AA20050" s="218"/>
    </row>
    <row r="20051" spans="26:27" x14ac:dyDescent="0.2">
      <c r="Z20051" s="218"/>
      <c r="AA20051" s="218"/>
    </row>
    <row r="20052" spans="26:27" x14ac:dyDescent="0.2">
      <c r="Z20052" s="218"/>
      <c r="AA20052" s="218"/>
    </row>
    <row r="20053" spans="26:27" x14ac:dyDescent="0.2">
      <c r="Z20053" s="218"/>
      <c r="AA20053" s="218"/>
    </row>
    <row r="20054" spans="26:27" x14ac:dyDescent="0.2">
      <c r="Z20054" s="218"/>
      <c r="AA20054" s="218"/>
    </row>
    <row r="20055" spans="26:27" x14ac:dyDescent="0.2">
      <c r="Z20055" s="218"/>
      <c r="AA20055" s="218"/>
    </row>
    <row r="20056" spans="26:27" x14ac:dyDescent="0.2">
      <c r="Z20056" s="218"/>
      <c r="AA20056" s="218"/>
    </row>
    <row r="20057" spans="26:27" x14ac:dyDescent="0.2">
      <c r="Z20057" s="218"/>
      <c r="AA20057" s="218"/>
    </row>
    <row r="20058" spans="26:27" x14ac:dyDescent="0.2">
      <c r="Z20058" s="218"/>
      <c r="AA20058" s="218"/>
    </row>
    <row r="20059" spans="26:27" x14ac:dyDescent="0.2">
      <c r="Z20059" s="218"/>
      <c r="AA20059" s="218"/>
    </row>
    <row r="20060" spans="26:27" x14ac:dyDescent="0.2">
      <c r="Z20060" s="218"/>
      <c r="AA20060" s="218"/>
    </row>
    <row r="20061" spans="26:27" x14ac:dyDescent="0.2">
      <c r="Z20061" s="218"/>
      <c r="AA20061" s="218"/>
    </row>
    <row r="20062" spans="26:27" x14ac:dyDescent="0.2">
      <c r="Z20062" s="218"/>
      <c r="AA20062" s="218"/>
    </row>
    <row r="20063" spans="26:27" x14ac:dyDescent="0.2">
      <c r="Z20063" s="218"/>
      <c r="AA20063" s="218"/>
    </row>
    <row r="20064" spans="26:27" x14ac:dyDescent="0.2">
      <c r="Z20064" s="218"/>
      <c r="AA20064" s="218"/>
    </row>
    <row r="20065" spans="26:27" x14ac:dyDescent="0.2">
      <c r="Z20065" s="218"/>
      <c r="AA20065" s="218"/>
    </row>
    <row r="20066" spans="26:27" x14ac:dyDescent="0.2">
      <c r="Z20066" s="218"/>
      <c r="AA20066" s="218"/>
    </row>
    <row r="20067" spans="26:27" x14ac:dyDescent="0.2">
      <c r="Z20067" s="218"/>
      <c r="AA20067" s="218"/>
    </row>
    <row r="20068" spans="26:27" x14ac:dyDescent="0.2">
      <c r="Z20068" s="218"/>
      <c r="AA20068" s="218"/>
    </row>
    <row r="20069" spans="26:27" x14ac:dyDescent="0.2">
      <c r="Z20069" s="218"/>
      <c r="AA20069" s="218"/>
    </row>
    <row r="20070" spans="26:27" x14ac:dyDescent="0.2">
      <c r="Z20070" s="218"/>
      <c r="AA20070" s="218"/>
    </row>
    <row r="20071" spans="26:27" x14ac:dyDescent="0.2">
      <c r="Z20071" s="218"/>
      <c r="AA20071" s="218"/>
    </row>
    <row r="20072" spans="26:27" x14ac:dyDescent="0.2">
      <c r="Z20072" s="218"/>
      <c r="AA20072" s="218"/>
    </row>
    <row r="20073" spans="26:27" x14ac:dyDescent="0.2">
      <c r="Z20073" s="218"/>
      <c r="AA20073" s="218"/>
    </row>
    <row r="20074" spans="26:27" x14ac:dyDescent="0.2">
      <c r="Z20074" s="218"/>
      <c r="AA20074" s="218"/>
    </row>
    <row r="20075" spans="26:27" x14ac:dyDescent="0.2">
      <c r="Z20075" s="218"/>
      <c r="AA20075" s="218"/>
    </row>
    <row r="20076" spans="26:27" x14ac:dyDescent="0.2">
      <c r="Z20076" s="218"/>
      <c r="AA20076" s="218"/>
    </row>
    <row r="20077" spans="26:27" x14ac:dyDescent="0.2">
      <c r="Z20077" s="218"/>
      <c r="AA20077" s="218"/>
    </row>
    <row r="20078" spans="26:27" x14ac:dyDescent="0.2">
      <c r="Z20078" s="218"/>
      <c r="AA20078" s="218"/>
    </row>
    <row r="20079" spans="26:27" x14ac:dyDescent="0.2">
      <c r="Z20079" s="218"/>
      <c r="AA20079" s="218"/>
    </row>
    <row r="20080" spans="26:27" x14ac:dyDescent="0.2">
      <c r="Z20080" s="218"/>
      <c r="AA20080" s="218"/>
    </row>
    <row r="20081" spans="26:27" x14ac:dyDescent="0.2">
      <c r="Z20081" s="218"/>
      <c r="AA20081" s="218"/>
    </row>
    <row r="20082" spans="26:27" x14ac:dyDescent="0.2">
      <c r="Z20082" s="218"/>
      <c r="AA20082" s="218"/>
    </row>
    <row r="20083" spans="26:27" x14ac:dyDescent="0.2">
      <c r="Z20083" s="218"/>
      <c r="AA20083" s="218"/>
    </row>
    <row r="20084" spans="26:27" x14ac:dyDescent="0.2">
      <c r="Z20084" s="218"/>
      <c r="AA20084" s="218"/>
    </row>
    <row r="20085" spans="26:27" x14ac:dyDescent="0.2">
      <c r="Z20085" s="218"/>
      <c r="AA20085" s="218"/>
    </row>
    <row r="20086" spans="26:27" x14ac:dyDescent="0.2">
      <c r="Z20086" s="218"/>
      <c r="AA20086" s="218"/>
    </row>
    <row r="20087" spans="26:27" x14ac:dyDescent="0.2">
      <c r="Z20087" s="218"/>
      <c r="AA20087" s="218"/>
    </row>
    <row r="20088" spans="26:27" x14ac:dyDescent="0.2">
      <c r="Z20088" s="218"/>
      <c r="AA20088" s="218"/>
    </row>
    <row r="20089" spans="26:27" x14ac:dyDescent="0.2">
      <c r="Z20089" s="218"/>
      <c r="AA20089" s="218"/>
    </row>
    <row r="20090" spans="26:27" x14ac:dyDescent="0.2">
      <c r="Z20090" s="218"/>
      <c r="AA20090" s="218"/>
    </row>
    <row r="20091" spans="26:27" x14ac:dyDescent="0.2">
      <c r="Z20091" s="218"/>
      <c r="AA20091" s="218"/>
    </row>
    <row r="20092" spans="26:27" x14ac:dyDescent="0.2">
      <c r="Z20092" s="218"/>
      <c r="AA20092" s="218"/>
    </row>
    <row r="20093" spans="26:27" x14ac:dyDescent="0.2">
      <c r="Z20093" s="218"/>
      <c r="AA20093" s="218"/>
    </row>
    <row r="20094" spans="26:27" x14ac:dyDescent="0.2">
      <c r="Z20094" s="218"/>
      <c r="AA20094" s="218"/>
    </row>
    <row r="20095" spans="26:27" x14ac:dyDescent="0.2">
      <c r="Z20095" s="218"/>
      <c r="AA20095" s="218"/>
    </row>
    <row r="20096" spans="26:27" x14ac:dyDescent="0.2">
      <c r="Z20096" s="218"/>
      <c r="AA20096" s="218"/>
    </row>
    <row r="20097" spans="26:27" x14ac:dyDescent="0.2">
      <c r="Z20097" s="218"/>
      <c r="AA20097" s="218"/>
    </row>
    <row r="20098" spans="26:27" x14ac:dyDescent="0.2">
      <c r="Z20098" s="218"/>
      <c r="AA20098" s="218"/>
    </row>
    <row r="20099" spans="26:27" x14ac:dyDescent="0.2">
      <c r="Z20099" s="218"/>
      <c r="AA20099" s="218"/>
    </row>
    <row r="20100" spans="26:27" x14ac:dyDescent="0.2">
      <c r="Z20100" s="218"/>
      <c r="AA20100" s="218"/>
    </row>
    <row r="20101" spans="26:27" x14ac:dyDescent="0.2">
      <c r="Z20101" s="218"/>
      <c r="AA20101" s="218"/>
    </row>
    <row r="20102" spans="26:27" x14ac:dyDescent="0.2">
      <c r="Z20102" s="218"/>
      <c r="AA20102" s="218"/>
    </row>
    <row r="20103" spans="26:27" x14ac:dyDescent="0.2">
      <c r="Z20103" s="218"/>
      <c r="AA20103" s="218"/>
    </row>
    <row r="20104" spans="26:27" x14ac:dyDescent="0.2">
      <c r="Z20104" s="218"/>
      <c r="AA20104" s="218"/>
    </row>
    <row r="20105" spans="26:27" x14ac:dyDescent="0.2">
      <c r="Z20105" s="218"/>
      <c r="AA20105" s="218"/>
    </row>
    <row r="20106" spans="26:27" x14ac:dyDescent="0.2">
      <c r="Z20106" s="218"/>
      <c r="AA20106" s="218"/>
    </row>
    <row r="20107" spans="26:27" x14ac:dyDescent="0.2">
      <c r="Z20107" s="218"/>
      <c r="AA20107" s="218"/>
    </row>
    <row r="20108" spans="26:27" x14ac:dyDescent="0.2">
      <c r="Z20108" s="218"/>
      <c r="AA20108" s="218"/>
    </row>
    <row r="20109" spans="26:27" x14ac:dyDescent="0.2">
      <c r="Z20109" s="218"/>
      <c r="AA20109" s="218"/>
    </row>
    <row r="20110" spans="26:27" x14ac:dyDescent="0.2">
      <c r="Z20110" s="218"/>
      <c r="AA20110" s="218"/>
    </row>
    <row r="20111" spans="26:27" x14ac:dyDescent="0.2">
      <c r="Z20111" s="218"/>
      <c r="AA20111" s="218"/>
    </row>
    <row r="20112" spans="26:27" x14ac:dyDescent="0.2">
      <c r="Z20112" s="218"/>
      <c r="AA20112" s="218"/>
    </row>
    <row r="20113" spans="26:27" x14ac:dyDescent="0.2">
      <c r="Z20113" s="218"/>
      <c r="AA20113" s="218"/>
    </row>
    <row r="20114" spans="26:27" x14ac:dyDescent="0.2">
      <c r="Z20114" s="218"/>
      <c r="AA20114" s="218"/>
    </row>
    <row r="20115" spans="26:27" x14ac:dyDescent="0.2">
      <c r="Z20115" s="218"/>
      <c r="AA20115" s="218"/>
    </row>
    <row r="20116" spans="26:27" x14ac:dyDescent="0.2">
      <c r="Z20116" s="218"/>
      <c r="AA20116" s="218"/>
    </row>
    <row r="20117" spans="26:27" x14ac:dyDescent="0.2">
      <c r="Z20117" s="218"/>
      <c r="AA20117" s="218"/>
    </row>
    <row r="20118" spans="26:27" x14ac:dyDescent="0.2">
      <c r="Z20118" s="218"/>
      <c r="AA20118" s="218"/>
    </row>
    <row r="20119" spans="26:27" x14ac:dyDescent="0.2">
      <c r="Z20119" s="218"/>
      <c r="AA20119" s="218"/>
    </row>
    <row r="20120" spans="26:27" x14ac:dyDescent="0.2">
      <c r="Z20120" s="218"/>
      <c r="AA20120" s="218"/>
    </row>
    <row r="20121" spans="26:27" x14ac:dyDescent="0.2">
      <c r="Z20121" s="218"/>
      <c r="AA20121" s="218"/>
    </row>
    <row r="20122" spans="26:27" x14ac:dyDescent="0.2">
      <c r="Z20122" s="218"/>
      <c r="AA20122" s="218"/>
    </row>
    <row r="20123" spans="26:27" x14ac:dyDescent="0.2">
      <c r="Z20123" s="218"/>
      <c r="AA20123" s="218"/>
    </row>
    <row r="20124" spans="26:27" x14ac:dyDescent="0.2">
      <c r="Z20124" s="218"/>
      <c r="AA20124" s="218"/>
    </row>
    <row r="20125" spans="26:27" x14ac:dyDescent="0.2">
      <c r="Z20125" s="218"/>
      <c r="AA20125" s="218"/>
    </row>
    <row r="20126" spans="26:27" x14ac:dyDescent="0.2">
      <c r="Z20126" s="218"/>
      <c r="AA20126" s="218"/>
    </row>
    <row r="20127" spans="26:27" x14ac:dyDescent="0.2">
      <c r="Z20127" s="218"/>
      <c r="AA20127" s="218"/>
    </row>
    <row r="20128" spans="26:27" x14ac:dyDescent="0.2">
      <c r="Z20128" s="218"/>
      <c r="AA20128" s="218"/>
    </row>
    <row r="20129" spans="26:27" x14ac:dyDescent="0.2">
      <c r="Z20129" s="218"/>
      <c r="AA20129" s="218"/>
    </row>
    <row r="20130" spans="26:27" x14ac:dyDescent="0.2">
      <c r="Z20130" s="218"/>
      <c r="AA20130" s="218"/>
    </row>
    <row r="20131" spans="26:27" x14ac:dyDescent="0.2">
      <c r="Z20131" s="218"/>
      <c r="AA20131" s="218"/>
    </row>
    <row r="20132" spans="26:27" x14ac:dyDescent="0.2">
      <c r="Z20132" s="218"/>
      <c r="AA20132" s="218"/>
    </row>
    <row r="20133" spans="26:27" x14ac:dyDescent="0.2">
      <c r="Z20133" s="218"/>
      <c r="AA20133" s="218"/>
    </row>
    <row r="20134" spans="26:27" x14ac:dyDescent="0.2">
      <c r="Z20134" s="218"/>
      <c r="AA20134" s="218"/>
    </row>
    <row r="20135" spans="26:27" x14ac:dyDescent="0.2">
      <c r="Z20135" s="218"/>
      <c r="AA20135" s="218"/>
    </row>
    <row r="20136" spans="26:27" x14ac:dyDescent="0.2">
      <c r="Z20136" s="218"/>
      <c r="AA20136" s="218"/>
    </row>
    <row r="20137" spans="26:27" x14ac:dyDescent="0.2">
      <c r="Z20137" s="218"/>
      <c r="AA20137" s="218"/>
    </row>
    <row r="20138" spans="26:27" x14ac:dyDescent="0.2">
      <c r="Z20138" s="218"/>
      <c r="AA20138" s="218"/>
    </row>
    <row r="20139" spans="26:27" x14ac:dyDescent="0.2">
      <c r="Z20139" s="218"/>
      <c r="AA20139" s="218"/>
    </row>
    <row r="20140" spans="26:27" x14ac:dyDescent="0.2">
      <c r="Z20140" s="218"/>
      <c r="AA20140" s="218"/>
    </row>
    <row r="20141" spans="26:27" x14ac:dyDescent="0.2">
      <c r="Z20141" s="218"/>
      <c r="AA20141" s="218"/>
    </row>
    <row r="20142" spans="26:27" x14ac:dyDescent="0.2">
      <c r="Z20142" s="218"/>
      <c r="AA20142" s="218"/>
    </row>
    <row r="20143" spans="26:27" x14ac:dyDescent="0.2">
      <c r="Z20143" s="218"/>
      <c r="AA20143" s="218"/>
    </row>
    <row r="20144" spans="26:27" x14ac:dyDescent="0.2">
      <c r="Z20144" s="218"/>
      <c r="AA20144" s="218"/>
    </row>
    <row r="20145" spans="26:27" x14ac:dyDescent="0.2">
      <c r="Z20145" s="218"/>
      <c r="AA20145" s="218"/>
    </row>
    <row r="20146" spans="26:27" x14ac:dyDescent="0.2">
      <c r="Z20146" s="218"/>
      <c r="AA20146" s="218"/>
    </row>
    <row r="20147" spans="26:27" x14ac:dyDescent="0.2">
      <c r="Z20147" s="218"/>
      <c r="AA20147" s="218"/>
    </row>
    <row r="20148" spans="26:27" x14ac:dyDescent="0.2">
      <c r="Z20148" s="218"/>
      <c r="AA20148" s="218"/>
    </row>
    <row r="20149" spans="26:27" x14ac:dyDescent="0.2">
      <c r="Z20149" s="218"/>
      <c r="AA20149" s="218"/>
    </row>
    <row r="20150" spans="26:27" x14ac:dyDescent="0.2">
      <c r="Z20150" s="218"/>
      <c r="AA20150" s="218"/>
    </row>
    <row r="20151" spans="26:27" x14ac:dyDescent="0.2">
      <c r="Z20151" s="218"/>
      <c r="AA20151" s="218"/>
    </row>
    <row r="20152" spans="26:27" x14ac:dyDescent="0.2">
      <c r="Z20152" s="218"/>
      <c r="AA20152" s="218"/>
    </row>
    <row r="20153" spans="26:27" x14ac:dyDescent="0.2">
      <c r="Z20153" s="218"/>
      <c r="AA20153" s="218"/>
    </row>
    <row r="20154" spans="26:27" x14ac:dyDescent="0.2">
      <c r="Z20154" s="218"/>
      <c r="AA20154" s="218"/>
    </row>
    <row r="20155" spans="26:27" x14ac:dyDescent="0.2">
      <c r="Z20155" s="218"/>
      <c r="AA20155" s="218"/>
    </row>
    <row r="20156" spans="26:27" x14ac:dyDescent="0.2">
      <c r="Z20156" s="218"/>
      <c r="AA20156" s="218"/>
    </row>
    <row r="20157" spans="26:27" x14ac:dyDescent="0.2">
      <c r="Z20157" s="218"/>
      <c r="AA20157" s="218"/>
    </row>
    <row r="20158" spans="26:27" x14ac:dyDescent="0.2">
      <c r="Z20158" s="218"/>
      <c r="AA20158" s="218"/>
    </row>
    <row r="20159" spans="26:27" x14ac:dyDescent="0.2">
      <c r="Z20159" s="218"/>
      <c r="AA20159" s="218"/>
    </row>
    <row r="20160" spans="26:27" x14ac:dyDescent="0.2">
      <c r="Z20160" s="218"/>
      <c r="AA20160" s="218"/>
    </row>
    <row r="20161" spans="26:27" x14ac:dyDescent="0.2">
      <c r="Z20161" s="218"/>
      <c r="AA20161" s="218"/>
    </row>
    <row r="20162" spans="26:27" x14ac:dyDescent="0.2">
      <c r="Z20162" s="218"/>
      <c r="AA20162" s="218"/>
    </row>
    <row r="20163" spans="26:27" x14ac:dyDescent="0.2">
      <c r="Z20163" s="218"/>
      <c r="AA20163" s="218"/>
    </row>
    <row r="20164" spans="26:27" x14ac:dyDescent="0.2">
      <c r="Z20164" s="218"/>
      <c r="AA20164" s="218"/>
    </row>
    <row r="20165" spans="26:27" x14ac:dyDescent="0.2">
      <c r="Z20165" s="218"/>
      <c r="AA20165" s="218"/>
    </row>
    <row r="20166" spans="26:27" x14ac:dyDescent="0.2">
      <c r="Z20166" s="218"/>
      <c r="AA20166" s="218"/>
    </row>
    <row r="20167" spans="26:27" x14ac:dyDescent="0.2">
      <c r="Z20167" s="218"/>
      <c r="AA20167" s="218"/>
    </row>
    <row r="20168" spans="26:27" x14ac:dyDescent="0.2">
      <c r="Z20168" s="218"/>
      <c r="AA20168" s="218"/>
    </row>
    <row r="20169" spans="26:27" x14ac:dyDescent="0.2">
      <c r="Z20169" s="218"/>
      <c r="AA20169" s="218"/>
    </row>
    <row r="20170" spans="26:27" x14ac:dyDescent="0.2">
      <c r="Z20170" s="218"/>
      <c r="AA20170" s="218"/>
    </row>
    <row r="20171" spans="26:27" x14ac:dyDescent="0.2">
      <c r="Z20171" s="218"/>
      <c r="AA20171" s="218"/>
    </row>
    <row r="20172" spans="26:27" x14ac:dyDescent="0.2">
      <c r="Z20172" s="218"/>
      <c r="AA20172" s="218"/>
    </row>
    <row r="20173" spans="26:27" x14ac:dyDescent="0.2">
      <c r="Z20173" s="218"/>
      <c r="AA20173" s="218"/>
    </row>
    <row r="20174" spans="26:27" x14ac:dyDescent="0.2">
      <c r="Z20174" s="218"/>
      <c r="AA20174" s="218"/>
    </row>
    <row r="20175" spans="26:27" x14ac:dyDescent="0.2">
      <c r="Z20175" s="218"/>
      <c r="AA20175" s="218"/>
    </row>
    <row r="20176" spans="26:27" x14ac:dyDescent="0.2">
      <c r="Z20176" s="218"/>
      <c r="AA20176" s="218"/>
    </row>
    <row r="20177" spans="26:27" x14ac:dyDescent="0.2">
      <c r="Z20177" s="218"/>
      <c r="AA20177" s="218"/>
    </row>
    <row r="20178" spans="26:27" x14ac:dyDescent="0.2">
      <c r="Z20178" s="218"/>
      <c r="AA20178" s="218"/>
    </row>
    <row r="20179" spans="26:27" x14ac:dyDescent="0.2">
      <c r="Z20179" s="218"/>
      <c r="AA20179" s="218"/>
    </row>
    <row r="20180" spans="26:27" x14ac:dyDescent="0.2">
      <c r="Z20180" s="218"/>
      <c r="AA20180" s="218"/>
    </row>
    <row r="20181" spans="26:27" x14ac:dyDescent="0.2">
      <c r="Z20181" s="218"/>
      <c r="AA20181" s="218"/>
    </row>
    <row r="20182" spans="26:27" x14ac:dyDescent="0.2">
      <c r="Z20182" s="218"/>
      <c r="AA20182" s="218"/>
    </row>
    <row r="20183" spans="26:27" x14ac:dyDescent="0.2">
      <c r="Z20183" s="218"/>
      <c r="AA20183" s="218"/>
    </row>
    <row r="20184" spans="26:27" x14ac:dyDescent="0.2">
      <c r="Z20184" s="218"/>
      <c r="AA20184" s="218"/>
    </row>
    <row r="20185" spans="26:27" x14ac:dyDescent="0.2">
      <c r="Z20185" s="218"/>
      <c r="AA20185" s="218"/>
    </row>
    <row r="20186" spans="26:27" x14ac:dyDescent="0.2">
      <c r="Z20186" s="218"/>
      <c r="AA20186" s="218"/>
    </row>
    <row r="20187" spans="26:27" x14ac:dyDescent="0.2">
      <c r="Z20187" s="218"/>
      <c r="AA20187" s="218"/>
    </row>
    <row r="20188" spans="26:27" x14ac:dyDescent="0.2">
      <c r="Z20188" s="218"/>
      <c r="AA20188" s="218"/>
    </row>
    <row r="20189" spans="26:27" x14ac:dyDescent="0.2">
      <c r="Z20189" s="218"/>
      <c r="AA20189" s="218"/>
    </row>
    <row r="20190" spans="26:27" x14ac:dyDescent="0.2">
      <c r="Z20190" s="218"/>
      <c r="AA20190" s="218"/>
    </row>
    <row r="20191" spans="26:27" x14ac:dyDescent="0.2">
      <c r="Z20191" s="218"/>
      <c r="AA20191" s="218"/>
    </row>
    <row r="20192" spans="26:27" x14ac:dyDescent="0.2">
      <c r="Z20192" s="218"/>
      <c r="AA20192" s="218"/>
    </row>
    <row r="20193" spans="26:27" x14ac:dyDescent="0.2">
      <c r="Z20193" s="218"/>
      <c r="AA20193" s="218"/>
    </row>
    <row r="20194" spans="26:27" x14ac:dyDescent="0.2">
      <c r="Z20194" s="218"/>
      <c r="AA20194" s="218"/>
    </row>
    <row r="20195" spans="26:27" x14ac:dyDescent="0.2">
      <c r="Z20195" s="218"/>
      <c r="AA20195" s="218"/>
    </row>
    <row r="20196" spans="26:27" x14ac:dyDescent="0.2">
      <c r="Z20196" s="218"/>
      <c r="AA20196" s="218"/>
    </row>
    <row r="20197" spans="26:27" x14ac:dyDescent="0.2">
      <c r="Z20197" s="218"/>
      <c r="AA20197" s="218"/>
    </row>
    <row r="20198" spans="26:27" x14ac:dyDescent="0.2">
      <c r="Z20198" s="218"/>
      <c r="AA20198" s="218"/>
    </row>
    <row r="20199" spans="26:27" x14ac:dyDescent="0.2">
      <c r="Z20199" s="218"/>
      <c r="AA20199" s="218"/>
    </row>
    <row r="20200" spans="26:27" x14ac:dyDescent="0.2">
      <c r="Z20200" s="218"/>
      <c r="AA20200" s="218"/>
    </row>
    <row r="20201" spans="26:27" x14ac:dyDescent="0.2">
      <c r="Z20201" s="218"/>
      <c r="AA20201" s="218"/>
    </row>
    <row r="20202" spans="26:27" x14ac:dyDescent="0.2">
      <c r="Z20202" s="218"/>
      <c r="AA20202" s="218"/>
    </row>
    <row r="20203" spans="26:27" x14ac:dyDescent="0.2">
      <c r="Z20203" s="218"/>
      <c r="AA20203" s="218"/>
    </row>
    <row r="20204" spans="26:27" x14ac:dyDescent="0.2">
      <c r="Z20204" s="218"/>
      <c r="AA20204" s="218"/>
    </row>
    <row r="20205" spans="26:27" x14ac:dyDescent="0.2">
      <c r="Z20205" s="218"/>
      <c r="AA20205" s="218"/>
    </row>
    <row r="20206" spans="26:27" x14ac:dyDescent="0.2">
      <c r="Z20206" s="218"/>
      <c r="AA20206" s="218"/>
    </row>
    <row r="20207" spans="26:27" x14ac:dyDescent="0.2">
      <c r="Z20207" s="218"/>
      <c r="AA20207" s="218"/>
    </row>
    <row r="20208" spans="26:27" x14ac:dyDescent="0.2">
      <c r="Z20208" s="218"/>
      <c r="AA20208" s="218"/>
    </row>
    <row r="20209" spans="26:27" x14ac:dyDescent="0.2">
      <c r="Z20209" s="218"/>
      <c r="AA20209" s="218"/>
    </row>
    <row r="20210" spans="26:27" x14ac:dyDescent="0.2">
      <c r="Z20210" s="218"/>
      <c r="AA20210" s="218"/>
    </row>
    <row r="20211" spans="26:27" x14ac:dyDescent="0.2">
      <c r="Z20211" s="218"/>
      <c r="AA20211" s="218"/>
    </row>
    <row r="20212" spans="26:27" x14ac:dyDescent="0.2">
      <c r="Z20212" s="218"/>
      <c r="AA20212" s="218"/>
    </row>
    <row r="20213" spans="26:27" x14ac:dyDescent="0.2">
      <c r="Z20213" s="218"/>
      <c r="AA20213" s="218"/>
    </row>
    <row r="20214" spans="26:27" x14ac:dyDescent="0.2">
      <c r="Z20214" s="218"/>
      <c r="AA20214" s="218"/>
    </row>
    <row r="20215" spans="26:27" x14ac:dyDescent="0.2">
      <c r="Z20215" s="218"/>
      <c r="AA20215" s="218"/>
    </row>
    <row r="20216" spans="26:27" x14ac:dyDescent="0.2">
      <c r="Z20216" s="218"/>
      <c r="AA20216" s="218"/>
    </row>
    <row r="20217" spans="26:27" x14ac:dyDescent="0.2">
      <c r="Z20217" s="218"/>
      <c r="AA20217" s="218"/>
    </row>
    <row r="20218" spans="26:27" x14ac:dyDescent="0.2">
      <c r="Z20218" s="218"/>
      <c r="AA20218" s="218"/>
    </row>
    <row r="20219" spans="26:27" x14ac:dyDescent="0.2">
      <c r="Z20219" s="218"/>
      <c r="AA20219" s="218"/>
    </row>
    <row r="20220" spans="26:27" x14ac:dyDescent="0.2">
      <c r="Z20220" s="218"/>
      <c r="AA20220" s="218"/>
    </row>
    <row r="20221" spans="26:27" x14ac:dyDescent="0.2">
      <c r="Z20221" s="218"/>
      <c r="AA20221" s="218"/>
    </row>
    <row r="20222" spans="26:27" x14ac:dyDescent="0.2">
      <c r="Z20222" s="218"/>
      <c r="AA20222" s="218"/>
    </row>
    <row r="20223" spans="26:27" x14ac:dyDescent="0.2">
      <c r="Z20223" s="218"/>
      <c r="AA20223" s="218"/>
    </row>
    <row r="20224" spans="26:27" x14ac:dyDescent="0.2">
      <c r="Z20224" s="218"/>
      <c r="AA20224" s="218"/>
    </row>
    <row r="20225" spans="26:27" x14ac:dyDescent="0.2">
      <c r="Z20225" s="218"/>
      <c r="AA20225" s="218"/>
    </row>
    <row r="20226" spans="26:27" x14ac:dyDescent="0.2">
      <c r="Z20226" s="218"/>
      <c r="AA20226" s="218"/>
    </row>
    <row r="20227" spans="26:27" x14ac:dyDescent="0.2">
      <c r="Z20227" s="218"/>
      <c r="AA20227" s="218"/>
    </row>
    <row r="20228" spans="26:27" x14ac:dyDescent="0.2">
      <c r="Z20228" s="218"/>
      <c r="AA20228" s="218"/>
    </row>
    <row r="20229" spans="26:27" x14ac:dyDescent="0.2">
      <c r="Z20229" s="218"/>
      <c r="AA20229" s="218"/>
    </row>
    <row r="20230" spans="26:27" x14ac:dyDescent="0.2">
      <c r="Z20230" s="218"/>
      <c r="AA20230" s="218"/>
    </row>
    <row r="20231" spans="26:27" x14ac:dyDescent="0.2">
      <c r="Z20231" s="218"/>
      <c r="AA20231" s="218"/>
    </row>
    <row r="20232" spans="26:27" x14ac:dyDescent="0.2">
      <c r="Z20232" s="218"/>
      <c r="AA20232" s="218"/>
    </row>
    <row r="20233" spans="26:27" x14ac:dyDescent="0.2">
      <c r="Z20233" s="218"/>
      <c r="AA20233" s="218"/>
    </row>
    <row r="20234" spans="26:27" x14ac:dyDescent="0.2">
      <c r="Z20234" s="218"/>
      <c r="AA20234" s="218"/>
    </row>
    <row r="20235" spans="26:27" x14ac:dyDescent="0.2">
      <c r="Z20235" s="218"/>
      <c r="AA20235" s="218"/>
    </row>
    <row r="20236" spans="26:27" x14ac:dyDescent="0.2">
      <c r="Z20236" s="218"/>
      <c r="AA20236" s="218"/>
    </row>
    <row r="20237" spans="26:27" x14ac:dyDescent="0.2">
      <c r="Z20237" s="218"/>
      <c r="AA20237" s="218"/>
    </row>
    <row r="20238" spans="26:27" x14ac:dyDescent="0.2">
      <c r="Z20238" s="218"/>
      <c r="AA20238" s="218"/>
    </row>
    <row r="20239" spans="26:27" x14ac:dyDescent="0.2">
      <c r="Z20239" s="218"/>
      <c r="AA20239" s="218"/>
    </row>
    <row r="20240" spans="26:27" x14ac:dyDescent="0.2">
      <c r="Z20240" s="218"/>
      <c r="AA20240" s="218"/>
    </row>
    <row r="20241" spans="26:27" x14ac:dyDescent="0.2">
      <c r="Z20241" s="218"/>
      <c r="AA20241" s="218"/>
    </row>
    <row r="20242" spans="26:27" x14ac:dyDescent="0.2">
      <c r="Z20242" s="218"/>
      <c r="AA20242" s="218"/>
    </row>
    <row r="20243" spans="26:27" x14ac:dyDescent="0.2">
      <c r="Z20243" s="218"/>
      <c r="AA20243" s="218"/>
    </row>
    <row r="20244" spans="26:27" x14ac:dyDescent="0.2">
      <c r="Z20244" s="218"/>
      <c r="AA20244" s="218"/>
    </row>
    <row r="20245" spans="26:27" x14ac:dyDescent="0.2">
      <c r="Z20245" s="218"/>
      <c r="AA20245" s="218"/>
    </row>
    <row r="20246" spans="26:27" x14ac:dyDescent="0.2">
      <c r="Z20246" s="218"/>
      <c r="AA20246" s="218"/>
    </row>
    <row r="20247" spans="26:27" x14ac:dyDescent="0.2">
      <c r="Z20247" s="218"/>
      <c r="AA20247" s="218"/>
    </row>
    <row r="20248" spans="26:27" x14ac:dyDescent="0.2">
      <c r="Z20248" s="218"/>
      <c r="AA20248" s="218"/>
    </row>
    <row r="20249" spans="26:27" x14ac:dyDescent="0.2">
      <c r="Z20249" s="218"/>
      <c r="AA20249" s="218"/>
    </row>
    <row r="20250" spans="26:27" x14ac:dyDescent="0.2">
      <c r="Z20250" s="218"/>
      <c r="AA20250" s="218"/>
    </row>
    <row r="20251" spans="26:27" x14ac:dyDescent="0.2">
      <c r="Z20251" s="218"/>
      <c r="AA20251" s="218"/>
    </row>
    <row r="20252" spans="26:27" x14ac:dyDescent="0.2">
      <c r="Z20252" s="218"/>
      <c r="AA20252" s="218"/>
    </row>
    <row r="20253" spans="26:27" x14ac:dyDescent="0.2">
      <c r="Z20253" s="218"/>
      <c r="AA20253" s="218"/>
    </row>
    <row r="20254" spans="26:27" x14ac:dyDescent="0.2">
      <c r="Z20254" s="218"/>
      <c r="AA20254" s="218"/>
    </row>
    <row r="20255" spans="26:27" x14ac:dyDescent="0.2">
      <c r="Z20255" s="218"/>
      <c r="AA20255" s="218"/>
    </row>
    <row r="20256" spans="26:27" x14ac:dyDescent="0.2">
      <c r="Z20256" s="218"/>
      <c r="AA20256" s="218"/>
    </row>
    <row r="20257" spans="26:27" x14ac:dyDescent="0.2">
      <c r="Z20257" s="218"/>
      <c r="AA20257" s="218"/>
    </row>
    <row r="20258" spans="26:27" x14ac:dyDescent="0.2">
      <c r="Z20258" s="218"/>
      <c r="AA20258" s="218"/>
    </row>
    <row r="20259" spans="26:27" x14ac:dyDescent="0.2">
      <c r="Z20259" s="218"/>
      <c r="AA20259" s="218"/>
    </row>
    <row r="20260" spans="26:27" x14ac:dyDescent="0.2">
      <c r="Z20260" s="218"/>
      <c r="AA20260" s="218"/>
    </row>
    <row r="20261" spans="26:27" x14ac:dyDescent="0.2">
      <c r="Z20261" s="218"/>
      <c r="AA20261" s="218"/>
    </row>
    <row r="20262" spans="26:27" x14ac:dyDescent="0.2">
      <c r="Z20262" s="218"/>
      <c r="AA20262" s="218"/>
    </row>
    <row r="20263" spans="26:27" x14ac:dyDescent="0.2">
      <c r="Z20263" s="218"/>
      <c r="AA20263" s="218"/>
    </row>
    <row r="20264" spans="26:27" x14ac:dyDescent="0.2">
      <c r="Z20264" s="218"/>
      <c r="AA20264" s="218"/>
    </row>
    <row r="20265" spans="26:27" x14ac:dyDescent="0.2">
      <c r="Z20265" s="218"/>
      <c r="AA20265" s="218"/>
    </row>
    <row r="20266" spans="26:27" x14ac:dyDescent="0.2">
      <c r="Z20266" s="218"/>
      <c r="AA20266" s="218"/>
    </row>
    <row r="20267" spans="26:27" x14ac:dyDescent="0.2">
      <c r="Z20267" s="218"/>
      <c r="AA20267" s="218"/>
    </row>
    <row r="20268" spans="26:27" x14ac:dyDescent="0.2">
      <c r="Z20268" s="218"/>
      <c r="AA20268" s="218"/>
    </row>
    <row r="20269" spans="26:27" x14ac:dyDescent="0.2">
      <c r="Z20269" s="218"/>
      <c r="AA20269" s="218"/>
    </row>
    <row r="20270" spans="26:27" x14ac:dyDescent="0.2">
      <c r="Z20270" s="218"/>
      <c r="AA20270" s="218"/>
    </row>
    <row r="20271" spans="26:27" x14ac:dyDescent="0.2">
      <c r="Z20271" s="218"/>
      <c r="AA20271" s="218"/>
    </row>
    <row r="20272" spans="26:27" x14ac:dyDescent="0.2">
      <c r="Z20272" s="218"/>
      <c r="AA20272" s="218"/>
    </row>
    <row r="20273" spans="26:27" x14ac:dyDescent="0.2">
      <c r="Z20273" s="218"/>
      <c r="AA20273" s="218"/>
    </row>
    <row r="20274" spans="26:27" x14ac:dyDescent="0.2">
      <c r="Z20274" s="218"/>
      <c r="AA20274" s="218"/>
    </row>
    <row r="20275" spans="26:27" x14ac:dyDescent="0.2">
      <c r="Z20275" s="218"/>
      <c r="AA20275" s="218"/>
    </row>
    <row r="20276" spans="26:27" x14ac:dyDescent="0.2">
      <c r="Z20276" s="218"/>
      <c r="AA20276" s="218"/>
    </row>
    <row r="20277" spans="26:27" x14ac:dyDescent="0.2">
      <c r="Z20277" s="218"/>
      <c r="AA20277" s="218"/>
    </row>
    <row r="20278" spans="26:27" x14ac:dyDescent="0.2">
      <c r="Z20278" s="218"/>
      <c r="AA20278" s="218"/>
    </row>
    <row r="20279" spans="26:27" x14ac:dyDescent="0.2">
      <c r="Z20279" s="218"/>
      <c r="AA20279" s="218"/>
    </row>
    <row r="20280" spans="26:27" x14ac:dyDescent="0.2">
      <c r="Z20280" s="218"/>
      <c r="AA20280" s="218"/>
    </row>
    <row r="20281" spans="26:27" x14ac:dyDescent="0.2">
      <c r="Z20281" s="218"/>
      <c r="AA20281" s="218"/>
    </row>
    <row r="20282" spans="26:27" x14ac:dyDescent="0.2">
      <c r="Z20282" s="218"/>
      <c r="AA20282" s="218"/>
    </row>
    <row r="20283" spans="26:27" x14ac:dyDescent="0.2">
      <c r="Z20283" s="218"/>
      <c r="AA20283" s="218"/>
    </row>
    <row r="20284" spans="26:27" x14ac:dyDescent="0.2">
      <c r="Z20284" s="218"/>
      <c r="AA20284" s="218"/>
    </row>
    <row r="20285" spans="26:27" x14ac:dyDescent="0.2">
      <c r="Z20285" s="218"/>
      <c r="AA20285" s="218"/>
    </row>
    <row r="20286" spans="26:27" x14ac:dyDescent="0.2">
      <c r="Z20286" s="218"/>
      <c r="AA20286" s="218"/>
    </row>
    <row r="20287" spans="26:27" x14ac:dyDescent="0.2">
      <c r="Z20287" s="218"/>
      <c r="AA20287" s="218"/>
    </row>
    <row r="20288" spans="26:27" x14ac:dyDescent="0.2">
      <c r="Z20288" s="218"/>
      <c r="AA20288" s="218"/>
    </row>
    <row r="20289" spans="26:27" x14ac:dyDescent="0.2">
      <c r="Z20289" s="218"/>
      <c r="AA20289" s="218"/>
    </row>
    <row r="20290" spans="26:27" x14ac:dyDescent="0.2">
      <c r="Z20290" s="218"/>
      <c r="AA20290" s="218"/>
    </row>
    <row r="20291" spans="26:27" x14ac:dyDescent="0.2">
      <c r="Z20291" s="218"/>
      <c r="AA20291" s="218"/>
    </row>
    <row r="20292" spans="26:27" x14ac:dyDescent="0.2">
      <c r="Z20292" s="218"/>
      <c r="AA20292" s="218"/>
    </row>
    <row r="20293" spans="26:27" x14ac:dyDescent="0.2">
      <c r="Z20293" s="218"/>
      <c r="AA20293" s="218"/>
    </row>
    <row r="20294" spans="26:27" x14ac:dyDescent="0.2">
      <c r="Z20294" s="218"/>
      <c r="AA20294" s="218"/>
    </row>
    <row r="20295" spans="26:27" x14ac:dyDescent="0.2">
      <c r="Z20295" s="218"/>
      <c r="AA20295" s="218"/>
    </row>
    <row r="20296" spans="26:27" x14ac:dyDescent="0.2">
      <c r="Z20296" s="218"/>
      <c r="AA20296" s="218"/>
    </row>
    <row r="20297" spans="26:27" x14ac:dyDescent="0.2">
      <c r="Z20297" s="218"/>
      <c r="AA20297" s="218"/>
    </row>
    <row r="20298" spans="26:27" x14ac:dyDescent="0.2">
      <c r="Z20298" s="218"/>
      <c r="AA20298" s="218"/>
    </row>
    <row r="20299" spans="26:27" x14ac:dyDescent="0.2">
      <c r="Z20299" s="218"/>
      <c r="AA20299" s="218"/>
    </row>
    <row r="20300" spans="26:27" x14ac:dyDescent="0.2">
      <c r="Z20300" s="218"/>
      <c r="AA20300" s="218"/>
    </row>
    <row r="20301" spans="26:27" x14ac:dyDescent="0.2">
      <c r="Z20301" s="218"/>
      <c r="AA20301" s="218"/>
    </row>
    <row r="20302" spans="26:27" x14ac:dyDescent="0.2">
      <c r="Z20302" s="218"/>
      <c r="AA20302" s="218"/>
    </row>
    <row r="20303" spans="26:27" x14ac:dyDescent="0.2">
      <c r="Z20303" s="218"/>
      <c r="AA20303" s="218"/>
    </row>
    <row r="20304" spans="26:27" x14ac:dyDescent="0.2">
      <c r="Z20304" s="218"/>
      <c r="AA20304" s="218"/>
    </row>
    <row r="20305" spans="26:27" x14ac:dyDescent="0.2">
      <c r="Z20305" s="218"/>
      <c r="AA20305" s="218"/>
    </row>
    <row r="20306" spans="26:27" x14ac:dyDescent="0.2">
      <c r="Z20306" s="218"/>
      <c r="AA20306" s="218"/>
    </row>
    <row r="20307" spans="26:27" x14ac:dyDescent="0.2">
      <c r="Z20307" s="218"/>
      <c r="AA20307" s="218"/>
    </row>
    <row r="20308" spans="26:27" x14ac:dyDescent="0.2">
      <c r="Z20308" s="218"/>
      <c r="AA20308" s="218"/>
    </row>
    <row r="20309" spans="26:27" x14ac:dyDescent="0.2">
      <c r="Z20309" s="218"/>
      <c r="AA20309" s="218"/>
    </row>
    <row r="20310" spans="26:27" x14ac:dyDescent="0.2">
      <c r="Z20310" s="218"/>
      <c r="AA20310" s="218"/>
    </row>
    <row r="20311" spans="26:27" x14ac:dyDescent="0.2">
      <c r="Z20311" s="218"/>
      <c r="AA20311" s="218"/>
    </row>
    <row r="20312" spans="26:27" x14ac:dyDescent="0.2">
      <c r="Z20312" s="218"/>
      <c r="AA20312" s="218"/>
    </row>
    <row r="20313" spans="26:27" x14ac:dyDescent="0.2">
      <c r="Z20313" s="218"/>
      <c r="AA20313" s="218"/>
    </row>
    <row r="20314" spans="26:27" x14ac:dyDescent="0.2">
      <c r="Z20314" s="218"/>
      <c r="AA20314" s="218"/>
    </row>
    <row r="20315" spans="26:27" x14ac:dyDescent="0.2">
      <c r="Z20315" s="218"/>
      <c r="AA20315" s="218"/>
    </row>
    <row r="20316" spans="26:27" x14ac:dyDescent="0.2">
      <c r="Z20316" s="218"/>
      <c r="AA20316" s="218"/>
    </row>
    <row r="20317" spans="26:27" x14ac:dyDescent="0.2">
      <c r="Z20317" s="218"/>
      <c r="AA20317" s="218"/>
    </row>
    <row r="20318" spans="26:27" x14ac:dyDescent="0.2">
      <c r="Z20318" s="218"/>
      <c r="AA20318" s="218"/>
    </row>
    <row r="20319" spans="26:27" x14ac:dyDescent="0.2">
      <c r="Z20319" s="218"/>
      <c r="AA20319" s="218"/>
    </row>
    <row r="20320" spans="26:27" x14ac:dyDescent="0.2">
      <c r="Z20320" s="218"/>
      <c r="AA20320" s="218"/>
    </row>
    <row r="20321" spans="26:27" x14ac:dyDescent="0.2">
      <c r="Z20321" s="218"/>
      <c r="AA20321" s="218"/>
    </row>
    <row r="20322" spans="26:27" x14ac:dyDescent="0.2">
      <c r="Z20322" s="218"/>
      <c r="AA20322" s="218"/>
    </row>
    <row r="20323" spans="26:27" x14ac:dyDescent="0.2">
      <c r="Z20323" s="218"/>
      <c r="AA20323" s="218"/>
    </row>
    <row r="20324" spans="26:27" x14ac:dyDescent="0.2">
      <c r="Z20324" s="218"/>
      <c r="AA20324" s="218"/>
    </row>
    <row r="20325" spans="26:27" x14ac:dyDescent="0.2">
      <c r="Z20325" s="218"/>
      <c r="AA20325" s="218"/>
    </row>
    <row r="20326" spans="26:27" x14ac:dyDescent="0.2">
      <c r="Z20326" s="218"/>
      <c r="AA20326" s="218"/>
    </row>
    <row r="20327" spans="26:27" x14ac:dyDescent="0.2">
      <c r="Z20327" s="218"/>
      <c r="AA20327" s="218"/>
    </row>
    <row r="20328" spans="26:27" x14ac:dyDescent="0.2">
      <c r="Z20328" s="218"/>
      <c r="AA20328" s="218"/>
    </row>
    <row r="20329" spans="26:27" x14ac:dyDescent="0.2">
      <c r="Z20329" s="218"/>
      <c r="AA20329" s="218"/>
    </row>
    <row r="20330" spans="26:27" x14ac:dyDescent="0.2">
      <c r="Z20330" s="218"/>
      <c r="AA20330" s="218"/>
    </row>
    <row r="20331" spans="26:27" x14ac:dyDescent="0.2">
      <c r="Z20331" s="218"/>
      <c r="AA20331" s="218"/>
    </row>
    <row r="20332" spans="26:27" x14ac:dyDescent="0.2">
      <c r="Z20332" s="218"/>
      <c r="AA20332" s="218"/>
    </row>
    <row r="20333" spans="26:27" x14ac:dyDescent="0.2">
      <c r="Z20333" s="218"/>
      <c r="AA20333" s="218"/>
    </row>
    <row r="20334" spans="26:27" x14ac:dyDescent="0.2">
      <c r="Z20334" s="218"/>
      <c r="AA20334" s="218"/>
    </row>
    <row r="20335" spans="26:27" x14ac:dyDescent="0.2">
      <c r="Z20335" s="218"/>
      <c r="AA20335" s="218"/>
    </row>
    <row r="20336" spans="26:27" x14ac:dyDescent="0.2">
      <c r="Z20336" s="218"/>
      <c r="AA20336" s="218"/>
    </row>
    <row r="20337" spans="26:27" x14ac:dyDescent="0.2">
      <c r="Z20337" s="218"/>
      <c r="AA20337" s="218"/>
    </row>
    <row r="20338" spans="26:27" x14ac:dyDescent="0.2">
      <c r="Z20338" s="218"/>
      <c r="AA20338" s="218"/>
    </row>
    <row r="20339" spans="26:27" x14ac:dyDescent="0.2">
      <c r="Z20339" s="218"/>
      <c r="AA20339" s="218"/>
    </row>
    <row r="20340" spans="26:27" x14ac:dyDescent="0.2">
      <c r="Z20340" s="218"/>
      <c r="AA20340" s="218"/>
    </row>
    <row r="20341" spans="26:27" x14ac:dyDescent="0.2">
      <c r="Z20341" s="218"/>
      <c r="AA20341" s="218"/>
    </row>
    <row r="20342" spans="26:27" x14ac:dyDescent="0.2">
      <c r="Z20342" s="218"/>
      <c r="AA20342" s="218"/>
    </row>
    <row r="20343" spans="26:27" x14ac:dyDescent="0.2">
      <c r="Z20343" s="218"/>
      <c r="AA20343" s="218"/>
    </row>
    <row r="20344" spans="26:27" x14ac:dyDescent="0.2">
      <c r="Z20344" s="218"/>
      <c r="AA20344" s="218"/>
    </row>
    <row r="20345" spans="26:27" x14ac:dyDescent="0.2">
      <c r="Z20345" s="218"/>
      <c r="AA20345" s="218"/>
    </row>
    <row r="20346" spans="26:27" x14ac:dyDescent="0.2">
      <c r="Z20346" s="218"/>
      <c r="AA20346" s="218"/>
    </row>
    <row r="20347" spans="26:27" x14ac:dyDescent="0.2">
      <c r="Z20347" s="218"/>
      <c r="AA20347" s="218"/>
    </row>
    <row r="20348" spans="26:27" x14ac:dyDescent="0.2">
      <c r="Z20348" s="218"/>
      <c r="AA20348" s="218"/>
    </row>
    <row r="20349" spans="26:27" x14ac:dyDescent="0.2">
      <c r="Z20349" s="218"/>
      <c r="AA20349" s="218"/>
    </row>
    <row r="20350" spans="26:27" x14ac:dyDescent="0.2">
      <c r="Z20350" s="218"/>
      <c r="AA20350" s="218"/>
    </row>
    <row r="20351" spans="26:27" x14ac:dyDescent="0.2">
      <c r="Z20351" s="218"/>
      <c r="AA20351" s="218"/>
    </row>
    <row r="20352" spans="26:27" x14ac:dyDescent="0.2">
      <c r="Z20352" s="218"/>
      <c r="AA20352" s="218"/>
    </row>
    <row r="20353" spans="26:27" x14ac:dyDescent="0.2">
      <c r="Z20353" s="218"/>
      <c r="AA20353" s="218"/>
    </row>
    <row r="20354" spans="26:27" x14ac:dyDescent="0.2">
      <c r="Z20354" s="218"/>
      <c r="AA20354" s="218"/>
    </row>
    <row r="20355" spans="26:27" x14ac:dyDescent="0.2">
      <c r="Z20355" s="218"/>
      <c r="AA20355" s="218"/>
    </row>
    <row r="20356" spans="26:27" x14ac:dyDescent="0.2">
      <c r="Z20356" s="218"/>
      <c r="AA20356" s="218"/>
    </row>
    <row r="20357" spans="26:27" x14ac:dyDescent="0.2">
      <c r="Z20357" s="218"/>
      <c r="AA20357" s="218"/>
    </row>
    <row r="20358" spans="26:27" x14ac:dyDescent="0.2">
      <c r="Z20358" s="218"/>
      <c r="AA20358" s="218"/>
    </row>
    <row r="20359" spans="26:27" x14ac:dyDescent="0.2">
      <c r="Z20359" s="218"/>
      <c r="AA20359" s="218"/>
    </row>
    <row r="20360" spans="26:27" x14ac:dyDescent="0.2">
      <c r="Z20360" s="218"/>
      <c r="AA20360" s="218"/>
    </row>
    <row r="20361" spans="26:27" x14ac:dyDescent="0.2">
      <c r="Z20361" s="218"/>
      <c r="AA20361" s="218"/>
    </row>
    <row r="20362" spans="26:27" x14ac:dyDescent="0.2">
      <c r="Z20362" s="218"/>
      <c r="AA20362" s="218"/>
    </row>
    <row r="20363" spans="26:27" x14ac:dyDescent="0.2">
      <c r="Z20363" s="218"/>
      <c r="AA20363" s="218"/>
    </row>
    <row r="20364" spans="26:27" x14ac:dyDescent="0.2">
      <c r="Z20364" s="218"/>
      <c r="AA20364" s="218"/>
    </row>
    <row r="20365" spans="26:27" x14ac:dyDescent="0.2">
      <c r="Z20365" s="218"/>
      <c r="AA20365" s="218"/>
    </row>
    <row r="20366" spans="26:27" x14ac:dyDescent="0.2">
      <c r="Z20366" s="218"/>
      <c r="AA20366" s="218"/>
    </row>
    <row r="20367" spans="26:27" x14ac:dyDescent="0.2">
      <c r="Z20367" s="218"/>
      <c r="AA20367" s="218"/>
    </row>
    <row r="20368" spans="26:27" x14ac:dyDescent="0.2">
      <c r="Z20368" s="218"/>
      <c r="AA20368" s="218"/>
    </row>
    <row r="20369" spans="26:27" x14ac:dyDescent="0.2">
      <c r="Z20369" s="218"/>
      <c r="AA20369" s="218"/>
    </row>
    <row r="20370" spans="26:27" x14ac:dyDescent="0.2">
      <c r="Z20370" s="218"/>
      <c r="AA20370" s="218"/>
    </row>
    <row r="20371" spans="26:27" x14ac:dyDescent="0.2">
      <c r="Z20371" s="218"/>
      <c r="AA20371" s="218"/>
    </row>
    <row r="20372" spans="26:27" x14ac:dyDescent="0.2">
      <c r="Z20372" s="218"/>
      <c r="AA20372" s="218"/>
    </row>
    <row r="20373" spans="26:27" x14ac:dyDescent="0.2">
      <c r="Z20373" s="218"/>
      <c r="AA20373" s="218"/>
    </row>
    <row r="20374" spans="26:27" x14ac:dyDescent="0.2">
      <c r="Z20374" s="218"/>
      <c r="AA20374" s="218"/>
    </row>
    <row r="20375" spans="26:27" x14ac:dyDescent="0.2">
      <c r="Z20375" s="218"/>
      <c r="AA20375" s="218"/>
    </row>
    <row r="20376" spans="26:27" x14ac:dyDescent="0.2">
      <c r="Z20376" s="218"/>
      <c r="AA20376" s="218"/>
    </row>
    <row r="20377" spans="26:27" x14ac:dyDescent="0.2">
      <c r="Z20377" s="218"/>
      <c r="AA20377" s="218"/>
    </row>
    <row r="20378" spans="26:27" x14ac:dyDescent="0.2">
      <c r="Z20378" s="218"/>
      <c r="AA20378" s="218"/>
    </row>
    <row r="20379" spans="26:27" x14ac:dyDescent="0.2">
      <c r="Z20379" s="218"/>
      <c r="AA20379" s="218"/>
    </row>
    <row r="20380" spans="26:27" x14ac:dyDescent="0.2">
      <c r="Z20380" s="218"/>
      <c r="AA20380" s="218"/>
    </row>
    <row r="20381" spans="26:27" x14ac:dyDescent="0.2">
      <c r="Z20381" s="218"/>
      <c r="AA20381" s="218"/>
    </row>
    <row r="20382" spans="26:27" x14ac:dyDescent="0.2">
      <c r="Z20382" s="218"/>
      <c r="AA20382" s="218"/>
    </row>
    <row r="20383" spans="26:27" x14ac:dyDescent="0.2">
      <c r="Z20383" s="218"/>
      <c r="AA20383" s="218"/>
    </row>
    <row r="20384" spans="26:27" x14ac:dyDescent="0.2">
      <c r="Z20384" s="218"/>
      <c r="AA20384" s="218"/>
    </row>
    <row r="20385" spans="26:27" x14ac:dyDescent="0.2">
      <c r="Z20385" s="218"/>
      <c r="AA20385" s="218"/>
    </row>
    <row r="20386" spans="26:27" x14ac:dyDescent="0.2">
      <c r="Z20386" s="218"/>
      <c r="AA20386" s="218"/>
    </row>
    <row r="20387" spans="26:27" x14ac:dyDescent="0.2">
      <c r="Z20387" s="218"/>
      <c r="AA20387" s="218"/>
    </row>
    <row r="20388" spans="26:27" x14ac:dyDescent="0.2">
      <c r="Z20388" s="218"/>
      <c r="AA20388" s="218"/>
    </row>
    <row r="20389" spans="26:27" x14ac:dyDescent="0.2">
      <c r="Z20389" s="218"/>
      <c r="AA20389" s="218"/>
    </row>
    <row r="20390" spans="26:27" x14ac:dyDescent="0.2">
      <c r="Z20390" s="218"/>
      <c r="AA20390" s="218"/>
    </row>
    <row r="20391" spans="26:27" x14ac:dyDescent="0.2">
      <c r="Z20391" s="218"/>
      <c r="AA20391" s="218"/>
    </row>
    <row r="20392" spans="26:27" x14ac:dyDescent="0.2">
      <c r="Z20392" s="218"/>
      <c r="AA20392" s="218"/>
    </row>
    <row r="20393" spans="26:27" x14ac:dyDescent="0.2">
      <c r="Z20393" s="218"/>
      <c r="AA20393" s="218"/>
    </row>
    <row r="20394" spans="26:27" x14ac:dyDescent="0.2">
      <c r="Z20394" s="218"/>
      <c r="AA20394" s="218"/>
    </row>
    <row r="20395" spans="26:27" x14ac:dyDescent="0.2">
      <c r="Z20395" s="218"/>
      <c r="AA20395" s="218"/>
    </row>
    <row r="20396" spans="26:27" x14ac:dyDescent="0.2">
      <c r="Z20396" s="218"/>
      <c r="AA20396" s="218"/>
    </row>
    <row r="20397" spans="26:27" x14ac:dyDescent="0.2">
      <c r="Z20397" s="218"/>
      <c r="AA20397" s="218"/>
    </row>
    <row r="20398" spans="26:27" x14ac:dyDescent="0.2">
      <c r="Z20398" s="218"/>
      <c r="AA20398" s="218"/>
    </row>
    <row r="20399" spans="26:27" x14ac:dyDescent="0.2">
      <c r="Z20399" s="218"/>
      <c r="AA20399" s="218"/>
    </row>
    <row r="20400" spans="26:27" x14ac:dyDescent="0.2">
      <c r="Z20400" s="218"/>
      <c r="AA20400" s="218"/>
    </row>
    <row r="20401" spans="26:27" x14ac:dyDescent="0.2">
      <c r="Z20401" s="218"/>
      <c r="AA20401" s="218"/>
    </row>
    <row r="20402" spans="26:27" x14ac:dyDescent="0.2">
      <c r="Z20402" s="218"/>
      <c r="AA20402" s="218"/>
    </row>
    <row r="20403" spans="26:27" x14ac:dyDescent="0.2">
      <c r="Z20403" s="218"/>
      <c r="AA20403" s="218"/>
    </row>
    <row r="20404" spans="26:27" x14ac:dyDescent="0.2">
      <c r="Z20404" s="218"/>
      <c r="AA20404" s="218"/>
    </row>
    <row r="20405" spans="26:27" x14ac:dyDescent="0.2">
      <c r="Z20405" s="218"/>
      <c r="AA20405" s="218"/>
    </row>
    <row r="20406" spans="26:27" x14ac:dyDescent="0.2">
      <c r="Z20406" s="218"/>
      <c r="AA20406" s="218"/>
    </row>
    <row r="20407" spans="26:27" x14ac:dyDescent="0.2">
      <c r="Z20407" s="218"/>
      <c r="AA20407" s="218"/>
    </row>
    <row r="20408" spans="26:27" x14ac:dyDescent="0.2">
      <c r="Z20408" s="218"/>
      <c r="AA20408" s="218"/>
    </row>
    <row r="20409" spans="26:27" x14ac:dyDescent="0.2">
      <c r="Z20409" s="218"/>
      <c r="AA20409" s="218"/>
    </row>
    <row r="20410" spans="26:27" x14ac:dyDescent="0.2">
      <c r="Z20410" s="218"/>
      <c r="AA20410" s="218"/>
    </row>
    <row r="20411" spans="26:27" x14ac:dyDescent="0.2">
      <c r="Z20411" s="218"/>
      <c r="AA20411" s="218"/>
    </row>
    <row r="20412" spans="26:27" x14ac:dyDescent="0.2">
      <c r="Z20412" s="218"/>
      <c r="AA20412" s="218"/>
    </row>
    <row r="20413" spans="26:27" x14ac:dyDescent="0.2">
      <c r="Z20413" s="218"/>
      <c r="AA20413" s="218"/>
    </row>
    <row r="20414" spans="26:27" x14ac:dyDescent="0.2">
      <c r="Z20414" s="218"/>
      <c r="AA20414" s="218"/>
    </row>
    <row r="20415" spans="26:27" x14ac:dyDescent="0.2">
      <c r="Z20415" s="218"/>
      <c r="AA20415" s="218"/>
    </row>
    <row r="20416" spans="26:27" x14ac:dyDescent="0.2">
      <c r="Z20416" s="218"/>
      <c r="AA20416" s="218"/>
    </row>
    <row r="20417" spans="26:27" x14ac:dyDescent="0.2">
      <c r="Z20417" s="218"/>
      <c r="AA20417" s="218"/>
    </row>
    <row r="20418" spans="26:27" x14ac:dyDescent="0.2">
      <c r="Z20418" s="218"/>
      <c r="AA20418" s="218"/>
    </row>
    <row r="20419" spans="26:27" x14ac:dyDescent="0.2">
      <c r="Z20419" s="218"/>
      <c r="AA20419" s="218"/>
    </row>
    <row r="20420" spans="26:27" x14ac:dyDescent="0.2">
      <c r="Z20420" s="218"/>
      <c r="AA20420" s="218"/>
    </row>
    <row r="20421" spans="26:27" x14ac:dyDescent="0.2">
      <c r="Z20421" s="218"/>
      <c r="AA20421" s="218"/>
    </row>
    <row r="20422" spans="26:27" x14ac:dyDescent="0.2">
      <c r="Z20422" s="218"/>
      <c r="AA20422" s="218"/>
    </row>
    <row r="20423" spans="26:27" x14ac:dyDescent="0.2">
      <c r="Z20423" s="218"/>
      <c r="AA20423" s="218"/>
    </row>
    <row r="20424" spans="26:27" x14ac:dyDescent="0.2">
      <c r="Z20424" s="218"/>
      <c r="AA20424" s="218"/>
    </row>
    <row r="20425" spans="26:27" x14ac:dyDescent="0.2">
      <c r="Z20425" s="218"/>
      <c r="AA20425" s="218"/>
    </row>
    <row r="20426" spans="26:27" x14ac:dyDescent="0.2">
      <c r="Z20426" s="218"/>
      <c r="AA20426" s="218"/>
    </row>
    <row r="20427" spans="26:27" x14ac:dyDescent="0.2">
      <c r="Z20427" s="218"/>
      <c r="AA20427" s="218"/>
    </row>
    <row r="20428" spans="26:27" x14ac:dyDescent="0.2">
      <c r="Z20428" s="218"/>
      <c r="AA20428" s="218"/>
    </row>
    <row r="20429" spans="26:27" x14ac:dyDescent="0.2">
      <c r="Z20429" s="218"/>
      <c r="AA20429" s="218"/>
    </row>
    <row r="20430" spans="26:27" x14ac:dyDescent="0.2">
      <c r="Z20430" s="218"/>
      <c r="AA20430" s="218"/>
    </row>
    <row r="20431" spans="26:27" x14ac:dyDescent="0.2">
      <c r="Z20431" s="218"/>
      <c r="AA20431" s="218"/>
    </row>
    <row r="20432" spans="26:27" x14ac:dyDescent="0.2">
      <c r="Z20432" s="218"/>
      <c r="AA20432" s="218"/>
    </row>
    <row r="20433" spans="26:27" x14ac:dyDescent="0.2">
      <c r="Z20433" s="218"/>
      <c r="AA20433" s="218"/>
    </row>
    <row r="20434" spans="26:27" x14ac:dyDescent="0.2">
      <c r="Z20434" s="218"/>
      <c r="AA20434" s="218"/>
    </row>
    <row r="20435" spans="26:27" x14ac:dyDescent="0.2">
      <c r="Z20435" s="218"/>
      <c r="AA20435" s="218"/>
    </row>
    <row r="20436" spans="26:27" x14ac:dyDescent="0.2">
      <c r="Z20436" s="218"/>
      <c r="AA20436" s="218"/>
    </row>
    <row r="20437" spans="26:27" x14ac:dyDescent="0.2">
      <c r="Z20437" s="218"/>
      <c r="AA20437" s="218"/>
    </row>
    <row r="20438" spans="26:27" x14ac:dyDescent="0.2">
      <c r="Z20438" s="218"/>
      <c r="AA20438" s="218"/>
    </row>
    <row r="20439" spans="26:27" x14ac:dyDescent="0.2">
      <c r="Z20439" s="218"/>
      <c r="AA20439" s="218"/>
    </row>
    <row r="20440" spans="26:27" x14ac:dyDescent="0.2">
      <c r="Z20440" s="218"/>
      <c r="AA20440" s="218"/>
    </row>
    <row r="20441" spans="26:27" x14ac:dyDescent="0.2">
      <c r="Z20441" s="218"/>
      <c r="AA20441" s="218"/>
    </row>
    <row r="20442" spans="26:27" x14ac:dyDescent="0.2">
      <c r="Z20442" s="218"/>
      <c r="AA20442" s="218"/>
    </row>
    <row r="20443" spans="26:27" x14ac:dyDescent="0.2">
      <c r="Z20443" s="218"/>
      <c r="AA20443" s="218"/>
    </row>
    <row r="20444" spans="26:27" x14ac:dyDescent="0.2">
      <c r="Z20444" s="218"/>
      <c r="AA20444" s="218"/>
    </row>
    <row r="20445" spans="26:27" x14ac:dyDescent="0.2">
      <c r="Z20445" s="218"/>
      <c r="AA20445" s="218"/>
    </row>
    <row r="20446" spans="26:27" x14ac:dyDescent="0.2">
      <c r="Z20446" s="218"/>
      <c r="AA20446" s="218"/>
    </row>
    <row r="20447" spans="26:27" x14ac:dyDescent="0.2">
      <c r="Z20447" s="218"/>
      <c r="AA20447" s="218"/>
    </row>
    <row r="20448" spans="26:27" x14ac:dyDescent="0.2">
      <c r="Z20448" s="218"/>
      <c r="AA20448" s="218"/>
    </row>
    <row r="20449" spans="26:27" x14ac:dyDescent="0.2">
      <c r="Z20449" s="218"/>
      <c r="AA20449" s="218"/>
    </row>
    <row r="20450" spans="26:27" x14ac:dyDescent="0.2">
      <c r="Z20450" s="218"/>
      <c r="AA20450" s="218"/>
    </row>
    <row r="20451" spans="26:27" x14ac:dyDescent="0.2">
      <c r="Z20451" s="218"/>
      <c r="AA20451" s="218"/>
    </row>
    <row r="20452" spans="26:27" x14ac:dyDescent="0.2">
      <c r="Z20452" s="218"/>
      <c r="AA20452" s="218"/>
    </row>
    <row r="20453" spans="26:27" x14ac:dyDescent="0.2">
      <c r="Z20453" s="218"/>
      <c r="AA20453" s="218"/>
    </row>
    <row r="20454" spans="26:27" x14ac:dyDescent="0.2">
      <c r="Z20454" s="218"/>
      <c r="AA20454" s="218"/>
    </row>
    <row r="20455" spans="26:27" x14ac:dyDescent="0.2">
      <c r="Z20455" s="218"/>
      <c r="AA20455" s="218"/>
    </row>
    <row r="20456" spans="26:27" x14ac:dyDescent="0.2">
      <c r="Z20456" s="218"/>
      <c r="AA20456" s="218"/>
    </row>
    <row r="20457" spans="26:27" x14ac:dyDescent="0.2">
      <c r="Z20457" s="218"/>
      <c r="AA20457" s="218"/>
    </row>
    <row r="20458" spans="26:27" x14ac:dyDescent="0.2">
      <c r="Z20458" s="218"/>
      <c r="AA20458" s="218"/>
    </row>
    <row r="20459" spans="26:27" x14ac:dyDescent="0.2">
      <c r="Z20459" s="218"/>
      <c r="AA20459" s="218"/>
    </row>
    <row r="20460" spans="26:27" x14ac:dyDescent="0.2">
      <c r="Z20460" s="218"/>
      <c r="AA20460" s="218"/>
    </row>
    <row r="20461" spans="26:27" x14ac:dyDescent="0.2">
      <c r="Z20461" s="218"/>
      <c r="AA20461" s="218"/>
    </row>
    <row r="20462" spans="26:27" x14ac:dyDescent="0.2">
      <c r="Z20462" s="218"/>
      <c r="AA20462" s="218"/>
    </row>
    <row r="20463" spans="26:27" x14ac:dyDescent="0.2">
      <c r="Z20463" s="218"/>
      <c r="AA20463" s="218"/>
    </row>
    <row r="20464" spans="26:27" x14ac:dyDescent="0.2">
      <c r="Z20464" s="218"/>
      <c r="AA20464" s="218"/>
    </row>
    <row r="20465" spans="26:27" x14ac:dyDescent="0.2">
      <c r="Z20465" s="218"/>
      <c r="AA20465" s="218"/>
    </row>
    <row r="20466" spans="26:27" x14ac:dyDescent="0.2">
      <c r="Z20466" s="218"/>
      <c r="AA20466" s="218"/>
    </row>
    <row r="20467" spans="26:27" x14ac:dyDescent="0.2">
      <c r="Z20467" s="218"/>
      <c r="AA20467" s="218"/>
    </row>
    <row r="20468" spans="26:27" x14ac:dyDescent="0.2">
      <c r="Z20468" s="218"/>
      <c r="AA20468" s="218"/>
    </row>
    <row r="20469" spans="26:27" x14ac:dyDescent="0.2">
      <c r="Z20469" s="218"/>
      <c r="AA20469" s="218"/>
    </row>
    <row r="20470" spans="26:27" x14ac:dyDescent="0.2">
      <c r="Z20470" s="218"/>
      <c r="AA20470" s="218"/>
    </row>
    <row r="20471" spans="26:27" x14ac:dyDescent="0.2">
      <c r="Z20471" s="218"/>
      <c r="AA20471" s="218"/>
    </row>
    <row r="20472" spans="26:27" x14ac:dyDescent="0.2">
      <c r="Z20472" s="218"/>
      <c r="AA20472" s="218"/>
    </row>
    <row r="20473" spans="26:27" x14ac:dyDescent="0.2">
      <c r="Z20473" s="218"/>
      <c r="AA20473" s="218"/>
    </row>
    <row r="20474" spans="26:27" x14ac:dyDescent="0.2">
      <c r="Z20474" s="218"/>
      <c r="AA20474" s="218"/>
    </row>
    <row r="20475" spans="26:27" x14ac:dyDescent="0.2">
      <c r="Z20475" s="218"/>
      <c r="AA20475" s="218"/>
    </row>
    <row r="20476" spans="26:27" x14ac:dyDescent="0.2">
      <c r="Z20476" s="218"/>
      <c r="AA20476" s="218"/>
    </row>
    <row r="20477" spans="26:27" x14ac:dyDescent="0.2">
      <c r="Z20477" s="218"/>
      <c r="AA20477" s="218"/>
    </row>
    <row r="20478" spans="26:27" x14ac:dyDescent="0.2">
      <c r="Z20478" s="218"/>
      <c r="AA20478" s="218"/>
    </row>
    <row r="20479" spans="26:27" x14ac:dyDescent="0.2">
      <c r="Z20479" s="218"/>
      <c r="AA20479" s="218"/>
    </row>
    <row r="20480" spans="26:27" x14ac:dyDescent="0.2">
      <c r="Z20480" s="218"/>
      <c r="AA20480" s="218"/>
    </row>
    <row r="20481" spans="26:27" x14ac:dyDescent="0.2">
      <c r="Z20481" s="218"/>
      <c r="AA20481" s="218"/>
    </row>
    <row r="20482" spans="26:27" x14ac:dyDescent="0.2">
      <c r="Z20482" s="218"/>
      <c r="AA20482" s="218"/>
    </row>
    <row r="20483" spans="26:27" x14ac:dyDescent="0.2">
      <c r="Z20483" s="218"/>
      <c r="AA20483" s="218"/>
    </row>
    <row r="20484" spans="26:27" x14ac:dyDescent="0.2">
      <c r="Z20484" s="218"/>
      <c r="AA20484" s="218"/>
    </row>
    <row r="20485" spans="26:27" x14ac:dyDescent="0.2">
      <c r="Z20485" s="218"/>
      <c r="AA20485" s="218"/>
    </row>
    <row r="20486" spans="26:27" x14ac:dyDescent="0.2">
      <c r="Z20486" s="218"/>
      <c r="AA20486" s="218"/>
    </row>
    <row r="20487" spans="26:27" x14ac:dyDescent="0.2">
      <c r="Z20487" s="218"/>
      <c r="AA20487" s="218"/>
    </row>
    <row r="20488" spans="26:27" x14ac:dyDescent="0.2">
      <c r="Z20488" s="218"/>
      <c r="AA20488" s="218"/>
    </row>
    <row r="20489" spans="26:27" x14ac:dyDescent="0.2">
      <c r="Z20489" s="218"/>
      <c r="AA20489" s="218"/>
    </row>
    <row r="20490" spans="26:27" x14ac:dyDescent="0.2">
      <c r="Z20490" s="218"/>
      <c r="AA20490" s="218"/>
    </row>
    <row r="20491" spans="26:27" x14ac:dyDescent="0.2">
      <c r="Z20491" s="218"/>
      <c r="AA20491" s="218"/>
    </row>
    <row r="20492" spans="26:27" x14ac:dyDescent="0.2">
      <c r="Z20492" s="218"/>
      <c r="AA20492" s="218"/>
    </row>
    <row r="20493" spans="26:27" x14ac:dyDescent="0.2">
      <c r="Z20493" s="218"/>
      <c r="AA20493" s="218"/>
    </row>
    <row r="20494" spans="26:27" x14ac:dyDescent="0.2">
      <c r="Z20494" s="218"/>
      <c r="AA20494" s="218"/>
    </row>
    <row r="20495" spans="26:27" x14ac:dyDescent="0.2">
      <c r="Z20495" s="218"/>
      <c r="AA20495" s="218"/>
    </row>
    <row r="20496" spans="26:27" x14ac:dyDescent="0.2">
      <c r="Z20496" s="218"/>
      <c r="AA20496" s="218"/>
    </row>
    <row r="20497" spans="26:27" x14ac:dyDescent="0.2">
      <c r="Z20497" s="218"/>
      <c r="AA20497" s="218"/>
    </row>
    <row r="20498" spans="26:27" x14ac:dyDescent="0.2">
      <c r="Z20498" s="218"/>
      <c r="AA20498" s="218"/>
    </row>
    <row r="20499" spans="26:27" x14ac:dyDescent="0.2">
      <c r="Z20499" s="218"/>
      <c r="AA20499" s="218"/>
    </row>
    <row r="20500" spans="26:27" x14ac:dyDescent="0.2">
      <c r="Z20500" s="218"/>
      <c r="AA20500" s="218"/>
    </row>
    <row r="20501" spans="26:27" x14ac:dyDescent="0.2">
      <c r="Z20501" s="218"/>
      <c r="AA20501" s="218"/>
    </row>
    <row r="20502" spans="26:27" x14ac:dyDescent="0.2">
      <c r="Z20502" s="218"/>
      <c r="AA20502" s="218"/>
    </row>
    <row r="20503" spans="26:27" x14ac:dyDescent="0.2">
      <c r="Z20503" s="218"/>
      <c r="AA20503" s="218"/>
    </row>
    <row r="20504" spans="26:27" x14ac:dyDescent="0.2">
      <c r="Z20504" s="218"/>
      <c r="AA20504" s="218"/>
    </row>
    <row r="20505" spans="26:27" x14ac:dyDescent="0.2">
      <c r="Z20505" s="218"/>
      <c r="AA20505" s="218"/>
    </row>
    <row r="20506" spans="26:27" x14ac:dyDescent="0.2">
      <c r="Z20506" s="218"/>
      <c r="AA20506" s="218"/>
    </row>
    <row r="20507" spans="26:27" x14ac:dyDescent="0.2">
      <c r="Z20507" s="218"/>
      <c r="AA20507" s="218"/>
    </row>
    <row r="20508" spans="26:27" x14ac:dyDescent="0.2">
      <c r="Z20508" s="218"/>
      <c r="AA20508" s="218"/>
    </row>
    <row r="20509" spans="26:27" x14ac:dyDescent="0.2">
      <c r="Z20509" s="218"/>
      <c r="AA20509" s="218"/>
    </row>
    <row r="20510" spans="26:27" x14ac:dyDescent="0.2">
      <c r="Z20510" s="218"/>
      <c r="AA20510" s="218"/>
    </row>
    <row r="20511" spans="26:27" x14ac:dyDescent="0.2">
      <c r="Z20511" s="218"/>
      <c r="AA20511" s="218"/>
    </row>
    <row r="20512" spans="26:27" x14ac:dyDescent="0.2">
      <c r="Z20512" s="218"/>
      <c r="AA20512" s="218"/>
    </row>
    <row r="20513" spans="26:27" x14ac:dyDescent="0.2">
      <c r="Z20513" s="218"/>
      <c r="AA20513" s="218"/>
    </row>
    <row r="20514" spans="26:27" x14ac:dyDescent="0.2">
      <c r="Z20514" s="218"/>
      <c r="AA20514" s="218"/>
    </row>
    <row r="20515" spans="26:27" x14ac:dyDescent="0.2">
      <c r="Z20515" s="218"/>
      <c r="AA20515" s="218"/>
    </row>
    <row r="20516" spans="26:27" x14ac:dyDescent="0.2">
      <c r="Z20516" s="218"/>
      <c r="AA20516" s="218"/>
    </row>
    <row r="20517" spans="26:27" x14ac:dyDescent="0.2">
      <c r="Z20517" s="218"/>
      <c r="AA20517" s="218"/>
    </row>
    <row r="20518" spans="26:27" x14ac:dyDescent="0.2">
      <c r="Z20518" s="218"/>
      <c r="AA20518" s="218"/>
    </row>
    <row r="20519" spans="26:27" x14ac:dyDescent="0.2">
      <c r="Z20519" s="218"/>
      <c r="AA20519" s="218"/>
    </row>
    <row r="20520" spans="26:27" x14ac:dyDescent="0.2">
      <c r="Z20520" s="218"/>
      <c r="AA20520" s="218"/>
    </row>
    <row r="20521" spans="26:27" x14ac:dyDescent="0.2">
      <c r="Z20521" s="218"/>
      <c r="AA20521" s="218"/>
    </row>
    <row r="20522" spans="26:27" x14ac:dyDescent="0.2">
      <c r="Z20522" s="218"/>
      <c r="AA20522" s="218"/>
    </row>
    <row r="20523" spans="26:27" x14ac:dyDescent="0.2">
      <c r="Z20523" s="218"/>
      <c r="AA20523" s="218"/>
    </row>
    <row r="20524" spans="26:27" x14ac:dyDescent="0.2">
      <c r="Z20524" s="218"/>
      <c r="AA20524" s="218"/>
    </row>
    <row r="20525" spans="26:27" x14ac:dyDescent="0.2">
      <c r="Z20525" s="218"/>
      <c r="AA20525" s="218"/>
    </row>
    <row r="20526" spans="26:27" x14ac:dyDescent="0.2">
      <c r="Z20526" s="218"/>
      <c r="AA20526" s="218"/>
    </row>
    <row r="20527" spans="26:27" x14ac:dyDescent="0.2">
      <c r="Z20527" s="218"/>
      <c r="AA20527" s="218"/>
    </row>
    <row r="20528" spans="26:27" x14ac:dyDescent="0.2">
      <c r="Z20528" s="218"/>
      <c r="AA20528" s="218"/>
    </row>
    <row r="20529" spans="26:27" x14ac:dyDescent="0.2">
      <c r="Z20529" s="218"/>
      <c r="AA20529" s="218"/>
    </row>
    <row r="20530" spans="26:27" x14ac:dyDescent="0.2">
      <c r="Z20530" s="218"/>
      <c r="AA20530" s="218"/>
    </row>
    <row r="20531" spans="26:27" x14ac:dyDescent="0.2">
      <c r="Z20531" s="218"/>
      <c r="AA20531" s="218"/>
    </row>
    <row r="20532" spans="26:27" x14ac:dyDescent="0.2">
      <c r="Z20532" s="218"/>
      <c r="AA20532" s="218"/>
    </row>
    <row r="20533" spans="26:27" x14ac:dyDescent="0.2">
      <c r="Z20533" s="218"/>
      <c r="AA20533" s="218"/>
    </row>
    <row r="20534" spans="26:27" x14ac:dyDescent="0.2">
      <c r="Z20534" s="218"/>
      <c r="AA20534" s="218"/>
    </row>
    <row r="20535" spans="26:27" x14ac:dyDescent="0.2">
      <c r="Z20535" s="218"/>
      <c r="AA20535" s="218"/>
    </row>
    <row r="20536" spans="26:27" x14ac:dyDescent="0.2">
      <c r="Z20536" s="218"/>
      <c r="AA20536" s="218"/>
    </row>
    <row r="20537" spans="26:27" x14ac:dyDescent="0.2">
      <c r="Z20537" s="218"/>
      <c r="AA20537" s="218"/>
    </row>
    <row r="20538" spans="26:27" x14ac:dyDescent="0.2">
      <c r="Z20538" s="218"/>
      <c r="AA20538" s="218"/>
    </row>
    <row r="20539" spans="26:27" x14ac:dyDescent="0.2">
      <c r="Z20539" s="218"/>
      <c r="AA20539" s="218"/>
    </row>
    <row r="20540" spans="26:27" x14ac:dyDescent="0.2">
      <c r="Z20540" s="218"/>
      <c r="AA20540" s="218"/>
    </row>
    <row r="20541" spans="26:27" x14ac:dyDescent="0.2">
      <c r="Z20541" s="218"/>
      <c r="AA20541" s="218"/>
    </row>
    <row r="20542" spans="26:27" x14ac:dyDescent="0.2">
      <c r="Z20542" s="218"/>
      <c r="AA20542" s="218"/>
    </row>
    <row r="20543" spans="26:27" x14ac:dyDescent="0.2">
      <c r="Z20543" s="218"/>
      <c r="AA20543" s="218"/>
    </row>
    <row r="20544" spans="26:27" x14ac:dyDescent="0.2">
      <c r="Z20544" s="218"/>
      <c r="AA20544" s="218"/>
    </row>
    <row r="20545" spans="26:27" x14ac:dyDescent="0.2">
      <c r="Z20545" s="218"/>
      <c r="AA20545" s="218"/>
    </row>
    <row r="20546" spans="26:27" x14ac:dyDescent="0.2">
      <c r="Z20546" s="218"/>
      <c r="AA20546" s="218"/>
    </row>
    <row r="20547" spans="26:27" x14ac:dyDescent="0.2">
      <c r="Z20547" s="218"/>
      <c r="AA20547" s="218"/>
    </row>
    <row r="20548" spans="26:27" x14ac:dyDescent="0.2">
      <c r="Z20548" s="218"/>
      <c r="AA20548" s="218"/>
    </row>
    <row r="20549" spans="26:27" x14ac:dyDescent="0.2">
      <c r="Z20549" s="218"/>
      <c r="AA20549" s="218"/>
    </row>
    <row r="20550" spans="26:27" x14ac:dyDescent="0.2">
      <c r="Z20550" s="218"/>
      <c r="AA20550" s="218"/>
    </row>
    <row r="20551" spans="26:27" x14ac:dyDescent="0.2">
      <c r="Z20551" s="218"/>
      <c r="AA20551" s="218"/>
    </row>
    <row r="20552" spans="26:27" x14ac:dyDescent="0.2">
      <c r="Z20552" s="218"/>
      <c r="AA20552" s="218"/>
    </row>
    <row r="20553" spans="26:27" x14ac:dyDescent="0.2">
      <c r="Z20553" s="218"/>
      <c r="AA20553" s="218"/>
    </row>
    <row r="20554" spans="26:27" x14ac:dyDescent="0.2">
      <c r="Z20554" s="218"/>
      <c r="AA20554" s="218"/>
    </row>
    <row r="20555" spans="26:27" x14ac:dyDescent="0.2">
      <c r="Z20555" s="218"/>
      <c r="AA20555" s="218"/>
    </row>
    <row r="20556" spans="26:27" x14ac:dyDescent="0.2">
      <c r="Z20556" s="218"/>
      <c r="AA20556" s="218"/>
    </row>
    <row r="20557" spans="26:27" x14ac:dyDescent="0.2">
      <c r="Z20557" s="218"/>
      <c r="AA20557" s="218"/>
    </row>
    <row r="20558" spans="26:27" x14ac:dyDescent="0.2">
      <c r="Z20558" s="218"/>
      <c r="AA20558" s="218"/>
    </row>
    <row r="20559" spans="26:27" x14ac:dyDescent="0.2">
      <c r="Z20559" s="218"/>
      <c r="AA20559" s="218"/>
    </row>
    <row r="20560" spans="26:27" x14ac:dyDescent="0.2">
      <c r="Z20560" s="218"/>
      <c r="AA20560" s="218"/>
    </row>
    <row r="20561" spans="26:27" x14ac:dyDescent="0.2">
      <c r="Z20561" s="218"/>
      <c r="AA20561" s="218"/>
    </row>
    <row r="20562" spans="26:27" x14ac:dyDescent="0.2">
      <c r="Z20562" s="218"/>
      <c r="AA20562" s="218"/>
    </row>
    <row r="20563" spans="26:27" x14ac:dyDescent="0.2">
      <c r="Z20563" s="218"/>
      <c r="AA20563" s="218"/>
    </row>
    <row r="20564" spans="26:27" x14ac:dyDescent="0.2">
      <c r="Z20564" s="218"/>
      <c r="AA20564" s="218"/>
    </row>
    <row r="20565" spans="26:27" x14ac:dyDescent="0.2">
      <c r="Z20565" s="218"/>
      <c r="AA20565" s="218"/>
    </row>
    <row r="20566" spans="26:27" x14ac:dyDescent="0.2">
      <c r="Z20566" s="218"/>
      <c r="AA20566" s="218"/>
    </row>
    <row r="20567" spans="26:27" x14ac:dyDescent="0.2">
      <c r="Z20567" s="218"/>
      <c r="AA20567" s="218"/>
    </row>
    <row r="20568" spans="26:27" x14ac:dyDescent="0.2">
      <c r="Z20568" s="218"/>
      <c r="AA20568" s="218"/>
    </row>
    <row r="20569" spans="26:27" x14ac:dyDescent="0.2">
      <c r="Z20569" s="218"/>
      <c r="AA20569" s="218"/>
    </row>
    <row r="20570" spans="26:27" x14ac:dyDescent="0.2">
      <c r="Z20570" s="218"/>
      <c r="AA20570" s="218"/>
    </row>
    <row r="20571" spans="26:27" x14ac:dyDescent="0.2">
      <c r="Z20571" s="218"/>
      <c r="AA20571" s="218"/>
    </row>
    <row r="20572" spans="26:27" x14ac:dyDescent="0.2">
      <c r="Z20572" s="218"/>
      <c r="AA20572" s="218"/>
    </row>
    <row r="20573" spans="26:27" x14ac:dyDescent="0.2">
      <c r="Z20573" s="218"/>
      <c r="AA20573" s="218"/>
    </row>
    <row r="20574" spans="26:27" x14ac:dyDescent="0.2">
      <c r="Z20574" s="218"/>
      <c r="AA20574" s="218"/>
    </row>
    <row r="20575" spans="26:27" x14ac:dyDescent="0.2">
      <c r="Z20575" s="218"/>
      <c r="AA20575" s="218"/>
    </row>
    <row r="20576" spans="26:27" x14ac:dyDescent="0.2">
      <c r="Z20576" s="218"/>
      <c r="AA20576" s="218"/>
    </row>
    <row r="20577" spans="26:27" x14ac:dyDescent="0.2">
      <c r="Z20577" s="218"/>
      <c r="AA20577" s="218"/>
    </row>
    <row r="20578" spans="26:27" x14ac:dyDescent="0.2">
      <c r="Z20578" s="218"/>
      <c r="AA20578" s="218"/>
    </row>
    <row r="20579" spans="26:27" x14ac:dyDescent="0.2">
      <c r="Z20579" s="218"/>
      <c r="AA20579" s="218"/>
    </row>
    <row r="20580" spans="26:27" x14ac:dyDescent="0.2">
      <c r="Z20580" s="218"/>
      <c r="AA20580" s="218"/>
    </row>
    <row r="20581" spans="26:27" x14ac:dyDescent="0.2">
      <c r="Z20581" s="218"/>
      <c r="AA20581" s="218"/>
    </row>
    <row r="20582" spans="26:27" x14ac:dyDescent="0.2">
      <c r="Z20582" s="218"/>
      <c r="AA20582" s="218"/>
    </row>
    <row r="20583" spans="26:27" x14ac:dyDescent="0.2">
      <c r="Z20583" s="218"/>
      <c r="AA20583" s="218"/>
    </row>
    <row r="20584" spans="26:27" x14ac:dyDescent="0.2">
      <c r="Z20584" s="218"/>
      <c r="AA20584" s="218"/>
    </row>
    <row r="20585" spans="26:27" x14ac:dyDescent="0.2">
      <c r="Z20585" s="218"/>
      <c r="AA20585" s="218"/>
    </row>
    <row r="20586" spans="26:27" x14ac:dyDescent="0.2">
      <c r="Z20586" s="218"/>
      <c r="AA20586" s="218"/>
    </row>
    <row r="20587" spans="26:27" x14ac:dyDescent="0.2">
      <c r="Z20587" s="218"/>
      <c r="AA20587" s="218"/>
    </row>
    <row r="20588" spans="26:27" x14ac:dyDescent="0.2">
      <c r="Z20588" s="218"/>
      <c r="AA20588" s="218"/>
    </row>
    <row r="20589" spans="26:27" x14ac:dyDescent="0.2">
      <c r="Z20589" s="218"/>
      <c r="AA20589" s="218"/>
    </row>
    <row r="20590" spans="26:27" x14ac:dyDescent="0.2">
      <c r="Z20590" s="218"/>
      <c r="AA20590" s="218"/>
    </row>
    <row r="20591" spans="26:27" x14ac:dyDescent="0.2">
      <c r="Z20591" s="218"/>
      <c r="AA20591" s="218"/>
    </row>
    <row r="20592" spans="26:27" x14ac:dyDescent="0.2">
      <c r="Z20592" s="218"/>
      <c r="AA20592" s="218"/>
    </row>
    <row r="20593" spans="26:27" x14ac:dyDescent="0.2">
      <c r="Z20593" s="218"/>
      <c r="AA20593" s="218"/>
    </row>
    <row r="20594" spans="26:27" x14ac:dyDescent="0.2">
      <c r="Z20594" s="218"/>
      <c r="AA20594" s="218"/>
    </row>
    <row r="20595" spans="26:27" x14ac:dyDescent="0.2">
      <c r="Z20595" s="218"/>
      <c r="AA20595" s="218"/>
    </row>
    <row r="20596" spans="26:27" x14ac:dyDescent="0.2">
      <c r="Z20596" s="218"/>
      <c r="AA20596" s="218"/>
    </row>
    <row r="20597" spans="26:27" x14ac:dyDescent="0.2">
      <c r="Z20597" s="218"/>
      <c r="AA20597" s="218"/>
    </row>
    <row r="20598" spans="26:27" x14ac:dyDescent="0.2">
      <c r="Z20598" s="218"/>
      <c r="AA20598" s="218"/>
    </row>
    <row r="20599" spans="26:27" x14ac:dyDescent="0.2">
      <c r="Z20599" s="218"/>
      <c r="AA20599" s="218"/>
    </row>
    <row r="20600" spans="26:27" x14ac:dyDescent="0.2">
      <c r="Z20600" s="218"/>
      <c r="AA20600" s="218"/>
    </row>
    <row r="20601" spans="26:27" x14ac:dyDescent="0.2">
      <c r="Z20601" s="218"/>
      <c r="AA20601" s="218"/>
    </row>
    <row r="20602" spans="26:27" x14ac:dyDescent="0.2">
      <c r="Z20602" s="218"/>
      <c r="AA20602" s="218"/>
    </row>
    <row r="20603" spans="26:27" x14ac:dyDescent="0.2">
      <c r="Z20603" s="218"/>
      <c r="AA20603" s="218"/>
    </row>
    <row r="20604" spans="26:27" x14ac:dyDescent="0.2">
      <c r="Z20604" s="218"/>
      <c r="AA20604" s="218"/>
    </row>
    <row r="20605" spans="26:27" x14ac:dyDescent="0.2">
      <c r="Z20605" s="218"/>
      <c r="AA20605" s="218"/>
    </row>
    <row r="20606" spans="26:27" x14ac:dyDescent="0.2">
      <c r="Z20606" s="218"/>
      <c r="AA20606" s="218"/>
    </row>
    <row r="20607" spans="26:27" x14ac:dyDescent="0.2">
      <c r="Z20607" s="218"/>
      <c r="AA20607" s="218"/>
    </row>
    <row r="20608" spans="26:27" x14ac:dyDescent="0.2">
      <c r="Z20608" s="218"/>
      <c r="AA20608" s="218"/>
    </row>
    <row r="20609" spans="26:27" x14ac:dyDescent="0.2">
      <c r="Z20609" s="218"/>
      <c r="AA20609" s="218"/>
    </row>
    <row r="20610" spans="26:27" x14ac:dyDescent="0.2">
      <c r="Z20610" s="218"/>
      <c r="AA20610" s="218"/>
    </row>
    <row r="20611" spans="26:27" x14ac:dyDescent="0.2">
      <c r="Z20611" s="218"/>
      <c r="AA20611" s="218"/>
    </row>
    <row r="20612" spans="26:27" x14ac:dyDescent="0.2">
      <c r="Z20612" s="218"/>
      <c r="AA20612" s="218"/>
    </row>
    <row r="20613" spans="26:27" x14ac:dyDescent="0.2">
      <c r="Z20613" s="218"/>
      <c r="AA20613" s="218"/>
    </row>
    <row r="20614" spans="26:27" x14ac:dyDescent="0.2">
      <c r="Z20614" s="218"/>
      <c r="AA20614" s="218"/>
    </row>
    <row r="20615" spans="26:27" x14ac:dyDescent="0.2">
      <c r="Z20615" s="218"/>
      <c r="AA20615" s="218"/>
    </row>
    <row r="20616" spans="26:27" x14ac:dyDescent="0.2">
      <c r="Z20616" s="218"/>
      <c r="AA20616" s="218"/>
    </row>
    <row r="20617" spans="26:27" x14ac:dyDescent="0.2">
      <c r="Z20617" s="218"/>
      <c r="AA20617" s="218"/>
    </row>
    <row r="20618" spans="26:27" x14ac:dyDescent="0.2">
      <c r="Z20618" s="218"/>
      <c r="AA20618" s="218"/>
    </row>
    <row r="20619" spans="26:27" x14ac:dyDescent="0.2">
      <c r="Z20619" s="218"/>
      <c r="AA20619" s="218"/>
    </row>
    <row r="20620" spans="26:27" x14ac:dyDescent="0.2">
      <c r="Z20620" s="218"/>
      <c r="AA20620" s="218"/>
    </row>
    <row r="20621" spans="26:27" x14ac:dyDescent="0.2">
      <c r="Z20621" s="218"/>
      <c r="AA20621" s="218"/>
    </row>
    <row r="20622" spans="26:27" x14ac:dyDescent="0.2">
      <c r="Z20622" s="218"/>
      <c r="AA20622" s="218"/>
    </row>
    <row r="20623" spans="26:27" x14ac:dyDescent="0.2">
      <c r="Z20623" s="218"/>
      <c r="AA20623" s="218"/>
    </row>
    <row r="20624" spans="26:27" x14ac:dyDescent="0.2">
      <c r="Z20624" s="218"/>
      <c r="AA20624" s="218"/>
    </row>
    <row r="20625" spans="26:27" x14ac:dyDescent="0.2">
      <c r="Z20625" s="218"/>
      <c r="AA20625" s="218"/>
    </row>
    <row r="20626" spans="26:27" x14ac:dyDescent="0.2">
      <c r="Z20626" s="218"/>
      <c r="AA20626" s="218"/>
    </row>
    <row r="20627" spans="26:27" x14ac:dyDescent="0.2">
      <c r="Z20627" s="218"/>
      <c r="AA20627" s="218"/>
    </row>
    <row r="20628" spans="26:27" x14ac:dyDescent="0.2">
      <c r="Z20628" s="218"/>
      <c r="AA20628" s="218"/>
    </row>
    <row r="20629" spans="26:27" x14ac:dyDescent="0.2">
      <c r="Z20629" s="218"/>
      <c r="AA20629" s="218"/>
    </row>
    <row r="20630" spans="26:27" x14ac:dyDescent="0.2">
      <c r="Z20630" s="218"/>
      <c r="AA20630" s="218"/>
    </row>
    <row r="20631" spans="26:27" x14ac:dyDescent="0.2">
      <c r="Z20631" s="218"/>
      <c r="AA20631" s="218"/>
    </row>
    <row r="20632" spans="26:27" x14ac:dyDescent="0.2">
      <c r="Z20632" s="218"/>
      <c r="AA20632" s="218"/>
    </row>
    <row r="20633" spans="26:27" x14ac:dyDescent="0.2">
      <c r="Z20633" s="218"/>
      <c r="AA20633" s="218"/>
    </row>
    <row r="20634" spans="26:27" x14ac:dyDescent="0.2">
      <c r="Z20634" s="218"/>
      <c r="AA20634" s="218"/>
    </row>
    <row r="20635" spans="26:27" x14ac:dyDescent="0.2">
      <c r="Z20635" s="218"/>
      <c r="AA20635" s="218"/>
    </row>
    <row r="20636" spans="26:27" x14ac:dyDescent="0.2">
      <c r="Z20636" s="218"/>
      <c r="AA20636" s="218"/>
    </row>
    <row r="20637" spans="26:27" x14ac:dyDescent="0.2">
      <c r="Z20637" s="218"/>
      <c r="AA20637" s="218"/>
    </row>
    <row r="20638" spans="26:27" x14ac:dyDescent="0.2">
      <c r="Z20638" s="218"/>
      <c r="AA20638" s="218"/>
    </row>
    <row r="20639" spans="26:27" x14ac:dyDescent="0.2">
      <c r="Z20639" s="218"/>
      <c r="AA20639" s="218"/>
    </row>
    <row r="20640" spans="26:27" x14ac:dyDescent="0.2">
      <c r="Z20640" s="218"/>
      <c r="AA20640" s="218"/>
    </row>
    <row r="20641" spans="26:27" x14ac:dyDescent="0.2">
      <c r="Z20641" s="218"/>
      <c r="AA20641" s="218"/>
    </row>
    <row r="20642" spans="26:27" x14ac:dyDescent="0.2">
      <c r="Z20642" s="218"/>
      <c r="AA20642" s="218"/>
    </row>
    <row r="20643" spans="26:27" x14ac:dyDescent="0.2">
      <c r="Z20643" s="218"/>
      <c r="AA20643" s="218"/>
    </row>
    <row r="20644" spans="26:27" x14ac:dyDescent="0.2">
      <c r="Z20644" s="218"/>
      <c r="AA20644" s="218"/>
    </row>
    <row r="20645" spans="26:27" x14ac:dyDescent="0.2">
      <c r="Z20645" s="218"/>
      <c r="AA20645" s="218"/>
    </row>
    <row r="20646" spans="26:27" x14ac:dyDescent="0.2">
      <c r="Z20646" s="218"/>
      <c r="AA20646" s="218"/>
    </row>
    <row r="20647" spans="26:27" x14ac:dyDescent="0.2">
      <c r="Z20647" s="218"/>
      <c r="AA20647" s="218"/>
    </row>
    <row r="20648" spans="26:27" x14ac:dyDescent="0.2">
      <c r="Z20648" s="218"/>
      <c r="AA20648" s="218"/>
    </row>
    <row r="20649" spans="26:27" x14ac:dyDescent="0.2">
      <c r="Z20649" s="218"/>
      <c r="AA20649" s="218"/>
    </row>
    <row r="20650" spans="26:27" x14ac:dyDescent="0.2">
      <c r="Z20650" s="218"/>
      <c r="AA20650" s="218"/>
    </row>
    <row r="20651" spans="26:27" x14ac:dyDescent="0.2">
      <c r="Z20651" s="218"/>
      <c r="AA20651" s="218"/>
    </row>
    <row r="20652" spans="26:27" x14ac:dyDescent="0.2">
      <c r="Z20652" s="218"/>
      <c r="AA20652" s="218"/>
    </row>
    <row r="20653" spans="26:27" x14ac:dyDescent="0.2">
      <c r="Z20653" s="218"/>
      <c r="AA20653" s="218"/>
    </row>
    <row r="20654" spans="26:27" x14ac:dyDescent="0.2">
      <c r="Z20654" s="218"/>
      <c r="AA20654" s="218"/>
    </row>
    <row r="20655" spans="26:27" x14ac:dyDescent="0.2">
      <c r="Z20655" s="218"/>
      <c r="AA20655" s="218"/>
    </row>
    <row r="20656" spans="26:27" x14ac:dyDescent="0.2">
      <c r="Z20656" s="218"/>
      <c r="AA20656" s="218"/>
    </row>
    <row r="20657" spans="26:27" x14ac:dyDescent="0.2">
      <c r="Z20657" s="218"/>
      <c r="AA20657" s="218"/>
    </row>
    <row r="20658" spans="26:27" x14ac:dyDescent="0.2">
      <c r="Z20658" s="218"/>
      <c r="AA20658" s="218"/>
    </row>
    <row r="20659" spans="26:27" x14ac:dyDescent="0.2">
      <c r="Z20659" s="218"/>
      <c r="AA20659" s="218"/>
    </row>
    <row r="20660" spans="26:27" x14ac:dyDescent="0.2">
      <c r="Z20660" s="218"/>
      <c r="AA20660" s="218"/>
    </row>
    <row r="20661" spans="26:27" x14ac:dyDescent="0.2">
      <c r="Z20661" s="218"/>
      <c r="AA20661" s="218"/>
    </row>
    <row r="20662" spans="26:27" x14ac:dyDescent="0.2">
      <c r="Z20662" s="218"/>
      <c r="AA20662" s="218"/>
    </row>
    <row r="20663" spans="26:27" x14ac:dyDescent="0.2">
      <c r="Z20663" s="218"/>
      <c r="AA20663" s="218"/>
    </row>
    <row r="20664" spans="26:27" x14ac:dyDescent="0.2">
      <c r="Z20664" s="218"/>
      <c r="AA20664" s="218"/>
    </row>
    <row r="20665" spans="26:27" x14ac:dyDescent="0.2">
      <c r="Z20665" s="218"/>
      <c r="AA20665" s="218"/>
    </row>
    <row r="20666" spans="26:27" x14ac:dyDescent="0.2">
      <c r="Z20666" s="218"/>
      <c r="AA20666" s="218"/>
    </row>
    <row r="20667" spans="26:27" x14ac:dyDescent="0.2">
      <c r="Z20667" s="218"/>
      <c r="AA20667" s="218"/>
    </row>
    <row r="20668" spans="26:27" x14ac:dyDescent="0.2">
      <c r="Z20668" s="218"/>
      <c r="AA20668" s="218"/>
    </row>
    <row r="20669" spans="26:27" x14ac:dyDescent="0.2">
      <c r="Z20669" s="218"/>
      <c r="AA20669" s="218"/>
    </row>
    <row r="20670" spans="26:27" x14ac:dyDescent="0.2">
      <c r="Z20670" s="218"/>
      <c r="AA20670" s="218"/>
    </row>
    <row r="20671" spans="26:27" x14ac:dyDescent="0.2">
      <c r="Z20671" s="218"/>
      <c r="AA20671" s="218"/>
    </row>
    <row r="20672" spans="26:27" x14ac:dyDescent="0.2">
      <c r="Z20672" s="218"/>
      <c r="AA20672" s="218"/>
    </row>
    <row r="20673" spans="26:27" x14ac:dyDescent="0.2">
      <c r="Z20673" s="218"/>
      <c r="AA20673" s="218"/>
    </row>
    <row r="20674" spans="26:27" x14ac:dyDescent="0.2">
      <c r="Z20674" s="218"/>
      <c r="AA20674" s="218"/>
    </row>
    <row r="20675" spans="26:27" x14ac:dyDescent="0.2">
      <c r="Z20675" s="218"/>
      <c r="AA20675" s="218"/>
    </row>
    <row r="20676" spans="26:27" x14ac:dyDescent="0.2">
      <c r="Z20676" s="218"/>
      <c r="AA20676" s="218"/>
    </row>
    <row r="20677" spans="26:27" x14ac:dyDescent="0.2">
      <c r="Z20677" s="218"/>
      <c r="AA20677" s="218"/>
    </row>
    <row r="20678" spans="26:27" x14ac:dyDescent="0.2">
      <c r="Z20678" s="218"/>
      <c r="AA20678" s="218"/>
    </row>
    <row r="20679" spans="26:27" x14ac:dyDescent="0.2">
      <c r="Z20679" s="218"/>
      <c r="AA20679" s="218"/>
    </row>
    <row r="20680" spans="26:27" x14ac:dyDescent="0.2">
      <c r="Z20680" s="218"/>
      <c r="AA20680" s="218"/>
    </row>
    <row r="20681" spans="26:27" x14ac:dyDescent="0.2">
      <c r="Z20681" s="218"/>
      <c r="AA20681" s="218"/>
    </row>
    <row r="20682" spans="26:27" x14ac:dyDescent="0.2">
      <c r="Z20682" s="218"/>
      <c r="AA20682" s="218"/>
    </row>
    <row r="20683" spans="26:27" x14ac:dyDescent="0.2">
      <c r="Z20683" s="218"/>
      <c r="AA20683" s="218"/>
    </row>
    <row r="20684" spans="26:27" x14ac:dyDescent="0.2">
      <c r="Z20684" s="218"/>
      <c r="AA20684" s="218"/>
    </row>
    <row r="20685" spans="26:27" x14ac:dyDescent="0.2">
      <c r="Z20685" s="218"/>
      <c r="AA20685" s="218"/>
    </row>
    <row r="20686" spans="26:27" x14ac:dyDescent="0.2">
      <c r="Z20686" s="218"/>
      <c r="AA20686" s="218"/>
    </row>
    <row r="20687" spans="26:27" x14ac:dyDescent="0.2">
      <c r="Z20687" s="218"/>
      <c r="AA20687" s="218"/>
    </row>
    <row r="20688" spans="26:27" x14ac:dyDescent="0.2">
      <c r="Z20688" s="218"/>
      <c r="AA20688" s="218"/>
    </row>
    <row r="20689" spans="26:27" x14ac:dyDescent="0.2">
      <c r="Z20689" s="218"/>
      <c r="AA20689" s="218"/>
    </row>
    <row r="20690" spans="26:27" x14ac:dyDescent="0.2">
      <c r="Z20690" s="218"/>
      <c r="AA20690" s="218"/>
    </row>
    <row r="20691" spans="26:27" x14ac:dyDescent="0.2">
      <c r="Z20691" s="218"/>
      <c r="AA20691" s="218"/>
    </row>
    <row r="20692" spans="26:27" x14ac:dyDescent="0.2">
      <c r="Z20692" s="218"/>
      <c r="AA20692" s="218"/>
    </row>
    <row r="20693" spans="26:27" x14ac:dyDescent="0.2">
      <c r="Z20693" s="218"/>
      <c r="AA20693" s="218"/>
    </row>
    <row r="20694" spans="26:27" x14ac:dyDescent="0.2">
      <c r="Z20694" s="218"/>
      <c r="AA20694" s="218"/>
    </row>
    <row r="20695" spans="26:27" x14ac:dyDescent="0.2">
      <c r="Z20695" s="218"/>
      <c r="AA20695" s="218"/>
    </row>
    <row r="20696" spans="26:27" x14ac:dyDescent="0.2">
      <c r="Z20696" s="218"/>
      <c r="AA20696" s="218"/>
    </row>
    <row r="20697" spans="26:27" x14ac:dyDescent="0.2">
      <c r="Z20697" s="218"/>
      <c r="AA20697" s="218"/>
    </row>
    <row r="20698" spans="26:27" x14ac:dyDescent="0.2">
      <c r="Z20698" s="218"/>
      <c r="AA20698" s="218"/>
    </row>
    <row r="20699" spans="26:27" x14ac:dyDescent="0.2">
      <c r="Z20699" s="218"/>
      <c r="AA20699" s="218"/>
    </row>
    <row r="20700" spans="26:27" x14ac:dyDescent="0.2">
      <c r="Z20700" s="218"/>
      <c r="AA20700" s="218"/>
    </row>
    <row r="20701" spans="26:27" x14ac:dyDescent="0.2">
      <c r="Z20701" s="218"/>
      <c r="AA20701" s="218"/>
    </row>
    <row r="20702" spans="26:27" x14ac:dyDescent="0.2">
      <c r="Z20702" s="218"/>
      <c r="AA20702" s="218"/>
    </row>
    <row r="20703" spans="26:27" x14ac:dyDescent="0.2">
      <c r="Z20703" s="218"/>
      <c r="AA20703" s="218"/>
    </row>
    <row r="20704" spans="26:27" x14ac:dyDescent="0.2">
      <c r="Z20704" s="218"/>
      <c r="AA20704" s="218"/>
    </row>
    <row r="20705" spans="26:27" x14ac:dyDescent="0.2">
      <c r="Z20705" s="218"/>
      <c r="AA20705" s="218"/>
    </row>
    <row r="20706" spans="26:27" x14ac:dyDescent="0.2">
      <c r="Z20706" s="218"/>
      <c r="AA20706" s="218"/>
    </row>
    <row r="20707" spans="26:27" x14ac:dyDescent="0.2">
      <c r="Z20707" s="218"/>
      <c r="AA20707" s="218"/>
    </row>
    <row r="20708" spans="26:27" x14ac:dyDescent="0.2">
      <c r="Z20708" s="218"/>
      <c r="AA20708" s="218"/>
    </row>
    <row r="20709" spans="26:27" x14ac:dyDescent="0.2">
      <c r="Z20709" s="218"/>
      <c r="AA20709" s="218"/>
    </row>
    <row r="20710" spans="26:27" x14ac:dyDescent="0.2">
      <c r="Z20710" s="218"/>
      <c r="AA20710" s="218"/>
    </row>
    <row r="20711" spans="26:27" x14ac:dyDescent="0.2">
      <c r="Z20711" s="218"/>
      <c r="AA20711" s="218"/>
    </row>
    <row r="20712" spans="26:27" x14ac:dyDescent="0.2">
      <c r="Z20712" s="218"/>
      <c r="AA20712" s="218"/>
    </row>
    <row r="20713" spans="26:27" x14ac:dyDescent="0.2">
      <c r="Z20713" s="218"/>
      <c r="AA20713" s="218"/>
    </row>
    <row r="20714" spans="26:27" x14ac:dyDescent="0.2">
      <c r="Z20714" s="218"/>
      <c r="AA20714" s="218"/>
    </row>
    <row r="20715" spans="26:27" x14ac:dyDescent="0.2">
      <c r="Z20715" s="218"/>
      <c r="AA20715" s="218"/>
    </row>
    <row r="20716" spans="26:27" x14ac:dyDescent="0.2">
      <c r="Z20716" s="218"/>
      <c r="AA20716" s="218"/>
    </row>
    <row r="20717" spans="26:27" x14ac:dyDescent="0.2">
      <c r="Z20717" s="218"/>
      <c r="AA20717" s="218"/>
    </row>
    <row r="20718" spans="26:27" x14ac:dyDescent="0.2">
      <c r="Z20718" s="218"/>
      <c r="AA20718" s="218"/>
    </row>
    <row r="20719" spans="26:27" x14ac:dyDescent="0.2">
      <c r="Z20719" s="218"/>
      <c r="AA20719" s="218"/>
    </row>
    <row r="20720" spans="26:27" x14ac:dyDescent="0.2">
      <c r="Z20720" s="218"/>
      <c r="AA20720" s="218"/>
    </row>
    <row r="20721" spans="26:27" x14ac:dyDescent="0.2">
      <c r="Z20721" s="218"/>
      <c r="AA20721" s="218"/>
    </row>
    <row r="20722" spans="26:27" x14ac:dyDescent="0.2">
      <c r="Z20722" s="218"/>
      <c r="AA20722" s="218"/>
    </row>
    <row r="20723" spans="26:27" x14ac:dyDescent="0.2">
      <c r="Z20723" s="218"/>
      <c r="AA20723" s="218"/>
    </row>
    <row r="20724" spans="26:27" x14ac:dyDescent="0.2">
      <c r="Z20724" s="218"/>
      <c r="AA20724" s="218"/>
    </row>
    <row r="20725" spans="26:27" x14ac:dyDescent="0.2">
      <c r="Z20725" s="218"/>
      <c r="AA20725" s="218"/>
    </row>
    <row r="20726" spans="26:27" x14ac:dyDescent="0.2">
      <c r="Z20726" s="218"/>
      <c r="AA20726" s="218"/>
    </row>
    <row r="20727" spans="26:27" x14ac:dyDescent="0.2">
      <c r="Z20727" s="218"/>
      <c r="AA20727" s="218"/>
    </row>
    <row r="20728" spans="26:27" x14ac:dyDescent="0.2">
      <c r="Z20728" s="218"/>
      <c r="AA20728" s="218"/>
    </row>
    <row r="20729" spans="26:27" x14ac:dyDescent="0.2">
      <c r="Z20729" s="218"/>
      <c r="AA20729" s="218"/>
    </row>
    <row r="20730" spans="26:27" x14ac:dyDescent="0.2">
      <c r="Z20730" s="218"/>
      <c r="AA20730" s="218"/>
    </row>
    <row r="20731" spans="26:27" x14ac:dyDescent="0.2">
      <c r="Z20731" s="218"/>
      <c r="AA20731" s="218"/>
    </row>
    <row r="20732" spans="26:27" x14ac:dyDescent="0.2">
      <c r="Z20732" s="218"/>
      <c r="AA20732" s="218"/>
    </row>
    <row r="20733" spans="26:27" x14ac:dyDescent="0.2">
      <c r="Z20733" s="218"/>
      <c r="AA20733" s="218"/>
    </row>
    <row r="20734" spans="26:27" x14ac:dyDescent="0.2">
      <c r="Z20734" s="218"/>
      <c r="AA20734" s="218"/>
    </row>
    <row r="20735" spans="26:27" x14ac:dyDescent="0.2">
      <c r="Z20735" s="218"/>
      <c r="AA20735" s="218"/>
    </row>
    <row r="20736" spans="26:27" x14ac:dyDescent="0.2">
      <c r="Z20736" s="218"/>
      <c r="AA20736" s="218"/>
    </row>
    <row r="20737" spans="26:27" x14ac:dyDescent="0.2">
      <c r="Z20737" s="218"/>
      <c r="AA20737" s="218"/>
    </row>
    <row r="20738" spans="26:27" x14ac:dyDescent="0.2">
      <c r="Z20738" s="218"/>
      <c r="AA20738" s="218"/>
    </row>
    <row r="20739" spans="26:27" x14ac:dyDescent="0.2">
      <c r="Z20739" s="218"/>
      <c r="AA20739" s="218"/>
    </row>
    <row r="20740" spans="26:27" x14ac:dyDescent="0.2">
      <c r="Z20740" s="218"/>
      <c r="AA20740" s="218"/>
    </row>
    <row r="20741" spans="26:27" x14ac:dyDescent="0.2">
      <c r="Z20741" s="218"/>
      <c r="AA20741" s="218"/>
    </row>
    <row r="20742" spans="26:27" x14ac:dyDescent="0.2">
      <c r="Z20742" s="218"/>
      <c r="AA20742" s="218"/>
    </row>
    <row r="20743" spans="26:27" x14ac:dyDescent="0.2">
      <c r="Z20743" s="218"/>
      <c r="AA20743" s="218"/>
    </row>
    <row r="20744" spans="26:27" x14ac:dyDescent="0.2">
      <c r="Z20744" s="218"/>
      <c r="AA20744" s="218"/>
    </row>
    <row r="20745" spans="26:27" x14ac:dyDescent="0.2">
      <c r="Z20745" s="218"/>
      <c r="AA20745" s="218"/>
    </row>
    <row r="20746" spans="26:27" x14ac:dyDescent="0.2">
      <c r="Z20746" s="218"/>
      <c r="AA20746" s="218"/>
    </row>
    <row r="20747" spans="26:27" x14ac:dyDescent="0.2">
      <c r="Z20747" s="218"/>
      <c r="AA20747" s="218"/>
    </row>
    <row r="20748" spans="26:27" x14ac:dyDescent="0.2">
      <c r="Z20748" s="218"/>
      <c r="AA20748" s="218"/>
    </row>
    <row r="20749" spans="26:27" x14ac:dyDescent="0.2">
      <c r="Z20749" s="218"/>
      <c r="AA20749" s="218"/>
    </row>
    <row r="20750" spans="26:27" x14ac:dyDescent="0.2">
      <c r="Z20750" s="218"/>
      <c r="AA20750" s="218"/>
    </row>
    <row r="20751" spans="26:27" x14ac:dyDescent="0.2">
      <c r="Z20751" s="218"/>
      <c r="AA20751" s="218"/>
    </row>
    <row r="20752" spans="26:27" x14ac:dyDescent="0.2">
      <c r="Z20752" s="218"/>
      <c r="AA20752" s="218"/>
    </row>
    <row r="20753" spans="26:27" x14ac:dyDescent="0.2">
      <c r="Z20753" s="218"/>
      <c r="AA20753" s="218"/>
    </row>
    <row r="20754" spans="26:27" x14ac:dyDescent="0.2">
      <c r="Z20754" s="218"/>
      <c r="AA20754" s="218"/>
    </row>
    <row r="20755" spans="26:27" x14ac:dyDescent="0.2">
      <c r="Z20755" s="218"/>
      <c r="AA20755" s="218"/>
    </row>
    <row r="20756" spans="26:27" x14ac:dyDescent="0.2">
      <c r="Z20756" s="218"/>
      <c r="AA20756" s="218"/>
    </row>
    <row r="20757" spans="26:27" x14ac:dyDescent="0.2">
      <c r="Z20757" s="218"/>
      <c r="AA20757" s="218"/>
    </row>
    <row r="20758" spans="26:27" x14ac:dyDescent="0.2">
      <c r="Z20758" s="218"/>
      <c r="AA20758" s="218"/>
    </row>
    <row r="20759" spans="26:27" x14ac:dyDescent="0.2">
      <c r="Z20759" s="218"/>
      <c r="AA20759" s="218"/>
    </row>
    <row r="20760" spans="26:27" x14ac:dyDescent="0.2">
      <c r="Z20760" s="218"/>
      <c r="AA20760" s="218"/>
    </row>
    <row r="20761" spans="26:27" x14ac:dyDescent="0.2">
      <c r="Z20761" s="218"/>
      <c r="AA20761" s="218"/>
    </row>
    <row r="20762" spans="26:27" x14ac:dyDescent="0.2">
      <c r="Z20762" s="218"/>
      <c r="AA20762" s="218"/>
    </row>
    <row r="20763" spans="26:27" x14ac:dyDescent="0.2">
      <c r="Z20763" s="218"/>
      <c r="AA20763" s="218"/>
    </row>
    <row r="20764" spans="26:27" x14ac:dyDescent="0.2">
      <c r="Z20764" s="218"/>
      <c r="AA20764" s="218"/>
    </row>
    <row r="20765" spans="26:27" x14ac:dyDescent="0.2">
      <c r="Z20765" s="218"/>
      <c r="AA20765" s="218"/>
    </row>
    <row r="20766" spans="26:27" x14ac:dyDescent="0.2">
      <c r="Z20766" s="218"/>
      <c r="AA20766" s="218"/>
    </row>
    <row r="20767" spans="26:27" x14ac:dyDescent="0.2">
      <c r="Z20767" s="218"/>
      <c r="AA20767" s="218"/>
    </row>
    <row r="20768" spans="26:27" x14ac:dyDescent="0.2">
      <c r="Z20768" s="218"/>
      <c r="AA20768" s="218"/>
    </row>
    <row r="20769" spans="26:27" x14ac:dyDescent="0.2">
      <c r="Z20769" s="218"/>
      <c r="AA20769" s="218"/>
    </row>
    <row r="20770" spans="26:27" x14ac:dyDescent="0.2">
      <c r="Z20770" s="218"/>
      <c r="AA20770" s="218"/>
    </row>
    <row r="20771" spans="26:27" x14ac:dyDescent="0.2">
      <c r="Z20771" s="218"/>
      <c r="AA20771" s="218"/>
    </row>
    <row r="20772" spans="26:27" x14ac:dyDescent="0.2">
      <c r="Z20772" s="218"/>
      <c r="AA20772" s="218"/>
    </row>
    <row r="20773" spans="26:27" x14ac:dyDescent="0.2">
      <c r="Z20773" s="218"/>
      <c r="AA20773" s="218"/>
    </row>
    <row r="20774" spans="26:27" x14ac:dyDescent="0.2">
      <c r="Z20774" s="218"/>
      <c r="AA20774" s="218"/>
    </row>
    <row r="20775" spans="26:27" x14ac:dyDescent="0.2">
      <c r="Z20775" s="218"/>
      <c r="AA20775" s="218"/>
    </row>
    <row r="20776" spans="26:27" x14ac:dyDescent="0.2">
      <c r="Z20776" s="218"/>
      <c r="AA20776" s="218"/>
    </row>
    <row r="20777" spans="26:27" x14ac:dyDescent="0.2">
      <c r="Z20777" s="218"/>
      <c r="AA20777" s="218"/>
    </row>
    <row r="20778" spans="26:27" x14ac:dyDescent="0.2">
      <c r="Z20778" s="218"/>
      <c r="AA20778" s="218"/>
    </row>
    <row r="20779" spans="26:27" x14ac:dyDescent="0.2">
      <c r="Z20779" s="218"/>
      <c r="AA20779" s="218"/>
    </row>
    <row r="20780" spans="26:27" x14ac:dyDescent="0.2">
      <c r="Z20780" s="218"/>
      <c r="AA20780" s="218"/>
    </row>
    <row r="20781" spans="26:27" x14ac:dyDescent="0.2">
      <c r="Z20781" s="218"/>
      <c r="AA20781" s="218"/>
    </row>
    <row r="20782" spans="26:27" x14ac:dyDescent="0.2">
      <c r="Z20782" s="218"/>
      <c r="AA20782" s="218"/>
    </row>
    <row r="20783" spans="26:27" x14ac:dyDescent="0.2">
      <c r="Z20783" s="218"/>
      <c r="AA20783" s="218"/>
    </row>
    <row r="20784" spans="26:27" x14ac:dyDescent="0.2">
      <c r="Z20784" s="218"/>
      <c r="AA20784" s="218"/>
    </row>
    <row r="20785" spans="26:27" x14ac:dyDescent="0.2">
      <c r="Z20785" s="218"/>
      <c r="AA20785" s="218"/>
    </row>
    <row r="20786" spans="26:27" x14ac:dyDescent="0.2">
      <c r="Z20786" s="218"/>
      <c r="AA20786" s="218"/>
    </row>
    <row r="20787" spans="26:27" x14ac:dyDescent="0.2">
      <c r="Z20787" s="218"/>
      <c r="AA20787" s="218"/>
    </row>
    <row r="20788" spans="26:27" x14ac:dyDescent="0.2">
      <c r="Z20788" s="218"/>
      <c r="AA20788" s="218"/>
    </row>
    <row r="20789" spans="26:27" x14ac:dyDescent="0.2">
      <c r="Z20789" s="218"/>
      <c r="AA20789" s="218"/>
    </row>
    <row r="20790" spans="26:27" x14ac:dyDescent="0.2">
      <c r="Z20790" s="218"/>
      <c r="AA20790" s="218"/>
    </row>
    <row r="20791" spans="26:27" x14ac:dyDescent="0.2">
      <c r="Z20791" s="218"/>
      <c r="AA20791" s="218"/>
    </row>
    <row r="20792" spans="26:27" x14ac:dyDescent="0.2">
      <c r="Z20792" s="218"/>
      <c r="AA20792" s="218"/>
    </row>
    <row r="20793" spans="26:27" x14ac:dyDescent="0.2">
      <c r="Z20793" s="218"/>
      <c r="AA20793" s="218"/>
    </row>
    <row r="20794" spans="26:27" x14ac:dyDescent="0.2">
      <c r="Z20794" s="218"/>
      <c r="AA20794" s="218"/>
    </row>
    <row r="20795" spans="26:27" x14ac:dyDescent="0.2">
      <c r="Z20795" s="218"/>
      <c r="AA20795" s="218"/>
    </row>
    <row r="20796" spans="26:27" x14ac:dyDescent="0.2">
      <c r="Z20796" s="218"/>
      <c r="AA20796" s="218"/>
    </row>
    <row r="20797" spans="26:27" x14ac:dyDescent="0.2">
      <c r="Z20797" s="218"/>
      <c r="AA20797" s="218"/>
    </row>
    <row r="20798" spans="26:27" x14ac:dyDescent="0.2">
      <c r="Z20798" s="218"/>
      <c r="AA20798" s="218"/>
    </row>
    <row r="20799" spans="26:27" x14ac:dyDescent="0.2">
      <c r="Z20799" s="218"/>
      <c r="AA20799" s="218"/>
    </row>
    <row r="20800" spans="26:27" x14ac:dyDescent="0.2">
      <c r="Z20800" s="218"/>
      <c r="AA20800" s="218"/>
    </row>
    <row r="20801" spans="26:27" x14ac:dyDescent="0.2">
      <c r="Z20801" s="218"/>
      <c r="AA20801" s="218"/>
    </row>
    <row r="20802" spans="26:27" x14ac:dyDescent="0.2">
      <c r="Z20802" s="218"/>
      <c r="AA20802" s="218"/>
    </row>
    <row r="20803" spans="26:27" x14ac:dyDescent="0.2">
      <c r="Z20803" s="218"/>
      <c r="AA20803" s="218"/>
    </row>
    <row r="20804" spans="26:27" x14ac:dyDescent="0.2">
      <c r="Z20804" s="218"/>
      <c r="AA20804" s="218"/>
    </row>
    <row r="20805" spans="26:27" x14ac:dyDescent="0.2">
      <c r="Z20805" s="218"/>
      <c r="AA20805" s="218"/>
    </row>
    <row r="20806" spans="26:27" x14ac:dyDescent="0.2">
      <c r="Z20806" s="218"/>
      <c r="AA20806" s="218"/>
    </row>
    <row r="20807" spans="26:27" x14ac:dyDescent="0.2">
      <c r="Z20807" s="218"/>
      <c r="AA20807" s="218"/>
    </row>
    <row r="20808" spans="26:27" x14ac:dyDescent="0.2">
      <c r="Z20808" s="218"/>
      <c r="AA20808" s="218"/>
    </row>
    <row r="20809" spans="26:27" x14ac:dyDescent="0.2">
      <c r="Z20809" s="218"/>
      <c r="AA20809" s="218"/>
    </row>
    <row r="20810" spans="26:27" x14ac:dyDescent="0.2">
      <c r="Z20810" s="218"/>
      <c r="AA20810" s="218"/>
    </row>
    <row r="20811" spans="26:27" x14ac:dyDescent="0.2">
      <c r="Z20811" s="218"/>
      <c r="AA20811" s="218"/>
    </row>
    <row r="20812" spans="26:27" x14ac:dyDescent="0.2">
      <c r="Z20812" s="218"/>
      <c r="AA20812" s="218"/>
    </row>
    <row r="20813" spans="26:27" x14ac:dyDescent="0.2">
      <c r="Z20813" s="218"/>
      <c r="AA20813" s="218"/>
    </row>
    <row r="20814" spans="26:27" x14ac:dyDescent="0.2">
      <c r="Z20814" s="218"/>
      <c r="AA20814" s="218"/>
    </row>
    <row r="20815" spans="26:27" x14ac:dyDescent="0.2">
      <c r="Z20815" s="218"/>
      <c r="AA20815" s="218"/>
    </row>
    <row r="20816" spans="26:27" x14ac:dyDescent="0.2">
      <c r="Z20816" s="218"/>
      <c r="AA20816" s="218"/>
    </row>
    <row r="20817" spans="26:27" x14ac:dyDescent="0.2">
      <c r="Z20817" s="218"/>
      <c r="AA20817" s="218"/>
    </row>
    <row r="20818" spans="26:27" x14ac:dyDescent="0.2">
      <c r="Z20818" s="218"/>
      <c r="AA20818" s="218"/>
    </row>
    <row r="20819" spans="26:27" x14ac:dyDescent="0.2">
      <c r="Z20819" s="218"/>
      <c r="AA20819" s="218"/>
    </row>
    <row r="20820" spans="26:27" x14ac:dyDescent="0.2">
      <c r="Z20820" s="218"/>
      <c r="AA20820" s="218"/>
    </row>
    <row r="20821" spans="26:27" x14ac:dyDescent="0.2">
      <c r="Z20821" s="218"/>
      <c r="AA20821" s="218"/>
    </row>
    <row r="20822" spans="26:27" x14ac:dyDescent="0.2">
      <c r="Z20822" s="218"/>
      <c r="AA20822" s="218"/>
    </row>
    <row r="20823" spans="26:27" x14ac:dyDescent="0.2">
      <c r="Z20823" s="218"/>
      <c r="AA20823" s="218"/>
    </row>
    <row r="20824" spans="26:27" x14ac:dyDescent="0.2">
      <c r="Z20824" s="218"/>
      <c r="AA20824" s="218"/>
    </row>
    <row r="20825" spans="26:27" x14ac:dyDescent="0.2">
      <c r="Z20825" s="218"/>
      <c r="AA20825" s="218"/>
    </row>
    <row r="20826" spans="26:27" x14ac:dyDescent="0.2">
      <c r="Z20826" s="218"/>
      <c r="AA20826" s="218"/>
    </row>
    <row r="20827" spans="26:27" x14ac:dyDescent="0.2">
      <c r="Z20827" s="218"/>
      <c r="AA20827" s="218"/>
    </row>
    <row r="20828" spans="26:27" x14ac:dyDescent="0.2">
      <c r="Z20828" s="218"/>
      <c r="AA20828" s="218"/>
    </row>
    <row r="20829" spans="26:27" x14ac:dyDescent="0.2">
      <c r="Z20829" s="218"/>
      <c r="AA20829" s="218"/>
    </row>
    <row r="20830" spans="26:27" x14ac:dyDescent="0.2">
      <c r="Z20830" s="218"/>
      <c r="AA20830" s="218"/>
    </row>
    <row r="20831" spans="26:27" x14ac:dyDescent="0.2">
      <c r="Z20831" s="218"/>
      <c r="AA20831" s="218"/>
    </row>
    <row r="20832" spans="26:27" x14ac:dyDescent="0.2">
      <c r="Z20832" s="218"/>
      <c r="AA20832" s="218"/>
    </row>
    <row r="20833" spans="26:27" x14ac:dyDescent="0.2">
      <c r="Z20833" s="218"/>
      <c r="AA20833" s="218"/>
    </row>
    <row r="20834" spans="26:27" x14ac:dyDescent="0.2">
      <c r="Z20834" s="218"/>
      <c r="AA20834" s="218"/>
    </row>
    <row r="20835" spans="26:27" x14ac:dyDescent="0.2">
      <c r="Z20835" s="218"/>
      <c r="AA20835" s="218"/>
    </row>
    <row r="20836" spans="26:27" x14ac:dyDescent="0.2">
      <c r="Z20836" s="218"/>
      <c r="AA20836" s="218"/>
    </row>
    <row r="20837" spans="26:27" x14ac:dyDescent="0.2">
      <c r="Z20837" s="218"/>
      <c r="AA20837" s="218"/>
    </row>
    <row r="20838" spans="26:27" x14ac:dyDescent="0.2">
      <c r="Z20838" s="218"/>
      <c r="AA20838" s="218"/>
    </row>
    <row r="20839" spans="26:27" x14ac:dyDescent="0.2">
      <c r="Z20839" s="218"/>
      <c r="AA20839" s="218"/>
    </row>
    <row r="20840" spans="26:27" x14ac:dyDescent="0.2">
      <c r="Z20840" s="218"/>
      <c r="AA20840" s="218"/>
    </row>
    <row r="20841" spans="26:27" x14ac:dyDescent="0.2">
      <c r="Z20841" s="218"/>
      <c r="AA20841" s="218"/>
    </row>
    <row r="20842" spans="26:27" x14ac:dyDescent="0.2">
      <c r="Z20842" s="218"/>
      <c r="AA20842" s="218"/>
    </row>
    <row r="20843" spans="26:27" x14ac:dyDescent="0.2">
      <c r="Z20843" s="218"/>
      <c r="AA20843" s="218"/>
    </row>
    <row r="20844" spans="26:27" x14ac:dyDescent="0.2">
      <c r="Z20844" s="218"/>
      <c r="AA20844" s="218"/>
    </row>
    <row r="20845" spans="26:27" x14ac:dyDescent="0.2">
      <c r="Z20845" s="218"/>
      <c r="AA20845" s="218"/>
    </row>
    <row r="20846" spans="26:27" x14ac:dyDescent="0.2">
      <c r="Z20846" s="218"/>
      <c r="AA20846" s="218"/>
    </row>
    <row r="20847" spans="26:27" x14ac:dyDescent="0.2">
      <c r="Z20847" s="218"/>
      <c r="AA20847" s="218"/>
    </row>
    <row r="20848" spans="26:27" x14ac:dyDescent="0.2">
      <c r="Z20848" s="218"/>
      <c r="AA20848" s="218"/>
    </row>
    <row r="20849" spans="26:27" x14ac:dyDescent="0.2">
      <c r="Z20849" s="218"/>
      <c r="AA20849" s="218"/>
    </row>
    <row r="20850" spans="26:27" x14ac:dyDescent="0.2">
      <c r="Z20850" s="218"/>
      <c r="AA20850" s="218"/>
    </row>
    <row r="20851" spans="26:27" x14ac:dyDescent="0.2">
      <c r="Z20851" s="218"/>
      <c r="AA20851" s="218"/>
    </row>
    <row r="20852" spans="26:27" x14ac:dyDescent="0.2">
      <c r="Z20852" s="218"/>
      <c r="AA20852" s="218"/>
    </row>
    <row r="20853" spans="26:27" x14ac:dyDescent="0.2">
      <c r="Z20853" s="218"/>
      <c r="AA20853" s="218"/>
    </row>
    <row r="20854" spans="26:27" x14ac:dyDescent="0.2">
      <c r="Z20854" s="218"/>
      <c r="AA20854" s="218"/>
    </row>
    <row r="20855" spans="26:27" x14ac:dyDescent="0.2">
      <c r="Z20855" s="218"/>
      <c r="AA20855" s="218"/>
    </row>
    <row r="20856" spans="26:27" x14ac:dyDescent="0.2">
      <c r="Z20856" s="218"/>
      <c r="AA20856" s="218"/>
    </row>
    <row r="20857" spans="26:27" x14ac:dyDescent="0.2">
      <c r="Z20857" s="218"/>
      <c r="AA20857" s="218"/>
    </row>
    <row r="20858" spans="26:27" x14ac:dyDescent="0.2">
      <c r="Z20858" s="218"/>
      <c r="AA20858" s="218"/>
    </row>
    <row r="20859" spans="26:27" x14ac:dyDescent="0.2">
      <c r="Z20859" s="218"/>
      <c r="AA20859" s="218"/>
    </row>
    <row r="20860" spans="26:27" x14ac:dyDescent="0.2">
      <c r="Z20860" s="218"/>
      <c r="AA20860" s="218"/>
    </row>
    <row r="20861" spans="26:27" x14ac:dyDescent="0.2">
      <c r="Z20861" s="218"/>
      <c r="AA20861" s="218"/>
    </row>
    <row r="20862" spans="26:27" x14ac:dyDescent="0.2">
      <c r="Z20862" s="218"/>
      <c r="AA20862" s="218"/>
    </row>
    <row r="20863" spans="26:27" x14ac:dyDescent="0.2">
      <c r="Z20863" s="218"/>
      <c r="AA20863" s="218"/>
    </row>
    <row r="20864" spans="26:27" x14ac:dyDescent="0.2">
      <c r="Z20864" s="218"/>
      <c r="AA20864" s="218"/>
    </row>
    <row r="20865" spans="26:27" x14ac:dyDescent="0.2">
      <c r="Z20865" s="218"/>
      <c r="AA20865" s="218"/>
    </row>
    <row r="20866" spans="26:27" x14ac:dyDescent="0.2">
      <c r="Z20866" s="218"/>
      <c r="AA20866" s="218"/>
    </row>
    <row r="20867" spans="26:27" x14ac:dyDescent="0.2">
      <c r="Z20867" s="218"/>
      <c r="AA20867" s="218"/>
    </row>
    <row r="20868" spans="26:27" x14ac:dyDescent="0.2">
      <c r="Z20868" s="218"/>
      <c r="AA20868" s="218"/>
    </row>
    <row r="20869" spans="26:27" x14ac:dyDescent="0.2">
      <c r="Z20869" s="218"/>
      <c r="AA20869" s="218"/>
    </row>
    <row r="20870" spans="26:27" x14ac:dyDescent="0.2">
      <c r="Z20870" s="218"/>
      <c r="AA20870" s="218"/>
    </row>
    <row r="20871" spans="26:27" x14ac:dyDescent="0.2">
      <c r="Z20871" s="218"/>
      <c r="AA20871" s="218"/>
    </row>
    <row r="20872" spans="26:27" x14ac:dyDescent="0.2">
      <c r="Z20872" s="218"/>
      <c r="AA20872" s="218"/>
    </row>
    <row r="20873" spans="26:27" x14ac:dyDescent="0.2">
      <c r="Z20873" s="218"/>
      <c r="AA20873" s="218"/>
    </row>
    <row r="20874" spans="26:27" x14ac:dyDescent="0.2">
      <c r="Z20874" s="218"/>
      <c r="AA20874" s="218"/>
    </row>
    <row r="20875" spans="26:27" x14ac:dyDescent="0.2">
      <c r="Z20875" s="218"/>
      <c r="AA20875" s="218"/>
    </row>
    <row r="20876" spans="26:27" x14ac:dyDescent="0.2">
      <c r="Z20876" s="218"/>
      <c r="AA20876" s="218"/>
    </row>
    <row r="20877" spans="26:27" x14ac:dyDescent="0.2">
      <c r="Z20877" s="218"/>
      <c r="AA20877" s="218"/>
    </row>
    <row r="20878" spans="26:27" x14ac:dyDescent="0.2">
      <c r="Z20878" s="218"/>
      <c r="AA20878" s="218"/>
    </row>
    <row r="20879" spans="26:27" x14ac:dyDescent="0.2">
      <c r="Z20879" s="218"/>
      <c r="AA20879" s="218"/>
    </row>
    <row r="20880" spans="26:27" x14ac:dyDescent="0.2">
      <c r="Z20880" s="218"/>
      <c r="AA20880" s="218"/>
    </row>
    <row r="20881" spans="26:27" x14ac:dyDescent="0.2">
      <c r="Z20881" s="218"/>
      <c r="AA20881" s="218"/>
    </row>
    <row r="20882" spans="26:27" x14ac:dyDescent="0.2">
      <c r="Z20882" s="218"/>
      <c r="AA20882" s="218"/>
    </row>
    <row r="20883" spans="26:27" x14ac:dyDescent="0.2">
      <c r="Z20883" s="218"/>
      <c r="AA20883" s="218"/>
    </row>
    <row r="20884" spans="26:27" x14ac:dyDescent="0.2">
      <c r="Z20884" s="218"/>
      <c r="AA20884" s="218"/>
    </row>
    <row r="20885" spans="26:27" x14ac:dyDescent="0.2">
      <c r="Z20885" s="218"/>
      <c r="AA20885" s="218"/>
    </row>
    <row r="20886" spans="26:27" x14ac:dyDescent="0.2">
      <c r="Z20886" s="218"/>
      <c r="AA20886" s="218"/>
    </row>
    <row r="20887" spans="26:27" x14ac:dyDescent="0.2">
      <c r="Z20887" s="218"/>
      <c r="AA20887" s="218"/>
    </row>
    <row r="20888" spans="26:27" x14ac:dyDescent="0.2">
      <c r="Z20888" s="218"/>
      <c r="AA20888" s="218"/>
    </row>
    <row r="20889" spans="26:27" x14ac:dyDescent="0.2">
      <c r="Z20889" s="218"/>
      <c r="AA20889" s="218"/>
    </row>
    <row r="20890" spans="26:27" x14ac:dyDescent="0.2">
      <c r="Z20890" s="218"/>
      <c r="AA20890" s="218"/>
    </row>
    <row r="20891" spans="26:27" x14ac:dyDescent="0.2">
      <c r="Z20891" s="218"/>
      <c r="AA20891" s="218"/>
    </row>
    <row r="20892" spans="26:27" x14ac:dyDescent="0.2">
      <c r="Z20892" s="218"/>
      <c r="AA20892" s="218"/>
    </row>
    <row r="20893" spans="26:27" x14ac:dyDescent="0.2">
      <c r="Z20893" s="218"/>
      <c r="AA20893" s="218"/>
    </row>
    <row r="20894" spans="26:27" x14ac:dyDescent="0.2">
      <c r="Z20894" s="218"/>
      <c r="AA20894" s="218"/>
    </row>
    <row r="20895" spans="26:27" x14ac:dyDescent="0.2">
      <c r="Z20895" s="218"/>
      <c r="AA20895" s="218"/>
    </row>
    <row r="20896" spans="26:27" x14ac:dyDescent="0.2">
      <c r="Z20896" s="218"/>
      <c r="AA20896" s="218"/>
    </row>
    <row r="20897" spans="26:27" x14ac:dyDescent="0.2">
      <c r="Z20897" s="218"/>
      <c r="AA20897" s="218"/>
    </row>
    <row r="20898" spans="26:27" x14ac:dyDescent="0.2">
      <c r="Z20898" s="218"/>
      <c r="AA20898" s="218"/>
    </row>
    <row r="20899" spans="26:27" x14ac:dyDescent="0.2">
      <c r="Z20899" s="218"/>
      <c r="AA20899" s="218"/>
    </row>
    <row r="20900" spans="26:27" x14ac:dyDescent="0.2">
      <c r="Z20900" s="218"/>
      <c r="AA20900" s="218"/>
    </row>
    <row r="20901" spans="26:27" x14ac:dyDescent="0.2">
      <c r="Z20901" s="218"/>
      <c r="AA20901" s="218"/>
    </row>
    <row r="20902" spans="26:27" x14ac:dyDescent="0.2">
      <c r="Z20902" s="218"/>
      <c r="AA20902" s="218"/>
    </row>
    <row r="20903" spans="26:27" x14ac:dyDescent="0.2">
      <c r="Z20903" s="218"/>
      <c r="AA20903" s="218"/>
    </row>
    <row r="20904" spans="26:27" x14ac:dyDescent="0.2">
      <c r="Z20904" s="218"/>
      <c r="AA20904" s="218"/>
    </row>
    <row r="20905" spans="26:27" x14ac:dyDescent="0.2">
      <c r="Z20905" s="218"/>
      <c r="AA20905" s="218"/>
    </row>
    <row r="20906" spans="26:27" x14ac:dyDescent="0.2">
      <c r="Z20906" s="218"/>
      <c r="AA20906" s="218"/>
    </row>
    <row r="20907" spans="26:27" x14ac:dyDescent="0.2">
      <c r="Z20907" s="218"/>
      <c r="AA20907" s="218"/>
    </row>
    <row r="20908" spans="26:27" x14ac:dyDescent="0.2">
      <c r="Z20908" s="218"/>
      <c r="AA20908" s="218"/>
    </row>
    <row r="20909" spans="26:27" x14ac:dyDescent="0.2">
      <c r="Z20909" s="218"/>
      <c r="AA20909" s="218"/>
    </row>
    <row r="20910" spans="26:27" x14ac:dyDescent="0.2">
      <c r="Z20910" s="218"/>
      <c r="AA20910" s="218"/>
    </row>
    <row r="20911" spans="26:27" x14ac:dyDescent="0.2">
      <c r="Z20911" s="218"/>
      <c r="AA20911" s="218"/>
    </row>
    <row r="20912" spans="26:27" x14ac:dyDescent="0.2">
      <c r="Z20912" s="218"/>
      <c r="AA20912" s="218"/>
    </row>
    <row r="20913" spans="26:27" x14ac:dyDescent="0.2">
      <c r="Z20913" s="218"/>
      <c r="AA20913" s="218"/>
    </row>
    <row r="20914" spans="26:27" x14ac:dyDescent="0.2">
      <c r="Z20914" s="218"/>
      <c r="AA20914" s="218"/>
    </row>
    <row r="20915" spans="26:27" x14ac:dyDescent="0.2">
      <c r="Z20915" s="218"/>
      <c r="AA20915" s="218"/>
    </row>
    <row r="20916" spans="26:27" x14ac:dyDescent="0.2">
      <c r="Z20916" s="218"/>
      <c r="AA20916" s="218"/>
    </row>
    <row r="20917" spans="26:27" x14ac:dyDescent="0.2">
      <c r="Z20917" s="218"/>
      <c r="AA20917" s="218"/>
    </row>
    <row r="20918" spans="26:27" x14ac:dyDescent="0.2">
      <c r="Z20918" s="218"/>
      <c r="AA20918" s="218"/>
    </row>
    <row r="20919" spans="26:27" x14ac:dyDescent="0.2">
      <c r="Z20919" s="218"/>
      <c r="AA20919" s="218"/>
    </row>
    <row r="20920" spans="26:27" x14ac:dyDescent="0.2">
      <c r="Z20920" s="218"/>
      <c r="AA20920" s="218"/>
    </row>
    <row r="20921" spans="26:27" x14ac:dyDescent="0.2">
      <c r="Z20921" s="218"/>
      <c r="AA20921" s="218"/>
    </row>
    <row r="20922" spans="26:27" x14ac:dyDescent="0.2">
      <c r="Z20922" s="218"/>
      <c r="AA20922" s="218"/>
    </row>
    <row r="20923" spans="26:27" x14ac:dyDescent="0.2">
      <c r="Z20923" s="218"/>
      <c r="AA20923" s="218"/>
    </row>
    <row r="20924" spans="26:27" x14ac:dyDescent="0.2">
      <c r="Z20924" s="218"/>
      <c r="AA20924" s="218"/>
    </row>
    <row r="20925" spans="26:27" x14ac:dyDescent="0.2">
      <c r="Z20925" s="218"/>
      <c r="AA20925" s="218"/>
    </row>
    <row r="20926" spans="26:27" x14ac:dyDescent="0.2">
      <c r="Z20926" s="218"/>
      <c r="AA20926" s="218"/>
    </row>
    <row r="20927" spans="26:27" x14ac:dyDescent="0.2">
      <c r="Z20927" s="218"/>
      <c r="AA20927" s="218"/>
    </row>
    <row r="20928" spans="26:27" x14ac:dyDescent="0.2">
      <c r="Z20928" s="218"/>
      <c r="AA20928" s="218"/>
    </row>
    <row r="20929" spans="26:27" x14ac:dyDescent="0.2">
      <c r="Z20929" s="218"/>
      <c r="AA20929" s="218"/>
    </row>
    <row r="20930" spans="26:27" x14ac:dyDescent="0.2">
      <c r="Z20930" s="218"/>
      <c r="AA20930" s="218"/>
    </row>
    <row r="20931" spans="26:27" x14ac:dyDescent="0.2">
      <c r="Z20931" s="218"/>
      <c r="AA20931" s="218"/>
    </row>
    <row r="20932" spans="26:27" x14ac:dyDescent="0.2">
      <c r="Z20932" s="218"/>
      <c r="AA20932" s="218"/>
    </row>
    <row r="20933" spans="26:27" x14ac:dyDescent="0.2">
      <c r="Z20933" s="218"/>
      <c r="AA20933" s="218"/>
    </row>
    <row r="20934" spans="26:27" x14ac:dyDescent="0.2">
      <c r="Z20934" s="218"/>
      <c r="AA20934" s="218"/>
    </row>
    <row r="20935" spans="26:27" x14ac:dyDescent="0.2">
      <c r="Z20935" s="218"/>
      <c r="AA20935" s="218"/>
    </row>
    <row r="20936" spans="26:27" x14ac:dyDescent="0.2">
      <c r="Z20936" s="218"/>
      <c r="AA20936" s="218"/>
    </row>
    <row r="20937" spans="26:27" x14ac:dyDescent="0.2">
      <c r="Z20937" s="218"/>
      <c r="AA20937" s="218"/>
    </row>
    <row r="20938" spans="26:27" x14ac:dyDescent="0.2">
      <c r="Z20938" s="218"/>
      <c r="AA20938" s="218"/>
    </row>
    <row r="20939" spans="26:27" x14ac:dyDescent="0.2">
      <c r="Z20939" s="218"/>
      <c r="AA20939" s="218"/>
    </row>
    <row r="20940" spans="26:27" x14ac:dyDescent="0.2">
      <c r="Z20940" s="218"/>
      <c r="AA20940" s="218"/>
    </row>
    <row r="20941" spans="26:27" x14ac:dyDescent="0.2">
      <c r="Z20941" s="218"/>
      <c r="AA20941" s="218"/>
    </row>
    <row r="20942" spans="26:27" x14ac:dyDescent="0.2">
      <c r="Z20942" s="218"/>
      <c r="AA20942" s="218"/>
    </row>
    <row r="20943" spans="26:27" x14ac:dyDescent="0.2">
      <c r="Z20943" s="218"/>
      <c r="AA20943" s="218"/>
    </row>
    <row r="20944" spans="26:27" x14ac:dyDescent="0.2">
      <c r="Z20944" s="218"/>
      <c r="AA20944" s="218"/>
    </row>
    <row r="20945" spans="26:27" x14ac:dyDescent="0.2">
      <c r="Z20945" s="218"/>
      <c r="AA20945" s="218"/>
    </row>
    <row r="20946" spans="26:27" x14ac:dyDescent="0.2">
      <c r="Z20946" s="218"/>
      <c r="AA20946" s="218"/>
    </row>
    <row r="20947" spans="26:27" x14ac:dyDescent="0.2">
      <c r="Z20947" s="218"/>
      <c r="AA20947" s="218"/>
    </row>
    <row r="20948" spans="26:27" x14ac:dyDescent="0.2">
      <c r="Z20948" s="218"/>
      <c r="AA20948" s="218"/>
    </row>
    <row r="20949" spans="26:27" x14ac:dyDescent="0.2">
      <c r="Z20949" s="218"/>
      <c r="AA20949" s="218"/>
    </row>
    <row r="20950" spans="26:27" x14ac:dyDescent="0.2">
      <c r="Z20950" s="218"/>
      <c r="AA20950" s="218"/>
    </row>
    <row r="20951" spans="26:27" x14ac:dyDescent="0.2">
      <c r="Z20951" s="218"/>
      <c r="AA20951" s="218"/>
    </row>
    <row r="20952" spans="26:27" x14ac:dyDescent="0.2">
      <c r="Z20952" s="218"/>
      <c r="AA20952" s="218"/>
    </row>
    <row r="20953" spans="26:27" x14ac:dyDescent="0.2">
      <c r="Z20953" s="218"/>
      <c r="AA20953" s="218"/>
    </row>
    <row r="20954" spans="26:27" x14ac:dyDescent="0.2">
      <c r="Z20954" s="218"/>
      <c r="AA20954" s="218"/>
    </row>
    <row r="20955" spans="26:27" x14ac:dyDescent="0.2">
      <c r="Z20955" s="218"/>
      <c r="AA20955" s="218"/>
    </row>
    <row r="20956" spans="26:27" x14ac:dyDescent="0.2">
      <c r="Z20956" s="218"/>
      <c r="AA20956" s="218"/>
    </row>
    <row r="20957" spans="26:27" x14ac:dyDescent="0.2">
      <c r="Z20957" s="218"/>
      <c r="AA20957" s="218"/>
    </row>
    <row r="20958" spans="26:27" x14ac:dyDescent="0.2">
      <c r="Z20958" s="218"/>
      <c r="AA20958" s="218"/>
    </row>
    <row r="20959" spans="26:27" x14ac:dyDescent="0.2">
      <c r="Z20959" s="218"/>
      <c r="AA20959" s="218"/>
    </row>
    <row r="20960" spans="26:27" x14ac:dyDescent="0.2">
      <c r="Z20960" s="218"/>
      <c r="AA20960" s="218"/>
    </row>
    <row r="20961" spans="26:27" x14ac:dyDescent="0.2">
      <c r="Z20961" s="218"/>
      <c r="AA20961" s="218"/>
    </row>
    <row r="20962" spans="26:27" x14ac:dyDescent="0.2">
      <c r="Z20962" s="218"/>
      <c r="AA20962" s="218"/>
    </row>
    <row r="20963" spans="26:27" x14ac:dyDescent="0.2">
      <c r="Z20963" s="218"/>
      <c r="AA20963" s="218"/>
    </row>
    <row r="20964" spans="26:27" x14ac:dyDescent="0.2">
      <c r="Z20964" s="218"/>
      <c r="AA20964" s="218"/>
    </row>
    <row r="20965" spans="26:27" x14ac:dyDescent="0.2">
      <c r="Z20965" s="218"/>
      <c r="AA20965" s="218"/>
    </row>
    <row r="20966" spans="26:27" x14ac:dyDescent="0.2">
      <c r="Z20966" s="218"/>
      <c r="AA20966" s="218"/>
    </row>
    <row r="20967" spans="26:27" x14ac:dyDescent="0.2">
      <c r="Z20967" s="218"/>
      <c r="AA20967" s="218"/>
    </row>
    <row r="20968" spans="26:27" x14ac:dyDescent="0.2">
      <c r="Z20968" s="218"/>
      <c r="AA20968" s="218"/>
    </row>
    <row r="20969" spans="26:27" x14ac:dyDescent="0.2">
      <c r="Z20969" s="218"/>
      <c r="AA20969" s="218"/>
    </row>
    <row r="20970" spans="26:27" x14ac:dyDescent="0.2">
      <c r="Z20970" s="218"/>
      <c r="AA20970" s="218"/>
    </row>
    <row r="20971" spans="26:27" x14ac:dyDescent="0.2">
      <c r="Z20971" s="218"/>
      <c r="AA20971" s="218"/>
    </row>
    <row r="20972" spans="26:27" x14ac:dyDescent="0.2">
      <c r="Z20972" s="218"/>
      <c r="AA20972" s="218"/>
    </row>
    <row r="20973" spans="26:27" x14ac:dyDescent="0.2">
      <c r="Z20973" s="218"/>
      <c r="AA20973" s="218"/>
    </row>
    <row r="20974" spans="26:27" x14ac:dyDescent="0.2">
      <c r="Z20974" s="218"/>
      <c r="AA20974" s="218"/>
    </row>
    <row r="20975" spans="26:27" x14ac:dyDescent="0.2">
      <c r="Z20975" s="218"/>
      <c r="AA20975" s="218"/>
    </row>
    <row r="20976" spans="26:27" x14ac:dyDescent="0.2">
      <c r="Z20976" s="218"/>
      <c r="AA20976" s="218"/>
    </row>
    <row r="20977" spans="26:27" x14ac:dyDescent="0.2">
      <c r="Z20977" s="218"/>
      <c r="AA20977" s="218"/>
    </row>
    <row r="20978" spans="26:27" x14ac:dyDescent="0.2">
      <c r="Z20978" s="218"/>
      <c r="AA20978" s="218"/>
    </row>
    <row r="20979" spans="26:27" x14ac:dyDescent="0.2">
      <c r="Z20979" s="218"/>
      <c r="AA20979" s="218"/>
    </row>
    <row r="20980" spans="26:27" x14ac:dyDescent="0.2">
      <c r="Z20980" s="218"/>
      <c r="AA20980" s="218"/>
    </row>
    <row r="20981" spans="26:27" x14ac:dyDescent="0.2">
      <c r="Z20981" s="218"/>
      <c r="AA20981" s="218"/>
    </row>
    <row r="20982" spans="26:27" x14ac:dyDescent="0.2">
      <c r="Z20982" s="218"/>
      <c r="AA20982" s="218"/>
    </row>
    <row r="20983" spans="26:27" x14ac:dyDescent="0.2">
      <c r="Z20983" s="218"/>
      <c r="AA20983" s="218"/>
    </row>
    <row r="20984" spans="26:27" x14ac:dyDescent="0.2">
      <c r="Z20984" s="218"/>
      <c r="AA20984" s="218"/>
    </row>
    <row r="20985" spans="26:27" x14ac:dyDescent="0.2">
      <c r="Z20985" s="218"/>
      <c r="AA20985" s="218"/>
    </row>
    <row r="20986" spans="26:27" x14ac:dyDescent="0.2">
      <c r="Z20986" s="218"/>
      <c r="AA20986" s="218"/>
    </row>
    <row r="20987" spans="26:27" x14ac:dyDescent="0.2">
      <c r="Z20987" s="218"/>
      <c r="AA20987" s="218"/>
    </row>
    <row r="20988" spans="26:27" x14ac:dyDescent="0.2">
      <c r="Z20988" s="218"/>
      <c r="AA20988" s="218"/>
    </row>
    <row r="20989" spans="26:27" x14ac:dyDescent="0.2">
      <c r="Z20989" s="218"/>
      <c r="AA20989" s="218"/>
    </row>
    <row r="20990" spans="26:27" x14ac:dyDescent="0.2">
      <c r="Z20990" s="218"/>
      <c r="AA20990" s="218"/>
    </row>
    <row r="20991" spans="26:27" x14ac:dyDescent="0.2">
      <c r="Z20991" s="218"/>
      <c r="AA20991" s="218"/>
    </row>
    <row r="20992" spans="26:27" x14ac:dyDescent="0.2">
      <c r="Z20992" s="218"/>
      <c r="AA20992" s="218"/>
    </row>
    <row r="20993" spans="26:27" x14ac:dyDescent="0.2">
      <c r="Z20993" s="218"/>
      <c r="AA20993" s="218"/>
    </row>
    <row r="20994" spans="26:27" x14ac:dyDescent="0.2">
      <c r="Z20994" s="218"/>
      <c r="AA20994" s="218"/>
    </row>
    <row r="20995" spans="26:27" x14ac:dyDescent="0.2">
      <c r="Z20995" s="218"/>
      <c r="AA20995" s="218"/>
    </row>
    <row r="20996" spans="26:27" x14ac:dyDescent="0.2">
      <c r="Z20996" s="218"/>
      <c r="AA20996" s="218"/>
    </row>
    <row r="20997" spans="26:27" x14ac:dyDescent="0.2">
      <c r="Z20997" s="218"/>
      <c r="AA20997" s="218"/>
    </row>
    <row r="20998" spans="26:27" x14ac:dyDescent="0.2">
      <c r="Z20998" s="218"/>
      <c r="AA20998" s="218"/>
    </row>
    <row r="20999" spans="26:27" x14ac:dyDescent="0.2">
      <c r="Z20999" s="218"/>
      <c r="AA20999" s="218"/>
    </row>
    <row r="21000" spans="26:27" x14ac:dyDescent="0.2">
      <c r="Z21000" s="218"/>
      <c r="AA21000" s="218"/>
    </row>
    <row r="21001" spans="26:27" x14ac:dyDescent="0.2">
      <c r="Z21001" s="218"/>
      <c r="AA21001" s="218"/>
    </row>
    <row r="21002" spans="26:27" x14ac:dyDescent="0.2">
      <c r="Z21002" s="218"/>
      <c r="AA21002" s="218"/>
    </row>
    <row r="21003" spans="26:27" x14ac:dyDescent="0.2">
      <c r="Z21003" s="218"/>
      <c r="AA21003" s="218"/>
    </row>
    <row r="21004" spans="26:27" x14ac:dyDescent="0.2">
      <c r="Z21004" s="218"/>
      <c r="AA21004" s="218"/>
    </row>
    <row r="21005" spans="26:27" x14ac:dyDescent="0.2">
      <c r="Z21005" s="218"/>
      <c r="AA21005" s="218"/>
    </row>
    <row r="21006" spans="26:27" x14ac:dyDescent="0.2">
      <c r="Z21006" s="218"/>
      <c r="AA21006" s="218"/>
    </row>
    <row r="21007" spans="26:27" x14ac:dyDescent="0.2">
      <c r="Z21007" s="218"/>
      <c r="AA21007" s="218"/>
    </row>
    <row r="21008" spans="26:27" x14ac:dyDescent="0.2">
      <c r="Z21008" s="218"/>
      <c r="AA21008" s="218"/>
    </row>
    <row r="21009" spans="26:27" x14ac:dyDescent="0.2">
      <c r="Z21009" s="218"/>
      <c r="AA21009" s="218"/>
    </row>
    <row r="21010" spans="26:27" x14ac:dyDescent="0.2">
      <c r="Z21010" s="218"/>
      <c r="AA21010" s="218"/>
    </row>
    <row r="21011" spans="26:27" x14ac:dyDescent="0.2">
      <c r="Z21011" s="218"/>
      <c r="AA21011" s="218"/>
    </row>
    <row r="21012" spans="26:27" x14ac:dyDescent="0.2">
      <c r="Z21012" s="218"/>
      <c r="AA21012" s="218"/>
    </row>
    <row r="21013" spans="26:27" x14ac:dyDescent="0.2">
      <c r="Z21013" s="218"/>
      <c r="AA21013" s="218"/>
    </row>
    <row r="21014" spans="26:27" x14ac:dyDescent="0.2">
      <c r="Z21014" s="218"/>
      <c r="AA21014" s="218"/>
    </row>
    <row r="21015" spans="26:27" x14ac:dyDescent="0.2">
      <c r="Z21015" s="218"/>
      <c r="AA21015" s="218"/>
    </row>
    <row r="21016" spans="26:27" x14ac:dyDescent="0.2">
      <c r="Z21016" s="218"/>
      <c r="AA21016" s="218"/>
    </row>
    <row r="21017" spans="26:27" x14ac:dyDescent="0.2">
      <c r="Z21017" s="218"/>
      <c r="AA21017" s="218"/>
    </row>
    <row r="21018" spans="26:27" x14ac:dyDescent="0.2">
      <c r="Z21018" s="218"/>
      <c r="AA21018" s="218"/>
    </row>
    <row r="21019" spans="26:27" x14ac:dyDescent="0.2">
      <c r="Z21019" s="218"/>
      <c r="AA21019" s="218"/>
    </row>
    <row r="21020" spans="26:27" x14ac:dyDescent="0.2">
      <c r="Z21020" s="218"/>
      <c r="AA21020" s="218"/>
    </row>
    <row r="21021" spans="26:27" x14ac:dyDescent="0.2">
      <c r="Z21021" s="218"/>
      <c r="AA21021" s="218"/>
    </row>
    <row r="21022" spans="26:27" x14ac:dyDescent="0.2">
      <c r="Z21022" s="218"/>
      <c r="AA21022" s="218"/>
    </row>
    <row r="21023" spans="26:27" x14ac:dyDescent="0.2">
      <c r="Z21023" s="218"/>
      <c r="AA21023" s="218"/>
    </row>
    <row r="21024" spans="26:27" x14ac:dyDescent="0.2">
      <c r="Z21024" s="218"/>
      <c r="AA21024" s="218"/>
    </row>
    <row r="21025" spans="26:27" x14ac:dyDescent="0.2">
      <c r="Z21025" s="218"/>
      <c r="AA21025" s="218"/>
    </row>
    <row r="21026" spans="26:27" x14ac:dyDescent="0.2">
      <c r="Z21026" s="218"/>
      <c r="AA21026" s="218"/>
    </row>
    <row r="21027" spans="26:27" x14ac:dyDescent="0.2">
      <c r="Z21027" s="218"/>
      <c r="AA21027" s="218"/>
    </row>
    <row r="21028" spans="26:27" x14ac:dyDescent="0.2">
      <c r="Z21028" s="218"/>
      <c r="AA21028" s="218"/>
    </row>
    <row r="21029" spans="26:27" x14ac:dyDescent="0.2">
      <c r="Z21029" s="218"/>
      <c r="AA21029" s="218"/>
    </row>
    <row r="21030" spans="26:27" x14ac:dyDescent="0.2">
      <c r="Z21030" s="218"/>
      <c r="AA21030" s="218"/>
    </row>
    <row r="21031" spans="26:27" x14ac:dyDescent="0.2">
      <c r="Z21031" s="218"/>
      <c r="AA21031" s="218"/>
    </row>
    <row r="21032" spans="26:27" x14ac:dyDescent="0.2">
      <c r="Z21032" s="218"/>
      <c r="AA21032" s="218"/>
    </row>
    <row r="21033" spans="26:27" x14ac:dyDescent="0.2">
      <c r="Z21033" s="218"/>
      <c r="AA21033" s="218"/>
    </row>
    <row r="21034" spans="26:27" x14ac:dyDescent="0.2">
      <c r="Z21034" s="218"/>
      <c r="AA21034" s="218"/>
    </row>
    <row r="21035" spans="26:27" x14ac:dyDescent="0.2">
      <c r="Z21035" s="218"/>
      <c r="AA21035" s="218"/>
    </row>
    <row r="21036" spans="26:27" x14ac:dyDescent="0.2">
      <c r="Z21036" s="218"/>
      <c r="AA21036" s="218"/>
    </row>
    <row r="21037" spans="26:27" x14ac:dyDescent="0.2">
      <c r="Z21037" s="218"/>
      <c r="AA21037" s="218"/>
    </row>
    <row r="21038" spans="26:27" x14ac:dyDescent="0.2">
      <c r="Z21038" s="218"/>
      <c r="AA21038" s="218"/>
    </row>
    <row r="21039" spans="26:27" x14ac:dyDescent="0.2">
      <c r="Z21039" s="218"/>
      <c r="AA21039" s="218"/>
    </row>
    <row r="21040" spans="26:27" x14ac:dyDescent="0.2">
      <c r="Z21040" s="218"/>
      <c r="AA21040" s="218"/>
    </row>
    <row r="21041" spans="26:27" x14ac:dyDescent="0.2">
      <c r="Z21041" s="218"/>
      <c r="AA21041" s="218"/>
    </row>
    <row r="21042" spans="26:27" x14ac:dyDescent="0.2">
      <c r="Z21042" s="218"/>
      <c r="AA21042" s="218"/>
    </row>
    <row r="21043" spans="26:27" x14ac:dyDescent="0.2">
      <c r="Z21043" s="218"/>
      <c r="AA21043" s="218"/>
    </row>
    <row r="21044" spans="26:27" x14ac:dyDescent="0.2">
      <c r="Z21044" s="218"/>
      <c r="AA21044" s="218"/>
    </row>
    <row r="21045" spans="26:27" x14ac:dyDescent="0.2">
      <c r="Z21045" s="218"/>
      <c r="AA21045" s="218"/>
    </row>
    <row r="21046" spans="26:27" x14ac:dyDescent="0.2">
      <c r="Z21046" s="218"/>
      <c r="AA21046" s="218"/>
    </row>
    <row r="21047" spans="26:27" x14ac:dyDescent="0.2">
      <c r="Z21047" s="218"/>
      <c r="AA21047" s="218"/>
    </row>
    <row r="21048" spans="26:27" x14ac:dyDescent="0.2">
      <c r="Z21048" s="218"/>
      <c r="AA21048" s="218"/>
    </row>
    <row r="21049" spans="26:27" x14ac:dyDescent="0.2">
      <c r="Z21049" s="218"/>
      <c r="AA21049" s="218"/>
    </row>
    <row r="21050" spans="26:27" x14ac:dyDescent="0.2">
      <c r="Z21050" s="218"/>
      <c r="AA21050" s="218"/>
    </row>
    <row r="21051" spans="26:27" x14ac:dyDescent="0.2">
      <c r="Z21051" s="218"/>
      <c r="AA21051" s="218"/>
    </row>
    <row r="21052" spans="26:27" x14ac:dyDescent="0.2">
      <c r="Z21052" s="218"/>
      <c r="AA21052" s="218"/>
    </row>
    <row r="21053" spans="26:27" x14ac:dyDescent="0.2">
      <c r="Z21053" s="218"/>
      <c r="AA21053" s="218"/>
    </row>
    <row r="21054" spans="26:27" x14ac:dyDescent="0.2">
      <c r="Z21054" s="218"/>
      <c r="AA21054" s="218"/>
    </row>
    <row r="21055" spans="26:27" x14ac:dyDescent="0.2">
      <c r="Z21055" s="218"/>
      <c r="AA21055" s="218"/>
    </row>
    <row r="21056" spans="26:27" x14ac:dyDescent="0.2">
      <c r="Z21056" s="218"/>
      <c r="AA21056" s="218"/>
    </row>
    <row r="21057" spans="26:27" x14ac:dyDescent="0.2">
      <c r="Z21057" s="218"/>
      <c r="AA21057" s="218"/>
    </row>
    <row r="21058" spans="26:27" x14ac:dyDescent="0.2">
      <c r="Z21058" s="218"/>
      <c r="AA21058" s="218"/>
    </row>
    <row r="21059" spans="26:27" x14ac:dyDescent="0.2">
      <c r="Z21059" s="218"/>
      <c r="AA21059" s="218"/>
    </row>
    <row r="21060" spans="26:27" x14ac:dyDescent="0.2">
      <c r="Z21060" s="218"/>
      <c r="AA21060" s="218"/>
    </row>
    <row r="21061" spans="26:27" x14ac:dyDescent="0.2">
      <c r="Z21061" s="218"/>
      <c r="AA21061" s="218"/>
    </row>
    <row r="21062" spans="26:27" x14ac:dyDescent="0.2">
      <c r="Z21062" s="218"/>
      <c r="AA21062" s="218"/>
    </row>
    <row r="21063" spans="26:27" x14ac:dyDescent="0.2">
      <c r="Z21063" s="218"/>
      <c r="AA21063" s="218"/>
    </row>
    <row r="21064" spans="26:27" x14ac:dyDescent="0.2">
      <c r="Z21064" s="218"/>
      <c r="AA21064" s="218"/>
    </row>
    <row r="21065" spans="26:27" x14ac:dyDescent="0.2">
      <c r="Z21065" s="218"/>
      <c r="AA21065" s="218"/>
    </row>
    <row r="21066" spans="26:27" x14ac:dyDescent="0.2">
      <c r="Z21066" s="218"/>
      <c r="AA21066" s="218"/>
    </row>
    <row r="21067" spans="26:27" x14ac:dyDescent="0.2">
      <c r="Z21067" s="218"/>
      <c r="AA21067" s="218"/>
    </row>
    <row r="21068" spans="26:27" x14ac:dyDescent="0.2">
      <c r="Z21068" s="218"/>
      <c r="AA21068" s="218"/>
    </row>
    <row r="21069" spans="26:27" x14ac:dyDescent="0.2">
      <c r="Z21069" s="218"/>
      <c r="AA21069" s="218"/>
    </row>
    <row r="21070" spans="26:27" x14ac:dyDescent="0.2">
      <c r="Z21070" s="218"/>
      <c r="AA21070" s="218"/>
    </row>
    <row r="21071" spans="26:27" x14ac:dyDescent="0.2">
      <c r="Z21071" s="218"/>
      <c r="AA21071" s="218"/>
    </row>
    <row r="21072" spans="26:27" x14ac:dyDescent="0.2">
      <c r="Z21072" s="218"/>
      <c r="AA21072" s="218"/>
    </row>
    <row r="21073" spans="26:27" x14ac:dyDescent="0.2">
      <c r="Z21073" s="218"/>
      <c r="AA21073" s="218"/>
    </row>
    <row r="21074" spans="26:27" x14ac:dyDescent="0.2">
      <c r="Z21074" s="218"/>
      <c r="AA21074" s="218"/>
    </row>
    <row r="21075" spans="26:27" x14ac:dyDescent="0.2">
      <c r="Z21075" s="218"/>
      <c r="AA21075" s="218"/>
    </row>
    <row r="21076" spans="26:27" x14ac:dyDescent="0.2">
      <c r="Z21076" s="218"/>
      <c r="AA21076" s="218"/>
    </row>
    <row r="21077" spans="26:27" x14ac:dyDescent="0.2">
      <c r="Z21077" s="218"/>
      <c r="AA21077" s="218"/>
    </row>
    <row r="21078" spans="26:27" x14ac:dyDescent="0.2">
      <c r="Z21078" s="218"/>
      <c r="AA21078" s="218"/>
    </row>
    <row r="21079" spans="26:27" x14ac:dyDescent="0.2">
      <c r="Z21079" s="218"/>
      <c r="AA21079" s="218"/>
    </row>
    <row r="21080" spans="26:27" x14ac:dyDescent="0.2">
      <c r="Z21080" s="218"/>
      <c r="AA21080" s="218"/>
    </row>
    <row r="21081" spans="26:27" x14ac:dyDescent="0.2">
      <c r="Z21081" s="218"/>
      <c r="AA21081" s="218"/>
    </row>
    <row r="21082" spans="26:27" x14ac:dyDescent="0.2">
      <c r="Z21082" s="218"/>
      <c r="AA21082" s="218"/>
    </row>
    <row r="21083" spans="26:27" x14ac:dyDescent="0.2">
      <c r="Z21083" s="218"/>
      <c r="AA21083" s="218"/>
    </row>
    <row r="21084" spans="26:27" x14ac:dyDescent="0.2">
      <c r="Z21084" s="218"/>
      <c r="AA21084" s="218"/>
    </row>
    <row r="21085" spans="26:27" x14ac:dyDescent="0.2">
      <c r="Z21085" s="218"/>
      <c r="AA21085" s="218"/>
    </row>
    <row r="21086" spans="26:27" x14ac:dyDescent="0.2">
      <c r="Z21086" s="218"/>
      <c r="AA21086" s="218"/>
    </row>
    <row r="21087" spans="26:27" x14ac:dyDescent="0.2">
      <c r="Z21087" s="218"/>
      <c r="AA21087" s="218"/>
    </row>
    <row r="21088" spans="26:27" x14ac:dyDescent="0.2">
      <c r="Z21088" s="218"/>
      <c r="AA21088" s="218"/>
    </row>
    <row r="21089" spans="26:27" x14ac:dyDescent="0.2">
      <c r="Z21089" s="218"/>
      <c r="AA21089" s="218"/>
    </row>
    <row r="21090" spans="26:27" x14ac:dyDescent="0.2">
      <c r="Z21090" s="218"/>
      <c r="AA21090" s="218"/>
    </row>
    <row r="21091" spans="26:27" x14ac:dyDescent="0.2">
      <c r="Z21091" s="218"/>
      <c r="AA21091" s="218"/>
    </row>
    <row r="21092" spans="26:27" x14ac:dyDescent="0.2">
      <c r="Z21092" s="218"/>
      <c r="AA21092" s="218"/>
    </row>
    <row r="21093" spans="26:27" x14ac:dyDescent="0.2">
      <c r="Z21093" s="218"/>
      <c r="AA21093" s="218"/>
    </row>
    <row r="21094" spans="26:27" x14ac:dyDescent="0.2">
      <c r="Z21094" s="218"/>
      <c r="AA21094" s="218"/>
    </row>
    <row r="21095" spans="26:27" x14ac:dyDescent="0.2">
      <c r="Z21095" s="218"/>
      <c r="AA21095" s="218"/>
    </row>
    <row r="21096" spans="26:27" x14ac:dyDescent="0.2">
      <c r="Z21096" s="218"/>
      <c r="AA21096" s="218"/>
    </row>
    <row r="21097" spans="26:27" x14ac:dyDescent="0.2">
      <c r="Z21097" s="218"/>
      <c r="AA21097" s="218"/>
    </row>
    <row r="21098" spans="26:27" x14ac:dyDescent="0.2">
      <c r="Z21098" s="218"/>
      <c r="AA21098" s="218"/>
    </row>
    <row r="21099" spans="26:27" x14ac:dyDescent="0.2">
      <c r="Z21099" s="218"/>
      <c r="AA21099" s="218"/>
    </row>
    <row r="21100" spans="26:27" x14ac:dyDescent="0.2">
      <c r="Z21100" s="218"/>
      <c r="AA21100" s="218"/>
    </row>
    <row r="21101" spans="26:27" x14ac:dyDescent="0.2">
      <c r="Z21101" s="218"/>
      <c r="AA21101" s="218"/>
    </row>
    <row r="21102" spans="26:27" x14ac:dyDescent="0.2">
      <c r="Z21102" s="218"/>
      <c r="AA21102" s="218"/>
    </row>
    <row r="21103" spans="26:27" x14ac:dyDescent="0.2">
      <c r="Z21103" s="218"/>
      <c r="AA21103" s="218"/>
    </row>
    <row r="21104" spans="26:27" x14ac:dyDescent="0.2">
      <c r="Z21104" s="218"/>
      <c r="AA21104" s="218"/>
    </row>
    <row r="21105" spans="26:27" x14ac:dyDescent="0.2">
      <c r="Z21105" s="218"/>
      <c r="AA21105" s="218"/>
    </row>
    <row r="21106" spans="26:27" x14ac:dyDescent="0.2">
      <c r="Z21106" s="218"/>
      <c r="AA21106" s="218"/>
    </row>
    <row r="21107" spans="26:27" x14ac:dyDescent="0.2">
      <c r="Z21107" s="218"/>
      <c r="AA21107" s="218"/>
    </row>
    <row r="21108" spans="26:27" x14ac:dyDescent="0.2">
      <c r="Z21108" s="218"/>
      <c r="AA21108" s="218"/>
    </row>
    <row r="21109" spans="26:27" x14ac:dyDescent="0.2">
      <c r="Z21109" s="218"/>
      <c r="AA21109" s="218"/>
    </row>
    <row r="21110" spans="26:27" x14ac:dyDescent="0.2">
      <c r="Z21110" s="218"/>
      <c r="AA21110" s="218"/>
    </row>
    <row r="21111" spans="26:27" x14ac:dyDescent="0.2">
      <c r="Z21111" s="218"/>
      <c r="AA21111" s="218"/>
    </row>
    <row r="21112" spans="26:27" x14ac:dyDescent="0.2">
      <c r="Z21112" s="218"/>
      <c r="AA21112" s="218"/>
    </row>
    <row r="21113" spans="26:27" x14ac:dyDescent="0.2">
      <c r="Z21113" s="218"/>
      <c r="AA21113" s="218"/>
    </row>
    <row r="21114" spans="26:27" x14ac:dyDescent="0.2">
      <c r="Z21114" s="218"/>
      <c r="AA21114" s="218"/>
    </row>
    <row r="21115" spans="26:27" x14ac:dyDescent="0.2">
      <c r="Z21115" s="218"/>
      <c r="AA21115" s="218"/>
    </row>
    <row r="21116" spans="26:27" x14ac:dyDescent="0.2">
      <c r="Z21116" s="218"/>
      <c r="AA21116" s="218"/>
    </row>
    <row r="21117" spans="26:27" x14ac:dyDescent="0.2">
      <c r="Z21117" s="218"/>
      <c r="AA21117" s="218"/>
    </row>
    <row r="21118" spans="26:27" x14ac:dyDescent="0.2">
      <c r="Z21118" s="218"/>
      <c r="AA21118" s="218"/>
    </row>
    <row r="21119" spans="26:27" x14ac:dyDescent="0.2">
      <c r="Z21119" s="218"/>
      <c r="AA21119" s="218"/>
    </row>
    <row r="21120" spans="26:27" x14ac:dyDescent="0.2">
      <c r="Z21120" s="218"/>
      <c r="AA21120" s="218"/>
    </row>
    <row r="21121" spans="26:27" x14ac:dyDescent="0.2">
      <c r="Z21121" s="218"/>
      <c r="AA21121" s="218"/>
    </row>
    <row r="21122" spans="26:27" x14ac:dyDescent="0.2">
      <c r="Z21122" s="218"/>
      <c r="AA21122" s="218"/>
    </row>
    <row r="21123" spans="26:27" x14ac:dyDescent="0.2">
      <c r="Z21123" s="218"/>
      <c r="AA21123" s="218"/>
    </row>
    <row r="21124" spans="26:27" x14ac:dyDescent="0.2">
      <c r="Z21124" s="218"/>
      <c r="AA21124" s="218"/>
    </row>
    <row r="21125" spans="26:27" x14ac:dyDescent="0.2">
      <c r="Z21125" s="218"/>
      <c r="AA21125" s="218"/>
    </row>
    <row r="21126" spans="26:27" x14ac:dyDescent="0.2">
      <c r="Z21126" s="218"/>
      <c r="AA21126" s="218"/>
    </row>
    <row r="21127" spans="26:27" x14ac:dyDescent="0.2">
      <c r="Z21127" s="218"/>
      <c r="AA21127" s="218"/>
    </row>
    <row r="21128" spans="26:27" x14ac:dyDescent="0.2">
      <c r="Z21128" s="218"/>
      <c r="AA21128" s="218"/>
    </row>
    <row r="21129" spans="26:27" x14ac:dyDescent="0.2">
      <c r="Z21129" s="218"/>
      <c r="AA21129" s="218"/>
    </row>
    <row r="21130" spans="26:27" x14ac:dyDescent="0.2">
      <c r="Z21130" s="218"/>
      <c r="AA21130" s="218"/>
    </row>
    <row r="21131" spans="26:27" x14ac:dyDescent="0.2">
      <c r="Z21131" s="218"/>
      <c r="AA21131" s="218"/>
    </row>
    <row r="21132" spans="26:27" x14ac:dyDescent="0.2">
      <c r="Z21132" s="218"/>
      <c r="AA21132" s="218"/>
    </row>
    <row r="21133" spans="26:27" x14ac:dyDescent="0.2">
      <c r="Z21133" s="218"/>
      <c r="AA21133" s="218"/>
    </row>
    <row r="21134" spans="26:27" x14ac:dyDescent="0.2">
      <c r="Z21134" s="218"/>
      <c r="AA21134" s="218"/>
    </row>
    <row r="21135" spans="26:27" x14ac:dyDescent="0.2">
      <c r="Z21135" s="218"/>
      <c r="AA21135" s="218"/>
    </row>
    <row r="21136" spans="26:27" x14ac:dyDescent="0.2">
      <c r="Z21136" s="218"/>
      <c r="AA21136" s="218"/>
    </row>
    <row r="21137" spans="26:27" x14ac:dyDescent="0.2">
      <c r="Z21137" s="218"/>
      <c r="AA21137" s="218"/>
    </row>
    <row r="21138" spans="26:27" x14ac:dyDescent="0.2">
      <c r="Z21138" s="218"/>
      <c r="AA21138" s="218"/>
    </row>
    <row r="21139" spans="26:27" x14ac:dyDescent="0.2">
      <c r="Z21139" s="218"/>
      <c r="AA21139" s="218"/>
    </row>
    <row r="21140" spans="26:27" x14ac:dyDescent="0.2">
      <c r="Z21140" s="218"/>
      <c r="AA21140" s="218"/>
    </row>
    <row r="21141" spans="26:27" x14ac:dyDescent="0.2">
      <c r="Z21141" s="218"/>
      <c r="AA21141" s="218"/>
    </row>
    <row r="21142" spans="26:27" x14ac:dyDescent="0.2">
      <c r="Z21142" s="218"/>
      <c r="AA21142" s="218"/>
    </row>
    <row r="21143" spans="26:27" x14ac:dyDescent="0.2">
      <c r="Z21143" s="218"/>
      <c r="AA21143" s="218"/>
    </row>
    <row r="21144" spans="26:27" x14ac:dyDescent="0.2">
      <c r="Z21144" s="218"/>
      <c r="AA21144" s="218"/>
    </row>
    <row r="21145" spans="26:27" x14ac:dyDescent="0.2">
      <c r="Z21145" s="218"/>
      <c r="AA21145" s="218"/>
    </row>
    <row r="21146" spans="26:27" x14ac:dyDescent="0.2">
      <c r="Z21146" s="218"/>
      <c r="AA21146" s="218"/>
    </row>
    <row r="21147" spans="26:27" x14ac:dyDescent="0.2">
      <c r="Z21147" s="218"/>
      <c r="AA21147" s="218"/>
    </row>
    <row r="21148" spans="26:27" x14ac:dyDescent="0.2">
      <c r="Z21148" s="218"/>
      <c r="AA21148" s="218"/>
    </row>
    <row r="21149" spans="26:27" x14ac:dyDescent="0.2">
      <c r="Z21149" s="218"/>
      <c r="AA21149" s="218"/>
    </row>
    <row r="21150" spans="26:27" x14ac:dyDescent="0.2">
      <c r="Z21150" s="218"/>
      <c r="AA21150" s="218"/>
    </row>
    <row r="21151" spans="26:27" x14ac:dyDescent="0.2">
      <c r="Z21151" s="218"/>
      <c r="AA21151" s="218"/>
    </row>
    <row r="21152" spans="26:27" x14ac:dyDescent="0.2">
      <c r="Z21152" s="218"/>
      <c r="AA21152" s="218"/>
    </row>
    <row r="21153" spans="26:27" x14ac:dyDescent="0.2">
      <c r="Z21153" s="218"/>
      <c r="AA21153" s="218"/>
    </row>
    <row r="21154" spans="26:27" x14ac:dyDescent="0.2">
      <c r="Z21154" s="218"/>
      <c r="AA21154" s="218"/>
    </row>
    <row r="21155" spans="26:27" x14ac:dyDescent="0.2">
      <c r="Z21155" s="218"/>
      <c r="AA21155" s="218"/>
    </row>
    <row r="21156" spans="26:27" x14ac:dyDescent="0.2">
      <c r="Z21156" s="218"/>
      <c r="AA21156" s="218"/>
    </row>
    <row r="21157" spans="26:27" x14ac:dyDescent="0.2">
      <c r="Z21157" s="218"/>
      <c r="AA21157" s="218"/>
    </row>
    <row r="21158" spans="26:27" x14ac:dyDescent="0.2">
      <c r="Z21158" s="218"/>
      <c r="AA21158" s="218"/>
    </row>
    <row r="21159" spans="26:27" x14ac:dyDescent="0.2">
      <c r="Z21159" s="218"/>
      <c r="AA21159" s="218"/>
    </row>
    <row r="21160" spans="26:27" x14ac:dyDescent="0.2">
      <c r="Z21160" s="218"/>
      <c r="AA21160" s="218"/>
    </row>
    <row r="21161" spans="26:27" x14ac:dyDescent="0.2">
      <c r="Z21161" s="218"/>
      <c r="AA21161" s="218"/>
    </row>
    <row r="21162" spans="26:27" x14ac:dyDescent="0.2">
      <c r="Z21162" s="218"/>
      <c r="AA21162" s="218"/>
    </row>
    <row r="21163" spans="26:27" x14ac:dyDescent="0.2">
      <c r="Z21163" s="218"/>
      <c r="AA21163" s="218"/>
    </row>
    <row r="21164" spans="26:27" x14ac:dyDescent="0.2">
      <c r="Z21164" s="218"/>
      <c r="AA21164" s="218"/>
    </row>
    <row r="21165" spans="26:27" x14ac:dyDescent="0.2">
      <c r="Z21165" s="218"/>
      <c r="AA21165" s="218"/>
    </row>
    <row r="21166" spans="26:27" x14ac:dyDescent="0.2">
      <c r="Z21166" s="218"/>
      <c r="AA21166" s="218"/>
    </row>
    <row r="21167" spans="26:27" x14ac:dyDescent="0.2">
      <c r="Z21167" s="218"/>
      <c r="AA21167" s="218"/>
    </row>
    <row r="21168" spans="26:27" x14ac:dyDescent="0.2">
      <c r="Z21168" s="218"/>
      <c r="AA21168" s="218"/>
    </row>
    <row r="21169" spans="26:27" x14ac:dyDescent="0.2">
      <c r="Z21169" s="218"/>
      <c r="AA21169" s="218"/>
    </row>
    <row r="21170" spans="26:27" x14ac:dyDescent="0.2">
      <c r="Z21170" s="218"/>
      <c r="AA21170" s="218"/>
    </row>
    <row r="21171" spans="26:27" x14ac:dyDescent="0.2">
      <c r="Z21171" s="218"/>
      <c r="AA21171" s="218"/>
    </row>
    <row r="21172" spans="26:27" x14ac:dyDescent="0.2">
      <c r="Z21172" s="218"/>
      <c r="AA21172" s="218"/>
    </row>
    <row r="21173" spans="26:27" x14ac:dyDescent="0.2">
      <c r="Z21173" s="218"/>
      <c r="AA21173" s="218"/>
    </row>
    <row r="21174" spans="26:27" x14ac:dyDescent="0.2">
      <c r="Z21174" s="218"/>
      <c r="AA21174" s="218"/>
    </row>
    <row r="21175" spans="26:27" x14ac:dyDescent="0.2">
      <c r="Z21175" s="218"/>
      <c r="AA21175" s="218"/>
    </row>
    <row r="21176" spans="26:27" x14ac:dyDescent="0.2">
      <c r="Z21176" s="218"/>
      <c r="AA21176" s="218"/>
    </row>
    <row r="21177" spans="26:27" x14ac:dyDescent="0.2">
      <c r="Z21177" s="218"/>
      <c r="AA21177" s="218"/>
    </row>
    <row r="21178" spans="26:27" x14ac:dyDescent="0.2">
      <c r="Z21178" s="218"/>
      <c r="AA21178" s="218"/>
    </row>
    <row r="21179" spans="26:27" x14ac:dyDescent="0.2">
      <c r="Z21179" s="218"/>
      <c r="AA21179" s="218"/>
    </row>
    <row r="21180" spans="26:27" x14ac:dyDescent="0.2">
      <c r="Z21180" s="218"/>
      <c r="AA21180" s="218"/>
    </row>
    <row r="21181" spans="26:27" x14ac:dyDescent="0.2">
      <c r="Z21181" s="218"/>
      <c r="AA21181" s="218"/>
    </row>
    <row r="21182" spans="26:27" x14ac:dyDescent="0.2">
      <c r="Z21182" s="218"/>
      <c r="AA21182" s="218"/>
    </row>
    <row r="21183" spans="26:27" x14ac:dyDescent="0.2">
      <c r="Z21183" s="218"/>
      <c r="AA21183" s="218"/>
    </row>
    <row r="21184" spans="26:27" x14ac:dyDescent="0.2">
      <c r="Z21184" s="218"/>
      <c r="AA21184" s="218"/>
    </row>
    <row r="21185" spans="26:27" x14ac:dyDescent="0.2">
      <c r="Z21185" s="218"/>
      <c r="AA21185" s="218"/>
    </row>
    <row r="21186" spans="26:27" x14ac:dyDescent="0.2">
      <c r="Z21186" s="218"/>
      <c r="AA21186" s="218"/>
    </row>
    <row r="21187" spans="26:27" x14ac:dyDescent="0.2">
      <c r="Z21187" s="218"/>
      <c r="AA21187" s="218"/>
    </row>
    <row r="21188" spans="26:27" x14ac:dyDescent="0.2">
      <c r="Z21188" s="218"/>
      <c r="AA21188" s="218"/>
    </row>
    <row r="21189" spans="26:27" x14ac:dyDescent="0.2">
      <c r="Z21189" s="218"/>
      <c r="AA21189" s="218"/>
    </row>
    <row r="21190" spans="26:27" x14ac:dyDescent="0.2">
      <c r="Z21190" s="218"/>
      <c r="AA21190" s="218"/>
    </row>
    <row r="21191" spans="26:27" x14ac:dyDescent="0.2">
      <c r="Z21191" s="218"/>
      <c r="AA21191" s="218"/>
    </row>
    <row r="21192" spans="26:27" x14ac:dyDescent="0.2">
      <c r="Z21192" s="218"/>
      <c r="AA21192" s="218"/>
    </row>
    <row r="21193" spans="26:27" x14ac:dyDescent="0.2">
      <c r="Z21193" s="218"/>
      <c r="AA21193" s="218"/>
    </row>
    <row r="21194" spans="26:27" x14ac:dyDescent="0.2">
      <c r="Z21194" s="218"/>
      <c r="AA21194" s="218"/>
    </row>
    <row r="21195" spans="26:27" x14ac:dyDescent="0.2">
      <c r="Z21195" s="218"/>
      <c r="AA21195" s="218"/>
    </row>
    <row r="21196" spans="26:27" x14ac:dyDescent="0.2">
      <c r="Z21196" s="218"/>
      <c r="AA21196" s="218"/>
    </row>
    <row r="21197" spans="26:27" x14ac:dyDescent="0.2">
      <c r="Z21197" s="218"/>
      <c r="AA21197" s="218"/>
    </row>
    <row r="21198" spans="26:27" x14ac:dyDescent="0.2">
      <c r="Z21198" s="218"/>
      <c r="AA21198" s="218"/>
    </row>
    <row r="21199" spans="26:27" x14ac:dyDescent="0.2">
      <c r="Z21199" s="218"/>
      <c r="AA21199" s="218"/>
    </row>
    <row r="21200" spans="26:27" x14ac:dyDescent="0.2">
      <c r="Z21200" s="218"/>
      <c r="AA21200" s="218"/>
    </row>
    <row r="21201" spans="26:27" x14ac:dyDescent="0.2">
      <c r="Z21201" s="218"/>
      <c r="AA21201" s="218"/>
    </row>
    <row r="21202" spans="26:27" x14ac:dyDescent="0.2">
      <c r="Z21202" s="218"/>
      <c r="AA21202" s="218"/>
    </row>
    <row r="21203" spans="26:27" x14ac:dyDescent="0.2">
      <c r="Z21203" s="218"/>
      <c r="AA21203" s="218"/>
    </row>
    <row r="21204" spans="26:27" x14ac:dyDescent="0.2">
      <c r="Z21204" s="218"/>
      <c r="AA21204" s="218"/>
    </row>
    <row r="21205" spans="26:27" x14ac:dyDescent="0.2">
      <c r="Z21205" s="218"/>
      <c r="AA21205" s="218"/>
    </row>
    <row r="21206" spans="26:27" x14ac:dyDescent="0.2">
      <c r="Z21206" s="218"/>
      <c r="AA21206" s="218"/>
    </row>
    <row r="21207" spans="26:27" x14ac:dyDescent="0.2">
      <c r="Z21207" s="218"/>
      <c r="AA21207" s="218"/>
    </row>
    <row r="21208" spans="26:27" x14ac:dyDescent="0.2">
      <c r="Z21208" s="218"/>
      <c r="AA21208" s="218"/>
    </row>
    <row r="21209" spans="26:27" x14ac:dyDescent="0.2">
      <c r="Z21209" s="218"/>
      <c r="AA21209" s="218"/>
    </row>
    <row r="21210" spans="26:27" x14ac:dyDescent="0.2">
      <c r="Z21210" s="218"/>
      <c r="AA21210" s="218"/>
    </row>
    <row r="21211" spans="26:27" x14ac:dyDescent="0.2">
      <c r="Z21211" s="218"/>
      <c r="AA21211" s="218"/>
    </row>
    <row r="21212" spans="26:27" x14ac:dyDescent="0.2">
      <c r="Z21212" s="218"/>
      <c r="AA21212" s="218"/>
    </row>
    <row r="21213" spans="26:27" x14ac:dyDescent="0.2">
      <c r="Z21213" s="218"/>
      <c r="AA21213" s="218"/>
    </row>
    <row r="21214" spans="26:27" x14ac:dyDescent="0.2">
      <c r="Z21214" s="218"/>
      <c r="AA21214" s="218"/>
    </row>
    <row r="21215" spans="26:27" x14ac:dyDescent="0.2">
      <c r="Z21215" s="218"/>
      <c r="AA21215" s="218"/>
    </row>
    <row r="21216" spans="26:27" x14ac:dyDescent="0.2">
      <c r="Z21216" s="218"/>
      <c r="AA21216" s="218"/>
    </row>
    <row r="21217" spans="26:27" x14ac:dyDescent="0.2">
      <c r="Z21217" s="218"/>
      <c r="AA21217" s="218"/>
    </row>
    <row r="21218" spans="26:27" x14ac:dyDescent="0.2">
      <c r="Z21218" s="218"/>
      <c r="AA21218" s="218"/>
    </row>
    <row r="21219" spans="26:27" x14ac:dyDescent="0.2">
      <c r="Z21219" s="218"/>
      <c r="AA21219" s="218"/>
    </row>
    <row r="21220" spans="26:27" x14ac:dyDescent="0.2">
      <c r="Z21220" s="218"/>
      <c r="AA21220" s="218"/>
    </row>
    <row r="21221" spans="26:27" x14ac:dyDescent="0.2">
      <c r="Z21221" s="218"/>
      <c r="AA21221" s="218"/>
    </row>
    <row r="21222" spans="26:27" x14ac:dyDescent="0.2">
      <c r="Z21222" s="218"/>
      <c r="AA21222" s="218"/>
    </row>
    <row r="21223" spans="26:27" x14ac:dyDescent="0.2">
      <c r="Z21223" s="218"/>
      <c r="AA21223" s="218"/>
    </row>
    <row r="21224" spans="26:27" x14ac:dyDescent="0.2">
      <c r="Z21224" s="218"/>
      <c r="AA21224" s="218"/>
    </row>
    <row r="21225" spans="26:27" x14ac:dyDescent="0.2">
      <c r="Z21225" s="218"/>
      <c r="AA21225" s="218"/>
    </row>
    <row r="21226" spans="26:27" x14ac:dyDescent="0.2">
      <c r="Z21226" s="218"/>
      <c r="AA21226" s="218"/>
    </row>
    <row r="21227" spans="26:27" x14ac:dyDescent="0.2">
      <c r="Z21227" s="218"/>
      <c r="AA21227" s="218"/>
    </row>
    <row r="21228" spans="26:27" x14ac:dyDescent="0.2">
      <c r="Z21228" s="218"/>
      <c r="AA21228" s="218"/>
    </row>
    <row r="21229" spans="26:27" x14ac:dyDescent="0.2">
      <c r="Z21229" s="218"/>
      <c r="AA21229" s="218"/>
    </row>
    <row r="21230" spans="26:27" x14ac:dyDescent="0.2">
      <c r="Z21230" s="218"/>
      <c r="AA21230" s="218"/>
    </row>
    <row r="21231" spans="26:27" x14ac:dyDescent="0.2">
      <c r="Z21231" s="218"/>
      <c r="AA21231" s="218"/>
    </row>
    <row r="21232" spans="26:27" x14ac:dyDescent="0.2">
      <c r="Z21232" s="218"/>
      <c r="AA21232" s="218"/>
    </row>
    <row r="21233" spans="26:27" x14ac:dyDescent="0.2">
      <c r="Z21233" s="218"/>
      <c r="AA21233" s="218"/>
    </row>
    <row r="21234" spans="26:27" x14ac:dyDescent="0.2">
      <c r="Z21234" s="218"/>
      <c r="AA21234" s="218"/>
    </row>
    <row r="21235" spans="26:27" x14ac:dyDescent="0.2">
      <c r="Z21235" s="218"/>
      <c r="AA21235" s="218"/>
    </row>
    <row r="21236" spans="26:27" x14ac:dyDescent="0.2">
      <c r="Z21236" s="218"/>
      <c r="AA21236" s="218"/>
    </row>
    <row r="21237" spans="26:27" x14ac:dyDescent="0.2">
      <c r="Z21237" s="218"/>
      <c r="AA21237" s="218"/>
    </row>
    <row r="21238" spans="26:27" x14ac:dyDescent="0.2">
      <c r="Z21238" s="218"/>
      <c r="AA21238" s="218"/>
    </row>
    <row r="21239" spans="26:27" x14ac:dyDescent="0.2">
      <c r="Z21239" s="218"/>
      <c r="AA21239" s="218"/>
    </row>
    <row r="21240" spans="26:27" x14ac:dyDescent="0.2">
      <c r="Z21240" s="218"/>
      <c r="AA21240" s="218"/>
    </row>
    <row r="21241" spans="26:27" x14ac:dyDescent="0.2">
      <c r="Z21241" s="218"/>
      <c r="AA21241" s="218"/>
    </row>
    <row r="21242" spans="26:27" x14ac:dyDescent="0.2">
      <c r="Z21242" s="218"/>
      <c r="AA21242" s="218"/>
    </row>
    <row r="21243" spans="26:27" x14ac:dyDescent="0.2">
      <c r="Z21243" s="218"/>
      <c r="AA21243" s="218"/>
    </row>
    <row r="21244" spans="26:27" x14ac:dyDescent="0.2">
      <c r="Z21244" s="218"/>
      <c r="AA21244" s="218"/>
    </row>
    <row r="21245" spans="26:27" x14ac:dyDescent="0.2">
      <c r="Z21245" s="218"/>
      <c r="AA21245" s="218"/>
    </row>
    <row r="21246" spans="26:27" x14ac:dyDescent="0.2">
      <c r="Z21246" s="218"/>
      <c r="AA21246" s="218"/>
    </row>
    <row r="21247" spans="26:27" x14ac:dyDescent="0.2">
      <c r="Z21247" s="218"/>
      <c r="AA21247" s="218"/>
    </row>
    <row r="21248" spans="26:27" x14ac:dyDescent="0.2">
      <c r="Z21248" s="218"/>
      <c r="AA21248" s="218"/>
    </row>
    <row r="21249" spans="26:27" x14ac:dyDescent="0.2">
      <c r="Z21249" s="218"/>
      <c r="AA21249" s="218"/>
    </row>
    <row r="21250" spans="26:27" x14ac:dyDescent="0.2">
      <c r="Z21250" s="218"/>
      <c r="AA21250" s="218"/>
    </row>
    <row r="21251" spans="26:27" x14ac:dyDescent="0.2">
      <c r="Z21251" s="218"/>
      <c r="AA21251" s="218"/>
    </row>
    <row r="21252" spans="26:27" x14ac:dyDescent="0.2">
      <c r="Z21252" s="218"/>
      <c r="AA21252" s="218"/>
    </row>
    <row r="21253" spans="26:27" x14ac:dyDescent="0.2">
      <c r="Z21253" s="218"/>
      <c r="AA21253" s="218"/>
    </row>
    <row r="21254" spans="26:27" x14ac:dyDescent="0.2">
      <c r="Z21254" s="218"/>
      <c r="AA21254" s="218"/>
    </row>
    <row r="21255" spans="26:27" x14ac:dyDescent="0.2">
      <c r="Z21255" s="218"/>
      <c r="AA21255" s="218"/>
    </row>
    <row r="21256" spans="26:27" x14ac:dyDescent="0.2">
      <c r="Z21256" s="218"/>
      <c r="AA21256" s="218"/>
    </row>
    <row r="21257" spans="26:27" x14ac:dyDescent="0.2">
      <c r="Z21257" s="218"/>
      <c r="AA21257" s="218"/>
    </row>
    <row r="21258" spans="26:27" x14ac:dyDescent="0.2">
      <c r="Z21258" s="218"/>
      <c r="AA21258" s="218"/>
    </row>
    <row r="21259" spans="26:27" x14ac:dyDescent="0.2">
      <c r="Z21259" s="218"/>
      <c r="AA21259" s="218"/>
    </row>
    <row r="21260" spans="26:27" x14ac:dyDescent="0.2">
      <c r="Z21260" s="218"/>
      <c r="AA21260" s="218"/>
    </row>
    <row r="21261" spans="26:27" x14ac:dyDescent="0.2">
      <c r="Z21261" s="218"/>
      <c r="AA21261" s="218"/>
    </row>
    <row r="21262" spans="26:27" x14ac:dyDescent="0.2">
      <c r="Z21262" s="218"/>
      <c r="AA21262" s="218"/>
    </row>
    <row r="21263" spans="26:27" x14ac:dyDescent="0.2">
      <c r="Z21263" s="218"/>
      <c r="AA21263" s="218"/>
    </row>
    <row r="21264" spans="26:27" x14ac:dyDescent="0.2">
      <c r="Z21264" s="218"/>
      <c r="AA21264" s="218"/>
    </row>
    <row r="21265" spans="26:27" x14ac:dyDescent="0.2">
      <c r="Z21265" s="218"/>
      <c r="AA21265" s="218"/>
    </row>
    <row r="21266" spans="26:27" x14ac:dyDescent="0.2">
      <c r="Z21266" s="218"/>
      <c r="AA21266" s="218"/>
    </row>
    <row r="21267" spans="26:27" x14ac:dyDescent="0.2">
      <c r="Z21267" s="218"/>
      <c r="AA21267" s="218"/>
    </row>
    <row r="21268" spans="26:27" x14ac:dyDescent="0.2">
      <c r="Z21268" s="218"/>
      <c r="AA21268" s="218"/>
    </row>
    <row r="21269" spans="26:27" x14ac:dyDescent="0.2">
      <c r="Z21269" s="218"/>
      <c r="AA21269" s="218"/>
    </row>
    <row r="21270" spans="26:27" x14ac:dyDescent="0.2">
      <c r="Z21270" s="218"/>
      <c r="AA21270" s="218"/>
    </row>
    <row r="21271" spans="26:27" x14ac:dyDescent="0.2">
      <c r="Z21271" s="218"/>
      <c r="AA21271" s="218"/>
    </row>
    <row r="21272" spans="26:27" x14ac:dyDescent="0.2">
      <c r="Z21272" s="218"/>
      <c r="AA21272" s="218"/>
    </row>
    <row r="21273" spans="26:27" x14ac:dyDescent="0.2">
      <c r="Z21273" s="218"/>
      <c r="AA21273" s="218"/>
    </row>
    <row r="21274" spans="26:27" x14ac:dyDescent="0.2">
      <c r="Z21274" s="218"/>
      <c r="AA21274" s="218"/>
    </row>
    <row r="21275" spans="26:27" x14ac:dyDescent="0.2">
      <c r="Z21275" s="218"/>
      <c r="AA21275" s="218"/>
    </row>
    <row r="21276" spans="26:27" x14ac:dyDescent="0.2">
      <c r="Z21276" s="218"/>
      <c r="AA21276" s="218"/>
    </row>
    <row r="21277" spans="26:27" x14ac:dyDescent="0.2">
      <c r="Z21277" s="218"/>
      <c r="AA21277" s="218"/>
    </row>
    <row r="21278" spans="26:27" x14ac:dyDescent="0.2">
      <c r="Z21278" s="218"/>
      <c r="AA21278" s="218"/>
    </row>
    <row r="21279" spans="26:27" x14ac:dyDescent="0.2">
      <c r="Z21279" s="218"/>
      <c r="AA21279" s="218"/>
    </row>
    <row r="21280" spans="26:27" x14ac:dyDescent="0.2">
      <c r="Z21280" s="218"/>
      <c r="AA21280" s="218"/>
    </row>
    <row r="21281" spans="26:27" x14ac:dyDescent="0.2">
      <c r="Z21281" s="218"/>
      <c r="AA21281" s="218"/>
    </row>
    <row r="21282" spans="26:27" x14ac:dyDescent="0.2">
      <c r="Z21282" s="218"/>
      <c r="AA21282" s="218"/>
    </row>
    <row r="21283" spans="26:27" x14ac:dyDescent="0.2">
      <c r="Z21283" s="218"/>
      <c r="AA21283" s="218"/>
    </row>
    <row r="21284" spans="26:27" x14ac:dyDescent="0.2">
      <c r="Z21284" s="218"/>
      <c r="AA21284" s="218"/>
    </row>
    <row r="21285" spans="26:27" x14ac:dyDescent="0.2">
      <c r="Z21285" s="218"/>
      <c r="AA21285" s="218"/>
    </row>
    <row r="21286" spans="26:27" x14ac:dyDescent="0.2">
      <c r="Z21286" s="218"/>
      <c r="AA21286" s="218"/>
    </row>
    <row r="21287" spans="26:27" x14ac:dyDescent="0.2">
      <c r="Z21287" s="218"/>
      <c r="AA21287" s="218"/>
    </row>
    <row r="21288" spans="26:27" x14ac:dyDescent="0.2">
      <c r="Z21288" s="218"/>
      <c r="AA21288" s="218"/>
    </row>
    <row r="21289" spans="26:27" x14ac:dyDescent="0.2">
      <c r="Z21289" s="218"/>
      <c r="AA21289" s="218"/>
    </row>
    <row r="21290" spans="26:27" x14ac:dyDescent="0.2">
      <c r="Z21290" s="218"/>
      <c r="AA21290" s="218"/>
    </row>
    <row r="21291" spans="26:27" x14ac:dyDescent="0.2">
      <c r="Z21291" s="218"/>
      <c r="AA21291" s="218"/>
    </row>
    <row r="21292" spans="26:27" x14ac:dyDescent="0.2">
      <c r="Z21292" s="218"/>
      <c r="AA21292" s="218"/>
    </row>
    <row r="21293" spans="26:27" x14ac:dyDescent="0.2">
      <c r="Z21293" s="218"/>
      <c r="AA21293" s="218"/>
    </row>
    <row r="21294" spans="26:27" x14ac:dyDescent="0.2">
      <c r="Z21294" s="218"/>
      <c r="AA21294" s="218"/>
    </row>
    <row r="21295" spans="26:27" x14ac:dyDescent="0.2">
      <c r="Z21295" s="218"/>
      <c r="AA21295" s="218"/>
    </row>
    <row r="21296" spans="26:27" x14ac:dyDescent="0.2">
      <c r="Z21296" s="218"/>
      <c r="AA21296" s="218"/>
    </row>
    <row r="21297" spans="26:27" x14ac:dyDescent="0.2">
      <c r="Z21297" s="218"/>
      <c r="AA21297" s="218"/>
    </row>
    <row r="21298" spans="26:27" x14ac:dyDescent="0.2">
      <c r="Z21298" s="218"/>
      <c r="AA21298" s="218"/>
    </row>
    <row r="21299" spans="26:27" x14ac:dyDescent="0.2">
      <c r="Z21299" s="218"/>
      <c r="AA21299" s="218"/>
    </row>
    <row r="21300" spans="26:27" x14ac:dyDescent="0.2">
      <c r="Z21300" s="218"/>
      <c r="AA21300" s="218"/>
    </row>
    <row r="21301" spans="26:27" x14ac:dyDescent="0.2">
      <c r="Z21301" s="218"/>
      <c r="AA21301" s="218"/>
    </row>
    <row r="21302" spans="26:27" x14ac:dyDescent="0.2">
      <c r="Z21302" s="218"/>
      <c r="AA21302" s="218"/>
    </row>
    <row r="21303" spans="26:27" x14ac:dyDescent="0.2">
      <c r="Z21303" s="218"/>
      <c r="AA21303" s="218"/>
    </row>
    <row r="21304" spans="26:27" x14ac:dyDescent="0.2">
      <c r="Z21304" s="218"/>
      <c r="AA21304" s="218"/>
    </row>
    <row r="21305" spans="26:27" x14ac:dyDescent="0.2">
      <c r="Z21305" s="218"/>
      <c r="AA21305" s="218"/>
    </row>
    <row r="21306" spans="26:27" x14ac:dyDescent="0.2">
      <c r="Z21306" s="218"/>
      <c r="AA21306" s="218"/>
    </row>
    <row r="21307" spans="26:27" x14ac:dyDescent="0.2">
      <c r="Z21307" s="218"/>
      <c r="AA21307" s="218"/>
    </row>
    <row r="21308" spans="26:27" x14ac:dyDescent="0.2">
      <c r="Z21308" s="218"/>
      <c r="AA21308" s="218"/>
    </row>
    <row r="21309" spans="26:27" x14ac:dyDescent="0.2">
      <c r="Z21309" s="218"/>
      <c r="AA21309" s="218"/>
    </row>
    <row r="21310" spans="26:27" x14ac:dyDescent="0.2">
      <c r="Z21310" s="218"/>
      <c r="AA21310" s="218"/>
    </row>
    <row r="21311" spans="26:27" x14ac:dyDescent="0.2">
      <c r="Z21311" s="218"/>
      <c r="AA21311" s="218"/>
    </row>
    <row r="21312" spans="26:27" x14ac:dyDescent="0.2">
      <c r="Z21312" s="218"/>
      <c r="AA21312" s="218"/>
    </row>
    <row r="21313" spans="26:27" x14ac:dyDescent="0.2">
      <c r="Z21313" s="218"/>
      <c r="AA21313" s="218"/>
    </row>
    <row r="21314" spans="26:27" x14ac:dyDescent="0.2">
      <c r="Z21314" s="218"/>
      <c r="AA21314" s="218"/>
    </row>
    <row r="21315" spans="26:27" x14ac:dyDescent="0.2">
      <c r="Z21315" s="218"/>
      <c r="AA21315" s="218"/>
    </row>
    <row r="21316" spans="26:27" x14ac:dyDescent="0.2">
      <c r="Z21316" s="218"/>
      <c r="AA21316" s="218"/>
    </row>
    <row r="21317" spans="26:27" x14ac:dyDescent="0.2">
      <c r="Z21317" s="218"/>
      <c r="AA21317" s="218"/>
    </row>
    <row r="21318" spans="26:27" x14ac:dyDescent="0.2">
      <c r="Z21318" s="218"/>
      <c r="AA21318" s="218"/>
    </row>
    <row r="21319" spans="26:27" x14ac:dyDescent="0.2">
      <c r="Z21319" s="218"/>
      <c r="AA21319" s="218"/>
    </row>
    <row r="21320" spans="26:27" x14ac:dyDescent="0.2">
      <c r="Z21320" s="218"/>
      <c r="AA21320" s="218"/>
    </row>
    <row r="21321" spans="26:27" x14ac:dyDescent="0.2">
      <c r="Z21321" s="218"/>
      <c r="AA21321" s="218"/>
    </row>
    <row r="21322" spans="26:27" x14ac:dyDescent="0.2">
      <c r="Z21322" s="218"/>
      <c r="AA21322" s="218"/>
    </row>
    <row r="21323" spans="26:27" x14ac:dyDescent="0.2">
      <c r="Z21323" s="218"/>
      <c r="AA21323" s="218"/>
    </row>
    <row r="21324" spans="26:27" x14ac:dyDescent="0.2">
      <c r="Z21324" s="218"/>
      <c r="AA21324" s="218"/>
    </row>
    <row r="21325" spans="26:27" x14ac:dyDescent="0.2">
      <c r="Z21325" s="218"/>
      <c r="AA21325" s="218"/>
    </row>
    <row r="21326" spans="26:27" x14ac:dyDescent="0.2">
      <c r="Z21326" s="218"/>
      <c r="AA21326" s="218"/>
    </row>
    <row r="21327" spans="26:27" x14ac:dyDescent="0.2">
      <c r="Z21327" s="218"/>
      <c r="AA21327" s="218"/>
    </row>
    <row r="21328" spans="26:27" x14ac:dyDescent="0.2">
      <c r="Z21328" s="218"/>
      <c r="AA21328" s="218"/>
    </row>
    <row r="21329" spans="26:27" x14ac:dyDescent="0.2">
      <c r="Z21329" s="218"/>
      <c r="AA21329" s="218"/>
    </row>
    <row r="21330" spans="26:27" x14ac:dyDescent="0.2">
      <c r="Z21330" s="218"/>
      <c r="AA21330" s="218"/>
    </row>
    <row r="21331" spans="26:27" x14ac:dyDescent="0.2">
      <c r="Z21331" s="218"/>
      <c r="AA21331" s="218"/>
    </row>
    <row r="21332" spans="26:27" x14ac:dyDescent="0.2">
      <c r="Z21332" s="218"/>
      <c r="AA21332" s="218"/>
    </row>
    <row r="21333" spans="26:27" x14ac:dyDescent="0.2">
      <c r="Z21333" s="218"/>
      <c r="AA21333" s="218"/>
    </row>
    <row r="21334" spans="26:27" x14ac:dyDescent="0.2">
      <c r="Z21334" s="218"/>
      <c r="AA21334" s="218"/>
    </row>
    <row r="21335" spans="26:27" x14ac:dyDescent="0.2">
      <c r="Z21335" s="218"/>
      <c r="AA21335" s="218"/>
    </row>
    <row r="21336" spans="26:27" x14ac:dyDescent="0.2">
      <c r="Z21336" s="218"/>
      <c r="AA21336" s="218"/>
    </row>
    <row r="21337" spans="26:27" x14ac:dyDescent="0.2">
      <c r="Z21337" s="218"/>
      <c r="AA21337" s="218"/>
    </row>
    <row r="21338" spans="26:27" x14ac:dyDescent="0.2">
      <c r="Z21338" s="218"/>
      <c r="AA21338" s="218"/>
    </row>
    <row r="21339" spans="26:27" x14ac:dyDescent="0.2">
      <c r="Z21339" s="218"/>
      <c r="AA21339" s="218"/>
    </row>
    <row r="21340" spans="26:27" x14ac:dyDescent="0.2">
      <c r="Z21340" s="218"/>
      <c r="AA21340" s="218"/>
    </row>
    <row r="21341" spans="26:27" x14ac:dyDescent="0.2">
      <c r="Z21341" s="218"/>
      <c r="AA21341" s="218"/>
    </row>
    <row r="21342" spans="26:27" x14ac:dyDescent="0.2">
      <c r="Z21342" s="218"/>
      <c r="AA21342" s="218"/>
    </row>
    <row r="21343" spans="26:27" x14ac:dyDescent="0.2">
      <c r="Z21343" s="218"/>
      <c r="AA21343" s="218"/>
    </row>
    <row r="21344" spans="26:27" x14ac:dyDescent="0.2">
      <c r="Z21344" s="218"/>
      <c r="AA21344" s="218"/>
    </row>
    <row r="21345" spans="26:27" x14ac:dyDescent="0.2">
      <c r="Z21345" s="218"/>
      <c r="AA21345" s="218"/>
    </row>
    <row r="21346" spans="26:27" x14ac:dyDescent="0.2">
      <c r="Z21346" s="218"/>
      <c r="AA21346" s="218"/>
    </row>
    <row r="21347" spans="26:27" x14ac:dyDescent="0.2">
      <c r="Z21347" s="218"/>
      <c r="AA21347" s="218"/>
    </row>
    <row r="21348" spans="26:27" x14ac:dyDescent="0.2">
      <c r="Z21348" s="218"/>
      <c r="AA21348" s="218"/>
    </row>
    <row r="21349" spans="26:27" x14ac:dyDescent="0.2">
      <c r="Z21349" s="218"/>
      <c r="AA21349" s="218"/>
    </row>
    <row r="21350" spans="26:27" x14ac:dyDescent="0.2">
      <c r="Z21350" s="218"/>
      <c r="AA21350" s="218"/>
    </row>
    <row r="21351" spans="26:27" x14ac:dyDescent="0.2">
      <c r="Z21351" s="218"/>
      <c r="AA21351" s="218"/>
    </row>
    <row r="21352" spans="26:27" x14ac:dyDescent="0.2">
      <c r="Z21352" s="218"/>
      <c r="AA21352" s="218"/>
    </row>
    <row r="21353" spans="26:27" x14ac:dyDescent="0.2">
      <c r="Z21353" s="218"/>
      <c r="AA21353" s="218"/>
    </row>
    <row r="21354" spans="26:27" x14ac:dyDescent="0.2">
      <c r="Z21354" s="218"/>
      <c r="AA21354" s="218"/>
    </row>
    <row r="21355" spans="26:27" x14ac:dyDescent="0.2">
      <c r="Z21355" s="218"/>
      <c r="AA21355" s="218"/>
    </row>
    <row r="21356" spans="26:27" x14ac:dyDescent="0.2">
      <c r="Z21356" s="218"/>
      <c r="AA21356" s="218"/>
    </row>
    <row r="21357" spans="26:27" x14ac:dyDescent="0.2">
      <c r="Z21357" s="218"/>
      <c r="AA21357" s="218"/>
    </row>
    <row r="21358" spans="26:27" x14ac:dyDescent="0.2">
      <c r="Z21358" s="218"/>
      <c r="AA21358" s="218"/>
    </row>
    <row r="21359" spans="26:27" x14ac:dyDescent="0.2">
      <c r="Z21359" s="218"/>
      <c r="AA21359" s="218"/>
    </row>
    <row r="21360" spans="26:27" x14ac:dyDescent="0.2">
      <c r="Z21360" s="218"/>
      <c r="AA21360" s="218"/>
    </row>
    <row r="21361" spans="26:27" x14ac:dyDescent="0.2">
      <c r="Z21361" s="218"/>
      <c r="AA21361" s="218"/>
    </row>
    <row r="21362" spans="26:27" x14ac:dyDescent="0.2">
      <c r="Z21362" s="218"/>
      <c r="AA21362" s="218"/>
    </row>
    <row r="21363" spans="26:27" x14ac:dyDescent="0.2">
      <c r="Z21363" s="218"/>
      <c r="AA21363" s="218"/>
    </row>
    <row r="21364" spans="26:27" x14ac:dyDescent="0.2">
      <c r="Z21364" s="218"/>
      <c r="AA21364" s="218"/>
    </row>
    <row r="21365" spans="26:27" x14ac:dyDescent="0.2">
      <c r="Z21365" s="218"/>
      <c r="AA21365" s="218"/>
    </row>
    <row r="21366" spans="26:27" x14ac:dyDescent="0.2">
      <c r="Z21366" s="218"/>
      <c r="AA21366" s="218"/>
    </row>
    <row r="21367" spans="26:27" x14ac:dyDescent="0.2">
      <c r="Z21367" s="218"/>
      <c r="AA21367" s="218"/>
    </row>
    <row r="21368" spans="26:27" x14ac:dyDescent="0.2">
      <c r="Z21368" s="218"/>
      <c r="AA21368" s="218"/>
    </row>
    <row r="21369" spans="26:27" x14ac:dyDescent="0.2">
      <c r="Z21369" s="218"/>
      <c r="AA21369" s="218"/>
    </row>
    <row r="21370" spans="26:27" x14ac:dyDescent="0.2">
      <c r="Z21370" s="218"/>
      <c r="AA21370" s="218"/>
    </row>
    <row r="21371" spans="26:27" x14ac:dyDescent="0.2">
      <c r="Z21371" s="218"/>
      <c r="AA21371" s="218"/>
    </row>
    <row r="21372" spans="26:27" x14ac:dyDescent="0.2">
      <c r="Z21372" s="218"/>
      <c r="AA21372" s="218"/>
    </row>
    <row r="21373" spans="26:27" x14ac:dyDescent="0.2">
      <c r="Z21373" s="218"/>
      <c r="AA21373" s="218"/>
    </row>
    <row r="21374" spans="26:27" x14ac:dyDescent="0.2">
      <c r="Z21374" s="218"/>
      <c r="AA21374" s="218"/>
    </row>
    <row r="21375" spans="26:27" x14ac:dyDescent="0.2">
      <c r="Z21375" s="218"/>
      <c r="AA21375" s="218"/>
    </row>
    <row r="21376" spans="26:27" x14ac:dyDescent="0.2">
      <c r="Z21376" s="218"/>
      <c r="AA21376" s="218"/>
    </row>
    <row r="21377" spans="26:27" x14ac:dyDescent="0.2">
      <c r="Z21377" s="218"/>
      <c r="AA21377" s="218"/>
    </row>
    <row r="21378" spans="26:27" x14ac:dyDescent="0.2">
      <c r="Z21378" s="218"/>
      <c r="AA21378" s="218"/>
    </row>
    <row r="21379" spans="26:27" x14ac:dyDescent="0.2">
      <c r="Z21379" s="218"/>
      <c r="AA21379" s="218"/>
    </row>
    <row r="21380" spans="26:27" x14ac:dyDescent="0.2">
      <c r="Z21380" s="218"/>
      <c r="AA21380" s="218"/>
    </row>
    <row r="21381" spans="26:27" x14ac:dyDescent="0.2">
      <c r="Z21381" s="218"/>
      <c r="AA21381" s="218"/>
    </row>
    <row r="21382" spans="26:27" x14ac:dyDescent="0.2">
      <c r="Z21382" s="218"/>
      <c r="AA21382" s="218"/>
    </row>
    <row r="21383" spans="26:27" x14ac:dyDescent="0.2">
      <c r="Z21383" s="218"/>
      <c r="AA21383" s="218"/>
    </row>
    <row r="21384" spans="26:27" x14ac:dyDescent="0.2">
      <c r="Z21384" s="218"/>
      <c r="AA21384" s="218"/>
    </row>
    <row r="21385" spans="26:27" x14ac:dyDescent="0.2">
      <c r="Z21385" s="218"/>
      <c r="AA21385" s="218"/>
    </row>
    <row r="21386" spans="26:27" x14ac:dyDescent="0.2">
      <c r="Z21386" s="218"/>
      <c r="AA21386" s="218"/>
    </row>
    <row r="21387" spans="26:27" x14ac:dyDescent="0.2">
      <c r="Z21387" s="218"/>
      <c r="AA21387" s="218"/>
    </row>
    <row r="21388" spans="26:27" x14ac:dyDescent="0.2">
      <c r="Z21388" s="218"/>
      <c r="AA21388" s="218"/>
    </row>
    <row r="21389" spans="26:27" x14ac:dyDescent="0.2">
      <c r="Z21389" s="218"/>
      <c r="AA21389" s="218"/>
    </row>
    <row r="21390" spans="26:27" x14ac:dyDescent="0.2">
      <c r="Z21390" s="218"/>
      <c r="AA21390" s="218"/>
    </row>
    <row r="21391" spans="26:27" x14ac:dyDescent="0.2">
      <c r="Z21391" s="218"/>
      <c r="AA21391" s="218"/>
    </row>
    <row r="21392" spans="26:27" x14ac:dyDescent="0.2">
      <c r="Z21392" s="218"/>
      <c r="AA21392" s="218"/>
    </row>
    <row r="21393" spans="26:27" x14ac:dyDescent="0.2">
      <c r="Z21393" s="218"/>
      <c r="AA21393" s="218"/>
    </row>
    <row r="21394" spans="26:27" x14ac:dyDescent="0.2">
      <c r="Z21394" s="218"/>
      <c r="AA21394" s="218"/>
    </row>
    <row r="21395" spans="26:27" x14ac:dyDescent="0.2">
      <c r="Z21395" s="218"/>
      <c r="AA21395" s="218"/>
    </row>
    <row r="21396" spans="26:27" x14ac:dyDescent="0.2">
      <c r="Z21396" s="218"/>
      <c r="AA21396" s="218"/>
    </row>
    <row r="21397" spans="26:27" x14ac:dyDescent="0.2">
      <c r="Z21397" s="218"/>
      <c r="AA21397" s="218"/>
    </row>
    <row r="21398" spans="26:27" x14ac:dyDescent="0.2">
      <c r="Z21398" s="218"/>
      <c r="AA21398" s="218"/>
    </row>
    <row r="21399" spans="26:27" x14ac:dyDescent="0.2">
      <c r="Z21399" s="218"/>
      <c r="AA21399" s="218"/>
    </row>
    <row r="21400" spans="26:27" x14ac:dyDescent="0.2">
      <c r="Z21400" s="218"/>
      <c r="AA21400" s="218"/>
    </row>
    <row r="21401" spans="26:27" x14ac:dyDescent="0.2">
      <c r="Z21401" s="218"/>
      <c r="AA21401" s="218"/>
    </row>
    <row r="21402" spans="26:27" x14ac:dyDescent="0.2">
      <c r="Z21402" s="218"/>
      <c r="AA21402" s="218"/>
    </row>
    <row r="21403" spans="26:27" x14ac:dyDescent="0.2">
      <c r="Z21403" s="218"/>
      <c r="AA21403" s="218"/>
    </row>
    <row r="21404" spans="26:27" x14ac:dyDescent="0.2">
      <c r="Z21404" s="218"/>
      <c r="AA21404" s="218"/>
    </row>
    <row r="21405" spans="26:27" x14ac:dyDescent="0.2">
      <c r="Z21405" s="218"/>
      <c r="AA21405" s="218"/>
    </row>
    <row r="21406" spans="26:27" x14ac:dyDescent="0.2">
      <c r="Z21406" s="218"/>
      <c r="AA21406" s="218"/>
    </row>
    <row r="21407" spans="26:27" x14ac:dyDescent="0.2">
      <c r="Z21407" s="218"/>
      <c r="AA21407" s="218"/>
    </row>
    <row r="21408" spans="26:27" x14ac:dyDescent="0.2">
      <c r="Z21408" s="218"/>
      <c r="AA21408" s="218"/>
    </row>
    <row r="21409" spans="26:27" x14ac:dyDescent="0.2">
      <c r="Z21409" s="218"/>
      <c r="AA21409" s="218"/>
    </row>
    <row r="21410" spans="26:27" x14ac:dyDescent="0.2">
      <c r="Z21410" s="218"/>
      <c r="AA21410" s="218"/>
    </row>
    <row r="21411" spans="26:27" x14ac:dyDescent="0.2">
      <c r="Z21411" s="218"/>
      <c r="AA21411" s="218"/>
    </row>
    <row r="21412" spans="26:27" x14ac:dyDescent="0.2">
      <c r="Z21412" s="218"/>
      <c r="AA21412" s="218"/>
    </row>
    <row r="21413" spans="26:27" x14ac:dyDescent="0.2">
      <c r="Z21413" s="218"/>
      <c r="AA21413" s="218"/>
    </row>
    <row r="21414" spans="26:27" x14ac:dyDescent="0.2">
      <c r="Z21414" s="218"/>
      <c r="AA21414" s="218"/>
    </row>
    <row r="21415" spans="26:27" x14ac:dyDescent="0.2">
      <c r="Z21415" s="218"/>
      <c r="AA21415" s="218"/>
    </row>
    <row r="21416" spans="26:27" x14ac:dyDescent="0.2">
      <c r="Z21416" s="218"/>
      <c r="AA21416" s="218"/>
    </row>
    <row r="21417" spans="26:27" x14ac:dyDescent="0.2">
      <c r="Z21417" s="218"/>
      <c r="AA21417" s="218"/>
    </row>
    <row r="21418" spans="26:27" x14ac:dyDescent="0.2">
      <c r="Z21418" s="218"/>
      <c r="AA21418" s="218"/>
    </row>
    <row r="21419" spans="26:27" x14ac:dyDescent="0.2">
      <c r="Z21419" s="218"/>
      <c r="AA21419" s="218"/>
    </row>
    <row r="21420" spans="26:27" x14ac:dyDescent="0.2">
      <c r="Z21420" s="218"/>
      <c r="AA21420" s="218"/>
    </row>
    <row r="21421" spans="26:27" x14ac:dyDescent="0.2">
      <c r="Z21421" s="218"/>
      <c r="AA21421" s="218"/>
    </row>
    <row r="21422" spans="26:27" x14ac:dyDescent="0.2">
      <c r="Z21422" s="218"/>
      <c r="AA21422" s="218"/>
    </row>
    <row r="21423" spans="26:27" x14ac:dyDescent="0.2">
      <c r="Z21423" s="218"/>
      <c r="AA21423" s="218"/>
    </row>
    <row r="21424" spans="26:27" x14ac:dyDescent="0.2">
      <c r="Z21424" s="218"/>
      <c r="AA21424" s="218"/>
    </row>
    <row r="21425" spans="26:27" x14ac:dyDescent="0.2">
      <c r="Z21425" s="218"/>
      <c r="AA21425" s="218"/>
    </row>
    <row r="21426" spans="26:27" x14ac:dyDescent="0.2">
      <c r="Z21426" s="218"/>
      <c r="AA21426" s="218"/>
    </row>
    <row r="21427" spans="26:27" x14ac:dyDescent="0.2">
      <c r="Z21427" s="218"/>
      <c r="AA21427" s="218"/>
    </row>
    <row r="21428" spans="26:27" x14ac:dyDescent="0.2">
      <c r="Z21428" s="218"/>
      <c r="AA21428" s="218"/>
    </row>
    <row r="21429" spans="26:27" x14ac:dyDescent="0.2">
      <c r="Z21429" s="218"/>
      <c r="AA21429" s="218"/>
    </row>
    <row r="21430" spans="26:27" x14ac:dyDescent="0.2">
      <c r="Z21430" s="218"/>
      <c r="AA21430" s="218"/>
    </row>
    <row r="21431" spans="26:27" x14ac:dyDescent="0.2">
      <c r="Z21431" s="218"/>
      <c r="AA21431" s="218"/>
    </row>
    <row r="21432" spans="26:27" x14ac:dyDescent="0.2">
      <c r="Z21432" s="218"/>
      <c r="AA21432" s="218"/>
    </row>
    <row r="21433" spans="26:27" x14ac:dyDescent="0.2">
      <c r="Z21433" s="218"/>
      <c r="AA21433" s="218"/>
    </row>
    <row r="21434" spans="26:27" x14ac:dyDescent="0.2">
      <c r="Z21434" s="218"/>
      <c r="AA21434" s="218"/>
    </row>
    <row r="21435" spans="26:27" x14ac:dyDescent="0.2">
      <c r="Z21435" s="218"/>
      <c r="AA21435" s="218"/>
    </row>
    <row r="21436" spans="26:27" x14ac:dyDescent="0.2">
      <c r="Z21436" s="218"/>
      <c r="AA21436" s="218"/>
    </row>
    <row r="21437" spans="26:27" x14ac:dyDescent="0.2">
      <c r="Z21437" s="218"/>
      <c r="AA21437" s="218"/>
    </row>
    <row r="21438" spans="26:27" x14ac:dyDescent="0.2">
      <c r="Z21438" s="218"/>
      <c r="AA21438" s="218"/>
    </row>
    <row r="21439" spans="26:27" x14ac:dyDescent="0.2">
      <c r="Z21439" s="218"/>
      <c r="AA21439" s="218"/>
    </row>
    <row r="21440" spans="26:27" x14ac:dyDescent="0.2">
      <c r="Z21440" s="218"/>
      <c r="AA21440" s="218"/>
    </row>
    <row r="21441" spans="26:27" x14ac:dyDescent="0.2">
      <c r="Z21441" s="218"/>
      <c r="AA21441" s="218"/>
    </row>
    <row r="21442" spans="26:27" x14ac:dyDescent="0.2">
      <c r="Z21442" s="218"/>
      <c r="AA21442" s="218"/>
    </row>
    <row r="21443" spans="26:27" x14ac:dyDescent="0.2">
      <c r="Z21443" s="218"/>
      <c r="AA21443" s="218"/>
    </row>
    <row r="21444" spans="26:27" x14ac:dyDescent="0.2">
      <c r="Z21444" s="218"/>
      <c r="AA21444" s="218"/>
    </row>
    <row r="21445" spans="26:27" x14ac:dyDescent="0.2">
      <c r="Z21445" s="218"/>
      <c r="AA21445" s="218"/>
    </row>
    <row r="21446" spans="26:27" x14ac:dyDescent="0.2">
      <c r="Z21446" s="218"/>
      <c r="AA21446" s="218"/>
    </row>
    <row r="21447" spans="26:27" x14ac:dyDescent="0.2">
      <c r="Z21447" s="218"/>
      <c r="AA21447" s="218"/>
    </row>
    <row r="21448" spans="26:27" x14ac:dyDescent="0.2">
      <c r="Z21448" s="218"/>
      <c r="AA21448" s="218"/>
    </row>
    <row r="21449" spans="26:27" x14ac:dyDescent="0.2">
      <c r="Z21449" s="218"/>
      <c r="AA21449" s="218"/>
    </row>
    <row r="21450" spans="26:27" x14ac:dyDescent="0.2">
      <c r="Z21450" s="218"/>
      <c r="AA21450" s="218"/>
    </row>
    <row r="21451" spans="26:27" x14ac:dyDescent="0.2">
      <c r="Z21451" s="218"/>
      <c r="AA21451" s="218"/>
    </row>
    <row r="21452" spans="26:27" x14ac:dyDescent="0.2">
      <c r="Z21452" s="218"/>
      <c r="AA21452" s="218"/>
    </row>
    <row r="21453" spans="26:27" x14ac:dyDescent="0.2">
      <c r="Z21453" s="218"/>
      <c r="AA21453" s="218"/>
    </row>
    <row r="21454" spans="26:27" x14ac:dyDescent="0.2">
      <c r="Z21454" s="218"/>
      <c r="AA21454" s="218"/>
    </row>
    <row r="21455" spans="26:27" x14ac:dyDescent="0.2">
      <c r="Z21455" s="218"/>
      <c r="AA21455" s="218"/>
    </row>
    <row r="21456" spans="26:27" x14ac:dyDescent="0.2">
      <c r="Z21456" s="218"/>
      <c r="AA21456" s="218"/>
    </row>
    <row r="21457" spans="26:27" x14ac:dyDescent="0.2">
      <c r="Z21457" s="218"/>
      <c r="AA21457" s="218"/>
    </row>
    <row r="21458" spans="26:27" x14ac:dyDescent="0.2">
      <c r="Z21458" s="218"/>
      <c r="AA21458" s="218"/>
    </row>
    <row r="21459" spans="26:27" x14ac:dyDescent="0.2">
      <c r="Z21459" s="218"/>
      <c r="AA21459" s="218"/>
    </row>
    <row r="21460" spans="26:27" x14ac:dyDescent="0.2">
      <c r="Z21460" s="218"/>
      <c r="AA21460" s="218"/>
    </row>
    <row r="21461" spans="26:27" x14ac:dyDescent="0.2">
      <c r="Z21461" s="218"/>
      <c r="AA21461" s="218"/>
    </row>
    <row r="21462" spans="26:27" x14ac:dyDescent="0.2">
      <c r="Z21462" s="218"/>
      <c r="AA21462" s="218"/>
    </row>
    <row r="21463" spans="26:27" x14ac:dyDescent="0.2">
      <c r="Z21463" s="218"/>
      <c r="AA21463" s="218"/>
    </row>
    <row r="21464" spans="26:27" x14ac:dyDescent="0.2">
      <c r="Z21464" s="218"/>
      <c r="AA21464" s="218"/>
    </row>
    <row r="21465" spans="26:27" x14ac:dyDescent="0.2">
      <c r="Z21465" s="218"/>
      <c r="AA21465" s="218"/>
    </row>
    <row r="21466" spans="26:27" x14ac:dyDescent="0.2">
      <c r="Z21466" s="218"/>
      <c r="AA21466" s="218"/>
    </row>
    <row r="21467" spans="26:27" x14ac:dyDescent="0.2">
      <c r="Z21467" s="218"/>
      <c r="AA21467" s="218"/>
    </row>
    <row r="21468" spans="26:27" x14ac:dyDescent="0.2">
      <c r="Z21468" s="218"/>
      <c r="AA21468" s="218"/>
    </row>
    <row r="21469" spans="26:27" x14ac:dyDescent="0.2">
      <c r="Z21469" s="218"/>
      <c r="AA21469" s="218"/>
    </row>
    <row r="21470" spans="26:27" x14ac:dyDescent="0.2">
      <c r="Z21470" s="218"/>
      <c r="AA21470" s="218"/>
    </row>
    <row r="21471" spans="26:27" x14ac:dyDescent="0.2">
      <c r="Z21471" s="218"/>
      <c r="AA21471" s="218"/>
    </row>
    <row r="21472" spans="26:27" x14ac:dyDescent="0.2">
      <c r="Z21472" s="218"/>
      <c r="AA21472" s="218"/>
    </row>
    <row r="21473" spans="26:27" x14ac:dyDescent="0.2">
      <c r="Z21473" s="218"/>
      <c r="AA21473" s="218"/>
    </row>
    <row r="21474" spans="26:27" x14ac:dyDescent="0.2">
      <c r="Z21474" s="218"/>
      <c r="AA21474" s="218"/>
    </row>
    <row r="21475" spans="26:27" x14ac:dyDescent="0.2">
      <c r="Z21475" s="218"/>
      <c r="AA21475" s="218"/>
    </row>
    <row r="21476" spans="26:27" x14ac:dyDescent="0.2">
      <c r="Z21476" s="218"/>
      <c r="AA21476" s="218"/>
    </row>
    <row r="21477" spans="26:27" x14ac:dyDescent="0.2">
      <c r="Z21477" s="218"/>
      <c r="AA21477" s="218"/>
    </row>
    <row r="21478" spans="26:27" x14ac:dyDescent="0.2">
      <c r="Z21478" s="218"/>
      <c r="AA21478" s="218"/>
    </row>
    <row r="21479" spans="26:27" x14ac:dyDescent="0.2">
      <c r="Z21479" s="218"/>
      <c r="AA21479" s="218"/>
    </row>
    <row r="21480" spans="26:27" x14ac:dyDescent="0.2">
      <c r="Z21480" s="218"/>
      <c r="AA21480" s="218"/>
    </row>
    <row r="21481" spans="26:27" x14ac:dyDescent="0.2">
      <c r="Z21481" s="218"/>
      <c r="AA21481" s="218"/>
    </row>
    <row r="21482" spans="26:27" x14ac:dyDescent="0.2">
      <c r="Z21482" s="218"/>
      <c r="AA21482" s="218"/>
    </row>
    <row r="21483" spans="26:27" x14ac:dyDescent="0.2">
      <c r="Z21483" s="218"/>
      <c r="AA21483" s="218"/>
    </row>
    <row r="21484" spans="26:27" x14ac:dyDescent="0.2">
      <c r="Z21484" s="218"/>
      <c r="AA21484" s="218"/>
    </row>
    <row r="21485" spans="26:27" x14ac:dyDescent="0.2">
      <c r="Z21485" s="218"/>
      <c r="AA21485" s="218"/>
    </row>
    <row r="21486" spans="26:27" x14ac:dyDescent="0.2">
      <c r="Z21486" s="218"/>
      <c r="AA21486" s="218"/>
    </row>
    <row r="21487" spans="26:27" x14ac:dyDescent="0.2">
      <c r="Z21487" s="218"/>
      <c r="AA21487" s="218"/>
    </row>
    <row r="21488" spans="26:27" x14ac:dyDescent="0.2">
      <c r="Z21488" s="218"/>
      <c r="AA21488" s="218"/>
    </row>
    <row r="21489" spans="26:27" x14ac:dyDescent="0.2">
      <c r="Z21489" s="218"/>
      <c r="AA21489" s="218"/>
    </row>
    <row r="21490" spans="26:27" x14ac:dyDescent="0.2">
      <c r="Z21490" s="218"/>
      <c r="AA21490" s="218"/>
    </row>
    <row r="21491" spans="26:27" x14ac:dyDescent="0.2">
      <c r="Z21491" s="218"/>
      <c r="AA21491" s="218"/>
    </row>
    <row r="21492" spans="26:27" x14ac:dyDescent="0.2">
      <c r="Z21492" s="218"/>
      <c r="AA21492" s="218"/>
    </row>
    <row r="21493" spans="26:27" x14ac:dyDescent="0.2">
      <c r="Z21493" s="218"/>
      <c r="AA21493" s="218"/>
    </row>
    <row r="21494" spans="26:27" x14ac:dyDescent="0.2">
      <c r="Z21494" s="218"/>
      <c r="AA21494" s="218"/>
    </row>
    <row r="21495" spans="26:27" x14ac:dyDescent="0.2">
      <c r="Z21495" s="218"/>
      <c r="AA21495" s="218"/>
    </row>
    <row r="21496" spans="26:27" x14ac:dyDescent="0.2">
      <c r="Z21496" s="218"/>
      <c r="AA21496" s="218"/>
    </row>
    <row r="21497" spans="26:27" x14ac:dyDescent="0.2">
      <c r="Z21497" s="218"/>
      <c r="AA21497" s="218"/>
    </row>
    <row r="21498" spans="26:27" x14ac:dyDescent="0.2">
      <c r="Z21498" s="218"/>
      <c r="AA21498" s="218"/>
    </row>
    <row r="21499" spans="26:27" x14ac:dyDescent="0.2">
      <c r="Z21499" s="218"/>
      <c r="AA21499" s="218"/>
    </row>
    <row r="21500" spans="26:27" x14ac:dyDescent="0.2">
      <c r="Z21500" s="218"/>
      <c r="AA21500" s="218"/>
    </row>
    <row r="21501" spans="26:27" x14ac:dyDescent="0.2">
      <c r="Z21501" s="218"/>
      <c r="AA21501" s="218"/>
    </row>
    <row r="21502" spans="26:27" x14ac:dyDescent="0.2">
      <c r="Z21502" s="218"/>
      <c r="AA21502" s="218"/>
    </row>
    <row r="21503" spans="26:27" x14ac:dyDescent="0.2">
      <c r="Z21503" s="218"/>
      <c r="AA21503" s="218"/>
    </row>
    <row r="21504" spans="26:27" x14ac:dyDescent="0.2">
      <c r="Z21504" s="218"/>
      <c r="AA21504" s="218"/>
    </row>
    <row r="21505" spans="26:27" x14ac:dyDescent="0.2">
      <c r="Z21505" s="218"/>
      <c r="AA21505" s="218"/>
    </row>
    <row r="21506" spans="26:27" x14ac:dyDescent="0.2">
      <c r="Z21506" s="218"/>
      <c r="AA21506" s="218"/>
    </row>
    <row r="21507" spans="26:27" x14ac:dyDescent="0.2">
      <c r="Z21507" s="218"/>
      <c r="AA21507" s="218"/>
    </row>
    <row r="21508" spans="26:27" x14ac:dyDescent="0.2">
      <c r="Z21508" s="218"/>
      <c r="AA21508" s="218"/>
    </row>
    <row r="21509" spans="26:27" x14ac:dyDescent="0.2">
      <c r="Z21509" s="218"/>
      <c r="AA21509" s="218"/>
    </row>
    <row r="21510" spans="26:27" x14ac:dyDescent="0.2">
      <c r="Z21510" s="218"/>
      <c r="AA21510" s="218"/>
    </row>
    <row r="21511" spans="26:27" x14ac:dyDescent="0.2">
      <c r="Z21511" s="218"/>
      <c r="AA21511" s="218"/>
    </row>
    <row r="21512" spans="26:27" x14ac:dyDescent="0.2">
      <c r="Z21512" s="218"/>
      <c r="AA21512" s="218"/>
    </row>
    <row r="21513" spans="26:27" x14ac:dyDescent="0.2">
      <c r="Z21513" s="218"/>
      <c r="AA21513" s="218"/>
    </row>
    <row r="21514" spans="26:27" x14ac:dyDescent="0.2">
      <c r="Z21514" s="218"/>
      <c r="AA21514" s="218"/>
    </row>
    <row r="21515" spans="26:27" x14ac:dyDescent="0.2">
      <c r="Z21515" s="218"/>
      <c r="AA21515" s="218"/>
    </row>
    <row r="21516" spans="26:27" x14ac:dyDescent="0.2">
      <c r="Z21516" s="218"/>
      <c r="AA21516" s="218"/>
    </row>
    <row r="21517" spans="26:27" x14ac:dyDescent="0.2">
      <c r="Z21517" s="218"/>
      <c r="AA21517" s="218"/>
    </row>
    <row r="21518" spans="26:27" x14ac:dyDescent="0.2">
      <c r="Z21518" s="218"/>
      <c r="AA21518" s="218"/>
    </row>
    <row r="21519" spans="26:27" x14ac:dyDescent="0.2">
      <c r="Z21519" s="218"/>
      <c r="AA21519" s="218"/>
    </row>
    <row r="21520" spans="26:27" x14ac:dyDescent="0.2">
      <c r="Z21520" s="218"/>
      <c r="AA21520" s="218"/>
    </row>
    <row r="21521" spans="26:27" x14ac:dyDescent="0.2">
      <c r="Z21521" s="218"/>
      <c r="AA21521" s="218"/>
    </row>
    <row r="21522" spans="26:27" x14ac:dyDescent="0.2">
      <c r="Z21522" s="218"/>
      <c r="AA21522" s="218"/>
    </row>
    <row r="21523" spans="26:27" x14ac:dyDescent="0.2">
      <c r="Z21523" s="218"/>
      <c r="AA21523" s="218"/>
    </row>
    <row r="21524" spans="26:27" x14ac:dyDescent="0.2">
      <c r="Z21524" s="218"/>
      <c r="AA21524" s="218"/>
    </row>
    <row r="21525" spans="26:27" x14ac:dyDescent="0.2">
      <c r="Z21525" s="218"/>
      <c r="AA21525" s="218"/>
    </row>
    <row r="21526" spans="26:27" x14ac:dyDescent="0.2">
      <c r="Z21526" s="218"/>
      <c r="AA21526" s="218"/>
    </row>
    <row r="21527" spans="26:27" x14ac:dyDescent="0.2">
      <c r="Z21527" s="218"/>
      <c r="AA21527" s="218"/>
    </row>
    <row r="21528" spans="26:27" x14ac:dyDescent="0.2">
      <c r="Z21528" s="218"/>
      <c r="AA21528" s="218"/>
    </row>
    <row r="21529" spans="26:27" x14ac:dyDescent="0.2">
      <c r="Z21529" s="218"/>
      <c r="AA21529" s="218"/>
    </row>
    <row r="21530" spans="26:27" x14ac:dyDescent="0.2">
      <c r="Z21530" s="218"/>
      <c r="AA21530" s="218"/>
    </row>
    <row r="21531" spans="26:27" x14ac:dyDescent="0.2">
      <c r="Z21531" s="218"/>
      <c r="AA21531" s="218"/>
    </row>
    <row r="21532" spans="26:27" x14ac:dyDescent="0.2">
      <c r="Z21532" s="218"/>
      <c r="AA21532" s="218"/>
    </row>
    <row r="21533" spans="26:27" x14ac:dyDescent="0.2">
      <c r="Z21533" s="218"/>
      <c r="AA21533" s="218"/>
    </row>
    <row r="21534" spans="26:27" x14ac:dyDescent="0.2">
      <c r="Z21534" s="218"/>
      <c r="AA21534" s="218"/>
    </row>
    <row r="21535" spans="26:27" x14ac:dyDescent="0.2">
      <c r="Z21535" s="218"/>
      <c r="AA21535" s="218"/>
    </row>
    <row r="21536" spans="26:27" x14ac:dyDescent="0.2">
      <c r="Z21536" s="218"/>
      <c r="AA21536" s="218"/>
    </row>
    <row r="21537" spans="26:27" x14ac:dyDescent="0.2">
      <c r="Z21537" s="218"/>
      <c r="AA21537" s="218"/>
    </row>
    <row r="21538" spans="26:27" x14ac:dyDescent="0.2">
      <c r="Z21538" s="218"/>
      <c r="AA21538" s="218"/>
    </row>
    <row r="21539" spans="26:27" x14ac:dyDescent="0.2">
      <c r="Z21539" s="218"/>
      <c r="AA21539" s="218"/>
    </row>
    <row r="21540" spans="26:27" x14ac:dyDescent="0.2">
      <c r="Z21540" s="218"/>
      <c r="AA21540" s="218"/>
    </row>
    <row r="21541" spans="26:27" x14ac:dyDescent="0.2">
      <c r="Z21541" s="218"/>
      <c r="AA21541" s="218"/>
    </row>
    <row r="21542" spans="26:27" x14ac:dyDescent="0.2">
      <c r="Z21542" s="218"/>
      <c r="AA21542" s="218"/>
    </row>
    <row r="21543" spans="26:27" x14ac:dyDescent="0.2">
      <c r="Z21543" s="218"/>
      <c r="AA21543" s="218"/>
    </row>
    <row r="21544" spans="26:27" x14ac:dyDescent="0.2">
      <c r="Z21544" s="218"/>
      <c r="AA21544" s="218"/>
    </row>
    <row r="21545" spans="26:27" x14ac:dyDescent="0.2">
      <c r="Z21545" s="218"/>
      <c r="AA21545" s="218"/>
    </row>
    <row r="21546" spans="26:27" x14ac:dyDescent="0.2">
      <c r="Z21546" s="218"/>
      <c r="AA21546" s="218"/>
    </row>
    <row r="21547" spans="26:27" x14ac:dyDescent="0.2">
      <c r="Z21547" s="218"/>
      <c r="AA21547" s="218"/>
    </row>
    <row r="21548" spans="26:27" x14ac:dyDescent="0.2">
      <c r="Z21548" s="218"/>
      <c r="AA21548" s="218"/>
    </row>
    <row r="21549" spans="26:27" x14ac:dyDescent="0.2">
      <c r="Z21549" s="218"/>
      <c r="AA21549" s="218"/>
    </row>
    <row r="21550" spans="26:27" x14ac:dyDescent="0.2">
      <c r="Z21550" s="218"/>
      <c r="AA21550" s="218"/>
    </row>
    <row r="21551" spans="26:27" x14ac:dyDescent="0.2">
      <c r="Z21551" s="218"/>
      <c r="AA21551" s="218"/>
    </row>
    <row r="21552" spans="26:27" x14ac:dyDescent="0.2">
      <c r="Z21552" s="218"/>
      <c r="AA21552" s="218"/>
    </row>
    <row r="21553" spans="26:27" x14ac:dyDescent="0.2">
      <c r="Z21553" s="218"/>
      <c r="AA21553" s="218"/>
    </row>
    <row r="21554" spans="26:27" x14ac:dyDescent="0.2">
      <c r="Z21554" s="218"/>
      <c r="AA21554" s="218"/>
    </row>
    <row r="21555" spans="26:27" x14ac:dyDescent="0.2">
      <c r="Z21555" s="218"/>
      <c r="AA21555" s="218"/>
    </row>
    <row r="21556" spans="26:27" x14ac:dyDescent="0.2">
      <c r="Z21556" s="218"/>
      <c r="AA21556" s="218"/>
    </row>
    <row r="21557" spans="26:27" x14ac:dyDescent="0.2">
      <c r="Z21557" s="218"/>
      <c r="AA21557" s="218"/>
    </row>
    <row r="21558" spans="26:27" x14ac:dyDescent="0.2">
      <c r="Z21558" s="218"/>
      <c r="AA21558" s="218"/>
    </row>
    <row r="21559" spans="26:27" x14ac:dyDescent="0.2">
      <c r="Z21559" s="218"/>
      <c r="AA21559" s="218"/>
    </row>
    <row r="21560" spans="26:27" x14ac:dyDescent="0.2">
      <c r="Z21560" s="218"/>
      <c r="AA21560" s="218"/>
    </row>
    <row r="21561" spans="26:27" x14ac:dyDescent="0.2">
      <c r="Z21561" s="218"/>
      <c r="AA21561" s="218"/>
    </row>
    <row r="21562" spans="26:27" x14ac:dyDescent="0.2">
      <c r="Z21562" s="218"/>
      <c r="AA21562" s="218"/>
    </row>
    <row r="21563" spans="26:27" x14ac:dyDescent="0.2">
      <c r="Z21563" s="218"/>
      <c r="AA21563" s="218"/>
    </row>
    <row r="21564" spans="26:27" x14ac:dyDescent="0.2">
      <c r="Z21564" s="218"/>
      <c r="AA21564" s="218"/>
    </row>
    <row r="21565" spans="26:27" x14ac:dyDescent="0.2">
      <c r="Z21565" s="218"/>
      <c r="AA21565" s="218"/>
    </row>
    <row r="21566" spans="26:27" x14ac:dyDescent="0.2">
      <c r="Z21566" s="218"/>
      <c r="AA21566" s="218"/>
    </row>
    <row r="21567" spans="26:27" x14ac:dyDescent="0.2">
      <c r="Z21567" s="218"/>
      <c r="AA21567" s="218"/>
    </row>
    <row r="21568" spans="26:27" x14ac:dyDescent="0.2">
      <c r="Z21568" s="218"/>
      <c r="AA21568" s="218"/>
    </row>
    <row r="21569" spans="26:27" x14ac:dyDescent="0.2">
      <c r="Z21569" s="218"/>
      <c r="AA21569" s="218"/>
    </row>
    <row r="21570" spans="26:27" x14ac:dyDescent="0.2">
      <c r="Z21570" s="218"/>
      <c r="AA21570" s="218"/>
    </row>
    <row r="21571" spans="26:27" x14ac:dyDescent="0.2">
      <c r="Z21571" s="218"/>
      <c r="AA21571" s="218"/>
    </row>
    <row r="21572" spans="26:27" x14ac:dyDescent="0.2">
      <c r="Z21572" s="218"/>
      <c r="AA21572" s="218"/>
    </row>
    <row r="21573" spans="26:27" x14ac:dyDescent="0.2">
      <c r="Z21573" s="218"/>
      <c r="AA21573" s="218"/>
    </row>
    <row r="21574" spans="26:27" x14ac:dyDescent="0.2">
      <c r="Z21574" s="218"/>
      <c r="AA21574" s="218"/>
    </row>
    <row r="21575" spans="26:27" x14ac:dyDescent="0.2">
      <c r="Z21575" s="218"/>
      <c r="AA21575" s="218"/>
    </row>
    <row r="21576" spans="26:27" x14ac:dyDescent="0.2">
      <c r="Z21576" s="218"/>
      <c r="AA21576" s="218"/>
    </row>
    <row r="21577" spans="26:27" x14ac:dyDescent="0.2">
      <c r="Z21577" s="218"/>
      <c r="AA21577" s="218"/>
    </row>
    <row r="21578" spans="26:27" x14ac:dyDescent="0.2">
      <c r="Z21578" s="218"/>
      <c r="AA21578" s="218"/>
    </row>
    <row r="21579" spans="26:27" x14ac:dyDescent="0.2">
      <c r="Z21579" s="218"/>
      <c r="AA21579" s="218"/>
    </row>
    <row r="21580" spans="26:27" x14ac:dyDescent="0.2">
      <c r="Z21580" s="218"/>
      <c r="AA21580" s="218"/>
    </row>
    <row r="21581" spans="26:27" x14ac:dyDescent="0.2">
      <c r="Z21581" s="218"/>
      <c r="AA21581" s="218"/>
    </row>
    <row r="21582" spans="26:27" x14ac:dyDescent="0.2">
      <c r="Z21582" s="218"/>
      <c r="AA21582" s="218"/>
    </row>
    <row r="21583" spans="26:27" x14ac:dyDescent="0.2">
      <c r="Z21583" s="218"/>
      <c r="AA21583" s="218"/>
    </row>
    <row r="21584" spans="26:27" x14ac:dyDescent="0.2">
      <c r="Z21584" s="218"/>
      <c r="AA21584" s="218"/>
    </row>
    <row r="21585" spans="26:27" x14ac:dyDescent="0.2">
      <c r="Z21585" s="218"/>
      <c r="AA21585" s="218"/>
    </row>
    <row r="21586" spans="26:27" x14ac:dyDescent="0.2">
      <c r="Z21586" s="218"/>
      <c r="AA21586" s="218"/>
    </row>
    <row r="21587" spans="26:27" x14ac:dyDescent="0.2">
      <c r="Z21587" s="218"/>
      <c r="AA21587" s="218"/>
    </row>
    <row r="21588" spans="26:27" x14ac:dyDescent="0.2">
      <c r="Z21588" s="218"/>
      <c r="AA21588" s="218"/>
    </row>
    <row r="21589" spans="26:27" x14ac:dyDescent="0.2">
      <c r="Z21589" s="218"/>
      <c r="AA21589" s="218"/>
    </row>
    <row r="21590" spans="26:27" x14ac:dyDescent="0.2">
      <c r="Z21590" s="218"/>
      <c r="AA21590" s="218"/>
    </row>
    <row r="21591" spans="26:27" x14ac:dyDescent="0.2">
      <c r="Z21591" s="218"/>
      <c r="AA21591" s="218"/>
    </row>
    <row r="21592" spans="26:27" x14ac:dyDescent="0.2">
      <c r="Z21592" s="218"/>
      <c r="AA21592" s="218"/>
    </row>
    <row r="21593" spans="26:27" x14ac:dyDescent="0.2">
      <c r="Z21593" s="218"/>
      <c r="AA21593" s="218"/>
    </row>
    <row r="21594" spans="26:27" x14ac:dyDescent="0.2">
      <c r="Z21594" s="218"/>
      <c r="AA21594" s="218"/>
    </row>
    <row r="21595" spans="26:27" x14ac:dyDescent="0.2">
      <c r="Z21595" s="218"/>
      <c r="AA21595" s="218"/>
    </row>
    <row r="21596" spans="26:27" x14ac:dyDescent="0.2">
      <c r="Z21596" s="218"/>
      <c r="AA21596" s="218"/>
    </row>
    <row r="21597" spans="26:27" x14ac:dyDescent="0.2">
      <c r="Z21597" s="218"/>
      <c r="AA21597" s="218"/>
    </row>
    <row r="21598" spans="26:27" x14ac:dyDescent="0.2">
      <c r="Z21598" s="218"/>
      <c r="AA21598" s="218"/>
    </row>
    <row r="21599" spans="26:27" x14ac:dyDescent="0.2">
      <c r="Z21599" s="218"/>
      <c r="AA21599" s="218"/>
    </row>
    <row r="21600" spans="26:27" x14ac:dyDescent="0.2">
      <c r="Z21600" s="218"/>
      <c r="AA21600" s="218"/>
    </row>
    <row r="21601" spans="26:27" x14ac:dyDescent="0.2">
      <c r="Z21601" s="218"/>
      <c r="AA21601" s="218"/>
    </row>
    <row r="21602" spans="26:27" x14ac:dyDescent="0.2">
      <c r="Z21602" s="218"/>
      <c r="AA21602" s="218"/>
    </row>
    <row r="21603" spans="26:27" x14ac:dyDescent="0.2">
      <c r="Z21603" s="218"/>
      <c r="AA21603" s="218"/>
    </row>
    <row r="21604" spans="26:27" x14ac:dyDescent="0.2">
      <c r="Z21604" s="218"/>
      <c r="AA21604" s="218"/>
    </row>
    <row r="21605" spans="26:27" x14ac:dyDescent="0.2">
      <c r="Z21605" s="218"/>
      <c r="AA21605" s="218"/>
    </row>
    <row r="21606" spans="26:27" x14ac:dyDescent="0.2">
      <c r="Z21606" s="218"/>
      <c r="AA21606" s="218"/>
    </row>
    <row r="21607" spans="26:27" x14ac:dyDescent="0.2">
      <c r="Z21607" s="218"/>
      <c r="AA21607" s="218"/>
    </row>
    <row r="21608" spans="26:27" x14ac:dyDescent="0.2">
      <c r="Z21608" s="218"/>
      <c r="AA21608" s="218"/>
    </row>
    <row r="21609" spans="26:27" x14ac:dyDescent="0.2">
      <c r="Z21609" s="218"/>
      <c r="AA21609" s="218"/>
    </row>
    <row r="21610" spans="26:27" x14ac:dyDescent="0.2">
      <c r="Z21610" s="218"/>
      <c r="AA21610" s="218"/>
    </row>
    <row r="21611" spans="26:27" x14ac:dyDescent="0.2">
      <c r="Z21611" s="218"/>
      <c r="AA21611" s="218"/>
    </row>
    <row r="21612" spans="26:27" x14ac:dyDescent="0.2">
      <c r="Z21612" s="218"/>
      <c r="AA21612" s="218"/>
    </row>
    <row r="21613" spans="26:27" x14ac:dyDescent="0.2">
      <c r="Z21613" s="218"/>
      <c r="AA21613" s="218"/>
    </row>
    <row r="21614" spans="26:27" x14ac:dyDescent="0.2">
      <c r="Z21614" s="218"/>
      <c r="AA21614" s="218"/>
    </row>
    <row r="21615" spans="26:27" x14ac:dyDescent="0.2">
      <c r="Z21615" s="218"/>
      <c r="AA21615" s="218"/>
    </row>
    <row r="21616" spans="26:27" x14ac:dyDescent="0.2">
      <c r="Z21616" s="218"/>
      <c r="AA21616" s="218"/>
    </row>
    <row r="21617" spans="26:27" x14ac:dyDescent="0.2">
      <c r="Z21617" s="218"/>
      <c r="AA21617" s="218"/>
    </row>
    <row r="21618" spans="26:27" x14ac:dyDescent="0.2">
      <c r="Z21618" s="218"/>
      <c r="AA21618" s="218"/>
    </row>
    <row r="21619" spans="26:27" x14ac:dyDescent="0.2">
      <c r="Z21619" s="218"/>
      <c r="AA21619" s="218"/>
    </row>
    <row r="21620" spans="26:27" x14ac:dyDescent="0.2">
      <c r="Z21620" s="218"/>
      <c r="AA21620" s="218"/>
    </row>
    <row r="21621" spans="26:27" x14ac:dyDescent="0.2">
      <c r="Z21621" s="218"/>
      <c r="AA21621" s="218"/>
    </row>
    <row r="21622" spans="26:27" x14ac:dyDescent="0.2">
      <c r="Z21622" s="218"/>
      <c r="AA21622" s="218"/>
    </row>
    <row r="21623" spans="26:27" x14ac:dyDescent="0.2">
      <c r="Z21623" s="218"/>
      <c r="AA21623" s="218"/>
    </row>
    <row r="21624" spans="26:27" x14ac:dyDescent="0.2">
      <c r="Z21624" s="218"/>
      <c r="AA21624" s="218"/>
    </row>
    <row r="21625" spans="26:27" x14ac:dyDescent="0.2">
      <c r="Z21625" s="218"/>
      <c r="AA21625" s="218"/>
    </row>
    <row r="21626" spans="26:27" x14ac:dyDescent="0.2">
      <c r="Z21626" s="218"/>
      <c r="AA21626" s="218"/>
    </row>
    <row r="21627" spans="26:27" x14ac:dyDescent="0.2">
      <c r="Z21627" s="218"/>
      <c r="AA21627" s="218"/>
    </row>
    <row r="21628" spans="26:27" x14ac:dyDescent="0.2">
      <c r="Z21628" s="218"/>
      <c r="AA21628" s="218"/>
    </row>
    <row r="21629" spans="26:27" x14ac:dyDescent="0.2">
      <c r="Z21629" s="218"/>
      <c r="AA21629" s="218"/>
    </row>
    <row r="21630" spans="26:27" x14ac:dyDescent="0.2">
      <c r="Z21630" s="218"/>
      <c r="AA21630" s="218"/>
    </row>
    <row r="21631" spans="26:27" x14ac:dyDescent="0.2">
      <c r="Z21631" s="218"/>
      <c r="AA21631" s="218"/>
    </row>
    <row r="21632" spans="26:27" x14ac:dyDescent="0.2">
      <c r="Z21632" s="218"/>
      <c r="AA21632" s="218"/>
    </row>
    <row r="21633" spans="26:27" x14ac:dyDescent="0.2">
      <c r="Z21633" s="218"/>
      <c r="AA21633" s="218"/>
    </row>
    <row r="21634" spans="26:27" x14ac:dyDescent="0.2">
      <c r="Z21634" s="218"/>
      <c r="AA21634" s="218"/>
    </row>
    <row r="21635" spans="26:27" x14ac:dyDescent="0.2">
      <c r="Z21635" s="218"/>
      <c r="AA21635" s="218"/>
    </row>
    <row r="21636" spans="26:27" x14ac:dyDescent="0.2">
      <c r="Z21636" s="218"/>
      <c r="AA21636" s="218"/>
    </row>
    <row r="21637" spans="26:27" x14ac:dyDescent="0.2">
      <c r="Z21637" s="218"/>
      <c r="AA21637" s="218"/>
    </row>
    <row r="21638" spans="26:27" x14ac:dyDescent="0.2">
      <c r="Z21638" s="218"/>
      <c r="AA21638" s="218"/>
    </row>
    <row r="21639" spans="26:27" x14ac:dyDescent="0.2">
      <c r="Z21639" s="218"/>
      <c r="AA21639" s="218"/>
    </row>
    <row r="21640" spans="26:27" x14ac:dyDescent="0.2">
      <c r="Z21640" s="218"/>
      <c r="AA21640" s="218"/>
    </row>
    <row r="21641" spans="26:27" x14ac:dyDescent="0.2">
      <c r="Z21641" s="218"/>
      <c r="AA21641" s="218"/>
    </row>
    <row r="21642" spans="26:27" x14ac:dyDescent="0.2">
      <c r="Z21642" s="218"/>
      <c r="AA21642" s="218"/>
    </row>
    <row r="21643" spans="26:27" x14ac:dyDescent="0.2">
      <c r="Z21643" s="218"/>
      <c r="AA21643" s="218"/>
    </row>
    <row r="21644" spans="26:27" x14ac:dyDescent="0.2">
      <c r="Z21644" s="218"/>
      <c r="AA21644" s="218"/>
    </row>
    <row r="21645" spans="26:27" x14ac:dyDescent="0.2">
      <c r="Z21645" s="218"/>
      <c r="AA21645" s="218"/>
    </row>
    <row r="21646" spans="26:27" x14ac:dyDescent="0.2">
      <c r="Z21646" s="218"/>
      <c r="AA21646" s="218"/>
    </row>
    <row r="21647" spans="26:27" x14ac:dyDescent="0.2">
      <c r="Z21647" s="218"/>
      <c r="AA21647" s="218"/>
    </row>
    <row r="21648" spans="26:27" x14ac:dyDescent="0.2">
      <c r="Z21648" s="218"/>
      <c r="AA21648" s="218"/>
    </row>
    <row r="21649" spans="26:27" x14ac:dyDescent="0.2">
      <c r="Z21649" s="218"/>
      <c r="AA21649" s="218"/>
    </row>
    <row r="21650" spans="26:27" x14ac:dyDescent="0.2">
      <c r="Z21650" s="218"/>
      <c r="AA21650" s="218"/>
    </row>
    <row r="21651" spans="26:27" x14ac:dyDescent="0.2">
      <c r="Z21651" s="218"/>
      <c r="AA21651" s="218"/>
    </row>
    <row r="21652" spans="26:27" x14ac:dyDescent="0.2">
      <c r="Z21652" s="218"/>
      <c r="AA21652" s="218"/>
    </row>
    <row r="21653" spans="26:27" x14ac:dyDescent="0.2">
      <c r="Z21653" s="218"/>
      <c r="AA21653" s="218"/>
    </row>
    <row r="21654" spans="26:27" x14ac:dyDescent="0.2">
      <c r="Z21654" s="218"/>
      <c r="AA21654" s="218"/>
    </row>
    <row r="21655" spans="26:27" x14ac:dyDescent="0.2">
      <c r="Z21655" s="218"/>
      <c r="AA21655" s="218"/>
    </row>
    <row r="21656" spans="26:27" x14ac:dyDescent="0.2">
      <c r="Z21656" s="218"/>
      <c r="AA21656" s="218"/>
    </row>
    <row r="21657" spans="26:27" x14ac:dyDescent="0.2">
      <c r="Z21657" s="218"/>
      <c r="AA21657" s="218"/>
    </row>
    <row r="21658" spans="26:27" x14ac:dyDescent="0.2">
      <c r="Z21658" s="218"/>
      <c r="AA21658" s="218"/>
    </row>
    <row r="21659" spans="26:27" x14ac:dyDescent="0.2">
      <c r="Z21659" s="218"/>
      <c r="AA21659" s="218"/>
    </row>
    <row r="21660" spans="26:27" x14ac:dyDescent="0.2">
      <c r="Z21660" s="218"/>
      <c r="AA21660" s="218"/>
    </row>
    <row r="21661" spans="26:27" x14ac:dyDescent="0.2">
      <c r="Z21661" s="218"/>
      <c r="AA21661" s="218"/>
    </row>
    <row r="21662" spans="26:27" x14ac:dyDescent="0.2">
      <c r="Z21662" s="218"/>
      <c r="AA21662" s="218"/>
    </row>
    <row r="21663" spans="26:27" x14ac:dyDescent="0.2">
      <c r="Z21663" s="218"/>
      <c r="AA21663" s="218"/>
    </row>
    <row r="21664" spans="26:27" x14ac:dyDescent="0.2">
      <c r="Z21664" s="218"/>
      <c r="AA21664" s="218"/>
    </row>
    <row r="21665" spans="26:27" x14ac:dyDescent="0.2">
      <c r="Z21665" s="218"/>
      <c r="AA21665" s="218"/>
    </row>
    <row r="21666" spans="26:27" x14ac:dyDescent="0.2">
      <c r="Z21666" s="218"/>
      <c r="AA21666" s="218"/>
    </row>
    <row r="21667" spans="26:27" x14ac:dyDescent="0.2">
      <c r="Z21667" s="218"/>
      <c r="AA21667" s="218"/>
    </row>
    <row r="21668" spans="26:27" x14ac:dyDescent="0.2">
      <c r="Z21668" s="218"/>
      <c r="AA21668" s="218"/>
    </row>
    <row r="21669" spans="26:27" x14ac:dyDescent="0.2">
      <c r="Z21669" s="218"/>
      <c r="AA21669" s="218"/>
    </row>
    <row r="21670" spans="26:27" x14ac:dyDescent="0.2">
      <c r="Z21670" s="218"/>
      <c r="AA21670" s="218"/>
    </row>
    <row r="21671" spans="26:27" x14ac:dyDescent="0.2">
      <c r="Z21671" s="218"/>
      <c r="AA21671" s="218"/>
    </row>
    <row r="21672" spans="26:27" x14ac:dyDescent="0.2">
      <c r="Z21672" s="218"/>
      <c r="AA21672" s="218"/>
    </row>
    <row r="21673" spans="26:27" x14ac:dyDescent="0.2">
      <c r="Z21673" s="218"/>
      <c r="AA21673" s="218"/>
    </row>
    <row r="21674" spans="26:27" x14ac:dyDescent="0.2">
      <c r="Z21674" s="218"/>
      <c r="AA21674" s="218"/>
    </row>
    <row r="21675" spans="26:27" x14ac:dyDescent="0.2">
      <c r="Z21675" s="218"/>
      <c r="AA21675" s="218"/>
    </row>
    <row r="21676" spans="26:27" x14ac:dyDescent="0.2">
      <c r="Z21676" s="218"/>
      <c r="AA21676" s="218"/>
    </row>
    <row r="21677" spans="26:27" x14ac:dyDescent="0.2">
      <c r="Z21677" s="218"/>
      <c r="AA21677" s="218"/>
    </row>
    <row r="21678" spans="26:27" x14ac:dyDescent="0.2">
      <c r="Z21678" s="218"/>
      <c r="AA21678" s="218"/>
    </row>
    <row r="21679" spans="26:27" x14ac:dyDescent="0.2">
      <c r="Z21679" s="218"/>
      <c r="AA21679" s="218"/>
    </row>
    <row r="21680" spans="26:27" x14ac:dyDescent="0.2">
      <c r="Z21680" s="218"/>
      <c r="AA21680" s="218"/>
    </row>
    <row r="21681" spans="26:27" x14ac:dyDescent="0.2">
      <c r="Z21681" s="218"/>
      <c r="AA21681" s="218"/>
    </row>
    <row r="21682" spans="26:27" x14ac:dyDescent="0.2">
      <c r="Z21682" s="218"/>
      <c r="AA21682" s="218"/>
    </row>
    <row r="21683" spans="26:27" x14ac:dyDescent="0.2">
      <c r="Z21683" s="218"/>
      <c r="AA21683" s="218"/>
    </row>
    <row r="21684" spans="26:27" x14ac:dyDescent="0.2">
      <c r="Z21684" s="218"/>
      <c r="AA21684" s="218"/>
    </row>
    <row r="21685" spans="26:27" x14ac:dyDescent="0.2">
      <c r="Z21685" s="218"/>
      <c r="AA21685" s="218"/>
    </row>
    <row r="21686" spans="26:27" x14ac:dyDescent="0.2">
      <c r="Z21686" s="218"/>
      <c r="AA21686" s="218"/>
    </row>
    <row r="21687" spans="26:27" x14ac:dyDescent="0.2">
      <c r="Z21687" s="218"/>
      <c r="AA21687" s="218"/>
    </row>
    <row r="21688" spans="26:27" x14ac:dyDescent="0.2">
      <c r="Z21688" s="218"/>
      <c r="AA21688" s="218"/>
    </row>
    <row r="21689" spans="26:27" x14ac:dyDescent="0.2">
      <c r="Z21689" s="218"/>
      <c r="AA21689" s="218"/>
    </row>
    <row r="21690" spans="26:27" x14ac:dyDescent="0.2">
      <c r="Z21690" s="218"/>
      <c r="AA21690" s="218"/>
    </row>
    <row r="21691" spans="26:27" x14ac:dyDescent="0.2">
      <c r="Z21691" s="218"/>
      <c r="AA21691" s="218"/>
    </row>
    <row r="21692" spans="26:27" x14ac:dyDescent="0.2">
      <c r="Z21692" s="218"/>
      <c r="AA21692" s="218"/>
    </row>
    <row r="21693" spans="26:27" x14ac:dyDescent="0.2">
      <c r="Z21693" s="218"/>
      <c r="AA21693" s="218"/>
    </row>
    <row r="21694" spans="26:27" x14ac:dyDescent="0.2">
      <c r="Z21694" s="218"/>
      <c r="AA21694" s="218"/>
    </row>
    <row r="21695" spans="26:27" x14ac:dyDescent="0.2">
      <c r="Z21695" s="218"/>
      <c r="AA21695" s="218"/>
    </row>
    <row r="21696" spans="26:27" x14ac:dyDescent="0.2">
      <c r="Z21696" s="218"/>
      <c r="AA21696" s="218"/>
    </row>
    <row r="21697" spans="26:27" x14ac:dyDescent="0.2">
      <c r="Z21697" s="218"/>
      <c r="AA21697" s="218"/>
    </row>
    <row r="21698" spans="26:27" x14ac:dyDescent="0.2">
      <c r="Z21698" s="218"/>
      <c r="AA21698" s="218"/>
    </row>
    <row r="21699" spans="26:27" x14ac:dyDescent="0.2">
      <c r="Z21699" s="218"/>
      <c r="AA21699" s="218"/>
    </row>
    <row r="21700" spans="26:27" x14ac:dyDescent="0.2">
      <c r="Z21700" s="218"/>
      <c r="AA21700" s="218"/>
    </row>
    <row r="21701" spans="26:27" x14ac:dyDescent="0.2">
      <c r="Z21701" s="218"/>
      <c r="AA21701" s="218"/>
    </row>
    <row r="21702" spans="26:27" x14ac:dyDescent="0.2">
      <c r="Z21702" s="218"/>
      <c r="AA21702" s="218"/>
    </row>
    <row r="21703" spans="26:27" x14ac:dyDescent="0.2">
      <c r="Z21703" s="218"/>
      <c r="AA21703" s="218"/>
    </row>
    <row r="21704" spans="26:27" x14ac:dyDescent="0.2">
      <c r="Z21704" s="218"/>
      <c r="AA21704" s="218"/>
    </row>
    <row r="21705" spans="26:27" x14ac:dyDescent="0.2">
      <c r="Z21705" s="218"/>
      <c r="AA21705" s="218"/>
    </row>
    <row r="21706" spans="26:27" x14ac:dyDescent="0.2">
      <c r="Z21706" s="218"/>
      <c r="AA21706" s="218"/>
    </row>
    <row r="21707" spans="26:27" x14ac:dyDescent="0.2">
      <c r="Z21707" s="218"/>
      <c r="AA21707" s="218"/>
    </row>
    <row r="21708" spans="26:27" x14ac:dyDescent="0.2">
      <c r="Z21708" s="218"/>
      <c r="AA21708" s="218"/>
    </row>
    <row r="21709" spans="26:27" x14ac:dyDescent="0.2">
      <c r="Z21709" s="218"/>
      <c r="AA21709" s="218"/>
    </row>
    <row r="21710" spans="26:27" x14ac:dyDescent="0.2">
      <c r="Z21710" s="218"/>
      <c r="AA21710" s="218"/>
    </row>
    <row r="21711" spans="26:27" x14ac:dyDescent="0.2">
      <c r="Z21711" s="218"/>
      <c r="AA21711" s="218"/>
    </row>
    <row r="21712" spans="26:27" x14ac:dyDescent="0.2">
      <c r="Z21712" s="218"/>
      <c r="AA21712" s="218"/>
    </row>
    <row r="21713" spans="26:27" x14ac:dyDescent="0.2">
      <c r="Z21713" s="218"/>
      <c r="AA21713" s="218"/>
    </row>
    <row r="21714" spans="26:27" x14ac:dyDescent="0.2">
      <c r="Z21714" s="218"/>
      <c r="AA21714" s="218"/>
    </row>
    <row r="21715" spans="26:27" x14ac:dyDescent="0.2">
      <c r="Z21715" s="218"/>
      <c r="AA21715" s="218"/>
    </row>
    <row r="21716" spans="26:27" x14ac:dyDescent="0.2">
      <c r="Z21716" s="218"/>
      <c r="AA21716" s="218"/>
    </row>
    <row r="21717" spans="26:27" x14ac:dyDescent="0.2">
      <c r="Z21717" s="218"/>
      <c r="AA21717" s="218"/>
    </row>
    <row r="21718" spans="26:27" x14ac:dyDescent="0.2">
      <c r="Z21718" s="218"/>
      <c r="AA21718" s="218"/>
    </row>
    <row r="21719" spans="26:27" x14ac:dyDescent="0.2">
      <c r="Z21719" s="218"/>
      <c r="AA21719" s="218"/>
    </row>
    <row r="21720" spans="26:27" x14ac:dyDescent="0.2">
      <c r="Z21720" s="218"/>
      <c r="AA21720" s="218"/>
    </row>
    <row r="21721" spans="26:27" x14ac:dyDescent="0.2">
      <c r="Z21721" s="218"/>
      <c r="AA21721" s="218"/>
    </row>
    <row r="21722" spans="26:27" x14ac:dyDescent="0.2">
      <c r="Z21722" s="218"/>
      <c r="AA21722" s="218"/>
    </row>
    <row r="21723" spans="26:27" x14ac:dyDescent="0.2">
      <c r="Z21723" s="218"/>
      <c r="AA21723" s="218"/>
    </row>
    <row r="21724" spans="26:27" x14ac:dyDescent="0.2">
      <c r="Z21724" s="218"/>
      <c r="AA21724" s="218"/>
    </row>
    <row r="21725" spans="26:27" x14ac:dyDescent="0.2">
      <c r="Z21725" s="218"/>
      <c r="AA21725" s="218"/>
    </row>
    <row r="21726" spans="26:27" x14ac:dyDescent="0.2">
      <c r="Z21726" s="218"/>
      <c r="AA21726" s="218"/>
    </row>
    <row r="21727" spans="26:27" x14ac:dyDescent="0.2">
      <c r="Z21727" s="218"/>
      <c r="AA21727" s="218"/>
    </row>
    <row r="21728" spans="26:27" x14ac:dyDescent="0.2">
      <c r="Z21728" s="218"/>
      <c r="AA21728" s="218"/>
    </row>
    <row r="21729" spans="26:27" x14ac:dyDescent="0.2">
      <c r="Z21729" s="218"/>
      <c r="AA21729" s="218"/>
    </row>
    <row r="21730" spans="26:27" x14ac:dyDescent="0.2">
      <c r="Z21730" s="218"/>
      <c r="AA21730" s="218"/>
    </row>
    <row r="21731" spans="26:27" x14ac:dyDescent="0.2">
      <c r="Z21731" s="218"/>
      <c r="AA21731" s="218"/>
    </row>
    <row r="21732" spans="26:27" x14ac:dyDescent="0.2">
      <c r="Z21732" s="218"/>
      <c r="AA21732" s="218"/>
    </row>
    <row r="21733" spans="26:27" x14ac:dyDescent="0.2">
      <c r="Z21733" s="218"/>
      <c r="AA21733" s="218"/>
    </row>
    <row r="21734" spans="26:27" x14ac:dyDescent="0.2">
      <c r="Z21734" s="218"/>
      <c r="AA21734" s="218"/>
    </row>
    <row r="21735" spans="26:27" x14ac:dyDescent="0.2">
      <c r="Z21735" s="218"/>
      <c r="AA21735" s="218"/>
    </row>
    <row r="21736" spans="26:27" x14ac:dyDescent="0.2">
      <c r="Z21736" s="218"/>
      <c r="AA21736" s="218"/>
    </row>
    <row r="21737" spans="26:27" x14ac:dyDescent="0.2">
      <c r="Z21737" s="218"/>
      <c r="AA21737" s="218"/>
    </row>
    <row r="21738" spans="26:27" x14ac:dyDescent="0.2">
      <c r="Z21738" s="218"/>
      <c r="AA21738" s="218"/>
    </row>
    <row r="21739" spans="26:27" x14ac:dyDescent="0.2">
      <c r="Z21739" s="218"/>
      <c r="AA21739" s="218"/>
    </row>
    <row r="21740" spans="26:27" x14ac:dyDescent="0.2">
      <c r="Z21740" s="218"/>
      <c r="AA21740" s="218"/>
    </row>
    <row r="21741" spans="26:27" x14ac:dyDescent="0.2">
      <c r="Z21741" s="218"/>
      <c r="AA21741" s="218"/>
    </row>
    <row r="21742" spans="26:27" x14ac:dyDescent="0.2">
      <c r="Z21742" s="218"/>
      <c r="AA21742" s="218"/>
    </row>
    <row r="21743" spans="26:27" x14ac:dyDescent="0.2">
      <c r="Z21743" s="218"/>
      <c r="AA21743" s="218"/>
    </row>
    <row r="21744" spans="26:27" x14ac:dyDescent="0.2">
      <c r="Z21744" s="218"/>
      <c r="AA21744" s="218"/>
    </row>
    <row r="21745" spans="26:27" x14ac:dyDescent="0.2">
      <c r="Z21745" s="218"/>
      <c r="AA21745" s="218"/>
    </row>
    <row r="21746" spans="26:27" x14ac:dyDescent="0.2">
      <c r="Z21746" s="218"/>
      <c r="AA21746" s="218"/>
    </row>
    <row r="21747" spans="26:27" x14ac:dyDescent="0.2">
      <c r="Z21747" s="218"/>
      <c r="AA21747" s="218"/>
    </row>
    <row r="21748" spans="26:27" x14ac:dyDescent="0.2">
      <c r="Z21748" s="218"/>
      <c r="AA21748" s="218"/>
    </row>
    <row r="21749" spans="26:27" x14ac:dyDescent="0.2">
      <c r="Z21749" s="218"/>
      <c r="AA21749" s="218"/>
    </row>
    <row r="21750" spans="26:27" x14ac:dyDescent="0.2">
      <c r="Z21750" s="218"/>
      <c r="AA21750" s="218"/>
    </row>
    <row r="21751" spans="26:27" x14ac:dyDescent="0.2">
      <c r="Z21751" s="218"/>
      <c r="AA21751" s="218"/>
    </row>
    <row r="21752" spans="26:27" x14ac:dyDescent="0.2">
      <c r="Z21752" s="218"/>
      <c r="AA21752" s="218"/>
    </row>
    <row r="21753" spans="26:27" x14ac:dyDescent="0.2">
      <c r="Z21753" s="218"/>
      <c r="AA21753" s="218"/>
    </row>
    <row r="21754" spans="26:27" x14ac:dyDescent="0.2">
      <c r="Z21754" s="218"/>
      <c r="AA21754" s="218"/>
    </row>
    <row r="21755" spans="26:27" x14ac:dyDescent="0.2">
      <c r="Z21755" s="218"/>
      <c r="AA21755" s="218"/>
    </row>
    <row r="21756" spans="26:27" x14ac:dyDescent="0.2">
      <c r="Z21756" s="218"/>
      <c r="AA21756" s="218"/>
    </row>
    <row r="21757" spans="26:27" x14ac:dyDescent="0.2">
      <c r="Z21757" s="218"/>
      <c r="AA21757" s="218"/>
    </row>
    <row r="21758" spans="26:27" x14ac:dyDescent="0.2">
      <c r="Z21758" s="218"/>
      <c r="AA21758" s="218"/>
    </row>
    <row r="21759" spans="26:27" x14ac:dyDescent="0.2">
      <c r="Z21759" s="218"/>
      <c r="AA21759" s="218"/>
    </row>
    <row r="21760" spans="26:27" x14ac:dyDescent="0.2">
      <c r="Z21760" s="218"/>
      <c r="AA21760" s="218"/>
    </row>
    <row r="21761" spans="26:27" x14ac:dyDescent="0.2">
      <c r="Z21761" s="218"/>
      <c r="AA21761" s="218"/>
    </row>
    <row r="21762" spans="26:27" x14ac:dyDescent="0.2">
      <c r="Z21762" s="218"/>
      <c r="AA21762" s="218"/>
    </row>
    <row r="21763" spans="26:27" x14ac:dyDescent="0.2">
      <c r="Z21763" s="218"/>
      <c r="AA21763" s="218"/>
    </row>
    <row r="21764" spans="26:27" x14ac:dyDescent="0.2">
      <c r="Z21764" s="218"/>
      <c r="AA21764" s="218"/>
    </row>
    <row r="21765" spans="26:27" x14ac:dyDescent="0.2">
      <c r="Z21765" s="218"/>
      <c r="AA21765" s="218"/>
    </row>
    <row r="21766" spans="26:27" x14ac:dyDescent="0.2">
      <c r="Z21766" s="218"/>
      <c r="AA21766" s="218"/>
    </row>
    <row r="21767" spans="26:27" x14ac:dyDescent="0.2">
      <c r="Z21767" s="218"/>
      <c r="AA21767" s="218"/>
    </row>
    <row r="21768" spans="26:27" x14ac:dyDescent="0.2">
      <c r="Z21768" s="218"/>
      <c r="AA21768" s="218"/>
    </row>
    <row r="21769" spans="26:27" x14ac:dyDescent="0.2">
      <c r="Z21769" s="218"/>
      <c r="AA21769" s="218"/>
    </row>
    <row r="21770" spans="26:27" x14ac:dyDescent="0.2">
      <c r="Z21770" s="218"/>
      <c r="AA21770" s="218"/>
    </row>
    <row r="21771" spans="26:27" x14ac:dyDescent="0.2">
      <c r="Z21771" s="218"/>
      <c r="AA21771" s="218"/>
    </row>
    <row r="21772" spans="26:27" x14ac:dyDescent="0.2">
      <c r="Z21772" s="218"/>
      <c r="AA21772" s="218"/>
    </row>
    <row r="21773" spans="26:27" x14ac:dyDescent="0.2">
      <c r="Z21773" s="218"/>
      <c r="AA21773" s="218"/>
    </row>
    <row r="21774" spans="26:27" x14ac:dyDescent="0.2">
      <c r="Z21774" s="218"/>
      <c r="AA21774" s="218"/>
    </row>
    <row r="21775" spans="26:27" x14ac:dyDescent="0.2">
      <c r="Z21775" s="218"/>
      <c r="AA21775" s="218"/>
    </row>
    <row r="21776" spans="26:27" x14ac:dyDescent="0.2">
      <c r="Z21776" s="218"/>
      <c r="AA21776" s="218"/>
    </row>
    <row r="21777" spans="26:27" x14ac:dyDescent="0.2">
      <c r="Z21777" s="218"/>
      <c r="AA21777" s="218"/>
    </row>
    <row r="21778" spans="26:27" x14ac:dyDescent="0.2">
      <c r="Z21778" s="218"/>
      <c r="AA21778" s="218"/>
    </row>
    <row r="21779" spans="26:27" x14ac:dyDescent="0.2">
      <c r="Z21779" s="218"/>
      <c r="AA21779" s="218"/>
    </row>
    <row r="21780" spans="26:27" x14ac:dyDescent="0.2">
      <c r="Z21780" s="218"/>
      <c r="AA21780" s="218"/>
    </row>
    <row r="21781" spans="26:27" x14ac:dyDescent="0.2">
      <c r="Z21781" s="218"/>
      <c r="AA21781" s="218"/>
    </row>
    <row r="21782" spans="26:27" x14ac:dyDescent="0.2">
      <c r="Z21782" s="218"/>
      <c r="AA21782" s="218"/>
    </row>
    <row r="21783" spans="26:27" x14ac:dyDescent="0.2">
      <c r="Z21783" s="218"/>
      <c r="AA21783" s="218"/>
    </row>
    <row r="21784" spans="26:27" x14ac:dyDescent="0.2">
      <c r="Z21784" s="218"/>
      <c r="AA21784" s="218"/>
    </row>
    <row r="21785" spans="26:27" x14ac:dyDescent="0.2">
      <c r="Z21785" s="218"/>
      <c r="AA21785" s="218"/>
    </row>
    <row r="21786" spans="26:27" x14ac:dyDescent="0.2">
      <c r="Z21786" s="218"/>
      <c r="AA21786" s="218"/>
    </row>
    <row r="21787" spans="26:27" x14ac:dyDescent="0.2">
      <c r="Z21787" s="218"/>
      <c r="AA21787" s="218"/>
    </row>
    <row r="21788" spans="26:27" x14ac:dyDescent="0.2">
      <c r="Z21788" s="218"/>
      <c r="AA21788" s="218"/>
    </row>
    <row r="21789" spans="26:27" x14ac:dyDescent="0.2">
      <c r="Z21789" s="218"/>
      <c r="AA21789" s="218"/>
    </row>
    <row r="21790" spans="26:27" x14ac:dyDescent="0.2">
      <c r="Z21790" s="218"/>
      <c r="AA21790" s="218"/>
    </row>
    <row r="21791" spans="26:27" x14ac:dyDescent="0.2">
      <c r="Z21791" s="218"/>
      <c r="AA21791" s="218"/>
    </row>
    <row r="21792" spans="26:27" x14ac:dyDescent="0.2">
      <c r="Z21792" s="218"/>
      <c r="AA21792" s="218"/>
    </row>
    <row r="21793" spans="26:27" x14ac:dyDescent="0.2">
      <c r="Z21793" s="218"/>
      <c r="AA21793" s="218"/>
    </row>
    <row r="21794" spans="26:27" x14ac:dyDescent="0.2">
      <c r="Z21794" s="218"/>
      <c r="AA21794" s="218"/>
    </row>
    <row r="21795" spans="26:27" x14ac:dyDescent="0.2">
      <c r="Z21795" s="218"/>
      <c r="AA21795" s="218"/>
    </row>
    <row r="21796" spans="26:27" x14ac:dyDescent="0.2">
      <c r="Z21796" s="218"/>
      <c r="AA21796" s="218"/>
    </row>
    <row r="21797" spans="26:27" x14ac:dyDescent="0.2">
      <c r="Z21797" s="218"/>
      <c r="AA21797" s="218"/>
    </row>
    <row r="21798" spans="26:27" x14ac:dyDescent="0.2">
      <c r="Z21798" s="218"/>
      <c r="AA21798" s="218"/>
    </row>
    <row r="21799" spans="26:27" x14ac:dyDescent="0.2">
      <c r="Z21799" s="218"/>
      <c r="AA21799" s="218"/>
    </row>
    <row r="21800" spans="26:27" x14ac:dyDescent="0.2">
      <c r="Z21800" s="218"/>
      <c r="AA21800" s="218"/>
    </row>
    <row r="21801" spans="26:27" x14ac:dyDescent="0.2">
      <c r="Z21801" s="218"/>
      <c r="AA21801" s="218"/>
    </row>
    <row r="21802" spans="26:27" x14ac:dyDescent="0.2">
      <c r="Z21802" s="218"/>
      <c r="AA21802" s="218"/>
    </row>
    <row r="21803" spans="26:27" x14ac:dyDescent="0.2">
      <c r="Z21803" s="218"/>
      <c r="AA21803" s="218"/>
    </row>
    <row r="21804" spans="26:27" x14ac:dyDescent="0.2">
      <c r="Z21804" s="218"/>
      <c r="AA21804" s="218"/>
    </row>
    <row r="21805" spans="26:27" x14ac:dyDescent="0.2">
      <c r="Z21805" s="218"/>
      <c r="AA21805" s="218"/>
    </row>
    <row r="21806" spans="26:27" x14ac:dyDescent="0.2">
      <c r="Z21806" s="218"/>
      <c r="AA21806" s="218"/>
    </row>
    <row r="21807" spans="26:27" x14ac:dyDescent="0.2">
      <c r="Z21807" s="218"/>
      <c r="AA21807" s="218"/>
    </row>
    <row r="21808" spans="26:27" x14ac:dyDescent="0.2">
      <c r="Z21808" s="218"/>
      <c r="AA21808" s="218"/>
    </row>
    <row r="21809" spans="26:27" x14ac:dyDescent="0.2">
      <c r="Z21809" s="218"/>
      <c r="AA21809" s="218"/>
    </row>
    <row r="21810" spans="26:27" x14ac:dyDescent="0.2">
      <c r="Z21810" s="218"/>
      <c r="AA21810" s="218"/>
    </row>
    <row r="21811" spans="26:27" x14ac:dyDescent="0.2">
      <c r="Z21811" s="218"/>
      <c r="AA21811" s="218"/>
    </row>
    <row r="21812" spans="26:27" x14ac:dyDescent="0.2">
      <c r="Z21812" s="218"/>
      <c r="AA21812" s="218"/>
    </row>
    <row r="21813" spans="26:27" x14ac:dyDescent="0.2">
      <c r="Z21813" s="218"/>
      <c r="AA21813" s="218"/>
    </row>
    <row r="21814" spans="26:27" x14ac:dyDescent="0.2">
      <c r="Z21814" s="218"/>
      <c r="AA21814" s="218"/>
    </row>
    <row r="21815" spans="26:27" x14ac:dyDescent="0.2">
      <c r="Z21815" s="218"/>
      <c r="AA21815" s="218"/>
    </row>
    <row r="21816" spans="26:27" x14ac:dyDescent="0.2">
      <c r="Z21816" s="218"/>
      <c r="AA21816" s="218"/>
    </row>
    <row r="21817" spans="26:27" x14ac:dyDescent="0.2">
      <c r="Z21817" s="218"/>
      <c r="AA21817" s="218"/>
    </row>
    <row r="21818" spans="26:27" x14ac:dyDescent="0.2">
      <c r="Z21818" s="218"/>
      <c r="AA21818" s="218"/>
    </row>
    <row r="21819" spans="26:27" x14ac:dyDescent="0.2">
      <c r="Z21819" s="218"/>
      <c r="AA21819" s="218"/>
    </row>
    <row r="21820" spans="26:27" x14ac:dyDescent="0.2">
      <c r="Z21820" s="218"/>
      <c r="AA21820" s="218"/>
    </row>
    <row r="21821" spans="26:27" x14ac:dyDescent="0.2">
      <c r="Z21821" s="218"/>
      <c r="AA21821" s="218"/>
    </row>
    <row r="21822" spans="26:27" x14ac:dyDescent="0.2">
      <c r="Z21822" s="218"/>
      <c r="AA21822" s="218"/>
    </row>
    <row r="21823" spans="26:27" x14ac:dyDescent="0.2">
      <c r="Z21823" s="218"/>
      <c r="AA21823" s="218"/>
    </row>
    <row r="21824" spans="26:27" x14ac:dyDescent="0.2">
      <c r="Z21824" s="218"/>
      <c r="AA21824" s="218"/>
    </row>
    <row r="21825" spans="26:27" x14ac:dyDescent="0.2">
      <c r="Z21825" s="218"/>
      <c r="AA21825" s="218"/>
    </row>
    <row r="21826" spans="26:27" x14ac:dyDescent="0.2">
      <c r="Z21826" s="218"/>
      <c r="AA21826" s="218"/>
    </row>
    <row r="21827" spans="26:27" x14ac:dyDescent="0.2">
      <c r="Z21827" s="218"/>
      <c r="AA21827" s="218"/>
    </row>
    <row r="21828" spans="26:27" x14ac:dyDescent="0.2">
      <c r="Z21828" s="218"/>
      <c r="AA21828" s="218"/>
    </row>
    <row r="21829" spans="26:27" x14ac:dyDescent="0.2">
      <c r="Z21829" s="218"/>
      <c r="AA21829" s="218"/>
    </row>
    <row r="21830" spans="26:27" x14ac:dyDescent="0.2">
      <c r="Z21830" s="218"/>
      <c r="AA21830" s="218"/>
    </row>
    <row r="21831" spans="26:27" x14ac:dyDescent="0.2">
      <c r="Z21831" s="218"/>
      <c r="AA21831" s="218"/>
    </row>
    <row r="21832" spans="26:27" x14ac:dyDescent="0.2">
      <c r="Z21832" s="218"/>
      <c r="AA21832" s="218"/>
    </row>
    <row r="21833" spans="26:27" x14ac:dyDescent="0.2">
      <c r="Z21833" s="218"/>
      <c r="AA21833" s="218"/>
    </row>
    <row r="21834" spans="26:27" x14ac:dyDescent="0.2">
      <c r="Z21834" s="218"/>
      <c r="AA21834" s="218"/>
    </row>
    <row r="21835" spans="26:27" x14ac:dyDescent="0.2">
      <c r="Z21835" s="218"/>
      <c r="AA21835" s="218"/>
    </row>
    <row r="21836" spans="26:27" x14ac:dyDescent="0.2">
      <c r="Z21836" s="218"/>
      <c r="AA21836" s="218"/>
    </row>
    <row r="21837" spans="26:27" x14ac:dyDescent="0.2">
      <c r="Z21837" s="218"/>
      <c r="AA21837" s="218"/>
    </row>
    <row r="21838" spans="26:27" x14ac:dyDescent="0.2">
      <c r="Z21838" s="218"/>
      <c r="AA21838" s="218"/>
    </row>
    <row r="21839" spans="26:27" x14ac:dyDescent="0.2">
      <c r="Z21839" s="218"/>
      <c r="AA21839" s="218"/>
    </row>
    <row r="21840" spans="26:27" x14ac:dyDescent="0.2">
      <c r="Z21840" s="218"/>
      <c r="AA21840" s="218"/>
    </row>
    <row r="21841" spans="26:27" x14ac:dyDescent="0.2">
      <c r="Z21841" s="218"/>
      <c r="AA21841" s="218"/>
    </row>
    <row r="21842" spans="26:27" x14ac:dyDescent="0.2">
      <c r="Z21842" s="218"/>
      <c r="AA21842" s="218"/>
    </row>
    <row r="21843" spans="26:27" x14ac:dyDescent="0.2">
      <c r="Z21843" s="218"/>
      <c r="AA21843" s="218"/>
    </row>
    <row r="21844" spans="26:27" x14ac:dyDescent="0.2">
      <c r="Z21844" s="218"/>
      <c r="AA21844" s="218"/>
    </row>
    <row r="21845" spans="26:27" x14ac:dyDescent="0.2">
      <c r="Z21845" s="218"/>
      <c r="AA21845" s="218"/>
    </row>
    <row r="21846" spans="26:27" x14ac:dyDescent="0.2">
      <c r="Z21846" s="218"/>
      <c r="AA21846" s="218"/>
    </row>
    <row r="21847" spans="26:27" x14ac:dyDescent="0.2">
      <c r="Z21847" s="218"/>
      <c r="AA21847" s="218"/>
    </row>
    <row r="21848" spans="26:27" x14ac:dyDescent="0.2">
      <c r="Z21848" s="218"/>
      <c r="AA21848" s="218"/>
    </row>
    <row r="21849" spans="26:27" x14ac:dyDescent="0.2">
      <c r="Z21849" s="218"/>
      <c r="AA21849" s="218"/>
    </row>
    <row r="21850" spans="26:27" x14ac:dyDescent="0.2">
      <c r="Z21850" s="218"/>
      <c r="AA21850" s="218"/>
    </row>
    <row r="21851" spans="26:27" x14ac:dyDescent="0.2">
      <c r="Z21851" s="218"/>
      <c r="AA21851" s="218"/>
    </row>
    <row r="21852" spans="26:27" x14ac:dyDescent="0.2">
      <c r="Z21852" s="218"/>
      <c r="AA21852" s="218"/>
    </row>
    <row r="21853" spans="26:27" x14ac:dyDescent="0.2">
      <c r="Z21853" s="218"/>
      <c r="AA21853" s="218"/>
    </row>
    <row r="21854" spans="26:27" x14ac:dyDescent="0.2">
      <c r="Z21854" s="218"/>
      <c r="AA21854" s="218"/>
    </row>
    <row r="21855" spans="26:27" x14ac:dyDescent="0.2">
      <c r="Z21855" s="218"/>
      <c r="AA21855" s="218"/>
    </row>
    <row r="21856" spans="26:27" x14ac:dyDescent="0.2">
      <c r="Z21856" s="218"/>
      <c r="AA21856" s="218"/>
    </row>
    <row r="21857" spans="26:27" x14ac:dyDescent="0.2">
      <c r="Z21857" s="218"/>
      <c r="AA21857" s="218"/>
    </row>
    <row r="21858" spans="26:27" x14ac:dyDescent="0.2">
      <c r="Z21858" s="218"/>
      <c r="AA21858" s="218"/>
    </row>
    <row r="21859" spans="26:27" x14ac:dyDescent="0.2">
      <c r="Z21859" s="218"/>
      <c r="AA21859" s="218"/>
    </row>
    <row r="21860" spans="26:27" x14ac:dyDescent="0.2">
      <c r="Z21860" s="218"/>
      <c r="AA21860" s="218"/>
    </row>
    <row r="21861" spans="26:27" x14ac:dyDescent="0.2">
      <c r="Z21861" s="218"/>
      <c r="AA21861" s="218"/>
    </row>
    <row r="21862" spans="26:27" x14ac:dyDescent="0.2">
      <c r="Z21862" s="218"/>
      <c r="AA21862" s="218"/>
    </row>
    <row r="21863" spans="26:27" x14ac:dyDescent="0.2">
      <c r="Z21863" s="218"/>
      <c r="AA21863" s="218"/>
    </row>
    <row r="21864" spans="26:27" x14ac:dyDescent="0.2">
      <c r="Z21864" s="218"/>
      <c r="AA21864" s="218"/>
    </row>
    <row r="21865" spans="26:27" x14ac:dyDescent="0.2">
      <c r="Z21865" s="218"/>
      <c r="AA21865" s="218"/>
    </row>
    <row r="21866" spans="26:27" x14ac:dyDescent="0.2">
      <c r="Z21866" s="218"/>
      <c r="AA21866" s="218"/>
    </row>
    <row r="21867" spans="26:27" x14ac:dyDescent="0.2">
      <c r="Z21867" s="218"/>
      <c r="AA21867" s="218"/>
    </row>
    <row r="21868" spans="26:27" x14ac:dyDescent="0.2">
      <c r="Z21868" s="218"/>
      <c r="AA21868" s="218"/>
    </row>
    <row r="21869" spans="26:27" x14ac:dyDescent="0.2">
      <c r="Z21869" s="218"/>
      <c r="AA21869" s="218"/>
    </row>
    <row r="21870" spans="26:27" x14ac:dyDescent="0.2">
      <c r="Z21870" s="218"/>
      <c r="AA21870" s="218"/>
    </row>
    <row r="21871" spans="26:27" x14ac:dyDescent="0.2">
      <c r="Z21871" s="218"/>
      <c r="AA21871" s="218"/>
    </row>
    <row r="21872" spans="26:27" x14ac:dyDescent="0.2">
      <c r="Z21872" s="218"/>
      <c r="AA21872" s="218"/>
    </row>
    <row r="21873" spans="26:27" x14ac:dyDescent="0.2">
      <c r="Z21873" s="218"/>
      <c r="AA21873" s="218"/>
    </row>
    <row r="21874" spans="26:27" x14ac:dyDescent="0.2">
      <c r="Z21874" s="218"/>
      <c r="AA21874" s="218"/>
    </row>
    <row r="21875" spans="26:27" x14ac:dyDescent="0.2">
      <c r="Z21875" s="218"/>
      <c r="AA21875" s="218"/>
    </row>
    <row r="21876" spans="26:27" x14ac:dyDescent="0.2">
      <c r="Z21876" s="218"/>
      <c r="AA21876" s="218"/>
    </row>
    <row r="21877" spans="26:27" x14ac:dyDescent="0.2">
      <c r="Z21877" s="218"/>
      <c r="AA21877" s="218"/>
    </row>
    <row r="21878" spans="26:27" x14ac:dyDescent="0.2">
      <c r="Z21878" s="218"/>
      <c r="AA21878" s="218"/>
    </row>
    <row r="21879" spans="26:27" x14ac:dyDescent="0.2">
      <c r="Z21879" s="218"/>
      <c r="AA21879" s="218"/>
    </row>
    <row r="21880" spans="26:27" x14ac:dyDescent="0.2">
      <c r="Z21880" s="218"/>
      <c r="AA21880" s="218"/>
    </row>
    <row r="21881" spans="26:27" x14ac:dyDescent="0.2">
      <c r="Z21881" s="218"/>
      <c r="AA21881" s="218"/>
    </row>
    <row r="21882" spans="26:27" x14ac:dyDescent="0.2">
      <c r="Z21882" s="218"/>
      <c r="AA21882" s="218"/>
    </row>
    <row r="21883" spans="26:27" x14ac:dyDescent="0.2">
      <c r="Z21883" s="218"/>
      <c r="AA21883" s="218"/>
    </row>
    <row r="21884" spans="26:27" x14ac:dyDescent="0.2">
      <c r="Z21884" s="218"/>
      <c r="AA21884" s="218"/>
    </row>
    <row r="21885" spans="26:27" x14ac:dyDescent="0.2">
      <c r="Z21885" s="218"/>
      <c r="AA21885" s="218"/>
    </row>
    <row r="21886" spans="26:27" x14ac:dyDescent="0.2">
      <c r="Z21886" s="218"/>
      <c r="AA21886" s="218"/>
    </row>
    <row r="21887" spans="26:27" x14ac:dyDescent="0.2">
      <c r="Z21887" s="218"/>
      <c r="AA21887" s="218"/>
    </row>
    <row r="21888" spans="26:27" x14ac:dyDescent="0.2">
      <c r="Z21888" s="218"/>
      <c r="AA21888" s="218"/>
    </row>
    <row r="21889" spans="26:27" x14ac:dyDescent="0.2">
      <c r="Z21889" s="218"/>
      <c r="AA21889" s="218"/>
    </row>
    <row r="21890" spans="26:27" x14ac:dyDescent="0.2">
      <c r="Z21890" s="218"/>
      <c r="AA21890" s="218"/>
    </row>
    <row r="21891" spans="26:27" x14ac:dyDescent="0.2">
      <c r="Z21891" s="218"/>
      <c r="AA21891" s="218"/>
    </row>
    <row r="21892" spans="26:27" x14ac:dyDescent="0.2">
      <c r="Z21892" s="218"/>
      <c r="AA21892" s="218"/>
    </row>
    <row r="21893" spans="26:27" x14ac:dyDescent="0.2">
      <c r="Z21893" s="218"/>
      <c r="AA21893" s="218"/>
    </row>
    <row r="21894" spans="26:27" x14ac:dyDescent="0.2">
      <c r="Z21894" s="218"/>
      <c r="AA21894" s="218"/>
    </row>
    <row r="21895" spans="26:27" x14ac:dyDescent="0.2">
      <c r="Z21895" s="218"/>
      <c r="AA21895" s="218"/>
    </row>
    <row r="21896" spans="26:27" x14ac:dyDescent="0.2">
      <c r="Z21896" s="218"/>
      <c r="AA21896" s="218"/>
    </row>
    <row r="21897" spans="26:27" x14ac:dyDescent="0.2">
      <c r="Z21897" s="218"/>
      <c r="AA21897" s="218"/>
    </row>
    <row r="21898" spans="26:27" x14ac:dyDescent="0.2">
      <c r="Z21898" s="218"/>
      <c r="AA21898" s="218"/>
    </row>
    <row r="21899" spans="26:27" x14ac:dyDescent="0.2">
      <c r="Z21899" s="218"/>
      <c r="AA21899" s="218"/>
    </row>
    <row r="21900" spans="26:27" x14ac:dyDescent="0.2">
      <c r="Z21900" s="218"/>
      <c r="AA21900" s="218"/>
    </row>
    <row r="21901" spans="26:27" x14ac:dyDescent="0.2">
      <c r="Z21901" s="218"/>
      <c r="AA21901" s="218"/>
    </row>
    <row r="21902" spans="26:27" x14ac:dyDescent="0.2">
      <c r="Z21902" s="218"/>
      <c r="AA21902" s="218"/>
    </row>
    <row r="21903" spans="26:27" x14ac:dyDescent="0.2">
      <c r="Z21903" s="218"/>
      <c r="AA21903" s="218"/>
    </row>
    <row r="21904" spans="26:27" x14ac:dyDescent="0.2">
      <c r="Z21904" s="218"/>
      <c r="AA21904" s="218"/>
    </row>
    <row r="21905" spans="26:27" x14ac:dyDescent="0.2">
      <c r="Z21905" s="218"/>
      <c r="AA21905" s="218"/>
    </row>
    <row r="21906" spans="26:27" x14ac:dyDescent="0.2">
      <c r="Z21906" s="218"/>
      <c r="AA21906" s="218"/>
    </row>
    <row r="21907" spans="26:27" x14ac:dyDescent="0.2">
      <c r="Z21907" s="218"/>
      <c r="AA21907" s="218"/>
    </row>
    <row r="21908" spans="26:27" x14ac:dyDescent="0.2">
      <c r="Z21908" s="218"/>
      <c r="AA21908" s="218"/>
    </row>
    <row r="21909" spans="26:27" x14ac:dyDescent="0.2">
      <c r="Z21909" s="218"/>
      <c r="AA21909" s="218"/>
    </row>
    <row r="21910" spans="26:27" x14ac:dyDescent="0.2">
      <c r="Z21910" s="218"/>
      <c r="AA21910" s="218"/>
    </row>
    <row r="21911" spans="26:27" x14ac:dyDescent="0.2">
      <c r="Z21911" s="218"/>
      <c r="AA21911" s="218"/>
    </row>
    <row r="21912" spans="26:27" x14ac:dyDescent="0.2">
      <c r="Z21912" s="218"/>
      <c r="AA21912" s="218"/>
    </row>
    <row r="21913" spans="26:27" x14ac:dyDescent="0.2">
      <c r="Z21913" s="218"/>
      <c r="AA21913" s="218"/>
    </row>
    <row r="21914" spans="26:27" x14ac:dyDescent="0.2">
      <c r="Z21914" s="218"/>
      <c r="AA21914" s="218"/>
    </row>
    <row r="21915" spans="26:27" x14ac:dyDescent="0.2">
      <c r="Z21915" s="218"/>
      <c r="AA21915" s="218"/>
    </row>
    <row r="21916" spans="26:27" x14ac:dyDescent="0.2">
      <c r="Z21916" s="218"/>
      <c r="AA21916" s="218"/>
    </row>
    <row r="21917" spans="26:27" x14ac:dyDescent="0.2">
      <c r="Z21917" s="218"/>
      <c r="AA21917" s="218"/>
    </row>
    <row r="21918" spans="26:27" x14ac:dyDescent="0.2">
      <c r="Z21918" s="218"/>
      <c r="AA21918" s="218"/>
    </row>
    <row r="21919" spans="26:27" x14ac:dyDescent="0.2">
      <c r="Z21919" s="218"/>
      <c r="AA21919" s="218"/>
    </row>
    <row r="21920" spans="26:27" x14ac:dyDescent="0.2">
      <c r="Z21920" s="218"/>
      <c r="AA21920" s="218"/>
    </row>
    <row r="21921" spans="26:27" x14ac:dyDescent="0.2">
      <c r="Z21921" s="218"/>
      <c r="AA21921" s="218"/>
    </row>
    <row r="21922" spans="26:27" x14ac:dyDescent="0.2">
      <c r="Z21922" s="218"/>
      <c r="AA21922" s="218"/>
    </row>
    <row r="21923" spans="26:27" x14ac:dyDescent="0.2">
      <c r="Z21923" s="218"/>
      <c r="AA21923" s="218"/>
    </row>
    <row r="21924" spans="26:27" x14ac:dyDescent="0.2">
      <c r="Z21924" s="218"/>
      <c r="AA21924" s="218"/>
    </row>
    <row r="21925" spans="26:27" x14ac:dyDescent="0.2">
      <c r="Z21925" s="218"/>
      <c r="AA21925" s="218"/>
    </row>
    <row r="21926" spans="26:27" x14ac:dyDescent="0.2">
      <c r="Z21926" s="218"/>
      <c r="AA21926" s="218"/>
    </row>
    <row r="21927" spans="26:27" x14ac:dyDescent="0.2">
      <c r="Z21927" s="218"/>
      <c r="AA21927" s="218"/>
    </row>
    <row r="21928" spans="26:27" x14ac:dyDescent="0.2">
      <c r="Z21928" s="218"/>
      <c r="AA21928" s="218"/>
    </row>
    <row r="21929" spans="26:27" x14ac:dyDescent="0.2">
      <c r="Z21929" s="218"/>
      <c r="AA21929" s="218"/>
    </row>
    <row r="21930" spans="26:27" x14ac:dyDescent="0.2">
      <c r="Z21930" s="218"/>
      <c r="AA21930" s="218"/>
    </row>
    <row r="21931" spans="26:27" x14ac:dyDescent="0.2">
      <c r="Z21931" s="218"/>
      <c r="AA21931" s="218"/>
    </row>
    <row r="21932" spans="26:27" x14ac:dyDescent="0.2">
      <c r="Z21932" s="218"/>
      <c r="AA21932" s="218"/>
    </row>
    <row r="21933" spans="26:27" x14ac:dyDescent="0.2">
      <c r="Z21933" s="218"/>
      <c r="AA21933" s="218"/>
    </row>
    <row r="21934" spans="26:27" x14ac:dyDescent="0.2">
      <c r="Z21934" s="218"/>
      <c r="AA21934" s="218"/>
    </row>
    <row r="21935" spans="26:27" x14ac:dyDescent="0.2">
      <c r="Z21935" s="218"/>
      <c r="AA21935" s="218"/>
    </row>
    <row r="21936" spans="26:27" x14ac:dyDescent="0.2">
      <c r="Z21936" s="218"/>
      <c r="AA21936" s="218"/>
    </row>
    <row r="21937" spans="26:27" x14ac:dyDescent="0.2">
      <c r="Z21937" s="218"/>
      <c r="AA21937" s="218"/>
    </row>
    <row r="21938" spans="26:27" x14ac:dyDescent="0.2">
      <c r="Z21938" s="218"/>
      <c r="AA21938" s="218"/>
    </row>
    <row r="21939" spans="26:27" x14ac:dyDescent="0.2">
      <c r="Z21939" s="218"/>
      <c r="AA21939" s="218"/>
    </row>
    <row r="21940" spans="26:27" x14ac:dyDescent="0.2">
      <c r="Z21940" s="218"/>
      <c r="AA21940" s="218"/>
    </row>
    <row r="21941" spans="26:27" x14ac:dyDescent="0.2">
      <c r="Z21941" s="218"/>
      <c r="AA21941" s="218"/>
    </row>
    <row r="21942" spans="26:27" x14ac:dyDescent="0.2">
      <c r="Z21942" s="218"/>
      <c r="AA21942" s="218"/>
    </row>
    <row r="21943" spans="26:27" x14ac:dyDescent="0.2">
      <c r="Z21943" s="218"/>
      <c r="AA21943" s="218"/>
    </row>
    <row r="21944" spans="26:27" x14ac:dyDescent="0.2">
      <c r="Z21944" s="218"/>
      <c r="AA21944" s="218"/>
    </row>
    <row r="21945" spans="26:27" x14ac:dyDescent="0.2">
      <c r="Z21945" s="218"/>
      <c r="AA21945" s="218"/>
    </row>
    <row r="21946" spans="26:27" x14ac:dyDescent="0.2">
      <c r="Z21946" s="218"/>
      <c r="AA21946" s="218"/>
    </row>
    <row r="21947" spans="26:27" x14ac:dyDescent="0.2">
      <c r="Z21947" s="218"/>
      <c r="AA21947" s="218"/>
    </row>
    <row r="21948" spans="26:27" x14ac:dyDescent="0.2">
      <c r="Z21948" s="218"/>
      <c r="AA21948" s="218"/>
    </row>
    <row r="21949" spans="26:27" x14ac:dyDescent="0.2">
      <c r="Z21949" s="218"/>
      <c r="AA21949" s="218"/>
    </row>
    <row r="21950" spans="26:27" x14ac:dyDescent="0.2">
      <c r="Z21950" s="218"/>
      <c r="AA21950" s="218"/>
    </row>
    <row r="21951" spans="26:27" x14ac:dyDescent="0.2">
      <c r="Z21951" s="218"/>
      <c r="AA21951" s="218"/>
    </row>
    <row r="21952" spans="26:27" x14ac:dyDescent="0.2">
      <c r="Z21952" s="218"/>
      <c r="AA21952" s="218"/>
    </row>
    <row r="21953" spans="26:27" x14ac:dyDescent="0.2">
      <c r="Z21953" s="218"/>
      <c r="AA21953" s="218"/>
    </row>
    <row r="21954" spans="26:27" x14ac:dyDescent="0.2">
      <c r="Z21954" s="218"/>
      <c r="AA21954" s="218"/>
    </row>
    <row r="21955" spans="26:27" x14ac:dyDescent="0.2">
      <c r="Z21955" s="218"/>
      <c r="AA21955" s="218"/>
    </row>
    <row r="21956" spans="26:27" x14ac:dyDescent="0.2">
      <c r="Z21956" s="218"/>
      <c r="AA21956" s="218"/>
    </row>
    <row r="21957" spans="26:27" x14ac:dyDescent="0.2">
      <c r="Z21957" s="218"/>
      <c r="AA21957" s="218"/>
    </row>
    <row r="21958" spans="26:27" x14ac:dyDescent="0.2">
      <c r="Z21958" s="218"/>
      <c r="AA21958" s="218"/>
    </row>
    <row r="21959" spans="26:27" x14ac:dyDescent="0.2">
      <c r="Z21959" s="218"/>
      <c r="AA21959" s="218"/>
    </row>
    <row r="21960" spans="26:27" x14ac:dyDescent="0.2">
      <c r="Z21960" s="218"/>
      <c r="AA21960" s="218"/>
    </row>
    <row r="21961" spans="26:27" x14ac:dyDescent="0.2">
      <c r="Z21961" s="218"/>
      <c r="AA21961" s="218"/>
    </row>
    <row r="21962" spans="26:27" x14ac:dyDescent="0.2">
      <c r="Z21962" s="218"/>
      <c r="AA21962" s="218"/>
    </row>
    <row r="21963" spans="26:27" x14ac:dyDescent="0.2">
      <c r="Z21963" s="218"/>
      <c r="AA21963" s="218"/>
    </row>
    <row r="21964" spans="26:27" x14ac:dyDescent="0.2">
      <c r="Z21964" s="218"/>
      <c r="AA21964" s="218"/>
    </row>
    <row r="21965" spans="26:27" x14ac:dyDescent="0.2">
      <c r="Z21965" s="218"/>
      <c r="AA21965" s="218"/>
    </row>
    <row r="21966" spans="26:27" x14ac:dyDescent="0.2">
      <c r="Z21966" s="218"/>
      <c r="AA21966" s="218"/>
    </row>
    <row r="21967" spans="26:27" x14ac:dyDescent="0.2">
      <c r="Z21967" s="218"/>
      <c r="AA21967" s="218"/>
    </row>
    <row r="21968" spans="26:27" x14ac:dyDescent="0.2">
      <c r="Z21968" s="218"/>
      <c r="AA21968" s="218"/>
    </row>
    <row r="21969" spans="26:27" x14ac:dyDescent="0.2">
      <c r="Z21969" s="218"/>
      <c r="AA21969" s="218"/>
    </row>
    <row r="21970" spans="26:27" x14ac:dyDescent="0.2">
      <c r="Z21970" s="218"/>
      <c r="AA21970" s="218"/>
    </row>
    <row r="21971" spans="26:27" x14ac:dyDescent="0.2">
      <c r="Z21971" s="218"/>
      <c r="AA21971" s="218"/>
    </row>
    <row r="21972" spans="26:27" x14ac:dyDescent="0.2">
      <c r="Z21972" s="218"/>
      <c r="AA21972" s="218"/>
    </row>
    <row r="21973" spans="26:27" x14ac:dyDescent="0.2">
      <c r="Z21973" s="218"/>
      <c r="AA21973" s="218"/>
    </row>
    <row r="21974" spans="26:27" x14ac:dyDescent="0.2">
      <c r="Z21974" s="218"/>
      <c r="AA21974" s="218"/>
    </row>
    <row r="21975" spans="26:27" x14ac:dyDescent="0.2">
      <c r="Z21975" s="218"/>
      <c r="AA21975" s="218"/>
    </row>
    <row r="21976" spans="26:27" x14ac:dyDescent="0.2">
      <c r="Z21976" s="218"/>
      <c r="AA21976" s="218"/>
    </row>
    <row r="21977" spans="26:27" x14ac:dyDescent="0.2">
      <c r="Z21977" s="218"/>
      <c r="AA21977" s="218"/>
    </row>
    <row r="21978" spans="26:27" x14ac:dyDescent="0.2">
      <c r="Z21978" s="218"/>
      <c r="AA21978" s="218"/>
    </row>
    <row r="21979" spans="26:27" x14ac:dyDescent="0.2">
      <c r="Z21979" s="218"/>
      <c r="AA21979" s="218"/>
    </row>
    <row r="21980" spans="26:27" x14ac:dyDescent="0.2">
      <c r="Z21980" s="218"/>
      <c r="AA21980" s="218"/>
    </row>
    <row r="21981" spans="26:27" x14ac:dyDescent="0.2">
      <c r="Z21981" s="218"/>
      <c r="AA21981" s="218"/>
    </row>
    <row r="21982" spans="26:27" x14ac:dyDescent="0.2">
      <c r="Z21982" s="218"/>
      <c r="AA21982" s="218"/>
    </row>
    <row r="21983" spans="26:27" x14ac:dyDescent="0.2">
      <c r="Z21983" s="218"/>
      <c r="AA21983" s="218"/>
    </row>
    <row r="21984" spans="26:27" x14ac:dyDescent="0.2">
      <c r="Z21984" s="218"/>
      <c r="AA21984" s="218"/>
    </row>
    <row r="21985" spans="26:27" x14ac:dyDescent="0.2">
      <c r="Z21985" s="218"/>
      <c r="AA21985" s="218"/>
    </row>
    <row r="21986" spans="26:27" x14ac:dyDescent="0.2">
      <c r="Z21986" s="218"/>
      <c r="AA21986" s="218"/>
    </row>
    <row r="21987" spans="26:27" x14ac:dyDescent="0.2">
      <c r="Z21987" s="218"/>
      <c r="AA21987" s="218"/>
    </row>
    <row r="21988" spans="26:27" x14ac:dyDescent="0.2">
      <c r="Z21988" s="218"/>
      <c r="AA21988" s="218"/>
    </row>
    <row r="21989" spans="26:27" x14ac:dyDescent="0.2">
      <c r="Z21989" s="218"/>
      <c r="AA21989" s="218"/>
    </row>
    <row r="21990" spans="26:27" x14ac:dyDescent="0.2">
      <c r="Z21990" s="218"/>
      <c r="AA21990" s="218"/>
    </row>
    <row r="21991" spans="26:27" x14ac:dyDescent="0.2">
      <c r="Z21991" s="218"/>
      <c r="AA21991" s="218"/>
    </row>
    <row r="21992" spans="26:27" x14ac:dyDescent="0.2">
      <c r="Z21992" s="218"/>
      <c r="AA21992" s="218"/>
    </row>
    <row r="21993" spans="26:27" x14ac:dyDescent="0.2">
      <c r="Z21993" s="218"/>
      <c r="AA21993" s="218"/>
    </row>
    <row r="21994" spans="26:27" x14ac:dyDescent="0.2">
      <c r="Z21994" s="218"/>
      <c r="AA21994" s="218"/>
    </row>
    <row r="21995" spans="26:27" x14ac:dyDescent="0.2">
      <c r="Z21995" s="218"/>
      <c r="AA21995" s="218"/>
    </row>
    <row r="21996" spans="26:27" x14ac:dyDescent="0.2">
      <c r="Z21996" s="218"/>
      <c r="AA21996" s="218"/>
    </row>
    <row r="21997" spans="26:27" x14ac:dyDescent="0.2">
      <c r="Z21997" s="218"/>
      <c r="AA21997" s="218"/>
    </row>
    <row r="21998" spans="26:27" x14ac:dyDescent="0.2">
      <c r="Z21998" s="218"/>
      <c r="AA21998" s="218"/>
    </row>
    <row r="21999" spans="26:27" x14ac:dyDescent="0.2">
      <c r="Z21999" s="218"/>
      <c r="AA21999" s="218"/>
    </row>
    <row r="22000" spans="26:27" x14ac:dyDescent="0.2">
      <c r="Z22000" s="218"/>
      <c r="AA22000" s="218"/>
    </row>
    <row r="22001" spans="26:27" x14ac:dyDescent="0.2">
      <c r="Z22001" s="218"/>
      <c r="AA22001" s="218"/>
    </row>
    <row r="22002" spans="26:27" x14ac:dyDescent="0.2">
      <c r="Z22002" s="218"/>
      <c r="AA22002" s="218"/>
    </row>
    <row r="22003" spans="26:27" x14ac:dyDescent="0.2">
      <c r="Z22003" s="218"/>
      <c r="AA22003" s="218"/>
    </row>
    <row r="22004" spans="26:27" x14ac:dyDescent="0.2">
      <c r="Z22004" s="218"/>
      <c r="AA22004" s="218"/>
    </row>
    <row r="22005" spans="26:27" x14ac:dyDescent="0.2">
      <c r="Z22005" s="218"/>
      <c r="AA22005" s="218"/>
    </row>
    <row r="22006" spans="26:27" x14ac:dyDescent="0.2">
      <c r="Z22006" s="218"/>
      <c r="AA22006" s="218"/>
    </row>
    <row r="22007" spans="26:27" x14ac:dyDescent="0.2">
      <c r="Z22007" s="218"/>
      <c r="AA22007" s="218"/>
    </row>
    <row r="22008" spans="26:27" x14ac:dyDescent="0.2">
      <c r="Z22008" s="218"/>
      <c r="AA22008" s="218"/>
    </row>
    <row r="22009" spans="26:27" x14ac:dyDescent="0.2">
      <c r="Z22009" s="218"/>
      <c r="AA22009" s="218"/>
    </row>
    <row r="22010" spans="26:27" x14ac:dyDescent="0.2">
      <c r="Z22010" s="218"/>
      <c r="AA22010" s="218"/>
    </row>
    <row r="22011" spans="26:27" x14ac:dyDescent="0.2">
      <c r="Z22011" s="218"/>
      <c r="AA22011" s="218"/>
    </row>
    <row r="22012" spans="26:27" x14ac:dyDescent="0.2">
      <c r="Z22012" s="218"/>
      <c r="AA22012" s="218"/>
    </row>
    <row r="22013" spans="26:27" x14ac:dyDescent="0.2">
      <c r="Z22013" s="218"/>
      <c r="AA22013" s="218"/>
    </row>
    <row r="22014" spans="26:27" x14ac:dyDescent="0.2">
      <c r="Z22014" s="218"/>
      <c r="AA22014" s="218"/>
    </row>
    <row r="22015" spans="26:27" x14ac:dyDescent="0.2">
      <c r="Z22015" s="218"/>
      <c r="AA22015" s="218"/>
    </row>
    <row r="22016" spans="26:27" x14ac:dyDescent="0.2">
      <c r="Z22016" s="218"/>
      <c r="AA22016" s="218"/>
    </row>
    <row r="22017" spans="26:27" x14ac:dyDescent="0.2">
      <c r="Z22017" s="218"/>
      <c r="AA22017" s="218"/>
    </row>
    <row r="22018" spans="26:27" x14ac:dyDescent="0.2">
      <c r="Z22018" s="218"/>
      <c r="AA22018" s="218"/>
    </row>
    <row r="22019" spans="26:27" x14ac:dyDescent="0.2">
      <c r="Z22019" s="218"/>
      <c r="AA22019" s="218"/>
    </row>
    <row r="22020" spans="26:27" x14ac:dyDescent="0.2">
      <c r="Z22020" s="218"/>
      <c r="AA22020" s="218"/>
    </row>
    <row r="22021" spans="26:27" x14ac:dyDescent="0.2">
      <c r="Z22021" s="218"/>
      <c r="AA22021" s="218"/>
    </row>
    <row r="22022" spans="26:27" x14ac:dyDescent="0.2">
      <c r="Z22022" s="218"/>
      <c r="AA22022" s="218"/>
    </row>
    <row r="22023" spans="26:27" x14ac:dyDescent="0.2">
      <c r="Z22023" s="218"/>
      <c r="AA22023" s="218"/>
    </row>
    <row r="22024" spans="26:27" x14ac:dyDescent="0.2">
      <c r="Z22024" s="218"/>
      <c r="AA22024" s="218"/>
    </row>
    <row r="22025" spans="26:27" x14ac:dyDescent="0.2">
      <c r="Z22025" s="218"/>
      <c r="AA22025" s="218"/>
    </row>
    <row r="22026" spans="26:27" x14ac:dyDescent="0.2">
      <c r="Z22026" s="218"/>
      <c r="AA22026" s="218"/>
    </row>
    <row r="22027" spans="26:27" x14ac:dyDescent="0.2">
      <c r="Z22027" s="218"/>
      <c r="AA22027" s="218"/>
    </row>
    <row r="22028" spans="26:27" x14ac:dyDescent="0.2">
      <c r="Z22028" s="218"/>
      <c r="AA22028" s="218"/>
    </row>
    <row r="22029" spans="26:27" x14ac:dyDescent="0.2">
      <c r="Z22029" s="218"/>
      <c r="AA22029" s="218"/>
    </row>
    <row r="22030" spans="26:27" x14ac:dyDescent="0.2">
      <c r="Z22030" s="218"/>
      <c r="AA22030" s="218"/>
    </row>
    <row r="22031" spans="26:27" x14ac:dyDescent="0.2">
      <c r="Z22031" s="218"/>
      <c r="AA22031" s="218"/>
    </row>
    <row r="22032" spans="26:27" x14ac:dyDescent="0.2">
      <c r="Z22032" s="218"/>
      <c r="AA22032" s="218"/>
    </row>
    <row r="22033" spans="26:27" x14ac:dyDescent="0.2">
      <c r="Z22033" s="218"/>
      <c r="AA22033" s="218"/>
    </row>
    <row r="22034" spans="26:27" x14ac:dyDescent="0.2">
      <c r="Z22034" s="218"/>
      <c r="AA22034" s="218"/>
    </row>
    <row r="22035" spans="26:27" x14ac:dyDescent="0.2">
      <c r="Z22035" s="218"/>
      <c r="AA22035" s="218"/>
    </row>
    <row r="22036" spans="26:27" x14ac:dyDescent="0.2">
      <c r="Z22036" s="218"/>
      <c r="AA22036" s="218"/>
    </row>
    <row r="22037" spans="26:27" x14ac:dyDescent="0.2">
      <c r="Z22037" s="218"/>
      <c r="AA22037" s="218"/>
    </row>
    <row r="22038" spans="26:27" x14ac:dyDescent="0.2">
      <c r="Z22038" s="218"/>
      <c r="AA22038" s="218"/>
    </row>
    <row r="22039" spans="26:27" x14ac:dyDescent="0.2">
      <c r="Z22039" s="218"/>
      <c r="AA22039" s="218"/>
    </row>
    <row r="22040" spans="26:27" x14ac:dyDescent="0.2">
      <c r="Z22040" s="218"/>
      <c r="AA22040" s="218"/>
    </row>
    <row r="22041" spans="26:27" x14ac:dyDescent="0.2">
      <c r="Z22041" s="218"/>
      <c r="AA22041" s="218"/>
    </row>
    <row r="22042" spans="26:27" x14ac:dyDescent="0.2">
      <c r="Z22042" s="218"/>
      <c r="AA22042" s="218"/>
    </row>
    <row r="22043" spans="26:27" x14ac:dyDescent="0.2">
      <c r="Z22043" s="218"/>
      <c r="AA22043" s="218"/>
    </row>
    <row r="22044" spans="26:27" x14ac:dyDescent="0.2">
      <c r="Z22044" s="218"/>
      <c r="AA22044" s="218"/>
    </row>
    <row r="22045" spans="26:27" x14ac:dyDescent="0.2">
      <c r="Z22045" s="218"/>
      <c r="AA22045" s="218"/>
    </row>
    <row r="22046" spans="26:27" x14ac:dyDescent="0.2">
      <c r="Z22046" s="218"/>
      <c r="AA22046" s="218"/>
    </row>
    <row r="22047" spans="26:27" x14ac:dyDescent="0.2">
      <c r="Z22047" s="218"/>
      <c r="AA22047" s="218"/>
    </row>
    <row r="22048" spans="26:27" x14ac:dyDescent="0.2">
      <c r="Z22048" s="218"/>
      <c r="AA22048" s="218"/>
    </row>
    <row r="22049" spans="26:27" x14ac:dyDescent="0.2">
      <c r="Z22049" s="218"/>
      <c r="AA22049" s="218"/>
    </row>
    <row r="22050" spans="26:27" x14ac:dyDescent="0.2">
      <c r="Z22050" s="218"/>
      <c r="AA22050" s="218"/>
    </row>
    <row r="22051" spans="26:27" x14ac:dyDescent="0.2">
      <c r="Z22051" s="218"/>
      <c r="AA22051" s="218"/>
    </row>
    <row r="22052" spans="26:27" x14ac:dyDescent="0.2">
      <c r="Z22052" s="218"/>
      <c r="AA22052" s="218"/>
    </row>
    <row r="22053" spans="26:27" x14ac:dyDescent="0.2">
      <c r="Z22053" s="218"/>
      <c r="AA22053" s="218"/>
    </row>
    <row r="22054" spans="26:27" x14ac:dyDescent="0.2">
      <c r="Z22054" s="218"/>
      <c r="AA22054" s="218"/>
    </row>
    <row r="22055" spans="26:27" x14ac:dyDescent="0.2">
      <c r="Z22055" s="218"/>
      <c r="AA22055" s="218"/>
    </row>
    <row r="22056" spans="26:27" x14ac:dyDescent="0.2">
      <c r="Z22056" s="218"/>
      <c r="AA22056" s="218"/>
    </row>
    <row r="22057" spans="26:27" x14ac:dyDescent="0.2">
      <c r="Z22057" s="218"/>
      <c r="AA22057" s="218"/>
    </row>
    <row r="22058" spans="26:27" x14ac:dyDescent="0.2">
      <c r="Z22058" s="218"/>
      <c r="AA22058" s="218"/>
    </row>
    <row r="22059" spans="26:27" x14ac:dyDescent="0.2">
      <c r="Z22059" s="218"/>
      <c r="AA22059" s="218"/>
    </row>
    <row r="22060" spans="26:27" x14ac:dyDescent="0.2">
      <c r="Z22060" s="218"/>
      <c r="AA22060" s="218"/>
    </row>
    <row r="22061" spans="26:27" x14ac:dyDescent="0.2">
      <c r="Z22061" s="218"/>
      <c r="AA22061" s="218"/>
    </row>
    <row r="22062" spans="26:27" x14ac:dyDescent="0.2">
      <c r="Z22062" s="218"/>
      <c r="AA22062" s="218"/>
    </row>
    <row r="22063" spans="26:27" x14ac:dyDescent="0.2">
      <c r="Z22063" s="218"/>
      <c r="AA22063" s="218"/>
    </row>
    <row r="22064" spans="26:27" x14ac:dyDescent="0.2">
      <c r="Z22064" s="218"/>
      <c r="AA22064" s="218"/>
    </row>
    <row r="22065" spans="26:27" x14ac:dyDescent="0.2">
      <c r="Z22065" s="218"/>
      <c r="AA22065" s="218"/>
    </row>
    <row r="22066" spans="26:27" x14ac:dyDescent="0.2">
      <c r="Z22066" s="218"/>
      <c r="AA22066" s="218"/>
    </row>
    <row r="22067" spans="26:27" x14ac:dyDescent="0.2">
      <c r="Z22067" s="218"/>
      <c r="AA22067" s="218"/>
    </row>
    <row r="22068" spans="26:27" x14ac:dyDescent="0.2">
      <c r="Z22068" s="218"/>
      <c r="AA22068" s="218"/>
    </row>
    <row r="22069" spans="26:27" x14ac:dyDescent="0.2">
      <c r="Z22069" s="218"/>
      <c r="AA22069" s="218"/>
    </row>
    <row r="22070" spans="26:27" x14ac:dyDescent="0.2">
      <c r="Z22070" s="218"/>
      <c r="AA22070" s="218"/>
    </row>
    <row r="22071" spans="26:27" x14ac:dyDescent="0.2">
      <c r="Z22071" s="218"/>
      <c r="AA22071" s="218"/>
    </row>
    <row r="22072" spans="26:27" x14ac:dyDescent="0.2">
      <c r="Z22072" s="218"/>
      <c r="AA22072" s="218"/>
    </row>
    <row r="22073" spans="26:27" x14ac:dyDescent="0.2">
      <c r="Z22073" s="218"/>
      <c r="AA22073" s="218"/>
    </row>
    <row r="22074" spans="26:27" x14ac:dyDescent="0.2">
      <c r="Z22074" s="218"/>
      <c r="AA22074" s="218"/>
    </row>
    <row r="22075" spans="26:27" x14ac:dyDescent="0.2">
      <c r="Z22075" s="218"/>
      <c r="AA22075" s="218"/>
    </row>
    <row r="22076" spans="26:27" x14ac:dyDescent="0.2">
      <c r="Z22076" s="218"/>
      <c r="AA22076" s="218"/>
    </row>
    <row r="22077" spans="26:27" x14ac:dyDescent="0.2">
      <c r="Z22077" s="218"/>
      <c r="AA22077" s="218"/>
    </row>
    <row r="22078" spans="26:27" x14ac:dyDescent="0.2">
      <c r="Z22078" s="218"/>
      <c r="AA22078" s="218"/>
    </row>
    <row r="22079" spans="26:27" x14ac:dyDescent="0.2">
      <c r="Z22079" s="218"/>
      <c r="AA22079" s="218"/>
    </row>
    <row r="22080" spans="26:27" x14ac:dyDescent="0.2">
      <c r="Z22080" s="218"/>
      <c r="AA22080" s="218"/>
    </row>
    <row r="22081" spans="26:27" x14ac:dyDescent="0.2">
      <c r="Z22081" s="218"/>
      <c r="AA22081" s="218"/>
    </row>
    <row r="22082" spans="26:27" x14ac:dyDescent="0.2">
      <c r="Z22082" s="218"/>
      <c r="AA22082" s="218"/>
    </row>
    <row r="22083" spans="26:27" x14ac:dyDescent="0.2">
      <c r="Z22083" s="218"/>
      <c r="AA22083" s="218"/>
    </row>
    <row r="22084" spans="26:27" x14ac:dyDescent="0.2">
      <c r="Z22084" s="218"/>
      <c r="AA22084" s="218"/>
    </row>
    <row r="22085" spans="26:27" x14ac:dyDescent="0.2">
      <c r="Z22085" s="218"/>
      <c r="AA22085" s="218"/>
    </row>
    <row r="22086" spans="26:27" x14ac:dyDescent="0.2">
      <c r="Z22086" s="218"/>
      <c r="AA22086" s="218"/>
    </row>
    <row r="22087" spans="26:27" x14ac:dyDescent="0.2">
      <c r="Z22087" s="218"/>
      <c r="AA22087" s="218"/>
    </row>
    <row r="22088" spans="26:27" x14ac:dyDescent="0.2">
      <c r="Z22088" s="218"/>
      <c r="AA22088" s="218"/>
    </row>
    <row r="22089" spans="26:27" x14ac:dyDescent="0.2">
      <c r="Z22089" s="218"/>
      <c r="AA22089" s="218"/>
    </row>
    <row r="22090" spans="26:27" x14ac:dyDescent="0.2">
      <c r="Z22090" s="218"/>
      <c r="AA22090" s="218"/>
    </row>
    <row r="22091" spans="26:27" x14ac:dyDescent="0.2">
      <c r="Z22091" s="218"/>
      <c r="AA22091" s="218"/>
    </row>
    <row r="22092" spans="26:27" x14ac:dyDescent="0.2">
      <c r="Z22092" s="218"/>
      <c r="AA22092" s="218"/>
    </row>
    <row r="22093" spans="26:27" x14ac:dyDescent="0.2">
      <c r="Z22093" s="218"/>
      <c r="AA22093" s="218"/>
    </row>
    <row r="22094" spans="26:27" x14ac:dyDescent="0.2">
      <c r="Z22094" s="218"/>
      <c r="AA22094" s="218"/>
    </row>
    <row r="22095" spans="26:27" x14ac:dyDescent="0.2">
      <c r="Z22095" s="218"/>
      <c r="AA22095" s="218"/>
    </row>
    <row r="22096" spans="26:27" x14ac:dyDescent="0.2">
      <c r="Z22096" s="218"/>
      <c r="AA22096" s="218"/>
    </row>
    <row r="22097" spans="26:27" x14ac:dyDescent="0.2">
      <c r="Z22097" s="218"/>
      <c r="AA22097" s="218"/>
    </row>
    <row r="22098" spans="26:27" x14ac:dyDescent="0.2">
      <c r="Z22098" s="218"/>
      <c r="AA22098" s="218"/>
    </row>
    <row r="22099" spans="26:27" x14ac:dyDescent="0.2">
      <c r="Z22099" s="218"/>
      <c r="AA22099" s="218"/>
    </row>
    <row r="22100" spans="26:27" x14ac:dyDescent="0.2">
      <c r="Z22100" s="218"/>
      <c r="AA22100" s="218"/>
    </row>
    <row r="22101" spans="26:27" x14ac:dyDescent="0.2">
      <c r="Z22101" s="218"/>
      <c r="AA22101" s="218"/>
    </row>
    <row r="22102" spans="26:27" x14ac:dyDescent="0.2">
      <c r="Z22102" s="218"/>
      <c r="AA22102" s="218"/>
    </row>
    <row r="22103" spans="26:27" x14ac:dyDescent="0.2">
      <c r="Z22103" s="218"/>
      <c r="AA22103" s="218"/>
    </row>
    <row r="22104" spans="26:27" x14ac:dyDescent="0.2">
      <c r="Z22104" s="218"/>
      <c r="AA22104" s="218"/>
    </row>
    <row r="22105" spans="26:27" x14ac:dyDescent="0.2">
      <c r="Z22105" s="218"/>
      <c r="AA22105" s="218"/>
    </row>
    <row r="22106" spans="26:27" x14ac:dyDescent="0.2">
      <c r="Z22106" s="218"/>
      <c r="AA22106" s="218"/>
    </row>
    <row r="22107" spans="26:27" x14ac:dyDescent="0.2">
      <c r="Z22107" s="218"/>
      <c r="AA22107" s="218"/>
    </row>
    <row r="22108" spans="26:27" x14ac:dyDescent="0.2">
      <c r="Z22108" s="218"/>
      <c r="AA22108" s="218"/>
    </row>
    <row r="22109" spans="26:27" x14ac:dyDescent="0.2">
      <c r="Z22109" s="218"/>
      <c r="AA22109" s="218"/>
    </row>
    <row r="22110" spans="26:27" x14ac:dyDescent="0.2">
      <c r="Z22110" s="218"/>
      <c r="AA22110" s="218"/>
    </row>
    <row r="22111" spans="26:27" x14ac:dyDescent="0.2">
      <c r="Z22111" s="218"/>
      <c r="AA22111" s="218"/>
    </row>
    <row r="22112" spans="26:27" x14ac:dyDescent="0.2">
      <c r="Z22112" s="218"/>
      <c r="AA22112" s="218"/>
    </row>
    <row r="22113" spans="26:27" x14ac:dyDescent="0.2">
      <c r="Z22113" s="218"/>
      <c r="AA22113" s="218"/>
    </row>
    <row r="22114" spans="26:27" x14ac:dyDescent="0.2">
      <c r="Z22114" s="218"/>
      <c r="AA22114" s="218"/>
    </row>
    <row r="22115" spans="26:27" x14ac:dyDescent="0.2">
      <c r="Z22115" s="218"/>
      <c r="AA22115" s="218"/>
    </row>
    <row r="22116" spans="26:27" x14ac:dyDescent="0.2">
      <c r="Z22116" s="218"/>
      <c r="AA22116" s="218"/>
    </row>
    <row r="22117" spans="26:27" x14ac:dyDescent="0.2">
      <c r="Z22117" s="218"/>
      <c r="AA22117" s="218"/>
    </row>
    <row r="22118" spans="26:27" x14ac:dyDescent="0.2">
      <c r="Z22118" s="218"/>
      <c r="AA22118" s="218"/>
    </row>
    <row r="22119" spans="26:27" x14ac:dyDescent="0.2">
      <c r="Z22119" s="218"/>
      <c r="AA22119" s="218"/>
    </row>
    <row r="22120" spans="26:27" x14ac:dyDescent="0.2">
      <c r="Z22120" s="218"/>
      <c r="AA22120" s="218"/>
    </row>
    <row r="22121" spans="26:27" x14ac:dyDescent="0.2">
      <c r="Z22121" s="218"/>
      <c r="AA22121" s="218"/>
    </row>
    <row r="22122" spans="26:27" x14ac:dyDescent="0.2">
      <c r="Z22122" s="218"/>
      <c r="AA22122" s="218"/>
    </row>
    <row r="22123" spans="26:27" x14ac:dyDescent="0.2">
      <c r="Z22123" s="218"/>
      <c r="AA22123" s="218"/>
    </row>
    <row r="22124" spans="26:27" x14ac:dyDescent="0.2">
      <c r="Z22124" s="218"/>
      <c r="AA22124" s="218"/>
    </row>
    <row r="22125" spans="26:27" x14ac:dyDescent="0.2">
      <c r="Z22125" s="218"/>
      <c r="AA22125" s="218"/>
    </row>
    <row r="22126" spans="26:27" x14ac:dyDescent="0.2">
      <c r="Z22126" s="218"/>
      <c r="AA22126" s="218"/>
    </row>
    <row r="22127" spans="26:27" x14ac:dyDescent="0.2">
      <c r="Z22127" s="218"/>
      <c r="AA22127" s="218"/>
    </row>
    <row r="22128" spans="26:27" x14ac:dyDescent="0.2">
      <c r="Z22128" s="218"/>
      <c r="AA22128" s="218"/>
    </row>
    <row r="22129" spans="26:27" x14ac:dyDescent="0.2">
      <c r="Z22129" s="218"/>
      <c r="AA22129" s="218"/>
    </row>
    <row r="22130" spans="26:27" x14ac:dyDescent="0.2">
      <c r="Z22130" s="218"/>
      <c r="AA22130" s="218"/>
    </row>
    <row r="22131" spans="26:27" x14ac:dyDescent="0.2">
      <c r="Z22131" s="218"/>
      <c r="AA22131" s="218"/>
    </row>
    <row r="22132" spans="26:27" x14ac:dyDescent="0.2">
      <c r="Z22132" s="218"/>
      <c r="AA22132" s="218"/>
    </row>
    <row r="22133" spans="26:27" x14ac:dyDescent="0.2">
      <c r="Z22133" s="218"/>
      <c r="AA22133" s="218"/>
    </row>
    <row r="22134" spans="26:27" x14ac:dyDescent="0.2">
      <c r="Z22134" s="218"/>
      <c r="AA22134" s="218"/>
    </row>
    <row r="22135" spans="26:27" x14ac:dyDescent="0.2">
      <c r="Z22135" s="218"/>
      <c r="AA22135" s="218"/>
    </row>
    <row r="22136" spans="26:27" x14ac:dyDescent="0.2">
      <c r="Z22136" s="218"/>
      <c r="AA22136" s="218"/>
    </row>
    <row r="22137" spans="26:27" x14ac:dyDescent="0.2">
      <c r="Z22137" s="218"/>
      <c r="AA22137" s="218"/>
    </row>
    <row r="22138" spans="26:27" x14ac:dyDescent="0.2">
      <c r="Z22138" s="218"/>
      <c r="AA22138" s="218"/>
    </row>
    <row r="22139" spans="26:27" x14ac:dyDescent="0.2">
      <c r="Z22139" s="218"/>
      <c r="AA22139" s="218"/>
    </row>
    <row r="22140" spans="26:27" x14ac:dyDescent="0.2">
      <c r="Z22140" s="218"/>
      <c r="AA22140" s="218"/>
    </row>
    <row r="22141" spans="26:27" x14ac:dyDescent="0.2">
      <c r="Z22141" s="218"/>
      <c r="AA22141" s="218"/>
    </row>
    <row r="22142" spans="26:27" x14ac:dyDescent="0.2">
      <c r="Z22142" s="218"/>
      <c r="AA22142" s="218"/>
    </row>
    <row r="22143" spans="26:27" x14ac:dyDescent="0.2">
      <c r="Z22143" s="218"/>
      <c r="AA22143" s="218"/>
    </row>
    <row r="22144" spans="26:27" x14ac:dyDescent="0.2">
      <c r="Z22144" s="218"/>
      <c r="AA22144" s="218"/>
    </row>
    <row r="22145" spans="26:27" x14ac:dyDescent="0.2">
      <c r="Z22145" s="218"/>
      <c r="AA22145" s="218"/>
    </row>
    <row r="22146" spans="26:27" x14ac:dyDescent="0.2">
      <c r="Z22146" s="218"/>
      <c r="AA22146" s="218"/>
    </row>
    <row r="22147" spans="26:27" x14ac:dyDescent="0.2">
      <c r="Z22147" s="218"/>
      <c r="AA22147" s="218"/>
    </row>
    <row r="22148" spans="26:27" x14ac:dyDescent="0.2">
      <c r="Z22148" s="218"/>
      <c r="AA22148" s="218"/>
    </row>
    <row r="22149" spans="26:27" x14ac:dyDescent="0.2">
      <c r="Z22149" s="218"/>
      <c r="AA22149" s="218"/>
    </row>
    <row r="22150" spans="26:27" x14ac:dyDescent="0.2">
      <c r="Z22150" s="218"/>
      <c r="AA22150" s="218"/>
    </row>
    <row r="22151" spans="26:27" x14ac:dyDescent="0.2">
      <c r="Z22151" s="218"/>
      <c r="AA22151" s="218"/>
    </row>
    <row r="22152" spans="26:27" x14ac:dyDescent="0.2">
      <c r="Z22152" s="218"/>
      <c r="AA22152" s="218"/>
    </row>
    <row r="22153" spans="26:27" x14ac:dyDescent="0.2">
      <c r="Z22153" s="218"/>
      <c r="AA22153" s="218"/>
    </row>
    <row r="22154" spans="26:27" x14ac:dyDescent="0.2">
      <c r="Z22154" s="218"/>
      <c r="AA22154" s="218"/>
    </row>
    <row r="22155" spans="26:27" x14ac:dyDescent="0.2">
      <c r="Z22155" s="218"/>
      <c r="AA22155" s="218"/>
    </row>
    <row r="22156" spans="26:27" x14ac:dyDescent="0.2">
      <c r="Z22156" s="218"/>
      <c r="AA22156" s="218"/>
    </row>
    <row r="22157" spans="26:27" x14ac:dyDescent="0.2">
      <c r="Z22157" s="218"/>
      <c r="AA22157" s="218"/>
    </row>
    <row r="22158" spans="26:27" x14ac:dyDescent="0.2">
      <c r="Z22158" s="218"/>
      <c r="AA22158" s="218"/>
    </row>
    <row r="22159" spans="26:27" x14ac:dyDescent="0.2">
      <c r="Z22159" s="218"/>
      <c r="AA22159" s="218"/>
    </row>
    <row r="22160" spans="26:27" x14ac:dyDescent="0.2">
      <c r="Z22160" s="218"/>
      <c r="AA22160" s="218"/>
    </row>
    <row r="22161" spans="26:27" x14ac:dyDescent="0.2">
      <c r="Z22161" s="218"/>
      <c r="AA22161" s="218"/>
    </row>
    <row r="22162" spans="26:27" x14ac:dyDescent="0.2">
      <c r="Z22162" s="218"/>
      <c r="AA22162" s="218"/>
    </row>
    <row r="22163" spans="26:27" x14ac:dyDescent="0.2">
      <c r="Z22163" s="218"/>
      <c r="AA22163" s="218"/>
    </row>
    <row r="22164" spans="26:27" x14ac:dyDescent="0.2">
      <c r="Z22164" s="218"/>
      <c r="AA22164" s="218"/>
    </row>
    <row r="22165" spans="26:27" x14ac:dyDescent="0.2">
      <c r="Z22165" s="218"/>
      <c r="AA22165" s="218"/>
    </row>
    <row r="22166" spans="26:27" x14ac:dyDescent="0.2">
      <c r="Z22166" s="218"/>
      <c r="AA22166" s="218"/>
    </row>
    <row r="22167" spans="26:27" x14ac:dyDescent="0.2">
      <c r="Z22167" s="218"/>
      <c r="AA22167" s="218"/>
    </row>
    <row r="22168" spans="26:27" x14ac:dyDescent="0.2">
      <c r="Z22168" s="218"/>
      <c r="AA22168" s="218"/>
    </row>
    <row r="22169" spans="26:27" x14ac:dyDescent="0.2">
      <c r="Z22169" s="218"/>
      <c r="AA22169" s="218"/>
    </row>
    <row r="22170" spans="26:27" x14ac:dyDescent="0.2">
      <c r="Z22170" s="218"/>
      <c r="AA22170" s="218"/>
    </row>
    <row r="22171" spans="26:27" x14ac:dyDescent="0.2">
      <c r="Z22171" s="218"/>
      <c r="AA22171" s="218"/>
    </row>
    <row r="22172" spans="26:27" x14ac:dyDescent="0.2">
      <c r="Z22172" s="218"/>
      <c r="AA22172" s="218"/>
    </row>
    <row r="22173" spans="26:27" x14ac:dyDescent="0.2">
      <c r="Z22173" s="218"/>
      <c r="AA22173" s="218"/>
    </row>
    <row r="22174" spans="26:27" x14ac:dyDescent="0.2">
      <c r="Z22174" s="218"/>
      <c r="AA22174" s="218"/>
    </row>
    <row r="22175" spans="26:27" x14ac:dyDescent="0.2">
      <c r="Z22175" s="218"/>
      <c r="AA22175" s="218"/>
    </row>
    <row r="22176" spans="26:27" x14ac:dyDescent="0.2">
      <c r="Z22176" s="218"/>
      <c r="AA22176" s="218"/>
    </row>
    <row r="22177" spans="26:27" x14ac:dyDescent="0.2">
      <c r="Z22177" s="218"/>
      <c r="AA22177" s="218"/>
    </row>
    <row r="22178" spans="26:27" x14ac:dyDescent="0.2">
      <c r="Z22178" s="218"/>
      <c r="AA22178" s="218"/>
    </row>
    <row r="22179" spans="26:27" x14ac:dyDescent="0.2">
      <c r="Z22179" s="218"/>
      <c r="AA22179" s="218"/>
    </row>
    <row r="22180" spans="26:27" x14ac:dyDescent="0.2">
      <c r="Z22180" s="218"/>
      <c r="AA22180" s="218"/>
    </row>
    <row r="22181" spans="26:27" x14ac:dyDescent="0.2">
      <c r="Z22181" s="218"/>
      <c r="AA22181" s="218"/>
    </row>
    <row r="22182" spans="26:27" x14ac:dyDescent="0.2">
      <c r="Z22182" s="218"/>
      <c r="AA22182" s="218"/>
    </row>
    <row r="22183" spans="26:27" x14ac:dyDescent="0.2">
      <c r="Z22183" s="218"/>
      <c r="AA22183" s="218"/>
    </row>
    <row r="22184" spans="26:27" x14ac:dyDescent="0.2">
      <c r="Z22184" s="218"/>
      <c r="AA22184" s="218"/>
    </row>
    <row r="22185" spans="26:27" x14ac:dyDescent="0.2">
      <c r="Z22185" s="218"/>
      <c r="AA22185" s="218"/>
    </row>
    <row r="22186" spans="26:27" x14ac:dyDescent="0.2">
      <c r="Z22186" s="218"/>
      <c r="AA22186" s="218"/>
    </row>
    <row r="22187" spans="26:27" x14ac:dyDescent="0.2">
      <c r="Z22187" s="218"/>
      <c r="AA22187" s="218"/>
    </row>
    <row r="22188" spans="26:27" x14ac:dyDescent="0.2">
      <c r="Z22188" s="218"/>
      <c r="AA22188" s="218"/>
    </row>
    <row r="22189" spans="26:27" x14ac:dyDescent="0.2">
      <c r="Z22189" s="218"/>
      <c r="AA22189" s="218"/>
    </row>
    <row r="22190" spans="26:27" x14ac:dyDescent="0.2">
      <c r="Z22190" s="218"/>
      <c r="AA22190" s="218"/>
    </row>
    <row r="22191" spans="26:27" x14ac:dyDescent="0.2">
      <c r="Z22191" s="218"/>
      <c r="AA22191" s="218"/>
    </row>
    <row r="22192" spans="26:27" x14ac:dyDescent="0.2">
      <c r="Z22192" s="218"/>
      <c r="AA22192" s="218"/>
    </row>
    <row r="22193" spans="26:27" x14ac:dyDescent="0.2">
      <c r="Z22193" s="218"/>
      <c r="AA22193" s="218"/>
    </row>
    <row r="22194" spans="26:27" x14ac:dyDescent="0.2">
      <c r="Z22194" s="218"/>
      <c r="AA22194" s="218"/>
    </row>
    <row r="22195" spans="26:27" x14ac:dyDescent="0.2">
      <c r="Z22195" s="218"/>
      <c r="AA22195" s="218"/>
    </row>
    <row r="22196" spans="26:27" x14ac:dyDescent="0.2">
      <c r="Z22196" s="218"/>
      <c r="AA22196" s="218"/>
    </row>
    <row r="22197" spans="26:27" x14ac:dyDescent="0.2">
      <c r="Z22197" s="218"/>
      <c r="AA22197" s="218"/>
    </row>
    <row r="22198" spans="26:27" x14ac:dyDescent="0.2">
      <c r="Z22198" s="218"/>
      <c r="AA22198" s="218"/>
    </row>
    <row r="22199" spans="26:27" x14ac:dyDescent="0.2">
      <c r="Z22199" s="218"/>
      <c r="AA22199" s="218"/>
    </row>
    <row r="22200" spans="26:27" x14ac:dyDescent="0.2">
      <c r="Z22200" s="218"/>
      <c r="AA22200" s="218"/>
    </row>
    <row r="22201" spans="26:27" x14ac:dyDescent="0.2">
      <c r="Z22201" s="218"/>
      <c r="AA22201" s="218"/>
    </row>
    <row r="22202" spans="26:27" x14ac:dyDescent="0.2">
      <c r="Z22202" s="218"/>
      <c r="AA22202" s="218"/>
    </row>
    <row r="22203" spans="26:27" x14ac:dyDescent="0.2">
      <c r="Z22203" s="218"/>
      <c r="AA22203" s="218"/>
    </row>
    <row r="22204" spans="26:27" x14ac:dyDescent="0.2">
      <c r="Z22204" s="218"/>
      <c r="AA22204" s="218"/>
    </row>
    <row r="22205" spans="26:27" x14ac:dyDescent="0.2">
      <c r="Z22205" s="218"/>
      <c r="AA22205" s="218"/>
    </row>
    <row r="22206" spans="26:27" x14ac:dyDescent="0.2">
      <c r="Z22206" s="218"/>
      <c r="AA22206" s="218"/>
    </row>
    <row r="22207" spans="26:27" x14ac:dyDescent="0.2">
      <c r="Z22207" s="218"/>
      <c r="AA22207" s="218"/>
    </row>
    <row r="22208" spans="26:27" x14ac:dyDescent="0.2">
      <c r="Z22208" s="218"/>
      <c r="AA22208" s="218"/>
    </row>
    <row r="22209" spans="26:27" x14ac:dyDescent="0.2">
      <c r="Z22209" s="218"/>
      <c r="AA22209" s="218"/>
    </row>
    <row r="22210" spans="26:27" x14ac:dyDescent="0.2">
      <c r="Z22210" s="218"/>
      <c r="AA22210" s="218"/>
    </row>
    <row r="22211" spans="26:27" x14ac:dyDescent="0.2">
      <c r="Z22211" s="218"/>
      <c r="AA22211" s="218"/>
    </row>
    <row r="22212" spans="26:27" x14ac:dyDescent="0.2">
      <c r="Z22212" s="218"/>
      <c r="AA22212" s="218"/>
    </row>
    <row r="22213" spans="26:27" x14ac:dyDescent="0.2">
      <c r="Z22213" s="218"/>
      <c r="AA22213" s="218"/>
    </row>
    <row r="22214" spans="26:27" x14ac:dyDescent="0.2">
      <c r="Z22214" s="218"/>
      <c r="AA22214" s="218"/>
    </row>
    <row r="22215" spans="26:27" x14ac:dyDescent="0.2">
      <c r="Z22215" s="218"/>
      <c r="AA22215" s="218"/>
    </row>
    <row r="22216" spans="26:27" x14ac:dyDescent="0.2">
      <c r="Z22216" s="218"/>
      <c r="AA22216" s="218"/>
    </row>
    <row r="22217" spans="26:27" x14ac:dyDescent="0.2">
      <c r="Z22217" s="218"/>
      <c r="AA22217" s="218"/>
    </row>
    <row r="22218" spans="26:27" x14ac:dyDescent="0.2">
      <c r="Z22218" s="218"/>
      <c r="AA22218" s="218"/>
    </row>
    <row r="22219" spans="26:27" x14ac:dyDescent="0.2">
      <c r="Z22219" s="218"/>
      <c r="AA22219" s="218"/>
    </row>
    <row r="22220" spans="26:27" x14ac:dyDescent="0.2">
      <c r="Z22220" s="218"/>
      <c r="AA22220" s="218"/>
    </row>
    <row r="22221" spans="26:27" x14ac:dyDescent="0.2">
      <c r="Z22221" s="218"/>
      <c r="AA22221" s="218"/>
    </row>
    <row r="22222" spans="26:27" x14ac:dyDescent="0.2">
      <c r="Z22222" s="218"/>
      <c r="AA22222" s="218"/>
    </row>
    <row r="22223" spans="26:27" x14ac:dyDescent="0.2">
      <c r="Z22223" s="218"/>
      <c r="AA22223" s="218"/>
    </row>
    <row r="22224" spans="26:27" x14ac:dyDescent="0.2">
      <c r="Z22224" s="218"/>
      <c r="AA22224" s="218"/>
    </row>
    <row r="22225" spans="26:27" x14ac:dyDescent="0.2">
      <c r="Z22225" s="218"/>
      <c r="AA22225" s="218"/>
    </row>
    <row r="22226" spans="26:27" x14ac:dyDescent="0.2">
      <c r="Z22226" s="218"/>
      <c r="AA22226" s="218"/>
    </row>
    <row r="22227" spans="26:27" x14ac:dyDescent="0.2">
      <c r="Z22227" s="218"/>
      <c r="AA22227" s="218"/>
    </row>
    <row r="22228" spans="26:27" x14ac:dyDescent="0.2">
      <c r="Z22228" s="218"/>
      <c r="AA22228" s="218"/>
    </row>
    <row r="22229" spans="26:27" x14ac:dyDescent="0.2">
      <c r="Z22229" s="218"/>
      <c r="AA22229" s="218"/>
    </row>
    <row r="22230" spans="26:27" x14ac:dyDescent="0.2">
      <c r="Z22230" s="218"/>
      <c r="AA22230" s="218"/>
    </row>
    <row r="22231" spans="26:27" x14ac:dyDescent="0.2">
      <c r="Z22231" s="218"/>
      <c r="AA22231" s="218"/>
    </row>
    <row r="22232" spans="26:27" x14ac:dyDescent="0.2">
      <c r="Z22232" s="218"/>
      <c r="AA22232" s="218"/>
    </row>
    <row r="22233" spans="26:27" x14ac:dyDescent="0.2">
      <c r="Z22233" s="218"/>
      <c r="AA22233" s="218"/>
    </row>
    <row r="22234" spans="26:27" x14ac:dyDescent="0.2">
      <c r="Z22234" s="218"/>
      <c r="AA22234" s="218"/>
    </row>
    <row r="22235" spans="26:27" x14ac:dyDescent="0.2">
      <c r="Z22235" s="218"/>
      <c r="AA22235" s="218"/>
    </row>
    <row r="22236" spans="26:27" x14ac:dyDescent="0.2">
      <c r="Z22236" s="218"/>
      <c r="AA22236" s="218"/>
    </row>
    <row r="22237" spans="26:27" x14ac:dyDescent="0.2">
      <c r="Z22237" s="218"/>
      <c r="AA22237" s="218"/>
    </row>
    <row r="22238" spans="26:27" x14ac:dyDescent="0.2">
      <c r="Z22238" s="218"/>
      <c r="AA22238" s="218"/>
    </row>
    <row r="22239" spans="26:27" x14ac:dyDescent="0.2">
      <c r="Z22239" s="218"/>
      <c r="AA22239" s="218"/>
    </row>
    <row r="22240" spans="26:27" x14ac:dyDescent="0.2">
      <c r="Z22240" s="218"/>
      <c r="AA22240" s="218"/>
    </row>
    <row r="22241" spans="26:27" x14ac:dyDescent="0.2">
      <c r="Z22241" s="218"/>
      <c r="AA22241" s="218"/>
    </row>
    <row r="22242" spans="26:27" x14ac:dyDescent="0.2">
      <c r="Z22242" s="218"/>
      <c r="AA22242" s="218"/>
    </row>
    <row r="22243" spans="26:27" x14ac:dyDescent="0.2">
      <c r="Z22243" s="218"/>
      <c r="AA22243" s="218"/>
    </row>
    <row r="22244" spans="26:27" x14ac:dyDescent="0.2">
      <c r="Z22244" s="218"/>
      <c r="AA22244" s="218"/>
    </row>
    <row r="22245" spans="26:27" x14ac:dyDescent="0.2">
      <c r="Z22245" s="218"/>
      <c r="AA22245" s="218"/>
    </row>
    <row r="22246" spans="26:27" x14ac:dyDescent="0.2">
      <c r="Z22246" s="218"/>
      <c r="AA22246" s="218"/>
    </row>
    <row r="22247" spans="26:27" x14ac:dyDescent="0.2">
      <c r="Z22247" s="218"/>
      <c r="AA22247" s="218"/>
    </row>
    <row r="22248" spans="26:27" x14ac:dyDescent="0.2">
      <c r="Z22248" s="218"/>
      <c r="AA22248" s="218"/>
    </row>
    <row r="22249" spans="26:27" x14ac:dyDescent="0.2">
      <c r="Z22249" s="218"/>
      <c r="AA22249" s="218"/>
    </row>
    <row r="22250" spans="26:27" x14ac:dyDescent="0.2">
      <c r="Z22250" s="218"/>
      <c r="AA22250" s="218"/>
    </row>
    <row r="22251" spans="26:27" x14ac:dyDescent="0.2">
      <c r="Z22251" s="218"/>
      <c r="AA22251" s="218"/>
    </row>
    <row r="22252" spans="26:27" x14ac:dyDescent="0.2">
      <c r="Z22252" s="218"/>
      <c r="AA22252" s="218"/>
    </row>
    <row r="22253" spans="26:27" x14ac:dyDescent="0.2">
      <c r="Z22253" s="218"/>
      <c r="AA22253" s="218"/>
    </row>
    <row r="22254" spans="26:27" x14ac:dyDescent="0.2">
      <c r="Z22254" s="218"/>
      <c r="AA22254" s="218"/>
    </row>
    <row r="22255" spans="26:27" x14ac:dyDescent="0.2">
      <c r="Z22255" s="218"/>
      <c r="AA22255" s="218"/>
    </row>
    <row r="22256" spans="26:27" x14ac:dyDescent="0.2">
      <c r="Z22256" s="218"/>
      <c r="AA22256" s="218"/>
    </row>
    <row r="22257" spans="26:27" x14ac:dyDescent="0.2">
      <c r="Z22257" s="218"/>
      <c r="AA22257" s="218"/>
    </row>
    <row r="22258" spans="26:27" x14ac:dyDescent="0.2">
      <c r="Z22258" s="218"/>
      <c r="AA22258" s="218"/>
    </row>
    <row r="22259" spans="26:27" x14ac:dyDescent="0.2">
      <c r="Z22259" s="218"/>
      <c r="AA22259" s="218"/>
    </row>
    <row r="22260" spans="26:27" x14ac:dyDescent="0.2">
      <c r="Z22260" s="218"/>
      <c r="AA22260" s="218"/>
    </row>
    <row r="22261" spans="26:27" x14ac:dyDescent="0.2">
      <c r="Z22261" s="218"/>
      <c r="AA22261" s="218"/>
    </row>
    <row r="22262" spans="26:27" x14ac:dyDescent="0.2">
      <c r="Z22262" s="218"/>
      <c r="AA22262" s="218"/>
    </row>
    <row r="22263" spans="26:27" x14ac:dyDescent="0.2">
      <c r="Z22263" s="218"/>
      <c r="AA22263" s="218"/>
    </row>
    <row r="22264" spans="26:27" x14ac:dyDescent="0.2">
      <c r="Z22264" s="218"/>
      <c r="AA22264" s="218"/>
    </row>
    <row r="22265" spans="26:27" x14ac:dyDescent="0.2">
      <c r="Z22265" s="218"/>
      <c r="AA22265" s="218"/>
    </row>
    <row r="22266" spans="26:27" x14ac:dyDescent="0.2">
      <c r="Z22266" s="218"/>
      <c r="AA22266" s="218"/>
    </row>
    <row r="22267" spans="26:27" x14ac:dyDescent="0.2">
      <c r="Z22267" s="218"/>
      <c r="AA22267" s="218"/>
    </row>
    <row r="22268" spans="26:27" x14ac:dyDescent="0.2">
      <c r="Z22268" s="218"/>
      <c r="AA22268" s="218"/>
    </row>
    <row r="22269" spans="26:27" x14ac:dyDescent="0.2">
      <c r="Z22269" s="218"/>
      <c r="AA22269" s="218"/>
    </row>
    <row r="22270" spans="26:27" x14ac:dyDescent="0.2">
      <c r="Z22270" s="218"/>
      <c r="AA22270" s="218"/>
    </row>
    <row r="22271" spans="26:27" x14ac:dyDescent="0.2">
      <c r="Z22271" s="218"/>
      <c r="AA22271" s="218"/>
    </row>
    <row r="22272" spans="26:27" x14ac:dyDescent="0.2">
      <c r="Z22272" s="218"/>
      <c r="AA22272" s="218"/>
    </row>
    <row r="22273" spans="26:27" x14ac:dyDescent="0.2">
      <c r="Z22273" s="218"/>
      <c r="AA22273" s="218"/>
    </row>
    <row r="22274" spans="26:27" x14ac:dyDescent="0.2">
      <c r="Z22274" s="218"/>
      <c r="AA22274" s="218"/>
    </row>
    <row r="22275" spans="26:27" x14ac:dyDescent="0.2">
      <c r="Z22275" s="218"/>
      <c r="AA22275" s="218"/>
    </row>
    <row r="22276" spans="26:27" x14ac:dyDescent="0.2">
      <c r="Z22276" s="218"/>
      <c r="AA22276" s="218"/>
    </row>
    <row r="22277" spans="26:27" x14ac:dyDescent="0.2">
      <c r="Z22277" s="218"/>
      <c r="AA22277" s="218"/>
    </row>
    <row r="22278" spans="26:27" x14ac:dyDescent="0.2">
      <c r="Z22278" s="218"/>
      <c r="AA22278" s="218"/>
    </row>
    <row r="22279" spans="26:27" x14ac:dyDescent="0.2">
      <c r="Z22279" s="218"/>
      <c r="AA22279" s="218"/>
    </row>
    <row r="22280" spans="26:27" x14ac:dyDescent="0.2">
      <c r="Z22280" s="218"/>
      <c r="AA22280" s="218"/>
    </row>
    <row r="22281" spans="26:27" x14ac:dyDescent="0.2">
      <c r="Z22281" s="218"/>
      <c r="AA22281" s="218"/>
    </row>
    <row r="22282" spans="26:27" x14ac:dyDescent="0.2">
      <c r="Z22282" s="218"/>
      <c r="AA22282" s="218"/>
    </row>
    <row r="22283" spans="26:27" x14ac:dyDescent="0.2">
      <c r="Z22283" s="218"/>
      <c r="AA22283" s="218"/>
    </row>
    <row r="22284" spans="26:27" x14ac:dyDescent="0.2">
      <c r="Z22284" s="218"/>
      <c r="AA22284" s="218"/>
    </row>
    <row r="22285" spans="26:27" x14ac:dyDescent="0.2">
      <c r="Z22285" s="218"/>
      <c r="AA22285" s="218"/>
    </row>
    <row r="22286" spans="26:27" x14ac:dyDescent="0.2">
      <c r="Z22286" s="218"/>
      <c r="AA22286" s="218"/>
    </row>
    <row r="22287" spans="26:27" x14ac:dyDescent="0.2">
      <c r="Z22287" s="218"/>
      <c r="AA22287" s="218"/>
    </row>
    <row r="22288" spans="26:27" x14ac:dyDescent="0.2">
      <c r="Z22288" s="218"/>
      <c r="AA22288" s="218"/>
    </row>
    <row r="22289" spans="26:27" x14ac:dyDescent="0.2">
      <c r="Z22289" s="218"/>
      <c r="AA22289" s="218"/>
    </row>
    <row r="22290" spans="26:27" x14ac:dyDescent="0.2">
      <c r="Z22290" s="218"/>
      <c r="AA22290" s="218"/>
    </row>
    <row r="22291" spans="26:27" x14ac:dyDescent="0.2">
      <c r="Z22291" s="218"/>
      <c r="AA22291" s="218"/>
    </row>
    <row r="22292" spans="26:27" x14ac:dyDescent="0.2">
      <c r="Z22292" s="218"/>
      <c r="AA22292" s="218"/>
    </row>
    <row r="22293" spans="26:27" x14ac:dyDescent="0.2">
      <c r="Z22293" s="218"/>
      <c r="AA22293" s="218"/>
    </row>
    <row r="22294" spans="26:27" x14ac:dyDescent="0.2">
      <c r="Z22294" s="218"/>
      <c r="AA22294" s="218"/>
    </row>
    <row r="22295" spans="26:27" x14ac:dyDescent="0.2">
      <c r="Z22295" s="218"/>
      <c r="AA22295" s="218"/>
    </row>
    <row r="22296" spans="26:27" x14ac:dyDescent="0.2">
      <c r="Z22296" s="218"/>
      <c r="AA22296" s="218"/>
    </row>
    <row r="22297" spans="26:27" x14ac:dyDescent="0.2">
      <c r="Z22297" s="218"/>
      <c r="AA22297" s="218"/>
    </row>
    <row r="22298" spans="26:27" x14ac:dyDescent="0.2">
      <c r="Z22298" s="218"/>
      <c r="AA22298" s="218"/>
    </row>
    <row r="22299" spans="26:27" x14ac:dyDescent="0.2">
      <c r="Z22299" s="218"/>
      <c r="AA22299" s="218"/>
    </row>
    <row r="22300" spans="26:27" x14ac:dyDescent="0.2">
      <c r="Z22300" s="218"/>
      <c r="AA22300" s="218"/>
    </row>
    <row r="22301" spans="26:27" x14ac:dyDescent="0.2">
      <c r="Z22301" s="218"/>
      <c r="AA22301" s="218"/>
    </row>
    <row r="22302" spans="26:27" x14ac:dyDescent="0.2">
      <c r="Z22302" s="218"/>
      <c r="AA22302" s="218"/>
    </row>
    <row r="22303" spans="26:27" x14ac:dyDescent="0.2">
      <c r="Z22303" s="218"/>
      <c r="AA22303" s="218"/>
    </row>
    <row r="22304" spans="26:27" x14ac:dyDescent="0.2">
      <c r="Z22304" s="218"/>
      <c r="AA22304" s="218"/>
    </row>
    <row r="22305" spans="26:27" x14ac:dyDescent="0.2">
      <c r="Z22305" s="218"/>
      <c r="AA22305" s="218"/>
    </row>
    <row r="22306" spans="26:27" x14ac:dyDescent="0.2">
      <c r="Z22306" s="218"/>
      <c r="AA22306" s="218"/>
    </row>
    <row r="22307" spans="26:27" x14ac:dyDescent="0.2">
      <c r="Z22307" s="218"/>
      <c r="AA22307" s="218"/>
    </row>
    <row r="22308" spans="26:27" x14ac:dyDescent="0.2">
      <c r="Z22308" s="218"/>
      <c r="AA22308" s="218"/>
    </row>
    <row r="22309" spans="26:27" x14ac:dyDescent="0.2">
      <c r="Z22309" s="218"/>
      <c r="AA22309" s="218"/>
    </row>
    <row r="22310" spans="26:27" x14ac:dyDescent="0.2">
      <c r="Z22310" s="218"/>
      <c r="AA22310" s="218"/>
    </row>
    <row r="22311" spans="26:27" x14ac:dyDescent="0.2">
      <c r="Z22311" s="218"/>
      <c r="AA22311" s="218"/>
    </row>
    <row r="22312" spans="26:27" x14ac:dyDescent="0.2">
      <c r="Z22312" s="218"/>
      <c r="AA22312" s="218"/>
    </row>
    <row r="22313" spans="26:27" x14ac:dyDescent="0.2">
      <c r="Z22313" s="218"/>
      <c r="AA22313" s="218"/>
    </row>
    <row r="22314" spans="26:27" x14ac:dyDescent="0.2">
      <c r="Z22314" s="218"/>
      <c r="AA22314" s="218"/>
    </row>
    <row r="22315" spans="26:27" x14ac:dyDescent="0.2">
      <c r="Z22315" s="218"/>
      <c r="AA22315" s="218"/>
    </row>
    <row r="22316" spans="26:27" x14ac:dyDescent="0.2">
      <c r="Z22316" s="218"/>
      <c r="AA22316" s="218"/>
    </row>
    <row r="22317" spans="26:27" x14ac:dyDescent="0.2">
      <c r="Z22317" s="218"/>
      <c r="AA22317" s="218"/>
    </row>
    <row r="22318" spans="26:27" x14ac:dyDescent="0.2">
      <c r="Z22318" s="218"/>
      <c r="AA22318" s="218"/>
    </row>
    <row r="22319" spans="26:27" x14ac:dyDescent="0.2">
      <c r="Z22319" s="218"/>
      <c r="AA22319" s="218"/>
    </row>
    <row r="22320" spans="26:27" x14ac:dyDescent="0.2">
      <c r="Z22320" s="218"/>
      <c r="AA22320" s="218"/>
    </row>
    <row r="22321" spans="26:27" x14ac:dyDescent="0.2">
      <c r="Z22321" s="218"/>
      <c r="AA22321" s="218"/>
    </row>
    <row r="22322" spans="26:27" x14ac:dyDescent="0.2">
      <c r="Z22322" s="218"/>
      <c r="AA22322" s="218"/>
    </row>
    <row r="22323" spans="26:27" x14ac:dyDescent="0.2">
      <c r="Z22323" s="218"/>
      <c r="AA22323" s="218"/>
    </row>
    <row r="22324" spans="26:27" x14ac:dyDescent="0.2">
      <c r="Z22324" s="218"/>
      <c r="AA22324" s="218"/>
    </row>
    <row r="22325" spans="26:27" x14ac:dyDescent="0.2">
      <c r="Z22325" s="218"/>
      <c r="AA22325" s="218"/>
    </row>
    <row r="22326" spans="26:27" x14ac:dyDescent="0.2">
      <c r="Z22326" s="218"/>
      <c r="AA22326" s="218"/>
    </row>
    <row r="22327" spans="26:27" x14ac:dyDescent="0.2">
      <c r="Z22327" s="218"/>
      <c r="AA22327" s="218"/>
    </row>
    <row r="22328" spans="26:27" x14ac:dyDescent="0.2">
      <c r="Z22328" s="218"/>
      <c r="AA22328" s="218"/>
    </row>
    <row r="22329" spans="26:27" x14ac:dyDescent="0.2">
      <c r="Z22329" s="218"/>
      <c r="AA22329" s="218"/>
    </row>
    <row r="22330" spans="26:27" x14ac:dyDescent="0.2">
      <c r="Z22330" s="218"/>
      <c r="AA22330" s="218"/>
    </row>
    <row r="22331" spans="26:27" x14ac:dyDescent="0.2">
      <c r="Z22331" s="218"/>
      <c r="AA22331" s="218"/>
    </row>
    <row r="22332" spans="26:27" x14ac:dyDescent="0.2">
      <c r="Z22332" s="218"/>
      <c r="AA22332" s="218"/>
    </row>
    <row r="22333" spans="26:27" x14ac:dyDescent="0.2">
      <c r="Z22333" s="218"/>
      <c r="AA22333" s="218"/>
    </row>
    <row r="22334" spans="26:27" x14ac:dyDescent="0.2">
      <c r="Z22334" s="218"/>
      <c r="AA22334" s="218"/>
    </row>
    <row r="22335" spans="26:27" x14ac:dyDescent="0.2">
      <c r="Z22335" s="218"/>
      <c r="AA22335" s="218"/>
    </row>
    <row r="22336" spans="26:27" x14ac:dyDescent="0.2">
      <c r="Z22336" s="218"/>
      <c r="AA22336" s="218"/>
    </row>
    <row r="22337" spans="26:27" x14ac:dyDescent="0.2">
      <c r="Z22337" s="218"/>
      <c r="AA22337" s="218"/>
    </row>
    <row r="22338" spans="26:27" x14ac:dyDescent="0.2">
      <c r="Z22338" s="218"/>
      <c r="AA22338" s="218"/>
    </row>
    <row r="22339" spans="26:27" x14ac:dyDescent="0.2">
      <c r="Z22339" s="218"/>
      <c r="AA22339" s="218"/>
    </row>
    <row r="22340" spans="26:27" x14ac:dyDescent="0.2">
      <c r="Z22340" s="218"/>
      <c r="AA22340" s="218"/>
    </row>
    <row r="22341" spans="26:27" x14ac:dyDescent="0.2">
      <c r="Z22341" s="218"/>
      <c r="AA22341" s="218"/>
    </row>
    <row r="22342" spans="26:27" x14ac:dyDescent="0.2">
      <c r="Z22342" s="218"/>
      <c r="AA22342" s="218"/>
    </row>
    <row r="22343" spans="26:27" x14ac:dyDescent="0.2">
      <c r="Z22343" s="218"/>
      <c r="AA22343" s="218"/>
    </row>
    <row r="22344" spans="26:27" x14ac:dyDescent="0.2">
      <c r="Z22344" s="218"/>
      <c r="AA22344" s="218"/>
    </row>
    <row r="22345" spans="26:27" x14ac:dyDescent="0.2">
      <c r="Z22345" s="218"/>
      <c r="AA22345" s="218"/>
    </row>
    <row r="22346" spans="26:27" x14ac:dyDescent="0.2">
      <c r="Z22346" s="218"/>
      <c r="AA22346" s="218"/>
    </row>
    <row r="22347" spans="26:27" x14ac:dyDescent="0.2">
      <c r="Z22347" s="218"/>
      <c r="AA22347" s="218"/>
    </row>
    <row r="22348" spans="26:27" x14ac:dyDescent="0.2">
      <c r="Z22348" s="218"/>
      <c r="AA22348" s="218"/>
    </row>
    <row r="22349" spans="26:27" x14ac:dyDescent="0.2">
      <c r="Z22349" s="218"/>
      <c r="AA22349" s="218"/>
    </row>
    <row r="22350" spans="26:27" x14ac:dyDescent="0.2">
      <c r="Z22350" s="218"/>
      <c r="AA22350" s="218"/>
    </row>
    <row r="22351" spans="26:27" x14ac:dyDescent="0.2">
      <c r="Z22351" s="218"/>
      <c r="AA22351" s="218"/>
    </row>
    <row r="22352" spans="26:27" x14ac:dyDescent="0.2">
      <c r="Z22352" s="218"/>
      <c r="AA22352" s="218"/>
    </row>
    <row r="22353" spans="26:27" x14ac:dyDescent="0.2">
      <c r="Z22353" s="218"/>
      <c r="AA22353" s="218"/>
    </row>
    <row r="22354" spans="26:27" x14ac:dyDescent="0.2">
      <c r="Z22354" s="218"/>
      <c r="AA22354" s="218"/>
    </row>
    <row r="22355" spans="26:27" x14ac:dyDescent="0.2">
      <c r="Z22355" s="218"/>
      <c r="AA22355" s="218"/>
    </row>
    <row r="22356" spans="26:27" x14ac:dyDescent="0.2">
      <c r="Z22356" s="218"/>
      <c r="AA22356" s="218"/>
    </row>
    <row r="22357" spans="26:27" x14ac:dyDescent="0.2">
      <c r="Z22357" s="218"/>
      <c r="AA22357" s="218"/>
    </row>
    <row r="22358" spans="26:27" x14ac:dyDescent="0.2">
      <c r="Z22358" s="218"/>
      <c r="AA22358" s="218"/>
    </row>
    <row r="22359" spans="26:27" x14ac:dyDescent="0.2">
      <c r="Z22359" s="218"/>
      <c r="AA22359" s="218"/>
    </row>
    <row r="22360" spans="26:27" x14ac:dyDescent="0.2">
      <c r="Z22360" s="218"/>
      <c r="AA22360" s="218"/>
    </row>
    <row r="22361" spans="26:27" x14ac:dyDescent="0.2">
      <c r="Z22361" s="218"/>
      <c r="AA22361" s="218"/>
    </row>
    <row r="22362" spans="26:27" x14ac:dyDescent="0.2">
      <c r="Z22362" s="218"/>
      <c r="AA22362" s="218"/>
    </row>
    <row r="22363" spans="26:27" x14ac:dyDescent="0.2">
      <c r="Z22363" s="218"/>
      <c r="AA22363" s="218"/>
    </row>
    <row r="22364" spans="26:27" x14ac:dyDescent="0.2">
      <c r="Z22364" s="218"/>
      <c r="AA22364" s="218"/>
    </row>
    <row r="22365" spans="26:27" x14ac:dyDescent="0.2">
      <c r="Z22365" s="218"/>
      <c r="AA22365" s="218"/>
    </row>
    <row r="22366" spans="26:27" x14ac:dyDescent="0.2">
      <c r="Z22366" s="218"/>
      <c r="AA22366" s="218"/>
    </row>
    <row r="22367" spans="26:27" x14ac:dyDescent="0.2">
      <c r="Z22367" s="218"/>
      <c r="AA22367" s="218"/>
    </row>
    <row r="22368" spans="26:27" x14ac:dyDescent="0.2">
      <c r="Z22368" s="218"/>
      <c r="AA22368" s="218"/>
    </row>
    <row r="22369" spans="26:27" x14ac:dyDescent="0.2">
      <c r="Z22369" s="218"/>
      <c r="AA22369" s="218"/>
    </row>
    <row r="22370" spans="26:27" x14ac:dyDescent="0.2">
      <c r="Z22370" s="218"/>
      <c r="AA22370" s="218"/>
    </row>
    <row r="22371" spans="26:27" x14ac:dyDescent="0.2">
      <c r="Z22371" s="218"/>
      <c r="AA22371" s="218"/>
    </row>
    <row r="22372" spans="26:27" x14ac:dyDescent="0.2">
      <c r="Z22372" s="218"/>
      <c r="AA22372" s="218"/>
    </row>
    <row r="22373" spans="26:27" x14ac:dyDescent="0.2">
      <c r="Z22373" s="218"/>
      <c r="AA22373" s="218"/>
    </row>
    <row r="22374" spans="26:27" x14ac:dyDescent="0.2">
      <c r="Z22374" s="218"/>
      <c r="AA22374" s="218"/>
    </row>
    <row r="22375" spans="26:27" x14ac:dyDescent="0.2">
      <c r="Z22375" s="218"/>
      <c r="AA22375" s="218"/>
    </row>
    <row r="22376" spans="26:27" x14ac:dyDescent="0.2">
      <c r="Z22376" s="218"/>
      <c r="AA22376" s="218"/>
    </row>
    <row r="22377" spans="26:27" x14ac:dyDescent="0.2">
      <c r="Z22377" s="218"/>
      <c r="AA22377" s="218"/>
    </row>
    <row r="22378" spans="26:27" x14ac:dyDescent="0.2">
      <c r="Z22378" s="218"/>
      <c r="AA22378" s="218"/>
    </row>
    <row r="22379" spans="26:27" x14ac:dyDescent="0.2">
      <c r="Z22379" s="218"/>
      <c r="AA22379" s="218"/>
    </row>
    <row r="22380" spans="26:27" x14ac:dyDescent="0.2">
      <c r="Z22380" s="218"/>
      <c r="AA22380" s="218"/>
    </row>
    <row r="22381" spans="26:27" x14ac:dyDescent="0.2">
      <c r="Z22381" s="218"/>
      <c r="AA22381" s="218"/>
    </row>
    <row r="22382" spans="26:27" x14ac:dyDescent="0.2">
      <c r="Z22382" s="218"/>
      <c r="AA22382" s="218"/>
    </row>
    <row r="22383" spans="26:27" x14ac:dyDescent="0.2">
      <c r="Z22383" s="218"/>
      <c r="AA22383" s="218"/>
    </row>
    <row r="22384" spans="26:27" x14ac:dyDescent="0.2">
      <c r="Z22384" s="218"/>
      <c r="AA22384" s="218"/>
    </row>
    <row r="22385" spans="26:27" x14ac:dyDescent="0.2">
      <c r="Z22385" s="218"/>
      <c r="AA22385" s="218"/>
    </row>
    <row r="22386" spans="26:27" x14ac:dyDescent="0.2">
      <c r="Z22386" s="218"/>
      <c r="AA22386" s="218"/>
    </row>
    <row r="22387" spans="26:27" x14ac:dyDescent="0.2">
      <c r="Z22387" s="218"/>
      <c r="AA22387" s="218"/>
    </row>
    <row r="22388" spans="26:27" x14ac:dyDescent="0.2">
      <c r="Z22388" s="218"/>
      <c r="AA22388" s="218"/>
    </row>
    <row r="22389" spans="26:27" x14ac:dyDescent="0.2">
      <c r="Z22389" s="218"/>
      <c r="AA22389" s="218"/>
    </row>
    <row r="22390" spans="26:27" x14ac:dyDescent="0.2">
      <c r="Z22390" s="218"/>
      <c r="AA22390" s="218"/>
    </row>
    <row r="22391" spans="26:27" x14ac:dyDescent="0.2">
      <c r="Z22391" s="218"/>
      <c r="AA22391" s="218"/>
    </row>
    <row r="22392" spans="26:27" x14ac:dyDescent="0.2">
      <c r="Z22392" s="218"/>
      <c r="AA22392" s="218"/>
    </row>
    <row r="22393" spans="26:27" x14ac:dyDescent="0.2">
      <c r="Z22393" s="218"/>
      <c r="AA22393" s="218"/>
    </row>
    <row r="22394" spans="26:27" x14ac:dyDescent="0.2">
      <c r="Z22394" s="218"/>
      <c r="AA22394" s="218"/>
    </row>
    <row r="22395" spans="26:27" x14ac:dyDescent="0.2">
      <c r="Z22395" s="218"/>
      <c r="AA22395" s="218"/>
    </row>
    <row r="22396" spans="26:27" x14ac:dyDescent="0.2">
      <c r="Z22396" s="218"/>
      <c r="AA22396" s="218"/>
    </row>
    <row r="22397" spans="26:27" x14ac:dyDescent="0.2">
      <c r="Z22397" s="218"/>
      <c r="AA22397" s="218"/>
    </row>
    <row r="22398" spans="26:27" x14ac:dyDescent="0.2">
      <c r="Z22398" s="218"/>
      <c r="AA22398" s="218"/>
    </row>
    <row r="22399" spans="26:27" x14ac:dyDescent="0.2">
      <c r="Z22399" s="218"/>
      <c r="AA22399" s="218"/>
    </row>
    <row r="22400" spans="26:27" x14ac:dyDescent="0.2">
      <c r="Z22400" s="218"/>
      <c r="AA22400" s="218"/>
    </row>
    <row r="22401" spans="26:27" x14ac:dyDescent="0.2">
      <c r="Z22401" s="218"/>
      <c r="AA22401" s="218"/>
    </row>
    <row r="22402" spans="26:27" x14ac:dyDescent="0.2">
      <c r="Z22402" s="218"/>
      <c r="AA22402" s="218"/>
    </row>
    <row r="22403" spans="26:27" x14ac:dyDescent="0.2">
      <c r="Z22403" s="218"/>
      <c r="AA22403" s="218"/>
    </row>
    <row r="22404" spans="26:27" x14ac:dyDescent="0.2">
      <c r="Z22404" s="218"/>
      <c r="AA22404" s="218"/>
    </row>
    <row r="22405" spans="26:27" x14ac:dyDescent="0.2">
      <c r="Z22405" s="218"/>
      <c r="AA22405" s="218"/>
    </row>
    <row r="22406" spans="26:27" x14ac:dyDescent="0.2">
      <c r="Z22406" s="218"/>
      <c r="AA22406" s="218"/>
    </row>
    <row r="22407" spans="26:27" x14ac:dyDescent="0.2">
      <c r="Z22407" s="218"/>
      <c r="AA22407" s="218"/>
    </row>
    <row r="22408" spans="26:27" x14ac:dyDescent="0.2">
      <c r="Z22408" s="218"/>
      <c r="AA22408" s="218"/>
    </row>
    <row r="22409" spans="26:27" x14ac:dyDescent="0.2">
      <c r="Z22409" s="218"/>
      <c r="AA22409" s="218"/>
    </row>
    <row r="22410" spans="26:27" x14ac:dyDescent="0.2">
      <c r="Z22410" s="218"/>
      <c r="AA22410" s="218"/>
    </row>
    <row r="22411" spans="26:27" x14ac:dyDescent="0.2">
      <c r="Z22411" s="218"/>
      <c r="AA22411" s="218"/>
    </row>
    <row r="22412" spans="26:27" x14ac:dyDescent="0.2">
      <c r="Z22412" s="218"/>
      <c r="AA22412" s="218"/>
    </row>
    <row r="22413" spans="26:27" x14ac:dyDescent="0.2">
      <c r="Z22413" s="218"/>
      <c r="AA22413" s="218"/>
    </row>
    <row r="22414" spans="26:27" x14ac:dyDescent="0.2">
      <c r="Z22414" s="218"/>
      <c r="AA22414" s="218"/>
    </row>
    <row r="22415" spans="26:27" x14ac:dyDescent="0.2">
      <c r="Z22415" s="218"/>
      <c r="AA22415" s="218"/>
    </row>
    <row r="22416" spans="26:27" x14ac:dyDescent="0.2">
      <c r="Z22416" s="218"/>
      <c r="AA22416" s="218"/>
    </row>
    <row r="22417" spans="26:27" x14ac:dyDescent="0.2">
      <c r="Z22417" s="218"/>
      <c r="AA22417" s="218"/>
    </row>
    <row r="22418" spans="26:27" x14ac:dyDescent="0.2">
      <c r="Z22418" s="218"/>
      <c r="AA22418" s="218"/>
    </row>
    <row r="22419" spans="26:27" x14ac:dyDescent="0.2">
      <c r="Z22419" s="218"/>
      <c r="AA22419" s="218"/>
    </row>
    <row r="22420" spans="26:27" x14ac:dyDescent="0.2">
      <c r="Z22420" s="218"/>
      <c r="AA22420" s="218"/>
    </row>
    <row r="22421" spans="26:27" x14ac:dyDescent="0.2">
      <c r="Z22421" s="218"/>
      <c r="AA22421" s="218"/>
    </row>
    <row r="22422" spans="26:27" x14ac:dyDescent="0.2">
      <c r="Z22422" s="218"/>
      <c r="AA22422" s="218"/>
    </row>
    <row r="22423" spans="26:27" x14ac:dyDescent="0.2">
      <c r="Z22423" s="218"/>
      <c r="AA22423" s="218"/>
    </row>
    <row r="22424" spans="26:27" x14ac:dyDescent="0.2">
      <c r="Z22424" s="218"/>
      <c r="AA22424" s="218"/>
    </row>
    <row r="22425" spans="26:27" x14ac:dyDescent="0.2">
      <c r="Z22425" s="218"/>
      <c r="AA22425" s="218"/>
    </row>
    <row r="22426" spans="26:27" x14ac:dyDescent="0.2">
      <c r="Z22426" s="218"/>
      <c r="AA22426" s="218"/>
    </row>
    <row r="22427" spans="26:27" x14ac:dyDescent="0.2">
      <c r="Z22427" s="218"/>
      <c r="AA22427" s="218"/>
    </row>
    <row r="22428" spans="26:27" x14ac:dyDescent="0.2">
      <c r="Z22428" s="218"/>
      <c r="AA22428" s="218"/>
    </row>
    <row r="22429" spans="26:27" x14ac:dyDescent="0.2">
      <c r="Z22429" s="218"/>
      <c r="AA22429" s="218"/>
    </row>
    <row r="22430" spans="26:27" x14ac:dyDescent="0.2">
      <c r="Z22430" s="218"/>
      <c r="AA22430" s="218"/>
    </row>
    <row r="22431" spans="26:27" x14ac:dyDescent="0.2">
      <c r="Z22431" s="218"/>
      <c r="AA22431" s="218"/>
    </row>
    <row r="22432" spans="26:27" x14ac:dyDescent="0.2">
      <c r="Z22432" s="218"/>
      <c r="AA22432" s="218"/>
    </row>
    <row r="22433" spans="26:27" x14ac:dyDescent="0.2">
      <c r="Z22433" s="218"/>
      <c r="AA22433" s="218"/>
    </row>
    <row r="22434" spans="26:27" x14ac:dyDescent="0.2">
      <c r="Z22434" s="218"/>
      <c r="AA22434" s="218"/>
    </row>
    <row r="22435" spans="26:27" x14ac:dyDescent="0.2">
      <c r="Z22435" s="218"/>
      <c r="AA22435" s="218"/>
    </row>
    <row r="22436" spans="26:27" x14ac:dyDescent="0.2">
      <c r="Z22436" s="218"/>
      <c r="AA22436" s="218"/>
    </row>
    <row r="22437" spans="26:27" x14ac:dyDescent="0.2">
      <c r="Z22437" s="218"/>
      <c r="AA22437" s="218"/>
    </row>
    <row r="22438" spans="26:27" x14ac:dyDescent="0.2">
      <c r="Z22438" s="218"/>
      <c r="AA22438" s="218"/>
    </row>
    <row r="22439" spans="26:27" x14ac:dyDescent="0.2">
      <c r="Z22439" s="218"/>
      <c r="AA22439" s="218"/>
    </row>
    <row r="22440" spans="26:27" x14ac:dyDescent="0.2">
      <c r="Z22440" s="218"/>
      <c r="AA22440" s="218"/>
    </row>
    <row r="22441" spans="26:27" x14ac:dyDescent="0.2">
      <c r="Z22441" s="218"/>
      <c r="AA22441" s="218"/>
    </row>
    <row r="22442" spans="26:27" x14ac:dyDescent="0.2">
      <c r="Z22442" s="218"/>
      <c r="AA22442" s="218"/>
    </row>
    <row r="22443" spans="26:27" x14ac:dyDescent="0.2">
      <c r="Z22443" s="218"/>
      <c r="AA22443" s="218"/>
    </row>
    <row r="22444" spans="26:27" x14ac:dyDescent="0.2">
      <c r="Z22444" s="218"/>
      <c r="AA22444" s="218"/>
    </row>
    <row r="22445" spans="26:27" x14ac:dyDescent="0.2">
      <c r="Z22445" s="218"/>
      <c r="AA22445" s="218"/>
    </row>
    <row r="22446" spans="26:27" x14ac:dyDescent="0.2">
      <c r="Z22446" s="218"/>
      <c r="AA22446" s="218"/>
    </row>
    <row r="22447" spans="26:27" x14ac:dyDescent="0.2">
      <c r="Z22447" s="218"/>
      <c r="AA22447" s="218"/>
    </row>
    <row r="22448" spans="26:27" x14ac:dyDescent="0.2">
      <c r="Z22448" s="218"/>
      <c r="AA22448" s="218"/>
    </row>
    <row r="22449" spans="26:27" x14ac:dyDescent="0.2">
      <c r="Z22449" s="218"/>
      <c r="AA22449" s="218"/>
    </row>
    <row r="22450" spans="26:27" x14ac:dyDescent="0.2">
      <c r="Z22450" s="218"/>
      <c r="AA22450" s="218"/>
    </row>
    <row r="22451" spans="26:27" x14ac:dyDescent="0.2">
      <c r="Z22451" s="218"/>
      <c r="AA22451" s="218"/>
    </row>
    <row r="22452" spans="26:27" x14ac:dyDescent="0.2">
      <c r="Z22452" s="218"/>
      <c r="AA22452" s="218"/>
    </row>
    <row r="22453" spans="26:27" x14ac:dyDescent="0.2">
      <c r="Z22453" s="218"/>
      <c r="AA22453" s="218"/>
    </row>
    <row r="22454" spans="26:27" x14ac:dyDescent="0.2">
      <c r="Z22454" s="218"/>
      <c r="AA22454" s="218"/>
    </row>
    <row r="22455" spans="26:27" x14ac:dyDescent="0.2">
      <c r="Z22455" s="218"/>
      <c r="AA22455" s="218"/>
    </row>
    <row r="22456" spans="26:27" x14ac:dyDescent="0.2">
      <c r="Z22456" s="218"/>
      <c r="AA22456" s="218"/>
    </row>
    <row r="22457" spans="26:27" x14ac:dyDescent="0.2">
      <c r="Z22457" s="218"/>
      <c r="AA22457" s="218"/>
    </row>
    <row r="22458" spans="26:27" x14ac:dyDescent="0.2">
      <c r="Z22458" s="218"/>
      <c r="AA22458" s="218"/>
    </row>
    <row r="22459" spans="26:27" x14ac:dyDescent="0.2">
      <c r="Z22459" s="218"/>
      <c r="AA22459" s="218"/>
    </row>
    <row r="22460" spans="26:27" x14ac:dyDescent="0.2">
      <c r="Z22460" s="218"/>
      <c r="AA22460" s="218"/>
    </row>
    <row r="22461" spans="26:27" x14ac:dyDescent="0.2">
      <c r="Z22461" s="218"/>
      <c r="AA22461" s="218"/>
    </row>
    <row r="22462" spans="26:27" x14ac:dyDescent="0.2">
      <c r="Z22462" s="218"/>
      <c r="AA22462" s="218"/>
    </row>
    <row r="22463" spans="26:27" x14ac:dyDescent="0.2">
      <c r="Z22463" s="218"/>
      <c r="AA22463" s="218"/>
    </row>
    <row r="22464" spans="26:27" x14ac:dyDescent="0.2">
      <c r="Z22464" s="218"/>
      <c r="AA22464" s="218"/>
    </row>
    <row r="22465" spans="26:27" x14ac:dyDescent="0.2">
      <c r="Z22465" s="218"/>
      <c r="AA22465" s="218"/>
    </row>
    <row r="22466" spans="26:27" x14ac:dyDescent="0.2">
      <c r="Z22466" s="218"/>
      <c r="AA22466" s="218"/>
    </row>
    <row r="22467" spans="26:27" x14ac:dyDescent="0.2">
      <c r="Z22467" s="218"/>
      <c r="AA22467" s="218"/>
    </row>
    <row r="22468" spans="26:27" x14ac:dyDescent="0.2">
      <c r="Z22468" s="218"/>
      <c r="AA22468" s="218"/>
    </row>
    <row r="22469" spans="26:27" x14ac:dyDescent="0.2">
      <c r="Z22469" s="218"/>
      <c r="AA22469" s="218"/>
    </row>
    <row r="22470" spans="26:27" x14ac:dyDescent="0.2">
      <c r="Z22470" s="218"/>
      <c r="AA22470" s="218"/>
    </row>
    <row r="22471" spans="26:27" x14ac:dyDescent="0.2">
      <c r="Z22471" s="218"/>
      <c r="AA22471" s="218"/>
    </row>
    <row r="22472" spans="26:27" x14ac:dyDescent="0.2">
      <c r="Z22472" s="218"/>
      <c r="AA22472" s="218"/>
    </row>
    <row r="22473" spans="26:27" x14ac:dyDescent="0.2">
      <c r="Z22473" s="218"/>
      <c r="AA22473" s="218"/>
    </row>
    <row r="22474" spans="26:27" x14ac:dyDescent="0.2">
      <c r="Z22474" s="218"/>
      <c r="AA22474" s="218"/>
    </row>
    <row r="22475" spans="26:27" x14ac:dyDescent="0.2">
      <c r="Z22475" s="218"/>
      <c r="AA22475" s="218"/>
    </row>
    <row r="22476" spans="26:27" x14ac:dyDescent="0.2">
      <c r="Z22476" s="218"/>
      <c r="AA22476" s="218"/>
    </row>
    <row r="22477" spans="26:27" x14ac:dyDescent="0.2">
      <c r="Z22477" s="218"/>
      <c r="AA22477" s="218"/>
    </row>
    <row r="22478" spans="26:27" x14ac:dyDescent="0.2">
      <c r="Z22478" s="218"/>
      <c r="AA22478" s="218"/>
    </row>
    <row r="22479" spans="26:27" x14ac:dyDescent="0.2">
      <c r="Z22479" s="218"/>
      <c r="AA22479" s="218"/>
    </row>
    <row r="22480" spans="26:27" x14ac:dyDescent="0.2">
      <c r="Z22480" s="218"/>
      <c r="AA22480" s="218"/>
    </row>
    <row r="22481" spans="26:27" x14ac:dyDescent="0.2">
      <c r="Z22481" s="218"/>
      <c r="AA22481" s="218"/>
    </row>
    <row r="22482" spans="26:27" x14ac:dyDescent="0.2">
      <c r="Z22482" s="218"/>
      <c r="AA22482" s="218"/>
    </row>
    <row r="22483" spans="26:27" x14ac:dyDescent="0.2">
      <c r="Z22483" s="218"/>
      <c r="AA22483" s="218"/>
    </row>
    <row r="22484" spans="26:27" x14ac:dyDescent="0.2">
      <c r="Z22484" s="218"/>
      <c r="AA22484" s="218"/>
    </row>
    <row r="22485" spans="26:27" x14ac:dyDescent="0.2">
      <c r="Z22485" s="218"/>
      <c r="AA22485" s="218"/>
    </row>
    <row r="22486" spans="26:27" x14ac:dyDescent="0.2">
      <c r="Z22486" s="218"/>
      <c r="AA22486" s="218"/>
    </row>
    <row r="22487" spans="26:27" x14ac:dyDescent="0.2">
      <c r="Z22487" s="218"/>
      <c r="AA22487" s="218"/>
    </row>
    <row r="22488" spans="26:27" x14ac:dyDescent="0.2">
      <c r="Z22488" s="218"/>
      <c r="AA22488" s="218"/>
    </row>
    <row r="22489" spans="26:27" x14ac:dyDescent="0.2">
      <c r="Z22489" s="218"/>
      <c r="AA22489" s="218"/>
    </row>
    <row r="22490" spans="26:27" x14ac:dyDescent="0.2">
      <c r="Z22490" s="218"/>
      <c r="AA22490" s="218"/>
    </row>
    <row r="22491" spans="26:27" x14ac:dyDescent="0.2">
      <c r="Z22491" s="218"/>
      <c r="AA22491" s="218"/>
    </row>
    <row r="22492" spans="26:27" x14ac:dyDescent="0.2">
      <c r="Z22492" s="218"/>
      <c r="AA22492" s="218"/>
    </row>
    <row r="22493" spans="26:27" x14ac:dyDescent="0.2">
      <c r="Z22493" s="218"/>
      <c r="AA22493" s="218"/>
    </row>
    <row r="22494" spans="26:27" x14ac:dyDescent="0.2">
      <c r="Z22494" s="218"/>
      <c r="AA22494" s="218"/>
    </row>
    <row r="22495" spans="26:27" x14ac:dyDescent="0.2">
      <c r="Z22495" s="218"/>
      <c r="AA22495" s="218"/>
    </row>
    <row r="22496" spans="26:27" x14ac:dyDescent="0.2">
      <c r="Z22496" s="218"/>
      <c r="AA22496" s="218"/>
    </row>
    <row r="22497" spans="26:27" x14ac:dyDescent="0.2">
      <c r="Z22497" s="218"/>
      <c r="AA22497" s="218"/>
    </row>
    <row r="22498" spans="26:27" x14ac:dyDescent="0.2">
      <c r="Z22498" s="218"/>
      <c r="AA22498" s="218"/>
    </row>
    <row r="22499" spans="26:27" x14ac:dyDescent="0.2">
      <c r="Z22499" s="218"/>
      <c r="AA22499" s="218"/>
    </row>
    <row r="22500" spans="26:27" x14ac:dyDescent="0.2">
      <c r="Z22500" s="218"/>
      <c r="AA22500" s="218"/>
    </row>
    <row r="22501" spans="26:27" x14ac:dyDescent="0.2">
      <c r="Z22501" s="218"/>
      <c r="AA22501" s="218"/>
    </row>
    <row r="22502" spans="26:27" x14ac:dyDescent="0.2">
      <c r="Z22502" s="218"/>
      <c r="AA22502" s="218"/>
    </row>
    <row r="22503" spans="26:27" x14ac:dyDescent="0.2">
      <c r="Z22503" s="218"/>
      <c r="AA22503" s="218"/>
    </row>
    <row r="22504" spans="26:27" x14ac:dyDescent="0.2">
      <c r="Z22504" s="218"/>
      <c r="AA22504" s="218"/>
    </row>
    <row r="22505" spans="26:27" x14ac:dyDescent="0.2">
      <c r="Z22505" s="218"/>
      <c r="AA22505" s="218"/>
    </row>
    <row r="22506" spans="26:27" x14ac:dyDescent="0.2">
      <c r="Z22506" s="218"/>
      <c r="AA22506" s="218"/>
    </row>
    <row r="22507" spans="26:27" x14ac:dyDescent="0.2">
      <c r="Z22507" s="218"/>
      <c r="AA22507" s="218"/>
    </row>
    <row r="22508" spans="26:27" x14ac:dyDescent="0.2">
      <c r="Z22508" s="218"/>
      <c r="AA22508" s="218"/>
    </row>
    <row r="22509" spans="26:27" x14ac:dyDescent="0.2">
      <c r="Z22509" s="218"/>
      <c r="AA22509" s="218"/>
    </row>
    <row r="22510" spans="26:27" x14ac:dyDescent="0.2">
      <c r="Z22510" s="218"/>
      <c r="AA22510" s="218"/>
    </row>
    <row r="22511" spans="26:27" x14ac:dyDescent="0.2">
      <c r="Z22511" s="218"/>
      <c r="AA22511" s="218"/>
    </row>
    <row r="22512" spans="26:27" x14ac:dyDescent="0.2">
      <c r="Z22512" s="218"/>
      <c r="AA22512" s="218"/>
    </row>
    <row r="22513" spans="26:27" x14ac:dyDescent="0.2">
      <c r="Z22513" s="218"/>
      <c r="AA22513" s="218"/>
    </row>
    <row r="22514" spans="26:27" x14ac:dyDescent="0.2">
      <c r="Z22514" s="218"/>
      <c r="AA22514" s="218"/>
    </row>
    <row r="22515" spans="26:27" x14ac:dyDescent="0.2">
      <c r="Z22515" s="218"/>
      <c r="AA22515" s="218"/>
    </row>
    <row r="22516" spans="26:27" x14ac:dyDescent="0.2">
      <c r="Z22516" s="218"/>
      <c r="AA22516" s="218"/>
    </row>
    <row r="22517" spans="26:27" x14ac:dyDescent="0.2">
      <c r="Z22517" s="218"/>
      <c r="AA22517" s="218"/>
    </row>
    <row r="22518" spans="26:27" x14ac:dyDescent="0.2">
      <c r="Z22518" s="218"/>
      <c r="AA22518" s="218"/>
    </row>
    <row r="22519" spans="26:27" x14ac:dyDescent="0.2">
      <c r="Z22519" s="218"/>
      <c r="AA22519" s="218"/>
    </row>
    <row r="22520" spans="26:27" x14ac:dyDescent="0.2">
      <c r="Z22520" s="218"/>
      <c r="AA22520" s="218"/>
    </row>
    <row r="22521" spans="26:27" x14ac:dyDescent="0.2">
      <c r="Z22521" s="218"/>
      <c r="AA22521" s="218"/>
    </row>
    <row r="22522" spans="26:27" x14ac:dyDescent="0.2">
      <c r="Z22522" s="218"/>
      <c r="AA22522" s="218"/>
    </row>
    <row r="22523" spans="26:27" x14ac:dyDescent="0.2">
      <c r="Z22523" s="218"/>
      <c r="AA22523" s="218"/>
    </row>
    <row r="22524" spans="26:27" x14ac:dyDescent="0.2">
      <c r="Z22524" s="218"/>
      <c r="AA22524" s="218"/>
    </row>
    <row r="22525" spans="26:27" x14ac:dyDescent="0.2">
      <c r="Z22525" s="218"/>
      <c r="AA22525" s="218"/>
    </row>
    <row r="22526" spans="26:27" x14ac:dyDescent="0.2">
      <c r="Z22526" s="218"/>
      <c r="AA22526" s="218"/>
    </row>
    <row r="22527" spans="26:27" x14ac:dyDescent="0.2">
      <c r="Z22527" s="218"/>
      <c r="AA22527" s="218"/>
    </row>
    <row r="22528" spans="26:27" x14ac:dyDescent="0.2">
      <c r="Z22528" s="218"/>
      <c r="AA22528" s="218"/>
    </row>
    <row r="22529" spans="26:27" x14ac:dyDescent="0.2">
      <c r="Z22529" s="218"/>
      <c r="AA22529" s="218"/>
    </row>
    <row r="22530" spans="26:27" x14ac:dyDescent="0.2">
      <c r="Z22530" s="218"/>
      <c r="AA22530" s="218"/>
    </row>
    <row r="22531" spans="26:27" x14ac:dyDescent="0.2">
      <c r="Z22531" s="218"/>
      <c r="AA22531" s="218"/>
    </row>
    <row r="22532" spans="26:27" x14ac:dyDescent="0.2">
      <c r="Z22532" s="218"/>
      <c r="AA22532" s="218"/>
    </row>
    <row r="22533" spans="26:27" x14ac:dyDescent="0.2">
      <c r="Z22533" s="218"/>
      <c r="AA22533" s="218"/>
    </row>
    <row r="22534" spans="26:27" x14ac:dyDescent="0.2">
      <c r="Z22534" s="218"/>
      <c r="AA22534" s="218"/>
    </row>
    <row r="22535" spans="26:27" x14ac:dyDescent="0.2">
      <c r="Z22535" s="218"/>
      <c r="AA22535" s="218"/>
    </row>
    <row r="22536" spans="26:27" x14ac:dyDescent="0.2">
      <c r="Z22536" s="218"/>
      <c r="AA22536" s="218"/>
    </row>
    <row r="22537" spans="26:27" x14ac:dyDescent="0.2">
      <c r="Z22537" s="218"/>
      <c r="AA22537" s="218"/>
    </row>
    <row r="22538" spans="26:27" x14ac:dyDescent="0.2">
      <c r="Z22538" s="218"/>
      <c r="AA22538" s="218"/>
    </row>
    <row r="22539" spans="26:27" x14ac:dyDescent="0.2">
      <c r="Z22539" s="218"/>
      <c r="AA22539" s="218"/>
    </row>
    <row r="22540" spans="26:27" x14ac:dyDescent="0.2">
      <c r="Z22540" s="218"/>
      <c r="AA22540" s="218"/>
    </row>
    <row r="22541" spans="26:27" x14ac:dyDescent="0.2">
      <c r="Z22541" s="218"/>
      <c r="AA22541" s="218"/>
    </row>
    <row r="22542" spans="26:27" x14ac:dyDescent="0.2">
      <c r="Z22542" s="218"/>
      <c r="AA22542" s="218"/>
    </row>
    <row r="22543" spans="26:27" x14ac:dyDescent="0.2">
      <c r="Z22543" s="218"/>
      <c r="AA22543" s="218"/>
    </row>
    <row r="22544" spans="26:27" x14ac:dyDescent="0.2">
      <c r="Z22544" s="218"/>
      <c r="AA22544" s="218"/>
    </row>
    <row r="22545" spans="26:27" x14ac:dyDescent="0.2">
      <c r="Z22545" s="218"/>
      <c r="AA22545" s="218"/>
    </row>
    <row r="22546" spans="26:27" x14ac:dyDescent="0.2">
      <c r="Z22546" s="218"/>
      <c r="AA22546" s="218"/>
    </row>
    <row r="22547" spans="26:27" x14ac:dyDescent="0.2">
      <c r="Z22547" s="218"/>
      <c r="AA22547" s="218"/>
    </row>
    <row r="22548" spans="26:27" x14ac:dyDescent="0.2">
      <c r="Z22548" s="218"/>
      <c r="AA22548" s="218"/>
    </row>
    <row r="22549" spans="26:27" x14ac:dyDescent="0.2">
      <c r="Z22549" s="218"/>
      <c r="AA22549" s="218"/>
    </row>
    <row r="22550" spans="26:27" x14ac:dyDescent="0.2">
      <c r="Z22550" s="218"/>
      <c r="AA22550" s="218"/>
    </row>
    <row r="22551" spans="26:27" x14ac:dyDescent="0.2">
      <c r="Z22551" s="218"/>
      <c r="AA22551" s="218"/>
    </row>
    <row r="22552" spans="26:27" x14ac:dyDescent="0.2">
      <c r="Z22552" s="218"/>
      <c r="AA22552" s="218"/>
    </row>
    <row r="22553" spans="26:27" x14ac:dyDescent="0.2">
      <c r="Z22553" s="218"/>
      <c r="AA22553" s="218"/>
    </row>
    <row r="22554" spans="26:27" x14ac:dyDescent="0.2">
      <c r="Z22554" s="218"/>
      <c r="AA22554" s="218"/>
    </row>
    <row r="22555" spans="26:27" x14ac:dyDescent="0.2">
      <c r="Z22555" s="218"/>
      <c r="AA22555" s="218"/>
    </row>
    <row r="22556" spans="26:27" x14ac:dyDescent="0.2">
      <c r="Z22556" s="218"/>
      <c r="AA22556" s="218"/>
    </row>
    <row r="22557" spans="26:27" x14ac:dyDescent="0.2">
      <c r="Z22557" s="218"/>
      <c r="AA22557" s="218"/>
    </row>
    <row r="22558" spans="26:27" x14ac:dyDescent="0.2">
      <c r="Z22558" s="218"/>
      <c r="AA22558" s="218"/>
    </row>
    <row r="22559" spans="26:27" x14ac:dyDescent="0.2">
      <c r="Z22559" s="218"/>
      <c r="AA22559" s="218"/>
    </row>
    <row r="22560" spans="26:27" x14ac:dyDescent="0.2">
      <c r="Z22560" s="218"/>
      <c r="AA22560" s="218"/>
    </row>
    <row r="22561" spans="26:27" x14ac:dyDescent="0.2">
      <c r="Z22561" s="218"/>
      <c r="AA22561" s="218"/>
    </row>
    <row r="22562" spans="26:27" x14ac:dyDescent="0.2">
      <c r="Z22562" s="218"/>
      <c r="AA22562" s="218"/>
    </row>
    <row r="22563" spans="26:27" x14ac:dyDescent="0.2">
      <c r="Z22563" s="218"/>
      <c r="AA22563" s="218"/>
    </row>
    <row r="22564" spans="26:27" x14ac:dyDescent="0.2">
      <c r="Z22564" s="218"/>
      <c r="AA22564" s="218"/>
    </row>
    <row r="22565" spans="26:27" x14ac:dyDescent="0.2">
      <c r="Z22565" s="218"/>
      <c r="AA22565" s="218"/>
    </row>
    <row r="22566" spans="26:27" x14ac:dyDescent="0.2">
      <c r="Z22566" s="218"/>
      <c r="AA22566" s="218"/>
    </row>
    <row r="22567" spans="26:27" x14ac:dyDescent="0.2">
      <c r="Z22567" s="218"/>
      <c r="AA22567" s="218"/>
    </row>
    <row r="22568" spans="26:27" x14ac:dyDescent="0.2">
      <c r="Z22568" s="218"/>
      <c r="AA22568" s="218"/>
    </row>
    <row r="22569" spans="26:27" x14ac:dyDescent="0.2">
      <c r="Z22569" s="218"/>
      <c r="AA22569" s="218"/>
    </row>
    <row r="22570" spans="26:27" x14ac:dyDescent="0.2">
      <c r="Z22570" s="218"/>
      <c r="AA22570" s="218"/>
    </row>
    <row r="22571" spans="26:27" x14ac:dyDescent="0.2">
      <c r="Z22571" s="218"/>
      <c r="AA22571" s="218"/>
    </row>
    <row r="22572" spans="26:27" x14ac:dyDescent="0.2">
      <c r="Z22572" s="218"/>
      <c r="AA22572" s="218"/>
    </row>
    <row r="22573" spans="26:27" x14ac:dyDescent="0.2">
      <c r="Z22573" s="218"/>
      <c r="AA22573" s="218"/>
    </row>
    <row r="22574" spans="26:27" x14ac:dyDescent="0.2">
      <c r="Z22574" s="218"/>
      <c r="AA22574" s="218"/>
    </row>
    <row r="22575" spans="26:27" x14ac:dyDescent="0.2">
      <c r="Z22575" s="218"/>
      <c r="AA22575" s="218"/>
    </row>
    <row r="22576" spans="26:27" x14ac:dyDescent="0.2">
      <c r="Z22576" s="218"/>
      <c r="AA22576" s="218"/>
    </row>
    <row r="22577" spans="26:27" x14ac:dyDescent="0.2">
      <c r="Z22577" s="218"/>
      <c r="AA22577" s="218"/>
    </row>
    <row r="22578" spans="26:27" x14ac:dyDescent="0.2">
      <c r="Z22578" s="218"/>
      <c r="AA22578" s="218"/>
    </row>
    <row r="22579" spans="26:27" x14ac:dyDescent="0.2">
      <c r="Z22579" s="218"/>
      <c r="AA22579" s="218"/>
    </row>
    <row r="22580" spans="26:27" x14ac:dyDescent="0.2">
      <c r="Z22580" s="218"/>
      <c r="AA22580" s="218"/>
    </row>
    <row r="22581" spans="26:27" x14ac:dyDescent="0.2">
      <c r="Z22581" s="218"/>
      <c r="AA22581" s="218"/>
    </row>
    <row r="22582" spans="26:27" x14ac:dyDescent="0.2">
      <c r="Z22582" s="218"/>
      <c r="AA22582" s="218"/>
    </row>
    <row r="22583" spans="26:27" x14ac:dyDescent="0.2">
      <c r="Z22583" s="218"/>
      <c r="AA22583" s="218"/>
    </row>
    <row r="22584" spans="26:27" x14ac:dyDescent="0.2">
      <c r="Z22584" s="218"/>
      <c r="AA22584" s="218"/>
    </row>
    <row r="22585" spans="26:27" x14ac:dyDescent="0.2">
      <c r="Z22585" s="218"/>
      <c r="AA22585" s="218"/>
    </row>
    <row r="22586" spans="26:27" x14ac:dyDescent="0.2">
      <c r="Z22586" s="218"/>
      <c r="AA22586" s="218"/>
    </row>
    <row r="22587" spans="26:27" x14ac:dyDescent="0.2">
      <c r="Z22587" s="218"/>
      <c r="AA22587" s="218"/>
    </row>
    <row r="22588" spans="26:27" x14ac:dyDescent="0.2">
      <c r="Z22588" s="218"/>
      <c r="AA22588" s="218"/>
    </row>
    <row r="22589" spans="26:27" x14ac:dyDescent="0.2">
      <c r="Z22589" s="218"/>
      <c r="AA22589" s="218"/>
    </row>
    <row r="22590" spans="26:27" x14ac:dyDescent="0.2">
      <c r="Z22590" s="218"/>
      <c r="AA22590" s="218"/>
    </row>
    <row r="22591" spans="26:27" x14ac:dyDescent="0.2">
      <c r="Z22591" s="218"/>
      <c r="AA22591" s="218"/>
    </row>
    <row r="22592" spans="26:27" x14ac:dyDescent="0.2">
      <c r="Z22592" s="218"/>
      <c r="AA22592" s="218"/>
    </row>
    <row r="22593" spans="26:27" x14ac:dyDescent="0.2">
      <c r="Z22593" s="218"/>
      <c r="AA22593" s="218"/>
    </row>
    <row r="22594" spans="26:27" x14ac:dyDescent="0.2">
      <c r="Z22594" s="218"/>
      <c r="AA22594" s="218"/>
    </row>
    <row r="22595" spans="26:27" x14ac:dyDescent="0.2">
      <c r="Z22595" s="218"/>
      <c r="AA22595" s="218"/>
    </row>
    <row r="22596" spans="26:27" x14ac:dyDescent="0.2">
      <c r="Z22596" s="218"/>
      <c r="AA22596" s="218"/>
    </row>
    <row r="22597" spans="26:27" x14ac:dyDescent="0.2">
      <c r="Z22597" s="218"/>
      <c r="AA22597" s="218"/>
    </row>
    <row r="22598" spans="26:27" x14ac:dyDescent="0.2">
      <c r="Z22598" s="218"/>
      <c r="AA22598" s="218"/>
    </row>
    <row r="22599" spans="26:27" x14ac:dyDescent="0.2">
      <c r="Z22599" s="218"/>
      <c r="AA22599" s="218"/>
    </row>
    <row r="22600" spans="26:27" x14ac:dyDescent="0.2">
      <c r="Z22600" s="218"/>
      <c r="AA22600" s="218"/>
    </row>
    <row r="22601" spans="26:27" x14ac:dyDescent="0.2">
      <c r="Z22601" s="218"/>
      <c r="AA22601" s="218"/>
    </row>
    <row r="22602" spans="26:27" x14ac:dyDescent="0.2">
      <c r="Z22602" s="218"/>
      <c r="AA22602" s="218"/>
    </row>
    <row r="22603" spans="26:27" x14ac:dyDescent="0.2">
      <c r="Z22603" s="218"/>
      <c r="AA22603" s="218"/>
    </row>
    <row r="22604" spans="26:27" x14ac:dyDescent="0.2">
      <c r="Z22604" s="218"/>
      <c r="AA22604" s="218"/>
    </row>
    <row r="22605" spans="26:27" x14ac:dyDescent="0.2">
      <c r="Z22605" s="218"/>
      <c r="AA22605" s="218"/>
    </row>
    <row r="22606" spans="26:27" x14ac:dyDescent="0.2">
      <c r="Z22606" s="218"/>
      <c r="AA22606" s="218"/>
    </row>
    <row r="22607" spans="26:27" x14ac:dyDescent="0.2">
      <c r="Z22607" s="218"/>
      <c r="AA22607" s="218"/>
    </row>
    <row r="22608" spans="26:27" x14ac:dyDescent="0.2">
      <c r="Z22608" s="218"/>
      <c r="AA22608" s="218"/>
    </row>
    <row r="22609" spans="26:27" x14ac:dyDescent="0.2">
      <c r="Z22609" s="218"/>
      <c r="AA22609" s="218"/>
    </row>
    <row r="22610" spans="26:27" x14ac:dyDescent="0.2">
      <c r="Z22610" s="218"/>
      <c r="AA22610" s="218"/>
    </row>
    <row r="22611" spans="26:27" x14ac:dyDescent="0.2">
      <c r="Z22611" s="218"/>
      <c r="AA22611" s="218"/>
    </row>
    <row r="22612" spans="26:27" x14ac:dyDescent="0.2">
      <c r="Z22612" s="218"/>
      <c r="AA22612" s="218"/>
    </row>
    <row r="22613" spans="26:27" x14ac:dyDescent="0.2">
      <c r="Z22613" s="218"/>
      <c r="AA22613" s="218"/>
    </row>
    <row r="22614" spans="26:27" x14ac:dyDescent="0.2">
      <c r="Z22614" s="218"/>
      <c r="AA22614" s="218"/>
    </row>
    <row r="22615" spans="26:27" x14ac:dyDescent="0.2">
      <c r="Z22615" s="218"/>
      <c r="AA22615" s="218"/>
    </row>
    <row r="22616" spans="26:27" x14ac:dyDescent="0.2">
      <c r="Z22616" s="218"/>
      <c r="AA22616" s="218"/>
    </row>
    <row r="22617" spans="26:27" x14ac:dyDescent="0.2">
      <c r="Z22617" s="218"/>
      <c r="AA22617" s="218"/>
    </row>
    <row r="22618" spans="26:27" x14ac:dyDescent="0.2">
      <c r="Z22618" s="218"/>
      <c r="AA22618" s="218"/>
    </row>
    <row r="22619" spans="26:27" x14ac:dyDescent="0.2">
      <c r="Z22619" s="218"/>
      <c r="AA22619" s="218"/>
    </row>
    <row r="22620" spans="26:27" x14ac:dyDescent="0.2">
      <c r="Z22620" s="218"/>
      <c r="AA22620" s="218"/>
    </row>
    <row r="22621" spans="26:27" x14ac:dyDescent="0.2">
      <c r="Z22621" s="218"/>
      <c r="AA22621" s="218"/>
    </row>
    <row r="22622" spans="26:27" x14ac:dyDescent="0.2">
      <c r="Z22622" s="218"/>
      <c r="AA22622" s="218"/>
    </row>
    <row r="22623" spans="26:27" x14ac:dyDescent="0.2">
      <c r="Z22623" s="218"/>
      <c r="AA22623" s="218"/>
    </row>
    <row r="22624" spans="26:27" x14ac:dyDescent="0.2">
      <c r="Z22624" s="218"/>
      <c r="AA22624" s="218"/>
    </row>
    <row r="22625" spans="26:27" x14ac:dyDescent="0.2">
      <c r="Z22625" s="218"/>
      <c r="AA22625" s="218"/>
    </row>
    <row r="22626" spans="26:27" x14ac:dyDescent="0.2">
      <c r="Z22626" s="218"/>
      <c r="AA22626" s="218"/>
    </row>
    <row r="22627" spans="26:27" x14ac:dyDescent="0.2">
      <c r="Z22627" s="218"/>
      <c r="AA22627" s="218"/>
    </row>
    <row r="22628" spans="26:27" x14ac:dyDescent="0.2">
      <c r="Z22628" s="218"/>
      <c r="AA22628" s="218"/>
    </row>
    <row r="22629" spans="26:27" x14ac:dyDescent="0.2">
      <c r="Z22629" s="218"/>
      <c r="AA22629" s="218"/>
    </row>
    <row r="22630" spans="26:27" x14ac:dyDescent="0.2">
      <c r="Z22630" s="218"/>
      <c r="AA22630" s="218"/>
    </row>
    <row r="22631" spans="26:27" x14ac:dyDescent="0.2">
      <c r="Z22631" s="218"/>
      <c r="AA22631" s="218"/>
    </row>
    <row r="22632" spans="26:27" x14ac:dyDescent="0.2">
      <c r="Z22632" s="218"/>
      <c r="AA22632" s="218"/>
    </row>
    <row r="22633" spans="26:27" x14ac:dyDescent="0.2">
      <c r="Z22633" s="218"/>
      <c r="AA22633" s="218"/>
    </row>
    <row r="22634" spans="26:27" x14ac:dyDescent="0.2">
      <c r="Z22634" s="218"/>
      <c r="AA22634" s="218"/>
    </row>
    <row r="22635" spans="26:27" x14ac:dyDescent="0.2">
      <c r="Z22635" s="218"/>
      <c r="AA22635" s="218"/>
    </row>
    <row r="22636" spans="26:27" x14ac:dyDescent="0.2">
      <c r="Z22636" s="218"/>
      <c r="AA22636" s="218"/>
    </row>
    <row r="22637" spans="26:27" x14ac:dyDescent="0.2">
      <c r="Z22637" s="218"/>
      <c r="AA22637" s="218"/>
    </row>
    <row r="22638" spans="26:27" x14ac:dyDescent="0.2">
      <c r="Z22638" s="218"/>
      <c r="AA22638" s="218"/>
    </row>
    <row r="22639" spans="26:27" x14ac:dyDescent="0.2">
      <c r="Z22639" s="218"/>
      <c r="AA22639" s="218"/>
    </row>
    <row r="22640" spans="26:27" x14ac:dyDescent="0.2">
      <c r="Z22640" s="218"/>
      <c r="AA22640" s="218"/>
    </row>
    <row r="22641" spans="26:27" x14ac:dyDescent="0.2">
      <c r="Z22641" s="218"/>
      <c r="AA22641" s="218"/>
    </row>
    <row r="22642" spans="26:27" x14ac:dyDescent="0.2">
      <c r="Z22642" s="218"/>
      <c r="AA22642" s="218"/>
    </row>
    <row r="22643" spans="26:27" x14ac:dyDescent="0.2">
      <c r="Z22643" s="218"/>
      <c r="AA22643" s="218"/>
    </row>
    <row r="22644" spans="26:27" x14ac:dyDescent="0.2">
      <c r="Z22644" s="218"/>
      <c r="AA22644" s="218"/>
    </row>
    <row r="22645" spans="26:27" x14ac:dyDescent="0.2">
      <c r="Z22645" s="218"/>
      <c r="AA22645" s="218"/>
    </row>
    <row r="22646" spans="26:27" x14ac:dyDescent="0.2">
      <c r="Z22646" s="218"/>
      <c r="AA22646" s="218"/>
    </row>
    <row r="22647" spans="26:27" x14ac:dyDescent="0.2">
      <c r="Z22647" s="218"/>
      <c r="AA22647" s="218"/>
    </row>
    <row r="22648" spans="26:27" x14ac:dyDescent="0.2">
      <c r="Z22648" s="218"/>
      <c r="AA22648" s="218"/>
    </row>
    <row r="22649" spans="26:27" x14ac:dyDescent="0.2">
      <c r="Z22649" s="218"/>
      <c r="AA22649" s="218"/>
    </row>
    <row r="22650" spans="26:27" x14ac:dyDescent="0.2">
      <c r="Z22650" s="218"/>
      <c r="AA22650" s="218"/>
    </row>
    <row r="22651" spans="26:27" x14ac:dyDescent="0.2">
      <c r="Z22651" s="218"/>
      <c r="AA22651" s="218"/>
    </row>
    <row r="22652" spans="26:27" x14ac:dyDescent="0.2">
      <c r="Z22652" s="218"/>
      <c r="AA22652" s="218"/>
    </row>
    <row r="22653" spans="26:27" x14ac:dyDescent="0.2">
      <c r="Z22653" s="218"/>
      <c r="AA22653" s="218"/>
    </row>
    <row r="22654" spans="26:27" x14ac:dyDescent="0.2">
      <c r="Z22654" s="218"/>
      <c r="AA22654" s="218"/>
    </row>
    <row r="22655" spans="26:27" x14ac:dyDescent="0.2">
      <c r="Z22655" s="218"/>
      <c r="AA22655" s="218"/>
    </row>
    <row r="22656" spans="26:27" x14ac:dyDescent="0.2">
      <c r="Z22656" s="218"/>
      <c r="AA22656" s="218"/>
    </row>
    <row r="22657" spans="26:27" x14ac:dyDescent="0.2">
      <c r="Z22657" s="218"/>
      <c r="AA22657" s="218"/>
    </row>
    <row r="22658" spans="26:27" x14ac:dyDescent="0.2">
      <c r="Z22658" s="218"/>
      <c r="AA22658" s="218"/>
    </row>
    <row r="22659" spans="26:27" x14ac:dyDescent="0.2">
      <c r="Z22659" s="218"/>
      <c r="AA22659" s="218"/>
    </row>
    <row r="22660" spans="26:27" x14ac:dyDescent="0.2">
      <c r="Z22660" s="218"/>
      <c r="AA22660" s="218"/>
    </row>
    <row r="22661" spans="26:27" x14ac:dyDescent="0.2">
      <c r="Z22661" s="218"/>
      <c r="AA22661" s="218"/>
    </row>
    <row r="22662" spans="26:27" x14ac:dyDescent="0.2">
      <c r="Z22662" s="218"/>
      <c r="AA22662" s="218"/>
    </row>
    <row r="22663" spans="26:27" x14ac:dyDescent="0.2">
      <c r="Z22663" s="218"/>
      <c r="AA22663" s="218"/>
    </row>
    <row r="22664" spans="26:27" x14ac:dyDescent="0.2">
      <c r="Z22664" s="218"/>
      <c r="AA22664" s="218"/>
    </row>
    <row r="22665" spans="26:27" x14ac:dyDescent="0.2">
      <c r="Z22665" s="218"/>
      <c r="AA22665" s="218"/>
    </row>
    <row r="22666" spans="26:27" x14ac:dyDescent="0.2">
      <c r="Z22666" s="218"/>
      <c r="AA22666" s="218"/>
    </row>
    <row r="22667" spans="26:27" x14ac:dyDescent="0.2">
      <c r="Z22667" s="218"/>
      <c r="AA22667" s="218"/>
    </row>
    <row r="22668" spans="26:27" x14ac:dyDescent="0.2">
      <c r="Z22668" s="218"/>
      <c r="AA22668" s="218"/>
    </row>
    <row r="22669" spans="26:27" x14ac:dyDescent="0.2">
      <c r="Z22669" s="218"/>
      <c r="AA22669" s="218"/>
    </row>
    <row r="22670" spans="26:27" x14ac:dyDescent="0.2">
      <c r="Z22670" s="218"/>
      <c r="AA22670" s="218"/>
    </row>
    <row r="22671" spans="26:27" x14ac:dyDescent="0.2">
      <c r="Z22671" s="218"/>
      <c r="AA22671" s="218"/>
    </row>
    <row r="22672" spans="26:27" x14ac:dyDescent="0.2">
      <c r="Z22672" s="218"/>
      <c r="AA22672" s="218"/>
    </row>
    <row r="22673" spans="26:27" x14ac:dyDescent="0.2">
      <c r="Z22673" s="218"/>
      <c r="AA22673" s="218"/>
    </row>
    <row r="22674" spans="26:27" x14ac:dyDescent="0.2">
      <c r="Z22674" s="218"/>
      <c r="AA22674" s="218"/>
    </row>
    <row r="22675" spans="26:27" x14ac:dyDescent="0.2">
      <c r="Z22675" s="218"/>
      <c r="AA22675" s="218"/>
    </row>
    <row r="22676" spans="26:27" x14ac:dyDescent="0.2">
      <c r="Z22676" s="218"/>
      <c r="AA22676" s="218"/>
    </row>
    <row r="22677" spans="26:27" x14ac:dyDescent="0.2">
      <c r="Z22677" s="218"/>
      <c r="AA22677" s="218"/>
    </row>
    <row r="22678" spans="26:27" x14ac:dyDescent="0.2">
      <c r="Z22678" s="218"/>
      <c r="AA22678" s="218"/>
    </row>
    <row r="22679" spans="26:27" x14ac:dyDescent="0.2">
      <c r="Z22679" s="218"/>
      <c r="AA22679" s="218"/>
    </row>
    <row r="22680" spans="26:27" x14ac:dyDescent="0.2">
      <c r="Z22680" s="218"/>
      <c r="AA22680" s="218"/>
    </row>
    <row r="22681" spans="26:27" x14ac:dyDescent="0.2">
      <c r="Z22681" s="218"/>
      <c r="AA22681" s="218"/>
    </row>
    <row r="22682" spans="26:27" x14ac:dyDescent="0.2">
      <c r="Z22682" s="218"/>
      <c r="AA22682" s="218"/>
    </row>
    <row r="22683" spans="26:27" x14ac:dyDescent="0.2">
      <c r="Z22683" s="218"/>
      <c r="AA22683" s="218"/>
    </row>
    <row r="22684" spans="26:27" x14ac:dyDescent="0.2">
      <c r="Z22684" s="218"/>
      <c r="AA22684" s="218"/>
    </row>
    <row r="22685" spans="26:27" x14ac:dyDescent="0.2">
      <c r="Z22685" s="218"/>
      <c r="AA22685" s="218"/>
    </row>
    <row r="22686" spans="26:27" x14ac:dyDescent="0.2">
      <c r="Z22686" s="218"/>
      <c r="AA22686" s="218"/>
    </row>
    <row r="22687" spans="26:27" x14ac:dyDescent="0.2">
      <c r="Z22687" s="218"/>
      <c r="AA22687" s="218"/>
    </row>
    <row r="22688" spans="26:27" x14ac:dyDescent="0.2">
      <c r="Z22688" s="218"/>
      <c r="AA22688" s="218"/>
    </row>
    <row r="22689" spans="26:27" x14ac:dyDescent="0.2">
      <c r="Z22689" s="218"/>
      <c r="AA22689" s="218"/>
    </row>
    <row r="22690" spans="26:27" x14ac:dyDescent="0.2">
      <c r="Z22690" s="218"/>
      <c r="AA22690" s="218"/>
    </row>
    <row r="22691" spans="26:27" x14ac:dyDescent="0.2">
      <c r="Z22691" s="218"/>
      <c r="AA22691" s="218"/>
    </row>
    <row r="22692" spans="26:27" x14ac:dyDescent="0.2">
      <c r="Z22692" s="218"/>
      <c r="AA22692" s="218"/>
    </row>
    <row r="22693" spans="26:27" x14ac:dyDescent="0.2">
      <c r="Z22693" s="218"/>
      <c r="AA22693" s="218"/>
    </row>
    <row r="22694" spans="26:27" x14ac:dyDescent="0.2">
      <c r="Z22694" s="218"/>
      <c r="AA22694" s="218"/>
    </row>
    <row r="22695" spans="26:27" x14ac:dyDescent="0.2">
      <c r="Z22695" s="218"/>
      <c r="AA22695" s="218"/>
    </row>
    <row r="22696" spans="26:27" x14ac:dyDescent="0.2">
      <c r="Z22696" s="218"/>
      <c r="AA22696" s="218"/>
    </row>
    <row r="22697" spans="26:27" x14ac:dyDescent="0.2">
      <c r="Z22697" s="218"/>
      <c r="AA22697" s="218"/>
    </row>
    <row r="22698" spans="26:27" x14ac:dyDescent="0.2">
      <c r="Z22698" s="218"/>
      <c r="AA22698" s="218"/>
    </row>
    <row r="22699" spans="26:27" x14ac:dyDescent="0.2">
      <c r="Z22699" s="218"/>
      <c r="AA22699" s="218"/>
    </row>
    <row r="22700" spans="26:27" x14ac:dyDescent="0.2">
      <c r="Z22700" s="218"/>
      <c r="AA22700" s="218"/>
    </row>
    <row r="22701" spans="26:27" x14ac:dyDescent="0.2">
      <c r="Z22701" s="218"/>
      <c r="AA22701" s="218"/>
    </row>
    <row r="22702" spans="26:27" x14ac:dyDescent="0.2">
      <c r="Z22702" s="218"/>
      <c r="AA22702" s="218"/>
    </row>
    <row r="22703" spans="26:27" x14ac:dyDescent="0.2">
      <c r="Z22703" s="218"/>
      <c r="AA22703" s="218"/>
    </row>
    <row r="22704" spans="26:27" x14ac:dyDescent="0.2">
      <c r="Z22704" s="218"/>
      <c r="AA22704" s="218"/>
    </row>
    <row r="22705" spans="26:27" x14ac:dyDescent="0.2">
      <c r="Z22705" s="218"/>
      <c r="AA22705" s="218"/>
    </row>
    <row r="22706" spans="26:27" x14ac:dyDescent="0.2">
      <c r="Z22706" s="218"/>
      <c r="AA22706" s="218"/>
    </row>
    <row r="22707" spans="26:27" x14ac:dyDescent="0.2">
      <c r="Z22707" s="218"/>
      <c r="AA22707" s="218"/>
    </row>
    <row r="22708" spans="26:27" x14ac:dyDescent="0.2">
      <c r="Z22708" s="218"/>
      <c r="AA22708" s="218"/>
    </row>
    <row r="22709" spans="26:27" x14ac:dyDescent="0.2">
      <c r="Z22709" s="218"/>
      <c r="AA22709" s="218"/>
    </row>
    <row r="22710" spans="26:27" x14ac:dyDescent="0.2">
      <c r="Z22710" s="218"/>
      <c r="AA22710" s="218"/>
    </row>
    <row r="22711" spans="26:27" x14ac:dyDescent="0.2">
      <c r="Z22711" s="218"/>
      <c r="AA22711" s="218"/>
    </row>
    <row r="22712" spans="26:27" x14ac:dyDescent="0.2">
      <c r="Z22712" s="218"/>
      <c r="AA22712" s="218"/>
    </row>
    <row r="22713" spans="26:27" x14ac:dyDescent="0.2">
      <c r="Z22713" s="218"/>
      <c r="AA22713" s="218"/>
    </row>
    <row r="22714" spans="26:27" x14ac:dyDescent="0.2">
      <c r="Z22714" s="218"/>
      <c r="AA22714" s="218"/>
    </row>
    <row r="22715" spans="26:27" x14ac:dyDescent="0.2">
      <c r="Z22715" s="218"/>
      <c r="AA22715" s="218"/>
    </row>
    <row r="22716" spans="26:27" x14ac:dyDescent="0.2">
      <c r="Z22716" s="218"/>
      <c r="AA22716" s="218"/>
    </row>
    <row r="22717" spans="26:27" x14ac:dyDescent="0.2">
      <c r="Z22717" s="218"/>
      <c r="AA22717" s="218"/>
    </row>
    <row r="22718" spans="26:27" x14ac:dyDescent="0.2">
      <c r="Z22718" s="218"/>
      <c r="AA22718" s="218"/>
    </row>
    <row r="22719" spans="26:27" x14ac:dyDescent="0.2">
      <c r="Z22719" s="218"/>
      <c r="AA22719" s="218"/>
    </row>
    <row r="22720" spans="26:27" x14ac:dyDescent="0.2">
      <c r="Z22720" s="218"/>
      <c r="AA22720" s="218"/>
    </row>
    <row r="22721" spans="26:27" x14ac:dyDescent="0.2">
      <c r="Z22721" s="218"/>
      <c r="AA22721" s="218"/>
    </row>
    <row r="22722" spans="26:27" x14ac:dyDescent="0.2">
      <c r="Z22722" s="218"/>
      <c r="AA22722" s="218"/>
    </row>
    <row r="22723" spans="26:27" x14ac:dyDescent="0.2">
      <c r="Z22723" s="218"/>
      <c r="AA22723" s="218"/>
    </row>
    <row r="22724" spans="26:27" x14ac:dyDescent="0.2">
      <c r="Z22724" s="218"/>
      <c r="AA22724" s="218"/>
    </row>
    <row r="22725" spans="26:27" x14ac:dyDescent="0.2">
      <c r="Z22725" s="218"/>
      <c r="AA22725" s="218"/>
    </row>
    <row r="22726" spans="26:27" x14ac:dyDescent="0.2">
      <c r="Z22726" s="218"/>
      <c r="AA22726" s="218"/>
    </row>
    <row r="22727" spans="26:27" x14ac:dyDescent="0.2">
      <c r="Z22727" s="218"/>
      <c r="AA22727" s="218"/>
    </row>
    <row r="22728" spans="26:27" x14ac:dyDescent="0.2">
      <c r="Z22728" s="218"/>
      <c r="AA22728" s="218"/>
    </row>
    <row r="22729" spans="26:27" x14ac:dyDescent="0.2">
      <c r="Z22729" s="218"/>
      <c r="AA22729" s="218"/>
    </row>
    <row r="22730" spans="26:27" x14ac:dyDescent="0.2">
      <c r="Z22730" s="218"/>
      <c r="AA22730" s="218"/>
    </row>
    <row r="22731" spans="26:27" x14ac:dyDescent="0.2">
      <c r="Z22731" s="218"/>
      <c r="AA22731" s="218"/>
    </row>
    <row r="22732" spans="26:27" x14ac:dyDescent="0.2">
      <c r="Z22732" s="218"/>
      <c r="AA22732" s="218"/>
    </row>
    <row r="22733" spans="26:27" x14ac:dyDescent="0.2">
      <c r="Z22733" s="218"/>
      <c r="AA22733" s="218"/>
    </row>
    <row r="22734" spans="26:27" x14ac:dyDescent="0.2">
      <c r="Z22734" s="218"/>
      <c r="AA22734" s="218"/>
    </row>
    <row r="22735" spans="26:27" x14ac:dyDescent="0.2">
      <c r="Z22735" s="218"/>
      <c r="AA22735" s="218"/>
    </row>
    <row r="22736" spans="26:27" x14ac:dyDescent="0.2">
      <c r="Z22736" s="218"/>
      <c r="AA22736" s="218"/>
    </row>
    <row r="22737" spans="26:27" x14ac:dyDescent="0.2">
      <c r="Z22737" s="218"/>
      <c r="AA22737" s="218"/>
    </row>
    <row r="22738" spans="26:27" x14ac:dyDescent="0.2">
      <c r="Z22738" s="218"/>
      <c r="AA22738" s="218"/>
    </row>
    <row r="22739" spans="26:27" x14ac:dyDescent="0.2">
      <c r="Z22739" s="218"/>
      <c r="AA22739" s="218"/>
    </row>
    <row r="22740" spans="26:27" x14ac:dyDescent="0.2">
      <c r="Z22740" s="218"/>
      <c r="AA22740" s="218"/>
    </row>
    <row r="22741" spans="26:27" x14ac:dyDescent="0.2">
      <c r="Z22741" s="218"/>
      <c r="AA22741" s="218"/>
    </row>
    <row r="22742" spans="26:27" x14ac:dyDescent="0.2">
      <c r="Z22742" s="218"/>
      <c r="AA22742" s="218"/>
    </row>
    <row r="22743" spans="26:27" x14ac:dyDescent="0.2">
      <c r="Z22743" s="218"/>
      <c r="AA22743" s="218"/>
    </row>
    <row r="22744" spans="26:27" x14ac:dyDescent="0.2">
      <c r="Z22744" s="218"/>
      <c r="AA22744" s="218"/>
    </row>
    <row r="22745" spans="26:27" x14ac:dyDescent="0.2">
      <c r="Z22745" s="218"/>
      <c r="AA22745" s="218"/>
    </row>
    <row r="22746" spans="26:27" x14ac:dyDescent="0.2">
      <c r="Z22746" s="218"/>
      <c r="AA22746" s="218"/>
    </row>
    <row r="22747" spans="26:27" x14ac:dyDescent="0.2">
      <c r="Z22747" s="218"/>
      <c r="AA22747" s="218"/>
    </row>
    <row r="22748" spans="26:27" x14ac:dyDescent="0.2">
      <c r="Z22748" s="218"/>
      <c r="AA22748" s="218"/>
    </row>
    <row r="22749" spans="26:27" x14ac:dyDescent="0.2">
      <c r="Z22749" s="218"/>
      <c r="AA22749" s="218"/>
    </row>
    <row r="22750" spans="26:27" x14ac:dyDescent="0.2">
      <c r="Z22750" s="218"/>
      <c r="AA22750" s="218"/>
    </row>
    <row r="22751" spans="26:27" x14ac:dyDescent="0.2">
      <c r="Z22751" s="218"/>
      <c r="AA22751" s="218"/>
    </row>
    <row r="22752" spans="26:27" x14ac:dyDescent="0.2">
      <c r="Z22752" s="218"/>
      <c r="AA22752" s="218"/>
    </row>
    <row r="22753" spans="26:27" x14ac:dyDescent="0.2">
      <c r="Z22753" s="218"/>
      <c r="AA22753" s="218"/>
    </row>
    <row r="22754" spans="26:27" x14ac:dyDescent="0.2">
      <c r="Z22754" s="218"/>
      <c r="AA22754" s="218"/>
    </row>
    <row r="22755" spans="26:27" x14ac:dyDescent="0.2">
      <c r="Z22755" s="218"/>
      <c r="AA22755" s="218"/>
    </row>
    <row r="22756" spans="26:27" x14ac:dyDescent="0.2">
      <c r="Z22756" s="218"/>
      <c r="AA22756" s="218"/>
    </row>
    <row r="22757" spans="26:27" x14ac:dyDescent="0.2">
      <c r="Z22757" s="218"/>
      <c r="AA22757" s="218"/>
    </row>
    <row r="22758" spans="26:27" x14ac:dyDescent="0.2">
      <c r="Z22758" s="218"/>
      <c r="AA22758" s="218"/>
    </row>
    <row r="22759" spans="26:27" x14ac:dyDescent="0.2">
      <c r="Z22759" s="218"/>
      <c r="AA22759" s="218"/>
    </row>
    <row r="22760" spans="26:27" x14ac:dyDescent="0.2">
      <c r="Z22760" s="218"/>
      <c r="AA22760" s="218"/>
    </row>
    <row r="22761" spans="26:27" x14ac:dyDescent="0.2">
      <c r="Z22761" s="218"/>
      <c r="AA22761" s="218"/>
    </row>
    <row r="22762" spans="26:27" x14ac:dyDescent="0.2">
      <c r="Z22762" s="218"/>
      <c r="AA22762" s="218"/>
    </row>
    <row r="22763" spans="26:27" x14ac:dyDescent="0.2">
      <c r="Z22763" s="218"/>
      <c r="AA22763" s="218"/>
    </row>
    <row r="22764" spans="26:27" x14ac:dyDescent="0.2">
      <c r="Z22764" s="218"/>
      <c r="AA22764" s="218"/>
    </row>
    <row r="22765" spans="26:27" x14ac:dyDescent="0.2">
      <c r="Z22765" s="218"/>
      <c r="AA22765" s="218"/>
    </row>
    <row r="22766" spans="26:27" x14ac:dyDescent="0.2">
      <c r="Z22766" s="218"/>
      <c r="AA22766" s="218"/>
    </row>
    <row r="22767" spans="26:27" x14ac:dyDescent="0.2">
      <c r="Z22767" s="218"/>
      <c r="AA22767" s="218"/>
    </row>
    <row r="22768" spans="26:27" x14ac:dyDescent="0.2">
      <c r="Z22768" s="218"/>
      <c r="AA22768" s="218"/>
    </row>
    <row r="22769" spans="26:27" x14ac:dyDescent="0.2">
      <c r="Z22769" s="218"/>
      <c r="AA22769" s="218"/>
    </row>
    <row r="22770" spans="26:27" x14ac:dyDescent="0.2">
      <c r="Z22770" s="218"/>
      <c r="AA22770" s="218"/>
    </row>
    <row r="22771" spans="26:27" x14ac:dyDescent="0.2">
      <c r="Z22771" s="218"/>
      <c r="AA22771" s="218"/>
    </row>
    <row r="22772" spans="26:27" x14ac:dyDescent="0.2">
      <c r="Z22772" s="218"/>
      <c r="AA22772" s="218"/>
    </row>
    <row r="22773" spans="26:27" x14ac:dyDescent="0.2">
      <c r="Z22773" s="218"/>
      <c r="AA22773" s="218"/>
    </row>
    <row r="22774" spans="26:27" x14ac:dyDescent="0.2">
      <c r="Z22774" s="218"/>
      <c r="AA22774" s="218"/>
    </row>
    <row r="22775" spans="26:27" x14ac:dyDescent="0.2">
      <c r="Z22775" s="218"/>
      <c r="AA22775" s="218"/>
    </row>
    <row r="22776" spans="26:27" x14ac:dyDescent="0.2">
      <c r="Z22776" s="218"/>
      <c r="AA22776" s="218"/>
    </row>
    <row r="22777" spans="26:27" x14ac:dyDescent="0.2">
      <c r="Z22777" s="218"/>
      <c r="AA22777" s="218"/>
    </row>
    <row r="22778" spans="26:27" x14ac:dyDescent="0.2">
      <c r="Z22778" s="218"/>
      <c r="AA22778" s="218"/>
    </row>
    <row r="22779" spans="26:27" x14ac:dyDescent="0.2">
      <c r="Z22779" s="218"/>
      <c r="AA22779" s="218"/>
    </row>
    <row r="22780" spans="26:27" x14ac:dyDescent="0.2">
      <c r="Z22780" s="218"/>
      <c r="AA22780" s="218"/>
    </row>
    <row r="22781" spans="26:27" x14ac:dyDescent="0.2">
      <c r="Z22781" s="218"/>
      <c r="AA22781" s="218"/>
    </row>
    <row r="22782" spans="26:27" x14ac:dyDescent="0.2">
      <c r="Z22782" s="218"/>
      <c r="AA22782" s="218"/>
    </row>
    <row r="22783" spans="26:27" x14ac:dyDescent="0.2">
      <c r="Z22783" s="218"/>
      <c r="AA22783" s="218"/>
    </row>
    <row r="22784" spans="26:27" x14ac:dyDescent="0.2">
      <c r="Z22784" s="218"/>
      <c r="AA22784" s="218"/>
    </row>
    <row r="22785" spans="26:27" x14ac:dyDescent="0.2">
      <c r="Z22785" s="218"/>
      <c r="AA22785" s="218"/>
    </row>
    <row r="22786" spans="26:27" x14ac:dyDescent="0.2">
      <c r="Z22786" s="218"/>
      <c r="AA22786" s="218"/>
    </row>
    <row r="22787" spans="26:27" x14ac:dyDescent="0.2">
      <c r="Z22787" s="218"/>
      <c r="AA22787" s="218"/>
    </row>
    <row r="22788" spans="26:27" x14ac:dyDescent="0.2">
      <c r="Z22788" s="218"/>
      <c r="AA22788" s="218"/>
    </row>
    <row r="22789" spans="26:27" x14ac:dyDescent="0.2">
      <c r="Z22789" s="218"/>
      <c r="AA22789" s="218"/>
    </row>
    <row r="22790" spans="26:27" x14ac:dyDescent="0.2">
      <c r="Z22790" s="218"/>
      <c r="AA22790" s="218"/>
    </row>
    <row r="22791" spans="26:27" x14ac:dyDescent="0.2">
      <c r="Z22791" s="218"/>
      <c r="AA22791" s="218"/>
    </row>
    <row r="22792" spans="26:27" x14ac:dyDescent="0.2">
      <c r="Z22792" s="218"/>
      <c r="AA22792" s="218"/>
    </row>
    <row r="22793" spans="26:27" x14ac:dyDescent="0.2">
      <c r="Z22793" s="218"/>
      <c r="AA22793" s="218"/>
    </row>
    <row r="22794" spans="26:27" x14ac:dyDescent="0.2">
      <c r="Z22794" s="218"/>
      <c r="AA22794" s="218"/>
    </row>
    <row r="22795" spans="26:27" x14ac:dyDescent="0.2">
      <c r="Z22795" s="218"/>
      <c r="AA22795" s="218"/>
    </row>
    <row r="22796" spans="26:27" x14ac:dyDescent="0.2">
      <c r="Z22796" s="218"/>
      <c r="AA22796" s="218"/>
    </row>
    <row r="22797" spans="26:27" x14ac:dyDescent="0.2">
      <c r="Z22797" s="218"/>
      <c r="AA22797" s="218"/>
    </row>
    <row r="22798" spans="26:27" x14ac:dyDescent="0.2">
      <c r="Z22798" s="218"/>
      <c r="AA22798" s="218"/>
    </row>
    <row r="22799" spans="26:27" x14ac:dyDescent="0.2">
      <c r="Z22799" s="218"/>
      <c r="AA22799" s="218"/>
    </row>
    <row r="22800" spans="26:27" x14ac:dyDescent="0.2">
      <c r="Z22800" s="218"/>
      <c r="AA22800" s="218"/>
    </row>
    <row r="22801" spans="26:27" x14ac:dyDescent="0.2">
      <c r="Z22801" s="218"/>
      <c r="AA22801" s="218"/>
    </row>
    <row r="22802" spans="26:27" x14ac:dyDescent="0.2">
      <c r="Z22802" s="218"/>
      <c r="AA22802" s="218"/>
    </row>
    <row r="22803" spans="26:27" x14ac:dyDescent="0.2">
      <c r="Z22803" s="218"/>
      <c r="AA22803" s="218"/>
    </row>
    <row r="22804" spans="26:27" x14ac:dyDescent="0.2">
      <c r="Z22804" s="218"/>
      <c r="AA22804" s="218"/>
    </row>
    <row r="22805" spans="26:27" x14ac:dyDescent="0.2">
      <c r="Z22805" s="218"/>
      <c r="AA22805" s="218"/>
    </row>
    <row r="22806" spans="26:27" x14ac:dyDescent="0.2">
      <c r="Z22806" s="218"/>
      <c r="AA22806" s="218"/>
    </row>
    <row r="22807" spans="26:27" x14ac:dyDescent="0.2">
      <c r="Z22807" s="218"/>
      <c r="AA22807" s="218"/>
    </row>
    <row r="22808" spans="26:27" x14ac:dyDescent="0.2">
      <c r="Z22808" s="218"/>
      <c r="AA22808" s="218"/>
    </row>
    <row r="22809" spans="26:27" x14ac:dyDescent="0.2">
      <c r="Z22809" s="218"/>
      <c r="AA22809" s="218"/>
    </row>
    <row r="22810" spans="26:27" x14ac:dyDescent="0.2">
      <c r="Z22810" s="218"/>
      <c r="AA22810" s="218"/>
    </row>
    <row r="22811" spans="26:27" x14ac:dyDescent="0.2">
      <c r="Z22811" s="218"/>
      <c r="AA22811" s="218"/>
    </row>
    <row r="22812" spans="26:27" x14ac:dyDescent="0.2">
      <c r="Z22812" s="218"/>
      <c r="AA22812" s="218"/>
    </row>
    <row r="22813" spans="26:27" x14ac:dyDescent="0.2">
      <c r="Z22813" s="218"/>
      <c r="AA22813" s="218"/>
    </row>
    <row r="22814" spans="26:27" x14ac:dyDescent="0.2">
      <c r="Z22814" s="218"/>
      <c r="AA22814" s="218"/>
    </row>
    <row r="22815" spans="26:27" x14ac:dyDescent="0.2">
      <c r="Z22815" s="218"/>
      <c r="AA22815" s="218"/>
    </row>
    <row r="22816" spans="26:27" x14ac:dyDescent="0.2">
      <c r="Z22816" s="218"/>
      <c r="AA22816" s="218"/>
    </row>
    <row r="22817" spans="26:27" x14ac:dyDescent="0.2">
      <c r="Z22817" s="218"/>
      <c r="AA22817" s="218"/>
    </row>
    <row r="22818" spans="26:27" x14ac:dyDescent="0.2">
      <c r="Z22818" s="218"/>
      <c r="AA22818" s="218"/>
    </row>
    <row r="22819" spans="26:27" x14ac:dyDescent="0.2">
      <c r="Z22819" s="218"/>
      <c r="AA22819" s="218"/>
    </row>
    <row r="22820" spans="26:27" x14ac:dyDescent="0.2">
      <c r="Z22820" s="218"/>
      <c r="AA22820" s="218"/>
    </row>
    <row r="22821" spans="26:27" x14ac:dyDescent="0.2">
      <c r="Z22821" s="218"/>
      <c r="AA22821" s="218"/>
    </row>
    <row r="22822" spans="26:27" x14ac:dyDescent="0.2">
      <c r="Z22822" s="218"/>
      <c r="AA22822" s="218"/>
    </row>
    <row r="22823" spans="26:27" x14ac:dyDescent="0.2">
      <c r="Z22823" s="218"/>
      <c r="AA22823" s="218"/>
    </row>
    <row r="22824" spans="26:27" x14ac:dyDescent="0.2">
      <c r="Z22824" s="218"/>
      <c r="AA22824" s="218"/>
    </row>
    <row r="22825" spans="26:27" x14ac:dyDescent="0.2">
      <c r="Z22825" s="218"/>
      <c r="AA22825" s="218"/>
    </row>
    <row r="22826" spans="26:27" x14ac:dyDescent="0.2">
      <c r="Z22826" s="218"/>
      <c r="AA22826" s="218"/>
    </row>
    <row r="22827" spans="26:27" x14ac:dyDescent="0.2">
      <c r="Z22827" s="218"/>
      <c r="AA22827" s="218"/>
    </row>
    <row r="22828" spans="26:27" x14ac:dyDescent="0.2">
      <c r="Z22828" s="218"/>
      <c r="AA22828" s="218"/>
    </row>
    <row r="22829" spans="26:27" x14ac:dyDescent="0.2">
      <c r="Z22829" s="218"/>
      <c r="AA22829" s="218"/>
    </row>
    <row r="22830" spans="26:27" x14ac:dyDescent="0.2">
      <c r="Z22830" s="218"/>
      <c r="AA22830" s="218"/>
    </row>
    <row r="22831" spans="26:27" x14ac:dyDescent="0.2">
      <c r="Z22831" s="218"/>
      <c r="AA22831" s="218"/>
    </row>
    <row r="22832" spans="26:27" x14ac:dyDescent="0.2">
      <c r="Z22832" s="218"/>
      <c r="AA22832" s="218"/>
    </row>
    <row r="22833" spans="26:27" x14ac:dyDescent="0.2">
      <c r="Z22833" s="218"/>
      <c r="AA22833" s="218"/>
    </row>
    <row r="22834" spans="26:27" x14ac:dyDescent="0.2">
      <c r="Z22834" s="218"/>
      <c r="AA22834" s="218"/>
    </row>
    <row r="22835" spans="26:27" x14ac:dyDescent="0.2">
      <c r="Z22835" s="218"/>
      <c r="AA22835" s="218"/>
    </row>
    <row r="22836" spans="26:27" x14ac:dyDescent="0.2">
      <c r="Z22836" s="218"/>
      <c r="AA22836" s="218"/>
    </row>
    <row r="22837" spans="26:27" x14ac:dyDescent="0.2">
      <c r="Z22837" s="218"/>
      <c r="AA22837" s="218"/>
    </row>
    <row r="22838" spans="26:27" x14ac:dyDescent="0.2">
      <c r="Z22838" s="218"/>
      <c r="AA22838" s="218"/>
    </row>
    <row r="22839" spans="26:27" x14ac:dyDescent="0.2">
      <c r="Z22839" s="218"/>
      <c r="AA22839" s="218"/>
    </row>
    <row r="22840" spans="26:27" x14ac:dyDescent="0.2">
      <c r="Z22840" s="218"/>
      <c r="AA22840" s="218"/>
    </row>
    <row r="22841" spans="26:27" x14ac:dyDescent="0.2">
      <c r="Z22841" s="218"/>
      <c r="AA22841" s="218"/>
    </row>
    <row r="22842" spans="26:27" x14ac:dyDescent="0.2">
      <c r="Z22842" s="218"/>
      <c r="AA22842" s="218"/>
    </row>
    <row r="22843" spans="26:27" x14ac:dyDescent="0.2">
      <c r="Z22843" s="218"/>
      <c r="AA22843" s="218"/>
    </row>
    <row r="22844" spans="26:27" x14ac:dyDescent="0.2">
      <c r="Z22844" s="218"/>
      <c r="AA22844" s="218"/>
    </row>
    <row r="22845" spans="26:27" x14ac:dyDescent="0.2">
      <c r="Z22845" s="218"/>
      <c r="AA22845" s="218"/>
    </row>
    <row r="22846" spans="26:27" x14ac:dyDescent="0.2">
      <c r="Z22846" s="218"/>
      <c r="AA22846" s="218"/>
    </row>
    <row r="22847" spans="26:27" x14ac:dyDescent="0.2">
      <c r="Z22847" s="218"/>
      <c r="AA22847" s="218"/>
    </row>
    <row r="22848" spans="26:27" x14ac:dyDescent="0.2">
      <c r="Z22848" s="218"/>
      <c r="AA22848" s="218"/>
    </row>
    <row r="22849" spans="26:27" x14ac:dyDescent="0.2">
      <c r="Z22849" s="218"/>
      <c r="AA22849" s="218"/>
    </row>
    <row r="22850" spans="26:27" x14ac:dyDescent="0.2">
      <c r="Z22850" s="218"/>
      <c r="AA22850" s="218"/>
    </row>
    <row r="22851" spans="26:27" x14ac:dyDescent="0.2">
      <c r="Z22851" s="218"/>
      <c r="AA22851" s="218"/>
    </row>
    <row r="22852" spans="26:27" x14ac:dyDescent="0.2">
      <c r="Z22852" s="218"/>
      <c r="AA22852" s="218"/>
    </row>
    <row r="22853" spans="26:27" x14ac:dyDescent="0.2">
      <c r="Z22853" s="218"/>
      <c r="AA22853" s="218"/>
    </row>
    <row r="22854" spans="26:27" x14ac:dyDescent="0.2">
      <c r="Z22854" s="218"/>
      <c r="AA22854" s="218"/>
    </row>
    <row r="22855" spans="26:27" x14ac:dyDescent="0.2">
      <c r="Z22855" s="218"/>
      <c r="AA22855" s="218"/>
    </row>
    <row r="22856" spans="26:27" x14ac:dyDescent="0.2">
      <c r="Z22856" s="218"/>
      <c r="AA22856" s="218"/>
    </row>
    <row r="22857" spans="26:27" x14ac:dyDescent="0.2">
      <c r="Z22857" s="218"/>
      <c r="AA22857" s="218"/>
    </row>
    <row r="22858" spans="26:27" x14ac:dyDescent="0.2">
      <c r="Z22858" s="218"/>
      <c r="AA22858" s="218"/>
    </row>
    <row r="22859" spans="26:27" x14ac:dyDescent="0.2">
      <c r="Z22859" s="218"/>
      <c r="AA22859" s="218"/>
    </row>
    <row r="22860" spans="26:27" x14ac:dyDescent="0.2">
      <c r="Z22860" s="218"/>
      <c r="AA22860" s="218"/>
    </row>
    <row r="22861" spans="26:27" x14ac:dyDescent="0.2">
      <c r="Z22861" s="218"/>
      <c r="AA22861" s="218"/>
    </row>
    <row r="22862" spans="26:27" x14ac:dyDescent="0.2">
      <c r="Z22862" s="218"/>
      <c r="AA22862" s="218"/>
    </row>
    <row r="22863" spans="26:27" x14ac:dyDescent="0.2">
      <c r="Z22863" s="218"/>
      <c r="AA22863" s="218"/>
    </row>
    <row r="22864" spans="26:27" x14ac:dyDescent="0.2">
      <c r="Z22864" s="218"/>
      <c r="AA22864" s="218"/>
    </row>
    <row r="22865" spans="26:27" x14ac:dyDescent="0.2">
      <c r="Z22865" s="218"/>
      <c r="AA22865" s="218"/>
    </row>
    <row r="22866" spans="26:27" x14ac:dyDescent="0.2">
      <c r="Z22866" s="218"/>
      <c r="AA22866" s="218"/>
    </row>
    <row r="22867" spans="26:27" x14ac:dyDescent="0.2">
      <c r="Z22867" s="218"/>
      <c r="AA22867" s="218"/>
    </row>
    <row r="22868" spans="26:27" x14ac:dyDescent="0.2">
      <c r="Z22868" s="218"/>
      <c r="AA22868" s="218"/>
    </row>
    <row r="22869" spans="26:27" x14ac:dyDescent="0.2">
      <c r="Z22869" s="218"/>
      <c r="AA22869" s="218"/>
    </row>
    <row r="22870" spans="26:27" x14ac:dyDescent="0.2">
      <c r="Z22870" s="218"/>
      <c r="AA22870" s="218"/>
    </row>
    <row r="22871" spans="26:27" x14ac:dyDescent="0.2">
      <c r="Z22871" s="218"/>
      <c r="AA22871" s="218"/>
    </row>
    <row r="22872" spans="26:27" x14ac:dyDescent="0.2">
      <c r="Z22872" s="218"/>
      <c r="AA22872" s="218"/>
    </row>
    <row r="22873" spans="26:27" x14ac:dyDescent="0.2">
      <c r="Z22873" s="218"/>
      <c r="AA22873" s="218"/>
    </row>
    <row r="22874" spans="26:27" x14ac:dyDescent="0.2">
      <c r="Z22874" s="218"/>
      <c r="AA22874" s="218"/>
    </row>
    <row r="22875" spans="26:27" x14ac:dyDescent="0.2">
      <c r="Z22875" s="218"/>
      <c r="AA22875" s="218"/>
    </row>
    <row r="22876" spans="26:27" x14ac:dyDescent="0.2">
      <c r="Z22876" s="218"/>
      <c r="AA22876" s="218"/>
    </row>
    <row r="22877" spans="26:27" x14ac:dyDescent="0.2">
      <c r="Z22877" s="218"/>
      <c r="AA22877" s="218"/>
    </row>
    <row r="22878" spans="26:27" x14ac:dyDescent="0.2">
      <c r="Z22878" s="218"/>
      <c r="AA22878" s="218"/>
    </row>
    <row r="22879" spans="26:27" x14ac:dyDescent="0.2">
      <c r="Z22879" s="218"/>
      <c r="AA22879" s="218"/>
    </row>
    <row r="22880" spans="26:27" x14ac:dyDescent="0.2">
      <c r="Z22880" s="218"/>
      <c r="AA22880" s="218"/>
    </row>
    <row r="22881" spans="26:27" x14ac:dyDescent="0.2">
      <c r="Z22881" s="218"/>
      <c r="AA22881" s="218"/>
    </row>
    <row r="22882" spans="26:27" x14ac:dyDescent="0.2">
      <c r="Z22882" s="218"/>
      <c r="AA22882" s="218"/>
    </row>
    <row r="22883" spans="26:27" x14ac:dyDescent="0.2">
      <c r="Z22883" s="218"/>
      <c r="AA22883" s="218"/>
    </row>
    <row r="22884" spans="26:27" x14ac:dyDescent="0.2">
      <c r="Z22884" s="218"/>
      <c r="AA22884" s="218"/>
    </row>
    <row r="22885" spans="26:27" x14ac:dyDescent="0.2">
      <c r="Z22885" s="218"/>
      <c r="AA22885" s="218"/>
    </row>
    <row r="22886" spans="26:27" x14ac:dyDescent="0.2">
      <c r="Z22886" s="218"/>
      <c r="AA22886" s="218"/>
    </row>
    <row r="22887" spans="26:27" x14ac:dyDescent="0.2">
      <c r="Z22887" s="218"/>
      <c r="AA22887" s="218"/>
    </row>
    <row r="22888" spans="26:27" x14ac:dyDescent="0.2">
      <c r="Z22888" s="218"/>
      <c r="AA22888" s="218"/>
    </row>
    <row r="22889" spans="26:27" x14ac:dyDescent="0.2">
      <c r="Z22889" s="218"/>
      <c r="AA22889" s="218"/>
    </row>
    <row r="22890" spans="26:27" x14ac:dyDescent="0.2">
      <c r="Z22890" s="218"/>
      <c r="AA22890" s="218"/>
    </row>
    <row r="22891" spans="26:27" x14ac:dyDescent="0.2">
      <c r="Z22891" s="218"/>
      <c r="AA22891" s="218"/>
    </row>
    <row r="22892" spans="26:27" x14ac:dyDescent="0.2">
      <c r="Z22892" s="218"/>
      <c r="AA22892" s="218"/>
    </row>
    <row r="22893" spans="26:27" x14ac:dyDescent="0.2">
      <c r="Z22893" s="218"/>
      <c r="AA22893" s="218"/>
    </row>
    <row r="22894" spans="26:27" x14ac:dyDescent="0.2">
      <c r="Z22894" s="218"/>
      <c r="AA22894" s="218"/>
    </row>
    <row r="22895" spans="26:27" x14ac:dyDescent="0.2">
      <c r="Z22895" s="218"/>
      <c r="AA22895" s="218"/>
    </row>
    <row r="22896" spans="26:27" x14ac:dyDescent="0.2">
      <c r="Z22896" s="218"/>
      <c r="AA22896" s="218"/>
    </row>
    <row r="22897" spans="26:27" x14ac:dyDescent="0.2">
      <c r="Z22897" s="218"/>
      <c r="AA22897" s="218"/>
    </row>
    <row r="22898" spans="26:27" x14ac:dyDescent="0.2">
      <c r="Z22898" s="218"/>
      <c r="AA22898" s="218"/>
    </row>
    <row r="22899" spans="26:27" x14ac:dyDescent="0.2">
      <c r="Z22899" s="218"/>
      <c r="AA22899" s="218"/>
    </row>
    <row r="22900" spans="26:27" x14ac:dyDescent="0.2">
      <c r="Z22900" s="218"/>
      <c r="AA22900" s="218"/>
    </row>
    <row r="22901" spans="26:27" x14ac:dyDescent="0.2">
      <c r="Z22901" s="218"/>
      <c r="AA22901" s="218"/>
    </row>
    <row r="22902" spans="26:27" x14ac:dyDescent="0.2">
      <c r="Z22902" s="218"/>
      <c r="AA22902" s="218"/>
    </row>
    <row r="22903" spans="26:27" x14ac:dyDescent="0.2">
      <c r="Z22903" s="218"/>
      <c r="AA22903" s="218"/>
    </row>
    <row r="22904" spans="26:27" x14ac:dyDescent="0.2">
      <c r="Z22904" s="218"/>
      <c r="AA22904" s="218"/>
    </row>
    <row r="22905" spans="26:27" x14ac:dyDescent="0.2">
      <c r="Z22905" s="218"/>
      <c r="AA22905" s="218"/>
    </row>
    <row r="22906" spans="26:27" x14ac:dyDescent="0.2">
      <c r="Z22906" s="218"/>
      <c r="AA22906" s="218"/>
    </row>
    <row r="22907" spans="26:27" x14ac:dyDescent="0.2">
      <c r="Z22907" s="218"/>
      <c r="AA22907" s="218"/>
    </row>
    <row r="22908" spans="26:27" x14ac:dyDescent="0.2">
      <c r="Z22908" s="218"/>
      <c r="AA22908" s="218"/>
    </row>
    <row r="22909" spans="26:27" x14ac:dyDescent="0.2">
      <c r="Z22909" s="218"/>
      <c r="AA22909" s="218"/>
    </row>
    <row r="22910" spans="26:27" x14ac:dyDescent="0.2">
      <c r="Z22910" s="218"/>
      <c r="AA22910" s="218"/>
    </row>
    <row r="22911" spans="26:27" x14ac:dyDescent="0.2">
      <c r="Z22911" s="218"/>
      <c r="AA22911" s="218"/>
    </row>
    <row r="22912" spans="26:27" x14ac:dyDescent="0.2">
      <c r="Z22912" s="218"/>
      <c r="AA22912" s="218"/>
    </row>
    <row r="22913" spans="26:27" x14ac:dyDescent="0.2">
      <c r="Z22913" s="218"/>
      <c r="AA22913" s="218"/>
    </row>
    <row r="22914" spans="26:27" x14ac:dyDescent="0.2">
      <c r="Z22914" s="218"/>
      <c r="AA22914" s="218"/>
    </row>
    <row r="22915" spans="26:27" x14ac:dyDescent="0.2">
      <c r="Z22915" s="218"/>
      <c r="AA22915" s="218"/>
    </row>
    <row r="22916" spans="26:27" x14ac:dyDescent="0.2">
      <c r="Z22916" s="218"/>
      <c r="AA22916" s="218"/>
    </row>
    <row r="22917" spans="26:27" x14ac:dyDescent="0.2">
      <c r="Z22917" s="218"/>
      <c r="AA22917" s="218"/>
    </row>
    <row r="22918" spans="26:27" x14ac:dyDescent="0.2">
      <c r="Z22918" s="218"/>
      <c r="AA22918" s="218"/>
    </row>
    <row r="22919" spans="26:27" x14ac:dyDescent="0.2">
      <c r="Z22919" s="218"/>
      <c r="AA22919" s="218"/>
    </row>
    <row r="22920" spans="26:27" x14ac:dyDescent="0.2">
      <c r="Z22920" s="218"/>
      <c r="AA22920" s="218"/>
    </row>
    <row r="22921" spans="26:27" x14ac:dyDescent="0.2">
      <c r="Z22921" s="218"/>
      <c r="AA22921" s="218"/>
    </row>
    <row r="22922" spans="26:27" x14ac:dyDescent="0.2">
      <c r="Z22922" s="218"/>
      <c r="AA22922" s="218"/>
    </row>
    <row r="22923" spans="26:27" x14ac:dyDescent="0.2">
      <c r="Z22923" s="218"/>
      <c r="AA22923" s="218"/>
    </row>
    <row r="22924" spans="26:27" x14ac:dyDescent="0.2">
      <c r="Z22924" s="218"/>
      <c r="AA22924" s="218"/>
    </row>
    <row r="22925" spans="26:27" x14ac:dyDescent="0.2">
      <c r="Z22925" s="218"/>
      <c r="AA22925" s="218"/>
    </row>
    <row r="22926" spans="26:27" x14ac:dyDescent="0.2">
      <c r="Z22926" s="218"/>
      <c r="AA22926" s="218"/>
    </row>
    <row r="22927" spans="26:27" x14ac:dyDescent="0.2">
      <c r="Z22927" s="218"/>
      <c r="AA22927" s="218"/>
    </row>
    <row r="22928" spans="26:27" x14ac:dyDescent="0.2">
      <c r="Z22928" s="218"/>
      <c r="AA22928" s="218"/>
    </row>
    <row r="22929" spans="26:27" x14ac:dyDescent="0.2">
      <c r="Z22929" s="218"/>
      <c r="AA22929" s="218"/>
    </row>
    <row r="22930" spans="26:27" x14ac:dyDescent="0.2">
      <c r="Z22930" s="218"/>
      <c r="AA22930" s="218"/>
    </row>
    <row r="22931" spans="26:27" x14ac:dyDescent="0.2">
      <c r="Z22931" s="218"/>
      <c r="AA22931" s="218"/>
    </row>
    <row r="22932" spans="26:27" x14ac:dyDescent="0.2">
      <c r="Z22932" s="218"/>
      <c r="AA22932" s="218"/>
    </row>
    <row r="22933" spans="26:27" x14ac:dyDescent="0.2">
      <c r="Z22933" s="218"/>
      <c r="AA22933" s="218"/>
    </row>
    <row r="22934" spans="26:27" x14ac:dyDescent="0.2">
      <c r="Z22934" s="218"/>
      <c r="AA22934" s="218"/>
    </row>
    <row r="22935" spans="26:27" x14ac:dyDescent="0.2">
      <c r="Z22935" s="218"/>
      <c r="AA22935" s="218"/>
    </row>
    <row r="22936" spans="26:27" x14ac:dyDescent="0.2">
      <c r="Z22936" s="218"/>
      <c r="AA22936" s="218"/>
    </row>
    <row r="22937" spans="26:27" x14ac:dyDescent="0.2">
      <c r="Z22937" s="218"/>
      <c r="AA22937" s="218"/>
    </row>
    <row r="22938" spans="26:27" x14ac:dyDescent="0.2">
      <c r="Z22938" s="218"/>
      <c r="AA22938" s="218"/>
    </row>
    <row r="22939" spans="26:27" x14ac:dyDescent="0.2">
      <c r="Z22939" s="218"/>
      <c r="AA22939" s="218"/>
    </row>
    <row r="22940" spans="26:27" x14ac:dyDescent="0.2">
      <c r="Z22940" s="218"/>
      <c r="AA22940" s="218"/>
    </row>
    <row r="22941" spans="26:27" x14ac:dyDescent="0.2">
      <c r="Z22941" s="218"/>
      <c r="AA22941" s="218"/>
    </row>
    <row r="22942" spans="26:27" x14ac:dyDescent="0.2">
      <c r="Z22942" s="218"/>
      <c r="AA22942" s="218"/>
    </row>
    <row r="22943" spans="26:27" x14ac:dyDescent="0.2">
      <c r="Z22943" s="218"/>
      <c r="AA22943" s="218"/>
    </row>
    <row r="22944" spans="26:27" x14ac:dyDescent="0.2">
      <c r="Z22944" s="218"/>
      <c r="AA22944" s="218"/>
    </row>
    <row r="22945" spans="26:27" x14ac:dyDescent="0.2">
      <c r="Z22945" s="218"/>
      <c r="AA22945" s="218"/>
    </row>
    <row r="22946" spans="26:27" x14ac:dyDescent="0.2">
      <c r="Z22946" s="218"/>
      <c r="AA22946" s="218"/>
    </row>
    <row r="22947" spans="26:27" x14ac:dyDescent="0.2">
      <c r="Z22947" s="218"/>
      <c r="AA22947" s="218"/>
    </row>
    <row r="22948" spans="26:27" x14ac:dyDescent="0.2">
      <c r="Z22948" s="218"/>
      <c r="AA22948" s="218"/>
    </row>
    <row r="22949" spans="26:27" x14ac:dyDescent="0.2">
      <c r="Z22949" s="218"/>
      <c r="AA22949" s="218"/>
    </row>
    <row r="22950" spans="26:27" x14ac:dyDescent="0.2">
      <c r="Z22950" s="218"/>
      <c r="AA22950" s="218"/>
    </row>
    <row r="22951" spans="26:27" x14ac:dyDescent="0.2">
      <c r="Z22951" s="218"/>
      <c r="AA22951" s="218"/>
    </row>
    <row r="22952" spans="26:27" x14ac:dyDescent="0.2">
      <c r="Z22952" s="218"/>
      <c r="AA22952" s="218"/>
    </row>
    <row r="22953" spans="26:27" x14ac:dyDescent="0.2">
      <c r="Z22953" s="218"/>
      <c r="AA22953" s="218"/>
    </row>
    <row r="22954" spans="26:27" x14ac:dyDescent="0.2">
      <c r="Z22954" s="218"/>
      <c r="AA22954" s="218"/>
    </row>
    <row r="22955" spans="26:27" x14ac:dyDescent="0.2">
      <c r="Z22955" s="218"/>
      <c r="AA22955" s="218"/>
    </row>
    <row r="22956" spans="26:27" x14ac:dyDescent="0.2">
      <c r="Z22956" s="218"/>
      <c r="AA22956" s="218"/>
    </row>
    <row r="22957" spans="26:27" x14ac:dyDescent="0.2">
      <c r="Z22957" s="218"/>
      <c r="AA22957" s="218"/>
    </row>
    <row r="22958" spans="26:27" x14ac:dyDescent="0.2">
      <c r="Z22958" s="218"/>
      <c r="AA22958" s="218"/>
    </row>
    <row r="22959" spans="26:27" x14ac:dyDescent="0.2">
      <c r="Z22959" s="218"/>
      <c r="AA22959" s="218"/>
    </row>
    <row r="22960" spans="26:27" x14ac:dyDescent="0.2">
      <c r="Z22960" s="218"/>
      <c r="AA22960" s="218"/>
    </row>
    <row r="22961" spans="26:27" x14ac:dyDescent="0.2">
      <c r="Z22961" s="218"/>
      <c r="AA22961" s="218"/>
    </row>
    <row r="22962" spans="26:27" x14ac:dyDescent="0.2">
      <c r="Z22962" s="218"/>
      <c r="AA22962" s="218"/>
    </row>
    <row r="22963" spans="26:27" x14ac:dyDescent="0.2">
      <c r="Z22963" s="218"/>
      <c r="AA22963" s="218"/>
    </row>
    <row r="22964" spans="26:27" x14ac:dyDescent="0.2">
      <c r="Z22964" s="218"/>
      <c r="AA22964" s="218"/>
    </row>
    <row r="22965" spans="26:27" x14ac:dyDescent="0.2">
      <c r="Z22965" s="218"/>
      <c r="AA22965" s="218"/>
    </row>
    <row r="22966" spans="26:27" x14ac:dyDescent="0.2">
      <c r="Z22966" s="218"/>
      <c r="AA22966" s="218"/>
    </row>
    <row r="22967" spans="26:27" x14ac:dyDescent="0.2">
      <c r="Z22967" s="218"/>
      <c r="AA22967" s="218"/>
    </row>
    <row r="22968" spans="26:27" x14ac:dyDescent="0.2">
      <c r="Z22968" s="218"/>
      <c r="AA22968" s="218"/>
    </row>
    <row r="22969" spans="26:27" x14ac:dyDescent="0.2">
      <c r="Z22969" s="218"/>
      <c r="AA22969" s="218"/>
    </row>
    <row r="22970" spans="26:27" x14ac:dyDescent="0.2">
      <c r="Z22970" s="218"/>
      <c r="AA22970" s="218"/>
    </row>
    <row r="22971" spans="26:27" x14ac:dyDescent="0.2">
      <c r="Z22971" s="218"/>
      <c r="AA22971" s="218"/>
    </row>
    <row r="22972" spans="26:27" x14ac:dyDescent="0.2">
      <c r="Z22972" s="218"/>
      <c r="AA22972" s="218"/>
    </row>
    <row r="22973" spans="26:27" x14ac:dyDescent="0.2">
      <c r="Z22973" s="218"/>
      <c r="AA22973" s="218"/>
    </row>
    <row r="22974" spans="26:27" x14ac:dyDescent="0.2">
      <c r="Z22974" s="218"/>
      <c r="AA22974" s="218"/>
    </row>
    <row r="22975" spans="26:27" x14ac:dyDescent="0.2">
      <c r="Z22975" s="218"/>
      <c r="AA22975" s="218"/>
    </row>
    <row r="22976" spans="26:27" x14ac:dyDescent="0.2">
      <c r="Z22976" s="218"/>
      <c r="AA22976" s="218"/>
    </row>
    <row r="22977" spans="26:27" x14ac:dyDescent="0.2">
      <c r="Z22977" s="218"/>
      <c r="AA22977" s="218"/>
    </row>
    <row r="22978" spans="26:27" x14ac:dyDescent="0.2">
      <c r="Z22978" s="218"/>
      <c r="AA22978" s="218"/>
    </row>
    <row r="22979" spans="26:27" x14ac:dyDescent="0.2">
      <c r="Z22979" s="218"/>
      <c r="AA22979" s="218"/>
    </row>
    <row r="22980" spans="26:27" x14ac:dyDescent="0.2">
      <c r="Z22980" s="218"/>
      <c r="AA22980" s="218"/>
    </row>
    <row r="22981" spans="26:27" x14ac:dyDescent="0.2">
      <c r="Z22981" s="218"/>
      <c r="AA22981" s="218"/>
    </row>
    <row r="22982" spans="26:27" x14ac:dyDescent="0.2">
      <c r="Z22982" s="218"/>
      <c r="AA22982" s="218"/>
    </row>
    <row r="22983" spans="26:27" x14ac:dyDescent="0.2">
      <c r="Z22983" s="218"/>
      <c r="AA22983" s="218"/>
    </row>
    <row r="22984" spans="26:27" x14ac:dyDescent="0.2">
      <c r="Z22984" s="218"/>
      <c r="AA22984" s="218"/>
    </row>
    <row r="22985" spans="26:27" x14ac:dyDescent="0.2">
      <c r="Z22985" s="218"/>
      <c r="AA22985" s="218"/>
    </row>
    <row r="22986" spans="26:27" x14ac:dyDescent="0.2">
      <c r="Z22986" s="218"/>
      <c r="AA22986" s="218"/>
    </row>
    <row r="22987" spans="26:27" x14ac:dyDescent="0.2">
      <c r="Z22987" s="218"/>
      <c r="AA22987" s="218"/>
    </row>
    <row r="22988" spans="26:27" x14ac:dyDescent="0.2">
      <c r="Z22988" s="218"/>
      <c r="AA22988" s="218"/>
    </row>
    <row r="22989" spans="26:27" x14ac:dyDescent="0.2">
      <c r="Z22989" s="218"/>
      <c r="AA22989" s="218"/>
    </row>
    <row r="22990" spans="26:27" x14ac:dyDescent="0.2">
      <c r="Z22990" s="218"/>
      <c r="AA22990" s="218"/>
    </row>
    <row r="22991" spans="26:27" x14ac:dyDescent="0.2">
      <c r="Z22991" s="218"/>
      <c r="AA22991" s="218"/>
    </row>
    <row r="22992" spans="26:27" x14ac:dyDescent="0.2">
      <c r="Z22992" s="218"/>
      <c r="AA22992" s="218"/>
    </row>
    <row r="22993" spans="26:27" x14ac:dyDescent="0.2">
      <c r="Z22993" s="218"/>
      <c r="AA22993" s="218"/>
    </row>
    <row r="22994" spans="26:27" x14ac:dyDescent="0.2">
      <c r="Z22994" s="218"/>
      <c r="AA22994" s="218"/>
    </row>
    <row r="22995" spans="26:27" x14ac:dyDescent="0.2">
      <c r="Z22995" s="218"/>
      <c r="AA22995" s="218"/>
    </row>
    <row r="22996" spans="26:27" x14ac:dyDescent="0.2">
      <c r="Z22996" s="218"/>
      <c r="AA22996" s="218"/>
    </row>
    <row r="22997" spans="26:27" x14ac:dyDescent="0.2">
      <c r="Z22997" s="218"/>
      <c r="AA22997" s="218"/>
    </row>
    <row r="22998" spans="26:27" x14ac:dyDescent="0.2">
      <c r="Z22998" s="218"/>
      <c r="AA22998" s="218"/>
    </row>
    <row r="22999" spans="26:27" x14ac:dyDescent="0.2">
      <c r="Z22999" s="218"/>
      <c r="AA22999" s="218"/>
    </row>
    <row r="23000" spans="26:27" x14ac:dyDescent="0.2">
      <c r="Z23000" s="218"/>
      <c r="AA23000" s="218"/>
    </row>
    <row r="23001" spans="26:27" x14ac:dyDescent="0.2">
      <c r="Z23001" s="218"/>
      <c r="AA23001" s="218"/>
    </row>
    <row r="23002" spans="26:27" x14ac:dyDescent="0.2">
      <c r="Z23002" s="218"/>
      <c r="AA23002" s="218"/>
    </row>
    <row r="23003" spans="26:27" x14ac:dyDescent="0.2">
      <c r="Z23003" s="218"/>
      <c r="AA23003" s="218"/>
    </row>
    <row r="23004" spans="26:27" x14ac:dyDescent="0.2">
      <c r="Z23004" s="218"/>
      <c r="AA23004" s="218"/>
    </row>
    <row r="23005" spans="26:27" x14ac:dyDescent="0.2">
      <c r="Z23005" s="218"/>
      <c r="AA23005" s="218"/>
    </row>
    <row r="23006" spans="26:27" x14ac:dyDescent="0.2">
      <c r="Z23006" s="218"/>
      <c r="AA23006" s="218"/>
    </row>
    <row r="23007" spans="26:27" x14ac:dyDescent="0.2">
      <c r="Z23007" s="218"/>
      <c r="AA23007" s="218"/>
    </row>
    <row r="23008" spans="26:27" x14ac:dyDescent="0.2">
      <c r="Z23008" s="218"/>
      <c r="AA23008" s="218"/>
    </row>
    <row r="23009" spans="26:27" x14ac:dyDescent="0.2">
      <c r="Z23009" s="218"/>
      <c r="AA23009" s="218"/>
    </row>
    <row r="23010" spans="26:27" x14ac:dyDescent="0.2">
      <c r="Z23010" s="218"/>
      <c r="AA23010" s="218"/>
    </row>
    <row r="23011" spans="26:27" x14ac:dyDescent="0.2">
      <c r="Z23011" s="218"/>
      <c r="AA23011" s="218"/>
    </row>
    <row r="23012" spans="26:27" x14ac:dyDescent="0.2">
      <c r="Z23012" s="218"/>
      <c r="AA23012" s="218"/>
    </row>
    <row r="23013" spans="26:27" x14ac:dyDescent="0.2">
      <c r="Z23013" s="218"/>
      <c r="AA23013" s="218"/>
    </row>
    <row r="23014" spans="26:27" x14ac:dyDescent="0.2">
      <c r="Z23014" s="218"/>
      <c r="AA23014" s="218"/>
    </row>
    <row r="23015" spans="26:27" x14ac:dyDescent="0.2">
      <c r="Z23015" s="218"/>
      <c r="AA23015" s="218"/>
    </row>
    <row r="23016" spans="26:27" x14ac:dyDescent="0.2">
      <c r="Z23016" s="218"/>
      <c r="AA23016" s="218"/>
    </row>
    <row r="23017" spans="26:27" x14ac:dyDescent="0.2">
      <c r="Z23017" s="218"/>
      <c r="AA23017" s="218"/>
    </row>
    <row r="23018" spans="26:27" x14ac:dyDescent="0.2">
      <c r="Z23018" s="218"/>
      <c r="AA23018" s="218"/>
    </row>
    <row r="23019" spans="26:27" x14ac:dyDescent="0.2">
      <c r="Z23019" s="218"/>
      <c r="AA23019" s="218"/>
    </row>
    <row r="23020" spans="26:27" x14ac:dyDescent="0.2">
      <c r="Z23020" s="218"/>
      <c r="AA23020" s="218"/>
    </row>
    <row r="23021" spans="26:27" x14ac:dyDescent="0.2">
      <c r="Z23021" s="218"/>
      <c r="AA23021" s="218"/>
    </row>
    <row r="23022" spans="26:27" x14ac:dyDescent="0.2">
      <c r="Z23022" s="218"/>
      <c r="AA23022" s="218"/>
    </row>
    <row r="23023" spans="26:27" x14ac:dyDescent="0.2">
      <c r="Z23023" s="218"/>
      <c r="AA23023" s="218"/>
    </row>
    <row r="23024" spans="26:27" x14ac:dyDescent="0.2">
      <c r="Z23024" s="218"/>
      <c r="AA23024" s="218"/>
    </row>
    <row r="23025" spans="26:27" x14ac:dyDescent="0.2">
      <c r="Z23025" s="218"/>
      <c r="AA23025" s="218"/>
    </row>
    <row r="23026" spans="26:27" x14ac:dyDescent="0.2">
      <c r="Z23026" s="218"/>
      <c r="AA23026" s="218"/>
    </row>
    <row r="23027" spans="26:27" x14ac:dyDescent="0.2">
      <c r="Z23027" s="218"/>
      <c r="AA23027" s="218"/>
    </row>
    <row r="23028" spans="26:27" x14ac:dyDescent="0.2">
      <c r="Z23028" s="218"/>
      <c r="AA23028" s="218"/>
    </row>
    <row r="23029" spans="26:27" x14ac:dyDescent="0.2">
      <c r="Z23029" s="218"/>
      <c r="AA23029" s="218"/>
    </row>
    <row r="23030" spans="26:27" x14ac:dyDescent="0.2">
      <c r="Z23030" s="218"/>
      <c r="AA23030" s="218"/>
    </row>
    <row r="23031" spans="26:27" x14ac:dyDescent="0.2">
      <c r="Z23031" s="218"/>
      <c r="AA23031" s="218"/>
    </row>
    <row r="23032" spans="26:27" x14ac:dyDescent="0.2">
      <c r="Z23032" s="218"/>
      <c r="AA23032" s="218"/>
    </row>
    <row r="23033" spans="26:27" x14ac:dyDescent="0.2">
      <c r="Z23033" s="218"/>
      <c r="AA23033" s="218"/>
    </row>
    <row r="23034" spans="26:27" x14ac:dyDescent="0.2">
      <c r="Z23034" s="218"/>
      <c r="AA23034" s="218"/>
    </row>
    <row r="23035" spans="26:27" x14ac:dyDescent="0.2">
      <c r="Z23035" s="218"/>
      <c r="AA23035" s="218"/>
    </row>
    <row r="23036" spans="26:27" x14ac:dyDescent="0.2">
      <c r="Z23036" s="218"/>
      <c r="AA23036" s="218"/>
    </row>
    <row r="23037" spans="26:27" x14ac:dyDescent="0.2">
      <c r="Z23037" s="218"/>
      <c r="AA23037" s="218"/>
    </row>
    <row r="23038" spans="26:27" x14ac:dyDescent="0.2">
      <c r="Z23038" s="218"/>
      <c r="AA23038" s="218"/>
    </row>
    <row r="23039" spans="26:27" x14ac:dyDescent="0.2">
      <c r="Z23039" s="218"/>
      <c r="AA23039" s="218"/>
    </row>
    <row r="23040" spans="26:27" x14ac:dyDescent="0.2">
      <c r="Z23040" s="218"/>
      <c r="AA23040" s="218"/>
    </row>
    <row r="23041" spans="26:27" x14ac:dyDescent="0.2">
      <c r="Z23041" s="218"/>
      <c r="AA23041" s="218"/>
    </row>
    <row r="23042" spans="26:27" x14ac:dyDescent="0.2">
      <c r="Z23042" s="218"/>
      <c r="AA23042" s="218"/>
    </row>
    <row r="23043" spans="26:27" x14ac:dyDescent="0.2">
      <c r="Z23043" s="218"/>
      <c r="AA23043" s="218"/>
    </row>
    <row r="23044" spans="26:27" x14ac:dyDescent="0.2">
      <c r="Z23044" s="218"/>
      <c r="AA23044" s="218"/>
    </row>
    <row r="23045" spans="26:27" x14ac:dyDescent="0.2">
      <c r="Z23045" s="218"/>
      <c r="AA23045" s="218"/>
    </row>
    <row r="23046" spans="26:27" x14ac:dyDescent="0.2">
      <c r="Z23046" s="218"/>
      <c r="AA23046" s="218"/>
    </row>
    <row r="23047" spans="26:27" x14ac:dyDescent="0.2">
      <c r="Z23047" s="218"/>
      <c r="AA23047" s="218"/>
    </row>
    <row r="23048" spans="26:27" x14ac:dyDescent="0.2">
      <c r="Z23048" s="218"/>
      <c r="AA23048" s="218"/>
    </row>
    <row r="23049" spans="26:27" x14ac:dyDescent="0.2">
      <c r="Z23049" s="218"/>
      <c r="AA23049" s="218"/>
    </row>
    <row r="23050" spans="26:27" x14ac:dyDescent="0.2">
      <c r="Z23050" s="218"/>
      <c r="AA23050" s="218"/>
    </row>
    <row r="23051" spans="26:27" x14ac:dyDescent="0.2">
      <c r="Z23051" s="218"/>
      <c r="AA23051" s="218"/>
    </row>
    <row r="23052" spans="26:27" x14ac:dyDescent="0.2">
      <c r="Z23052" s="218"/>
      <c r="AA23052" s="218"/>
    </row>
    <row r="23053" spans="26:27" x14ac:dyDescent="0.2">
      <c r="Z23053" s="218"/>
      <c r="AA23053" s="218"/>
    </row>
    <row r="23054" spans="26:27" x14ac:dyDescent="0.2">
      <c r="Z23054" s="218"/>
      <c r="AA23054" s="218"/>
    </row>
    <row r="23055" spans="26:27" x14ac:dyDescent="0.2">
      <c r="Z23055" s="218"/>
      <c r="AA23055" s="218"/>
    </row>
    <row r="23056" spans="26:27" x14ac:dyDescent="0.2">
      <c r="Z23056" s="218"/>
      <c r="AA23056" s="218"/>
    </row>
    <row r="23057" spans="26:27" x14ac:dyDescent="0.2">
      <c r="Z23057" s="218"/>
      <c r="AA23057" s="218"/>
    </row>
    <row r="23058" spans="26:27" x14ac:dyDescent="0.2">
      <c r="Z23058" s="218"/>
      <c r="AA23058" s="218"/>
    </row>
    <row r="23059" spans="26:27" x14ac:dyDescent="0.2">
      <c r="Z23059" s="218"/>
      <c r="AA23059" s="218"/>
    </row>
    <row r="23060" spans="26:27" x14ac:dyDescent="0.2">
      <c r="Z23060" s="218"/>
      <c r="AA23060" s="218"/>
    </row>
    <row r="23061" spans="26:27" x14ac:dyDescent="0.2">
      <c r="Z23061" s="218"/>
      <c r="AA23061" s="218"/>
    </row>
    <row r="23062" spans="26:27" x14ac:dyDescent="0.2">
      <c r="Z23062" s="218"/>
      <c r="AA23062" s="218"/>
    </row>
    <row r="23063" spans="26:27" x14ac:dyDescent="0.2">
      <c r="Z23063" s="218"/>
      <c r="AA23063" s="218"/>
    </row>
    <row r="23064" spans="26:27" x14ac:dyDescent="0.2">
      <c r="Z23064" s="218"/>
      <c r="AA23064" s="218"/>
    </row>
    <row r="23065" spans="26:27" x14ac:dyDescent="0.2">
      <c r="Z23065" s="218"/>
      <c r="AA23065" s="218"/>
    </row>
    <row r="23066" spans="26:27" x14ac:dyDescent="0.2">
      <c r="Z23066" s="218"/>
      <c r="AA23066" s="218"/>
    </row>
    <row r="23067" spans="26:27" x14ac:dyDescent="0.2">
      <c r="Z23067" s="218"/>
      <c r="AA23067" s="218"/>
    </row>
    <row r="23068" spans="26:27" x14ac:dyDescent="0.2">
      <c r="Z23068" s="218"/>
      <c r="AA23068" s="218"/>
    </row>
    <row r="23069" spans="26:27" x14ac:dyDescent="0.2">
      <c r="Z23069" s="218"/>
      <c r="AA23069" s="218"/>
    </row>
    <row r="23070" spans="26:27" x14ac:dyDescent="0.2">
      <c r="Z23070" s="218"/>
      <c r="AA23070" s="218"/>
    </row>
    <row r="23071" spans="26:27" x14ac:dyDescent="0.2">
      <c r="Z23071" s="218"/>
      <c r="AA23071" s="218"/>
    </row>
    <row r="23072" spans="26:27" x14ac:dyDescent="0.2">
      <c r="Z23072" s="218"/>
      <c r="AA23072" s="218"/>
    </row>
    <row r="23073" spans="26:27" x14ac:dyDescent="0.2">
      <c r="Z23073" s="218"/>
      <c r="AA23073" s="218"/>
    </row>
    <row r="23074" spans="26:27" x14ac:dyDescent="0.2">
      <c r="Z23074" s="218"/>
      <c r="AA23074" s="218"/>
    </row>
    <row r="23075" spans="26:27" x14ac:dyDescent="0.2">
      <c r="Z23075" s="218"/>
      <c r="AA23075" s="218"/>
    </row>
    <row r="23076" spans="26:27" x14ac:dyDescent="0.2">
      <c r="Z23076" s="218"/>
      <c r="AA23076" s="218"/>
    </row>
    <row r="23077" spans="26:27" x14ac:dyDescent="0.2">
      <c r="Z23077" s="218"/>
      <c r="AA23077" s="218"/>
    </row>
    <row r="23078" spans="26:27" x14ac:dyDescent="0.2">
      <c r="Z23078" s="218"/>
      <c r="AA23078" s="218"/>
    </row>
    <row r="23079" spans="26:27" x14ac:dyDescent="0.2">
      <c r="Z23079" s="218"/>
      <c r="AA23079" s="218"/>
    </row>
    <row r="23080" spans="26:27" x14ac:dyDescent="0.2">
      <c r="Z23080" s="218"/>
      <c r="AA23080" s="218"/>
    </row>
    <row r="23081" spans="26:27" x14ac:dyDescent="0.2">
      <c r="Z23081" s="218"/>
      <c r="AA23081" s="218"/>
    </row>
    <row r="23082" spans="26:27" x14ac:dyDescent="0.2">
      <c r="Z23082" s="218"/>
      <c r="AA23082" s="218"/>
    </row>
    <row r="23083" spans="26:27" x14ac:dyDescent="0.2">
      <c r="Z23083" s="218"/>
      <c r="AA23083" s="218"/>
    </row>
    <row r="23084" spans="26:27" x14ac:dyDescent="0.2">
      <c r="Z23084" s="218"/>
      <c r="AA23084" s="218"/>
    </row>
    <row r="23085" spans="26:27" x14ac:dyDescent="0.2">
      <c r="Z23085" s="218"/>
      <c r="AA23085" s="218"/>
    </row>
    <row r="23086" spans="26:27" x14ac:dyDescent="0.2">
      <c r="Z23086" s="218"/>
      <c r="AA23086" s="218"/>
    </row>
    <row r="23087" spans="26:27" x14ac:dyDescent="0.2">
      <c r="Z23087" s="218"/>
      <c r="AA23087" s="218"/>
    </row>
    <row r="23088" spans="26:27" x14ac:dyDescent="0.2">
      <c r="Z23088" s="218"/>
      <c r="AA23088" s="218"/>
    </row>
    <row r="23089" spans="26:27" x14ac:dyDescent="0.2">
      <c r="Z23089" s="218"/>
      <c r="AA23089" s="218"/>
    </row>
    <row r="23090" spans="26:27" x14ac:dyDescent="0.2">
      <c r="Z23090" s="218"/>
      <c r="AA23090" s="218"/>
    </row>
    <row r="23091" spans="26:27" x14ac:dyDescent="0.2">
      <c r="Z23091" s="218"/>
      <c r="AA23091" s="218"/>
    </row>
    <row r="23092" spans="26:27" x14ac:dyDescent="0.2">
      <c r="Z23092" s="218"/>
      <c r="AA23092" s="218"/>
    </row>
    <row r="23093" spans="26:27" x14ac:dyDescent="0.2">
      <c r="Z23093" s="218"/>
      <c r="AA23093" s="218"/>
    </row>
    <row r="23094" spans="26:27" x14ac:dyDescent="0.2">
      <c r="Z23094" s="218"/>
      <c r="AA23094" s="218"/>
    </row>
    <row r="23095" spans="26:27" x14ac:dyDescent="0.2">
      <c r="Z23095" s="218"/>
      <c r="AA23095" s="218"/>
    </row>
    <row r="23096" spans="26:27" x14ac:dyDescent="0.2">
      <c r="Z23096" s="218"/>
      <c r="AA23096" s="218"/>
    </row>
    <row r="23097" spans="26:27" x14ac:dyDescent="0.2">
      <c r="Z23097" s="218"/>
      <c r="AA23097" s="218"/>
    </row>
    <row r="23098" spans="26:27" x14ac:dyDescent="0.2">
      <c r="Z23098" s="218"/>
      <c r="AA23098" s="218"/>
    </row>
    <row r="23099" spans="26:27" x14ac:dyDescent="0.2">
      <c r="Z23099" s="218"/>
      <c r="AA23099" s="218"/>
    </row>
    <row r="23100" spans="26:27" x14ac:dyDescent="0.2">
      <c r="Z23100" s="218"/>
      <c r="AA23100" s="218"/>
    </row>
    <row r="23101" spans="26:27" x14ac:dyDescent="0.2">
      <c r="Z23101" s="218"/>
      <c r="AA23101" s="218"/>
    </row>
    <row r="23102" spans="26:27" x14ac:dyDescent="0.2">
      <c r="Z23102" s="218"/>
      <c r="AA23102" s="218"/>
    </row>
    <row r="23103" spans="26:27" x14ac:dyDescent="0.2">
      <c r="Z23103" s="218"/>
      <c r="AA23103" s="218"/>
    </row>
    <row r="23104" spans="26:27" x14ac:dyDescent="0.2">
      <c r="Z23104" s="218"/>
      <c r="AA23104" s="218"/>
    </row>
    <row r="23105" spans="26:27" x14ac:dyDescent="0.2">
      <c r="Z23105" s="218"/>
      <c r="AA23105" s="218"/>
    </row>
    <row r="23106" spans="26:27" x14ac:dyDescent="0.2">
      <c r="Z23106" s="218"/>
      <c r="AA23106" s="218"/>
    </row>
    <row r="23107" spans="26:27" x14ac:dyDescent="0.2">
      <c r="Z23107" s="218"/>
      <c r="AA23107" s="218"/>
    </row>
    <row r="23108" spans="26:27" x14ac:dyDescent="0.2">
      <c r="Z23108" s="218"/>
      <c r="AA23108" s="218"/>
    </row>
    <row r="23109" spans="26:27" x14ac:dyDescent="0.2">
      <c r="Z23109" s="218"/>
      <c r="AA23109" s="218"/>
    </row>
    <row r="23110" spans="26:27" x14ac:dyDescent="0.2">
      <c r="Z23110" s="218"/>
      <c r="AA23110" s="218"/>
    </row>
    <row r="23111" spans="26:27" x14ac:dyDescent="0.2">
      <c r="Z23111" s="218"/>
      <c r="AA23111" s="218"/>
    </row>
    <row r="23112" spans="26:27" x14ac:dyDescent="0.2">
      <c r="Z23112" s="218"/>
      <c r="AA23112" s="218"/>
    </row>
    <row r="23113" spans="26:27" x14ac:dyDescent="0.2">
      <c r="Z23113" s="218"/>
      <c r="AA23113" s="218"/>
    </row>
    <row r="23114" spans="26:27" x14ac:dyDescent="0.2">
      <c r="Z23114" s="218"/>
      <c r="AA23114" s="218"/>
    </row>
    <row r="23115" spans="26:27" x14ac:dyDescent="0.2">
      <c r="Z23115" s="218"/>
      <c r="AA23115" s="218"/>
    </row>
    <row r="23116" spans="26:27" x14ac:dyDescent="0.2">
      <c r="Z23116" s="218"/>
      <c r="AA23116" s="218"/>
    </row>
    <row r="23117" spans="26:27" x14ac:dyDescent="0.2">
      <c r="Z23117" s="218"/>
      <c r="AA23117" s="218"/>
    </row>
    <row r="23118" spans="26:27" x14ac:dyDescent="0.2">
      <c r="Z23118" s="218"/>
      <c r="AA23118" s="218"/>
    </row>
    <row r="23119" spans="26:27" x14ac:dyDescent="0.2">
      <c r="Z23119" s="218"/>
      <c r="AA23119" s="218"/>
    </row>
    <row r="23120" spans="26:27" x14ac:dyDescent="0.2">
      <c r="Z23120" s="218"/>
      <c r="AA23120" s="218"/>
    </row>
    <row r="23121" spans="26:27" x14ac:dyDescent="0.2">
      <c r="Z23121" s="218"/>
      <c r="AA23121" s="218"/>
    </row>
    <row r="23122" spans="26:27" x14ac:dyDescent="0.2">
      <c r="Z23122" s="218"/>
      <c r="AA23122" s="218"/>
    </row>
    <row r="23123" spans="26:27" x14ac:dyDescent="0.2">
      <c r="Z23123" s="218"/>
      <c r="AA23123" s="218"/>
    </row>
    <row r="23124" spans="26:27" x14ac:dyDescent="0.2">
      <c r="Z23124" s="218"/>
      <c r="AA23124" s="218"/>
    </row>
    <row r="23125" spans="26:27" x14ac:dyDescent="0.2">
      <c r="Z23125" s="218"/>
      <c r="AA23125" s="218"/>
    </row>
    <row r="23126" spans="26:27" x14ac:dyDescent="0.2">
      <c r="Z23126" s="218"/>
      <c r="AA23126" s="218"/>
    </row>
    <row r="23127" spans="26:27" x14ac:dyDescent="0.2">
      <c r="Z23127" s="218"/>
      <c r="AA23127" s="218"/>
    </row>
    <row r="23128" spans="26:27" x14ac:dyDescent="0.2">
      <c r="Z23128" s="218"/>
      <c r="AA23128" s="218"/>
    </row>
    <row r="23129" spans="26:27" x14ac:dyDescent="0.2">
      <c r="Z23129" s="218"/>
      <c r="AA23129" s="218"/>
    </row>
    <row r="23130" spans="26:27" x14ac:dyDescent="0.2">
      <c r="Z23130" s="218"/>
      <c r="AA23130" s="218"/>
    </row>
    <row r="23131" spans="26:27" x14ac:dyDescent="0.2">
      <c r="Z23131" s="218"/>
      <c r="AA23131" s="218"/>
    </row>
    <row r="23132" spans="26:27" x14ac:dyDescent="0.2">
      <c r="Z23132" s="218"/>
      <c r="AA23132" s="218"/>
    </row>
    <row r="23133" spans="26:27" x14ac:dyDescent="0.2">
      <c r="Z23133" s="218"/>
      <c r="AA23133" s="218"/>
    </row>
    <row r="23134" spans="26:27" x14ac:dyDescent="0.2">
      <c r="Z23134" s="218"/>
      <c r="AA23134" s="218"/>
    </row>
    <row r="23135" spans="26:27" x14ac:dyDescent="0.2">
      <c r="Z23135" s="218"/>
      <c r="AA23135" s="218"/>
    </row>
    <row r="23136" spans="26:27" x14ac:dyDescent="0.2">
      <c r="Z23136" s="218"/>
      <c r="AA23136" s="218"/>
    </row>
    <row r="23137" spans="26:27" x14ac:dyDescent="0.2">
      <c r="Z23137" s="218"/>
      <c r="AA23137" s="218"/>
    </row>
    <row r="23138" spans="26:27" x14ac:dyDescent="0.2">
      <c r="Z23138" s="218"/>
      <c r="AA23138" s="218"/>
    </row>
    <row r="23139" spans="26:27" x14ac:dyDescent="0.2">
      <c r="Z23139" s="218"/>
      <c r="AA23139" s="218"/>
    </row>
    <row r="23140" spans="26:27" x14ac:dyDescent="0.2">
      <c r="Z23140" s="218"/>
      <c r="AA23140" s="218"/>
    </row>
    <row r="23141" spans="26:27" x14ac:dyDescent="0.2">
      <c r="Z23141" s="218"/>
      <c r="AA23141" s="218"/>
    </row>
    <row r="23142" spans="26:27" x14ac:dyDescent="0.2">
      <c r="Z23142" s="218"/>
      <c r="AA23142" s="218"/>
    </row>
    <row r="23143" spans="26:27" x14ac:dyDescent="0.2">
      <c r="Z23143" s="218"/>
      <c r="AA23143" s="218"/>
    </row>
    <row r="23144" spans="26:27" x14ac:dyDescent="0.2">
      <c r="Z23144" s="218"/>
      <c r="AA23144" s="218"/>
    </row>
    <row r="23145" spans="26:27" x14ac:dyDescent="0.2">
      <c r="Z23145" s="218"/>
      <c r="AA23145" s="218"/>
    </row>
    <row r="23146" spans="26:27" x14ac:dyDescent="0.2">
      <c r="Z23146" s="218"/>
      <c r="AA23146" s="218"/>
    </row>
    <row r="23147" spans="26:27" x14ac:dyDescent="0.2">
      <c r="Z23147" s="218"/>
      <c r="AA23147" s="218"/>
    </row>
    <row r="23148" spans="26:27" x14ac:dyDescent="0.2">
      <c r="Z23148" s="218"/>
      <c r="AA23148" s="218"/>
    </row>
    <row r="23149" spans="26:27" x14ac:dyDescent="0.2">
      <c r="Z23149" s="218"/>
      <c r="AA23149" s="218"/>
    </row>
    <row r="23150" spans="26:27" x14ac:dyDescent="0.2">
      <c r="Z23150" s="218"/>
      <c r="AA23150" s="218"/>
    </row>
    <row r="23151" spans="26:27" x14ac:dyDescent="0.2">
      <c r="Z23151" s="218"/>
      <c r="AA23151" s="218"/>
    </row>
    <row r="23152" spans="26:27" x14ac:dyDescent="0.2">
      <c r="Z23152" s="218"/>
      <c r="AA23152" s="218"/>
    </row>
    <row r="23153" spans="26:27" x14ac:dyDescent="0.2">
      <c r="Z23153" s="218"/>
      <c r="AA23153" s="218"/>
    </row>
    <row r="23154" spans="26:27" x14ac:dyDescent="0.2">
      <c r="Z23154" s="218"/>
      <c r="AA23154" s="218"/>
    </row>
    <row r="23155" spans="26:27" x14ac:dyDescent="0.2">
      <c r="Z23155" s="218"/>
      <c r="AA23155" s="218"/>
    </row>
    <row r="23156" spans="26:27" x14ac:dyDescent="0.2">
      <c r="Z23156" s="218"/>
      <c r="AA23156" s="218"/>
    </row>
    <row r="23157" spans="26:27" x14ac:dyDescent="0.2">
      <c r="Z23157" s="218"/>
      <c r="AA23157" s="218"/>
    </row>
    <row r="23158" spans="26:27" x14ac:dyDescent="0.2">
      <c r="Z23158" s="218"/>
      <c r="AA23158" s="218"/>
    </row>
    <row r="23159" spans="26:27" x14ac:dyDescent="0.2">
      <c r="Z23159" s="218"/>
      <c r="AA23159" s="218"/>
    </row>
    <row r="23160" spans="26:27" x14ac:dyDescent="0.2">
      <c r="Z23160" s="218"/>
      <c r="AA23160" s="218"/>
    </row>
    <row r="23161" spans="26:27" x14ac:dyDescent="0.2">
      <c r="Z23161" s="218"/>
      <c r="AA23161" s="218"/>
    </row>
    <row r="23162" spans="26:27" x14ac:dyDescent="0.2">
      <c r="Z23162" s="218"/>
      <c r="AA23162" s="218"/>
    </row>
    <row r="23163" spans="26:27" x14ac:dyDescent="0.2">
      <c r="Z23163" s="218"/>
      <c r="AA23163" s="218"/>
    </row>
    <row r="23164" spans="26:27" x14ac:dyDescent="0.2">
      <c r="Z23164" s="218"/>
      <c r="AA23164" s="218"/>
    </row>
    <row r="23165" spans="26:27" x14ac:dyDescent="0.2">
      <c r="Z23165" s="218"/>
      <c r="AA23165" s="218"/>
    </row>
    <row r="23166" spans="26:27" x14ac:dyDescent="0.2">
      <c r="Z23166" s="218"/>
      <c r="AA23166" s="218"/>
    </row>
    <row r="23167" spans="26:27" x14ac:dyDescent="0.2">
      <c r="Z23167" s="218"/>
      <c r="AA23167" s="218"/>
    </row>
    <row r="23168" spans="26:27" x14ac:dyDescent="0.2">
      <c r="Z23168" s="218"/>
      <c r="AA23168" s="218"/>
    </row>
    <row r="23169" spans="26:27" x14ac:dyDescent="0.2">
      <c r="Z23169" s="218"/>
      <c r="AA23169" s="218"/>
    </row>
    <row r="23170" spans="26:27" x14ac:dyDescent="0.2">
      <c r="Z23170" s="218"/>
      <c r="AA23170" s="218"/>
    </row>
    <row r="23171" spans="26:27" x14ac:dyDescent="0.2">
      <c r="Z23171" s="218"/>
      <c r="AA23171" s="218"/>
    </row>
    <row r="23172" spans="26:27" x14ac:dyDescent="0.2">
      <c r="Z23172" s="218"/>
      <c r="AA23172" s="218"/>
    </row>
    <row r="23173" spans="26:27" x14ac:dyDescent="0.2">
      <c r="Z23173" s="218"/>
      <c r="AA23173" s="218"/>
    </row>
    <row r="23174" spans="26:27" x14ac:dyDescent="0.2">
      <c r="Z23174" s="218"/>
      <c r="AA23174" s="218"/>
    </row>
    <row r="23175" spans="26:27" x14ac:dyDescent="0.2">
      <c r="Z23175" s="218"/>
      <c r="AA23175" s="218"/>
    </row>
    <row r="23176" spans="26:27" x14ac:dyDescent="0.2">
      <c r="Z23176" s="218"/>
      <c r="AA23176" s="218"/>
    </row>
    <row r="23177" spans="26:27" x14ac:dyDescent="0.2">
      <c r="Z23177" s="218"/>
      <c r="AA23177" s="218"/>
    </row>
    <row r="23178" spans="26:27" x14ac:dyDescent="0.2">
      <c r="Z23178" s="218"/>
      <c r="AA23178" s="218"/>
    </row>
    <row r="23179" spans="26:27" x14ac:dyDescent="0.2">
      <c r="Z23179" s="218"/>
      <c r="AA23179" s="218"/>
    </row>
    <row r="23180" spans="26:27" x14ac:dyDescent="0.2">
      <c r="Z23180" s="218"/>
      <c r="AA23180" s="218"/>
    </row>
    <row r="23181" spans="26:27" x14ac:dyDescent="0.2">
      <c r="Z23181" s="218"/>
      <c r="AA23181" s="218"/>
    </row>
    <row r="23182" spans="26:27" x14ac:dyDescent="0.2">
      <c r="Z23182" s="218"/>
      <c r="AA23182" s="218"/>
    </row>
    <row r="23183" spans="26:27" x14ac:dyDescent="0.2">
      <c r="Z23183" s="218"/>
      <c r="AA23183" s="218"/>
    </row>
    <row r="23184" spans="26:27" x14ac:dyDescent="0.2">
      <c r="Z23184" s="218"/>
      <c r="AA23184" s="218"/>
    </row>
    <row r="23185" spans="26:27" x14ac:dyDescent="0.2">
      <c r="Z23185" s="218"/>
      <c r="AA23185" s="218"/>
    </row>
    <row r="23186" spans="26:27" x14ac:dyDescent="0.2">
      <c r="Z23186" s="218"/>
      <c r="AA23186" s="218"/>
    </row>
    <row r="23187" spans="26:27" x14ac:dyDescent="0.2">
      <c r="Z23187" s="218"/>
      <c r="AA23187" s="218"/>
    </row>
    <row r="23188" spans="26:27" x14ac:dyDescent="0.2">
      <c r="Z23188" s="218"/>
      <c r="AA23188" s="218"/>
    </row>
    <row r="23189" spans="26:27" x14ac:dyDescent="0.2">
      <c r="Z23189" s="218"/>
      <c r="AA23189" s="218"/>
    </row>
    <row r="23190" spans="26:27" x14ac:dyDescent="0.2">
      <c r="Z23190" s="218"/>
      <c r="AA23190" s="218"/>
    </row>
    <row r="23191" spans="26:27" x14ac:dyDescent="0.2">
      <c r="Z23191" s="218"/>
      <c r="AA23191" s="218"/>
    </row>
    <row r="23192" spans="26:27" x14ac:dyDescent="0.2">
      <c r="Z23192" s="218"/>
      <c r="AA23192" s="218"/>
    </row>
    <row r="23193" spans="26:27" x14ac:dyDescent="0.2">
      <c r="Z23193" s="218"/>
      <c r="AA23193" s="218"/>
    </row>
    <row r="23194" spans="26:27" x14ac:dyDescent="0.2">
      <c r="Z23194" s="218"/>
      <c r="AA23194" s="218"/>
    </row>
    <row r="23195" spans="26:27" x14ac:dyDescent="0.2">
      <c r="Z23195" s="218"/>
      <c r="AA23195" s="218"/>
    </row>
    <row r="23196" spans="26:27" x14ac:dyDescent="0.2">
      <c r="Z23196" s="218"/>
      <c r="AA23196" s="218"/>
    </row>
    <row r="23197" spans="26:27" x14ac:dyDescent="0.2">
      <c r="Z23197" s="218"/>
      <c r="AA23197" s="218"/>
    </row>
    <row r="23198" spans="26:27" x14ac:dyDescent="0.2">
      <c r="Z23198" s="218"/>
      <c r="AA23198" s="218"/>
    </row>
    <row r="23199" spans="26:27" x14ac:dyDescent="0.2">
      <c r="Z23199" s="218"/>
      <c r="AA23199" s="218"/>
    </row>
    <row r="23200" spans="26:27" x14ac:dyDescent="0.2">
      <c r="Z23200" s="218"/>
      <c r="AA23200" s="218"/>
    </row>
    <row r="23201" spans="26:27" x14ac:dyDescent="0.2">
      <c r="Z23201" s="218"/>
      <c r="AA23201" s="218"/>
    </row>
    <row r="23202" spans="26:27" x14ac:dyDescent="0.2">
      <c r="Z23202" s="218"/>
      <c r="AA23202" s="218"/>
    </row>
    <row r="23203" spans="26:27" x14ac:dyDescent="0.2">
      <c r="Z23203" s="218"/>
      <c r="AA23203" s="218"/>
    </row>
    <row r="23204" spans="26:27" x14ac:dyDescent="0.2">
      <c r="Z23204" s="218"/>
      <c r="AA23204" s="218"/>
    </row>
    <row r="23205" spans="26:27" x14ac:dyDescent="0.2">
      <c r="Z23205" s="218"/>
      <c r="AA23205" s="218"/>
    </row>
    <row r="23206" spans="26:27" x14ac:dyDescent="0.2">
      <c r="Z23206" s="218"/>
      <c r="AA23206" s="218"/>
    </row>
    <row r="23207" spans="26:27" x14ac:dyDescent="0.2">
      <c r="Z23207" s="218"/>
      <c r="AA23207" s="218"/>
    </row>
    <row r="23208" spans="26:27" x14ac:dyDescent="0.2">
      <c r="Z23208" s="218"/>
      <c r="AA23208" s="218"/>
    </row>
    <row r="23209" spans="26:27" x14ac:dyDescent="0.2">
      <c r="Z23209" s="218"/>
      <c r="AA23209" s="218"/>
    </row>
    <row r="23210" spans="26:27" x14ac:dyDescent="0.2">
      <c r="Z23210" s="218"/>
      <c r="AA23210" s="218"/>
    </row>
    <row r="23211" spans="26:27" x14ac:dyDescent="0.2">
      <c r="Z23211" s="218"/>
      <c r="AA23211" s="218"/>
    </row>
    <row r="23212" spans="26:27" x14ac:dyDescent="0.2">
      <c r="Z23212" s="218"/>
      <c r="AA23212" s="218"/>
    </row>
    <row r="23213" spans="26:27" x14ac:dyDescent="0.2">
      <c r="Z23213" s="218"/>
      <c r="AA23213" s="218"/>
    </row>
    <row r="23214" spans="26:27" x14ac:dyDescent="0.2">
      <c r="Z23214" s="218"/>
      <c r="AA23214" s="218"/>
    </row>
    <row r="23215" spans="26:27" x14ac:dyDescent="0.2">
      <c r="Z23215" s="218"/>
      <c r="AA23215" s="218"/>
    </row>
    <row r="23216" spans="26:27" x14ac:dyDescent="0.2">
      <c r="Z23216" s="218"/>
      <c r="AA23216" s="218"/>
    </row>
    <row r="23217" spans="26:27" x14ac:dyDescent="0.2">
      <c r="Z23217" s="218"/>
      <c r="AA23217" s="218"/>
    </row>
    <row r="23218" spans="26:27" x14ac:dyDescent="0.2">
      <c r="Z23218" s="218"/>
      <c r="AA23218" s="218"/>
    </row>
    <row r="23219" spans="26:27" x14ac:dyDescent="0.2">
      <c r="Z23219" s="218"/>
      <c r="AA23219" s="218"/>
    </row>
    <row r="23220" spans="26:27" x14ac:dyDescent="0.2">
      <c r="Z23220" s="218"/>
      <c r="AA23220" s="218"/>
    </row>
    <row r="23221" spans="26:27" x14ac:dyDescent="0.2">
      <c r="Z23221" s="218"/>
      <c r="AA23221" s="218"/>
    </row>
    <row r="23222" spans="26:27" x14ac:dyDescent="0.2">
      <c r="Z23222" s="218"/>
      <c r="AA23222" s="218"/>
    </row>
    <row r="23223" spans="26:27" x14ac:dyDescent="0.2">
      <c r="Z23223" s="218"/>
      <c r="AA23223" s="218"/>
    </row>
    <row r="23224" spans="26:27" x14ac:dyDescent="0.2">
      <c r="Z23224" s="218"/>
      <c r="AA23224" s="218"/>
    </row>
    <row r="23225" spans="26:27" x14ac:dyDescent="0.2">
      <c r="Z23225" s="218"/>
      <c r="AA23225" s="218"/>
    </row>
    <row r="23226" spans="26:27" x14ac:dyDescent="0.2">
      <c r="Z23226" s="218"/>
      <c r="AA23226" s="218"/>
    </row>
    <row r="23227" spans="26:27" x14ac:dyDescent="0.2">
      <c r="Z23227" s="218"/>
      <c r="AA23227" s="218"/>
    </row>
    <row r="23228" spans="26:27" x14ac:dyDescent="0.2">
      <c r="Z23228" s="218"/>
      <c r="AA23228" s="218"/>
    </row>
    <row r="23229" spans="26:27" x14ac:dyDescent="0.2">
      <c r="Z23229" s="218"/>
      <c r="AA23229" s="218"/>
    </row>
    <row r="23230" spans="26:27" x14ac:dyDescent="0.2">
      <c r="Z23230" s="218"/>
      <c r="AA23230" s="218"/>
    </row>
    <row r="23231" spans="26:27" x14ac:dyDescent="0.2">
      <c r="Z23231" s="218"/>
      <c r="AA23231" s="218"/>
    </row>
    <row r="23232" spans="26:27" x14ac:dyDescent="0.2">
      <c r="Z23232" s="218"/>
      <c r="AA23232" s="218"/>
    </row>
    <row r="23233" spans="26:27" x14ac:dyDescent="0.2">
      <c r="Z23233" s="218"/>
      <c r="AA23233" s="218"/>
    </row>
    <row r="23234" spans="26:27" x14ac:dyDescent="0.2">
      <c r="Z23234" s="218"/>
      <c r="AA23234" s="218"/>
    </row>
    <row r="23235" spans="26:27" x14ac:dyDescent="0.2">
      <c r="Z23235" s="218"/>
      <c r="AA23235" s="218"/>
    </row>
    <row r="23236" spans="26:27" x14ac:dyDescent="0.2">
      <c r="Z23236" s="218"/>
      <c r="AA23236" s="218"/>
    </row>
    <row r="23237" spans="26:27" x14ac:dyDescent="0.2">
      <c r="Z23237" s="218"/>
      <c r="AA23237" s="218"/>
    </row>
    <row r="23238" spans="26:27" x14ac:dyDescent="0.2">
      <c r="Z23238" s="218"/>
      <c r="AA23238" s="218"/>
    </row>
    <row r="23239" spans="26:27" x14ac:dyDescent="0.2">
      <c r="Z23239" s="218"/>
      <c r="AA23239" s="218"/>
    </row>
    <row r="23240" spans="26:27" x14ac:dyDescent="0.2">
      <c r="Z23240" s="218"/>
      <c r="AA23240" s="218"/>
    </row>
    <row r="23241" spans="26:27" x14ac:dyDescent="0.2">
      <c r="Z23241" s="218"/>
      <c r="AA23241" s="218"/>
    </row>
    <row r="23242" spans="26:27" x14ac:dyDescent="0.2">
      <c r="Z23242" s="218"/>
      <c r="AA23242" s="218"/>
    </row>
    <row r="23243" spans="26:27" x14ac:dyDescent="0.2">
      <c r="Z23243" s="218"/>
      <c r="AA23243" s="218"/>
    </row>
    <row r="23244" spans="26:27" x14ac:dyDescent="0.2">
      <c r="Z23244" s="218"/>
      <c r="AA23244" s="218"/>
    </row>
    <row r="23245" spans="26:27" x14ac:dyDescent="0.2">
      <c r="Z23245" s="218"/>
      <c r="AA23245" s="218"/>
    </row>
    <row r="23246" spans="26:27" x14ac:dyDescent="0.2">
      <c r="Z23246" s="218"/>
      <c r="AA23246" s="218"/>
    </row>
    <row r="23247" spans="26:27" x14ac:dyDescent="0.2">
      <c r="Z23247" s="218"/>
      <c r="AA23247" s="218"/>
    </row>
    <row r="23248" spans="26:27" x14ac:dyDescent="0.2">
      <c r="Z23248" s="218"/>
      <c r="AA23248" s="218"/>
    </row>
    <row r="23249" spans="26:27" x14ac:dyDescent="0.2">
      <c r="Z23249" s="218"/>
      <c r="AA23249" s="218"/>
    </row>
    <row r="23250" spans="26:27" x14ac:dyDescent="0.2">
      <c r="Z23250" s="218"/>
      <c r="AA23250" s="218"/>
    </row>
    <row r="23251" spans="26:27" x14ac:dyDescent="0.2">
      <c r="Z23251" s="218"/>
      <c r="AA23251" s="218"/>
    </row>
    <row r="23252" spans="26:27" x14ac:dyDescent="0.2">
      <c r="Z23252" s="218"/>
      <c r="AA23252" s="218"/>
    </row>
    <row r="23253" spans="26:27" x14ac:dyDescent="0.2">
      <c r="Z23253" s="218"/>
      <c r="AA23253" s="218"/>
    </row>
    <row r="23254" spans="26:27" x14ac:dyDescent="0.2">
      <c r="Z23254" s="218"/>
      <c r="AA23254" s="218"/>
    </row>
    <row r="23255" spans="26:27" x14ac:dyDescent="0.2">
      <c r="Z23255" s="218"/>
      <c r="AA23255" s="218"/>
    </row>
    <row r="23256" spans="26:27" x14ac:dyDescent="0.2">
      <c r="Z23256" s="218"/>
      <c r="AA23256" s="218"/>
    </row>
    <row r="23257" spans="26:27" x14ac:dyDescent="0.2">
      <c r="Z23257" s="218"/>
      <c r="AA23257" s="218"/>
    </row>
    <row r="23258" spans="26:27" x14ac:dyDescent="0.2">
      <c r="Z23258" s="218"/>
      <c r="AA23258" s="218"/>
    </row>
    <row r="23259" spans="26:27" x14ac:dyDescent="0.2">
      <c r="Z23259" s="218"/>
      <c r="AA23259" s="218"/>
    </row>
    <row r="23260" spans="26:27" x14ac:dyDescent="0.2">
      <c r="Z23260" s="218"/>
      <c r="AA23260" s="218"/>
    </row>
    <row r="23261" spans="26:27" x14ac:dyDescent="0.2">
      <c r="Z23261" s="218"/>
      <c r="AA23261" s="218"/>
    </row>
    <row r="23262" spans="26:27" x14ac:dyDescent="0.2">
      <c r="Z23262" s="218"/>
      <c r="AA23262" s="218"/>
    </row>
    <row r="23263" spans="26:27" x14ac:dyDescent="0.2">
      <c r="Z23263" s="218"/>
      <c r="AA23263" s="218"/>
    </row>
    <row r="23264" spans="26:27" x14ac:dyDescent="0.2">
      <c r="Z23264" s="218"/>
      <c r="AA23264" s="218"/>
    </row>
    <row r="23265" spans="26:27" x14ac:dyDescent="0.2">
      <c r="Z23265" s="218"/>
      <c r="AA23265" s="218"/>
    </row>
    <row r="23266" spans="26:27" x14ac:dyDescent="0.2">
      <c r="Z23266" s="218"/>
      <c r="AA23266" s="218"/>
    </row>
    <row r="23267" spans="26:27" x14ac:dyDescent="0.2">
      <c r="Z23267" s="218"/>
      <c r="AA23267" s="218"/>
    </row>
    <row r="23268" spans="26:27" x14ac:dyDescent="0.2">
      <c r="Z23268" s="218"/>
      <c r="AA23268" s="218"/>
    </row>
    <row r="23269" spans="26:27" x14ac:dyDescent="0.2">
      <c r="Z23269" s="218"/>
      <c r="AA23269" s="218"/>
    </row>
    <row r="23270" spans="26:27" x14ac:dyDescent="0.2">
      <c r="Z23270" s="218"/>
      <c r="AA23270" s="218"/>
    </row>
    <row r="23271" spans="26:27" x14ac:dyDescent="0.2">
      <c r="Z23271" s="218"/>
      <c r="AA23271" s="218"/>
    </row>
    <row r="23272" spans="26:27" x14ac:dyDescent="0.2">
      <c r="Z23272" s="218"/>
      <c r="AA23272" s="218"/>
    </row>
    <row r="23273" spans="26:27" x14ac:dyDescent="0.2">
      <c r="Z23273" s="218"/>
      <c r="AA23273" s="218"/>
    </row>
    <row r="23274" spans="26:27" x14ac:dyDescent="0.2">
      <c r="Z23274" s="218"/>
      <c r="AA23274" s="218"/>
    </row>
    <row r="23275" spans="26:27" x14ac:dyDescent="0.2">
      <c r="Z23275" s="218"/>
      <c r="AA23275" s="218"/>
    </row>
    <row r="23276" spans="26:27" x14ac:dyDescent="0.2">
      <c r="Z23276" s="218"/>
      <c r="AA23276" s="218"/>
    </row>
    <row r="23277" spans="26:27" x14ac:dyDescent="0.2">
      <c r="Z23277" s="218"/>
      <c r="AA23277" s="218"/>
    </row>
    <row r="23278" spans="26:27" x14ac:dyDescent="0.2">
      <c r="Z23278" s="218"/>
      <c r="AA23278" s="218"/>
    </row>
    <row r="23279" spans="26:27" x14ac:dyDescent="0.2">
      <c r="Z23279" s="218"/>
      <c r="AA23279" s="218"/>
    </row>
    <row r="23280" spans="26:27" x14ac:dyDescent="0.2">
      <c r="Z23280" s="218"/>
      <c r="AA23280" s="218"/>
    </row>
    <row r="23281" spans="26:27" x14ac:dyDescent="0.2">
      <c r="Z23281" s="218"/>
      <c r="AA23281" s="218"/>
    </row>
    <row r="23282" spans="26:27" x14ac:dyDescent="0.2">
      <c r="Z23282" s="218"/>
      <c r="AA23282" s="218"/>
    </row>
    <row r="23283" spans="26:27" x14ac:dyDescent="0.2">
      <c r="Z23283" s="218"/>
      <c r="AA23283" s="218"/>
    </row>
    <row r="23284" spans="26:27" x14ac:dyDescent="0.2">
      <c r="Z23284" s="218"/>
      <c r="AA23284" s="218"/>
    </row>
    <row r="23285" spans="26:27" x14ac:dyDescent="0.2">
      <c r="Z23285" s="218"/>
      <c r="AA23285" s="218"/>
    </row>
    <row r="23286" spans="26:27" x14ac:dyDescent="0.2">
      <c r="Z23286" s="218"/>
      <c r="AA23286" s="218"/>
    </row>
    <row r="23287" spans="26:27" x14ac:dyDescent="0.2">
      <c r="Z23287" s="218"/>
      <c r="AA23287" s="218"/>
    </row>
    <row r="23288" spans="26:27" x14ac:dyDescent="0.2">
      <c r="Z23288" s="218"/>
      <c r="AA23288" s="218"/>
    </row>
    <row r="23289" spans="26:27" x14ac:dyDescent="0.2">
      <c r="Z23289" s="218"/>
      <c r="AA23289" s="218"/>
    </row>
    <row r="23290" spans="26:27" x14ac:dyDescent="0.2">
      <c r="Z23290" s="218"/>
      <c r="AA23290" s="218"/>
    </row>
    <row r="23291" spans="26:27" x14ac:dyDescent="0.2">
      <c r="Z23291" s="218"/>
      <c r="AA23291" s="218"/>
    </row>
    <row r="23292" spans="26:27" x14ac:dyDescent="0.2">
      <c r="Z23292" s="218"/>
      <c r="AA23292" s="218"/>
    </row>
    <row r="23293" spans="26:27" x14ac:dyDescent="0.2">
      <c r="Z23293" s="218"/>
      <c r="AA23293" s="218"/>
    </row>
    <row r="23294" spans="26:27" x14ac:dyDescent="0.2">
      <c r="Z23294" s="218"/>
      <c r="AA23294" s="218"/>
    </row>
    <row r="23295" spans="26:27" x14ac:dyDescent="0.2">
      <c r="Z23295" s="218"/>
      <c r="AA23295" s="218"/>
    </row>
    <row r="23296" spans="26:27" x14ac:dyDescent="0.2">
      <c r="Z23296" s="218"/>
      <c r="AA23296" s="218"/>
    </row>
    <row r="23297" spans="26:27" x14ac:dyDescent="0.2">
      <c r="Z23297" s="218"/>
      <c r="AA23297" s="218"/>
    </row>
    <row r="23298" spans="26:27" x14ac:dyDescent="0.2">
      <c r="Z23298" s="218"/>
      <c r="AA23298" s="218"/>
    </row>
    <row r="23299" spans="26:27" x14ac:dyDescent="0.2">
      <c r="Z23299" s="218"/>
      <c r="AA23299" s="218"/>
    </row>
    <row r="23300" spans="26:27" x14ac:dyDescent="0.2">
      <c r="Z23300" s="218"/>
      <c r="AA23300" s="218"/>
    </row>
    <row r="23301" spans="26:27" x14ac:dyDescent="0.2">
      <c r="Z23301" s="218"/>
      <c r="AA23301" s="218"/>
    </row>
    <row r="23302" spans="26:27" x14ac:dyDescent="0.2">
      <c r="Z23302" s="218"/>
      <c r="AA23302" s="218"/>
    </row>
    <row r="23303" spans="26:27" x14ac:dyDescent="0.2">
      <c r="Z23303" s="218"/>
      <c r="AA23303" s="218"/>
    </row>
    <row r="23304" spans="26:27" x14ac:dyDescent="0.2">
      <c r="Z23304" s="218"/>
      <c r="AA23304" s="218"/>
    </row>
    <row r="23305" spans="26:27" x14ac:dyDescent="0.2">
      <c r="Z23305" s="218"/>
      <c r="AA23305" s="218"/>
    </row>
    <row r="23306" spans="26:27" x14ac:dyDescent="0.2">
      <c r="Z23306" s="218"/>
      <c r="AA23306" s="218"/>
    </row>
    <row r="23307" spans="26:27" x14ac:dyDescent="0.2">
      <c r="Z23307" s="218"/>
      <c r="AA23307" s="218"/>
    </row>
    <row r="23308" spans="26:27" x14ac:dyDescent="0.2">
      <c r="Z23308" s="218"/>
      <c r="AA23308" s="218"/>
    </row>
    <row r="23309" spans="26:27" x14ac:dyDescent="0.2">
      <c r="Z23309" s="218"/>
      <c r="AA23309" s="218"/>
    </row>
    <row r="23310" spans="26:27" x14ac:dyDescent="0.2">
      <c r="Z23310" s="218"/>
      <c r="AA23310" s="218"/>
    </row>
    <row r="23311" spans="26:27" x14ac:dyDescent="0.2">
      <c r="Z23311" s="218"/>
      <c r="AA23311" s="218"/>
    </row>
    <row r="23312" spans="26:27" x14ac:dyDescent="0.2">
      <c r="Z23312" s="218"/>
      <c r="AA23312" s="218"/>
    </row>
    <row r="23313" spans="26:27" x14ac:dyDescent="0.2">
      <c r="Z23313" s="218"/>
      <c r="AA23313" s="218"/>
    </row>
    <row r="23314" spans="26:27" x14ac:dyDescent="0.2">
      <c r="Z23314" s="218"/>
      <c r="AA23314" s="218"/>
    </row>
    <row r="23315" spans="26:27" x14ac:dyDescent="0.2">
      <c r="Z23315" s="218"/>
      <c r="AA23315" s="218"/>
    </row>
    <row r="23316" spans="26:27" x14ac:dyDescent="0.2">
      <c r="Z23316" s="218"/>
      <c r="AA23316" s="218"/>
    </row>
    <row r="23317" spans="26:27" x14ac:dyDescent="0.2">
      <c r="Z23317" s="218"/>
      <c r="AA23317" s="218"/>
    </row>
    <row r="23318" spans="26:27" x14ac:dyDescent="0.2">
      <c r="Z23318" s="218"/>
      <c r="AA23318" s="218"/>
    </row>
    <row r="23319" spans="26:27" x14ac:dyDescent="0.2">
      <c r="Z23319" s="218"/>
      <c r="AA23319" s="218"/>
    </row>
    <row r="23320" spans="26:27" x14ac:dyDescent="0.2">
      <c r="Z23320" s="218"/>
      <c r="AA23320" s="218"/>
    </row>
    <row r="23321" spans="26:27" x14ac:dyDescent="0.2">
      <c r="Z23321" s="218"/>
      <c r="AA23321" s="218"/>
    </row>
    <row r="23322" spans="26:27" x14ac:dyDescent="0.2">
      <c r="Z23322" s="218"/>
      <c r="AA23322" s="218"/>
    </row>
    <row r="23323" spans="26:27" x14ac:dyDescent="0.2">
      <c r="Z23323" s="218"/>
      <c r="AA23323" s="218"/>
    </row>
    <row r="23324" spans="26:27" x14ac:dyDescent="0.2">
      <c r="Z23324" s="218"/>
      <c r="AA23324" s="218"/>
    </row>
    <row r="23325" spans="26:27" x14ac:dyDescent="0.2">
      <c r="Z23325" s="218"/>
      <c r="AA23325" s="218"/>
    </row>
    <row r="23326" spans="26:27" x14ac:dyDescent="0.2">
      <c r="Z23326" s="218"/>
      <c r="AA23326" s="218"/>
    </row>
    <row r="23327" spans="26:27" x14ac:dyDescent="0.2">
      <c r="Z23327" s="218"/>
      <c r="AA23327" s="218"/>
    </row>
    <row r="23328" spans="26:27" x14ac:dyDescent="0.2">
      <c r="Z23328" s="218"/>
      <c r="AA23328" s="218"/>
    </row>
    <row r="23329" spans="26:27" x14ac:dyDescent="0.2">
      <c r="Z23329" s="218"/>
      <c r="AA23329" s="218"/>
    </row>
    <row r="23330" spans="26:27" x14ac:dyDescent="0.2">
      <c r="Z23330" s="218"/>
      <c r="AA23330" s="218"/>
    </row>
    <row r="23331" spans="26:27" x14ac:dyDescent="0.2">
      <c r="Z23331" s="218"/>
      <c r="AA23331" s="218"/>
    </row>
    <row r="23332" spans="26:27" x14ac:dyDescent="0.2">
      <c r="Z23332" s="218"/>
      <c r="AA23332" s="218"/>
    </row>
    <row r="23333" spans="26:27" x14ac:dyDescent="0.2">
      <c r="Z23333" s="218"/>
      <c r="AA23333" s="218"/>
    </row>
    <row r="23334" spans="26:27" x14ac:dyDescent="0.2">
      <c r="Z23334" s="218"/>
      <c r="AA23334" s="218"/>
    </row>
    <row r="23335" spans="26:27" x14ac:dyDescent="0.2">
      <c r="Z23335" s="218"/>
      <c r="AA23335" s="218"/>
    </row>
    <row r="23336" spans="26:27" x14ac:dyDescent="0.2">
      <c r="Z23336" s="218"/>
      <c r="AA23336" s="218"/>
    </row>
    <row r="23337" spans="26:27" x14ac:dyDescent="0.2">
      <c r="Z23337" s="218"/>
      <c r="AA23337" s="218"/>
    </row>
    <row r="23338" spans="26:27" x14ac:dyDescent="0.2">
      <c r="Z23338" s="218"/>
      <c r="AA23338" s="218"/>
    </row>
    <row r="23339" spans="26:27" x14ac:dyDescent="0.2">
      <c r="Z23339" s="218"/>
      <c r="AA23339" s="218"/>
    </row>
    <row r="23340" spans="26:27" x14ac:dyDescent="0.2">
      <c r="Z23340" s="218"/>
      <c r="AA23340" s="218"/>
    </row>
    <row r="23341" spans="26:27" x14ac:dyDescent="0.2">
      <c r="Z23341" s="218"/>
      <c r="AA23341" s="218"/>
    </row>
    <row r="23342" spans="26:27" x14ac:dyDescent="0.2">
      <c r="Z23342" s="218"/>
      <c r="AA23342" s="218"/>
    </row>
    <row r="23343" spans="26:27" x14ac:dyDescent="0.2">
      <c r="Z23343" s="218"/>
      <c r="AA23343" s="218"/>
    </row>
    <row r="23344" spans="26:27" x14ac:dyDescent="0.2">
      <c r="Z23344" s="218"/>
      <c r="AA23344" s="218"/>
    </row>
    <row r="23345" spans="26:27" x14ac:dyDescent="0.2">
      <c r="Z23345" s="218"/>
      <c r="AA23345" s="218"/>
    </row>
    <row r="23346" spans="26:27" x14ac:dyDescent="0.2">
      <c r="Z23346" s="218"/>
      <c r="AA23346" s="218"/>
    </row>
    <row r="23347" spans="26:27" x14ac:dyDescent="0.2">
      <c r="Z23347" s="218"/>
      <c r="AA23347" s="218"/>
    </row>
    <row r="23348" spans="26:27" x14ac:dyDescent="0.2">
      <c r="Z23348" s="218"/>
      <c r="AA23348" s="218"/>
    </row>
    <row r="23349" spans="26:27" x14ac:dyDescent="0.2">
      <c r="Z23349" s="218"/>
      <c r="AA23349" s="218"/>
    </row>
    <row r="23350" spans="26:27" x14ac:dyDescent="0.2">
      <c r="Z23350" s="218"/>
      <c r="AA23350" s="218"/>
    </row>
    <row r="23351" spans="26:27" x14ac:dyDescent="0.2">
      <c r="Z23351" s="218"/>
      <c r="AA23351" s="218"/>
    </row>
    <row r="23352" spans="26:27" x14ac:dyDescent="0.2">
      <c r="Z23352" s="218"/>
      <c r="AA23352" s="218"/>
    </row>
    <row r="23353" spans="26:27" x14ac:dyDescent="0.2">
      <c r="Z23353" s="218"/>
      <c r="AA23353" s="218"/>
    </row>
    <row r="23354" spans="26:27" x14ac:dyDescent="0.2">
      <c r="Z23354" s="218"/>
      <c r="AA23354" s="218"/>
    </row>
    <row r="23355" spans="26:27" x14ac:dyDescent="0.2">
      <c r="Z23355" s="218"/>
      <c r="AA23355" s="218"/>
    </row>
    <row r="23356" spans="26:27" x14ac:dyDescent="0.2">
      <c r="Z23356" s="218"/>
      <c r="AA23356" s="218"/>
    </row>
    <row r="23357" spans="26:27" x14ac:dyDescent="0.2">
      <c r="Z23357" s="218"/>
      <c r="AA23357" s="218"/>
    </row>
    <row r="23358" spans="26:27" x14ac:dyDescent="0.2">
      <c r="Z23358" s="218"/>
      <c r="AA23358" s="218"/>
    </row>
    <row r="23359" spans="26:27" x14ac:dyDescent="0.2">
      <c r="Z23359" s="218"/>
      <c r="AA23359" s="218"/>
    </row>
    <row r="23360" spans="26:27" x14ac:dyDescent="0.2">
      <c r="Z23360" s="218"/>
      <c r="AA23360" s="218"/>
    </row>
    <row r="23361" spans="26:27" x14ac:dyDescent="0.2">
      <c r="Z23361" s="218"/>
      <c r="AA23361" s="218"/>
    </row>
    <row r="23362" spans="26:27" x14ac:dyDescent="0.2">
      <c r="Z23362" s="218"/>
      <c r="AA23362" s="218"/>
    </row>
    <row r="23363" spans="26:27" x14ac:dyDescent="0.2">
      <c r="Z23363" s="218"/>
      <c r="AA23363" s="218"/>
    </row>
    <row r="23364" spans="26:27" x14ac:dyDescent="0.2">
      <c r="Z23364" s="218"/>
      <c r="AA23364" s="218"/>
    </row>
    <row r="23365" spans="26:27" x14ac:dyDescent="0.2">
      <c r="Z23365" s="218"/>
      <c r="AA23365" s="218"/>
    </row>
    <row r="23366" spans="26:27" x14ac:dyDescent="0.2">
      <c r="Z23366" s="218"/>
      <c r="AA23366" s="218"/>
    </row>
    <row r="23367" spans="26:27" x14ac:dyDescent="0.2">
      <c r="Z23367" s="218"/>
      <c r="AA23367" s="218"/>
    </row>
    <row r="23368" spans="26:27" x14ac:dyDescent="0.2">
      <c r="Z23368" s="218"/>
      <c r="AA23368" s="218"/>
    </row>
    <row r="23369" spans="26:27" x14ac:dyDescent="0.2">
      <c r="Z23369" s="218"/>
      <c r="AA23369" s="218"/>
    </row>
    <row r="23370" spans="26:27" x14ac:dyDescent="0.2">
      <c r="Z23370" s="218"/>
      <c r="AA23370" s="218"/>
    </row>
    <row r="23371" spans="26:27" x14ac:dyDescent="0.2">
      <c r="Z23371" s="218"/>
      <c r="AA23371" s="218"/>
    </row>
    <row r="23372" spans="26:27" x14ac:dyDescent="0.2">
      <c r="Z23372" s="218"/>
      <c r="AA23372" s="218"/>
    </row>
    <row r="23373" spans="26:27" x14ac:dyDescent="0.2">
      <c r="Z23373" s="218"/>
      <c r="AA23373" s="218"/>
    </row>
    <row r="23374" spans="26:27" x14ac:dyDescent="0.2">
      <c r="Z23374" s="218"/>
      <c r="AA23374" s="218"/>
    </row>
    <row r="23375" spans="26:27" x14ac:dyDescent="0.2">
      <c r="Z23375" s="218"/>
      <c r="AA23375" s="218"/>
    </row>
    <row r="23376" spans="26:27" x14ac:dyDescent="0.2">
      <c r="Z23376" s="218"/>
      <c r="AA23376" s="218"/>
    </row>
    <row r="23377" spans="26:27" x14ac:dyDescent="0.2">
      <c r="Z23377" s="218"/>
      <c r="AA23377" s="218"/>
    </row>
    <row r="23378" spans="26:27" x14ac:dyDescent="0.2">
      <c r="Z23378" s="218"/>
      <c r="AA23378" s="218"/>
    </row>
    <row r="23379" spans="26:27" x14ac:dyDescent="0.2">
      <c r="Z23379" s="218"/>
      <c r="AA23379" s="218"/>
    </row>
    <row r="23380" spans="26:27" x14ac:dyDescent="0.2">
      <c r="Z23380" s="218"/>
      <c r="AA23380" s="218"/>
    </row>
    <row r="23381" spans="26:27" x14ac:dyDescent="0.2">
      <c r="Z23381" s="218"/>
      <c r="AA23381" s="218"/>
    </row>
    <row r="23382" spans="26:27" x14ac:dyDescent="0.2">
      <c r="Z23382" s="218"/>
      <c r="AA23382" s="218"/>
    </row>
    <row r="23383" spans="26:27" x14ac:dyDescent="0.2">
      <c r="Z23383" s="218"/>
      <c r="AA23383" s="218"/>
    </row>
    <row r="23384" spans="26:27" x14ac:dyDescent="0.2">
      <c r="Z23384" s="218"/>
      <c r="AA23384" s="218"/>
    </row>
    <row r="23385" spans="26:27" x14ac:dyDescent="0.2">
      <c r="Z23385" s="218"/>
      <c r="AA23385" s="218"/>
    </row>
    <row r="23386" spans="26:27" x14ac:dyDescent="0.2">
      <c r="Z23386" s="218"/>
      <c r="AA23386" s="218"/>
    </row>
    <row r="23387" spans="26:27" x14ac:dyDescent="0.2">
      <c r="Z23387" s="218"/>
      <c r="AA23387" s="218"/>
    </row>
    <row r="23388" spans="26:27" x14ac:dyDescent="0.2">
      <c r="Z23388" s="218"/>
      <c r="AA23388" s="218"/>
    </row>
    <row r="23389" spans="26:27" x14ac:dyDescent="0.2">
      <c r="Z23389" s="218"/>
      <c r="AA23389" s="218"/>
    </row>
    <row r="23390" spans="26:27" x14ac:dyDescent="0.2">
      <c r="Z23390" s="218"/>
      <c r="AA23390" s="218"/>
    </row>
    <row r="23391" spans="26:27" x14ac:dyDescent="0.2">
      <c r="Z23391" s="218"/>
      <c r="AA23391" s="218"/>
    </row>
    <row r="23392" spans="26:27" x14ac:dyDescent="0.2">
      <c r="Z23392" s="218"/>
      <c r="AA23392" s="218"/>
    </row>
    <row r="23393" spans="26:27" x14ac:dyDescent="0.2">
      <c r="Z23393" s="218"/>
      <c r="AA23393" s="218"/>
    </row>
    <row r="23394" spans="26:27" x14ac:dyDescent="0.2">
      <c r="Z23394" s="218"/>
      <c r="AA23394" s="218"/>
    </row>
    <row r="23395" spans="26:27" x14ac:dyDescent="0.2">
      <c r="Z23395" s="218"/>
      <c r="AA23395" s="218"/>
    </row>
    <row r="23396" spans="26:27" x14ac:dyDescent="0.2">
      <c r="Z23396" s="218"/>
      <c r="AA23396" s="218"/>
    </row>
    <row r="23397" spans="26:27" x14ac:dyDescent="0.2">
      <c r="Z23397" s="218"/>
      <c r="AA23397" s="218"/>
    </row>
    <row r="23398" spans="26:27" x14ac:dyDescent="0.2">
      <c r="Z23398" s="218"/>
      <c r="AA23398" s="218"/>
    </row>
    <row r="23399" spans="26:27" x14ac:dyDescent="0.2">
      <c r="Z23399" s="218"/>
      <c r="AA23399" s="218"/>
    </row>
    <row r="23400" spans="26:27" x14ac:dyDescent="0.2">
      <c r="Z23400" s="218"/>
      <c r="AA23400" s="218"/>
    </row>
    <row r="23401" spans="26:27" x14ac:dyDescent="0.2">
      <c r="Z23401" s="218"/>
      <c r="AA23401" s="218"/>
    </row>
    <row r="23402" spans="26:27" x14ac:dyDescent="0.2">
      <c r="Z23402" s="218"/>
      <c r="AA23402" s="218"/>
    </row>
    <row r="23403" spans="26:27" x14ac:dyDescent="0.2">
      <c r="Z23403" s="218"/>
      <c r="AA23403" s="218"/>
    </row>
    <row r="23404" spans="26:27" x14ac:dyDescent="0.2">
      <c r="Z23404" s="218"/>
      <c r="AA23404" s="218"/>
    </row>
    <row r="23405" spans="26:27" x14ac:dyDescent="0.2">
      <c r="Z23405" s="218"/>
      <c r="AA23405" s="218"/>
    </row>
    <row r="23406" spans="26:27" x14ac:dyDescent="0.2">
      <c r="Z23406" s="218"/>
      <c r="AA23406" s="218"/>
    </row>
    <row r="23407" spans="26:27" x14ac:dyDescent="0.2">
      <c r="Z23407" s="218"/>
      <c r="AA23407" s="218"/>
    </row>
    <row r="23408" spans="26:27" x14ac:dyDescent="0.2">
      <c r="Z23408" s="218"/>
      <c r="AA23408" s="218"/>
    </row>
    <row r="23409" spans="26:27" x14ac:dyDescent="0.2">
      <c r="Z23409" s="218"/>
      <c r="AA23409" s="218"/>
    </row>
    <row r="23410" spans="26:27" x14ac:dyDescent="0.2">
      <c r="Z23410" s="218"/>
      <c r="AA23410" s="218"/>
    </row>
    <row r="23411" spans="26:27" x14ac:dyDescent="0.2">
      <c r="Z23411" s="218"/>
      <c r="AA23411" s="218"/>
    </row>
    <row r="23412" spans="26:27" x14ac:dyDescent="0.2">
      <c r="Z23412" s="218"/>
      <c r="AA23412" s="218"/>
    </row>
    <row r="23413" spans="26:27" x14ac:dyDescent="0.2">
      <c r="Z23413" s="218"/>
      <c r="AA23413" s="218"/>
    </row>
    <row r="23414" spans="26:27" x14ac:dyDescent="0.2">
      <c r="Z23414" s="218"/>
      <c r="AA23414" s="218"/>
    </row>
    <row r="23415" spans="26:27" x14ac:dyDescent="0.2">
      <c r="Z23415" s="218"/>
      <c r="AA23415" s="218"/>
    </row>
    <row r="23416" spans="26:27" x14ac:dyDescent="0.2">
      <c r="Z23416" s="218"/>
      <c r="AA23416" s="218"/>
    </row>
    <row r="23417" spans="26:27" x14ac:dyDescent="0.2">
      <c r="Z23417" s="218"/>
      <c r="AA23417" s="218"/>
    </row>
    <row r="23418" spans="26:27" x14ac:dyDescent="0.2">
      <c r="Z23418" s="218"/>
      <c r="AA23418" s="218"/>
    </row>
    <row r="23419" spans="26:27" x14ac:dyDescent="0.2">
      <c r="Z23419" s="218"/>
      <c r="AA23419" s="218"/>
    </row>
    <row r="23420" spans="26:27" x14ac:dyDescent="0.2">
      <c r="Z23420" s="218"/>
      <c r="AA23420" s="218"/>
    </row>
    <row r="23421" spans="26:27" x14ac:dyDescent="0.2">
      <c r="Z23421" s="218"/>
      <c r="AA23421" s="218"/>
    </row>
    <row r="23422" spans="26:27" x14ac:dyDescent="0.2">
      <c r="Z23422" s="218"/>
      <c r="AA23422" s="218"/>
    </row>
    <row r="23423" spans="26:27" x14ac:dyDescent="0.2">
      <c r="Z23423" s="218"/>
      <c r="AA23423" s="218"/>
    </row>
    <row r="23424" spans="26:27" x14ac:dyDescent="0.2">
      <c r="Z23424" s="218"/>
      <c r="AA23424" s="218"/>
    </row>
    <row r="23425" spans="26:27" x14ac:dyDescent="0.2">
      <c r="Z23425" s="218"/>
      <c r="AA23425" s="218"/>
    </row>
    <row r="23426" spans="26:27" x14ac:dyDescent="0.2">
      <c r="Z23426" s="218"/>
      <c r="AA23426" s="218"/>
    </row>
    <row r="23427" spans="26:27" x14ac:dyDescent="0.2">
      <c r="Z23427" s="218"/>
      <c r="AA23427" s="218"/>
    </row>
    <row r="23428" spans="26:27" x14ac:dyDescent="0.2">
      <c r="Z23428" s="218"/>
      <c r="AA23428" s="218"/>
    </row>
    <row r="23429" spans="26:27" x14ac:dyDescent="0.2">
      <c r="Z23429" s="218"/>
      <c r="AA23429" s="218"/>
    </row>
    <row r="23430" spans="26:27" x14ac:dyDescent="0.2">
      <c r="Z23430" s="218"/>
      <c r="AA23430" s="218"/>
    </row>
    <row r="23431" spans="26:27" x14ac:dyDescent="0.2">
      <c r="Z23431" s="218"/>
      <c r="AA23431" s="218"/>
    </row>
    <row r="23432" spans="26:27" x14ac:dyDescent="0.2">
      <c r="Z23432" s="218"/>
      <c r="AA23432" s="218"/>
    </row>
    <row r="23433" spans="26:27" x14ac:dyDescent="0.2">
      <c r="Z23433" s="218"/>
      <c r="AA23433" s="218"/>
    </row>
    <row r="23434" spans="26:27" x14ac:dyDescent="0.2">
      <c r="Z23434" s="218"/>
      <c r="AA23434" s="218"/>
    </row>
    <row r="23435" spans="26:27" x14ac:dyDescent="0.2">
      <c r="Z23435" s="218"/>
      <c r="AA23435" s="218"/>
    </row>
    <row r="23436" spans="26:27" x14ac:dyDescent="0.2">
      <c r="Z23436" s="218"/>
      <c r="AA23436" s="218"/>
    </row>
    <row r="23437" spans="26:27" x14ac:dyDescent="0.2">
      <c r="Z23437" s="218"/>
      <c r="AA23437" s="218"/>
    </row>
    <row r="23438" spans="26:27" x14ac:dyDescent="0.2">
      <c r="Z23438" s="218"/>
      <c r="AA23438" s="218"/>
    </row>
    <row r="23439" spans="26:27" x14ac:dyDescent="0.2">
      <c r="Z23439" s="218"/>
      <c r="AA23439" s="218"/>
    </row>
    <row r="23440" spans="26:27" x14ac:dyDescent="0.2">
      <c r="Z23440" s="218"/>
      <c r="AA23440" s="218"/>
    </row>
    <row r="23441" spans="26:27" x14ac:dyDescent="0.2">
      <c r="Z23441" s="218"/>
      <c r="AA23441" s="218"/>
    </row>
    <row r="23442" spans="26:27" x14ac:dyDescent="0.2">
      <c r="Z23442" s="218"/>
      <c r="AA23442" s="218"/>
    </row>
    <row r="23443" spans="26:27" x14ac:dyDescent="0.2">
      <c r="Z23443" s="218"/>
      <c r="AA23443" s="218"/>
    </row>
    <row r="23444" spans="26:27" x14ac:dyDescent="0.2">
      <c r="Z23444" s="218"/>
      <c r="AA23444" s="218"/>
    </row>
    <row r="23445" spans="26:27" x14ac:dyDescent="0.2">
      <c r="Z23445" s="218"/>
      <c r="AA23445" s="218"/>
    </row>
    <row r="23446" spans="26:27" x14ac:dyDescent="0.2">
      <c r="Z23446" s="218"/>
      <c r="AA23446" s="218"/>
    </row>
    <row r="23447" spans="26:27" x14ac:dyDescent="0.2">
      <c r="Z23447" s="218"/>
      <c r="AA23447" s="218"/>
    </row>
    <row r="23448" spans="26:27" x14ac:dyDescent="0.2">
      <c r="Z23448" s="218"/>
      <c r="AA23448" s="218"/>
    </row>
    <row r="23449" spans="26:27" x14ac:dyDescent="0.2">
      <c r="Z23449" s="218"/>
      <c r="AA23449" s="218"/>
    </row>
    <row r="23450" spans="26:27" x14ac:dyDescent="0.2">
      <c r="Z23450" s="218"/>
      <c r="AA23450" s="218"/>
    </row>
    <row r="23451" spans="26:27" x14ac:dyDescent="0.2">
      <c r="Z23451" s="218"/>
      <c r="AA23451" s="218"/>
    </row>
    <row r="23452" spans="26:27" x14ac:dyDescent="0.2">
      <c r="Z23452" s="218"/>
      <c r="AA23452" s="218"/>
    </row>
    <row r="23453" spans="26:27" x14ac:dyDescent="0.2">
      <c r="Z23453" s="218"/>
      <c r="AA23453" s="218"/>
    </row>
    <row r="23454" spans="26:27" x14ac:dyDescent="0.2">
      <c r="Z23454" s="218"/>
      <c r="AA23454" s="218"/>
    </row>
    <row r="23455" spans="26:27" x14ac:dyDescent="0.2">
      <c r="Z23455" s="218"/>
      <c r="AA23455" s="218"/>
    </row>
    <row r="23456" spans="26:27" x14ac:dyDescent="0.2">
      <c r="Z23456" s="218"/>
      <c r="AA23456" s="218"/>
    </row>
    <row r="23457" spans="26:27" x14ac:dyDescent="0.2">
      <c r="Z23457" s="218"/>
      <c r="AA23457" s="218"/>
    </row>
    <row r="23458" spans="26:27" x14ac:dyDescent="0.2">
      <c r="Z23458" s="218"/>
      <c r="AA23458" s="218"/>
    </row>
    <row r="23459" spans="26:27" x14ac:dyDescent="0.2">
      <c r="Z23459" s="218"/>
      <c r="AA23459" s="218"/>
    </row>
    <row r="23460" spans="26:27" x14ac:dyDescent="0.2">
      <c r="Z23460" s="218"/>
      <c r="AA23460" s="218"/>
    </row>
    <row r="23461" spans="26:27" x14ac:dyDescent="0.2">
      <c r="Z23461" s="218"/>
      <c r="AA23461" s="218"/>
    </row>
    <row r="23462" spans="26:27" x14ac:dyDescent="0.2">
      <c r="Z23462" s="218"/>
      <c r="AA23462" s="218"/>
    </row>
    <row r="23463" spans="26:27" x14ac:dyDescent="0.2">
      <c r="Z23463" s="218"/>
      <c r="AA23463" s="218"/>
    </row>
    <row r="23464" spans="26:27" x14ac:dyDescent="0.2">
      <c r="Z23464" s="218"/>
      <c r="AA23464" s="218"/>
    </row>
    <row r="23465" spans="26:27" x14ac:dyDescent="0.2">
      <c r="Z23465" s="218"/>
      <c r="AA23465" s="218"/>
    </row>
    <row r="23466" spans="26:27" x14ac:dyDescent="0.2">
      <c r="Z23466" s="218"/>
      <c r="AA23466" s="218"/>
    </row>
    <row r="23467" spans="26:27" x14ac:dyDescent="0.2">
      <c r="Z23467" s="218"/>
      <c r="AA23467" s="218"/>
    </row>
    <row r="23468" spans="26:27" x14ac:dyDescent="0.2">
      <c r="Z23468" s="218"/>
      <c r="AA23468" s="218"/>
    </row>
    <row r="23469" spans="26:27" x14ac:dyDescent="0.2">
      <c r="Z23469" s="218"/>
      <c r="AA23469" s="218"/>
    </row>
    <row r="23470" spans="26:27" x14ac:dyDescent="0.2">
      <c r="Z23470" s="218"/>
      <c r="AA23470" s="218"/>
    </row>
    <row r="23471" spans="26:27" x14ac:dyDescent="0.2">
      <c r="Z23471" s="218"/>
      <c r="AA23471" s="218"/>
    </row>
    <row r="23472" spans="26:27" x14ac:dyDescent="0.2">
      <c r="Z23472" s="218"/>
      <c r="AA23472" s="218"/>
    </row>
    <row r="23473" spans="26:27" x14ac:dyDescent="0.2">
      <c r="Z23473" s="218"/>
      <c r="AA23473" s="218"/>
    </row>
    <row r="23474" spans="26:27" x14ac:dyDescent="0.2">
      <c r="Z23474" s="218"/>
      <c r="AA23474" s="218"/>
    </row>
    <row r="23475" spans="26:27" x14ac:dyDescent="0.2">
      <c r="Z23475" s="218"/>
      <c r="AA23475" s="218"/>
    </row>
    <row r="23476" spans="26:27" x14ac:dyDescent="0.2">
      <c r="Z23476" s="218"/>
      <c r="AA23476" s="218"/>
    </row>
    <row r="23477" spans="26:27" x14ac:dyDescent="0.2">
      <c r="Z23477" s="218"/>
      <c r="AA23477" s="218"/>
    </row>
    <row r="23478" spans="26:27" x14ac:dyDescent="0.2">
      <c r="Z23478" s="218"/>
      <c r="AA23478" s="218"/>
    </row>
    <row r="23479" spans="26:27" x14ac:dyDescent="0.2">
      <c r="Z23479" s="218"/>
      <c r="AA23479" s="218"/>
    </row>
    <row r="23480" spans="26:27" x14ac:dyDescent="0.2">
      <c r="Z23480" s="218"/>
      <c r="AA23480" s="218"/>
    </row>
    <row r="23481" spans="26:27" x14ac:dyDescent="0.2">
      <c r="Z23481" s="218"/>
      <c r="AA23481" s="218"/>
    </row>
    <row r="23482" spans="26:27" x14ac:dyDescent="0.2">
      <c r="Z23482" s="218"/>
      <c r="AA23482" s="218"/>
    </row>
    <row r="23483" spans="26:27" x14ac:dyDescent="0.2">
      <c r="Z23483" s="218"/>
      <c r="AA23483" s="218"/>
    </row>
    <row r="23484" spans="26:27" x14ac:dyDescent="0.2">
      <c r="Z23484" s="218"/>
      <c r="AA23484" s="218"/>
    </row>
    <row r="23485" spans="26:27" x14ac:dyDescent="0.2">
      <c r="Z23485" s="218"/>
      <c r="AA23485" s="218"/>
    </row>
    <row r="23486" spans="26:27" x14ac:dyDescent="0.2">
      <c r="Z23486" s="218"/>
      <c r="AA23486" s="218"/>
    </row>
    <row r="23487" spans="26:27" x14ac:dyDescent="0.2">
      <c r="Z23487" s="218"/>
      <c r="AA23487" s="218"/>
    </row>
    <row r="23488" spans="26:27" x14ac:dyDescent="0.2">
      <c r="Z23488" s="218"/>
      <c r="AA23488" s="218"/>
    </row>
    <row r="23489" spans="26:27" x14ac:dyDescent="0.2">
      <c r="Z23489" s="218"/>
      <c r="AA23489" s="218"/>
    </row>
    <row r="23490" spans="26:27" x14ac:dyDescent="0.2">
      <c r="Z23490" s="218"/>
      <c r="AA23490" s="218"/>
    </row>
    <row r="23491" spans="26:27" x14ac:dyDescent="0.2">
      <c r="Z23491" s="218"/>
      <c r="AA23491" s="218"/>
    </row>
    <row r="23492" spans="26:27" x14ac:dyDescent="0.2">
      <c r="Z23492" s="218"/>
      <c r="AA23492" s="218"/>
    </row>
    <row r="23493" spans="26:27" x14ac:dyDescent="0.2">
      <c r="Z23493" s="218"/>
      <c r="AA23493" s="218"/>
    </row>
    <row r="23494" spans="26:27" x14ac:dyDescent="0.2">
      <c r="Z23494" s="218"/>
      <c r="AA23494" s="218"/>
    </row>
    <row r="23495" spans="26:27" x14ac:dyDescent="0.2">
      <c r="Z23495" s="218"/>
      <c r="AA23495" s="218"/>
    </row>
    <row r="23496" spans="26:27" x14ac:dyDescent="0.2">
      <c r="Z23496" s="218"/>
      <c r="AA23496" s="218"/>
    </row>
    <row r="23497" spans="26:27" x14ac:dyDescent="0.2">
      <c r="Z23497" s="218"/>
      <c r="AA23497" s="218"/>
    </row>
    <row r="23498" spans="26:27" x14ac:dyDescent="0.2">
      <c r="Z23498" s="218"/>
      <c r="AA23498" s="218"/>
    </row>
    <row r="23499" spans="26:27" x14ac:dyDescent="0.2">
      <c r="Z23499" s="218"/>
      <c r="AA23499" s="218"/>
    </row>
    <row r="23500" spans="26:27" x14ac:dyDescent="0.2">
      <c r="Z23500" s="218"/>
      <c r="AA23500" s="218"/>
    </row>
    <row r="23501" spans="26:27" x14ac:dyDescent="0.2">
      <c r="Z23501" s="218"/>
      <c r="AA23501" s="218"/>
    </row>
    <row r="23502" spans="26:27" x14ac:dyDescent="0.2">
      <c r="Z23502" s="218"/>
      <c r="AA23502" s="218"/>
    </row>
    <row r="23503" spans="26:27" x14ac:dyDescent="0.2">
      <c r="Z23503" s="218"/>
      <c r="AA23503" s="218"/>
    </row>
    <row r="23504" spans="26:27" x14ac:dyDescent="0.2">
      <c r="Z23504" s="218"/>
      <c r="AA23504" s="218"/>
    </row>
    <row r="23505" spans="26:27" x14ac:dyDescent="0.2">
      <c r="Z23505" s="218"/>
      <c r="AA23505" s="218"/>
    </row>
    <row r="23506" spans="26:27" x14ac:dyDescent="0.2">
      <c r="Z23506" s="218"/>
      <c r="AA23506" s="218"/>
    </row>
    <row r="23507" spans="26:27" x14ac:dyDescent="0.2">
      <c r="Z23507" s="218"/>
      <c r="AA23507" s="218"/>
    </row>
    <row r="23508" spans="26:27" x14ac:dyDescent="0.2">
      <c r="Z23508" s="218"/>
      <c r="AA23508" s="218"/>
    </row>
    <row r="23509" spans="26:27" x14ac:dyDescent="0.2">
      <c r="Z23509" s="218"/>
      <c r="AA23509" s="218"/>
    </row>
    <row r="23510" spans="26:27" x14ac:dyDescent="0.2">
      <c r="Z23510" s="218"/>
      <c r="AA23510" s="218"/>
    </row>
    <row r="23511" spans="26:27" x14ac:dyDescent="0.2">
      <c r="Z23511" s="218"/>
      <c r="AA23511" s="218"/>
    </row>
    <row r="23512" spans="26:27" x14ac:dyDescent="0.2">
      <c r="Z23512" s="218"/>
      <c r="AA23512" s="218"/>
    </row>
    <row r="23513" spans="26:27" x14ac:dyDescent="0.2">
      <c r="Z23513" s="218"/>
      <c r="AA23513" s="218"/>
    </row>
    <row r="23514" spans="26:27" x14ac:dyDescent="0.2">
      <c r="Z23514" s="218"/>
      <c r="AA23514" s="218"/>
    </row>
    <row r="23515" spans="26:27" x14ac:dyDescent="0.2">
      <c r="Z23515" s="218"/>
      <c r="AA23515" s="218"/>
    </row>
    <row r="23516" spans="26:27" x14ac:dyDescent="0.2">
      <c r="Z23516" s="218"/>
      <c r="AA23516" s="218"/>
    </row>
    <row r="23517" spans="26:27" x14ac:dyDescent="0.2">
      <c r="Z23517" s="218"/>
      <c r="AA23517" s="218"/>
    </row>
    <row r="23518" spans="26:27" x14ac:dyDescent="0.2">
      <c r="Z23518" s="218"/>
      <c r="AA23518" s="218"/>
    </row>
    <row r="23519" spans="26:27" x14ac:dyDescent="0.2">
      <c r="Z23519" s="218"/>
      <c r="AA23519" s="218"/>
    </row>
    <row r="23520" spans="26:27" x14ac:dyDescent="0.2">
      <c r="Z23520" s="218"/>
      <c r="AA23520" s="218"/>
    </row>
    <row r="23521" spans="26:27" x14ac:dyDescent="0.2">
      <c r="Z23521" s="218"/>
      <c r="AA23521" s="218"/>
    </row>
    <row r="23522" spans="26:27" x14ac:dyDescent="0.2">
      <c r="Z23522" s="218"/>
      <c r="AA23522" s="218"/>
    </row>
    <row r="23523" spans="26:27" x14ac:dyDescent="0.2">
      <c r="Z23523" s="218"/>
      <c r="AA23523" s="218"/>
    </row>
    <row r="23524" spans="26:27" x14ac:dyDescent="0.2">
      <c r="Z23524" s="218"/>
      <c r="AA23524" s="218"/>
    </row>
    <row r="23525" spans="26:27" x14ac:dyDescent="0.2">
      <c r="Z23525" s="218"/>
      <c r="AA23525" s="218"/>
    </row>
    <row r="23526" spans="26:27" x14ac:dyDescent="0.2">
      <c r="Z23526" s="218"/>
      <c r="AA23526" s="218"/>
    </row>
    <row r="23527" spans="26:27" x14ac:dyDescent="0.2">
      <c r="Z23527" s="218"/>
      <c r="AA23527" s="218"/>
    </row>
    <row r="23528" spans="26:27" x14ac:dyDescent="0.2">
      <c r="Z23528" s="218"/>
      <c r="AA23528" s="218"/>
    </row>
    <row r="23529" spans="26:27" x14ac:dyDescent="0.2">
      <c r="Z23529" s="218"/>
      <c r="AA23529" s="218"/>
    </row>
    <row r="23530" spans="26:27" x14ac:dyDescent="0.2">
      <c r="Z23530" s="218"/>
      <c r="AA23530" s="218"/>
    </row>
    <row r="23531" spans="26:27" x14ac:dyDescent="0.2">
      <c r="Z23531" s="218"/>
      <c r="AA23531" s="218"/>
    </row>
    <row r="23532" spans="26:27" x14ac:dyDescent="0.2">
      <c r="Z23532" s="218"/>
      <c r="AA23532" s="218"/>
    </row>
    <row r="23533" spans="26:27" x14ac:dyDescent="0.2">
      <c r="Z23533" s="218"/>
      <c r="AA23533" s="218"/>
    </row>
    <row r="23534" spans="26:27" x14ac:dyDescent="0.2">
      <c r="Z23534" s="218"/>
      <c r="AA23534" s="218"/>
    </row>
    <row r="23535" spans="26:27" x14ac:dyDescent="0.2">
      <c r="Z23535" s="218"/>
      <c r="AA23535" s="218"/>
    </row>
    <row r="23536" spans="26:27" x14ac:dyDescent="0.2">
      <c r="Z23536" s="218"/>
      <c r="AA23536" s="218"/>
    </row>
    <row r="23537" spans="26:27" x14ac:dyDescent="0.2">
      <c r="Z23537" s="218"/>
      <c r="AA23537" s="218"/>
    </row>
    <row r="23538" spans="26:27" x14ac:dyDescent="0.2">
      <c r="Z23538" s="218"/>
      <c r="AA23538" s="218"/>
    </row>
    <row r="23539" spans="26:27" x14ac:dyDescent="0.2">
      <c r="Z23539" s="218"/>
      <c r="AA23539" s="218"/>
    </row>
    <row r="23540" spans="26:27" x14ac:dyDescent="0.2">
      <c r="Z23540" s="218"/>
      <c r="AA23540" s="218"/>
    </row>
    <row r="23541" spans="26:27" x14ac:dyDescent="0.2">
      <c r="Z23541" s="218"/>
      <c r="AA23541" s="218"/>
    </row>
    <row r="23542" spans="26:27" x14ac:dyDescent="0.2">
      <c r="Z23542" s="218"/>
      <c r="AA23542" s="218"/>
    </row>
    <row r="23543" spans="26:27" x14ac:dyDescent="0.2">
      <c r="Z23543" s="218"/>
      <c r="AA23543" s="218"/>
    </row>
    <row r="23544" spans="26:27" x14ac:dyDescent="0.2">
      <c r="Z23544" s="218"/>
      <c r="AA23544" s="218"/>
    </row>
    <row r="23545" spans="26:27" x14ac:dyDescent="0.2">
      <c r="Z23545" s="218"/>
      <c r="AA23545" s="218"/>
    </row>
    <row r="23546" spans="26:27" x14ac:dyDescent="0.2">
      <c r="Z23546" s="218"/>
      <c r="AA23546" s="218"/>
    </row>
    <row r="23547" spans="26:27" x14ac:dyDescent="0.2">
      <c r="Z23547" s="218"/>
      <c r="AA23547" s="218"/>
    </row>
    <row r="23548" spans="26:27" x14ac:dyDescent="0.2">
      <c r="Z23548" s="218"/>
      <c r="AA23548" s="218"/>
    </row>
    <row r="23549" spans="26:27" x14ac:dyDescent="0.2">
      <c r="Z23549" s="218"/>
      <c r="AA23549" s="218"/>
    </row>
    <row r="23550" spans="26:27" x14ac:dyDescent="0.2">
      <c r="Z23550" s="218"/>
      <c r="AA23550" s="218"/>
    </row>
    <row r="23551" spans="26:27" x14ac:dyDescent="0.2">
      <c r="Z23551" s="218"/>
      <c r="AA23551" s="218"/>
    </row>
    <row r="23552" spans="26:27" x14ac:dyDescent="0.2">
      <c r="Z23552" s="218"/>
      <c r="AA23552" s="218"/>
    </row>
    <row r="23553" spans="26:27" x14ac:dyDescent="0.2">
      <c r="Z23553" s="218"/>
      <c r="AA23553" s="218"/>
    </row>
    <row r="23554" spans="26:27" x14ac:dyDescent="0.2">
      <c r="Z23554" s="218"/>
      <c r="AA23554" s="218"/>
    </row>
    <row r="23555" spans="26:27" x14ac:dyDescent="0.2">
      <c r="Z23555" s="218"/>
      <c r="AA23555" s="218"/>
    </row>
    <row r="23556" spans="26:27" x14ac:dyDescent="0.2">
      <c r="Z23556" s="218"/>
      <c r="AA23556" s="218"/>
    </row>
    <row r="23557" spans="26:27" x14ac:dyDescent="0.2">
      <c r="Z23557" s="218"/>
      <c r="AA23557" s="218"/>
    </row>
    <row r="23558" spans="26:27" x14ac:dyDescent="0.2">
      <c r="Z23558" s="218"/>
      <c r="AA23558" s="218"/>
    </row>
    <row r="23559" spans="26:27" x14ac:dyDescent="0.2">
      <c r="Z23559" s="218"/>
      <c r="AA23559" s="218"/>
    </row>
    <row r="23560" spans="26:27" x14ac:dyDescent="0.2">
      <c r="Z23560" s="218"/>
      <c r="AA23560" s="218"/>
    </row>
    <row r="23561" spans="26:27" x14ac:dyDescent="0.2">
      <c r="Z23561" s="218"/>
      <c r="AA23561" s="218"/>
    </row>
    <row r="23562" spans="26:27" x14ac:dyDescent="0.2">
      <c r="Z23562" s="218"/>
      <c r="AA23562" s="218"/>
    </row>
    <row r="23563" spans="26:27" x14ac:dyDescent="0.2">
      <c r="Z23563" s="218"/>
      <c r="AA23563" s="218"/>
    </row>
    <row r="23564" spans="26:27" x14ac:dyDescent="0.2">
      <c r="Z23564" s="218"/>
      <c r="AA23564" s="218"/>
    </row>
    <row r="23565" spans="26:27" x14ac:dyDescent="0.2">
      <c r="Z23565" s="218"/>
      <c r="AA23565" s="218"/>
    </row>
    <row r="23566" spans="26:27" x14ac:dyDescent="0.2">
      <c r="Z23566" s="218"/>
      <c r="AA23566" s="218"/>
    </row>
    <row r="23567" spans="26:27" x14ac:dyDescent="0.2">
      <c r="Z23567" s="218"/>
      <c r="AA23567" s="218"/>
    </row>
    <row r="23568" spans="26:27" x14ac:dyDescent="0.2">
      <c r="Z23568" s="218"/>
      <c r="AA23568" s="218"/>
    </row>
    <row r="23569" spans="26:27" x14ac:dyDescent="0.2">
      <c r="Z23569" s="218"/>
      <c r="AA23569" s="218"/>
    </row>
    <row r="23570" spans="26:27" x14ac:dyDescent="0.2">
      <c r="Z23570" s="218"/>
      <c r="AA23570" s="218"/>
    </row>
    <row r="23571" spans="26:27" x14ac:dyDescent="0.2">
      <c r="Z23571" s="218"/>
      <c r="AA23571" s="218"/>
    </row>
    <row r="23572" spans="26:27" x14ac:dyDescent="0.2">
      <c r="Z23572" s="218"/>
      <c r="AA23572" s="218"/>
    </row>
    <row r="23573" spans="26:27" x14ac:dyDescent="0.2">
      <c r="Z23573" s="218"/>
      <c r="AA23573" s="218"/>
    </row>
    <row r="23574" spans="26:27" x14ac:dyDescent="0.2">
      <c r="Z23574" s="218"/>
      <c r="AA23574" s="218"/>
    </row>
    <row r="23575" spans="26:27" x14ac:dyDescent="0.2">
      <c r="Z23575" s="218"/>
      <c r="AA23575" s="218"/>
    </row>
    <row r="23576" spans="26:27" x14ac:dyDescent="0.2">
      <c r="Z23576" s="218"/>
      <c r="AA23576" s="218"/>
    </row>
    <row r="23577" spans="26:27" x14ac:dyDescent="0.2">
      <c r="Z23577" s="218"/>
      <c r="AA23577" s="218"/>
    </row>
    <row r="23578" spans="26:27" x14ac:dyDescent="0.2">
      <c r="Z23578" s="218"/>
      <c r="AA23578" s="218"/>
    </row>
    <row r="23579" spans="26:27" x14ac:dyDescent="0.2">
      <c r="Z23579" s="218"/>
      <c r="AA23579" s="218"/>
    </row>
    <row r="23580" spans="26:27" x14ac:dyDescent="0.2">
      <c r="Z23580" s="218"/>
      <c r="AA23580" s="218"/>
    </row>
    <row r="23581" spans="26:27" x14ac:dyDescent="0.2">
      <c r="Z23581" s="218"/>
      <c r="AA23581" s="218"/>
    </row>
    <row r="23582" spans="26:27" x14ac:dyDescent="0.2">
      <c r="Z23582" s="218"/>
      <c r="AA23582" s="218"/>
    </row>
    <row r="23583" spans="26:27" x14ac:dyDescent="0.2">
      <c r="Z23583" s="218"/>
      <c r="AA23583" s="218"/>
    </row>
    <row r="23584" spans="26:27" x14ac:dyDescent="0.2">
      <c r="Z23584" s="218"/>
      <c r="AA23584" s="218"/>
    </row>
    <row r="23585" spans="26:27" x14ac:dyDescent="0.2">
      <c r="Z23585" s="218"/>
      <c r="AA23585" s="218"/>
    </row>
    <row r="23586" spans="26:27" x14ac:dyDescent="0.2">
      <c r="Z23586" s="218"/>
      <c r="AA23586" s="218"/>
    </row>
    <row r="23587" spans="26:27" x14ac:dyDescent="0.2">
      <c r="Z23587" s="218"/>
      <c r="AA23587" s="218"/>
    </row>
    <row r="23588" spans="26:27" x14ac:dyDescent="0.2">
      <c r="Z23588" s="218"/>
      <c r="AA23588" s="218"/>
    </row>
    <row r="23589" spans="26:27" x14ac:dyDescent="0.2">
      <c r="Z23589" s="218"/>
      <c r="AA23589" s="218"/>
    </row>
    <row r="23590" spans="26:27" x14ac:dyDescent="0.2">
      <c r="Z23590" s="218"/>
      <c r="AA23590" s="218"/>
    </row>
    <row r="23591" spans="26:27" x14ac:dyDescent="0.2">
      <c r="Z23591" s="218"/>
      <c r="AA23591" s="218"/>
    </row>
    <row r="23592" spans="26:27" x14ac:dyDescent="0.2">
      <c r="Z23592" s="218"/>
      <c r="AA23592" s="218"/>
    </row>
    <row r="23593" spans="26:27" x14ac:dyDescent="0.2">
      <c r="Z23593" s="218"/>
      <c r="AA23593" s="218"/>
    </row>
    <row r="23594" spans="26:27" x14ac:dyDescent="0.2">
      <c r="Z23594" s="218"/>
      <c r="AA23594" s="218"/>
    </row>
    <row r="23595" spans="26:27" x14ac:dyDescent="0.2">
      <c r="Z23595" s="218"/>
      <c r="AA23595" s="218"/>
    </row>
    <row r="23596" spans="26:27" x14ac:dyDescent="0.2">
      <c r="Z23596" s="218"/>
      <c r="AA23596" s="218"/>
    </row>
    <row r="23597" spans="26:27" x14ac:dyDescent="0.2">
      <c r="Z23597" s="218"/>
      <c r="AA23597" s="218"/>
    </row>
    <row r="23598" spans="26:27" x14ac:dyDescent="0.2">
      <c r="Z23598" s="218"/>
      <c r="AA23598" s="218"/>
    </row>
    <row r="23599" spans="26:27" x14ac:dyDescent="0.2">
      <c r="Z23599" s="218"/>
      <c r="AA23599" s="218"/>
    </row>
    <row r="23600" spans="26:27" x14ac:dyDescent="0.2">
      <c r="Z23600" s="218"/>
      <c r="AA23600" s="218"/>
    </row>
    <row r="23601" spans="26:27" x14ac:dyDescent="0.2">
      <c r="Z23601" s="218"/>
      <c r="AA23601" s="218"/>
    </row>
    <row r="23602" spans="26:27" x14ac:dyDescent="0.2">
      <c r="Z23602" s="218"/>
      <c r="AA23602" s="218"/>
    </row>
    <row r="23603" spans="26:27" x14ac:dyDescent="0.2">
      <c r="Z23603" s="218"/>
      <c r="AA23603" s="218"/>
    </row>
    <row r="23604" spans="26:27" x14ac:dyDescent="0.2">
      <c r="Z23604" s="218"/>
      <c r="AA23604" s="218"/>
    </row>
    <row r="23605" spans="26:27" x14ac:dyDescent="0.2">
      <c r="Z23605" s="218"/>
      <c r="AA23605" s="218"/>
    </row>
    <row r="23606" spans="26:27" x14ac:dyDescent="0.2">
      <c r="Z23606" s="218"/>
      <c r="AA23606" s="218"/>
    </row>
    <row r="23607" spans="26:27" x14ac:dyDescent="0.2">
      <c r="Z23607" s="218"/>
      <c r="AA23607" s="218"/>
    </row>
    <row r="23608" spans="26:27" x14ac:dyDescent="0.2">
      <c r="Z23608" s="218"/>
      <c r="AA23608" s="218"/>
    </row>
    <row r="23609" spans="26:27" x14ac:dyDescent="0.2">
      <c r="Z23609" s="218"/>
      <c r="AA23609" s="218"/>
    </row>
    <row r="23610" spans="26:27" x14ac:dyDescent="0.2">
      <c r="Z23610" s="218"/>
      <c r="AA23610" s="218"/>
    </row>
    <row r="23611" spans="26:27" x14ac:dyDescent="0.2">
      <c r="Z23611" s="218"/>
      <c r="AA23611" s="218"/>
    </row>
    <row r="23612" spans="26:27" x14ac:dyDescent="0.2">
      <c r="Z23612" s="218"/>
      <c r="AA23612" s="218"/>
    </row>
    <row r="23613" spans="26:27" x14ac:dyDescent="0.2">
      <c r="Z23613" s="218"/>
      <c r="AA23613" s="218"/>
    </row>
    <row r="23614" spans="26:27" x14ac:dyDescent="0.2">
      <c r="Z23614" s="218"/>
      <c r="AA23614" s="218"/>
    </row>
    <row r="23615" spans="26:27" x14ac:dyDescent="0.2">
      <c r="Z23615" s="218"/>
      <c r="AA23615" s="218"/>
    </row>
    <row r="23616" spans="26:27" x14ac:dyDescent="0.2">
      <c r="Z23616" s="218"/>
      <c r="AA23616" s="218"/>
    </row>
    <row r="23617" spans="26:27" x14ac:dyDescent="0.2">
      <c r="Z23617" s="218"/>
      <c r="AA23617" s="218"/>
    </row>
    <row r="23618" spans="26:27" x14ac:dyDescent="0.2">
      <c r="Z23618" s="218"/>
      <c r="AA23618" s="218"/>
    </row>
    <row r="23619" spans="26:27" x14ac:dyDescent="0.2">
      <c r="Z23619" s="218"/>
      <c r="AA23619" s="218"/>
    </row>
    <row r="23620" spans="26:27" x14ac:dyDescent="0.2">
      <c r="Z23620" s="218"/>
      <c r="AA23620" s="218"/>
    </row>
    <row r="23621" spans="26:27" x14ac:dyDescent="0.2">
      <c r="Z23621" s="218"/>
      <c r="AA23621" s="218"/>
    </row>
    <row r="23622" spans="26:27" x14ac:dyDescent="0.2">
      <c r="Z23622" s="218"/>
      <c r="AA23622" s="218"/>
    </row>
    <row r="23623" spans="26:27" x14ac:dyDescent="0.2">
      <c r="Z23623" s="218"/>
      <c r="AA23623" s="218"/>
    </row>
    <row r="23624" spans="26:27" x14ac:dyDescent="0.2">
      <c r="Z23624" s="218"/>
      <c r="AA23624" s="218"/>
    </row>
    <row r="23625" spans="26:27" x14ac:dyDescent="0.2">
      <c r="Z23625" s="218"/>
      <c r="AA23625" s="218"/>
    </row>
    <row r="23626" spans="26:27" x14ac:dyDescent="0.2">
      <c r="Z23626" s="218"/>
      <c r="AA23626" s="218"/>
    </row>
    <row r="23627" spans="26:27" x14ac:dyDescent="0.2">
      <c r="Z23627" s="218"/>
      <c r="AA23627" s="218"/>
    </row>
    <row r="23628" spans="26:27" x14ac:dyDescent="0.2">
      <c r="Z23628" s="218"/>
      <c r="AA23628" s="218"/>
    </row>
    <row r="23629" spans="26:27" x14ac:dyDescent="0.2">
      <c r="Z23629" s="218"/>
      <c r="AA23629" s="218"/>
    </row>
    <row r="23630" spans="26:27" x14ac:dyDescent="0.2">
      <c r="Z23630" s="218"/>
      <c r="AA23630" s="218"/>
    </row>
    <row r="23631" spans="26:27" x14ac:dyDescent="0.2">
      <c r="Z23631" s="218"/>
      <c r="AA23631" s="218"/>
    </row>
    <row r="23632" spans="26:27" x14ac:dyDescent="0.2">
      <c r="Z23632" s="218"/>
      <c r="AA23632" s="218"/>
    </row>
    <row r="23633" spans="26:27" x14ac:dyDescent="0.2">
      <c r="Z23633" s="218"/>
      <c r="AA23633" s="218"/>
    </row>
    <row r="23634" spans="26:27" x14ac:dyDescent="0.2">
      <c r="Z23634" s="218"/>
      <c r="AA23634" s="218"/>
    </row>
    <row r="23635" spans="26:27" x14ac:dyDescent="0.2">
      <c r="Z23635" s="218"/>
      <c r="AA23635" s="218"/>
    </row>
    <row r="23636" spans="26:27" x14ac:dyDescent="0.2">
      <c r="Z23636" s="218"/>
      <c r="AA23636" s="218"/>
    </row>
    <row r="23637" spans="26:27" x14ac:dyDescent="0.2">
      <c r="Z23637" s="218"/>
      <c r="AA23637" s="218"/>
    </row>
    <row r="23638" spans="26:27" x14ac:dyDescent="0.2">
      <c r="Z23638" s="218"/>
      <c r="AA23638" s="218"/>
    </row>
    <row r="23639" spans="26:27" x14ac:dyDescent="0.2">
      <c r="Z23639" s="218"/>
      <c r="AA23639" s="218"/>
    </row>
    <row r="23640" spans="26:27" x14ac:dyDescent="0.2">
      <c r="Z23640" s="218"/>
      <c r="AA23640" s="218"/>
    </row>
    <row r="23641" spans="26:27" x14ac:dyDescent="0.2">
      <c r="Z23641" s="218"/>
      <c r="AA23641" s="218"/>
    </row>
    <row r="23642" spans="26:27" x14ac:dyDescent="0.2">
      <c r="Z23642" s="218"/>
      <c r="AA23642" s="218"/>
    </row>
    <row r="23643" spans="26:27" x14ac:dyDescent="0.2">
      <c r="Z23643" s="218"/>
      <c r="AA23643" s="218"/>
    </row>
    <row r="23644" spans="26:27" x14ac:dyDescent="0.2">
      <c r="Z23644" s="218"/>
      <c r="AA23644" s="218"/>
    </row>
    <row r="23645" spans="26:27" x14ac:dyDescent="0.2">
      <c r="Z23645" s="218"/>
      <c r="AA23645" s="218"/>
    </row>
    <row r="23646" spans="26:27" x14ac:dyDescent="0.2">
      <c r="Z23646" s="218"/>
      <c r="AA23646" s="218"/>
    </row>
    <row r="23647" spans="26:27" x14ac:dyDescent="0.2">
      <c r="Z23647" s="218"/>
      <c r="AA23647" s="218"/>
    </row>
    <row r="23648" spans="26:27" x14ac:dyDescent="0.2">
      <c r="Z23648" s="218"/>
      <c r="AA23648" s="218"/>
    </row>
    <row r="23649" spans="26:27" x14ac:dyDescent="0.2">
      <c r="Z23649" s="218"/>
      <c r="AA23649" s="218"/>
    </row>
    <row r="23650" spans="26:27" x14ac:dyDescent="0.2">
      <c r="Z23650" s="218"/>
      <c r="AA23650" s="218"/>
    </row>
    <row r="23651" spans="26:27" x14ac:dyDescent="0.2">
      <c r="Z23651" s="218"/>
      <c r="AA23651" s="218"/>
    </row>
    <row r="23652" spans="26:27" x14ac:dyDescent="0.2">
      <c r="Z23652" s="218"/>
      <c r="AA23652" s="218"/>
    </row>
    <row r="23653" spans="26:27" x14ac:dyDescent="0.2">
      <c r="Z23653" s="218"/>
      <c r="AA23653" s="218"/>
    </row>
    <row r="23654" spans="26:27" x14ac:dyDescent="0.2">
      <c r="Z23654" s="218"/>
      <c r="AA23654" s="218"/>
    </row>
    <row r="23655" spans="26:27" x14ac:dyDescent="0.2">
      <c r="Z23655" s="218"/>
      <c r="AA23655" s="218"/>
    </row>
    <row r="23656" spans="26:27" x14ac:dyDescent="0.2">
      <c r="Z23656" s="218"/>
      <c r="AA23656" s="218"/>
    </row>
    <row r="23657" spans="26:27" x14ac:dyDescent="0.2">
      <c r="Z23657" s="218"/>
      <c r="AA23657" s="218"/>
    </row>
    <row r="23658" spans="26:27" x14ac:dyDescent="0.2">
      <c r="Z23658" s="218"/>
      <c r="AA23658" s="218"/>
    </row>
    <row r="23659" spans="26:27" x14ac:dyDescent="0.2">
      <c r="Z23659" s="218"/>
      <c r="AA23659" s="218"/>
    </row>
    <row r="23660" spans="26:27" x14ac:dyDescent="0.2">
      <c r="Z23660" s="218"/>
      <c r="AA23660" s="218"/>
    </row>
    <row r="23661" spans="26:27" x14ac:dyDescent="0.2">
      <c r="Z23661" s="218"/>
      <c r="AA23661" s="218"/>
    </row>
    <row r="23662" spans="26:27" x14ac:dyDescent="0.2">
      <c r="Z23662" s="218"/>
      <c r="AA23662" s="218"/>
    </row>
    <row r="23663" spans="26:27" x14ac:dyDescent="0.2">
      <c r="Z23663" s="218"/>
      <c r="AA23663" s="218"/>
    </row>
    <row r="23664" spans="26:27" x14ac:dyDescent="0.2">
      <c r="Z23664" s="218"/>
      <c r="AA23664" s="218"/>
    </row>
    <row r="23665" spans="26:27" x14ac:dyDescent="0.2">
      <c r="Z23665" s="218"/>
      <c r="AA23665" s="218"/>
    </row>
    <row r="23666" spans="26:27" x14ac:dyDescent="0.2">
      <c r="Z23666" s="218"/>
      <c r="AA23666" s="218"/>
    </row>
    <row r="23667" spans="26:27" x14ac:dyDescent="0.2">
      <c r="Z23667" s="218"/>
      <c r="AA23667" s="218"/>
    </row>
    <row r="23668" spans="26:27" x14ac:dyDescent="0.2">
      <c r="Z23668" s="218"/>
      <c r="AA23668" s="218"/>
    </row>
    <row r="23669" spans="26:27" x14ac:dyDescent="0.2">
      <c r="Z23669" s="218"/>
      <c r="AA23669" s="218"/>
    </row>
    <row r="23670" spans="26:27" x14ac:dyDescent="0.2">
      <c r="Z23670" s="218"/>
      <c r="AA23670" s="218"/>
    </row>
    <row r="23671" spans="26:27" x14ac:dyDescent="0.2">
      <c r="Z23671" s="218"/>
      <c r="AA23671" s="218"/>
    </row>
    <row r="23672" spans="26:27" x14ac:dyDescent="0.2">
      <c r="Z23672" s="218"/>
      <c r="AA23672" s="218"/>
    </row>
    <row r="23673" spans="26:27" x14ac:dyDescent="0.2">
      <c r="Z23673" s="218"/>
      <c r="AA23673" s="218"/>
    </row>
    <row r="23674" spans="26:27" x14ac:dyDescent="0.2">
      <c r="Z23674" s="218"/>
      <c r="AA23674" s="218"/>
    </row>
    <row r="23675" spans="26:27" x14ac:dyDescent="0.2">
      <c r="Z23675" s="218"/>
      <c r="AA23675" s="218"/>
    </row>
    <row r="23676" spans="26:27" x14ac:dyDescent="0.2">
      <c r="Z23676" s="218"/>
      <c r="AA23676" s="218"/>
    </row>
    <row r="23677" spans="26:27" x14ac:dyDescent="0.2">
      <c r="Z23677" s="218"/>
      <c r="AA23677" s="218"/>
    </row>
    <row r="23678" spans="26:27" x14ac:dyDescent="0.2">
      <c r="Z23678" s="218"/>
      <c r="AA23678" s="218"/>
    </row>
    <row r="23679" spans="26:27" x14ac:dyDescent="0.2">
      <c r="Z23679" s="218"/>
      <c r="AA23679" s="218"/>
    </row>
    <row r="23680" spans="26:27" x14ac:dyDescent="0.2">
      <c r="Z23680" s="218"/>
      <c r="AA23680" s="218"/>
    </row>
    <row r="23681" spans="26:27" x14ac:dyDescent="0.2">
      <c r="Z23681" s="218"/>
      <c r="AA23681" s="218"/>
    </row>
    <row r="23682" spans="26:27" x14ac:dyDescent="0.2">
      <c r="Z23682" s="218"/>
      <c r="AA23682" s="218"/>
    </row>
    <row r="23683" spans="26:27" x14ac:dyDescent="0.2">
      <c r="Z23683" s="218"/>
      <c r="AA23683" s="218"/>
    </row>
    <row r="23684" spans="26:27" x14ac:dyDescent="0.2">
      <c r="Z23684" s="218"/>
      <c r="AA23684" s="218"/>
    </row>
    <row r="23685" spans="26:27" x14ac:dyDescent="0.2">
      <c r="Z23685" s="218"/>
      <c r="AA23685" s="218"/>
    </row>
    <row r="23686" spans="26:27" x14ac:dyDescent="0.2">
      <c r="Z23686" s="218"/>
      <c r="AA23686" s="218"/>
    </row>
    <row r="23687" spans="26:27" x14ac:dyDescent="0.2">
      <c r="Z23687" s="218"/>
      <c r="AA23687" s="218"/>
    </row>
    <row r="23688" spans="26:27" x14ac:dyDescent="0.2">
      <c r="Z23688" s="218"/>
      <c r="AA23688" s="218"/>
    </row>
    <row r="23689" spans="26:27" x14ac:dyDescent="0.2">
      <c r="Z23689" s="218"/>
      <c r="AA23689" s="218"/>
    </row>
    <row r="23690" spans="26:27" x14ac:dyDescent="0.2">
      <c r="Z23690" s="218"/>
      <c r="AA23690" s="218"/>
    </row>
    <row r="23691" spans="26:27" x14ac:dyDescent="0.2">
      <c r="Z23691" s="218"/>
      <c r="AA23691" s="218"/>
    </row>
    <row r="23692" spans="26:27" x14ac:dyDescent="0.2">
      <c r="Z23692" s="218"/>
      <c r="AA23692" s="218"/>
    </row>
    <row r="23693" spans="26:27" x14ac:dyDescent="0.2">
      <c r="Z23693" s="218"/>
      <c r="AA23693" s="218"/>
    </row>
    <row r="23694" spans="26:27" x14ac:dyDescent="0.2">
      <c r="Z23694" s="218"/>
      <c r="AA23694" s="218"/>
    </row>
    <row r="23695" spans="26:27" x14ac:dyDescent="0.2">
      <c r="Z23695" s="218"/>
      <c r="AA23695" s="218"/>
    </row>
    <row r="23696" spans="26:27" x14ac:dyDescent="0.2">
      <c r="Z23696" s="218"/>
      <c r="AA23696" s="218"/>
    </row>
    <row r="23697" spans="26:27" x14ac:dyDescent="0.2">
      <c r="Z23697" s="218"/>
      <c r="AA23697" s="218"/>
    </row>
    <row r="23698" spans="26:27" x14ac:dyDescent="0.2">
      <c r="Z23698" s="218"/>
      <c r="AA23698" s="218"/>
    </row>
    <row r="23699" spans="26:27" x14ac:dyDescent="0.2">
      <c r="Z23699" s="218"/>
      <c r="AA23699" s="218"/>
    </row>
    <row r="23700" spans="26:27" x14ac:dyDescent="0.2">
      <c r="Z23700" s="218"/>
      <c r="AA23700" s="218"/>
    </row>
    <row r="23701" spans="26:27" x14ac:dyDescent="0.2">
      <c r="Z23701" s="218"/>
      <c r="AA23701" s="218"/>
    </row>
    <row r="23702" spans="26:27" x14ac:dyDescent="0.2">
      <c r="Z23702" s="218"/>
      <c r="AA23702" s="218"/>
    </row>
    <row r="23703" spans="26:27" x14ac:dyDescent="0.2">
      <c r="Z23703" s="218"/>
      <c r="AA23703" s="218"/>
    </row>
    <row r="23704" spans="26:27" x14ac:dyDescent="0.2">
      <c r="Z23704" s="218"/>
      <c r="AA23704" s="218"/>
    </row>
    <row r="23705" spans="26:27" x14ac:dyDescent="0.2">
      <c r="Z23705" s="218"/>
      <c r="AA23705" s="218"/>
    </row>
    <row r="23706" spans="26:27" x14ac:dyDescent="0.2">
      <c r="Z23706" s="218"/>
      <c r="AA23706" s="218"/>
    </row>
    <row r="23707" spans="26:27" x14ac:dyDescent="0.2">
      <c r="Z23707" s="218"/>
      <c r="AA23707" s="218"/>
    </row>
    <row r="23708" spans="26:27" x14ac:dyDescent="0.2">
      <c r="Z23708" s="218"/>
      <c r="AA23708" s="218"/>
    </row>
    <row r="23709" spans="26:27" x14ac:dyDescent="0.2">
      <c r="Z23709" s="218"/>
      <c r="AA23709" s="218"/>
    </row>
    <row r="23710" spans="26:27" x14ac:dyDescent="0.2">
      <c r="Z23710" s="218"/>
      <c r="AA23710" s="218"/>
    </row>
    <row r="23711" spans="26:27" x14ac:dyDescent="0.2">
      <c r="Z23711" s="218"/>
      <c r="AA23711" s="218"/>
    </row>
    <row r="23712" spans="26:27" x14ac:dyDescent="0.2">
      <c r="Z23712" s="218"/>
      <c r="AA23712" s="218"/>
    </row>
    <row r="23713" spans="26:27" x14ac:dyDescent="0.2">
      <c r="Z23713" s="218"/>
      <c r="AA23713" s="218"/>
    </row>
    <row r="23714" spans="26:27" x14ac:dyDescent="0.2">
      <c r="Z23714" s="218"/>
      <c r="AA23714" s="218"/>
    </row>
    <row r="23715" spans="26:27" x14ac:dyDescent="0.2">
      <c r="Z23715" s="218"/>
      <c r="AA23715" s="218"/>
    </row>
    <row r="23716" spans="26:27" x14ac:dyDescent="0.2">
      <c r="Z23716" s="218"/>
      <c r="AA23716" s="218"/>
    </row>
    <row r="23717" spans="26:27" x14ac:dyDescent="0.2">
      <c r="Z23717" s="218"/>
      <c r="AA23717" s="218"/>
    </row>
    <row r="23718" spans="26:27" x14ac:dyDescent="0.2">
      <c r="Z23718" s="218"/>
      <c r="AA23718" s="218"/>
    </row>
    <row r="23719" spans="26:27" x14ac:dyDescent="0.2">
      <c r="Z23719" s="218"/>
      <c r="AA23719" s="218"/>
    </row>
    <row r="23720" spans="26:27" x14ac:dyDescent="0.2">
      <c r="Z23720" s="218"/>
      <c r="AA23720" s="218"/>
    </row>
    <row r="23721" spans="26:27" x14ac:dyDescent="0.2">
      <c r="Z23721" s="218"/>
      <c r="AA23721" s="218"/>
    </row>
    <row r="23722" spans="26:27" x14ac:dyDescent="0.2">
      <c r="Z23722" s="218"/>
      <c r="AA23722" s="218"/>
    </row>
    <row r="23723" spans="26:27" x14ac:dyDescent="0.2">
      <c r="Z23723" s="218"/>
      <c r="AA23723" s="218"/>
    </row>
    <row r="23724" spans="26:27" x14ac:dyDescent="0.2">
      <c r="Z23724" s="218"/>
      <c r="AA23724" s="218"/>
    </row>
    <row r="23725" spans="26:27" x14ac:dyDescent="0.2">
      <c r="Z23725" s="218"/>
      <c r="AA23725" s="218"/>
    </row>
    <row r="23726" spans="26:27" x14ac:dyDescent="0.2">
      <c r="Z23726" s="218"/>
      <c r="AA23726" s="218"/>
    </row>
    <row r="23727" spans="26:27" x14ac:dyDescent="0.2">
      <c r="Z23727" s="218"/>
      <c r="AA23727" s="218"/>
    </row>
    <row r="23728" spans="26:27" x14ac:dyDescent="0.2">
      <c r="Z23728" s="218"/>
      <c r="AA23728" s="218"/>
    </row>
    <row r="23729" spans="26:27" x14ac:dyDescent="0.2">
      <c r="Z23729" s="218"/>
      <c r="AA23729" s="218"/>
    </row>
    <row r="23730" spans="26:27" x14ac:dyDescent="0.2">
      <c r="Z23730" s="218"/>
      <c r="AA23730" s="218"/>
    </row>
    <row r="23731" spans="26:27" x14ac:dyDescent="0.2">
      <c r="Z23731" s="218"/>
      <c r="AA23731" s="218"/>
    </row>
    <row r="23732" spans="26:27" x14ac:dyDescent="0.2">
      <c r="Z23732" s="218"/>
      <c r="AA23732" s="218"/>
    </row>
    <row r="23733" spans="26:27" x14ac:dyDescent="0.2">
      <c r="Z23733" s="218"/>
      <c r="AA23733" s="218"/>
    </row>
    <row r="23734" spans="26:27" x14ac:dyDescent="0.2">
      <c r="Z23734" s="218"/>
      <c r="AA23734" s="218"/>
    </row>
    <row r="23735" spans="26:27" x14ac:dyDescent="0.2">
      <c r="Z23735" s="218"/>
      <c r="AA23735" s="218"/>
    </row>
    <row r="23736" spans="26:27" x14ac:dyDescent="0.2">
      <c r="Z23736" s="218"/>
      <c r="AA23736" s="218"/>
    </row>
    <row r="23737" spans="26:27" x14ac:dyDescent="0.2">
      <c r="Z23737" s="218"/>
      <c r="AA23737" s="218"/>
    </row>
    <row r="23738" spans="26:27" x14ac:dyDescent="0.2">
      <c r="Z23738" s="218"/>
      <c r="AA23738" s="218"/>
    </row>
    <row r="23739" spans="26:27" x14ac:dyDescent="0.2">
      <c r="Z23739" s="218"/>
      <c r="AA23739" s="218"/>
    </row>
    <row r="23740" spans="26:27" x14ac:dyDescent="0.2">
      <c r="Z23740" s="218"/>
      <c r="AA23740" s="218"/>
    </row>
    <row r="23741" spans="26:27" x14ac:dyDescent="0.2">
      <c r="Z23741" s="218"/>
      <c r="AA23741" s="218"/>
    </row>
    <row r="23742" spans="26:27" x14ac:dyDescent="0.2">
      <c r="Z23742" s="218"/>
      <c r="AA23742" s="218"/>
    </row>
    <row r="23743" spans="26:27" x14ac:dyDescent="0.2">
      <c r="Z23743" s="218"/>
      <c r="AA23743" s="218"/>
    </row>
    <row r="23744" spans="26:27" x14ac:dyDescent="0.2">
      <c r="Z23744" s="218"/>
      <c r="AA23744" s="218"/>
    </row>
    <row r="23745" spans="26:27" x14ac:dyDescent="0.2">
      <c r="Z23745" s="218"/>
      <c r="AA23745" s="218"/>
    </row>
    <row r="23746" spans="26:27" x14ac:dyDescent="0.2">
      <c r="Z23746" s="218"/>
      <c r="AA23746" s="218"/>
    </row>
    <row r="23747" spans="26:27" x14ac:dyDescent="0.2">
      <c r="Z23747" s="218"/>
      <c r="AA23747" s="218"/>
    </row>
    <row r="23748" spans="26:27" x14ac:dyDescent="0.2">
      <c r="Z23748" s="218"/>
      <c r="AA23748" s="218"/>
    </row>
    <row r="23749" spans="26:27" x14ac:dyDescent="0.2">
      <c r="Z23749" s="218"/>
      <c r="AA23749" s="218"/>
    </row>
    <row r="23750" spans="26:27" x14ac:dyDescent="0.2">
      <c r="Z23750" s="218"/>
      <c r="AA23750" s="218"/>
    </row>
    <row r="23751" spans="26:27" x14ac:dyDescent="0.2">
      <c r="Z23751" s="218"/>
      <c r="AA23751" s="218"/>
    </row>
    <row r="23752" spans="26:27" x14ac:dyDescent="0.2">
      <c r="Z23752" s="218"/>
      <c r="AA23752" s="218"/>
    </row>
    <row r="23753" spans="26:27" x14ac:dyDescent="0.2">
      <c r="Z23753" s="218"/>
      <c r="AA23753" s="218"/>
    </row>
    <row r="23754" spans="26:27" x14ac:dyDescent="0.2">
      <c r="Z23754" s="218"/>
      <c r="AA23754" s="218"/>
    </row>
    <row r="23755" spans="26:27" x14ac:dyDescent="0.2">
      <c r="Z23755" s="218"/>
      <c r="AA23755" s="218"/>
    </row>
    <row r="23756" spans="26:27" x14ac:dyDescent="0.2">
      <c r="Z23756" s="218"/>
      <c r="AA23756" s="218"/>
    </row>
    <row r="23757" spans="26:27" x14ac:dyDescent="0.2">
      <c r="Z23757" s="218"/>
      <c r="AA23757" s="218"/>
    </row>
    <row r="23758" spans="26:27" x14ac:dyDescent="0.2">
      <c r="Z23758" s="218"/>
      <c r="AA23758" s="218"/>
    </row>
    <row r="23759" spans="26:27" x14ac:dyDescent="0.2">
      <c r="Z23759" s="218"/>
      <c r="AA23759" s="218"/>
    </row>
    <row r="23760" spans="26:27" x14ac:dyDescent="0.2">
      <c r="Z23760" s="218"/>
      <c r="AA23760" s="218"/>
    </row>
    <row r="23761" spans="26:27" x14ac:dyDescent="0.2">
      <c r="Z23761" s="218"/>
      <c r="AA23761" s="218"/>
    </row>
    <row r="23762" spans="26:27" x14ac:dyDescent="0.2">
      <c r="Z23762" s="218"/>
      <c r="AA23762" s="218"/>
    </row>
    <row r="23763" spans="26:27" x14ac:dyDescent="0.2">
      <c r="Z23763" s="218"/>
      <c r="AA23763" s="218"/>
    </row>
    <row r="23764" spans="26:27" x14ac:dyDescent="0.2">
      <c r="Z23764" s="218"/>
      <c r="AA23764" s="218"/>
    </row>
    <row r="23765" spans="26:27" x14ac:dyDescent="0.2">
      <c r="Z23765" s="218"/>
      <c r="AA23765" s="218"/>
    </row>
    <row r="23766" spans="26:27" x14ac:dyDescent="0.2">
      <c r="Z23766" s="218"/>
      <c r="AA23766" s="218"/>
    </row>
    <row r="23767" spans="26:27" x14ac:dyDescent="0.2">
      <c r="Z23767" s="218"/>
      <c r="AA23767" s="218"/>
    </row>
    <row r="23768" spans="26:27" x14ac:dyDescent="0.2">
      <c r="Z23768" s="218"/>
      <c r="AA23768" s="218"/>
    </row>
    <row r="23769" spans="26:27" x14ac:dyDescent="0.2">
      <c r="Z23769" s="218"/>
      <c r="AA23769" s="218"/>
    </row>
    <row r="23770" spans="26:27" x14ac:dyDescent="0.2">
      <c r="Z23770" s="218"/>
      <c r="AA23770" s="218"/>
    </row>
    <row r="23771" spans="26:27" x14ac:dyDescent="0.2">
      <c r="Z23771" s="218"/>
      <c r="AA23771" s="218"/>
    </row>
    <row r="23772" spans="26:27" x14ac:dyDescent="0.2">
      <c r="Z23772" s="218"/>
      <c r="AA23772" s="218"/>
    </row>
    <row r="23773" spans="26:27" x14ac:dyDescent="0.2">
      <c r="Z23773" s="218"/>
      <c r="AA23773" s="218"/>
    </row>
    <row r="23774" spans="26:27" x14ac:dyDescent="0.2">
      <c r="Z23774" s="218"/>
      <c r="AA23774" s="218"/>
    </row>
    <row r="23775" spans="26:27" x14ac:dyDescent="0.2">
      <c r="Z23775" s="218"/>
      <c r="AA23775" s="218"/>
    </row>
    <row r="23776" spans="26:27" x14ac:dyDescent="0.2">
      <c r="Z23776" s="218"/>
      <c r="AA23776" s="218"/>
    </row>
    <row r="23777" spans="26:27" x14ac:dyDescent="0.2">
      <c r="Z23777" s="218"/>
      <c r="AA23777" s="218"/>
    </row>
    <row r="23778" spans="26:27" x14ac:dyDescent="0.2">
      <c r="Z23778" s="218"/>
      <c r="AA23778" s="218"/>
    </row>
    <row r="23779" spans="26:27" x14ac:dyDescent="0.2">
      <c r="Z23779" s="218"/>
      <c r="AA23779" s="218"/>
    </row>
    <row r="23780" spans="26:27" x14ac:dyDescent="0.2">
      <c r="Z23780" s="218"/>
      <c r="AA23780" s="218"/>
    </row>
    <row r="23781" spans="26:27" x14ac:dyDescent="0.2">
      <c r="Z23781" s="218"/>
      <c r="AA23781" s="218"/>
    </row>
    <row r="23782" spans="26:27" x14ac:dyDescent="0.2">
      <c r="Z23782" s="218"/>
      <c r="AA23782" s="218"/>
    </row>
    <row r="23783" spans="26:27" x14ac:dyDescent="0.2">
      <c r="Z23783" s="218"/>
      <c r="AA23783" s="218"/>
    </row>
    <row r="23784" spans="26:27" x14ac:dyDescent="0.2">
      <c r="Z23784" s="218"/>
      <c r="AA23784" s="218"/>
    </row>
    <row r="23785" spans="26:27" x14ac:dyDescent="0.2">
      <c r="Z23785" s="218"/>
      <c r="AA23785" s="218"/>
    </row>
    <row r="23786" spans="26:27" x14ac:dyDescent="0.2">
      <c r="Z23786" s="218"/>
      <c r="AA23786" s="218"/>
    </row>
    <row r="23787" spans="26:27" x14ac:dyDescent="0.2">
      <c r="Z23787" s="218"/>
      <c r="AA23787" s="218"/>
    </row>
    <row r="23788" spans="26:27" x14ac:dyDescent="0.2">
      <c r="Z23788" s="218"/>
      <c r="AA23788" s="218"/>
    </row>
    <row r="23789" spans="26:27" x14ac:dyDescent="0.2">
      <c r="Z23789" s="218"/>
      <c r="AA23789" s="218"/>
    </row>
    <row r="23790" spans="26:27" x14ac:dyDescent="0.2">
      <c r="Z23790" s="218"/>
      <c r="AA23790" s="218"/>
    </row>
    <row r="23791" spans="26:27" x14ac:dyDescent="0.2">
      <c r="Z23791" s="218"/>
      <c r="AA23791" s="218"/>
    </row>
    <row r="23792" spans="26:27" x14ac:dyDescent="0.2">
      <c r="Z23792" s="218"/>
      <c r="AA23792" s="218"/>
    </row>
    <row r="23793" spans="26:27" x14ac:dyDescent="0.2">
      <c r="Z23793" s="218"/>
      <c r="AA23793" s="218"/>
    </row>
    <row r="23794" spans="26:27" x14ac:dyDescent="0.2">
      <c r="Z23794" s="218"/>
      <c r="AA23794" s="218"/>
    </row>
    <row r="23795" spans="26:27" x14ac:dyDescent="0.2">
      <c r="Z23795" s="218"/>
      <c r="AA23795" s="218"/>
    </row>
    <row r="23796" spans="26:27" x14ac:dyDescent="0.2">
      <c r="Z23796" s="218"/>
      <c r="AA23796" s="218"/>
    </row>
    <row r="23797" spans="26:27" x14ac:dyDescent="0.2">
      <c r="Z23797" s="218"/>
      <c r="AA23797" s="218"/>
    </row>
    <row r="23798" spans="26:27" x14ac:dyDescent="0.2">
      <c r="Z23798" s="218"/>
      <c r="AA23798" s="218"/>
    </row>
    <row r="23799" spans="26:27" x14ac:dyDescent="0.2">
      <c r="Z23799" s="218"/>
      <c r="AA23799" s="218"/>
    </row>
    <row r="23800" spans="26:27" x14ac:dyDescent="0.2">
      <c r="Z23800" s="218"/>
      <c r="AA23800" s="218"/>
    </row>
    <row r="23801" spans="26:27" x14ac:dyDescent="0.2">
      <c r="Z23801" s="218"/>
      <c r="AA23801" s="218"/>
    </row>
    <row r="23802" spans="26:27" x14ac:dyDescent="0.2">
      <c r="Z23802" s="218"/>
      <c r="AA23802" s="218"/>
    </row>
    <row r="23803" spans="26:27" x14ac:dyDescent="0.2">
      <c r="Z23803" s="218"/>
      <c r="AA23803" s="218"/>
    </row>
    <row r="23804" spans="26:27" x14ac:dyDescent="0.2">
      <c r="Z23804" s="218"/>
      <c r="AA23804" s="218"/>
    </row>
    <row r="23805" spans="26:27" x14ac:dyDescent="0.2">
      <c r="Z23805" s="218"/>
      <c r="AA23805" s="218"/>
    </row>
    <row r="23806" spans="26:27" x14ac:dyDescent="0.2">
      <c r="Z23806" s="218"/>
      <c r="AA23806" s="218"/>
    </row>
    <row r="23807" spans="26:27" x14ac:dyDescent="0.2">
      <c r="Z23807" s="218"/>
      <c r="AA23807" s="218"/>
    </row>
    <row r="23808" spans="26:27" x14ac:dyDescent="0.2">
      <c r="Z23808" s="218"/>
      <c r="AA23808" s="218"/>
    </row>
    <row r="23809" spans="26:27" x14ac:dyDescent="0.2">
      <c r="Z23809" s="218"/>
      <c r="AA23809" s="218"/>
    </row>
    <row r="23810" spans="26:27" x14ac:dyDescent="0.2">
      <c r="Z23810" s="218"/>
      <c r="AA23810" s="218"/>
    </row>
    <row r="23811" spans="26:27" x14ac:dyDescent="0.2">
      <c r="Z23811" s="218"/>
      <c r="AA23811" s="218"/>
    </row>
    <row r="23812" spans="26:27" x14ac:dyDescent="0.2">
      <c r="Z23812" s="218"/>
      <c r="AA23812" s="218"/>
    </row>
    <row r="23813" spans="26:27" x14ac:dyDescent="0.2">
      <c r="Z23813" s="218"/>
      <c r="AA23813" s="218"/>
    </row>
    <row r="23814" spans="26:27" x14ac:dyDescent="0.2">
      <c r="Z23814" s="218"/>
      <c r="AA23814" s="218"/>
    </row>
    <row r="23815" spans="26:27" x14ac:dyDescent="0.2">
      <c r="Z23815" s="218"/>
      <c r="AA23815" s="218"/>
    </row>
    <row r="23816" spans="26:27" x14ac:dyDescent="0.2">
      <c r="Z23816" s="218"/>
      <c r="AA23816" s="218"/>
    </row>
    <row r="23817" spans="26:27" x14ac:dyDescent="0.2">
      <c r="Z23817" s="218"/>
      <c r="AA23817" s="218"/>
    </row>
    <row r="23818" spans="26:27" x14ac:dyDescent="0.2">
      <c r="Z23818" s="218"/>
      <c r="AA23818" s="218"/>
    </row>
    <row r="23819" spans="26:27" x14ac:dyDescent="0.2">
      <c r="Z23819" s="218"/>
      <c r="AA23819" s="218"/>
    </row>
    <row r="23820" spans="26:27" x14ac:dyDescent="0.2">
      <c r="Z23820" s="218"/>
      <c r="AA23820" s="218"/>
    </row>
    <row r="23821" spans="26:27" x14ac:dyDescent="0.2">
      <c r="Z23821" s="218"/>
      <c r="AA23821" s="218"/>
    </row>
    <row r="23822" spans="26:27" x14ac:dyDescent="0.2">
      <c r="Z23822" s="218"/>
      <c r="AA23822" s="218"/>
    </row>
    <row r="23823" spans="26:27" x14ac:dyDescent="0.2">
      <c r="Z23823" s="218"/>
      <c r="AA23823" s="218"/>
    </row>
    <row r="23824" spans="26:27" x14ac:dyDescent="0.2">
      <c r="Z23824" s="218"/>
      <c r="AA23824" s="218"/>
    </row>
    <row r="23825" spans="26:27" x14ac:dyDescent="0.2">
      <c r="Z23825" s="218"/>
      <c r="AA23825" s="218"/>
    </row>
    <row r="23826" spans="26:27" x14ac:dyDescent="0.2">
      <c r="Z23826" s="218"/>
      <c r="AA23826" s="218"/>
    </row>
    <row r="23827" spans="26:27" x14ac:dyDescent="0.2">
      <c r="Z23827" s="218"/>
      <c r="AA23827" s="218"/>
    </row>
    <row r="23828" spans="26:27" x14ac:dyDescent="0.2">
      <c r="Z23828" s="218"/>
      <c r="AA23828" s="218"/>
    </row>
    <row r="23829" spans="26:27" x14ac:dyDescent="0.2">
      <c r="Z23829" s="218"/>
      <c r="AA23829" s="218"/>
    </row>
    <row r="23830" spans="26:27" x14ac:dyDescent="0.2">
      <c r="Z23830" s="218"/>
      <c r="AA23830" s="218"/>
    </row>
    <row r="23831" spans="26:27" x14ac:dyDescent="0.2">
      <c r="Z23831" s="218"/>
      <c r="AA23831" s="218"/>
    </row>
    <row r="23832" spans="26:27" x14ac:dyDescent="0.2">
      <c r="Z23832" s="218"/>
      <c r="AA23832" s="218"/>
    </row>
    <row r="23833" spans="26:27" x14ac:dyDescent="0.2">
      <c r="Z23833" s="218"/>
      <c r="AA23833" s="218"/>
    </row>
    <row r="23834" spans="26:27" x14ac:dyDescent="0.2">
      <c r="Z23834" s="218"/>
      <c r="AA23834" s="218"/>
    </row>
    <row r="23835" spans="26:27" x14ac:dyDescent="0.2">
      <c r="Z23835" s="218"/>
      <c r="AA23835" s="218"/>
    </row>
    <row r="23836" spans="26:27" x14ac:dyDescent="0.2">
      <c r="Z23836" s="218"/>
      <c r="AA23836" s="218"/>
    </row>
    <row r="23837" spans="26:27" x14ac:dyDescent="0.2">
      <c r="Z23837" s="218"/>
      <c r="AA23837" s="218"/>
    </row>
    <row r="23838" spans="26:27" x14ac:dyDescent="0.2">
      <c r="Z23838" s="218"/>
      <c r="AA23838" s="218"/>
    </row>
    <row r="23839" spans="26:27" x14ac:dyDescent="0.2">
      <c r="Z23839" s="218"/>
      <c r="AA23839" s="218"/>
    </row>
    <row r="23840" spans="26:27" x14ac:dyDescent="0.2">
      <c r="Z23840" s="218"/>
      <c r="AA23840" s="218"/>
    </row>
    <row r="23841" spans="26:27" x14ac:dyDescent="0.2">
      <c r="Z23841" s="218"/>
      <c r="AA23841" s="218"/>
    </row>
    <row r="23842" spans="26:27" x14ac:dyDescent="0.2">
      <c r="Z23842" s="218"/>
      <c r="AA23842" s="218"/>
    </row>
    <row r="23843" spans="26:27" x14ac:dyDescent="0.2">
      <c r="Z23843" s="218"/>
      <c r="AA23843" s="218"/>
    </row>
    <row r="23844" spans="26:27" x14ac:dyDescent="0.2">
      <c r="Z23844" s="218"/>
      <c r="AA23844" s="218"/>
    </row>
    <row r="23845" spans="26:27" x14ac:dyDescent="0.2">
      <c r="Z23845" s="218"/>
      <c r="AA23845" s="218"/>
    </row>
    <row r="23846" spans="26:27" x14ac:dyDescent="0.2">
      <c r="Z23846" s="218"/>
      <c r="AA23846" s="218"/>
    </row>
    <row r="23847" spans="26:27" x14ac:dyDescent="0.2">
      <c r="Z23847" s="218"/>
      <c r="AA23847" s="218"/>
    </row>
    <row r="23848" spans="26:27" x14ac:dyDescent="0.2">
      <c r="Z23848" s="218"/>
      <c r="AA23848" s="218"/>
    </row>
    <row r="23849" spans="26:27" x14ac:dyDescent="0.2">
      <c r="Z23849" s="218"/>
      <c r="AA23849" s="218"/>
    </row>
    <row r="23850" spans="26:27" x14ac:dyDescent="0.2">
      <c r="Z23850" s="218"/>
      <c r="AA23850" s="218"/>
    </row>
    <row r="23851" spans="26:27" x14ac:dyDescent="0.2">
      <c r="Z23851" s="218"/>
      <c r="AA23851" s="218"/>
    </row>
    <row r="23852" spans="26:27" x14ac:dyDescent="0.2">
      <c r="Z23852" s="218"/>
      <c r="AA23852" s="218"/>
    </row>
    <row r="23853" spans="26:27" x14ac:dyDescent="0.2">
      <c r="Z23853" s="218"/>
      <c r="AA23853" s="218"/>
    </row>
    <row r="23854" spans="26:27" x14ac:dyDescent="0.2">
      <c r="Z23854" s="218"/>
      <c r="AA23854" s="218"/>
    </row>
    <row r="23855" spans="26:27" x14ac:dyDescent="0.2">
      <c r="Z23855" s="218"/>
      <c r="AA23855" s="218"/>
    </row>
    <row r="23856" spans="26:27" x14ac:dyDescent="0.2">
      <c r="Z23856" s="218"/>
      <c r="AA23856" s="218"/>
    </row>
    <row r="23857" spans="26:27" x14ac:dyDescent="0.2">
      <c r="Z23857" s="218"/>
      <c r="AA23857" s="218"/>
    </row>
    <row r="23858" spans="26:27" x14ac:dyDescent="0.2">
      <c r="Z23858" s="218"/>
      <c r="AA23858" s="218"/>
    </row>
    <row r="23859" spans="26:27" x14ac:dyDescent="0.2">
      <c r="Z23859" s="218"/>
      <c r="AA23859" s="218"/>
    </row>
    <row r="23860" spans="26:27" x14ac:dyDescent="0.2">
      <c r="Z23860" s="218"/>
      <c r="AA23860" s="218"/>
    </row>
    <row r="23861" spans="26:27" x14ac:dyDescent="0.2">
      <c r="Z23861" s="218"/>
      <c r="AA23861" s="218"/>
    </row>
    <row r="23862" spans="26:27" x14ac:dyDescent="0.2">
      <c r="Z23862" s="218"/>
      <c r="AA23862" s="218"/>
    </row>
    <row r="23863" spans="26:27" x14ac:dyDescent="0.2">
      <c r="Z23863" s="218"/>
      <c r="AA23863" s="218"/>
    </row>
    <row r="23864" spans="26:27" x14ac:dyDescent="0.2">
      <c r="Z23864" s="218"/>
      <c r="AA23864" s="218"/>
    </row>
    <row r="23865" spans="26:27" x14ac:dyDescent="0.2">
      <c r="Z23865" s="218"/>
      <c r="AA23865" s="218"/>
    </row>
    <row r="23866" spans="26:27" x14ac:dyDescent="0.2">
      <c r="Z23866" s="218"/>
      <c r="AA23866" s="218"/>
    </row>
    <row r="23867" spans="26:27" x14ac:dyDescent="0.2">
      <c r="Z23867" s="218"/>
      <c r="AA23867" s="218"/>
    </row>
    <row r="23868" spans="26:27" x14ac:dyDescent="0.2">
      <c r="Z23868" s="218"/>
      <c r="AA23868" s="218"/>
    </row>
    <row r="23869" spans="26:27" x14ac:dyDescent="0.2">
      <c r="Z23869" s="218"/>
      <c r="AA23869" s="218"/>
    </row>
    <row r="23870" spans="26:27" x14ac:dyDescent="0.2">
      <c r="Z23870" s="218"/>
      <c r="AA23870" s="218"/>
    </row>
    <row r="23871" spans="26:27" x14ac:dyDescent="0.2">
      <c r="Z23871" s="218"/>
      <c r="AA23871" s="218"/>
    </row>
    <row r="23872" spans="26:27" x14ac:dyDescent="0.2">
      <c r="Z23872" s="218"/>
      <c r="AA23872" s="218"/>
    </row>
    <row r="23873" spans="26:27" x14ac:dyDescent="0.2">
      <c r="Z23873" s="218"/>
      <c r="AA23873" s="218"/>
    </row>
    <row r="23874" spans="26:27" x14ac:dyDescent="0.2">
      <c r="Z23874" s="218"/>
      <c r="AA23874" s="218"/>
    </row>
    <row r="23875" spans="26:27" x14ac:dyDescent="0.2">
      <c r="Z23875" s="218"/>
      <c r="AA23875" s="218"/>
    </row>
    <row r="23876" spans="26:27" x14ac:dyDescent="0.2">
      <c r="Z23876" s="218"/>
      <c r="AA23876" s="218"/>
    </row>
    <row r="23877" spans="26:27" x14ac:dyDescent="0.2">
      <c r="Z23877" s="218"/>
      <c r="AA23877" s="218"/>
    </row>
    <row r="23878" spans="26:27" x14ac:dyDescent="0.2">
      <c r="Z23878" s="218"/>
      <c r="AA23878" s="218"/>
    </row>
    <row r="23879" spans="26:27" x14ac:dyDescent="0.2">
      <c r="Z23879" s="218"/>
      <c r="AA23879" s="218"/>
    </row>
    <row r="23880" spans="26:27" x14ac:dyDescent="0.2">
      <c r="Z23880" s="218"/>
      <c r="AA23880" s="218"/>
    </row>
    <row r="23881" spans="26:27" x14ac:dyDescent="0.2">
      <c r="Z23881" s="218"/>
      <c r="AA23881" s="218"/>
    </row>
    <row r="23882" spans="26:27" x14ac:dyDescent="0.2">
      <c r="Z23882" s="218"/>
      <c r="AA23882" s="218"/>
    </row>
    <row r="23883" spans="26:27" x14ac:dyDescent="0.2">
      <c r="Z23883" s="218"/>
      <c r="AA23883" s="218"/>
    </row>
    <row r="23884" spans="26:27" x14ac:dyDescent="0.2">
      <c r="Z23884" s="218"/>
      <c r="AA23884" s="218"/>
    </row>
    <row r="23885" spans="26:27" x14ac:dyDescent="0.2">
      <c r="Z23885" s="218"/>
      <c r="AA23885" s="218"/>
    </row>
    <row r="23886" spans="26:27" x14ac:dyDescent="0.2">
      <c r="Z23886" s="218"/>
      <c r="AA23886" s="218"/>
    </row>
    <row r="23887" spans="26:27" x14ac:dyDescent="0.2">
      <c r="Z23887" s="218"/>
      <c r="AA23887" s="218"/>
    </row>
    <row r="23888" spans="26:27" x14ac:dyDescent="0.2">
      <c r="Z23888" s="218"/>
      <c r="AA23888" s="218"/>
    </row>
    <row r="23889" spans="26:27" x14ac:dyDescent="0.2">
      <c r="Z23889" s="218"/>
      <c r="AA23889" s="218"/>
    </row>
    <row r="23890" spans="26:27" x14ac:dyDescent="0.2">
      <c r="Z23890" s="218"/>
      <c r="AA23890" s="218"/>
    </row>
    <row r="23891" spans="26:27" x14ac:dyDescent="0.2">
      <c r="Z23891" s="218"/>
      <c r="AA23891" s="218"/>
    </row>
    <row r="23892" spans="26:27" x14ac:dyDescent="0.2">
      <c r="Z23892" s="218"/>
      <c r="AA23892" s="218"/>
    </row>
    <row r="23893" spans="26:27" x14ac:dyDescent="0.2">
      <c r="Z23893" s="218"/>
      <c r="AA23893" s="218"/>
    </row>
    <row r="23894" spans="26:27" x14ac:dyDescent="0.2">
      <c r="Z23894" s="218"/>
      <c r="AA23894" s="218"/>
    </row>
    <row r="23895" spans="26:27" x14ac:dyDescent="0.2">
      <c r="Z23895" s="218"/>
      <c r="AA23895" s="218"/>
    </row>
    <row r="23896" spans="26:27" x14ac:dyDescent="0.2">
      <c r="Z23896" s="218"/>
      <c r="AA23896" s="218"/>
    </row>
    <row r="23897" spans="26:27" x14ac:dyDescent="0.2">
      <c r="Z23897" s="218"/>
      <c r="AA23897" s="218"/>
    </row>
    <row r="23898" spans="26:27" x14ac:dyDescent="0.2">
      <c r="Z23898" s="218"/>
      <c r="AA23898" s="218"/>
    </row>
    <row r="23899" spans="26:27" x14ac:dyDescent="0.2">
      <c r="Z23899" s="218"/>
      <c r="AA23899" s="218"/>
    </row>
    <row r="23900" spans="26:27" x14ac:dyDescent="0.2">
      <c r="Z23900" s="218"/>
      <c r="AA23900" s="218"/>
    </row>
    <row r="23901" spans="26:27" x14ac:dyDescent="0.2">
      <c r="Z23901" s="218"/>
      <c r="AA23901" s="218"/>
    </row>
    <row r="23902" spans="26:27" x14ac:dyDescent="0.2">
      <c r="Z23902" s="218"/>
      <c r="AA23902" s="218"/>
    </row>
    <row r="23903" spans="26:27" x14ac:dyDescent="0.2">
      <c r="Z23903" s="218"/>
      <c r="AA23903" s="218"/>
    </row>
    <row r="23904" spans="26:27" x14ac:dyDescent="0.2">
      <c r="Z23904" s="218"/>
      <c r="AA23904" s="218"/>
    </row>
    <row r="23905" spans="26:27" x14ac:dyDescent="0.2">
      <c r="Z23905" s="218"/>
      <c r="AA23905" s="218"/>
    </row>
    <row r="23906" spans="26:27" x14ac:dyDescent="0.2">
      <c r="Z23906" s="218"/>
      <c r="AA23906" s="218"/>
    </row>
    <row r="23907" spans="26:27" x14ac:dyDescent="0.2">
      <c r="Z23907" s="218"/>
      <c r="AA23907" s="218"/>
    </row>
    <row r="23908" spans="26:27" x14ac:dyDescent="0.2">
      <c r="Z23908" s="218"/>
      <c r="AA23908" s="218"/>
    </row>
    <row r="23909" spans="26:27" x14ac:dyDescent="0.2">
      <c r="Z23909" s="218"/>
      <c r="AA23909" s="218"/>
    </row>
    <row r="23910" spans="26:27" x14ac:dyDescent="0.2">
      <c r="Z23910" s="218"/>
      <c r="AA23910" s="218"/>
    </row>
    <row r="23911" spans="26:27" x14ac:dyDescent="0.2">
      <c r="Z23911" s="218"/>
      <c r="AA23911" s="218"/>
    </row>
    <row r="23912" spans="26:27" x14ac:dyDescent="0.2">
      <c r="Z23912" s="218"/>
      <c r="AA23912" s="218"/>
    </row>
    <row r="23913" spans="26:27" x14ac:dyDescent="0.2">
      <c r="Z23913" s="218"/>
      <c r="AA23913" s="218"/>
    </row>
    <row r="23914" spans="26:27" x14ac:dyDescent="0.2">
      <c r="Z23914" s="218"/>
      <c r="AA23914" s="218"/>
    </row>
    <row r="23915" spans="26:27" x14ac:dyDescent="0.2">
      <c r="Z23915" s="218"/>
      <c r="AA23915" s="218"/>
    </row>
    <row r="23916" spans="26:27" x14ac:dyDescent="0.2">
      <c r="Z23916" s="218"/>
      <c r="AA23916" s="218"/>
    </row>
    <row r="23917" spans="26:27" x14ac:dyDescent="0.2">
      <c r="Z23917" s="218"/>
      <c r="AA23917" s="218"/>
    </row>
    <row r="23918" spans="26:27" x14ac:dyDescent="0.2">
      <c r="Z23918" s="218"/>
      <c r="AA23918" s="218"/>
    </row>
    <row r="23919" spans="26:27" x14ac:dyDescent="0.2">
      <c r="Z23919" s="218"/>
      <c r="AA23919" s="218"/>
    </row>
    <row r="23920" spans="26:27" x14ac:dyDescent="0.2">
      <c r="Z23920" s="218"/>
      <c r="AA23920" s="218"/>
    </row>
    <row r="23921" spans="26:27" x14ac:dyDescent="0.2">
      <c r="Z23921" s="218"/>
      <c r="AA23921" s="218"/>
    </row>
    <row r="23922" spans="26:27" x14ac:dyDescent="0.2">
      <c r="Z23922" s="218"/>
      <c r="AA23922" s="218"/>
    </row>
    <row r="23923" spans="26:27" x14ac:dyDescent="0.2">
      <c r="Z23923" s="218"/>
      <c r="AA23923" s="218"/>
    </row>
    <row r="23924" spans="26:27" x14ac:dyDescent="0.2">
      <c r="Z23924" s="218"/>
      <c r="AA23924" s="218"/>
    </row>
    <row r="23925" spans="26:27" x14ac:dyDescent="0.2">
      <c r="Z23925" s="218"/>
      <c r="AA23925" s="218"/>
    </row>
    <row r="23926" spans="26:27" x14ac:dyDescent="0.2">
      <c r="Z23926" s="218"/>
      <c r="AA23926" s="218"/>
    </row>
    <row r="23927" spans="26:27" x14ac:dyDescent="0.2">
      <c r="Z23927" s="218"/>
      <c r="AA23927" s="218"/>
    </row>
    <row r="23928" spans="26:27" x14ac:dyDescent="0.2">
      <c r="Z23928" s="218"/>
      <c r="AA23928" s="218"/>
    </row>
    <row r="23929" spans="26:27" x14ac:dyDescent="0.2">
      <c r="Z23929" s="218"/>
      <c r="AA23929" s="218"/>
    </row>
    <row r="23930" spans="26:27" x14ac:dyDescent="0.2">
      <c r="Z23930" s="218"/>
      <c r="AA23930" s="218"/>
    </row>
    <row r="23931" spans="26:27" x14ac:dyDescent="0.2">
      <c r="Z23931" s="218"/>
      <c r="AA23931" s="218"/>
    </row>
    <row r="23932" spans="26:27" x14ac:dyDescent="0.2">
      <c r="Z23932" s="218"/>
      <c r="AA23932" s="218"/>
    </row>
    <row r="23933" spans="26:27" x14ac:dyDescent="0.2">
      <c r="Z23933" s="218"/>
      <c r="AA23933" s="218"/>
    </row>
    <row r="23934" spans="26:27" x14ac:dyDescent="0.2">
      <c r="Z23934" s="218"/>
      <c r="AA23934" s="218"/>
    </row>
    <row r="23935" spans="26:27" x14ac:dyDescent="0.2">
      <c r="Z23935" s="218"/>
      <c r="AA23935" s="218"/>
    </row>
    <row r="23936" spans="26:27" x14ac:dyDescent="0.2">
      <c r="Z23936" s="218"/>
      <c r="AA23936" s="218"/>
    </row>
    <row r="23937" spans="26:27" x14ac:dyDescent="0.2">
      <c r="Z23937" s="218"/>
      <c r="AA23937" s="218"/>
    </row>
    <row r="23938" spans="26:27" x14ac:dyDescent="0.2">
      <c r="Z23938" s="218"/>
      <c r="AA23938" s="218"/>
    </row>
    <row r="23939" spans="26:27" x14ac:dyDescent="0.2">
      <c r="Z23939" s="218"/>
      <c r="AA23939" s="218"/>
    </row>
    <row r="23940" spans="26:27" x14ac:dyDescent="0.2">
      <c r="Z23940" s="218"/>
      <c r="AA23940" s="218"/>
    </row>
    <row r="23941" spans="26:27" x14ac:dyDescent="0.2">
      <c r="Z23941" s="218"/>
      <c r="AA23941" s="218"/>
    </row>
    <row r="23942" spans="26:27" x14ac:dyDescent="0.2">
      <c r="Z23942" s="218"/>
      <c r="AA23942" s="218"/>
    </row>
    <row r="23943" spans="26:27" x14ac:dyDescent="0.2">
      <c r="Z23943" s="218"/>
      <c r="AA23943" s="218"/>
    </row>
    <row r="23944" spans="26:27" x14ac:dyDescent="0.2">
      <c r="Z23944" s="218"/>
      <c r="AA23944" s="218"/>
    </row>
    <row r="23945" spans="26:27" x14ac:dyDescent="0.2">
      <c r="Z23945" s="218"/>
      <c r="AA23945" s="218"/>
    </row>
    <row r="23946" spans="26:27" x14ac:dyDescent="0.2">
      <c r="Z23946" s="218"/>
      <c r="AA23946" s="218"/>
    </row>
    <row r="23947" spans="26:27" x14ac:dyDescent="0.2">
      <c r="Z23947" s="218"/>
      <c r="AA23947" s="218"/>
    </row>
    <row r="23948" spans="26:27" x14ac:dyDescent="0.2">
      <c r="Z23948" s="218"/>
      <c r="AA23948" s="218"/>
    </row>
    <row r="23949" spans="26:27" x14ac:dyDescent="0.2">
      <c r="Z23949" s="218"/>
      <c r="AA23949" s="218"/>
    </row>
    <row r="23950" spans="26:27" x14ac:dyDescent="0.2">
      <c r="Z23950" s="218"/>
      <c r="AA23950" s="218"/>
    </row>
    <row r="23951" spans="26:27" x14ac:dyDescent="0.2">
      <c r="Z23951" s="218"/>
      <c r="AA23951" s="218"/>
    </row>
    <row r="23952" spans="26:27" x14ac:dyDescent="0.2">
      <c r="Z23952" s="218"/>
      <c r="AA23952" s="218"/>
    </row>
    <row r="23953" spans="26:27" x14ac:dyDescent="0.2">
      <c r="Z23953" s="218"/>
      <c r="AA23953" s="218"/>
    </row>
    <row r="23954" spans="26:27" x14ac:dyDescent="0.2">
      <c r="Z23954" s="218"/>
      <c r="AA23954" s="218"/>
    </row>
    <row r="23955" spans="26:27" x14ac:dyDescent="0.2">
      <c r="Z23955" s="218"/>
      <c r="AA23955" s="218"/>
    </row>
    <row r="23956" spans="26:27" x14ac:dyDescent="0.2">
      <c r="Z23956" s="218"/>
      <c r="AA23956" s="218"/>
    </row>
    <row r="23957" spans="26:27" x14ac:dyDescent="0.2">
      <c r="Z23957" s="218"/>
      <c r="AA23957" s="218"/>
    </row>
    <row r="23958" spans="26:27" x14ac:dyDescent="0.2">
      <c r="Z23958" s="218"/>
      <c r="AA23958" s="218"/>
    </row>
    <row r="23959" spans="26:27" x14ac:dyDescent="0.2">
      <c r="Z23959" s="218"/>
      <c r="AA23959" s="218"/>
    </row>
    <row r="23960" spans="26:27" x14ac:dyDescent="0.2">
      <c r="Z23960" s="218"/>
      <c r="AA23960" s="218"/>
    </row>
    <row r="23961" spans="26:27" x14ac:dyDescent="0.2">
      <c r="Z23961" s="218"/>
      <c r="AA23961" s="218"/>
    </row>
    <row r="23962" spans="26:27" x14ac:dyDescent="0.2">
      <c r="Z23962" s="218"/>
      <c r="AA23962" s="218"/>
    </row>
    <row r="23963" spans="26:27" x14ac:dyDescent="0.2">
      <c r="Z23963" s="218"/>
      <c r="AA23963" s="218"/>
    </row>
    <row r="23964" spans="26:27" x14ac:dyDescent="0.2">
      <c r="Z23964" s="218"/>
      <c r="AA23964" s="218"/>
    </row>
    <row r="23965" spans="26:27" x14ac:dyDescent="0.2">
      <c r="Z23965" s="218"/>
      <c r="AA23965" s="218"/>
    </row>
    <row r="23966" spans="26:27" x14ac:dyDescent="0.2">
      <c r="Z23966" s="218"/>
      <c r="AA23966" s="218"/>
    </row>
    <row r="23967" spans="26:27" x14ac:dyDescent="0.2">
      <c r="Z23967" s="218"/>
      <c r="AA23967" s="218"/>
    </row>
    <row r="23968" spans="26:27" x14ac:dyDescent="0.2">
      <c r="Z23968" s="218"/>
      <c r="AA23968" s="218"/>
    </row>
    <row r="23969" spans="26:27" x14ac:dyDescent="0.2">
      <c r="Z23969" s="218"/>
      <c r="AA23969" s="218"/>
    </row>
    <row r="23970" spans="26:27" x14ac:dyDescent="0.2">
      <c r="Z23970" s="218"/>
      <c r="AA23970" s="218"/>
    </row>
    <row r="23971" spans="26:27" x14ac:dyDescent="0.2">
      <c r="Z23971" s="218"/>
      <c r="AA23971" s="218"/>
    </row>
    <row r="23972" spans="26:27" x14ac:dyDescent="0.2">
      <c r="Z23972" s="218"/>
      <c r="AA23972" s="218"/>
    </row>
    <row r="23973" spans="26:27" x14ac:dyDescent="0.2">
      <c r="Z23973" s="218"/>
      <c r="AA23973" s="218"/>
    </row>
    <row r="23974" spans="26:27" x14ac:dyDescent="0.2">
      <c r="Z23974" s="218"/>
      <c r="AA23974" s="218"/>
    </row>
    <row r="23975" spans="26:27" x14ac:dyDescent="0.2">
      <c r="Z23975" s="218"/>
      <c r="AA23975" s="218"/>
    </row>
    <row r="23976" spans="26:27" x14ac:dyDescent="0.2">
      <c r="Z23976" s="218"/>
      <c r="AA23976" s="218"/>
    </row>
    <row r="23977" spans="26:27" x14ac:dyDescent="0.2">
      <c r="Z23977" s="218"/>
      <c r="AA23977" s="218"/>
    </row>
    <row r="23978" spans="26:27" x14ac:dyDescent="0.2">
      <c r="Z23978" s="218"/>
      <c r="AA23978" s="218"/>
    </row>
    <row r="23979" spans="26:27" x14ac:dyDescent="0.2">
      <c r="Z23979" s="218"/>
      <c r="AA23979" s="218"/>
    </row>
    <row r="23980" spans="26:27" x14ac:dyDescent="0.2">
      <c r="Z23980" s="218"/>
      <c r="AA23980" s="218"/>
    </row>
    <row r="23981" spans="26:27" x14ac:dyDescent="0.2">
      <c r="Z23981" s="218"/>
      <c r="AA23981" s="218"/>
    </row>
    <row r="23982" spans="26:27" x14ac:dyDescent="0.2">
      <c r="Z23982" s="218"/>
      <c r="AA23982" s="218"/>
    </row>
    <row r="23983" spans="26:27" x14ac:dyDescent="0.2">
      <c r="Z23983" s="218"/>
      <c r="AA23983" s="218"/>
    </row>
    <row r="23984" spans="26:27" x14ac:dyDescent="0.2">
      <c r="Z23984" s="218"/>
      <c r="AA23984" s="218"/>
    </row>
    <row r="23985" spans="26:27" x14ac:dyDescent="0.2">
      <c r="Z23985" s="218"/>
      <c r="AA23985" s="218"/>
    </row>
    <row r="23986" spans="26:27" x14ac:dyDescent="0.2">
      <c r="Z23986" s="218"/>
      <c r="AA23986" s="218"/>
    </row>
    <row r="23987" spans="26:27" x14ac:dyDescent="0.2">
      <c r="Z23987" s="218"/>
      <c r="AA23987" s="218"/>
    </row>
    <row r="23988" spans="26:27" x14ac:dyDescent="0.2">
      <c r="Z23988" s="218"/>
      <c r="AA23988" s="218"/>
    </row>
    <row r="23989" spans="26:27" x14ac:dyDescent="0.2">
      <c r="Z23989" s="218"/>
      <c r="AA23989" s="218"/>
    </row>
    <row r="23990" spans="26:27" x14ac:dyDescent="0.2">
      <c r="Z23990" s="218"/>
      <c r="AA23990" s="218"/>
    </row>
    <row r="23991" spans="26:27" x14ac:dyDescent="0.2">
      <c r="Z23991" s="218"/>
      <c r="AA23991" s="218"/>
    </row>
    <row r="23992" spans="26:27" x14ac:dyDescent="0.2">
      <c r="Z23992" s="218"/>
      <c r="AA23992" s="218"/>
    </row>
    <row r="23993" spans="26:27" x14ac:dyDescent="0.2">
      <c r="Z23993" s="218"/>
      <c r="AA23993" s="218"/>
    </row>
    <row r="23994" spans="26:27" x14ac:dyDescent="0.2">
      <c r="Z23994" s="218"/>
      <c r="AA23994" s="218"/>
    </row>
    <row r="23995" spans="26:27" x14ac:dyDescent="0.2">
      <c r="Z23995" s="218"/>
      <c r="AA23995" s="218"/>
    </row>
    <row r="23996" spans="26:27" x14ac:dyDescent="0.2">
      <c r="Z23996" s="218"/>
      <c r="AA23996" s="218"/>
    </row>
    <row r="23997" spans="26:27" x14ac:dyDescent="0.2">
      <c r="Z23997" s="218"/>
      <c r="AA23997" s="218"/>
    </row>
    <row r="23998" spans="26:27" x14ac:dyDescent="0.2">
      <c r="Z23998" s="218"/>
      <c r="AA23998" s="218"/>
    </row>
    <row r="23999" spans="26:27" x14ac:dyDescent="0.2">
      <c r="Z23999" s="218"/>
      <c r="AA23999" s="218"/>
    </row>
    <row r="24000" spans="26:27" x14ac:dyDescent="0.2">
      <c r="Z24000" s="218"/>
      <c r="AA24000" s="218"/>
    </row>
    <row r="24001" spans="26:27" x14ac:dyDescent="0.2">
      <c r="Z24001" s="218"/>
      <c r="AA24001" s="218"/>
    </row>
    <row r="24002" spans="26:27" x14ac:dyDescent="0.2">
      <c r="Z24002" s="218"/>
      <c r="AA24002" s="218"/>
    </row>
    <row r="24003" spans="26:27" x14ac:dyDescent="0.2">
      <c r="Z24003" s="218"/>
      <c r="AA24003" s="218"/>
    </row>
    <row r="24004" spans="26:27" x14ac:dyDescent="0.2">
      <c r="Z24004" s="218"/>
      <c r="AA24004" s="218"/>
    </row>
    <row r="24005" spans="26:27" x14ac:dyDescent="0.2">
      <c r="Z24005" s="218"/>
      <c r="AA24005" s="218"/>
    </row>
    <row r="24006" spans="26:27" x14ac:dyDescent="0.2">
      <c r="Z24006" s="218"/>
      <c r="AA24006" s="218"/>
    </row>
    <row r="24007" spans="26:27" x14ac:dyDescent="0.2">
      <c r="Z24007" s="218"/>
      <c r="AA24007" s="218"/>
    </row>
    <row r="24008" spans="26:27" x14ac:dyDescent="0.2">
      <c r="Z24008" s="218"/>
      <c r="AA24008" s="218"/>
    </row>
    <row r="24009" spans="26:27" x14ac:dyDescent="0.2">
      <c r="Z24009" s="218"/>
      <c r="AA24009" s="218"/>
    </row>
    <row r="24010" spans="26:27" x14ac:dyDescent="0.2">
      <c r="Z24010" s="218"/>
      <c r="AA24010" s="218"/>
    </row>
    <row r="24011" spans="26:27" x14ac:dyDescent="0.2">
      <c r="Z24011" s="218"/>
      <c r="AA24011" s="218"/>
    </row>
    <row r="24012" spans="26:27" x14ac:dyDescent="0.2">
      <c r="Z24012" s="218"/>
      <c r="AA24012" s="218"/>
    </row>
    <row r="24013" spans="26:27" x14ac:dyDescent="0.2">
      <c r="Z24013" s="218"/>
      <c r="AA24013" s="218"/>
    </row>
    <row r="24014" spans="26:27" x14ac:dyDescent="0.2">
      <c r="Z24014" s="218"/>
      <c r="AA24014" s="218"/>
    </row>
    <row r="24015" spans="26:27" x14ac:dyDescent="0.2">
      <c r="Z24015" s="218"/>
      <c r="AA24015" s="218"/>
    </row>
    <row r="24016" spans="26:27" x14ac:dyDescent="0.2">
      <c r="Z24016" s="218"/>
      <c r="AA24016" s="218"/>
    </row>
    <row r="24017" spans="26:27" x14ac:dyDescent="0.2">
      <c r="Z24017" s="218"/>
      <c r="AA24017" s="218"/>
    </row>
    <row r="24018" spans="26:27" x14ac:dyDescent="0.2">
      <c r="Z24018" s="218"/>
      <c r="AA24018" s="218"/>
    </row>
    <row r="24019" spans="26:27" x14ac:dyDescent="0.2">
      <c r="Z24019" s="218"/>
      <c r="AA24019" s="218"/>
    </row>
    <row r="24020" spans="26:27" x14ac:dyDescent="0.2">
      <c r="Z24020" s="218"/>
      <c r="AA24020" s="218"/>
    </row>
    <row r="24021" spans="26:27" x14ac:dyDescent="0.2">
      <c r="Z24021" s="218"/>
      <c r="AA24021" s="218"/>
    </row>
    <row r="24022" spans="26:27" x14ac:dyDescent="0.2">
      <c r="Z24022" s="218"/>
      <c r="AA24022" s="218"/>
    </row>
    <row r="24023" spans="26:27" x14ac:dyDescent="0.2">
      <c r="Z24023" s="218"/>
      <c r="AA24023" s="218"/>
    </row>
    <row r="24024" spans="26:27" x14ac:dyDescent="0.2">
      <c r="Z24024" s="218"/>
      <c r="AA24024" s="218"/>
    </row>
    <row r="24025" spans="26:27" x14ac:dyDescent="0.2">
      <c r="Z24025" s="218"/>
      <c r="AA24025" s="218"/>
    </row>
    <row r="24026" spans="26:27" x14ac:dyDescent="0.2">
      <c r="Z24026" s="218"/>
      <c r="AA24026" s="218"/>
    </row>
    <row r="24027" spans="26:27" x14ac:dyDescent="0.2">
      <c r="Z24027" s="218"/>
      <c r="AA24027" s="218"/>
    </row>
    <row r="24028" spans="26:27" x14ac:dyDescent="0.2">
      <c r="Z24028" s="218"/>
      <c r="AA24028" s="218"/>
    </row>
    <row r="24029" spans="26:27" x14ac:dyDescent="0.2">
      <c r="Z24029" s="218"/>
      <c r="AA24029" s="218"/>
    </row>
    <row r="24030" spans="26:27" x14ac:dyDescent="0.2">
      <c r="Z24030" s="218"/>
      <c r="AA24030" s="218"/>
    </row>
    <row r="24031" spans="26:27" x14ac:dyDescent="0.2">
      <c r="Z24031" s="218"/>
      <c r="AA24031" s="218"/>
    </row>
    <row r="24032" spans="26:27" x14ac:dyDescent="0.2">
      <c r="Z24032" s="218"/>
      <c r="AA24032" s="218"/>
    </row>
    <row r="24033" spans="26:27" x14ac:dyDescent="0.2">
      <c r="Z24033" s="218"/>
      <c r="AA24033" s="218"/>
    </row>
    <row r="24034" spans="26:27" x14ac:dyDescent="0.2">
      <c r="Z24034" s="218"/>
      <c r="AA24034" s="218"/>
    </row>
    <row r="24035" spans="26:27" x14ac:dyDescent="0.2">
      <c r="Z24035" s="218"/>
      <c r="AA24035" s="218"/>
    </row>
    <row r="24036" spans="26:27" x14ac:dyDescent="0.2">
      <c r="Z24036" s="218"/>
      <c r="AA24036" s="218"/>
    </row>
    <row r="24037" spans="26:27" x14ac:dyDescent="0.2">
      <c r="Z24037" s="218"/>
      <c r="AA24037" s="218"/>
    </row>
    <row r="24038" spans="26:27" x14ac:dyDescent="0.2">
      <c r="Z24038" s="218"/>
      <c r="AA24038" s="218"/>
    </row>
    <row r="24039" spans="26:27" x14ac:dyDescent="0.2">
      <c r="Z24039" s="218"/>
      <c r="AA24039" s="218"/>
    </row>
    <row r="24040" spans="26:27" x14ac:dyDescent="0.2">
      <c r="Z24040" s="218"/>
      <c r="AA24040" s="218"/>
    </row>
    <row r="24041" spans="26:27" x14ac:dyDescent="0.2">
      <c r="Z24041" s="218"/>
      <c r="AA24041" s="218"/>
    </row>
    <row r="24042" spans="26:27" x14ac:dyDescent="0.2">
      <c r="Z24042" s="218"/>
      <c r="AA24042" s="218"/>
    </row>
    <row r="24043" spans="26:27" x14ac:dyDescent="0.2">
      <c r="Z24043" s="218"/>
      <c r="AA24043" s="218"/>
    </row>
    <row r="24044" spans="26:27" x14ac:dyDescent="0.2">
      <c r="Z24044" s="218"/>
      <c r="AA24044" s="218"/>
    </row>
    <row r="24045" spans="26:27" x14ac:dyDescent="0.2">
      <c r="Z24045" s="218"/>
      <c r="AA24045" s="218"/>
    </row>
    <row r="24046" spans="26:27" x14ac:dyDescent="0.2">
      <c r="Z24046" s="218"/>
      <c r="AA24046" s="218"/>
    </row>
    <row r="24047" spans="26:27" x14ac:dyDescent="0.2">
      <c r="Z24047" s="218"/>
      <c r="AA24047" s="218"/>
    </row>
    <row r="24048" spans="26:27" x14ac:dyDescent="0.2">
      <c r="Z24048" s="218"/>
      <c r="AA24048" s="218"/>
    </row>
    <row r="24049" spans="26:27" x14ac:dyDescent="0.2">
      <c r="Z24049" s="218"/>
      <c r="AA24049" s="218"/>
    </row>
    <row r="24050" spans="26:27" x14ac:dyDescent="0.2">
      <c r="Z24050" s="218"/>
      <c r="AA24050" s="218"/>
    </row>
    <row r="24051" spans="26:27" x14ac:dyDescent="0.2">
      <c r="Z24051" s="218"/>
      <c r="AA24051" s="218"/>
    </row>
    <row r="24052" spans="26:27" x14ac:dyDescent="0.2">
      <c r="Z24052" s="218"/>
      <c r="AA24052" s="218"/>
    </row>
    <row r="24053" spans="26:27" x14ac:dyDescent="0.2">
      <c r="Z24053" s="218"/>
      <c r="AA24053" s="218"/>
    </row>
    <row r="24054" spans="26:27" x14ac:dyDescent="0.2">
      <c r="Z24054" s="218"/>
      <c r="AA24054" s="218"/>
    </row>
    <row r="24055" spans="26:27" x14ac:dyDescent="0.2">
      <c r="Z24055" s="218"/>
      <c r="AA24055" s="218"/>
    </row>
    <row r="24056" spans="26:27" x14ac:dyDescent="0.2">
      <c r="Z24056" s="218"/>
      <c r="AA24056" s="218"/>
    </row>
    <row r="24057" spans="26:27" x14ac:dyDescent="0.2">
      <c r="Z24057" s="218"/>
      <c r="AA24057" s="218"/>
    </row>
    <row r="24058" spans="26:27" x14ac:dyDescent="0.2">
      <c r="Z24058" s="218"/>
      <c r="AA24058" s="218"/>
    </row>
    <row r="24059" spans="26:27" x14ac:dyDescent="0.2">
      <c r="Z24059" s="218"/>
      <c r="AA24059" s="218"/>
    </row>
    <row r="24060" spans="26:27" x14ac:dyDescent="0.2">
      <c r="Z24060" s="218"/>
      <c r="AA24060" s="218"/>
    </row>
    <row r="24061" spans="26:27" x14ac:dyDescent="0.2">
      <c r="Z24061" s="218"/>
      <c r="AA24061" s="218"/>
    </row>
    <row r="24062" spans="26:27" x14ac:dyDescent="0.2">
      <c r="Z24062" s="218"/>
      <c r="AA24062" s="218"/>
    </row>
    <row r="24063" spans="26:27" x14ac:dyDescent="0.2">
      <c r="Z24063" s="218"/>
      <c r="AA24063" s="218"/>
    </row>
    <row r="24064" spans="26:27" x14ac:dyDescent="0.2">
      <c r="Z24064" s="218"/>
      <c r="AA24064" s="218"/>
    </row>
    <row r="24065" spans="26:27" x14ac:dyDescent="0.2">
      <c r="Z24065" s="218"/>
      <c r="AA24065" s="218"/>
    </row>
    <row r="24066" spans="26:27" x14ac:dyDescent="0.2">
      <c r="Z24066" s="218"/>
      <c r="AA24066" s="218"/>
    </row>
    <row r="24067" spans="26:27" x14ac:dyDescent="0.2">
      <c r="Z24067" s="218"/>
      <c r="AA24067" s="218"/>
    </row>
    <row r="24068" spans="26:27" x14ac:dyDescent="0.2">
      <c r="Z24068" s="218"/>
      <c r="AA24068" s="218"/>
    </row>
    <row r="24069" spans="26:27" x14ac:dyDescent="0.2">
      <c r="Z24069" s="218"/>
      <c r="AA24069" s="218"/>
    </row>
    <row r="24070" spans="26:27" x14ac:dyDescent="0.2">
      <c r="Z24070" s="218"/>
      <c r="AA24070" s="218"/>
    </row>
    <row r="24071" spans="26:27" x14ac:dyDescent="0.2">
      <c r="Z24071" s="218"/>
      <c r="AA24071" s="218"/>
    </row>
    <row r="24072" spans="26:27" x14ac:dyDescent="0.2">
      <c r="Z24072" s="218"/>
      <c r="AA24072" s="218"/>
    </row>
    <row r="24073" spans="26:27" x14ac:dyDescent="0.2">
      <c r="Z24073" s="218"/>
      <c r="AA24073" s="218"/>
    </row>
    <row r="24074" spans="26:27" x14ac:dyDescent="0.2">
      <c r="Z24074" s="218"/>
      <c r="AA24074" s="218"/>
    </row>
    <row r="24075" spans="26:27" x14ac:dyDescent="0.2">
      <c r="Z24075" s="218"/>
      <c r="AA24075" s="218"/>
    </row>
    <row r="24076" spans="26:27" x14ac:dyDescent="0.2">
      <c r="Z24076" s="218"/>
      <c r="AA24076" s="218"/>
    </row>
    <row r="24077" spans="26:27" x14ac:dyDescent="0.2">
      <c r="Z24077" s="218"/>
      <c r="AA24077" s="218"/>
    </row>
    <row r="24078" spans="26:27" x14ac:dyDescent="0.2">
      <c r="Z24078" s="218"/>
      <c r="AA24078" s="218"/>
    </row>
    <row r="24079" spans="26:27" x14ac:dyDescent="0.2">
      <c r="Z24079" s="218"/>
      <c r="AA24079" s="218"/>
    </row>
    <row r="24080" spans="26:27" x14ac:dyDescent="0.2">
      <c r="Z24080" s="218"/>
      <c r="AA24080" s="218"/>
    </row>
    <row r="24081" spans="26:27" x14ac:dyDescent="0.2">
      <c r="Z24081" s="218"/>
      <c r="AA24081" s="218"/>
    </row>
    <row r="24082" spans="26:27" x14ac:dyDescent="0.2">
      <c r="Z24082" s="218"/>
      <c r="AA24082" s="218"/>
    </row>
    <row r="24083" spans="26:27" x14ac:dyDescent="0.2">
      <c r="Z24083" s="218"/>
      <c r="AA24083" s="218"/>
    </row>
    <row r="24084" spans="26:27" x14ac:dyDescent="0.2">
      <c r="Z24084" s="218"/>
      <c r="AA24084" s="218"/>
    </row>
    <row r="24085" spans="26:27" x14ac:dyDescent="0.2">
      <c r="Z24085" s="218"/>
      <c r="AA24085" s="218"/>
    </row>
    <row r="24086" spans="26:27" x14ac:dyDescent="0.2">
      <c r="Z24086" s="218"/>
      <c r="AA24086" s="218"/>
    </row>
    <row r="24087" spans="26:27" x14ac:dyDescent="0.2">
      <c r="Z24087" s="218"/>
      <c r="AA24087" s="218"/>
    </row>
    <row r="24088" spans="26:27" x14ac:dyDescent="0.2">
      <c r="Z24088" s="218"/>
      <c r="AA24088" s="218"/>
    </row>
    <row r="24089" spans="26:27" x14ac:dyDescent="0.2">
      <c r="Z24089" s="218"/>
      <c r="AA24089" s="218"/>
    </row>
    <row r="24090" spans="26:27" x14ac:dyDescent="0.2">
      <c r="Z24090" s="218"/>
      <c r="AA24090" s="218"/>
    </row>
    <row r="24091" spans="26:27" x14ac:dyDescent="0.2">
      <c r="Z24091" s="218"/>
      <c r="AA24091" s="218"/>
    </row>
    <row r="24092" spans="26:27" x14ac:dyDescent="0.2">
      <c r="Z24092" s="218"/>
      <c r="AA24092" s="218"/>
    </row>
    <row r="24093" spans="26:27" x14ac:dyDescent="0.2">
      <c r="Z24093" s="218"/>
      <c r="AA24093" s="218"/>
    </row>
    <row r="24094" spans="26:27" x14ac:dyDescent="0.2">
      <c r="Z24094" s="218"/>
      <c r="AA24094" s="218"/>
    </row>
    <row r="24095" spans="26:27" x14ac:dyDescent="0.2">
      <c r="Z24095" s="218"/>
      <c r="AA24095" s="218"/>
    </row>
    <row r="24096" spans="26:27" x14ac:dyDescent="0.2">
      <c r="Z24096" s="218"/>
      <c r="AA24096" s="218"/>
    </row>
    <row r="24097" spans="26:27" x14ac:dyDescent="0.2">
      <c r="Z24097" s="218"/>
      <c r="AA24097" s="218"/>
    </row>
    <row r="24098" spans="26:27" x14ac:dyDescent="0.2">
      <c r="Z24098" s="218"/>
      <c r="AA24098" s="218"/>
    </row>
    <row r="24099" spans="26:27" x14ac:dyDescent="0.2">
      <c r="Z24099" s="218"/>
      <c r="AA24099" s="218"/>
    </row>
    <row r="24100" spans="26:27" x14ac:dyDescent="0.2">
      <c r="Z24100" s="218"/>
      <c r="AA24100" s="218"/>
    </row>
    <row r="24101" spans="26:27" x14ac:dyDescent="0.2">
      <c r="Z24101" s="218"/>
      <c r="AA24101" s="218"/>
    </row>
    <row r="24102" spans="26:27" x14ac:dyDescent="0.2">
      <c r="Z24102" s="218"/>
      <c r="AA24102" s="218"/>
    </row>
    <row r="24103" spans="26:27" x14ac:dyDescent="0.2">
      <c r="Z24103" s="218"/>
      <c r="AA24103" s="218"/>
    </row>
    <row r="24104" spans="26:27" x14ac:dyDescent="0.2">
      <c r="Z24104" s="218"/>
      <c r="AA24104" s="218"/>
    </row>
    <row r="24105" spans="26:27" x14ac:dyDescent="0.2">
      <c r="Z24105" s="218"/>
      <c r="AA24105" s="218"/>
    </row>
    <row r="24106" spans="26:27" x14ac:dyDescent="0.2">
      <c r="Z24106" s="218"/>
      <c r="AA24106" s="218"/>
    </row>
    <row r="24107" spans="26:27" x14ac:dyDescent="0.2">
      <c r="Z24107" s="218"/>
      <c r="AA24107" s="218"/>
    </row>
    <row r="24108" spans="26:27" x14ac:dyDescent="0.2">
      <c r="Z24108" s="218"/>
      <c r="AA24108" s="218"/>
    </row>
    <row r="24109" spans="26:27" x14ac:dyDescent="0.2">
      <c r="Z24109" s="218"/>
      <c r="AA24109" s="218"/>
    </row>
    <row r="24110" spans="26:27" x14ac:dyDescent="0.2">
      <c r="Z24110" s="218"/>
      <c r="AA24110" s="218"/>
    </row>
    <row r="24111" spans="26:27" x14ac:dyDescent="0.2">
      <c r="Z24111" s="218"/>
      <c r="AA24111" s="218"/>
    </row>
    <row r="24112" spans="26:27" x14ac:dyDescent="0.2">
      <c r="Z24112" s="218"/>
      <c r="AA24112" s="218"/>
    </row>
    <row r="24113" spans="26:27" x14ac:dyDescent="0.2">
      <c r="Z24113" s="218"/>
      <c r="AA24113" s="218"/>
    </row>
    <row r="24114" spans="26:27" x14ac:dyDescent="0.2">
      <c r="Z24114" s="218"/>
      <c r="AA24114" s="218"/>
    </row>
    <row r="24115" spans="26:27" x14ac:dyDescent="0.2">
      <c r="Z24115" s="218"/>
      <c r="AA24115" s="218"/>
    </row>
    <row r="24116" spans="26:27" x14ac:dyDescent="0.2">
      <c r="Z24116" s="218"/>
      <c r="AA24116" s="218"/>
    </row>
    <row r="24117" spans="26:27" x14ac:dyDescent="0.2">
      <c r="Z24117" s="218"/>
      <c r="AA24117" s="218"/>
    </row>
    <row r="24118" spans="26:27" x14ac:dyDescent="0.2">
      <c r="Z24118" s="218"/>
      <c r="AA24118" s="218"/>
    </row>
    <row r="24119" spans="26:27" x14ac:dyDescent="0.2">
      <c r="Z24119" s="218"/>
      <c r="AA24119" s="218"/>
    </row>
    <row r="24120" spans="26:27" x14ac:dyDescent="0.2">
      <c r="Z24120" s="218"/>
      <c r="AA24120" s="218"/>
    </row>
    <row r="24121" spans="26:27" x14ac:dyDescent="0.2">
      <c r="Z24121" s="218"/>
      <c r="AA24121" s="218"/>
    </row>
    <row r="24122" spans="26:27" x14ac:dyDescent="0.2">
      <c r="Z24122" s="218"/>
      <c r="AA24122" s="218"/>
    </row>
    <row r="24123" spans="26:27" x14ac:dyDescent="0.2">
      <c r="Z24123" s="218"/>
      <c r="AA24123" s="218"/>
    </row>
    <row r="24124" spans="26:27" x14ac:dyDescent="0.2">
      <c r="Z24124" s="218"/>
      <c r="AA24124" s="218"/>
    </row>
    <row r="24125" spans="26:27" x14ac:dyDescent="0.2">
      <c r="Z24125" s="218"/>
      <c r="AA24125" s="218"/>
    </row>
    <row r="24126" spans="26:27" x14ac:dyDescent="0.2">
      <c r="Z24126" s="218"/>
      <c r="AA24126" s="218"/>
    </row>
    <row r="24127" spans="26:27" x14ac:dyDescent="0.2">
      <c r="Z24127" s="218"/>
      <c r="AA24127" s="218"/>
    </row>
    <row r="24128" spans="26:27" x14ac:dyDescent="0.2">
      <c r="Z24128" s="218"/>
      <c r="AA24128" s="218"/>
    </row>
    <row r="24129" spans="26:27" x14ac:dyDescent="0.2">
      <c r="Z24129" s="218"/>
      <c r="AA24129" s="218"/>
    </row>
    <row r="24130" spans="26:27" x14ac:dyDescent="0.2">
      <c r="Z24130" s="218"/>
      <c r="AA24130" s="218"/>
    </row>
    <row r="24131" spans="26:27" x14ac:dyDescent="0.2">
      <c r="Z24131" s="218"/>
      <c r="AA24131" s="218"/>
    </row>
    <row r="24132" spans="26:27" x14ac:dyDescent="0.2">
      <c r="Z24132" s="218"/>
      <c r="AA24132" s="218"/>
    </row>
    <row r="24133" spans="26:27" x14ac:dyDescent="0.2">
      <c r="Z24133" s="218"/>
      <c r="AA24133" s="218"/>
    </row>
    <row r="24134" spans="26:27" x14ac:dyDescent="0.2">
      <c r="Z24134" s="218"/>
      <c r="AA24134" s="218"/>
    </row>
    <row r="24135" spans="26:27" x14ac:dyDescent="0.2">
      <c r="Z24135" s="218"/>
      <c r="AA24135" s="218"/>
    </row>
    <row r="24136" spans="26:27" x14ac:dyDescent="0.2">
      <c r="Z24136" s="218"/>
      <c r="AA24136" s="218"/>
    </row>
    <row r="24137" spans="26:27" x14ac:dyDescent="0.2">
      <c r="Z24137" s="218"/>
      <c r="AA24137" s="218"/>
    </row>
    <row r="24138" spans="26:27" x14ac:dyDescent="0.2">
      <c r="Z24138" s="218"/>
      <c r="AA24138" s="218"/>
    </row>
    <row r="24139" spans="26:27" x14ac:dyDescent="0.2">
      <c r="Z24139" s="218"/>
      <c r="AA24139" s="218"/>
    </row>
    <row r="24140" spans="26:27" x14ac:dyDescent="0.2">
      <c r="Z24140" s="218"/>
      <c r="AA24140" s="218"/>
    </row>
    <row r="24141" spans="26:27" x14ac:dyDescent="0.2">
      <c r="Z24141" s="218"/>
      <c r="AA24141" s="218"/>
    </row>
    <row r="24142" spans="26:27" x14ac:dyDescent="0.2">
      <c r="Z24142" s="218"/>
      <c r="AA24142" s="218"/>
    </row>
    <row r="24143" spans="26:27" x14ac:dyDescent="0.2">
      <c r="Z24143" s="218"/>
      <c r="AA24143" s="218"/>
    </row>
    <row r="24144" spans="26:27" x14ac:dyDescent="0.2">
      <c r="Z24144" s="218"/>
      <c r="AA24144" s="218"/>
    </row>
    <row r="24145" spans="26:27" x14ac:dyDescent="0.2">
      <c r="Z24145" s="218"/>
      <c r="AA24145" s="218"/>
    </row>
    <row r="24146" spans="26:27" x14ac:dyDescent="0.2">
      <c r="Z24146" s="218"/>
      <c r="AA24146" s="218"/>
    </row>
    <row r="24147" spans="26:27" x14ac:dyDescent="0.2">
      <c r="Z24147" s="218"/>
      <c r="AA24147" s="218"/>
    </row>
    <row r="24148" spans="26:27" x14ac:dyDescent="0.2">
      <c r="Z24148" s="218"/>
      <c r="AA24148" s="218"/>
    </row>
    <row r="24149" spans="26:27" x14ac:dyDescent="0.2">
      <c r="Z24149" s="218"/>
      <c r="AA24149" s="218"/>
    </row>
    <row r="24150" spans="26:27" x14ac:dyDescent="0.2">
      <c r="Z24150" s="218"/>
      <c r="AA24150" s="218"/>
    </row>
    <row r="24151" spans="26:27" x14ac:dyDescent="0.2">
      <c r="Z24151" s="218"/>
      <c r="AA24151" s="218"/>
    </row>
    <row r="24152" spans="26:27" x14ac:dyDescent="0.2">
      <c r="Z24152" s="218"/>
      <c r="AA24152" s="218"/>
    </row>
    <row r="24153" spans="26:27" x14ac:dyDescent="0.2">
      <c r="Z24153" s="218"/>
      <c r="AA24153" s="218"/>
    </row>
    <row r="24154" spans="26:27" x14ac:dyDescent="0.2">
      <c r="Z24154" s="218"/>
      <c r="AA24154" s="218"/>
    </row>
    <row r="24155" spans="26:27" x14ac:dyDescent="0.2">
      <c r="Z24155" s="218"/>
      <c r="AA24155" s="218"/>
    </row>
    <row r="24156" spans="26:27" x14ac:dyDescent="0.2">
      <c r="Z24156" s="218"/>
      <c r="AA24156" s="218"/>
    </row>
    <row r="24157" spans="26:27" x14ac:dyDescent="0.2">
      <c r="Z24157" s="218"/>
      <c r="AA24157" s="218"/>
    </row>
    <row r="24158" spans="26:27" x14ac:dyDescent="0.2">
      <c r="Z24158" s="218"/>
      <c r="AA24158" s="218"/>
    </row>
    <row r="24159" spans="26:27" x14ac:dyDescent="0.2">
      <c r="Z24159" s="218"/>
      <c r="AA24159" s="218"/>
    </row>
    <row r="24160" spans="26:27" x14ac:dyDescent="0.2">
      <c r="Z24160" s="218"/>
      <c r="AA24160" s="218"/>
    </row>
    <row r="24161" spans="26:27" x14ac:dyDescent="0.2">
      <c r="Z24161" s="218"/>
      <c r="AA24161" s="218"/>
    </row>
    <row r="24162" spans="26:27" x14ac:dyDescent="0.2">
      <c r="Z24162" s="218"/>
      <c r="AA24162" s="218"/>
    </row>
    <row r="24163" spans="26:27" x14ac:dyDescent="0.2">
      <c r="Z24163" s="218"/>
      <c r="AA24163" s="218"/>
    </row>
    <row r="24164" spans="26:27" x14ac:dyDescent="0.2">
      <c r="Z24164" s="218"/>
      <c r="AA24164" s="218"/>
    </row>
    <row r="24165" spans="26:27" x14ac:dyDescent="0.2">
      <c r="Z24165" s="218"/>
      <c r="AA24165" s="218"/>
    </row>
    <row r="24166" spans="26:27" x14ac:dyDescent="0.2">
      <c r="Z24166" s="218"/>
      <c r="AA24166" s="218"/>
    </row>
    <row r="24167" spans="26:27" x14ac:dyDescent="0.2">
      <c r="Z24167" s="218"/>
      <c r="AA24167" s="218"/>
    </row>
    <row r="24168" spans="26:27" x14ac:dyDescent="0.2">
      <c r="Z24168" s="218"/>
      <c r="AA24168" s="218"/>
    </row>
    <row r="24169" spans="26:27" x14ac:dyDescent="0.2">
      <c r="Z24169" s="218"/>
      <c r="AA24169" s="218"/>
    </row>
    <row r="24170" spans="26:27" x14ac:dyDescent="0.2">
      <c r="Z24170" s="218"/>
      <c r="AA24170" s="218"/>
    </row>
    <row r="24171" spans="26:27" x14ac:dyDescent="0.2">
      <c r="Z24171" s="218"/>
      <c r="AA24171" s="218"/>
    </row>
    <row r="24172" spans="26:27" x14ac:dyDescent="0.2">
      <c r="Z24172" s="218"/>
      <c r="AA24172" s="218"/>
    </row>
    <row r="24173" spans="26:27" x14ac:dyDescent="0.2">
      <c r="Z24173" s="218"/>
      <c r="AA24173" s="218"/>
    </row>
    <row r="24174" spans="26:27" x14ac:dyDescent="0.2">
      <c r="Z24174" s="218"/>
      <c r="AA24174" s="218"/>
    </row>
    <row r="24175" spans="26:27" x14ac:dyDescent="0.2">
      <c r="Z24175" s="218"/>
      <c r="AA24175" s="218"/>
    </row>
    <row r="24176" spans="26:27" x14ac:dyDescent="0.2">
      <c r="Z24176" s="218"/>
      <c r="AA24176" s="218"/>
    </row>
    <row r="24177" spans="26:27" x14ac:dyDescent="0.2">
      <c r="Z24177" s="218"/>
      <c r="AA24177" s="218"/>
    </row>
    <row r="24178" spans="26:27" x14ac:dyDescent="0.2">
      <c r="Z24178" s="218"/>
      <c r="AA24178" s="218"/>
    </row>
    <row r="24179" spans="26:27" x14ac:dyDescent="0.2">
      <c r="Z24179" s="218"/>
      <c r="AA24179" s="218"/>
    </row>
    <row r="24180" spans="26:27" x14ac:dyDescent="0.2">
      <c r="Z24180" s="218"/>
      <c r="AA24180" s="218"/>
    </row>
    <row r="24181" spans="26:27" x14ac:dyDescent="0.2">
      <c r="Z24181" s="218"/>
      <c r="AA24181" s="218"/>
    </row>
    <row r="24182" spans="26:27" x14ac:dyDescent="0.2">
      <c r="Z24182" s="218"/>
      <c r="AA24182" s="218"/>
    </row>
    <row r="24183" spans="26:27" x14ac:dyDescent="0.2">
      <c r="Z24183" s="218"/>
      <c r="AA24183" s="218"/>
    </row>
    <row r="24184" spans="26:27" x14ac:dyDescent="0.2">
      <c r="Z24184" s="218"/>
      <c r="AA24184" s="218"/>
    </row>
    <row r="24185" spans="26:27" x14ac:dyDescent="0.2">
      <c r="Z24185" s="218"/>
      <c r="AA24185" s="218"/>
    </row>
    <row r="24186" spans="26:27" x14ac:dyDescent="0.2">
      <c r="Z24186" s="218"/>
      <c r="AA24186" s="218"/>
    </row>
    <row r="24187" spans="26:27" x14ac:dyDescent="0.2">
      <c r="Z24187" s="218"/>
      <c r="AA24187" s="218"/>
    </row>
    <row r="24188" spans="26:27" x14ac:dyDescent="0.2">
      <c r="Z24188" s="218"/>
      <c r="AA24188" s="218"/>
    </row>
    <row r="24189" spans="26:27" x14ac:dyDescent="0.2">
      <c r="Z24189" s="218"/>
      <c r="AA24189" s="218"/>
    </row>
    <row r="24190" spans="26:27" x14ac:dyDescent="0.2">
      <c r="Z24190" s="218"/>
      <c r="AA24190" s="218"/>
    </row>
    <row r="24191" spans="26:27" x14ac:dyDescent="0.2">
      <c r="Z24191" s="218"/>
      <c r="AA24191" s="218"/>
    </row>
    <row r="24192" spans="26:27" x14ac:dyDescent="0.2">
      <c r="Z24192" s="218"/>
      <c r="AA24192" s="218"/>
    </row>
    <row r="24193" spans="26:27" x14ac:dyDescent="0.2">
      <c r="Z24193" s="218"/>
      <c r="AA24193" s="218"/>
    </row>
    <row r="24194" spans="26:27" x14ac:dyDescent="0.2">
      <c r="Z24194" s="218"/>
      <c r="AA24194" s="218"/>
    </row>
    <row r="24195" spans="26:27" x14ac:dyDescent="0.2">
      <c r="Z24195" s="218"/>
      <c r="AA24195" s="218"/>
    </row>
    <row r="24196" spans="26:27" x14ac:dyDescent="0.2">
      <c r="Z24196" s="218"/>
      <c r="AA24196" s="218"/>
    </row>
    <row r="24197" spans="26:27" x14ac:dyDescent="0.2">
      <c r="Z24197" s="218"/>
      <c r="AA24197" s="218"/>
    </row>
    <row r="24198" spans="26:27" x14ac:dyDescent="0.2">
      <c r="Z24198" s="218"/>
      <c r="AA24198" s="218"/>
    </row>
    <row r="24199" spans="26:27" x14ac:dyDescent="0.2">
      <c r="Z24199" s="218"/>
      <c r="AA24199" s="218"/>
    </row>
    <row r="24200" spans="26:27" x14ac:dyDescent="0.2">
      <c r="Z24200" s="218"/>
      <c r="AA24200" s="218"/>
    </row>
    <row r="24201" spans="26:27" x14ac:dyDescent="0.2">
      <c r="Z24201" s="218"/>
      <c r="AA24201" s="218"/>
    </row>
    <row r="24202" spans="26:27" x14ac:dyDescent="0.2">
      <c r="Z24202" s="218"/>
      <c r="AA24202" s="218"/>
    </row>
    <row r="24203" spans="26:27" x14ac:dyDescent="0.2">
      <c r="Z24203" s="218"/>
      <c r="AA24203" s="218"/>
    </row>
    <row r="24204" spans="26:27" x14ac:dyDescent="0.2">
      <c r="Z24204" s="218"/>
      <c r="AA24204" s="218"/>
    </row>
    <row r="24205" spans="26:27" x14ac:dyDescent="0.2">
      <c r="Z24205" s="218"/>
      <c r="AA24205" s="218"/>
    </row>
    <row r="24206" spans="26:27" x14ac:dyDescent="0.2">
      <c r="Z24206" s="218"/>
      <c r="AA24206" s="218"/>
    </row>
    <row r="24207" spans="26:27" x14ac:dyDescent="0.2">
      <c r="Z24207" s="218"/>
      <c r="AA24207" s="218"/>
    </row>
    <row r="24208" spans="26:27" x14ac:dyDescent="0.2">
      <c r="Z24208" s="218"/>
      <c r="AA24208" s="218"/>
    </row>
    <row r="24209" spans="26:27" x14ac:dyDescent="0.2">
      <c r="Z24209" s="218"/>
      <c r="AA24209" s="218"/>
    </row>
    <row r="24210" spans="26:27" x14ac:dyDescent="0.2">
      <c r="Z24210" s="218"/>
      <c r="AA24210" s="218"/>
    </row>
    <row r="24211" spans="26:27" x14ac:dyDescent="0.2">
      <c r="Z24211" s="218"/>
      <c r="AA24211" s="218"/>
    </row>
    <row r="24212" spans="26:27" x14ac:dyDescent="0.2">
      <c r="Z24212" s="218"/>
      <c r="AA24212" s="218"/>
    </row>
    <row r="24213" spans="26:27" x14ac:dyDescent="0.2">
      <c r="Z24213" s="218"/>
      <c r="AA24213" s="218"/>
    </row>
    <row r="24214" spans="26:27" x14ac:dyDescent="0.2">
      <c r="Z24214" s="218"/>
      <c r="AA24214" s="218"/>
    </row>
    <row r="24215" spans="26:27" x14ac:dyDescent="0.2">
      <c r="Z24215" s="218"/>
      <c r="AA24215" s="218"/>
    </row>
    <row r="24216" spans="26:27" x14ac:dyDescent="0.2">
      <c r="Z24216" s="218"/>
      <c r="AA24216" s="218"/>
    </row>
    <row r="24217" spans="26:27" x14ac:dyDescent="0.2">
      <c r="Z24217" s="218"/>
      <c r="AA24217" s="218"/>
    </row>
    <row r="24218" spans="26:27" x14ac:dyDescent="0.2">
      <c r="Z24218" s="218"/>
      <c r="AA24218" s="218"/>
    </row>
    <row r="24219" spans="26:27" x14ac:dyDescent="0.2">
      <c r="Z24219" s="218"/>
      <c r="AA24219" s="218"/>
    </row>
    <row r="24220" spans="26:27" x14ac:dyDescent="0.2">
      <c r="Z24220" s="218"/>
      <c r="AA24220" s="218"/>
    </row>
    <row r="24221" spans="26:27" x14ac:dyDescent="0.2">
      <c r="Z24221" s="218"/>
      <c r="AA24221" s="218"/>
    </row>
    <row r="24222" spans="26:27" x14ac:dyDescent="0.2">
      <c r="Z24222" s="218"/>
      <c r="AA24222" s="218"/>
    </row>
    <row r="24223" spans="26:27" x14ac:dyDescent="0.2">
      <c r="Z24223" s="218"/>
      <c r="AA24223" s="218"/>
    </row>
    <row r="24224" spans="26:27" x14ac:dyDescent="0.2">
      <c r="Z24224" s="218"/>
      <c r="AA24224" s="218"/>
    </row>
    <row r="24225" spans="26:27" x14ac:dyDescent="0.2">
      <c r="Z24225" s="218"/>
      <c r="AA24225" s="218"/>
    </row>
    <row r="24226" spans="26:27" x14ac:dyDescent="0.2">
      <c r="Z24226" s="218"/>
      <c r="AA24226" s="218"/>
    </row>
    <row r="24227" spans="26:27" x14ac:dyDescent="0.2">
      <c r="Z24227" s="218"/>
      <c r="AA24227" s="218"/>
    </row>
    <row r="24228" spans="26:27" x14ac:dyDescent="0.2">
      <c r="Z24228" s="218"/>
      <c r="AA24228" s="218"/>
    </row>
    <row r="24229" spans="26:27" x14ac:dyDescent="0.2">
      <c r="Z24229" s="218"/>
      <c r="AA24229" s="218"/>
    </row>
    <row r="24230" spans="26:27" x14ac:dyDescent="0.2">
      <c r="Z24230" s="218"/>
      <c r="AA24230" s="218"/>
    </row>
    <row r="24231" spans="26:27" x14ac:dyDescent="0.2">
      <c r="Z24231" s="218"/>
      <c r="AA24231" s="218"/>
    </row>
    <row r="24232" spans="26:27" x14ac:dyDescent="0.2">
      <c r="Z24232" s="218"/>
      <c r="AA24232" s="218"/>
    </row>
    <row r="24233" spans="26:27" x14ac:dyDescent="0.2">
      <c r="Z24233" s="218"/>
      <c r="AA24233" s="218"/>
    </row>
    <row r="24234" spans="26:27" x14ac:dyDescent="0.2">
      <c r="Z24234" s="218"/>
      <c r="AA24234" s="218"/>
    </row>
    <row r="24235" spans="26:27" x14ac:dyDescent="0.2">
      <c r="Z24235" s="218"/>
      <c r="AA24235" s="218"/>
    </row>
    <row r="24236" spans="26:27" x14ac:dyDescent="0.2">
      <c r="Z24236" s="218"/>
      <c r="AA24236" s="218"/>
    </row>
    <row r="24237" spans="26:27" x14ac:dyDescent="0.2">
      <c r="Z24237" s="218"/>
      <c r="AA24237" s="218"/>
    </row>
    <row r="24238" spans="26:27" x14ac:dyDescent="0.2">
      <c r="Z24238" s="218"/>
      <c r="AA24238" s="218"/>
    </row>
    <row r="24239" spans="26:27" x14ac:dyDescent="0.2">
      <c r="Z24239" s="218"/>
      <c r="AA24239" s="218"/>
    </row>
    <row r="24240" spans="26:27" x14ac:dyDescent="0.2">
      <c r="Z24240" s="218"/>
      <c r="AA24240" s="218"/>
    </row>
    <row r="24241" spans="26:27" x14ac:dyDescent="0.2">
      <c r="Z24241" s="218"/>
      <c r="AA24241" s="218"/>
    </row>
    <row r="24242" spans="26:27" x14ac:dyDescent="0.2">
      <c r="Z24242" s="218"/>
      <c r="AA24242" s="218"/>
    </row>
    <row r="24243" spans="26:27" x14ac:dyDescent="0.2">
      <c r="Z24243" s="218"/>
      <c r="AA24243" s="218"/>
    </row>
    <row r="24244" spans="26:27" x14ac:dyDescent="0.2">
      <c r="Z24244" s="218"/>
      <c r="AA24244" s="218"/>
    </row>
    <row r="24245" spans="26:27" x14ac:dyDescent="0.2">
      <c r="Z24245" s="218"/>
      <c r="AA24245" s="218"/>
    </row>
    <row r="24246" spans="26:27" x14ac:dyDescent="0.2">
      <c r="Z24246" s="218"/>
      <c r="AA24246" s="218"/>
    </row>
    <row r="24247" spans="26:27" x14ac:dyDescent="0.2">
      <c r="Z24247" s="218"/>
      <c r="AA24247" s="218"/>
    </row>
    <row r="24248" spans="26:27" x14ac:dyDescent="0.2">
      <c r="Z24248" s="218"/>
      <c r="AA24248" s="218"/>
    </row>
    <row r="24249" spans="26:27" x14ac:dyDescent="0.2">
      <c r="Z24249" s="218"/>
      <c r="AA24249" s="218"/>
    </row>
    <row r="24250" spans="26:27" x14ac:dyDescent="0.2">
      <c r="Z24250" s="218"/>
      <c r="AA24250" s="218"/>
    </row>
    <row r="24251" spans="26:27" x14ac:dyDescent="0.2">
      <c r="Z24251" s="218"/>
      <c r="AA24251" s="218"/>
    </row>
    <row r="24252" spans="26:27" x14ac:dyDescent="0.2">
      <c r="Z24252" s="218"/>
      <c r="AA24252" s="218"/>
    </row>
    <row r="24253" spans="26:27" x14ac:dyDescent="0.2">
      <c r="Z24253" s="218"/>
      <c r="AA24253" s="218"/>
    </row>
    <row r="24254" spans="26:27" x14ac:dyDescent="0.2">
      <c r="Z24254" s="218"/>
      <c r="AA24254" s="218"/>
    </row>
    <row r="24255" spans="26:27" x14ac:dyDescent="0.2">
      <c r="Z24255" s="218"/>
      <c r="AA24255" s="218"/>
    </row>
    <row r="24256" spans="26:27" x14ac:dyDescent="0.2">
      <c r="Z24256" s="218"/>
      <c r="AA24256" s="218"/>
    </row>
    <row r="24257" spans="26:27" x14ac:dyDescent="0.2">
      <c r="Z24257" s="218"/>
      <c r="AA24257" s="218"/>
    </row>
    <row r="24258" spans="26:27" x14ac:dyDescent="0.2">
      <c r="Z24258" s="218"/>
      <c r="AA24258" s="218"/>
    </row>
    <row r="24259" spans="26:27" x14ac:dyDescent="0.2">
      <c r="Z24259" s="218"/>
      <c r="AA24259" s="218"/>
    </row>
    <row r="24260" spans="26:27" x14ac:dyDescent="0.2">
      <c r="Z24260" s="218"/>
      <c r="AA24260" s="218"/>
    </row>
    <row r="24261" spans="26:27" x14ac:dyDescent="0.2">
      <c r="Z24261" s="218"/>
      <c r="AA24261" s="218"/>
    </row>
    <row r="24262" spans="26:27" x14ac:dyDescent="0.2">
      <c r="Z24262" s="218"/>
      <c r="AA24262" s="218"/>
    </row>
    <row r="24263" spans="26:27" x14ac:dyDescent="0.2">
      <c r="Z24263" s="218"/>
      <c r="AA24263" s="218"/>
    </row>
    <row r="24264" spans="26:27" x14ac:dyDescent="0.2">
      <c r="Z24264" s="218"/>
      <c r="AA24264" s="218"/>
    </row>
    <row r="24265" spans="26:27" x14ac:dyDescent="0.2">
      <c r="Z24265" s="218"/>
      <c r="AA24265" s="218"/>
    </row>
    <row r="24266" spans="26:27" x14ac:dyDescent="0.2">
      <c r="Z24266" s="218"/>
      <c r="AA24266" s="218"/>
    </row>
    <row r="24267" spans="26:27" x14ac:dyDescent="0.2">
      <c r="Z24267" s="218"/>
      <c r="AA24267" s="218"/>
    </row>
    <row r="24268" spans="26:27" x14ac:dyDescent="0.2">
      <c r="Z24268" s="218"/>
      <c r="AA24268" s="218"/>
    </row>
    <row r="24269" spans="26:27" x14ac:dyDescent="0.2">
      <c r="Z24269" s="218"/>
      <c r="AA24269" s="218"/>
    </row>
    <row r="24270" spans="26:27" x14ac:dyDescent="0.2">
      <c r="Z24270" s="218"/>
      <c r="AA24270" s="218"/>
    </row>
    <row r="24271" spans="26:27" x14ac:dyDescent="0.2">
      <c r="Z24271" s="218"/>
      <c r="AA24271" s="218"/>
    </row>
    <row r="24272" spans="26:27" x14ac:dyDescent="0.2">
      <c r="Z24272" s="218"/>
      <c r="AA24272" s="218"/>
    </row>
    <row r="24273" spans="26:27" x14ac:dyDescent="0.2">
      <c r="Z24273" s="218"/>
      <c r="AA24273" s="218"/>
    </row>
    <row r="24274" spans="26:27" x14ac:dyDescent="0.2">
      <c r="Z24274" s="218"/>
      <c r="AA24274" s="218"/>
    </row>
    <row r="24275" spans="26:27" x14ac:dyDescent="0.2">
      <c r="Z24275" s="218"/>
      <c r="AA24275" s="218"/>
    </row>
    <row r="24276" spans="26:27" x14ac:dyDescent="0.2">
      <c r="Z24276" s="218"/>
      <c r="AA24276" s="218"/>
    </row>
    <row r="24277" spans="26:27" x14ac:dyDescent="0.2">
      <c r="Z24277" s="218"/>
      <c r="AA24277" s="218"/>
    </row>
    <row r="24278" spans="26:27" x14ac:dyDescent="0.2">
      <c r="Z24278" s="218"/>
      <c r="AA24278" s="218"/>
    </row>
    <row r="24279" spans="26:27" x14ac:dyDescent="0.2">
      <c r="Z24279" s="218"/>
      <c r="AA24279" s="218"/>
    </row>
    <row r="24280" spans="26:27" x14ac:dyDescent="0.2">
      <c r="Z24280" s="218"/>
      <c r="AA24280" s="218"/>
    </row>
    <row r="24281" spans="26:27" x14ac:dyDescent="0.2">
      <c r="Z24281" s="218"/>
      <c r="AA24281" s="218"/>
    </row>
    <row r="24282" spans="26:27" x14ac:dyDescent="0.2">
      <c r="Z24282" s="218"/>
      <c r="AA24282" s="218"/>
    </row>
    <row r="24283" spans="26:27" x14ac:dyDescent="0.2">
      <c r="Z24283" s="218"/>
      <c r="AA24283" s="218"/>
    </row>
    <row r="24284" spans="26:27" x14ac:dyDescent="0.2">
      <c r="Z24284" s="218"/>
      <c r="AA24284" s="218"/>
    </row>
    <row r="24285" spans="26:27" x14ac:dyDescent="0.2">
      <c r="Z24285" s="218"/>
      <c r="AA24285" s="218"/>
    </row>
    <row r="24286" spans="26:27" x14ac:dyDescent="0.2">
      <c r="Z24286" s="218"/>
      <c r="AA24286" s="218"/>
    </row>
    <row r="24287" spans="26:27" x14ac:dyDescent="0.2">
      <c r="Z24287" s="218"/>
      <c r="AA24287" s="218"/>
    </row>
    <row r="24288" spans="26:27" x14ac:dyDescent="0.2">
      <c r="Z24288" s="218"/>
      <c r="AA24288" s="218"/>
    </row>
    <row r="24289" spans="26:27" x14ac:dyDescent="0.2">
      <c r="Z24289" s="218"/>
      <c r="AA24289" s="218"/>
    </row>
    <row r="24290" spans="26:27" x14ac:dyDescent="0.2">
      <c r="Z24290" s="218"/>
      <c r="AA24290" s="218"/>
    </row>
    <row r="24291" spans="26:27" x14ac:dyDescent="0.2">
      <c r="Z24291" s="218"/>
      <c r="AA24291" s="218"/>
    </row>
    <row r="24292" spans="26:27" x14ac:dyDescent="0.2">
      <c r="Z24292" s="218"/>
      <c r="AA24292" s="218"/>
    </row>
    <row r="24293" spans="26:27" x14ac:dyDescent="0.2">
      <c r="Z24293" s="218"/>
      <c r="AA24293" s="218"/>
    </row>
    <row r="24294" spans="26:27" x14ac:dyDescent="0.2">
      <c r="Z24294" s="218"/>
      <c r="AA24294" s="218"/>
    </row>
    <row r="24295" spans="26:27" x14ac:dyDescent="0.2">
      <c r="Z24295" s="218"/>
      <c r="AA24295" s="218"/>
    </row>
    <row r="24296" spans="26:27" x14ac:dyDescent="0.2">
      <c r="Z24296" s="218"/>
      <c r="AA24296" s="218"/>
    </row>
    <row r="24297" spans="26:27" x14ac:dyDescent="0.2">
      <c r="Z24297" s="218"/>
      <c r="AA24297" s="218"/>
    </row>
    <row r="24298" spans="26:27" x14ac:dyDescent="0.2">
      <c r="Z24298" s="218"/>
      <c r="AA24298" s="218"/>
    </row>
    <row r="24299" spans="26:27" x14ac:dyDescent="0.2">
      <c r="Z24299" s="218"/>
      <c r="AA24299" s="218"/>
    </row>
    <row r="24300" spans="26:27" x14ac:dyDescent="0.2">
      <c r="Z24300" s="218"/>
      <c r="AA24300" s="218"/>
    </row>
    <row r="24301" spans="26:27" x14ac:dyDescent="0.2">
      <c r="Z24301" s="218"/>
      <c r="AA24301" s="218"/>
    </row>
    <row r="24302" spans="26:27" x14ac:dyDescent="0.2">
      <c r="Z24302" s="218"/>
      <c r="AA24302" s="218"/>
    </row>
    <row r="24303" spans="26:27" x14ac:dyDescent="0.2">
      <c r="Z24303" s="218"/>
      <c r="AA24303" s="218"/>
    </row>
    <row r="24304" spans="26:27" x14ac:dyDescent="0.2">
      <c r="Z24304" s="218"/>
      <c r="AA24304" s="218"/>
    </row>
    <row r="24305" spans="26:27" x14ac:dyDescent="0.2">
      <c r="Z24305" s="218"/>
      <c r="AA24305" s="218"/>
    </row>
    <row r="24306" spans="26:27" x14ac:dyDescent="0.2">
      <c r="Z24306" s="218"/>
      <c r="AA24306" s="218"/>
    </row>
    <row r="24307" spans="26:27" x14ac:dyDescent="0.2">
      <c r="Z24307" s="218"/>
      <c r="AA24307" s="218"/>
    </row>
    <row r="24308" spans="26:27" x14ac:dyDescent="0.2">
      <c r="Z24308" s="218"/>
      <c r="AA24308" s="218"/>
    </row>
    <row r="24309" spans="26:27" x14ac:dyDescent="0.2">
      <c r="Z24309" s="218"/>
      <c r="AA24309" s="218"/>
    </row>
    <row r="24310" spans="26:27" x14ac:dyDescent="0.2">
      <c r="Z24310" s="218"/>
      <c r="AA24310" s="218"/>
    </row>
    <row r="24311" spans="26:27" x14ac:dyDescent="0.2">
      <c r="Z24311" s="218"/>
      <c r="AA24311" s="218"/>
    </row>
    <row r="24312" spans="26:27" x14ac:dyDescent="0.2">
      <c r="Z24312" s="218"/>
      <c r="AA24312" s="218"/>
    </row>
    <row r="24313" spans="26:27" x14ac:dyDescent="0.2">
      <c r="Z24313" s="218"/>
      <c r="AA24313" s="218"/>
    </row>
    <row r="24314" spans="26:27" x14ac:dyDescent="0.2">
      <c r="Z24314" s="218"/>
      <c r="AA24314" s="218"/>
    </row>
    <row r="24315" spans="26:27" x14ac:dyDescent="0.2">
      <c r="Z24315" s="218"/>
      <c r="AA24315" s="218"/>
    </row>
    <row r="24316" spans="26:27" x14ac:dyDescent="0.2">
      <c r="Z24316" s="218"/>
      <c r="AA24316" s="218"/>
    </row>
    <row r="24317" spans="26:27" x14ac:dyDescent="0.2">
      <c r="Z24317" s="218"/>
      <c r="AA24317" s="218"/>
    </row>
    <row r="24318" spans="26:27" x14ac:dyDescent="0.2">
      <c r="Z24318" s="218"/>
      <c r="AA24318" s="218"/>
    </row>
    <row r="24319" spans="26:27" x14ac:dyDescent="0.2">
      <c r="Z24319" s="218"/>
      <c r="AA24319" s="218"/>
    </row>
    <row r="24320" spans="26:27" x14ac:dyDescent="0.2">
      <c r="Z24320" s="218"/>
      <c r="AA24320" s="218"/>
    </row>
    <row r="24321" spans="26:27" x14ac:dyDescent="0.2">
      <c r="Z24321" s="218"/>
      <c r="AA24321" s="218"/>
    </row>
    <row r="24322" spans="26:27" x14ac:dyDescent="0.2">
      <c r="Z24322" s="218"/>
      <c r="AA24322" s="218"/>
    </row>
    <row r="24323" spans="26:27" x14ac:dyDescent="0.2">
      <c r="Z24323" s="218"/>
      <c r="AA24323" s="218"/>
    </row>
    <row r="24324" spans="26:27" x14ac:dyDescent="0.2">
      <c r="Z24324" s="218"/>
      <c r="AA24324" s="218"/>
    </row>
    <row r="24325" spans="26:27" x14ac:dyDescent="0.2">
      <c r="Z24325" s="218"/>
      <c r="AA24325" s="218"/>
    </row>
    <row r="24326" spans="26:27" x14ac:dyDescent="0.2">
      <c r="Z24326" s="218"/>
      <c r="AA24326" s="218"/>
    </row>
    <row r="24327" spans="26:27" x14ac:dyDescent="0.2">
      <c r="Z24327" s="218"/>
      <c r="AA24327" s="218"/>
    </row>
    <row r="24328" spans="26:27" x14ac:dyDescent="0.2">
      <c r="Z24328" s="218"/>
      <c r="AA24328" s="218"/>
    </row>
    <row r="24329" spans="26:27" x14ac:dyDescent="0.2">
      <c r="Z24329" s="218"/>
      <c r="AA24329" s="218"/>
    </row>
    <row r="24330" spans="26:27" x14ac:dyDescent="0.2">
      <c r="Z24330" s="218"/>
      <c r="AA24330" s="218"/>
    </row>
    <row r="24331" spans="26:27" x14ac:dyDescent="0.2">
      <c r="Z24331" s="218"/>
      <c r="AA24331" s="218"/>
    </row>
    <row r="24332" spans="26:27" x14ac:dyDescent="0.2">
      <c r="Z24332" s="218"/>
      <c r="AA24332" s="218"/>
    </row>
    <row r="24333" spans="26:27" x14ac:dyDescent="0.2">
      <c r="Z24333" s="218"/>
      <c r="AA24333" s="218"/>
    </row>
    <row r="24334" spans="26:27" x14ac:dyDescent="0.2">
      <c r="Z24334" s="218"/>
      <c r="AA24334" s="218"/>
    </row>
    <row r="24335" spans="26:27" x14ac:dyDescent="0.2">
      <c r="Z24335" s="218"/>
      <c r="AA24335" s="218"/>
    </row>
    <row r="24336" spans="26:27" x14ac:dyDescent="0.2">
      <c r="Z24336" s="218"/>
      <c r="AA24336" s="218"/>
    </row>
    <row r="24337" spans="26:27" x14ac:dyDescent="0.2">
      <c r="Z24337" s="218"/>
      <c r="AA24337" s="218"/>
    </row>
    <row r="24338" spans="26:27" x14ac:dyDescent="0.2">
      <c r="Z24338" s="218"/>
      <c r="AA24338" s="218"/>
    </row>
    <row r="24339" spans="26:27" x14ac:dyDescent="0.2">
      <c r="Z24339" s="218"/>
      <c r="AA24339" s="218"/>
    </row>
    <row r="24340" spans="26:27" x14ac:dyDescent="0.2">
      <c r="Z24340" s="218"/>
      <c r="AA24340" s="218"/>
    </row>
    <row r="24341" spans="26:27" x14ac:dyDescent="0.2">
      <c r="Z24341" s="218"/>
      <c r="AA24341" s="218"/>
    </row>
    <row r="24342" spans="26:27" x14ac:dyDescent="0.2">
      <c r="Z24342" s="218"/>
      <c r="AA24342" s="218"/>
    </row>
    <row r="24343" spans="26:27" x14ac:dyDescent="0.2">
      <c r="Z24343" s="218"/>
      <c r="AA24343" s="218"/>
    </row>
    <row r="24344" spans="26:27" x14ac:dyDescent="0.2">
      <c r="Z24344" s="218"/>
      <c r="AA24344" s="218"/>
    </row>
    <row r="24345" spans="26:27" x14ac:dyDescent="0.2">
      <c r="Z24345" s="218"/>
      <c r="AA24345" s="218"/>
    </row>
    <row r="24346" spans="26:27" x14ac:dyDescent="0.2">
      <c r="Z24346" s="218"/>
      <c r="AA24346" s="218"/>
    </row>
    <row r="24347" spans="26:27" x14ac:dyDescent="0.2">
      <c r="Z24347" s="218"/>
      <c r="AA24347" s="218"/>
    </row>
    <row r="24348" spans="26:27" x14ac:dyDescent="0.2">
      <c r="Z24348" s="218"/>
      <c r="AA24348" s="218"/>
    </row>
    <row r="24349" spans="26:27" x14ac:dyDescent="0.2">
      <c r="Z24349" s="218"/>
      <c r="AA24349" s="218"/>
    </row>
    <row r="24350" spans="26:27" x14ac:dyDescent="0.2">
      <c r="Z24350" s="218"/>
      <c r="AA24350" s="218"/>
    </row>
    <row r="24351" spans="26:27" x14ac:dyDescent="0.2">
      <c r="Z24351" s="218"/>
      <c r="AA24351" s="218"/>
    </row>
    <row r="24352" spans="26:27" x14ac:dyDescent="0.2">
      <c r="Z24352" s="218"/>
      <c r="AA24352" s="218"/>
    </row>
    <row r="24353" spans="26:27" x14ac:dyDescent="0.2">
      <c r="Z24353" s="218"/>
      <c r="AA24353" s="218"/>
    </row>
    <row r="24354" spans="26:27" x14ac:dyDescent="0.2">
      <c r="Z24354" s="218"/>
      <c r="AA24354" s="218"/>
    </row>
    <row r="24355" spans="26:27" x14ac:dyDescent="0.2">
      <c r="Z24355" s="218"/>
      <c r="AA24355" s="218"/>
    </row>
    <row r="24356" spans="26:27" x14ac:dyDescent="0.2">
      <c r="Z24356" s="218"/>
      <c r="AA24356" s="218"/>
    </row>
    <row r="24357" spans="26:27" x14ac:dyDescent="0.2">
      <c r="Z24357" s="218"/>
      <c r="AA24357" s="218"/>
    </row>
    <row r="24358" spans="26:27" x14ac:dyDescent="0.2">
      <c r="Z24358" s="218"/>
      <c r="AA24358" s="218"/>
    </row>
    <row r="24359" spans="26:27" x14ac:dyDescent="0.2">
      <c r="Z24359" s="218"/>
      <c r="AA24359" s="218"/>
    </row>
    <row r="24360" spans="26:27" x14ac:dyDescent="0.2">
      <c r="Z24360" s="218"/>
      <c r="AA24360" s="218"/>
    </row>
    <row r="24361" spans="26:27" x14ac:dyDescent="0.2">
      <c r="Z24361" s="218"/>
      <c r="AA24361" s="218"/>
    </row>
    <row r="24362" spans="26:27" x14ac:dyDescent="0.2">
      <c r="Z24362" s="218"/>
      <c r="AA24362" s="218"/>
    </row>
    <row r="24363" spans="26:27" x14ac:dyDescent="0.2">
      <c r="Z24363" s="218"/>
      <c r="AA24363" s="218"/>
    </row>
    <row r="24364" spans="26:27" x14ac:dyDescent="0.2">
      <c r="Z24364" s="218"/>
      <c r="AA24364" s="218"/>
    </row>
    <row r="24365" spans="26:27" x14ac:dyDescent="0.2">
      <c r="Z24365" s="218"/>
      <c r="AA24365" s="218"/>
    </row>
    <row r="24366" spans="26:27" x14ac:dyDescent="0.2">
      <c r="Z24366" s="218"/>
      <c r="AA24366" s="218"/>
    </row>
    <row r="24367" spans="26:27" x14ac:dyDescent="0.2">
      <c r="Z24367" s="218"/>
      <c r="AA24367" s="218"/>
    </row>
    <row r="24368" spans="26:27" x14ac:dyDescent="0.2">
      <c r="Z24368" s="218"/>
      <c r="AA24368" s="218"/>
    </row>
    <row r="24369" spans="26:27" x14ac:dyDescent="0.2">
      <c r="Z24369" s="218"/>
      <c r="AA24369" s="218"/>
    </row>
    <row r="24370" spans="26:27" x14ac:dyDescent="0.2">
      <c r="Z24370" s="218"/>
      <c r="AA24370" s="218"/>
    </row>
    <row r="24371" spans="26:27" x14ac:dyDescent="0.2">
      <c r="Z24371" s="218"/>
      <c r="AA24371" s="218"/>
    </row>
    <row r="24372" spans="26:27" x14ac:dyDescent="0.2">
      <c r="Z24372" s="218"/>
      <c r="AA24372" s="218"/>
    </row>
    <row r="24373" spans="26:27" x14ac:dyDescent="0.2">
      <c r="Z24373" s="218"/>
      <c r="AA24373" s="218"/>
    </row>
    <row r="24374" spans="26:27" x14ac:dyDescent="0.2">
      <c r="Z24374" s="218"/>
      <c r="AA24374" s="218"/>
    </row>
    <row r="24375" spans="26:27" x14ac:dyDescent="0.2">
      <c r="Z24375" s="218"/>
      <c r="AA24375" s="218"/>
    </row>
    <row r="24376" spans="26:27" x14ac:dyDescent="0.2">
      <c r="Z24376" s="218"/>
      <c r="AA24376" s="218"/>
    </row>
    <row r="24377" spans="26:27" x14ac:dyDescent="0.2">
      <c r="Z24377" s="218"/>
      <c r="AA24377" s="218"/>
    </row>
    <row r="24378" spans="26:27" x14ac:dyDescent="0.2">
      <c r="Z24378" s="218"/>
      <c r="AA24378" s="218"/>
    </row>
    <row r="24379" spans="26:27" x14ac:dyDescent="0.2">
      <c r="Z24379" s="218"/>
      <c r="AA24379" s="218"/>
    </row>
    <row r="24380" spans="26:27" x14ac:dyDescent="0.2">
      <c r="Z24380" s="218"/>
      <c r="AA24380" s="218"/>
    </row>
    <row r="24381" spans="26:27" x14ac:dyDescent="0.2">
      <c r="Z24381" s="218"/>
      <c r="AA24381" s="218"/>
    </row>
    <row r="24382" spans="26:27" x14ac:dyDescent="0.2">
      <c r="Z24382" s="218"/>
      <c r="AA24382" s="218"/>
    </row>
    <row r="24383" spans="26:27" x14ac:dyDescent="0.2">
      <c r="Z24383" s="218"/>
      <c r="AA24383" s="218"/>
    </row>
    <row r="24384" spans="26:27" x14ac:dyDescent="0.2">
      <c r="Z24384" s="218"/>
      <c r="AA24384" s="218"/>
    </row>
    <row r="24385" spans="26:27" x14ac:dyDescent="0.2">
      <c r="Z24385" s="218"/>
      <c r="AA24385" s="218"/>
    </row>
    <row r="24386" spans="26:27" x14ac:dyDescent="0.2">
      <c r="Z24386" s="218"/>
      <c r="AA24386" s="218"/>
    </row>
    <row r="24387" spans="26:27" x14ac:dyDescent="0.2">
      <c r="Z24387" s="218"/>
      <c r="AA24387" s="218"/>
    </row>
    <row r="24388" spans="26:27" x14ac:dyDescent="0.2">
      <c r="Z24388" s="218"/>
      <c r="AA24388" s="218"/>
    </row>
    <row r="24389" spans="26:27" x14ac:dyDescent="0.2">
      <c r="Z24389" s="218"/>
      <c r="AA24389" s="218"/>
    </row>
    <row r="24390" spans="26:27" x14ac:dyDescent="0.2">
      <c r="Z24390" s="218"/>
      <c r="AA24390" s="218"/>
    </row>
    <row r="24391" spans="26:27" x14ac:dyDescent="0.2">
      <c r="Z24391" s="218"/>
      <c r="AA24391" s="218"/>
    </row>
    <row r="24392" spans="26:27" x14ac:dyDescent="0.2">
      <c r="Z24392" s="218"/>
      <c r="AA24392" s="218"/>
    </row>
    <row r="24393" spans="26:27" x14ac:dyDescent="0.2">
      <c r="Z24393" s="218"/>
      <c r="AA24393" s="218"/>
    </row>
    <row r="24394" spans="26:27" x14ac:dyDescent="0.2">
      <c r="Z24394" s="218"/>
      <c r="AA24394" s="218"/>
    </row>
    <row r="24395" spans="26:27" x14ac:dyDescent="0.2">
      <c r="Z24395" s="218"/>
      <c r="AA24395" s="218"/>
    </row>
    <row r="24396" spans="26:27" x14ac:dyDescent="0.2">
      <c r="Z24396" s="218"/>
      <c r="AA24396" s="218"/>
    </row>
    <row r="24397" spans="26:27" x14ac:dyDescent="0.2">
      <c r="Z24397" s="218"/>
      <c r="AA24397" s="218"/>
    </row>
    <row r="24398" spans="26:27" x14ac:dyDescent="0.2">
      <c r="Z24398" s="218"/>
      <c r="AA24398" s="218"/>
    </row>
    <row r="24399" spans="26:27" x14ac:dyDescent="0.2">
      <c r="Z24399" s="218"/>
      <c r="AA24399" s="218"/>
    </row>
    <row r="24400" spans="26:27" x14ac:dyDescent="0.2">
      <c r="Z24400" s="218"/>
      <c r="AA24400" s="218"/>
    </row>
    <row r="24401" spans="26:27" x14ac:dyDescent="0.2">
      <c r="Z24401" s="218"/>
      <c r="AA24401" s="218"/>
    </row>
    <row r="24402" spans="26:27" x14ac:dyDescent="0.2">
      <c r="Z24402" s="218"/>
      <c r="AA24402" s="218"/>
    </row>
    <row r="24403" spans="26:27" x14ac:dyDescent="0.2">
      <c r="Z24403" s="218"/>
      <c r="AA24403" s="218"/>
    </row>
    <row r="24404" spans="26:27" x14ac:dyDescent="0.2">
      <c r="Z24404" s="218"/>
      <c r="AA24404" s="218"/>
    </row>
    <row r="24405" spans="26:27" x14ac:dyDescent="0.2">
      <c r="Z24405" s="218"/>
      <c r="AA24405" s="218"/>
    </row>
    <row r="24406" spans="26:27" x14ac:dyDescent="0.2">
      <c r="Z24406" s="218"/>
      <c r="AA24406" s="218"/>
    </row>
    <row r="24407" spans="26:27" x14ac:dyDescent="0.2">
      <c r="Z24407" s="218"/>
      <c r="AA24407" s="218"/>
    </row>
    <row r="24408" spans="26:27" x14ac:dyDescent="0.2">
      <c r="Z24408" s="218"/>
      <c r="AA24408" s="218"/>
    </row>
    <row r="24409" spans="26:27" x14ac:dyDescent="0.2">
      <c r="Z24409" s="218"/>
      <c r="AA24409" s="218"/>
    </row>
    <row r="24410" spans="26:27" x14ac:dyDescent="0.2">
      <c r="Z24410" s="218"/>
      <c r="AA24410" s="218"/>
    </row>
    <row r="24411" spans="26:27" x14ac:dyDescent="0.2">
      <c r="Z24411" s="218"/>
      <c r="AA24411" s="218"/>
    </row>
    <row r="24412" spans="26:27" x14ac:dyDescent="0.2">
      <c r="Z24412" s="218"/>
      <c r="AA24412" s="218"/>
    </row>
    <row r="24413" spans="26:27" x14ac:dyDescent="0.2">
      <c r="Z24413" s="218"/>
      <c r="AA24413" s="218"/>
    </row>
    <row r="24414" spans="26:27" x14ac:dyDescent="0.2">
      <c r="Z24414" s="218"/>
      <c r="AA24414" s="218"/>
    </row>
    <row r="24415" spans="26:27" x14ac:dyDescent="0.2">
      <c r="Z24415" s="218"/>
      <c r="AA24415" s="218"/>
    </row>
    <row r="24416" spans="26:27" x14ac:dyDescent="0.2">
      <c r="Z24416" s="218"/>
      <c r="AA24416" s="218"/>
    </row>
    <row r="24417" spans="26:27" x14ac:dyDescent="0.2">
      <c r="Z24417" s="218"/>
      <c r="AA24417" s="218"/>
    </row>
    <row r="24418" spans="26:27" x14ac:dyDescent="0.2">
      <c r="Z24418" s="218"/>
      <c r="AA24418" s="218"/>
    </row>
    <row r="24419" spans="26:27" x14ac:dyDescent="0.2">
      <c r="Z24419" s="218"/>
      <c r="AA24419" s="218"/>
    </row>
    <row r="24420" spans="26:27" x14ac:dyDescent="0.2">
      <c r="Z24420" s="218"/>
      <c r="AA24420" s="218"/>
    </row>
    <row r="24421" spans="26:27" x14ac:dyDescent="0.2">
      <c r="Z24421" s="218"/>
      <c r="AA24421" s="218"/>
    </row>
    <row r="24422" spans="26:27" x14ac:dyDescent="0.2">
      <c r="Z24422" s="218"/>
      <c r="AA24422" s="218"/>
    </row>
    <row r="24423" spans="26:27" x14ac:dyDescent="0.2">
      <c r="Z24423" s="218"/>
      <c r="AA24423" s="218"/>
    </row>
    <row r="24424" spans="26:27" x14ac:dyDescent="0.2">
      <c r="Z24424" s="218"/>
      <c r="AA24424" s="218"/>
    </row>
    <row r="24425" spans="26:27" x14ac:dyDescent="0.2">
      <c r="Z24425" s="218"/>
      <c r="AA24425" s="218"/>
    </row>
    <row r="24426" spans="26:27" x14ac:dyDescent="0.2">
      <c r="Z24426" s="218"/>
      <c r="AA24426" s="218"/>
    </row>
    <row r="24427" spans="26:27" x14ac:dyDescent="0.2">
      <c r="Z24427" s="218"/>
      <c r="AA24427" s="218"/>
    </row>
    <row r="24428" spans="26:27" x14ac:dyDescent="0.2">
      <c r="Z24428" s="218"/>
      <c r="AA24428" s="218"/>
    </row>
    <row r="24429" spans="26:27" x14ac:dyDescent="0.2">
      <c r="Z24429" s="218"/>
      <c r="AA24429" s="218"/>
    </row>
    <row r="24430" spans="26:27" x14ac:dyDescent="0.2">
      <c r="Z24430" s="218"/>
      <c r="AA24430" s="218"/>
    </row>
    <row r="24431" spans="26:27" x14ac:dyDescent="0.2">
      <c r="Z24431" s="218"/>
      <c r="AA24431" s="218"/>
    </row>
    <row r="24432" spans="26:27" x14ac:dyDescent="0.2">
      <c r="Z24432" s="218"/>
      <c r="AA24432" s="218"/>
    </row>
    <row r="24433" spans="26:27" x14ac:dyDescent="0.2">
      <c r="Z24433" s="218"/>
      <c r="AA24433" s="218"/>
    </row>
    <row r="24434" spans="26:27" x14ac:dyDescent="0.2">
      <c r="Z24434" s="218"/>
      <c r="AA24434" s="218"/>
    </row>
    <row r="24435" spans="26:27" x14ac:dyDescent="0.2">
      <c r="Z24435" s="218"/>
      <c r="AA24435" s="218"/>
    </row>
    <row r="24436" spans="26:27" x14ac:dyDescent="0.2">
      <c r="Z24436" s="218"/>
      <c r="AA24436" s="218"/>
    </row>
    <row r="24437" spans="26:27" x14ac:dyDescent="0.2">
      <c r="Z24437" s="218"/>
      <c r="AA24437" s="218"/>
    </row>
    <row r="24438" spans="26:27" x14ac:dyDescent="0.2">
      <c r="Z24438" s="218"/>
      <c r="AA24438" s="218"/>
    </row>
    <row r="24439" spans="26:27" x14ac:dyDescent="0.2">
      <c r="Z24439" s="218"/>
      <c r="AA24439" s="218"/>
    </row>
    <row r="24440" spans="26:27" x14ac:dyDescent="0.2">
      <c r="Z24440" s="218"/>
      <c r="AA24440" s="218"/>
    </row>
    <row r="24441" spans="26:27" x14ac:dyDescent="0.2">
      <c r="Z24441" s="218"/>
      <c r="AA24441" s="218"/>
    </row>
    <row r="24442" spans="26:27" x14ac:dyDescent="0.2">
      <c r="Z24442" s="218"/>
      <c r="AA24442" s="218"/>
    </row>
    <row r="24443" spans="26:27" x14ac:dyDescent="0.2">
      <c r="Z24443" s="218"/>
      <c r="AA24443" s="218"/>
    </row>
    <row r="24444" spans="26:27" x14ac:dyDescent="0.2">
      <c r="Z24444" s="218"/>
      <c r="AA24444" s="218"/>
    </row>
    <row r="24445" spans="26:27" x14ac:dyDescent="0.2">
      <c r="Z24445" s="218"/>
      <c r="AA24445" s="218"/>
    </row>
    <row r="24446" spans="26:27" x14ac:dyDescent="0.2">
      <c r="Z24446" s="218"/>
      <c r="AA24446" s="218"/>
    </row>
    <row r="24447" spans="26:27" x14ac:dyDescent="0.2">
      <c r="Z24447" s="218"/>
      <c r="AA24447" s="218"/>
    </row>
    <row r="24448" spans="26:27" x14ac:dyDescent="0.2">
      <c r="Z24448" s="218"/>
      <c r="AA24448" s="218"/>
    </row>
    <row r="24449" spans="26:27" x14ac:dyDescent="0.2">
      <c r="Z24449" s="218"/>
      <c r="AA24449" s="218"/>
    </row>
    <row r="24450" spans="26:27" x14ac:dyDescent="0.2">
      <c r="Z24450" s="218"/>
      <c r="AA24450" s="218"/>
    </row>
    <row r="24451" spans="26:27" x14ac:dyDescent="0.2">
      <c r="Z24451" s="218"/>
      <c r="AA24451" s="218"/>
    </row>
    <row r="24452" spans="26:27" x14ac:dyDescent="0.2">
      <c r="Z24452" s="218"/>
      <c r="AA24452" s="218"/>
    </row>
    <row r="24453" spans="26:27" x14ac:dyDescent="0.2">
      <c r="Z24453" s="218"/>
      <c r="AA24453" s="218"/>
    </row>
    <row r="24454" spans="26:27" x14ac:dyDescent="0.2">
      <c r="Z24454" s="218"/>
      <c r="AA24454" s="218"/>
    </row>
    <row r="24455" spans="26:27" x14ac:dyDescent="0.2">
      <c r="Z24455" s="218"/>
      <c r="AA24455" s="218"/>
    </row>
    <row r="24456" spans="26:27" x14ac:dyDescent="0.2">
      <c r="Z24456" s="218"/>
      <c r="AA24456" s="218"/>
    </row>
    <row r="24457" spans="26:27" x14ac:dyDescent="0.2">
      <c r="Z24457" s="218"/>
      <c r="AA24457" s="218"/>
    </row>
    <row r="24458" spans="26:27" x14ac:dyDescent="0.2">
      <c r="Z24458" s="218"/>
      <c r="AA24458" s="218"/>
    </row>
    <row r="24459" spans="26:27" x14ac:dyDescent="0.2">
      <c r="Z24459" s="218"/>
      <c r="AA24459" s="218"/>
    </row>
    <row r="24460" spans="26:27" x14ac:dyDescent="0.2">
      <c r="Z24460" s="218"/>
      <c r="AA24460" s="218"/>
    </row>
    <row r="24461" spans="26:27" x14ac:dyDescent="0.2">
      <c r="Z24461" s="218"/>
      <c r="AA24461" s="218"/>
    </row>
    <row r="24462" spans="26:27" x14ac:dyDescent="0.2">
      <c r="Z24462" s="218"/>
      <c r="AA24462" s="218"/>
    </row>
    <row r="24463" spans="26:27" x14ac:dyDescent="0.2">
      <c r="Z24463" s="218"/>
      <c r="AA24463" s="218"/>
    </row>
    <row r="24464" spans="26:27" x14ac:dyDescent="0.2">
      <c r="Z24464" s="218"/>
      <c r="AA24464" s="218"/>
    </row>
    <row r="24465" spans="26:27" x14ac:dyDescent="0.2">
      <c r="Z24465" s="218"/>
      <c r="AA24465" s="218"/>
    </row>
    <row r="24466" spans="26:27" x14ac:dyDescent="0.2">
      <c r="Z24466" s="218"/>
      <c r="AA24466" s="218"/>
    </row>
    <row r="24467" spans="26:27" x14ac:dyDescent="0.2">
      <c r="Z24467" s="218"/>
      <c r="AA24467" s="218"/>
    </row>
    <row r="24468" spans="26:27" x14ac:dyDescent="0.2">
      <c r="Z24468" s="218"/>
      <c r="AA24468" s="218"/>
    </row>
    <row r="24469" spans="26:27" x14ac:dyDescent="0.2">
      <c r="Z24469" s="218"/>
      <c r="AA24469" s="218"/>
    </row>
    <row r="24470" spans="26:27" x14ac:dyDescent="0.2">
      <c r="Z24470" s="218"/>
      <c r="AA24470" s="218"/>
    </row>
    <row r="24471" spans="26:27" x14ac:dyDescent="0.2">
      <c r="Z24471" s="218"/>
      <c r="AA24471" s="218"/>
    </row>
    <row r="24472" spans="26:27" x14ac:dyDescent="0.2">
      <c r="Z24472" s="218"/>
      <c r="AA24472" s="218"/>
    </row>
    <row r="24473" spans="26:27" x14ac:dyDescent="0.2">
      <c r="Z24473" s="218"/>
      <c r="AA24473" s="218"/>
    </row>
    <row r="24474" spans="26:27" x14ac:dyDescent="0.2">
      <c r="Z24474" s="218"/>
      <c r="AA24474" s="218"/>
    </row>
    <row r="24475" spans="26:27" x14ac:dyDescent="0.2">
      <c r="Z24475" s="218"/>
      <c r="AA24475" s="218"/>
    </row>
    <row r="24476" spans="26:27" x14ac:dyDescent="0.2">
      <c r="Z24476" s="218"/>
      <c r="AA24476" s="218"/>
    </row>
    <row r="24477" spans="26:27" x14ac:dyDescent="0.2">
      <c r="Z24477" s="218"/>
      <c r="AA24477" s="218"/>
    </row>
    <row r="24478" spans="26:27" x14ac:dyDescent="0.2">
      <c r="Z24478" s="218"/>
      <c r="AA24478" s="218"/>
    </row>
    <row r="24479" spans="26:27" x14ac:dyDescent="0.2">
      <c r="Z24479" s="218"/>
      <c r="AA24479" s="218"/>
    </row>
    <row r="24480" spans="26:27" x14ac:dyDescent="0.2">
      <c r="Z24480" s="218"/>
      <c r="AA24480" s="218"/>
    </row>
    <row r="24481" spans="26:27" x14ac:dyDescent="0.2">
      <c r="Z24481" s="218"/>
      <c r="AA24481" s="218"/>
    </row>
    <row r="24482" spans="26:27" x14ac:dyDescent="0.2">
      <c r="Z24482" s="218"/>
      <c r="AA24482" s="218"/>
    </row>
    <row r="24483" spans="26:27" x14ac:dyDescent="0.2">
      <c r="Z24483" s="218"/>
      <c r="AA24483" s="218"/>
    </row>
    <row r="24484" spans="26:27" x14ac:dyDescent="0.2">
      <c r="Z24484" s="218"/>
      <c r="AA24484" s="218"/>
    </row>
    <row r="24485" spans="26:27" x14ac:dyDescent="0.2">
      <c r="Z24485" s="218"/>
      <c r="AA24485" s="218"/>
    </row>
    <row r="24486" spans="26:27" x14ac:dyDescent="0.2">
      <c r="Z24486" s="218"/>
      <c r="AA24486" s="218"/>
    </row>
    <row r="24487" spans="26:27" x14ac:dyDescent="0.2">
      <c r="Z24487" s="218"/>
      <c r="AA24487" s="218"/>
    </row>
    <row r="24488" spans="26:27" x14ac:dyDescent="0.2">
      <c r="Z24488" s="218"/>
      <c r="AA24488" s="218"/>
    </row>
    <row r="24489" spans="26:27" x14ac:dyDescent="0.2">
      <c r="Z24489" s="218"/>
      <c r="AA24489" s="218"/>
    </row>
    <row r="24490" spans="26:27" x14ac:dyDescent="0.2">
      <c r="Z24490" s="218"/>
      <c r="AA24490" s="218"/>
    </row>
    <row r="24491" spans="26:27" x14ac:dyDescent="0.2">
      <c r="Z24491" s="218"/>
      <c r="AA24491" s="218"/>
    </row>
    <row r="24492" spans="26:27" x14ac:dyDescent="0.2">
      <c r="Z24492" s="218"/>
      <c r="AA24492" s="218"/>
    </row>
    <row r="24493" spans="26:27" x14ac:dyDescent="0.2">
      <c r="Z24493" s="218"/>
      <c r="AA24493" s="218"/>
    </row>
    <row r="24494" spans="26:27" x14ac:dyDescent="0.2">
      <c r="Z24494" s="218"/>
      <c r="AA24494" s="218"/>
    </row>
    <row r="24495" spans="26:27" x14ac:dyDescent="0.2">
      <c r="Z24495" s="218"/>
      <c r="AA24495" s="218"/>
    </row>
    <row r="24496" spans="26:27" x14ac:dyDescent="0.2">
      <c r="Z24496" s="218"/>
      <c r="AA24496" s="218"/>
    </row>
    <row r="24497" spans="26:27" x14ac:dyDescent="0.2">
      <c r="Z24497" s="218"/>
      <c r="AA24497" s="218"/>
    </row>
    <row r="24498" spans="26:27" x14ac:dyDescent="0.2">
      <c r="Z24498" s="218"/>
      <c r="AA24498" s="218"/>
    </row>
    <row r="24499" spans="26:27" x14ac:dyDescent="0.2">
      <c r="Z24499" s="218"/>
      <c r="AA24499" s="218"/>
    </row>
    <row r="24500" spans="26:27" x14ac:dyDescent="0.2">
      <c r="Z24500" s="218"/>
      <c r="AA24500" s="218"/>
    </row>
    <row r="24501" spans="26:27" x14ac:dyDescent="0.2">
      <c r="Z24501" s="218"/>
      <c r="AA24501" s="218"/>
    </row>
    <row r="24502" spans="26:27" x14ac:dyDescent="0.2">
      <c r="Z24502" s="218"/>
      <c r="AA24502" s="218"/>
    </row>
    <row r="24503" spans="26:27" x14ac:dyDescent="0.2">
      <c r="Z24503" s="218"/>
      <c r="AA24503" s="218"/>
    </row>
    <row r="24504" spans="26:27" x14ac:dyDescent="0.2">
      <c r="Z24504" s="218"/>
      <c r="AA24504" s="218"/>
    </row>
    <row r="24505" spans="26:27" x14ac:dyDescent="0.2">
      <c r="Z24505" s="218"/>
      <c r="AA24505" s="218"/>
    </row>
    <row r="24506" spans="26:27" x14ac:dyDescent="0.2">
      <c r="Z24506" s="218"/>
      <c r="AA24506" s="218"/>
    </row>
    <row r="24507" spans="26:27" x14ac:dyDescent="0.2">
      <c r="Z24507" s="218"/>
      <c r="AA24507" s="218"/>
    </row>
    <row r="24508" spans="26:27" x14ac:dyDescent="0.2">
      <c r="Z24508" s="218"/>
      <c r="AA24508" s="218"/>
    </row>
    <row r="24509" spans="26:27" x14ac:dyDescent="0.2">
      <c r="Z24509" s="218"/>
      <c r="AA24509" s="218"/>
    </row>
    <row r="24510" spans="26:27" x14ac:dyDescent="0.2">
      <c r="Z24510" s="218"/>
      <c r="AA24510" s="218"/>
    </row>
    <row r="24511" spans="26:27" x14ac:dyDescent="0.2">
      <c r="Z24511" s="218"/>
      <c r="AA24511" s="218"/>
    </row>
    <row r="24512" spans="26:27" x14ac:dyDescent="0.2">
      <c r="Z24512" s="218"/>
      <c r="AA24512" s="218"/>
    </row>
    <row r="24513" spans="26:27" x14ac:dyDescent="0.2">
      <c r="Z24513" s="218"/>
      <c r="AA24513" s="218"/>
    </row>
    <row r="24514" spans="26:27" x14ac:dyDescent="0.2">
      <c r="Z24514" s="218"/>
      <c r="AA24514" s="218"/>
    </row>
    <row r="24515" spans="26:27" x14ac:dyDescent="0.2">
      <c r="Z24515" s="218"/>
      <c r="AA24515" s="218"/>
    </row>
    <row r="24516" spans="26:27" x14ac:dyDescent="0.2">
      <c r="Z24516" s="218"/>
      <c r="AA24516" s="218"/>
    </row>
    <row r="24517" spans="26:27" x14ac:dyDescent="0.2">
      <c r="Z24517" s="218"/>
      <c r="AA24517" s="218"/>
    </row>
    <row r="24518" spans="26:27" x14ac:dyDescent="0.2">
      <c r="Z24518" s="218"/>
      <c r="AA24518" s="218"/>
    </row>
    <row r="24519" spans="26:27" x14ac:dyDescent="0.2">
      <c r="Z24519" s="218"/>
      <c r="AA24519" s="218"/>
    </row>
    <row r="24520" spans="26:27" x14ac:dyDescent="0.2">
      <c r="Z24520" s="218"/>
      <c r="AA24520" s="218"/>
    </row>
    <row r="24521" spans="26:27" x14ac:dyDescent="0.2">
      <c r="Z24521" s="218"/>
      <c r="AA24521" s="218"/>
    </row>
    <row r="24522" spans="26:27" x14ac:dyDescent="0.2">
      <c r="Z24522" s="218"/>
      <c r="AA24522" s="218"/>
    </row>
    <row r="24523" spans="26:27" x14ac:dyDescent="0.2">
      <c r="Z24523" s="218"/>
      <c r="AA24523" s="218"/>
    </row>
    <row r="24524" spans="26:27" x14ac:dyDescent="0.2">
      <c r="Z24524" s="218"/>
      <c r="AA24524" s="218"/>
    </row>
    <row r="24525" spans="26:27" x14ac:dyDescent="0.2">
      <c r="Z24525" s="218"/>
      <c r="AA24525" s="218"/>
    </row>
    <row r="24526" spans="26:27" x14ac:dyDescent="0.2">
      <c r="Z24526" s="218"/>
      <c r="AA24526" s="218"/>
    </row>
    <row r="24527" spans="26:27" x14ac:dyDescent="0.2">
      <c r="Z24527" s="218"/>
      <c r="AA24527" s="218"/>
    </row>
    <row r="24528" spans="26:27" x14ac:dyDescent="0.2">
      <c r="Z24528" s="218"/>
      <c r="AA24528" s="218"/>
    </row>
    <row r="24529" spans="26:27" x14ac:dyDescent="0.2">
      <c r="Z24529" s="218"/>
      <c r="AA24529" s="218"/>
    </row>
    <row r="24530" spans="26:27" x14ac:dyDescent="0.2">
      <c r="Z24530" s="218"/>
      <c r="AA24530" s="218"/>
    </row>
    <row r="24531" spans="26:27" x14ac:dyDescent="0.2">
      <c r="Z24531" s="218"/>
      <c r="AA24531" s="218"/>
    </row>
    <row r="24532" spans="26:27" x14ac:dyDescent="0.2">
      <c r="Z24532" s="218"/>
      <c r="AA24532" s="218"/>
    </row>
    <row r="24533" spans="26:27" x14ac:dyDescent="0.2">
      <c r="Z24533" s="218"/>
      <c r="AA24533" s="218"/>
    </row>
    <row r="24534" spans="26:27" x14ac:dyDescent="0.2">
      <c r="Z24534" s="218"/>
      <c r="AA24534" s="218"/>
    </row>
    <row r="24535" spans="26:27" x14ac:dyDescent="0.2">
      <c r="Z24535" s="218"/>
      <c r="AA24535" s="218"/>
    </row>
    <row r="24536" spans="26:27" x14ac:dyDescent="0.2">
      <c r="Z24536" s="218"/>
      <c r="AA24536" s="218"/>
    </row>
    <row r="24537" spans="26:27" x14ac:dyDescent="0.2">
      <c r="Z24537" s="218"/>
      <c r="AA24537" s="218"/>
    </row>
    <row r="24538" spans="26:27" x14ac:dyDescent="0.2">
      <c r="Z24538" s="218"/>
      <c r="AA24538" s="218"/>
    </row>
    <row r="24539" spans="26:27" x14ac:dyDescent="0.2">
      <c r="Z24539" s="218"/>
      <c r="AA24539" s="218"/>
    </row>
    <row r="24540" spans="26:27" x14ac:dyDescent="0.2">
      <c r="Z24540" s="218"/>
      <c r="AA24540" s="218"/>
    </row>
    <row r="24541" spans="26:27" x14ac:dyDescent="0.2">
      <c r="Z24541" s="218"/>
      <c r="AA24541" s="218"/>
    </row>
    <row r="24542" spans="26:27" x14ac:dyDescent="0.2">
      <c r="Z24542" s="218"/>
      <c r="AA24542" s="218"/>
    </row>
    <row r="24543" spans="26:27" x14ac:dyDescent="0.2">
      <c r="Z24543" s="218"/>
      <c r="AA24543" s="218"/>
    </row>
    <row r="24544" spans="26:27" x14ac:dyDescent="0.2">
      <c r="Z24544" s="218"/>
      <c r="AA24544" s="218"/>
    </row>
    <row r="24545" spans="26:27" x14ac:dyDescent="0.2">
      <c r="Z24545" s="218"/>
      <c r="AA24545" s="218"/>
    </row>
    <row r="24546" spans="26:27" x14ac:dyDescent="0.2">
      <c r="Z24546" s="218"/>
      <c r="AA24546" s="218"/>
    </row>
    <row r="24547" spans="26:27" x14ac:dyDescent="0.2">
      <c r="Z24547" s="218"/>
      <c r="AA24547" s="218"/>
    </row>
    <row r="24548" spans="26:27" x14ac:dyDescent="0.2">
      <c r="Z24548" s="218"/>
      <c r="AA24548" s="218"/>
    </row>
    <row r="24549" spans="26:27" x14ac:dyDescent="0.2">
      <c r="Z24549" s="218"/>
      <c r="AA24549" s="218"/>
    </row>
    <row r="24550" spans="26:27" x14ac:dyDescent="0.2">
      <c r="Z24550" s="218"/>
      <c r="AA24550" s="218"/>
    </row>
    <row r="24551" spans="26:27" x14ac:dyDescent="0.2">
      <c r="Z24551" s="218"/>
      <c r="AA24551" s="218"/>
    </row>
    <row r="24552" spans="26:27" x14ac:dyDescent="0.2">
      <c r="Z24552" s="218"/>
      <c r="AA24552" s="218"/>
    </row>
    <row r="24553" spans="26:27" x14ac:dyDescent="0.2">
      <c r="Z24553" s="218"/>
      <c r="AA24553" s="218"/>
    </row>
    <row r="24554" spans="26:27" x14ac:dyDescent="0.2">
      <c r="Z24554" s="218"/>
      <c r="AA24554" s="218"/>
    </row>
    <row r="24555" spans="26:27" x14ac:dyDescent="0.2">
      <c r="Z24555" s="218"/>
      <c r="AA24555" s="218"/>
    </row>
    <row r="24556" spans="26:27" x14ac:dyDescent="0.2">
      <c r="Z24556" s="218"/>
      <c r="AA24556" s="218"/>
    </row>
    <row r="24557" spans="26:27" x14ac:dyDescent="0.2">
      <c r="Z24557" s="218"/>
      <c r="AA24557" s="218"/>
    </row>
    <row r="24558" spans="26:27" x14ac:dyDescent="0.2">
      <c r="Z24558" s="218"/>
      <c r="AA24558" s="218"/>
    </row>
    <row r="24559" spans="26:27" x14ac:dyDescent="0.2">
      <c r="Z24559" s="218"/>
      <c r="AA24559" s="218"/>
    </row>
    <row r="24560" spans="26:27" x14ac:dyDescent="0.2">
      <c r="Z24560" s="218"/>
      <c r="AA24560" s="218"/>
    </row>
    <row r="24561" spans="26:27" x14ac:dyDescent="0.2">
      <c r="Z24561" s="218"/>
      <c r="AA24561" s="218"/>
    </row>
    <row r="24562" spans="26:27" x14ac:dyDescent="0.2">
      <c r="Z24562" s="218"/>
      <c r="AA24562" s="218"/>
    </row>
    <row r="24563" spans="26:27" x14ac:dyDescent="0.2">
      <c r="Z24563" s="218"/>
      <c r="AA24563" s="218"/>
    </row>
    <row r="24564" spans="26:27" x14ac:dyDescent="0.2">
      <c r="Z24564" s="218"/>
      <c r="AA24564" s="218"/>
    </row>
    <row r="24565" spans="26:27" x14ac:dyDescent="0.2">
      <c r="Z24565" s="218"/>
      <c r="AA24565" s="218"/>
    </row>
    <row r="24566" spans="26:27" x14ac:dyDescent="0.2">
      <c r="Z24566" s="218"/>
      <c r="AA24566" s="218"/>
    </row>
    <row r="24567" spans="26:27" x14ac:dyDescent="0.2">
      <c r="Z24567" s="218"/>
      <c r="AA24567" s="218"/>
    </row>
    <row r="24568" spans="26:27" x14ac:dyDescent="0.2">
      <c r="Z24568" s="218"/>
      <c r="AA24568" s="218"/>
    </row>
    <row r="24569" spans="26:27" x14ac:dyDescent="0.2">
      <c r="Z24569" s="218"/>
      <c r="AA24569" s="218"/>
    </row>
    <row r="24570" spans="26:27" x14ac:dyDescent="0.2">
      <c r="Z24570" s="218"/>
      <c r="AA24570" s="218"/>
    </row>
    <row r="24571" spans="26:27" x14ac:dyDescent="0.2">
      <c r="Z24571" s="218"/>
      <c r="AA24571" s="218"/>
    </row>
    <row r="24572" spans="26:27" x14ac:dyDescent="0.2">
      <c r="Z24572" s="218"/>
      <c r="AA24572" s="218"/>
    </row>
    <row r="24573" spans="26:27" x14ac:dyDescent="0.2">
      <c r="Z24573" s="218"/>
      <c r="AA24573" s="218"/>
    </row>
    <row r="24574" spans="26:27" x14ac:dyDescent="0.2">
      <c r="Z24574" s="218"/>
      <c r="AA24574" s="218"/>
    </row>
    <row r="24575" spans="26:27" x14ac:dyDescent="0.2">
      <c r="Z24575" s="218"/>
      <c r="AA24575" s="218"/>
    </row>
    <row r="24576" spans="26:27" x14ac:dyDescent="0.2">
      <c r="Z24576" s="218"/>
      <c r="AA24576" s="218"/>
    </row>
    <row r="24577" spans="26:27" x14ac:dyDescent="0.2">
      <c r="Z24577" s="218"/>
      <c r="AA24577" s="218"/>
    </row>
    <row r="24578" spans="26:27" x14ac:dyDescent="0.2">
      <c r="Z24578" s="218"/>
      <c r="AA24578" s="218"/>
    </row>
    <row r="24579" spans="26:27" x14ac:dyDescent="0.2">
      <c r="Z24579" s="218"/>
      <c r="AA24579" s="218"/>
    </row>
    <row r="24580" spans="26:27" x14ac:dyDescent="0.2">
      <c r="Z24580" s="218"/>
      <c r="AA24580" s="218"/>
    </row>
    <row r="24581" spans="26:27" x14ac:dyDescent="0.2">
      <c r="Z24581" s="218"/>
      <c r="AA24581" s="218"/>
    </row>
    <row r="24582" spans="26:27" x14ac:dyDescent="0.2">
      <c r="Z24582" s="218"/>
      <c r="AA24582" s="218"/>
    </row>
    <row r="24583" spans="26:27" x14ac:dyDescent="0.2">
      <c r="Z24583" s="218"/>
      <c r="AA24583" s="218"/>
    </row>
    <row r="24584" spans="26:27" x14ac:dyDescent="0.2">
      <c r="Z24584" s="218"/>
      <c r="AA24584" s="218"/>
    </row>
    <row r="24585" spans="26:27" x14ac:dyDescent="0.2">
      <c r="Z24585" s="218"/>
      <c r="AA24585" s="218"/>
    </row>
    <row r="24586" spans="26:27" x14ac:dyDescent="0.2">
      <c r="Z24586" s="218"/>
      <c r="AA24586" s="218"/>
    </row>
    <row r="24587" spans="26:27" x14ac:dyDescent="0.2">
      <c r="Z24587" s="218"/>
      <c r="AA24587" s="218"/>
    </row>
    <row r="24588" spans="26:27" x14ac:dyDescent="0.2">
      <c r="Z24588" s="218"/>
      <c r="AA24588" s="218"/>
    </row>
    <row r="24589" spans="26:27" x14ac:dyDescent="0.2">
      <c r="Z24589" s="218"/>
      <c r="AA24589" s="218"/>
    </row>
    <row r="24590" spans="26:27" x14ac:dyDescent="0.2">
      <c r="Z24590" s="218"/>
      <c r="AA24590" s="218"/>
    </row>
    <row r="24591" spans="26:27" x14ac:dyDescent="0.2">
      <c r="Z24591" s="218"/>
      <c r="AA24591" s="218"/>
    </row>
    <row r="24592" spans="26:27" x14ac:dyDescent="0.2">
      <c r="Z24592" s="218"/>
      <c r="AA24592" s="218"/>
    </row>
    <row r="24593" spans="26:27" x14ac:dyDescent="0.2">
      <c r="Z24593" s="218"/>
      <c r="AA24593" s="218"/>
    </row>
    <row r="24594" spans="26:27" x14ac:dyDescent="0.2">
      <c r="Z24594" s="218"/>
      <c r="AA24594" s="218"/>
    </row>
    <row r="24595" spans="26:27" x14ac:dyDescent="0.2">
      <c r="Z24595" s="218"/>
      <c r="AA24595" s="218"/>
    </row>
    <row r="24596" spans="26:27" x14ac:dyDescent="0.2">
      <c r="Z24596" s="218"/>
      <c r="AA24596" s="218"/>
    </row>
    <row r="24597" spans="26:27" x14ac:dyDescent="0.2">
      <c r="Z24597" s="218"/>
      <c r="AA24597" s="218"/>
    </row>
    <row r="24598" spans="26:27" x14ac:dyDescent="0.2">
      <c r="Z24598" s="218"/>
      <c r="AA24598" s="218"/>
    </row>
    <row r="24599" spans="26:27" x14ac:dyDescent="0.2">
      <c r="Z24599" s="218"/>
      <c r="AA24599" s="218"/>
    </row>
    <row r="24600" spans="26:27" x14ac:dyDescent="0.2">
      <c r="Z24600" s="218"/>
      <c r="AA24600" s="218"/>
    </row>
    <row r="24601" spans="26:27" x14ac:dyDescent="0.2">
      <c r="Z24601" s="218"/>
      <c r="AA24601" s="218"/>
    </row>
    <row r="24602" spans="26:27" x14ac:dyDescent="0.2">
      <c r="Z24602" s="218"/>
      <c r="AA24602" s="218"/>
    </row>
    <row r="24603" spans="26:27" x14ac:dyDescent="0.2">
      <c r="Z24603" s="218"/>
      <c r="AA24603" s="218"/>
    </row>
    <row r="24604" spans="26:27" x14ac:dyDescent="0.2">
      <c r="Z24604" s="218"/>
      <c r="AA24604" s="218"/>
    </row>
    <row r="24605" spans="26:27" x14ac:dyDescent="0.2">
      <c r="Z24605" s="218"/>
      <c r="AA24605" s="218"/>
    </row>
    <row r="24606" spans="26:27" x14ac:dyDescent="0.2">
      <c r="Z24606" s="218"/>
      <c r="AA24606" s="218"/>
    </row>
    <row r="24607" spans="26:27" x14ac:dyDescent="0.2">
      <c r="Z24607" s="218"/>
      <c r="AA24607" s="218"/>
    </row>
    <row r="24608" spans="26:27" x14ac:dyDescent="0.2">
      <c r="Z24608" s="218"/>
      <c r="AA24608" s="218"/>
    </row>
    <row r="24609" spans="26:27" x14ac:dyDescent="0.2">
      <c r="Z24609" s="218"/>
      <c r="AA24609" s="218"/>
    </row>
    <row r="24610" spans="26:27" x14ac:dyDescent="0.2">
      <c r="Z24610" s="218"/>
      <c r="AA24610" s="218"/>
    </row>
    <row r="24611" spans="26:27" x14ac:dyDescent="0.2">
      <c r="Z24611" s="218"/>
      <c r="AA24611" s="218"/>
    </row>
    <row r="24612" spans="26:27" x14ac:dyDescent="0.2">
      <c r="Z24612" s="218"/>
      <c r="AA24612" s="218"/>
    </row>
    <row r="24613" spans="26:27" x14ac:dyDescent="0.2">
      <c r="Z24613" s="218"/>
      <c r="AA24613" s="218"/>
    </row>
    <row r="24614" spans="26:27" x14ac:dyDescent="0.2">
      <c r="Z24614" s="218"/>
      <c r="AA24614" s="218"/>
    </row>
    <row r="24615" spans="26:27" x14ac:dyDescent="0.2">
      <c r="Z24615" s="218"/>
      <c r="AA24615" s="218"/>
    </row>
    <row r="24616" spans="26:27" x14ac:dyDescent="0.2">
      <c r="Z24616" s="218"/>
      <c r="AA24616" s="218"/>
    </row>
    <row r="24617" spans="26:27" x14ac:dyDescent="0.2">
      <c r="Z24617" s="218"/>
      <c r="AA24617" s="218"/>
    </row>
    <row r="24618" spans="26:27" x14ac:dyDescent="0.2">
      <c r="Z24618" s="218"/>
      <c r="AA24618" s="218"/>
    </row>
    <row r="24619" spans="26:27" x14ac:dyDescent="0.2">
      <c r="Z24619" s="218"/>
      <c r="AA24619" s="218"/>
    </row>
    <row r="24620" spans="26:27" x14ac:dyDescent="0.2">
      <c r="Z24620" s="218"/>
      <c r="AA24620" s="218"/>
    </row>
    <row r="24621" spans="26:27" x14ac:dyDescent="0.2">
      <c r="Z24621" s="218"/>
      <c r="AA24621" s="218"/>
    </row>
    <row r="24622" spans="26:27" x14ac:dyDescent="0.2">
      <c r="Z24622" s="218"/>
      <c r="AA24622" s="218"/>
    </row>
    <row r="24623" spans="26:27" x14ac:dyDescent="0.2">
      <c r="Z24623" s="218"/>
      <c r="AA24623" s="218"/>
    </row>
    <row r="24624" spans="26:27" x14ac:dyDescent="0.2">
      <c r="Z24624" s="218"/>
      <c r="AA24624" s="218"/>
    </row>
    <row r="24625" spans="26:27" x14ac:dyDescent="0.2">
      <c r="Z24625" s="218"/>
      <c r="AA24625" s="218"/>
    </row>
    <row r="24626" spans="26:27" x14ac:dyDescent="0.2">
      <c r="Z24626" s="218"/>
      <c r="AA24626" s="218"/>
    </row>
    <row r="24627" spans="26:27" x14ac:dyDescent="0.2">
      <c r="Z24627" s="218"/>
      <c r="AA24627" s="218"/>
    </row>
    <row r="24628" spans="26:27" x14ac:dyDescent="0.2">
      <c r="Z24628" s="218"/>
      <c r="AA24628" s="218"/>
    </row>
    <row r="24629" spans="26:27" x14ac:dyDescent="0.2">
      <c r="Z24629" s="218"/>
      <c r="AA24629" s="218"/>
    </row>
    <row r="24630" spans="26:27" x14ac:dyDescent="0.2">
      <c r="Z24630" s="218"/>
      <c r="AA24630" s="218"/>
    </row>
    <row r="24631" spans="26:27" x14ac:dyDescent="0.2">
      <c r="Z24631" s="218"/>
      <c r="AA24631" s="218"/>
    </row>
    <row r="24632" spans="26:27" x14ac:dyDescent="0.2">
      <c r="Z24632" s="218"/>
      <c r="AA24632" s="218"/>
    </row>
    <row r="24633" spans="26:27" x14ac:dyDescent="0.2">
      <c r="Z24633" s="218"/>
      <c r="AA24633" s="218"/>
    </row>
    <row r="24634" spans="26:27" x14ac:dyDescent="0.2">
      <c r="Z24634" s="218"/>
      <c r="AA24634" s="218"/>
    </row>
    <row r="24635" spans="26:27" x14ac:dyDescent="0.2">
      <c r="Z24635" s="218"/>
      <c r="AA24635" s="218"/>
    </row>
    <row r="24636" spans="26:27" x14ac:dyDescent="0.2">
      <c r="Z24636" s="218"/>
      <c r="AA24636" s="218"/>
    </row>
    <row r="24637" spans="26:27" x14ac:dyDescent="0.2">
      <c r="Z24637" s="218"/>
      <c r="AA24637" s="218"/>
    </row>
    <row r="24638" spans="26:27" x14ac:dyDescent="0.2">
      <c r="Z24638" s="218"/>
      <c r="AA24638" s="218"/>
    </row>
    <row r="24639" spans="26:27" x14ac:dyDescent="0.2">
      <c r="Z24639" s="218"/>
      <c r="AA24639" s="218"/>
    </row>
    <row r="24640" spans="26:27" x14ac:dyDescent="0.2">
      <c r="Z24640" s="218"/>
      <c r="AA24640" s="218"/>
    </row>
    <row r="24641" spans="26:27" x14ac:dyDescent="0.2">
      <c r="Z24641" s="218"/>
      <c r="AA24641" s="218"/>
    </row>
    <row r="24642" spans="26:27" x14ac:dyDescent="0.2">
      <c r="Z24642" s="218"/>
      <c r="AA24642" s="218"/>
    </row>
    <row r="24643" spans="26:27" x14ac:dyDescent="0.2">
      <c r="Z24643" s="218"/>
      <c r="AA24643" s="218"/>
    </row>
    <row r="24644" spans="26:27" x14ac:dyDescent="0.2">
      <c r="Z24644" s="218"/>
      <c r="AA24644" s="218"/>
    </row>
    <row r="24645" spans="26:27" x14ac:dyDescent="0.2">
      <c r="Z24645" s="218"/>
      <c r="AA24645" s="218"/>
    </row>
    <row r="24646" spans="26:27" x14ac:dyDescent="0.2">
      <c r="Z24646" s="218"/>
      <c r="AA24646" s="218"/>
    </row>
    <row r="24647" spans="26:27" x14ac:dyDescent="0.2">
      <c r="Z24647" s="218"/>
      <c r="AA24647" s="218"/>
    </row>
    <row r="24648" spans="26:27" x14ac:dyDescent="0.2">
      <c r="Z24648" s="218"/>
      <c r="AA24648" s="218"/>
    </row>
    <row r="24649" spans="26:27" x14ac:dyDescent="0.2">
      <c r="Z24649" s="218"/>
      <c r="AA24649" s="218"/>
    </row>
    <row r="24650" spans="26:27" x14ac:dyDescent="0.2">
      <c r="Z24650" s="218"/>
      <c r="AA24650" s="218"/>
    </row>
    <row r="24651" spans="26:27" x14ac:dyDescent="0.2">
      <c r="Z24651" s="218"/>
      <c r="AA24651" s="218"/>
    </row>
    <row r="24652" spans="26:27" x14ac:dyDescent="0.2">
      <c r="Z24652" s="218"/>
      <c r="AA24652" s="218"/>
    </row>
    <row r="24653" spans="26:27" x14ac:dyDescent="0.2">
      <c r="Z24653" s="218"/>
      <c r="AA24653" s="218"/>
    </row>
    <row r="24654" spans="26:27" x14ac:dyDescent="0.2">
      <c r="Z24654" s="218"/>
      <c r="AA24654" s="218"/>
    </row>
    <row r="24655" spans="26:27" x14ac:dyDescent="0.2">
      <c r="Z24655" s="218"/>
      <c r="AA24655" s="218"/>
    </row>
    <row r="24656" spans="26:27" x14ac:dyDescent="0.2">
      <c r="Z24656" s="218"/>
      <c r="AA24656" s="218"/>
    </row>
    <row r="24657" spans="26:27" x14ac:dyDescent="0.2">
      <c r="Z24657" s="218"/>
      <c r="AA24657" s="218"/>
    </row>
    <row r="24658" spans="26:27" x14ac:dyDescent="0.2">
      <c r="Z24658" s="218"/>
      <c r="AA24658" s="218"/>
    </row>
    <row r="24659" spans="26:27" x14ac:dyDescent="0.2">
      <c r="Z24659" s="218"/>
      <c r="AA24659" s="218"/>
    </row>
    <row r="24660" spans="26:27" x14ac:dyDescent="0.2">
      <c r="Z24660" s="218"/>
      <c r="AA24660" s="218"/>
    </row>
    <row r="24661" spans="26:27" x14ac:dyDescent="0.2">
      <c r="Z24661" s="218"/>
      <c r="AA24661" s="218"/>
    </row>
    <row r="24662" spans="26:27" x14ac:dyDescent="0.2">
      <c r="Z24662" s="218"/>
      <c r="AA24662" s="218"/>
    </row>
    <row r="24663" spans="26:27" x14ac:dyDescent="0.2">
      <c r="Z24663" s="218"/>
      <c r="AA24663" s="218"/>
    </row>
    <row r="24664" spans="26:27" x14ac:dyDescent="0.2">
      <c r="Z24664" s="218"/>
      <c r="AA24664" s="218"/>
    </row>
    <row r="24665" spans="26:27" x14ac:dyDescent="0.2">
      <c r="Z24665" s="218"/>
      <c r="AA24665" s="218"/>
    </row>
    <row r="24666" spans="26:27" x14ac:dyDescent="0.2">
      <c r="Z24666" s="218"/>
      <c r="AA24666" s="218"/>
    </row>
    <row r="24667" spans="26:27" x14ac:dyDescent="0.2">
      <c r="Z24667" s="218"/>
      <c r="AA24667" s="218"/>
    </row>
    <row r="24668" spans="26:27" x14ac:dyDescent="0.2">
      <c r="Z24668" s="218"/>
      <c r="AA24668" s="218"/>
    </row>
    <row r="24669" spans="26:27" x14ac:dyDescent="0.2">
      <c r="Z24669" s="218"/>
      <c r="AA24669" s="218"/>
    </row>
    <row r="24670" spans="26:27" x14ac:dyDescent="0.2">
      <c r="Z24670" s="218"/>
      <c r="AA24670" s="218"/>
    </row>
    <row r="24671" spans="26:27" x14ac:dyDescent="0.2">
      <c r="Z24671" s="218"/>
      <c r="AA24671" s="218"/>
    </row>
    <row r="24672" spans="26:27" x14ac:dyDescent="0.2">
      <c r="Z24672" s="218"/>
      <c r="AA24672" s="218"/>
    </row>
    <row r="24673" spans="26:27" x14ac:dyDescent="0.2">
      <c r="Z24673" s="218"/>
      <c r="AA24673" s="218"/>
    </row>
    <row r="24674" spans="26:27" x14ac:dyDescent="0.2">
      <c r="Z24674" s="218"/>
      <c r="AA24674" s="218"/>
    </row>
    <row r="24675" spans="26:27" x14ac:dyDescent="0.2">
      <c r="Z24675" s="218"/>
      <c r="AA24675" s="218"/>
    </row>
    <row r="24676" spans="26:27" x14ac:dyDescent="0.2">
      <c r="Z24676" s="218"/>
      <c r="AA24676" s="218"/>
    </row>
    <row r="24677" spans="26:27" x14ac:dyDescent="0.2">
      <c r="Z24677" s="218"/>
      <c r="AA24677" s="218"/>
    </row>
    <row r="24678" spans="26:27" x14ac:dyDescent="0.2">
      <c r="Z24678" s="218"/>
      <c r="AA24678" s="218"/>
    </row>
    <row r="24679" spans="26:27" x14ac:dyDescent="0.2">
      <c r="Z24679" s="218"/>
      <c r="AA24679" s="218"/>
    </row>
    <row r="24680" spans="26:27" x14ac:dyDescent="0.2">
      <c r="Z24680" s="218"/>
      <c r="AA24680" s="218"/>
    </row>
    <row r="24681" spans="26:27" x14ac:dyDescent="0.2">
      <c r="Z24681" s="218"/>
      <c r="AA24681" s="218"/>
    </row>
    <row r="24682" spans="26:27" x14ac:dyDescent="0.2">
      <c r="Z24682" s="218"/>
      <c r="AA24682" s="218"/>
    </row>
    <row r="24683" spans="26:27" x14ac:dyDescent="0.2">
      <c r="Z24683" s="218"/>
      <c r="AA24683" s="218"/>
    </row>
    <row r="24684" spans="26:27" x14ac:dyDescent="0.2">
      <c r="Z24684" s="218"/>
      <c r="AA24684" s="218"/>
    </row>
    <row r="24685" spans="26:27" x14ac:dyDescent="0.2">
      <c r="Z24685" s="218"/>
      <c r="AA24685" s="218"/>
    </row>
    <row r="24686" spans="26:27" x14ac:dyDescent="0.2">
      <c r="Z24686" s="218"/>
      <c r="AA24686" s="218"/>
    </row>
    <row r="24687" spans="26:27" x14ac:dyDescent="0.2">
      <c r="Z24687" s="218"/>
      <c r="AA24687" s="218"/>
    </row>
    <row r="24688" spans="26:27" x14ac:dyDescent="0.2">
      <c r="Z24688" s="218"/>
      <c r="AA24688" s="218"/>
    </row>
    <row r="24689" spans="26:27" x14ac:dyDescent="0.2">
      <c r="Z24689" s="218"/>
      <c r="AA24689" s="218"/>
    </row>
    <row r="24690" spans="26:27" x14ac:dyDescent="0.2">
      <c r="Z24690" s="218"/>
      <c r="AA24690" s="218"/>
    </row>
    <row r="24691" spans="26:27" x14ac:dyDescent="0.2">
      <c r="Z24691" s="218"/>
      <c r="AA24691" s="218"/>
    </row>
    <row r="24692" spans="26:27" x14ac:dyDescent="0.2">
      <c r="Z24692" s="218"/>
      <c r="AA24692" s="218"/>
    </row>
    <row r="24693" spans="26:27" x14ac:dyDescent="0.2">
      <c r="Z24693" s="218"/>
      <c r="AA24693" s="218"/>
    </row>
    <row r="24694" spans="26:27" x14ac:dyDescent="0.2">
      <c r="Z24694" s="218"/>
      <c r="AA24694" s="218"/>
    </row>
    <row r="24695" spans="26:27" x14ac:dyDescent="0.2">
      <c r="Z24695" s="218"/>
      <c r="AA24695" s="218"/>
    </row>
    <row r="24696" spans="26:27" x14ac:dyDescent="0.2">
      <c r="Z24696" s="218"/>
      <c r="AA24696" s="218"/>
    </row>
    <row r="24697" spans="26:27" x14ac:dyDescent="0.2">
      <c r="Z24697" s="218"/>
      <c r="AA24697" s="218"/>
    </row>
    <row r="24698" spans="26:27" x14ac:dyDescent="0.2">
      <c r="Z24698" s="218"/>
      <c r="AA24698" s="218"/>
    </row>
    <row r="24699" spans="26:27" x14ac:dyDescent="0.2">
      <c r="Z24699" s="218"/>
      <c r="AA24699" s="218"/>
    </row>
    <row r="24700" spans="26:27" x14ac:dyDescent="0.2">
      <c r="Z24700" s="218"/>
      <c r="AA24700" s="218"/>
    </row>
    <row r="24701" spans="26:27" x14ac:dyDescent="0.2">
      <c r="Z24701" s="218"/>
      <c r="AA24701" s="218"/>
    </row>
    <row r="24702" spans="26:27" x14ac:dyDescent="0.2">
      <c r="Z24702" s="218"/>
      <c r="AA24702" s="218"/>
    </row>
    <row r="24703" spans="26:27" x14ac:dyDescent="0.2">
      <c r="Z24703" s="218"/>
      <c r="AA24703" s="218"/>
    </row>
    <row r="24704" spans="26:27" x14ac:dyDescent="0.2">
      <c r="Z24704" s="218"/>
      <c r="AA24704" s="218"/>
    </row>
    <row r="24705" spans="26:27" x14ac:dyDescent="0.2">
      <c r="Z24705" s="218"/>
      <c r="AA24705" s="218"/>
    </row>
    <row r="24706" spans="26:27" x14ac:dyDescent="0.2">
      <c r="Z24706" s="218"/>
      <c r="AA24706" s="218"/>
    </row>
    <row r="24707" spans="26:27" x14ac:dyDescent="0.2">
      <c r="Z24707" s="218"/>
      <c r="AA24707" s="218"/>
    </row>
    <row r="24708" spans="26:27" x14ac:dyDescent="0.2">
      <c r="Z24708" s="218"/>
      <c r="AA24708" s="218"/>
    </row>
    <row r="24709" spans="26:27" x14ac:dyDescent="0.2">
      <c r="Z24709" s="218"/>
      <c r="AA24709" s="218"/>
    </row>
    <row r="24710" spans="26:27" x14ac:dyDescent="0.2">
      <c r="Z24710" s="218"/>
      <c r="AA24710" s="218"/>
    </row>
    <row r="24711" spans="26:27" x14ac:dyDescent="0.2">
      <c r="Z24711" s="218"/>
      <c r="AA24711" s="218"/>
    </row>
    <row r="24712" spans="26:27" x14ac:dyDescent="0.2">
      <c r="Z24712" s="218"/>
      <c r="AA24712" s="218"/>
    </row>
    <row r="24713" spans="26:27" x14ac:dyDescent="0.2">
      <c r="Z24713" s="218"/>
      <c r="AA24713" s="218"/>
    </row>
    <row r="24714" spans="26:27" x14ac:dyDescent="0.2">
      <c r="Z24714" s="218"/>
      <c r="AA24714" s="218"/>
    </row>
    <row r="24715" spans="26:27" x14ac:dyDescent="0.2">
      <c r="Z24715" s="218"/>
      <c r="AA24715" s="218"/>
    </row>
    <row r="24716" spans="26:27" x14ac:dyDescent="0.2">
      <c r="Z24716" s="218"/>
      <c r="AA24716" s="218"/>
    </row>
    <row r="24717" spans="26:27" x14ac:dyDescent="0.2">
      <c r="Z24717" s="218"/>
      <c r="AA24717" s="218"/>
    </row>
    <row r="24718" spans="26:27" x14ac:dyDescent="0.2">
      <c r="Z24718" s="218"/>
      <c r="AA24718" s="218"/>
    </row>
    <row r="24719" spans="26:27" x14ac:dyDescent="0.2">
      <c r="Z24719" s="218"/>
      <c r="AA24719" s="218"/>
    </row>
    <row r="24720" spans="26:27" x14ac:dyDescent="0.2">
      <c r="Z24720" s="218"/>
      <c r="AA24720" s="218"/>
    </row>
    <row r="24721" spans="26:27" x14ac:dyDescent="0.2">
      <c r="Z24721" s="218"/>
      <c r="AA24721" s="218"/>
    </row>
    <row r="24722" spans="26:27" x14ac:dyDescent="0.2">
      <c r="Z24722" s="218"/>
      <c r="AA24722" s="218"/>
    </row>
    <row r="24723" spans="26:27" x14ac:dyDescent="0.2">
      <c r="Z24723" s="218"/>
      <c r="AA24723" s="218"/>
    </row>
    <row r="24724" spans="26:27" x14ac:dyDescent="0.2">
      <c r="Z24724" s="218"/>
      <c r="AA24724" s="218"/>
    </row>
    <row r="24725" spans="26:27" x14ac:dyDescent="0.2">
      <c r="Z24725" s="218"/>
      <c r="AA24725" s="218"/>
    </row>
    <row r="24726" spans="26:27" x14ac:dyDescent="0.2">
      <c r="Z24726" s="218"/>
      <c r="AA24726" s="218"/>
    </row>
    <row r="24727" spans="26:27" x14ac:dyDescent="0.2">
      <c r="Z24727" s="218"/>
      <c r="AA24727" s="218"/>
    </row>
    <row r="24728" spans="26:27" x14ac:dyDescent="0.2">
      <c r="Z24728" s="218"/>
      <c r="AA24728" s="218"/>
    </row>
    <row r="24729" spans="26:27" x14ac:dyDescent="0.2">
      <c r="Z24729" s="218"/>
      <c r="AA24729" s="218"/>
    </row>
    <row r="24730" spans="26:27" x14ac:dyDescent="0.2">
      <c r="Z24730" s="218"/>
      <c r="AA24730" s="218"/>
    </row>
    <row r="24731" spans="26:27" x14ac:dyDescent="0.2">
      <c r="Z24731" s="218"/>
      <c r="AA24731" s="218"/>
    </row>
    <row r="24732" spans="26:27" x14ac:dyDescent="0.2">
      <c r="Z24732" s="218"/>
      <c r="AA24732" s="218"/>
    </row>
    <row r="24733" spans="26:27" x14ac:dyDescent="0.2">
      <c r="Z24733" s="218"/>
      <c r="AA24733" s="218"/>
    </row>
    <row r="24734" spans="26:27" x14ac:dyDescent="0.2">
      <c r="Z24734" s="218"/>
      <c r="AA24734" s="218"/>
    </row>
    <row r="24735" spans="26:27" x14ac:dyDescent="0.2">
      <c r="Z24735" s="218"/>
      <c r="AA24735" s="218"/>
    </row>
    <row r="24736" spans="26:27" x14ac:dyDescent="0.2">
      <c r="Z24736" s="218"/>
      <c r="AA24736" s="218"/>
    </row>
    <row r="24737" spans="26:27" x14ac:dyDescent="0.2">
      <c r="Z24737" s="218"/>
      <c r="AA24737" s="218"/>
    </row>
    <row r="24738" spans="26:27" x14ac:dyDescent="0.2">
      <c r="Z24738" s="218"/>
      <c r="AA24738" s="218"/>
    </row>
    <row r="24739" spans="26:27" x14ac:dyDescent="0.2">
      <c r="Z24739" s="218"/>
      <c r="AA24739" s="218"/>
    </row>
    <row r="24740" spans="26:27" x14ac:dyDescent="0.2">
      <c r="Z24740" s="218"/>
      <c r="AA24740" s="218"/>
    </row>
    <row r="24741" spans="26:27" x14ac:dyDescent="0.2">
      <c r="Z24741" s="218"/>
      <c r="AA24741" s="218"/>
    </row>
    <row r="24742" spans="26:27" x14ac:dyDescent="0.2">
      <c r="Z24742" s="218"/>
      <c r="AA24742" s="218"/>
    </row>
    <row r="24743" spans="26:27" x14ac:dyDescent="0.2">
      <c r="Z24743" s="218"/>
      <c r="AA24743" s="218"/>
    </row>
    <row r="24744" spans="26:27" x14ac:dyDescent="0.2">
      <c r="Z24744" s="218"/>
      <c r="AA24744" s="218"/>
    </row>
    <row r="24745" spans="26:27" x14ac:dyDescent="0.2">
      <c r="Z24745" s="218"/>
      <c r="AA24745" s="218"/>
    </row>
    <row r="24746" spans="26:27" x14ac:dyDescent="0.2">
      <c r="Z24746" s="218"/>
      <c r="AA24746" s="218"/>
    </row>
    <row r="24747" spans="26:27" x14ac:dyDescent="0.2">
      <c r="Z24747" s="218"/>
      <c r="AA24747" s="218"/>
    </row>
    <row r="24748" spans="26:27" x14ac:dyDescent="0.2">
      <c r="Z24748" s="218"/>
      <c r="AA24748" s="218"/>
    </row>
    <row r="24749" spans="26:27" x14ac:dyDescent="0.2">
      <c r="Z24749" s="218"/>
      <c r="AA24749" s="218"/>
    </row>
    <row r="24750" spans="26:27" x14ac:dyDescent="0.2">
      <c r="Z24750" s="218"/>
      <c r="AA24750" s="218"/>
    </row>
    <row r="24751" spans="26:27" x14ac:dyDescent="0.2">
      <c r="Z24751" s="218"/>
      <c r="AA24751" s="218"/>
    </row>
    <row r="24752" spans="26:27" x14ac:dyDescent="0.2">
      <c r="Z24752" s="218"/>
      <c r="AA24752" s="218"/>
    </row>
    <row r="24753" spans="26:27" x14ac:dyDescent="0.2">
      <c r="Z24753" s="218"/>
      <c r="AA24753" s="218"/>
    </row>
    <row r="24754" spans="26:27" x14ac:dyDescent="0.2">
      <c r="Z24754" s="218"/>
      <c r="AA24754" s="218"/>
    </row>
    <row r="24755" spans="26:27" x14ac:dyDescent="0.2">
      <c r="Z24755" s="218"/>
      <c r="AA24755" s="218"/>
    </row>
    <row r="24756" spans="26:27" x14ac:dyDescent="0.2">
      <c r="Z24756" s="218"/>
      <c r="AA24756" s="218"/>
    </row>
    <row r="24757" spans="26:27" x14ac:dyDescent="0.2">
      <c r="Z24757" s="218"/>
      <c r="AA24757" s="218"/>
    </row>
    <row r="24758" spans="26:27" x14ac:dyDescent="0.2">
      <c r="Z24758" s="218"/>
      <c r="AA24758" s="218"/>
    </row>
    <row r="24759" spans="26:27" x14ac:dyDescent="0.2">
      <c r="Z24759" s="218"/>
      <c r="AA24759" s="218"/>
    </row>
    <row r="24760" spans="26:27" x14ac:dyDescent="0.2">
      <c r="Z24760" s="218"/>
      <c r="AA24760" s="218"/>
    </row>
    <row r="24761" spans="26:27" x14ac:dyDescent="0.2">
      <c r="Z24761" s="218"/>
      <c r="AA24761" s="218"/>
    </row>
    <row r="24762" spans="26:27" x14ac:dyDescent="0.2">
      <c r="Z24762" s="218"/>
      <c r="AA24762" s="218"/>
    </row>
    <row r="24763" spans="26:27" x14ac:dyDescent="0.2">
      <c r="Z24763" s="218"/>
      <c r="AA24763" s="218"/>
    </row>
    <row r="24764" spans="26:27" x14ac:dyDescent="0.2">
      <c r="Z24764" s="218"/>
      <c r="AA24764" s="218"/>
    </row>
    <row r="24765" spans="26:27" x14ac:dyDescent="0.2">
      <c r="Z24765" s="218"/>
      <c r="AA24765" s="218"/>
    </row>
    <row r="24766" spans="26:27" x14ac:dyDescent="0.2">
      <c r="Z24766" s="218"/>
      <c r="AA24766" s="218"/>
    </row>
    <row r="24767" spans="26:27" x14ac:dyDescent="0.2">
      <c r="Z24767" s="218"/>
      <c r="AA24767" s="218"/>
    </row>
    <row r="24768" spans="26:27" x14ac:dyDescent="0.2">
      <c r="Z24768" s="218"/>
      <c r="AA24768" s="218"/>
    </row>
    <row r="24769" spans="26:27" x14ac:dyDescent="0.2">
      <c r="Z24769" s="218"/>
      <c r="AA24769" s="218"/>
    </row>
    <row r="24770" spans="26:27" x14ac:dyDescent="0.2">
      <c r="Z24770" s="218"/>
      <c r="AA24770" s="218"/>
    </row>
    <row r="24771" spans="26:27" x14ac:dyDescent="0.2">
      <c r="Z24771" s="218"/>
      <c r="AA24771" s="218"/>
    </row>
    <row r="24772" spans="26:27" x14ac:dyDescent="0.2">
      <c r="Z24772" s="218"/>
      <c r="AA24772" s="218"/>
    </row>
    <row r="24773" spans="26:27" x14ac:dyDescent="0.2">
      <c r="Z24773" s="218"/>
      <c r="AA24773" s="218"/>
    </row>
    <row r="24774" spans="26:27" x14ac:dyDescent="0.2">
      <c r="Z24774" s="218"/>
      <c r="AA24774" s="218"/>
    </row>
    <row r="24775" spans="26:27" x14ac:dyDescent="0.2">
      <c r="Z24775" s="218"/>
      <c r="AA24775" s="218"/>
    </row>
    <row r="24776" spans="26:27" x14ac:dyDescent="0.2">
      <c r="Z24776" s="218"/>
      <c r="AA24776" s="218"/>
    </row>
    <row r="24777" spans="26:27" x14ac:dyDescent="0.2">
      <c r="Z24777" s="218"/>
      <c r="AA24777" s="218"/>
    </row>
    <row r="24778" spans="26:27" x14ac:dyDescent="0.2">
      <c r="Z24778" s="218"/>
      <c r="AA24778" s="218"/>
    </row>
    <row r="24779" spans="26:27" x14ac:dyDescent="0.2">
      <c r="Z24779" s="218"/>
      <c r="AA24779" s="218"/>
    </row>
    <row r="24780" spans="26:27" x14ac:dyDescent="0.2">
      <c r="Z24780" s="218"/>
      <c r="AA24780" s="218"/>
    </row>
    <row r="24781" spans="26:27" x14ac:dyDescent="0.2">
      <c r="Z24781" s="218"/>
      <c r="AA24781" s="218"/>
    </row>
    <row r="24782" spans="26:27" x14ac:dyDescent="0.2">
      <c r="Z24782" s="218"/>
      <c r="AA24782" s="218"/>
    </row>
    <row r="24783" spans="26:27" x14ac:dyDescent="0.2">
      <c r="Z24783" s="218"/>
      <c r="AA24783" s="218"/>
    </row>
    <row r="24784" spans="26:27" x14ac:dyDescent="0.2">
      <c r="Z24784" s="218"/>
      <c r="AA24784" s="218"/>
    </row>
    <row r="24785" spans="26:27" x14ac:dyDescent="0.2">
      <c r="Z24785" s="218"/>
      <c r="AA24785" s="218"/>
    </row>
    <row r="24786" spans="26:27" x14ac:dyDescent="0.2">
      <c r="Z24786" s="218"/>
      <c r="AA24786" s="218"/>
    </row>
    <row r="24787" spans="26:27" x14ac:dyDescent="0.2">
      <c r="Z24787" s="218"/>
      <c r="AA24787" s="218"/>
    </row>
    <row r="24788" spans="26:27" x14ac:dyDescent="0.2">
      <c r="Z24788" s="218"/>
      <c r="AA24788" s="218"/>
    </row>
    <row r="24789" spans="26:27" x14ac:dyDescent="0.2">
      <c r="Z24789" s="218"/>
      <c r="AA24789" s="218"/>
    </row>
    <row r="24790" spans="26:27" x14ac:dyDescent="0.2">
      <c r="Z24790" s="218"/>
      <c r="AA24790" s="218"/>
    </row>
    <row r="24791" spans="26:27" x14ac:dyDescent="0.2">
      <c r="Z24791" s="218"/>
      <c r="AA24791" s="218"/>
    </row>
    <row r="24792" spans="26:27" x14ac:dyDescent="0.2">
      <c r="Z24792" s="218"/>
      <c r="AA24792" s="218"/>
    </row>
    <row r="24793" spans="26:27" x14ac:dyDescent="0.2">
      <c r="Z24793" s="218"/>
      <c r="AA24793" s="218"/>
    </row>
    <row r="24794" spans="26:27" x14ac:dyDescent="0.2">
      <c r="Z24794" s="218"/>
      <c r="AA24794" s="218"/>
    </row>
    <row r="24795" spans="26:27" x14ac:dyDescent="0.2">
      <c r="Z24795" s="218"/>
      <c r="AA24795" s="218"/>
    </row>
    <row r="24796" spans="26:27" x14ac:dyDescent="0.2">
      <c r="Z24796" s="218"/>
      <c r="AA24796" s="218"/>
    </row>
    <row r="24797" spans="26:27" x14ac:dyDescent="0.2">
      <c r="Z24797" s="218"/>
      <c r="AA24797" s="218"/>
    </row>
    <row r="24798" spans="26:27" x14ac:dyDescent="0.2">
      <c r="Z24798" s="218"/>
      <c r="AA24798" s="218"/>
    </row>
    <row r="24799" spans="26:27" x14ac:dyDescent="0.2">
      <c r="Z24799" s="218"/>
      <c r="AA24799" s="218"/>
    </row>
    <row r="24800" spans="26:27" x14ac:dyDescent="0.2">
      <c r="Z24800" s="218"/>
      <c r="AA24800" s="218"/>
    </row>
    <row r="24801" spans="26:27" x14ac:dyDescent="0.2">
      <c r="Z24801" s="218"/>
      <c r="AA24801" s="218"/>
    </row>
    <row r="24802" spans="26:27" x14ac:dyDescent="0.2">
      <c r="Z24802" s="218"/>
      <c r="AA24802" s="218"/>
    </row>
    <row r="24803" spans="26:27" x14ac:dyDescent="0.2">
      <c r="Z24803" s="218"/>
      <c r="AA24803" s="218"/>
    </row>
    <row r="24804" spans="26:27" x14ac:dyDescent="0.2">
      <c r="Z24804" s="218"/>
      <c r="AA24804" s="218"/>
    </row>
    <row r="24805" spans="26:27" x14ac:dyDescent="0.2">
      <c r="Z24805" s="218"/>
      <c r="AA24805" s="218"/>
    </row>
    <row r="24806" spans="26:27" x14ac:dyDescent="0.2">
      <c r="Z24806" s="218"/>
      <c r="AA24806" s="218"/>
    </row>
    <row r="24807" spans="26:27" x14ac:dyDescent="0.2">
      <c r="Z24807" s="218"/>
      <c r="AA24807" s="218"/>
    </row>
    <row r="24808" spans="26:27" x14ac:dyDescent="0.2">
      <c r="Z24808" s="218"/>
      <c r="AA24808" s="218"/>
    </row>
    <row r="24809" spans="26:27" x14ac:dyDescent="0.2">
      <c r="Z24809" s="218"/>
      <c r="AA24809" s="218"/>
    </row>
    <row r="24810" spans="26:27" x14ac:dyDescent="0.2">
      <c r="Z24810" s="218"/>
      <c r="AA24810" s="218"/>
    </row>
    <row r="24811" spans="26:27" x14ac:dyDescent="0.2">
      <c r="Z24811" s="218"/>
      <c r="AA24811" s="218"/>
    </row>
    <row r="24812" spans="26:27" x14ac:dyDescent="0.2">
      <c r="Z24812" s="218"/>
      <c r="AA24812" s="218"/>
    </row>
    <row r="24813" spans="26:27" x14ac:dyDescent="0.2">
      <c r="Z24813" s="218"/>
      <c r="AA24813" s="218"/>
    </row>
    <row r="24814" spans="26:27" x14ac:dyDescent="0.2">
      <c r="Z24814" s="218"/>
      <c r="AA24814" s="218"/>
    </row>
    <row r="24815" spans="26:27" x14ac:dyDescent="0.2">
      <c r="Z24815" s="218"/>
      <c r="AA24815" s="218"/>
    </row>
    <row r="24816" spans="26:27" x14ac:dyDescent="0.2">
      <c r="Z24816" s="218"/>
      <c r="AA24816" s="218"/>
    </row>
    <row r="24817" spans="26:27" x14ac:dyDescent="0.2">
      <c r="Z24817" s="218"/>
      <c r="AA24817" s="218"/>
    </row>
    <row r="24818" spans="26:27" x14ac:dyDescent="0.2">
      <c r="Z24818" s="218"/>
      <c r="AA24818" s="218"/>
    </row>
    <row r="24819" spans="26:27" x14ac:dyDescent="0.2">
      <c r="Z24819" s="218"/>
      <c r="AA24819" s="218"/>
    </row>
    <row r="24820" spans="26:27" x14ac:dyDescent="0.2">
      <c r="Z24820" s="218"/>
      <c r="AA24820" s="218"/>
    </row>
    <row r="24821" spans="26:27" x14ac:dyDescent="0.2">
      <c r="Z24821" s="218"/>
      <c r="AA24821" s="218"/>
    </row>
    <row r="24822" spans="26:27" x14ac:dyDescent="0.2">
      <c r="Z24822" s="218"/>
      <c r="AA24822" s="218"/>
    </row>
    <row r="24823" spans="26:27" x14ac:dyDescent="0.2">
      <c r="Z24823" s="218"/>
      <c r="AA24823" s="218"/>
    </row>
    <row r="24824" spans="26:27" x14ac:dyDescent="0.2">
      <c r="Z24824" s="218"/>
      <c r="AA24824" s="218"/>
    </row>
    <row r="24825" spans="26:27" x14ac:dyDescent="0.2">
      <c r="Z24825" s="218"/>
      <c r="AA24825" s="218"/>
    </row>
    <row r="24826" spans="26:27" x14ac:dyDescent="0.2">
      <c r="Z24826" s="218"/>
      <c r="AA24826" s="218"/>
    </row>
    <row r="24827" spans="26:27" x14ac:dyDescent="0.2">
      <c r="Z24827" s="218"/>
      <c r="AA24827" s="218"/>
    </row>
    <row r="24828" spans="26:27" x14ac:dyDescent="0.2">
      <c r="Z24828" s="218"/>
      <c r="AA24828" s="218"/>
    </row>
    <row r="24829" spans="26:27" x14ac:dyDescent="0.2">
      <c r="Z24829" s="218"/>
      <c r="AA24829" s="218"/>
    </row>
    <row r="24830" spans="26:27" x14ac:dyDescent="0.2">
      <c r="Z24830" s="218"/>
      <c r="AA24830" s="218"/>
    </row>
    <row r="24831" spans="26:27" x14ac:dyDescent="0.2">
      <c r="Z24831" s="218"/>
      <c r="AA24831" s="218"/>
    </row>
    <row r="24832" spans="26:27" x14ac:dyDescent="0.2">
      <c r="Z24832" s="218"/>
      <c r="AA24832" s="218"/>
    </row>
    <row r="24833" spans="26:27" x14ac:dyDescent="0.2">
      <c r="Z24833" s="218"/>
      <c r="AA24833" s="218"/>
    </row>
    <row r="24834" spans="26:27" x14ac:dyDescent="0.2">
      <c r="Z24834" s="218"/>
      <c r="AA24834" s="218"/>
    </row>
    <row r="24835" spans="26:27" x14ac:dyDescent="0.2">
      <c r="Z24835" s="218"/>
      <c r="AA24835" s="218"/>
    </row>
    <row r="24836" spans="26:27" x14ac:dyDescent="0.2">
      <c r="Z24836" s="218"/>
      <c r="AA24836" s="218"/>
    </row>
    <row r="24837" spans="26:27" x14ac:dyDescent="0.2">
      <c r="Z24837" s="218"/>
      <c r="AA24837" s="218"/>
    </row>
    <row r="24838" spans="26:27" x14ac:dyDescent="0.2">
      <c r="Z24838" s="218"/>
      <c r="AA24838" s="218"/>
    </row>
    <row r="24839" spans="26:27" x14ac:dyDescent="0.2">
      <c r="Z24839" s="218"/>
      <c r="AA24839" s="218"/>
    </row>
    <row r="24840" spans="26:27" x14ac:dyDescent="0.2">
      <c r="Z24840" s="218"/>
      <c r="AA24840" s="218"/>
    </row>
    <row r="24841" spans="26:27" x14ac:dyDescent="0.2">
      <c r="Z24841" s="218"/>
      <c r="AA24841" s="218"/>
    </row>
    <row r="24842" spans="26:27" x14ac:dyDescent="0.2">
      <c r="Z24842" s="218"/>
      <c r="AA24842" s="218"/>
    </row>
    <row r="24843" spans="26:27" x14ac:dyDescent="0.2">
      <c r="Z24843" s="218"/>
      <c r="AA24843" s="218"/>
    </row>
    <row r="24844" spans="26:27" x14ac:dyDescent="0.2">
      <c r="Z24844" s="218"/>
      <c r="AA24844" s="218"/>
    </row>
    <row r="24845" spans="26:27" x14ac:dyDescent="0.2">
      <c r="Z24845" s="218"/>
      <c r="AA24845" s="218"/>
    </row>
    <row r="24846" spans="26:27" x14ac:dyDescent="0.2">
      <c r="Z24846" s="218"/>
      <c r="AA24846" s="218"/>
    </row>
    <row r="24847" spans="26:27" x14ac:dyDescent="0.2">
      <c r="Z24847" s="218"/>
      <c r="AA24847" s="218"/>
    </row>
    <row r="24848" spans="26:27" x14ac:dyDescent="0.2">
      <c r="Z24848" s="218"/>
      <c r="AA24848" s="218"/>
    </row>
    <row r="24849" spans="26:27" x14ac:dyDescent="0.2">
      <c r="Z24849" s="218"/>
      <c r="AA24849" s="218"/>
    </row>
    <row r="24850" spans="26:27" x14ac:dyDescent="0.2">
      <c r="Z24850" s="218"/>
      <c r="AA24850" s="218"/>
    </row>
    <row r="24851" spans="26:27" x14ac:dyDescent="0.2">
      <c r="Z24851" s="218"/>
      <c r="AA24851" s="218"/>
    </row>
    <row r="24852" spans="26:27" x14ac:dyDescent="0.2">
      <c r="Z24852" s="218"/>
      <c r="AA24852" s="218"/>
    </row>
    <row r="24853" spans="26:27" x14ac:dyDescent="0.2">
      <c r="Z24853" s="218"/>
      <c r="AA24853" s="218"/>
    </row>
    <row r="24854" spans="26:27" x14ac:dyDescent="0.2">
      <c r="Z24854" s="218"/>
      <c r="AA24854" s="218"/>
    </row>
    <row r="24855" spans="26:27" x14ac:dyDescent="0.2">
      <c r="Z24855" s="218"/>
      <c r="AA24855" s="218"/>
    </row>
    <row r="24856" spans="26:27" x14ac:dyDescent="0.2">
      <c r="Z24856" s="218"/>
      <c r="AA24856" s="218"/>
    </row>
    <row r="24857" spans="26:27" x14ac:dyDescent="0.2">
      <c r="Z24857" s="218"/>
      <c r="AA24857" s="218"/>
    </row>
    <row r="24858" spans="26:27" x14ac:dyDescent="0.2">
      <c r="Z24858" s="218"/>
      <c r="AA24858" s="218"/>
    </row>
    <row r="24859" spans="26:27" x14ac:dyDescent="0.2">
      <c r="Z24859" s="218"/>
      <c r="AA24859" s="218"/>
    </row>
    <row r="24860" spans="26:27" x14ac:dyDescent="0.2">
      <c r="Z24860" s="218"/>
      <c r="AA24860" s="218"/>
    </row>
    <row r="24861" spans="26:27" x14ac:dyDescent="0.2">
      <c r="Z24861" s="218"/>
      <c r="AA24861" s="218"/>
    </row>
    <row r="24862" spans="26:27" x14ac:dyDescent="0.2">
      <c r="Z24862" s="218"/>
      <c r="AA24862" s="218"/>
    </row>
    <row r="24863" spans="26:27" x14ac:dyDescent="0.2">
      <c r="Z24863" s="218"/>
      <c r="AA24863" s="218"/>
    </row>
    <row r="24864" spans="26:27" x14ac:dyDescent="0.2">
      <c r="Z24864" s="218"/>
      <c r="AA24864" s="218"/>
    </row>
    <row r="24865" spans="26:27" x14ac:dyDescent="0.2">
      <c r="Z24865" s="218"/>
      <c r="AA24865" s="218"/>
    </row>
    <row r="24866" spans="26:27" x14ac:dyDescent="0.2">
      <c r="Z24866" s="218"/>
      <c r="AA24866" s="218"/>
    </row>
    <row r="24867" spans="26:27" x14ac:dyDescent="0.2">
      <c r="Z24867" s="218"/>
      <c r="AA24867" s="218"/>
    </row>
    <row r="24868" spans="26:27" x14ac:dyDescent="0.2">
      <c r="Z24868" s="218"/>
      <c r="AA24868" s="218"/>
    </row>
    <row r="24869" spans="26:27" x14ac:dyDescent="0.2">
      <c r="Z24869" s="218"/>
      <c r="AA24869" s="218"/>
    </row>
    <row r="24870" spans="26:27" x14ac:dyDescent="0.2">
      <c r="Z24870" s="218"/>
      <c r="AA24870" s="218"/>
    </row>
    <row r="24871" spans="26:27" x14ac:dyDescent="0.2">
      <c r="Z24871" s="218"/>
      <c r="AA24871" s="218"/>
    </row>
    <row r="24872" spans="26:27" x14ac:dyDescent="0.2">
      <c r="Z24872" s="218"/>
      <c r="AA24872" s="218"/>
    </row>
    <row r="24873" spans="26:27" x14ac:dyDescent="0.2">
      <c r="Z24873" s="218"/>
      <c r="AA24873" s="218"/>
    </row>
    <row r="24874" spans="26:27" x14ac:dyDescent="0.2">
      <c r="Z24874" s="218"/>
      <c r="AA24874" s="218"/>
    </row>
    <row r="24875" spans="26:27" x14ac:dyDescent="0.2">
      <c r="Z24875" s="218"/>
      <c r="AA24875" s="218"/>
    </row>
    <row r="24876" spans="26:27" x14ac:dyDescent="0.2">
      <c r="Z24876" s="218"/>
      <c r="AA24876" s="218"/>
    </row>
    <row r="24877" spans="26:27" x14ac:dyDescent="0.2">
      <c r="Z24877" s="218"/>
      <c r="AA24877" s="218"/>
    </row>
    <row r="24878" spans="26:27" x14ac:dyDescent="0.2">
      <c r="Z24878" s="218"/>
      <c r="AA24878" s="218"/>
    </row>
    <row r="24879" spans="26:27" x14ac:dyDescent="0.2">
      <c r="Z24879" s="218"/>
      <c r="AA24879" s="218"/>
    </row>
    <row r="24880" spans="26:27" x14ac:dyDescent="0.2">
      <c r="Z24880" s="218"/>
      <c r="AA24880" s="218"/>
    </row>
    <row r="24881" spans="26:27" x14ac:dyDescent="0.2">
      <c r="Z24881" s="218"/>
      <c r="AA24881" s="218"/>
    </row>
    <row r="24882" spans="26:27" x14ac:dyDescent="0.2">
      <c r="Z24882" s="218"/>
      <c r="AA24882" s="218"/>
    </row>
    <row r="24883" spans="26:27" x14ac:dyDescent="0.2">
      <c r="Z24883" s="218"/>
      <c r="AA24883" s="218"/>
    </row>
    <row r="24884" spans="26:27" x14ac:dyDescent="0.2">
      <c r="Z24884" s="218"/>
      <c r="AA24884" s="218"/>
    </row>
    <row r="24885" spans="26:27" x14ac:dyDescent="0.2">
      <c r="Z24885" s="218"/>
      <c r="AA24885" s="218"/>
    </row>
    <row r="24886" spans="26:27" x14ac:dyDescent="0.2">
      <c r="Z24886" s="218"/>
      <c r="AA24886" s="218"/>
    </row>
    <row r="24887" spans="26:27" x14ac:dyDescent="0.2">
      <c r="Z24887" s="218"/>
      <c r="AA24887" s="218"/>
    </row>
    <row r="24888" spans="26:27" x14ac:dyDescent="0.2">
      <c r="Z24888" s="218"/>
      <c r="AA24888" s="218"/>
    </row>
    <row r="24889" spans="26:27" x14ac:dyDescent="0.2">
      <c r="Z24889" s="218"/>
      <c r="AA24889" s="218"/>
    </row>
    <row r="24890" spans="26:27" x14ac:dyDescent="0.2">
      <c r="Z24890" s="218"/>
      <c r="AA24890" s="218"/>
    </row>
    <row r="24891" spans="26:27" x14ac:dyDescent="0.2">
      <c r="Z24891" s="218"/>
      <c r="AA24891" s="218"/>
    </row>
    <row r="24892" spans="26:27" x14ac:dyDescent="0.2">
      <c r="Z24892" s="218"/>
      <c r="AA24892" s="218"/>
    </row>
    <row r="24893" spans="26:27" x14ac:dyDescent="0.2">
      <c r="Z24893" s="218"/>
      <c r="AA24893" s="218"/>
    </row>
    <row r="24894" spans="26:27" x14ac:dyDescent="0.2">
      <c r="Z24894" s="218"/>
      <c r="AA24894" s="218"/>
    </row>
    <row r="24895" spans="26:27" x14ac:dyDescent="0.2">
      <c r="Z24895" s="218"/>
      <c r="AA24895" s="218"/>
    </row>
    <row r="24896" spans="26:27" x14ac:dyDescent="0.2">
      <c r="Z24896" s="218"/>
      <c r="AA24896" s="218"/>
    </row>
    <row r="24897" spans="26:27" x14ac:dyDescent="0.2">
      <c r="Z24897" s="218"/>
      <c r="AA24897" s="218"/>
    </row>
    <row r="24898" spans="26:27" x14ac:dyDescent="0.2">
      <c r="Z24898" s="218"/>
      <c r="AA24898" s="218"/>
    </row>
    <row r="24899" spans="26:27" x14ac:dyDescent="0.2">
      <c r="Z24899" s="218"/>
      <c r="AA24899" s="218"/>
    </row>
    <row r="24900" spans="26:27" x14ac:dyDescent="0.2">
      <c r="Z24900" s="218"/>
      <c r="AA24900" s="218"/>
    </row>
    <row r="24901" spans="26:27" x14ac:dyDescent="0.2">
      <c r="Z24901" s="218"/>
      <c r="AA24901" s="218"/>
    </row>
    <row r="24902" spans="26:27" x14ac:dyDescent="0.2">
      <c r="Z24902" s="218"/>
      <c r="AA24902" s="218"/>
    </row>
    <row r="24903" spans="26:27" x14ac:dyDescent="0.2">
      <c r="Z24903" s="218"/>
      <c r="AA24903" s="218"/>
    </row>
    <row r="24904" spans="26:27" x14ac:dyDescent="0.2">
      <c r="Z24904" s="218"/>
      <c r="AA24904" s="218"/>
    </row>
    <row r="24905" spans="26:27" x14ac:dyDescent="0.2">
      <c r="Z24905" s="218"/>
      <c r="AA24905" s="218"/>
    </row>
    <row r="24906" spans="26:27" x14ac:dyDescent="0.2">
      <c r="Z24906" s="218"/>
      <c r="AA24906" s="218"/>
    </row>
    <row r="24907" spans="26:27" x14ac:dyDescent="0.2">
      <c r="Z24907" s="218"/>
      <c r="AA24907" s="218"/>
    </row>
    <row r="24908" spans="26:27" x14ac:dyDescent="0.2">
      <c r="Z24908" s="218"/>
      <c r="AA24908" s="218"/>
    </row>
    <row r="24909" spans="26:27" x14ac:dyDescent="0.2">
      <c r="Z24909" s="218"/>
      <c r="AA24909" s="218"/>
    </row>
    <row r="24910" spans="26:27" x14ac:dyDescent="0.2">
      <c r="Z24910" s="218"/>
      <c r="AA24910" s="218"/>
    </row>
    <row r="24911" spans="26:27" x14ac:dyDescent="0.2">
      <c r="Z24911" s="218"/>
      <c r="AA24911" s="218"/>
    </row>
    <row r="24912" spans="26:27" x14ac:dyDescent="0.2">
      <c r="Z24912" s="218"/>
      <c r="AA24912" s="218"/>
    </row>
    <row r="24913" spans="26:27" x14ac:dyDescent="0.2">
      <c r="Z24913" s="218"/>
      <c r="AA24913" s="218"/>
    </row>
    <row r="24914" spans="26:27" x14ac:dyDescent="0.2">
      <c r="Z24914" s="218"/>
      <c r="AA24914" s="218"/>
    </row>
    <row r="24915" spans="26:27" x14ac:dyDescent="0.2">
      <c r="Z24915" s="218"/>
      <c r="AA24915" s="218"/>
    </row>
    <row r="24916" spans="26:27" x14ac:dyDescent="0.2">
      <c r="Z24916" s="218"/>
      <c r="AA24916" s="218"/>
    </row>
    <row r="24917" spans="26:27" x14ac:dyDescent="0.2">
      <c r="Z24917" s="218"/>
      <c r="AA24917" s="218"/>
    </row>
    <row r="24918" spans="26:27" x14ac:dyDescent="0.2">
      <c r="Z24918" s="218"/>
      <c r="AA24918" s="218"/>
    </row>
    <row r="24919" spans="26:27" x14ac:dyDescent="0.2">
      <c r="Z24919" s="218"/>
      <c r="AA24919" s="218"/>
    </row>
    <row r="24920" spans="26:27" x14ac:dyDescent="0.2">
      <c r="Z24920" s="218"/>
      <c r="AA24920" s="218"/>
    </row>
    <row r="24921" spans="26:27" x14ac:dyDescent="0.2">
      <c r="Z24921" s="218"/>
      <c r="AA24921" s="218"/>
    </row>
    <row r="24922" spans="26:27" x14ac:dyDescent="0.2">
      <c r="Z24922" s="218"/>
      <c r="AA24922" s="218"/>
    </row>
    <row r="24923" spans="26:27" x14ac:dyDescent="0.2">
      <c r="Z24923" s="218"/>
      <c r="AA24923" s="218"/>
    </row>
    <row r="24924" spans="26:27" x14ac:dyDescent="0.2">
      <c r="Z24924" s="218"/>
      <c r="AA24924" s="218"/>
    </row>
    <row r="24925" spans="26:27" x14ac:dyDescent="0.2">
      <c r="Z24925" s="218"/>
      <c r="AA24925" s="218"/>
    </row>
    <row r="24926" spans="26:27" x14ac:dyDescent="0.2">
      <c r="Z24926" s="218"/>
      <c r="AA24926" s="218"/>
    </row>
    <row r="24927" spans="26:27" x14ac:dyDescent="0.2">
      <c r="Z24927" s="218"/>
      <c r="AA24927" s="218"/>
    </row>
    <row r="24928" spans="26:27" x14ac:dyDescent="0.2">
      <c r="Z24928" s="218"/>
      <c r="AA24928" s="218"/>
    </row>
    <row r="24929" spans="26:27" x14ac:dyDescent="0.2">
      <c r="Z24929" s="218"/>
      <c r="AA24929" s="218"/>
    </row>
    <row r="24930" spans="26:27" x14ac:dyDescent="0.2">
      <c r="Z24930" s="218"/>
      <c r="AA24930" s="218"/>
    </row>
    <row r="24931" spans="26:27" x14ac:dyDescent="0.2">
      <c r="Z24931" s="218"/>
      <c r="AA24931" s="218"/>
    </row>
    <row r="24932" spans="26:27" x14ac:dyDescent="0.2">
      <c r="Z24932" s="218"/>
      <c r="AA24932" s="218"/>
    </row>
    <row r="24933" spans="26:27" x14ac:dyDescent="0.2">
      <c r="Z24933" s="218"/>
      <c r="AA24933" s="218"/>
    </row>
    <row r="24934" spans="26:27" x14ac:dyDescent="0.2">
      <c r="Z24934" s="218"/>
      <c r="AA24934" s="218"/>
    </row>
    <row r="24935" spans="26:27" x14ac:dyDescent="0.2">
      <c r="Z24935" s="218"/>
      <c r="AA24935" s="218"/>
    </row>
    <row r="24936" spans="26:27" x14ac:dyDescent="0.2">
      <c r="Z24936" s="218"/>
      <c r="AA24936" s="218"/>
    </row>
    <row r="24937" spans="26:27" x14ac:dyDescent="0.2">
      <c r="Z24937" s="218"/>
      <c r="AA24937" s="218"/>
    </row>
    <row r="24938" spans="26:27" x14ac:dyDescent="0.2">
      <c r="Z24938" s="218"/>
      <c r="AA24938" s="218"/>
    </row>
    <row r="24939" spans="26:27" x14ac:dyDescent="0.2">
      <c r="Z24939" s="218"/>
      <c r="AA24939" s="218"/>
    </row>
    <row r="24940" spans="26:27" x14ac:dyDescent="0.2">
      <c r="Z24940" s="218"/>
      <c r="AA24940" s="218"/>
    </row>
    <row r="24941" spans="26:27" x14ac:dyDescent="0.2">
      <c r="Z24941" s="218"/>
      <c r="AA24941" s="218"/>
    </row>
    <row r="24942" spans="26:27" x14ac:dyDescent="0.2">
      <c r="Z24942" s="218"/>
      <c r="AA24942" s="218"/>
    </row>
    <row r="24943" spans="26:27" x14ac:dyDescent="0.2">
      <c r="Z24943" s="218"/>
      <c r="AA24943" s="218"/>
    </row>
    <row r="24944" spans="26:27" x14ac:dyDescent="0.2">
      <c r="Z24944" s="218"/>
      <c r="AA24944" s="218"/>
    </row>
    <row r="24945" spans="26:27" x14ac:dyDescent="0.2">
      <c r="Z24945" s="218"/>
      <c r="AA24945" s="218"/>
    </row>
    <row r="24946" spans="26:27" x14ac:dyDescent="0.2">
      <c r="Z24946" s="218"/>
      <c r="AA24946" s="218"/>
    </row>
    <row r="24947" spans="26:27" x14ac:dyDescent="0.2">
      <c r="Z24947" s="218"/>
      <c r="AA24947" s="218"/>
    </row>
    <row r="24948" spans="26:27" x14ac:dyDescent="0.2">
      <c r="Z24948" s="218"/>
      <c r="AA24948" s="218"/>
    </row>
    <row r="24949" spans="26:27" x14ac:dyDescent="0.2">
      <c r="Z24949" s="218"/>
      <c r="AA24949" s="218"/>
    </row>
    <row r="24950" spans="26:27" x14ac:dyDescent="0.2">
      <c r="Z24950" s="218"/>
      <c r="AA24950" s="218"/>
    </row>
    <row r="24951" spans="26:27" x14ac:dyDescent="0.2">
      <c r="Z24951" s="218"/>
      <c r="AA24951" s="218"/>
    </row>
    <row r="24952" spans="26:27" x14ac:dyDescent="0.2">
      <c r="Z24952" s="218"/>
      <c r="AA24952" s="218"/>
    </row>
    <row r="24953" spans="26:27" x14ac:dyDescent="0.2">
      <c r="Z24953" s="218"/>
      <c r="AA24953" s="218"/>
    </row>
    <row r="24954" spans="26:27" x14ac:dyDescent="0.2">
      <c r="Z24954" s="218"/>
      <c r="AA24954" s="218"/>
    </row>
    <row r="24955" spans="26:27" x14ac:dyDescent="0.2">
      <c r="Z24955" s="218"/>
      <c r="AA24955" s="218"/>
    </row>
    <row r="24956" spans="26:27" x14ac:dyDescent="0.2">
      <c r="Z24956" s="218"/>
      <c r="AA24956" s="218"/>
    </row>
    <row r="24957" spans="26:27" x14ac:dyDescent="0.2">
      <c r="Z24957" s="218"/>
      <c r="AA24957" s="218"/>
    </row>
    <row r="24958" spans="26:27" x14ac:dyDescent="0.2">
      <c r="Z24958" s="218"/>
      <c r="AA24958" s="218"/>
    </row>
    <row r="24959" spans="26:27" x14ac:dyDescent="0.2">
      <c r="Z24959" s="218"/>
      <c r="AA24959" s="218"/>
    </row>
    <row r="24960" spans="26:27" x14ac:dyDescent="0.2">
      <c r="Z24960" s="218"/>
      <c r="AA24960" s="218"/>
    </row>
    <row r="24961" spans="26:27" x14ac:dyDescent="0.2">
      <c r="Z24961" s="218"/>
      <c r="AA24961" s="218"/>
    </row>
    <row r="24962" spans="26:27" x14ac:dyDescent="0.2">
      <c r="Z24962" s="218"/>
      <c r="AA24962" s="218"/>
    </row>
    <row r="24963" spans="26:27" x14ac:dyDescent="0.2">
      <c r="Z24963" s="218"/>
      <c r="AA24963" s="218"/>
    </row>
    <row r="24964" spans="26:27" x14ac:dyDescent="0.2">
      <c r="Z24964" s="218"/>
      <c r="AA24964" s="218"/>
    </row>
    <row r="24965" spans="26:27" x14ac:dyDescent="0.2">
      <c r="Z24965" s="218"/>
      <c r="AA24965" s="218"/>
    </row>
    <row r="24966" spans="26:27" x14ac:dyDescent="0.2">
      <c r="Z24966" s="218"/>
      <c r="AA24966" s="218"/>
    </row>
    <row r="24967" spans="26:27" x14ac:dyDescent="0.2">
      <c r="Z24967" s="218"/>
      <c r="AA24967" s="218"/>
    </row>
    <row r="24968" spans="26:27" x14ac:dyDescent="0.2">
      <c r="Z24968" s="218"/>
      <c r="AA24968" s="218"/>
    </row>
    <row r="24969" spans="26:27" x14ac:dyDescent="0.2">
      <c r="Z24969" s="218"/>
      <c r="AA24969" s="218"/>
    </row>
    <row r="24970" spans="26:27" x14ac:dyDescent="0.2">
      <c r="Z24970" s="218"/>
      <c r="AA24970" s="218"/>
    </row>
    <row r="24971" spans="26:27" x14ac:dyDescent="0.2">
      <c r="Z24971" s="218"/>
      <c r="AA24971" s="218"/>
    </row>
    <row r="24972" spans="26:27" x14ac:dyDescent="0.2">
      <c r="Z24972" s="218"/>
      <c r="AA24972" s="218"/>
    </row>
    <row r="24973" spans="26:27" x14ac:dyDescent="0.2">
      <c r="Z24973" s="218"/>
      <c r="AA24973" s="218"/>
    </row>
    <row r="24974" spans="26:27" x14ac:dyDescent="0.2">
      <c r="Z24974" s="218"/>
      <c r="AA24974" s="218"/>
    </row>
    <row r="24975" spans="26:27" x14ac:dyDescent="0.2">
      <c r="Z24975" s="218"/>
      <c r="AA24975" s="218"/>
    </row>
    <row r="24976" spans="26:27" x14ac:dyDescent="0.2">
      <c r="Z24976" s="218"/>
      <c r="AA24976" s="218"/>
    </row>
    <row r="24977" spans="26:27" x14ac:dyDescent="0.2">
      <c r="Z24977" s="218"/>
      <c r="AA24977" s="218"/>
    </row>
    <row r="24978" spans="26:27" x14ac:dyDescent="0.2">
      <c r="Z24978" s="218"/>
      <c r="AA24978" s="218"/>
    </row>
    <row r="24979" spans="26:27" x14ac:dyDescent="0.2">
      <c r="Z24979" s="218"/>
      <c r="AA24979" s="218"/>
    </row>
    <row r="24980" spans="26:27" x14ac:dyDescent="0.2">
      <c r="Z24980" s="218"/>
      <c r="AA24980" s="218"/>
    </row>
    <row r="24981" spans="26:27" x14ac:dyDescent="0.2">
      <c r="Z24981" s="218"/>
      <c r="AA24981" s="218"/>
    </row>
    <row r="24982" spans="26:27" x14ac:dyDescent="0.2">
      <c r="Z24982" s="218"/>
      <c r="AA24982" s="218"/>
    </row>
    <row r="24983" spans="26:27" x14ac:dyDescent="0.2">
      <c r="Z24983" s="218"/>
      <c r="AA24983" s="218"/>
    </row>
    <row r="24984" spans="26:27" x14ac:dyDescent="0.2">
      <c r="Z24984" s="218"/>
      <c r="AA24984" s="218"/>
    </row>
    <row r="24985" spans="26:27" x14ac:dyDescent="0.2">
      <c r="Z24985" s="218"/>
      <c r="AA24985" s="218"/>
    </row>
    <row r="24986" spans="26:27" x14ac:dyDescent="0.2">
      <c r="Z24986" s="218"/>
      <c r="AA24986" s="218"/>
    </row>
    <row r="24987" spans="26:27" x14ac:dyDescent="0.2">
      <c r="Z24987" s="218"/>
      <c r="AA24987" s="218"/>
    </row>
    <row r="24988" spans="26:27" x14ac:dyDescent="0.2">
      <c r="Z24988" s="218"/>
      <c r="AA24988" s="218"/>
    </row>
    <row r="24989" spans="26:27" x14ac:dyDescent="0.2">
      <c r="Z24989" s="218"/>
      <c r="AA24989" s="218"/>
    </row>
    <row r="24990" spans="26:27" x14ac:dyDescent="0.2">
      <c r="Z24990" s="218"/>
      <c r="AA24990" s="218"/>
    </row>
    <row r="24991" spans="26:27" x14ac:dyDescent="0.2">
      <c r="Z24991" s="218"/>
      <c r="AA24991" s="218"/>
    </row>
    <row r="24992" spans="26:27" x14ac:dyDescent="0.2">
      <c r="Z24992" s="218"/>
      <c r="AA24992" s="218"/>
    </row>
    <row r="24993" spans="26:27" x14ac:dyDescent="0.2">
      <c r="Z24993" s="218"/>
      <c r="AA24993" s="218"/>
    </row>
    <row r="24994" spans="26:27" x14ac:dyDescent="0.2">
      <c r="Z24994" s="218"/>
      <c r="AA24994" s="218"/>
    </row>
    <row r="24995" spans="26:27" x14ac:dyDescent="0.2">
      <c r="Z24995" s="218"/>
      <c r="AA24995" s="218"/>
    </row>
    <row r="24996" spans="26:27" x14ac:dyDescent="0.2">
      <c r="Z24996" s="218"/>
      <c r="AA24996" s="218"/>
    </row>
    <row r="24997" spans="26:27" x14ac:dyDescent="0.2">
      <c r="Z24997" s="218"/>
      <c r="AA24997" s="218"/>
    </row>
    <row r="24998" spans="26:27" x14ac:dyDescent="0.2">
      <c r="Z24998" s="218"/>
      <c r="AA24998" s="218"/>
    </row>
    <row r="24999" spans="26:27" x14ac:dyDescent="0.2">
      <c r="Z24999" s="218"/>
      <c r="AA24999" s="218"/>
    </row>
    <row r="25000" spans="26:27" x14ac:dyDescent="0.2">
      <c r="Z25000" s="218"/>
      <c r="AA25000" s="218"/>
    </row>
    <row r="25001" spans="26:27" x14ac:dyDescent="0.2">
      <c r="Z25001" s="218"/>
      <c r="AA25001" s="218"/>
    </row>
    <row r="25002" spans="26:27" x14ac:dyDescent="0.2">
      <c r="Z25002" s="218"/>
      <c r="AA25002" s="218"/>
    </row>
    <row r="25003" spans="26:27" x14ac:dyDescent="0.2">
      <c r="Z25003" s="218"/>
      <c r="AA25003" s="218"/>
    </row>
    <row r="25004" spans="26:27" x14ac:dyDescent="0.2">
      <c r="Z25004" s="218"/>
      <c r="AA25004" s="218"/>
    </row>
    <row r="25005" spans="26:27" x14ac:dyDescent="0.2">
      <c r="Z25005" s="218"/>
      <c r="AA25005" s="218"/>
    </row>
    <row r="25006" spans="26:27" x14ac:dyDescent="0.2">
      <c r="Z25006" s="218"/>
      <c r="AA25006" s="218"/>
    </row>
    <row r="25007" spans="26:27" x14ac:dyDescent="0.2">
      <c r="Z25007" s="218"/>
      <c r="AA25007" s="218"/>
    </row>
    <row r="25008" spans="26:27" x14ac:dyDescent="0.2">
      <c r="Z25008" s="218"/>
      <c r="AA25008" s="218"/>
    </row>
    <row r="25009" spans="26:27" x14ac:dyDescent="0.2">
      <c r="Z25009" s="218"/>
      <c r="AA25009" s="218"/>
    </row>
    <row r="25010" spans="26:27" x14ac:dyDescent="0.2">
      <c r="Z25010" s="218"/>
      <c r="AA25010" s="218"/>
    </row>
    <row r="25011" spans="26:27" x14ac:dyDescent="0.2">
      <c r="Z25011" s="218"/>
      <c r="AA25011" s="218"/>
    </row>
    <row r="25012" spans="26:27" x14ac:dyDescent="0.2">
      <c r="Z25012" s="218"/>
      <c r="AA25012" s="218"/>
    </row>
    <row r="25013" spans="26:27" x14ac:dyDescent="0.2">
      <c r="Z25013" s="218"/>
      <c r="AA25013" s="218"/>
    </row>
    <row r="25014" spans="26:27" x14ac:dyDescent="0.2">
      <c r="Z25014" s="218"/>
      <c r="AA25014" s="218"/>
    </row>
    <row r="25015" spans="26:27" x14ac:dyDescent="0.2">
      <c r="Z25015" s="218"/>
      <c r="AA25015" s="218"/>
    </row>
    <row r="25016" spans="26:27" x14ac:dyDescent="0.2">
      <c r="Z25016" s="218"/>
      <c r="AA25016" s="218"/>
    </row>
    <row r="25017" spans="26:27" x14ac:dyDescent="0.2">
      <c r="Z25017" s="218"/>
      <c r="AA25017" s="218"/>
    </row>
    <row r="25018" spans="26:27" x14ac:dyDescent="0.2">
      <c r="Z25018" s="218"/>
      <c r="AA25018" s="218"/>
    </row>
    <row r="25019" spans="26:27" x14ac:dyDescent="0.2">
      <c r="Z25019" s="218"/>
      <c r="AA25019" s="218"/>
    </row>
    <row r="25020" spans="26:27" x14ac:dyDescent="0.2">
      <c r="Z25020" s="218"/>
      <c r="AA25020" s="218"/>
    </row>
    <row r="25021" spans="26:27" x14ac:dyDescent="0.2">
      <c r="Z25021" s="218"/>
      <c r="AA25021" s="218"/>
    </row>
    <row r="25022" spans="26:27" x14ac:dyDescent="0.2">
      <c r="Z25022" s="218"/>
      <c r="AA25022" s="218"/>
    </row>
    <row r="25023" spans="26:27" x14ac:dyDescent="0.2">
      <c r="Z25023" s="218"/>
      <c r="AA25023" s="218"/>
    </row>
    <row r="25024" spans="26:27" x14ac:dyDescent="0.2">
      <c r="Z25024" s="218"/>
      <c r="AA25024" s="218"/>
    </row>
    <row r="25025" spans="26:27" x14ac:dyDescent="0.2">
      <c r="Z25025" s="218"/>
      <c r="AA25025" s="218"/>
    </row>
    <row r="25026" spans="26:27" x14ac:dyDescent="0.2">
      <c r="Z25026" s="218"/>
      <c r="AA25026" s="218"/>
    </row>
    <row r="25027" spans="26:27" x14ac:dyDescent="0.2">
      <c r="Z25027" s="218"/>
      <c r="AA25027" s="218"/>
    </row>
    <row r="25028" spans="26:27" x14ac:dyDescent="0.2">
      <c r="Z25028" s="218"/>
      <c r="AA25028" s="218"/>
    </row>
    <row r="25029" spans="26:27" x14ac:dyDescent="0.2">
      <c r="Z25029" s="218"/>
      <c r="AA25029" s="218"/>
    </row>
    <row r="25030" spans="26:27" x14ac:dyDescent="0.2">
      <c r="Z25030" s="218"/>
      <c r="AA25030" s="218"/>
    </row>
    <row r="25031" spans="26:27" x14ac:dyDescent="0.2">
      <c r="Z25031" s="218"/>
      <c r="AA25031" s="218"/>
    </row>
    <row r="25032" spans="26:27" x14ac:dyDescent="0.2">
      <c r="Z25032" s="218"/>
      <c r="AA25032" s="218"/>
    </row>
    <row r="25033" spans="26:27" x14ac:dyDescent="0.2">
      <c r="Z25033" s="218"/>
      <c r="AA25033" s="218"/>
    </row>
    <row r="25034" spans="26:27" x14ac:dyDescent="0.2">
      <c r="Z25034" s="218"/>
      <c r="AA25034" s="218"/>
    </row>
    <row r="25035" spans="26:27" x14ac:dyDescent="0.2">
      <c r="Z25035" s="218"/>
      <c r="AA25035" s="218"/>
    </row>
    <row r="25036" spans="26:27" x14ac:dyDescent="0.2">
      <c r="Z25036" s="218"/>
      <c r="AA25036" s="218"/>
    </row>
    <row r="25037" spans="26:27" x14ac:dyDescent="0.2">
      <c r="Z25037" s="218"/>
      <c r="AA25037" s="218"/>
    </row>
    <row r="25038" spans="26:27" x14ac:dyDescent="0.2">
      <c r="Z25038" s="218"/>
      <c r="AA25038" s="218"/>
    </row>
    <row r="25039" spans="26:27" x14ac:dyDescent="0.2">
      <c r="Z25039" s="218"/>
      <c r="AA25039" s="218"/>
    </row>
    <row r="25040" spans="26:27" x14ac:dyDescent="0.2">
      <c r="Z25040" s="218"/>
      <c r="AA25040" s="218"/>
    </row>
    <row r="25041" spans="26:27" x14ac:dyDescent="0.2">
      <c r="Z25041" s="218"/>
      <c r="AA25041" s="218"/>
    </row>
    <row r="25042" spans="26:27" x14ac:dyDescent="0.2">
      <c r="Z25042" s="218"/>
      <c r="AA25042" s="218"/>
    </row>
    <row r="25043" spans="26:27" x14ac:dyDescent="0.2">
      <c r="Z25043" s="218"/>
      <c r="AA25043" s="218"/>
    </row>
    <row r="25044" spans="26:27" x14ac:dyDescent="0.2">
      <c r="Z25044" s="218"/>
      <c r="AA25044" s="218"/>
    </row>
    <row r="25045" spans="26:27" x14ac:dyDescent="0.2">
      <c r="Z25045" s="218"/>
      <c r="AA25045" s="218"/>
    </row>
    <row r="25046" spans="26:27" x14ac:dyDescent="0.2">
      <c r="Z25046" s="218"/>
      <c r="AA25046" s="218"/>
    </row>
    <row r="25047" spans="26:27" x14ac:dyDescent="0.2">
      <c r="Z25047" s="218"/>
      <c r="AA25047" s="218"/>
    </row>
    <row r="25048" spans="26:27" x14ac:dyDescent="0.2">
      <c r="Z25048" s="218"/>
      <c r="AA25048" s="218"/>
    </row>
    <row r="25049" spans="26:27" x14ac:dyDescent="0.2">
      <c r="Z25049" s="218"/>
      <c r="AA25049" s="218"/>
    </row>
    <row r="25050" spans="26:27" x14ac:dyDescent="0.2">
      <c r="Z25050" s="218"/>
      <c r="AA25050" s="218"/>
    </row>
    <row r="25051" spans="26:27" x14ac:dyDescent="0.2">
      <c r="Z25051" s="218"/>
      <c r="AA25051" s="218"/>
    </row>
    <row r="25052" spans="26:27" x14ac:dyDescent="0.2">
      <c r="Z25052" s="218"/>
      <c r="AA25052" s="218"/>
    </row>
    <row r="25053" spans="26:27" x14ac:dyDescent="0.2">
      <c r="Z25053" s="218"/>
      <c r="AA25053" s="218"/>
    </row>
    <row r="25054" spans="26:27" x14ac:dyDescent="0.2">
      <c r="Z25054" s="218"/>
      <c r="AA25054" s="218"/>
    </row>
    <row r="25055" spans="26:27" x14ac:dyDescent="0.2">
      <c r="Z25055" s="218"/>
      <c r="AA25055" s="218"/>
    </row>
    <row r="25056" spans="26:27" x14ac:dyDescent="0.2">
      <c r="Z25056" s="218"/>
      <c r="AA25056" s="218"/>
    </row>
    <row r="25057" spans="26:27" x14ac:dyDescent="0.2">
      <c r="Z25057" s="218"/>
      <c r="AA25057" s="218"/>
    </row>
    <row r="25058" spans="26:27" x14ac:dyDescent="0.2">
      <c r="Z25058" s="218"/>
      <c r="AA25058" s="218"/>
    </row>
    <row r="25059" spans="26:27" x14ac:dyDescent="0.2">
      <c r="Z25059" s="218"/>
      <c r="AA25059" s="218"/>
    </row>
    <row r="25060" spans="26:27" x14ac:dyDescent="0.2">
      <c r="Z25060" s="218"/>
      <c r="AA25060" s="218"/>
    </row>
    <row r="25061" spans="26:27" x14ac:dyDescent="0.2">
      <c r="Z25061" s="218"/>
      <c r="AA25061" s="218"/>
    </row>
    <row r="25062" spans="26:27" x14ac:dyDescent="0.2">
      <c r="Z25062" s="218"/>
      <c r="AA25062" s="218"/>
    </row>
    <row r="25063" spans="26:27" x14ac:dyDescent="0.2">
      <c r="Z25063" s="218"/>
      <c r="AA25063" s="218"/>
    </row>
    <row r="25064" spans="26:27" x14ac:dyDescent="0.2">
      <c r="Z25064" s="218"/>
      <c r="AA25064" s="218"/>
    </row>
    <row r="25065" spans="26:27" x14ac:dyDescent="0.2">
      <c r="Z25065" s="218"/>
      <c r="AA25065" s="218"/>
    </row>
    <row r="25066" spans="26:27" x14ac:dyDescent="0.2">
      <c r="Z25066" s="218"/>
      <c r="AA25066" s="218"/>
    </row>
    <row r="25067" spans="26:27" x14ac:dyDescent="0.2">
      <c r="Z25067" s="218"/>
      <c r="AA25067" s="218"/>
    </row>
    <row r="25068" spans="26:27" x14ac:dyDescent="0.2">
      <c r="Z25068" s="218"/>
      <c r="AA25068" s="218"/>
    </row>
    <row r="25069" spans="26:27" x14ac:dyDescent="0.2">
      <c r="Z25069" s="218"/>
      <c r="AA25069" s="218"/>
    </row>
    <row r="25070" spans="26:27" x14ac:dyDescent="0.2">
      <c r="Z25070" s="218"/>
      <c r="AA25070" s="218"/>
    </row>
    <row r="25071" spans="26:27" x14ac:dyDescent="0.2">
      <c r="Z25071" s="218"/>
      <c r="AA25071" s="218"/>
    </row>
    <row r="25072" spans="26:27" x14ac:dyDescent="0.2">
      <c r="Z25072" s="218"/>
      <c r="AA25072" s="218"/>
    </row>
    <row r="25073" spans="26:27" x14ac:dyDescent="0.2">
      <c r="Z25073" s="218"/>
      <c r="AA25073" s="218"/>
    </row>
    <row r="25074" spans="26:27" x14ac:dyDescent="0.2">
      <c r="Z25074" s="218"/>
      <c r="AA25074" s="218"/>
    </row>
    <row r="25075" spans="26:27" x14ac:dyDescent="0.2">
      <c r="Z25075" s="218"/>
      <c r="AA25075" s="218"/>
    </row>
    <row r="25076" spans="26:27" x14ac:dyDescent="0.2">
      <c r="Z25076" s="218"/>
      <c r="AA25076" s="218"/>
    </row>
    <row r="25077" spans="26:27" x14ac:dyDescent="0.2">
      <c r="Z25077" s="218"/>
      <c r="AA25077" s="218"/>
    </row>
    <row r="25078" spans="26:27" x14ac:dyDescent="0.2">
      <c r="Z25078" s="218"/>
      <c r="AA25078" s="218"/>
    </row>
    <row r="25079" spans="26:27" x14ac:dyDescent="0.2">
      <c r="Z25079" s="218"/>
      <c r="AA25079" s="218"/>
    </row>
    <row r="25080" spans="26:27" x14ac:dyDescent="0.2">
      <c r="Z25080" s="218"/>
      <c r="AA25080" s="218"/>
    </row>
    <row r="25081" spans="26:27" x14ac:dyDescent="0.2">
      <c r="Z25081" s="218"/>
      <c r="AA25081" s="218"/>
    </row>
    <row r="25082" spans="26:27" x14ac:dyDescent="0.2">
      <c r="Z25082" s="218"/>
      <c r="AA25082" s="218"/>
    </row>
    <row r="25083" spans="26:27" x14ac:dyDescent="0.2">
      <c r="Z25083" s="218"/>
      <c r="AA25083" s="218"/>
    </row>
    <row r="25084" spans="26:27" x14ac:dyDescent="0.2">
      <c r="Z25084" s="218"/>
      <c r="AA25084" s="218"/>
    </row>
    <row r="25085" spans="26:27" x14ac:dyDescent="0.2">
      <c r="Z25085" s="218"/>
      <c r="AA25085" s="218"/>
    </row>
    <row r="25086" spans="26:27" x14ac:dyDescent="0.2">
      <c r="Z25086" s="218"/>
      <c r="AA25086" s="218"/>
    </row>
    <row r="25087" spans="26:27" x14ac:dyDescent="0.2">
      <c r="Z25087" s="218"/>
      <c r="AA25087" s="218"/>
    </row>
    <row r="25088" spans="26:27" x14ac:dyDescent="0.2">
      <c r="Z25088" s="218"/>
      <c r="AA25088" s="218"/>
    </row>
    <row r="25089" spans="26:27" x14ac:dyDescent="0.2">
      <c r="Z25089" s="218"/>
      <c r="AA25089" s="218"/>
    </row>
    <row r="25090" spans="26:27" x14ac:dyDescent="0.2">
      <c r="Z25090" s="218"/>
      <c r="AA25090" s="218"/>
    </row>
    <row r="25091" spans="26:27" x14ac:dyDescent="0.2">
      <c r="Z25091" s="218"/>
      <c r="AA25091" s="218"/>
    </row>
    <row r="25092" spans="26:27" x14ac:dyDescent="0.2">
      <c r="Z25092" s="218"/>
      <c r="AA25092" s="218"/>
    </row>
    <row r="25093" spans="26:27" x14ac:dyDescent="0.2">
      <c r="Z25093" s="218"/>
      <c r="AA25093" s="218"/>
    </row>
    <row r="25094" spans="26:27" x14ac:dyDescent="0.2">
      <c r="Z25094" s="218"/>
      <c r="AA25094" s="218"/>
    </row>
    <row r="25095" spans="26:27" x14ac:dyDescent="0.2">
      <c r="Z25095" s="218"/>
      <c r="AA25095" s="218"/>
    </row>
    <row r="25096" spans="26:27" x14ac:dyDescent="0.2">
      <c r="Z25096" s="218"/>
      <c r="AA25096" s="218"/>
    </row>
    <row r="25097" spans="26:27" x14ac:dyDescent="0.2">
      <c r="Z25097" s="218"/>
      <c r="AA25097" s="218"/>
    </row>
    <row r="25098" spans="26:27" x14ac:dyDescent="0.2">
      <c r="Z25098" s="218"/>
      <c r="AA25098" s="218"/>
    </row>
    <row r="25099" spans="26:27" x14ac:dyDescent="0.2">
      <c r="Z25099" s="218"/>
      <c r="AA25099" s="218"/>
    </row>
    <row r="25100" spans="26:27" x14ac:dyDescent="0.2">
      <c r="Z25100" s="218"/>
      <c r="AA25100" s="218"/>
    </row>
    <row r="25101" spans="26:27" x14ac:dyDescent="0.2">
      <c r="Z25101" s="218"/>
      <c r="AA25101" s="218"/>
    </row>
    <row r="25102" spans="26:27" x14ac:dyDescent="0.2">
      <c r="Z25102" s="218"/>
      <c r="AA25102" s="218"/>
    </row>
    <row r="25103" spans="26:27" x14ac:dyDescent="0.2">
      <c r="Z25103" s="218"/>
      <c r="AA25103" s="218"/>
    </row>
    <row r="25104" spans="26:27" x14ac:dyDescent="0.2">
      <c r="Z25104" s="218"/>
      <c r="AA25104" s="218"/>
    </row>
    <row r="25105" spans="26:27" x14ac:dyDescent="0.2">
      <c r="Z25105" s="218"/>
      <c r="AA25105" s="218"/>
    </row>
    <row r="25106" spans="26:27" x14ac:dyDescent="0.2">
      <c r="Z25106" s="218"/>
      <c r="AA25106" s="218"/>
    </row>
    <row r="25107" spans="26:27" x14ac:dyDescent="0.2">
      <c r="Z25107" s="218"/>
      <c r="AA25107" s="218"/>
    </row>
    <row r="25108" spans="26:27" x14ac:dyDescent="0.2">
      <c r="Z25108" s="218"/>
      <c r="AA25108" s="218"/>
    </row>
    <row r="25109" spans="26:27" x14ac:dyDescent="0.2">
      <c r="Z25109" s="218"/>
      <c r="AA25109" s="218"/>
    </row>
    <row r="25110" spans="26:27" x14ac:dyDescent="0.2">
      <c r="Z25110" s="218"/>
      <c r="AA25110" s="218"/>
    </row>
    <row r="25111" spans="26:27" x14ac:dyDescent="0.2">
      <c r="Z25111" s="218"/>
      <c r="AA25111" s="218"/>
    </row>
    <row r="25112" spans="26:27" x14ac:dyDescent="0.2">
      <c r="Z25112" s="218"/>
      <c r="AA25112" s="218"/>
    </row>
    <row r="25113" spans="26:27" x14ac:dyDescent="0.2">
      <c r="Z25113" s="218"/>
      <c r="AA25113" s="218"/>
    </row>
    <row r="25114" spans="26:27" x14ac:dyDescent="0.2">
      <c r="Z25114" s="218"/>
      <c r="AA25114" s="218"/>
    </row>
    <row r="25115" spans="26:27" x14ac:dyDescent="0.2">
      <c r="Z25115" s="218"/>
      <c r="AA25115" s="218"/>
    </row>
    <row r="25116" spans="26:27" x14ac:dyDescent="0.2">
      <c r="Z25116" s="218"/>
      <c r="AA25116" s="218"/>
    </row>
    <row r="25117" spans="26:27" x14ac:dyDescent="0.2">
      <c r="Z25117" s="218"/>
      <c r="AA25117" s="218"/>
    </row>
    <row r="25118" spans="26:27" x14ac:dyDescent="0.2">
      <c r="Z25118" s="218"/>
      <c r="AA25118" s="218"/>
    </row>
    <row r="25119" spans="26:27" x14ac:dyDescent="0.2">
      <c r="Z25119" s="218"/>
      <c r="AA25119" s="218"/>
    </row>
    <row r="25120" spans="26:27" x14ac:dyDescent="0.2">
      <c r="Z25120" s="218"/>
      <c r="AA25120" s="218"/>
    </row>
    <row r="25121" spans="26:27" x14ac:dyDescent="0.2">
      <c r="Z25121" s="218"/>
      <c r="AA25121" s="218"/>
    </row>
    <row r="25122" spans="26:27" x14ac:dyDescent="0.2">
      <c r="Z25122" s="218"/>
      <c r="AA25122" s="218"/>
    </row>
    <row r="25123" spans="26:27" x14ac:dyDescent="0.2">
      <c r="Z25123" s="218"/>
      <c r="AA25123" s="218"/>
    </row>
    <row r="25124" spans="26:27" x14ac:dyDescent="0.2">
      <c r="Z25124" s="218"/>
      <c r="AA25124" s="218"/>
    </row>
    <row r="25125" spans="26:27" x14ac:dyDescent="0.2">
      <c r="Z25125" s="218"/>
      <c r="AA25125" s="218"/>
    </row>
    <row r="25126" spans="26:27" x14ac:dyDescent="0.2">
      <c r="Z25126" s="218"/>
      <c r="AA25126" s="218"/>
    </row>
    <row r="25127" spans="26:27" x14ac:dyDescent="0.2">
      <c r="Z25127" s="218"/>
      <c r="AA25127" s="218"/>
    </row>
    <row r="25128" spans="26:27" x14ac:dyDescent="0.2">
      <c r="Z25128" s="218"/>
      <c r="AA25128" s="218"/>
    </row>
    <row r="25129" spans="26:27" x14ac:dyDescent="0.2">
      <c r="Z25129" s="218"/>
      <c r="AA25129" s="218"/>
    </row>
    <row r="25130" spans="26:27" x14ac:dyDescent="0.2">
      <c r="Z25130" s="218"/>
      <c r="AA25130" s="218"/>
    </row>
    <row r="25131" spans="26:27" x14ac:dyDescent="0.2">
      <c r="Z25131" s="218"/>
      <c r="AA25131" s="218"/>
    </row>
    <row r="25132" spans="26:27" x14ac:dyDescent="0.2">
      <c r="Z25132" s="218"/>
      <c r="AA25132" s="218"/>
    </row>
    <row r="25133" spans="26:27" x14ac:dyDescent="0.2">
      <c r="Z25133" s="218"/>
      <c r="AA25133" s="218"/>
    </row>
    <row r="25134" spans="26:27" x14ac:dyDescent="0.2">
      <c r="Z25134" s="218"/>
      <c r="AA25134" s="218"/>
    </row>
    <row r="25135" spans="26:27" x14ac:dyDescent="0.2">
      <c r="Z25135" s="218"/>
      <c r="AA25135" s="218"/>
    </row>
    <row r="25136" spans="26:27" x14ac:dyDescent="0.2">
      <c r="Z25136" s="218"/>
      <c r="AA25136" s="218"/>
    </row>
    <row r="25137" spans="26:27" x14ac:dyDescent="0.2">
      <c r="Z25137" s="218"/>
      <c r="AA25137" s="218"/>
    </row>
    <row r="25138" spans="26:27" x14ac:dyDescent="0.2">
      <c r="Z25138" s="218"/>
      <c r="AA25138" s="218"/>
    </row>
    <row r="25139" spans="26:27" x14ac:dyDescent="0.2">
      <c r="Z25139" s="218"/>
      <c r="AA25139" s="218"/>
    </row>
    <row r="25140" spans="26:27" x14ac:dyDescent="0.2">
      <c r="Z25140" s="218"/>
      <c r="AA25140" s="218"/>
    </row>
    <row r="25141" spans="26:27" x14ac:dyDescent="0.2">
      <c r="Z25141" s="218"/>
      <c r="AA25141" s="218"/>
    </row>
    <row r="25142" spans="26:27" x14ac:dyDescent="0.2">
      <c r="Z25142" s="218"/>
      <c r="AA25142" s="218"/>
    </row>
    <row r="25143" spans="26:27" x14ac:dyDescent="0.2">
      <c r="Z25143" s="218"/>
      <c r="AA25143" s="218"/>
    </row>
    <row r="25144" spans="26:27" x14ac:dyDescent="0.2">
      <c r="Z25144" s="218"/>
      <c r="AA25144" s="218"/>
    </row>
    <row r="25145" spans="26:27" x14ac:dyDescent="0.2">
      <c r="Z25145" s="218"/>
      <c r="AA25145" s="218"/>
    </row>
    <row r="25146" spans="26:27" x14ac:dyDescent="0.2">
      <c r="Z25146" s="218"/>
      <c r="AA25146" s="218"/>
    </row>
    <row r="25147" spans="26:27" x14ac:dyDescent="0.2">
      <c r="Z25147" s="218"/>
      <c r="AA25147" s="218"/>
    </row>
    <row r="25148" spans="26:27" x14ac:dyDescent="0.2">
      <c r="Z25148" s="218"/>
      <c r="AA25148" s="218"/>
    </row>
    <row r="25149" spans="26:27" x14ac:dyDescent="0.2">
      <c r="Z25149" s="218"/>
      <c r="AA25149" s="218"/>
    </row>
    <row r="25150" spans="26:27" x14ac:dyDescent="0.2">
      <c r="Z25150" s="218"/>
      <c r="AA25150" s="218"/>
    </row>
    <row r="25151" spans="26:27" x14ac:dyDescent="0.2">
      <c r="Z25151" s="218"/>
      <c r="AA25151" s="218"/>
    </row>
    <row r="25152" spans="26:27" x14ac:dyDescent="0.2">
      <c r="Z25152" s="218"/>
      <c r="AA25152" s="218"/>
    </row>
    <row r="25153" spans="26:27" x14ac:dyDescent="0.2">
      <c r="Z25153" s="218"/>
      <c r="AA25153" s="218"/>
    </row>
    <row r="25154" spans="26:27" x14ac:dyDescent="0.2">
      <c r="Z25154" s="218"/>
      <c r="AA25154" s="218"/>
    </row>
    <row r="25155" spans="26:27" x14ac:dyDescent="0.2">
      <c r="Z25155" s="218"/>
      <c r="AA25155" s="218"/>
    </row>
    <row r="25156" spans="26:27" x14ac:dyDescent="0.2">
      <c r="Z25156" s="218"/>
      <c r="AA25156" s="218"/>
    </row>
    <row r="25157" spans="26:27" x14ac:dyDescent="0.2">
      <c r="Z25157" s="218"/>
      <c r="AA25157" s="218"/>
    </row>
    <row r="25158" spans="26:27" x14ac:dyDescent="0.2">
      <c r="Z25158" s="218"/>
      <c r="AA25158" s="218"/>
    </row>
    <row r="25159" spans="26:27" x14ac:dyDescent="0.2">
      <c r="Z25159" s="218"/>
      <c r="AA25159" s="218"/>
    </row>
    <row r="25160" spans="26:27" x14ac:dyDescent="0.2">
      <c r="Z25160" s="218"/>
      <c r="AA25160" s="218"/>
    </row>
    <row r="25161" spans="26:27" x14ac:dyDescent="0.2">
      <c r="Z25161" s="218"/>
      <c r="AA25161" s="218"/>
    </row>
    <row r="25162" spans="26:27" x14ac:dyDescent="0.2">
      <c r="Z25162" s="218"/>
      <c r="AA25162" s="218"/>
    </row>
    <row r="25163" spans="26:27" x14ac:dyDescent="0.2">
      <c r="Z25163" s="218"/>
      <c r="AA25163" s="218"/>
    </row>
    <row r="25164" spans="26:27" x14ac:dyDescent="0.2">
      <c r="Z25164" s="218"/>
      <c r="AA25164" s="218"/>
    </row>
    <row r="25165" spans="26:27" x14ac:dyDescent="0.2">
      <c r="Z25165" s="218"/>
      <c r="AA25165" s="218"/>
    </row>
    <row r="25166" spans="26:27" x14ac:dyDescent="0.2">
      <c r="Z25166" s="218"/>
      <c r="AA25166" s="218"/>
    </row>
    <row r="25167" spans="26:27" x14ac:dyDescent="0.2">
      <c r="Z25167" s="218"/>
      <c r="AA25167" s="218"/>
    </row>
    <row r="25168" spans="26:27" x14ac:dyDescent="0.2">
      <c r="Z25168" s="218"/>
      <c r="AA25168" s="218"/>
    </row>
    <row r="25169" spans="26:27" x14ac:dyDescent="0.2">
      <c r="Z25169" s="218"/>
      <c r="AA25169" s="218"/>
    </row>
    <row r="25170" spans="26:27" x14ac:dyDescent="0.2">
      <c r="Z25170" s="218"/>
      <c r="AA25170" s="218"/>
    </row>
    <row r="25171" spans="26:27" x14ac:dyDescent="0.2">
      <c r="Z25171" s="218"/>
      <c r="AA25171" s="218"/>
    </row>
    <row r="25172" spans="26:27" x14ac:dyDescent="0.2">
      <c r="Z25172" s="218"/>
      <c r="AA25172" s="218"/>
    </row>
    <row r="25173" spans="26:27" x14ac:dyDescent="0.2">
      <c r="Z25173" s="218"/>
      <c r="AA25173" s="218"/>
    </row>
    <row r="25174" spans="26:27" x14ac:dyDescent="0.2">
      <c r="Z25174" s="218"/>
      <c r="AA25174" s="218"/>
    </row>
    <row r="25175" spans="26:27" x14ac:dyDescent="0.2">
      <c r="Z25175" s="218"/>
      <c r="AA25175" s="218"/>
    </row>
    <row r="25176" spans="26:27" x14ac:dyDescent="0.2">
      <c r="Z25176" s="218"/>
      <c r="AA25176" s="218"/>
    </row>
    <row r="25177" spans="26:27" x14ac:dyDescent="0.2">
      <c r="Z25177" s="218"/>
      <c r="AA25177" s="218"/>
    </row>
    <row r="25178" spans="26:27" x14ac:dyDescent="0.2">
      <c r="Z25178" s="218"/>
      <c r="AA25178" s="218"/>
    </row>
    <row r="25179" spans="26:27" x14ac:dyDescent="0.2">
      <c r="Z25179" s="218"/>
      <c r="AA25179" s="218"/>
    </row>
    <row r="25180" spans="26:27" x14ac:dyDescent="0.2">
      <c r="Z25180" s="218"/>
      <c r="AA25180" s="218"/>
    </row>
    <row r="25181" spans="26:27" x14ac:dyDescent="0.2">
      <c r="Z25181" s="218"/>
      <c r="AA25181" s="218"/>
    </row>
    <row r="25182" spans="26:27" x14ac:dyDescent="0.2">
      <c r="Z25182" s="218"/>
      <c r="AA25182" s="218"/>
    </row>
    <row r="25183" spans="26:27" x14ac:dyDescent="0.2">
      <c r="Z25183" s="218"/>
      <c r="AA25183" s="218"/>
    </row>
    <row r="25184" spans="26:27" x14ac:dyDescent="0.2">
      <c r="Z25184" s="218"/>
      <c r="AA25184" s="218"/>
    </row>
    <row r="25185" spans="26:27" x14ac:dyDescent="0.2">
      <c r="Z25185" s="218"/>
      <c r="AA25185" s="218"/>
    </row>
    <row r="25186" spans="26:27" x14ac:dyDescent="0.2">
      <c r="Z25186" s="218"/>
      <c r="AA25186" s="218"/>
    </row>
    <row r="25187" spans="26:27" x14ac:dyDescent="0.2">
      <c r="Z25187" s="218"/>
      <c r="AA25187" s="218"/>
    </row>
    <row r="25188" spans="26:27" x14ac:dyDescent="0.2">
      <c r="Z25188" s="218"/>
      <c r="AA25188" s="218"/>
    </row>
    <row r="25189" spans="26:27" x14ac:dyDescent="0.2">
      <c r="Z25189" s="218"/>
      <c r="AA25189" s="218"/>
    </row>
    <row r="25190" spans="26:27" x14ac:dyDescent="0.2">
      <c r="Z25190" s="218"/>
      <c r="AA25190" s="218"/>
    </row>
    <row r="25191" spans="26:27" x14ac:dyDescent="0.2">
      <c r="Z25191" s="218"/>
      <c r="AA25191" s="218"/>
    </row>
    <row r="25192" spans="26:27" x14ac:dyDescent="0.2">
      <c r="Z25192" s="218"/>
      <c r="AA25192" s="218"/>
    </row>
    <row r="25193" spans="26:27" x14ac:dyDescent="0.2">
      <c r="Z25193" s="218"/>
      <c r="AA25193" s="218"/>
    </row>
    <row r="25194" spans="26:27" x14ac:dyDescent="0.2">
      <c r="Z25194" s="218"/>
      <c r="AA25194" s="218"/>
    </row>
    <row r="25195" spans="26:27" x14ac:dyDescent="0.2">
      <c r="Z25195" s="218"/>
      <c r="AA25195" s="218"/>
    </row>
    <row r="25196" spans="26:27" x14ac:dyDescent="0.2">
      <c r="Z25196" s="218"/>
      <c r="AA25196" s="218"/>
    </row>
    <row r="25197" spans="26:27" x14ac:dyDescent="0.2">
      <c r="Z25197" s="218"/>
      <c r="AA25197" s="218"/>
    </row>
    <row r="25198" spans="26:27" x14ac:dyDescent="0.2">
      <c r="Z25198" s="218"/>
      <c r="AA25198" s="218"/>
    </row>
    <row r="25199" spans="26:27" x14ac:dyDescent="0.2">
      <c r="Z25199" s="218"/>
      <c r="AA25199" s="218"/>
    </row>
    <row r="25200" spans="26:27" x14ac:dyDescent="0.2">
      <c r="Z25200" s="218"/>
      <c r="AA25200" s="218"/>
    </row>
    <row r="25201" spans="26:27" x14ac:dyDescent="0.2">
      <c r="Z25201" s="218"/>
      <c r="AA25201" s="218"/>
    </row>
    <row r="25202" spans="26:27" x14ac:dyDescent="0.2">
      <c r="Z25202" s="218"/>
      <c r="AA25202" s="218"/>
    </row>
    <row r="25203" spans="26:27" x14ac:dyDescent="0.2">
      <c r="Z25203" s="218"/>
      <c r="AA25203" s="218"/>
    </row>
    <row r="25204" spans="26:27" x14ac:dyDescent="0.2">
      <c r="Z25204" s="218"/>
      <c r="AA25204" s="218"/>
    </row>
    <row r="25205" spans="26:27" x14ac:dyDescent="0.2">
      <c r="Z25205" s="218"/>
      <c r="AA25205" s="218"/>
    </row>
    <row r="25206" spans="26:27" x14ac:dyDescent="0.2">
      <c r="Z25206" s="218"/>
      <c r="AA25206" s="218"/>
    </row>
    <row r="25207" spans="26:27" x14ac:dyDescent="0.2">
      <c r="Z25207" s="218"/>
      <c r="AA25207" s="218"/>
    </row>
    <row r="25208" spans="26:27" x14ac:dyDescent="0.2">
      <c r="Z25208" s="218"/>
      <c r="AA25208" s="218"/>
    </row>
    <row r="25209" spans="26:27" x14ac:dyDescent="0.2">
      <c r="Z25209" s="218"/>
      <c r="AA25209" s="218"/>
    </row>
    <row r="25210" spans="26:27" x14ac:dyDescent="0.2">
      <c r="Z25210" s="218"/>
      <c r="AA25210" s="218"/>
    </row>
    <row r="25211" spans="26:27" x14ac:dyDescent="0.2">
      <c r="Z25211" s="218"/>
      <c r="AA25211" s="218"/>
    </row>
    <row r="25212" spans="26:27" x14ac:dyDescent="0.2">
      <c r="Z25212" s="218"/>
      <c r="AA25212" s="218"/>
    </row>
    <row r="25213" spans="26:27" x14ac:dyDescent="0.2">
      <c r="Z25213" s="218"/>
      <c r="AA25213" s="218"/>
    </row>
    <row r="25214" spans="26:27" x14ac:dyDescent="0.2">
      <c r="Z25214" s="218"/>
      <c r="AA25214" s="218"/>
    </row>
    <row r="25215" spans="26:27" x14ac:dyDescent="0.2">
      <c r="Z25215" s="218"/>
      <c r="AA25215" s="218"/>
    </row>
    <row r="25216" spans="26:27" x14ac:dyDescent="0.2">
      <c r="Z25216" s="218"/>
      <c r="AA25216" s="218"/>
    </row>
    <row r="25217" spans="26:27" x14ac:dyDescent="0.2">
      <c r="Z25217" s="218"/>
      <c r="AA25217" s="218"/>
    </row>
    <row r="25218" spans="26:27" x14ac:dyDescent="0.2">
      <c r="Z25218" s="218"/>
      <c r="AA25218" s="218"/>
    </row>
    <row r="25219" spans="26:27" x14ac:dyDescent="0.2">
      <c r="Z25219" s="218"/>
      <c r="AA25219" s="218"/>
    </row>
    <row r="25220" spans="26:27" x14ac:dyDescent="0.2">
      <c r="Z25220" s="218"/>
      <c r="AA25220" s="218"/>
    </row>
    <row r="25221" spans="26:27" x14ac:dyDescent="0.2">
      <c r="Z25221" s="218"/>
      <c r="AA25221" s="218"/>
    </row>
    <row r="25222" spans="26:27" x14ac:dyDescent="0.2">
      <c r="Z25222" s="218"/>
      <c r="AA25222" s="218"/>
    </row>
    <row r="25223" spans="26:27" x14ac:dyDescent="0.2">
      <c r="Z25223" s="218"/>
      <c r="AA25223" s="218"/>
    </row>
    <row r="25224" spans="26:27" x14ac:dyDescent="0.2">
      <c r="Z25224" s="218"/>
      <c r="AA25224" s="218"/>
    </row>
    <row r="25225" spans="26:27" x14ac:dyDescent="0.2">
      <c r="Z25225" s="218"/>
      <c r="AA25225" s="218"/>
    </row>
    <row r="25226" spans="26:27" x14ac:dyDescent="0.2">
      <c r="Z25226" s="218"/>
      <c r="AA25226" s="218"/>
    </row>
    <row r="25227" spans="26:27" x14ac:dyDescent="0.2">
      <c r="Z25227" s="218"/>
      <c r="AA25227" s="218"/>
    </row>
    <row r="25228" spans="26:27" x14ac:dyDescent="0.2">
      <c r="Z25228" s="218"/>
      <c r="AA25228" s="218"/>
    </row>
    <row r="25229" spans="26:27" x14ac:dyDescent="0.2">
      <c r="Z25229" s="218"/>
      <c r="AA25229" s="218"/>
    </row>
    <row r="25230" spans="26:27" x14ac:dyDescent="0.2">
      <c r="Z25230" s="218"/>
      <c r="AA25230" s="218"/>
    </row>
    <row r="25231" spans="26:27" x14ac:dyDescent="0.2">
      <c r="Z25231" s="218"/>
      <c r="AA25231" s="218"/>
    </row>
    <row r="25232" spans="26:27" x14ac:dyDescent="0.2">
      <c r="Z25232" s="218"/>
      <c r="AA25232" s="218"/>
    </row>
    <row r="25233" spans="26:27" x14ac:dyDescent="0.2">
      <c r="Z25233" s="218"/>
      <c r="AA25233" s="218"/>
    </row>
    <row r="25234" spans="26:27" x14ac:dyDescent="0.2">
      <c r="Z25234" s="218"/>
      <c r="AA25234" s="218"/>
    </row>
    <row r="25235" spans="26:27" x14ac:dyDescent="0.2">
      <c r="Z25235" s="218"/>
      <c r="AA25235" s="218"/>
    </row>
    <row r="25236" spans="26:27" x14ac:dyDescent="0.2">
      <c r="Z25236" s="218"/>
      <c r="AA25236" s="218"/>
    </row>
    <row r="25237" spans="26:27" x14ac:dyDescent="0.2">
      <c r="Z25237" s="218"/>
      <c r="AA25237" s="218"/>
    </row>
    <row r="25238" spans="26:27" x14ac:dyDescent="0.2">
      <c r="Z25238" s="218"/>
      <c r="AA25238" s="218"/>
    </row>
    <row r="25239" spans="26:27" x14ac:dyDescent="0.2">
      <c r="Z25239" s="218"/>
      <c r="AA25239" s="218"/>
    </row>
    <row r="25240" spans="26:27" x14ac:dyDescent="0.2">
      <c r="Z25240" s="218"/>
      <c r="AA25240" s="218"/>
    </row>
    <row r="25241" spans="26:27" x14ac:dyDescent="0.2">
      <c r="Z25241" s="218"/>
      <c r="AA25241" s="218"/>
    </row>
    <row r="25242" spans="26:27" x14ac:dyDescent="0.2">
      <c r="Z25242" s="218"/>
      <c r="AA25242" s="218"/>
    </row>
    <row r="25243" spans="26:27" x14ac:dyDescent="0.2">
      <c r="Z25243" s="218"/>
      <c r="AA25243" s="218"/>
    </row>
    <row r="25244" spans="26:27" x14ac:dyDescent="0.2">
      <c r="Z25244" s="218"/>
      <c r="AA25244" s="218"/>
    </row>
    <row r="25245" spans="26:27" x14ac:dyDescent="0.2">
      <c r="Z25245" s="218"/>
      <c r="AA25245" s="218"/>
    </row>
    <row r="25246" spans="26:27" x14ac:dyDescent="0.2">
      <c r="Z25246" s="218"/>
      <c r="AA25246" s="218"/>
    </row>
    <row r="25247" spans="26:27" x14ac:dyDescent="0.2">
      <c r="Z25247" s="218"/>
      <c r="AA25247" s="218"/>
    </row>
    <row r="25248" spans="26:27" x14ac:dyDescent="0.2">
      <c r="Z25248" s="218"/>
      <c r="AA25248" s="218"/>
    </row>
    <row r="25249" spans="26:27" x14ac:dyDescent="0.2">
      <c r="Z25249" s="218"/>
      <c r="AA25249" s="218"/>
    </row>
    <row r="25250" spans="26:27" x14ac:dyDescent="0.2">
      <c r="Z25250" s="218"/>
      <c r="AA25250" s="218"/>
    </row>
    <row r="25251" spans="26:27" x14ac:dyDescent="0.2">
      <c r="Z25251" s="218"/>
      <c r="AA25251" s="218"/>
    </row>
    <row r="25252" spans="26:27" x14ac:dyDescent="0.2">
      <c r="Z25252" s="218"/>
      <c r="AA25252" s="218"/>
    </row>
    <row r="25253" spans="26:27" x14ac:dyDescent="0.2">
      <c r="Z25253" s="218"/>
      <c r="AA25253" s="218"/>
    </row>
    <row r="25254" spans="26:27" x14ac:dyDescent="0.2">
      <c r="Z25254" s="218"/>
      <c r="AA25254" s="218"/>
    </row>
    <row r="25255" spans="26:27" x14ac:dyDescent="0.2">
      <c r="Z25255" s="218"/>
      <c r="AA25255" s="218"/>
    </row>
    <row r="25256" spans="26:27" x14ac:dyDescent="0.2">
      <c r="Z25256" s="218"/>
      <c r="AA25256" s="218"/>
    </row>
    <row r="25257" spans="26:27" x14ac:dyDescent="0.2">
      <c r="Z25257" s="218"/>
      <c r="AA25257" s="218"/>
    </row>
    <row r="25258" spans="26:27" x14ac:dyDescent="0.2">
      <c r="Z25258" s="218"/>
      <c r="AA25258" s="218"/>
    </row>
    <row r="25259" spans="26:27" x14ac:dyDescent="0.2">
      <c r="Z25259" s="218"/>
      <c r="AA25259" s="218"/>
    </row>
    <row r="25260" spans="26:27" x14ac:dyDescent="0.2">
      <c r="Z25260" s="218"/>
      <c r="AA25260" s="218"/>
    </row>
    <row r="25261" spans="26:27" x14ac:dyDescent="0.2">
      <c r="Z25261" s="218"/>
      <c r="AA25261" s="218"/>
    </row>
    <row r="25262" spans="26:27" x14ac:dyDescent="0.2">
      <c r="Z25262" s="218"/>
      <c r="AA25262" s="218"/>
    </row>
    <row r="25263" spans="26:27" x14ac:dyDescent="0.2">
      <c r="Z25263" s="218"/>
      <c r="AA25263" s="218"/>
    </row>
    <row r="25264" spans="26:27" x14ac:dyDescent="0.2">
      <c r="Z25264" s="218"/>
      <c r="AA25264" s="218"/>
    </row>
    <row r="25265" spans="26:27" x14ac:dyDescent="0.2">
      <c r="Z25265" s="218"/>
      <c r="AA25265" s="218"/>
    </row>
    <row r="25266" spans="26:27" x14ac:dyDescent="0.2">
      <c r="Z25266" s="218"/>
      <c r="AA25266" s="218"/>
    </row>
    <row r="25267" spans="26:27" x14ac:dyDescent="0.2">
      <c r="Z25267" s="218"/>
      <c r="AA25267" s="218"/>
    </row>
    <row r="25268" spans="26:27" x14ac:dyDescent="0.2">
      <c r="Z25268" s="218"/>
      <c r="AA25268" s="218"/>
    </row>
    <row r="25269" spans="26:27" x14ac:dyDescent="0.2">
      <c r="Z25269" s="218"/>
      <c r="AA25269" s="218"/>
    </row>
    <row r="25270" spans="26:27" x14ac:dyDescent="0.2">
      <c r="Z25270" s="218"/>
      <c r="AA25270" s="218"/>
    </row>
    <row r="25271" spans="26:27" x14ac:dyDescent="0.2">
      <c r="Z25271" s="218"/>
      <c r="AA25271" s="218"/>
    </row>
    <row r="25272" spans="26:27" x14ac:dyDescent="0.2">
      <c r="Z25272" s="218"/>
      <c r="AA25272" s="218"/>
    </row>
    <row r="25273" spans="26:27" x14ac:dyDescent="0.2">
      <c r="Z25273" s="218"/>
      <c r="AA25273" s="218"/>
    </row>
    <row r="25274" spans="26:27" x14ac:dyDescent="0.2">
      <c r="Z25274" s="218"/>
      <c r="AA25274" s="218"/>
    </row>
    <row r="25275" spans="26:27" x14ac:dyDescent="0.2">
      <c r="Z25275" s="218"/>
      <c r="AA25275" s="218"/>
    </row>
    <row r="25276" spans="26:27" x14ac:dyDescent="0.2">
      <c r="Z25276" s="218"/>
      <c r="AA25276" s="218"/>
    </row>
    <row r="25277" spans="26:27" x14ac:dyDescent="0.2">
      <c r="Z25277" s="218"/>
      <c r="AA25277" s="218"/>
    </row>
    <row r="25278" spans="26:27" x14ac:dyDescent="0.2">
      <c r="Z25278" s="218"/>
      <c r="AA25278" s="218"/>
    </row>
    <row r="25279" spans="26:27" x14ac:dyDescent="0.2">
      <c r="Z25279" s="218"/>
      <c r="AA25279" s="218"/>
    </row>
    <row r="25280" spans="26:27" x14ac:dyDescent="0.2">
      <c r="Z25280" s="218"/>
      <c r="AA25280" s="218"/>
    </row>
    <row r="25281" spans="26:27" x14ac:dyDescent="0.2">
      <c r="Z25281" s="218"/>
      <c r="AA25281" s="218"/>
    </row>
    <row r="25282" spans="26:27" x14ac:dyDescent="0.2">
      <c r="Z25282" s="218"/>
      <c r="AA25282" s="218"/>
    </row>
    <row r="25283" spans="26:27" x14ac:dyDescent="0.2">
      <c r="Z25283" s="218"/>
      <c r="AA25283" s="218"/>
    </row>
    <row r="25284" spans="26:27" x14ac:dyDescent="0.2">
      <c r="Z25284" s="218"/>
      <c r="AA25284" s="218"/>
    </row>
    <row r="25285" spans="26:27" x14ac:dyDescent="0.2">
      <c r="Z25285" s="218"/>
      <c r="AA25285" s="218"/>
    </row>
    <row r="25286" spans="26:27" x14ac:dyDescent="0.2">
      <c r="Z25286" s="218"/>
      <c r="AA25286" s="218"/>
    </row>
    <row r="25287" spans="26:27" x14ac:dyDescent="0.2">
      <c r="Z25287" s="218"/>
      <c r="AA25287" s="218"/>
    </row>
    <row r="25288" spans="26:27" x14ac:dyDescent="0.2">
      <c r="Z25288" s="218"/>
      <c r="AA25288" s="218"/>
    </row>
    <row r="25289" spans="26:27" x14ac:dyDescent="0.2">
      <c r="Z25289" s="218"/>
      <c r="AA25289" s="218"/>
    </row>
    <row r="25290" spans="26:27" x14ac:dyDescent="0.2">
      <c r="Z25290" s="218"/>
      <c r="AA25290" s="218"/>
    </row>
    <row r="25291" spans="26:27" x14ac:dyDescent="0.2">
      <c r="Z25291" s="218"/>
      <c r="AA25291" s="218"/>
    </row>
    <row r="25292" spans="26:27" x14ac:dyDescent="0.2">
      <c r="Z25292" s="218"/>
      <c r="AA25292" s="218"/>
    </row>
    <row r="25293" spans="26:27" x14ac:dyDescent="0.2">
      <c r="Z25293" s="218"/>
      <c r="AA25293" s="218"/>
    </row>
    <row r="25294" spans="26:27" x14ac:dyDescent="0.2">
      <c r="Z25294" s="218"/>
      <c r="AA25294" s="218"/>
    </row>
    <row r="25295" spans="26:27" x14ac:dyDescent="0.2">
      <c r="Z25295" s="218"/>
      <c r="AA25295" s="218"/>
    </row>
    <row r="25296" spans="26:27" x14ac:dyDescent="0.2">
      <c r="Z25296" s="218"/>
      <c r="AA25296" s="218"/>
    </row>
    <row r="25297" spans="26:27" x14ac:dyDescent="0.2">
      <c r="Z25297" s="218"/>
      <c r="AA25297" s="218"/>
    </row>
    <row r="25298" spans="26:27" x14ac:dyDescent="0.2">
      <c r="Z25298" s="218"/>
      <c r="AA25298" s="218"/>
    </row>
    <row r="25299" spans="26:27" x14ac:dyDescent="0.2">
      <c r="Z25299" s="218"/>
      <c r="AA25299" s="218"/>
    </row>
    <row r="25300" spans="26:27" x14ac:dyDescent="0.2">
      <c r="Z25300" s="218"/>
      <c r="AA25300" s="218"/>
    </row>
    <row r="25301" spans="26:27" x14ac:dyDescent="0.2">
      <c r="Z25301" s="218"/>
      <c r="AA25301" s="218"/>
    </row>
    <row r="25302" spans="26:27" x14ac:dyDescent="0.2">
      <c r="Z25302" s="218"/>
      <c r="AA25302" s="218"/>
    </row>
    <row r="25303" spans="26:27" x14ac:dyDescent="0.2">
      <c r="Z25303" s="218"/>
      <c r="AA25303" s="218"/>
    </row>
    <row r="25304" spans="26:27" x14ac:dyDescent="0.2">
      <c r="Z25304" s="218"/>
      <c r="AA25304" s="218"/>
    </row>
    <row r="25305" spans="26:27" x14ac:dyDescent="0.2">
      <c r="Z25305" s="218"/>
      <c r="AA25305" s="218"/>
    </row>
    <row r="25306" spans="26:27" x14ac:dyDescent="0.2">
      <c r="Z25306" s="218"/>
      <c r="AA25306" s="218"/>
    </row>
    <row r="25307" spans="26:27" x14ac:dyDescent="0.2">
      <c r="Z25307" s="218"/>
      <c r="AA25307" s="218"/>
    </row>
    <row r="25308" spans="26:27" x14ac:dyDescent="0.2">
      <c r="Z25308" s="218"/>
      <c r="AA25308" s="218"/>
    </row>
    <row r="25309" spans="26:27" x14ac:dyDescent="0.2">
      <c r="Z25309" s="218"/>
      <c r="AA25309" s="218"/>
    </row>
    <row r="25310" spans="26:27" x14ac:dyDescent="0.2">
      <c r="Z25310" s="218"/>
      <c r="AA25310" s="218"/>
    </row>
    <row r="25311" spans="26:27" x14ac:dyDescent="0.2">
      <c r="Z25311" s="218"/>
      <c r="AA25311" s="218"/>
    </row>
    <row r="25312" spans="26:27" x14ac:dyDescent="0.2">
      <c r="Z25312" s="218"/>
      <c r="AA25312" s="218"/>
    </row>
    <row r="25313" spans="26:27" x14ac:dyDescent="0.2">
      <c r="Z25313" s="218"/>
      <c r="AA25313" s="218"/>
    </row>
    <row r="25314" spans="26:27" x14ac:dyDescent="0.2">
      <c r="Z25314" s="218"/>
      <c r="AA25314" s="218"/>
    </row>
    <row r="25315" spans="26:27" x14ac:dyDescent="0.2">
      <c r="Z25315" s="218"/>
      <c r="AA25315" s="218"/>
    </row>
    <row r="25316" spans="26:27" x14ac:dyDescent="0.2">
      <c r="Z25316" s="218"/>
      <c r="AA25316" s="218"/>
    </row>
    <row r="25317" spans="26:27" x14ac:dyDescent="0.2">
      <c r="Z25317" s="218"/>
      <c r="AA25317" s="218"/>
    </row>
    <row r="25318" spans="26:27" x14ac:dyDescent="0.2">
      <c r="Z25318" s="218"/>
      <c r="AA25318" s="218"/>
    </row>
    <row r="25319" spans="26:27" x14ac:dyDescent="0.2">
      <c r="Z25319" s="218"/>
      <c r="AA25319" s="218"/>
    </row>
    <row r="25320" spans="26:27" x14ac:dyDescent="0.2">
      <c r="Z25320" s="218"/>
      <c r="AA25320" s="218"/>
    </row>
    <row r="25321" spans="26:27" x14ac:dyDescent="0.2">
      <c r="Z25321" s="218"/>
      <c r="AA25321" s="218"/>
    </row>
    <row r="25322" spans="26:27" x14ac:dyDescent="0.2">
      <c r="Z25322" s="218"/>
      <c r="AA25322" s="218"/>
    </row>
    <row r="25323" spans="26:27" x14ac:dyDescent="0.2">
      <c r="Z25323" s="218"/>
      <c r="AA25323" s="218"/>
    </row>
    <row r="25324" spans="26:27" x14ac:dyDescent="0.2">
      <c r="Z25324" s="218"/>
      <c r="AA25324" s="218"/>
    </row>
    <row r="25325" spans="26:27" x14ac:dyDescent="0.2">
      <c r="Z25325" s="218"/>
      <c r="AA25325" s="218"/>
    </row>
    <row r="25326" spans="26:27" x14ac:dyDescent="0.2">
      <c r="Z25326" s="218"/>
      <c r="AA25326" s="218"/>
    </row>
    <row r="25327" spans="26:27" x14ac:dyDescent="0.2">
      <c r="Z25327" s="218"/>
      <c r="AA25327" s="218"/>
    </row>
    <row r="25328" spans="26:27" x14ac:dyDescent="0.2">
      <c r="Z25328" s="218"/>
      <c r="AA25328" s="218"/>
    </row>
    <row r="25329" spans="26:27" x14ac:dyDescent="0.2">
      <c r="Z25329" s="218"/>
      <c r="AA25329" s="218"/>
    </row>
    <row r="25330" spans="26:27" x14ac:dyDescent="0.2">
      <c r="Z25330" s="218"/>
      <c r="AA25330" s="218"/>
    </row>
    <row r="25331" spans="26:27" x14ac:dyDescent="0.2">
      <c r="Z25331" s="218"/>
      <c r="AA25331" s="218"/>
    </row>
    <row r="25332" spans="26:27" x14ac:dyDescent="0.2">
      <c r="Z25332" s="218"/>
      <c r="AA25332" s="218"/>
    </row>
    <row r="25333" spans="26:27" x14ac:dyDescent="0.2">
      <c r="Z25333" s="218"/>
      <c r="AA25333" s="218"/>
    </row>
    <row r="25334" spans="26:27" x14ac:dyDescent="0.2">
      <c r="Z25334" s="218"/>
      <c r="AA25334" s="218"/>
    </row>
    <row r="25335" spans="26:27" x14ac:dyDescent="0.2">
      <c r="Z25335" s="218"/>
      <c r="AA25335" s="218"/>
    </row>
    <row r="25336" spans="26:27" x14ac:dyDescent="0.2">
      <c r="Z25336" s="218"/>
      <c r="AA25336" s="218"/>
    </row>
    <row r="25337" spans="26:27" x14ac:dyDescent="0.2">
      <c r="Z25337" s="218"/>
      <c r="AA25337" s="218"/>
    </row>
    <row r="25338" spans="26:27" x14ac:dyDescent="0.2">
      <c r="Z25338" s="218"/>
      <c r="AA25338" s="218"/>
    </row>
    <row r="25339" spans="26:27" x14ac:dyDescent="0.2">
      <c r="Z25339" s="218"/>
      <c r="AA25339" s="218"/>
    </row>
    <row r="25340" spans="26:27" x14ac:dyDescent="0.2">
      <c r="Z25340" s="218"/>
      <c r="AA25340" s="218"/>
    </row>
    <row r="25341" spans="26:27" x14ac:dyDescent="0.2">
      <c r="Z25341" s="218"/>
      <c r="AA25341" s="218"/>
    </row>
    <row r="25342" spans="26:27" x14ac:dyDescent="0.2">
      <c r="Z25342" s="218"/>
      <c r="AA25342" s="218"/>
    </row>
    <row r="25343" spans="26:27" x14ac:dyDescent="0.2">
      <c r="Z25343" s="218"/>
      <c r="AA25343" s="218"/>
    </row>
    <row r="25344" spans="26:27" x14ac:dyDescent="0.2">
      <c r="Z25344" s="218"/>
      <c r="AA25344" s="218"/>
    </row>
    <row r="25345" spans="26:27" x14ac:dyDescent="0.2">
      <c r="Z25345" s="218"/>
      <c r="AA25345" s="218"/>
    </row>
    <row r="25346" spans="26:27" x14ac:dyDescent="0.2">
      <c r="Z25346" s="218"/>
      <c r="AA25346" s="218"/>
    </row>
    <row r="25347" spans="26:27" x14ac:dyDescent="0.2">
      <c r="Z25347" s="218"/>
      <c r="AA25347" s="218"/>
    </row>
    <row r="25348" spans="26:27" x14ac:dyDescent="0.2">
      <c r="Z25348" s="218"/>
      <c r="AA25348" s="218"/>
    </row>
    <row r="25349" spans="26:27" x14ac:dyDescent="0.2">
      <c r="Z25349" s="218"/>
      <c r="AA25349" s="218"/>
    </row>
    <row r="25350" spans="26:27" x14ac:dyDescent="0.2">
      <c r="Z25350" s="218"/>
      <c r="AA25350" s="218"/>
    </row>
    <row r="25351" spans="26:27" x14ac:dyDescent="0.2">
      <c r="Z25351" s="218"/>
      <c r="AA25351" s="218"/>
    </row>
    <row r="25352" spans="26:27" x14ac:dyDescent="0.2">
      <c r="Z25352" s="218"/>
      <c r="AA25352" s="218"/>
    </row>
    <row r="25353" spans="26:27" x14ac:dyDescent="0.2">
      <c r="Z25353" s="218"/>
      <c r="AA25353" s="218"/>
    </row>
    <row r="25354" spans="26:27" x14ac:dyDescent="0.2">
      <c r="Z25354" s="218"/>
      <c r="AA25354" s="218"/>
    </row>
    <row r="25355" spans="26:27" x14ac:dyDescent="0.2">
      <c r="Z25355" s="218"/>
      <c r="AA25355" s="218"/>
    </row>
    <row r="25356" spans="26:27" x14ac:dyDescent="0.2">
      <c r="Z25356" s="218"/>
      <c r="AA25356" s="218"/>
    </row>
    <row r="25357" spans="26:27" x14ac:dyDescent="0.2">
      <c r="Z25357" s="218"/>
      <c r="AA25357" s="218"/>
    </row>
    <row r="25358" spans="26:27" x14ac:dyDescent="0.2">
      <c r="Z25358" s="218"/>
      <c r="AA25358" s="218"/>
    </row>
    <row r="25359" spans="26:27" x14ac:dyDescent="0.2">
      <c r="Z25359" s="218"/>
      <c r="AA25359" s="218"/>
    </row>
    <row r="25360" spans="26:27" x14ac:dyDescent="0.2">
      <c r="Z25360" s="218"/>
      <c r="AA25360" s="218"/>
    </row>
    <row r="25361" spans="26:27" x14ac:dyDescent="0.2">
      <c r="Z25361" s="218"/>
      <c r="AA25361" s="218"/>
    </row>
    <row r="25362" spans="26:27" x14ac:dyDescent="0.2">
      <c r="Z25362" s="218"/>
      <c r="AA25362" s="218"/>
    </row>
    <row r="25363" spans="26:27" x14ac:dyDescent="0.2">
      <c r="Z25363" s="218"/>
      <c r="AA25363" s="218"/>
    </row>
    <row r="25364" spans="26:27" x14ac:dyDescent="0.2">
      <c r="Z25364" s="218"/>
      <c r="AA25364" s="218"/>
    </row>
    <row r="25365" spans="26:27" x14ac:dyDescent="0.2">
      <c r="Z25365" s="218"/>
      <c r="AA25365" s="218"/>
    </row>
    <row r="25366" spans="26:27" x14ac:dyDescent="0.2">
      <c r="Z25366" s="218"/>
      <c r="AA25366" s="218"/>
    </row>
    <row r="25367" spans="26:27" x14ac:dyDescent="0.2">
      <c r="Z25367" s="218"/>
      <c r="AA25367" s="218"/>
    </row>
    <row r="25368" spans="26:27" x14ac:dyDescent="0.2">
      <c r="Z25368" s="218"/>
      <c r="AA25368" s="218"/>
    </row>
    <row r="25369" spans="26:27" x14ac:dyDescent="0.2">
      <c r="Z25369" s="218"/>
      <c r="AA25369" s="218"/>
    </row>
    <row r="25370" spans="26:27" x14ac:dyDescent="0.2">
      <c r="Z25370" s="218"/>
      <c r="AA25370" s="218"/>
    </row>
    <row r="25371" spans="26:27" x14ac:dyDescent="0.2">
      <c r="Z25371" s="218"/>
      <c r="AA25371" s="218"/>
    </row>
    <row r="25372" spans="26:27" x14ac:dyDescent="0.2">
      <c r="Z25372" s="218"/>
      <c r="AA25372" s="218"/>
    </row>
    <row r="25373" spans="26:27" x14ac:dyDescent="0.2">
      <c r="Z25373" s="218"/>
      <c r="AA25373" s="218"/>
    </row>
    <row r="25374" spans="26:27" x14ac:dyDescent="0.2">
      <c r="Z25374" s="218"/>
      <c r="AA25374" s="218"/>
    </row>
    <row r="25375" spans="26:27" x14ac:dyDescent="0.2">
      <c r="Z25375" s="218"/>
      <c r="AA25375" s="218"/>
    </row>
    <row r="25376" spans="26:27" x14ac:dyDescent="0.2">
      <c r="Z25376" s="218"/>
      <c r="AA25376" s="218"/>
    </row>
    <row r="25377" spans="26:27" x14ac:dyDescent="0.2">
      <c r="Z25377" s="218"/>
      <c r="AA25377" s="218"/>
    </row>
    <row r="25378" spans="26:27" x14ac:dyDescent="0.2">
      <c r="Z25378" s="218"/>
      <c r="AA25378" s="218"/>
    </row>
    <row r="25379" spans="26:27" x14ac:dyDescent="0.2">
      <c r="Z25379" s="218"/>
      <c r="AA25379" s="218"/>
    </row>
    <row r="25380" spans="26:27" x14ac:dyDescent="0.2">
      <c r="Z25380" s="218"/>
      <c r="AA25380" s="218"/>
    </row>
    <row r="25381" spans="26:27" x14ac:dyDescent="0.2">
      <c r="Z25381" s="218"/>
      <c r="AA25381" s="218"/>
    </row>
    <row r="25382" spans="26:27" x14ac:dyDescent="0.2">
      <c r="Z25382" s="218"/>
      <c r="AA25382" s="218"/>
    </row>
    <row r="25383" spans="26:27" x14ac:dyDescent="0.2">
      <c r="Z25383" s="218"/>
      <c r="AA25383" s="218"/>
    </row>
    <row r="25384" spans="26:27" x14ac:dyDescent="0.2">
      <c r="Z25384" s="218"/>
      <c r="AA25384" s="218"/>
    </row>
    <row r="25385" spans="26:27" x14ac:dyDescent="0.2">
      <c r="Z25385" s="218"/>
      <c r="AA25385" s="218"/>
    </row>
    <row r="25386" spans="26:27" x14ac:dyDescent="0.2">
      <c r="Z25386" s="218"/>
      <c r="AA25386" s="218"/>
    </row>
    <row r="25387" spans="26:27" x14ac:dyDescent="0.2">
      <c r="Z25387" s="218"/>
      <c r="AA25387" s="218"/>
    </row>
    <row r="25388" spans="26:27" x14ac:dyDescent="0.2">
      <c r="Z25388" s="218"/>
      <c r="AA25388" s="218"/>
    </row>
    <row r="25389" spans="26:27" x14ac:dyDescent="0.2">
      <c r="Z25389" s="218"/>
      <c r="AA25389" s="218"/>
    </row>
    <row r="25390" spans="26:27" x14ac:dyDescent="0.2">
      <c r="Z25390" s="218"/>
      <c r="AA25390" s="218"/>
    </row>
    <row r="25391" spans="26:27" x14ac:dyDescent="0.2">
      <c r="Z25391" s="218"/>
      <c r="AA25391" s="218"/>
    </row>
    <row r="25392" spans="26:27" x14ac:dyDescent="0.2">
      <c r="Z25392" s="218"/>
      <c r="AA25392" s="218"/>
    </row>
    <row r="25393" spans="26:27" x14ac:dyDescent="0.2">
      <c r="Z25393" s="218"/>
      <c r="AA25393" s="218"/>
    </row>
    <row r="25394" spans="26:27" x14ac:dyDescent="0.2">
      <c r="Z25394" s="218"/>
      <c r="AA25394" s="218"/>
    </row>
    <row r="25395" spans="26:27" x14ac:dyDescent="0.2">
      <c r="Z25395" s="218"/>
      <c r="AA25395" s="218"/>
    </row>
    <row r="25396" spans="26:27" x14ac:dyDescent="0.2">
      <c r="Z25396" s="218"/>
      <c r="AA25396" s="218"/>
    </row>
    <row r="25397" spans="26:27" x14ac:dyDescent="0.2">
      <c r="Z25397" s="218"/>
      <c r="AA25397" s="218"/>
    </row>
    <row r="25398" spans="26:27" x14ac:dyDescent="0.2">
      <c r="Z25398" s="218"/>
      <c r="AA25398" s="218"/>
    </row>
    <row r="25399" spans="26:27" x14ac:dyDescent="0.2">
      <c r="Z25399" s="218"/>
      <c r="AA25399" s="218"/>
    </row>
    <row r="25400" spans="26:27" x14ac:dyDescent="0.2">
      <c r="Z25400" s="218"/>
      <c r="AA25400" s="218"/>
    </row>
    <row r="25401" spans="26:27" x14ac:dyDescent="0.2">
      <c r="Z25401" s="218"/>
      <c r="AA25401" s="218"/>
    </row>
    <row r="25402" spans="26:27" x14ac:dyDescent="0.2">
      <c r="Z25402" s="218"/>
      <c r="AA25402" s="218"/>
    </row>
    <row r="25403" spans="26:27" x14ac:dyDescent="0.2">
      <c r="Z25403" s="218"/>
      <c r="AA25403" s="218"/>
    </row>
    <row r="25404" spans="26:27" x14ac:dyDescent="0.2">
      <c r="Z25404" s="218"/>
      <c r="AA25404" s="218"/>
    </row>
    <row r="25405" spans="26:27" x14ac:dyDescent="0.2">
      <c r="Z25405" s="218"/>
      <c r="AA25405" s="218"/>
    </row>
    <row r="25406" spans="26:27" x14ac:dyDescent="0.2">
      <c r="Z25406" s="218"/>
      <c r="AA25406" s="218"/>
    </row>
    <row r="25407" spans="26:27" x14ac:dyDescent="0.2">
      <c r="Z25407" s="218"/>
      <c r="AA25407" s="218"/>
    </row>
    <row r="25408" spans="26:27" x14ac:dyDescent="0.2">
      <c r="Z25408" s="218"/>
      <c r="AA25408" s="218"/>
    </row>
    <row r="25409" spans="26:27" x14ac:dyDescent="0.2">
      <c r="Z25409" s="218"/>
      <c r="AA25409" s="218"/>
    </row>
    <row r="25410" spans="26:27" x14ac:dyDescent="0.2">
      <c r="Z25410" s="218"/>
      <c r="AA25410" s="218"/>
    </row>
    <row r="25411" spans="26:27" x14ac:dyDescent="0.2">
      <c r="Z25411" s="218"/>
      <c r="AA25411" s="218"/>
    </row>
    <row r="25412" spans="26:27" x14ac:dyDescent="0.2">
      <c r="Z25412" s="218"/>
      <c r="AA25412" s="218"/>
    </row>
    <row r="25413" spans="26:27" x14ac:dyDescent="0.2">
      <c r="Z25413" s="218"/>
      <c r="AA25413" s="218"/>
    </row>
    <row r="25414" spans="26:27" x14ac:dyDescent="0.2">
      <c r="Z25414" s="218"/>
      <c r="AA25414" s="218"/>
    </row>
    <row r="25415" spans="26:27" x14ac:dyDescent="0.2">
      <c r="Z25415" s="218"/>
      <c r="AA25415" s="218"/>
    </row>
    <row r="25416" spans="26:27" x14ac:dyDescent="0.2">
      <c r="Z25416" s="218"/>
      <c r="AA25416" s="218"/>
    </row>
    <row r="25417" spans="26:27" x14ac:dyDescent="0.2">
      <c r="Z25417" s="218"/>
      <c r="AA25417" s="218"/>
    </row>
    <row r="25418" spans="26:27" x14ac:dyDescent="0.2">
      <c r="Z25418" s="218"/>
      <c r="AA25418" s="218"/>
    </row>
    <row r="25419" spans="26:27" x14ac:dyDescent="0.2">
      <c r="Z25419" s="218"/>
      <c r="AA25419" s="218"/>
    </row>
    <row r="25420" spans="26:27" x14ac:dyDescent="0.2">
      <c r="Z25420" s="218"/>
      <c r="AA25420" s="218"/>
    </row>
    <row r="25421" spans="26:27" x14ac:dyDescent="0.2">
      <c r="Z25421" s="218"/>
      <c r="AA25421" s="218"/>
    </row>
    <row r="25422" spans="26:27" x14ac:dyDescent="0.2">
      <c r="Z25422" s="218"/>
      <c r="AA25422" s="218"/>
    </row>
    <row r="25423" spans="26:27" x14ac:dyDescent="0.2">
      <c r="Z25423" s="218"/>
      <c r="AA25423" s="218"/>
    </row>
    <row r="25424" spans="26:27" x14ac:dyDescent="0.2">
      <c r="Z25424" s="218"/>
      <c r="AA25424" s="218"/>
    </row>
    <row r="25425" spans="26:27" x14ac:dyDescent="0.2">
      <c r="Z25425" s="218"/>
      <c r="AA25425" s="218"/>
    </row>
    <row r="25426" spans="26:27" x14ac:dyDescent="0.2">
      <c r="Z25426" s="218"/>
      <c r="AA25426" s="218"/>
    </row>
    <row r="25427" spans="26:27" x14ac:dyDescent="0.2">
      <c r="Z25427" s="218"/>
      <c r="AA25427" s="218"/>
    </row>
    <row r="25428" spans="26:27" x14ac:dyDescent="0.2">
      <c r="Z25428" s="218"/>
      <c r="AA25428" s="218"/>
    </row>
    <row r="25429" spans="26:27" x14ac:dyDescent="0.2">
      <c r="Z25429" s="218"/>
      <c r="AA25429" s="218"/>
    </row>
    <row r="25430" spans="26:27" x14ac:dyDescent="0.2">
      <c r="Z25430" s="218"/>
      <c r="AA25430" s="218"/>
    </row>
    <row r="25431" spans="26:27" x14ac:dyDescent="0.2">
      <c r="Z25431" s="218"/>
      <c r="AA25431" s="218"/>
    </row>
    <row r="25432" spans="26:27" x14ac:dyDescent="0.2">
      <c r="Z25432" s="218"/>
      <c r="AA25432" s="218"/>
    </row>
    <row r="25433" spans="26:27" x14ac:dyDescent="0.2">
      <c r="Z25433" s="218"/>
      <c r="AA25433" s="218"/>
    </row>
    <row r="25434" spans="26:27" x14ac:dyDescent="0.2">
      <c r="Z25434" s="218"/>
      <c r="AA25434" s="218"/>
    </row>
    <row r="25435" spans="26:27" x14ac:dyDescent="0.2">
      <c r="Z25435" s="218"/>
      <c r="AA25435" s="218"/>
    </row>
    <row r="25436" spans="26:27" x14ac:dyDescent="0.2">
      <c r="Z25436" s="218"/>
      <c r="AA25436" s="218"/>
    </row>
    <row r="25437" spans="26:27" x14ac:dyDescent="0.2">
      <c r="Z25437" s="218"/>
      <c r="AA25437" s="218"/>
    </row>
    <row r="25438" spans="26:27" x14ac:dyDescent="0.2">
      <c r="Z25438" s="218"/>
      <c r="AA25438" s="218"/>
    </row>
    <row r="25439" spans="26:27" x14ac:dyDescent="0.2">
      <c r="Z25439" s="218"/>
      <c r="AA25439" s="218"/>
    </row>
    <row r="25440" spans="26:27" x14ac:dyDescent="0.2">
      <c r="Z25440" s="218"/>
      <c r="AA25440" s="218"/>
    </row>
    <row r="25441" spans="26:27" x14ac:dyDescent="0.2">
      <c r="Z25441" s="218"/>
      <c r="AA25441" s="218"/>
    </row>
    <row r="25442" spans="26:27" x14ac:dyDescent="0.2">
      <c r="Z25442" s="218"/>
      <c r="AA25442" s="218"/>
    </row>
    <row r="25443" spans="26:27" x14ac:dyDescent="0.2">
      <c r="Z25443" s="218"/>
      <c r="AA25443" s="218"/>
    </row>
    <row r="25444" spans="26:27" x14ac:dyDescent="0.2">
      <c r="Z25444" s="218"/>
      <c r="AA25444" s="218"/>
    </row>
    <row r="25445" spans="26:27" x14ac:dyDescent="0.2">
      <c r="Z25445" s="218"/>
      <c r="AA25445" s="218"/>
    </row>
    <row r="25446" spans="26:27" x14ac:dyDescent="0.2">
      <c r="Z25446" s="218"/>
      <c r="AA25446" s="218"/>
    </row>
    <row r="25447" spans="26:27" x14ac:dyDescent="0.2">
      <c r="Z25447" s="218"/>
      <c r="AA25447" s="218"/>
    </row>
    <row r="25448" spans="26:27" x14ac:dyDescent="0.2">
      <c r="Z25448" s="218"/>
      <c r="AA25448" s="218"/>
    </row>
    <row r="25449" spans="26:27" x14ac:dyDescent="0.2">
      <c r="Z25449" s="218"/>
      <c r="AA25449" s="218"/>
    </row>
    <row r="25450" spans="26:27" x14ac:dyDescent="0.2">
      <c r="Z25450" s="218"/>
      <c r="AA25450" s="218"/>
    </row>
    <row r="25451" spans="26:27" x14ac:dyDescent="0.2">
      <c r="Z25451" s="218"/>
      <c r="AA25451" s="218"/>
    </row>
    <row r="25452" spans="26:27" x14ac:dyDescent="0.2">
      <c r="Z25452" s="218"/>
      <c r="AA25452" s="218"/>
    </row>
    <row r="25453" spans="26:27" x14ac:dyDescent="0.2">
      <c r="Z25453" s="218"/>
      <c r="AA25453" s="218"/>
    </row>
    <row r="25454" spans="26:27" x14ac:dyDescent="0.2">
      <c r="Z25454" s="218"/>
      <c r="AA25454" s="218"/>
    </row>
    <row r="25455" spans="26:27" x14ac:dyDescent="0.2">
      <c r="Z25455" s="218"/>
      <c r="AA25455" s="218"/>
    </row>
    <row r="25456" spans="26:27" x14ac:dyDescent="0.2">
      <c r="Z25456" s="218"/>
      <c r="AA25456" s="218"/>
    </row>
    <row r="25457" spans="26:27" x14ac:dyDescent="0.2">
      <c r="Z25457" s="218"/>
      <c r="AA25457" s="218"/>
    </row>
    <row r="25458" spans="26:27" x14ac:dyDescent="0.2">
      <c r="Z25458" s="218"/>
      <c r="AA25458" s="218"/>
    </row>
    <row r="25459" spans="26:27" x14ac:dyDescent="0.2">
      <c r="Z25459" s="218"/>
      <c r="AA25459" s="218"/>
    </row>
    <row r="25460" spans="26:27" x14ac:dyDescent="0.2">
      <c r="Z25460" s="218"/>
      <c r="AA25460" s="218"/>
    </row>
    <row r="25461" spans="26:27" x14ac:dyDescent="0.2">
      <c r="Z25461" s="218"/>
      <c r="AA25461" s="218"/>
    </row>
    <row r="25462" spans="26:27" x14ac:dyDescent="0.2">
      <c r="Z25462" s="218"/>
      <c r="AA25462" s="218"/>
    </row>
    <row r="25463" spans="26:27" x14ac:dyDescent="0.2">
      <c r="Z25463" s="218"/>
      <c r="AA25463" s="218"/>
    </row>
    <row r="25464" spans="26:27" x14ac:dyDescent="0.2">
      <c r="Z25464" s="218"/>
      <c r="AA25464" s="218"/>
    </row>
    <row r="25465" spans="26:27" x14ac:dyDescent="0.2">
      <c r="Z25465" s="218"/>
      <c r="AA25465" s="218"/>
    </row>
    <row r="25466" spans="26:27" x14ac:dyDescent="0.2">
      <c r="Z25466" s="218"/>
      <c r="AA25466" s="218"/>
    </row>
    <row r="25467" spans="26:27" x14ac:dyDescent="0.2">
      <c r="Z25467" s="218"/>
      <c r="AA25467" s="218"/>
    </row>
    <row r="25468" spans="26:27" x14ac:dyDescent="0.2">
      <c r="Z25468" s="218"/>
      <c r="AA25468" s="218"/>
    </row>
    <row r="25469" spans="26:27" x14ac:dyDescent="0.2">
      <c r="Z25469" s="218"/>
      <c r="AA25469" s="218"/>
    </row>
    <row r="25470" spans="26:27" x14ac:dyDescent="0.2">
      <c r="Z25470" s="218"/>
      <c r="AA25470" s="218"/>
    </row>
    <row r="25471" spans="26:27" x14ac:dyDescent="0.2">
      <c r="Z25471" s="218"/>
      <c r="AA25471" s="218"/>
    </row>
    <row r="25472" spans="26:27" x14ac:dyDescent="0.2">
      <c r="Z25472" s="218"/>
      <c r="AA25472" s="218"/>
    </row>
    <row r="25473" spans="26:27" x14ac:dyDescent="0.2">
      <c r="Z25473" s="218"/>
      <c r="AA25473" s="218"/>
    </row>
    <row r="25474" spans="26:27" x14ac:dyDescent="0.2">
      <c r="Z25474" s="218"/>
      <c r="AA25474" s="218"/>
    </row>
    <row r="25475" spans="26:27" x14ac:dyDescent="0.2">
      <c r="Z25475" s="218"/>
      <c r="AA25475" s="218"/>
    </row>
    <row r="25476" spans="26:27" x14ac:dyDescent="0.2">
      <c r="Z25476" s="218"/>
      <c r="AA25476" s="218"/>
    </row>
    <row r="25477" spans="26:27" x14ac:dyDescent="0.2">
      <c r="Z25477" s="218"/>
      <c r="AA25477" s="218"/>
    </row>
    <row r="25478" spans="26:27" x14ac:dyDescent="0.2">
      <c r="Z25478" s="218"/>
      <c r="AA25478" s="218"/>
    </row>
    <row r="25479" spans="26:27" x14ac:dyDescent="0.2">
      <c r="Z25479" s="218"/>
      <c r="AA25479" s="218"/>
    </row>
    <row r="25480" spans="26:27" x14ac:dyDescent="0.2">
      <c r="Z25480" s="218"/>
      <c r="AA25480" s="218"/>
    </row>
    <row r="25481" spans="26:27" x14ac:dyDescent="0.2">
      <c r="Z25481" s="218"/>
      <c r="AA25481" s="218"/>
    </row>
    <row r="25482" spans="26:27" x14ac:dyDescent="0.2">
      <c r="Z25482" s="218"/>
      <c r="AA25482" s="218"/>
    </row>
    <row r="25483" spans="26:27" x14ac:dyDescent="0.2">
      <c r="Z25483" s="218"/>
      <c r="AA25483" s="218"/>
    </row>
    <row r="25484" spans="26:27" x14ac:dyDescent="0.2">
      <c r="Z25484" s="218"/>
      <c r="AA25484" s="218"/>
    </row>
    <row r="25485" spans="26:27" x14ac:dyDescent="0.2">
      <c r="Z25485" s="218"/>
      <c r="AA25485" s="218"/>
    </row>
    <row r="25486" spans="26:27" x14ac:dyDescent="0.2">
      <c r="Z25486" s="218"/>
      <c r="AA25486" s="218"/>
    </row>
    <row r="25487" spans="26:27" x14ac:dyDescent="0.2">
      <c r="Z25487" s="218"/>
      <c r="AA25487" s="218"/>
    </row>
    <row r="25488" spans="26:27" x14ac:dyDescent="0.2">
      <c r="Z25488" s="218"/>
      <c r="AA25488" s="218"/>
    </row>
    <row r="25489" spans="26:27" x14ac:dyDescent="0.2">
      <c r="Z25489" s="218"/>
      <c r="AA25489" s="218"/>
    </row>
    <row r="25490" spans="26:27" x14ac:dyDescent="0.2">
      <c r="Z25490" s="218"/>
      <c r="AA25490" s="218"/>
    </row>
    <row r="25491" spans="26:27" x14ac:dyDescent="0.2">
      <c r="Z25491" s="218"/>
      <c r="AA25491" s="218"/>
    </row>
    <row r="25492" spans="26:27" x14ac:dyDescent="0.2">
      <c r="Z25492" s="218"/>
      <c r="AA25492" s="218"/>
    </row>
    <row r="25493" spans="26:27" x14ac:dyDescent="0.2">
      <c r="Z25493" s="218"/>
      <c r="AA25493" s="218"/>
    </row>
    <row r="25494" spans="26:27" x14ac:dyDescent="0.2">
      <c r="Z25494" s="218"/>
      <c r="AA25494" s="218"/>
    </row>
    <row r="25495" spans="26:27" x14ac:dyDescent="0.2">
      <c r="Z25495" s="218"/>
      <c r="AA25495" s="218"/>
    </row>
    <row r="25496" spans="26:27" x14ac:dyDescent="0.2">
      <c r="Z25496" s="218"/>
      <c r="AA25496" s="218"/>
    </row>
    <row r="25497" spans="26:27" x14ac:dyDescent="0.2">
      <c r="Z25497" s="218"/>
      <c r="AA25497" s="218"/>
    </row>
    <row r="25498" spans="26:27" x14ac:dyDescent="0.2">
      <c r="Z25498" s="218"/>
      <c r="AA25498" s="218"/>
    </row>
    <row r="25499" spans="26:27" x14ac:dyDescent="0.2">
      <c r="Z25499" s="218"/>
      <c r="AA25499" s="218"/>
    </row>
    <row r="25500" spans="26:27" x14ac:dyDescent="0.2">
      <c r="Z25500" s="218"/>
      <c r="AA25500" s="218"/>
    </row>
    <row r="25501" spans="26:27" x14ac:dyDescent="0.2">
      <c r="Z25501" s="218"/>
      <c r="AA25501" s="218"/>
    </row>
    <row r="25502" spans="26:27" x14ac:dyDescent="0.2">
      <c r="Z25502" s="218"/>
      <c r="AA25502" s="218"/>
    </row>
    <row r="25503" spans="26:27" x14ac:dyDescent="0.2">
      <c r="Z25503" s="218"/>
      <c r="AA25503" s="218"/>
    </row>
    <row r="25504" spans="26:27" x14ac:dyDescent="0.2">
      <c r="Z25504" s="218"/>
      <c r="AA25504" s="218"/>
    </row>
    <row r="25505" spans="26:27" x14ac:dyDescent="0.2">
      <c r="Z25505" s="218"/>
      <c r="AA25505" s="218"/>
    </row>
    <row r="25506" spans="26:27" x14ac:dyDescent="0.2">
      <c r="Z25506" s="218"/>
      <c r="AA25506" s="218"/>
    </row>
    <row r="25507" spans="26:27" x14ac:dyDescent="0.2">
      <c r="Z25507" s="218"/>
      <c r="AA25507" s="218"/>
    </row>
    <row r="25508" spans="26:27" x14ac:dyDescent="0.2">
      <c r="Z25508" s="218"/>
      <c r="AA25508" s="218"/>
    </row>
    <row r="25509" spans="26:27" x14ac:dyDescent="0.2">
      <c r="Z25509" s="218"/>
      <c r="AA25509" s="218"/>
    </row>
    <row r="25510" spans="26:27" x14ac:dyDescent="0.2">
      <c r="Z25510" s="218"/>
      <c r="AA25510" s="218"/>
    </row>
    <row r="25511" spans="26:27" x14ac:dyDescent="0.2">
      <c r="Z25511" s="218"/>
      <c r="AA25511" s="218"/>
    </row>
    <row r="25512" spans="26:27" x14ac:dyDescent="0.2">
      <c r="Z25512" s="218"/>
      <c r="AA25512" s="218"/>
    </row>
    <row r="25513" spans="26:27" x14ac:dyDescent="0.2">
      <c r="Z25513" s="218"/>
      <c r="AA25513" s="218"/>
    </row>
    <row r="25514" spans="26:27" x14ac:dyDescent="0.2">
      <c r="Z25514" s="218"/>
      <c r="AA25514" s="218"/>
    </row>
    <row r="25515" spans="26:27" x14ac:dyDescent="0.2">
      <c r="Z25515" s="218"/>
      <c r="AA25515" s="218"/>
    </row>
    <row r="25516" spans="26:27" x14ac:dyDescent="0.2">
      <c r="Z25516" s="218"/>
      <c r="AA25516" s="218"/>
    </row>
    <row r="25517" spans="26:27" x14ac:dyDescent="0.2">
      <c r="Z25517" s="218"/>
      <c r="AA25517" s="218"/>
    </row>
    <row r="25518" spans="26:27" x14ac:dyDescent="0.2">
      <c r="Z25518" s="218"/>
      <c r="AA25518" s="218"/>
    </row>
    <row r="25519" spans="26:27" x14ac:dyDescent="0.2">
      <c r="Z25519" s="218"/>
      <c r="AA25519" s="218"/>
    </row>
    <row r="25520" spans="26:27" x14ac:dyDescent="0.2">
      <c r="Z25520" s="218"/>
      <c r="AA25520" s="218"/>
    </row>
    <row r="25521" spans="26:27" x14ac:dyDescent="0.2">
      <c r="Z25521" s="218"/>
      <c r="AA25521" s="218"/>
    </row>
    <row r="25522" spans="26:27" x14ac:dyDescent="0.2">
      <c r="Z25522" s="218"/>
      <c r="AA25522" s="218"/>
    </row>
    <row r="25523" spans="26:27" x14ac:dyDescent="0.2">
      <c r="Z25523" s="218"/>
      <c r="AA25523" s="218"/>
    </row>
    <row r="25524" spans="26:27" x14ac:dyDescent="0.2">
      <c r="Z25524" s="218"/>
      <c r="AA25524" s="218"/>
    </row>
    <row r="25525" spans="26:27" x14ac:dyDescent="0.2">
      <c r="Z25525" s="218"/>
      <c r="AA25525" s="218"/>
    </row>
    <row r="25526" spans="26:27" x14ac:dyDescent="0.2">
      <c r="Z25526" s="218"/>
      <c r="AA25526" s="218"/>
    </row>
    <row r="25527" spans="26:27" x14ac:dyDescent="0.2">
      <c r="Z25527" s="218"/>
      <c r="AA25527" s="218"/>
    </row>
    <row r="25528" spans="26:27" x14ac:dyDescent="0.2">
      <c r="Z25528" s="218"/>
      <c r="AA25528" s="218"/>
    </row>
    <row r="25529" spans="26:27" x14ac:dyDescent="0.2">
      <c r="Z25529" s="218"/>
      <c r="AA25529" s="218"/>
    </row>
    <row r="25530" spans="26:27" x14ac:dyDescent="0.2">
      <c r="Z25530" s="218"/>
      <c r="AA25530" s="218"/>
    </row>
    <row r="25531" spans="26:27" x14ac:dyDescent="0.2">
      <c r="Z25531" s="218"/>
      <c r="AA25531" s="218"/>
    </row>
    <row r="25532" spans="26:27" x14ac:dyDescent="0.2">
      <c r="Z25532" s="218"/>
      <c r="AA25532" s="218"/>
    </row>
    <row r="25533" spans="26:27" x14ac:dyDescent="0.2">
      <c r="Z25533" s="218"/>
      <c r="AA25533" s="218"/>
    </row>
    <row r="25534" spans="26:27" x14ac:dyDescent="0.2">
      <c r="Z25534" s="218"/>
      <c r="AA25534" s="218"/>
    </row>
    <row r="25535" spans="26:27" x14ac:dyDescent="0.2">
      <c r="Z25535" s="218"/>
      <c r="AA25535" s="218"/>
    </row>
    <row r="25536" spans="26:27" x14ac:dyDescent="0.2">
      <c r="Z25536" s="218"/>
      <c r="AA25536" s="218"/>
    </row>
    <row r="25537" spans="26:27" x14ac:dyDescent="0.2">
      <c r="Z25537" s="218"/>
      <c r="AA25537" s="218"/>
    </row>
    <row r="25538" spans="26:27" x14ac:dyDescent="0.2">
      <c r="Z25538" s="218"/>
      <c r="AA25538" s="218"/>
    </row>
    <row r="25539" spans="26:27" x14ac:dyDescent="0.2">
      <c r="Z25539" s="218"/>
      <c r="AA25539" s="218"/>
    </row>
    <row r="25540" spans="26:27" x14ac:dyDescent="0.2">
      <c r="Z25540" s="218"/>
      <c r="AA25540" s="218"/>
    </row>
    <row r="25541" spans="26:27" x14ac:dyDescent="0.2">
      <c r="Z25541" s="218"/>
      <c r="AA25541" s="218"/>
    </row>
    <row r="25542" spans="26:27" x14ac:dyDescent="0.2">
      <c r="Z25542" s="218"/>
      <c r="AA25542" s="218"/>
    </row>
    <row r="25543" spans="26:27" x14ac:dyDescent="0.2">
      <c r="Z25543" s="218"/>
      <c r="AA25543" s="218"/>
    </row>
    <row r="25544" spans="26:27" x14ac:dyDescent="0.2">
      <c r="Z25544" s="218"/>
      <c r="AA25544" s="218"/>
    </row>
    <row r="25545" spans="26:27" x14ac:dyDescent="0.2">
      <c r="Z25545" s="218"/>
      <c r="AA25545" s="218"/>
    </row>
    <row r="25546" spans="26:27" x14ac:dyDescent="0.2">
      <c r="Z25546" s="218"/>
      <c r="AA25546" s="218"/>
    </row>
    <row r="25547" spans="26:27" x14ac:dyDescent="0.2">
      <c r="Z25547" s="218"/>
      <c r="AA25547" s="218"/>
    </row>
    <row r="25548" spans="26:27" x14ac:dyDescent="0.2">
      <c r="Z25548" s="218"/>
      <c r="AA25548" s="218"/>
    </row>
    <row r="25549" spans="26:27" x14ac:dyDescent="0.2">
      <c r="Z25549" s="218"/>
      <c r="AA25549" s="218"/>
    </row>
    <row r="25550" spans="26:27" x14ac:dyDescent="0.2">
      <c r="Z25550" s="218"/>
      <c r="AA25550" s="218"/>
    </row>
    <row r="25551" spans="26:27" x14ac:dyDescent="0.2">
      <c r="Z25551" s="218"/>
      <c r="AA25551" s="218"/>
    </row>
    <row r="25552" spans="26:27" x14ac:dyDescent="0.2">
      <c r="Z25552" s="218"/>
      <c r="AA25552" s="218"/>
    </row>
    <row r="25553" spans="26:27" x14ac:dyDescent="0.2">
      <c r="Z25553" s="218"/>
      <c r="AA25553" s="218"/>
    </row>
    <row r="25554" spans="26:27" x14ac:dyDescent="0.2">
      <c r="Z25554" s="218"/>
      <c r="AA25554" s="218"/>
    </row>
    <row r="25555" spans="26:27" x14ac:dyDescent="0.2">
      <c r="Z25555" s="218"/>
      <c r="AA25555" s="218"/>
    </row>
    <row r="25556" spans="26:27" x14ac:dyDescent="0.2">
      <c r="Z25556" s="218"/>
      <c r="AA25556" s="218"/>
    </row>
    <row r="25557" spans="26:27" x14ac:dyDescent="0.2">
      <c r="Z25557" s="218"/>
      <c r="AA25557" s="218"/>
    </row>
    <row r="25558" spans="26:27" x14ac:dyDescent="0.2">
      <c r="Z25558" s="218"/>
      <c r="AA25558" s="218"/>
    </row>
    <row r="25559" spans="26:27" x14ac:dyDescent="0.2">
      <c r="Z25559" s="218"/>
      <c r="AA25559" s="218"/>
    </row>
    <row r="25560" spans="26:27" x14ac:dyDescent="0.2">
      <c r="Z25560" s="218"/>
      <c r="AA25560" s="218"/>
    </row>
    <row r="25561" spans="26:27" x14ac:dyDescent="0.2">
      <c r="Z25561" s="218"/>
      <c r="AA25561" s="218"/>
    </row>
    <row r="25562" spans="26:27" x14ac:dyDescent="0.2">
      <c r="Z25562" s="218"/>
      <c r="AA25562" s="218"/>
    </row>
    <row r="25563" spans="26:27" x14ac:dyDescent="0.2">
      <c r="Z25563" s="218"/>
      <c r="AA25563" s="218"/>
    </row>
    <row r="25564" spans="26:27" x14ac:dyDescent="0.2">
      <c r="Z25564" s="218"/>
      <c r="AA25564" s="218"/>
    </row>
    <row r="25565" spans="26:27" x14ac:dyDescent="0.2">
      <c r="Z25565" s="218"/>
      <c r="AA25565" s="218"/>
    </row>
    <row r="25566" spans="26:27" x14ac:dyDescent="0.2">
      <c r="Z25566" s="218"/>
      <c r="AA25566" s="218"/>
    </row>
    <row r="25567" spans="26:27" x14ac:dyDescent="0.2">
      <c r="Z25567" s="218"/>
      <c r="AA25567" s="218"/>
    </row>
    <row r="25568" spans="26:27" x14ac:dyDescent="0.2">
      <c r="Z25568" s="218"/>
      <c r="AA25568" s="218"/>
    </row>
    <row r="25569" spans="26:27" x14ac:dyDescent="0.2">
      <c r="Z25569" s="218"/>
      <c r="AA25569" s="218"/>
    </row>
    <row r="25570" spans="26:27" x14ac:dyDescent="0.2">
      <c r="Z25570" s="218"/>
      <c r="AA25570" s="218"/>
    </row>
    <row r="25571" spans="26:27" x14ac:dyDescent="0.2">
      <c r="Z25571" s="218"/>
      <c r="AA25571" s="218"/>
    </row>
    <row r="25572" spans="26:27" x14ac:dyDescent="0.2">
      <c r="Z25572" s="218"/>
      <c r="AA25572" s="218"/>
    </row>
    <row r="25573" spans="26:27" x14ac:dyDescent="0.2">
      <c r="Z25573" s="218"/>
      <c r="AA25573" s="218"/>
    </row>
    <row r="25574" spans="26:27" x14ac:dyDescent="0.2">
      <c r="Z25574" s="218"/>
      <c r="AA25574" s="218"/>
    </row>
    <row r="25575" spans="26:27" x14ac:dyDescent="0.2">
      <c r="Z25575" s="218"/>
      <c r="AA25575" s="218"/>
    </row>
    <row r="25576" spans="26:27" x14ac:dyDescent="0.2">
      <c r="Z25576" s="218"/>
      <c r="AA25576" s="218"/>
    </row>
    <row r="25577" spans="26:27" x14ac:dyDescent="0.2">
      <c r="Z25577" s="218"/>
      <c r="AA25577" s="218"/>
    </row>
    <row r="25578" spans="26:27" x14ac:dyDescent="0.2">
      <c r="Z25578" s="218"/>
      <c r="AA25578" s="218"/>
    </row>
    <row r="25579" spans="26:27" x14ac:dyDescent="0.2">
      <c r="Z25579" s="218"/>
      <c r="AA25579" s="218"/>
    </row>
    <row r="25580" spans="26:27" x14ac:dyDescent="0.2">
      <c r="Z25580" s="218"/>
      <c r="AA25580" s="218"/>
    </row>
    <row r="25581" spans="26:27" x14ac:dyDescent="0.2">
      <c r="Z25581" s="218"/>
      <c r="AA25581" s="218"/>
    </row>
    <row r="25582" spans="26:27" x14ac:dyDescent="0.2">
      <c r="Z25582" s="218"/>
      <c r="AA25582" s="218"/>
    </row>
    <row r="25583" spans="26:27" x14ac:dyDescent="0.2">
      <c r="Z25583" s="218"/>
      <c r="AA25583" s="218"/>
    </row>
    <row r="25584" spans="26:27" x14ac:dyDescent="0.2">
      <c r="Z25584" s="218"/>
      <c r="AA25584" s="218"/>
    </row>
    <row r="25585" spans="26:27" x14ac:dyDescent="0.2">
      <c r="Z25585" s="218"/>
      <c r="AA25585" s="218"/>
    </row>
    <row r="25586" spans="26:27" x14ac:dyDescent="0.2">
      <c r="Z25586" s="218"/>
      <c r="AA25586" s="218"/>
    </row>
    <row r="25587" spans="26:27" x14ac:dyDescent="0.2">
      <c r="Z25587" s="218"/>
      <c r="AA25587" s="218"/>
    </row>
    <row r="25588" spans="26:27" x14ac:dyDescent="0.2">
      <c r="Z25588" s="218"/>
      <c r="AA25588" s="218"/>
    </row>
    <row r="25589" spans="26:27" x14ac:dyDescent="0.2">
      <c r="Z25589" s="218"/>
      <c r="AA25589" s="218"/>
    </row>
    <row r="25590" spans="26:27" x14ac:dyDescent="0.2">
      <c r="Z25590" s="218"/>
      <c r="AA25590" s="218"/>
    </row>
    <row r="25591" spans="26:27" x14ac:dyDescent="0.2">
      <c r="Z25591" s="218"/>
      <c r="AA25591" s="218"/>
    </row>
    <row r="25592" spans="26:27" x14ac:dyDescent="0.2">
      <c r="Z25592" s="218"/>
      <c r="AA25592" s="218"/>
    </row>
    <row r="25593" spans="26:27" x14ac:dyDescent="0.2">
      <c r="Z25593" s="218"/>
      <c r="AA25593" s="218"/>
    </row>
    <row r="25594" spans="26:27" x14ac:dyDescent="0.2">
      <c r="Z25594" s="218"/>
      <c r="AA25594" s="218"/>
    </row>
    <row r="25595" spans="26:27" x14ac:dyDescent="0.2">
      <c r="Z25595" s="218"/>
      <c r="AA25595" s="218"/>
    </row>
    <row r="25596" spans="26:27" x14ac:dyDescent="0.2">
      <c r="Z25596" s="218"/>
      <c r="AA25596" s="218"/>
    </row>
    <row r="25597" spans="26:27" x14ac:dyDescent="0.2">
      <c r="Z25597" s="218"/>
      <c r="AA25597" s="218"/>
    </row>
    <row r="25598" spans="26:27" x14ac:dyDescent="0.2">
      <c r="Z25598" s="218"/>
      <c r="AA25598" s="218"/>
    </row>
    <row r="25599" spans="26:27" x14ac:dyDescent="0.2">
      <c r="Z25599" s="218"/>
      <c r="AA25599" s="218"/>
    </row>
    <row r="25600" spans="26:27" x14ac:dyDescent="0.2">
      <c r="Z25600" s="218"/>
      <c r="AA25600" s="218"/>
    </row>
    <row r="25601" spans="26:27" x14ac:dyDescent="0.2">
      <c r="Z25601" s="218"/>
      <c r="AA25601" s="218"/>
    </row>
    <row r="25602" spans="26:27" x14ac:dyDescent="0.2">
      <c r="Z25602" s="218"/>
      <c r="AA25602" s="218"/>
    </row>
    <row r="25603" spans="26:27" x14ac:dyDescent="0.2">
      <c r="Z25603" s="218"/>
      <c r="AA25603" s="218"/>
    </row>
    <row r="25604" spans="26:27" x14ac:dyDescent="0.2">
      <c r="Z25604" s="218"/>
      <c r="AA25604" s="218"/>
    </row>
    <row r="25605" spans="26:27" x14ac:dyDescent="0.2">
      <c r="Z25605" s="218"/>
      <c r="AA25605" s="218"/>
    </row>
    <row r="25606" spans="26:27" x14ac:dyDescent="0.2">
      <c r="Z25606" s="218"/>
      <c r="AA25606" s="218"/>
    </row>
    <row r="25607" spans="26:27" x14ac:dyDescent="0.2">
      <c r="Z25607" s="218"/>
      <c r="AA25607" s="218"/>
    </row>
    <row r="25608" spans="26:27" x14ac:dyDescent="0.2">
      <c r="Z25608" s="218"/>
      <c r="AA25608" s="218"/>
    </row>
    <row r="25609" spans="26:27" x14ac:dyDescent="0.2">
      <c r="Z25609" s="218"/>
      <c r="AA25609" s="218"/>
    </row>
    <row r="25610" spans="26:27" x14ac:dyDescent="0.2">
      <c r="Z25610" s="218"/>
      <c r="AA25610" s="218"/>
    </row>
    <row r="25611" spans="26:27" x14ac:dyDescent="0.2">
      <c r="Z25611" s="218"/>
      <c r="AA25611" s="218"/>
    </row>
    <row r="25612" spans="26:27" x14ac:dyDescent="0.2">
      <c r="Z25612" s="218"/>
      <c r="AA25612" s="218"/>
    </row>
    <row r="25613" spans="26:27" x14ac:dyDescent="0.2">
      <c r="Z25613" s="218"/>
      <c r="AA25613" s="218"/>
    </row>
    <row r="25614" spans="26:27" x14ac:dyDescent="0.2">
      <c r="Z25614" s="218"/>
      <c r="AA25614" s="218"/>
    </row>
    <row r="25615" spans="26:27" x14ac:dyDescent="0.2">
      <c r="Z25615" s="218"/>
      <c r="AA25615" s="218"/>
    </row>
    <row r="25616" spans="26:27" x14ac:dyDescent="0.2">
      <c r="Z25616" s="218"/>
      <c r="AA25616" s="218"/>
    </row>
    <row r="25617" spans="26:27" x14ac:dyDescent="0.2">
      <c r="Z25617" s="218"/>
      <c r="AA25617" s="218"/>
    </row>
    <row r="25618" spans="26:27" x14ac:dyDescent="0.2">
      <c r="Z25618" s="218"/>
      <c r="AA25618" s="218"/>
    </row>
    <row r="25619" spans="26:27" x14ac:dyDescent="0.2">
      <c r="Z25619" s="218"/>
      <c r="AA25619" s="218"/>
    </row>
    <row r="25620" spans="26:27" x14ac:dyDescent="0.2">
      <c r="Z25620" s="218"/>
      <c r="AA25620" s="218"/>
    </row>
    <row r="25621" spans="26:27" x14ac:dyDescent="0.2">
      <c r="Z25621" s="218"/>
      <c r="AA25621" s="218"/>
    </row>
    <row r="25622" spans="26:27" x14ac:dyDescent="0.2">
      <c r="Z25622" s="218"/>
      <c r="AA25622" s="218"/>
    </row>
    <row r="25623" spans="26:27" x14ac:dyDescent="0.2">
      <c r="Z25623" s="218"/>
      <c r="AA25623" s="218"/>
    </row>
    <row r="25624" spans="26:27" x14ac:dyDescent="0.2">
      <c r="Z25624" s="218"/>
      <c r="AA25624" s="218"/>
    </row>
    <row r="25625" spans="26:27" x14ac:dyDescent="0.2">
      <c r="Z25625" s="218"/>
      <c r="AA25625" s="218"/>
    </row>
    <row r="25626" spans="26:27" x14ac:dyDescent="0.2">
      <c r="Z25626" s="218"/>
      <c r="AA25626" s="218"/>
    </row>
    <row r="25627" spans="26:27" x14ac:dyDescent="0.2">
      <c r="Z25627" s="218"/>
      <c r="AA25627" s="218"/>
    </row>
    <row r="25628" spans="26:27" x14ac:dyDescent="0.2">
      <c r="Z25628" s="218"/>
      <c r="AA25628" s="218"/>
    </row>
    <row r="25629" spans="26:27" x14ac:dyDescent="0.2">
      <c r="Z25629" s="218"/>
      <c r="AA25629" s="218"/>
    </row>
    <row r="25630" spans="26:27" x14ac:dyDescent="0.2">
      <c r="Z25630" s="218"/>
      <c r="AA25630" s="218"/>
    </row>
    <row r="25631" spans="26:27" x14ac:dyDescent="0.2">
      <c r="Z25631" s="218"/>
      <c r="AA25631" s="218"/>
    </row>
    <row r="25632" spans="26:27" x14ac:dyDescent="0.2">
      <c r="Z25632" s="218"/>
      <c r="AA25632" s="218"/>
    </row>
    <row r="25633" spans="26:27" x14ac:dyDescent="0.2">
      <c r="Z25633" s="218"/>
      <c r="AA25633" s="218"/>
    </row>
    <row r="25634" spans="26:27" x14ac:dyDescent="0.2">
      <c r="Z25634" s="218"/>
      <c r="AA25634" s="218"/>
    </row>
    <row r="25635" spans="26:27" x14ac:dyDescent="0.2">
      <c r="Z25635" s="218"/>
      <c r="AA25635" s="218"/>
    </row>
    <row r="25636" spans="26:27" x14ac:dyDescent="0.2">
      <c r="Z25636" s="218"/>
      <c r="AA25636" s="218"/>
    </row>
    <row r="25637" spans="26:27" x14ac:dyDescent="0.2">
      <c r="Z25637" s="218"/>
      <c r="AA25637" s="218"/>
    </row>
    <row r="25638" spans="26:27" x14ac:dyDescent="0.2">
      <c r="Z25638" s="218"/>
      <c r="AA25638" s="218"/>
    </row>
    <row r="25639" spans="26:27" x14ac:dyDescent="0.2">
      <c r="Z25639" s="218"/>
      <c r="AA25639" s="218"/>
    </row>
    <row r="25640" spans="26:27" x14ac:dyDescent="0.2">
      <c r="Z25640" s="218"/>
      <c r="AA25640" s="218"/>
    </row>
    <row r="25641" spans="26:27" x14ac:dyDescent="0.2">
      <c r="Z25641" s="218"/>
      <c r="AA25641" s="218"/>
    </row>
    <row r="25642" spans="26:27" x14ac:dyDescent="0.2">
      <c r="Z25642" s="218"/>
      <c r="AA25642" s="218"/>
    </row>
    <row r="25643" spans="26:27" x14ac:dyDescent="0.2">
      <c r="Z25643" s="218"/>
      <c r="AA25643" s="218"/>
    </row>
    <row r="25644" spans="26:27" x14ac:dyDescent="0.2">
      <c r="Z25644" s="218"/>
      <c r="AA25644" s="218"/>
    </row>
    <row r="25645" spans="26:27" x14ac:dyDescent="0.2">
      <c r="Z25645" s="218"/>
      <c r="AA25645" s="218"/>
    </row>
    <row r="25646" spans="26:27" x14ac:dyDescent="0.2">
      <c r="Z25646" s="218"/>
      <c r="AA25646" s="218"/>
    </row>
    <row r="25647" spans="26:27" x14ac:dyDescent="0.2">
      <c r="Z25647" s="218"/>
      <c r="AA25647" s="218"/>
    </row>
    <row r="25648" spans="26:27" x14ac:dyDescent="0.2">
      <c r="Z25648" s="218"/>
      <c r="AA25648" s="218"/>
    </row>
    <row r="25649" spans="26:27" x14ac:dyDescent="0.2">
      <c r="Z25649" s="218"/>
      <c r="AA25649" s="218"/>
    </row>
    <row r="25650" spans="26:27" x14ac:dyDescent="0.2">
      <c r="Z25650" s="218"/>
      <c r="AA25650" s="218"/>
    </row>
    <row r="25651" spans="26:27" x14ac:dyDescent="0.2">
      <c r="Z25651" s="218"/>
      <c r="AA25651" s="218"/>
    </row>
    <row r="25652" spans="26:27" x14ac:dyDescent="0.2">
      <c r="Z25652" s="218"/>
      <c r="AA25652" s="218"/>
    </row>
    <row r="25653" spans="26:27" x14ac:dyDescent="0.2">
      <c r="Z25653" s="218"/>
      <c r="AA25653" s="218"/>
    </row>
    <row r="25654" spans="26:27" x14ac:dyDescent="0.2">
      <c r="Z25654" s="218"/>
      <c r="AA25654" s="218"/>
    </row>
    <row r="25655" spans="26:27" x14ac:dyDescent="0.2">
      <c r="Z25655" s="218"/>
      <c r="AA25655" s="218"/>
    </row>
    <row r="25656" spans="26:27" x14ac:dyDescent="0.2">
      <c r="Z25656" s="218"/>
      <c r="AA25656" s="218"/>
    </row>
    <row r="25657" spans="26:27" x14ac:dyDescent="0.2">
      <c r="Z25657" s="218"/>
      <c r="AA25657" s="218"/>
    </row>
    <row r="25658" spans="26:27" x14ac:dyDescent="0.2">
      <c r="Z25658" s="218"/>
      <c r="AA25658" s="218"/>
    </row>
    <row r="25659" spans="26:27" x14ac:dyDescent="0.2">
      <c r="Z25659" s="218"/>
      <c r="AA25659" s="218"/>
    </row>
    <row r="25660" spans="26:27" x14ac:dyDescent="0.2">
      <c r="Z25660" s="218"/>
      <c r="AA25660" s="218"/>
    </row>
    <row r="25661" spans="26:27" x14ac:dyDescent="0.2">
      <c r="Z25661" s="218"/>
      <c r="AA25661" s="218"/>
    </row>
    <row r="25662" spans="26:27" x14ac:dyDescent="0.2">
      <c r="Z25662" s="218"/>
      <c r="AA25662" s="218"/>
    </row>
    <row r="25663" spans="26:27" x14ac:dyDescent="0.2">
      <c r="Z25663" s="218"/>
      <c r="AA25663" s="218"/>
    </row>
    <row r="25664" spans="26:27" x14ac:dyDescent="0.2">
      <c r="Z25664" s="218"/>
      <c r="AA25664" s="218"/>
    </row>
    <row r="25665" spans="26:27" x14ac:dyDescent="0.2">
      <c r="Z25665" s="218"/>
      <c r="AA25665" s="218"/>
    </row>
    <row r="25666" spans="26:27" x14ac:dyDescent="0.2">
      <c r="Z25666" s="218"/>
      <c r="AA25666" s="218"/>
    </row>
    <row r="25667" spans="26:27" x14ac:dyDescent="0.2">
      <c r="Z25667" s="218"/>
      <c r="AA25667" s="218"/>
    </row>
    <row r="25668" spans="26:27" x14ac:dyDescent="0.2">
      <c r="Z25668" s="218"/>
      <c r="AA25668" s="218"/>
    </row>
    <row r="25669" spans="26:27" x14ac:dyDescent="0.2">
      <c r="Z25669" s="218"/>
      <c r="AA25669" s="218"/>
    </row>
    <row r="25670" spans="26:27" x14ac:dyDescent="0.2">
      <c r="Z25670" s="218"/>
      <c r="AA25670" s="218"/>
    </row>
    <row r="25671" spans="26:27" x14ac:dyDescent="0.2">
      <c r="Z25671" s="218"/>
      <c r="AA25671" s="218"/>
    </row>
    <row r="25672" spans="26:27" x14ac:dyDescent="0.2">
      <c r="Z25672" s="218"/>
      <c r="AA25672" s="218"/>
    </row>
    <row r="25673" spans="26:27" x14ac:dyDescent="0.2">
      <c r="Z25673" s="218"/>
      <c r="AA25673" s="218"/>
    </row>
    <row r="25674" spans="26:27" x14ac:dyDescent="0.2">
      <c r="Z25674" s="218"/>
      <c r="AA25674" s="218"/>
    </row>
    <row r="25675" spans="26:27" x14ac:dyDescent="0.2">
      <c r="Z25675" s="218"/>
      <c r="AA25675" s="218"/>
    </row>
    <row r="25676" spans="26:27" x14ac:dyDescent="0.2">
      <c r="Z25676" s="218"/>
      <c r="AA25676" s="218"/>
    </row>
    <row r="25677" spans="26:27" x14ac:dyDescent="0.2">
      <c r="Z25677" s="218"/>
      <c r="AA25677" s="218"/>
    </row>
    <row r="25678" spans="26:27" x14ac:dyDescent="0.2">
      <c r="Z25678" s="218"/>
      <c r="AA25678" s="218"/>
    </row>
    <row r="25679" spans="26:27" x14ac:dyDescent="0.2">
      <c r="Z25679" s="218"/>
      <c r="AA25679" s="218"/>
    </row>
    <row r="25680" spans="26:27" x14ac:dyDescent="0.2">
      <c r="Z25680" s="218"/>
      <c r="AA25680" s="218"/>
    </row>
    <row r="25681" spans="26:27" x14ac:dyDescent="0.2">
      <c r="Z25681" s="218"/>
      <c r="AA25681" s="218"/>
    </row>
    <row r="25682" spans="26:27" x14ac:dyDescent="0.2">
      <c r="Z25682" s="218"/>
      <c r="AA25682" s="218"/>
    </row>
    <row r="25683" spans="26:27" x14ac:dyDescent="0.2">
      <c r="Z25683" s="218"/>
      <c r="AA25683" s="218"/>
    </row>
    <row r="25684" spans="26:27" x14ac:dyDescent="0.2">
      <c r="Z25684" s="218"/>
      <c r="AA25684" s="218"/>
    </row>
    <row r="25685" spans="26:27" x14ac:dyDescent="0.2">
      <c r="Z25685" s="218"/>
      <c r="AA25685" s="218"/>
    </row>
    <row r="25686" spans="26:27" x14ac:dyDescent="0.2">
      <c r="Z25686" s="218"/>
      <c r="AA25686" s="218"/>
    </row>
    <row r="25687" spans="26:27" x14ac:dyDescent="0.2">
      <c r="Z25687" s="218"/>
      <c r="AA25687" s="218"/>
    </row>
    <row r="25688" spans="26:27" x14ac:dyDescent="0.2">
      <c r="Z25688" s="218"/>
      <c r="AA25688" s="218"/>
    </row>
    <row r="25689" spans="26:27" x14ac:dyDescent="0.2">
      <c r="Z25689" s="218"/>
      <c r="AA25689" s="218"/>
    </row>
    <row r="25690" spans="26:27" x14ac:dyDescent="0.2">
      <c r="Z25690" s="218"/>
      <c r="AA25690" s="218"/>
    </row>
    <row r="25691" spans="26:27" x14ac:dyDescent="0.2">
      <c r="Z25691" s="218"/>
      <c r="AA25691" s="218"/>
    </row>
    <row r="25692" spans="26:27" x14ac:dyDescent="0.2">
      <c r="Z25692" s="218"/>
      <c r="AA25692" s="218"/>
    </row>
    <row r="25693" spans="26:27" x14ac:dyDescent="0.2">
      <c r="Z25693" s="218"/>
      <c r="AA25693" s="218"/>
    </row>
    <row r="25694" spans="26:27" x14ac:dyDescent="0.2">
      <c r="Z25694" s="218"/>
      <c r="AA25694" s="218"/>
    </row>
    <row r="25695" spans="26:27" x14ac:dyDescent="0.2">
      <c r="Z25695" s="218"/>
      <c r="AA25695" s="218"/>
    </row>
    <row r="25696" spans="26:27" x14ac:dyDescent="0.2">
      <c r="Z25696" s="218"/>
      <c r="AA25696" s="218"/>
    </row>
    <row r="25697" spans="26:27" x14ac:dyDescent="0.2">
      <c r="Z25697" s="218"/>
      <c r="AA25697" s="218"/>
    </row>
    <row r="25698" spans="26:27" x14ac:dyDescent="0.2">
      <c r="Z25698" s="218"/>
      <c r="AA25698" s="218"/>
    </row>
    <row r="25699" spans="26:27" x14ac:dyDescent="0.2">
      <c r="Z25699" s="218"/>
      <c r="AA25699" s="218"/>
    </row>
    <row r="25700" spans="26:27" x14ac:dyDescent="0.2">
      <c r="Z25700" s="218"/>
      <c r="AA25700" s="218"/>
    </row>
    <row r="25701" spans="26:27" x14ac:dyDescent="0.2">
      <c r="Z25701" s="218"/>
      <c r="AA25701" s="218"/>
    </row>
    <row r="25702" spans="26:27" x14ac:dyDescent="0.2">
      <c r="Z25702" s="218"/>
      <c r="AA25702" s="218"/>
    </row>
    <row r="25703" spans="26:27" x14ac:dyDescent="0.2">
      <c r="Z25703" s="218"/>
      <c r="AA25703" s="218"/>
    </row>
    <row r="25704" spans="26:27" x14ac:dyDescent="0.2">
      <c r="Z25704" s="218"/>
      <c r="AA25704" s="218"/>
    </row>
    <row r="25705" spans="26:27" x14ac:dyDescent="0.2">
      <c r="Z25705" s="218"/>
      <c r="AA25705" s="218"/>
    </row>
    <row r="25706" spans="26:27" x14ac:dyDescent="0.2">
      <c r="Z25706" s="218"/>
      <c r="AA25706" s="218"/>
    </row>
    <row r="25707" spans="26:27" x14ac:dyDescent="0.2">
      <c r="Z25707" s="218"/>
      <c r="AA25707" s="218"/>
    </row>
    <row r="25708" spans="26:27" x14ac:dyDescent="0.2">
      <c r="Z25708" s="218"/>
      <c r="AA25708" s="218"/>
    </row>
    <row r="25709" spans="26:27" x14ac:dyDescent="0.2">
      <c r="Z25709" s="218"/>
      <c r="AA25709" s="218"/>
    </row>
    <row r="25710" spans="26:27" x14ac:dyDescent="0.2">
      <c r="Z25710" s="218"/>
      <c r="AA25710" s="218"/>
    </row>
    <row r="25711" spans="26:27" x14ac:dyDescent="0.2">
      <c r="Z25711" s="218"/>
      <c r="AA25711" s="218"/>
    </row>
    <row r="25712" spans="26:27" x14ac:dyDescent="0.2">
      <c r="Z25712" s="218"/>
      <c r="AA25712" s="218"/>
    </row>
    <row r="25713" spans="26:27" x14ac:dyDescent="0.2">
      <c r="Z25713" s="218"/>
      <c r="AA25713" s="218"/>
    </row>
    <row r="25714" spans="26:27" x14ac:dyDescent="0.2">
      <c r="Z25714" s="218"/>
      <c r="AA25714" s="218"/>
    </row>
    <row r="25715" spans="26:27" x14ac:dyDescent="0.2">
      <c r="Z25715" s="218"/>
      <c r="AA25715" s="218"/>
    </row>
    <row r="25716" spans="26:27" x14ac:dyDescent="0.2">
      <c r="Z25716" s="218"/>
      <c r="AA25716" s="218"/>
    </row>
    <row r="25717" spans="26:27" x14ac:dyDescent="0.2">
      <c r="Z25717" s="218"/>
      <c r="AA25717" s="218"/>
    </row>
    <row r="25718" spans="26:27" x14ac:dyDescent="0.2">
      <c r="Z25718" s="218"/>
      <c r="AA25718" s="218"/>
    </row>
    <row r="25719" spans="26:27" x14ac:dyDescent="0.2">
      <c r="Z25719" s="218"/>
      <c r="AA25719" s="218"/>
    </row>
    <row r="25720" spans="26:27" x14ac:dyDescent="0.2">
      <c r="Z25720" s="218"/>
      <c r="AA25720" s="218"/>
    </row>
    <row r="25721" spans="26:27" x14ac:dyDescent="0.2">
      <c r="Z25721" s="218"/>
      <c r="AA25721" s="218"/>
    </row>
    <row r="25722" spans="26:27" x14ac:dyDescent="0.2">
      <c r="Z25722" s="218"/>
      <c r="AA25722" s="218"/>
    </row>
    <row r="25723" spans="26:27" x14ac:dyDescent="0.2">
      <c r="Z25723" s="218"/>
      <c r="AA25723" s="218"/>
    </row>
    <row r="25724" spans="26:27" x14ac:dyDescent="0.2">
      <c r="Z25724" s="218"/>
      <c r="AA25724" s="218"/>
    </row>
    <row r="25725" spans="26:27" x14ac:dyDescent="0.2">
      <c r="Z25725" s="218"/>
      <c r="AA25725" s="218"/>
    </row>
    <row r="25726" spans="26:27" x14ac:dyDescent="0.2">
      <c r="Z25726" s="218"/>
      <c r="AA25726" s="218"/>
    </row>
    <row r="25727" spans="26:27" x14ac:dyDescent="0.2">
      <c r="Z25727" s="218"/>
      <c r="AA25727" s="218"/>
    </row>
    <row r="25728" spans="26:27" x14ac:dyDescent="0.2">
      <c r="Z25728" s="218"/>
      <c r="AA25728" s="218"/>
    </row>
    <row r="25729" spans="26:27" x14ac:dyDescent="0.2">
      <c r="Z25729" s="218"/>
      <c r="AA25729" s="218"/>
    </row>
    <row r="25730" spans="26:27" x14ac:dyDescent="0.2">
      <c r="Z25730" s="218"/>
      <c r="AA25730" s="218"/>
    </row>
    <row r="25731" spans="26:27" x14ac:dyDescent="0.2">
      <c r="Z25731" s="218"/>
      <c r="AA25731" s="218"/>
    </row>
    <row r="25732" spans="26:27" x14ac:dyDescent="0.2">
      <c r="Z25732" s="218"/>
      <c r="AA25732" s="218"/>
    </row>
    <row r="25733" spans="26:27" x14ac:dyDescent="0.2">
      <c r="Z25733" s="218"/>
      <c r="AA25733" s="218"/>
    </row>
    <row r="25734" spans="26:27" x14ac:dyDescent="0.2">
      <c r="Z25734" s="218"/>
      <c r="AA25734" s="218"/>
    </row>
    <row r="25735" spans="26:27" x14ac:dyDescent="0.2">
      <c r="Z25735" s="218"/>
      <c r="AA25735" s="218"/>
    </row>
    <row r="25736" spans="26:27" x14ac:dyDescent="0.2">
      <c r="Z25736" s="218"/>
      <c r="AA25736" s="218"/>
    </row>
    <row r="25737" spans="26:27" x14ac:dyDescent="0.2">
      <c r="Z25737" s="218"/>
      <c r="AA25737" s="218"/>
    </row>
    <row r="25738" spans="26:27" x14ac:dyDescent="0.2">
      <c r="Z25738" s="218"/>
      <c r="AA25738" s="218"/>
    </row>
    <row r="25739" spans="26:27" x14ac:dyDescent="0.2">
      <c r="Z25739" s="218"/>
      <c r="AA25739" s="218"/>
    </row>
    <row r="25740" spans="26:27" x14ac:dyDescent="0.2">
      <c r="Z25740" s="218"/>
      <c r="AA25740" s="218"/>
    </row>
    <row r="25741" spans="26:27" x14ac:dyDescent="0.2">
      <c r="Z25741" s="218"/>
      <c r="AA25741" s="218"/>
    </row>
    <row r="25742" spans="26:27" x14ac:dyDescent="0.2">
      <c r="Z25742" s="218"/>
      <c r="AA25742" s="218"/>
    </row>
    <row r="25743" spans="26:27" x14ac:dyDescent="0.2">
      <c r="Z25743" s="218"/>
      <c r="AA25743" s="218"/>
    </row>
    <row r="25744" spans="26:27" x14ac:dyDescent="0.2">
      <c r="Z25744" s="218"/>
      <c r="AA25744" s="218"/>
    </row>
    <row r="25745" spans="26:27" x14ac:dyDescent="0.2">
      <c r="Z25745" s="218"/>
      <c r="AA25745" s="218"/>
    </row>
    <row r="25746" spans="26:27" x14ac:dyDescent="0.2">
      <c r="Z25746" s="218"/>
      <c r="AA25746" s="218"/>
    </row>
    <row r="25747" spans="26:27" x14ac:dyDescent="0.2">
      <c r="Z25747" s="218"/>
      <c r="AA25747" s="218"/>
    </row>
    <row r="25748" spans="26:27" x14ac:dyDescent="0.2">
      <c r="Z25748" s="218"/>
      <c r="AA25748" s="218"/>
    </row>
    <row r="25749" spans="26:27" x14ac:dyDescent="0.2">
      <c r="Z25749" s="218"/>
      <c r="AA25749" s="218"/>
    </row>
    <row r="25750" spans="26:27" x14ac:dyDescent="0.2">
      <c r="Z25750" s="218"/>
      <c r="AA25750" s="218"/>
    </row>
    <row r="25751" spans="26:27" x14ac:dyDescent="0.2">
      <c r="Z25751" s="218"/>
      <c r="AA25751" s="218"/>
    </row>
    <row r="25752" spans="26:27" x14ac:dyDescent="0.2">
      <c r="Z25752" s="218"/>
      <c r="AA25752" s="218"/>
    </row>
    <row r="25753" spans="26:27" x14ac:dyDescent="0.2">
      <c r="Z25753" s="218"/>
      <c r="AA25753" s="218"/>
    </row>
    <row r="25754" spans="26:27" x14ac:dyDescent="0.2">
      <c r="Z25754" s="218"/>
      <c r="AA25754" s="218"/>
    </row>
    <row r="25755" spans="26:27" x14ac:dyDescent="0.2">
      <c r="Z25755" s="218"/>
      <c r="AA25755" s="218"/>
    </row>
    <row r="25756" spans="26:27" x14ac:dyDescent="0.2">
      <c r="Z25756" s="218"/>
      <c r="AA25756" s="218"/>
    </row>
    <row r="25757" spans="26:27" x14ac:dyDescent="0.2">
      <c r="Z25757" s="218"/>
      <c r="AA25757" s="218"/>
    </row>
    <row r="25758" spans="26:27" x14ac:dyDescent="0.2">
      <c r="Z25758" s="218"/>
      <c r="AA25758" s="218"/>
    </row>
    <row r="25759" spans="26:27" x14ac:dyDescent="0.2">
      <c r="Z25759" s="218"/>
      <c r="AA25759" s="218"/>
    </row>
    <row r="25760" spans="26:27" x14ac:dyDescent="0.2">
      <c r="Z25760" s="218"/>
      <c r="AA25760" s="218"/>
    </row>
    <row r="25761" spans="26:27" x14ac:dyDescent="0.2">
      <c r="Z25761" s="218"/>
      <c r="AA25761" s="218"/>
    </row>
    <row r="25762" spans="26:27" x14ac:dyDescent="0.2">
      <c r="Z25762" s="218"/>
      <c r="AA25762" s="218"/>
    </row>
    <row r="25763" spans="26:27" x14ac:dyDescent="0.2">
      <c r="Z25763" s="218"/>
      <c r="AA25763" s="218"/>
    </row>
    <row r="25764" spans="26:27" x14ac:dyDescent="0.2">
      <c r="Z25764" s="218"/>
      <c r="AA25764" s="218"/>
    </row>
    <row r="25765" spans="26:27" x14ac:dyDescent="0.2">
      <c r="Z25765" s="218"/>
      <c r="AA25765" s="218"/>
    </row>
    <row r="25766" spans="26:27" x14ac:dyDescent="0.2">
      <c r="Z25766" s="218"/>
      <c r="AA25766" s="218"/>
    </row>
    <row r="25767" spans="26:27" x14ac:dyDescent="0.2">
      <c r="Z25767" s="218"/>
      <c r="AA25767" s="218"/>
    </row>
    <row r="25768" spans="26:27" x14ac:dyDescent="0.2">
      <c r="Z25768" s="218"/>
      <c r="AA25768" s="218"/>
    </row>
    <row r="25769" spans="26:27" x14ac:dyDescent="0.2">
      <c r="Z25769" s="218"/>
      <c r="AA25769" s="218"/>
    </row>
    <row r="25770" spans="26:27" x14ac:dyDescent="0.2">
      <c r="Z25770" s="218"/>
      <c r="AA25770" s="218"/>
    </row>
    <row r="25771" spans="26:27" x14ac:dyDescent="0.2">
      <c r="Z25771" s="218"/>
      <c r="AA25771" s="218"/>
    </row>
    <row r="25772" spans="26:27" x14ac:dyDescent="0.2">
      <c r="Z25772" s="218"/>
      <c r="AA25772" s="218"/>
    </row>
    <row r="25773" spans="26:27" x14ac:dyDescent="0.2">
      <c r="Z25773" s="218"/>
      <c r="AA25773" s="218"/>
    </row>
    <row r="25774" spans="26:27" x14ac:dyDescent="0.2">
      <c r="Z25774" s="218"/>
      <c r="AA25774" s="218"/>
    </row>
    <row r="25775" spans="26:27" x14ac:dyDescent="0.2">
      <c r="Z25775" s="218"/>
      <c r="AA25775" s="218"/>
    </row>
    <row r="25776" spans="26:27" x14ac:dyDescent="0.2">
      <c r="Z25776" s="218"/>
      <c r="AA25776" s="218"/>
    </row>
    <row r="25777" spans="26:27" x14ac:dyDescent="0.2">
      <c r="Z25777" s="218"/>
      <c r="AA25777" s="218"/>
    </row>
    <row r="25778" spans="26:27" x14ac:dyDescent="0.2">
      <c r="Z25778" s="218"/>
      <c r="AA25778" s="218"/>
    </row>
    <row r="25779" spans="26:27" x14ac:dyDescent="0.2">
      <c r="Z25779" s="218"/>
      <c r="AA25779" s="218"/>
    </row>
    <row r="25780" spans="26:27" x14ac:dyDescent="0.2">
      <c r="Z25780" s="218"/>
      <c r="AA25780" s="218"/>
    </row>
    <row r="25781" spans="26:27" x14ac:dyDescent="0.2">
      <c r="Z25781" s="218"/>
      <c r="AA25781" s="218"/>
    </row>
    <row r="25782" spans="26:27" x14ac:dyDescent="0.2">
      <c r="Z25782" s="218"/>
      <c r="AA25782" s="218"/>
    </row>
    <row r="25783" spans="26:27" x14ac:dyDescent="0.2">
      <c r="Z25783" s="218"/>
      <c r="AA25783" s="218"/>
    </row>
    <row r="25784" spans="26:27" x14ac:dyDescent="0.2">
      <c r="Z25784" s="218"/>
      <c r="AA25784" s="218"/>
    </row>
    <row r="25785" spans="26:27" x14ac:dyDescent="0.2">
      <c r="Z25785" s="218"/>
      <c r="AA25785" s="218"/>
    </row>
    <row r="25786" spans="26:27" x14ac:dyDescent="0.2">
      <c r="Z25786" s="218"/>
      <c r="AA25786" s="218"/>
    </row>
    <row r="25787" spans="26:27" x14ac:dyDescent="0.2">
      <c r="Z25787" s="218"/>
      <c r="AA25787" s="218"/>
    </row>
    <row r="25788" spans="26:27" x14ac:dyDescent="0.2">
      <c r="Z25788" s="218"/>
      <c r="AA25788" s="218"/>
    </row>
    <row r="25789" spans="26:27" x14ac:dyDescent="0.2">
      <c r="Z25789" s="218"/>
      <c r="AA25789" s="218"/>
    </row>
    <row r="25790" spans="26:27" x14ac:dyDescent="0.2">
      <c r="Z25790" s="218"/>
      <c r="AA25790" s="218"/>
    </row>
    <row r="25791" spans="26:27" x14ac:dyDescent="0.2">
      <c r="Z25791" s="218"/>
      <c r="AA25791" s="218"/>
    </row>
    <row r="25792" spans="26:27" x14ac:dyDescent="0.2">
      <c r="Z25792" s="218"/>
      <c r="AA25792" s="218"/>
    </row>
    <row r="25793" spans="26:27" x14ac:dyDescent="0.2">
      <c r="Z25793" s="218"/>
      <c r="AA25793" s="218"/>
    </row>
    <row r="25794" spans="26:27" x14ac:dyDescent="0.2">
      <c r="Z25794" s="218"/>
      <c r="AA25794" s="218"/>
    </row>
    <row r="25795" spans="26:27" x14ac:dyDescent="0.2">
      <c r="Z25795" s="218"/>
      <c r="AA25795" s="218"/>
    </row>
    <row r="25796" spans="26:27" x14ac:dyDescent="0.2">
      <c r="Z25796" s="218"/>
      <c r="AA25796" s="218"/>
    </row>
    <row r="25797" spans="26:27" x14ac:dyDescent="0.2">
      <c r="Z25797" s="218"/>
      <c r="AA25797" s="218"/>
    </row>
    <row r="25798" spans="26:27" x14ac:dyDescent="0.2">
      <c r="Z25798" s="218"/>
      <c r="AA25798" s="218"/>
    </row>
    <row r="25799" spans="26:27" x14ac:dyDescent="0.2">
      <c r="Z25799" s="218"/>
      <c r="AA25799" s="218"/>
    </row>
    <row r="25800" spans="26:27" x14ac:dyDescent="0.2">
      <c r="Z25800" s="218"/>
      <c r="AA25800" s="218"/>
    </row>
    <row r="25801" spans="26:27" x14ac:dyDescent="0.2">
      <c r="Z25801" s="218"/>
      <c r="AA25801" s="218"/>
    </row>
    <row r="25802" spans="26:27" x14ac:dyDescent="0.2">
      <c r="Z25802" s="218"/>
      <c r="AA25802" s="218"/>
    </row>
    <row r="25803" spans="26:27" x14ac:dyDescent="0.2">
      <c r="Z25803" s="218"/>
      <c r="AA25803" s="218"/>
    </row>
    <row r="25804" spans="26:27" x14ac:dyDescent="0.2">
      <c r="Z25804" s="218"/>
      <c r="AA25804" s="218"/>
    </row>
    <row r="25805" spans="26:27" x14ac:dyDescent="0.2">
      <c r="Z25805" s="218"/>
      <c r="AA25805" s="218"/>
    </row>
    <row r="25806" spans="26:27" x14ac:dyDescent="0.2">
      <c r="Z25806" s="218"/>
      <c r="AA25806" s="218"/>
    </row>
    <row r="25807" spans="26:27" x14ac:dyDescent="0.2">
      <c r="Z25807" s="218"/>
      <c r="AA25807" s="218"/>
    </row>
    <row r="25808" spans="26:27" x14ac:dyDescent="0.2">
      <c r="Z25808" s="218"/>
      <c r="AA25808" s="218"/>
    </row>
    <row r="25809" spans="26:27" x14ac:dyDescent="0.2">
      <c r="Z25809" s="218"/>
      <c r="AA25809" s="218"/>
    </row>
    <row r="25810" spans="26:27" x14ac:dyDescent="0.2">
      <c r="Z25810" s="218"/>
      <c r="AA25810" s="218"/>
    </row>
    <row r="25811" spans="26:27" x14ac:dyDescent="0.2">
      <c r="Z25811" s="218"/>
      <c r="AA25811" s="218"/>
    </row>
    <row r="25812" spans="26:27" x14ac:dyDescent="0.2">
      <c r="Z25812" s="218"/>
      <c r="AA25812" s="218"/>
    </row>
    <row r="25813" spans="26:27" x14ac:dyDescent="0.2">
      <c r="Z25813" s="218"/>
      <c r="AA25813" s="218"/>
    </row>
    <row r="25814" spans="26:27" x14ac:dyDescent="0.2">
      <c r="Z25814" s="218"/>
      <c r="AA25814" s="218"/>
    </row>
    <row r="25815" spans="26:27" x14ac:dyDescent="0.2">
      <c r="Z25815" s="218"/>
      <c r="AA25815" s="218"/>
    </row>
    <row r="25816" spans="26:27" x14ac:dyDescent="0.2">
      <c r="Z25816" s="218"/>
      <c r="AA25816" s="218"/>
    </row>
    <row r="25817" spans="26:27" x14ac:dyDescent="0.2">
      <c r="Z25817" s="218"/>
      <c r="AA25817" s="218"/>
    </row>
    <row r="25818" spans="26:27" x14ac:dyDescent="0.2">
      <c r="Z25818" s="218"/>
      <c r="AA25818" s="218"/>
    </row>
    <row r="25819" spans="26:27" x14ac:dyDescent="0.2">
      <c r="Z25819" s="218"/>
      <c r="AA25819" s="218"/>
    </row>
    <row r="25820" spans="26:27" x14ac:dyDescent="0.2">
      <c r="Z25820" s="218"/>
      <c r="AA25820" s="218"/>
    </row>
    <row r="25821" spans="26:27" x14ac:dyDescent="0.2">
      <c r="Z25821" s="218"/>
      <c r="AA25821" s="218"/>
    </row>
    <row r="25822" spans="26:27" x14ac:dyDescent="0.2">
      <c r="Z25822" s="218"/>
      <c r="AA25822" s="218"/>
    </row>
    <row r="25823" spans="26:27" x14ac:dyDescent="0.2">
      <c r="Z25823" s="218"/>
      <c r="AA25823" s="218"/>
    </row>
    <row r="25824" spans="26:27" x14ac:dyDescent="0.2">
      <c r="Z25824" s="218"/>
      <c r="AA25824" s="218"/>
    </row>
    <row r="25825" spans="26:27" x14ac:dyDescent="0.2">
      <c r="Z25825" s="218"/>
      <c r="AA25825" s="218"/>
    </row>
    <row r="25826" spans="26:27" x14ac:dyDescent="0.2">
      <c r="Z25826" s="218"/>
      <c r="AA25826" s="218"/>
    </row>
    <row r="25827" spans="26:27" x14ac:dyDescent="0.2">
      <c r="Z25827" s="218"/>
      <c r="AA25827" s="218"/>
    </row>
    <row r="25828" spans="26:27" x14ac:dyDescent="0.2">
      <c r="Z25828" s="218"/>
      <c r="AA25828" s="218"/>
    </row>
    <row r="25829" spans="26:27" x14ac:dyDescent="0.2">
      <c r="Z25829" s="218"/>
      <c r="AA25829" s="218"/>
    </row>
    <row r="25830" spans="26:27" x14ac:dyDescent="0.2">
      <c r="Z25830" s="218"/>
      <c r="AA25830" s="218"/>
    </row>
    <row r="25831" spans="26:27" x14ac:dyDescent="0.2">
      <c r="Z25831" s="218"/>
      <c r="AA25831" s="218"/>
    </row>
    <row r="25832" spans="26:27" x14ac:dyDescent="0.2">
      <c r="Z25832" s="218"/>
      <c r="AA25832" s="218"/>
    </row>
    <row r="25833" spans="26:27" x14ac:dyDescent="0.2">
      <c r="Z25833" s="218"/>
      <c r="AA25833" s="218"/>
    </row>
    <row r="25834" spans="26:27" x14ac:dyDescent="0.2">
      <c r="Z25834" s="218"/>
      <c r="AA25834" s="218"/>
    </row>
    <row r="25835" spans="26:27" x14ac:dyDescent="0.2">
      <c r="Z25835" s="218"/>
      <c r="AA25835" s="218"/>
    </row>
    <row r="25836" spans="26:27" x14ac:dyDescent="0.2">
      <c r="Z25836" s="218"/>
      <c r="AA25836" s="218"/>
    </row>
    <row r="25837" spans="26:27" x14ac:dyDescent="0.2">
      <c r="Z25837" s="218"/>
      <c r="AA25837" s="218"/>
    </row>
    <row r="25838" spans="26:27" x14ac:dyDescent="0.2">
      <c r="Z25838" s="218"/>
      <c r="AA25838" s="218"/>
    </row>
    <row r="25839" spans="26:27" x14ac:dyDescent="0.2">
      <c r="Z25839" s="218"/>
      <c r="AA25839" s="218"/>
    </row>
    <row r="25840" spans="26:27" x14ac:dyDescent="0.2">
      <c r="Z25840" s="218"/>
      <c r="AA25840" s="218"/>
    </row>
    <row r="25841" spans="26:27" x14ac:dyDescent="0.2">
      <c r="Z25841" s="218"/>
      <c r="AA25841" s="218"/>
    </row>
    <row r="25842" spans="26:27" x14ac:dyDescent="0.2">
      <c r="Z25842" s="218"/>
      <c r="AA25842" s="218"/>
    </row>
    <row r="25843" spans="26:27" x14ac:dyDescent="0.2">
      <c r="Z25843" s="218"/>
      <c r="AA25843" s="218"/>
    </row>
    <row r="25844" spans="26:27" x14ac:dyDescent="0.2">
      <c r="Z25844" s="218"/>
      <c r="AA25844" s="218"/>
    </row>
    <row r="25845" spans="26:27" x14ac:dyDescent="0.2">
      <c r="Z25845" s="218"/>
      <c r="AA25845" s="218"/>
    </row>
    <row r="25846" spans="26:27" x14ac:dyDescent="0.2">
      <c r="Z25846" s="218"/>
      <c r="AA25846" s="218"/>
    </row>
    <row r="25847" spans="26:27" x14ac:dyDescent="0.2">
      <c r="Z25847" s="218"/>
      <c r="AA25847" s="218"/>
    </row>
    <row r="25848" spans="26:27" x14ac:dyDescent="0.2">
      <c r="Z25848" s="218"/>
      <c r="AA25848" s="218"/>
    </row>
    <row r="25849" spans="26:27" x14ac:dyDescent="0.2">
      <c r="Z25849" s="218"/>
      <c r="AA25849" s="218"/>
    </row>
    <row r="25850" spans="26:27" x14ac:dyDescent="0.2">
      <c r="Z25850" s="218"/>
      <c r="AA25850" s="218"/>
    </row>
    <row r="25851" spans="26:27" x14ac:dyDescent="0.2">
      <c r="Z25851" s="218"/>
      <c r="AA25851" s="218"/>
    </row>
    <row r="25852" spans="26:27" x14ac:dyDescent="0.2">
      <c r="Z25852" s="218"/>
      <c r="AA25852" s="218"/>
    </row>
    <row r="25853" spans="26:27" x14ac:dyDescent="0.2">
      <c r="Z25853" s="218"/>
      <c r="AA25853" s="218"/>
    </row>
    <row r="25854" spans="26:27" x14ac:dyDescent="0.2">
      <c r="Z25854" s="218"/>
      <c r="AA25854" s="218"/>
    </row>
    <row r="25855" spans="26:27" x14ac:dyDescent="0.2">
      <c r="Z25855" s="218"/>
      <c r="AA25855" s="218"/>
    </row>
    <row r="25856" spans="26:27" x14ac:dyDescent="0.2">
      <c r="Z25856" s="218"/>
      <c r="AA25856" s="218"/>
    </row>
    <row r="25857" spans="26:27" x14ac:dyDescent="0.2">
      <c r="Z25857" s="218"/>
      <c r="AA25857" s="218"/>
    </row>
    <row r="25858" spans="26:27" x14ac:dyDescent="0.2">
      <c r="Z25858" s="218"/>
      <c r="AA25858" s="218"/>
    </row>
    <row r="25859" spans="26:27" x14ac:dyDescent="0.2">
      <c r="Z25859" s="218"/>
      <c r="AA25859" s="218"/>
    </row>
    <row r="25860" spans="26:27" x14ac:dyDescent="0.2">
      <c r="Z25860" s="218"/>
      <c r="AA25860" s="218"/>
    </row>
    <row r="25861" spans="26:27" x14ac:dyDescent="0.2">
      <c r="Z25861" s="218"/>
      <c r="AA25861" s="218"/>
    </row>
    <row r="25862" spans="26:27" x14ac:dyDescent="0.2">
      <c r="Z25862" s="218"/>
      <c r="AA25862" s="218"/>
    </row>
    <row r="25863" spans="26:27" x14ac:dyDescent="0.2">
      <c r="Z25863" s="218"/>
      <c r="AA25863" s="218"/>
    </row>
    <row r="25864" spans="26:27" x14ac:dyDescent="0.2">
      <c r="Z25864" s="218"/>
      <c r="AA25864" s="218"/>
    </row>
    <row r="25865" spans="26:27" x14ac:dyDescent="0.2">
      <c r="Z25865" s="218"/>
      <c r="AA25865" s="218"/>
    </row>
    <row r="25866" spans="26:27" x14ac:dyDescent="0.2">
      <c r="Z25866" s="218"/>
      <c r="AA25866" s="218"/>
    </row>
    <row r="25867" spans="26:27" x14ac:dyDescent="0.2">
      <c r="Z25867" s="218"/>
      <c r="AA25867" s="218"/>
    </row>
    <row r="25868" spans="26:27" x14ac:dyDescent="0.2">
      <c r="Z25868" s="218"/>
      <c r="AA25868" s="218"/>
    </row>
    <row r="25869" spans="26:27" x14ac:dyDescent="0.2">
      <c r="Z25869" s="218"/>
      <c r="AA25869" s="218"/>
    </row>
    <row r="25870" spans="26:27" x14ac:dyDescent="0.2">
      <c r="Z25870" s="218"/>
      <c r="AA25870" s="218"/>
    </row>
    <row r="25871" spans="26:27" x14ac:dyDescent="0.2">
      <c r="Z25871" s="218"/>
      <c r="AA25871" s="218"/>
    </row>
    <row r="25872" spans="26:27" x14ac:dyDescent="0.2">
      <c r="Z25872" s="218"/>
      <c r="AA25872" s="218"/>
    </row>
    <row r="25873" spans="26:27" x14ac:dyDescent="0.2">
      <c r="Z25873" s="218"/>
      <c r="AA25873" s="218"/>
    </row>
    <row r="25874" spans="26:27" x14ac:dyDescent="0.2">
      <c r="Z25874" s="218"/>
      <c r="AA25874" s="218"/>
    </row>
    <row r="25875" spans="26:27" x14ac:dyDescent="0.2">
      <c r="Z25875" s="218"/>
      <c r="AA25875" s="218"/>
    </row>
    <row r="25876" spans="26:27" x14ac:dyDescent="0.2">
      <c r="Z25876" s="218"/>
      <c r="AA25876" s="218"/>
    </row>
    <row r="25877" spans="26:27" x14ac:dyDescent="0.2">
      <c r="Z25877" s="218"/>
      <c r="AA25877" s="218"/>
    </row>
    <row r="25878" spans="26:27" x14ac:dyDescent="0.2">
      <c r="Z25878" s="218"/>
      <c r="AA25878" s="218"/>
    </row>
    <row r="25879" spans="26:27" x14ac:dyDescent="0.2">
      <c r="Z25879" s="218"/>
      <c r="AA25879" s="218"/>
    </row>
    <row r="25880" spans="26:27" x14ac:dyDescent="0.2">
      <c r="Z25880" s="218"/>
      <c r="AA25880" s="218"/>
    </row>
    <row r="25881" spans="26:27" x14ac:dyDescent="0.2">
      <c r="Z25881" s="218"/>
      <c r="AA25881" s="218"/>
    </row>
    <row r="25882" spans="26:27" x14ac:dyDescent="0.2">
      <c r="Z25882" s="218"/>
      <c r="AA25882" s="218"/>
    </row>
    <row r="25883" spans="26:27" x14ac:dyDescent="0.2">
      <c r="Z25883" s="218"/>
      <c r="AA25883" s="218"/>
    </row>
    <row r="25884" spans="26:27" x14ac:dyDescent="0.2">
      <c r="Z25884" s="218"/>
      <c r="AA25884" s="218"/>
    </row>
    <row r="25885" spans="26:27" x14ac:dyDescent="0.2">
      <c r="Z25885" s="218"/>
      <c r="AA25885" s="218"/>
    </row>
    <row r="25886" spans="26:27" x14ac:dyDescent="0.2">
      <c r="Z25886" s="218"/>
      <c r="AA25886" s="218"/>
    </row>
    <row r="25887" spans="26:27" x14ac:dyDescent="0.2">
      <c r="Z25887" s="218"/>
      <c r="AA25887" s="218"/>
    </row>
    <row r="25888" spans="26:27" x14ac:dyDescent="0.2">
      <c r="Z25888" s="218"/>
      <c r="AA25888" s="218"/>
    </row>
    <row r="25889" spans="26:27" x14ac:dyDescent="0.2">
      <c r="Z25889" s="218"/>
      <c r="AA25889" s="218"/>
    </row>
    <row r="25890" spans="26:27" x14ac:dyDescent="0.2">
      <c r="Z25890" s="218"/>
      <c r="AA25890" s="218"/>
    </row>
    <row r="25891" spans="26:27" x14ac:dyDescent="0.2">
      <c r="Z25891" s="218"/>
      <c r="AA25891" s="218"/>
    </row>
    <row r="25892" spans="26:27" x14ac:dyDescent="0.2">
      <c r="Z25892" s="218"/>
      <c r="AA25892" s="218"/>
    </row>
    <row r="25893" spans="26:27" x14ac:dyDescent="0.2">
      <c r="Z25893" s="218"/>
      <c r="AA25893" s="218"/>
    </row>
    <row r="25894" spans="26:27" x14ac:dyDescent="0.2">
      <c r="Z25894" s="218"/>
      <c r="AA25894" s="218"/>
    </row>
    <row r="25895" spans="26:27" x14ac:dyDescent="0.2">
      <c r="Z25895" s="218"/>
      <c r="AA25895" s="218"/>
    </row>
    <row r="25896" spans="26:27" x14ac:dyDescent="0.2">
      <c r="Z25896" s="218"/>
      <c r="AA25896" s="218"/>
    </row>
    <row r="25897" spans="26:27" x14ac:dyDescent="0.2">
      <c r="Z25897" s="218"/>
      <c r="AA25897" s="218"/>
    </row>
    <row r="25898" spans="26:27" x14ac:dyDescent="0.2">
      <c r="Z25898" s="218"/>
      <c r="AA25898" s="218"/>
    </row>
    <row r="25899" spans="26:27" x14ac:dyDescent="0.2">
      <c r="Z25899" s="218"/>
      <c r="AA25899" s="218"/>
    </row>
    <row r="25900" spans="26:27" x14ac:dyDescent="0.2">
      <c r="Z25900" s="218"/>
      <c r="AA25900" s="218"/>
    </row>
    <row r="25901" spans="26:27" x14ac:dyDescent="0.2">
      <c r="Z25901" s="218"/>
      <c r="AA25901" s="218"/>
    </row>
    <row r="25902" spans="26:27" x14ac:dyDescent="0.2">
      <c r="Z25902" s="218"/>
      <c r="AA25902" s="218"/>
    </row>
    <row r="25903" spans="26:27" x14ac:dyDescent="0.2">
      <c r="Z25903" s="218"/>
      <c r="AA25903" s="218"/>
    </row>
    <row r="25904" spans="26:27" x14ac:dyDescent="0.2">
      <c r="Z25904" s="218"/>
      <c r="AA25904" s="218"/>
    </row>
    <row r="25905" spans="26:27" x14ac:dyDescent="0.2">
      <c r="Z25905" s="218"/>
      <c r="AA25905" s="218"/>
    </row>
    <row r="25906" spans="26:27" x14ac:dyDescent="0.2">
      <c r="Z25906" s="218"/>
      <c r="AA25906" s="218"/>
    </row>
    <row r="25907" spans="26:27" x14ac:dyDescent="0.2">
      <c r="Z25907" s="218"/>
      <c r="AA25907" s="218"/>
    </row>
    <row r="25908" spans="26:27" x14ac:dyDescent="0.2">
      <c r="Z25908" s="218"/>
      <c r="AA25908" s="218"/>
    </row>
    <row r="25909" spans="26:27" x14ac:dyDescent="0.2">
      <c r="Z25909" s="218"/>
      <c r="AA25909" s="218"/>
    </row>
    <row r="25910" spans="26:27" x14ac:dyDescent="0.2">
      <c r="Z25910" s="218"/>
      <c r="AA25910" s="218"/>
    </row>
    <row r="25911" spans="26:27" x14ac:dyDescent="0.2">
      <c r="Z25911" s="218"/>
      <c r="AA25911" s="218"/>
    </row>
    <row r="25912" spans="26:27" x14ac:dyDescent="0.2">
      <c r="Z25912" s="218"/>
      <c r="AA25912" s="218"/>
    </row>
    <row r="25913" spans="26:27" x14ac:dyDescent="0.2">
      <c r="Z25913" s="218"/>
      <c r="AA25913" s="218"/>
    </row>
    <row r="25914" spans="26:27" x14ac:dyDescent="0.2">
      <c r="Z25914" s="218"/>
      <c r="AA25914" s="218"/>
    </row>
    <row r="25915" spans="26:27" x14ac:dyDescent="0.2">
      <c r="Z25915" s="218"/>
      <c r="AA25915" s="218"/>
    </row>
    <row r="25916" spans="26:27" x14ac:dyDescent="0.2">
      <c r="Z25916" s="218"/>
      <c r="AA25916" s="218"/>
    </row>
    <row r="25917" spans="26:27" x14ac:dyDescent="0.2">
      <c r="Z25917" s="218"/>
      <c r="AA25917" s="218"/>
    </row>
    <row r="25918" spans="26:27" x14ac:dyDescent="0.2">
      <c r="Z25918" s="218"/>
      <c r="AA25918" s="218"/>
    </row>
    <row r="25919" spans="26:27" x14ac:dyDescent="0.2">
      <c r="Z25919" s="218"/>
      <c r="AA25919" s="218"/>
    </row>
    <row r="25920" spans="26:27" x14ac:dyDescent="0.2">
      <c r="Z25920" s="218"/>
      <c r="AA25920" s="218"/>
    </row>
    <row r="25921" spans="26:27" x14ac:dyDescent="0.2">
      <c r="Z25921" s="218"/>
      <c r="AA25921" s="218"/>
    </row>
    <row r="25922" spans="26:27" x14ac:dyDescent="0.2">
      <c r="Z25922" s="218"/>
      <c r="AA25922" s="218"/>
    </row>
    <row r="25923" spans="26:27" x14ac:dyDescent="0.2">
      <c r="Z25923" s="218"/>
      <c r="AA25923" s="218"/>
    </row>
    <row r="25924" spans="26:27" x14ac:dyDescent="0.2">
      <c r="Z25924" s="218"/>
      <c r="AA25924" s="218"/>
    </row>
    <row r="25925" spans="26:27" x14ac:dyDescent="0.2">
      <c r="Z25925" s="218"/>
      <c r="AA25925" s="218"/>
    </row>
    <row r="25926" spans="26:27" x14ac:dyDescent="0.2">
      <c r="Z25926" s="218"/>
      <c r="AA25926" s="218"/>
    </row>
    <row r="25927" spans="26:27" x14ac:dyDescent="0.2">
      <c r="Z25927" s="218"/>
      <c r="AA25927" s="218"/>
    </row>
    <row r="25928" spans="26:27" x14ac:dyDescent="0.2">
      <c r="Z25928" s="218"/>
      <c r="AA25928" s="218"/>
    </row>
    <row r="25929" spans="26:27" x14ac:dyDescent="0.2">
      <c r="Z25929" s="218"/>
      <c r="AA25929" s="218"/>
    </row>
    <row r="25930" spans="26:27" x14ac:dyDescent="0.2">
      <c r="Z25930" s="218"/>
      <c r="AA25930" s="218"/>
    </row>
    <row r="25931" spans="26:27" x14ac:dyDescent="0.2">
      <c r="Z25931" s="218"/>
      <c r="AA25931" s="218"/>
    </row>
    <row r="25932" spans="26:27" x14ac:dyDescent="0.2">
      <c r="Z25932" s="218"/>
      <c r="AA25932" s="218"/>
    </row>
    <row r="25933" spans="26:27" x14ac:dyDescent="0.2">
      <c r="Z25933" s="218"/>
      <c r="AA25933" s="218"/>
    </row>
    <row r="25934" spans="26:27" x14ac:dyDescent="0.2">
      <c r="Z25934" s="218"/>
      <c r="AA25934" s="218"/>
    </row>
    <row r="25935" spans="26:27" x14ac:dyDescent="0.2">
      <c r="Z25935" s="218"/>
      <c r="AA25935" s="218"/>
    </row>
    <row r="25936" spans="26:27" x14ac:dyDescent="0.2">
      <c r="Z25936" s="218"/>
      <c r="AA25936" s="218"/>
    </row>
    <row r="25937" spans="26:27" x14ac:dyDescent="0.2">
      <c r="Z25937" s="218"/>
      <c r="AA25937" s="218"/>
    </row>
    <row r="25938" spans="26:27" x14ac:dyDescent="0.2">
      <c r="Z25938" s="218"/>
      <c r="AA25938" s="218"/>
    </row>
    <row r="25939" spans="26:27" x14ac:dyDescent="0.2">
      <c r="Z25939" s="218"/>
      <c r="AA25939" s="218"/>
    </row>
    <row r="25940" spans="26:27" x14ac:dyDescent="0.2">
      <c r="Z25940" s="218"/>
      <c r="AA25940" s="218"/>
    </row>
    <row r="25941" spans="26:27" x14ac:dyDescent="0.2">
      <c r="Z25941" s="218"/>
      <c r="AA25941" s="218"/>
    </row>
    <row r="25942" spans="26:27" x14ac:dyDescent="0.2">
      <c r="Z25942" s="218"/>
      <c r="AA25942" s="218"/>
    </row>
    <row r="25943" spans="26:27" x14ac:dyDescent="0.2">
      <c r="Z25943" s="218"/>
      <c r="AA25943" s="218"/>
    </row>
    <row r="25944" spans="26:27" x14ac:dyDescent="0.2">
      <c r="Z25944" s="218"/>
      <c r="AA25944" s="218"/>
    </row>
    <row r="25945" spans="26:27" x14ac:dyDescent="0.2">
      <c r="Z25945" s="218"/>
      <c r="AA25945" s="218"/>
    </row>
    <row r="25946" spans="26:27" x14ac:dyDescent="0.2">
      <c r="Z25946" s="218"/>
      <c r="AA25946" s="218"/>
    </row>
    <row r="25947" spans="26:27" x14ac:dyDescent="0.2">
      <c r="Z25947" s="218"/>
      <c r="AA25947" s="218"/>
    </row>
    <row r="25948" spans="26:27" x14ac:dyDescent="0.2">
      <c r="Z25948" s="218"/>
      <c r="AA25948" s="218"/>
    </row>
    <row r="25949" spans="26:27" x14ac:dyDescent="0.2">
      <c r="Z25949" s="218"/>
      <c r="AA25949" s="218"/>
    </row>
    <row r="25950" spans="26:27" x14ac:dyDescent="0.2">
      <c r="Z25950" s="218"/>
      <c r="AA25950" s="218"/>
    </row>
    <row r="25951" spans="26:27" x14ac:dyDescent="0.2">
      <c r="Z25951" s="218"/>
      <c r="AA25951" s="218"/>
    </row>
    <row r="25952" spans="26:27" x14ac:dyDescent="0.2">
      <c r="Z25952" s="218"/>
      <c r="AA25952" s="218"/>
    </row>
    <row r="25953" spans="26:27" x14ac:dyDescent="0.2">
      <c r="Z25953" s="218"/>
      <c r="AA25953" s="218"/>
    </row>
    <row r="25954" spans="26:27" x14ac:dyDescent="0.2">
      <c r="Z25954" s="218"/>
      <c r="AA25954" s="218"/>
    </row>
    <row r="25955" spans="26:27" x14ac:dyDescent="0.2">
      <c r="Z25955" s="218"/>
      <c r="AA25955" s="218"/>
    </row>
    <row r="25956" spans="26:27" x14ac:dyDescent="0.2">
      <c r="Z25956" s="218"/>
      <c r="AA25956" s="218"/>
    </row>
    <row r="25957" spans="26:27" x14ac:dyDescent="0.2">
      <c r="Z25957" s="218"/>
      <c r="AA25957" s="218"/>
    </row>
    <row r="25958" spans="26:27" x14ac:dyDescent="0.2">
      <c r="Z25958" s="218"/>
      <c r="AA25958" s="218"/>
    </row>
    <row r="25959" spans="26:27" x14ac:dyDescent="0.2">
      <c r="Z25959" s="218"/>
      <c r="AA25959" s="218"/>
    </row>
    <row r="25960" spans="26:27" x14ac:dyDescent="0.2">
      <c r="Z25960" s="218"/>
      <c r="AA25960" s="218"/>
    </row>
    <row r="25961" spans="26:27" x14ac:dyDescent="0.2">
      <c r="Z25961" s="218"/>
      <c r="AA25961" s="218"/>
    </row>
    <row r="25962" spans="26:27" x14ac:dyDescent="0.2">
      <c r="Z25962" s="218"/>
      <c r="AA25962" s="218"/>
    </row>
    <row r="25963" spans="26:27" x14ac:dyDescent="0.2">
      <c r="Z25963" s="218"/>
      <c r="AA25963" s="218"/>
    </row>
    <row r="25964" spans="26:27" x14ac:dyDescent="0.2">
      <c r="Z25964" s="218"/>
      <c r="AA25964" s="218"/>
    </row>
    <row r="25965" spans="26:27" x14ac:dyDescent="0.2">
      <c r="Z25965" s="218"/>
      <c r="AA25965" s="218"/>
    </row>
    <row r="25966" spans="26:27" x14ac:dyDescent="0.2">
      <c r="Z25966" s="218"/>
      <c r="AA25966" s="218"/>
    </row>
    <row r="25967" spans="26:27" x14ac:dyDescent="0.2">
      <c r="Z25967" s="218"/>
      <c r="AA25967" s="218"/>
    </row>
    <row r="25968" spans="26:27" x14ac:dyDescent="0.2">
      <c r="Z25968" s="218"/>
      <c r="AA25968" s="218"/>
    </row>
    <row r="25969" spans="26:27" x14ac:dyDescent="0.2">
      <c r="Z25969" s="218"/>
      <c r="AA25969" s="218"/>
    </row>
    <row r="25970" spans="26:27" x14ac:dyDescent="0.2">
      <c r="Z25970" s="218"/>
      <c r="AA25970" s="218"/>
    </row>
    <row r="25971" spans="26:27" x14ac:dyDescent="0.2">
      <c r="Z25971" s="218"/>
      <c r="AA25971" s="218"/>
    </row>
    <row r="25972" spans="26:27" x14ac:dyDescent="0.2">
      <c r="Z25972" s="218"/>
      <c r="AA25972" s="218"/>
    </row>
    <row r="25973" spans="26:27" x14ac:dyDescent="0.2">
      <c r="Z25973" s="218"/>
      <c r="AA25973" s="218"/>
    </row>
    <row r="25974" spans="26:27" x14ac:dyDescent="0.2">
      <c r="Z25974" s="218"/>
      <c r="AA25974" s="218"/>
    </row>
    <row r="25975" spans="26:27" x14ac:dyDescent="0.2">
      <c r="Z25975" s="218"/>
      <c r="AA25975" s="218"/>
    </row>
    <row r="25976" spans="26:27" x14ac:dyDescent="0.2">
      <c r="Z25976" s="218"/>
      <c r="AA25976" s="218"/>
    </row>
    <row r="25977" spans="26:27" x14ac:dyDescent="0.2">
      <c r="Z25977" s="218"/>
      <c r="AA25977" s="218"/>
    </row>
    <row r="25978" spans="26:27" x14ac:dyDescent="0.2">
      <c r="Z25978" s="218"/>
      <c r="AA25978" s="218"/>
    </row>
    <row r="25979" spans="26:27" x14ac:dyDescent="0.2">
      <c r="Z25979" s="218"/>
      <c r="AA25979" s="218"/>
    </row>
    <row r="25980" spans="26:27" x14ac:dyDescent="0.2">
      <c r="Z25980" s="218"/>
      <c r="AA25980" s="218"/>
    </row>
    <row r="25981" spans="26:27" x14ac:dyDescent="0.2">
      <c r="Z25981" s="218"/>
      <c r="AA25981" s="218"/>
    </row>
    <row r="25982" spans="26:27" x14ac:dyDescent="0.2">
      <c r="Z25982" s="218"/>
      <c r="AA25982" s="218"/>
    </row>
    <row r="25983" spans="26:27" x14ac:dyDescent="0.2">
      <c r="Z25983" s="218"/>
      <c r="AA25983" s="218"/>
    </row>
    <row r="25984" spans="26:27" x14ac:dyDescent="0.2">
      <c r="Z25984" s="218"/>
      <c r="AA25984" s="218"/>
    </row>
    <row r="25985" spans="26:27" x14ac:dyDescent="0.2">
      <c r="Z25985" s="218"/>
      <c r="AA25985" s="218"/>
    </row>
    <row r="25986" spans="26:27" x14ac:dyDescent="0.2">
      <c r="Z25986" s="218"/>
      <c r="AA25986" s="218"/>
    </row>
    <row r="25987" spans="26:27" x14ac:dyDescent="0.2">
      <c r="Z25987" s="218"/>
      <c r="AA25987" s="218"/>
    </row>
    <row r="25988" spans="26:27" x14ac:dyDescent="0.2">
      <c r="Z25988" s="218"/>
      <c r="AA25988" s="218"/>
    </row>
    <row r="25989" spans="26:27" x14ac:dyDescent="0.2">
      <c r="Z25989" s="218"/>
      <c r="AA25989" s="218"/>
    </row>
    <row r="25990" spans="26:27" x14ac:dyDescent="0.2">
      <c r="Z25990" s="218"/>
      <c r="AA25990" s="218"/>
    </row>
    <row r="25991" spans="26:27" x14ac:dyDescent="0.2">
      <c r="Z25991" s="218"/>
      <c r="AA25991" s="218"/>
    </row>
    <row r="25992" spans="26:27" x14ac:dyDescent="0.2">
      <c r="Z25992" s="218"/>
      <c r="AA25992" s="218"/>
    </row>
    <row r="25993" spans="26:27" x14ac:dyDescent="0.2">
      <c r="Z25993" s="218"/>
      <c r="AA25993" s="218"/>
    </row>
    <row r="25994" spans="26:27" x14ac:dyDescent="0.2">
      <c r="Z25994" s="218"/>
      <c r="AA25994" s="218"/>
    </row>
    <row r="25995" spans="26:27" x14ac:dyDescent="0.2">
      <c r="Z25995" s="218"/>
      <c r="AA25995" s="218"/>
    </row>
    <row r="25996" spans="26:27" x14ac:dyDescent="0.2">
      <c r="Z25996" s="218"/>
      <c r="AA25996" s="218"/>
    </row>
    <row r="25997" spans="26:27" x14ac:dyDescent="0.2">
      <c r="Z25997" s="218"/>
      <c r="AA25997" s="218"/>
    </row>
    <row r="25998" spans="26:27" x14ac:dyDescent="0.2">
      <c r="Z25998" s="218"/>
      <c r="AA25998" s="218"/>
    </row>
    <row r="25999" spans="26:27" x14ac:dyDescent="0.2">
      <c r="Z25999" s="218"/>
      <c r="AA25999" s="218"/>
    </row>
    <row r="26000" spans="26:27" x14ac:dyDescent="0.2">
      <c r="Z26000" s="218"/>
      <c r="AA26000" s="218"/>
    </row>
    <row r="26001" spans="26:27" x14ac:dyDescent="0.2">
      <c r="Z26001" s="218"/>
      <c r="AA26001" s="218"/>
    </row>
    <row r="26002" spans="26:27" x14ac:dyDescent="0.2">
      <c r="Z26002" s="218"/>
      <c r="AA26002" s="218"/>
    </row>
    <row r="26003" spans="26:27" x14ac:dyDescent="0.2">
      <c r="Z26003" s="218"/>
      <c r="AA26003" s="218"/>
    </row>
    <row r="26004" spans="26:27" x14ac:dyDescent="0.2">
      <c r="Z26004" s="218"/>
      <c r="AA26004" s="218"/>
    </row>
    <row r="26005" spans="26:27" x14ac:dyDescent="0.2">
      <c r="Z26005" s="218"/>
      <c r="AA26005" s="218"/>
    </row>
    <row r="26006" spans="26:27" x14ac:dyDescent="0.2">
      <c r="Z26006" s="218"/>
      <c r="AA26006" s="218"/>
    </row>
    <row r="26007" spans="26:27" x14ac:dyDescent="0.2">
      <c r="Z26007" s="218"/>
      <c r="AA26007" s="218"/>
    </row>
    <row r="26008" spans="26:27" x14ac:dyDescent="0.2">
      <c r="Z26008" s="218"/>
      <c r="AA26008" s="218"/>
    </row>
    <row r="26009" spans="26:27" x14ac:dyDescent="0.2">
      <c r="Z26009" s="218"/>
      <c r="AA26009" s="218"/>
    </row>
    <row r="26010" spans="26:27" x14ac:dyDescent="0.2">
      <c r="Z26010" s="218"/>
      <c r="AA26010" s="218"/>
    </row>
    <row r="26011" spans="26:27" x14ac:dyDescent="0.2">
      <c r="Z26011" s="218"/>
      <c r="AA26011" s="218"/>
    </row>
    <row r="26012" spans="26:27" x14ac:dyDescent="0.2">
      <c r="Z26012" s="218"/>
      <c r="AA26012" s="218"/>
    </row>
    <row r="26013" spans="26:27" x14ac:dyDescent="0.2">
      <c r="Z26013" s="218"/>
      <c r="AA26013" s="218"/>
    </row>
    <row r="26014" spans="26:27" x14ac:dyDescent="0.2">
      <c r="Z26014" s="218"/>
      <c r="AA26014" s="218"/>
    </row>
    <row r="26015" spans="26:27" x14ac:dyDescent="0.2">
      <c r="Z26015" s="218"/>
      <c r="AA26015" s="218"/>
    </row>
    <row r="26016" spans="26:27" x14ac:dyDescent="0.2">
      <c r="Z26016" s="218"/>
      <c r="AA26016" s="218"/>
    </row>
    <row r="26017" spans="26:27" x14ac:dyDescent="0.2">
      <c r="Z26017" s="218"/>
      <c r="AA26017" s="218"/>
    </row>
    <row r="26018" spans="26:27" x14ac:dyDescent="0.2">
      <c r="Z26018" s="218"/>
      <c r="AA26018" s="218"/>
    </row>
    <row r="26019" spans="26:27" x14ac:dyDescent="0.2">
      <c r="Z26019" s="218"/>
      <c r="AA26019" s="218"/>
    </row>
    <row r="26020" spans="26:27" x14ac:dyDescent="0.2">
      <c r="Z26020" s="218"/>
      <c r="AA26020" s="218"/>
    </row>
    <row r="26021" spans="26:27" x14ac:dyDescent="0.2">
      <c r="Z26021" s="218"/>
      <c r="AA26021" s="218"/>
    </row>
    <row r="26022" spans="26:27" x14ac:dyDescent="0.2">
      <c r="Z26022" s="218"/>
      <c r="AA26022" s="218"/>
    </row>
    <row r="26023" spans="26:27" x14ac:dyDescent="0.2">
      <c r="Z26023" s="218"/>
      <c r="AA26023" s="218"/>
    </row>
    <row r="26024" spans="26:27" x14ac:dyDescent="0.2">
      <c r="Z26024" s="218"/>
      <c r="AA26024" s="218"/>
    </row>
    <row r="26025" spans="26:27" x14ac:dyDescent="0.2">
      <c r="Z26025" s="218"/>
      <c r="AA26025" s="218"/>
    </row>
    <row r="26026" spans="26:27" x14ac:dyDescent="0.2">
      <c r="Z26026" s="218"/>
      <c r="AA26026" s="218"/>
    </row>
    <row r="26027" spans="26:27" x14ac:dyDescent="0.2">
      <c r="Z26027" s="218"/>
      <c r="AA26027" s="218"/>
    </row>
    <row r="26028" spans="26:27" x14ac:dyDescent="0.2">
      <c r="Z26028" s="218"/>
      <c r="AA26028" s="218"/>
    </row>
    <row r="26029" spans="26:27" x14ac:dyDescent="0.2">
      <c r="Z26029" s="218"/>
      <c r="AA26029" s="218"/>
    </row>
    <row r="26030" spans="26:27" x14ac:dyDescent="0.2">
      <c r="Z26030" s="218"/>
      <c r="AA26030" s="218"/>
    </row>
    <row r="26031" spans="26:27" x14ac:dyDescent="0.2">
      <c r="Z26031" s="218"/>
      <c r="AA26031" s="218"/>
    </row>
    <row r="26032" spans="26:27" x14ac:dyDescent="0.2">
      <c r="Z26032" s="218"/>
      <c r="AA26032" s="218"/>
    </row>
    <row r="26033" spans="26:27" x14ac:dyDescent="0.2">
      <c r="Z26033" s="218"/>
      <c r="AA26033" s="218"/>
    </row>
    <row r="26034" spans="26:27" x14ac:dyDescent="0.2">
      <c r="Z26034" s="218"/>
      <c r="AA26034" s="218"/>
    </row>
    <row r="26035" spans="26:27" x14ac:dyDescent="0.2">
      <c r="Z26035" s="218"/>
      <c r="AA26035" s="218"/>
    </row>
    <row r="26036" spans="26:27" x14ac:dyDescent="0.2">
      <c r="Z26036" s="218"/>
      <c r="AA26036" s="218"/>
    </row>
    <row r="26037" spans="26:27" x14ac:dyDescent="0.2">
      <c r="Z26037" s="218"/>
      <c r="AA26037" s="218"/>
    </row>
    <row r="26038" spans="26:27" x14ac:dyDescent="0.2">
      <c r="Z26038" s="218"/>
      <c r="AA26038" s="218"/>
    </row>
    <row r="26039" spans="26:27" x14ac:dyDescent="0.2">
      <c r="Z26039" s="218"/>
      <c r="AA26039" s="218"/>
    </row>
    <row r="26040" spans="26:27" x14ac:dyDescent="0.2">
      <c r="Z26040" s="218"/>
      <c r="AA26040" s="218"/>
    </row>
    <row r="26041" spans="26:27" x14ac:dyDescent="0.2">
      <c r="Z26041" s="218"/>
      <c r="AA26041" s="218"/>
    </row>
    <row r="26042" spans="26:27" x14ac:dyDescent="0.2">
      <c r="Z26042" s="218"/>
      <c r="AA26042" s="218"/>
    </row>
    <row r="26043" spans="26:27" x14ac:dyDescent="0.2">
      <c r="Z26043" s="218"/>
      <c r="AA26043" s="218"/>
    </row>
    <row r="26044" spans="26:27" x14ac:dyDescent="0.2">
      <c r="Z26044" s="218"/>
      <c r="AA26044" s="218"/>
    </row>
    <row r="26045" spans="26:27" x14ac:dyDescent="0.2">
      <c r="Z26045" s="218"/>
      <c r="AA26045" s="218"/>
    </row>
    <row r="26046" spans="26:27" x14ac:dyDescent="0.2">
      <c r="Z26046" s="218"/>
      <c r="AA26046" s="218"/>
    </row>
    <row r="26047" spans="26:27" x14ac:dyDescent="0.2">
      <c r="Z26047" s="218"/>
      <c r="AA26047" s="218"/>
    </row>
    <row r="26048" spans="26:27" x14ac:dyDescent="0.2">
      <c r="Z26048" s="218"/>
      <c r="AA26048" s="218"/>
    </row>
    <row r="26049" spans="26:27" x14ac:dyDescent="0.2">
      <c r="Z26049" s="218"/>
      <c r="AA26049" s="218"/>
    </row>
    <row r="26050" spans="26:27" x14ac:dyDescent="0.2">
      <c r="Z26050" s="218"/>
      <c r="AA26050" s="218"/>
    </row>
    <row r="26051" spans="26:27" x14ac:dyDescent="0.2">
      <c r="Z26051" s="218"/>
      <c r="AA26051" s="218"/>
    </row>
    <row r="26052" spans="26:27" x14ac:dyDescent="0.2">
      <c r="Z26052" s="218"/>
      <c r="AA26052" s="218"/>
    </row>
    <row r="26053" spans="26:27" x14ac:dyDescent="0.2">
      <c r="Z26053" s="218"/>
      <c r="AA26053" s="218"/>
    </row>
    <row r="26054" spans="26:27" x14ac:dyDescent="0.2">
      <c r="Z26054" s="218"/>
      <c r="AA26054" s="218"/>
    </row>
    <row r="26055" spans="26:27" x14ac:dyDescent="0.2">
      <c r="Z26055" s="218"/>
      <c r="AA26055" s="218"/>
    </row>
    <row r="26056" spans="26:27" x14ac:dyDescent="0.2">
      <c r="Z26056" s="218"/>
      <c r="AA26056" s="218"/>
    </row>
    <row r="26057" spans="26:27" x14ac:dyDescent="0.2">
      <c r="Z26057" s="218"/>
      <c r="AA26057" s="218"/>
    </row>
    <row r="26058" spans="26:27" x14ac:dyDescent="0.2">
      <c r="Z26058" s="218"/>
      <c r="AA26058" s="218"/>
    </row>
    <row r="26059" spans="26:27" x14ac:dyDescent="0.2">
      <c r="Z26059" s="218"/>
      <c r="AA26059" s="218"/>
    </row>
    <row r="26060" spans="26:27" x14ac:dyDescent="0.2">
      <c r="Z26060" s="218"/>
      <c r="AA26060" s="218"/>
    </row>
    <row r="26061" spans="26:27" x14ac:dyDescent="0.2">
      <c r="Z26061" s="218"/>
      <c r="AA26061" s="218"/>
    </row>
    <row r="26062" spans="26:27" x14ac:dyDescent="0.2">
      <c r="Z26062" s="218"/>
      <c r="AA26062" s="218"/>
    </row>
    <row r="26063" spans="26:27" x14ac:dyDescent="0.2">
      <c r="Z26063" s="218"/>
      <c r="AA26063" s="218"/>
    </row>
    <row r="26064" spans="26:27" x14ac:dyDescent="0.2">
      <c r="Z26064" s="218"/>
      <c r="AA26064" s="218"/>
    </row>
    <row r="26065" spans="26:27" x14ac:dyDescent="0.2">
      <c r="Z26065" s="218"/>
      <c r="AA26065" s="218"/>
    </row>
    <row r="26066" spans="26:27" x14ac:dyDescent="0.2">
      <c r="Z26066" s="218"/>
      <c r="AA26066" s="218"/>
    </row>
    <row r="26067" spans="26:27" x14ac:dyDescent="0.2">
      <c r="Z26067" s="218"/>
      <c r="AA26067" s="218"/>
    </row>
    <row r="26068" spans="26:27" x14ac:dyDescent="0.2">
      <c r="Z26068" s="218"/>
      <c r="AA26068" s="218"/>
    </row>
    <row r="26069" spans="26:27" x14ac:dyDescent="0.2">
      <c r="Z26069" s="218"/>
      <c r="AA26069" s="218"/>
    </row>
    <row r="26070" spans="26:27" x14ac:dyDescent="0.2">
      <c r="Z26070" s="218"/>
      <c r="AA26070" s="218"/>
    </row>
    <row r="26071" spans="26:27" x14ac:dyDescent="0.2">
      <c r="Z26071" s="218"/>
      <c r="AA26071" s="218"/>
    </row>
    <row r="26072" spans="26:27" x14ac:dyDescent="0.2">
      <c r="Z26072" s="218"/>
      <c r="AA26072" s="218"/>
    </row>
    <row r="26073" spans="26:27" x14ac:dyDescent="0.2">
      <c r="Z26073" s="218"/>
      <c r="AA26073" s="218"/>
    </row>
    <row r="26074" spans="26:27" x14ac:dyDescent="0.2">
      <c r="Z26074" s="218"/>
      <c r="AA26074" s="218"/>
    </row>
    <row r="26075" spans="26:27" x14ac:dyDescent="0.2">
      <c r="Z26075" s="218"/>
      <c r="AA26075" s="218"/>
    </row>
    <row r="26076" spans="26:27" x14ac:dyDescent="0.2">
      <c r="Z26076" s="218"/>
      <c r="AA26076" s="218"/>
    </row>
    <row r="26077" spans="26:27" x14ac:dyDescent="0.2">
      <c r="Z26077" s="218"/>
      <c r="AA26077" s="218"/>
    </row>
    <row r="26078" spans="26:27" x14ac:dyDescent="0.2">
      <c r="Z26078" s="218"/>
      <c r="AA26078" s="218"/>
    </row>
    <row r="26079" spans="26:27" x14ac:dyDescent="0.2">
      <c r="Z26079" s="218"/>
      <c r="AA26079" s="218"/>
    </row>
    <row r="26080" spans="26:27" x14ac:dyDescent="0.2">
      <c r="Z26080" s="218"/>
      <c r="AA26080" s="218"/>
    </row>
    <row r="26081" spans="26:27" x14ac:dyDescent="0.2">
      <c r="Z26081" s="218"/>
      <c r="AA26081" s="218"/>
    </row>
    <row r="26082" spans="26:27" x14ac:dyDescent="0.2">
      <c r="Z26082" s="218"/>
      <c r="AA26082" s="218"/>
    </row>
    <row r="26083" spans="26:27" x14ac:dyDescent="0.2">
      <c r="Z26083" s="218"/>
      <c r="AA26083" s="218"/>
    </row>
    <row r="26084" spans="26:27" x14ac:dyDescent="0.2">
      <c r="Z26084" s="218"/>
      <c r="AA26084" s="218"/>
    </row>
    <row r="26085" spans="26:27" x14ac:dyDescent="0.2">
      <c r="Z26085" s="218"/>
      <c r="AA26085" s="218"/>
    </row>
    <row r="26086" spans="26:27" x14ac:dyDescent="0.2">
      <c r="Z26086" s="218"/>
      <c r="AA26086" s="218"/>
    </row>
    <row r="26087" spans="26:27" x14ac:dyDescent="0.2">
      <c r="Z26087" s="218"/>
      <c r="AA26087" s="218"/>
    </row>
    <row r="26088" spans="26:27" x14ac:dyDescent="0.2">
      <c r="Z26088" s="218"/>
      <c r="AA26088" s="218"/>
    </row>
    <row r="26089" spans="26:27" x14ac:dyDescent="0.2">
      <c r="Z26089" s="218"/>
      <c r="AA26089" s="218"/>
    </row>
    <row r="26090" spans="26:27" x14ac:dyDescent="0.2">
      <c r="Z26090" s="218"/>
      <c r="AA26090" s="218"/>
    </row>
    <row r="26091" spans="26:27" x14ac:dyDescent="0.2">
      <c r="Z26091" s="218"/>
      <c r="AA26091" s="218"/>
    </row>
    <row r="26092" spans="26:27" x14ac:dyDescent="0.2">
      <c r="Z26092" s="218"/>
      <c r="AA26092" s="218"/>
    </row>
    <row r="26093" spans="26:27" x14ac:dyDescent="0.2">
      <c r="Z26093" s="218"/>
      <c r="AA26093" s="218"/>
    </row>
    <row r="26094" spans="26:27" x14ac:dyDescent="0.2">
      <c r="Z26094" s="218"/>
      <c r="AA26094" s="218"/>
    </row>
    <row r="26095" spans="26:27" x14ac:dyDescent="0.2">
      <c r="Z26095" s="218"/>
      <c r="AA26095" s="218"/>
    </row>
    <row r="26096" spans="26:27" x14ac:dyDescent="0.2">
      <c r="Z26096" s="218"/>
      <c r="AA26096" s="218"/>
    </row>
    <row r="26097" spans="26:27" x14ac:dyDescent="0.2">
      <c r="Z26097" s="218"/>
      <c r="AA26097" s="218"/>
    </row>
    <row r="26098" spans="26:27" x14ac:dyDescent="0.2">
      <c r="Z26098" s="218"/>
      <c r="AA26098" s="218"/>
    </row>
    <row r="26099" spans="26:27" x14ac:dyDescent="0.2">
      <c r="Z26099" s="218"/>
      <c r="AA26099" s="218"/>
    </row>
    <row r="26100" spans="26:27" x14ac:dyDescent="0.2">
      <c r="Z26100" s="218"/>
      <c r="AA26100" s="218"/>
    </row>
    <row r="26101" spans="26:27" x14ac:dyDescent="0.2">
      <c r="Z26101" s="218"/>
      <c r="AA26101" s="218"/>
    </row>
    <row r="26102" spans="26:27" x14ac:dyDescent="0.2">
      <c r="Z26102" s="218"/>
      <c r="AA26102" s="218"/>
    </row>
    <row r="26103" spans="26:27" x14ac:dyDescent="0.2">
      <c r="Z26103" s="218"/>
      <c r="AA26103" s="218"/>
    </row>
    <row r="26104" spans="26:27" x14ac:dyDescent="0.2">
      <c r="Z26104" s="218"/>
      <c r="AA26104" s="218"/>
    </row>
    <row r="26105" spans="26:27" x14ac:dyDescent="0.2">
      <c r="Z26105" s="218"/>
      <c r="AA26105" s="218"/>
    </row>
    <row r="26106" spans="26:27" x14ac:dyDescent="0.2">
      <c r="Z26106" s="218"/>
      <c r="AA26106" s="218"/>
    </row>
    <row r="26107" spans="26:27" x14ac:dyDescent="0.2">
      <c r="Z26107" s="218"/>
      <c r="AA26107" s="218"/>
    </row>
    <row r="26108" spans="26:27" x14ac:dyDescent="0.2">
      <c r="Z26108" s="218"/>
      <c r="AA26108" s="218"/>
    </row>
    <row r="26109" spans="26:27" x14ac:dyDescent="0.2">
      <c r="Z26109" s="218"/>
      <c r="AA26109" s="218"/>
    </row>
    <row r="26110" spans="26:27" x14ac:dyDescent="0.2">
      <c r="Z26110" s="218"/>
      <c r="AA26110" s="218"/>
    </row>
    <row r="26111" spans="26:27" x14ac:dyDescent="0.2">
      <c r="Z26111" s="218"/>
      <c r="AA26111" s="218"/>
    </row>
    <row r="26112" spans="26:27" x14ac:dyDescent="0.2">
      <c r="Z26112" s="218"/>
      <c r="AA26112" s="218"/>
    </row>
    <row r="26113" spans="26:27" x14ac:dyDescent="0.2">
      <c r="Z26113" s="218"/>
      <c r="AA26113" s="218"/>
    </row>
    <row r="26114" spans="26:27" x14ac:dyDescent="0.2">
      <c r="Z26114" s="218"/>
      <c r="AA26114" s="218"/>
    </row>
    <row r="26115" spans="26:27" x14ac:dyDescent="0.2">
      <c r="Z26115" s="218"/>
      <c r="AA26115" s="218"/>
    </row>
    <row r="26116" spans="26:27" x14ac:dyDescent="0.2">
      <c r="Z26116" s="218"/>
      <c r="AA26116" s="218"/>
    </row>
    <row r="26117" spans="26:27" x14ac:dyDescent="0.2">
      <c r="Z26117" s="218"/>
      <c r="AA26117" s="218"/>
    </row>
    <row r="26118" spans="26:27" x14ac:dyDescent="0.2">
      <c r="Z26118" s="218"/>
      <c r="AA26118" s="218"/>
    </row>
    <row r="26119" spans="26:27" x14ac:dyDescent="0.2">
      <c r="Z26119" s="218"/>
      <c r="AA26119" s="218"/>
    </row>
    <row r="26120" spans="26:27" x14ac:dyDescent="0.2">
      <c r="Z26120" s="218"/>
      <c r="AA26120" s="218"/>
    </row>
    <row r="26121" spans="26:27" x14ac:dyDescent="0.2">
      <c r="Z26121" s="218"/>
      <c r="AA26121" s="218"/>
    </row>
    <row r="26122" spans="26:27" x14ac:dyDescent="0.2">
      <c r="Z26122" s="218"/>
      <c r="AA26122" s="218"/>
    </row>
    <row r="26123" spans="26:27" x14ac:dyDescent="0.2">
      <c r="Z26123" s="218"/>
      <c r="AA26123" s="218"/>
    </row>
    <row r="26124" spans="26:27" x14ac:dyDescent="0.2">
      <c r="Z26124" s="218"/>
      <c r="AA26124" s="218"/>
    </row>
    <row r="26125" spans="26:27" x14ac:dyDescent="0.2">
      <c r="Z26125" s="218"/>
      <c r="AA26125" s="218"/>
    </row>
    <row r="26126" spans="26:27" x14ac:dyDescent="0.2">
      <c r="Z26126" s="218"/>
      <c r="AA26126" s="218"/>
    </row>
    <row r="26127" spans="26:27" x14ac:dyDescent="0.2">
      <c r="Z26127" s="218"/>
      <c r="AA26127" s="218"/>
    </row>
    <row r="26128" spans="26:27" x14ac:dyDescent="0.2">
      <c r="Z26128" s="218"/>
      <c r="AA26128" s="218"/>
    </row>
    <row r="26129" spans="26:27" x14ac:dyDescent="0.2">
      <c r="Z26129" s="218"/>
      <c r="AA26129" s="218"/>
    </row>
    <row r="26130" spans="26:27" x14ac:dyDescent="0.2">
      <c r="Z26130" s="218"/>
      <c r="AA26130" s="218"/>
    </row>
    <row r="26131" spans="26:27" x14ac:dyDescent="0.2">
      <c r="Z26131" s="218"/>
      <c r="AA26131" s="218"/>
    </row>
    <row r="26132" spans="26:27" x14ac:dyDescent="0.2">
      <c r="Z26132" s="218"/>
      <c r="AA26132" s="218"/>
    </row>
    <row r="26133" spans="26:27" x14ac:dyDescent="0.2">
      <c r="Z26133" s="218"/>
      <c r="AA26133" s="218"/>
    </row>
    <row r="26134" spans="26:27" x14ac:dyDescent="0.2">
      <c r="Z26134" s="218"/>
      <c r="AA26134" s="218"/>
    </row>
    <row r="26135" spans="26:27" x14ac:dyDescent="0.2">
      <c r="Z26135" s="218"/>
      <c r="AA26135" s="218"/>
    </row>
    <row r="26136" spans="26:27" x14ac:dyDescent="0.2">
      <c r="Z26136" s="218"/>
      <c r="AA26136" s="218"/>
    </row>
    <row r="26137" spans="26:27" x14ac:dyDescent="0.2">
      <c r="Z26137" s="218"/>
      <c r="AA26137" s="218"/>
    </row>
    <row r="26138" spans="26:27" x14ac:dyDescent="0.2">
      <c r="Z26138" s="218"/>
      <c r="AA26138" s="218"/>
    </row>
    <row r="26139" spans="26:27" x14ac:dyDescent="0.2">
      <c r="Z26139" s="218"/>
      <c r="AA26139" s="218"/>
    </row>
    <row r="26140" spans="26:27" x14ac:dyDescent="0.2">
      <c r="Z26140" s="218"/>
      <c r="AA26140" s="218"/>
    </row>
    <row r="26141" spans="26:27" x14ac:dyDescent="0.2">
      <c r="Z26141" s="218"/>
      <c r="AA26141" s="218"/>
    </row>
    <row r="26142" spans="26:27" x14ac:dyDescent="0.2">
      <c r="Z26142" s="218"/>
      <c r="AA26142" s="218"/>
    </row>
    <row r="26143" spans="26:27" x14ac:dyDescent="0.2">
      <c r="Z26143" s="218"/>
      <c r="AA26143" s="218"/>
    </row>
    <row r="26144" spans="26:27" x14ac:dyDescent="0.2">
      <c r="Z26144" s="218"/>
      <c r="AA26144" s="218"/>
    </row>
    <row r="26145" spans="26:27" x14ac:dyDescent="0.2">
      <c r="Z26145" s="218"/>
      <c r="AA26145" s="218"/>
    </row>
    <row r="26146" spans="26:27" x14ac:dyDescent="0.2">
      <c r="Z26146" s="218"/>
      <c r="AA26146" s="218"/>
    </row>
    <row r="26147" spans="26:27" x14ac:dyDescent="0.2">
      <c r="Z26147" s="218"/>
      <c r="AA26147" s="218"/>
    </row>
    <row r="26148" spans="26:27" x14ac:dyDescent="0.2">
      <c r="Z26148" s="218"/>
      <c r="AA26148" s="218"/>
    </row>
    <row r="26149" spans="26:27" x14ac:dyDescent="0.2">
      <c r="Z26149" s="218"/>
      <c r="AA26149" s="218"/>
    </row>
    <row r="26150" spans="26:27" x14ac:dyDescent="0.2">
      <c r="Z26150" s="218"/>
      <c r="AA26150" s="218"/>
    </row>
    <row r="26151" spans="26:27" x14ac:dyDescent="0.2">
      <c r="Z26151" s="218"/>
      <c r="AA26151" s="218"/>
    </row>
    <row r="26152" spans="26:27" x14ac:dyDescent="0.2">
      <c r="Z26152" s="218"/>
      <c r="AA26152" s="218"/>
    </row>
    <row r="26153" spans="26:27" x14ac:dyDescent="0.2">
      <c r="Z26153" s="218"/>
      <c r="AA26153" s="218"/>
    </row>
    <row r="26154" spans="26:27" x14ac:dyDescent="0.2">
      <c r="Z26154" s="218"/>
      <c r="AA26154" s="218"/>
    </row>
    <row r="26155" spans="26:27" x14ac:dyDescent="0.2">
      <c r="Z26155" s="218"/>
      <c r="AA26155" s="218"/>
    </row>
    <row r="26156" spans="26:27" x14ac:dyDescent="0.2">
      <c r="Z26156" s="218"/>
      <c r="AA26156" s="218"/>
    </row>
    <row r="26157" spans="26:27" x14ac:dyDescent="0.2">
      <c r="Z26157" s="218"/>
      <c r="AA26157" s="218"/>
    </row>
    <row r="26158" spans="26:27" x14ac:dyDescent="0.2">
      <c r="Z26158" s="218"/>
      <c r="AA26158" s="218"/>
    </row>
    <row r="26159" spans="26:27" x14ac:dyDescent="0.2">
      <c r="Z26159" s="218"/>
      <c r="AA26159" s="218"/>
    </row>
    <row r="26160" spans="26:27" x14ac:dyDescent="0.2">
      <c r="Z26160" s="218"/>
      <c r="AA26160" s="218"/>
    </row>
    <row r="26161" spans="26:27" x14ac:dyDescent="0.2">
      <c r="Z26161" s="218"/>
      <c r="AA26161" s="218"/>
    </row>
    <row r="26162" spans="26:27" x14ac:dyDescent="0.2">
      <c r="Z26162" s="218"/>
      <c r="AA26162" s="218"/>
    </row>
    <row r="26163" spans="26:27" x14ac:dyDescent="0.2">
      <c r="Z26163" s="218"/>
      <c r="AA26163" s="218"/>
    </row>
    <row r="26164" spans="26:27" x14ac:dyDescent="0.2">
      <c r="Z26164" s="218"/>
      <c r="AA26164" s="218"/>
    </row>
    <row r="26165" spans="26:27" x14ac:dyDescent="0.2">
      <c r="Z26165" s="218"/>
      <c r="AA26165" s="218"/>
    </row>
    <row r="26166" spans="26:27" x14ac:dyDescent="0.2">
      <c r="Z26166" s="218"/>
      <c r="AA26166" s="218"/>
    </row>
    <row r="26167" spans="26:27" x14ac:dyDescent="0.2">
      <c r="Z26167" s="218"/>
      <c r="AA26167" s="218"/>
    </row>
    <row r="26168" spans="26:27" x14ac:dyDescent="0.2">
      <c r="Z26168" s="218"/>
      <c r="AA26168" s="218"/>
    </row>
    <row r="26169" spans="26:27" x14ac:dyDescent="0.2">
      <c r="Z26169" s="218"/>
      <c r="AA26169" s="218"/>
    </row>
    <row r="26170" spans="26:27" x14ac:dyDescent="0.2">
      <c r="Z26170" s="218"/>
      <c r="AA26170" s="218"/>
    </row>
    <row r="26171" spans="26:27" x14ac:dyDescent="0.2">
      <c r="Z26171" s="218"/>
      <c r="AA26171" s="218"/>
    </row>
    <row r="26172" spans="26:27" x14ac:dyDescent="0.2">
      <c r="Z26172" s="218"/>
      <c r="AA26172" s="218"/>
    </row>
    <row r="26173" spans="26:27" x14ac:dyDescent="0.2">
      <c r="Z26173" s="218"/>
      <c r="AA26173" s="218"/>
    </row>
    <row r="26174" spans="26:27" x14ac:dyDescent="0.2">
      <c r="Z26174" s="218"/>
      <c r="AA26174" s="218"/>
    </row>
    <row r="26175" spans="26:27" x14ac:dyDescent="0.2">
      <c r="Z26175" s="218"/>
      <c r="AA26175" s="218"/>
    </row>
    <row r="26176" spans="26:27" x14ac:dyDescent="0.2">
      <c r="Z26176" s="218"/>
      <c r="AA26176" s="218"/>
    </row>
    <row r="26177" spans="26:27" x14ac:dyDescent="0.2">
      <c r="Z26177" s="218"/>
      <c r="AA26177" s="218"/>
    </row>
    <row r="26178" spans="26:27" x14ac:dyDescent="0.2">
      <c r="Z26178" s="218"/>
      <c r="AA26178" s="218"/>
    </row>
    <row r="26179" spans="26:27" x14ac:dyDescent="0.2">
      <c r="Z26179" s="218"/>
      <c r="AA26179" s="218"/>
    </row>
    <row r="26180" spans="26:27" x14ac:dyDescent="0.2">
      <c r="Z26180" s="218"/>
      <c r="AA26180" s="218"/>
    </row>
    <row r="26181" spans="26:27" x14ac:dyDescent="0.2">
      <c r="Z26181" s="218"/>
      <c r="AA26181" s="218"/>
    </row>
    <row r="26182" spans="26:27" x14ac:dyDescent="0.2">
      <c r="Z26182" s="218"/>
      <c r="AA26182" s="218"/>
    </row>
    <row r="26183" spans="26:27" x14ac:dyDescent="0.2">
      <c r="Z26183" s="218"/>
      <c r="AA26183" s="218"/>
    </row>
    <row r="26184" spans="26:27" x14ac:dyDescent="0.2">
      <c r="Z26184" s="218"/>
      <c r="AA26184" s="218"/>
    </row>
    <row r="26185" spans="26:27" x14ac:dyDescent="0.2">
      <c r="Z26185" s="218"/>
      <c r="AA26185" s="218"/>
    </row>
    <row r="26186" spans="26:27" x14ac:dyDescent="0.2">
      <c r="Z26186" s="218"/>
      <c r="AA26186" s="218"/>
    </row>
    <row r="26187" spans="26:27" x14ac:dyDescent="0.2">
      <c r="Z26187" s="218"/>
      <c r="AA26187" s="218"/>
    </row>
    <row r="26188" spans="26:27" x14ac:dyDescent="0.2">
      <c r="Z26188" s="218"/>
      <c r="AA26188" s="218"/>
    </row>
    <row r="26189" spans="26:27" x14ac:dyDescent="0.2">
      <c r="Z26189" s="218"/>
      <c r="AA26189" s="218"/>
    </row>
    <row r="26190" spans="26:27" x14ac:dyDescent="0.2">
      <c r="Z26190" s="218"/>
      <c r="AA26190" s="218"/>
    </row>
    <row r="26191" spans="26:27" x14ac:dyDescent="0.2">
      <c r="Z26191" s="218"/>
      <c r="AA26191" s="218"/>
    </row>
    <row r="26192" spans="26:27" x14ac:dyDescent="0.2">
      <c r="Z26192" s="218"/>
      <c r="AA26192" s="218"/>
    </row>
    <row r="26193" spans="26:27" x14ac:dyDescent="0.2">
      <c r="Z26193" s="218"/>
      <c r="AA26193" s="218"/>
    </row>
    <row r="26194" spans="26:27" x14ac:dyDescent="0.2">
      <c r="Z26194" s="218"/>
      <c r="AA26194" s="218"/>
    </row>
    <row r="26195" spans="26:27" x14ac:dyDescent="0.2">
      <c r="Z26195" s="218"/>
      <c r="AA26195" s="218"/>
    </row>
    <row r="26196" spans="26:27" x14ac:dyDescent="0.2">
      <c r="Z26196" s="218"/>
      <c r="AA26196" s="218"/>
    </row>
    <row r="26197" spans="26:27" x14ac:dyDescent="0.2">
      <c r="Z26197" s="218"/>
      <c r="AA26197" s="218"/>
    </row>
    <row r="26198" spans="26:27" x14ac:dyDescent="0.2">
      <c r="Z26198" s="218"/>
      <c r="AA26198" s="218"/>
    </row>
    <row r="26199" spans="26:27" x14ac:dyDescent="0.2">
      <c r="Z26199" s="218"/>
      <c r="AA26199" s="218"/>
    </row>
    <row r="26200" spans="26:27" x14ac:dyDescent="0.2">
      <c r="Z26200" s="218"/>
      <c r="AA26200" s="218"/>
    </row>
    <row r="26201" spans="26:27" x14ac:dyDescent="0.2">
      <c r="Z26201" s="218"/>
      <c r="AA26201" s="218"/>
    </row>
    <row r="26202" spans="26:27" x14ac:dyDescent="0.2">
      <c r="Z26202" s="218"/>
      <c r="AA26202" s="218"/>
    </row>
    <row r="26203" spans="26:27" x14ac:dyDescent="0.2">
      <c r="Z26203" s="218"/>
      <c r="AA26203" s="218"/>
    </row>
    <row r="26204" spans="26:27" x14ac:dyDescent="0.2">
      <c r="Z26204" s="218"/>
      <c r="AA26204" s="218"/>
    </row>
    <row r="26205" spans="26:27" x14ac:dyDescent="0.2">
      <c r="Z26205" s="218"/>
      <c r="AA26205" s="218"/>
    </row>
    <row r="26206" spans="26:27" x14ac:dyDescent="0.2">
      <c r="Z26206" s="218"/>
      <c r="AA26206" s="218"/>
    </row>
    <row r="26207" spans="26:27" x14ac:dyDescent="0.2">
      <c r="Z26207" s="218"/>
      <c r="AA26207" s="218"/>
    </row>
    <row r="26208" spans="26:27" x14ac:dyDescent="0.2">
      <c r="Z26208" s="218"/>
      <c r="AA26208" s="218"/>
    </row>
    <row r="26209" spans="26:27" x14ac:dyDescent="0.2">
      <c r="Z26209" s="218"/>
      <c r="AA26209" s="218"/>
    </row>
    <row r="26210" spans="26:27" x14ac:dyDescent="0.2">
      <c r="Z26210" s="218"/>
      <c r="AA26210" s="218"/>
    </row>
    <row r="26211" spans="26:27" x14ac:dyDescent="0.2">
      <c r="Z26211" s="218"/>
      <c r="AA26211" s="218"/>
    </row>
    <row r="26212" spans="26:27" x14ac:dyDescent="0.2">
      <c r="Z26212" s="218"/>
      <c r="AA26212" s="218"/>
    </row>
    <row r="26213" spans="26:27" x14ac:dyDescent="0.2">
      <c r="Z26213" s="218"/>
      <c r="AA26213" s="218"/>
    </row>
    <row r="26214" spans="26:27" x14ac:dyDescent="0.2">
      <c r="Z26214" s="218"/>
      <c r="AA26214" s="218"/>
    </row>
    <row r="26215" spans="26:27" x14ac:dyDescent="0.2">
      <c r="Z26215" s="218"/>
      <c r="AA26215" s="218"/>
    </row>
    <row r="26216" spans="26:27" x14ac:dyDescent="0.2">
      <c r="Z26216" s="218"/>
      <c r="AA26216" s="218"/>
    </row>
    <row r="26217" spans="26:27" x14ac:dyDescent="0.2">
      <c r="Z26217" s="218"/>
      <c r="AA26217" s="218"/>
    </row>
    <row r="26218" spans="26:27" x14ac:dyDescent="0.2">
      <c r="Z26218" s="218"/>
      <c r="AA26218" s="218"/>
    </row>
    <row r="26219" spans="26:27" x14ac:dyDescent="0.2">
      <c r="Z26219" s="218"/>
      <c r="AA26219" s="218"/>
    </row>
    <row r="26220" spans="26:27" x14ac:dyDescent="0.2">
      <c r="Z26220" s="218"/>
      <c r="AA26220" s="218"/>
    </row>
    <row r="26221" spans="26:27" x14ac:dyDescent="0.2">
      <c r="Z26221" s="218"/>
      <c r="AA26221" s="218"/>
    </row>
    <row r="26222" spans="26:27" x14ac:dyDescent="0.2">
      <c r="Z26222" s="218"/>
      <c r="AA26222" s="218"/>
    </row>
    <row r="26223" spans="26:27" x14ac:dyDescent="0.2">
      <c r="Z26223" s="218"/>
      <c r="AA26223" s="218"/>
    </row>
    <row r="26224" spans="26:27" x14ac:dyDescent="0.2">
      <c r="Z26224" s="218"/>
      <c r="AA26224" s="218"/>
    </row>
    <row r="26225" spans="26:27" x14ac:dyDescent="0.2">
      <c r="Z26225" s="218"/>
      <c r="AA26225" s="218"/>
    </row>
    <row r="26226" spans="26:27" x14ac:dyDescent="0.2">
      <c r="Z26226" s="218"/>
      <c r="AA26226" s="218"/>
    </row>
    <row r="26227" spans="26:27" x14ac:dyDescent="0.2">
      <c r="Z26227" s="218"/>
      <c r="AA26227" s="218"/>
    </row>
    <row r="26228" spans="26:27" x14ac:dyDescent="0.2">
      <c r="Z26228" s="218"/>
      <c r="AA26228" s="218"/>
    </row>
    <row r="26229" spans="26:27" x14ac:dyDescent="0.2">
      <c r="Z26229" s="218"/>
      <c r="AA26229" s="218"/>
    </row>
    <row r="26230" spans="26:27" x14ac:dyDescent="0.2">
      <c r="Z26230" s="218"/>
      <c r="AA26230" s="218"/>
    </row>
    <row r="26231" spans="26:27" x14ac:dyDescent="0.2">
      <c r="Z26231" s="218"/>
      <c r="AA26231" s="218"/>
    </row>
    <row r="26232" spans="26:27" x14ac:dyDescent="0.2">
      <c r="Z26232" s="218"/>
      <c r="AA26232" s="218"/>
    </row>
    <row r="26233" spans="26:27" x14ac:dyDescent="0.2">
      <c r="Z26233" s="218"/>
      <c r="AA26233" s="218"/>
    </row>
    <row r="26234" spans="26:27" x14ac:dyDescent="0.2">
      <c r="Z26234" s="218"/>
      <c r="AA26234" s="218"/>
    </row>
    <row r="26235" spans="26:27" x14ac:dyDescent="0.2">
      <c r="Z26235" s="218"/>
      <c r="AA26235" s="218"/>
    </row>
    <row r="26236" spans="26:27" x14ac:dyDescent="0.2">
      <c r="Z26236" s="218"/>
      <c r="AA26236" s="218"/>
    </row>
    <row r="26237" spans="26:27" x14ac:dyDescent="0.2">
      <c r="Z26237" s="218"/>
      <c r="AA26237" s="218"/>
    </row>
    <row r="26238" spans="26:27" x14ac:dyDescent="0.2">
      <c r="Z26238" s="218"/>
      <c r="AA26238" s="218"/>
    </row>
    <row r="26239" spans="26:27" x14ac:dyDescent="0.2">
      <c r="Z26239" s="218"/>
      <c r="AA26239" s="218"/>
    </row>
    <row r="26240" spans="26:27" x14ac:dyDescent="0.2">
      <c r="Z26240" s="218"/>
      <c r="AA26240" s="218"/>
    </row>
    <row r="26241" spans="26:27" x14ac:dyDescent="0.2">
      <c r="Z26241" s="218"/>
      <c r="AA26241" s="218"/>
    </row>
    <row r="26242" spans="26:27" x14ac:dyDescent="0.2">
      <c r="Z26242" s="218"/>
      <c r="AA26242" s="218"/>
    </row>
    <row r="26243" spans="26:27" x14ac:dyDescent="0.2">
      <c r="Z26243" s="218"/>
      <c r="AA26243" s="218"/>
    </row>
    <row r="26244" spans="26:27" x14ac:dyDescent="0.2">
      <c r="Z26244" s="218"/>
      <c r="AA26244" s="218"/>
    </row>
    <row r="26245" spans="26:27" x14ac:dyDescent="0.2">
      <c r="Z26245" s="218"/>
      <c r="AA26245" s="218"/>
    </row>
    <row r="26246" spans="26:27" x14ac:dyDescent="0.2">
      <c r="Z26246" s="218"/>
      <c r="AA26246" s="218"/>
    </row>
    <row r="26247" spans="26:27" x14ac:dyDescent="0.2">
      <c r="Z26247" s="218"/>
      <c r="AA26247" s="218"/>
    </row>
    <row r="26248" spans="26:27" x14ac:dyDescent="0.2">
      <c r="Z26248" s="218"/>
      <c r="AA26248" s="218"/>
    </row>
    <row r="26249" spans="26:27" x14ac:dyDescent="0.2">
      <c r="Z26249" s="218"/>
      <c r="AA26249" s="218"/>
    </row>
    <row r="26250" spans="26:27" x14ac:dyDescent="0.2">
      <c r="Z26250" s="218"/>
      <c r="AA26250" s="218"/>
    </row>
    <row r="26251" spans="26:27" x14ac:dyDescent="0.2">
      <c r="Z26251" s="218"/>
      <c r="AA26251" s="218"/>
    </row>
    <row r="26252" spans="26:27" x14ac:dyDescent="0.2">
      <c r="Z26252" s="218"/>
      <c r="AA26252" s="218"/>
    </row>
    <row r="26253" spans="26:27" x14ac:dyDescent="0.2">
      <c r="Z26253" s="218"/>
      <c r="AA26253" s="218"/>
    </row>
    <row r="26254" spans="26:27" x14ac:dyDescent="0.2">
      <c r="Z26254" s="218"/>
      <c r="AA26254" s="218"/>
    </row>
    <row r="26255" spans="26:27" x14ac:dyDescent="0.2">
      <c r="Z26255" s="218"/>
      <c r="AA26255" s="218"/>
    </row>
    <row r="26256" spans="26:27" x14ac:dyDescent="0.2">
      <c r="Z26256" s="218"/>
      <c r="AA26256" s="218"/>
    </row>
    <row r="26257" spans="26:27" x14ac:dyDescent="0.2">
      <c r="Z26257" s="218"/>
      <c r="AA26257" s="218"/>
    </row>
    <row r="26258" spans="26:27" x14ac:dyDescent="0.2">
      <c r="Z26258" s="218"/>
      <c r="AA26258" s="218"/>
    </row>
    <row r="26259" spans="26:27" x14ac:dyDescent="0.2">
      <c r="Z26259" s="218"/>
      <c r="AA26259" s="218"/>
    </row>
    <row r="26260" spans="26:27" x14ac:dyDescent="0.2">
      <c r="Z26260" s="218"/>
      <c r="AA26260" s="218"/>
    </row>
    <row r="26261" spans="26:27" x14ac:dyDescent="0.2">
      <c r="Z26261" s="218"/>
      <c r="AA26261" s="218"/>
    </row>
    <row r="26262" spans="26:27" x14ac:dyDescent="0.2">
      <c r="Z26262" s="218"/>
      <c r="AA26262" s="218"/>
    </row>
    <row r="26263" spans="26:27" x14ac:dyDescent="0.2">
      <c r="Z26263" s="218"/>
      <c r="AA26263" s="218"/>
    </row>
    <row r="26264" spans="26:27" x14ac:dyDescent="0.2">
      <c r="Z26264" s="218"/>
      <c r="AA26264" s="218"/>
    </row>
    <row r="26265" spans="26:27" x14ac:dyDescent="0.2">
      <c r="Z26265" s="218"/>
      <c r="AA26265" s="218"/>
    </row>
    <row r="26266" spans="26:27" x14ac:dyDescent="0.2">
      <c r="Z26266" s="218"/>
      <c r="AA26266" s="218"/>
    </row>
    <row r="26267" spans="26:27" x14ac:dyDescent="0.2">
      <c r="Z26267" s="218"/>
      <c r="AA26267" s="218"/>
    </row>
    <row r="26268" spans="26:27" x14ac:dyDescent="0.2">
      <c r="Z26268" s="218"/>
      <c r="AA26268" s="218"/>
    </row>
    <row r="26269" spans="26:27" x14ac:dyDescent="0.2">
      <c r="Z26269" s="218"/>
      <c r="AA26269" s="218"/>
    </row>
    <row r="26270" spans="26:27" x14ac:dyDescent="0.2">
      <c r="Z26270" s="218"/>
      <c r="AA26270" s="218"/>
    </row>
    <row r="26271" spans="26:27" x14ac:dyDescent="0.2">
      <c r="Z26271" s="218"/>
      <c r="AA26271" s="218"/>
    </row>
    <row r="26272" spans="26:27" x14ac:dyDescent="0.2">
      <c r="Z26272" s="218"/>
      <c r="AA26272" s="218"/>
    </row>
    <row r="26273" spans="26:27" x14ac:dyDescent="0.2">
      <c r="Z26273" s="218"/>
      <c r="AA26273" s="218"/>
    </row>
    <row r="26274" spans="26:27" x14ac:dyDescent="0.2">
      <c r="Z26274" s="218"/>
      <c r="AA26274" s="218"/>
    </row>
    <row r="26275" spans="26:27" x14ac:dyDescent="0.2">
      <c r="Z26275" s="218"/>
      <c r="AA26275" s="218"/>
    </row>
    <row r="26276" spans="26:27" x14ac:dyDescent="0.2">
      <c r="Z26276" s="218"/>
      <c r="AA26276" s="218"/>
    </row>
    <row r="26277" spans="26:27" x14ac:dyDescent="0.2">
      <c r="Z26277" s="218"/>
      <c r="AA26277" s="218"/>
    </row>
    <row r="26278" spans="26:27" x14ac:dyDescent="0.2">
      <c r="Z26278" s="218"/>
      <c r="AA26278" s="218"/>
    </row>
    <row r="26279" spans="26:27" x14ac:dyDescent="0.2">
      <c r="Z26279" s="218"/>
      <c r="AA26279" s="218"/>
    </row>
    <row r="26280" spans="26:27" x14ac:dyDescent="0.2">
      <c r="Z26280" s="218"/>
      <c r="AA26280" s="218"/>
    </row>
    <row r="26281" spans="26:27" x14ac:dyDescent="0.2">
      <c r="Z26281" s="218"/>
      <c r="AA26281" s="218"/>
    </row>
    <row r="26282" spans="26:27" x14ac:dyDescent="0.2">
      <c r="Z26282" s="218"/>
      <c r="AA26282" s="218"/>
    </row>
    <row r="26283" spans="26:27" x14ac:dyDescent="0.2">
      <c r="Z26283" s="218"/>
      <c r="AA26283" s="218"/>
    </row>
    <row r="26284" spans="26:27" x14ac:dyDescent="0.2">
      <c r="Z26284" s="218"/>
      <c r="AA26284" s="218"/>
    </row>
    <row r="26285" spans="26:27" x14ac:dyDescent="0.2">
      <c r="Z26285" s="218"/>
      <c r="AA26285" s="218"/>
    </row>
    <row r="26286" spans="26:27" x14ac:dyDescent="0.2">
      <c r="Z26286" s="218"/>
      <c r="AA26286" s="218"/>
    </row>
    <row r="26287" spans="26:27" x14ac:dyDescent="0.2">
      <c r="Z26287" s="218"/>
      <c r="AA26287" s="218"/>
    </row>
    <row r="26288" spans="26:27" x14ac:dyDescent="0.2">
      <c r="Z26288" s="218"/>
      <c r="AA26288" s="218"/>
    </row>
    <row r="26289" spans="26:27" x14ac:dyDescent="0.2">
      <c r="Z26289" s="218"/>
      <c r="AA26289" s="218"/>
    </row>
    <row r="26290" spans="26:27" x14ac:dyDescent="0.2">
      <c r="Z26290" s="218"/>
      <c r="AA26290" s="218"/>
    </row>
    <row r="26291" spans="26:27" x14ac:dyDescent="0.2">
      <c r="Z26291" s="218"/>
      <c r="AA26291" s="218"/>
    </row>
    <row r="26292" spans="26:27" x14ac:dyDescent="0.2">
      <c r="Z26292" s="218"/>
      <c r="AA26292" s="218"/>
    </row>
    <row r="26293" spans="26:27" x14ac:dyDescent="0.2">
      <c r="Z26293" s="218"/>
      <c r="AA26293" s="218"/>
    </row>
    <row r="26294" spans="26:27" x14ac:dyDescent="0.2">
      <c r="Z26294" s="218"/>
      <c r="AA26294" s="218"/>
    </row>
    <row r="26295" spans="26:27" x14ac:dyDescent="0.2">
      <c r="Z26295" s="218"/>
      <c r="AA26295" s="218"/>
    </row>
    <row r="26296" spans="26:27" x14ac:dyDescent="0.2">
      <c r="Z26296" s="218"/>
      <c r="AA26296" s="218"/>
    </row>
    <row r="26297" spans="26:27" x14ac:dyDescent="0.2">
      <c r="Z26297" s="218"/>
      <c r="AA26297" s="218"/>
    </row>
    <row r="26298" spans="26:27" x14ac:dyDescent="0.2">
      <c r="Z26298" s="218"/>
      <c r="AA26298" s="218"/>
    </row>
    <row r="26299" spans="26:27" x14ac:dyDescent="0.2">
      <c r="Z26299" s="218"/>
      <c r="AA26299" s="218"/>
    </row>
    <row r="26300" spans="26:27" x14ac:dyDescent="0.2">
      <c r="Z26300" s="218"/>
      <c r="AA26300" s="218"/>
    </row>
    <row r="26301" spans="26:27" x14ac:dyDescent="0.2">
      <c r="Z26301" s="218"/>
      <c r="AA26301" s="218"/>
    </row>
    <row r="26302" spans="26:27" x14ac:dyDescent="0.2">
      <c r="Z26302" s="218"/>
      <c r="AA26302" s="218"/>
    </row>
    <row r="26303" spans="26:27" x14ac:dyDescent="0.2">
      <c r="Z26303" s="218"/>
      <c r="AA26303" s="218"/>
    </row>
    <row r="26304" spans="26:27" x14ac:dyDescent="0.2">
      <c r="Z26304" s="218"/>
      <c r="AA26304" s="218"/>
    </row>
    <row r="26305" spans="26:27" x14ac:dyDescent="0.2">
      <c r="Z26305" s="218"/>
      <c r="AA26305" s="218"/>
    </row>
    <row r="26306" spans="26:27" x14ac:dyDescent="0.2">
      <c r="Z26306" s="218"/>
      <c r="AA26306" s="218"/>
    </row>
    <row r="26307" spans="26:27" x14ac:dyDescent="0.2">
      <c r="Z26307" s="218"/>
      <c r="AA26307" s="218"/>
    </row>
    <row r="26308" spans="26:27" x14ac:dyDescent="0.2">
      <c r="Z26308" s="218"/>
      <c r="AA26308" s="218"/>
    </row>
    <row r="26309" spans="26:27" x14ac:dyDescent="0.2">
      <c r="Z26309" s="218"/>
      <c r="AA26309" s="218"/>
    </row>
    <row r="26310" spans="26:27" x14ac:dyDescent="0.2">
      <c r="Z26310" s="218"/>
      <c r="AA26310" s="218"/>
    </row>
    <row r="26311" spans="26:27" x14ac:dyDescent="0.2">
      <c r="Z26311" s="218"/>
      <c r="AA26311" s="218"/>
    </row>
    <row r="26312" spans="26:27" x14ac:dyDescent="0.2">
      <c r="Z26312" s="218"/>
      <c r="AA26312" s="218"/>
    </row>
    <row r="26313" spans="26:27" x14ac:dyDescent="0.2">
      <c r="Z26313" s="218"/>
      <c r="AA26313" s="218"/>
    </row>
    <row r="26314" spans="26:27" x14ac:dyDescent="0.2">
      <c r="Z26314" s="218"/>
      <c r="AA26314" s="218"/>
    </row>
    <row r="26315" spans="26:27" x14ac:dyDescent="0.2">
      <c r="Z26315" s="218"/>
      <c r="AA26315" s="218"/>
    </row>
    <row r="26316" spans="26:27" x14ac:dyDescent="0.2">
      <c r="Z26316" s="218"/>
      <c r="AA26316" s="218"/>
    </row>
    <row r="26317" spans="26:27" x14ac:dyDescent="0.2">
      <c r="Z26317" s="218"/>
      <c r="AA26317" s="218"/>
    </row>
    <row r="26318" spans="26:27" x14ac:dyDescent="0.2">
      <c r="Z26318" s="218"/>
      <c r="AA26318" s="218"/>
    </row>
    <row r="26319" spans="26:27" x14ac:dyDescent="0.2">
      <c r="Z26319" s="218"/>
      <c r="AA26319" s="218"/>
    </row>
    <row r="26320" spans="26:27" x14ac:dyDescent="0.2">
      <c r="Z26320" s="218"/>
      <c r="AA26320" s="218"/>
    </row>
    <row r="26321" spans="26:27" x14ac:dyDescent="0.2">
      <c r="Z26321" s="218"/>
      <c r="AA26321" s="218"/>
    </row>
    <row r="26322" spans="26:27" x14ac:dyDescent="0.2">
      <c r="Z26322" s="218"/>
      <c r="AA26322" s="218"/>
    </row>
    <row r="26323" spans="26:27" x14ac:dyDescent="0.2">
      <c r="Z26323" s="218"/>
      <c r="AA26323" s="218"/>
    </row>
    <row r="26324" spans="26:27" x14ac:dyDescent="0.2">
      <c r="Z26324" s="218"/>
      <c r="AA26324" s="218"/>
    </row>
    <row r="26325" spans="26:27" x14ac:dyDescent="0.2">
      <c r="Z26325" s="218"/>
      <c r="AA26325" s="218"/>
    </row>
    <row r="26326" spans="26:27" x14ac:dyDescent="0.2">
      <c r="Z26326" s="218"/>
      <c r="AA26326" s="218"/>
    </row>
    <row r="26327" spans="26:27" x14ac:dyDescent="0.2">
      <c r="Z26327" s="218"/>
      <c r="AA26327" s="218"/>
    </row>
    <row r="26328" spans="26:27" x14ac:dyDescent="0.2">
      <c r="Z26328" s="218"/>
      <c r="AA26328" s="218"/>
    </row>
    <row r="26329" spans="26:27" x14ac:dyDescent="0.2">
      <c r="Z26329" s="218"/>
      <c r="AA26329" s="218"/>
    </row>
    <row r="26330" spans="26:27" x14ac:dyDescent="0.2">
      <c r="Z26330" s="218"/>
      <c r="AA26330" s="218"/>
    </row>
    <row r="26331" spans="26:27" x14ac:dyDescent="0.2">
      <c r="Z26331" s="218"/>
      <c r="AA26331" s="218"/>
    </row>
    <row r="26332" spans="26:27" x14ac:dyDescent="0.2">
      <c r="Z26332" s="218"/>
      <c r="AA26332" s="218"/>
    </row>
    <row r="26333" spans="26:27" x14ac:dyDescent="0.2">
      <c r="Z26333" s="218"/>
      <c r="AA26333" s="218"/>
    </row>
    <row r="26334" spans="26:27" x14ac:dyDescent="0.2">
      <c r="Z26334" s="218"/>
      <c r="AA26334" s="218"/>
    </row>
    <row r="26335" spans="26:27" x14ac:dyDescent="0.2">
      <c r="Z26335" s="218"/>
      <c r="AA26335" s="218"/>
    </row>
    <row r="26336" spans="26:27" x14ac:dyDescent="0.2">
      <c r="Z26336" s="218"/>
      <c r="AA26336" s="218"/>
    </row>
    <row r="26337" spans="26:27" x14ac:dyDescent="0.2">
      <c r="Z26337" s="218"/>
      <c r="AA26337" s="218"/>
    </row>
    <row r="26338" spans="26:27" x14ac:dyDescent="0.2">
      <c r="Z26338" s="218"/>
      <c r="AA26338" s="218"/>
    </row>
    <row r="26339" spans="26:27" x14ac:dyDescent="0.2">
      <c r="Z26339" s="218"/>
      <c r="AA26339" s="218"/>
    </row>
    <row r="26340" spans="26:27" x14ac:dyDescent="0.2">
      <c r="Z26340" s="218"/>
      <c r="AA26340" s="218"/>
    </row>
    <row r="26341" spans="26:27" x14ac:dyDescent="0.2">
      <c r="Z26341" s="218"/>
      <c r="AA26341" s="218"/>
    </row>
    <row r="26342" spans="26:27" x14ac:dyDescent="0.2">
      <c r="Z26342" s="218"/>
      <c r="AA26342" s="218"/>
    </row>
    <row r="26343" spans="26:27" x14ac:dyDescent="0.2">
      <c r="Z26343" s="218"/>
      <c r="AA26343" s="218"/>
    </row>
    <row r="26344" spans="26:27" x14ac:dyDescent="0.2">
      <c r="Z26344" s="218"/>
      <c r="AA26344" s="218"/>
    </row>
    <row r="26345" spans="26:27" x14ac:dyDescent="0.2">
      <c r="Z26345" s="218"/>
      <c r="AA26345" s="218"/>
    </row>
    <row r="26346" spans="26:27" x14ac:dyDescent="0.2">
      <c r="Z26346" s="218"/>
      <c r="AA26346" s="218"/>
    </row>
    <row r="26347" spans="26:27" x14ac:dyDescent="0.2">
      <c r="Z26347" s="218"/>
      <c r="AA26347" s="218"/>
    </row>
    <row r="26348" spans="26:27" x14ac:dyDescent="0.2">
      <c r="Z26348" s="218"/>
      <c r="AA26348" s="218"/>
    </row>
    <row r="26349" spans="26:27" x14ac:dyDescent="0.2">
      <c r="Z26349" s="218"/>
      <c r="AA26349" s="218"/>
    </row>
    <row r="26350" spans="26:27" x14ac:dyDescent="0.2">
      <c r="Z26350" s="218"/>
      <c r="AA26350" s="218"/>
    </row>
    <row r="26351" spans="26:27" x14ac:dyDescent="0.2">
      <c r="Z26351" s="218"/>
      <c r="AA26351" s="218"/>
    </row>
    <row r="26352" spans="26:27" x14ac:dyDescent="0.2">
      <c r="Z26352" s="218"/>
      <c r="AA26352" s="218"/>
    </row>
    <row r="26353" spans="26:27" x14ac:dyDescent="0.2">
      <c r="Z26353" s="218"/>
      <c r="AA26353" s="218"/>
    </row>
    <row r="26354" spans="26:27" x14ac:dyDescent="0.2">
      <c r="Z26354" s="218"/>
      <c r="AA26354" s="218"/>
    </row>
    <row r="26355" spans="26:27" x14ac:dyDescent="0.2">
      <c r="Z26355" s="218"/>
      <c r="AA26355" s="218"/>
    </row>
    <row r="26356" spans="26:27" x14ac:dyDescent="0.2">
      <c r="Z26356" s="218"/>
      <c r="AA26356" s="218"/>
    </row>
    <row r="26357" spans="26:27" x14ac:dyDescent="0.2">
      <c r="Z26357" s="218"/>
      <c r="AA26357" s="218"/>
    </row>
    <row r="26358" spans="26:27" x14ac:dyDescent="0.2">
      <c r="Z26358" s="218"/>
      <c r="AA26358" s="218"/>
    </row>
    <row r="26359" spans="26:27" x14ac:dyDescent="0.2">
      <c r="Z26359" s="218"/>
      <c r="AA26359" s="218"/>
    </row>
    <row r="26360" spans="26:27" x14ac:dyDescent="0.2">
      <c r="Z26360" s="218"/>
      <c r="AA26360" s="218"/>
    </row>
    <row r="26361" spans="26:27" x14ac:dyDescent="0.2">
      <c r="Z26361" s="218"/>
      <c r="AA26361" s="218"/>
    </row>
    <row r="26362" spans="26:27" x14ac:dyDescent="0.2">
      <c r="Z26362" s="218"/>
      <c r="AA26362" s="218"/>
    </row>
    <row r="26363" spans="26:27" x14ac:dyDescent="0.2">
      <c r="Z26363" s="218"/>
      <c r="AA26363" s="218"/>
    </row>
    <row r="26364" spans="26:27" x14ac:dyDescent="0.2">
      <c r="Z26364" s="218"/>
      <c r="AA26364" s="218"/>
    </row>
    <row r="26365" spans="26:27" x14ac:dyDescent="0.2">
      <c r="Z26365" s="218"/>
      <c r="AA26365" s="218"/>
    </row>
    <row r="26366" spans="26:27" x14ac:dyDescent="0.2">
      <c r="Z26366" s="218"/>
      <c r="AA26366" s="218"/>
    </row>
    <row r="26367" spans="26:27" x14ac:dyDescent="0.2">
      <c r="Z26367" s="218"/>
      <c r="AA26367" s="218"/>
    </row>
    <row r="26368" spans="26:27" x14ac:dyDescent="0.2">
      <c r="Z26368" s="218"/>
      <c r="AA26368" s="218"/>
    </row>
    <row r="26369" spans="26:27" x14ac:dyDescent="0.2">
      <c r="Z26369" s="218"/>
      <c r="AA26369" s="218"/>
    </row>
    <row r="26370" spans="26:27" x14ac:dyDescent="0.2">
      <c r="Z26370" s="218"/>
      <c r="AA26370" s="218"/>
    </row>
    <row r="26371" spans="26:27" x14ac:dyDescent="0.2">
      <c r="Z26371" s="218"/>
      <c r="AA26371" s="218"/>
    </row>
    <row r="26372" spans="26:27" x14ac:dyDescent="0.2">
      <c r="Z26372" s="218"/>
      <c r="AA26372" s="218"/>
    </row>
    <row r="26373" spans="26:27" x14ac:dyDescent="0.2">
      <c r="Z26373" s="218"/>
      <c r="AA26373" s="218"/>
    </row>
    <row r="26374" spans="26:27" x14ac:dyDescent="0.2">
      <c r="Z26374" s="218"/>
      <c r="AA26374" s="218"/>
    </row>
    <row r="26375" spans="26:27" x14ac:dyDescent="0.2">
      <c r="Z26375" s="218"/>
      <c r="AA26375" s="218"/>
    </row>
    <row r="26376" spans="26:27" x14ac:dyDescent="0.2">
      <c r="Z26376" s="218"/>
      <c r="AA26376" s="218"/>
    </row>
    <row r="26377" spans="26:27" x14ac:dyDescent="0.2">
      <c r="Z26377" s="218"/>
      <c r="AA26377" s="218"/>
    </row>
    <row r="26378" spans="26:27" x14ac:dyDescent="0.2">
      <c r="Z26378" s="218"/>
      <c r="AA26378" s="218"/>
    </row>
    <row r="26379" spans="26:27" x14ac:dyDescent="0.2">
      <c r="Z26379" s="218"/>
      <c r="AA26379" s="218"/>
    </row>
    <row r="26380" spans="26:27" x14ac:dyDescent="0.2">
      <c r="Z26380" s="218"/>
      <c r="AA26380" s="218"/>
    </row>
    <row r="26381" spans="26:27" x14ac:dyDescent="0.2">
      <c r="Z26381" s="218"/>
      <c r="AA26381" s="218"/>
    </row>
    <row r="26382" spans="26:27" x14ac:dyDescent="0.2">
      <c r="Z26382" s="218"/>
      <c r="AA26382" s="218"/>
    </row>
    <row r="26383" spans="26:27" x14ac:dyDescent="0.2">
      <c r="Z26383" s="218"/>
      <c r="AA26383" s="218"/>
    </row>
    <row r="26384" spans="26:27" x14ac:dyDescent="0.2">
      <c r="Z26384" s="218"/>
      <c r="AA26384" s="218"/>
    </row>
    <row r="26385" spans="26:27" x14ac:dyDescent="0.2">
      <c r="Z26385" s="218"/>
      <c r="AA26385" s="218"/>
    </row>
    <row r="26386" spans="26:27" x14ac:dyDescent="0.2">
      <c r="Z26386" s="218"/>
      <c r="AA26386" s="218"/>
    </row>
    <row r="26387" spans="26:27" x14ac:dyDescent="0.2">
      <c r="Z26387" s="218"/>
      <c r="AA26387" s="218"/>
    </row>
    <row r="26388" spans="26:27" x14ac:dyDescent="0.2">
      <c r="Z26388" s="218"/>
      <c r="AA26388" s="218"/>
    </row>
    <row r="26389" spans="26:27" x14ac:dyDescent="0.2">
      <c r="Z26389" s="218"/>
      <c r="AA26389" s="218"/>
    </row>
    <row r="26390" spans="26:27" x14ac:dyDescent="0.2">
      <c r="Z26390" s="218"/>
      <c r="AA26390" s="218"/>
    </row>
    <row r="26391" spans="26:27" x14ac:dyDescent="0.2">
      <c r="Z26391" s="218"/>
      <c r="AA26391" s="218"/>
    </row>
    <row r="26392" spans="26:27" x14ac:dyDescent="0.2">
      <c r="Z26392" s="218"/>
      <c r="AA26392" s="218"/>
    </row>
    <row r="26393" spans="26:27" x14ac:dyDescent="0.2">
      <c r="Z26393" s="218"/>
      <c r="AA26393" s="218"/>
    </row>
    <row r="26394" spans="26:27" x14ac:dyDescent="0.2">
      <c r="Z26394" s="218"/>
      <c r="AA26394" s="218"/>
    </row>
    <row r="26395" spans="26:27" x14ac:dyDescent="0.2">
      <c r="Z26395" s="218"/>
      <c r="AA26395" s="218"/>
    </row>
    <row r="26396" spans="26:27" x14ac:dyDescent="0.2">
      <c r="Z26396" s="218"/>
      <c r="AA26396" s="218"/>
    </row>
    <row r="26397" spans="26:27" x14ac:dyDescent="0.2">
      <c r="Z26397" s="218"/>
      <c r="AA26397" s="218"/>
    </row>
    <row r="26398" spans="26:27" x14ac:dyDescent="0.2">
      <c r="Z26398" s="218"/>
      <c r="AA26398" s="218"/>
    </row>
    <row r="26399" spans="26:27" x14ac:dyDescent="0.2">
      <c r="Z26399" s="218"/>
      <c r="AA26399" s="218"/>
    </row>
    <row r="26400" spans="26:27" x14ac:dyDescent="0.2">
      <c r="Z26400" s="218"/>
      <c r="AA26400" s="218"/>
    </row>
    <row r="26401" spans="26:27" x14ac:dyDescent="0.2">
      <c r="Z26401" s="218"/>
      <c r="AA26401" s="218"/>
    </row>
    <row r="26402" spans="26:27" x14ac:dyDescent="0.2">
      <c r="Z26402" s="218"/>
      <c r="AA26402" s="218"/>
    </row>
    <row r="26403" spans="26:27" x14ac:dyDescent="0.2">
      <c r="Z26403" s="218"/>
      <c r="AA26403" s="218"/>
    </row>
    <row r="26404" spans="26:27" x14ac:dyDescent="0.2">
      <c r="Z26404" s="218"/>
      <c r="AA26404" s="218"/>
    </row>
    <row r="26405" spans="26:27" x14ac:dyDescent="0.2">
      <c r="Z26405" s="218"/>
      <c r="AA26405" s="218"/>
    </row>
    <row r="26406" spans="26:27" x14ac:dyDescent="0.2">
      <c r="Z26406" s="218"/>
      <c r="AA26406" s="218"/>
    </row>
    <row r="26407" spans="26:27" x14ac:dyDescent="0.2">
      <c r="Z26407" s="218"/>
      <c r="AA26407" s="218"/>
    </row>
    <row r="26408" spans="26:27" x14ac:dyDescent="0.2">
      <c r="Z26408" s="218"/>
      <c r="AA26408" s="218"/>
    </row>
    <row r="26409" spans="26:27" x14ac:dyDescent="0.2">
      <c r="Z26409" s="218"/>
      <c r="AA26409" s="218"/>
    </row>
    <row r="26410" spans="26:27" x14ac:dyDescent="0.2">
      <c r="Z26410" s="218"/>
      <c r="AA26410" s="218"/>
    </row>
    <row r="26411" spans="26:27" x14ac:dyDescent="0.2">
      <c r="Z26411" s="218"/>
      <c r="AA26411" s="218"/>
    </row>
    <row r="26412" spans="26:27" x14ac:dyDescent="0.2">
      <c r="Z26412" s="218"/>
      <c r="AA26412" s="218"/>
    </row>
    <row r="26413" spans="26:27" x14ac:dyDescent="0.2">
      <c r="Z26413" s="218"/>
      <c r="AA26413" s="218"/>
    </row>
    <row r="26414" spans="26:27" x14ac:dyDescent="0.2">
      <c r="Z26414" s="218"/>
      <c r="AA26414" s="218"/>
    </row>
    <row r="26415" spans="26:27" x14ac:dyDescent="0.2">
      <c r="Z26415" s="218"/>
      <c r="AA26415" s="218"/>
    </row>
    <row r="26416" spans="26:27" x14ac:dyDescent="0.2">
      <c r="Z26416" s="218"/>
      <c r="AA26416" s="218"/>
    </row>
    <row r="26417" spans="26:27" x14ac:dyDescent="0.2">
      <c r="Z26417" s="218"/>
      <c r="AA26417" s="218"/>
    </row>
    <row r="26418" spans="26:27" x14ac:dyDescent="0.2">
      <c r="Z26418" s="218"/>
      <c r="AA26418" s="218"/>
    </row>
    <row r="26419" spans="26:27" x14ac:dyDescent="0.2">
      <c r="Z26419" s="218"/>
      <c r="AA26419" s="218"/>
    </row>
    <row r="26420" spans="26:27" x14ac:dyDescent="0.2">
      <c r="Z26420" s="218"/>
      <c r="AA26420" s="218"/>
    </row>
    <row r="26421" spans="26:27" x14ac:dyDescent="0.2">
      <c r="Z26421" s="218"/>
      <c r="AA26421" s="218"/>
    </row>
    <row r="26422" spans="26:27" x14ac:dyDescent="0.2">
      <c r="Z26422" s="218"/>
      <c r="AA26422" s="218"/>
    </row>
    <row r="26423" spans="26:27" x14ac:dyDescent="0.2">
      <c r="Z26423" s="218"/>
      <c r="AA26423" s="218"/>
    </row>
    <row r="26424" spans="26:27" x14ac:dyDescent="0.2">
      <c r="Z26424" s="218"/>
      <c r="AA26424" s="218"/>
    </row>
    <row r="26425" spans="26:27" x14ac:dyDescent="0.2">
      <c r="Z26425" s="218"/>
      <c r="AA26425" s="218"/>
    </row>
    <row r="26426" spans="26:27" x14ac:dyDescent="0.2">
      <c r="Z26426" s="218"/>
      <c r="AA26426" s="218"/>
    </row>
    <row r="26427" spans="26:27" x14ac:dyDescent="0.2">
      <c r="Z26427" s="218"/>
      <c r="AA26427" s="218"/>
    </row>
    <row r="26428" spans="26:27" x14ac:dyDescent="0.2">
      <c r="Z26428" s="218"/>
      <c r="AA26428" s="218"/>
    </row>
    <row r="26429" spans="26:27" x14ac:dyDescent="0.2">
      <c r="Z26429" s="218"/>
      <c r="AA26429" s="218"/>
    </row>
    <row r="26430" spans="26:27" x14ac:dyDescent="0.2">
      <c r="Z26430" s="218"/>
      <c r="AA26430" s="218"/>
    </row>
    <row r="26431" spans="26:27" x14ac:dyDescent="0.2">
      <c r="Z26431" s="218"/>
      <c r="AA26431" s="218"/>
    </row>
    <row r="26432" spans="26:27" x14ac:dyDescent="0.2">
      <c r="Z26432" s="218"/>
      <c r="AA26432" s="218"/>
    </row>
    <row r="26433" spans="26:27" x14ac:dyDescent="0.2">
      <c r="Z26433" s="218"/>
      <c r="AA26433" s="218"/>
    </row>
    <row r="26434" spans="26:27" x14ac:dyDescent="0.2">
      <c r="Z26434" s="218"/>
      <c r="AA26434" s="218"/>
    </row>
    <row r="26435" spans="26:27" x14ac:dyDescent="0.2">
      <c r="Z26435" s="218"/>
      <c r="AA26435" s="218"/>
    </row>
    <row r="26436" spans="26:27" x14ac:dyDescent="0.2">
      <c r="Z26436" s="218"/>
      <c r="AA26436" s="218"/>
    </row>
    <row r="26437" spans="26:27" x14ac:dyDescent="0.2">
      <c r="Z26437" s="218"/>
      <c r="AA26437" s="218"/>
    </row>
    <row r="26438" spans="26:27" x14ac:dyDescent="0.2">
      <c r="Z26438" s="218"/>
      <c r="AA26438" s="218"/>
    </row>
    <row r="26439" spans="26:27" x14ac:dyDescent="0.2">
      <c r="Z26439" s="218"/>
      <c r="AA26439" s="218"/>
    </row>
    <row r="26440" spans="26:27" x14ac:dyDescent="0.2">
      <c r="Z26440" s="218"/>
      <c r="AA26440" s="218"/>
    </row>
    <row r="26441" spans="26:27" x14ac:dyDescent="0.2">
      <c r="Z26441" s="218"/>
      <c r="AA26441" s="218"/>
    </row>
    <row r="26442" spans="26:27" x14ac:dyDescent="0.2">
      <c r="Z26442" s="218"/>
      <c r="AA26442" s="218"/>
    </row>
    <row r="26443" spans="26:27" x14ac:dyDescent="0.2">
      <c r="Z26443" s="218"/>
      <c r="AA26443" s="218"/>
    </row>
    <row r="26444" spans="26:27" x14ac:dyDescent="0.2">
      <c r="Z26444" s="218"/>
      <c r="AA26444" s="218"/>
    </row>
    <row r="26445" spans="26:27" x14ac:dyDescent="0.2">
      <c r="Z26445" s="218"/>
      <c r="AA26445" s="218"/>
    </row>
    <row r="26446" spans="26:27" x14ac:dyDescent="0.2">
      <c r="Z26446" s="218"/>
      <c r="AA26446" s="218"/>
    </row>
    <row r="26447" spans="26:27" x14ac:dyDescent="0.2">
      <c r="Z26447" s="218"/>
      <c r="AA26447" s="218"/>
    </row>
    <row r="26448" spans="26:27" x14ac:dyDescent="0.2">
      <c r="Z26448" s="218"/>
      <c r="AA26448" s="218"/>
    </row>
    <row r="26449" spans="26:27" x14ac:dyDescent="0.2">
      <c r="Z26449" s="218"/>
      <c r="AA26449" s="218"/>
    </row>
    <row r="26450" spans="26:27" x14ac:dyDescent="0.2">
      <c r="Z26450" s="218"/>
      <c r="AA26450" s="218"/>
    </row>
    <row r="26451" spans="26:27" x14ac:dyDescent="0.2">
      <c r="Z26451" s="218"/>
      <c r="AA26451" s="218"/>
    </row>
    <row r="26452" spans="26:27" x14ac:dyDescent="0.2">
      <c r="Z26452" s="218"/>
      <c r="AA26452" s="218"/>
    </row>
    <row r="26453" spans="26:27" x14ac:dyDescent="0.2">
      <c r="Z26453" s="218"/>
      <c r="AA26453" s="218"/>
    </row>
    <row r="26454" spans="26:27" x14ac:dyDescent="0.2">
      <c r="Z26454" s="218"/>
      <c r="AA26454" s="218"/>
    </row>
    <row r="26455" spans="26:27" x14ac:dyDescent="0.2">
      <c r="Z26455" s="218"/>
      <c r="AA26455" s="218"/>
    </row>
    <row r="26456" spans="26:27" x14ac:dyDescent="0.2">
      <c r="Z26456" s="218"/>
      <c r="AA26456" s="218"/>
    </row>
    <row r="26457" spans="26:27" x14ac:dyDescent="0.2">
      <c r="Z26457" s="218"/>
      <c r="AA26457" s="218"/>
    </row>
    <row r="26458" spans="26:27" x14ac:dyDescent="0.2">
      <c r="Z26458" s="218"/>
      <c r="AA26458" s="218"/>
    </row>
    <row r="26459" spans="26:27" x14ac:dyDescent="0.2">
      <c r="Z26459" s="218"/>
      <c r="AA26459" s="218"/>
    </row>
    <row r="26460" spans="26:27" x14ac:dyDescent="0.2">
      <c r="Z26460" s="218"/>
      <c r="AA26460" s="218"/>
    </row>
    <row r="26461" spans="26:27" x14ac:dyDescent="0.2">
      <c r="Z26461" s="218"/>
      <c r="AA26461" s="218"/>
    </row>
    <row r="26462" spans="26:27" x14ac:dyDescent="0.2">
      <c r="Z26462" s="218"/>
      <c r="AA26462" s="218"/>
    </row>
    <row r="26463" spans="26:27" x14ac:dyDescent="0.2">
      <c r="Z26463" s="218"/>
      <c r="AA26463" s="218"/>
    </row>
    <row r="26464" spans="26:27" x14ac:dyDescent="0.2">
      <c r="Z26464" s="218"/>
      <c r="AA26464" s="218"/>
    </row>
    <row r="26465" spans="26:27" x14ac:dyDescent="0.2">
      <c r="Z26465" s="218"/>
      <c r="AA26465" s="218"/>
    </row>
    <row r="26466" spans="26:27" x14ac:dyDescent="0.2">
      <c r="Z26466" s="218"/>
      <c r="AA26466" s="218"/>
    </row>
    <row r="26467" spans="26:27" x14ac:dyDescent="0.2">
      <c r="Z26467" s="218"/>
      <c r="AA26467" s="218"/>
    </row>
    <row r="26468" spans="26:27" x14ac:dyDescent="0.2">
      <c r="Z26468" s="218"/>
      <c r="AA26468" s="218"/>
    </row>
    <row r="26469" spans="26:27" x14ac:dyDescent="0.2">
      <c r="Z26469" s="218"/>
      <c r="AA26469" s="218"/>
    </row>
    <row r="26470" spans="26:27" x14ac:dyDescent="0.2">
      <c r="Z26470" s="218"/>
      <c r="AA26470" s="218"/>
    </row>
    <row r="26471" spans="26:27" x14ac:dyDescent="0.2">
      <c r="Z26471" s="218"/>
      <c r="AA26471" s="218"/>
    </row>
    <row r="26472" spans="26:27" x14ac:dyDescent="0.2">
      <c r="Z26472" s="218"/>
      <c r="AA26472" s="218"/>
    </row>
    <row r="26473" spans="26:27" x14ac:dyDescent="0.2">
      <c r="Z26473" s="218"/>
      <c r="AA26473" s="218"/>
    </row>
    <row r="26474" spans="26:27" x14ac:dyDescent="0.2">
      <c r="Z26474" s="218"/>
      <c r="AA26474" s="218"/>
    </row>
    <row r="26475" spans="26:27" x14ac:dyDescent="0.2">
      <c r="Z26475" s="218"/>
      <c r="AA26475" s="218"/>
    </row>
    <row r="26476" spans="26:27" x14ac:dyDescent="0.2">
      <c r="Z26476" s="218"/>
      <c r="AA26476" s="218"/>
    </row>
    <row r="26477" spans="26:27" x14ac:dyDescent="0.2">
      <c r="Z26477" s="218"/>
      <c r="AA26477" s="218"/>
    </row>
    <row r="26478" spans="26:27" x14ac:dyDescent="0.2">
      <c r="Z26478" s="218"/>
      <c r="AA26478" s="218"/>
    </row>
    <row r="26479" spans="26:27" x14ac:dyDescent="0.2">
      <c r="Z26479" s="218"/>
      <c r="AA26479" s="218"/>
    </row>
    <row r="26480" spans="26:27" x14ac:dyDescent="0.2">
      <c r="Z26480" s="218"/>
      <c r="AA26480" s="218"/>
    </row>
    <row r="26481" spans="26:27" x14ac:dyDescent="0.2">
      <c r="Z26481" s="218"/>
      <c r="AA26481" s="218"/>
    </row>
    <row r="26482" spans="26:27" x14ac:dyDescent="0.2">
      <c r="Z26482" s="218"/>
      <c r="AA26482" s="218"/>
    </row>
    <row r="26483" spans="26:27" x14ac:dyDescent="0.2">
      <c r="Z26483" s="218"/>
      <c r="AA26483" s="218"/>
    </row>
    <row r="26484" spans="26:27" x14ac:dyDescent="0.2">
      <c r="Z26484" s="218"/>
      <c r="AA26484" s="218"/>
    </row>
    <row r="26485" spans="26:27" x14ac:dyDescent="0.2">
      <c r="Z26485" s="218"/>
      <c r="AA26485" s="218"/>
    </row>
    <row r="26486" spans="26:27" x14ac:dyDescent="0.2">
      <c r="Z26486" s="218"/>
      <c r="AA26486" s="218"/>
    </row>
    <row r="26487" spans="26:27" x14ac:dyDescent="0.2">
      <c r="Z26487" s="218"/>
      <c r="AA26487" s="218"/>
    </row>
    <row r="26488" spans="26:27" x14ac:dyDescent="0.2">
      <c r="Z26488" s="218"/>
      <c r="AA26488" s="218"/>
    </row>
    <row r="26489" spans="26:27" x14ac:dyDescent="0.2">
      <c r="Z26489" s="218"/>
      <c r="AA26489" s="218"/>
    </row>
    <row r="26490" spans="26:27" x14ac:dyDescent="0.2">
      <c r="Z26490" s="218"/>
      <c r="AA26490" s="218"/>
    </row>
    <row r="26491" spans="26:27" x14ac:dyDescent="0.2">
      <c r="Z26491" s="218"/>
      <c r="AA26491" s="218"/>
    </row>
    <row r="26492" spans="26:27" x14ac:dyDescent="0.2">
      <c r="Z26492" s="218"/>
      <c r="AA26492" s="218"/>
    </row>
    <row r="26493" spans="26:27" x14ac:dyDescent="0.2">
      <c r="Z26493" s="218"/>
      <c r="AA26493" s="218"/>
    </row>
    <row r="26494" spans="26:27" x14ac:dyDescent="0.2">
      <c r="Z26494" s="218"/>
      <c r="AA26494" s="218"/>
    </row>
    <row r="26495" spans="26:27" x14ac:dyDescent="0.2">
      <c r="Z26495" s="218"/>
      <c r="AA26495" s="218"/>
    </row>
    <row r="26496" spans="26:27" x14ac:dyDescent="0.2">
      <c r="Z26496" s="218"/>
      <c r="AA26496" s="218"/>
    </row>
    <row r="26497" spans="26:27" x14ac:dyDescent="0.2">
      <c r="Z26497" s="218"/>
      <c r="AA26497" s="218"/>
    </row>
    <row r="26498" spans="26:27" x14ac:dyDescent="0.2">
      <c r="Z26498" s="218"/>
      <c r="AA26498" s="218"/>
    </row>
    <row r="26499" spans="26:27" x14ac:dyDescent="0.2">
      <c r="Z26499" s="218"/>
      <c r="AA26499" s="218"/>
    </row>
    <row r="26500" spans="26:27" x14ac:dyDescent="0.2">
      <c r="Z26500" s="218"/>
      <c r="AA26500" s="218"/>
    </row>
    <row r="26501" spans="26:27" x14ac:dyDescent="0.2">
      <c r="Z26501" s="218"/>
      <c r="AA26501" s="218"/>
    </row>
    <row r="26502" spans="26:27" x14ac:dyDescent="0.2">
      <c r="Z26502" s="218"/>
      <c r="AA26502" s="218"/>
    </row>
    <row r="26503" spans="26:27" x14ac:dyDescent="0.2">
      <c r="Z26503" s="218"/>
      <c r="AA26503" s="218"/>
    </row>
    <row r="26504" spans="26:27" x14ac:dyDescent="0.2">
      <c r="Z26504" s="218"/>
      <c r="AA26504" s="218"/>
    </row>
    <row r="26505" spans="26:27" x14ac:dyDescent="0.2">
      <c r="Z26505" s="218"/>
      <c r="AA26505" s="218"/>
    </row>
    <row r="26506" spans="26:27" x14ac:dyDescent="0.2">
      <c r="Z26506" s="218"/>
      <c r="AA26506" s="218"/>
    </row>
    <row r="26507" spans="26:27" x14ac:dyDescent="0.2">
      <c r="Z26507" s="218"/>
      <c r="AA26507" s="218"/>
    </row>
    <row r="26508" spans="26:27" x14ac:dyDescent="0.2">
      <c r="Z26508" s="218"/>
      <c r="AA26508" s="218"/>
    </row>
    <row r="26509" spans="26:27" x14ac:dyDescent="0.2">
      <c r="Z26509" s="218"/>
      <c r="AA26509" s="218"/>
    </row>
    <row r="26510" spans="26:27" x14ac:dyDescent="0.2">
      <c r="Z26510" s="218"/>
      <c r="AA26510" s="218"/>
    </row>
    <row r="26511" spans="26:27" x14ac:dyDescent="0.2">
      <c r="Z26511" s="218"/>
      <c r="AA26511" s="218"/>
    </row>
    <row r="26512" spans="26:27" x14ac:dyDescent="0.2">
      <c r="Z26512" s="218"/>
      <c r="AA26512" s="218"/>
    </row>
    <row r="26513" spans="26:27" x14ac:dyDescent="0.2">
      <c r="Z26513" s="218"/>
      <c r="AA26513" s="218"/>
    </row>
    <row r="26514" spans="26:27" x14ac:dyDescent="0.2">
      <c r="Z26514" s="218"/>
      <c r="AA26514" s="218"/>
    </row>
    <row r="26515" spans="26:27" x14ac:dyDescent="0.2">
      <c r="Z26515" s="218"/>
      <c r="AA26515" s="218"/>
    </row>
    <row r="26516" spans="26:27" x14ac:dyDescent="0.2">
      <c r="Z26516" s="218"/>
      <c r="AA26516" s="218"/>
    </row>
    <row r="26517" spans="26:27" x14ac:dyDescent="0.2">
      <c r="Z26517" s="218"/>
      <c r="AA26517" s="218"/>
    </row>
    <row r="26518" spans="26:27" x14ac:dyDescent="0.2">
      <c r="Z26518" s="218"/>
      <c r="AA26518" s="218"/>
    </row>
    <row r="26519" spans="26:27" x14ac:dyDescent="0.2">
      <c r="Z26519" s="218"/>
      <c r="AA26519" s="218"/>
    </row>
    <row r="26520" spans="26:27" x14ac:dyDescent="0.2">
      <c r="Z26520" s="218"/>
      <c r="AA26520" s="218"/>
    </row>
    <row r="26521" spans="26:27" x14ac:dyDescent="0.2">
      <c r="Z26521" s="218"/>
      <c r="AA26521" s="218"/>
    </row>
    <row r="26522" spans="26:27" x14ac:dyDescent="0.2">
      <c r="Z26522" s="218"/>
      <c r="AA26522" s="218"/>
    </row>
    <row r="26523" spans="26:27" x14ac:dyDescent="0.2">
      <c r="Z26523" s="218"/>
      <c r="AA26523" s="218"/>
    </row>
    <row r="26524" spans="26:27" x14ac:dyDescent="0.2">
      <c r="Z26524" s="218"/>
      <c r="AA26524" s="218"/>
    </row>
    <row r="26525" spans="26:27" x14ac:dyDescent="0.2">
      <c r="Z26525" s="218"/>
      <c r="AA26525" s="218"/>
    </row>
    <row r="26526" spans="26:27" x14ac:dyDescent="0.2">
      <c r="Z26526" s="218"/>
      <c r="AA26526" s="218"/>
    </row>
    <row r="26527" spans="26:27" x14ac:dyDescent="0.2">
      <c r="Z26527" s="218"/>
      <c r="AA26527" s="218"/>
    </row>
    <row r="26528" spans="26:27" x14ac:dyDescent="0.2">
      <c r="Z26528" s="218"/>
      <c r="AA26528" s="218"/>
    </row>
    <row r="26529" spans="26:27" x14ac:dyDescent="0.2">
      <c r="Z26529" s="218"/>
      <c r="AA26529" s="218"/>
    </row>
    <row r="26530" spans="26:27" x14ac:dyDescent="0.2">
      <c r="Z26530" s="218"/>
      <c r="AA26530" s="218"/>
    </row>
    <row r="26531" spans="26:27" x14ac:dyDescent="0.2">
      <c r="Z26531" s="218"/>
      <c r="AA26531" s="218"/>
    </row>
    <row r="26532" spans="26:27" x14ac:dyDescent="0.2">
      <c r="Z26532" s="218"/>
      <c r="AA26532" s="218"/>
    </row>
    <row r="26533" spans="26:27" x14ac:dyDescent="0.2">
      <c r="Z26533" s="218"/>
      <c r="AA26533" s="218"/>
    </row>
    <row r="26534" spans="26:27" x14ac:dyDescent="0.2">
      <c r="Z26534" s="218"/>
      <c r="AA26534" s="218"/>
    </row>
    <row r="26535" spans="26:27" x14ac:dyDescent="0.2">
      <c r="Z26535" s="218"/>
      <c r="AA26535" s="218"/>
    </row>
    <row r="26536" spans="26:27" x14ac:dyDescent="0.2">
      <c r="Z26536" s="218"/>
      <c r="AA26536" s="218"/>
    </row>
    <row r="26537" spans="26:27" x14ac:dyDescent="0.2">
      <c r="Z26537" s="218"/>
      <c r="AA26537" s="218"/>
    </row>
    <row r="26538" spans="26:27" x14ac:dyDescent="0.2">
      <c r="Z26538" s="218"/>
      <c r="AA26538" s="218"/>
    </row>
    <row r="26539" spans="26:27" x14ac:dyDescent="0.2">
      <c r="Z26539" s="218"/>
      <c r="AA26539" s="218"/>
    </row>
    <row r="26540" spans="26:27" x14ac:dyDescent="0.2">
      <c r="Z26540" s="218"/>
      <c r="AA26540" s="218"/>
    </row>
    <row r="26541" spans="26:27" x14ac:dyDescent="0.2">
      <c r="Z26541" s="218"/>
      <c r="AA26541" s="218"/>
    </row>
    <row r="26542" spans="26:27" x14ac:dyDescent="0.2">
      <c r="Z26542" s="218"/>
      <c r="AA26542" s="218"/>
    </row>
    <row r="26543" spans="26:27" x14ac:dyDescent="0.2">
      <c r="Z26543" s="218"/>
      <c r="AA26543" s="218"/>
    </row>
    <row r="26544" spans="26:27" x14ac:dyDescent="0.2">
      <c r="Z26544" s="218"/>
      <c r="AA26544" s="218"/>
    </row>
    <row r="26545" spans="26:27" x14ac:dyDescent="0.2">
      <c r="Z26545" s="218"/>
      <c r="AA26545" s="218"/>
    </row>
    <row r="26546" spans="26:27" x14ac:dyDescent="0.2">
      <c r="Z26546" s="218"/>
      <c r="AA26546" s="218"/>
    </row>
    <row r="26547" spans="26:27" x14ac:dyDescent="0.2">
      <c r="Z26547" s="218"/>
      <c r="AA26547" s="218"/>
    </row>
    <row r="26548" spans="26:27" x14ac:dyDescent="0.2">
      <c r="Z26548" s="218"/>
      <c r="AA26548" s="218"/>
    </row>
    <row r="26549" spans="26:27" x14ac:dyDescent="0.2">
      <c r="Z26549" s="218"/>
      <c r="AA26549" s="218"/>
    </row>
    <row r="26550" spans="26:27" x14ac:dyDescent="0.2">
      <c r="Z26550" s="218"/>
      <c r="AA26550" s="218"/>
    </row>
    <row r="26551" spans="26:27" x14ac:dyDescent="0.2">
      <c r="Z26551" s="218"/>
      <c r="AA26551" s="218"/>
    </row>
    <row r="26552" spans="26:27" x14ac:dyDescent="0.2">
      <c r="Z26552" s="218"/>
      <c r="AA26552" s="218"/>
    </row>
    <row r="26553" spans="26:27" x14ac:dyDescent="0.2">
      <c r="Z26553" s="218"/>
      <c r="AA26553" s="218"/>
    </row>
    <row r="26554" spans="26:27" x14ac:dyDescent="0.2">
      <c r="Z26554" s="218"/>
      <c r="AA26554" s="218"/>
    </row>
    <row r="26555" spans="26:27" x14ac:dyDescent="0.2">
      <c r="Z26555" s="218"/>
      <c r="AA26555" s="218"/>
    </row>
    <row r="26556" spans="26:27" x14ac:dyDescent="0.2">
      <c r="Z26556" s="218"/>
      <c r="AA26556" s="218"/>
    </row>
    <row r="26557" spans="26:27" x14ac:dyDescent="0.2">
      <c r="Z26557" s="218"/>
      <c r="AA26557" s="218"/>
    </row>
    <row r="26558" spans="26:27" x14ac:dyDescent="0.2">
      <c r="Z26558" s="218"/>
      <c r="AA26558" s="218"/>
    </row>
    <row r="26559" spans="26:27" x14ac:dyDescent="0.2">
      <c r="Z26559" s="218"/>
      <c r="AA26559" s="218"/>
    </row>
    <row r="26560" spans="26:27" x14ac:dyDescent="0.2">
      <c r="Z26560" s="218"/>
      <c r="AA26560" s="218"/>
    </row>
    <row r="26561" spans="26:27" x14ac:dyDescent="0.2">
      <c r="Z26561" s="218"/>
      <c r="AA26561" s="218"/>
    </row>
    <row r="26562" spans="26:27" x14ac:dyDescent="0.2">
      <c r="Z26562" s="218"/>
      <c r="AA26562" s="218"/>
    </row>
    <row r="26563" spans="26:27" x14ac:dyDescent="0.2">
      <c r="Z26563" s="218"/>
      <c r="AA26563" s="218"/>
    </row>
    <row r="26564" spans="26:27" x14ac:dyDescent="0.2">
      <c r="Z26564" s="218"/>
      <c r="AA26564" s="218"/>
    </row>
    <row r="26565" spans="26:27" x14ac:dyDescent="0.2">
      <c r="Z26565" s="218"/>
      <c r="AA26565" s="218"/>
    </row>
    <row r="26566" spans="26:27" x14ac:dyDescent="0.2">
      <c r="Z26566" s="218"/>
      <c r="AA26566" s="218"/>
    </row>
    <row r="26567" spans="26:27" x14ac:dyDescent="0.2">
      <c r="Z26567" s="218"/>
      <c r="AA26567" s="218"/>
    </row>
    <row r="26568" spans="26:27" x14ac:dyDescent="0.2">
      <c r="Z26568" s="218"/>
      <c r="AA26568" s="218"/>
    </row>
    <row r="26569" spans="26:27" x14ac:dyDescent="0.2">
      <c r="Z26569" s="218"/>
      <c r="AA26569" s="218"/>
    </row>
    <row r="26570" spans="26:27" x14ac:dyDescent="0.2">
      <c r="Z26570" s="218"/>
      <c r="AA26570" s="218"/>
    </row>
    <row r="26571" spans="26:27" x14ac:dyDescent="0.2">
      <c r="Z26571" s="218"/>
      <c r="AA26571" s="218"/>
    </row>
    <row r="26572" spans="26:27" x14ac:dyDescent="0.2">
      <c r="Z26572" s="218"/>
      <c r="AA26572" s="218"/>
    </row>
    <row r="26573" spans="26:27" x14ac:dyDescent="0.2">
      <c r="Z26573" s="218"/>
      <c r="AA26573" s="218"/>
    </row>
    <row r="26574" spans="26:27" x14ac:dyDescent="0.2">
      <c r="Z26574" s="218"/>
      <c r="AA26574" s="218"/>
    </row>
    <row r="26575" spans="26:27" x14ac:dyDescent="0.2">
      <c r="Z26575" s="218"/>
      <c r="AA26575" s="218"/>
    </row>
    <row r="26576" spans="26:27" x14ac:dyDescent="0.2">
      <c r="Z26576" s="218"/>
      <c r="AA26576" s="218"/>
    </row>
    <row r="26577" spans="26:27" x14ac:dyDescent="0.2">
      <c r="Z26577" s="218"/>
      <c r="AA26577" s="218"/>
    </row>
    <row r="26578" spans="26:27" x14ac:dyDescent="0.2">
      <c r="Z26578" s="218"/>
      <c r="AA26578" s="218"/>
    </row>
    <row r="26579" spans="26:27" x14ac:dyDescent="0.2">
      <c r="Z26579" s="218"/>
      <c r="AA26579" s="218"/>
    </row>
    <row r="26580" spans="26:27" x14ac:dyDescent="0.2">
      <c r="Z26580" s="218"/>
      <c r="AA26580" s="218"/>
    </row>
    <row r="26581" spans="26:27" x14ac:dyDescent="0.2">
      <c r="Z26581" s="218"/>
      <c r="AA26581" s="218"/>
    </row>
    <row r="26582" spans="26:27" x14ac:dyDescent="0.2">
      <c r="Z26582" s="218"/>
      <c r="AA26582" s="218"/>
    </row>
    <row r="26583" spans="26:27" x14ac:dyDescent="0.2">
      <c r="Z26583" s="218"/>
      <c r="AA26583" s="218"/>
    </row>
    <row r="26584" spans="26:27" x14ac:dyDescent="0.2">
      <c r="Z26584" s="218"/>
      <c r="AA26584" s="218"/>
    </row>
    <row r="26585" spans="26:27" x14ac:dyDescent="0.2">
      <c r="Z26585" s="218"/>
      <c r="AA26585" s="218"/>
    </row>
    <row r="26586" spans="26:27" x14ac:dyDescent="0.2">
      <c r="Z26586" s="218"/>
      <c r="AA26586" s="218"/>
    </row>
    <row r="26587" spans="26:27" x14ac:dyDescent="0.2">
      <c r="Z26587" s="218"/>
      <c r="AA26587" s="218"/>
    </row>
    <row r="26588" spans="26:27" x14ac:dyDescent="0.2">
      <c r="Z26588" s="218"/>
      <c r="AA26588" s="218"/>
    </row>
    <row r="26589" spans="26:27" x14ac:dyDescent="0.2">
      <c r="Z26589" s="218"/>
      <c r="AA26589" s="218"/>
    </row>
    <row r="26590" spans="26:27" x14ac:dyDescent="0.2">
      <c r="Z26590" s="218"/>
      <c r="AA26590" s="218"/>
    </row>
    <row r="26591" spans="26:27" x14ac:dyDescent="0.2">
      <c r="Z26591" s="218"/>
      <c r="AA26591" s="218"/>
    </row>
    <row r="26592" spans="26:27" x14ac:dyDescent="0.2">
      <c r="Z26592" s="218"/>
      <c r="AA26592" s="218"/>
    </row>
    <row r="26593" spans="26:27" x14ac:dyDescent="0.2">
      <c r="Z26593" s="218"/>
      <c r="AA26593" s="218"/>
    </row>
    <row r="26594" spans="26:27" x14ac:dyDescent="0.2">
      <c r="Z26594" s="218"/>
      <c r="AA26594" s="218"/>
    </row>
    <row r="26595" spans="26:27" x14ac:dyDescent="0.2">
      <c r="Z26595" s="218"/>
      <c r="AA26595" s="218"/>
    </row>
    <row r="26596" spans="26:27" x14ac:dyDescent="0.2">
      <c r="Z26596" s="218"/>
      <c r="AA26596" s="218"/>
    </row>
    <row r="26597" spans="26:27" x14ac:dyDescent="0.2">
      <c r="Z26597" s="218"/>
      <c r="AA26597" s="218"/>
    </row>
    <row r="26598" spans="26:27" x14ac:dyDescent="0.2">
      <c r="Z26598" s="218"/>
      <c r="AA26598" s="218"/>
    </row>
    <row r="26599" spans="26:27" x14ac:dyDescent="0.2">
      <c r="Z26599" s="218"/>
      <c r="AA26599" s="218"/>
    </row>
    <row r="26600" spans="26:27" x14ac:dyDescent="0.2">
      <c r="Z26600" s="218"/>
      <c r="AA26600" s="218"/>
    </row>
    <row r="26601" spans="26:27" x14ac:dyDescent="0.2">
      <c r="Z26601" s="218"/>
      <c r="AA26601" s="218"/>
    </row>
    <row r="26602" spans="26:27" x14ac:dyDescent="0.2">
      <c r="Z26602" s="218"/>
      <c r="AA26602" s="218"/>
    </row>
    <row r="26603" spans="26:27" x14ac:dyDescent="0.2">
      <c r="Z26603" s="218"/>
      <c r="AA26603" s="218"/>
    </row>
    <row r="26604" spans="26:27" x14ac:dyDescent="0.2">
      <c r="Z26604" s="218"/>
      <c r="AA26604" s="218"/>
    </row>
    <row r="26605" spans="26:27" x14ac:dyDescent="0.2">
      <c r="Z26605" s="218"/>
      <c r="AA26605" s="218"/>
    </row>
    <row r="26606" spans="26:27" x14ac:dyDescent="0.2">
      <c r="Z26606" s="218"/>
      <c r="AA26606" s="218"/>
    </row>
    <row r="26607" spans="26:27" x14ac:dyDescent="0.2">
      <c r="Z26607" s="218"/>
      <c r="AA26607" s="218"/>
    </row>
    <row r="26608" spans="26:27" x14ac:dyDescent="0.2">
      <c r="Z26608" s="218"/>
      <c r="AA26608" s="218"/>
    </row>
    <row r="26609" spans="26:27" x14ac:dyDescent="0.2">
      <c r="Z26609" s="218"/>
      <c r="AA26609" s="218"/>
    </row>
    <row r="26610" spans="26:27" x14ac:dyDescent="0.2">
      <c r="Z26610" s="218"/>
      <c r="AA26610" s="218"/>
    </row>
    <row r="26611" spans="26:27" x14ac:dyDescent="0.2">
      <c r="Z26611" s="218"/>
      <c r="AA26611" s="218"/>
    </row>
    <row r="26612" spans="26:27" x14ac:dyDescent="0.2">
      <c r="Z26612" s="218"/>
      <c r="AA26612" s="218"/>
    </row>
    <row r="26613" spans="26:27" x14ac:dyDescent="0.2">
      <c r="Z26613" s="218"/>
      <c r="AA26613" s="218"/>
    </row>
    <row r="26614" spans="26:27" x14ac:dyDescent="0.2">
      <c r="Z26614" s="218"/>
      <c r="AA26614" s="218"/>
    </row>
    <row r="26615" spans="26:27" x14ac:dyDescent="0.2">
      <c r="Z26615" s="218"/>
      <c r="AA26615" s="218"/>
    </row>
    <row r="26616" spans="26:27" x14ac:dyDescent="0.2">
      <c r="Z26616" s="218"/>
      <c r="AA26616" s="218"/>
    </row>
    <row r="26617" spans="26:27" x14ac:dyDescent="0.2">
      <c r="Z26617" s="218"/>
      <c r="AA26617" s="218"/>
    </row>
    <row r="26618" spans="26:27" x14ac:dyDescent="0.2">
      <c r="Z26618" s="218"/>
      <c r="AA26618" s="218"/>
    </row>
    <row r="26619" spans="26:27" x14ac:dyDescent="0.2">
      <c r="Z26619" s="218"/>
      <c r="AA26619" s="218"/>
    </row>
    <row r="26620" spans="26:27" x14ac:dyDescent="0.2">
      <c r="Z26620" s="218"/>
      <c r="AA26620" s="218"/>
    </row>
    <row r="26621" spans="26:27" x14ac:dyDescent="0.2">
      <c r="Z26621" s="218"/>
      <c r="AA26621" s="218"/>
    </row>
    <row r="26622" spans="26:27" x14ac:dyDescent="0.2">
      <c r="Z26622" s="218"/>
      <c r="AA26622" s="218"/>
    </row>
    <row r="26623" spans="26:27" x14ac:dyDescent="0.2">
      <c r="Z26623" s="218"/>
      <c r="AA26623" s="218"/>
    </row>
    <row r="26624" spans="26:27" x14ac:dyDescent="0.2">
      <c r="Z26624" s="218"/>
      <c r="AA26624" s="218"/>
    </row>
    <row r="26625" spans="26:27" x14ac:dyDescent="0.2">
      <c r="Z26625" s="218"/>
      <c r="AA26625" s="218"/>
    </row>
    <row r="26626" spans="26:27" x14ac:dyDescent="0.2">
      <c r="Z26626" s="218"/>
      <c r="AA26626" s="218"/>
    </row>
    <row r="26627" spans="26:27" x14ac:dyDescent="0.2">
      <c r="Z26627" s="218"/>
      <c r="AA26627" s="218"/>
    </row>
    <row r="26628" spans="26:27" x14ac:dyDescent="0.2">
      <c r="Z26628" s="218"/>
      <c r="AA26628" s="218"/>
    </row>
    <row r="26629" spans="26:27" x14ac:dyDescent="0.2">
      <c r="Z26629" s="218"/>
      <c r="AA26629" s="218"/>
    </row>
    <row r="26630" spans="26:27" x14ac:dyDescent="0.2">
      <c r="Z26630" s="218"/>
      <c r="AA26630" s="218"/>
    </row>
    <row r="26631" spans="26:27" x14ac:dyDescent="0.2">
      <c r="Z26631" s="218"/>
      <c r="AA26631" s="218"/>
    </row>
    <row r="26632" spans="26:27" x14ac:dyDescent="0.2">
      <c r="Z26632" s="218"/>
      <c r="AA26632" s="218"/>
    </row>
    <row r="26633" spans="26:27" x14ac:dyDescent="0.2">
      <c r="Z26633" s="218"/>
      <c r="AA26633" s="218"/>
    </row>
    <row r="26634" spans="26:27" x14ac:dyDescent="0.2">
      <c r="Z26634" s="218"/>
      <c r="AA26634" s="218"/>
    </row>
    <row r="26635" spans="26:27" x14ac:dyDescent="0.2">
      <c r="Z26635" s="218"/>
      <c r="AA26635" s="218"/>
    </row>
    <row r="26636" spans="26:27" x14ac:dyDescent="0.2">
      <c r="Z26636" s="218"/>
      <c r="AA26636" s="218"/>
    </row>
    <row r="26637" spans="26:27" x14ac:dyDescent="0.2">
      <c r="Z26637" s="218"/>
      <c r="AA26637" s="218"/>
    </row>
    <row r="26638" spans="26:27" x14ac:dyDescent="0.2">
      <c r="Z26638" s="218"/>
      <c r="AA26638" s="218"/>
    </row>
    <row r="26639" spans="26:27" x14ac:dyDescent="0.2">
      <c r="Z26639" s="218"/>
      <c r="AA26639" s="218"/>
    </row>
    <row r="26640" spans="26:27" x14ac:dyDescent="0.2">
      <c r="Z26640" s="218"/>
      <c r="AA26640" s="218"/>
    </row>
    <row r="26641" spans="26:27" x14ac:dyDescent="0.2">
      <c r="Z26641" s="218"/>
      <c r="AA26641" s="218"/>
    </row>
    <row r="26642" spans="26:27" x14ac:dyDescent="0.2">
      <c r="Z26642" s="218"/>
      <c r="AA26642" s="218"/>
    </row>
    <row r="26643" spans="26:27" x14ac:dyDescent="0.2">
      <c r="Z26643" s="218"/>
      <c r="AA26643" s="218"/>
    </row>
    <row r="26644" spans="26:27" x14ac:dyDescent="0.2">
      <c r="Z26644" s="218"/>
      <c r="AA26644" s="218"/>
    </row>
    <row r="26645" spans="26:27" x14ac:dyDescent="0.2">
      <c r="Z26645" s="218"/>
      <c r="AA26645" s="218"/>
    </row>
    <row r="26646" spans="26:27" x14ac:dyDescent="0.2">
      <c r="Z26646" s="218"/>
      <c r="AA26646" s="218"/>
    </row>
    <row r="26647" spans="26:27" x14ac:dyDescent="0.2">
      <c r="Z26647" s="218"/>
      <c r="AA26647" s="218"/>
    </row>
    <row r="26648" spans="26:27" x14ac:dyDescent="0.2">
      <c r="Z26648" s="218"/>
      <c r="AA26648" s="218"/>
    </row>
    <row r="26649" spans="26:27" x14ac:dyDescent="0.2">
      <c r="Z26649" s="218"/>
      <c r="AA26649" s="218"/>
    </row>
    <row r="26650" spans="26:27" x14ac:dyDescent="0.2">
      <c r="Z26650" s="218"/>
      <c r="AA26650" s="218"/>
    </row>
    <row r="26651" spans="26:27" x14ac:dyDescent="0.2">
      <c r="Z26651" s="218"/>
      <c r="AA26651" s="218"/>
    </row>
    <row r="26652" spans="26:27" x14ac:dyDescent="0.2">
      <c r="Z26652" s="218"/>
      <c r="AA26652" s="218"/>
    </row>
    <row r="26653" spans="26:27" x14ac:dyDescent="0.2">
      <c r="Z26653" s="218"/>
      <c r="AA26653" s="218"/>
    </row>
    <row r="26654" spans="26:27" x14ac:dyDescent="0.2">
      <c r="Z26654" s="218"/>
      <c r="AA26654" s="218"/>
    </row>
    <row r="26655" spans="26:27" x14ac:dyDescent="0.2">
      <c r="Z26655" s="218"/>
      <c r="AA26655" s="218"/>
    </row>
    <row r="26656" spans="26:27" x14ac:dyDescent="0.2">
      <c r="Z26656" s="218"/>
      <c r="AA26656" s="218"/>
    </row>
    <row r="26657" spans="26:27" x14ac:dyDescent="0.2">
      <c r="Z26657" s="218"/>
      <c r="AA26657" s="218"/>
    </row>
    <row r="26658" spans="26:27" x14ac:dyDescent="0.2">
      <c r="Z26658" s="218"/>
      <c r="AA26658" s="218"/>
    </row>
    <row r="26659" spans="26:27" x14ac:dyDescent="0.2">
      <c r="Z26659" s="218"/>
      <c r="AA26659" s="218"/>
    </row>
    <row r="26660" spans="26:27" x14ac:dyDescent="0.2">
      <c r="Z26660" s="218"/>
      <c r="AA26660" s="218"/>
    </row>
    <row r="26661" spans="26:27" x14ac:dyDescent="0.2">
      <c r="Z26661" s="218"/>
      <c r="AA26661" s="218"/>
    </row>
    <row r="26662" spans="26:27" x14ac:dyDescent="0.2">
      <c r="Z26662" s="218"/>
      <c r="AA26662" s="218"/>
    </row>
    <row r="26663" spans="26:27" x14ac:dyDescent="0.2">
      <c r="Z26663" s="218"/>
      <c r="AA26663" s="218"/>
    </row>
    <row r="26664" spans="26:27" x14ac:dyDescent="0.2">
      <c r="Z26664" s="218"/>
      <c r="AA26664" s="218"/>
    </row>
    <row r="26665" spans="26:27" x14ac:dyDescent="0.2">
      <c r="Z26665" s="218"/>
      <c r="AA26665" s="218"/>
    </row>
    <row r="26666" spans="26:27" x14ac:dyDescent="0.2">
      <c r="Z26666" s="218"/>
      <c r="AA26666" s="218"/>
    </row>
    <row r="26667" spans="26:27" x14ac:dyDescent="0.2">
      <c r="Z26667" s="218"/>
      <c r="AA26667" s="218"/>
    </row>
    <row r="26668" spans="26:27" x14ac:dyDescent="0.2">
      <c r="Z26668" s="218"/>
      <c r="AA26668" s="218"/>
    </row>
    <row r="26669" spans="26:27" x14ac:dyDescent="0.2">
      <c r="Z26669" s="218"/>
      <c r="AA26669" s="218"/>
    </row>
    <row r="26670" spans="26:27" x14ac:dyDescent="0.2">
      <c r="Z26670" s="218"/>
      <c r="AA26670" s="218"/>
    </row>
    <row r="26671" spans="26:27" x14ac:dyDescent="0.2">
      <c r="Z26671" s="218"/>
      <c r="AA26671" s="218"/>
    </row>
    <row r="26672" spans="26:27" x14ac:dyDescent="0.2">
      <c r="Z26672" s="218"/>
      <c r="AA26672" s="218"/>
    </row>
    <row r="26673" spans="26:27" x14ac:dyDescent="0.2">
      <c r="Z26673" s="218"/>
      <c r="AA26673" s="218"/>
    </row>
    <row r="26674" spans="26:27" x14ac:dyDescent="0.2">
      <c r="Z26674" s="218"/>
      <c r="AA26674" s="218"/>
    </row>
    <row r="26675" spans="26:27" x14ac:dyDescent="0.2">
      <c r="Z26675" s="218"/>
      <c r="AA26675" s="218"/>
    </row>
    <row r="26676" spans="26:27" x14ac:dyDescent="0.2">
      <c r="Z26676" s="218"/>
      <c r="AA26676" s="218"/>
    </row>
    <row r="26677" spans="26:27" x14ac:dyDescent="0.2">
      <c r="Z26677" s="218"/>
      <c r="AA26677" s="218"/>
    </row>
    <row r="26678" spans="26:27" x14ac:dyDescent="0.2">
      <c r="Z26678" s="218"/>
      <c r="AA26678" s="218"/>
    </row>
    <row r="26679" spans="26:27" x14ac:dyDescent="0.2">
      <c r="Z26679" s="218"/>
      <c r="AA26679" s="218"/>
    </row>
    <row r="26680" spans="26:27" x14ac:dyDescent="0.2">
      <c r="Z26680" s="218"/>
      <c r="AA26680" s="218"/>
    </row>
    <row r="26681" spans="26:27" x14ac:dyDescent="0.2">
      <c r="Z26681" s="218"/>
      <c r="AA26681" s="218"/>
    </row>
    <row r="26682" spans="26:27" x14ac:dyDescent="0.2">
      <c r="Z26682" s="218"/>
      <c r="AA26682" s="218"/>
    </row>
    <row r="26683" spans="26:27" x14ac:dyDescent="0.2">
      <c r="Z26683" s="218"/>
      <c r="AA26683" s="218"/>
    </row>
    <row r="26684" spans="26:27" x14ac:dyDescent="0.2">
      <c r="Z26684" s="218"/>
      <c r="AA26684" s="218"/>
    </row>
    <row r="26685" spans="26:27" x14ac:dyDescent="0.2">
      <c r="Z26685" s="218"/>
      <c r="AA26685" s="218"/>
    </row>
    <row r="26686" spans="26:27" x14ac:dyDescent="0.2">
      <c r="Z26686" s="218"/>
      <c r="AA26686" s="218"/>
    </row>
    <row r="26687" spans="26:27" x14ac:dyDescent="0.2">
      <c r="Z26687" s="218"/>
      <c r="AA26687" s="218"/>
    </row>
    <row r="26688" spans="26:27" x14ac:dyDescent="0.2">
      <c r="Z26688" s="218"/>
      <c r="AA26688" s="218"/>
    </row>
    <row r="26689" spans="26:27" x14ac:dyDescent="0.2">
      <c r="Z26689" s="218"/>
      <c r="AA26689" s="218"/>
    </row>
    <row r="26690" spans="26:27" x14ac:dyDescent="0.2">
      <c r="Z26690" s="218"/>
      <c r="AA26690" s="218"/>
    </row>
    <row r="26691" spans="26:27" x14ac:dyDescent="0.2">
      <c r="Z26691" s="218"/>
      <c r="AA26691" s="218"/>
    </row>
    <row r="26692" spans="26:27" x14ac:dyDescent="0.2">
      <c r="Z26692" s="218"/>
      <c r="AA26692" s="218"/>
    </row>
    <row r="26693" spans="26:27" x14ac:dyDescent="0.2">
      <c r="Z26693" s="218"/>
      <c r="AA26693" s="218"/>
    </row>
    <row r="26694" spans="26:27" x14ac:dyDescent="0.2">
      <c r="Z26694" s="218"/>
      <c r="AA26694" s="218"/>
    </row>
    <row r="26695" spans="26:27" x14ac:dyDescent="0.2">
      <c r="Z26695" s="218"/>
      <c r="AA26695" s="218"/>
    </row>
    <row r="26696" spans="26:27" x14ac:dyDescent="0.2">
      <c r="Z26696" s="218"/>
      <c r="AA26696" s="218"/>
    </row>
    <row r="26697" spans="26:27" x14ac:dyDescent="0.2">
      <c r="Z26697" s="218"/>
      <c r="AA26697" s="218"/>
    </row>
    <row r="26698" spans="26:27" x14ac:dyDescent="0.2">
      <c r="Z26698" s="218"/>
      <c r="AA26698" s="218"/>
    </row>
    <row r="26699" spans="26:27" x14ac:dyDescent="0.2">
      <c r="Z26699" s="218"/>
      <c r="AA26699" s="218"/>
    </row>
    <row r="26700" spans="26:27" x14ac:dyDescent="0.2">
      <c r="Z26700" s="218"/>
      <c r="AA26700" s="218"/>
    </row>
    <row r="26701" spans="26:27" x14ac:dyDescent="0.2">
      <c r="Z26701" s="218"/>
      <c r="AA26701" s="218"/>
    </row>
    <row r="26702" spans="26:27" x14ac:dyDescent="0.2">
      <c r="Z26702" s="218"/>
      <c r="AA26702" s="218"/>
    </row>
    <row r="26703" spans="26:27" x14ac:dyDescent="0.2">
      <c r="Z26703" s="218"/>
      <c r="AA26703" s="218"/>
    </row>
    <row r="26704" spans="26:27" x14ac:dyDescent="0.2">
      <c r="Z26704" s="218"/>
      <c r="AA26704" s="218"/>
    </row>
    <row r="26705" spans="26:27" x14ac:dyDescent="0.2">
      <c r="Z26705" s="218"/>
      <c r="AA26705" s="218"/>
    </row>
    <row r="26706" spans="26:27" x14ac:dyDescent="0.2">
      <c r="Z26706" s="218"/>
      <c r="AA26706" s="218"/>
    </row>
    <row r="26707" spans="26:27" x14ac:dyDescent="0.2">
      <c r="Z26707" s="218"/>
      <c r="AA26707" s="218"/>
    </row>
    <row r="26708" spans="26:27" x14ac:dyDescent="0.2">
      <c r="Z26708" s="218"/>
      <c r="AA26708" s="218"/>
    </row>
    <row r="26709" spans="26:27" x14ac:dyDescent="0.2">
      <c r="Z26709" s="218"/>
      <c r="AA26709" s="218"/>
    </row>
    <row r="26710" spans="26:27" x14ac:dyDescent="0.2">
      <c r="Z26710" s="218"/>
      <c r="AA26710" s="218"/>
    </row>
    <row r="26711" spans="26:27" x14ac:dyDescent="0.2">
      <c r="Z26711" s="218"/>
      <c r="AA26711" s="218"/>
    </row>
    <row r="26712" spans="26:27" x14ac:dyDescent="0.2">
      <c r="Z26712" s="218"/>
      <c r="AA26712" s="218"/>
    </row>
    <row r="26713" spans="26:27" x14ac:dyDescent="0.2">
      <c r="Z26713" s="218"/>
      <c r="AA26713" s="218"/>
    </row>
    <row r="26714" spans="26:27" x14ac:dyDescent="0.2">
      <c r="Z26714" s="218"/>
      <c r="AA26714" s="218"/>
    </row>
    <row r="26715" spans="26:27" x14ac:dyDescent="0.2">
      <c r="Z26715" s="218"/>
      <c r="AA26715" s="218"/>
    </row>
    <row r="26716" spans="26:27" x14ac:dyDescent="0.2">
      <c r="Z26716" s="218"/>
      <c r="AA26716" s="218"/>
    </row>
    <row r="26717" spans="26:27" x14ac:dyDescent="0.2">
      <c r="Z26717" s="218"/>
      <c r="AA26717" s="218"/>
    </row>
    <row r="26718" spans="26:27" x14ac:dyDescent="0.2">
      <c r="Z26718" s="218"/>
      <c r="AA26718" s="218"/>
    </row>
    <row r="26719" spans="26:27" x14ac:dyDescent="0.2">
      <c r="Z26719" s="218"/>
      <c r="AA26719" s="218"/>
    </row>
    <row r="26720" spans="26:27" x14ac:dyDescent="0.2">
      <c r="Z26720" s="218"/>
      <c r="AA26720" s="218"/>
    </row>
    <row r="26721" spans="26:27" x14ac:dyDescent="0.2">
      <c r="Z26721" s="218"/>
      <c r="AA26721" s="218"/>
    </row>
    <row r="26722" spans="26:27" x14ac:dyDescent="0.2">
      <c r="Z26722" s="218"/>
      <c r="AA26722" s="218"/>
    </row>
    <row r="26723" spans="26:27" x14ac:dyDescent="0.2">
      <c r="Z26723" s="218"/>
      <c r="AA26723" s="218"/>
    </row>
    <row r="26724" spans="26:27" x14ac:dyDescent="0.2">
      <c r="Z26724" s="218"/>
      <c r="AA26724" s="218"/>
    </row>
    <row r="26725" spans="26:27" x14ac:dyDescent="0.2">
      <c r="Z26725" s="218"/>
      <c r="AA26725" s="218"/>
    </row>
    <row r="26726" spans="26:27" x14ac:dyDescent="0.2">
      <c r="Z26726" s="218"/>
      <c r="AA26726" s="218"/>
    </row>
    <row r="26727" spans="26:27" x14ac:dyDescent="0.2">
      <c r="Z26727" s="218"/>
      <c r="AA26727" s="218"/>
    </row>
    <row r="26728" spans="26:27" x14ac:dyDescent="0.2">
      <c r="Z26728" s="218"/>
      <c r="AA26728" s="218"/>
    </row>
    <row r="26729" spans="26:27" x14ac:dyDescent="0.2">
      <c r="Z26729" s="218"/>
      <c r="AA26729" s="218"/>
    </row>
    <row r="26730" spans="26:27" x14ac:dyDescent="0.2">
      <c r="Z26730" s="218"/>
      <c r="AA26730" s="218"/>
    </row>
    <row r="26731" spans="26:27" x14ac:dyDescent="0.2">
      <c r="Z26731" s="218"/>
      <c r="AA26731" s="218"/>
    </row>
    <row r="26732" spans="26:27" x14ac:dyDescent="0.2">
      <c r="Z26732" s="218"/>
      <c r="AA26732" s="218"/>
    </row>
    <row r="26733" spans="26:27" x14ac:dyDescent="0.2">
      <c r="Z26733" s="218"/>
      <c r="AA26733" s="218"/>
    </row>
    <row r="26734" spans="26:27" x14ac:dyDescent="0.2">
      <c r="Z26734" s="218"/>
      <c r="AA26734" s="218"/>
    </row>
    <row r="26735" spans="26:27" x14ac:dyDescent="0.2">
      <c r="Z26735" s="218"/>
      <c r="AA26735" s="218"/>
    </row>
    <row r="26736" spans="26:27" x14ac:dyDescent="0.2">
      <c r="Z26736" s="218"/>
      <c r="AA26736" s="218"/>
    </row>
    <row r="26737" spans="26:27" x14ac:dyDescent="0.2">
      <c r="Z26737" s="218"/>
      <c r="AA26737" s="218"/>
    </row>
    <row r="26738" spans="26:27" x14ac:dyDescent="0.2">
      <c r="Z26738" s="218"/>
      <c r="AA26738" s="218"/>
    </row>
    <row r="26739" spans="26:27" x14ac:dyDescent="0.2">
      <c r="Z26739" s="218"/>
      <c r="AA26739" s="218"/>
    </row>
    <row r="26740" spans="26:27" x14ac:dyDescent="0.2">
      <c r="Z26740" s="218"/>
      <c r="AA26740" s="218"/>
    </row>
    <row r="26741" spans="26:27" x14ac:dyDescent="0.2">
      <c r="Z26741" s="218"/>
      <c r="AA26741" s="218"/>
    </row>
    <row r="26742" spans="26:27" x14ac:dyDescent="0.2">
      <c r="Z26742" s="218"/>
      <c r="AA26742" s="218"/>
    </row>
    <row r="26743" spans="26:27" x14ac:dyDescent="0.2">
      <c r="Z26743" s="218"/>
      <c r="AA26743" s="218"/>
    </row>
    <row r="26744" spans="26:27" x14ac:dyDescent="0.2">
      <c r="Z26744" s="218"/>
      <c r="AA26744" s="218"/>
    </row>
    <row r="26745" spans="26:27" x14ac:dyDescent="0.2">
      <c r="Z26745" s="218"/>
      <c r="AA26745" s="218"/>
    </row>
    <row r="26746" spans="26:27" x14ac:dyDescent="0.2">
      <c r="Z26746" s="218"/>
      <c r="AA26746" s="218"/>
    </row>
    <row r="26747" spans="26:27" x14ac:dyDescent="0.2">
      <c r="Z26747" s="218"/>
      <c r="AA26747" s="218"/>
    </row>
    <row r="26748" spans="26:27" x14ac:dyDescent="0.2">
      <c r="Z26748" s="218"/>
      <c r="AA26748" s="218"/>
    </row>
    <row r="26749" spans="26:27" x14ac:dyDescent="0.2">
      <c r="Z26749" s="218"/>
      <c r="AA26749" s="218"/>
    </row>
    <row r="26750" spans="26:27" x14ac:dyDescent="0.2">
      <c r="Z26750" s="218"/>
      <c r="AA26750" s="218"/>
    </row>
    <row r="26751" spans="26:27" x14ac:dyDescent="0.2">
      <c r="Z26751" s="218"/>
      <c r="AA26751" s="218"/>
    </row>
    <row r="26752" spans="26:27" x14ac:dyDescent="0.2">
      <c r="Z26752" s="218"/>
      <c r="AA26752" s="218"/>
    </row>
    <row r="26753" spans="26:27" x14ac:dyDescent="0.2">
      <c r="Z26753" s="218"/>
      <c r="AA26753" s="218"/>
    </row>
    <row r="26754" spans="26:27" x14ac:dyDescent="0.2">
      <c r="Z26754" s="218"/>
      <c r="AA26754" s="218"/>
    </row>
    <row r="26755" spans="26:27" x14ac:dyDescent="0.2">
      <c r="Z26755" s="218"/>
      <c r="AA26755" s="218"/>
    </row>
    <row r="26756" spans="26:27" x14ac:dyDescent="0.2">
      <c r="Z26756" s="218"/>
      <c r="AA26756" s="218"/>
    </row>
    <row r="26757" spans="26:27" x14ac:dyDescent="0.2">
      <c r="Z26757" s="218"/>
      <c r="AA26757" s="218"/>
    </row>
    <row r="26758" spans="26:27" x14ac:dyDescent="0.2">
      <c r="Z26758" s="218"/>
      <c r="AA26758" s="218"/>
    </row>
    <row r="26759" spans="26:27" x14ac:dyDescent="0.2">
      <c r="Z26759" s="218"/>
      <c r="AA26759" s="218"/>
    </row>
    <row r="26760" spans="26:27" x14ac:dyDescent="0.2">
      <c r="Z26760" s="218"/>
      <c r="AA26760" s="218"/>
    </row>
    <row r="26761" spans="26:27" x14ac:dyDescent="0.2">
      <c r="Z26761" s="218"/>
      <c r="AA26761" s="218"/>
    </row>
    <row r="26762" spans="26:27" x14ac:dyDescent="0.2">
      <c r="Z26762" s="218"/>
      <c r="AA26762" s="218"/>
    </row>
    <row r="26763" spans="26:27" x14ac:dyDescent="0.2">
      <c r="Z26763" s="218"/>
      <c r="AA26763" s="218"/>
    </row>
    <row r="26764" spans="26:27" x14ac:dyDescent="0.2">
      <c r="Z26764" s="218"/>
      <c r="AA26764" s="218"/>
    </row>
    <row r="26765" spans="26:27" x14ac:dyDescent="0.2">
      <c r="Z26765" s="218"/>
      <c r="AA26765" s="218"/>
    </row>
    <row r="26766" spans="26:27" x14ac:dyDescent="0.2">
      <c r="Z26766" s="218"/>
      <c r="AA26766" s="218"/>
    </row>
    <row r="26767" spans="26:27" x14ac:dyDescent="0.2">
      <c r="Z26767" s="218"/>
      <c r="AA26767" s="218"/>
    </row>
    <row r="26768" spans="26:27" x14ac:dyDescent="0.2">
      <c r="Z26768" s="218"/>
      <c r="AA26768" s="218"/>
    </row>
    <row r="26769" spans="26:27" x14ac:dyDescent="0.2">
      <c r="Z26769" s="218"/>
      <c r="AA26769" s="218"/>
    </row>
    <row r="26770" spans="26:27" x14ac:dyDescent="0.2">
      <c r="Z26770" s="218"/>
      <c r="AA26770" s="218"/>
    </row>
    <row r="26771" spans="26:27" x14ac:dyDescent="0.2">
      <c r="Z26771" s="218"/>
      <c r="AA26771" s="218"/>
    </row>
    <row r="26772" spans="26:27" x14ac:dyDescent="0.2">
      <c r="Z26772" s="218"/>
      <c r="AA26772" s="218"/>
    </row>
    <row r="26773" spans="26:27" x14ac:dyDescent="0.2">
      <c r="Z26773" s="218"/>
      <c r="AA26773" s="218"/>
    </row>
    <row r="26774" spans="26:27" x14ac:dyDescent="0.2">
      <c r="Z26774" s="218"/>
      <c r="AA26774" s="218"/>
    </row>
    <row r="26775" spans="26:27" x14ac:dyDescent="0.2">
      <c r="Z26775" s="218"/>
      <c r="AA26775" s="218"/>
    </row>
    <row r="26776" spans="26:27" x14ac:dyDescent="0.2">
      <c r="Z26776" s="218"/>
      <c r="AA26776" s="218"/>
    </row>
    <row r="26777" spans="26:27" x14ac:dyDescent="0.2">
      <c r="Z26777" s="218"/>
      <c r="AA26777" s="218"/>
    </row>
    <row r="26778" spans="26:27" x14ac:dyDescent="0.2">
      <c r="Z26778" s="218"/>
      <c r="AA26778" s="218"/>
    </row>
    <row r="26779" spans="26:27" x14ac:dyDescent="0.2">
      <c r="Z26779" s="218"/>
      <c r="AA26779" s="218"/>
    </row>
    <row r="26780" spans="26:27" x14ac:dyDescent="0.2">
      <c r="Z26780" s="218"/>
      <c r="AA26780" s="218"/>
    </row>
    <row r="26781" spans="26:27" x14ac:dyDescent="0.2">
      <c r="Z26781" s="218"/>
      <c r="AA26781" s="218"/>
    </row>
    <row r="26782" spans="26:27" x14ac:dyDescent="0.2">
      <c r="Z26782" s="218"/>
      <c r="AA26782" s="218"/>
    </row>
    <row r="26783" spans="26:27" x14ac:dyDescent="0.2">
      <c r="Z26783" s="218"/>
      <c r="AA26783" s="218"/>
    </row>
    <row r="26784" spans="26:27" x14ac:dyDescent="0.2">
      <c r="Z26784" s="218"/>
      <c r="AA26784" s="218"/>
    </row>
    <row r="26785" spans="26:27" x14ac:dyDescent="0.2">
      <c r="Z26785" s="218"/>
      <c r="AA26785" s="218"/>
    </row>
    <row r="26786" spans="26:27" x14ac:dyDescent="0.2">
      <c r="Z26786" s="218"/>
      <c r="AA26786" s="218"/>
    </row>
    <row r="26787" spans="26:27" x14ac:dyDescent="0.2">
      <c r="Z26787" s="218"/>
      <c r="AA26787" s="218"/>
    </row>
    <row r="26788" spans="26:27" x14ac:dyDescent="0.2">
      <c r="Z26788" s="218"/>
      <c r="AA26788" s="218"/>
    </row>
    <row r="26789" spans="26:27" x14ac:dyDescent="0.2">
      <c r="Z26789" s="218"/>
      <c r="AA26789" s="218"/>
    </row>
    <row r="26790" spans="26:27" x14ac:dyDescent="0.2">
      <c r="Z26790" s="218"/>
      <c r="AA26790" s="218"/>
    </row>
    <row r="26791" spans="26:27" x14ac:dyDescent="0.2">
      <c r="Z26791" s="218"/>
      <c r="AA26791" s="218"/>
    </row>
    <row r="26792" spans="26:27" x14ac:dyDescent="0.2">
      <c r="Z26792" s="218"/>
      <c r="AA26792" s="218"/>
    </row>
    <row r="26793" spans="26:27" x14ac:dyDescent="0.2">
      <c r="Z26793" s="218"/>
      <c r="AA26793" s="218"/>
    </row>
    <row r="26794" spans="26:27" x14ac:dyDescent="0.2">
      <c r="Z26794" s="218"/>
      <c r="AA26794" s="218"/>
    </row>
    <row r="26795" spans="26:27" x14ac:dyDescent="0.2">
      <c r="Z26795" s="218"/>
      <c r="AA26795" s="218"/>
    </row>
    <row r="26796" spans="26:27" x14ac:dyDescent="0.2">
      <c r="Z26796" s="218"/>
      <c r="AA26796" s="218"/>
    </row>
    <row r="26797" spans="26:27" x14ac:dyDescent="0.2">
      <c r="Z26797" s="218"/>
      <c r="AA26797" s="218"/>
    </row>
    <row r="26798" spans="26:27" x14ac:dyDescent="0.2">
      <c r="Z26798" s="218"/>
      <c r="AA26798" s="218"/>
    </row>
    <row r="26799" spans="26:27" x14ac:dyDescent="0.2">
      <c r="Z26799" s="218"/>
      <c r="AA26799" s="218"/>
    </row>
    <row r="26800" spans="26:27" x14ac:dyDescent="0.2">
      <c r="Z26800" s="218"/>
      <c r="AA26800" s="218"/>
    </row>
    <row r="26801" spans="26:27" x14ac:dyDescent="0.2">
      <c r="Z26801" s="218"/>
      <c r="AA26801" s="218"/>
    </row>
    <row r="26802" spans="26:27" x14ac:dyDescent="0.2">
      <c r="Z26802" s="218"/>
      <c r="AA26802" s="218"/>
    </row>
    <row r="26803" spans="26:27" x14ac:dyDescent="0.2">
      <c r="Z26803" s="218"/>
      <c r="AA26803" s="218"/>
    </row>
    <row r="26804" spans="26:27" x14ac:dyDescent="0.2">
      <c r="Z26804" s="218"/>
      <c r="AA26804" s="218"/>
    </row>
    <row r="26805" spans="26:27" x14ac:dyDescent="0.2">
      <c r="Z26805" s="218"/>
      <c r="AA26805" s="218"/>
    </row>
    <row r="26806" spans="26:27" x14ac:dyDescent="0.2">
      <c r="Z26806" s="218"/>
      <c r="AA26806" s="218"/>
    </row>
    <row r="26807" spans="26:27" x14ac:dyDescent="0.2">
      <c r="Z26807" s="218"/>
      <c r="AA26807" s="218"/>
    </row>
    <row r="26808" spans="26:27" x14ac:dyDescent="0.2">
      <c r="Z26808" s="218"/>
      <c r="AA26808" s="218"/>
    </row>
    <row r="26809" spans="26:27" x14ac:dyDescent="0.2">
      <c r="Z26809" s="218"/>
      <c r="AA26809" s="218"/>
    </row>
    <row r="26810" spans="26:27" x14ac:dyDescent="0.2">
      <c r="Z26810" s="218"/>
      <c r="AA26810" s="218"/>
    </row>
    <row r="26811" spans="26:27" x14ac:dyDescent="0.2">
      <c r="Z26811" s="218"/>
      <c r="AA26811" s="218"/>
    </row>
    <row r="26812" spans="26:27" x14ac:dyDescent="0.2">
      <c r="Z26812" s="218"/>
      <c r="AA26812" s="218"/>
    </row>
    <row r="26813" spans="26:27" x14ac:dyDescent="0.2">
      <c r="Z26813" s="218"/>
      <c r="AA26813" s="218"/>
    </row>
    <row r="26814" spans="26:27" x14ac:dyDescent="0.2">
      <c r="Z26814" s="218"/>
      <c r="AA26814" s="218"/>
    </row>
    <row r="26815" spans="26:27" x14ac:dyDescent="0.2">
      <c r="Z26815" s="218"/>
      <c r="AA26815" s="218"/>
    </row>
    <row r="26816" spans="26:27" x14ac:dyDescent="0.2">
      <c r="Z26816" s="218"/>
      <c r="AA26816" s="218"/>
    </row>
    <row r="26817" spans="26:27" x14ac:dyDescent="0.2">
      <c r="Z26817" s="218"/>
      <c r="AA26817" s="218"/>
    </row>
    <row r="26818" spans="26:27" x14ac:dyDescent="0.2">
      <c r="Z26818" s="218"/>
      <c r="AA26818" s="218"/>
    </row>
    <row r="26819" spans="26:27" x14ac:dyDescent="0.2">
      <c r="Z26819" s="218"/>
      <c r="AA26819" s="218"/>
    </row>
    <row r="26820" spans="26:27" x14ac:dyDescent="0.2">
      <c r="Z26820" s="218"/>
      <c r="AA26820" s="218"/>
    </row>
    <row r="26821" spans="26:27" x14ac:dyDescent="0.2">
      <c r="Z26821" s="218"/>
      <c r="AA26821" s="218"/>
    </row>
    <row r="26822" spans="26:27" x14ac:dyDescent="0.2">
      <c r="Z26822" s="218"/>
      <c r="AA26822" s="218"/>
    </row>
    <row r="26823" spans="26:27" x14ac:dyDescent="0.2">
      <c r="Z26823" s="218"/>
      <c r="AA26823" s="218"/>
    </row>
    <row r="26824" spans="26:27" x14ac:dyDescent="0.2">
      <c r="Z26824" s="218"/>
      <c r="AA26824" s="218"/>
    </row>
    <row r="26825" spans="26:27" x14ac:dyDescent="0.2">
      <c r="Z26825" s="218"/>
      <c r="AA26825" s="218"/>
    </row>
    <row r="26826" spans="26:27" x14ac:dyDescent="0.2">
      <c r="Z26826" s="218"/>
      <c r="AA26826" s="218"/>
    </row>
    <row r="26827" spans="26:27" x14ac:dyDescent="0.2">
      <c r="Z26827" s="218"/>
      <c r="AA26827" s="218"/>
    </row>
    <row r="26828" spans="26:27" x14ac:dyDescent="0.2">
      <c r="Z26828" s="218"/>
      <c r="AA26828" s="218"/>
    </row>
    <row r="26829" spans="26:27" x14ac:dyDescent="0.2">
      <c r="Z26829" s="218"/>
      <c r="AA26829" s="218"/>
    </row>
    <row r="26830" spans="26:27" x14ac:dyDescent="0.2">
      <c r="Z26830" s="218"/>
      <c r="AA26830" s="218"/>
    </row>
    <row r="26831" spans="26:27" x14ac:dyDescent="0.2">
      <c r="Z26831" s="218"/>
      <c r="AA26831" s="218"/>
    </row>
    <row r="26832" spans="26:27" x14ac:dyDescent="0.2">
      <c r="Z26832" s="218"/>
      <c r="AA26832" s="218"/>
    </row>
    <row r="26833" spans="26:27" x14ac:dyDescent="0.2">
      <c r="Z26833" s="218"/>
      <c r="AA26833" s="218"/>
    </row>
    <row r="26834" spans="26:27" x14ac:dyDescent="0.2">
      <c r="Z26834" s="218"/>
      <c r="AA26834" s="218"/>
    </row>
    <row r="26835" spans="26:27" x14ac:dyDescent="0.2">
      <c r="Z26835" s="218"/>
      <c r="AA26835" s="218"/>
    </row>
    <row r="26836" spans="26:27" x14ac:dyDescent="0.2">
      <c r="Z26836" s="218"/>
      <c r="AA26836" s="218"/>
    </row>
    <row r="26837" spans="26:27" x14ac:dyDescent="0.2">
      <c r="Z26837" s="218"/>
      <c r="AA26837" s="218"/>
    </row>
    <row r="26838" spans="26:27" x14ac:dyDescent="0.2">
      <c r="Z26838" s="218"/>
      <c r="AA26838" s="218"/>
    </row>
    <row r="26839" spans="26:27" x14ac:dyDescent="0.2">
      <c r="Z26839" s="218"/>
      <c r="AA26839" s="218"/>
    </row>
    <row r="26840" spans="26:27" x14ac:dyDescent="0.2">
      <c r="Z26840" s="218"/>
      <c r="AA26840" s="218"/>
    </row>
    <row r="26841" spans="26:27" x14ac:dyDescent="0.2">
      <c r="Z26841" s="218"/>
      <c r="AA26841" s="218"/>
    </row>
    <row r="26842" spans="26:27" x14ac:dyDescent="0.2">
      <c r="Z26842" s="218"/>
      <c r="AA26842" s="218"/>
    </row>
    <row r="26843" spans="26:27" x14ac:dyDescent="0.2">
      <c r="Z26843" s="218"/>
      <c r="AA26843" s="218"/>
    </row>
    <row r="26844" spans="26:27" x14ac:dyDescent="0.2">
      <c r="Z26844" s="218"/>
      <c r="AA26844" s="218"/>
    </row>
    <row r="26845" spans="26:27" x14ac:dyDescent="0.2">
      <c r="Z26845" s="218"/>
      <c r="AA26845" s="218"/>
    </row>
    <row r="26846" spans="26:27" x14ac:dyDescent="0.2">
      <c r="Z26846" s="218"/>
      <c r="AA26846" s="218"/>
    </row>
    <row r="26847" spans="26:27" x14ac:dyDescent="0.2">
      <c r="Z26847" s="218"/>
      <c r="AA26847" s="218"/>
    </row>
    <row r="26848" spans="26:27" x14ac:dyDescent="0.2">
      <c r="Z26848" s="218"/>
      <c r="AA26848" s="218"/>
    </row>
    <row r="26849" spans="26:27" x14ac:dyDescent="0.2">
      <c r="Z26849" s="218"/>
      <c r="AA26849" s="218"/>
    </row>
    <row r="26850" spans="26:27" x14ac:dyDescent="0.2">
      <c r="Z26850" s="218"/>
      <c r="AA26850" s="218"/>
    </row>
    <row r="26851" spans="26:27" x14ac:dyDescent="0.2">
      <c r="Z26851" s="218"/>
      <c r="AA26851" s="218"/>
    </row>
    <row r="26852" spans="26:27" x14ac:dyDescent="0.2">
      <c r="Z26852" s="218"/>
      <c r="AA26852" s="218"/>
    </row>
    <row r="26853" spans="26:27" x14ac:dyDescent="0.2">
      <c r="Z26853" s="218"/>
      <c r="AA26853" s="218"/>
    </row>
    <row r="26854" spans="26:27" x14ac:dyDescent="0.2">
      <c r="Z26854" s="218"/>
      <c r="AA26854" s="218"/>
    </row>
    <row r="26855" spans="26:27" x14ac:dyDescent="0.2">
      <c r="Z26855" s="218"/>
      <c r="AA26855" s="218"/>
    </row>
    <row r="26856" spans="26:27" x14ac:dyDescent="0.2">
      <c r="Z26856" s="218"/>
      <c r="AA26856" s="218"/>
    </row>
    <row r="26857" spans="26:27" x14ac:dyDescent="0.2">
      <c r="Z26857" s="218"/>
      <c r="AA26857" s="218"/>
    </row>
    <row r="26858" spans="26:27" x14ac:dyDescent="0.2">
      <c r="Z26858" s="218"/>
      <c r="AA26858" s="218"/>
    </row>
    <row r="26859" spans="26:27" x14ac:dyDescent="0.2">
      <c r="Z26859" s="218"/>
      <c r="AA26859" s="218"/>
    </row>
    <row r="26860" spans="26:27" x14ac:dyDescent="0.2">
      <c r="Z26860" s="218"/>
      <c r="AA26860" s="218"/>
    </row>
    <row r="26861" spans="26:27" x14ac:dyDescent="0.2">
      <c r="Z26861" s="218"/>
      <c r="AA26861" s="218"/>
    </row>
    <row r="26862" spans="26:27" x14ac:dyDescent="0.2">
      <c r="Z26862" s="218"/>
      <c r="AA26862" s="218"/>
    </row>
    <row r="26863" spans="26:27" x14ac:dyDescent="0.2">
      <c r="Z26863" s="218"/>
      <c r="AA26863" s="218"/>
    </row>
    <row r="26864" spans="26:27" x14ac:dyDescent="0.2">
      <c r="Z26864" s="218"/>
      <c r="AA26864" s="218"/>
    </row>
    <row r="26865" spans="26:27" x14ac:dyDescent="0.2">
      <c r="Z26865" s="218"/>
      <c r="AA26865" s="218"/>
    </row>
    <row r="26866" spans="26:27" x14ac:dyDescent="0.2">
      <c r="Z26866" s="218"/>
      <c r="AA26866" s="218"/>
    </row>
    <row r="26867" spans="26:27" x14ac:dyDescent="0.2">
      <c r="Z26867" s="218"/>
      <c r="AA26867" s="218"/>
    </row>
    <row r="26868" spans="26:27" x14ac:dyDescent="0.2">
      <c r="Z26868" s="218"/>
      <c r="AA26868" s="218"/>
    </row>
    <row r="26869" spans="26:27" x14ac:dyDescent="0.2">
      <c r="Z26869" s="218"/>
      <c r="AA26869" s="218"/>
    </row>
    <row r="26870" spans="26:27" x14ac:dyDescent="0.2">
      <c r="Z26870" s="218"/>
      <c r="AA26870" s="218"/>
    </row>
    <row r="26871" spans="26:27" x14ac:dyDescent="0.2">
      <c r="Z26871" s="218"/>
      <c r="AA26871" s="218"/>
    </row>
    <row r="26872" spans="26:27" x14ac:dyDescent="0.2">
      <c r="Z26872" s="218"/>
      <c r="AA26872" s="218"/>
    </row>
    <row r="26873" spans="26:27" x14ac:dyDescent="0.2">
      <c r="Z26873" s="218"/>
      <c r="AA26873" s="218"/>
    </row>
    <row r="26874" spans="26:27" x14ac:dyDescent="0.2">
      <c r="Z26874" s="218"/>
      <c r="AA26874" s="218"/>
    </row>
    <row r="26875" spans="26:27" x14ac:dyDescent="0.2">
      <c r="Z26875" s="218"/>
      <c r="AA26875" s="218"/>
    </row>
    <row r="26876" spans="26:27" x14ac:dyDescent="0.2">
      <c r="Z26876" s="218"/>
      <c r="AA26876" s="218"/>
    </row>
    <row r="26877" spans="26:27" x14ac:dyDescent="0.2">
      <c r="Z26877" s="218"/>
      <c r="AA26877" s="218"/>
    </row>
    <row r="26878" spans="26:27" x14ac:dyDescent="0.2">
      <c r="Z26878" s="218"/>
      <c r="AA26878" s="218"/>
    </row>
    <row r="26879" spans="26:27" x14ac:dyDescent="0.2">
      <c r="Z26879" s="218"/>
      <c r="AA26879" s="218"/>
    </row>
    <row r="26880" spans="26:27" x14ac:dyDescent="0.2">
      <c r="Z26880" s="218"/>
      <c r="AA26880" s="218"/>
    </row>
    <row r="26881" spans="26:27" x14ac:dyDescent="0.2">
      <c r="Z26881" s="218"/>
      <c r="AA26881" s="218"/>
    </row>
    <row r="26882" spans="26:27" x14ac:dyDescent="0.2">
      <c r="Z26882" s="218"/>
      <c r="AA26882" s="218"/>
    </row>
    <row r="26883" spans="26:27" x14ac:dyDescent="0.2">
      <c r="Z26883" s="218"/>
      <c r="AA26883" s="218"/>
    </row>
    <row r="26884" spans="26:27" x14ac:dyDescent="0.2">
      <c r="Z26884" s="218"/>
      <c r="AA26884" s="218"/>
    </row>
    <row r="26885" spans="26:27" x14ac:dyDescent="0.2">
      <c r="Z26885" s="218"/>
      <c r="AA26885" s="218"/>
    </row>
    <row r="26886" spans="26:27" x14ac:dyDescent="0.2">
      <c r="Z26886" s="218"/>
      <c r="AA26886" s="218"/>
    </row>
    <row r="26887" spans="26:27" x14ac:dyDescent="0.2">
      <c r="Z26887" s="218"/>
      <c r="AA26887" s="218"/>
    </row>
    <row r="26888" spans="26:27" x14ac:dyDescent="0.2">
      <c r="Z26888" s="218"/>
      <c r="AA26888" s="218"/>
    </row>
    <row r="26889" spans="26:27" x14ac:dyDescent="0.2">
      <c r="Z26889" s="218"/>
      <c r="AA26889" s="218"/>
    </row>
    <row r="26890" spans="26:27" x14ac:dyDescent="0.2">
      <c r="Z26890" s="218"/>
      <c r="AA26890" s="218"/>
    </row>
    <row r="26891" spans="26:27" x14ac:dyDescent="0.2">
      <c r="Z26891" s="218"/>
      <c r="AA26891" s="218"/>
    </row>
    <row r="26892" spans="26:27" x14ac:dyDescent="0.2">
      <c r="Z26892" s="218"/>
      <c r="AA26892" s="218"/>
    </row>
    <row r="26893" spans="26:27" x14ac:dyDescent="0.2">
      <c r="Z26893" s="218"/>
      <c r="AA26893" s="218"/>
    </row>
    <row r="26894" spans="26:27" x14ac:dyDescent="0.2">
      <c r="Z26894" s="218"/>
      <c r="AA26894" s="218"/>
    </row>
    <row r="26895" spans="26:27" x14ac:dyDescent="0.2">
      <c r="Z26895" s="218"/>
      <c r="AA26895" s="218"/>
    </row>
    <row r="26896" spans="26:27" x14ac:dyDescent="0.2">
      <c r="Z26896" s="218"/>
      <c r="AA26896" s="218"/>
    </row>
    <row r="26897" spans="26:27" x14ac:dyDescent="0.2">
      <c r="Z26897" s="218"/>
      <c r="AA26897" s="218"/>
    </row>
    <row r="26898" spans="26:27" x14ac:dyDescent="0.2">
      <c r="Z26898" s="218"/>
      <c r="AA26898" s="218"/>
    </row>
    <row r="26899" spans="26:27" x14ac:dyDescent="0.2">
      <c r="Z26899" s="218"/>
      <c r="AA26899" s="218"/>
    </row>
    <row r="26900" spans="26:27" x14ac:dyDescent="0.2">
      <c r="Z26900" s="218"/>
      <c r="AA26900" s="218"/>
    </row>
    <row r="26901" spans="26:27" x14ac:dyDescent="0.2">
      <c r="Z26901" s="218"/>
      <c r="AA26901" s="218"/>
    </row>
    <row r="26902" spans="26:27" x14ac:dyDescent="0.2">
      <c r="Z26902" s="218"/>
      <c r="AA26902" s="218"/>
    </row>
    <row r="26903" spans="26:27" x14ac:dyDescent="0.2">
      <c r="Z26903" s="218"/>
      <c r="AA26903" s="218"/>
    </row>
    <row r="26904" spans="26:27" x14ac:dyDescent="0.2">
      <c r="Z26904" s="218"/>
      <c r="AA26904" s="218"/>
    </row>
    <row r="26905" spans="26:27" x14ac:dyDescent="0.2">
      <c r="Z26905" s="218"/>
      <c r="AA26905" s="218"/>
    </row>
    <row r="26906" spans="26:27" x14ac:dyDescent="0.2">
      <c r="Z26906" s="218"/>
      <c r="AA26906" s="218"/>
    </row>
    <row r="26907" spans="26:27" x14ac:dyDescent="0.2">
      <c r="Z26907" s="218"/>
      <c r="AA26907" s="218"/>
    </row>
    <row r="26908" spans="26:27" x14ac:dyDescent="0.2">
      <c r="Z26908" s="218"/>
      <c r="AA26908" s="218"/>
    </row>
    <row r="26909" spans="26:27" x14ac:dyDescent="0.2">
      <c r="Z26909" s="218"/>
      <c r="AA26909" s="218"/>
    </row>
    <row r="26910" spans="26:27" x14ac:dyDescent="0.2">
      <c r="Z26910" s="218"/>
      <c r="AA26910" s="218"/>
    </row>
    <row r="26911" spans="26:27" x14ac:dyDescent="0.2">
      <c r="Z26911" s="218"/>
      <c r="AA26911" s="218"/>
    </row>
    <row r="26912" spans="26:27" x14ac:dyDescent="0.2">
      <c r="Z26912" s="218"/>
      <c r="AA26912" s="218"/>
    </row>
    <row r="26913" spans="26:27" x14ac:dyDescent="0.2">
      <c r="Z26913" s="218"/>
      <c r="AA26913" s="218"/>
    </row>
    <row r="26914" spans="26:27" x14ac:dyDescent="0.2">
      <c r="Z26914" s="218"/>
      <c r="AA26914" s="218"/>
    </row>
    <row r="26915" spans="26:27" x14ac:dyDescent="0.2">
      <c r="Z26915" s="218"/>
      <c r="AA26915" s="218"/>
    </row>
    <row r="26916" spans="26:27" x14ac:dyDescent="0.2">
      <c r="Z26916" s="218"/>
      <c r="AA26916" s="218"/>
    </row>
    <row r="26917" spans="26:27" x14ac:dyDescent="0.2">
      <c r="Z26917" s="218"/>
      <c r="AA26917" s="218"/>
    </row>
    <row r="26918" spans="26:27" x14ac:dyDescent="0.2">
      <c r="Z26918" s="218"/>
      <c r="AA26918" s="218"/>
    </row>
    <row r="26919" spans="26:27" x14ac:dyDescent="0.2">
      <c r="Z26919" s="218"/>
      <c r="AA26919" s="218"/>
    </row>
    <row r="26920" spans="26:27" x14ac:dyDescent="0.2">
      <c r="Z26920" s="218"/>
      <c r="AA26920" s="218"/>
    </row>
    <row r="26921" spans="26:27" x14ac:dyDescent="0.2">
      <c r="Z26921" s="218"/>
      <c r="AA26921" s="218"/>
    </row>
    <row r="26922" spans="26:27" x14ac:dyDescent="0.2">
      <c r="Z26922" s="218"/>
      <c r="AA26922" s="218"/>
    </row>
    <row r="26923" spans="26:27" x14ac:dyDescent="0.2">
      <c r="Z26923" s="218"/>
      <c r="AA26923" s="218"/>
    </row>
    <row r="26924" spans="26:27" x14ac:dyDescent="0.2">
      <c r="Z26924" s="218"/>
      <c r="AA26924" s="218"/>
    </row>
    <row r="26925" spans="26:27" x14ac:dyDescent="0.2">
      <c r="Z26925" s="218"/>
      <c r="AA26925" s="218"/>
    </row>
    <row r="26926" spans="26:27" x14ac:dyDescent="0.2">
      <c r="Z26926" s="218"/>
      <c r="AA26926" s="218"/>
    </row>
    <row r="26927" spans="26:27" x14ac:dyDescent="0.2">
      <c r="Z26927" s="218"/>
      <c r="AA26927" s="218"/>
    </row>
    <row r="26928" spans="26:27" x14ac:dyDescent="0.2">
      <c r="Z26928" s="218"/>
      <c r="AA26928" s="218"/>
    </row>
    <row r="26929" spans="26:27" x14ac:dyDescent="0.2">
      <c r="Z26929" s="218"/>
      <c r="AA26929" s="218"/>
    </row>
    <row r="26930" spans="26:27" x14ac:dyDescent="0.2">
      <c r="Z26930" s="218"/>
      <c r="AA26930" s="218"/>
    </row>
    <row r="26931" spans="26:27" x14ac:dyDescent="0.2">
      <c r="Z26931" s="218"/>
      <c r="AA26931" s="218"/>
    </row>
    <row r="26932" spans="26:27" x14ac:dyDescent="0.2">
      <c r="Z26932" s="218"/>
      <c r="AA26932" s="218"/>
    </row>
    <row r="26933" spans="26:27" x14ac:dyDescent="0.2">
      <c r="Z26933" s="218"/>
      <c r="AA26933" s="218"/>
    </row>
    <row r="26934" spans="26:27" x14ac:dyDescent="0.2">
      <c r="Z26934" s="218"/>
      <c r="AA26934" s="218"/>
    </row>
    <row r="26935" spans="26:27" x14ac:dyDescent="0.2">
      <c r="Z26935" s="218"/>
      <c r="AA26935" s="218"/>
    </row>
    <row r="26936" spans="26:27" x14ac:dyDescent="0.2">
      <c r="Z26936" s="218"/>
      <c r="AA26936" s="218"/>
    </row>
    <row r="26937" spans="26:27" x14ac:dyDescent="0.2">
      <c r="Z26937" s="218"/>
      <c r="AA26937" s="218"/>
    </row>
    <row r="26938" spans="26:27" x14ac:dyDescent="0.2">
      <c r="Z26938" s="218"/>
      <c r="AA26938" s="218"/>
    </row>
    <row r="26939" spans="26:27" x14ac:dyDescent="0.2">
      <c r="Z26939" s="218"/>
      <c r="AA26939" s="218"/>
    </row>
    <row r="26940" spans="26:27" x14ac:dyDescent="0.2">
      <c r="Z26940" s="218"/>
      <c r="AA26940" s="218"/>
    </row>
    <row r="26941" spans="26:27" x14ac:dyDescent="0.2">
      <c r="Z26941" s="218"/>
      <c r="AA26941" s="218"/>
    </row>
    <row r="26942" spans="26:27" x14ac:dyDescent="0.2">
      <c r="Z26942" s="218"/>
      <c r="AA26942" s="218"/>
    </row>
    <row r="26943" spans="26:27" x14ac:dyDescent="0.2">
      <c r="Z26943" s="218"/>
      <c r="AA26943" s="218"/>
    </row>
    <row r="26944" spans="26:27" x14ac:dyDescent="0.2">
      <c r="Z26944" s="218"/>
      <c r="AA26944" s="218"/>
    </row>
    <row r="26945" spans="26:27" x14ac:dyDescent="0.2">
      <c r="Z26945" s="218"/>
      <c r="AA26945" s="218"/>
    </row>
    <row r="26946" spans="26:27" x14ac:dyDescent="0.2">
      <c r="Z26946" s="218"/>
      <c r="AA26946" s="218"/>
    </row>
    <row r="26947" spans="26:27" x14ac:dyDescent="0.2">
      <c r="Z26947" s="218"/>
      <c r="AA26947" s="218"/>
    </row>
    <row r="26948" spans="26:27" x14ac:dyDescent="0.2">
      <c r="Z26948" s="218"/>
      <c r="AA26948" s="218"/>
    </row>
    <row r="26949" spans="26:27" x14ac:dyDescent="0.2">
      <c r="Z26949" s="218"/>
      <c r="AA26949" s="218"/>
    </row>
    <row r="26950" spans="26:27" x14ac:dyDescent="0.2">
      <c r="Z26950" s="218"/>
      <c r="AA26950" s="218"/>
    </row>
    <row r="26951" spans="26:27" x14ac:dyDescent="0.2">
      <c r="Z26951" s="218"/>
      <c r="AA26951" s="218"/>
    </row>
    <row r="26952" spans="26:27" x14ac:dyDescent="0.2">
      <c r="Z26952" s="218"/>
      <c r="AA26952" s="218"/>
    </row>
    <row r="26953" spans="26:27" x14ac:dyDescent="0.2">
      <c r="Z26953" s="218"/>
      <c r="AA26953" s="218"/>
    </row>
    <row r="26954" spans="26:27" x14ac:dyDescent="0.2">
      <c r="Z26954" s="218"/>
      <c r="AA26954" s="218"/>
    </row>
    <row r="26955" spans="26:27" x14ac:dyDescent="0.2">
      <c r="Z26955" s="218"/>
      <c r="AA26955" s="218"/>
    </row>
    <row r="26956" spans="26:27" x14ac:dyDescent="0.2">
      <c r="Z26956" s="218"/>
      <c r="AA26956" s="218"/>
    </row>
    <row r="26957" spans="26:27" x14ac:dyDescent="0.2">
      <c r="Z26957" s="218"/>
      <c r="AA26957" s="218"/>
    </row>
    <row r="26958" spans="26:27" x14ac:dyDescent="0.2">
      <c r="Z26958" s="218"/>
      <c r="AA26958" s="218"/>
    </row>
    <row r="26959" spans="26:27" x14ac:dyDescent="0.2">
      <c r="Z26959" s="218"/>
      <c r="AA26959" s="218"/>
    </row>
    <row r="26960" spans="26:27" x14ac:dyDescent="0.2">
      <c r="Z26960" s="218"/>
      <c r="AA26960" s="218"/>
    </row>
    <row r="26961" spans="26:27" x14ac:dyDescent="0.2">
      <c r="Z26961" s="218"/>
      <c r="AA26961" s="218"/>
    </row>
    <row r="26962" spans="26:27" x14ac:dyDescent="0.2">
      <c r="Z26962" s="218"/>
      <c r="AA26962" s="218"/>
    </row>
    <row r="26963" spans="26:27" x14ac:dyDescent="0.2">
      <c r="Z26963" s="218"/>
      <c r="AA26963" s="218"/>
    </row>
    <row r="26964" spans="26:27" x14ac:dyDescent="0.2">
      <c r="Z26964" s="218"/>
      <c r="AA26964" s="218"/>
    </row>
    <row r="26965" spans="26:27" x14ac:dyDescent="0.2">
      <c r="Z26965" s="218"/>
      <c r="AA26965" s="218"/>
    </row>
    <row r="26966" spans="26:27" x14ac:dyDescent="0.2">
      <c r="Z26966" s="218"/>
      <c r="AA26966" s="218"/>
    </row>
    <row r="26967" spans="26:27" x14ac:dyDescent="0.2">
      <c r="Z26967" s="218"/>
      <c r="AA26967" s="218"/>
    </row>
    <row r="26968" spans="26:27" x14ac:dyDescent="0.2">
      <c r="Z26968" s="218"/>
      <c r="AA26968" s="218"/>
    </row>
    <row r="26969" spans="26:27" x14ac:dyDescent="0.2">
      <c r="Z26969" s="218"/>
      <c r="AA26969" s="218"/>
    </row>
    <row r="26970" spans="26:27" x14ac:dyDescent="0.2">
      <c r="Z26970" s="218"/>
      <c r="AA26970" s="218"/>
    </row>
    <row r="26971" spans="26:27" x14ac:dyDescent="0.2">
      <c r="Z26971" s="218"/>
      <c r="AA26971" s="218"/>
    </row>
    <row r="26972" spans="26:27" x14ac:dyDescent="0.2">
      <c r="Z26972" s="218"/>
      <c r="AA26972" s="218"/>
    </row>
    <row r="26973" spans="26:27" x14ac:dyDescent="0.2">
      <c r="Z26973" s="218"/>
      <c r="AA26973" s="218"/>
    </row>
    <row r="26974" spans="26:27" x14ac:dyDescent="0.2">
      <c r="Z26974" s="218"/>
      <c r="AA26974" s="218"/>
    </row>
    <row r="26975" spans="26:27" x14ac:dyDescent="0.2">
      <c r="Z26975" s="218"/>
      <c r="AA26975" s="218"/>
    </row>
    <row r="26976" spans="26:27" x14ac:dyDescent="0.2">
      <c r="Z26976" s="218"/>
      <c r="AA26976" s="218"/>
    </row>
    <row r="26977" spans="26:27" x14ac:dyDescent="0.2">
      <c r="Z26977" s="218"/>
      <c r="AA26977" s="218"/>
    </row>
    <row r="26978" spans="26:27" x14ac:dyDescent="0.2">
      <c r="Z26978" s="218"/>
      <c r="AA26978" s="218"/>
    </row>
    <row r="26979" spans="26:27" x14ac:dyDescent="0.2">
      <c r="Z26979" s="218"/>
      <c r="AA26979" s="218"/>
    </row>
    <row r="26980" spans="26:27" x14ac:dyDescent="0.2">
      <c r="Z26980" s="218"/>
      <c r="AA26980" s="218"/>
    </row>
    <row r="26981" spans="26:27" x14ac:dyDescent="0.2">
      <c r="Z26981" s="218"/>
      <c r="AA26981" s="218"/>
    </row>
    <row r="26982" spans="26:27" x14ac:dyDescent="0.2">
      <c r="Z26982" s="218"/>
      <c r="AA26982" s="218"/>
    </row>
    <row r="26983" spans="26:27" x14ac:dyDescent="0.2">
      <c r="Z26983" s="218"/>
      <c r="AA26983" s="218"/>
    </row>
    <row r="26984" spans="26:27" x14ac:dyDescent="0.2">
      <c r="Z26984" s="218"/>
      <c r="AA26984" s="218"/>
    </row>
    <row r="26985" spans="26:27" x14ac:dyDescent="0.2">
      <c r="Z26985" s="218"/>
      <c r="AA26985" s="218"/>
    </row>
    <row r="26986" spans="26:27" x14ac:dyDescent="0.2">
      <c r="Z26986" s="218"/>
      <c r="AA26986" s="218"/>
    </row>
    <row r="26987" spans="26:27" x14ac:dyDescent="0.2">
      <c r="Z26987" s="218"/>
      <c r="AA26987" s="218"/>
    </row>
    <row r="26988" spans="26:27" x14ac:dyDescent="0.2">
      <c r="Z26988" s="218"/>
      <c r="AA26988" s="218"/>
    </row>
    <row r="26989" spans="26:27" x14ac:dyDescent="0.2">
      <c r="Z26989" s="218"/>
      <c r="AA26989" s="218"/>
    </row>
    <row r="26990" spans="26:27" x14ac:dyDescent="0.2">
      <c r="Z26990" s="218"/>
      <c r="AA26990" s="218"/>
    </row>
    <row r="26991" spans="26:27" x14ac:dyDescent="0.2">
      <c r="Z26991" s="218"/>
      <c r="AA26991" s="218"/>
    </row>
    <row r="26992" spans="26:27" x14ac:dyDescent="0.2">
      <c r="Z26992" s="218"/>
      <c r="AA26992" s="218"/>
    </row>
    <row r="26993" spans="26:27" x14ac:dyDescent="0.2">
      <c r="Z26993" s="218"/>
      <c r="AA26993" s="218"/>
    </row>
    <row r="26994" spans="26:27" x14ac:dyDescent="0.2">
      <c r="Z26994" s="218"/>
      <c r="AA26994" s="218"/>
    </row>
    <row r="26995" spans="26:27" x14ac:dyDescent="0.2">
      <c r="Z26995" s="218"/>
      <c r="AA26995" s="218"/>
    </row>
    <row r="26996" spans="26:27" x14ac:dyDescent="0.2">
      <c r="Z26996" s="218"/>
      <c r="AA26996" s="218"/>
    </row>
    <row r="26997" spans="26:27" x14ac:dyDescent="0.2">
      <c r="Z26997" s="218"/>
      <c r="AA26997" s="218"/>
    </row>
    <row r="26998" spans="26:27" x14ac:dyDescent="0.2">
      <c r="Z26998" s="218"/>
      <c r="AA26998" s="218"/>
    </row>
    <row r="26999" spans="26:27" x14ac:dyDescent="0.2">
      <c r="Z26999" s="218"/>
      <c r="AA26999" s="218"/>
    </row>
    <row r="27000" spans="26:27" x14ac:dyDescent="0.2">
      <c r="Z27000" s="218"/>
      <c r="AA27000" s="218"/>
    </row>
    <row r="27001" spans="26:27" x14ac:dyDescent="0.2">
      <c r="Z27001" s="218"/>
      <c r="AA27001" s="218"/>
    </row>
    <row r="27002" spans="26:27" x14ac:dyDescent="0.2">
      <c r="Z27002" s="218"/>
      <c r="AA27002" s="218"/>
    </row>
    <row r="27003" spans="26:27" x14ac:dyDescent="0.2">
      <c r="Z27003" s="218"/>
      <c r="AA27003" s="218"/>
    </row>
    <row r="27004" spans="26:27" x14ac:dyDescent="0.2">
      <c r="Z27004" s="218"/>
      <c r="AA27004" s="218"/>
    </row>
    <row r="27005" spans="26:27" x14ac:dyDescent="0.2">
      <c r="Z27005" s="218"/>
      <c r="AA27005" s="218"/>
    </row>
    <row r="27006" spans="26:27" x14ac:dyDescent="0.2">
      <c r="Z27006" s="218"/>
      <c r="AA27006" s="218"/>
    </row>
    <row r="27007" spans="26:27" x14ac:dyDescent="0.2">
      <c r="Z27007" s="218"/>
      <c r="AA27007" s="218"/>
    </row>
    <row r="27008" spans="26:27" x14ac:dyDescent="0.2">
      <c r="Z27008" s="218"/>
      <c r="AA27008" s="218"/>
    </row>
    <row r="27009" spans="26:27" x14ac:dyDescent="0.2">
      <c r="Z27009" s="218"/>
      <c r="AA27009" s="218"/>
    </row>
    <row r="27010" spans="26:27" x14ac:dyDescent="0.2">
      <c r="Z27010" s="218"/>
      <c r="AA27010" s="218"/>
    </row>
    <row r="27011" spans="26:27" x14ac:dyDescent="0.2">
      <c r="Z27011" s="218"/>
      <c r="AA27011" s="218"/>
    </row>
    <row r="27012" spans="26:27" x14ac:dyDescent="0.2">
      <c r="Z27012" s="218"/>
      <c r="AA27012" s="218"/>
    </row>
    <row r="27013" spans="26:27" x14ac:dyDescent="0.2">
      <c r="Z27013" s="218"/>
      <c r="AA27013" s="218"/>
    </row>
    <row r="27014" spans="26:27" x14ac:dyDescent="0.2">
      <c r="Z27014" s="218"/>
      <c r="AA27014" s="218"/>
    </row>
    <row r="27015" spans="26:27" x14ac:dyDescent="0.2">
      <c r="Z27015" s="218"/>
      <c r="AA27015" s="218"/>
    </row>
    <row r="27016" spans="26:27" x14ac:dyDescent="0.2">
      <c r="Z27016" s="218"/>
      <c r="AA27016" s="218"/>
    </row>
    <row r="27017" spans="26:27" x14ac:dyDescent="0.2">
      <c r="Z27017" s="218"/>
      <c r="AA27017" s="218"/>
    </row>
    <row r="27018" spans="26:27" x14ac:dyDescent="0.2">
      <c r="Z27018" s="218"/>
      <c r="AA27018" s="218"/>
    </row>
    <row r="27019" spans="26:27" x14ac:dyDescent="0.2">
      <c r="Z27019" s="218"/>
      <c r="AA27019" s="218"/>
    </row>
    <row r="27020" spans="26:27" x14ac:dyDescent="0.2">
      <c r="Z27020" s="218"/>
      <c r="AA27020" s="218"/>
    </row>
    <row r="27021" spans="26:27" x14ac:dyDescent="0.2">
      <c r="Z27021" s="218"/>
      <c r="AA27021" s="218"/>
    </row>
    <row r="27022" spans="26:27" x14ac:dyDescent="0.2">
      <c r="Z27022" s="218"/>
      <c r="AA27022" s="218"/>
    </row>
    <row r="27023" spans="26:27" x14ac:dyDescent="0.2">
      <c r="Z27023" s="218"/>
      <c r="AA27023" s="218"/>
    </row>
    <row r="27024" spans="26:27" x14ac:dyDescent="0.2">
      <c r="Z27024" s="218"/>
      <c r="AA27024" s="218"/>
    </row>
    <row r="27025" spans="26:27" x14ac:dyDescent="0.2">
      <c r="Z27025" s="218"/>
      <c r="AA27025" s="218"/>
    </row>
    <row r="27026" spans="26:27" x14ac:dyDescent="0.2">
      <c r="Z27026" s="218"/>
      <c r="AA27026" s="218"/>
    </row>
    <row r="27027" spans="26:27" x14ac:dyDescent="0.2">
      <c r="Z27027" s="218"/>
      <c r="AA27027" s="218"/>
    </row>
    <row r="27028" spans="26:27" x14ac:dyDescent="0.2">
      <c r="Z27028" s="218"/>
      <c r="AA27028" s="218"/>
    </row>
    <row r="27029" spans="26:27" x14ac:dyDescent="0.2">
      <c r="Z27029" s="218"/>
      <c r="AA27029" s="218"/>
    </row>
    <row r="27030" spans="26:27" x14ac:dyDescent="0.2">
      <c r="Z27030" s="218"/>
      <c r="AA27030" s="218"/>
    </row>
    <row r="27031" spans="26:27" x14ac:dyDescent="0.2">
      <c r="Z27031" s="218"/>
      <c r="AA27031" s="218"/>
    </row>
    <row r="27032" spans="26:27" x14ac:dyDescent="0.2">
      <c r="Z27032" s="218"/>
      <c r="AA27032" s="218"/>
    </row>
    <row r="27033" spans="26:27" x14ac:dyDescent="0.2">
      <c r="Z27033" s="218"/>
      <c r="AA27033" s="218"/>
    </row>
    <row r="27034" spans="26:27" x14ac:dyDescent="0.2">
      <c r="Z27034" s="218"/>
      <c r="AA27034" s="218"/>
    </row>
    <row r="27035" spans="26:27" x14ac:dyDescent="0.2">
      <c r="Z27035" s="218"/>
      <c r="AA27035" s="218"/>
    </row>
    <row r="27036" spans="26:27" x14ac:dyDescent="0.2">
      <c r="Z27036" s="218"/>
      <c r="AA27036" s="218"/>
    </row>
    <row r="27037" spans="26:27" x14ac:dyDescent="0.2">
      <c r="Z27037" s="218"/>
      <c r="AA27037" s="218"/>
    </row>
    <row r="27038" spans="26:27" x14ac:dyDescent="0.2">
      <c r="Z27038" s="218"/>
      <c r="AA27038" s="218"/>
    </row>
    <row r="27039" spans="26:27" x14ac:dyDescent="0.2">
      <c r="Z27039" s="218"/>
      <c r="AA27039" s="218"/>
    </row>
    <row r="27040" spans="26:27" x14ac:dyDescent="0.2">
      <c r="Z27040" s="218"/>
      <c r="AA27040" s="218"/>
    </row>
    <row r="27041" spans="26:27" x14ac:dyDescent="0.2">
      <c r="Z27041" s="218"/>
      <c r="AA27041" s="218"/>
    </row>
    <row r="27042" spans="26:27" x14ac:dyDescent="0.2">
      <c r="Z27042" s="218"/>
      <c r="AA27042" s="218"/>
    </row>
    <row r="27043" spans="26:27" x14ac:dyDescent="0.2">
      <c r="Z27043" s="218"/>
      <c r="AA27043" s="218"/>
    </row>
    <row r="27044" spans="26:27" x14ac:dyDescent="0.2">
      <c r="Z27044" s="218"/>
      <c r="AA27044" s="218"/>
    </row>
    <row r="27045" spans="26:27" x14ac:dyDescent="0.2">
      <c r="Z27045" s="218"/>
      <c r="AA27045" s="218"/>
    </row>
    <row r="27046" spans="26:27" x14ac:dyDescent="0.2">
      <c r="Z27046" s="218"/>
      <c r="AA27046" s="218"/>
    </row>
    <row r="27047" spans="26:27" x14ac:dyDescent="0.2">
      <c r="Z27047" s="218"/>
      <c r="AA27047" s="218"/>
    </row>
    <row r="27048" spans="26:27" x14ac:dyDescent="0.2">
      <c r="Z27048" s="218"/>
      <c r="AA27048" s="218"/>
    </row>
    <row r="27049" spans="26:27" x14ac:dyDescent="0.2">
      <c r="Z27049" s="218"/>
      <c r="AA27049" s="218"/>
    </row>
    <row r="27050" spans="26:27" x14ac:dyDescent="0.2">
      <c r="Z27050" s="218"/>
      <c r="AA27050" s="218"/>
    </row>
    <row r="27051" spans="26:27" x14ac:dyDescent="0.2">
      <c r="Z27051" s="218"/>
      <c r="AA27051" s="218"/>
    </row>
    <row r="27052" spans="26:27" x14ac:dyDescent="0.2">
      <c r="Z27052" s="218"/>
      <c r="AA27052" s="218"/>
    </row>
    <row r="27053" spans="26:27" x14ac:dyDescent="0.2">
      <c r="Z27053" s="218"/>
      <c r="AA27053" s="218"/>
    </row>
    <row r="27054" spans="26:27" x14ac:dyDescent="0.2">
      <c r="Z27054" s="218"/>
      <c r="AA27054" s="218"/>
    </row>
    <row r="27055" spans="26:27" x14ac:dyDescent="0.2">
      <c r="Z27055" s="218"/>
      <c r="AA27055" s="218"/>
    </row>
    <row r="27056" spans="26:27" x14ac:dyDescent="0.2">
      <c r="Z27056" s="218"/>
      <c r="AA27056" s="218"/>
    </row>
    <row r="27057" spans="26:27" x14ac:dyDescent="0.2">
      <c r="Z27057" s="218"/>
      <c r="AA27057" s="218"/>
    </row>
    <row r="27058" spans="26:27" x14ac:dyDescent="0.2">
      <c r="Z27058" s="218"/>
      <c r="AA27058" s="218"/>
    </row>
    <row r="27059" spans="26:27" x14ac:dyDescent="0.2">
      <c r="Z27059" s="218"/>
      <c r="AA27059" s="218"/>
    </row>
    <row r="27060" spans="26:27" x14ac:dyDescent="0.2">
      <c r="Z27060" s="218"/>
      <c r="AA27060" s="218"/>
    </row>
    <row r="27061" spans="26:27" x14ac:dyDescent="0.2">
      <c r="Z27061" s="218"/>
      <c r="AA27061" s="218"/>
    </row>
    <row r="27062" spans="26:27" x14ac:dyDescent="0.2">
      <c r="Z27062" s="218"/>
      <c r="AA27062" s="218"/>
    </row>
    <row r="27063" spans="26:27" x14ac:dyDescent="0.2">
      <c r="Z27063" s="218"/>
      <c r="AA27063" s="218"/>
    </row>
    <row r="27064" spans="26:27" x14ac:dyDescent="0.2">
      <c r="Z27064" s="218"/>
      <c r="AA27064" s="218"/>
    </row>
    <row r="27065" spans="26:27" x14ac:dyDescent="0.2">
      <c r="Z27065" s="218"/>
      <c r="AA27065" s="218"/>
    </row>
    <row r="27066" spans="26:27" x14ac:dyDescent="0.2">
      <c r="Z27066" s="218"/>
      <c r="AA27066" s="218"/>
    </row>
    <row r="27067" spans="26:27" x14ac:dyDescent="0.2">
      <c r="Z27067" s="218"/>
      <c r="AA27067" s="218"/>
    </row>
    <row r="27068" spans="26:27" x14ac:dyDescent="0.2">
      <c r="Z27068" s="218"/>
      <c r="AA27068" s="218"/>
    </row>
    <row r="27069" spans="26:27" x14ac:dyDescent="0.2">
      <c r="Z27069" s="218"/>
      <c r="AA27069" s="218"/>
    </row>
    <row r="27070" spans="26:27" x14ac:dyDescent="0.2">
      <c r="Z27070" s="218"/>
      <c r="AA27070" s="218"/>
    </row>
    <row r="27071" spans="26:27" x14ac:dyDescent="0.2">
      <c r="Z27071" s="218"/>
      <c r="AA27071" s="218"/>
    </row>
    <row r="27072" spans="26:27" x14ac:dyDescent="0.2">
      <c r="Z27072" s="218"/>
      <c r="AA27072" s="218"/>
    </row>
    <row r="27073" spans="26:27" x14ac:dyDescent="0.2">
      <c r="Z27073" s="218"/>
      <c r="AA27073" s="218"/>
    </row>
    <row r="27074" spans="26:27" x14ac:dyDescent="0.2">
      <c r="Z27074" s="218"/>
      <c r="AA27074" s="218"/>
    </row>
    <row r="27075" spans="26:27" x14ac:dyDescent="0.2">
      <c r="Z27075" s="218"/>
      <c r="AA27075" s="218"/>
    </row>
    <row r="27076" spans="26:27" x14ac:dyDescent="0.2">
      <c r="Z27076" s="218"/>
      <c r="AA27076" s="218"/>
    </row>
    <row r="27077" spans="26:27" x14ac:dyDescent="0.2">
      <c r="Z27077" s="218"/>
      <c r="AA27077" s="218"/>
    </row>
    <row r="27078" spans="26:27" x14ac:dyDescent="0.2">
      <c r="Z27078" s="218"/>
      <c r="AA27078" s="218"/>
    </row>
    <row r="27079" spans="26:27" x14ac:dyDescent="0.2">
      <c r="Z27079" s="218"/>
      <c r="AA27079" s="218"/>
    </row>
    <row r="27080" spans="26:27" x14ac:dyDescent="0.2">
      <c r="Z27080" s="218"/>
      <c r="AA27080" s="218"/>
    </row>
    <row r="27081" spans="26:27" x14ac:dyDescent="0.2">
      <c r="Z27081" s="218"/>
      <c r="AA27081" s="218"/>
    </row>
    <row r="27082" spans="26:27" x14ac:dyDescent="0.2">
      <c r="Z27082" s="218"/>
      <c r="AA27082" s="218"/>
    </row>
    <row r="27083" spans="26:27" x14ac:dyDescent="0.2">
      <c r="Z27083" s="218"/>
      <c r="AA27083" s="218"/>
    </row>
    <row r="27084" spans="26:27" x14ac:dyDescent="0.2">
      <c r="Z27084" s="218"/>
      <c r="AA27084" s="218"/>
    </row>
    <row r="27085" spans="26:27" x14ac:dyDescent="0.2">
      <c r="Z27085" s="218"/>
      <c r="AA27085" s="218"/>
    </row>
    <row r="27086" spans="26:27" x14ac:dyDescent="0.2">
      <c r="Z27086" s="218"/>
      <c r="AA27086" s="218"/>
    </row>
    <row r="27087" spans="26:27" x14ac:dyDescent="0.2">
      <c r="Z27087" s="218"/>
      <c r="AA27087" s="218"/>
    </row>
    <row r="27088" spans="26:27" x14ac:dyDescent="0.2">
      <c r="Z27088" s="218"/>
      <c r="AA27088" s="218"/>
    </row>
    <row r="27089" spans="26:27" x14ac:dyDescent="0.2">
      <c r="Z27089" s="218"/>
      <c r="AA27089" s="218"/>
    </row>
    <row r="27090" spans="26:27" x14ac:dyDescent="0.2">
      <c r="Z27090" s="218"/>
      <c r="AA27090" s="218"/>
    </row>
    <row r="27091" spans="26:27" x14ac:dyDescent="0.2">
      <c r="Z27091" s="218"/>
      <c r="AA27091" s="218"/>
    </row>
    <row r="27092" spans="26:27" x14ac:dyDescent="0.2">
      <c r="Z27092" s="218"/>
      <c r="AA27092" s="218"/>
    </row>
    <row r="27093" spans="26:27" x14ac:dyDescent="0.2">
      <c r="Z27093" s="218"/>
      <c r="AA27093" s="218"/>
    </row>
    <row r="27094" spans="26:27" x14ac:dyDescent="0.2">
      <c r="Z27094" s="218"/>
      <c r="AA27094" s="218"/>
    </row>
    <row r="27095" spans="26:27" x14ac:dyDescent="0.2">
      <c r="Z27095" s="218"/>
      <c r="AA27095" s="218"/>
    </row>
    <row r="27096" spans="26:27" x14ac:dyDescent="0.2">
      <c r="Z27096" s="218"/>
      <c r="AA27096" s="218"/>
    </row>
    <row r="27097" spans="26:27" x14ac:dyDescent="0.2">
      <c r="Z27097" s="218"/>
      <c r="AA27097" s="218"/>
    </row>
    <row r="27098" spans="26:27" x14ac:dyDescent="0.2">
      <c r="Z27098" s="218"/>
      <c r="AA27098" s="218"/>
    </row>
    <row r="27099" spans="26:27" x14ac:dyDescent="0.2">
      <c r="Z27099" s="218"/>
      <c r="AA27099" s="218"/>
    </row>
    <row r="27100" spans="26:27" x14ac:dyDescent="0.2">
      <c r="Z27100" s="218"/>
      <c r="AA27100" s="218"/>
    </row>
    <row r="27101" spans="26:27" x14ac:dyDescent="0.2">
      <c r="Z27101" s="218"/>
      <c r="AA27101" s="218"/>
    </row>
    <row r="27102" spans="26:27" x14ac:dyDescent="0.2">
      <c r="Z27102" s="218"/>
      <c r="AA27102" s="218"/>
    </row>
    <row r="27103" spans="26:27" x14ac:dyDescent="0.2">
      <c r="Z27103" s="218"/>
      <c r="AA27103" s="218"/>
    </row>
    <row r="27104" spans="26:27" x14ac:dyDescent="0.2">
      <c r="Z27104" s="218"/>
      <c r="AA27104" s="218"/>
    </row>
    <row r="27105" spans="26:27" x14ac:dyDescent="0.2">
      <c r="Z27105" s="218"/>
      <c r="AA27105" s="218"/>
    </row>
    <row r="27106" spans="26:27" x14ac:dyDescent="0.2">
      <c r="Z27106" s="218"/>
      <c r="AA27106" s="218"/>
    </row>
    <row r="27107" spans="26:27" x14ac:dyDescent="0.2">
      <c r="Z27107" s="218"/>
      <c r="AA27107" s="218"/>
    </row>
    <row r="27108" spans="26:27" x14ac:dyDescent="0.2">
      <c r="Z27108" s="218"/>
      <c r="AA27108" s="218"/>
    </row>
    <row r="27109" spans="26:27" x14ac:dyDescent="0.2">
      <c r="Z27109" s="218"/>
      <c r="AA27109" s="218"/>
    </row>
    <row r="27110" spans="26:27" x14ac:dyDescent="0.2">
      <c r="Z27110" s="218"/>
      <c r="AA27110" s="218"/>
    </row>
    <row r="27111" spans="26:27" x14ac:dyDescent="0.2">
      <c r="Z27111" s="218"/>
      <c r="AA27111" s="218"/>
    </row>
    <row r="27112" spans="26:27" x14ac:dyDescent="0.2">
      <c r="Z27112" s="218"/>
      <c r="AA27112" s="218"/>
    </row>
    <row r="27113" spans="26:27" x14ac:dyDescent="0.2">
      <c r="Z27113" s="218"/>
      <c r="AA27113" s="218"/>
    </row>
    <row r="27114" spans="26:27" x14ac:dyDescent="0.2">
      <c r="Z27114" s="218"/>
      <c r="AA27114" s="218"/>
    </row>
    <row r="27115" spans="26:27" x14ac:dyDescent="0.2">
      <c r="Z27115" s="218"/>
      <c r="AA27115" s="218"/>
    </row>
    <row r="27116" spans="26:27" x14ac:dyDescent="0.2">
      <c r="Z27116" s="218"/>
      <c r="AA27116" s="218"/>
    </row>
    <row r="27117" spans="26:27" x14ac:dyDescent="0.2">
      <c r="Z27117" s="218"/>
      <c r="AA27117" s="218"/>
    </row>
    <row r="27118" spans="26:27" x14ac:dyDescent="0.2">
      <c r="Z27118" s="218"/>
      <c r="AA27118" s="218"/>
    </row>
    <row r="27119" spans="26:27" x14ac:dyDescent="0.2">
      <c r="Z27119" s="218"/>
      <c r="AA27119" s="218"/>
    </row>
    <row r="27120" spans="26:27" x14ac:dyDescent="0.2">
      <c r="Z27120" s="218"/>
      <c r="AA27120" s="218"/>
    </row>
    <row r="27121" spans="26:27" x14ac:dyDescent="0.2">
      <c r="Z27121" s="218"/>
      <c r="AA27121" s="218"/>
    </row>
    <row r="27122" spans="26:27" x14ac:dyDescent="0.2">
      <c r="Z27122" s="218"/>
      <c r="AA27122" s="218"/>
    </row>
    <row r="27123" spans="26:27" x14ac:dyDescent="0.2">
      <c r="Z27123" s="218"/>
      <c r="AA27123" s="218"/>
    </row>
    <row r="27124" spans="26:27" x14ac:dyDescent="0.2">
      <c r="Z27124" s="218"/>
      <c r="AA27124" s="218"/>
    </row>
    <row r="27125" spans="26:27" x14ac:dyDescent="0.2">
      <c r="Z27125" s="218"/>
      <c r="AA27125" s="218"/>
    </row>
    <row r="27126" spans="26:27" x14ac:dyDescent="0.2">
      <c r="Z27126" s="218"/>
      <c r="AA27126" s="218"/>
    </row>
    <row r="27127" spans="26:27" x14ac:dyDescent="0.2">
      <c r="Z27127" s="218"/>
      <c r="AA27127" s="218"/>
    </row>
    <row r="27128" spans="26:27" x14ac:dyDescent="0.2">
      <c r="Z27128" s="218"/>
      <c r="AA27128" s="218"/>
    </row>
    <row r="27129" spans="26:27" x14ac:dyDescent="0.2">
      <c r="Z27129" s="218"/>
      <c r="AA27129" s="218"/>
    </row>
    <row r="27130" spans="26:27" x14ac:dyDescent="0.2">
      <c r="Z27130" s="218"/>
      <c r="AA27130" s="218"/>
    </row>
    <row r="27131" spans="26:27" x14ac:dyDescent="0.2">
      <c r="Z27131" s="218"/>
      <c r="AA27131" s="218"/>
    </row>
    <row r="27132" spans="26:27" x14ac:dyDescent="0.2">
      <c r="Z27132" s="218"/>
      <c r="AA27132" s="218"/>
    </row>
    <row r="27133" spans="26:27" x14ac:dyDescent="0.2">
      <c r="Z27133" s="218"/>
      <c r="AA27133" s="218"/>
    </row>
    <row r="27134" spans="26:27" x14ac:dyDescent="0.2">
      <c r="Z27134" s="218"/>
      <c r="AA27134" s="218"/>
    </row>
    <row r="27135" spans="26:27" x14ac:dyDescent="0.2">
      <c r="Z27135" s="218"/>
      <c r="AA27135" s="218"/>
    </row>
    <row r="27136" spans="26:27" x14ac:dyDescent="0.2">
      <c r="Z27136" s="218"/>
      <c r="AA27136" s="218"/>
    </row>
    <row r="27137" spans="26:27" x14ac:dyDescent="0.2">
      <c r="Z27137" s="218"/>
      <c r="AA27137" s="218"/>
    </row>
    <row r="27138" spans="26:27" x14ac:dyDescent="0.2">
      <c r="Z27138" s="218"/>
      <c r="AA27138" s="218"/>
    </row>
    <row r="27139" spans="26:27" x14ac:dyDescent="0.2">
      <c r="Z27139" s="218"/>
      <c r="AA27139" s="218"/>
    </row>
    <row r="27140" spans="26:27" x14ac:dyDescent="0.2">
      <c r="Z27140" s="218"/>
      <c r="AA27140" s="218"/>
    </row>
    <row r="27141" spans="26:27" x14ac:dyDescent="0.2">
      <c r="Z27141" s="218"/>
      <c r="AA27141" s="218"/>
    </row>
    <row r="27142" spans="26:27" x14ac:dyDescent="0.2">
      <c r="Z27142" s="218"/>
      <c r="AA27142" s="218"/>
    </row>
    <row r="27143" spans="26:27" x14ac:dyDescent="0.2">
      <c r="Z27143" s="218"/>
      <c r="AA27143" s="218"/>
    </row>
    <row r="27144" spans="26:27" x14ac:dyDescent="0.2">
      <c r="Z27144" s="218"/>
      <c r="AA27144" s="218"/>
    </row>
    <row r="27145" spans="26:27" x14ac:dyDescent="0.2">
      <c r="Z27145" s="218"/>
      <c r="AA27145" s="218"/>
    </row>
    <row r="27146" spans="26:27" x14ac:dyDescent="0.2">
      <c r="Z27146" s="218"/>
      <c r="AA27146" s="218"/>
    </row>
    <row r="27147" spans="26:27" x14ac:dyDescent="0.2">
      <c r="Z27147" s="218"/>
      <c r="AA27147" s="218"/>
    </row>
    <row r="27148" spans="26:27" x14ac:dyDescent="0.2">
      <c r="Z27148" s="218"/>
      <c r="AA27148" s="218"/>
    </row>
    <row r="27149" spans="26:27" x14ac:dyDescent="0.2">
      <c r="Z27149" s="218"/>
      <c r="AA27149" s="218"/>
    </row>
    <row r="27150" spans="26:27" x14ac:dyDescent="0.2">
      <c r="Z27150" s="218"/>
      <c r="AA27150" s="218"/>
    </row>
    <row r="27151" spans="26:27" x14ac:dyDescent="0.2">
      <c r="Z27151" s="218"/>
      <c r="AA27151" s="218"/>
    </row>
    <row r="27152" spans="26:27" x14ac:dyDescent="0.2">
      <c r="Z27152" s="218"/>
      <c r="AA27152" s="218"/>
    </row>
    <row r="27153" spans="26:27" x14ac:dyDescent="0.2">
      <c r="Z27153" s="218"/>
      <c r="AA27153" s="218"/>
    </row>
    <row r="27154" spans="26:27" x14ac:dyDescent="0.2">
      <c r="Z27154" s="218"/>
      <c r="AA27154" s="218"/>
    </row>
    <row r="27155" spans="26:27" x14ac:dyDescent="0.2">
      <c r="Z27155" s="218"/>
      <c r="AA27155" s="218"/>
    </row>
    <row r="27156" spans="26:27" x14ac:dyDescent="0.2">
      <c r="Z27156" s="218"/>
      <c r="AA27156" s="218"/>
    </row>
    <row r="27157" spans="26:27" x14ac:dyDescent="0.2">
      <c r="Z27157" s="218"/>
      <c r="AA27157" s="218"/>
    </row>
    <row r="27158" spans="26:27" x14ac:dyDescent="0.2">
      <c r="Z27158" s="218"/>
      <c r="AA27158" s="218"/>
    </row>
    <row r="27159" spans="26:27" x14ac:dyDescent="0.2">
      <c r="Z27159" s="218"/>
      <c r="AA27159" s="218"/>
    </row>
    <row r="27160" spans="26:27" x14ac:dyDescent="0.2">
      <c r="Z27160" s="218"/>
      <c r="AA27160" s="218"/>
    </row>
    <row r="27161" spans="26:27" x14ac:dyDescent="0.2">
      <c r="Z27161" s="218"/>
      <c r="AA27161" s="218"/>
    </row>
    <row r="27162" spans="26:27" x14ac:dyDescent="0.2">
      <c r="Z27162" s="218"/>
      <c r="AA27162" s="218"/>
    </row>
    <row r="27163" spans="26:27" x14ac:dyDescent="0.2">
      <c r="Z27163" s="218"/>
      <c r="AA27163" s="218"/>
    </row>
    <row r="27164" spans="26:27" x14ac:dyDescent="0.2">
      <c r="Z27164" s="218"/>
      <c r="AA27164" s="218"/>
    </row>
    <row r="27165" spans="26:27" x14ac:dyDescent="0.2">
      <c r="Z27165" s="218"/>
      <c r="AA27165" s="218"/>
    </row>
    <row r="27166" spans="26:27" x14ac:dyDescent="0.2">
      <c r="Z27166" s="218"/>
      <c r="AA27166" s="218"/>
    </row>
    <row r="27167" spans="26:27" x14ac:dyDescent="0.2">
      <c r="Z27167" s="218"/>
      <c r="AA27167" s="218"/>
    </row>
    <row r="27168" spans="26:27" x14ac:dyDescent="0.2">
      <c r="Z27168" s="218"/>
      <c r="AA27168" s="218"/>
    </row>
    <row r="27169" spans="26:27" x14ac:dyDescent="0.2">
      <c r="Z27169" s="218"/>
      <c r="AA27169" s="218"/>
    </row>
    <row r="27170" spans="26:27" x14ac:dyDescent="0.2">
      <c r="Z27170" s="218"/>
      <c r="AA27170" s="218"/>
    </row>
    <row r="27171" spans="26:27" x14ac:dyDescent="0.2">
      <c r="Z27171" s="218"/>
      <c r="AA27171" s="218"/>
    </row>
    <row r="27172" spans="26:27" x14ac:dyDescent="0.2">
      <c r="Z27172" s="218"/>
      <c r="AA27172" s="218"/>
    </row>
    <row r="27173" spans="26:27" x14ac:dyDescent="0.2">
      <c r="Z27173" s="218"/>
      <c r="AA27173" s="218"/>
    </row>
    <row r="27174" spans="26:27" x14ac:dyDescent="0.2">
      <c r="Z27174" s="218"/>
      <c r="AA27174" s="218"/>
    </row>
    <row r="27175" spans="26:27" x14ac:dyDescent="0.2">
      <c r="Z27175" s="218"/>
      <c r="AA27175" s="218"/>
    </row>
    <row r="27176" spans="26:27" x14ac:dyDescent="0.2">
      <c r="Z27176" s="218"/>
      <c r="AA27176" s="218"/>
    </row>
    <row r="27177" spans="26:27" x14ac:dyDescent="0.2">
      <c r="Z27177" s="218"/>
      <c r="AA27177" s="218"/>
    </row>
    <row r="27178" spans="26:27" x14ac:dyDescent="0.2">
      <c r="Z27178" s="218"/>
      <c r="AA27178" s="218"/>
    </row>
    <row r="27179" spans="26:27" x14ac:dyDescent="0.2">
      <c r="Z27179" s="218"/>
      <c r="AA27179" s="218"/>
    </row>
    <row r="27180" spans="26:27" x14ac:dyDescent="0.2">
      <c r="Z27180" s="218"/>
      <c r="AA27180" s="218"/>
    </row>
    <row r="27181" spans="26:27" x14ac:dyDescent="0.2">
      <c r="Z27181" s="218"/>
      <c r="AA27181" s="218"/>
    </row>
    <row r="27182" spans="26:27" x14ac:dyDescent="0.2">
      <c r="Z27182" s="218"/>
      <c r="AA27182" s="218"/>
    </row>
    <row r="27183" spans="26:27" x14ac:dyDescent="0.2">
      <c r="Z27183" s="218"/>
      <c r="AA27183" s="218"/>
    </row>
    <row r="27184" spans="26:27" x14ac:dyDescent="0.2">
      <c r="Z27184" s="218"/>
      <c r="AA27184" s="218"/>
    </row>
    <row r="27185" spans="26:27" x14ac:dyDescent="0.2">
      <c r="Z27185" s="218"/>
      <c r="AA27185" s="218"/>
    </row>
    <row r="27186" spans="26:27" x14ac:dyDescent="0.2">
      <c r="Z27186" s="218"/>
      <c r="AA27186" s="218"/>
    </row>
    <row r="27187" spans="26:27" x14ac:dyDescent="0.2">
      <c r="Z27187" s="218"/>
      <c r="AA27187" s="218"/>
    </row>
    <row r="27188" spans="26:27" x14ac:dyDescent="0.2">
      <c r="Z27188" s="218"/>
      <c r="AA27188" s="218"/>
    </row>
    <row r="27189" spans="26:27" x14ac:dyDescent="0.2">
      <c r="Z27189" s="218"/>
      <c r="AA27189" s="218"/>
    </row>
    <row r="27190" spans="26:27" x14ac:dyDescent="0.2">
      <c r="Z27190" s="218"/>
      <c r="AA27190" s="218"/>
    </row>
    <row r="27191" spans="26:27" x14ac:dyDescent="0.2">
      <c r="Z27191" s="218"/>
      <c r="AA27191" s="218"/>
    </row>
    <row r="27192" spans="26:27" x14ac:dyDescent="0.2">
      <c r="Z27192" s="218"/>
      <c r="AA27192" s="218"/>
    </row>
    <row r="27193" spans="26:27" x14ac:dyDescent="0.2">
      <c r="Z27193" s="218"/>
      <c r="AA27193" s="218"/>
    </row>
    <row r="27194" spans="26:27" x14ac:dyDescent="0.2">
      <c r="Z27194" s="218"/>
      <c r="AA27194" s="218"/>
    </row>
    <row r="27195" spans="26:27" x14ac:dyDescent="0.2">
      <c r="Z27195" s="218"/>
      <c r="AA27195" s="218"/>
    </row>
    <row r="27196" spans="26:27" x14ac:dyDescent="0.2">
      <c r="Z27196" s="218"/>
      <c r="AA27196" s="218"/>
    </row>
    <row r="27197" spans="26:27" x14ac:dyDescent="0.2">
      <c r="Z27197" s="218"/>
      <c r="AA27197" s="218"/>
    </row>
    <row r="27198" spans="26:27" x14ac:dyDescent="0.2">
      <c r="Z27198" s="218"/>
      <c r="AA27198" s="218"/>
    </row>
    <row r="27199" spans="26:27" x14ac:dyDescent="0.2">
      <c r="Z27199" s="218"/>
      <c r="AA27199" s="218"/>
    </row>
    <row r="27200" spans="26:27" x14ac:dyDescent="0.2">
      <c r="Z27200" s="218"/>
      <c r="AA27200" s="218"/>
    </row>
    <row r="27201" spans="26:27" x14ac:dyDescent="0.2">
      <c r="Z27201" s="218"/>
      <c r="AA27201" s="218"/>
    </row>
    <row r="27202" spans="26:27" x14ac:dyDescent="0.2">
      <c r="Z27202" s="218"/>
      <c r="AA27202" s="218"/>
    </row>
    <row r="27203" spans="26:27" x14ac:dyDescent="0.2">
      <c r="Z27203" s="218"/>
      <c r="AA27203" s="218"/>
    </row>
    <row r="27204" spans="26:27" x14ac:dyDescent="0.2">
      <c r="Z27204" s="218"/>
      <c r="AA27204" s="218"/>
    </row>
    <row r="27205" spans="26:27" x14ac:dyDescent="0.2">
      <c r="Z27205" s="218"/>
      <c r="AA27205" s="218"/>
    </row>
    <row r="27206" spans="26:27" x14ac:dyDescent="0.2">
      <c r="Z27206" s="218"/>
      <c r="AA27206" s="218"/>
    </row>
    <row r="27207" spans="26:27" x14ac:dyDescent="0.2">
      <c r="Z27207" s="218"/>
      <c r="AA27207" s="218"/>
    </row>
    <row r="27208" spans="26:27" x14ac:dyDescent="0.2">
      <c r="Z27208" s="218"/>
      <c r="AA27208" s="218"/>
    </row>
    <row r="27209" spans="26:27" x14ac:dyDescent="0.2">
      <c r="Z27209" s="218"/>
      <c r="AA27209" s="218"/>
    </row>
    <row r="27210" spans="26:27" x14ac:dyDescent="0.2">
      <c r="Z27210" s="218"/>
      <c r="AA27210" s="218"/>
    </row>
    <row r="27211" spans="26:27" x14ac:dyDescent="0.2">
      <c r="Z27211" s="218"/>
      <c r="AA27211" s="218"/>
    </row>
    <row r="27212" spans="26:27" x14ac:dyDescent="0.2">
      <c r="Z27212" s="218"/>
      <c r="AA27212" s="218"/>
    </row>
    <row r="27213" spans="26:27" x14ac:dyDescent="0.2">
      <c r="Z27213" s="218"/>
      <c r="AA27213" s="218"/>
    </row>
    <row r="27214" spans="26:27" x14ac:dyDescent="0.2">
      <c r="Z27214" s="218"/>
      <c r="AA27214" s="218"/>
    </row>
    <row r="27215" spans="26:27" x14ac:dyDescent="0.2">
      <c r="Z27215" s="218"/>
      <c r="AA27215" s="218"/>
    </row>
    <row r="27216" spans="26:27" x14ac:dyDescent="0.2">
      <c r="Z27216" s="218"/>
      <c r="AA27216" s="218"/>
    </row>
    <row r="27217" spans="26:27" x14ac:dyDescent="0.2">
      <c r="Z27217" s="218"/>
      <c r="AA27217" s="218"/>
    </row>
    <row r="27218" spans="26:27" x14ac:dyDescent="0.2">
      <c r="Z27218" s="218"/>
      <c r="AA27218" s="218"/>
    </row>
    <row r="27219" spans="26:27" x14ac:dyDescent="0.2">
      <c r="Z27219" s="218"/>
      <c r="AA27219" s="218"/>
    </row>
    <row r="27220" spans="26:27" x14ac:dyDescent="0.2">
      <c r="Z27220" s="218"/>
      <c r="AA27220" s="218"/>
    </row>
    <row r="27221" spans="26:27" x14ac:dyDescent="0.2">
      <c r="Z27221" s="218"/>
      <c r="AA27221" s="218"/>
    </row>
    <row r="27222" spans="26:27" x14ac:dyDescent="0.2">
      <c r="Z27222" s="218"/>
      <c r="AA27222" s="218"/>
    </row>
    <row r="27223" spans="26:27" x14ac:dyDescent="0.2">
      <c r="Z27223" s="218"/>
      <c r="AA27223" s="218"/>
    </row>
    <row r="27224" spans="26:27" x14ac:dyDescent="0.2">
      <c r="Z27224" s="218"/>
      <c r="AA27224" s="218"/>
    </row>
    <row r="27225" spans="26:27" x14ac:dyDescent="0.2">
      <c r="Z27225" s="218"/>
      <c r="AA27225" s="218"/>
    </row>
    <row r="27226" spans="26:27" x14ac:dyDescent="0.2">
      <c r="Z27226" s="218"/>
      <c r="AA27226" s="218"/>
    </row>
    <row r="27227" spans="26:27" x14ac:dyDescent="0.2">
      <c r="Z27227" s="218"/>
      <c r="AA27227" s="218"/>
    </row>
    <row r="27228" spans="26:27" x14ac:dyDescent="0.2">
      <c r="Z27228" s="218"/>
      <c r="AA27228" s="218"/>
    </row>
    <row r="27229" spans="26:27" x14ac:dyDescent="0.2">
      <c r="Z27229" s="218"/>
      <c r="AA27229" s="218"/>
    </row>
    <row r="27230" spans="26:27" x14ac:dyDescent="0.2">
      <c r="Z27230" s="218"/>
      <c r="AA27230" s="218"/>
    </row>
    <row r="27231" spans="26:27" x14ac:dyDescent="0.2">
      <c r="Z27231" s="218"/>
      <c r="AA27231" s="218"/>
    </row>
    <row r="27232" spans="26:27" x14ac:dyDescent="0.2">
      <c r="Z27232" s="218"/>
      <c r="AA27232" s="218"/>
    </row>
    <row r="27233" spans="26:27" x14ac:dyDescent="0.2">
      <c r="Z27233" s="218"/>
      <c r="AA27233" s="218"/>
    </row>
    <row r="27234" spans="26:27" x14ac:dyDescent="0.2">
      <c r="Z27234" s="218"/>
      <c r="AA27234" s="218"/>
    </row>
    <row r="27235" spans="26:27" x14ac:dyDescent="0.2">
      <c r="Z27235" s="218"/>
      <c r="AA27235" s="218"/>
    </row>
    <row r="27236" spans="26:27" x14ac:dyDescent="0.2">
      <c r="Z27236" s="218"/>
      <c r="AA27236" s="218"/>
    </row>
    <row r="27237" spans="26:27" x14ac:dyDescent="0.2">
      <c r="Z27237" s="218"/>
      <c r="AA27237" s="218"/>
    </row>
    <row r="27238" spans="26:27" x14ac:dyDescent="0.2">
      <c r="Z27238" s="218"/>
      <c r="AA27238" s="218"/>
    </row>
    <row r="27239" spans="26:27" x14ac:dyDescent="0.2">
      <c r="Z27239" s="218"/>
      <c r="AA27239" s="218"/>
    </row>
    <row r="27240" spans="26:27" x14ac:dyDescent="0.2">
      <c r="Z27240" s="218"/>
      <c r="AA27240" s="218"/>
    </row>
    <row r="27241" spans="26:27" x14ac:dyDescent="0.2">
      <c r="Z27241" s="218"/>
      <c r="AA27241" s="218"/>
    </row>
    <row r="27242" spans="26:27" x14ac:dyDescent="0.2">
      <c r="Z27242" s="218"/>
      <c r="AA27242" s="218"/>
    </row>
    <row r="27243" spans="26:27" x14ac:dyDescent="0.2">
      <c r="Z27243" s="218"/>
      <c r="AA27243" s="218"/>
    </row>
    <row r="27244" spans="26:27" x14ac:dyDescent="0.2">
      <c r="Z27244" s="218"/>
      <c r="AA27244" s="218"/>
    </row>
    <row r="27245" spans="26:27" x14ac:dyDescent="0.2">
      <c r="Z27245" s="218"/>
      <c r="AA27245" s="218"/>
    </row>
    <row r="27246" spans="26:27" x14ac:dyDescent="0.2">
      <c r="Z27246" s="218"/>
      <c r="AA27246" s="218"/>
    </row>
    <row r="27247" spans="26:27" x14ac:dyDescent="0.2">
      <c r="Z27247" s="218"/>
      <c r="AA27247" s="218"/>
    </row>
    <row r="27248" spans="26:27" x14ac:dyDescent="0.2">
      <c r="Z27248" s="218"/>
      <c r="AA27248" s="218"/>
    </row>
    <row r="27249" spans="26:27" x14ac:dyDescent="0.2">
      <c r="Z27249" s="218"/>
      <c r="AA27249" s="218"/>
    </row>
    <row r="27250" spans="26:27" x14ac:dyDescent="0.2">
      <c r="Z27250" s="218"/>
      <c r="AA27250" s="218"/>
    </row>
    <row r="27251" spans="26:27" x14ac:dyDescent="0.2">
      <c r="Z27251" s="218"/>
      <c r="AA27251" s="218"/>
    </row>
    <row r="27252" spans="26:27" x14ac:dyDescent="0.2">
      <c r="Z27252" s="218"/>
      <c r="AA27252" s="218"/>
    </row>
    <row r="27253" spans="26:27" x14ac:dyDescent="0.2">
      <c r="Z27253" s="218"/>
      <c r="AA27253" s="218"/>
    </row>
    <row r="27254" spans="26:27" x14ac:dyDescent="0.2">
      <c r="Z27254" s="218"/>
      <c r="AA27254" s="218"/>
    </row>
    <row r="27255" spans="26:27" x14ac:dyDescent="0.2">
      <c r="Z27255" s="218"/>
      <c r="AA27255" s="218"/>
    </row>
    <row r="27256" spans="26:27" x14ac:dyDescent="0.2">
      <c r="Z27256" s="218"/>
      <c r="AA27256" s="218"/>
    </row>
    <row r="27257" spans="26:27" x14ac:dyDescent="0.2">
      <c r="Z27257" s="218"/>
      <c r="AA27257" s="218"/>
    </row>
    <row r="27258" spans="26:27" x14ac:dyDescent="0.2">
      <c r="Z27258" s="218"/>
      <c r="AA27258" s="218"/>
    </row>
    <row r="27259" spans="26:27" x14ac:dyDescent="0.2">
      <c r="Z27259" s="218"/>
      <c r="AA27259" s="218"/>
    </row>
    <row r="27260" spans="26:27" x14ac:dyDescent="0.2">
      <c r="Z27260" s="218"/>
      <c r="AA27260" s="218"/>
    </row>
    <row r="27261" spans="26:27" x14ac:dyDescent="0.2">
      <c r="Z27261" s="218"/>
      <c r="AA27261" s="218"/>
    </row>
    <row r="27262" spans="26:27" x14ac:dyDescent="0.2">
      <c r="Z27262" s="218"/>
      <c r="AA27262" s="218"/>
    </row>
    <row r="27263" spans="26:27" x14ac:dyDescent="0.2">
      <c r="Z27263" s="218"/>
      <c r="AA27263" s="218"/>
    </row>
    <row r="27264" spans="26:27" x14ac:dyDescent="0.2">
      <c r="Z27264" s="218"/>
      <c r="AA27264" s="218"/>
    </row>
    <row r="27265" spans="26:27" x14ac:dyDescent="0.2">
      <c r="Z27265" s="218"/>
      <c r="AA27265" s="218"/>
    </row>
    <row r="27266" spans="26:27" x14ac:dyDescent="0.2">
      <c r="Z27266" s="218"/>
      <c r="AA27266" s="218"/>
    </row>
    <row r="27267" spans="26:27" x14ac:dyDescent="0.2">
      <c r="Z27267" s="218"/>
      <c r="AA27267" s="218"/>
    </row>
    <row r="27268" spans="26:27" x14ac:dyDescent="0.2">
      <c r="Z27268" s="218"/>
      <c r="AA27268" s="218"/>
    </row>
    <row r="27269" spans="26:27" x14ac:dyDescent="0.2">
      <c r="Z27269" s="218"/>
      <c r="AA27269" s="218"/>
    </row>
    <row r="27270" spans="26:27" x14ac:dyDescent="0.2">
      <c r="Z27270" s="218"/>
      <c r="AA27270" s="218"/>
    </row>
    <row r="27271" spans="26:27" x14ac:dyDescent="0.2">
      <c r="Z27271" s="218"/>
      <c r="AA27271" s="218"/>
    </row>
    <row r="27272" spans="26:27" x14ac:dyDescent="0.2">
      <c r="Z27272" s="218"/>
      <c r="AA27272" s="218"/>
    </row>
    <row r="27273" spans="26:27" x14ac:dyDescent="0.2">
      <c r="Z27273" s="218"/>
      <c r="AA27273" s="218"/>
    </row>
    <row r="27274" spans="26:27" x14ac:dyDescent="0.2">
      <c r="Z27274" s="218"/>
      <c r="AA27274" s="218"/>
    </row>
    <row r="27275" spans="26:27" x14ac:dyDescent="0.2">
      <c r="Z27275" s="218"/>
      <c r="AA27275" s="218"/>
    </row>
    <row r="27276" spans="26:27" x14ac:dyDescent="0.2">
      <c r="Z27276" s="218"/>
      <c r="AA27276" s="218"/>
    </row>
    <row r="27277" spans="26:27" x14ac:dyDescent="0.2">
      <c r="Z27277" s="218"/>
      <c r="AA27277" s="218"/>
    </row>
    <row r="27278" spans="26:27" x14ac:dyDescent="0.2">
      <c r="Z27278" s="218"/>
      <c r="AA27278" s="218"/>
    </row>
    <row r="27279" spans="26:27" x14ac:dyDescent="0.2">
      <c r="Z27279" s="218"/>
      <c r="AA27279" s="218"/>
    </row>
    <row r="27280" spans="26:27" x14ac:dyDescent="0.2">
      <c r="Z27280" s="218"/>
      <c r="AA27280" s="218"/>
    </row>
    <row r="27281" spans="26:27" x14ac:dyDescent="0.2">
      <c r="Z27281" s="218"/>
      <c r="AA27281" s="218"/>
    </row>
    <row r="27282" spans="26:27" x14ac:dyDescent="0.2">
      <c r="Z27282" s="218"/>
      <c r="AA27282" s="218"/>
    </row>
    <row r="27283" spans="26:27" x14ac:dyDescent="0.2">
      <c r="Z27283" s="218"/>
      <c r="AA27283" s="218"/>
    </row>
    <row r="27284" spans="26:27" x14ac:dyDescent="0.2">
      <c r="Z27284" s="218"/>
      <c r="AA27284" s="218"/>
    </row>
    <row r="27285" spans="26:27" x14ac:dyDescent="0.2">
      <c r="Z27285" s="218"/>
      <c r="AA27285" s="218"/>
    </row>
    <row r="27286" spans="26:27" x14ac:dyDescent="0.2">
      <c r="Z27286" s="218"/>
      <c r="AA27286" s="218"/>
    </row>
    <row r="27287" spans="26:27" x14ac:dyDescent="0.2">
      <c r="Z27287" s="218"/>
      <c r="AA27287" s="218"/>
    </row>
    <row r="27288" spans="26:27" x14ac:dyDescent="0.2">
      <c r="Z27288" s="218"/>
      <c r="AA27288" s="218"/>
    </row>
    <row r="27289" spans="26:27" x14ac:dyDescent="0.2">
      <c r="Z27289" s="218"/>
      <c r="AA27289" s="218"/>
    </row>
    <row r="27290" spans="26:27" x14ac:dyDescent="0.2">
      <c r="Z27290" s="218"/>
      <c r="AA27290" s="218"/>
    </row>
    <row r="27291" spans="26:27" x14ac:dyDescent="0.2">
      <c r="Z27291" s="218"/>
      <c r="AA27291" s="218"/>
    </row>
    <row r="27292" spans="26:27" x14ac:dyDescent="0.2">
      <c r="Z27292" s="218"/>
      <c r="AA27292" s="218"/>
    </row>
    <row r="27293" spans="26:27" x14ac:dyDescent="0.2">
      <c r="Z27293" s="218"/>
      <c r="AA27293" s="218"/>
    </row>
    <row r="27294" spans="26:27" x14ac:dyDescent="0.2">
      <c r="Z27294" s="218"/>
      <c r="AA27294" s="218"/>
    </row>
    <row r="27295" spans="26:27" x14ac:dyDescent="0.2">
      <c r="Z27295" s="218"/>
      <c r="AA27295" s="218"/>
    </row>
    <row r="27296" spans="26:27" x14ac:dyDescent="0.2">
      <c r="Z27296" s="218"/>
      <c r="AA27296" s="218"/>
    </row>
    <row r="27297" spans="26:27" x14ac:dyDescent="0.2">
      <c r="Z27297" s="218"/>
      <c r="AA27297" s="218"/>
    </row>
    <row r="27298" spans="26:27" x14ac:dyDescent="0.2">
      <c r="Z27298" s="218"/>
      <c r="AA27298" s="218"/>
    </row>
    <row r="27299" spans="26:27" x14ac:dyDescent="0.2">
      <c r="Z27299" s="218"/>
      <c r="AA27299" s="218"/>
    </row>
    <row r="27300" spans="26:27" x14ac:dyDescent="0.2">
      <c r="Z27300" s="218"/>
      <c r="AA27300" s="218"/>
    </row>
    <row r="27301" spans="26:27" x14ac:dyDescent="0.2">
      <c r="Z27301" s="218"/>
      <c r="AA27301" s="218"/>
    </row>
    <row r="27302" spans="26:27" x14ac:dyDescent="0.2">
      <c r="Z27302" s="218"/>
      <c r="AA27302" s="218"/>
    </row>
    <row r="27303" spans="26:27" x14ac:dyDescent="0.2">
      <c r="Z27303" s="218"/>
      <c r="AA27303" s="218"/>
    </row>
    <row r="27304" spans="26:27" x14ac:dyDescent="0.2">
      <c r="Z27304" s="218"/>
      <c r="AA27304" s="218"/>
    </row>
    <row r="27305" spans="26:27" x14ac:dyDescent="0.2">
      <c r="Z27305" s="218"/>
      <c r="AA27305" s="218"/>
    </row>
    <row r="27306" spans="26:27" x14ac:dyDescent="0.2">
      <c r="Z27306" s="218"/>
      <c r="AA27306" s="218"/>
    </row>
    <row r="27307" spans="26:27" x14ac:dyDescent="0.2">
      <c r="Z27307" s="218"/>
      <c r="AA27307" s="218"/>
    </row>
    <row r="27308" spans="26:27" x14ac:dyDescent="0.2">
      <c r="Z27308" s="218"/>
      <c r="AA27308" s="218"/>
    </row>
    <row r="27309" spans="26:27" x14ac:dyDescent="0.2">
      <c r="Z27309" s="218"/>
      <c r="AA27309" s="218"/>
    </row>
    <row r="27310" spans="26:27" x14ac:dyDescent="0.2">
      <c r="Z27310" s="218"/>
      <c r="AA27310" s="218"/>
    </row>
    <row r="27311" spans="26:27" x14ac:dyDescent="0.2">
      <c r="Z27311" s="218"/>
      <c r="AA27311" s="218"/>
    </row>
    <row r="27312" spans="26:27" x14ac:dyDescent="0.2">
      <c r="Z27312" s="218"/>
      <c r="AA27312" s="218"/>
    </row>
    <row r="27313" spans="26:27" x14ac:dyDescent="0.2">
      <c r="Z27313" s="218"/>
      <c r="AA27313" s="218"/>
    </row>
    <row r="27314" spans="26:27" x14ac:dyDescent="0.2">
      <c r="Z27314" s="218"/>
      <c r="AA27314" s="218"/>
    </row>
    <row r="27315" spans="26:27" x14ac:dyDescent="0.2">
      <c r="Z27315" s="218"/>
      <c r="AA27315" s="218"/>
    </row>
    <row r="27316" spans="26:27" x14ac:dyDescent="0.2">
      <c r="Z27316" s="218"/>
      <c r="AA27316" s="218"/>
    </row>
    <row r="27317" spans="26:27" x14ac:dyDescent="0.2">
      <c r="Z27317" s="218"/>
      <c r="AA27317" s="218"/>
    </row>
    <row r="27318" spans="26:27" x14ac:dyDescent="0.2">
      <c r="Z27318" s="218"/>
      <c r="AA27318" s="218"/>
    </row>
    <row r="27319" spans="26:27" x14ac:dyDescent="0.2">
      <c r="Z27319" s="218"/>
      <c r="AA27319" s="218"/>
    </row>
    <row r="27320" spans="26:27" x14ac:dyDescent="0.2">
      <c r="Z27320" s="218"/>
      <c r="AA27320" s="218"/>
    </row>
    <row r="27321" spans="26:27" x14ac:dyDescent="0.2">
      <c r="Z27321" s="218"/>
      <c r="AA27321" s="218"/>
    </row>
    <row r="27322" spans="26:27" x14ac:dyDescent="0.2">
      <c r="Z27322" s="218"/>
      <c r="AA27322" s="218"/>
    </row>
    <row r="27323" spans="26:27" x14ac:dyDescent="0.2">
      <c r="Z27323" s="218"/>
      <c r="AA27323" s="218"/>
    </row>
    <row r="27324" spans="26:27" x14ac:dyDescent="0.2">
      <c r="Z27324" s="218"/>
      <c r="AA27324" s="218"/>
    </row>
    <row r="27325" spans="26:27" x14ac:dyDescent="0.2">
      <c r="Z27325" s="218"/>
      <c r="AA27325" s="218"/>
    </row>
    <row r="27326" spans="26:27" x14ac:dyDescent="0.2">
      <c r="Z27326" s="218"/>
      <c r="AA27326" s="218"/>
    </row>
    <row r="27327" spans="26:27" x14ac:dyDescent="0.2">
      <c r="Z27327" s="218"/>
      <c r="AA27327" s="218"/>
    </row>
    <row r="27328" spans="26:27" x14ac:dyDescent="0.2">
      <c r="Z27328" s="218"/>
      <c r="AA27328" s="218"/>
    </row>
    <row r="27329" spans="26:27" x14ac:dyDescent="0.2">
      <c r="Z27329" s="218"/>
      <c r="AA27329" s="218"/>
    </row>
    <row r="27330" spans="26:27" x14ac:dyDescent="0.2">
      <c r="Z27330" s="218"/>
      <c r="AA27330" s="218"/>
    </row>
    <row r="27331" spans="26:27" x14ac:dyDescent="0.2">
      <c r="Z27331" s="218"/>
      <c r="AA27331" s="218"/>
    </row>
    <row r="27332" spans="26:27" x14ac:dyDescent="0.2">
      <c r="Z27332" s="218"/>
      <c r="AA27332" s="218"/>
    </row>
    <row r="27333" spans="26:27" x14ac:dyDescent="0.2">
      <c r="Z27333" s="218"/>
      <c r="AA27333" s="218"/>
    </row>
    <row r="27334" spans="26:27" x14ac:dyDescent="0.2">
      <c r="Z27334" s="218"/>
      <c r="AA27334" s="218"/>
    </row>
    <row r="27335" spans="26:27" x14ac:dyDescent="0.2">
      <c r="Z27335" s="218"/>
      <c r="AA27335" s="218"/>
    </row>
    <row r="27336" spans="26:27" x14ac:dyDescent="0.2">
      <c r="Z27336" s="218"/>
      <c r="AA27336" s="218"/>
    </row>
    <row r="27337" spans="26:27" x14ac:dyDescent="0.2">
      <c r="Z27337" s="218"/>
      <c r="AA27337" s="218"/>
    </row>
    <row r="27338" spans="26:27" x14ac:dyDescent="0.2">
      <c r="Z27338" s="218"/>
      <c r="AA27338" s="218"/>
    </row>
    <row r="27339" spans="26:27" x14ac:dyDescent="0.2">
      <c r="Z27339" s="218"/>
      <c r="AA27339" s="218"/>
    </row>
    <row r="27340" spans="26:27" x14ac:dyDescent="0.2">
      <c r="Z27340" s="218"/>
      <c r="AA27340" s="218"/>
    </row>
    <row r="27341" spans="26:27" x14ac:dyDescent="0.2">
      <c r="Z27341" s="218"/>
      <c r="AA27341" s="218"/>
    </row>
    <row r="27342" spans="26:27" x14ac:dyDescent="0.2">
      <c r="Z27342" s="218"/>
      <c r="AA27342" s="218"/>
    </row>
    <row r="27343" spans="26:27" x14ac:dyDescent="0.2">
      <c r="Z27343" s="218"/>
      <c r="AA27343" s="218"/>
    </row>
    <row r="27344" spans="26:27" x14ac:dyDescent="0.2">
      <c r="Z27344" s="218"/>
      <c r="AA27344" s="218"/>
    </row>
    <row r="27345" spans="26:27" x14ac:dyDescent="0.2">
      <c r="Z27345" s="218"/>
      <c r="AA27345" s="218"/>
    </row>
    <row r="27346" spans="26:27" x14ac:dyDescent="0.2">
      <c r="Z27346" s="218"/>
      <c r="AA27346" s="218"/>
    </row>
    <row r="27347" spans="26:27" x14ac:dyDescent="0.2">
      <c r="Z27347" s="218"/>
      <c r="AA27347" s="218"/>
    </row>
    <row r="27348" spans="26:27" x14ac:dyDescent="0.2">
      <c r="Z27348" s="218"/>
      <c r="AA27348" s="218"/>
    </row>
    <row r="27349" spans="26:27" x14ac:dyDescent="0.2">
      <c r="Z27349" s="218"/>
      <c r="AA27349" s="218"/>
    </row>
    <row r="27350" spans="26:27" x14ac:dyDescent="0.2">
      <c r="Z27350" s="218"/>
      <c r="AA27350" s="218"/>
    </row>
    <row r="27351" spans="26:27" x14ac:dyDescent="0.2">
      <c r="Z27351" s="218"/>
      <c r="AA27351" s="218"/>
    </row>
    <row r="27352" spans="26:27" x14ac:dyDescent="0.2">
      <c r="Z27352" s="218"/>
      <c r="AA27352" s="218"/>
    </row>
    <row r="27353" spans="26:27" x14ac:dyDescent="0.2">
      <c r="Z27353" s="218"/>
      <c r="AA27353" s="218"/>
    </row>
    <row r="27354" spans="26:27" x14ac:dyDescent="0.2">
      <c r="Z27354" s="218"/>
      <c r="AA27354" s="218"/>
    </row>
    <row r="27355" spans="26:27" x14ac:dyDescent="0.2">
      <c r="Z27355" s="218"/>
      <c r="AA27355" s="218"/>
    </row>
    <row r="27356" spans="26:27" x14ac:dyDescent="0.2">
      <c r="Z27356" s="218"/>
      <c r="AA27356" s="218"/>
    </row>
    <row r="27357" spans="26:27" x14ac:dyDescent="0.2">
      <c r="Z27357" s="218"/>
      <c r="AA27357" s="218"/>
    </row>
    <row r="27358" spans="26:27" x14ac:dyDescent="0.2">
      <c r="Z27358" s="218"/>
      <c r="AA27358" s="218"/>
    </row>
    <row r="27359" spans="26:27" x14ac:dyDescent="0.2">
      <c r="Z27359" s="218"/>
      <c r="AA27359" s="218"/>
    </row>
    <row r="27360" spans="26:27" x14ac:dyDescent="0.2">
      <c r="Z27360" s="218"/>
      <c r="AA27360" s="218"/>
    </row>
    <row r="27361" spans="26:27" x14ac:dyDescent="0.2">
      <c r="Z27361" s="218"/>
      <c r="AA27361" s="218"/>
    </row>
    <row r="27362" spans="26:27" x14ac:dyDescent="0.2">
      <c r="Z27362" s="218"/>
      <c r="AA27362" s="218"/>
    </row>
    <row r="27363" spans="26:27" x14ac:dyDescent="0.2">
      <c r="Z27363" s="218"/>
      <c r="AA27363" s="218"/>
    </row>
    <row r="27364" spans="26:27" x14ac:dyDescent="0.2">
      <c r="Z27364" s="218"/>
      <c r="AA27364" s="218"/>
    </row>
    <row r="27365" spans="26:27" x14ac:dyDescent="0.2">
      <c r="Z27365" s="218"/>
      <c r="AA27365" s="218"/>
    </row>
    <row r="27366" spans="26:27" x14ac:dyDescent="0.2">
      <c r="Z27366" s="218"/>
      <c r="AA27366" s="218"/>
    </row>
    <row r="27367" spans="26:27" x14ac:dyDescent="0.2">
      <c r="Z27367" s="218"/>
      <c r="AA27367" s="218"/>
    </row>
    <row r="27368" spans="26:27" x14ac:dyDescent="0.2">
      <c r="Z27368" s="218"/>
      <c r="AA27368" s="218"/>
    </row>
    <row r="27369" spans="26:27" x14ac:dyDescent="0.2">
      <c r="Z27369" s="218"/>
      <c r="AA27369" s="218"/>
    </row>
    <row r="27370" spans="26:27" x14ac:dyDescent="0.2">
      <c r="Z27370" s="218"/>
      <c r="AA27370" s="218"/>
    </row>
    <row r="27371" spans="26:27" x14ac:dyDescent="0.2">
      <c r="Z27371" s="218"/>
      <c r="AA27371" s="218"/>
    </row>
    <row r="27372" spans="26:27" x14ac:dyDescent="0.2">
      <c r="Z27372" s="218"/>
      <c r="AA27372" s="218"/>
    </row>
    <row r="27373" spans="26:27" x14ac:dyDescent="0.2">
      <c r="Z27373" s="218"/>
      <c r="AA27373" s="218"/>
    </row>
    <row r="27374" spans="26:27" x14ac:dyDescent="0.2">
      <c r="Z27374" s="218"/>
      <c r="AA27374" s="218"/>
    </row>
    <row r="27375" spans="26:27" x14ac:dyDescent="0.2">
      <c r="Z27375" s="218"/>
      <c r="AA27375" s="218"/>
    </row>
    <row r="27376" spans="26:27" x14ac:dyDescent="0.2">
      <c r="Z27376" s="218"/>
      <c r="AA27376" s="218"/>
    </row>
    <row r="27377" spans="26:27" x14ac:dyDescent="0.2">
      <c r="Z27377" s="218"/>
      <c r="AA27377" s="218"/>
    </row>
    <row r="27378" spans="26:27" x14ac:dyDescent="0.2">
      <c r="Z27378" s="218"/>
      <c r="AA27378" s="218"/>
    </row>
    <row r="27379" spans="26:27" x14ac:dyDescent="0.2">
      <c r="Z27379" s="218"/>
      <c r="AA27379" s="218"/>
    </row>
    <row r="27380" spans="26:27" x14ac:dyDescent="0.2">
      <c r="Z27380" s="218"/>
      <c r="AA27380" s="218"/>
    </row>
    <row r="27381" spans="26:27" x14ac:dyDescent="0.2">
      <c r="Z27381" s="218"/>
      <c r="AA27381" s="218"/>
    </row>
    <row r="27382" spans="26:27" x14ac:dyDescent="0.2">
      <c r="Z27382" s="218"/>
      <c r="AA27382" s="218"/>
    </row>
    <row r="27383" spans="26:27" x14ac:dyDescent="0.2">
      <c r="Z27383" s="218"/>
      <c r="AA27383" s="218"/>
    </row>
    <row r="27384" spans="26:27" x14ac:dyDescent="0.2">
      <c r="Z27384" s="218"/>
      <c r="AA27384" s="218"/>
    </row>
    <row r="27385" spans="26:27" x14ac:dyDescent="0.2">
      <c r="Z27385" s="218"/>
      <c r="AA27385" s="218"/>
    </row>
    <row r="27386" spans="26:27" x14ac:dyDescent="0.2">
      <c r="Z27386" s="218"/>
      <c r="AA27386" s="218"/>
    </row>
    <row r="27387" spans="26:27" x14ac:dyDescent="0.2">
      <c r="Z27387" s="218"/>
      <c r="AA27387" s="218"/>
    </row>
    <row r="27388" spans="26:27" x14ac:dyDescent="0.2">
      <c r="Z27388" s="218"/>
      <c r="AA27388" s="218"/>
    </row>
    <row r="27389" spans="26:27" x14ac:dyDescent="0.2">
      <c r="Z27389" s="218"/>
      <c r="AA27389" s="218"/>
    </row>
    <row r="27390" spans="26:27" x14ac:dyDescent="0.2">
      <c r="Z27390" s="218"/>
      <c r="AA27390" s="218"/>
    </row>
    <row r="27391" spans="26:27" x14ac:dyDescent="0.2">
      <c r="Z27391" s="218"/>
      <c r="AA27391" s="218"/>
    </row>
    <row r="27392" spans="26:27" x14ac:dyDescent="0.2">
      <c r="Z27392" s="218"/>
      <c r="AA27392" s="218"/>
    </row>
    <row r="27393" spans="26:27" x14ac:dyDescent="0.2">
      <c r="Z27393" s="218"/>
      <c r="AA27393" s="218"/>
    </row>
    <row r="27394" spans="26:27" x14ac:dyDescent="0.2">
      <c r="Z27394" s="218"/>
      <c r="AA27394" s="218"/>
    </row>
    <row r="27395" spans="26:27" x14ac:dyDescent="0.2">
      <c r="Z27395" s="218"/>
      <c r="AA27395" s="218"/>
    </row>
    <row r="27396" spans="26:27" x14ac:dyDescent="0.2">
      <c r="Z27396" s="218"/>
      <c r="AA27396" s="218"/>
    </row>
    <row r="27397" spans="26:27" x14ac:dyDescent="0.2">
      <c r="Z27397" s="218"/>
      <c r="AA27397" s="218"/>
    </row>
    <row r="27398" spans="26:27" x14ac:dyDescent="0.2">
      <c r="Z27398" s="218"/>
      <c r="AA27398" s="218"/>
    </row>
    <row r="27399" spans="26:27" x14ac:dyDescent="0.2">
      <c r="Z27399" s="218"/>
      <c r="AA27399" s="218"/>
    </row>
    <row r="27400" spans="26:27" x14ac:dyDescent="0.2">
      <c r="Z27400" s="218"/>
      <c r="AA27400" s="218"/>
    </row>
    <row r="27401" spans="26:27" x14ac:dyDescent="0.2">
      <c r="Z27401" s="218"/>
      <c r="AA27401" s="218"/>
    </row>
    <row r="27402" spans="26:27" x14ac:dyDescent="0.2">
      <c r="Z27402" s="218"/>
      <c r="AA27402" s="218"/>
    </row>
    <row r="27403" spans="26:27" x14ac:dyDescent="0.2">
      <c r="Z27403" s="218"/>
      <c r="AA27403" s="218"/>
    </row>
    <row r="27404" spans="26:27" x14ac:dyDescent="0.2">
      <c r="Z27404" s="218"/>
      <c r="AA27404" s="218"/>
    </row>
    <row r="27405" spans="26:27" x14ac:dyDescent="0.2">
      <c r="Z27405" s="218"/>
      <c r="AA27405" s="218"/>
    </row>
    <row r="27406" spans="26:27" x14ac:dyDescent="0.2">
      <c r="Z27406" s="218"/>
      <c r="AA27406" s="218"/>
    </row>
    <row r="27407" spans="26:27" x14ac:dyDescent="0.2">
      <c r="Z27407" s="218"/>
      <c r="AA27407" s="218"/>
    </row>
    <row r="27408" spans="26:27" x14ac:dyDescent="0.2">
      <c r="Z27408" s="218"/>
      <c r="AA27408" s="218"/>
    </row>
    <row r="27409" spans="26:27" x14ac:dyDescent="0.2">
      <c r="Z27409" s="218"/>
      <c r="AA27409" s="218"/>
    </row>
    <row r="27410" spans="26:27" x14ac:dyDescent="0.2">
      <c r="Z27410" s="218"/>
      <c r="AA27410" s="218"/>
    </row>
    <row r="27411" spans="26:27" x14ac:dyDescent="0.2">
      <c r="Z27411" s="218"/>
      <c r="AA27411" s="218"/>
    </row>
    <row r="27412" spans="26:27" x14ac:dyDescent="0.2">
      <c r="Z27412" s="218"/>
      <c r="AA27412" s="218"/>
    </row>
    <row r="27413" spans="26:27" x14ac:dyDescent="0.2">
      <c r="Z27413" s="218"/>
      <c r="AA27413" s="218"/>
    </row>
    <row r="27414" spans="26:27" x14ac:dyDescent="0.2">
      <c r="Z27414" s="218"/>
      <c r="AA27414" s="218"/>
    </row>
    <row r="27415" spans="26:27" x14ac:dyDescent="0.2">
      <c r="Z27415" s="218"/>
      <c r="AA27415" s="218"/>
    </row>
    <row r="27416" spans="26:27" x14ac:dyDescent="0.2">
      <c r="Z27416" s="218"/>
      <c r="AA27416" s="218"/>
    </row>
    <row r="27417" spans="26:27" x14ac:dyDescent="0.2">
      <c r="Z27417" s="218"/>
      <c r="AA27417" s="218"/>
    </row>
    <row r="27418" spans="26:27" x14ac:dyDescent="0.2">
      <c r="Z27418" s="218"/>
      <c r="AA27418" s="218"/>
    </row>
    <row r="27419" spans="26:27" x14ac:dyDescent="0.2">
      <c r="Z27419" s="218"/>
      <c r="AA27419" s="218"/>
    </row>
    <row r="27420" spans="26:27" x14ac:dyDescent="0.2">
      <c r="Z27420" s="218"/>
      <c r="AA27420" s="218"/>
    </row>
    <row r="27421" spans="26:27" x14ac:dyDescent="0.2">
      <c r="Z27421" s="218"/>
      <c r="AA27421" s="218"/>
    </row>
    <row r="27422" spans="26:27" x14ac:dyDescent="0.2">
      <c r="Z27422" s="218"/>
      <c r="AA27422" s="218"/>
    </row>
    <row r="27423" spans="26:27" x14ac:dyDescent="0.2">
      <c r="Z27423" s="218"/>
      <c r="AA27423" s="218"/>
    </row>
    <row r="27424" spans="26:27" x14ac:dyDescent="0.2">
      <c r="Z27424" s="218"/>
      <c r="AA27424" s="218"/>
    </row>
    <row r="27425" spans="26:27" x14ac:dyDescent="0.2">
      <c r="Z27425" s="218"/>
      <c r="AA27425" s="218"/>
    </row>
    <row r="27426" spans="26:27" x14ac:dyDescent="0.2">
      <c r="Z27426" s="218"/>
      <c r="AA27426" s="218"/>
    </row>
    <row r="27427" spans="26:27" x14ac:dyDescent="0.2">
      <c r="Z27427" s="218"/>
      <c r="AA27427" s="218"/>
    </row>
    <row r="27428" spans="26:27" x14ac:dyDescent="0.2">
      <c r="Z27428" s="218"/>
      <c r="AA27428" s="218"/>
    </row>
    <row r="27429" spans="26:27" x14ac:dyDescent="0.2">
      <c r="Z27429" s="218"/>
      <c r="AA27429" s="218"/>
    </row>
    <row r="27430" spans="26:27" x14ac:dyDescent="0.2">
      <c r="Z27430" s="218"/>
      <c r="AA27430" s="218"/>
    </row>
    <row r="27431" spans="26:27" x14ac:dyDescent="0.2">
      <c r="Z27431" s="218"/>
      <c r="AA27431" s="218"/>
    </row>
    <row r="27432" spans="26:27" x14ac:dyDescent="0.2">
      <c r="Z27432" s="218"/>
      <c r="AA27432" s="218"/>
    </row>
    <row r="27433" spans="26:27" x14ac:dyDescent="0.2">
      <c r="Z27433" s="218"/>
      <c r="AA27433" s="218"/>
    </row>
    <row r="27434" spans="26:27" x14ac:dyDescent="0.2">
      <c r="Z27434" s="218"/>
      <c r="AA27434" s="218"/>
    </row>
    <row r="27435" spans="26:27" x14ac:dyDescent="0.2">
      <c r="Z27435" s="218"/>
      <c r="AA27435" s="218"/>
    </row>
    <row r="27436" spans="26:27" x14ac:dyDescent="0.2">
      <c r="Z27436" s="218"/>
      <c r="AA27436" s="218"/>
    </row>
    <row r="27437" spans="26:27" x14ac:dyDescent="0.2">
      <c r="Z27437" s="218"/>
      <c r="AA27437" s="218"/>
    </row>
    <row r="27438" spans="26:27" x14ac:dyDescent="0.2">
      <c r="Z27438" s="218"/>
      <c r="AA27438" s="218"/>
    </row>
    <row r="27439" spans="26:27" x14ac:dyDescent="0.2">
      <c r="Z27439" s="218"/>
      <c r="AA27439" s="218"/>
    </row>
    <row r="27440" spans="26:27" x14ac:dyDescent="0.2">
      <c r="Z27440" s="218"/>
      <c r="AA27440" s="218"/>
    </row>
    <row r="27441" spans="26:27" x14ac:dyDescent="0.2">
      <c r="Z27441" s="218"/>
      <c r="AA27441" s="218"/>
    </row>
    <row r="27442" spans="26:27" x14ac:dyDescent="0.2">
      <c r="Z27442" s="218"/>
      <c r="AA27442" s="218"/>
    </row>
    <row r="27443" spans="26:27" x14ac:dyDescent="0.2">
      <c r="Z27443" s="218"/>
      <c r="AA27443" s="218"/>
    </row>
    <row r="27444" spans="26:27" x14ac:dyDescent="0.2">
      <c r="Z27444" s="218"/>
      <c r="AA27444" s="218"/>
    </row>
    <row r="27445" spans="26:27" x14ac:dyDescent="0.2">
      <c r="Z27445" s="218"/>
      <c r="AA27445" s="218"/>
    </row>
    <row r="27446" spans="26:27" x14ac:dyDescent="0.2">
      <c r="Z27446" s="218"/>
      <c r="AA27446" s="218"/>
    </row>
    <row r="27447" spans="26:27" x14ac:dyDescent="0.2">
      <c r="Z27447" s="218"/>
      <c r="AA27447" s="218"/>
    </row>
    <row r="27448" spans="26:27" x14ac:dyDescent="0.2">
      <c r="Z27448" s="218"/>
      <c r="AA27448" s="218"/>
    </row>
    <row r="27449" spans="26:27" x14ac:dyDescent="0.2">
      <c r="Z27449" s="218"/>
      <c r="AA27449" s="218"/>
    </row>
    <row r="27450" spans="26:27" x14ac:dyDescent="0.2">
      <c r="Z27450" s="218"/>
      <c r="AA27450" s="218"/>
    </row>
    <row r="27451" spans="26:27" x14ac:dyDescent="0.2">
      <c r="Z27451" s="218"/>
      <c r="AA27451" s="218"/>
    </row>
    <row r="27452" spans="26:27" x14ac:dyDescent="0.2">
      <c r="Z27452" s="218"/>
      <c r="AA27452" s="218"/>
    </row>
    <row r="27453" spans="26:27" x14ac:dyDescent="0.2">
      <c r="Z27453" s="218"/>
      <c r="AA27453" s="218"/>
    </row>
    <row r="27454" spans="26:27" x14ac:dyDescent="0.2">
      <c r="Z27454" s="218"/>
      <c r="AA27454" s="218"/>
    </row>
    <row r="27455" spans="26:27" x14ac:dyDescent="0.2">
      <c r="Z27455" s="218"/>
      <c r="AA27455" s="218"/>
    </row>
    <row r="27456" spans="26:27" x14ac:dyDescent="0.2">
      <c r="Z27456" s="218"/>
      <c r="AA27456" s="218"/>
    </row>
    <row r="27457" spans="26:27" x14ac:dyDescent="0.2">
      <c r="Z27457" s="218"/>
      <c r="AA27457" s="218"/>
    </row>
    <row r="27458" spans="26:27" x14ac:dyDescent="0.2">
      <c r="Z27458" s="218"/>
      <c r="AA27458" s="218"/>
    </row>
    <row r="27459" spans="26:27" x14ac:dyDescent="0.2">
      <c r="Z27459" s="218"/>
      <c r="AA27459" s="218"/>
    </row>
    <row r="27460" spans="26:27" x14ac:dyDescent="0.2">
      <c r="Z27460" s="218"/>
      <c r="AA27460" s="218"/>
    </row>
    <row r="27461" spans="26:27" x14ac:dyDescent="0.2">
      <c r="Z27461" s="218"/>
      <c r="AA27461" s="218"/>
    </row>
    <row r="27462" spans="26:27" x14ac:dyDescent="0.2">
      <c r="Z27462" s="218"/>
      <c r="AA27462" s="218"/>
    </row>
    <row r="27463" spans="26:27" x14ac:dyDescent="0.2">
      <c r="Z27463" s="218"/>
      <c r="AA27463" s="218"/>
    </row>
    <row r="27464" spans="26:27" x14ac:dyDescent="0.2">
      <c r="Z27464" s="218"/>
      <c r="AA27464" s="218"/>
    </row>
    <row r="27465" spans="26:27" x14ac:dyDescent="0.2">
      <c r="Z27465" s="218"/>
      <c r="AA27465" s="218"/>
    </row>
    <row r="27466" spans="26:27" x14ac:dyDescent="0.2">
      <c r="Z27466" s="218"/>
      <c r="AA27466" s="218"/>
    </row>
    <row r="27467" spans="26:27" x14ac:dyDescent="0.2">
      <c r="Z27467" s="218"/>
      <c r="AA27467" s="218"/>
    </row>
    <row r="27468" spans="26:27" x14ac:dyDescent="0.2">
      <c r="Z27468" s="218"/>
      <c r="AA27468" s="218"/>
    </row>
    <row r="27469" spans="26:27" x14ac:dyDescent="0.2">
      <c r="Z27469" s="218"/>
      <c r="AA27469" s="218"/>
    </row>
    <row r="27470" spans="26:27" x14ac:dyDescent="0.2">
      <c r="Z27470" s="218"/>
      <c r="AA27470" s="218"/>
    </row>
    <row r="27471" spans="26:27" x14ac:dyDescent="0.2">
      <c r="Z27471" s="218"/>
      <c r="AA27471" s="218"/>
    </row>
    <row r="27472" spans="26:27" x14ac:dyDescent="0.2">
      <c r="Z27472" s="218"/>
      <c r="AA27472" s="218"/>
    </row>
    <row r="27473" spans="26:27" x14ac:dyDescent="0.2">
      <c r="Z27473" s="218"/>
      <c r="AA27473" s="218"/>
    </row>
    <row r="27474" spans="26:27" x14ac:dyDescent="0.2">
      <c r="Z27474" s="218"/>
      <c r="AA27474" s="218"/>
    </row>
    <row r="27475" spans="26:27" x14ac:dyDescent="0.2">
      <c r="Z27475" s="218"/>
      <c r="AA27475" s="218"/>
    </row>
    <row r="27476" spans="26:27" x14ac:dyDescent="0.2">
      <c r="Z27476" s="218"/>
      <c r="AA27476" s="218"/>
    </row>
    <row r="27477" spans="26:27" x14ac:dyDescent="0.2">
      <c r="Z27477" s="218"/>
      <c r="AA27477" s="218"/>
    </row>
    <row r="27478" spans="26:27" x14ac:dyDescent="0.2">
      <c r="Z27478" s="218"/>
      <c r="AA27478" s="218"/>
    </row>
    <row r="27479" spans="26:27" x14ac:dyDescent="0.2">
      <c r="Z27479" s="218"/>
      <c r="AA27479" s="218"/>
    </row>
    <row r="27480" spans="26:27" x14ac:dyDescent="0.2">
      <c r="Z27480" s="218"/>
      <c r="AA27480" s="218"/>
    </row>
    <row r="27481" spans="26:27" x14ac:dyDescent="0.2">
      <c r="Z27481" s="218"/>
      <c r="AA27481" s="218"/>
    </row>
    <row r="27482" spans="26:27" x14ac:dyDescent="0.2">
      <c r="Z27482" s="218"/>
      <c r="AA27482" s="218"/>
    </row>
    <row r="27483" spans="26:27" x14ac:dyDescent="0.2">
      <c r="Z27483" s="218"/>
      <c r="AA27483" s="218"/>
    </row>
    <row r="27484" spans="26:27" x14ac:dyDescent="0.2">
      <c r="Z27484" s="218"/>
      <c r="AA27484" s="218"/>
    </row>
    <row r="27485" spans="26:27" x14ac:dyDescent="0.2">
      <c r="Z27485" s="218"/>
      <c r="AA27485" s="218"/>
    </row>
    <row r="27486" spans="26:27" x14ac:dyDescent="0.2">
      <c r="Z27486" s="218"/>
      <c r="AA27486" s="218"/>
    </row>
    <row r="27487" spans="26:27" x14ac:dyDescent="0.2">
      <c r="Z27487" s="218"/>
      <c r="AA27487" s="218"/>
    </row>
    <row r="27488" spans="26:27" x14ac:dyDescent="0.2">
      <c r="Z27488" s="218"/>
      <c r="AA27488" s="218"/>
    </row>
    <row r="27489" spans="26:27" x14ac:dyDescent="0.2">
      <c r="Z27489" s="218"/>
      <c r="AA27489" s="218"/>
    </row>
    <row r="27490" spans="26:27" x14ac:dyDescent="0.2">
      <c r="Z27490" s="218"/>
      <c r="AA27490" s="218"/>
    </row>
    <row r="27491" spans="26:27" x14ac:dyDescent="0.2">
      <c r="Z27491" s="218"/>
      <c r="AA27491" s="218"/>
    </row>
    <row r="27492" spans="26:27" x14ac:dyDescent="0.2">
      <c r="Z27492" s="218"/>
      <c r="AA27492" s="218"/>
    </row>
    <row r="27493" spans="26:27" x14ac:dyDescent="0.2">
      <c r="Z27493" s="218"/>
      <c r="AA27493" s="218"/>
    </row>
    <row r="27494" spans="26:27" x14ac:dyDescent="0.2">
      <c r="Z27494" s="218"/>
      <c r="AA27494" s="218"/>
    </row>
    <row r="27495" spans="26:27" x14ac:dyDescent="0.2">
      <c r="Z27495" s="218"/>
      <c r="AA27495" s="218"/>
    </row>
    <row r="27496" spans="26:27" x14ac:dyDescent="0.2">
      <c r="Z27496" s="218"/>
      <c r="AA27496" s="218"/>
    </row>
    <row r="27497" spans="26:27" x14ac:dyDescent="0.2">
      <c r="Z27497" s="218"/>
      <c r="AA27497" s="218"/>
    </row>
    <row r="27498" spans="26:27" x14ac:dyDescent="0.2">
      <c r="Z27498" s="218"/>
      <c r="AA27498" s="218"/>
    </row>
    <row r="27499" spans="26:27" x14ac:dyDescent="0.2">
      <c r="Z27499" s="218"/>
      <c r="AA27499" s="218"/>
    </row>
    <row r="27500" spans="26:27" x14ac:dyDescent="0.2">
      <c r="Z27500" s="218"/>
      <c r="AA27500" s="218"/>
    </row>
    <row r="27501" spans="26:27" x14ac:dyDescent="0.2">
      <c r="Z27501" s="218"/>
      <c r="AA27501" s="218"/>
    </row>
    <row r="27502" spans="26:27" x14ac:dyDescent="0.2">
      <c r="Z27502" s="218"/>
      <c r="AA27502" s="218"/>
    </row>
    <row r="27503" spans="26:27" x14ac:dyDescent="0.2">
      <c r="Z27503" s="218"/>
      <c r="AA27503" s="218"/>
    </row>
    <row r="27504" spans="26:27" x14ac:dyDescent="0.2">
      <c r="Z27504" s="218"/>
      <c r="AA27504" s="218"/>
    </row>
    <row r="27505" spans="26:27" x14ac:dyDescent="0.2">
      <c r="Z27505" s="218"/>
      <c r="AA27505" s="218"/>
    </row>
    <row r="27506" spans="26:27" x14ac:dyDescent="0.2">
      <c r="Z27506" s="218"/>
      <c r="AA27506" s="218"/>
    </row>
    <row r="27507" spans="26:27" x14ac:dyDescent="0.2">
      <c r="Z27507" s="218"/>
      <c r="AA27507" s="218"/>
    </row>
    <row r="27508" spans="26:27" x14ac:dyDescent="0.2">
      <c r="Z27508" s="218"/>
      <c r="AA27508" s="218"/>
    </row>
    <row r="27509" spans="26:27" x14ac:dyDescent="0.2">
      <c r="Z27509" s="218"/>
      <c r="AA27509" s="218"/>
    </row>
    <row r="27510" spans="26:27" x14ac:dyDescent="0.2">
      <c r="Z27510" s="218"/>
      <c r="AA27510" s="218"/>
    </row>
    <row r="27511" spans="26:27" x14ac:dyDescent="0.2">
      <c r="Z27511" s="218"/>
      <c r="AA27511" s="218"/>
    </row>
    <row r="27512" spans="26:27" x14ac:dyDescent="0.2">
      <c r="Z27512" s="218"/>
      <c r="AA27512" s="218"/>
    </row>
    <row r="27513" spans="26:27" x14ac:dyDescent="0.2">
      <c r="Z27513" s="218"/>
      <c r="AA27513" s="218"/>
    </row>
    <row r="27514" spans="26:27" x14ac:dyDescent="0.2">
      <c r="Z27514" s="218"/>
      <c r="AA27514" s="218"/>
    </row>
    <row r="27515" spans="26:27" x14ac:dyDescent="0.2">
      <c r="Z27515" s="218"/>
      <c r="AA27515" s="218"/>
    </row>
    <row r="27516" spans="26:27" x14ac:dyDescent="0.2">
      <c r="Z27516" s="218"/>
      <c r="AA27516" s="218"/>
    </row>
    <row r="27517" spans="26:27" x14ac:dyDescent="0.2">
      <c r="Z27517" s="218"/>
      <c r="AA27517" s="218"/>
    </row>
    <row r="27518" spans="26:27" x14ac:dyDescent="0.2">
      <c r="Z27518" s="218"/>
      <c r="AA27518" s="218"/>
    </row>
    <row r="27519" spans="26:27" x14ac:dyDescent="0.2">
      <c r="Z27519" s="218"/>
      <c r="AA27519" s="218"/>
    </row>
    <row r="27520" spans="26:27" x14ac:dyDescent="0.2">
      <c r="Z27520" s="218"/>
      <c r="AA27520" s="218"/>
    </row>
    <row r="27521" spans="26:27" x14ac:dyDescent="0.2">
      <c r="Z27521" s="218"/>
      <c r="AA27521" s="218"/>
    </row>
    <row r="27522" spans="26:27" x14ac:dyDescent="0.2">
      <c r="Z27522" s="218"/>
      <c r="AA27522" s="218"/>
    </row>
    <row r="27523" spans="26:27" x14ac:dyDescent="0.2">
      <c r="Z27523" s="218"/>
      <c r="AA27523" s="218"/>
    </row>
    <row r="27524" spans="26:27" x14ac:dyDescent="0.2">
      <c r="Z27524" s="218"/>
      <c r="AA27524" s="218"/>
    </row>
    <row r="27525" spans="26:27" x14ac:dyDescent="0.2">
      <c r="Z27525" s="218"/>
      <c r="AA27525" s="218"/>
    </row>
    <row r="27526" spans="26:27" x14ac:dyDescent="0.2">
      <c r="Z27526" s="218"/>
      <c r="AA27526" s="218"/>
    </row>
    <row r="27527" spans="26:27" x14ac:dyDescent="0.2">
      <c r="Z27527" s="218"/>
      <c r="AA27527" s="218"/>
    </row>
    <row r="27528" spans="26:27" x14ac:dyDescent="0.2">
      <c r="Z27528" s="218"/>
      <c r="AA27528" s="218"/>
    </row>
    <row r="27529" spans="26:27" x14ac:dyDescent="0.2">
      <c r="Z27529" s="218"/>
      <c r="AA27529" s="218"/>
    </row>
    <row r="27530" spans="26:27" x14ac:dyDescent="0.2">
      <c r="Z27530" s="218"/>
      <c r="AA27530" s="218"/>
    </row>
    <row r="27531" spans="26:27" x14ac:dyDescent="0.2">
      <c r="Z27531" s="218"/>
      <c r="AA27531" s="218"/>
    </row>
    <row r="27532" spans="26:27" x14ac:dyDescent="0.2">
      <c r="Z27532" s="218"/>
      <c r="AA27532" s="218"/>
    </row>
    <row r="27533" spans="26:27" x14ac:dyDescent="0.2">
      <c r="Z27533" s="218"/>
      <c r="AA27533" s="218"/>
    </row>
    <row r="27534" spans="26:27" x14ac:dyDescent="0.2">
      <c r="Z27534" s="218"/>
      <c r="AA27534" s="218"/>
    </row>
    <row r="27535" spans="26:27" x14ac:dyDescent="0.2">
      <c r="Z27535" s="218"/>
      <c r="AA27535" s="218"/>
    </row>
    <row r="27536" spans="26:27" x14ac:dyDescent="0.2">
      <c r="Z27536" s="218"/>
      <c r="AA27536" s="218"/>
    </row>
    <row r="27537" spans="26:27" x14ac:dyDescent="0.2">
      <c r="Z27537" s="218"/>
      <c r="AA27537" s="218"/>
    </row>
    <row r="27538" spans="26:27" x14ac:dyDescent="0.2">
      <c r="Z27538" s="218"/>
      <c r="AA27538" s="218"/>
    </row>
    <row r="27539" spans="26:27" x14ac:dyDescent="0.2">
      <c r="Z27539" s="218"/>
      <c r="AA27539" s="218"/>
    </row>
    <row r="27540" spans="26:27" x14ac:dyDescent="0.2">
      <c r="Z27540" s="218"/>
      <c r="AA27540" s="218"/>
    </row>
    <row r="27541" spans="26:27" x14ac:dyDescent="0.2">
      <c r="Z27541" s="218"/>
      <c r="AA27541" s="218"/>
    </row>
    <row r="27542" spans="26:27" x14ac:dyDescent="0.2">
      <c r="Z27542" s="218"/>
      <c r="AA27542" s="218"/>
    </row>
    <row r="27543" spans="26:27" x14ac:dyDescent="0.2">
      <c r="Z27543" s="218"/>
      <c r="AA27543" s="218"/>
    </row>
    <row r="27544" spans="26:27" x14ac:dyDescent="0.2">
      <c r="Z27544" s="218"/>
      <c r="AA27544" s="218"/>
    </row>
    <row r="27545" spans="26:27" x14ac:dyDescent="0.2">
      <c r="Z27545" s="218"/>
      <c r="AA27545" s="218"/>
    </row>
    <row r="27546" spans="26:27" x14ac:dyDescent="0.2">
      <c r="Z27546" s="218"/>
      <c r="AA27546" s="218"/>
    </row>
    <row r="27547" spans="26:27" x14ac:dyDescent="0.2">
      <c r="Z27547" s="218"/>
      <c r="AA27547" s="218"/>
    </row>
    <row r="27548" spans="26:27" x14ac:dyDescent="0.2">
      <c r="Z27548" s="218"/>
      <c r="AA27548" s="218"/>
    </row>
    <row r="27549" spans="26:27" x14ac:dyDescent="0.2">
      <c r="Z27549" s="218"/>
      <c r="AA27549" s="218"/>
    </row>
    <row r="27550" spans="26:27" x14ac:dyDescent="0.2">
      <c r="Z27550" s="218"/>
      <c r="AA27550" s="218"/>
    </row>
    <row r="27551" spans="26:27" x14ac:dyDescent="0.2">
      <c r="Z27551" s="218"/>
      <c r="AA27551" s="218"/>
    </row>
    <row r="27552" spans="26:27" x14ac:dyDescent="0.2">
      <c r="Z27552" s="218"/>
      <c r="AA27552" s="218"/>
    </row>
    <row r="27553" spans="26:27" x14ac:dyDescent="0.2">
      <c r="Z27553" s="218"/>
      <c r="AA27553" s="218"/>
    </row>
    <row r="27554" spans="26:27" x14ac:dyDescent="0.2">
      <c r="Z27554" s="218"/>
      <c r="AA27554" s="218"/>
    </row>
    <row r="27555" spans="26:27" x14ac:dyDescent="0.2">
      <c r="Z27555" s="218"/>
      <c r="AA27555" s="218"/>
    </row>
    <row r="27556" spans="26:27" x14ac:dyDescent="0.2">
      <c r="Z27556" s="218"/>
      <c r="AA27556" s="218"/>
    </row>
    <row r="27557" spans="26:27" x14ac:dyDescent="0.2">
      <c r="Z27557" s="218"/>
      <c r="AA27557" s="218"/>
    </row>
    <row r="27558" spans="26:27" x14ac:dyDescent="0.2">
      <c r="Z27558" s="218"/>
      <c r="AA27558" s="218"/>
    </row>
    <row r="27559" spans="26:27" x14ac:dyDescent="0.2">
      <c r="Z27559" s="218"/>
      <c r="AA27559" s="218"/>
    </row>
    <row r="27560" spans="26:27" x14ac:dyDescent="0.2">
      <c r="Z27560" s="218"/>
      <c r="AA27560" s="218"/>
    </row>
    <row r="27561" spans="26:27" x14ac:dyDescent="0.2">
      <c r="Z27561" s="218"/>
      <c r="AA27561" s="218"/>
    </row>
    <row r="27562" spans="26:27" x14ac:dyDescent="0.2">
      <c r="Z27562" s="218"/>
      <c r="AA27562" s="218"/>
    </row>
    <row r="27563" spans="26:27" x14ac:dyDescent="0.2">
      <c r="Z27563" s="218"/>
      <c r="AA27563" s="218"/>
    </row>
    <row r="27564" spans="26:27" x14ac:dyDescent="0.2">
      <c r="Z27564" s="218"/>
      <c r="AA27564" s="218"/>
    </row>
    <row r="27565" spans="26:27" x14ac:dyDescent="0.2">
      <c r="Z27565" s="218"/>
      <c r="AA27565" s="218"/>
    </row>
    <row r="27566" spans="26:27" x14ac:dyDescent="0.2">
      <c r="Z27566" s="218"/>
      <c r="AA27566" s="218"/>
    </row>
    <row r="27567" spans="26:27" x14ac:dyDescent="0.2">
      <c r="Z27567" s="218"/>
      <c r="AA27567" s="218"/>
    </row>
    <row r="27568" spans="26:27" x14ac:dyDescent="0.2">
      <c r="Z27568" s="218"/>
      <c r="AA27568" s="218"/>
    </row>
    <row r="27569" spans="26:27" x14ac:dyDescent="0.2">
      <c r="Z27569" s="218"/>
      <c r="AA27569" s="218"/>
    </row>
    <row r="27570" spans="26:27" x14ac:dyDescent="0.2">
      <c r="Z27570" s="218"/>
      <c r="AA27570" s="218"/>
    </row>
    <row r="27571" spans="26:27" x14ac:dyDescent="0.2">
      <c r="Z27571" s="218"/>
      <c r="AA27571" s="218"/>
    </row>
    <row r="27572" spans="26:27" x14ac:dyDescent="0.2">
      <c r="Z27572" s="218"/>
      <c r="AA27572" s="218"/>
    </row>
    <row r="27573" spans="26:27" x14ac:dyDescent="0.2">
      <c r="Z27573" s="218"/>
      <c r="AA27573" s="218"/>
    </row>
    <row r="27574" spans="26:27" x14ac:dyDescent="0.2">
      <c r="Z27574" s="218"/>
      <c r="AA27574" s="218"/>
    </row>
    <row r="27575" spans="26:27" x14ac:dyDescent="0.2">
      <c r="Z27575" s="218"/>
      <c r="AA27575" s="218"/>
    </row>
    <row r="27576" spans="26:27" x14ac:dyDescent="0.2">
      <c r="Z27576" s="218"/>
      <c r="AA27576" s="218"/>
    </row>
    <row r="27577" spans="26:27" x14ac:dyDescent="0.2">
      <c r="Z27577" s="218"/>
      <c r="AA27577" s="218"/>
    </row>
    <row r="27578" spans="26:27" x14ac:dyDescent="0.2">
      <c r="Z27578" s="218"/>
      <c r="AA27578" s="218"/>
    </row>
    <row r="27579" spans="26:27" x14ac:dyDescent="0.2">
      <c r="Z27579" s="218"/>
      <c r="AA27579" s="218"/>
    </row>
    <row r="27580" spans="26:27" x14ac:dyDescent="0.2">
      <c r="Z27580" s="218"/>
      <c r="AA27580" s="218"/>
    </row>
    <row r="27581" spans="26:27" x14ac:dyDescent="0.2">
      <c r="Z27581" s="218"/>
      <c r="AA27581" s="218"/>
    </row>
    <row r="27582" spans="26:27" x14ac:dyDescent="0.2">
      <c r="Z27582" s="218"/>
      <c r="AA27582" s="218"/>
    </row>
    <row r="27583" spans="26:27" x14ac:dyDescent="0.2">
      <c r="Z27583" s="218"/>
      <c r="AA27583" s="218"/>
    </row>
    <row r="27584" spans="26:27" x14ac:dyDescent="0.2">
      <c r="Z27584" s="218"/>
      <c r="AA27584" s="218"/>
    </row>
    <row r="27585" spans="26:27" x14ac:dyDescent="0.2">
      <c r="Z27585" s="218"/>
      <c r="AA27585" s="218"/>
    </row>
    <row r="27586" spans="26:27" x14ac:dyDescent="0.2">
      <c r="Z27586" s="218"/>
      <c r="AA27586" s="218"/>
    </row>
    <row r="27587" spans="26:27" x14ac:dyDescent="0.2">
      <c r="Z27587" s="218"/>
      <c r="AA27587" s="218"/>
    </row>
    <row r="27588" spans="26:27" x14ac:dyDescent="0.2">
      <c r="Z27588" s="218"/>
      <c r="AA27588" s="218"/>
    </row>
    <row r="27589" spans="26:27" x14ac:dyDescent="0.2">
      <c r="Z27589" s="218"/>
      <c r="AA27589" s="218"/>
    </row>
    <row r="27590" spans="26:27" x14ac:dyDescent="0.2">
      <c r="Z27590" s="218"/>
      <c r="AA27590" s="218"/>
    </row>
    <row r="27591" spans="26:27" x14ac:dyDescent="0.2">
      <c r="Z27591" s="218"/>
      <c r="AA27591" s="218"/>
    </row>
    <row r="27592" spans="26:27" x14ac:dyDescent="0.2">
      <c r="Z27592" s="218"/>
      <c r="AA27592" s="218"/>
    </row>
    <row r="27593" spans="26:27" x14ac:dyDescent="0.2">
      <c r="Z27593" s="218"/>
      <c r="AA27593" s="218"/>
    </row>
    <row r="27594" spans="26:27" x14ac:dyDescent="0.2">
      <c r="Z27594" s="218"/>
      <c r="AA27594" s="218"/>
    </row>
    <row r="27595" spans="26:27" x14ac:dyDescent="0.2">
      <c r="Z27595" s="218"/>
      <c r="AA27595" s="218"/>
    </row>
    <row r="27596" spans="26:27" x14ac:dyDescent="0.2">
      <c r="Z27596" s="218"/>
      <c r="AA27596" s="218"/>
    </row>
    <row r="27597" spans="26:27" x14ac:dyDescent="0.2">
      <c r="Z27597" s="218"/>
      <c r="AA27597" s="218"/>
    </row>
    <row r="27598" spans="26:27" x14ac:dyDescent="0.2">
      <c r="Z27598" s="218"/>
      <c r="AA27598" s="218"/>
    </row>
    <row r="27599" spans="26:27" x14ac:dyDescent="0.2">
      <c r="Z27599" s="218"/>
      <c r="AA27599" s="218"/>
    </row>
    <row r="27600" spans="26:27" x14ac:dyDescent="0.2">
      <c r="Z27600" s="218"/>
      <c r="AA27600" s="218"/>
    </row>
    <row r="27601" spans="26:27" x14ac:dyDescent="0.2">
      <c r="Z27601" s="218"/>
      <c r="AA27601" s="218"/>
    </row>
    <row r="27602" spans="26:27" x14ac:dyDescent="0.2">
      <c r="Z27602" s="218"/>
      <c r="AA27602" s="218"/>
    </row>
    <row r="27603" spans="26:27" x14ac:dyDescent="0.2">
      <c r="Z27603" s="218"/>
      <c r="AA27603" s="218"/>
    </row>
    <row r="27604" spans="26:27" x14ac:dyDescent="0.2">
      <c r="Z27604" s="218"/>
      <c r="AA27604" s="218"/>
    </row>
    <row r="27605" spans="26:27" x14ac:dyDescent="0.2">
      <c r="Z27605" s="218"/>
      <c r="AA27605" s="218"/>
    </row>
    <row r="27606" spans="26:27" x14ac:dyDescent="0.2">
      <c r="Z27606" s="218"/>
      <c r="AA27606" s="218"/>
    </row>
    <row r="27607" spans="26:27" x14ac:dyDescent="0.2">
      <c r="Z27607" s="218"/>
      <c r="AA27607" s="218"/>
    </row>
    <row r="27608" spans="26:27" x14ac:dyDescent="0.2">
      <c r="Z27608" s="218"/>
      <c r="AA27608" s="218"/>
    </row>
    <row r="27609" spans="26:27" x14ac:dyDescent="0.2">
      <c r="Z27609" s="218"/>
      <c r="AA27609" s="218"/>
    </row>
    <row r="27610" spans="26:27" x14ac:dyDescent="0.2">
      <c r="Z27610" s="218"/>
      <c r="AA27610" s="218"/>
    </row>
    <row r="27611" spans="26:27" x14ac:dyDescent="0.2">
      <c r="Z27611" s="218"/>
      <c r="AA27611" s="218"/>
    </row>
    <row r="27612" spans="26:27" x14ac:dyDescent="0.2">
      <c r="Z27612" s="218"/>
      <c r="AA27612" s="218"/>
    </row>
    <row r="27613" spans="26:27" x14ac:dyDescent="0.2">
      <c r="Z27613" s="218"/>
      <c r="AA27613" s="218"/>
    </row>
    <row r="27614" spans="26:27" x14ac:dyDescent="0.2">
      <c r="Z27614" s="218"/>
      <c r="AA27614" s="218"/>
    </row>
    <row r="27615" spans="26:27" x14ac:dyDescent="0.2">
      <c r="Z27615" s="218"/>
      <c r="AA27615" s="218"/>
    </row>
    <row r="27616" spans="26:27" x14ac:dyDescent="0.2">
      <c r="Z27616" s="218"/>
      <c r="AA27616" s="218"/>
    </row>
    <row r="27617" spans="26:27" x14ac:dyDescent="0.2">
      <c r="Z27617" s="218"/>
      <c r="AA27617" s="218"/>
    </row>
    <row r="27618" spans="26:27" x14ac:dyDescent="0.2">
      <c r="Z27618" s="218"/>
      <c r="AA27618" s="218"/>
    </row>
    <row r="27619" spans="26:27" x14ac:dyDescent="0.2">
      <c r="Z27619" s="218"/>
      <c r="AA27619" s="218"/>
    </row>
    <row r="27620" spans="26:27" x14ac:dyDescent="0.2">
      <c r="Z27620" s="218"/>
      <c r="AA27620" s="218"/>
    </row>
    <row r="27621" spans="26:27" x14ac:dyDescent="0.2">
      <c r="Z27621" s="218"/>
      <c r="AA27621" s="218"/>
    </row>
    <row r="27622" spans="26:27" x14ac:dyDescent="0.2">
      <c r="Z27622" s="218"/>
      <c r="AA27622" s="218"/>
    </row>
    <row r="27623" spans="26:27" x14ac:dyDescent="0.2">
      <c r="Z27623" s="218"/>
      <c r="AA27623" s="218"/>
    </row>
    <row r="27624" spans="26:27" x14ac:dyDescent="0.2">
      <c r="Z27624" s="218"/>
      <c r="AA27624" s="218"/>
    </row>
    <row r="27625" spans="26:27" x14ac:dyDescent="0.2">
      <c r="Z27625" s="218"/>
      <c r="AA27625" s="218"/>
    </row>
    <row r="27626" spans="26:27" x14ac:dyDescent="0.2">
      <c r="Z27626" s="218"/>
      <c r="AA27626" s="218"/>
    </row>
    <row r="27627" spans="26:27" x14ac:dyDescent="0.2">
      <c r="Z27627" s="218"/>
      <c r="AA27627" s="218"/>
    </row>
    <row r="27628" spans="26:27" x14ac:dyDescent="0.2">
      <c r="Z27628" s="218"/>
      <c r="AA27628" s="218"/>
    </row>
    <row r="27629" spans="26:27" x14ac:dyDescent="0.2">
      <c r="Z27629" s="218"/>
      <c r="AA27629" s="218"/>
    </row>
    <row r="27630" spans="26:27" x14ac:dyDescent="0.2">
      <c r="Z27630" s="218"/>
      <c r="AA27630" s="218"/>
    </row>
    <row r="27631" spans="26:27" x14ac:dyDescent="0.2">
      <c r="Z27631" s="218"/>
      <c r="AA27631" s="218"/>
    </row>
    <row r="27632" spans="26:27" x14ac:dyDescent="0.2">
      <c r="Z27632" s="218"/>
      <c r="AA27632" s="218"/>
    </row>
    <row r="27633" spans="26:27" x14ac:dyDescent="0.2">
      <c r="Z27633" s="218"/>
      <c r="AA27633" s="218"/>
    </row>
    <row r="27634" spans="26:27" x14ac:dyDescent="0.2">
      <c r="Z27634" s="218"/>
      <c r="AA27634" s="218"/>
    </row>
    <row r="27635" spans="26:27" x14ac:dyDescent="0.2">
      <c r="Z27635" s="218"/>
      <c r="AA27635" s="218"/>
    </row>
    <row r="27636" spans="26:27" x14ac:dyDescent="0.2">
      <c r="Z27636" s="218"/>
      <c r="AA27636" s="218"/>
    </row>
    <row r="27637" spans="26:27" x14ac:dyDescent="0.2">
      <c r="Z27637" s="218"/>
      <c r="AA27637" s="218"/>
    </row>
    <row r="27638" spans="26:27" x14ac:dyDescent="0.2">
      <c r="Z27638" s="218"/>
      <c r="AA27638" s="218"/>
    </row>
    <row r="27639" spans="26:27" x14ac:dyDescent="0.2">
      <c r="Z27639" s="218"/>
      <c r="AA27639" s="218"/>
    </row>
    <row r="27640" spans="26:27" x14ac:dyDescent="0.2">
      <c r="Z27640" s="218"/>
      <c r="AA27640" s="218"/>
    </row>
    <row r="27641" spans="26:27" x14ac:dyDescent="0.2">
      <c r="Z27641" s="218"/>
      <c r="AA27641" s="218"/>
    </row>
    <row r="27642" spans="26:27" x14ac:dyDescent="0.2">
      <c r="Z27642" s="218"/>
      <c r="AA27642" s="218"/>
    </row>
    <row r="27643" spans="26:27" x14ac:dyDescent="0.2">
      <c r="Z27643" s="218"/>
      <c r="AA27643" s="218"/>
    </row>
    <row r="27644" spans="26:27" x14ac:dyDescent="0.2">
      <c r="Z27644" s="218"/>
      <c r="AA27644" s="218"/>
    </row>
    <row r="27645" spans="26:27" x14ac:dyDescent="0.2">
      <c r="Z27645" s="218"/>
      <c r="AA27645" s="218"/>
    </row>
    <row r="27646" spans="26:27" x14ac:dyDescent="0.2">
      <c r="Z27646" s="218"/>
      <c r="AA27646" s="218"/>
    </row>
    <row r="27647" spans="26:27" x14ac:dyDescent="0.2">
      <c r="Z27647" s="218"/>
      <c r="AA27647" s="218"/>
    </row>
    <row r="27648" spans="26:27" x14ac:dyDescent="0.2">
      <c r="Z27648" s="218"/>
      <c r="AA27648" s="218"/>
    </row>
    <row r="27649" spans="26:27" x14ac:dyDescent="0.2">
      <c r="Z27649" s="218"/>
      <c r="AA27649" s="218"/>
    </row>
    <row r="27650" spans="26:27" x14ac:dyDescent="0.2">
      <c r="Z27650" s="218"/>
      <c r="AA27650" s="218"/>
    </row>
    <row r="27651" spans="26:27" x14ac:dyDescent="0.2">
      <c r="Z27651" s="218"/>
      <c r="AA27651" s="218"/>
    </row>
    <row r="27652" spans="26:27" x14ac:dyDescent="0.2">
      <c r="Z27652" s="218"/>
      <c r="AA27652" s="218"/>
    </row>
    <row r="27653" spans="26:27" x14ac:dyDescent="0.2">
      <c r="Z27653" s="218"/>
      <c r="AA27653" s="218"/>
    </row>
    <row r="27654" spans="26:27" x14ac:dyDescent="0.2">
      <c r="Z27654" s="218"/>
      <c r="AA27654" s="218"/>
    </row>
    <row r="27655" spans="26:27" x14ac:dyDescent="0.2">
      <c r="Z27655" s="218"/>
      <c r="AA27655" s="218"/>
    </row>
    <row r="27656" spans="26:27" x14ac:dyDescent="0.2">
      <c r="Z27656" s="218"/>
      <c r="AA27656" s="218"/>
    </row>
    <row r="27657" spans="26:27" x14ac:dyDescent="0.2">
      <c r="Z27657" s="218"/>
      <c r="AA27657" s="218"/>
    </row>
    <row r="27658" spans="26:27" x14ac:dyDescent="0.2">
      <c r="Z27658" s="218"/>
      <c r="AA27658" s="218"/>
    </row>
    <row r="27659" spans="26:27" x14ac:dyDescent="0.2">
      <c r="Z27659" s="218"/>
      <c r="AA27659" s="218"/>
    </row>
    <row r="27660" spans="26:27" x14ac:dyDescent="0.2">
      <c r="Z27660" s="218"/>
      <c r="AA27660" s="218"/>
    </row>
    <row r="27661" spans="26:27" x14ac:dyDescent="0.2">
      <c r="Z27661" s="218"/>
      <c r="AA27661" s="218"/>
    </row>
    <row r="27662" spans="26:27" x14ac:dyDescent="0.2">
      <c r="Z27662" s="218"/>
      <c r="AA27662" s="218"/>
    </row>
    <row r="27663" spans="26:27" x14ac:dyDescent="0.2">
      <c r="Z27663" s="218"/>
      <c r="AA27663" s="218"/>
    </row>
    <row r="27664" spans="26:27" x14ac:dyDescent="0.2">
      <c r="Z27664" s="218"/>
      <c r="AA27664" s="218"/>
    </row>
    <row r="27665" spans="26:27" x14ac:dyDescent="0.2">
      <c r="Z27665" s="218"/>
      <c r="AA27665" s="218"/>
    </row>
    <row r="27666" spans="26:27" x14ac:dyDescent="0.2">
      <c r="Z27666" s="218"/>
      <c r="AA27666" s="218"/>
    </row>
    <row r="27667" spans="26:27" x14ac:dyDescent="0.2">
      <c r="Z27667" s="218"/>
      <c r="AA27667" s="218"/>
    </row>
    <row r="27668" spans="26:27" x14ac:dyDescent="0.2">
      <c r="Z27668" s="218"/>
      <c r="AA27668" s="218"/>
    </row>
    <row r="27669" spans="26:27" x14ac:dyDescent="0.2">
      <c r="Z27669" s="218"/>
      <c r="AA27669" s="218"/>
    </row>
    <row r="27670" spans="26:27" x14ac:dyDescent="0.2">
      <c r="Z27670" s="218"/>
      <c r="AA27670" s="218"/>
    </row>
    <row r="27671" spans="26:27" x14ac:dyDescent="0.2">
      <c r="Z27671" s="218"/>
      <c r="AA27671" s="218"/>
    </row>
    <row r="27672" spans="26:27" x14ac:dyDescent="0.2">
      <c r="Z27672" s="218"/>
      <c r="AA27672" s="218"/>
    </row>
    <row r="27673" spans="26:27" x14ac:dyDescent="0.2">
      <c r="Z27673" s="218"/>
      <c r="AA27673" s="218"/>
    </row>
    <row r="27674" spans="26:27" x14ac:dyDescent="0.2">
      <c r="Z27674" s="218"/>
      <c r="AA27674" s="218"/>
    </row>
    <row r="27675" spans="26:27" x14ac:dyDescent="0.2">
      <c r="Z27675" s="218"/>
      <c r="AA27675" s="218"/>
    </row>
    <row r="27676" spans="26:27" x14ac:dyDescent="0.2">
      <c r="Z27676" s="218"/>
      <c r="AA27676" s="218"/>
    </row>
    <row r="27677" spans="26:27" x14ac:dyDescent="0.2">
      <c r="Z27677" s="218"/>
      <c r="AA27677" s="218"/>
    </row>
    <row r="27678" spans="26:27" x14ac:dyDescent="0.2">
      <c r="Z27678" s="218"/>
      <c r="AA27678" s="218"/>
    </row>
    <row r="27679" spans="26:27" x14ac:dyDescent="0.2">
      <c r="Z27679" s="218"/>
      <c r="AA27679" s="218"/>
    </row>
    <row r="27680" spans="26:27" x14ac:dyDescent="0.2">
      <c r="Z27680" s="218"/>
      <c r="AA27680" s="218"/>
    </row>
    <row r="27681" spans="26:27" x14ac:dyDescent="0.2">
      <c r="Z27681" s="218"/>
      <c r="AA27681" s="218"/>
    </row>
    <row r="27682" spans="26:27" x14ac:dyDescent="0.2">
      <c r="Z27682" s="218"/>
      <c r="AA27682" s="218"/>
    </row>
    <row r="27683" spans="26:27" x14ac:dyDescent="0.2">
      <c r="Z27683" s="218"/>
      <c r="AA27683" s="218"/>
    </row>
    <row r="27684" spans="26:27" x14ac:dyDescent="0.2">
      <c r="Z27684" s="218"/>
      <c r="AA27684" s="218"/>
    </row>
    <row r="27685" spans="26:27" x14ac:dyDescent="0.2">
      <c r="Z27685" s="218"/>
      <c r="AA27685" s="218"/>
    </row>
    <row r="27686" spans="26:27" x14ac:dyDescent="0.2">
      <c r="Z27686" s="218"/>
      <c r="AA27686" s="218"/>
    </row>
    <row r="27687" spans="26:27" x14ac:dyDescent="0.2">
      <c r="Z27687" s="218"/>
      <c r="AA27687" s="218"/>
    </row>
    <row r="27688" spans="26:27" x14ac:dyDescent="0.2">
      <c r="Z27688" s="218"/>
      <c r="AA27688" s="218"/>
    </row>
    <row r="27689" spans="26:27" x14ac:dyDescent="0.2">
      <c r="Z27689" s="218"/>
      <c r="AA27689" s="218"/>
    </row>
    <row r="27690" spans="26:27" x14ac:dyDescent="0.2">
      <c r="Z27690" s="218"/>
      <c r="AA27690" s="218"/>
    </row>
    <row r="27691" spans="26:27" x14ac:dyDescent="0.2">
      <c r="Z27691" s="218"/>
      <c r="AA27691" s="218"/>
    </row>
    <row r="27692" spans="26:27" x14ac:dyDescent="0.2">
      <c r="Z27692" s="218"/>
      <c r="AA27692" s="218"/>
    </row>
    <row r="27693" spans="26:27" x14ac:dyDescent="0.2">
      <c r="Z27693" s="218"/>
      <c r="AA27693" s="218"/>
    </row>
    <row r="27694" spans="26:27" x14ac:dyDescent="0.2">
      <c r="Z27694" s="218"/>
      <c r="AA27694" s="218"/>
    </row>
    <row r="27695" spans="26:27" x14ac:dyDescent="0.2">
      <c r="Z27695" s="218"/>
      <c r="AA27695" s="218"/>
    </row>
    <row r="27696" spans="26:27" x14ac:dyDescent="0.2">
      <c r="Z27696" s="218"/>
      <c r="AA27696" s="218"/>
    </row>
    <row r="27697" spans="26:27" x14ac:dyDescent="0.2">
      <c r="Z27697" s="218"/>
      <c r="AA27697" s="218"/>
    </row>
    <row r="27698" spans="26:27" x14ac:dyDescent="0.2">
      <c r="Z27698" s="218"/>
      <c r="AA27698" s="218"/>
    </row>
    <row r="27699" spans="26:27" x14ac:dyDescent="0.2">
      <c r="Z27699" s="218"/>
      <c r="AA27699" s="218"/>
    </row>
    <row r="27700" spans="26:27" x14ac:dyDescent="0.2">
      <c r="Z27700" s="218"/>
      <c r="AA27700" s="218"/>
    </row>
    <row r="27701" spans="26:27" x14ac:dyDescent="0.2">
      <c r="Z27701" s="218"/>
      <c r="AA27701" s="218"/>
    </row>
    <row r="27702" spans="26:27" x14ac:dyDescent="0.2">
      <c r="Z27702" s="218"/>
      <c r="AA27702" s="218"/>
    </row>
    <row r="27703" spans="26:27" x14ac:dyDescent="0.2">
      <c r="Z27703" s="218"/>
      <c r="AA27703" s="218"/>
    </row>
    <row r="27704" spans="26:27" x14ac:dyDescent="0.2">
      <c r="Z27704" s="218"/>
      <c r="AA27704" s="218"/>
    </row>
    <row r="27705" spans="26:27" x14ac:dyDescent="0.2">
      <c r="Z27705" s="218"/>
      <c r="AA27705" s="218"/>
    </row>
    <row r="27706" spans="26:27" x14ac:dyDescent="0.2">
      <c r="Z27706" s="218"/>
      <c r="AA27706" s="218"/>
    </row>
    <row r="27707" spans="26:27" x14ac:dyDescent="0.2">
      <c r="Z27707" s="218"/>
      <c r="AA27707" s="218"/>
    </row>
    <row r="27708" spans="26:27" x14ac:dyDescent="0.2">
      <c r="Z27708" s="218"/>
      <c r="AA27708" s="218"/>
    </row>
    <row r="27709" spans="26:27" x14ac:dyDescent="0.2">
      <c r="Z27709" s="218"/>
      <c r="AA27709" s="218"/>
    </row>
    <row r="27710" spans="26:27" x14ac:dyDescent="0.2">
      <c r="Z27710" s="218"/>
      <c r="AA27710" s="218"/>
    </row>
    <row r="27711" spans="26:27" x14ac:dyDescent="0.2">
      <c r="Z27711" s="218"/>
      <c r="AA27711" s="218"/>
    </row>
    <row r="27712" spans="26:27" x14ac:dyDescent="0.2">
      <c r="Z27712" s="218"/>
      <c r="AA27712" s="218"/>
    </row>
    <row r="27713" spans="26:27" x14ac:dyDescent="0.2">
      <c r="Z27713" s="218"/>
      <c r="AA27713" s="218"/>
    </row>
    <row r="27714" spans="26:27" x14ac:dyDescent="0.2">
      <c r="Z27714" s="218"/>
      <c r="AA27714" s="218"/>
    </row>
    <row r="27715" spans="26:27" x14ac:dyDescent="0.2">
      <c r="Z27715" s="218"/>
      <c r="AA27715" s="218"/>
    </row>
    <row r="27716" spans="26:27" x14ac:dyDescent="0.2">
      <c r="Z27716" s="218"/>
      <c r="AA27716" s="218"/>
    </row>
    <row r="27717" spans="26:27" x14ac:dyDescent="0.2">
      <c r="Z27717" s="218"/>
      <c r="AA27717" s="218"/>
    </row>
    <row r="27718" spans="26:27" x14ac:dyDescent="0.2">
      <c r="Z27718" s="218"/>
      <c r="AA27718" s="218"/>
    </row>
    <row r="27719" spans="26:27" x14ac:dyDescent="0.2">
      <c r="Z27719" s="218"/>
      <c r="AA27719" s="218"/>
    </row>
    <row r="27720" spans="26:27" x14ac:dyDescent="0.2">
      <c r="Z27720" s="218"/>
      <c r="AA27720" s="218"/>
    </row>
    <row r="27721" spans="26:27" x14ac:dyDescent="0.2">
      <c r="Z27721" s="218"/>
      <c r="AA27721" s="218"/>
    </row>
    <row r="27722" spans="26:27" x14ac:dyDescent="0.2">
      <c r="Z27722" s="218"/>
      <c r="AA27722" s="218"/>
    </row>
    <row r="27723" spans="26:27" x14ac:dyDescent="0.2">
      <c r="Z27723" s="218"/>
      <c r="AA27723" s="218"/>
    </row>
    <row r="27724" spans="26:27" x14ac:dyDescent="0.2">
      <c r="Z27724" s="218"/>
      <c r="AA27724" s="218"/>
    </row>
    <row r="27725" spans="26:27" x14ac:dyDescent="0.2">
      <c r="Z27725" s="218"/>
      <c r="AA27725" s="218"/>
    </row>
    <row r="27726" spans="26:27" x14ac:dyDescent="0.2">
      <c r="Z27726" s="218"/>
      <c r="AA27726" s="218"/>
    </row>
    <row r="27727" spans="26:27" x14ac:dyDescent="0.2">
      <c r="Z27727" s="218"/>
      <c r="AA27727" s="218"/>
    </row>
    <row r="27728" spans="26:27" x14ac:dyDescent="0.2">
      <c r="Z27728" s="218"/>
      <c r="AA27728" s="218"/>
    </row>
    <row r="27729" spans="26:27" x14ac:dyDescent="0.2">
      <c r="Z27729" s="218"/>
      <c r="AA27729" s="218"/>
    </row>
    <row r="27730" spans="26:27" x14ac:dyDescent="0.2">
      <c r="Z27730" s="218"/>
      <c r="AA27730" s="218"/>
    </row>
    <row r="27731" spans="26:27" x14ac:dyDescent="0.2">
      <c r="Z27731" s="218"/>
      <c r="AA27731" s="218"/>
    </row>
    <row r="27732" spans="26:27" x14ac:dyDescent="0.2">
      <c r="Z27732" s="218"/>
      <c r="AA27732" s="218"/>
    </row>
    <row r="27733" spans="26:27" x14ac:dyDescent="0.2">
      <c r="Z27733" s="218"/>
      <c r="AA27733" s="218"/>
    </row>
    <row r="27734" spans="26:27" x14ac:dyDescent="0.2">
      <c r="Z27734" s="218"/>
      <c r="AA27734" s="218"/>
    </row>
    <row r="27735" spans="26:27" x14ac:dyDescent="0.2">
      <c r="Z27735" s="218"/>
      <c r="AA27735" s="218"/>
    </row>
    <row r="27736" spans="26:27" x14ac:dyDescent="0.2">
      <c r="Z27736" s="218"/>
      <c r="AA27736" s="218"/>
    </row>
    <row r="27737" spans="26:27" x14ac:dyDescent="0.2">
      <c r="Z27737" s="218"/>
      <c r="AA27737" s="218"/>
    </row>
    <row r="27738" spans="26:27" x14ac:dyDescent="0.2">
      <c r="Z27738" s="218"/>
      <c r="AA27738" s="218"/>
    </row>
    <row r="27739" spans="26:27" x14ac:dyDescent="0.2">
      <c r="Z27739" s="218"/>
      <c r="AA27739" s="218"/>
    </row>
    <row r="27740" spans="26:27" x14ac:dyDescent="0.2">
      <c r="Z27740" s="218"/>
      <c r="AA27740" s="218"/>
    </row>
    <row r="27741" spans="26:27" x14ac:dyDescent="0.2">
      <c r="Z27741" s="218"/>
      <c r="AA27741" s="218"/>
    </row>
    <row r="27742" spans="26:27" x14ac:dyDescent="0.2">
      <c r="Z27742" s="218"/>
      <c r="AA27742" s="218"/>
    </row>
    <row r="27743" spans="26:27" x14ac:dyDescent="0.2">
      <c r="Z27743" s="218"/>
      <c r="AA27743" s="218"/>
    </row>
    <row r="27744" spans="26:27" x14ac:dyDescent="0.2">
      <c r="Z27744" s="218"/>
      <c r="AA27744" s="218"/>
    </row>
    <row r="27745" spans="26:27" x14ac:dyDescent="0.2">
      <c r="Z27745" s="218"/>
      <c r="AA27745" s="218"/>
    </row>
    <row r="27746" spans="26:27" x14ac:dyDescent="0.2">
      <c r="Z27746" s="218"/>
      <c r="AA27746" s="218"/>
    </row>
    <row r="27747" spans="26:27" x14ac:dyDescent="0.2">
      <c r="Z27747" s="218"/>
      <c r="AA27747" s="218"/>
    </row>
    <row r="27748" spans="26:27" x14ac:dyDescent="0.2">
      <c r="Z27748" s="218"/>
      <c r="AA27748" s="218"/>
    </row>
    <row r="27749" spans="26:27" x14ac:dyDescent="0.2">
      <c r="Z27749" s="218"/>
      <c r="AA27749" s="218"/>
    </row>
    <row r="27750" spans="26:27" x14ac:dyDescent="0.2">
      <c r="Z27750" s="218"/>
      <c r="AA27750" s="218"/>
    </row>
    <row r="27751" spans="26:27" x14ac:dyDescent="0.2">
      <c r="Z27751" s="218"/>
      <c r="AA27751" s="218"/>
    </row>
    <row r="27752" spans="26:27" x14ac:dyDescent="0.2">
      <c r="Z27752" s="218"/>
      <c r="AA27752" s="218"/>
    </row>
    <row r="27753" spans="26:27" x14ac:dyDescent="0.2">
      <c r="Z27753" s="218"/>
      <c r="AA27753" s="218"/>
    </row>
    <row r="27754" spans="26:27" x14ac:dyDescent="0.2">
      <c r="Z27754" s="218"/>
      <c r="AA27754" s="218"/>
    </row>
    <row r="27755" spans="26:27" x14ac:dyDescent="0.2">
      <c r="Z27755" s="218"/>
      <c r="AA27755" s="218"/>
    </row>
    <row r="27756" spans="26:27" x14ac:dyDescent="0.2">
      <c r="Z27756" s="218"/>
      <c r="AA27756" s="218"/>
    </row>
    <row r="27757" spans="26:27" x14ac:dyDescent="0.2">
      <c r="Z27757" s="218"/>
      <c r="AA27757" s="218"/>
    </row>
    <row r="27758" spans="26:27" x14ac:dyDescent="0.2">
      <c r="Z27758" s="218"/>
      <c r="AA27758" s="218"/>
    </row>
    <row r="27759" spans="26:27" x14ac:dyDescent="0.2">
      <c r="Z27759" s="218"/>
      <c r="AA27759" s="218"/>
    </row>
    <row r="27760" spans="26:27" x14ac:dyDescent="0.2">
      <c r="Z27760" s="218"/>
      <c r="AA27760" s="218"/>
    </row>
    <row r="27761" spans="26:27" x14ac:dyDescent="0.2">
      <c r="Z27761" s="218"/>
      <c r="AA27761" s="218"/>
    </row>
    <row r="27762" spans="26:27" x14ac:dyDescent="0.2">
      <c r="Z27762" s="218"/>
      <c r="AA27762" s="218"/>
    </row>
    <row r="27763" spans="26:27" x14ac:dyDescent="0.2">
      <c r="Z27763" s="218"/>
      <c r="AA27763" s="218"/>
    </row>
    <row r="27764" spans="26:27" x14ac:dyDescent="0.2">
      <c r="Z27764" s="218"/>
      <c r="AA27764" s="218"/>
    </row>
    <row r="27765" spans="26:27" x14ac:dyDescent="0.2">
      <c r="Z27765" s="218"/>
      <c r="AA27765" s="218"/>
    </row>
    <row r="27766" spans="26:27" x14ac:dyDescent="0.2">
      <c r="Z27766" s="218"/>
      <c r="AA27766" s="218"/>
    </row>
    <row r="27767" spans="26:27" x14ac:dyDescent="0.2">
      <c r="Z27767" s="218"/>
      <c r="AA27767" s="218"/>
    </row>
    <row r="27768" spans="26:27" x14ac:dyDescent="0.2">
      <c r="Z27768" s="218"/>
      <c r="AA27768" s="218"/>
    </row>
    <row r="27769" spans="26:27" x14ac:dyDescent="0.2">
      <c r="Z27769" s="218"/>
      <c r="AA27769" s="218"/>
    </row>
    <row r="27770" spans="26:27" x14ac:dyDescent="0.2">
      <c r="Z27770" s="218"/>
      <c r="AA27770" s="218"/>
    </row>
    <row r="27771" spans="26:27" x14ac:dyDescent="0.2">
      <c r="Z27771" s="218"/>
      <c r="AA27771" s="218"/>
    </row>
    <row r="27772" spans="26:27" x14ac:dyDescent="0.2">
      <c r="Z27772" s="218"/>
      <c r="AA27772" s="218"/>
    </row>
    <row r="27773" spans="26:27" x14ac:dyDescent="0.2">
      <c r="Z27773" s="218"/>
      <c r="AA27773" s="218"/>
    </row>
    <row r="27774" spans="26:27" x14ac:dyDescent="0.2">
      <c r="Z27774" s="218"/>
      <c r="AA27774" s="218"/>
    </row>
    <row r="27775" spans="26:27" x14ac:dyDescent="0.2">
      <c r="Z27775" s="218"/>
      <c r="AA27775" s="218"/>
    </row>
    <row r="27776" spans="26:27" x14ac:dyDescent="0.2">
      <c r="Z27776" s="218"/>
      <c r="AA27776" s="218"/>
    </row>
    <row r="27777" spans="26:27" x14ac:dyDescent="0.2">
      <c r="Z27777" s="218"/>
      <c r="AA27777" s="218"/>
    </row>
    <row r="27778" spans="26:27" x14ac:dyDescent="0.2">
      <c r="Z27778" s="218"/>
      <c r="AA27778" s="218"/>
    </row>
    <row r="27779" spans="26:27" x14ac:dyDescent="0.2">
      <c r="Z27779" s="218"/>
      <c r="AA27779" s="218"/>
    </row>
    <row r="27780" spans="26:27" x14ac:dyDescent="0.2">
      <c r="Z27780" s="218"/>
      <c r="AA27780" s="218"/>
    </row>
    <row r="27781" spans="26:27" x14ac:dyDescent="0.2">
      <c r="Z27781" s="218"/>
      <c r="AA27781" s="218"/>
    </row>
    <row r="27782" spans="26:27" x14ac:dyDescent="0.2">
      <c r="Z27782" s="218"/>
      <c r="AA27782" s="218"/>
    </row>
    <row r="27783" spans="26:27" x14ac:dyDescent="0.2">
      <c r="Z27783" s="218"/>
      <c r="AA27783" s="218"/>
    </row>
    <row r="27784" spans="26:27" x14ac:dyDescent="0.2">
      <c r="Z27784" s="218"/>
      <c r="AA27784" s="218"/>
    </row>
    <row r="27785" spans="26:27" x14ac:dyDescent="0.2">
      <c r="Z27785" s="218"/>
      <c r="AA27785" s="218"/>
    </row>
    <row r="27786" spans="26:27" x14ac:dyDescent="0.2">
      <c r="Z27786" s="218"/>
      <c r="AA27786" s="218"/>
    </row>
    <row r="27787" spans="26:27" x14ac:dyDescent="0.2">
      <c r="Z27787" s="218"/>
      <c r="AA27787" s="218"/>
    </row>
    <row r="27788" spans="26:27" x14ac:dyDescent="0.2">
      <c r="Z27788" s="218"/>
      <c r="AA27788" s="218"/>
    </row>
    <row r="27789" spans="26:27" x14ac:dyDescent="0.2">
      <c r="Z27789" s="218"/>
      <c r="AA27789" s="218"/>
    </row>
    <row r="27790" spans="26:27" x14ac:dyDescent="0.2">
      <c r="Z27790" s="218"/>
      <c r="AA27790" s="218"/>
    </row>
    <row r="27791" spans="26:27" x14ac:dyDescent="0.2">
      <c r="Z27791" s="218"/>
      <c r="AA27791" s="218"/>
    </row>
    <row r="27792" spans="26:27" x14ac:dyDescent="0.2">
      <c r="Z27792" s="218"/>
      <c r="AA27792" s="218"/>
    </row>
    <row r="27793" spans="26:27" x14ac:dyDescent="0.2">
      <c r="Z27793" s="218"/>
      <c r="AA27793" s="218"/>
    </row>
    <row r="27794" spans="26:27" x14ac:dyDescent="0.2">
      <c r="Z27794" s="218"/>
      <c r="AA27794" s="218"/>
    </row>
    <row r="27795" spans="26:27" x14ac:dyDescent="0.2">
      <c r="Z27795" s="218"/>
      <c r="AA27795" s="218"/>
    </row>
    <row r="27796" spans="26:27" x14ac:dyDescent="0.2">
      <c r="Z27796" s="218"/>
      <c r="AA27796" s="218"/>
    </row>
    <row r="27797" spans="26:27" x14ac:dyDescent="0.2">
      <c r="Z27797" s="218"/>
      <c r="AA27797" s="218"/>
    </row>
    <row r="27798" spans="26:27" x14ac:dyDescent="0.2">
      <c r="Z27798" s="218"/>
      <c r="AA27798" s="218"/>
    </row>
    <row r="27799" spans="26:27" x14ac:dyDescent="0.2">
      <c r="Z27799" s="218"/>
      <c r="AA27799" s="218"/>
    </row>
    <row r="27800" spans="26:27" x14ac:dyDescent="0.2">
      <c r="Z27800" s="218"/>
      <c r="AA27800" s="218"/>
    </row>
    <row r="27801" spans="26:27" x14ac:dyDescent="0.2">
      <c r="Z27801" s="218"/>
      <c r="AA27801" s="218"/>
    </row>
    <row r="27802" spans="26:27" x14ac:dyDescent="0.2">
      <c r="Z27802" s="218"/>
      <c r="AA27802" s="218"/>
    </row>
    <row r="27803" spans="26:27" x14ac:dyDescent="0.2">
      <c r="Z27803" s="218"/>
      <c r="AA27803" s="218"/>
    </row>
    <row r="27804" spans="26:27" x14ac:dyDescent="0.2">
      <c r="Z27804" s="218"/>
      <c r="AA27804" s="218"/>
    </row>
    <row r="27805" spans="26:27" x14ac:dyDescent="0.2">
      <c r="Z27805" s="218"/>
      <c r="AA27805" s="218"/>
    </row>
    <row r="27806" spans="26:27" x14ac:dyDescent="0.2">
      <c r="Z27806" s="218"/>
      <c r="AA27806" s="218"/>
    </row>
    <row r="27807" spans="26:27" x14ac:dyDescent="0.2">
      <c r="Z27807" s="218"/>
      <c r="AA27807" s="218"/>
    </row>
    <row r="27808" spans="26:27" x14ac:dyDescent="0.2">
      <c r="Z27808" s="218"/>
      <c r="AA27808" s="218"/>
    </row>
    <row r="27809" spans="26:27" x14ac:dyDescent="0.2">
      <c r="Z27809" s="218"/>
      <c r="AA27809" s="218"/>
    </row>
    <row r="27810" spans="26:27" x14ac:dyDescent="0.2">
      <c r="Z27810" s="218"/>
      <c r="AA27810" s="218"/>
    </row>
    <row r="27811" spans="26:27" x14ac:dyDescent="0.2">
      <c r="Z27811" s="218"/>
      <c r="AA27811" s="218"/>
    </row>
    <row r="27812" spans="26:27" x14ac:dyDescent="0.2">
      <c r="Z27812" s="218"/>
      <c r="AA27812" s="218"/>
    </row>
    <row r="27813" spans="26:27" x14ac:dyDescent="0.2">
      <c r="Z27813" s="218"/>
      <c r="AA27813" s="218"/>
    </row>
    <row r="27814" spans="26:27" x14ac:dyDescent="0.2">
      <c r="Z27814" s="218"/>
      <c r="AA27814" s="218"/>
    </row>
    <row r="27815" spans="26:27" x14ac:dyDescent="0.2">
      <c r="Z27815" s="218"/>
      <c r="AA27815" s="218"/>
    </row>
    <row r="27816" spans="26:27" x14ac:dyDescent="0.2">
      <c r="Z27816" s="218"/>
      <c r="AA27816" s="218"/>
    </row>
    <row r="27817" spans="26:27" x14ac:dyDescent="0.2">
      <c r="Z27817" s="218"/>
      <c r="AA27817" s="218"/>
    </row>
    <row r="27818" spans="26:27" x14ac:dyDescent="0.2">
      <c r="Z27818" s="218"/>
      <c r="AA27818" s="218"/>
    </row>
    <row r="27819" spans="26:27" x14ac:dyDescent="0.2">
      <c r="Z27819" s="218"/>
      <c r="AA27819" s="218"/>
    </row>
    <row r="27820" spans="26:27" x14ac:dyDescent="0.2">
      <c r="Z27820" s="218"/>
      <c r="AA27820" s="218"/>
    </row>
    <row r="27821" spans="26:27" x14ac:dyDescent="0.2">
      <c r="Z27821" s="218"/>
      <c r="AA27821" s="218"/>
    </row>
    <row r="27822" spans="26:27" x14ac:dyDescent="0.2">
      <c r="Z27822" s="218"/>
      <c r="AA27822" s="218"/>
    </row>
    <row r="27823" spans="26:27" x14ac:dyDescent="0.2">
      <c r="Z27823" s="218"/>
      <c r="AA27823" s="218"/>
    </row>
    <row r="27824" spans="26:27" x14ac:dyDescent="0.2">
      <c r="Z27824" s="218"/>
      <c r="AA27824" s="218"/>
    </row>
    <row r="27825" spans="26:27" x14ac:dyDescent="0.2">
      <c r="Z27825" s="218"/>
      <c r="AA27825" s="218"/>
    </row>
    <row r="27826" spans="26:27" x14ac:dyDescent="0.2">
      <c r="Z27826" s="218"/>
      <c r="AA27826" s="218"/>
    </row>
    <row r="27827" spans="26:27" x14ac:dyDescent="0.2">
      <c r="Z27827" s="218"/>
      <c r="AA27827" s="218"/>
    </row>
    <row r="27828" spans="26:27" x14ac:dyDescent="0.2">
      <c r="Z27828" s="218"/>
      <c r="AA27828" s="218"/>
    </row>
    <row r="27829" spans="26:27" x14ac:dyDescent="0.2">
      <c r="Z27829" s="218"/>
      <c r="AA27829" s="218"/>
    </row>
    <row r="27830" spans="26:27" x14ac:dyDescent="0.2">
      <c r="Z27830" s="218"/>
      <c r="AA27830" s="218"/>
    </row>
    <row r="27831" spans="26:27" x14ac:dyDescent="0.2">
      <c r="Z27831" s="218"/>
      <c r="AA27831" s="218"/>
    </row>
    <row r="27832" spans="26:27" x14ac:dyDescent="0.2">
      <c r="Z27832" s="218"/>
      <c r="AA27832" s="218"/>
    </row>
    <row r="27833" spans="26:27" x14ac:dyDescent="0.2">
      <c r="Z27833" s="218"/>
      <c r="AA27833" s="218"/>
    </row>
    <row r="27834" spans="26:27" x14ac:dyDescent="0.2">
      <c r="Z27834" s="218"/>
      <c r="AA27834" s="218"/>
    </row>
    <row r="27835" spans="26:27" x14ac:dyDescent="0.2">
      <c r="Z27835" s="218"/>
      <c r="AA27835" s="218"/>
    </row>
    <row r="27836" spans="26:27" x14ac:dyDescent="0.2">
      <c r="Z27836" s="218"/>
      <c r="AA27836" s="218"/>
    </row>
    <row r="27837" spans="26:27" x14ac:dyDescent="0.2">
      <c r="Z27837" s="218"/>
      <c r="AA27837" s="218"/>
    </row>
    <row r="27838" spans="26:27" x14ac:dyDescent="0.2">
      <c r="Z27838" s="218"/>
      <c r="AA27838" s="218"/>
    </row>
    <row r="27839" spans="26:27" x14ac:dyDescent="0.2">
      <c r="Z27839" s="218"/>
      <c r="AA27839" s="218"/>
    </row>
    <row r="27840" spans="26:27" x14ac:dyDescent="0.2">
      <c r="Z27840" s="218"/>
      <c r="AA27840" s="218"/>
    </row>
    <row r="27841" spans="26:27" x14ac:dyDescent="0.2">
      <c r="Z27841" s="218"/>
      <c r="AA27841" s="218"/>
    </row>
    <row r="27842" spans="26:27" x14ac:dyDescent="0.2">
      <c r="Z27842" s="218"/>
      <c r="AA27842" s="218"/>
    </row>
    <row r="27843" spans="26:27" x14ac:dyDescent="0.2">
      <c r="Z27843" s="218"/>
      <c r="AA27843" s="218"/>
    </row>
    <row r="27844" spans="26:27" x14ac:dyDescent="0.2">
      <c r="Z27844" s="218"/>
      <c r="AA27844" s="218"/>
    </row>
    <row r="27845" spans="26:27" x14ac:dyDescent="0.2">
      <c r="Z27845" s="218"/>
      <c r="AA27845" s="218"/>
    </row>
    <row r="27846" spans="26:27" x14ac:dyDescent="0.2">
      <c r="Z27846" s="218"/>
      <c r="AA27846" s="218"/>
    </row>
    <row r="27847" spans="26:27" x14ac:dyDescent="0.2">
      <c r="Z27847" s="218"/>
      <c r="AA27847" s="218"/>
    </row>
    <row r="27848" spans="26:27" x14ac:dyDescent="0.2">
      <c r="Z27848" s="218"/>
      <c r="AA27848" s="218"/>
    </row>
    <row r="27849" spans="26:27" x14ac:dyDescent="0.2">
      <c r="Z27849" s="218"/>
      <c r="AA27849" s="218"/>
    </row>
    <row r="27850" spans="26:27" x14ac:dyDescent="0.2">
      <c r="Z27850" s="218"/>
      <c r="AA27850" s="218"/>
    </row>
    <row r="27851" spans="26:27" x14ac:dyDescent="0.2">
      <c r="Z27851" s="218"/>
      <c r="AA27851" s="218"/>
    </row>
    <row r="27852" spans="26:27" x14ac:dyDescent="0.2">
      <c r="Z27852" s="218"/>
      <c r="AA27852" s="218"/>
    </row>
    <row r="27853" spans="26:27" x14ac:dyDescent="0.2">
      <c r="Z27853" s="218"/>
      <c r="AA27853" s="218"/>
    </row>
    <row r="27854" spans="26:27" x14ac:dyDescent="0.2">
      <c r="Z27854" s="218"/>
      <c r="AA27854" s="218"/>
    </row>
    <row r="27855" spans="26:27" x14ac:dyDescent="0.2">
      <c r="Z27855" s="218"/>
      <c r="AA27855" s="218"/>
    </row>
    <row r="27856" spans="26:27" x14ac:dyDescent="0.2">
      <c r="Z27856" s="218"/>
      <c r="AA27856" s="218"/>
    </row>
    <row r="27857" spans="26:27" x14ac:dyDescent="0.2">
      <c r="Z27857" s="218"/>
      <c r="AA27857" s="218"/>
    </row>
    <row r="27858" spans="26:27" x14ac:dyDescent="0.2">
      <c r="Z27858" s="218"/>
      <c r="AA27858" s="218"/>
    </row>
    <row r="27859" spans="26:27" x14ac:dyDescent="0.2">
      <c r="Z27859" s="218"/>
      <c r="AA27859" s="218"/>
    </row>
    <row r="27860" spans="26:27" x14ac:dyDescent="0.2">
      <c r="Z27860" s="218"/>
      <c r="AA27860" s="218"/>
    </row>
    <row r="27861" spans="26:27" x14ac:dyDescent="0.2">
      <c r="Z27861" s="218"/>
      <c r="AA27861" s="218"/>
    </row>
    <row r="27862" spans="26:27" x14ac:dyDescent="0.2">
      <c r="Z27862" s="218"/>
      <c r="AA27862" s="218"/>
    </row>
    <row r="27863" spans="26:27" x14ac:dyDescent="0.2">
      <c r="Z27863" s="218"/>
      <c r="AA27863" s="218"/>
    </row>
    <row r="27864" spans="26:27" x14ac:dyDescent="0.2">
      <c r="Z27864" s="218"/>
      <c r="AA27864" s="218"/>
    </row>
    <row r="27865" spans="26:27" x14ac:dyDescent="0.2">
      <c r="Z27865" s="218"/>
      <c r="AA27865" s="218"/>
    </row>
    <row r="27866" spans="26:27" x14ac:dyDescent="0.2">
      <c r="Z27866" s="218"/>
      <c r="AA27866" s="218"/>
    </row>
    <row r="27867" spans="26:27" x14ac:dyDescent="0.2">
      <c r="Z27867" s="218"/>
      <c r="AA27867" s="218"/>
    </row>
    <row r="27868" spans="26:27" x14ac:dyDescent="0.2">
      <c r="Z27868" s="218"/>
      <c r="AA27868" s="218"/>
    </row>
    <row r="27869" spans="26:27" x14ac:dyDescent="0.2">
      <c r="Z27869" s="218"/>
      <c r="AA27869" s="218"/>
    </row>
    <row r="27870" spans="26:27" x14ac:dyDescent="0.2">
      <c r="Z27870" s="218"/>
      <c r="AA27870" s="218"/>
    </row>
    <row r="27871" spans="26:27" x14ac:dyDescent="0.2">
      <c r="Z27871" s="218"/>
      <c r="AA27871" s="218"/>
    </row>
    <row r="27872" spans="26:27" x14ac:dyDescent="0.2">
      <c r="Z27872" s="218"/>
      <c r="AA27872" s="218"/>
    </row>
    <row r="27873" spans="26:27" x14ac:dyDescent="0.2">
      <c r="Z27873" s="218"/>
      <c r="AA27873" s="218"/>
    </row>
    <row r="27874" spans="26:27" x14ac:dyDescent="0.2">
      <c r="Z27874" s="218"/>
      <c r="AA27874" s="218"/>
    </row>
    <row r="27875" spans="26:27" x14ac:dyDescent="0.2">
      <c r="Z27875" s="218"/>
      <c r="AA27875" s="218"/>
    </row>
    <row r="27876" spans="26:27" x14ac:dyDescent="0.2">
      <c r="Z27876" s="218"/>
      <c r="AA27876" s="218"/>
    </row>
    <row r="27877" spans="26:27" x14ac:dyDescent="0.2">
      <c r="Z27877" s="218"/>
      <c r="AA27877" s="218"/>
    </row>
    <row r="27878" spans="26:27" x14ac:dyDescent="0.2">
      <c r="Z27878" s="218"/>
      <c r="AA27878" s="218"/>
    </row>
    <row r="27879" spans="26:27" x14ac:dyDescent="0.2">
      <c r="Z27879" s="218"/>
      <c r="AA27879" s="218"/>
    </row>
    <row r="27880" spans="26:27" x14ac:dyDescent="0.2">
      <c r="Z27880" s="218"/>
      <c r="AA27880" s="218"/>
    </row>
    <row r="27881" spans="26:27" x14ac:dyDescent="0.2">
      <c r="Z27881" s="218"/>
      <c r="AA27881" s="218"/>
    </row>
    <row r="27882" spans="26:27" x14ac:dyDescent="0.2">
      <c r="Z27882" s="218"/>
      <c r="AA27882" s="218"/>
    </row>
    <row r="27883" spans="26:27" x14ac:dyDescent="0.2">
      <c r="Z27883" s="218"/>
      <c r="AA27883" s="218"/>
    </row>
    <row r="27884" spans="26:27" x14ac:dyDescent="0.2">
      <c r="Z27884" s="218"/>
      <c r="AA27884" s="218"/>
    </row>
    <row r="27885" spans="26:27" x14ac:dyDescent="0.2">
      <c r="Z27885" s="218"/>
      <c r="AA27885" s="218"/>
    </row>
    <row r="27886" spans="26:27" x14ac:dyDescent="0.2">
      <c r="Z27886" s="218"/>
      <c r="AA27886" s="218"/>
    </row>
    <row r="27887" spans="26:27" x14ac:dyDescent="0.2">
      <c r="Z27887" s="218"/>
      <c r="AA27887" s="218"/>
    </row>
    <row r="27888" spans="26:27" x14ac:dyDescent="0.2">
      <c r="Z27888" s="218"/>
      <c r="AA27888" s="218"/>
    </row>
    <row r="27889" spans="26:27" x14ac:dyDescent="0.2">
      <c r="Z27889" s="218"/>
      <c r="AA27889" s="218"/>
    </row>
    <row r="27890" spans="26:27" x14ac:dyDescent="0.2">
      <c r="Z27890" s="218"/>
      <c r="AA27890" s="218"/>
    </row>
    <row r="27891" spans="26:27" x14ac:dyDescent="0.2">
      <c r="Z27891" s="218"/>
      <c r="AA27891" s="218"/>
    </row>
    <row r="27892" spans="26:27" x14ac:dyDescent="0.2">
      <c r="Z27892" s="218"/>
      <c r="AA27892" s="218"/>
    </row>
    <row r="27893" spans="26:27" x14ac:dyDescent="0.2">
      <c r="Z27893" s="218"/>
      <c r="AA27893" s="218"/>
    </row>
    <row r="27894" spans="26:27" x14ac:dyDescent="0.2">
      <c r="Z27894" s="218"/>
      <c r="AA27894" s="218"/>
    </row>
    <row r="27895" spans="26:27" x14ac:dyDescent="0.2">
      <c r="Z27895" s="218"/>
      <c r="AA27895" s="218"/>
    </row>
    <row r="27896" spans="26:27" x14ac:dyDescent="0.2">
      <c r="Z27896" s="218"/>
      <c r="AA27896" s="218"/>
    </row>
    <row r="27897" spans="26:27" x14ac:dyDescent="0.2">
      <c r="Z27897" s="218"/>
      <c r="AA27897" s="218"/>
    </row>
    <row r="27898" spans="26:27" x14ac:dyDescent="0.2">
      <c r="Z27898" s="218"/>
      <c r="AA27898" s="218"/>
    </row>
    <row r="27899" spans="26:27" x14ac:dyDescent="0.2">
      <c r="Z27899" s="218"/>
      <c r="AA27899" s="218"/>
    </row>
    <row r="27900" spans="26:27" x14ac:dyDescent="0.2">
      <c r="Z27900" s="218"/>
      <c r="AA27900" s="218"/>
    </row>
    <row r="27901" spans="26:27" x14ac:dyDescent="0.2">
      <c r="Z27901" s="218"/>
      <c r="AA27901" s="218"/>
    </row>
    <row r="27902" spans="26:27" x14ac:dyDescent="0.2">
      <c r="Z27902" s="218"/>
      <c r="AA27902" s="218"/>
    </row>
    <row r="27903" spans="26:27" x14ac:dyDescent="0.2">
      <c r="Z27903" s="218"/>
      <c r="AA27903" s="218"/>
    </row>
    <row r="27904" spans="26:27" x14ac:dyDescent="0.2">
      <c r="Z27904" s="218"/>
      <c r="AA27904" s="218"/>
    </row>
    <row r="27905" spans="26:27" x14ac:dyDescent="0.2">
      <c r="Z27905" s="218"/>
      <c r="AA27905" s="218"/>
    </row>
    <row r="27906" spans="26:27" x14ac:dyDescent="0.2">
      <c r="Z27906" s="218"/>
      <c r="AA27906" s="218"/>
    </row>
    <row r="27907" spans="26:27" x14ac:dyDescent="0.2">
      <c r="Z27907" s="218"/>
      <c r="AA27907" s="218"/>
    </row>
    <row r="27908" spans="26:27" x14ac:dyDescent="0.2">
      <c r="Z27908" s="218"/>
      <c r="AA27908" s="218"/>
    </row>
    <row r="27909" spans="26:27" x14ac:dyDescent="0.2">
      <c r="Z27909" s="218"/>
      <c r="AA27909" s="218"/>
    </row>
    <row r="27910" spans="26:27" x14ac:dyDescent="0.2">
      <c r="Z27910" s="218"/>
      <c r="AA27910" s="218"/>
    </row>
    <row r="27911" spans="26:27" x14ac:dyDescent="0.2">
      <c r="Z27911" s="218"/>
      <c r="AA27911" s="218"/>
    </row>
    <row r="27912" spans="26:27" x14ac:dyDescent="0.2">
      <c r="Z27912" s="218"/>
      <c r="AA27912" s="218"/>
    </row>
    <row r="27913" spans="26:27" x14ac:dyDescent="0.2">
      <c r="Z27913" s="218"/>
      <c r="AA27913" s="218"/>
    </row>
    <row r="27914" spans="26:27" x14ac:dyDescent="0.2">
      <c r="Z27914" s="218"/>
      <c r="AA27914" s="218"/>
    </row>
    <row r="27915" spans="26:27" x14ac:dyDescent="0.2">
      <c r="Z27915" s="218"/>
      <c r="AA27915" s="218"/>
    </row>
    <row r="27916" spans="26:27" x14ac:dyDescent="0.2">
      <c r="Z27916" s="218"/>
      <c r="AA27916" s="218"/>
    </row>
    <row r="27917" spans="26:27" x14ac:dyDescent="0.2">
      <c r="Z27917" s="218"/>
      <c r="AA27917" s="218"/>
    </row>
    <row r="27918" spans="26:27" x14ac:dyDescent="0.2">
      <c r="Z27918" s="218"/>
      <c r="AA27918" s="218"/>
    </row>
    <row r="27919" spans="26:27" x14ac:dyDescent="0.2">
      <c r="Z27919" s="218"/>
      <c r="AA27919" s="218"/>
    </row>
    <row r="27920" spans="26:27" x14ac:dyDescent="0.2">
      <c r="Z27920" s="218"/>
      <c r="AA27920" s="218"/>
    </row>
    <row r="27921" spans="26:27" x14ac:dyDescent="0.2">
      <c r="Z27921" s="218"/>
      <c r="AA27921" s="218"/>
    </row>
    <row r="27922" spans="26:27" x14ac:dyDescent="0.2">
      <c r="Z27922" s="218"/>
      <c r="AA27922" s="218"/>
    </row>
    <row r="27923" spans="26:27" x14ac:dyDescent="0.2">
      <c r="Z27923" s="218"/>
      <c r="AA27923" s="218"/>
    </row>
    <row r="27924" spans="26:27" x14ac:dyDescent="0.2">
      <c r="Z27924" s="218"/>
      <c r="AA27924" s="218"/>
    </row>
    <row r="27925" spans="26:27" x14ac:dyDescent="0.2">
      <c r="Z27925" s="218"/>
      <c r="AA27925" s="218"/>
    </row>
    <row r="27926" spans="26:27" x14ac:dyDescent="0.2">
      <c r="Z27926" s="218"/>
      <c r="AA27926" s="218"/>
    </row>
    <row r="27927" spans="26:27" x14ac:dyDescent="0.2">
      <c r="Z27927" s="218"/>
      <c r="AA27927" s="218"/>
    </row>
    <row r="27928" spans="26:27" x14ac:dyDescent="0.2">
      <c r="Z27928" s="218"/>
      <c r="AA27928" s="218"/>
    </row>
    <row r="27929" spans="26:27" x14ac:dyDescent="0.2">
      <c r="Z27929" s="218"/>
      <c r="AA27929" s="218"/>
    </row>
    <row r="27930" spans="26:27" x14ac:dyDescent="0.2">
      <c r="Z27930" s="218"/>
      <c r="AA27930" s="218"/>
    </row>
    <row r="27931" spans="26:27" x14ac:dyDescent="0.2">
      <c r="Z27931" s="218"/>
      <c r="AA27931" s="218"/>
    </row>
    <row r="27932" spans="26:27" x14ac:dyDescent="0.2">
      <c r="Z27932" s="218"/>
      <c r="AA27932" s="218"/>
    </row>
    <row r="27933" spans="26:27" x14ac:dyDescent="0.2">
      <c r="Z27933" s="218"/>
      <c r="AA27933" s="218"/>
    </row>
    <row r="27934" spans="26:27" x14ac:dyDescent="0.2">
      <c r="Z27934" s="218"/>
      <c r="AA27934" s="218"/>
    </row>
    <row r="27935" spans="26:27" x14ac:dyDescent="0.2">
      <c r="Z27935" s="218"/>
      <c r="AA27935" s="218"/>
    </row>
    <row r="27936" spans="26:27" x14ac:dyDescent="0.2">
      <c r="Z27936" s="218"/>
      <c r="AA27936" s="218"/>
    </row>
    <row r="27937" spans="26:27" x14ac:dyDescent="0.2">
      <c r="Z27937" s="218"/>
      <c r="AA27937" s="218"/>
    </row>
    <row r="27938" spans="26:27" x14ac:dyDescent="0.2">
      <c r="Z27938" s="218"/>
      <c r="AA27938" s="218"/>
    </row>
    <row r="27939" spans="26:27" x14ac:dyDescent="0.2">
      <c r="Z27939" s="218"/>
      <c r="AA27939" s="218"/>
    </row>
    <row r="27940" spans="26:27" x14ac:dyDescent="0.2">
      <c r="Z27940" s="218"/>
      <c r="AA27940" s="218"/>
    </row>
    <row r="27941" spans="26:27" x14ac:dyDescent="0.2">
      <c r="Z27941" s="218"/>
      <c r="AA27941" s="218"/>
    </row>
    <row r="27942" spans="26:27" x14ac:dyDescent="0.2">
      <c r="Z27942" s="218"/>
      <c r="AA27942" s="218"/>
    </row>
    <row r="27943" spans="26:27" x14ac:dyDescent="0.2">
      <c r="Z27943" s="218"/>
      <c r="AA27943" s="218"/>
    </row>
    <row r="27944" spans="26:27" x14ac:dyDescent="0.2">
      <c r="Z27944" s="218"/>
      <c r="AA27944" s="218"/>
    </row>
    <row r="27945" spans="26:27" x14ac:dyDescent="0.2">
      <c r="Z27945" s="218"/>
      <c r="AA27945" s="218"/>
    </row>
    <row r="27946" spans="26:27" x14ac:dyDescent="0.2">
      <c r="Z27946" s="218"/>
      <c r="AA27946" s="218"/>
    </row>
    <row r="27947" spans="26:27" x14ac:dyDescent="0.2">
      <c r="Z27947" s="218"/>
      <c r="AA27947" s="218"/>
    </row>
    <row r="27948" spans="26:27" x14ac:dyDescent="0.2">
      <c r="Z27948" s="218"/>
      <c r="AA27948" s="218"/>
    </row>
    <row r="27949" spans="26:27" x14ac:dyDescent="0.2">
      <c r="Z27949" s="218"/>
      <c r="AA27949" s="218"/>
    </row>
    <row r="27950" spans="26:27" x14ac:dyDescent="0.2">
      <c r="Z27950" s="218"/>
      <c r="AA27950" s="218"/>
    </row>
    <row r="27951" spans="26:27" x14ac:dyDescent="0.2">
      <c r="Z27951" s="218"/>
      <c r="AA27951" s="218"/>
    </row>
    <row r="27952" spans="26:27" x14ac:dyDescent="0.2">
      <c r="Z27952" s="218"/>
      <c r="AA27952" s="218"/>
    </row>
    <row r="27953" spans="26:27" x14ac:dyDescent="0.2">
      <c r="Z27953" s="218"/>
      <c r="AA27953" s="218"/>
    </row>
    <row r="27954" spans="26:27" x14ac:dyDescent="0.2">
      <c r="Z27954" s="218"/>
      <c r="AA27954" s="218"/>
    </row>
    <row r="27955" spans="26:27" x14ac:dyDescent="0.2">
      <c r="Z27955" s="218"/>
      <c r="AA27955" s="218"/>
    </row>
    <row r="27956" spans="26:27" x14ac:dyDescent="0.2">
      <c r="Z27956" s="218"/>
      <c r="AA27956" s="218"/>
    </row>
    <row r="27957" spans="26:27" x14ac:dyDescent="0.2">
      <c r="Z27957" s="218"/>
      <c r="AA27957" s="218"/>
    </row>
    <row r="27958" spans="26:27" x14ac:dyDescent="0.2">
      <c r="Z27958" s="218"/>
      <c r="AA27958" s="218"/>
    </row>
    <row r="27959" spans="26:27" x14ac:dyDescent="0.2">
      <c r="Z27959" s="218"/>
      <c r="AA27959" s="218"/>
    </row>
    <row r="27960" spans="26:27" x14ac:dyDescent="0.2">
      <c r="Z27960" s="218"/>
      <c r="AA27960" s="218"/>
    </row>
    <row r="27961" spans="26:27" x14ac:dyDescent="0.2">
      <c r="Z27961" s="218"/>
      <c r="AA27961" s="218"/>
    </row>
    <row r="27962" spans="26:27" x14ac:dyDescent="0.2">
      <c r="Z27962" s="218"/>
      <c r="AA27962" s="218"/>
    </row>
    <row r="27963" spans="26:27" x14ac:dyDescent="0.2">
      <c r="Z27963" s="218"/>
      <c r="AA27963" s="218"/>
    </row>
    <row r="27964" spans="26:27" x14ac:dyDescent="0.2">
      <c r="Z27964" s="218"/>
      <c r="AA27964" s="218"/>
    </row>
    <row r="27965" spans="26:27" x14ac:dyDescent="0.2">
      <c r="Z27965" s="218"/>
      <c r="AA27965" s="218"/>
    </row>
    <row r="27966" spans="26:27" x14ac:dyDescent="0.2">
      <c r="Z27966" s="218"/>
      <c r="AA27966" s="218"/>
    </row>
    <row r="27967" spans="26:27" x14ac:dyDescent="0.2">
      <c r="Z27967" s="218"/>
      <c r="AA27967" s="218"/>
    </row>
    <row r="27968" spans="26:27" x14ac:dyDescent="0.2">
      <c r="Z27968" s="218"/>
      <c r="AA27968" s="218"/>
    </row>
    <row r="27969" spans="26:27" x14ac:dyDescent="0.2">
      <c r="Z27969" s="218"/>
      <c r="AA27969" s="218"/>
    </row>
    <row r="27970" spans="26:27" x14ac:dyDescent="0.2">
      <c r="Z27970" s="218"/>
      <c r="AA27970" s="218"/>
    </row>
    <row r="27971" spans="26:27" x14ac:dyDescent="0.2">
      <c r="Z27971" s="218"/>
      <c r="AA27971" s="218"/>
    </row>
    <row r="27972" spans="26:27" x14ac:dyDescent="0.2">
      <c r="Z27972" s="218"/>
      <c r="AA27972" s="218"/>
    </row>
    <row r="27973" spans="26:27" x14ac:dyDescent="0.2">
      <c r="Z27973" s="218"/>
      <c r="AA27973" s="218"/>
    </row>
    <row r="27974" spans="26:27" x14ac:dyDescent="0.2">
      <c r="Z27974" s="218"/>
      <c r="AA27974" s="218"/>
    </row>
    <row r="27975" spans="26:27" x14ac:dyDescent="0.2">
      <c r="Z27975" s="218"/>
      <c r="AA27975" s="218"/>
    </row>
    <row r="27976" spans="26:27" x14ac:dyDescent="0.2">
      <c r="Z27976" s="218"/>
      <c r="AA27976" s="218"/>
    </row>
    <row r="27977" spans="26:27" x14ac:dyDescent="0.2">
      <c r="Z27977" s="218"/>
      <c r="AA27977" s="218"/>
    </row>
    <row r="27978" spans="26:27" x14ac:dyDescent="0.2">
      <c r="Z27978" s="218"/>
      <c r="AA27978" s="218"/>
    </row>
    <row r="27979" spans="26:27" x14ac:dyDescent="0.2">
      <c r="Z27979" s="218"/>
      <c r="AA27979" s="218"/>
    </row>
    <row r="27980" spans="26:27" x14ac:dyDescent="0.2">
      <c r="Z27980" s="218"/>
      <c r="AA27980" s="218"/>
    </row>
    <row r="27981" spans="26:27" x14ac:dyDescent="0.2">
      <c r="Z27981" s="218"/>
      <c r="AA27981" s="218"/>
    </row>
    <row r="27982" spans="26:27" x14ac:dyDescent="0.2">
      <c r="Z27982" s="218"/>
      <c r="AA27982" s="218"/>
    </row>
    <row r="27983" spans="26:27" x14ac:dyDescent="0.2">
      <c r="Z27983" s="218"/>
      <c r="AA27983" s="218"/>
    </row>
    <row r="27984" spans="26:27" x14ac:dyDescent="0.2">
      <c r="Z27984" s="218"/>
      <c r="AA27984" s="218"/>
    </row>
    <row r="27985" spans="26:27" x14ac:dyDescent="0.2">
      <c r="Z27985" s="218"/>
      <c r="AA27985" s="218"/>
    </row>
    <row r="27986" spans="26:27" x14ac:dyDescent="0.2">
      <c r="Z27986" s="218"/>
      <c r="AA27986" s="218"/>
    </row>
    <row r="27987" spans="26:27" x14ac:dyDescent="0.2">
      <c r="Z27987" s="218"/>
      <c r="AA27987" s="218"/>
    </row>
    <row r="27988" spans="26:27" x14ac:dyDescent="0.2">
      <c r="Z27988" s="218"/>
      <c r="AA27988" s="218"/>
    </row>
    <row r="27989" spans="26:27" x14ac:dyDescent="0.2">
      <c r="Z27989" s="218"/>
      <c r="AA27989" s="218"/>
    </row>
    <row r="27990" spans="26:27" x14ac:dyDescent="0.2">
      <c r="Z27990" s="218"/>
      <c r="AA27990" s="218"/>
    </row>
    <row r="27991" spans="26:27" x14ac:dyDescent="0.2">
      <c r="Z27991" s="218"/>
      <c r="AA27991" s="218"/>
    </row>
    <row r="27992" spans="26:27" x14ac:dyDescent="0.2">
      <c r="Z27992" s="218"/>
      <c r="AA27992" s="218"/>
    </row>
    <row r="27993" spans="26:27" x14ac:dyDescent="0.2">
      <c r="Z27993" s="218"/>
      <c r="AA27993" s="218"/>
    </row>
    <row r="27994" spans="26:27" x14ac:dyDescent="0.2">
      <c r="Z27994" s="218"/>
      <c r="AA27994" s="218"/>
    </row>
    <row r="27995" spans="26:27" x14ac:dyDescent="0.2">
      <c r="Z27995" s="218"/>
      <c r="AA27995" s="218"/>
    </row>
    <row r="27996" spans="26:27" x14ac:dyDescent="0.2">
      <c r="Z27996" s="218"/>
      <c r="AA27996" s="218"/>
    </row>
    <row r="27997" spans="26:27" x14ac:dyDescent="0.2">
      <c r="Z27997" s="218"/>
      <c r="AA27997" s="218"/>
    </row>
    <row r="27998" spans="26:27" x14ac:dyDescent="0.2">
      <c r="Z27998" s="218"/>
      <c r="AA27998" s="218"/>
    </row>
    <row r="27999" spans="26:27" x14ac:dyDescent="0.2">
      <c r="Z27999" s="218"/>
      <c r="AA27999" s="218"/>
    </row>
    <row r="28000" spans="26:27" x14ac:dyDescent="0.2">
      <c r="Z28000" s="218"/>
      <c r="AA28000" s="218"/>
    </row>
    <row r="28001" spans="26:27" x14ac:dyDescent="0.2">
      <c r="Z28001" s="218"/>
      <c r="AA28001" s="218"/>
    </row>
    <row r="28002" spans="26:27" x14ac:dyDescent="0.2">
      <c r="Z28002" s="218"/>
      <c r="AA28002" s="218"/>
    </row>
    <row r="28003" spans="26:27" x14ac:dyDescent="0.2">
      <c r="Z28003" s="218"/>
      <c r="AA28003" s="218"/>
    </row>
    <row r="28004" spans="26:27" x14ac:dyDescent="0.2">
      <c r="Z28004" s="218"/>
      <c r="AA28004" s="218"/>
    </row>
    <row r="28005" spans="26:27" x14ac:dyDescent="0.2">
      <c r="Z28005" s="218"/>
      <c r="AA28005" s="218"/>
    </row>
    <row r="28006" spans="26:27" x14ac:dyDescent="0.2">
      <c r="Z28006" s="218"/>
      <c r="AA28006" s="218"/>
    </row>
    <row r="28007" spans="26:27" x14ac:dyDescent="0.2">
      <c r="Z28007" s="218"/>
      <c r="AA28007" s="218"/>
    </row>
    <row r="28008" spans="26:27" x14ac:dyDescent="0.2">
      <c r="Z28008" s="218"/>
      <c r="AA28008" s="218"/>
    </row>
    <row r="28009" spans="26:27" x14ac:dyDescent="0.2">
      <c r="Z28009" s="218"/>
      <c r="AA28009" s="218"/>
    </row>
    <row r="28010" spans="26:27" x14ac:dyDescent="0.2">
      <c r="Z28010" s="218"/>
      <c r="AA28010" s="218"/>
    </row>
    <row r="28011" spans="26:27" x14ac:dyDescent="0.2">
      <c r="Z28011" s="218"/>
      <c r="AA28011" s="218"/>
    </row>
    <row r="28012" spans="26:27" x14ac:dyDescent="0.2">
      <c r="Z28012" s="218"/>
      <c r="AA28012" s="218"/>
    </row>
    <row r="28013" spans="26:27" x14ac:dyDescent="0.2">
      <c r="Z28013" s="218"/>
      <c r="AA28013" s="218"/>
    </row>
    <row r="28014" spans="26:27" x14ac:dyDescent="0.2">
      <c r="Z28014" s="218"/>
      <c r="AA28014" s="218"/>
    </row>
    <row r="28015" spans="26:27" x14ac:dyDescent="0.2">
      <c r="Z28015" s="218"/>
      <c r="AA28015" s="218"/>
    </row>
    <row r="28016" spans="26:27" x14ac:dyDescent="0.2">
      <c r="Z28016" s="218"/>
      <c r="AA28016" s="218"/>
    </row>
    <row r="28017" spans="26:27" x14ac:dyDescent="0.2">
      <c r="Z28017" s="218"/>
      <c r="AA28017" s="218"/>
    </row>
    <row r="28018" spans="26:27" x14ac:dyDescent="0.2">
      <c r="Z28018" s="218"/>
      <c r="AA28018" s="218"/>
    </row>
    <row r="28019" spans="26:27" x14ac:dyDescent="0.2">
      <c r="Z28019" s="218"/>
      <c r="AA28019" s="218"/>
    </row>
    <row r="28020" spans="26:27" x14ac:dyDescent="0.2">
      <c r="Z28020" s="218"/>
      <c r="AA28020" s="218"/>
    </row>
    <row r="28021" spans="26:27" x14ac:dyDescent="0.2">
      <c r="Z28021" s="218"/>
      <c r="AA28021" s="218"/>
    </row>
    <row r="28022" spans="26:27" x14ac:dyDescent="0.2">
      <c r="Z28022" s="218"/>
      <c r="AA28022" s="218"/>
    </row>
    <row r="28023" spans="26:27" x14ac:dyDescent="0.2">
      <c r="Z28023" s="218"/>
      <c r="AA28023" s="218"/>
    </row>
    <row r="28024" spans="26:27" x14ac:dyDescent="0.2">
      <c r="Z28024" s="218"/>
      <c r="AA28024" s="218"/>
    </row>
    <row r="28025" spans="26:27" x14ac:dyDescent="0.2">
      <c r="Z28025" s="218"/>
      <c r="AA28025" s="218"/>
    </row>
    <row r="28026" spans="26:27" x14ac:dyDescent="0.2">
      <c r="Z28026" s="218"/>
      <c r="AA28026" s="218"/>
    </row>
    <row r="28027" spans="26:27" x14ac:dyDescent="0.2">
      <c r="Z28027" s="218"/>
      <c r="AA28027" s="218"/>
    </row>
    <row r="28028" spans="26:27" x14ac:dyDescent="0.2">
      <c r="Z28028" s="218"/>
      <c r="AA28028" s="218"/>
    </row>
    <row r="28029" spans="26:27" x14ac:dyDescent="0.2">
      <c r="Z28029" s="218"/>
      <c r="AA28029" s="218"/>
    </row>
    <row r="28030" spans="26:27" x14ac:dyDescent="0.2">
      <c r="Z28030" s="218"/>
      <c r="AA28030" s="218"/>
    </row>
    <row r="28031" spans="26:27" x14ac:dyDescent="0.2">
      <c r="Z28031" s="218"/>
      <c r="AA28031" s="218"/>
    </row>
    <row r="28032" spans="26:27" x14ac:dyDescent="0.2">
      <c r="Z28032" s="218"/>
      <c r="AA28032" s="218"/>
    </row>
    <row r="28033" spans="26:27" x14ac:dyDescent="0.2">
      <c r="Z28033" s="218"/>
      <c r="AA28033" s="218"/>
    </row>
    <row r="28034" spans="26:27" x14ac:dyDescent="0.2">
      <c r="Z28034" s="218"/>
      <c r="AA28034" s="218"/>
    </row>
    <row r="28035" spans="26:27" x14ac:dyDescent="0.2">
      <c r="Z28035" s="218"/>
      <c r="AA28035" s="218"/>
    </row>
    <row r="28036" spans="26:27" x14ac:dyDescent="0.2">
      <c r="Z28036" s="218"/>
      <c r="AA28036" s="218"/>
    </row>
    <row r="28037" spans="26:27" x14ac:dyDescent="0.2">
      <c r="Z28037" s="218"/>
      <c r="AA28037" s="218"/>
    </row>
    <row r="28038" spans="26:27" x14ac:dyDescent="0.2">
      <c r="Z28038" s="218"/>
      <c r="AA28038" s="218"/>
    </row>
    <row r="28039" spans="26:27" x14ac:dyDescent="0.2">
      <c r="Z28039" s="218"/>
      <c r="AA28039" s="218"/>
    </row>
    <row r="28040" spans="26:27" x14ac:dyDescent="0.2">
      <c r="Z28040" s="218"/>
      <c r="AA28040" s="218"/>
    </row>
    <row r="28041" spans="26:27" x14ac:dyDescent="0.2">
      <c r="Z28041" s="218"/>
      <c r="AA28041" s="218"/>
    </row>
    <row r="28042" spans="26:27" x14ac:dyDescent="0.2">
      <c r="Z28042" s="218"/>
      <c r="AA28042" s="218"/>
    </row>
    <row r="28043" spans="26:27" x14ac:dyDescent="0.2">
      <c r="Z28043" s="218"/>
      <c r="AA28043" s="218"/>
    </row>
    <row r="28044" spans="26:27" x14ac:dyDescent="0.2">
      <c r="Z28044" s="218"/>
      <c r="AA28044" s="218"/>
    </row>
    <row r="28045" spans="26:27" x14ac:dyDescent="0.2">
      <c r="Z28045" s="218"/>
      <c r="AA28045" s="218"/>
    </row>
    <row r="28046" spans="26:27" x14ac:dyDescent="0.2">
      <c r="Z28046" s="218"/>
      <c r="AA28046" s="218"/>
    </row>
    <row r="28047" spans="26:27" x14ac:dyDescent="0.2">
      <c r="Z28047" s="218"/>
      <c r="AA28047" s="218"/>
    </row>
    <row r="28048" spans="26:27" x14ac:dyDescent="0.2">
      <c r="Z28048" s="218"/>
      <c r="AA28048" s="218"/>
    </row>
    <row r="28049" spans="26:27" x14ac:dyDescent="0.2">
      <c r="Z28049" s="218"/>
      <c r="AA28049" s="218"/>
    </row>
    <row r="28050" spans="26:27" x14ac:dyDescent="0.2">
      <c r="Z28050" s="218"/>
      <c r="AA28050" s="218"/>
    </row>
    <row r="28051" spans="26:27" x14ac:dyDescent="0.2">
      <c r="Z28051" s="218"/>
      <c r="AA28051" s="218"/>
    </row>
    <row r="28052" spans="26:27" x14ac:dyDescent="0.2">
      <c r="Z28052" s="218"/>
      <c r="AA28052" s="218"/>
    </row>
    <row r="28053" spans="26:27" x14ac:dyDescent="0.2">
      <c r="Z28053" s="218"/>
      <c r="AA28053" s="218"/>
    </row>
    <row r="28054" spans="26:27" x14ac:dyDescent="0.2">
      <c r="Z28054" s="218"/>
      <c r="AA28054" s="218"/>
    </row>
    <row r="28055" spans="26:27" x14ac:dyDescent="0.2">
      <c r="Z28055" s="218"/>
      <c r="AA28055" s="218"/>
    </row>
    <row r="28056" spans="26:27" x14ac:dyDescent="0.2">
      <c r="Z28056" s="218"/>
      <c r="AA28056" s="218"/>
    </row>
    <row r="28057" spans="26:27" x14ac:dyDescent="0.2">
      <c r="Z28057" s="218"/>
      <c r="AA28057" s="218"/>
    </row>
    <row r="28058" spans="26:27" x14ac:dyDescent="0.2">
      <c r="Z28058" s="218"/>
      <c r="AA28058" s="218"/>
    </row>
    <row r="28059" spans="26:27" x14ac:dyDescent="0.2">
      <c r="Z28059" s="218"/>
      <c r="AA28059" s="218"/>
    </row>
    <row r="28060" spans="26:27" x14ac:dyDescent="0.2">
      <c r="Z28060" s="218"/>
      <c r="AA28060" s="218"/>
    </row>
    <row r="28061" spans="26:27" x14ac:dyDescent="0.2">
      <c r="Z28061" s="218"/>
      <c r="AA28061" s="218"/>
    </row>
    <row r="28062" spans="26:27" x14ac:dyDescent="0.2">
      <c r="Z28062" s="218"/>
      <c r="AA28062" s="218"/>
    </row>
    <row r="28063" spans="26:27" x14ac:dyDescent="0.2">
      <c r="Z28063" s="218"/>
      <c r="AA28063" s="218"/>
    </row>
    <row r="28064" spans="26:27" x14ac:dyDescent="0.2">
      <c r="Z28064" s="218"/>
      <c r="AA28064" s="218"/>
    </row>
    <row r="28065" spans="26:27" x14ac:dyDescent="0.2">
      <c r="Z28065" s="218"/>
      <c r="AA28065" s="218"/>
    </row>
    <row r="28066" spans="26:27" x14ac:dyDescent="0.2">
      <c r="Z28066" s="218"/>
      <c r="AA28066" s="218"/>
    </row>
    <row r="28067" spans="26:27" x14ac:dyDescent="0.2">
      <c r="Z28067" s="218"/>
      <c r="AA28067" s="218"/>
    </row>
    <row r="28068" spans="26:27" x14ac:dyDescent="0.2">
      <c r="Z28068" s="218"/>
      <c r="AA28068" s="218"/>
    </row>
    <row r="28069" spans="26:27" x14ac:dyDescent="0.2">
      <c r="Z28069" s="218"/>
      <c r="AA28069" s="218"/>
    </row>
    <row r="28070" spans="26:27" x14ac:dyDescent="0.2">
      <c r="Z28070" s="218"/>
      <c r="AA28070" s="218"/>
    </row>
    <row r="28071" spans="26:27" x14ac:dyDescent="0.2">
      <c r="Z28071" s="218"/>
      <c r="AA28071" s="218"/>
    </row>
    <row r="28072" spans="26:27" x14ac:dyDescent="0.2">
      <c r="Z28072" s="218"/>
      <c r="AA28072" s="218"/>
    </row>
    <row r="28073" spans="26:27" x14ac:dyDescent="0.2">
      <c r="Z28073" s="218"/>
      <c r="AA28073" s="218"/>
    </row>
    <row r="28074" spans="26:27" x14ac:dyDescent="0.2">
      <c r="Z28074" s="218"/>
      <c r="AA28074" s="218"/>
    </row>
    <row r="28075" spans="26:27" x14ac:dyDescent="0.2">
      <c r="Z28075" s="218"/>
      <c r="AA28075" s="218"/>
    </row>
    <row r="28076" spans="26:27" x14ac:dyDescent="0.2">
      <c r="Z28076" s="218"/>
      <c r="AA28076" s="218"/>
    </row>
    <row r="28077" spans="26:27" x14ac:dyDescent="0.2">
      <c r="Z28077" s="218"/>
      <c r="AA28077" s="218"/>
    </row>
    <row r="28078" spans="26:27" x14ac:dyDescent="0.2">
      <c r="Z28078" s="218"/>
      <c r="AA28078" s="218"/>
    </row>
    <row r="28079" spans="26:27" x14ac:dyDescent="0.2">
      <c r="Z28079" s="218"/>
      <c r="AA28079" s="218"/>
    </row>
    <row r="28080" spans="26:27" x14ac:dyDescent="0.2">
      <c r="Z28080" s="218"/>
      <c r="AA28080" s="218"/>
    </row>
    <row r="28081" spans="26:27" x14ac:dyDescent="0.2">
      <c r="Z28081" s="218"/>
      <c r="AA28081" s="218"/>
    </row>
    <row r="28082" spans="26:27" x14ac:dyDescent="0.2">
      <c r="Z28082" s="218"/>
      <c r="AA28082" s="218"/>
    </row>
    <row r="28083" spans="26:27" x14ac:dyDescent="0.2">
      <c r="Z28083" s="218"/>
      <c r="AA28083" s="218"/>
    </row>
    <row r="28084" spans="26:27" x14ac:dyDescent="0.2">
      <c r="Z28084" s="218"/>
      <c r="AA28084" s="218"/>
    </row>
    <row r="28085" spans="26:27" x14ac:dyDescent="0.2">
      <c r="Z28085" s="218"/>
      <c r="AA28085" s="218"/>
    </row>
    <row r="28086" spans="26:27" x14ac:dyDescent="0.2">
      <c r="Z28086" s="218"/>
      <c r="AA28086" s="218"/>
    </row>
    <row r="28087" spans="26:27" x14ac:dyDescent="0.2">
      <c r="Z28087" s="218"/>
      <c r="AA28087" s="218"/>
    </row>
    <row r="28088" spans="26:27" x14ac:dyDescent="0.2">
      <c r="Z28088" s="218"/>
      <c r="AA28088" s="218"/>
    </row>
    <row r="28089" spans="26:27" x14ac:dyDescent="0.2">
      <c r="Z28089" s="218"/>
      <c r="AA28089" s="218"/>
    </row>
    <row r="28090" spans="26:27" x14ac:dyDescent="0.2">
      <c r="Z28090" s="218"/>
      <c r="AA28090" s="218"/>
    </row>
    <row r="28091" spans="26:27" x14ac:dyDescent="0.2">
      <c r="Z28091" s="218"/>
      <c r="AA28091" s="218"/>
    </row>
    <row r="28092" spans="26:27" x14ac:dyDescent="0.2">
      <c r="Z28092" s="218"/>
      <c r="AA28092" s="218"/>
    </row>
    <row r="28093" spans="26:27" x14ac:dyDescent="0.2">
      <c r="Z28093" s="218"/>
      <c r="AA28093" s="218"/>
    </row>
    <row r="28094" spans="26:27" x14ac:dyDescent="0.2">
      <c r="Z28094" s="218"/>
      <c r="AA28094" s="218"/>
    </row>
    <row r="28095" spans="26:27" x14ac:dyDescent="0.2">
      <c r="Z28095" s="218"/>
      <c r="AA28095" s="218"/>
    </row>
    <row r="28096" spans="26:27" x14ac:dyDescent="0.2">
      <c r="Z28096" s="218"/>
      <c r="AA28096" s="218"/>
    </row>
    <row r="28097" spans="26:27" x14ac:dyDescent="0.2">
      <c r="Z28097" s="218"/>
      <c r="AA28097" s="218"/>
    </row>
    <row r="28098" spans="26:27" x14ac:dyDescent="0.2">
      <c r="Z28098" s="218"/>
      <c r="AA28098" s="218"/>
    </row>
    <row r="28099" spans="26:27" x14ac:dyDescent="0.2">
      <c r="Z28099" s="218"/>
      <c r="AA28099" s="218"/>
    </row>
    <row r="28100" spans="26:27" x14ac:dyDescent="0.2">
      <c r="Z28100" s="218"/>
      <c r="AA28100" s="218"/>
    </row>
    <row r="28101" spans="26:27" x14ac:dyDescent="0.2">
      <c r="Z28101" s="218"/>
      <c r="AA28101" s="218"/>
    </row>
    <row r="28102" spans="26:27" x14ac:dyDescent="0.2">
      <c r="Z28102" s="218"/>
      <c r="AA28102" s="218"/>
    </row>
    <row r="28103" spans="26:27" x14ac:dyDescent="0.2">
      <c r="Z28103" s="218"/>
      <c r="AA28103" s="218"/>
    </row>
    <row r="28104" spans="26:27" x14ac:dyDescent="0.2">
      <c r="Z28104" s="218"/>
      <c r="AA28104" s="218"/>
    </row>
    <row r="28105" spans="26:27" x14ac:dyDescent="0.2">
      <c r="Z28105" s="218"/>
      <c r="AA28105" s="218"/>
    </row>
    <row r="28106" spans="26:27" x14ac:dyDescent="0.2">
      <c r="Z28106" s="218"/>
      <c r="AA28106" s="218"/>
    </row>
    <row r="28107" spans="26:27" x14ac:dyDescent="0.2">
      <c r="Z28107" s="218"/>
      <c r="AA28107" s="218"/>
    </row>
    <row r="28108" spans="26:27" x14ac:dyDescent="0.2">
      <c r="Z28108" s="218"/>
      <c r="AA28108" s="218"/>
    </row>
    <row r="28109" spans="26:27" x14ac:dyDescent="0.2">
      <c r="Z28109" s="218"/>
      <c r="AA28109" s="218"/>
    </row>
    <row r="28110" spans="26:27" x14ac:dyDescent="0.2">
      <c r="Z28110" s="218"/>
      <c r="AA28110" s="218"/>
    </row>
    <row r="28111" spans="26:27" x14ac:dyDescent="0.2">
      <c r="Z28111" s="218"/>
      <c r="AA28111" s="218"/>
    </row>
    <row r="28112" spans="26:27" x14ac:dyDescent="0.2">
      <c r="Z28112" s="218"/>
      <c r="AA28112" s="218"/>
    </row>
    <row r="28113" spans="26:27" x14ac:dyDescent="0.2">
      <c r="Z28113" s="218"/>
      <c r="AA28113" s="218"/>
    </row>
    <row r="28114" spans="26:27" x14ac:dyDescent="0.2">
      <c r="Z28114" s="218"/>
      <c r="AA28114" s="218"/>
    </row>
    <row r="28115" spans="26:27" x14ac:dyDescent="0.2">
      <c r="Z28115" s="218"/>
      <c r="AA28115" s="218"/>
    </row>
    <row r="28116" spans="26:27" x14ac:dyDescent="0.2">
      <c r="Z28116" s="218"/>
      <c r="AA28116" s="218"/>
    </row>
    <row r="28117" spans="26:27" x14ac:dyDescent="0.2">
      <c r="Z28117" s="218"/>
      <c r="AA28117" s="218"/>
    </row>
    <row r="28118" spans="26:27" x14ac:dyDescent="0.2">
      <c r="Z28118" s="218"/>
      <c r="AA28118" s="218"/>
    </row>
    <row r="28119" spans="26:27" x14ac:dyDescent="0.2">
      <c r="Z28119" s="218"/>
      <c r="AA28119" s="218"/>
    </row>
    <row r="28120" spans="26:27" x14ac:dyDescent="0.2">
      <c r="Z28120" s="218"/>
      <c r="AA28120" s="218"/>
    </row>
    <row r="28121" spans="26:27" x14ac:dyDescent="0.2">
      <c r="Z28121" s="218"/>
      <c r="AA28121" s="218"/>
    </row>
    <row r="28122" spans="26:27" x14ac:dyDescent="0.2">
      <c r="Z28122" s="218"/>
      <c r="AA28122" s="218"/>
    </row>
    <row r="28123" spans="26:27" x14ac:dyDescent="0.2">
      <c r="Z28123" s="218"/>
      <c r="AA28123" s="218"/>
    </row>
    <row r="28124" spans="26:27" x14ac:dyDescent="0.2">
      <c r="Z28124" s="218"/>
      <c r="AA28124" s="218"/>
    </row>
    <row r="28125" spans="26:27" x14ac:dyDescent="0.2">
      <c r="Z28125" s="218"/>
      <c r="AA28125" s="218"/>
    </row>
    <row r="28126" spans="26:27" x14ac:dyDescent="0.2">
      <c r="Z28126" s="218"/>
      <c r="AA28126" s="218"/>
    </row>
    <row r="28127" spans="26:27" x14ac:dyDescent="0.2">
      <c r="Z28127" s="218"/>
      <c r="AA28127" s="218"/>
    </row>
    <row r="28128" spans="26:27" x14ac:dyDescent="0.2">
      <c r="Z28128" s="218"/>
      <c r="AA28128" s="218"/>
    </row>
    <row r="28129" spans="26:27" x14ac:dyDescent="0.2">
      <c r="Z28129" s="218"/>
      <c r="AA28129" s="218"/>
    </row>
    <row r="28130" spans="26:27" x14ac:dyDescent="0.2">
      <c r="Z28130" s="218"/>
      <c r="AA28130" s="218"/>
    </row>
    <row r="28131" spans="26:27" x14ac:dyDescent="0.2">
      <c r="Z28131" s="218"/>
      <c r="AA28131" s="218"/>
    </row>
    <row r="28132" spans="26:27" x14ac:dyDescent="0.2">
      <c r="Z28132" s="218"/>
      <c r="AA28132" s="218"/>
    </row>
    <row r="28133" spans="26:27" x14ac:dyDescent="0.2">
      <c r="Z28133" s="218"/>
      <c r="AA28133" s="218"/>
    </row>
    <row r="28134" spans="26:27" x14ac:dyDescent="0.2">
      <c r="Z28134" s="218"/>
      <c r="AA28134" s="218"/>
    </row>
    <row r="28135" spans="26:27" x14ac:dyDescent="0.2">
      <c r="Z28135" s="218"/>
      <c r="AA28135" s="218"/>
    </row>
    <row r="28136" spans="26:27" x14ac:dyDescent="0.2">
      <c r="Z28136" s="218"/>
      <c r="AA28136" s="218"/>
    </row>
    <row r="28137" spans="26:27" x14ac:dyDescent="0.2">
      <c r="Z28137" s="218"/>
      <c r="AA28137" s="218"/>
    </row>
    <row r="28138" spans="26:27" x14ac:dyDescent="0.2">
      <c r="Z28138" s="218"/>
      <c r="AA28138" s="218"/>
    </row>
    <row r="28139" spans="26:27" x14ac:dyDescent="0.2">
      <c r="Z28139" s="218"/>
      <c r="AA28139" s="218"/>
    </row>
    <row r="28140" spans="26:27" x14ac:dyDescent="0.2">
      <c r="Z28140" s="218"/>
      <c r="AA28140" s="218"/>
    </row>
    <row r="28141" spans="26:27" x14ac:dyDescent="0.2">
      <c r="Z28141" s="218"/>
      <c r="AA28141" s="218"/>
    </row>
    <row r="28142" spans="26:27" x14ac:dyDescent="0.2">
      <c r="Z28142" s="218"/>
      <c r="AA28142" s="218"/>
    </row>
    <row r="28143" spans="26:27" x14ac:dyDescent="0.2">
      <c r="Z28143" s="218"/>
      <c r="AA28143" s="218"/>
    </row>
    <row r="28144" spans="26:27" x14ac:dyDescent="0.2">
      <c r="Z28144" s="218"/>
      <c r="AA28144" s="218"/>
    </row>
    <row r="28145" spans="26:27" x14ac:dyDescent="0.2">
      <c r="Z28145" s="218"/>
      <c r="AA28145" s="218"/>
    </row>
    <row r="28146" spans="26:27" x14ac:dyDescent="0.2">
      <c r="Z28146" s="218"/>
      <c r="AA28146" s="218"/>
    </row>
    <row r="28147" spans="26:27" x14ac:dyDescent="0.2">
      <c r="Z28147" s="218"/>
      <c r="AA28147" s="218"/>
    </row>
    <row r="28148" spans="26:27" x14ac:dyDescent="0.2">
      <c r="Z28148" s="218"/>
      <c r="AA28148" s="218"/>
    </row>
    <row r="28149" spans="26:27" x14ac:dyDescent="0.2">
      <c r="Z28149" s="218"/>
      <c r="AA28149" s="218"/>
    </row>
    <row r="28150" spans="26:27" x14ac:dyDescent="0.2">
      <c r="Z28150" s="218"/>
      <c r="AA28150" s="218"/>
    </row>
    <row r="28151" spans="26:27" x14ac:dyDescent="0.2">
      <c r="Z28151" s="218"/>
      <c r="AA28151" s="218"/>
    </row>
    <row r="28152" spans="26:27" x14ac:dyDescent="0.2">
      <c r="Z28152" s="218"/>
      <c r="AA28152" s="218"/>
    </row>
    <row r="28153" spans="26:27" x14ac:dyDescent="0.2">
      <c r="Z28153" s="218"/>
      <c r="AA28153" s="218"/>
    </row>
    <row r="28154" spans="26:27" x14ac:dyDescent="0.2">
      <c r="Z28154" s="218"/>
      <c r="AA28154" s="218"/>
    </row>
    <row r="28155" spans="26:27" x14ac:dyDescent="0.2">
      <c r="Z28155" s="218"/>
      <c r="AA28155" s="218"/>
    </row>
    <row r="28156" spans="26:27" x14ac:dyDescent="0.2">
      <c r="Z28156" s="218"/>
      <c r="AA28156" s="218"/>
    </row>
    <row r="28157" spans="26:27" x14ac:dyDescent="0.2">
      <c r="Z28157" s="218"/>
      <c r="AA28157" s="218"/>
    </row>
    <row r="28158" spans="26:27" x14ac:dyDescent="0.2">
      <c r="Z28158" s="218"/>
      <c r="AA28158" s="218"/>
    </row>
    <row r="28159" spans="26:27" x14ac:dyDescent="0.2">
      <c r="Z28159" s="218"/>
      <c r="AA28159" s="218"/>
    </row>
    <row r="28160" spans="26:27" x14ac:dyDescent="0.2">
      <c r="Z28160" s="218"/>
      <c r="AA28160" s="218"/>
    </row>
    <row r="28161" spans="26:27" x14ac:dyDescent="0.2">
      <c r="Z28161" s="218"/>
      <c r="AA28161" s="218"/>
    </row>
    <row r="28162" spans="26:27" x14ac:dyDescent="0.2">
      <c r="Z28162" s="218"/>
      <c r="AA28162" s="218"/>
    </row>
    <row r="28163" spans="26:27" x14ac:dyDescent="0.2">
      <c r="Z28163" s="218"/>
      <c r="AA28163" s="218"/>
    </row>
    <row r="28164" spans="26:27" x14ac:dyDescent="0.2">
      <c r="Z28164" s="218"/>
      <c r="AA28164" s="218"/>
    </row>
    <row r="28165" spans="26:27" x14ac:dyDescent="0.2">
      <c r="Z28165" s="218"/>
      <c r="AA28165" s="218"/>
    </row>
    <row r="28166" spans="26:27" x14ac:dyDescent="0.2">
      <c r="Z28166" s="218"/>
      <c r="AA28166" s="218"/>
    </row>
    <row r="28167" spans="26:27" x14ac:dyDescent="0.2">
      <c r="Z28167" s="218"/>
      <c r="AA28167" s="218"/>
    </row>
    <row r="28168" spans="26:27" x14ac:dyDescent="0.2">
      <c r="Z28168" s="218"/>
      <c r="AA28168" s="218"/>
    </row>
    <row r="28169" spans="26:27" x14ac:dyDescent="0.2">
      <c r="Z28169" s="218"/>
      <c r="AA28169" s="218"/>
    </row>
    <row r="28170" spans="26:27" x14ac:dyDescent="0.2">
      <c r="Z28170" s="218"/>
      <c r="AA28170" s="218"/>
    </row>
    <row r="28171" spans="26:27" x14ac:dyDescent="0.2">
      <c r="Z28171" s="218"/>
      <c r="AA28171" s="218"/>
    </row>
    <row r="28172" spans="26:27" x14ac:dyDescent="0.2">
      <c r="Z28172" s="218"/>
      <c r="AA28172" s="218"/>
    </row>
    <row r="28173" spans="26:27" x14ac:dyDescent="0.2">
      <c r="Z28173" s="218"/>
      <c r="AA28173" s="218"/>
    </row>
    <row r="28174" spans="26:27" x14ac:dyDescent="0.2">
      <c r="Z28174" s="218"/>
      <c r="AA28174" s="218"/>
    </row>
    <row r="28175" spans="26:27" x14ac:dyDescent="0.2">
      <c r="Z28175" s="218"/>
      <c r="AA28175" s="218"/>
    </row>
    <row r="28176" spans="26:27" x14ac:dyDescent="0.2">
      <c r="Z28176" s="218"/>
      <c r="AA28176" s="218"/>
    </row>
    <row r="28177" spans="26:27" x14ac:dyDescent="0.2">
      <c r="Z28177" s="218"/>
      <c r="AA28177" s="218"/>
    </row>
    <row r="28178" spans="26:27" x14ac:dyDescent="0.2">
      <c r="Z28178" s="218"/>
      <c r="AA28178" s="218"/>
    </row>
    <row r="28179" spans="26:27" x14ac:dyDescent="0.2">
      <c r="Z28179" s="218"/>
      <c r="AA28179" s="218"/>
    </row>
    <row r="28180" spans="26:27" x14ac:dyDescent="0.2">
      <c r="Z28180" s="218"/>
      <c r="AA28180" s="218"/>
    </row>
    <row r="28181" spans="26:27" x14ac:dyDescent="0.2">
      <c r="Z28181" s="218"/>
      <c r="AA28181" s="218"/>
    </row>
    <row r="28182" spans="26:27" x14ac:dyDescent="0.2">
      <c r="Z28182" s="218"/>
      <c r="AA28182" s="218"/>
    </row>
    <row r="28183" spans="26:27" x14ac:dyDescent="0.2">
      <c r="Z28183" s="218"/>
      <c r="AA28183" s="218"/>
    </row>
    <row r="28184" spans="26:27" x14ac:dyDescent="0.2">
      <c r="Z28184" s="218"/>
      <c r="AA28184" s="218"/>
    </row>
    <row r="28185" spans="26:27" x14ac:dyDescent="0.2">
      <c r="Z28185" s="218"/>
      <c r="AA28185" s="218"/>
    </row>
    <row r="28186" spans="26:27" x14ac:dyDescent="0.2">
      <c r="Z28186" s="218"/>
      <c r="AA28186" s="218"/>
    </row>
    <row r="28187" spans="26:27" x14ac:dyDescent="0.2">
      <c r="Z28187" s="218"/>
      <c r="AA28187" s="218"/>
    </row>
    <row r="28188" spans="26:27" x14ac:dyDescent="0.2">
      <c r="Z28188" s="218"/>
      <c r="AA28188" s="218"/>
    </row>
    <row r="28189" spans="26:27" x14ac:dyDescent="0.2">
      <c r="Z28189" s="218"/>
      <c r="AA28189" s="218"/>
    </row>
    <row r="28190" spans="26:27" x14ac:dyDescent="0.2">
      <c r="Z28190" s="218"/>
      <c r="AA28190" s="218"/>
    </row>
    <row r="28191" spans="26:27" x14ac:dyDescent="0.2">
      <c r="Z28191" s="218"/>
      <c r="AA28191" s="218"/>
    </row>
    <row r="28192" spans="26:27" x14ac:dyDescent="0.2">
      <c r="Z28192" s="218"/>
      <c r="AA28192" s="218"/>
    </row>
    <row r="28193" spans="26:27" x14ac:dyDescent="0.2">
      <c r="Z28193" s="218"/>
      <c r="AA28193" s="218"/>
    </row>
    <row r="28194" spans="26:27" x14ac:dyDescent="0.2">
      <c r="Z28194" s="218"/>
      <c r="AA28194" s="218"/>
    </row>
    <row r="28195" spans="26:27" x14ac:dyDescent="0.2">
      <c r="Z28195" s="218"/>
      <c r="AA28195" s="218"/>
    </row>
    <row r="28196" spans="26:27" x14ac:dyDescent="0.2">
      <c r="Z28196" s="218"/>
      <c r="AA28196" s="218"/>
    </row>
    <row r="28197" spans="26:27" x14ac:dyDescent="0.2">
      <c r="Z28197" s="218"/>
      <c r="AA28197" s="218"/>
    </row>
    <row r="28198" spans="26:27" x14ac:dyDescent="0.2">
      <c r="Z28198" s="218"/>
      <c r="AA28198" s="218"/>
    </row>
    <row r="28199" spans="26:27" x14ac:dyDescent="0.2">
      <c r="Z28199" s="218"/>
      <c r="AA28199" s="218"/>
    </row>
    <row r="28200" spans="26:27" x14ac:dyDescent="0.2">
      <c r="Z28200" s="218"/>
      <c r="AA28200" s="218"/>
    </row>
    <row r="28201" spans="26:27" x14ac:dyDescent="0.2">
      <c r="Z28201" s="218"/>
      <c r="AA28201" s="218"/>
    </row>
    <row r="28202" spans="26:27" x14ac:dyDescent="0.2">
      <c r="Z28202" s="218"/>
      <c r="AA28202" s="218"/>
    </row>
    <row r="28203" spans="26:27" x14ac:dyDescent="0.2">
      <c r="Z28203" s="218"/>
      <c r="AA28203" s="218"/>
    </row>
    <row r="28204" spans="26:27" x14ac:dyDescent="0.2">
      <c r="Z28204" s="218"/>
      <c r="AA28204" s="218"/>
    </row>
    <row r="28205" spans="26:27" x14ac:dyDescent="0.2">
      <c r="Z28205" s="218"/>
      <c r="AA28205" s="218"/>
    </row>
    <row r="28206" spans="26:27" x14ac:dyDescent="0.2">
      <c r="Z28206" s="218"/>
      <c r="AA28206" s="218"/>
    </row>
    <row r="28207" spans="26:27" x14ac:dyDescent="0.2">
      <c r="Z28207" s="218"/>
      <c r="AA28207" s="218"/>
    </row>
    <row r="28208" spans="26:27" x14ac:dyDescent="0.2">
      <c r="Z28208" s="218"/>
      <c r="AA28208" s="218"/>
    </row>
    <row r="28209" spans="26:27" x14ac:dyDescent="0.2">
      <c r="Z28209" s="218"/>
      <c r="AA28209" s="218"/>
    </row>
    <row r="28210" spans="26:27" x14ac:dyDescent="0.2">
      <c r="Z28210" s="218"/>
      <c r="AA28210" s="218"/>
    </row>
    <row r="28211" spans="26:27" x14ac:dyDescent="0.2">
      <c r="Z28211" s="218"/>
      <c r="AA28211" s="218"/>
    </row>
    <row r="28212" spans="26:27" x14ac:dyDescent="0.2">
      <c r="Z28212" s="218"/>
      <c r="AA28212" s="218"/>
    </row>
    <row r="28213" spans="26:27" x14ac:dyDescent="0.2">
      <c r="Z28213" s="218"/>
      <c r="AA28213" s="218"/>
    </row>
    <row r="28214" spans="26:27" x14ac:dyDescent="0.2">
      <c r="Z28214" s="218"/>
      <c r="AA28214" s="218"/>
    </row>
    <row r="28215" spans="26:27" x14ac:dyDescent="0.2">
      <c r="Z28215" s="218"/>
      <c r="AA28215" s="218"/>
    </row>
    <row r="28216" spans="26:27" x14ac:dyDescent="0.2">
      <c r="Z28216" s="218"/>
      <c r="AA28216" s="218"/>
    </row>
    <row r="28217" spans="26:27" x14ac:dyDescent="0.2">
      <c r="Z28217" s="218"/>
      <c r="AA28217" s="218"/>
    </row>
    <row r="28218" spans="26:27" x14ac:dyDescent="0.2">
      <c r="Z28218" s="218"/>
      <c r="AA28218" s="218"/>
    </row>
    <row r="28219" spans="26:27" x14ac:dyDescent="0.2">
      <c r="Z28219" s="218"/>
      <c r="AA28219" s="218"/>
    </row>
    <row r="28220" spans="26:27" x14ac:dyDescent="0.2">
      <c r="Z28220" s="218"/>
      <c r="AA28220" s="218"/>
    </row>
    <row r="28221" spans="26:27" x14ac:dyDescent="0.2">
      <c r="Z28221" s="218"/>
      <c r="AA28221" s="218"/>
    </row>
    <row r="28222" spans="26:27" x14ac:dyDescent="0.2">
      <c r="Z28222" s="218"/>
      <c r="AA28222" s="218"/>
    </row>
    <row r="28223" spans="26:27" x14ac:dyDescent="0.2">
      <c r="Z28223" s="218"/>
      <c r="AA28223" s="218"/>
    </row>
    <row r="28224" spans="26:27" x14ac:dyDescent="0.2">
      <c r="Z28224" s="218"/>
      <c r="AA28224" s="218"/>
    </row>
    <row r="28225" spans="26:27" x14ac:dyDescent="0.2">
      <c r="Z28225" s="218"/>
      <c r="AA28225" s="218"/>
    </row>
    <row r="28226" spans="26:27" x14ac:dyDescent="0.2">
      <c r="Z28226" s="218"/>
      <c r="AA28226" s="218"/>
    </row>
    <row r="28227" spans="26:27" x14ac:dyDescent="0.2">
      <c r="Z28227" s="218"/>
      <c r="AA28227" s="218"/>
    </row>
    <row r="28228" spans="26:27" x14ac:dyDescent="0.2">
      <c r="Z28228" s="218"/>
      <c r="AA28228" s="218"/>
    </row>
    <row r="28229" spans="26:27" x14ac:dyDescent="0.2">
      <c r="Z28229" s="218"/>
      <c r="AA28229" s="218"/>
    </row>
    <row r="28230" spans="26:27" x14ac:dyDescent="0.2">
      <c r="Z28230" s="218"/>
      <c r="AA28230" s="218"/>
    </row>
    <row r="28231" spans="26:27" x14ac:dyDescent="0.2">
      <c r="Z28231" s="218"/>
      <c r="AA28231" s="218"/>
    </row>
    <row r="28232" spans="26:27" x14ac:dyDescent="0.2">
      <c r="Z28232" s="218"/>
      <c r="AA28232" s="218"/>
    </row>
    <row r="28233" spans="26:27" x14ac:dyDescent="0.2">
      <c r="Z28233" s="218"/>
      <c r="AA28233" s="218"/>
    </row>
    <row r="28234" spans="26:27" x14ac:dyDescent="0.2">
      <c r="Z28234" s="218"/>
      <c r="AA28234" s="218"/>
    </row>
    <row r="28235" spans="26:27" x14ac:dyDescent="0.2">
      <c r="Z28235" s="218"/>
      <c r="AA28235" s="218"/>
    </row>
    <row r="28236" spans="26:27" x14ac:dyDescent="0.2">
      <c r="Z28236" s="218"/>
      <c r="AA28236" s="218"/>
    </row>
    <row r="28237" spans="26:27" x14ac:dyDescent="0.2">
      <c r="Z28237" s="218"/>
      <c r="AA28237" s="218"/>
    </row>
    <row r="28238" spans="26:27" x14ac:dyDescent="0.2">
      <c r="Z28238" s="218"/>
      <c r="AA28238" s="218"/>
    </row>
    <row r="28239" spans="26:27" x14ac:dyDescent="0.2">
      <c r="Z28239" s="218"/>
      <c r="AA28239" s="218"/>
    </row>
    <row r="28240" spans="26:27" x14ac:dyDescent="0.2">
      <c r="Z28240" s="218"/>
      <c r="AA28240" s="218"/>
    </row>
    <row r="28241" spans="26:27" x14ac:dyDescent="0.2">
      <c r="Z28241" s="218"/>
      <c r="AA28241" s="218"/>
    </row>
    <row r="28242" spans="26:27" x14ac:dyDescent="0.2">
      <c r="Z28242" s="218"/>
      <c r="AA28242" s="218"/>
    </row>
    <row r="28243" spans="26:27" x14ac:dyDescent="0.2">
      <c r="Z28243" s="218"/>
      <c r="AA28243" s="218"/>
    </row>
    <row r="28244" spans="26:27" x14ac:dyDescent="0.2">
      <c r="Z28244" s="218"/>
      <c r="AA28244" s="218"/>
    </row>
    <row r="28245" spans="26:27" x14ac:dyDescent="0.2">
      <c r="Z28245" s="218"/>
      <c r="AA28245" s="218"/>
    </row>
    <row r="28246" spans="26:27" x14ac:dyDescent="0.2">
      <c r="Z28246" s="218"/>
      <c r="AA28246" s="218"/>
    </row>
    <row r="28247" spans="26:27" x14ac:dyDescent="0.2">
      <c r="Z28247" s="218"/>
      <c r="AA28247" s="218"/>
    </row>
    <row r="28248" spans="26:27" x14ac:dyDescent="0.2">
      <c r="Z28248" s="218"/>
      <c r="AA28248" s="218"/>
    </row>
    <row r="28249" spans="26:27" x14ac:dyDescent="0.2">
      <c r="Z28249" s="218"/>
      <c r="AA28249" s="218"/>
    </row>
    <row r="28250" spans="26:27" x14ac:dyDescent="0.2">
      <c r="Z28250" s="218"/>
      <c r="AA28250" s="218"/>
    </row>
    <row r="28251" spans="26:27" x14ac:dyDescent="0.2">
      <c r="Z28251" s="218"/>
      <c r="AA28251" s="218"/>
    </row>
    <row r="28252" spans="26:27" x14ac:dyDescent="0.2">
      <c r="Z28252" s="218"/>
      <c r="AA28252" s="218"/>
    </row>
    <row r="28253" spans="26:27" x14ac:dyDescent="0.2">
      <c r="Z28253" s="218"/>
      <c r="AA28253" s="218"/>
    </row>
    <row r="28254" spans="26:27" x14ac:dyDescent="0.2">
      <c r="Z28254" s="218"/>
      <c r="AA28254" s="218"/>
    </row>
    <row r="28255" spans="26:27" x14ac:dyDescent="0.2">
      <c r="Z28255" s="218"/>
      <c r="AA28255" s="218"/>
    </row>
    <row r="28256" spans="26:27" x14ac:dyDescent="0.2">
      <c r="Z28256" s="218"/>
      <c r="AA28256" s="218"/>
    </row>
    <row r="28257" spans="26:27" x14ac:dyDescent="0.2">
      <c r="Z28257" s="218"/>
      <c r="AA28257" s="218"/>
    </row>
    <row r="28258" spans="26:27" x14ac:dyDescent="0.2">
      <c r="Z28258" s="218"/>
      <c r="AA28258" s="218"/>
    </row>
    <row r="28259" spans="26:27" x14ac:dyDescent="0.2">
      <c r="Z28259" s="218"/>
      <c r="AA28259" s="218"/>
    </row>
    <row r="28260" spans="26:27" x14ac:dyDescent="0.2">
      <c r="Z28260" s="218"/>
      <c r="AA28260" s="218"/>
    </row>
    <row r="28261" spans="26:27" x14ac:dyDescent="0.2">
      <c r="Z28261" s="218"/>
      <c r="AA28261" s="218"/>
    </row>
    <row r="28262" spans="26:27" x14ac:dyDescent="0.2">
      <c r="Z28262" s="218"/>
      <c r="AA28262" s="218"/>
    </row>
    <row r="28263" spans="26:27" x14ac:dyDescent="0.2">
      <c r="Z28263" s="218"/>
      <c r="AA28263" s="218"/>
    </row>
    <row r="28264" spans="26:27" x14ac:dyDescent="0.2">
      <c r="Z28264" s="218"/>
      <c r="AA28264" s="218"/>
    </row>
    <row r="28265" spans="26:27" x14ac:dyDescent="0.2">
      <c r="Z28265" s="218"/>
      <c r="AA28265" s="218"/>
    </row>
    <row r="28266" spans="26:27" x14ac:dyDescent="0.2">
      <c r="Z28266" s="218"/>
      <c r="AA28266" s="218"/>
    </row>
    <row r="28267" spans="26:27" x14ac:dyDescent="0.2">
      <c r="Z28267" s="218"/>
      <c r="AA28267" s="218"/>
    </row>
    <row r="28268" spans="26:27" x14ac:dyDescent="0.2">
      <c r="Z28268" s="218"/>
      <c r="AA28268" s="218"/>
    </row>
    <row r="28269" spans="26:27" x14ac:dyDescent="0.2">
      <c r="Z28269" s="218"/>
      <c r="AA28269" s="218"/>
    </row>
    <row r="28270" spans="26:27" x14ac:dyDescent="0.2">
      <c r="Z28270" s="218"/>
      <c r="AA28270" s="218"/>
    </row>
    <row r="28271" spans="26:27" x14ac:dyDescent="0.2">
      <c r="Z28271" s="218"/>
      <c r="AA28271" s="218"/>
    </row>
    <row r="28272" spans="26:27" x14ac:dyDescent="0.2">
      <c r="Z28272" s="218"/>
      <c r="AA28272" s="218"/>
    </row>
    <row r="28273" spans="26:27" x14ac:dyDescent="0.2">
      <c r="Z28273" s="218"/>
      <c r="AA28273" s="218"/>
    </row>
    <row r="28274" spans="26:27" x14ac:dyDescent="0.2">
      <c r="Z28274" s="218"/>
      <c r="AA28274" s="218"/>
    </row>
    <row r="28275" spans="26:27" x14ac:dyDescent="0.2">
      <c r="Z28275" s="218"/>
      <c r="AA28275" s="218"/>
    </row>
    <row r="28276" spans="26:27" x14ac:dyDescent="0.2">
      <c r="Z28276" s="218"/>
      <c r="AA28276" s="218"/>
    </row>
    <row r="28277" spans="26:27" x14ac:dyDescent="0.2">
      <c r="Z28277" s="218"/>
      <c r="AA28277" s="218"/>
    </row>
    <row r="28278" spans="26:27" x14ac:dyDescent="0.2">
      <c r="Z28278" s="218"/>
      <c r="AA28278" s="218"/>
    </row>
    <row r="28279" spans="26:27" x14ac:dyDescent="0.2">
      <c r="Z28279" s="218"/>
      <c r="AA28279" s="218"/>
    </row>
    <row r="28280" spans="26:27" x14ac:dyDescent="0.2">
      <c r="Z28280" s="218"/>
      <c r="AA28280" s="218"/>
    </row>
    <row r="28281" spans="26:27" x14ac:dyDescent="0.2">
      <c r="Z28281" s="218"/>
      <c r="AA28281" s="218"/>
    </row>
    <row r="28282" spans="26:27" x14ac:dyDescent="0.2">
      <c r="Z28282" s="218"/>
      <c r="AA28282" s="218"/>
    </row>
    <row r="28283" spans="26:27" x14ac:dyDescent="0.2">
      <c r="Z28283" s="218"/>
      <c r="AA28283" s="218"/>
    </row>
    <row r="28284" spans="26:27" x14ac:dyDescent="0.2">
      <c r="Z28284" s="218"/>
      <c r="AA28284" s="218"/>
    </row>
    <row r="28285" spans="26:27" x14ac:dyDescent="0.2">
      <c r="Z28285" s="218"/>
      <c r="AA28285" s="218"/>
    </row>
    <row r="28286" spans="26:27" x14ac:dyDescent="0.2">
      <c r="Z28286" s="218"/>
      <c r="AA28286" s="218"/>
    </row>
    <row r="28287" spans="26:27" x14ac:dyDescent="0.2">
      <c r="Z28287" s="218"/>
      <c r="AA28287" s="218"/>
    </row>
    <row r="28288" spans="26:27" x14ac:dyDescent="0.2">
      <c r="Z28288" s="218"/>
      <c r="AA28288" s="218"/>
    </row>
    <row r="28289" spans="26:27" x14ac:dyDescent="0.2">
      <c r="Z28289" s="218"/>
      <c r="AA28289" s="218"/>
    </row>
    <row r="28290" spans="26:27" x14ac:dyDescent="0.2">
      <c r="Z28290" s="218"/>
      <c r="AA28290" s="218"/>
    </row>
    <row r="28291" spans="26:27" x14ac:dyDescent="0.2">
      <c r="Z28291" s="218"/>
      <c r="AA28291" s="218"/>
    </row>
    <row r="28292" spans="26:27" x14ac:dyDescent="0.2">
      <c r="Z28292" s="218"/>
      <c r="AA28292" s="218"/>
    </row>
    <row r="28293" spans="26:27" x14ac:dyDescent="0.2">
      <c r="Z28293" s="218"/>
      <c r="AA28293" s="218"/>
    </row>
    <row r="28294" spans="26:27" x14ac:dyDescent="0.2">
      <c r="Z28294" s="218"/>
      <c r="AA28294" s="218"/>
    </row>
    <row r="28295" spans="26:27" x14ac:dyDescent="0.2">
      <c r="Z28295" s="218"/>
      <c r="AA28295" s="218"/>
    </row>
    <row r="28296" spans="26:27" x14ac:dyDescent="0.2">
      <c r="Z28296" s="218"/>
      <c r="AA28296" s="218"/>
    </row>
    <row r="28297" spans="26:27" x14ac:dyDescent="0.2">
      <c r="Z28297" s="218"/>
      <c r="AA28297" s="218"/>
    </row>
    <row r="28298" spans="26:27" x14ac:dyDescent="0.2">
      <c r="Z28298" s="218"/>
      <c r="AA28298" s="218"/>
    </row>
    <row r="28299" spans="26:27" x14ac:dyDescent="0.2">
      <c r="Z28299" s="218"/>
      <c r="AA28299" s="218"/>
    </row>
    <row r="28300" spans="26:27" x14ac:dyDescent="0.2">
      <c r="Z28300" s="218"/>
      <c r="AA28300" s="218"/>
    </row>
    <row r="28301" spans="26:27" x14ac:dyDescent="0.2">
      <c r="Z28301" s="218"/>
      <c r="AA28301" s="218"/>
    </row>
    <row r="28302" spans="26:27" x14ac:dyDescent="0.2">
      <c r="Z28302" s="218"/>
      <c r="AA28302" s="218"/>
    </row>
    <row r="28303" spans="26:27" x14ac:dyDescent="0.2">
      <c r="Z28303" s="218"/>
      <c r="AA28303" s="218"/>
    </row>
    <row r="28304" spans="26:27" x14ac:dyDescent="0.2">
      <c r="Z28304" s="218"/>
      <c r="AA28304" s="218"/>
    </row>
    <row r="28305" spans="26:27" x14ac:dyDescent="0.2">
      <c r="Z28305" s="218"/>
      <c r="AA28305" s="218"/>
    </row>
    <row r="28306" spans="26:27" x14ac:dyDescent="0.2">
      <c r="Z28306" s="218"/>
      <c r="AA28306" s="218"/>
    </row>
    <row r="28307" spans="26:27" x14ac:dyDescent="0.2">
      <c r="Z28307" s="218"/>
      <c r="AA28307" s="218"/>
    </row>
    <row r="28308" spans="26:27" x14ac:dyDescent="0.2">
      <c r="Z28308" s="218"/>
      <c r="AA28308" s="218"/>
    </row>
    <row r="28309" spans="26:27" x14ac:dyDescent="0.2">
      <c r="Z28309" s="218"/>
      <c r="AA28309" s="218"/>
    </row>
    <row r="28310" spans="26:27" x14ac:dyDescent="0.2">
      <c r="Z28310" s="218"/>
      <c r="AA28310" s="218"/>
    </row>
    <row r="28311" spans="26:27" x14ac:dyDescent="0.2">
      <c r="Z28311" s="218"/>
      <c r="AA28311" s="218"/>
    </row>
    <row r="28312" spans="26:27" x14ac:dyDescent="0.2">
      <c r="Z28312" s="218"/>
      <c r="AA28312" s="218"/>
    </row>
    <row r="28313" spans="26:27" x14ac:dyDescent="0.2">
      <c r="Z28313" s="218"/>
      <c r="AA28313" s="218"/>
    </row>
    <row r="28314" spans="26:27" x14ac:dyDescent="0.2">
      <c r="Z28314" s="218"/>
      <c r="AA28314" s="218"/>
    </row>
    <row r="28315" spans="26:27" x14ac:dyDescent="0.2">
      <c r="Z28315" s="218"/>
      <c r="AA28315" s="218"/>
    </row>
    <row r="28316" spans="26:27" x14ac:dyDescent="0.2">
      <c r="Z28316" s="218"/>
      <c r="AA28316" s="218"/>
    </row>
    <row r="28317" spans="26:27" x14ac:dyDescent="0.2">
      <c r="Z28317" s="218"/>
      <c r="AA28317" s="218"/>
    </row>
    <row r="28318" spans="26:27" x14ac:dyDescent="0.2">
      <c r="Z28318" s="218"/>
      <c r="AA28318" s="218"/>
    </row>
    <row r="28319" spans="26:27" x14ac:dyDescent="0.2">
      <c r="Z28319" s="218"/>
      <c r="AA28319" s="218"/>
    </row>
    <row r="28320" spans="26:27" x14ac:dyDescent="0.2">
      <c r="Z28320" s="218"/>
      <c r="AA28320" s="218"/>
    </row>
    <row r="28321" spans="26:27" x14ac:dyDescent="0.2">
      <c r="Z28321" s="218"/>
      <c r="AA28321" s="218"/>
    </row>
    <row r="28322" spans="26:27" x14ac:dyDescent="0.2">
      <c r="Z28322" s="218"/>
      <c r="AA28322" s="218"/>
    </row>
    <row r="28323" spans="26:27" x14ac:dyDescent="0.2">
      <c r="Z28323" s="218"/>
      <c r="AA28323" s="218"/>
    </row>
    <row r="28324" spans="26:27" x14ac:dyDescent="0.2">
      <c r="Z28324" s="218"/>
      <c r="AA28324" s="218"/>
    </row>
    <row r="28325" spans="26:27" x14ac:dyDescent="0.2">
      <c r="Z28325" s="218"/>
      <c r="AA28325" s="218"/>
    </row>
    <row r="28326" spans="26:27" x14ac:dyDescent="0.2">
      <c r="Z28326" s="218"/>
      <c r="AA28326" s="218"/>
    </row>
    <row r="28327" spans="26:27" x14ac:dyDescent="0.2">
      <c r="Z28327" s="218"/>
      <c r="AA28327" s="218"/>
    </row>
    <row r="28328" spans="26:27" x14ac:dyDescent="0.2">
      <c r="Z28328" s="218"/>
      <c r="AA28328" s="218"/>
    </row>
    <row r="28329" spans="26:27" x14ac:dyDescent="0.2">
      <c r="Z28329" s="218"/>
      <c r="AA28329" s="218"/>
    </row>
    <row r="28330" spans="26:27" x14ac:dyDescent="0.2">
      <c r="Z28330" s="218"/>
      <c r="AA28330" s="218"/>
    </row>
    <row r="28331" spans="26:27" x14ac:dyDescent="0.2">
      <c r="Z28331" s="218"/>
      <c r="AA28331" s="218"/>
    </row>
    <row r="28332" spans="26:27" x14ac:dyDescent="0.2">
      <c r="Z28332" s="218"/>
      <c r="AA28332" s="218"/>
    </row>
    <row r="28333" spans="26:27" x14ac:dyDescent="0.2">
      <c r="Z28333" s="218"/>
      <c r="AA28333" s="218"/>
    </row>
    <row r="28334" spans="26:27" x14ac:dyDescent="0.2">
      <c r="Z28334" s="218"/>
      <c r="AA28334" s="218"/>
    </row>
    <row r="28335" spans="26:27" x14ac:dyDescent="0.2">
      <c r="Z28335" s="218"/>
      <c r="AA28335" s="218"/>
    </row>
    <row r="28336" spans="26:27" x14ac:dyDescent="0.2">
      <c r="Z28336" s="218"/>
      <c r="AA28336" s="218"/>
    </row>
    <row r="28337" spans="26:27" x14ac:dyDescent="0.2">
      <c r="Z28337" s="218"/>
      <c r="AA28337" s="218"/>
    </row>
    <row r="28338" spans="26:27" x14ac:dyDescent="0.2">
      <c r="Z28338" s="218"/>
      <c r="AA28338" s="218"/>
    </row>
    <row r="28339" spans="26:27" x14ac:dyDescent="0.2">
      <c r="Z28339" s="218"/>
      <c r="AA28339" s="218"/>
    </row>
    <row r="28340" spans="26:27" x14ac:dyDescent="0.2">
      <c r="Z28340" s="218"/>
      <c r="AA28340" s="218"/>
    </row>
    <row r="28341" spans="26:27" x14ac:dyDescent="0.2">
      <c r="Z28341" s="218"/>
      <c r="AA28341" s="218"/>
    </row>
    <row r="28342" spans="26:27" x14ac:dyDescent="0.2">
      <c r="Z28342" s="218"/>
      <c r="AA28342" s="218"/>
    </row>
    <row r="28343" spans="26:27" x14ac:dyDescent="0.2">
      <c r="Z28343" s="218"/>
      <c r="AA28343" s="218"/>
    </row>
    <row r="28344" spans="26:27" x14ac:dyDescent="0.2">
      <c r="Z28344" s="218"/>
      <c r="AA28344" s="218"/>
    </row>
    <row r="28345" spans="26:27" x14ac:dyDescent="0.2">
      <c r="Z28345" s="218"/>
      <c r="AA28345" s="218"/>
    </row>
    <row r="28346" spans="26:27" x14ac:dyDescent="0.2">
      <c r="Z28346" s="218"/>
      <c r="AA28346" s="218"/>
    </row>
    <row r="28347" spans="26:27" x14ac:dyDescent="0.2">
      <c r="Z28347" s="218"/>
      <c r="AA28347" s="218"/>
    </row>
    <row r="28348" spans="26:27" x14ac:dyDescent="0.2">
      <c r="Z28348" s="218"/>
      <c r="AA28348" s="218"/>
    </row>
    <row r="28349" spans="26:27" x14ac:dyDescent="0.2">
      <c r="Z28349" s="218"/>
      <c r="AA28349" s="218"/>
    </row>
    <row r="28350" spans="26:27" x14ac:dyDescent="0.2">
      <c r="Z28350" s="218"/>
      <c r="AA28350" s="218"/>
    </row>
    <row r="28351" spans="26:27" x14ac:dyDescent="0.2">
      <c r="Z28351" s="218"/>
      <c r="AA28351" s="218"/>
    </row>
    <row r="28352" spans="26:27" x14ac:dyDescent="0.2">
      <c r="Z28352" s="218"/>
      <c r="AA28352" s="218"/>
    </row>
    <row r="28353" spans="26:27" x14ac:dyDescent="0.2">
      <c r="Z28353" s="218"/>
      <c r="AA28353" s="218"/>
    </row>
    <row r="28354" spans="26:27" x14ac:dyDescent="0.2">
      <c r="Z28354" s="218"/>
      <c r="AA28354" s="218"/>
    </row>
    <row r="28355" spans="26:27" x14ac:dyDescent="0.2">
      <c r="Z28355" s="218"/>
      <c r="AA28355" s="218"/>
    </row>
    <row r="28356" spans="26:27" x14ac:dyDescent="0.2">
      <c r="Z28356" s="218"/>
      <c r="AA28356" s="218"/>
    </row>
    <row r="28357" spans="26:27" x14ac:dyDescent="0.2">
      <c r="Z28357" s="218"/>
      <c r="AA28357" s="218"/>
    </row>
    <row r="28358" spans="26:27" x14ac:dyDescent="0.2">
      <c r="Z28358" s="218"/>
      <c r="AA28358" s="218"/>
    </row>
    <row r="28359" spans="26:27" x14ac:dyDescent="0.2">
      <c r="Z28359" s="218"/>
      <c r="AA28359" s="218"/>
    </row>
    <row r="28360" spans="26:27" x14ac:dyDescent="0.2">
      <c r="Z28360" s="218"/>
      <c r="AA28360" s="218"/>
    </row>
    <row r="28361" spans="26:27" x14ac:dyDescent="0.2">
      <c r="Z28361" s="218"/>
      <c r="AA28361" s="218"/>
    </row>
    <row r="28362" spans="26:27" x14ac:dyDescent="0.2">
      <c r="Z28362" s="218"/>
      <c r="AA28362" s="218"/>
    </row>
    <row r="28363" spans="26:27" x14ac:dyDescent="0.2">
      <c r="Z28363" s="218"/>
      <c r="AA28363" s="218"/>
    </row>
    <row r="28364" spans="26:27" x14ac:dyDescent="0.2">
      <c r="Z28364" s="218"/>
      <c r="AA28364" s="218"/>
    </row>
    <row r="28365" spans="26:27" x14ac:dyDescent="0.2">
      <c r="Z28365" s="218"/>
      <c r="AA28365" s="218"/>
    </row>
    <row r="28366" spans="26:27" x14ac:dyDescent="0.2">
      <c r="Z28366" s="218"/>
      <c r="AA28366" s="218"/>
    </row>
    <row r="28367" spans="26:27" x14ac:dyDescent="0.2">
      <c r="Z28367" s="218"/>
      <c r="AA28367" s="218"/>
    </row>
    <row r="28368" spans="26:27" x14ac:dyDescent="0.2">
      <c r="Z28368" s="218"/>
      <c r="AA28368" s="218"/>
    </row>
    <row r="28369" spans="26:27" x14ac:dyDescent="0.2">
      <c r="Z28369" s="218"/>
      <c r="AA28369" s="218"/>
    </row>
    <row r="28370" spans="26:27" x14ac:dyDescent="0.2">
      <c r="Z28370" s="218"/>
      <c r="AA28370" s="218"/>
    </row>
    <row r="28371" spans="26:27" x14ac:dyDescent="0.2">
      <c r="Z28371" s="218"/>
      <c r="AA28371" s="218"/>
    </row>
    <row r="28372" spans="26:27" x14ac:dyDescent="0.2">
      <c r="Z28372" s="218"/>
      <c r="AA28372" s="218"/>
    </row>
    <row r="28373" spans="26:27" x14ac:dyDescent="0.2">
      <c r="Z28373" s="218"/>
      <c r="AA28373" s="218"/>
    </row>
    <row r="28374" spans="26:27" x14ac:dyDescent="0.2">
      <c r="Z28374" s="218"/>
      <c r="AA28374" s="218"/>
    </row>
    <row r="28375" spans="26:27" x14ac:dyDescent="0.2">
      <c r="Z28375" s="218"/>
      <c r="AA28375" s="218"/>
    </row>
    <row r="28376" spans="26:27" x14ac:dyDescent="0.2">
      <c r="Z28376" s="218"/>
      <c r="AA28376" s="218"/>
    </row>
    <row r="28377" spans="26:27" x14ac:dyDescent="0.2">
      <c r="Z28377" s="218"/>
      <c r="AA28377" s="218"/>
    </row>
    <row r="28378" spans="26:27" x14ac:dyDescent="0.2">
      <c r="Z28378" s="218"/>
      <c r="AA28378" s="218"/>
    </row>
    <row r="28379" spans="26:27" x14ac:dyDescent="0.2">
      <c r="Z28379" s="218"/>
      <c r="AA28379" s="218"/>
    </row>
    <row r="28380" spans="26:27" x14ac:dyDescent="0.2">
      <c r="Z28380" s="218"/>
      <c r="AA28380" s="218"/>
    </row>
    <row r="28381" spans="26:27" x14ac:dyDescent="0.2">
      <c r="Z28381" s="218"/>
      <c r="AA28381" s="218"/>
    </row>
    <row r="28382" spans="26:27" x14ac:dyDescent="0.2">
      <c r="Z28382" s="218"/>
      <c r="AA28382" s="218"/>
    </row>
    <row r="28383" spans="26:27" x14ac:dyDescent="0.2">
      <c r="Z28383" s="218"/>
      <c r="AA28383" s="218"/>
    </row>
    <row r="28384" spans="26:27" x14ac:dyDescent="0.2">
      <c r="Z28384" s="218"/>
      <c r="AA28384" s="218"/>
    </row>
    <row r="28385" spans="26:27" x14ac:dyDescent="0.2">
      <c r="Z28385" s="218"/>
      <c r="AA28385" s="218"/>
    </row>
    <row r="28386" spans="26:27" x14ac:dyDescent="0.2">
      <c r="Z28386" s="218"/>
      <c r="AA28386" s="218"/>
    </row>
    <row r="28387" spans="26:27" x14ac:dyDescent="0.2">
      <c r="Z28387" s="218"/>
      <c r="AA28387" s="218"/>
    </row>
    <row r="28388" spans="26:27" x14ac:dyDescent="0.2">
      <c r="Z28388" s="218"/>
      <c r="AA28388" s="218"/>
    </row>
    <row r="28389" spans="26:27" x14ac:dyDescent="0.2">
      <c r="Z28389" s="218"/>
      <c r="AA28389" s="218"/>
    </row>
    <row r="28390" spans="26:27" x14ac:dyDescent="0.2">
      <c r="Z28390" s="218"/>
      <c r="AA28390" s="218"/>
    </row>
    <row r="28391" spans="26:27" x14ac:dyDescent="0.2">
      <c r="Z28391" s="218"/>
      <c r="AA28391" s="218"/>
    </row>
    <row r="28392" spans="26:27" x14ac:dyDescent="0.2">
      <c r="Z28392" s="218"/>
      <c r="AA28392" s="218"/>
    </row>
    <row r="28393" spans="26:27" x14ac:dyDescent="0.2">
      <c r="Z28393" s="218"/>
      <c r="AA28393" s="218"/>
    </row>
    <row r="28394" spans="26:27" x14ac:dyDescent="0.2">
      <c r="Z28394" s="218"/>
      <c r="AA28394" s="218"/>
    </row>
    <row r="28395" spans="26:27" x14ac:dyDescent="0.2">
      <c r="Z28395" s="218"/>
      <c r="AA28395" s="218"/>
    </row>
    <row r="28396" spans="26:27" x14ac:dyDescent="0.2">
      <c r="Z28396" s="218"/>
      <c r="AA28396" s="218"/>
    </row>
    <row r="28397" spans="26:27" x14ac:dyDescent="0.2">
      <c r="Z28397" s="218"/>
      <c r="AA28397" s="218"/>
    </row>
    <row r="28398" spans="26:27" x14ac:dyDescent="0.2">
      <c r="Z28398" s="218"/>
      <c r="AA28398" s="218"/>
    </row>
    <row r="28399" spans="26:27" x14ac:dyDescent="0.2">
      <c r="Z28399" s="218"/>
      <c r="AA28399" s="218"/>
    </row>
    <row r="28400" spans="26:27" x14ac:dyDescent="0.2">
      <c r="Z28400" s="218"/>
      <c r="AA28400" s="218"/>
    </row>
    <row r="28401" spans="26:27" x14ac:dyDescent="0.2">
      <c r="Z28401" s="218"/>
      <c r="AA28401" s="218"/>
    </row>
    <row r="28402" spans="26:27" x14ac:dyDescent="0.2">
      <c r="Z28402" s="218"/>
      <c r="AA28402" s="218"/>
    </row>
    <row r="28403" spans="26:27" x14ac:dyDescent="0.2">
      <c r="Z28403" s="218"/>
      <c r="AA28403" s="218"/>
    </row>
    <row r="28404" spans="26:27" x14ac:dyDescent="0.2">
      <c r="Z28404" s="218"/>
      <c r="AA28404" s="218"/>
    </row>
    <row r="28405" spans="26:27" x14ac:dyDescent="0.2">
      <c r="Z28405" s="218"/>
      <c r="AA28405" s="218"/>
    </row>
    <row r="28406" spans="26:27" x14ac:dyDescent="0.2">
      <c r="Z28406" s="218"/>
      <c r="AA28406" s="218"/>
    </row>
    <row r="28407" spans="26:27" x14ac:dyDescent="0.2">
      <c r="Z28407" s="218"/>
      <c r="AA28407" s="218"/>
    </row>
    <row r="28408" spans="26:27" x14ac:dyDescent="0.2">
      <c r="Z28408" s="218"/>
      <c r="AA28408" s="218"/>
    </row>
    <row r="28409" spans="26:27" x14ac:dyDescent="0.2">
      <c r="Z28409" s="218"/>
      <c r="AA28409" s="218"/>
    </row>
    <row r="28410" spans="26:27" x14ac:dyDescent="0.2">
      <c r="Z28410" s="218"/>
      <c r="AA28410" s="218"/>
    </row>
    <row r="28411" spans="26:27" x14ac:dyDescent="0.2">
      <c r="Z28411" s="218"/>
      <c r="AA28411" s="218"/>
    </row>
    <row r="28412" spans="26:27" x14ac:dyDescent="0.2">
      <c r="Z28412" s="218"/>
      <c r="AA28412" s="218"/>
    </row>
    <row r="28413" spans="26:27" x14ac:dyDescent="0.2">
      <c r="Z28413" s="218"/>
      <c r="AA28413" s="218"/>
    </row>
    <row r="28414" spans="26:27" x14ac:dyDescent="0.2">
      <c r="Z28414" s="218"/>
      <c r="AA28414" s="218"/>
    </row>
    <row r="28415" spans="26:27" x14ac:dyDescent="0.2">
      <c r="Z28415" s="218"/>
      <c r="AA28415" s="218"/>
    </row>
    <row r="28416" spans="26:27" x14ac:dyDescent="0.2">
      <c r="Z28416" s="218"/>
      <c r="AA28416" s="218"/>
    </row>
    <row r="28417" spans="26:27" x14ac:dyDescent="0.2">
      <c r="Z28417" s="218"/>
      <c r="AA28417" s="218"/>
    </row>
    <row r="28418" spans="26:27" x14ac:dyDescent="0.2">
      <c r="Z28418" s="218"/>
      <c r="AA28418" s="218"/>
    </row>
    <row r="28419" spans="26:27" x14ac:dyDescent="0.2">
      <c r="Z28419" s="218"/>
      <c r="AA28419" s="218"/>
    </row>
    <row r="28420" spans="26:27" x14ac:dyDescent="0.2">
      <c r="Z28420" s="218"/>
      <c r="AA28420" s="218"/>
    </row>
    <row r="28421" spans="26:27" x14ac:dyDescent="0.2">
      <c r="Z28421" s="218"/>
      <c r="AA28421" s="218"/>
    </row>
    <row r="28422" spans="26:27" x14ac:dyDescent="0.2">
      <c r="Z28422" s="218"/>
      <c r="AA28422" s="218"/>
    </row>
    <row r="28423" spans="26:27" x14ac:dyDescent="0.2">
      <c r="Z28423" s="218"/>
      <c r="AA28423" s="218"/>
    </row>
    <row r="28424" spans="26:27" x14ac:dyDescent="0.2">
      <c r="Z28424" s="218"/>
      <c r="AA28424" s="218"/>
    </row>
    <row r="28425" spans="26:27" x14ac:dyDescent="0.2">
      <c r="Z28425" s="218"/>
      <c r="AA28425" s="218"/>
    </row>
    <row r="28426" spans="26:27" x14ac:dyDescent="0.2">
      <c r="Z28426" s="218"/>
      <c r="AA28426" s="218"/>
    </row>
    <row r="28427" spans="26:27" x14ac:dyDescent="0.2">
      <c r="Z28427" s="218"/>
      <c r="AA28427" s="218"/>
    </row>
    <row r="28428" spans="26:27" x14ac:dyDescent="0.2">
      <c r="Z28428" s="218"/>
      <c r="AA28428" s="218"/>
    </row>
    <row r="28429" spans="26:27" x14ac:dyDescent="0.2">
      <c r="Z28429" s="218"/>
      <c r="AA28429" s="218"/>
    </row>
    <row r="28430" spans="26:27" x14ac:dyDescent="0.2">
      <c r="Z28430" s="218"/>
      <c r="AA28430" s="218"/>
    </row>
    <row r="28431" spans="26:27" x14ac:dyDescent="0.2">
      <c r="Z28431" s="218"/>
      <c r="AA28431" s="218"/>
    </row>
    <row r="28432" spans="26:27" x14ac:dyDescent="0.2">
      <c r="Z28432" s="218"/>
      <c r="AA28432" s="218"/>
    </row>
    <row r="28433" spans="26:27" x14ac:dyDescent="0.2">
      <c r="Z28433" s="218"/>
      <c r="AA28433" s="218"/>
    </row>
    <row r="28434" spans="26:27" x14ac:dyDescent="0.2">
      <c r="Z28434" s="218"/>
      <c r="AA28434" s="218"/>
    </row>
    <row r="28435" spans="26:27" x14ac:dyDescent="0.2">
      <c r="Z28435" s="218"/>
      <c r="AA28435" s="218"/>
    </row>
    <row r="28436" spans="26:27" x14ac:dyDescent="0.2">
      <c r="Z28436" s="218"/>
      <c r="AA28436" s="218"/>
    </row>
    <row r="28437" spans="26:27" x14ac:dyDescent="0.2">
      <c r="Z28437" s="218"/>
      <c r="AA28437" s="218"/>
    </row>
    <row r="28438" spans="26:27" x14ac:dyDescent="0.2">
      <c r="Z28438" s="218"/>
      <c r="AA28438" s="218"/>
    </row>
    <row r="28439" spans="26:27" x14ac:dyDescent="0.2">
      <c r="Z28439" s="218"/>
      <c r="AA28439" s="218"/>
    </row>
    <row r="28440" spans="26:27" x14ac:dyDescent="0.2">
      <c r="Z28440" s="218"/>
      <c r="AA28440" s="218"/>
    </row>
    <row r="28441" spans="26:27" x14ac:dyDescent="0.2">
      <c r="Z28441" s="218"/>
      <c r="AA28441" s="218"/>
    </row>
    <row r="28442" spans="26:27" x14ac:dyDescent="0.2">
      <c r="Z28442" s="218"/>
      <c r="AA28442" s="218"/>
    </row>
    <row r="28443" spans="26:27" x14ac:dyDescent="0.2">
      <c r="Z28443" s="218"/>
      <c r="AA28443" s="218"/>
    </row>
    <row r="28444" spans="26:27" x14ac:dyDescent="0.2">
      <c r="Z28444" s="218"/>
      <c r="AA28444" s="218"/>
    </row>
    <row r="28445" spans="26:27" x14ac:dyDescent="0.2">
      <c r="Z28445" s="218"/>
      <c r="AA28445" s="218"/>
    </row>
    <row r="28446" spans="26:27" x14ac:dyDescent="0.2">
      <c r="Z28446" s="218"/>
      <c r="AA28446" s="218"/>
    </row>
    <row r="28447" spans="26:27" x14ac:dyDescent="0.2">
      <c r="Z28447" s="218"/>
      <c r="AA28447" s="218"/>
    </row>
    <row r="28448" spans="26:27" x14ac:dyDescent="0.2">
      <c r="Z28448" s="218"/>
      <c r="AA28448" s="218"/>
    </row>
    <row r="28449" spans="26:27" x14ac:dyDescent="0.2">
      <c r="Z28449" s="218"/>
      <c r="AA28449" s="218"/>
    </row>
    <row r="28450" spans="26:27" x14ac:dyDescent="0.2">
      <c r="Z28450" s="218"/>
      <c r="AA28450" s="218"/>
    </row>
    <row r="28451" spans="26:27" x14ac:dyDescent="0.2">
      <c r="Z28451" s="218"/>
      <c r="AA28451" s="218"/>
    </row>
    <row r="28452" spans="26:27" x14ac:dyDescent="0.2">
      <c r="Z28452" s="218"/>
      <c r="AA28452" s="218"/>
    </row>
    <row r="28453" spans="26:27" x14ac:dyDescent="0.2">
      <c r="Z28453" s="218"/>
      <c r="AA28453" s="218"/>
    </row>
    <row r="28454" spans="26:27" x14ac:dyDescent="0.2">
      <c r="Z28454" s="218"/>
      <c r="AA28454" s="218"/>
    </row>
    <row r="28455" spans="26:27" x14ac:dyDescent="0.2">
      <c r="Z28455" s="218"/>
      <c r="AA28455" s="218"/>
    </row>
    <row r="28456" spans="26:27" x14ac:dyDescent="0.2">
      <c r="Z28456" s="218"/>
      <c r="AA28456" s="218"/>
    </row>
    <row r="28457" spans="26:27" x14ac:dyDescent="0.2">
      <c r="Z28457" s="218"/>
      <c r="AA28457" s="218"/>
    </row>
    <row r="28458" spans="26:27" x14ac:dyDescent="0.2">
      <c r="Z28458" s="218"/>
      <c r="AA28458" s="218"/>
    </row>
    <row r="28459" spans="26:27" x14ac:dyDescent="0.2">
      <c r="Z28459" s="218"/>
      <c r="AA28459" s="218"/>
    </row>
    <row r="28460" spans="26:27" x14ac:dyDescent="0.2">
      <c r="Z28460" s="218"/>
      <c r="AA28460" s="218"/>
    </row>
    <row r="28461" spans="26:27" x14ac:dyDescent="0.2">
      <c r="Z28461" s="218"/>
      <c r="AA28461" s="218"/>
    </row>
    <row r="28462" spans="26:27" x14ac:dyDescent="0.2">
      <c r="Z28462" s="218"/>
      <c r="AA28462" s="218"/>
    </row>
    <row r="28463" spans="26:27" x14ac:dyDescent="0.2">
      <c r="Z28463" s="218"/>
      <c r="AA28463" s="218"/>
    </row>
    <row r="28464" spans="26:27" x14ac:dyDescent="0.2">
      <c r="Z28464" s="218"/>
      <c r="AA28464" s="218"/>
    </row>
    <row r="28465" spans="26:27" x14ac:dyDescent="0.2">
      <c r="Z28465" s="218"/>
      <c r="AA28465" s="218"/>
    </row>
    <row r="28466" spans="26:27" x14ac:dyDescent="0.2">
      <c r="Z28466" s="218"/>
      <c r="AA28466" s="218"/>
    </row>
    <row r="28467" spans="26:27" x14ac:dyDescent="0.2">
      <c r="Z28467" s="218"/>
      <c r="AA28467" s="218"/>
    </row>
    <row r="28468" spans="26:27" x14ac:dyDescent="0.2">
      <c r="Z28468" s="218"/>
      <c r="AA28468" s="218"/>
    </row>
    <row r="28469" spans="26:27" x14ac:dyDescent="0.2">
      <c r="Z28469" s="218"/>
      <c r="AA28469" s="218"/>
    </row>
    <row r="28470" spans="26:27" x14ac:dyDescent="0.2">
      <c r="Z28470" s="218"/>
      <c r="AA28470" s="218"/>
    </row>
    <row r="28471" spans="26:27" x14ac:dyDescent="0.2">
      <c r="Z28471" s="218"/>
      <c r="AA28471" s="218"/>
    </row>
    <row r="28472" spans="26:27" x14ac:dyDescent="0.2">
      <c r="Z28472" s="218"/>
      <c r="AA28472" s="218"/>
    </row>
    <row r="28473" spans="26:27" x14ac:dyDescent="0.2">
      <c r="Z28473" s="218"/>
      <c r="AA28473" s="218"/>
    </row>
    <row r="28474" spans="26:27" x14ac:dyDescent="0.2">
      <c r="Z28474" s="218"/>
      <c r="AA28474" s="218"/>
    </row>
    <row r="28475" spans="26:27" x14ac:dyDescent="0.2">
      <c r="Z28475" s="218"/>
      <c r="AA28475" s="218"/>
    </row>
    <row r="28476" spans="26:27" x14ac:dyDescent="0.2">
      <c r="Z28476" s="218"/>
      <c r="AA28476" s="218"/>
    </row>
    <row r="28477" spans="26:27" x14ac:dyDescent="0.2">
      <c r="Z28477" s="218"/>
      <c r="AA28477" s="218"/>
    </row>
    <row r="28478" spans="26:27" x14ac:dyDescent="0.2">
      <c r="Z28478" s="218"/>
      <c r="AA28478" s="218"/>
    </row>
    <row r="28479" spans="26:27" x14ac:dyDescent="0.2">
      <c r="Z28479" s="218"/>
      <c r="AA28479" s="218"/>
    </row>
    <row r="28480" spans="26:27" x14ac:dyDescent="0.2">
      <c r="Z28480" s="218"/>
      <c r="AA28480" s="218"/>
    </row>
    <row r="28481" spans="26:27" x14ac:dyDescent="0.2">
      <c r="Z28481" s="218"/>
      <c r="AA28481" s="218"/>
    </row>
    <row r="28482" spans="26:27" x14ac:dyDescent="0.2">
      <c r="Z28482" s="218"/>
      <c r="AA28482" s="218"/>
    </row>
    <row r="28483" spans="26:27" x14ac:dyDescent="0.2">
      <c r="Z28483" s="218"/>
      <c r="AA28483" s="218"/>
    </row>
    <row r="28484" spans="26:27" x14ac:dyDescent="0.2">
      <c r="Z28484" s="218"/>
      <c r="AA28484" s="218"/>
    </row>
    <row r="28485" spans="26:27" x14ac:dyDescent="0.2">
      <c r="Z28485" s="218"/>
      <c r="AA28485" s="218"/>
    </row>
    <row r="28486" spans="26:27" x14ac:dyDescent="0.2">
      <c r="Z28486" s="218"/>
      <c r="AA28486" s="218"/>
    </row>
    <row r="28487" spans="26:27" x14ac:dyDescent="0.2">
      <c r="Z28487" s="218"/>
      <c r="AA28487" s="218"/>
    </row>
    <row r="28488" spans="26:27" x14ac:dyDescent="0.2">
      <c r="Z28488" s="218"/>
      <c r="AA28488" s="218"/>
    </row>
    <row r="28489" spans="26:27" x14ac:dyDescent="0.2">
      <c r="Z28489" s="218"/>
      <c r="AA28489" s="218"/>
    </row>
    <row r="28490" spans="26:27" x14ac:dyDescent="0.2">
      <c r="Z28490" s="218"/>
      <c r="AA28490" s="218"/>
    </row>
    <row r="28491" spans="26:27" x14ac:dyDescent="0.2">
      <c r="Z28491" s="218"/>
      <c r="AA28491" s="218"/>
    </row>
    <row r="28492" spans="26:27" x14ac:dyDescent="0.2">
      <c r="Z28492" s="218"/>
      <c r="AA28492" s="218"/>
    </row>
    <row r="28493" spans="26:27" x14ac:dyDescent="0.2">
      <c r="Z28493" s="218"/>
      <c r="AA28493" s="218"/>
    </row>
    <row r="28494" spans="26:27" x14ac:dyDescent="0.2">
      <c r="Z28494" s="218"/>
      <c r="AA28494" s="218"/>
    </row>
    <row r="28495" spans="26:27" x14ac:dyDescent="0.2">
      <c r="Z28495" s="218"/>
      <c r="AA28495" s="218"/>
    </row>
    <row r="28496" spans="26:27" x14ac:dyDescent="0.2">
      <c r="Z28496" s="218"/>
      <c r="AA28496" s="218"/>
    </row>
    <row r="28497" spans="26:27" x14ac:dyDescent="0.2">
      <c r="Z28497" s="218"/>
      <c r="AA28497" s="218"/>
    </row>
    <row r="28498" spans="26:27" x14ac:dyDescent="0.2">
      <c r="Z28498" s="218"/>
      <c r="AA28498" s="218"/>
    </row>
    <row r="28499" spans="26:27" x14ac:dyDescent="0.2">
      <c r="Z28499" s="218"/>
      <c r="AA28499" s="218"/>
    </row>
    <row r="28500" spans="26:27" x14ac:dyDescent="0.2">
      <c r="Z28500" s="218"/>
      <c r="AA28500" s="218"/>
    </row>
    <row r="28501" spans="26:27" x14ac:dyDescent="0.2">
      <c r="Z28501" s="218"/>
      <c r="AA28501" s="218"/>
    </row>
    <row r="28502" spans="26:27" x14ac:dyDescent="0.2">
      <c r="Z28502" s="218"/>
      <c r="AA28502" s="218"/>
    </row>
    <row r="28503" spans="26:27" x14ac:dyDescent="0.2">
      <c r="Z28503" s="218"/>
      <c r="AA28503" s="218"/>
    </row>
    <row r="28504" spans="26:27" x14ac:dyDescent="0.2">
      <c r="Z28504" s="218"/>
      <c r="AA28504" s="218"/>
    </row>
    <row r="28505" spans="26:27" x14ac:dyDescent="0.2">
      <c r="Z28505" s="218"/>
      <c r="AA28505" s="218"/>
    </row>
    <row r="28506" spans="26:27" x14ac:dyDescent="0.2">
      <c r="Z28506" s="218"/>
      <c r="AA28506" s="218"/>
    </row>
    <row r="28507" spans="26:27" x14ac:dyDescent="0.2">
      <c r="Z28507" s="218"/>
      <c r="AA28507" s="218"/>
    </row>
    <row r="28508" spans="26:27" x14ac:dyDescent="0.2">
      <c r="Z28508" s="218"/>
      <c r="AA28508" s="218"/>
    </row>
    <row r="28509" spans="26:27" x14ac:dyDescent="0.2">
      <c r="Z28509" s="218"/>
      <c r="AA28509" s="218"/>
    </row>
    <row r="28510" spans="26:27" x14ac:dyDescent="0.2">
      <c r="Z28510" s="218"/>
      <c r="AA28510" s="218"/>
    </row>
    <row r="28511" spans="26:27" x14ac:dyDescent="0.2">
      <c r="Z28511" s="218"/>
      <c r="AA28511" s="218"/>
    </row>
    <row r="28512" spans="26:27" x14ac:dyDescent="0.2">
      <c r="Z28512" s="218"/>
      <c r="AA28512" s="218"/>
    </row>
    <row r="28513" spans="26:27" x14ac:dyDescent="0.2">
      <c r="Z28513" s="218"/>
      <c r="AA28513" s="218"/>
    </row>
    <row r="28514" spans="26:27" x14ac:dyDescent="0.2">
      <c r="Z28514" s="218"/>
      <c r="AA28514" s="218"/>
    </row>
    <row r="28515" spans="26:27" x14ac:dyDescent="0.2">
      <c r="Z28515" s="218"/>
      <c r="AA28515" s="218"/>
    </row>
    <row r="28516" spans="26:27" x14ac:dyDescent="0.2">
      <c r="Z28516" s="218"/>
      <c r="AA28516" s="218"/>
    </row>
    <row r="28517" spans="26:27" x14ac:dyDescent="0.2">
      <c r="Z28517" s="218"/>
      <c r="AA28517" s="218"/>
    </row>
    <row r="28518" spans="26:27" x14ac:dyDescent="0.2">
      <c r="Z28518" s="218"/>
      <c r="AA28518" s="218"/>
    </row>
    <row r="28519" spans="26:27" x14ac:dyDescent="0.2">
      <c r="Z28519" s="218"/>
      <c r="AA28519" s="218"/>
    </row>
    <row r="28520" spans="26:27" x14ac:dyDescent="0.2">
      <c r="Z28520" s="218"/>
      <c r="AA28520" s="218"/>
    </row>
    <row r="28521" spans="26:27" x14ac:dyDescent="0.2">
      <c r="Z28521" s="218"/>
      <c r="AA28521" s="218"/>
    </row>
    <row r="28522" spans="26:27" x14ac:dyDescent="0.2">
      <c r="Z28522" s="218"/>
      <c r="AA28522" s="218"/>
    </row>
    <row r="28523" spans="26:27" x14ac:dyDescent="0.2">
      <c r="Z28523" s="218"/>
      <c r="AA28523" s="218"/>
    </row>
    <row r="28524" spans="26:27" x14ac:dyDescent="0.2">
      <c r="Z28524" s="218"/>
      <c r="AA28524" s="218"/>
    </row>
    <row r="28525" spans="26:27" x14ac:dyDescent="0.2">
      <c r="Z28525" s="218"/>
      <c r="AA28525" s="218"/>
    </row>
    <row r="28526" spans="26:27" x14ac:dyDescent="0.2">
      <c r="Z28526" s="218"/>
      <c r="AA28526" s="218"/>
    </row>
    <row r="28527" spans="26:27" x14ac:dyDescent="0.2">
      <c r="Z28527" s="218"/>
      <c r="AA28527" s="218"/>
    </row>
    <row r="28528" spans="26:27" x14ac:dyDescent="0.2">
      <c r="Z28528" s="218"/>
      <c r="AA28528" s="218"/>
    </row>
    <row r="28529" spans="26:27" x14ac:dyDescent="0.2">
      <c r="Z28529" s="218"/>
      <c r="AA28529" s="218"/>
    </row>
    <row r="28530" spans="26:27" x14ac:dyDescent="0.2">
      <c r="Z28530" s="218"/>
      <c r="AA28530" s="218"/>
    </row>
    <row r="28531" spans="26:27" x14ac:dyDescent="0.2">
      <c r="Z28531" s="218"/>
      <c r="AA28531" s="218"/>
    </row>
    <row r="28532" spans="26:27" x14ac:dyDescent="0.2">
      <c r="Z28532" s="218"/>
      <c r="AA28532" s="218"/>
    </row>
    <row r="28533" spans="26:27" x14ac:dyDescent="0.2">
      <c r="Z28533" s="218"/>
      <c r="AA28533" s="218"/>
    </row>
    <row r="28534" spans="26:27" x14ac:dyDescent="0.2">
      <c r="Z28534" s="218"/>
      <c r="AA28534" s="218"/>
    </row>
    <row r="28535" spans="26:27" x14ac:dyDescent="0.2">
      <c r="Z28535" s="218"/>
      <c r="AA28535" s="218"/>
    </row>
    <row r="28536" spans="26:27" x14ac:dyDescent="0.2">
      <c r="Z28536" s="218"/>
      <c r="AA28536" s="218"/>
    </row>
    <row r="28537" spans="26:27" x14ac:dyDescent="0.2">
      <c r="Z28537" s="218"/>
      <c r="AA28537" s="218"/>
    </row>
    <row r="28538" spans="26:27" x14ac:dyDescent="0.2">
      <c r="Z28538" s="218"/>
      <c r="AA28538" s="218"/>
    </row>
    <row r="28539" spans="26:27" x14ac:dyDescent="0.2">
      <c r="Z28539" s="218"/>
      <c r="AA28539" s="218"/>
    </row>
    <row r="28540" spans="26:27" x14ac:dyDescent="0.2">
      <c r="Z28540" s="218"/>
      <c r="AA28540" s="218"/>
    </row>
    <row r="28541" spans="26:27" x14ac:dyDescent="0.2">
      <c r="Z28541" s="218"/>
      <c r="AA28541" s="218"/>
    </row>
    <row r="28542" spans="26:27" x14ac:dyDescent="0.2">
      <c r="Z28542" s="218"/>
      <c r="AA28542" s="218"/>
    </row>
    <row r="28543" spans="26:27" x14ac:dyDescent="0.2">
      <c r="Z28543" s="218"/>
      <c r="AA28543" s="218"/>
    </row>
    <row r="28544" spans="26:27" x14ac:dyDescent="0.2">
      <c r="Z28544" s="218"/>
      <c r="AA28544" s="218"/>
    </row>
    <row r="28545" spans="26:27" x14ac:dyDescent="0.2">
      <c r="Z28545" s="218"/>
      <c r="AA28545" s="218"/>
    </row>
    <row r="28546" spans="26:27" x14ac:dyDescent="0.2">
      <c r="Z28546" s="218"/>
      <c r="AA28546" s="218"/>
    </row>
    <row r="28547" spans="26:27" x14ac:dyDescent="0.2">
      <c r="Z28547" s="218"/>
      <c r="AA28547" s="218"/>
    </row>
    <row r="28548" spans="26:27" x14ac:dyDescent="0.2">
      <c r="Z28548" s="218"/>
      <c r="AA28548" s="218"/>
    </row>
    <row r="28549" spans="26:27" x14ac:dyDescent="0.2">
      <c r="Z28549" s="218"/>
      <c r="AA28549" s="218"/>
    </row>
    <row r="28550" spans="26:27" x14ac:dyDescent="0.2">
      <c r="Z28550" s="218"/>
      <c r="AA28550" s="218"/>
    </row>
    <row r="28551" spans="26:27" x14ac:dyDescent="0.2">
      <c r="Z28551" s="218"/>
      <c r="AA28551" s="218"/>
    </row>
    <row r="28552" spans="26:27" x14ac:dyDescent="0.2">
      <c r="Z28552" s="218"/>
      <c r="AA28552" s="218"/>
    </row>
    <row r="28553" spans="26:27" x14ac:dyDescent="0.2">
      <c r="Z28553" s="218"/>
      <c r="AA28553" s="218"/>
    </row>
    <row r="28554" spans="26:27" x14ac:dyDescent="0.2">
      <c r="Z28554" s="218"/>
      <c r="AA28554" s="218"/>
    </row>
    <row r="28555" spans="26:27" x14ac:dyDescent="0.2">
      <c r="Z28555" s="218"/>
      <c r="AA28555" s="218"/>
    </row>
    <row r="28556" spans="26:27" x14ac:dyDescent="0.2">
      <c r="Z28556" s="218"/>
      <c r="AA28556" s="218"/>
    </row>
    <row r="28557" spans="26:27" x14ac:dyDescent="0.2">
      <c r="Z28557" s="218"/>
      <c r="AA28557" s="218"/>
    </row>
    <row r="28558" spans="26:27" x14ac:dyDescent="0.2">
      <c r="Z28558" s="218"/>
      <c r="AA28558" s="218"/>
    </row>
    <row r="28559" spans="26:27" x14ac:dyDescent="0.2">
      <c r="Z28559" s="218"/>
      <c r="AA28559" s="218"/>
    </row>
    <row r="28560" spans="26:27" x14ac:dyDescent="0.2">
      <c r="Z28560" s="218"/>
      <c r="AA28560" s="218"/>
    </row>
    <row r="28561" spans="26:27" x14ac:dyDescent="0.2">
      <c r="Z28561" s="218"/>
      <c r="AA28561" s="218"/>
    </row>
    <row r="28562" spans="26:27" x14ac:dyDescent="0.2">
      <c r="Z28562" s="218"/>
      <c r="AA28562" s="218"/>
    </row>
    <row r="28563" spans="26:27" x14ac:dyDescent="0.2">
      <c r="Z28563" s="218"/>
      <c r="AA28563" s="218"/>
    </row>
    <row r="28564" spans="26:27" x14ac:dyDescent="0.2">
      <c r="Z28564" s="218"/>
      <c r="AA28564" s="218"/>
    </row>
    <row r="28565" spans="26:27" x14ac:dyDescent="0.2">
      <c r="Z28565" s="218"/>
      <c r="AA28565" s="218"/>
    </row>
    <row r="28566" spans="26:27" x14ac:dyDescent="0.2">
      <c r="Z28566" s="218"/>
      <c r="AA28566" s="218"/>
    </row>
    <row r="28567" spans="26:27" x14ac:dyDescent="0.2">
      <c r="Z28567" s="218"/>
      <c r="AA28567" s="218"/>
    </row>
    <row r="28568" spans="26:27" x14ac:dyDescent="0.2">
      <c r="Z28568" s="218"/>
      <c r="AA28568" s="218"/>
    </row>
    <row r="28569" spans="26:27" x14ac:dyDescent="0.2">
      <c r="Z28569" s="218"/>
      <c r="AA28569" s="218"/>
    </row>
    <row r="28570" spans="26:27" x14ac:dyDescent="0.2">
      <c r="Z28570" s="218"/>
      <c r="AA28570" s="218"/>
    </row>
    <row r="28571" spans="26:27" x14ac:dyDescent="0.2">
      <c r="Z28571" s="218"/>
      <c r="AA28571" s="218"/>
    </row>
    <row r="28572" spans="26:27" x14ac:dyDescent="0.2">
      <c r="Z28572" s="218"/>
      <c r="AA28572" s="218"/>
    </row>
    <row r="28573" spans="26:27" x14ac:dyDescent="0.2">
      <c r="Z28573" s="218"/>
      <c r="AA28573" s="218"/>
    </row>
    <row r="28574" spans="26:27" x14ac:dyDescent="0.2">
      <c r="Z28574" s="218"/>
      <c r="AA28574" s="218"/>
    </row>
    <row r="28575" spans="26:27" x14ac:dyDescent="0.2">
      <c r="Z28575" s="218"/>
      <c r="AA28575" s="218"/>
    </row>
    <row r="28576" spans="26:27" x14ac:dyDescent="0.2">
      <c r="Z28576" s="218"/>
      <c r="AA28576" s="218"/>
    </row>
    <row r="28577" spans="26:27" x14ac:dyDescent="0.2">
      <c r="Z28577" s="218"/>
      <c r="AA28577" s="218"/>
    </row>
    <row r="28578" spans="26:27" x14ac:dyDescent="0.2">
      <c r="Z28578" s="218"/>
      <c r="AA28578" s="218"/>
    </row>
    <row r="28579" spans="26:27" x14ac:dyDescent="0.2">
      <c r="Z28579" s="218"/>
      <c r="AA28579" s="218"/>
    </row>
    <row r="28580" spans="26:27" x14ac:dyDescent="0.2">
      <c r="Z28580" s="218"/>
      <c r="AA28580" s="218"/>
    </row>
    <row r="28581" spans="26:27" x14ac:dyDescent="0.2">
      <c r="Z28581" s="218"/>
      <c r="AA28581" s="218"/>
    </row>
    <row r="28582" spans="26:27" x14ac:dyDescent="0.2">
      <c r="Z28582" s="218"/>
      <c r="AA28582" s="218"/>
    </row>
    <row r="28583" spans="26:27" x14ac:dyDescent="0.2">
      <c r="Z28583" s="218"/>
      <c r="AA28583" s="218"/>
    </row>
    <row r="28584" spans="26:27" x14ac:dyDescent="0.2">
      <c r="Z28584" s="218"/>
      <c r="AA28584" s="218"/>
    </row>
    <row r="28585" spans="26:27" x14ac:dyDescent="0.2">
      <c r="Z28585" s="218"/>
      <c r="AA28585" s="218"/>
    </row>
    <row r="28586" spans="26:27" x14ac:dyDescent="0.2">
      <c r="Z28586" s="218"/>
      <c r="AA28586" s="218"/>
    </row>
    <row r="28587" spans="26:27" x14ac:dyDescent="0.2">
      <c r="Z28587" s="218"/>
      <c r="AA28587" s="218"/>
    </row>
    <row r="28588" spans="26:27" x14ac:dyDescent="0.2">
      <c r="Z28588" s="218"/>
      <c r="AA28588" s="218"/>
    </row>
    <row r="28589" spans="26:27" x14ac:dyDescent="0.2">
      <c r="Z28589" s="218"/>
      <c r="AA28589" s="218"/>
    </row>
    <row r="28590" spans="26:27" x14ac:dyDescent="0.2">
      <c r="Z28590" s="218"/>
      <c r="AA28590" s="218"/>
    </row>
    <row r="28591" spans="26:27" x14ac:dyDescent="0.2">
      <c r="Z28591" s="218"/>
      <c r="AA28591" s="218"/>
    </row>
    <row r="28592" spans="26:27" x14ac:dyDescent="0.2">
      <c r="Z28592" s="218"/>
      <c r="AA28592" s="218"/>
    </row>
    <row r="28593" spans="26:27" x14ac:dyDescent="0.2">
      <c r="Z28593" s="218"/>
      <c r="AA28593" s="218"/>
    </row>
    <row r="28594" spans="26:27" x14ac:dyDescent="0.2">
      <c r="Z28594" s="218"/>
      <c r="AA28594" s="218"/>
    </row>
    <row r="28595" spans="26:27" x14ac:dyDescent="0.2">
      <c r="Z28595" s="218"/>
      <c r="AA28595" s="218"/>
    </row>
    <row r="28596" spans="26:27" x14ac:dyDescent="0.2">
      <c r="Z28596" s="218"/>
      <c r="AA28596" s="218"/>
    </row>
    <row r="28597" spans="26:27" x14ac:dyDescent="0.2">
      <c r="Z28597" s="218"/>
      <c r="AA28597" s="218"/>
    </row>
    <row r="28598" spans="26:27" x14ac:dyDescent="0.2">
      <c r="Z28598" s="218"/>
      <c r="AA28598" s="218"/>
    </row>
    <row r="28599" spans="26:27" x14ac:dyDescent="0.2">
      <c r="Z28599" s="218"/>
      <c r="AA28599" s="218"/>
    </row>
    <row r="28600" spans="26:27" x14ac:dyDescent="0.2">
      <c r="Z28600" s="218"/>
      <c r="AA28600" s="218"/>
    </row>
    <row r="28601" spans="26:27" x14ac:dyDescent="0.2">
      <c r="Z28601" s="218"/>
      <c r="AA28601" s="218"/>
    </row>
    <row r="28602" spans="26:27" x14ac:dyDescent="0.2">
      <c r="Z28602" s="218"/>
      <c r="AA28602" s="218"/>
    </row>
    <row r="28603" spans="26:27" x14ac:dyDescent="0.2">
      <c r="Z28603" s="218"/>
      <c r="AA28603" s="218"/>
    </row>
    <row r="28604" spans="26:27" x14ac:dyDescent="0.2">
      <c r="Z28604" s="218"/>
      <c r="AA28604" s="218"/>
    </row>
    <row r="28605" spans="26:27" x14ac:dyDescent="0.2">
      <c r="Z28605" s="218"/>
      <c r="AA28605" s="218"/>
    </row>
    <row r="28606" spans="26:27" x14ac:dyDescent="0.2">
      <c r="Z28606" s="218"/>
      <c r="AA28606" s="218"/>
    </row>
    <row r="28607" spans="26:27" x14ac:dyDescent="0.2">
      <c r="Z28607" s="218"/>
      <c r="AA28607" s="218"/>
    </row>
    <row r="28608" spans="26:27" x14ac:dyDescent="0.2">
      <c r="Z28608" s="218"/>
      <c r="AA28608" s="218"/>
    </row>
    <row r="28609" spans="26:27" x14ac:dyDescent="0.2">
      <c r="Z28609" s="218"/>
      <c r="AA28609" s="218"/>
    </row>
    <row r="28610" spans="26:27" x14ac:dyDescent="0.2">
      <c r="Z28610" s="218"/>
      <c r="AA28610" s="218"/>
    </row>
    <row r="28611" spans="26:27" x14ac:dyDescent="0.2">
      <c r="Z28611" s="218"/>
      <c r="AA28611" s="218"/>
    </row>
    <row r="28612" spans="26:27" x14ac:dyDescent="0.2">
      <c r="Z28612" s="218"/>
      <c r="AA28612" s="218"/>
    </row>
    <row r="28613" spans="26:27" x14ac:dyDescent="0.2">
      <c r="Z28613" s="218"/>
      <c r="AA28613" s="218"/>
    </row>
    <row r="28614" spans="26:27" x14ac:dyDescent="0.2">
      <c r="Z28614" s="218"/>
      <c r="AA28614" s="218"/>
    </row>
    <row r="28615" spans="26:27" x14ac:dyDescent="0.2">
      <c r="Z28615" s="218"/>
      <c r="AA28615" s="218"/>
    </row>
    <row r="28616" spans="26:27" x14ac:dyDescent="0.2">
      <c r="Z28616" s="218"/>
      <c r="AA28616" s="218"/>
    </row>
    <row r="28617" spans="26:27" x14ac:dyDescent="0.2">
      <c r="Z28617" s="218"/>
      <c r="AA28617" s="218"/>
    </row>
    <row r="28618" spans="26:27" x14ac:dyDescent="0.2">
      <c r="Z28618" s="218"/>
      <c r="AA28618" s="218"/>
    </row>
    <row r="28619" spans="26:27" x14ac:dyDescent="0.2">
      <c r="Z28619" s="218"/>
      <c r="AA28619" s="218"/>
    </row>
    <row r="28620" spans="26:27" x14ac:dyDescent="0.2">
      <c r="Z28620" s="218"/>
      <c r="AA28620" s="218"/>
    </row>
    <row r="28621" spans="26:27" x14ac:dyDescent="0.2">
      <c r="Z28621" s="218"/>
      <c r="AA28621" s="218"/>
    </row>
    <row r="28622" spans="26:27" x14ac:dyDescent="0.2">
      <c r="Z28622" s="218"/>
      <c r="AA28622" s="218"/>
    </row>
    <row r="28623" spans="26:27" x14ac:dyDescent="0.2">
      <c r="Z28623" s="218"/>
      <c r="AA28623" s="218"/>
    </row>
    <row r="28624" spans="26:27" x14ac:dyDescent="0.2">
      <c r="Z28624" s="218"/>
      <c r="AA28624" s="218"/>
    </row>
    <row r="28625" spans="26:27" x14ac:dyDescent="0.2">
      <c r="Z28625" s="218"/>
      <c r="AA28625" s="218"/>
    </row>
    <row r="28626" spans="26:27" x14ac:dyDescent="0.2">
      <c r="Z28626" s="218"/>
      <c r="AA28626" s="218"/>
    </row>
    <row r="28627" spans="26:27" x14ac:dyDescent="0.2">
      <c r="Z28627" s="218"/>
      <c r="AA28627" s="218"/>
    </row>
    <row r="28628" spans="26:27" x14ac:dyDescent="0.2">
      <c r="Z28628" s="218"/>
      <c r="AA28628" s="218"/>
    </row>
    <row r="28629" spans="26:27" x14ac:dyDescent="0.2">
      <c r="Z28629" s="218"/>
      <c r="AA28629" s="218"/>
    </row>
    <row r="28630" spans="26:27" x14ac:dyDescent="0.2">
      <c r="Z28630" s="218"/>
      <c r="AA28630" s="218"/>
    </row>
    <row r="28631" spans="26:27" x14ac:dyDescent="0.2">
      <c r="Z28631" s="218"/>
      <c r="AA28631" s="218"/>
    </row>
    <row r="28632" spans="26:27" x14ac:dyDescent="0.2">
      <c r="Z28632" s="218"/>
      <c r="AA28632" s="218"/>
    </row>
    <row r="28633" spans="26:27" x14ac:dyDescent="0.2">
      <c r="Z28633" s="218"/>
      <c r="AA28633" s="218"/>
    </row>
    <row r="28634" spans="26:27" x14ac:dyDescent="0.2">
      <c r="Z28634" s="218"/>
      <c r="AA28634" s="218"/>
    </row>
    <row r="28635" spans="26:27" x14ac:dyDescent="0.2">
      <c r="Z28635" s="218"/>
      <c r="AA28635" s="218"/>
    </row>
    <row r="28636" spans="26:27" x14ac:dyDescent="0.2">
      <c r="Z28636" s="218"/>
      <c r="AA28636" s="218"/>
    </row>
    <row r="28637" spans="26:27" x14ac:dyDescent="0.2">
      <c r="Z28637" s="218"/>
      <c r="AA28637" s="218"/>
    </row>
    <row r="28638" spans="26:27" x14ac:dyDescent="0.2">
      <c r="Z28638" s="218"/>
      <c r="AA28638" s="218"/>
    </row>
    <row r="28639" spans="26:27" x14ac:dyDescent="0.2">
      <c r="Z28639" s="218"/>
      <c r="AA28639" s="218"/>
    </row>
    <row r="28640" spans="26:27" x14ac:dyDescent="0.2">
      <c r="Z28640" s="218"/>
      <c r="AA28640" s="218"/>
    </row>
    <row r="28641" spans="26:27" x14ac:dyDescent="0.2">
      <c r="Z28641" s="218"/>
      <c r="AA28641" s="218"/>
    </row>
    <row r="28642" spans="26:27" x14ac:dyDescent="0.2">
      <c r="Z28642" s="218"/>
      <c r="AA28642" s="218"/>
    </row>
    <row r="28643" spans="26:27" x14ac:dyDescent="0.2">
      <c r="Z28643" s="218"/>
      <c r="AA28643" s="218"/>
    </row>
    <row r="28644" spans="26:27" x14ac:dyDescent="0.2">
      <c r="Z28644" s="218"/>
      <c r="AA28644" s="218"/>
    </row>
    <row r="28645" spans="26:27" x14ac:dyDescent="0.2">
      <c r="Z28645" s="218"/>
      <c r="AA28645" s="218"/>
    </row>
    <row r="28646" spans="26:27" x14ac:dyDescent="0.2">
      <c r="Z28646" s="218"/>
      <c r="AA28646" s="218"/>
    </row>
    <row r="28647" spans="26:27" x14ac:dyDescent="0.2">
      <c r="Z28647" s="218"/>
      <c r="AA28647" s="218"/>
    </row>
    <row r="28648" spans="26:27" x14ac:dyDescent="0.2">
      <c r="Z28648" s="218"/>
      <c r="AA28648" s="218"/>
    </row>
    <row r="28649" spans="26:27" x14ac:dyDescent="0.2">
      <c r="Z28649" s="218"/>
      <c r="AA28649" s="218"/>
    </row>
    <row r="28650" spans="26:27" x14ac:dyDescent="0.2">
      <c r="Z28650" s="218"/>
      <c r="AA28650" s="218"/>
    </row>
    <row r="28651" spans="26:27" x14ac:dyDescent="0.2">
      <c r="Z28651" s="218"/>
      <c r="AA28651" s="218"/>
    </row>
    <row r="28652" spans="26:27" x14ac:dyDescent="0.2">
      <c r="Z28652" s="218"/>
      <c r="AA28652" s="218"/>
    </row>
    <row r="28653" spans="26:27" x14ac:dyDescent="0.2">
      <c r="Z28653" s="218"/>
      <c r="AA28653" s="218"/>
    </row>
    <row r="28654" spans="26:27" x14ac:dyDescent="0.2">
      <c r="Z28654" s="218"/>
      <c r="AA28654" s="218"/>
    </row>
    <row r="28655" spans="26:27" x14ac:dyDescent="0.2">
      <c r="Z28655" s="218"/>
      <c r="AA28655" s="218"/>
    </row>
    <row r="28656" spans="26:27" x14ac:dyDescent="0.2">
      <c r="Z28656" s="218"/>
      <c r="AA28656" s="218"/>
    </row>
    <row r="28657" spans="26:27" x14ac:dyDescent="0.2">
      <c r="Z28657" s="218"/>
      <c r="AA28657" s="218"/>
    </row>
    <row r="28658" spans="26:27" x14ac:dyDescent="0.2">
      <c r="Z28658" s="218"/>
      <c r="AA28658" s="218"/>
    </row>
    <row r="28659" spans="26:27" x14ac:dyDescent="0.2">
      <c r="Z28659" s="218"/>
      <c r="AA28659" s="218"/>
    </row>
    <row r="28660" spans="26:27" x14ac:dyDescent="0.2">
      <c r="Z28660" s="218"/>
      <c r="AA28660" s="218"/>
    </row>
    <row r="28661" spans="26:27" x14ac:dyDescent="0.2">
      <c r="Z28661" s="218"/>
      <c r="AA28661" s="218"/>
    </row>
    <row r="28662" spans="26:27" x14ac:dyDescent="0.2">
      <c r="Z28662" s="218"/>
      <c r="AA28662" s="218"/>
    </row>
    <row r="28663" spans="26:27" x14ac:dyDescent="0.2">
      <c r="Z28663" s="218"/>
      <c r="AA28663" s="218"/>
    </row>
    <row r="28664" spans="26:27" x14ac:dyDescent="0.2">
      <c r="Z28664" s="218"/>
      <c r="AA28664" s="218"/>
    </row>
    <row r="28665" spans="26:27" x14ac:dyDescent="0.2">
      <c r="Z28665" s="218"/>
      <c r="AA28665" s="218"/>
    </row>
    <row r="28666" spans="26:27" x14ac:dyDescent="0.2">
      <c r="Z28666" s="218"/>
      <c r="AA28666" s="218"/>
    </row>
    <row r="28667" spans="26:27" x14ac:dyDescent="0.2">
      <c r="Z28667" s="218"/>
      <c r="AA28667" s="218"/>
    </row>
    <row r="28668" spans="26:27" x14ac:dyDescent="0.2">
      <c r="Z28668" s="218"/>
      <c r="AA28668" s="218"/>
    </row>
    <row r="28669" spans="26:27" x14ac:dyDescent="0.2">
      <c r="Z28669" s="218"/>
      <c r="AA28669" s="218"/>
    </row>
    <row r="28670" spans="26:27" x14ac:dyDescent="0.2">
      <c r="Z28670" s="218"/>
      <c r="AA28670" s="218"/>
    </row>
    <row r="28671" spans="26:27" x14ac:dyDescent="0.2">
      <c r="Z28671" s="218"/>
      <c r="AA28671" s="218"/>
    </row>
    <row r="28672" spans="26:27" x14ac:dyDescent="0.2">
      <c r="Z28672" s="218"/>
      <c r="AA28672" s="218"/>
    </row>
    <row r="28673" spans="26:27" x14ac:dyDescent="0.2">
      <c r="Z28673" s="218"/>
      <c r="AA28673" s="218"/>
    </row>
    <row r="28674" spans="26:27" x14ac:dyDescent="0.2">
      <c r="Z28674" s="218"/>
      <c r="AA28674" s="218"/>
    </row>
    <row r="28675" spans="26:27" x14ac:dyDescent="0.2">
      <c r="Z28675" s="218"/>
      <c r="AA28675" s="218"/>
    </row>
    <row r="28676" spans="26:27" x14ac:dyDescent="0.2">
      <c r="Z28676" s="218"/>
      <c r="AA28676" s="218"/>
    </row>
    <row r="28677" spans="26:27" x14ac:dyDescent="0.2">
      <c r="Z28677" s="218"/>
      <c r="AA28677" s="218"/>
    </row>
    <row r="28678" spans="26:27" x14ac:dyDescent="0.2">
      <c r="Z28678" s="218"/>
      <c r="AA28678" s="218"/>
    </row>
    <row r="28679" spans="26:27" x14ac:dyDescent="0.2">
      <c r="Z28679" s="218"/>
      <c r="AA28679" s="218"/>
    </row>
    <row r="28680" spans="26:27" x14ac:dyDescent="0.2">
      <c r="Z28680" s="218"/>
      <c r="AA28680" s="218"/>
    </row>
    <row r="28681" spans="26:27" x14ac:dyDescent="0.2">
      <c r="Z28681" s="218"/>
      <c r="AA28681" s="218"/>
    </row>
    <row r="28682" spans="26:27" x14ac:dyDescent="0.2">
      <c r="Z28682" s="218"/>
      <c r="AA28682" s="218"/>
    </row>
    <row r="28683" spans="26:27" x14ac:dyDescent="0.2">
      <c r="Z28683" s="218"/>
      <c r="AA28683" s="218"/>
    </row>
    <row r="28684" spans="26:27" x14ac:dyDescent="0.2">
      <c r="Z28684" s="218"/>
      <c r="AA28684" s="218"/>
    </row>
    <row r="28685" spans="26:27" x14ac:dyDescent="0.2">
      <c r="Z28685" s="218"/>
      <c r="AA28685" s="218"/>
    </row>
    <row r="28686" spans="26:27" x14ac:dyDescent="0.2">
      <c r="Z28686" s="218"/>
      <c r="AA28686" s="218"/>
    </row>
    <row r="28687" spans="26:27" x14ac:dyDescent="0.2">
      <c r="Z28687" s="218"/>
      <c r="AA28687" s="218"/>
    </row>
    <row r="28688" spans="26:27" x14ac:dyDescent="0.2">
      <c r="Z28688" s="218"/>
      <c r="AA28688" s="218"/>
    </row>
    <row r="28689" spans="26:27" x14ac:dyDescent="0.2">
      <c r="Z28689" s="218"/>
      <c r="AA28689" s="218"/>
    </row>
    <row r="28690" spans="26:27" x14ac:dyDescent="0.2">
      <c r="Z28690" s="218"/>
      <c r="AA28690" s="218"/>
    </row>
    <row r="28691" spans="26:27" x14ac:dyDescent="0.2">
      <c r="Z28691" s="218"/>
      <c r="AA28691" s="218"/>
    </row>
    <row r="28692" spans="26:27" x14ac:dyDescent="0.2">
      <c r="Z28692" s="218"/>
      <c r="AA28692" s="218"/>
    </row>
    <row r="28693" spans="26:27" x14ac:dyDescent="0.2">
      <c r="Z28693" s="218"/>
      <c r="AA28693" s="218"/>
    </row>
    <row r="28694" spans="26:27" x14ac:dyDescent="0.2">
      <c r="Z28694" s="218"/>
      <c r="AA28694" s="218"/>
    </row>
    <row r="28695" spans="26:27" x14ac:dyDescent="0.2">
      <c r="Z28695" s="218"/>
      <c r="AA28695" s="218"/>
    </row>
    <row r="28696" spans="26:27" x14ac:dyDescent="0.2">
      <c r="Z28696" s="218"/>
      <c r="AA28696" s="218"/>
    </row>
    <row r="28697" spans="26:27" x14ac:dyDescent="0.2">
      <c r="Z28697" s="218"/>
      <c r="AA28697" s="218"/>
    </row>
    <row r="28698" spans="26:27" x14ac:dyDescent="0.2">
      <c r="Z28698" s="218"/>
      <c r="AA28698" s="218"/>
    </row>
    <row r="28699" spans="26:27" x14ac:dyDescent="0.2">
      <c r="Z28699" s="218"/>
      <c r="AA28699" s="218"/>
    </row>
    <row r="28700" spans="26:27" x14ac:dyDescent="0.2">
      <c r="Z28700" s="218"/>
      <c r="AA28700" s="218"/>
    </row>
    <row r="28701" spans="26:27" x14ac:dyDescent="0.2">
      <c r="Z28701" s="218"/>
      <c r="AA28701" s="218"/>
    </row>
    <row r="28702" spans="26:27" x14ac:dyDescent="0.2">
      <c r="Z28702" s="218"/>
      <c r="AA28702" s="218"/>
    </row>
    <row r="28703" spans="26:27" x14ac:dyDescent="0.2">
      <c r="Z28703" s="218"/>
      <c r="AA28703" s="218"/>
    </row>
    <row r="28704" spans="26:27" x14ac:dyDescent="0.2">
      <c r="Z28704" s="218"/>
      <c r="AA28704" s="218"/>
    </row>
    <row r="28705" spans="26:27" x14ac:dyDescent="0.2">
      <c r="Z28705" s="218"/>
      <c r="AA28705" s="218"/>
    </row>
    <row r="28706" spans="26:27" x14ac:dyDescent="0.2">
      <c r="Z28706" s="218"/>
      <c r="AA28706" s="218"/>
    </row>
    <row r="28707" spans="26:27" x14ac:dyDescent="0.2">
      <c r="Z28707" s="218"/>
      <c r="AA28707" s="218"/>
    </row>
    <row r="28708" spans="26:27" x14ac:dyDescent="0.2">
      <c r="Z28708" s="218"/>
      <c r="AA28708" s="218"/>
    </row>
    <row r="28709" spans="26:27" x14ac:dyDescent="0.2">
      <c r="Z28709" s="218"/>
      <c r="AA28709" s="218"/>
    </row>
    <row r="28710" spans="26:27" x14ac:dyDescent="0.2">
      <c r="Z28710" s="218"/>
      <c r="AA28710" s="218"/>
    </row>
    <row r="28711" spans="26:27" x14ac:dyDescent="0.2">
      <c r="Z28711" s="218"/>
      <c r="AA28711" s="218"/>
    </row>
    <row r="28712" spans="26:27" x14ac:dyDescent="0.2">
      <c r="Z28712" s="218"/>
      <c r="AA28712" s="218"/>
    </row>
    <row r="28713" spans="26:27" x14ac:dyDescent="0.2">
      <c r="Z28713" s="218"/>
      <c r="AA28713" s="218"/>
    </row>
    <row r="28714" spans="26:27" x14ac:dyDescent="0.2">
      <c r="Z28714" s="218"/>
      <c r="AA28714" s="218"/>
    </row>
    <row r="28715" spans="26:27" x14ac:dyDescent="0.2">
      <c r="Z28715" s="218"/>
      <c r="AA28715" s="218"/>
    </row>
    <row r="28716" spans="26:27" x14ac:dyDescent="0.2">
      <c r="Z28716" s="218"/>
      <c r="AA28716" s="218"/>
    </row>
    <row r="28717" spans="26:27" x14ac:dyDescent="0.2">
      <c r="Z28717" s="218"/>
      <c r="AA28717" s="218"/>
    </row>
    <row r="28718" spans="26:27" x14ac:dyDescent="0.2">
      <c r="Z28718" s="218"/>
      <c r="AA28718" s="218"/>
    </row>
    <row r="28719" spans="26:27" x14ac:dyDescent="0.2">
      <c r="Z28719" s="218"/>
      <c r="AA28719" s="218"/>
    </row>
    <row r="28720" spans="26:27" x14ac:dyDescent="0.2">
      <c r="Z28720" s="218"/>
      <c r="AA28720" s="218"/>
    </row>
    <row r="28721" spans="26:27" x14ac:dyDescent="0.2">
      <c r="Z28721" s="218"/>
      <c r="AA28721" s="218"/>
    </row>
    <row r="28722" spans="26:27" x14ac:dyDescent="0.2">
      <c r="Z28722" s="218"/>
      <c r="AA28722" s="218"/>
    </row>
    <row r="28723" spans="26:27" x14ac:dyDescent="0.2">
      <c r="Z28723" s="218"/>
      <c r="AA28723" s="218"/>
    </row>
    <row r="28724" spans="26:27" x14ac:dyDescent="0.2">
      <c r="Z28724" s="218"/>
      <c r="AA28724" s="218"/>
    </row>
    <row r="28725" spans="26:27" x14ac:dyDescent="0.2">
      <c r="Z28725" s="218"/>
      <c r="AA28725" s="218"/>
    </row>
    <row r="28726" spans="26:27" x14ac:dyDescent="0.2">
      <c r="Z28726" s="218"/>
      <c r="AA28726" s="218"/>
    </row>
    <row r="28727" spans="26:27" x14ac:dyDescent="0.2">
      <c r="Z28727" s="218"/>
      <c r="AA28727" s="218"/>
    </row>
    <row r="28728" spans="26:27" x14ac:dyDescent="0.2">
      <c r="Z28728" s="218"/>
      <c r="AA28728" s="218"/>
    </row>
    <row r="28729" spans="26:27" x14ac:dyDescent="0.2">
      <c r="Z28729" s="218"/>
      <c r="AA28729" s="218"/>
    </row>
    <row r="28730" spans="26:27" x14ac:dyDescent="0.2">
      <c r="Z28730" s="218"/>
      <c r="AA28730" s="218"/>
    </row>
    <row r="28731" spans="26:27" x14ac:dyDescent="0.2">
      <c r="Z28731" s="218"/>
      <c r="AA28731" s="218"/>
    </row>
    <row r="28732" spans="26:27" x14ac:dyDescent="0.2">
      <c r="Z28732" s="218"/>
      <c r="AA28732" s="218"/>
    </row>
    <row r="28733" spans="26:27" x14ac:dyDescent="0.2">
      <c r="Z28733" s="218"/>
      <c r="AA28733" s="218"/>
    </row>
    <row r="28734" spans="26:27" x14ac:dyDescent="0.2">
      <c r="Z28734" s="218"/>
      <c r="AA28734" s="218"/>
    </row>
    <row r="28735" spans="26:27" x14ac:dyDescent="0.2">
      <c r="Z28735" s="218"/>
      <c r="AA28735" s="218"/>
    </row>
    <row r="28736" spans="26:27" x14ac:dyDescent="0.2">
      <c r="Z28736" s="218"/>
      <c r="AA28736" s="218"/>
    </row>
    <row r="28737" spans="26:27" x14ac:dyDescent="0.2">
      <c r="Z28737" s="218"/>
      <c r="AA28737" s="218"/>
    </row>
    <row r="28738" spans="26:27" x14ac:dyDescent="0.2">
      <c r="Z28738" s="218"/>
      <c r="AA28738" s="218"/>
    </row>
    <row r="28739" spans="26:27" x14ac:dyDescent="0.2">
      <c r="Z28739" s="218"/>
      <c r="AA28739" s="218"/>
    </row>
    <row r="28740" spans="26:27" x14ac:dyDescent="0.2">
      <c r="Z28740" s="218"/>
      <c r="AA28740" s="218"/>
    </row>
    <row r="28741" spans="26:27" x14ac:dyDescent="0.2">
      <c r="Z28741" s="218"/>
      <c r="AA28741" s="218"/>
    </row>
    <row r="28742" spans="26:27" x14ac:dyDescent="0.2">
      <c r="Z28742" s="218"/>
      <c r="AA28742" s="218"/>
    </row>
    <row r="28743" spans="26:27" x14ac:dyDescent="0.2">
      <c r="Z28743" s="218"/>
      <c r="AA28743" s="218"/>
    </row>
    <row r="28744" spans="26:27" x14ac:dyDescent="0.2">
      <c r="Z28744" s="218"/>
      <c r="AA28744" s="218"/>
    </row>
    <row r="28745" spans="26:27" x14ac:dyDescent="0.2">
      <c r="Z28745" s="218"/>
      <c r="AA28745" s="218"/>
    </row>
    <row r="28746" spans="26:27" x14ac:dyDescent="0.2">
      <c r="Z28746" s="218"/>
      <c r="AA28746" s="218"/>
    </row>
    <row r="28747" spans="26:27" x14ac:dyDescent="0.2">
      <c r="Z28747" s="218"/>
      <c r="AA28747" s="218"/>
    </row>
    <row r="28748" spans="26:27" x14ac:dyDescent="0.2">
      <c r="Z28748" s="218"/>
      <c r="AA28748" s="218"/>
    </row>
    <row r="28749" spans="26:27" x14ac:dyDescent="0.2">
      <c r="Z28749" s="218"/>
      <c r="AA28749" s="218"/>
    </row>
    <row r="28750" spans="26:27" x14ac:dyDescent="0.2">
      <c r="Z28750" s="218"/>
      <c r="AA28750" s="218"/>
    </row>
    <row r="28751" spans="26:27" x14ac:dyDescent="0.2">
      <c r="Z28751" s="218"/>
      <c r="AA28751" s="218"/>
    </row>
    <row r="28752" spans="26:27" x14ac:dyDescent="0.2">
      <c r="Z28752" s="218"/>
      <c r="AA28752" s="218"/>
    </row>
    <row r="28753" spans="26:27" x14ac:dyDescent="0.2">
      <c r="Z28753" s="218"/>
      <c r="AA28753" s="218"/>
    </row>
    <row r="28754" spans="26:27" x14ac:dyDescent="0.2">
      <c r="Z28754" s="218"/>
      <c r="AA28754" s="218"/>
    </row>
    <row r="28755" spans="26:27" x14ac:dyDescent="0.2">
      <c r="Z28755" s="218"/>
      <c r="AA28755" s="218"/>
    </row>
    <row r="28756" spans="26:27" x14ac:dyDescent="0.2">
      <c r="Z28756" s="218"/>
      <c r="AA28756" s="218"/>
    </row>
    <row r="28757" spans="26:27" x14ac:dyDescent="0.2">
      <c r="Z28757" s="218"/>
      <c r="AA28757" s="218"/>
    </row>
    <row r="28758" spans="26:27" x14ac:dyDescent="0.2">
      <c r="Z28758" s="218"/>
      <c r="AA28758" s="218"/>
    </row>
    <row r="28759" spans="26:27" x14ac:dyDescent="0.2">
      <c r="Z28759" s="218"/>
      <c r="AA28759" s="218"/>
    </row>
    <row r="28760" spans="26:27" x14ac:dyDescent="0.2">
      <c r="Z28760" s="218"/>
      <c r="AA28760" s="218"/>
    </row>
    <row r="28761" spans="26:27" x14ac:dyDescent="0.2">
      <c r="Z28761" s="218"/>
      <c r="AA28761" s="218"/>
    </row>
    <row r="28762" spans="26:27" x14ac:dyDescent="0.2">
      <c r="Z28762" s="218"/>
      <c r="AA28762" s="218"/>
    </row>
    <row r="28763" spans="26:27" x14ac:dyDescent="0.2">
      <c r="Z28763" s="218"/>
      <c r="AA28763" s="218"/>
    </row>
    <row r="28764" spans="26:27" x14ac:dyDescent="0.2">
      <c r="Z28764" s="218"/>
      <c r="AA28764" s="218"/>
    </row>
    <row r="28765" spans="26:27" x14ac:dyDescent="0.2">
      <c r="Z28765" s="218"/>
      <c r="AA28765" s="218"/>
    </row>
    <row r="28766" spans="26:27" x14ac:dyDescent="0.2">
      <c r="Z28766" s="218"/>
      <c r="AA28766" s="218"/>
    </row>
    <row r="28767" spans="26:27" x14ac:dyDescent="0.2">
      <c r="Z28767" s="218"/>
      <c r="AA28767" s="218"/>
    </row>
    <row r="28768" spans="26:27" x14ac:dyDescent="0.2">
      <c r="Z28768" s="218"/>
      <c r="AA28768" s="218"/>
    </row>
    <row r="28769" spans="26:27" x14ac:dyDescent="0.2">
      <c r="Z28769" s="218"/>
      <c r="AA28769" s="218"/>
    </row>
    <row r="28770" spans="26:27" x14ac:dyDescent="0.2">
      <c r="Z28770" s="218"/>
      <c r="AA28770" s="218"/>
    </row>
    <row r="28771" spans="26:27" x14ac:dyDescent="0.2">
      <c r="Z28771" s="218"/>
      <c r="AA28771" s="218"/>
    </row>
    <row r="28772" spans="26:27" x14ac:dyDescent="0.2">
      <c r="Z28772" s="218"/>
      <c r="AA28772" s="218"/>
    </row>
    <row r="28773" spans="26:27" x14ac:dyDescent="0.2">
      <c r="Z28773" s="218"/>
      <c r="AA28773" s="218"/>
    </row>
    <row r="28774" spans="26:27" x14ac:dyDescent="0.2">
      <c r="Z28774" s="218"/>
      <c r="AA28774" s="218"/>
    </row>
    <row r="28775" spans="26:27" x14ac:dyDescent="0.2">
      <c r="Z28775" s="218"/>
      <c r="AA28775" s="218"/>
    </row>
    <row r="28776" spans="26:27" x14ac:dyDescent="0.2">
      <c r="Z28776" s="218"/>
      <c r="AA28776" s="218"/>
    </row>
    <row r="28777" spans="26:27" x14ac:dyDescent="0.2">
      <c r="Z28777" s="218"/>
      <c r="AA28777" s="218"/>
    </row>
    <row r="28778" spans="26:27" x14ac:dyDescent="0.2">
      <c r="Z28778" s="218"/>
      <c r="AA28778" s="218"/>
    </row>
    <row r="28779" spans="26:27" x14ac:dyDescent="0.2">
      <c r="Z28779" s="218"/>
      <c r="AA28779" s="218"/>
    </row>
    <row r="28780" spans="26:27" x14ac:dyDescent="0.2">
      <c r="Z28780" s="218"/>
      <c r="AA28780" s="218"/>
    </row>
    <row r="28781" spans="26:27" x14ac:dyDescent="0.2">
      <c r="Z28781" s="218"/>
      <c r="AA28781" s="218"/>
    </row>
    <row r="28782" spans="26:27" x14ac:dyDescent="0.2">
      <c r="Z28782" s="218"/>
      <c r="AA28782" s="218"/>
    </row>
    <row r="28783" spans="26:27" x14ac:dyDescent="0.2">
      <c r="Z28783" s="218"/>
      <c r="AA28783" s="218"/>
    </row>
    <row r="28784" spans="26:27" x14ac:dyDescent="0.2">
      <c r="Z28784" s="218"/>
      <c r="AA28784" s="218"/>
    </row>
    <row r="28785" spans="26:27" x14ac:dyDescent="0.2">
      <c r="Z28785" s="218"/>
      <c r="AA28785" s="218"/>
    </row>
    <row r="28786" spans="26:27" x14ac:dyDescent="0.2">
      <c r="Z28786" s="218"/>
      <c r="AA28786" s="218"/>
    </row>
    <row r="28787" spans="26:27" x14ac:dyDescent="0.2">
      <c r="Z28787" s="218"/>
      <c r="AA28787" s="218"/>
    </row>
    <row r="28788" spans="26:27" x14ac:dyDescent="0.2">
      <c r="Z28788" s="218"/>
      <c r="AA28788" s="218"/>
    </row>
    <row r="28789" spans="26:27" x14ac:dyDescent="0.2">
      <c r="Z28789" s="218"/>
      <c r="AA28789" s="218"/>
    </row>
    <row r="28790" spans="26:27" x14ac:dyDescent="0.2">
      <c r="Z28790" s="218"/>
      <c r="AA28790" s="218"/>
    </row>
    <row r="28791" spans="26:27" x14ac:dyDescent="0.2">
      <c r="Z28791" s="218"/>
      <c r="AA28791" s="218"/>
    </row>
    <row r="28792" spans="26:27" x14ac:dyDescent="0.2">
      <c r="Z28792" s="218"/>
      <c r="AA28792" s="218"/>
    </row>
    <row r="28793" spans="26:27" x14ac:dyDescent="0.2">
      <c r="Z28793" s="218"/>
      <c r="AA28793" s="218"/>
    </row>
    <row r="28794" spans="26:27" x14ac:dyDescent="0.2">
      <c r="Z28794" s="218"/>
      <c r="AA28794" s="218"/>
    </row>
    <row r="28795" spans="26:27" x14ac:dyDescent="0.2">
      <c r="Z28795" s="218"/>
      <c r="AA28795" s="218"/>
    </row>
    <row r="28796" spans="26:27" x14ac:dyDescent="0.2">
      <c r="Z28796" s="218"/>
      <c r="AA28796" s="218"/>
    </row>
    <row r="28797" spans="26:27" x14ac:dyDescent="0.2">
      <c r="Z28797" s="218"/>
      <c r="AA28797" s="218"/>
    </row>
    <row r="28798" spans="26:27" x14ac:dyDescent="0.2">
      <c r="Z28798" s="218"/>
      <c r="AA28798" s="218"/>
    </row>
    <row r="28799" spans="26:27" x14ac:dyDescent="0.2">
      <c r="Z28799" s="218"/>
      <c r="AA28799" s="218"/>
    </row>
    <row r="28800" spans="26:27" x14ac:dyDescent="0.2">
      <c r="Z28800" s="218"/>
      <c r="AA28800" s="218"/>
    </row>
    <row r="28801" spans="26:27" x14ac:dyDescent="0.2">
      <c r="Z28801" s="218"/>
      <c r="AA28801" s="218"/>
    </row>
    <row r="28802" spans="26:27" x14ac:dyDescent="0.2">
      <c r="Z28802" s="218"/>
      <c r="AA28802" s="218"/>
    </row>
    <row r="28803" spans="26:27" x14ac:dyDescent="0.2">
      <c r="Z28803" s="218"/>
      <c r="AA28803" s="218"/>
    </row>
    <row r="28804" spans="26:27" x14ac:dyDescent="0.2">
      <c r="Z28804" s="218"/>
      <c r="AA28804" s="218"/>
    </row>
    <row r="28805" spans="26:27" x14ac:dyDescent="0.2">
      <c r="Z28805" s="218"/>
      <c r="AA28805" s="218"/>
    </row>
    <row r="28806" spans="26:27" x14ac:dyDescent="0.2">
      <c r="Z28806" s="218"/>
      <c r="AA28806" s="218"/>
    </row>
    <row r="28807" spans="26:27" x14ac:dyDescent="0.2">
      <c r="Z28807" s="218"/>
      <c r="AA28807" s="218"/>
    </row>
    <row r="28808" spans="26:27" x14ac:dyDescent="0.2">
      <c r="Z28808" s="218"/>
      <c r="AA28808" s="218"/>
    </row>
    <row r="28809" spans="26:27" x14ac:dyDescent="0.2">
      <c r="Z28809" s="218"/>
      <c r="AA28809" s="218"/>
    </row>
    <row r="28810" spans="26:27" x14ac:dyDescent="0.2">
      <c r="Z28810" s="218"/>
      <c r="AA28810" s="218"/>
    </row>
    <row r="28811" spans="26:27" x14ac:dyDescent="0.2">
      <c r="Z28811" s="218"/>
      <c r="AA28811" s="218"/>
    </row>
    <row r="28812" spans="26:27" x14ac:dyDescent="0.2">
      <c r="Z28812" s="218"/>
      <c r="AA28812" s="218"/>
    </row>
    <row r="28813" spans="26:27" x14ac:dyDescent="0.2">
      <c r="Z28813" s="218"/>
      <c r="AA28813" s="218"/>
    </row>
    <row r="28814" spans="26:27" x14ac:dyDescent="0.2">
      <c r="Z28814" s="218"/>
      <c r="AA28814" s="218"/>
    </row>
    <row r="28815" spans="26:27" x14ac:dyDescent="0.2">
      <c r="Z28815" s="218"/>
      <c r="AA28815" s="218"/>
    </row>
    <row r="28816" spans="26:27" x14ac:dyDescent="0.2">
      <c r="Z28816" s="218"/>
      <c r="AA28816" s="218"/>
    </row>
    <row r="28817" spans="26:27" x14ac:dyDescent="0.2">
      <c r="Z28817" s="218"/>
      <c r="AA28817" s="218"/>
    </row>
    <row r="28818" spans="26:27" x14ac:dyDescent="0.2">
      <c r="Z28818" s="218"/>
      <c r="AA28818" s="218"/>
    </row>
    <row r="28819" spans="26:27" x14ac:dyDescent="0.2">
      <c r="Z28819" s="218"/>
      <c r="AA28819" s="218"/>
    </row>
    <row r="28820" spans="26:27" x14ac:dyDescent="0.2">
      <c r="Z28820" s="218"/>
      <c r="AA28820" s="218"/>
    </row>
    <row r="28821" spans="26:27" x14ac:dyDescent="0.2">
      <c r="Z28821" s="218"/>
      <c r="AA28821" s="218"/>
    </row>
    <row r="28822" spans="26:27" x14ac:dyDescent="0.2">
      <c r="Z28822" s="218"/>
      <c r="AA28822" s="218"/>
    </row>
    <row r="28823" spans="26:27" x14ac:dyDescent="0.2">
      <c r="Z28823" s="218"/>
      <c r="AA28823" s="218"/>
    </row>
    <row r="28824" spans="26:27" x14ac:dyDescent="0.2">
      <c r="Z28824" s="218"/>
      <c r="AA28824" s="218"/>
    </row>
    <row r="28825" spans="26:27" x14ac:dyDescent="0.2">
      <c r="Z28825" s="218"/>
      <c r="AA28825" s="218"/>
    </row>
    <row r="28826" spans="26:27" x14ac:dyDescent="0.2">
      <c r="Z28826" s="218"/>
      <c r="AA28826" s="218"/>
    </row>
    <row r="28827" spans="26:27" x14ac:dyDescent="0.2">
      <c r="Z28827" s="218"/>
      <c r="AA28827" s="218"/>
    </row>
    <row r="28828" spans="26:27" x14ac:dyDescent="0.2">
      <c r="Z28828" s="218"/>
      <c r="AA28828" s="218"/>
    </row>
    <row r="28829" spans="26:27" x14ac:dyDescent="0.2">
      <c r="Z28829" s="218"/>
      <c r="AA28829" s="218"/>
    </row>
    <row r="28830" spans="26:27" x14ac:dyDescent="0.2">
      <c r="Z28830" s="218"/>
      <c r="AA28830" s="218"/>
    </row>
    <row r="28831" spans="26:27" x14ac:dyDescent="0.2">
      <c r="Z28831" s="218"/>
      <c r="AA28831" s="218"/>
    </row>
    <row r="28832" spans="26:27" x14ac:dyDescent="0.2">
      <c r="Z28832" s="218"/>
      <c r="AA28832" s="218"/>
    </row>
    <row r="28833" spans="26:27" x14ac:dyDescent="0.2">
      <c r="Z28833" s="218"/>
      <c r="AA28833" s="218"/>
    </row>
    <row r="28834" spans="26:27" x14ac:dyDescent="0.2">
      <c r="Z28834" s="218"/>
      <c r="AA28834" s="218"/>
    </row>
    <row r="28835" spans="26:27" x14ac:dyDescent="0.2">
      <c r="Z28835" s="218"/>
      <c r="AA28835" s="218"/>
    </row>
    <row r="28836" spans="26:27" x14ac:dyDescent="0.2">
      <c r="Z28836" s="218"/>
      <c r="AA28836" s="218"/>
    </row>
    <row r="28837" spans="26:27" x14ac:dyDescent="0.2">
      <c r="Z28837" s="218"/>
      <c r="AA28837" s="218"/>
    </row>
    <row r="28838" spans="26:27" x14ac:dyDescent="0.2">
      <c r="Z28838" s="218"/>
      <c r="AA28838" s="218"/>
    </row>
    <row r="28839" spans="26:27" x14ac:dyDescent="0.2">
      <c r="Z28839" s="218"/>
      <c r="AA28839" s="218"/>
    </row>
    <row r="28840" spans="26:27" x14ac:dyDescent="0.2">
      <c r="Z28840" s="218"/>
      <c r="AA28840" s="218"/>
    </row>
    <row r="28841" spans="26:27" x14ac:dyDescent="0.2">
      <c r="Z28841" s="218"/>
      <c r="AA28841" s="218"/>
    </row>
    <row r="28842" spans="26:27" x14ac:dyDescent="0.2">
      <c r="Z28842" s="218"/>
      <c r="AA28842" s="218"/>
    </row>
    <row r="28843" spans="26:27" x14ac:dyDescent="0.2">
      <c r="Z28843" s="218"/>
      <c r="AA28843" s="218"/>
    </row>
    <row r="28844" spans="26:27" x14ac:dyDescent="0.2">
      <c r="Z28844" s="218"/>
      <c r="AA28844" s="218"/>
    </row>
    <row r="28845" spans="26:27" x14ac:dyDescent="0.2">
      <c r="Z28845" s="218"/>
      <c r="AA28845" s="218"/>
    </row>
    <row r="28846" spans="26:27" x14ac:dyDescent="0.2">
      <c r="Z28846" s="218"/>
      <c r="AA28846" s="218"/>
    </row>
    <row r="28847" spans="26:27" x14ac:dyDescent="0.2">
      <c r="Z28847" s="218"/>
      <c r="AA28847" s="218"/>
    </row>
    <row r="28848" spans="26:27" x14ac:dyDescent="0.2">
      <c r="Z28848" s="218"/>
      <c r="AA28848" s="218"/>
    </row>
    <row r="28849" spans="26:27" x14ac:dyDescent="0.2">
      <c r="Z28849" s="218"/>
      <c r="AA28849" s="218"/>
    </row>
    <row r="28850" spans="26:27" x14ac:dyDescent="0.2">
      <c r="Z28850" s="218"/>
      <c r="AA28850" s="218"/>
    </row>
    <row r="28851" spans="26:27" x14ac:dyDescent="0.2">
      <c r="Z28851" s="218"/>
      <c r="AA28851" s="218"/>
    </row>
    <row r="28852" spans="26:27" x14ac:dyDescent="0.2">
      <c r="Z28852" s="218"/>
      <c r="AA28852" s="218"/>
    </row>
    <row r="28853" spans="26:27" x14ac:dyDescent="0.2">
      <c r="Z28853" s="218"/>
      <c r="AA28853" s="218"/>
    </row>
    <row r="28854" spans="26:27" x14ac:dyDescent="0.2">
      <c r="Z28854" s="218"/>
      <c r="AA28854" s="218"/>
    </row>
    <row r="28855" spans="26:27" x14ac:dyDescent="0.2">
      <c r="Z28855" s="218"/>
      <c r="AA28855" s="218"/>
    </row>
    <row r="28856" spans="26:27" x14ac:dyDescent="0.2">
      <c r="Z28856" s="218"/>
      <c r="AA28856" s="218"/>
    </row>
    <row r="28857" spans="26:27" x14ac:dyDescent="0.2">
      <c r="Z28857" s="218"/>
      <c r="AA28857" s="218"/>
    </row>
    <row r="28858" spans="26:27" x14ac:dyDescent="0.2">
      <c r="Z28858" s="218"/>
      <c r="AA28858" s="218"/>
    </row>
    <row r="28859" spans="26:27" x14ac:dyDescent="0.2">
      <c r="Z28859" s="218"/>
      <c r="AA28859" s="218"/>
    </row>
    <row r="28860" spans="26:27" x14ac:dyDescent="0.2">
      <c r="Z28860" s="218"/>
      <c r="AA28860" s="218"/>
    </row>
    <row r="28861" spans="26:27" x14ac:dyDescent="0.2">
      <c r="Z28861" s="218"/>
      <c r="AA28861" s="218"/>
    </row>
    <row r="28862" spans="26:27" x14ac:dyDescent="0.2">
      <c r="Z28862" s="218"/>
      <c r="AA28862" s="218"/>
    </row>
    <row r="28863" spans="26:27" x14ac:dyDescent="0.2">
      <c r="Z28863" s="218"/>
      <c r="AA28863" s="218"/>
    </row>
    <row r="28864" spans="26:27" x14ac:dyDescent="0.2">
      <c r="Z28864" s="218"/>
      <c r="AA28864" s="218"/>
    </row>
    <row r="28865" spans="26:27" x14ac:dyDescent="0.2">
      <c r="Z28865" s="218"/>
      <c r="AA28865" s="218"/>
    </row>
    <row r="28866" spans="26:27" x14ac:dyDescent="0.2">
      <c r="Z28866" s="218"/>
      <c r="AA28866" s="218"/>
    </row>
    <row r="28867" spans="26:27" x14ac:dyDescent="0.2">
      <c r="Z28867" s="218"/>
      <c r="AA28867" s="218"/>
    </row>
    <row r="28868" spans="26:27" x14ac:dyDescent="0.2">
      <c r="Z28868" s="218"/>
      <c r="AA28868" s="218"/>
    </row>
    <row r="28869" spans="26:27" x14ac:dyDescent="0.2">
      <c r="Z28869" s="218"/>
      <c r="AA28869" s="218"/>
    </row>
    <row r="28870" spans="26:27" x14ac:dyDescent="0.2">
      <c r="Z28870" s="218"/>
      <c r="AA28870" s="218"/>
    </row>
    <row r="28871" spans="26:27" x14ac:dyDescent="0.2">
      <c r="Z28871" s="218"/>
      <c r="AA28871" s="218"/>
    </row>
    <row r="28872" spans="26:27" x14ac:dyDescent="0.2">
      <c r="Z28872" s="218"/>
      <c r="AA28872" s="218"/>
    </row>
    <row r="28873" spans="26:27" x14ac:dyDescent="0.2">
      <c r="Z28873" s="218"/>
      <c r="AA28873" s="218"/>
    </row>
    <row r="28874" spans="26:27" x14ac:dyDescent="0.2">
      <c r="Z28874" s="218"/>
      <c r="AA28874" s="218"/>
    </row>
    <row r="28875" spans="26:27" x14ac:dyDescent="0.2">
      <c r="Z28875" s="218"/>
      <c r="AA28875" s="218"/>
    </row>
    <row r="28876" spans="26:27" x14ac:dyDescent="0.2">
      <c r="Z28876" s="218"/>
      <c r="AA28876" s="218"/>
    </row>
    <row r="28877" spans="26:27" x14ac:dyDescent="0.2">
      <c r="Z28877" s="218"/>
      <c r="AA28877" s="218"/>
    </row>
    <row r="28878" spans="26:27" x14ac:dyDescent="0.2">
      <c r="Z28878" s="218"/>
      <c r="AA28878" s="218"/>
    </row>
    <row r="28879" spans="26:27" x14ac:dyDescent="0.2">
      <c r="Z28879" s="218"/>
      <c r="AA28879" s="218"/>
    </row>
    <row r="28880" spans="26:27" x14ac:dyDescent="0.2">
      <c r="Z28880" s="218"/>
      <c r="AA28880" s="218"/>
    </row>
    <row r="28881" spans="26:27" x14ac:dyDescent="0.2">
      <c r="Z28881" s="218"/>
      <c r="AA28881" s="218"/>
    </row>
    <row r="28882" spans="26:27" x14ac:dyDescent="0.2">
      <c r="Z28882" s="218"/>
      <c r="AA28882" s="218"/>
    </row>
    <row r="28883" spans="26:27" x14ac:dyDescent="0.2">
      <c r="Z28883" s="218"/>
      <c r="AA28883" s="218"/>
    </row>
    <row r="28884" spans="26:27" x14ac:dyDescent="0.2">
      <c r="Z28884" s="218"/>
      <c r="AA28884" s="218"/>
    </row>
    <row r="28885" spans="26:27" x14ac:dyDescent="0.2">
      <c r="Z28885" s="218"/>
      <c r="AA28885" s="218"/>
    </row>
    <row r="28886" spans="26:27" x14ac:dyDescent="0.2">
      <c r="Z28886" s="218"/>
      <c r="AA28886" s="218"/>
    </row>
    <row r="28887" spans="26:27" x14ac:dyDescent="0.2">
      <c r="Z28887" s="218"/>
      <c r="AA28887" s="218"/>
    </row>
    <row r="28888" spans="26:27" x14ac:dyDescent="0.2">
      <c r="Z28888" s="218"/>
      <c r="AA28888" s="218"/>
    </row>
    <row r="28889" spans="26:27" x14ac:dyDescent="0.2">
      <c r="Z28889" s="218"/>
      <c r="AA28889" s="218"/>
    </row>
    <row r="28890" spans="26:27" x14ac:dyDescent="0.2">
      <c r="Z28890" s="218"/>
      <c r="AA28890" s="218"/>
    </row>
    <row r="28891" spans="26:27" x14ac:dyDescent="0.2">
      <c r="Z28891" s="218"/>
      <c r="AA28891" s="218"/>
    </row>
    <row r="28892" spans="26:27" x14ac:dyDescent="0.2">
      <c r="Z28892" s="218"/>
      <c r="AA28892" s="218"/>
    </row>
    <row r="28893" spans="26:27" x14ac:dyDescent="0.2">
      <c r="Z28893" s="218"/>
      <c r="AA28893" s="218"/>
    </row>
    <row r="28894" spans="26:27" x14ac:dyDescent="0.2">
      <c r="Z28894" s="218"/>
      <c r="AA28894" s="218"/>
    </row>
    <row r="28895" spans="26:27" x14ac:dyDescent="0.2">
      <c r="Z28895" s="218"/>
      <c r="AA28895" s="218"/>
    </row>
    <row r="28896" spans="26:27" x14ac:dyDescent="0.2">
      <c r="Z28896" s="218"/>
      <c r="AA28896" s="218"/>
    </row>
    <row r="28897" spans="26:27" x14ac:dyDescent="0.2">
      <c r="Z28897" s="218"/>
      <c r="AA28897" s="218"/>
    </row>
    <row r="28898" spans="26:27" x14ac:dyDescent="0.2">
      <c r="Z28898" s="218"/>
      <c r="AA28898" s="218"/>
    </row>
    <row r="28899" spans="26:27" x14ac:dyDescent="0.2">
      <c r="Z28899" s="218"/>
      <c r="AA28899" s="218"/>
    </row>
    <row r="28900" spans="26:27" x14ac:dyDescent="0.2">
      <c r="Z28900" s="218"/>
      <c r="AA28900" s="218"/>
    </row>
    <row r="28901" spans="26:27" x14ac:dyDescent="0.2">
      <c r="Z28901" s="218"/>
      <c r="AA28901" s="218"/>
    </row>
    <row r="28902" spans="26:27" x14ac:dyDescent="0.2">
      <c r="Z28902" s="218"/>
      <c r="AA28902" s="218"/>
    </row>
    <row r="28903" spans="26:27" x14ac:dyDescent="0.2">
      <c r="Z28903" s="218"/>
      <c r="AA28903" s="218"/>
    </row>
    <row r="28904" spans="26:27" x14ac:dyDescent="0.2">
      <c r="Z28904" s="218"/>
      <c r="AA28904" s="218"/>
    </row>
    <row r="28905" spans="26:27" x14ac:dyDescent="0.2">
      <c r="Z28905" s="218"/>
      <c r="AA28905" s="218"/>
    </row>
    <row r="28906" spans="26:27" x14ac:dyDescent="0.2">
      <c r="Z28906" s="218"/>
      <c r="AA28906" s="218"/>
    </row>
    <row r="28907" spans="26:27" x14ac:dyDescent="0.2">
      <c r="Z28907" s="218"/>
      <c r="AA28907" s="218"/>
    </row>
    <row r="28908" spans="26:27" x14ac:dyDescent="0.2">
      <c r="Z28908" s="218"/>
      <c r="AA28908" s="218"/>
    </row>
    <row r="28909" spans="26:27" x14ac:dyDescent="0.2">
      <c r="Z28909" s="218"/>
      <c r="AA28909" s="218"/>
    </row>
    <row r="28910" spans="26:27" x14ac:dyDescent="0.2">
      <c r="Z28910" s="218"/>
      <c r="AA28910" s="218"/>
    </row>
    <row r="28911" spans="26:27" x14ac:dyDescent="0.2">
      <c r="Z28911" s="218"/>
      <c r="AA28911" s="218"/>
    </row>
    <row r="28912" spans="26:27" x14ac:dyDescent="0.2">
      <c r="Z28912" s="218"/>
      <c r="AA28912" s="218"/>
    </row>
    <row r="28913" spans="26:27" x14ac:dyDescent="0.2">
      <c r="Z28913" s="218"/>
      <c r="AA28913" s="218"/>
    </row>
    <row r="28914" spans="26:27" x14ac:dyDescent="0.2">
      <c r="Z28914" s="218"/>
      <c r="AA28914" s="218"/>
    </row>
    <row r="28915" spans="26:27" x14ac:dyDescent="0.2">
      <c r="Z28915" s="218"/>
      <c r="AA28915" s="218"/>
    </row>
    <row r="28916" spans="26:27" x14ac:dyDescent="0.2">
      <c r="Z28916" s="218"/>
      <c r="AA28916" s="218"/>
    </row>
    <row r="28917" spans="26:27" x14ac:dyDescent="0.2">
      <c r="Z28917" s="218"/>
      <c r="AA28917" s="218"/>
    </row>
    <row r="28918" spans="26:27" x14ac:dyDescent="0.2">
      <c r="Z28918" s="218"/>
      <c r="AA28918" s="218"/>
    </row>
    <row r="28919" spans="26:27" x14ac:dyDescent="0.2">
      <c r="Z28919" s="218"/>
      <c r="AA28919" s="218"/>
    </row>
    <row r="28920" spans="26:27" x14ac:dyDescent="0.2">
      <c r="Z28920" s="218"/>
      <c r="AA28920" s="218"/>
    </row>
    <row r="28921" spans="26:27" x14ac:dyDescent="0.2">
      <c r="Z28921" s="218"/>
      <c r="AA28921" s="218"/>
    </row>
    <row r="28922" spans="26:27" x14ac:dyDescent="0.2">
      <c r="Z28922" s="218"/>
      <c r="AA28922" s="218"/>
    </row>
    <row r="28923" spans="26:27" x14ac:dyDescent="0.2">
      <c r="Z28923" s="218"/>
      <c r="AA28923" s="218"/>
    </row>
    <row r="28924" spans="26:27" x14ac:dyDescent="0.2">
      <c r="Z28924" s="218"/>
      <c r="AA28924" s="218"/>
    </row>
    <row r="28925" spans="26:27" x14ac:dyDescent="0.2">
      <c r="Z28925" s="218"/>
      <c r="AA28925" s="218"/>
    </row>
    <row r="28926" spans="26:27" x14ac:dyDescent="0.2">
      <c r="Z28926" s="218"/>
      <c r="AA28926" s="218"/>
    </row>
    <row r="28927" spans="26:27" x14ac:dyDescent="0.2">
      <c r="Z28927" s="218"/>
      <c r="AA28927" s="218"/>
    </row>
    <row r="28928" spans="26:27" x14ac:dyDescent="0.2">
      <c r="Z28928" s="218"/>
      <c r="AA28928" s="218"/>
    </row>
    <row r="28929" spans="26:27" x14ac:dyDescent="0.2">
      <c r="Z28929" s="218"/>
      <c r="AA28929" s="218"/>
    </row>
    <row r="28930" spans="26:27" x14ac:dyDescent="0.2">
      <c r="Z28930" s="218"/>
      <c r="AA28930" s="218"/>
    </row>
    <row r="28931" spans="26:27" x14ac:dyDescent="0.2">
      <c r="Z28931" s="218"/>
      <c r="AA28931" s="218"/>
    </row>
    <row r="28932" spans="26:27" x14ac:dyDescent="0.2">
      <c r="Z28932" s="218"/>
      <c r="AA28932" s="218"/>
    </row>
    <row r="28933" spans="26:27" x14ac:dyDescent="0.2">
      <c r="Z28933" s="218"/>
      <c r="AA28933" s="218"/>
    </row>
    <row r="28934" spans="26:27" x14ac:dyDescent="0.2">
      <c r="Z28934" s="218"/>
      <c r="AA28934" s="218"/>
    </row>
    <row r="28935" spans="26:27" x14ac:dyDescent="0.2">
      <c r="Z28935" s="218"/>
      <c r="AA28935" s="218"/>
    </row>
    <row r="28936" spans="26:27" x14ac:dyDescent="0.2">
      <c r="Z28936" s="218"/>
      <c r="AA28936" s="218"/>
    </row>
    <row r="28937" spans="26:27" x14ac:dyDescent="0.2">
      <c r="Z28937" s="218"/>
      <c r="AA28937" s="218"/>
    </row>
    <row r="28938" spans="26:27" x14ac:dyDescent="0.2">
      <c r="Z28938" s="218"/>
      <c r="AA28938" s="218"/>
    </row>
    <row r="28939" spans="26:27" x14ac:dyDescent="0.2">
      <c r="Z28939" s="218"/>
      <c r="AA28939" s="218"/>
    </row>
    <row r="28940" spans="26:27" x14ac:dyDescent="0.2">
      <c r="Z28940" s="218"/>
      <c r="AA28940" s="218"/>
    </row>
    <row r="28941" spans="26:27" x14ac:dyDescent="0.2">
      <c r="Z28941" s="218"/>
      <c r="AA28941" s="218"/>
    </row>
    <row r="28942" spans="26:27" x14ac:dyDescent="0.2">
      <c r="Z28942" s="218"/>
      <c r="AA28942" s="218"/>
    </row>
    <row r="28943" spans="26:27" x14ac:dyDescent="0.2">
      <c r="Z28943" s="218"/>
      <c r="AA28943" s="218"/>
    </row>
    <row r="28944" spans="26:27" x14ac:dyDescent="0.2">
      <c r="Z28944" s="218"/>
      <c r="AA28944" s="218"/>
    </row>
    <row r="28945" spans="26:27" x14ac:dyDescent="0.2">
      <c r="Z28945" s="218"/>
      <c r="AA28945" s="218"/>
    </row>
    <row r="28946" spans="26:27" x14ac:dyDescent="0.2">
      <c r="Z28946" s="218"/>
      <c r="AA28946" s="218"/>
    </row>
    <row r="28947" spans="26:27" x14ac:dyDescent="0.2">
      <c r="Z28947" s="218"/>
      <c r="AA28947" s="218"/>
    </row>
    <row r="28948" spans="26:27" x14ac:dyDescent="0.2">
      <c r="Z28948" s="218"/>
      <c r="AA28948" s="218"/>
    </row>
    <row r="28949" spans="26:27" x14ac:dyDescent="0.2">
      <c r="Z28949" s="218"/>
      <c r="AA28949" s="218"/>
    </row>
    <row r="28950" spans="26:27" x14ac:dyDescent="0.2">
      <c r="Z28950" s="218"/>
      <c r="AA28950" s="218"/>
    </row>
    <row r="28951" spans="26:27" x14ac:dyDescent="0.2">
      <c r="Z28951" s="218"/>
      <c r="AA28951" s="218"/>
    </row>
    <row r="28952" spans="26:27" x14ac:dyDescent="0.2">
      <c r="Z28952" s="218"/>
      <c r="AA28952" s="218"/>
    </row>
    <row r="28953" spans="26:27" x14ac:dyDescent="0.2">
      <c r="Z28953" s="218"/>
      <c r="AA28953" s="218"/>
    </row>
    <row r="28954" spans="26:27" x14ac:dyDescent="0.2">
      <c r="Z28954" s="218"/>
      <c r="AA28954" s="218"/>
    </row>
    <row r="28955" spans="26:27" x14ac:dyDescent="0.2">
      <c r="Z28955" s="218"/>
      <c r="AA28955" s="218"/>
    </row>
    <row r="28956" spans="26:27" x14ac:dyDescent="0.2">
      <c r="Z28956" s="218"/>
      <c r="AA28956" s="218"/>
    </row>
    <row r="28957" spans="26:27" x14ac:dyDescent="0.2">
      <c r="Z28957" s="218"/>
      <c r="AA28957" s="218"/>
    </row>
    <row r="28958" spans="26:27" x14ac:dyDescent="0.2">
      <c r="Z28958" s="218"/>
      <c r="AA28958" s="218"/>
    </row>
    <row r="28959" spans="26:27" x14ac:dyDescent="0.2">
      <c r="Z28959" s="218"/>
      <c r="AA28959" s="218"/>
    </row>
    <row r="28960" spans="26:27" x14ac:dyDescent="0.2">
      <c r="Z28960" s="218"/>
      <c r="AA28960" s="218"/>
    </row>
    <row r="28961" spans="26:27" x14ac:dyDescent="0.2">
      <c r="Z28961" s="218"/>
      <c r="AA28961" s="218"/>
    </row>
    <row r="28962" spans="26:27" x14ac:dyDescent="0.2">
      <c r="Z28962" s="218"/>
      <c r="AA28962" s="218"/>
    </row>
    <row r="28963" spans="26:27" x14ac:dyDescent="0.2">
      <c r="Z28963" s="218"/>
      <c r="AA28963" s="218"/>
    </row>
    <row r="28964" spans="26:27" x14ac:dyDescent="0.2">
      <c r="Z28964" s="218"/>
      <c r="AA28964" s="218"/>
    </row>
    <row r="28965" spans="26:27" x14ac:dyDescent="0.2">
      <c r="Z28965" s="218"/>
      <c r="AA28965" s="218"/>
    </row>
    <row r="28966" spans="26:27" x14ac:dyDescent="0.2">
      <c r="Z28966" s="218"/>
      <c r="AA28966" s="218"/>
    </row>
    <row r="28967" spans="26:27" x14ac:dyDescent="0.2">
      <c r="Z28967" s="218"/>
      <c r="AA28967" s="218"/>
    </row>
    <row r="28968" spans="26:27" x14ac:dyDescent="0.2">
      <c r="Z28968" s="218"/>
      <c r="AA28968" s="218"/>
    </row>
    <row r="28969" spans="26:27" x14ac:dyDescent="0.2">
      <c r="Z28969" s="218"/>
      <c r="AA28969" s="218"/>
    </row>
    <row r="28970" spans="26:27" x14ac:dyDescent="0.2">
      <c r="Z28970" s="218"/>
      <c r="AA28970" s="218"/>
    </row>
    <row r="28971" spans="26:27" x14ac:dyDescent="0.2">
      <c r="Z28971" s="218"/>
      <c r="AA28971" s="218"/>
    </row>
    <row r="28972" spans="26:27" x14ac:dyDescent="0.2">
      <c r="Z28972" s="218"/>
      <c r="AA28972" s="218"/>
    </row>
    <row r="28973" spans="26:27" x14ac:dyDescent="0.2">
      <c r="Z28973" s="218"/>
      <c r="AA28973" s="218"/>
    </row>
    <row r="28974" spans="26:27" x14ac:dyDescent="0.2">
      <c r="Z28974" s="218"/>
      <c r="AA28974" s="218"/>
    </row>
    <row r="28975" spans="26:27" x14ac:dyDescent="0.2">
      <c r="Z28975" s="218"/>
      <c r="AA28975" s="218"/>
    </row>
    <row r="28976" spans="26:27" x14ac:dyDescent="0.2">
      <c r="Z28976" s="218"/>
      <c r="AA28976" s="218"/>
    </row>
    <row r="28977" spans="26:27" x14ac:dyDescent="0.2">
      <c r="Z28977" s="218"/>
      <c r="AA28977" s="218"/>
    </row>
    <row r="28978" spans="26:27" x14ac:dyDescent="0.2">
      <c r="Z28978" s="218"/>
      <c r="AA28978" s="218"/>
    </row>
    <row r="28979" spans="26:27" x14ac:dyDescent="0.2">
      <c r="Z28979" s="218"/>
      <c r="AA28979" s="218"/>
    </row>
    <row r="28980" spans="26:27" x14ac:dyDescent="0.2">
      <c r="Z28980" s="218"/>
      <c r="AA28980" s="218"/>
    </row>
    <row r="28981" spans="26:27" x14ac:dyDescent="0.2">
      <c r="Z28981" s="218"/>
      <c r="AA28981" s="218"/>
    </row>
    <row r="28982" spans="26:27" x14ac:dyDescent="0.2">
      <c r="Z28982" s="218"/>
      <c r="AA28982" s="218"/>
    </row>
    <row r="28983" spans="26:27" x14ac:dyDescent="0.2">
      <c r="Z28983" s="218"/>
      <c r="AA28983" s="218"/>
    </row>
    <row r="28984" spans="26:27" x14ac:dyDescent="0.2">
      <c r="Z28984" s="218"/>
      <c r="AA28984" s="218"/>
    </row>
    <row r="28985" spans="26:27" x14ac:dyDescent="0.2">
      <c r="Z28985" s="218"/>
      <c r="AA28985" s="218"/>
    </row>
    <row r="28986" spans="26:27" x14ac:dyDescent="0.2">
      <c r="Z28986" s="218"/>
      <c r="AA28986" s="218"/>
    </row>
    <row r="28987" spans="26:27" x14ac:dyDescent="0.2">
      <c r="Z28987" s="218"/>
      <c r="AA28987" s="218"/>
    </row>
    <row r="28988" spans="26:27" x14ac:dyDescent="0.2">
      <c r="Z28988" s="218"/>
      <c r="AA28988" s="218"/>
    </row>
    <row r="28989" spans="26:27" x14ac:dyDescent="0.2">
      <c r="Z28989" s="218"/>
      <c r="AA28989" s="218"/>
    </row>
    <row r="28990" spans="26:27" x14ac:dyDescent="0.2">
      <c r="Z28990" s="218"/>
      <c r="AA28990" s="218"/>
    </row>
    <row r="28991" spans="26:27" x14ac:dyDescent="0.2">
      <c r="Z28991" s="218"/>
      <c r="AA28991" s="218"/>
    </row>
    <row r="28992" spans="26:27" x14ac:dyDescent="0.2">
      <c r="Z28992" s="218"/>
      <c r="AA28992" s="218"/>
    </row>
    <row r="28993" spans="26:27" x14ac:dyDescent="0.2">
      <c r="Z28993" s="218"/>
      <c r="AA28993" s="218"/>
    </row>
    <row r="28994" spans="26:27" x14ac:dyDescent="0.2">
      <c r="Z28994" s="218"/>
      <c r="AA28994" s="218"/>
    </row>
    <row r="28995" spans="26:27" x14ac:dyDescent="0.2">
      <c r="Z28995" s="218"/>
      <c r="AA28995" s="218"/>
    </row>
    <row r="28996" spans="26:27" x14ac:dyDescent="0.2">
      <c r="Z28996" s="218"/>
      <c r="AA28996" s="218"/>
    </row>
    <row r="28997" spans="26:27" x14ac:dyDescent="0.2">
      <c r="Z28997" s="218"/>
      <c r="AA28997" s="218"/>
    </row>
    <row r="28998" spans="26:27" x14ac:dyDescent="0.2">
      <c r="Z28998" s="218"/>
      <c r="AA28998" s="218"/>
    </row>
    <row r="28999" spans="26:27" x14ac:dyDescent="0.2">
      <c r="Z28999" s="218"/>
      <c r="AA28999" s="218"/>
    </row>
    <row r="29000" spans="26:27" x14ac:dyDescent="0.2">
      <c r="Z29000" s="218"/>
      <c r="AA29000" s="218"/>
    </row>
    <row r="29001" spans="26:27" x14ac:dyDescent="0.2">
      <c r="Z29001" s="218"/>
      <c r="AA29001" s="218"/>
    </row>
    <row r="29002" spans="26:27" x14ac:dyDescent="0.2">
      <c r="Z29002" s="218"/>
      <c r="AA29002" s="218"/>
    </row>
    <row r="29003" spans="26:27" x14ac:dyDescent="0.2">
      <c r="Z29003" s="218"/>
      <c r="AA29003" s="218"/>
    </row>
    <row r="29004" spans="26:27" x14ac:dyDescent="0.2">
      <c r="Z29004" s="218"/>
      <c r="AA29004" s="218"/>
    </row>
    <row r="29005" spans="26:27" x14ac:dyDescent="0.2">
      <c r="Z29005" s="218"/>
      <c r="AA29005" s="218"/>
    </row>
    <row r="29006" spans="26:27" x14ac:dyDescent="0.2">
      <c r="Z29006" s="218"/>
      <c r="AA29006" s="218"/>
    </row>
    <row r="29007" spans="26:27" x14ac:dyDescent="0.2">
      <c r="Z29007" s="218"/>
      <c r="AA29007" s="218"/>
    </row>
    <row r="29008" spans="26:27" x14ac:dyDescent="0.2">
      <c r="Z29008" s="218"/>
      <c r="AA29008" s="218"/>
    </row>
    <row r="29009" spans="26:27" x14ac:dyDescent="0.2">
      <c r="Z29009" s="218"/>
      <c r="AA29009" s="218"/>
    </row>
    <row r="29010" spans="26:27" x14ac:dyDescent="0.2">
      <c r="Z29010" s="218"/>
      <c r="AA29010" s="218"/>
    </row>
    <row r="29011" spans="26:27" x14ac:dyDescent="0.2">
      <c r="Z29011" s="218"/>
      <c r="AA29011" s="218"/>
    </row>
    <row r="29012" spans="26:27" x14ac:dyDescent="0.2">
      <c r="Z29012" s="218"/>
      <c r="AA29012" s="218"/>
    </row>
    <row r="29013" spans="26:27" x14ac:dyDescent="0.2">
      <c r="Z29013" s="218"/>
      <c r="AA29013" s="218"/>
    </row>
    <row r="29014" spans="26:27" x14ac:dyDescent="0.2">
      <c r="Z29014" s="218"/>
      <c r="AA29014" s="218"/>
    </row>
    <row r="29015" spans="26:27" x14ac:dyDescent="0.2">
      <c r="Z29015" s="218"/>
      <c r="AA29015" s="218"/>
    </row>
    <row r="29016" spans="26:27" x14ac:dyDescent="0.2">
      <c r="Z29016" s="218"/>
      <c r="AA29016" s="218"/>
    </row>
    <row r="29017" spans="26:27" x14ac:dyDescent="0.2">
      <c r="Z29017" s="218"/>
      <c r="AA29017" s="218"/>
    </row>
    <row r="29018" spans="26:27" x14ac:dyDescent="0.2">
      <c r="Z29018" s="218"/>
      <c r="AA29018" s="218"/>
    </row>
    <row r="29019" spans="26:27" x14ac:dyDescent="0.2">
      <c r="Z29019" s="218"/>
      <c r="AA29019" s="218"/>
    </row>
    <row r="29020" spans="26:27" x14ac:dyDescent="0.2">
      <c r="Z29020" s="218"/>
      <c r="AA29020" s="218"/>
    </row>
    <row r="29021" spans="26:27" x14ac:dyDescent="0.2">
      <c r="Z29021" s="218"/>
      <c r="AA29021" s="218"/>
    </row>
    <row r="29022" spans="26:27" x14ac:dyDescent="0.2">
      <c r="Z29022" s="218"/>
      <c r="AA29022" s="218"/>
    </row>
    <row r="29023" spans="26:27" x14ac:dyDescent="0.2">
      <c r="Z29023" s="218"/>
      <c r="AA29023" s="218"/>
    </row>
    <row r="29024" spans="26:27" x14ac:dyDescent="0.2">
      <c r="Z29024" s="218"/>
      <c r="AA29024" s="218"/>
    </row>
    <row r="29025" spans="26:27" x14ac:dyDescent="0.2">
      <c r="Z29025" s="218"/>
      <c r="AA29025" s="218"/>
    </row>
    <row r="29026" spans="26:27" x14ac:dyDescent="0.2">
      <c r="Z29026" s="218"/>
      <c r="AA29026" s="218"/>
    </row>
    <row r="29027" spans="26:27" x14ac:dyDescent="0.2">
      <c r="Z29027" s="218"/>
      <c r="AA29027" s="218"/>
    </row>
    <row r="29028" spans="26:27" x14ac:dyDescent="0.2">
      <c r="Z29028" s="218"/>
      <c r="AA29028" s="218"/>
    </row>
    <row r="29029" spans="26:27" x14ac:dyDescent="0.2">
      <c r="Z29029" s="218"/>
      <c r="AA29029" s="218"/>
    </row>
    <row r="29030" spans="26:27" x14ac:dyDescent="0.2">
      <c r="Z29030" s="218"/>
      <c r="AA29030" s="218"/>
    </row>
    <row r="29031" spans="26:27" x14ac:dyDescent="0.2">
      <c r="Z29031" s="218"/>
      <c r="AA29031" s="218"/>
    </row>
    <row r="29032" spans="26:27" x14ac:dyDescent="0.2">
      <c r="Z29032" s="218"/>
      <c r="AA29032" s="218"/>
    </row>
    <row r="29033" spans="26:27" x14ac:dyDescent="0.2">
      <c r="Z29033" s="218"/>
      <c r="AA29033" s="218"/>
    </row>
    <row r="29034" spans="26:27" x14ac:dyDescent="0.2">
      <c r="Z29034" s="218"/>
      <c r="AA29034" s="218"/>
    </row>
    <row r="29035" spans="26:27" x14ac:dyDescent="0.2">
      <c r="Z29035" s="218"/>
      <c r="AA29035" s="218"/>
    </row>
    <row r="29036" spans="26:27" x14ac:dyDescent="0.2">
      <c r="Z29036" s="218"/>
      <c r="AA29036" s="218"/>
    </row>
    <row r="29037" spans="26:27" x14ac:dyDescent="0.2">
      <c r="Z29037" s="218"/>
      <c r="AA29037" s="218"/>
    </row>
    <row r="29038" spans="26:27" x14ac:dyDescent="0.2">
      <c r="Z29038" s="218"/>
      <c r="AA29038" s="218"/>
    </row>
    <row r="29039" spans="26:27" x14ac:dyDescent="0.2">
      <c r="Z29039" s="218"/>
      <c r="AA29039" s="218"/>
    </row>
    <row r="29040" spans="26:27" x14ac:dyDescent="0.2">
      <c r="Z29040" s="218"/>
      <c r="AA29040" s="218"/>
    </row>
    <row r="29041" spans="26:27" x14ac:dyDescent="0.2">
      <c r="Z29041" s="218"/>
      <c r="AA29041" s="218"/>
    </row>
    <row r="29042" spans="26:27" x14ac:dyDescent="0.2">
      <c r="Z29042" s="218"/>
      <c r="AA29042" s="218"/>
    </row>
    <row r="29043" spans="26:27" x14ac:dyDescent="0.2">
      <c r="Z29043" s="218"/>
      <c r="AA29043" s="218"/>
    </row>
    <row r="29044" spans="26:27" x14ac:dyDescent="0.2">
      <c r="Z29044" s="218"/>
      <c r="AA29044" s="218"/>
    </row>
    <row r="29045" spans="26:27" x14ac:dyDescent="0.2">
      <c r="Z29045" s="218"/>
      <c r="AA29045" s="218"/>
    </row>
    <row r="29046" spans="26:27" x14ac:dyDescent="0.2">
      <c r="Z29046" s="218"/>
      <c r="AA29046" s="218"/>
    </row>
    <row r="29047" spans="26:27" x14ac:dyDescent="0.2">
      <c r="Z29047" s="218"/>
      <c r="AA29047" s="218"/>
    </row>
    <row r="29048" spans="26:27" x14ac:dyDescent="0.2">
      <c r="Z29048" s="218"/>
      <c r="AA29048" s="218"/>
    </row>
    <row r="29049" spans="26:27" x14ac:dyDescent="0.2">
      <c r="Z29049" s="218"/>
      <c r="AA29049" s="218"/>
    </row>
    <row r="29050" spans="26:27" x14ac:dyDescent="0.2">
      <c r="Z29050" s="218"/>
      <c r="AA29050" s="218"/>
    </row>
    <row r="29051" spans="26:27" x14ac:dyDescent="0.2">
      <c r="Z29051" s="218"/>
      <c r="AA29051" s="218"/>
    </row>
    <row r="29052" spans="26:27" x14ac:dyDescent="0.2">
      <c r="Z29052" s="218"/>
      <c r="AA29052" s="218"/>
    </row>
    <row r="29053" spans="26:27" x14ac:dyDescent="0.2">
      <c r="Z29053" s="218"/>
      <c r="AA29053" s="218"/>
    </row>
    <row r="29054" spans="26:27" x14ac:dyDescent="0.2">
      <c r="Z29054" s="218"/>
      <c r="AA29054" s="218"/>
    </row>
    <row r="29055" spans="26:27" x14ac:dyDescent="0.2">
      <c r="Z29055" s="218"/>
      <c r="AA29055" s="218"/>
    </row>
    <row r="29056" spans="26:27" x14ac:dyDescent="0.2">
      <c r="Z29056" s="218"/>
      <c r="AA29056" s="218"/>
    </row>
    <row r="29057" spans="26:27" x14ac:dyDescent="0.2">
      <c r="Z29057" s="218"/>
      <c r="AA29057" s="218"/>
    </row>
    <row r="29058" spans="26:27" x14ac:dyDescent="0.2">
      <c r="Z29058" s="218"/>
      <c r="AA29058" s="218"/>
    </row>
    <row r="29059" spans="26:27" x14ac:dyDescent="0.2">
      <c r="Z29059" s="218"/>
      <c r="AA29059" s="218"/>
    </row>
    <row r="29060" spans="26:27" x14ac:dyDescent="0.2">
      <c r="Z29060" s="218"/>
      <c r="AA29060" s="218"/>
    </row>
    <row r="29061" spans="26:27" x14ac:dyDescent="0.2">
      <c r="Z29061" s="218"/>
      <c r="AA29061" s="218"/>
    </row>
    <row r="29062" spans="26:27" x14ac:dyDescent="0.2">
      <c r="Z29062" s="218"/>
      <c r="AA29062" s="218"/>
    </row>
    <row r="29063" spans="26:27" x14ac:dyDescent="0.2">
      <c r="Z29063" s="218"/>
      <c r="AA29063" s="218"/>
    </row>
    <row r="29064" spans="26:27" x14ac:dyDescent="0.2">
      <c r="Z29064" s="218"/>
      <c r="AA29064" s="218"/>
    </row>
    <row r="29065" spans="26:27" x14ac:dyDescent="0.2">
      <c r="Z29065" s="218"/>
      <c r="AA29065" s="218"/>
    </row>
    <row r="29066" spans="26:27" x14ac:dyDescent="0.2">
      <c r="Z29066" s="218"/>
      <c r="AA29066" s="218"/>
    </row>
    <row r="29067" spans="26:27" x14ac:dyDescent="0.2">
      <c r="Z29067" s="218"/>
      <c r="AA29067" s="218"/>
    </row>
    <row r="29068" spans="26:27" x14ac:dyDescent="0.2">
      <c r="Z29068" s="218"/>
      <c r="AA29068" s="218"/>
    </row>
    <row r="29069" spans="26:27" x14ac:dyDescent="0.2">
      <c r="Z29069" s="218"/>
      <c r="AA29069" s="218"/>
    </row>
    <row r="29070" spans="26:27" x14ac:dyDescent="0.2">
      <c r="Z29070" s="218"/>
      <c r="AA29070" s="218"/>
    </row>
    <row r="29071" spans="26:27" x14ac:dyDescent="0.2">
      <c r="Z29071" s="218"/>
      <c r="AA29071" s="218"/>
    </row>
    <row r="29072" spans="26:27" x14ac:dyDescent="0.2">
      <c r="Z29072" s="218"/>
      <c r="AA29072" s="218"/>
    </row>
    <row r="29073" spans="26:27" x14ac:dyDescent="0.2">
      <c r="Z29073" s="218"/>
      <c r="AA29073" s="218"/>
    </row>
    <row r="29074" spans="26:27" x14ac:dyDescent="0.2">
      <c r="Z29074" s="218"/>
      <c r="AA29074" s="218"/>
    </row>
    <row r="29075" spans="26:27" x14ac:dyDescent="0.2">
      <c r="Z29075" s="218"/>
      <c r="AA29075" s="218"/>
    </row>
    <row r="29076" spans="26:27" x14ac:dyDescent="0.2">
      <c r="Z29076" s="218"/>
      <c r="AA29076" s="218"/>
    </row>
    <row r="29077" spans="26:27" x14ac:dyDescent="0.2">
      <c r="Z29077" s="218"/>
      <c r="AA29077" s="218"/>
    </row>
    <row r="29078" spans="26:27" x14ac:dyDescent="0.2">
      <c r="Z29078" s="218"/>
      <c r="AA29078" s="218"/>
    </row>
    <row r="29079" spans="26:27" x14ac:dyDescent="0.2">
      <c r="Z29079" s="218"/>
      <c r="AA29079" s="218"/>
    </row>
    <row r="29080" spans="26:27" x14ac:dyDescent="0.2">
      <c r="Z29080" s="218"/>
      <c r="AA29080" s="218"/>
    </row>
    <row r="29081" spans="26:27" x14ac:dyDescent="0.2">
      <c r="Z29081" s="218"/>
      <c r="AA29081" s="218"/>
    </row>
    <row r="29082" spans="26:27" x14ac:dyDescent="0.2">
      <c r="Z29082" s="218"/>
      <c r="AA29082" s="218"/>
    </row>
    <row r="29083" spans="26:27" x14ac:dyDescent="0.2">
      <c r="Z29083" s="218"/>
      <c r="AA29083" s="218"/>
    </row>
    <row r="29084" spans="26:27" x14ac:dyDescent="0.2">
      <c r="Z29084" s="218"/>
      <c r="AA29084" s="218"/>
    </row>
    <row r="29085" spans="26:27" x14ac:dyDescent="0.2">
      <c r="Z29085" s="218"/>
      <c r="AA29085" s="218"/>
    </row>
    <row r="29086" spans="26:27" x14ac:dyDescent="0.2">
      <c r="Z29086" s="218"/>
      <c r="AA29086" s="218"/>
    </row>
    <row r="29087" spans="26:27" x14ac:dyDescent="0.2">
      <c r="Z29087" s="218"/>
      <c r="AA29087" s="218"/>
    </row>
    <row r="29088" spans="26:27" x14ac:dyDescent="0.2">
      <c r="Z29088" s="218"/>
      <c r="AA29088" s="218"/>
    </row>
    <row r="29089" spans="26:27" x14ac:dyDescent="0.2">
      <c r="Z29089" s="218"/>
      <c r="AA29089" s="218"/>
    </row>
    <row r="29090" spans="26:27" x14ac:dyDescent="0.2">
      <c r="Z29090" s="218"/>
      <c r="AA29090" s="218"/>
    </row>
    <row r="29091" spans="26:27" x14ac:dyDescent="0.2">
      <c r="Z29091" s="218"/>
      <c r="AA29091" s="218"/>
    </row>
    <row r="29092" spans="26:27" x14ac:dyDescent="0.2">
      <c r="Z29092" s="218"/>
      <c r="AA29092" s="218"/>
    </row>
    <row r="29093" spans="26:27" x14ac:dyDescent="0.2">
      <c r="Z29093" s="218"/>
      <c r="AA29093" s="218"/>
    </row>
    <row r="29094" spans="26:27" x14ac:dyDescent="0.2">
      <c r="Z29094" s="218"/>
      <c r="AA29094" s="218"/>
    </row>
    <row r="29095" spans="26:27" x14ac:dyDescent="0.2">
      <c r="Z29095" s="218"/>
      <c r="AA29095" s="218"/>
    </row>
    <row r="29096" spans="26:27" x14ac:dyDescent="0.2">
      <c r="Z29096" s="218"/>
      <c r="AA29096" s="218"/>
    </row>
    <row r="29097" spans="26:27" x14ac:dyDescent="0.2">
      <c r="Z29097" s="218"/>
      <c r="AA29097" s="218"/>
    </row>
    <row r="29098" spans="26:27" x14ac:dyDescent="0.2">
      <c r="Z29098" s="218"/>
      <c r="AA29098" s="218"/>
    </row>
    <row r="29099" spans="26:27" x14ac:dyDescent="0.2">
      <c r="Z29099" s="218"/>
      <c r="AA29099" s="218"/>
    </row>
    <row r="29100" spans="26:27" x14ac:dyDescent="0.2">
      <c r="Z29100" s="218"/>
      <c r="AA29100" s="218"/>
    </row>
    <row r="29101" spans="26:27" x14ac:dyDescent="0.2">
      <c r="Z29101" s="218"/>
      <c r="AA29101" s="218"/>
    </row>
    <row r="29102" spans="26:27" x14ac:dyDescent="0.2">
      <c r="Z29102" s="218"/>
      <c r="AA29102" s="218"/>
    </row>
    <row r="29103" spans="26:27" x14ac:dyDescent="0.2">
      <c r="Z29103" s="218"/>
      <c r="AA29103" s="218"/>
    </row>
    <row r="29104" spans="26:27" x14ac:dyDescent="0.2">
      <c r="Z29104" s="218"/>
      <c r="AA29104" s="218"/>
    </row>
    <row r="29105" spans="26:27" x14ac:dyDescent="0.2">
      <c r="Z29105" s="218"/>
      <c r="AA29105" s="218"/>
    </row>
    <row r="29106" spans="26:27" x14ac:dyDescent="0.2">
      <c r="Z29106" s="218"/>
      <c r="AA29106" s="218"/>
    </row>
    <row r="29107" spans="26:27" x14ac:dyDescent="0.2">
      <c r="Z29107" s="218"/>
      <c r="AA29107" s="218"/>
    </row>
    <row r="29108" spans="26:27" x14ac:dyDescent="0.2">
      <c r="Z29108" s="218"/>
      <c r="AA29108" s="218"/>
    </row>
    <row r="29109" spans="26:27" x14ac:dyDescent="0.2">
      <c r="Z29109" s="218"/>
      <c r="AA29109" s="218"/>
    </row>
    <row r="29110" spans="26:27" x14ac:dyDescent="0.2">
      <c r="Z29110" s="218"/>
      <c r="AA29110" s="218"/>
    </row>
    <row r="29111" spans="26:27" x14ac:dyDescent="0.2">
      <c r="Z29111" s="218"/>
      <c r="AA29111" s="218"/>
    </row>
    <row r="29112" spans="26:27" x14ac:dyDescent="0.2">
      <c r="Z29112" s="218"/>
      <c r="AA29112" s="218"/>
    </row>
    <row r="29113" spans="26:27" x14ac:dyDescent="0.2">
      <c r="Z29113" s="218"/>
      <c r="AA29113" s="218"/>
    </row>
    <row r="29114" spans="26:27" x14ac:dyDescent="0.2">
      <c r="Z29114" s="218"/>
      <c r="AA29114" s="218"/>
    </row>
    <row r="29115" spans="26:27" x14ac:dyDescent="0.2">
      <c r="Z29115" s="218"/>
      <c r="AA29115" s="218"/>
    </row>
    <row r="29116" spans="26:27" x14ac:dyDescent="0.2">
      <c r="Z29116" s="218"/>
      <c r="AA29116" s="218"/>
    </row>
    <row r="29117" spans="26:27" x14ac:dyDescent="0.2">
      <c r="Z29117" s="218"/>
      <c r="AA29117" s="218"/>
    </row>
    <row r="29118" spans="26:27" x14ac:dyDescent="0.2">
      <c r="Z29118" s="218"/>
      <c r="AA29118" s="218"/>
    </row>
    <row r="29119" spans="26:27" x14ac:dyDescent="0.2">
      <c r="Z29119" s="218"/>
      <c r="AA29119" s="218"/>
    </row>
    <row r="29120" spans="26:27" x14ac:dyDescent="0.2">
      <c r="Z29120" s="218"/>
      <c r="AA29120" s="218"/>
    </row>
    <row r="29121" spans="26:27" x14ac:dyDescent="0.2">
      <c r="Z29121" s="218"/>
      <c r="AA29121" s="218"/>
    </row>
    <row r="29122" spans="26:27" x14ac:dyDescent="0.2">
      <c r="Z29122" s="218"/>
      <c r="AA29122" s="218"/>
    </row>
    <row r="29123" spans="26:27" x14ac:dyDescent="0.2">
      <c r="Z29123" s="218"/>
      <c r="AA29123" s="218"/>
    </row>
    <row r="29124" spans="26:27" x14ac:dyDescent="0.2">
      <c r="Z29124" s="218"/>
      <c r="AA29124" s="218"/>
    </row>
    <row r="29125" spans="26:27" x14ac:dyDescent="0.2">
      <c r="Z29125" s="218"/>
      <c r="AA29125" s="218"/>
    </row>
    <row r="29126" spans="26:27" x14ac:dyDescent="0.2">
      <c r="Z29126" s="218"/>
      <c r="AA29126" s="218"/>
    </row>
    <row r="29127" spans="26:27" x14ac:dyDescent="0.2">
      <c r="Z29127" s="218"/>
      <c r="AA29127" s="218"/>
    </row>
    <row r="29128" spans="26:27" x14ac:dyDescent="0.2">
      <c r="Z29128" s="218"/>
      <c r="AA29128" s="218"/>
    </row>
    <row r="29129" spans="26:27" x14ac:dyDescent="0.2">
      <c r="Z29129" s="218"/>
      <c r="AA29129" s="218"/>
    </row>
    <row r="29130" spans="26:27" x14ac:dyDescent="0.2">
      <c r="Z29130" s="218"/>
      <c r="AA29130" s="218"/>
    </row>
    <row r="29131" spans="26:27" x14ac:dyDescent="0.2">
      <c r="Z29131" s="218"/>
      <c r="AA29131" s="218"/>
    </row>
    <row r="29132" spans="26:27" x14ac:dyDescent="0.2">
      <c r="Z29132" s="218"/>
      <c r="AA29132" s="218"/>
    </row>
    <row r="29133" spans="26:27" x14ac:dyDescent="0.2">
      <c r="Z29133" s="218"/>
      <c r="AA29133" s="218"/>
    </row>
    <row r="29134" spans="26:27" x14ac:dyDescent="0.2">
      <c r="Z29134" s="218"/>
      <c r="AA29134" s="218"/>
    </row>
    <row r="29135" spans="26:27" x14ac:dyDescent="0.2">
      <c r="Z29135" s="218"/>
      <c r="AA29135" s="218"/>
    </row>
    <row r="29136" spans="26:27" x14ac:dyDescent="0.2">
      <c r="Z29136" s="218"/>
      <c r="AA29136" s="218"/>
    </row>
    <row r="29137" spans="26:27" x14ac:dyDescent="0.2">
      <c r="Z29137" s="218"/>
      <c r="AA29137" s="218"/>
    </row>
    <row r="29138" spans="26:27" x14ac:dyDescent="0.2">
      <c r="Z29138" s="218"/>
      <c r="AA29138" s="218"/>
    </row>
    <row r="29139" spans="26:27" x14ac:dyDescent="0.2">
      <c r="Z29139" s="218"/>
      <c r="AA29139" s="218"/>
    </row>
    <row r="29140" spans="26:27" x14ac:dyDescent="0.2">
      <c r="Z29140" s="218"/>
      <c r="AA29140" s="218"/>
    </row>
    <row r="29141" spans="26:27" x14ac:dyDescent="0.2">
      <c r="Z29141" s="218"/>
      <c r="AA29141" s="218"/>
    </row>
    <row r="29142" spans="26:27" x14ac:dyDescent="0.2">
      <c r="Z29142" s="218"/>
      <c r="AA29142" s="218"/>
    </row>
    <row r="29143" spans="26:27" x14ac:dyDescent="0.2">
      <c r="Z29143" s="218"/>
      <c r="AA29143" s="218"/>
    </row>
    <row r="29144" spans="26:27" x14ac:dyDescent="0.2">
      <c r="Z29144" s="218"/>
      <c r="AA29144" s="218"/>
    </row>
    <row r="29145" spans="26:27" x14ac:dyDescent="0.2">
      <c r="Z29145" s="218"/>
      <c r="AA29145" s="218"/>
    </row>
    <row r="29146" spans="26:27" x14ac:dyDescent="0.2">
      <c r="Z29146" s="218"/>
      <c r="AA29146" s="218"/>
    </row>
    <row r="29147" spans="26:27" x14ac:dyDescent="0.2">
      <c r="Z29147" s="218"/>
      <c r="AA29147" s="218"/>
    </row>
    <row r="29148" spans="26:27" x14ac:dyDescent="0.2">
      <c r="Z29148" s="218"/>
      <c r="AA29148" s="218"/>
    </row>
    <row r="29149" spans="26:27" x14ac:dyDescent="0.2">
      <c r="Z29149" s="218"/>
      <c r="AA29149" s="218"/>
    </row>
    <row r="29150" spans="26:27" x14ac:dyDescent="0.2">
      <c r="Z29150" s="218"/>
      <c r="AA29150" s="218"/>
    </row>
    <row r="29151" spans="26:27" x14ac:dyDescent="0.2">
      <c r="Z29151" s="218"/>
      <c r="AA29151" s="218"/>
    </row>
    <row r="29152" spans="26:27" x14ac:dyDescent="0.2">
      <c r="Z29152" s="218"/>
      <c r="AA29152" s="218"/>
    </row>
    <row r="29153" spans="26:27" x14ac:dyDescent="0.2">
      <c r="Z29153" s="218"/>
      <c r="AA29153" s="218"/>
    </row>
    <row r="29154" spans="26:27" x14ac:dyDescent="0.2">
      <c r="Z29154" s="218"/>
      <c r="AA29154" s="218"/>
    </row>
    <row r="29155" spans="26:27" x14ac:dyDescent="0.2">
      <c r="Z29155" s="218"/>
      <c r="AA29155" s="218"/>
    </row>
    <row r="29156" spans="26:27" x14ac:dyDescent="0.2">
      <c r="Z29156" s="218"/>
      <c r="AA29156" s="218"/>
    </row>
    <row r="29157" spans="26:27" x14ac:dyDescent="0.2">
      <c r="Z29157" s="218"/>
      <c r="AA29157" s="218"/>
    </row>
    <row r="29158" spans="26:27" x14ac:dyDescent="0.2">
      <c r="Z29158" s="218"/>
      <c r="AA29158" s="218"/>
    </row>
    <row r="29159" spans="26:27" x14ac:dyDescent="0.2">
      <c r="Z29159" s="218"/>
      <c r="AA29159" s="218"/>
    </row>
    <row r="29160" spans="26:27" x14ac:dyDescent="0.2">
      <c r="Z29160" s="218"/>
      <c r="AA29160" s="218"/>
    </row>
    <row r="29161" spans="26:27" x14ac:dyDescent="0.2">
      <c r="Z29161" s="218"/>
      <c r="AA29161" s="218"/>
    </row>
    <row r="29162" spans="26:27" x14ac:dyDescent="0.2">
      <c r="Z29162" s="218"/>
      <c r="AA29162" s="218"/>
    </row>
    <row r="29163" spans="26:27" x14ac:dyDescent="0.2">
      <c r="Z29163" s="218"/>
      <c r="AA29163" s="218"/>
    </row>
    <row r="29164" spans="26:27" x14ac:dyDescent="0.2">
      <c r="Z29164" s="218"/>
      <c r="AA29164" s="218"/>
    </row>
    <row r="29165" spans="26:27" x14ac:dyDescent="0.2">
      <c r="Z29165" s="218"/>
      <c r="AA29165" s="218"/>
    </row>
    <row r="29166" spans="26:27" x14ac:dyDescent="0.2">
      <c r="Z29166" s="218"/>
      <c r="AA29166" s="218"/>
    </row>
    <row r="29167" spans="26:27" x14ac:dyDescent="0.2">
      <c r="Z29167" s="218"/>
      <c r="AA29167" s="218"/>
    </row>
    <row r="29168" spans="26:27" x14ac:dyDescent="0.2">
      <c r="Z29168" s="218"/>
      <c r="AA29168" s="218"/>
    </row>
    <row r="29169" spans="26:27" x14ac:dyDescent="0.2">
      <c r="Z29169" s="218"/>
      <c r="AA29169" s="218"/>
    </row>
    <row r="29170" spans="26:27" x14ac:dyDescent="0.2">
      <c r="Z29170" s="218"/>
      <c r="AA29170" s="218"/>
    </row>
    <row r="29171" spans="26:27" x14ac:dyDescent="0.2">
      <c r="Z29171" s="218"/>
      <c r="AA29171" s="218"/>
    </row>
    <row r="29172" spans="26:27" x14ac:dyDescent="0.2">
      <c r="Z29172" s="218"/>
      <c r="AA29172" s="218"/>
    </row>
    <row r="29173" spans="26:27" x14ac:dyDescent="0.2">
      <c r="Z29173" s="218"/>
      <c r="AA29173" s="218"/>
    </row>
    <row r="29174" spans="26:27" x14ac:dyDescent="0.2">
      <c r="Z29174" s="218"/>
      <c r="AA29174" s="218"/>
    </row>
    <row r="29175" spans="26:27" x14ac:dyDescent="0.2">
      <c r="Z29175" s="218"/>
      <c r="AA29175" s="218"/>
    </row>
    <row r="29176" spans="26:27" x14ac:dyDescent="0.2">
      <c r="Z29176" s="218"/>
      <c r="AA29176" s="218"/>
    </row>
    <row r="29177" spans="26:27" x14ac:dyDescent="0.2">
      <c r="Z29177" s="218"/>
      <c r="AA29177" s="218"/>
    </row>
    <row r="29178" spans="26:27" x14ac:dyDescent="0.2">
      <c r="Z29178" s="218"/>
      <c r="AA29178" s="218"/>
    </row>
    <row r="29179" spans="26:27" x14ac:dyDescent="0.2">
      <c r="Z29179" s="218"/>
      <c r="AA29179" s="218"/>
    </row>
    <row r="29180" spans="26:27" x14ac:dyDescent="0.2">
      <c r="Z29180" s="218"/>
      <c r="AA29180" s="218"/>
    </row>
    <row r="29181" spans="26:27" x14ac:dyDescent="0.2">
      <c r="Z29181" s="218"/>
      <c r="AA29181" s="218"/>
    </row>
    <row r="29182" spans="26:27" x14ac:dyDescent="0.2">
      <c r="Z29182" s="218"/>
      <c r="AA29182" s="218"/>
    </row>
    <row r="29183" spans="26:27" x14ac:dyDescent="0.2">
      <c r="Z29183" s="218"/>
      <c r="AA29183" s="218"/>
    </row>
    <row r="29184" spans="26:27" x14ac:dyDescent="0.2">
      <c r="Z29184" s="218"/>
      <c r="AA29184" s="218"/>
    </row>
    <row r="29185" spans="26:27" x14ac:dyDescent="0.2">
      <c r="Z29185" s="218"/>
      <c r="AA29185" s="218"/>
    </row>
    <row r="29186" spans="26:27" x14ac:dyDescent="0.2">
      <c r="Z29186" s="218"/>
      <c r="AA29186" s="218"/>
    </row>
    <row r="29187" spans="26:27" x14ac:dyDescent="0.2">
      <c r="Z29187" s="218"/>
      <c r="AA29187" s="218"/>
    </row>
    <row r="29188" spans="26:27" x14ac:dyDescent="0.2">
      <c r="Z29188" s="218"/>
      <c r="AA29188" s="218"/>
    </row>
    <row r="29189" spans="26:27" x14ac:dyDescent="0.2">
      <c r="Z29189" s="218"/>
      <c r="AA29189" s="218"/>
    </row>
    <row r="29190" spans="26:27" x14ac:dyDescent="0.2">
      <c r="Z29190" s="218"/>
      <c r="AA29190" s="218"/>
    </row>
    <row r="29191" spans="26:27" x14ac:dyDescent="0.2">
      <c r="Z29191" s="218"/>
      <c r="AA29191" s="218"/>
    </row>
    <row r="29192" spans="26:27" x14ac:dyDescent="0.2">
      <c r="Z29192" s="218"/>
      <c r="AA29192" s="218"/>
    </row>
    <row r="29193" spans="26:27" x14ac:dyDescent="0.2">
      <c r="Z29193" s="218"/>
      <c r="AA29193" s="218"/>
    </row>
    <row r="29194" spans="26:27" x14ac:dyDescent="0.2">
      <c r="Z29194" s="218"/>
      <c r="AA29194" s="218"/>
    </row>
    <row r="29195" spans="26:27" x14ac:dyDescent="0.2">
      <c r="Z29195" s="218"/>
      <c r="AA29195" s="218"/>
    </row>
    <row r="29196" spans="26:27" x14ac:dyDescent="0.2">
      <c r="Z29196" s="218"/>
      <c r="AA29196" s="218"/>
    </row>
    <row r="29197" spans="26:27" x14ac:dyDescent="0.2">
      <c r="Z29197" s="218"/>
      <c r="AA29197" s="218"/>
    </row>
    <row r="29198" spans="26:27" x14ac:dyDescent="0.2">
      <c r="Z29198" s="218"/>
      <c r="AA29198" s="218"/>
    </row>
    <row r="29199" spans="26:27" x14ac:dyDescent="0.2">
      <c r="Z29199" s="218"/>
      <c r="AA29199" s="218"/>
    </row>
    <row r="29200" spans="26:27" x14ac:dyDescent="0.2">
      <c r="Z29200" s="218"/>
      <c r="AA29200" s="218"/>
    </row>
    <row r="29201" spans="26:27" x14ac:dyDescent="0.2">
      <c r="Z29201" s="218"/>
      <c r="AA29201" s="218"/>
    </row>
    <row r="29202" spans="26:27" x14ac:dyDescent="0.2">
      <c r="Z29202" s="218"/>
      <c r="AA29202" s="218"/>
    </row>
    <row r="29203" spans="26:27" x14ac:dyDescent="0.2">
      <c r="Z29203" s="218"/>
      <c r="AA29203" s="218"/>
    </row>
    <row r="29204" spans="26:27" x14ac:dyDescent="0.2">
      <c r="Z29204" s="218"/>
      <c r="AA29204" s="218"/>
    </row>
    <row r="29205" spans="26:27" x14ac:dyDescent="0.2">
      <c r="Z29205" s="218"/>
      <c r="AA29205" s="218"/>
    </row>
    <row r="29206" spans="26:27" x14ac:dyDescent="0.2">
      <c r="Z29206" s="218"/>
      <c r="AA29206" s="218"/>
    </row>
    <row r="29207" spans="26:27" x14ac:dyDescent="0.2">
      <c r="Z29207" s="218"/>
      <c r="AA29207" s="218"/>
    </row>
    <row r="29208" spans="26:27" x14ac:dyDescent="0.2">
      <c r="Z29208" s="218"/>
      <c r="AA29208" s="218"/>
    </row>
    <row r="29209" spans="26:27" x14ac:dyDescent="0.2">
      <c r="Z29209" s="218"/>
      <c r="AA29209" s="218"/>
    </row>
    <row r="29210" spans="26:27" x14ac:dyDescent="0.2">
      <c r="Z29210" s="218"/>
      <c r="AA29210" s="218"/>
    </row>
    <row r="29211" spans="26:27" x14ac:dyDescent="0.2">
      <c r="Z29211" s="218"/>
      <c r="AA29211" s="218"/>
    </row>
    <row r="29212" spans="26:27" x14ac:dyDescent="0.2">
      <c r="Z29212" s="218"/>
      <c r="AA29212" s="218"/>
    </row>
    <row r="29213" spans="26:27" x14ac:dyDescent="0.2">
      <c r="Z29213" s="218"/>
      <c r="AA29213" s="218"/>
    </row>
    <row r="29214" spans="26:27" x14ac:dyDescent="0.2">
      <c r="Z29214" s="218"/>
      <c r="AA29214" s="218"/>
    </row>
    <row r="29215" spans="26:27" x14ac:dyDescent="0.2">
      <c r="Z29215" s="218"/>
      <c r="AA29215" s="218"/>
    </row>
    <row r="29216" spans="26:27" x14ac:dyDescent="0.2">
      <c r="Z29216" s="218"/>
      <c r="AA29216" s="218"/>
    </row>
    <row r="29217" spans="26:27" x14ac:dyDescent="0.2">
      <c r="Z29217" s="218"/>
      <c r="AA29217" s="218"/>
    </row>
    <row r="29218" spans="26:27" x14ac:dyDescent="0.2">
      <c r="Z29218" s="218"/>
      <c r="AA29218" s="218"/>
    </row>
    <row r="29219" spans="26:27" x14ac:dyDescent="0.2">
      <c r="Z29219" s="218"/>
      <c r="AA29219" s="218"/>
    </row>
    <row r="29220" spans="26:27" x14ac:dyDescent="0.2">
      <c r="Z29220" s="218"/>
      <c r="AA29220" s="218"/>
    </row>
    <row r="29221" spans="26:27" x14ac:dyDescent="0.2">
      <c r="Z29221" s="218"/>
      <c r="AA29221" s="218"/>
    </row>
    <row r="29222" spans="26:27" x14ac:dyDescent="0.2">
      <c r="Z29222" s="218"/>
      <c r="AA29222" s="218"/>
    </row>
    <row r="29223" spans="26:27" x14ac:dyDescent="0.2">
      <c r="Z29223" s="218"/>
      <c r="AA29223" s="218"/>
    </row>
    <row r="29224" spans="26:27" x14ac:dyDescent="0.2">
      <c r="Z29224" s="218"/>
      <c r="AA29224" s="218"/>
    </row>
    <row r="29225" spans="26:27" x14ac:dyDescent="0.2">
      <c r="Z29225" s="218"/>
      <c r="AA29225" s="218"/>
    </row>
    <row r="29226" spans="26:27" x14ac:dyDescent="0.2">
      <c r="Z29226" s="218"/>
      <c r="AA29226" s="218"/>
    </row>
    <row r="29227" spans="26:27" x14ac:dyDescent="0.2">
      <c r="Z29227" s="218"/>
      <c r="AA29227" s="218"/>
    </row>
    <row r="29228" spans="26:27" x14ac:dyDescent="0.2">
      <c r="Z29228" s="218"/>
      <c r="AA29228" s="218"/>
    </row>
    <row r="29229" spans="26:27" x14ac:dyDescent="0.2">
      <c r="Z29229" s="218"/>
      <c r="AA29229" s="218"/>
    </row>
    <row r="29230" spans="26:27" x14ac:dyDescent="0.2">
      <c r="Z29230" s="218"/>
      <c r="AA29230" s="218"/>
    </row>
    <row r="29231" spans="26:27" x14ac:dyDescent="0.2">
      <c r="Z29231" s="218"/>
      <c r="AA29231" s="218"/>
    </row>
    <row r="29232" spans="26:27" x14ac:dyDescent="0.2">
      <c r="Z29232" s="218"/>
      <c r="AA29232" s="218"/>
    </row>
    <row r="29233" spans="26:27" x14ac:dyDescent="0.2">
      <c r="Z29233" s="218"/>
      <c r="AA29233" s="218"/>
    </row>
    <row r="29234" spans="26:27" x14ac:dyDescent="0.2">
      <c r="Z29234" s="218"/>
      <c r="AA29234" s="218"/>
    </row>
    <row r="29235" spans="26:27" x14ac:dyDescent="0.2">
      <c r="Z29235" s="218"/>
      <c r="AA29235" s="218"/>
    </row>
    <row r="29236" spans="26:27" x14ac:dyDescent="0.2">
      <c r="Z29236" s="218"/>
      <c r="AA29236" s="218"/>
    </row>
    <row r="29237" spans="26:27" x14ac:dyDescent="0.2">
      <c r="Z29237" s="218"/>
      <c r="AA29237" s="218"/>
    </row>
    <row r="29238" spans="26:27" x14ac:dyDescent="0.2">
      <c r="Z29238" s="218"/>
      <c r="AA29238" s="218"/>
    </row>
    <row r="29239" spans="26:27" x14ac:dyDescent="0.2">
      <c r="Z29239" s="218"/>
      <c r="AA29239" s="218"/>
    </row>
    <row r="29240" spans="26:27" x14ac:dyDescent="0.2">
      <c r="Z29240" s="218"/>
      <c r="AA29240" s="218"/>
    </row>
    <row r="29241" spans="26:27" x14ac:dyDescent="0.2">
      <c r="Z29241" s="218"/>
      <c r="AA29241" s="218"/>
    </row>
    <row r="29242" spans="26:27" x14ac:dyDescent="0.2">
      <c r="Z29242" s="218"/>
      <c r="AA29242" s="218"/>
    </row>
    <row r="29243" spans="26:27" x14ac:dyDescent="0.2">
      <c r="Z29243" s="218"/>
      <c r="AA29243" s="218"/>
    </row>
    <row r="29244" spans="26:27" x14ac:dyDescent="0.2">
      <c r="Z29244" s="218"/>
      <c r="AA29244" s="218"/>
    </row>
    <row r="29245" spans="26:27" x14ac:dyDescent="0.2">
      <c r="Z29245" s="218"/>
      <c r="AA29245" s="218"/>
    </row>
    <row r="29246" spans="26:27" x14ac:dyDescent="0.2">
      <c r="Z29246" s="218"/>
      <c r="AA29246" s="218"/>
    </row>
    <row r="29247" spans="26:27" x14ac:dyDescent="0.2">
      <c r="Z29247" s="218"/>
      <c r="AA29247" s="218"/>
    </row>
    <row r="29248" spans="26:27" x14ac:dyDescent="0.2">
      <c r="Z29248" s="218"/>
      <c r="AA29248" s="218"/>
    </row>
    <row r="29249" spans="26:27" x14ac:dyDescent="0.2">
      <c r="Z29249" s="218"/>
      <c r="AA29249" s="218"/>
    </row>
    <row r="29250" spans="26:27" x14ac:dyDescent="0.2">
      <c r="Z29250" s="218"/>
      <c r="AA29250" s="218"/>
    </row>
    <row r="29251" spans="26:27" x14ac:dyDescent="0.2">
      <c r="Z29251" s="218"/>
      <c r="AA29251" s="218"/>
    </row>
    <row r="29252" spans="26:27" x14ac:dyDescent="0.2">
      <c r="Z29252" s="218"/>
      <c r="AA29252" s="218"/>
    </row>
    <row r="29253" spans="26:27" x14ac:dyDescent="0.2">
      <c r="Z29253" s="218"/>
      <c r="AA29253" s="218"/>
    </row>
    <row r="29254" spans="26:27" x14ac:dyDescent="0.2">
      <c r="Z29254" s="218"/>
      <c r="AA29254" s="218"/>
    </row>
    <row r="29255" spans="26:27" x14ac:dyDescent="0.2">
      <c r="Z29255" s="218"/>
      <c r="AA29255" s="218"/>
    </row>
    <row r="29256" spans="26:27" x14ac:dyDescent="0.2">
      <c r="Z29256" s="218"/>
      <c r="AA29256" s="218"/>
    </row>
    <row r="29257" spans="26:27" x14ac:dyDescent="0.2">
      <c r="Z29257" s="218"/>
      <c r="AA29257" s="218"/>
    </row>
    <row r="29258" spans="26:27" x14ac:dyDescent="0.2">
      <c r="Z29258" s="218"/>
      <c r="AA29258" s="218"/>
    </row>
    <row r="29259" spans="26:27" x14ac:dyDescent="0.2">
      <c r="Z29259" s="218"/>
      <c r="AA29259" s="218"/>
    </row>
    <row r="29260" spans="26:27" x14ac:dyDescent="0.2">
      <c r="Z29260" s="218"/>
      <c r="AA29260" s="218"/>
    </row>
    <row r="29261" spans="26:27" x14ac:dyDescent="0.2">
      <c r="Z29261" s="218"/>
      <c r="AA29261" s="218"/>
    </row>
    <row r="29262" spans="26:27" x14ac:dyDescent="0.2">
      <c r="Z29262" s="218"/>
      <c r="AA29262" s="218"/>
    </row>
    <row r="29263" spans="26:27" x14ac:dyDescent="0.2">
      <c r="Z29263" s="218"/>
      <c r="AA29263" s="218"/>
    </row>
    <row r="29264" spans="26:27" x14ac:dyDescent="0.2">
      <c r="Z29264" s="218"/>
      <c r="AA29264" s="218"/>
    </row>
    <row r="29265" spans="26:27" x14ac:dyDescent="0.2">
      <c r="Z29265" s="218"/>
      <c r="AA29265" s="218"/>
    </row>
    <row r="29266" spans="26:27" x14ac:dyDescent="0.2">
      <c r="Z29266" s="218"/>
      <c r="AA29266" s="218"/>
    </row>
    <row r="29267" spans="26:27" x14ac:dyDescent="0.2">
      <c r="Z29267" s="218"/>
      <c r="AA29267" s="218"/>
    </row>
    <row r="29268" spans="26:27" x14ac:dyDescent="0.2">
      <c r="Z29268" s="218"/>
      <c r="AA29268" s="218"/>
    </row>
    <row r="29269" spans="26:27" x14ac:dyDescent="0.2">
      <c r="Z29269" s="218"/>
      <c r="AA29269" s="218"/>
    </row>
    <row r="29270" spans="26:27" x14ac:dyDescent="0.2">
      <c r="Z29270" s="218"/>
      <c r="AA29270" s="218"/>
    </row>
    <row r="29271" spans="26:27" x14ac:dyDescent="0.2">
      <c r="Z29271" s="218"/>
      <c r="AA29271" s="218"/>
    </row>
    <row r="29272" spans="26:27" x14ac:dyDescent="0.2">
      <c r="Z29272" s="218"/>
      <c r="AA29272" s="218"/>
    </row>
    <row r="29273" spans="26:27" x14ac:dyDescent="0.2">
      <c r="Z29273" s="218"/>
      <c r="AA29273" s="218"/>
    </row>
    <row r="29274" spans="26:27" x14ac:dyDescent="0.2">
      <c r="Z29274" s="218"/>
      <c r="AA29274" s="218"/>
    </row>
    <row r="29275" spans="26:27" x14ac:dyDescent="0.2">
      <c r="Z29275" s="218"/>
      <c r="AA29275" s="218"/>
    </row>
    <row r="29276" spans="26:27" x14ac:dyDescent="0.2">
      <c r="Z29276" s="218"/>
      <c r="AA29276" s="218"/>
    </row>
    <row r="29277" spans="26:27" x14ac:dyDescent="0.2">
      <c r="Z29277" s="218"/>
      <c r="AA29277" s="218"/>
    </row>
    <row r="29278" spans="26:27" x14ac:dyDescent="0.2">
      <c r="Z29278" s="218"/>
      <c r="AA29278" s="218"/>
    </row>
    <row r="29279" spans="26:27" x14ac:dyDescent="0.2">
      <c r="Z29279" s="218"/>
      <c r="AA29279" s="218"/>
    </row>
    <row r="29280" spans="26:27" x14ac:dyDescent="0.2">
      <c r="Z29280" s="218"/>
      <c r="AA29280" s="218"/>
    </row>
    <row r="29281" spans="26:27" x14ac:dyDescent="0.2">
      <c r="Z29281" s="218"/>
      <c r="AA29281" s="218"/>
    </row>
    <row r="29282" spans="26:27" x14ac:dyDescent="0.2">
      <c r="Z29282" s="218"/>
      <c r="AA29282" s="218"/>
    </row>
    <row r="29283" spans="26:27" x14ac:dyDescent="0.2">
      <c r="Z29283" s="218"/>
      <c r="AA29283" s="218"/>
    </row>
    <row r="29284" spans="26:27" x14ac:dyDescent="0.2">
      <c r="Z29284" s="218"/>
      <c r="AA29284" s="218"/>
    </row>
    <row r="29285" spans="26:27" x14ac:dyDescent="0.2">
      <c r="Z29285" s="218"/>
      <c r="AA29285" s="218"/>
    </row>
    <row r="29286" spans="26:27" x14ac:dyDescent="0.2">
      <c r="Z29286" s="218"/>
      <c r="AA29286" s="218"/>
    </row>
    <row r="29287" spans="26:27" x14ac:dyDescent="0.2">
      <c r="Z29287" s="218"/>
      <c r="AA29287" s="218"/>
    </row>
    <row r="29288" spans="26:27" x14ac:dyDescent="0.2">
      <c r="Z29288" s="218"/>
      <c r="AA29288" s="218"/>
    </row>
    <row r="29289" spans="26:27" x14ac:dyDescent="0.2">
      <c r="Z29289" s="218"/>
      <c r="AA29289" s="218"/>
    </row>
    <row r="29290" spans="26:27" x14ac:dyDescent="0.2">
      <c r="Z29290" s="218"/>
      <c r="AA29290" s="218"/>
    </row>
    <row r="29291" spans="26:27" x14ac:dyDescent="0.2">
      <c r="Z29291" s="218"/>
      <c r="AA29291" s="218"/>
    </row>
    <row r="29292" spans="26:27" x14ac:dyDescent="0.2">
      <c r="Z29292" s="218"/>
      <c r="AA29292" s="218"/>
    </row>
    <row r="29293" spans="26:27" x14ac:dyDescent="0.2">
      <c r="Z29293" s="218"/>
      <c r="AA29293" s="218"/>
    </row>
    <row r="29294" spans="26:27" x14ac:dyDescent="0.2">
      <c r="Z29294" s="218"/>
      <c r="AA29294" s="218"/>
    </row>
    <row r="29295" spans="26:27" x14ac:dyDescent="0.2">
      <c r="Z29295" s="218"/>
      <c r="AA29295" s="218"/>
    </row>
    <row r="29296" spans="26:27" x14ac:dyDescent="0.2">
      <c r="Z29296" s="218"/>
      <c r="AA29296" s="218"/>
    </row>
    <row r="29297" spans="26:27" x14ac:dyDescent="0.2">
      <c r="Z29297" s="218"/>
      <c r="AA29297" s="218"/>
    </row>
    <row r="29298" spans="26:27" x14ac:dyDescent="0.2">
      <c r="Z29298" s="218"/>
      <c r="AA29298" s="218"/>
    </row>
    <row r="29299" spans="26:27" x14ac:dyDescent="0.2">
      <c r="Z29299" s="218"/>
      <c r="AA29299" s="218"/>
    </row>
    <row r="29300" spans="26:27" x14ac:dyDescent="0.2">
      <c r="Z29300" s="218"/>
      <c r="AA29300" s="218"/>
    </row>
    <row r="29301" spans="26:27" x14ac:dyDescent="0.2">
      <c r="Z29301" s="218"/>
      <c r="AA29301" s="218"/>
    </row>
    <row r="29302" spans="26:27" x14ac:dyDescent="0.2">
      <c r="Z29302" s="218"/>
      <c r="AA29302" s="218"/>
    </row>
    <row r="29303" spans="26:27" x14ac:dyDescent="0.2">
      <c r="Z29303" s="218"/>
      <c r="AA29303" s="218"/>
    </row>
    <row r="29304" spans="26:27" x14ac:dyDescent="0.2">
      <c r="Z29304" s="218"/>
      <c r="AA29304" s="218"/>
    </row>
    <row r="29305" spans="26:27" x14ac:dyDescent="0.2">
      <c r="Z29305" s="218"/>
      <c r="AA29305" s="218"/>
    </row>
    <row r="29306" spans="26:27" x14ac:dyDescent="0.2">
      <c r="Z29306" s="218"/>
      <c r="AA29306" s="218"/>
    </row>
    <row r="29307" spans="26:27" x14ac:dyDescent="0.2">
      <c r="Z29307" s="218"/>
      <c r="AA29307" s="218"/>
    </row>
    <row r="29308" spans="26:27" x14ac:dyDescent="0.2">
      <c r="Z29308" s="218"/>
      <c r="AA29308" s="218"/>
    </row>
    <row r="29309" spans="26:27" x14ac:dyDescent="0.2">
      <c r="Z29309" s="218"/>
      <c r="AA29309" s="218"/>
    </row>
    <row r="29310" spans="26:27" x14ac:dyDescent="0.2">
      <c r="Z29310" s="218"/>
      <c r="AA29310" s="218"/>
    </row>
    <row r="29311" spans="26:27" x14ac:dyDescent="0.2">
      <c r="Z29311" s="218"/>
      <c r="AA29311" s="218"/>
    </row>
    <row r="29312" spans="26:27" x14ac:dyDescent="0.2">
      <c r="Z29312" s="218"/>
      <c r="AA29312" s="218"/>
    </row>
    <row r="29313" spans="26:27" x14ac:dyDescent="0.2">
      <c r="Z29313" s="218"/>
      <c r="AA29313" s="218"/>
    </row>
    <row r="29314" spans="26:27" x14ac:dyDescent="0.2">
      <c r="Z29314" s="218"/>
      <c r="AA29314" s="218"/>
    </row>
    <row r="29315" spans="26:27" x14ac:dyDescent="0.2">
      <c r="Z29315" s="218"/>
      <c r="AA29315" s="218"/>
    </row>
    <row r="29316" spans="26:27" x14ac:dyDescent="0.2">
      <c r="Z29316" s="218"/>
      <c r="AA29316" s="218"/>
    </row>
    <row r="29317" spans="26:27" x14ac:dyDescent="0.2">
      <c r="Z29317" s="218"/>
      <c r="AA29317" s="218"/>
    </row>
    <row r="29318" spans="26:27" x14ac:dyDescent="0.2">
      <c r="Z29318" s="218"/>
      <c r="AA29318" s="218"/>
    </row>
    <row r="29319" spans="26:27" x14ac:dyDescent="0.2">
      <c r="Z29319" s="218"/>
      <c r="AA29319" s="218"/>
    </row>
    <row r="29320" spans="26:27" x14ac:dyDescent="0.2">
      <c r="Z29320" s="218"/>
      <c r="AA29320" s="218"/>
    </row>
    <row r="29321" spans="26:27" x14ac:dyDescent="0.2">
      <c r="Z29321" s="218"/>
      <c r="AA29321" s="218"/>
    </row>
    <row r="29322" spans="26:27" x14ac:dyDescent="0.2">
      <c r="Z29322" s="218"/>
      <c r="AA29322" s="218"/>
    </row>
    <row r="29323" spans="26:27" x14ac:dyDescent="0.2">
      <c r="Z29323" s="218"/>
      <c r="AA29323" s="218"/>
    </row>
    <row r="29324" spans="26:27" x14ac:dyDescent="0.2">
      <c r="Z29324" s="218"/>
      <c r="AA29324" s="218"/>
    </row>
    <row r="29325" spans="26:27" x14ac:dyDescent="0.2">
      <c r="Z29325" s="218"/>
      <c r="AA29325" s="218"/>
    </row>
    <row r="29326" spans="26:27" x14ac:dyDescent="0.2">
      <c r="Z29326" s="218"/>
      <c r="AA29326" s="218"/>
    </row>
    <row r="29327" spans="26:27" x14ac:dyDescent="0.2">
      <c r="Z29327" s="218"/>
      <c r="AA29327" s="218"/>
    </row>
    <row r="29328" spans="26:27" x14ac:dyDescent="0.2">
      <c r="Z29328" s="218"/>
      <c r="AA29328" s="218"/>
    </row>
    <row r="29329" spans="26:27" x14ac:dyDescent="0.2">
      <c r="Z29329" s="218"/>
      <c r="AA29329" s="218"/>
    </row>
    <row r="29330" spans="26:27" x14ac:dyDescent="0.2">
      <c r="Z29330" s="218"/>
      <c r="AA29330" s="218"/>
    </row>
    <row r="29331" spans="26:27" x14ac:dyDescent="0.2">
      <c r="Z29331" s="218"/>
      <c r="AA29331" s="218"/>
    </row>
    <row r="29332" spans="26:27" x14ac:dyDescent="0.2">
      <c r="Z29332" s="218"/>
      <c r="AA29332" s="218"/>
    </row>
    <row r="29333" spans="26:27" x14ac:dyDescent="0.2">
      <c r="Z29333" s="218"/>
      <c r="AA29333" s="218"/>
    </row>
    <row r="29334" spans="26:27" x14ac:dyDescent="0.2">
      <c r="Z29334" s="218"/>
      <c r="AA29334" s="218"/>
    </row>
    <row r="29335" spans="26:27" x14ac:dyDescent="0.2">
      <c r="Z29335" s="218"/>
      <c r="AA29335" s="218"/>
    </row>
    <row r="29336" spans="26:27" x14ac:dyDescent="0.2">
      <c r="Z29336" s="218"/>
      <c r="AA29336" s="218"/>
    </row>
    <row r="29337" spans="26:27" x14ac:dyDescent="0.2">
      <c r="Z29337" s="218"/>
      <c r="AA29337" s="218"/>
    </row>
    <row r="29338" spans="26:27" x14ac:dyDescent="0.2">
      <c r="Z29338" s="218"/>
      <c r="AA29338" s="218"/>
    </row>
    <row r="29339" spans="26:27" x14ac:dyDescent="0.2">
      <c r="Z29339" s="218"/>
      <c r="AA29339" s="218"/>
    </row>
    <row r="29340" spans="26:27" x14ac:dyDescent="0.2">
      <c r="Z29340" s="218"/>
      <c r="AA29340" s="218"/>
    </row>
    <row r="29341" spans="26:27" x14ac:dyDescent="0.2">
      <c r="Z29341" s="218"/>
      <c r="AA29341" s="218"/>
    </row>
    <row r="29342" spans="26:27" x14ac:dyDescent="0.2">
      <c r="Z29342" s="218"/>
      <c r="AA29342" s="218"/>
    </row>
    <row r="29343" spans="26:27" x14ac:dyDescent="0.2">
      <c r="Z29343" s="218"/>
      <c r="AA29343" s="218"/>
    </row>
    <row r="29344" spans="26:27" x14ac:dyDescent="0.2">
      <c r="Z29344" s="218"/>
      <c r="AA29344" s="218"/>
    </row>
    <row r="29345" spans="26:27" x14ac:dyDescent="0.2">
      <c r="Z29345" s="218"/>
      <c r="AA29345" s="218"/>
    </row>
    <row r="29346" spans="26:27" x14ac:dyDescent="0.2">
      <c r="Z29346" s="218"/>
      <c r="AA29346" s="218"/>
    </row>
    <row r="29347" spans="26:27" x14ac:dyDescent="0.2">
      <c r="Z29347" s="218"/>
      <c r="AA29347" s="218"/>
    </row>
    <row r="29348" spans="26:27" x14ac:dyDescent="0.2">
      <c r="Z29348" s="218"/>
      <c r="AA29348" s="218"/>
    </row>
    <row r="29349" spans="26:27" x14ac:dyDescent="0.2">
      <c r="Z29349" s="218"/>
      <c r="AA29349" s="218"/>
    </row>
    <row r="29350" spans="26:27" x14ac:dyDescent="0.2">
      <c r="Z29350" s="218"/>
      <c r="AA29350" s="218"/>
    </row>
    <row r="29351" spans="26:27" x14ac:dyDescent="0.2">
      <c r="Z29351" s="218"/>
      <c r="AA29351" s="218"/>
    </row>
    <row r="29352" spans="26:27" x14ac:dyDescent="0.2">
      <c r="Z29352" s="218"/>
      <c r="AA29352" s="218"/>
    </row>
    <row r="29353" spans="26:27" x14ac:dyDescent="0.2">
      <c r="Z29353" s="218"/>
      <c r="AA29353" s="218"/>
    </row>
    <row r="29354" spans="26:27" x14ac:dyDescent="0.2">
      <c r="Z29354" s="218"/>
      <c r="AA29354" s="218"/>
    </row>
    <row r="29355" spans="26:27" x14ac:dyDescent="0.2">
      <c r="Z29355" s="218"/>
      <c r="AA29355" s="218"/>
    </row>
    <row r="29356" spans="26:27" x14ac:dyDescent="0.2">
      <c r="Z29356" s="218"/>
      <c r="AA29356" s="218"/>
    </row>
    <row r="29357" spans="26:27" x14ac:dyDescent="0.2">
      <c r="Z29357" s="218"/>
      <c r="AA29357" s="218"/>
    </row>
    <row r="29358" spans="26:27" x14ac:dyDescent="0.2">
      <c r="Z29358" s="218"/>
      <c r="AA29358" s="218"/>
    </row>
    <row r="29359" spans="26:27" x14ac:dyDescent="0.2">
      <c r="Z29359" s="218"/>
      <c r="AA29359" s="218"/>
    </row>
    <row r="29360" spans="26:27" x14ac:dyDescent="0.2">
      <c r="Z29360" s="218"/>
      <c r="AA29360" s="218"/>
    </row>
    <row r="29361" spans="26:27" x14ac:dyDescent="0.2">
      <c r="Z29361" s="218"/>
      <c r="AA29361" s="218"/>
    </row>
    <row r="29362" spans="26:27" x14ac:dyDescent="0.2">
      <c r="Z29362" s="218"/>
      <c r="AA29362" s="218"/>
    </row>
    <row r="29363" spans="26:27" x14ac:dyDescent="0.2">
      <c r="Z29363" s="218"/>
      <c r="AA29363" s="218"/>
    </row>
    <row r="29364" spans="26:27" x14ac:dyDescent="0.2">
      <c r="Z29364" s="218"/>
      <c r="AA29364" s="218"/>
    </row>
    <row r="29365" spans="26:27" x14ac:dyDescent="0.2">
      <c r="Z29365" s="218"/>
      <c r="AA29365" s="218"/>
    </row>
    <row r="29366" spans="26:27" x14ac:dyDescent="0.2">
      <c r="Z29366" s="218"/>
      <c r="AA29366" s="218"/>
    </row>
    <row r="29367" spans="26:27" x14ac:dyDescent="0.2">
      <c r="Z29367" s="218"/>
      <c r="AA29367" s="218"/>
    </row>
    <row r="29368" spans="26:27" x14ac:dyDescent="0.2">
      <c r="Z29368" s="218"/>
      <c r="AA29368" s="218"/>
    </row>
    <row r="29369" spans="26:27" x14ac:dyDescent="0.2">
      <c r="Z29369" s="218"/>
      <c r="AA29369" s="218"/>
    </row>
    <row r="29370" spans="26:27" x14ac:dyDescent="0.2">
      <c r="Z29370" s="218"/>
      <c r="AA29370" s="218"/>
    </row>
    <row r="29371" spans="26:27" x14ac:dyDescent="0.2">
      <c r="Z29371" s="218"/>
      <c r="AA29371" s="218"/>
    </row>
    <row r="29372" spans="26:27" x14ac:dyDescent="0.2">
      <c r="Z29372" s="218"/>
      <c r="AA29372" s="218"/>
    </row>
    <row r="29373" spans="26:27" x14ac:dyDescent="0.2">
      <c r="Z29373" s="218"/>
      <c r="AA29373" s="218"/>
    </row>
    <row r="29374" spans="26:27" x14ac:dyDescent="0.2">
      <c r="Z29374" s="218"/>
      <c r="AA29374" s="218"/>
    </row>
    <row r="29375" spans="26:27" x14ac:dyDescent="0.2">
      <c r="Z29375" s="218"/>
      <c r="AA29375" s="218"/>
    </row>
    <row r="29376" spans="26:27" x14ac:dyDescent="0.2">
      <c r="Z29376" s="218"/>
      <c r="AA29376" s="218"/>
    </row>
    <row r="29377" spans="26:27" x14ac:dyDescent="0.2">
      <c r="Z29377" s="218"/>
      <c r="AA29377" s="218"/>
    </row>
    <row r="29378" spans="26:27" x14ac:dyDescent="0.2">
      <c r="Z29378" s="218"/>
      <c r="AA29378" s="218"/>
    </row>
    <row r="29379" spans="26:27" x14ac:dyDescent="0.2">
      <c r="Z29379" s="218"/>
      <c r="AA29379" s="218"/>
    </row>
    <row r="29380" spans="26:27" x14ac:dyDescent="0.2">
      <c r="Z29380" s="218"/>
      <c r="AA29380" s="218"/>
    </row>
    <row r="29381" spans="26:27" x14ac:dyDescent="0.2">
      <c r="Z29381" s="218"/>
      <c r="AA29381" s="218"/>
    </row>
    <row r="29382" spans="26:27" x14ac:dyDescent="0.2">
      <c r="Z29382" s="218"/>
      <c r="AA29382" s="218"/>
    </row>
    <row r="29383" spans="26:27" x14ac:dyDescent="0.2">
      <c r="Z29383" s="218"/>
      <c r="AA29383" s="218"/>
    </row>
    <row r="29384" spans="26:27" x14ac:dyDescent="0.2">
      <c r="Z29384" s="218"/>
      <c r="AA29384" s="218"/>
    </row>
    <row r="29385" spans="26:27" x14ac:dyDescent="0.2">
      <c r="Z29385" s="218"/>
      <c r="AA29385" s="218"/>
    </row>
    <row r="29386" spans="26:27" x14ac:dyDescent="0.2">
      <c r="Z29386" s="218"/>
      <c r="AA29386" s="218"/>
    </row>
    <row r="29387" spans="26:27" x14ac:dyDescent="0.2">
      <c r="Z29387" s="218"/>
      <c r="AA29387" s="218"/>
    </row>
    <row r="29388" spans="26:27" x14ac:dyDescent="0.2">
      <c r="Z29388" s="218"/>
      <c r="AA29388" s="218"/>
    </row>
    <row r="29389" spans="26:27" x14ac:dyDescent="0.2">
      <c r="Z29389" s="218"/>
      <c r="AA29389" s="218"/>
    </row>
    <row r="29390" spans="26:27" x14ac:dyDescent="0.2">
      <c r="Z29390" s="218"/>
      <c r="AA29390" s="218"/>
    </row>
    <row r="29391" spans="26:27" x14ac:dyDescent="0.2">
      <c r="Z29391" s="218"/>
      <c r="AA29391" s="218"/>
    </row>
    <row r="29392" spans="26:27" x14ac:dyDescent="0.2">
      <c r="Z29392" s="218"/>
      <c r="AA29392" s="218"/>
    </row>
    <row r="29393" spans="26:27" x14ac:dyDescent="0.2">
      <c r="Z29393" s="218"/>
      <c r="AA29393" s="218"/>
    </row>
    <row r="29394" spans="26:27" x14ac:dyDescent="0.2">
      <c r="Z29394" s="218"/>
      <c r="AA29394" s="218"/>
    </row>
    <row r="29395" spans="26:27" x14ac:dyDescent="0.2">
      <c r="Z29395" s="218"/>
      <c r="AA29395" s="218"/>
    </row>
    <row r="29396" spans="26:27" x14ac:dyDescent="0.2">
      <c r="Z29396" s="218"/>
      <c r="AA29396" s="218"/>
    </row>
    <row r="29397" spans="26:27" x14ac:dyDescent="0.2">
      <c r="Z29397" s="218"/>
      <c r="AA29397" s="218"/>
    </row>
    <row r="29398" spans="26:27" x14ac:dyDescent="0.2">
      <c r="Z29398" s="218"/>
      <c r="AA29398" s="218"/>
    </row>
    <row r="29399" spans="26:27" x14ac:dyDescent="0.2">
      <c r="Z29399" s="218"/>
      <c r="AA29399" s="218"/>
    </row>
    <row r="29400" spans="26:27" x14ac:dyDescent="0.2">
      <c r="Z29400" s="218"/>
      <c r="AA29400" s="218"/>
    </row>
    <row r="29401" spans="26:27" x14ac:dyDescent="0.2">
      <c r="Z29401" s="218"/>
      <c r="AA29401" s="218"/>
    </row>
    <row r="29402" spans="26:27" x14ac:dyDescent="0.2">
      <c r="Z29402" s="218"/>
      <c r="AA29402" s="218"/>
    </row>
    <row r="29403" spans="26:27" x14ac:dyDescent="0.2">
      <c r="Z29403" s="218"/>
      <c r="AA29403" s="218"/>
    </row>
    <row r="29404" spans="26:27" x14ac:dyDescent="0.2">
      <c r="Z29404" s="218"/>
      <c r="AA29404" s="218"/>
    </row>
    <row r="29405" spans="26:27" x14ac:dyDescent="0.2">
      <c r="Z29405" s="218"/>
      <c r="AA29405" s="218"/>
    </row>
    <row r="29406" spans="26:27" x14ac:dyDescent="0.2">
      <c r="Z29406" s="218"/>
      <c r="AA29406" s="218"/>
    </row>
    <row r="29407" spans="26:27" x14ac:dyDescent="0.2">
      <c r="Z29407" s="218"/>
      <c r="AA29407" s="218"/>
    </row>
    <row r="29408" spans="26:27" x14ac:dyDescent="0.2">
      <c r="Z29408" s="218"/>
      <c r="AA29408" s="218"/>
    </row>
    <row r="29409" spans="26:27" x14ac:dyDescent="0.2">
      <c r="Z29409" s="218"/>
      <c r="AA29409" s="218"/>
    </row>
    <row r="29410" spans="26:27" x14ac:dyDescent="0.2">
      <c r="Z29410" s="218"/>
      <c r="AA29410" s="218"/>
    </row>
    <row r="29411" spans="26:27" x14ac:dyDescent="0.2">
      <c r="Z29411" s="218"/>
      <c r="AA29411" s="218"/>
    </row>
    <row r="29412" spans="26:27" x14ac:dyDescent="0.2">
      <c r="Z29412" s="218"/>
      <c r="AA29412" s="218"/>
    </row>
    <row r="29413" spans="26:27" x14ac:dyDescent="0.2">
      <c r="Z29413" s="218"/>
      <c r="AA29413" s="218"/>
    </row>
    <row r="29414" spans="26:27" x14ac:dyDescent="0.2">
      <c r="Z29414" s="218"/>
      <c r="AA29414" s="218"/>
    </row>
    <row r="29415" spans="26:27" x14ac:dyDescent="0.2">
      <c r="Z29415" s="218"/>
      <c r="AA29415" s="218"/>
    </row>
    <row r="29416" spans="26:27" x14ac:dyDescent="0.2">
      <c r="Z29416" s="218"/>
      <c r="AA29416" s="218"/>
    </row>
    <row r="29417" spans="26:27" x14ac:dyDescent="0.2">
      <c r="Z29417" s="218"/>
      <c r="AA29417" s="218"/>
    </row>
    <row r="29418" spans="26:27" x14ac:dyDescent="0.2">
      <c r="Z29418" s="218"/>
      <c r="AA29418" s="218"/>
    </row>
    <row r="29419" spans="26:27" x14ac:dyDescent="0.2">
      <c r="Z29419" s="218"/>
      <c r="AA29419" s="218"/>
    </row>
    <row r="29420" spans="26:27" x14ac:dyDescent="0.2">
      <c r="Z29420" s="218"/>
      <c r="AA29420" s="218"/>
    </row>
    <row r="29421" spans="26:27" x14ac:dyDescent="0.2">
      <c r="Z29421" s="218"/>
      <c r="AA29421" s="218"/>
    </row>
    <row r="29422" spans="26:27" x14ac:dyDescent="0.2">
      <c r="Z29422" s="218"/>
      <c r="AA29422" s="218"/>
    </row>
    <row r="29423" spans="26:27" x14ac:dyDescent="0.2">
      <c r="Z29423" s="218"/>
      <c r="AA29423" s="218"/>
    </row>
    <row r="29424" spans="26:27" x14ac:dyDescent="0.2">
      <c r="Z29424" s="218"/>
      <c r="AA29424" s="218"/>
    </row>
    <row r="29425" spans="26:27" x14ac:dyDescent="0.2">
      <c r="Z29425" s="218"/>
      <c r="AA29425" s="218"/>
    </row>
    <row r="29426" spans="26:27" x14ac:dyDescent="0.2">
      <c r="Z29426" s="218"/>
      <c r="AA29426" s="218"/>
    </row>
    <row r="29427" spans="26:27" x14ac:dyDescent="0.2">
      <c r="Z29427" s="218"/>
      <c r="AA29427" s="218"/>
    </row>
    <row r="29428" spans="26:27" x14ac:dyDescent="0.2">
      <c r="Z29428" s="218"/>
      <c r="AA29428" s="218"/>
    </row>
    <row r="29429" spans="26:27" x14ac:dyDescent="0.2">
      <c r="Z29429" s="218"/>
      <c r="AA29429" s="218"/>
    </row>
    <row r="29430" spans="26:27" x14ac:dyDescent="0.2">
      <c r="Z29430" s="218"/>
      <c r="AA29430" s="218"/>
    </row>
    <row r="29431" spans="26:27" x14ac:dyDescent="0.2">
      <c r="Z29431" s="218"/>
      <c r="AA29431" s="218"/>
    </row>
    <row r="29432" spans="26:27" x14ac:dyDescent="0.2">
      <c r="Z29432" s="218"/>
      <c r="AA29432" s="218"/>
    </row>
    <row r="29433" spans="26:27" x14ac:dyDescent="0.2">
      <c r="Z29433" s="218"/>
      <c r="AA29433" s="218"/>
    </row>
    <row r="29434" spans="26:27" x14ac:dyDescent="0.2">
      <c r="Z29434" s="218"/>
      <c r="AA29434" s="218"/>
    </row>
    <row r="29435" spans="26:27" x14ac:dyDescent="0.2">
      <c r="Z29435" s="218"/>
      <c r="AA29435" s="218"/>
    </row>
    <row r="29436" spans="26:27" x14ac:dyDescent="0.2">
      <c r="Z29436" s="218"/>
      <c r="AA29436" s="218"/>
    </row>
    <row r="29437" spans="26:27" x14ac:dyDescent="0.2">
      <c r="Z29437" s="218"/>
      <c r="AA29437" s="218"/>
    </row>
    <row r="29438" spans="26:27" x14ac:dyDescent="0.2">
      <c r="Z29438" s="218"/>
      <c r="AA29438" s="218"/>
    </row>
    <row r="29439" spans="26:27" x14ac:dyDescent="0.2">
      <c r="Z29439" s="218"/>
      <c r="AA29439" s="218"/>
    </row>
    <row r="29440" spans="26:27" x14ac:dyDescent="0.2">
      <c r="Z29440" s="218"/>
      <c r="AA29440" s="218"/>
    </row>
    <row r="29441" spans="26:27" x14ac:dyDescent="0.2">
      <c r="Z29441" s="218"/>
      <c r="AA29441" s="218"/>
    </row>
    <row r="29442" spans="26:27" x14ac:dyDescent="0.2">
      <c r="Z29442" s="218"/>
      <c r="AA29442" s="218"/>
    </row>
    <row r="29443" spans="26:27" x14ac:dyDescent="0.2">
      <c r="Z29443" s="218"/>
      <c r="AA29443" s="218"/>
    </row>
    <row r="29444" spans="26:27" x14ac:dyDescent="0.2">
      <c r="Z29444" s="218"/>
      <c r="AA29444" s="218"/>
    </row>
    <row r="29445" spans="26:27" x14ac:dyDescent="0.2">
      <c r="Z29445" s="218"/>
      <c r="AA29445" s="218"/>
    </row>
    <row r="29446" spans="26:27" x14ac:dyDescent="0.2">
      <c r="Z29446" s="218"/>
      <c r="AA29446" s="218"/>
    </row>
    <row r="29447" spans="26:27" x14ac:dyDescent="0.2">
      <c r="Z29447" s="218"/>
      <c r="AA29447" s="218"/>
    </row>
    <row r="29448" spans="26:27" x14ac:dyDescent="0.2">
      <c r="Z29448" s="218"/>
      <c r="AA29448" s="218"/>
    </row>
    <row r="29449" spans="26:27" x14ac:dyDescent="0.2">
      <c r="Z29449" s="218"/>
      <c r="AA29449" s="218"/>
    </row>
    <row r="29450" spans="26:27" x14ac:dyDescent="0.2">
      <c r="Z29450" s="218"/>
      <c r="AA29450" s="218"/>
    </row>
    <row r="29451" spans="26:27" x14ac:dyDescent="0.2">
      <c r="Z29451" s="218"/>
      <c r="AA29451" s="218"/>
    </row>
    <row r="29452" spans="26:27" x14ac:dyDescent="0.2">
      <c r="Z29452" s="218"/>
      <c r="AA29452" s="218"/>
    </row>
    <row r="29453" spans="26:27" x14ac:dyDescent="0.2">
      <c r="Z29453" s="218"/>
      <c r="AA29453" s="218"/>
    </row>
    <row r="29454" spans="26:27" x14ac:dyDescent="0.2">
      <c r="Z29454" s="218"/>
      <c r="AA29454" s="218"/>
    </row>
    <row r="29455" spans="26:27" x14ac:dyDescent="0.2">
      <c r="Z29455" s="218"/>
      <c r="AA29455" s="218"/>
    </row>
    <row r="29456" spans="26:27" x14ac:dyDescent="0.2">
      <c r="Z29456" s="218"/>
      <c r="AA29456" s="218"/>
    </row>
    <row r="29457" spans="26:27" x14ac:dyDescent="0.2">
      <c r="Z29457" s="218"/>
      <c r="AA29457" s="218"/>
    </row>
    <row r="29458" spans="26:27" x14ac:dyDescent="0.2">
      <c r="Z29458" s="218"/>
      <c r="AA29458" s="218"/>
    </row>
    <row r="29459" spans="26:27" x14ac:dyDescent="0.2">
      <c r="Z29459" s="218"/>
      <c r="AA29459" s="218"/>
    </row>
    <row r="29460" spans="26:27" x14ac:dyDescent="0.2">
      <c r="Z29460" s="218"/>
      <c r="AA29460" s="218"/>
    </row>
    <row r="29461" spans="26:27" x14ac:dyDescent="0.2">
      <c r="Z29461" s="218"/>
      <c r="AA29461" s="218"/>
    </row>
    <row r="29462" spans="26:27" x14ac:dyDescent="0.2">
      <c r="Z29462" s="218"/>
      <c r="AA29462" s="218"/>
    </row>
    <row r="29463" spans="26:27" x14ac:dyDescent="0.2">
      <c r="Z29463" s="218"/>
      <c r="AA29463" s="218"/>
    </row>
    <row r="29464" spans="26:27" x14ac:dyDescent="0.2">
      <c r="Z29464" s="218"/>
      <c r="AA29464" s="218"/>
    </row>
    <row r="29465" spans="26:27" x14ac:dyDescent="0.2">
      <c r="Z29465" s="218"/>
      <c r="AA29465" s="218"/>
    </row>
    <row r="29466" spans="26:27" x14ac:dyDescent="0.2">
      <c r="Z29466" s="218"/>
      <c r="AA29466" s="218"/>
    </row>
    <row r="29467" spans="26:27" x14ac:dyDescent="0.2">
      <c r="Z29467" s="218"/>
      <c r="AA29467" s="218"/>
    </row>
    <row r="29468" spans="26:27" x14ac:dyDescent="0.2">
      <c r="Z29468" s="218"/>
      <c r="AA29468" s="218"/>
    </row>
    <row r="29469" spans="26:27" x14ac:dyDescent="0.2">
      <c r="Z29469" s="218"/>
      <c r="AA29469" s="218"/>
    </row>
    <row r="29470" spans="26:27" x14ac:dyDescent="0.2">
      <c r="Z29470" s="218"/>
      <c r="AA29470" s="218"/>
    </row>
    <row r="29471" spans="26:27" x14ac:dyDescent="0.2">
      <c r="Z29471" s="218"/>
      <c r="AA29471" s="218"/>
    </row>
    <row r="29472" spans="26:27" x14ac:dyDescent="0.2">
      <c r="Z29472" s="218"/>
      <c r="AA29472" s="218"/>
    </row>
    <row r="29473" spans="26:27" x14ac:dyDescent="0.2">
      <c r="Z29473" s="218"/>
      <c r="AA29473" s="218"/>
    </row>
    <row r="29474" spans="26:27" x14ac:dyDescent="0.2">
      <c r="Z29474" s="218"/>
      <c r="AA29474" s="218"/>
    </row>
    <row r="29475" spans="26:27" x14ac:dyDescent="0.2">
      <c r="Z29475" s="218"/>
      <c r="AA29475" s="218"/>
    </row>
    <row r="29476" spans="26:27" x14ac:dyDescent="0.2">
      <c r="Z29476" s="218"/>
      <c r="AA29476" s="218"/>
    </row>
    <row r="29477" spans="26:27" x14ac:dyDescent="0.2">
      <c r="Z29477" s="218"/>
      <c r="AA29477" s="218"/>
    </row>
    <row r="29478" spans="26:27" x14ac:dyDescent="0.2">
      <c r="Z29478" s="218"/>
      <c r="AA29478" s="218"/>
    </row>
    <row r="29479" spans="26:27" x14ac:dyDescent="0.2">
      <c r="Z29479" s="218"/>
      <c r="AA29479" s="218"/>
    </row>
    <row r="29480" spans="26:27" x14ac:dyDescent="0.2">
      <c r="Z29480" s="218"/>
      <c r="AA29480" s="218"/>
    </row>
    <row r="29481" spans="26:27" x14ac:dyDescent="0.2">
      <c r="Z29481" s="218"/>
      <c r="AA29481" s="218"/>
    </row>
    <row r="29482" spans="26:27" x14ac:dyDescent="0.2">
      <c r="Z29482" s="218"/>
      <c r="AA29482" s="218"/>
    </row>
    <row r="29483" spans="26:27" x14ac:dyDescent="0.2">
      <c r="Z29483" s="218"/>
      <c r="AA29483" s="218"/>
    </row>
    <row r="29484" spans="26:27" x14ac:dyDescent="0.2">
      <c r="Z29484" s="218"/>
      <c r="AA29484" s="218"/>
    </row>
    <row r="29485" spans="26:27" x14ac:dyDescent="0.2">
      <c r="Z29485" s="218"/>
      <c r="AA29485" s="218"/>
    </row>
    <row r="29486" spans="26:27" x14ac:dyDescent="0.2">
      <c r="Z29486" s="218"/>
      <c r="AA29486" s="218"/>
    </row>
    <row r="29487" spans="26:27" x14ac:dyDescent="0.2">
      <c r="Z29487" s="218"/>
      <c r="AA29487" s="218"/>
    </row>
    <row r="29488" spans="26:27" x14ac:dyDescent="0.2">
      <c r="Z29488" s="218"/>
      <c r="AA29488" s="218"/>
    </row>
    <row r="29489" spans="26:27" x14ac:dyDescent="0.2">
      <c r="Z29489" s="218"/>
      <c r="AA29489" s="218"/>
    </row>
    <row r="29490" spans="26:27" x14ac:dyDescent="0.2">
      <c r="Z29490" s="218"/>
      <c r="AA29490" s="218"/>
    </row>
    <row r="29491" spans="26:27" x14ac:dyDescent="0.2">
      <c r="Z29491" s="218"/>
      <c r="AA29491" s="218"/>
    </row>
    <row r="29492" spans="26:27" x14ac:dyDescent="0.2">
      <c r="Z29492" s="218"/>
      <c r="AA29492" s="218"/>
    </row>
    <row r="29493" spans="26:27" x14ac:dyDescent="0.2">
      <c r="Z29493" s="218"/>
      <c r="AA29493" s="218"/>
    </row>
    <row r="29494" spans="26:27" x14ac:dyDescent="0.2">
      <c r="Z29494" s="218"/>
      <c r="AA29494" s="218"/>
    </row>
    <row r="29495" spans="26:27" x14ac:dyDescent="0.2">
      <c r="Z29495" s="218"/>
      <c r="AA29495" s="218"/>
    </row>
    <row r="29496" spans="26:27" x14ac:dyDescent="0.2">
      <c r="Z29496" s="218"/>
      <c r="AA29496" s="218"/>
    </row>
    <row r="29497" spans="26:27" x14ac:dyDescent="0.2">
      <c r="Z29497" s="218"/>
      <c r="AA29497" s="218"/>
    </row>
    <row r="29498" spans="26:27" x14ac:dyDescent="0.2">
      <c r="Z29498" s="218"/>
      <c r="AA29498" s="218"/>
    </row>
    <row r="29499" spans="26:27" x14ac:dyDescent="0.2">
      <c r="Z29499" s="218"/>
      <c r="AA29499" s="218"/>
    </row>
    <row r="29500" spans="26:27" x14ac:dyDescent="0.2">
      <c r="Z29500" s="218"/>
      <c r="AA29500" s="218"/>
    </row>
    <row r="29501" spans="26:27" x14ac:dyDescent="0.2">
      <c r="Z29501" s="218"/>
      <c r="AA29501" s="218"/>
    </row>
    <row r="29502" spans="26:27" x14ac:dyDescent="0.2">
      <c r="Z29502" s="218"/>
      <c r="AA29502" s="218"/>
    </row>
    <row r="29503" spans="26:27" x14ac:dyDescent="0.2">
      <c r="Z29503" s="218"/>
      <c r="AA29503" s="218"/>
    </row>
    <row r="29504" spans="26:27" x14ac:dyDescent="0.2">
      <c r="Z29504" s="218"/>
      <c r="AA29504" s="218"/>
    </row>
    <row r="29505" spans="26:27" x14ac:dyDescent="0.2">
      <c r="Z29505" s="218"/>
      <c r="AA29505" s="218"/>
    </row>
    <row r="29506" spans="26:27" x14ac:dyDescent="0.2">
      <c r="Z29506" s="218"/>
      <c r="AA29506" s="218"/>
    </row>
    <row r="29507" spans="26:27" x14ac:dyDescent="0.2">
      <c r="Z29507" s="218"/>
      <c r="AA29507" s="218"/>
    </row>
    <row r="29508" spans="26:27" x14ac:dyDescent="0.2">
      <c r="Z29508" s="218"/>
      <c r="AA29508" s="218"/>
    </row>
    <row r="29509" spans="26:27" x14ac:dyDescent="0.2">
      <c r="Z29509" s="218"/>
      <c r="AA29509" s="218"/>
    </row>
    <row r="29510" spans="26:27" x14ac:dyDescent="0.2">
      <c r="Z29510" s="218"/>
      <c r="AA29510" s="218"/>
    </row>
    <row r="29511" spans="26:27" x14ac:dyDescent="0.2">
      <c r="Z29511" s="218"/>
      <c r="AA29511" s="218"/>
    </row>
    <row r="29512" spans="26:27" x14ac:dyDescent="0.2">
      <c r="Z29512" s="218"/>
      <c r="AA29512" s="218"/>
    </row>
    <row r="29513" spans="26:27" x14ac:dyDescent="0.2">
      <c r="Z29513" s="218"/>
      <c r="AA29513" s="218"/>
    </row>
    <row r="29514" spans="26:27" x14ac:dyDescent="0.2">
      <c r="Z29514" s="218"/>
      <c r="AA29514" s="218"/>
    </row>
    <row r="29515" spans="26:27" x14ac:dyDescent="0.2">
      <c r="Z29515" s="218"/>
      <c r="AA29515" s="218"/>
    </row>
    <row r="29516" spans="26:27" x14ac:dyDescent="0.2">
      <c r="Z29516" s="218"/>
      <c r="AA29516" s="218"/>
    </row>
    <row r="29517" spans="26:27" x14ac:dyDescent="0.2">
      <c r="Z29517" s="218"/>
      <c r="AA29517" s="218"/>
    </row>
    <row r="29518" spans="26:27" x14ac:dyDescent="0.2">
      <c r="Z29518" s="218"/>
      <c r="AA29518" s="218"/>
    </row>
    <row r="29519" spans="26:27" x14ac:dyDescent="0.2">
      <c r="Z29519" s="218"/>
      <c r="AA29519" s="218"/>
    </row>
    <row r="29520" spans="26:27" x14ac:dyDescent="0.2">
      <c r="Z29520" s="218"/>
      <c r="AA29520" s="218"/>
    </row>
    <row r="29521" spans="26:27" x14ac:dyDescent="0.2">
      <c r="Z29521" s="218"/>
      <c r="AA29521" s="218"/>
    </row>
    <row r="29522" spans="26:27" x14ac:dyDescent="0.2">
      <c r="Z29522" s="218"/>
      <c r="AA29522" s="218"/>
    </row>
    <row r="29523" spans="26:27" x14ac:dyDescent="0.2">
      <c r="Z29523" s="218"/>
      <c r="AA29523" s="218"/>
    </row>
    <row r="29524" spans="26:27" x14ac:dyDescent="0.2">
      <c r="Z29524" s="218"/>
      <c r="AA29524" s="218"/>
    </row>
    <row r="29525" spans="26:27" x14ac:dyDescent="0.2">
      <c r="Z29525" s="218"/>
      <c r="AA29525" s="218"/>
    </row>
    <row r="29526" spans="26:27" x14ac:dyDescent="0.2">
      <c r="Z29526" s="218"/>
      <c r="AA29526" s="218"/>
    </row>
    <row r="29527" spans="26:27" x14ac:dyDescent="0.2">
      <c r="Z29527" s="218"/>
      <c r="AA29527" s="218"/>
    </row>
    <row r="29528" spans="26:27" x14ac:dyDescent="0.2">
      <c r="Z29528" s="218"/>
      <c r="AA29528" s="218"/>
    </row>
    <row r="29529" spans="26:27" x14ac:dyDescent="0.2">
      <c r="Z29529" s="218"/>
      <c r="AA29529" s="218"/>
    </row>
    <row r="29530" spans="26:27" x14ac:dyDescent="0.2">
      <c r="Z29530" s="218"/>
      <c r="AA29530" s="218"/>
    </row>
    <row r="29531" spans="26:27" x14ac:dyDescent="0.2">
      <c r="Z29531" s="218"/>
      <c r="AA29531" s="218"/>
    </row>
    <row r="29532" spans="26:27" x14ac:dyDescent="0.2">
      <c r="Z29532" s="218"/>
      <c r="AA29532" s="218"/>
    </row>
    <row r="29533" spans="26:27" x14ac:dyDescent="0.2">
      <c r="Z29533" s="218"/>
      <c r="AA29533" s="218"/>
    </row>
    <row r="29534" spans="26:27" x14ac:dyDescent="0.2">
      <c r="Z29534" s="218"/>
      <c r="AA29534" s="218"/>
    </row>
    <row r="29535" spans="26:27" x14ac:dyDescent="0.2">
      <c r="Z29535" s="218"/>
      <c r="AA29535" s="218"/>
    </row>
    <row r="29536" spans="26:27" x14ac:dyDescent="0.2">
      <c r="Z29536" s="218"/>
      <c r="AA29536" s="218"/>
    </row>
    <row r="29537" spans="26:27" x14ac:dyDescent="0.2">
      <c r="Z29537" s="218"/>
      <c r="AA29537" s="218"/>
    </row>
    <row r="29538" spans="26:27" x14ac:dyDescent="0.2">
      <c r="Z29538" s="218"/>
      <c r="AA29538" s="218"/>
    </row>
    <row r="29539" spans="26:27" x14ac:dyDescent="0.2">
      <c r="Z29539" s="218"/>
      <c r="AA29539" s="218"/>
    </row>
    <row r="29540" spans="26:27" x14ac:dyDescent="0.2">
      <c r="Z29540" s="218"/>
      <c r="AA29540" s="218"/>
    </row>
    <row r="29541" spans="26:27" x14ac:dyDescent="0.2">
      <c r="Z29541" s="218"/>
      <c r="AA29541" s="218"/>
    </row>
    <row r="29542" spans="26:27" x14ac:dyDescent="0.2">
      <c r="Z29542" s="218"/>
      <c r="AA29542" s="218"/>
    </row>
    <row r="29543" spans="26:27" x14ac:dyDescent="0.2">
      <c r="Z29543" s="218"/>
      <c r="AA29543" s="218"/>
    </row>
    <row r="29544" spans="26:27" x14ac:dyDescent="0.2">
      <c r="Z29544" s="218"/>
      <c r="AA29544" s="218"/>
    </row>
    <row r="29545" spans="26:27" x14ac:dyDescent="0.2">
      <c r="Z29545" s="218"/>
      <c r="AA29545" s="218"/>
    </row>
    <row r="29546" spans="26:27" x14ac:dyDescent="0.2">
      <c r="Z29546" s="218"/>
      <c r="AA29546" s="218"/>
    </row>
    <row r="29547" spans="26:27" x14ac:dyDescent="0.2">
      <c r="Z29547" s="218"/>
      <c r="AA29547" s="218"/>
    </row>
    <row r="29548" spans="26:27" x14ac:dyDescent="0.2">
      <c r="Z29548" s="218"/>
      <c r="AA29548" s="218"/>
    </row>
    <row r="29549" spans="26:27" x14ac:dyDescent="0.2">
      <c r="Z29549" s="218"/>
      <c r="AA29549" s="218"/>
    </row>
    <row r="29550" spans="26:27" x14ac:dyDescent="0.2">
      <c r="Z29550" s="218"/>
      <c r="AA29550" s="218"/>
    </row>
    <row r="29551" spans="26:27" x14ac:dyDescent="0.2">
      <c r="Z29551" s="218"/>
      <c r="AA29551" s="218"/>
    </row>
    <row r="29552" spans="26:27" x14ac:dyDescent="0.2">
      <c r="Z29552" s="218"/>
      <c r="AA29552" s="218"/>
    </row>
    <row r="29553" spans="26:27" x14ac:dyDescent="0.2">
      <c r="Z29553" s="218"/>
      <c r="AA29553" s="218"/>
    </row>
    <row r="29554" spans="26:27" x14ac:dyDescent="0.2">
      <c r="Z29554" s="218"/>
      <c r="AA29554" s="218"/>
    </row>
    <row r="29555" spans="26:27" x14ac:dyDescent="0.2">
      <c r="Z29555" s="218"/>
      <c r="AA29555" s="218"/>
    </row>
    <row r="29556" spans="26:27" x14ac:dyDescent="0.2">
      <c r="Z29556" s="218"/>
      <c r="AA29556" s="218"/>
    </row>
    <row r="29557" spans="26:27" x14ac:dyDescent="0.2">
      <c r="Z29557" s="218"/>
      <c r="AA29557" s="218"/>
    </row>
    <row r="29558" spans="26:27" x14ac:dyDescent="0.2">
      <c r="Z29558" s="218"/>
      <c r="AA29558" s="218"/>
    </row>
    <row r="29559" spans="26:27" x14ac:dyDescent="0.2">
      <c r="Z29559" s="218"/>
      <c r="AA29559" s="218"/>
    </row>
    <row r="29560" spans="26:27" x14ac:dyDescent="0.2">
      <c r="Z29560" s="218"/>
      <c r="AA29560" s="218"/>
    </row>
    <row r="29561" spans="26:27" x14ac:dyDescent="0.2">
      <c r="Z29561" s="218"/>
      <c r="AA29561" s="218"/>
    </row>
    <row r="29562" spans="26:27" x14ac:dyDescent="0.2">
      <c r="Z29562" s="218"/>
      <c r="AA29562" s="218"/>
    </row>
    <row r="29563" spans="26:27" x14ac:dyDescent="0.2">
      <c r="Z29563" s="218"/>
      <c r="AA29563" s="218"/>
    </row>
    <row r="29564" spans="26:27" x14ac:dyDescent="0.2">
      <c r="Z29564" s="218"/>
      <c r="AA29564" s="218"/>
    </row>
    <row r="29565" spans="26:27" x14ac:dyDescent="0.2">
      <c r="Z29565" s="218"/>
      <c r="AA29565" s="218"/>
    </row>
    <row r="29566" spans="26:27" x14ac:dyDescent="0.2">
      <c r="Z29566" s="218"/>
      <c r="AA29566" s="218"/>
    </row>
    <row r="29567" spans="26:27" x14ac:dyDescent="0.2">
      <c r="Z29567" s="218"/>
      <c r="AA29567" s="218"/>
    </row>
    <row r="29568" spans="26:27" x14ac:dyDescent="0.2">
      <c r="Z29568" s="218"/>
      <c r="AA29568" s="218"/>
    </row>
    <row r="29569" spans="26:27" x14ac:dyDescent="0.2">
      <c r="Z29569" s="218"/>
      <c r="AA29569" s="218"/>
    </row>
    <row r="29570" spans="26:27" x14ac:dyDescent="0.2">
      <c r="Z29570" s="218"/>
      <c r="AA29570" s="218"/>
    </row>
    <row r="29571" spans="26:27" x14ac:dyDescent="0.2">
      <c r="Z29571" s="218"/>
      <c r="AA29571" s="218"/>
    </row>
    <row r="29572" spans="26:27" x14ac:dyDescent="0.2">
      <c r="Z29572" s="218"/>
      <c r="AA29572" s="218"/>
    </row>
    <row r="29573" spans="26:27" x14ac:dyDescent="0.2">
      <c r="Z29573" s="218"/>
      <c r="AA29573" s="218"/>
    </row>
    <row r="29574" spans="26:27" x14ac:dyDescent="0.2">
      <c r="Z29574" s="218"/>
      <c r="AA29574" s="218"/>
    </row>
    <row r="29575" spans="26:27" x14ac:dyDescent="0.2">
      <c r="Z29575" s="218"/>
      <c r="AA29575" s="218"/>
    </row>
    <row r="29576" spans="26:27" x14ac:dyDescent="0.2">
      <c r="Z29576" s="218"/>
      <c r="AA29576" s="218"/>
    </row>
    <row r="29577" spans="26:27" x14ac:dyDescent="0.2">
      <c r="Z29577" s="218"/>
      <c r="AA29577" s="218"/>
    </row>
    <row r="29578" spans="26:27" x14ac:dyDescent="0.2">
      <c r="Z29578" s="218"/>
      <c r="AA29578" s="218"/>
    </row>
    <row r="29579" spans="26:27" x14ac:dyDescent="0.2">
      <c r="Z29579" s="218"/>
      <c r="AA29579" s="218"/>
    </row>
    <row r="29580" spans="26:27" x14ac:dyDescent="0.2">
      <c r="Z29580" s="218"/>
      <c r="AA29580" s="218"/>
    </row>
    <row r="29581" spans="26:27" x14ac:dyDescent="0.2">
      <c r="Z29581" s="218"/>
      <c r="AA29581" s="218"/>
    </row>
    <row r="29582" spans="26:27" x14ac:dyDescent="0.2">
      <c r="Z29582" s="218"/>
      <c r="AA29582" s="218"/>
    </row>
    <row r="29583" spans="26:27" x14ac:dyDescent="0.2">
      <c r="Z29583" s="218"/>
      <c r="AA29583" s="218"/>
    </row>
    <row r="29584" spans="26:27" x14ac:dyDescent="0.2">
      <c r="Z29584" s="218"/>
      <c r="AA29584" s="218"/>
    </row>
    <row r="29585" spans="26:27" x14ac:dyDescent="0.2">
      <c r="Z29585" s="218"/>
      <c r="AA29585" s="218"/>
    </row>
    <row r="29586" spans="26:27" x14ac:dyDescent="0.2">
      <c r="Z29586" s="218"/>
      <c r="AA29586" s="218"/>
    </row>
    <row r="29587" spans="26:27" x14ac:dyDescent="0.2">
      <c r="Z29587" s="218"/>
      <c r="AA29587" s="218"/>
    </row>
    <row r="29588" spans="26:27" x14ac:dyDescent="0.2">
      <c r="Z29588" s="218"/>
      <c r="AA29588" s="218"/>
    </row>
    <row r="29589" spans="26:27" x14ac:dyDescent="0.2">
      <c r="Z29589" s="218"/>
      <c r="AA29589" s="218"/>
    </row>
    <row r="29590" spans="26:27" x14ac:dyDescent="0.2">
      <c r="Z29590" s="218"/>
      <c r="AA29590" s="218"/>
    </row>
    <row r="29591" spans="26:27" x14ac:dyDescent="0.2">
      <c r="Z29591" s="218"/>
      <c r="AA29591" s="218"/>
    </row>
    <row r="29592" spans="26:27" x14ac:dyDescent="0.2">
      <c r="Z29592" s="218"/>
      <c r="AA29592" s="218"/>
    </row>
    <row r="29593" spans="26:27" x14ac:dyDescent="0.2">
      <c r="Z29593" s="218"/>
      <c r="AA29593" s="218"/>
    </row>
    <row r="29594" spans="26:27" x14ac:dyDescent="0.2">
      <c r="Z29594" s="218"/>
      <c r="AA29594" s="218"/>
    </row>
    <row r="29595" spans="26:27" x14ac:dyDescent="0.2">
      <c r="Z29595" s="218"/>
      <c r="AA29595" s="218"/>
    </row>
    <row r="29596" spans="26:27" x14ac:dyDescent="0.2">
      <c r="Z29596" s="218"/>
      <c r="AA29596" s="218"/>
    </row>
    <row r="29597" spans="26:27" x14ac:dyDescent="0.2">
      <c r="Z29597" s="218"/>
      <c r="AA29597" s="218"/>
    </row>
    <row r="29598" spans="26:27" x14ac:dyDescent="0.2">
      <c r="Z29598" s="218"/>
      <c r="AA29598" s="218"/>
    </row>
    <row r="29599" spans="26:27" x14ac:dyDescent="0.2">
      <c r="Z29599" s="218"/>
      <c r="AA29599" s="218"/>
    </row>
    <row r="29600" spans="26:27" x14ac:dyDescent="0.2">
      <c r="Z29600" s="218"/>
      <c r="AA29600" s="218"/>
    </row>
    <row r="29601" spans="26:27" x14ac:dyDescent="0.2">
      <c r="Z29601" s="218"/>
      <c r="AA29601" s="218"/>
    </row>
    <row r="29602" spans="26:27" x14ac:dyDescent="0.2">
      <c r="Z29602" s="218"/>
      <c r="AA29602" s="218"/>
    </row>
    <row r="29603" spans="26:27" x14ac:dyDescent="0.2">
      <c r="Z29603" s="218"/>
      <c r="AA29603" s="218"/>
    </row>
    <row r="29604" spans="26:27" x14ac:dyDescent="0.2">
      <c r="Z29604" s="218"/>
      <c r="AA29604" s="218"/>
    </row>
    <row r="29605" spans="26:27" x14ac:dyDescent="0.2">
      <c r="Z29605" s="218"/>
      <c r="AA29605" s="218"/>
    </row>
    <row r="29606" spans="26:27" x14ac:dyDescent="0.2">
      <c r="Z29606" s="218"/>
      <c r="AA29606" s="218"/>
    </row>
    <row r="29607" spans="26:27" x14ac:dyDescent="0.2">
      <c r="Z29607" s="218"/>
      <c r="AA29607" s="218"/>
    </row>
    <row r="29608" spans="26:27" x14ac:dyDescent="0.2">
      <c r="Z29608" s="218"/>
      <c r="AA29608" s="218"/>
    </row>
    <row r="29609" spans="26:27" x14ac:dyDescent="0.2">
      <c r="Z29609" s="218"/>
      <c r="AA29609" s="218"/>
    </row>
    <row r="29610" spans="26:27" x14ac:dyDescent="0.2">
      <c r="Z29610" s="218"/>
      <c r="AA29610" s="218"/>
    </row>
    <row r="29611" spans="26:27" x14ac:dyDescent="0.2">
      <c r="Z29611" s="218"/>
      <c r="AA29611" s="218"/>
    </row>
    <row r="29612" spans="26:27" x14ac:dyDescent="0.2">
      <c r="Z29612" s="218"/>
      <c r="AA29612" s="218"/>
    </row>
    <row r="29613" spans="26:27" x14ac:dyDescent="0.2">
      <c r="Z29613" s="218"/>
      <c r="AA29613" s="218"/>
    </row>
    <row r="29614" spans="26:27" x14ac:dyDescent="0.2">
      <c r="Z29614" s="218"/>
      <c r="AA29614" s="218"/>
    </row>
    <row r="29615" spans="26:27" x14ac:dyDescent="0.2">
      <c r="Z29615" s="218"/>
      <c r="AA29615" s="218"/>
    </row>
    <row r="29616" spans="26:27" x14ac:dyDescent="0.2">
      <c r="Z29616" s="218"/>
      <c r="AA29616" s="218"/>
    </row>
    <row r="29617" spans="26:27" x14ac:dyDescent="0.2">
      <c r="Z29617" s="218"/>
      <c r="AA29617" s="218"/>
    </row>
    <row r="29618" spans="26:27" x14ac:dyDescent="0.2">
      <c r="Z29618" s="218"/>
      <c r="AA29618" s="218"/>
    </row>
    <row r="29619" spans="26:27" x14ac:dyDescent="0.2">
      <c r="Z29619" s="218"/>
      <c r="AA29619" s="218"/>
    </row>
    <row r="29620" spans="26:27" x14ac:dyDescent="0.2">
      <c r="Z29620" s="218"/>
      <c r="AA29620" s="218"/>
    </row>
    <row r="29621" spans="26:27" x14ac:dyDescent="0.2">
      <c r="Z29621" s="218"/>
      <c r="AA29621" s="218"/>
    </row>
    <row r="29622" spans="26:27" x14ac:dyDescent="0.2">
      <c r="Z29622" s="218"/>
      <c r="AA29622" s="218"/>
    </row>
    <row r="29623" spans="26:27" x14ac:dyDescent="0.2">
      <c r="Z29623" s="218"/>
      <c r="AA29623" s="218"/>
    </row>
    <row r="29624" spans="26:27" x14ac:dyDescent="0.2">
      <c r="Z29624" s="218"/>
      <c r="AA29624" s="218"/>
    </row>
    <row r="29625" spans="26:27" x14ac:dyDescent="0.2">
      <c r="Z29625" s="218"/>
      <c r="AA29625" s="218"/>
    </row>
    <row r="29626" spans="26:27" x14ac:dyDescent="0.2">
      <c r="Z29626" s="218"/>
      <c r="AA29626" s="218"/>
    </row>
    <row r="29627" spans="26:27" x14ac:dyDescent="0.2">
      <c r="Z29627" s="218"/>
      <c r="AA29627" s="218"/>
    </row>
    <row r="29628" spans="26:27" x14ac:dyDescent="0.2">
      <c r="Z29628" s="218"/>
      <c r="AA29628" s="218"/>
    </row>
    <row r="29629" spans="26:27" x14ac:dyDescent="0.2">
      <c r="Z29629" s="218"/>
      <c r="AA29629" s="218"/>
    </row>
    <row r="29630" spans="26:27" x14ac:dyDescent="0.2">
      <c r="Z29630" s="218"/>
      <c r="AA29630" s="218"/>
    </row>
    <row r="29631" spans="26:27" x14ac:dyDescent="0.2">
      <c r="Z29631" s="218"/>
      <c r="AA29631" s="218"/>
    </row>
    <row r="29632" spans="26:27" x14ac:dyDescent="0.2">
      <c r="Z29632" s="218"/>
      <c r="AA29632" s="218"/>
    </row>
    <row r="29633" spans="26:27" x14ac:dyDescent="0.2">
      <c r="Z29633" s="218"/>
      <c r="AA29633" s="218"/>
    </row>
    <row r="29634" spans="26:27" x14ac:dyDescent="0.2">
      <c r="Z29634" s="218"/>
      <c r="AA29634" s="218"/>
    </row>
    <row r="29635" spans="26:27" x14ac:dyDescent="0.2">
      <c r="Z29635" s="218"/>
      <c r="AA29635" s="218"/>
    </row>
    <row r="29636" spans="26:27" x14ac:dyDescent="0.2">
      <c r="Z29636" s="218"/>
      <c r="AA29636" s="218"/>
    </row>
    <row r="29637" spans="26:27" x14ac:dyDescent="0.2">
      <c r="Z29637" s="218"/>
      <c r="AA29637" s="218"/>
    </row>
    <row r="29638" spans="26:27" x14ac:dyDescent="0.2">
      <c r="Z29638" s="218"/>
      <c r="AA29638" s="218"/>
    </row>
    <row r="29639" spans="26:27" x14ac:dyDescent="0.2">
      <c r="Z29639" s="218"/>
      <c r="AA29639" s="218"/>
    </row>
    <row r="29640" spans="26:27" x14ac:dyDescent="0.2">
      <c r="Z29640" s="218"/>
      <c r="AA29640" s="218"/>
    </row>
    <row r="29641" spans="26:27" x14ac:dyDescent="0.2">
      <c r="Z29641" s="218"/>
      <c r="AA29641" s="218"/>
    </row>
    <row r="29642" spans="26:27" x14ac:dyDescent="0.2">
      <c r="Z29642" s="218"/>
      <c r="AA29642" s="218"/>
    </row>
    <row r="29643" spans="26:27" x14ac:dyDescent="0.2">
      <c r="Z29643" s="218"/>
      <c r="AA29643" s="218"/>
    </row>
    <row r="29644" spans="26:27" x14ac:dyDescent="0.2">
      <c r="Z29644" s="218"/>
      <c r="AA29644" s="218"/>
    </row>
    <row r="29645" spans="26:27" x14ac:dyDescent="0.2">
      <c r="Z29645" s="218"/>
      <c r="AA29645" s="218"/>
    </row>
    <row r="29646" spans="26:27" x14ac:dyDescent="0.2">
      <c r="Z29646" s="218"/>
      <c r="AA29646" s="218"/>
    </row>
    <row r="29647" spans="26:27" x14ac:dyDescent="0.2">
      <c r="Z29647" s="218"/>
      <c r="AA29647" s="218"/>
    </row>
    <row r="29648" spans="26:27" x14ac:dyDescent="0.2">
      <c r="Z29648" s="218"/>
      <c r="AA29648" s="218"/>
    </row>
    <row r="29649" spans="26:27" x14ac:dyDescent="0.2">
      <c r="Z29649" s="218"/>
      <c r="AA29649" s="218"/>
    </row>
    <row r="29650" spans="26:27" x14ac:dyDescent="0.2">
      <c r="Z29650" s="218"/>
      <c r="AA29650" s="218"/>
    </row>
    <row r="29651" spans="26:27" x14ac:dyDescent="0.2">
      <c r="Z29651" s="218"/>
      <c r="AA29651" s="218"/>
    </row>
    <row r="29652" spans="26:27" x14ac:dyDescent="0.2">
      <c r="Z29652" s="218"/>
      <c r="AA29652" s="218"/>
    </row>
    <row r="29653" spans="26:27" x14ac:dyDescent="0.2">
      <c r="Z29653" s="218"/>
      <c r="AA29653" s="218"/>
    </row>
    <row r="29654" spans="26:27" x14ac:dyDescent="0.2">
      <c r="Z29654" s="218"/>
      <c r="AA29654" s="218"/>
    </row>
    <row r="29655" spans="26:27" x14ac:dyDescent="0.2">
      <c r="Z29655" s="218"/>
      <c r="AA29655" s="218"/>
    </row>
    <row r="29656" spans="26:27" x14ac:dyDescent="0.2">
      <c r="Z29656" s="218"/>
      <c r="AA29656" s="218"/>
    </row>
    <row r="29657" spans="26:27" x14ac:dyDescent="0.2">
      <c r="Z29657" s="218"/>
      <c r="AA29657" s="218"/>
    </row>
    <row r="29658" spans="26:27" x14ac:dyDescent="0.2">
      <c r="Z29658" s="218"/>
      <c r="AA29658" s="218"/>
    </row>
    <row r="29659" spans="26:27" x14ac:dyDescent="0.2">
      <c r="Z29659" s="218"/>
      <c r="AA29659" s="218"/>
    </row>
    <row r="29660" spans="26:27" x14ac:dyDescent="0.2">
      <c r="Z29660" s="218"/>
      <c r="AA29660" s="218"/>
    </row>
    <row r="29661" spans="26:27" x14ac:dyDescent="0.2">
      <c r="Z29661" s="218"/>
      <c r="AA29661" s="218"/>
    </row>
    <row r="29662" spans="26:27" x14ac:dyDescent="0.2">
      <c r="Z29662" s="218"/>
      <c r="AA29662" s="218"/>
    </row>
    <row r="29663" spans="26:27" x14ac:dyDescent="0.2">
      <c r="Z29663" s="218"/>
      <c r="AA29663" s="218"/>
    </row>
    <row r="29664" spans="26:27" x14ac:dyDescent="0.2">
      <c r="Z29664" s="218"/>
      <c r="AA29664" s="218"/>
    </row>
    <row r="29665" spans="26:27" x14ac:dyDescent="0.2">
      <c r="Z29665" s="218"/>
      <c r="AA29665" s="218"/>
    </row>
    <row r="29666" spans="26:27" x14ac:dyDescent="0.2">
      <c r="Z29666" s="218"/>
      <c r="AA29666" s="218"/>
    </row>
    <row r="29667" spans="26:27" x14ac:dyDescent="0.2">
      <c r="Z29667" s="218"/>
      <c r="AA29667" s="218"/>
    </row>
    <row r="29668" spans="26:27" x14ac:dyDescent="0.2">
      <c r="Z29668" s="218"/>
      <c r="AA29668" s="218"/>
    </row>
    <row r="29669" spans="26:27" x14ac:dyDescent="0.2">
      <c r="Z29669" s="218"/>
      <c r="AA29669" s="218"/>
    </row>
    <row r="29670" spans="26:27" x14ac:dyDescent="0.2">
      <c r="Z29670" s="218"/>
      <c r="AA29670" s="218"/>
    </row>
    <row r="29671" spans="26:27" x14ac:dyDescent="0.2">
      <c r="Z29671" s="218"/>
      <c r="AA29671" s="218"/>
    </row>
    <row r="29672" spans="26:27" x14ac:dyDescent="0.2">
      <c r="Z29672" s="218"/>
      <c r="AA29672" s="218"/>
    </row>
    <row r="29673" spans="26:27" x14ac:dyDescent="0.2">
      <c r="Z29673" s="218"/>
      <c r="AA29673" s="218"/>
    </row>
    <row r="29674" spans="26:27" x14ac:dyDescent="0.2">
      <c r="Z29674" s="218"/>
      <c r="AA29674" s="218"/>
    </row>
    <row r="29675" spans="26:27" x14ac:dyDescent="0.2">
      <c r="Z29675" s="218"/>
      <c r="AA29675" s="218"/>
    </row>
    <row r="29676" spans="26:27" x14ac:dyDescent="0.2">
      <c r="Z29676" s="218"/>
      <c r="AA29676" s="218"/>
    </row>
    <row r="29677" spans="26:27" x14ac:dyDescent="0.2">
      <c r="Z29677" s="218"/>
      <c r="AA29677" s="218"/>
    </row>
    <row r="29678" spans="26:27" x14ac:dyDescent="0.2">
      <c r="Z29678" s="218"/>
      <c r="AA29678" s="218"/>
    </row>
    <row r="29679" spans="26:27" x14ac:dyDescent="0.2">
      <c r="Z29679" s="218"/>
      <c r="AA29679" s="218"/>
    </row>
    <row r="29680" spans="26:27" x14ac:dyDescent="0.2">
      <c r="Z29680" s="218"/>
      <c r="AA29680" s="218"/>
    </row>
    <row r="29681" spans="26:27" x14ac:dyDescent="0.2">
      <c r="Z29681" s="218"/>
      <c r="AA29681" s="218"/>
    </row>
    <row r="29682" spans="26:27" x14ac:dyDescent="0.2">
      <c r="Z29682" s="218"/>
      <c r="AA29682" s="218"/>
    </row>
    <row r="29683" spans="26:27" x14ac:dyDescent="0.2">
      <c r="Z29683" s="218"/>
      <c r="AA29683" s="218"/>
    </row>
    <row r="29684" spans="26:27" x14ac:dyDescent="0.2">
      <c r="Z29684" s="218"/>
      <c r="AA29684" s="218"/>
    </row>
    <row r="29685" spans="26:27" x14ac:dyDescent="0.2">
      <c r="Z29685" s="218"/>
      <c r="AA29685" s="218"/>
    </row>
    <row r="29686" spans="26:27" x14ac:dyDescent="0.2">
      <c r="Z29686" s="218"/>
      <c r="AA29686" s="218"/>
    </row>
    <row r="29687" spans="26:27" x14ac:dyDescent="0.2">
      <c r="Z29687" s="218"/>
      <c r="AA29687" s="218"/>
    </row>
    <row r="29688" spans="26:27" x14ac:dyDescent="0.2">
      <c r="Z29688" s="218"/>
      <c r="AA29688" s="218"/>
    </row>
    <row r="29689" spans="26:27" x14ac:dyDescent="0.2">
      <c r="Z29689" s="218"/>
      <c r="AA29689" s="218"/>
    </row>
    <row r="29690" spans="26:27" x14ac:dyDescent="0.2">
      <c r="Z29690" s="218"/>
      <c r="AA29690" s="218"/>
    </row>
    <row r="29691" spans="26:27" x14ac:dyDescent="0.2">
      <c r="Z29691" s="218"/>
      <c r="AA29691" s="218"/>
    </row>
    <row r="29692" spans="26:27" x14ac:dyDescent="0.2">
      <c r="Z29692" s="218"/>
      <c r="AA29692" s="218"/>
    </row>
    <row r="29693" spans="26:27" x14ac:dyDescent="0.2">
      <c r="Z29693" s="218"/>
      <c r="AA29693" s="218"/>
    </row>
    <row r="29694" spans="26:27" x14ac:dyDescent="0.2">
      <c r="Z29694" s="218"/>
      <c r="AA29694" s="218"/>
    </row>
    <row r="29695" spans="26:27" x14ac:dyDescent="0.2">
      <c r="Z29695" s="218"/>
      <c r="AA29695" s="218"/>
    </row>
    <row r="29696" spans="26:27" x14ac:dyDescent="0.2">
      <c r="Z29696" s="218"/>
      <c r="AA29696" s="218"/>
    </row>
    <row r="29697" spans="26:27" x14ac:dyDescent="0.2">
      <c r="Z29697" s="218"/>
      <c r="AA29697" s="218"/>
    </row>
    <row r="29698" spans="26:27" x14ac:dyDescent="0.2">
      <c r="Z29698" s="218"/>
      <c r="AA29698" s="218"/>
    </row>
    <row r="29699" spans="26:27" x14ac:dyDescent="0.2">
      <c r="Z29699" s="218"/>
      <c r="AA29699" s="218"/>
    </row>
    <row r="29700" spans="26:27" x14ac:dyDescent="0.2">
      <c r="Z29700" s="218"/>
      <c r="AA29700" s="218"/>
    </row>
    <row r="29701" spans="26:27" x14ac:dyDescent="0.2">
      <c r="Z29701" s="218"/>
      <c r="AA29701" s="218"/>
    </row>
    <row r="29702" spans="26:27" x14ac:dyDescent="0.2">
      <c r="Z29702" s="218"/>
      <c r="AA29702" s="218"/>
    </row>
    <row r="29703" spans="26:27" x14ac:dyDescent="0.2">
      <c r="Z29703" s="218"/>
      <c r="AA29703" s="218"/>
    </row>
    <row r="29704" spans="26:27" x14ac:dyDescent="0.2">
      <c r="Z29704" s="218"/>
      <c r="AA29704" s="218"/>
    </row>
    <row r="29705" spans="26:27" x14ac:dyDescent="0.2">
      <c r="Z29705" s="218"/>
      <c r="AA29705" s="218"/>
    </row>
    <row r="29706" spans="26:27" x14ac:dyDescent="0.2">
      <c r="Z29706" s="218"/>
      <c r="AA29706" s="218"/>
    </row>
    <row r="29707" spans="26:27" x14ac:dyDescent="0.2">
      <c r="Z29707" s="218"/>
      <c r="AA29707" s="218"/>
    </row>
    <row r="29708" spans="26:27" x14ac:dyDescent="0.2">
      <c r="Z29708" s="218"/>
      <c r="AA29708" s="218"/>
    </row>
    <row r="29709" spans="26:27" x14ac:dyDescent="0.2">
      <c r="Z29709" s="218"/>
      <c r="AA29709" s="218"/>
    </row>
    <row r="29710" spans="26:27" x14ac:dyDescent="0.2">
      <c r="Z29710" s="218"/>
      <c r="AA29710" s="218"/>
    </row>
    <row r="29711" spans="26:27" x14ac:dyDescent="0.2">
      <c r="Z29711" s="218"/>
      <c r="AA29711" s="218"/>
    </row>
    <row r="29712" spans="26:27" x14ac:dyDescent="0.2">
      <c r="Z29712" s="218"/>
      <c r="AA29712" s="218"/>
    </row>
    <row r="29713" spans="26:27" x14ac:dyDescent="0.2">
      <c r="Z29713" s="218"/>
      <c r="AA29713" s="218"/>
    </row>
    <row r="29714" spans="26:27" x14ac:dyDescent="0.2">
      <c r="Z29714" s="218"/>
      <c r="AA29714" s="218"/>
    </row>
    <row r="29715" spans="26:27" x14ac:dyDescent="0.2">
      <c r="Z29715" s="218"/>
      <c r="AA29715" s="218"/>
    </row>
    <row r="29716" spans="26:27" x14ac:dyDescent="0.2">
      <c r="Z29716" s="218"/>
      <c r="AA29716" s="218"/>
    </row>
    <row r="29717" spans="26:27" x14ac:dyDescent="0.2">
      <c r="Z29717" s="218"/>
      <c r="AA29717" s="218"/>
    </row>
    <row r="29718" spans="26:27" x14ac:dyDescent="0.2">
      <c r="Z29718" s="218"/>
      <c r="AA29718" s="218"/>
    </row>
    <row r="29719" spans="26:27" x14ac:dyDescent="0.2">
      <c r="Z29719" s="218"/>
      <c r="AA29719" s="218"/>
    </row>
    <row r="29720" spans="26:27" x14ac:dyDescent="0.2">
      <c r="Z29720" s="218"/>
      <c r="AA29720" s="218"/>
    </row>
    <row r="29721" spans="26:27" x14ac:dyDescent="0.2">
      <c r="Z29721" s="218"/>
      <c r="AA29721" s="218"/>
    </row>
    <row r="29722" spans="26:27" x14ac:dyDescent="0.2">
      <c r="Z29722" s="218"/>
      <c r="AA29722" s="218"/>
    </row>
    <row r="29723" spans="26:27" x14ac:dyDescent="0.2">
      <c r="Z29723" s="218"/>
      <c r="AA29723" s="218"/>
    </row>
    <row r="29724" spans="26:27" x14ac:dyDescent="0.2">
      <c r="Z29724" s="218"/>
      <c r="AA29724" s="218"/>
    </row>
    <row r="29725" spans="26:27" x14ac:dyDescent="0.2">
      <c r="Z29725" s="218"/>
      <c r="AA29725" s="218"/>
    </row>
    <row r="29726" spans="26:27" x14ac:dyDescent="0.2">
      <c r="Z29726" s="218"/>
      <c r="AA29726" s="218"/>
    </row>
    <row r="29727" spans="26:27" x14ac:dyDescent="0.2">
      <c r="Z29727" s="218"/>
      <c r="AA29727" s="218"/>
    </row>
    <row r="29728" spans="26:27" x14ac:dyDescent="0.2">
      <c r="Z29728" s="218"/>
      <c r="AA29728" s="218"/>
    </row>
    <row r="29729" spans="26:27" x14ac:dyDescent="0.2">
      <c r="Z29729" s="218"/>
      <c r="AA29729" s="218"/>
    </row>
    <row r="29730" spans="26:27" x14ac:dyDescent="0.2">
      <c r="Z29730" s="218"/>
      <c r="AA29730" s="218"/>
    </row>
    <row r="29731" spans="26:27" x14ac:dyDescent="0.2">
      <c r="Z29731" s="218"/>
      <c r="AA29731" s="218"/>
    </row>
    <row r="29732" spans="26:27" x14ac:dyDescent="0.2">
      <c r="Z29732" s="218"/>
      <c r="AA29732" s="218"/>
    </row>
    <row r="29733" spans="26:27" x14ac:dyDescent="0.2">
      <c r="Z29733" s="218"/>
      <c r="AA29733" s="218"/>
    </row>
    <row r="29734" spans="26:27" x14ac:dyDescent="0.2">
      <c r="Z29734" s="218"/>
      <c r="AA29734" s="218"/>
    </row>
    <row r="29735" spans="26:27" x14ac:dyDescent="0.2">
      <c r="Z29735" s="218"/>
      <c r="AA29735" s="218"/>
    </row>
    <row r="29736" spans="26:27" x14ac:dyDescent="0.2">
      <c r="Z29736" s="218"/>
      <c r="AA29736" s="218"/>
    </row>
    <row r="29737" spans="26:27" x14ac:dyDescent="0.2">
      <c r="Z29737" s="218"/>
      <c r="AA29737" s="218"/>
    </row>
    <row r="29738" spans="26:27" x14ac:dyDescent="0.2">
      <c r="Z29738" s="218"/>
      <c r="AA29738" s="218"/>
    </row>
    <row r="29739" spans="26:27" x14ac:dyDescent="0.2">
      <c r="Z29739" s="218"/>
      <c r="AA29739" s="218"/>
    </row>
    <row r="29740" spans="26:27" x14ac:dyDescent="0.2">
      <c r="Z29740" s="218"/>
      <c r="AA29740" s="218"/>
    </row>
    <row r="29741" spans="26:27" x14ac:dyDescent="0.2">
      <c r="Z29741" s="218"/>
      <c r="AA29741" s="218"/>
    </row>
    <row r="29742" spans="26:27" x14ac:dyDescent="0.2">
      <c r="Z29742" s="218"/>
      <c r="AA29742" s="218"/>
    </row>
    <row r="29743" spans="26:27" x14ac:dyDescent="0.2">
      <c r="Z29743" s="218"/>
      <c r="AA29743" s="218"/>
    </row>
    <row r="29744" spans="26:27" x14ac:dyDescent="0.2">
      <c r="Z29744" s="218"/>
      <c r="AA29744" s="218"/>
    </row>
    <row r="29745" spans="26:27" x14ac:dyDescent="0.2">
      <c r="Z29745" s="218"/>
      <c r="AA29745" s="218"/>
    </row>
    <row r="29746" spans="26:27" x14ac:dyDescent="0.2">
      <c r="Z29746" s="218"/>
      <c r="AA29746" s="218"/>
    </row>
    <row r="29747" spans="26:27" x14ac:dyDescent="0.2">
      <c r="Z29747" s="218"/>
      <c r="AA29747" s="218"/>
    </row>
    <row r="29748" spans="26:27" x14ac:dyDescent="0.2">
      <c r="Z29748" s="218"/>
      <c r="AA29748" s="218"/>
    </row>
    <row r="29749" spans="26:27" x14ac:dyDescent="0.2">
      <c r="Z29749" s="218"/>
      <c r="AA29749" s="218"/>
    </row>
    <row r="29750" spans="26:27" x14ac:dyDescent="0.2">
      <c r="Z29750" s="218"/>
      <c r="AA29750" s="218"/>
    </row>
    <row r="29751" spans="26:27" x14ac:dyDescent="0.2">
      <c r="Z29751" s="218"/>
      <c r="AA29751" s="218"/>
    </row>
    <row r="29752" spans="26:27" x14ac:dyDescent="0.2">
      <c r="Z29752" s="218"/>
      <c r="AA29752" s="218"/>
    </row>
    <row r="29753" spans="26:27" x14ac:dyDescent="0.2">
      <c r="Z29753" s="218"/>
      <c r="AA29753" s="218"/>
    </row>
    <row r="29754" spans="26:27" x14ac:dyDescent="0.2">
      <c r="Z29754" s="218"/>
      <c r="AA29754" s="218"/>
    </row>
    <row r="29755" spans="26:27" x14ac:dyDescent="0.2">
      <c r="Z29755" s="218"/>
      <c r="AA29755" s="218"/>
    </row>
    <row r="29756" spans="26:27" x14ac:dyDescent="0.2">
      <c r="Z29756" s="218"/>
      <c r="AA29756" s="218"/>
    </row>
    <row r="29757" spans="26:27" x14ac:dyDescent="0.2">
      <c r="Z29757" s="218"/>
      <c r="AA29757" s="218"/>
    </row>
    <row r="29758" spans="26:27" x14ac:dyDescent="0.2">
      <c r="Z29758" s="218"/>
      <c r="AA29758" s="218"/>
    </row>
    <row r="29759" spans="26:27" x14ac:dyDescent="0.2">
      <c r="Z29759" s="218"/>
      <c r="AA29759" s="218"/>
    </row>
    <row r="29760" spans="26:27" x14ac:dyDescent="0.2">
      <c r="Z29760" s="218"/>
      <c r="AA29760" s="218"/>
    </row>
    <row r="29761" spans="26:27" x14ac:dyDescent="0.2">
      <c r="Z29761" s="218"/>
      <c r="AA29761" s="218"/>
    </row>
    <row r="29762" spans="26:27" x14ac:dyDescent="0.2">
      <c r="Z29762" s="218"/>
      <c r="AA29762" s="218"/>
    </row>
    <row r="29763" spans="26:27" x14ac:dyDescent="0.2">
      <c r="Z29763" s="218"/>
      <c r="AA29763" s="218"/>
    </row>
    <row r="29764" spans="26:27" x14ac:dyDescent="0.2">
      <c r="Z29764" s="218"/>
      <c r="AA29764" s="218"/>
    </row>
    <row r="29765" spans="26:27" x14ac:dyDescent="0.2">
      <c r="Z29765" s="218"/>
      <c r="AA29765" s="218"/>
    </row>
    <row r="29766" spans="26:27" x14ac:dyDescent="0.2">
      <c r="Z29766" s="218"/>
      <c r="AA29766" s="218"/>
    </row>
    <row r="29767" spans="26:27" x14ac:dyDescent="0.2">
      <c r="Z29767" s="218"/>
      <c r="AA29767" s="218"/>
    </row>
    <row r="29768" spans="26:27" x14ac:dyDescent="0.2">
      <c r="Z29768" s="218"/>
      <c r="AA29768" s="218"/>
    </row>
    <row r="29769" spans="26:27" x14ac:dyDescent="0.2">
      <c r="Z29769" s="218"/>
      <c r="AA29769" s="218"/>
    </row>
    <row r="29770" spans="26:27" x14ac:dyDescent="0.2">
      <c r="Z29770" s="218"/>
      <c r="AA29770" s="218"/>
    </row>
    <row r="29771" spans="26:27" x14ac:dyDescent="0.2">
      <c r="Z29771" s="218"/>
      <c r="AA29771" s="218"/>
    </row>
    <row r="29772" spans="26:27" x14ac:dyDescent="0.2">
      <c r="Z29772" s="218"/>
      <c r="AA29772" s="218"/>
    </row>
    <row r="29773" spans="26:27" x14ac:dyDescent="0.2">
      <c r="Z29773" s="218"/>
      <c r="AA29773" s="218"/>
    </row>
    <row r="29774" spans="26:27" x14ac:dyDescent="0.2">
      <c r="Z29774" s="218"/>
      <c r="AA29774" s="218"/>
    </row>
    <row r="29775" spans="26:27" x14ac:dyDescent="0.2">
      <c r="Z29775" s="218"/>
      <c r="AA29775" s="218"/>
    </row>
    <row r="29776" spans="26:27" x14ac:dyDescent="0.2">
      <c r="Z29776" s="218"/>
      <c r="AA29776" s="218"/>
    </row>
    <row r="29777" spans="26:27" x14ac:dyDescent="0.2">
      <c r="Z29777" s="218"/>
      <c r="AA29777" s="218"/>
    </row>
    <row r="29778" spans="26:27" x14ac:dyDescent="0.2">
      <c r="Z29778" s="218"/>
      <c r="AA29778" s="218"/>
    </row>
    <row r="29779" spans="26:27" x14ac:dyDescent="0.2">
      <c r="Z29779" s="218"/>
      <c r="AA29779" s="218"/>
    </row>
    <row r="29780" spans="26:27" x14ac:dyDescent="0.2">
      <c r="Z29780" s="218"/>
      <c r="AA29780" s="218"/>
    </row>
    <row r="29781" spans="26:27" x14ac:dyDescent="0.2">
      <c r="Z29781" s="218"/>
      <c r="AA29781" s="218"/>
    </row>
    <row r="29782" spans="26:27" x14ac:dyDescent="0.2">
      <c r="Z29782" s="218"/>
      <c r="AA29782" s="218"/>
    </row>
    <row r="29783" spans="26:27" x14ac:dyDescent="0.2">
      <c r="Z29783" s="218"/>
      <c r="AA29783" s="218"/>
    </row>
    <row r="29784" spans="26:27" x14ac:dyDescent="0.2">
      <c r="Z29784" s="218"/>
      <c r="AA29784" s="218"/>
    </row>
    <row r="29785" spans="26:27" x14ac:dyDescent="0.2">
      <c r="Z29785" s="218"/>
      <c r="AA29785" s="218"/>
    </row>
    <row r="29786" spans="26:27" x14ac:dyDescent="0.2">
      <c r="Z29786" s="218"/>
      <c r="AA29786" s="218"/>
    </row>
    <row r="29787" spans="26:27" x14ac:dyDescent="0.2">
      <c r="Z29787" s="218"/>
      <c r="AA29787" s="218"/>
    </row>
    <row r="29788" spans="26:27" x14ac:dyDescent="0.2">
      <c r="Z29788" s="218"/>
      <c r="AA29788" s="218"/>
    </row>
    <row r="29789" spans="26:27" x14ac:dyDescent="0.2">
      <c r="Z29789" s="218"/>
      <c r="AA29789" s="218"/>
    </row>
    <row r="29790" spans="26:27" x14ac:dyDescent="0.2">
      <c r="Z29790" s="218"/>
      <c r="AA29790" s="218"/>
    </row>
    <row r="29791" spans="26:27" x14ac:dyDescent="0.2">
      <c r="Z29791" s="218"/>
      <c r="AA29791" s="218"/>
    </row>
    <row r="29792" spans="26:27" x14ac:dyDescent="0.2">
      <c r="Z29792" s="218"/>
      <c r="AA29792" s="218"/>
    </row>
    <row r="29793" spans="26:27" x14ac:dyDescent="0.2">
      <c r="Z29793" s="218"/>
      <c r="AA29793" s="218"/>
    </row>
    <row r="29794" spans="26:27" x14ac:dyDescent="0.2">
      <c r="Z29794" s="218"/>
      <c r="AA29794" s="218"/>
    </row>
    <row r="29795" spans="26:27" x14ac:dyDescent="0.2">
      <c r="Z29795" s="218"/>
      <c r="AA29795" s="218"/>
    </row>
    <row r="29796" spans="26:27" x14ac:dyDescent="0.2">
      <c r="Z29796" s="218"/>
      <c r="AA29796" s="218"/>
    </row>
    <row r="29797" spans="26:27" x14ac:dyDescent="0.2">
      <c r="Z29797" s="218"/>
      <c r="AA29797" s="218"/>
    </row>
    <row r="29798" spans="26:27" x14ac:dyDescent="0.2">
      <c r="Z29798" s="218"/>
      <c r="AA29798" s="218"/>
    </row>
    <row r="29799" spans="26:27" x14ac:dyDescent="0.2">
      <c r="Z29799" s="218"/>
      <c r="AA29799" s="218"/>
    </row>
    <row r="29800" spans="26:27" x14ac:dyDescent="0.2">
      <c r="Z29800" s="218"/>
      <c r="AA29800" s="218"/>
    </row>
    <row r="29801" spans="26:27" x14ac:dyDescent="0.2">
      <c r="Z29801" s="218"/>
      <c r="AA29801" s="218"/>
    </row>
    <row r="29802" spans="26:27" x14ac:dyDescent="0.2">
      <c r="Z29802" s="218"/>
      <c r="AA29802" s="218"/>
    </row>
    <row r="29803" spans="26:27" x14ac:dyDescent="0.2">
      <c r="Z29803" s="218"/>
      <c r="AA29803" s="218"/>
    </row>
    <row r="29804" spans="26:27" x14ac:dyDescent="0.2">
      <c r="Z29804" s="218"/>
      <c r="AA29804" s="218"/>
    </row>
    <row r="29805" spans="26:27" x14ac:dyDescent="0.2">
      <c r="Z29805" s="218"/>
      <c r="AA29805" s="218"/>
    </row>
    <row r="29806" spans="26:27" x14ac:dyDescent="0.2">
      <c r="Z29806" s="218"/>
      <c r="AA29806" s="218"/>
    </row>
    <row r="29807" spans="26:27" x14ac:dyDescent="0.2">
      <c r="Z29807" s="218"/>
      <c r="AA29807" s="218"/>
    </row>
    <row r="29808" spans="26:27" x14ac:dyDescent="0.2">
      <c r="Z29808" s="218"/>
      <c r="AA29808" s="218"/>
    </row>
    <row r="29809" spans="26:27" x14ac:dyDescent="0.2">
      <c r="Z29809" s="218"/>
      <c r="AA29809" s="218"/>
    </row>
    <row r="29810" spans="26:27" x14ac:dyDescent="0.2">
      <c r="Z29810" s="218"/>
      <c r="AA29810" s="218"/>
    </row>
    <row r="29811" spans="26:27" x14ac:dyDescent="0.2">
      <c r="Z29811" s="218"/>
      <c r="AA29811" s="218"/>
    </row>
    <row r="29812" spans="26:27" x14ac:dyDescent="0.2">
      <c r="Z29812" s="218"/>
      <c r="AA29812" s="218"/>
    </row>
    <row r="29813" spans="26:27" x14ac:dyDescent="0.2">
      <c r="Z29813" s="218"/>
      <c r="AA29813" s="218"/>
    </row>
    <row r="29814" spans="26:27" x14ac:dyDescent="0.2">
      <c r="Z29814" s="218"/>
      <c r="AA29814" s="218"/>
    </row>
    <row r="29815" spans="26:27" x14ac:dyDescent="0.2">
      <c r="Z29815" s="218"/>
      <c r="AA29815" s="218"/>
    </row>
    <row r="29816" spans="26:27" x14ac:dyDescent="0.2">
      <c r="Z29816" s="218"/>
      <c r="AA29816" s="218"/>
    </row>
    <row r="29817" spans="26:27" x14ac:dyDescent="0.2">
      <c r="Z29817" s="218"/>
      <c r="AA29817" s="218"/>
    </row>
    <row r="29818" spans="26:27" x14ac:dyDescent="0.2">
      <c r="Z29818" s="218"/>
      <c r="AA29818" s="218"/>
    </row>
    <row r="29819" spans="26:27" x14ac:dyDescent="0.2">
      <c r="Z29819" s="218"/>
      <c r="AA29819" s="218"/>
    </row>
    <row r="29820" spans="26:27" x14ac:dyDescent="0.2">
      <c r="Z29820" s="218"/>
      <c r="AA29820" s="218"/>
    </row>
    <row r="29821" spans="26:27" x14ac:dyDescent="0.2">
      <c r="Z29821" s="218"/>
      <c r="AA29821" s="218"/>
    </row>
    <row r="29822" spans="26:27" x14ac:dyDescent="0.2">
      <c r="Z29822" s="218"/>
      <c r="AA29822" s="218"/>
    </row>
    <row r="29823" spans="26:27" x14ac:dyDescent="0.2">
      <c r="Z29823" s="218"/>
      <c r="AA29823" s="218"/>
    </row>
    <row r="29824" spans="26:27" x14ac:dyDescent="0.2">
      <c r="Z29824" s="218"/>
      <c r="AA29824" s="218"/>
    </row>
    <row r="29825" spans="26:27" x14ac:dyDescent="0.2">
      <c r="Z29825" s="218"/>
      <c r="AA29825" s="218"/>
    </row>
    <row r="29826" spans="26:27" x14ac:dyDescent="0.2">
      <c r="Z29826" s="218"/>
      <c r="AA29826" s="218"/>
    </row>
    <row r="29827" spans="26:27" x14ac:dyDescent="0.2">
      <c r="Z29827" s="218"/>
      <c r="AA29827" s="218"/>
    </row>
    <row r="29828" spans="26:27" x14ac:dyDescent="0.2">
      <c r="Z29828" s="218"/>
      <c r="AA29828" s="218"/>
    </row>
    <row r="29829" spans="26:27" x14ac:dyDescent="0.2">
      <c r="Z29829" s="218"/>
      <c r="AA29829" s="218"/>
    </row>
    <row r="29830" spans="26:27" x14ac:dyDescent="0.2">
      <c r="Z29830" s="218"/>
      <c r="AA29830" s="218"/>
    </row>
    <row r="29831" spans="26:27" x14ac:dyDescent="0.2">
      <c r="Z29831" s="218"/>
      <c r="AA29831" s="218"/>
    </row>
    <row r="29832" spans="26:27" x14ac:dyDescent="0.2">
      <c r="Z29832" s="218"/>
      <c r="AA29832" s="218"/>
    </row>
    <row r="29833" spans="26:27" x14ac:dyDescent="0.2">
      <c r="Z29833" s="218"/>
      <c r="AA29833" s="218"/>
    </row>
    <row r="29834" spans="26:27" x14ac:dyDescent="0.2">
      <c r="Z29834" s="218"/>
      <c r="AA29834" s="218"/>
    </row>
    <row r="29835" spans="26:27" x14ac:dyDescent="0.2">
      <c r="Z29835" s="218"/>
      <c r="AA29835" s="218"/>
    </row>
    <row r="29836" spans="26:27" x14ac:dyDescent="0.2">
      <c r="Z29836" s="218"/>
      <c r="AA29836" s="218"/>
    </row>
    <row r="29837" spans="26:27" x14ac:dyDescent="0.2">
      <c r="Z29837" s="218"/>
      <c r="AA29837" s="218"/>
    </row>
    <row r="29838" spans="26:27" x14ac:dyDescent="0.2">
      <c r="Z29838" s="218"/>
      <c r="AA29838" s="218"/>
    </row>
    <row r="29839" spans="26:27" x14ac:dyDescent="0.2">
      <c r="Z29839" s="218"/>
      <c r="AA29839" s="218"/>
    </row>
    <row r="29840" spans="26:27" x14ac:dyDescent="0.2">
      <c r="Z29840" s="218"/>
      <c r="AA29840" s="218"/>
    </row>
    <row r="29841" spans="26:27" x14ac:dyDescent="0.2">
      <c r="Z29841" s="218"/>
      <c r="AA29841" s="218"/>
    </row>
    <row r="29842" spans="26:27" x14ac:dyDescent="0.2">
      <c r="Z29842" s="218"/>
      <c r="AA29842" s="218"/>
    </row>
    <row r="29843" spans="26:27" x14ac:dyDescent="0.2">
      <c r="Z29843" s="218"/>
      <c r="AA29843" s="218"/>
    </row>
    <row r="29844" spans="26:27" x14ac:dyDescent="0.2">
      <c r="Z29844" s="218"/>
      <c r="AA29844" s="218"/>
    </row>
    <row r="29845" spans="26:27" x14ac:dyDescent="0.2">
      <c r="Z29845" s="218"/>
      <c r="AA29845" s="218"/>
    </row>
    <row r="29846" spans="26:27" x14ac:dyDescent="0.2">
      <c r="Z29846" s="218"/>
      <c r="AA29846" s="218"/>
    </row>
    <row r="29847" spans="26:27" x14ac:dyDescent="0.2">
      <c r="Z29847" s="218"/>
      <c r="AA29847" s="218"/>
    </row>
    <row r="29848" spans="26:27" x14ac:dyDescent="0.2">
      <c r="Z29848" s="218"/>
      <c r="AA29848" s="218"/>
    </row>
    <row r="29849" spans="26:27" x14ac:dyDescent="0.2">
      <c r="Z29849" s="218"/>
      <c r="AA29849" s="218"/>
    </row>
    <row r="29850" spans="26:27" x14ac:dyDescent="0.2">
      <c r="Z29850" s="218"/>
      <c r="AA29850" s="218"/>
    </row>
    <row r="29851" spans="26:27" x14ac:dyDescent="0.2">
      <c r="Z29851" s="218"/>
      <c r="AA29851" s="218"/>
    </row>
    <row r="29852" spans="26:27" x14ac:dyDescent="0.2">
      <c r="Z29852" s="218"/>
      <c r="AA29852" s="218"/>
    </row>
    <row r="29853" spans="26:27" x14ac:dyDescent="0.2">
      <c r="Z29853" s="218"/>
      <c r="AA29853" s="218"/>
    </row>
    <row r="29854" spans="26:27" x14ac:dyDescent="0.2">
      <c r="Z29854" s="218"/>
      <c r="AA29854" s="218"/>
    </row>
    <row r="29855" spans="26:27" x14ac:dyDescent="0.2">
      <c r="Z29855" s="218"/>
      <c r="AA29855" s="218"/>
    </row>
    <row r="29856" spans="26:27" x14ac:dyDescent="0.2">
      <c r="Z29856" s="218"/>
      <c r="AA29856" s="218"/>
    </row>
    <row r="29857" spans="26:27" x14ac:dyDescent="0.2">
      <c r="Z29857" s="218"/>
      <c r="AA29857" s="218"/>
    </row>
    <row r="29858" spans="26:27" x14ac:dyDescent="0.2">
      <c r="Z29858" s="218"/>
      <c r="AA29858" s="218"/>
    </row>
    <row r="29859" spans="26:27" x14ac:dyDescent="0.2">
      <c r="Z29859" s="218"/>
      <c r="AA29859" s="218"/>
    </row>
    <row r="29860" spans="26:27" x14ac:dyDescent="0.2">
      <c r="Z29860" s="218"/>
      <c r="AA29860" s="218"/>
    </row>
    <row r="29861" spans="26:27" x14ac:dyDescent="0.2">
      <c r="Z29861" s="218"/>
      <c r="AA29861" s="218"/>
    </row>
    <row r="29862" spans="26:27" x14ac:dyDescent="0.2">
      <c r="Z29862" s="218"/>
      <c r="AA29862" s="218"/>
    </row>
    <row r="29863" spans="26:27" x14ac:dyDescent="0.2">
      <c r="Z29863" s="218"/>
      <c r="AA29863" s="218"/>
    </row>
    <row r="29864" spans="26:27" x14ac:dyDescent="0.2">
      <c r="Z29864" s="218"/>
      <c r="AA29864" s="218"/>
    </row>
    <row r="29865" spans="26:27" x14ac:dyDescent="0.2">
      <c r="Z29865" s="218"/>
      <c r="AA29865" s="218"/>
    </row>
    <row r="29866" spans="26:27" x14ac:dyDescent="0.2">
      <c r="Z29866" s="218"/>
      <c r="AA29866" s="218"/>
    </row>
    <row r="29867" spans="26:27" x14ac:dyDescent="0.2">
      <c r="Z29867" s="218"/>
      <c r="AA29867" s="218"/>
    </row>
    <row r="29868" spans="26:27" x14ac:dyDescent="0.2">
      <c r="Z29868" s="218"/>
      <c r="AA29868" s="218"/>
    </row>
    <row r="29869" spans="26:27" x14ac:dyDescent="0.2">
      <c r="Z29869" s="218"/>
      <c r="AA29869" s="218"/>
    </row>
    <row r="29870" spans="26:27" x14ac:dyDescent="0.2">
      <c r="Z29870" s="218"/>
      <c r="AA29870" s="218"/>
    </row>
    <row r="29871" spans="26:27" x14ac:dyDescent="0.2">
      <c r="Z29871" s="218"/>
      <c r="AA29871" s="218"/>
    </row>
    <row r="29872" spans="26:27" x14ac:dyDescent="0.2">
      <c r="Z29872" s="218"/>
      <c r="AA29872" s="218"/>
    </row>
    <row r="29873" spans="26:27" x14ac:dyDescent="0.2">
      <c r="Z29873" s="218"/>
      <c r="AA29873" s="218"/>
    </row>
    <row r="29874" spans="26:27" x14ac:dyDescent="0.2">
      <c r="Z29874" s="218"/>
      <c r="AA29874" s="218"/>
    </row>
    <row r="29875" spans="26:27" x14ac:dyDescent="0.2">
      <c r="Z29875" s="218"/>
      <c r="AA29875" s="218"/>
    </row>
    <row r="29876" spans="26:27" x14ac:dyDescent="0.2">
      <c r="Z29876" s="218"/>
      <c r="AA29876" s="218"/>
    </row>
    <row r="29877" spans="26:27" x14ac:dyDescent="0.2">
      <c r="Z29877" s="218"/>
      <c r="AA29877" s="218"/>
    </row>
    <row r="29878" spans="26:27" x14ac:dyDescent="0.2">
      <c r="Z29878" s="218"/>
      <c r="AA29878" s="218"/>
    </row>
    <row r="29879" spans="26:27" x14ac:dyDescent="0.2">
      <c r="Z29879" s="218"/>
      <c r="AA29879" s="218"/>
    </row>
    <row r="29880" spans="26:27" x14ac:dyDescent="0.2">
      <c r="Z29880" s="218"/>
      <c r="AA29880" s="218"/>
    </row>
    <row r="29881" spans="26:27" x14ac:dyDescent="0.2">
      <c r="Z29881" s="218"/>
      <c r="AA29881" s="218"/>
    </row>
    <row r="29882" spans="26:27" x14ac:dyDescent="0.2">
      <c r="Z29882" s="218"/>
      <c r="AA29882" s="218"/>
    </row>
    <row r="29883" spans="26:27" x14ac:dyDescent="0.2">
      <c r="Z29883" s="218"/>
      <c r="AA29883" s="218"/>
    </row>
    <row r="29884" spans="26:27" x14ac:dyDescent="0.2">
      <c r="Z29884" s="218"/>
      <c r="AA29884" s="218"/>
    </row>
    <row r="29885" spans="26:27" x14ac:dyDescent="0.2">
      <c r="Z29885" s="218"/>
      <c r="AA29885" s="218"/>
    </row>
    <row r="29886" spans="26:27" x14ac:dyDescent="0.2">
      <c r="Z29886" s="218"/>
      <c r="AA29886" s="218"/>
    </row>
    <row r="29887" spans="26:27" x14ac:dyDescent="0.2">
      <c r="Z29887" s="218"/>
      <c r="AA29887" s="218"/>
    </row>
    <row r="29888" spans="26:27" x14ac:dyDescent="0.2">
      <c r="Z29888" s="218"/>
      <c r="AA29888" s="218"/>
    </row>
    <row r="29889" spans="26:27" x14ac:dyDescent="0.2">
      <c r="Z29889" s="218"/>
      <c r="AA29889" s="218"/>
    </row>
    <row r="29890" spans="26:27" x14ac:dyDescent="0.2">
      <c r="Z29890" s="218"/>
      <c r="AA29890" s="218"/>
    </row>
    <row r="29891" spans="26:27" x14ac:dyDescent="0.2">
      <c r="Z29891" s="218"/>
      <c r="AA29891" s="218"/>
    </row>
    <row r="29892" spans="26:27" x14ac:dyDescent="0.2">
      <c r="Z29892" s="218"/>
      <c r="AA29892" s="218"/>
    </row>
    <row r="29893" spans="26:27" x14ac:dyDescent="0.2">
      <c r="Z29893" s="218"/>
      <c r="AA29893" s="218"/>
    </row>
    <row r="29894" spans="26:27" x14ac:dyDescent="0.2">
      <c r="Z29894" s="218"/>
      <c r="AA29894" s="218"/>
    </row>
    <row r="29895" spans="26:27" x14ac:dyDescent="0.2">
      <c r="Z29895" s="218"/>
      <c r="AA29895" s="218"/>
    </row>
    <row r="29896" spans="26:27" x14ac:dyDescent="0.2">
      <c r="Z29896" s="218"/>
      <c r="AA29896" s="218"/>
    </row>
    <row r="29897" spans="26:27" x14ac:dyDescent="0.2">
      <c r="Z29897" s="218"/>
      <c r="AA29897" s="218"/>
    </row>
    <row r="29898" spans="26:27" x14ac:dyDescent="0.2">
      <c r="Z29898" s="218"/>
      <c r="AA29898" s="218"/>
    </row>
    <row r="29899" spans="26:27" x14ac:dyDescent="0.2">
      <c r="Z29899" s="218"/>
      <c r="AA29899" s="218"/>
    </row>
    <row r="29900" spans="26:27" x14ac:dyDescent="0.2">
      <c r="Z29900" s="218"/>
      <c r="AA29900" s="218"/>
    </row>
    <row r="29901" spans="26:27" x14ac:dyDescent="0.2">
      <c r="Z29901" s="218"/>
      <c r="AA29901" s="218"/>
    </row>
    <row r="29902" spans="26:27" x14ac:dyDescent="0.2">
      <c r="Z29902" s="218"/>
      <c r="AA29902" s="218"/>
    </row>
    <row r="29903" spans="26:27" x14ac:dyDescent="0.2">
      <c r="Z29903" s="218"/>
      <c r="AA29903" s="218"/>
    </row>
    <row r="29904" spans="26:27" x14ac:dyDescent="0.2">
      <c r="Z29904" s="218"/>
      <c r="AA29904" s="218"/>
    </row>
    <row r="29905" spans="26:27" x14ac:dyDescent="0.2">
      <c r="Z29905" s="218"/>
      <c r="AA29905" s="218"/>
    </row>
    <row r="29906" spans="26:27" x14ac:dyDescent="0.2">
      <c r="Z29906" s="218"/>
      <c r="AA29906" s="218"/>
    </row>
    <row r="29907" spans="26:27" x14ac:dyDescent="0.2">
      <c r="Z29907" s="218"/>
      <c r="AA29907" s="218"/>
    </row>
    <row r="29908" spans="26:27" x14ac:dyDescent="0.2">
      <c r="Z29908" s="218"/>
      <c r="AA29908" s="218"/>
    </row>
    <row r="29909" spans="26:27" x14ac:dyDescent="0.2">
      <c r="Z29909" s="218"/>
      <c r="AA29909" s="218"/>
    </row>
    <row r="29910" spans="26:27" x14ac:dyDescent="0.2">
      <c r="Z29910" s="218"/>
      <c r="AA29910" s="218"/>
    </row>
    <row r="29911" spans="26:27" x14ac:dyDescent="0.2">
      <c r="Z29911" s="218"/>
      <c r="AA29911" s="218"/>
    </row>
    <row r="29912" spans="26:27" x14ac:dyDescent="0.2">
      <c r="Z29912" s="218"/>
      <c r="AA29912" s="218"/>
    </row>
    <row r="29913" spans="26:27" x14ac:dyDescent="0.2">
      <c r="Z29913" s="218"/>
      <c r="AA29913" s="218"/>
    </row>
    <row r="29914" spans="26:27" x14ac:dyDescent="0.2">
      <c r="Z29914" s="218"/>
      <c r="AA29914" s="218"/>
    </row>
    <row r="29915" spans="26:27" x14ac:dyDescent="0.2">
      <c r="Z29915" s="218"/>
      <c r="AA29915" s="218"/>
    </row>
    <row r="29916" spans="26:27" x14ac:dyDescent="0.2">
      <c r="Z29916" s="218"/>
      <c r="AA29916" s="218"/>
    </row>
    <row r="29917" spans="26:27" x14ac:dyDescent="0.2">
      <c r="Z29917" s="218"/>
      <c r="AA29917" s="218"/>
    </row>
    <row r="29918" spans="26:27" x14ac:dyDescent="0.2">
      <c r="Z29918" s="218"/>
      <c r="AA29918" s="218"/>
    </row>
    <row r="29919" spans="26:27" x14ac:dyDescent="0.2">
      <c r="Z29919" s="218"/>
      <c r="AA29919" s="218"/>
    </row>
    <row r="29920" spans="26:27" x14ac:dyDescent="0.2">
      <c r="Z29920" s="218"/>
      <c r="AA29920" s="218"/>
    </row>
    <row r="29921" spans="26:27" x14ac:dyDescent="0.2">
      <c r="Z29921" s="218"/>
      <c r="AA29921" s="218"/>
    </row>
    <row r="29922" spans="26:27" x14ac:dyDescent="0.2">
      <c r="Z29922" s="218"/>
      <c r="AA29922" s="218"/>
    </row>
    <row r="29923" spans="26:27" x14ac:dyDescent="0.2">
      <c r="Z29923" s="218"/>
      <c r="AA29923" s="218"/>
    </row>
    <row r="29924" spans="26:27" x14ac:dyDescent="0.2">
      <c r="Z29924" s="218"/>
      <c r="AA29924" s="218"/>
    </row>
    <row r="29925" spans="26:27" x14ac:dyDescent="0.2">
      <c r="Z29925" s="218"/>
      <c r="AA29925" s="218"/>
    </row>
    <row r="29926" spans="26:27" x14ac:dyDescent="0.2">
      <c r="Z29926" s="218"/>
      <c r="AA29926" s="218"/>
    </row>
    <row r="29927" spans="26:27" x14ac:dyDescent="0.2">
      <c r="Z29927" s="218"/>
      <c r="AA29927" s="218"/>
    </row>
    <row r="29928" spans="26:27" x14ac:dyDescent="0.2">
      <c r="Z29928" s="218"/>
      <c r="AA29928" s="218"/>
    </row>
    <row r="29929" spans="26:27" x14ac:dyDescent="0.2">
      <c r="Z29929" s="218"/>
      <c r="AA29929" s="218"/>
    </row>
    <row r="29930" spans="26:27" x14ac:dyDescent="0.2">
      <c r="Z29930" s="218"/>
      <c r="AA29930" s="218"/>
    </row>
    <row r="29931" spans="26:27" x14ac:dyDescent="0.2">
      <c r="Z29931" s="218"/>
      <c r="AA29931" s="218"/>
    </row>
    <row r="29932" spans="26:27" x14ac:dyDescent="0.2">
      <c r="Z29932" s="218"/>
      <c r="AA29932" s="218"/>
    </row>
    <row r="29933" spans="26:27" x14ac:dyDescent="0.2">
      <c r="Z29933" s="218"/>
      <c r="AA29933" s="218"/>
    </row>
    <row r="29934" spans="26:27" x14ac:dyDescent="0.2">
      <c r="Z29934" s="218"/>
      <c r="AA29934" s="218"/>
    </row>
    <row r="29935" spans="26:27" x14ac:dyDescent="0.2">
      <c r="Z29935" s="218"/>
      <c r="AA29935" s="218"/>
    </row>
    <row r="29936" spans="26:27" x14ac:dyDescent="0.2">
      <c r="Z29936" s="218"/>
      <c r="AA29936" s="218"/>
    </row>
    <row r="29937" spans="26:27" x14ac:dyDescent="0.2">
      <c r="Z29937" s="218"/>
      <c r="AA29937" s="218"/>
    </row>
    <row r="29938" spans="26:27" x14ac:dyDescent="0.2">
      <c r="Z29938" s="218"/>
      <c r="AA29938" s="218"/>
    </row>
    <row r="29939" spans="26:27" x14ac:dyDescent="0.2">
      <c r="Z29939" s="218"/>
      <c r="AA29939" s="218"/>
    </row>
    <row r="29940" spans="26:27" x14ac:dyDescent="0.2">
      <c r="Z29940" s="218"/>
      <c r="AA29940" s="218"/>
    </row>
    <row r="29941" spans="26:27" x14ac:dyDescent="0.2">
      <c r="Z29941" s="218"/>
      <c r="AA29941" s="218"/>
    </row>
    <row r="29942" spans="26:27" x14ac:dyDescent="0.2">
      <c r="Z29942" s="218"/>
      <c r="AA29942" s="218"/>
    </row>
    <row r="29943" spans="26:27" x14ac:dyDescent="0.2">
      <c r="Z29943" s="218"/>
      <c r="AA29943" s="218"/>
    </row>
    <row r="29944" spans="26:27" x14ac:dyDescent="0.2">
      <c r="Z29944" s="218"/>
      <c r="AA29944" s="218"/>
    </row>
    <row r="29945" spans="26:27" x14ac:dyDescent="0.2">
      <c r="Z29945" s="218"/>
      <c r="AA29945" s="218"/>
    </row>
    <row r="29946" spans="26:27" x14ac:dyDescent="0.2">
      <c r="Z29946" s="218"/>
      <c r="AA29946" s="218"/>
    </row>
    <row r="29947" spans="26:27" x14ac:dyDescent="0.2">
      <c r="Z29947" s="218"/>
      <c r="AA29947" s="218"/>
    </row>
    <row r="29948" spans="26:27" x14ac:dyDescent="0.2">
      <c r="Z29948" s="218"/>
      <c r="AA29948" s="218"/>
    </row>
    <row r="29949" spans="26:27" x14ac:dyDescent="0.2">
      <c r="Z29949" s="218"/>
      <c r="AA29949" s="218"/>
    </row>
    <row r="29950" spans="26:27" x14ac:dyDescent="0.2">
      <c r="Z29950" s="218"/>
      <c r="AA29950" s="218"/>
    </row>
    <row r="29951" spans="26:27" x14ac:dyDescent="0.2">
      <c r="Z29951" s="218"/>
      <c r="AA29951" s="218"/>
    </row>
    <row r="29952" spans="26:27" x14ac:dyDescent="0.2">
      <c r="Z29952" s="218"/>
      <c r="AA29952" s="218"/>
    </row>
    <row r="29953" spans="26:27" x14ac:dyDescent="0.2">
      <c r="Z29953" s="218"/>
      <c r="AA29953" s="218"/>
    </row>
    <row r="29954" spans="26:27" x14ac:dyDescent="0.2">
      <c r="Z29954" s="218"/>
      <c r="AA29954" s="218"/>
    </row>
    <row r="29955" spans="26:27" x14ac:dyDescent="0.2">
      <c r="Z29955" s="218"/>
      <c r="AA29955" s="218"/>
    </row>
    <row r="29956" spans="26:27" x14ac:dyDescent="0.2">
      <c r="Z29956" s="218"/>
      <c r="AA29956" s="218"/>
    </row>
    <row r="29957" spans="26:27" x14ac:dyDescent="0.2">
      <c r="Z29957" s="218"/>
      <c r="AA29957" s="218"/>
    </row>
    <row r="29958" spans="26:27" x14ac:dyDescent="0.2">
      <c r="Z29958" s="218"/>
      <c r="AA29958" s="218"/>
    </row>
    <row r="29959" spans="26:27" x14ac:dyDescent="0.2">
      <c r="Z29959" s="218"/>
      <c r="AA29959" s="218"/>
    </row>
    <row r="29960" spans="26:27" x14ac:dyDescent="0.2">
      <c r="Z29960" s="218"/>
      <c r="AA29960" s="218"/>
    </row>
    <row r="29961" spans="26:27" x14ac:dyDescent="0.2">
      <c r="Z29961" s="218"/>
      <c r="AA29961" s="218"/>
    </row>
    <row r="29962" spans="26:27" x14ac:dyDescent="0.2">
      <c r="Z29962" s="218"/>
      <c r="AA29962" s="218"/>
    </row>
    <row r="29963" spans="26:27" x14ac:dyDescent="0.2">
      <c r="Z29963" s="218"/>
      <c r="AA29963" s="218"/>
    </row>
    <row r="29964" spans="26:27" x14ac:dyDescent="0.2">
      <c r="Z29964" s="218"/>
      <c r="AA29964" s="218"/>
    </row>
    <row r="29965" spans="26:27" x14ac:dyDescent="0.2">
      <c r="Z29965" s="218"/>
      <c r="AA29965" s="218"/>
    </row>
    <row r="29966" spans="26:27" x14ac:dyDescent="0.2">
      <c r="Z29966" s="218"/>
      <c r="AA29966" s="218"/>
    </row>
    <row r="29967" spans="26:27" x14ac:dyDescent="0.2">
      <c r="Z29967" s="218"/>
      <c r="AA29967" s="218"/>
    </row>
    <row r="29968" spans="26:27" x14ac:dyDescent="0.2">
      <c r="Z29968" s="218"/>
      <c r="AA29968" s="218"/>
    </row>
    <row r="29969" spans="26:27" x14ac:dyDescent="0.2">
      <c r="Z29969" s="218"/>
      <c r="AA29969" s="218"/>
    </row>
    <row r="29970" spans="26:27" x14ac:dyDescent="0.2">
      <c r="Z29970" s="218"/>
      <c r="AA29970" s="218"/>
    </row>
    <row r="29971" spans="26:27" x14ac:dyDescent="0.2">
      <c r="Z29971" s="218"/>
      <c r="AA29971" s="218"/>
    </row>
    <row r="29972" spans="26:27" x14ac:dyDescent="0.2">
      <c r="Z29972" s="218"/>
      <c r="AA29972" s="218"/>
    </row>
    <row r="29973" spans="26:27" x14ac:dyDescent="0.2">
      <c r="Z29973" s="218"/>
      <c r="AA29973" s="218"/>
    </row>
    <row r="29974" spans="26:27" x14ac:dyDescent="0.2">
      <c r="Z29974" s="218"/>
      <c r="AA29974" s="218"/>
    </row>
    <row r="29975" spans="26:27" x14ac:dyDescent="0.2">
      <c r="Z29975" s="218"/>
      <c r="AA29975" s="218"/>
    </row>
    <row r="29976" spans="26:27" x14ac:dyDescent="0.2">
      <c r="Z29976" s="218"/>
      <c r="AA29976" s="218"/>
    </row>
    <row r="29977" spans="26:27" x14ac:dyDescent="0.2">
      <c r="Z29977" s="218"/>
      <c r="AA29977" s="218"/>
    </row>
    <row r="29978" spans="26:27" x14ac:dyDescent="0.2">
      <c r="Z29978" s="218"/>
      <c r="AA29978" s="218"/>
    </row>
    <row r="29979" spans="26:27" x14ac:dyDescent="0.2">
      <c r="Z29979" s="218"/>
      <c r="AA29979" s="218"/>
    </row>
    <row r="29980" spans="26:27" x14ac:dyDescent="0.2">
      <c r="Z29980" s="218"/>
      <c r="AA29980" s="218"/>
    </row>
    <row r="29981" spans="26:27" x14ac:dyDescent="0.2">
      <c r="Z29981" s="218"/>
      <c r="AA29981" s="218"/>
    </row>
    <row r="29982" spans="26:27" x14ac:dyDescent="0.2">
      <c r="Z29982" s="218"/>
      <c r="AA29982" s="218"/>
    </row>
    <row r="29983" spans="26:27" x14ac:dyDescent="0.2">
      <c r="Z29983" s="218"/>
      <c r="AA29983" s="218"/>
    </row>
    <row r="29984" spans="26:27" x14ac:dyDescent="0.2">
      <c r="Z29984" s="218"/>
      <c r="AA29984" s="218"/>
    </row>
    <row r="29985" spans="26:27" x14ac:dyDescent="0.2">
      <c r="Z29985" s="218"/>
      <c r="AA29985" s="218"/>
    </row>
    <row r="29986" spans="26:27" x14ac:dyDescent="0.2">
      <c r="Z29986" s="218"/>
      <c r="AA29986" s="218"/>
    </row>
    <row r="29987" spans="26:27" x14ac:dyDescent="0.2">
      <c r="Z29987" s="218"/>
      <c r="AA29987" s="218"/>
    </row>
    <row r="29988" spans="26:27" x14ac:dyDescent="0.2">
      <c r="Z29988" s="218"/>
      <c r="AA29988" s="218"/>
    </row>
    <row r="29989" spans="26:27" x14ac:dyDescent="0.2">
      <c r="Z29989" s="218"/>
      <c r="AA29989" s="218"/>
    </row>
    <row r="29990" spans="26:27" x14ac:dyDescent="0.2">
      <c r="Z29990" s="218"/>
      <c r="AA29990" s="218"/>
    </row>
    <row r="29991" spans="26:27" x14ac:dyDescent="0.2">
      <c r="Z29991" s="218"/>
      <c r="AA29991" s="218"/>
    </row>
    <row r="29992" spans="26:27" x14ac:dyDescent="0.2">
      <c r="Z29992" s="218"/>
      <c r="AA29992" s="218"/>
    </row>
    <row r="29993" spans="26:27" x14ac:dyDescent="0.2">
      <c r="Z29993" s="218"/>
      <c r="AA29993" s="218"/>
    </row>
    <row r="29994" spans="26:27" x14ac:dyDescent="0.2">
      <c r="Z29994" s="218"/>
      <c r="AA29994" s="218"/>
    </row>
    <row r="29995" spans="26:27" x14ac:dyDescent="0.2">
      <c r="Z29995" s="218"/>
      <c r="AA29995" s="218"/>
    </row>
    <row r="29996" spans="26:27" x14ac:dyDescent="0.2">
      <c r="Z29996" s="218"/>
      <c r="AA29996" s="218"/>
    </row>
    <row r="29997" spans="26:27" x14ac:dyDescent="0.2">
      <c r="Z29997" s="218"/>
      <c r="AA29997" s="218"/>
    </row>
    <row r="29998" spans="26:27" x14ac:dyDescent="0.2">
      <c r="Z29998" s="218"/>
      <c r="AA29998" s="218"/>
    </row>
    <row r="29999" spans="26:27" x14ac:dyDescent="0.2">
      <c r="Z29999" s="218"/>
      <c r="AA29999" s="218"/>
    </row>
    <row r="30000" spans="26:27" x14ac:dyDescent="0.2">
      <c r="Z30000" s="218"/>
      <c r="AA30000" s="218"/>
    </row>
    <row r="30001" spans="26:27" x14ac:dyDescent="0.2">
      <c r="Z30001" s="218"/>
      <c r="AA30001" s="218"/>
    </row>
    <row r="30002" spans="26:27" x14ac:dyDescent="0.2">
      <c r="Z30002" s="218"/>
      <c r="AA30002" s="218"/>
    </row>
    <row r="30003" spans="26:27" x14ac:dyDescent="0.2">
      <c r="Z30003" s="218"/>
      <c r="AA30003" s="218"/>
    </row>
    <row r="30004" spans="26:27" x14ac:dyDescent="0.2">
      <c r="Z30004" s="218"/>
      <c r="AA30004" s="218"/>
    </row>
    <row r="30005" spans="26:27" x14ac:dyDescent="0.2">
      <c r="Z30005" s="218"/>
      <c r="AA30005" s="218"/>
    </row>
    <row r="30006" spans="26:27" x14ac:dyDescent="0.2">
      <c r="Z30006" s="218"/>
      <c r="AA30006" s="218"/>
    </row>
    <row r="30007" spans="26:27" x14ac:dyDescent="0.2">
      <c r="Z30007" s="218"/>
      <c r="AA30007" s="218"/>
    </row>
    <row r="30008" spans="26:27" x14ac:dyDescent="0.2">
      <c r="Z30008" s="218"/>
      <c r="AA30008" s="218"/>
    </row>
    <row r="30009" spans="26:27" x14ac:dyDescent="0.2">
      <c r="Z30009" s="218"/>
      <c r="AA30009" s="218"/>
    </row>
    <row r="30010" spans="26:27" x14ac:dyDescent="0.2">
      <c r="Z30010" s="218"/>
      <c r="AA30010" s="218"/>
    </row>
    <row r="30011" spans="26:27" x14ac:dyDescent="0.2">
      <c r="Z30011" s="218"/>
      <c r="AA30011" s="218"/>
    </row>
    <row r="30012" spans="26:27" x14ac:dyDescent="0.2">
      <c r="Z30012" s="218"/>
      <c r="AA30012" s="218"/>
    </row>
    <row r="30013" spans="26:27" x14ac:dyDescent="0.2">
      <c r="Z30013" s="218"/>
      <c r="AA30013" s="218"/>
    </row>
    <row r="30014" spans="26:27" x14ac:dyDescent="0.2">
      <c r="Z30014" s="218"/>
      <c r="AA30014" s="218"/>
    </row>
    <row r="30015" spans="26:27" x14ac:dyDescent="0.2">
      <c r="Z30015" s="218"/>
      <c r="AA30015" s="218"/>
    </row>
    <row r="30016" spans="26:27" x14ac:dyDescent="0.2">
      <c r="Z30016" s="218"/>
      <c r="AA30016" s="218"/>
    </row>
    <row r="30017" spans="26:27" x14ac:dyDescent="0.2">
      <c r="Z30017" s="218"/>
      <c r="AA30017" s="218"/>
    </row>
    <row r="30018" spans="26:27" x14ac:dyDescent="0.2">
      <c r="Z30018" s="218"/>
      <c r="AA30018" s="218"/>
    </row>
    <row r="30019" spans="26:27" x14ac:dyDescent="0.2">
      <c r="Z30019" s="218"/>
      <c r="AA30019" s="218"/>
    </row>
    <row r="30020" spans="26:27" x14ac:dyDescent="0.2">
      <c r="Z30020" s="218"/>
      <c r="AA30020" s="218"/>
    </row>
    <row r="30021" spans="26:27" x14ac:dyDescent="0.2">
      <c r="Z30021" s="218"/>
      <c r="AA30021" s="218"/>
    </row>
    <row r="30022" spans="26:27" x14ac:dyDescent="0.2">
      <c r="Z30022" s="218"/>
      <c r="AA30022" s="218"/>
    </row>
    <row r="30023" spans="26:27" x14ac:dyDescent="0.2">
      <c r="Z30023" s="218"/>
      <c r="AA30023" s="218"/>
    </row>
    <row r="30024" spans="26:27" x14ac:dyDescent="0.2">
      <c r="Z30024" s="218"/>
      <c r="AA30024" s="218"/>
    </row>
    <row r="30025" spans="26:27" x14ac:dyDescent="0.2">
      <c r="Z30025" s="218"/>
      <c r="AA30025" s="218"/>
    </row>
    <row r="30026" spans="26:27" x14ac:dyDescent="0.2">
      <c r="Z30026" s="218"/>
      <c r="AA30026" s="218"/>
    </row>
    <row r="30027" spans="26:27" x14ac:dyDescent="0.2">
      <c r="Z30027" s="218"/>
      <c r="AA30027" s="218"/>
    </row>
    <row r="30028" spans="26:27" x14ac:dyDescent="0.2">
      <c r="Z30028" s="218"/>
      <c r="AA30028" s="218"/>
    </row>
    <row r="30029" spans="26:27" x14ac:dyDescent="0.2">
      <c r="Z30029" s="218"/>
      <c r="AA30029" s="218"/>
    </row>
    <row r="30030" spans="26:27" x14ac:dyDescent="0.2">
      <c r="Z30030" s="218"/>
      <c r="AA30030" s="218"/>
    </row>
    <row r="30031" spans="26:27" x14ac:dyDescent="0.2">
      <c r="Z30031" s="218"/>
      <c r="AA30031" s="218"/>
    </row>
    <row r="30032" spans="26:27" x14ac:dyDescent="0.2">
      <c r="Z30032" s="218"/>
      <c r="AA30032" s="218"/>
    </row>
    <row r="30033" spans="26:27" x14ac:dyDescent="0.2">
      <c r="Z30033" s="218"/>
      <c r="AA30033" s="218"/>
    </row>
    <row r="30034" spans="26:27" x14ac:dyDescent="0.2">
      <c r="Z30034" s="218"/>
      <c r="AA30034" s="218"/>
    </row>
    <row r="30035" spans="26:27" x14ac:dyDescent="0.2">
      <c r="Z30035" s="218"/>
      <c r="AA30035" s="218"/>
    </row>
    <row r="30036" spans="26:27" x14ac:dyDescent="0.2">
      <c r="Z30036" s="218"/>
      <c r="AA30036" s="218"/>
    </row>
    <row r="30037" spans="26:27" x14ac:dyDescent="0.2">
      <c r="Z30037" s="218"/>
      <c r="AA30037" s="218"/>
    </row>
    <row r="30038" spans="26:27" x14ac:dyDescent="0.2">
      <c r="Z30038" s="218"/>
      <c r="AA30038" s="218"/>
    </row>
    <row r="30039" spans="26:27" x14ac:dyDescent="0.2">
      <c r="Z30039" s="218"/>
      <c r="AA30039" s="218"/>
    </row>
    <row r="30040" spans="26:27" x14ac:dyDescent="0.2">
      <c r="Z30040" s="218"/>
      <c r="AA30040" s="218"/>
    </row>
    <row r="30041" spans="26:27" x14ac:dyDescent="0.2">
      <c r="Z30041" s="218"/>
      <c r="AA30041" s="218"/>
    </row>
    <row r="30042" spans="26:27" x14ac:dyDescent="0.2">
      <c r="Z30042" s="218"/>
      <c r="AA30042" s="218"/>
    </row>
    <row r="30043" spans="26:27" x14ac:dyDescent="0.2">
      <c r="Z30043" s="218"/>
      <c r="AA30043" s="218"/>
    </row>
    <row r="30044" spans="26:27" x14ac:dyDescent="0.2">
      <c r="Z30044" s="218"/>
      <c r="AA30044" s="218"/>
    </row>
    <row r="30045" spans="26:27" x14ac:dyDescent="0.2">
      <c r="Z30045" s="218"/>
      <c r="AA30045" s="218"/>
    </row>
    <row r="30046" spans="26:27" x14ac:dyDescent="0.2">
      <c r="Z30046" s="218"/>
      <c r="AA30046" s="218"/>
    </row>
    <row r="30047" spans="26:27" x14ac:dyDescent="0.2">
      <c r="Z30047" s="218"/>
      <c r="AA30047" s="218"/>
    </row>
    <row r="30048" spans="26:27" x14ac:dyDescent="0.2">
      <c r="Z30048" s="218"/>
      <c r="AA30048" s="218"/>
    </row>
    <row r="30049" spans="26:27" x14ac:dyDescent="0.2">
      <c r="Z30049" s="218"/>
      <c r="AA30049" s="218"/>
    </row>
    <row r="30050" spans="26:27" x14ac:dyDescent="0.2">
      <c r="Z30050" s="218"/>
      <c r="AA30050" s="218"/>
    </row>
    <row r="30051" spans="26:27" x14ac:dyDescent="0.2">
      <c r="Z30051" s="218"/>
      <c r="AA30051" s="218"/>
    </row>
    <row r="30052" spans="26:27" x14ac:dyDescent="0.2">
      <c r="Z30052" s="218"/>
      <c r="AA30052" s="218"/>
    </row>
    <row r="30053" spans="26:27" x14ac:dyDescent="0.2">
      <c r="Z30053" s="218"/>
      <c r="AA30053" s="218"/>
    </row>
    <row r="30054" spans="26:27" x14ac:dyDescent="0.2">
      <c r="Z30054" s="218"/>
      <c r="AA30054" s="218"/>
    </row>
    <row r="30055" spans="26:27" x14ac:dyDescent="0.2">
      <c r="Z30055" s="218"/>
      <c r="AA30055" s="218"/>
    </row>
    <row r="30056" spans="26:27" x14ac:dyDescent="0.2">
      <c r="Z30056" s="218"/>
      <c r="AA30056" s="218"/>
    </row>
    <row r="30057" spans="26:27" x14ac:dyDescent="0.2">
      <c r="Z30057" s="218"/>
      <c r="AA30057" s="218"/>
    </row>
    <row r="30058" spans="26:27" x14ac:dyDescent="0.2">
      <c r="Z30058" s="218"/>
      <c r="AA30058" s="218"/>
    </row>
    <row r="30059" spans="26:27" x14ac:dyDescent="0.2">
      <c r="Z30059" s="218"/>
      <c r="AA30059" s="218"/>
    </row>
    <row r="30060" spans="26:27" x14ac:dyDescent="0.2">
      <c r="Z30060" s="218"/>
      <c r="AA30060" s="218"/>
    </row>
    <row r="30061" spans="26:27" x14ac:dyDescent="0.2">
      <c r="Z30061" s="218"/>
      <c r="AA30061" s="218"/>
    </row>
    <row r="30062" spans="26:27" x14ac:dyDescent="0.2">
      <c r="Z30062" s="218"/>
      <c r="AA30062" s="218"/>
    </row>
    <row r="30063" spans="26:27" x14ac:dyDescent="0.2">
      <c r="Z30063" s="218"/>
      <c r="AA30063" s="218"/>
    </row>
    <row r="30064" spans="26:27" x14ac:dyDescent="0.2">
      <c r="Z30064" s="218"/>
      <c r="AA30064" s="218"/>
    </row>
    <row r="30065" spans="26:27" x14ac:dyDescent="0.2">
      <c r="Z30065" s="218"/>
      <c r="AA30065" s="218"/>
    </row>
    <row r="30066" spans="26:27" x14ac:dyDescent="0.2">
      <c r="Z30066" s="218"/>
      <c r="AA30066" s="218"/>
    </row>
    <row r="30067" spans="26:27" x14ac:dyDescent="0.2">
      <c r="Z30067" s="218"/>
      <c r="AA30067" s="218"/>
    </row>
    <row r="30068" spans="26:27" x14ac:dyDescent="0.2">
      <c r="Z30068" s="218"/>
      <c r="AA30068" s="218"/>
    </row>
    <row r="30069" spans="26:27" x14ac:dyDescent="0.2">
      <c r="Z30069" s="218"/>
      <c r="AA30069" s="218"/>
    </row>
    <row r="30070" spans="26:27" x14ac:dyDescent="0.2">
      <c r="Z30070" s="218"/>
      <c r="AA30070" s="218"/>
    </row>
    <row r="30071" spans="26:27" x14ac:dyDescent="0.2">
      <c r="Z30071" s="218"/>
      <c r="AA30071" s="218"/>
    </row>
    <row r="30072" spans="26:27" x14ac:dyDescent="0.2">
      <c r="Z30072" s="218"/>
      <c r="AA30072" s="218"/>
    </row>
    <row r="30073" spans="26:27" x14ac:dyDescent="0.2">
      <c r="Z30073" s="218"/>
      <c r="AA30073" s="218"/>
    </row>
    <row r="30074" spans="26:27" x14ac:dyDescent="0.2">
      <c r="Z30074" s="218"/>
      <c r="AA30074" s="218"/>
    </row>
    <row r="30075" spans="26:27" x14ac:dyDescent="0.2">
      <c r="Z30075" s="218"/>
      <c r="AA30075" s="218"/>
    </row>
    <row r="30076" spans="26:27" x14ac:dyDescent="0.2">
      <c r="Z30076" s="218"/>
      <c r="AA30076" s="218"/>
    </row>
    <row r="30077" spans="26:27" x14ac:dyDescent="0.2">
      <c r="Z30077" s="218"/>
      <c r="AA30077" s="218"/>
    </row>
    <row r="30078" spans="26:27" x14ac:dyDescent="0.2">
      <c r="Z30078" s="218"/>
      <c r="AA30078" s="218"/>
    </row>
    <row r="30079" spans="26:27" x14ac:dyDescent="0.2">
      <c r="Z30079" s="218"/>
      <c r="AA30079" s="218"/>
    </row>
    <row r="30080" spans="26:27" x14ac:dyDescent="0.2">
      <c r="Z30080" s="218"/>
      <c r="AA30080" s="218"/>
    </row>
    <row r="30081" spans="26:27" x14ac:dyDescent="0.2">
      <c r="Z30081" s="218"/>
      <c r="AA30081" s="218"/>
    </row>
    <row r="30082" spans="26:27" x14ac:dyDescent="0.2">
      <c r="Z30082" s="218"/>
      <c r="AA30082" s="218"/>
    </row>
    <row r="30083" spans="26:27" x14ac:dyDescent="0.2">
      <c r="Z30083" s="218"/>
      <c r="AA30083" s="218"/>
    </row>
    <row r="30084" spans="26:27" x14ac:dyDescent="0.2">
      <c r="Z30084" s="218"/>
      <c r="AA30084" s="218"/>
    </row>
    <row r="30085" spans="26:27" x14ac:dyDescent="0.2">
      <c r="Z30085" s="218"/>
      <c r="AA30085" s="218"/>
    </row>
    <row r="30086" spans="26:27" x14ac:dyDescent="0.2">
      <c r="Z30086" s="218"/>
      <c r="AA30086" s="218"/>
    </row>
    <row r="30087" spans="26:27" x14ac:dyDescent="0.2">
      <c r="Z30087" s="218"/>
      <c r="AA30087" s="218"/>
    </row>
    <row r="30088" spans="26:27" x14ac:dyDescent="0.2">
      <c r="Z30088" s="218"/>
      <c r="AA30088" s="218"/>
    </row>
    <row r="30089" spans="26:27" x14ac:dyDescent="0.2">
      <c r="Z30089" s="218"/>
      <c r="AA30089" s="218"/>
    </row>
    <row r="30090" spans="26:27" x14ac:dyDescent="0.2">
      <c r="Z30090" s="218"/>
      <c r="AA30090" s="218"/>
    </row>
    <row r="30091" spans="26:27" x14ac:dyDescent="0.2">
      <c r="Z30091" s="218"/>
      <c r="AA30091" s="218"/>
    </row>
    <row r="30092" spans="26:27" x14ac:dyDescent="0.2">
      <c r="Z30092" s="218"/>
      <c r="AA30092" s="218"/>
    </row>
    <row r="30093" spans="26:27" x14ac:dyDescent="0.2">
      <c r="Z30093" s="218"/>
      <c r="AA30093" s="218"/>
    </row>
    <row r="30094" spans="26:27" x14ac:dyDescent="0.2">
      <c r="Z30094" s="218"/>
      <c r="AA30094" s="218"/>
    </row>
    <row r="30095" spans="26:27" x14ac:dyDescent="0.2">
      <c r="Z30095" s="218"/>
      <c r="AA30095" s="218"/>
    </row>
    <row r="30096" spans="26:27" x14ac:dyDescent="0.2">
      <c r="Z30096" s="218"/>
      <c r="AA30096" s="218"/>
    </row>
    <row r="30097" spans="26:27" x14ac:dyDescent="0.2">
      <c r="Z30097" s="218"/>
      <c r="AA30097" s="218"/>
    </row>
    <row r="30098" spans="26:27" x14ac:dyDescent="0.2">
      <c r="Z30098" s="218"/>
      <c r="AA30098" s="218"/>
    </row>
    <row r="30099" spans="26:27" x14ac:dyDescent="0.2">
      <c r="Z30099" s="218"/>
      <c r="AA30099" s="218"/>
    </row>
    <row r="30100" spans="26:27" x14ac:dyDescent="0.2">
      <c r="Z30100" s="218"/>
      <c r="AA30100" s="218"/>
    </row>
    <row r="30101" spans="26:27" x14ac:dyDescent="0.2">
      <c r="Z30101" s="218"/>
      <c r="AA30101" s="218"/>
    </row>
    <row r="30102" spans="26:27" x14ac:dyDescent="0.2">
      <c r="Z30102" s="218"/>
      <c r="AA30102" s="218"/>
    </row>
    <row r="30103" spans="26:27" x14ac:dyDescent="0.2">
      <c r="Z30103" s="218"/>
      <c r="AA30103" s="218"/>
    </row>
    <row r="30104" spans="26:27" x14ac:dyDescent="0.2">
      <c r="Z30104" s="218"/>
      <c r="AA30104" s="218"/>
    </row>
    <row r="30105" spans="26:27" x14ac:dyDescent="0.2">
      <c r="Z30105" s="218"/>
      <c r="AA30105" s="218"/>
    </row>
    <row r="30106" spans="26:27" x14ac:dyDescent="0.2">
      <c r="Z30106" s="218"/>
      <c r="AA30106" s="218"/>
    </row>
    <row r="30107" spans="26:27" x14ac:dyDescent="0.2">
      <c r="Z30107" s="218"/>
      <c r="AA30107" s="218"/>
    </row>
    <row r="30108" spans="26:27" x14ac:dyDescent="0.2">
      <c r="Z30108" s="218"/>
      <c r="AA30108" s="218"/>
    </row>
    <row r="30109" spans="26:27" x14ac:dyDescent="0.2">
      <c r="Z30109" s="218"/>
      <c r="AA30109" s="218"/>
    </row>
    <row r="30110" spans="26:27" x14ac:dyDescent="0.2">
      <c r="Z30110" s="218"/>
      <c r="AA30110" s="218"/>
    </row>
    <row r="30111" spans="26:27" x14ac:dyDescent="0.2">
      <c r="Z30111" s="218"/>
      <c r="AA30111" s="218"/>
    </row>
    <row r="30112" spans="26:27" x14ac:dyDescent="0.2">
      <c r="Z30112" s="218"/>
      <c r="AA30112" s="218"/>
    </row>
    <row r="30113" spans="26:27" x14ac:dyDescent="0.2">
      <c r="Z30113" s="218"/>
      <c r="AA30113" s="218"/>
    </row>
    <row r="30114" spans="26:27" x14ac:dyDescent="0.2">
      <c r="Z30114" s="218"/>
      <c r="AA30114" s="218"/>
    </row>
    <row r="30115" spans="26:27" x14ac:dyDescent="0.2">
      <c r="Z30115" s="218"/>
      <c r="AA30115" s="218"/>
    </row>
    <row r="30116" spans="26:27" x14ac:dyDescent="0.2">
      <c r="Z30116" s="218"/>
      <c r="AA30116" s="218"/>
    </row>
    <row r="30117" spans="26:27" x14ac:dyDescent="0.2">
      <c r="Z30117" s="218"/>
      <c r="AA30117" s="218"/>
    </row>
    <row r="30118" spans="26:27" x14ac:dyDescent="0.2">
      <c r="Z30118" s="218"/>
      <c r="AA30118" s="218"/>
    </row>
    <row r="30119" spans="26:27" x14ac:dyDescent="0.2">
      <c r="Z30119" s="218"/>
      <c r="AA30119" s="218"/>
    </row>
    <row r="30120" spans="26:27" x14ac:dyDescent="0.2">
      <c r="Z30120" s="218"/>
      <c r="AA30120" s="218"/>
    </row>
    <row r="30121" spans="26:27" x14ac:dyDescent="0.2">
      <c r="Z30121" s="218"/>
      <c r="AA30121" s="218"/>
    </row>
    <row r="30122" spans="26:27" x14ac:dyDescent="0.2">
      <c r="Z30122" s="218"/>
      <c r="AA30122" s="218"/>
    </row>
    <row r="30123" spans="26:27" x14ac:dyDescent="0.2">
      <c r="Z30123" s="218"/>
      <c r="AA30123" s="218"/>
    </row>
    <row r="30124" spans="26:27" x14ac:dyDescent="0.2">
      <c r="Z30124" s="218"/>
      <c r="AA30124" s="218"/>
    </row>
    <row r="30125" spans="26:27" x14ac:dyDescent="0.2">
      <c r="Z30125" s="218"/>
      <c r="AA30125" s="218"/>
    </row>
    <row r="30126" spans="26:27" x14ac:dyDescent="0.2">
      <c r="Z30126" s="218"/>
      <c r="AA30126" s="218"/>
    </row>
    <row r="30127" spans="26:27" x14ac:dyDescent="0.2">
      <c r="Z30127" s="218"/>
      <c r="AA30127" s="218"/>
    </row>
    <row r="30128" spans="26:27" x14ac:dyDescent="0.2">
      <c r="Z30128" s="218"/>
      <c r="AA30128" s="218"/>
    </row>
    <row r="30129" spans="26:27" x14ac:dyDescent="0.2">
      <c r="Z30129" s="218"/>
      <c r="AA30129" s="218"/>
    </row>
    <row r="30130" spans="26:27" x14ac:dyDescent="0.2">
      <c r="Z30130" s="218"/>
      <c r="AA30130" s="218"/>
    </row>
    <row r="30131" spans="26:27" x14ac:dyDescent="0.2">
      <c r="Z30131" s="218"/>
      <c r="AA30131" s="218"/>
    </row>
    <row r="30132" spans="26:27" x14ac:dyDescent="0.2">
      <c r="Z30132" s="218"/>
      <c r="AA30132" s="218"/>
    </row>
    <row r="30133" spans="26:27" x14ac:dyDescent="0.2">
      <c r="Z30133" s="218"/>
      <c r="AA30133" s="218"/>
    </row>
    <row r="30134" spans="26:27" x14ac:dyDescent="0.2">
      <c r="Z30134" s="218"/>
      <c r="AA30134" s="218"/>
    </row>
    <row r="30135" spans="26:27" x14ac:dyDescent="0.2">
      <c r="Z30135" s="218"/>
      <c r="AA30135" s="218"/>
    </row>
    <row r="30136" spans="26:27" x14ac:dyDescent="0.2">
      <c r="Z30136" s="218"/>
      <c r="AA30136" s="218"/>
    </row>
    <row r="30137" spans="26:27" x14ac:dyDescent="0.2">
      <c r="Z30137" s="218"/>
      <c r="AA30137" s="218"/>
    </row>
    <row r="30138" spans="26:27" x14ac:dyDescent="0.2">
      <c r="Z30138" s="218"/>
      <c r="AA30138" s="218"/>
    </row>
    <row r="30139" spans="26:27" x14ac:dyDescent="0.2">
      <c r="Z30139" s="218"/>
      <c r="AA30139" s="218"/>
    </row>
    <row r="30140" spans="26:27" x14ac:dyDescent="0.2">
      <c r="Z30140" s="218"/>
      <c r="AA30140" s="218"/>
    </row>
    <row r="30141" spans="26:27" x14ac:dyDescent="0.2">
      <c r="Z30141" s="218"/>
      <c r="AA30141" s="218"/>
    </row>
    <row r="30142" spans="26:27" x14ac:dyDescent="0.2">
      <c r="Z30142" s="218"/>
      <c r="AA30142" s="218"/>
    </row>
    <row r="30143" spans="26:27" x14ac:dyDescent="0.2">
      <c r="Z30143" s="218"/>
      <c r="AA30143" s="218"/>
    </row>
    <row r="30144" spans="26:27" x14ac:dyDescent="0.2">
      <c r="Z30144" s="218"/>
      <c r="AA30144" s="218"/>
    </row>
    <row r="30145" spans="26:27" x14ac:dyDescent="0.2">
      <c r="Z30145" s="218"/>
      <c r="AA30145" s="218"/>
    </row>
    <row r="30146" spans="26:27" x14ac:dyDescent="0.2">
      <c r="Z30146" s="218"/>
      <c r="AA30146" s="218"/>
    </row>
    <row r="30147" spans="26:27" x14ac:dyDescent="0.2">
      <c r="Z30147" s="218"/>
      <c r="AA30147" s="218"/>
    </row>
    <row r="30148" spans="26:27" x14ac:dyDescent="0.2">
      <c r="Z30148" s="218"/>
      <c r="AA30148" s="218"/>
    </row>
    <row r="30149" spans="26:27" x14ac:dyDescent="0.2">
      <c r="Z30149" s="218"/>
      <c r="AA30149" s="218"/>
    </row>
    <row r="30150" spans="26:27" x14ac:dyDescent="0.2">
      <c r="Z30150" s="218"/>
      <c r="AA30150" s="218"/>
    </row>
    <row r="30151" spans="26:27" x14ac:dyDescent="0.2">
      <c r="Z30151" s="218"/>
      <c r="AA30151" s="218"/>
    </row>
    <row r="30152" spans="26:27" x14ac:dyDescent="0.2">
      <c r="Z30152" s="218"/>
      <c r="AA30152" s="218"/>
    </row>
    <row r="30153" spans="26:27" x14ac:dyDescent="0.2">
      <c r="Z30153" s="218"/>
      <c r="AA30153" s="218"/>
    </row>
    <row r="30154" spans="26:27" x14ac:dyDescent="0.2">
      <c r="Z30154" s="218"/>
      <c r="AA30154" s="218"/>
    </row>
    <row r="30155" spans="26:27" x14ac:dyDescent="0.2">
      <c r="Z30155" s="218"/>
      <c r="AA30155" s="218"/>
    </row>
    <row r="30156" spans="26:27" x14ac:dyDescent="0.2">
      <c r="Z30156" s="218"/>
      <c r="AA30156" s="218"/>
    </row>
    <row r="30157" spans="26:27" x14ac:dyDescent="0.2">
      <c r="Z30157" s="218"/>
      <c r="AA30157" s="218"/>
    </row>
    <row r="30158" spans="26:27" x14ac:dyDescent="0.2">
      <c r="Z30158" s="218"/>
      <c r="AA30158" s="218"/>
    </row>
    <row r="30159" spans="26:27" x14ac:dyDescent="0.2">
      <c r="Z30159" s="218"/>
      <c r="AA30159" s="218"/>
    </row>
    <row r="30160" spans="26:27" x14ac:dyDescent="0.2">
      <c r="Z30160" s="218"/>
      <c r="AA30160" s="218"/>
    </row>
    <row r="30161" spans="26:27" x14ac:dyDescent="0.2">
      <c r="Z30161" s="218"/>
      <c r="AA30161" s="218"/>
    </row>
    <row r="30162" spans="26:27" x14ac:dyDescent="0.2">
      <c r="Z30162" s="218"/>
      <c r="AA30162" s="218"/>
    </row>
    <row r="30163" spans="26:27" x14ac:dyDescent="0.2">
      <c r="Z30163" s="218"/>
      <c r="AA30163" s="218"/>
    </row>
    <row r="30164" spans="26:27" x14ac:dyDescent="0.2">
      <c r="Z30164" s="218"/>
      <c r="AA30164" s="218"/>
    </row>
    <row r="30165" spans="26:27" x14ac:dyDescent="0.2">
      <c r="Z30165" s="218"/>
      <c r="AA30165" s="218"/>
    </row>
    <row r="30166" spans="26:27" x14ac:dyDescent="0.2">
      <c r="Z30166" s="218"/>
      <c r="AA30166" s="218"/>
    </row>
    <row r="30167" spans="26:27" x14ac:dyDescent="0.2">
      <c r="Z30167" s="218"/>
      <c r="AA30167" s="218"/>
    </row>
    <row r="30168" spans="26:27" x14ac:dyDescent="0.2">
      <c r="Z30168" s="218"/>
      <c r="AA30168" s="218"/>
    </row>
    <row r="30169" spans="26:27" x14ac:dyDescent="0.2">
      <c r="Z30169" s="218"/>
      <c r="AA30169" s="218"/>
    </row>
    <row r="30170" spans="26:27" x14ac:dyDescent="0.2">
      <c r="Z30170" s="218"/>
      <c r="AA30170" s="218"/>
    </row>
    <row r="30171" spans="26:27" x14ac:dyDescent="0.2">
      <c r="Z30171" s="218"/>
      <c r="AA30171" s="218"/>
    </row>
    <row r="30172" spans="26:27" x14ac:dyDescent="0.2">
      <c r="Z30172" s="218"/>
      <c r="AA30172" s="218"/>
    </row>
    <row r="30173" spans="26:27" x14ac:dyDescent="0.2">
      <c r="Z30173" s="218"/>
      <c r="AA30173" s="218"/>
    </row>
    <row r="30174" spans="26:27" x14ac:dyDescent="0.2">
      <c r="Z30174" s="218"/>
      <c r="AA30174" s="218"/>
    </row>
    <row r="30175" spans="26:27" x14ac:dyDescent="0.2">
      <c r="Z30175" s="218"/>
      <c r="AA30175" s="218"/>
    </row>
    <row r="30176" spans="26:27" x14ac:dyDescent="0.2">
      <c r="Z30176" s="218"/>
      <c r="AA30176" s="218"/>
    </row>
    <row r="30177" spans="26:27" x14ac:dyDescent="0.2">
      <c r="Z30177" s="218"/>
      <c r="AA30177" s="218"/>
    </row>
    <row r="30178" spans="26:27" x14ac:dyDescent="0.2">
      <c r="Z30178" s="218"/>
      <c r="AA30178" s="218"/>
    </row>
    <row r="30179" spans="26:27" x14ac:dyDescent="0.2">
      <c r="Z30179" s="218"/>
      <c r="AA30179" s="218"/>
    </row>
    <row r="30180" spans="26:27" x14ac:dyDescent="0.2">
      <c r="Z30180" s="218"/>
      <c r="AA30180" s="218"/>
    </row>
    <row r="30181" spans="26:27" x14ac:dyDescent="0.2">
      <c r="Z30181" s="218"/>
      <c r="AA30181" s="218"/>
    </row>
    <row r="30182" spans="26:27" x14ac:dyDescent="0.2">
      <c r="Z30182" s="218"/>
      <c r="AA30182" s="218"/>
    </row>
    <row r="30183" spans="26:27" x14ac:dyDescent="0.2">
      <c r="Z30183" s="218"/>
      <c r="AA30183" s="218"/>
    </row>
    <row r="30184" spans="26:27" x14ac:dyDescent="0.2">
      <c r="Z30184" s="218"/>
      <c r="AA30184" s="218"/>
    </row>
    <row r="30185" spans="26:27" x14ac:dyDescent="0.2">
      <c r="Z30185" s="218"/>
      <c r="AA30185" s="218"/>
    </row>
    <row r="30186" spans="26:27" x14ac:dyDescent="0.2">
      <c r="Z30186" s="218"/>
      <c r="AA30186" s="218"/>
    </row>
    <row r="30187" spans="26:27" x14ac:dyDescent="0.2">
      <c r="Z30187" s="218"/>
      <c r="AA30187" s="218"/>
    </row>
    <row r="30188" spans="26:27" x14ac:dyDescent="0.2">
      <c r="Z30188" s="218"/>
      <c r="AA30188" s="218"/>
    </row>
    <row r="30189" spans="26:27" x14ac:dyDescent="0.2">
      <c r="Z30189" s="218"/>
      <c r="AA30189" s="218"/>
    </row>
    <row r="30190" spans="26:27" x14ac:dyDescent="0.2">
      <c r="Z30190" s="218"/>
      <c r="AA30190" s="218"/>
    </row>
    <row r="30191" spans="26:27" x14ac:dyDescent="0.2">
      <c r="Z30191" s="218"/>
      <c r="AA30191" s="218"/>
    </row>
    <row r="30192" spans="26:27" x14ac:dyDescent="0.2">
      <c r="Z30192" s="218"/>
      <c r="AA30192" s="218"/>
    </row>
    <row r="30193" spans="26:27" x14ac:dyDescent="0.2">
      <c r="Z30193" s="218"/>
      <c r="AA30193" s="218"/>
    </row>
    <row r="30194" spans="26:27" x14ac:dyDescent="0.2">
      <c r="Z30194" s="218"/>
      <c r="AA30194" s="218"/>
    </row>
    <row r="30195" spans="26:27" x14ac:dyDescent="0.2">
      <c r="Z30195" s="218"/>
      <c r="AA30195" s="218"/>
    </row>
    <row r="30196" spans="26:27" x14ac:dyDescent="0.2">
      <c r="Z30196" s="218"/>
      <c r="AA30196" s="218"/>
    </row>
    <row r="30197" spans="26:27" x14ac:dyDescent="0.2">
      <c r="Z30197" s="218"/>
      <c r="AA30197" s="218"/>
    </row>
    <row r="30198" spans="26:27" x14ac:dyDescent="0.2">
      <c r="Z30198" s="218"/>
      <c r="AA30198" s="218"/>
    </row>
    <row r="30199" spans="26:27" x14ac:dyDescent="0.2">
      <c r="Z30199" s="218"/>
      <c r="AA30199" s="218"/>
    </row>
    <row r="30200" spans="26:27" x14ac:dyDescent="0.2">
      <c r="Z30200" s="218"/>
      <c r="AA30200" s="218"/>
    </row>
    <row r="30201" spans="26:27" x14ac:dyDescent="0.2">
      <c r="Z30201" s="218"/>
      <c r="AA30201" s="218"/>
    </row>
    <row r="30202" spans="26:27" x14ac:dyDescent="0.2">
      <c r="Z30202" s="218"/>
      <c r="AA30202" s="218"/>
    </row>
    <row r="30203" spans="26:27" x14ac:dyDescent="0.2">
      <c r="Z30203" s="218"/>
      <c r="AA30203" s="218"/>
    </row>
    <row r="30204" spans="26:27" x14ac:dyDescent="0.2">
      <c r="Z30204" s="218"/>
      <c r="AA30204" s="218"/>
    </row>
    <row r="30205" spans="26:27" x14ac:dyDescent="0.2">
      <c r="Z30205" s="218"/>
      <c r="AA30205" s="218"/>
    </row>
    <row r="30206" spans="26:27" x14ac:dyDescent="0.2">
      <c r="Z30206" s="218"/>
      <c r="AA30206" s="218"/>
    </row>
    <row r="30207" spans="26:27" x14ac:dyDescent="0.2">
      <c r="Z30207" s="218"/>
      <c r="AA30207" s="218"/>
    </row>
    <row r="30208" spans="26:27" x14ac:dyDescent="0.2">
      <c r="Z30208" s="218"/>
      <c r="AA30208" s="218"/>
    </row>
    <row r="30209" spans="26:27" x14ac:dyDescent="0.2">
      <c r="Z30209" s="218"/>
      <c r="AA30209" s="218"/>
    </row>
    <row r="30210" spans="26:27" x14ac:dyDescent="0.2">
      <c r="Z30210" s="218"/>
      <c r="AA30210" s="218"/>
    </row>
    <row r="30211" spans="26:27" x14ac:dyDescent="0.2">
      <c r="Z30211" s="218"/>
      <c r="AA30211" s="218"/>
    </row>
    <row r="30212" spans="26:27" x14ac:dyDescent="0.2">
      <c r="Z30212" s="218"/>
      <c r="AA30212" s="218"/>
    </row>
    <row r="30213" spans="26:27" x14ac:dyDescent="0.2">
      <c r="Z30213" s="218"/>
      <c r="AA30213" s="218"/>
    </row>
    <row r="30214" spans="26:27" x14ac:dyDescent="0.2">
      <c r="Z30214" s="218"/>
      <c r="AA30214" s="218"/>
    </row>
    <row r="30215" spans="26:27" x14ac:dyDescent="0.2">
      <c r="Z30215" s="218"/>
      <c r="AA30215" s="218"/>
    </row>
    <row r="30216" spans="26:27" x14ac:dyDescent="0.2">
      <c r="Z30216" s="218"/>
      <c r="AA30216" s="218"/>
    </row>
    <row r="30217" spans="26:27" x14ac:dyDescent="0.2">
      <c r="Z30217" s="218"/>
      <c r="AA30217" s="218"/>
    </row>
    <row r="30218" spans="26:27" x14ac:dyDescent="0.2">
      <c r="Z30218" s="218"/>
      <c r="AA30218" s="218"/>
    </row>
    <row r="30219" spans="26:27" x14ac:dyDescent="0.2">
      <c r="Z30219" s="218"/>
      <c r="AA30219" s="218"/>
    </row>
    <row r="30220" spans="26:27" x14ac:dyDescent="0.2">
      <c r="Z30220" s="218"/>
      <c r="AA30220" s="218"/>
    </row>
    <row r="30221" spans="26:27" x14ac:dyDescent="0.2">
      <c r="Z30221" s="218"/>
      <c r="AA30221" s="218"/>
    </row>
    <row r="30222" spans="26:27" x14ac:dyDescent="0.2">
      <c r="Z30222" s="218"/>
      <c r="AA30222" s="218"/>
    </row>
    <row r="30223" spans="26:27" x14ac:dyDescent="0.2">
      <c r="Z30223" s="218"/>
      <c r="AA30223" s="218"/>
    </row>
    <row r="30224" spans="26:27" x14ac:dyDescent="0.2">
      <c r="Z30224" s="218"/>
      <c r="AA30224" s="218"/>
    </row>
    <row r="30225" spans="26:27" x14ac:dyDescent="0.2">
      <c r="Z30225" s="218"/>
      <c r="AA30225" s="218"/>
    </row>
    <row r="30226" spans="26:27" x14ac:dyDescent="0.2">
      <c r="Z30226" s="218"/>
      <c r="AA30226" s="218"/>
    </row>
    <row r="30227" spans="26:27" x14ac:dyDescent="0.2">
      <c r="Z30227" s="218"/>
      <c r="AA30227" s="218"/>
    </row>
    <row r="30228" spans="26:27" x14ac:dyDescent="0.2">
      <c r="Z30228" s="218"/>
      <c r="AA30228" s="218"/>
    </row>
    <row r="30229" spans="26:27" x14ac:dyDescent="0.2">
      <c r="Z30229" s="218"/>
      <c r="AA30229" s="218"/>
    </row>
    <row r="30230" spans="26:27" x14ac:dyDescent="0.2">
      <c r="Z30230" s="218"/>
      <c r="AA30230" s="218"/>
    </row>
    <row r="30231" spans="26:27" x14ac:dyDescent="0.2">
      <c r="Z30231" s="218"/>
      <c r="AA30231" s="218"/>
    </row>
    <row r="30232" spans="26:27" x14ac:dyDescent="0.2">
      <c r="Z30232" s="218"/>
      <c r="AA30232" s="218"/>
    </row>
    <row r="30233" spans="26:27" x14ac:dyDescent="0.2">
      <c r="Z30233" s="218"/>
      <c r="AA30233" s="218"/>
    </row>
    <row r="30234" spans="26:27" x14ac:dyDescent="0.2">
      <c r="Z30234" s="218"/>
      <c r="AA30234" s="218"/>
    </row>
    <row r="30235" spans="26:27" x14ac:dyDescent="0.2">
      <c r="Z30235" s="218"/>
      <c r="AA30235" s="218"/>
    </row>
    <row r="30236" spans="26:27" x14ac:dyDescent="0.2">
      <c r="Z30236" s="218"/>
      <c r="AA30236" s="218"/>
    </row>
    <row r="30237" spans="26:27" x14ac:dyDescent="0.2">
      <c r="Z30237" s="218"/>
      <c r="AA30237" s="218"/>
    </row>
    <row r="30238" spans="26:27" x14ac:dyDescent="0.2">
      <c r="Z30238" s="218"/>
      <c r="AA30238" s="218"/>
    </row>
    <row r="30239" spans="26:27" x14ac:dyDescent="0.2">
      <c r="Z30239" s="218"/>
      <c r="AA30239" s="218"/>
    </row>
    <row r="30240" spans="26:27" x14ac:dyDescent="0.2">
      <c r="Z30240" s="218"/>
      <c r="AA30240" s="218"/>
    </row>
    <row r="30241" spans="26:27" x14ac:dyDescent="0.2">
      <c r="Z30241" s="218"/>
      <c r="AA30241" s="218"/>
    </row>
    <row r="30242" spans="26:27" x14ac:dyDescent="0.2">
      <c r="Z30242" s="218"/>
      <c r="AA30242" s="218"/>
    </row>
    <row r="30243" spans="26:27" x14ac:dyDescent="0.2">
      <c r="Z30243" s="218"/>
      <c r="AA30243" s="218"/>
    </row>
    <row r="30244" spans="26:27" x14ac:dyDescent="0.2">
      <c r="Z30244" s="218"/>
      <c r="AA30244" s="218"/>
    </row>
    <row r="30245" spans="26:27" x14ac:dyDescent="0.2">
      <c r="Z30245" s="218"/>
      <c r="AA30245" s="218"/>
    </row>
    <row r="30246" spans="26:27" x14ac:dyDescent="0.2">
      <c r="Z30246" s="218"/>
      <c r="AA30246" s="218"/>
    </row>
    <row r="30247" spans="26:27" x14ac:dyDescent="0.2">
      <c r="Z30247" s="218"/>
      <c r="AA30247" s="218"/>
    </row>
    <row r="30248" spans="26:27" x14ac:dyDescent="0.2">
      <c r="Z30248" s="218"/>
      <c r="AA30248" s="218"/>
    </row>
    <row r="30249" spans="26:27" x14ac:dyDescent="0.2">
      <c r="Z30249" s="218"/>
      <c r="AA30249" s="218"/>
    </row>
    <row r="30250" spans="26:27" x14ac:dyDescent="0.2">
      <c r="Z30250" s="218"/>
      <c r="AA30250" s="218"/>
    </row>
    <row r="30251" spans="26:27" x14ac:dyDescent="0.2">
      <c r="Z30251" s="218"/>
      <c r="AA30251" s="218"/>
    </row>
    <row r="30252" spans="26:27" x14ac:dyDescent="0.2">
      <c r="Z30252" s="218"/>
      <c r="AA30252" s="218"/>
    </row>
    <row r="30253" spans="26:27" x14ac:dyDescent="0.2">
      <c r="Z30253" s="218"/>
      <c r="AA30253" s="218"/>
    </row>
    <row r="30254" spans="26:27" x14ac:dyDescent="0.2">
      <c r="Z30254" s="218"/>
      <c r="AA30254" s="218"/>
    </row>
    <row r="30255" spans="26:27" x14ac:dyDescent="0.2">
      <c r="Z30255" s="218"/>
      <c r="AA30255" s="218"/>
    </row>
    <row r="30256" spans="26:27" x14ac:dyDescent="0.2">
      <c r="Z30256" s="218"/>
      <c r="AA30256" s="218"/>
    </row>
    <row r="30257" spans="26:27" x14ac:dyDescent="0.2">
      <c r="Z30257" s="218"/>
      <c r="AA30257" s="218"/>
    </row>
    <row r="30258" spans="26:27" x14ac:dyDescent="0.2">
      <c r="Z30258" s="218"/>
      <c r="AA30258" s="218"/>
    </row>
    <row r="30259" spans="26:27" x14ac:dyDescent="0.2">
      <c r="Z30259" s="218"/>
      <c r="AA30259" s="218"/>
    </row>
    <row r="30260" spans="26:27" x14ac:dyDescent="0.2">
      <c r="Z30260" s="218"/>
      <c r="AA30260" s="218"/>
    </row>
    <row r="30261" spans="26:27" x14ac:dyDescent="0.2">
      <c r="Z30261" s="218"/>
      <c r="AA30261" s="218"/>
    </row>
    <row r="30262" spans="26:27" x14ac:dyDescent="0.2">
      <c r="Z30262" s="218"/>
      <c r="AA30262" s="218"/>
    </row>
    <row r="30263" spans="26:27" x14ac:dyDescent="0.2">
      <c r="Z30263" s="218"/>
      <c r="AA30263" s="218"/>
    </row>
    <row r="30264" spans="26:27" x14ac:dyDescent="0.2">
      <c r="Z30264" s="218"/>
      <c r="AA30264" s="218"/>
    </row>
    <row r="30265" spans="26:27" x14ac:dyDescent="0.2">
      <c r="Z30265" s="218"/>
      <c r="AA30265" s="218"/>
    </row>
    <row r="30266" spans="26:27" x14ac:dyDescent="0.2">
      <c r="Z30266" s="218"/>
      <c r="AA30266" s="218"/>
    </row>
    <row r="30267" spans="26:27" x14ac:dyDescent="0.2">
      <c r="Z30267" s="218"/>
      <c r="AA30267" s="218"/>
    </row>
    <row r="30268" spans="26:27" x14ac:dyDescent="0.2">
      <c r="Z30268" s="218"/>
      <c r="AA30268" s="218"/>
    </row>
    <row r="30269" spans="26:27" x14ac:dyDescent="0.2">
      <c r="Z30269" s="218"/>
      <c r="AA30269" s="218"/>
    </row>
    <row r="30270" spans="26:27" x14ac:dyDescent="0.2">
      <c r="Z30270" s="218"/>
      <c r="AA30270" s="218"/>
    </row>
    <row r="30271" spans="26:27" x14ac:dyDescent="0.2">
      <c r="Z30271" s="218"/>
      <c r="AA30271" s="218"/>
    </row>
    <row r="30272" spans="26:27" x14ac:dyDescent="0.2">
      <c r="Z30272" s="218"/>
      <c r="AA30272" s="218"/>
    </row>
    <row r="30273" spans="26:27" x14ac:dyDescent="0.2">
      <c r="Z30273" s="218"/>
      <c r="AA30273" s="218"/>
    </row>
    <row r="30274" spans="26:27" x14ac:dyDescent="0.2">
      <c r="Z30274" s="218"/>
      <c r="AA30274" s="218"/>
    </row>
    <row r="30275" spans="26:27" x14ac:dyDescent="0.2">
      <c r="Z30275" s="218"/>
      <c r="AA30275" s="218"/>
    </row>
    <row r="30276" spans="26:27" x14ac:dyDescent="0.2">
      <c r="Z30276" s="218"/>
      <c r="AA30276" s="218"/>
    </row>
    <row r="30277" spans="26:27" x14ac:dyDescent="0.2">
      <c r="Z30277" s="218"/>
      <c r="AA30277" s="218"/>
    </row>
    <row r="30278" spans="26:27" x14ac:dyDescent="0.2">
      <c r="Z30278" s="218"/>
      <c r="AA30278" s="218"/>
    </row>
    <row r="30279" spans="26:27" x14ac:dyDescent="0.2">
      <c r="Z30279" s="218"/>
      <c r="AA30279" s="218"/>
    </row>
    <row r="30280" spans="26:27" x14ac:dyDescent="0.2">
      <c r="Z30280" s="218"/>
      <c r="AA30280" s="218"/>
    </row>
    <row r="30281" spans="26:27" x14ac:dyDescent="0.2">
      <c r="Z30281" s="218"/>
      <c r="AA30281" s="218"/>
    </row>
    <row r="30282" spans="26:27" x14ac:dyDescent="0.2">
      <c r="Z30282" s="218"/>
      <c r="AA30282" s="218"/>
    </row>
    <row r="30283" spans="26:27" x14ac:dyDescent="0.2">
      <c r="Z30283" s="218"/>
      <c r="AA30283" s="218"/>
    </row>
    <row r="30284" spans="26:27" x14ac:dyDescent="0.2">
      <c r="Z30284" s="218"/>
      <c r="AA30284" s="218"/>
    </row>
    <row r="30285" spans="26:27" x14ac:dyDescent="0.2">
      <c r="Z30285" s="218"/>
      <c r="AA30285" s="218"/>
    </row>
    <row r="30286" spans="26:27" x14ac:dyDescent="0.2">
      <c r="Z30286" s="218"/>
      <c r="AA30286" s="218"/>
    </row>
    <row r="30287" spans="26:27" x14ac:dyDescent="0.2">
      <c r="Z30287" s="218"/>
      <c r="AA30287" s="218"/>
    </row>
    <row r="30288" spans="26:27" x14ac:dyDescent="0.2">
      <c r="Z30288" s="218"/>
      <c r="AA30288" s="218"/>
    </row>
    <row r="30289" spans="26:27" x14ac:dyDescent="0.2">
      <c r="Z30289" s="218"/>
      <c r="AA30289" s="218"/>
    </row>
    <row r="30290" spans="26:27" x14ac:dyDescent="0.2">
      <c r="Z30290" s="218"/>
      <c r="AA30290" s="218"/>
    </row>
    <row r="30291" spans="26:27" x14ac:dyDescent="0.2">
      <c r="Z30291" s="218"/>
      <c r="AA30291" s="218"/>
    </row>
    <row r="30292" spans="26:27" x14ac:dyDescent="0.2">
      <c r="Z30292" s="218"/>
      <c r="AA30292" s="218"/>
    </row>
    <row r="30293" spans="26:27" x14ac:dyDescent="0.2">
      <c r="Z30293" s="218"/>
      <c r="AA30293" s="218"/>
    </row>
    <row r="30294" spans="26:27" x14ac:dyDescent="0.2">
      <c r="Z30294" s="218"/>
      <c r="AA30294" s="218"/>
    </row>
    <row r="30295" spans="26:27" x14ac:dyDescent="0.2">
      <c r="Z30295" s="218"/>
      <c r="AA30295" s="218"/>
    </row>
    <row r="30296" spans="26:27" x14ac:dyDescent="0.2">
      <c r="Z30296" s="218"/>
      <c r="AA30296" s="218"/>
    </row>
    <row r="30297" spans="26:27" x14ac:dyDescent="0.2">
      <c r="Z30297" s="218"/>
      <c r="AA30297" s="218"/>
    </row>
    <row r="30298" spans="26:27" x14ac:dyDescent="0.2">
      <c r="Z30298" s="218"/>
      <c r="AA30298" s="218"/>
    </row>
    <row r="30299" spans="26:27" x14ac:dyDescent="0.2">
      <c r="Z30299" s="218"/>
      <c r="AA30299" s="218"/>
    </row>
    <row r="30300" spans="26:27" x14ac:dyDescent="0.2">
      <c r="Z30300" s="218"/>
      <c r="AA30300" s="218"/>
    </row>
    <row r="30301" spans="26:27" x14ac:dyDescent="0.2">
      <c r="Z30301" s="218"/>
      <c r="AA30301" s="218"/>
    </row>
    <row r="30302" spans="26:27" x14ac:dyDescent="0.2">
      <c r="Z30302" s="218"/>
      <c r="AA30302" s="218"/>
    </row>
    <row r="30303" spans="26:27" x14ac:dyDescent="0.2">
      <c r="Z30303" s="218"/>
      <c r="AA30303" s="218"/>
    </row>
    <row r="30304" spans="26:27" x14ac:dyDescent="0.2">
      <c r="Z30304" s="218"/>
      <c r="AA30304" s="218"/>
    </row>
    <row r="30305" spans="26:27" x14ac:dyDescent="0.2">
      <c r="Z30305" s="218"/>
      <c r="AA30305" s="218"/>
    </row>
    <row r="30306" spans="26:27" x14ac:dyDescent="0.2">
      <c r="Z30306" s="218"/>
      <c r="AA30306" s="218"/>
    </row>
    <row r="30307" spans="26:27" x14ac:dyDescent="0.2">
      <c r="Z30307" s="218"/>
      <c r="AA30307" s="218"/>
    </row>
    <row r="30308" spans="26:27" x14ac:dyDescent="0.2">
      <c r="Z30308" s="218"/>
      <c r="AA30308" s="218"/>
    </row>
    <row r="30309" spans="26:27" x14ac:dyDescent="0.2">
      <c r="Z30309" s="218"/>
      <c r="AA30309" s="218"/>
    </row>
    <row r="30310" spans="26:27" x14ac:dyDescent="0.2">
      <c r="Z30310" s="218"/>
      <c r="AA30310" s="218"/>
    </row>
    <row r="30311" spans="26:27" x14ac:dyDescent="0.2">
      <c r="Z30311" s="218"/>
      <c r="AA30311" s="218"/>
    </row>
    <row r="30312" spans="26:27" x14ac:dyDescent="0.2">
      <c r="Z30312" s="218"/>
      <c r="AA30312" s="218"/>
    </row>
    <row r="30313" spans="26:27" x14ac:dyDescent="0.2">
      <c r="Z30313" s="218"/>
      <c r="AA30313" s="218"/>
    </row>
    <row r="30314" spans="26:27" x14ac:dyDescent="0.2">
      <c r="Z30314" s="218"/>
      <c r="AA30314" s="218"/>
    </row>
    <row r="30315" spans="26:27" x14ac:dyDescent="0.2">
      <c r="Z30315" s="218"/>
      <c r="AA30315" s="218"/>
    </row>
    <row r="30316" spans="26:27" x14ac:dyDescent="0.2">
      <c r="Z30316" s="218"/>
      <c r="AA30316" s="218"/>
    </row>
    <row r="30317" spans="26:27" x14ac:dyDescent="0.2">
      <c r="Z30317" s="218"/>
      <c r="AA30317" s="218"/>
    </row>
    <row r="30318" spans="26:27" x14ac:dyDescent="0.2">
      <c r="Z30318" s="218"/>
      <c r="AA30318" s="218"/>
    </row>
    <row r="30319" spans="26:27" x14ac:dyDescent="0.2">
      <c r="Z30319" s="218"/>
      <c r="AA30319" s="218"/>
    </row>
    <row r="30320" spans="26:27" x14ac:dyDescent="0.2">
      <c r="Z30320" s="218"/>
      <c r="AA30320" s="218"/>
    </row>
    <row r="30321" spans="26:27" x14ac:dyDescent="0.2">
      <c r="Z30321" s="218"/>
      <c r="AA30321" s="218"/>
    </row>
    <row r="30322" spans="26:27" x14ac:dyDescent="0.2">
      <c r="Z30322" s="218"/>
      <c r="AA30322" s="218"/>
    </row>
    <row r="30323" spans="26:27" x14ac:dyDescent="0.2">
      <c r="Z30323" s="218"/>
      <c r="AA30323" s="218"/>
    </row>
    <row r="30324" spans="26:27" x14ac:dyDescent="0.2">
      <c r="Z30324" s="218"/>
      <c r="AA30324" s="218"/>
    </row>
    <row r="30325" spans="26:27" x14ac:dyDescent="0.2">
      <c r="Z30325" s="218"/>
      <c r="AA30325" s="218"/>
    </row>
    <row r="30326" spans="26:27" x14ac:dyDescent="0.2">
      <c r="Z30326" s="218"/>
      <c r="AA30326" s="218"/>
    </row>
    <row r="30327" spans="26:27" x14ac:dyDescent="0.2">
      <c r="Z30327" s="218"/>
      <c r="AA30327" s="218"/>
    </row>
    <row r="30328" spans="26:27" x14ac:dyDescent="0.2">
      <c r="Z30328" s="218"/>
      <c r="AA30328" s="218"/>
    </row>
    <row r="30329" spans="26:27" x14ac:dyDescent="0.2">
      <c r="Z30329" s="218"/>
      <c r="AA30329" s="218"/>
    </row>
    <row r="30330" spans="26:27" x14ac:dyDescent="0.2">
      <c r="Z30330" s="218"/>
      <c r="AA30330" s="218"/>
    </row>
    <row r="30331" spans="26:27" x14ac:dyDescent="0.2">
      <c r="Z30331" s="218"/>
      <c r="AA30331" s="218"/>
    </row>
    <row r="30332" spans="26:27" x14ac:dyDescent="0.2">
      <c r="Z30332" s="218"/>
      <c r="AA30332" s="218"/>
    </row>
    <row r="30333" spans="26:27" x14ac:dyDescent="0.2">
      <c r="Z30333" s="218"/>
      <c r="AA30333" s="218"/>
    </row>
    <row r="30334" spans="26:27" x14ac:dyDescent="0.2">
      <c r="Z30334" s="218"/>
      <c r="AA30334" s="218"/>
    </row>
    <row r="30335" spans="26:27" x14ac:dyDescent="0.2">
      <c r="Z30335" s="218"/>
      <c r="AA30335" s="218"/>
    </row>
    <row r="30336" spans="26:27" x14ac:dyDescent="0.2">
      <c r="Z30336" s="218"/>
      <c r="AA30336" s="218"/>
    </row>
    <row r="30337" spans="26:27" x14ac:dyDescent="0.2">
      <c r="Z30337" s="218"/>
      <c r="AA30337" s="218"/>
    </row>
    <row r="30338" spans="26:27" x14ac:dyDescent="0.2">
      <c r="Z30338" s="218"/>
      <c r="AA30338" s="218"/>
    </row>
    <row r="30339" spans="26:27" x14ac:dyDescent="0.2">
      <c r="Z30339" s="218"/>
      <c r="AA30339" s="218"/>
    </row>
    <row r="30340" spans="26:27" x14ac:dyDescent="0.2">
      <c r="Z30340" s="218"/>
      <c r="AA30340" s="218"/>
    </row>
    <row r="30341" spans="26:27" x14ac:dyDescent="0.2">
      <c r="Z30341" s="218"/>
      <c r="AA30341" s="218"/>
    </row>
    <row r="30342" spans="26:27" x14ac:dyDescent="0.2">
      <c r="Z30342" s="218"/>
      <c r="AA30342" s="218"/>
    </row>
    <row r="30343" spans="26:27" x14ac:dyDescent="0.2">
      <c r="Z30343" s="218"/>
      <c r="AA30343" s="218"/>
    </row>
    <row r="30344" spans="26:27" x14ac:dyDescent="0.2">
      <c r="Z30344" s="218"/>
      <c r="AA30344" s="218"/>
    </row>
    <row r="30345" spans="26:27" x14ac:dyDescent="0.2">
      <c r="Z30345" s="218"/>
      <c r="AA30345" s="218"/>
    </row>
    <row r="30346" spans="26:27" x14ac:dyDescent="0.2">
      <c r="Z30346" s="218"/>
      <c r="AA30346" s="218"/>
    </row>
    <row r="30347" spans="26:27" x14ac:dyDescent="0.2">
      <c r="Z30347" s="218"/>
      <c r="AA30347" s="218"/>
    </row>
    <row r="30348" spans="26:27" x14ac:dyDescent="0.2">
      <c r="Z30348" s="218"/>
      <c r="AA30348" s="218"/>
    </row>
    <row r="30349" spans="26:27" x14ac:dyDescent="0.2">
      <c r="Z30349" s="218"/>
      <c r="AA30349" s="218"/>
    </row>
    <row r="30350" spans="26:27" x14ac:dyDescent="0.2">
      <c r="Z30350" s="218"/>
      <c r="AA30350" s="218"/>
    </row>
    <row r="30351" spans="26:27" x14ac:dyDescent="0.2">
      <c r="Z30351" s="218"/>
      <c r="AA30351" s="218"/>
    </row>
    <row r="30352" spans="26:27" x14ac:dyDescent="0.2">
      <c r="Z30352" s="218"/>
      <c r="AA30352" s="218"/>
    </row>
    <row r="30353" spans="26:27" x14ac:dyDescent="0.2">
      <c r="Z30353" s="218"/>
      <c r="AA30353" s="218"/>
    </row>
    <row r="30354" spans="26:27" x14ac:dyDescent="0.2">
      <c r="Z30354" s="218"/>
      <c r="AA30354" s="218"/>
    </row>
    <row r="30355" spans="26:27" x14ac:dyDescent="0.2">
      <c r="Z30355" s="218"/>
      <c r="AA30355" s="218"/>
    </row>
    <row r="30356" spans="26:27" x14ac:dyDescent="0.2">
      <c r="Z30356" s="218"/>
      <c r="AA30356" s="218"/>
    </row>
    <row r="30357" spans="26:27" x14ac:dyDescent="0.2">
      <c r="Z30357" s="218"/>
      <c r="AA30357" s="218"/>
    </row>
    <row r="30358" spans="26:27" x14ac:dyDescent="0.2">
      <c r="Z30358" s="218"/>
      <c r="AA30358" s="218"/>
    </row>
    <row r="30359" spans="26:27" x14ac:dyDescent="0.2">
      <c r="Z30359" s="218"/>
      <c r="AA30359" s="218"/>
    </row>
    <row r="30360" spans="26:27" x14ac:dyDescent="0.2">
      <c r="Z30360" s="218"/>
      <c r="AA30360" s="218"/>
    </row>
    <row r="30361" spans="26:27" x14ac:dyDescent="0.2">
      <c r="Z30361" s="218"/>
      <c r="AA30361" s="218"/>
    </row>
    <row r="30362" spans="26:27" x14ac:dyDescent="0.2">
      <c r="Z30362" s="218"/>
      <c r="AA30362" s="218"/>
    </row>
    <row r="30363" spans="26:27" x14ac:dyDescent="0.2">
      <c r="Z30363" s="218"/>
      <c r="AA30363" s="218"/>
    </row>
    <row r="30364" spans="26:27" x14ac:dyDescent="0.2">
      <c r="Z30364" s="218"/>
      <c r="AA30364" s="218"/>
    </row>
    <row r="30365" spans="26:27" x14ac:dyDescent="0.2">
      <c r="Z30365" s="218"/>
      <c r="AA30365" s="218"/>
    </row>
    <row r="30366" spans="26:27" x14ac:dyDescent="0.2">
      <c r="Z30366" s="218"/>
      <c r="AA30366" s="218"/>
    </row>
    <row r="30367" spans="26:27" x14ac:dyDescent="0.2">
      <c r="Z30367" s="218"/>
      <c r="AA30367" s="218"/>
    </row>
    <row r="30368" spans="26:27" x14ac:dyDescent="0.2">
      <c r="Z30368" s="218"/>
      <c r="AA30368" s="218"/>
    </row>
    <row r="30369" spans="26:27" x14ac:dyDescent="0.2">
      <c r="Z30369" s="218"/>
      <c r="AA30369" s="218"/>
    </row>
    <row r="30370" spans="26:27" x14ac:dyDescent="0.2">
      <c r="Z30370" s="218"/>
      <c r="AA30370" s="218"/>
    </row>
    <row r="30371" spans="26:27" x14ac:dyDescent="0.2">
      <c r="Z30371" s="218"/>
      <c r="AA30371" s="218"/>
    </row>
    <row r="30372" spans="26:27" x14ac:dyDescent="0.2">
      <c r="Z30372" s="218"/>
      <c r="AA30372" s="218"/>
    </row>
    <row r="30373" spans="26:27" x14ac:dyDescent="0.2">
      <c r="Z30373" s="218"/>
      <c r="AA30373" s="218"/>
    </row>
    <row r="30374" spans="26:27" x14ac:dyDescent="0.2">
      <c r="Z30374" s="218"/>
      <c r="AA30374" s="218"/>
    </row>
    <row r="30375" spans="26:27" x14ac:dyDescent="0.2">
      <c r="Z30375" s="218"/>
      <c r="AA30375" s="218"/>
    </row>
    <row r="30376" spans="26:27" x14ac:dyDescent="0.2">
      <c r="Z30376" s="218"/>
      <c r="AA30376" s="218"/>
    </row>
    <row r="30377" spans="26:27" x14ac:dyDescent="0.2">
      <c r="Z30377" s="218"/>
      <c r="AA30377" s="218"/>
    </row>
    <row r="30378" spans="26:27" x14ac:dyDescent="0.2">
      <c r="Z30378" s="218"/>
      <c r="AA30378" s="218"/>
    </row>
    <row r="30379" spans="26:27" x14ac:dyDescent="0.2">
      <c r="Z30379" s="218"/>
      <c r="AA30379" s="218"/>
    </row>
    <row r="30380" spans="26:27" x14ac:dyDescent="0.2">
      <c r="Z30380" s="218"/>
      <c r="AA30380" s="218"/>
    </row>
    <row r="30381" spans="26:27" x14ac:dyDescent="0.2">
      <c r="Z30381" s="218"/>
      <c r="AA30381" s="218"/>
    </row>
    <row r="30382" spans="26:27" x14ac:dyDescent="0.2">
      <c r="Z30382" s="218"/>
      <c r="AA30382" s="218"/>
    </row>
    <row r="30383" spans="26:27" x14ac:dyDescent="0.2">
      <c r="Z30383" s="218"/>
      <c r="AA30383" s="218"/>
    </row>
    <row r="30384" spans="26:27" x14ac:dyDescent="0.2">
      <c r="Z30384" s="218"/>
      <c r="AA30384" s="218"/>
    </row>
    <row r="30385" spans="26:27" x14ac:dyDescent="0.2">
      <c r="Z30385" s="218"/>
      <c r="AA30385" s="218"/>
    </row>
    <row r="30386" spans="26:27" x14ac:dyDescent="0.2">
      <c r="Z30386" s="218"/>
      <c r="AA30386" s="218"/>
    </row>
    <row r="30387" spans="26:27" x14ac:dyDescent="0.2">
      <c r="Z30387" s="218"/>
      <c r="AA30387" s="218"/>
    </row>
    <row r="30388" spans="26:27" x14ac:dyDescent="0.2">
      <c r="Z30388" s="218"/>
      <c r="AA30388" s="218"/>
    </row>
    <row r="30389" spans="26:27" x14ac:dyDescent="0.2">
      <c r="Z30389" s="218"/>
      <c r="AA30389" s="218"/>
    </row>
    <row r="30390" spans="26:27" x14ac:dyDescent="0.2">
      <c r="Z30390" s="218"/>
      <c r="AA30390" s="218"/>
    </row>
    <row r="30391" spans="26:27" x14ac:dyDescent="0.2">
      <c r="Z30391" s="218"/>
      <c r="AA30391" s="218"/>
    </row>
    <row r="30392" spans="26:27" x14ac:dyDescent="0.2">
      <c r="Z30392" s="218"/>
      <c r="AA30392" s="218"/>
    </row>
    <row r="30393" spans="26:27" x14ac:dyDescent="0.2">
      <c r="Z30393" s="218"/>
      <c r="AA30393" s="218"/>
    </row>
    <row r="30394" spans="26:27" x14ac:dyDescent="0.2">
      <c r="Z30394" s="218"/>
      <c r="AA30394" s="218"/>
    </row>
    <row r="30395" spans="26:27" x14ac:dyDescent="0.2">
      <c r="Z30395" s="218"/>
      <c r="AA30395" s="218"/>
    </row>
    <row r="30396" spans="26:27" x14ac:dyDescent="0.2">
      <c r="Z30396" s="218"/>
      <c r="AA30396" s="218"/>
    </row>
    <row r="30397" spans="26:27" x14ac:dyDescent="0.2">
      <c r="Z30397" s="218"/>
      <c r="AA30397" s="218"/>
    </row>
    <row r="30398" spans="26:27" x14ac:dyDescent="0.2">
      <c r="Z30398" s="218"/>
      <c r="AA30398" s="218"/>
    </row>
    <row r="30399" spans="26:27" x14ac:dyDescent="0.2">
      <c r="Z30399" s="218"/>
      <c r="AA30399" s="218"/>
    </row>
    <row r="30400" spans="26:27" x14ac:dyDescent="0.2">
      <c r="Z30400" s="218"/>
      <c r="AA30400" s="218"/>
    </row>
    <row r="30401" spans="26:27" x14ac:dyDescent="0.2">
      <c r="Z30401" s="218"/>
      <c r="AA30401" s="218"/>
    </row>
    <row r="30402" spans="26:27" x14ac:dyDescent="0.2">
      <c r="Z30402" s="218"/>
      <c r="AA30402" s="218"/>
    </row>
    <row r="30403" spans="26:27" x14ac:dyDescent="0.2">
      <c r="Z30403" s="218"/>
      <c r="AA30403" s="218"/>
    </row>
    <row r="30404" spans="26:27" x14ac:dyDescent="0.2">
      <c r="Z30404" s="218"/>
      <c r="AA30404" s="218"/>
    </row>
    <row r="30405" spans="26:27" x14ac:dyDescent="0.2">
      <c r="Z30405" s="218"/>
      <c r="AA30405" s="218"/>
    </row>
    <row r="30406" spans="26:27" x14ac:dyDescent="0.2">
      <c r="Z30406" s="218"/>
      <c r="AA30406" s="218"/>
    </row>
    <row r="30407" spans="26:27" x14ac:dyDescent="0.2">
      <c r="Z30407" s="218"/>
      <c r="AA30407" s="218"/>
    </row>
    <row r="30408" spans="26:27" x14ac:dyDescent="0.2">
      <c r="Z30408" s="218"/>
      <c r="AA30408" s="218"/>
    </row>
    <row r="30409" spans="26:27" x14ac:dyDescent="0.2">
      <c r="Z30409" s="218"/>
      <c r="AA30409" s="218"/>
    </row>
    <row r="30410" spans="26:27" x14ac:dyDescent="0.2">
      <c r="Z30410" s="218"/>
      <c r="AA30410" s="218"/>
    </row>
    <row r="30411" spans="26:27" x14ac:dyDescent="0.2">
      <c r="Z30411" s="218"/>
      <c r="AA30411" s="218"/>
    </row>
    <row r="30412" spans="26:27" x14ac:dyDescent="0.2">
      <c r="Z30412" s="218"/>
      <c r="AA30412" s="218"/>
    </row>
    <row r="30413" spans="26:27" x14ac:dyDescent="0.2">
      <c r="Z30413" s="218"/>
      <c r="AA30413" s="218"/>
    </row>
    <row r="30414" spans="26:27" x14ac:dyDescent="0.2">
      <c r="Z30414" s="218"/>
      <c r="AA30414" s="218"/>
    </row>
    <row r="30415" spans="26:27" x14ac:dyDescent="0.2">
      <c r="Z30415" s="218"/>
      <c r="AA30415" s="218"/>
    </row>
    <row r="30416" spans="26:27" x14ac:dyDescent="0.2">
      <c r="Z30416" s="218"/>
      <c r="AA30416" s="218"/>
    </row>
    <row r="30417" spans="26:27" x14ac:dyDescent="0.2">
      <c r="Z30417" s="218"/>
      <c r="AA30417" s="218"/>
    </row>
    <row r="30418" spans="26:27" x14ac:dyDescent="0.2">
      <c r="Z30418" s="218"/>
      <c r="AA30418" s="218"/>
    </row>
    <row r="30419" spans="26:27" x14ac:dyDescent="0.2">
      <c r="Z30419" s="218"/>
      <c r="AA30419" s="218"/>
    </row>
    <row r="30420" spans="26:27" x14ac:dyDescent="0.2">
      <c r="Z30420" s="218"/>
      <c r="AA30420" s="218"/>
    </row>
    <row r="30421" spans="26:27" x14ac:dyDescent="0.2">
      <c r="Z30421" s="218"/>
      <c r="AA30421" s="218"/>
    </row>
    <row r="30422" spans="26:27" x14ac:dyDescent="0.2">
      <c r="Z30422" s="218"/>
      <c r="AA30422" s="218"/>
    </row>
    <row r="30423" spans="26:27" x14ac:dyDescent="0.2">
      <c r="Z30423" s="218"/>
      <c r="AA30423" s="218"/>
    </row>
    <row r="30424" spans="26:27" x14ac:dyDescent="0.2">
      <c r="Z30424" s="218"/>
      <c r="AA30424" s="218"/>
    </row>
    <row r="30425" spans="26:27" x14ac:dyDescent="0.2">
      <c r="Z30425" s="218"/>
      <c r="AA30425" s="218"/>
    </row>
    <row r="30426" spans="26:27" x14ac:dyDescent="0.2">
      <c r="Z30426" s="218"/>
      <c r="AA30426" s="218"/>
    </row>
    <row r="30427" spans="26:27" x14ac:dyDescent="0.2">
      <c r="Z30427" s="218"/>
      <c r="AA30427" s="218"/>
    </row>
    <row r="30428" spans="26:27" x14ac:dyDescent="0.2">
      <c r="Z30428" s="218"/>
      <c r="AA30428" s="218"/>
    </row>
    <row r="30429" spans="26:27" x14ac:dyDescent="0.2">
      <c r="Z30429" s="218"/>
      <c r="AA30429" s="218"/>
    </row>
    <row r="30430" spans="26:27" x14ac:dyDescent="0.2">
      <c r="Z30430" s="218"/>
      <c r="AA30430" s="218"/>
    </row>
    <row r="30431" spans="26:27" x14ac:dyDescent="0.2">
      <c r="Z30431" s="218"/>
      <c r="AA30431" s="218"/>
    </row>
    <row r="30432" spans="26:27" x14ac:dyDescent="0.2">
      <c r="Z30432" s="218"/>
      <c r="AA30432" s="218"/>
    </row>
    <row r="30433" spans="26:27" x14ac:dyDescent="0.2">
      <c r="Z30433" s="218"/>
      <c r="AA30433" s="218"/>
    </row>
    <row r="30434" spans="26:27" x14ac:dyDescent="0.2">
      <c r="Z30434" s="218"/>
      <c r="AA30434" s="218"/>
    </row>
    <row r="30435" spans="26:27" x14ac:dyDescent="0.2">
      <c r="Z30435" s="218"/>
      <c r="AA30435" s="218"/>
    </row>
    <row r="30436" spans="26:27" x14ac:dyDescent="0.2">
      <c r="Z30436" s="218"/>
      <c r="AA30436" s="218"/>
    </row>
    <row r="30437" spans="26:27" x14ac:dyDescent="0.2">
      <c r="Z30437" s="218"/>
      <c r="AA30437" s="218"/>
    </row>
    <row r="30438" spans="26:27" x14ac:dyDescent="0.2">
      <c r="Z30438" s="218"/>
      <c r="AA30438" s="218"/>
    </row>
    <row r="30439" spans="26:27" x14ac:dyDescent="0.2">
      <c r="Z30439" s="218"/>
      <c r="AA30439" s="218"/>
    </row>
    <row r="30440" spans="26:27" x14ac:dyDescent="0.2">
      <c r="Z30440" s="218"/>
      <c r="AA30440" s="218"/>
    </row>
    <row r="30441" spans="26:27" x14ac:dyDescent="0.2">
      <c r="Z30441" s="218"/>
      <c r="AA30441" s="218"/>
    </row>
    <row r="30442" spans="26:27" x14ac:dyDescent="0.2">
      <c r="Z30442" s="218"/>
      <c r="AA30442" s="218"/>
    </row>
    <row r="30443" spans="26:27" x14ac:dyDescent="0.2">
      <c r="Z30443" s="218"/>
      <c r="AA30443" s="218"/>
    </row>
    <row r="30444" spans="26:27" x14ac:dyDescent="0.2">
      <c r="Z30444" s="218"/>
      <c r="AA30444" s="218"/>
    </row>
    <row r="30445" spans="26:27" x14ac:dyDescent="0.2">
      <c r="Z30445" s="218"/>
      <c r="AA30445" s="218"/>
    </row>
    <row r="30446" spans="26:27" x14ac:dyDescent="0.2">
      <c r="Z30446" s="218"/>
      <c r="AA30446" s="218"/>
    </row>
    <row r="30447" spans="26:27" x14ac:dyDescent="0.2">
      <c r="Z30447" s="218"/>
      <c r="AA30447" s="218"/>
    </row>
    <row r="30448" spans="26:27" x14ac:dyDescent="0.2">
      <c r="Z30448" s="218"/>
      <c r="AA30448" s="218"/>
    </row>
    <row r="30449" spans="26:27" x14ac:dyDescent="0.2">
      <c r="Z30449" s="218"/>
      <c r="AA30449" s="218"/>
    </row>
    <row r="30450" spans="26:27" x14ac:dyDescent="0.2">
      <c r="Z30450" s="218"/>
      <c r="AA30450" s="218"/>
    </row>
    <row r="30451" spans="26:27" x14ac:dyDescent="0.2">
      <c r="Z30451" s="218"/>
      <c r="AA30451" s="218"/>
    </row>
    <row r="30452" spans="26:27" x14ac:dyDescent="0.2">
      <c r="Z30452" s="218"/>
      <c r="AA30452" s="218"/>
    </row>
    <row r="30453" spans="26:27" x14ac:dyDescent="0.2">
      <c r="Z30453" s="218"/>
      <c r="AA30453" s="218"/>
    </row>
    <row r="30454" spans="26:27" x14ac:dyDescent="0.2">
      <c r="Z30454" s="218"/>
      <c r="AA30454" s="218"/>
    </row>
    <row r="30455" spans="26:27" x14ac:dyDescent="0.2">
      <c r="Z30455" s="218"/>
      <c r="AA30455" s="218"/>
    </row>
    <row r="30456" spans="26:27" x14ac:dyDescent="0.2">
      <c r="Z30456" s="218"/>
      <c r="AA30456" s="218"/>
    </row>
    <row r="30457" spans="26:27" x14ac:dyDescent="0.2">
      <c r="Z30457" s="218"/>
      <c r="AA30457" s="218"/>
    </row>
    <row r="30458" spans="26:27" x14ac:dyDescent="0.2">
      <c r="Z30458" s="218"/>
      <c r="AA30458" s="218"/>
    </row>
    <row r="30459" spans="26:27" x14ac:dyDescent="0.2">
      <c r="Z30459" s="218"/>
      <c r="AA30459" s="218"/>
    </row>
    <row r="30460" spans="26:27" x14ac:dyDescent="0.2">
      <c r="Z30460" s="218"/>
      <c r="AA30460" s="218"/>
    </row>
    <row r="30461" spans="26:27" x14ac:dyDescent="0.2">
      <c r="Z30461" s="218"/>
      <c r="AA30461" s="218"/>
    </row>
    <row r="30462" spans="26:27" x14ac:dyDescent="0.2">
      <c r="Z30462" s="218"/>
      <c r="AA30462" s="218"/>
    </row>
    <row r="30463" spans="26:27" x14ac:dyDescent="0.2">
      <c r="Z30463" s="218"/>
      <c r="AA30463" s="218"/>
    </row>
    <row r="30464" spans="26:27" x14ac:dyDescent="0.2">
      <c r="Z30464" s="218"/>
      <c r="AA30464" s="218"/>
    </row>
    <row r="30465" spans="26:27" x14ac:dyDescent="0.2">
      <c r="Z30465" s="218"/>
      <c r="AA30465" s="218"/>
    </row>
    <row r="30466" spans="26:27" x14ac:dyDescent="0.2">
      <c r="Z30466" s="218"/>
      <c r="AA30466" s="218"/>
    </row>
    <row r="30467" spans="26:27" x14ac:dyDescent="0.2">
      <c r="Z30467" s="218"/>
      <c r="AA30467" s="218"/>
    </row>
    <row r="30468" spans="26:27" x14ac:dyDescent="0.2">
      <c r="Z30468" s="218"/>
      <c r="AA30468" s="218"/>
    </row>
    <row r="30469" spans="26:27" x14ac:dyDescent="0.2">
      <c r="Z30469" s="218"/>
      <c r="AA30469" s="218"/>
    </row>
    <row r="30470" spans="26:27" x14ac:dyDescent="0.2">
      <c r="Z30470" s="218"/>
      <c r="AA30470" s="218"/>
    </row>
    <row r="30471" spans="26:27" x14ac:dyDescent="0.2">
      <c r="Z30471" s="218"/>
      <c r="AA30471" s="218"/>
    </row>
    <row r="30472" spans="26:27" x14ac:dyDescent="0.2">
      <c r="Z30472" s="218"/>
      <c r="AA30472" s="218"/>
    </row>
    <row r="30473" spans="26:27" x14ac:dyDescent="0.2">
      <c r="Z30473" s="218"/>
      <c r="AA30473" s="218"/>
    </row>
    <row r="30474" spans="26:27" x14ac:dyDescent="0.2">
      <c r="Z30474" s="218"/>
      <c r="AA30474" s="218"/>
    </row>
    <row r="30475" spans="26:27" x14ac:dyDescent="0.2">
      <c r="Z30475" s="218"/>
      <c r="AA30475" s="218"/>
    </row>
    <row r="30476" spans="26:27" x14ac:dyDescent="0.2">
      <c r="Z30476" s="218"/>
      <c r="AA30476" s="218"/>
    </row>
    <row r="30477" spans="26:27" x14ac:dyDescent="0.2">
      <c r="Z30477" s="218"/>
      <c r="AA30477" s="218"/>
    </row>
    <row r="30478" spans="26:27" x14ac:dyDescent="0.2">
      <c r="Z30478" s="218"/>
      <c r="AA30478" s="218"/>
    </row>
    <row r="30479" spans="26:27" x14ac:dyDescent="0.2">
      <c r="Z30479" s="218"/>
      <c r="AA30479" s="218"/>
    </row>
    <row r="30480" spans="26:27" x14ac:dyDescent="0.2">
      <c r="Z30480" s="218"/>
      <c r="AA30480" s="218"/>
    </row>
    <row r="30481" spans="26:27" x14ac:dyDescent="0.2">
      <c r="Z30481" s="218"/>
      <c r="AA30481" s="218"/>
    </row>
    <row r="30482" spans="26:27" x14ac:dyDescent="0.2">
      <c r="Z30482" s="218"/>
      <c r="AA30482" s="218"/>
    </row>
    <row r="30483" spans="26:27" x14ac:dyDescent="0.2">
      <c r="Z30483" s="218"/>
      <c r="AA30483" s="218"/>
    </row>
    <row r="30484" spans="26:27" x14ac:dyDescent="0.2">
      <c r="Z30484" s="218"/>
      <c r="AA30484" s="218"/>
    </row>
    <row r="30485" spans="26:27" x14ac:dyDescent="0.2">
      <c r="Z30485" s="218"/>
      <c r="AA30485" s="218"/>
    </row>
    <row r="30486" spans="26:27" x14ac:dyDescent="0.2">
      <c r="Z30486" s="218"/>
      <c r="AA30486" s="218"/>
    </row>
    <row r="30487" spans="26:27" x14ac:dyDescent="0.2">
      <c r="Z30487" s="218"/>
      <c r="AA30487" s="218"/>
    </row>
    <row r="30488" spans="26:27" x14ac:dyDescent="0.2">
      <c r="Z30488" s="218"/>
      <c r="AA30488" s="218"/>
    </row>
    <row r="30489" spans="26:27" x14ac:dyDescent="0.2">
      <c r="Z30489" s="218"/>
      <c r="AA30489" s="218"/>
    </row>
    <row r="30490" spans="26:27" x14ac:dyDescent="0.2">
      <c r="Z30490" s="218"/>
      <c r="AA30490" s="218"/>
    </row>
    <row r="30491" spans="26:27" x14ac:dyDescent="0.2">
      <c r="Z30491" s="218"/>
      <c r="AA30491" s="218"/>
    </row>
    <row r="30492" spans="26:27" x14ac:dyDescent="0.2">
      <c r="Z30492" s="218"/>
      <c r="AA30492" s="218"/>
    </row>
    <row r="30493" spans="26:27" x14ac:dyDescent="0.2">
      <c r="Z30493" s="218"/>
      <c r="AA30493" s="218"/>
    </row>
    <row r="30494" spans="26:27" x14ac:dyDescent="0.2">
      <c r="Z30494" s="218"/>
      <c r="AA30494" s="218"/>
    </row>
    <row r="30495" spans="26:27" x14ac:dyDescent="0.2">
      <c r="Z30495" s="218"/>
      <c r="AA30495" s="218"/>
    </row>
    <row r="30496" spans="26:27" x14ac:dyDescent="0.2">
      <c r="Z30496" s="218"/>
      <c r="AA30496" s="218"/>
    </row>
    <row r="30497" spans="26:27" x14ac:dyDescent="0.2">
      <c r="Z30497" s="218"/>
      <c r="AA30497" s="218"/>
    </row>
    <row r="30498" spans="26:27" x14ac:dyDescent="0.2">
      <c r="Z30498" s="218"/>
      <c r="AA30498" s="218"/>
    </row>
    <row r="30499" spans="26:27" x14ac:dyDescent="0.2">
      <c r="Z30499" s="218"/>
      <c r="AA30499" s="218"/>
    </row>
    <row r="30500" spans="26:27" x14ac:dyDescent="0.2">
      <c r="Z30500" s="218"/>
      <c r="AA30500" s="218"/>
    </row>
    <row r="30501" spans="26:27" x14ac:dyDescent="0.2">
      <c r="Z30501" s="218"/>
      <c r="AA30501" s="218"/>
    </row>
    <row r="30502" spans="26:27" x14ac:dyDescent="0.2">
      <c r="Z30502" s="218"/>
      <c r="AA30502" s="218"/>
    </row>
    <row r="30503" spans="26:27" x14ac:dyDescent="0.2">
      <c r="Z30503" s="218"/>
      <c r="AA30503" s="218"/>
    </row>
    <row r="30504" spans="26:27" x14ac:dyDescent="0.2">
      <c r="Z30504" s="218"/>
      <c r="AA30504" s="218"/>
    </row>
    <row r="30505" spans="26:27" x14ac:dyDescent="0.2">
      <c r="Z30505" s="218"/>
      <c r="AA30505" s="218"/>
    </row>
    <row r="30506" spans="26:27" x14ac:dyDescent="0.2">
      <c r="Z30506" s="218"/>
      <c r="AA30506" s="218"/>
    </row>
    <row r="30507" spans="26:27" x14ac:dyDescent="0.2">
      <c r="Z30507" s="218"/>
      <c r="AA30507" s="218"/>
    </row>
    <row r="30508" spans="26:27" x14ac:dyDescent="0.2">
      <c r="Z30508" s="218"/>
      <c r="AA30508" s="218"/>
    </row>
    <row r="30509" spans="26:27" x14ac:dyDescent="0.2">
      <c r="Z30509" s="218"/>
      <c r="AA30509" s="218"/>
    </row>
    <row r="30510" spans="26:27" x14ac:dyDescent="0.2">
      <c r="Z30510" s="218"/>
      <c r="AA30510" s="218"/>
    </row>
    <row r="30511" spans="26:27" x14ac:dyDescent="0.2">
      <c r="Z30511" s="218"/>
      <c r="AA30511" s="218"/>
    </row>
    <row r="30512" spans="26:27" x14ac:dyDescent="0.2">
      <c r="Z30512" s="218"/>
      <c r="AA30512" s="218"/>
    </row>
    <row r="30513" spans="26:27" x14ac:dyDescent="0.2">
      <c r="Z30513" s="218"/>
      <c r="AA30513" s="218"/>
    </row>
    <row r="30514" spans="26:27" x14ac:dyDescent="0.2">
      <c r="Z30514" s="218"/>
      <c r="AA30514" s="218"/>
    </row>
    <row r="30515" spans="26:27" x14ac:dyDescent="0.2">
      <c r="Z30515" s="218"/>
      <c r="AA30515" s="218"/>
    </row>
    <row r="30516" spans="26:27" x14ac:dyDescent="0.2">
      <c r="Z30516" s="218"/>
      <c r="AA30516" s="218"/>
    </row>
    <row r="30517" spans="26:27" x14ac:dyDescent="0.2">
      <c r="Z30517" s="218"/>
      <c r="AA30517" s="218"/>
    </row>
    <row r="30518" spans="26:27" x14ac:dyDescent="0.2">
      <c r="Z30518" s="218"/>
      <c r="AA30518" s="218"/>
    </row>
    <row r="30519" spans="26:27" x14ac:dyDescent="0.2">
      <c r="Z30519" s="218"/>
      <c r="AA30519" s="218"/>
    </row>
    <row r="30520" spans="26:27" x14ac:dyDescent="0.2">
      <c r="Z30520" s="218"/>
      <c r="AA30520" s="218"/>
    </row>
    <row r="30521" spans="26:27" x14ac:dyDescent="0.2">
      <c r="Z30521" s="218"/>
      <c r="AA30521" s="218"/>
    </row>
    <row r="30522" spans="26:27" x14ac:dyDescent="0.2">
      <c r="Z30522" s="218"/>
      <c r="AA30522" s="218"/>
    </row>
    <row r="30523" spans="26:27" x14ac:dyDescent="0.2">
      <c r="Z30523" s="218"/>
      <c r="AA30523" s="218"/>
    </row>
    <row r="30524" spans="26:27" x14ac:dyDescent="0.2">
      <c r="Z30524" s="218"/>
      <c r="AA30524" s="218"/>
    </row>
    <row r="30525" spans="26:27" x14ac:dyDescent="0.2">
      <c r="Z30525" s="218"/>
      <c r="AA30525" s="218"/>
    </row>
    <row r="30526" spans="26:27" x14ac:dyDescent="0.2">
      <c r="Z30526" s="218"/>
      <c r="AA30526" s="218"/>
    </row>
    <row r="30527" spans="26:27" x14ac:dyDescent="0.2">
      <c r="Z30527" s="218"/>
      <c r="AA30527" s="218"/>
    </row>
    <row r="30528" spans="26:27" x14ac:dyDescent="0.2">
      <c r="Z30528" s="218"/>
      <c r="AA30528" s="218"/>
    </row>
    <row r="30529" spans="26:27" x14ac:dyDescent="0.2">
      <c r="Z30529" s="218"/>
      <c r="AA30529" s="218"/>
    </row>
    <row r="30530" spans="26:27" x14ac:dyDescent="0.2">
      <c r="Z30530" s="218"/>
      <c r="AA30530" s="218"/>
    </row>
    <row r="30531" spans="26:27" x14ac:dyDescent="0.2">
      <c r="Z30531" s="218"/>
      <c r="AA30531" s="218"/>
    </row>
    <row r="30532" spans="26:27" x14ac:dyDescent="0.2">
      <c r="Z30532" s="218"/>
      <c r="AA30532" s="218"/>
    </row>
    <row r="30533" spans="26:27" x14ac:dyDescent="0.2">
      <c r="Z30533" s="218"/>
      <c r="AA30533" s="218"/>
    </row>
    <row r="30534" spans="26:27" x14ac:dyDescent="0.2">
      <c r="Z30534" s="218"/>
      <c r="AA30534" s="218"/>
    </row>
    <row r="30535" spans="26:27" x14ac:dyDescent="0.2">
      <c r="Z30535" s="218"/>
      <c r="AA30535" s="218"/>
    </row>
    <row r="30536" spans="26:27" x14ac:dyDescent="0.2">
      <c r="Z30536" s="218"/>
      <c r="AA30536" s="218"/>
    </row>
    <row r="30537" spans="26:27" x14ac:dyDescent="0.2">
      <c r="Z30537" s="218"/>
      <c r="AA30537" s="218"/>
    </row>
    <row r="30538" spans="26:27" x14ac:dyDescent="0.2">
      <c r="Z30538" s="218"/>
      <c r="AA30538" s="218"/>
    </row>
    <row r="30539" spans="26:27" x14ac:dyDescent="0.2">
      <c r="Z30539" s="218"/>
      <c r="AA30539" s="218"/>
    </row>
    <row r="30540" spans="26:27" x14ac:dyDescent="0.2">
      <c r="Z30540" s="218"/>
      <c r="AA30540" s="218"/>
    </row>
    <row r="30541" spans="26:27" x14ac:dyDescent="0.2">
      <c r="Z30541" s="218"/>
      <c r="AA30541" s="218"/>
    </row>
    <row r="30542" spans="26:27" x14ac:dyDescent="0.2">
      <c r="Z30542" s="218"/>
      <c r="AA30542" s="218"/>
    </row>
    <row r="30543" spans="26:27" x14ac:dyDescent="0.2">
      <c r="Z30543" s="218"/>
      <c r="AA30543" s="218"/>
    </row>
    <row r="30544" spans="26:27" x14ac:dyDescent="0.2">
      <c r="Z30544" s="218"/>
      <c r="AA30544" s="218"/>
    </row>
    <row r="30545" spans="26:27" x14ac:dyDescent="0.2">
      <c r="Z30545" s="218"/>
      <c r="AA30545" s="218"/>
    </row>
    <row r="30546" spans="26:27" x14ac:dyDescent="0.2">
      <c r="Z30546" s="218"/>
      <c r="AA30546" s="218"/>
    </row>
    <row r="30547" spans="26:27" x14ac:dyDescent="0.2">
      <c r="Z30547" s="218"/>
      <c r="AA30547" s="218"/>
    </row>
    <row r="30548" spans="26:27" x14ac:dyDescent="0.2">
      <c r="Z30548" s="218"/>
      <c r="AA30548" s="218"/>
    </row>
    <row r="30549" spans="26:27" x14ac:dyDescent="0.2">
      <c r="Z30549" s="218"/>
      <c r="AA30549" s="218"/>
    </row>
    <row r="30550" spans="26:27" x14ac:dyDescent="0.2">
      <c r="Z30550" s="218"/>
      <c r="AA30550" s="218"/>
    </row>
    <row r="30551" spans="26:27" x14ac:dyDescent="0.2">
      <c r="Z30551" s="218"/>
      <c r="AA30551" s="218"/>
    </row>
    <row r="30552" spans="26:27" x14ac:dyDescent="0.2">
      <c r="Z30552" s="218"/>
      <c r="AA30552" s="218"/>
    </row>
    <row r="30553" spans="26:27" x14ac:dyDescent="0.2">
      <c r="Z30553" s="218"/>
      <c r="AA30553" s="218"/>
    </row>
    <row r="30554" spans="26:27" x14ac:dyDescent="0.2">
      <c r="Z30554" s="218"/>
      <c r="AA30554" s="218"/>
    </row>
    <row r="30555" spans="26:27" x14ac:dyDescent="0.2">
      <c r="Z30555" s="218"/>
      <c r="AA30555" s="218"/>
    </row>
    <row r="30556" spans="26:27" x14ac:dyDescent="0.2">
      <c r="Z30556" s="218"/>
      <c r="AA30556" s="218"/>
    </row>
    <row r="30557" spans="26:27" x14ac:dyDescent="0.2">
      <c r="Z30557" s="218"/>
      <c r="AA30557" s="218"/>
    </row>
    <row r="30558" spans="26:27" x14ac:dyDescent="0.2">
      <c r="Z30558" s="218"/>
      <c r="AA30558" s="218"/>
    </row>
    <row r="30559" spans="26:27" x14ac:dyDescent="0.2">
      <c r="Z30559" s="218"/>
      <c r="AA30559" s="218"/>
    </row>
    <row r="30560" spans="26:27" x14ac:dyDescent="0.2">
      <c r="Z30560" s="218"/>
      <c r="AA30560" s="218"/>
    </row>
    <row r="30561" spans="26:27" x14ac:dyDescent="0.2">
      <c r="Z30561" s="218"/>
      <c r="AA30561" s="218"/>
    </row>
    <row r="30562" spans="26:27" x14ac:dyDescent="0.2">
      <c r="Z30562" s="218"/>
      <c r="AA30562" s="218"/>
    </row>
    <row r="30563" spans="26:27" x14ac:dyDescent="0.2">
      <c r="Z30563" s="218"/>
      <c r="AA30563" s="218"/>
    </row>
    <row r="30564" spans="26:27" x14ac:dyDescent="0.2">
      <c r="Z30564" s="218"/>
      <c r="AA30564" s="218"/>
    </row>
    <row r="30565" spans="26:27" x14ac:dyDescent="0.2">
      <c r="Z30565" s="218"/>
      <c r="AA30565" s="218"/>
    </row>
    <row r="30566" spans="26:27" x14ac:dyDescent="0.2">
      <c r="Z30566" s="218"/>
      <c r="AA30566" s="218"/>
    </row>
    <row r="30567" spans="26:27" x14ac:dyDescent="0.2">
      <c r="Z30567" s="218"/>
      <c r="AA30567" s="218"/>
    </row>
    <row r="30568" spans="26:27" x14ac:dyDescent="0.2">
      <c r="Z30568" s="218"/>
      <c r="AA30568" s="218"/>
    </row>
    <row r="30569" spans="26:27" x14ac:dyDescent="0.2">
      <c r="Z30569" s="218"/>
      <c r="AA30569" s="218"/>
    </row>
    <row r="30570" spans="26:27" x14ac:dyDescent="0.2">
      <c r="Z30570" s="218"/>
      <c r="AA30570" s="218"/>
    </row>
    <row r="30571" spans="26:27" x14ac:dyDescent="0.2">
      <c r="Z30571" s="218"/>
      <c r="AA30571" s="218"/>
    </row>
    <row r="30572" spans="26:27" x14ac:dyDescent="0.2">
      <c r="Z30572" s="218"/>
      <c r="AA30572" s="218"/>
    </row>
    <row r="30573" spans="26:27" x14ac:dyDescent="0.2">
      <c r="Z30573" s="218"/>
      <c r="AA30573" s="218"/>
    </row>
    <row r="30574" spans="26:27" x14ac:dyDescent="0.2">
      <c r="Z30574" s="218"/>
      <c r="AA30574" s="218"/>
    </row>
    <row r="30575" spans="26:27" x14ac:dyDescent="0.2">
      <c r="Z30575" s="218"/>
      <c r="AA30575" s="218"/>
    </row>
    <row r="30576" spans="26:27" x14ac:dyDescent="0.2">
      <c r="Z30576" s="218"/>
      <c r="AA30576" s="218"/>
    </row>
    <row r="30577" spans="26:27" x14ac:dyDescent="0.2">
      <c r="Z30577" s="218"/>
      <c r="AA30577" s="218"/>
    </row>
    <row r="30578" spans="26:27" x14ac:dyDescent="0.2">
      <c r="Z30578" s="218"/>
      <c r="AA30578" s="218"/>
    </row>
    <row r="30579" spans="26:27" x14ac:dyDescent="0.2">
      <c r="Z30579" s="218"/>
      <c r="AA30579" s="218"/>
    </row>
    <row r="30580" spans="26:27" x14ac:dyDescent="0.2">
      <c r="Z30580" s="218"/>
      <c r="AA30580" s="218"/>
    </row>
    <row r="30581" spans="26:27" x14ac:dyDescent="0.2">
      <c r="Z30581" s="218"/>
      <c r="AA30581" s="218"/>
    </row>
    <row r="30582" spans="26:27" x14ac:dyDescent="0.2">
      <c r="Z30582" s="218"/>
      <c r="AA30582" s="218"/>
    </row>
    <row r="30583" spans="26:27" x14ac:dyDescent="0.2">
      <c r="Z30583" s="218"/>
      <c r="AA30583" s="218"/>
    </row>
    <row r="30584" spans="26:27" x14ac:dyDescent="0.2">
      <c r="Z30584" s="218"/>
      <c r="AA30584" s="218"/>
    </row>
    <row r="30585" spans="26:27" x14ac:dyDescent="0.2">
      <c r="Z30585" s="218"/>
      <c r="AA30585" s="218"/>
    </row>
    <row r="30586" spans="26:27" x14ac:dyDescent="0.2">
      <c r="Z30586" s="218"/>
      <c r="AA30586" s="218"/>
    </row>
    <row r="30587" spans="26:27" x14ac:dyDescent="0.2">
      <c r="Z30587" s="218"/>
      <c r="AA30587" s="218"/>
    </row>
    <row r="30588" spans="26:27" x14ac:dyDescent="0.2">
      <c r="Z30588" s="218"/>
      <c r="AA30588" s="218"/>
    </row>
    <row r="30589" spans="26:27" x14ac:dyDescent="0.2">
      <c r="Z30589" s="218"/>
      <c r="AA30589" s="218"/>
    </row>
    <row r="30590" spans="26:27" x14ac:dyDescent="0.2">
      <c r="Z30590" s="218"/>
      <c r="AA30590" s="218"/>
    </row>
    <row r="30591" spans="26:27" x14ac:dyDescent="0.2">
      <c r="Z30591" s="218"/>
      <c r="AA30591" s="218"/>
    </row>
    <row r="30592" spans="26:27" x14ac:dyDescent="0.2">
      <c r="Z30592" s="218"/>
      <c r="AA30592" s="218"/>
    </row>
    <row r="30593" spans="26:27" x14ac:dyDescent="0.2">
      <c r="Z30593" s="218"/>
      <c r="AA30593" s="218"/>
    </row>
    <row r="30594" spans="26:27" x14ac:dyDescent="0.2">
      <c r="Z30594" s="218"/>
      <c r="AA30594" s="218"/>
    </row>
    <row r="30595" spans="26:27" x14ac:dyDescent="0.2">
      <c r="Z30595" s="218"/>
      <c r="AA30595" s="218"/>
    </row>
    <row r="30596" spans="26:27" x14ac:dyDescent="0.2">
      <c r="Z30596" s="218"/>
      <c r="AA30596" s="218"/>
    </row>
    <row r="30597" spans="26:27" x14ac:dyDescent="0.2">
      <c r="Z30597" s="218"/>
      <c r="AA30597" s="218"/>
    </row>
    <row r="30598" spans="26:27" x14ac:dyDescent="0.2">
      <c r="Z30598" s="218"/>
      <c r="AA30598" s="218"/>
    </row>
    <row r="30599" spans="26:27" x14ac:dyDescent="0.2">
      <c r="Z30599" s="218"/>
      <c r="AA30599" s="218"/>
    </row>
    <row r="30600" spans="26:27" x14ac:dyDescent="0.2">
      <c r="Z30600" s="218"/>
      <c r="AA30600" s="218"/>
    </row>
    <row r="30601" spans="26:27" x14ac:dyDescent="0.2">
      <c r="Z30601" s="218"/>
      <c r="AA30601" s="218"/>
    </row>
    <row r="30602" spans="26:27" x14ac:dyDescent="0.2">
      <c r="Z30602" s="218"/>
      <c r="AA30602" s="218"/>
    </row>
    <row r="30603" spans="26:27" x14ac:dyDescent="0.2">
      <c r="Z30603" s="218"/>
      <c r="AA30603" s="218"/>
    </row>
    <row r="30604" spans="26:27" x14ac:dyDescent="0.2">
      <c r="Z30604" s="218"/>
      <c r="AA30604" s="218"/>
    </row>
    <row r="30605" spans="26:27" x14ac:dyDescent="0.2">
      <c r="Z30605" s="218"/>
      <c r="AA30605" s="218"/>
    </row>
    <row r="30606" spans="26:27" x14ac:dyDescent="0.2">
      <c r="Z30606" s="218"/>
      <c r="AA30606" s="218"/>
    </row>
    <row r="30607" spans="26:27" x14ac:dyDescent="0.2">
      <c r="Z30607" s="218"/>
      <c r="AA30607" s="218"/>
    </row>
    <row r="30608" spans="26:27" x14ac:dyDescent="0.2">
      <c r="Z30608" s="218"/>
      <c r="AA30608" s="218"/>
    </row>
    <row r="30609" spans="26:27" x14ac:dyDescent="0.2">
      <c r="Z30609" s="218"/>
      <c r="AA30609" s="218"/>
    </row>
    <row r="30610" spans="26:27" x14ac:dyDescent="0.2">
      <c r="Z30610" s="218"/>
      <c r="AA30610" s="218"/>
    </row>
    <row r="30611" spans="26:27" x14ac:dyDescent="0.2">
      <c r="Z30611" s="218"/>
      <c r="AA30611" s="218"/>
    </row>
    <row r="30612" spans="26:27" x14ac:dyDescent="0.2">
      <c r="Z30612" s="218"/>
      <c r="AA30612" s="218"/>
    </row>
    <row r="30613" spans="26:27" x14ac:dyDescent="0.2">
      <c r="Z30613" s="218"/>
      <c r="AA30613" s="218"/>
    </row>
    <row r="30614" spans="26:27" x14ac:dyDescent="0.2">
      <c r="Z30614" s="218"/>
      <c r="AA30614" s="218"/>
    </row>
    <row r="30615" spans="26:27" x14ac:dyDescent="0.2">
      <c r="Z30615" s="218"/>
      <c r="AA30615" s="218"/>
    </row>
    <row r="30616" spans="26:27" x14ac:dyDescent="0.2">
      <c r="Z30616" s="218"/>
      <c r="AA30616" s="218"/>
    </row>
    <row r="30617" spans="26:27" x14ac:dyDescent="0.2">
      <c r="Z30617" s="218"/>
      <c r="AA30617" s="218"/>
    </row>
    <row r="30618" spans="26:27" x14ac:dyDescent="0.2">
      <c r="Z30618" s="218"/>
      <c r="AA30618" s="218"/>
    </row>
    <row r="30619" spans="26:27" x14ac:dyDescent="0.2">
      <c r="Z30619" s="218"/>
      <c r="AA30619" s="218"/>
    </row>
    <row r="30620" spans="26:27" x14ac:dyDescent="0.2">
      <c r="Z30620" s="218"/>
      <c r="AA30620" s="218"/>
    </row>
    <row r="30621" spans="26:27" x14ac:dyDescent="0.2">
      <c r="Z30621" s="218"/>
      <c r="AA30621" s="218"/>
    </row>
    <row r="30622" spans="26:27" x14ac:dyDescent="0.2">
      <c r="Z30622" s="218"/>
      <c r="AA30622" s="218"/>
    </row>
    <row r="30623" spans="26:27" x14ac:dyDescent="0.2">
      <c r="Z30623" s="218"/>
      <c r="AA30623" s="218"/>
    </row>
    <row r="30624" spans="26:27" x14ac:dyDescent="0.2">
      <c r="Z30624" s="218"/>
      <c r="AA30624" s="218"/>
    </row>
    <row r="30625" spans="26:27" x14ac:dyDescent="0.2">
      <c r="Z30625" s="218"/>
      <c r="AA30625" s="218"/>
    </row>
    <row r="30626" spans="26:27" x14ac:dyDescent="0.2">
      <c r="Z30626" s="218"/>
      <c r="AA30626" s="218"/>
    </row>
    <row r="30627" spans="26:27" x14ac:dyDescent="0.2">
      <c r="Z30627" s="218"/>
      <c r="AA30627" s="218"/>
    </row>
    <row r="30628" spans="26:27" x14ac:dyDescent="0.2">
      <c r="Z30628" s="218"/>
      <c r="AA30628" s="218"/>
    </row>
    <row r="30629" spans="26:27" x14ac:dyDescent="0.2">
      <c r="Z30629" s="218"/>
      <c r="AA30629" s="218"/>
    </row>
    <row r="30630" spans="26:27" x14ac:dyDescent="0.2">
      <c r="Z30630" s="218"/>
      <c r="AA30630" s="218"/>
    </row>
    <row r="30631" spans="26:27" x14ac:dyDescent="0.2">
      <c r="Z30631" s="218"/>
      <c r="AA30631" s="218"/>
    </row>
    <row r="30632" spans="26:27" x14ac:dyDescent="0.2">
      <c r="Z30632" s="218"/>
      <c r="AA30632" s="218"/>
    </row>
    <row r="30633" spans="26:27" x14ac:dyDescent="0.2">
      <c r="Z30633" s="218"/>
      <c r="AA30633" s="218"/>
    </row>
    <row r="30634" spans="26:27" x14ac:dyDescent="0.2">
      <c r="Z30634" s="218"/>
      <c r="AA30634" s="218"/>
    </row>
    <row r="30635" spans="26:27" x14ac:dyDescent="0.2">
      <c r="Z30635" s="218"/>
      <c r="AA30635" s="218"/>
    </row>
    <row r="30636" spans="26:27" x14ac:dyDescent="0.2">
      <c r="Z30636" s="218"/>
      <c r="AA30636" s="218"/>
    </row>
    <row r="30637" spans="26:27" x14ac:dyDescent="0.2">
      <c r="Z30637" s="218"/>
      <c r="AA30637" s="218"/>
    </row>
    <row r="30638" spans="26:27" x14ac:dyDescent="0.2">
      <c r="Z30638" s="218"/>
      <c r="AA30638" s="218"/>
    </row>
    <row r="30639" spans="26:27" x14ac:dyDescent="0.2">
      <c r="Z30639" s="218"/>
      <c r="AA30639" s="218"/>
    </row>
    <row r="30640" spans="26:27" x14ac:dyDescent="0.2">
      <c r="Z30640" s="218"/>
      <c r="AA30640" s="218"/>
    </row>
    <row r="30641" spans="26:27" x14ac:dyDescent="0.2">
      <c r="Z30641" s="218"/>
      <c r="AA30641" s="218"/>
    </row>
    <row r="30642" spans="26:27" x14ac:dyDescent="0.2">
      <c r="Z30642" s="218"/>
      <c r="AA30642" s="218"/>
    </row>
    <row r="30643" spans="26:27" x14ac:dyDescent="0.2">
      <c r="Z30643" s="218"/>
      <c r="AA30643" s="218"/>
    </row>
    <row r="30644" spans="26:27" x14ac:dyDescent="0.2">
      <c r="Z30644" s="218"/>
      <c r="AA30644" s="218"/>
    </row>
    <row r="30645" spans="26:27" x14ac:dyDescent="0.2">
      <c r="Z30645" s="218"/>
      <c r="AA30645" s="218"/>
    </row>
    <row r="30646" spans="26:27" x14ac:dyDescent="0.2">
      <c r="Z30646" s="218"/>
      <c r="AA30646" s="218"/>
    </row>
    <row r="30647" spans="26:27" x14ac:dyDescent="0.2">
      <c r="Z30647" s="218"/>
      <c r="AA30647" s="218"/>
    </row>
    <row r="30648" spans="26:27" x14ac:dyDescent="0.2">
      <c r="Z30648" s="218"/>
      <c r="AA30648" s="218"/>
    </row>
    <row r="30649" spans="26:27" x14ac:dyDescent="0.2">
      <c r="Z30649" s="218"/>
      <c r="AA30649" s="218"/>
    </row>
    <row r="30650" spans="26:27" x14ac:dyDescent="0.2">
      <c r="Z30650" s="218"/>
      <c r="AA30650" s="218"/>
    </row>
    <row r="30651" spans="26:27" x14ac:dyDescent="0.2">
      <c r="Z30651" s="218"/>
      <c r="AA30651" s="218"/>
    </row>
    <row r="30652" spans="26:27" x14ac:dyDescent="0.2">
      <c r="Z30652" s="218"/>
      <c r="AA30652" s="218"/>
    </row>
    <row r="30653" spans="26:27" x14ac:dyDescent="0.2">
      <c r="Z30653" s="218"/>
      <c r="AA30653" s="218"/>
    </row>
    <row r="30654" spans="26:27" x14ac:dyDescent="0.2">
      <c r="Z30654" s="218"/>
      <c r="AA30654" s="218"/>
    </row>
    <row r="30655" spans="26:27" x14ac:dyDescent="0.2">
      <c r="Z30655" s="218"/>
      <c r="AA30655" s="218"/>
    </row>
    <row r="30656" spans="26:27" x14ac:dyDescent="0.2">
      <c r="Z30656" s="218"/>
      <c r="AA30656" s="218"/>
    </row>
    <row r="30657" spans="26:27" x14ac:dyDescent="0.2">
      <c r="Z30657" s="218"/>
      <c r="AA30657" s="218"/>
    </row>
    <row r="30658" spans="26:27" x14ac:dyDescent="0.2">
      <c r="Z30658" s="218"/>
      <c r="AA30658" s="218"/>
    </row>
    <row r="30659" spans="26:27" x14ac:dyDescent="0.2">
      <c r="Z30659" s="218"/>
      <c r="AA30659" s="218"/>
    </row>
    <row r="30660" spans="26:27" x14ac:dyDescent="0.2">
      <c r="Z30660" s="218"/>
      <c r="AA30660" s="218"/>
    </row>
    <row r="30661" spans="26:27" x14ac:dyDescent="0.2">
      <c r="Z30661" s="218"/>
      <c r="AA30661" s="218"/>
    </row>
    <row r="30662" spans="26:27" x14ac:dyDescent="0.2">
      <c r="Z30662" s="218"/>
      <c r="AA30662" s="218"/>
    </row>
    <row r="30663" spans="26:27" x14ac:dyDescent="0.2">
      <c r="Z30663" s="218"/>
      <c r="AA30663" s="218"/>
    </row>
    <row r="30664" spans="26:27" x14ac:dyDescent="0.2">
      <c r="Z30664" s="218"/>
      <c r="AA30664" s="218"/>
    </row>
    <row r="30665" spans="26:27" x14ac:dyDescent="0.2">
      <c r="Z30665" s="218"/>
      <c r="AA30665" s="218"/>
    </row>
    <row r="30666" spans="26:27" x14ac:dyDescent="0.2">
      <c r="Z30666" s="218"/>
      <c r="AA30666" s="218"/>
    </row>
    <row r="30667" spans="26:27" x14ac:dyDescent="0.2">
      <c r="Z30667" s="218"/>
      <c r="AA30667" s="218"/>
    </row>
    <row r="30668" spans="26:27" x14ac:dyDescent="0.2">
      <c r="Z30668" s="218"/>
      <c r="AA30668" s="218"/>
    </row>
    <row r="30669" spans="26:27" x14ac:dyDescent="0.2">
      <c r="Z30669" s="218"/>
      <c r="AA30669" s="218"/>
    </row>
    <row r="30670" spans="26:27" x14ac:dyDescent="0.2">
      <c r="Z30670" s="218"/>
      <c r="AA30670" s="218"/>
    </row>
    <row r="30671" spans="26:27" x14ac:dyDescent="0.2">
      <c r="Z30671" s="218"/>
      <c r="AA30671" s="218"/>
    </row>
    <row r="30672" spans="26:27" x14ac:dyDescent="0.2">
      <c r="Z30672" s="218"/>
      <c r="AA30672" s="218"/>
    </row>
    <row r="30673" spans="26:27" x14ac:dyDescent="0.2">
      <c r="Z30673" s="218"/>
      <c r="AA30673" s="218"/>
    </row>
    <row r="30674" spans="26:27" x14ac:dyDescent="0.2">
      <c r="Z30674" s="218"/>
      <c r="AA30674" s="218"/>
    </row>
    <row r="30675" spans="26:27" x14ac:dyDescent="0.2">
      <c r="Z30675" s="218"/>
      <c r="AA30675" s="218"/>
    </row>
    <row r="30676" spans="26:27" x14ac:dyDescent="0.2">
      <c r="Z30676" s="218"/>
      <c r="AA30676" s="218"/>
    </row>
    <row r="30677" spans="26:27" x14ac:dyDescent="0.2">
      <c r="Z30677" s="218"/>
      <c r="AA30677" s="218"/>
    </row>
    <row r="30678" spans="26:27" x14ac:dyDescent="0.2">
      <c r="Z30678" s="218"/>
      <c r="AA30678" s="218"/>
    </row>
    <row r="30679" spans="26:27" x14ac:dyDescent="0.2">
      <c r="Z30679" s="218"/>
      <c r="AA30679" s="218"/>
    </row>
    <row r="30680" spans="26:27" x14ac:dyDescent="0.2">
      <c r="Z30680" s="218"/>
      <c r="AA30680" s="218"/>
    </row>
    <row r="30681" spans="26:27" x14ac:dyDescent="0.2">
      <c r="Z30681" s="218"/>
      <c r="AA30681" s="218"/>
    </row>
    <row r="30682" spans="26:27" x14ac:dyDescent="0.2">
      <c r="Z30682" s="218"/>
      <c r="AA30682" s="218"/>
    </row>
    <row r="30683" spans="26:27" x14ac:dyDescent="0.2">
      <c r="Z30683" s="218"/>
      <c r="AA30683" s="218"/>
    </row>
    <row r="30684" spans="26:27" x14ac:dyDescent="0.2">
      <c r="Z30684" s="218"/>
      <c r="AA30684" s="218"/>
    </row>
    <row r="30685" spans="26:27" x14ac:dyDescent="0.2">
      <c r="Z30685" s="218"/>
      <c r="AA30685" s="218"/>
    </row>
    <row r="30686" spans="26:27" x14ac:dyDescent="0.2">
      <c r="Z30686" s="218"/>
      <c r="AA30686" s="218"/>
    </row>
    <row r="30687" spans="26:27" x14ac:dyDescent="0.2">
      <c r="Z30687" s="218"/>
      <c r="AA30687" s="218"/>
    </row>
    <row r="30688" spans="26:27" x14ac:dyDescent="0.2">
      <c r="Z30688" s="218"/>
      <c r="AA30688" s="218"/>
    </row>
    <row r="30689" spans="26:27" x14ac:dyDescent="0.2">
      <c r="Z30689" s="218"/>
      <c r="AA30689" s="218"/>
    </row>
    <row r="30690" spans="26:27" x14ac:dyDescent="0.2">
      <c r="Z30690" s="218"/>
      <c r="AA30690" s="218"/>
    </row>
    <row r="30691" spans="26:27" x14ac:dyDescent="0.2">
      <c r="Z30691" s="218"/>
      <c r="AA30691" s="218"/>
    </row>
    <row r="30692" spans="26:27" x14ac:dyDescent="0.2">
      <c r="Z30692" s="218"/>
      <c r="AA30692" s="218"/>
    </row>
    <row r="30693" spans="26:27" x14ac:dyDescent="0.2">
      <c r="Z30693" s="218"/>
      <c r="AA30693" s="218"/>
    </row>
    <row r="30694" spans="26:27" x14ac:dyDescent="0.2">
      <c r="Z30694" s="218"/>
      <c r="AA30694" s="218"/>
    </row>
    <row r="30695" spans="26:27" x14ac:dyDescent="0.2">
      <c r="Z30695" s="218"/>
      <c r="AA30695" s="218"/>
    </row>
    <row r="30696" spans="26:27" x14ac:dyDescent="0.2">
      <c r="Z30696" s="218"/>
      <c r="AA30696" s="218"/>
    </row>
    <row r="30697" spans="26:27" x14ac:dyDescent="0.2">
      <c r="Z30697" s="218"/>
      <c r="AA30697" s="218"/>
    </row>
    <row r="30698" spans="26:27" x14ac:dyDescent="0.2">
      <c r="Z30698" s="218"/>
      <c r="AA30698" s="218"/>
    </row>
    <row r="30699" spans="26:27" x14ac:dyDescent="0.2">
      <c r="Z30699" s="218"/>
      <c r="AA30699" s="218"/>
    </row>
    <row r="30700" spans="26:27" x14ac:dyDescent="0.2">
      <c r="Z30700" s="218"/>
      <c r="AA30700" s="218"/>
    </row>
    <row r="30701" spans="26:27" x14ac:dyDescent="0.2">
      <c r="Z30701" s="218"/>
      <c r="AA30701" s="218"/>
    </row>
    <row r="30702" spans="26:27" x14ac:dyDescent="0.2">
      <c r="Z30702" s="218"/>
      <c r="AA30702" s="218"/>
    </row>
    <row r="30703" spans="26:27" x14ac:dyDescent="0.2">
      <c r="Z30703" s="218"/>
      <c r="AA30703" s="218"/>
    </row>
    <row r="30704" spans="26:27" x14ac:dyDescent="0.2">
      <c r="Z30704" s="218"/>
      <c r="AA30704" s="218"/>
    </row>
    <row r="30705" spans="26:27" x14ac:dyDescent="0.2">
      <c r="Z30705" s="218"/>
      <c r="AA30705" s="218"/>
    </row>
    <row r="30706" spans="26:27" x14ac:dyDescent="0.2">
      <c r="Z30706" s="218"/>
      <c r="AA30706" s="218"/>
    </row>
    <row r="30707" spans="26:27" x14ac:dyDescent="0.2">
      <c r="Z30707" s="218"/>
      <c r="AA30707" s="218"/>
    </row>
    <row r="30708" spans="26:27" x14ac:dyDescent="0.2">
      <c r="Z30708" s="218"/>
      <c r="AA30708" s="218"/>
    </row>
    <row r="30709" spans="26:27" x14ac:dyDescent="0.2">
      <c r="Z30709" s="218"/>
      <c r="AA30709" s="218"/>
    </row>
    <row r="30710" spans="26:27" x14ac:dyDescent="0.2">
      <c r="Z30710" s="218"/>
      <c r="AA30710" s="218"/>
    </row>
    <row r="30711" spans="26:27" x14ac:dyDescent="0.2">
      <c r="Z30711" s="218"/>
      <c r="AA30711" s="218"/>
    </row>
    <row r="30712" spans="26:27" x14ac:dyDescent="0.2">
      <c r="Z30712" s="218"/>
      <c r="AA30712" s="218"/>
    </row>
    <row r="30713" spans="26:27" x14ac:dyDescent="0.2">
      <c r="Z30713" s="218"/>
      <c r="AA30713" s="218"/>
    </row>
    <row r="30714" spans="26:27" x14ac:dyDescent="0.2">
      <c r="Z30714" s="218"/>
      <c r="AA30714" s="218"/>
    </row>
    <row r="30715" spans="26:27" x14ac:dyDescent="0.2">
      <c r="Z30715" s="218"/>
      <c r="AA30715" s="218"/>
    </row>
    <row r="30716" spans="26:27" x14ac:dyDescent="0.2">
      <c r="Z30716" s="218"/>
      <c r="AA30716" s="218"/>
    </row>
    <row r="30717" spans="26:27" x14ac:dyDescent="0.2">
      <c r="Z30717" s="218"/>
      <c r="AA30717" s="218"/>
    </row>
    <row r="30718" spans="26:27" x14ac:dyDescent="0.2">
      <c r="Z30718" s="218"/>
      <c r="AA30718" s="218"/>
    </row>
    <row r="30719" spans="26:27" x14ac:dyDescent="0.2">
      <c r="Z30719" s="218"/>
      <c r="AA30719" s="218"/>
    </row>
    <row r="30720" spans="26:27" x14ac:dyDescent="0.2">
      <c r="Z30720" s="218"/>
      <c r="AA30720" s="218"/>
    </row>
    <row r="30721" spans="26:27" x14ac:dyDescent="0.2">
      <c r="Z30721" s="218"/>
      <c r="AA30721" s="218"/>
    </row>
    <row r="30722" spans="26:27" x14ac:dyDescent="0.2">
      <c r="Z30722" s="218"/>
      <c r="AA30722" s="218"/>
    </row>
    <row r="30723" spans="26:27" x14ac:dyDescent="0.2">
      <c r="Z30723" s="218"/>
      <c r="AA30723" s="218"/>
    </row>
    <row r="30724" spans="26:27" x14ac:dyDescent="0.2">
      <c r="Z30724" s="218"/>
      <c r="AA30724" s="218"/>
    </row>
    <row r="30725" spans="26:27" x14ac:dyDescent="0.2">
      <c r="Z30725" s="218"/>
      <c r="AA30725" s="218"/>
    </row>
    <row r="30726" spans="26:27" x14ac:dyDescent="0.2">
      <c r="Z30726" s="218"/>
      <c r="AA30726" s="218"/>
    </row>
    <row r="30727" spans="26:27" x14ac:dyDescent="0.2">
      <c r="Z30727" s="218"/>
      <c r="AA30727" s="218"/>
    </row>
    <row r="30728" spans="26:27" x14ac:dyDescent="0.2">
      <c r="Z30728" s="218"/>
      <c r="AA30728" s="218"/>
    </row>
    <row r="30729" spans="26:27" x14ac:dyDescent="0.2">
      <c r="Z30729" s="218"/>
      <c r="AA30729" s="218"/>
    </row>
    <row r="30730" spans="26:27" x14ac:dyDescent="0.2">
      <c r="Z30730" s="218"/>
      <c r="AA30730" s="218"/>
    </row>
    <row r="30731" spans="26:27" x14ac:dyDescent="0.2">
      <c r="Z30731" s="218"/>
      <c r="AA30731" s="218"/>
    </row>
    <row r="30732" spans="26:27" x14ac:dyDescent="0.2">
      <c r="Z30732" s="218"/>
      <c r="AA30732" s="218"/>
    </row>
    <row r="30733" spans="26:27" x14ac:dyDescent="0.2">
      <c r="Z30733" s="218"/>
      <c r="AA30733" s="218"/>
    </row>
    <row r="30734" spans="26:27" x14ac:dyDescent="0.2">
      <c r="Z30734" s="218"/>
      <c r="AA30734" s="218"/>
    </row>
    <row r="30735" spans="26:27" x14ac:dyDescent="0.2">
      <c r="Z30735" s="218"/>
      <c r="AA30735" s="218"/>
    </row>
    <row r="30736" spans="26:27" x14ac:dyDescent="0.2">
      <c r="Z30736" s="218"/>
      <c r="AA30736" s="218"/>
    </row>
    <row r="30737" spans="26:27" x14ac:dyDescent="0.2">
      <c r="Z30737" s="218"/>
      <c r="AA30737" s="218"/>
    </row>
    <row r="30738" spans="26:27" x14ac:dyDescent="0.2">
      <c r="Z30738" s="218"/>
      <c r="AA30738" s="218"/>
    </row>
    <row r="30739" spans="26:27" x14ac:dyDescent="0.2">
      <c r="Z30739" s="218"/>
      <c r="AA30739" s="218"/>
    </row>
    <row r="30740" spans="26:27" x14ac:dyDescent="0.2">
      <c r="Z30740" s="218"/>
      <c r="AA30740" s="218"/>
    </row>
    <row r="30741" spans="26:27" x14ac:dyDescent="0.2">
      <c r="Z30741" s="218"/>
      <c r="AA30741" s="218"/>
    </row>
    <row r="30742" spans="26:27" x14ac:dyDescent="0.2">
      <c r="Z30742" s="218"/>
      <c r="AA30742" s="218"/>
    </row>
    <row r="30743" spans="26:27" x14ac:dyDescent="0.2">
      <c r="Z30743" s="218"/>
      <c r="AA30743" s="218"/>
    </row>
    <row r="30744" spans="26:27" x14ac:dyDescent="0.2">
      <c r="Z30744" s="218"/>
      <c r="AA30744" s="218"/>
    </row>
    <row r="30745" spans="26:27" x14ac:dyDescent="0.2">
      <c r="Z30745" s="218"/>
      <c r="AA30745" s="218"/>
    </row>
    <row r="30746" spans="26:27" x14ac:dyDescent="0.2">
      <c r="Z30746" s="218"/>
      <c r="AA30746" s="218"/>
    </row>
    <row r="30747" spans="26:27" x14ac:dyDescent="0.2">
      <c r="Z30747" s="218"/>
      <c r="AA30747" s="218"/>
    </row>
    <row r="30748" spans="26:27" x14ac:dyDescent="0.2">
      <c r="Z30748" s="218"/>
      <c r="AA30748" s="218"/>
    </row>
    <row r="30749" spans="26:27" x14ac:dyDescent="0.2">
      <c r="Z30749" s="218"/>
      <c r="AA30749" s="218"/>
    </row>
    <row r="30750" spans="26:27" x14ac:dyDescent="0.2">
      <c r="Z30750" s="218"/>
      <c r="AA30750" s="218"/>
    </row>
    <row r="30751" spans="26:27" x14ac:dyDescent="0.2">
      <c r="Z30751" s="218"/>
      <c r="AA30751" s="218"/>
    </row>
    <row r="30752" spans="26:27" x14ac:dyDescent="0.2">
      <c r="Z30752" s="218"/>
      <c r="AA30752" s="218"/>
    </row>
    <row r="30753" spans="26:27" x14ac:dyDescent="0.2">
      <c r="Z30753" s="218"/>
      <c r="AA30753" s="218"/>
    </row>
    <row r="30754" spans="26:27" x14ac:dyDescent="0.2">
      <c r="Z30754" s="218"/>
      <c r="AA30754" s="218"/>
    </row>
    <row r="30755" spans="26:27" x14ac:dyDescent="0.2">
      <c r="Z30755" s="218"/>
      <c r="AA30755" s="218"/>
    </row>
    <row r="30756" spans="26:27" x14ac:dyDescent="0.2">
      <c r="Z30756" s="218"/>
      <c r="AA30756" s="218"/>
    </row>
    <row r="30757" spans="26:27" x14ac:dyDescent="0.2">
      <c r="Z30757" s="218"/>
      <c r="AA30757" s="218"/>
    </row>
    <row r="30758" spans="26:27" x14ac:dyDescent="0.2">
      <c r="Z30758" s="218"/>
      <c r="AA30758" s="218"/>
    </row>
    <row r="30759" spans="26:27" x14ac:dyDescent="0.2">
      <c r="Z30759" s="218"/>
      <c r="AA30759" s="218"/>
    </row>
    <row r="30760" spans="26:27" x14ac:dyDescent="0.2">
      <c r="Z30760" s="218"/>
      <c r="AA30760" s="218"/>
    </row>
    <row r="30761" spans="26:27" x14ac:dyDescent="0.2">
      <c r="Z30761" s="218"/>
      <c r="AA30761" s="218"/>
    </row>
    <row r="30762" spans="26:27" x14ac:dyDescent="0.2">
      <c r="Z30762" s="218"/>
      <c r="AA30762" s="218"/>
    </row>
    <row r="30763" spans="26:27" x14ac:dyDescent="0.2">
      <c r="Z30763" s="218"/>
      <c r="AA30763" s="218"/>
    </row>
    <row r="30764" spans="26:27" x14ac:dyDescent="0.2">
      <c r="Z30764" s="218"/>
      <c r="AA30764" s="218"/>
    </row>
    <row r="30765" spans="26:27" x14ac:dyDescent="0.2">
      <c r="Z30765" s="218"/>
      <c r="AA30765" s="218"/>
    </row>
    <row r="30766" spans="26:27" x14ac:dyDescent="0.2">
      <c r="Z30766" s="218"/>
      <c r="AA30766" s="218"/>
    </row>
    <row r="30767" spans="26:27" x14ac:dyDescent="0.2">
      <c r="Z30767" s="218"/>
      <c r="AA30767" s="218"/>
    </row>
    <row r="30768" spans="26:27" x14ac:dyDescent="0.2">
      <c r="Z30768" s="218"/>
      <c r="AA30768" s="218"/>
    </row>
    <row r="30769" spans="26:27" x14ac:dyDescent="0.2">
      <c r="Z30769" s="218"/>
      <c r="AA30769" s="218"/>
    </row>
    <row r="30770" spans="26:27" x14ac:dyDescent="0.2">
      <c r="Z30770" s="218"/>
      <c r="AA30770" s="218"/>
    </row>
    <row r="30771" spans="26:27" x14ac:dyDescent="0.2">
      <c r="Z30771" s="218"/>
      <c r="AA30771" s="218"/>
    </row>
    <row r="30772" spans="26:27" x14ac:dyDescent="0.2">
      <c r="Z30772" s="218"/>
      <c r="AA30772" s="218"/>
    </row>
    <row r="30773" spans="26:27" x14ac:dyDescent="0.2">
      <c r="Z30773" s="218"/>
      <c r="AA30773" s="218"/>
    </row>
    <row r="30774" spans="26:27" x14ac:dyDescent="0.2">
      <c r="Z30774" s="218"/>
      <c r="AA30774" s="218"/>
    </row>
    <row r="30775" spans="26:27" x14ac:dyDescent="0.2">
      <c r="Z30775" s="218"/>
      <c r="AA30775" s="218"/>
    </row>
    <row r="30776" spans="26:27" x14ac:dyDescent="0.2">
      <c r="Z30776" s="218"/>
      <c r="AA30776" s="218"/>
    </row>
    <row r="30777" spans="26:27" x14ac:dyDescent="0.2">
      <c r="Z30777" s="218"/>
      <c r="AA30777" s="218"/>
    </row>
    <row r="30778" spans="26:27" x14ac:dyDescent="0.2">
      <c r="Z30778" s="218"/>
      <c r="AA30778" s="218"/>
    </row>
    <row r="30779" spans="26:27" x14ac:dyDescent="0.2">
      <c r="Z30779" s="218"/>
      <c r="AA30779" s="218"/>
    </row>
    <row r="30780" spans="26:27" x14ac:dyDescent="0.2">
      <c r="Z30780" s="218"/>
      <c r="AA30780" s="218"/>
    </row>
    <row r="30781" spans="26:27" x14ac:dyDescent="0.2">
      <c r="Z30781" s="218"/>
      <c r="AA30781" s="218"/>
    </row>
    <row r="30782" spans="26:27" x14ac:dyDescent="0.2">
      <c r="Z30782" s="218"/>
      <c r="AA30782" s="218"/>
    </row>
    <row r="30783" spans="26:27" x14ac:dyDescent="0.2">
      <c r="Z30783" s="218"/>
      <c r="AA30783" s="218"/>
    </row>
    <row r="30784" spans="26:27" x14ac:dyDescent="0.2">
      <c r="Z30784" s="218"/>
      <c r="AA30784" s="218"/>
    </row>
    <row r="30785" spans="26:27" x14ac:dyDescent="0.2">
      <c r="Z30785" s="218"/>
      <c r="AA30785" s="218"/>
    </row>
    <row r="30786" spans="26:27" x14ac:dyDescent="0.2">
      <c r="Z30786" s="218"/>
      <c r="AA30786" s="218"/>
    </row>
    <row r="30787" spans="26:27" x14ac:dyDescent="0.2">
      <c r="Z30787" s="218"/>
      <c r="AA30787" s="218"/>
    </row>
    <row r="30788" spans="26:27" x14ac:dyDescent="0.2">
      <c r="Z30788" s="218"/>
      <c r="AA30788" s="218"/>
    </row>
    <row r="30789" spans="26:27" x14ac:dyDescent="0.2">
      <c r="Z30789" s="218"/>
      <c r="AA30789" s="218"/>
    </row>
    <row r="30790" spans="26:27" x14ac:dyDescent="0.2">
      <c r="Z30790" s="218"/>
      <c r="AA30790" s="218"/>
    </row>
    <row r="30791" spans="26:27" x14ac:dyDescent="0.2">
      <c r="Z30791" s="218"/>
      <c r="AA30791" s="218"/>
    </row>
    <row r="30792" spans="26:27" x14ac:dyDescent="0.2">
      <c r="Z30792" s="218"/>
      <c r="AA30792" s="218"/>
    </row>
    <row r="30793" spans="26:27" x14ac:dyDescent="0.2">
      <c r="Z30793" s="218"/>
      <c r="AA30793" s="218"/>
    </row>
    <row r="30794" spans="26:27" x14ac:dyDescent="0.2">
      <c r="Z30794" s="218"/>
      <c r="AA30794" s="218"/>
    </row>
    <row r="30795" spans="26:27" x14ac:dyDescent="0.2">
      <c r="Z30795" s="218"/>
      <c r="AA30795" s="218"/>
    </row>
    <row r="30796" spans="26:27" x14ac:dyDescent="0.2">
      <c r="Z30796" s="218"/>
      <c r="AA30796" s="218"/>
    </row>
    <row r="30797" spans="26:27" x14ac:dyDescent="0.2">
      <c r="Z30797" s="218"/>
      <c r="AA30797" s="218"/>
    </row>
    <row r="30798" spans="26:27" x14ac:dyDescent="0.2">
      <c r="Z30798" s="218"/>
      <c r="AA30798" s="218"/>
    </row>
    <row r="30799" spans="26:27" x14ac:dyDescent="0.2">
      <c r="Z30799" s="218"/>
      <c r="AA30799" s="218"/>
    </row>
    <row r="30800" spans="26:27" x14ac:dyDescent="0.2">
      <c r="Z30800" s="218"/>
      <c r="AA30800" s="218"/>
    </row>
    <row r="30801" spans="26:27" x14ac:dyDescent="0.2">
      <c r="Z30801" s="218"/>
      <c r="AA30801" s="218"/>
    </row>
    <row r="30802" spans="26:27" x14ac:dyDescent="0.2">
      <c r="Z30802" s="218"/>
      <c r="AA30802" s="218"/>
    </row>
    <row r="30803" spans="26:27" x14ac:dyDescent="0.2">
      <c r="Z30803" s="218"/>
      <c r="AA30803" s="218"/>
    </row>
    <row r="30804" spans="26:27" x14ac:dyDescent="0.2">
      <c r="Z30804" s="218"/>
      <c r="AA30804" s="218"/>
    </row>
    <row r="30805" spans="26:27" x14ac:dyDescent="0.2">
      <c r="Z30805" s="218"/>
      <c r="AA30805" s="218"/>
    </row>
    <row r="30806" spans="26:27" x14ac:dyDescent="0.2">
      <c r="Z30806" s="218"/>
      <c r="AA30806" s="218"/>
    </row>
    <row r="30807" spans="26:27" x14ac:dyDescent="0.2">
      <c r="Z30807" s="218"/>
      <c r="AA30807" s="218"/>
    </row>
    <row r="30808" spans="26:27" x14ac:dyDescent="0.2">
      <c r="Z30808" s="218"/>
      <c r="AA30808" s="218"/>
    </row>
    <row r="30809" spans="26:27" x14ac:dyDescent="0.2">
      <c r="Z30809" s="218"/>
      <c r="AA30809" s="218"/>
    </row>
    <row r="30810" spans="26:27" x14ac:dyDescent="0.2">
      <c r="Z30810" s="218"/>
      <c r="AA30810" s="218"/>
    </row>
    <row r="30811" spans="26:27" x14ac:dyDescent="0.2">
      <c r="Z30811" s="218"/>
      <c r="AA30811" s="218"/>
    </row>
    <row r="30812" spans="26:27" x14ac:dyDescent="0.2">
      <c r="Z30812" s="218"/>
      <c r="AA30812" s="218"/>
    </row>
    <row r="30813" spans="26:27" x14ac:dyDescent="0.2">
      <c r="Z30813" s="218"/>
      <c r="AA30813" s="218"/>
    </row>
    <row r="30814" spans="26:27" x14ac:dyDescent="0.2">
      <c r="Z30814" s="218"/>
      <c r="AA30814" s="218"/>
    </row>
    <row r="30815" spans="26:27" x14ac:dyDescent="0.2">
      <c r="Z30815" s="218"/>
      <c r="AA30815" s="218"/>
    </row>
    <row r="30816" spans="26:27" x14ac:dyDescent="0.2">
      <c r="Z30816" s="218"/>
      <c r="AA30816" s="218"/>
    </row>
    <row r="30817" spans="26:27" x14ac:dyDescent="0.2">
      <c r="Z30817" s="218"/>
      <c r="AA30817" s="218"/>
    </row>
    <row r="30818" spans="26:27" x14ac:dyDescent="0.2">
      <c r="Z30818" s="218"/>
      <c r="AA30818" s="218"/>
    </row>
    <row r="30819" spans="26:27" x14ac:dyDescent="0.2">
      <c r="Z30819" s="218"/>
      <c r="AA30819" s="218"/>
    </row>
    <row r="30820" spans="26:27" x14ac:dyDescent="0.2">
      <c r="Z30820" s="218"/>
      <c r="AA30820" s="218"/>
    </row>
    <row r="30821" spans="26:27" x14ac:dyDescent="0.2">
      <c r="Z30821" s="218"/>
      <c r="AA30821" s="218"/>
    </row>
    <row r="30822" spans="26:27" x14ac:dyDescent="0.2">
      <c r="Z30822" s="218"/>
      <c r="AA30822" s="218"/>
    </row>
    <row r="30823" spans="26:27" x14ac:dyDescent="0.2">
      <c r="Z30823" s="218"/>
      <c r="AA30823" s="218"/>
    </row>
    <row r="30824" spans="26:27" x14ac:dyDescent="0.2">
      <c r="Z30824" s="218"/>
      <c r="AA30824" s="218"/>
    </row>
    <row r="30825" spans="26:27" x14ac:dyDescent="0.2">
      <c r="Z30825" s="218"/>
      <c r="AA30825" s="218"/>
    </row>
    <row r="30826" spans="26:27" x14ac:dyDescent="0.2">
      <c r="Z30826" s="218"/>
      <c r="AA30826" s="218"/>
    </row>
    <row r="30827" spans="26:27" x14ac:dyDescent="0.2">
      <c r="Z30827" s="218"/>
      <c r="AA30827" s="218"/>
    </row>
    <row r="30828" spans="26:27" x14ac:dyDescent="0.2">
      <c r="Z30828" s="218"/>
      <c r="AA30828" s="218"/>
    </row>
    <row r="30829" spans="26:27" x14ac:dyDescent="0.2">
      <c r="Z30829" s="218"/>
      <c r="AA30829" s="218"/>
    </row>
    <row r="30830" spans="26:27" x14ac:dyDescent="0.2">
      <c r="Z30830" s="218"/>
      <c r="AA30830" s="218"/>
    </row>
    <row r="30831" spans="26:27" x14ac:dyDescent="0.2">
      <c r="Z30831" s="218"/>
      <c r="AA30831" s="218"/>
    </row>
    <row r="30832" spans="26:27" x14ac:dyDescent="0.2">
      <c r="Z30832" s="218"/>
      <c r="AA30832" s="218"/>
    </row>
    <row r="30833" spans="26:27" x14ac:dyDescent="0.2">
      <c r="Z30833" s="218"/>
      <c r="AA30833" s="218"/>
    </row>
    <row r="30834" spans="26:27" x14ac:dyDescent="0.2">
      <c r="Z30834" s="218"/>
      <c r="AA30834" s="218"/>
    </row>
    <row r="30835" spans="26:27" x14ac:dyDescent="0.2">
      <c r="Z30835" s="218"/>
      <c r="AA30835" s="218"/>
    </row>
    <row r="30836" spans="26:27" x14ac:dyDescent="0.2">
      <c r="Z30836" s="218"/>
      <c r="AA30836" s="218"/>
    </row>
    <row r="30837" spans="26:27" x14ac:dyDescent="0.2">
      <c r="Z30837" s="218"/>
      <c r="AA30837" s="218"/>
    </row>
    <row r="30838" spans="26:27" x14ac:dyDescent="0.2">
      <c r="Z30838" s="218"/>
      <c r="AA30838" s="218"/>
    </row>
    <row r="30839" spans="26:27" x14ac:dyDescent="0.2">
      <c r="Z30839" s="218"/>
      <c r="AA30839" s="218"/>
    </row>
    <row r="30840" spans="26:27" x14ac:dyDescent="0.2">
      <c r="Z30840" s="218"/>
      <c r="AA30840" s="218"/>
    </row>
    <row r="30841" spans="26:27" x14ac:dyDescent="0.2">
      <c r="Z30841" s="218"/>
      <c r="AA30841" s="218"/>
    </row>
    <row r="30842" spans="26:27" x14ac:dyDescent="0.2">
      <c r="Z30842" s="218"/>
      <c r="AA30842" s="218"/>
    </row>
    <row r="30843" spans="26:27" x14ac:dyDescent="0.2">
      <c r="Z30843" s="218"/>
      <c r="AA30843" s="218"/>
    </row>
    <row r="30844" spans="26:27" x14ac:dyDescent="0.2">
      <c r="Z30844" s="218"/>
      <c r="AA30844" s="218"/>
    </row>
    <row r="30845" spans="26:27" x14ac:dyDescent="0.2">
      <c r="Z30845" s="218"/>
      <c r="AA30845" s="218"/>
    </row>
    <row r="30846" spans="26:27" x14ac:dyDescent="0.2">
      <c r="Z30846" s="218"/>
      <c r="AA30846" s="218"/>
    </row>
    <row r="30847" spans="26:27" x14ac:dyDescent="0.2">
      <c r="Z30847" s="218"/>
      <c r="AA30847" s="218"/>
    </row>
    <row r="30848" spans="26:27" x14ac:dyDescent="0.2">
      <c r="Z30848" s="218"/>
      <c r="AA30848" s="218"/>
    </row>
    <row r="30849" spans="26:27" x14ac:dyDescent="0.2">
      <c r="Z30849" s="218"/>
      <c r="AA30849" s="218"/>
    </row>
    <row r="30850" spans="26:27" x14ac:dyDescent="0.2">
      <c r="Z30850" s="218"/>
      <c r="AA30850" s="218"/>
    </row>
    <row r="30851" spans="26:27" x14ac:dyDescent="0.2">
      <c r="Z30851" s="218"/>
      <c r="AA30851" s="218"/>
    </row>
    <row r="30852" spans="26:27" x14ac:dyDescent="0.2">
      <c r="Z30852" s="218"/>
      <c r="AA30852" s="218"/>
    </row>
    <row r="30853" spans="26:27" x14ac:dyDescent="0.2">
      <c r="Z30853" s="218"/>
      <c r="AA30853" s="218"/>
    </row>
    <row r="30854" spans="26:27" x14ac:dyDescent="0.2">
      <c r="Z30854" s="218"/>
      <c r="AA30854" s="218"/>
    </row>
    <row r="30855" spans="26:27" x14ac:dyDescent="0.2">
      <c r="Z30855" s="218"/>
      <c r="AA30855" s="218"/>
    </row>
    <row r="30856" spans="26:27" x14ac:dyDescent="0.2">
      <c r="Z30856" s="218"/>
      <c r="AA30856" s="218"/>
    </row>
    <row r="30857" spans="26:27" x14ac:dyDescent="0.2">
      <c r="Z30857" s="218"/>
      <c r="AA30857" s="218"/>
    </row>
    <row r="30858" spans="26:27" x14ac:dyDescent="0.2">
      <c r="Z30858" s="218"/>
      <c r="AA30858" s="218"/>
    </row>
    <row r="30859" spans="26:27" x14ac:dyDescent="0.2">
      <c r="Z30859" s="218"/>
      <c r="AA30859" s="218"/>
    </row>
    <row r="30860" spans="26:27" x14ac:dyDescent="0.2">
      <c r="Z30860" s="218"/>
      <c r="AA30860" s="218"/>
    </row>
    <row r="30861" spans="26:27" x14ac:dyDescent="0.2">
      <c r="Z30861" s="218"/>
      <c r="AA30861" s="218"/>
    </row>
    <row r="30862" spans="26:27" x14ac:dyDescent="0.2">
      <c r="Z30862" s="218"/>
      <c r="AA30862" s="218"/>
    </row>
    <row r="30863" spans="26:27" x14ac:dyDescent="0.2">
      <c r="Z30863" s="218"/>
      <c r="AA30863" s="218"/>
    </row>
    <row r="30864" spans="26:27" x14ac:dyDescent="0.2">
      <c r="Z30864" s="218"/>
      <c r="AA30864" s="218"/>
    </row>
    <row r="30865" spans="26:27" x14ac:dyDescent="0.2">
      <c r="Z30865" s="218"/>
      <c r="AA30865" s="218"/>
    </row>
    <row r="30866" spans="26:27" x14ac:dyDescent="0.2">
      <c r="Z30866" s="218"/>
      <c r="AA30866" s="218"/>
    </row>
    <row r="30867" spans="26:27" x14ac:dyDescent="0.2">
      <c r="Z30867" s="218"/>
      <c r="AA30867" s="218"/>
    </row>
    <row r="30868" spans="26:27" x14ac:dyDescent="0.2">
      <c r="Z30868" s="218"/>
      <c r="AA30868" s="218"/>
    </row>
    <row r="30869" spans="26:27" x14ac:dyDescent="0.2">
      <c r="Z30869" s="218"/>
      <c r="AA30869" s="218"/>
    </row>
    <row r="30870" spans="26:27" x14ac:dyDescent="0.2">
      <c r="Z30870" s="218"/>
      <c r="AA30870" s="218"/>
    </row>
    <row r="30871" spans="26:27" x14ac:dyDescent="0.2">
      <c r="Z30871" s="218"/>
      <c r="AA30871" s="218"/>
    </row>
    <row r="30872" spans="26:27" x14ac:dyDescent="0.2">
      <c r="Z30872" s="218"/>
      <c r="AA30872" s="218"/>
    </row>
    <row r="30873" spans="26:27" x14ac:dyDescent="0.2">
      <c r="Z30873" s="218"/>
      <c r="AA30873" s="218"/>
    </row>
    <row r="30874" spans="26:27" x14ac:dyDescent="0.2">
      <c r="Z30874" s="218"/>
      <c r="AA30874" s="218"/>
    </row>
    <row r="30875" spans="26:27" x14ac:dyDescent="0.2">
      <c r="Z30875" s="218"/>
      <c r="AA30875" s="218"/>
    </row>
    <row r="30876" spans="26:27" x14ac:dyDescent="0.2">
      <c r="Z30876" s="218"/>
      <c r="AA30876" s="218"/>
    </row>
    <row r="30877" spans="26:27" x14ac:dyDescent="0.2">
      <c r="Z30877" s="218"/>
      <c r="AA30877" s="218"/>
    </row>
    <row r="30878" spans="26:27" x14ac:dyDescent="0.2">
      <c r="Z30878" s="218"/>
      <c r="AA30878" s="218"/>
    </row>
    <row r="30879" spans="26:27" x14ac:dyDescent="0.2">
      <c r="Z30879" s="218"/>
      <c r="AA30879" s="218"/>
    </row>
    <row r="30880" spans="26:27" x14ac:dyDescent="0.2">
      <c r="Z30880" s="218"/>
      <c r="AA30880" s="218"/>
    </row>
    <row r="30881" spans="26:27" x14ac:dyDescent="0.2">
      <c r="Z30881" s="218"/>
      <c r="AA30881" s="218"/>
    </row>
    <row r="30882" spans="26:27" x14ac:dyDescent="0.2">
      <c r="Z30882" s="218"/>
      <c r="AA30882" s="218"/>
    </row>
    <row r="30883" spans="26:27" x14ac:dyDescent="0.2">
      <c r="Z30883" s="218"/>
      <c r="AA30883" s="218"/>
    </row>
    <row r="30884" spans="26:27" x14ac:dyDescent="0.2">
      <c r="Z30884" s="218"/>
      <c r="AA30884" s="218"/>
    </row>
    <row r="30885" spans="26:27" x14ac:dyDescent="0.2">
      <c r="Z30885" s="218"/>
      <c r="AA30885" s="218"/>
    </row>
    <row r="30886" spans="26:27" x14ac:dyDescent="0.2">
      <c r="Z30886" s="218"/>
      <c r="AA30886" s="218"/>
    </row>
    <row r="30887" spans="26:27" x14ac:dyDescent="0.2">
      <c r="Z30887" s="218"/>
      <c r="AA30887" s="218"/>
    </row>
    <row r="30888" spans="26:27" x14ac:dyDescent="0.2">
      <c r="Z30888" s="218"/>
      <c r="AA30888" s="218"/>
    </row>
    <row r="30889" spans="26:27" x14ac:dyDescent="0.2">
      <c r="Z30889" s="218"/>
      <c r="AA30889" s="218"/>
    </row>
    <row r="30890" spans="26:27" x14ac:dyDescent="0.2">
      <c r="Z30890" s="218"/>
      <c r="AA30890" s="218"/>
    </row>
    <row r="30891" spans="26:27" x14ac:dyDescent="0.2">
      <c r="Z30891" s="218"/>
      <c r="AA30891" s="218"/>
    </row>
    <row r="30892" spans="26:27" x14ac:dyDescent="0.2">
      <c r="Z30892" s="218"/>
      <c r="AA30892" s="218"/>
    </row>
    <row r="30893" spans="26:27" x14ac:dyDescent="0.2">
      <c r="Z30893" s="218"/>
      <c r="AA30893" s="218"/>
    </row>
    <row r="30894" spans="26:27" x14ac:dyDescent="0.2">
      <c r="Z30894" s="218"/>
      <c r="AA30894" s="218"/>
    </row>
    <row r="30895" spans="26:27" x14ac:dyDescent="0.2">
      <c r="Z30895" s="218"/>
      <c r="AA30895" s="218"/>
    </row>
    <row r="30896" spans="26:27" x14ac:dyDescent="0.2">
      <c r="Z30896" s="218"/>
      <c r="AA30896" s="218"/>
    </row>
    <row r="30897" spans="26:27" x14ac:dyDescent="0.2">
      <c r="Z30897" s="218"/>
      <c r="AA30897" s="218"/>
    </row>
    <row r="30898" spans="26:27" x14ac:dyDescent="0.2">
      <c r="Z30898" s="218"/>
      <c r="AA30898" s="218"/>
    </row>
    <row r="30899" spans="26:27" x14ac:dyDescent="0.2">
      <c r="Z30899" s="218"/>
      <c r="AA30899" s="218"/>
    </row>
    <row r="30900" spans="26:27" x14ac:dyDescent="0.2">
      <c r="Z30900" s="218"/>
      <c r="AA30900" s="218"/>
    </row>
    <row r="30901" spans="26:27" x14ac:dyDescent="0.2">
      <c r="Z30901" s="218"/>
      <c r="AA30901" s="218"/>
    </row>
    <row r="30902" spans="26:27" x14ac:dyDescent="0.2">
      <c r="Z30902" s="218"/>
      <c r="AA30902" s="218"/>
    </row>
    <row r="30903" spans="26:27" x14ac:dyDescent="0.2">
      <c r="Z30903" s="218"/>
      <c r="AA30903" s="218"/>
    </row>
    <row r="30904" spans="26:27" x14ac:dyDescent="0.2">
      <c r="Z30904" s="218"/>
      <c r="AA30904" s="218"/>
    </row>
    <row r="30905" spans="26:27" x14ac:dyDescent="0.2">
      <c r="Z30905" s="218"/>
      <c r="AA30905" s="218"/>
    </row>
    <row r="30906" spans="26:27" x14ac:dyDescent="0.2">
      <c r="Z30906" s="218"/>
      <c r="AA30906" s="218"/>
    </row>
    <row r="30907" spans="26:27" x14ac:dyDescent="0.2">
      <c r="Z30907" s="218"/>
      <c r="AA30907" s="218"/>
    </row>
    <row r="30908" spans="26:27" x14ac:dyDescent="0.2">
      <c r="Z30908" s="218"/>
      <c r="AA30908" s="218"/>
    </row>
    <row r="30909" spans="26:27" x14ac:dyDescent="0.2">
      <c r="Z30909" s="218"/>
      <c r="AA30909" s="218"/>
    </row>
    <row r="30910" spans="26:27" x14ac:dyDescent="0.2">
      <c r="Z30910" s="218"/>
      <c r="AA30910" s="218"/>
    </row>
    <row r="30911" spans="26:27" x14ac:dyDescent="0.2">
      <c r="Z30911" s="218"/>
      <c r="AA30911" s="218"/>
    </row>
    <row r="30912" spans="26:27" x14ac:dyDescent="0.2">
      <c r="Z30912" s="218"/>
      <c r="AA30912" s="218"/>
    </row>
    <row r="30913" spans="26:27" x14ac:dyDescent="0.2">
      <c r="Z30913" s="218"/>
      <c r="AA30913" s="218"/>
    </row>
    <row r="30914" spans="26:27" x14ac:dyDescent="0.2">
      <c r="Z30914" s="218"/>
      <c r="AA30914" s="218"/>
    </row>
    <row r="30915" spans="26:27" x14ac:dyDescent="0.2">
      <c r="Z30915" s="218"/>
      <c r="AA30915" s="218"/>
    </row>
    <row r="30916" spans="26:27" x14ac:dyDescent="0.2">
      <c r="Z30916" s="218"/>
      <c r="AA30916" s="218"/>
    </row>
    <row r="30917" spans="26:27" x14ac:dyDescent="0.2">
      <c r="Z30917" s="218"/>
      <c r="AA30917" s="218"/>
    </row>
    <row r="30918" spans="26:27" x14ac:dyDescent="0.2">
      <c r="Z30918" s="218"/>
      <c r="AA30918" s="218"/>
    </row>
    <row r="30919" spans="26:27" x14ac:dyDescent="0.2">
      <c r="Z30919" s="218"/>
      <c r="AA30919" s="218"/>
    </row>
    <row r="30920" spans="26:27" x14ac:dyDescent="0.2">
      <c r="Z30920" s="218"/>
      <c r="AA30920" s="218"/>
    </row>
    <row r="30921" spans="26:27" x14ac:dyDescent="0.2">
      <c r="Z30921" s="218"/>
      <c r="AA30921" s="218"/>
    </row>
    <row r="30922" spans="26:27" x14ac:dyDescent="0.2">
      <c r="Z30922" s="218"/>
      <c r="AA30922" s="218"/>
    </row>
    <row r="30923" spans="26:27" x14ac:dyDescent="0.2">
      <c r="Z30923" s="218"/>
      <c r="AA30923" s="218"/>
    </row>
    <row r="30924" spans="26:27" x14ac:dyDescent="0.2">
      <c r="Z30924" s="218"/>
      <c r="AA30924" s="218"/>
    </row>
    <row r="30925" spans="26:27" x14ac:dyDescent="0.2">
      <c r="Z30925" s="218"/>
      <c r="AA30925" s="218"/>
    </row>
    <row r="30926" spans="26:27" x14ac:dyDescent="0.2">
      <c r="Z30926" s="218"/>
      <c r="AA30926" s="218"/>
    </row>
    <row r="30927" spans="26:27" x14ac:dyDescent="0.2">
      <c r="Z30927" s="218"/>
      <c r="AA30927" s="218"/>
    </row>
    <row r="30928" spans="26:27" x14ac:dyDescent="0.2">
      <c r="Z30928" s="218"/>
      <c r="AA30928" s="218"/>
    </row>
    <row r="30929" spans="26:27" x14ac:dyDescent="0.2">
      <c r="Z30929" s="218"/>
      <c r="AA30929" s="218"/>
    </row>
    <row r="30930" spans="26:27" x14ac:dyDescent="0.2">
      <c r="Z30930" s="218"/>
      <c r="AA30930" s="218"/>
    </row>
    <row r="30931" spans="26:27" x14ac:dyDescent="0.2">
      <c r="Z30931" s="218"/>
      <c r="AA30931" s="218"/>
    </row>
    <row r="30932" spans="26:27" x14ac:dyDescent="0.2">
      <c r="Z30932" s="218"/>
      <c r="AA30932" s="218"/>
    </row>
    <row r="30933" spans="26:27" x14ac:dyDescent="0.2">
      <c r="Z30933" s="218"/>
      <c r="AA30933" s="218"/>
    </row>
    <row r="30934" spans="26:27" x14ac:dyDescent="0.2">
      <c r="Z30934" s="218"/>
      <c r="AA30934" s="218"/>
    </row>
    <row r="30935" spans="26:27" x14ac:dyDescent="0.2">
      <c r="Z30935" s="218"/>
      <c r="AA30935" s="218"/>
    </row>
    <row r="30936" spans="26:27" x14ac:dyDescent="0.2">
      <c r="Z30936" s="218"/>
      <c r="AA30936" s="218"/>
    </row>
    <row r="30937" spans="26:27" x14ac:dyDescent="0.2">
      <c r="Z30937" s="218"/>
      <c r="AA30937" s="218"/>
    </row>
    <row r="30938" spans="26:27" x14ac:dyDescent="0.2">
      <c r="Z30938" s="218"/>
      <c r="AA30938" s="218"/>
    </row>
    <row r="30939" spans="26:27" x14ac:dyDescent="0.2">
      <c r="Z30939" s="218"/>
      <c r="AA30939" s="218"/>
    </row>
    <row r="30940" spans="26:27" x14ac:dyDescent="0.2">
      <c r="Z30940" s="218"/>
      <c r="AA30940" s="218"/>
    </row>
    <row r="30941" spans="26:27" x14ac:dyDescent="0.2">
      <c r="Z30941" s="218"/>
      <c r="AA30941" s="218"/>
    </row>
    <row r="30942" spans="26:27" x14ac:dyDescent="0.2">
      <c r="Z30942" s="218"/>
      <c r="AA30942" s="218"/>
    </row>
    <row r="30943" spans="26:27" x14ac:dyDescent="0.2">
      <c r="Z30943" s="218"/>
      <c r="AA30943" s="218"/>
    </row>
    <row r="30944" spans="26:27" x14ac:dyDescent="0.2">
      <c r="Z30944" s="218"/>
      <c r="AA30944" s="218"/>
    </row>
    <row r="30945" spans="26:27" x14ac:dyDescent="0.2">
      <c r="Z30945" s="218"/>
      <c r="AA30945" s="218"/>
    </row>
    <row r="30946" spans="26:27" x14ac:dyDescent="0.2">
      <c r="Z30946" s="218"/>
      <c r="AA30946" s="218"/>
    </row>
    <row r="30947" spans="26:27" x14ac:dyDescent="0.2">
      <c r="Z30947" s="218"/>
      <c r="AA30947" s="218"/>
    </row>
    <row r="30948" spans="26:27" x14ac:dyDescent="0.2">
      <c r="Z30948" s="218"/>
      <c r="AA30948" s="218"/>
    </row>
    <row r="30949" spans="26:27" x14ac:dyDescent="0.2">
      <c r="Z30949" s="218"/>
      <c r="AA30949" s="218"/>
    </row>
    <row r="30950" spans="26:27" x14ac:dyDescent="0.2">
      <c r="Z30950" s="218"/>
      <c r="AA30950" s="218"/>
    </row>
    <row r="30951" spans="26:27" x14ac:dyDescent="0.2">
      <c r="Z30951" s="218"/>
      <c r="AA30951" s="218"/>
    </row>
    <row r="30952" spans="26:27" x14ac:dyDescent="0.2">
      <c r="Z30952" s="218"/>
      <c r="AA30952" s="218"/>
    </row>
    <row r="30953" spans="26:27" x14ac:dyDescent="0.2">
      <c r="Z30953" s="218"/>
      <c r="AA30953" s="218"/>
    </row>
    <row r="30954" spans="26:27" x14ac:dyDescent="0.2">
      <c r="Z30954" s="218"/>
      <c r="AA30954" s="218"/>
    </row>
    <row r="30955" spans="26:27" x14ac:dyDescent="0.2">
      <c r="Z30955" s="218"/>
      <c r="AA30955" s="218"/>
    </row>
    <row r="30956" spans="26:27" x14ac:dyDescent="0.2">
      <c r="Z30956" s="218"/>
      <c r="AA30956" s="218"/>
    </row>
    <row r="30957" spans="26:27" x14ac:dyDescent="0.2">
      <c r="Z30957" s="218"/>
      <c r="AA30957" s="218"/>
    </row>
    <row r="30958" spans="26:27" x14ac:dyDescent="0.2">
      <c r="Z30958" s="218"/>
      <c r="AA30958" s="218"/>
    </row>
    <row r="30959" spans="26:27" x14ac:dyDescent="0.2">
      <c r="Z30959" s="218"/>
      <c r="AA30959" s="218"/>
    </row>
    <row r="30960" spans="26:27" x14ac:dyDescent="0.2">
      <c r="Z30960" s="218"/>
      <c r="AA30960" s="218"/>
    </row>
    <row r="30961" spans="26:27" x14ac:dyDescent="0.2">
      <c r="Z30961" s="218"/>
      <c r="AA30961" s="218"/>
    </row>
    <row r="30962" spans="26:27" x14ac:dyDescent="0.2">
      <c r="Z30962" s="218"/>
      <c r="AA30962" s="218"/>
    </row>
    <row r="30963" spans="26:27" x14ac:dyDescent="0.2">
      <c r="Z30963" s="218"/>
      <c r="AA30963" s="218"/>
    </row>
    <row r="30964" spans="26:27" x14ac:dyDescent="0.2">
      <c r="Z30964" s="218"/>
      <c r="AA30964" s="218"/>
    </row>
    <row r="30965" spans="26:27" x14ac:dyDescent="0.2">
      <c r="Z30965" s="218"/>
      <c r="AA30965" s="218"/>
    </row>
    <row r="30966" spans="26:27" x14ac:dyDescent="0.2">
      <c r="Z30966" s="218"/>
      <c r="AA30966" s="218"/>
    </row>
    <row r="30967" spans="26:27" x14ac:dyDescent="0.2">
      <c r="Z30967" s="218"/>
      <c r="AA30967" s="218"/>
    </row>
    <row r="30968" spans="26:27" x14ac:dyDescent="0.2">
      <c r="Z30968" s="218"/>
      <c r="AA30968" s="218"/>
    </row>
    <row r="30969" spans="26:27" x14ac:dyDescent="0.2">
      <c r="Z30969" s="218"/>
      <c r="AA30969" s="218"/>
    </row>
    <row r="30970" spans="26:27" x14ac:dyDescent="0.2">
      <c r="Z30970" s="218"/>
      <c r="AA30970" s="218"/>
    </row>
    <row r="30971" spans="26:27" x14ac:dyDescent="0.2">
      <c r="Z30971" s="218"/>
      <c r="AA30971" s="218"/>
    </row>
    <row r="30972" spans="26:27" x14ac:dyDescent="0.2">
      <c r="Z30972" s="218"/>
      <c r="AA30972" s="218"/>
    </row>
    <row r="30973" spans="26:27" x14ac:dyDescent="0.2">
      <c r="Z30973" s="218"/>
      <c r="AA30973" s="218"/>
    </row>
    <row r="30974" spans="26:27" x14ac:dyDescent="0.2">
      <c r="Z30974" s="218"/>
      <c r="AA30974" s="218"/>
    </row>
    <row r="30975" spans="26:27" x14ac:dyDescent="0.2">
      <c r="Z30975" s="218"/>
      <c r="AA30975" s="218"/>
    </row>
    <row r="30976" spans="26:27" x14ac:dyDescent="0.2">
      <c r="Z30976" s="218"/>
      <c r="AA30976" s="218"/>
    </row>
    <row r="30977" spans="26:27" x14ac:dyDescent="0.2">
      <c r="Z30977" s="218"/>
      <c r="AA30977" s="218"/>
    </row>
    <row r="30978" spans="26:27" x14ac:dyDescent="0.2">
      <c r="Z30978" s="218"/>
      <c r="AA30978" s="218"/>
    </row>
    <row r="30979" spans="26:27" x14ac:dyDescent="0.2">
      <c r="Z30979" s="218"/>
      <c r="AA30979" s="218"/>
    </row>
    <row r="30980" spans="26:27" x14ac:dyDescent="0.2">
      <c r="Z30980" s="218"/>
      <c r="AA30980" s="218"/>
    </row>
    <row r="30981" spans="26:27" x14ac:dyDescent="0.2">
      <c r="Z30981" s="218"/>
      <c r="AA30981" s="218"/>
    </row>
    <row r="30982" spans="26:27" x14ac:dyDescent="0.2">
      <c r="Z30982" s="218"/>
      <c r="AA30982" s="218"/>
    </row>
    <row r="30983" spans="26:27" x14ac:dyDescent="0.2">
      <c r="Z30983" s="218"/>
      <c r="AA30983" s="218"/>
    </row>
    <row r="30984" spans="26:27" x14ac:dyDescent="0.2">
      <c r="Z30984" s="218"/>
      <c r="AA30984" s="218"/>
    </row>
    <row r="30985" spans="26:27" x14ac:dyDescent="0.2">
      <c r="Z30985" s="218"/>
      <c r="AA30985" s="218"/>
    </row>
    <row r="30986" spans="26:27" x14ac:dyDescent="0.2">
      <c r="Z30986" s="218"/>
      <c r="AA30986" s="218"/>
    </row>
    <row r="30987" spans="26:27" x14ac:dyDescent="0.2">
      <c r="Z30987" s="218"/>
      <c r="AA30987" s="218"/>
    </row>
    <row r="30988" spans="26:27" x14ac:dyDescent="0.2">
      <c r="Z30988" s="218"/>
      <c r="AA30988" s="218"/>
    </row>
    <row r="30989" spans="26:27" x14ac:dyDescent="0.2">
      <c r="Z30989" s="218"/>
      <c r="AA30989" s="218"/>
    </row>
    <row r="30990" spans="26:27" x14ac:dyDescent="0.2">
      <c r="Z30990" s="218"/>
      <c r="AA30990" s="218"/>
    </row>
    <row r="30991" spans="26:27" x14ac:dyDescent="0.2">
      <c r="Z30991" s="218"/>
      <c r="AA30991" s="218"/>
    </row>
    <row r="30992" spans="26:27" x14ac:dyDescent="0.2">
      <c r="Z30992" s="218"/>
      <c r="AA30992" s="218"/>
    </row>
    <row r="30993" spans="26:27" x14ac:dyDescent="0.2">
      <c r="Z30993" s="218"/>
      <c r="AA30993" s="218"/>
    </row>
    <row r="30994" spans="26:27" x14ac:dyDescent="0.2">
      <c r="Z30994" s="218"/>
      <c r="AA30994" s="218"/>
    </row>
    <row r="30995" spans="26:27" x14ac:dyDescent="0.2">
      <c r="Z30995" s="218"/>
      <c r="AA30995" s="218"/>
    </row>
    <row r="30996" spans="26:27" x14ac:dyDescent="0.2">
      <c r="Z30996" s="218"/>
      <c r="AA30996" s="218"/>
    </row>
    <row r="30997" spans="26:27" x14ac:dyDescent="0.2">
      <c r="Z30997" s="218"/>
      <c r="AA30997" s="218"/>
    </row>
    <row r="30998" spans="26:27" x14ac:dyDescent="0.2">
      <c r="Z30998" s="218"/>
      <c r="AA30998" s="218"/>
    </row>
    <row r="30999" spans="26:27" x14ac:dyDescent="0.2">
      <c r="Z30999" s="218"/>
      <c r="AA30999" s="218"/>
    </row>
    <row r="31000" spans="26:27" x14ac:dyDescent="0.2">
      <c r="Z31000" s="218"/>
      <c r="AA31000" s="218"/>
    </row>
    <row r="31001" spans="26:27" x14ac:dyDescent="0.2">
      <c r="Z31001" s="218"/>
      <c r="AA31001" s="218"/>
    </row>
    <row r="31002" spans="26:27" x14ac:dyDescent="0.2">
      <c r="Z31002" s="218"/>
      <c r="AA31002" s="218"/>
    </row>
    <row r="31003" spans="26:27" x14ac:dyDescent="0.2">
      <c r="Z31003" s="218"/>
      <c r="AA31003" s="218"/>
    </row>
    <row r="31004" spans="26:27" x14ac:dyDescent="0.2">
      <c r="Z31004" s="218"/>
      <c r="AA31004" s="218"/>
    </row>
    <row r="31005" spans="26:27" x14ac:dyDescent="0.2">
      <c r="Z31005" s="218"/>
      <c r="AA31005" s="218"/>
    </row>
    <row r="31006" spans="26:27" x14ac:dyDescent="0.2">
      <c r="Z31006" s="218"/>
      <c r="AA31006" s="218"/>
    </row>
    <row r="31007" spans="26:27" x14ac:dyDescent="0.2">
      <c r="Z31007" s="218"/>
      <c r="AA31007" s="218"/>
    </row>
    <row r="31008" spans="26:27" x14ac:dyDescent="0.2">
      <c r="Z31008" s="218"/>
      <c r="AA31008" s="218"/>
    </row>
    <row r="31009" spans="26:27" x14ac:dyDescent="0.2">
      <c r="Z31009" s="218"/>
      <c r="AA31009" s="218"/>
    </row>
    <row r="31010" spans="26:27" x14ac:dyDescent="0.2">
      <c r="Z31010" s="218"/>
      <c r="AA31010" s="218"/>
    </row>
    <row r="31011" spans="26:27" x14ac:dyDescent="0.2">
      <c r="Z31011" s="218"/>
      <c r="AA31011" s="218"/>
    </row>
    <row r="31012" spans="26:27" x14ac:dyDescent="0.2">
      <c r="Z31012" s="218"/>
      <c r="AA31012" s="218"/>
    </row>
    <row r="31013" spans="26:27" x14ac:dyDescent="0.2">
      <c r="Z31013" s="218"/>
      <c r="AA31013" s="218"/>
    </row>
    <row r="31014" spans="26:27" x14ac:dyDescent="0.2">
      <c r="Z31014" s="218"/>
      <c r="AA31014" s="218"/>
    </row>
    <row r="31015" spans="26:27" x14ac:dyDescent="0.2">
      <c r="Z31015" s="218"/>
      <c r="AA31015" s="218"/>
    </row>
    <row r="31016" spans="26:27" x14ac:dyDescent="0.2">
      <c r="Z31016" s="218"/>
      <c r="AA31016" s="218"/>
    </row>
    <row r="31017" spans="26:27" x14ac:dyDescent="0.2">
      <c r="Z31017" s="218"/>
      <c r="AA31017" s="218"/>
    </row>
    <row r="31018" spans="26:27" x14ac:dyDescent="0.2">
      <c r="Z31018" s="218"/>
      <c r="AA31018" s="218"/>
    </row>
    <row r="31019" spans="26:27" x14ac:dyDescent="0.2">
      <c r="Z31019" s="218"/>
      <c r="AA31019" s="218"/>
    </row>
    <row r="31020" spans="26:27" x14ac:dyDescent="0.2">
      <c r="Z31020" s="218"/>
      <c r="AA31020" s="218"/>
    </row>
    <row r="31021" spans="26:27" x14ac:dyDescent="0.2">
      <c r="Z31021" s="218"/>
      <c r="AA31021" s="218"/>
    </row>
    <row r="31022" spans="26:27" x14ac:dyDescent="0.2">
      <c r="Z31022" s="218"/>
      <c r="AA31022" s="218"/>
    </row>
    <row r="31023" spans="26:27" x14ac:dyDescent="0.2">
      <c r="Z31023" s="218"/>
      <c r="AA31023" s="218"/>
    </row>
    <row r="31024" spans="26:27" x14ac:dyDescent="0.2">
      <c r="Z31024" s="218"/>
      <c r="AA31024" s="218"/>
    </row>
    <row r="31025" spans="26:27" x14ac:dyDescent="0.2">
      <c r="Z31025" s="218"/>
      <c r="AA31025" s="218"/>
    </row>
    <row r="31026" spans="26:27" x14ac:dyDescent="0.2">
      <c r="Z31026" s="218"/>
      <c r="AA31026" s="218"/>
    </row>
    <row r="31027" spans="26:27" x14ac:dyDescent="0.2">
      <c r="Z31027" s="218"/>
      <c r="AA31027" s="218"/>
    </row>
    <row r="31028" spans="26:27" x14ac:dyDescent="0.2">
      <c r="Z31028" s="218"/>
      <c r="AA31028" s="218"/>
    </row>
    <row r="31029" spans="26:27" x14ac:dyDescent="0.2">
      <c r="Z31029" s="218"/>
      <c r="AA31029" s="218"/>
    </row>
    <row r="31030" spans="26:27" x14ac:dyDescent="0.2">
      <c r="Z31030" s="218"/>
      <c r="AA31030" s="218"/>
    </row>
    <row r="31031" spans="26:27" x14ac:dyDescent="0.2">
      <c r="Z31031" s="218"/>
      <c r="AA31031" s="218"/>
    </row>
    <row r="31032" spans="26:27" x14ac:dyDescent="0.2">
      <c r="Z31032" s="218"/>
      <c r="AA31032" s="218"/>
    </row>
    <row r="31033" spans="26:27" x14ac:dyDescent="0.2">
      <c r="Z31033" s="218"/>
      <c r="AA31033" s="218"/>
    </row>
    <row r="31034" spans="26:27" x14ac:dyDescent="0.2">
      <c r="Z31034" s="218"/>
      <c r="AA31034" s="218"/>
    </row>
    <row r="31035" spans="26:27" x14ac:dyDescent="0.2">
      <c r="Z31035" s="218"/>
      <c r="AA31035" s="218"/>
    </row>
    <row r="31036" spans="26:27" x14ac:dyDescent="0.2">
      <c r="Z31036" s="218"/>
      <c r="AA31036" s="218"/>
    </row>
    <row r="31037" spans="26:27" x14ac:dyDescent="0.2">
      <c r="Z31037" s="218"/>
      <c r="AA31037" s="218"/>
    </row>
    <row r="31038" spans="26:27" x14ac:dyDescent="0.2">
      <c r="Z31038" s="218"/>
      <c r="AA31038" s="218"/>
    </row>
    <row r="31039" spans="26:27" x14ac:dyDescent="0.2">
      <c r="Z31039" s="218"/>
      <c r="AA31039" s="218"/>
    </row>
    <row r="31040" spans="26:27" x14ac:dyDescent="0.2">
      <c r="Z31040" s="218"/>
      <c r="AA31040" s="218"/>
    </row>
    <row r="31041" spans="26:27" x14ac:dyDescent="0.2">
      <c r="Z31041" s="218"/>
      <c r="AA31041" s="218"/>
    </row>
    <row r="31042" spans="26:27" x14ac:dyDescent="0.2">
      <c r="Z31042" s="218"/>
      <c r="AA31042" s="218"/>
    </row>
    <row r="31043" spans="26:27" x14ac:dyDescent="0.2">
      <c r="Z31043" s="218"/>
      <c r="AA31043" s="218"/>
    </row>
    <row r="31044" spans="26:27" x14ac:dyDescent="0.2">
      <c r="Z31044" s="218"/>
      <c r="AA31044" s="218"/>
    </row>
    <row r="31045" spans="26:27" x14ac:dyDescent="0.2">
      <c r="Z31045" s="218"/>
      <c r="AA31045" s="218"/>
    </row>
    <row r="31046" spans="26:27" x14ac:dyDescent="0.2">
      <c r="Z31046" s="218"/>
      <c r="AA31046" s="218"/>
    </row>
    <row r="31047" spans="26:27" x14ac:dyDescent="0.2">
      <c r="Z31047" s="218"/>
      <c r="AA31047" s="218"/>
    </row>
    <row r="31048" spans="26:27" x14ac:dyDescent="0.2">
      <c r="Z31048" s="218"/>
      <c r="AA31048" s="218"/>
    </row>
    <row r="31049" spans="26:27" x14ac:dyDescent="0.2">
      <c r="Z31049" s="218"/>
      <c r="AA31049" s="218"/>
    </row>
    <row r="31050" spans="26:27" x14ac:dyDescent="0.2">
      <c r="Z31050" s="218"/>
      <c r="AA31050" s="218"/>
    </row>
    <row r="31051" spans="26:27" x14ac:dyDescent="0.2">
      <c r="Z31051" s="218"/>
      <c r="AA31051" s="218"/>
    </row>
    <row r="31052" spans="26:27" x14ac:dyDescent="0.2">
      <c r="Z31052" s="218"/>
      <c r="AA31052" s="218"/>
    </row>
    <row r="31053" spans="26:27" x14ac:dyDescent="0.2">
      <c r="Z31053" s="218"/>
      <c r="AA31053" s="218"/>
    </row>
    <row r="31054" spans="26:27" x14ac:dyDescent="0.2">
      <c r="Z31054" s="218"/>
      <c r="AA31054" s="218"/>
    </row>
    <row r="31055" spans="26:27" x14ac:dyDescent="0.2">
      <c r="Z31055" s="218"/>
      <c r="AA31055" s="218"/>
    </row>
    <row r="31056" spans="26:27" x14ac:dyDescent="0.2">
      <c r="Z31056" s="218"/>
      <c r="AA31056" s="218"/>
    </row>
    <row r="31057" spans="26:27" x14ac:dyDescent="0.2">
      <c r="Z31057" s="218"/>
      <c r="AA31057" s="218"/>
    </row>
    <row r="31058" spans="26:27" x14ac:dyDescent="0.2">
      <c r="Z31058" s="218"/>
      <c r="AA31058" s="218"/>
    </row>
    <row r="31059" spans="26:27" x14ac:dyDescent="0.2">
      <c r="Z31059" s="218"/>
      <c r="AA31059" s="218"/>
    </row>
    <row r="31060" spans="26:27" x14ac:dyDescent="0.2">
      <c r="Z31060" s="218"/>
      <c r="AA31060" s="218"/>
    </row>
    <row r="31061" spans="26:27" x14ac:dyDescent="0.2">
      <c r="Z31061" s="218"/>
      <c r="AA31061" s="218"/>
    </row>
    <row r="31062" spans="26:27" x14ac:dyDescent="0.2">
      <c r="Z31062" s="218"/>
      <c r="AA31062" s="218"/>
    </row>
    <row r="31063" spans="26:27" x14ac:dyDescent="0.2">
      <c r="Z31063" s="218"/>
      <c r="AA31063" s="218"/>
    </row>
    <row r="31064" spans="26:27" x14ac:dyDescent="0.2">
      <c r="Z31064" s="218"/>
      <c r="AA31064" s="218"/>
    </row>
    <row r="31065" spans="26:27" x14ac:dyDescent="0.2">
      <c r="Z31065" s="218"/>
      <c r="AA31065" s="218"/>
    </row>
    <row r="31066" spans="26:27" x14ac:dyDescent="0.2">
      <c r="Z31066" s="218"/>
      <c r="AA31066" s="218"/>
    </row>
    <row r="31067" spans="26:27" x14ac:dyDescent="0.2">
      <c r="Z31067" s="218"/>
      <c r="AA31067" s="218"/>
    </row>
    <row r="31068" spans="26:27" x14ac:dyDescent="0.2">
      <c r="Z31068" s="218"/>
      <c r="AA31068" s="218"/>
    </row>
    <row r="31069" spans="26:27" x14ac:dyDescent="0.2">
      <c r="Z31069" s="218"/>
      <c r="AA31069" s="218"/>
    </row>
    <row r="31070" spans="26:27" x14ac:dyDescent="0.2">
      <c r="Z31070" s="218"/>
      <c r="AA31070" s="218"/>
    </row>
    <row r="31071" spans="26:27" x14ac:dyDescent="0.2">
      <c r="Z31071" s="218"/>
      <c r="AA31071" s="218"/>
    </row>
    <row r="31072" spans="26:27" x14ac:dyDescent="0.2">
      <c r="Z31072" s="218"/>
      <c r="AA31072" s="218"/>
    </row>
    <row r="31073" spans="26:27" x14ac:dyDescent="0.2">
      <c r="Z31073" s="218"/>
      <c r="AA31073" s="218"/>
    </row>
    <row r="31074" spans="26:27" x14ac:dyDescent="0.2">
      <c r="Z31074" s="218"/>
      <c r="AA31074" s="218"/>
    </row>
    <row r="31075" spans="26:27" x14ac:dyDescent="0.2">
      <c r="Z31075" s="218"/>
      <c r="AA31075" s="218"/>
    </row>
    <row r="31076" spans="26:27" x14ac:dyDescent="0.2">
      <c r="Z31076" s="218"/>
      <c r="AA31076" s="218"/>
    </row>
    <row r="31077" spans="26:27" x14ac:dyDescent="0.2">
      <c r="Z31077" s="218"/>
      <c r="AA31077" s="218"/>
    </row>
    <row r="31078" spans="26:27" x14ac:dyDescent="0.2">
      <c r="Z31078" s="218"/>
      <c r="AA31078" s="218"/>
    </row>
    <row r="31079" spans="26:27" x14ac:dyDescent="0.2">
      <c r="Z31079" s="218"/>
      <c r="AA31079" s="218"/>
    </row>
    <row r="31080" spans="26:27" x14ac:dyDescent="0.2">
      <c r="Z31080" s="218"/>
      <c r="AA31080" s="218"/>
    </row>
    <row r="31081" spans="26:27" x14ac:dyDescent="0.2">
      <c r="Z31081" s="218"/>
      <c r="AA31081" s="218"/>
    </row>
    <row r="31082" spans="26:27" x14ac:dyDescent="0.2">
      <c r="Z31082" s="218"/>
      <c r="AA31082" s="218"/>
    </row>
    <row r="31083" spans="26:27" x14ac:dyDescent="0.2">
      <c r="Z31083" s="218"/>
      <c r="AA31083" s="218"/>
    </row>
    <row r="31084" spans="26:27" x14ac:dyDescent="0.2">
      <c r="Z31084" s="218"/>
      <c r="AA31084" s="218"/>
    </row>
    <row r="31085" spans="26:27" x14ac:dyDescent="0.2">
      <c r="Z31085" s="218"/>
      <c r="AA31085" s="218"/>
    </row>
    <row r="31086" spans="26:27" x14ac:dyDescent="0.2">
      <c r="Z31086" s="218"/>
      <c r="AA31086" s="218"/>
    </row>
    <row r="31087" spans="26:27" x14ac:dyDescent="0.2">
      <c r="Z31087" s="218"/>
      <c r="AA31087" s="218"/>
    </row>
    <row r="31088" spans="26:27" x14ac:dyDescent="0.2">
      <c r="Z31088" s="218"/>
      <c r="AA31088" s="218"/>
    </row>
    <row r="31089" spans="26:27" x14ac:dyDescent="0.2">
      <c r="Z31089" s="218"/>
      <c r="AA31089" s="218"/>
    </row>
    <row r="31090" spans="26:27" x14ac:dyDescent="0.2">
      <c r="Z31090" s="218"/>
      <c r="AA31090" s="218"/>
    </row>
    <row r="31091" spans="26:27" x14ac:dyDescent="0.2">
      <c r="Z31091" s="218"/>
      <c r="AA31091" s="218"/>
    </row>
    <row r="31092" spans="26:27" x14ac:dyDescent="0.2">
      <c r="Z31092" s="218"/>
      <c r="AA31092" s="218"/>
    </row>
    <row r="31093" spans="26:27" x14ac:dyDescent="0.2">
      <c r="Z31093" s="218"/>
      <c r="AA31093" s="218"/>
    </row>
    <row r="31094" spans="26:27" x14ac:dyDescent="0.2">
      <c r="Z31094" s="218"/>
      <c r="AA31094" s="218"/>
    </row>
    <row r="31095" spans="26:27" x14ac:dyDescent="0.2">
      <c r="Z31095" s="218"/>
      <c r="AA31095" s="218"/>
    </row>
    <row r="31096" spans="26:27" x14ac:dyDescent="0.2">
      <c r="Z31096" s="218"/>
      <c r="AA31096" s="218"/>
    </row>
    <row r="31097" spans="26:27" x14ac:dyDescent="0.2">
      <c r="Z31097" s="218"/>
      <c r="AA31097" s="218"/>
    </row>
    <row r="31098" spans="26:27" x14ac:dyDescent="0.2">
      <c r="Z31098" s="218"/>
      <c r="AA31098" s="218"/>
    </row>
    <row r="31099" spans="26:27" x14ac:dyDescent="0.2">
      <c r="Z31099" s="218"/>
      <c r="AA31099" s="218"/>
    </row>
    <row r="31100" spans="26:27" x14ac:dyDescent="0.2">
      <c r="Z31100" s="218"/>
      <c r="AA31100" s="218"/>
    </row>
    <row r="31101" spans="26:27" x14ac:dyDescent="0.2">
      <c r="Z31101" s="218"/>
      <c r="AA31101" s="218"/>
    </row>
    <row r="31102" spans="26:27" x14ac:dyDescent="0.2">
      <c r="Z31102" s="218"/>
      <c r="AA31102" s="218"/>
    </row>
    <row r="31103" spans="26:27" x14ac:dyDescent="0.2">
      <c r="Z31103" s="218"/>
      <c r="AA31103" s="218"/>
    </row>
    <row r="31104" spans="26:27" x14ac:dyDescent="0.2">
      <c r="Z31104" s="218"/>
      <c r="AA31104" s="218"/>
    </row>
    <row r="31105" spans="26:27" x14ac:dyDescent="0.2">
      <c r="Z31105" s="218"/>
      <c r="AA31105" s="218"/>
    </row>
    <row r="31106" spans="26:27" x14ac:dyDescent="0.2">
      <c r="Z31106" s="218"/>
      <c r="AA31106" s="218"/>
    </row>
    <row r="31107" spans="26:27" x14ac:dyDescent="0.2">
      <c r="Z31107" s="218"/>
      <c r="AA31107" s="218"/>
    </row>
    <row r="31108" spans="26:27" x14ac:dyDescent="0.2">
      <c r="Z31108" s="218"/>
      <c r="AA31108" s="218"/>
    </row>
    <row r="31109" spans="26:27" x14ac:dyDescent="0.2">
      <c r="Z31109" s="218"/>
      <c r="AA31109" s="218"/>
    </row>
    <row r="31110" spans="26:27" x14ac:dyDescent="0.2">
      <c r="Z31110" s="218"/>
      <c r="AA31110" s="218"/>
    </row>
    <row r="31111" spans="26:27" x14ac:dyDescent="0.2">
      <c r="Z31111" s="218"/>
      <c r="AA31111" s="218"/>
    </row>
    <row r="31112" spans="26:27" x14ac:dyDescent="0.2">
      <c r="Z31112" s="218"/>
      <c r="AA31112" s="218"/>
    </row>
    <row r="31113" spans="26:27" x14ac:dyDescent="0.2">
      <c r="Z31113" s="218"/>
      <c r="AA31113" s="218"/>
    </row>
    <row r="31114" spans="26:27" x14ac:dyDescent="0.2">
      <c r="Z31114" s="218"/>
      <c r="AA31114" s="218"/>
    </row>
    <row r="31115" spans="26:27" x14ac:dyDescent="0.2">
      <c r="Z31115" s="218"/>
      <c r="AA31115" s="218"/>
    </row>
    <row r="31116" spans="26:27" x14ac:dyDescent="0.2">
      <c r="Z31116" s="218"/>
      <c r="AA31116" s="218"/>
    </row>
    <row r="31117" spans="26:27" x14ac:dyDescent="0.2">
      <c r="Z31117" s="218"/>
      <c r="AA31117" s="218"/>
    </row>
    <row r="31118" spans="26:27" x14ac:dyDescent="0.2">
      <c r="Z31118" s="218"/>
      <c r="AA31118" s="218"/>
    </row>
    <row r="31119" spans="26:27" x14ac:dyDescent="0.2">
      <c r="Z31119" s="218"/>
      <c r="AA31119" s="218"/>
    </row>
    <row r="31120" spans="26:27" x14ac:dyDescent="0.2">
      <c r="Z31120" s="218"/>
      <c r="AA31120" s="218"/>
    </row>
    <row r="31121" spans="26:27" x14ac:dyDescent="0.2">
      <c r="Z31121" s="218"/>
      <c r="AA31121" s="218"/>
    </row>
    <row r="31122" spans="26:27" x14ac:dyDescent="0.2">
      <c r="Z31122" s="218"/>
      <c r="AA31122" s="218"/>
    </row>
    <row r="31123" spans="26:27" x14ac:dyDescent="0.2">
      <c r="Z31123" s="218"/>
      <c r="AA31123" s="218"/>
    </row>
    <row r="31124" spans="26:27" x14ac:dyDescent="0.2">
      <c r="Z31124" s="218"/>
      <c r="AA31124" s="218"/>
    </row>
    <row r="31125" spans="26:27" x14ac:dyDescent="0.2">
      <c r="Z31125" s="218"/>
      <c r="AA31125" s="218"/>
    </row>
    <row r="31126" spans="26:27" x14ac:dyDescent="0.2">
      <c r="Z31126" s="218"/>
      <c r="AA31126" s="218"/>
    </row>
    <row r="31127" spans="26:27" x14ac:dyDescent="0.2">
      <c r="Z31127" s="218"/>
      <c r="AA31127" s="218"/>
    </row>
    <row r="31128" spans="26:27" x14ac:dyDescent="0.2">
      <c r="Z31128" s="218"/>
      <c r="AA31128" s="218"/>
    </row>
    <row r="31129" spans="26:27" x14ac:dyDescent="0.2">
      <c r="Z31129" s="218"/>
      <c r="AA31129" s="218"/>
    </row>
    <row r="31130" spans="26:27" x14ac:dyDescent="0.2">
      <c r="Z31130" s="218"/>
      <c r="AA31130" s="218"/>
    </row>
    <row r="31131" spans="26:27" x14ac:dyDescent="0.2">
      <c r="Z31131" s="218"/>
      <c r="AA31131" s="218"/>
    </row>
    <row r="31132" spans="26:27" x14ac:dyDescent="0.2">
      <c r="Z31132" s="218"/>
      <c r="AA31132" s="218"/>
    </row>
    <row r="31133" spans="26:27" x14ac:dyDescent="0.2">
      <c r="Z31133" s="218"/>
      <c r="AA31133" s="218"/>
    </row>
    <row r="31134" spans="26:27" x14ac:dyDescent="0.2">
      <c r="Z31134" s="218"/>
      <c r="AA31134" s="218"/>
    </row>
    <row r="31135" spans="26:27" x14ac:dyDescent="0.2">
      <c r="Z31135" s="218"/>
      <c r="AA31135" s="218"/>
    </row>
    <row r="31136" spans="26:27" x14ac:dyDescent="0.2">
      <c r="Z31136" s="218"/>
      <c r="AA31136" s="218"/>
    </row>
    <row r="31137" spans="26:27" x14ac:dyDescent="0.2">
      <c r="Z31137" s="218"/>
      <c r="AA31137" s="218"/>
    </row>
    <row r="31138" spans="26:27" x14ac:dyDescent="0.2">
      <c r="Z31138" s="218"/>
      <c r="AA31138" s="218"/>
    </row>
    <row r="31139" spans="26:27" x14ac:dyDescent="0.2">
      <c r="Z31139" s="218"/>
      <c r="AA31139" s="218"/>
    </row>
    <row r="31140" spans="26:27" x14ac:dyDescent="0.2">
      <c r="Z31140" s="218"/>
      <c r="AA31140" s="218"/>
    </row>
    <row r="31141" spans="26:27" x14ac:dyDescent="0.2">
      <c r="Z31141" s="218"/>
      <c r="AA31141" s="218"/>
    </row>
    <row r="31142" spans="26:27" x14ac:dyDescent="0.2">
      <c r="Z31142" s="218"/>
      <c r="AA31142" s="218"/>
    </row>
    <row r="31143" spans="26:27" x14ac:dyDescent="0.2">
      <c r="Z31143" s="218"/>
      <c r="AA31143" s="218"/>
    </row>
    <row r="31144" spans="26:27" x14ac:dyDescent="0.2">
      <c r="Z31144" s="218"/>
      <c r="AA31144" s="218"/>
    </row>
    <row r="31145" spans="26:27" x14ac:dyDescent="0.2">
      <c r="Z31145" s="218"/>
      <c r="AA31145" s="218"/>
    </row>
    <row r="31146" spans="26:27" x14ac:dyDescent="0.2">
      <c r="Z31146" s="218"/>
      <c r="AA31146" s="218"/>
    </row>
    <row r="31147" spans="26:27" x14ac:dyDescent="0.2">
      <c r="Z31147" s="218"/>
      <c r="AA31147" s="218"/>
    </row>
    <row r="31148" spans="26:27" x14ac:dyDescent="0.2">
      <c r="Z31148" s="218"/>
      <c r="AA31148" s="218"/>
    </row>
    <row r="31149" spans="26:27" x14ac:dyDescent="0.2">
      <c r="Z31149" s="218"/>
      <c r="AA31149" s="218"/>
    </row>
    <row r="31150" spans="26:27" x14ac:dyDescent="0.2">
      <c r="Z31150" s="218"/>
      <c r="AA31150" s="218"/>
    </row>
    <row r="31151" spans="26:27" x14ac:dyDescent="0.2">
      <c r="Z31151" s="218"/>
      <c r="AA31151" s="218"/>
    </row>
    <row r="31152" spans="26:27" x14ac:dyDescent="0.2">
      <c r="Z31152" s="218"/>
      <c r="AA31152" s="218"/>
    </row>
    <row r="31153" spans="26:27" x14ac:dyDescent="0.2">
      <c r="Z31153" s="218"/>
      <c r="AA31153" s="218"/>
    </row>
    <row r="31154" spans="26:27" x14ac:dyDescent="0.2">
      <c r="Z31154" s="218"/>
      <c r="AA31154" s="218"/>
    </row>
    <row r="31155" spans="26:27" x14ac:dyDescent="0.2">
      <c r="Z31155" s="218"/>
      <c r="AA31155" s="218"/>
    </row>
    <row r="31156" spans="26:27" x14ac:dyDescent="0.2">
      <c r="Z31156" s="218"/>
      <c r="AA31156" s="218"/>
    </row>
    <row r="31157" spans="26:27" x14ac:dyDescent="0.2">
      <c r="Z31157" s="218"/>
      <c r="AA31157" s="218"/>
    </row>
    <row r="31158" spans="26:27" x14ac:dyDescent="0.2">
      <c r="Z31158" s="218"/>
      <c r="AA31158" s="218"/>
    </row>
    <row r="31159" spans="26:27" x14ac:dyDescent="0.2">
      <c r="Z31159" s="218"/>
      <c r="AA31159" s="218"/>
    </row>
    <row r="31160" spans="26:27" x14ac:dyDescent="0.2">
      <c r="Z31160" s="218"/>
      <c r="AA31160" s="218"/>
    </row>
    <row r="31161" spans="26:27" x14ac:dyDescent="0.2">
      <c r="Z31161" s="218"/>
      <c r="AA31161" s="218"/>
    </row>
    <row r="31162" spans="26:27" x14ac:dyDescent="0.2">
      <c r="Z31162" s="218"/>
      <c r="AA31162" s="218"/>
    </row>
    <row r="31163" spans="26:27" x14ac:dyDescent="0.2">
      <c r="Z31163" s="218"/>
      <c r="AA31163" s="218"/>
    </row>
    <row r="31164" spans="26:27" x14ac:dyDescent="0.2">
      <c r="Z31164" s="218"/>
      <c r="AA31164" s="218"/>
    </row>
    <row r="31165" spans="26:27" x14ac:dyDescent="0.2">
      <c r="Z31165" s="218"/>
      <c r="AA31165" s="218"/>
    </row>
    <row r="31166" spans="26:27" x14ac:dyDescent="0.2">
      <c r="Z31166" s="218"/>
      <c r="AA31166" s="218"/>
    </row>
    <row r="31167" spans="26:27" x14ac:dyDescent="0.2">
      <c r="Z31167" s="218"/>
      <c r="AA31167" s="218"/>
    </row>
    <row r="31168" spans="26:27" x14ac:dyDescent="0.2">
      <c r="Z31168" s="218"/>
      <c r="AA31168" s="218"/>
    </row>
    <row r="31169" spans="26:27" x14ac:dyDescent="0.2">
      <c r="Z31169" s="218"/>
      <c r="AA31169" s="218"/>
    </row>
    <row r="31170" spans="26:27" x14ac:dyDescent="0.2">
      <c r="Z31170" s="218"/>
      <c r="AA31170" s="218"/>
    </row>
    <row r="31171" spans="26:27" x14ac:dyDescent="0.2">
      <c r="Z31171" s="218"/>
      <c r="AA31171" s="218"/>
    </row>
    <row r="31172" spans="26:27" x14ac:dyDescent="0.2">
      <c r="Z31172" s="218"/>
      <c r="AA31172" s="218"/>
    </row>
    <row r="31173" spans="26:27" x14ac:dyDescent="0.2">
      <c r="Z31173" s="218"/>
      <c r="AA31173" s="218"/>
    </row>
    <row r="31174" spans="26:27" x14ac:dyDescent="0.2">
      <c r="Z31174" s="218"/>
      <c r="AA31174" s="218"/>
    </row>
    <row r="31175" spans="26:27" x14ac:dyDescent="0.2">
      <c r="Z31175" s="218"/>
      <c r="AA31175" s="218"/>
    </row>
    <row r="31176" spans="26:27" x14ac:dyDescent="0.2">
      <c r="Z31176" s="218"/>
      <c r="AA31176" s="218"/>
    </row>
    <row r="31177" spans="26:27" x14ac:dyDescent="0.2">
      <c r="Z31177" s="218"/>
      <c r="AA31177" s="218"/>
    </row>
    <row r="31178" spans="26:27" x14ac:dyDescent="0.2">
      <c r="Z31178" s="218"/>
      <c r="AA31178" s="218"/>
    </row>
    <row r="31179" spans="26:27" x14ac:dyDescent="0.2">
      <c r="Z31179" s="218"/>
      <c r="AA31179" s="218"/>
    </row>
    <row r="31180" spans="26:27" x14ac:dyDescent="0.2">
      <c r="Z31180" s="218"/>
      <c r="AA31180" s="218"/>
    </row>
    <row r="31181" spans="26:27" x14ac:dyDescent="0.2">
      <c r="Z31181" s="218"/>
      <c r="AA31181" s="218"/>
    </row>
    <row r="31182" spans="26:27" x14ac:dyDescent="0.2">
      <c r="Z31182" s="218"/>
      <c r="AA31182" s="218"/>
    </row>
    <row r="31183" spans="26:27" x14ac:dyDescent="0.2">
      <c r="Z31183" s="218"/>
      <c r="AA31183" s="218"/>
    </row>
    <row r="31184" spans="26:27" x14ac:dyDescent="0.2">
      <c r="Z31184" s="218"/>
      <c r="AA31184" s="218"/>
    </row>
    <row r="31185" spans="26:27" x14ac:dyDescent="0.2">
      <c r="Z31185" s="218"/>
      <c r="AA31185" s="218"/>
    </row>
    <row r="31186" spans="26:27" x14ac:dyDescent="0.2">
      <c r="Z31186" s="218"/>
      <c r="AA31186" s="218"/>
    </row>
    <row r="31187" spans="26:27" x14ac:dyDescent="0.2">
      <c r="Z31187" s="218"/>
      <c r="AA31187" s="218"/>
    </row>
    <row r="31188" spans="26:27" x14ac:dyDescent="0.2">
      <c r="Z31188" s="218"/>
      <c r="AA31188" s="218"/>
    </row>
    <row r="31189" spans="26:27" x14ac:dyDescent="0.2">
      <c r="Z31189" s="218"/>
      <c r="AA31189" s="218"/>
    </row>
    <row r="31190" spans="26:27" x14ac:dyDescent="0.2">
      <c r="Z31190" s="218"/>
      <c r="AA31190" s="218"/>
    </row>
    <row r="31191" spans="26:27" x14ac:dyDescent="0.2">
      <c r="Z31191" s="218"/>
      <c r="AA31191" s="218"/>
    </row>
    <row r="31192" spans="26:27" x14ac:dyDescent="0.2">
      <c r="Z31192" s="218"/>
      <c r="AA31192" s="218"/>
    </row>
    <row r="31193" spans="26:27" x14ac:dyDescent="0.2">
      <c r="Z31193" s="218"/>
      <c r="AA31193" s="218"/>
    </row>
    <row r="31194" spans="26:27" x14ac:dyDescent="0.2">
      <c r="Z31194" s="218"/>
      <c r="AA31194" s="218"/>
    </row>
    <row r="31195" spans="26:27" x14ac:dyDescent="0.2">
      <c r="Z31195" s="218"/>
      <c r="AA31195" s="218"/>
    </row>
    <row r="31196" spans="26:27" x14ac:dyDescent="0.2">
      <c r="Z31196" s="218"/>
      <c r="AA31196" s="218"/>
    </row>
    <row r="31197" spans="26:27" x14ac:dyDescent="0.2">
      <c r="Z31197" s="218"/>
      <c r="AA31197" s="218"/>
    </row>
    <row r="31198" spans="26:27" x14ac:dyDescent="0.2">
      <c r="Z31198" s="218"/>
      <c r="AA31198" s="218"/>
    </row>
    <row r="31199" spans="26:27" x14ac:dyDescent="0.2">
      <c r="Z31199" s="218"/>
      <c r="AA31199" s="218"/>
    </row>
    <row r="31200" spans="26:27" x14ac:dyDescent="0.2">
      <c r="Z31200" s="218"/>
      <c r="AA31200" s="218"/>
    </row>
    <row r="31201" spans="26:27" x14ac:dyDescent="0.2">
      <c r="Z31201" s="218"/>
      <c r="AA31201" s="218"/>
    </row>
    <row r="31202" spans="26:27" x14ac:dyDescent="0.2">
      <c r="Z31202" s="218"/>
      <c r="AA31202" s="218"/>
    </row>
    <row r="31203" spans="26:27" x14ac:dyDescent="0.2">
      <c r="Z31203" s="218"/>
      <c r="AA31203" s="218"/>
    </row>
    <row r="31204" spans="26:27" x14ac:dyDescent="0.2">
      <c r="Z31204" s="218"/>
      <c r="AA31204" s="218"/>
    </row>
    <row r="31205" spans="26:27" x14ac:dyDescent="0.2">
      <c r="Z31205" s="218"/>
      <c r="AA31205" s="218"/>
    </row>
    <row r="31206" spans="26:27" x14ac:dyDescent="0.2">
      <c r="Z31206" s="218"/>
      <c r="AA31206" s="218"/>
    </row>
    <row r="31207" spans="26:27" x14ac:dyDescent="0.2">
      <c r="Z31207" s="218"/>
      <c r="AA31207" s="218"/>
    </row>
    <row r="31208" spans="26:27" x14ac:dyDescent="0.2">
      <c r="Z31208" s="218"/>
      <c r="AA31208" s="218"/>
    </row>
    <row r="31209" spans="26:27" x14ac:dyDescent="0.2">
      <c r="Z31209" s="218"/>
      <c r="AA31209" s="218"/>
    </row>
    <row r="31210" spans="26:27" x14ac:dyDescent="0.2">
      <c r="Z31210" s="218"/>
      <c r="AA31210" s="218"/>
    </row>
    <row r="31211" spans="26:27" x14ac:dyDescent="0.2">
      <c r="Z31211" s="218"/>
      <c r="AA31211" s="218"/>
    </row>
    <row r="31212" spans="26:27" x14ac:dyDescent="0.2">
      <c r="Z31212" s="218"/>
      <c r="AA31212" s="218"/>
    </row>
    <row r="31213" spans="26:27" x14ac:dyDescent="0.2">
      <c r="Z31213" s="218"/>
      <c r="AA31213" s="218"/>
    </row>
    <row r="31214" spans="26:27" x14ac:dyDescent="0.2">
      <c r="Z31214" s="218"/>
      <c r="AA31214" s="218"/>
    </row>
    <row r="31215" spans="26:27" x14ac:dyDescent="0.2">
      <c r="Z31215" s="218"/>
      <c r="AA31215" s="218"/>
    </row>
    <row r="31216" spans="26:27" x14ac:dyDescent="0.2">
      <c r="Z31216" s="218"/>
      <c r="AA31216" s="218"/>
    </row>
    <row r="31217" spans="26:27" x14ac:dyDescent="0.2">
      <c r="Z31217" s="218"/>
      <c r="AA31217" s="218"/>
    </row>
    <row r="31218" spans="26:27" x14ac:dyDescent="0.2">
      <c r="Z31218" s="218"/>
      <c r="AA31218" s="218"/>
    </row>
    <row r="31219" spans="26:27" x14ac:dyDescent="0.2">
      <c r="Z31219" s="218"/>
      <c r="AA31219" s="218"/>
    </row>
    <row r="31220" spans="26:27" x14ac:dyDescent="0.2">
      <c r="Z31220" s="218"/>
      <c r="AA31220" s="218"/>
    </row>
    <row r="31221" spans="26:27" x14ac:dyDescent="0.2">
      <c r="Z31221" s="218"/>
      <c r="AA31221" s="218"/>
    </row>
    <row r="31222" spans="26:27" x14ac:dyDescent="0.2">
      <c r="Z31222" s="218"/>
      <c r="AA31222" s="218"/>
    </row>
    <row r="31223" spans="26:27" x14ac:dyDescent="0.2">
      <c r="Z31223" s="218"/>
      <c r="AA31223" s="218"/>
    </row>
    <row r="31224" spans="26:27" x14ac:dyDescent="0.2">
      <c r="Z31224" s="218"/>
      <c r="AA31224" s="218"/>
    </row>
    <row r="31225" spans="26:27" x14ac:dyDescent="0.2">
      <c r="Z31225" s="218"/>
      <c r="AA31225" s="218"/>
    </row>
    <row r="31226" spans="26:27" x14ac:dyDescent="0.2">
      <c r="Z31226" s="218"/>
      <c r="AA31226" s="218"/>
    </row>
    <row r="31227" spans="26:27" x14ac:dyDescent="0.2">
      <c r="Z31227" s="218"/>
      <c r="AA31227" s="218"/>
    </row>
    <row r="31228" spans="26:27" x14ac:dyDescent="0.2">
      <c r="Z31228" s="218"/>
      <c r="AA31228" s="218"/>
    </row>
    <row r="31229" spans="26:27" x14ac:dyDescent="0.2">
      <c r="Z31229" s="218"/>
      <c r="AA31229" s="218"/>
    </row>
    <row r="31230" spans="26:27" x14ac:dyDescent="0.2">
      <c r="Z31230" s="218"/>
      <c r="AA31230" s="218"/>
    </row>
    <row r="31231" spans="26:27" x14ac:dyDescent="0.2">
      <c r="Z31231" s="218"/>
      <c r="AA31231" s="218"/>
    </row>
    <row r="31232" spans="26:27" x14ac:dyDescent="0.2">
      <c r="Z31232" s="218"/>
      <c r="AA31232" s="218"/>
    </row>
    <row r="31233" spans="26:27" x14ac:dyDescent="0.2">
      <c r="Z31233" s="218"/>
      <c r="AA31233" s="218"/>
    </row>
    <row r="31234" spans="26:27" x14ac:dyDescent="0.2">
      <c r="Z31234" s="218"/>
      <c r="AA31234" s="218"/>
    </row>
    <row r="31235" spans="26:27" x14ac:dyDescent="0.2">
      <c r="Z31235" s="218"/>
      <c r="AA31235" s="218"/>
    </row>
    <row r="31236" spans="26:27" x14ac:dyDescent="0.2">
      <c r="Z31236" s="218"/>
      <c r="AA31236" s="218"/>
    </row>
    <row r="31237" spans="26:27" x14ac:dyDescent="0.2">
      <c r="Z31237" s="218"/>
      <c r="AA31237" s="218"/>
    </row>
    <row r="31238" spans="26:27" x14ac:dyDescent="0.2">
      <c r="Z31238" s="218"/>
      <c r="AA31238" s="218"/>
    </row>
    <row r="31239" spans="26:27" x14ac:dyDescent="0.2">
      <c r="Z31239" s="218"/>
      <c r="AA31239" s="218"/>
    </row>
    <row r="31240" spans="26:27" x14ac:dyDescent="0.2">
      <c r="Z31240" s="218"/>
      <c r="AA31240" s="218"/>
    </row>
    <row r="31241" spans="26:27" x14ac:dyDescent="0.2">
      <c r="Z31241" s="218"/>
      <c r="AA31241" s="218"/>
    </row>
    <row r="31242" spans="26:27" x14ac:dyDescent="0.2">
      <c r="Z31242" s="218"/>
      <c r="AA31242" s="218"/>
    </row>
    <row r="31243" spans="26:27" x14ac:dyDescent="0.2">
      <c r="Z31243" s="218"/>
      <c r="AA31243" s="218"/>
    </row>
    <row r="31244" spans="26:27" x14ac:dyDescent="0.2">
      <c r="Z31244" s="218"/>
      <c r="AA31244" s="218"/>
    </row>
    <row r="31245" spans="26:27" x14ac:dyDescent="0.2">
      <c r="Z31245" s="218"/>
      <c r="AA31245" s="218"/>
    </row>
    <row r="31246" spans="26:27" x14ac:dyDescent="0.2">
      <c r="Z31246" s="218"/>
      <c r="AA31246" s="218"/>
    </row>
    <row r="31247" spans="26:27" x14ac:dyDescent="0.2">
      <c r="Z31247" s="218"/>
      <c r="AA31247" s="218"/>
    </row>
    <row r="31248" spans="26:27" x14ac:dyDescent="0.2">
      <c r="Z31248" s="218"/>
      <c r="AA31248" s="218"/>
    </row>
    <row r="31249" spans="26:27" x14ac:dyDescent="0.2">
      <c r="Z31249" s="218"/>
      <c r="AA31249" s="218"/>
    </row>
    <row r="31250" spans="26:27" x14ac:dyDescent="0.2">
      <c r="Z31250" s="218"/>
      <c r="AA31250" s="218"/>
    </row>
    <row r="31251" spans="26:27" x14ac:dyDescent="0.2">
      <c r="Z31251" s="218"/>
      <c r="AA31251" s="218"/>
    </row>
    <row r="31252" spans="26:27" x14ac:dyDescent="0.2">
      <c r="Z31252" s="218"/>
      <c r="AA31252" s="218"/>
    </row>
    <row r="31253" spans="26:27" x14ac:dyDescent="0.2">
      <c r="Z31253" s="218"/>
      <c r="AA31253" s="218"/>
    </row>
    <row r="31254" spans="26:27" x14ac:dyDescent="0.2">
      <c r="Z31254" s="218"/>
      <c r="AA31254" s="218"/>
    </row>
    <row r="31255" spans="26:27" x14ac:dyDescent="0.2">
      <c r="Z31255" s="218"/>
      <c r="AA31255" s="218"/>
    </row>
    <row r="31256" spans="26:27" x14ac:dyDescent="0.2">
      <c r="Z31256" s="218"/>
      <c r="AA31256" s="218"/>
    </row>
    <row r="31257" spans="26:27" x14ac:dyDescent="0.2">
      <c r="Z31257" s="218"/>
      <c r="AA31257" s="218"/>
    </row>
    <row r="31258" spans="26:27" x14ac:dyDescent="0.2">
      <c r="Z31258" s="218"/>
      <c r="AA31258" s="218"/>
    </row>
    <row r="31259" spans="26:27" x14ac:dyDescent="0.2">
      <c r="Z31259" s="218"/>
      <c r="AA31259" s="218"/>
    </row>
    <row r="31260" spans="26:27" x14ac:dyDescent="0.2">
      <c r="Z31260" s="218"/>
      <c r="AA31260" s="218"/>
    </row>
    <row r="31261" spans="26:27" x14ac:dyDescent="0.2">
      <c r="Z31261" s="218"/>
      <c r="AA31261" s="218"/>
    </row>
    <row r="31262" spans="26:27" x14ac:dyDescent="0.2">
      <c r="Z31262" s="218"/>
      <c r="AA31262" s="218"/>
    </row>
    <row r="31263" spans="26:27" x14ac:dyDescent="0.2">
      <c r="Z31263" s="218"/>
      <c r="AA31263" s="218"/>
    </row>
    <row r="31264" spans="26:27" x14ac:dyDescent="0.2">
      <c r="Z31264" s="218"/>
      <c r="AA31264" s="218"/>
    </row>
    <row r="31265" spans="26:27" x14ac:dyDescent="0.2">
      <c r="Z31265" s="218"/>
      <c r="AA31265" s="218"/>
    </row>
    <row r="31266" spans="26:27" x14ac:dyDescent="0.2">
      <c r="Z31266" s="218"/>
      <c r="AA31266" s="218"/>
    </row>
    <row r="31267" spans="26:27" x14ac:dyDescent="0.2">
      <c r="Z31267" s="218"/>
      <c r="AA31267" s="218"/>
    </row>
    <row r="31268" spans="26:27" x14ac:dyDescent="0.2">
      <c r="Z31268" s="218"/>
      <c r="AA31268" s="218"/>
    </row>
    <row r="31269" spans="26:27" x14ac:dyDescent="0.2">
      <c r="Z31269" s="218"/>
      <c r="AA31269" s="218"/>
    </row>
    <row r="31270" spans="26:27" x14ac:dyDescent="0.2">
      <c r="Z31270" s="218"/>
      <c r="AA31270" s="218"/>
    </row>
    <row r="31271" spans="26:27" x14ac:dyDescent="0.2">
      <c r="Z31271" s="218"/>
      <c r="AA31271" s="218"/>
    </row>
    <row r="31272" spans="26:27" x14ac:dyDescent="0.2">
      <c r="Z31272" s="218"/>
      <c r="AA31272" s="218"/>
    </row>
    <row r="31273" spans="26:27" x14ac:dyDescent="0.2">
      <c r="Z31273" s="218"/>
      <c r="AA31273" s="218"/>
    </row>
    <row r="31274" spans="26:27" x14ac:dyDescent="0.2">
      <c r="Z31274" s="218"/>
      <c r="AA31274" s="218"/>
    </row>
    <row r="31275" spans="26:27" x14ac:dyDescent="0.2">
      <c r="Z31275" s="218"/>
      <c r="AA31275" s="218"/>
    </row>
    <row r="31276" spans="26:27" x14ac:dyDescent="0.2">
      <c r="Z31276" s="218"/>
      <c r="AA31276" s="218"/>
    </row>
    <row r="31277" spans="26:27" x14ac:dyDescent="0.2">
      <c r="Z31277" s="218"/>
      <c r="AA31277" s="218"/>
    </row>
    <row r="31278" spans="26:27" x14ac:dyDescent="0.2">
      <c r="Z31278" s="218"/>
      <c r="AA31278" s="218"/>
    </row>
    <row r="31279" spans="26:27" x14ac:dyDescent="0.2">
      <c r="Z31279" s="218"/>
      <c r="AA31279" s="218"/>
    </row>
    <row r="31280" spans="26:27" x14ac:dyDescent="0.2">
      <c r="Z31280" s="218"/>
      <c r="AA31280" s="218"/>
    </row>
    <row r="31281" spans="26:27" x14ac:dyDescent="0.2">
      <c r="Z31281" s="218"/>
      <c r="AA31281" s="218"/>
    </row>
    <row r="31282" spans="26:27" x14ac:dyDescent="0.2">
      <c r="Z31282" s="218"/>
      <c r="AA31282" s="218"/>
    </row>
    <row r="31283" spans="26:27" x14ac:dyDescent="0.2">
      <c r="Z31283" s="218"/>
      <c r="AA31283" s="218"/>
    </row>
    <row r="31284" spans="26:27" x14ac:dyDescent="0.2">
      <c r="Z31284" s="218"/>
      <c r="AA31284" s="218"/>
    </row>
    <row r="31285" spans="26:27" x14ac:dyDescent="0.2">
      <c r="Z31285" s="218"/>
      <c r="AA31285" s="218"/>
    </row>
    <row r="31286" spans="26:27" x14ac:dyDescent="0.2">
      <c r="Z31286" s="218"/>
      <c r="AA31286" s="218"/>
    </row>
    <row r="31287" spans="26:27" x14ac:dyDescent="0.2">
      <c r="Z31287" s="218"/>
      <c r="AA31287" s="218"/>
    </row>
    <row r="31288" spans="26:27" x14ac:dyDescent="0.2">
      <c r="Z31288" s="218"/>
      <c r="AA31288" s="218"/>
    </row>
    <row r="31289" spans="26:27" x14ac:dyDescent="0.2">
      <c r="Z31289" s="218"/>
      <c r="AA31289" s="218"/>
    </row>
    <row r="31290" spans="26:27" x14ac:dyDescent="0.2">
      <c r="Z31290" s="218"/>
      <c r="AA31290" s="218"/>
    </row>
    <row r="31291" spans="26:27" x14ac:dyDescent="0.2">
      <c r="Z31291" s="218"/>
      <c r="AA31291" s="218"/>
    </row>
    <row r="31292" spans="26:27" x14ac:dyDescent="0.2">
      <c r="Z31292" s="218"/>
      <c r="AA31292" s="218"/>
    </row>
    <row r="31293" spans="26:27" x14ac:dyDescent="0.2">
      <c r="Z31293" s="218"/>
      <c r="AA31293" s="218"/>
    </row>
    <row r="31294" spans="26:27" x14ac:dyDescent="0.2">
      <c r="Z31294" s="218"/>
      <c r="AA31294" s="218"/>
    </row>
    <row r="31295" spans="26:27" x14ac:dyDescent="0.2">
      <c r="Z31295" s="218"/>
      <c r="AA31295" s="218"/>
    </row>
    <row r="31296" spans="26:27" x14ac:dyDescent="0.2">
      <c r="Z31296" s="218"/>
      <c r="AA31296" s="218"/>
    </row>
    <row r="31297" spans="26:27" x14ac:dyDescent="0.2">
      <c r="Z31297" s="218"/>
      <c r="AA31297" s="218"/>
    </row>
    <row r="31298" spans="26:27" x14ac:dyDescent="0.2">
      <c r="Z31298" s="218"/>
      <c r="AA31298" s="218"/>
    </row>
    <row r="31299" spans="26:27" x14ac:dyDescent="0.2">
      <c r="Z31299" s="218"/>
      <c r="AA31299" s="218"/>
    </row>
    <row r="31300" spans="26:27" x14ac:dyDescent="0.2">
      <c r="Z31300" s="218"/>
      <c r="AA31300" s="218"/>
    </row>
    <row r="31301" spans="26:27" x14ac:dyDescent="0.2">
      <c r="Z31301" s="218"/>
      <c r="AA31301" s="218"/>
    </row>
    <row r="31302" spans="26:27" x14ac:dyDescent="0.2">
      <c r="Z31302" s="218"/>
      <c r="AA31302" s="218"/>
    </row>
    <row r="31303" spans="26:27" x14ac:dyDescent="0.2">
      <c r="Z31303" s="218"/>
      <c r="AA31303" s="218"/>
    </row>
    <row r="31304" spans="26:27" x14ac:dyDescent="0.2">
      <c r="Z31304" s="218"/>
      <c r="AA31304" s="218"/>
    </row>
    <row r="31305" spans="26:27" x14ac:dyDescent="0.2">
      <c r="Z31305" s="218"/>
      <c r="AA31305" s="218"/>
    </row>
    <row r="31306" spans="26:27" x14ac:dyDescent="0.2">
      <c r="Z31306" s="218"/>
      <c r="AA31306" s="218"/>
    </row>
    <row r="31307" spans="26:27" x14ac:dyDescent="0.2">
      <c r="Z31307" s="218"/>
      <c r="AA31307" s="218"/>
    </row>
    <row r="31308" spans="26:27" x14ac:dyDescent="0.2">
      <c r="Z31308" s="218"/>
      <c r="AA31308" s="218"/>
    </row>
    <row r="31309" spans="26:27" x14ac:dyDescent="0.2">
      <c r="Z31309" s="218"/>
      <c r="AA31309" s="218"/>
    </row>
    <row r="31310" spans="26:27" x14ac:dyDescent="0.2">
      <c r="Z31310" s="218"/>
      <c r="AA31310" s="218"/>
    </row>
    <row r="31311" spans="26:27" x14ac:dyDescent="0.2">
      <c r="Z31311" s="218"/>
      <c r="AA31311" s="218"/>
    </row>
    <row r="31312" spans="26:27" x14ac:dyDescent="0.2">
      <c r="Z31312" s="218"/>
      <c r="AA31312" s="218"/>
    </row>
    <row r="31313" spans="26:27" x14ac:dyDescent="0.2">
      <c r="Z31313" s="218"/>
      <c r="AA31313" s="218"/>
    </row>
    <row r="31314" spans="26:27" x14ac:dyDescent="0.2">
      <c r="Z31314" s="218"/>
      <c r="AA31314" s="218"/>
    </row>
    <row r="31315" spans="26:27" x14ac:dyDescent="0.2">
      <c r="Z31315" s="218"/>
      <c r="AA31315" s="218"/>
    </row>
    <row r="31316" spans="26:27" x14ac:dyDescent="0.2">
      <c r="Z31316" s="218"/>
      <c r="AA31316" s="218"/>
    </row>
    <row r="31317" spans="26:27" x14ac:dyDescent="0.2">
      <c r="Z31317" s="218"/>
      <c r="AA31317" s="218"/>
    </row>
    <row r="31318" spans="26:27" x14ac:dyDescent="0.2">
      <c r="Z31318" s="218"/>
      <c r="AA31318" s="218"/>
    </row>
    <row r="31319" spans="26:27" x14ac:dyDescent="0.2">
      <c r="Z31319" s="218"/>
      <c r="AA31319" s="218"/>
    </row>
    <row r="31320" spans="26:27" x14ac:dyDescent="0.2">
      <c r="Z31320" s="218"/>
      <c r="AA31320" s="218"/>
    </row>
    <row r="31321" spans="26:27" x14ac:dyDescent="0.2">
      <c r="Z31321" s="218"/>
      <c r="AA31321" s="218"/>
    </row>
    <row r="31322" spans="26:27" x14ac:dyDescent="0.2">
      <c r="Z31322" s="218"/>
      <c r="AA31322" s="218"/>
    </row>
    <row r="31323" spans="26:27" x14ac:dyDescent="0.2">
      <c r="Z31323" s="218"/>
      <c r="AA31323" s="218"/>
    </row>
    <row r="31324" spans="26:27" x14ac:dyDescent="0.2">
      <c r="Z31324" s="218"/>
      <c r="AA31324" s="218"/>
    </row>
    <row r="31325" spans="26:27" x14ac:dyDescent="0.2">
      <c r="Z31325" s="218"/>
      <c r="AA31325" s="218"/>
    </row>
    <row r="31326" spans="26:27" x14ac:dyDescent="0.2">
      <c r="Z31326" s="218"/>
      <c r="AA31326" s="218"/>
    </row>
    <row r="31327" spans="26:27" x14ac:dyDescent="0.2">
      <c r="Z31327" s="218"/>
      <c r="AA31327" s="218"/>
    </row>
    <row r="31328" spans="26:27" x14ac:dyDescent="0.2">
      <c r="Z31328" s="218"/>
      <c r="AA31328" s="218"/>
    </row>
    <row r="31329" spans="26:27" x14ac:dyDescent="0.2">
      <c r="Z31329" s="218"/>
      <c r="AA31329" s="218"/>
    </row>
    <row r="31330" spans="26:27" x14ac:dyDescent="0.2">
      <c r="Z31330" s="218"/>
      <c r="AA31330" s="218"/>
    </row>
    <row r="31331" spans="26:27" x14ac:dyDescent="0.2">
      <c r="Z31331" s="218"/>
      <c r="AA31331" s="218"/>
    </row>
    <row r="31332" spans="26:27" x14ac:dyDescent="0.2">
      <c r="Z31332" s="218"/>
      <c r="AA31332" s="218"/>
    </row>
    <row r="31333" spans="26:27" x14ac:dyDescent="0.2">
      <c r="Z31333" s="218"/>
      <c r="AA31333" s="218"/>
    </row>
    <row r="31334" spans="26:27" x14ac:dyDescent="0.2">
      <c r="Z31334" s="218"/>
      <c r="AA31334" s="218"/>
    </row>
    <row r="31335" spans="26:27" x14ac:dyDescent="0.2">
      <c r="Z31335" s="218"/>
      <c r="AA31335" s="218"/>
    </row>
    <row r="31336" spans="26:27" x14ac:dyDescent="0.2">
      <c r="Z31336" s="218"/>
      <c r="AA31336" s="218"/>
    </row>
    <row r="31337" spans="26:27" x14ac:dyDescent="0.2">
      <c r="Z31337" s="218"/>
      <c r="AA31337" s="218"/>
    </row>
    <row r="31338" spans="26:27" x14ac:dyDescent="0.2">
      <c r="Z31338" s="218"/>
      <c r="AA31338" s="218"/>
    </row>
    <row r="31339" spans="26:27" x14ac:dyDescent="0.2">
      <c r="Z31339" s="218"/>
      <c r="AA31339" s="218"/>
    </row>
    <row r="31340" spans="26:27" x14ac:dyDescent="0.2">
      <c r="Z31340" s="218"/>
      <c r="AA31340" s="218"/>
    </row>
    <row r="31341" spans="26:27" x14ac:dyDescent="0.2">
      <c r="Z31341" s="218"/>
      <c r="AA31341" s="218"/>
    </row>
    <row r="31342" spans="26:27" x14ac:dyDescent="0.2">
      <c r="Z31342" s="218"/>
      <c r="AA31342" s="218"/>
    </row>
    <row r="31343" spans="26:27" x14ac:dyDescent="0.2">
      <c r="Z31343" s="218"/>
      <c r="AA31343" s="218"/>
    </row>
    <row r="31344" spans="26:27" x14ac:dyDescent="0.2">
      <c r="Z31344" s="218"/>
      <c r="AA31344" s="218"/>
    </row>
    <row r="31345" spans="26:27" x14ac:dyDescent="0.2">
      <c r="Z31345" s="218"/>
      <c r="AA31345" s="218"/>
    </row>
    <row r="31346" spans="26:27" x14ac:dyDescent="0.2">
      <c r="Z31346" s="218"/>
      <c r="AA31346" s="218"/>
    </row>
    <row r="31347" spans="26:27" x14ac:dyDescent="0.2">
      <c r="Z31347" s="218"/>
      <c r="AA31347" s="218"/>
    </row>
    <row r="31348" spans="26:27" x14ac:dyDescent="0.2">
      <c r="Z31348" s="218"/>
      <c r="AA31348" s="218"/>
    </row>
    <row r="31349" spans="26:27" x14ac:dyDescent="0.2">
      <c r="Z31349" s="218"/>
      <c r="AA31349" s="218"/>
    </row>
    <row r="31350" spans="26:27" x14ac:dyDescent="0.2">
      <c r="Z31350" s="218"/>
      <c r="AA31350" s="218"/>
    </row>
    <row r="31351" spans="26:27" x14ac:dyDescent="0.2">
      <c r="Z31351" s="218"/>
      <c r="AA31351" s="218"/>
    </row>
    <row r="31352" spans="26:27" x14ac:dyDescent="0.2">
      <c r="Z31352" s="218"/>
      <c r="AA31352" s="218"/>
    </row>
    <row r="31353" spans="26:27" x14ac:dyDescent="0.2">
      <c r="Z31353" s="218"/>
      <c r="AA31353" s="218"/>
    </row>
    <row r="31354" spans="26:27" x14ac:dyDescent="0.2">
      <c r="Z31354" s="218"/>
      <c r="AA31354" s="218"/>
    </row>
    <row r="31355" spans="26:27" x14ac:dyDescent="0.2">
      <c r="Z31355" s="218"/>
      <c r="AA31355" s="218"/>
    </row>
    <row r="31356" spans="26:27" x14ac:dyDescent="0.2">
      <c r="Z31356" s="218"/>
      <c r="AA31356" s="218"/>
    </row>
    <row r="31357" spans="26:27" x14ac:dyDescent="0.2">
      <c r="Z31357" s="218"/>
      <c r="AA31357" s="218"/>
    </row>
    <row r="31358" spans="26:27" x14ac:dyDescent="0.2">
      <c r="Z31358" s="218"/>
      <c r="AA31358" s="218"/>
    </row>
    <row r="31359" spans="26:27" x14ac:dyDescent="0.2">
      <c r="Z31359" s="218"/>
      <c r="AA31359" s="218"/>
    </row>
    <row r="31360" spans="26:27" x14ac:dyDescent="0.2">
      <c r="Z31360" s="218"/>
      <c r="AA31360" s="218"/>
    </row>
    <row r="31361" spans="26:27" x14ac:dyDescent="0.2">
      <c r="Z31361" s="218"/>
      <c r="AA31361" s="218"/>
    </row>
    <row r="31362" spans="26:27" x14ac:dyDescent="0.2">
      <c r="Z31362" s="218"/>
      <c r="AA31362" s="218"/>
    </row>
    <row r="31363" spans="26:27" x14ac:dyDescent="0.2">
      <c r="Z31363" s="218"/>
      <c r="AA31363" s="218"/>
    </row>
    <row r="31364" spans="26:27" x14ac:dyDescent="0.2">
      <c r="Z31364" s="218"/>
      <c r="AA31364" s="218"/>
    </row>
    <row r="31365" spans="26:27" x14ac:dyDescent="0.2">
      <c r="Z31365" s="218"/>
      <c r="AA31365" s="218"/>
    </row>
    <row r="31366" spans="26:27" x14ac:dyDescent="0.2">
      <c r="Z31366" s="218"/>
      <c r="AA31366" s="218"/>
    </row>
    <row r="31367" spans="26:27" x14ac:dyDescent="0.2">
      <c r="Z31367" s="218"/>
      <c r="AA31367" s="218"/>
    </row>
    <row r="31368" spans="26:27" x14ac:dyDescent="0.2">
      <c r="Z31368" s="218"/>
      <c r="AA31368" s="218"/>
    </row>
    <row r="31369" spans="26:27" x14ac:dyDescent="0.2">
      <c r="Z31369" s="218"/>
      <c r="AA31369" s="218"/>
    </row>
    <row r="31370" spans="26:27" x14ac:dyDescent="0.2">
      <c r="Z31370" s="218"/>
      <c r="AA31370" s="218"/>
    </row>
    <row r="31371" spans="26:27" x14ac:dyDescent="0.2">
      <c r="Z31371" s="218"/>
      <c r="AA31371" s="218"/>
    </row>
    <row r="31372" spans="26:27" x14ac:dyDescent="0.2">
      <c r="Z31372" s="218"/>
      <c r="AA31372" s="218"/>
    </row>
    <row r="31373" spans="26:27" x14ac:dyDescent="0.2">
      <c r="Z31373" s="218"/>
      <c r="AA31373" s="218"/>
    </row>
    <row r="31374" spans="26:27" x14ac:dyDescent="0.2">
      <c r="Z31374" s="218"/>
      <c r="AA31374" s="218"/>
    </row>
    <row r="31375" spans="26:27" x14ac:dyDescent="0.2">
      <c r="Z31375" s="218"/>
      <c r="AA31375" s="218"/>
    </row>
    <row r="31376" spans="26:27" x14ac:dyDescent="0.2">
      <c r="Z31376" s="218"/>
      <c r="AA31376" s="218"/>
    </row>
    <row r="31377" spans="26:27" x14ac:dyDescent="0.2">
      <c r="Z31377" s="218"/>
      <c r="AA31377" s="218"/>
    </row>
    <row r="31378" spans="26:27" x14ac:dyDescent="0.2">
      <c r="Z31378" s="218"/>
      <c r="AA31378" s="218"/>
    </row>
    <row r="31379" spans="26:27" x14ac:dyDescent="0.2">
      <c r="Z31379" s="218"/>
      <c r="AA31379" s="218"/>
    </row>
    <row r="31380" spans="26:27" x14ac:dyDescent="0.2">
      <c r="Z31380" s="218"/>
      <c r="AA31380" s="218"/>
    </row>
    <row r="31381" spans="26:27" x14ac:dyDescent="0.2">
      <c r="Z31381" s="218"/>
      <c r="AA31381" s="218"/>
    </row>
    <row r="31382" spans="26:27" x14ac:dyDescent="0.2">
      <c r="Z31382" s="218"/>
      <c r="AA31382" s="218"/>
    </row>
    <row r="31383" spans="26:27" x14ac:dyDescent="0.2">
      <c r="Z31383" s="218"/>
      <c r="AA31383" s="218"/>
    </row>
    <row r="31384" spans="26:27" x14ac:dyDescent="0.2">
      <c r="Z31384" s="218"/>
      <c r="AA31384" s="218"/>
    </row>
    <row r="31385" spans="26:27" x14ac:dyDescent="0.2">
      <c r="Z31385" s="218"/>
      <c r="AA31385" s="218"/>
    </row>
    <row r="31386" spans="26:27" x14ac:dyDescent="0.2">
      <c r="Z31386" s="218"/>
      <c r="AA31386" s="218"/>
    </row>
    <row r="31387" spans="26:27" x14ac:dyDescent="0.2">
      <c r="Z31387" s="218"/>
      <c r="AA31387" s="218"/>
    </row>
    <row r="31388" spans="26:27" x14ac:dyDescent="0.2">
      <c r="Z31388" s="218"/>
      <c r="AA31388" s="218"/>
    </row>
    <row r="31389" spans="26:27" x14ac:dyDescent="0.2">
      <c r="Z31389" s="218"/>
      <c r="AA31389" s="218"/>
    </row>
    <row r="31390" spans="26:27" x14ac:dyDescent="0.2">
      <c r="Z31390" s="218"/>
      <c r="AA31390" s="218"/>
    </row>
    <row r="31391" spans="26:27" x14ac:dyDescent="0.2">
      <c r="Z31391" s="218"/>
      <c r="AA31391" s="218"/>
    </row>
    <row r="31392" spans="26:27" x14ac:dyDescent="0.2">
      <c r="Z31392" s="218"/>
      <c r="AA31392" s="218"/>
    </row>
    <row r="31393" spans="26:27" x14ac:dyDescent="0.2">
      <c r="Z31393" s="218"/>
      <c r="AA31393" s="218"/>
    </row>
    <row r="31394" spans="26:27" x14ac:dyDescent="0.2">
      <c r="Z31394" s="218"/>
      <c r="AA31394" s="218"/>
    </row>
    <row r="31395" spans="26:27" x14ac:dyDescent="0.2">
      <c r="Z31395" s="218"/>
      <c r="AA31395" s="218"/>
    </row>
    <row r="31396" spans="26:27" x14ac:dyDescent="0.2">
      <c r="Z31396" s="218"/>
      <c r="AA31396" s="218"/>
    </row>
    <row r="31397" spans="26:27" x14ac:dyDescent="0.2">
      <c r="Z31397" s="218"/>
      <c r="AA31397" s="218"/>
    </row>
    <row r="31398" spans="26:27" x14ac:dyDescent="0.2">
      <c r="Z31398" s="218"/>
      <c r="AA31398" s="218"/>
    </row>
    <row r="31399" spans="26:27" x14ac:dyDescent="0.2">
      <c r="Z31399" s="218"/>
      <c r="AA31399" s="218"/>
    </row>
    <row r="31400" spans="26:27" x14ac:dyDescent="0.2">
      <c r="Z31400" s="218"/>
      <c r="AA31400" s="218"/>
    </row>
    <row r="31401" spans="26:27" x14ac:dyDescent="0.2">
      <c r="Z31401" s="218"/>
      <c r="AA31401" s="218"/>
    </row>
    <row r="31402" spans="26:27" x14ac:dyDescent="0.2">
      <c r="Z31402" s="218"/>
      <c r="AA31402" s="218"/>
    </row>
    <row r="31403" spans="26:27" x14ac:dyDescent="0.2">
      <c r="Z31403" s="218"/>
      <c r="AA31403" s="218"/>
    </row>
    <row r="31404" spans="26:27" x14ac:dyDescent="0.2">
      <c r="Z31404" s="218"/>
      <c r="AA31404" s="218"/>
    </row>
    <row r="31405" spans="26:27" x14ac:dyDescent="0.2">
      <c r="Z31405" s="218"/>
      <c r="AA31405" s="218"/>
    </row>
    <row r="31406" spans="26:27" x14ac:dyDescent="0.2">
      <c r="Z31406" s="218"/>
      <c r="AA31406" s="218"/>
    </row>
    <row r="31407" spans="26:27" x14ac:dyDescent="0.2">
      <c r="Z31407" s="218"/>
      <c r="AA31407" s="218"/>
    </row>
    <row r="31408" spans="26:27" x14ac:dyDescent="0.2">
      <c r="Z31408" s="218"/>
      <c r="AA31408" s="218"/>
    </row>
    <row r="31409" spans="26:27" x14ac:dyDescent="0.2">
      <c r="Z31409" s="218"/>
      <c r="AA31409" s="218"/>
    </row>
    <row r="31410" spans="26:27" x14ac:dyDescent="0.2">
      <c r="Z31410" s="218"/>
      <c r="AA31410" s="218"/>
    </row>
    <row r="31411" spans="26:27" x14ac:dyDescent="0.2">
      <c r="Z31411" s="218"/>
      <c r="AA31411" s="218"/>
    </row>
    <row r="31412" spans="26:27" x14ac:dyDescent="0.2">
      <c r="Z31412" s="218"/>
      <c r="AA31412" s="218"/>
    </row>
    <row r="31413" spans="26:27" x14ac:dyDescent="0.2">
      <c r="Z31413" s="218"/>
      <c r="AA31413" s="218"/>
    </row>
    <row r="31414" spans="26:27" x14ac:dyDescent="0.2">
      <c r="Z31414" s="218"/>
      <c r="AA31414" s="218"/>
    </row>
    <row r="31415" spans="26:27" x14ac:dyDescent="0.2">
      <c r="Z31415" s="218"/>
      <c r="AA31415" s="218"/>
    </row>
    <row r="31416" spans="26:27" x14ac:dyDescent="0.2">
      <c r="Z31416" s="218"/>
      <c r="AA31416" s="218"/>
    </row>
    <row r="31417" spans="26:27" x14ac:dyDescent="0.2">
      <c r="Z31417" s="218"/>
      <c r="AA31417" s="218"/>
    </row>
    <row r="31418" spans="26:27" x14ac:dyDescent="0.2">
      <c r="Z31418" s="218"/>
      <c r="AA31418" s="218"/>
    </row>
    <row r="31419" spans="26:27" x14ac:dyDescent="0.2">
      <c r="Z31419" s="218"/>
      <c r="AA31419" s="218"/>
    </row>
    <row r="31420" spans="26:27" x14ac:dyDescent="0.2">
      <c r="Z31420" s="218"/>
      <c r="AA31420" s="218"/>
    </row>
    <row r="31421" spans="26:27" x14ac:dyDescent="0.2">
      <c r="Z31421" s="218"/>
      <c r="AA31421" s="218"/>
    </row>
    <row r="31422" spans="26:27" x14ac:dyDescent="0.2">
      <c r="Z31422" s="218"/>
      <c r="AA31422" s="218"/>
    </row>
    <row r="31423" spans="26:27" x14ac:dyDescent="0.2">
      <c r="Z31423" s="218"/>
      <c r="AA31423" s="218"/>
    </row>
    <row r="31424" spans="26:27" x14ac:dyDescent="0.2">
      <c r="Z31424" s="218"/>
      <c r="AA31424" s="218"/>
    </row>
    <row r="31425" spans="26:27" x14ac:dyDescent="0.2">
      <c r="Z31425" s="218"/>
      <c r="AA31425" s="218"/>
    </row>
    <row r="31426" spans="26:27" x14ac:dyDescent="0.2">
      <c r="Z31426" s="218"/>
      <c r="AA31426" s="218"/>
    </row>
    <row r="31427" spans="26:27" x14ac:dyDescent="0.2">
      <c r="Z31427" s="218"/>
      <c r="AA31427" s="218"/>
    </row>
    <row r="31428" spans="26:27" x14ac:dyDescent="0.2">
      <c r="Z31428" s="218"/>
      <c r="AA31428" s="218"/>
    </row>
    <row r="31429" spans="26:27" x14ac:dyDescent="0.2">
      <c r="Z31429" s="218"/>
      <c r="AA31429" s="218"/>
    </row>
    <row r="31430" spans="26:27" x14ac:dyDescent="0.2">
      <c r="Z31430" s="218"/>
      <c r="AA31430" s="218"/>
    </row>
    <row r="31431" spans="26:27" x14ac:dyDescent="0.2">
      <c r="Z31431" s="218"/>
      <c r="AA31431" s="218"/>
    </row>
    <row r="31432" spans="26:27" x14ac:dyDescent="0.2">
      <c r="Z31432" s="218"/>
      <c r="AA31432" s="218"/>
    </row>
    <row r="31433" spans="26:27" x14ac:dyDescent="0.2">
      <c r="Z31433" s="218"/>
      <c r="AA31433" s="218"/>
    </row>
    <row r="31434" spans="26:27" x14ac:dyDescent="0.2">
      <c r="Z31434" s="218"/>
      <c r="AA31434" s="218"/>
    </row>
    <row r="31435" spans="26:27" x14ac:dyDescent="0.2">
      <c r="Z31435" s="218"/>
      <c r="AA31435" s="218"/>
    </row>
    <row r="31436" spans="26:27" x14ac:dyDescent="0.2">
      <c r="Z31436" s="218"/>
      <c r="AA31436" s="218"/>
    </row>
    <row r="31437" spans="26:27" x14ac:dyDescent="0.2">
      <c r="Z31437" s="218"/>
      <c r="AA31437" s="218"/>
    </row>
    <row r="31438" spans="26:27" x14ac:dyDescent="0.2">
      <c r="Z31438" s="218"/>
      <c r="AA31438" s="218"/>
    </row>
    <row r="31439" spans="26:27" x14ac:dyDescent="0.2">
      <c r="Z31439" s="218"/>
      <c r="AA31439" s="218"/>
    </row>
    <row r="31440" spans="26:27" x14ac:dyDescent="0.2">
      <c r="Z31440" s="218"/>
      <c r="AA31440" s="218"/>
    </row>
    <row r="31441" spans="26:27" x14ac:dyDescent="0.2">
      <c r="Z31441" s="218"/>
      <c r="AA31441" s="218"/>
    </row>
    <row r="31442" spans="26:27" x14ac:dyDescent="0.2">
      <c r="Z31442" s="218"/>
      <c r="AA31442" s="218"/>
    </row>
    <row r="31443" spans="26:27" x14ac:dyDescent="0.2">
      <c r="Z31443" s="218"/>
      <c r="AA31443" s="218"/>
    </row>
    <row r="31444" spans="26:27" x14ac:dyDescent="0.2">
      <c r="Z31444" s="218"/>
      <c r="AA31444" s="218"/>
    </row>
    <row r="31445" spans="26:27" x14ac:dyDescent="0.2">
      <c r="Z31445" s="218"/>
      <c r="AA31445" s="218"/>
    </row>
    <row r="31446" spans="26:27" x14ac:dyDescent="0.2">
      <c r="Z31446" s="218"/>
      <c r="AA31446" s="218"/>
    </row>
    <row r="31447" spans="26:27" x14ac:dyDescent="0.2">
      <c r="Z31447" s="218"/>
      <c r="AA31447" s="218"/>
    </row>
    <row r="31448" spans="26:27" x14ac:dyDescent="0.2">
      <c r="Z31448" s="218"/>
      <c r="AA31448" s="218"/>
    </row>
    <row r="31449" spans="26:27" x14ac:dyDescent="0.2">
      <c r="Z31449" s="218"/>
      <c r="AA31449" s="218"/>
    </row>
    <row r="31450" spans="26:27" x14ac:dyDescent="0.2">
      <c r="Z31450" s="218"/>
      <c r="AA31450" s="218"/>
    </row>
    <row r="31451" spans="26:27" x14ac:dyDescent="0.2">
      <c r="Z31451" s="218"/>
      <c r="AA31451" s="218"/>
    </row>
    <row r="31452" spans="26:27" x14ac:dyDescent="0.2">
      <c r="Z31452" s="218"/>
      <c r="AA31452" s="218"/>
    </row>
    <row r="31453" spans="26:27" x14ac:dyDescent="0.2">
      <c r="Z31453" s="218"/>
      <c r="AA31453" s="218"/>
    </row>
    <row r="31454" spans="26:27" x14ac:dyDescent="0.2">
      <c r="Z31454" s="218"/>
      <c r="AA31454" s="218"/>
    </row>
    <row r="31455" spans="26:27" x14ac:dyDescent="0.2">
      <c r="Z31455" s="218"/>
      <c r="AA31455" s="218"/>
    </row>
    <row r="31456" spans="26:27" x14ac:dyDescent="0.2">
      <c r="Z31456" s="218"/>
      <c r="AA31456" s="218"/>
    </row>
    <row r="31457" spans="26:27" x14ac:dyDescent="0.2">
      <c r="Z31457" s="218"/>
      <c r="AA31457" s="218"/>
    </row>
    <row r="31458" spans="26:27" x14ac:dyDescent="0.2">
      <c r="Z31458" s="218"/>
      <c r="AA31458" s="218"/>
    </row>
    <row r="31459" spans="26:27" x14ac:dyDescent="0.2">
      <c r="Z31459" s="218"/>
      <c r="AA31459" s="218"/>
    </row>
    <row r="31460" spans="26:27" x14ac:dyDescent="0.2">
      <c r="Z31460" s="218"/>
      <c r="AA31460" s="218"/>
    </row>
    <row r="31461" spans="26:27" x14ac:dyDescent="0.2">
      <c r="Z31461" s="218"/>
      <c r="AA31461" s="218"/>
    </row>
    <row r="31462" spans="26:27" x14ac:dyDescent="0.2">
      <c r="Z31462" s="218"/>
      <c r="AA31462" s="218"/>
    </row>
    <row r="31463" spans="26:27" x14ac:dyDescent="0.2">
      <c r="Z31463" s="218"/>
      <c r="AA31463" s="218"/>
    </row>
    <row r="31464" spans="26:27" x14ac:dyDescent="0.2">
      <c r="Z31464" s="218"/>
      <c r="AA31464" s="218"/>
    </row>
    <row r="31465" spans="26:27" x14ac:dyDescent="0.2">
      <c r="Z31465" s="218"/>
      <c r="AA31465" s="218"/>
    </row>
    <row r="31466" spans="26:27" x14ac:dyDescent="0.2">
      <c r="Z31466" s="218"/>
      <c r="AA31466" s="218"/>
    </row>
    <row r="31467" spans="26:27" x14ac:dyDescent="0.2">
      <c r="Z31467" s="218"/>
      <c r="AA31467" s="218"/>
    </row>
    <row r="31468" spans="26:27" x14ac:dyDescent="0.2">
      <c r="Z31468" s="218"/>
      <c r="AA31468" s="218"/>
    </row>
    <row r="31469" spans="26:27" x14ac:dyDescent="0.2">
      <c r="Z31469" s="218"/>
      <c r="AA31469" s="218"/>
    </row>
    <row r="31470" spans="26:27" x14ac:dyDescent="0.2">
      <c r="Z31470" s="218"/>
      <c r="AA31470" s="218"/>
    </row>
    <row r="31471" spans="26:27" x14ac:dyDescent="0.2">
      <c r="Z31471" s="218"/>
      <c r="AA31471" s="218"/>
    </row>
    <row r="31472" spans="26:27" x14ac:dyDescent="0.2">
      <c r="Z31472" s="218"/>
      <c r="AA31472" s="218"/>
    </row>
    <row r="31473" spans="26:27" x14ac:dyDescent="0.2">
      <c r="Z31473" s="218"/>
      <c r="AA31473" s="218"/>
    </row>
    <row r="31474" spans="26:27" x14ac:dyDescent="0.2">
      <c r="Z31474" s="218"/>
      <c r="AA31474" s="218"/>
    </row>
    <row r="31475" spans="26:27" x14ac:dyDescent="0.2">
      <c r="Z31475" s="218"/>
      <c r="AA31475" s="218"/>
    </row>
    <row r="31476" spans="26:27" x14ac:dyDescent="0.2">
      <c r="Z31476" s="218"/>
      <c r="AA31476" s="218"/>
    </row>
    <row r="31477" spans="26:27" x14ac:dyDescent="0.2">
      <c r="Z31477" s="218"/>
      <c r="AA31477" s="218"/>
    </row>
    <row r="31478" spans="26:27" x14ac:dyDescent="0.2">
      <c r="Z31478" s="218"/>
      <c r="AA31478" s="218"/>
    </row>
    <row r="31479" spans="26:27" x14ac:dyDescent="0.2">
      <c r="Z31479" s="218"/>
      <c r="AA31479" s="218"/>
    </row>
    <row r="31480" spans="26:27" x14ac:dyDescent="0.2">
      <c r="Z31480" s="218"/>
      <c r="AA31480" s="218"/>
    </row>
    <row r="31481" spans="26:27" x14ac:dyDescent="0.2">
      <c r="Z31481" s="218"/>
      <c r="AA31481" s="218"/>
    </row>
    <row r="31482" spans="26:27" x14ac:dyDescent="0.2">
      <c r="Z31482" s="218"/>
      <c r="AA31482" s="218"/>
    </row>
    <row r="31483" spans="26:27" x14ac:dyDescent="0.2">
      <c r="Z31483" s="218"/>
      <c r="AA31483" s="218"/>
    </row>
    <row r="31484" spans="26:27" x14ac:dyDescent="0.2">
      <c r="Z31484" s="218"/>
      <c r="AA31484" s="218"/>
    </row>
    <row r="31485" spans="26:27" x14ac:dyDescent="0.2">
      <c r="Z31485" s="218"/>
      <c r="AA31485" s="218"/>
    </row>
    <row r="31486" spans="26:27" x14ac:dyDescent="0.2">
      <c r="Z31486" s="218"/>
      <c r="AA31486" s="218"/>
    </row>
    <row r="31487" spans="26:27" x14ac:dyDescent="0.2">
      <c r="Z31487" s="218"/>
      <c r="AA31487" s="218"/>
    </row>
    <row r="31488" spans="26:27" x14ac:dyDescent="0.2">
      <c r="Z31488" s="218"/>
      <c r="AA31488" s="218"/>
    </row>
    <row r="31489" spans="26:27" x14ac:dyDescent="0.2">
      <c r="Z31489" s="218"/>
      <c r="AA31489" s="218"/>
    </row>
    <row r="31490" spans="26:27" x14ac:dyDescent="0.2">
      <c r="Z31490" s="218"/>
      <c r="AA31490" s="218"/>
    </row>
    <row r="31491" spans="26:27" x14ac:dyDescent="0.2">
      <c r="Z31491" s="218"/>
      <c r="AA31491" s="218"/>
    </row>
    <row r="31492" spans="26:27" x14ac:dyDescent="0.2">
      <c r="Z31492" s="218"/>
      <c r="AA31492" s="218"/>
    </row>
    <row r="31493" spans="26:27" x14ac:dyDescent="0.2">
      <c r="Z31493" s="218"/>
      <c r="AA31493" s="218"/>
    </row>
    <row r="31494" spans="26:27" x14ac:dyDescent="0.2">
      <c r="Z31494" s="218"/>
      <c r="AA31494" s="218"/>
    </row>
    <row r="31495" spans="26:27" x14ac:dyDescent="0.2">
      <c r="Z31495" s="218"/>
      <c r="AA31495" s="218"/>
    </row>
    <row r="31496" spans="26:27" x14ac:dyDescent="0.2">
      <c r="Z31496" s="218"/>
      <c r="AA31496" s="218"/>
    </row>
    <row r="31497" spans="26:27" x14ac:dyDescent="0.2">
      <c r="Z31497" s="218"/>
      <c r="AA31497" s="218"/>
    </row>
    <row r="31498" spans="26:27" x14ac:dyDescent="0.2">
      <c r="Z31498" s="218"/>
      <c r="AA31498" s="218"/>
    </row>
    <row r="31499" spans="26:27" x14ac:dyDescent="0.2">
      <c r="Z31499" s="218"/>
      <c r="AA31499" s="218"/>
    </row>
    <row r="31500" spans="26:27" x14ac:dyDescent="0.2">
      <c r="Z31500" s="218"/>
      <c r="AA31500" s="218"/>
    </row>
    <row r="31501" spans="26:27" x14ac:dyDescent="0.2">
      <c r="Z31501" s="218"/>
      <c r="AA31501" s="218"/>
    </row>
    <row r="31502" spans="26:27" x14ac:dyDescent="0.2">
      <c r="Z31502" s="218"/>
      <c r="AA31502" s="218"/>
    </row>
    <row r="31503" spans="26:27" x14ac:dyDescent="0.2">
      <c r="Z31503" s="218"/>
      <c r="AA31503" s="218"/>
    </row>
    <row r="31504" spans="26:27" x14ac:dyDescent="0.2">
      <c r="Z31504" s="218"/>
      <c r="AA31504" s="218"/>
    </row>
    <row r="31505" spans="26:27" x14ac:dyDescent="0.2">
      <c r="Z31505" s="218"/>
      <c r="AA31505" s="218"/>
    </row>
    <row r="31506" spans="26:27" x14ac:dyDescent="0.2">
      <c r="Z31506" s="218"/>
      <c r="AA31506" s="218"/>
    </row>
    <row r="31507" spans="26:27" x14ac:dyDescent="0.2">
      <c r="Z31507" s="218"/>
      <c r="AA31507" s="218"/>
    </row>
    <row r="31508" spans="26:27" x14ac:dyDescent="0.2">
      <c r="Z31508" s="218"/>
      <c r="AA31508" s="218"/>
    </row>
    <row r="31509" spans="26:27" x14ac:dyDescent="0.2">
      <c r="Z31509" s="218"/>
      <c r="AA31509" s="218"/>
    </row>
    <row r="31510" spans="26:27" x14ac:dyDescent="0.2">
      <c r="Z31510" s="218"/>
      <c r="AA31510" s="218"/>
    </row>
    <row r="31511" spans="26:27" x14ac:dyDescent="0.2">
      <c r="Z31511" s="218"/>
      <c r="AA31511" s="218"/>
    </row>
    <row r="31512" spans="26:27" x14ac:dyDescent="0.2">
      <c r="Z31512" s="218"/>
      <c r="AA31512" s="218"/>
    </row>
    <row r="31513" spans="26:27" x14ac:dyDescent="0.2">
      <c r="Z31513" s="218"/>
      <c r="AA31513" s="218"/>
    </row>
    <row r="31514" spans="26:27" x14ac:dyDescent="0.2">
      <c r="Z31514" s="218"/>
      <c r="AA31514" s="218"/>
    </row>
    <row r="31515" spans="26:27" x14ac:dyDescent="0.2">
      <c r="Z31515" s="218"/>
      <c r="AA31515" s="218"/>
    </row>
    <row r="31516" spans="26:27" x14ac:dyDescent="0.2">
      <c r="Z31516" s="218"/>
      <c r="AA31516" s="218"/>
    </row>
    <row r="31517" spans="26:27" x14ac:dyDescent="0.2">
      <c r="Z31517" s="218"/>
      <c r="AA31517" s="218"/>
    </row>
    <row r="31518" spans="26:27" x14ac:dyDescent="0.2">
      <c r="Z31518" s="218"/>
      <c r="AA31518" s="218"/>
    </row>
    <row r="31519" spans="26:27" x14ac:dyDescent="0.2">
      <c r="Z31519" s="218"/>
      <c r="AA31519" s="218"/>
    </row>
    <row r="31520" spans="26:27" x14ac:dyDescent="0.2">
      <c r="Z31520" s="218"/>
      <c r="AA31520" s="218"/>
    </row>
    <row r="31521" spans="26:27" x14ac:dyDescent="0.2">
      <c r="Z31521" s="218"/>
      <c r="AA31521" s="218"/>
    </row>
    <row r="31522" spans="26:27" x14ac:dyDescent="0.2">
      <c r="Z31522" s="218"/>
      <c r="AA31522" s="218"/>
    </row>
    <row r="31523" spans="26:27" x14ac:dyDescent="0.2">
      <c r="Z31523" s="218"/>
      <c r="AA31523" s="218"/>
    </row>
    <row r="31524" spans="26:27" x14ac:dyDescent="0.2">
      <c r="Z31524" s="218"/>
      <c r="AA31524" s="218"/>
    </row>
    <row r="31525" spans="26:27" x14ac:dyDescent="0.2">
      <c r="Z31525" s="218"/>
      <c r="AA31525" s="218"/>
    </row>
    <row r="31526" spans="26:27" x14ac:dyDescent="0.2">
      <c r="Z31526" s="218"/>
      <c r="AA31526" s="218"/>
    </row>
    <row r="31527" spans="26:27" x14ac:dyDescent="0.2">
      <c r="Z31527" s="218"/>
      <c r="AA31527" s="218"/>
    </row>
    <row r="31528" spans="26:27" x14ac:dyDescent="0.2">
      <c r="Z31528" s="218"/>
      <c r="AA31528" s="218"/>
    </row>
    <row r="31529" spans="26:27" x14ac:dyDescent="0.2">
      <c r="Z31529" s="218"/>
      <c r="AA31529" s="218"/>
    </row>
    <row r="31530" spans="26:27" x14ac:dyDescent="0.2">
      <c r="Z31530" s="218"/>
      <c r="AA31530" s="218"/>
    </row>
    <row r="31531" spans="26:27" x14ac:dyDescent="0.2">
      <c r="Z31531" s="218"/>
      <c r="AA31531" s="218"/>
    </row>
    <row r="31532" spans="26:27" x14ac:dyDescent="0.2">
      <c r="Z31532" s="218"/>
      <c r="AA31532" s="218"/>
    </row>
    <row r="31533" spans="26:27" x14ac:dyDescent="0.2">
      <c r="Z31533" s="218"/>
      <c r="AA31533" s="218"/>
    </row>
    <row r="31534" spans="26:27" x14ac:dyDescent="0.2">
      <c r="Z31534" s="218"/>
      <c r="AA31534" s="218"/>
    </row>
    <row r="31535" spans="26:27" x14ac:dyDescent="0.2">
      <c r="Z31535" s="218"/>
      <c r="AA31535" s="218"/>
    </row>
    <row r="31536" spans="26:27" x14ac:dyDescent="0.2">
      <c r="Z31536" s="218"/>
      <c r="AA31536" s="218"/>
    </row>
    <row r="31537" spans="26:27" x14ac:dyDescent="0.2">
      <c r="Z31537" s="218"/>
      <c r="AA31537" s="218"/>
    </row>
    <row r="31538" spans="26:27" x14ac:dyDescent="0.2">
      <c r="Z31538" s="218"/>
      <c r="AA31538" s="218"/>
    </row>
    <row r="31539" spans="26:27" x14ac:dyDescent="0.2">
      <c r="Z31539" s="218"/>
      <c r="AA31539" s="218"/>
    </row>
    <row r="31540" spans="26:27" x14ac:dyDescent="0.2">
      <c r="Z31540" s="218"/>
      <c r="AA31540" s="218"/>
    </row>
    <row r="31541" spans="26:27" x14ac:dyDescent="0.2">
      <c r="Z31541" s="218"/>
      <c r="AA31541" s="218"/>
    </row>
    <row r="31542" spans="26:27" x14ac:dyDescent="0.2">
      <c r="Z31542" s="218"/>
      <c r="AA31542" s="218"/>
    </row>
    <row r="31543" spans="26:27" x14ac:dyDescent="0.2">
      <c r="Z31543" s="218"/>
      <c r="AA31543" s="218"/>
    </row>
    <row r="31544" spans="26:27" x14ac:dyDescent="0.2">
      <c r="Z31544" s="218"/>
      <c r="AA31544" s="218"/>
    </row>
    <row r="31545" spans="26:27" x14ac:dyDescent="0.2">
      <c r="Z31545" s="218"/>
      <c r="AA31545" s="218"/>
    </row>
    <row r="31546" spans="26:27" x14ac:dyDescent="0.2">
      <c r="Z31546" s="218"/>
      <c r="AA31546" s="218"/>
    </row>
    <row r="31547" spans="26:27" x14ac:dyDescent="0.2">
      <c r="Z31547" s="218"/>
      <c r="AA31547" s="218"/>
    </row>
    <row r="31548" spans="26:27" x14ac:dyDescent="0.2">
      <c r="Z31548" s="218"/>
      <c r="AA31548" s="218"/>
    </row>
    <row r="31549" spans="26:27" x14ac:dyDescent="0.2">
      <c r="Z31549" s="218"/>
      <c r="AA31549" s="218"/>
    </row>
    <row r="31550" spans="26:27" x14ac:dyDescent="0.2">
      <c r="Z31550" s="218"/>
      <c r="AA31550" s="218"/>
    </row>
    <row r="31551" spans="26:27" x14ac:dyDescent="0.2">
      <c r="Z31551" s="218"/>
      <c r="AA31551" s="218"/>
    </row>
    <row r="31552" spans="26:27" x14ac:dyDescent="0.2">
      <c r="Z31552" s="218"/>
      <c r="AA31552" s="218"/>
    </row>
    <row r="31553" spans="26:27" x14ac:dyDescent="0.2">
      <c r="Z31553" s="218"/>
      <c r="AA31553" s="218"/>
    </row>
    <row r="31554" spans="26:27" x14ac:dyDescent="0.2">
      <c r="Z31554" s="218"/>
      <c r="AA31554" s="218"/>
    </row>
    <row r="31555" spans="26:27" x14ac:dyDescent="0.2">
      <c r="Z31555" s="218"/>
      <c r="AA31555" s="218"/>
    </row>
    <row r="31556" spans="26:27" x14ac:dyDescent="0.2">
      <c r="Z31556" s="218"/>
      <c r="AA31556" s="218"/>
    </row>
    <row r="31557" spans="26:27" x14ac:dyDescent="0.2">
      <c r="Z31557" s="218"/>
      <c r="AA31557" s="218"/>
    </row>
    <row r="31558" spans="26:27" x14ac:dyDescent="0.2">
      <c r="Z31558" s="218"/>
      <c r="AA31558" s="218"/>
    </row>
    <row r="31559" spans="26:27" x14ac:dyDescent="0.2">
      <c r="Z31559" s="218"/>
      <c r="AA31559" s="218"/>
    </row>
    <row r="31560" spans="26:27" x14ac:dyDescent="0.2">
      <c r="Z31560" s="218"/>
      <c r="AA31560" s="218"/>
    </row>
    <row r="31561" spans="26:27" x14ac:dyDescent="0.2">
      <c r="Z31561" s="218"/>
      <c r="AA31561" s="218"/>
    </row>
    <row r="31562" spans="26:27" x14ac:dyDescent="0.2">
      <c r="Z31562" s="218"/>
      <c r="AA31562" s="218"/>
    </row>
    <row r="31563" spans="26:27" x14ac:dyDescent="0.2">
      <c r="Z31563" s="218"/>
      <c r="AA31563" s="218"/>
    </row>
    <row r="31564" spans="26:27" x14ac:dyDescent="0.2">
      <c r="Z31564" s="218"/>
      <c r="AA31564" s="218"/>
    </row>
    <row r="31565" spans="26:27" x14ac:dyDescent="0.2">
      <c r="Z31565" s="218"/>
      <c r="AA31565" s="218"/>
    </row>
    <row r="31566" spans="26:27" x14ac:dyDescent="0.2">
      <c r="Z31566" s="218"/>
      <c r="AA31566" s="218"/>
    </row>
    <row r="31567" spans="26:27" x14ac:dyDescent="0.2">
      <c r="Z31567" s="218"/>
      <c r="AA31567" s="218"/>
    </row>
    <row r="31568" spans="26:27" x14ac:dyDescent="0.2">
      <c r="Z31568" s="218"/>
      <c r="AA31568" s="218"/>
    </row>
    <row r="31569" spans="26:27" x14ac:dyDescent="0.2">
      <c r="Z31569" s="218"/>
      <c r="AA31569" s="218"/>
    </row>
    <row r="31570" spans="26:27" x14ac:dyDescent="0.2">
      <c r="Z31570" s="218"/>
      <c r="AA31570" s="218"/>
    </row>
    <row r="31571" spans="26:27" x14ac:dyDescent="0.2">
      <c r="Z31571" s="218"/>
      <c r="AA31571" s="218"/>
    </row>
    <row r="31572" spans="26:27" x14ac:dyDescent="0.2">
      <c r="Z31572" s="218"/>
      <c r="AA31572" s="218"/>
    </row>
    <row r="31573" spans="26:27" x14ac:dyDescent="0.2">
      <c r="Z31573" s="218"/>
      <c r="AA31573" s="218"/>
    </row>
    <row r="31574" spans="26:27" x14ac:dyDescent="0.2">
      <c r="Z31574" s="218"/>
      <c r="AA31574" s="218"/>
    </row>
    <row r="31575" spans="26:27" x14ac:dyDescent="0.2">
      <c r="Z31575" s="218"/>
      <c r="AA31575" s="218"/>
    </row>
    <row r="31576" spans="26:27" x14ac:dyDescent="0.2">
      <c r="Z31576" s="218"/>
      <c r="AA31576" s="218"/>
    </row>
    <row r="31577" spans="26:27" x14ac:dyDescent="0.2">
      <c r="Z31577" s="218"/>
      <c r="AA31577" s="218"/>
    </row>
    <row r="31578" spans="26:27" x14ac:dyDescent="0.2">
      <c r="Z31578" s="218"/>
      <c r="AA31578" s="218"/>
    </row>
    <row r="31579" spans="26:27" x14ac:dyDescent="0.2">
      <c r="Z31579" s="218"/>
      <c r="AA31579" s="218"/>
    </row>
    <row r="31580" spans="26:27" x14ac:dyDescent="0.2">
      <c r="Z31580" s="218"/>
      <c r="AA31580" s="218"/>
    </row>
    <row r="31581" spans="26:27" x14ac:dyDescent="0.2">
      <c r="Z31581" s="218"/>
      <c r="AA31581" s="218"/>
    </row>
    <row r="31582" spans="26:27" x14ac:dyDescent="0.2">
      <c r="Z31582" s="218"/>
      <c r="AA31582" s="218"/>
    </row>
    <row r="31583" spans="26:27" x14ac:dyDescent="0.2">
      <c r="Z31583" s="218"/>
      <c r="AA31583" s="218"/>
    </row>
    <row r="31584" spans="26:27" x14ac:dyDescent="0.2">
      <c r="Z31584" s="218"/>
      <c r="AA31584" s="218"/>
    </row>
    <row r="31585" spans="26:27" x14ac:dyDescent="0.2">
      <c r="Z31585" s="218"/>
      <c r="AA31585" s="218"/>
    </row>
    <row r="31586" spans="26:27" x14ac:dyDescent="0.2">
      <c r="Z31586" s="218"/>
      <c r="AA31586" s="218"/>
    </row>
    <row r="31587" spans="26:27" x14ac:dyDescent="0.2">
      <c r="Z31587" s="218"/>
      <c r="AA31587" s="218"/>
    </row>
    <row r="31588" spans="26:27" x14ac:dyDescent="0.2">
      <c r="Z31588" s="218"/>
      <c r="AA31588" s="218"/>
    </row>
    <row r="31589" spans="26:27" x14ac:dyDescent="0.2">
      <c r="Z31589" s="218"/>
      <c r="AA31589" s="218"/>
    </row>
    <row r="31590" spans="26:27" x14ac:dyDescent="0.2">
      <c r="Z31590" s="218"/>
      <c r="AA31590" s="218"/>
    </row>
    <row r="31591" spans="26:27" x14ac:dyDescent="0.2">
      <c r="Z31591" s="218"/>
      <c r="AA31591" s="218"/>
    </row>
    <row r="31592" spans="26:27" x14ac:dyDescent="0.2">
      <c r="Z31592" s="218"/>
      <c r="AA31592" s="218"/>
    </row>
    <row r="31593" spans="26:27" x14ac:dyDescent="0.2">
      <c r="Z31593" s="218"/>
      <c r="AA31593" s="218"/>
    </row>
    <row r="31594" spans="26:27" x14ac:dyDescent="0.2">
      <c r="Z31594" s="218"/>
      <c r="AA31594" s="218"/>
    </row>
    <row r="31595" spans="26:27" x14ac:dyDescent="0.2">
      <c r="Z31595" s="218"/>
      <c r="AA31595" s="218"/>
    </row>
    <row r="31596" spans="26:27" x14ac:dyDescent="0.2">
      <c r="Z31596" s="218"/>
      <c r="AA31596" s="218"/>
    </row>
    <row r="31597" spans="26:27" x14ac:dyDescent="0.2">
      <c r="Z31597" s="218"/>
      <c r="AA31597" s="218"/>
    </row>
    <row r="31598" spans="26:27" x14ac:dyDescent="0.2">
      <c r="Z31598" s="218"/>
      <c r="AA31598" s="218"/>
    </row>
    <row r="31599" spans="26:27" x14ac:dyDescent="0.2">
      <c r="Z31599" s="218"/>
      <c r="AA31599" s="218"/>
    </row>
    <row r="31600" spans="26:27" x14ac:dyDescent="0.2">
      <c r="Z31600" s="218"/>
      <c r="AA31600" s="218"/>
    </row>
    <row r="31601" spans="26:27" x14ac:dyDescent="0.2">
      <c r="Z31601" s="218"/>
      <c r="AA31601" s="218"/>
    </row>
    <row r="31602" spans="26:27" x14ac:dyDescent="0.2">
      <c r="Z31602" s="218"/>
      <c r="AA31602" s="218"/>
    </row>
    <row r="31603" spans="26:27" x14ac:dyDescent="0.2">
      <c r="Z31603" s="218"/>
      <c r="AA31603" s="218"/>
    </row>
    <row r="31604" spans="26:27" x14ac:dyDescent="0.2">
      <c r="Z31604" s="218"/>
      <c r="AA31604" s="218"/>
    </row>
    <row r="31605" spans="26:27" x14ac:dyDescent="0.2">
      <c r="Z31605" s="218"/>
      <c r="AA31605" s="218"/>
    </row>
    <row r="31606" spans="26:27" x14ac:dyDescent="0.2">
      <c r="Z31606" s="218"/>
      <c r="AA31606" s="218"/>
    </row>
    <row r="31607" spans="26:27" x14ac:dyDescent="0.2">
      <c r="Z31607" s="218"/>
      <c r="AA31607" s="218"/>
    </row>
    <row r="31608" spans="26:27" x14ac:dyDescent="0.2">
      <c r="Z31608" s="218"/>
      <c r="AA31608" s="218"/>
    </row>
    <row r="31609" spans="26:27" x14ac:dyDescent="0.2">
      <c r="Z31609" s="218"/>
      <c r="AA31609" s="218"/>
    </row>
    <row r="31610" spans="26:27" x14ac:dyDescent="0.2">
      <c r="Z31610" s="218"/>
      <c r="AA31610" s="218"/>
    </row>
    <row r="31611" spans="26:27" x14ac:dyDescent="0.2">
      <c r="Z31611" s="218"/>
      <c r="AA31611" s="218"/>
    </row>
    <row r="31612" spans="26:27" x14ac:dyDescent="0.2">
      <c r="Z31612" s="218"/>
      <c r="AA31612" s="218"/>
    </row>
    <row r="31613" spans="26:27" x14ac:dyDescent="0.2">
      <c r="Z31613" s="218"/>
      <c r="AA31613" s="218"/>
    </row>
    <row r="31614" spans="26:27" x14ac:dyDescent="0.2">
      <c r="Z31614" s="218"/>
      <c r="AA31614" s="218"/>
    </row>
    <row r="31615" spans="26:27" x14ac:dyDescent="0.2">
      <c r="Z31615" s="218"/>
      <c r="AA31615" s="218"/>
    </row>
    <row r="31616" spans="26:27" x14ac:dyDescent="0.2">
      <c r="Z31616" s="218"/>
      <c r="AA31616" s="218"/>
    </row>
    <row r="31617" spans="26:27" x14ac:dyDescent="0.2">
      <c r="Z31617" s="218"/>
      <c r="AA31617" s="218"/>
    </row>
    <row r="31618" spans="26:27" x14ac:dyDescent="0.2">
      <c r="Z31618" s="218"/>
      <c r="AA31618" s="218"/>
    </row>
    <row r="31619" spans="26:27" x14ac:dyDescent="0.2">
      <c r="Z31619" s="218"/>
      <c r="AA31619" s="218"/>
    </row>
    <row r="31620" spans="26:27" x14ac:dyDescent="0.2">
      <c r="Z31620" s="218"/>
      <c r="AA31620" s="218"/>
    </row>
    <row r="31621" spans="26:27" x14ac:dyDescent="0.2">
      <c r="Z31621" s="218"/>
      <c r="AA31621" s="218"/>
    </row>
    <row r="31622" spans="26:27" x14ac:dyDescent="0.2">
      <c r="Z31622" s="218"/>
      <c r="AA31622" s="218"/>
    </row>
    <row r="31623" spans="26:27" x14ac:dyDescent="0.2">
      <c r="Z31623" s="218"/>
      <c r="AA31623" s="218"/>
    </row>
    <row r="31624" spans="26:27" x14ac:dyDescent="0.2">
      <c r="Z31624" s="218"/>
      <c r="AA31624" s="218"/>
    </row>
    <row r="31625" spans="26:27" x14ac:dyDescent="0.2">
      <c r="Z31625" s="218"/>
      <c r="AA31625" s="218"/>
    </row>
    <row r="31626" spans="26:27" x14ac:dyDescent="0.2">
      <c r="Z31626" s="218"/>
      <c r="AA31626" s="218"/>
    </row>
    <row r="31627" spans="26:27" x14ac:dyDescent="0.2">
      <c r="Z31627" s="218"/>
      <c r="AA31627" s="218"/>
    </row>
    <row r="31628" spans="26:27" x14ac:dyDescent="0.2">
      <c r="Z31628" s="218"/>
      <c r="AA31628" s="218"/>
    </row>
    <row r="31629" spans="26:27" x14ac:dyDescent="0.2">
      <c r="Z31629" s="218"/>
      <c r="AA31629" s="218"/>
    </row>
    <row r="31630" spans="26:27" x14ac:dyDescent="0.2">
      <c r="Z31630" s="218"/>
      <c r="AA31630" s="218"/>
    </row>
    <row r="31631" spans="26:27" x14ac:dyDescent="0.2">
      <c r="Z31631" s="218"/>
      <c r="AA31631" s="218"/>
    </row>
    <row r="31632" spans="26:27" x14ac:dyDescent="0.2">
      <c r="Z31632" s="218"/>
      <c r="AA31632" s="218"/>
    </row>
    <row r="31633" spans="26:27" x14ac:dyDescent="0.2">
      <c r="Z31633" s="218"/>
      <c r="AA31633" s="218"/>
    </row>
    <row r="31634" spans="26:27" x14ac:dyDescent="0.2">
      <c r="Z31634" s="218"/>
      <c r="AA31634" s="218"/>
    </row>
    <row r="31635" spans="26:27" x14ac:dyDescent="0.2">
      <c r="Z31635" s="218"/>
      <c r="AA31635" s="218"/>
    </row>
    <row r="31636" spans="26:27" x14ac:dyDescent="0.2">
      <c r="Z31636" s="218"/>
      <c r="AA31636" s="218"/>
    </row>
    <row r="31637" spans="26:27" x14ac:dyDescent="0.2">
      <c r="Z31637" s="218"/>
      <c r="AA31637" s="218"/>
    </row>
    <row r="31638" spans="26:27" x14ac:dyDescent="0.2">
      <c r="Z31638" s="218"/>
      <c r="AA31638" s="218"/>
    </row>
    <row r="31639" spans="26:27" x14ac:dyDescent="0.2">
      <c r="Z31639" s="218"/>
      <c r="AA31639" s="218"/>
    </row>
    <row r="31640" spans="26:27" x14ac:dyDescent="0.2">
      <c r="Z31640" s="218"/>
      <c r="AA31640" s="218"/>
    </row>
    <row r="31641" spans="26:27" x14ac:dyDescent="0.2">
      <c r="Z31641" s="218"/>
      <c r="AA31641" s="218"/>
    </row>
    <row r="31642" spans="26:27" x14ac:dyDescent="0.2">
      <c r="Z31642" s="218"/>
      <c r="AA31642" s="218"/>
    </row>
    <row r="31643" spans="26:27" x14ac:dyDescent="0.2">
      <c r="Z31643" s="218"/>
      <c r="AA31643" s="218"/>
    </row>
    <row r="31644" spans="26:27" x14ac:dyDescent="0.2">
      <c r="Z31644" s="218"/>
      <c r="AA31644" s="218"/>
    </row>
    <row r="31645" spans="26:27" x14ac:dyDescent="0.2">
      <c r="Z31645" s="218"/>
      <c r="AA31645" s="218"/>
    </row>
    <row r="31646" spans="26:27" x14ac:dyDescent="0.2">
      <c r="Z31646" s="218"/>
      <c r="AA31646" s="218"/>
    </row>
    <row r="31647" spans="26:27" x14ac:dyDescent="0.2">
      <c r="Z31647" s="218"/>
      <c r="AA31647" s="218"/>
    </row>
    <row r="31648" spans="26:27" x14ac:dyDescent="0.2">
      <c r="Z31648" s="218"/>
      <c r="AA31648" s="218"/>
    </row>
    <row r="31649" spans="26:27" x14ac:dyDescent="0.2">
      <c r="Z31649" s="218"/>
      <c r="AA31649" s="218"/>
    </row>
    <row r="31650" spans="26:27" x14ac:dyDescent="0.2">
      <c r="Z31650" s="218"/>
      <c r="AA31650" s="218"/>
    </row>
    <row r="31651" spans="26:27" x14ac:dyDescent="0.2">
      <c r="Z31651" s="218"/>
      <c r="AA31651" s="218"/>
    </row>
    <row r="31652" spans="26:27" x14ac:dyDescent="0.2">
      <c r="Z31652" s="218"/>
      <c r="AA31652" s="218"/>
    </row>
    <row r="31653" spans="26:27" x14ac:dyDescent="0.2">
      <c r="Z31653" s="218"/>
      <c r="AA31653" s="218"/>
    </row>
    <row r="31654" spans="26:27" x14ac:dyDescent="0.2">
      <c r="Z31654" s="218"/>
      <c r="AA31654" s="218"/>
    </row>
    <row r="31655" spans="26:27" x14ac:dyDescent="0.2">
      <c r="Z31655" s="218"/>
      <c r="AA31655" s="218"/>
    </row>
    <row r="31656" spans="26:27" x14ac:dyDescent="0.2">
      <c r="Z31656" s="218"/>
      <c r="AA31656" s="218"/>
    </row>
    <row r="31657" spans="26:27" x14ac:dyDescent="0.2">
      <c r="Z31657" s="218"/>
      <c r="AA31657" s="218"/>
    </row>
    <row r="31658" spans="26:27" x14ac:dyDescent="0.2">
      <c r="Z31658" s="218"/>
      <c r="AA31658" s="218"/>
    </row>
    <row r="31659" spans="26:27" x14ac:dyDescent="0.2">
      <c r="Z31659" s="218"/>
      <c r="AA31659" s="218"/>
    </row>
    <row r="31660" spans="26:27" x14ac:dyDescent="0.2">
      <c r="Z31660" s="218"/>
      <c r="AA31660" s="218"/>
    </row>
    <row r="31661" spans="26:27" x14ac:dyDescent="0.2">
      <c r="Z31661" s="218"/>
      <c r="AA31661" s="218"/>
    </row>
    <row r="31662" spans="26:27" x14ac:dyDescent="0.2">
      <c r="Z31662" s="218"/>
      <c r="AA31662" s="218"/>
    </row>
    <row r="31663" spans="26:27" x14ac:dyDescent="0.2">
      <c r="Z31663" s="218"/>
      <c r="AA31663" s="218"/>
    </row>
    <row r="31664" spans="26:27" x14ac:dyDescent="0.2">
      <c r="Z31664" s="218"/>
      <c r="AA31664" s="218"/>
    </row>
    <row r="31665" spans="26:27" x14ac:dyDescent="0.2">
      <c r="Z31665" s="218"/>
      <c r="AA31665" s="218"/>
    </row>
    <row r="31666" spans="26:27" x14ac:dyDescent="0.2">
      <c r="Z31666" s="218"/>
      <c r="AA31666" s="218"/>
    </row>
    <row r="31667" spans="26:27" x14ac:dyDescent="0.2">
      <c r="Z31667" s="218"/>
      <c r="AA31667" s="218"/>
    </row>
    <row r="31668" spans="26:27" x14ac:dyDescent="0.2">
      <c r="Z31668" s="218"/>
      <c r="AA31668" s="218"/>
    </row>
    <row r="31669" spans="26:27" x14ac:dyDescent="0.2">
      <c r="Z31669" s="218"/>
      <c r="AA31669" s="218"/>
    </row>
    <row r="31670" spans="26:27" x14ac:dyDescent="0.2">
      <c r="Z31670" s="218"/>
      <c r="AA31670" s="218"/>
    </row>
    <row r="31671" spans="26:27" x14ac:dyDescent="0.2">
      <c r="Z31671" s="218"/>
      <c r="AA31671" s="218"/>
    </row>
    <row r="31672" spans="26:27" x14ac:dyDescent="0.2">
      <c r="Z31672" s="218"/>
      <c r="AA31672" s="218"/>
    </row>
    <row r="31673" spans="26:27" x14ac:dyDescent="0.2">
      <c r="Z31673" s="218"/>
      <c r="AA31673" s="218"/>
    </row>
    <row r="31674" spans="26:27" x14ac:dyDescent="0.2">
      <c r="Z31674" s="218"/>
      <c r="AA31674" s="218"/>
    </row>
    <row r="31675" spans="26:27" x14ac:dyDescent="0.2">
      <c r="Z31675" s="218"/>
      <c r="AA31675" s="218"/>
    </row>
    <row r="31676" spans="26:27" x14ac:dyDescent="0.2">
      <c r="Z31676" s="218"/>
      <c r="AA31676" s="218"/>
    </row>
    <row r="31677" spans="26:27" x14ac:dyDescent="0.2">
      <c r="Z31677" s="218"/>
      <c r="AA31677" s="218"/>
    </row>
    <row r="31678" spans="26:27" x14ac:dyDescent="0.2">
      <c r="Z31678" s="218"/>
      <c r="AA31678" s="218"/>
    </row>
    <row r="31679" spans="26:27" x14ac:dyDescent="0.2">
      <c r="Z31679" s="218"/>
      <c r="AA31679" s="218"/>
    </row>
    <row r="31680" spans="26:27" x14ac:dyDescent="0.2">
      <c r="Z31680" s="218"/>
      <c r="AA31680" s="218"/>
    </row>
    <row r="31681" spans="26:27" x14ac:dyDescent="0.2">
      <c r="Z31681" s="218"/>
      <c r="AA31681" s="218"/>
    </row>
    <row r="31682" spans="26:27" x14ac:dyDescent="0.2">
      <c r="Z31682" s="218"/>
      <c r="AA31682" s="218"/>
    </row>
    <row r="31683" spans="26:27" x14ac:dyDescent="0.2">
      <c r="Z31683" s="218"/>
      <c r="AA31683" s="218"/>
    </row>
    <row r="31684" spans="26:27" x14ac:dyDescent="0.2">
      <c r="Z31684" s="218"/>
      <c r="AA31684" s="218"/>
    </row>
    <row r="31685" spans="26:27" x14ac:dyDescent="0.2">
      <c r="Z31685" s="218"/>
      <c r="AA31685" s="218"/>
    </row>
    <row r="31686" spans="26:27" x14ac:dyDescent="0.2">
      <c r="Z31686" s="218"/>
      <c r="AA31686" s="218"/>
    </row>
    <row r="31687" spans="26:27" x14ac:dyDescent="0.2">
      <c r="Z31687" s="218"/>
      <c r="AA31687" s="218"/>
    </row>
    <row r="31688" spans="26:27" x14ac:dyDescent="0.2">
      <c r="Z31688" s="218"/>
      <c r="AA31688" s="218"/>
    </row>
    <row r="31689" spans="26:27" x14ac:dyDescent="0.2">
      <c r="Z31689" s="218"/>
      <c r="AA31689" s="218"/>
    </row>
    <row r="31690" spans="26:27" x14ac:dyDescent="0.2">
      <c r="Z31690" s="218"/>
      <c r="AA31690" s="218"/>
    </row>
    <row r="31691" spans="26:27" x14ac:dyDescent="0.2">
      <c r="Z31691" s="218"/>
      <c r="AA31691" s="218"/>
    </row>
    <row r="31692" spans="26:27" x14ac:dyDescent="0.2">
      <c r="Z31692" s="218"/>
      <c r="AA31692" s="218"/>
    </row>
    <row r="31693" spans="26:27" x14ac:dyDescent="0.2">
      <c r="Z31693" s="218"/>
      <c r="AA31693" s="218"/>
    </row>
    <row r="31694" spans="26:27" x14ac:dyDescent="0.2">
      <c r="Z31694" s="218"/>
      <c r="AA31694" s="218"/>
    </row>
    <row r="31695" spans="26:27" x14ac:dyDescent="0.2">
      <c r="Z31695" s="218"/>
      <c r="AA31695" s="218"/>
    </row>
    <row r="31696" spans="26:27" x14ac:dyDescent="0.2">
      <c r="Z31696" s="218"/>
      <c r="AA31696" s="218"/>
    </row>
    <row r="31697" spans="26:27" x14ac:dyDescent="0.2">
      <c r="Z31697" s="218"/>
      <c r="AA31697" s="218"/>
    </row>
    <row r="31698" spans="26:27" x14ac:dyDescent="0.2">
      <c r="Z31698" s="218"/>
      <c r="AA31698" s="218"/>
    </row>
    <row r="31699" spans="26:27" x14ac:dyDescent="0.2">
      <c r="Z31699" s="218"/>
      <c r="AA31699" s="218"/>
    </row>
    <row r="31700" spans="26:27" x14ac:dyDescent="0.2">
      <c r="Z31700" s="218"/>
      <c r="AA31700" s="218"/>
    </row>
    <row r="31701" spans="26:27" x14ac:dyDescent="0.2">
      <c r="Z31701" s="218"/>
      <c r="AA31701" s="218"/>
    </row>
    <row r="31702" spans="26:27" x14ac:dyDescent="0.2">
      <c r="Z31702" s="218"/>
      <c r="AA31702" s="218"/>
    </row>
    <row r="31703" spans="26:27" x14ac:dyDescent="0.2">
      <c r="Z31703" s="218"/>
      <c r="AA31703" s="218"/>
    </row>
    <row r="31704" spans="26:27" x14ac:dyDescent="0.2">
      <c r="Z31704" s="218"/>
      <c r="AA31704" s="218"/>
    </row>
    <row r="31705" spans="26:27" x14ac:dyDescent="0.2">
      <c r="Z31705" s="218"/>
      <c r="AA31705" s="218"/>
    </row>
    <row r="31706" spans="26:27" x14ac:dyDescent="0.2">
      <c r="Z31706" s="218"/>
      <c r="AA31706" s="218"/>
    </row>
    <row r="31707" spans="26:27" x14ac:dyDescent="0.2">
      <c r="Z31707" s="218"/>
      <c r="AA31707" s="218"/>
    </row>
    <row r="31708" spans="26:27" x14ac:dyDescent="0.2">
      <c r="Z31708" s="218"/>
      <c r="AA31708" s="218"/>
    </row>
    <row r="31709" spans="26:27" x14ac:dyDescent="0.2">
      <c r="Z31709" s="218"/>
      <c r="AA31709" s="218"/>
    </row>
    <row r="31710" spans="26:27" x14ac:dyDescent="0.2">
      <c r="Z31710" s="218"/>
      <c r="AA31710" s="218"/>
    </row>
    <row r="31711" spans="26:27" x14ac:dyDescent="0.2">
      <c r="Z31711" s="218"/>
      <c r="AA31711" s="218"/>
    </row>
    <row r="31712" spans="26:27" x14ac:dyDescent="0.2">
      <c r="Z31712" s="218"/>
      <c r="AA31712" s="218"/>
    </row>
    <row r="31713" spans="26:27" x14ac:dyDescent="0.2">
      <c r="Z31713" s="218"/>
      <c r="AA31713" s="218"/>
    </row>
    <row r="31714" spans="26:27" x14ac:dyDescent="0.2">
      <c r="Z31714" s="218"/>
      <c r="AA31714" s="218"/>
    </row>
    <row r="31715" spans="26:27" x14ac:dyDescent="0.2">
      <c r="Z31715" s="218"/>
      <c r="AA31715" s="218"/>
    </row>
    <row r="31716" spans="26:27" x14ac:dyDescent="0.2">
      <c r="Z31716" s="218"/>
      <c r="AA31716" s="218"/>
    </row>
    <row r="31717" spans="26:27" x14ac:dyDescent="0.2">
      <c r="Z31717" s="218"/>
      <c r="AA31717" s="218"/>
    </row>
    <row r="31718" spans="26:27" x14ac:dyDescent="0.2">
      <c r="Z31718" s="218"/>
      <c r="AA31718" s="218"/>
    </row>
    <row r="31719" spans="26:27" x14ac:dyDescent="0.2">
      <c r="Z31719" s="218"/>
      <c r="AA31719" s="218"/>
    </row>
    <row r="31720" spans="26:27" x14ac:dyDescent="0.2">
      <c r="Z31720" s="218"/>
      <c r="AA31720" s="218"/>
    </row>
    <row r="31721" spans="26:27" x14ac:dyDescent="0.2">
      <c r="Z31721" s="218"/>
      <c r="AA31721" s="218"/>
    </row>
    <row r="31722" spans="26:27" x14ac:dyDescent="0.2">
      <c r="Z31722" s="218"/>
      <c r="AA31722" s="218"/>
    </row>
    <row r="31723" spans="26:27" x14ac:dyDescent="0.2">
      <c r="Z31723" s="218"/>
      <c r="AA31723" s="218"/>
    </row>
    <row r="31724" spans="26:27" x14ac:dyDescent="0.2">
      <c r="Z31724" s="218"/>
      <c r="AA31724" s="218"/>
    </row>
    <row r="31725" spans="26:27" x14ac:dyDescent="0.2">
      <c r="Z31725" s="218"/>
      <c r="AA31725" s="218"/>
    </row>
    <row r="31726" spans="26:27" x14ac:dyDescent="0.2">
      <c r="Z31726" s="218"/>
      <c r="AA31726" s="218"/>
    </row>
    <row r="31727" spans="26:27" x14ac:dyDescent="0.2">
      <c r="Z31727" s="218"/>
      <c r="AA31727" s="218"/>
    </row>
    <row r="31728" spans="26:27" x14ac:dyDescent="0.2">
      <c r="Z31728" s="218"/>
      <c r="AA31728" s="218"/>
    </row>
    <row r="31729" spans="26:27" x14ac:dyDescent="0.2">
      <c r="Z31729" s="218"/>
      <c r="AA31729" s="218"/>
    </row>
    <row r="31730" spans="26:27" x14ac:dyDescent="0.2">
      <c r="Z31730" s="218"/>
      <c r="AA31730" s="218"/>
    </row>
    <row r="31731" spans="26:27" x14ac:dyDescent="0.2">
      <c r="Z31731" s="218"/>
      <c r="AA31731" s="218"/>
    </row>
    <row r="31732" spans="26:27" x14ac:dyDescent="0.2">
      <c r="Z31732" s="218"/>
      <c r="AA31732" s="218"/>
    </row>
    <row r="31733" spans="26:27" x14ac:dyDescent="0.2">
      <c r="Z31733" s="218"/>
      <c r="AA31733" s="218"/>
    </row>
    <row r="31734" spans="26:27" x14ac:dyDescent="0.2">
      <c r="Z31734" s="218"/>
      <c r="AA31734" s="218"/>
    </row>
    <row r="31735" spans="26:27" x14ac:dyDescent="0.2">
      <c r="Z31735" s="218"/>
      <c r="AA31735" s="218"/>
    </row>
    <row r="31736" spans="26:27" x14ac:dyDescent="0.2">
      <c r="Z31736" s="218"/>
      <c r="AA31736" s="218"/>
    </row>
    <row r="31737" spans="26:27" x14ac:dyDescent="0.2">
      <c r="Z31737" s="218"/>
      <c r="AA31737" s="218"/>
    </row>
    <row r="31738" spans="26:27" x14ac:dyDescent="0.2">
      <c r="Z31738" s="218"/>
      <c r="AA31738" s="218"/>
    </row>
    <row r="31739" spans="26:27" x14ac:dyDescent="0.2">
      <c r="Z31739" s="218"/>
      <c r="AA31739" s="218"/>
    </row>
    <row r="31740" spans="26:27" x14ac:dyDescent="0.2">
      <c r="Z31740" s="218"/>
      <c r="AA31740" s="218"/>
    </row>
    <row r="31741" spans="26:27" x14ac:dyDescent="0.2">
      <c r="Z31741" s="218"/>
      <c r="AA31741" s="218"/>
    </row>
    <row r="31742" spans="26:27" x14ac:dyDescent="0.2">
      <c r="Z31742" s="218"/>
      <c r="AA31742" s="218"/>
    </row>
    <row r="31743" spans="26:27" x14ac:dyDescent="0.2">
      <c r="Z31743" s="218"/>
      <c r="AA31743" s="218"/>
    </row>
    <row r="31744" spans="26:27" x14ac:dyDescent="0.2">
      <c r="Z31744" s="218"/>
      <c r="AA31744" s="218"/>
    </row>
    <row r="31745" spans="26:27" x14ac:dyDescent="0.2">
      <c r="Z31745" s="218"/>
      <c r="AA31745" s="218"/>
    </row>
    <row r="31746" spans="26:27" x14ac:dyDescent="0.2">
      <c r="Z31746" s="218"/>
      <c r="AA31746" s="218"/>
    </row>
    <row r="31747" spans="26:27" x14ac:dyDescent="0.2">
      <c r="Z31747" s="218"/>
      <c r="AA31747" s="218"/>
    </row>
    <row r="31748" spans="26:27" x14ac:dyDescent="0.2">
      <c r="Z31748" s="218"/>
      <c r="AA31748" s="218"/>
    </row>
    <row r="31749" spans="26:27" x14ac:dyDescent="0.2">
      <c r="Z31749" s="218"/>
      <c r="AA31749" s="218"/>
    </row>
    <row r="31750" spans="26:27" x14ac:dyDescent="0.2">
      <c r="Z31750" s="218"/>
      <c r="AA31750" s="218"/>
    </row>
    <row r="31751" spans="26:27" x14ac:dyDescent="0.2">
      <c r="Z31751" s="218"/>
      <c r="AA31751" s="218"/>
    </row>
    <row r="31752" spans="26:27" x14ac:dyDescent="0.2">
      <c r="Z31752" s="218"/>
      <c r="AA31752" s="218"/>
    </row>
    <row r="31753" spans="26:27" x14ac:dyDescent="0.2">
      <c r="Z31753" s="218"/>
      <c r="AA31753" s="218"/>
    </row>
    <row r="31754" spans="26:27" x14ac:dyDescent="0.2">
      <c r="Z31754" s="218"/>
      <c r="AA31754" s="218"/>
    </row>
    <row r="31755" spans="26:27" x14ac:dyDescent="0.2">
      <c r="Z31755" s="218"/>
      <c r="AA31755" s="218"/>
    </row>
    <row r="31756" spans="26:27" x14ac:dyDescent="0.2">
      <c r="Z31756" s="218"/>
      <c r="AA31756" s="218"/>
    </row>
    <row r="31757" spans="26:27" x14ac:dyDescent="0.2">
      <c r="Z31757" s="218"/>
      <c r="AA31757" s="218"/>
    </row>
    <row r="31758" spans="26:27" x14ac:dyDescent="0.2">
      <c r="Z31758" s="218"/>
      <c r="AA31758" s="218"/>
    </row>
    <row r="31759" spans="26:27" x14ac:dyDescent="0.2">
      <c r="Z31759" s="218"/>
      <c r="AA31759" s="218"/>
    </row>
    <row r="31760" spans="26:27" x14ac:dyDescent="0.2">
      <c r="Z31760" s="218"/>
      <c r="AA31760" s="218"/>
    </row>
    <row r="31761" spans="26:27" x14ac:dyDescent="0.2">
      <c r="Z31761" s="218"/>
      <c r="AA31761" s="218"/>
    </row>
    <row r="31762" spans="26:27" x14ac:dyDescent="0.2">
      <c r="Z31762" s="218"/>
      <c r="AA31762" s="218"/>
    </row>
    <row r="31763" spans="26:27" x14ac:dyDescent="0.2">
      <c r="Z31763" s="218"/>
      <c r="AA31763" s="218"/>
    </row>
    <row r="31764" spans="26:27" x14ac:dyDescent="0.2">
      <c r="Z31764" s="218"/>
      <c r="AA31764" s="218"/>
    </row>
    <row r="31765" spans="26:27" x14ac:dyDescent="0.2">
      <c r="Z31765" s="218"/>
      <c r="AA31765" s="218"/>
    </row>
    <row r="31766" spans="26:27" x14ac:dyDescent="0.2">
      <c r="Z31766" s="218"/>
      <c r="AA31766" s="218"/>
    </row>
    <row r="31767" spans="26:27" x14ac:dyDescent="0.2">
      <c r="Z31767" s="218"/>
      <c r="AA31767" s="218"/>
    </row>
    <row r="31768" spans="26:27" x14ac:dyDescent="0.2">
      <c r="Z31768" s="218"/>
      <c r="AA31768" s="218"/>
    </row>
    <row r="31769" spans="26:27" x14ac:dyDescent="0.2">
      <c r="Z31769" s="218"/>
      <c r="AA31769" s="218"/>
    </row>
    <row r="31770" spans="26:27" x14ac:dyDescent="0.2">
      <c r="Z31770" s="218"/>
      <c r="AA31770" s="218"/>
    </row>
    <row r="31771" spans="26:27" x14ac:dyDescent="0.2">
      <c r="Z31771" s="218"/>
      <c r="AA31771" s="218"/>
    </row>
    <row r="31772" spans="26:27" x14ac:dyDescent="0.2">
      <c r="Z31772" s="218"/>
      <c r="AA31772" s="218"/>
    </row>
    <row r="31773" spans="26:27" x14ac:dyDescent="0.2">
      <c r="Z31773" s="218"/>
      <c r="AA31773" s="218"/>
    </row>
    <row r="31774" spans="26:27" x14ac:dyDescent="0.2">
      <c r="Z31774" s="218"/>
      <c r="AA31774" s="218"/>
    </row>
    <row r="31775" spans="26:27" x14ac:dyDescent="0.2">
      <c r="Z31775" s="218"/>
      <c r="AA31775" s="218"/>
    </row>
    <row r="31776" spans="26:27" x14ac:dyDescent="0.2">
      <c r="Z31776" s="218"/>
      <c r="AA31776" s="218"/>
    </row>
    <row r="31777" spans="26:27" x14ac:dyDescent="0.2">
      <c r="Z31777" s="218"/>
      <c r="AA31777" s="218"/>
    </row>
    <row r="31778" spans="26:27" x14ac:dyDescent="0.2">
      <c r="Z31778" s="218"/>
      <c r="AA31778" s="218"/>
    </row>
    <row r="31779" spans="26:27" x14ac:dyDescent="0.2">
      <c r="Z31779" s="218"/>
      <c r="AA31779" s="218"/>
    </row>
    <row r="31780" spans="26:27" x14ac:dyDescent="0.2">
      <c r="Z31780" s="218"/>
      <c r="AA31780" s="218"/>
    </row>
    <row r="31781" spans="26:27" x14ac:dyDescent="0.2">
      <c r="Z31781" s="218"/>
      <c r="AA31781" s="218"/>
    </row>
    <row r="31782" spans="26:27" x14ac:dyDescent="0.2">
      <c r="Z31782" s="218"/>
      <c r="AA31782" s="218"/>
    </row>
    <row r="31783" spans="26:27" x14ac:dyDescent="0.2">
      <c r="Z31783" s="218"/>
      <c r="AA31783" s="218"/>
    </row>
    <row r="31784" spans="26:27" x14ac:dyDescent="0.2">
      <c r="Z31784" s="218"/>
      <c r="AA31784" s="218"/>
    </row>
    <row r="31785" spans="26:27" x14ac:dyDescent="0.2">
      <c r="Z31785" s="218"/>
      <c r="AA31785" s="218"/>
    </row>
    <row r="31786" spans="26:27" x14ac:dyDescent="0.2">
      <c r="Z31786" s="218"/>
      <c r="AA31786" s="218"/>
    </row>
    <row r="31787" spans="26:27" x14ac:dyDescent="0.2">
      <c r="Z31787" s="218"/>
      <c r="AA31787" s="218"/>
    </row>
    <row r="31788" spans="26:27" x14ac:dyDescent="0.2">
      <c r="Z31788" s="218"/>
      <c r="AA31788" s="218"/>
    </row>
    <row r="31789" spans="26:27" x14ac:dyDescent="0.2">
      <c r="Z31789" s="218"/>
      <c r="AA31789" s="218"/>
    </row>
    <row r="31790" spans="26:27" x14ac:dyDescent="0.2">
      <c r="Z31790" s="218"/>
      <c r="AA31790" s="218"/>
    </row>
    <row r="31791" spans="26:27" x14ac:dyDescent="0.2">
      <c r="Z31791" s="218"/>
      <c r="AA31791" s="218"/>
    </row>
    <row r="31792" spans="26:27" x14ac:dyDescent="0.2">
      <c r="Z31792" s="218"/>
      <c r="AA31792" s="218"/>
    </row>
    <row r="31793" spans="26:27" x14ac:dyDescent="0.2">
      <c r="Z31793" s="218"/>
      <c r="AA31793" s="218"/>
    </row>
    <row r="31794" spans="26:27" x14ac:dyDescent="0.2">
      <c r="Z31794" s="218"/>
      <c r="AA31794" s="218"/>
    </row>
    <row r="31795" spans="26:27" x14ac:dyDescent="0.2">
      <c r="Z31795" s="218"/>
      <c r="AA31795" s="218"/>
    </row>
    <row r="31796" spans="26:27" x14ac:dyDescent="0.2">
      <c r="Z31796" s="218"/>
      <c r="AA31796" s="218"/>
    </row>
    <row r="31797" spans="26:27" x14ac:dyDescent="0.2">
      <c r="Z31797" s="218"/>
      <c r="AA31797" s="218"/>
    </row>
    <row r="31798" spans="26:27" x14ac:dyDescent="0.2">
      <c r="Z31798" s="218"/>
      <c r="AA31798" s="218"/>
    </row>
    <row r="31799" spans="26:27" x14ac:dyDescent="0.2">
      <c r="Z31799" s="218"/>
      <c r="AA31799" s="218"/>
    </row>
    <row r="31800" spans="26:27" x14ac:dyDescent="0.2">
      <c r="Z31800" s="218"/>
      <c r="AA31800" s="218"/>
    </row>
    <row r="31801" spans="26:27" x14ac:dyDescent="0.2">
      <c r="Z31801" s="218"/>
      <c r="AA31801" s="218"/>
    </row>
    <row r="31802" spans="26:27" x14ac:dyDescent="0.2">
      <c r="Z31802" s="218"/>
      <c r="AA31802" s="218"/>
    </row>
    <row r="31803" spans="26:27" x14ac:dyDescent="0.2">
      <c r="Z31803" s="218"/>
      <c r="AA31803" s="218"/>
    </row>
    <row r="31804" spans="26:27" x14ac:dyDescent="0.2">
      <c r="Z31804" s="218"/>
      <c r="AA31804" s="218"/>
    </row>
    <row r="31805" spans="26:27" x14ac:dyDescent="0.2">
      <c r="Z31805" s="218"/>
      <c r="AA31805" s="218"/>
    </row>
    <row r="31806" spans="26:27" x14ac:dyDescent="0.2">
      <c r="Z31806" s="218"/>
      <c r="AA31806" s="218"/>
    </row>
    <row r="31807" spans="26:27" x14ac:dyDescent="0.2">
      <c r="Z31807" s="218"/>
      <c r="AA31807" s="218"/>
    </row>
    <row r="31808" spans="26:27" x14ac:dyDescent="0.2">
      <c r="Z31808" s="218"/>
      <c r="AA31808" s="218"/>
    </row>
    <row r="31809" spans="26:27" x14ac:dyDescent="0.2">
      <c r="Z31809" s="218"/>
      <c r="AA31809" s="218"/>
    </row>
    <row r="31810" spans="26:27" x14ac:dyDescent="0.2">
      <c r="Z31810" s="218"/>
      <c r="AA31810" s="218"/>
    </row>
    <row r="31811" spans="26:27" x14ac:dyDescent="0.2">
      <c r="Z31811" s="218"/>
      <c r="AA31811" s="218"/>
    </row>
    <row r="31812" spans="26:27" x14ac:dyDescent="0.2">
      <c r="Z31812" s="218"/>
      <c r="AA31812" s="218"/>
    </row>
    <row r="31813" spans="26:27" x14ac:dyDescent="0.2">
      <c r="Z31813" s="218"/>
      <c r="AA31813" s="218"/>
    </row>
    <row r="31814" spans="26:27" x14ac:dyDescent="0.2">
      <c r="Z31814" s="218"/>
      <c r="AA31814" s="218"/>
    </row>
    <row r="31815" spans="26:27" x14ac:dyDescent="0.2">
      <c r="Z31815" s="218"/>
      <c r="AA31815" s="218"/>
    </row>
    <row r="31816" spans="26:27" x14ac:dyDescent="0.2">
      <c r="Z31816" s="218"/>
      <c r="AA31816" s="218"/>
    </row>
    <row r="31817" spans="26:27" x14ac:dyDescent="0.2">
      <c r="Z31817" s="218"/>
      <c r="AA31817" s="218"/>
    </row>
    <row r="31818" spans="26:27" x14ac:dyDescent="0.2">
      <c r="Z31818" s="218"/>
      <c r="AA31818" s="218"/>
    </row>
    <row r="31819" spans="26:27" x14ac:dyDescent="0.2">
      <c r="Z31819" s="218"/>
      <c r="AA31819" s="218"/>
    </row>
    <row r="31820" spans="26:27" x14ac:dyDescent="0.2">
      <c r="Z31820" s="218"/>
      <c r="AA31820" s="218"/>
    </row>
    <row r="31821" spans="26:27" x14ac:dyDescent="0.2">
      <c r="Z31821" s="218"/>
      <c r="AA31821" s="218"/>
    </row>
    <row r="31822" spans="26:27" x14ac:dyDescent="0.2">
      <c r="Z31822" s="218"/>
      <c r="AA31822" s="218"/>
    </row>
    <row r="31823" spans="26:27" x14ac:dyDescent="0.2">
      <c r="Z31823" s="218"/>
      <c r="AA31823" s="218"/>
    </row>
    <row r="31824" spans="26:27" x14ac:dyDescent="0.2">
      <c r="Z31824" s="218"/>
      <c r="AA31824" s="218"/>
    </row>
    <row r="31825" spans="26:27" x14ac:dyDescent="0.2">
      <c r="Z31825" s="218"/>
      <c r="AA31825" s="218"/>
    </row>
    <row r="31826" spans="26:27" x14ac:dyDescent="0.2">
      <c r="Z31826" s="218"/>
      <c r="AA31826" s="218"/>
    </row>
    <row r="31827" spans="26:27" x14ac:dyDescent="0.2">
      <c r="Z31827" s="218"/>
      <c r="AA31827" s="218"/>
    </row>
    <row r="31828" spans="26:27" x14ac:dyDescent="0.2">
      <c r="Z31828" s="218"/>
      <c r="AA31828" s="218"/>
    </row>
    <row r="31829" spans="26:27" x14ac:dyDescent="0.2">
      <c r="Z31829" s="218"/>
      <c r="AA31829" s="218"/>
    </row>
    <row r="31830" spans="26:27" x14ac:dyDescent="0.2">
      <c r="Z31830" s="218"/>
      <c r="AA31830" s="218"/>
    </row>
    <row r="31831" spans="26:27" x14ac:dyDescent="0.2">
      <c r="Z31831" s="218"/>
      <c r="AA31831" s="218"/>
    </row>
    <row r="31832" spans="26:27" x14ac:dyDescent="0.2">
      <c r="Z31832" s="218"/>
      <c r="AA31832" s="218"/>
    </row>
    <row r="31833" spans="26:27" x14ac:dyDescent="0.2">
      <c r="Z31833" s="218"/>
      <c r="AA31833" s="218"/>
    </row>
    <row r="31834" spans="26:27" x14ac:dyDescent="0.2">
      <c r="Z31834" s="218"/>
      <c r="AA31834" s="218"/>
    </row>
    <row r="31835" spans="26:27" x14ac:dyDescent="0.2">
      <c r="Z31835" s="218"/>
      <c r="AA31835" s="218"/>
    </row>
    <row r="31836" spans="26:27" x14ac:dyDescent="0.2">
      <c r="Z31836" s="218"/>
      <c r="AA31836" s="218"/>
    </row>
    <row r="31837" spans="26:27" x14ac:dyDescent="0.2">
      <c r="Z31837" s="218"/>
      <c r="AA31837" s="218"/>
    </row>
    <row r="31838" spans="26:27" x14ac:dyDescent="0.2">
      <c r="Z31838" s="218"/>
      <c r="AA31838" s="218"/>
    </row>
    <row r="31839" spans="26:27" x14ac:dyDescent="0.2">
      <c r="Z31839" s="218"/>
      <c r="AA31839" s="218"/>
    </row>
    <row r="31840" spans="26:27" x14ac:dyDescent="0.2">
      <c r="Z31840" s="218"/>
      <c r="AA31840" s="218"/>
    </row>
    <row r="31841" spans="26:27" x14ac:dyDescent="0.2">
      <c r="Z31841" s="218"/>
      <c r="AA31841" s="218"/>
    </row>
    <row r="31842" spans="26:27" x14ac:dyDescent="0.2">
      <c r="Z31842" s="218"/>
      <c r="AA31842" s="218"/>
    </row>
    <row r="31843" spans="26:27" x14ac:dyDescent="0.2">
      <c r="Z31843" s="218"/>
      <c r="AA31843" s="218"/>
    </row>
    <row r="31844" spans="26:27" x14ac:dyDescent="0.2">
      <c r="Z31844" s="218"/>
      <c r="AA31844" s="218"/>
    </row>
    <row r="31845" spans="26:27" x14ac:dyDescent="0.2">
      <c r="Z31845" s="218"/>
      <c r="AA31845" s="218"/>
    </row>
    <row r="31846" spans="26:27" x14ac:dyDescent="0.2">
      <c r="Z31846" s="218"/>
      <c r="AA31846" s="218"/>
    </row>
    <row r="31847" spans="26:27" x14ac:dyDescent="0.2">
      <c r="Z31847" s="218"/>
      <c r="AA31847" s="218"/>
    </row>
    <row r="31848" spans="26:27" x14ac:dyDescent="0.2">
      <c r="Z31848" s="218"/>
      <c r="AA31848" s="218"/>
    </row>
    <row r="31849" spans="26:27" x14ac:dyDescent="0.2">
      <c r="Z31849" s="218"/>
      <c r="AA31849" s="218"/>
    </row>
    <row r="31850" spans="26:27" x14ac:dyDescent="0.2">
      <c r="Z31850" s="218"/>
      <c r="AA31850" s="218"/>
    </row>
    <row r="31851" spans="26:27" x14ac:dyDescent="0.2">
      <c r="Z31851" s="218"/>
      <c r="AA31851" s="218"/>
    </row>
    <row r="31852" spans="26:27" x14ac:dyDescent="0.2">
      <c r="Z31852" s="218"/>
      <c r="AA31852" s="218"/>
    </row>
    <row r="31853" spans="26:27" x14ac:dyDescent="0.2">
      <c r="Z31853" s="218"/>
      <c r="AA31853" s="218"/>
    </row>
    <row r="31854" spans="26:27" x14ac:dyDescent="0.2">
      <c r="Z31854" s="218"/>
      <c r="AA31854" s="218"/>
    </row>
    <row r="31855" spans="26:27" x14ac:dyDescent="0.2">
      <c r="Z31855" s="218"/>
      <c r="AA31855" s="218"/>
    </row>
    <row r="31856" spans="26:27" x14ac:dyDescent="0.2">
      <c r="Z31856" s="218"/>
      <c r="AA31856" s="218"/>
    </row>
    <row r="31857" spans="26:27" x14ac:dyDescent="0.2">
      <c r="Z31857" s="218"/>
      <c r="AA31857" s="218"/>
    </row>
    <row r="31858" spans="26:27" x14ac:dyDescent="0.2">
      <c r="Z31858" s="218"/>
      <c r="AA31858" s="218"/>
    </row>
    <row r="31859" spans="26:27" x14ac:dyDescent="0.2">
      <c r="Z31859" s="218"/>
      <c r="AA31859" s="218"/>
    </row>
    <row r="31860" spans="26:27" x14ac:dyDescent="0.2">
      <c r="Z31860" s="218"/>
      <c r="AA31860" s="218"/>
    </row>
    <row r="31861" spans="26:27" x14ac:dyDescent="0.2">
      <c r="Z31861" s="218"/>
      <c r="AA31861" s="218"/>
    </row>
    <row r="31862" spans="26:27" x14ac:dyDescent="0.2">
      <c r="Z31862" s="218"/>
      <c r="AA31862" s="218"/>
    </row>
    <row r="31863" spans="26:27" x14ac:dyDescent="0.2">
      <c r="Z31863" s="218"/>
      <c r="AA31863" s="218"/>
    </row>
    <row r="31864" spans="26:27" x14ac:dyDescent="0.2">
      <c r="Z31864" s="218"/>
      <c r="AA31864" s="218"/>
    </row>
    <row r="31865" spans="26:27" x14ac:dyDescent="0.2">
      <c r="Z31865" s="218"/>
      <c r="AA31865" s="218"/>
    </row>
    <row r="31866" spans="26:27" x14ac:dyDescent="0.2">
      <c r="Z31866" s="218"/>
      <c r="AA31866" s="218"/>
    </row>
    <row r="31867" spans="26:27" x14ac:dyDescent="0.2">
      <c r="Z31867" s="218"/>
      <c r="AA31867" s="218"/>
    </row>
    <row r="31868" spans="26:27" x14ac:dyDescent="0.2">
      <c r="Z31868" s="218"/>
      <c r="AA31868" s="218"/>
    </row>
    <row r="31869" spans="26:27" x14ac:dyDescent="0.2">
      <c r="Z31869" s="218"/>
      <c r="AA31869" s="218"/>
    </row>
    <row r="31870" spans="26:27" x14ac:dyDescent="0.2">
      <c r="Z31870" s="218"/>
      <c r="AA31870" s="218"/>
    </row>
    <row r="31871" spans="26:27" x14ac:dyDescent="0.2">
      <c r="Z31871" s="218"/>
      <c r="AA31871" s="218"/>
    </row>
    <row r="31872" spans="26:27" x14ac:dyDescent="0.2">
      <c r="Z31872" s="218"/>
      <c r="AA31872" s="218"/>
    </row>
    <row r="31873" spans="26:27" x14ac:dyDescent="0.2">
      <c r="Z31873" s="218"/>
      <c r="AA31873" s="218"/>
    </row>
    <row r="31874" spans="26:27" x14ac:dyDescent="0.2">
      <c r="Z31874" s="218"/>
      <c r="AA31874" s="218"/>
    </row>
    <row r="31875" spans="26:27" x14ac:dyDescent="0.2">
      <c r="Z31875" s="218"/>
      <c r="AA31875" s="218"/>
    </row>
    <row r="31876" spans="26:27" x14ac:dyDescent="0.2">
      <c r="Z31876" s="218"/>
      <c r="AA31876" s="218"/>
    </row>
    <row r="31877" spans="26:27" x14ac:dyDescent="0.2">
      <c r="Z31877" s="218"/>
      <c r="AA31877" s="218"/>
    </row>
    <row r="31878" spans="26:27" x14ac:dyDescent="0.2">
      <c r="Z31878" s="218"/>
      <c r="AA31878" s="218"/>
    </row>
    <row r="31879" spans="26:27" x14ac:dyDescent="0.2">
      <c r="Z31879" s="218"/>
      <c r="AA31879" s="218"/>
    </row>
    <row r="31880" spans="26:27" x14ac:dyDescent="0.2">
      <c r="Z31880" s="218"/>
      <c r="AA31880" s="218"/>
    </row>
    <row r="31881" spans="26:27" x14ac:dyDescent="0.2">
      <c r="Z31881" s="218"/>
      <c r="AA31881" s="218"/>
    </row>
    <row r="31882" spans="26:27" x14ac:dyDescent="0.2">
      <c r="Z31882" s="218"/>
      <c r="AA31882" s="218"/>
    </row>
    <row r="31883" spans="26:27" x14ac:dyDescent="0.2">
      <c r="Z31883" s="218"/>
      <c r="AA31883" s="218"/>
    </row>
    <row r="31884" spans="26:27" x14ac:dyDescent="0.2">
      <c r="Z31884" s="218"/>
      <c r="AA31884" s="218"/>
    </row>
    <row r="31885" spans="26:27" x14ac:dyDescent="0.2">
      <c r="Z31885" s="218"/>
      <c r="AA31885" s="218"/>
    </row>
    <row r="31886" spans="26:27" x14ac:dyDescent="0.2">
      <c r="Z31886" s="218"/>
      <c r="AA31886" s="218"/>
    </row>
    <row r="31887" spans="26:27" x14ac:dyDescent="0.2">
      <c r="Z31887" s="218"/>
      <c r="AA31887" s="218"/>
    </row>
    <row r="31888" spans="26:27" x14ac:dyDescent="0.2">
      <c r="Z31888" s="218"/>
      <c r="AA31888" s="218"/>
    </row>
    <row r="31889" spans="26:27" x14ac:dyDescent="0.2">
      <c r="Z31889" s="218"/>
      <c r="AA31889" s="218"/>
    </row>
    <row r="31890" spans="26:27" x14ac:dyDescent="0.2">
      <c r="Z31890" s="218"/>
      <c r="AA31890" s="218"/>
    </row>
    <row r="31891" spans="26:27" x14ac:dyDescent="0.2">
      <c r="Z31891" s="218"/>
      <c r="AA31891" s="218"/>
    </row>
    <row r="31892" spans="26:27" x14ac:dyDescent="0.2">
      <c r="Z31892" s="218"/>
      <c r="AA31892" s="218"/>
    </row>
    <row r="31893" spans="26:27" x14ac:dyDescent="0.2">
      <c r="Z31893" s="218"/>
      <c r="AA31893" s="218"/>
    </row>
    <row r="31894" spans="26:27" x14ac:dyDescent="0.2">
      <c r="Z31894" s="218"/>
      <c r="AA31894" s="218"/>
    </row>
    <row r="31895" spans="26:27" x14ac:dyDescent="0.2">
      <c r="Z31895" s="218"/>
      <c r="AA31895" s="218"/>
    </row>
    <row r="31896" spans="26:27" x14ac:dyDescent="0.2">
      <c r="Z31896" s="218"/>
      <c r="AA31896" s="218"/>
    </row>
    <row r="31897" spans="26:27" x14ac:dyDescent="0.2">
      <c r="Z31897" s="218"/>
      <c r="AA31897" s="218"/>
    </row>
    <row r="31898" spans="26:27" x14ac:dyDescent="0.2">
      <c r="Z31898" s="218"/>
      <c r="AA31898" s="218"/>
    </row>
    <row r="31899" spans="26:27" x14ac:dyDescent="0.2">
      <c r="Z31899" s="218"/>
      <c r="AA31899" s="218"/>
    </row>
    <row r="31900" spans="26:27" x14ac:dyDescent="0.2">
      <c r="Z31900" s="218"/>
      <c r="AA31900" s="218"/>
    </row>
    <row r="31901" spans="26:27" x14ac:dyDescent="0.2">
      <c r="Z31901" s="218"/>
      <c r="AA31901" s="218"/>
    </row>
    <row r="31902" spans="26:27" x14ac:dyDescent="0.2">
      <c r="Z31902" s="218"/>
      <c r="AA31902" s="218"/>
    </row>
    <row r="31903" spans="26:27" x14ac:dyDescent="0.2">
      <c r="Z31903" s="218"/>
      <c r="AA31903" s="218"/>
    </row>
    <row r="31904" spans="26:27" x14ac:dyDescent="0.2">
      <c r="Z31904" s="218"/>
      <c r="AA31904" s="218"/>
    </row>
    <row r="31905" spans="26:27" x14ac:dyDescent="0.2">
      <c r="Z31905" s="218"/>
      <c r="AA31905" s="218"/>
    </row>
    <row r="31906" spans="26:27" x14ac:dyDescent="0.2">
      <c r="Z31906" s="218"/>
      <c r="AA31906" s="218"/>
    </row>
    <row r="31907" spans="26:27" x14ac:dyDescent="0.2">
      <c r="Z31907" s="218"/>
      <c r="AA31907" s="218"/>
    </row>
    <row r="31908" spans="26:27" x14ac:dyDescent="0.2">
      <c r="Z31908" s="218"/>
      <c r="AA31908" s="218"/>
    </row>
    <row r="31909" spans="26:27" x14ac:dyDescent="0.2">
      <c r="Z31909" s="218"/>
      <c r="AA31909" s="218"/>
    </row>
    <row r="31910" spans="26:27" x14ac:dyDescent="0.2">
      <c r="Z31910" s="218"/>
      <c r="AA31910" s="218"/>
    </row>
    <row r="31911" spans="26:27" x14ac:dyDescent="0.2">
      <c r="Z31911" s="218"/>
      <c r="AA31911" s="218"/>
    </row>
    <row r="31912" spans="26:27" x14ac:dyDescent="0.2">
      <c r="Z31912" s="218"/>
      <c r="AA31912" s="218"/>
    </row>
    <row r="31913" spans="26:27" x14ac:dyDescent="0.2">
      <c r="Z31913" s="218"/>
      <c r="AA31913" s="218"/>
    </row>
    <row r="31914" spans="26:27" x14ac:dyDescent="0.2">
      <c r="Z31914" s="218"/>
      <c r="AA31914" s="218"/>
    </row>
    <row r="31915" spans="26:27" x14ac:dyDescent="0.2">
      <c r="Z31915" s="218"/>
      <c r="AA31915" s="218"/>
    </row>
    <row r="31916" spans="26:27" x14ac:dyDescent="0.2">
      <c r="Z31916" s="218"/>
      <c r="AA31916" s="218"/>
    </row>
    <row r="31917" spans="26:27" x14ac:dyDescent="0.2">
      <c r="Z31917" s="218"/>
      <c r="AA31917" s="218"/>
    </row>
    <row r="31918" spans="26:27" x14ac:dyDescent="0.2">
      <c r="Z31918" s="218"/>
      <c r="AA31918" s="218"/>
    </row>
    <row r="31919" spans="26:27" x14ac:dyDescent="0.2">
      <c r="Z31919" s="218"/>
      <c r="AA31919" s="218"/>
    </row>
    <row r="31920" spans="26:27" x14ac:dyDescent="0.2">
      <c r="Z31920" s="218"/>
      <c r="AA31920" s="218"/>
    </row>
    <row r="31921" spans="26:27" x14ac:dyDescent="0.2">
      <c r="Z31921" s="218"/>
      <c r="AA31921" s="218"/>
    </row>
    <row r="31922" spans="26:27" x14ac:dyDescent="0.2">
      <c r="Z31922" s="218"/>
      <c r="AA31922" s="218"/>
    </row>
    <row r="31923" spans="26:27" x14ac:dyDescent="0.2">
      <c r="Z31923" s="218"/>
      <c r="AA31923" s="218"/>
    </row>
    <row r="31924" spans="26:27" x14ac:dyDescent="0.2">
      <c r="Z31924" s="218"/>
      <c r="AA31924" s="218"/>
    </row>
    <row r="31925" spans="26:27" x14ac:dyDescent="0.2">
      <c r="Z31925" s="218"/>
      <c r="AA31925" s="218"/>
    </row>
    <row r="31926" spans="26:27" x14ac:dyDescent="0.2">
      <c r="Z31926" s="218"/>
      <c r="AA31926" s="218"/>
    </row>
    <row r="31927" spans="26:27" x14ac:dyDescent="0.2">
      <c r="Z31927" s="218"/>
      <c r="AA31927" s="218"/>
    </row>
    <row r="31928" spans="26:27" x14ac:dyDescent="0.2">
      <c r="Z31928" s="218"/>
      <c r="AA31928" s="218"/>
    </row>
    <row r="31929" spans="26:27" x14ac:dyDescent="0.2">
      <c r="Z31929" s="218"/>
      <c r="AA31929" s="218"/>
    </row>
    <row r="31930" spans="26:27" x14ac:dyDescent="0.2">
      <c r="Z31930" s="218"/>
      <c r="AA31930" s="218"/>
    </row>
    <row r="31931" spans="26:27" x14ac:dyDescent="0.2">
      <c r="Z31931" s="218"/>
      <c r="AA31931" s="218"/>
    </row>
    <row r="31932" spans="26:27" x14ac:dyDescent="0.2">
      <c r="Z31932" s="218"/>
      <c r="AA31932" s="218"/>
    </row>
    <row r="31933" spans="26:27" x14ac:dyDescent="0.2">
      <c r="Z31933" s="218"/>
      <c r="AA31933" s="218"/>
    </row>
    <row r="31934" spans="26:27" x14ac:dyDescent="0.2">
      <c r="Z31934" s="218"/>
      <c r="AA31934" s="218"/>
    </row>
    <row r="31935" spans="26:27" x14ac:dyDescent="0.2">
      <c r="Z31935" s="218"/>
      <c r="AA31935" s="218"/>
    </row>
    <row r="31936" spans="26:27" x14ac:dyDescent="0.2">
      <c r="Z31936" s="218"/>
      <c r="AA31936" s="218"/>
    </row>
    <row r="31937" spans="26:27" x14ac:dyDescent="0.2">
      <c r="Z31937" s="218"/>
      <c r="AA31937" s="218"/>
    </row>
    <row r="31938" spans="26:27" x14ac:dyDescent="0.2">
      <c r="Z31938" s="218"/>
      <c r="AA31938" s="218"/>
    </row>
    <row r="31939" spans="26:27" x14ac:dyDescent="0.2">
      <c r="Z31939" s="218"/>
      <c r="AA31939" s="218"/>
    </row>
    <row r="31940" spans="26:27" x14ac:dyDescent="0.2">
      <c r="Z31940" s="218"/>
      <c r="AA31940" s="218"/>
    </row>
    <row r="31941" spans="26:27" x14ac:dyDescent="0.2">
      <c r="Z31941" s="218"/>
      <c r="AA31941" s="218"/>
    </row>
    <row r="31942" spans="26:27" x14ac:dyDescent="0.2">
      <c r="Z31942" s="218"/>
      <c r="AA31942" s="218"/>
    </row>
    <row r="31943" spans="26:27" x14ac:dyDescent="0.2">
      <c r="Z31943" s="218"/>
      <c r="AA31943" s="218"/>
    </row>
    <row r="31944" spans="26:27" x14ac:dyDescent="0.2">
      <c r="Z31944" s="218"/>
      <c r="AA31944" s="218"/>
    </row>
    <row r="31945" spans="26:27" x14ac:dyDescent="0.2">
      <c r="Z31945" s="218"/>
      <c r="AA31945" s="218"/>
    </row>
    <row r="31946" spans="26:27" x14ac:dyDescent="0.2">
      <c r="Z31946" s="218"/>
      <c r="AA31946" s="218"/>
    </row>
    <row r="31947" spans="26:27" x14ac:dyDescent="0.2">
      <c r="Z31947" s="218"/>
      <c r="AA31947" s="218"/>
    </row>
    <row r="31948" spans="26:27" x14ac:dyDescent="0.2">
      <c r="Z31948" s="218"/>
      <c r="AA31948" s="218"/>
    </row>
    <row r="31949" spans="26:27" x14ac:dyDescent="0.2">
      <c r="Z31949" s="218"/>
      <c r="AA31949" s="218"/>
    </row>
    <row r="31950" spans="26:27" x14ac:dyDescent="0.2">
      <c r="Z31950" s="218"/>
      <c r="AA31950" s="218"/>
    </row>
    <row r="31951" spans="26:27" x14ac:dyDescent="0.2">
      <c r="Z31951" s="218"/>
      <c r="AA31951" s="218"/>
    </row>
    <row r="31952" spans="26:27" x14ac:dyDescent="0.2">
      <c r="Z31952" s="218"/>
      <c r="AA31952" s="218"/>
    </row>
    <row r="31953" spans="26:27" x14ac:dyDescent="0.2">
      <c r="Z31953" s="218"/>
      <c r="AA31953" s="218"/>
    </row>
    <row r="31954" spans="26:27" x14ac:dyDescent="0.2">
      <c r="Z31954" s="218"/>
      <c r="AA31954" s="218"/>
    </row>
    <row r="31955" spans="26:27" x14ac:dyDescent="0.2">
      <c r="Z31955" s="218"/>
      <c r="AA31955" s="218"/>
    </row>
    <row r="31956" spans="26:27" x14ac:dyDescent="0.2">
      <c r="Z31956" s="218"/>
      <c r="AA31956" s="218"/>
    </row>
    <row r="31957" spans="26:27" x14ac:dyDescent="0.2">
      <c r="Z31957" s="218"/>
      <c r="AA31957" s="218"/>
    </row>
    <row r="31958" spans="26:27" x14ac:dyDescent="0.2">
      <c r="Z31958" s="218"/>
      <c r="AA31958" s="218"/>
    </row>
    <row r="31959" spans="26:27" x14ac:dyDescent="0.2">
      <c r="Z31959" s="218"/>
      <c r="AA31959" s="218"/>
    </row>
    <row r="31960" spans="26:27" x14ac:dyDescent="0.2">
      <c r="Z31960" s="218"/>
      <c r="AA31960" s="218"/>
    </row>
    <row r="31961" spans="26:27" x14ac:dyDescent="0.2">
      <c r="Z31961" s="218"/>
      <c r="AA31961" s="218"/>
    </row>
    <row r="31962" spans="26:27" x14ac:dyDescent="0.2">
      <c r="Z31962" s="218"/>
      <c r="AA31962" s="218"/>
    </row>
    <row r="31963" spans="26:27" x14ac:dyDescent="0.2">
      <c r="Z31963" s="218"/>
      <c r="AA31963" s="218"/>
    </row>
    <row r="31964" spans="26:27" x14ac:dyDescent="0.2">
      <c r="Z31964" s="218"/>
      <c r="AA31964" s="218"/>
    </row>
    <row r="31965" spans="26:27" x14ac:dyDescent="0.2">
      <c r="Z31965" s="218"/>
      <c r="AA31965" s="218"/>
    </row>
    <row r="31966" spans="26:27" x14ac:dyDescent="0.2">
      <c r="Z31966" s="218"/>
      <c r="AA31966" s="218"/>
    </row>
    <row r="31967" spans="26:27" x14ac:dyDescent="0.2">
      <c r="Z31967" s="218"/>
      <c r="AA31967" s="218"/>
    </row>
    <row r="31968" spans="26:27" x14ac:dyDescent="0.2">
      <c r="Z31968" s="218"/>
      <c r="AA31968" s="218"/>
    </row>
    <row r="31969" spans="26:27" x14ac:dyDescent="0.2">
      <c r="Z31969" s="218"/>
      <c r="AA31969" s="218"/>
    </row>
    <row r="31970" spans="26:27" x14ac:dyDescent="0.2">
      <c r="Z31970" s="218"/>
      <c r="AA31970" s="218"/>
    </row>
    <row r="31971" spans="26:27" x14ac:dyDescent="0.2">
      <c r="Z31971" s="218"/>
      <c r="AA31971" s="218"/>
    </row>
    <row r="31972" spans="26:27" x14ac:dyDescent="0.2">
      <c r="Z31972" s="218"/>
      <c r="AA31972" s="218"/>
    </row>
    <row r="31973" spans="26:27" x14ac:dyDescent="0.2">
      <c r="Z31973" s="218"/>
      <c r="AA31973" s="218"/>
    </row>
    <row r="31974" spans="26:27" x14ac:dyDescent="0.2">
      <c r="Z31974" s="218"/>
      <c r="AA31974" s="218"/>
    </row>
    <row r="31975" spans="26:27" x14ac:dyDescent="0.2">
      <c r="Z31975" s="218"/>
      <c r="AA31975" s="218"/>
    </row>
    <row r="31976" spans="26:27" x14ac:dyDescent="0.2">
      <c r="Z31976" s="218"/>
      <c r="AA31976" s="218"/>
    </row>
    <row r="31977" spans="26:27" x14ac:dyDescent="0.2">
      <c r="Z31977" s="218"/>
      <c r="AA31977" s="218"/>
    </row>
    <row r="31978" spans="26:27" x14ac:dyDescent="0.2">
      <c r="Z31978" s="218"/>
      <c r="AA31978" s="218"/>
    </row>
    <row r="31979" spans="26:27" x14ac:dyDescent="0.2">
      <c r="Z31979" s="218"/>
      <c r="AA31979" s="218"/>
    </row>
    <row r="31980" spans="26:27" x14ac:dyDescent="0.2">
      <c r="Z31980" s="218"/>
      <c r="AA31980" s="218"/>
    </row>
    <row r="31981" spans="26:27" x14ac:dyDescent="0.2">
      <c r="Z31981" s="218"/>
      <c r="AA31981" s="218"/>
    </row>
    <row r="31982" spans="26:27" x14ac:dyDescent="0.2">
      <c r="Z31982" s="218"/>
      <c r="AA31982" s="218"/>
    </row>
    <row r="31983" spans="26:27" x14ac:dyDescent="0.2">
      <c r="Z31983" s="218"/>
      <c r="AA31983" s="218"/>
    </row>
    <row r="31984" spans="26:27" x14ac:dyDescent="0.2">
      <c r="Z31984" s="218"/>
      <c r="AA31984" s="218"/>
    </row>
    <row r="31985" spans="26:27" x14ac:dyDescent="0.2">
      <c r="Z31985" s="218"/>
      <c r="AA31985" s="218"/>
    </row>
    <row r="31986" spans="26:27" x14ac:dyDescent="0.2">
      <c r="Z31986" s="218"/>
      <c r="AA31986" s="218"/>
    </row>
    <row r="31987" spans="26:27" x14ac:dyDescent="0.2">
      <c r="Z31987" s="218"/>
      <c r="AA31987" s="218"/>
    </row>
    <row r="31988" spans="26:27" x14ac:dyDescent="0.2">
      <c r="Z31988" s="218"/>
      <c r="AA31988" s="218"/>
    </row>
    <row r="31989" spans="26:27" x14ac:dyDescent="0.2">
      <c r="Z31989" s="218"/>
      <c r="AA31989" s="218"/>
    </row>
    <row r="31990" spans="26:27" x14ac:dyDescent="0.2">
      <c r="Z31990" s="218"/>
      <c r="AA31990" s="218"/>
    </row>
    <row r="31991" spans="26:27" x14ac:dyDescent="0.2">
      <c r="Z31991" s="218"/>
      <c r="AA31991" s="218"/>
    </row>
    <row r="31992" spans="26:27" x14ac:dyDescent="0.2">
      <c r="Z31992" s="218"/>
      <c r="AA31992" s="218"/>
    </row>
    <row r="31993" spans="26:27" x14ac:dyDescent="0.2">
      <c r="Z31993" s="218"/>
      <c r="AA31993" s="218"/>
    </row>
    <row r="31994" spans="26:27" x14ac:dyDescent="0.2">
      <c r="Z31994" s="218"/>
      <c r="AA31994" s="218"/>
    </row>
    <row r="31995" spans="26:27" x14ac:dyDescent="0.2">
      <c r="Z31995" s="218"/>
      <c r="AA31995" s="218"/>
    </row>
    <row r="31996" spans="26:27" x14ac:dyDescent="0.2">
      <c r="Z31996" s="218"/>
      <c r="AA31996" s="218"/>
    </row>
    <row r="31997" spans="26:27" x14ac:dyDescent="0.2">
      <c r="Z31997" s="218"/>
      <c r="AA31997" s="218"/>
    </row>
    <row r="31998" spans="26:27" x14ac:dyDescent="0.2">
      <c r="Z31998" s="218"/>
      <c r="AA31998" s="218"/>
    </row>
    <row r="31999" spans="26:27" x14ac:dyDescent="0.2">
      <c r="Z31999" s="218"/>
      <c r="AA31999" s="218"/>
    </row>
    <row r="32000" spans="26:27" x14ac:dyDescent="0.2">
      <c r="Z32000" s="218"/>
      <c r="AA32000" s="218"/>
    </row>
    <row r="32001" spans="26:27" x14ac:dyDescent="0.2">
      <c r="Z32001" s="218"/>
      <c r="AA32001" s="218"/>
    </row>
    <row r="32002" spans="26:27" x14ac:dyDescent="0.2">
      <c r="Z32002" s="218"/>
      <c r="AA32002" s="218"/>
    </row>
    <row r="32003" spans="26:27" x14ac:dyDescent="0.2">
      <c r="Z32003" s="218"/>
      <c r="AA32003" s="218"/>
    </row>
    <row r="32004" spans="26:27" x14ac:dyDescent="0.2">
      <c r="Z32004" s="218"/>
      <c r="AA32004" s="218"/>
    </row>
    <row r="32005" spans="26:27" x14ac:dyDescent="0.2">
      <c r="Z32005" s="218"/>
      <c r="AA32005" s="218"/>
    </row>
    <row r="32006" spans="26:27" x14ac:dyDescent="0.2">
      <c r="Z32006" s="218"/>
      <c r="AA32006" s="218"/>
    </row>
    <row r="32007" spans="26:27" x14ac:dyDescent="0.2">
      <c r="Z32007" s="218"/>
      <c r="AA32007" s="218"/>
    </row>
    <row r="32008" spans="26:27" x14ac:dyDescent="0.2">
      <c r="Z32008" s="218"/>
      <c r="AA32008" s="218"/>
    </row>
    <row r="32009" spans="26:27" x14ac:dyDescent="0.2">
      <c r="Z32009" s="218"/>
      <c r="AA32009" s="218"/>
    </row>
    <row r="32010" spans="26:27" x14ac:dyDescent="0.2">
      <c r="Z32010" s="218"/>
      <c r="AA32010" s="218"/>
    </row>
    <row r="32011" spans="26:27" x14ac:dyDescent="0.2">
      <c r="Z32011" s="218"/>
      <c r="AA32011" s="218"/>
    </row>
    <row r="32012" spans="26:27" x14ac:dyDescent="0.2">
      <c r="Z32012" s="218"/>
      <c r="AA32012" s="218"/>
    </row>
    <row r="32013" spans="26:27" x14ac:dyDescent="0.2">
      <c r="Z32013" s="218"/>
      <c r="AA32013" s="218"/>
    </row>
    <row r="32014" spans="26:27" x14ac:dyDescent="0.2">
      <c r="Z32014" s="218"/>
      <c r="AA32014" s="218"/>
    </row>
    <row r="32015" spans="26:27" x14ac:dyDescent="0.2">
      <c r="Z32015" s="218"/>
      <c r="AA32015" s="218"/>
    </row>
    <row r="32016" spans="26:27" x14ac:dyDescent="0.2">
      <c r="Z32016" s="218"/>
      <c r="AA32016" s="218"/>
    </row>
    <row r="32017" spans="26:27" x14ac:dyDescent="0.2">
      <c r="Z32017" s="218"/>
      <c r="AA32017" s="218"/>
    </row>
    <row r="32018" spans="26:27" x14ac:dyDescent="0.2">
      <c r="Z32018" s="218"/>
      <c r="AA32018" s="218"/>
    </row>
    <row r="32019" spans="26:27" x14ac:dyDescent="0.2">
      <c r="Z32019" s="218"/>
      <c r="AA32019" s="218"/>
    </row>
    <row r="32020" spans="26:27" x14ac:dyDescent="0.2">
      <c r="Z32020" s="218"/>
      <c r="AA32020" s="218"/>
    </row>
    <row r="32021" spans="26:27" x14ac:dyDescent="0.2">
      <c r="Z32021" s="218"/>
      <c r="AA32021" s="218"/>
    </row>
    <row r="32022" spans="26:27" x14ac:dyDescent="0.2">
      <c r="Z32022" s="218"/>
      <c r="AA32022" s="218"/>
    </row>
    <row r="32023" spans="26:27" x14ac:dyDescent="0.2">
      <c r="Z32023" s="218"/>
      <c r="AA32023" s="218"/>
    </row>
    <row r="32024" spans="26:27" x14ac:dyDescent="0.2">
      <c r="Z32024" s="218"/>
      <c r="AA32024" s="218"/>
    </row>
    <row r="32025" spans="26:27" x14ac:dyDescent="0.2">
      <c r="Z32025" s="218"/>
      <c r="AA32025" s="218"/>
    </row>
    <row r="32026" spans="26:27" x14ac:dyDescent="0.2">
      <c r="Z32026" s="218"/>
      <c r="AA32026" s="218"/>
    </row>
    <row r="32027" spans="26:27" x14ac:dyDescent="0.2">
      <c r="Z32027" s="218"/>
      <c r="AA32027" s="218"/>
    </row>
    <row r="32028" spans="26:27" x14ac:dyDescent="0.2">
      <c r="Z32028" s="218"/>
      <c r="AA32028" s="218"/>
    </row>
    <row r="32029" spans="26:27" x14ac:dyDescent="0.2">
      <c r="Z32029" s="218"/>
      <c r="AA32029" s="218"/>
    </row>
    <row r="32030" spans="26:27" x14ac:dyDescent="0.2">
      <c r="Z32030" s="218"/>
      <c r="AA32030" s="218"/>
    </row>
    <row r="32031" spans="26:27" x14ac:dyDescent="0.2">
      <c r="Z32031" s="218"/>
      <c r="AA32031" s="218"/>
    </row>
    <row r="32032" spans="26:27" x14ac:dyDescent="0.2">
      <c r="Z32032" s="218"/>
      <c r="AA32032" s="218"/>
    </row>
    <row r="32033" spans="26:27" x14ac:dyDescent="0.2">
      <c r="Z32033" s="218"/>
      <c r="AA32033" s="218"/>
    </row>
    <row r="32034" spans="26:27" x14ac:dyDescent="0.2">
      <c r="Z32034" s="218"/>
      <c r="AA32034" s="218"/>
    </row>
    <row r="32035" spans="26:27" x14ac:dyDescent="0.2">
      <c r="Z32035" s="218"/>
      <c r="AA32035" s="218"/>
    </row>
    <row r="32036" spans="26:27" x14ac:dyDescent="0.2">
      <c r="Z32036" s="218"/>
      <c r="AA32036" s="218"/>
    </row>
    <row r="32037" spans="26:27" x14ac:dyDescent="0.2">
      <c r="Z32037" s="218"/>
      <c r="AA32037" s="218"/>
    </row>
    <row r="32038" spans="26:27" x14ac:dyDescent="0.2">
      <c r="Z32038" s="218"/>
      <c r="AA32038" s="218"/>
    </row>
    <row r="32039" spans="26:27" x14ac:dyDescent="0.2">
      <c r="Z32039" s="218"/>
      <c r="AA32039" s="218"/>
    </row>
    <row r="32040" spans="26:27" x14ac:dyDescent="0.2">
      <c r="Z32040" s="218"/>
      <c r="AA32040" s="218"/>
    </row>
    <row r="32041" spans="26:27" x14ac:dyDescent="0.2">
      <c r="Z32041" s="218"/>
      <c r="AA32041" s="218"/>
    </row>
    <row r="32042" spans="26:27" x14ac:dyDescent="0.2">
      <c r="Z32042" s="218"/>
      <c r="AA32042" s="218"/>
    </row>
    <row r="32043" spans="26:27" x14ac:dyDescent="0.2">
      <c r="Z32043" s="218"/>
      <c r="AA32043" s="218"/>
    </row>
    <row r="32044" spans="26:27" x14ac:dyDescent="0.2">
      <c r="Z32044" s="218"/>
      <c r="AA32044" s="218"/>
    </row>
    <row r="32045" spans="26:27" x14ac:dyDescent="0.2">
      <c r="Z32045" s="218"/>
      <c r="AA32045" s="218"/>
    </row>
    <row r="32046" spans="26:27" x14ac:dyDescent="0.2">
      <c r="Z32046" s="218"/>
      <c r="AA32046" s="218"/>
    </row>
    <row r="32047" spans="26:27" x14ac:dyDescent="0.2">
      <c r="Z32047" s="218"/>
      <c r="AA32047" s="218"/>
    </row>
    <row r="32048" spans="26:27" x14ac:dyDescent="0.2">
      <c r="Z32048" s="218"/>
      <c r="AA32048" s="218"/>
    </row>
    <row r="32049" spans="26:27" x14ac:dyDescent="0.2">
      <c r="Z32049" s="218"/>
      <c r="AA32049" s="218"/>
    </row>
    <row r="32050" spans="26:27" x14ac:dyDescent="0.2">
      <c r="Z32050" s="218"/>
      <c r="AA32050" s="218"/>
    </row>
    <row r="32051" spans="26:27" x14ac:dyDescent="0.2">
      <c r="Z32051" s="218"/>
      <c r="AA32051" s="218"/>
    </row>
    <row r="32052" spans="26:27" x14ac:dyDescent="0.2">
      <c r="Z32052" s="218"/>
      <c r="AA32052" s="218"/>
    </row>
    <row r="32053" spans="26:27" x14ac:dyDescent="0.2">
      <c r="Z32053" s="218"/>
      <c r="AA32053" s="218"/>
    </row>
    <row r="32054" spans="26:27" x14ac:dyDescent="0.2">
      <c r="Z32054" s="218"/>
      <c r="AA32054" s="218"/>
    </row>
    <row r="32055" spans="26:27" x14ac:dyDescent="0.2">
      <c r="Z32055" s="218"/>
      <c r="AA32055" s="218"/>
    </row>
    <row r="32056" spans="26:27" x14ac:dyDescent="0.2">
      <c r="Z32056" s="218"/>
      <c r="AA32056" s="218"/>
    </row>
    <row r="32057" spans="26:27" x14ac:dyDescent="0.2">
      <c r="Z32057" s="218"/>
      <c r="AA32057" s="218"/>
    </row>
    <row r="32058" spans="26:27" x14ac:dyDescent="0.2">
      <c r="Z32058" s="218"/>
      <c r="AA32058" s="218"/>
    </row>
    <row r="32059" spans="26:27" x14ac:dyDescent="0.2">
      <c r="Z32059" s="218"/>
      <c r="AA32059" s="218"/>
    </row>
    <row r="32060" spans="26:27" x14ac:dyDescent="0.2">
      <c r="Z32060" s="218"/>
      <c r="AA32060" s="218"/>
    </row>
    <row r="32061" spans="26:27" x14ac:dyDescent="0.2">
      <c r="Z32061" s="218"/>
      <c r="AA32061" s="218"/>
    </row>
    <row r="32062" spans="26:27" x14ac:dyDescent="0.2">
      <c r="Z32062" s="218"/>
      <c r="AA32062" s="218"/>
    </row>
    <row r="32063" spans="26:27" x14ac:dyDescent="0.2">
      <c r="Z32063" s="218"/>
      <c r="AA32063" s="218"/>
    </row>
    <row r="32064" spans="26:27" x14ac:dyDescent="0.2">
      <c r="Z32064" s="218"/>
      <c r="AA32064" s="218"/>
    </row>
    <row r="32065" spans="26:27" x14ac:dyDescent="0.2">
      <c r="Z32065" s="218"/>
      <c r="AA32065" s="218"/>
    </row>
    <row r="32066" spans="26:27" x14ac:dyDescent="0.2">
      <c r="Z32066" s="218"/>
      <c r="AA32066" s="218"/>
    </row>
    <row r="32067" spans="26:27" x14ac:dyDescent="0.2">
      <c r="Z32067" s="218"/>
      <c r="AA32067" s="218"/>
    </row>
    <row r="32068" spans="26:27" x14ac:dyDescent="0.2">
      <c r="Z32068" s="218"/>
      <c r="AA32068" s="218"/>
    </row>
    <row r="32069" spans="26:27" x14ac:dyDescent="0.2">
      <c r="Z32069" s="218"/>
      <c r="AA32069" s="218"/>
    </row>
    <row r="32070" spans="26:27" x14ac:dyDescent="0.2">
      <c r="Z32070" s="218"/>
      <c r="AA32070" s="218"/>
    </row>
    <row r="32071" spans="26:27" x14ac:dyDescent="0.2">
      <c r="Z32071" s="218"/>
      <c r="AA32071" s="218"/>
    </row>
    <row r="32072" spans="26:27" x14ac:dyDescent="0.2">
      <c r="Z32072" s="218"/>
      <c r="AA32072" s="218"/>
    </row>
    <row r="32073" spans="26:27" x14ac:dyDescent="0.2">
      <c r="Z32073" s="218"/>
      <c r="AA32073" s="218"/>
    </row>
    <row r="32074" spans="26:27" x14ac:dyDescent="0.2">
      <c r="Z32074" s="218"/>
      <c r="AA32074" s="218"/>
    </row>
    <row r="32075" spans="26:27" x14ac:dyDescent="0.2">
      <c r="Z32075" s="218"/>
      <c r="AA32075" s="218"/>
    </row>
    <row r="32076" spans="26:27" x14ac:dyDescent="0.2">
      <c r="Z32076" s="218"/>
      <c r="AA32076" s="218"/>
    </row>
    <row r="32077" spans="26:27" x14ac:dyDescent="0.2">
      <c r="Z32077" s="218"/>
      <c r="AA32077" s="218"/>
    </row>
    <row r="32078" spans="26:27" x14ac:dyDescent="0.2">
      <c r="Z32078" s="218"/>
      <c r="AA32078" s="218"/>
    </row>
    <row r="32079" spans="26:27" x14ac:dyDescent="0.2">
      <c r="Z32079" s="218"/>
      <c r="AA32079" s="218"/>
    </row>
    <row r="32080" spans="26:27" x14ac:dyDescent="0.2">
      <c r="Z32080" s="218"/>
      <c r="AA32080" s="218"/>
    </row>
    <row r="32081" spans="26:27" x14ac:dyDescent="0.2">
      <c r="Z32081" s="218"/>
      <c r="AA32081" s="218"/>
    </row>
    <row r="32082" spans="26:27" x14ac:dyDescent="0.2">
      <c r="Z32082" s="218"/>
      <c r="AA32082" s="218"/>
    </row>
    <row r="32083" spans="26:27" x14ac:dyDescent="0.2">
      <c r="Z32083" s="218"/>
      <c r="AA32083" s="218"/>
    </row>
    <row r="32084" spans="26:27" x14ac:dyDescent="0.2">
      <c r="Z32084" s="218"/>
      <c r="AA32084" s="218"/>
    </row>
    <row r="32085" spans="26:27" x14ac:dyDescent="0.2">
      <c r="Z32085" s="218"/>
      <c r="AA32085" s="218"/>
    </row>
    <row r="32086" spans="26:27" x14ac:dyDescent="0.2">
      <c r="Z32086" s="218"/>
      <c r="AA32086" s="218"/>
    </row>
    <row r="32087" spans="26:27" x14ac:dyDescent="0.2">
      <c r="Z32087" s="218"/>
      <c r="AA32087" s="218"/>
    </row>
    <row r="32088" spans="26:27" x14ac:dyDescent="0.2">
      <c r="Z32088" s="218"/>
      <c r="AA32088" s="218"/>
    </row>
    <row r="32089" spans="26:27" x14ac:dyDescent="0.2">
      <c r="Z32089" s="218"/>
      <c r="AA32089" s="218"/>
    </row>
    <row r="32090" spans="26:27" x14ac:dyDescent="0.2">
      <c r="Z32090" s="218"/>
      <c r="AA32090" s="218"/>
    </row>
    <row r="32091" spans="26:27" x14ac:dyDescent="0.2">
      <c r="Z32091" s="218"/>
      <c r="AA32091" s="218"/>
    </row>
    <row r="32092" spans="26:27" x14ac:dyDescent="0.2">
      <c r="Z32092" s="218"/>
      <c r="AA32092" s="218"/>
    </row>
    <row r="32093" spans="26:27" x14ac:dyDescent="0.2">
      <c r="Z32093" s="218"/>
      <c r="AA32093" s="218"/>
    </row>
    <row r="32094" spans="26:27" x14ac:dyDescent="0.2">
      <c r="Z32094" s="218"/>
      <c r="AA32094" s="218"/>
    </row>
    <row r="32095" spans="26:27" x14ac:dyDescent="0.2">
      <c r="Z32095" s="218"/>
      <c r="AA32095" s="218"/>
    </row>
    <row r="32096" spans="26:27" x14ac:dyDescent="0.2">
      <c r="Z32096" s="218"/>
      <c r="AA32096" s="218"/>
    </row>
    <row r="32097" spans="26:27" x14ac:dyDescent="0.2">
      <c r="Z32097" s="218"/>
      <c r="AA32097" s="218"/>
    </row>
    <row r="32098" spans="26:27" x14ac:dyDescent="0.2">
      <c r="Z32098" s="218"/>
      <c r="AA32098" s="218"/>
    </row>
    <row r="32099" spans="26:27" x14ac:dyDescent="0.2">
      <c r="Z32099" s="218"/>
      <c r="AA32099" s="218"/>
    </row>
    <row r="32100" spans="26:27" x14ac:dyDescent="0.2">
      <c r="Z32100" s="218"/>
      <c r="AA32100" s="218"/>
    </row>
    <row r="32101" spans="26:27" x14ac:dyDescent="0.2">
      <c r="Z32101" s="218"/>
      <c r="AA32101" s="218"/>
    </row>
    <row r="32102" spans="26:27" x14ac:dyDescent="0.2">
      <c r="Z32102" s="218"/>
      <c r="AA32102" s="218"/>
    </row>
    <row r="32103" spans="26:27" x14ac:dyDescent="0.2">
      <c r="Z32103" s="218"/>
      <c r="AA32103" s="218"/>
    </row>
    <row r="32104" spans="26:27" x14ac:dyDescent="0.2">
      <c r="Z32104" s="218"/>
      <c r="AA32104" s="218"/>
    </row>
    <row r="32105" spans="26:27" x14ac:dyDescent="0.2">
      <c r="Z32105" s="218"/>
      <c r="AA32105" s="218"/>
    </row>
    <row r="32106" spans="26:27" x14ac:dyDescent="0.2">
      <c r="Z32106" s="218"/>
      <c r="AA32106" s="218"/>
    </row>
    <row r="32107" spans="26:27" x14ac:dyDescent="0.2">
      <c r="Z32107" s="218"/>
      <c r="AA32107" s="218"/>
    </row>
    <row r="32108" spans="26:27" x14ac:dyDescent="0.2">
      <c r="Z32108" s="218"/>
      <c r="AA32108" s="218"/>
    </row>
    <row r="32109" spans="26:27" x14ac:dyDescent="0.2">
      <c r="Z32109" s="218"/>
      <c r="AA32109" s="218"/>
    </row>
    <row r="32110" spans="26:27" x14ac:dyDescent="0.2">
      <c r="Z32110" s="218"/>
      <c r="AA32110" s="218"/>
    </row>
    <row r="32111" spans="26:27" x14ac:dyDescent="0.2">
      <c r="Z32111" s="218"/>
      <c r="AA32111" s="218"/>
    </row>
    <row r="32112" spans="26:27" x14ac:dyDescent="0.2">
      <c r="Z32112" s="218"/>
      <c r="AA32112" s="218"/>
    </row>
    <row r="32113" spans="26:27" x14ac:dyDescent="0.2">
      <c r="Z32113" s="218"/>
      <c r="AA32113" s="218"/>
    </row>
    <row r="32114" spans="26:27" x14ac:dyDescent="0.2">
      <c r="Z32114" s="218"/>
      <c r="AA32114" s="218"/>
    </row>
    <row r="32115" spans="26:27" x14ac:dyDescent="0.2">
      <c r="Z32115" s="218"/>
      <c r="AA32115" s="218"/>
    </row>
    <row r="32116" spans="26:27" x14ac:dyDescent="0.2">
      <c r="Z32116" s="218"/>
      <c r="AA32116" s="218"/>
    </row>
    <row r="32117" spans="26:27" x14ac:dyDescent="0.2">
      <c r="Z32117" s="218"/>
      <c r="AA32117" s="218"/>
    </row>
    <row r="32118" spans="26:27" x14ac:dyDescent="0.2">
      <c r="Z32118" s="218"/>
      <c r="AA32118" s="218"/>
    </row>
    <row r="32119" spans="26:27" x14ac:dyDescent="0.2">
      <c r="Z32119" s="218"/>
      <c r="AA32119" s="218"/>
    </row>
    <row r="32120" spans="26:27" x14ac:dyDescent="0.2">
      <c r="Z32120" s="218"/>
      <c r="AA32120" s="218"/>
    </row>
    <row r="32121" spans="26:27" x14ac:dyDescent="0.2">
      <c r="Z32121" s="218"/>
      <c r="AA32121" s="218"/>
    </row>
    <row r="32122" spans="26:27" x14ac:dyDescent="0.2">
      <c r="Z32122" s="218"/>
      <c r="AA32122" s="218"/>
    </row>
    <row r="32123" spans="26:27" x14ac:dyDescent="0.2">
      <c r="Z32123" s="218"/>
      <c r="AA32123" s="218"/>
    </row>
    <row r="32124" spans="26:27" x14ac:dyDescent="0.2">
      <c r="Z32124" s="218"/>
      <c r="AA32124" s="218"/>
    </row>
    <row r="32125" spans="26:27" x14ac:dyDescent="0.2">
      <c r="Z32125" s="218"/>
      <c r="AA32125" s="218"/>
    </row>
    <row r="32126" spans="26:27" x14ac:dyDescent="0.2">
      <c r="Z32126" s="218"/>
      <c r="AA32126" s="218"/>
    </row>
    <row r="32127" spans="26:27" x14ac:dyDescent="0.2">
      <c r="Z32127" s="218"/>
      <c r="AA32127" s="218"/>
    </row>
    <row r="32128" spans="26:27" x14ac:dyDescent="0.2">
      <c r="Z32128" s="218"/>
      <c r="AA32128" s="218"/>
    </row>
    <row r="32129" spans="26:27" x14ac:dyDescent="0.2">
      <c r="Z32129" s="218"/>
      <c r="AA32129" s="218"/>
    </row>
    <row r="32130" spans="26:27" x14ac:dyDescent="0.2">
      <c r="Z32130" s="218"/>
      <c r="AA32130" s="218"/>
    </row>
    <row r="32131" spans="26:27" x14ac:dyDescent="0.2">
      <c r="Z32131" s="218"/>
      <c r="AA32131" s="218"/>
    </row>
    <row r="32132" spans="26:27" x14ac:dyDescent="0.2">
      <c r="Z32132" s="218"/>
      <c r="AA32132" s="218"/>
    </row>
    <row r="32133" spans="26:27" x14ac:dyDescent="0.2">
      <c r="Z32133" s="218"/>
      <c r="AA32133" s="218"/>
    </row>
    <row r="32134" spans="26:27" x14ac:dyDescent="0.2">
      <c r="Z32134" s="218"/>
      <c r="AA32134" s="218"/>
    </row>
    <row r="32135" spans="26:27" x14ac:dyDescent="0.2">
      <c r="Z32135" s="218"/>
      <c r="AA32135" s="218"/>
    </row>
    <row r="32136" spans="26:27" x14ac:dyDescent="0.2">
      <c r="Z32136" s="218"/>
      <c r="AA32136" s="218"/>
    </row>
    <row r="32137" spans="26:27" x14ac:dyDescent="0.2">
      <c r="Z32137" s="218"/>
      <c r="AA32137" s="218"/>
    </row>
    <row r="32138" spans="26:27" x14ac:dyDescent="0.2">
      <c r="Z32138" s="218"/>
      <c r="AA32138" s="218"/>
    </row>
    <row r="32139" spans="26:27" x14ac:dyDescent="0.2">
      <c r="Z32139" s="218"/>
      <c r="AA32139" s="218"/>
    </row>
    <row r="32140" spans="26:27" x14ac:dyDescent="0.2">
      <c r="Z32140" s="218"/>
      <c r="AA32140" s="218"/>
    </row>
    <row r="32141" spans="26:27" x14ac:dyDescent="0.2">
      <c r="Z32141" s="218"/>
      <c r="AA32141" s="218"/>
    </row>
    <row r="32142" spans="26:27" x14ac:dyDescent="0.2">
      <c r="Z32142" s="218"/>
      <c r="AA32142" s="218"/>
    </row>
    <row r="32143" spans="26:27" x14ac:dyDescent="0.2">
      <c r="Z32143" s="218"/>
      <c r="AA32143" s="218"/>
    </row>
    <row r="32144" spans="26:27" x14ac:dyDescent="0.2">
      <c r="Z32144" s="218"/>
      <c r="AA32144" s="218"/>
    </row>
    <row r="32145" spans="26:27" x14ac:dyDescent="0.2">
      <c r="Z32145" s="218"/>
      <c r="AA32145" s="218"/>
    </row>
    <row r="32146" spans="26:27" x14ac:dyDescent="0.2">
      <c r="Z32146" s="218"/>
      <c r="AA32146" s="218"/>
    </row>
    <row r="32147" spans="26:27" x14ac:dyDescent="0.2">
      <c r="Z32147" s="218"/>
      <c r="AA32147" s="218"/>
    </row>
    <row r="32148" spans="26:27" x14ac:dyDescent="0.2">
      <c r="Z32148" s="218"/>
      <c r="AA32148" s="218"/>
    </row>
    <row r="32149" spans="26:27" x14ac:dyDescent="0.2">
      <c r="Z32149" s="218"/>
      <c r="AA32149" s="218"/>
    </row>
    <row r="32150" spans="26:27" x14ac:dyDescent="0.2">
      <c r="Z32150" s="218"/>
      <c r="AA32150" s="218"/>
    </row>
    <row r="32151" spans="26:27" x14ac:dyDescent="0.2">
      <c r="Z32151" s="218"/>
      <c r="AA32151" s="218"/>
    </row>
    <row r="32152" spans="26:27" x14ac:dyDescent="0.2">
      <c r="Z32152" s="218"/>
      <c r="AA32152" s="218"/>
    </row>
    <row r="32153" spans="26:27" x14ac:dyDescent="0.2">
      <c r="Z32153" s="218"/>
      <c r="AA32153" s="218"/>
    </row>
    <row r="32154" spans="26:27" x14ac:dyDescent="0.2">
      <c r="Z32154" s="218"/>
      <c r="AA32154" s="218"/>
    </row>
    <row r="32155" spans="26:27" x14ac:dyDescent="0.2">
      <c r="Z32155" s="218"/>
      <c r="AA32155" s="218"/>
    </row>
    <row r="32156" spans="26:27" x14ac:dyDescent="0.2">
      <c r="Z32156" s="218"/>
      <c r="AA32156" s="218"/>
    </row>
    <row r="32157" spans="26:27" x14ac:dyDescent="0.2">
      <c r="Z32157" s="218"/>
      <c r="AA32157" s="218"/>
    </row>
    <row r="32158" spans="26:27" x14ac:dyDescent="0.2">
      <c r="Z32158" s="218"/>
      <c r="AA32158" s="218"/>
    </row>
    <row r="32159" spans="26:27" x14ac:dyDescent="0.2">
      <c r="Z32159" s="218"/>
      <c r="AA32159" s="218"/>
    </row>
    <row r="32160" spans="26:27" x14ac:dyDescent="0.2">
      <c r="Z32160" s="218"/>
      <c r="AA32160" s="218"/>
    </row>
    <row r="32161" spans="26:27" x14ac:dyDescent="0.2">
      <c r="Z32161" s="218"/>
      <c r="AA32161" s="218"/>
    </row>
    <row r="32162" spans="26:27" x14ac:dyDescent="0.2">
      <c r="Z32162" s="218"/>
      <c r="AA32162" s="218"/>
    </row>
    <row r="32163" spans="26:27" x14ac:dyDescent="0.2">
      <c r="Z32163" s="218"/>
      <c r="AA32163" s="218"/>
    </row>
    <row r="32164" spans="26:27" x14ac:dyDescent="0.2">
      <c r="Z32164" s="218"/>
      <c r="AA32164" s="218"/>
    </row>
    <row r="32165" spans="26:27" x14ac:dyDescent="0.2">
      <c r="Z32165" s="218"/>
      <c r="AA32165" s="218"/>
    </row>
    <row r="32166" spans="26:27" x14ac:dyDescent="0.2">
      <c r="Z32166" s="218"/>
      <c r="AA32166" s="218"/>
    </row>
    <row r="32167" spans="26:27" x14ac:dyDescent="0.2">
      <c r="Z32167" s="218"/>
      <c r="AA32167" s="218"/>
    </row>
    <row r="32168" spans="26:27" x14ac:dyDescent="0.2">
      <c r="Z32168" s="218"/>
      <c r="AA32168" s="218"/>
    </row>
    <row r="32169" spans="26:27" x14ac:dyDescent="0.2">
      <c r="Z32169" s="218"/>
      <c r="AA32169" s="218"/>
    </row>
    <row r="32170" spans="26:27" x14ac:dyDescent="0.2">
      <c r="Z32170" s="218"/>
      <c r="AA32170" s="218"/>
    </row>
    <row r="32171" spans="26:27" x14ac:dyDescent="0.2">
      <c r="Z32171" s="218"/>
      <c r="AA32171" s="218"/>
    </row>
    <row r="32172" spans="26:27" x14ac:dyDescent="0.2">
      <c r="Z32172" s="218"/>
      <c r="AA32172" s="218"/>
    </row>
    <row r="32173" spans="26:27" x14ac:dyDescent="0.2">
      <c r="Z32173" s="218"/>
      <c r="AA32173" s="218"/>
    </row>
    <row r="32174" spans="26:27" x14ac:dyDescent="0.2">
      <c r="Z32174" s="218"/>
      <c r="AA32174" s="218"/>
    </row>
    <row r="32175" spans="26:27" x14ac:dyDescent="0.2">
      <c r="Z32175" s="218"/>
      <c r="AA32175" s="218"/>
    </row>
    <row r="32176" spans="26:27" x14ac:dyDescent="0.2">
      <c r="Z32176" s="218"/>
      <c r="AA32176" s="218"/>
    </row>
    <row r="32177" spans="26:27" x14ac:dyDescent="0.2">
      <c r="Z32177" s="218"/>
      <c r="AA32177" s="218"/>
    </row>
    <row r="32178" spans="26:27" x14ac:dyDescent="0.2">
      <c r="Z32178" s="218"/>
      <c r="AA32178" s="218"/>
    </row>
    <row r="32179" spans="26:27" x14ac:dyDescent="0.2">
      <c r="Z32179" s="218"/>
      <c r="AA32179" s="218"/>
    </row>
    <row r="32180" spans="26:27" x14ac:dyDescent="0.2">
      <c r="Z32180" s="218"/>
      <c r="AA32180" s="218"/>
    </row>
    <row r="32181" spans="26:27" x14ac:dyDescent="0.2">
      <c r="Z32181" s="218"/>
      <c r="AA32181" s="218"/>
    </row>
    <row r="32182" spans="26:27" x14ac:dyDescent="0.2">
      <c r="Z32182" s="218"/>
      <c r="AA32182" s="218"/>
    </row>
    <row r="32183" spans="26:27" x14ac:dyDescent="0.2">
      <c r="Z32183" s="218"/>
      <c r="AA32183" s="218"/>
    </row>
    <row r="32184" spans="26:27" x14ac:dyDescent="0.2">
      <c r="Z32184" s="218"/>
      <c r="AA32184" s="218"/>
    </row>
    <row r="32185" spans="26:27" x14ac:dyDescent="0.2">
      <c r="Z32185" s="218"/>
      <c r="AA32185" s="218"/>
    </row>
    <row r="32186" spans="26:27" x14ac:dyDescent="0.2">
      <c r="Z32186" s="218"/>
      <c r="AA32186" s="218"/>
    </row>
    <row r="32187" spans="26:27" x14ac:dyDescent="0.2">
      <c r="Z32187" s="218"/>
      <c r="AA32187" s="218"/>
    </row>
    <row r="32188" spans="26:27" x14ac:dyDescent="0.2">
      <c r="Z32188" s="218"/>
      <c r="AA32188" s="218"/>
    </row>
    <row r="32189" spans="26:27" x14ac:dyDescent="0.2">
      <c r="Z32189" s="218"/>
      <c r="AA32189" s="218"/>
    </row>
    <row r="32190" spans="26:27" x14ac:dyDescent="0.2">
      <c r="Z32190" s="218"/>
      <c r="AA32190" s="218"/>
    </row>
    <row r="32191" spans="26:27" x14ac:dyDescent="0.2">
      <c r="Z32191" s="218"/>
      <c r="AA32191" s="218"/>
    </row>
    <row r="32192" spans="26:27" x14ac:dyDescent="0.2">
      <c r="Z32192" s="218"/>
      <c r="AA32192" s="218"/>
    </row>
    <row r="32193" spans="26:27" x14ac:dyDescent="0.2">
      <c r="Z32193" s="218"/>
      <c r="AA32193" s="218"/>
    </row>
    <row r="32194" spans="26:27" x14ac:dyDescent="0.2">
      <c r="Z32194" s="218"/>
      <c r="AA32194" s="218"/>
    </row>
    <row r="32195" spans="26:27" x14ac:dyDescent="0.2">
      <c r="Z32195" s="218"/>
      <c r="AA32195" s="218"/>
    </row>
    <row r="32196" spans="26:27" x14ac:dyDescent="0.2">
      <c r="Z32196" s="218"/>
      <c r="AA32196" s="218"/>
    </row>
    <row r="32197" spans="26:27" x14ac:dyDescent="0.2">
      <c r="Z32197" s="218"/>
      <c r="AA32197" s="218"/>
    </row>
    <row r="32198" spans="26:27" x14ac:dyDescent="0.2">
      <c r="Z32198" s="218"/>
      <c r="AA32198" s="218"/>
    </row>
    <row r="32199" spans="26:27" x14ac:dyDescent="0.2">
      <c r="Z32199" s="218"/>
      <c r="AA32199" s="218"/>
    </row>
    <row r="32200" spans="26:27" x14ac:dyDescent="0.2">
      <c r="Z32200" s="218"/>
      <c r="AA32200" s="218"/>
    </row>
    <row r="32201" spans="26:27" x14ac:dyDescent="0.2">
      <c r="Z32201" s="218"/>
      <c r="AA32201" s="218"/>
    </row>
    <row r="32202" spans="26:27" x14ac:dyDescent="0.2">
      <c r="Z32202" s="218"/>
      <c r="AA32202" s="218"/>
    </row>
    <row r="32203" spans="26:27" x14ac:dyDescent="0.2">
      <c r="Z32203" s="218"/>
      <c r="AA32203" s="218"/>
    </row>
    <row r="32204" spans="26:27" x14ac:dyDescent="0.2">
      <c r="Z32204" s="218"/>
      <c r="AA32204" s="218"/>
    </row>
    <row r="32205" spans="26:27" x14ac:dyDescent="0.2">
      <c r="Z32205" s="218"/>
      <c r="AA32205" s="218"/>
    </row>
    <row r="32206" spans="26:27" x14ac:dyDescent="0.2">
      <c r="Z32206" s="218"/>
      <c r="AA32206" s="218"/>
    </row>
    <row r="32207" spans="26:27" x14ac:dyDescent="0.2">
      <c r="Z32207" s="218"/>
      <c r="AA32207" s="218"/>
    </row>
    <row r="32208" spans="26:27" x14ac:dyDescent="0.2">
      <c r="Z32208" s="218"/>
      <c r="AA32208" s="218"/>
    </row>
    <row r="32209" spans="26:27" x14ac:dyDescent="0.2">
      <c r="Z32209" s="218"/>
      <c r="AA32209" s="218"/>
    </row>
    <row r="32210" spans="26:27" x14ac:dyDescent="0.2">
      <c r="Z32210" s="218"/>
      <c r="AA32210" s="218"/>
    </row>
    <row r="32211" spans="26:27" x14ac:dyDescent="0.2">
      <c r="Z32211" s="218"/>
      <c r="AA32211" s="218"/>
    </row>
    <row r="32212" spans="26:27" x14ac:dyDescent="0.2">
      <c r="Z32212" s="218"/>
      <c r="AA32212" s="218"/>
    </row>
    <row r="32213" spans="26:27" x14ac:dyDescent="0.2">
      <c r="Z32213" s="218"/>
      <c r="AA32213" s="218"/>
    </row>
    <row r="32214" spans="26:27" x14ac:dyDescent="0.2">
      <c r="Z32214" s="218"/>
      <c r="AA32214" s="218"/>
    </row>
    <row r="32215" spans="26:27" x14ac:dyDescent="0.2">
      <c r="Z32215" s="218"/>
      <c r="AA32215" s="218"/>
    </row>
    <row r="32216" spans="26:27" x14ac:dyDescent="0.2">
      <c r="Z32216" s="218"/>
      <c r="AA32216" s="218"/>
    </row>
    <row r="32217" spans="26:27" x14ac:dyDescent="0.2">
      <c r="Z32217" s="218"/>
      <c r="AA32217" s="218"/>
    </row>
    <row r="32218" spans="26:27" x14ac:dyDescent="0.2">
      <c r="Z32218" s="218"/>
      <c r="AA32218" s="218"/>
    </row>
    <row r="32219" spans="26:27" x14ac:dyDescent="0.2">
      <c r="Z32219" s="218"/>
      <c r="AA32219" s="218"/>
    </row>
    <row r="32220" spans="26:27" x14ac:dyDescent="0.2">
      <c r="Z32220" s="218"/>
      <c r="AA32220" s="218"/>
    </row>
    <row r="32221" spans="26:27" x14ac:dyDescent="0.2">
      <c r="Z32221" s="218"/>
      <c r="AA32221" s="218"/>
    </row>
    <row r="32222" spans="26:27" x14ac:dyDescent="0.2">
      <c r="Z32222" s="218"/>
      <c r="AA32222" s="218"/>
    </row>
    <row r="32223" spans="26:27" x14ac:dyDescent="0.2">
      <c r="Z32223" s="218"/>
      <c r="AA32223" s="218"/>
    </row>
    <row r="32224" spans="26:27" x14ac:dyDescent="0.2">
      <c r="Z32224" s="218"/>
      <c r="AA32224" s="218"/>
    </row>
    <row r="32225" spans="26:27" x14ac:dyDescent="0.2">
      <c r="Z32225" s="218"/>
      <c r="AA32225" s="218"/>
    </row>
    <row r="32226" spans="26:27" x14ac:dyDescent="0.2">
      <c r="Z32226" s="218"/>
      <c r="AA32226" s="218"/>
    </row>
    <row r="32227" spans="26:27" x14ac:dyDescent="0.2">
      <c r="Z32227" s="218"/>
      <c r="AA32227" s="218"/>
    </row>
    <row r="32228" spans="26:27" x14ac:dyDescent="0.2">
      <c r="Z32228" s="218"/>
      <c r="AA32228" s="218"/>
    </row>
    <row r="32229" spans="26:27" x14ac:dyDescent="0.2">
      <c r="Z32229" s="218"/>
      <c r="AA32229" s="218"/>
    </row>
    <row r="32230" spans="26:27" x14ac:dyDescent="0.2">
      <c r="Z32230" s="218"/>
      <c r="AA32230" s="218"/>
    </row>
    <row r="32231" spans="26:27" x14ac:dyDescent="0.2">
      <c r="Z32231" s="218"/>
      <c r="AA32231" s="218"/>
    </row>
    <row r="32232" spans="26:27" x14ac:dyDescent="0.2">
      <c r="Z32232" s="218"/>
      <c r="AA32232" s="218"/>
    </row>
    <row r="32233" spans="26:27" x14ac:dyDescent="0.2">
      <c r="Z32233" s="218"/>
      <c r="AA32233" s="218"/>
    </row>
    <row r="32234" spans="26:27" x14ac:dyDescent="0.2">
      <c r="Z32234" s="218"/>
      <c r="AA32234" s="218"/>
    </row>
    <row r="32235" spans="26:27" x14ac:dyDescent="0.2">
      <c r="Z32235" s="218"/>
      <c r="AA32235" s="218"/>
    </row>
    <row r="32236" spans="26:27" x14ac:dyDescent="0.2">
      <c r="Z32236" s="218"/>
      <c r="AA32236" s="218"/>
    </row>
    <row r="32237" spans="26:27" x14ac:dyDescent="0.2">
      <c r="Z32237" s="218"/>
      <c r="AA32237" s="218"/>
    </row>
    <row r="32238" spans="26:27" x14ac:dyDescent="0.2">
      <c r="Z32238" s="218"/>
      <c r="AA32238" s="218"/>
    </row>
    <row r="32239" spans="26:27" x14ac:dyDescent="0.2">
      <c r="Z32239" s="218"/>
      <c r="AA32239" s="218"/>
    </row>
    <row r="32240" spans="26:27" x14ac:dyDescent="0.2">
      <c r="Z32240" s="218"/>
      <c r="AA32240" s="218"/>
    </row>
    <row r="32241" spans="26:27" x14ac:dyDescent="0.2">
      <c r="Z32241" s="218"/>
      <c r="AA32241" s="218"/>
    </row>
    <row r="32242" spans="26:27" x14ac:dyDescent="0.2">
      <c r="Z32242" s="218"/>
      <c r="AA32242" s="218"/>
    </row>
    <row r="32243" spans="26:27" x14ac:dyDescent="0.2">
      <c r="Z32243" s="218"/>
      <c r="AA32243" s="218"/>
    </row>
    <row r="32244" spans="26:27" x14ac:dyDescent="0.2">
      <c r="Z32244" s="218"/>
      <c r="AA32244" s="218"/>
    </row>
    <row r="32245" spans="26:27" x14ac:dyDescent="0.2">
      <c r="Z32245" s="218"/>
      <c r="AA32245" s="218"/>
    </row>
    <row r="32246" spans="26:27" x14ac:dyDescent="0.2">
      <c r="Z32246" s="218"/>
      <c r="AA32246" s="218"/>
    </row>
    <row r="32247" spans="26:27" x14ac:dyDescent="0.2">
      <c r="Z32247" s="218"/>
      <c r="AA32247" s="218"/>
    </row>
    <row r="32248" spans="26:27" x14ac:dyDescent="0.2">
      <c r="Z32248" s="218"/>
      <c r="AA32248" s="218"/>
    </row>
    <row r="32249" spans="26:27" x14ac:dyDescent="0.2">
      <c r="Z32249" s="218"/>
      <c r="AA32249" s="218"/>
    </row>
    <row r="32250" spans="26:27" x14ac:dyDescent="0.2">
      <c r="Z32250" s="218"/>
      <c r="AA32250" s="218"/>
    </row>
    <row r="32251" spans="26:27" x14ac:dyDescent="0.2">
      <c r="Z32251" s="218"/>
      <c r="AA32251" s="218"/>
    </row>
    <row r="32252" spans="26:27" x14ac:dyDescent="0.2">
      <c r="Z32252" s="218"/>
      <c r="AA32252" s="218"/>
    </row>
    <row r="32253" spans="26:27" x14ac:dyDescent="0.2">
      <c r="Z32253" s="218"/>
      <c r="AA32253" s="218"/>
    </row>
    <row r="32254" spans="26:27" x14ac:dyDescent="0.2">
      <c r="Z32254" s="218"/>
      <c r="AA32254" s="218"/>
    </row>
    <row r="32255" spans="26:27" x14ac:dyDescent="0.2">
      <c r="Z32255" s="218"/>
      <c r="AA32255" s="218"/>
    </row>
    <row r="32256" spans="26:27" x14ac:dyDescent="0.2">
      <c r="Z32256" s="218"/>
      <c r="AA32256" s="218"/>
    </row>
    <row r="32257" spans="26:27" x14ac:dyDescent="0.2">
      <c r="Z32257" s="218"/>
      <c r="AA32257" s="218"/>
    </row>
    <row r="32258" spans="26:27" x14ac:dyDescent="0.2">
      <c r="Z32258" s="218"/>
      <c r="AA32258" s="218"/>
    </row>
    <row r="32259" spans="26:27" x14ac:dyDescent="0.2">
      <c r="Z32259" s="218"/>
      <c r="AA32259" s="218"/>
    </row>
    <row r="32260" spans="26:27" x14ac:dyDescent="0.2">
      <c r="Z32260" s="218"/>
      <c r="AA32260" s="218"/>
    </row>
    <row r="32261" spans="26:27" x14ac:dyDescent="0.2">
      <c r="Z32261" s="218"/>
      <c r="AA32261" s="218"/>
    </row>
    <row r="32262" spans="26:27" x14ac:dyDescent="0.2">
      <c r="Z32262" s="218"/>
      <c r="AA32262" s="218"/>
    </row>
    <row r="32263" spans="26:27" x14ac:dyDescent="0.2">
      <c r="Z32263" s="218"/>
      <c r="AA32263" s="218"/>
    </row>
    <row r="32264" spans="26:27" x14ac:dyDescent="0.2">
      <c r="Z32264" s="218"/>
      <c r="AA32264" s="218"/>
    </row>
    <row r="32265" spans="26:27" x14ac:dyDescent="0.2">
      <c r="Z32265" s="218"/>
      <c r="AA32265" s="218"/>
    </row>
    <row r="32266" spans="26:27" x14ac:dyDescent="0.2">
      <c r="Z32266" s="218"/>
      <c r="AA32266" s="218"/>
    </row>
    <row r="32267" spans="26:27" x14ac:dyDescent="0.2">
      <c r="Z32267" s="218"/>
      <c r="AA32267" s="218"/>
    </row>
    <row r="32268" spans="26:27" x14ac:dyDescent="0.2">
      <c r="Z32268" s="218"/>
      <c r="AA32268" s="218"/>
    </row>
    <row r="32269" spans="26:27" x14ac:dyDescent="0.2">
      <c r="Z32269" s="218"/>
      <c r="AA32269" s="218"/>
    </row>
    <row r="32270" spans="26:27" x14ac:dyDescent="0.2">
      <c r="Z32270" s="218"/>
      <c r="AA32270" s="218"/>
    </row>
    <row r="32271" spans="26:27" x14ac:dyDescent="0.2">
      <c r="Z32271" s="218"/>
      <c r="AA32271" s="218"/>
    </row>
    <row r="32272" spans="26:27" x14ac:dyDescent="0.2">
      <c r="Z32272" s="218"/>
      <c r="AA32272" s="218"/>
    </row>
    <row r="32273" spans="26:27" x14ac:dyDescent="0.2">
      <c r="Z32273" s="218"/>
      <c r="AA32273" s="218"/>
    </row>
    <row r="32274" spans="26:27" x14ac:dyDescent="0.2">
      <c r="Z32274" s="218"/>
      <c r="AA32274" s="218"/>
    </row>
    <row r="32275" spans="26:27" x14ac:dyDescent="0.2">
      <c r="Z32275" s="218"/>
      <c r="AA32275" s="218"/>
    </row>
    <row r="32276" spans="26:27" x14ac:dyDescent="0.2">
      <c r="Z32276" s="218"/>
      <c r="AA32276" s="218"/>
    </row>
    <row r="32277" spans="26:27" x14ac:dyDescent="0.2">
      <c r="Z32277" s="218"/>
      <c r="AA32277" s="218"/>
    </row>
    <row r="32278" spans="26:27" x14ac:dyDescent="0.2">
      <c r="Z32278" s="218"/>
      <c r="AA32278" s="218"/>
    </row>
    <row r="32279" spans="26:27" x14ac:dyDescent="0.2">
      <c r="Z32279" s="218"/>
      <c r="AA32279" s="218"/>
    </row>
    <row r="32280" spans="26:27" x14ac:dyDescent="0.2">
      <c r="Z32280" s="218"/>
      <c r="AA32280" s="218"/>
    </row>
    <row r="32281" spans="26:27" x14ac:dyDescent="0.2">
      <c r="Z32281" s="218"/>
      <c r="AA32281" s="218"/>
    </row>
    <row r="32282" spans="26:27" x14ac:dyDescent="0.2">
      <c r="Z32282" s="218"/>
      <c r="AA32282" s="218"/>
    </row>
    <row r="32283" spans="26:27" x14ac:dyDescent="0.2">
      <c r="Z32283" s="218"/>
      <c r="AA32283" s="218"/>
    </row>
    <row r="32284" spans="26:27" x14ac:dyDescent="0.2">
      <c r="Z32284" s="218"/>
      <c r="AA32284" s="218"/>
    </row>
    <row r="32285" spans="26:27" x14ac:dyDescent="0.2">
      <c r="Z32285" s="218"/>
      <c r="AA32285" s="218"/>
    </row>
    <row r="32286" spans="26:27" x14ac:dyDescent="0.2">
      <c r="Z32286" s="218"/>
      <c r="AA32286" s="218"/>
    </row>
    <row r="32287" spans="26:27" x14ac:dyDescent="0.2">
      <c r="Z32287" s="218"/>
      <c r="AA32287" s="218"/>
    </row>
    <row r="32288" spans="26:27" x14ac:dyDescent="0.2">
      <c r="Z32288" s="218"/>
      <c r="AA32288" s="218"/>
    </row>
    <row r="32289" spans="26:27" x14ac:dyDescent="0.2">
      <c r="Z32289" s="218"/>
      <c r="AA32289" s="218"/>
    </row>
    <row r="32290" spans="26:27" x14ac:dyDescent="0.2">
      <c r="Z32290" s="218"/>
      <c r="AA32290" s="218"/>
    </row>
    <row r="32291" spans="26:27" x14ac:dyDescent="0.2">
      <c r="Z32291" s="218"/>
      <c r="AA32291" s="218"/>
    </row>
    <row r="32292" spans="26:27" x14ac:dyDescent="0.2">
      <c r="Z32292" s="218"/>
      <c r="AA32292" s="218"/>
    </row>
    <row r="32293" spans="26:27" x14ac:dyDescent="0.2">
      <c r="Z32293" s="218"/>
      <c r="AA32293" s="218"/>
    </row>
    <row r="32294" spans="26:27" x14ac:dyDescent="0.2">
      <c r="Z32294" s="218"/>
      <c r="AA32294" s="218"/>
    </row>
    <row r="32295" spans="26:27" x14ac:dyDescent="0.2">
      <c r="Z32295" s="218"/>
      <c r="AA32295" s="218"/>
    </row>
    <row r="32296" spans="26:27" x14ac:dyDescent="0.2">
      <c r="Z32296" s="218"/>
      <c r="AA32296" s="218"/>
    </row>
    <row r="32297" spans="26:27" x14ac:dyDescent="0.2">
      <c r="Z32297" s="218"/>
      <c r="AA32297" s="218"/>
    </row>
    <row r="32298" spans="26:27" x14ac:dyDescent="0.2">
      <c r="Z32298" s="218"/>
      <c r="AA32298" s="218"/>
    </row>
    <row r="32299" spans="26:27" x14ac:dyDescent="0.2">
      <c r="Z32299" s="218"/>
      <c r="AA32299" s="218"/>
    </row>
    <row r="32300" spans="26:27" x14ac:dyDescent="0.2">
      <c r="Z32300" s="218"/>
      <c r="AA32300" s="218"/>
    </row>
    <row r="32301" spans="26:27" x14ac:dyDescent="0.2">
      <c r="Z32301" s="218"/>
      <c r="AA32301" s="218"/>
    </row>
    <row r="32302" spans="26:27" x14ac:dyDescent="0.2">
      <c r="Z32302" s="218"/>
      <c r="AA32302" s="218"/>
    </row>
    <row r="32303" spans="26:27" x14ac:dyDescent="0.2">
      <c r="Z32303" s="218"/>
      <c r="AA32303" s="218"/>
    </row>
    <row r="32304" spans="26:27" x14ac:dyDescent="0.2">
      <c r="Z32304" s="218"/>
      <c r="AA32304" s="218"/>
    </row>
    <row r="32305" spans="26:27" x14ac:dyDescent="0.2">
      <c r="Z32305" s="218"/>
      <c r="AA32305" s="218"/>
    </row>
    <row r="32306" spans="26:27" x14ac:dyDescent="0.2">
      <c r="Z32306" s="218"/>
      <c r="AA32306" s="218"/>
    </row>
    <row r="32307" spans="26:27" x14ac:dyDescent="0.2">
      <c r="Z32307" s="218"/>
      <c r="AA32307" s="218"/>
    </row>
    <row r="32308" spans="26:27" x14ac:dyDescent="0.2">
      <c r="Z32308" s="218"/>
      <c r="AA32308" s="218"/>
    </row>
    <row r="32309" spans="26:27" x14ac:dyDescent="0.2">
      <c r="Z32309" s="218"/>
      <c r="AA32309" s="218"/>
    </row>
    <row r="32310" spans="26:27" x14ac:dyDescent="0.2">
      <c r="Z32310" s="218"/>
      <c r="AA32310" s="218"/>
    </row>
    <row r="32311" spans="26:27" x14ac:dyDescent="0.2">
      <c r="Z32311" s="218"/>
      <c r="AA32311" s="218"/>
    </row>
    <row r="32312" spans="26:27" x14ac:dyDescent="0.2">
      <c r="Z32312" s="218"/>
      <c r="AA32312" s="218"/>
    </row>
    <row r="32313" spans="26:27" x14ac:dyDescent="0.2">
      <c r="Z32313" s="218"/>
      <c r="AA32313" s="218"/>
    </row>
    <row r="32314" spans="26:27" x14ac:dyDescent="0.2">
      <c r="Z32314" s="218"/>
      <c r="AA32314" s="218"/>
    </row>
    <row r="32315" spans="26:27" x14ac:dyDescent="0.2">
      <c r="Z32315" s="218"/>
      <c r="AA32315" s="218"/>
    </row>
    <row r="32316" spans="26:27" x14ac:dyDescent="0.2">
      <c r="Z32316" s="218"/>
      <c r="AA32316" s="218"/>
    </row>
    <row r="32317" spans="26:27" x14ac:dyDescent="0.2">
      <c r="Z32317" s="218"/>
      <c r="AA32317" s="218"/>
    </row>
    <row r="32318" spans="26:27" x14ac:dyDescent="0.2">
      <c r="Z32318" s="218"/>
      <c r="AA32318" s="218"/>
    </row>
    <row r="32319" spans="26:27" x14ac:dyDescent="0.2">
      <c r="Z32319" s="218"/>
      <c r="AA32319" s="218"/>
    </row>
    <row r="32320" spans="26:27" x14ac:dyDescent="0.2">
      <c r="Z32320" s="218"/>
      <c r="AA32320" s="218"/>
    </row>
    <row r="32321" spans="26:27" x14ac:dyDescent="0.2">
      <c r="Z32321" s="218"/>
      <c r="AA32321" s="218"/>
    </row>
    <row r="32322" spans="26:27" x14ac:dyDescent="0.2">
      <c r="Z32322" s="218"/>
      <c r="AA32322" s="218"/>
    </row>
    <row r="32323" spans="26:27" x14ac:dyDescent="0.2">
      <c r="Z32323" s="218"/>
      <c r="AA32323" s="218"/>
    </row>
    <row r="32324" spans="26:27" x14ac:dyDescent="0.2">
      <c r="Z32324" s="218"/>
      <c r="AA32324" s="218"/>
    </row>
    <row r="32325" spans="26:27" x14ac:dyDescent="0.2">
      <c r="Z32325" s="218"/>
      <c r="AA32325" s="218"/>
    </row>
    <row r="32326" spans="26:27" x14ac:dyDescent="0.2">
      <c r="Z32326" s="218"/>
      <c r="AA32326" s="218"/>
    </row>
    <row r="32327" spans="26:27" x14ac:dyDescent="0.2">
      <c r="Z32327" s="218"/>
      <c r="AA32327" s="218"/>
    </row>
    <row r="32328" spans="26:27" x14ac:dyDescent="0.2">
      <c r="Z32328" s="218"/>
      <c r="AA32328" s="218"/>
    </row>
    <row r="32329" spans="26:27" x14ac:dyDescent="0.2">
      <c r="Z32329" s="218"/>
      <c r="AA32329" s="218"/>
    </row>
    <row r="32330" spans="26:27" x14ac:dyDescent="0.2">
      <c r="Z32330" s="218"/>
      <c r="AA32330" s="218"/>
    </row>
    <row r="32331" spans="26:27" x14ac:dyDescent="0.2">
      <c r="Z32331" s="218"/>
      <c r="AA32331" s="218"/>
    </row>
    <row r="32332" spans="26:27" x14ac:dyDescent="0.2">
      <c r="Z32332" s="218"/>
      <c r="AA32332" s="218"/>
    </row>
    <row r="32333" spans="26:27" x14ac:dyDescent="0.2">
      <c r="Z32333" s="218"/>
      <c r="AA32333" s="218"/>
    </row>
    <row r="32334" spans="26:27" x14ac:dyDescent="0.2">
      <c r="Z32334" s="218"/>
      <c r="AA32334" s="218"/>
    </row>
    <row r="32335" spans="26:27" x14ac:dyDescent="0.2">
      <c r="Z32335" s="218"/>
      <c r="AA32335" s="218"/>
    </row>
    <row r="32336" spans="26:27" x14ac:dyDescent="0.2">
      <c r="Z32336" s="218"/>
      <c r="AA32336" s="218"/>
    </row>
    <row r="32337" spans="26:27" x14ac:dyDescent="0.2">
      <c r="Z32337" s="218"/>
      <c r="AA32337" s="218"/>
    </row>
    <row r="32338" spans="26:27" x14ac:dyDescent="0.2">
      <c r="Z32338" s="218"/>
      <c r="AA32338" s="218"/>
    </row>
    <row r="32339" spans="26:27" x14ac:dyDescent="0.2">
      <c r="Z32339" s="218"/>
      <c r="AA32339" s="218"/>
    </row>
    <row r="32340" spans="26:27" x14ac:dyDescent="0.2">
      <c r="Z32340" s="218"/>
      <c r="AA32340" s="218"/>
    </row>
    <row r="32341" spans="26:27" x14ac:dyDescent="0.2">
      <c r="Z32341" s="218"/>
      <c r="AA32341" s="218"/>
    </row>
    <row r="32342" spans="26:27" x14ac:dyDescent="0.2">
      <c r="Z32342" s="218"/>
      <c r="AA32342" s="218"/>
    </row>
    <row r="32343" spans="26:27" x14ac:dyDescent="0.2">
      <c r="Z32343" s="218"/>
      <c r="AA32343" s="218"/>
    </row>
    <row r="32344" spans="26:27" x14ac:dyDescent="0.2">
      <c r="Z32344" s="218"/>
      <c r="AA32344" s="218"/>
    </row>
    <row r="32345" spans="26:27" x14ac:dyDescent="0.2">
      <c r="Z32345" s="218"/>
      <c r="AA32345" s="218"/>
    </row>
    <row r="32346" spans="26:27" x14ac:dyDescent="0.2">
      <c r="Z32346" s="218"/>
      <c r="AA32346" s="218"/>
    </row>
    <row r="32347" spans="26:27" x14ac:dyDescent="0.2">
      <c r="Z32347" s="218"/>
      <c r="AA32347" s="218"/>
    </row>
    <row r="32348" spans="26:27" x14ac:dyDescent="0.2">
      <c r="Z32348" s="218"/>
      <c r="AA32348" s="218"/>
    </row>
    <row r="32349" spans="26:27" x14ac:dyDescent="0.2">
      <c r="Z32349" s="218"/>
      <c r="AA32349" s="218"/>
    </row>
    <row r="32350" spans="26:27" x14ac:dyDescent="0.2">
      <c r="Z32350" s="218"/>
      <c r="AA32350" s="218"/>
    </row>
    <row r="32351" spans="26:27" x14ac:dyDescent="0.2">
      <c r="Z32351" s="218"/>
      <c r="AA32351" s="218"/>
    </row>
    <row r="32352" spans="26:27" x14ac:dyDescent="0.2">
      <c r="Z32352" s="218"/>
      <c r="AA32352" s="218"/>
    </row>
    <row r="32353" spans="26:27" x14ac:dyDescent="0.2">
      <c r="Z32353" s="218"/>
      <c r="AA32353" s="218"/>
    </row>
    <row r="32354" spans="26:27" x14ac:dyDescent="0.2">
      <c r="Z32354" s="218"/>
      <c r="AA32354" s="218"/>
    </row>
    <row r="32355" spans="26:27" x14ac:dyDescent="0.2">
      <c r="Z32355" s="218"/>
      <c r="AA32355" s="218"/>
    </row>
    <row r="32356" spans="26:27" x14ac:dyDescent="0.2">
      <c r="Z32356" s="218"/>
      <c r="AA32356" s="218"/>
    </row>
    <row r="32357" spans="26:27" x14ac:dyDescent="0.2">
      <c r="Z32357" s="218"/>
      <c r="AA32357" s="218"/>
    </row>
    <row r="32358" spans="26:27" x14ac:dyDescent="0.2">
      <c r="Z32358" s="218"/>
      <c r="AA32358" s="218"/>
    </row>
    <row r="32359" spans="26:27" x14ac:dyDescent="0.2">
      <c r="Z32359" s="218"/>
      <c r="AA32359" s="218"/>
    </row>
    <row r="32360" spans="26:27" x14ac:dyDescent="0.2">
      <c r="Z32360" s="218"/>
      <c r="AA32360" s="218"/>
    </row>
    <row r="32361" spans="26:27" x14ac:dyDescent="0.2">
      <c r="Z32361" s="218"/>
      <c r="AA32361" s="218"/>
    </row>
    <row r="32362" spans="26:27" x14ac:dyDescent="0.2">
      <c r="Z32362" s="218"/>
      <c r="AA32362" s="218"/>
    </row>
    <row r="32363" spans="26:27" x14ac:dyDescent="0.2">
      <c r="Z32363" s="218"/>
      <c r="AA32363" s="218"/>
    </row>
    <row r="32364" spans="26:27" x14ac:dyDescent="0.2">
      <c r="Z32364" s="218"/>
      <c r="AA32364" s="218"/>
    </row>
    <row r="32365" spans="26:27" x14ac:dyDescent="0.2">
      <c r="Z32365" s="218"/>
      <c r="AA32365" s="218"/>
    </row>
    <row r="32366" spans="26:27" x14ac:dyDescent="0.2">
      <c r="Z32366" s="218"/>
      <c r="AA32366" s="218"/>
    </row>
    <row r="32367" spans="26:27" x14ac:dyDescent="0.2">
      <c r="Z32367" s="218"/>
      <c r="AA32367" s="218"/>
    </row>
    <row r="32368" spans="26:27" x14ac:dyDescent="0.2">
      <c r="Z32368" s="218"/>
      <c r="AA32368" s="218"/>
    </row>
    <row r="32369" spans="26:27" x14ac:dyDescent="0.2">
      <c r="Z32369" s="218"/>
      <c r="AA32369" s="218"/>
    </row>
    <row r="32370" spans="26:27" x14ac:dyDescent="0.2">
      <c r="Z32370" s="218"/>
      <c r="AA32370" s="218"/>
    </row>
    <row r="32371" spans="26:27" x14ac:dyDescent="0.2">
      <c r="Z32371" s="218"/>
      <c r="AA32371" s="218"/>
    </row>
    <row r="32372" spans="26:27" x14ac:dyDescent="0.2">
      <c r="Z32372" s="218"/>
      <c r="AA32372" s="218"/>
    </row>
    <row r="32373" spans="26:27" x14ac:dyDescent="0.2">
      <c r="Z32373" s="218"/>
      <c r="AA32373" s="218"/>
    </row>
    <row r="32374" spans="26:27" x14ac:dyDescent="0.2">
      <c r="Z32374" s="218"/>
      <c r="AA32374" s="218"/>
    </row>
    <row r="32375" spans="26:27" x14ac:dyDescent="0.2">
      <c r="Z32375" s="218"/>
      <c r="AA32375" s="218"/>
    </row>
    <row r="32376" spans="26:27" x14ac:dyDescent="0.2">
      <c r="Z32376" s="218"/>
      <c r="AA32376" s="218"/>
    </row>
    <row r="32377" spans="26:27" x14ac:dyDescent="0.2">
      <c r="Z32377" s="218"/>
      <c r="AA32377" s="218"/>
    </row>
    <row r="32378" spans="26:27" x14ac:dyDescent="0.2">
      <c r="Z32378" s="218"/>
      <c r="AA32378" s="218"/>
    </row>
    <row r="32379" spans="26:27" x14ac:dyDescent="0.2">
      <c r="Z32379" s="218"/>
      <c r="AA32379" s="218"/>
    </row>
    <row r="32380" spans="26:27" x14ac:dyDescent="0.2">
      <c r="Z32380" s="218"/>
      <c r="AA32380" s="218"/>
    </row>
    <row r="32381" spans="26:27" x14ac:dyDescent="0.2">
      <c r="Z32381" s="218"/>
      <c r="AA32381" s="218"/>
    </row>
    <row r="32382" spans="26:27" x14ac:dyDescent="0.2">
      <c r="Z32382" s="218"/>
      <c r="AA32382" s="218"/>
    </row>
    <row r="32383" spans="26:27" x14ac:dyDescent="0.2">
      <c r="Z32383" s="218"/>
      <c r="AA32383" s="218"/>
    </row>
    <row r="32384" spans="26:27" x14ac:dyDescent="0.2">
      <c r="Z32384" s="218"/>
      <c r="AA32384" s="218"/>
    </row>
    <row r="32385" spans="26:27" x14ac:dyDescent="0.2">
      <c r="Z32385" s="218"/>
      <c r="AA32385" s="218"/>
    </row>
    <row r="32386" spans="26:27" x14ac:dyDescent="0.2">
      <c r="Z32386" s="218"/>
      <c r="AA32386" s="218"/>
    </row>
    <row r="32387" spans="26:27" x14ac:dyDescent="0.2">
      <c r="Z32387" s="218"/>
      <c r="AA32387" s="218"/>
    </row>
    <row r="32388" spans="26:27" x14ac:dyDescent="0.2">
      <c r="Z32388" s="218"/>
      <c r="AA32388" s="218"/>
    </row>
    <row r="32389" spans="26:27" x14ac:dyDescent="0.2">
      <c r="Z32389" s="218"/>
      <c r="AA32389" s="218"/>
    </row>
    <row r="32390" spans="26:27" x14ac:dyDescent="0.2">
      <c r="Z32390" s="218"/>
      <c r="AA32390" s="218"/>
    </row>
    <row r="32391" spans="26:27" x14ac:dyDescent="0.2">
      <c r="Z32391" s="218"/>
      <c r="AA32391" s="218"/>
    </row>
    <row r="32392" spans="26:27" x14ac:dyDescent="0.2">
      <c r="Z32392" s="218"/>
      <c r="AA32392" s="218"/>
    </row>
    <row r="32393" spans="26:27" x14ac:dyDescent="0.2">
      <c r="Z32393" s="218"/>
      <c r="AA32393" s="218"/>
    </row>
    <row r="32394" spans="26:27" x14ac:dyDescent="0.2">
      <c r="Z32394" s="218"/>
      <c r="AA32394" s="218"/>
    </row>
    <row r="32395" spans="26:27" x14ac:dyDescent="0.2">
      <c r="Z32395" s="218"/>
      <c r="AA32395" s="218"/>
    </row>
    <row r="32396" spans="26:27" x14ac:dyDescent="0.2">
      <c r="Z32396" s="218"/>
      <c r="AA32396" s="218"/>
    </row>
    <row r="32397" spans="26:27" x14ac:dyDescent="0.2">
      <c r="Z32397" s="218"/>
      <c r="AA32397" s="218"/>
    </row>
    <row r="32398" spans="26:27" x14ac:dyDescent="0.2">
      <c r="Z32398" s="218"/>
      <c r="AA32398" s="218"/>
    </row>
    <row r="32399" spans="26:27" x14ac:dyDescent="0.2">
      <c r="Z32399" s="218"/>
      <c r="AA32399" s="218"/>
    </row>
    <row r="32400" spans="26:27" x14ac:dyDescent="0.2">
      <c r="Z32400" s="218"/>
      <c r="AA32400" s="218"/>
    </row>
    <row r="32401" spans="26:27" x14ac:dyDescent="0.2">
      <c r="Z32401" s="218"/>
      <c r="AA32401" s="218"/>
    </row>
    <row r="32402" spans="26:27" x14ac:dyDescent="0.2">
      <c r="Z32402" s="218"/>
      <c r="AA32402" s="218"/>
    </row>
    <row r="32403" spans="26:27" x14ac:dyDescent="0.2">
      <c r="Z32403" s="218"/>
      <c r="AA32403" s="218"/>
    </row>
    <row r="32404" spans="26:27" x14ac:dyDescent="0.2">
      <c r="Z32404" s="218"/>
      <c r="AA32404" s="218"/>
    </row>
    <row r="32405" spans="26:27" x14ac:dyDescent="0.2">
      <c r="Z32405" s="218"/>
      <c r="AA32405" s="218"/>
    </row>
    <row r="32406" spans="26:27" x14ac:dyDescent="0.2">
      <c r="Z32406" s="218"/>
      <c r="AA32406" s="218"/>
    </row>
    <row r="32407" spans="26:27" x14ac:dyDescent="0.2">
      <c r="Z32407" s="218"/>
      <c r="AA32407" s="218"/>
    </row>
    <row r="32408" spans="26:27" x14ac:dyDescent="0.2">
      <c r="Z32408" s="218"/>
      <c r="AA32408" s="218"/>
    </row>
    <row r="32409" spans="26:27" x14ac:dyDescent="0.2">
      <c r="Z32409" s="218"/>
      <c r="AA32409" s="218"/>
    </row>
    <row r="32410" spans="26:27" x14ac:dyDescent="0.2">
      <c r="Z32410" s="218"/>
      <c r="AA32410" s="218"/>
    </row>
    <row r="32411" spans="26:27" x14ac:dyDescent="0.2">
      <c r="Z32411" s="218"/>
      <c r="AA32411" s="218"/>
    </row>
    <row r="32412" spans="26:27" x14ac:dyDescent="0.2">
      <c r="Z32412" s="218"/>
      <c r="AA32412" s="218"/>
    </row>
    <row r="32413" spans="26:27" x14ac:dyDescent="0.2">
      <c r="Z32413" s="218"/>
      <c r="AA32413" s="218"/>
    </row>
    <row r="32414" spans="26:27" x14ac:dyDescent="0.2">
      <c r="Z32414" s="218"/>
      <c r="AA32414" s="218"/>
    </row>
    <row r="32415" spans="26:27" x14ac:dyDescent="0.2">
      <c r="Z32415" s="218"/>
      <c r="AA32415" s="218"/>
    </row>
    <row r="32416" spans="26:27" x14ac:dyDescent="0.2">
      <c r="Z32416" s="218"/>
      <c r="AA32416" s="218"/>
    </row>
    <row r="32417" spans="26:27" x14ac:dyDescent="0.2">
      <c r="Z32417" s="218"/>
      <c r="AA32417" s="218"/>
    </row>
    <row r="32418" spans="26:27" x14ac:dyDescent="0.2">
      <c r="Z32418" s="218"/>
      <c r="AA32418" s="218"/>
    </row>
    <row r="32419" spans="26:27" x14ac:dyDescent="0.2">
      <c r="Z32419" s="218"/>
      <c r="AA32419" s="218"/>
    </row>
    <row r="32420" spans="26:27" x14ac:dyDescent="0.2">
      <c r="Z32420" s="218"/>
      <c r="AA32420" s="218"/>
    </row>
    <row r="32421" spans="26:27" x14ac:dyDescent="0.2">
      <c r="Z32421" s="218"/>
      <c r="AA32421" s="218"/>
    </row>
    <row r="32422" spans="26:27" x14ac:dyDescent="0.2">
      <c r="Z32422" s="218"/>
      <c r="AA32422" s="218"/>
    </row>
    <row r="32423" spans="26:27" x14ac:dyDescent="0.2">
      <c r="Z32423" s="218"/>
      <c r="AA32423" s="218"/>
    </row>
    <row r="32424" spans="26:27" x14ac:dyDescent="0.2">
      <c r="Z32424" s="218"/>
      <c r="AA32424" s="218"/>
    </row>
    <row r="32425" spans="26:27" x14ac:dyDescent="0.2">
      <c r="Z32425" s="218"/>
      <c r="AA32425" s="218"/>
    </row>
    <row r="32426" spans="26:27" x14ac:dyDescent="0.2">
      <c r="Z32426" s="218"/>
      <c r="AA32426" s="218"/>
    </row>
    <row r="32427" spans="26:27" x14ac:dyDescent="0.2">
      <c r="Z32427" s="218"/>
      <c r="AA32427" s="218"/>
    </row>
    <row r="32428" spans="26:27" x14ac:dyDescent="0.2">
      <c r="Z32428" s="218"/>
      <c r="AA32428" s="218"/>
    </row>
    <row r="32429" spans="26:27" x14ac:dyDescent="0.2">
      <c r="Z32429" s="218"/>
      <c r="AA32429" s="218"/>
    </row>
    <row r="32430" spans="26:27" x14ac:dyDescent="0.2">
      <c r="Z32430" s="218"/>
      <c r="AA32430" s="218"/>
    </row>
    <row r="32431" spans="26:27" x14ac:dyDescent="0.2">
      <c r="Z32431" s="218"/>
      <c r="AA32431" s="218"/>
    </row>
    <row r="32432" spans="26:27" x14ac:dyDescent="0.2">
      <c r="Z32432" s="218"/>
      <c r="AA32432" s="218"/>
    </row>
    <row r="32433" spans="26:27" x14ac:dyDescent="0.2">
      <c r="Z32433" s="218"/>
      <c r="AA32433" s="218"/>
    </row>
    <row r="32434" spans="26:27" x14ac:dyDescent="0.2">
      <c r="Z32434" s="218"/>
      <c r="AA32434" s="218"/>
    </row>
    <row r="32435" spans="26:27" x14ac:dyDescent="0.2">
      <c r="Z32435" s="218"/>
      <c r="AA32435" s="218"/>
    </row>
    <row r="32436" spans="26:27" x14ac:dyDescent="0.2">
      <c r="Z32436" s="218"/>
      <c r="AA32436" s="218"/>
    </row>
    <row r="32437" spans="26:27" x14ac:dyDescent="0.2">
      <c r="Z32437" s="218"/>
      <c r="AA32437" s="218"/>
    </row>
    <row r="32438" spans="26:27" x14ac:dyDescent="0.2">
      <c r="Z32438" s="218"/>
      <c r="AA32438" s="218"/>
    </row>
    <row r="32439" spans="26:27" x14ac:dyDescent="0.2">
      <c r="Z32439" s="218"/>
      <c r="AA32439" s="218"/>
    </row>
    <row r="32440" spans="26:27" x14ac:dyDescent="0.2">
      <c r="Z32440" s="218"/>
      <c r="AA32440" s="218"/>
    </row>
    <row r="32441" spans="26:27" x14ac:dyDescent="0.2">
      <c r="Z32441" s="218"/>
      <c r="AA32441" s="218"/>
    </row>
    <row r="32442" spans="26:27" x14ac:dyDescent="0.2">
      <c r="Z32442" s="218"/>
      <c r="AA32442" s="218"/>
    </row>
    <row r="32443" spans="26:27" x14ac:dyDescent="0.2">
      <c r="Z32443" s="218"/>
      <c r="AA32443" s="218"/>
    </row>
    <row r="32444" spans="26:27" x14ac:dyDescent="0.2">
      <c r="Z32444" s="218"/>
      <c r="AA32444" s="218"/>
    </row>
    <row r="32445" spans="26:27" x14ac:dyDescent="0.2">
      <c r="Z32445" s="218"/>
      <c r="AA32445" s="218"/>
    </row>
    <row r="32446" spans="26:27" x14ac:dyDescent="0.2">
      <c r="Z32446" s="218"/>
      <c r="AA32446" s="218"/>
    </row>
    <row r="32447" spans="26:27" x14ac:dyDescent="0.2">
      <c r="Z32447" s="218"/>
      <c r="AA32447" s="218"/>
    </row>
    <row r="32448" spans="26:27" x14ac:dyDescent="0.2">
      <c r="Z32448" s="218"/>
      <c r="AA32448" s="218"/>
    </row>
    <row r="32449" spans="26:27" x14ac:dyDescent="0.2">
      <c r="Z32449" s="218"/>
      <c r="AA32449" s="218"/>
    </row>
    <row r="32450" spans="26:27" x14ac:dyDescent="0.2">
      <c r="Z32450" s="218"/>
      <c r="AA32450" s="218"/>
    </row>
    <row r="32451" spans="26:27" x14ac:dyDescent="0.2">
      <c r="Z32451" s="218"/>
      <c r="AA32451" s="218"/>
    </row>
    <row r="32452" spans="26:27" x14ac:dyDescent="0.2">
      <c r="Z32452" s="218"/>
      <c r="AA32452" s="218"/>
    </row>
    <row r="32453" spans="26:27" x14ac:dyDescent="0.2">
      <c r="Z32453" s="218"/>
      <c r="AA32453" s="218"/>
    </row>
    <row r="32454" spans="26:27" x14ac:dyDescent="0.2">
      <c r="Z32454" s="218"/>
      <c r="AA32454" s="218"/>
    </row>
    <row r="32455" spans="26:27" x14ac:dyDescent="0.2">
      <c r="Z32455" s="218"/>
      <c r="AA32455" s="218"/>
    </row>
    <row r="32456" spans="26:27" x14ac:dyDescent="0.2">
      <c r="Z32456" s="218"/>
      <c r="AA32456" s="218"/>
    </row>
    <row r="32457" spans="26:27" x14ac:dyDescent="0.2">
      <c r="Z32457" s="218"/>
      <c r="AA32457" s="218"/>
    </row>
    <row r="32458" spans="26:27" x14ac:dyDescent="0.2">
      <c r="Z32458" s="218"/>
      <c r="AA32458" s="218"/>
    </row>
    <row r="32459" spans="26:27" x14ac:dyDescent="0.2">
      <c r="Z32459" s="218"/>
      <c r="AA32459" s="218"/>
    </row>
    <row r="32460" spans="26:27" x14ac:dyDescent="0.2">
      <c r="Z32460" s="218"/>
      <c r="AA32460" s="218"/>
    </row>
    <row r="32461" spans="26:27" x14ac:dyDescent="0.2">
      <c r="Z32461" s="218"/>
      <c r="AA32461" s="218"/>
    </row>
    <row r="32462" spans="26:27" x14ac:dyDescent="0.2">
      <c r="Z32462" s="218"/>
      <c r="AA32462" s="218"/>
    </row>
    <row r="32463" spans="26:27" x14ac:dyDescent="0.2">
      <c r="Z32463" s="218"/>
      <c r="AA32463" s="218"/>
    </row>
    <row r="32464" spans="26:27" x14ac:dyDescent="0.2">
      <c r="Z32464" s="218"/>
      <c r="AA32464" s="218"/>
    </row>
    <row r="32465" spans="26:27" x14ac:dyDescent="0.2">
      <c r="Z32465" s="218"/>
      <c r="AA32465" s="218"/>
    </row>
    <row r="32466" spans="26:27" x14ac:dyDescent="0.2">
      <c r="Z32466" s="218"/>
      <c r="AA32466" s="218"/>
    </row>
    <row r="32467" spans="26:27" x14ac:dyDescent="0.2">
      <c r="Z32467" s="218"/>
      <c r="AA32467" s="218"/>
    </row>
    <row r="32468" spans="26:27" x14ac:dyDescent="0.2">
      <c r="Z32468" s="218"/>
      <c r="AA32468" s="218"/>
    </row>
    <row r="32469" spans="26:27" x14ac:dyDescent="0.2">
      <c r="Z32469" s="218"/>
      <c r="AA32469" s="218"/>
    </row>
    <row r="32470" spans="26:27" x14ac:dyDescent="0.2">
      <c r="Z32470" s="218"/>
      <c r="AA32470" s="218"/>
    </row>
    <row r="32471" spans="26:27" x14ac:dyDescent="0.2">
      <c r="Z32471" s="218"/>
      <c r="AA32471" s="218"/>
    </row>
    <row r="32472" spans="26:27" x14ac:dyDescent="0.2">
      <c r="Z32472" s="218"/>
      <c r="AA32472" s="218"/>
    </row>
    <row r="32473" spans="26:27" x14ac:dyDescent="0.2">
      <c r="Z32473" s="218"/>
      <c r="AA32473" s="218"/>
    </row>
    <row r="32474" spans="26:27" x14ac:dyDescent="0.2">
      <c r="Z32474" s="218"/>
      <c r="AA32474" s="218"/>
    </row>
    <row r="32475" spans="26:27" x14ac:dyDescent="0.2">
      <c r="Z32475" s="218"/>
      <c r="AA32475" s="218"/>
    </row>
    <row r="32476" spans="26:27" x14ac:dyDescent="0.2">
      <c r="Z32476" s="218"/>
      <c r="AA32476" s="218"/>
    </row>
    <row r="32477" spans="26:27" x14ac:dyDescent="0.2">
      <c r="Z32477" s="218"/>
      <c r="AA32477" s="218"/>
    </row>
    <row r="32478" spans="26:27" x14ac:dyDescent="0.2">
      <c r="Z32478" s="218"/>
      <c r="AA32478" s="218"/>
    </row>
    <row r="32479" spans="26:27" x14ac:dyDescent="0.2">
      <c r="Z32479" s="218"/>
      <c r="AA32479" s="218"/>
    </row>
    <row r="32480" spans="26:27" x14ac:dyDescent="0.2">
      <c r="Z32480" s="218"/>
      <c r="AA32480" s="218"/>
    </row>
    <row r="32481" spans="26:27" x14ac:dyDescent="0.2">
      <c r="Z32481" s="218"/>
      <c r="AA32481" s="218"/>
    </row>
    <row r="32482" spans="26:27" x14ac:dyDescent="0.2">
      <c r="Z32482" s="218"/>
      <c r="AA32482" s="218"/>
    </row>
    <row r="32483" spans="26:27" x14ac:dyDescent="0.2">
      <c r="Z32483" s="218"/>
      <c r="AA32483" s="218"/>
    </row>
    <row r="32484" spans="26:27" x14ac:dyDescent="0.2">
      <c r="Z32484" s="218"/>
      <c r="AA32484" s="218"/>
    </row>
    <row r="32485" spans="26:27" x14ac:dyDescent="0.2">
      <c r="Z32485" s="218"/>
      <c r="AA32485" s="218"/>
    </row>
    <row r="32486" spans="26:27" x14ac:dyDescent="0.2">
      <c r="Z32486" s="218"/>
      <c r="AA32486" s="218"/>
    </row>
    <row r="32487" spans="26:27" x14ac:dyDescent="0.2">
      <c r="Z32487" s="218"/>
      <c r="AA32487" s="218"/>
    </row>
    <row r="32488" spans="26:27" x14ac:dyDescent="0.2">
      <c r="Z32488" s="218"/>
      <c r="AA32488" s="218"/>
    </row>
    <row r="32489" spans="26:27" x14ac:dyDescent="0.2">
      <c r="Z32489" s="218"/>
      <c r="AA32489" s="218"/>
    </row>
    <row r="32490" spans="26:27" x14ac:dyDescent="0.2">
      <c r="Z32490" s="218"/>
      <c r="AA32490" s="218"/>
    </row>
    <row r="32491" spans="26:27" x14ac:dyDescent="0.2">
      <c r="Z32491" s="218"/>
      <c r="AA32491" s="218"/>
    </row>
    <row r="32492" spans="26:27" x14ac:dyDescent="0.2">
      <c r="Z32492" s="218"/>
      <c r="AA32492" s="218"/>
    </row>
    <row r="32493" spans="26:27" x14ac:dyDescent="0.2">
      <c r="Z32493" s="218"/>
      <c r="AA32493" s="218"/>
    </row>
    <row r="32494" spans="26:27" x14ac:dyDescent="0.2">
      <c r="Z32494" s="218"/>
      <c r="AA32494" s="218"/>
    </row>
    <row r="32495" spans="26:27" x14ac:dyDescent="0.2">
      <c r="Z32495" s="218"/>
      <c r="AA32495" s="218"/>
    </row>
    <row r="32496" spans="26:27" x14ac:dyDescent="0.2">
      <c r="Z32496" s="218"/>
      <c r="AA32496" s="218"/>
    </row>
    <row r="32497" spans="26:27" x14ac:dyDescent="0.2">
      <c r="Z32497" s="218"/>
      <c r="AA32497" s="218"/>
    </row>
    <row r="32498" spans="26:27" x14ac:dyDescent="0.2">
      <c r="Z32498" s="218"/>
      <c r="AA32498" s="218"/>
    </row>
    <row r="32499" spans="26:27" x14ac:dyDescent="0.2">
      <c r="Z32499" s="218"/>
      <c r="AA32499" s="218"/>
    </row>
    <row r="32500" spans="26:27" x14ac:dyDescent="0.2">
      <c r="Z32500" s="218"/>
      <c r="AA32500" s="218"/>
    </row>
    <row r="32501" spans="26:27" x14ac:dyDescent="0.2">
      <c r="Z32501" s="218"/>
      <c r="AA32501" s="218"/>
    </row>
    <row r="32502" spans="26:27" x14ac:dyDescent="0.2">
      <c r="Z32502" s="218"/>
      <c r="AA32502" s="218"/>
    </row>
    <row r="32503" spans="26:27" x14ac:dyDescent="0.2">
      <c r="Z32503" s="218"/>
      <c r="AA32503" s="218"/>
    </row>
    <row r="32504" spans="26:27" x14ac:dyDescent="0.2">
      <c r="Z32504" s="218"/>
      <c r="AA32504" s="218"/>
    </row>
    <row r="32505" spans="26:27" x14ac:dyDescent="0.2">
      <c r="Z32505" s="218"/>
      <c r="AA32505" s="218"/>
    </row>
    <row r="32506" spans="26:27" x14ac:dyDescent="0.2">
      <c r="Z32506" s="218"/>
      <c r="AA32506" s="218"/>
    </row>
    <row r="32507" spans="26:27" x14ac:dyDescent="0.2">
      <c r="Z32507" s="218"/>
      <c r="AA32507" s="218"/>
    </row>
    <row r="32508" spans="26:27" x14ac:dyDescent="0.2">
      <c r="Z32508" s="218"/>
      <c r="AA32508" s="218"/>
    </row>
    <row r="32509" spans="26:27" x14ac:dyDescent="0.2">
      <c r="Z32509" s="218"/>
      <c r="AA32509" s="218"/>
    </row>
    <row r="32510" spans="26:27" x14ac:dyDescent="0.2">
      <c r="Z32510" s="218"/>
      <c r="AA32510" s="218"/>
    </row>
    <row r="32511" spans="26:27" x14ac:dyDescent="0.2">
      <c r="Z32511" s="218"/>
      <c r="AA32511" s="218"/>
    </row>
    <row r="32512" spans="26:27" x14ac:dyDescent="0.2">
      <c r="Z32512" s="218"/>
      <c r="AA32512" s="218"/>
    </row>
    <row r="32513" spans="26:27" x14ac:dyDescent="0.2">
      <c r="Z32513" s="218"/>
      <c r="AA32513" s="218"/>
    </row>
    <row r="32514" spans="26:27" x14ac:dyDescent="0.2">
      <c r="Z32514" s="218"/>
      <c r="AA32514" s="218"/>
    </row>
    <row r="32515" spans="26:27" x14ac:dyDescent="0.2">
      <c r="Z32515" s="218"/>
      <c r="AA32515" s="218"/>
    </row>
    <row r="32516" spans="26:27" x14ac:dyDescent="0.2">
      <c r="Z32516" s="218"/>
      <c r="AA32516" s="218"/>
    </row>
    <row r="32517" spans="26:27" x14ac:dyDescent="0.2">
      <c r="Z32517" s="218"/>
      <c r="AA32517" s="218"/>
    </row>
    <row r="32518" spans="26:27" x14ac:dyDescent="0.2">
      <c r="Z32518" s="218"/>
      <c r="AA32518" s="218"/>
    </row>
    <row r="32519" spans="26:27" x14ac:dyDescent="0.2">
      <c r="Z32519" s="218"/>
      <c r="AA32519" s="218"/>
    </row>
    <row r="32520" spans="26:27" x14ac:dyDescent="0.2">
      <c r="Z32520" s="218"/>
      <c r="AA32520" s="218"/>
    </row>
    <row r="32521" spans="26:27" x14ac:dyDescent="0.2">
      <c r="Z32521" s="218"/>
      <c r="AA32521" s="218"/>
    </row>
    <row r="32522" spans="26:27" x14ac:dyDescent="0.2">
      <c r="Z32522" s="218"/>
      <c r="AA32522" s="218"/>
    </row>
    <row r="32523" spans="26:27" x14ac:dyDescent="0.2">
      <c r="Z32523" s="218"/>
      <c r="AA32523" s="218"/>
    </row>
    <row r="32524" spans="26:27" x14ac:dyDescent="0.2">
      <c r="Z32524" s="218"/>
      <c r="AA32524" s="218"/>
    </row>
    <row r="32525" spans="26:27" x14ac:dyDescent="0.2">
      <c r="Z32525" s="218"/>
      <c r="AA32525" s="218"/>
    </row>
    <row r="32526" spans="26:27" x14ac:dyDescent="0.2">
      <c r="Z32526" s="218"/>
      <c r="AA32526" s="218"/>
    </row>
    <row r="32527" spans="26:27" x14ac:dyDescent="0.2">
      <c r="Z32527" s="218"/>
      <c r="AA32527" s="218"/>
    </row>
    <row r="32528" spans="26:27" x14ac:dyDescent="0.2">
      <c r="Z32528" s="218"/>
      <c r="AA32528" s="218"/>
    </row>
    <row r="32529" spans="26:27" x14ac:dyDescent="0.2">
      <c r="Z32529" s="218"/>
      <c r="AA32529" s="218"/>
    </row>
    <row r="32530" spans="26:27" x14ac:dyDescent="0.2">
      <c r="Z32530" s="218"/>
      <c r="AA32530" s="218"/>
    </row>
    <row r="32531" spans="26:27" x14ac:dyDescent="0.2">
      <c r="Z32531" s="218"/>
      <c r="AA32531" s="218"/>
    </row>
    <row r="32532" spans="26:27" x14ac:dyDescent="0.2">
      <c r="Z32532" s="218"/>
      <c r="AA32532" s="218"/>
    </row>
    <row r="32533" spans="26:27" x14ac:dyDescent="0.2">
      <c r="Z32533" s="218"/>
      <c r="AA32533" s="218"/>
    </row>
    <row r="32534" spans="26:27" x14ac:dyDescent="0.2">
      <c r="Z32534" s="218"/>
      <c r="AA32534" s="218"/>
    </row>
    <row r="32535" spans="26:27" x14ac:dyDescent="0.2">
      <c r="Z32535" s="218"/>
      <c r="AA32535" s="218"/>
    </row>
    <row r="32536" spans="26:27" x14ac:dyDescent="0.2">
      <c r="Z32536" s="218"/>
      <c r="AA32536" s="218"/>
    </row>
    <row r="32537" spans="26:27" x14ac:dyDescent="0.2">
      <c r="Z32537" s="218"/>
      <c r="AA32537" s="218"/>
    </row>
    <row r="32538" spans="26:27" x14ac:dyDescent="0.2">
      <c r="Z32538" s="218"/>
      <c r="AA32538" s="218"/>
    </row>
    <row r="32539" spans="26:27" x14ac:dyDescent="0.2">
      <c r="Z32539" s="218"/>
      <c r="AA32539" s="218"/>
    </row>
    <row r="32540" spans="26:27" x14ac:dyDescent="0.2">
      <c r="Z32540" s="218"/>
      <c r="AA32540" s="218"/>
    </row>
    <row r="32541" spans="26:27" x14ac:dyDescent="0.2">
      <c r="Z32541" s="218"/>
      <c r="AA32541" s="218"/>
    </row>
    <row r="32542" spans="26:27" x14ac:dyDescent="0.2">
      <c r="Z32542" s="218"/>
      <c r="AA32542" s="218"/>
    </row>
    <row r="32543" spans="26:27" x14ac:dyDescent="0.2">
      <c r="Z32543" s="218"/>
      <c r="AA32543" s="218"/>
    </row>
    <row r="32544" spans="26:27" x14ac:dyDescent="0.2">
      <c r="Z32544" s="218"/>
      <c r="AA32544" s="218"/>
    </row>
    <row r="32545" spans="26:27" x14ac:dyDescent="0.2">
      <c r="Z32545" s="218"/>
      <c r="AA32545" s="218"/>
    </row>
    <row r="32546" spans="26:27" x14ac:dyDescent="0.2">
      <c r="Z32546" s="218"/>
      <c r="AA32546" s="218"/>
    </row>
    <row r="32547" spans="26:27" x14ac:dyDescent="0.2">
      <c r="Z32547" s="218"/>
      <c r="AA32547" s="218"/>
    </row>
    <row r="32548" spans="26:27" x14ac:dyDescent="0.2">
      <c r="Z32548" s="218"/>
      <c r="AA32548" s="218"/>
    </row>
    <row r="32549" spans="26:27" x14ac:dyDescent="0.2">
      <c r="Z32549" s="218"/>
      <c r="AA32549" s="218"/>
    </row>
    <row r="32550" spans="26:27" x14ac:dyDescent="0.2">
      <c r="Z32550" s="218"/>
      <c r="AA32550" s="218"/>
    </row>
    <row r="32551" spans="26:27" x14ac:dyDescent="0.2">
      <c r="Z32551" s="218"/>
      <c r="AA32551" s="218"/>
    </row>
    <row r="32552" spans="26:27" x14ac:dyDescent="0.2">
      <c r="Z32552" s="218"/>
      <c r="AA32552" s="218"/>
    </row>
    <row r="32553" spans="26:27" x14ac:dyDescent="0.2">
      <c r="Z32553" s="218"/>
      <c r="AA32553" s="218"/>
    </row>
    <row r="32554" spans="26:27" x14ac:dyDescent="0.2">
      <c r="Z32554" s="218"/>
      <c r="AA32554" s="218"/>
    </row>
    <row r="32555" spans="26:27" x14ac:dyDescent="0.2">
      <c r="Z32555" s="218"/>
      <c r="AA32555" s="218"/>
    </row>
    <row r="32556" spans="26:27" x14ac:dyDescent="0.2">
      <c r="Z32556" s="218"/>
      <c r="AA32556" s="218"/>
    </row>
    <row r="32557" spans="26:27" x14ac:dyDescent="0.2">
      <c r="Z32557" s="218"/>
      <c r="AA32557" s="218"/>
    </row>
    <row r="32558" spans="26:27" x14ac:dyDescent="0.2">
      <c r="Z32558" s="218"/>
      <c r="AA32558" s="218"/>
    </row>
    <row r="32559" spans="26:27" x14ac:dyDescent="0.2">
      <c r="Z32559" s="218"/>
      <c r="AA32559" s="218"/>
    </row>
    <row r="32560" spans="26:27" x14ac:dyDescent="0.2">
      <c r="Z32560" s="218"/>
      <c r="AA32560" s="218"/>
    </row>
    <row r="32561" spans="26:27" x14ac:dyDescent="0.2">
      <c r="Z32561" s="218"/>
      <c r="AA32561" s="218"/>
    </row>
    <row r="32562" spans="26:27" x14ac:dyDescent="0.2">
      <c r="Z32562" s="218"/>
      <c r="AA32562" s="218"/>
    </row>
    <row r="32563" spans="26:27" x14ac:dyDescent="0.2">
      <c r="Z32563" s="218"/>
      <c r="AA32563" s="218"/>
    </row>
    <row r="32564" spans="26:27" x14ac:dyDescent="0.2">
      <c r="Z32564" s="218"/>
      <c r="AA32564" s="218"/>
    </row>
    <row r="32565" spans="26:27" x14ac:dyDescent="0.2">
      <c r="Z32565" s="218"/>
      <c r="AA32565" s="218"/>
    </row>
    <row r="32566" spans="26:27" x14ac:dyDescent="0.2">
      <c r="Z32566" s="218"/>
      <c r="AA32566" s="218"/>
    </row>
    <row r="32567" spans="26:27" x14ac:dyDescent="0.2">
      <c r="Z32567" s="218"/>
      <c r="AA32567" s="218"/>
    </row>
    <row r="32568" spans="26:27" x14ac:dyDescent="0.2">
      <c r="Z32568" s="218"/>
      <c r="AA32568" s="218"/>
    </row>
    <row r="32569" spans="26:27" x14ac:dyDescent="0.2">
      <c r="Z32569" s="218"/>
      <c r="AA32569" s="218"/>
    </row>
    <row r="32570" spans="26:27" x14ac:dyDescent="0.2">
      <c r="Z32570" s="218"/>
      <c r="AA32570" s="218"/>
    </row>
    <row r="32571" spans="26:27" x14ac:dyDescent="0.2">
      <c r="Z32571" s="218"/>
      <c r="AA32571" s="218"/>
    </row>
    <row r="32572" spans="26:27" x14ac:dyDescent="0.2">
      <c r="Z32572" s="218"/>
      <c r="AA32572" s="218"/>
    </row>
    <row r="32573" spans="26:27" x14ac:dyDescent="0.2">
      <c r="Z32573" s="218"/>
      <c r="AA32573" s="218"/>
    </row>
    <row r="32574" spans="26:27" x14ac:dyDescent="0.2">
      <c r="Z32574" s="218"/>
      <c r="AA32574" s="218"/>
    </row>
    <row r="32575" spans="26:27" x14ac:dyDescent="0.2">
      <c r="Z32575" s="218"/>
      <c r="AA32575" s="218"/>
    </row>
    <row r="32576" spans="26:27" x14ac:dyDescent="0.2">
      <c r="Z32576" s="218"/>
      <c r="AA32576" s="218"/>
    </row>
    <row r="32577" spans="26:27" x14ac:dyDescent="0.2">
      <c r="Z32577" s="218"/>
      <c r="AA32577" s="218"/>
    </row>
    <row r="32578" spans="26:27" x14ac:dyDescent="0.2">
      <c r="Z32578" s="218"/>
      <c r="AA32578" s="218"/>
    </row>
    <row r="32579" spans="26:27" x14ac:dyDescent="0.2">
      <c r="Z32579" s="218"/>
      <c r="AA32579" s="218"/>
    </row>
    <row r="32580" spans="26:27" x14ac:dyDescent="0.2">
      <c r="Z32580" s="218"/>
      <c r="AA32580" s="218"/>
    </row>
    <row r="32581" spans="26:27" x14ac:dyDescent="0.2">
      <c r="Z32581" s="218"/>
      <c r="AA32581" s="218"/>
    </row>
    <row r="32582" spans="26:27" x14ac:dyDescent="0.2">
      <c r="Z32582" s="218"/>
      <c r="AA32582" s="218"/>
    </row>
    <row r="32583" spans="26:27" x14ac:dyDescent="0.2">
      <c r="Z32583" s="218"/>
      <c r="AA32583" s="218"/>
    </row>
    <row r="32584" spans="26:27" x14ac:dyDescent="0.2">
      <c r="Z32584" s="218"/>
      <c r="AA32584" s="218"/>
    </row>
    <row r="32585" spans="26:27" x14ac:dyDescent="0.2">
      <c r="Z32585" s="218"/>
      <c r="AA32585" s="218"/>
    </row>
    <row r="32586" spans="26:27" x14ac:dyDescent="0.2">
      <c r="Z32586" s="218"/>
      <c r="AA32586" s="218"/>
    </row>
    <row r="32587" spans="26:27" x14ac:dyDescent="0.2">
      <c r="Z32587" s="218"/>
      <c r="AA32587" s="218"/>
    </row>
    <row r="32588" spans="26:27" x14ac:dyDescent="0.2">
      <c r="Z32588" s="218"/>
      <c r="AA32588" s="218"/>
    </row>
    <row r="32589" spans="26:27" x14ac:dyDescent="0.2">
      <c r="Z32589" s="218"/>
      <c r="AA32589" s="218"/>
    </row>
    <row r="32590" spans="26:27" x14ac:dyDescent="0.2">
      <c r="Z32590" s="218"/>
      <c r="AA32590" s="218"/>
    </row>
    <row r="32591" spans="26:27" x14ac:dyDescent="0.2">
      <c r="Z32591" s="218"/>
      <c r="AA32591" s="218"/>
    </row>
    <row r="32592" spans="26:27" x14ac:dyDescent="0.2">
      <c r="Z32592" s="218"/>
      <c r="AA32592" s="218"/>
    </row>
    <row r="32593" spans="26:27" x14ac:dyDescent="0.2">
      <c r="Z32593" s="218"/>
      <c r="AA32593" s="218"/>
    </row>
    <row r="32594" spans="26:27" x14ac:dyDescent="0.2">
      <c r="Z32594" s="218"/>
      <c r="AA32594" s="218"/>
    </row>
    <row r="32595" spans="26:27" x14ac:dyDescent="0.2">
      <c r="Z32595" s="218"/>
      <c r="AA32595" s="218"/>
    </row>
    <row r="32596" spans="26:27" x14ac:dyDescent="0.2">
      <c r="Z32596" s="218"/>
      <c r="AA32596" s="218"/>
    </row>
    <row r="32597" spans="26:27" x14ac:dyDescent="0.2">
      <c r="Z32597" s="218"/>
      <c r="AA32597" s="218"/>
    </row>
    <row r="32598" spans="26:27" x14ac:dyDescent="0.2">
      <c r="Z32598" s="218"/>
      <c r="AA32598" s="218"/>
    </row>
    <row r="32599" spans="26:27" x14ac:dyDescent="0.2">
      <c r="Z32599" s="218"/>
      <c r="AA32599" s="218"/>
    </row>
    <row r="32600" spans="26:27" x14ac:dyDescent="0.2">
      <c r="Z32600" s="218"/>
      <c r="AA32600" s="218"/>
    </row>
    <row r="32601" spans="26:27" x14ac:dyDescent="0.2">
      <c r="Z32601" s="218"/>
      <c r="AA32601" s="218"/>
    </row>
    <row r="32602" spans="26:27" x14ac:dyDescent="0.2">
      <c r="Z32602" s="218"/>
      <c r="AA32602" s="218"/>
    </row>
    <row r="32603" spans="26:27" x14ac:dyDescent="0.2">
      <c r="Z32603" s="218"/>
      <c r="AA32603" s="218"/>
    </row>
    <row r="32604" spans="26:27" x14ac:dyDescent="0.2">
      <c r="Z32604" s="218"/>
      <c r="AA32604" s="218"/>
    </row>
    <row r="32605" spans="26:27" x14ac:dyDescent="0.2">
      <c r="Z32605" s="218"/>
      <c r="AA32605" s="218"/>
    </row>
    <row r="32606" spans="26:27" x14ac:dyDescent="0.2">
      <c r="Z32606" s="218"/>
      <c r="AA32606" s="218"/>
    </row>
    <row r="32607" spans="26:27" x14ac:dyDescent="0.2">
      <c r="Z32607" s="218"/>
      <c r="AA32607" s="218"/>
    </row>
    <row r="32608" spans="26:27" x14ac:dyDescent="0.2">
      <c r="Z32608" s="218"/>
      <c r="AA32608" s="218"/>
    </row>
    <row r="32609" spans="26:27" x14ac:dyDescent="0.2">
      <c r="Z32609" s="218"/>
      <c r="AA32609" s="218"/>
    </row>
    <row r="32610" spans="26:27" x14ac:dyDescent="0.2">
      <c r="Z32610" s="218"/>
      <c r="AA32610" s="218"/>
    </row>
    <row r="32611" spans="26:27" x14ac:dyDescent="0.2">
      <c r="Z32611" s="218"/>
      <c r="AA32611" s="218"/>
    </row>
    <row r="32612" spans="26:27" x14ac:dyDescent="0.2">
      <c r="Z32612" s="218"/>
      <c r="AA32612" s="218"/>
    </row>
    <row r="32613" spans="26:27" x14ac:dyDescent="0.2">
      <c r="Z32613" s="218"/>
      <c r="AA32613" s="218"/>
    </row>
    <row r="32614" spans="26:27" x14ac:dyDescent="0.2">
      <c r="Z32614" s="218"/>
      <c r="AA32614" s="218"/>
    </row>
    <row r="32615" spans="26:27" x14ac:dyDescent="0.2">
      <c r="Z32615" s="218"/>
      <c r="AA32615" s="218"/>
    </row>
    <row r="32616" spans="26:27" x14ac:dyDescent="0.2">
      <c r="Z32616" s="218"/>
      <c r="AA32616" s="218"/>
    </row>
    <row r="32617" spans="26:27" x14ac:dyDescent="0.2">
      <c r="Z32617" s="218"/>
      <c r="AA32617" s="218"/>
    </row>
    <row r="32618" spans="26:27" x14ac:dyDescent="0.2">
      <c r="Z32618" s="218"/>
      <c r="AA32618" s="218"/>
    </row>
    <row r="32619" spans="26:27" x14ac:dyDescent="0.2">
      <c r="Z32619" s="218"/>
      <c r="AA32619" s="218"/>
    </row>
    <row r="32620" spans="26:27" x14ac:dyDescent="0.2">
      <c r="Z32620" s="218"/>
      <c r="AA32620" s="218"/>
    </row>
    <row r="32621" spans="26:27" x14ac:dyDescent="0.2">
      <c r="Z32621" s="218"/>
      <c r="AA32621" s="218"/>
    </row>
    <row r="32622" spans="26:27" x14ac:dyDescent="0.2">
      <c r="Z32622" s="218"/>
      <c r="AA32622" s="218"/>
    </row>
    <row r="32623" spans="26:27" x14ac:dyDescent="0.2">
      <c r="Z32623" s="218"/>
      <c r="AA32623" s="218"/>
    </row>
    <row r="32624" spans="26:27" x14ac:dyDescent="0.2">
      <c r="Z32624" s="218"/>
      <c r="AA32624" s="218"/>
    </row>
    <row r="32625" spans="26:27" x14ac:dyDescent="0.2">
      <c r="Z32625" s="218"/>
      <c r="AA32625" s="218"/>
    </row>
    <row r="32626" spans="26:27" x14ac:dyDescent="0.2">
      <c r="Z32626" s="218"/>
      <c r="AA32626" s="218"/>
    </row>
    <row r="32627" spans="26:27" x14ac:dyDescent="0.2">
      <c r="Z32627" s="218"/>
      <c r="AA32627" s="218"/>
    </row>
    <row r="32628" spans="26:27" x14ac:dyDescent="0.2">
      <c r="Z32628" s="218"/>
      <c r="AA32628" s="218"/>
    </row>
    <row r="32629" spans="26:27" x14ac:dyDescent="0.2">
      <c r="Z32629" s="218"/>
      <c r="AA32629" s="218"/>
    </row>
    <row r="32630" spans="26:27" x14ac:dyDescent="0.2">
      <c r="Z32630" s="218"/>
      <c r="AA32630" s="218"/>
    </row>
    <row r="32631" spans="26:27" x14ac:dyDescent="0.2">
      <c r="Z32631" s="218"/>
      <c r="AA32631" s="218"/>
    </row>
    <row r="32632" spans="26:27" x14ac:dyDescent="0.2">
      <c r="Z32632" s="218"/>
      <c r="AA32632" s="218"/>
    </row>
    <row r="32633" spans="26:27" x14ac:dyDescent="0.2">
      <c r="Z32633" s="218"/>
      <c r="AA32633" s="218"/>
    </row>
    <row r="32634" spans="26:27" x14ac:dyDescent="0.2">
      <c r="Z32634" s="218"/>
      <c r="AA32634" s="218"/>
    </row>
    <row r="32635" spans="26:27" x14ac:dyDescent="0.2">
      <c r="Z32635" s="218"/>
      <c r="AA32635" s="218"/>
    </row>
    <row r="32636" spans="26:27" x14ac:dyDescent="0.2">
      <c r="Z32636" s="218"/>
      <c r="AA32636" s="218"/>
    </row>
    <row r="32637" spans="26:27" x14ac:dyDescent="0.2">
      <c r="Z32637" s="218"/>
      <c r="AA32637" s="218"/>
    </row>
    <row r="32638" spans="26:27" x14ac:dyDescent="0.2">
      <c r="Z32638" s="218"/>
      <c r="AA32638" s="218"/>
    </row>
    <row r="32639" spans="26:27" x14ac:dyDescent="0.2">
      <c r="Z32639" s="218"/>
      <c r="AA32639" s="218"/>
    </row>
    <row r="32640" spans="26:27" x14ac:dyDescent="0.2">
      <c r="Z32640" s="218"/>
      <c r="AA32640" s="218"/>
    </row>
    <row r="32641" spans="26:27" x14ac:dyDescent="0.2">
      <c r="Z32641" s="218"/>
      <c r="AA32641" s="218"/>
    </row>
    <row r="32642" spans="26:27" x14ac:dyDescent="0.2">
      <c r="Z32642" s="218"/>
      <c r="AA32642" s="218"/>
    </row>
    <row r="32643" spans="26:27" x14ac:dyDescent="0.2">
      <c r="Z32643" s="218"/>
      <c r="AA32643" s="218"/>
    </row>
    <row r="32644" spans="26:27" x14ac:dyDescent="0.2">
      <c r="Z32644" s="218"/>
      <c r="AA32644" s="218"/>
    </row>
    <row r="32645" spans="26:27" x14ac:dyDescent="0.2">
      <c r="Z32645" s="218"/>
      <c r="AA32645" s="218"/>
    </row>
    <row r="32646" spans="26:27" x14ac:dyDescent="0.2">
      <c r="Z32646" s="218"/>
      <c r="AA32646" s="218"/>
    </row>
    <row r="32647" spans="26:27" x14ac:dyDescent="0.2">
      <c r="Z32647" s="218"/>
      <c r="AA32647" s="218"/>
    </row>
    <row r="32648" spans="26:27" x14ac:dyDescent="0.2">
      <c r="Z32648" s="218"/>
      <c r="AA32648" s="218"/>
    </row>
    <row r="32649" spans="26:27" x14ac:dyDescent="0.2">
      <c r="Z32649" s="218"/>
      <c r="AA32649" s="218"/>
    </row>
    <row r="32650" spans="26:27" x14ac:dyDescent="0.2">
      <c r="Z32650" s="218"/>
      <c r="AA32650" s="218"/>
    </row>
    <row r="32651" spans="26:27" x14ac:dyDescent="0.2">
      <c r="Z32651" s="218"/>
      <c r="AA32651" s="218"/>
    </row>
    <row r="32652" spans="26:27" x14ac:dyDescent="0.2">
      <c r="Z32652" s="218"/>
      <c r="AA32652" s="218"/>
    </row>
    <row r="32653" spans="26:27" x14ac:dyDescent="0.2">
      <c r="Z32653" s="218"/>
      <c r="AA32653" s="218"/>
    </row>
    <row r="32654" spans="26:27" x14ac:dyDescent="0.2">
      <c r="Z32654" s="218"/>
      <c r="AA32654" s="218"/>
    </row>
    <row r="32655" spans="26:27" x14ac:dyDescent="0.2">
      <c r="Z32655" s="218"/>
      <c r="AA32655" s="218"/>
    </row>
    <row r="32656" spans="26:27" x14ac:dyDescent="0.2">
      <c r="Z32656" s="218"/>
      <c r="AA32656" s="218"/>
    </row>
    <row r="32657" spans="26:27" x14ac:dyDescent="0.2">
      <c r="Z32657" s="218"/>
      <c r="AA32657" s="218"/>
    </row>
    <row r="32658" spans="26:27" x14ac:dyDescent="0.2">
      <c r="Z32658" s="218"/>
      <c r="AA32658" s="218"/>
    </row>
    <row r="32659" spans="26:27" x14ac:dyDescent="0.2">
      <c r="Z32659" s="218"/>
      <c r="AA32659" s="218"/>
    </row>
    <row r="32660" spans="26:27" x14ac:dyDescent="0.2">
      <c r="Z32660" s="218"/>
      <c r="AA32660" s="218"/>
    </row>
    <row r="32661" spans="26:27" x14ac:dyDescent="0.2">
      <c r="Z32661" s="218"/>
      <c r="AA32661" s="218"/>
    </row>
    <row r="32662" spans="26:27" x14ac:dyDescent="0.2">
      <c r="Z32662" s="218"/>
      <c r="AA32662" s="218"/>
    </row>
    <row r="32663" spans="26:27" x14ac:dyDescent="0.2">
      <c r="Z32663" s="218"/>
      <c r="AA32663" s="218"/>
    </row>
    <row r="32664" spans="26:27" x14ac:dyDescent="0.2">
      <c r="Z32664" s="218"/>
      <c r="AA32664" s="218"/>
    </row>
    <row r="32665" spans="26:27" x14ac:dyDescent="0.2">
      <c r="Z32665" s="218"/>
      <c r="AA32665" s="218"/>
    </row>
    <row r="32666" spans="26:27" x14ac:dyDescent="0.2">
      <c r="Z32666" s="218"/>
      <c r="AA32666" s="218"/>
    </row>
    <row r="32667" spans="26:27" x14ac:dyDescent="0.2">
      <c r="Z32667" s="218"/>
      <c r="AA32667" s="218"/>
    </row>
    <row r="32668" spans="26:27" x14ac:dyDescent="0.2">
      <c r="Z32668" s="218"/>
      <c r="AA32668" s="218"/>
    </row>
    <row r="32669" spans="26:27" x14ac:dyDescent="0.2">
      <c r="Z32669" s="218"/>
      <c r="AA32669" s="218"/>
    </row>
    <row r="32670" spans="26:27" x14ac:dyDescent="0.2">
      <c r="Z32670" s="218"/>
      <c r="AA32670" s="218"/>
    </row>
    <row r="32671" spans="26:27" x14ac:dyDescent="0.2">
      <c r="Z32671" s="218"/>
      <c r="AA32671" s="218"/>
    </row>
    <row r="32672" spans="26:27" x14ac:dyDescent="0.2">
      <c r="Z32672" s="218"/>
      <c r="AA32672" s="218"/>
    </row>
    <row r="32673" spans="26:27" x14ac:dyDescent="0.2">
      <c r="Z32673" s="218"/>
      <c r="AA32673" s="218"/>
    </row>
    <row r="32674" spans="26:27" x14ac:dyDescent="0.2">
      <c r="Z32674" s="218"/>
      <c r="AA32674" s="218"/>
    </row>
    <row r="32675" spans="26:27" x14ac:dyDescent="0.2">
      <c r="Z32675" s="218"/>
      <c r="AA32675" s="218"/>
    </row>
    <row r="32676" spans="26:27" x14ac:dyDescent="0.2">
      <c r="Z32676" s="218"/>
      <c r="AA32676" s="218"/>
    </row>
    <row r="32677" spans="26:27" x14ac:dyDescent="0.2">
      <c r="Z32677" s="218"/>
      <c r="AA32677" s="218"/>
    </row>
    <row r="32678" spans="26:27" x14ac:dyDescent="0.2">
      <c r="Z32678" s="218"/>
      <c r="AA32678" s="218"/>
    </row>
    <row r="32679" spans="26:27" x14ac:dyDescent="0.2">
      <c r="Z32679" s="218"/>
      <c r="AA32679" s="218"/>
    </row>
    <row r="32680" spans="26:27" x14ac:dyDescent="0.2">
      <c r="Z32680" s="218"/>
      <c r="AA32680" s="218"/>
    </row>
    <row r="32681" spans="26:27" x14ac:dyDescent="0.2">
      <c r="Z32681" s="218"/>
      <c r="AA32681" s="218"/>
    </row>
    <row r="32682" spans="26:27" x14ac:dyDescent="0.2">
      <c r="Z32682" s="218"/>
      <c r="AA32682" s="218"/>
    </row>
    <row r="32683" spans="26:27" x14ac:dyDescent="0.2">
      <c r="Z32683" s="218"/>
      <c r="AA32683" s="218"/>
    </row>
    <row r="32684" spans="26:27" x14ac:dyDescent="0.2">
      <c r="Z32684" s="218"/>
      <c r="AA32684" s="218"/>
    </row>
    <row r="32685" spans="26:27" x14ac:dyDescent="0.2">
      <c r="Z32685" s="218"/>
      <c r="AA32685" s="218"/>
    </row>
    <row r="32686" spans="26:27" x14ac:dyDescent="0.2">
      <c r="Z32686" s="218"/>
      <c r="AA32686" s="218"/>
    </row>
    <row r="32687" spans="26:27" x14ac:dyDescent="0.2">
      <c r="Z32687" s="218"/>
      <c r="AA32687" s="218"/>
    </row>
    <row r="32688" spans="26:27" x14ac:dyDescent="0.2">
      <c r="Z32688" s="218"/>
      <c r="AA32688" s="218"/>
    </row>
    <row r="32689" spans="26:27" x14ac:dyDescent="0.2">
      <c r="Z32689" s="218"/>
      <c r="AA32689" s="218"/>
    </row>
    <row r="32690" spans="26:27" x14ac:dyDescent="0.2">
      <c r="Z32690" s="218"/>
      <c r="AA32690" s="218"/>
    </row>
    <row r="32691" spans="26:27" x14ac:dyDescent="0.2">
      <c r="Z32691" s="218"/>
      <c r="AA32691" s="218"/>
    </row>
    <row r="32692" spans="26:27" x14ac:dyDescent="0.2">
      <c r="Z32692" s="218"/>
      <c r="AA32692" s="218"/>
    </row>
    <row r="32693" spans="26:27" x14ac:dyDescent="0.2">
      <c r="Z32693" s="218"/>
      <c r="AA32693" s="218"/>
    </row>
    <row r="32694" spans="26:27" x14ac:dyDescent="0.2">
      <c r="Z32694" s="218"/>
      <c r="AA32694" s="218"/>
    </row>
    <row r="32695" spans="26:27" x14ac:dyDescent="0.2">
      <c r="Z32695" s="218"/>
      <c r="AA32695" s="218"/>
    </row>
    <row r="32696" spans="26:27" x14ac:dyDescent="0.2">
      <c r="Z32696" s="218"/>
      <c r="AA32696" s="218"/>
    </row>
    <row r="32697" spans="26:27" x14ac:dyDescent="0.2">
      <c r="Z32697" s="218"/>
      <c r="AA32697" s="218"/>
    </row>
    <row r="32698" spans="26:27" x14ac:dyDescent="0.2">
      <c r="Z32698" s="218"/>
      <c r="AA32698" s="218"/>
    </row>
    <row r="32699" spans="26:27" x14ac:dyDescent="0.2">
      <c r="Z32699" s="218"/>
      <c r="AA32699" s="218"/>
    </row>
    <row r="32700" spans="26:27" x14ac:dyDescent="0.2">
      <c r="Z32700" s="218"/>
      <c r="AA32700" s="218"/>
    </row>
    <row r="32701" spans="26:27" x14ac:dyDescent="0.2">
      <c r="Z32701" s="218"/>
      <c r="AA32701" s="218"/>
    </row>
    <row r="32702" spans="26:27" x14ac:dyDescent="0.2">
      <c r="Z32702" s="218"/>
      <c r="AA32702" s="218"/>
    </row>
    <row r="32703" spans="26:27" x14ac:dyDescent="0.2">
      <c r="Z32703" s="218"/>
      <c r="AA32703" s="218"/>
    </row>
    <row r="32704" spans="26:27" x14ac:dyDescent="0.2">
      <c r="Z32704" s="218"/>
      <c r="AA32704" s="218"/>
    </row>
    <row r="32705" spans="26:27" x14ac:dyDescent="0.2">
      <c r="Z32705" s="218"/>
      <c r="AA32705" s="218"/>
    </row>
    <row r="32706" spans="26:27" x14ac:dyDescent="0.2">
      <c r="Z32706" s="218"/>
      <c r="AA32706" s="218"/>
    </row>
    <row r="32707" spans="26:27" x14ac:dyDescent="0.2">
      <c r="Z32707" s="218"/>
      <c r="AA32707" s="218"/>
    </row>
    <row r="32708" spans="26:27" x14ac:dyDescent="0.2">
      <c r="Z32708" s="218"/>
      <c r="AA32708" s="218"/>
    </row>
    <row r="32709" spans="26:27" x14ac:dyDescent="0.2">
      <c r="Z32709" s="218"/>
      <c r="AA32709" s="218"/>
    </row>
    <row r="32710" spans="26:27" x14ac:dyDescent="0.2">
      <c r="Z32710" s="218"/>
      <c r="AA32710" s="218"/>
    </row>
    <row r="32711" spans="26:27" x14ac:dyDescent="0.2">
      <c r="Z32711" s="218"/>
      <c r="AA32711" s="218"/>
    </row>
    <row r="32712" spans="26:27" x14ac:dyDescent="0.2">
      <c r="Z32712" s="218"/>
      <c r="AA32712" s="218"/>
    </row>
    <row r="32713" spans="26:27" x14ac:dyDescent="0.2">
      <c r="Z32713" s="218"/>
      <c r="AA32713" s="218"/>
    </row>
    <row r="32714" spans="26:27" x14ac:dyDescent="0.2">
      <c r="Z32714" s="218"/>
      <c r="AA32714" s="218"/>
    </row>
    <row r="32715" spans="26:27" x14ac:dyDescent="0.2">
      <c r="Z32715" s="218"/>
      <c r="AA32715" s="218"/>
    </row>
    <row r="32716" spans="26:27" x14ac:dyDescent="0.2">
      <c r="Z32716" s="218"/>
      <c r="AA32716" s="218"/>
    </row>
    <row r="32717" spans="26:27" x14ac:dyDescent="0.2">
      <c r="Z32717" s="218"/>
      <c r="AA32717" s="218"/>
    </row>
    <row r="32718" spans="26:27" x14ac:dyDescent="0.2">
      <c r="Z32718" s="218"/>
      <c r="AA32718" s="218"/>
    </row>
    <row r="32719" spans="26:27" x14ac:dyDescent="0.2">
      <c r="Z32719" s="218"/>
      <c r="AA32719" s="218"/>
    </row>
    <row r="32720" spans="26:27" x14ac:dyDescent="0.2">
      <c r="Z32720" s="218"/>
      <c r="AA32720" s="218"/>
    </row>
    <row r="32721" spans="26:27" x14ac:dyDescent="0.2">
      <c r="Z32721" s="218"/>
      <c r="AA32721" s="218"/>
    </row>
    <row r="32722" spans="26:27" x14ac:dyDescent="0.2">
      <c r="Z32722" s="218"/>
      <c r="AA32722" s="218"/>
    </row>
    <row r="32723" spans="26:27" x14ac:dyDescent="0.2">
      <c r="Z32723" s="218"/>
      <c r="AA32723" s="218"/>
    </row>
    <row r="32724" spans="26:27" x14ac:dyDescent="0.2">
      <c r="Z32724" s="218"/>
      <c r="AA32724" s="218"/>
    </row>
    <row r="32725" spans="26:27" x14ac:dyDescent="0.2">
      <c r="Z32725" s="218"/>
      <c r="AA32725" s="218"/>
    </row>
    <row r="32726" spans="26:27" x14ac:dyDescent="0.2">
      <c r="Z32726" s="218"/>
      <c r="AA32726" s="218"/>
    </row>
    <row r="32727" spans="26:27" x14ac:dyDescent="0.2">
      <c r="Z32727" s="218"/>
      <c r="AA32727" s="218"/>
    </row>
    <row r="32728" spans="26:27" x14ac:dyDescent="0.2">
      <c r="Z32728" s="218"/>
      <c r="AA32728" s="218"/>
    </row>
    <row r="32729" spans="26:27" x14ac:dyDescent="0.2">
      <c r="Z32729" s="218"/>
      <c r="AA32729" s="218"/>
    </row>
    <row r="32730" spans="26:27" x14ac:dyDescent="0.2">
      <c r="Z32730" s="218"/>
      <c r="AA32730" s="218"/>
    </row>
    <row r="32731" spans="26:27" x14ac:dyDescent="0.2">
      <c r="Z32731" s="218"/>
      <c r="AA32731" s="218"/>
    </row>
    <row r="32732" spans="26:27" x14ac:dyDescent="0.2">
      <c r="Z32732" s="218"/>
      <c r="AA32732" s="218"/>
    </row>
    <row r="32733" spans="26:27" x14ac:dyDescent="0.2">
      <c r="Z32733" s="218"/>
      <c r="AA32733" s="218"/>
    </row>
    <row r="32734" spans="26:27" x14ac:dyDescent="0.2">
      <c r="Z32734" s="218"/>
      <c r="AA32734" s="218"/>
    </row>
    <row r="32735" spans="26:27" x14ac:dyDescent="0.2">
      <c r="Z32735" s="218"/>
      <c r="AA32735" s="218"/>
    </row>
    <row r="32736" spans="26:27" x14ac:dyDescent="0.2">
      <c r="Z32736" s="218"/>
      <c r="AA32736" s="218"/>
    </row>
    <row r="32737" spans="26:27" x14ac:dyDescent="0.2">
      <c r="Z32737" s="218"/>
      <c r="AA32737" s="218"/>
    </row>
    <row r="32738" spans="26:27" x14ac:dyDescent="0.2">
      <c r="Z32738" s="218"/>
      <c r="AA32738" s="218"/>
    </row>
    <row r="32739" spans="26:27" x14ac:dyDescent="0.2">
      <c r="Z32739" s="218"/>
      <c r="AA32739" s="218"/>
    </row>
    <row r="32740" spans="26:27" x14ac:dyDescent="0.2">
      <c r="Z32740" s="218"/>
      <c r="AA32740" s="218"/>
    </row>
    <row r="32741" spans="26:27" x14ac:dyDescent="0.2">
      <c r="Z32741" s="218"/>
      <c r="AA32741" s="218"/>
    </row>
    <row r="32742" spans="26:27" x14ac:dyDescent="0.2">
      <c r="Z32742" s="218"/>
      <c r="AA32742" s="218"/>
    </row>
    <row r="32743" spans="26:27" x14ac:dyDescent="0.2">
      <c r="Z32743" s="218"/>
      <c r="AA32743" s="218"/>
    </row>
    <row r="32744" spans="26:27" x14ac:dyDescent="0.2">
      <c r="Z32744" s="218"/>
      <c r="AA32744" s="218"/>
    </row>
    <row r="32745" spans="26:27" x14ac:dyDescent="0.2">
      <c r="Z32745" s="218"/>
      <c r="AA32745" s="218"/>
    </row>
    <row r="32746" spans="26:27" x14ac:dyDescent="0.2">
      <c r="Z32746" s="218"/>
      <c r="AA32746" s="218"/>
    </row>
    <row r="32747" spans="26:27" x14ac:dyDescent="0.2">
      <c r="Z32747" s="218"/>
      <c r="AA32747" s="218"/>
    </row>
    <row r="32748" spans="26:27" x14ac:dyDescent="0.2">
      <c r="Z32748" s="218"/>
      <c r="AA32748" s="218"/>
    </row>
    <row r="32749" spans="26:27" x14ac:dyDescent="0.2">
      <c r="Z32749" s="218"/>
      <c r="AA32749" s="218"/>
    </row>
    <row r="32750" spans="26:27" x14ac:dyDescent="0.2">
      <c r="Z32750" s="218"/>
      <c r="AA32750" s="218"/>
    </row>
    <row r="32751" spans="26:27" x14ac:dyDescent="0.2">
      <c r="Z32751" s="218"/>
      <c r="AA32751" s="218"/>
    </row>
    <row r="32752" spans="26:27" x14ac:dyDescent="0.2">
      <c r="Z32752" s="218"/>
      <c r="AA32752" s="218"/>
    </row>
    <row r="32753" spans="26:27" x14ac:dyDescent="0.2">
      <c r="Z32753" s="218"/>
      <c r="AA32753" s="218"/>
    </row>
    <row r="32754" spans="26:27" x14ac:dyDescent="0.2">
      <c r="Z32754" s="218"/>
      <c r="AA32754" s="218"/>
    </row>
    <row r="32755" spans="26:27" x14ac:dyDescent="0.2">
      <c r="Z32755" s="218"/>
      <c r="AA32755" s="218"/>
    </row>
    <row r="32756" spans="26:27" x14ac:dyDescent="0.2">
      <c r="Z32756" s="218"/>
      <c r="AA32756" s="218"/>
    </row>
    <row r="32757" spans="26:27" x14ac:dyDescent="0.2">
      <c r="Z32757" s="218"/>
      <c r="AA32757" s="218"/>
    </row>
    <row r="32758" spans="26:27" x14ac:dyDescent="0.2">
      <c r="Z32758" s="218"/>
      <c r="AA32758" s="218"/>
    </row>
    <row r="32759" spans="26:27" x14ac:dyDescent="0.2">
      <c r="Z32759" s="218"/>
      <c r="AA32759" s="218"/>
    </row>
    <row r="32760" spans="26:27" x14ac:dyDescent="0.2">
      <c r="Z32760" s="218"/>
      <c r="AA32760" s="218"/>
    </row>
    <row r="32761" spans="26:27" x14ac:dyDescent="0.2">
      <c r="Z32761" s="218"/>
      <c r="AA32761" s="218"/>
    </row>
    <row r="32762" spans="26:27" x14ac:dyDescent="0.2">
      <c r="Z32762" s="218"/>
      <c r="AA32762" s="218"/>
    </row>
    <row r="32763" spans="26:27" x14ac:dyDescent="0.2">
      <c r="Z32763" s="218"/>
      <c r="AA32763" s="218"/>
    </row>
    <row r="32764" spans="26:27" x14ac:dyDescent="0.2">
      <c r="Z32764" s="218"/>
      <c r="AA32764" s="218"/>
    </row>
    <row r="32765" spans="26:27" x14ac:dyDescent="0.2">
      <c r="Z32765" s="218"/>
      <c r="AA32765" s="218"/>
    </row>
    <row r="32766" spans="26:27" x14ac:dyDescent="0.2">
      <c r="Z32766" s="218"/>
      <c r="AA32766" s="218"/>
    </row>
    <row r="32767" spans="26:27" x14ac:dyDescent="0.2">
      <c r="Z32767" s="218"/>
      <c r="AA32767" s="218"/>
    </row>
    <row r="32768" spans="26:27" x14ac:dyDescent="0.2">
      <c r="Z32768" s="218"/>
      <c r="AA32768" s="218"/>
    </row>
    <row r="32769" spans="26:27" x14ac:dyDescent="0.2">
      <c r="Z32769" s="218"/>
      <c r="AA32769" s="218"/>
    </row>
    <row r="32770" spans="26:27" x14ac:dyDescent="0.2">
      <c r="Z32770" s="218"/>
      <c r="AA32770" s="218"/>
    </row>
    <row r="32771" spans="26:27" x14ac:dyDescent="0.2">
      <c r="Z32771" s="218"/>
      <c r="AA32771" s="218"/>
    </row>
    <row r="32772" spans="26:27" x14ac:dyDescent="0.2">
      <c r="Z32772" s="218"/>
      <c r="AA32772" s="218"/>
    </row>
    <row r="32773" spans="26:27" x14ac:dyDescent="0.2">
      <c r="Z32773" s="218"/>
      <c r="AA32773" s="218"/>
    </row>
    <row r="32774" spans="26:27" x14ac:dyDescent="0.2">
      <c r="Z32774" s="218"/>
      <c r="AA32774" s="218"/>
    </row>
    <row r="32775" spans="26:27" x14ac:dyDescent="0.2">
      <c r="Z32775" s="218"/>
      <c r="AA32775" s="218"/>
    </row>
    <row r="32776" spans="26:27" x14ac:dyDescent="0.2">
      <c r="Z32776" s="218"/>
      <c r="AA32776" s="218"/>
    </row>
    <row r="32777" spans="26:27" x14ac:dyDescent="0.2">
      <c r="Z32777" s="218"/>
      <c r="AA32777" s="218"/>
    </row>
    <row r="32778" spans="26:27" x14ac:dyDescent="0.2">
      <c r="Z32778" s="218"/>
      <c r="AA32778" s="218"/>
    </row>
    <row r="32779" spans="26:27" x14ac:dyDescent="0.2">
      <c r="Z32779" s="218"/>
      <c r="AA32779" s="218"/>
    </row>
    <row r="32780" spans="26:27" x14ac:dyDescent="0.2">
      <c r="Z32780" s="218"/>
      <c r="AA32780" s="218"/>
    </row>
    <row r="32781" spans="26:27" x14ac:dyDescent="0.2">
      <c r="Z32781" s="218"/>
      <c r="AA32781" s="218"/>
    </row>
    <row r="32782" spans="26:27" x14ac:dyDescent="0.2">
      <c r="Z32782" s="218"/>
      <c r="AA32782" s="218"/>
    </row>
    <row r="32783" spans="26:27" x14ac:dyDescent="0.2">
      <c r="Z32783" s="218"/>
      <c r="AA32783" s="218"/>
    </row>
    <row r="32784" spans="26:27" x14ac:dyDescent="0.2">
      <c r="Z32784" s="218"/>
      <c r="AA32784" s="218"/>
    </row>
    <row r="32785" spans="26:27" x14ac:dyDescent="0.2">
      <c r="Z32785" s="218"/>
      <c r="AA32785" s="218"/>
    </row>
    <row r="32786" spans="26:27" x14ac:dyDescent="0.2">
      <c r="Z32786" s="218"/>
      <c r="AA32786" s="218"/>
    </row>
    <row r="32787" spans="26:27" x14ac:dyDescent="0.2">
      <c r="Z32787" s="218"/>
      <c r="AA32787" s="218"/>
    </row>
    <row r="32788" spans="26:27" x14ac:dyDescent="0.2">
      <c r="Z32788" s="218"/>
      <c r="AA32788" s="218"/>
    </row>
    <row r="32789" spans="26:27" x14ac:dyDescent="0.2">
      <c r="Z32789" s="218"/>
      <c r="AA32789" s="218"/>
    </row>
    <row r="32790" spans="26:27" x14ac:dyDescent="0.2">
      <c r="Z32790" s="218"/>
      <c r="AA32790" s="218"/>
    </row>
    <row r="32791" spans="26:27" x14ac:dyDescent="0.2">
      <c r="Z32791" s="218"/>
      <c r="AA32791" s="218"/>
    </row>
    <row r="32792" spans="26:27" x14ac:dyDescent="0.2">
      <c r="Z32792" s="218"/>
      <c r="AA32792" s="218"/>
    </row>
    <row r="32793" spans="26:27" x14ac:dyDescent="0.2">
      <c r="Z32793" s="218"/>
      <c r="AA32793" s="218"/>
    </row>
    <row r="32794" spans="26:27" x14ac:dyDescent="0.2">
      <c r="Z32794" s="218"/>
      <c r="AA32794" s="218"/>
    </row>
    <row r="32795" spans="26:27" x14ac:dyDescent="0.2">
      <c r="Z32795" s="218"/>
      <c r="AA32795" s="218"/>
    </row>
    <row r="32796" spans="26:27" x14ac:dyDescent="0.2">
      <c r="Z32796" s="218"/>
      <c r="AA32796" s="218"/>
    </row>
    <row r="32797" spans="26:27" x14ac:dyDescent="0.2">
      <c r="Z32797" s="218"/>
      <c r="AA32797" s="218"/>
    </row>
    <row r="32798" spans="26:27" x14ac:dyDescent="0.2">
      <c r="Z32798" s="218"/>
      <c r="AA32798" s="218"/>
    </row>
    <row r="32799" spans="26:27" x14ac:dyDescent="0.2">
      <c r="Z32799" s="218"/>
      <c r="AA32799" s="218"/>
    </row>
    <row r="32800" spans="26:27" x14ac:dyDescent="0.2">
      <c r="Z32800" s="218"/>
      <c r="AA32800" s="218"/>
    </row>
    <row r="32801" spans="26:27" x14ac:dyDescent="0.2">
      <c r="Z32801" s="218"/>
      <c r="AA32801" s="218"/>
    </row>
    <row r="32802" spans="26:27" x14ac:dyDescent="0.2">
      <c r="Z32802" s="218"/>
      <c r="AA32802" s="218"/>
    </row>
    <row r="32803" spans="26:27" x14ac:dyDescent="0.2">
      <c r="Z32803" s="218"/>
      <c r="AA32803" s="218"/>
    </row>
    <row r="32804" spans="26:27" x14ac:dyDescent="0.2">
      <c r="Z32804" s="218"/>
      <c r="AA32804" s="218"/>
    </row>
    <row r="32805" spans="26:27" x14ac:dyDescent="0.2">
      <c r="Z32805" s="218"/>
      <c r="AA32805" s="218"/>
    </row>
    <row r="32806" spans="26:27" x14ac:dyDescent="0.2">
      <c r="Z32806" s="218"/>
      <c r="AA32806" s="218"/>
    </row>
    <row r="32807" spans="26:27" x14ac:dyDescent="0.2">
      <c r="Z32807" s="218"/>
      <c r="AA32807" s="218"/>
    </row>
    <row r="32808" spans="26:27" x14ac:dyDescent="0.2">
      <c r="Z32808" s="218"/>
      <c r="AA32808" s="218"/>
    </row>
    <row r="32809" spans="26:27" x14ac:dyDescent="0.2">
      <c r="Z32809" s="218"/>
      <c r="AA32809" s="218"/>
    </row>
    <row r="32810" spans="26:27" x14ac:dyDescent="0.2">
      <c r="Z32810" s="218"/>
      <c r="AA32810" s="218"/>
    </row>
    <row r="32811" spans="26:27" x14ac:dyDescent="0.2">
      <c r="Z32811" s="218"/>
      <c r="AA32811" s="218"/>
    </row>
    <row r="32812" spans="26:27" x14ac:dyDescent="0.2">
      <c r="Z32812" s="218"/>
      <c r="AA32812" s="218"/>
    </row>
    <row r="32813" spans="26:27" x14ac:dyDescent="0.2">
      <c r="Z32813" s="218"/>
      <c r="AA32813" s="218"/>
    </row>
    <row r="32814" spans="26:27" x14ac:dyDescent="0.2">
      <c r="Z32814" s="218"/>
      <c r="AA32814" s="218"/>
    </row>
    <row r="32815" spans="26:27" x14ac:dyDescent="0.2">
      <c r="Z32815" s="218"/>
      <c r="AA32815" s="218"/>
    </row>
    <row r="32816" spans="26:27" x14ac:dyDescent="0.2">
      <c r="Z32816" s="218"/>
      <c r="AA32816" s="218"/>
    </row>
    <row r="32817" spans="26:27" x14ac:dyDescent="0.2">
      <c r="Z32817" s="218"/>
      <c r="AA32817" s="218"/>
    </row>
    <row r="32818" spans="26:27" x14ac:dyDescent="0.2">
      <c r="Z32818" s="218"/>
      <c r="AA32818" s="218"/>
    </row>
    <row r="32819" spans="26:27" x14ac:dyDescent="0.2">
      <c r="Z32819" s="218"/>
      <c r="AA32819" s="218"/>
    </row>
    <row r="32820" spans="26:27" x14ac:dyDescent="0.2">
      <c r="Z32820" s="218"/>
      <c r="AA32820" s="218"/>
    </row>
    <row r="32821" spans="26:27" x14ac:dyDescent="0.2">
      <c r="Z32821" s="218"/>
      <c r="AA32821" s="218"/>
    </row>
    <row r="32822" spans="26:27" x14ac:dyDescent="0.2">
      <c r="Z32822" s="218"/>
      <c r="AA32822" s="218"/>
    </row>
    <row r="32823" spans="26:27" x14ac:dyDescent="0.2">
      <c r="Z32823" s="218"/>
      <c r="AA32823" s="218"/>
    </row>
    <row r="32824" spans="26:27" x14ac:dyDescent="0.2">
      <c r="Z32824" s="218"/>
      <c r="AA32824" s="218"/>
    </row>
    <row r="32825" spans="26:27" x14ac:dyDescent="0.2">
      <c r="Z32825" s="218"/>
      <c r="AA32825" s="218"/>
    </row>
    <row r="32826" spans="26:27" x14ac:dyDescent="0.2">
      <c r="Z32826" s="218"/>
      <c r="AA32826" s="218"/>
    </row>
    <row r="32827" spans="26:27" x14ac:dyDescent="0.2">
      <c r="Z32827" s="218"/>
      <c r="AA32827" s="218"/>
    </row>
    <row r="32828" spans="26:27" x14ac:dyDescent="0.2">
      <c r="Z32828" s="218"/>
      <c r="AA32828" s="218"/>
    </row>
    <row r="32829" spans="26:27" x14ac:dyDescent="0.2">
      <c r="Z32829" s="218"/>
      <c r="AA32829" s="218"/>
    </row>
    <row r="32830" spans="26:27" x14ac:dyDescent="0.2">
      <c r="Z32830" s="218"/>
      <c r="AA32830" s="218"/>
    </row>
    <row r="32831" spans="26:27" x14ac:dyDescent="0.2">
      <c r="Z32831" s="218"/>
      <c r="AA32831" s="218"/>
    </row>
    <row r="32832" spans="26:27" x14ac:dyDescent="0.2">
      <c r="Z32832" s="218"/>
      <c r="AA32832" s="218"/>
    </row>
    <row r="32833" spans="26:27" x14ac:dyDescent="0.2">
      <c r="Z32833" s="218"/>
      <c r="AA32833" s="218"/>
    </row>
    <row r="32834" spans="26:27" x14ac:dyDescent="0.2">
      <c r="Z32834" s="218"/>
      <c r="AA32834" s="218"/>
    </row>
    <row r="32835" spans="26:27" x14ac:dyDescent="0.2">
      <c r="Z32835" s="218"/>
      <c r="AA32835" s="218"/>
    </row>
    <row r="32836" spans="26:27" x14ac:dyDescent="0.2">
      <c r="Z32836" s="218"/>
      <c r="AA32836" s="218"/>
    </row>
    <row r="32837" spans="26:27" x14ac:dyDescent="0.2">
      <c r="Z32837" s="218"/>
      <c r="AA32837" s="218"/>
    </row>
    <row r="32838" spans="26:27" x14ac:dyDescent="0.2">
      <c r="Z32838" s="218"/>
      <c r="AA32838" s="218"/>
    </row>
    <row r="32839" spans="26:27" x14ac:dyDescent="0.2">
      <c r="Z32839" s="218"/>
      <c r="AA32839" s="218"/>
    </row>
    <row r="32840" spans="26:27" x14ac:dyDescent="0.2">
      <c r="Z32840" s="218"/>
      <c r="AA32840" s="218"/>
    </row>
    <row r="32841" spans="26:27" x14ac:dyDescent="0.2">
      <c r="Z32841" s="218"/>
      <c r="AA32841" s="218"/>
    </row>
    <row r="32842" spans="26:27" x14ac:dyDescent="0.2">
      <c r="Z32842" s="218"/>
      <c r="AA32842" s="218"/>
    </row>
    <row r="32843" spans="26:27" x14ac:dyDescent="0.2">
      <c r="Z32843" s="218"/>
      <c r="AA32843" s="218"/>
    </row>
    <row r="32844" spans="26:27" x14ac:dyDescent="0.2">
      <c r="Z32844" s="218"/>
      <c r="AA32844" s="218"/>
    </row>
    <row r="32845" spans="26:27" x14ac:dyDescent="0.2">
      <c r="Z32845" s="218"/>
      <c r="AA32845" s="218"/>
    </row>
    <row r="32846" spans="26:27" x14ac:dyDescent="0.2">
      <c r="Z32846" s="218"/>
      <c r="AA32846" s="218"/>
    </row>
    <row r="32847" spans="26:27" x14ac:dyDescent="0.2">
      <c r="Z32847" s="218"/>
      <c r="AA32847" s="218"/>
    </row>
    <row r="32848" spans="26:27" x14ac:dyDescent="0.2">
      <c r="Z32848" s="218"/>
      <c r="AA32848" s="218"/>
    </row>
    <row r="32849" spans="26:27" x14ac:dyDescent="0.2">
      <c r="Z32849" s="218"/>
      <c r="AA32849" s="218"/>
    </row>
    <row r="32850" spans="26:27" x14ac:dyDescent="0.2">
      <c r="Z32850" s="218"/>
      <c r="AA32850" s="218"/>
    </row>
    <row r="32851" spans="26:27" x14ac:dyDescent="0.2">
      <c r="Z32851" s="218"/>
      <c r="AA32851" s="218"/>
    </row>
    <row r="32852" spans="26:27" x14ac:dyDescent="0.2">
      <c r="Z32852" s="218"/>
      <c r="AA32852" s="218"/>
    </row>
    <row r="32853" spans="26:27" x14ac:dyDescent="0.2">
      <c r="Z32853" s="218"/>
      <c r="AA32853" s="218"/>
    </row>
    <row r="32854" spans="26:27" x14ac:dyDescent="0.2">
      <c r="Z32854" s="218"/>
      <c r="AA32854" s="218"/>
    </row>
    <row r="32855" spans="26:27" x14ac:dyDescent="0.2">
      <c r="Z32855" s="218"/>
      <c r="AA32855" s="218"/>
    </row>
    <row r="32856" spans="26:27" x14ac:dyDescent="0.2">
      <c r="Z32856" s="218"/>
      <c r="AA32856" s="218"/>
    </row>
    <row r="32857" spans="26:27" x14ac:dyDescent="0.2">
      <c r="Z32857" s="218"/>
      <c r="AA32857" s="218"/>
    </row>
    <row r="32858" spans="26:27" x14ac:dyDescent="0.2">
      <c r="Z32858" s="218"/>
      <c r="AA32858" s="218"/>
    </row>
    <row r="32859" spans="26:27" x14ac:dyDescent="0.2">
      <c r="Z32859" s="218"/>
      <c r="AA32859" s="218"/>
    </row>
    <row r="32860" spans="26:27" x14ac:dyDescent="0.2">
      <c r="Z32860" s="218"/>
      <c r="AA32860" s="218"/>
    </row>
    <row r="32861" spans="26:27" x14ac:dyDescent="0.2">
      <c r="Z32861" s="218"/>
      <c r="AA32861" s="218"/>
    </row>
    <row r="32862" spans="26:27" x14ac:dyDescent="0.2">
      <c r="Z32862" s="218"/>
      <c r="AA32862" s="218"/>
    </row>
    <row r="32863" spans="26:27" x14ac:dyDescent="0.2">
      <c r="Z32863" s="218"/>
      <c r="AA32863" s="218"/>
    </row>
    <row r="32864" spans="26:27" x14ac:dyDescent="0.2">
      <c r="Z32864" s="218"/>
      <c r="AA32864" s="218"/>
    </row>
    <row r="32865" spans="26:27" x14ac:dyDescent="0.2">
      <c r="Z32865" s="218"/>
      <c r="AA32865" s="218"/>
    </row>
    <row r="32866" spans="26:27" x14ac:dyDescent="0.2">
      <c r="Z32866" s="218"/>
      <c r="AA32866" s="218"/>
    </row>
    <row r="32867" spans="26:27" x14ac:dyDescent="0.2">
      <c r="Z32867" s="218"/>
      <c r="AA32867" s="218"/>
    </row>
    <row r="32868" spans="26:27" x14ac:dyDescent="0.2">
      <c r="Z32868" s="218"/>
      <c r="AA32868" s="218"/>
    </row>
    <row r="32869" spans="26:27" x14ac:dyDescent="0.2">
      <c r="Z32869" s="218"/>
      <c r="AA32869" s="218"/>
    </row>
    <row r="32870" spans="26:27" x14ac:dyDescent="0.2">
      <c r="Z32870" s="218"/>
      <c r="AA32870" s="218"/>
    </row>
    <row r="32871" spans="26:27" x14ac:dyDescent="0.2">
      <c r="Z32871" s="218"/>
      <c r="AA32871" s="218"/>
    </row>
    <row r="32872" spans="26:27" x14ac:dyDescent="0.2">
      <c r="Z32872" s="218"/>
      <c r="AA32872" s="218"/>
    </row>
    <row r="32873" spans="26:27" x14ac:dyDescent="0.2">
      <c r="Z32873" s="218"/>
      <c r="AA32873" s="218"/>
    </row>
    <row r="32874" spans="26:27" x14ac:dyDescent="0.2">
      <c r="Z32874" s="218"/>
      <c r="AA32874" s="218"/>
    </row>
    <row r="32875" spans="26:27" x14ac:dyDescent="0.2">
      <c r="Z32875" s="218"/>
      <c r="AA32875" s="218"/>
    </row>
    <row r="32876" spans="26:27" x14ac:dyDescent="0.2">
      <c r="Z32876" s="218"/>
      <c r="AA32876" s="218"/>
    </row>
    <row r="32877" spans="26:27" x14ac:dyDescent="0.2">
      <c r="Z32877" s="218"/>
      <c r="AA32877" s="218"/>
    </row>
    <row r="32878" spans="26:27" x14ac:dyDescent="0.2">
      <c r="Z32878" s="218"/>
      <c r="AA32878" s="218"/>
    </row>
    <row r="32879" spans="26:27" x14ac:dyDescent="0.2">
      <c r="Z32879" s="218"/>
      <c r="AA32879" s="218"/>
    </row>
    <row r="32880" spans="26:27" x14ac:dyDescent="0.2">
      <c r="Z32880" s="218"/>
      <c r="AA32880" s="218"/>
    </row>
    <row r="32881" spans="26:27" x14ac:dyDescent="0.2">
      <c r="Z32881" s="218"/>
      <c r="AA32881" s="218"/>
    </row>
    <row r="32882" spans="26:27" x14ac:dyDescent="0.2">
      <c r="Z32882" s="218"/>
      <c r="AA32882" s="218"/>
    </row>
    <row r="32883" spans="26:27" x14ac:dyDescent="0.2">
      <c r="Z32883" s="218"/>
      <c r="AA32883" s="218"/>
    </row>
    <row r="32884" spans="26:27" x14ac:dyDescent="0.2">
      <c r="Z32884" s="218"/>
      <c r="AA32884" s="218"/>
    </row>
    <row r="32885" spans="26:27" x14ac:dyDescent="0.2">
      <c r="Z32885" s="218"/>
      <c r="AA32885" s="218"/>
    </row>
    <row r="32886" spans="26:27" x14ac:dyDescent="0.2">
      <c r="Z32886" s="218"/>
      <c r="AA32886" s="218"/>
    </row>
    <row r="32887" spans="26:27" x14ac:dyDescent="0.2">
      <c r="Z32887" s="218"/>
      <c r="AA32887" s="218"/>
    </row>
    <row r="32888" spans="26:27" x14ac:dyDescent="0.2">
      <c r="Z32888" s="218"/>
      <c r="AA32888" s="218"/>
    </row>
    <row r="32889" spans="26:27" x14ac:dyDescent="0.2">
      <c r="Z32889" s="218"/>
      <c r="AA32889" s="218"/>
    </row>
    <row r="32890" spans="26:27" x14ac:dyDescent="0.2">
      <c r="Z32890" s="218"/>
      <c r="AA32890" s="218"/>
    </row>
    <row r="32891" spans="26:27" x14ac:dyDescent="0.2">
      <c r="Z32891" s="218"/>
      <c r="AA32891" s="218"/>
    </row>
    <row r="32892" spans="26:27" x14ac:dyDescent="0.2">
      <c r="Z32892" s="218"/>
      <c r="AA32892" s="218"/>
    </row>
    <row r="32893" spans="26:27" x14ac:dyDescent="0.2">
      <c r="Z32893" s="218"/>
      <c r="AA32893" s="218"/>
    </row>
    <row r="32894" spans="26:27" x14ac:dyDescent="0.2">
      <c r="Z32894" s="218"/>
      <c r="AA32894" s="218"/>
    </row>
    <row r="32895" spans="26:27" x14ac:dyDescent="0.2">
      <c r="Z32895" s="218"/>
      <c r="AA32895" s="218"/>
    </row>
    <row r="32896" spans="26:27" x14ac:dyDescent="0.2">
      <c r="Z32896" s="218"/>
      <c r="AA32896" s="218"/>
    </row>
    <row r="32897" spans="26:27" x14ac:dyDescent="0.2">
      <c r="Z32897" s="218"/>
      <c r="AA32897" s="218"/>
    </row>
    <row r="32898" spans="26:27" x14ac:dyDescent="0.2">
      <c r="Z32898" s="218"/>
      <c r="AA32898" s="218"/>
    </row>
    <row r="32899" spans="26:27" x14ac:dyDescent="0.2">
      <c r="Z32899" s="218"/>
      <c r="AA32899" s="218"/>
    </row>
    <row r="32900" spans="26:27" x14ac:dyDescent="0.2">
      <c r="Z32900" s="218"/>
      <c r="AA32900" s="218"/>
    </row>
    <row r="32901" spans="26:27" x14ac:dyDescent="0.2">
      <c r="Z32901" s="218"/>
      <c r="AA32901" s="218"/>
    </row>
    <row r="32902" spans="26:27" x14ac:dyDescent="0.2">
      <c r="Z32902" s="218"/>
      <c r="AA32902" s="218"/>
    </row>
    <row r="32903" spans="26:27" x14ac:dyDescent="0.2">
      <c r="Z32903" s="218"/>
      <c r="AA32903" s="218"/>
    </row>
    <row r="32904" spans="26:27" x14ac:dyDescent="0.2">
      <c r="Z32904" s="218"/>
      <c r="AA32904" s="218"/>
    </row>
    <row r="32905" spans="26:27" x14ac:dyDescent="0.2">
      <c r="Z32905" s="218"/>
      <c r="AA32905" s="218"/>
    </row>
    <row r="32906" spans="26:27" x14ac:dyDescent="0.2">
      <c r="Z32906" s="218"/>
      <c r="AA32906" s="218"/>
    </row>
    <row r="32907" spans="26:27" x14ac:dyDescent="0.2">
      <c r="Z32907" s="218"/>
      <c r="AA32907" s="218"/>
    </row>
    <row r="32908" spans="26:27" x14ac:dyDescent="0.2">
      <c r="Z32908" s="218"/>
      <c r="AA32908" s="218"/>
    </row>
    <row r="32909" spans="26:27" x14ac:dyDescent="0.2">
      <c r="Z32909" s="218"/>
      <c r="AA32909" s="218"/>
    </row>
    <row r="32910" spans="26:27" x14ac:dyDescent="0.2">
      <c r="Z32910" s="218"/>
      <c r="AA32910" s="218"/>
    </row>
    <row r="32911" spans="26:27" x14ac:dyDescent="0.2">
      <c r="Z32911" s="218"/>
      <c r="AA32911" s="218"/>
    </row>
    <row r="32912" spans="26:27" x14ac:dyDescent="0.2">
      <c r="Z32912" s="218"/>
      <c r="AA32912" s="218"/>
    </row>
    <row r="32913" spans="26:27" x14ac:dyDescent="0.2">
      <c r="Z32913" s="218"/>
      <c r="AA32913" s="218"/>
    </row>
    <row r="32914" spans="26:27" x14ac:dyDescent="0.2">
      <c r="Z32914" s="218"/>
      <c r="AA32914" s="218"/>
    </row>
    <row r="32915" spans="26:27" x14ac:dyDescent="0.2">
      <c r="Z32915" s="218"/>
      <c r="AA32915" s="218"/>
    </row>
    <row r="32916" spans="26:27" x14ac:dyDescent="0.2">
      <c r="Z32916" s="218"/>
      <c r="AA32916" s="218"/>
    </row>
    <row r="32917" spans="26:27" x14ac:dyDescent="0.2">
      <c r="Z32917" s="218"/>
      <c r="AA32917" s="218"/>
    </row>
    <row r="32918" spans="26:27" x14ac:dyDescent="0.2">
      <c r="Z32918" s="218"/>
      <c r="AA32918" s="218"/>
    </row>
    <row r="32919" spans="26:27" x14ac:dyDescent="0.2">
      <c r="Z32919" s="218"/>
      <c r="AA32919" s="218"/>
    </row>
    <row r="32920" spans="26:27" x14ac:dyDescent="0.2">
      <c r="Z32920" s="218"/>
      <c r="AA32920" s="218"/>
    </row>
    <row r="32921" spans="26:27" x14ac:dyDescent="0.2">
      <c r="Z32921" s="218"/>
      <c r="AA32921" s="218"/>
    </row>
    <row r="32922" spans="26:27" x14ac:dyDescent="0.2">
      <c r="Z32922" s="218"/>
      <c r="AA32922" s="218"/>
    </row>
    <row r="32923" spans="26:27" x14ac:dyDescent="0.2">
      <c r="Z32923" s="218"/>
      <c r="AA32923" s="218"/>
    </row>
    <row r="32924" spans="26:27" x14ac:dyDescent="0.2">
      <c r="Z32924" s="218"/>
      <c r="AA32924" s="218"/>
    </row>
    <row r="32925" spans="26:27" x14ac:dyDescent="0.2">
      <c r="Z32925" s="218"/>
      <c r="AA32925" s="218"/>
    </row>
    <row r="32926" spans="26:27" x14ac:dyDescent="0.2">
      <c r="Z32926" s="218"/>
      <c r="AA32926" s="218"/>
    </row>
    <row r="32927" spans="26:27" x14ac:dyDescent="0.2">
      <c r="Z32927" s="218"/>
      <c r="AA32927" s="218"/>
    </row>
    <row r="32928" spans="26:27" x14ac:dyDescent="0.2">
      <c r="Z32928" s="218"/>
      <c r="AA32928" s="218"/>
    </row>
    <row r="32929" spans="26:27" x14ac:dyDescent="0.2">
      <c r="Z32929" s="218"/>
      <c r="AA32929" s="218"/>
    </row>
    <row r="32930" spans="26:27" x14ac:dyDescent="0.2">
      <c r="Z32930" s="218"/>
      <c r="AA32930" s="218"/>
    </row>
    <row r="32931" spans="26:27" x14ac:dyDescent="0.2">
      <c r="Z32931" s="218"/>
      <c r="AA32931" s="218"/>
    </row>
    <row r="32932" spans="26:27" x14ac:dyDescent="0.2">
      <c r="Z32932" s="218"/>
      <c r="AA32932" s="218"/>
    </row>
    <row r="32933" spans="26:27" x14ac:dyDescent="0.2">
      <c r="Z32933" s="218"/>
      <c r="AA32933" s="218"/>
    </row>
    <row r="32934" spans="26:27" x14ac:dyDescent="0.2">
      <c r="Z32934" s="218"/>
      <c r="AA32934" s="218"/>
    </row>
    <row r="32935" spans="26:27" x14ac:dyDescent="0.2">
      <c r="Z32935" s="218"/>
      <c r="AA32935" s="218"/>
    </row>
    <row r="32936" spans="26:27" x14ac:dyDescent="0.2">
      <c r="Z32936" s="218"/>
      <c r="AA32936" s="218"/>
    </row>
    <row r="32937" spans="26:27" x14ac:dyDescent="0.2">
      <c r="Z32937" s="218"/>
      <c r="AA32937" s="218"/>
    </row>
    <row r="32938" spans="26:27" x14ac:dyDescent="0.2">
      <c r="Z32938" s="218"/>
      <c r="AA32938" s="218"/>
    </row>
    <row r="32939" spans="26:27" x14ac:dyDescent="0.2">
      <c r="Z32939" s="218"/>
      <c r="AA32939" s="218"/>
    </row>
    <row r="32940" spans="26:27" x14ac:dyDescent="0.2">
      <c r="Z32940" s="218"/>
      <c r="AA32940" s="218"/>
    </row>
    <row r="32941" spans="26:27" x14ac:dyDescent="0.2">
      <c r="Z32941" s="218"/>
      <c r="AA32941" s="218"/>
    </row>
    <row r="32942" spans="26:27" x14ac:dyDescent="0.2">
      <c r="Z32942" s="218"/>
      <c r="AA32942" s="218"/>
    </row>
    <row r="32943" spans="26:27" x14ac:dyDescent="0.2">
      <c r="Z32943" s="218"/>
      <c r="AA32943" s="218"/>
    </row>
    <row r="32944" spans="26:27" x14ac:dyDescent="0.2">
      <c r="Z32944" s="218"/>
      <c r="AA32944" s="218"/>
    </row>
    <row r="32945" spans="26:27" x14ac:dyDescent="0.2">
      <c r="Z32945" s="218"/>
      <c r="AA32945" s="218"/>
    </row>
    <row r="32946" spans="26:27" x14ac:dyDescent="0.2">
      <c r="Z32946" s="218"/>
      <c r="AA32946" s="218"/>
    </row>
    <row r="32947" spans="26:27" x14ac:dyDescent="0.2">
      <c r="Z32947" s="218"/>
      <c r="AA32947" s="218"/>
    </row>
    <row r="32948" spans="26:27" x14ac:dyDescent="0.2">
      <c r="Z32948" s="218"/>
      <c r="AA32948" s="218"/>
    </row>
    <row r="32949" spans="26:27" x14ac:dyDescent="0.2">
      <c r="Z32949" s="218"/>
      <c r="AA32949" s="218"/>
    </row>
    <row r="32950" spans="26:27" x14ac:dyDescent="0.2">
      <c r="Z32950" s="218"/>
      <c r="AA32950" s="218"/>
    </row>
    <row r="32951" spans="26:27" x14ac:dyDescent="0.2">
      <c r="Z32951" s="218"/>
      <c r="AA32951" s="218"/>
    </row>
    <row r="32952" spans="26:27" x14ac:dyDescent="0.2">
      <c r="Z32952" s="218"/>
      <c r="AA32952" s="218"/>
    </row>
    <row r="32953" spans="26:27" x14ac:dyDescent="0.2">
      <c r="Z32953" s="218"/>
      <c r="AA32953" s="218"/>
    </row>
    <row r="32954" spans="26:27" x14ac:dyDescent="0.2">
      <c r="Z32954" s="218"/>
      <c r="AA32954" s="218"/>
    </row>
    <row r="32955" spans="26:27" x14ac:dyDescent="0.2">
      <c r="Z32955" s="218"/>
      <c r="AA32955" s="218"/>
    </row>
    <row r="32956" spans="26:27" x14ac:dyDescent="0.2">
      <c r="Z32956" s="218"/>
      <c r="AA32956" s="218"/>
    </row>
    <row r="32957" spans="26:27" x14ac:dyDescent="0.2">
      <c r="Z32957" s="218"/>
      <c r="AA32957" s="218"/>
    </row>
    <row r="32958" spans="26:27" x14ac:dyDescent="0.2">
      <c r="Z32958" s="218"/>
      <c r="AA32958" s="218"/>
    </row>
    <row r="32959" spans="26:27" x14ac:dyDescent="0.2">
      <c r="Z32959" s="218"/>
      <c r="AA32959" s="218"/>
    </row>
    <row r="32960" spans="26:27" x14ac:dyDescent="0.2">
      <c r="Z32960" s="218"/>
      <c r="AA32960" s="218"/>
    </row>
    <row r="32961" spans="26:27" x14ac:dyDescent="0.2">
      <c r="Z32961" s="218"/>
      <c r="AA32961" s="218"/>
    </row>
    <row r="32962" spans="26:27" x14ac:dyDescent="0.2">
      <c r="Z32962" s="218"/>
      <c r="AA32962" s="218"/>
    </row>
    <row r="32963" spans="26:27" x14ac:dyDescent="0.2">
      <c r="Z32963" s="218"/>
      <c r="AA32963" s="218"/>
    </row>
    <row r="32964" spans="26:27" x14ac:dyDescent="0.2">
      <c r="Z32964" s="218"/>
      <c r="AA32964" s="218"/>
    </row>
    <row r="32965" spans="26:27" x14ac:dyDescent="0.2">
      <c r="Z32965" s="218"/>
      <c r="AA32965" s="218"/>
    </row>
    <row r="32966" spans="26:27" x14ac:dyDescent="0.2">
      <c r="Z32966" s="218"/>
      <c r="AA32966" s="218"/>
    </row>
    <row r="32967" spans="26:27" x14ac:dyDescent="0.2">
      <c r="Z32967" s="218"/>
      <c r="AA32967" s="218"/>
    </row>
    <row r="32968" spans="26:27" x14ac:dyDescent="0.2">
      <c r="Z32968" s="218"/>
      <c r="AA32968" s="218"/>
    </row>
    <row r="32969" spans="26:27" x14ac:dyDescent="0.2">
      <c r="Z32969" s="218"/>
      <c r="AA32969" s="218"/>
    </row>
    <row r="32970" spans="26:27" x14ac:dyDescent="0.2">
      <c r="Z32970" s="218"/>
      <c r="AA32970" s="218"/>
    </row>
    <row r="32971" spans="26:27" x14ac:dyDescent="0.2">
      <c r="Z32971" s="218"/>
      <c r="AA32971" s="218"/>
    </row>
    <row r="32972" spans="26:27" x14ac:dyDescent="0.2">
      <c r="Z32972" s="218"/>
      <c r="AA32972" s="218"/>
    </row>
    <row r="32973" spans="26:27" x14ac:dyDescent="0.2">
      <c r="Z32973" s="218"/>
      <c r="AA32973" s="218"/>
    </row>
    <row r="32974" spans="26:27" x14ac:dyDescent="0.2">
      <c r="Z32974" s="218"/>
      <c r="AA32974" s="218"/>
    </row>
    <row r="32975" spans="26:27" x14ac:dyDescent="0.2">
      <c r="Z32975" s="218"/>
      <c r="AA32975" s="218"/>
    </row>
    <row r="32976" spans="26:27" x14ac:dyDescent="0.2">
      <c r="Z32976" s="218"/>
      <c r="AA32976" s="218"/>
    </row>
    <row r="32977" spans="26:27" x14ac:dyDescent="0.2">
      <c r="Z32977" s="218"/>
      <c r="AA32977" s="218"/>
    </row>
    <row r="32978" spans="26:27" x14ac:dyDescent="0.2">
      <c r="Z32978" s="218"/>
      <c r="AA32978" s="218"/>
    </row>
    <row r="32979" spans="26:27" x14ac:dyDescent="0.2">
      <c r="Z32979" s="218"/>
      <c r="AA32979" s="218"/>
    </row>
    <row r="32980" spans="26:27" x14ac:dyDescent="0.2">
      <c r="Z32980" s="218"/>
      <c r="AA32980" s="218"/>
    </row>
    <row r="32981" spans="26:27" x14ac:dyDescent="0.2">
      <c r="Z32981" s="218"/>
      <c r="AA32981" s="218"/>
    </row>
    <row r="32982" spans="26:27" x14ac:dyDescent="0.2">
      <c r="Z32982" s="218"/>
      <c r="AA32982" s="218"/>
    </row>
    <row r="32983" spans="26:27" x14ac:dyDescent="0.2">
      <c r="Z32983" s="218"/>
      <c r="AA32983" s="218"/>
    </row>
    <row r="32984" spans="26:27" x14ac:dyDescent="0.2">
      <c r="Z32984" s="218"/>
      <c r="AA32984" s="218"/>
    </row>
    <row r="32985" spans="26:27" x14ac:dyDescent="0.2">
      <c r="Z32985" s="218"/>
      <c r="AA32985" s="218"/>
    </row>
    <row r="32986" spans="26:27" x14ac:dyDescent="0.2">
      <c r="Z32986" s="218"/>
      <c r="AA32986" s="218"/>
    </row>
    <row r="32987" spans="26:27" x14ac:dyDescent="0.2">
      <c r="Z32987" s="218"/>
      <c r="AA32987" s="218"/>
    </row>
    <row r="32988" spans="26:27" x14ac:dyDescent="0.2">
      <c r="Z32988" s="218"/>
      <c r="AA32988" s="218"/>
    </row>
    <row r="32989" spans="26:27" x14ac:dyDescent="0.2">
      <c r="Z32989" s="218"/>
      <c r="AA32989" s="218"/>
    </row>
    <row r="32990" spans="26:27" x14ac:dyDescent="0.2">
      <c r="Z32990" s="218"/>
      <c r="AA32990" s="218"/>
    </row>
    <row r="32991" spans="26:27" x14ac:dyDescent="0.2">
      <c r="Z32991" s="218"/>
      <c r="AA32991" s="218"/>
    </row>
    <row r="32992" spans="26:27" x14ac:dyDescent="0.2">
      <c r="Z32992" s="218"/>
      <c r="AA32992" s="218"/>
    </row>
    <row r="32993" spans="26:27" x14ac:dyDescent="0.2">
      <c r="Z32993" s="218"/>
      <c r="AA32993" s="218"/>
    </row>
    <row r="32994" spans="26:27" x14ac:dyDescent="0.2">
      <c r="Z32994" s="218"/>
      <c r="AA32994" s="218"/>
    </row>
    <row r="32995" spans="26:27" x14ac:dyDescent="0.2">
      <c r="Z32995" s="218"/>
      <c r="AA32995" s="218"/>
    </row>
    <row r="32996" spans="26:27" x14ac:dyDescent="0.2">
      <c r="Z32996" s="218"/>
      <c r="AA32996" s="218"/>
    </row>
    <row r="32997" spans="26:27" x14ac:dyDescent="0.2">
      <c r="Z32997" s="218"/>
      <c r="AA32997" s="218"/>
    </row>
    <row r="32998" spans="26:27" x14ac:dyDescent="0.2">
      <c r="Z32998" s="218"/>
      <c r="AA32998" s="218"/>
    </row>
    <row r="32999" spans="26:27" x14ac:dyDescent="0.2">
      <c r="Z32999" s="218"/>
      <c r="AA32999" s="218"/>
    </row>
    <row r="33000" spans="26:27" x14ac:dyDescent="0.2">
      <c r="Z33000" s="218"/>
      <c r="AA33000" s="218"/>
    </row>
    <row r="33001" spans="26:27" x14ac:dyDescent="0.2">
      <c r="Z33001" s="218"/>
      <c r="AA33001" s="218"/>
    </row>
    <row r="33002" spans="26:27" x14ac:dyDescent="0.2">
      <c r="Z33002" s="218"/>
      <c r="AA33002" s="218"/>
    </row>
    <row r="33003" spans="26:27" x14ac:dyDescent="0.2">
      <c r="Z33003" s="218"/>
      <c r="AA33003" s="218"/>
    </row>
    <row r="33004" spans="26:27" x14ac:dyDescent="0.2">
      <c r="Z33004" s="218"/>
      <c r="AA33004" s="218"/>
    </row>
    <row r="33005" spans="26:27" x14ac:dyDescent="0.2">
      <c r="Z33005" s="218"/>
      <c r="AA33005" s="218"/>
    </row>
    <row r="33006" spans="26:27" x14ac:dyDescent="0.2">
      <c r="Z33006" s="218"/>
      <c r="AA33006" s="218"/>
    </row>
    <row r="33007" spans="26:27" x14ac:dyDescent="0.2">
      <c r="Z33007" s="218"/>
      <c r="AA33007" s="218"/>
    </row>
    <row r="33008" spans="26:27" x14ac:dyDescent="0.2">
      <c r="Z33008" s="218"/>
      <c r="AA33008" s="218"/>
    </row>
    <row r="33009" spans="26:27" x14ac:dyDescent="0.2">
      <c r="Z33009" s="218"/>
      <c r="AA33009" s="218"/>
    </row>
    <row r="33010" spans="26:27" x14ac:dyDescent="0.2">
      <c r="Z33010" s="218"/>
      <c r="AA33010" s="218"/>
    </row>
    <row r="33011" spans="26:27" x14ac:dyDescent="0.2">
      <c r="Z33011" s="218"/>
      <c r="AA33011" s="218"/>
    </row>
    <row r="33012" spans="26:27" x14ac:dyDescent="0.2">
      <c r="Z33012" s="218"/>
      <c r="AA33012" s="218"/>
    </row>
    <row r="33013" spans="26:27" x14ac:dyDescent="0.2">
      <c r="Z33013" s="218"/>
      <c r="AA33013" s="218"/>
    </row>
    <row r="33014" spans="26:27" x14ac:dyDescent="0.2">
      <c r="Z33014" s="218"/>
      <c r="AA33014" s="218"/>
    </row>
    <row r="33015" spans="26:27" x14ac:dyDescent="0.2">
      <c r="Z33015" s="218"/>
      <c r="AA33015" s="218"/>
    </row>
    <row r="33016" spans="26:27" x14ac:dyDescent="0.2">
      <c r="Z33016" s="218"/>
      <c r="AA33016" s="218"/>
    </row>
    <row r="33017" spans="26:27" x14ac:dyDescent="0.2">
      <c r="Z33017" s="218"/>
      <c r="AA33017" s="218"/>
    </row>
    <row r="33018" spans="26:27" x14ac:dyDescent="0.2">
      <c r="Z33018" s="218"/>
      <c r="AA33018" s="218"/>
    </row>
    <row r="33019" spans="26:27" x14ac:dyDescent="0.2">
      <c r="Z33019" s="218"/>
      <c r="AA33019" s="218"/>
    </row>
    <row r="33020" spans="26:27" x14ac:dyDescent="0.2">
      <c r="Z33020" s="218"/>
      <c r="AA33020" s="218"/>
    </row>
    <row r="33021" spans="26:27" x14ac:dyDescent="0.2">
      <c r="Z33021" s="218"/>
      <c r="AA33021" s="218"/>
    </row>
    <row r="33022" spans="26:27" x14ac:dyDescent="0.2">
      <c r="Z33022" s="218"/>
      <c r="AA33022" s="218"/>
    </row>
    <row r="33023" spans="26:27" x14ac:dyDescent="0.2">
      <c r="Z33023" s="218"/>
      <c r="AA33023" s="218"/>
    </row>
    <row r="33024" spans="26:27" x14ac:dyDescent="0.2">
      <c r="Z33024" s="218"/>
      <c r="AA33024" s="218"/>
    </row>
    <row r="33025" spans="26:27" x14ac:dyDescent="0.2">
      <c r="Z33025" s="218"/>
      <c r="AA33025" s="218"/>
    </row>
    <row r="33026" spans="26:27" x14ac:dyDescent="0.2">
      <c r="Z33026" s="218"/>
      <c r="AA33026" s="218"/>
    </row>
    <row r="33027" spans="26:27" x14ac:dyDescent="0.2">
      <c r="Z33027" s="218"/>
      <c r="AA33027" s="218"/>
    </row>
    <row r="33028" spans="26:27" x14ac:dyDescent="0.2">
      <c r="Z33028" s="218"/>
      <c r="AA33028" s="218"/>
    </row>
    <row r="33029" spans="26:27" x14ac:dyDescent="0.2">
      <c r="Z33029" s="218"/>
      <c r="AA33029" s="218"/>
    </row>
    <row r="33030" spans="26:27" x14ac:dyDescent="0.2">
      <c r="Z33030" s="218"/>
      <c r="AA33030" s="218"/>
    </row>
    <row r="33031" spans="26:27" x14ac:dyDescent="0.2">
      <c r="Z33031" s="218"/>
      <c r="AA33031" s="218"/>
    </row>
    <row r="33032" spans="26:27" x14ac:dyDescent="0.2">
      <c r="Z33032" s="218"/>
      <c r="AA33032" s="218"/>
    </row>
    <row r="33033" spans="26:27" x14ac:dyDescent="0.2">
      <c r="Z33033" s="218"/>
      <c r="AA33033" s="218"/>
    </row>
    <row r="33034" spans="26:27" x14ac:dyDescent="0.2">
      <c r="Z33034" s="218"/>
      <c r="AA33034" s="218"/>
    </row>
    <row r="33035" spans="26:27" x14ac:dyDescent="0.2">
      <c r="Z33035" s="218"/>
      <c r="AA33035" s="218"/>
    </row>
    <row r="33036" spans="26:27" x14ac:dyDescent="0.2">
      <c r="Z33036" s="218"/>
      <c r="AA33036" s="218"/>
    </row>
    <row r="33037" spans="26:27" x14ac:dyDescent="0.2">
      <c r="Z33037" s="218"/>
      <c r="AA33037" s="218"/>
    </row>
    <row r="33038" spans="26:27" x14ac:dyDescent="0.2">
      <c r="Z33038" s="218"/>
      <c r="AA33038" s="218"/>
    </row>
    <row r="33039" spans="26:27" x14ac:dyDescent="0.2">
      <c r="Z33039" s="218"/>
      <c r="AA33039" s="218"/>
    </row>
    <row r="33040" spans="26:27" x14ac:dyDescent="0.2">
      <c r="Z33040" s="218"/>
      <c r="AA33040" s="218"/>
    </row>
    <row r="33041" spans="26:27" x14ac:dyDescent="0.2">
      <c r="Z33041" s="218"/>
      <c r="AA33041" s="218"/>
    </row>
    <row r="33042" spans="26:27" x14ac:dyDescent="0.2">
      <c r="Z33042" s="218"/>
      <c r="AA33042" s="218"/>
    </row>
    <row r="33043" spans="26:27" x14ac:dyDescent="0.2">
      <c r="Z33043" s="218"/>
      <c r="AA33043" s="218"/>
    </row>
    <row r="33044" spans="26:27" x14ac:dyDescent="0.2">
      <c r="Z33044" s="218"/>
      <c r="AA33044" s="218"/>
    </row>
    <row r="33045" spans="26:27" x14ac:dyDescent="0.2">
      <c r="Z33045" s="218"/>
      <c r="AA33045" s="218"/>
    </row>
    <row r="33046" spans="26:27" x14ac:dyDescent="0.2">
      <c r="Z33046" s="218"/>
      <c r="AA33046" s="218"/>
    </row>
    <row r="33047" spans="26:27" x14ac:dyDescent="0.2">
      <c r="Z33047" s="218"/>
      <c r="AA33047" s="218"/>
    </row>
    <row r="33048" spans="26:27" x14ac:dyDescent="0.2">
      <c r="Z33048" s="218"/>
      <c r="AA33048" s="218"/>
    </row>
    <row r="33049" spans="26:27" x14ac:dyDescent="0.2">
      <c r="Z33049" s="218"/>
      <c r="AA33049" s="218"/>
    </row>
    <row r="33050" spans="26:27" x14ac:dyDescent="0.2">
      <c r="Z33050" s="218"/>
      <c r="AA33050" s="218"/>
    </row>
    <row r="33051" spans="26:27" x14ac:dyDescent="0.2">
      <c r="Z33051" s="218"/>
      <c r="AA33051" s="218"/>
    </row>
    <row r="33052" spans="26:27" x14ac:dyDescent="0.2">
      <c r="Z33052" s="218"/>
      <c r="AA33052" s="218"/>
    </row>
    <row r="33053" spans="26:27" x14ac:dyDescent="0.2">
      <c r="Z33053" s="218"/>
      <c r="AA33053" s="218"/>
    </row>
    <row r="33054" spans="26:27" x14ac:dyDescent="0.2">
      <c r="Z33054" s="218"/>
      <c r="AA33054" s="218"/>
    </row>
    <row r="33055" spans="26:27" x14ac:dyDescent="0.2">
      <c r="Z33055" s="218"/>
      <c r="AA33055" s="218"/>
    </row>
    <row r="33056" spans="26:27" x14ac:dyDescent="0.2">
      <c r="Z33056" s="218"/>
      <c r="AA33056" s="218"/>
    </row>
    <row r="33057" spans="26:27" x14ac:dyDescent="0.2">
      <c r="Z33057" s="218"/>
      <c r="AA33057" s="218"/>
    </row>
    <row r="33058" spans="26:27" x14ac:dyDescent="0.2">
      <c r="Z33058" s="218"/>
      <c r="AA33058" s="218"/>
    </row>
    <row r="33059" spans="26:27" x14ac:dyDescent="0.2">
      <c r="Z33059" s="218"/>
      <c r="AA33059" s="218"/>
    </row>
    <row r="33060" spans="26:27" x14ac:dyDescent="0.2">
      <c r="Z33060" s="218"/>
      <c r="AA33060" s="218"/>
    </row>
    <row r="33061" spans="26:27" x14ac:dyDescent="0.2">
      <c r="Z33061" s="218"/>
      <c r="AA33061" s="218"/>
    </row>
    <row r="33062" spans="26:27" x14ac:dyDescent="0.2">
      <c r="Z33062" s="218"/>
      <c r="AA33062" s="218"/>
    </row>
    <row r="33063" spans="26:27" x14ac:dyDescent="0.2">
      <c r="Z33063" s="218"/>
      <c r="AA33063" s="218"/>
    </row>
    <row r="33064" spans="26:27" x14ac:dyDescent="0.2">
      <c r="Z33064" s="218"/>
      <c r="AA33064" s="218"/>
    </row>
    <row r="33065" spans="26:27" x14ac:dyDescent="0.2">
      <c r="Z33065" s="218"/>
      <c r="AA33065" s="218"/>
    </row>
    <row r="33066" spans="26:27" x14ac:dyDescent="0.2">
      <c r="Z33066" s="218"/>
      <c r="AA33066" s="218"/>
    </row>
    <row r="33067" spans="26:27" x14ac:dyDescent="0.2">
      <c r="Z33067" s="218"/>
      <c r="AA33067" s="218"/>
    </row>
    <row r="33068" spans="26:27" x14ac:dyDescent="0.2">
      <c r="Z33068" s="218"/>
      <c r="AA33068" s="218"/>
    </row>
    <row r="33069" spans="26:27" x14ac:dyDescent="0.2">
      <c r="Z33069" s="218"/>
      <c r="AA33069" s="218"/>
    </row>
    <row r="33070" spans="26:27" x14ac:dyDescent="0.2">
      <c r="Z33070" s="218"/>
      <c r="AA33070" s="218"/>
    </row>
    <row r="33071" spans="26:27" x14ac:dyDescent="0.2">
      <c r="Z33071" s="218"/>
      <c r="AA33071" s="218"/>
    </row>
    <row r="33072" spans="26:27" x14ac:dyDescent="0.2">
      <c r="Z33072" s="218"/>
      <c r="AA33072" s="218"/>
    </row>
    <row r="33073" spans="26:27" x14ac:dyDescent="0.2">
      <c r="Z33073" s="218"/>
      <c r="AA33073" s="218"/>
    </row>
    <row r="33074" spans="26:27" x14ac:dyDescent="0.2">
      <c r="Z33074" s="218"/>
      <c r="AA33074" s="218"/>
    </row>
    <row r="33075" spans="26:27" x14ac:dyDescent="0.2">
      <c r="Z33075" s="218"/>
      <c r="AA33075" s="218"/>
    </row>
    <row r="33076" spans="26:27" x14ac:dyDescent="0.2">
      <c r="Z33076" s="218"/>
      <c r="AA33076" s="218"/>
    </row>
    <row r="33077" spans="26:27" x14ac:dyDescent="0.2">
      <c r="Z33077" s="218"/>
      <c r="AA33077" s="218"/>
    </row>
    <row r="33078" spans="26:27" x14ac:dyDescent="0.2">
      <c r="Z33078" s="218"/>
      <c r="AA33078" s="218"/>
    </row>
    <row r="33079" spans="26:27" x14ac:dyDescent="0.2">
      <c r="Z33079" s="218"/>
      <c r="AA33079" s="218"/>
    </row>
    <row r="33080" spans="26:27" x14ac:dyDescent="0.2">
      <c r="Z33080" s="218"/>
      <c r="AA33080" s="218"/>
    </row>
    <row r="33081" spans="26:27" x14ac:dyDescent="0.2">
      <c r="Z33081" s="218"/>
      <c r="AA33081" s="218"/>
    </row>
    <row r="33082" spans="26:27" x14ac:dyDescent="0.2">
      <c r="Z33082" s="218"/>
      <c r="AA33082" s="218"/>
    </row>
    <row r="33083" spans="26:27" x14ac:dyDescent="0.2">
      <c r="Z33083" s="218"/>
      <c r="AA33083" s="218"/>
    </row>
    <row r="33084" spans="26:27" x14ac:dyDescent="0.2">
      <c r="Z33084" s="218"/>
      <c r="AA33084" s="218"/>
    </row>
    <row r="33085" spans="26:27" x14ac:dyDescent="0.2">
      <c r="Z33085" s="218"/>
      <c r="AA33085" s="218"/>
    </row>
    <row r="33086" spans="26:27" x14ac:dyDescent="0.2">
      <c r="Z33086" s="218"/>
      <c r="AA33086" s="218"/>
    </row>
    <row r="33087" spans="26:27" x14ac:dyDescent="0.2">
      <c r="Z33087" s="218"/>
      <c r="AA33087" s="218"/>
    </row>
    <row r="33088" spans="26:27" x14ac:dyDescent="0.2">
      <c r="Z33088" s="218"/>
      <c r="AA33088" s="218"/>
    </row>
    <row r="33089" spans="26:27" x14ac:dyDescent="0.2">
      <c r="Z33089" s="218"/>
      <c r="AA33089" s="218"/>
    </row>
    <row r="33090" spans="26:27" x14ac:dyDescent="0.2">
      <c r="Z33090" s="218"/>
      <c r="AA33090" s="218"/>
    </row>
    <row r="33091" spans="26:27" x14ac:dyDescent="0.2">
      <c r="Z33091" s="218"/>
      <c r="AA33091" s="218"/>
    </row>
    <row r="33092" spans="26:27" x14ac:dyDescent="0.2">
      <c r="Z33092" s="218"/>
      <c r="AA33092" s="218"/>
    </row>
    <row r="33093" spans="26:27" x14ac:dyDescent="0.2">
      <c r="Z33093" s="218"/>
      <c r="AA33093" s="218"/>
    </row>
    <row r="33094" spans="26:27" x14ac:dyDescent="0.2">
      <c r="Z33094" s="218"/>
      <c r="AA33094" s="218"/>
    </row>
    <row r="33095" spans="26:27" x14ac:dyDescent="0.2">
      <c r="Z33095" s="218"/>
      <c r="AA33095" s="218"/>
    </row>
    <row r="33096" spans="26:27" x14ac:dyDescent="0.2">
      <c r="Z33096" s="218"/>
      <c r="AA33096" s="218"/>
    </row>
    <row r="33097" spans="26:27" x14ac:dyDescent="0.2">
      <c r="Z33097" s="218"/>
      <c r="AA33097" s="218"/>
    </row>
    <row r="33098" spans="26:27" x14ac:dyDescent="0.2">
      <c r="Z33098" s="218"/>
      <c r="AA33098" s="218"/>
    </row>
    <row r="33099" spans="26:27" x14ac:dyDescent="0.2">
      <c r="Z33099" s="218"/>
      <c r="AA33099" s="218"/>
    </row>
    <row r="33100" spans="26:27" x14ac:dyDescent="0.2">
      <c r="Z33100" s="218"/>
      <c r="AA33100" s="218"/>
    </row>
    <row r="33101" spans="26:27" x14ac:dyDescent="0.2">
      <c r="Z33101" s="218"/>
      <c r="AA33101" s="218"/>
    </row>
    <row r="33102" spans="26:27" x14ac:dyDescent="0.2">
      <c r="Z33102" s="218"/>
      <c r="AA33102" s="218"/>
    </row>
    <row r="33103" spans="26:27" x14ac:dyDescent="0.2">
      <c r="Z33103" s="218"/>
      <c r="AA33103" s="218"/>
    </row>
    <row r="33104" spans="26:27" x14ac:dyDescent="0.2">
      <c r="Z33104" s="218"/>
      <c r="AA33104" s="218"/>
    </row>
    <row r="33105" spans="26:27" x14ac:dyDescent="0.2">
      <c r="Z33105" s="218"/>
      <c r="AA33105" s="218"/>
    </row>
    <row r="33106" spans="26:27" x14ac:dyDescent="0.2">
      <c r="Z33106" s="218"/>
      <c r="AA33106" s="218"/>
    </row>
    <row r="33107" spans="26:27" x14ac:dyDescent="0.2">
      <c r="Z33107" s="218"/>
      <c r="AA33107" s="218"/>
    </row>
    <row r="33108" spans="26:27" x14ac:dyDescent="0.2">
      <c r="Z33108" s="218"/>
      <c r="AA33108" s="218"/>
    </row>
    <row r="33109" spans="26:27" x14ac:dyDescent="0.2">
      <c r="Z33109" s="218"/>
      <c r="AA33109" s="218"/>
    </row>
    <row r="33110" spans="26:27" x14ac:dyDescent="0.2">
      <c r="Z33110" s="218"/>
      <c r="AA33110" s="218"/>
    </row>
    <row r="33111" spans="26:27" x14ac:dyDescent="0.2">
      <c r="Z33111" s="218"/>
      <c r="AA33111" s="218"/>
    </row>
    <row r="33112" spans="26:27" x14ac:dyDescent="0.2">
      <c r="Z33112" s="218"/>
      <c r="AA33112" s="218"/>
    </row>
    <row r="33113" spans="26:27" x14ac:dyDescent="0.2">
      <c r="Z33113" s="218"/>
      <c r="AA33113" s="218"/>
    </row>
    <row r="33114" spans="26:27" x14ac:dyDescent="0.2">
      <c r="Z33114" s="218"/>
      <c r="AA33114" s="218"/>
    </row>
    <row r="33115" spans="26:27" x14ac:dyDescent="0.2">
      <c r="Z33115" s="218"/>
      <c r="AA33115" s="218"/>
    </row>
    <row r="33116" spans="26:27" x14ac:dyDescent="0.2">
      <c r="Z33116" s="218"/>
      <c r="AA33116" s="218"/>
    </row>
    <row r="33117" spans="26:27" x14ac:dyDescent="0.2">
      <c r="Z33117" s="218"/>
      <c r="AA33117" s="218"/>
    </row>
    <row r="33118" spans="26:27" x14ac:dyDescent="0.2">
      <c r="Z33118" s="218"/>
      <c r="AA33118" s="218"/>
    </row>
    <row r="33119" spans="26:27" x14ac:dyDescent="0.2">
      <c r="Z33119" s="218"/>
      <c r="AA33119" s="218"/>
    </row>
    <row r="33120" spans="26:27" x14ac:dyDescent="0.2">
      <c r="Z33120" s="218"/>
      <c r="AA33120" s="218"/>
    </row>
    <row r="33121" spans="26:27" x14ac:dyDescent="0.2">
      <c r="Z33121" s="218"/>
      <c r="AA33121" s="218"/>
    </row>
    <row r="33122" spans="26:27" x14ac:dyDescent="0.2">
      <c r="Z33122" s="218"/>
      <c r="AA33122" s="218"/>
    </row>
    <row r="33123" spans="26:27" x14ac:dyDescent="0.2">
      <c r="Z33123" s="218"/>
      <c r="AA33123" s="218"/>
    </row>
    <row r="33124" spans="26:27" x14ac:dyDescent="0.2">
      <c r="Z33124" s="218"/>
      <c r="AA33124" s="218"/>
    </row>
    <row r="33125" spans="26:27" x14ac:dyDescent="0.2">
      <c r="Z33125" s="218"/>
      <c r="AA33125" s="218"/>
    </row>
    <row r="33126" spans="26:27" x14ac:dyDescent="0.2">
      <c r="Z33126" s="218"/>
      <c r="AA33126" s="218"/>
    </row>
    <row r="33127" spans="26:27" x14ac:dyDescent="0.2">
      <c r="Z33127" s="218"/>
      <c r="AA33127" s="218"/>
    </row>
    <row r="33128" spans="26:27" x14ac:dyDescent="0.2">
      <c r="Z33128" s="218"/>
      <c r="AA33128" s="218"/>
    </row>
    <row r="33129" spans="26:27" x14ac:dyDescent="0.2">
      <c r="Z33129" s="218"/>
      <c r="AA33129" s="218"/>
    </row>
    <row r="33130" spans="26:27" x14ac:dyDescent="0.2">
      <c r="Z33130" s="218"/>
      <c r="AA33130" s="218"/>
    </row>
    <row r="33131" spans="26:27" x14ac:dyDescent="0.2">
      <c r="Z33131" s="218"/>
      <c r="AA33131" s="218"/>
    </row>
    <row r="33132" spans="26:27" x14ac:dyDescent="0.2">
      <c r="Z33132" s="218"/>
      <c r="AA33132" s="218"/>
    </row>
    <row r="33133" spans="26:27" x14ac:dyDescent="0.2">
      <c r="Z33133" s="218"/>
      <c r="AA33133" s="218"/>
    </row>
    <row r="33134" spans="26:27" x14ac:dyDescent="0.2">
      <c r="Z33134" s="218"/>
      <c r="AA33134" s="218"/>
    </row>
    <row r="33135" spans="26:27" x14ac:dyDescent="0.2">
      <c r="Z33135" s="218"/>
      <c r="AA33135" s="218"/>
    </row>
    <row r="33136" spans="26:27" x14ac:dyDescent="0.2">
      <c r="Z33136" s="218"/>
      <c r="AA33136" s="218"/>
    </row>
    <row r="33137" spans="26:27" x14ac:dyDescent="0.2">
      <c r="Z33137" s="218"/>
      <c r="AA33137" s="218"/>
    </row>
    <row r="33138" spans="26:27" x14ac:dyDescent="0.2">
      <c r="Z33138" s="218"/>
      <c r="AA33138" s="218"/>
    </row>
    <row r="33139" spans="26:27" x14ac:dyDescent="0.2">
      <c r="Z33139" s="218"/>
      <c r="AA33139" s="218"/>
    </row>
    <row r="33140" spans="26:27" x14ac:dyDescent="0.2">
      <c r="Z33140" s="218"/>
      <c r="AA33140" s="218"/>
    </row>
    <row r="33141" spans="26:27" x14ac:dyDescent="0.2">
      <c r="Z33141" s="218"/>
      <c r="AA33141" s="218"/>
    </row>
    <row r="33142" spans="26:27" x14ac:dyDescent="0.2">
      <c r="Z33142" s="218"/>
      <c r="AA33142" s="218"/>
    </row>
    <row r="33143" spans="26:27" x14ac:dyDescent="0.2">
      <c r="Z33143" s="218"/>
      <c r="AA33143" s="218"/>
    </row>
    <row r="33144" spans="26:27" x14ac:dyDescent="0.2">
      <c r="Z33144" s="218"/>
      <c r="AA33144" s="218"/>
    </row>
    <row r="33145" spans="26:27" x14ac:dyDescent="0.2">
      <c r="Z33145" s="218"/>
      <c r="AA33145" s="218"/>
    </row>
    <row r="33146" spans="26:27" x14ac:dyDescent="0.2">
      <c r="Z33146" s="218"/>
      <c r="AA33146" s="218"/>
    </row>
    <row r="33147" spans="26:27" x14ac:dyDescent="0.2">
      <c r="Z33147" s="218"/>
      <c r="AA33147" s="218"/>
    </row>
    <row r="33148" spans="26:27" x14ac:dyDescent="0.2">
      <c r="Z33148" s="218"/>
      <c r="AA33148" s="218"/>
    </row>
    <row r="33149" spans="26:27" x14ac:dyDescent="0.2">
      <c r="Z33149" s="218"/>
      <c r="AA33149" s="218"/>
    </row>
    <row r="33150" spans="26:27" x14ac:dyDescent="0.2">
      <c r="Z33150" s="218"/>
      <c r="AA33150" s="218"/>
    </row>
    <row r="33151" spans="26:27" x14ac:dyDescent="0.2">
      <c r="Z33151" s="218"/>
      <c r="AA33151" s="218"/>
    </row>
    <row r="33152" spans="26:27" x14ac:dyDescent="0.2">
      <c r="Z33152" s="218"/>
      <c r="AA33152" s="218"/>
    </row>
    <row r="33153" spans="26:27" x14ac:dyDescent="0.2">
      <c r="Z33153" s="218"/>
      <c r="AA33153" s="218"/>
    </row>
    <row r="33154" spans="26:27" x14ac:dyDescent="0.2">
      <c r="Z33154" s="218"/>
      <c r="AA33154" s="218"/>
    </row>
    <row r="33155" spans="26:27" x14ac:dyDescent="0.2">
      <c r="Z33155" s="218"/>
      <c r="AA33155" s="218"/>
    </row>
    <row r="33156" spans="26:27" x14ac:dyDescent="0.2">
      <c r="Z33156" s="218"/>
      <c r="AA33156" s="218"/>
    </row>
    <row r="33157" spans="26:27" x14ac:dyDescent="0.2">
      <c r="Z33157" s="218"/>
      <c r="AA33157" s="218"/>
    </row>
    <row r="33158" spans="26:27" x14ac:dyDescent="0.2">
      <c r="Z33158" s="218"/>
      <c r="AA33158" s="218"/>
    </row>
    <row r="33159" spans="26:27" x14ac:dyDescent="0.2">
      <c r="Z33159" s="218"/>
      <c r="AA33159" s="218"/>
    </row>
    <row r="33160" spans="26:27" x14ac:dyDescent="0.2">
      <c r="Z33160" s="218"/>
      <c r="AA33160" s="218"/>
    </row>
    <row r="33161" spans="26:27" x14ac:dyDescent="0.2">
      <c r="Z33161" s="218"/>
      <c r="AA33161" s="218"/>
    </row>
    <row r="33162" spans="26:27" x14ac:dyDescent="0.2">
      <c r="Z33162" s="218"/>
      <c r="AA33162" s="218"/>
    </row>
    <row r="33163" spans="26:27" x14ac:dyDescent="0.2">
      <c r="Z33163" s="218"/>
      <c r="AA33163" s="218"/>
    </row>
    <row r="33164" spans="26:27" x14ac:dyDescent="0.2">
      <c r="Z33164" s="218"/>
      <c r="AA33164" s="218"/>
    </row>
    <row r="33165" spans="26:27" x14ac:dyDescent="0.2">
      <c r="Z33165" s="218"/>
      <c r="AA33165" s="218"/>
    </row>
    <row r="33166" spans="26:27" x14ac:dyDescent="0.2">
      <c r="Z33166" s="218"/>
      <c r="AA33166" s="218"/>
    </row>
    <row r="33167" spans="26:27" x14ac:dyDescent="0.2">
      <c r="Z33167" s="218"/>
      <c r="AA33167" s="218"/>
    </row>
    <row r="33168" spans="26:27" x14ac:dyDescent="0.2">
      <c r="Z33168" s="218"/>
      <c r="AA33168" s="218"/>
    </row>
    <row r="33169" spans="26:27" x14ac:dyDescent="0.2">
      <c r="Z33169" s="218"/>
      <c r="AA33169" s="218"/>
    </row>
    <row r="33170" spans="26:27" x14ac:dyDescent="0.2">
      <c r="Z33170" s="218"/>
      <c r="AA33170" s="218"/>
    </row>
    <row r="33171" spans="26:27" x14ac:dyDescent="0.2">
      <c r="Z33171" s="218"/>
      <c r="AA33171" s="218"/>
    </row>
    <row r="33172" spans="26:27" x14ac:dyDescent="0.2">
      <c r="Z33172" s="218"/>
      <c r="AA33172" s="218"/>
    </row>
    <row r="33173" spans="26:27" x14ac:dyDescent="0.2">
      <c r="Z33173" s="218"/>
      <c r="AA33173" s="218"/>
    </row>
    <row r="33174" spans="26:27" x14ac:dyDescent="0.2">
      <c r="Z33174" s="218"/>
      <c r="AA33174" s="218"/>
    </row>
    <row r="33175" spans="26:27" x14ac:dyDescent="0.2">
      <c r="Z33175" s="218"/>
      <c r="AA33175" s="218"/>
    </row>
    <row r="33176" spans="26:27" x14ac:dyDescent="0.2">
      <c r="Z33176" s="218"/>
      <c r="AA33176" s="218"/>
    </row>
    <row r="33177" spans="26:27" x14ac:dyDescent="0.2">
      <c r="Z33177" s="218"/>
      <c r="AA33177" s="218"/>
    </row>
    <row r="33178" spans="26:27" x14ac:dyDescent="0.2">
      <c r="Z33178" s="218"/>
      <c r="AA33178" s="218"/>
    </row>
    <row r="33179" spans="26:27" x14ac:dyDescent="0.2">
      <c r="Z33179" s="218"/>
      <c r="AA33179" s="218"/>
    </row>
    <row r="33180" spans="26:27" x14ac:dyDescent="0.2">
      <c r="Z33180" s="218"/>
      <c r="AA33180" s="218"/>
    </row>
    <row r="33181" spans="26:27" x14ac:dyDescent="0.2">
      <c r="Z33181" s="218"/>
      <c r="AA33181" s="218"/>
    </row>
    <row r="33182" spans="26:27" x14ac:dyDescent="0.2">
      <c r="Z33182" s="218"/>
      <c r="AA33182" s="218"/>
    </row>
    <row r="33183" spans="26:27" x14ac:dyDescent="0.2">
      <c r="Z33183" s="218"/>
      <c r="AA33183" s="218"/>
    </row>
    <row r="33184" spans="26:27" x14ac:dyDescent="0.2">
      <c r="Z33184" s="218"/>
      <c r="AA33184" s="218"/>
    </row>
    <row r="33185" spans="26:27" x14ac:dyDescent="0.2">
      <c r="Z33185" s="218"/>
      <c r="AA33185" s="218"/>
    </row>
    <row r="33186" spans="26:27" x14ac:dyDescent="0.2">
      <c r="Z33186" s="218"/>
      <c r="AA33186" s="218"/>
    </row>
    <row r="33187" spans="26:27" x14ac:dyDescent="0.2">
      <c r="Z33187" s="218"/>
      <c r="AA33187" s="218"/>
    </row>
    <row r="33188" spans="26:27" x14ac:dyDescent="0.2">
      <c r="Z33188" s="218"/>
      <c r="AA33188" s="218"/>
    </row>
    <row r="33189" spans="26:27" x14ac:dyDescent="0.2">
      <c r="Z33189" s="218"/>
      <c r="AA33189" s="218"/>
    </row>
    <row r="33190" spans="26:27" x14ac:dyDescent="0.2">
      <c r="Z33190" s="218"/>
      <c r="AA33190" s="218"/>
    </row>
    <row r="33191" spans="26:27" x14ac:dyDescent="0.2">
      <c r="Z33191" s="218"/>
      <c r="AA33191" s="218"/>
    </row>
    <row r="33192" spans="26:27" x14ac:dyDescent="0.2">
      <c r="Z33192" s="218"/>
      <c r="AA33192" s="218"/>
    </row>
    <row r="33193" spans="26:27" x14ac:dyDescent="0.2">
      <c r="Z33193" s="218"/>
      <c r="AA33193" s="218"/>
    </row>
    <row r="33194" spans="26:27" x14ac:dyDescent="0.2">
      <c r="Z33194" s="218"/>
      <c r="AA33194" s="218"/>
    </row>
    <row r="33195" spans="26:27" x14ac:dyDescent="0.2">
      <c r="Z33195" s="218"/>
      <c r="AA33195" s="218"/>
    </row>
    <row r="33196" spans="26:27" x14ac:dyDescent="0.2">
      <c r="Z33196" s="218"/>
      <c r="AA33196" s="218"/>
    </row>
    <row r="33197" spans="26:27" x14ac:dyDescent="0.2">
      <c r="Z33197" s="218"/>
      <c r="AA33197" s="218"/>
    </row>
    <row r="33198" spans="26:27" x14ac:dyDescent="0.2">
      <c r="Z33198" s="218"/>
      <c r="AA33198" s="218"/>
    </row>
    <row r="33199" spans="26:27" x14ac:dyDescent="0.2">
      <c r="Z33199" s="218"/>
      <c r="AA33199" s="218"/>
    </row>
    <row r="33200" spans="26:27" x14ac:dyDescent="0.2">
      <c r="Z33200" s="218"/>
      <c r="AA33200" s="218"/>
    </row>
    <row r="33201" spans="26:27" x14ac:dyDescent="0.2">
      <c r="Z33201" s="218"/>
      <c r="AA33201" s="218"/>
    </row>
    <row r="33202" spans="26:27" x14ac:dyDescent="0.2">
      <c r="Z33202" s="218"/>
      <c r="AA33202" s="218"/>
    </row>
    <row r="33203" spans="26:27" x14ac:dyDescent="0.2">
      <c r="Z33203" s="218"/>
      <c r="AA33203" s="218"/>
    </row>
    <row r="33204" spans="26:27" x14ac:dyDescent="0.2">
      <c r="Z33204" s="218"/>
      <c r="AA33204" s="218"/>
    </row>
    <row r="33205" spans="26:27" x14ac:dyDescent="0.2">
      <c r="Z33205" s="218"/>
      <c r="AA33205" s="218"/>
    </row>
    <row r="33206" spans="26:27" x14ac:dyDescent="0.2">
      <c r="Z33206" s="218"/>
      <c r="AA33206" s="218"/>
    </row>
    <row r="33207" spans="26:27" x14ac:dyDescent="0.2">
      <c r="Z33207" s="218"/>
      <c r="AA33207" s="218"/>
    </row>
    <row r="33208" spans="26:27" x14ac:dyDescent="0.2">
      <c r="Z33208" s="218"/>
      <c r="AA33208" s="218"/>
    </row>
    <row r="33209" spans="26:27" x14ac:dyDescent="0.2">
      <c r="Z33209" s="218"/>
      <c r="AA33209" s="218"/>
    </row>
    <row r="33210" spans="26:27" x14ac:dyDescent="0.2">
      <c r="Z33210" s="218"/>
      <c r="AA33210" s="218"/>
    </row>
    <row r="33211" spans="26:27" x14ac:dyDescent="0.2">
      <c r="Z33211" s="218"/>
      <c r="AA33211" s="218"/>
    </row>
    <row r="33212" spans="26:27" x14ac:dyDescent="0.2">
      <c r="Z33212" s="218"/>
      <c r="AA33212" s="218"/>
    </row>
    <row r="33213" spans="26:27" x14ac:dyDescent="0.2">
      <c r="Z33213" s="218"/>
      <c r="AA33213" s="218"/>
    </row>
    <row r="33214" spans="26:27" x14ac:dyDescent="0.2">
      <c r="Z33214" s="218"/>
      <c r="AA33214" s="218"/>
    </row>
    <row r="33215" spans="26:27" x14ac:dyDescent="0.2">
      <c r="Z33215" s="218"/>
      <c r="AA33215" s="218"/>
    </row>
    <row r="33216" spans="26:27" x14ac:dyDescent="0.2">
      <c r="Z33216" s="218"/>
      <c r="AA33216" s="218"/>
    </row>
    <row r="33217" spans="26:27" x14ac:dyDescent="0.2">
      <c r="Z33217" s="218"/>
      <c r="AA33217" s="218"/>
    </row>
    <row r="33218" spans="26:27" x14ac:dyDescent="0.2">
      <c r="Z33218" s="218"/>
      <c r="AA33218" s="218"/>
    </row>
    <row r="33219" spans="26:27" x14ac:dyDescent="0.2">
      <c r="Z33219" s="218"/>
      <c r="AA33219" s="218"/>
    </row>
    <row r="33220" spans="26:27" x14ac:dyDescent="0.2">
      <c r="Z33220" s="218"/>
      <c r="AA33220" s="218"/>
    </row>
    <row r="33221" spans="26:27" x14ac:dyDescent="0.2">
      <c r="Z33221" s="218"/>
      <c r="AA33221" s="218"/>
    </row>
    <row r="33222" spans="26:27" x14ac:dyDescent="0.2">
      <c r="Z33222" s="218"/>
      <c r="AA33222" s="218"/>
    </row>
    <row r="33223" spans="26:27" x14ac:dyDescent="0.2">
      <c r="Z33223" s="218"/>
      <c r="AA33223" s="218"/>
    </row>
    <row r="33224" spans="26:27" x14ac:dyDescent="0.2">
      <c r="Z33224" s="218"/>
      <c r="AA33224" s="218"/>
    </row>
    <row r="33225" spans="26:27" x14ac:dyDescent="0.2">
      <c r="Z33225" s="218"/>
      <c r="AA33225" s="218"/>
    </row>
    <row r="33226" spans="26:27" x14ac:dyDescent="0.2">
      <c r="Z33226" s="218"/>
      <c r="AA33226" s="218"/>
    </row>
    <row r="33227" spans="26:27" x14ac:dyDescent="0.2">
      <c r="Z33227" s="218"/>
      <c r="AA33227" s="218"/>
    </row>
    <row r="33228" spans="26:27" x14ac:dyDescent="0.2">
      <c r="Z33228" s="218"/>
      <c r="AA33228" s="218"/>
    </row>
    <row r="33229" spans="26:27" x14ac:dyDescent="0.2">
      <c r="Z33229" s="218"/>
      <c r="AA33229" s="218"/>
    </row>
    <row r="33230" spans="26:27" x14ac:dyDescent="0.2">
      <c r="Z33230" s="218"/>
      <c r="AA33230" s="218"/>
    </row>
    <row r="33231" spans="26:27" x14ac:dyDescent="0.2">
      <c r="Z33231" s="218"/>
      <c r="AA33231" s="218"/>
    </row>
    <row r="33232" spans="26:27" x14ac:dyDescent="0.2">
      <c r="Z33232" s="218"/>
      <c r="AA33232" s="218"/>
    </row>
    <row r="33233" spans="26:27" x14ac:dyDescent="0.2">
      <c r="Z33233" s="218"/>
      <c r="AA33233" s="218"/>
    </row>
    <row r="33234" spans="26:27" x14ac:dyDescent="0.2">
      <c r="Z33234" s="218"/>
      <c r="AA33234" s="218"/>
    </row>
    <row r="33235" spans="26:27" x14ac:dyDescent="0.2">
      <c r="Z33235" s="218"/>
      <c r="AA33235" s="218"/>
    </row>
    <row r="33236" spans="26:27" x14ac:dyDescent="0.2">
      <c r="Z33236" s="218"/>
      <c r="AA33236" s="218"/>
    </row>
    <row r="33237" spans="26:27" x14ac:dyDescent="0.2">
      <c r="Z33237" s="218"/>
      <c r="AA33237" s="218"/>
    </row>
    <row r="33238" spans="26:27" x14ac:dyDescent="0.2">
      <c r="Z33238" s="218"/>
      <c r="AA33238" s="218"/>
    </row>
    <row r="33239" spans="26:27" x14ac:dyDescent="0.2">
      <c r="Z33239" s="218"/>
      <c r="AA33239" s="218"/>
    </row>
    <row r="33240" spans="26:27" x14ac:dyDescent="0.2">
      <c r="Z33240" s="218"/>
      <c r="AA33240" s="218"/>
    </row>
    <row r="33241" spans="26:27" x14ac:dyDescent="0.2">
      <c r="Z33241" s="218"/>
      <c r="AA33241" s="218"/>
    </row>
    <row r="33242" spans="26:27" x14ac:dyDescent="0.2">
      <c r="Z33242" s="218"/>
      <c r="AA33242" s="218"/>
    </row>
    <row r="33243" spans="26:27" x14ac:dyDescent="0.2">
      <c r="Z33243" s="218"/>
      <c r="AA33243" s="218"/>
    </row>
    <row r="33244" spans="26:27" x14ac:dyDescent="0.2">
      <c r="Z33244" s="218"/>
      <c r="AA33244" s="218"/>
    </row>
    <row r="33245" spans="26:27" x14ac:dyDescent="0.2">
      <c r="Z33245" s="218"/>
      <c r="AA33245" s="218"/>
    </row>
    <row r="33246" spans="26:27" x14ac:dyDescent="0.2">
      <c r="Z33246" s="218"/>
      <c r="AA33246" s="218"/>
    </row>
    <row r="33247" spans="26:27" x14ac:dyDescent="0.2">
      <c r="Z33247" s="218"/>
      <c r="AA33247" s="218"/>
    </row>
    <row r="33248" spans="26:27" x14ac:dyDescent="0.2">
      <c r="Z33248" s="218"/>
      <c r="AA33248" s="218"/>
    </row>
    <row r="33249" spans="26:27" x14ac:dyDescent="0.2">
      <c r="Z33249" s="218"/>
      <c r="AA33249" s="218"/>
    </row>
    <row r="33250" spans="26:27" x14ac:dyDescent="0.2">
      <c r="Z33250" s="218"/>
      <c r="AA33250" s="218"/>
    </row>
    <row r="33251" spans="26:27" x14ac:dyDescent="0.2">
      <c r="Z33251" s="218"/>
      <c r="AA33251" s="218"/>
    </row>
    <row r="33252" spans="26:27" x14ac:dyDescent="0.2">
      <c r="Z33252" s="218"/>
      <c r="AA33252" s="218"/>
    </row>
    <row r="33253" spans="26:27" x14ac:dyDescent="0.2">
      <c r="Z33253" s="218"/>
      <c r="AA33253" s="218"/>
    </row>
    <row r="33254" spans="26:27" x14ac:dyDescent="0.2">
      <c r="Z33254" s="218"/>
      <c r="AA33254" s="218"/>
    </row>
    <row r="33255" spans="26:27" x14ac:dyDescent="0.2">
      <c r="Z33255" s="218"/>
      <c r="AA33255" s="218"/>
    </row>
    <row r="33256" spans="26:27" x14ac:dyDescent="0.2">
      <c r="Z33256" s="218"/>
      <c r="AA33256" s="218"/>
    </row>
    <row r="33257" spans="26:27" x14ac:dyDescent="0.2">
      <c r="Z33257" s="218"/>
      <c r="AA33257" s="218"/>
    </row>
    <row r="33258" spans="26:27" x14ac:dyDescent="0.2">
      <c r="Z33258" s="218"/>
      <c r="AA33258" s="218"/>
    </row>
    <row r="33259" spans="26:27" x14ac:dyDescent="0.2">
      <c r="Z33259" s="218"/>
      <c r="AA33259" s="218"/>
    </row>
    <row r="33260" spans="26:27" x14ac:dyDescent="0.2">
      <c r="Z33260" s="218"/>
      <c r="AA33260" s="218"/>
    </row>
    <row r="33261" spans="26:27" x14ac:dyDescent="0.2">
      <c r="Z33261" s="218"/>
      <c r="AA33261" s="218"/>
    </row>
    <row r="33262" spans="26:27" x14ac:dyDescent="0.2">
      <c r="Z33262" s="218"/>
      <c r="AA33262" s="218"/>
    </row>
    <row r="33263" spans="26:27" x14ac:dyDescent="0.2">
      <c r="Z33263" s="218"/>
      <c r="AA33263" s="218"/>
    </row>
    <row r="33264" spans="26:27" x14ac:dyDescent="0.2">
      <c r="Z33264" s="218"/>
      <c r="AA33264" s="218"/>
    </row>
    <row r="33265" spans="26:27" x14ac:dyDescent="0.2">
      <c r="Z33265" s="218"/>
      <c r="AA33265" s="218"/>
    </row>
    <row r="33266" spans="26:27" x14ac:dyDescent="0.2">
      <c r="Z33266" s="218"/>
      <c r="AA33266" s="218"/>
    </row>
    <row r="33267" spans="26:27" x14ac:dyDescent="0.2">
      <c r="Z33267" s="218"/>
      <c r="AA33267" s="218"/>
    </row>
    <row r="33268" spans="26:27" x14ac:dyDescent="0.2">
      <c r="Z33268" s="218"/>
      <c r="AA33268" s="218"/>
    </row>
    <row r="33269" spans="26:27" x14ac:dyDescent="0.2">
      <c r="Z33269" s="218"/>
      <c r="AA33269" s="218"/>
    </row>
    <row r="33270" spans="26:27" x14ac:dyDescent="0.2">
      <c r="Z33270" s="218"/>
      <c r="AA33270" s="218"/>
    </row>
    <row r="33271" spans="26:27" x14ac:dyDescent="0.2">
      <c r="Z33271" s="218"/>
      <c r="AA33271" s="218"/>
    </row>
    <row r="33272" spans="26:27" x14ac:dyDescent="0.2">
      <c r="Z33272" s="218"/>
      <c r="AA33272" s="218"/>
    </row>
    <row r="33273" spans="26:27" x14ac:dyDescent="0.2">
      <c r="Z33273" s="218"/>
      <c r="AA33273" s="218"/>
    </row>
    <row r="33274" spans="26:27" x14ac:dyDescent="0.2">
      <c r="Z33274" s="218"/>
      <c r="AA33274" s="218"/>
    </row>
    <row r="33275" spans="26:27" x14ac:dyDescent="0.2">
      <c r="Z33275" s="218"/>
      <c r="AA33275" s="218"/>
    </row>
    <row r="33276" spans="26:27" x14ac:dyDescent="0.2">
      <c r="Z33276" s="218"/>
      <c r="AA33276" s="218"/>
    </row>
    <row r="33277" spans="26:27" x14ac:dyDescent="0.2">
      <c r="Z33277" s="218"/>
      <c r="AA33277" s="218"/>
    </row>
    <row r="33278" spans="26:27" x14ac:dyDescent="0.2">
      <c r="Z33278" s="218"/>
      <c r="AA33278" s="218"/>
    </row>
    <row r="33279" spans="26:27" x14ac:dyDescent="0.2">
      <c r="Z33279" s="218"/>
      <c r="AA33279" s="218"/>
    </row>
    <row r="33280" spans="26:27" x14ac:dyDescent="0.2">
      <c r="Z33280" s="218"/>
      <c r="AA33280" s="218"/>
    </row>
    <row r="33281" spans="26:27" x14ac:dyDescent="0.2">
      <c r="Z33281" s="218"/>
      <c r="AA33281" s="218"/>
    </row>
    <row r="33282" spans="26:27" x14ac:dyDescent="0.2">
      <c r="Z33282" s="218"/>
      <c r="AA33282" s="218"/>
    </row>
    <row r="33283" spans="26:27" x14ac:dyDescent="0.2">
      <c r="Z33283" s="218"/>
      <c r="AA33283" s="218"/>
    </row>
    <row r="33284" spans="26:27" x14ac:dyDescent="0.2">
      <c r="Z33284" s="218"/>
      <c r="AA33284" s="218"/>
    </row>
    <row r="33285" spans="26:27" x14ac:dyDescent="0.2">
      <c r="Z33285" s="218"/>
      <c r="AA33285" s="218"/>
    </row>
    <row r="33286" spans="26:27" x14ac:dyDescent="0.2">
      <c r="Z33286" s="218"/>
      <c r="AA33286" s="218"/>
    </row>
    <row r="33287" spans="26:27" x14ac:dyDescent="0.2">
      <c r="Z33287" s="218"/>
      <c r="AA33287" s="218"/>
    </row>
    <row r="33288" spans="26:27" x14ac:dyDescent="0.2">
      <c r="Z33288" s="218"/>
      <c r="AA33288" s="218"/>
    </row>
    <row r="33289" spans="26:27" x14ac:dyDescent="0.2">
      <c r="Z33289" s="218"/>
      <c r="AA33289" s="218"/>
    </row>
    <row r="33290" spans="26:27" x14ac:dyDescent="0.2">
      <c r="Z33290" s="218"/>
      <c r="AA33290" s="218"/>
    </row>
    <row r="33291" spans="26:27" x14ac:dyDescent="0.2">
      <c r="Z33291" s="218"/>
      <c r="AA33291" s="218"/>
    </row>
    <row r="33292" spans="26:27" x14ac:dyDescent="0.2">
      <c r="Z33292" s="218"/>
      <c r="AA33292" s="218"/>
    </row>
    <row r="33293" spans="26:27" x14ac:dyDescent="0.2">
      <c r="Z33293" s="218"/>
      <c r="AA33293" s="218"/>
    </row>
    <row r="33294" spans="26:27" x14ac:dyDescent="0.2">
      <c r="Z33294" s="218"/>
      <c r="AA33294" s="218"/>
    </row>
    <row r="33295" spans="26:27" x14ac:dyDescent="0.2">
      <c r="Z33295" s="218"/>
      <c r="AA33295" s="218"/>
    </row>
    <row r="33296" spans="26:27" x14ac:dyDescent="0.2">
      <c r="Z33296" s="218"/>
      <c r="AA33296" s="218"/>
    </row>
    <row r="33297" spans="26:27" x14ac:dyDescent="0.2">
      <c r="Z33297" s="218"/>
      <c r="AA33297" s="218"/>
    </row>
    <row r="33298" spans="26:27" x14ac:dyDescent="0.2">
      <c r="Z33298" s="218"/>
      <c r="AA33298" s="218"/>
    </row>
    <row r="33299" spans="26:27" x14ac:dyDescent="0.2">
      <c r="Z33299" s="218"/>
      <c r="AA33299" s="218"/>
    </row>
    <row r="33300" spans="26:27" x14ac:dyDescent="0.2">
      <c r="Z33300" s="218"/>
      <c r="AA33300" s="218"/>
    </row>
    <row r="33301" spans="26:27" x14ac:dyDescent="0.2">
      <c r="Z33301" s="218"/>
      <c r="AA33301" s="218"/>
    </row>
    <row r="33302" spans="26:27" x14ac:dyDescent="0.2">
      <c r="Z33302" s="218"/>
      <c r="AA33302" s="218"/>
    </row>
    <row r="33303" spans="26:27" x14ac:dyDescent="0.2">
      <c r="Z33303" s="218"/>
      <c r="AA33303" s="218"/>
    </row>
    <row r="33304" spans="26:27" x14ac:dyDescent="0.2">
      <c r="Z33304" s="218"/>
      <c r="AA33304" s="218"/>
    </row>
    <row r="33305" spans="26:27" x14ac:dyDescent="0.2">
      <c r="Z33305" s="218"/>
      <c r="AA33305" s="218"/>
    </row>
    <row r="33306" spans="26:27" x14ac:dyDescent="0.2">
      <c r="Z33306" s="218"/>
      <c r="AA33306" s="218"/>
    </row>
    <row r="33307" spans="26:27" x14ac:dyDescent="0.2">
      <c r="Z33307" s="218"/>
      <c r="AA33307" s="218"/>
    </row>
    <row r="33308" spans="26:27" x14ac:dyDescent="0.2">
      <c r="Z33308" s="218"/>
      <c r="AA33308" s="218"/>
    </row>
    <row r="33309" spans="26:27" x14ac:dyDescent="0.2">
      <c r="Z33309" s="218"/>
      <c r="AA33309" s="218"/>
    </row>
    <row r="33310" spans="26:27" x14ac:dyDescent="0.2">
      <c r="Z33310" s="218"/>
      <c r="AA33310" s="218"/>
    </row>
    <row r="33311" spans="26:27" x14ac:dyDescent="0.2">
      <c r="Z33311" s="218"/>
      <c r="AA33311" s="218"/>
    </row>
    <row r="33312" spans="26:27" x14ac:dyDescent="0.2">
      <c r="Z33312" s="218"/>
      <c r="AA33312" s="218"/>
    </row>
    <row r="33313" spans="26:27" x14ac:dyDescent="0.2">
      <c r="Z33313" s="218"/>
      <c r="AA33313" s="218"/>
    </row>
    <row r="33314" spans="26:27" x14ac:dyDescent="0.2">
      <c r="Z33314" s="218"/>
      <c r="AA33314" s="218"/>
    </row>
    <row r="33315" spans="26:27" x14ac:dyDescent="0.2">
      <c r="Z33315" s="218"/>
      <c r="AA33315" s="218"/>
    </row>
    <row r="33316" spans="26:27" x14ac:dyDescent="0.2">
      <c r="Z33316" s="218"/>
      <c r="AA33316" s="218"/>
    </row>
    <row r="33317" spans="26:27" x14ac:dyDescent="0.2">
      <c r="Z33317" s="218"/>
      <c r="AA33317" s="218"/>
    </row>
    <row r="33318" spans="26:27" x14ac:dyDescent="0.2">
      <c r="Z33318" s="218"/>
      <c r="AA33318" s="218"/>
    </row>
    <row r="33319" spans="26:27" x14ac:dyDescent="0.2">
      <c r="Z33319" s="218"/>
      <c r="AA33319" s="218"/>
    </row>
    <row r="33320" spans="26:27" x14ac:dyDescent="0.2">
      <c r="Z33320" s="218"/>
      <c r="AA33320" s="218"/>
    </row>
    <row r="33321" spans="26:27" x14ac:dyDescent="0.2">
      <c r="Z33321" s="218"/>
      <c r="AA33321" s="218"/>
    </row>
    <row r="33322" spans="26:27" x14ac:dyDescent="0.2">
      <c r="Z33322" s="218"/>
      <c r="AA33322" s="218"/>
    </row>
    <row r="33323" spans="26:27" x14ac:dyDescent="0.2">
      <c r="Z33323" s="218"/>
      <c r="AA33323" s="218"/>
    </row>
    <row r="33324" spans="26:27" x14ac:dyDescent="0.2">
      <c r="Z33324" s="218"/>
      <c r="AA33324" s="218"/>
    </row>
    <row r="33325" spans="26:27" x14ac:dyDescent="0.2">
      <c r="Z33325" s="218"/>
      <c r="AA33325" s="218"/>
    </row>
    <row r="33326" spans="26:27" x14ac:dyDescent="0.2">
      <c r="Z33326" s="218"/>
      <c r="AA33326" s="218"/>
    </row>
    <row r="33327" spans="26:27" x14ac:dyDescent="0.2">
      <c r="Z33327" s="218"/>
      <c r="AA33327" s="218"/>
    </row>
    <row r="33328" spans="26:27" x14ac:dyDescent="0.2">
      <c r="Z33328" s="218"/>
      <c r="AA33328" s="218"/>
    </row>
    <row r="33329" spans="26:27" x14ac:dyDescent="0.2">
      <c r="Z33329" s="218"/>
      <c r="AA33329" s="218"/>
    </row>
    <row r="33330" spans="26:27" x14ac:dyDescent="0.2">
      <c r="Z33330" s="218"/>
      <c r="AA33330" s="218"/>
    </row>
    <row r="33331" spans="26:27" x14ac:dyDescent="0.2">
      <c r="Z33331" s="218"/>
      <c r="AA33331" s="218"/>
    </row>
    <row r="33332" spans="26:27" x14ac:dyDescent="0.2">
      <c r="Z33332" s="218"/>
      <c r="AA33332" s="218"/>
    </row>
    <row r="33333" spans="26:27" x14ac:dyDescent="0.2">
      <c r="Z33333" s="218"/>
      <c r="AA33333" s="218"/>
    </row>
    <row r="33334" spans="26:27" x14ac:dyDescent="0.2">
      <c r="Z33334" s="218"/>
      <c r="AA33334" s="218"/>
    </row>
    <row r="33335" spans="26:27" x14ac:dyDescent="0.2">
      <c r="Z33335" s="218"/>
      <c r="AA33335" s="218"/>
    </row>
    <row r="33336" spans="26:27" x14ac:dyDescent="0.2">
      <c r="Z33336" s="218"/>
      <c r="AA33336" s="218"/>
    </row>
    <row r="33337" spans="26:27" x14ac:dyDescent="0.2">
      <c r="Z33337" s="218"/>
      <c r="AA33337" s="218"/>
    </row>
    <row r="33338" spans="26:27" x14ac:dyDescent="0.2">
      <c r="Z33338" s="218"/>
      <c r="AA33338" s="218"/>
    </row>
    <row r="33339" spans="26:27" x14ac:dyDescent="0.2">
      <c r="Z33339" s="218"/>
      <c r="AA33339" s="218"/>
    </row>
    <row r="33340" spans="26:27" x14ac:dyDescent="0.2">
      <c r="Z33340" s="218"/>
      <c r="AA33340" s="218"/>
    </row>
    <row r="33341" spans="26:27" x14ac:dyDescent="0.2">
      <c r="Z33341" s="218"/>
      <c r="AA33341" s="218"/>
    </row>
    <row r="33342" spans="26:27" x14ac:dyDescent="0.2">
      <c r="Z33342" s="218"/>
      <c r="AA33342" s="218"/>
    </row>
    <row r="33343" spans="26:27" x14ac:dyDescent="0.2">
      <c r="Z33343" s="218"/>
      <c r="AA33343" s="218"/>
    </row>
    <row r="33344" spans="26:27" x14ac:dyDescent="0.2">
      <c r="Z33344" s="218"/>
      <c r="AA33344" s="218"/>
    </row>
    <row r="33345" spans="26:27" x14ac:dyDescent="0.2">
      <c r="Z33345" s="218"/>
      <c r="AA33345" s="218"/>
    </row>
    <row r="33346" spans="26:27" x14ac:dyDescent="0.2">
      <c r="Z33346" s="218"/>
      <c r="AA33346" s="218"/>
    </row>
    <row r="33347" spans="26:27" x14ac:dyDescent="0.2">
      <c r="Z33347" s="218"/>
      <c r="AA33347" s="218"/>
    </row>
    <row r="33348" spans="26:27" x14ac:dyDescent="0.2">
      <c r="Z33348" s="218"/>
      <c r="AA33348" s="218"/>
    </row>
    <row r="33349" spans="26:27" x14ac:dyDescent="0.2">
      <c r="Z33349" s="218"/>
      <c r="AA33349" s="218"/>
    </row>
    <row r="33350" spans="26:27" x14ac:dyDescent="0.2">
      <c r="Z33350" s="218"/>
      <c r="AA33350" s="218"/>
    </row>
    <row r="33351" spans="26:27" x14ac:dyDescent="0.2">
      <c r="Z33351" s="218"/>
      <c r="AA33351" s="218"/>
    </row>
    <row r="33352" spans="26:27" x14ac:dyDescent="0.2">
      <c r="Z33352" s="218"/>
      <c r="AA33352" s="218"/>
    </row>
    <row r="33353" spans="26:27" x14ac:dyDescent="0.2">
      <c r="Z33353" s="218"/>
      <c r="AA33353" s="218"/>
    </row>
    <row r="33354" spans="26:27" x14ac:dyDescent="0.2">
      <c r="Z33354" s="218"/>
      <c r="AA33354" s="218"/>
    </row>
    <row r="33355" spans="26:27" x14ac:dyDescent="0.2">
      <c r="Z33355" s="218"/>
      <c r="AA33355" s="218"/>
    </row>
    <row r="33356" spans="26:27" x14ac:dyDescent="0.2">
      <c r="Z33356" s="218"/>
      <c r="AA33356" s="218"/>
    </row>
    <row r="33357" spans="26:27" x14ac:dyDescent="0.2">
      <c r="Z33357" s="218"/>
      <c r="AA33357" s="218"/>
    </row>
    <row r="33358" spans="26:27" x14ac:dyDescent="0.2">
      <c r="Z33358" s="218"/>
      <c r="AA33358" s="218"/>
    </row>
    <row r="33359" spans="26:27" x14ac:dyDescent="0.2">
      <c r="Z33359" s="218"/>
      <c r="AA33359" s="218"/>
    </row>
    <row r="33360" spans="26:27" x14ac:dyDescent="0.2">
      <c r="Z33360" s="218"/>
      <c r="AA33360" s="218"/>
    </row>
    <row r="33361" spans="26:27" x14ac:dyDescent="0.2">
      <c r="Z33361" s="218"/>
      <c r="AA33361" s="218"/>
    </row>
    <row r="33362" spans="26:27" x14ac:dyDescent="0.2">
      <c r="Z33362" s="218"/>
      <c r="AA33362" s="218"/>
    </row>
    <row r="33363" spans="26:27" x14ac:dyDescent="0.2">
      <c r="Z33363" s="218"/>
      <c r="AA33363" s="218"/>
    </row>
    <row r="33364" spans="26:27" x14ac:dyDescent="0.2">
      <c r="Z33364" s="218"/>
      <c r="AA33364" s="218"/>
    </row>
    <row r="33365" spans="26:27" x14ac:dyDescent="0.2">
      <c r="Z33365" s="218"/>
      <c r="AA33365" s="218"/>
    </row>
    <row r="33366" spans="26:27" x14ac:dyDescent="0.2">
      <c r="Z33366" s="218"/>
      <c r="AA33366" s="218"/>
    </row>
    <row r="33367" spans="26:27" x14ac:dyDescent="0.2">
      <c r="Z33367" s="218"/>
      <c r="AA33367" s="218"/>
    </row>
    <row r="33368" spans="26:27" x14ac:dyDescent="0.2">
      <c r="Z33368" s="218"/>
      <c r="AA33368" s="218"/>
    </row>
    <row r="33369" spans="26:27" x14ac:dyDescent="0.2">
      <c r="Z33369" s="218"/>
      <c r="AA33369" s="218"/>
    </row>
    <row r="33370" spans="26:27" x14ac:dyDescent="0.2">
      <c r="Z33370" s="218"/>
      <c r="AA33370" s="218"/>
    </row>
    <row r="33371" spans="26:27" x14ac:dyDescent="0.2">
      <c r="Z33371" s="218"/>
      <c r="AA33371" s="218"/>
    </row>
    <row r="33372" spans="26:27" x14ac:dyDescent="0.2">
      <c r="Z33372" s="218"/>
      <c r="AA33372" s="218"/>
    </row>
    <row r="33373" spans="26:27" x14ac:dyDescent="0.2">
      <c r="Z33373" s="218"/>
      <c r="AA33373" s="218"/>
    </row>
    <row r="33374" spans="26:27" x14ac:dyDescent="0.2">
      <c r="Z33374" s="218"/>
      <c r="AA33374" s="218"/>
    </row>
    <row r="33375" spans="26:27" x14ac:dyDescent="0.2">
      <c r="Z33375" s="218"/>
      <c r="AA33375" s="218"/>
    </row>
    <row r="33376" spans="26:27" x14ac:dyDescent="0.2">
      <c r="Z33376" s="218"/>
      <c r="AA33376" s="218"/>
    </row>
    <row r="33377" spans="26:27" x14ac:dyDescent="0.2">
      <c r="Z33377" s="218"/>
      <c r="AA33377" s="218"/>
    </row>
    <row r="33378" spans="26:27" x14ac:dyDescent="0.2">
      <c r="Z33378" s="218"/>
      <c r="AA33378" s="218"/>
    </row>
    <row r="33379" spans="26:27" x14ac:dyDescent="0.2">
      <c r="Z33379" s="218"/>
      <c r="AA33379" s="218"/>
    </row>
    <row r="33380" spans="26:27" x14ac:dyDescent="0.2">
      <c r="Z33380" s="218"/>
      <c r="AA33380" s="218"/>
    </row>
    <row r="33381" spans="26:27" x14ac:dyDescent="0.2">
      <c r="Z33381" s="218"/>
      <c r="AA33381" s="218"/>
    </row>
    <row r="33382" spans="26:27" x14ac:dyDescent="0.2">
      <c r="Z33382" s="218"/>
      <c r="AA33382" s="218"/>
    </row>
    <row r="33383" spans="26:27" x14ac:dyDescent="0.2">
      <c r="Z33383" s="218"/>
      <c r="AA33383" s="218"/>
    </row>
    <row r="33384" spans="26:27" x14ac:dyDescent="0.2">
      <c r="Z33384" s="218"/>
      <c r="AA33384" s="218"/>
    </row>
    <row r="33385" spans="26:27" x14ac:dyDescent="0.2">
      <c r="Z33385" s="218"/>
      <c r="AA33385" s="218"/>
    </row>
    <row r="33386" spans="26:27" x14ac:dyDescent="0.2">
      <c r="Z33386" s="218"/>
      <c r="AA33386" s="218"/>
    </row>
    <row r="33387" spans="26:27" x14ac:dyDescent="0.2">
      <c r="Z33387" s="218"/>
      <c r="AA33387" s="218"/>
    </row>
    <row r="33388" spans="26:27" x14ac:dyDescent="0.2">
      <c r="Z33388" s="218"/>
      <c r="AA33388" s="218"/>
    </row>
    <row r="33389" spans="26:27" x14ac:dyDescent="0.2">
      <c r="Z33389" s="218"/>
      <c r="AA33389" s="218"/>
    </row>
    <row r="33390" spans="26:27" x14ac:dyDescent="0.2">
      <c r="Z33390" s="218"/>
      <c r="AA33390" s="218"/>
    </row>
    <row r="33391" spans="26:27" x14ac:dyDescent="0.2">
      <c r="Z33391" s="218"/>
      <c r="AA33391" s="218"/>
    </row>
    <row r="33392" spans="26:27" x14ac:dyDescent="0.2">
      <c r="Z33392" s="218"/>
      <c r="AA33392" s="218"/>
    </row>
    <row r="33393" spans="26:27" x14ac:dyDescent="0.2">
      <c r="Z33393" s="218"/>
      <c r="AA33393" s="218"/>
    </row>
    <row r="33394" spans="26:27" x14ac:dyDescent="0.2">
      <c r="Z33394" s="218"/>
      <c r="AA33394" s="218"/>
    </row>
    <row r="33395" spans="26:27" x14ac:dyDescent="0.2">
      <c r="Z33395" s="218"/>
      <c r="AA33395" s="218"/>
    </row>
    <row r="33396" spans="26:27" x14ac:dyDescent="0.2">
      <c r="Z33396" s="218"/>
      <c r="AA33396" s="218"/>
    </row>
    <row r="33397" spans="26:27" x14ac:dyDescent="0.2">
      <c r="Z33397" s="218"/>
      <c r="AA33397" s="218"/>
    </row>
    <row r="33398" spans="26:27" x14ac:dyDescent="0.2">
      <c r="Z33398" s="218"/>
      <c r="AA33398" s="218"/>
    </row>
    <row r="33399" spans="26:27" x14ac:dyDescent="0.2">
      <c r="Z33399" s="218"/>
      <c r="AA33399" s="218"/>
    </row>
    <row r="33400" spans="26:27" x14ac:dyDescent="0.2">
      <c r="Z33400" s="218"/>
      <c r="AA33400" s="218"/>
    </row>
    <row r="33401" spans="26:27" x14ac:dyDescent="0.2">
      <c r="Z33401" s="218"/>
      <c r="AA33401" s="218"/>
    </row>
    <row r="33402" spans="26:27" x14ac:dyDescent="0.2">
      <c r="Z33402" s="218"/>
      <c r="AA33402" s="218"/>
    </row>
    <row r="33403" spans="26:27" x14ac:dyDescent="0.2">
      <c r="Z33403" s="218"/>
      <c r="AA33403" s="218"/>
    </row>
    <row r="33404" spans="26:27" x14ac:dyDescent="0.2">
      <c r="Z33404" s="218"/>
      <c r="AA33404" s="218"/>
    </row>
    <row r="33405" spans="26:27" x14ac:dyDescent="0.2">
      <c r="Z33405" s="218"/>
      <c r="AA33405" s="218"/>
    </row>
    <row r="33406" spans="26:27" x14ac:dyDescent="0.2">
      <c r="Z33406" s="218"/>
      <c r="AA33406" s="218"/>
    </row>
    <row r="33407" spans="26:27" x14ac:dyDescent="0.2">
      <c r="Z33407" s="218"/>
      <c r="AA33407" s="218"/>
    </row>
    <row r="33408" spans="26:27" x14ac:dyDescent="0.2">
      <c r="Z33408" s="218"/>
      <c r="AA33408" s="218"/>
    </row>
    <row r="33409" spans="26:27" x14ac:dyDescent="0.2">
      <c r="Z33409" s="218"/>
      <c r="AA33409" s="218"/>
    </row>
    <row r="33410" spans="26:27" x14ac:dyDescent="0.2">
      <c r="Z33410" s="218"/>
      <c r="AA33410" s="218"/>
    </row>
    <row r="33411" spans="26:27" x14ac:dyDescent="0.2">
      <c r="Z33411" s="218"/>
      <c r="AA33411" s="218"/>
    </row>
    <row r="33412" spans="26:27" x14ac:dyDescent="0.2">
      <c r="Z33412" s="218"/>
      <c r="AA33412" s="218"/>
    </row>
    <row r="33413" spans="26:27" x14ac:dyDescent="0.2">
      <c r="Z33413" s="218"/>
      <c r="AA33413" s="218"/>
    </row>
    <row r="33414" spans="26:27" x14ac:dyDescent="0.2">
      <c r="Z33414" s="218"/>
      <c r="AA33414" s="218"/>
    </row>
    <row r="33415" spans="26:27" x14ac:dyDescent="0.2">
      <c r="Z33415" s="218"/>
      <c r="AA33415" s="218"/>
    </row>
    <row r="33416" spans="26:27" x14ac:dyDescent="0.2">
      <c r="Z33416" s="218"/>
      <c r="AA33416" s="218"/>
    </row>
    <row r="33417" spans="26:27" x14ac:dyDescent="0.2">
      <c r="Z33417" s="218"/>
      <c r="AA33417" s="218"/>
    </row>
    <row r="33418" spans="26:27" x14ac:dyDescent="0.2">
      <c r="Z33418" s="218"/>
      <c r="AA33418" s="218"/>
    </row>
    <row r="33419" spans="26:27" x14ac:dyDescent="0.2">
      <c r="Z33419" s="218"/>
      <c r="AA33419" s="218"/>
    </row>
    <row r="33420" spans="26:27" x14ac:dyDescent="0.2">
      <c r="Z33420" s="218"/>
      <c r="AA33420" s="218"/>
    </row>
    <row r="33421" spans="26:27" x14ac:dyDescent="0.2">
      <c r="Z33421" s="218"/>
      <c r="AA33421" s="218"/>
    </row>
    <row r="33422" spans="26:27" x14ac:dyDescent="0.2">
      <c r="Z33422" s="218"/>
      <c r="AA33422" s="218"/>
    </row>
    <row r="33423" spans="26:27" x14ac:dyDescent="0.2">
      <c r="Z33423" s="218"/>
      <c r="AA33423" s="218"/>
    </row>
    <row r="33424" spans="26:27" x14ac:dyDescent="0.2">
      <c r="Z33424" s="218"/>
      <c r="AA33424" s="218"/>
    </row>
    <row r="33425" spans="26:27" x14ac:dyDescent="0.2">
      <c r="Z33425" s="218"/>
      <c r="AA33425" s="218"/>
    </row>
    <row r="33426" spans="26:27" x14ac:dyDescent="0.2">
      <c r="Z33426" s="218"/>
      <c r="AA33426" s="218"/>
    </row>
    <row r="33427" spans="26:27" x14ac:dyDescent="0.2">
      <c r="Z33427" s="218"/>
      <c r="AA33427" s="218"/>
    </row>
    <row r="33428" spans="26:27" x14ac:dyDescent="0.2">
      <c r="Z33428" s="218"/>
      <c r="AA33428" s="218"/>
    </row>
    <row r="33429" spans="26:27" x14ac:dyDescent="0.2">
      <c r="Z33429" s="218"/>
      <c r="AA33429" s="218"/>
    </row>
    <row r="33430" spans="26:27" x14ac:dyDescent="0.2">
      <c r="Z33430" s="218"/>
      <c r="AA33430" s="218"/>
    </row>
    <row r="33431" spans="26:27" x14ac:dyDescent="0.2">
      <c r="Z33431" s="218"/>
      <c r="AA33431" s="218"/>
    </row>
    <row r="33432" spans="26:27" x14ac:dyDescent="0.2">
      <c r="Z33432" s="218"/>
      <c r="AA33432" s="218"/>
    </row>
    <row r="33433" spans="26:27" x14ac:dyDescent="0.2">
      <c r="Z33433" s="218"/>
      <c r="AA33433" s="218"/>
    </row>
    <row r="33434" spans="26:27" x14ac:dyDescent="0.2">
      <c r="Z33434" s="218"/>
      <c r="AA33434" s="218"/>
    </row>
    <row r="33435" spans="26:27" x14ac:dyDescent="0.2">
      <c r="Z33435" s="218"/>
      <c r="AA33435" s="218"/>
    </row>
    <row r="33436" spans="26:27" x14ac:dyDescent="0.2">
      <c r="Z33436" s="218"/>
      <c r="AA33436" s="218"/>
    </row>
    <row r="33437" spans="26:27" x14ac:dyDescent="0.2">
      <c r="Z33437" s="218"/>
      <c r="AA33437" s="218"/>
    </row>
    <row r="33438" spans="26:27" x14ac:dyDescent="0.2">
      <c r="Z33438" s="218"/>
      <c r="AA33438" s="218"/>
    </row>
    <row r="33439" spans="26:27" x14ac:dyDescent="0.2">
      <c r="Z33439" s="218"/>
      <c r="AA33439" s="218"/>
    </row>
    <row r="33440" spans="26:27" x14ac:dyDescent="0.2">
      <c r="Z33440" s="218"/>
      <c r="AA33440" s="218"/>
    </row>
    <row r="33441" spans="26:27" x14ac:dyDescent="0.2">
      <c r="Z33441" s="218"/>
      <c r="AA33441" s="218"/>
    </row>
    <row r="33442" spans="26:27" x14ac:dyDescent="0.2">
      <c r="Z33442" s="218"/>
      <c r="AA33442" s="218"/>
    </row>
    <row r="33443" spans="26:27" x14ac:dyDescent="0.2">
      <c r="Z33443" s="218"/>
      <c r="AA33443" s="218"/>
    </row>
    <row r="33444" spans="26:27" x14ac:dyDescent="0.2">
      <c r="Z33444" s="218"/>
      <c r="AA33444" s="218"/>
    </row>
    <row r="33445" spans="26:27" x14ac:dyDescent="0.2">
      <c r="Z33445" s="218"/>
      <c r="AA33445" s="218"/>
    </row>
    <row r="33446" spans="26:27" x14ac:dyDescent="0.2">
      <c r="Z33446" s="218"/>
      <c r="AA33446" s="218"/>
    </row>
    <row r="33447" spans="26:27" x14ac:dyDescent="0.2">
      <c r="Z33447" s="218"/>
      <c r="AA33447" s="218"/>
    </row>
    <row r="33448" spans="26:27" x14ac:dyDescent="0.2">
      <c r="Z33448" s="218"/>
      <c r="AA33448" s="218"/>
    </row>
    <row r="33449" spans="26:27" x14ac:dyDescent="0.2">
      <c r="Z33449" s="218"/>
      <c r="AA33449" s="218"/>
    </row>
    <row r="33450" spans="26:27" x14ac:dyDescent="0.2">
      <c r="Z33450" s="218"/>
      <c r="AA33450" s="218"/>
    </row>
    <row r="33451" spans="26:27" x14ac:dyDescent="0.2">
      <c r="Z33451" s="218"/>
      <c r="AA33451" s="218"/>
    </row>
    <row r="33452" spans="26:27" x14ac:dyDescent="0.2">
      <c r="Z33452" s="218"/>
      <c r="AA33452" s="218"/>
    </row>
    <row r="33453" spans="26:27" x14ac:dyDescent="0.2">
      <c r="Z33453" s="218"/>
      <c r="AA33453" s="218"/>
    </row>
    <row r="33454" spans="26:27" x14ac:dyDescent="0.2">
      <c r="Z33454" s="218"/>
      <c r="AA33454" s="218"/>
    </row>
    <row r="33455" spans="26:27" x14ac:dyDescent="0.2">
      <c r="Z33455" s="218"/>
      <c r="AA33455" s="218"/>
    </row>
    <row r="33456" spans="26:27" x14ac:dyDescent="0.2">
      <c r="Z33456" s="218"/>
      <c r="AA33456" s="218"/>
    </row>
    <row r="33457" spans="26:27" x14ac:dyDescent="0.2">
      <c r="Z33457" s="218"/>
      <c r="AA33457" s="218"/>
    </row>
    <row r="33458" spans="26:27" x14ac:dyDescent="0.2">
      <c r="Z33458" s="218"/>
      <c r="AA33458" s="218"/>
    </row>
    <row r="33459" spans="26:27" x14ac:dyDescent="0.2">
      <c r="Z33459" s="218"/>
      <c r="AA33459" s="218"/>
    </row>
    <row r="33460" spans="26:27" x14ac:dyDescent="0.2">
      <c r="Z33460" s="218"/>
      <c r="AA33460" s="218"/>
    </row>
    <row r="33461" spans="26:27" x14ac:dyDescent="0.2">
      <c r="Z33461" s="218"/>
      <c r="AA33461" s="218"/>
    </row>
    <row r="33462" spans="26:27" x14ac:dyDescent="0.2">
      <c r="Z33462" s="218"/>
      <c r="AA33462" s="218"/>
    </row>
    <row r="33463" spans="26:27" x14ac:dyDescent="0.2">
      <c r="Z33463" s="218"/>
      <c r="AA33463" s="218"/>
    </row>
    <row r="33464" spans="26:27" x14ac:dyDescent="0.2">
      <c r="Z33464" s="218"/>
      <c r="AA33464" s="218"/>
    </row>
    <row r="33465" spans="26:27" x14ac:dyDescent="0.2">
      <c r="Z33465" s="218"/>
      <c r="AA33465" s="218"/>
    </row>
    <row r="33466" spans="26:27" x14ac:dyDescent="0.2">
      <c r="Z33466" s="218"/>
      <c r="AA33466" s="218"/>
    </row>
    <row r="33467" spans="26:27" x14ac:dyDescent="0.2">
      <c r="Z33467" s="218"/>
      <c r="AA33467" s="218"/>
    </row>
    <row r="33468" spans="26:27" x14ac:dyDescent="0.2">
      <c r="Z33468" s="218"/>
      <c r="AA33468" s="218"/>
    </row>
    <row r="33469" spans="26:27" x14ac:dyDescent="0.2">
      <c r="Z33469" s="218"/>
      <c r="AA33469" s="218"/>
    </row>
    <row r="33470" spans="26:27" x14ac:dyDescent="0.2">
      <c r="Z33470" s="218"/>
      <c r="AA33470" s="218"/>
    </row>
    <row r="33471" spans="26:27" x14ac:dyDescent="0.2">
      <c r="Z33471" s="218"/>
      <c r="AA33471" s="218"/>
    </row>
    <row r="33472" spans="26:27" x14ac:dyDescent="0.2">
      <c r="Z33472" s="218"/>
      <c r="AA33472" s="218"/>
    </row>
    <row r="33473" spans="26:27" x14ac:dyDescent="0.2">
      <c r="Z33473" s="218"/>
      <c r="AA33473" s="218"/>
    </row>
    <row r="33474" spans="26:27" x14ac:dyDescent="0.2">
      <c r="Z33474" s="218"/>
      <c r="AA33474" s="218"/>
    </row>
    <row r="33475" spans="26:27" x14ac:dyDescent="0.2">
      <c r="Z33475" s="218"/>
      <c r="AA33475" s="218"/>
    </row>
    <row r="33476" spans="26:27" x14ac:dyDescent="0.2">
      <c r="Z33476" s="218"/>
      <c r="AA33476" s="218"/>
    </row>
    <row r="33477" spans="26:27" x14ac:dyDescent="0.2">
      <c r="Z33477" s="218"/>
      <c r="AA33477" s="218"/>
    </row>
    <row r="33478" spans="26:27" x14ac:dyDescent="0.2">
      <c r="Z33478" s="218"/>
      <c r="AA33478" s="218"/>
    </row>
    <row r="33479" spans="26:27" x14ac:dyDescent="0.2">
      <c r="Z33479" s="218"/>
      <c r="AA33479" s="218"/>
    </row>
    <row r="33480" spans="26:27" x14ac:dyDescent="0.2">
      <c r="Z33480" s="218"/>
      <c r="AA33480" s="218"/>
    </row>
    <row r="33481" spans="26:27" x14ac:dyDescent="0.2">
      <c r="Z33481" s="218"/>
      <c r="AA33481" s="218"/>
    </row>
    <row r="33482" spans="26:27" x14ac:dyDescent="0.2">
      <c r="Z33482" s="218"/>
      <c r="AA33482" s="218"/>
    </row>
    <row r="33483" spans="26:27" x14ac:dyDescent="0.2">
      <c r="Z33483" s="218"/>
      <c r="AA33483" s="218"/>
    </row>
    <row r="33484" spans="26:27" x14ac:dyDescent="0.2">
      <c r="Z33484" s="218"/>
      <c r="AA33484" s="218"/>
    </row>
    <row r="33485" spans="26:27" x14ac:dyDescent="0.2">
      <c r="Z33485" s="218"/>
      <c r="AA33485" s="218"/>
    </row>
    <row r="33486" spans="26:27" x14ac:dyDescent="0.2">
      <c r="Z33486" s="218"/>
      <c r="AA33486" s="218"/>
    </row>
    <row r="33487" spans="26:27" x14ac:dyDescent="0.2">
      <c r="Z33487" s="218"/>
      <c r="AA33487" s="218"/>
    </row>
    <row r="33488" spans="26:27" x14ac:dyDescent="0.2">
      <c r="Z33488" s="218"/>
      <c r="AA33488" s="218"/>
    </row>
    <row r="33489" spans="26:27" x14ac:dyDescent="0.2">
      <c r="Z33489" s="218"/>
      <c r="AA33489" s="218"/>
    </row>
    <row r="33490" spans="26:27" x14ac:dyDescent="0.2">
      <c r="Z33490" s="218"/>
      <c r="AA33490" s="218"/>
    </row>
    <row r="33491" spans="26:27" x14ac:dyDescent="0.2">
      <c r="Z33491" s="218"/>
      <c r="AA33491" s="218"/>
    </row>
    <row r="33492" spans="26:27" x14ac:dyDescent="0.2">
      <c r="Z33492" s="218"/>
      <c r="AA33492" s="218"/>
    </row>
    <row r="33493" spans="26:27" x14ac:dyDescent="0.2">
      <c r="Z33493" s="218"/>
      <c r="AA33493" s="218"/>
    </row>
    <row r="33494" spans="26:27" x14ac:dyDescent="0.2">
      <c r="Z33494" s="218"/>
      <c r="AA33494" s="218"/>
    </row>
    <row r="33495" spans="26:27" x14ac:dyDescent="0.2">
      <c r="Z33495" s="218"/>
      <c r="AA33495" s="218"/>
    </row>
    <row r="33496" spans="26:27" x14ac:dyDescent="0.2">
      <c r="Z33496" s="218"/>
      <c r="AA33496" s="218"/>
    </row>
    <row r="33497" spans="26:27" x14ac:dyDescent="0.2">
      <c r="Z33497" s="218"/>
      <c r="AA33497" s="218"/>
    </row>
    <row r="33498" spans="26:27" x14ac:dyDescent="0.2">
      <c r="Z33498" s="218"/>
      <c r="AA33498" s="218"/>
    </row>
    <row r="33499" spans="26:27" x14ac:dyDescent="0.2">
      <c r="Z33499" s="218"/>
      <c r="AA33499" s="218"/>
    </row>
    <row r="33500" spans="26:27" x14ac:dyDescent="0.2">
      <c r="Z33500" s="218"/>
      <c r="AA33500" s="218"/>
    </row>
    <row r="33501" spans="26:27" x14ac:dyDescent="0.2">
      <c r="Z33501" s="218"/>
      <c r="AA33501" s="218"/>
    </row>
    <row r="33502" spans="26:27" x14ac:dyDescent="0.2">
      <c r="Z33502" s="218"/>
      <c r="AA33502" s="218"/>
    </row>
    <row r="33503" spans="26:27" x14ac:dyDescent="0.2">
      <c r="Z33503" s="218"/>
      <c r="AA33503" s="218"/>
    </row>
    <row r="33504" spans="26:27" x14ac:dyDescent="0.2">
      <c r="Z33504" s="218"/>
      <c r="AA33504" s="218"/>
    </row>
    <row r="33505" spans="26:27" x14ac:dyDescent="0.2">
      <c r="Z33505" s="218"/>
      <c r="AA33505" s="218"/>
    </row>
    <row r="33506" spans="26:27" x14ac:dyDescent="0.2">
      <c r="Z33506" s="218"/>
      <c r="AA33506" s="218"/>
    </row>
    <row r="33507" spans="26:27" x14ac:dyDescent="0.2">
      <c r="Z33507" s="218"/>
      <c r="AA33507" s="218"/>
    </row>
    <row r="33508" spans="26:27" x14ac:dyDescent="0.2">
      <c r="Z33508" s="218"/>
      <c r="AA33508" s="218"/>
    </row>
    <row r="33509" spans="26:27" x14ac:dyDescent="0.2">
      <c r="Z33509" s="218"/>
      <c r="AA33509" s="218"/>
    </row>
    <row r="33510" spans="26:27" x14ac:dyDescent="0.2">
      <c r="Z33510" s="218"/>
      <c r="AA33510" s="218"/>
    </row>
    <row r="33511" spans="26:27" x14ac:dyDescent="0.2">
      <c r="Z33511" s="218"/>
      <c r="AA33511" s="218"/>
    </row>
    <row r="33512" spans="26:27" x14ac:dyDescent="0.2">
      <c r="Z33512" s="218"/>
      <c r="AA33512" s="218"/>
    </row>
    <row r="33513" spans="26:27" x14ac:dyDescent="0.2">
      <c r="Z33513" s="218"/>
      <c r="AA33513" s="218"/>
    </row>
    <row r="33514" spans="26:27" x14ac:dyDescent="0.2">
      <c r="Z33514" s="218"/>
      <c r="AA33514" s="218"/>
    </row>
    <row r="33515" spans="26:27" x14ac:dyDescent="0.2">
      <c r="Z33515" s="218"/>
      <c r="AA33515" s="218"/>
    </row>
    <row r="33516" spans="26:27" x14ac:dyDescent="0.2">
      <c r="Z33516" s="218"/>
      <c r="AA33516" s="218"/>
    </row>
    <row r="33517" spans="26:27" x14ac:dyDescent="0.2">
      <c r="Z33517" s="218"/>
      <c r="AA33517" s="218"/>
    </row>
    <row r="33518" spans="26:27" x14ac:dyDescent="0.2">
      <c r="Z33518" s="218"/>
      <c r="AA33518" s="218"/>
    </row>
    <row r="33519" spans="26:27" x14ac:dyDescent="0.2">
      <c r="Z33519" s="218"/>
      <c r="AA33519" s="218"/>
    </row>
    <row r="33520" spans="26:27" x14ac:dyDescent="0.2">
      <c r="Z33520" s="218"/>
      <c r="AA33520" s="218"/>
    </row>
    <row r="33521" spans="26:27" x14ac:dyDescent="0.2">
      <c r="Z33521" s="218"/>
      <c r="AA33521" s="218"/>
    </row>
    <row r="33522" spans="26:27" x14ac:dyDescent="0.2">
      <c r="Z33522" s="218"/>
      <c r="AA33522" s="218"/>
    </row>
    <row r="33523" spans="26:27" x14ac:dyDescent="0.2">
      <c r="Z33523" s="218"/>
      <c r="AA33523" s="218"/>
    </row>
    <row r="33524" spans="26:27" x14ac:dyDescent="0.2">
      <c r="Z33524" s="218"/>
      <c r="AA33524" s="218"/>
    </row>
    <row r="33525" spans="26:27" x14ac:dyDescent="0.2">
      <c r="Z33525" s="218"/>
      <c r="AA33525" s="218"/>
    </row>
    <row r="33526" spans="26:27" x14ac:dyDescent="0.2">
      <c r="Z33526" s="218"/>
      <c r="AA33526" s="218"/>
    </row>
    <row r="33527" spans="26:27" x14ac:dyDescent="0.2">
      <c r="Z33527" s="218"/>
      <c r="AA33527" s="218"/>
    </row>
    <row r="33528" spans="26:27" x14ac:dyDescent="0.2">
      <c r="Z33528" s="218"/>
      <c r="AA33528" s="218"/>
    </row>
    <row r="33529" spans="26:27" x14ac:dyDescent="0.2">
      <c r="Z33529" s="218"/>
      <c r="AA33529" s="218"/>
    </row>
    <row r="33530" spans="26:27" x14ac:dyDescent="0.2">
      <c r="Z33530" s="218"/>
      <c r="AA33530" s="218"/>
    </row>
    <row r="33531" spans="26:27" x14ac:dyDescent="0.2">
      <c r="Z33531" s="218"/>
      <c r="AA33531" s="218"/>
    </row>
    <row r="33532" spans="26:27" x14ac:dyDescent="0.2">
      <c r="Z33532" s="218"/>
      <c r="AA33532" s="218"/>
    </row>
    <row r="33533" spans="26:27" x14ac:dyDescent="0.2">
      <c r="Z33533" s="218"/>
      <c r="AA33533" s="218"/>
    </row>
    <row r="33534" spans="26:27" x14ac:dyDescent="0.2">
      <c r="Z33534" s="218"/>
      <c r="AA33534" s="218"/>
    </row>
    <row r="33535" spans="26:27" x14ac:dyDescent="0.2">
      <c r="Z33535" s="218"/>
      <c r="AA33535" s="218"/>
    </row>
    <row r="33536" spans="26:27" x14ac:dyDescent="0.2">
      <c r="Z33536" s="218"/>
      <c r="AA33536" s="218"/>
    </row>
    <row r="33537" spans="26:27" x14ac:dyDescent="0.2">
      <c r="Z33537" s="218"/>
      <c r="AA33537" s="218"/>
    </row>
    <row r="33538" spans="26:27" x14ac:dyDescent="0.2">
      <c r="Z33538" s="218"/>
      <c r="AA33538" s="218"/>
    </row>
    <row r="33539" spans="26:27" x14ac:dyDescent="0.2">
      <c r="Z33539" s="218"/>
      <c r="AA33539" s="218"/>
    </row>
    <row r="33540" spans="26:27" x14ac:dyDescent="0.2">
      <c r="Z33540" s="218"/>
      <c r="AA33540" s="218"/>
    </row>
    <row r="33541" spans="26:27" x14ac:dyDescent="0.2">
      <c r="Z33541" s="218"/>
      <c r="AA33541" s="218"/>
    </row>
    <row r="33542" spans="26:27" x14ac:dyDescent="0.2">
      <c r="Z33542" s="218"/>
      <c r="AA33542" s="218"/>
    </row>
    <row r="33543" spans="26:27" x14ac:dyDescent="0.2">
      <c r="Z33543" s="218"/>
      <c r="AA33543" s="218"/>
    </row>
    <row r="33544" spans="26:27" x14ac:dyDescent="0.2">
      <c r="Z33544" s="218"/>
      <c r="AA33544" s="218"/>
    </row>
    <row r="33545" spans="26:27" x14ac:dyDescent="0.2">
      <c r="Z33545" s="218"/>
      <c r="AA33545" s="218"/>
    </row>
    <row r="33546" spans="26:27" x14ac:dyDescent="0.2">
      <c r="Z33546" s="218"/>
      <c r="AA33546" s="218"/>
    </row>
    <row r="33547" spans="26:27" x14ac:dyDescent="0.2">
      <c r="Z33547" s="218"/>
      <c r="AA33547" s="218"/>
    </row>
    <row r="33548" spans="26:27" x14ac:dyDescent="0.2">
      <c r="Z33548" s="218"/>
      <c r="AA33548" s="218"/>
    </row>
    <row r="33549" spans="26:27" x14ac:dyDescent="0.2">
      <c r="Z33549" s="218"/>
      <c r="AA33549" s="218"/>
    </row>
    <row r="33550" spans="26:27" x14ac:dyDescent="0.2">
      <c r="Z33550" s="218"/>
      <c r="AA33550" s="218"/>
    </row>
    <row r="33551" spans="26:27" x14ac:dyDescent="0.2">
      <c r="Z33551" s="218"/>
      <c r="AA33551" s="218"/>
    </row>
    <row r="33552" spans="26:27" x14ac:dyDescent="0.2">
      <c r="Z33552" s="218"/>
      <c r="AA33552" s="218"/>
    </row>
    <row r="33553" spans="26:27" x14ac:dyDescent="0.2">
      <c r="Z33553" s="218"/>
      <c r="AA33553" s="218"/>
    </row>
    <row r="33554" spans="26:27" x14ac:dyDescent="0.2">
      <c r="Z33554" s="218"/>
      <c r="AA33554" s="218"/>
    </row>
    <row r="33555" spans="26:27" x14ac:dyDescent="0.2">
      <c r="Z33555" s="218"/>
      <c r="AA33555" s="218"/>
    </row>
    <row r="33556" spans="26:27" x14ac:dyDescent="0.2">
      <c r="Z33556" s="218"/>
      <c r="AA33556" s="218"/>
    </row>
    <row r="33557" spans="26:27" x14ac:dyDescent="0.2">
      <c r="Z33557" s="218"/>
      <c r="AA33557" s="218"/>
    </row>
    <row r="33558" spans="26:27" x14ac:dyDescent="0.2">
      <c r="Z33558" s="218"/>
      <c r="AA33558" s="218"/>
    </row>
    <row r="33559" spans="26:27" x14ac:dyDescent="0.2">
      <c r="Z33559" s="218"/>
      <c r="AA33559" s="218"/>
    </row>
    <row r="33560" spans="26:27" x14ac:dyDescent="0.2">
      <c r="Z33560" s="218"/>
      <c r="AA33560" s="218"/>
    </row>
    <row r="33561" spans="26:27" x14ac:dyDescent="0.2">
      <c r="Z33561" s="218"/>
      <c r="AA33561" s="218"/>
    </row>
    <row r="33562" spans="26:27" x14ac:dyDescent="0.2">
      <c r="Z33562" s="218"/>
      <c r="AA33562" s="218"/>
    </row>
    <row r="33563" spans="26:27" x14ac:dyDescent="0.2">
      <c r="Z33563" s="218"/>
      <c r="AA33563" s="218"/>
    </row>
    <row r="33564" spans="26:27" x14ac:dyDescent="0.2">
      <c r="Z33564" s="218"/>
      <c r="AA33564" s="218"/>
    </row>
    <row r="33565" spans="26:27" x14ac:dyDescent="0.2">
      <c r="Z33565" s="218"/>
      <c r="AA33565" s="218"/>
    </row>
    <row r="33566" spans="26:27" x14ac:dyDescent="0.2">
      <c r="Z33566" s="218"/>
      <c r="AA33566" s="218"/>
    </row>
    <row r="33567" spans="26:27" x14ac:dyDescent="0.2">
      <c r="Z33567" s="218"/>
      <c r="AA33567" s="218"/>
    </row>
    <row r="33568" spans="26:27" x14ac:dyDescent="0.2">
      <c r="Z33568" s="218"/>
      <c r="AA33568" s="218"/>
    </row>
    <row r="33569" spans="26:27" x14ac:dyDescent="0.2">
      <c r="Z33569" s="218"/>
      <c r="AA33569" s="218"/>
    </row>
    <row r="33570" spans="26:27" x14ac:dyDescent="0.2">
      <c r="Z33570" s="218"/>
      <c r="AA33570" s="218"/>
    </row>
    <row r="33571" spans="26:27" x14ac:dyDescent="0.2">
      <c r="Z33571" s="218"/>
      <c r="AA33571" s="218"/>
    </row>
    <row r="33572" spans="26:27" x14ac:dyDescent="0.2">
      <c r="Z33572" s="218"/>
      <c r="AA33572" s="218"/>
    </row>
    <row r="33573" spans="26:27" x14ac:dyDescent="0.2">
      <c r="Z33573" s="218"/>
      <c r="AA33573" s="218"/>
    </row>
    <row r="33574" spans="26:27" x14ac:dyDescent="0.2">
      <c r="Z33574" s="218"/>
      <c r="AA33574" s="218"/>
    </row>
    <row r="33575" spans="26:27" x14ac:dyDescent="0.2">
      <c r="Z33575" s="218"/>
      <c r="AA33575" s="218"/>
    </row>
    <row r="33576" spans="26:27" x14ac:dyDescent="0.2">
      <c r="Z33576" s="218"/>
      <c r="AA33576" s="218"/>
    </row>
    <row r="33577" spans="26:27" x14ac:dyDescent="0.2">
      <c r="Z33577" s="218"/>
      <c r="AA33577" s="218"/>
    </row>
    <row r="33578" spans="26:27" x14ac:dyDescent="0.2">
      <c r="Z33578" s="218"/>
      <c r="AA33578" s="218"/>
    </row>
    <row r="33579" spans="26:27" x14ac:dyDescent="0.2">
      <c r="Z33579" s="218"/>
      <c r="AA33579" s="218"/>
    </row>
    <row r="33580" spans="26:27" x14ac:dyDescent="0.2">
      <c r="Z33580" s="218"/>
      <c r="AA33580" s="218"/>
    </row>
    <row r="33581" spans="26:27" x14ac:dyDescent="0.2">
      <c r="Z33581" s="218"/>
      <c r="AA33581" s="218"/>
    </row>
    <row r="33582" spans="26:27" x14ac:dyDescent="0.2">
      <c r="Z33582" s="218"/>
      <c r="AA33582" s="218"/>
    </row>
    <row r="33583" spans="26:27" x14ac:dyDescent="0.2">
      <c r="Z33583" s="218"/>
      <c r="AA33583" s="218"/>
    </row>
    <row r="33584" spans="26:27" x14ac:dyDescent="0.2">
      <c r="Z33584" s="218"/>
      <c r="AA33584" s="218"/>
    </row>
    <row r="33585" spans="26:27" x14ac:dyDescent="0.2">
      <c r="Z33585" s="218"/>
      <c r="AA33585" s="218"/>
    </row>
    <row r="33586" spans="26:27" x14ac:dyDescent="0.2">
      <c r="Z33586" s="218"/>
      <c r="AA33586" s="218"/>
    </row>
    <row r="33587" spans="26:27" x14ac:dyDescent="0.2">
      <c r="Z33587" s="218"/>
      <c r="AA33587" s="218"/>
    </row>
    <row r="33588" spans="26:27" x14ac:dyDescent="0.2">
      <c r="Z33588" s="218"/>
      <c r="AA33588" s="218"/>
    </row>
    <row r="33589" spans="26:27" x14ac:dyDescent="0.2">
      <c r="Z33589" s="218"/>
      <c r="AA33589" s="218"/>
    </row>
    <row r="33590" spans="26:27" x14ac:dyDescent="0.2">
      <c r="Z33590" s="218"/>
      <c r="AA33590" s="218"/>
    </row>
    <row r="33591" spans="26:27" x14ac:dyDescent="0.2">
      <c r="Z33591" s="218"/>
      <c r="AA33591" s="218"/>
    </row>
    <row r="33592" spans="26:27" x14ac:dyDescent="0.2">
      <c r="Z33592" s="218"/>
      <c r="AA33592" s="218"/>
    </row>
    <row r="33593" spans="26:27" x14ac:dyDescent="0.2">
      <c r="Z33593" s="218"/>
      <c r="AA33593" s="218"/>
    </row>
    <row r="33594" spans="26:27" x14ac:dyDescent="0.2">
      <c r="Z33594" s="218"/>
      <c r="AA33594" s="218"/>
    </row>
    <row r="33595" spans="26:27" x14ac:dyDescent="0.2">
      <c r="Z33595" s="218"/>
      <c r="AA33595" s="218"/>
    </row>
    <row r="33596" spans="26:27" x14ac:dyDescent="0.2">
      <c r="Z33596" s="218"/>
      <c r="AA33596" s="218"/>
    </row>
    <row r="33597" spans="26:27" x14ac:dyDescent="0.2">
      <c r="Z33597" s="218"/>
      <c r="AA33597" s="218"/>
    </row>
    <row r="33598" spans="26:27" x14ac:dyDescent="0.2">
      <c r="Z33598" s="218"/>
      <c r="AA33598" s="218"/>
    </row>
    <row r="33599" spans="26:27" x14ac:dyDescent="0.2">
      <c r="Z33599" s="218"/>
      <c r="AA33599" s="218"/>
    </row>
    <row r="33600" spans="26:27" x14ac:dyDescent="0.2">
      <c r="Z33600" s="218"/>
      <c r="AA33600" s="218"/>
    </row>
    <row r="33601" spans="26:27" x14ac:dyDescent="0.2">
      <c r="Z33601" s="218"/>
      <c r="AA33601" s="218"/>
    </row>
    <row r="33602" spans="26:27" x14ac:dyDescent="0.2">
      <c r="Z33602" s="218"/>
      <c r="AA33602" s="218"/>
    </row>
    <row r="33603" spans="26:27" x14ac:dyDescent="0.2">
      <c r="Z33603" s="218"/>
      <c r="AA33603" s="218"/>
    </row>
    <row r="33604" spans="26:27" x14ac:dyDescent="0.2">
      <c r="Z33604" s="218"/>
      <c r="AA33604" s="218"/>
    </row>
    <row r="33605" spans="26:27" x14ac:dyDescent="0.2">
      <c r="Z33605" s="218"/>
      <c r="AA33605" s="218"/>
    </row>
    <row r="33606" spans="26:27" x14ac:dyDescent="0.2">
      <c r="Z33606" s="218"/>
      <c r="AA33606" s="218"/>
    </row>
    <row r="33607" spans="26:27" x14ac:dyDescent="0.2">
      <c r="Z33607" s="218"/>
      <c r="AA33607" s="218"/>
    </row>
    <row r="33608" spans="26:27" x14ac:dyDescent="0.2">
      <c r="Z33608" s="218"/>
      <c r="AA33608" s="218"/>
    </row>
    <row r="33609" spans="26:27" x14ac:dyDescent="0.2">
      <c r="Z33609" s="218"/>
      <c r="AA33609" s="218"/>
    </row>
    <row r="33610" spans="26:27" x14ac:dyDescent="0.2">
      <c r="Z33610" s="218"/>
      <c r="AA33610" s="218"/>
    </row>
    <row r="33611" spans="26:27" x14ac:dyDescent="0.2">
      <c r="Z33611" s="218"/>
      <c r="AA33611" s="218"/>
    </row>
    <row r="33612" spans="26:27" x14ac:dyDescent="0.2">
      <c r="Z33612" s="218"/>
      <c r="AA33612" s="218"/>
    </row>
    <row r="33613" spans="26:27" x14ac:dyDescent="0.2">
      <c r="Z33613" s="218"/>
      <c r="AA33613" s="218"/>
    </row>
    <row r="33614" spans="26:27" x14ac:dyDescent="0.2">
      <c r="Z33614" s="218"/>
      <c r="AA33614" s="218"/>
    </row>
    <row r="33615" spans="26:27" x14ac:dyDescent="0.2">
      <c r="Z33615" s="218"/>
      <c r="AA33615" s="218"/>
    </row>
    <row r="33616" spans="26:27" x14ac:dyDescent="0.2">
      <c r="Z33616" s="218"/>
      <c r="AA33616" s="218"/>
    </row>
    <row r="33617" spans="26:27" x14ac:dyDescent="0.2">
      <c r="Z33617" s="218"/>
      <c r="AA33617" s="218"/>
    </row>
    <row r="33618" spans="26:27" x14ac:dyDescent="0.2">
      <c r="Z33618" s="218"/>
      <c r="AA33618" s="218"/>
    </row>
    <row r="33619" spans="26:27" x14ac:dyDescent="0.2">
      <c r="Z33619" s="218"/>
      <c r="AA33619" s="218"/>
    </row>
    <row r="33620" spans="26:27" x14ac:dyDescent="0.2">
      <c r="Z33620" s="218"/>
      <c r="AA33620" s="218"/>
    </row>
    <row r="33621" spans="26:27" x14ac:dyDescent="0.2">
      <c r="Z33621" s="218"/>
      <c r="AA33621" s="218"/>
    </row>
    <row r="33622" spans="26:27" x14ac:dyDescent="0.2">
      <c r="Z33622" s="218"/>
      <c r="AA33622" s="218"/>
    </row>
    <row r="33623" spans="26:27" x14ac:dyDescent="0.2">
      <c r="Z33623" s="218"/>
      <c r="AA33623" s="218"/>
    </row>
    <row r="33624" spans="26:27" x14ac:dyDescent="0.2">
      <c r="Z33624" s="218"/>
      <c r="AA33624" s="218"/>
    </row>
    <row r="33625" spans="26:27" x14ac:dyDescent="0.2">
      <c r="Z33625" s="218"/>
      <c r="AA33625" s="218"/>
    </row>
    <row r="33626" spans="26:27" x14ac:dyDescent="0.2">
      <c r="Z33626" s="218"/>
      <c r="AA33626" s="218"/>
    </row>
    <row r="33627" spans="26:27" x14ac:dyDescent="0.2">
      <c r="Z33627" s="218"/>
      <c r="AA33627" s="218"/>
    </row>
    <row r="33628" spans="26:27" x14ac:dyDescent="0.2">
      <c r="Z33628" s="218"/>
      <c r="AA33628" s="218"/>
    </row>
    <row r="33629" spans="26:27" x14ac:dyDescent="0.2">
      <c r="Z33629" s="218"/>
      <c r="AA33629" s="218"/>
    </row>
    <row r="33630" spans="26:27" x14ac:dyDescent="0.2">
      <c r="Z33630" s="218"/>
      <c r="AA33630" s="218"/>
    </row>
    <row r="33631" spans="26:27" x14ac:dyDescent="0.2">
      <c r="Z33631" s="218"/>
      <c r="AA33631" s="218"/>
    </row>
    <row r="33632" spans="26:27" x14ac:dyDescent="0.2">
      <c r="Z33632" s="218"/>
      <c r="AA33632" s="218"/>
    </row>
    <row r="33633" spans="26:27" x14ac:dyDescent="0.2">
      <c r="Z33633" s="218"/>
      <c r="AA33633" s="218"/>
    </row>
    <row r="33634" spans="26:27" x14ac:dyDescent="0.2">
      <c r="Z33634" s="218"/>
      <c r="AA33634" s="218"/>
    </row>
    <row r="33635" spans="26:27" x14ac:dyDescent="0.2">
      <c r="Z33635" s="218"/>
      <c r="AA33635" s="218"/>
    </row>
    <row r="33636" spans="26:27" x14ac:dyDescent="0.2">
      <c r="Z33636" s="218"/>
      <c r="AA33636" s="218"/>
    </row>
    <row r="33637" spans="26:27" x14ac:dyDescent="0.2">
      <c r="Z33637" s="218"/>
      <c r="AA33637" s="218"/>
    </row>
    <row r="33638" spans="26:27" x14ac:dyDescent="0.2">
      <c r="Z33638" s="218"/>
      <c r="AA33638" s="218"/>
    </row>
    <row r="33639" spans="26:27" x14ac:dyDescent="0.2">
      <c r="Z33639" s="218"/>
      <c r="AA33639" s="218"/>
    </row>
    <row r="33640" spans="26:27" x14ac:dyDescent="0.2">
      <c r="Z33640" s="218"/>
      <c r="AA33640" s="218"/>
    </row>
    <row r="33641" spans="26:27" x14ac:dyDescent="0.2">
      <c r="Z33641" s="218"/>
      <c r="AA33641" s="218"/>
    </row>
    <row r="33642" spans="26:27" x14ac:dyDescent="0.2">
      <c r="Z33642" s="218"/>
      <c r="AA33642" s="218"/>
    </row>
    <row r="33643" spans="26:27" x14ac:dyDescent="0.2">
      <c r="Z33643" s="218"/>
      <c r="AA33643" s="218"/>
    </row>
    <row r="33644" spans="26:27" x14ac:dyDescent="0.2">
      <c r="Z33644" s="218"/>
      <c r="AA33644" s="218"/>
    </row>
    <row r="33645" spans="26:27" x14ac:dyDescent="0.2">
      <c r="Z33645" s="218"/>
      <c r="AA33645" s="218"/>
    </row>
    <row r="33646" spans="26:27" x14ac:dyDescent="0.2">
      <c r="Z33646" s="218"/>
      <c r="AA33646" s="218"/>
    </row>
    <row r="33647" spans="26:27" x14ac:dyDescent="0.2">
      <c r="Z33647" s="218"/>
      <c r="AA33647" s="218"/>
    </row>
    <row r="33648" spans="26:27" x14ac:dyDescent="0.2">
      <c r="Z33648" s="218"/>
      <c r="AA33648" s="218"/>
    </row>
    <row r="33649" spans="26:27" x14ac:dyDescent="0.2">
      <c r="Z33649" s="218"/>
      <c r="AA33649" s="218"/>
    </row>
    <row r="33650" spans="26:27" x14ac:dyDescent="0.2">
      <c r="Z33650" s="218"/>
      <c r="AA33650" s="218"/>
    </row>
    <row r="33651" spans="26:27" x14ac:dyDescent="0.2">
      <c r="Z33651" s="218"/>
      <c r="AA33651" s="218"/>
    </row>
    <row r="33652" spans="26:27" x14ac:dyDescent="0.2">
      <c r="Z33652" s="218"/>
      <c r="AA33652" s="218"/>
    </row>
    <row r="33653" spans="26:27" x14ac:dyDescent="0.2">
      <c r="Z33653" s="218"/>
      <c r="AA33653" s="218"/>
    </row>
    <row r="33654" spans="26:27" x14ac:dyDescent="0.2">
      <c r="Z33654" s="218"/>
      <c r="AA33654" s="218"/>
    </row>
    <row r="33655" spans="26:27" x14ac:dyDescent="0.2">
      <c r="Z33655" s="218"/>
      <c r="AA33655" s="218"/>
    </row>
    <row r="33656" spans="26:27" x14ac:dyDescent="0.2">
      <c r="Z33656" s="218"/>
      <c r="AA33656" s="218"/>
    </row>
    <row r="33657" spans="26:27" x14ac:dyDescent="0.2">
      <c r="Z33657" s="218"/>
      <c r="AA33657" s="218"/>
    </row>
    <row r="33658" spans="26:27" x14ac:dyDescent="0.2">
      <c r="Z33658" s="218"/>
      <c r="AA33658" s="218"/>
    </row>
    <row r="33659" spans="26:27" x14ac:dyDescent="0.2">
      <c r="Z33659" s="218"/>
      <c r="AA33659" s="218"/>
    </row>
    <row r="33660" spans="26:27" x14ac:dyDescent="0.2">
      <c r="Z33660" s="218"/>
      <c r="AA33660" s="218"/>
    </row>
    <row r="33661" spans="26:27" x14ac:dyDescent="0.2">
      <c r="Z33661" s="218"/>
      <c r="AA33661" s="218"/>
    </row>
    <row r="33662" spans="26:27" x14ac:dyDescent="0.2">
      <c r="Z33662" s="218"/>
      <c r="AA33662" s="218"/>
    </row>
    <row r="33663" spans="26:27" x14ac:dyDescent="0.2">
      <c r="Z33663" s="218"/>
      <c r="AA33663" s="218"/>
    </row>
    <row r="33664" spans="26:27" x14ac:dyDescent="0.2">
      <c r="Z33664" s="218"/>
      <c r="AA33664" s="218"/>
    </row>
    <row r="33665" spans="26:27" x14ac:dyDescent="0.2">
      <c r="Z33665" s="218"/>
      <c r="AA33665" s="218"/>
    </row>
    <row r="33666" spans="26:27" x14ac:dyDescent="0.2">
      <c r="Z33666" s="218"/>
      <c r="AA33666" s="218"/>
    </row>
    <row r="33667" spans="26:27" x14ac:dyDescent="0.2">
      <c r="Z33667" s="218"/>
      <c r="AA33667" s="218"/>
    </row>
    <row r="33668" spans="26:27" x14ac:dyDescent="0.2">
      <c r="Z33668" s="218"/>
      <c r="AA33668" s="218"/>
    </row>
    <row r="33669" spans="26:27" x14ac:dyDescent="0.2">
      <c r="Z33669" s="218"/>
      <c r="AA33669" s="218"/>
    </row>
    <row r="33670" spans="26:27" x14ac:dyDescent="0.2">
      <c r="Z33670" s="218"/>
      <c r="AA33670" s="218"/>
    </row>
    <row r="33671" spans="26:27" x14ac:dyDescent="0.2">
      <c r="Z33671" s="218"/>
      <c r="AA33671" s="218"/>
    </row>
    <row r="33672" spans="26:27" x14ac:dyDescent="0.2">
      <c r="Z33672" s="218"/>
      <c r="AA33672" s="218"/>
    </row>
    <row r="33673" spans="26:27" x14ac:dyDescent="0.2">
      <c r="Z33673" s="218"/>
      <c r="AA33673" s="218"/>
    </row>
    <row r="33674" spans="26:27" x14ac:dyDescent="0.2">
      <c r="Z33674" s="218"/>
      <c r="AA33674" s="218"/>
    </row>
    <row r="33675" spans="26:27" x14ac:dyDescent="0.2">
      <c r="Z33675" s="218"/>
      <c r="AA33675" s="218"/>
    </row>
    <row r="33676" spans="26:27" x14ac:dyDescent="0.2">
      <c r="Z33676" s="218"/>
      <c r="AA33676" s="218"/>
    </row>
    <row r="33677" spans="26:27" x14ac:dyDescent="0.2">
      <c r="Z33677" s="218"/>
      <c r="AA33677" s="218"/>
    </row>
    <row r="33678" spans="26:27" x14ac:dyDescent="0.2">
      <c r="Z33678" s="218"/>
      <c r="AA33678" s="218"/>
    </row>
    <row r="33679" spans="26:27" x14ac:dyDescent="0.2">
      <c r="Z33679" s="218"/>
      <c r="AA33679" s="218"/>
    </row>
    <row r="33680" spans="26:27" x14ac:dyDescent="0.2">
      <c r="Z33680" s="218"/>
      <c r="AA33680" s="218"/>
    </row>
    <row r="33681" spans="26:27" x14ac:dyDescent="0.2">
      <c r="Z33681" s="218"/>
      <c r="AA33681" s="218"/>
    </row>
    <row r="33682" spans="26:27" x14ac:dyDescent="0.2">
      <c r="Z33682" s="218"/>
      <c r="AA33682" s="218"/>
    </row>
    <row r="33683" spans="26:27" x14ac:dyDescent="0.2">
      <c r="Z33683" s="218"/>
      <c r="AA33683" s="218"/>
    </row>
    <row r="33684" spans="26:27" x14ac:dyDescent="0.2">
      <c r="Z33684" s="218"/>
      <c r="AA33684" s="218"/>
    </row>
    <row r="33685" spans="26:27" x14ac:dyDescent="0.2">
      <c r="Z33685" s="218"/>
      <c r="AA33685" s="218"/>
    </row>
    <row r="33686" spans="26:27" x14ac:dyDescent="0.2">
      <c r="Z33686" s="218"/>
      <c r="AA33686" s="218"/>
    </row>
    <row r="33687" spans="26:27" x14ac:dyDescent="0.2">
      <c r="Z33687" s="218"/>
      <c r="AA33687" s="218"/>
    </row>
    <row r="33688" spans="26:27" x14ac:dyDescent="0.2">
      <c r="Z33688" s="218"/>
      <c r="AA33688" s="218"/>
    </row>
    <row r="33689" spans="26:27" x14ac:dyDescent="0.2">
      <c r="Z33689" s="218"/>
      <c r="AA33689" s="218"/>
    </row>
    <row r="33690" spans="26:27" x14ac:dyDescent="0.2">
      <c r="Z33690" s="218"/>
      <c r="AA33690" s="218"/>
    </row>
    <row r="33691" spans="26:27" x14ac:dyDescent="0.2">
      <c r="Z33691" s="218"/>
      <c r="AA33691" s="218"/>
    </row>
    <row r="33692" spans="26:27" x14ac:dyDescent="0.2">
      <c r="Z33692" s="218"/>
      <c r="AA33692" s="218"/>
    </row>
    <row r="33693" spans="26:27" x14ac:dyDescent="0.2">
      <c r="Z33693" s="218"/>
      <c r="AA33693" s="218"/>
    </row>
    <row r="33694" spans="26:27" x14ac:dyDescent="0.2">
      <c r="Z33694" s="218"/>
      <c r="AA33694" s="218"/>
    </row>
    <row r="33695" spans="26:27" x14ac:dyDescent="0.2">
      <c r="Z33695" s="218"/>
      <c r="AA33695" s="218"/>
    </row>
    <row r="33696" spans="26:27" x14ac:dyDescent="0.2">
      <c r="Z33696" s="218"/>
      <c r="AA33696" s="218"/>
    </row>
    <row r="33697" spans="26:27" x14ac:dyDescent="0.2">
      <c r="Z33697" s="218"/>
      <c r="AA33697" s="218"/>
    </row>
    <row r="33698" spans="26:27" x14ac:dyDescent="0.2">
      <c r="Z33698" s="218"/>
      <c r="AA33698" s="218"/>
    </row>
    <row r="33699" spans="26:27" x14ac:dyDescent="0.2">
      <c r="Z33699" s="218"/>
      <c r="AA33699" s="218"/>
    </row>
    <row r="33700" spans="26:27" x14ac:dyDescent="0.2">
      <c r="Z33700" s="218"/>
      <c r="AA33700" s="218"/>
    </row>
    <row r="33701" spans="26:27" x14ac:dyDescent="0.2">
      <c r="Z33701" s="218"/>
      <c r="AA33701" s="218"/>
    </row>
    <row r="33702" spans="26:27" x14ac:dyDescent="0.2">
      <c r="Z33702" s="218"/>
      <c r="AA33702" s="218"/>
    </row>
    <row r="33703" spans="26:27" x14ac:dyDescent="0.2">
      <c r="Z33703" s="218"/>
      <c r="AA33703" s="218"/>
    </row>
    <row r="33704" spans="26:27" x14ac:dyDescent="0.2">
      <c r="Z33704" s="218"/>
      <c r="AA33704" s="218"/>
    </row>
    <row r="33705" spans="26:27" x14ac:dyDescent="0.2">
      <c r="Z33705" s="218"/>
      <c r="AA33705" s="218"/>
    </row>
    <row r="33706" spans="26:27" x14ac:dyDescent="0.2">
      <c r="Z33706" s="218"/>
      <c r="AA33706" s="218"/>
    </row>
    <row r="33707" spans="26:27" x14ac:dyDescent="0.2">
      <c r="Z33707" s="218"/>
      <c r="AA33707" s="218"/>
    </row>
    <row r="33708" spans="26:27" x14ac:dyDescent="0.2">
      <c r="Z33708" s="218"/>
      <c r="AA33708" s="218"/>
    </row>
    <row r="33709" spans="26:27" x14ac:dyDescent="0.2">
      <c r="Z33709" s="218"/>
      <c r="AA33709" s="218"/>
    </row>
    <row r="33710" spans="26:27" x14ac:dyDescent="0.2">
      <c r="Z33710" s="218"/>
      <c r="AA33710" s="218"/>
    </row>
    <row r="33711" spans="26:27" x14ac:dyDescent="0.2">
      <c r="Z33711" s="218"/>
      <c r="AA33711" s="218"/>
    </row>
    <row r="33712" spans="26:27" x14ac:dyDescent="0.2">
      <c r="Z33712" s="218"/>
      <c r="AA33712" s="218"/>
    </row>
    <row r="33713" spans="26:27" x14ac:dyDescent="0.2">
      <c r="Z33713" s="218"/>
      <c r="AA33713" s="218"/>
    </row>
    <row r="33714" spans="26:27" x14ac:dyDescent="0.2">
      <c r="Z33714" s="218"/>
      <c r="AA33714" s="218"/>
    </row>
    <row r="33715" spans="26:27" x14ac:dyDescent="0.2">
      <c r="Z33715" s="218"/>
      <c r="AA33715" s="218"/>
    </row>
    <row r="33716" spans="26:27" x14ac:dyDescent="0.2">
      <c r="Z33716" s="218"/>
      <c r="AA33716" s="218"/>
    </row>
    <row r="33717" spans="26:27" x14ac:dyDescent="0.2">
      <c r="Z33717" s="218"/>
      <c r="AA33717" s="218"/>
    </row>
    <row r="33718" spans="26:27" x14ac:dyDescent="0.2">
      <c r="Z33718" s="218"/>
      <c r="AA33718" s="218"/>
    </row>
    <row r="33719" spans="26:27" x14ac:dyDescent="0.2">
      <c r="Z33719" s="218"/>
      <c r="AA33719" s="218"/>
    </row>
    <row r="33720" spans="26:27" x14ac:dyDescent="0.2">
      <c r="Z33720" s="218"/>
      <c r="AA33720" s="218"/>
    </row>
    <row r="33721" spans="26:27" x14ac:dyDescent="0.2">
      <c r="Z33721" s="218"/>
      <c r="AA33721" s="218"/>
    </row>
    <row r="33722" spans="26:27" x14ac:dyDescent="0.2">
      <c r="Z33722" s="218"/>
      <c r="AA33722" s="218"/>
    </row>
    <row r="33723" spans="26:27" x14ac:dyDescent="0.2">
      <c r="Z33723" s="218"/>
      <c r="AA33723" s="218"/>
    </row>
    <row r="33724" spans="26:27" x14ac:dyDescent="0.2">
      <c r="Z33724" s="218"/>
      <c r="AA33724" s="218"/>
    </row>
    <row r="33725" spans="26:27" x14ac:dyDescent="0.2">
      <c r="Z33725" s="218"/>
      <c r="AA33725" s="218"/>
    </row>
    <row r="33726" spans="26:27" x14ac:dyDescent="0.2">
      <c r="Z33726" s="218"/>
      <c r="AA33726" s="218"/>
    </row>
    <row r="33727" spans="26:27" x14ac:dyDescent="0.2">
      <c r="Z33727" s="218"/>
      <c r="AA33727" s="218"/>
    </row>
    <row r="33728" spans="26:27" x14ac:dyDescent="0.2">
      <c r="Z33728" s="218"/>
      <c r="AA33728" s="218"/>
    </row>
    <row r="33729" spans="26:27" x14ac:dyDescent="0.2">
      <c r="Z33729" s="218"/>
      <c r="AA33729" s="218"/>
    </row>
    <row r="33730" spans="26:27" x14ac:dyDescent="0.2">
      <c r="Z33730" s="218"/>
      <c r="AA33730" s="218"/>
    </row>
    <row r="33731" spans="26:27" x14ac:dyDescent="0.2">
      <c r="Z33731" s="218"/>
      <c r="AA33731" s="218"/>
    </row>
    <row r="33732" spans="26:27" x14ac:dyDescent="0.2">
      <c r="Z33732" s="218"/>
      <c r="AA33732" s="218"/>
    </row>
    <row r="33733" spans="26:27" x14ac:dyDescent="0.2">
      <c r="Z33733" s="218"/>
      <c r="AA33733" s="218"/>
    </row>
    <row r="33734" spans="26:27" x14ac:dyDescent="0.2">
      <c r="Z33734" s="218"/>
      <c r="AA33734" s="218"/>
    </row>
    <row r="33735" spans="26:27" x14ac:dyDescent="0.2">
      <c r="Z33735" s="218"/>
      <c r="AA33735" s="218"/>
    </row>
    <row r="33736" spans="26:27" x14ac:dyDescent="0.2">
      <c r="Z33736" s="218"/>
      <c r="AA33736" s="218"/>
    </row>
    <row r="33737" spans="26:27" x14ac:dyDescent="0.2">
      <c r="Z33737" s="218"/>
      <c r="AA33737" s="218"/>
    </row>
    <row r="33738" spans="26:27" x14ac:dyDescent="0.2">
      <c r="Z33738" s="218"/>
      <c r="AA33738" s="218"/>
    </row>
    <row r="33739" spans="26:27" x14ac:dyDescent="0.2">
      <c r="Z33739" s="218"/>
      <c r="AA33739" s="218"/>
    </row>
    <row r="33740" spans="26:27" x14ac:dyDescent="0.2">
      <c r="Z33740" s="218"/>
      <c r="AA33740" s="218"/>
    </row>
    <row r="33741" spans="26:27" x14ac:dyDescent="0.2">
      <c r="Z33741" s="218"/>
      <c r="AA33741" s="218"/>
    </row>
    <row r="33742" spans="26:27" x14ac:dyDescent="0.2">
      <c r="Z33742" s="218"/>
      <c r="AA33742" s="218"/>
    </row>
    <row r="33743" spans="26:27" x14ac:dyDescent="0.2">
      <c r="Z33743" s="218"/>
      <c r="AA33743" s="218"/>
    </row>
    <row r="33744" spans="26:27" x14ac:dyDescent="0.2">
      <c r="Z33744" s="218"/>
      <c r="AA33744" s="218"/>
    </row>
    <row r="33745" spans="26:27" x14ac:dyDescent="0.2">
      <c r="Z33745" s="218"/>
      <c r="AA33745" s="218"/>
    </row>
    <row r="33746" spans="26:27" x14ac:dyDescent="0.2">
      <c r="Z33746" s="218"/>
      <c r="AA33746" s="218"/>
    </row>
    <row r="33747" spans="26:27" x14ac:dyDescent="0.2">
      <c r="Z33747" s="218"/>
      <c r="AA33747" s="218"/>
    </row>
    <row r="33748" spans="26:27" x14ac:dyDescent="0.2">
      <c r="Z33748" s="218"/>
      <c r="AA33748" s="218"/>
    </row>
    <row r="33749" spans="26:27" x14ac:dyDescent="0.2">
      <c r="Z33749" s="218"/>
      <c r="AA33749" s="218"/>
    </row>
    <row r="33750" spans="26:27" x14ac:dyDescent="0.2">
      <c r="Z33750" s="218"/>
      <c r="AA33750" s="218"/>
    </row>
    <row r="33751" spans="26:27" x14ac:dyDescent="0.2">
      <c r="Z33751" s="218"/>
      <c r="AA33751" s="218"/>
    </row>
    <row r="33752" spans="26:27" x14ac:dyDescent="0.2">
      <c r="Z33752" s="218"/>
      <c r="AA33752" s="218"/>
    </row>
    <row r="33753" spans="26:27" x14ac:dyDescent="0.2">
      <c r="Z33753" s="218"/>
      <c r="AA33753" s="218"/>
    </row>
    <row r="33754" spans="26:27" x14ac:dyDescent="0.2">
      <c r="Z33754" s="218"/>
      <c r="AA33754" s="218"/>
    </row>
    <row r="33755" spans="26:27" x14ac:dyDescent="0.2">
      <c r="Z33755" s="218"/>
      <c r="AA33755" s="218"/>
    </row>
    <row r="33756" spans="26:27" x14ac:dyDescent="0.2">
      <c r="Z33756" s="218"/>
      <c r="AA33756" s="218"/>
    </row>
    <row r="33757" spans="26:27" x14ac:dyDescent="0.2">
      <c r="Z33757" s="218"/>
      <c r="AA33757" s="218"/>
    </row>
    <row r="33758" spans="26:27" x14ac:dyDescent="0.2">
      <c r="Z33758" s="218"/>
      <c r="AA33758" s="218"/>
    </row>
    <row r="33759" spans="26:27" x14ac:dyDescent="0.2">
      <c r="Z33759" s="218"/>
      <c r="AA33759" s="218"/>
    </row>
    <row r="33760" spans="26:27" x14ac:dyDescent="0.2">
      <c r="Z33760" s="218"/>
      <c r="AA33760" s="218"/>
    </row>
    <row r="33761" spans="26:27" x14ac:dyDescent="0.2">
      <c r="Z33761" s="218"/>
      <c r="AA33761" s="218"/>
    </row>
    <row r="33762" spans="26:27" x14ac:dyDescent="0.2">
      <c r="Z33762" s="218"/>
      <c r="AA33762" s="218"/>
    </row>
    <row r="33763" spans="26:27" x14ac:dyDescent="0.2">
      <c r="Z33763" s="218"/>
      <c r="AA33763" s="218"/>
    </row>
    <row r="33764" spans="26:27" x14ac:dyDescent="0.2">
      <c r="Z33764" s="218"/>
      <c r="AA33764" s="218"/>
    </row>
    <row r="33765" spans="26:27" x14ac:dyDescent="0.2">
      <c r="Z33765" s="218"/>
      <c r="AA33765" s="218"/>
    </row>
    <row r="33766" spans="26:27" x14ac:dyDescent="0.2">
      <c r="Z33766" s="218"/>
      <c r="AA33766" s="218"/>
    </row>
    <row r="33767" spans="26:27" x14ac:dyDescent="0.2">
      <c r="Z33767" s="218"/>
      <c r="AA33767" s="218"/>
    </row>
    <row r="33768" spans="26:27" x14ac:dyDescent="0.2">
      <c r="Z33768" s="218"/>
      <c r="AA33768" s="218"/>
    </row>
    <row r="33769" spans="26:27" x14ac:dyDescent="0.2">
      <c r="Z33769" s="218"/>
      <c r="AA33769" s="218"/>
    </row>
    <row r="33770" spans="26:27" x14ac:dyDescent="0.2">
      <c r="Z33770" s="218"/>
      <c r="AA33770" s="218"/>
    </row>
    <row r="33771" spans="26:27" x14ac:dyDescent="0.2">
      <c r="Z33771" s="218"/>
      <c r="AA33771" s="218"/>
    </row>
    <row r="33772" spans="26:27" x14ac:dyDescent="0.2">
      <c r="Z33772" s="218"/>
      <c r="AA33772" s="218"/>
    </row>
    <row r="33773" spans="26:27" x14ac:dyDescent="0.2">
      <c r="Z33773" s="218"/>
      <c r="AA33773" s="218"/>
    </row>
    <row r="33774" spans="26:27" x14ac:dyDescent="0.2">
      <c r="Z33774" s="218"/>
      <c r="AA33774" s="218"/>
    </row>
    <row r="33775" spans="26:27" x14ac:dyDescent="0.2">
      <c r="Z33775" s="218"/>
      <c r="AA33775" s="218"/>
    </row>
    <row r="33776" spans="26:27" x14ac:dyDescent="0.2">
      <c r="Z33776" s="218"/>
      <c r="AA33776" s="218"/>
    </row>
    <row r="33777" spans="26:27" x14ac:dyDescent="0.2">
      <c r="Z33777" s="218"/>
      <c r="AA33777" s="218"/>
    </row>
    <row r="33778" spans="26:27" x14ac:dyDescent="0.2">
      <c r="Z33778" s="218"/>
      <c r="AA33778" s="218"/>
    </row>
    <row r="33779" spans="26:27" x14ac:dyDescent="0.2">
      <c r="Z33779" s="218"/>
      <c r="AA33779" s="218"/>
    </row>
    <row r="33780" spans="26:27" x14ac:dyDescent="0.2">
      <c r="Z33780" s="218"/>
      <c r="AA33780" s="218"/>
    </row>
    <row r="33781" spans="26:27" x14ac:dyDescent="0.2">
      <c r="Z33781" s="218"/>
      <c r="AA33781" s="218"/>
    </row>
    <row r="33782" spans="26:27" x14ac:dyDescent="0.2">
      <c r="Z33782" s="218"/>
      <c r="AA33782" s="218"/>
    </row>
    <row r="33783" spans="26:27" x14ac:dyDescent="0.2">
      <c r="Z33783" s="218"/>
      <c r="AA33783" s="218"/>
    </row>
    <row r="33784" spans="26:27" x14ac:dyDescent="0.2">
      <c r="Z33784" s="218"/>
      <c r="AA33784" s="218"/>
    </row>
    <row r="33785" spans="26:27" x14ac:dyDescent="0.2">
      <c r="Z33785" s="218"/>
      <c r="AA33785" s="218"/>
    </row>
    <row r="33786" spans="26:27" x14ac:dyDescent="0.2">
      <c r="Z33786" s="218"/>
      <c r="AA33786" s="218"/>
    </row>
    <row r="33787" spans="26:27" x14ac:dyDescent="0.2">
      <c r="Z33787" s="218"/>
      <c r="AA33787" s="218"/>
    </row>
    <row r="33788" spans="26:27" x14ac:dyDescent="0.2">
      <c r="Z33788" s="218"/>
      <c r="AA33788" s="218"/>
    </row>
    <row r="33789" spans="26:27" x14ac:dyDescent="0.2">
      <c r="Z33789" s="218"/>
      <c r="AA33789" s="218"/>
    </row>
    <row r="33790" spans="26:27" x14ac:dyDescent="0.2">
      <c r="Z33790" s="218"/>
      <c r="AA33790" s="218"/>
    </row>
    <row r="33791" spans="26:27" x14ac:dyDescent="0.2">
      <c r="Z33791" s="218"/>
      <c r="AA33791" s="218"/>
    </row>
    <row r="33792" spans="26:27" x14ac:dyDescent="0.2">
      <c r="Z33792" s="218"/>
      <c r="AA33792" s="218"/>
    </row>
    <row r="33793" spans="26:27" x14ac:dyDescent="0.2">
      <c r="Z33793" s="218"/>
      <c r="AA33793" s="218"/>
    </row>
    <row r="33794" spans="26:27" x14ac:dyDescent="0.2">
      <c r="Z33794" s="218"/>
      <c r="AA33794" s="218"/>
    </row>
    <row r="33795" spans="26:27" x14ac:dyDescent="0.2">
      <c r="Z33795" s="218"/>
      <c r="AA33795" s="218"/>
    </row>
    <row r="33796" spans="26:27" x14ac:dyDescent="0.2">
      <c r="Z33796" s="218"/>
      <c r="AA33796" s="218"/>
    </row>
    <row r="33797" spans="26:27" x14ac:dyDescent="0.2">
      <c r="Z33797" s="218"/>
      <c r="AA33797" s="218"/>
    </row>
    <row r="33798" spans="26:27" x14ac:dyDescent="0.2">
      <c r="Z33798" s="218"/>
      <c r="AA33798" s="218"/>
    </row>
    <row r="33799" spans="26:27" x14ac:dyDescent="0.2">
      <c r="Z33799" s="218"/>
      <c r="AA33799" s="218"/>
    </row>
    <row r="33800" spans="26:27" x14ac:dyDescent="0.2">
      <c r="Z33800" s="218"/>
      <c r="AA33800" s="218"/>
    </row>
    <row r="33801" spans="26:27" x14ac:dyDescent="0.2">
      <c r="Z33801" s="218"/>
      <c r="AA33801" s="218"/>
    </row>
    <row r="33802" spans="26:27" x14ac:dyDescent="0.2">
      <c r="Z33802" s="218"/>
      <c r="AA33802" s="218"/>
    </row>
    <row r="33803" spans="26:27" x14ac:dyDescent="0.2">
      <c r="Z33803" s="218"/>
      <c r="AA33803" s="218"/>
    </row>
    <row r="33804" spans="26:27" x14ac:dyDescent="0.2">
      <c r="Z33804" s="218"/>
      <c r="AA33804" s="218"/>
    </row>
    <row r="33805" spans="26:27" x14ac:dyDescent="0.2">
      <c r="Z33805" s="218"/>
      <c r="AA33805" s="218"/>
    </row>
    <row r="33806" spans="26:27" x14ac:dyDescent="0.2">
      <c r="Z33806" s="218"/>
      <c r="AA33806" s="218"/>
    </row>
    <row r="33807" spans="26:27" x14ac:dyDescent="0.2">
      <c r="Z33807" s="218"/>
      <c r="AA33807" s="218"/>
    </row>
    <row r="33808" spans="26:27" x14ac:dyDescent="0.2">
      <c r="Z33808" s="218"/>
      <c r="AA33808" s="218"/>
    </row>
    <row r="33809" spans="26:27" x14ac:dyDescent="0.2">
      <c r="Z33809" s="218"/>
      <c r="AA33809" s="218"/>
    </row>
    <row r="33810" spans="26:27" x14ac:dyDescent="0.2">
      <c r="Z33810" s="218"/>
      <c r="AA33810" s="218"/>
    </row>
    <row r="33811" spans="26:27" x14ac:dyDescent="0.2">
      <c r="Z33811" s="218"/>
      <c r="AA33811" s="218"/>
    </row>
    <row r="33812" spans="26:27" x14ac:dyDescent="0.2">
      <c r="Z33812" s="218"/>
      <c r="AA33812" s="218"/>
    </row>
    <row r="33813" spans="26:27" x14ac:dyDescent="0.2">
      <c r="Z33813" s="218"/>
      <c r="AA33813" s="218"/>
    </row>
    <row r="33814" spans="26:27" x14ac:dyDescent="0.2">
      <c r="Z33814" s="218"/>
      <c r="AA33814" s="218"/>
    </row>
    <row r="33815" spans="26:27" x14ac:dyDescent="0.2">
      <c r="Z33815" s="218"/>
      <c r="AA33815" s="218"/>
    </row>
    <row r="33816" spans="26:27" x14ac:dyDescent="0.2">
      <c r="Z33816" s="218"/>
      <c r="AA33816" s="218"/>
    </row>
    <row r="33817" spans="26:27" x14ac:dyDescent="0.2">
      <c r="Z33817" s="218"/>
      <c r="AA33817" s="218"/>
    </row>
    <row r="33818" spans="26:27" x14ac:dyDescent="0.2">
      <c r="Z33818" s="218"/>
      <c r="AA33818" s="218"/>
    </row>
    <row r="33819" spans="26:27" x14ac:dyDescent="0.2">
      <c r="Z33819" s="218"/>
      <c r="AA33819" s="218"/>
    </row>
    <row r="33820" spans="26:27" x14ac:dyDescent="0.2">
      <c r="Z33820" s="218"/>
      <c r="AA33820" s="218"/>
    </row>
    <row r="33821" spans="26:27" x14ac:dyDescent="0.2">
      <c r="Z33821" s="218"/>
      <c r="AA33821" s="218"/>
    </row>
    <row r="33822" spans="26:27" x14ac:dyDescent="0.2">
      <c r="Z33822" s="218"/>
      <c r="AA33822" s="218"/>
    </row>
    <row r="33823" spans="26:27" x14ac:dyDescent="0.2">
      <c r="Z33823" s="218"/>
      <c r="AA33823" s="218"/>
    </row>
    <row r="33824" spans="26:27" x14ac:dyDescent="0.2">
      <c r="Z33824" s="218"/>
      <c r="AA33824" s="218"/>
    </row>
    <row r="33825" spans="26:27" x14ac:dyDescent="0.2">
      <c r="Z33825" s="218"/>
      <c r="AA33825" s="218"/>
    </row>
    <row r="33826" spans="26:27" x14ac:dyDescent="0.2">
      <c r="Z33826" s="218"/>
      <c r="AA33826" s="218"/>
    </row>
    <row r="33827" spans="26:27" x14ac:dyDescent="0.2">
      <c r="Z33827" s="218"/>
      <c r="AA33827" s="218"/>
    </row>
    <row r="33828" spans="26:27" x14ac:dyDescent="0.2">
      <c r="Z33828" s="218"/>
      <c r="AA33828" s="218"/>
    </row>
    <row r="33829" spans="26:27" x14ac:dyDescent="0.2">
      <c r="Z33829" s="218"/>
      <c r="AA33829" s="218"/>
    </row>
    <row r="33830" spans="26:27" x14ac:dyDescent="0.2">
      <c r="Z33830" s="218"/>
      <c r="AA33830" s="218"/>
    </row>
    <row r="33831" spans="26:27" x14ac:dyDescent="0.2">
      <c r="Z33831" s="218"/>
      <c r="AA33831" s="218"/>
    </row>
    <row r="33832" spans="26:27" x14ac:dyDescent="0.2">
      <c r="Z33832" s="218"/>
      <c r="AA33832" s="218"/>
    </row>
    <row r="33833" spans="26:27" x14ac:dyDescent="0.2">
      <c r="Z33833" s="218"/>
      <c r="AA33833" s="218"/>
    </row>
    <row r="33834" spans="26:27" x14ac:dyDescent="0.2">
      <c r="Z33834" s="218"/>
      <c r="AA33834" s="218"/>
    </row>
    <row r="33835" spans="26:27" x14ac:dyDescent="0.2">
      <c r="Z33835" s="218"/>
      <c r="AA33835" s="218"/>
    </row>
    <row r="33836" spans="26:27" x14ac:dyDescent="0.2">
      <c r="Z33836" s="218"/>
      <c r="AA33836" s="218"/>
    </row>
    <row r="33837" spans="26:27" x14ac:dyDescent="0.2">
      <c r="Z33837" s="218"/>
      <c r="AA33837" s="218"/>
    </row>
    <row r="33838" spans="26:27" x14ac:dyDescent="0.2">
      <c r="Z33838" s="218"/>
      <c r="AA33838" s="218"/>
    </row>
    <row r="33839" spans="26:27" x14ac:dyDescent="0.2">
      <c r="Z33839" s="218"/>
      <c r="AA33839" s="218"/>
    </row>
    <row r="33840" spans="26:27" x14ac:dyDescent="0.2">
      <c r="Z33840" s="218"/>
      <c r="AA33840" s="218"/>
    </row>
    <row r="33841" spans="26:27" x14ac:dyDescent="0.2">
      <c r="Z33841" s="218"/>
      <c r="AA33841" s="218"/>
    </row>
    <row r="33842" spans="26:27" x14ac:dyDescent="0.2">
      <c r="Z33842" s="218"/>
      <c r="AA33842" s="218"/>
    </row>
    <row r="33843" spans="26:27" x14ac:dyDescent="0.2">
      <c r="Z33843" s="218"/>
      <c r="AA33843" s="218"/>
    </row>
    <row r="33844" spans="26:27" x14ac:dyDescent="0.2">
      <c r="Z33844" s="218"/>
      <c r="AA33844" s="218"/>
    </row>
    <row r="33845" spans="26:27" x14ac:dyDescent="0.2">
      <c r="Z33845" s="218"/>
      <c r="AA33845" s="218"/>
    </row>
    <row r="33846" spans="26:27" x14ac:dyDescent="0.2">
      <c r="Z33846" s="218"/>
      <c r="AA33846" s="218"/>
    </row>
    <row r="33847" spans="26:27" x14ac:dyDescent="0.2">
      <c r="Z33847" s="218"/>
      <c r="AA33847" s="218"/>
    </row>
    <row r="33848" spans="26:27" x14ac:dyDescent="0.2">
      <c r="Z33848" s="218"/>
      <c r="AA33848" s="218"/>
    </row>
    <row r="33849" spans="26:27" x14ac:dyDescent="0.2">
      <c r="Z33849" s="218"/>
      <c r="AA33849" s="218"/>
    </row>
    <row r="33850" spans="26:27" x14ac:dyDescent="0.2">
      <c r="Z33850" s="218"/>
      <c r="AA33850" s="218"/>
    </row>
    <row r="33851" spans="26:27" x14ac:dyDescent="0.2">
      <c r="Z33851" s="218"/>
      <c r="AA33851" s="218"/>
    </row>
    <row r="33852" spans="26:27" x14ac:dyDescent="0.2">
      <c r="Z33852" s="218"/>
      <c r="AA33852" s="218"/>
    </row>
    <row r="33853" spans="26:27" x14ac:dyDescent="0.2">
      <c r="Z33853" s="218"/>
      <c r="AA33853" s="218"/>
    </row>
    <row r="33854" spans="26:27" x14ac:dyDescent="0.2">
      <c r="Z33854" s="218"/>
      <c r="AA33854" s="218"/>
    </row>
    <row r="33855" spans="26:27" x14ac:dyDescent="0.2">
      <c r="Z33855" s="218"/>
      <c r="AA33855" s="218"/>
    </row>
    <row r="33856" spans="26:27" x14ac:dyDescent="0.2">
      <c r="Z33856" s="218"/>
      <c r="AA33856" s="218"/>
    </row>
    <row r="33857" spans="26:27" x14ac:dyDescent="0.2">
      <c r="Z33857" s="218"/>
      <c r="AA33857" s="218"/>
    </row>
    <row r="33858" spans="26:27" x14ac:dyDescent="0.2">
      <c r="Z33858" s="218"/>
      <c r="AA33858" s="218"/>
    </row>
    <row r="33859" spans="26:27" x14ac:dyDescent="0.2">
      <c r="Z33859" s="218"/>
      <c r="AA33859" s="218"/>
    </row>
    <row r="33860" spans="26:27" x14ac:dyDescent="0.2">
      <c r="Z33860" s="218"/>
      <c r="AA33860" s="218"/>
    </row>
    <row r="33861" spans="26:27" x14ac:dyDescent="0.2">
      <c r="Z33861" s="218"/>
      <c r="AA33861" s="218"/>
    </row>
    <row r="33862" spans="26:27" x14ac:dyDescent="0.2">
      <c r="Z33862" s="218"/>
      <c r="AA33862" s="218"/>
    </row>
    <row r="33863" spans="26:27" x14ac:dyDescent="0.2">
      <c r="Z33863" s="218"/>
      <c r="AA33863" s="218"/>
    </row>
    <row r="33864" spans="26:27" x14ac:dyDescent="0.2">
      <c r="Z33864" s="218"/>
      <c r="AA33864" s="218"/>
    </row>
    <row r="33865" spans="26:27" x14ac:dyDescent="0.2">
      <c r="Z33865" s="218"/>
      <c r="AA33865" s="218"/>
    </row>
    <row r="33866" spans="26:27" x14ac:dyDescent="0.2">
      <c r="Z33866" s="218"/>
      <c r="AA33866" s="218"/>
    </row>
    <row r="33867" spans="26:27" x14ac:dyDescent="0.2">
      <c r="Z33867" s="218"/>
      <c r="AA33867" s="218"/>
    </row>
    <row r="33868" spans="26:27" x14ac:dyDescent="0.2">
      <c r="Z33868" s="218"/>
      <c r="AA33868" s="218"/>
    </row>
    <row r="33869" spans="26:27" x14ac:dyDescent="0.2">
      <c r="Z33869" s="218"/>
      <c r="AA33869" s="218"/>
    </row>
    <row r="33870" spans="26:27" x14ac:dyDescent="0.2">
      <c r="Z33870" s="218"/>
      <c r="AA33870" s="218"/>
    </row>
    <row r="33871" spans="26:27" x14ac:dyDescent="0.2">
      <c r="Z33871" s="218"/>
      <c r="AA33871" s="218"/>
    </row>
    <row r="33872" spans="26:27" x14ac:dyDescent="0.2">
      <c r="Z33872" s="218"/>
      <c r="AA33872" s="218"/>
    </row>
    <row r="33873" spans="26:27" x14ac:dyDescent="0.2">
      <c r="Z33873" s="218"/>
      <c r="AA33873" s="218"/>
    </row>
    <row r="33874" spans="26:27" x14ac:dyDescent="0.2">
      <c r="Z33874" s="218"/>
      <c r="AA33874" s="218"/>
    </row>
    <row r="33875" spans="26:27" x14ac:dyDescent="0.2">
      <c r="Z33875" s="218"/>
      <c r="AA33875" s="218"/>
    </row>
    <row r="33876" spans="26:27" x14ac:dyDescent="0.2">
      <c r="Z33876" s="218"/>
      <c r="AA33876" s="218"/>
    </row>
    <row r="33877" spans="26:27" x14ac:dyDescent="0.2">
      <c r="Z33877" s="218"/>
      <c r="AA33877" s="218"/>
    </row>
    <row r="33878" spans="26:27" x14ac:dyDescent="0.2">
      <c r="Z33878" s="218"/>
      <c r="AA33878" s="218"/>
    </row>
    <row r="33879" spans="26:27" x14ac:dyDescent="0.2">
      <c r="Z33879" s="218"/>
      <c r="AA33879" s="218"/>
    </row>
    <row r="33880" spans="26:27" x14ac:dyDescent="0.2">
      <c r="Z33880" s="218"/>
      <c r="AA33880" s="218"/>
    </row>
    <row r="33881" spans="26:27" x14ac:dyDescent="0.2">
      <c r="Z33881" s="218"/>
      <c r="AA33881" s="218"/>
    </row>
    <row r="33882" spans="26:27" x14ac:dyDescent="0.2">
      <c r="Z33882" s="218"/>
      <c r="AA33882" s="218"/>
    </row>
    <row r="33883" spans="26:27" x14ac:dyDescent="0.2">
      <c r="Z33883" s="218"/>
      <c r="AA33883" s="218"/>
    </row>
    <row r="33884" spans="26:27" x14ac:dyDescent="0.2">
      <c r="Z33884" s="218"/>
      <c r="AA33884" s="218"/>
    </row>
    <row r="33885" spans="26:27" x14ac:dyDescent="0.2">
      <c r="Z33885" s="218"/>
      <c r="AA33885" s="218"/>
    </row>
    <row r="33886" spans="26:27" x14ac:dyDescent="0.2">
      <c r="Z33886" s="218"/>
      <c r="AA33886" s="218"/>
    </row>
    <row r="33887" spans="26:27" x14ac:dyDescent="0.2">
      <c r="Z33887" s="218"/>
      <c r="AA33887" s="218"/>
    </row>
    <row r="33888" spans="26:27" x14ac:dyDescent="0.2">
      <c r="Z33888" s="218"/>
      <c r="AA33888" s="218"/>
    </row>
    <row r="33889" spans="26:27" x14ac:dyDescent="0.2">
      <c r="Z33889" s="218"/>
      <c r="AA33889" s="218"/>
    </row>
    <row r="33890" spans="26:27" x14ac:dyDescent="0.2">
      <c r="Z33890" s="218"/>
      <c r="AA33890" s="218"/>
    </row>
    <row r="33891" spans="26:27" x14ac:dyDescent="0.2">
      <c r="Z33891" s="218"/>
      <c r="AA33891" s="218"/>
    </row>
    <row r="33892" spans="26:27" x14ac:dyDescent="0.2">
      <c r="Z33892" s="218"/>
      <c r="AA33892" s="218"/>
    </row>
    <row r="33893" spans="26:27" x14ac:dyDescent="0.2">
      <c r="Z33893" s="218"/>
      <c r="AA33893" s="218"/>
    </row>
    <row r="33894" spans="26:27" x14ac:dyDescent="0.2">
      <c r="Z33894" s="218"/>
      <c r="AA33894" s="218"/>
    </row>
    <row r="33895" spans="26:27" x14ac:dyDescent="0.2">
      <c r="Z33895" s="218"/>
      <c r="AA33895" s="218"/>
    </row>
    <row r="33896" spans="26:27" x14ac:dyDescent="0.2">
      <c r="Z33896" s="218"/>
      <c r="AA33896" s="218"/>
    </row>
    <row r="33897" spans="26:27" x14ac:dyDescent="0.2">
      <c r="Z33897" s="218"/>
      <c r="AA33897" s="218"/>
    </row>
    <row r="33898" spans="26:27" x14ac:dyDescent="0.2">
      <c r="Z33898" s="218"/>
      <c r="AA33898" s="218"/>
    </row>
    <row r="33899" spans="26:27" x14ac:dyDescent="0.2">
      <c r="Z33899" s="218"/>
      <c r="AA33899" s="218"/>
    </row>
    <row r="33900" spans="26:27" x14ac:dyDescent="0.2">
      <c r="Z33900" s="218"/>
      <c r="AA33900" s="218"/>
    </row>
    <row r="33901" spans="26:27" x14ac:dyDescent="0.2">
      <c r="Z33901" s="218"/>
      <c r="AA33901" s="218"/>
    </row>
    <row r="33902" spans="26:27" x14ac:dyDescent="0.2">
      <c r="Z33902" s="218"/>
      <c r="AA33902" s="218"/>
    </row>
    <row r="33903" spans="26:27" x14ac:dyDescent="0.2">
      <c r="Z33903" s="218"/>
      <c r="AA33903" s="218"/>
    </row>
    <row r="33904" spans="26:27" x14ac:dyDescent="0.2">
      <c r="Z33904" s="218"/>
      <c r="AA33904" s="218"/>
    </row>
    <row r="33905" spans="26:27" x14ac:dyDescent="0.2">
      <c r="Z33905" s="218"/>
      <c r="AA33905" s="218"/>
    </row>
    <row r="33906" spans="26:27" x14ac:dyDescent="0.2">
      <c r="Z33906" s="218"/>
      <c r="AA33906" s="218"/>
    </row>
    <row r="33907" spans="26:27" x14ac:dyDescent="0.2">
      <c r="Z33907" s="218"/>
      <c r="AA33907" s="218"/>
    </row>
    <row r="33908" spans="26:27" x14ac:dyDescent="0.2">
      <c r="Z33908" s="218"/>
      <c r="AA33908" s="218"/>
    </row>
    <row r="33909" spans="26:27" x14ac:dyDescent="0.2">
      <c r="Z33909" s="218"/>
      <c r="AA33909" s="218"/>
    </row>
    <row r="33910" spans="26:27" x14ac:dyDescent="0.2">
      <c r="Z33910" s="218"/>
      <c r="AA33910" s="218"/>
    </row>
    <row r="33911" spans="26:27" x14ac:dyDescent="0.2">
      <c r="Z33911" s="218"/>
      <c r="AA33911" s="218"/>
    </row>
    <row r="33912" spans="26:27" x14ac:dyDescent="0.2">
      <c r="Z33912" s="218"/>
      <c r="AA33912" s="218"/>
    </row>
    <row r="33913" spans="26:27" x14ac:dyDescent="0.2">
      <c r="Z33913" s="218"/>
      <c r="AA33913" s="218"/>
    </row>
    <row r="33914" spans="26:27" x14ac:dyDescent="0.2">
      <c r="Z33914" s="218"/>
      <c r="AA33914" s="218"/>
    </row>
    <row r="33915" spans="26:27" x14ac:dyDescent="0.2">
      <c r="Z33915" s="218"/>
      <c r="AA33915" s="218"/>
    </row>
    <row r="33916" spans="26:27" x14ac:dyDescent="0.2">
      <c r="Z33916" s="218"/>
      <c r="AA33916" s="218"/>
    </row>
    <row r="33917" spans="26:27" x14ac:dyDescent="0.2">
      <c r="Z33917" s="218"/>
      <c r="AA33917" s="218"/>
    </row>
    <row r="33918" spans="26:27" x14ac:dyDescent="0.2">
      <c r="Z33918" s="218"/>
      <c r="AA33918" s="218"/>
    </row>
    <row r="33919" spans="26:27" x14ac:dyDescent="0.2">
      <c r="Z33919" s="218"/>
      <c r="AA33919" s="218"/>
    </row>
    <row r="33920" spans="26:27" x14ac:dyDescent="0.2">
      <c r="Z33920" s="218"/>
      <c r="AA33920" s="218"/>
    </row>
    <row r="33921" spans="26:27" x14ac:dyDescent="0.2">
      <c r="Z33921" s="218"/>
      <c r="AA33921" s="218"/>
    </row>
    <row r="33922" spans="26:27" x14ac:dyDescent="0.2">
      <c r="Z33922" s="218"/>
      <c r="AA33922" s="218"/>
    </row>
    <row r="33923" spans="26:27" x14ac:dyDescent="0.2">
      <c r="Z33923" s="218"/>
      <c r="AA33923" s="218"/>
    </row>
    <row r="33924" spans="26:27" x14ac:dyDescent="0.2">
      <c r="Z33924" s="218"/>
      <c r="AA33924" s="218"/>
    </row>
    <row r="33925" spans="26:27" x14ac:dyDescent="0.2">
      <c r="Z33925" s="218"/>
      <c r="AA33925" s="218"/>
    </row>
    <row r="33926" spans="26:27" x14ac:dyDescent="0.2">
      <c r="Z33926" s="218"/>
      <c r="AA33926" s="218"/>
    </row>
    <row r="33927" spans="26:27" x14ac:dyDescent="0.2">
      <c r="Z33927" s="218"/>
      <c r="AA33927" s="218"/>
    </row>
    <row r="33928" spans="26:27" x14ac:dyDescent="0.2">
      <c r="Z33928" s="218"/>
      <c r="AA33928" s="218"/>
    </row>
    <row r="33929" spans="26:27" x14ac:dyDescent="0.2">
      <c r="Z33929" s="218"/>
      <c r="AA33929" s="218"/>
    </row>
    <row r="33930" spans="26:27" x14ac:dyDescent="0.2">
      <c r="Z33930" s="218"/>
      <c r="AA33930" s="218"/>
    </row>
    <row r="33931" spans="26:27" x14ac:dyDescent="0.2">
      <c r="Z33931" s="218"/>
      <c r="AA33931" s="218"/>
    </row>
    <row r="33932" spans="26:27" x14ac:dyDescent="0.2">
      <c r="Z33932" s="218"/>
      <c r="AA33932" s="218"/>
    </row>
    <row r="33933" spans="26:27" x14ac:dyDescent="0.2">
      <c r="Z33933" s="218"/>
      <c r="AA33933" s="218"/>
    </row>
    <row r="33934" spans="26:27" x14ac:dyDescent="0.2">
      <c r="Z33934" s="218"/>
      <c r="AA33934" s="218"/>
    </row>
    <row r="33935" spans="26:27" x14ac:dyDescent="0.2">
      <c r="Z33935" s="218"/>
      <c r="AA33935" s="218"/>
    </row>
    <row r="33936" spans="26:27" x14ac:dyDescent="0.2">
      <c r="Z33936" s="218"/>
      <c r="AA33936" s="218"/>
    </row>
    <row r="33937" spans="26:27" x14ac:dyDescent="0.2">
      <c r="Z33937" s="218"/>
      <c r="AA33937" s="218"/>
    </row>
    <row r="33938" spans="26:27" x14ac:dyDescent="0.2">
      <c r="Z33938" s="218"/>
      <c r="AA33938" s="218"/>
    </row>
    <row r="33939" spans="26:27" x14ac:dyDescent="0.2">
      <c r="Z33939" s="218"/>
      <c r="AA33939" s="218"/>
    </row>
    <row r="33940" spans="26:27" x14ac:dyDescent="0.2">
      <c r="Z33940" s="218"/>
      <c r="AA33940" s="218"/>
    </row>
    <row r="33941" spans="26:27" x14ac:dyDescent="0.2">
      <c r="Z33941" s="218"/>
      <c r="AA33941" s="218"/>
    </row>
    <row r="33942" spans="26:27" x14ac:dyDescent="0.2">
      <c r="Z33942" s="218"/>
      <c r="AA33942" s="218"/>
    </row>
    <row r="33943" spans="26:27" x14ac:dyDescent="0.2">
      <c r="Z33943" s="218"/>
      <c r="AA33943" s="218"/>
    </row>
    <row r="33944" spans="26:27" x14ac:dyDescent="0.2">
      <c r="Z33944" s="218"/>
      <c r="AA33944" s="218"/>
    </row>
    <row r="33945" spans="26:27" x14ac:dyDescent="0.2">
      <c r="Z33945" s="218"/>
      <c r="AA33945" s="218"/>
    </row>
    <row r="33946" spans="26:27" x14ac:dyDescent="0.2">
      <c r="Z33946" s="218"/>
      <c r="AA33946" s="218"/>
    </row>
    <row r="33947" spans="26:27" x14ac:dyDescent="0.2">
      <c r="Z33947" s="218"/>
      <c r="AA33947" s="218"/>
    </row>
    <row r="33948" spans="26:27" x14ac:dyDescent="0.2">
      <c r="Z33948" s="218"/>
      <c r="AA33948" s="218"/>
    </row>
    <row r="33949" spans="26:27" x14ac:dyDescent="0.2">
      <c r="Z33949" s="218"/>
      <c r="AA33949" s="218"/>
    </row>
    <row r="33950" spans="26:27" x14ac:dyDescent="0.2">
      <c r="Z33950" s="218"/>
      <c r="AA33950" s="218"/>
    </row>
    <row r="33951" spans="26:27" x14ac:dyDescent="0.2">
      <c r="Z33951" s="218"/>
      <c r="AA33951" s="218"/>
    </row>
    <row r="33952" spans="26:27" x14ac:dyDescent="0.2">
      <c r="Z33952" s="218"/>
      <c r="AA33952" s="218"/>
    </row>
    <row r="33953" spans="26:27" x14ac:dyDescent="0.2">
      <c r="Z33953" s="218"/>
      <c r="AA33953" s="218"/>
    </row>
    <row r="33954" spans="26:27" x14ac:dyDescent="0.2">
      <c r="Z33954" s="218"/>
      <c r="AA33954" s="218"/>
    </row>
    <row r="33955" spans="26:27" x14ac:dyDescent="0.2">
      <c r="Z33955" s="218"/>
      <c r="AA33955" s="218"/>
    </row>
    <row r="33956" spans="26:27" x14ac:dyDescent="0.2">
      <c r="Z33956" s="218"/>
      <c r="AA33956" s="218"/>
    </row>
    <row r="33957" spans="26:27" x14ac:dyDescent="0.2">
      <c r="Z33957" s="218"/>
      <c r="AA33957" s="218"/>
    </row>
    <row r="33958" spans="26:27" x14ac:dyDescent="0.2">
      <c r="Z33958" s="218"/>
      <c r="AA33958" s="218"/>
    </row>
    <row r="33959" spans="26:27" x14ac:dyDescent="0.2">
      <c r="Z33959" s="218"/>
      <c r="AA33959" s="218"/>
    </row>
    <row r="33960" spans="26:27" x14ac:dyDescent="0.2">
      <c r="Z33960" s="218"/>
      <c r="AA33960" s="218"/>
    </row>
    <row r="33961" spans="26:27" x14ac:dyDescent="0.2">
      <c r="Z33961" s="218"/>
      <c r="AA33961" s="218"/>
    </row>
    <row r="33962" spans="26:27" x14ac:dyDescent="0.2">
      <c r="Z33962" s="218"/>
      <c r="AA33962" s="218"/>
    </row>
    <row r="33963" spans="26:27" x14ac:dyDescent="0.2">
      <c r="Z33963" s="218"/>
      <c r="AA33963" s="218"/>
    </row>
    <row r="33964" spans="26:27" x14ac:dyDescent="0.2">
      <c r="Z33964" s="218"/>
      <c r="AA33964" s="218"/>
    </row>
    <row r="33965" spans="26:27" x14ac:dyDescent="0.2">
      <c r="Z33965" s="218"/>
      <c r="AA33965" s="218"/>
    </row>
    <row r="33966" spans="26:27" x14ac:dyDescent="0.2">
      <c r="Z33966" s="218"/>
      <c r="AA33966" s="218"/>
    </row>
    <row r="33967" spans="26:27" x14ac:dyDescent="0.2">
      <c r="Z33967" s="218"/>
      <c r="AA33967" s="218"/>
    </row>
    <row r="33968" spans="26:27" x14ac:dyDescent="0.2">
      <c r="Z33968" s="218"/>
      <c r="AA33968" s="218"/>
    </row>
    <row r="33969" spans="26:27" x14ac:dyDescent="0.2">
      <c r="Z33969" s="218"/>
      <c r="AA33969" s="218"/>
    </row>
    <row r="33970" spans="26:27" x14ac:dyDescent="0.2">
      <c r="Z33970" s="218"/>
      <c r="AA33970" s="218"/>
    </row>
    <row r="33971" spans="26:27" x14ac:dyDescent="0.2">
      <c r="Z33971" s="218"/>
      <c r="AA33971" s="218"/>
    </row>
    <row r="33972" spans="26:27" x14ac:dyDescent="0.2">
      <c r="Z33972" s="218"/>
      <c r="AA33972" s="218"/>
    </row>
    <row r="33973" spans="26:27" x14ac:dyDescent="0.2">
      <c r="Z33973" s="218"/>
      <c r="AA33973" s="218"/>
    </row>
    <row r="33974" spans="26:27" x14ac:dyDescent="0.2">
      <c r="Z33974" s="218"/>
      <c r="AA33974" s="218"/>
    </row>
    <row r="33975" spans="26:27" x14ac:dyDescent="0.2">
      <c r="Z33975" s="218"/>
      <c r="AA33975" s="218"/>
    </row>
    <row r="33976" spans="26:27" x14ac:dyDescent="0.2">
      <c r="Z33976" s="218"/>
      <c r="AA33976" s="218"/>
    </row>
    <row r="33977" spans="26:27" x14ac:dyDescent="0.2">
      <c r="Z33977" s="218"/>
      <c r="AA33977" s="218"/>
    </row>
    <row r="33978" spans="26:27" x14ac:dyDescent="0.2">
      <c r="Z33978" s="218"/>
      <c r="AA33978" s="218"/>
    </row>
    <row r="33979" spans="26:27" x14ac:dyDescent="0.2">
      <c r="Z33979" s="218"/>
      <c r="AA33979" s="218"/>
    </row>
    <row r="33980" spans="26:27" x14ac:dyDescent="0.2">
      <c r="Z33980" s="218"/>
      <c r="AA33980" s="218"/>
    </row>
    <row r="33981" spans="26:27" x14ac:dyDescent="0.2">
      <c r="Z33981" s="218"/>
      <c r="AA33981" s="218"/>
    </row>
    <row r="33982" spans="26:27" x14ac:dyDescent="0.2">
      <c r="Z33982" s="218"/>
      <c r="AA33982" s="218"/>
    </row>
    <row r="33983" spans="26:27" x14ac:dyDescent="0.2">
      <c r="Z33983" s="218"/>
      <c r="AA33983" s="218"/>
    </row>
    <row r="33984" spans="26:27" x14ac:dyDescent="0.2">
      <c r="Z33984" s="218"/>
      <c r="AA33984" s="218"/>
    </row>
    <row r="33985" spans="26:27" x14ac:dyDescent="0.2">
      <c r="Z33985" s="218"/>
      <c r="AA33985" s="218"/>
    </row>
    <row r="33986" spans="26:27" x14ac:dyDescent="0.2">
      <c r="Z33986" s="218"/>
      <c r="AA33986" s="218"/>
    </row>
    <row r="33987" spans="26:27" x14ac:dyDescent="0.2">
      <c r="Z33987" s="218"/>
      <c r="AA33987" s="218"/>
    </row>
    <row r="33988" spans="26:27" x14ac:dyDescent="0.2">
      <c r="Z33988" s="218"/>
      <c r="AA33988" s="218"/>
    </row>
    <row r="33989" spans="26:27" x14ac:dyDescent="0.2">
      <c r="Z33989" s="218"/>
      <c r="AA33989" s="218"/>
    </row>
    <row r="33990" spans="26:27" x14ac:dyDescent="0.2">
      <c r="Z33990" s="218"/>
      <c r="AA33990" s="218"/>
    </row>
    <row r="33991" spans="26:27" x14ac:dyDescent="0.2">
      <c r="Z33991" s="218"/>
      <c r="AA33991" s="218"/>
    </row>
    <row r="33992" spans="26:27" x14ac:dyDescent="0.2">
      <c r="Z33992" s="218"/>
      <c r="AA33992" s="218"/>
    </row>
    <row r="33993" spans="26:27" x14ac:dyDescent="0.2">
      <c r="Z33993" s="218"/>
      <c r="AA33993" s="218"/>
    </row>
    <row r="33994" spans="26:27" x14ac:dyDescent="0.2">
      <c r="Z33994" s="218"/>
      <c r="AA33994" s="218"/>
    </row>
    <row r="33995" spans="26:27" x14ac:dyDescent="0.2">
      <c r="Z33995" s="218"/>
      <c r="AA33995" s="218"/>
    </row>
    <row r="33996" spans="26:27" x14ac:dyDescent="0.2">
      <c r="Z33996" s="218"/>
      <c r="AA33996" s="218"/>
    </row>
    <row r="33997" spans="26:27" x14ac:dyDescent="0.2">
      <c r="Z33997" s="218"/>
      <c r="AA33997" s="218"/>
    </row>
    <row r="33998" spans="26:27" x14ac:dyDescent="0.2">
      <c r="Z33998" s="218"/>
      <c r="AA33998" s="218"/>
    </row>
    <row r="33999" spans="26:27" x14ac:dyDescent="0.2">
      <c r="Z33999" s="218"/>
      <c r="AA33999" s="218"/>
    </row>
    <row r="34000" spans="26:27" x14ac:dyDescent="0.2">
      <c r="Z34000" s="218"/>
      <c r="AA34000" s="218"/>
    </row>
    <row r="34001" spans="26:27" x14ac:dyDescent="0.2">
      <c r="Z34001" s="218"/>
      <c r="AA34001" s="218"/>
    </row>
    <row r="34002" spans="26:27" x14ac:dyDescent="0.2">
      <c r="Z34002" s="218"/>
      <c r="AA34002" s="218"/>
    </row>
    <row r="34003" spans="26:27" x14ac:dyDescent="0.2">
      <c r="Z34003" s="218"/>
      <c r="AA34003" s="218"/>
    </row>
    <row r="34004" spans="26:27" x14ac:dyDescent="0.2">
      <c r="Z34004" s="218"/>
      <c r="AA34004" s="218"/>
    </row>
    <row r="34005" spans="26:27" x14ac:dyDescent="0.2">
      <c r="Z34005" s="218"/>
      <c r="AA34005" s="218"/>
    </row>
    <row r="34006" spans="26:27" x14ac:dyDescent="0.2">
      <c r="Z34006" s="218"/>
      <c r="AA34006" s="218"/>
    </row>
    <row r="34007" spans="26:27" x14ac:dyDescent="0.2">
      <c r="Z34007" s="218"/>
      <c r="AA34007" s="218"/>
    </row>
    <row r="34008" spans="26:27" x14ac:dyDescent="0.2">
      <c r="Z34008" s="218"/>
      <c r="AA34008" s="218"/>
    </row>
    <row r="34009" spans="26:27" x14ac:dyDescent="0.2">
      <c r="Z34009" s="218"/>
      <c r="AA34009" s="218"/>
    </row>
    <row r="34010" spans="26:27" x14ac:dyDescent="0.2">
      <c r="Z34010" s="218"/>
      <c r="AA34010" s="218"/>
    </row>
    <row r="34011" spans="26:27" x14ac:dyDescent="0.2">
      <c r="Z34011" s="218"/>
      <c r="AA34011" s="218"/>
    </row>
    <row r="34012" spans="26:27" x14ac:dyDescent="0.2">
      <c r="Z34012" s="218"/>
      <c r="AA34012" s="218"/>
    </row>
    <row r="34013" spans="26:27" x14ac:dyDescent="0.2">
      <c r="Z34013" s="218"/>
      <c r="AA34013" s="218"/>
    </row>
    <row r="34014" spans="26:27" x14ac:dyDescent="0.2">
      <c r="Z34014" s="218"/>
      <c r="AA34014" s="218"/>
    </row>
    <row r="34015" spans="26:27" x14ac:dyDescent="0.2">
      <c r="Z34015" s="218"/>
      <c r="AA34015" s="218"/>
    </row>
    <row r="34016" spans="26:27" x14ac:dyDescent="0.2">
      <c r="Z34016" s="218"/>
      <c r="AA34016" s="218"/>
    </row>
    <row r="34017" spans="26:27" x14ac:dyDescent="0.2">
      <c r="Z34017" s="218"/>
      <c r="AA34017" s="218"/>
    </row>
    <row r="34018" spans="26:27" x14ac:dyDescent="0.2">
      <c r="Z34018" s="218"/>
      <c r="AA34018" s="218"/>
    </row>
    <row r="34019" spans="26:27" x14ac:dyDescent="0.2">
      <c r="Z34019" s="218"/>
      <c r="AA34019" s="218"/>
    </row>
    <row r="34020" spans="26:27" x14ac:dyDescent="0.2">
      <c r="Z34020" s="218"/>
      <c r="AA34020" s="218"/>
    </row>
    <row r="34021" spans="26:27" x14ac:dyDescent="0.2">
      <c r="Z34021" s="218"/>
      <c r="AA34021" s="218"/>
    </row>
    <row r="34022" spans="26:27" x14ac:dyDescent="0.2">
      <c r="Z34022" s="218"/>
      <c r="AA34022" s="218"/>
    </row>
    <row r="34023" spans="26:27" x14ac:dyDescent="0.2">
      <c r="Z34023" s="218"/>
      <c r="AA34023" s="218"/>
    </row>
    <row r="34024" spans="26:27" x14ac:dyDescent="0.2">
      <c r="Z34024" s="218"/>
      <c r="AA34024" s="218"/>
    </row>
    <row r="34025" spans="26:27" x14ac:dyDescent="0.2">
      <c r="Z34025" s="218"/>
      <c r="AA34025" s="218"/>
    </row>
    <row r="34026" spans="26:27" x14ac:dyDescent="0.2">
      <c r="Z34026" s="218"/>
      <c r="AA34026" s="218"/>
    </row>
    <row r="34027" spans="26:27" x14ac:dyDescent="0.2">
      <c r="Z34027" s="218"/>
      <c r="AA34027" s="218"/>
    </row>
    <row r="34028" spans="26:27" x14ac:dyDescent="0.2">
      <c r="Z34028" s="218"/>
      <c r="AA34028" s="218"/>
    </row>
    <row r="34029" spans="26:27" x14ac:dyDescent="0.2">
      <c r="Z34029" s="218"/>
      <c r="AA34029" s="218"/>
    </row>
    <row r="34030" spans="26:27" x14ac:dyDescent="0.2">
      <c r="Z34030" s="218"/>
      <c r="AA34030" s="218"/>
    </row>
    <row r="34031" spans="26:27" x14ac:dyDescent="0.2">
      <c r="Z34031" s="218"/>
      <c r="AA34031" s="218"/>
    </row>
    <row r="34032" spans="26:27" x14ac:dyDescent="0.2">
      <c r="Z34032" s="218"/>
      <c r="AA34032" s="218"/>
    </row>
    <row r="34033" spans="26:27" x14ac:dyDescent="0.2">
      <c r="Z34033" s="218"/>
      <c r="AA34033" s="218"/>
    </row>
    <row r="34034" spans="26:27" x14ac:dyDescent="0.2">
      <c r="Z34034" s="218"/>
      <c r="AA34034" s="218"/>
    </row>
    <row r="34035" spans="26:27" x14ac:dyDescent="0.2">
      <c r="Z34035" s="218"/>
      <c r="AA34035" s="218"/>
    </row>
    <row r="34036" spans="26:27" x14ac:dyDescent="0.2">
      <c r="Z34036" s="218"/>
      <c r="AA34036" s="218"/>
    </row>
    <row r="34037" spans="26:27" x14ac:dyDescent="0.2">
      <c r="Z34037" s="218"/>
      <c r="AA34037" s="218"/>
    </row>
    <row r="34038" spans="26:27" x14ac:dyDescent="0.2">
      <c r="Z34038" s="218"/>
      <c r="AA34038" s="218"/>
    </row>
    <row r="34039" spans="26:27" x14ac:dyDescent="0.2">
      <c r="Z34039" s="218"/>
      <c r="AA34039" s="218"/>
    </row>
    <row r="34040" spans="26:27" x14ac:dyDescent="0.2">
      <c r="Z34040" s="218"/>
      <c r="AA34040" s="218"/>
    </row>
    <row r="34041" spans="26:27" x14ac:dyDescent="0.2">
      <c r="Z34041" s="218"/>
      <c r="AA34041" s="218"/>
    </row>
    <row r="34042" spans="26:27" x14ac:dyDescent="0.2">
      <c r="Z34042" s="218"/>
      <c r="AA34042" s="218"/>
    </row>
    <row r="34043" spans="26:27" x14ac:dyDescent="0.2">
      <c r="Z34043" s="218"/>
      <c r="AA34043" s="218"/>
    </row>
    <row r="34044" spans="26:27" x14ac:dyDescent="0.2">
      <c r="Z34044" s="218"/>
      <c r="AA34044" s="218"/>
    </row>
    <row r="34045" spans="26:27" x14ac:dyDescent="0.2">
      <c r="Z34045" s="218"/>
      <c r="AA34045" s="218"/>
    </row>
    <row r="34046" spans="26:27" x14ac:dyDescent="0.2">
      <c r="Z34046" s="218"/>
      <c r="AA34046" s="218"/>
    </row>
    <row r="34047" spans="26:27" x14ac:dyDescent="0.2">
      <c r="Z34047" s="218"/>
      <c r="AA34047" s="218"/>
    </row>
    <row r="34048" spans="26:27" x14ac:dyDescent="0.2">
      <c r="Z34048" s="218"/>
      <c r="AA34048" s="218"/>
    </row>
    <row r="34049" spans="26:27" x14ac:dyDescent="0.2">
      <c r="Z34049" s="218"/>
      <c r="AA34049" s="218"/>
    </row>
    <row r="34050" spans="26:27" x14ac:dyDescent="0.2">
      <c r="Z34050" s="218"/>
      <c r="AA34050" s="218"/>
    </row>
    <row r="34051" spans="26:27" x14ac:dyDescent="0.2">
      <c r="Z34051" s="218"/>
      <c r="AA34051" s="218"/>
    </row>
    <row r="34052" spans="26:27" x14ac:dyDescent="0.2">
      <c r="Z34052" s="218"/>
      <c r="AA34052" s="218"/>
    </row>
    <row r="34053" spans="26:27" x14ac:dyDescent="0.2">
      <c r="Z34053" s="218"/>
      <c r="AA34053" s="218"/>
    </row>
    <row r="34054" spans="26:27" x14ac:dyDescent="0.2">
      <c r="Z34054" s="218"/>
      <c r="AA34054" s="218"/>
    </row>
    <row r="34055" spans="26:27" x14ac:dyDescent="0.2">
      <c r="Z34055" s="218"/>
      <c r="AA34055" s="218"/>
    </row>
    <row r="34056" spans="26:27" x14ac:dyDescent="0.2">
      <c r="Z34056" s="218"/>
      <c r="AA34056" s="218"/>
    </row>
    <row r="34057" spans="26:27" x14ac:dyDescent="0.2">
      <c r="Z34057" s="218"/>
      <c r="AA34057" s="218"/>
    </row>
    <row r="34058" spans="26:27" x14ac:dyDescent="0.2">
      <c r="Z34058" s="218"/>
      <c r="AA34058" s="218"/>
    </row>
    <row r="34059" spans="26:27" x14ac:dyDescent="0.2">
      <c r="Z34059" s="218"/>
      <c r="AA34059" s="218"/>
    </row>
    <row r="34060" spans="26:27" x14ac:dyDescent="0.2">
      <c r="Z34060" s="218"/>
      <c r="AA34060" s="218"/>
    </row>
    <row r="34061" spans="26:27" x14ac:dyDescent="0.2">
      <c r="Z34061" s="218"/>
      <c r="AA34061" s="218"/>
    </row>
    <row r="34062" spans="26:27" x14ac:dyDescent="0.2">
      <c r="Z34062" s="218"/>
      <c r="AA34062" s="218"/>
    </row>
    <row r="34063" spans="26:27" x14ac:dyDescent="0.2">
      <c r="Z34063" s="218"/>
      <c r="AA34063" s="218"/>
    </row>
    <row r="34064" spans="26:27" x14ac:dyDescent="0.2">
      <c r="Z34064" s="218"/>
      <c r="AA34064" s="218"/>
    </row>
    <row r="34065" spans="26:27" x14ac:dyDescent="0.2">
      <c r="Z34065" s="218"/>
      <c r="AA34065" s="218"/>
    </row>
    <row r="34066" spans="26:27" x14ac:dyDescent="0.2">
      <c r="Z34066" s="218"/>
      <c r="AA34066" s="218"/>
    </row>
    <row r="34067" spans="26:27" x14ac:dyDescent="0.2">
      <c r="Z34067" s="218"/>
      <c r="AA34067" s="218"/>
    </row>
    <row r="34068" spans="26:27" x14ac:dyDescent="0.2">
      <c r="Z34068" s="218"/>
      <c r="AA34068" s="218"/>
    </row>
    <row r="34069" spans="26:27" x14ac:dyDescent="0.2">
      <c r="Z34069" s="218"/>
      <c r="AA34069" s="218"/>
    </row>
    <row r="34070" spans="26:27" x14ac:dyDescent="0.2">
      <c r="Z34070" s="218"/>
      <c r="AA34070" s="218"/>
    </row>
    <row r="34071" spans="26:27" x14ac:dyDescent="0.2">
      <c r="Z34071" s="218"/>
      <c r="AA34071" s="218"/>
    </row>
    <row r="34072" spans="26:27" x14ac:dyDescent="0.2">
      <c r="Z34072" s="218"/>
      <c r="AA34072" s="218"/>
    </row>
    <row r="34073" spans="26:27" x14ac:dyDescent="0.2">
      <c r="Z34073" s="218"/>
      <c r="AA34073" s="218"/>
    </row>
    <row r="34074" spans="26:27" x14ac:dyDescent="0.2">
      <c r="Z34074" s="218"/>
      <c r="AA34074" s="218"/>
    </row>
    <row r="34075" spans="26:27" x14ac:dyDescent="0.2">
      <c r="Z34075" s="218"/>
      <c r="AA34075" s="218"/>
    </row>
    <row r="34076" spans="26:27" x14ac:dyDescent="0.2">
      <c r="Z34076" s="218"/>
      <c r="AA34076" s="218"/>
    </row>
    <row r="34077" spans="26:27" x14ac:dyDescent="0.2">
      <c r="Z34077" s="218"/>
      <c r="AA34077" s="218"/>
    </row>
    <row r="34078" spans="26:27" x14ac:dyDescent="0.2">
      <c r="Z34078" s="218"/>
      <c r="AA34078" s="218"/>
    </row>
    <row r="34079" spans="26:27" x14ac:dyDescent="0.2">
      <c r="Z34079" s="218"/>
      <c r="AA34079" s="218"/>
    </row>
    <row r="34080" spans="26:27" x14ac:dyDescent="0.2">
      <c r="Z34080" s="218"/>
      <c r="AA34080" s="218"/>
    </row>
    <row r="34081" spans="26:27" x14ac:dyDescent="0.2">
      <c r="Z34081" s="218"/>
      <c r="AA34081" s="218"/>
    </row>
    <row r="34082" spans="26:27" x14ac:dyDescent="0.2">
      <c r="Z34082" s="218"/>
      <c r="AA34082" s="218"/>
    </row>
    <row r="34083" spans="26:27" x14ac:dyDescent="0.2">
      <c r="Z34083" s="218"/>
      <c r="AA34083" s="218"/>
    </row>
    <row r="34084" spans="26:27" x14ac:dyDescent="0.2">
      <c r="Z34084" s="218"/>
      <c r="AA34084" s="218"/>
    </row>
    <row r="34085" spans="26:27" x14ac:dyDescent="0.2">
      <c r="Z34085" s="218"/>
      <c r="AA34085" s="218"/>
    </row>
    <row r="34086" spans="26:27" x14ac:dyDescent="0.2">
      <c r="Z34086" s="218"/>
      <c r="AA34086" s="218"/>
    </row>
    <row r="34087" spans="26:27" x14ac:dyDescent="0.2">
      <c r="Z34087" s="218"/>
      <c r="AA34087" s="218"/>
    </row>
    <row r="34088" spans="26:27" x14ac:dyDescent="0.2">
      <c r="Z34088" s="218"/>
      <c r="AA34088" s="218"/>
    </row>
    <row r="34089" spans="26:27" x14ac:dyDescent="0.2">
      <c r="Z34089" s="218"/>
      <c r="AA34089" s="218"/>
    </row>
    <row r="34090" spans="26:27" x14ac:dyDescent="0.2">
      <c r="Z34090" s="218"/>
      <c r="AA34090" s="218"/>
    </row>
    <row r="34091" spans="26:27" x14ac:dyDescent="0.2">
      <c r="Z34091" s="218"/>
      <c r="AA34091" s="218"/>
    </row>
    <row r="34092" spans="26:27" x14ac:dyDescent="0.2">
      <c r="Z34092" s="218"/>
      <c r="AA34092" s="218"/>
    </row>
    <row r="34093" spans="26:27" x14ac:dyDescent="0.2">
      <c r="Z34093" s="218"/>
      <c r="AA34093" s="218"/>
    </row>
    <row r="34094" spans="26:27" x14ac:dyDescent="0.2">
      <c r="Z34094" s="218"/>
      <c r="AA34094" s="218"/>
    </row>
    <row r="34095" spans="26:27" x14ac:dyDescent="0.2">
      <c r="Z34095" s="218"/>
      <c r="AA34095" s="218"/>
    </row>
    <row r="34096" spans="26:27" x14ac:dyDescent="0.2">
      <c r="Z34096" s="218"/>
      <c r="AA34096" s="218"/>
    </row>
    <row r="34097" spans="26:27" x14ac:dyDescent="0.2">
      <c r="Z34097" s="218"/>
      <c r="AA34097" s="218"/>
    </row>
    <row r="34098" spans="26:27" x14ac:dyDescent="0.2">
      <c r="Z34098" s="218"/>
      <c r="AA34098" s="218"/>
    </row>
    <row r="34099" spans="26:27" x14ac:dyDescent="0.2">
      <c r="Z34099" s="218"/>
      <c r="AA34099" s="218"/>
    </row>
    <row r="34100" spans="26:27" x14ac:dyDescent="0.2">
      <c r="Z34100" s="218"/>
      <c r="AA34100" s="218"/>
    </row>
    <row r="34101" spans="26:27" x14ac:dyDescent="0.2">
      <c r="Z34101" s="218"/>
      <c r="AA34101" s="218"/>
    </row>
    <row r="34102" spans="26:27" x14ac:dyDescent="0.2">
      <c r="Z34102" s="218"/>
      <c r="AA34102" s="218"/>
    </row>
    <row r="34103" spans="26:27" x14ac:dyDescent="0.2">
      <c r="Z34103" s="218"/>
      <c r="AA34103" s="218"/>
    </row>
    <row r="34104" spans="26:27" x14ac:dyDescent="0.2">
      <c r="Z34104" s="218"/>
      <c r="AA34104" s="218"/>
    </row>
    <row r="34105" spans="26:27" x14ac:dyDescent="0.2">
      <c r="Z34105" s="218"/>
      <c r="AA34105" s="218"/>
    </row>
    <row r="34106" spans="26:27" x14ac:dyDescent="0.2">
      <c r="Z34106" s="218"/>
      <c r="AA34106" s="218"/>
    </row>
    <row r="34107" spans="26:27" x14ac:dyDescent="0.2">
      <c r="Z34107" s="218"/>
      <c r="AA34107" s="218"/>
    </row>
    <row r="34108" spans="26:27" x14ac:dyDescent="0.2">
      <c r="Z34108" s="218"/>
      <c r="AA34108" s="218"/>
    </row>
    <row r="34109" spans="26:27" x14ac:dyDescent="0.2">
      <c r="Z34109" s="218"/>
      <c r="AA34109" s="218"/>
    </row>
    <row r="34110" spans="26:27" x14ac:dyDescent="0.2">
      <c r="Z34110" s="218"/>
      <c r="AA34110" s="218"/>
    </row>
    <row r="34111" spans="26:27" x14ac:dyDescent="0.2">
      <c r="Z34111" s="218"/>
      <c r="AA34111" s="218"/>
    </row>
    <row r="34112" spans="26:27" x14ac:dyDescent="0.2">
      <c r="Z34112" s="218"/>
      <c r="AA34112" s="218"/>
    </row>
    <row r="34113" spans="26:27" x14ac:dyDescent="0.2">
      <c r="Z34113" s="218"/>
      <c r="AA34113" s="218"/>
    </row>
    <row r="34114" spans="26:27" x14ac:dyDescent="0.2">
      <c r="Z34114" s="218"/>
      <c r="AA34114" s="218"/>
    </row>
    <row r="34115" spans="26:27" x14ac:dyDescent="0.2">
      <c r="Z34115" s="218"/>
      <c r="AA34115" s="218"/>
    </row>
    <row r="34116" spans="26:27" x14ac:dyDescent="0.2">
      <c r="Z34116" s="218"/>
      <c r="AA34116" s="218"/>
    </row>
    <row r="34117" spans="26:27" x14ac:dyDescent="0.2">
      <c r="Z34117" s="218"/>
      <c r="AA34117" s="218"/>
    </row>
    <row r="34118" spans="26:27" x14ac:dyDescent="0.2">
      <c r="Z34118" s="218"/>
      <c r="AA34118" s="218"/>
    </row>
    <row r="34119" spans="26:27" x14ac:dyDescent="0.2">
      <c r="Z34119" s="218"/>
      <c r="AA34119" s="218"/>
    </row>
    <row r="34120" spans="26:27" x14ac:dyDescent="0.2">
      <c r="Z34120" s="218"/>
      <c r="AA34120" s="218"/>
    </row>
    <row r="34121" spans="26:27" x14ac:dyDescent="0.2">
      <c r="Z34121" s="218"/>
      <c r="AA34121" s="218"/>
    </row>
    <row r="34122" spans="26:27" x14ac:dyDescent="0.2">
      <c r="Z34122" s="218"/>
      <c r="AA34122" s="218"/>
    </row>
    <row r="34123" spans="26:27" x14ac:dyDescent="0.2">
      <c r="Z34123" s="218"/>
      <c r="AA34123" s="218"/>
    </row>
    <row r="34124" spans="26:27" x14ac:dyDescent="0.2">
      <c r="Z34124" s="218"/>
      <c r="AA34124" s="218"/>
    </row>
    <row r="34125" spans="26:27" x14ac:dyDescent="0.2">
      <c r="Z34125" s="218"/>
      <c r="AA34125" s="218"/>
    </row>
    <row r="34126" spans="26:27" x14ac:dyDescent="0.2">
      <c r="Z34126" s="218"/>
      <c r="AA34126" s="218"/>
    </row>
    <row r="34127" spans="26:27" x14ac:dyDescent="0.2">
      <c r="Z34127" s="218"/>
      <c r="AA34127" s="218"/>
    </row>
    <row r="34128" spans="26:27" x14ac:dyDescent="0.2">
      <c r="Z34128" s="218"/>
      <c r="AA34128" s="218"/>
    </row>
    <row r="34129" spans="26:27" x14ac:dyDescent="0.2">
      <c r="Z34129" s="218"/>
      <c r="AA34129" s="218"/>
    </row>
    <row r="34130" spans="26:27" x14ac:dyDescent="0.2">
      <c r="Z34130" s="218"/>
      <c r="AA34130" s="218"/>
    </row>
    <row r="34131" spans="26:27" x14ac:dyDescent="0.2">
      <c r="Z34131" s="218"/>
      <c r="AA34131" s="218"/>
    </row>
    <row r="34132" spans="26:27" x14ac:dyDescent="0.2">
      <c r="Z34132" s="218"/>
      <c r="AA34132" s="218"/>
    </row>
    <row r="34133" spans="26:27" x14ac:dyDescent="0.2">
      <c r="Z34133" s="218"/>
      <c r="AA34133" s="218"/>
    </row>
    <row r="34134" spans="26:27" x14ac:dyDescent="0.2">
      <c r="Z34134" s="218"/>
      <c r="AA34134" s="218"/>
    </row>
    <row r="34135" spans="26:27" x14ac:dyDescent="0.2">
      <c r="Z34135" s="218"/>
      <c r="AA34135" s="218"/>
    </row>
    <row r="34136" spans="26:27" x14ac:dyDescent="0.2">
      <c r="Z34136" s="218"/>
      <c r="AA34136" s="218"/>
    </row>
    <row r="34137" spans="26:27" x14ac:dyDescent="0.2">
      <c r="Z34137" s="218"/>
      <c r="AA34137" s="218"/>
    </row>
    <row r="34138" spans="26:27" x14ac:dyDescent="0.2">
      <c r="Z34138" s="218"/>
      <c r="AA34138" s="218"/>
    </row>
    <row r="34139" spans="26:27" x14ac:dyDescent="0.2">
      <c r="Z34139" s="218"/>
      <c r="AA34139" s="218"/>
    </row>
    <row r="34140" spans="26:27" x14ac:dyDescent="0.2">
      <c r="Z34140" s="218"/>
      <c r="AA34140" s="218"/>
    </row>
    <row r="34141" spans="26:27" x14ac:dyDescent="0.2">
      <c r="Z34141" s="218"/>
      <c r="AA34141" s="218"/>
    </row>
    <row r="34142" spans="26:27" x14ac:dyDescent="0.2">
      <c r="Z34142" s="218"/>
      <c r="AA34142" s="218"/>
    </row>
    <row r="34143" spans="26:27" x14ac:dyDescent="0.2">
      <c r="Z34143" s="218"/>
      <c r="AA34143" s="218"/>
    </row>
    <row r="34144" spans="26:27" x14ac:dyDescent="0.2">
      <c r="Z34144" s="218"/>
      <c r="AA34144" s="218"/>
    </row>
    <row r="34145" spans="26:27" x14ac:dyDescent="0.2">
      <c r="Z34145" s="218"/>
      <c r="AA34145" s="218"/>
    </row>
    <row r="34146" spans="26:27" x14ac:dyDescent="0.2">
      <c r="Z34146" s="218"/>
      <c r="AA34146" s="218"/>
    </row>
    <row r="34147" spans="26:27" x14ac:dyDescent="0.2">
      <c r="Z34147" s="218"/>
      <c r="AA34147" s="218"/>
    </row>
    <row r="34148" spans="26:27" x14ac:dyDescent="0.2">
      <c r="Z34148" s="218"/>
      <c r="AA34148" s="218"/>
    </row>
    <row r="34149" spans="26:27" x14ac:dyDescent="0.2">
      <c r="Z34149" s="218"/>
      <c r="AA34149" s="218"/>
    </row>
    <row r="34150" spans="26:27" x14ac:dyDescent="0.2">
      <c r="Z34150" s="218"/>
      <c r="AA34150" s="218"/>
    </row>
    <row r="34151" spans="26:27" x14ac:dyDescent="0.2">
      <c r="Z34151" s="218"/>
      <c r="AA34151" s="218"/>
    </row>
    <row r="34152" spans="26:27" x14ac:dyDescent="0.2">
      <c r="Z34152" s="218"/>
      <c r="AA34152" s="218"/>
    </row>
    <row r="34153" spans="26:27" x14ac:dyDescent="0.2">
      <c r="Z34153" s="218"/>
      <c r="AA34153" s="218"/>
    </row>
    <row r="34154" spans="26:27" x14ac:dyDescent="0.2">
      <c r="Z34154" s="218"/>
      <c r="AA34154" s="218"/>
    </row>
    <row r="34155" spans="26:27" x14ac:dyDescent="0.2">
      <c r="Z34155" s="218"/>
      <c r="AA34155" s="218"/>
    </row>
    <row r="34156" spans="26:27" x14ac:dyDescent="0.2">
      <c r="Z34156" s="218"/>
      <c r="AA34156" s="218"/>
    </row>
    <row r="34157" spans="26:27" x14ac:dyDescent="0.2">
      <c r="Z34157" s="218"/>
      <c r="AA34157" s="218"/>
    </row>
    <row r="34158" spans="26:27" x14ac:dyDescent="0.2">
      <c r="Z34158" s="218"/>
      <c r="AA34158" s="218"/>
    </row>
    <row r="34159" spans="26:27" x14ac:dyDescent="0.2">
      <c r="Z34159" s="218"/>
      <c r="AA34159" s="218"/>
    </row>
    <row r="34160" spans="26:27" x14ac:dyDescent="0.2">
      <c r="Z34160" s="218"/>
      <c r="AA34160" s="218"/>
    </row>
    <row r="34161" spans="26:27" x14ac:dyDescent="0.2">
      <c r="Z34161" s="218"/>
      <c r="AA34161" s="218"/>
    </row>
    <row r="34162" spans="26:27" x14ac:dyDescent="0.2">
      <c r="Z34162" s="218"/>
      <c r="AA34162" s="218"/>
    </row>
    <row r="34163" spans="26:27" x14ac:dyDescent="0.2">
      <c r="Z34163" s="218"/>
      <c r="AA34163" s="218"/>
    </row>
    <row r="34164" spans="26:27" x14ac:dyDescent="0.2">
      <c r="Z34164" s="218"/>
      <c r="AA34164" s="218"/>
    </row>
    <row r="34165" spans="26:27" x14ac:dyDescent="0.2">
      <c r="Z34165" s="218"/>
      <c r="AA34165" s="218"/>
    </row>
    <row r="34166" spans="26:27" x14ac:dyDescent="0.2">
      <c r="Z34166" s="218"/>
      <c r="AA34166" s="218"/>
    </row>
    <row r="34167" spans="26:27" x14ac:dyDescent="0.2">
      <c r="Z34167" s="218"/>
      <c r="AA34167" s="218"/>
    </row>
    <row r="34168" spans="26:27" x14ac:dyDescent="0.2">
      <c r="Z34168" s="218"/>
      <c r="AA34168" s="218"/>
    </row>
    <row r="34169" spans="26:27" x14ac:dyDescent="0.2">
      <c r="Z34169" s="218"/>
      <c r="AA34169" s="218"/>
    </row>
    <row r="34170" spans="26:27" x14ac:dyDescent="0.2">
      <c r="Z34170" s="218"/>
      <c r="AA34170" s="218"/>
    </row>
    <row r="34171" spans="26:27" x14ac:dyDescent="0.2">
      <c r="Z34171" s="218"/>
      <c r="AA34171" s="218"/>
    </row>
    <row r="34172" spans="26:27" x14ac:dyDescent="0.2">
      <c r="Z34172" s="218"/>
      <c r="AA34172" s="218"/>
    </row>
    <row r="34173" spans="26:27" x14ac:dyDescent="0.2">
      <c r="Z34173" s="218"/>
      <c r="AA34173" s="218"/>
    </row>
    <row r="34174" spans="26:27" x14ac:dyDescent="0.2">
      <c r="Z34174" s="218"/>
      <c r="AA34174" s="218"/>
    </row>
    <row r="34175" spans="26:27" x14ac:dyDescent="0.2">
      <c r="Z34175" s="218"/>
      <c r="AA34175" s="218"/>
    </row>
    <row r="34176" spans="26:27" x14ac:dyDescent="0.2">
      <c r="Z34176" s="218"/>
      <c r="AA34176" s="218"/>
    </row>
    <row r="34177" spans="26:27" x14ac:dyDescent="0.2">
      <c r="Z34177" s="218"/>
      <c r="AA34177" s="218"/>
    </row>
    <row r="34178" spans="26:27" x14ac:dyDescent="0.2">
      <c r="Z34178" s="218"/>
      <c r="AA34178" s="218"/>
    </row>
    <row r="34179" spans="26:27" x14ac:dyDescent="0.2">
      <c r="Z34179" s="218"/>
      <c r="AA34179" s="218"/>
    </row>
    <row r="34180" spans="26:27" x14ac:dyDescent="0.2">
      <c r="Z34180" s="218"/>
      <c r="AA34180" s="218"/>
    </row>
    <row r="34181" spans="26:27" x14ac:dyDescent="0.2">
      <c r="Z34181" s="218"/>
      <c r="AA34181" s="218"/>
    </row>
    <row r="34182" spans="26:27" x14ac:dyDescent="0.2">
      <c r="Z34182" s="218"/>
      <c r="AA34182" s="218"/>
    </row>
    <row r="34183" spans="26:27" x14ac:dyDescent="0.2">
      <c r="Z34183" s="218"/>
      <c r="AA34183" s="218"/>
    </row>
    <row r="34184" spans="26:27" x14ac:dyDescent="0.2">
      <c r="Z34184" s="218"/>
      <c r="AA34184" s="218"/>
    </row>
    <row r="34185" spans="26:27" x14ac:dyDescent="0.2">
      <c r="Z34185" s="218"/>
      <c r="AA34185" s="218"/>
    </row>
    <row r="34186" spans="26:27" x14ac:dyDescent="0.2">
      <c r="Z34186" s="218"/>
      <c r="AA34186" s="218"/>
    </row>
    <row r="34187" spans="26:27" x14ac:dyDescent="0.2">
      <c r="Z34187" s="218"/>
      <c r="AA34187" s="218"/>
    </row>
    <row r="34188" spans="26:27" x14ac:dyDescent="0.2">
      <c r="Z34188" s="218"/>
      <c r="AA34188" s="218"/>
    </row>
    <row r="34189" spans="26:27" x14ac:dyDescent="0.2">
      <c r="Z34189" s="218"/>
      <c r="AA34189" s="218"/>
    </row>
    <row r="34190" spans="26:27" x14ac:dyDescent="0.2">
      <c r="Z34190" s="218"/>
      <c r="AA34190" s="218"/>
    </row>
    <row r="34191" spans="26:27" x14ac:dyDescent="0.2">
      <c r="Z34191" s="218"/>
      <c r="AA34191" s="218"/>
    </row>
    <row r="34192" spans="26:27" x14ac:dyDescent="0.2">
      <c r="Z34192" s="218"/>
      <c r="AA34192" s="218"/>
    </row>
    <row r="34193" spans="26:27" x14ac:dyDescent="0.2">
      <c r="Z34193" s="218"/>
      <c r="AA34193" s="218"/>
    </row>
    <row r="34194" spans="26:27" x14ac:dyDescent="0.2">
      <c r="Z34194" s="218"/>
      <c r="AA34194" s="218"/>
    </row>
    <row r="34195" spans="26:27" x14ac:dyDescent="0.2">
      <c r="Z34195" s="218"/>
      <c r="AA34195" s="218"/>
    </row>
    <row r="34196" spans="26:27" x14ac:dyDescent="0.2">
      <c r="Z34196" s="218"/>
      <c r="AA34196" s="218"/>
    </row>
    <row r="34197" spans="26:27" x14ac:dyDescent="0.2">
      <c r="Z34197" s="218"/>
      <c r="AA34197" s="218"/>
    </row>
    <row r="34198" spans="26:27" x14ac:dyDescent="0.2">
      <c r="Z34198" s="218"/>
      <c r="AA34198" s="218"/>
    </row>
    <row r="34199" spans="26:27" x14ac:dyDescent="0.2">
      <c r="Z34199" s="218"/>
      <c r="AA34199" s="218"/>
    </row>
    <row r="34200" spans="26:27" x14ac:dyDescent="0.2">
      <c r="Z34200" s="218"/>
      <c r="AA34200" s="218"/>
    </row>
    <row r="34201" spans="26:27" x14ac:dyDescent="0.2">
      <c r="Z34201" s="218"/>
      <c r="AA34201" s="218"/>
    </row>
    <row r="34202" spans="26:27" x14ac:dyDescent="0.2">
      <c r="Z34202" s="218"/>
      <c r="AA34202" s="218"/>
    </row>
    <row r="34203" spans="26:27" x14ac:dyDescent="0.2">
      <c r="Z34203" s="218"/>
      <c r="AA34203" s="218"/>
    </row>
    <row r="34204" spans="26:27" x14ac:dyDescent="0.2">
      <c r="Z34204" s="218"/>
      <c r="AA34204" s="218"/>
    </row>
    <row r="34205" spans="26:27" x14ac:dyDescent="0.2">
      <c r="Z34205" s="218"/>
      <c r="AA34205" s="218"/>
    </row>
    <row r="34206" spans="26:27" x14ac:dyDescent="0.2">
      <c r="Z34206" s="218"/>
      <c r="AA34206" s="218"/>
    </row>
    <row r="34207" spans="26:27" x14ac:dyDescent="0.2">
      <c r="Z34207" s="218"/>
      <c r="AA34207" s="218"/>
    </row>
    <row r="34208" spans="26:27" x14ac:dyDescent="0.2">
      <c r="Z34208" s="218"/>
      <c r="AA34208" s="218"/>
    </row>
    <row r="34209" spans="26:27" x14ac:dyDescent="0.2">
      <c r="Z34209" s="218"/>
      <c r="AA34209" s="218"/>
    </row>
    <row r="34210" spans="26:27" x14ac:dyDescent="0.2">
      <c r="Z34210" s="218"/>
      <c r="AA34210" s="218"/>
    </row>
    <row r="34211" spans="26:27" x14ac:dyDescent="0.2">
      <c r="Z34211" s="218"/>
      <c r="AA34211" s="218"/>
    </row>
    <row r="34212" spans="26:27" x14ac:dyDescent="0.2">
      <c r="Z34212" s="218"/>
      <c r="AA34212" s="218"/>
    </row>
    <row r="34213" spans="26:27" x14ac:dyDescent="0.2">
      <c r="Z34213" s="218"/>
      <c r="AA34213" s="218"/>
    </row>
    <row r="34214" spans="26:27" x14ac:dyDescent="0.2">
      <c r="Z34214" s="218"/>
      <c r="AA34214" s="218"/>
    </row>
    <row r="34215" spans="26:27" x14ac:dyDescent="0.2">
      <c r="Z34215" s="218"/>
      <c r="AA34215" s="218"/>
    </row>
    <row r="34216" spans="26:27" x14ac:dyDescent="0.2">
      <c r="Z34216" s="218"/>
      <c r="AA34216" s="218"/>
    </row>
    <row r="34217" spans="26:27" x14ac:dyDescent="0.2">
      <c r="Z34217" s="218"/>
      <c r="AA34217" s="218"/>
    </row>
    <row r="34218" spans="26:27" x14ac:dyDescent="0.2">
      <c r="Z34218" s="218"/>
      <c r="AA34218" s="218"/>
    </row>
    <row r="34219" spans="26:27" x14ac:dyDescent="0.2">
      <c r="Z34219" s="218"/>
      <c r="AA34219" s="218"/>
    </row>
    <row r="34220" spans="26:27" x14ac:dyDescent="0.2">
      <c r="Z34220" s="218"/>
      <c r="AA34220" s="218"/>
    </row>
    <row r="34221" spans="26:27" x14ac:dyDescent="0.2">
      <c r="Z34221" s="218"/>
      <c r="AA34221" s="218"/>
    </row>
    <row r="34222" spans="26:27" x14ac:dyDescent="0.2">
      <c r="Z34222" s="218"/>
      <c r="AA34222" s="218"/>
    </row>
    <row r="34223" spans="26:27" x14ac:dyDescent="0.2">
      <c r="Z34223" s="218"/>
      <c r="AA34223" s="218"/>
    </row>
    <row r="34224" spans="26:27" x14ac:dyDescent="0.2">
      <c r="Z34224" s="218"/>
      <c r="AA34224" s="218"/>
    </row>
    <row r="34225" spans="26:27" x14ac:dyDescent="0.2">
      <c r="Z34225" s="218"/>
      <c r="AA34225" s="218"/>
    </row>
    <row r="34226" spans="26:27" x14ac:dyDescent="0.2">
      <c r="Z34226" s="218"/>
      <c r="AA34226" s="218"/>
    </row>
    <row r="34227" spans="26:27" x14ac:dyDescent="0.2">
      <c r="Z34227" s="218"/>
      <c r="AA34227" s="218"/>
    </row>
    <row r="34228" spans="26:27" x14ac:dyDescent="0.2">
      <c r="Z34228" s="218"/>
      <c r="AA34228" s="218"/>
    </row>
    <row r="34229" spans="26:27" x14ac:dyDescent="0.2">
      <c r="Z34229" s="218"/>
      <c r="AA34229" s="218"/>
    </row>
    <row r="34230" spans="26:27" x14ac:dyDescent="0.2">
      <c r="Z34230" s="218"/>
      <c r="AA34230" s="218"/>
    </row>
    <row r="34231" spans="26:27" x14ac:dyDescent="0.2">
      <c r="Z34231" s="218"/>
      <c r="AA34231" s="218"/>
    </row>
    <row r="34232" spans="26:27" x14ac:dyDescent="0.2">
      <c r="Z34232" s="218"/>
      <c r="AA34232" s="218"/>
    </row>
    <row r="34233" spans="26:27" x14ac:dyDescent="0.2">
      <c r="Z34233" s="218"/>
      <c r="AA34233" s="218"/>
    </row>
    <row r="34234" spans="26:27" x14ac:dyDescent="0.2">
      <c r="Z34234" s="218"/>
      <c r="AA34234" s="218"/>
    </row>
    <row r="34235" spans="26:27" x14ac:dyDescent="0.2">
      <c r="Z34235" s="218"/>
      <c r="AA34235" s="218"/>
    </row>
    <row r="34236" spans="26:27" x14ac:dyDescent="0.2">
      <c r="Z34236" s="218"/>
      <c r="AA34236" s="218"/>
    </row>
    <row r="34237" spans="26:27" x14ac:dyDescent="0.2">
      <c r="Z34237" s="218"/>
      <c r="AA34237" s="218"/>
    </row>
    <row r="34238" spans="26:27" x14ac:dyDescent="0.2">
      <c r="Z34238" s="218"/>
      <c r="AA34238" s="218"/>
    </row>
    <row r="34239" spans="26:27" x14ac:dyDescent="0.2">
      <c r="Z34239" s="218"/>
      <c r="AA34239" s="218"/>
    </row>
    <row r="34240" spans="26:27" x14ac:dyDescent="0.2">
      <c r="Z34240" s="218"/>
      <c r="AA34240" s="218"/>
    </row>
    <row r="34241" spans="26:27" x14ac:dyDescent="0.2">
      <c r="Z34241" s="218"/>
      <c r="AA34241" s="218"/>
    </row>
    <row r="34242" spans="26:27" x14ac:dyDescent="0.2">
      <c r="Z34242" s="218"/>
      <c r="AA34242" s="218"/>
    </row>
    <row r="34243" spans="26:27" x14ac:dyDescent="0.2">
      <c r="Z34243" s="218"/>
      <c r="AA34243" s="218"/>
    </row>
    <row r="34244" spans="26:27" x14ac:dyDescent="0.2">
      <c r="Z34244" s="218"/>
      <c r="AA34244" s="218"/>
    </row>
    <row r="34245" spans="26:27" x14ac:dyDescent="0.2">
      <c r="Z34245" s="218"/>
      <c r="AA34245" s="218"/>
    </row>
    <row r="34246" spans="26:27" x14ac:dyDescent="0.2">
      <c r="Z34246" s="218"/>
      <c r="AA34246" s="218"/>
    </row>
    <row r="34247" spans="26:27" x14ac:dyDescent="0.2">
      <c r="Z34247" s="218"/>
      <c r="AA34247" s="218"/>
    </row>
    <row r="34248" spans="26:27" x14ac:dyDescent="0.2">
      <c r="Z34248" s="218"/>
      <c r="AA34248" s="218"/>
    </row>
    <row r="34249" spans="26:27" x14ac:dyDescent="0.2">
      <c r="Z34249" s="218"/>
      <c r="AA34249" s="218"/>
    </row>
    <row r="34250" spans="26:27" x14ac:dyDescent="0.2">
      <c r="Z34250" s="218"/>
      <c r="AA34250" s="218"/>
    </row>
    <row r="34251" spans="26:27" x14ac:dyDescent="0.2">
      <c r="Z34251" s="218"/>
      <c r="AA34251" s="218"/>
    </row>
    <row r="34252" spans="26:27" x14ac:dyDescent="0.2">
      <c r="Z34252" s="218"/>
      <c r="AA34252" s="218"/>
    </row>
    <row r="34253" spans="26:27" x14ac:dyDescent="0.2">
      <c r="Z34253" s="218"/>
      <c r="AA34253" s="218"/>
    </row>
    <row r="34254" spans="26:27" x14ac:dyDescent="0.2">
      <c r="Z34254" s="218"/>
      <c r="AA34254" s="218"/>
    </row>
    <row r="34255" spans="26:27" x14ac:dyDescent="0.2">
      <c r="Z34255" s="218"/>
      <c r="AA34255" s="218"/>
    </row>
    <row r="34256" spans="26:27" x14ac:dyDescent="0.2">
      <c r="Z34256" s="218"/>
      <c r="AA34256" s="218"/>
    </row>
    <row r="34257" spans="26:27" x14ac:dyDescent="0.2">
      <c r="Z34257" s="218"/>
      <c r="AA34257" s="218"/>
    </row>
    <row r="34258" spans="26:27" x14ac:dyDescent="0.2">
      <c r="Z34258" s="218"/>
      <c r="AA34258" s="218"/>
    </row>
    <row r="34259" spans="26:27" x14ac:dyDescent="0.2">
      <c r="Z34259" s="218"/>
      <c r="AA34259" s="218"/>
    </row>
    <row r="34260" spans="26:27" x14ac:dyDescent="0.2">
      <c r="Z34260" s="218"/>
      <c r="AA34260" s="218"/>
    </row>
    <row r="34261" spans="26:27" x14ac:dyDescent="0.2">
      <c r="Z34261" s="218"/>
      <c r="AA34261" s="218"/>
    </row>
    <row r="34262" spans="26:27" x14ac:dyDescent="0.2">
      <c r="Z34262" s="218"/>
      <c r="AA34262" s="218"/>
    </row>
    <row r="34263" spans="26:27" x14ac:dyDescent="0.2">
      <c r="Z34263" s="218"/>
      <c r="AA34263" s="218"/>
    </row>
    <row r="34264" spans="26:27" x14ac:dyDescent="0.2">
      <c r="Z34264" s="218"/>
      <c r="AA34264" s="218"/>
    </row>
    <row r="34265" spans="26:27" x14ac:dyDescent="0.2">
      <c r="Z34265" s="218"/>
      <c r="AA34265" s="218"/>
    </row>
    <row r="34266" spans="26:27" x14ac:dyDescent="0.2">
      <c r="Z34266" s="218"/>
      <c r="AA34266" s="218"/>
    </row>
    <row r="34267" spans="26:27" x14ac:dyDescent="0.2">
      <c r="Z34267" s="218"/>
      <c r="AA34267" s="218"/>
    </row>
    <row r="34268" spans="26:27" x14ac:dyDescent="0.2">
      <c r="Z34268" s="218"/>
      <c r="AA34268" s="218"/>
    </row>
    <row r="34269" spans="26:27" x14ac:dyDescent="0.2">
      <c r="Z34269" s="218"/>
      <c r="AA34269" s="218"/>
    </row>
    <row r="34270" spans="26:27" x14ac:dyDescent="0.2">
      <c r="Z34270" s="218"/>
      <c r="AA34270" s="218"/>
    </row>
    <row r="34271" spans="26:27" x14ac:dyDescent="0.2">
      <c r="Z34271" s="218"/>
      <c r="AA34271" s="218"/>
    </row>
    <row r="34272" spans="26:27" x14ac:dyDescent="0.2">
      <c r="Z34272" s="218"/>
      <c r="AA34272" s="218"/>
    </row>
    <row r="34273" spans="26:27" x14ac:dyDescent="0.2">
      <c r="Z34273" s="218"/>
      <c r="AA34273" s="218"/>
    </row>
    <row r="34274" spans="26:27" x14ac:dyDescent="0.2">
      <c r="Z34274" s="218"/>
      <c r="AA34274" s="218"/>
    </row>
    <row r="34275" spans="26:27" x14ac:dyDescent="0.2">
      <c r="Z34275" s="218"/>
      <c r="AA34275" s="218"/>
    </row>
    <row r="34276" spans="26:27" x14ac:dyDescent="0.2">
      <c r="Z34276" s="218"/>
      <c r="AA34276" s="218"/>
    </row>
    <row r="34277" spans="26:27" x14ac:dyDescent="0.2">
      <c r="Z34277" s="218"/>
      <c r="AA34277" s="218"/>
    </row>
    <row r="34278" spans="26:27" x14ac:dyDescent="0.2">
      <c r="Z34278" s="218"/>
      <c r="AA34278" s="218"/>
    </row>
    <row r="34279" spans="26:27" x14ac:dyDescent="0.2">
      <c r="Z34279" s="218"/>
      <c r="AA34279" s="218"/>
    </row>
    <row r="34280" spans="26:27" x14ac:dyDescent="0.2">
      <c r="Z34280" s="218"/>
      <c r="AA34280" s="218"/>
    </row>
    <row r="34281" spans="26:27" x14ac:dyDescent="0.2">
      <c r="Z34281" s="218"/>
      <c r="AA34281" s="218"/>
    </row>
    <row r="34282" spans="26:27" x14ac:dyDescent="0.2">
      <c r="Z34282" s="218"/>
      <c r="AA34282" s="218"/>
    </row>
    <row r="34283" spans="26:27" x14ac:dyDescent="0.2">
      <c r="Z34283" s="218"/>
      <c r="AA34283" s="218"/>
    </row>
    <row r="34284" spans="26:27" x14ac:dyDescent="0.2">
      <c r="Z34284" s="218"/>
      <c r="AA34284" s="218"/>
    </row>
    <row r="34285" spans="26:27" x14ac:dyDescent="0.2">
      <c r="Z34285" s="218"/>
      <c r="AA34285" s="218"/>
    </row>
    <row r="34286" spans="26:27" x14ac:dyDescent="0.2">
      <c r="Z34286" s="218"/>
      <c r="AA34286" s="218"/>
    </row>
    <row r="34287" spans="26:27" x14ac:dyDescent="0.2">
      <c r="Z34287" s="218"/>
      <c r="AA34287" s="218"/>
    </row>
    <row r="34288" spans="26:27" x14ac:dyDescent="0.2">
      <c r="Z34288" s="218"/>
      <c r="AA34288" s="218"/>
    </row>
    <row r="34289" spans="26:27" x14ac:dyDescent="0.2">
      <c r="Z34289" s="218"/>
      <c r="AA34289" s="218"/>
    </row>
    <row r="34290" spans="26:27" x14ac:dyDescent="0.2">
      <c r="Z34290" s="218"/>
      <c r="AA34290" s="218"/>
    </row>
    <row r="34291" spans="26:27" x14ac:dyDescent="0.2">
      <c r="Z34291" s="218"/>
      <c r="AA34291" s="218"/>
    </row>
    <row r="34292" spans="26:27" x14ac:dyDescent="0.2">
      <c r="Z34292" s="218"/>
      <c r="AA34292" s="218"/>
    </row>
    <row r="34293" spans="26:27" x14ac:dyDescent="0.2">
      <c r="Z34293" s="218"/>
      <c r="AA34293" s="218"/>
    </row>
    <row r="34294" spans="26:27" x14ac:dyDescent="0.2">
      <c r="Z34294" s="218"/>
      <c r="AA34294" s="218"/>
    </row>
    <row r="34295" spans="26:27" x14ac:dyDescent="0.2">
      <c r="Z34295" s="218"/>
      <c r="AA34295" s="218"/>
    </row>
    <row r="34296" spans="26:27" x14ac:dyDescent="0.2">
      <c r="Z34296" s="218"/>
      <c r="AA34296" s="218"/>
    </row>
    <row r="34297" spans="26:27" x14ac:dyDescent="0.2">
      <c r="Z34297" s="218"/>
      <c r="AA34297" s="218"/>
    </row>
    <row r="34298" spans="26:27" x14ac:dyDescent="0.2">
      <c r="Z34298" s="218"/>
      <c r="AA34298" s="218"/>
    </row>
    <row r="34299" spans="26:27" x14ac:dyDescent="0.2">
      <c r="Z34299" s="218"/>
      <c r="AA34299" s="218"/>
    </row>
    <row r="34300" spans="26:27" x14ac:dyDescent="0.2">
      <c r="Z34300" s="218"/>
      <c r="AA34300" s="218"/>
    </row>
    <row r="34301" spans="26:27" x14ac:dyDescent="0.2">
      <c r="Z34301" s="218"/>
      <c r="AA34301" s="218"/>
    </row>
    <row r="34302" spans="26:27" x14ac:dyDescent="0.2">
      <c r="Z34302" s="218"/>
      <c r="AA34302" s="218"/>
    </row>
    <row r="34303" spans="26:27" x14ac:dyDescent="0.2">
      <c r="Z34303" s="218"/>
      <c r="AA34303" s="218"/>
    </row>
    <row r="34304" spans="26:27" x14ac:dyDescent="0.2">
      <c r="Z34304" s="218"/>
      <c r="AA34304" s="218"/>
    </row>
    <row r="34305" spans="26:27" x14ac:dyDescent="0.2">
      <c r="Z34305" s="218"/>
      <c r="AA34305" s="218"/>
    </row>
    <row r="34306" spans="26:27" x14ac:dyDescent="0.2">
      <c r="Z34306" s="218"/>
      <c r="AA34306" s="218"/>
    </row>
    <row r="34307" spans="26:27" x14ac:dyDescent="0.2">
      <c r="Z34307" s="218"/>
      <c r="AA34307" s="218"/>
    </row>
    <row r="34308" spans="26:27" x14ac:dyDescent="0.2">
      <c r="Z34308" s="218"/>
      <c r="AA34308" s="218"/>
    </row>
    <row r="34309" spans="26:27" x14ac:dyDescent="0.2">
      <c r="Z34309" s="218"/>
      <c r="AA34309" s="218"/>
    </row>
    <row r="34310" spans="26:27" x14ac:dyDescent="0.2">
      <c r="Z34310" s="218"/>
      <c r="AA34310" s="218"/>
    </row>
    <row r="34311" spans="26:27" x14ac:dyDescent="0.2">
      <c r="Z34311" s="218"/>
      <c r="AA34311" s="218"/>
    </row>
    <row r="34312" spans="26:27" x14ac:dyDescent="0.2">
      <c r="Z34312" s="218"/>
      <c r="AA34312" s="218"/>
    </row>
    <row r="34313" spans="26:27" x14ac:dyDescent="0.2">
      <c r="Z34313" s="218"/>
      <c r="AA34313" s="218"/>
    </row>
    <row r="34314" spans="26:27" x14ac:dyDescent="0.2">
      <c r="Z34314" s="218"/>
      <c r="AA34314" s="218"/>
    </row>
    <row r="34315" spans="26:27" x14ac:dyDescent="0.2">
      <c r="Z34315" s="218"/>
      <c r="AA34315" s="218"/>
    </row>
    <row r="34316" spans="26:27" x14ac:dyDescent="0.2">
      <c r="Z34316" s="218"/>
      <c r="AA34316" s="218"/>
    </row>
    <row r="34317" spans="26:27" x14ac:dyDescent="0.2">
      <c r="Z34317" s="218"/>
      <c r="AA34317" s="218"/>
    </row>
    <row r="34318" spans="26:27" x14ac:dyDescent="0.2">
      <c r="Z34318" s="218"/>
      <c r="AA34318" s="218"/>
    </row>
    <row r="34319" spans="26:27" x14ac:dyDescent="0.2">
      <c r="Z34319" s="218"/>
      <c r="AA34319" s="218"/>
    </row>
    <row r="34320" spans="26:27" x14ac:dyDescent="0.2">
      <c r="Z34320" s="218"/>
      <c r="AA34320" s="218"/>
    </row>
    <row r="34321" spans="26:27" x14ac:dyDescent="0.2">
      <c r="Z34321" s="218"/>
      <c r="AA34321" s="218"/>
    </row>
    <row r="34322" spans="26:27" x14ac:dyDescent="0.2">
      <c r="Z34322" s="218"/>
      <c r="AA34322" s="218"/>
    </row>
    <row r="34323" spans="26:27" x14ac:dyDescent="0.2">
      <c r="Z34323" s="218"/>
      <c r="AA34323" s="218"/>
    </row>
    <row r="34324" spans="26:27" x14ac:dyDescent="0.2">
      <c r="Z34324" s="218"/>
      <c r="AA34324" s="218"/>
    </row>
    <row r="34325" spans="26:27" x14ac:dyDescent="0.2">
      <c r="Z34325" s="218"/>
      <c r="AA34325" s="218"/>
    </row>
    <row r="34326" spans="26:27" x14ac:dyDescent="0.2">
      <c r="Z34326" s="218"/>
      <c r="AA34326" s="218"/>
    </row>
    <row r="34327" spans="26:27" x14ac:dyDescent="0.2">
      <c r="Z34327" s="218"/>
      <c r="AA34327" s="218"/>
    </row>
    <row r="34328" spans="26:27" x14ac:dyDescent="0.2">
      <c r="Z34328" s="218"/>
      <c r="AA34328" s="218"/>
    </row>
    <row r="34329" spans="26:27" x14ac:dyDescent="0.2">
      <c r="Z34329" s="218"/>
      <c r="AA34329" s="218"/>
    </row>
    <row r="34330" spans="26:27" x14ac:dyDescent="0.2">
      <c r="Z34330" s="218"/>
      <c r="AA34330" s="218"/>
    </row>
    <row r="34331" spans="26:27" x14ac:dyDescent="0.2">
      <c r="Z34331" s="218"/>
      <c r="AA34331" s="218"/>
    </row>
    <row r="34332" spans="26:27" x14ac:dyDescent="0.2">
      <c r="Z34332" s="218"/>
      <c r="AA34332" s="218"/>
    </row>
    <row r="34333" spans="26:27" x14ac:dyDescent="0.2">
      <c r="Z34333" s="218"/>
      <c r="AA34333" s="218"/>
    </row>
    <row r="34334" spans="26:27" x14ac:dyDescent="0.2">
      <c r="Z34334" s="218"/>
      <c r="AA34334" s="218"/>
    </row>
    <row r="34335" spans="26:27" x14ac:dyDescent="0.2">
      <c r="Z34335" s="218"/>
      <c r="AA34335" s="218"/>
    </row>
    <row r="34336" spans="26:27" x14ac:dyDescent="0.2">
      <c r="Z34336" s="218"/>
      <c r="AA34336" s="218"/>
    </row>
    <row r="34337" spans="26:27" x14ac:dyDescent="0.2">
      <c r="Z34337" s="218"/>
      <c r="AA34337" s="218"/>
    </row>
    <row r="34338" spans="26:27" x14ac:dyDescent="0.2">
      <c r="Z34338" s="218"/>
      <c r="AA34338" s="218"/>
    </row>
    <row r="34339" spans="26:27" x14ac:dyDescent="0.2">
      <c r="Z34339" s="218"/>
      <c r="AA34339" s="218"/>
    </row>
    <row r="34340" spans="26:27" x14ac:dyDescent="0.2">
      <c r="Z34340" s="218"/>
      <c r="AA34340" s="218"/>
    </row>
    <row r="34341" spans="26:27" x14ac:dyDescent="0.2">
      <c r="Z34341" s="218"/>
      <c r="AA34341" s="218"/>
    </row>
    <row r="34342" spans="26:27" x14ac:dyDescent="0.2">
      <c r="Z34342" s="218"/>
      <c r="AA34342" s="218"/>
    </row>
    <row r="34343" spans="26:27" x14ac:dyDescent="0.2">
      <c r="Z34343" s="218"/>
      <c r="AA34343" s="218"/>
    </row>
    <row r="34344" spans="26:27" x14ac:dyDescent="0.2">
      <c r="Z34344" s="218"/>
      <c r="AA34344" s="218"/>
    </row>
    <row r="34345" spans="26:27" x14ac:dyDescent="0.2">
      <c r="Z34345" s="218"/>
      <c r="AA34345" s="218"/>
    </row>
    <row r="34346" spans="26:27" x14ac:dyDescent="0.2">
      <c r="Z34346" s="218"/>
      <c r="AA34346" s="218"/>
    </row>
    <row r="34347" spans="26:27" x14ac:dyDescent="0.2">
      <c r="Z34347" s="218"/>
      <c r="AA34347" s="218"/>
    </row>
    <row r="34348" spans="26:27" x14ac:dyDescent="0.2">
      <c r="Z34348" s="218"/>
      <c r="AA34348" s="218"/>
    </row>
    <row r="34349" spans="26:27" x14ac:dyDescent="0.2">
      <c r="Z34349" s="218"/>
      <c r="AA34349" s="218"/>
    </row>
    <row r="34350" spans="26:27" x14ac:dyDescent="0.2">
      <c r="Z34350" s="218"/>
      <c r="AA34350" s="218"/>
    </row>
    <row r="34351" spans="26:27" x14ac:dyDescent="0.2">
      <c r="Z34351" s="218"/>
      <c r="AA34351" s="218"/>
    </row>
    <row r="34352" spans="26:27" x14ac:dyDescent="0.2">
      <c r="Z34352" s="218"/>
      <c r="AA34352" s="218"/>
    </row>
    <row r="34353" spans="26:27" x14ac:dyDescent="0.2">
      <c r="Z34353" s="218"/>
      <c r="AA34353" s="218"/>
    </row>
    <row r="34354" spans="26:27" x14ac:dyDescent="0.2">
      <c r="Z34354" s="218"/>
      <c r="AA34354" s="218"/>
    </row>
    <row r="34355" spans="26:27" x14ac:dyDescent="0.2">
      <c r="Z34355" s="218"/>
      <c r="AA34355" s="218"/>
    </row>
    <row r="34356" spans="26:27" x14ac:dyDescent="0.2">
      <c r="Z34356" s="218"/>
      <c r="AA34356" s="218"/>
    </row>
    <row r="34357" spans="26:27" x14ac:dyDescent="0.2">
      <c r="Z34357" s="218"/>
      <c r="AA34357" s="218"/>
    </row>
    <row r="34358" spans="26:27" x14ac:dyDescent="0.2">
      <c r="Z34358" s="218"/>
      <c r="AA34358" s="218"/>
    </row>
    <row r="34359" spans="26:27" x14ac:dyDescent="0.2">
      <c r="Z34359" s="218"/>
      <c r="AA34359" s="218"/>
    </row>
    <row r="34360" spans="26:27" x14ac:dyDescent="0.2">
      <c r="Z34360" s="218"/>
      <c r="AA34360" s="218"/>
    </row>
    <row r="34361" spans="26:27" x14ac:dyDescent="0.2">
      <c r="Z34361" s="218"/>
      <c r="AA34361" s="218"/>
    </row>
    <row r="34362" spans="26:27" x14ac:dyDescent="0.2">
      <c r="Z34362" s="218"/>
      <c r="AA34362" s="218"/>
    </row>
    <row r="34363" spans="26:27" x14ac:dyDescent="0.2">
      <c r="Z34363" s="218"/>
      <c r="AA34363" s="218"/>
    </row>
    <row r="34364" spans="26:27" x14ac:dyDescent="0.2">
      <c r="Z34364" s="218"/>
      <c r="AA34364" s="218"/>
    </row>
    <row r="34365" spans="26:27" x14ac:dyDescent="0.2">
      <c r="Z34365" s="218"/>
      <c r="AA34365" s="218"/>
    </row>
    <row r="34366" spans="26:27" x14ac:dyDescent="0.2">
      <c r="Z34366" s="218"/>
      <c r="AA34366" s="218"/>
    </row>
    <row r="34367" spans="26:27" x14ac:dyDescent="0.2">
      <c r="Z34367" s="218"/>
      <c r="AA34367" s="218"/>
    </row>
    <row r="34368" spans="26:27" x14ac:dyDescent="0.2">
      <c r="Z34368" s="218"/>
      <c r="AA34368" s="218"/>
    </row>
    <row r="34369" spans="26:27" x14ac:dyDescent="0.2">
      <c r="Z34369" s="218"/>
      <c r="AA34369" s="218"/>
    </row>
    <row r="34370" spans="26:27" x14ac:dyDescent="0.2">
      <c r="Z34370" s="218"/>
      <c r="AA34370" s="218"/>
    </row>
    <row r="34371" spans="26:27" x14ac:dyDescent="0.2">
      <c r="Z34371" s="218"/>
      <c r="AA34371" s="218"/>
    </row>
    <row r="34372" spans="26:27" x14ac:dyDescent="0.2">
      <c r="Z34372" s="218"/>
      <c r="AA34372" s="218"/>
    </row>
    <row r="34373" spans="26:27" x14ac:dyDescent="0.2">
      <c r="Z34373" s="218"/>
      <c r="AA34373" s="218"/>
    </row>
    <row r="34374" spans="26:27" x14ac:dyDescent="0.2">
      <c r="Z34374" s="218"/>
      <c r="AA34374" s="218"/>
    </row>
    <row r="34375" spans="26:27" x14ac:dyDescent="0.2">
      <c r="Z34375" s="218"/>
      <c r="AA34375" s="218"/>
    </row>
    <row r="34376" spans="26:27" x14ac:dyDescent="0.2">
      <c r="Z34376" s="218"/>
      <c r="AA34376" s="218"/>
    </row>
    <row r="34377" spans="26:27" x14ac:dyDescent="0.2">
      <c r="Z34377" s="218"/>
      <c r="AA34377" s="218"/>
    </row>
    <row r="34378" spans="26:27" x14ac:dyDescent="0.2">
      <c r="Z34378" s="218"/>
      <c r="AA34378" s="218"/>
    </row>
    <row r="34379" spans="26:27" x14ac:dyDescent="0.2">
      <c r="Z34379" s="218"/>
      <c r="AA34379" s="218"/>
    </row>
    <row r="34380" spans="26:27" x14ac:dyDescent="0.2">
      <c r="Z34380" s="218"/>
      <c r="AA34380" s="218"/>
    </row>
    <row r="34381" spans="26:27" x14ac:dyDescent="0.2">
      <c r="Z34381" s="218"/>
      <c r="AA34381" s="218"/>
    </row>
    <row r="34382" spans="26:27" x14ac:dyDescent="0.2">
      <c r="Z34382" s="218"/>
      <c r="AA34382" s="218"/>
    </row>
    <row r="34383" spans="26:27" x14ac:dyDescent="0.2">
      <c r="Z34383" s="218"/>
      <c r="AA34383" s="218"/>
    </row>
    <row r="34384" spans="26:27" x14ac:dyDescent="0.2">
      <c r="Z34384" s="218"/>
      <c r="AA34384" s="218"/>
    </row>
    <row r="34385" spans="26:27" x14ac:dyDescent="0.2">
      <c r="Z34385" s="218"/>
      <c r="AA34385" s="218"/>
    </row>
    <row r="34386" spans="26:27" x14ac:dyDescent="0.2">
      <c r="Z34386" s="218"/>
      <c r="AA34386" s="218"/>
    </row>
    <row r="34387" spans="26:27" x14ac:dyDescent="0.2">
      <c r="Z34387" s="218"/>
      <c r="AA34387" s="218"/>
    </row>
    <row r="34388" spans="26:27" x14ac:dyDescent="0.2">
      <c r="Z34388" s="218"/>
      <c r="AA34388" s="218"/>
    </row>
    <row r="34389" spans="26:27" x14ac:dyDescent="0.2">
      <c r="Z34389" s="218"/>
      <c r="AA34389" s="218"/>
    </row>
    <row r="34390" spans="26:27" x14ac:dyDescent="0.2">
      <c r="Z34390" s="218"/>
      <c r="AA34390" s="218"/>
    </row>
    <row r="34391" spans="26:27" x14ac:dyDescent="0.2">
      <c r="Z34391" s="218"/>
      <c r="AA34391" s="218"/>
    </row>
    <row r="34392" spans="26:27" x14ac:dyDescent="0.2">
      <c r="Z34392" s="218"/>
      <c r="AA34392" s="218"/>
    </row>
    <row r="34393" spans="26:27" x14ac:dyDescent="0.2">
      <c r="Z34393" s="218"/>
      <c r="AA34393" s="218"/>
    </row>
    <row r="34394" spans="26:27" x14ac:dyDescent="0.2">
      <c r="Z34394" s="218"/>
      <c r="AA34394" s="218"/>
    </row>
    <row r="34395" spans="26:27" x14ac:dyDescent="0.2">
      <c r="Z34395" s="218"/>
      <c r="AA34395" s="218"/>
    </row>
    <row r="34396" spans="26:27" x14ac:dyDescent="0.2">
      <c r="Z34396" s="218"/>
      <c r="AA34396" s="218"/>
    </row>
    <row r="34397" spans="26:27" x14ac:dyDescent="0.2">
      <c r="Z34397" s="218"/>
      <c r="AA34397" s="218"/>
    </row>
    <row r="34398" spans="26:27" x14ac:dyDescent="0.2">
      <c r="Z34398" s="218"/>
      <c r="AA34398" s="218"/>
    </row>
    <row r="34399" spans="26:27" x14ac:dyDescent="0.2">
      <c r="Z34399" s="218"/>
      <c r="AA34399" s="218"/>
    </row>
    <row r="34400" spans="26:27" x14ac:dyDescent="0.2">
      <c r="Z34400" s="218"/>
      <c r="AA34400" s="218"/>
    </row>
    <row r="34401" spans="26:27" x14ac:dyDescent="0.2">
      <c r="Z34401" s="218"/>
      <c r="AA34401" s="218"/>
    </row>
    <row r="34402" spans="26:27" x14ac:dyDescent="0.2">
      <c r="Z34402" s="218"/>
      <c r="AA34402" s="218"/>
    </row>
    <row r="34403" spans="26:27" x14ac:dyDescent="0.2">
      <c r="Z34403" s="218"/>
      <c r="AA34403" s="218"/>
    </row>
    <row r="34404" spans="26:27" x14ac:dyDescent="0.2">
      <c r="Z34404" s="218"/>
      <c r="AA34404" s="218"/>
    </row>
    <row r="34405" spans="26:27" x14ac:dyDescent="0.2">
      <c r="Z34405" s="218"/>
      <c r="AA34405" s="218"/>
    </row>
    <row r="34406" spans="26:27" x14ac:dyDescent="0.2">
      <c r="Z34406" s="218"/>
      <c r="AA34406" s="218"/>
    </row>
    <row r="34407" spans="26:27" x14ac:dyDescent="0.2">
      <c r="Z34407" s="218"/>
      <c r="AA34407" s="218"/>
    </row>
    <row r="34408" spans="26:27" x14ac:dyDescent="0.2">
      <c r="Z34408" s="218"/>
      <c r="AA34408" s="218"/>
    </row>
    <row r="34409" spans="26:27" x14ac:dyDescent="0.2">
      <c r="Z34409" s="218"/>
      <c r="AA34409" s="218"/>
    </row>
    <row r="34410" spans="26:27" x14ac:dyDescent="0.2">
      <c r="Z34410" s="218"/>
      <c r="AA34410" s="218"/>
    </row>
    <row r="34411" spans="26:27" x14ac:dyDescent="0.2">
      <c r="Z34411" s="218"/>
      <c r="AA34411" s="218"/>
    </row>
    <row r="34412" spans="26:27" x14ac:dyDescent="0.2">
      <c r="Z34412" s="218"/>
      <c r="AA34412" s="218"/>
    </row>
    <row r="34413" spans="26:27" x14ac:dyDescent="0.2">
      <c r="Z34413" s="218"/>
      <c r="AA34413" s="218"/>
    </row>
    <row r="34414" spans="26:27" x14ac:dyDescent="0.2">
      <c r="Z34414" s="218"/>
      <c r="AA34414" s="218"/>
    </row>
    <row r="34415" spans="26:27" x14ac:dyDescent="0.2">
      <c r="Z34415" s="218"/>
      <c r="AA34415" s="218"/>
    </row>
    <row r="34416" spans="26:27" x14ac:dyDescent="0.2">
      <c r="Z34416" s="218"/>
      <c r="AA34416" s="218"/>
    </row>
    <row r="34417" spans="26:27" x14ac:dyDescent="0.2">
      <c r="Z34417" s="218"/>
      <c r="AA34417" s="218"/>
    </row>
    <row r="34418" spans="26:27" x14ac:dyDescent="0.2">
      <c r="Z34418" s="218"/>
      <c r="AA34418" s="218"/>
    </row>
    <row r="34419" spans="26:27" x14ac:dyDescent="0.2">
      <c r="Z34419" s="218"/>
      <c r="AA34419" s="218"/>
    </row>
    <row r="34420" spans="26:27" x14ac:dyDescent="0.2">
      <c r="Z34420" s="218"/>
      <c r="AA34420" s="218"/>
    </row>
    <row r="34421" spans="26:27" x14ac:dyDescent="0.2">
      <c r="Z34421" s="218"/>
      <c r="AA34421" s="218"/>
    </row>
    <row r="34422" spans="26:27" x14ac:dyDescent="0.2">
      <c r="Z34422" s="218"/>
      <c r="AA34422" s="218"/>
    </row>
    <row r="34423" spans="26:27" x14ac:dyDescent="0.2">
      <c r="Z34423" s="218"/>
      <c r="AA34423" s="218"/>
    </row>
    <row r="34424" spans="26:27" x14ac:dyDescent="0.2">
      <c r="Z34424" s="218"/>
      <c r="AA34424" s="218"/>
    </row>
    <row r="34425" spans="26:27" x14ac:dyDescent="0.2">
      <c r="Z34425" s="218"/>
      <c r="AA34425" s="218"/>
    </row>
    <row r="34426" spans="26:27" x14ac:dyDescent="0.2">
      <c r="Z34426" s="218"/>
      <c r="AA34426" s="218"/>
    </row>
    <row r="34427" spans="26:27" x14ac:dyDescent="0.2">
      <c r="Z34427" s="218"/>
      <c r="AA34427" s="218"/>
    </row>
    <row r="34428" spans="26:27" x14ac:dyDescent="0.2">
      <c r="Z34428" s="218"/>
      <c r="AA34428" s="218"/>
    </row>
    <row r="34429" spans="26:27" x14ac:dyDescent="0.2">
      <c r="Z34429" s="218"/>
      <c r="AA34429" s="218"/>
    </row>
    <row r="34430" spans="26:27" x14ac:dyDescent="0.2">
      <c r="Z34430" s="218"/>
      <c r="AA34430" s="218"/>
    </row>
    <row r="34431" spans="26:27" x14ac:dyDescent="0.2">
      <c r="Z34431" s="218"/>
      <c r="AA34431" s="218"/>
    </row>
    <row r="34432" spans="26:27" x14ac:dyDescent="0.2">
      <c r="Z34432" s="218"/>
      <c r="AA34432" s="218"/>
    </row>
    <row r="34433" spans="26:27" x14ac:dyDescent="0.2">
      <c r="Z34433" s="218"/>
      <c r="AA34433" s="218"/>
    </row>
    <row r="34434" spans="26:27" x14ac:dyDescent="0.2">
      <c r="Z34434" s="218"/>
      <c r="AA34434" s="218"/>
    </row>
    <row r="34435" spans="26:27" x14ac:dyDescent="0.2">
      <c r="Z34435" s="218"/>
      <c r="AA34435" s="218"/>
    </row>
    <row r="34436" spans="26:27" x14ac:dyDescent="0.2">
      <c r="Z34436" s="218"/>
      <c r="AA34436" s="218"/>
    </row>
    <row r="34437" spans="26:27" x14ac:dyDescent="0.2">
      <c r="Z34437" s="218"/>
      <c r="AA34437" s="218"/>
    </row>
    <row r="34438" spans="26:27" x14ac:dyDescent="0.2">
      <c r="Z34438" s="218"/>
      <c r="AA34438" s="218"/>
    </row>
    <row r="34439" spans="26:27" x14ac:dyDescent="0.2">
      <c r="Z34439" s="218"/>
      <c r="AA34439" s="218"/>
    </row>
    <row r="34440" spans="26:27" x14ac:dyDescent="0.2">
      <c r="Z34440" s="218"/>
      <c r="AA34440" s="218"/>
    </row>
    <row r="34441" spans="26:27" x14ac:dyDescent="0.2">
      <c r="Z34441" s="218"/>
      <c r="AA34441" s="218"/>
    </row>
    <row r="34442" spans="26:27" x14ac:dyDescent="0.2">
      <c r="Z34442" s="218"/>
      <c r="AA34442" s="218"/>
    </row>
    <row r="34443" spans="26:27" x14ac:dyDescent="0.2">
      <c r="Z34443" s="218"/>
      <c r="AA34443" s="218"/>
    </row>
    <row r="34444" spans="26:27" x14ac:dyDescent="0.2">
      <c r="Z34444" s="218"/>
      <c r="AA34444" s="218"/>
    </row>
    <row r="34445" spans="26:27" x14ac:dyDescent="0.2">
      <c r="Z34445" s="218"/>
      <c r="AA34445" s="218"/>
    </row>
    <row r="34446" spans="26:27" x14ac:dyDescent="0.2">
      <c r="Z34446" s="218"/>
      <c r="AA34446" s="218"/>
    </row>
    <row r="34447" spans="26:27" x14ac:dyDescent="0.2">
      <c r="Z34447" s="218"/>
      <c r="AA34447" s="218"/>
    </row>
    <row r="34448" spans="26:27" x14ac:dyDescent="0.2">
      <c r="Z34448" s="218"/>
      <c r="AA34448" s="218"/>
    </row>
    <row r="34449" spans="26:27" x14ac:dyDescent="0.2">
      <c r="Z34449" s="218"/>
      <c r="AA34449" s="218"/>
    </row>
    <row r="34450" spans="26:27" x14ac:dyDescent="0.2">
      <c r="Z34450" s="218"/>
      <c r="AA34450" s="218"/>
    </row>
    <row r="34451" spans="26:27" x14ac:dyDescent="0.2">
      <c r="Z34451" s="218"/>
      <c r="AA34451" s="218"/>
    </row>
    <row r="34452" spans="26:27" x14ac:dyDescent="0.2">
      <c r="Z34452" s="218"/>
      <c r="AA34452" s="218"/>
    </row>
    <row r="34453" spans="26:27" x14ac:dyDescent="0.2">
      <c r="Z34453" s="218"/>
      <c r="AA34453" s="218"/>
    </row>
    <row r="34454" spans="26:27" x14ac:dyDescent="0.2">
      <c r="Z34454" s="218"/>
      <c r="AA34454" s="218"/>
    </row>
    <row r="34455" spans="26:27" x14ac:dyDescent="0.2">
      <c r="Z34455" s="218"/>
      <c r="AA34455" s="218"/>
    </row>
    <row r="34456" spans="26:27" x14ac:dyDescent="0.2">
      <c r="Z34456" s="218"/>
      <c r="AA34456" s="218"/>
    </row>
    <row r="34457" spans="26:27" x14ac:dyDescent="0.2">
      <c r="Z34457" s="218"/>
      <c r="AA34457" s="218"/>
    </row>
    <row r="34458" spans="26:27" x14ac:dyDescent="0.2">
      <c r="Z34458" s="218"/>
      <c r="AA34458" s="218"/>
    </row>
    <row r="34459" spans="26:27" x14ac:dyDescent="0.2">
      <c r="Z34459" s="218"/>
      <c r="AA34459" s="218"/>
    </row>
    <row r="34460" spans="26:27" x14ac:dyDescent="0.2">
      <c r="Z34460" s="218"/>
      <c r="AA34460" s="218"/>
    </row>
    <row r="34461" spans="26:27" x14ac:dyDescent="0.2">
      <c r="Z34461" s="218"/>
      <c r="AA34461" s="218"/>
    </row>
    <row r="34462" spans="26:27" x14ac:dyDescent="0.2">
      <c r="Z34462" s="218"/>
      <c r="AA34462" s="218"/>
    </row>
    <row r="34463" spans="26:27" x14ac:dyDescent="0.2">
      <c r="Z34463" s="218"/>
      <c r="AA34463" s="218"/>
    </row>
    <row r="34464" spans="26:27" x14ac:dyDescent="0.2">
      <c r="Z34464" s="218"/>
      <c r="AA34464" s="218"/>
    </row>
    <row r="34465" spans="26:27" x14ac:dyDescent="0.2">
      <c r="Z34465" s="218"/>
      <c r="AA34465" s="218"/>
    </row>
    <row r="34466" spans="26:27" x14ac:dyDescent="0.2">
      <c r="Z34466" s="218"/>
      <c r="AA34466" s="218"/>
    </row>
    <row r="34467" spans="26:27" x14ac:dyDescent="0.2">
      <c r="Z34467" s="218"/>
      <c r="AA34467" s="218"/>
    </row>
    <row r="34468" spans="26:27" x14ac:dyDescent="0.2">
      <c r="Z34468" s="218"/>
      <c r="AA34468" s="218"/>
    </row>
    <row r="34469" spans="26:27" x14ac:dyDescent="0.2">
      <c r="Z34469" s="218"/>
      <c r="AA34469" s="218"/>
    </row>
    <row r="34470" spans="26:27" x14ac:dyDescent="0.2">
      <c r="Z34470" s="218"/>
      <c r="AA34470" s="218"/>
    </row>
    <row r="34471" spans="26:27" x14ac:dyDescent="0.2">
      <c r="Z34471" s="218"/>
      <c r="AA34471" s="218"/>
    </row>
    <row r="34472" spans="26:27" x14ac:dyDescent="0.2">
      <c r="Z34472" s="218"/>
      <c r="AA34472" s="218"/>
    </row>
    <row r="34473" spans="26:27" x14ac:dyDescent="0.2">
      <c r="Z34473" s="218"/>
      <c r="AA34473" s="218"/>
    </row>
    <row r="34474" spans="26:27" x14ac:dyDescent="0.2">
      <c r="Z34474" s="218"/>
      <c r="AA34474" s="218"/>
    </row>
    <row r="34475" spans="26:27" x14ac:dyDescent="0.2">
      <c r="Z34475" s="218"/>
      <c r="AA34475" s="218"/>
    </row>
    <row r="34476" spans="26:27" x14ac:dyDescent="0.2">
      <c r="Z34476" s="218"/>
      <c r="AA34476" s="218"/>
    </row>
    <row r="34477" spans="26:27" x14ac:dyDescent="0.2">
      <c r="Z34477" s="218"/>
      <c r="AA34477" s="218"/>
    </row>
    <row r="34478" spans="26:27" x14ac:dyDescent="0.2">
      <c r="Z34478" s="218"/>
      <c r="AA34478" s="218"/>
    </row>
    <row r="34479" spans="26:27" x14ac:dyDescent="0.2">
      <c r="Z34479" s="218"/>
      <c r="AA34479" s="218"/>
    </row>
    <row r="34480" spans="26:27" x14ac:dyDescent="0.2">
      <c r="Z34480" s="218"/>
      <c r="AA34480" s="218"/>
    </row>
    <row r="34481" spans="26:27" x14ac:dyDescent="0.2">
      <c r="Z34481" s="218"/>
      <c r="AA34481" s="218"/>
    </row>
    <row r="34482" spans="26:27" x14ac:dyDescent="0.2">
      <c r="Z34482" s="218"/>
      <c r="AA34482" s="218"/>
    </row>
    <row r="34483" spans="26:27" x14ac:dyDescent="0.2">
      <c r="Z34483" s="218"/>
      <c r="AA34483" s="218"/>
    </row>
    <row r="34484" spans="26:27" x14ac:dyDescent="0.2">
      <c r="Z34484" s="218"/>
      <c r="AA34484" s="218"/>
    </row>
    <row r="34485" spans="26:27" x14ac:dyDescent="0.2">
      <c r="Z34485" s="218"/>
      <c r="AA34485" s="218"/>
    </row>
    <row r="34486" spans="26:27" x14ac:dyDescent="0.2">
      <c r="Z34486" s="218"/>
      <c r="AA34486" s="218"/>
    </row>
    <row r="34487" spans="26:27" x14ac:dyDescent="0.2">
      <c r="Z34487" s="218"/>
      <c r="AA34487" s="218"/>
    </row>
    <row r="34488" spans="26:27" x14ac:dyDescent="0.2">
      <c r="Z34488" s="218"/>
      <c r="AA34488" s="218"/>
    </row>
    <row r="34489" spans="26:27" x14ac:dyDescent="0.2">
      <c r="Z34489" s="218"/>
      <c r="AA34489" s="218"/>
    </row>
    <row r="34490" spans="26:27" x14ac:dyDescent="0.2">
      <c r="Z34490" s="218"/>
      <c r="AA34490" s="218"/>
    </row>
    <row r="34491" spans="26:27" x14ac:dyDescent="0.2">
      <c r="Z34491" s="218"/>
      <c r="AA34491" s="218"/>
    </row>
    <row r="34492" spans="26:27" x14ac:dyDescent="0.2">
      <c r="Z34492" s="218"/>
      <c r="AA34492" s="218"/>
    </row>
    <row r="34493" spans="26:27" x14ac:dyDescent="0.2">
      <c r="Z34493" s="218"/>
      <c r="AA34493" s="218"/>
    </row>
    <row r="34494" spans="26:27" x14ac:dyDescent="0.2">
      <c r="Z34494" s="218"/>
      <c r="AA34494" s="218"/>
    </row>
    <row r="34495" spans="26:27" x14ac:dyDescent="0.2">
      <c r="Z34495" s="218"/>
      <c r="AA34495" s="218"/>
    </row>
    <row r="34496" spans="26:27" x14ac:dyDescent="0.2">
      <c r="Z34496" s="218"/>
      <c r="AA34496" s="218"/>
    </row>
    <row r="34497" spans="26:27" x14ac:dyDescent="0.2">
      <c r="Z34497" s="218"/>
      <c r="AA34497" s="218"/>
    </row>
    <row r="34498" spans="26:27" x14ac:dyDescent="0.2">
      <c r="Z34498" s="218"/>
      <c r="AA34498" s="218"/>
    </row>
    <row r="34499" spans="26:27" x14ac:dyDescent="0.2">
      <c r="Z34499" s="218"/>
      <c r="AA34499" s="218"/>
    </row>
    <row r="34500" spans="26:27" x14ac:dyDescent="0.2">
      <c r="Z34500" s="218"/>
      <c r="AA34500" s="218"/>
    </row>
    <row r="34501" spans="26:27" x14ac:dyDescent="0.2">
      <c r="Z34501" s="218"/>
      <c r="AA34501" s="218"/>
    </row>
    <row r="34502" spans="26:27" x14ac:dyDescent="0.2">
      <c r="Z34502" s="218"/>
      <c r="AA34502" s="218"/>
    </row>
    <row r="34503" spans="26:27" x14ac:dyDescent="0.2">
      <c r="Z34503" s="218"/>
      <c r="AA34503" s="218"/>
    </row>
    <row r="34504" spans="26:27" x14ac:dyDescent="0.2">
      <c r="Z34504" s="218"/>
      <c r="AA34504" s="218"/>
    </row>
    <row r="34505" spans="26:27" x14ac:dyDescent="0.2">
      <c r="Z34505" s="218"/>
      <c r="AA34505" s="218"/>
    </row>
    <row r="34506" spans="26:27" x14ac:dyDescent="0.2">
      <c r="Z34506" s="218"/>
      <c r="AA34506" s="218"/>
    </row>
    <row r="34507" spans="26:27" x14ac:dyDescent="0.2">
      <c r="Z34507" s="218"/>
      <c r="AA34507" s="218"/>
    </row>
    <row r="34508" spans="26:27" x14ac:dyDescent="0.2">
      <c r="Z34508" s="218"/>
      <c r="AA34508" s="218"/>
    </row>
    <row r="34509" spans="26:27" x14ac:dyDescent="0.2">
      <c r="Z34509" s="218"/>
      <c r="AA34509" s="218"/>
    </row>
    <row r="34510" spans="26:27" x14ac:dyDescent="0.2">
      <c r="Z34510" s="218"/>
      <c r="AA34510" s="218"/>
    </row>
    <row r="34511" spans="26:27" x14ac:dyDescent="0.2">
      <c r="Z34511" s="218"/>
      <c r="AA34511" s="218"/>
    </row>
    <row r="34512" spans="26:27" x14ac:dyDescent="0.2">
      <c r="Z34512" s="218"/>
      <c r="AA34512" s="218"/>
    </row>
    <row r="34513" spans="26:27" x14ac:dyDescent="0.2">
      <c r="Z34513" s="218"/>
      <c r="AA34513" s="218"/>
    </row>
    <row r="34514" spans="26:27" x14ac:dyDescent="0.2">
      <c r="Z34514" s="218"/>
      <c r="AA34514" s="218"/>
    </row>
    <row r="34515" spans="26:27" x14ac:dyDescent="0.2">
      <c r="Z34515" s="218"/>
      <c r="AA34515" s="218"/>
    </row>
    <row r="34516" spans="26:27" x14ac:dyDescent="0.2">
      <c r="Z34516" s="218"/>
      <c r="AA34516" s="218"/>
    </row>
    <row r="34517" spans="26:27" x14ac:dyDescent="0.2">
      <c r="Z34517" s="218"/>
      <c r="AA34517" s="218"/>
    </row>
    <row r="34518" spans="26:27" x14ac:dyDescent="0.2">
      <c r="Z34518" s="218"/>
      <c r="AA34518" s="218"/>
    </row>
    <row r="34519" spans="26:27" x14ac:dyDescent="0.2">
      <c r="Z34519" s="218"/>
      <c r="AA34519" s="218"/>
    </row>
    <row r="34520" spans="26:27" x14ac:dyDescent="0.2">
      <c r="Z34520" s="218"/>
      <c r="AA34520" s="218"/>
    </row>
    <row r="34521" spans="26:27" x14ac:dyDescent="0.2">
      <c r="Z34521" s="218"/>
      <c r="AA34521" s="218"/>
    </row>
    <row r="34522" spans="26:27" x14ac:dyDescent="0.2">
      <c r="Z34522" s="218"/>
      <c r="AA34522" s="218"/>
    </row>
    <row r="34523" spans="26:27" x14ac:dyDescent="0.2">
      <c r="Z34523" s="218"/>
      <c r="AA34523" s="218"/>
    </row>
    <row r="34524" spans="26:27" x14ac:dyDescent="0.2">
      <c r="Z34524" s="218"/>
      <c r="AA34524" s="218"/>
    </row>
    <row r="34525" spans="26:27" x14ac:dyDescent="0.2">
      <c r="Z34525" s="218"/>
      <c r="AA34525" s="218"/>
    </row>
    <row r="34526" spans="26:27" x14ac:dyDescent="0.2">
      <c r="Z34526" s="218"/>
      <c r="AA34526" s="218"/>
    </row>
    <row r="34527" spans="26:27" x14ac:dyDescent="0.2">
      <c r="Z34527" s="218"/>
      <c r="AA34527" s="218"/>
    </row>
    <row r="34528" spans="26:27" x14ac:dyDescent="0.2">
      <c r="Z34528" s="218"/>
      <c r="AA34528" s="218"/>
    </row>
    <row r="34529" spans="26:27" x14ac:dyDescent="0.2">
      <c r="Z34529" s="218"/>
      <c r="AA34529" s="218"/>
    </row>
    <row r="34530" spans="26:27" x14ac:dyDescent="0.2">
      <c r="Z34530" s="218"/>
      <c r="AA34530" s="218"/>
    </row>
    <row r="34531" spans="26:27" x14ac:dyDescent="0.2">
      <c r="Z34531" s="218"/>
      <c r="AA34531" s="218"/>
    </row>
    <row r="34532" spans="26:27" x14ac:dyDescent="0.2">
      <c r="Z34532" s="218"/>
      <c r="AA34532" s="218"/>
    </row>
    <row r="34533" spans="26:27" x14ac:dyDescent="0.2">
      <c r="Z34533" s="218"/>
      <c r="AA34533" s="218"/>
    </row>
    <row r="34534" spans="26:27" x14ac:dyDescent="0.2">
      <c r="Z34534" s="218"/>
      <c r="AA34534" s="218"/>
    </row>
    <row r="34535" spans="26:27" x14ac:dyDescent="0.2">
      <c r="Z34535" s="218"/>
      <c r="AA34535" s="218"/>
    </row>
    <row r="34536" spans="26:27" x14ac:dyDescent="0.2">
      <c r="Z34536" s="218"/>
      <c r="AA34536" s="218"/>
    </row>
    <row r="34537" spans="26:27" x14ac:dyDescent="0.2">
      <c r="Z34537" s="218"/>
      <c r="AA34537" s="218"/>
    </row>
    <row r="34538" spans="26:27" x14ac:dyDescent="0.2">
      <c r="Z34538" s="218"/>
      <c r="AA34538" s="218"/>
    </row>
    <row r="34539" spans="26:27" x14ac:dyDescent="0.2">
      <c r="Z34539" s="218"/>
      <c r="AA34539" s="218"/>
    </row>
    <row r="34540" spans="26:27" x14ac:dyDescent="0.2">
      <c r="Z34540" s="218"/>
      <c r="AA34540" s="218"/>
    </row>
    <row r="34541" spans="26:27" x14ac:dyDescent="0.2">
      <c r="Z34541" s="218"/>
      <c r="AA34541" s="218"/>
    </row>
    <row r="34542" spans="26:27" x14ac:dyDescent="0.2">
      <c r="Z34542" s="218"/>
      <c r="AA34542" s="218"/>
    </row>
    <row r="34543" spans="26:27" x14ac:dyDescent="0.2">
      <c r="Z34543" s="218"/>
      <c r="AA34543" s="218"/>
    </row>
    <row r="34544" spans="26:27" x14ac:dyDescent="0.2">
      <c r="Z34544" s="218"/>
      <c r="AA34544" s="218"/>
    </row>
    <row r="34545" spans="26:27" x14ac:dyDescent="0.2">
      <c r="Z34545" s="218"/>
      <c r="AA34545" s="218"/>
    </row>
    <row r="34546" spans="26:27" x14ac:dyDescent="0.2">
      <c r="Z34546" s="218"/>
      <c r="AA34546" s="218"/>
    </row>
    <row r="34547" spans="26:27" x14ac:dyDescent="0.2">
      <c r="Z34547" s="218"/>
      <c r="AA34547" s="218"/>
    </row>
    <row r="34548" spans="26:27" x14ac:dyDescent="0.2">
      <c r="Z34548" s="218"/>
      <c r="AA34548" s="218"/>
    </row>
    <row r="34549" spans="26:27" x14ac:dyDescent="0.2">
      <c r="Z34549" s="218"/>
      <c r="AA34549" s="218"/>
    </row>
    <row r="34550" spans="26:27" x14ac:dyDescent="0.2">
      <c r="Z34550" s="218"/>
      <c r="AA34550" s="218"/>
    </row>
    <row r="34551" spans="26:27" x14ac:dyDescent="0.2">
      <c r="Z34551" s="218"/>
      <c r="AA34551" s="218"/>
    </row>
    <row r="34552" spans="26:27" x14ac:dyDescent="0.2">
      <c r="Z34552" s="218"/>
      <c r="AA34552" s="218"/>
    </row>
    <row r="34553" spans="26:27" x14ac:dyDescent="0.2">
      <c r="Z34553" s="218"/>
      <c r="AA34553" s="218"/>
    </row>
    <row r="34554" spans="26:27" x14ac:dyDescent="0.2">
      <c r="Z34554" s="218"/>
      <c r="AA34554" s="218"/>
    </row>
    <row r="34555" spans="26:27" x14ac:dyDescent="0.2">
      <c r="Z34555" s="218"/>
      <c r="AA34555" s="218"/>
    </row>
    <row r="34556" spans="26:27" x14ac:dyDescent="0.2">
      <c r="Z34556" s="218"/>
      <c r="AA34556" s="218"/>
    </row>
    <row r="34557" spans="26:27" x14ac:dyDescent="0.2">
      <c r="Z34557" s="218"/>
      <c r="AA34557" s="218"/>
    </row>
    <row r="34558" spans="26:27" x14ac:dyDescent="0.2">
      <c r="Z34558" s="218"/>
      <c r="AA34558" s="218"/>
    </row>
    <row r="34559" spans="26:27" x14ac:dyDescent="0.2">
      <c r="Z34559" s="218"/>
      <c r="AA34559" s="218"/>
    </row>
    <row r="34560" spans="26:27" x14ac:dyDescent="0.2">
      <c r="Z34560" s="218"/>
      <c r="AA34560" s="218"/>
    </row>
    <row r="34561" spans="26:27" x14ac:dyDescent="0.2">
      <c r="Z34561" s="218"/>
      <c r="AA34561" s="218"/>
    </row>
    <row r="34562" spans="26:27" x14ac:dyDescent="0.2">
      <c r="Z34562" s="218"/>
      <c r="AA34562" s="218"/>
    </row>
    <row r="34563" spans="26:27" x14ac:dyDescent="0.2">
      <c r="Z34563" s="218"/>
      <c r="AA34563" s="218"/>
    </row>
    <row r="34564" spans="26:27" x14ac:dyDescent="0.2">
      <c r="Z34564" s="218"/>
      <c r="AA34564" s="218"/>
    </row>
    <row r="34565" spans="26:27" x14ac:dyDescent="0.2">
      <c r="Z34565" s="218"/>
      <c r="AA34565" s="218"/>
    </row>
    <row r="34566" spans="26:27" x14ac:dyDescent="0.2">
      <c r="Z34566" s="218"/>
      <c r="AA34566" s="218"/>
    </row>
    <row r="34567" spans="26:27" x14ac:dyDescent="0.2">
      <c r="Z34567" s="218"/>
      <c r="AA34567" s="218"/>
    </row>
    <row r="34568" spans="26:27" x14ac:dyDescent="0.2">
      <c r="Z34568" s="218"/>
      <c r="AA34568" s="218"/>
    </row>
    <row r="34569" spans="26:27" x14ac:dyDescent="0.2">
      <c r="Z34569" s="218"/>
      <c r="AA34569" s="218"/>
    </row>
    <row r="34570" spans="26:27" x14ac:dyDescent="0.2">
      <c r="Z34570" s="218"/>
      <c r="AA34570" s="218"/>
    </row>
    <row r="34571" spans="26:27" x14ac:dyDescent="0.2">
      <c r="Z34571" s="218"/>
      <c r="AA34571" s="218"/>
    </row>
    <row r="34572" spans="26:27" x14ac:dyDescent="0.2">
      <c r="Z34572" s="218"/>
      <c r="AA34572" s="218"/>
    </row>
    <row r="34573" spans="26:27" x14ac:dyDescent="0.2">
      <c r="Z34573" s="218"/>
      <c r="AA34573" s="218"/>
    </row>
    <row r="34574" spans="26:27" x14ac:dyDescent="0.2">
      <c r="Z34574" s="218"/>
      <c r="AA34574" s="218"/>
    </row>
    <row r="34575" spans="26:27" x14ac:dyDescent="0.2">
      <c r="Z34575" s="218"/>
      <c r="AA34575" s="218"/>
    </row>
    <row r="34576" spans="26:27" x14ac:dyDescent="0.2">
      <c r="Z34576" s="218"/>
      <c r="AA34576" s="218"/>
    </row>
    <row r="34577" spans="26:27" x14ac:dyDescent="0.2">
      <c r="Z34577" s="218"/>
      <c r="AA34577" s="218"/>
    </row>
    <row r="34578" spans="26:27" x14ac:dyDescent="0.2">
      <c r="Z34578" s="218"/>
      <c r="AA34578" s="218"/>
    </row>
    <row r="34579" spans="26:27" x14ac:dyDescent="0.2">
      <c r="Z34579" s="218"/>
      <c r="AA34579" s="218"/>
    </row>
    <row r="34580" spans="26:27" x14ac:dyDescent="0.2">
      <c r="Z34580" s="218"/>
      <c r="AA34580" s="218"/>
    </row>
    <row r="34581" spans="26:27" x14ac:dyDescent="0.2">
      <c r="Z34581" s="218"/>
      <c r="AA34581" s="218"/>
    </row>
    <row r="34582" spans="26:27" x14ac:dyDescent="0.2">
      <c r="Z34582" s="218"/>
      <c r="AA34582" s="218"/>
    </row>
    <row r="34583" spans="26:27" x14ac:dyDescent="0.2">
      <c r="Z34583" s="218"/>
      <c r="AA34583" s="218"/>
    </row>
    <row r="34584" spans="26:27" x14ac:dyDescent="0.2">
      <c r="Z34584" s="218"/>
      <c r="AA34584" s="218"/>
    </row>
    <row r="34585" spans="26:27" x14ac:dyDescent="0.2">
      <c r="Z34585" s="218"/>
      <c r="AA34585" s="218"/>
    </row>
    <row r="34586" spans="26:27" x14ac:dyDescent="0.2">
      <c r="Z34586" s="218"/>
      <c r="AA34586" s="218"/>
    </row>
    <row r="34587" spans="26:27" x14ac:dyDescent="0.2">
      <c r="Z34587" s="218"/>
      <c r="AA34587" s="218"/>
    </row>
    <row r="34588" spans="26:27" x14ac:dyDescent="0.2">
      <c r="Z34588" s="218"/>
      <c r="AA34588" s="218"/>
    </row>
    <row r="34589" spans="26:27" x14ac:dyDescent="0.2">
      <c r="Z34589" s="218"/>
      <c r="AA34589" s="218"/>
    </row>
    <row r="34590" spans="26:27" x14ac:dyDescent="0.2">
      <c r="Z34590" s="218"/>
      <c r="AA34590" s="218"/>
    </row>
    <row r="34591" spans="26:27" x14ac:dyDescent="0.2">
      <c r="Z34591" s="218"/>
      <c r="AA34591" s="218"/>
    </row>
    <row r="34592" spans="26:27" x14ac:dyDescent="0.2">
      <c r="Z34592" s="218"/>
      <c r="AA34592" s="218"/>
    </row>
    <row r="34593" spans="26:27" x14ac:dyDescent="0.2">
      <c r="Z34593" s="218"/>
      <c r="AA34593" s="218"/>
    </row>
    <row r="34594" spans="26:27" x14ac:dyDescent="0.2">
      <c r="Z34594" s="218"/>
      <c r="AA34594" s="218"/>
    </row>
    <row r="34595" spans="26:27" x14ac:dyDescent="0.2">
      <c r="Z34595" s="218"/>
      <c r="AA34595" s="218"/>
    </row>
    <row r="34596" spans="26:27" x14ac:dyDescent="0.2">
      <c r="Z34596" s="218"/>
      <c r="AA34596" s="218"/>
    </row>
    <row r="34597" spans="26:27" x14ac:dyDescent="0.2">
      <c r="Z34597" s="218"/>
      <c r="AA34597" s="218"/>
    </row>
    <row r="34598" spans="26:27" x14ac:dyDescent="0.2">
      <c r="Z34598" s="218"/>
      <c r="AA34598" s="218"/>
    </row>
    <row r="34599" spans="26:27" x14ac:dyDescent="0.2">
      <c r="Z34599" s="218"/>
      <c r="AA34599" s="218"/>
    </row>
    <row r="34600" spans="26:27" x14ac:dyDescent="0.2">
      <c r="Z34600" s="218"/>
      <c r="AA34600" s="218"/>
    </row>
    <row r="34601" spans="26:27" x14ac:dyDescent="0.2">
      <c r="Z34601" s="218"/>
      <c r="AA34601" s="218"/>
    </row>
    <row r="34602" spans="26:27" x14ac:dyDescent="0.2">
      <c r="Z34602" s="218"/>
      <c r="AA34602" s="218"/>
    </row>
    <row r="34603" spans="26:27" x14ac:dyDescent="0.2">
      <c r="Z34603" s="218"/>
      <c r="AA34603" s="218"/>
    </row>
    <row r="34604" spans="26:27" x14ac:dyDescent="0.2">
      <c r="Z34604" s="218"/>
      <c r="AA34604" s="218"/>
    </row>
    <row r="34605" spans="26:27" x14ac:dyDescent="0.2">
      <c r="Z34605" s="218"/>
      <c r="AA34605" s="218"/>
    </row>
    <row r="34606" spans="26:27" x14ac:dyDescent="0.2">
      <c r="Z34606" s="218"/>
      <c r="AA34606" s="218"/>
    </row>
    <row r="34607" spans="26:27" x14ac:dyDescent="0.2">
      <c r="Z34607" s="218"/>
      <c r="AA34607" s="218"/>
    </row>
    <row r="34608" spans="26:27" x14ac:dyDescent="0.2">
      <c r="Z34608" s="218"/>
      <c r="AA34608" s="218"/>
    </row>
    <row r="34609" spans="26:27" x14ac:dyDescent="0.2">
      <c r="Z34609" s="218"/>
      <c r="AA34609" s="218"/>
    </row>
    <row r="34610" spans="26:27" x14ac:dyDescent="0.2">
      <c r="Z34610" s="218"/>
      <c r="AA34610" s="218"/>
    </row>
    <row r="34611" spans="26:27" x14ac:dyDescent="0.2">
      <c r="Z34611" s="218"/>
      <c r="AA34611" s="218"/>
    </row>
    <row r="34612" spans="26:27" x14ac:dyDescent="0.2">
      <c r="Z34612" s="218"/>
      <c r="AA34612" s="218"/>
    </row>
    <row r="34613" spans="26:27" x14ac:dyDescent="0.2">
      <c r="Z34613" s="218"/>
      <c r="AA34613" s="218"/>
    </row>
    <row r="34614" spans="26:27" x14ac:dyDescent="0.2">
      <c r="Z34614" s="218"/>
      <c r="AA34614" s="218"/>
    </row>
    <row r="34615" spans="26:27" x14ac:dyDescent="0.2">
      <c r="Z34615" s="218"/>
      <c r="AA34615" s="218"/>
    </row>
    <row r="34616" spans="26:27" x14ac:dyDescent="0.2">
      <c r="Z34616" s="218"/>
      <c r="AA34616" s="218"/>
    </row>
    <row r="34617" spans="26:27" x14ac:dyDescent="0.2">
      <c r="Z34617" s="218"/>
      <c r="AA34617" s="218"/>
    </row>
    <row r="34618" spans="26:27" x14ac:dyDescent="0.2">
      <c r="Z34618" s="218"/>
      <c r="AA34618" s="218"/>
    </row>
    <row r="34619" spans="26:27" x14ac:dyDescent="0.2">
      <c r="Z34619" s="218"/>
      <c r="AA34619" s="218"/>
    </row>
    <row r="34620" spans="26:27" x14ac:dyDescent="0.2">
      <c r="Z34620" s="218"/>
      <c r="AA34620" s="218"/>
    </row>
    <row r="34621" spans="26:27" x14ac:dyDescent="0.2">
      <c r="Z34621" s="218"/>
      <c r="AA34621" s="218"/>
    </row>
    <row r="34622" spans="26:27" x14ac:dyDescent="0.2">
      <c r="Z34622" s="218"/>
      <c r="AA34622" s="218"/>
    </row>
    <row r="34623" spans="26:27" x14ac:dyDescent="0.2">
      <c r="Z34623" s="218"/>
      <c r="AA34623" s="218"/>
    </row>
    <row r="34624" spans="26:27" x14ac:dyDescent="0.2">
      <c r="Z34624" s="218"/>
      <c r="AA34624" s="218"/>
    </row>
    <row r="34625" spans="26:27" x14ac:dyDescent="0.2">
      <c r="Z34625" s="218"/>
      <c r="AA34625" s="218"/>
    </row>
    <row r="34626" spans="26:27" x14ac:dyDescent="0.2">
      <c r="Z34626" s="218"/>
      <c r="AA34626" s="218"/>
    </row>
    <row r="34627" spans="26:27" x14ac:dyDescent="0.2">
      <c r="Z34627" s="218"/>
      <c r="AA34627" s="218"/>
    </row>
    <row r="34628" spans="26:27" x14ac:dyDescent="0.2">
      <c r="Z34628" s="218"/>
      <c r="AA34628" s="218"/>
    </row>
    <row r="34629" spans="26:27" x14ac:dyDescent="0.2">
      <c r="Z34629" s="218"/>
      <c r="AA34629" s="218"/>
    </row>
    <row r="34630" spans="26:27" x14ac:dyDescent="0.2">
      <c r="Z34630" s="218"/>
      <c r="AA34630" s="218"/>
    </row>
    <row r="34631" spans="26:27" x14ac:dyDescent="0.2">
      <c r="Z34631" s="218"/>
      <c r="AA34631" s="218"/>
    </row>
    <row r="34632" spans="26:27" x14ac:dyDescent="0.2">
      <c r="Z34632" s="218"/>
      <c r="AA34632" s="218"/>
    </row>
    <row r="34633" spans="26:27" x14ac:dyDescent="0.2">
      <c r="Z34633" s="218"/>
      <c r="AA34633" s="218"/>
    </row>
    <row r="34634" spans="26:27" x14ac:dyDescent="0.2">
      <c r="Z34634" s="218"/>
      <c r="AA34634" s="218"/>
    </row>
    <row r="34635" spans="26:27" x14ac:dyDescent="0.2">
      <c r="Z34635" s="218"/>
      <c r="AA34635" s="218"/>
    </row>
    <row r="34636" spans="26:27" x14ac:dyDescent="0.2">
      <c r="Z34636" s="218"/>
      <c r="AA34636" s="218"/>
    </row>
    <row r="34637" spans="26:27" x14ac:dyDescent="0.2">
      <c r="Z34637" s="218"/>
      <c r="AA34637" s="218"/>
    </row>
    <row r="34638" spans="26:27" x14ac:dyDescent="0.2">
      <c r="Z34638" s="218"/>
      <c r="AA34638" s="218"/>
    </row>
    <row r="34639" spans="26:27" x14ac:dyDescent="0.2">
      <c r="Z34639" s="218"/>
      <c r="AA34639" s="218"/>
    </row>
    <row r="34640" spans="26:27" x14ac:dyDescent="0.2">
      <c r="Z34640" s="218"/>
      <c r="AA34640" s="218"/>
    </row>
    <row r="34641" spans="26:27" x14ac:dyDescent="0.2">
      <c r="Z34641" s="218"/>
      <c r="AA34641" s="218"/>
    </row>
    <row r="34642" spans="26:27" x14ac:dyDescent="0.2">
      <c r="Z34642" s="218"/>
      <c r="AA34642" s="218"/>
    </row>
    <row r="34643" spans="26:27" x14ac:dyDescent="0.2">
      <c r="Z34643" s="218"/>
      <c r="AA34643" s="218"/>
    </row>
    <row r="34644" spans="26:27" x14ac:dyDescent="0.2">
      <c r="Z34644" s="218"/>
      <c r="AA34644" s="218"/>
    </row>
    <row r="34645" spans="26:27" x14ac:dyDescent="0.2">
      <c r="Z34645" s="218"/>
      <c r="AA34645" s="218"/>
    </row>
    <row r="34646" spans="26:27" x14ac:dyDescent="0.2">
      <c r="Z34646" s="218"/>
      <c r="AA34646" s="218"/>
    </row>
    <row r="34647" spans="26:27" x14ac:dyDescent="0.2">
      <c r="Z34647" s="218"/>
      <c r="AA34647" s="218"/>
    </row>
    <row r="34648" spans="26:27" x14ac:dyDescent="0.2">
      <c r="Z34648" s="218"/>
      <c r="AA34648" s="218"/>
    </row>
    <row r="34649" spans="26:27" x14ac:dyDescent="0.2">
      <c r="Z34649" s="218"/>
      <c r="AA34649" s="218"/>
    </row>
    <row r="34650" spans="26:27" x14ac:dyDescent="0.2">
      <c r="Z34650" s="218"/>
      <c r="AA34650" s="218"/>
    </row>
    <row r="34651" spans="26:27" x14ac:dyDescent="0.2">
      <c r="Z34651" s="218"/>
      <c r="AA34651" s="218"/>
    </row>
    <row r="34652" spans="26:27" x14ac:dyDescent="0.2">
      <c r="Z34652" s="218"/>
      <c r="AA34652" s="218"/>
    </row>
    <row r="34653" spans="26:27" x14ac:dyDescent="0.2">
      <c r="Z34653" s="218"/>
      <c r="AA34653" s="218"/>
    </row>
    <row r="34654" spans="26:27" x14ac:dyDescent="0.2">
      <c r="Z34654" s="218"/>
      <c r="AA34654" s="218"/>
    </row>
    <row r="34655" spans="26:27" x14ac:dyDescent="0.2">
      <c r="Z34655" s="218"/>
      <c r="AA34655" s="218"/>
    </row>
    <row r="34656" spans="26:27" x14ac:dyDescent="0.2">
      <c r="Z34656" s="218"/>
      <c r="AA34656" s="218"/>
    </row>
    <row r="34657" spans="26:27" x14ac:dyDescent="0.2">
      <c r="Z34657" s="218"/>
      <c r="AA34657" s="218"/>
    </row>
    <row r="34658" spans="26:27" x14ac:dyDescent="0.2">
      <c r="Z34658" s="218"/>
      <c r="AA34658" s="218"/>
    </row>
    <row r="34659" spans="26:27" x14ac:dyDescent="0.2">
      <c r="Z34659" s="218"/>
      <c r="AA34659" s="218"/>
    </row>
    <row r="34660" spans="26:27" x14ac:dyDescent="0.2">
      <c r="Z34660" s="218"/>
      <c r="AA34660" s="218"/>
    </row>
    <row r="34661" spans="26:27" x14ac:dyDescent="0.2">
      <c r="Z34661" s="218"/>
      <c r="AA34661" s="218"/>
    </row>
    <row r="34662" spans="26:27" x14ac:dyDescent="0.2">
      <c r="Z34662" s="218"/>
      <c r="AA34662" s="218"/>
    </row>
    <row r="34663" spans="26:27" x14ac:dyDescent="0.2">
      <c r="Z34663" s="218"/>
      <c r="AA34663" s="218"/>
    </row>
    <row r="34664" spans="26:27" x14ac:dyDescent="0.2">
      <c r="Z34664" s="218"/>
      <c r="AA34664" s="218"/>
    </row>
    <row r="34665" spans="26:27" x14ac:dyDescent="0.2">
      <c r="Z34665" s="218"/>
      <c r="AA34665" s="218"/>
    </row>
    <row r="34666" spans="26:27" x14ac:dyDescent="0.2">
      <c r="Z34666" s="218"/>
      <c r="AA34666" s="218"/>
    </row>
    <row r="34667" spans="26:27" x14ac:dyDescent="0.2">
      <c r="Z34667" s="218"/>
      <c r="AA34667" s="218"/>
    </row>
    <row r="34668" spans="26:27" x14ac:dyDescent="0.2">
      <c r="Z34668" s="218"/>
      <c r="AA34668" s="218"/>
    </row>
    <row r="34669" spans="26:27" x14ac:dyDescent="0.2">
      <c r="Z34669" s="218"/>
      <c r="AA34669" s="218"/>
    </row>
    <row r="34670" spans="26:27" x14ac:dyDescent="0.2">
      <c r="Z34670" s="218"/>
      <c r="AA34670" s="218"/>
    </row>
    <row r="34671" spans="26:27" x14ac:dyDescent="0.2">
      <c r="Z34671" s="218"/>
      <c r="AA34671" s="218"/>
    </row>
    <row r="34672" spans="26:27" x14ac:dyDescent="0.2">
      <c r="Z34672" s="218"/>
      <c r="AA34672" s="218"/>
    </row>
    <row r="34673" spans="26:27" x14ac:dyDescent="0.2">
      <c r="Z34673" s="218"/>
      <c r="AA34673" s="218"/>
    </row>
    <row r="34674" spans="26:27" x14ac:dyDescent="0.2">
      <c r="Z34674" s="218"/>
      <c r="AA34674" s="218"/>
    </row>
    <row r="34675" spans="26:27" x14ac:dyDescent="0.2">
      <c r="Z34675" s="218"/>
      <c r="AA34675" s="218"/>
    </row>
    <row r="34676" spans="26:27" x14ac:dyDescent="0.2">
      <c r="Z34676" s="218"/>
      <c r="AA34676" s="218"/>
    </row>
    <row r="34677" spans="26:27" x14ac:dyDescent="0.2">
      <c r="Z34677" s="218"/>
      <c r="AA34677" s="218"/>
    </row>
    <row r="34678" spans="26:27" x14ac:dyDescent="0.2">
      <c r="Z34678" s="218"/>
      <c r="AA34678" s="218"/>
    </row>
    <row r="34679" spans="26:27" x14ac:dyDescent="0.2">
      <c r="Z34679" s="218"/>
      <c r="AA34679" s="218"/>
    </row>
    <row r="34680" spans="26:27" x14ac:dyDescent="0.2">
      <c r="Z34680" s="218"/>
      <c r="AA34680" s="218"/>
    </row>
    <row r="34681" spans="26:27" x14ac:dyDescent="0.2">
      <c r="Z34681" s="218"/>
      <c r="AA34681" s="218"/>
    </row>
    <row r="34682" spans="26:27" x14ac:dyDescent="0.2">
      <c r="Z34682" s="218"/>
      <c r="AA34682" s="218"/>
    </row>
    <row r="34683" spans="26:27" x14ac:dyDescent="0.2">
      <c r="Z34683" s="218"/>
      <c r="AA34683" s="218"/>
    </row>
    <row r="34684" spans="26:27" x14ac:dyDescent="0.2">
      <c r="Z34684" s="218"/>
      <c r="AA34684" s="218"/>
    </row>
    <row r="34685" spans="26:27" x14ac:dyDescent="0.2">
      <c r="Z34685" s="218"/>
      <c r="AA34685" s="218"/>
    </row>
    <row r="34686" spans="26:27" x14ac:dyDescent="0.2">
      <c r="Z34686" s="218"/>
      <c r="AA34686" s="218"/>
    </row>
    <row r="34687" spans="26:27" x14ac:dyDescent="0.2">
      <c r="Z34687" s="218"/>
      <c r="AA34687" s="218"/>
    </row>
    <row r="34688" spans="26:27" x14ac:dyDescent="0.2">
      <c r="Z34688" s="218"/>
      <c r="AA34688" s="218"/>
    </row>
    <row r="34689" spans="26:27" x14ac:dyDescent="0.2">
      <c r="Z34689" s="218"/>
      <c r="AA34689" s="218"/>
    </row>
    <row r="34690" spans="26:27" x14ac:dyDescent="0.2">
      <c r="Z34690" s="218"/>
      <c r="AA34690" s="218"/>
    </row>
    <row r="34691" spans="26:27" x14ac:dyDescent="0.2">
      <c r="Z34691" s="218"/>
      <c r="AA34691" s="218"/>
    </row>
    <row r="34692" spans="26:27" x14ac:dyDescent="0.2">
      <c r="Z34692" s="218"/>
      <c r="AA34692" s="218"/>
    </row>
    <row r="34693" spans="26:27" x14ac:dyDescent="0.2">
      <c r="Z34693" s="218"/>
      <c r="AA34693" s="218"/>
    </row>
    <row r="34694" spans="26:27" x14ac:dyDescent="0.2">
      <c r="Z34694" s="218"/>
      <c r="AA34694" s="218"/>
    </row>
    <row r="34695" spans="26:27" x14ac:dyDescent="0.2">
      <c r="Z34695" s="218"/>
      <c r="AA34695" s="218"/>
    </row>
    <row r="34696" spans="26:27" x14ac:dyDescent="0.2">
      <c r="Z34696" s="218"/>
      <c r="AA34696" s="218"/>
    </row>
    <row r="34697" spans="26:27" x14ac:dyDescent="0.2">
      <c r="Z34697" s="218"/>
      <c r="AA34697" s="218"/>
    </row>
    <row r="34698" spans="26:27" x14ac:dyDescent="0.2">
      <c r="Z34698" s="218"/>
      <c r="AA34698" s="218"/>
    </row>
    <row r="34699" spans="26:27" x14ac:dyDescent="0.2">
      <c r="Z34699" s="218"/>
      <c r="AA34699" s="218"/>
    </row>
    <row r="34700" spans="26:27" x14ac:dyDescent="0.2">
      <c r="Z34700" s="218"/>
      <c r="AA34700" s="218"/>
    </row>
    <row r="34701" spans="26:27" x14ac:dyDescent="0.2">
      <c r="Z34701" s="218"/>
      <c r="AA34701" s="218"/>
    </row>
    <row r="34702" spans="26:27" x14ac:dyDescent="0.2">
      <c r="Z34702" s="218"/>
      <c r="AA34702" s="218"/>
    </row>
    <row r="34703" spans="26:27" x14ac:dyDescent="0.2">
      <c r="Z34703" s="218"/>
      <c r="AA34703" s="218"/>
    </row>
    <row r="34704" spans="26:27" x14ac:dyDescent="0.2">
      <c r="Z34704" s="218"/>
      <c r="AA34704" s="218"/>
    </row>
    <row r="34705" spans="26:27" x14ac:dyDescent="0.2">
      <c r="Z34705" s="218"/>
      <c r="AA34705" s="218"/>
    </row>
    <row r="34706" spans="26:27" x14ac:dyDescent="0.2">
      <c r="Z34706" s="218"/>
      <c r="AA34706" s="218"/>
    </row>
    <row r="34707" spans="26:27" x14ac:dyDescent="0.2">
      <c r="Z34707" s="218"/>
      <c r="AA34707" s="218"/>
    </row>
    <row r="34708" spans="26:27" x14ac:dyDescent="0.2">
      <c r="Z34708" s="218"/>
      <c r="AA34708" s="218"/>
    </row>
    <row r="34709" spans="26:27" x14ac:dyDescent="0.2">
      <c r="Z34709" s="218"/>
      <c r="AA34709" s="218"/>
    </row>
    <row r="34710" spans="26:27" x14ac:dyDescent="0.2">
      <c r="Z34710" s="218"/>
      <c r="AA34710" s="218"/>
    </row>
    <row r="34711" spans="26:27" x14ac:dyDescent="0.2">
      <c r="Z34711" s="218"/>
      <c r="AA34711" s="218"/>
    </row>
    <row r="34712" spans="26:27" x14ac:dyDescent="0.2">
      <c r="Z34712" s="218"/>
      <c r="AA34712" s="218"/>
    </row>
    <row r="34713" spans="26:27" x14ac:dyDescent="0.2">
      <c r="Z34713" s="218"/>
      <c r="AA34713" s="218"/>
    </row>
    <row r="34714" spans="26:27" x14ac:dyDescent="0.2">
      <c r="Z34714" s="218"/>
      <c r="AA34714" s="218"/>
    </row>
    <row r="34715" spans="26:27" x14ac:dyDescent="0.2">
      <c r="Z34715" s="218"/>
      <c r="AA34715" s="218"/>
    </row>
    <row r="34716" spans="26:27" x14ac:dyDescent="0.2">
      <c r="Z34716" s="218"/>
      <c r="AA34716" s="218"/>
    </row>
    <row r="34717" spans="26:27" x14ac:dyDescent="0.2">
      <c r="Z34717" s="218"/>
      <c r="AA34717" s="218"/>
    </row>
    <row r="34718" spans="26:27" x14ac:dyDescent="0.2">
      <c r="Z34718" s="218"/>
      <c r="AA34718" s="218"/>
    </row>
    <row r="34719" spans="26:27" x14ac:dyDescent="0.2">
      <c r="Z34719" s="218"/>
      <c r="AA34719" s="218"/>
    </row>
    <row r="34720" spans="26:27" x14ac:dyDescent="0.2">
      <c r="Z34720" s="218"/>
      <c r="AA34720" s="218"/>
    </row>
    <row r="34721" spans="26:27" x14ac:dyDescent="0.2">
      <c r="Z34721" s="218"/>
      <c r="AA34721" s="218"/>
    </row>
    <row r="34722" spans="26:27" x14ac:dyDescent="0.2">
      <c r="Z34722" s="218"/>
      <c r="AA34722" s="218"/>
    </row>
    <row r="34723" spans="26:27" x14ac:dyDescent="0.2">
      <c r="Z34723" s="218"/>
      <c r="AA34723" s="218"/>
    </row>
    <row r="34724" spans="26:27" x14ac:dyDescent="0.2">
      <c r="Z34724" s="218"/>
      <c r="AA34724" s="218"/>
    </row>
    <row r="34725" spans="26:27" x14ac:dyDescent="0.2">
      <c r="Z34725" s="218"/>
      <c r="AA34725" s="218"/>
    </row>
    <row r="34726" spans="26:27" x14ac:dyDescent="0.2">
      <c r="Z34726" s="218"/>
      <c r="AA34726" s="218"/>
    </row>
    <row r="34727" spans="26:27" x14ac:dyDescent="0.2">
      <c r="Z34727" s="218"/>
      <c r="AA34727" s="218"/>
    </row>
    <row r="34728" spans="26:27" x14ac:dyDescent="0.2">
      <c r="Z34728" s="218"/>
      <c r="AA34728" s="218"/>
    </row>
    <row r="34729" spans="26:27" x14ac:dyDescent="0.2">
      <c r="Z34729" s="218"/>
      <c r="AA34729" s="218"/>
    </row>
    <row r="34730" spans="26:27" x14ac:dyDescent="0.2">
      <c r="Z34730" s="218"/>
      <c r="AA34730" s="218"/>
    </row>
    <row r="34731" spans="26:27" x14ac:dyDescent="0.2">
      <c r="Z34731" s="218"/>
      <c r="AA34731" s="218"/>
    </row>
    <row r="34732" spans="26:27" x14ac:dyDescent="0.2">
      <c r="Z34732" s="218"/>
      <c r="AA34732" s="218"/>
    </row>
    <row r="34733" spans="26:27" x14ac:dyDescent="0.2">
      <c r="Z34733" s="218"/>
      <c r="AA34733" s="218"/>
    </row>
    <row r="34734" spans="26:27" x14ac:dyDescent="0.2">
      <c r="Z34734" s="218"/>
      <c r="AA34734" s="218"/>
    </row>
    <row r="34735" spans="26:27" x14ac:dyDescent="0.2">
      <c r="Z34735" s="218"/>
      <c r="AA34735" s="218"/>
    </row>
    <row r="34736" spans="26:27" x14ac:dyDescent="0.2">
      <c r="Z34736" s="218"/>
      <c r="AA34736" s="218"/>
    </row>
    <row r="34737" spans="26:27" x14ac:dyDescent="0.2">
      <c r="Z34737" s="218"/>
      <c r="AA34737" s="218"/>
    </row>
    <row r="34738" spans="26:27" x14ac:dyDescent="0.2">
      <c r="Z34738" s="218"/>
      <c r="AA34738" s="218"/>
    </row>
    <row r="34739" spans="26:27" x14ac:dyDescent="0.2">
      <c r="Z34739" s="218"/>
      <c r="AA34739" s="218"/>
    </row>
    <row r="34740" spans="26:27" x14ac:dyDescent="0.2">
      <c r="Z34740" s="218"/>
      <c r="AA34740" s="218"/>
    </row>
    <row r="34741" spans="26:27" x14ac:dyDescent="0.2">
      <c r="Z34741" s="218"/>
      <c r="AA34741" s="218"/>
    </row>
    <row r="34742" spans="26:27" x14ac:dyDescent="0.2">
      <c r="Z34742" s="218"/>
      <c r="AA34742" s="218"/>
    </row>
    <row r="34743" spans="26:27" x14ac:dyDescent="0.2">
      <c r="Z34743" s="218"/>
      <c r="AA34743" s="218"/>
    </row>
    <row r="34744" spans="26:27" x14ac:dyDescent="0.2">
      <c r="Z34744" s="218"/>
      <c r="AA34744" s="218"/>
    </row>
    <row r="34745" spans="26:27" x14ac:dyDescent="0.2">
      <c r="Z34745" s="218"/>
      <c r="AA34745" s="218"/>
    </row>
    <row r="34746" spans="26:27" x14ac:dyDescent="0.2">
      <c r="Z34746" s="218"/>
      <c r="AA34746" s="218"/>
    </row>
    <row r="34747" spans="26:27" x14ac:dyDescent="0.2">
      <c r="Z34747" s="218"/>
      <c r="AA34747" s="218"/>
    </row>
    <row r="34748" spans="26:27" x14ac:dyDescent="0.2">
      <c r="Z34748" s="218"/>
      <c r="AA34748" s="218"/>
    </row>
    <row r="34749" spans="26:27" x14ac:dyDescent="0.2">
      <c r="Z34749" s="218"/>
      <c r="AA34749" s="218"/>
    </row>
    <row r="34750" spans="26:27" x14ac:dyDescent="0.2">
      <c r="Z34750" s="218"/>
      <c r="AA34750" s="218"/>
    </row>
    <row r="34751" spans="26:27" x14ac:dyDescent="0.2">
      <c r="Z34751" s="218"/>
      <c r="AA34751" s="218"/>
    </row>
    <row r="34752" spans="26:27" x14ac:dyDescent="0.2">
      <c r="Z34752" s="218"/>
      <c r="AA34752" s="218"/>
    </row>
    <row r="34753" spans="26:27" x14ac:dyDescent="0.2">
      <c r="Z34753" s="218"/>
      <c r="AA34753" s="218"/>
    </row>
    <row r="34754" spans="26:27" x14ac:dyDescent="0.2">
      <c r="Z34754" s="218"/>
      <c r="AA34754" s="218"/>
    </row>
    <row r="34755" spans="26:27" x14ac:dyDescent="0.2">
      <c r="Z34755" s="218"/>
      <c r="AA34755" s="218"/>
    </row>
    <row r="34756" spans="26:27" x14ac:dyDescent="0.2">
      <c r="Z34756" s="218"/>
      <c r="AA34756" s="218"/>
    </row>
    <row r="34757" spans="26:27" x14ac:dyDescent="0.2">
      <c r="Z34757" s="218"/>
      <c r="AA34757" s="218"/>
    </row>
    <row r="34758" spans="26:27" x14ac:dyDescent="0.2">
      <c r="Z34758" s="218"/>
      <c r="AA34758" s="218"/>
    </row>
    <row r="34759" spans="26:27" x14ac:dyDescent="0.2">
      <c r="Z34759" s="218"/>
      <c r="AA34759" s="218"/>
    </row>
    <row r="34760" spans="26:27" x14ac:dyDescent="0.2">
      <c r="Z34760" s="218"/>
      <c r="AA34760" s="218"/>
    </row>
    <row r="34761" spans="26:27" x14ac:dyDescent="0.2">
      <c r="Z34761" s="218"/>
      <c r="AA34761" s="218"/>
    </row>
    <row r="34762" spans="26:27" x14ac:dyDescent="0.2">
      <c r="Z34762" s="218"/>
      <c r="AA34762" s="218"/>
    </row>
    <row r="34763" spans="26:27" x14ac:dyDescent="0.2">
      <c r="Z34763" s="218"/>
      <c r="AA34763" s="218"/>
    </row>
    <row r="34764" spans="26:27" x14ac:dyDescent="0.2">
      <c r="Z34764" s="218"/>
      <c r="AA34764" s="218"/>
    </row>
    <row r="34765" spans="26:27" x14ac:dyDescent="0.2">
      <c r="Z34765" s="218"/>
      <c r="AA34765" s="218"/>
    </row>
    <row r="34766" spans="26:27" x14ac:dyDescent="0.2">
      <c r="Z34766" s="218"/>
      <c r="AA34766" s="218"/>
    </row>
    <row r="34767" spans="26:27" x14ac:dyDescent="0.2">
      <c r="Z34767" s="218"/>
      <c r="AA34767" s="218"/>
    </row>
    <row r="34768" spans="26:27" x14ac:dyDescent="0.2">
      <c r="Z34768" s="218"/>
      <c r="AA34768" s="218"/>
    </row>
    <row r="34769" spans="26:27" x14ac:dyDescent="0.2">
      <c r="Z34769" s="218"/>
      <c r="AA34769" s="218"/>
    </row>
    <row r="34770" spans="26:27" x14ac:dyDescent="0.2">
      <c r="Z34770" s="218"/>
      <c r="AA34770" s="218"/>
    </row>
    <row r="34771" spans="26:27" x14ac:dyDescent="0.2">
      <c r="Z34771" s="218"/>
      <c r="AA34771" s="218"/>
    </row>
    <row r="34772" spans="26:27" x14ac:dyDescent="0.2">
      <c r="Z34772" s="218"/>
      <c r="AA34772" s="218"/>
    </row>
    <row r="34773" spans="26:27" x14ac:dyDescent="0.2">
      <c r="Z34773" s="218"/>
      <c r="AA34773" s="218"/>
    </row>
    <row r="34774" spans="26:27" x14ac:dyDescent="0.2">
      <c r="Z34774" s="218"/>
      <c r="AA34774" s="218"/>
    </row>
    <row r="34775" spans="26:27" x14ac:dyDescent="0.2">
      <c r="Z34775" s="218"/>
      <c r="AA34775" s="218"/>
    </row>
    <row r="34776" spans="26:27" x14ac:dyDescent="0.2">
      <c r="Z34776" s="218"/>
      <c r="AA34776" s="218"/>
    </row>
    <row r="34777" spans="26:27" x14ac:dyDescent="0.2">
      <c r="Z34777" s="218"/>
      <c r="AA34777" s="218"/>
    </row>
    <row r="34778" spans="26:27" x14ac:dyDescent="0.2">
      <c r="Z34778" s="218"/>
      <c r="AA34778" s="218"/>
    </row>
    <row r="34779" spans="26:27" x14ac:dyDescent="0.2">
      <c r="Z34779" s="218"/>
      <c r="AA34779" s="218"/>
    </row>
    <row r="34780" spans="26:27" x14ac:dyDescent="0.2">
      <c r="Z34780" s="218"/>
      <c r="AA34780" s="218"/>
    </row>
    <row r="34781" spans="26:27" x14ac:dyDescent="0.2">
      <c r="Z34781" s="218"/>
      <c r="AA34781" s="218"/>
    </row>
    <row r="34782" spans="26:27" x14ac:dyDescent="0.2">
      <c r="Z34782" s="218"/>
      <c r="AA34782" s="218"/>
    </row>
    <row r="34783" spans="26:27" x14ac:dyDescent="0.2">
      <c r="Z34783" s="218"/>
      <c r="AA34783" s="218"/>
    </row>
    <row r="34784" spans="26:27" x14ac:dyDescent="0.2">
      <c r="Z34784" s="218"/>
      <c r="AA34784" s="218"/>
    </row>
    <row r="34785" spans="26:27" x14ac:dyDescent="0.2">
      <c r="Z34785" s="218"/>
      <c r="AA34785" s="218"/>
    </row>
    <row r="34786" spans="26:27" x14ac:dyDescent="0.2">
      <c r="Z34786" s="218"/>
      <c r="AA34786" s="218"/>
    </row>
    <row r="34787" spans="26:27" x14ac:dyDescent="0.2">
      <c r="Z34787" s="218"/>
      <c r="AA34787" s="218"/>
    </row>
    <row r="34788" spans="26:27" x14ac:dyDescent="0.2">
      <c r="Z34788" s="218"/>
      <c r="AA34788" s="218"/>
    </row>
    <row r="34789" spans="26:27" x14ac:dyDescent="0.2">
      <c r="Z34789" s="218"/>
      <c r="AA34789" s="218"/>
    </row>
    <row r="34790" spans="26:27" x14ac:dyDescent="0.2">
      <c r="Z34790" s="218"/>
      <c r="AA34790" s="218"/>
    </row>
    <row r="34791" spans="26:27" x14ac:dyDescent="0.2">
      <c r="Z34791" s="218"/>
      <c r="AA34791" s="218"/>
    </row>
    <row r="34792" spans="26:27" x14ac:dyDescent="0.2">
      <c r="Z34792" s="218"/>
      <c r="AA34792" s="218"/>
    </row>
    <row r="34793" spans="26:27" x14ac:dyDescent="0.2">
      <c r="Z34793" s="218"/>
      <c r="AA34793" s="218"/>
    </row>
    <row r="34794" spans="26:27" x14ac:dyDescent="0.2">
      <c r="Z34794" s="218"/>
      <c r="AA34794" s="218"/>
    </row>
    <row r="34795" spans="26:27" x14ac:dyDescent="0.2">
      <c r="Z34795" s="218"/>
      <c r="AA34795" s="218"/>
    </row>
    <row r="34796" spans="26:27" x14ac:dyDescent="0.2">
      <c r="Z34796" s="218"/>
      <c r="AA34796" s="218"/>
    </row>
    <row r="34797" spans="26:27" x14ac:dyDescent="0.2">
      <c r="Z34797" s="218"/>
      <c r="AA34797" s="218"/>
    </row>
    <row r="34798" spans="26:27" x14ac:dyDescent="0.2">
      <c r="Z34798" s="218"/>
      <c r="AA34798" s="218"/>
    </row>
    <row r="34799" spans="26:27" x14ac:dyDescent="0.2">
      <c r="Z34799" s="218"/>
      <c r="AA34799" s="218"/>
    </row>
    <row r="34800" spans="26:27" x14ac:dyDescent="0.2">
      <c r="Z34800" s="218"/>
      <c r="AA34800" s="218"/>
    </row>
    <row r="34801" spans="26:27" x14ac:dyDescent="0.2">
      <c r="Z34801" s="218"/>
      <c r="AA34801" s="218"/>
    </row>
    <row r="34802" spans="26:27" x14ac:dyDescent="0.2">
      <c r="Z34802" s="218"/>
      <c r="AA34802" s="218"/>
    </row>
    <row r="34803" spans="26:27" x14ac:dyDescent="0.2">
      <c r="Z34803" s="218"/>
      <c r="AA34803" s="218"/>
    </row>
    <row r="34804" spans="26:27" x14ac:dyDescent="0.2">
      <c r="Z34804" s="218"/>
      <c r="AA34804" s="218"/>
    </row>
    <row r="34805" spans="26:27" x14ac:dyDescent="0.2">
      <c r="Z34805" s="218"/>
      <c r="AA34805" s="218"/>
    </row>
    <row r="34806" spans="26:27" x14ac:dyDescent="0.2">
      <c r="Z34806" s="218"/>
      <c r="AA34806" s="218"/>
    </row>
    <row r="34807" spans="26:27" x14ac:dyDescent="0.2">
      <c r="Z34807" s="218"/>
      <c r="AA34807" s="218"/>
    </row>
    <row r="34808" spans="26:27" x14ac:dyDescent="0.2">
      <c r="Z34808" s="218"/>
      <c r="AA34808" s="218"/>
    </row>
    <row r="34809" spans="26:27" x14ac:dyDescent="0.2">
      <c r="Z34809" s="218"/>
      <c r="AA34809" s="218"/>
    </row>
    <row r="34810" spans="26:27" x14ac:dyDescent="0.2">
      <c r="Z34810" s="218"/>
      <c r="AA34810" s="218"/>
    </row>
    <row r="34811" spans="26:27" x14ac:dyDescent="0.2">
      <c r="Z34811" s="218"/>
      <c r="AA34811" s="218"/>
    </row>
    <row r="34812" spans="26:27" x14ac:dyDescent="0.2">
      <c r="Z34812" s="218"/>
      <c r="AA34812" s="218"/>
    </row>
    <row r="34813" spans="26:27" x14ac:dyDescent="0.2">
      <c r="Z34813" s="218"/>
      <c r="AA34813" s="218"/>
    </row>
    <row r="34814" spans="26:27" x14ac:dyDescent="0.2">
      <c r="Z34814" s="218"/>
      <c r="AA34814" s="218"/>
    </row>
    <row r="34815" spans="26:27" x14ac:dyDescent="0.2">
      <c r="Z34815" s="218"/>
      <c r="AA34815" s="218"/>
    </row>
    <row r="34816" spans="26:27" x14ac:dyDescent="0.2">
      <c r="Z34816" s="218"/>
      <c r="AA34816" s="218"/>
    </row>
    <row r="34817" spans="26:27" x14ac:dyDescent="0.2">
      <c r="Z34817" s="218"/>
      <c r="AA34817" s="218"/>
    </row>
    <row r="34818" spans="26:27" x14ac:dyDescent="0.2">
      <c r="Z34818" s="218"/>
      <c r="AA34818" s="218"/>
    </row>
    <row r="34819" spans="26:27" x14ac:dyDescent="0.2">
      <c r="Z34819" s="218"/>
      <c r="AA34819" s="218"/>
    </row>
    <row r="34820" spans="26:27" x14ac:dyDescent="0.2">
      <c r="Z34820" s="218"/>
      <c r="AA34820" s="218"/>
    </row>
    <row r="34821" spans="26:27" x14ac:dyDescent="0.2">
      <c r="Z34821" s="218"/>
      <c r="AA34821" s="218"/>
    </row>
    <row r="34822" spans="26:27" x14ac:dyDescent="0.2">
      <c r="Z34822" s="218"/>
      <c r="AA34822" s="218"/>
    </row>
    <row r="34823" spans="26:27" x14ac:dyDescent="0.2">
      <c r="Z34823" s="218"/>
      <c r="AA34823" s="218"/>
    </row>
    <row r="34824" spans="26:27" x14ac:dyDescent="0.2">
      <c r="Z34824" s="218"/>
      <c r="AA34824" s="218"/>
    </row>
    <row r="34825" spans="26:27" x14ac:dyDescent="0.2">
      <c r="Z34825" s="218"/>
      <c r="AA34825" s="218"/>
    </row>
    <row r="34826" spans="26:27" x14ac:dyDescent="0.2">
      <c r="Z34826" s="218"/>
      <c r="AA34826" s="218"/>
    </row>
    <row r="34827" spans="26:27" x14ac:dyDescent="0.2">
      <c r="Z34827" s="218"/>
      <c r="AA34827" s="218"/>
    </row>
    <row r="34828" spans="26:27" x14ac:dyDescent="0.2">
      <c r="Z34828" s="218"/>
      <c r="AA34828" s="218"/>
    </row>
    <row r="34829" spans="26:27" x14ac:dyDescent="0.2">
      <c r="Z34829" s="218"/>
      <c r="AA34829" s="218"/>
    </row>
    <row r="34830" spans="26:27" x14ac:dyDescent="0.2">
      <c r="Z34830" s="218"/>
      <c r="AA34830" s="218"/>
    </row>
    <row r="34831" spans="26:27" x14ac:dyDescent="0.2">
      <c r="Z34831" s="218"/>
      <c r="AA34831" s="218"/>
    </row>
    <row r="34832" spans="26:27" x14ac:dyDescent="0.2">
      <c r="Z34832" s="218"/>
      <c r="AA34832" s="218"/>
    </row>
    <row r="34833" spans="26:27" x14ac:dyDescent="0.2">
      <c r="Z34833" s="218"/>
      <c r="AA34833" s="218"/>
    </row>
    <row r="34834" spans="26:27" x14ac:dyDescent="0.2">
      <c r="Z34834" s="218"/>
      <c r="AA34834" s="218"/>
    </row>
    <row r="34835" spans="26:27" x14ac:dyDescent="0.2">
      <c r="Z34835" s="218"/>
      <c r="AA34835" s="218"/>
    </row>
    <row r="34836" spans="26:27" x14ac:dyDescent="0.2">
      <c r="Z34836" s="218"/>
      <c r="AA34836" s="218"/>
    </row>
    <row r="34837" spans="26:27" x14ac:dyDescent="0.2">
      <c r="Z34837" s="218"/>
      <c r="AA34837" s="218"/>
    </row>
    <row r="34838" spans="26:27" x14ac:dyDescent="0.2">
      <c r="Z34838" s="218"/>
      <c r="AA34838" s="218"/>
    </row>
    <row r="34839" spans="26:27" x14ac:dyDescent="0.2">
      <c r="Z34839" s="218"/>
      <c r="AA34839" s="218"/>
    </row>
    <row r="34840" spans="26:27" x14ac:dyDescent="0.2">
      <c r="Z34840" s="218"/>
      <c r="AA34840" s="218"/>
    </row>
    <row r="34841" spans="26:27" x14ac:dyDescent="0.2">
      <c r="Z34841" s="218"/>
      <c r="AA34841" s="218"/>
    </row>
    <row r="34842" spans="26:27" x14ac:dyDescent="0.2">
      <c r="Z34842" s="218"/>
      <c r="AA34842" s="218"/>
    </row>
    <row r="34843" spans="26:27" x14ac:dyDescent="0.2">
      <c r="Z34843" s="218"/>
      <c r="AA34843" s="218"/>
    </row>
    <row r="34844" spans="26:27" x14ac:dyDescent="0.2">
      <c r="Z34844" s="218"/>
      <c r="AA34844" s="218"/>
    </row>
    <row r="34845" spans="26:27" x14ac:dyDescent="0.2">
      <c r="Z34845" s="218"/>
      <c r="AA34845" s="218"/>
    </row>
    <row r="34846" spans="26:27" x14ac:dyDescent="0.2">
      <c r="Z34846" s="218"/>
      <c r="AA34846" s="218"/>
    </row>
    <row r="34847" spans="26:27" x14ac:dyDescent="0.2">
      <c r="Z34847" s="218"/>
      <c r="AA34847" s="218"/>
    </row>
    <row r="34848" spans="26:27" x14ac:dyDescent="0.2">
      <c r="Z34848" s="218"/>
      <c r="AA34848" s="218"/>
    </row>
    <row r="34849" spans="26:27" x14ac:dyDescent="0.2">
      <c r="Z34849" s="218"/>
      <c r="AA34849" s="218"/>
    </row>
    <row r="34850" spans="26:27" x14ac:dyDescent="0.2">
      <c r="Z34850" s="218"/>
      <c r="AA34850" s="218"/>
    </row>
    <row r="34851" spans="26:27" x14ac:dyDescent="0.2">
      <c r="Z34851" s="218"/>
      <c r="AA34851" s="218"/>
    </row>
    <row r="34852" spans="26:27" x14ac:dyDescent="0.2">
      <c r="Z34852" s="218"/>
      <c r="AA34852" s="218"/>
    </row>
    <row r="34853" spans="26:27" x14ac:dyDescent="0.2">
      <c r="Z34853" s="218"/>
      <c r="AA34853" s="218"/>
    </row>
    <row r="34854" spans="26:27" x14ac:dyDescent="0.2">
      <c r="Z34854" s="218"/>
      <c r="AA34854" s="218"/>
    </row>
    <row r="34855" spans="26:27" x14ac:dyDescent="0.2">
      <c r="Z34855" s="218"/>
      <c r="AA34855" s="218"/>
    </row>
    <row r="34856" spans="26:27" x14ac:dyDescent="0.2">
      <c r="Z34856" s="218"/>
      <c r="AA34856" s="218"/>
    </row>
    <row r="34857" spans="26:27" x14ac:dyDescent="0.2">
      <c r="Z34857" s="218"/>
      <c r="AA34857" s="218"/>
    </row>
    <row r="34858" spans="26:27" x14ac:dyDescent="0.2">
      <c r="Z34858" s="218"/>
      <c r="AA34858" s="218"/>
    </row>
    <row r="34859" spans="26:27" x14ac:dyDescent="0.2">
      <c r="Z34859" s="218"/>
      <c r="AA34859" s="218"/>
    </row>
    <row r="34860" spans="26:27" x14ac:dyDescent="0.2">
      <c r="Z34860" s="218"/>
      <c r="AA34860" s="218"/>
    </row>
    <row r="34861" spans="26:27" x14ac:dyDescent="0.2">
      <c r="Z34861" s="218"/>
      <c r="AA34861" s="218"/>
    </row>
    <row r="34862" spans="26:27" x14ac:dyDescent="0.2">
      <c r="Z34862" s="218"/>
      <c r="AA34862" s="218"/>
    </row>
    <row r="34863" spans="26:27" x14ac:dyDescent="0.2">
      <c r="Z34863" s="218"/>
      <c r="AA34863" s="218"/>
    </row>
    <row r="34864" spans="26:27" x14ac:dyDescent="0.2">
      <c r="Z34864" s="218"/>
      <c r="AA34864" s="218"/>
    </row>
    <row r="34865" spans="26:27" x14ac:dyDescent="0.2">
      <c r="Z34865" s="218"/>
      <c r="AA34865" s="218"/>
    </row>
    <row r="34866" spans="26:27" x14ac:dyDescent="0.2">
      <c r="Z34866" s="218"/>
      <c r="AA34866" s="218"/>
    </row>
    <row r="34867" spans="26:27" x14ac:dyDescent="0.2">
      <c r="Z34867" s="218"/>
      <c r="AA34867" s="218"/>
    </row>
    <row r="34868" spans="26:27" x14ac:dyDescent="0.2">
      <c r="Z34868" s="218"/>
      <c r="AA34868" s="218"/>
    </row>
    <row r="34869" spans="26:27" x14ac:dyDescent="0.2">
      <c r="Z34869" s="218"/>
      <c r="AA34869" s="218"/>
    </row>
    <row r="34870" spans="26:27" x14ac:dyDescent="0.2">
      <c r="Z34870" s="218"/>
      <c r="AA34870" s="218"/>
    </row>
    <row r="34871" spans="26:27" x14ac:dyDescent="0.2">
      <c r="Z34871" s="218"/>
      <c r="AA34871" s="218"/>
    </row>
    <row r="34872" spans="26:27" x14ac:dyDescent="0.2">
      <c r="Z34872" s="218"/>
      <c r="AA34872" s="218"/>
    </row>
    <row r="34873" spans="26:27" x14ac:dyDescent="0.2">
      <c r="Z34873" s="218"/>
      <c r="AA34873" s="218"/>
    </row>
    <row r="34874" spans="26:27" x14ac:dyDescent="0.2">
      <c r="Z34874" s="218"/>
      <c r="AA34874" s="218"/>
    </row>
    <row r="34875" spans="26:27" x14ac:dyDescent="0.2">
      <c r="Z34875" s="218"/>
      <c r="AA34875" s="218"/>
    </row>
    <row r="34876" spans="26:27" x14ac:dyDescent="0.2">
      <c r="Z34876" s="218"/>
      <c r="AA34876" s="218"/>
    </row>
    <row r="34877" spans="26:27" x14ac:dyDescent="0.2">
      <c r="Z34877" s="218"/>
      <c r="AA34877" s="218"/>
    </row>
    <row r="34878" spans="26:27" x14ac:dyDescent="0.2">
      <c r="Z34878" s="218"/>
      <c r="AA34878" s="218"/>
    </row>
    <row r="34879" spans="26:27" x14ac:dyDescent="0.2">
      <c r="Z34879" s="218"/>
      <c r="AA34879" s="218"/>
    </row>
    <row r="34880" spans="26:27" x14ac:dyDescent="0.2">
      <c r="Z34880" s="218"/>
      <c r="AA34880" s="218"/>
    </row>
    <row r="34881" spans="26:27" x14ac:dyDescent="0.2">
      <c r="Z34881" s="218"/>
      <c r="AA34881" s="218"/>
    </row>
    <row r="34882" spans="26:27" x14ac:dyDescent="0.2">
      <c r="Z34882" s="218"/>
      <c r="AA34882" s="218"/>
    </row>
    <row r="34883" spans="26:27" x14ac:dyDescent="0.2">
      <c r="Z34883" s="218"/>
      <c r="AA34883" s="218"/>
    </row>
    <row r="34884" spans="26:27" x14ac:dyDescent="0.2">
      <c r="Z34884" s="218"/>
      <c r="AA34884" s="218"/>
    </row>
    <row r="34885" spans="26:27" x14ac:dyDescent="0.2">
      <c r="Z34885" s="218"/>
      <c r="AA34885" s="218"/>
    </row>
    <row r="34886" spans="26:27" x14ac:dyDescent="0.2">
      <c r="Z34886" s="218"/>
      <c r="AA34886" s="218"/>
    </row>
    <row r="34887" spans="26:27" x14ac:dyDescent="0.2">
      <c r="Z34887" s="218"/>
      <c r="AA34887" s="218"/>
    </row>
    <row r="34888" spans="26:27" x14ac:dyDescent="0.2">
      <c r="Z34888" s="218"/>
      <c r="AA34888" s="218"/>
    </row>
    <row r="34889" spans="26:27" x14ac:dyDescent="0.2">
      <c r="Z34889" s="218"/>
      <c r="AA34889" s="218"/>
    </row>
    <row r="34890" spans="26:27" x14ac:dyDescent="0.2">
      <c r="Z34890" s="218"/>
      <c r="AA34890" s="218"/>
    </row>
    <row r="34891" spans="26:27" x14ac:dyDescent="0.2">
      <c r="Z34891" s="218"/>
      <c r="AA34891" s="218"/>
    </row>
    <row r="34892" spans="26:27" x14ac:dyDescent="0.2">
      <c r="Z34892" s="218"/>
      <c r="AA34892" s="218"/>
    </row>
    <row r="34893" spans="26:27" x14ac:dyDescent="0.2">
      <c r="Z34893" s="218"/>
      <c r="AA34893" s="218"/>
    </row>
    <row r="34894" spans="26:27" x14ac:dyDescent="0.2">
      <c r="Z34894" s="218"/>
      <c r="AA34894" s="218"/>
    </row>
    <row r="34895" spans="26:27" x14ac:dyDescent="0.2">
      <c r="Z34895" s="218"/>
      <c r="AA34895" s="218"/>
    </row>
    <row r="34896" spans="26:27" x14ac:dyDescent="0.2">
      <c r="Z34896" s="218"/>
      <c r="AA34896" s="218"/>
    </row>
    <row r="34897" spans="26:27" x14ac:dyDescent="0.2">
      <c r="Z34897" s="218"/>
      <c r="AA34897" s="218"/>
    </row>
    <row r="34898" spans="26:27" x14ac:dyDescent="0.2">
      <c r="Z34898" s="218"/>
      <c r="AA34898" s="218"/>
    </row>
    <row r="34899" spans="26:27" x14ac:dyDescent="0.2">
      <c r="Z34899" s="218"/>
      <c r="AA34899" s="218"/>
    </row>
    <row r="34900" spans="26:27" x14ac:dyDescent="0.2">
      <c r="Z34900" s="218"/>
      <c r="AA34900" s="218"/>
    </row>
    <row r="34901" spans="26:27" x14ac:dyDescent="0.2">
      <c r="Z34901" s="218"/>
      <c r="AA34901" s="218"/>
    </row>
    <row r="34902" spans="26:27" x14ac:dyDescent="0.2">
      <c r="Z34902" s="218"/>
      <c r="AA34902" s="218"/>
    </row>
    <row r="34903" spans="26:27" x14ac:dyDescent="0.2">
      <c r="Z34903" s="218"/>
      <c r="AA34903" s="218"/>
    </row>
    <row r="34904" spans="26:27" x14ac:dyDescent="0.2">
      <c r="Z34904" s="218"/>
      <c r="AA34904" s="218"/>
    </row>
    <row r="34905" spans="26:27" x14ac:dyDescent="0.2">
      <c r="Z34905" s="218"/>
      <c r="AA34905" s="218"/>
    </row>
    <row r="34906" spans="26:27" x14ac:dyDescent="0.2">
      <c r="Z34906" s="218"/>
      <c r="AA34906" s="218"/>
    </row>
    <row r="34907" spans="26:27" x14ac:dyDescent="0.2">
      <c r="Z34907" s="218"/>
      <c r="AA34907" s="218"/>
    </row>
    <row r="34908" spans="26:27" x14ac:dyDescent="0.2">
      <c r="Z34908" s="218"/>
      <c r="AA34908" s="218"/>
    </row>
    <row r="34909" spans="26:27" x14ac:dyDescent="0.2">
      <c r="Z34909" s="218"/>
      <c r="AA34909" s="218"/>
    </row>
    <row r="34910" spans="26:27" x14ac:dyDescent="0.2">
      <c r="Z34910" s="218"/>
      <c r="AA34910" s="218"/>
    </row>
    <row r="34911" spans="26:27" x14ac:dyDescent="0.2">
      <c r="Z34911" s="218"/>
      <c r="AA34911" s="218"/>
    </row>
    <row r="34912" spans="26:27" x14ac:dyDescent="0.2">
      <c r="Z34912" s="218"/>
      <c r="AA34912" s="218"/>
    </row>
    <row r="34913" spans="26:27" x14ac:dyDescent="0.2">
      <c r="Z34913" s="218"/>
      <c r="AA34913" s="218"/>
    </row>
    <row r="34914" spans="26:27" x14ac:dyDescent="0.2">
      <c r="Z34914" s="218"/>
      <c r="AA34914" s="218"/>
    </row>
    <row r="34915" spans="26:27" x14ac:dyDescent="0.2">
      <c r="Z34915" s="218"/>
      <c r="AA34915" s="218"/>
    </row>
    <row r="34916" spans="26:27" x14ac:dyDescent="0.2">
      <c r="Z34916" s="218"/>
      <c r="AA34916" s="218"/>
    </row>
    <row r="34917" spans="26:27" x14ac:dyDescent="0.2">
      <c r="Z34917" s="218"/>
      <c r="AA34917" s="218"/>
    </row>
    <row r="34918" spans="26:27" x14ac:dyDescent="0.2">
      <c r="Z34918" s="218"/>
      <c r="AA34918" s="218"/>
    </row>
    <row r="34919" spans="26:27" x14ac:dyDescent="0.2">
      <c r="Z34919" s="218"/>
      <c r="AA34919" s="218"/>
    </row>
    <row r="34920" spans="26:27" x14ac:dyDescent="0.2">
      <c r="Z34920" s="218"/>
      <c r="AA34920" s="218"/>
    </row>
    <row r="34921" spans="26:27" x14ac:dyDescent="0.2">
      <c r="Z34921" s="218"/>
      <c r="AA34921" s="218"/>
    </row>
    <row r="34922" spans="26:27" x14ac:dyDescent="0.2">
      <c r="Z34922" s="218"/>
      <c r="AA34922" s="218"/>
    </row>
    <row r="34923" spans="26:27" x14ac:dyDescent="0.2">
      <c r="Z34923" s="218"/>
      <c r="AA34923" s="218"/>
    </row>
    <row r="34924" spans="26:27" x14ac:dyDescent="0.2">
      <c r="Z34924" s="218"/>
      <c r="AA34924" s="218"/>
    </row>
    <row r="34925" spans="26:27" x14ac:dyDescent="0.2">
      <c r="Z34925" s="218"/>
      <c r="AA34925" s="218"/>
    </row>
    <row r="34926" spans="26:27" x14ac:dyDescent="0.2">
      <c r="Z34926" s="218"/>
      <c r="AA34926" s="218"/>
    </row>
    <row r="34927" spans="26:27" x14ac:dyDescent="0.2">
      <c r="Z34927" s="218"/>
      <c r="AA34927" s="218"/>
    </row>
    <row r="34928" spans="26:27" x14ac:dyDescent="0.2">
      <c r="Z34928" s="218"/>
      <c r="AA34928" s="218"/>
    </row>
    <row r="34929" spans="26:27" x14ac:dyDescent="0.2">
      <c r="Z34929" s="218"/>
      <c r="AA34929" s="218"/>
    </row>
    <row r="34930" spans="26:27" x14ac:dyDescent="0.2">
      <c r="Z34930" s="218"/>
      <c r="AA34930" s="218"/>
    </row>
    <row r="34931" spans="26:27" x14ac:dyDescent="0.2">
      <c r="Z34931" s="218"/>
      <c r="AA34931" s="218"/>
    </row>
    <row r="34932" spans="26:27" x14ac:dyDescent="0.2">
      <c r="Z34932" s="218"/>
      <c r="AA34932" s="218"/>
    </row>
    <row r="34933" spans="26:27" x14ac:dyDescent="0.2">
      <c r="Z34933" s="218"/>
      <c r="AA34933" s="218"/>
    </row>
    <row r="34934" spans="26:27" x14ac:dyDescent="0.2">
      <c r="Z34934" s="218"/>
      <c r="AA34934" s="218"/>
    </row>
    <row r="34935" spans="26:27" x14ac:dyDescent="0.2">
      <c r="Z34935" s="218"/>
      <c r="AA34935" s="218"/>
    </row>
    <row r="34936" spans="26:27" x14ac:dyDescent="0.2">
      <c r="Z34936" s="218"/>
      <c r="AA34936" s="218"/>
    </row>
    <row r="34937" spans="26:27" x14ac:dyDescent="0.2">
      <c r="Z34937" s="218"/>
      <c r="AA34937" s="218"/>
    </row>
    <row r="34938" spans="26:27" x14ac:dyDescent="0.2">
      <c r="Z34938" s="218"/>
      <c r="AA34938" s="218"/>
    </row>
    <row r="34939" spans="26:27" x14ac:dyDescent="0.2">
      <c r="Z34939" s="218"/>
      <c r="AA34939" s="218"/>
    </row>
    <row r="34940" spans="26:27" x14ac:dyDescent="0.2">
      <c r="Z34940" s="218"/>
      <c r="AA34940" s="218"/>
    </row>
    <row r="34941" spans="26:27" x14ac:dyDescent="0.2">
      <c r="Z34941" s="218"/>
      <c r="AA34941" s="218"/>
    </row>
    <row r="34942" spans="26:27" x14ac:dyDescent="0.2">
      <c r="Z34942" s="218"/>
      <c r="AA34942" s="218"/>
    </row>
    <row r="34943" spans="26:27" x14ac:dyDescent="0.2">
      <c r="Z34943" s="218"/>
      <c r="AA34943" s="218"/>
    </row>
    <row r="34944" spans="26:27" x14ac:dyDescent="0.2">
      <c r="Z34944" s="218"/>
      <c r="AA34944" s="218"/>
    </row>
    <row r="34945" spans="26:27" x14ac:dyDescent="0.2">
      <c r="Z34945" s="218"/>
      <c r="AA34945" s="218"/>
    </row>
    <row r="34946" spans="26:27" x14ac:dyDescent="0.2">
      <c r="Z34946" s="218"/>
      <c r="AA34946" s="218"/>
    </row>
    <row r="34947" spans="26:27" x14ac:dyDescent="0.2">
      <c r="Z34947" s="218"/>
      <c r="AA34947" s="218"/>
    </row>
    <row r="34948" spans="26:27" x14ac:dyDescent="0.2">
      <c r="Z34948" s="218"/>
      <c r="AA34948" s="218"/>
    </row>
    <row r="34949" spans="26:27" x14ac:dyDescent="0.2">
      <c r="Z34949" s="218"/>
      <c r="AA34949" s="218"/>
    </row>
    <row r="34950" spans="26:27" x14ac:dyDescent="0.2">
      <c r="Z34950" s="218"/>
      <c r="AA34950" s="218"/>
    </row>
    <row r="34951" spans="26:27" x14ac:dyDescent="0.2">
      <c r="Z34951" s="218"/>
      <c r="AA34951" s="218"/>
    </row>
    <row r="34952" spans="26:27" x14ac:dyDescent="0.2">
      <c r="Z34952" s="218"/>
      <c r="AA34952" s="218"/>
    </row>
    <row r="34953" spans="26:27" x14ac:dyDescent="0.2">
      <c r="Z34953" s="218"/>
      <c r="AA34953" s="218"/>
    </row>
    <row r="34954" spans="26:27" x14ac:dyDescent="0.2">
      <c r="Z34954" s="218"/>
      <c r="AA34954" s="218"/>
    </row>
    <row r="34955" spans="26:27" x14ac:dyDescent="0.2">
      <c r="Z34955" s="218"/>
      <c r="AA34955" s="218"/>
    </row>
    <row r="34956" spans="26:27" x14ac:dyDescent="0.2">
      <c r="Z34956" s="218"/>
      <c r="AA34956" s="218"/>
    </row>
    <row r="34957" spans="26:27" x14ac:dyDescent="0.2">
      <c r="Z34957" s="218"/>
      <c r="AA34957" s="218"/>
    </row>
    <row r="34958" spans="26:27" x14ac:dyDescent="0.2">
      <c r="Z34958" s="218"/>
      <c r="AA34958" s="218"/>
    </row>
    <row r="34959" spans="26:27" x14ac:dyDescent="0.2">
      <c r="Z34959" s="218"/>
      <c r="AA34959" s="218"/>
    </row>
    <row r="34960" spans="26:27" x14ac:dyDescent="0.2">
      <c r="Z34960" s="218"/>
      <c r="AA34960" s="218"/>
    </row>
    <row r="34961" spans="26:27" x14ac:dyDescent="0.2">
      <c r="Z34961" s="218"/>
      <c r="AA34961" s="218"/>
    </row>
    <row r="34962" spans="26:27" x14ac:dyDescent="0.2">
      <c r="Z34962" s="218"/>
      <c r="AA34962" s="218"/>
    </row>
    <row r="34963" spans="26:27" x14ac:dyDescent="0.2">
      <c r="Z34963" s="218"/>
      <c r="AA34963" s="218"/>
    </row>
    <row r="34964" spans="26:27" x14ac:dyDescent="0.2">
      <c r="Z34964" s="218"/>
      <c r="AA34964" s="218"/>
    </row>
    <row r="34965" spans="26:27" x14ac:dyDescent="0.2">
      <c r="Z34965" s="218"/>
      <c r="AA34965" s="218"/>
    </row>
    <row r="34966" spans="26:27" x14ac:dyDescent="0.2">
      <c r="Z34966" s="218"/>
      <c r="AA34966" s="218"/>
    </row>
    <row r="34967" spans="26:27" x14ac:dyDescent="0.2">
      <c r="Z34967" s="218"/>
      <c r="AA34967" s="218"/>
    </row>
    <row r="34968" spans="26:27" x14ac:dyDescent="0.2">
      <c r="Z34968" s="218"/>
      <c r="AA34968" s="218"/>
    </row>
    <row r="34969" spans="26:27" x14ac:dyDescent="0.2">
      <c r="Z34969" s="218"/>
      <c r="AA34969" s="218"/>
    </row>
    <row r="34970" spans="26:27" x14ac:dyDescent="0.2">
      <c r="Z34970" s="218"/>
      <c r="AA34970" s="218"/>
    </row>
    <row r="34971" spans="26:27" x14ac:dyDescent="0.2">
      <c r="Z34971" s="218"/>
      <c r="AA34971" s="218"/>
    </row>
    <row r="34972" spans="26:27" x14ac:dyDescent="0.2">
      <c r="Z34972" s="218"/>
      <c r="AA34972" s="218"/>
    </row>
    <row r="34973" spans="26:27" x14ac:dyDescent="0.2">
      <c r="Z34973" s="218"/>
      <c r="AA34973" s="218"/>
    </row>
    <row r="34974" spans="26:27" x14ac:dyDescent="0.2">
      <c r="Z34974" s="218"/>
      <c r="AA34974" s="218"/>
    </row>
    <row r="34975" spans="26:27" x14ac:dyDescent="0.2">
      <c r="Z34975" s="218"/>
      <c r="AA34975" s="218"/>
    </row>
    <row r="34976" spans="26:27" x14ac:dyDescent="0.2">
      <c r="Z34976" s="218"/>
      <c r="AA34976" s="218"/>
    </row>
    <row r="34977" spans="26:27" x14ac:dyDescent="0.2">
      <c r="Z34977" s="218"/>
      <c r="AA34977" s="218"/>
    </row>
    <row r="34978" spans="26:27" x14ac:dyDescent="0.2">
      <c r="Z34978" s="218"/>
      <c r="AA34978" s="218"/>
    </row>
    <row r="34979" spans="26:27" x14ac:dyDescent="0.2">
      <c r="Z34979" s="218"/>
      <c r="AA34979" s="218"/>
    </row>
    <row r="34980" spans="26:27" x14ac:dyDescent="0.2">
      <c r="Z34980" s="218"/>
      <c r="AA34980" s="218"/>
    </row>
    <row r="34981" spans="26:27" x14ac:dyDescent="0.2">
      <c r="Z34981" s="218"/>
      <c r="AA34981" s="218"/>
    </row>
    <row r="34982" spans="26:27" x14ac:dyDescent="0.2">
      <c r="Z34982" s="218"/>
      <c r="AA34982" s="218"/>
    </row>
    <row r="34983" spans="26:27" x14ac:dyDescent="0.2">
      <c r="Z34983" s="218"/>
      <c r="AA34983" s="218"/>
    </row>
    <row r="34984" spans="26:27" x14ac:dyDescent="0.2">
      <c r="Z34984" s="218"/>
      <c r="AA34984" s="218"/>
    </row>
    <row r="34985" spans="26:27" x14ac:dyDescent="0.2">
      <c r="Z34985" s="218"/>
      <c r="AA34985" s="218"/>
    </row>
    <row r="34986" spans="26:27" x14ac:dyDescent="0.2">
      <c r="Z34986" s="218"/>
      <c r="AA34986" s="218"/>
    </row>
    <row r="34987" spans="26:27" x14ac:dyDescent="0.2">
      <c r="Z34987" s="218"/>
      <c r="AA34987" s="218"/>
    </row>
    <row r="34988" spans="26:27" x14ac:dyDescent="0.2">
      <c r="Z34988" s="218"/>
      <c r="AA34988" s="218"/>
    </row>
    <row r="34989" spans="26:27" x14ac:dyDescent="0.2">
      <c r="Z34989" s="218"/>
      <c r="AA34989" s="218"/>
    </row>
    <row r="34990" spans="26:27" x14ac:dyDescent="0.2">
      <c r="Z34990" s="218"/>
      <c r="AA34990" s="218"/>
    </row>
    <row r="34991" spans="26:27" x14ac:dyDescent="0.2">
      <c r="Z34991" s="218"/>
      <c r="AA34991" s="218"/>
    </row>
    <row r="34992" spans="26:27" x14ac:dyDescent="0.2">
      <c r="Z34992" s="218"/>
      <c r="AA34992" s="218"/>
    </row>
    <row r="34993" spans="26:27" x14ac:dyDescent="0.2">
      <c r="Z34993" s="218"/>
      <c r="AA34993" s="218"/>
    </row>
    <row r="34994" spans="26:27" x14ac:dyDescent="0.2">
      <c r="Z34994" s="218"/>
      <c r="AA34994" s="218"/>
    </row>
    <row r="34995" spans="26:27" x14ac:dyDescent="0.2">
      <c r="Z34995" s="218"/>
      <c r="AA34995" s="218"/>
    </row>
    <row r="34996" spans="26:27" x14ac:dyDescent="0.2">
      <c r="Z34996" s="218"/>
      <c r="AA34996" s="218"/>
    </row>
    <row r="34997" spans="26:27" x14ac:dyDescent="0.2">
      <c r="Z34997" s="218"/>
      <c r="AA34997" s="218"/>
    </row>
    <row r="34998" spans="26:27" x14ac:dyDescent="0.2">
      <c r="Z34998" s="218"/>
      <c r="AA34998" s="218"/>
    </row>
    <row r="34999" spans="26:27" x14ac:dyDescent="0.2">
      <c r="Z34999" s="218"/>
      <c r="AA34999" s="218"/>
    </row>
    <row r="35000" spans="26:27" x14ac:dyDescent="0.2">
      <c r="Z35000" s="218"/>
      <c r="AA35000" s="218"/>
    </row>
    <row r="35001" spans="26:27" x14ac:dyDescent="0.2">
      <c r="Z35001" s="218"/>
      <c r="AA35001" s="218"/>
    </row>
    <row r="35002" spans="26:27" x14ac:dyDescent="0.2">
      <c r="Z35002" s="218"/>
      <c r="AA35002" s="218"/>
    </row>
    <row r="35003" spans="26:27" x14ac:dyDescent="0.2">
      <c r="Z35003" s="218"/>
      <c r="AA35003" s="218"/>
    </row>
    <row r="35004" spans="26:27" x14ac:dyDescent="0.2">
      <c r="Z35004" s="218"/>
      <c r="AA35004" s="218"/>
    </row>
    <row r="35005" spans="26:27" x14ac:dyDescent="0.2">
      <c r="Z35005" s="218"/>
      <c r="AA35005" s="218"/>
    </row>
    <row r="35006" spans="26:27" x14ac:dyDescent="0.2">
      <c r="Z35006" s="218"/>
      <c r="AA35006" s="218"/>
    </row>
    <row r="35007" spans="26:27" x14ac:dyDescent="0.2">
      <c r="Z35007" s="218"/>
      <c r="AA35007" s="218"/>
    </row>
    <row r="35008" spans="26:27" x14ac:dyDescent="0.2">
      <c r="Z35008" s="218"/>
      <c r="AA35008" s="218"/>
    </row>
    <row r="35009" spans="26:27" x14ac:dyDescent="0.2">
      <c r="Z35009" s="218"/>
      <c r="AA35009" s="218"/>
    </row>
    <row r="35010" spans="26:27" x14ac:dyDescent="0.2">
      <c r="Z35010" s="218"/>
      <c r="AA35010" s="218"/>
    </row>
    <row r="35011" spans="26:27" x14ac:dyDescent="0.2">
      <c r="Z35011" s="218"/>
      <c r="AA35011" s="218"/>
    </row>
    <row r="35012" spans="26:27" x14ac:dyDescent="0.2">
      <c r="Z35012" s="218"/>
      <c r="AA35012" s="218"/>
    </row>
    <row r="35013" spans="26:27" x14ac:dyDescent="0.2">
      <c r="Z35013" s="218"/>
      <c r="AA35013" s="218"/>
    </row>
    <row r="35014" spans="26:27" x14ac:dyDescent="0.2">
      <c r="Z35014" s="218"/>
      <c r="AA35014" s="218"/>
    </row>
    <row r="35015" spans="26:27" x14ac:dyDescent="0.2">
      <c r="Z35015" s="218"/>
      <c r="AA35015" s="218"/>
    </row>
    <row r="35016" spans="26:27" x14ac:dyDescent="0.2">
      <c r="Z35016" s="218"/>
      <c r="AA35016" s="218"/>
    </row>
    <row r="35017" spans="26:27" x14ac:dyDescent="0.2">
      <c r="Z35017" s="218"/>
      <c r="AA35017" s="218"/>
    </row>
    <row r="35018" spans="26:27" x14ac:dyDescent="0.2">
      <c r="Z35018" s="218"/>
      <c r="AA35018" s="218"/>
    </row>
    <row r="35019" spans="26:27" x14ac:dyDescent="0.2">
      <c r="Z35019" s="218"/>
      <c r="AA35019" s="218"/>
    </row>
    <row r="35020" spans="26:27" x14ac:dyDescent="0.2">
      <c r="Z35020" s="218"/>
      <c r="AA35020" s="218"/>
    </row>
    <row r="35021" spans="26:27" x14ac:dyDescent="0.2">
      <c r="Z35021" s="218"/>
      <c r="AA35021" s="218"/>
    </row>
    <row r="35022" spans="26:27" x14ac:dyDescent="0.2">
      <c r="Z35022" s="218"/>
      <c r="AA35022" s="218"/>
    </row>
    <row r="35023" spans="26:27" x14ac:dyDescent="0.2">
      <c r="Z35023" s="218"/>
      <c r="AA35023" s="218"/>
    </row>
    <row r="35024" spans="26:27" x14ac:dyDescent="0.2">
      <c r="Z35024" s="218"/>
      <c r="AA35024" s="218"/>
    </row>
    <row r="35025" spans="26:27" x14ac:dyDescent="0.2">
      <c r="Z35025" s="218"/>
      <c r="AA35025" s="218"/>
    </row>
    <row r="35026" spans="26:27" x14ac:dyDescent="0.2">
      <c r="Z35026" s="218"/>
      <c r="AA35026" s="218"/>
    </row>
    <row r="35027" spans="26:27" x14ac:dyDescent="0.2">
      <c r="Z35027" s="218"/>
      <c r="AA35027" s="218"/>
    </row>
    <row r="35028" spans="26:27" x14ac:dyDescent="0.2">
      <c r="Z35028" s="218"/>
      <c r="AA35028" s="218"/>
    </row>
    <row r="35029" spans="26:27" x14ac:dyDescent="0.2">
      <c r="Z35029" s="218"/>
      <c r="AA35029" s="218"/>
    </row>
    <row r="35030" spans="26:27" x14ac:dyDescent="0.2">
      <c r="Z35030" s="218"/>
      <c r="AA35030" s="218"/>
    </row>
    <row r="35031" spans="26:27" x14ac:dyDescent="0.2">
      <c r="Z35031" s="218"/>
      <c r="AA35031" s="218"/>
    </row>
    <row r="35032" spans="26:27" x14ac:dyDescent="0.2">
      <c r="Z35032" s="218"/>
      <c r="AA35032" s="218"/>
    </row>
    <row r="35033" spans="26:27" x14ac:dyDescent="0.2">
      <c r="Z35033" s="218"/>
      <c r="AA35033" s="218"/>
    </row>
    <row r="35034" spans="26:27" x14ac:dyDescent="0.2">
      <c r="Z35034" s="218"/>
      <c r="AA35034" s="218"/>
    </row>
    <row r="35035" spans="26:27" x14ac:dyDescent="0.2">
      <c r="Z35035" s="218"/>
      <c r="AA35035" s="218"/>
    </row>
    <row r="35036" spans="26:27" x14ac:dyDescent="0.2">
      <c r="Z35036" s="218"/>
      <c r="AA35036" s="218"/>
    </row>
    <row r="35037" spans="26:27" x14ac:dyDescent="0.2">
      <c r="Z35037" s="218"/>
      <c r="AA35037" s="218"/>
    </row>
    <row r="35038" spans="26:27" x14ac:dyDescent="0.2">
      <c r="Z35038" s="218"/>
      <c r="AA35038" s="218"/>
    </row>
    <row r="35039" spans="26:27" x14ac:dyDescent="0.2">
      <c r="Z35039" s="218"/>
      <c r="AA35039" s="218"/>
    </row>
    <row r="35040" spans="26:27" x14ac:dyDescent="0.2">
      <c r="Z35040" s="218"/>
      <c r="AA35040" s="218"/>
    </row>
    <row r="35041" spans="26:27" x14ac:dyDescent="0.2">
      <c r="Z35041" s="218"/>
      <c r="AA35041" s="218"/>
    </row>
    <row r="35042" spans="26:27" x14ac:dyDescent="0.2">
      <c r="Z35042" s="218"/>
      <c r="AA35042" s="218"/>
    </row>
    <row r="35043" spans="26:27" x14ac:dyDescent="0.2">
      <c r="Z35043" s="218"/>
      <c r="AA35043" s="218"/>
    </row>
    <row r="35044" spans="26:27" x14ac:dyDescent="0.2">
      <c r="Z35044" s="218"/>
      <c r="AA35044" s="218"/>
    </row>
    <row r="35045" spans="26:27" x14ac:dyDescent="0.2">
      <c r="Z35045" s="218"/>
      <c r="AA35045" s="218"/>
    </row>
    <row r="35046" spans="26:27" x14ac:dyDescent="0.2">
      <c r="Z35046" s="218"/>
      <c r="AA35046" s="218"/>
    </row>
    <row r="35047" spans="26:27" x14ac:dyDescent="0.2">
      <c r="Z35047" s="218"/>
      <c r="AA35047" s="218"/>
    </row>
    <row r="35048" spans="26:27" x14ac:dyDescent="0.2">
      <c r="Z35048" s="218"/>
      <c r="AA35048" s="218"/>
    </row>
    <row r="35049" spans="26:27" x14ac:dyDescent="0.2">
      <c r="Z35049" s="218"/>
      <c r="AA35049" s="218"/>
    </row>
    <row r="35050" spans="26:27" x14ac:dyDescent="0.2">
      <c r="Z35050" s="218"/>
      <c r="AA35050" s="218"/>
    </row>
    <row r="35051" spans="26:27" x14ac:dyDescent="0.2">
      <c r="Z35051" s="218"/>
      <c r="AA35051" s="218"/>
    </row>
    <row r="35052" spans="26:27" x14ac:dyDescent="0.2">
      <c r="Z35052" s="218"/>
      <c r="AA35052" s="218"/>
    </row>
    <row r="35053" spans="26:27" x14ac:dyDescent="0.2">
      <c r="Z35053" s="218"/>
      <c r="AA35053" s="218"/>
    </row>
    <row r="35054" spans="26:27" x14ac:dyDescent="0.2">
      <c r="Z35054" s="218"/>
      <c r="AA35054" s="218"/>
    </row>
    <row r="35055" spans="26:27" x14ac:dyDescent="0.2">
      <c r="Z35055" s="218"/>
      <c r="AA35055" s="218"/>
    </row>
    <row r="35056" spans="26:27" x14ac:dyDescent="0.2">
      <c r="Z35056" s="218"/>
      <c r="AA35056" s="218"/>
    </row>
    <row r="35057" spans="26:27" x14ac:dyDescent="0.2">
      <c r="Z35057" s="218"/>
      <c r="AA35057" s="218"/>
    </row>
    <row r="35058" spans="26:27" x14ac:dyDescent="0.2">
      <c r="Z35058" s="218"/>
      <c r="AA35058" s="218"/>
    </row>
    <row r="35059" spans="26:27" x14ac:dyDescent="0.2">
      <c r="Z35059" s="218"/>
      <c r="AA35059" s="218"/>
    </row>
    <row r="35060" spans="26:27" x14ac:dyDescent="0.2">
      <c r="Z35060" s="218"/>
      <c r="AA35060" s="218"/>
    </row>
    <row r="35061" spans="26:27" x14ac:dyDescent="0.2">
      <c r="Z35061" s="218"/>
      <c r="AA35061" s="218"/>
    </row>
    <row r="35062" spans="26:27" x14ac:dyDescent="0.2">
      <c r="Z35062" s="218"/>
      <c r="AA35062" s="218"/>
    </row>
    <row r="35063" spans="26:27" x14ac:dyDescent="0.2">
      <c r="Z35063" s="218"/>
      <c r="AA35063" s="218"/>
    </row>
    <row r="35064" spans="26:27" x14ac:dyDescent="0.2">
      <c r="Z35064" s="218"/>
      <c r="AA35064" s="218"/>
    </row>
    <row r="35065" spans="26:27" x14ac:dyDescent="0.2">
      <c r="Z35065" s="218"/>
      <c r="AA35065" s="218"/>
    </row>
    <row r="35066" spans="26:27" x14ac:dyDescent="0.2">
      <c r="Z35066" s="218"/>
      <c r="AA35066" s="218"/>
    </row>
    <row r="35067" spans="26:27" x14ac:dyDescent="0.2">
      <c r="Z35067" s="218"/>
      <c r="AA35067" s="218"/>
    </row>
    <row r="35068" spans="26:27" x14ac:dyDescent="0.2">
      <c r="Z35068" s="218"/>
      <c r="AA35068" s="218"/>
    </row>
    <row r="35069" spans="26:27" x14ac:dyDescent="0.2">
      <c r="Z35069" s="218"/>
      <c r="AA35069" s="218"/>
    </row>
    <row r="35070" spans="26:27" x14ac:dyDescent="0.2">
      <c r="Z35070" s="218"/>
      <c r="AA35070" s="218"/>
    </row>
    <row r="35071" spans="26:27" x14ac:dyDescent="0.2">
      <c r="Z35071" s="218"/>
      <c r="AA35071" s="218"/>
    </row>
    <row r="35072" spans="26:27" x14ac:dyDescent="0.2">
      <c r="Z35072" s="218"/>
      <c r="AA35072" s="218"/>
    </row>
    <row r="35073" spans="26:27" x14ac:dyDescent="0.2">
      <c r="Z35073" s="218"/>
      <c r="AA35073" s="218"/>
    </row>
    <row r="35074" spans="26:27" x14ac:dyDescent="0.2">
      <c r="Z35074" s="218"/>
      <c r="AA35074" s="218"/>
    </row>
    <row r="35075" spans="26:27" x14ac:dyDescent="0.2">
      <c r="Z35075" s="218"/>
      <c r="AA35075" s="218"/>
    </row>
    <row r="35076" spans="26:27" x14ac:dyDescent="0.2">
      <c r="Z35076" s="218"/>
      <c r="AA35076" s="218"/>
    </row>
    <row r="35077" spans="26:27" x14ac:dyDescent="0.2">
      <c r="Z35077" s="218"/>
      <c r="AA35077" s="218"/>
    </row>
    <row r="35078" spans="26:27" x14ac:dyDescent="0.2">
      <c r="Z35078" s="218"/>
      <c r="AA35078" s="218"/>
    </row>
    <row r="35079" spans="26:27" x14ac:dyDescent="0.2">
      <c r="Z35079" s="218"/>
      <c r="AA35079" s="218"/>
    </row>
    <row r="35080" spans="26:27" x14ac:dyDescent="0.2">
      <c r="Z35080" s="218"/>
      <c r="AA35080" s="218"/>
    </row>
    <row r="35081" spans="26:27" x14ac:dyDescent="0.2">
      <c r="Z35081" s="218"/>
      <c r="AA35081" s="218"/>
    </row>
    <row r="35082" spans="26:27" x14ac:dyDescent="0.2">
      <c r="Z35082" s="218"/>
      <c r="AA35082" s="218"/>
    </row>
    <row r="35083" spans="26:27" x14ac:dyDescent="0.2">
      <c r="Z35083" s="218"/>
      <c r="AA35083" s="218"/>
    </row>
    <row r="35084" spans="26:27" x14ac:dyDescent="0.2">
      <c r="Z35084" s="218"/>
      <c r="AA35084" s="218"/>
    </row>
    <row r="35085" spans="26:27" x14ac:dyDescent="0.2">
      <c r="Z35085" s="218"/>
      <c r="AA35085" s="218"/>
    </row>
    <row r="35086" spans="26:27" x14ac:dyDescent="0.2">
      <c r="Z35086" s="218"/>
      <c r="AA35086" s="218"/>
    </row>
    <row r="35087" spans="26:27" x14ac:dyDescent="0.2">
      <c r="Z35087" s="218"/>
      <c r="AA35087" s="218"/>
    </row>
    <row r="35088" spans="26:27" x14ac:dyDescent="0.2">
      <c r="Z35088" s="218"/>
      <c r="AA35088" s="218"/>
    </row>
    <row r="35089" spans="26:27" x14ac:dyDescent="0.2">
      <c r="Z35089" s="218"/>
      <c r="AA35089" s="218"/>
    </row>
    <row r="35090" spans="26:27" x14ac:dyDescent="0.2">
      <c r="Z35090" s="218"/>
      <c r="AA35090" s="218"/>
    </row>
    <row r="35091" spans="26:27" x14ac:dyDescent="0.2">
      <c r="Z35091" s="218"/>
      <c r="AA35091" s="218"/>
    </row>
    <row r="35092" spans="26:27" x14ac:dyDescent="0.2">
      <c r="Z35092" s="218"/>
      <c r="AA35092" s="218"/>
    </row>
    <row r="35093" spans="26:27" x14ac:dyDescent="0.2">
      <c r="Z35093" s="218"/>
      <c r="AA35093" s="218"/>
    </row>
    <row r="35094" spans="26:27" x14ac:dyDescent="0.2">
      <c r="Z35094" s="218"/>
      <c r="AA35094" s="218"/>
    </row>
    <row r="35095" spans="26:27" x14ac:dyDescent="0.2">
      <c r="Z35095" s="218"/>
      <c r="AA35095" s="218"/>
    </row>
    <row r="35096" spans="26:27" x14ac:dyDescent="0.2">
      <c r="Z35096" s="218"/>
      <c r="AA35096" s="218"/>
    </row>
    <row r="35097" spans="26:27" x14ac:dyDescent="0.2">
      <c r="Z35097" s="218"/>
      <c r="AA35097" s="218"/>
    </row>
    <row r="35098" spans="26:27" x14ac:dyDescent="0.2">
      <c r="Z35098" s="218"/>
      <c r="AA35098" s="218"/>
    </row>
    <row r="35099" spans="26:27" x14ac:dyDescent="0.2">
      <c r="Z35099" s="218"/>
      <c r="AA35099" s="218"/>
    </row>
    <row r="35100" spans="26:27" x14ac:dyDescent="0.2">
      <c r="Z35100" s="218"/>
      <c r="AA35100" s="218"/>
    </row>
    <row r="35101" spans="26:27" x14ac:dyDescent="0.2">
      <c r="Z35101" s="218"/>
      <c r="AA35101" s="218"/>
    </row>
    <row r="35102" spans="26:27" x14ac:dyDescent="0.2">
      <c r="Z35102" s="218"/>
      <c r="AA35102" s="218"/>
    </row>
    <row r="35103" spans="26:27" x14ac:dyDescent="0.2">
      <c r="Z35103" s="218"/>
      <c r="AA35103" s="218"/>
    </row>
    <row r="35104" spans="26:27" x14ac:dyDescent="0.2">
      <c r="Z35104" s="218"/>
      <c r="AA35104" s="218"/>
    </row>
    <row r="35105" spans="26:27" x14ac:dyDescent="0.2">
      <c r="Z35105" s="218"/>
      <c r="AA35105" s="218"/>
    </row>
    <row r="35106" spans="26:27" x14ac:dyDescent="0.2">
      <c r="Z35106" s="218"/>
      <c r="AA35106" s="218"/>
    </row>
    <row r="35107" spans="26:27" x14ac:dyDescent="0.2">
      <c r="Z35107" s="218"/>
      <c r="AA35107" s="218"/>
    </row>
    <row r="35108" spans="26:27" x14ac:dyDescent="0.2">
      <c r="Z35108" s="218"/>
      <c r="AA35108" s="218"/>
    </row>
    <row r="35109" spans="26:27" x14ac:dyDescent="0.2">
      <c r="Z35109" s="218"/>
      <c r="AA35109" s="218"/>
    </row>
    <row r="35110" spans="26:27" x14ac:dyDescent="0.2">
      <c r="Z35110" s="218"/>
      <c r="AA35110" s="218"/>
    </row>
    <row r="35111" spans="26:27" x14ac:dyDescent="0.2">
      <c r="Z35111" s="218"/>
      <c r="AA35111" s="218"/>
    </row>
    <row r="35112" spans="26:27" x14ac:dyDescent="0.2">
      <c r="Z35112" s="218"/>
      <c r="AA35112" s="218"/>
    </row>
    <row r="35113" spans="26:27" x14ac:dyDescent="0.2">
      <c r="Z35113" s="218"/>
      <c r="AA35113" s="218"/>
    </row>
    <row r="35114" spans="26:27" x14ac:dyDescent="0.2">
      <c r="Z35114" s="218"/>
      <c r="AA35114" s="218"/>
    </row>
    <row r="35115" spans="26:27" x14ac:dyDescent="0.2">
      <c r="Z35115" s="218"/>
      <c r="AA35115" s="218"/>
    </row>
    <row r="35116" spans="26:27" x14ac:dyDescent="0.2">
      <c r="Z35116" s="218"/>
      <c r="AA35116" s="218"/>
    </row>
    <row r="35117" spans="26:27" x14ac:dyDescent="0.2">
      <c r="Z35117" s="218"/>
      <c r="AA35117" s="218"/>
    </row>
    <row r="35118" spans="26:27" x14ac:dyDescent="0.2">
      <c r="Z35118" s="218"/>
      <c r="AA35118" s="218"/>
    </row>
    <row r="35119" spans="26:27" x14ac:dyDescent="0.2">
      <c r="Z35119" s="218"/>
      <c r="AA35119" s="218"/>
    </row>
    <row r="35120" spans="26:27" x14ac:dyDescent="0.2">
      <c r="Z35120" s="218"/>
      <c r="AA35120" s="218"/>
    </row>
    <row r="35121" spans="26:27" x14ac:dyDescent="0.2">
      <c r="Z35121" s="218"/>
      <c r="AA35121" s="218"/>
    </row>
    <row r="35122" spans="26:27" x14ac:dyDescent="0.2">
      <c r="Z35122" s="218"/>
      <c r="AA35122" s="218"/>
    </row>
    <row r="35123" spans="26:27" x14ac:dyDescent="0.2">
      <c r="Z35123" s="218"/>
      <c r="AA35123" s="218"/>
    </row>
    <row r="35124" spans="26:27" x14ac:dyDescent="0.2">
      <c r="Z35124" s="218"/>
      <c r="AA35124" s="218"/>
    </row>
    <row r="35125" spans="26:27" x14ac:dyDescent="0.2">
      <c r="Z35125" s="218"/>
      <c r="AA35125" s="218"/>
    </row>
    <row r="35126" spans="26:27" x14ac:dyDescent="0.2">
      <c r="Z35126" s="218"/>
      <c r="AA35126" s="218"/>
    </row>
    <row r="35127" spans="26:27" x14ac:dyDescent="0.2">
      <c r="Z35127" s="218"/>
      <c r="AA35127" s="218"/>
    </row>
    <row r="35128" spans="26:27" x14ac:dyDescent="0.2">
      <c r="Z35128" s="218"/>
      <c r="AA35128" s="218"/>
    </row>
    <row r="35129" spans="26:27" x14ac:dyDescent="0.2">
      <c r="Z35129" s="218"/>
      <c r="AA35129" s="218"/>
    </row>
    <row r="35130" spans="26:27" x14ac:dyDescent="0.2">
      <c r="Z35130" s="218"/>
      <c r="AA35130" s="218"/>
    </row>
    <row r="35131" spans="26:27" x14ac:dyDescent="0.2">
      <c r="Z35131" s="218"/>
      <c r="AA35131" s="218"/>
    </row>
    <row r="35132" spans="26:27" x14ac:dyDescent="0.2">
      <c r="Z35132" s="218"/>
      <c r="AA35132" s="218"/>
    </row>
    <row r="35133" spans="26:27" x14ac:dyDescent="0.2">
      <c r="Z35133" s="218"/>
      <c r="AA35133" s="218"/>
    </row>
    <row r="35134" spans="26:27" x14ac:dyDescent="0.2">
      <c r="Z35134" s="218"/>
      <c r="AA35134" s="218"/>
    </row>
    <row r="35135" spans="26:27" x14ac:dyDescent="0.2">
      <c r="Z35135" s="218"/>
      <c r="AA35135" s="218"/>
    </row>
    <row r="35136" spans="26:27" x14ac:dyDescent="0.2">
      <c r="Z35136" s="218"/>
      <c r="AA35136" s="218"/>
    </row>
    <row r="35137" spans="26:27" x14ac:dyDescent="0.2">
      <c r="Z35137" s="218"/>
      <c r="AA35137" s="218"/>
    </row>
    <row r="35138" spans="26:27" x14ac:dyDescent="0.2">
      <c r="Z35138" s="218"/>
      <c r="AA35138" s="218"/>
    </row>
    <row r="35139" spans="26:27" x14ac:dyDescent="0.2">
      <c r="Z35139" s="218"/>
      <c r="AA35139" s="218"/>
    </row>
    <row r="35140" spans="26:27" x14ac:dyDescent="0.2">
      <c r="Z35140" s="218"/>
      <c r="AA35140" s="218"/>
    </row>
    <row r="35141" spans="26:27" x14ac:dyDescent="0.2">
      <c r="Z35141" s="218"/>
      <c r="AA35141" s="218"/>
    </row>
    <row r="35142" spans="26:27" x14ac:dyDescent="0.2">
      <c r="Z35142" s="218"/>
      <c r="AA35142" s="218"/>
    </row>
    <row r="35143" spans="26:27" x14ac:dyDescent="0.2">
      <c r="Z35143" s="218"/>
      <c r="AA35143" s="218"/>
    </row>
    <row r="35144" spans="26:27" x14ac:dyDescent="0.2">
      <c r="Z35144" s="218"/>
      <c r="AA35144" s="218"/>
    </row>
    <row r="35145" spans="26:27" x14ac:dyDescent="0.2">
      <c r="Z35145" s="218"/>
      <c r="AA35145" s="218"/>
    </row>
    <row r="35146" spans="26:27" x14ac:dyDescent="0.2">
      <c r="Z35146" s="218"/>
      <c r="AA35146" s="218"/>
    </row>
    <row r="35147" spans="26:27" x14ac:dyDescent="0.2">
      <c r="Z35147" s="218"/>
      <c r="AA35147" s="218"/>
    </row>
    <row r="35148" spans="26:27" x14ac:dyDescent="0.2">
      <c r="Z35148" s="218"/>
      <c r="AA35148" s="218"/>
    </row>
    <row r="35149" spans="26:27" x14ac:dyDescent="0.2">
      <c r="Z35149" s="218"/>
      <c r="AA35149" s="218"/>
    </row>
    <row r="35150" spans="26:27" x14ac:dyDescent="0.2">
      <c r="Z35150" s="218"/>
      <c r="AA35150" s="218"/>
    </row>
    <row r="35151" spans="26:27" x14ac:dyDescent="0.2">
      <c r="Z35151" s="218"/>
      <c r="AA35151" s="218"/>
    </row>
    <row r="35152" spans="26:27" x14ac:dyDescent="0.2">
      <c r="Z35152" s="218"/>
      <c r="AA35152" s="218"/>
    </row>
    <row r="35153" spans="26:27" x14ac:dyDescent="0.2">
      <c r="Z35153" s="218"/>
      <c r="AA35153" s="218"/>
    </row>
    <row r="35154" spans="26:27" x14ac:dyDescent="0.2">
      <c r="Z35154" s="218"/>
      <c r="AA35154" s="218"/>
    </row>
    <row r="35155" spans="26:27" x14ac:dyDescent="0.2">
      <c r="Z35155" s="218"/>
      <c r="AA35155" s="218"/>
    </row>
    <row r="35156" spans="26:27" x14ac:dyDescent="0.2">
      <c r="Z35156" s="218"/>
      <c r="AA35156" s="218"/>
    </row>
    <row r="35157" spans="26:27" x14ac:dyDescent="0.2">
      <c r="Z35157" s="218"/>
      <c r="AA35157" s="218"/>
    </row>
    <row r="35158" spans="26:27" x14ac:dyDescent="0.2">
      <c r="Z35158" s="218"/>
      <c r="AA35158" s="218"/>
    </row>
    <row r="35159" spans="26:27" x14ac:dyDescent="0.2">
      <c r="Z35159" s="218"/>
      <c r="AA35159" s="218"/>
    </row>
    <row r="35160" spans="26:27" x14ac:dyDescent="0.2">
      <c r="Z35160" s="218"/>
      <c r="AA35160" s="218"/>
    </row>
    <row r="35161" spans="26:27" x14ac:dyDescent="0.2">
      <c r="Z35161" s="218"/>
      <c r="AA35161" s="218"/>
    </row>
    <row r="35162" spans="26:27" x14ac:dyDescent="0.2">
      <c r="Z35162" s="218"/>
      <c r="AA35162" s="218"/>
    </row>
    <row r="35163" spans="26:27" x14ac:dyDescent="0.2">
      <c r="Z35163" s="218"/>
      <c r="AA35163" s="218"/>
    </row>
    <row r="35164" spans="26:27" x14ac:dyDescent="0.2">
      <c r="Z35164" s="218"/>
      <c r="AA35164" s="218"/>
    </row>
    <row r="35165" spans="26:27" x14ac:dyDescent="0.2">
      <c r="Z35165" s="218"/>
      <c r="AA35165" s="218"/>
    </row>
    <row r="35166" spans="26:27" x14ac:dyDescent="0.2">
      <c r="Z35166" s="218"/>
      <c r="AA35166" s="218"/>
    </row>
    <row r="35167" spans="26:27" x14ac:dyDescent="0.2">
      <c r="Z35167" s="218"/>
      <c r="AA35167" s="218"/>
    </row>
    <row r="35168" spans="26:27" x14ac:dyDescent="0.2">
      <c r="Z35168" s="218"/>
      <c r="AA35168" s="218"/>
    </row>
    <row r="35169" spans="26:27" x14ac:dyDescent="0.2">
      <c r="Z35169" s="218"/>
      <c r="AA35169" s="218"/>
    </row>
    <row r="35170" spans="26:27" x14ac:dyDescent="0.2">
      <c r="Z35170" s="218"/>
      <c r="AA35170" s="218"/>
    </row>
    <row r="35171" spans="26:27" x14ac:dyDescent="0.2">
      <c r="Z35171" s="218"/>
      <c r="AA35171" s="218"/>
    </row>
    <row r="35172" spans="26:27" x14ac:dyDescent="0.2">
      <c r="Z35172" s="218"/>
      <c r="AA35172" s="218"/>
    </row>
    <row r="35173" spans="26:27" x14ac:dyDescent="0.2">
      <c r="Z35173" s="218"/>
      <c r="AA35173" s="218"/>
    </row>
    <row r="35174" spans="26:27" x14ac:dyDescent="0.2">
      <c r="Z35174" s="218"/>
      <c r="AA35174" s="218"/>
    </row>
    <row r="35175" spans="26:27" x14ac:dyDescent="0.2">
      <c r="Z35175" s="218"/>
      <c r="AA35175" s="218"/>
    </row>
    <row r="35176" spans="26:27" x14ac:dyDescent="0.2">
      <c r="Z35176" s="218"/>
      <c r="AA35176" s="218"/>
    </row>
    <row r="35177" spans="26:27" x14ac:dyDescent="0.2">
      <c r="Z35177" s="218"/>
      <c r="AA35177" s="218"/>
    </row>
    <row r="35178" spans="26:27" x14ac:dyDescent="0.2">
      <c r="Z35178" s="218"/>
      <c r="AA35178" s="218"/>
    </row>
    <row r="35179" spans="26:27" x14ac:dyDescent="0.2">
      <c r="Z35179" s="218"/>
      <c r="AA35179" s="218"/>
    </row>
    <row r="35180" spans="26:27" x14ac:dyDescent="0.2">
      <c r="Z35180" s="218"/>
      <c r="AA35180" s="218"/>
    </row>
    <row r="35181" spans="26:27" x14ac:dyDescent="0.2">
      <c r="Z35181" s="218"/>
      <c r="AA35181" s="218"/>
    </row>
    <row r="35182" spans="26:27" x14ac:dyDescent="0.2">
      <c r="Z35182" s="218"/>
      <c r="AA35182" s="218"/>
    </row>
    <row r="35183" spans="26:27" x14ac:dyDescent="0.2">
      <c r="Z35183" s="218"/>
      <c r="AA35183" s="218"/>
    </row>
    <row r="35184" spans="26:27" x14ac:dyDescent="0.2">
      <c r="Z35184" s="218"/>
      <c r="AA35184" s="218"/>
    </row>
    <row r="35185" spans="26:27" x14ac:dyDescent="0.2">
      <c r="Z35185" s="218"/>
      <c r="AA35185" s="218"/>
    </row>
    <row r="35186" spans="26:27" x14ac:dyDescent="0.2">
      <c r="Z35186" s="218"/>
      <c r="AA35186" s="218"/>
    </row>
    <row r="35187" spans="26:27" x14ac:dyDescent="0.2">
      <c r="Z35187" s="218"/>
      <c r="AA35187" s="218"/>
    </row>
    <row r="35188" spans="26:27" x14ac:dyDescent="0.2">
      <c r="Z35188" s="218"/>
      <c r="AA35188" s="218"/>
    </row>
    <row r="35189" spans="26:27" x14ac:dyDescent="0.2">
      <c r="Z35189" s="218"/>
      <c r="AA35189" s="218"/>
    </row>
    <row r="35190" spans="26:27" x14ac:dyDescent="0.2">
      <c r="Z35190" s="218"/>
      <c r="AA35190" s="218"/>
    </row>
    <row r="35191" spans="26:27" x14ac:dyDescent="0.2">
      <c r="Z35191" s="218"/>
      <c r="AA35191" s="218"/>
    </row>
    <row r="35192" spans="26:27" x14ac:dyDescent="0.2">
      <c r="Z35192" s="218"/>
      <c r="AA35192" s="218"/>
    </row>
    <row r="35193" spans="26:27" x14ac:dyDescent="0.2">
      <c r="Z35193" s="218"/>
      <c r="AA35193" s="218"/>
    </row>
    <row r="35194" spans="26:27" x14ac:dyDescent="0.2">
      <c r="Z35194" s="218"/>
      <c r="AA35194" s="218"/>
    </row>
    <row r="35195" spans="26:27" x14ac:dyDescent="0.2">
      <c r="Z35195" s="218"/>
      <c r="AA35195" s="218"/>
    </row>
    <row r="35196" spans="26:27" x14ac:dyDescent="0.2">
      <c r="Z35196" s="218"/>
      <c r="AA35196" s="218"/>
    </row>
    <row r="35197" spans="26:27" x14ac:dyDescent="0.2">
      <c r="Z35197" s="218"/>
      <c r="AA35197" s="218"/>
    </row>
    <row r="35198" spans="26:27" x14ac:dyDescent="0.2">
      <c r="Z35198" s="218"/>
      <c r="AA35198" s="218"/>
    </row>
    <row r="35199" spans="26:27" x14ac:dyDescent="0.2">
      <c r="Z35199" s="218"/>
      <c r="AA35199" s="218"/>
    </row>
    <row r="35200" spans="26:27" x14ac:dyDescent="0.2">
      <c r="Z35200" s="218"/>
      <c r="AA35200" s="218"/>
    </row>
    <row r="35201" spans="26:27" x14ac:dyDescent="0.2">
      <c r="Z35201" s="218"/>
      <c r="AA35201" s="218"/>
    </row>
    <row r="35202" spans="26:27" x14ac:dyDescent="0.2">
      <c r="Z35202" s="218"/>
      <c r="AA35202" s="218"/>
    </row>
    <row r="35203" spans="26:27" x14ac:dyDescent="0.2">
      <c r="Z35203" s="218"/>
      <c r="AA35203" s="218"/>
    </row>
    <row r="35204" spans="26:27" x14ac:dyDescent="0.2">
      <c r="Z35204" s="218"/>
      <c r="AA35204" s="218"/>
    </row>
    <row r="35205" spans="26:27" x14ac:dyDescent="0.2">
      <c r="Z35205" s="218"/>
      <c r="AA35205" s="218"/>
    </row>
    <row r="35206" spans="26:27" x14ac:dyDescent="0.2">
      <c r="Z35206" s="218"/>
      <c r="AA35206" s="218"/>
    </row>
    <row r="35207" spans="26:27" x14ac:dyDescent="0.2">
      <c r="Z35207" s="218"/>
      <c r="AA35207" s="218"/>
    </row>
    <row r="35208" spans="26:27" x14ac:dyDescent="0.2">
      <c r="Z35208" s="218"/>
      <c r="AA35208" s="218"/>
    </row>
    <row r="35209" spans="26:27" x14ac:dyDescent="0.2">
      <c r="Z35209" s="218"/>
      <c r="AA35209" s="218"/>
    </row>
    <row r="35210" spans="26:27" x14ac:dyDescent="0.2">
      <c r="Z35210" s="218"/>
      <c r="AA35210" s="218"/>
    </row>
    <row r="35211" spans="26:27" x14ac:dyDescent="0.2">
      <c r="Z35211" s="218"/>
      <c r="AA35211" s="218"/>
    </row>
    <row r="35212" spans="26:27" x14ac:dyDescent="0.2">
      <c r="Z35212" s="218"/>
      <c r="AA35212" s="218"/>
    </row>
    <row r="35213" spans="26:27" x14ac:dyDescent="0.2">
      <c r="Z35213" s="218"/>
      <c r="AA35213" s="218"/>
    </row>
    <row r="35214" spans="26:27" x14ac:dyDescent="0.2">
      <c r="Z35214" s="218"/>
      <c r="AA35214" s="218"/>
    </row>
    <row r="35215" spans="26:27" x14ac:dyDescent="0.2">
      <c r="Z35215" s="218"/>
      <c r="AA35215" s="218"/>
    </row>
    <row r="35216" spans="26:27" x14ac:dyDescent="0.2">
      <c r="Z35216" s="218"/>
      <c r="AA35216" s="218"/>
    </row>
    <row r="35217" spans="26:27" x14ac:dyDescent="0.2">
      <c r="Z35217" s="218"/>
      <c r="AA35217" s="218"/>
    </row>
    <row r="35218" spans="26:27" x14ac:dyDescent="0.2">
      <c r="Z35218" s="218"/>
      <c r="AA35218" s="218"/>
    </row>
    <row r="35219" spans="26:27" x14ac:dyDescent="0.2">
      <c r="Z35219" s="218"/>
      <c r="AA35219" s="218"/>
    </row>
    <row r="35220" spans="26:27" x14ac:dyDescent="0.2">
      <c r="Z35220" s="218"/>
      <c r="AA35220" s="218"/>
    </row>
    <row r="35221" spans="26:27" x14ac:dyDescent="0.2">
      <c r="Z35221" s="218"/>
      <c r="AA35221" s="218"/>
    </row>
    <row r="35222" spans="26:27" x14ac:dyDescent="0.2">
      <c r="Z35222" s="218"/>
      <c r="AA35222" s="218"/>
    </row>
    <row r="35223" spans="26:27" x14ac:dyDescent="0.2">
      <c r="Z35223" s="218"/>
      <c r="AA35223" s="218"/>
    </row>
    <row r="35224" spans="26:27" x14ac:dyDescent="0.2">
      <c r="Z35224" s="218"/>
      <c r="AA35224" s="218"/>
    </row>
    <row r="35225" spans="26:27" x14ac:dyDescent="0.2">
      <c r="Z35225" s="218"/>
      <c r="AA35225" s="218"/>
    </row>
    <row r="35226" spans="26:27" x14ac:dyDescent="0.2">
      <c r="Z35226" s="218"/>
      <c r="AA35226" s="218"/>
    </row>
    <row r="35227" spans="26:27" x14ac:dyDescent="0.2">
      <c r="Z35227" s="218"/>
      <c r="AA35227" s="218"/>
    </row>
    <row r="35228" spans="26:27" x14ac:dyDescent="0.2">
      <c r="Z35228" s="218"/>
      <c r="AA35228" s="218"/>
    </row>
    <row r="35229" spans="26:27" x14ac:dyDescent="0.2">
      <c r="Z35229" s="218"/>
      <c r="AA35229" s="218"/>
    </row>
    <row r="35230" spans="26:27" x14ac:dyDescent="0.2">
      <c r="Z35230" s="218"/>
      <c r="AA35230" s="218"/>
    </row>
    <row r="35231" spans="26:27" x14ac:dyDescent="0.2">
      <c r="Z35231" s="218"/>
      <c r="AA35231" s="218"/>
    </row>
    <row r="35232" spans="26:27" x14ac:dyDescent="0.2">
      <c r="Z35232" s="218"/>
      <c r="AA35232" s="218"/>
    </row>
    <row r="35233" spans="26:27" x14ac:dyDescent="0.2">
      <c r="Z35233" s="218"/>
      <c r="AA35233" s="218"/>
    </row>
    <row r="35234" spans="26:27" x14ac:dyDescent="0.2">
      <c r="Z35234" s="218"/>
      <c r="AA35234" s="218"/>
    </row>
    <row r="35235" spans="26:27" x14ac:dyDescent="0.2">
      <c r="Z35235" s="218"/>
      <c r="AA35235" s="218"/>
    </row>
    <row r="35236" spans="26:27" x14ac:dyDescent="0.2">
      <c r="Z35236" s="218"/>
      <c r="AA35236" s="218"/>
    </row>
    <row r="35237" spans="26:27" x14ac:dyDescent="0.2">
      <c r="Z35237" s="218"/>
      <c r="AA35237" s="218"/>
    </row>
    <row r="35238" spans="26:27" x14ac:dyDescent="0.2">
      <c r="Z35238" s="218"/>
      <c r="AA35238" s="218"/>
    </row>
    <row r="35239" spans="26:27" x14ac:dyDescent="0.2">
      <c r="Z35239" s="218"/>
      <c r="AA35239" s="218"/>
    </row>
    <row r="35240" spans="26:27" x14ac:dyDescent="0.2">
      <c r="Z35240" s="218"/>
      <c r="AA35240" s="218"/>
    </row>
    <row r="35241" spans="26:27" x14ac:dyDescent="0.2">
      <c r="Z35241" s="218"/>
      <c r="AA35241" s="218"/>
    </row>
    <row r="35242" spans="26:27" x14ac:dyDescent="0.2">
      <c r="Z35242" s="218"/>
      <c r="AA35242" s="218"/>
    </row>
    <row r="35243" spans="26:27" x14ac:dyDescent="0.2">
      <c r="Z35243" s="218"/>
      <c r="AA35243" s="218"/>
    </row>
    <row r="35244" spans="26:27" x14ac:dyDescent="0.2">
      <c r="Z35244" s="218"/>
      <c r="AA35244" s="218"/>
    </row>
    <row r="35245" spans="26:27" x14ac:dyDescent="0.2">
      <c r="Z35245" s="218"/>
      <c r="AA35245" s="218"/>
    </row>
    <row r="35246" spans="26:27" x14ac:dyDescent="0.2">
      <c r="Z35246" s="218"/>
      <c r="AA35246" s="218"/>
    </row>
    <row r="35247" spans="26:27" x14ac:dyDescent="0.2">
      <c r="Z35247" s="218"/>
      <c r="AA35247" s="218"/>
    </row>
    <row r="35248" spans="26:27" x14ac:dyDescent="0.2">
      <c r="Z35248" s="218"/>
      <c r="AA35248" s="218"/>
    </row>
    <row r="35249" spans="26:27" x14ac:dyDescent="0.2">
      <c r="Z35249" s="218"/>
      <c r="AA35249" s="218"/>
    </row>
    <row r="35250" spans="26:27" x14ac:dyDescent="0.2">
      <c r="Z35250" s="218"/>
      <c r="AA35250" s="218"/>
    </row>
    <row r="35251" spans="26:27" x14ac:dyDescent="0.2">
      <c r="Z35251" s="218"/>
      <c r="AA35251" s="218"/>
    </row>
    <row r="35252" spans="26:27" x14ac:dyDescent="0.2">
      <c r="Z35252" s="218"/>
      <c r="AA35252" s="218"/>
    </row>
    <row r="35253" spans="26:27" x14ac:dyDescent="0.2">
      <c r="Z35253" s="218"/>
      <c r="AA35253" s="218"/>
    </row>
    <row r="35254" spans="26:27" x14ac:dyDescent="0.2">
      <c r="Z35254" s="218"/>
      <c r="AA35254" s="218"/>
    </row>
    <row r="35255" spans="26:27" x14ac:dyDescent="0.2">
      <c r="Z35255" s="218"/>
      <c r="AA35255" s="218"/>
    </row>
    <row r="35256" spans="26:27" x14ac:dyDescent="0.2">
      <c r="Z35256" s="218"/>
      <c r="AA35256" s="218"/>
    </row>
    <row r="35257" spans="26:27" x14ac:dyDescent="0.2">
      <c r="Z35257" s="218"/>
      <c r="AA35257" s="218"/>
    </row>
    <row r="35258" spans="26:27" x14ac:dyDescent="0.2">
      <c r="Z35258" s="218"/>
      <c r="AA35258" s="218"/>
    </row>
    <row r="35259" spans="26:27" x14ac:dyDescent="0.2">
      <c r="Z35259" s="218"/>
      <c r="AA35259" s="218"/>
    </row>
    <row r="35260" spans="26:27" x14ac:dyDescent="0.2">
      <c r="Z35260" s="218"/>
      <c r="AA35260" s="218"/>
    </row>
    <row r="35261" spans="26:27" x14ac:dyDescent="0.2">
      <c r="Z35261" s="218"/>
      <c r="AA35261" s="218"/>
    </row>
    <row r="35262" spans="26:27" x14ac:dyDescent="0.2">
      <c r="Z35262" s="218"/>
      <c r="AA35262" s="218"/>
    </row>
    <row r="35263" spans="26:27" x14ac:dyDescent="0.2">
      <c r="Z35263" s="218"/>
      <c r="AA35263" s="218"/>
    </row>
    <row r="35264" spans="26:27" x14ac:dyDescent="0.2">
      <c r="Z35264" s="218"/>
      <c r="AA35264" s="218"/>
    </row>
    <row r="35265" spans="26:27" x14ac:dyDescent="0.2">
      <c r="Z35265" s="218"/>
      <c r="AA35265" s="218"/>
    </row>
    <row r="35266" spans="26:27" x14ac:dyDescent="0.2">
      <c r="Z35266" s="218"/>
      <c r="AA35266" s="218"/>
    </row>
    <row r="35267" spans="26:27" x14ac:dyDescent="0.2">
      <c r="Z35267" s="218"/>
      <c r="AA35267" s="218"/>
    </row>
    <row r="35268" spans="26:27" x14ac:dyDescent="0.2">
      <c r="Z35268" s="218"/>
      <c r="AA35268" s="218"/>
    </row>
    <row r="35269" spans="26:27" x14ac:dyDescent="0.2">
      <c r="Z35269" s="218"/>
      <c r="AA35269" s="218"/>
    </row>
    <row r="35270" spans="26:27" x14ac:dyDescent="0.2">
      <c r="Z35270" s="218"/>
      <c r="AA35270" s="218"/>
    </row>
    <row r="35271" spans="26:27" x14ac:dyDescent="0.2">
      <c r="Z35271" s="218"/>
      <c r="AA35271" s="218"/>
    </row>
    <row r="35272" spans="26:27" x14ac:dyDescent="0.2">
      <c r="Z35272" s="218"/>
      <c r="AA35272" s="218"/>
    </row>
    <row r="35273" spans="26:27" x14ac:dyDescent="0.2">
      <c r="Z35273" s="218"/>
      <c r="AA35273" s="218"/>
    </row>
    <row r="35274" spans="26:27" x14ac:dyDescent="0.2">
      <c r="Z35274" s="218"/>
      <c r="AA35274" s="218"/>
    </row>
    <row r="35275" spans="26:27" x14ac:dyDescent="0.2">
      <c r="Z35275" s="218"/>
      <c r="AA35275" s="218"/>
    </row>
    <row r="35276" spans="26:27" x14ac:dyDescent="0.2">
      <c r="Z35276" s="218"/>
      <c r="AA35276" s="218"/>
    </row>
    <row r="35277" spans="26:27" x14ac:dyDescent="0.2">
      <c r="Z35277" s="218"/>
      <c r="AA35277" s="218"/>
    </row>
    <row r="35278" spans="26:27" x14ac:dyDescent="0.2">
      <c r="Z35278" s="218"/>
      <c r="AA35278" s="218"/>
    </row>
    <row r="35279" spans="26:27" x14ac:dyDescent="0.2">
      <c r="Z35279" s="218"/>
      <c r="AA35279" s="218"/>
    </row>
    <row r="35280" spans="26:27" x14ac:dyDescent="0.2">
      <c r="Z35280" s="218"/>
      <c r="AA35280" s="218"/>
    </row>
    <row r="35281" spans="26:27" x14ac:dyDescent="0.2">
      <c r="Z35281" s="218"/>
      <c r="AA35281" s="218"/>
    </row>
    <row r="35282" spans="26:27" x14ac:dyDescent="0.2">
      <c r="Z35282" s="218"/>
      <c r="AA35282" s="218"/>
    </row>
    <row r="35283" spans="26:27" x14ac:dyDescent="0.2">
      <c r="Z35283" s="218"/>
      <c r="AA35283" s="218"/>
    </row>
    <row r="35284" spans="26:27" x14ac:dyDescent="0.2">
      <c r="Z35284" s="218"/>
      <c r="AA35284" s="218"/>
    </row>
    <row r="35285" spans="26:27" x14ac:dyDescent="0.2">
      <c r="Z35285" s="218"/>
      <c r="AA35285" s="218"/>
    </row>
    <row r="35286" spans="26:27" x14ac:dyDescent="0.2">
      <c r="Z35286" s="218"/>
      <c r="AA35286" s="218"/>
    </row>
    <row r="35287" spans="26:27" x14ac:dyDescent="0.2">
      <c r="Z35287" s="218"/>
      <c r="AA35287" s="218"/>
    </row>
    <row r="35288" spans="26:27" x14ac:dyDescent="0.2">
      <c r="Z35288" s="218"/>
      <c r="AA35288" s="218"/>
    </row>
    <row r="35289" spans="26:27" x14ac:dyDescent="0.2">
      <c r="Z35289" s="218"/>
      <c r="AA35289" s="218"/>
    </row>
    <row r="35290" spans="26:27" x14ac:dyDescent="0.2">
      <c r="Z35290" s="218"/>
      <c r="AA35290" s="218"/>
    </row>
    <row r="35291" spans="26:27" x14ac:dyDescent="0.2">
      <c r="Z35291" s="218"/>
      <c r="AA35291" s="218"/>
    </row>
    <row r="35292" spans="26:27" x14ac:dyDescent="0.2">
      <c r="Z35292" s="218"/>
      <c r="AA35292" s="218"/>
    </row>
    <row r="35293" spans="26:27" x14ac:dyDescent="0.2">
      <c r="Z35293" s="218"/>
      <c r="AA35293" s="218"/>
    </row>
    <row r="35294" spans="26:27" x14ac:dyDescent="0.2">
      <c r="Z35294" s="218"/>
      <c r="AA35294" s="218"/>
    </row>
    <row r="35295" spans="26:27" x14ac:dyDescent="0.2">
      <c r="Z35295" s="218"/>
      <c r="AA35295" s="218"/>
    </row>
    <row r="35296" spans="26:27" x14ac:dyDescent="0.2">
      <c r="Z35296" s="218"/>
      <c r="AA35296" s="218"/>
    </row>
    <row r="35297" spans="26:27" x14ac:dyDescent="0.2">
      <c r="Z35297" s="218"/>
      <c r="AA35297" s="218"/>
    </row>
    <row r="35298" spans="26:27" x14ac:dyDescent="0.2">
      <c r="Z35298" s="218"/>
      <c r="AA35298" s="218"/>
    </row>
    <row r="35299" spans="26:27" x14ac:dyDescent="0.2">
      <c r="Z35299" s="218"/>
      <c r="AA35299" s="218"/>
    </row>
    <row r="35300" spans="26:27" x14ac:dyDescent="0.2">
      <c r="Z35300" s="218"/>
      <c r="AA35300" s="218"/>
    </row>
    <row r="35301" spans="26:27" x14ac:dyDescent="0.2">
      <c r="Z35301" s="218"/>
      <c r="AA35301" s="218"/>
    </row>
    <row r="35302" spans="26:27" x14ac:dyDescent="0.2">
      <c r="Z35302" s="218"/>
      <c r="AA35302" s="218"/>
    </row>
    <row r="35303" spans="26:27" x14ac:dyDescent="0.2">
      <c r="Z35303" s="218"/>
      <c r="AA35303" s="218"/>
    </row>
    <row r="35304" spans="26:27" x14ac:dyDescent="0.2">
      <c r="Z35304" s="218"/>
      <c r="AA35304" s="218"/>
    </row>
    <row r="35305" spans="26:27" x14ac:dyDescent="0.2">
      <c r="Z35305" s="218"/>
      <c r="AA35305" s="218"/>
    </row>
    <row r="35306" spans="26:27" x14ac:dyDescent="0.2">
      <c r="Z35306" s="218"/>
      <c r="AA35306" s="218"/>
    </row>
    <row r="35307" spans="26:27" x14ac:dyDescent="0.2">
      <c r="Z35307" s="218"/>
      <c r="AA35307" s="218"/>
    </row>
    <row r="35308" spans="26:27" x14ac:dyDescent="0.2">
      <c r="Z35308" s="218"/>
      <c r="AA35308" s="218"/>
    </row>
    <row r="35309" spans="26:27" x14ac:dyDescent="0.2">
      <c r="Z35309" s="218"/>
      <c r="AA35309" s="218"/>
    </row>
    <row r="35310" spans="26:27" x14ac:dyDescent="0.2">
      <c r="Z35310" s="218"/>
      <c r="AA35310" s="218"/>
    </row>
    <row r="35311" spans="26:27" x14ac:dyDescent="0.2">
      <c r="Z35311" s="218"/>
      <c r="AA35311" s="218"/>
    </row>
    <row r="35312" spans="26:27" x14ac:dyDescent="0.2">
      <c r="Z35312" s="218"/>
      <c r="AA35312" s="218"/>
    </row>
    <row r="35313" spans="26:27" x14ac:dyDescent="0.2">
      <c r="Z35313" s="218"/>
      <c r="AA35313" s="218"/>
    </row>
    <row r="35314" spans="26:27" x14ac:dyDescent="0.2">
      <c r="Z35314" s="218"/>
      <c r="AA35314" s="218"/>
    </row>
    <row r="35315" spans="26:27" x14ac:dyDescent="0.2">
      <c r="Z35315" s="218"/>
      <c r="AA35315" s="218"/>
    </row>
    <row r="35316" spans="26:27" x14ac:dyDescent="0.2">
      <c r="Z35316" s="218"/>
      <c r="AA35316" s="218"/>
    </row>
    <row r="35317" spans="26:27" x14ac:dyDescent="0.2">
      <c r="Z35317" s="218"/>
      <c r="AA35317" s="218"/>
    </row>
    <row r="35318" spans="26:27" x14ac:dyDescent="0.2">
      <c r="Z35318" s="218"/>
      <c r="AA35318" s="218"/>
    </row>
    <row r="35319" spans="26:27" x14ac:dyDescent="0.2">
      <c r="Z35319" s="218"/>
      <c r="AA35319" s="218"/>
    </row>
    <row r="35320" spans="26:27" x14ac:dyDescent="0.2">
      <c r="Z35320" s="218"/>
      <c r="AA35320" s="218"/>
    </row>
    <row r="35321" spans="26:27" x14ac:dyDescent="0.2">
      <c r="Z35321" s="218"/>
      <c r="AA35321" s="218"/>
    </row>
    <row r="35322" spans="26:27" x14ac:dyDescent="0.2">
      <c r="Z35322" s="218"/>
      <c r="AA35322" s="218"/>
    </row>
    <row r="35323" spans="26:27" x14ac:dyDescent="0.2">
      <c r="Z35323" s="218"/>
      <c r="AA35323" s="218"/>
    </row>
    <row r="35324" spans="26:27" x14ac:dyDescent="0.2">
      <c r="Z35324" s="218"/>
      <c r="AA35324" s="218"/>
    </row>
    <row r="35325" spans="26:27" x14ac:dyDescent="0.2">
      <c r="Z35325" s="218"/>
      <c r="AA35325" s="218"/>
    </row>
    <row r="35326" spans="26:27" x14ac:dyDescent="0.2">
      <c r="Z35326" s="218"/>
      <c r="AA35326" s="218"/>
    </row>
    <row r="35327" spans="26:27" x14ac:dyDescent="0.2">
      <c r="Z35327" s="218"/>
      <c r="AA35327" s="218"/>
    </row>
    <row r="35328" spans="26:27" x14ac:dyDescent="0.2">
      <c r="Z35328" s="218"/>
      <c r="AA35328" s="218"/>
    </row>
    <row r="35329" spans="26:27" x14ac:dyDescent="0.2">
      <c r="Z35329" s="218"/>
      <c r="AA35329" s="218"/>
    </row>
    <row r="35330" spans="26:27" x14ac:dyDescent="0.2">
      <c r="Z35330" s="218"/>
      <c r="AA35330" s="218"/>
    </row>
    <row r="35331" spans="26:27" x14ac:dyDescent="0.2">
      <c r="Z35331" s="218"/>
      <c r="AA35331" s="218"/>
    </row>
    <row r="35332" spans="26:27" x14ac:dyDescent="0.2">
      <c r="Z35332" s="218"/>
      <c r="AA35332" s="218"/>
    </row>
    <row r="35333" spans="26:27" x14ac:dyDescent="0.2">
      <c r="Z35333" s="218"/>
      <c r="AA35333" s="218"/>
    </row>
    <row r="35334" spans="26:27" x14ac:dyDescent="0.2">
      <c r="Z35334" s="218"/>
      <c r="AA35334" s="218"/>
    </row>
    <row r="35335" spans="26:27" x14ac:dyDescent="0.2">
      <c r="Z35335" s="218"/>
      <c r="AA35335" s="218"/>
    </row>
    <row r="35336" spans="26:27" x14ac:dyDescent="0.2">
      <c r="Z35336" s="218"/>
      <c r="AA35336" s="218"/>
    </row>
    <row r="35337" spans="26:27" x14ac:dyDescent="0.2">
      <c r="Z35337" s="218"/>
      <c r="AA35337" s="218"/>
    </row>
    <row r="35338" spans="26:27" x14ac:dyDescent="0.2">
      <c r="Z35338" s="218"/>
      <c r="AA35338" s="218"/>
    </row>
    <row r="35339" spans="26:27" x14ac:dyDescent="0.2">
      <c r="Z35339" s="218"/>
      <c r="AA35339" s="218"/>
    </row>
    <row r="35340" spans="26:27" x14ac:dyDescent="0.2">
      <c r="Z35340" s="218"/>
      <c r="AA35340" s="218"/>
    </row>
    <row r="35341" spans="26:27" x14ac:dyDescent="0.2">
      <c r="Z35341" s="218"/>
      <c r="AA35341" s="218"/>
    </row>
    <row r="35342" spans="26:27" x14ac:dyDescent="0.2">
      <c r="Z35342" s="218"/>
      <c r="AA35342" s="218"/>
    </row>
    <row r="35343" spans="26:27" x14ac:dyDescent="0.2">
      <c r="Z35343" s="218"/>
      <c r="AA35343" s="218"/>
    </row>
    <row r="35344" spans="26:27" x14ac:dyDescent="0.2">
      <c r="Z35344" s="218"/>
      <c r="AA35344" s="218"/>
    </row>
    <row r="35345" spans="26:27" x14ac:dyDescent="0.2">
      <c r="Z35345" s="218"/>
      <c r="AA35345" s="218"/>
    </row>
    <row r="35346" spans="26:27" x14ac:dyDescent="0.2">
      <c r="Z35346" s="218"/>
      <c r="AA35346" s="218"/>
    </row>
    <row r="35347" spans="26:27" x14ac:dyDescent="0.2">
      <c r="Z35347" s="218"/>
      <c r="AA35347" s="218"/>
    </row>
    <row r="35348" spans="26:27" x14ac:dyDescent="0.2">
      <c r="Z35348" s="218"/>
      <c r="AA35348" s="218"/>
    </row>
    <row r="35349" spans="26:27" x14ac:dyDescent="0.2">
      <c r="Z35349" s="218"/>
      <c r="AA35349" s="218"/>
    </row>
    <row r="35350" spans="26:27" x14ac:dyDescent="0.2">
      <c r="Z35350" s="218"/>
      <c r="AA35350" s="218"/>
    </row>
    <row r="35351" spans="26:27" x14ac:dyDescent="0.2">
      <c r="Z35351" s="218"/>
      <c r="AA35351" s="218"/>
    </row>
    <row r="35352" spans="26:27" x14ac:dyDescent="0.2">
      <c r="Z35352" s="218"/>
      <c r="AA35352" s="218"/>
    </row>
    <row r="35353" spans="26:27" x14ac:dyDescent="0.2">
      <c r="Z35353" s="218"/>
      <c r="AA35353" s="218"/>
    </row>
    <row r="35354" spans="26:27" x14ac:dyDescent="0.2">
      <c r="Z35354" s="218"/>
      <c r="AA35354" s="218"/>
    </row>
    <row r="35355" spans="26:27" x14ac:dyDescent="0.2">
      <c r="Z35355" s="218"/>
      <c r="AA35355" s="218"/>
    </row>
    <row r="35356" spans="26:27" x14ac:dyDescent="0.2">
      <c r="Z35356" s="218"/>
      <c r="AA35356" s="218"/>
    </row>
    <row r="35357" spans="26:27" x14ac:dyDescent="0.2">
      <c r="Z35357" s="218"/>
      <c r="AA35357" s="218"/>
    </row>
    <row r="35358" spans="26:27" x14ac:dyDescent="0.2">
      <c r="Z35358" s="218"/>
      <c r="AA35358" s="218"/>
    </row>
    <row r="35359" spans="26:27" x14ac:dyDescent="0.2">
      <c r="Z35359" s="218"/>
      <c r="AA35359" s="218"/>
    </row>
    <row r="35360" spans="26:27" x14ac:dyDescent="0.2">
      <c r="Z35360" s="218"/>
      <c r="AA35360" s="218"/>
    </row>
    <row r="35361" spans="26:27" x14ac:dyDescent="0.2">
      <c r="Z35361" s="218"/>
      <c r="AA35361" s="218"/>
    </row>
    <row r="35362" spans="26:27" x14ac:dyDescent="0.2">
      <c r="Z35362" s="218"/>
      <c r="AA35362" s="218"/>
    </row>
    <row r="35363" spans="26:27" x14ac:dyDescent="0.2">
      <c r="Z35363" s="218"/>
      <c r="AA35363" s="218"/>
    </row>
    <row r="35364" spans="26:27" x14ac:dyDescent="0.2">
      <c r="Z35364" s="218"/>
      <c r="AA35364" s="218"/>
    </row>
    <row r="35365" spans="26:27" x14ac:dyDescent="0.2">
      <c r="Z35365" s="218"/>
      <c r="AA35365" s="218"/>
    </row>
    <row r="35366" spans="26:27" x14ac:dyDescent="0.2">
      <c r="Z35366" s="218"/>
      <c r="AA35366" s="218"/>
    </row>
    <row r="35367" spans="26:27" x14ac:dyDescent="0.2">
      <c r="Z35367" s="218"/>
      <c r="AA35367" s="218"/>
    </row>
    <row r="35368" spans="26:27" x14ac:dyDescent="0.2">
      <c r="Z35368" s="218"/>
      <c r="AA35368" s="218"/>
    </row>
    <row r="35369" spans="26:27" x14ac:dyDescent="0.2">
      <c r="Z35369" s="218"/>
      <c r="AA35369" s="218"/>
    </row>
    <row r="35370" spans="26:27" x14ac:dyDescent="0.2">
      <c r="Z35370" s="218"/>
      <c r="AA35370" s="218"/>
    </row>
    <row r="35371" spans="26:27" x14ac:dyDescent="0.2">
      <c r="Z35371" s="218"/>
      <c r="AA35371" s="218"/>
    </row>
    <row r="35372" spans="26:27" x14ac:dyDescent="0.2">
      <c r="Z35372" s="218"/>
      <c r="AA35372" s="218"/>
    </row>
    <row r="35373" spans="26:27" x14ac:dyDescent="0.2">
      <c r="Z35373" s="218"/>
      <c r="AA35373" s="218"/>
    </row>
    <row r="35374" spans="26:27" x14ac:dyDescent="0.2">
      <c r="Z35374" s="218"/>
      <c r="AA35374" s="218"/>
    </row>
    <row r="35375" spans="26:27" x14ac:dyDescent="0.2">
      <c r="Z35375" s="218"/>
      <c r="AA35375" s="218"/>
    </row>
    <row r="35376" spans="26:27" x14ac:dyDescent="0.2">
      <c r="Z35376" s="218"/>
      <c r="AA35376" s="218"/>
    </row>
    <row r="35377" spans="26:27" x14ac:dyDescent="0.2">
      <c r="Z35377" s="218"/>
      <c r="AA35377" s="218"/>
    </row>
    <row r="35378" spans="26:27" x14ac:dyDescent="0.2">
      <c r="Z35378" s="218"/>
      <c r="AA35378" s="218"/>
    </row>
    <row r="35379" spans="26:27" x14ac:dyDescent="0.2">
      <c r="Z35379" s="218"/>
      <c r="AA35379" s="218"/>
    </row>
    <row r="35380" spans="26:27" x14ac:dyDescent="0.2">
      <c r="Z35380" s="218"/>
      <c r="AA35380" s="218"/>
    </row>
    <row r="35381" spans="26:27" x14ac:dyDescent="0.2">
      <c r="Z35381" s="218"/>
      <c r="AA35381" s="218"/>
    </row>
    <row r="35382" spans="26:27" x14ac:dyDescent="0.2">
      <c r="Z35382" s="218"/>
      <c r="AA35382" s="218"/>
    </row>
    <row r="35383" spans="26:27" x14ac:dyDescent="0.2">
      <c r="Z35383" s="218"/>
      <c r="AA35383" s="218"/>
    </row>
    <row r="35384" spans="26:27" x14ac:dyDescent="0.2">
      <c r="Z35384" s="218"/>
      <c r="AA35384" s="218"/>
    </row>
    <row r="35385" spans="26:27" x14ac:dyDescent="0.2">
      <c r="Z35385" s="218"/>
      <c r="AA35385" s="218"/>
    </row>
    <row r="35386" spans="26:27" x14ac:dyDescent="0.2">
      <c r="Z35386" s="218"/>
      <c r="AA35386" s="218"/>
    </row>
    <row r="35387" spans="26:27" x14ac:dyDescent="0.2">
      <c r="Z35387" s="218"/>
      <c r="AA35387" s="218"/>
    </row>
    <row r="35388" spans="26:27" x14ac:dyDescent="0.2">
      <c r="Z35388" s="218"/>
      <c r="AA35388" s="218"/>
    </row>
    <row r="35389" spans="26:27" x14ac:dyDescent="0.2">
      <c r="Z35389" s="218"/>
      <c r="AA35389" s="218"/>
    </row>
    <row r="35390" spans="26:27" x14ac:dyDescent="0.2">
      <c r="Z35390" s="218"/>
      <c r="AA35390" s="218"/>
    </row>
    <row r="35391" spans="26:27" x14ac:dyDescent="0.2">
      <c r="Z35391" s="218"/>
      <c r="AA35391" s="218"/>
    </row>
    <row r="35392" spans="26:27" x14ac:dyDescent="0.2">
      <c r="Z35392" s="218"/>
      <c r="AA35392" s="218"/>
    </row>
    <row r="35393" spans="26:27" x14ac:dyDescent="0.2">
      <c r="Z35393" s="218"/>
      <c r="AA35393" s="218"/>
    </row>
    <row r="35394" spans="26:27" x14ac:dyDescent="0.2">
      <c r="Z35394" s="218"/>
      <c r="AA35394" s="218"/>
    </row>
    <row r="35395" spans="26:27" x14ac:dyDescent="0.2">
      <c r="Z35395" s="218"/>
      <c r="AA35395" s="218"/>
    </row>
    <row r="35396" spans="26:27" x14ac:dyDescent="0.2">
      <c r="Z35396" s="218"/>
      <c r="AA35396" s="218"/>
    </row>
    <row r="35397" spans="26:27" x14ac:dyDescent="0.2">
      <c r="Z35397" s="218"/>
      <c r="AA35397" s="218"/>
    </row>
    <row r="35398" spans="26:27" x14ac:dyDescent="0.2">
      <c r="Z35398" s="218"/>
      <c r="AA35398" s="218"/>
    </row>
    <row r="35399" spans="26:27" x14ac:dyDescent="0.2">
      <c r="Z35399" s="218"/>
      <c r="AA35399" s="218"/>
    </row>
    <row r="35400" spans="26:27" x14ac:dyDescent="0.2">
      <c r="Z35400" s="218"/>
      <c r="AA35400" s="218"/>
    </row>
    <row r="35401" spans="26:27" x14ac:dyDescent="0.2">
      <c r="Z35401" s="218"/>
      <c r="AA35401" s="218"/>
    </row>
    <row r="35402" spans="26:27" x14ac:dyDescent="0.2">
      <c r="Z35402" s="218"/>
      <c r="AA35402" s="218"/>
    </row>
    <row r="35403" spans="26:27" x14ac:dyDescent="0.2">
      <c r="Z35403" s="218"/>
      <c r="AA35403" s="218"/>
    </row>
    <row r="35404" spans="26:27" x14ac:dyDescent="0.2">
      <c r="Z35404" s="218"/>
      <c r="AA35404" s="218"/>
    </row>
    <row r="35405" spans="26:27" x14ac:dyDescent="0.2">
      <c r="Z35405" s="218"/>
      <c r="AA35405" s="218"/>
    </row>
    <row r="35406" spans="26:27" x14ac:dyDescent="0.2">
      <c r="Z35406" s="218"/>
      <c r="AA35406" s="218"/>
    </row>
    <row r="35407" spans="26:27" x14ac:dyDescent="0.2">
      <c r="Z35407" s="218"/>
      <c r="AA35407" s="218"/>
    </row>
    <row r="35408" spans="26:27" x14ac:dyDescent="0.2">
      <c r="Z35408" s="218"/>
      <c r="AA35408" s="218"/>
    </row>
    <row r="35409" spans="26:27" x14ac:dyDescent="0.2">
      <c r="Z35409" s="218"/>
      <c r="AA35409" s="218"/>
    </row>
    <row r="35410" spans="26:27" x14ac:dyDescent="0.2">
      <c r="Z35410" s="218"/>
      <c r="AA35410" s="218"/>
    </row>
    <row r="35411" spans="26:27" x14ac:dyDescent="0.2">
      <c r="Z35411" s="218"/>
      <c r="AA35411" s="218"/>
    </row>
    <row r="35412" spans="26:27" x14ac:dyDescent="0.2">
      <c r="Z35412" s="218"/>
      <c r="AA35412" s="218"/>
    </row>
    <row r="35413" spans="26:27" x14ac:dyDescent="0.2">
      <c r="Z35413" s="218"/>
      <c r="AA35413" s="218"/>
    </row>
    <row r="35414" spans="26:27" x14ac:dyDescent="0.2">
      <c r="Z35414" s="218"/>
      <c r="AA35414" s="218"/>
    </row>
    <row r="35415" spans="26:27" x14ac:dyDescent="0.2">
      <c r="Z35415" s="218"/>
      <c r="AA35415" s="218"/>
    </row>
    <row r="35416" spans="26:27" x14ac:dyDescent="0.2">
      <c r="Z35416" s="218"/>
      <c r="AA35416" s="218"/>
    </row>
    <row r="35417" spans="26:27" x14ac:dyDescent="0.2">
      <c r="Z35417" s="218"/>
      <c r="AA35417" s="218"/>
    </row>
    <row r="35418" spans="26:27" x14ac:dyDescent="0.2">
      <c r="Z35418" s="218"/>
      <c r="AA35418" s="218"/>
    </row>
    <row r="35419" spans="26:27" x14ac:dyDescent="0.2">
      <c r="Z35419" s="218"/>
      <c r="AA35419" s="218"/>
    </row>
    <row r="35420" spans="26:27" x14ac:dyDescent="0.2">
      <c r="Z35420" s="218"/>
      <c r="AA35420" s="218"/>
    </row>
    <row r="35421" spans="26:27" x14ac:dyDescent="0.2">
      <c r="Z35421" s="218"/>
      <c r="AA35421" s="218"/>
    </row>
    <row r="35422" spans="26:27" x14ac:dyDescent="0.2">
      <c r="Z35422" s="218"/>
      <c r="AA35422" s="218"/>
    </row>
    <row r="35423" spans="26:27" x14ac:dyDescent="0.2">
      <c r="Z35423" s="218"/>
      <c r="AA35423" s="218"/>
    </row>
    <row r="35424" spans="26:27" x14ac:dyDescent="0.2">
      <c r="Z35424" s="218"/>
      <c r="AA35424" s="218"/>
    </row>
    <row r="35425" spans="26:27" x14ac:dyDescent="0.2">
      <c r="Z35425" s="218"/>
      <c r="AA35425" s="218"/>
    </row>
    <row r="35426" spans="26:27" x14ac:dyDescent="0.2">
      <c r="Z35426" s="218"/>
      <c r="AA35426" s="218"/>
    </row>
    <row r="35427" spans="26:27" x14ac:dyDescent="0.2">
      <c r="Z35427" s="218"/>
      <c r="AA35427" s="218"/>
    </row>
    <row r="35428" spans="26:27" x14ac:dyDescent="0.2">
      <c r="Z35428" s="218"/>
      <c r="AA35428" s="218"/>
    </row>
    <row r="35429" spans="26:27" x14ac:dyDescent="0.2">
      <c r="Z35429" s="218"/>
      <c r="AA35429" s="218"/>
    </row>
    <row r="35430" spans="26:27" x14ac:dyDescent="0.2">
      <c r="Z35430" s="218"/>
      <c r="AA35430" s="218"/>
    </row>
    <row r="35431" spans="26:27" x14ac:dyDescent="0.2">
      <c r="Z35431" s="218"/>
      <c r="AA35431" s="218"/>
    </row>
    <row r="35432" spans="26:27" x14ac:dyDescent="0.2">
      <c r="Z35432" s="218"/>
      <c r="AA35432" s="218"/>
    </row>
    <row r="35433" spans="26:27" x14ac:dyDescent="0.2">
      <c r="Z35433" s="218"/>
      <c r="AA35433" s="218"/>
    </row>
    <row r="35434" spans="26:27" x14ac:dyDescent="0.2">
      <c r="Z35434" s="218"/>
      <c r="AA35434" s="218"/>
    </row>
    <row r="35435" spans="26:27" x14ac:dyDescent="0.2">
      <c r="Z35435" s="218"/>
      <c r="AA35435" s="218"/>
    </row>
    <row r="35436" spans="26:27" x14ac:dyDescent="0.2">
      <c r="Z35436" s="218"/>
      <c r="AA35436" s="218"/>
    </row>
    <row r="35437" spans="26:27" x14ac:dyDescent="0.2">
      <c r="Z35437" s="218"/>
      <c r="AA35437" s="218"/>
    </row>
    <row r="35438" spans="26:27" x14ac:dyDescent="0.2">
      <c r="Z35438" s="218"/>
      <c r="AA35438" s="218"/>
    </row>
    <row r="35439" spans="26:27" x14ac:dyDescent="0.2">
      <c r="Z35439" s="218"/>
      <c r="AA35439" s="218"/>
    </row>
    <row r="35440" spans="26:27" x14ac:dyDescent="0.2">
      <c r="Z35440" s="218"/>
      <c r="AA35440" s="218"/>
    </row>
    <row r="35441" spans="26:27" x14ac:dyDescent="0.2">
      <c r="Z35441" s="218"/>
      <c r="AA35441" s="218"/>
    </row>
    <row r="35442" spans="26:27" x14ac:dyDescent="0.2">
      <c r="Z35442" s="218"/>
      <c r="AA35442" s="218"/>
    </row>
    <row r="35443" spans="26:27" x14ac:dyDescent="0.2">
      <c r="Z35443" s="218"/>
      <c r="AA35443" s="218"/>
    </row>
    <row r="35444" spans="26:27" x14ac:dyDescent="0.2">
      <c r="Z35444" s="218"/>
      <c r="AA35444" s="218"/>
    </row>
    <row r="35445" spans="26:27" x14ac:dyDescent="0.2">
      <c r="Z35445" s="218"/>
      <c r="AA35445" s="218"/>
    </row>
    <row r="35446" spans="26:27" x14ac:dyDescent="0.2">
      <c r="Z35446" s="218"/>
      <c r="AA35446" s="218"/>
    </row>
    <row r="35447" spans="26:27" x14ac:dyDescent="0.2">
      <c r="Z35447" s="218"/>
      <c r="AA35447" s="218"/>
    </row>
    <row r="35448" spans="26:27" x14ac:dyDescent="0.2">
      <c r="Z35448" s="218"/>
      <c r="AA35448" s="218"/>
    </row>
    <row r="35449" spans="26:27" x14ac:dyDescent="0.2">
      <c r="Z35449" s="218"/>
      <c r="AA35449" s="218"/>
    </row>
    <row r="35450" spans="26:27" x14ac:dyDescent="0.2">
      <c r="Z35450" s="218"/>
      <c r="AA35450" s="218"/>
    </row>
    <row r="35451" spans="26:27" x14ac:dyDescent="0.2">
      <c r="Z35451" s="218"/>
      <c r="AA35451" s="218"/>
    </row>
    <row r="35452" spans="26:27" x14ac:dyDescent="0.2">
      <c r="Z35452" s="218"/>
      <c r="AA35452" s="218"/>
    </row>
    <row r="35453" spans="26:27" x14ac:dyDescent="0.2">
      <c r="Z35453" s="218"/>
      <c r="AA35453" s="218"/>
    </row>
    <row r="35454" spans="26:27" x14ac:dyDescent="0.2">
      <c r="Z35454" s="218"/>
      <c r="AA35454" s="218"/>
    </row>
    <row r="35455" spans="26:27" x14ac:dyDescent="0.2">
      <c r="Z35455" s="218"/>
      <c r="AA35455" s="218"/>
    </row>
    <row r="35456" spans="26:27" x14ac:dyDescent="0.2">
      <c r="Z35456" s="218"/>
      <c r="AA35456" s="218"/>
    </row>
    <row r="35457" spans="26:27" x14ac:dyDescent="0.2">
      <c r="Z35457" s="218"/>
      <c r="AA35457" s="218"/>
    </row>
    <row r="35458" spans="26:27" x14ac:dyDescent="0.2">
      <c r="Z35458" s="218"/>
      <c r="AA35458" s="218"/>
    </row>
    <row r="35459" spans="26:27" x14ac:dyDescent="0.2">
      <c r="Z35459" s="218"/>
      <c r="AA35459" s="218"/>
    </row>
    <row r="35460" spans="26:27" x14ac:dyDescent="0.2">
      <c r="Z35460" s="218"/>
      <c r="AA35460" s="218"/>
    </row>
    <row r="35461" spans="26:27" x14ac:dyDescent="0.2">
      <c r="Z35461" s="218"/>
      <c r="AA35461" s="218"/>
    </row>
    <row r="35462" spans="26:27" x14ac:dyDescent="0.2">
      <c r="Z35462" s="218"/>
      <c r="AA35462" s="218"/>
    </row>
    <row r="35463" spans="26:27" x14ac:dyDescent="0.2">
      <c r="Z35463" s="218"/>
      <c r="AA35463" s="218"/>
    </row>
    <row r="35464" spans="26:27" x14ac:dyDescent="0.2">
      <c r="Z35464" s="218"/>
      <c r="AA35464" s="218"/>
    </row>
    <row r="35465" spans="26:27" x14ac:dyDescent="0.2">
      <c r="Z35465" s="218"/>
      <c r="AA35465" s="218"/>
    </row>
    <row r="35466" spans="26:27" x14ac:dyDescent="0.2">
      <c r="Z35466" s="218"/>
      <c r="AA35466" s="218"/>
    </row>
    <row r="35467" spans="26:27" x14ac:dyDescent="0.2">
      <c r="Z35467" s="218"/>
      <c r="AA35467" s="218"/>
    </row>
    <row r="35468" spans="26:27" x14ac:dyDescent="0.2">
      <c r="Z35468" s="218"/>
      <c r="AA35468" s="218"/>
    </row>
    <row r="35469" spans="26:27" x14ac:dyDescent="0.2">
      <c r="Z35469" s="218"/>
      <c r="AA35469" s="218"/>
    </row>
    <row r="35470" spans="26:27" x14ac:dyDescent="0.2">
      <c r="Z35470" s="218"/>
      <c r="AA35470" s="218"/>
    </row>
    <row r="35471" spans="26:27" x14ac:dyDescent="0.2">
      <c r="Z35471" s="218"/>
      <c r="AA35471" s="218"/>
    </row>
    <row r="35472" spans="26:27" x14ac:dyDescent="0.2">
      <c r="Z35472" s="218"/>
      <c r="AA35472" s="218"/>
    </row>
    <row r="35473" spans="26:27" x14ac:dyDescent="0.2">
      <c r="Z35473" s="218"/>
      <c r="AA35473" s="218"/>
    </row>
    <row r="35474" spans="26:27" x14ac:dyDescent="0.2">
      <c r="Z35474" s="218"/>
      <c r="AA35474" s="218"/>
    </row>
    <row r="35475" spans="26:27" x14ac:dyDescent="0.2">
      <c r="Z35475" s="218"/>
      <c r="AA35475" s="218"/>
    </row>
    <row r="35476" spans="26:27" x14ac:dyDescent="0.2">
      <c r="Z35476" s="218"/>
      <c r="AA35476" s="218"/>
    </row>
    <row r="35477" spans="26:27" x14ac:dyDescent="0.2">
      <c r="Z35477" s="218"/>
      <c r="AA35477" s="218"/>
    </row>
    <row r="35478" spans="26:27" x14ac:dyDescent="0.2">
      <c r="Z35478" s="218"/>
      <c r="AA35478" s="218"/>
    </row>
    <row r="35479" spans="26:27" x14ac:dyDescent="0.2">
      <c r="Z35479" s="218"/>
      <c r="AA35479" s="218"/>
    </row>
    <row r="35480" spans="26:27" x14ac:dyDescent="0.2">
      <c r="Z35480" s="218"/>
      <c r="AA35480" s="218"/>
    </row>
    <row r="35481" spans="26:27" x14ac:dyDescent="0.2">
      <c r="Z35481" s="218"/>
      <c r="AA35481" s="218"/>
    </row>
    <row r="35482" spans="26:27" x14ac:dyDescent="0.2">
      <c r="Z35482" s="218"/>
      <c r="AA35482" s="218"/>
    </row>
    <row r="35483" spans="26:27" x14ac:dyDescent="0.2">
      <c r="Z35483" s="218"/>
      <c r="AA35483" s="218"/>
    </row>
    <row r="35484" spans="26:27" x14ac:dyDescent="0.2">
      <c r="Z35484" s="218"/>
      <c r="AA35484" s="218"/>
    </row>
    <row r="35485" spans="26:27" x14ac:dyDescent="0.2">
      <c r="Z35485" s="218"/>
      <c r="AA35485" s="218"/>
    </row>
    <row r="35486" spans="26:27" x14ac:dyDescent="0.2">
      <c r="Z35486" s="218"/>
      <c r="AA35486" s="218"/>
    </row>
    <row r="35487" spans="26:27" x14ac:dyDescent="0.2">
      <c r="Z35487" s="218"/>
      <c r="AA35487" s="218"/>
    </row>
    <row r="35488" spans="26:27" x14ac:dyDescent="0.2">
      <c r="Z35488" s="218"/>
      <c r="AA35488" s="218"/>
    </row>
    <row r="35489" spans="26:27" x14ac:dyDescent="0.2">
      <c r="Z35489" s="218"/>
      <c r="AA35489" s="218"/>
    </row>
    <row r="35490" spans="26:27" x14ac:dyDescent="0.2">
      <c r="Z35490" s="218"/>
      <c r="AA35490" s="218"/>
    </row>
    <row r="35491" spans="26:27" x14ac:dyDescent="0.2">
      <c r="Z35491" s="218"/>
      <c r="AA35491" s="218"/>
    </row>
    <row r="35492" spans="26:27" x14ac:dyDescent="0.2">
      <c r="Z35492" s="218"/>
      <c r="AA35492" s="218"/>
    </row>
    <row r="35493" spans="26:27" x14ac:dyDescent="0.2">
      <c r="Z35493" s="218"/>
      <c r="AA35493" s="218"/>
    </row>
    <row r="35494" spans="26:27" x14ac:dyDescent="0.2">
      <c r="Z35494" s="218"/>
      <c r="AA35494" s="218"/>
    </row>
    <row r="35495" spans="26:27" x14ac:dyDescent="0.2">
      <c r="Z35495" s="218"/>
      <c r="AA35495" s="218"/>
    </row>
    <row r="35496" spans="26:27" x14ac:dyDescent="0.2">
      <c r="Z35496" s="218"/>
      <c r="AA35496" s="218"/>
    </row>
    <row r="35497" spans="26:27" x14ac:dyDescent="0.2">
      <c r="Z35497" s="218"/>
      <c r="AA35497" s="218"/>
    </row>
    <row r="35498" spans="26:27" x14ac:dyDescent="0.2">
      <c r="Z35498" s="218"/>
      <c r="AA35498" s="218"/>
    </row>
    <row r="35499" spans="26:27" x14ac:dyDescent="0.2">
      <c r="Z35499" s="218"/>
      <c r="AA35499" s="218"/>
    </row>
    <row r="35500" spans="26:27" x14ac:dyDescent="0.2">
      <c r="Z35500" s="218"/>
      <c r="AA35500" s="218"/>
    </row>
    <row r="35501" spans="26:27" x14ac:dyDescent="0.2">
      <c r="Z35501" s="218"/>
      <c r="AA35501" s="218"/>
    </row>
    <row r="35502" spans="26:27" x14ac:dyDescent="0.2">
      <c r="Z35502" s="218"/>
      <c r="AA35502" s="218"/>
    </row>
    <row r="35503" spans="26:27" x14ac:dyDescent="0.2">
      <c r="Z35503" s="218"/>
      <c r="AA35503" s="218"/>
    </row>
    <row r="35504" spans="26:27" x14ac:dyDescent="0.2">
      <c r="Z35504" s="218"/>
      <c r="AA35504" s="218"/>
    </row>
    <row r="35505" spans="26:27" x14ac:dyDescent="0.2">
      <c r="Z35505" s="218"/>
      <c r="AA35505" s="218"/>
    </row>
    <row r="35506" spans="26:27" x14ac:dyDescent="0.2">
      <c r="Z35506" s="218"/>
      <c r="AA35506" s="218"/>
    </row>
    <row r="35507" spans="26:27" x14ac:dyDescent="0.2">
      <c r="Z35507" s="218"/>
      <c r="AA35507" s="218"/>
    </row>
    <row r="35508" spans="26:27" x14ac:dyDescent="0.2">
      <c r="Z35508" s="218"/>
      <c r="AA35508" s="218"/>
    </row>
    <row r="35509" spans="26:27" x14ac:dyDescent="0.2">
      <c r="Z35509" s="218"/>
      <c r="AA35509" s="218"/>
    </row>
    <row r="35510" spans="26:27" x14ac:dyDescent="0.2">
      <c r="Z35510" s="218"/>
      <c r="AA35510" s="218"/>
    </row>
    <row r="35511" spans="26:27" x14ac:dyDescent="0.2">
      <c r="Z35511" s="218"/>
      <c r="AA35511" s="218"/>
    </row>
    <row r="35512" spans="26:27" x14ac:dyDescent="0.2">
      <c r="Z35512" s="218"/>
      <c r="AA35512" s="218"/>
    </row>
    <row r="35513" spans="26:27" x14ac:dyDescent="0.2">
      <c r="Z35513" s="218"/>
      <c r="AA35513" s="218"/>
    </row>
    <row r="35514" spans="26:27" x14ac:dyDescent="0.2">
      <c r="Z35514" s="218"/>
      <c r="AA35514" s="218"/>
    </row>
    <row r="35515" spans="26:27" x14ac:dyDescent="0.2">
      <c r="Z35515" s="218"/>
      <c r="AA35515" s="218"/>
    </row>
    <row r="35516" spans="26:27" x14ac:dyDescent="0.2">
      <c r="Z35516" s="218"/>
      <c r="AA35516" s="218"/>
    </row>
    <row r="35517" spans="26:27" x14ac:dyDescent="0.2">
      <c r="Z35517" s="218"/>
      <c r="AA35517" s="218"/>
    </row>
    <row r="35518" spans="26:27" x14ac:dyDescent="0.2">
      <c r="Z35518" s="218"/>
      <c r="AA35518" s="218"/>
    </row>
    <row r="35519" spans="26:27" x14ac:dyDescent="0.2">
      <c r="Z35519" s="218"/>
      <c r="AA35519" s="218"/>
    </row>
    <row r="35520" spans="26:27" x14ac:dyDescent="0.2">
      <c r="Z35520" s="218"/>
      <c r="AA35520" s="218"/>
    </row>
    <row r="35521" spans="26:27" x14ac:dyDescent="0.2">
      <c r="Z35521" s="218"/>
      <c r="AA35521" s="218"/>
    </row>
    <row r="35522" spans="26:27" x14ac:dyDescent="0.2">
      <c r="Z35522" s="218"/>
      <c r="AA35522" s="218"/>
    </row>
    <row r="35523" spans="26:27" x14ac:dyDescent="0.2">
      <c r="Z35523" s="218"/>
      <c r="AA35523" s="218"/>
    </row>
    <row r="35524" spans="26:27" x14ac:dyDescent="0.2">
      <c r="Z35524" s="218"/>
      <c r="AA35524" s="218"/>
    </row>
    <row r="35525" spans="26:27" x14ac:dyDescent="0.2">
      <c r="Z35525" s="218"/>
      <c r="AA35525" s="218"/>
    </row>
    <row r="35526" spans="26:27" x14ac:dyDescent="0.2">
      <c r="Z35526" s="218"/>
      <c r="AA35526" s="218"/>
    </row>
    <row r="35527" spans="26:27" x14ac:dyDescent="0.2">
      <c r="Z35527" s="218"/>
      <c r="AA35527" s="218"/>
    </row>
    <row r="35528" spans="26:27" x14ac:dyDescent="0.2">
      <c r="Z35528" s="218"/>
      <c r="AA35528" s="218"/>
    </row>
    <row r="35529" spans="26:27" x14ac:dyDescent="0.2">
      <c r="Z35529" s="218"/>
      <c r="AA35529" s="218"/>
    </row>
    <row r="35530" spans="26:27" x14ac:dyDescent="0.2">
      <c r="Z35530" s="218"/>
      <c r="AA35530" s="218"/>
    </row>
    <row r="35531" spans="26:27" x14ac:dyDescent="0.2">
      <c r="Z35531" s="218"/>
      <c r="AA35531" s="218"/>
    </row>
    <row r="35532" spans="26:27" x14ac:dyDescent="0.2">
      <c r="Z35532" s="218"/>
      <c r="AA35532" s="218"/>
    </row>
    <row r="35533" spans="26:27" x14ac:dyDescent="0.2">
      <c r="Z35533" s="218"/>
      <c r="AA35533" s="218"/>
    </row>
    <row r="35534" spans="26:27" x14ac:dyDescent="0.2">
      <c r="Z35534" s="218"/>
      <c r="AA35534" s="218"/>
    </row>
    <row r="35535" spans="26:27" x14ac:dyDescent="0.2">
      <c r="Z35535" s="218"/>
      <c r="AA35535" s="218"/>
    </row>
    <row r="35536" spans="26:27" x14ac:dyDescent="0.2">
      <c r="Z35536" s="218"/>
      <c r="AA35536" s="218"/>
    </row>
    <row r="35537" spans="26:27" x14ac:dyDescent="0.2">
      <c r="Z35537" s="218"/>
      <c r="AA35537" s="218"/>
    </row>
    <row r="35538" spans="26:27" x14ac:dyDescent="0.2">
      <c r="Z35538" s="218"/>
      <c r="AA35538" s="218"/>
    </row>
    <row r="35539" spans="26:27" x14ac:dyDescent="0.2">
      <c r="Z35539" s="218"/>
      <c r="AA35539" s="218"/>
    </row>
    <row r="35540" spans="26:27" x14ac:dyDescent="0.2">
      <c r="Z35540" s="218"/>
      <c r="AA35540" s="218"/>
    </row>
    <row r="35541" spans="26:27" x14ac:dyDescent="0.2">
      <c r="Z35541" s="218"/>
      <c r="AA35541" s="218"/>
    </row>
    <row r="35542" spans="26:27" x14ac:dyDescent="0.2">
      <c r="Z35542" s="218"/>
      <c r="AA35542" s="218"/>
    </row>
    <row r="35543" spans="26:27" x14ac:dyDescent="0.2">
      <c r="Z35543" s="218"/>
      <c r="AA35543" s="218"/>
    </row>
    <row r="35544" spans="26:27" x14ac:dyDescent="0.2">
      <c r="Z35544" s="218"/>
      <c r="AA35544" s="218"/>
    </row>
    <row r="35545" spans="26:27" x14ac:dyDescent="0.2">
      <c r="Z35545" s="218"/>
      <c r="AA35545" s="218"/>
    </row>
    <row r="35546" spans="26:27" x14ac:dyDescent="0.2">
      <c r="Z35546" s="218"/>
      <c r="AA35546" s="218"/>
    </row>
    <row r="35547" spans="26:27" x14ac:dyDescent="0.2">
      <c r="Z35547" s="218"/>
      <c r="AA35547" s="218"/>
    </row>
    <row r="35548" spans="26:27" x14ac:dyDescent="0.2">
      <c r="Z35548" s="218"/>
      <c r="AA35548" s="218"/>
    </row>
    <row r="35549" spans="26:27" x14ac:dyDescent="0.2">
      <c r="Z35549" s="218"/>
      <c r="AA35549" s="218"/>
    </row>
    <row r="35550" spans="26:27" x14ac:dyDescent="0.2">
      <c r="Z35550" s="218"/>
      <c r="AA35550" s="218"/>
    </row>
    <row r="35551" spans="26:27" x14ac:dyDescent="0.2">
      <c r="Z35551" s="218"/>
      <c r="AA35551" s="218"/>
    </row>
    <row r="35552" spans="26:27" x14ac:dyDescent="0.2">
      <c r="Z35552" s="218"/>
      <c r="AA35552" s="218"/>
    </row>
    <row r="35553" spans="26:27" x14ac:dyDescent="0.2">
      <c r="Z35553" s="218"/>
      <c r="AA35553" s="218"/>
    </row>
    <row r="35554" spans="26:27" x14ac:dyDescent="0.2">
      <c r="Z35554" s="218"/>
      <c r="AA35554" s="218"/>
    </row>
    <row r="35555" spans="26:27" x14ac:dyDescent="0.2">
      <c r="Z35555" s="218"/>
      <c r="AA35555" s="218"/>
    </row>
    <row r="35556" spans="26:27" x14ac:dyDescent="0.2">
      <c r="Z35556" s="218"/>
      <c r="AA35556" s="218"/>
    </row>
    <row r="35557" spans="26:27" x14ac:dyDescent="0.2">
      <c r="Z35557" s="218"/>
      <c r="AA35557" s="218"/>
    </row>
    <row r="35558" spans="26:27" x14ac:dyDescent="0.2">
      <c r="Z35558" s="218"/>
      <c r="AA35558" s="218"/>
    </row>
    <row r="35559" spans="26:27" x14ac:dyDescent="0.2">
      <c r="Z35559" s="218"/>
      <c r="AA35559" s="218"/>
    </row>
    <row r="35560" spans="26:27" x14ac:dyDescent="0.2">
      <c r="Z35560" s="218"/>
      <c r="AA35560" s="218"/>
    </row>
    <row r="35561" spans="26:27" x14ac:dyDescent="0.2">
      <c r="Z35561" s="218"/>
      <c r="AA35561" s="218"/>
    </row>
    <row r="35562" spans="26:27" x14ac:dyDescent="0.2">
      <c r="Z35562" s="218"/>
      <c r="AA35562" s="218"/>
    </row>
    <row r="35563" spans="26:27" x14ac:dyDescent="0.2">
      <c r="Z35563" s="218"/>
      <c r="AA35563" s="218"/>
    </row>
    <row r="35564" spans="26:27" x14ac:dyDescent="0.2">
      <c r="Z35564" s="218"/>
      <c r="AA35564" s="218"/>
    </row>
    <row r="35565" spans="26:27" x14ac:dyDescent="0.2">
      <c r="Z35565" s="218"/>
      <c r="AA35565" s="218"/>
    </row>
    <row r="35566" spans="26:27" x14ac:dyDescent="0.2">
      <c r="Z35566" s="218"/>
      <c r="AA35566" s="218"/>
    </row>
    <row r="35567" spans="26:27" x14ac:dyDescent="0.2">
      <c r="Z35567" s="218"/>
      <c r="AA35567" s="218"/>
    </row>
    <row r="35568" spans="26:27" x14ac:dyDescent="0.2">
      <c r="Z35568" s="218"/>
      <c r="AA35568" s="218"/>
    </row>
    <row r="35569" spans="26:27" x14ac:dyDescent="0.2">
      <c r="Z35569" s="218"/>
      <c r="AA35569" s="218"/>
    </row>
    <row r="35570" spans="26:27" x14ac:dyDescent="0.2">
      <c r="Z35570" s="218"/>
      <c r="AA35570" s="218"/>
    </row>
    <row r="35571" spans="26:27" x14ac:dyDescent="0.2">
      <c r="Z35571" s="218"/>
      <c r="AA35571" s="218"/>
    </row>
    <row r="35572" spans="26:27" x14ac:dyDescent="0.2">
      <c r="Z35572" s="218"/>
      <c r="AA35572" s="218"/>
    </row>
    <row r="35573" spans="26:27" x14ac:dyDescent="0.2">
      <c r="Z35573" s="218"/>
      <c r="AA35573" s="218"/>
    </row>
    <row r="35574" spans="26:27" x14ac:dyDescent="0.2">
      <c r="Z35574" s="218"/>
      <c r="AA35574" s="218"/>
    </row>
    <row r="35575" spans="26:27" x14ac:dyDescent="0.2">
      <c r="Z35575" s="218"/>
      <c r="AA35575" s="218"/>
    </row>
    <row r="35576" spans="26:27" x14ac:dyDescent="0.2">
      <c r="Z35576" s="218"/>
      <c r="AA35576" s="218"/>
    </row>
    <row r="35577" spans="26:27" x14ac:dyDescent="0.2">
      <c r="Z35577" s="218"/>
      <c r="AA35577" s="218"/>
    </row>
    <row r="35578" spans="26:27" x14ac:dyDescent="0.2">
      <c r="Z35578" s="218"/>
      <c r="AA35578" s="218"/>
    </row>
    <row r="35579" spans="26:27" x14ac:dyDescent="0.2">
      <c r="Z35579" s="218"/>
      <c r="AA35579" s="218"/>
    </row>
    <row r="35580" spans="26:27" x14ac:dyDescent="0.2">
      <c r="Z35580" s="218"/>
      <c r="AA35580" s="218"/>
    </row>
    <row r="35581" spans="26:27" x14ac:dyDescent="0.2">
      <c r="Z35581" s="218"/>
      <c r="AA35581" s="218"/>
    </row>
    <row r="35582" spans="26:27" x14ac:dyDescent="0.2">
      <c r="Z35582" s="218"/>
      <c r="AA35582" s="218"/>
    </row>
    <row r="35583" spans="26:27" x14ac:dyDescent="0.2">
      <c r="Z35583" s="218"/>
      <c r="AA35583" s="218"/>
    </row>
    <row r="35584" spans="26:27" x14ac:dyDescent="0.2">
      <c r="Z35584" s="218"/>
      <c r="AA35584" s="218"/>
    </row>
    <row r="35585" spans="26:27" x14ac:dyDescent="0.2">
      <c r="Z35585" s="218"/>
      <c r="AA35585" s="218"/>
    </row>
    <row r="35586" spans="26:27" x14ac:dyDescent="0.2">
      <c r="Z35586" s="218"/>
      <c r="AA35586" s="218"/>
    </row>
    <row r="35587" spans="26:27" x14ac:dyDescent="0.2">
      <c r="Z35587" s="218"/>
      <c r="AA35587" s="218"/>
    </row>
    <row r="35588" spans="26:27" x14ac:dyDescent="0.2">
      <c r="Z35588" s="218"/>
      <c r="AA35588" s="218"/>
    </row>
    <row r="35589" spans="26:27" x14ac:dyDescent="0.2">
      <c r="Z35589" s="218"/>
      <c r="AA35589" s="218"/>
    </row>
    <row r="35590" spans="26:27" x14ac:dyDescent="0.2">
      <c r="Z35590" s="218"/>
      <c r="AA35590" s="218"/>
    </row>
    <row r="35591" spans="26:27" x14ac:dyDescent="0.2">
      <c r="Z35591" s="218"/>
      <c r="AA35591" s="218"/>
    </row>
    <row r="35592" spans="26:27" x14ac:dyDescent="0.2">
      <c r="Z35592" s="218"/>
      <c r="AA35592" s="218"/>
    </row>
    <row r="35593" spans="26:27" x14ac:dyDescent="0.2">
      <c r="Z35593" s="218"/>
      <c r="AA35593" s="218"/>
    </row>
    <row r="35594" spans="26:27" x14ac:dyDescent="0.2">
      <c r="Z35594" s="218"/>
      <c r="AA35594" s="218"/>
    </row>
    <row r="35595" spans="26:27" x14ac:dyDescent="0.2">
      <c r="Z35595" s="218"/>
      <c r="AA35595" s="218"/>
    </row>
    <row r="35596" spans="26:27" x14ac:dyDescent="0.2">
      <c r="Z35596" s="218"/>
      <c r="AA35596" s="218"/>
    </row>
    <row r="35597" spans="26:27" x14ac:dyDescent="0.2">
      <c r="Z35597" s="218"/>
      <c r="AA35597" s="218"/>
    </row>
    <row r="35598" spans="26:27" x14ac:dyDescent="0.2">
      <c r="Z35598" s="218"/>
      <c r="AA35598" s="218"/>
    </row>
    <row r="35599" spans="26:27" x14ac:dyDescent="0.2">
      <c r="Z35599" s="218"/>
      <c r="AA35599" s="218"/>
    </row>
    <row r="35600" spans="26:27" x14ac:dyDescent="0.2">
      <c r="Z35600" s="218"/>
      <c r="AA35600" s="218"/>
    </row>
    <row r="35601" spans="26:27" x14ac:dyDescent="0.2">
      <c r="Z35601" s="218"/>
      <c r="AA35601" s="218"/>
    </row>
    <row r="35602" spans="26:27" x14ac:dyDescent="0.2">
      <c r="Z35602" s="218"/>
      <c r="AA35602" s="218"/>
    </row>
    <row r="35603" spans="26:27" x14ac:dyDescent="0.2">
      <c r="Z35603" s="218"/>
      <c r="AA35603" s="218"/>
    </row>
    <row r="35604" spans="26:27" x14ac:dyDescent="0.2">
      <c r="Z35604" s="218"/>
      <c r="AA35604" s="218"/>
    </row>
    <row r="35605" spans="26:27" x14ac:dyDescent="0.2">
      <c r="Z35605" s="218"/>
      <c r="AA35605" s="218"/>
    </row>
    <row r="35606" spans="26:27" x14ac:dyDescent="0.2">
      <c r="Z35606" s="218"/>
      <c r="AA35606" s="218"/>
    </row>
    <row r="35607" spans="26:27" x14ac:dyDescent="0.2">
      <c r="Z35607" s="218"/>
      <c r="AA35607" s="218"/>
    </row>
    <row r="35608" spans="26:27" x14ac:dyDescent="0.2">
      <c r="Z35608" s="218"/>
      <c r="AA35608" s="218"/>
    </row>
    <row r="35609" spans="26:27" x14ac:dyDescent="0.2">
      <c r="Z35609" s="218"/>
      <c r="AA35609" s="218"/>
    </row>
    <row r="35610" spans="26:27" x14ac:dyDescent="0.2">
      <c r="Z35610" s="218"/>
      <c r="AA35610" s="218"/>
    </row>
    <row r="35611" spans="26:27" x14ac:dyDescent="0.2">
      <c r="Z35611" s="218"/>
      <c r="AA35611" s="218"/>
    </row>
    <row r="35612" spans="26:27" x14ac:dyDescent="0.2">
      <c r="Z35612" s="218"/>
      <c r="AA35612" s="218"/>
    </row>
    <row r="35613" spans="26:27" x14ac:dyDescent="0.2">
      <c r="Z35613" s="218"/>
      <c r="AA35613" s="218"/>
    </row>
    <row r="35614" spans="26:27" x14ac:dyDescent="0.2">
      <c r="Z35614" s="218"/>
      <c r="AA35614" s="218"/>
    </row>
    <row r="35615" spans="26:27" x14ac:dyDescent="0.2">
      <c r="Z35615" s="218"/>
      <c r="AA35615" s="218"/>
    </row>
    <row r="35616" spans="26:27" x14ac:dyDescent="0.2">
      <c r="Z35616" s="218"/>
      <c r="AA35616" s="218"/>
    </row>
    <row r="35617" spans="26:27" x14ac:dyDescent="0.2">
      <c r="Z35617" s="218"/>
      <c r="AA35617" s="218"/>
    </row>
    <row r="35618" spans="26:27" x14ac:dyDescent="0.2">
      <c r="Z35618" s="218"/>
      <c r="AA35618" s="218"/>
    </row>
    <row r="35619" spans="26:27" x14ac:dyDescent="0.2">
      <c r="Z35619" s="218"/>
      <c r="AA35619" s="218"/>
    </row>
    <row r="35620" spans="26:27" x14ac:dyDescent="0.2">
      <c r="Z35620" s="218"/>
      <c r="AA35620" s="218"/>
    </row>
    <row r="35621" spans="26:27" x14ac:dyDescent="0.2">
      <c r="Z35621" s="218"/>
      <c r="AA35621" s="218"/>
    </row>
    <row r="35622" spans="26:27" x14ac:dyDescent="0.2">
      <c r="Z35622" s="218"/>
      <c r="AA35622" s="218"/>
    </row>
    <row r="35623" spans="26:27" x14ac:dyDescent="0.2">
      <c r="Z35623" s="218"/>
      <c r="AA35623" s="218"/>
    </row>
    <row r="35624" spans="26:27" x14ac:dyDescent="0.2">
      <c r="Z35624" s="218"/>
      <c r="AA35624" s="218"/>
    </row>
    <row r="35625" spans="26:27" x14ac:dyDescent="0.2">
      <c r="Z35625" s="218"/>
      <c r="AA35625" s="218"/>
    </row>
    <row r="35626" spans="26:27" x14ac:dyDescent="0.2">
      <c r="Z35626" s="218"/>
      <c r="AA35626" s="218"/>
    </row>
    <row r="35627" spans="26:27" x14ac:dyDescent="0.2">
      <c r="Z35627" s="218"/>
      <c r="AA35627" s="218"/>
    </row>
    <row r="35628" spans="26:27" x14ac:dyDescent="0.2">
      <c r="Z35628" s="218"/>
      <c r="AA35628" s="218"/>
    </row>
    <row r="35629" spans="26:27" x14ac:dyDescent="0.2">
      <c r="Z35629" s="218"/>
      <c r="AA35629" s="218"/>
    </row>
    <row r="35630" spans="26:27" x14ac:dyDescent="0.2">
      <c r="Z35630" s="218"/>
      <c r="AA35630" s="218"/>
    </row>
    <row r="35631" spans="26:27" x14ac:dyDescent="0.2">
      <c r="Z35631" s="218"/>
      <c r="AA35631" s="218"/>
    </row>
    <row r="35632" spans="26:27" x14ac:dyDescent="0.2">
      <c r="Z35632" s="218"/>
      <c r="AA35632" s="218"/>
    </row>
    <row r="35633" spans="26:27" x14ac:dyDescent="0.2">
      <c r="Z35633" s="218"/>
      <c r="AA35633" s="218"/>
    </row>
    <row r="35634" spans="26:27" x14ac:dyDescent="0.2">
      <c r="Z35634" s="218"/>
      <c r="AA35634" s="218"/>
    </row>
    <row r="35635" spans="26:27" x14ac:dyDescent="0.2">
      <c r="Z35635" s="218"/>
      <c r="AA35635" s="218"/>
    </row>
    <row r="35636" spans="26:27" x14ac:dyDescent="0.2">
      <c r="Z35636" s="218"/>
      <c r="AA35636" s="218"/>
    </row>
    <row r="35637" spans="26:27" x14ac:dyDescent="0.2">
      <c r="Z35637" s="218"/>
      <c r="AA35637" s="218"/>
    </row>
    <row r="35638" spans="26:27" x14ac:dyDescent="0.2">
      <c r="Z35638" s="218"/>
      <c r="AA35638" s="218"/>
    </row>
    <row r="35639" spans="26:27" x14ac:dyDescent="0.2">
      <c r="Z35639" s="218"/>
      <c r="AA35639" s="218"/>
    </row>
    <row r="35640" spans="26:27" x14ac:dyDescent="0.2">
      <c r="Z35640" s="218"/>
      <c r="AA35640" s="218"/>
    </row>
    <row r="35641" spans="26:27" x14ac:dyDescent="0.2">
      <c r="Z35641" s="218"/>
      <c r="AA35641" s="218"/>
    </row>
    <row r="35642" spans="26:27" x14ac:dyDescent="0.2">
      <c r="Z35642" s="218"/>
      <c r="AA35642" s="218"/>
    </row>
    <row r="35643" spans="26:27" x14ac:dyDescent="0.2">
      <c r="Z35643" s="218"/>
      <c r="AA35643" s="218"/>
    </row>
    <row r="35644" spans="26:27" x14ac:dyDescent="0.2">
      <c r="Z35644" s="218"/>
      <c r="AA35644" s="218"/>
    </row>
    <row r="35645" spans="26:27" x14ac:dyDescent="0.2">
      <c r="Z35645" s="218"/>
      <c r="AA35645" s="218"/>
    </row>
    <row r="35646" spans="26:27" x14ac:dyDescent="0.2">
      <c r="Z35646" s="218"/>
      <c r="AA35646" s="218"/>
    </row>
    <row r="35647" spans="26:27" x14ac:dyDescent="0.2">
      <c r="Z35647" s="218"/>
      <c r="AA35647" s="218"/>
    </row>
    <row r="35648" spans="26:27" x14ac:dyDescent="0.2">
      <c r="Z35648" s="218"/>
      <c r="AA35648" s="218"/>
    </row>
    <row r="35649" spans="26:27" x14ac:dyDescent="0.2">
      <c r="Z35649" s="218"/>
      <c r="AA35649" s="218"/>
    </row>
    <row r="35650" spans="26:27" x14ac:dyDescent="0.2">
      <c r="Z35650" s="218"/>
      <c r="AA35650" s="218"/>
    </row>
    <row r="35651" spans="26:27" x14ac:dyDescent="0.2">
      <c r="Z35651" s="218"/>
      <c r="AA35651" s="218"/>
    </row>
    <row r="35652" spans="26:27" x14ac:dyDescent="0.2">
      <c r="Z35652" s="218"/>
      <c r="AA35652" s="218"/>
    </row>
    <row r="35653" spans="26:27" x14ac:dyDescent="0.2">
      <c r="Z35653" s="218"/>
      <c r="AA35653" s="218"/>
    </row>
    <row r="35654" spans="26:27" x14ac:dyDescent="0.2">
      <c r="Z35654" s="218"/>
      <c r="AA35654" s="218"/>
    </row>
    <row r="35655" spans="26:27" x14ac:dyDescent="0.2">
      <c r="Z35655" s="218"/>
      <c r="AA35655" s="218"/>
    </row>
    <row r="35656" spans="26:27" x14ac:dyDescent="0.2">
      <c r="Z35656" s="218"/>
      <c r="AA35656" s="218"/>
    </row>
    <row r="35657" spans="26:27" x14ac:dyDescent="0.2">
      <c r="Z35657" s="218"/>
      <c r="AA35657" s="218"/>
    </row>
    <row r="35658" spans="26:27" x14ac:dyDescent="0.2">
      <c r="Z35658" s="218"/>
      <c r="AA35658" s="218"/>
    </row>
    <row r="35659" spans="26:27" x14ac:dyDescent="0.2">
      <c r="Z35659" s="218"/>
      <c r="AA35659" s="218"/>
    </row>
    <row r="35660" spans="26:27" x14ac:dyDescent="0.2">
      <c r="Z35660" s="218"/>
      <c r="AA35660" s="218"/>
    </row>
    <row r="35661" spans="26:27" x14ac:dyDescent="0.2">
      <c r="Z35661" s="218"/>
      <c r="AA35661" s="218"/>
    </row>
    <row r="35662" spans="26:27" x14ac:dyDescent="0.2">
      <c r="Z35662" s="218"/>
      <c r="AA35662" s="218"/>
    </row>
    <row r="35663" spans="26:27" x14ac:dyDescent="0.2">
      <c r="Z35663" s="218"/>
      <c r="AA35663" s="218"/>
    </row>
    <row r="35664" spans="26:27" x14ac:dyDescent="0.2">
      <c r="Z35664" s="218"/>
      <c r="AA35664" s="218"/>
    </row>
    <row r="35665" spans="26:27" x14ac:dyDescent="0.2">
      <c r="Z35665" s="218"/>
      <c r="AA35665" s="218"/>
    </row>
    <row r="35666" spans="26:27" x14ac:dyDescent="0.2">
      <c r="Z35666" s="218"/>
      <c r="AA35666" s="218"/>
    </row>
    <row r="35667" spans="26:27" x14ac:dyDescent="0.2">
      <c r="Z35667" s="218"/>
      <c r="AA35667" s="218"/>
    </row>
    <row r="35668" spans="26:27" x14ac:dyDescent="0.2">
      <c r="Z35668" s="218"/>
      <c r="AA35668" s="218"/>
    </row>
    <row r="35669" spans="26:27" x14ac:dyDescent="0.2">
      <c r="Z35669" s="218"/>
      <c r="AA35669" s="218"/>
    </row>
    <row r="35670" spans="26:27" x14ac:dyDescent="0.2">
      <c r="Z35670" s="218"/>
      <c r="AA35670" s="218"/>
    </row>
    <row r="35671" spans="26:27" x14ac:dyDescent="0.2">
      <c r="Z35671" s="218"/>
      <c r="AA35671" s="218"/>
    </row>
    <row r="35672" spans="26:27" x14ac:dyDescent="0.2">
      <c r="Z35672" s="218"/>
      <c r="AA35672" s="218"/>
    </row>
    <row r="35673" spans="26:27" x14ac:dyDescent="0.2">
      <c r="Z35673" s="218"/>
      <c r="AA35673" s="218"/>
    </row>
    <row r="35674" spans="26:27" x14ac:dyDescent="0.2">
      <c r="Z35674" s="218"/>
      <c r="AA35674" s="218"/>
    </row>
    <row r="35675" spans="26:27" x14ac:dyDescent="0.2">
      <c r="Z35675" s="218"/>
      <c r="AA35675" s="218"/>
    </row>
    <row r="35676" spans="26:27" x14ac:dyDescent="0.2">
      <c r="Z35676" s="218"/>
      <c r="AA35676" s="218"/>
    </row>
    <row r="35677" spans="26:27" x14ac:dyDescent="0.2">
      <c r="Z35677" s="218"/>
      <c r="AA35677" s="218"/>
    </row>
    <row r="35678" spans="26:27" x14ac:dyDescent="0.2">
      <c r="Z35678" s="218"/>
      <c r="AA35678" s="218"/>
    </row>
    <row r="35679" spans="26:27" x14ac:dyDescent="0.2">
      <c r="Z35679" s="218"/>
      <c r="AA35679" s="218"/>
    </row>
    <row r="35680" spans="26:27" x14ac:dyDescent="0.2">
      <c r="Z35680" s="218"/>
      <c r="AA35680" s="218"/>
    </row>
    <row r="35681" spans="26:27" x14ac:dyDescent="0.2">
      <c r="Z35681" s="218"/>
      <c r="AA35681" s="218"/>
    </row>
    <row r="35682" spans="26:27" x14ac:dyDescent="0.2">
      <c r="Z35682" s="218"/>
      <c r="AA35682" s="218"/>
    </row>
    <row r="35683" spans="26:27" x14ac:dyDescent="0.2">
      <c r="Z35683" s="218"/>
      <c r="AA35683" s="218"/>
    </row>
    <row r="35684" spans="26:27" x14ac:dyDescent="0.2">
      <c r="Z35684" s="218"/>
      <c r="AA35684" s="218"/>
    </row>
    <row r="35685" spans="26:27" x14ac:dyDescent="0.2">
      <c r="Z35685" s="218"/>
      <c r="AA35685" s="218"/>
    </row>
    <row r="35686" spans="26:27" x14ac:dyDescent="0.2">
      <c r="Z35686" s="218"/>
      <c r="AA35686" s="218"/>
    </row>
    <row r="35687" spans="26:27" x14ac:dyDescent="0.2">
      <c r="Z35687" s="218"/>
      <c r="AA35687" s="218"/>
    </row>
    <row r="35688" spans="26:27" x14ac:dyDescent="0.2">
      <c r="Z35688" s="218"/>
      <c r="AA35688" s="218"/>
    </row>
    <row r="35689" spans="26:27" x14ac:dyDescent="0.2">
      <c r="Z35689" s="218"/>
      <c r="AA35689" s="218"/>
    </row>
    <row r="35690" spans="26:27" x14ac:dyDescent="0.2">
      <c r="Z35690" s="218"/>
      <c r="AA35690" s="218"/>
    </row>
    <row r="35691" spans="26:27" x14ac:dyDescent="0.2">
      <c r="Z35691" s="218"/>
      <c r="AA35691" s="218"/>
    </row>
    <row r="35692" spans="26:27" x14ac:dyDescent="0.2">
      <c r="Z35692" s="218"/>
      <c r="AA35692" s="218"/>
    </row>
    <row r="35693" spans="26:27" x14ac:dyDescent="0.2">
      <c r="Z35693" s="218"/>
      <c r="AA35693" s="218"/>
    </row>
    <row r="35694" spans="26:27" x14ac:dyDescent="0.2">
      <c r="Z35694" s="218"/>
      <c r="AA35694" s="218"/>
    </row>
    <row r="35695" spans="26:27" x14ac:dyDescent="0.2">
      <c r="Z35695" s="218"/>
      <c r="AA35695" s="218"/>
    </row>
    <row r="35696" spans="26:27" x14ac:dyDescent="0.2">
      <c r="Z35696" s="218"/>
      <c r="AA35696" s="218"/>
    </row>
    <row r="35697" spans="26:27" x14ac:dyDescent="0.2">
      <c r="Z35697" s="218"/>
      <c r="AA35697" s="218"/>
    </row>
    <row r="35698" spans="26:27" x14ac:dyDescent="0.2">
      <c r="Z35698" s="218"/>
      <c r="AA35698" s="218"/>
    </row>
    <row r="35699" spans="26:27" x14ac:dyDescent="0.2">
      <c r="Z35699" s="218"/>
      <c r="AA35699" s="218"/>
    </row>
    <row r="35700" spans="26:27" x14ac:dyDescent="0.2">
      <c r="Z35700" s="218"/>
      <c r="AA35700" s="218"/>
    </row>
    <row r="35701" spans="26:27" x14ac:dyDescent="0.2">
      <c r="Z35701" s="218"/>
      <c r="AA35701" s="218"/>
    </row>
    <row r="35702" spans="26:27" x14ac:dyDescent="0.2">
      <c r="Z35702" s="218"/>
      <c r="AA35702" s="218"/>
    </row>
    <row r="35703" spans="26:27" x14ac:dyDescent="0.2">
      <c r="Z35703" s="218"/>
      <c r="AA35703" s="218"/>
    </row>
    <row r="35704" spans="26:27" x14ac:dyDescent="0.2">
      <c r="Z35704" s="218"/>
      <c r="AA35704" s="218"/>
    </row>
    <row r="35705" spans="26:27" x14ac:dyDescent="0.2">
      <c r="Z35705" s="218"/>
      <c r="AA35705" s="218"/>
    </row>
    <row r="35706" spans="26:27" x14ac:dyDescent="0.2">
      <c r="Z35706" s="218"/>
      <c r="AA35706" s="218"/>
    </row>
    <row r="35707" spans="26:27" x14ac:dyDescent="0.2">
      <c r="Z35707" s="218"/>
      <c r="AA35707" s="218"/>
    </row>
    <row r="35708" spans="26:27" x14ac:dyDescent="0.2">
      <c r="Z35708" s="218"/>
      <c r="AA35708" s="218"/>
    </row>
    <row r="35709" spans="26:27" x14ac:dyDescent="0.2">
      <c r="Z35709" s="218"/>
      <c r="AA35709" s="218"/>
    </row>
    <row r="35710" spans="26:27" x14ac:dyDescent="0.2">
      <c r="Z35710" s="218"/>
      <c r="AA35710" s="218"/>
    </row>
    <row r="35711" spans="26:27" x14ac:dyDescent="0.2">
      <c r="Z35711" s="218"/>
      <c r="AA35711" s="218"/>
    </row>
    <row r="35712" spans="26:27" x14ac:dyDescent="0.2">
      <c r="Z35712" s="218"/>
      <c r="AA35712" s="218"/>
    </row>
    <row r="35713" spans="26:27" x14ac:dyDescent="0.2">
      <c r="Z35713" s="218"/>
      <c r="AA35713" s="218"/>
    </row>
    <row r="35714" spans="26:27" x14ac:dyDescent="0.2">
      <c r="Z35714" s="218"/>
      <c r="AA35714" s="218"/>
    </row>
    <row r="35715" spans="26:27" x14ac:dyDescent="0.2">
      <c r="Z35715" s="218"/>
      <c r="AA35715" s="218"/>
    </row>
    <row r="35716" spans="26:27" x14ac:dyDescent="0.2">
      <c r="Z35716" s="218"/>
      <c r="AA35716" s="218"/>
    </row>
    <row r="35717" spans="26:27" x14ac:dyDescent="0.2">
      <c r="Z35717" s="218"/>
      <c r="AA35717" s="218"/>
    </row>
    <row r="35718" spans="26:27" x14ac:dyDescent="0.2">
      <c r="Z35718" s="218"/>
      <c r="AA35718" s="218"/>
    </row>
    <row r="35719" spans="26:27" x14ac:dyDescent="0.2">
      <c r="Z35719" s="218"/>
      <c r="AA35719" s="218"/>
    </row>
    <row r="35720" spans="26:27" x14ac:dyDescent="0.2">
      <c r="Z35720" s="218"/>
      <c r="AA35720" s="218"/>
    </row>
    <row r="35721" spans="26:27" x14ac:dyDescent="0.2">
      <c r="Z35721" s="218"/>
      <c r="AA35721" s="218"/>
    </row>
    <row r="35722" spans="26:27" x14ac:dyDescent="0.2">
      <c r="Z35722" s="218"/>
      <c r="AA35722" s="218"/>
    </row>
    <row r="35723" spans="26:27" x14ac:dyDescent="0.2">
      <c r="Z35723" s="218"/>
      <c r="AA35723" s="218"/>
    </row>
    <row r="35724" spans="26:27" x14ac:dyDescent="0.2">
      <c r="Z35724" s="218"/>
      <c r="AA35724" s="218"/>
    </row>
    <row r="35725" spans="26:27" x14ac:dyDescent="0.2">
      <c r="Z35725" s="218"/>
      <c r="AA35725" s="218"/>
    </row>
    <row r="35726" spans="26:27" x14ac:dyDescent="0.2">
      <c r="Z35726" s="218"/>
      <c r="AA35726" s="218"/>
    </row>
    <row r="35727" spans="26:27" x14ac:dyDescent="0.2">
      <c r="Z35727" s="218"/>
      <c r="AA35727" s="218"/>
    </row>
    <row r="35728" spans="26:27" x14ac:dyDescent="0.2">
      <c r="Z35728" s="218"/>
      <c r="AA35728" s="218"/>
    </row>
    <row r="35729" spans="26:27" x14ac:dyDescent="0.2">
      <c r="Z35729" s="218"/>
      <c r="AA35729" s="218"/>
    </row>
    <row r="35730" spans="26:27" x14ac:dyDescent="0.2">
      <c r="Z35730" s="218"/>
      <c r="AA35730" s="218"/>
    </row>
    <row r="35731" spans="26:27" x14ac:dyDescent="0.2">
      <c r="Z35731" s="218"/>
      <c r="AA35731" s="218"/>
    </row>
    <row r="35732" spans="26:27" x14ac:dyDescent="0.2">
      <c r="Z35732" s="218"/>
      <c r="AA35732" s="218"/>
    </row>
    <row r="35733" spans="26:27" x14ac:dyDescent="0.2">
      <c r="Z35733" s="218"/>
      <c r="AA35733" s="218"/>
    </row>
    <row r="35734" spans="26:27" x14ac:dyDescent="0.2">
      <c r="Z35734" s="218"/>
      <c r="AA35734" s="218"/>
    </row>
    <row r="35735" spans="26:27" x14ac:dyDescent="0.2">
      <c r="Z35735" s="218"/>
      <c r="AA35735" s="218"/>
    </row>
    <row r="35736" spans="26:27" x14ac:dyDescent="0.2">
      <c r="Z35736" s="218"/>
      <c r="AA35736" s="218"/>
    </row>
    <row r="35737" spans="26:27" x14ac:dyDescent="0.2">
      <c r="Z35737" s="218"/>
      <c r="AA35737" s="218"/>
    </row>
    <row r="35738" spans="26:27" x14ac:dyDescent="0.2">
      <c r="Z35738" s="218"/>
      <c r="AA35738" s="218"/>
    </row>
    <row r="35739" spans="26:27" x14ac:dyDescent="0.2">
      <c r="Z35739" s="218"/>
      <c r="AA35739" s="218"/>
    </row>
    <row r="35740" spans="26:27" x14ac:dyDescent="0.2">
      <c r="Z35740" s="218"/>
      <c r="AA35740" s="218"/>
    </row>
    <row r="35741" spans="26:27" x14ac:dyDescent="0.2">
      <c r="Z35741" s="218"/>
      <c r="AA35741" s="218"/>
    </row>
    <row r="35742" spans="26:27" x14ac:dyDescent="0.2">
      <c r="Z35742" s="218"/>
      <c r="AA35742" s="218"/>
    </row>
    <row r="35743" spans="26:27" x14ac:dyDescent="0.2">
      <c r="Z35743" s="218"/>
      <c r="AA35743" s="218"/>
    </row>
    <row r="35744" spans="26:27" x14ac:dyDescent="0.2">
      <c r="Z35744" s="218"/>
      <c r="AA35744" s="218"/>
    </row>
    <row r="35745" spans="26:27" x14ac:dyDescent="0.2">
      <c r="Z35745" s="218"/>
      <c r="AA35745" s="218"/>
    </row>
    <row r="35746" spans="26:27" x14ac:dyDescent="0.2">
      <c r="Z35746" s="218"/>
      <c r="AA35746" s="218"/>
    </row>
    <row r="35747" spans="26:27" x14ac:dyDescent="0.2">
      <c r="Z35747" s="218"/>
      <c r="AA35747" s="218"/>
    </row>
    <row r="35748" spans="26:27" x14ac:dyDescent="0.2">
      <c r="Z35748" s="218"/>
      <c r="AA35748" s="218"/>
    </row>
    <row r="35749" spans="26:27" x14ac:dyDescent="0.2">
      <c r="Z35749" s="218"/>
      <c r="AA35749" s="218"/>
    </row>
    <row r="35750" spans="26:27" x14ac:dyDescent="0.2">
      <c r="Z35750" s="218"/>
      <c r="AA35750" s="218"/>
    </row>
    <row r="35751" spans="26:27" x14ac:dyDescent="0.2">
      <c r="Z35751" s="218"/>
      <c r="AA35751" s="218"/>
    </row>
    <row r="35752" spans="26:27" x14ac:dyDescent="0.2">
      <c r="Z35752" s="218"/>
      <c r="AA35752" s="218"/>
    </row>
    <row r="35753" spans="26:27" x14ac:dyDescent="0.2">
      <c r="Z35753" s="218"/>
      <c r="AA35753" s="218"/>
    </row>
    <row r="35754" spans="26:27" x14ac:dyDescent="0.2">
      <c r="Z35754" s="218"/>
      <c r="AA35754" s="218"/>
    </row>
    <row r="35755" spans="26:27" x14ac:dyDescent="0.2">
      <c r="Z35755" s="218"/>
      <c r="AA35755" s="218"/>
    </row>
    <row r="35756" spans="26:27" x14ac:dyDescent="0.2">
      <c r="Z35756" s="218"/>
      <c r="AA35756" s="218"/>
    </row>
    <row r="35757" spans="26:27" x14ac:dyDescent="0.2">
      <c r="Z35757" s="218"/>
      <c r="AA35757" s="218"/>
    </row>
    <row r="35758" spans="26:27" x14ac:dyDescent="0.2">
      <c r="Z35758" s="218"/>
      <c r="AA35758" s="218"/>
    </row>
    <row r="35759" spans="26:27" x14ac:dyDescent="0.2">
      <c r="Z35759" s="218"/>
      <c r="AA35759" s="218"/>
    </row>
    <row r="35760" spans="26:27" x14ac:dyDescent="0.2">
      <c r="Z35760" s="218"/>
      <c r="AA35760" s="218"/>
    </row>
    <row r="35761" spans="26:27" x14ac:dyDescent="0.2">
      <c r="Z35761" s="218"/>
      <c r="AA35761" s="218"/>
    </row>
    <row r="35762" spans="26:27" x14ac:dyDescent="0.2">
      <c r="Z35762" s="218"/>
      <c r="AA35762" s="218"/>
    </row>
    <row r="35763" spans="26:27" x14ac:dyDescent="0.2">
      <c r="Z35763" s="218"/>
      <c r="AA35763" s="218"/>
    </row>
    <row r="35764" spans="26:27" x14ac:dyDescent="0.2">
      <c r="Z35764" s="218"/>
      <c r="AA35764" s="218"/>
    </row>
    <row r="35765" spans="26:27" x14ac:dyDescent="0.2">
      <c r="Z35765" s="218"/>
      <c r="AA35765" s="218"/>
    </row>
    <row r="35766" spans="26:27" x14ac:dyDescent="0.2">
      <c r="Z35766" s="218"/>
      <c r="AA35766" s="218"/>
    </row>
    <row r="35767" spans="26:27" x14ac:dyDescent="0.2">
      <c r="Z35767" s="218"/>
      <c r="AA35767" s="218"/>
    </row>
    <row r="35768" spans="26:27" x14ac:dyDescent="0.2">
      <c r="Z35768" s="218"/>
      <c r="AA35768" s="218"/>
    </row>
    <row r="35769" spans="26:27" x14ac:dyDescent="0.2">
      <c r="Z35769" s="218"/>
      <c r="AA35769" s="218"/>
    </row>
    <row r="35770" spans="26:27" x14ac:dyDescent="0.2">
      <c r="Z35770" s="218"/>
      <c r="AA35770" s="218"/>
    </row>
    <row r="35771" spans="26:27" x14ac:dyDescent="0.2">
      <c r="Z35771" s="218"/>
      <c r="AA35771" s="218"/>
    </row>
    <row r="35772" spans="26:27" x14ac:dyDescent="0.2">
      <c r="Z35772" s="218"/>
      <c r="AA35772" s="218"/>
    </row>
    <row r="35773" spans="26:27" x14ac:dyDescent="0.2">
      <c r="Z35773" s="218"/>
      <c r="AA35773" s="218"/>
    </row>
    <row r="35774" spans="26:27" x14ac:dyDescent="0.2">
      <c r="Z35774" s="218"/>
      <c r="AA35774" s="218"/>
    </row>
    <row r="35775" spans="26:27" x14ac:dyDescent="0.2">
      <c r="Z35775" s="218"/>
      <c r="AA35775" s="218"/>
    </row>
    <row r="35776" spans="26:27" x14ac:dyDescent="0.2">
      <c r="Z35776" s="218"/>
      <c r="AA35776" s="218"/>
    </row>
    <row r="35777" spans="26:27" x14ac:dyDescent="0.2">
      <c r="Z35777" s="218"/>
      <c r="AA35777" s="218"/>
    </row>
    <row r="35778" spans="26:27" x14ac:dyDescent="0.2">
      <c r="Z35778" s="218"/>
      <c r="AA35778" s="218"/>
    </row>
    <row r="35779" spans="26:27" x14ac:dyDescent="0.2">
      <c r="Z35779" s="218"/>
      <c r="AA35779" s="218"/>
    </row>
    <row r="35780" spans="26:27" x14ac:dyDescent="0.2">
      <c r="Z35780" s="218"/>
      <c r="AA35780" s="218"/>
    </row>
    <row r="35781" spans="26:27" x14ac:dyDescent="0.2">
      <c r="Z35781" s="218"/>
      <c r="AA35781" s="218"/>
    </row>
    <row r="35782" spans="26:27" x14ac:dyDescent="0.2">
      <c r="Z35782" s="218"/>
      <c r="AA35782" s="218"/>
    </row>
    <row r="35783" spans="26:27" x14ac:dyDescent="0.2">
      <c r="Z35783" s="218"/>
      <c r="AA35783" s="218"/>
    </row>
    <row r="35784" spans="26:27" x14ac:dyDescent="0.2">
      <c r="Z35784" s="218"/>
      <c r="AA35784" s="218"/>
    </row>
    <row r="35785" spans="26:27" x14ac:dyDescent="0.2">
      <c r="Z35785" s="218"/>
      <c r="AA35785" s="218"/>
    </row>
    <row r="35786" spans="26:27" x14ac:dyDescent="0.2">
      <c r="Z35786" s="218"/>
      <c r="AA35786" s="218"/>
    </row>
    <row r="35787" spans="26:27" x14ac:dyDescent="0.2">
      <c r="Z35787" s="218"/>
      <c r="AA35787" s="218"/>
    </row>
    <row r="35788" spans="26:27" x14ac:dyDescent="0.2">
      <c r="Z35788" s="218"/>
      <c r="AA35788" s="218"/>
    </row>
    <row r="35789" spans="26:27" x14ac:dyDescent="0.2">
      <c r="Z35789" s="218"/>
      <c r="AA35789" s="218"/>
    </row>
    <row r="35790" spans="26:27" x14ac:dyDescent="0.2">
      <c r="Z35790" s="218"/>
      <c r="AA35790" s="218"/>
    </row>
    <row r="35791" spans="26:27" x14ac:dyDescent="0.2">
      <c r="Z35791" s="218"/>
      <c r="AA35791" s="218"/>
    </row>
    <row r="35792" spans="26:27" x14ac:dyDescent="0.2">
      <c r="Z35792" s="218"/>
      <c r="AA35792" s="218"/>
    </row>
    <row r="35793" spans="26:27" x14ac:dyDescent="0.2">
      <c r="Z35793" s="218"/>
      <c r="AA35793" s="218"/>
    </row>
    <row r="35794" spans="26:27" x14ac:dyDescent="0.2">
      <c r="Z35794" s="218"/>
      <c r="AA35794" s="218"/>
    </row>
    <row r="35795" spans="26:27" x14ac:dyDescent="0.2">
      <c r="Z35795" s="218"/>
      <c r="AA35795" s="218"/>
    </row>
    <row r="35796" spans="26:27" x14ac:dyDescent="0.2">
      <c r="Z35796" s="218"/>
      <c r="AA35796" s="218"/>
    </row>
    <row r="35797" spans="26:27" x14ac:dyDescent="0.2">
      <c r="Z35797" s="218"/>
      <c r="AA35797" s="218"/>
    </row>
    <row r="35798" spans="26:27" x14ac:dyDescent="0.2">
      <c r="Z35798" s="218"/>
      <c r="AA35798" s="218"/>
    </row>
    <row r="35799" spans="26:27" x14ac:dyDescent="0.2">
      <c r="Z35799" s="218"/>
      <c r="AA35799" s="218"/>
    </row>
    <row r="35800" spans="26:27" x14ac:dyDescent="0.2">
      <c r="Z35800" s="218"/>
      <c r="AA35800" s="218"/>
    </row>
    <row r="35801" spans="26:27" x14ac:dyDescent="0.2">
      <c r="Z35801" s="218"/>
      <c r="AA35801" s="218"/>
    </row>
    <row r="35802" spans="26:27" x14ac:dyDescent="0.2">
      <c r="Z35802" s="218"/>
      <c r="AA35802" s="218"/>
    </row>
    <row r="35803" spans="26:27" x14ac:dyDescent="0.2">
      <c r="Z35803" s="218"/>
      <c r="AA35803" s="218"/>
    </row>
    <row r="35804" spans="26:27" x14ac:dyDescent="0.2">
      <c r="Z35804" s="218"/>
      <c r="AA35804" s="218"/>
    </row>
    <row r="35805" spans="26:27" x14ac:dyDescent="0.2">
      <c r="Z35805" s="218"/>
      <c r="AA35805" s="218"/>
    </row>
    <row r="35806" spans="26:27" x14ac:dyDescent="0.2">
      <c r="Z35806" s="218"/>
      <c r="AA35806" s="218"/>
    </row>
    <row r="35807" spans="26:27" x14ac:dyDescent="0.2">
      <c r="Z35807" s="218"/>
      <c r="AA35807" s="218"/>
    </row>
    <row r="35808" spans="26:27" x14ac:dyDescent="0.2">
      <c r="Z35808" s="218"/>
      <c r="AA35808" s="218"/>
    </row>
    <row r="35809" spans="26:27" x14ac:dyDescent="0.2">
      <c r="Z35809" s="218"/>
      <c r="AA35809" s="218"/>
    </row>
    <row r="35810" spans="26:27" x14ac:dyDescent="0.2">
      <c r="Z35810" s="218"/>
      <c r="AA35810" s="218"/>
    </row>
    <row r="35811" spans="26:27" x14ac:dyDescent="0.2">
      <c r="Z35811" s="218"/>
      <c r="AA35811" s="218"/>
    </row>
    <row r="35812" spans="26:27" x14ac:dyDescent="0.2">
      <c r="Z35812" s="218"/>
      <c r="AA35812" s="218"/>
    </row>
    <row r="35813" spans="26:27" x14ac:dyDescent="0.2">
      <c r="Z35813" s="218"/>
      <c r="AA35813" s="218"/>
    </row>
    <row r="35814" spans="26:27" x14ac:dyDescent="0.2">
      <c r="Z35814" s="218"/>
      <c r="AA35814" s="218"/>
    </row>
    <row r="35815" spans="26:27" x14ac:dyDescent="0.2">
      <c r="Z35815" s="218"/>
      <c r="AA35815" s="218"/>
    </row>
    <row r="35816" spans="26:27" x14ac:dyDescent="0.2">
      <c r="Z35816" s="218"/>
      <c r="AA35816" s="218"/>
    </row>
    <row r="35817" spans="26:27" x14ac:dyDescent="0.2">
      <c r="Z35817" s="218"/>
      <c r="AA35817" s="218"/>
    </row>
    <row r="35818" spans="26:27" x14ac:dyDescent="0.2">
      <c r="Z35818" s="218"/>
      <c r="AA35818" s="218"/>
    </row>
    <row r="35819" spans="26:27" x14ac:dyDescent="0.2">
      <c r="Z35819" s="218"/>
      <c r="AA35819" s="218"/>
    </row>
    <row r="35820" spans="26:27" x14ac:dyDescent="0.2">
      <c r="Z35820" s="218"/>
      <c r="AA35820" s="218"/>
    </row>
    <row r="35821" spans="26:27" x14ac:dyDescent="0.2">
      <c r="Z35821" s="218"/>
      <c r="AA35821" s="218"/>
    </row>
    <row r="35822" spans="26:27" x14ac:dyDescent="0.2">
      <c r="Z35822" s="218"/>
      <c r="AA35822" s="218"/>
    </row>
    <row r="35823" spans="26:27" x14ac:dyDescent="0.2">
      <c r="Z35823" s="218"/>
      <c r="AA35823" s="218"/>
    </row>
    <row r="35824" spans="26:27" x14ac:dyDescent="0.2">
      <c r="Z35824" s="218"/>
      <c r="AA35824" s="218"/>
    </row>
    <row r="35825" spans="26:27" x14ac:dyDescent="0.2">
      <c r="Z35825" s="218"/>
      <c r="AA35825" s="218"/>
    </row>
    <row r="35826" spans="26:27" x14ac:dyDescent="0.2">
      <c r="Z35826" s="218"/>
      <c r="AA35826" s="218"/>
    </row>
    <row r="35827" spans="26:27" x14ac:dyDescent="0.2">
      <c r="Z35827" s="218"/>
      <c r="AA35827" s="218"/>
    </row>
    <row r="35828" spans="26:27" x14ac:dyDescent="0.2">
      <c r="Z35828" s="218"/>
      <c r="AA35828" s="218"/>
    </row>
    <row r="35829" spans="26:27" x14ac:dyDescent="0.2">
      <c r="Z35829" s="218"/>
      <c r="AA35829" s="218"/>
    </row>
    <row r="35830" spans="26:27" x14ac:dyDescent="0.2">
      <c r="Z35830" s="218"/>
      <c r="AA35830" s="218"/>
    </row>
    <row r="35831" spans="26:27" x14ac:dyDescent="0.2">
      <c r="Z35831" s="218"/>
      <c r="AA35831" s="218"/>
    </row>
    <row r="35832" spans="26:27" x14ac:dyDescent="0.2">
      <c r="Z35832" s="218"/>
      <c r="AA35832" s="218"/>
    </row>
    <row r="35833" spans="26:27" x14ac:dyDescent="0.2">
      <c r="Z35833" s="218"/>
      <c r="AA35833" s="218"/>
    </row>
    <row r="35834" spans="26:27" x14ac:dyDescent="0.2">
      <c r="Z35834" s="218"/>
      <c r="AA35834" s="218"/>
    </row>
    <row r="35835" spans="26:27" x14ac:dyDescent="0.2">
      <c r="Z35835" s="218"/>
      <c r="AA35835" s="218"/>
    </row>
    <row r="35836" spans="26:27" x14ac:dyDescent="0.2">
      <c r="Z35836" s="218"/>
      <c r="AA35836" s="218"/>
    </row>
    <row r="35837" spans="26:27" x14ac:dyDescent="0.2">
      <c r="Z35837" s="218"/>
      <c r="AA35837" s="218"/>
    </row>
    <row r="35838" spans="26:27" x14ac:dyDescent="0.2">
      <c r="Z35838" s="218"/>
      <c r="AA35838" s="218"/>
    </row>
    <row r="35839" spans="26:27" x14ac:dyDescent="0.2">
      <c r="Z35839" s="218"/>
      <c r="AA35839" s="218"/>
    </row>
    <row r="35840" spans="26:27" x14ac:dyDescent="0.2">
      <c r="Z35840" s="218"/>
      <c r="AA35840" s="218"/>
    </row>
    <row r="35841" spans="26:27" x14ac:dyDescent="0.2">
      <c r="Z35841" s="218"/>
      <c r="AA35841" s="218"/>
    </row>
    <row r="35842" spans="26:27" x14ac:dyDescent="0.2">
      <c r="Z35842" s="218"/>
      <c r="AA35842" s="218"/>
    </row>
    <row r="35843" spans="26:27" x14ac:dyDescent="0.2">
      <c r="Z35843" s="218"/>
      <c r="AA35843" s="218"/>
    </row>
    <row r="35844" spans="26:27" x14ac:dyDescent="0.2">
      <c r="Z35844" s="218"/>
      <c r="AA35844" s="218"/>
    </row>
    <row r="35845" spans="26:27" x14ac:dyDescent="0.2">
      <c r="Z35845" s="218"/>
      <c r="AA35845" s="218"/>
    </row>
    <row r="35846" spans="26:27" x14ac:dyDescent="0.2">
      <c r="Z35846" s="218"/>
      <c r="AA35846" s="218"/>
    </row>
    <row r="35847" spans="26:27" x14ac:dyDescent="0.2">
      <c r="Z35847" s="218"/>
      <c r="AA35847" s="218"/>
    </row>
    <row r="35848" spans="26:27" x14ac:dyDescent="0.2">
      <c r="Z35848" s="218"/>
      <c r="AA35848" s="218"/>
    </row>
    <row r="35849" spans="26:27" x14ac:dyDescent="0.2">
      <c r="Z35849" s="218"/>
      <c r="AA35849" s="218"/>
    </row>
    <row r="35850" spans="26:27" x14ac:dyDescent="0.2">
      <c r="Z35850" s="218"/>
      <c r="AA35850" s="218"/>
    </row>
    <row r="35851" spans="26:27" x14ac:dyDescent="0.2">
      <c r="Z35851" s="218"/>
      <c r="AA35851" s="218"/>
    </row>
    <row r="35852" spans="26:27" x14ac:dyDescent="0.2">
      <c r="Z35852" s="218"/>
      <c r="AA35852" s="218"/>
    </row>
    <row r="35853" spans="26:27" x14ac:dyDescent="0.2">
      <c r="Z35853" s="218"/>
      <c r="AA35853" s="218"/>
    </row>
    <row r="35854" spans="26:27" x14ac:dyDescent="0.2">
      <c r="Z35854" s="218"/>
      <c r="AA35854" s="218"/>
    </row>
    <row r="35855" spans="26:27" x14ac:dyDescent="0.2">
      <c r="Z35855" s="218"/>
      <c r="AA35855" s="218"/>
    </row>
    <row r="35856" spans="26:27" x14ac:dyDescent="0.2">
      <c r="Z35856" s="218"/>
      <c r="AA35856" s="218"/>
    </row>
    <row r="35857" spans="26:27" x14ac:dyDescent="0.2">
      <c r="Z35857" s="218"/>
      <c r="AA35857" s="218"/>
    </row>
    <row r="35858" spans="26:27" x14ac:dyDescent="0.2">
      <c r="Z35858" s="218"/>
      <c r="AA35858" s="218"/>
    </row>
    <row r="35859" spans="26:27" x14ac:dyDescent="0.2">
      <c r="Z35859" s="218"/>
      <c r="AA35859" s="218"/>
    </row>
    <row r="35860" spans="26:27" x14ac:dyDescent="0.2">
      <c r="Z35860" s="218"/>
      <c r="AA35860" s="218"/>
    </row>
    <row r="35861" spans="26:27" x14ac:dyDescent="0.2">
      <c r="Z35861" s="218"/>
      <c r="AA35861" s="218"/>
    </row>
    <row r="35862" spans="26:27" x14ac:dyDescent="0.2">
      <c r="Z35862" s="218"/>
      <c r="AA35862" s="218"/>
    </row>
    <row r="35863" spans="26:27" x14ac:dyDescent="0.2">
      <c r="Z35863" s="218"/>
      <c r="AA35863" s="218"/>
    </row>
    <row r="35864" spans="26:27" x14ac:dyDescent="0.2">
      <c r="Z35864" s="218"/>
      <c r="AA35864" s="218"/>
    </row>
    <row r="35865" spans="26:27" x14ac:dyDescent="0.2">
      <c r="Z35865" s="218"/>
      <c r="AA35865" s="218"/>
    </row>
    <row r="35866" spans="26:27" x14ac:dyDescent="0.2">
      <c r="Z35866" s="218"/>
      <c r="AA35866" s="218"/>
    </row>
    <row r="35867" spans="26:27" x14ac:dyDescent="0.2">
      <c r="Z35867" s="218"/>
      <c r="AA35867" s="218"/>
    </row>
    <row r="35868" spans="26:27" x14ac:dyDescent="0.2">
      <c r="Z35868" s="218"/>
      <c r="AA35868" s="218"/>
    </row>
    <row r="35869" spans="26:27" x14ac:dyDescent="0.2">
      <c r="Z35869" s="218"/>
      <c r="AA35869" s="218"/>
    </row>
    <row r="35870" spans="26:27" x14ac:dyDescent="0.2">
      <c r="Z35870" s="218"/>
      <c r="AA35870" s="218"/>
    </row>
    <row r="35871" spans="26:27" x14ac:dyDescent="0.2">
      <c r="Z35871" s="218"/>
      <c r="AA35871" s="218"/>
    </row>
    <row r="35872" spans="26:27" x14ac:dyDescent="0.2">
      <c r="Z35872" s="218"/>
      <c r="AA35872" s="218"/>
    </row>
    <row r="35873" spans="26:27" x14ac:dyDescent="0.2">
      <c r="Z35873" s="218"/>
      <c r="AA35873" s="218"/>
    </row>
    <row r="35874" spans="26:27" x14ac:dyDescent="0.2">
      <c r="Z35874" s="218"/>
      <c r="AA35874" s="218"/>
    </row>
    <row r="35875" spans="26:27" x14ac:dyDescent="0.2">
      <c r="Z35875" s="218"/>
      <c r="AA35875" s="218"/>
    </row>
    <row r="35876" spans="26:27" x14ac:dyDescent="0.2">
      <c r="Z35876" s="218"/>
      <c r="AA35876" s="218"/>
    </row>
    <row r="35877" spans="26:27" x14ac:dyDescent="0.2">
      <c r="Z35877" s="218"/>
      <c r="AA35877" s="218"/>
    </row>
    <row r="35878" spans="26:27" x14ac:dyDescent="0.2">
      <c r="Z35878" s="218"/>
      <c r="AA35878" s="218"/>
    </row>
    <row r="35879" spans="26:27" x14ac:dyDescent="0.2">
      <c r="Z35879" s="218"/>
      <c r="AA35879" s="218"/>
    </row>
    <row r="35880" spans="26:27" x14ac:dyDescent="0.2">
      <c r="Z35880" s="218"/>
      <c r="AA35880" s="218"/>
    </row>
    <row r="35881" spans="26:27" x14ac:dyDescent="0.2">
      <c r="Z35881" s="218"/>
      <c r="AA35881" s="218"/>
    </row>
    <row r="35882" spans="26:27" x14ac:dyDescent="0.2">
      <c r="Z35882" s="218"/>
      <c r="AA35882" s="218"/>
    </row>
    <row r="35883" spans="26:27" x14ac:dyDescent="0.2">
      <c r="Z35883" s="218"/>
      <c r="AA35883" s="218"/>
    </row>
    <row r="35884" spans="26:27" x14ac:dyDescent="0.2">
      <c r="Z35884" s="218"/>
      <c r="AA35884" s="218"/>
    </row>
    <row r="35885" spans="26:27" x14ac:dyDescent="0.2">
      <c r="Z35885" s="218"/>
      <c r="AA35885" s="218"/>
    </row>
    <row r="35886" spans="26:27" x14ac:dyDescent="0.2">
      <c r="Z35886" s="218"/>
      <c r="AA35886" s="218"/>
    </row>
    <row r="35887" spans="26:27" x14ac:dyDescent="0.2">
      <c r="Z35887" s="218"/>
      <c r="AA35887" s="218"/>
    </row>
    <row r="35888" spans="26:27" x14ac:dyDescent="0.2">
      <c r="Z35888" s="218"/>
      <c r="AA35888" s="218"/>
    </row>
    <row r="35889" spans="26:27" x14ac:dyDescent="0.2">
      <c r="Z35889" s="218"/>
      <c r="AA35889" s="218"/>
    </row>
    <row r="35890" spans="26:27" x14ac:dyDescent="0.2">
      <c r="Z35890" s="218"/>
      <c r="AA35890" s="218"/>
    </row>
    <row r="35891" spans="26:27" x14ac:dyDescent="0.2">
      <c r="Z35891" s="218"/>
      <c r="AA35891" s="218"/>
    </row>
    <row r="35892" spans="26:27" x14ac:dyDescent="0.2">
      <c r="Z35892" s="218"/>
      <c r="AA35892" s="218"/>
    </row>
    <row r="35893" spans="26:27" x14ac:dyDescent="0.2">
      <c r="Z35893" s="218"/>
      <c r="AA35893" s="218"/>
    </row>
    <row r="35894" spans="26:27" x14ac:dyDescent="0.2">
      <c r="Z35894" s="218"/>
      <c r="AA35894" s="218"/>
    </row>
    <row r="35895" spans="26:27" x14ac:dyDescent="0.2">
      <c r="Z35895" s="218"/>
      <c r="AA35895" s="218"/>
    </row>
    <row r="35896" spans="26:27" x14ac:dyDescent="0.2">
      <c r="Z35896" s="218"/>
      <c r="AA35896" s="218"/>
    </row>
    <row r="35897" spans="26:27" x14ac:dyDescent="0.2">
      <c r="Z35897" s="218"/>
      <c r="AA35897" s="218"/>
    </row>
    <row r="35898" spans="26:27" x14ac:dyDescent="0.2">
      <c r="Z35898" s="218"/>
      <c r="AA35898" s="218"/>
    </row>
    <row r="35899" spans="26:27" x14ac:dyDescent="0.2">
      <c r="Z35899" s="218"/>
      <c r="AA35899" s="218"/>
    </row>
    <row r="35900" spans="26:27" x14ac:dyDescent="0.2">
      <c r="Z35900" s="218"/>
      <c r="AA35900" s="218"/>
    </row>
    <row r="35901" spans="26:27" x14ac:dyDescent="0.2">
      <c r="Z35901" s="218"/>
      <c r="AA35901" s="218"/>
    </row>
    <row r="35902" spans="26:27" x14ac:dyDescent="0.2">
      <c r="Z35902" s="218"/>
      <c r="AA35902" s="218"/>
    </row>
    <row r="35903" spans="26:27" x14ac:dyDescent="0.2">
      <c r="Z35903" s="218"/>
      <c r="AA35903" s="218"/>
    </row>
    <row r="35904" spans="26:27" x14ac:dyDescent="0.2">
      <c r="Z35904" s="218"/>
      <c r="AA35904" s="218"/>
    </row>
    <row r="35905" spans="26:27" x14ac:dyDescent="0.2">
      <c r="Z35905" s="218"/>
      <c r="AA35905" s="218"/>
    </row>
    <row r="35906" spans="26:27" x14ac:dyDescent="0.2">
      <c r="Z35906" s="218"/>
      <c r="AA35906" s="218"/>
    </row>
    <row r="35907" spans="26:27" x14ac:dyDescent="0.2">
      <c r="Z35907" s="218"/>
      <c r="AA35907" s="218"/>
    </row>
    <row r="35908" spans="26:27" x14ac:dyDescent="0.2">
      <c r="Z35908" s="218"/>
      <c r="AA35908" s="218"/>
    </row>
    <row r="35909" spans="26:27" x14ac:dyDescent="0.2">
      <c r="Z35909" s="218"/>
      <c r="AA35909" s="218"/>
    </row>
    <row r="35910" spans="26:27" x14ac:dyDescent="0.2">
      <c r="Z35910" s="218"/>
      <c r="AA35910" s="218"/>
    </row>
    <row r="35911" spans="26:27" x14ac:dyDescent="0.2">
      <c r="Z35911" s="218"/>
      <c r="AA35911" s="218"/>
    </row>
    <row r="35912" spans="26:27" x14ac:dyDescent="0.2">
      <c r="Z35912" s="218"/>
      <c r="AA35912" s="218"/>
    </row>
    <row r="35913" spans="26:27" x14ac:dyDescent="0.2">
      <c r="Z35913" s="218"/>
      <c r="AA35913" s="218"/>
    </row>
    <row r="35914" spans="26:27" x14ac:dyDescent="0.2">
      <c r="Z35914" s="218"/>
      <c r="AA35914" s="218"/>
    </row>
    <row r="35915" spans="26:27" x14ac:dyDescent="0.2">
      <c r="Z35915" s="218"/>
      <c r="AA35915" s="218"/>
    </row>
    <row r="35916" spans="26:27" x14ac:dyDescent="0.2">
      <c r="Z35916" s="218"/>
      <c r="AA35916" s="218"/>
    </row>
    <row r="35917" spans="26:27" x14ac:dyDescent="0.2">
      <c r="Z35917" s="218"/>
      <c r="AA35917" s="218"/>
    </row>
    <row r="35918" spans="26:27" x14ac:dyDescent="0.2">
      <c r="Z35918" s="218"/>
      <c r="AA35918" s="218"/>
    </row>
    <row r="35919" spans="26:27" x14ac:dyDescent="0.2">
      <c r="Z35919" s="218"/>
      <c r="AA35919" s="218"/>
    </row>
    <row r="35920" spans="26:27" x14ac:dyDescent="0.2">
      <c r="Z35920" s="218"/>
      <c r="AA35920" s="218"/>
    </row>
    <row r="35921" spans="26:27" x14ac:dyDescent="0.2">
      <c r="Z35921" s="218"/>
      <c r="AA35921" s="218"/>
    </row>
    <row r="35922" spans="26:27" x14ac:dyDescent="0.2">
      <c r="Z35922" s="218"/>
      <c r="AA35922" s="218"/>
    </row>
    <row r="35923" spans="26:27" x14ac:dyDescent="0.2">
      <c r="Z35923" s="218"/>
      <c r="AA35923" s="218"/>
    </row>
    <row r="35924" spans="26:27" x14ac:dyDescent="0.2">
      <c r="Z35924" s="218"/>
      <c r="AA35924" s="218"/>
    </row>
    <row r="35925" spans="26:27" x14ac:dyDescent="0.2">
      <c r="Z35925" s="218"/>
      <c r="AA35925" s="218"/>
    </row>
    <row r="35926" spans="26:27" x14ac:dyDescent="0.2">
      <c r="Z35926" s="218"/>
      <c r="AA35926" s="218"/>
    </row>
    <row r="35927" spans="26:27" x14ac:dyDescent="0.2">
      <c r="Z35927" s="218"/>
      <c r="AA35927" s="218"/>
    </row>
    <row r="35928" spans="26:27" x14ac:dyDescent="0.2">
      <c r="Z35928" s="218"/>
      <c r="AA35928" s="218"/>
    </row>
    <row r="35929" spans="26:27" x14ac:dyDescent="0.2">
      <c r="Z35929" s="218"/>
      <c r="AA35929" s="218"/>
    </row>
    <row r="35930" spans="26:27" x14ac:dyDescent="0.2">
      <c r="Z35930" s="218"/>
      <c r="AA35930" s="218"/>
    </row>
    <row r="35931" spans="26:27" x14ac:dyDescent="0.2">
      <c r="Z35931" s="218"/>
      <c r="AA35931" s="218"/>
    </row>
    <row r="35932" spans="26:27" x14ac:dyDescent="0.2">
      <c r="Z35932" s="218"/>
      <c r="AA35932" s="218"/>
    </row>
    <row r="35933" spans="26:27" x14ac:dyDescent="0.2">
      <c r="Z35933" s="218"/>
      <c r="AA35933" s="218"/>
    </row>
    <row r="35934" spans="26:27" x14ac:dyDescent="0.2">
      <c r="Z35934" s="218"/>
      <c r="AA35934" s="218"/>
    </row>
    <row r="35935" spans="26:27" x14ac:dyDescent="0.2">
      <c r="Z35935" s="218"/>
      <c r="AA35935" s="218"/>
    </row>
    <row r="35936" spans="26:27" x14ac:dyDescent="0.2">
      <c r="Z35936" s="218"/>
      <c r="AA35936" s="218"/>
    </row>
    <row r="35937" spans="26:27" x14ac:dyDescent="0.2">
      <c r="Z35937" s="218"/>
      <c r="AA35937" s="218"/>
    </row>
    <row r="35938" spans="26:27" x14ac:dyDescent="0.2">
      <c r="Z35938" s="218"/>
      <c r="AA35938" s="218"/>
    </row>
    <row r="35939" spans="26:27" x14ac:dyDescent="0.2">
      <c r="Z35939" s="218"/>
      <c r="AA35939" s="218"/>
    </row>
    <row r="35940" spans="26:27" x14ac:dyDescent="0.2">
      <c r="Z35940" s="218"/>
      <c r="AA35940" s="218"/>
    </row>
    <row r="35941" spans="26:27" x14ac:dyDescent="0.2">
      <c r="Z35941" s="218"/>
      <c r="AA35941" s="218"/>
    </row>
    <row r="35942" spans="26:27" x14ac:dyDescent="0.2">
      <c r="Z35942" s="218"/>
      <c r="AA35942" s="218"/>
    </row>
    <row r="35943" spans="26:27" x14ac:dyDescent="0.2">
      <c r="Z35943" s="218"/>
      <c r="AA35943" s="218"/>
    </row>
    <row r="35944" spans="26:27" x14ac:dyDescent="0.2">
      <c r="Z35944" s="218"/>
      <c r="AA35944" s="218"/>
    </row>
    <row r="35945" spans="26:27" x14ac:dyDescent="0.2">
      <c r="Z35945" s="218"/>
      <c r="AA35945" s="218"/>
    </row>
    <row r="35946" spans="26:27" x14ac:dyDescent="0.2">
      <c r="Z35946" s="218"/>
      <c r="AA35946" s="218"/>
    </row>
    <row r="35947" spans="26:27" x14ac:dyDescent="0.2">
      <c r="Z35947" s="218"/>
      <c r="AA35947" s="218"/>
    </row>
    <row r="35948" spans="26:27" x14ac:dyDescent="0.2">
      <c r="Z35948" s="218"/>
      <c r="AA35948" s="218"/>
    </row>
    <row r="35949" spans="26:27" x14ac:dyDescent="0.2">
      <c r="Z35949" s="218"/>
      <c r="AA35949" s="218"/>
    </row>
    <row r="35950" spans="26:27" x14ac:dyDescent="0.2">
      <c r="Z35950" s="218"/>
      <c r="AA35950" s="218"/>
    </row>
    <row r="35951" spans="26:27" x14ac:dyDescent="0.2">
      <c r="Z35951" s="218"/>
      <c r="AA35951" s="218"/>
    </row>
    <row r="35952" spans="26:27" x14ac:dyDescent="0.2">
      <c r="Z35952" s="218"/>
      <c r="AA35952" s="218"/>
    </row>
    <row r="35953" spans="26:27" x14ac:dyDescent="0.2">
      <c r="Z35953" s="218"/>
      <c r="AA35953" s="218"/>
    </row>
    <row r="35954" spans="26:27" x14ac:dyDescent="0.2">
      <c r="Z35954" s="218"/>
      <c r="AA35954" s="218"/>
    </row>
    <row r="35955" spans="26:27" x14ac:dyDescent="0.2">
      <c r="Z35955" s="218"/>
      <c r="AA35955" s="218"/>
    </row>
    <row r="35956" spans="26:27" x14ac:dyDescent="0.2">
      <c r="Z35956" s="218"/>
      <c r="AA35956" s="218"/>
    </row>
    <row r="35957" spans="26:27" x14ac:dyDescent="0.2">
      <c r="Z35957" s="218"/>
      <c r="AA35957" s="218"/>
    </row>
    <row r="35958" spans="26:27" x14ac:dyDescent="0.2">
      <c r="Z35958" s="218"/>
      <c r="AA35958" s="218"/>
    </row>
    <row r="35959" spans="26:27" x14ac:dyDescent="0.2">
      <c r="Z35959" s="218"/>
      <c r="AA35959" s="218"/>
    </row>
    <row r="35960" spans="26:27" x14ac:dyDescent="0.2">
      <c r="Z35960" s="218"/>
      <c r="AA35960" s="218"/>
    </row>
    <row r="35961" spans="26:27" x14ac:dyDescent="0.2">
      <c r="Z35961" s="218"/>
      <c r="AA35961" s="218"/>
    </row>
    <row r="35962" spans="26:27" x14ac:dyDescent="0.2">
      <c r="Z35962" s="218"/>
      <c r="AA35962" s="218"/>
    </row>
    <row r="35963" spans="26:27" x14ac:dyDescent="0.2">
      <c r="Z35963" s="218"/>
      <c r="AA35963" s="218"/>
    </row>
    <row r="35964" spans="26:27" x14ac:dyDescent="0.2">
      <c r="Z35964" s="218"/>
      <c r="AA35964" s="218"/>
    </row>
    <row r="35965" spans="26:27" x14ac:dyDescent="0.2">
      <c r="Z35965" s="218"/>
      <c r="AA35965" s="218"/>
    </row>
    <row r="35966" spans="26:27" x14ac:dyDescent="0.2">
      <c r="Z35966" s="218"/>
      <c r="AA35966" s="218"/>
    </row>
    <row r="35967" spans="26:27" x14ac:dyDescent="0.2">
      <c r="Z35967" s="218"/>
      <c r="AA35967" s="218"/>
    </row>
    <row r="35968" spans="26:27" x14ac:dyDescent="0.2">
      <c r="Z35968" s="218"/>
      <c r="AA35968" s="218"/>
    </row>
    <row r="35969" spans="26:27" x14ac:dyDescent="0.2">
      <c r="Z35969" s="218"/>
      <c r="AA35969" s="218"/>
    </row>
    <row r="35970" spans="26:27" x14ac:dyDescent="0.2">
      <c r="Z35970" s="218"/>
      <c r="AA35970" s="218"/>
    </row>
    <row r="35971" spans="26:27" x14ac:dyDescent="0.2">
      <c r="Z35971" s="218"/>
      <c r="AA35971" s="218"/>
    </row>
    <row r="35972" spans="26:27" x14ac:dyDescent="0.2">
      <c r="Z35972" s="218"/>
      <c r="AA35972" s="218"/>
    </row>
    <row r="35973" spans="26:27" x14ac:dyDescent="0.2">
      <c r="Z35973" s="218"/>
      <c r="AA35973" s="218"/>
    </row>
    <row r="35974" spans="26:27" x14ac:dyDescent="0.2">
      <c r="Z35974" s="218"/>
      <c r="AA35974" s="218"/>
    </row>
    <row r="35975" spans="26:27" x14ac:dyDescent="0.2">
      <c r="Z35975" s="218"/>
      <c r="AA35975" s="218"/>
    </row>
    <row r="35976" spans="26:27" x14ac:dyDescent="0.2">
      <c r="Z35976" s="218"/>
      <c r="AA35976" s="218"/>
    </row>
    <row r="35977" spans="26:27" x14ac:dyDescent="0.2">
      <c r="Z35977" s="218"/>
      <c r="AA35977" s="218"/>
    </row>
    <row r="35978" spans="26:27" x14ac:dyDescent="0.2">
      <c r="Z35978" s="218"/>
      <c r="AA35978" s="218"/>
    </row>
    <row r="35979" spans="26:27" x14ac:dyDescent="0.2">
      <c r="Z35979" s="218"/>
      <c r="AA35979" s="218"/>
    </row>
    <row r="35980" spans="26:27" x14ac:dyDescent="0.2">
      <c r="Z35980" s="218"/>
      <c r="AA35980" s="218"/>
    </row>
    <row r="35981" spans="26:27" x14ac:dyDescent="0.2">
      <c r="Z35981" s="218"/>
      <c r="AA35981" s="218"/>
    </row>
    <row r="35982" spans="26:27" x14ac:dyDescent="0.2">
      <c r="Z35982" s="218"/>
      <c r="AA35982" s="218"/>
    </row>
    <row r="35983" spans="26:27" x14ac:dyDescent="0.2">
      <c r="Z35983" s="218"/>
      <c r="AA35983" s="218"/>
    </row>
    <row r="35984" spans="26:27" x14ac:dyDescent="0.2">
      <c r="Z35984" s="218"/>
      <c r="AA35984" s="218"/>
    </row>
    <row r="35985" spans="26:27" x14ac:dyDescent="0.2">
      <c r="Z35985" s="218"/>
      <c r="AA35985" s="218"/>
    </row>
    <row r="35986" spans="26:27" x14ac:dyDescent="0.2">
      <c r="Z35986" s="218"/>
      <c r="AA35986" s="218"/>
    </row>
    <row r="35987" spans="26:27" x14ac:dyDescent="0.2">
      <c r="Z35987" s="218"/>
      <c r="AA35987" s="218"/>
    </row>
    <row r="35988" spans="26:27" x14ac:dyDescent="0.2">
      <c r="Z35988" s="218"/>
      <c r="AA35988" s="218"/>
    </row>
    <row r="35989" spans="26:27" x14ac:dyDescent="0.2">
      <c r="Z35989" s="218"/>
      <c r="AA35989" s="218"/>
    </row>
    <row r="35990" spans="26:27" x14ac:dyDescent="0.2">
      <c r="Z35990" s="218"/>
      <c r="AA35990" s="218"/>
    </row>
    <row r="35991" spans="26:27" x14ac:dyDescent="0.2">
      <c r="Z35991" s="218"/>
      <c r="AA35991" s="218"/>
    </row>
    <row r="35992" spans="26:27" x14ac:dyDescent="0.2">
      <c r="Z35992" s="218"/>
      <c r="AA35992" s="218"/>
    </row>
    <row r="35993" spans="26:27" x14ac:dyDescent="0.2">
      <c r="Z35993" s="218"/>
      <c r="AA35993" s="218"/>
    </row>
    <row r="35994" spans="26:27" x14ac:dyDescent="0.2">
      <c r="Z35994" s="218"/>
      <c r="AA35994" s="218"/>
    </row>
    <row r="35995" spans="26:27" x14ac:dyDescent="0.2">
      <c r="Z35995" s="218"/>
      <c r="AA35995" s="218"/>
    </row>
    <row r="35996" spans="26:27" x14ac:dyDescent="0.2">
      <c r="Z35996" s="218"/>
      <c r="AA35996" s="218"/>
    </row>
    <row r="35997" spans="26:27" x14ac:dyDescent="0.2">
      <c r="Z35997" s="218"/>
      <c r="AA35997" s="218"/>
    </row>
    <row r="35998" spans="26:27" x14ac:dyDescent="0.2">
      <c r="Z35998" s="218"/>
      <c r="AA35998" s="218"/>
    </row>
    <row r="35999" spans="26:27" x14ac:dyDescent="0.2">
      <c r="Z35999" s="218"/>
      <c r="AA35999" s="218"/>
    </row>
    <row r="36000" spans="26:27" x14ac:dyDescent="0.2">
      <c r="Z36000" s="218"/>
      <c r="AA36000" s="218"/>
    </row>
    <row r="36001" spans="26:27" x14ac:dyDescent="0.2">
      <c r="Z36001" s="218"/>
      <c r="AA36001" s="218"/>
    </row>
    <row r="36002" spans="26:27" x14ac:dyDescent="0.2">
      <c r="Z36002" s="218"/>
      <c r="AA36002" s="218"/>
    </row>
    <row r="36003" spans="26:27" x14ac:dyDescent="0.2">
      <c r="Z36003" s="218"/>
      <c r="AA36003" s="218"/>
    </row>
    <row r="36004" spans="26:27" x14ac:dyDescent="0.2">
      <c r="Z36004" s="218"/>
      <c r="AA36004" s="218"/>
    </row>
    <row r="36005" spans="26:27" x14ac:dyDescent="0.2">
      <c r="Z36005" s="218"/>
      <c r="AA36005" s="218"/>
    </row>
    <row r="36006" spans="26:27" x14ac:dyDescent="0.2">
      <c r="Z36006" s="218"/>
      <c r="AA36006" s="218"/>
    </row>
    <row r="36007" spans="26:27" x14ac:dyDescent="0.2">
      <c r="Z36007" s="218"/>
      <c r="AA36007" s="218"/>
    </row>
    <row r="36008" spans="26:27" x14ac:dyDescent="0.2">
      <c r="Z36008" s="218"/>
      <c r="AA36008" s="218"/>
    </row>
    <row r="36009" spans="26:27" x14ac:dyDescent="0.2">
      <c r="Z36009" s="218"/>
      <c r="AA36009" s="218"/>
    </row>
    <row r="36010" spans="26:27" x14ac:dyDescent="0.2">
      <c r="Z36010" s="218"/>
      <c r="AA36010" s="218"/>
    </row>
    <row r="36011" spans="26:27" x14ac:dyDescent="0.2">
      <c r="Z36011" s="218"/>
      <c r="AA36011" s="218"/>
    </row>
    <row r="36012" spans="26:27" x14ac:dyDescent="0.2">
      <c r="Z36012" s="218"/>
      <c r="AA36012" s="218"/>
    </row>
    <row r="36013" spans="26:27" x14ac:dyDescent="0.2">
      <c r="Z36013" s="218"/>
      <c r="AA36013" s="218"/>
    </row>
    <row r="36014" spans="26:27" x14ac:dyDescent="0.2">
      <c r="Z36014" s="218"/>
      <c r="AA36014" s="218"/>
    </row>
    <row r="36015" spans="26:27" x14ac:dyDescent="0.2">
      <c r="Z36015" s="218"/>
      <c r="AA36015" s="218"/>
    </row>
    <row r="36016" spans="26:27" x14ac:dyDescent="0.2">
      <c r="Z36016" s="218"/>
      <c r="AA36016" s="218"/>
    </row>
    <row r="36017" spans="26:27" x14ac:dyDescent="0.2">
      <c r="Z36017" s="218"/>
      <c r="AA36017" s="218"/>
    </row>
    <row r="36018" spans="26:27" x14ac:dyDescent="0.2">
      <c r="Z36018" s="218"/>
      <c r="AA36018" s="218"/>
    </row>
    <row r="36019" spans="26:27" x14ac:dyDescent="0.2">
      <c r="Z36019" s="218"/>
      <c r="AA36019" s="218"/>
    </row>
    <row r="36020" spans="26:27" x14ac:dyDescent="0.2">
      <c r="Z36020" s="218"/>
      <c r="AA36020" s="218"/>
    </row>
    <row r="36021" spans="26:27" x14ac:dyDescent="0.2">
      <c r="Z36021" s="218"/>
      <c r="AA36021" s="218"/>
    </row>
    <row r="36022" spans="26:27" x14ac:dyDescent="0.2">
      <c r="Z36022" s="218"/>
      <c r="AA36022" s="218"/>
    </row>
    <row r="36023" spans="26:27" x14ac:dyDescent="0.2">
      <c r="Z36023" s="218"/>
      <c r="AA36023" s="218"/>
    </row>
    <row r="36024" spans="26:27" x14ac:dyDescent="0.2">
      <c r="Z36024" s="218"/>
      <c r="AA36024" s="218"/>
    </row>
    <row r="36025" spans="26:27" x14ac:dyDescent="0.2">
      <c r="Z36025" s="218"/>
      <c r="AA36025" s="218"/>
    </row>
    <row r="36026" spans="26:27" x14ac:dyDescent="0.2">
      <c r="Z36026" s="218"/>
      <c r="AA36026" s="218"/>
    </row>
    <row r="36027" spans="26:27" x14ac:dyDescent="0.2">
      <c r="Z36027" s="218"/>
      <c r="AA36027" s="218"/>
    </row>
    <row r="36028" spans="26:27" x14ac:dyDescent="0.2">
      <c r="Z36028" s="218"/>
      <c r="AA36028" s="218"/>
    </row>
    <row r="36029" spans="26:27" x14ac:dyDescent="0.2">
      <c r="Z36029" s="218"/>
      <c r="AA36029" s="218"/>
    </row>
    <row r="36030" spans="26:27" x14ac:dyDescent="0.2">
      <c r="Z36030" s="218"/>
      <c r="AA36030" s="218"/>
    </row>
    <row r="36031" spans="26:27" x14ac:dyDescent="0.2">
      <c r="Z36031" s="218"/>
      <c r="AA36031" s="218"/>
    </row>
    <row r="36032" spans="26:27" x14ac:dyDescent="0.2">
      <c r="Z36032" s="218"/>
      <c r="AA36032" s="218"/>
    </row>
    <row r="36033" spans="26:27" x14ac:dyDescent="0.2">
      <c r="Z36033" s="218"/>
      <c r="AA36033" s="218"/>
    </row>
    <row r="36034" spans="26:27" x14ac:dyDescent="0.2">
      <c r="Z36034" s="218"/>
      <c r="AA36034" s="218"/>
    </row>
    <row r="36035" spans="26:27" x14ac:dyDescent="0.2">
      <c r="Z36035" s="218"/>
      <c r="AA36035" s="218"/>
    </row>
    <row r="36036" spans="26:27" x14ac:dyDescent="0.2">
      <c r="Z36036" s="218"/>
      <c r="AA36036" s="218"/>
    </row>
    <row r="36037" spans="26:27" x14ac:dyDescent="0.2">
      <c r="Z36037" s="218"/>
      <c r="AA36037" s="218"/>
    </row>
    <row r="36038" spans="26:27" x14ac:dyDescent="0.2">
      <c r="Z36038" s="218"/>
      <c r="AA36038" s="218"/>
    </row>
    <row r="36039" spans="26:27" x14ac:dyDescent="0.2">
      <c r="Z36039" s="218"/>
      <c r="AA36039" s="218"/>
    </row>
    <row r="36040" spans="26:27" x14ac:dyDescent="0.2">
      <c r="Z36040" s="218"/>
      <c r="AA36040" s="218"/>
    </row>
    <row r="36041" spans="26:27" x14ac:dyDescent="0.2">
      <c r="Z36041" s="218"/>
      <c r="AA36041" s="218"/>
    </row>
    <row r="36042" spans="26:27" x14ac:dyDescent="0.2">
      <c r="Z36042" s="218"/>
      <c r="AA36042" s="218"/>
    </row>
    <row r="36043" spans="26:27" x14ac:dyDescent="0.2">
      <c r="Z36043" s="218"/>
      <c r="AA36043" s="218"/>
    </row>
    <row r="36044" spans="26:27" x14ac:dyDescent="0.2">
      <c r="Z36044" s="218"/>
      <c r="AA36044" s="218"/>
    </row>
    <row r="36045" spans="26:27" x14ac:dyDescent="0.2">
      <c r="Z36045" s="218"/>
      <c r="AA36045" s="218"/>
    </row>
    <row r="36046" spans="26:27" x14ac:dyDescent="0.2">
      <c r="Z36046" s="218"/>
      <c r="AA36046" s="218"/>
    </row>
    <row r="36047" spans="26:27" x14ac:dyDescent="0.2">
      <c r="Z36047" s="218"/>
      <c r="AA36047" s="218"/>
    </row>
    <row r="36048" spans="26:27" x14ac:dyDescent="0.2">
      <c r="Z36048" s="218"/>
      <c r="AA36048" s="218"/>
    </row>
    <row r="36049" spans="26:27" x14ac:dyDescent="0.2">
      <c r="Z36049" s="218"/>
      <c r="AA36049" s="218"/>
    </row>
    <row r="36050" spans="26:27" x14ac:dyDescent="0.2">
      <c r="Z36050" s="218"/>
      <c r="AA36050" s="218"/>
    </row>
    <row r="36051" spans="26:27" x14ac:dyDescent="0.2">
      <c r="Z36051" s="218"/>
      <c r="AA36051" s="218"/>
    </row>
    <row r="36052" spans="26:27" x14ac:dyDescent="0.2">
      <c r="Z36052" s="218"/>
      <c r="AA36052" s="218"/>
    </row>
    <row r="36053" spans="26:27" x14ac:dyDescent="0.2">
      <c r="Z36053" s="218"/>
      <c r="AA36053" s="218"/>
    </row>
    <row r="36054" spans="26:27" x14ac:dyDescent="0.2">
      <c r="Z36054" s="218"/>
      <c r="AA36054" s="218"/>
    </row>
    <row r="36055" spans="26:27" x14ac:dyDescent="0.2">
      <c r="Z36055" s="218"/>
      <c r="AA36055" s="218"/>
    </row>
    <row r="36056" spans="26:27" x14ac:dyDescent="0.2">
      <c r="Z36056" s="218"/>
      <c r="AA36056" s="218"/>
    </row>
    <row r="36057" spans="26:27" x14ac:dyDescent="0.2">
      <c r="Z36057" s="218"/>
      <c r="AA36057" s="218"/>
    </row>
    <row r="36058" spans="26:27" x14ac:dyDescent="0.2">
      <c r="Z36058" s="218"/>
      <c r="AA36058" s="218"/>
    </row>
    <row r="36059" spans="26:27" x14ac:dyDescent="0.2">
      <c r="Z36059" s="218"/>
      <c r="AA36059" s="218"/>
    </row>
    <row r="36060" spans="26:27" x14ac:dyDescent="0.2">
      <c r="Z36060" s="218"/>
      <c r="AA36060" s="218"/>
    </row>
    <row r="36061" spans="26:27" x14ac:dyDescent="0.2">
      <c r="Z36061" s="218"/>
      <c r="AA36061" s="218"/>
    </row>
    <row r="36062" spans="26:27" x14ac:dyDescent="0.2">
      <c r="Z36062" s="218"/>
      <c r="AA36062" s="218"/>
    </row>
    <row r="36063" spans="26:27" x14ac:dyDescent="0.2">
      <c r="Z36063" s="218"/>
      <c r="AA36063" s="218"/>
    </row>
    <row r="36064" spans="26:27" x14ac:dyDescent="0.2">
      <c r="Z36064" s="218"/>
      <c r="AA36064" s="218"/>
    </row>
    <row r="36065" spans="26:27" x14ac:dyDescent="0.2">
      <c r="Z36065" s="218"/>
      <c r="AA36065" s="218"/>
    </row>
    <row r="36066" spans="26:27" x14ac:dyDescent="0.2">
      <c r="Z36066" s="218"/>
      <c r="AA36066" s="218"/>
    </row>
    <row r="36067" spans="26:27" x14ac:dyDescent="0.2">
      <c r="Z36067" s="218"/>
      <c r="AA36067" s="218"/>
    </row>
    <row r="36068" spans="26:27" x14ac:dyDescent="0.2">
      <c r="Z36068" s="218"/>
      <c r="AA36068" s="218"/>
    </row>
    <row r="36069" spans="26:27" x14ac:dyDescent="0.2">
      <c r="Z36069" s="218"/>
      <c r="AA36069" s="218"/>
    </row>
    <row r="36070" spans="26:27" x14ac:dyDescent="0.2">
      <c r="Z36070" s="218"/>
      <c r="AA36070" s="218"/>
    </row>
    <row r="36071" spans="26:27" x14ac:dyDescent="0.2">
      <c r="Z36071" s="218"/>
      <c r="AA36071" s="218"/>
    </row>
    <row r="36072" spans="26:27" x14ac:dyDescent="0.2">
      <c r="Z36072" s="218"/>
      <c r="AA36072" s="218"/>
    </row>
    <row r="36073" spans="26:27" x14ac:dyDescent="0.2">
      <c r="Z36073" s="218"/>
      <c r="AA36073" s="218"/>
    </row>
    <row r="36074" spans="26:27" x14ac:dyDescent="0.2">
      <c r="Z36074" s="218"/>
      <c r="AA36074" s="218"/>
    </row>
    <row r="36075" spans="26:27" x14ac:dyDescent="0.2">
      <c r="Z36075" s="218"/>
      <c r="AA36075" s="218"/>
    </row>
    <row r="36076" spans="26:27" x14ac:dyDescent="0.2">
      <c r="Z36076" s="218"/>
      <c r="AA36076" s="218"/>
    </row>
    <row r="36077" spans="26:27" x14ac:dyDescent="0.2">
      <c r="Z36077" s="218"/>
      <c r="AA36077" s="218"/>
    </row>
    <row r="36078" spans="26:27" x14ac:dyDescent="0.2">
      <c r="Z36078" s="218"/>
      <c r="AA36078" s="218"/>
    </row>
    <row r="36079" spans="26:27" x14ac:dyDescent="0.2">
      <c r="Z36079" s="218"/>
      <c r="AA36079" s="218"/>
    </row>
    <row r="36080" spans="26:27" x14ac:dyDescent="0.2">
      <c r="Z36080" s="218"/>
      <c r="AA36080" s="218"/>
    </row>
    <row r="36081" spans="26:27" x14ac:dyDescent="0.2">
      <c r="Z36081" s="218"/>
      <c r="AA36081" s="218"/>
    </row>
    <row r="36082" spans="26:27" x14ac:dyDescent="0.2">
      <c r="Z36082" s="218"/>
      <c r="AA36082" s="218"/>
    </row>
    <row r="36083" spans="26:27" x14ac:dyDescent="0.2">
      <c r="Z36083" s="218"/>
      <c r="AA36083" s="218"/>
    </row>
    <row r="36084" spans="26:27" x14ac:dyDescent="0.2">
      <c r="Z36084" s="218"/>
      <c r="AA36084" s="218"/>
    </row>
    <row r="36085" spans="26:27" x14ac:dyDescent="0.2">
      <c r="Z36085" s="218"/>
      <c r="AA36085" s="218"/>
    </row>
    <row r="36086" spans="26:27" x14ac:dyDescent="0.2">
      <c r="Z36086" s="218"/>
      <c r="AA36086" s="218"/>
    </row>
    <row r="36087" spans="26:27" x14ac:dyDescent="0.2">
      <c r="Z36087" s="218"/>
      <c r="AA36087" s="218"/>
    </row>
    <row r="36088" spans="26:27" x14ac:dyDescent="0.2">
      <c r="Z36088" s="218"/>
      <c r="AA36088" s="218"/>
    </row>
    <row r="36089" spans="26:27" x14ac:dyDescent="0.2">
      <c r="Z36089" s="218"/>
      <c r="AA36089" s="218"/>
    </row>
    <row r="36090" spans="26:27" x14ac:dyDescent="0.2">
      <c r="Z36090" s="218"/>
      <c r="AA36090" s="218"/>
    </row>
    <row r="36091" spans="26:27" x14ac:dyDescent="0.2">
      <c r="Z36091" s="218"/>
      <c r="AA36091" s="218"/>
    </row>
    <row r="36092" spans="26:27" x14ac:dyDescent="0.2">
      <c r="Z36092" s="218"/>
      <c r="AA36092" s="218"/>
    </row>
    <row r="36093" spans="26:27" x14ac:dyDescent="0.2">
      <c r="Z36093" s="218"/>
      <c r="AA36093" s="218"/>
    </row>
    <row r="36094" spans="26:27" x14ac:dyDescent="0.2">
      <c r="Z36094" s="218"/>
      <c r="AA36094" s="218"/>
    </row>
    <row r="36095" spans="26:27" x14ac:dyDescent="0.2">
      <c r="Z36095" s="218"/>
      <c r="AA36095" s="218"/>
    </row>
    <row r="36096" spans="26:27" x14ac:dyDescent="0.2">
      <c r="Z36096" s="218"/>
      <c r="AA36096" s="218"/>
    </row>
    <row r="36097" spans="26:27" x14ac:dyDescent="0.2">
      <c r="Z36097" s="218"/>
      <c r="AA36097" s="218"/>
    </row>
    <row r="36098" spans="26:27" x14ac:dyDescent="0.2">
      <c r="Z36098" s="218"/>
      <c r="AA36098" s="218"/>
    </row>
    <row r="36099" spans="26:27" x14ac:dyDescent="0.2">
      <c r="Z36099" s="218"/>
      <c r="AA36099" s="218"/>
    </row>
    <row r="36100" spans="26:27" x14ac:dyDescent="0.2">
      <c r="Z36100" s="218"/>
      <c r="AA36100" s="218"/>
    </row>
    <row r="36101" spans="26:27" x14ac:dyDescent="0.2">
      <c r="Z36101" s="218"/>
      <c r="AA36101" s="218"/>
    </row>
    <row r="36102" spans="26:27" x14ac:dyDescent="0.2">
      <c r="Z36102" s="218"/>
      <c r="AA36102" s="218"/>
    </row>
    <row r="36103" spans="26:27" x14ac:dyDescent="0.2">
      <c r="Z36103" s="218"/>
      <c r="AA36103" s="218"/>
    </row>
    <row r="36104" spans="26:27" x14ac:dyDescent="0.2">
      <c r="Z36104" s="218"/>
      <c r="AA36104" s="218"/>
    </row>
    <row r="36105" spans="26:27" x14ac:dyDescent="0.2">
      <c r="Z36105" s="218"/>
      <c r="AA36105" s="218"/>
    </row>
    <row r="36106" spans="26:27" x14ac:dyDescent="0.2">
      <c r="Z36106" s="218"/>
      <c r="AA36106" s="218"/>
    </row>
    <row r="36107" spans="26:27" x14ac:dyDescent="0.2">
      <c r="Z36107" s="218"/>
      <c r="AA36107" s="218"/>
    </row>
    <row r="36108" spans="26:27" x14ac:dyDescent="0.2">
      <c r="Z36108" s="218"/>
      <c r="AA36108" s="218"/>
    </row>
    <row r="36109" spans="26:27" x14ac:dyDescent="0.2">
      <c r="Z36109" s="218"/>
      <c r="AA36109" s="218"/>
    </row>
    <row r="36110" spans="26:27" x14ac:dyDescent="0.2">
      <c r="Z36110" s="218"/>
      <c r="AA36110" s="218"/>
    </row>
    <row r="36111" spans="26:27" x14ac:dyDescent="0.2">
      <c r="Z36111" s="218"/>
      <c r="AA36111" s="218"/>
    </row>
    <row r="36112" spans="26:27" x14ac:dyDescent="0.2">
      <c r="Z36112" s="218"/>
      <c r="AA36112" s="218"/>
    </row>
    <row r="36113" spans="26:27" x14ac:dyDescent="0.2">
      <c r="Z36113" s="218"/>
      <c r="AA36113" s="218"/>
    </row>
    <row r="36114" spans="26:27" x14ac:dyDescent="0.2">
      <c r="Z36114" s="218"/>
      <c r="AA36114" s="218"/>
    </row>
    <row r="36115" spans="26:27" x14ac:dyDescent="0.2">
      <c r="Z36115" s="218"/>
      <c r="AA36115" s="218"/>
    </row>
    <row r="36116" spans="26:27" x14ac:dyDescent="0.2">
      <c r="Z36116" s="218"/>
      <c r="AA36116" s="218"/>
    </row>
    <row r="36117" spans="26:27" x14ac:dyDescent="0.2">
      <c r="Z36117" s="218"/>
      <c r="AA36117" s="218"/>
    </row>
    <row r="36118" spans="26:27" x14ac:dyDescent="0.2">
      <c r="Z36118" s="218"/>
      <c r="AA36118" s="218"/>
    </row>
    <row r="36119" spans="26:27" x14ac:dyDescent="0.2">
      <c r="Z36119" s="218"/>
      <c r="AA36119" s="218"/>
    </row>
    <row r="36120" spans="26:27" x14ac:dyDescent="0.2">
      <c r="Z36120" s="218"/>
      <c r="AA36120" s="218"/>
    </row>
    <row r="36121" spans="26:27" x14ac:dyDescent="0.2">
      <c r="Z36121" s="218"/>
      <c r="AA36121" s="218"/>
    </row>
    <row r="36122" spans="26:27" x14ac:dyDescent="0.2">
      <c r="Z36122" s="218"/>
      <c r="AA36122" s="218"/>
    </row>
    <row r="36123" spans="26:27" x14ac:dyDescent="0.2">
      <c r="Z36123" s="218"/>
      <c r="AA36123" s="218"/>
    </row>
    <row r="36124" spans="26:27" x14ac:dyDescent="0.2">
      <c r="Z36124" s="218"/>
      <c r="AA36124" s="218"/>
    </row>
    <row r="36125" spans="26:27" x14ac:dyDescent="0.2">
      <c r="Z36125" s="218"/>
      <c r="AA36125" s="218"/>
    </row>
    <row r="36126" spans="26:27" x14ac:dyDescent="0.2">
      <c r="Z36126" s="218"/>
      <c r="AA36126" s="218"/>
    </row>
    <row r="36127" spans="26:27" x14ac:dyDescent="0.2">
      <c r="Z36127" s="218"/>
      <c r="AA36127" s="218"/>
    </row>
    <row r="36128" spans="26:27" x14ac:dyDescent="0.2">
      <c r="Z36128" s="218"/>
      <c r="AA36128" s="218"/>
    </row>
    <row r="36129" spans="26:27" x14ac:dyDescent="0.2">
      <c r="Z36129" s="218"/>
      <c r="AA36129" s="218"/>
    </row>
    <row r="36130" spans="26:27" x14ac:dyDescent="0.2">
      <c r="Z36130" s="218"/>
      <c r="AA36130" s="218"/>
    </row>
    <row r="36131" spans="26:27" x14ac:dyDescent="0.2">
      <c r="Z36131" s="218"/>
      <c r="AA36131" s="218"/>
    </row>
    <row r="36132" spans="26:27" x14ac:dyDescent="0.2">
      <c r="Z36132" s="218"/>
      <c r="AA36132" s="218"/>
    </row>
    <row r="36133" spans="26:27" x14ac:dyDescent="0.2">
      <c r="Z36133" s="218"/>
      <c r="AA36133" s="218"/>
    </row>
    <row r="36134" spans="26:27" x14ac:dyDescent="0.2">
      <c r="Z36134" s="218"/>
      <c r="AA36134" s="218"/>
    </row>
    <row r="36135" spans="26:27" x14ac:dyDescent="0.2">
      <c r="Z36135" s="218"/>
      <c r="AA36135" s="218"/>
    </row>
    <row r="36136" spans="26:27" x14ac:dyDescent="0.2">
      <c r="Z36136" s="218"/>
      <c r="AA36136" s="218"/>
    </row>
    <row r="36137" spans="26:27" x14ac:dyDescent="0.2">
      <c r="Z36137" s="218"/>
      <c r="AA36137" s="218"/>
    </row>
    <row r="36138" spans="26:27" x14ac:dyDescent="0.2">
      <c r="Z36138" s="218"/>
      <c r="AA36138" s="218"/>
    </row>
    <row r="36139" spans="26:27" x14ac:dyDescent="0.2">
      <c r="Z36139" s="218"/>
      <c r="AA36139" s="218"/>
    </row>
    <row r="36140" spans="26:27" x14ac:dyDescent="0.2">
      <c r="Z36140" s="218"/>
      <c r="AA36140" s="218"/>
    </row>
    <row r="36141" spans="26:27" x14ac:dyDescent="0.2">
      <c r="Z36141" s="218"/>
      <c r="AA36141" s="218"/>
    </row>
    <row r="36142" spans="26:27" x14ac:dyDescent="0.2">
      <c r="Z36142" s="218"/>
      <c r="AA36142" s="218"/>
    </row>
    <row r="36143" spans="26:27" x14ac:dyDescent="0.2">
      <c r="Z36143" s="218"/>
      <c r="AA36143" s="218"/>
    </row>
    <row r="36144" spans="26:27" x14ac:dyDescent="0.2">
      <c r="Z36144" s="218"/>
      <c r="AA36144" s="218"/>
    </row>
    <row r="36145" spans="26:27" x14ac:dyDescent="0.2">
      <c r="Z36145" s="218"/>
      <c r="AA36145" s="218"/>
    </row>
    <row r="36146" spans="26:27" x14ac:dyDescent="0.2">
      <c r="Z36146" s="218"/>
      <c r="AA36146" s="218"/>
    </row>
    <row r="36147" spans="26:27" x14ac:dyDescent="0.2">
      <c r="Z36147" s="218"/>
      <c r="AA36147" s="218"/>
    </row>
    <row r="36148" spans="26:27" x14ac:dyDescent="0.2">
      <c r="Z36148" s="218"/>
      <c r="AA36148" s="218"/>
    </row>
    <row r="36149" spans="26:27" x14ac:dyDescent="0.2">
      <c r="Z36149" s="218"/>
      <c r="AA36149" s="218"/>
    </row>
    <row r="36150" spans="26:27" x14ac:dyDescent="0.2">
      <c r="Z36150" s="218"/>
      <c r="AA36150" s="218"/>
    </row>
    <row r="36151" spans="26:27" x14ac:dyDescent="0.2">
      <c r="Z36151" s="218"/>
      <c r="AA36151" s="218"/>
    </row>
    <row r="36152" spans="26:27" x14ac:dyDescent="0.2">
      <c r="Z36152" s="218"/>
      <c r="AA36152" s="218"/>
    </row>
    <row r="36153" spans="26:27" x14ac:dyDescent="0.2">
      <c r="Z36153" s="218"/>
      <c r="AA36153" s="218"/>
    </row>
    <row r="36154" spans="26:27" x14ac:dyDescent="0.2">
      <c r="Z36154" s="218"/>
      <c r="AA36154" s="218"/>
    </row>
    <row r="36155" spans="26:27" x14ac:dyDescent="0.2">
      <c r="Z36155" s="218"/>
      <c r="AA36155" s="218"/>
    </row>
    <row r="36156" spans="26:27" x14ac:dyDescent="0.2">
      <c r="Z36156" s="218"/>
      <c r="AA36156" s="218"/>
    </row>
    <row r="36157" spans="26:27" x14ac:dyDescent="0.2">
      <c r="Z36157" s="218"/>
      <c r="AA36157" s="218"/>
    </row>
    <row r="36158" spans="26:27" x14ac:dyDescent="0.2">
      <c r="Z36158" s="218"/>
      <c r="AA36158" s="218"/>
    </row>
    <row r="36159" spans="26:27" x14ac:dyDescent="0.2">
      <c r="Z36159" s="218"/>
      <c r="AA36159" s="218"/>
    </row>
    <row r="36160" spans="26:27" x14ac:dyDescent="0.2">
      <c r="Z36160" s="218"/>
      <c r="AA36160" s="218"/>
    </row>
    <row r="36161" spans="26:27" x14ac:dyDescent="0.2">
      <c r="Z36161" s="218"/>
      <c r="AA36161" s="218"/>
    </row>
    <row r="36162" spans="26:27" x14ac:dyDescent="0.2">
      <c r="Z36162" s="218"/>
      <c r="AA36162" s="218"/>
    </row>
    <row r="36163" spans="26:27" x14ac:dyDescent="0.2">
      <c r="Z36163" s="218"/>
      <c r="AA36163" s="218"/>
    </row>
    <row r="36164" spans="26:27" x14ac:dyDescent="0.2">
      <c r="Z36164" s="218"/>
      <c r="AA36164" s="218"/>
    </row>
    <row r="36165" spans="26:27" x14ac:dyDescent="0.2">
      <c r="Z36165" s="218"/>
      <c r="AA36165" s="218"/>
    </row>
    <row r="36166" spans="26:27" x14ac:dyDescent="0.2">
      <c r="Z36166" s="218"/>
      <c r="AA36166" s="218"/>
    </row>
    <row r="36167" spans="26:27" x14ac:dyDescent="0.2">
      <c r="Z36167" s="218"/>
      <c r="AA36167" s="218"/>
    </row>
    <row r="36168" spans="26:27" x14ac:dyDescent="0.2">
      <c r="Z36168" s="218"/>
      <c r="AA36168" s="218"/>
    </row>
    <row r="36169" spans="26:27" x14ac:dyDescent="0.2">
      <c r="Z36169" s="218"/>
      <c r="AA36169" s="218"/>
    </row>
    <row r="36170" spans="26:27" x14ac:dyDescent="0.2">
      <c r="Z36170" s="218"/>
      <c r="AA36170" s="218"/>
    </row>
    <row r="36171" spans="26:27" x14ac:dyDescent="0.2">
      <c r="Z36171" s="218"/>
      <c r="AA36171" s="218"/>
    </row>
    <row r="36172" spans="26:27" x14ac:dyDescent="0.2">
      <c r="Z36172" s="218"/>
      <c r="AA36172" s="218"/>
    </row>
    <row r="36173" spans="26:27" x14ac:dyDescent="0.2">
      <c r="Z36173" s="218"/>
      <c r="AA36173" s="218"/>
    </row>
    <row r="36174" spans="26:27" x14ac:dyDescent="0.2">
      <c r="Z36174" s="218"/>
      <c r="AA36174" s="218"/>
    </row>
    <row r="36175" spans="26:27" x14ac:dyDescent="0.2">
      <c r="Z36175" s="218"/>
      <c r="AA36175" s="218"/>
    </row>
    <row r="36176" spans="26:27" x14ac:dyDescent="0.2">
      <c r="Z36176" s="218"/>
      <c r="AA36176" s="218"/>
    </row>
    <row r="36177" spans="26:27" x14ac:dyDescent="0.2">
      <c r="Z36177" s="218"/>
      <c r="AA36177" s="218"/>
    </row>
    <row r="36178" spans="26:27" x14ac:dyDescent="0.2">
      <c r="Z36178" s="218"/>
      <c r="AA36178" s="218"/>
    </row>
    <row r="36179" spans="26:27" x14ac:dyDescent="0.2">
      <c r="Z36179" s="218"/>
      <c r="AA36179" s="218"/>
    </row>
    <row r="36180" spans="26:27" x14ac:dyDescent="0.2">
      <c r="Z36180" s="218"/>
      <c r="AA36180" s="218"/>
    </row>
    <row r="36181" spans="26:27" x14ac:dyDescent="0.2">
      <c r="Z36181" s="218"/>
      <c r="AA36181" s="218"/>
    </row>
    <row r="36182" spans="26:27" x14ac:dyDescent="0.2">
      <c r="Z36182" s="218"/>
      <c r="AA36182" s="218"/>
    </row>
    <row r="36183" spans="26:27" x14ac:dyDescent="0.2">
      <c r="Z36183" s="218"/>
      <c r="AA36183" s="218"/>
    </row>
    <row r="36184" spans="26:27" x14ac:dyDescent="0.2">
      <c r="Z36184" s="218"/>
      <c r="AA36184" s="218"/>
    </row>
    <row r="36185" spans="26:27" x14ac:dyDescent="0.2">
      <c r="Z36185" s="218"/>
      <c r="AA36185" s="218"/>
    </row>
    <row r="36186" spans="26:27" x14ac:dyDescent="0.2">
      <c r="Z36186" s="218"/>
      <c r="AA36186" s="218"/>
    </row>
    <row r="36187" spans="26:27" x14ac:dyDescent="0.2">
      <c r="Z36187" s="218"/>
      <c r="AA36187" s="218"/>
    </row>
    <row r="36188" spans="26:27" x14ac:dyDescent="0.2">
      <c r="Z36188" s="218"/>
      <c r="AA36188" s="218"/>
    </row>
    <row r="36189" spans="26:27" x14ac:dyDescent="0.2">
      <c r="Z36189" s="218"/>
      <c r="AA36189" s="218"/>
    </row>
    <row r="36190" spans="26:27" x14ac:dyDescent="0.2">
      <c r="Z36190" s="218"/>
      <c r="AA36190" s="218"/>
    </row>
    <row r="36191" spans="26:27" x14ac:dyDescent="0.2">
      <c r="Z36191" s="218"/>
      <c r="AA36191" s="218"/>
    </row>
    <row r="36192" spans="26:27" x14ac:dyDescent="0.2">
      <c r="Z36192" s="218"/>
      <c r="AA36192" s="218"/>
    </row>
    <row r="36193" spans="26:27" x14ac:dyDescent="0.2">
      <c r="Z36193" s="218"/>
      <c r="AA36193" s="218"/>
    </row>
    <row r="36194" spans="26:27" x14ac:dyDescent="0.2">
      <c r="Z36194" s="218"/>
      <c r="AA36194" s="218"/>
    </row>
    <row r="36195" spans="26:27" x14ac:dyDescent="0.2">
      <c r="Z36195" s="218"/>
      <c r="AA36195" s="218"/>
    </row>
    <row r="36196" spans="26:27" x14ac:dyDescent="0.2">
      <c r="Z36196" s="218"/>
      <c r="AA36196" s="218"/>
    </row>
    <row r="36197" spans="26:27" x14ac:dyDescent="0.2">
      <c r="Z36197" s="218"/>
      <c r="AA36197" s="218"/>
    </row>
    <row r="36198" spans="26:27" x14ac:dyDescent="0.2">
      <c r="Z36198" s="218"/>
      <c r="AA36198" s="218"/>
    </row>
    <row r="36199" spans="26:27" x14ac:dyDescent="0.2">
      <c r="Z36199" s="218"/>
      <c r="AA36199" s="218"/>
    </row>
    <row r="36200" spans="26:27" x14ac:dyDescent="0.2">
      <c r="Z36200" s="218"/>
      <c r="AA36200" s="218"/>
    </row>
    <row r="36201" spans="26:27" x14ac:dyDescent="0.2">
      <c r="Z36201" s="218"/>
      <c r="AA36201" s="218"/>
    </row>
    <row r="36202" spans="26:27" x14ac:dyDescent="0.2">
      <c r="Z36202" s="218"/>
      <c r="AA36202" s="218"/>
    </row>
    <row r="36203" spans="26:27" x14ac:dyDescent="0.2">
      <c r="Z36203" s="218"/>
      <c r="AA36203" s="218"/>
    </row>
    <row r="36204" spans="26:27" x14ac:dyDescent="0.2">
      <c r="Z36204" s="218"/>
      <c r="AA36204" s="218"/>
    </row>
    <row r="36205" spans="26:27" x14ac:dyDescent="0.2">
      <c r="Z36205" s="218"/>
      <c r="AA36205" s="218"/>
    </row>
    <row r="36206" spans="26:27" x14ac:dyDescent="0.2">
      <c r="Z36206" s="218"/>
      <c r="AA36206" s="218"/>
    </row>
    <row r="36207" spans="26:27" x14ac:dyDescent="0.2">
      <c r="Z36207" s="218"/>
      <c r="AA36207" s="218"/>
    </row>
    <row r="36208" spans="26:27" x14ac:dyDescent="0.2">
      <c r="Z36208" s="218"/>
      <c r="AA36208" s="218"/>
    </row>
    <row r="36209" spans="26:27" x14ac:dyDescent="0.2">
      <c r="Z36209" s="218"/>
      <c r="AA36209" s="218"/>
    </row>
    <row r="36210" spans="26:27" x14ac:dyDescent="0.2">
      <c r="Z36210" s="218"/>
      <c r="AA36210" s="218"/>
    </row>
    <row r="36211" spans="26:27" x14ac:dyDescent="0.2">
      <c r="Z36211" s="218"/>
      <c r="AA36211" s="218"/>
    </row>
    <row r="36212" spans="26:27" x14ac:dyDescent="0.2">
      <c r="Z36212" s="218"/>
      <c r="AA36212" s="218"/>
    </row>
    <row r="36213" spans="26:27" x14ac:dyDescent="0.2">
      <c r="Z36213" s="218"/>
      <c r="AA36213" s="218"/>
    </row>
    <row r="36214" spans="26:27" x14ac:dyDescent="0.2">
      <c r="Z36214" s="218"/>
      <c r="AA36214" s="218"/>
    </row>
    <row r="36215" spans="26:27" x14ac:dyDescent="0.2">
      <c r="Z36215" s="218"/>
      <c r="AA36215" s="218"/>
    </row>
    <row r="36216" spans="26:27" x14ac:dyDescent="0.2">
      <c r="Z36216" s="218"/>
      <c r="AA36216" s="218"/>
    </row>
    <row r="36217" spans="26:27" x14ac:dyDescent="0.2">
      <c r="Z36217" s="218"/>
      <c r="AA36217" s="218"/>
    </row>
    <row r="36218" spans="26:27" x14ac:dyDescent="0.2">
      <c r="Z36218" s="218"/>
      <c r="AA36218" s="218"/>
    </row>
    <row r="36219" spans="26:27" x14ac:dyDescent="0.2">
      <c r="Z36219" s="218"/>
      <c r="AA36219" s="218"/>
    </row>
    <row r="36220" spans="26:27" x14ac:dyDescent="0.2">
      <c r="Z36220" s="218"/>
      <c r="AA36220" s="218"/>
    </row>
    <row r="36221" spans="26:27" x14ac:dyDescent="0.2">
      <c r="Z36221" s="218"/>
      <c r="AA36221" s="218"/>
    </row>
    <row r="36222" spans="26:27" x14ac:dyDescent="0.2">
      <c r="Z36222" s="218"/>
      <c r="AA36222" s="218"/>
    </row>
    <row r="36223" spans="26:27" x14ac:dyDescent="0.2">
      <c r="Z36223" s="218"/>
      <c r="AA36223" s="218"/>
    </row>
    <row r="36224" spans="26:27" x14ac:dyDescent="0.2">
      <c r="Z36224" s="218"/>
      <c r="AA36224" s="218"/>
    </row>
    <row r="36225" spans="26:27" x14ac:dyDescent="0.2">
      <c r="Z36225" s="218"/>
      <c r="AA36225" s="218"/>
    </row>
    <row r="36226" spans="26:27" x14ac:dyDescent="0.2">
      <c r="Z36226" s="218"/>
      <c r="AA36226" s="218"/>
    </row>
    <row r="36227" spans="26:27" x14ac:dyDescent="0.2">
      <c r="Z36227" s="218"/>
      <c r="AA36227" s="218"/>
    </row>
    <row r="36228" spans="26:27" x14ac:dyDescent="0.2">
      <c r="Z36228" s="218"/>
      <c r="AA36228" s="218"/>
    </row>
    <row r="36229" spans="26:27" x14ac:dyDescent="0.2">
      <c r="Z36229" s="218"/>
      <c r="AA36229" s="218"/>
    </row>
    <row r="36230" spans="26:27" x14ac:dyDescent="0.2">
      <c r="Z36230" s="218"/>
      <c r="AA36230" s="218"/>
    </row>
    <row r="36231" spans="26:27" x14ac:dyDescent="0.2">
      <c r="Z36231" s="218"/>
      <c r="AA36231" s="218"/>
    </row>
    <row r="36232" spans="26:27" x14ac:dyDescent="0.2">
      <c r="Z36232" s="218"/>
      <c r="AA36232" s="218"/>
    </row>
    <row r="36233" spans="26:27" x14ac:dyDescent="0.2">
      <c r="Z36233" s="218"/>
      <c r="AA36233" s="218"/>
    </row>
    <row r="36234" spans="26:27" x14ac:dyDescent="0.2">
      <c r="Z36234" s="218"/>
      <c r="AA36234" s="218"/>
    </row>
    <row r="36235" spans="26:27" x14ac:dyDescent="0.2">
      <c r="Z36235" s="218"/>
      <c r="AA36235" s="218"/>
    </row>
    <row r="36236" spans="26:27" x14ac:dyDescent="0.2">
      <c r="Z36236" s="218"/>
      <c r="AA36236" s="218"/>
    </row>
    <row r="36237" spans="26:27" x14ac:dyDescent="0.2">
      <c r="Z36237" s="218"/>
      <c r="AA36237" s="218"/>
    </row>
    <row r="36238" spans="26:27" x14ac:dyDescent="0.2">
      <c r="Z36238" s="218"/>
      <c r="AA36238" s="218"/>
    </row>
    <row r="36239" spans="26:27" x14ac:dyDescent="0.2">
      <c r="Z36239" s="218"/>
      <c r="AA36239" s="218"/>
    </row>
    <row r="36240" spans="26:27" x14ac:dyDescent="0.2">
      <c r="Z36240" s="218"/>
      <c r="AA36240" s="218"/>
    </row>
    <row r="36241" spans="26:27" x14ac:dyDescent="0.2">
      <c r="Z36241" s="218"/>
      <c r="AA36241" s="218"/>
    </row>
    <row r="36242" spans="26:27" x14ac:dyDescent="0.2">
      <c r="Z36242" s="218"/>
      <c r="AA36242" s="218"/>
    </row>
    <row r="36243" spans="26:27" x14ac:dyDescent="0.2">
      <c r="Z36243" s="218"/>
      <c r="AA36243" s="218"/>
    </row>
    <row r="36244" spans="26:27" x14ac:dyDescent="0.2">
      <c r="Z36244" s="218"/>
      <c r="AA36244" s="218"/>
    </row>
    <row r="36245" spans="26:27" x14ac:dyDescent="0.2">
      <c r="Z36245" s="218"/>
      <c r="AA36245" s="218"/>
    </row>
    <row r="36246" spans="26:27" x14ac:dyDescent="0.2">
      <c r="Z36246" s="218"/>
      <c r="AA36246" s="218"/>
    </row>
    <row r="36247" spans="26:27" x14ac:dyDescent="0.2">
      <c r="Z36247" s="218"/>
      <c r="AA36247" s="218"/>
    </row>
    <row r="36248" spans="26:27" x14ac:dyDescent="0.2">
      <c r="Z36248" s="218"/>
      <c r="AA36248" s="218"/>
    </row>
    <row r="36249" spans="26:27" x14ac:dyDescent="0.2">
      <c r="Z36249" s="218"/>
      <c r="AA36249" s="218"/>
    </row>
    <row r="36250" spans="26:27" x14ac:dyDescent="0.2">
      <c r="Z36250" s="218"/>
      <c r="AA36250" s="218"/>
    </row>
    <row r="36251" spans="26:27" x14ac:dyDescent="0.2">
      <c r="Z36251" s="218"/>
      <c r="AA36251" s="218"/>
    </row>
    <row r="36252" spans="26:27" x14ac:dyDescent="0.2">
      <c r="Z36252" s="218"/>
      <c r="AA36252" s="218"/>
    </row>
    <row r="36253" spans="26:27" x14ac:dyDescent="0.2">
      <c r="Z36253" s="218"/>
      <c r="AA36253" s="218"/>
    </row>
    <row r="36254" spans="26:27" x14ac:dyDescent="0.2">
      <c r="Z36254" s="218"/>
      <c r="AA36254" s="218"/>
    </row>
    <row r="36255" spans="26:27" x14ac:dyDescent="0.2">
      <c r="Z36255" s="218"/>
      <c r="AA36255" s="218"/>
    </row>
    <row r="36256" spans="26:27" x14ac:dyDescent="0.2">
      <c r="Z36256" s="218"/>
      <c r="AA36256" s="218"/>
    </row>
    <row r="36257" spans="26:27" x14ac:dyDescent="0.2">
      <c r="Z36257" s="218"/>
      <c r="AA36257" s="218"/>
    </row>
    <row r="36258" spans="26:27" x14ac:dyDescent="0.2">
      <c r="Z36258" s="218"/>
      <c r="AA36258" s="218"/>
    </row>
    <row r="36259" spans="26:27" x14ac:dyDescent="0.2">
      <c r="Z36259" s="218"/>
      <c r="AA36259" s="218"/>
    </row>
    <row r="36260" spans="26:27" x14ac:dyDescent="0.2">
      <c r="Z36260" s="218"/>
      <c r="AA36260" s="218"/>
    </row>
    <row r="36261" spans="26:27" x14ac:dyDescent="0.2">
      <c r="Z36261" s="218"/>
      <c r="AA36261" s="218"/>
    </row>
    <row r="36262" spans="26:27" x14ac:dyDescent="0.2">
      <c r="Z36262" s="218"/>
      <c r="AA36262" s="218"/>
    </row>
    <row r="36263" spans="26:27" x14ac:dyDescent="0.2">
      <c r="Z36263" s="218"/>
      <c r="AA36263" s="218"/>
    </row>
    <row r="36264" spans="26:27" x14ac:dyDescent="0.2">
      <c r="Z36264" s="218"/>
      <c r="AA36264" s="218"/>
    </row>
    <row r="36265" spans="26:27" x14ac:dyDescent="0.2">
      <c r="Z36265" s="218"/>
      <c r="AA36265" s="218"/>
    </row>
    <row r="36266" spans="26:27" x14ac:dyDescent="0.2">
      <c r="Z36266" s="218"/>
      <c r="AA36266" s="218"/>
    </row>
    <row r="36267" spans="26:27" x14ac:dyDescent="0.2">
      <c r="Z36267" s="218"/>
      <c r="AA36267" s="218"/>
    </row>
    <row r="36268" spans="26:27" x14ac:dyDescent="0.2">
      <c r="Z36268" s="218"/>
      <c r="AA36268" s="218"/>
    </row>
    <row r="36269" spans="26:27" x14ac:dyDescent="0.2">
      <c r="Z36269" s="218"/>
      <c r="AA36269" s="218"/>
    </row>
    <row r="36270" spans="26:27" x14ac:dyDescent="0.2">
      <c r="Z36270" s="218"/>
      <c r="AA36270" s="218"/>
    </row>
    <row r="36271" spans="26:27" x14ac:dyDescent="0.2">
      <c r="Z36271" s="218"/>
      <c r="AA36271" s="218"/>
    </row>
    <row r="36272" spans="26:27" x14ac:dyDescent="0.2">
      <c r="Z36272" s="218"/>
      <c r="AA36272" s="218"/>
    </row>
    <row r="36273" spans="26:27" x14ac:dyDescent="0.2">
      <c r="Z36273" s="218"/>
      <c r="AA36273" s="218"/>
    </row>
    <row r="36274" spans="26:27" x14ac:dyDescent="0.2">
      <c r="Z36274" s="218"/>
      <c r="AA36274" s="218"/>
    </row>
    <row r="36275" spans="26:27" x14ac:dyDescent="0.2">
      <c r="Z36275" s="218"/>
      <c r="AA36275" s="218"/>
    </row>
    <row r="36276" spans="26:27" x14ac:dyDescent="0.2">
      <c r="Z36276" s="218"/>
      <c r="AA36276" s="218"/>
    </row>
    <row r="36277" spans="26:27" x14ac:dyDescent="0.2">
      <c r="Z36277" s="218"/>
      <c r="AA36277" s="218"/>
    </row>
    <row r="36278" spans="26:27" x14ac:dyDescent="0.2">
      <c r="Z36278" s="218"/>
      <c r="AA36278" s="218"/>
    </row>
    <row r="36279" spans="26:27" x14ac:dyDescent="0.2">
      <c r="Z36279" s="218"/>
      <c r="AA36279" s="218"/>
    </row>
    <row r="36280" spans="26:27" x14ac:dyDescent="0.2">
      <c r="Z36280" s="218"/>
      <c r="AA36280" s="218"/>
    </row>
    <row r="36281" spans="26:27" x14ac:dyDescent="0.2">
      <c r="Z36281" s="218"/>
      <c r="AA36281" s="218"/>
    </row>
    <row r="36282" spans="26:27" x14ac:dyDescent="0.2">
      <c r="Z36282" s="218"/>
      <c r="AA36282" s="218"/>
    </row>
    <row r="36283" spans="26:27" x14ac:dyDescent="0.2">
      <c r="Z36283" s="218"/>
      <c r="AA36283" s="218"/>
    </row>
    <row r="36284" spans="26:27" x14ac:dyDescent="0.2">
      <c r="Z36284" s="218"/>
      <c r="AA36284" s="218"/>
    </row>
    <row r="36285" spans="26:27" x14ac:dyDescent="0.2">
      <c r="Z36285" s="218"/>
      <c r="AA36285" s="218"/>
    </row>
    <row r="36286" spans="26:27" x14ac:dyDescent="0.2">
      <c r="Z36286" s="218"/>
      <c r="AA36286" s="218"/>
    </row>
    <row r="36287" spans="26:27" x14ac:dyDescent="0.2">
      <c r="Z36287" s="218"/>
      <c r="AA36287" s="218"/>
    </row>
    <row r="36288" spans="26:27" x14ac:dyDescent="0.2">
      <c r="Z36288" s="218"/>
      <c r="AA36288" s="218"/>
    </row>
    <row r="36289" spans="26:27" x14ac:dyDescent="0.2">
      <c r="Z36289" s="218"/>
      <c r="AA36289" s="218"/>
    </row>
    <row r="36290" spans="26:27" x14ac:dyDescent="0.2">
      <c r="Z36290" s="218"/>
      <c r="AA36290" s="218"/>
    </row>
    <row r="36291" spans="26:27" x14ac:dyDescent="0.2">
      <c r="Z36291" s="218"/>
      <c r="AA36291" s="218"/>
    </row>
    <row r="36292" spans="26:27" x14ac:dyDescent="0.2">
      <c r="Z36292" s="218"/>
      <c r="AA36292" s="218"/>
    </row>
    <row r="36293" spans="26:27" x14ac:dyDescent="0.2">
      <c r="Z36293" s="218"/>
      <c r="AA36293" s="218"/>
    </row>
    <row r="36294" spans="26:27" x14ac:dyDescent="0.2">
      <c r="Z36294" s="218"/>
      <c r="AA36294" s="218"/>
    </row>
    <row r="36295" spans="26:27" x14ac:dyDescent="0.2">
      <c r="Z36295" s="218"/>
      <c r="AA36295" s="218"/>
    </row>
    <row r="36296" spans="26:27" x14ac:dyDescent="0.2">
      <c r="Z36296" s="218"/>
      <c r="AA36296" s="218"/>
    </row>
    <row r="36297" spans="26:27" x14ac:dyDescent="0.2">
      <c r="Z36297" s="218"/>
      <c r="AA36297" s="218"/>
    </row>
    <row r="36298" spans="26:27" x14ac:dyDescent="0.2">
      <c r="Z36298" s="218"/>
      <c r="AA36298" s="218"/>
    </row>
    <row r="36299" spans="26:27" x14ac:dyDescent="0.2">
      <c r="Z36299" s="218"/>
      <c r="AA36299" s="218"/>
    </row>
    <row r="36300" spans="26:27" x14ac:dyDescent="0.2">
      <c r="Z36300" s="218"/>
      <c r="AA36300" s="218"/>
    </row>
    <row r="36301" spans="26:27" x14ac:dyDescent="0.2">
      <c r="Z36301" s="218"/>
      <c r="AA36301" s="218"/>
    </row>
    <row r="36302" spans="26:27" x14ac:dyDescent="0.2">
      <c r="Z36302" s="218"/>
      <c r="AA36302" s="218"/>
    </row>
    <row r="36303" spans="26:27" x14ac:dyDescent="0.2">
      <c r="Z36303" s="218"/>
      <c r="AA36303" s="218"/>
    </row>
    <row r="36304" spans="26:27" x14ac:dyDescent="0.2">
      <c r="Z36304" s="218"/>
      <c r="AA36304" s="218"/>
    </row>
    <row r="36305" spans="26:27" x14ac:dyDescent="0.2">
      <c r="Z36305" s="218"/>
      <c r="AA36305" s="218"/>
    </row>
    <row r="36306" spans="26:27" x14ac:dyDescent="0.2">
      <c r="Z36306" s="218"/>
      <c r="AA36306" s="218"/>
    </row>
    <row r="36307" spans="26:27" x14ac:dyDescent="0.2">
      <c r="Z36307" s="218"/>
      <c r="AA36307" s="218"/>
    </row>
    <row r="36308" spans="26:27" x14ac:dyDescent="0.2">
      <c r="Z36308" s="218"/>
      <c r="AA36308" s="218"/>
    </row>
    <row r="36309" spans="26:27" x14ac:dyDescent="0.2">
      <c r="Z36309" s="218"/>
      <c r="AA36309" s="218"/>
    </row>
    <row r="36310" spans="26:27" x14ac:dyDescent="0.2">
      <c r="Z36310" s="218"/>
      <c r="AA36310" s="218"/>
    </row>
    <row r="36311" spans="26:27" x14ac:dyDescent="0.2">
      <c r="Z36311" s="218"/>
      <c r="AA36311" s="218"/>
    </row>
    <row r="36312" spans="26:27" x14ac:dyDescent="0.2">
      <c r="Z36312" s="218"/>
      <c r="AA36312" s="218"/>
    </row>
    <row r="36313" spans="26:27" x14ac:dyDescent="0.2">
      <c r="Z36313" s="218"/>
      <c r="AA36313" s="218"/>
    </row>
    <row r="36314" spans="26:27" x14ac:dyDescent="0.2">
      <c r="Z36314" s="218"/>
      <c r="AA36314" s="218"/>
    </row>
    <row r="36315" spans="26:27" x14ac:dyDescent="0.2">
      <c r="Z36315" s="218"/>
      <c r="AA36315" s="218"/>
    </row>
    <row r="36316" spans="26:27" x14ac:dyDescent="0.2">
      <c r="Z36316" s="218"/>
      <c r="AA36316" s="218"/>
    </row>
    <row r="36317" spans="26:27" x14ac:dyDescent="0.2">
      <c r="Z36317" s="218"/>
      <c r="AA36317" s="218"/>
    </row>
    <row r="36318" spans="26:27" x14ac:dyDescent="0.2">
      <c r="Z36318" s="218"/>
      <c r="AA36318" s="218"/>
    </row>
    <row r="36319" spans="26:27" x14ac:dyDescent="0.2">
      <c r="Z36319" s="218"/>
      <c r="AA36319" s="218"/>
    </row>
    <row r="36320" spans="26:27" x14ac:dyDescent="0.2">
      <c r="Z36320" s="218"/>
      <c r="AA36320" s="218"/>
    </row>
    <row r="36321" spans="26:27" x14ac:dyDescent="0.2">
      <c r="Z36321" s="218"/>
      <c r="AA36321" s="218"/>
    </row>
    <row r="36322" spans="26:27" x14ac:dyDescent="0.2">
      <c r="Z36322" s="218"/>
      <c r="AA36322" s="218"/>
    </row>
    <row r="36323" spans="26:27" x14ac:dyDescent="0.2">
      <c r="Z36323" s="218"/>
      <c r="AA36323" s="218"/>
    </row>
    <row r="36324" spans="26:27" x14ac:dyDescent="0.2">
      <c r="Z36324" s="218"/>
      <c r="AA36324" s="218"/>
    </row>
    <row r="36325" spans="26:27" x14ac:dyDescent="0.2">
      <c r="Z36325" s="218"/>
      <c r="AA36325" s="218"/>
    </row>
    <row r="36326" spans="26:27" x14ac:dyDescent="0.2">
      <c r="Z36326" s="218"/>
      <c r="AA36326" s="218"/>
    </row>
    <row r="36327" spans="26:27" x14ac:dyDescent="0.2">
      <c r="Z36327" s="218"/>
      <c r="AA36327" s="218"/>
    </row>
    <row r="36328" spans="26:27" x14ac:dyDescent="0.2">
      <c r="Z36328" s="218"/>
      <c r="AA36328" s="218"/>
    </row>
    <row r="36329" spans="26:27" x14ac:dyDescent="0.2">
      <c r="Z36329" s="218"/>
      <c r="AA36329" s="218"/>
    </row>
    <row r="36330" spans="26:27" x14ac:dyDescent="0.2">
      <c r="Z36330" s="218"/>
      <c r="AA36330" s="218"/>
    </row>
    <row r="36331" spans="26:27" x14ac:dyDescent="0.2">
      <c r="Z36331" s="218"/>
      <c r="AA36331" s="218"/>
    </row>
    <row r="36332" spans="26:27" x14ac:dyDescent="0.2">
      <c r="Z36332" s="218"/>
      <c r="AA36332" s="218"/>
    </row>
    <row r="36333" spans="26:27" x14ac:dyDescent="0.2">
      <c r="Z36333" s="218"/>
      <c r="AA36333" s="218"/>
    </row>
    <row r="36334" spans="26:27" x14ac:dyDescent="0.2">
      <c r="Z36334" s="218"/>
      <c r="AA36334" s="218"/>
    </row>
    <row r="36335" spans="26:27" x14ac:dyDescent="0.2">
      <c r="Z36335" s="218"/>
      <c r="AA36335" s="218"/>
    </row>
    <row r="36336" spans="26:27" x14ac:dyDescent="0.2">
      <c r="Z36336" s="218"/>
      <c r="AA36336" s="218"/>
    </row>
    <row r="36337" spans="26:27" x14ac:dyDescent="0.2">
      <c r="Z36337" s="218"/>
      <c r="AA36337" s="218"/>
    </row>
    <row r="36338" spans="26:27" x14ac:dyDescent="0.2">
      <c r="Z36338" s="218"/>
      <c r="AA36338" s="218"/>
    </row>
    <row r="36339" spans="26:27" x14ac:dyDescent="0.2">
      <c r="Z36339" s="218"/>
      <c r="AA36339" s="218"/>
    </row>
    <row r="36340" spans="26:27" x14ac:dyDescent="0.2">
      <c r="Z36340" s="218"/>
      <c r="AA36340" s="218"/>
    </row>
    <row r="36341" spans="26:27" x14ac:dyDescent="0.2">
      <c r="Z36341" s="218"/>
      <c r="AA36341" s="218"/>
    </row>
    <row r="36342" spans="26:27" x14ac:dyDescent="0.2">
      <c r="Z36342" s="218"/>
      <c r="AA36342" s="218"/>
    </row>
    <row r="36343" spans="26:27" x14ac:dyDescent="0.2">
      <c r="Z36343" s="218"/>
      <c r="AA36343" s="218"/>
    </row>
    <row r="36344" spans="26:27" x14ac:dyDescent="0.2">
      <c r="Z36344" s="218"/>
      <c r="AA36344" s="218"/>
    </row>
    <row r="36345" spans="26:27" x14ac:dyDescent="0.2">
      <c r="Z36345" s="218"/>
      <c r="AA36345" s="218"/>
    </row>
    <row r="36346" spans="26:27" x14ac:dyDescent="0.2">
      <c r="Z36346" s="218"/>
      <c r="AA36346" s="218"/>
    </row>
    <row r="36347" spans="26:27" x14ac:dyDescent="0.2">
      <c r="Z36347" s="218"/>
      <c r="AA36347" s="218"/>
    </row>
    <row r="36348" spans="26:27" x14ac:dyDescent="0.2">
      <c r="Z36348" s="218"/>
      <c r="AA36348" s="218"/>
    </row>
    <row r="36349" spans="26:27" x14ac:dyDescent="0.2">
      <c r="Z36349" s="218"/>
      <c r="AA36349" s="218"/>
    </row>
    <row r="36350" spans="26:27" x14ac:dyDescent="0.2">
      <c r="Z36350" s="218"/>
      <c r="AA36350" s="218"/>
    </row>
    <row r="36351" spans="26:27" x14ac:dyDescent="0.2">
      <c r="Z36351" s="218"/>
      <c r="AA36351" s="218"/>
    </row>
    <row r="36352" spans="26:27" x14ac:dyDescent="0.2">
      <c r="Z36352" s="218"/>
      <c r="AA36352" s="218"/>
    </row>
    <row r="36353" spans="26:27" x14ac:dyDescent="0.2">
      <c r="Z36353" s="218"/>
      <c r="AA36353" s="218"/>
    </row>
    <row r="36354" spans="26:27" x14ac:dyDescent="0.2">
      <c r="Z36354" s="218"/>
      <c r="AA36354" s="218"/>
    </row>
    <row r="36355" spans="26:27" x14ac:dyDescent="0.2">
      <c r="Z36355" s="218"/>
      <c r="AA36355" s="218"/>
    </row>
    <row r="36356" spans="26:27" x14ac:dyDescent="0.2">
      <c r="Z36356" s="218"/>
      <c r="AA36356" s="218"/>
    </row>
    <row r="36357" spans="26:27" x14ac:dyDescent="0.2">
      <c r="Z36357" s="218"/>
      <c r="AA36357" s="218"/>
    </row>
    <row r="36358" spans="26:27" x14ac:dyDescent="0.2">
      <c r="Z36358" s="218"/>
      <c r="AA36358" s="218"/>
    </row>
    <row r="36359" spans="26:27" x14ac:dyDescent="0.2">
      <c r="Z36359" s="218"/>
      <c r="AA36359" s="218"/>
    </row>
    <row r="36360" spans="26:27" x14ac:dyDescent="0.2">
      <c r="Z36360" s="218"/>
      <c r="AA36360" s="218"/>
    </row>
    <row r="36361" spans="26:27" x14ac:dyDescent="0.2">
      <c r="Z36361" s="218"/>
      <c r="AA36361" s="218"/>
    </row>
    <row r="36362" spans="26:27" x14ac:dyDescent="0.2">
      <c r="Z36362" s="218"/>
      <c r="AA36362" s="218"/>
    </row>
    <row r="36363" spans="26:27" x14ac:dyDescent="0.2">
      <c r="Z36363" s="218"/>
      <c r="AA36363" s="218"/>
    </row>
    <row r="36364" spans="26:27" x14ac:dyDescent="0.2">
      <c r="Z36364" s="218"/>
      <c r="AA36364" s="218"/>
    </row>
    <row r="36365" spans="26:27" x14ac:dyDescent="0.2">
      <c r="Z36365" s="218"/>
      <c r="AA36365" s="218"/>
    </row>
    <row r="36366" spans="26:27" x14ac:dyDescent="0.2">
      <c r="Z36366" s="218"/>
      <c r="AA36366" s="218"/>
    </row>
    <row r="36367" spans="26:27" x14ac:dyDescent="0.2">
      <c r="Z36367" s="218"/>
      <c r="AA36367" s="218"/>
    </row>
    <row r="36368" spans="26:27" x14ac:dyDescent="0.2">
      <c r="Z36368" s="218"/>
      <c r="AA36368" s="218"/>
    </row>
    <row r="36369" spans="26:27" x14ac:dyDescent="0.2">
      <c r="Z36369" s="218"/>
      <c r="AA36369" s="218"/>
    </row>
    <row r="36370" spans="26:27" x14ac:dyDescent="0.2">
      <c r="Z36370" s="218"/>
      <c r="AA36370" s="218"/>
    </row>
    <row r="36371" spans="26:27" x14ac:dyDescent="0.2">
      <c r="Z36371" s="218"/>
      <c r="AA36371" s="218"/>
    </row>
    <row r="36372" spans="26:27" x14ac:dyDescent="0.2">
      <c r="Z36372" s="218"/>
      <c r="AA36372" s="218"/>
    </row>
    <row r="36373" spans="26:27" x14ac:dyDescent="0.2">
      <c r="Z36373" s="218"/>
      <c r="AA36373" s="218"/>
    </row>
    <row r="36374" spans="26:27" x14ac:dyDescent="0.2">
      <c r="Z36374" s="218"/>
      <c r="AA36374" s="218"/>
    </row>
    <row r="36375" spans="26:27" x14ac:dyDescent="0.2">
      <c r="Z36375" s="218"/>
      <c r="AA36375" s="218"/>
    </row>
    <row r="36376" spans="26:27" x14ac:dyDescent="0.2">
      <c r="Z36376" s="218"/>
      <c r="AA36376" s="218"/>
    </row>
    <row r="36377" spans="26:27" x14ac:dyDescent="0.2">
      <c r="Z36377" s="218"/>
      <c r="AA36377" s="218"/>
    </row>
    <row r="36378" spans="26:27" x14ac:dyDescent="0.2">
      <c r="Z36378" s="218"/>
      <c r="AA36378" s="218"/>
    </row>
    <row r="36379" spans="26:27" x14ac:dyDescent="0.2">
      <c r="Z36379" s="218"/>
      <c r="AA36379" s="218"/>
    </row>
    <row r="36380" spans="26:27" x14ac:dyDescent="0.2">
      <c r="Z36380" s="218"/>
      <c r="AA36380" s="218"/>
    </row>
    <row r="36381" spans="26:27" x14ac:dyDescent="0.2">
      <c r="Z36381" s="218"/>
      <c r="AA36381" s="218"/>
    </row>
    <row r="36382" spans="26:27" x14ac:dyDescent="0.2">
      <c r="Z36382" s="218"/>
      <c r="AA36382" s="218"/>
    </row>
    <row r="36383" spans="26:27" x14ac:dyDescent="0.2">
      <c r="Z36383" s="218"/>
      <c r="AA36383" s="218"/>
    </row>
    <row r="36384" spans="26:27" x14ac:dyDescent="0.2">
      <c r="Z36384" s="218"/>
      <c r="AA36384" s="218"/>
    </row>
    <row r="36385" spans="26:27" x14ac:dyDescent="0.2">
      <c r="Z36385" s="218"/>
      <c r="AA36385" s="218"/>
    </row>
    <row r="36386" spans="26:27" x14ac:dyDescent="0.2">
      <c r="Z36386" s="218"/>
      <c r="AA36386" s="218"/>
    </row>
    <row r="36387" spans="26:27" x14ac:dyDescent="0.2">
      <c r="Z36387" s="218"/>
      <c r="AA36387" s="218"/>
    </row>
    <row r="36388" spans="26:27" x14ac:dyDescent="0.2">
      <c r="Z36388" s="218"/>
      <c r="AA36388" s="218"/>
    </row>
    <row r="36389" spans="26:27" x14ac:dyDescent="0.2">
      <c r="Z36389" s="218"/>
      <c r="AA36389" s="218"/>
    </row>
    <row r="36390" spans="26:27" x14ac:dyDescent="0.2">
      <c r="Z36390" s="218"/>
      <c r="AA36390" s="218"/>
    </row>
    <row r="36391" spans="26:27" x14ac:dyDescent="0.2">
      <c r="Z36391" s="218"/>
      <c r="AA36391" s="218"/>
    </row>
    <row r="36392" spans="26:27" x14ac:dyDescent="0.2">
      <c r="Z36392" s="218"/>
      <c r="AA36392" s="218"/>
    </row>
    <row r="36393" spans="26:27" x14ac:dyDescent="0.2">
      <c r="Z36393" s="218"/>
      <c r="AA36393" s="218"/>
    </row>
    <row r="36394" spans="26:27" x14ac:dyDescent="0.2">
      <c r="Z36394" s="218"/>
      <c r="AA36394" s="218"/>
    </row>
    <row r="36395" spans="26:27" x14ac:dyDescent="0.2">
      <c r="Z36395" s="218"/>
      <c r="AA36395" s="218"/>
    </row>
    <row r="36396" spans="26:27" x14ac:dyDescent="0.2">
      <c r="Z36396" s="218"/>
      <c r="AA36396" s="218"/>
    </row>
    <row r="36397" spans="26:27" x14ac:dyDescent="0.2">
      <c r="Z36397" s="218"/>
      <c r="AA36397" s="218"/>
    </row>
    <row r="36398" spans="26:27" x14ac:dyDescent="0.2">
      <c r="Z36398" s="218"/>
      <c r="AA36398" s="218"/>
    </row>
    <row r="36399" spans="26:27" x14ac:dyDescent="0.2">
      <c r="Z36399" s="218"/>
      <c r="AA36399" s="218"/>
    </row>
    <row r="36400" spans="26:27" x14ac:dyDescent="0.2">
      <c r="Z36400" s="218"/>
      <c r="AA36400" s="218"/>
    </row>
    <row r="36401" spans="26:27" x14ac:dyDescent="0.2">
      <c r="Z36401" s="218"/>
      <c r="AA36401" s="218"/>
    </row>
    <row r="36402" spans="26:27" x14ac:dyDescent="0.2">
      <c r="Z36402" s="218"/>
      <c r="AA36402" s="218"/>
    </row>
    <row r="36403" spans="26:27" x14ac:dyDescent="0.2">
      <c r="Z36403" s="218"/>
      <c r="AA36403" s="218"/>
    </row>
    <row r="36404" spans="26:27" x14ac:dyDescent="0.2">
      <c r="Z36404" s="218"/>
      <c r="AA36404" s="218"/>
    </row>
    <row r="36405" spans="26:27" x14ac:dyDescent="0.2">
      <c r="Z36405" s="218"/>
      <c r="AA36405" s="218"/>
    </row>
    <row r="36406" spans="26:27" x14ac:dyDescent="0.2">
      <c r="Z36406" s="218"/>
      <c r="AA36406" s="218"/>
    </row>
    <row r="36407" spans="26:27" x14ac:dyDescent="0.2">
      <c r="Z36407" s="218"/>
      <c r="AA36407" s="218"/>
    </row>
    <row r="36408" spans="26:27" x14ac:dyDescent="0.2">
      <c r="Z36408" s="218"/>
      <c r="AA36408" s="218"/>
    </row>
    <row r="36409" spans="26:27" x14ac:dyDescent="0.2">
      <c r="Z36409" s="218"/>
      <c r="AA36409" s="218"/>
    </row>
    <row r="36410" spans="26:27" x14ac:dyDescent="0.2">
      <c r="Z36410" s="218"/>
      <c r="AA36410" s="218"/>
    </row>
    <row r="36411" spans="26:27" x14ac:dyDescent="0.2">
      <c r="Z36411" s="218"/>
      <c r="AA36411" s="218"/>
    </row>
    <row r="36412" spans="26:27" x14ac:dyDescent="0.2">
      <c r="Z36412" s="218"/>
      <c r="AA36412" s="218"/>
    </row>
    <row r="36413" spans="26:27" x14ac:dyDescent="0.2">
      <c r="Z36413" s="218"/>
      <c r="AA36413" s="218"/>
    </row>
    <row r="36414" spans="26:27" x14ac:dyDescent="0.2">
      <c r="Z36414" s="218"/>
      <c r="AA36414" s="218"/>
    </row>
    <row r="36415" spans="26:27" x14ac:dyDescent="0.2">
      <c r="Z36415" s="218"/>
      <c r="AA36415" s="218"/>
    </row>
    <row r="36416" spans="26:27" x14ac:dyDescent="0.2">
      <c r="Z36416" s="218"/>
      <c r="AA36416" s="218"/>
    </row>
    <row r="36417" spans="26:27" x14ac:dyDescent="0.2">
      <c r="Z36417" s="218"/>
      <c r="AA36417" s="218"/>
    </row>
    <row r="36418" spans="26:27" x14ac:dyDescent="0.2">
      <c r="Z36418" s="218"/>
      <c r="AA36418" s="218"/>
    </row>
    <row r="36419" spans="26:27" x14ac:dyDescent="0.2">
      <c r="Z36419" s="218"/>
      <c r="AA36419" s="218"/>
    </row>
    <row r="36420" spans="26:27" x14ac:dyDescent="0.2">
      <c r="Z36420" s="218"/>
      <c r="AA36420" s="218"/>
    </row>
    <row r="36421" spans="26:27" x14ac:dyDescent="0.2">
      <c r="Z36421" s="218"/>
      <c r="AA36421" s="218"/>
    </row>
    <row r="36422" spans="26:27" x14ac:dyDescent="0.2">
      <c r="Z36422" s="218"/>
      <c r="AA36422" s="218"/>
    </row>
    <row r="36423" spans="26:27" x14ac:dyDescent="0.2">
      <c r="Z36423" s="218"/>
      <c r="AA36423" s="218"/>
    </row>
    <row r="36424" spans="26:27" x14ac:dyDescent="0.2">
      <c r="Z36424" s="218"/>
      <c r="AA36424" s="218"/>
    </row>
    <row r="36425" spans="26:27" x14ac:dyDescent="0.2">
      <c r="Z36425" s="218"/>
      <c r="AA36425" s="218"/>
    </row>
    <row r="36426" spans="26:27" x14ac:dyDescent="0.2">
      <c r="Z36426" s="218"/>
      <c r="AA36426" s="218"/>
    </row>
    <row r="36427" spans="26:27" x14ac:dyDescent="0.2">
      <c r="Z36427" s="218"/>
      <c r="AA36427" s="218"/>
    </row>
    <row r="36428" spans="26:27" x14ac:dyDescent="0.2">
      <c r="Z36428" s="218"/>
      <c r="AA36428" s="218"/>
    </row>
    <row r="36429" spans="26:27" x14ac:dyDescent="0.2">
      <c r="Z36429" s="218"/>
      <c r="AA36429" s="218"/>
    </row>
    <row r="36430" spans="26:27" x14ac:dyDescent="0.2">
      <c r="Z36430" s="218"/>
      <c r="AA36430" s="218"/>
    </row>
    <row r="36431" spans="26:27" x14ac:dyDescent="0.2">
      <c r="Z36431" s="218"/>
      <c r="AA36431" s="218"/>
    </row>
    <row r="36432" spans="26:27" x14ac:dyDescent="0.2">
      <c r="Z36432" s="218"/>
      <c r="AA36432" s="218"/>
    </row>
    <row r="36433" spans="26:27" x14ac:dyDescent="0.2">
      <c r="Z36433" s="218"/>
      <c r="AA36433" s="218"/>
    </row>
    <row r="36434" spans="26:27" x14ac:dyDescent="0.2">
      <c r="Z36434" s="218"/>
      <c r="AA36434" s="218"/>
    </row>
    <row r="36435" spans="26:27" x14ac:dyDescent="0.2">
      <c r="Z36435" s="218"/>
      <c r="AA36435" s="218"/>
    </row>
    <row r="36436" spans="26:27" x14ac:dyDescent="0.2">
      <c r="Z36436" s="218"/>
      <c r="AA36436" s="218"/>
    </row>
    <row r="36437" spans="26:27" x14ac:dyDescent="0.2">
      <c r="Z36437" s="218"/>
      <c r="AA36437" s="218"/>
    </row>
    <row r="36438" spans="26:27" x14ac:dyDescent="0.2">
      <c r="Z36438" s="218"/>
      <c r="AA36438" s="218"/>
    </row>
    <row r="36439" spans="26:27" x14ac:dyDescent="0.2">
      <c r="Z36439" s="218"/>
      <c r="AA36439" s="218"/>
    </row>
    <row r="36440" spans="26:27" x14ac:dyDescent="0.2">
      <c r="Z36440" s="218"/>
      <c r="AA36440" s="218"/>
    </row>
    <row r="36441" spans="26:27" x14ac:dyDescent="0.2">
      <c r="Z36441" s="218"/>
      <c r="AA36441" s="218"/>
    </row>
    <row r="36442" spans="26:27" x14ac:dyDescent="0.2">
      <c r="Z36442" s="218"/>
      <c r="AA36442" s="218"/>
    </row>
    <row r="36443" spans="26:27" x14ac:dyDescent="0.2">
      <c r="Z36443" s="218"/>
      <c r="AA36443" s="218"/>
    </row>
    <row r="36444" spans="26:27" x14ac:dyDescent="0.2">
      <c r="Z36444" s="218"/>
      <c r="AA36444" s="218"/>
    </row>
    <row r="36445" spans="26:27" x14ac:dyDescent="0.2">
      <c r="Z36445" s="218"/>
      <c r="AA36445" s="218"/>
    </row>
    <row r="36446" spans="26:27" x14ac:dyDescent="0.2">
      <c r="Z36446" s="218"/>
      <c r="AA36446" s="218"/>
    </row>
    <row r="36447" spans="26:27" x14ac:dyDescent="0.2">
      <c r="Z36447" s="218"/>
      <c r="AA36447" s="218"/>
    </row>
    <row r="36448" spans="26:27" x14ac:dyDescent="0.2">
      <c r="Z36448" s="218"/>
      <c r="AA36448" s="218"/>
    </row>
    <row r="36449" spans="26:27" x14ac:dyDescent="0.2">
      <c r="Z36449" s="218"/>
      <c r="AA36449" s="218"/>
    </row>
    <row r="36450" spans="26:27" x14ac:dyDescent="0.2">
      <c r="Z36450" s="218"/>
      <c r="AA36450" s="218"/>
    </row>
    <row r="36451" spans="26:27" x14ac:dyDescent="0.2">
      <c r="Z36451" s="218"/>
      <c r="AA36451" s="218"/>
    </row>
    <row r="36452" spans="26:27" x14ac:dyDescent="0.2">
      <c r="Z36452" s="218"/>
      <c r="AA36452" s="218"/>
    </row>
    <row r="36453" spans="26:27" x14ac:dyDescent="0.2">
      <c r="Z36453" s="218"/>
      <c r="AA36453" s="218"/>
    </row>
    <row r="36454" spans="26:27" x14ac:dyDescent="0.2">
      <c r="Z36454" s="218"/>
      <c r="AA36454" s="218"/>
    </row>
    <row r="36455" spans="26:27" x14ac:dyDescent="0.2">
      <c r="Z36455" s="218"/>
      <c r="AA36455" s="218"/>
    </row>
    <row r="36456" spans="26:27" x14ac:dyDescent="0.2">
      <c r="Z36456" s="218"/>
      <c r="AA36456" s="218"/>
    </row>
    <row r="36457" spans="26:27" x14ac:dyDescent="0.2">
      <c r="Z36457" s="218"/>
      <c r="AA36457" s="218"/>
    </row>
    <row r="36458" spans="26:27" x14ac:dyDescent="0.2">
      <c r="Z36458" s="218"/>
      <c r="AA36458" s="218"/>
    </row>
    <row r="36459" spans="26:27" x14ac:dyDescent="0.2">
      <c r="Z36459" s="218"/>
      <c r="AA36459" s="218"/>
    </row>
    <row r="36460" spans="26:27" x14ac:dyDescent="0.2">
      <c r="Z36460" s="218"/>
      <c r="AA36460" s="218"/>
    </row>
    <row r="36461" spans="26:27" x14ac:dyDescent="0.2">
      <c r="Z36461" s="218"/>
      <c r="AA36461" s="218"/>
    </row>
    <row r="36462" spans="26:27" x14ac:dyDescent="0.2">
      <c r="Z36462" s="218"/>
      <c r="AA36462" s="218"/>
    </row>
    <row r="36463" spans="26:27" x14ac:dyDescent="0.2">
      <c r="Z36463" s="218"/>
      <c r="AA36463" s="218"/>
    </row>
    <row r="36464" spans="26:27" x14ac:dyDescent="0.2">
      <c r="Z36464" s="218"/>
      <c r="AA36464" s="218"/>
    </row>
    <row r="36465" spans="26:27" x14ac:dyDescent="0.2">
      <c r="Z36465" s="218"/>
      <c r="AA36465" s="218"/>
    </row>
    <row r="36466" spans="26:27" x14ac:dyDescent="0.2">
      <c r="Z36466" s="218"/>
      <c r="AA36466" s="218"/>
    </row>
    <row r="36467" spans="26:27" x14ac:dyDescent="0.2">
      <c r="Z36467" s="218"/>
      <c r="AA36467" s="218"/>
    </row>
    <row r="36468" spans="26:27" x14ac:dyDescent="0.2">
      <c r="Z36468" s="218"/>
      <c r="AA36468" s="218"/>
    </row>
    <row r="36469" spans="26:27" x14ac:dyDescent="0.2">
      <c r="Z36469" s="218"/>
      <c r="AA36469" s="218"/>
    </row>
    <row r="36470" spans="26:27" x14ac:dyDescent="0.2">
      <c r="Z36470" s="218"/>
      <c r="AA36470" s="218"/>
    </row>
    <row r="36471" spans="26:27" x14ac:dyDescent="0.2">
      <c r="Z36471" s="218"/>
      <c r="AA36471" s="218"/>
    </row>
    <row r="36472" spans="26:27" x14ac:dyDescent="0.2">
      <c r="Z36472" s="218"/>
      <c r="AA36472" s="218"/>
    </row>
    <row r="36473" spans="26:27" x14ac:dyDescent="0.2">
      <c r="Z36473" s="218"/>
      <c r="AA36473" s="218"/>
    </row>
    <row r="36474" spans="26:27" x14ac:dyDescent="0.2">
      <c r="Z36474" s="218"/>
      <c r="AA36474" s="218"/>
    </row>
    <row r="36475" spans="26:27" x14ac:dyDescent="0.2">
      <c r="Z36475" s="218"/>
      <c r="AA36475" s="218"/>
    </row>
    <row r="36476" spans="26:27" x14ac:dyDescent="0.2">
      <c r="Z36476" s="218"/>
      <c r="AA36476" s="218"/>
    </row>
    <row r="36477" spans="26:27" x14ac:dyDescent="0.2">
      <c r="Z36477" s="218"/>
      <c r="AA36477" s="218"/>
    </row>
    <row r="36478" spans="26:27" x14ac:dyDescent="0.2">
      <c r="Z36478" s="218"/>
      <c r="AA36478" s="218"/>
    </row>
    <row r="36479" spans="26:27" x14ac:dyDescent="0.2">
      <c r="Z36479" s="218"/>
      <c r="AA36479" s="218"/>
    </row>
    <row r="36480" spans="26:27" x14ac:dyDescent="0.2">
      <c r="Z36480" s="218"/>
      <c r="AA36480" s="218"/>
    </row>
    <row r="36481" spans="26:27" x14ac:dyDescent="0.2">
      <c r="Z36481" s="218"/>
      <c r="AA36481" s="218"/>
    </row>
    <row r="36482" spans="26:27" x14ac:dyDescent="0.2">
      <c r="Z36482" s="218"/>
      <c r="AA36482" s="218"/>
    </row>
    <row r="36483" spans="26:27" x14ac:dyDescent="0.2">
      <c r="Z36483" s="218"/>
      <c r="AA36483" s="218"/>
    </row>
    <row r="36484" spans="26:27" x14ac:dyDescent="0.2">
      <c r="Z36484" s="218"/>
      <c r="AA36484" s="218"/>
    </row>
    <row r="36485" spans="26:27" x14ac:dyDescent="0.2">
      <c r="Z36485" s="218"/>
      <c r="AA36485" s="218"/>
    </row>
    <row r="36486" spans="26:27" x14ac:dyDescent="0.2">
      <c r="Z36486" s="218"/>
      <c r="AA36486" s="218"/>
    </row>
    <row r="36487" spans="26:27" x14ac:dyDescent="0.2">
      <c r="Z36487" s="218"/>
      <c r="AA36487" s="218"/>
    </row>
    <row r="36488" spans="26:27" x14ac:dyDescent="0.2">
      <c r="Z36488" s="218"/>
      <c r="AA36488" s="218"/>
    </row>
    <row r="36489" spans="26:27" x14ac:dyDescent="0.2">
      <c r="Z36489" s="218"/>
      <c r="AA36489" s="218"/>
    </row>
    <row r="36490" spans="26:27" x14ac:dyDescent="0.2">
      <c r="Z36490" s="218"/>
      <c r="AA36490" s="218"/>
    </row>
    <row r="36491" spans="26:27" x14ac:dyDescent="0.2">
      <c r="Z36491" s="218"/>
      <c r="AA36491" s="218"/>
    </row>
    <row r="36492" spans="26:27" x14ac:dyDescent="0.2">
      <c r="Z36492" s="218"/>
      <c r="AA36492" s="218"/>
    </row>
    <row r="36493" spans="26:27" x14ac:dyDescent="0.2">
      <c r="Z36493" s="218"/>
      <c r="AA36493" s="218"/>
    </row>
    <row r="36494" spans="26:27" x14ac:dyDescent="0.2">
      <c r="Z36494" s="218"/>
      <c r="AA36494" s="218"/>
    </row>
    <row r="36495" spans="26:27" x14ac:dyDescent="0.2">
      <c r="Z36495" s="218"/>
      <c r="AA36495" s="218"/>
    </row>
    <row r="36496" spans="26:27" x14ac:dyDescent="0.2">
      <c r="Z36496" s="218"/>
      <c r="AA36496" s="218"/>
    </row>
    <row r="36497" spans="26:27" x14ac:dyDescent="0.2">
      <c r="Z36497" s="218"/>
      <c r="AA36497" s="218"/>
    </row>
    <row r="36498" spans="26:27" x14ac:dyDescent="0.2">
      <c r="Z36498" s="218"/>
      <c r="AA36498" s="218"/>
    </row>
    <row r="36499" spans="26:27" x14ac:dyDescent="0.2">
      <c r="Z36499" s="218"/>
      <c r="AA36499" s="218"/>
    </row>
    <row r="36500" spans="26:27" x14ac:dyDescent="0.2">
      <c r="Z36500" s="218"/>
      <c r="AA36500" s="218"/>
    </row>
    <row r="36501" spans="26:27" x14ac:dyDescent="0.2">
      <c r="Z36501" s="218"/>
      <c r="AA36501" s="218"/>
    </row>
    <row r="36502" spans="26:27" x14ac:dyDescent="0.2">
      <c r="Z36502" s="218"/>
      <c r="AA36502" s="218"/>
    </row>
    <row r="36503" spans="26:27" x14ac:dyDescent="0.2">
      <c r="Z36503" s="218"/>
      <c r="AA36503" s="218"/>
    </row>
    <row r="36504" spans="26:27" x14ac:dyDescent="0.2">
      <c r="Z36504" s="218"/>
      <c r="AA36504" s="218"/>
    </row>
    <row r="36505" spans="26:27" x14ac:dyDescent="0.2">
      <c r="Z36505" s="218"/>
      <c r="AA36505" s="218"/>
    </row>
    <row r="36506" spans="26:27" x14ac:dyDescent="0.2">
      <c r="Z36506" s="218"/>
      <c r="AA36506" s="218"/>
    </row>
    <row r="36507" spans="26:27" x14ac:dyDescent="0.2">
      <c r="Z36507" s="218"/>
      <c r="AA36507" s="218"/>
    </row>
    <row r="36508" spans="26:27" x14ac:dyDescent="0.2">
      <c r="Z36508" s="218"/>
      <c r="AA36508" s="218"/>
    </row>
    <row r="36509" spans="26:27" x14ac:dyDescent="0.2">
      <c r="Z36509" s="218"/>
      <c r="AA36509" s="218"/>
    </row>
    <row r="36510" spans="26:27" x14ac:dyDescent="0.2">
      <c r="Z36510" s="218"/>
      <c r="AA36510" s="218"/>
    </row>
    <row r="36511" spans="26:27" x14ac:dyDescent="0.2">
      <c r="Z36511" s="218"/>
      <c r="AA36511" s="218"/>
    </row>
    <row r="36512" spans="26:27" x14ac:dyDescent="0.2">
      <c r="Z36512" s="218"/>
      <c r="AA36512" s="218"/>
    </row>
    <row r="36513" spans="26:27" x14ac:dyDescent="0.2">
      <c r="Z36513" s="218"/>
      <c r="AA36513" s="218"/>
    </row>
    <row r="36514" spans="26:27" x14ac:dyDescent="0.2">
      <c r="Z36514" s="218"/>
      <c r="AA36514" s="218"/>
    </row>
    <row r="36515" spans="26:27" x14ac:dyDescent="0.2">
      <c r="Z36515" s="218"/>
      <c r="AA36515" s="218"/>
    </row>
    <row r="36516" spans="26:27" x14ac:dyDescent="0.2">
      <c r="Z36516" s="218"/>
      <c r="AA36516" s="218"/>
    </row>
    <row r="36517" spans="26:27" x14ac:dyDescent="0.2">
      <c r="Z36517" s="218"/>
      <c r="AA36517" s="218"/>
    </row>
    <row r="36518" spans="26:27" x14ac:dyDescent="0.2">
      <c r="Z36518" s="218"/>
      <c r="AA36518" s="218"/>
    </row>
    <row r="36519" spans="26:27" x14ac:dyDescent="0.2">
      <c r="Z36519" s="218"/>
      <c r="AA36519" s="218"/>
    </row>
    <row r="36520" spans="26:27" x14ac:dyDescent="0.2">
      <c r="Z36520" s="218"/>
      <c r="AA36520" s="218"/>
    </row>
    <row r="36521" spans="26:27" x14ac:dyDescent="0.2">
      <c r="Z36521" s="218"/>
      <c r="AA36521" s="218"/>
    </row>
    <row r="36522" spans="26:27" x14ac:dyDescent="0.2">
      <c r="Z36522" s="218"/>
      <c r="AA36522" s="218"/>
    </row>
    <row r="36523" spans="26:27" x14ac:dyDescent="0.2">
      <c r="Z36523" s="218"/>
      <c r="AA36523" s="218"/>
    </row>
    <row r="36524" spans="26:27" x14ac:dyDescent="0.2">
      <c r="Z36524" s="218"/>
      <c r="AA36524" s="218"/>
    </row>
    <row r="36525" spans="26:27" x14ac:dyDescent="0.2">
      <c r="Z36525" s="218"/>
      <c r="AA36525" s="218"/>
    </row>
    <row r="36526" spans="26:27" x14ac:dyDescent="0.2">
      <c r="Z36526" s="218"/>
      <c r="AA36526" s="218"/>
    </row>
    <row r="36527" spans="26:27" x14ac:dyDescent="0.2">
      <c r="Z36527" s="218"/>
      <c r="AA36527" s="218"/>
    </row>
    <row r="36528" spans="26:27" x14ac:dyDescent="0.2">
      <c r="Z36528" s="218"/>
      <c r="AA36528" s="218"/>
    </row>
    <row r="36529" spans="26:27" x14ac:dyDescent="0.2">
      <c r="Z36529" s="218"/>
      <c r="AA36529" s="218"/>
    </row>
    <row r="36530" spans="26:27" x14ac:dyDescent="0.2">
      <c r="Z36530" s="218"/>
      <c r="AA36530" s="218"/>
    </row>
    <row r="36531" spans="26:27" x14ac:dyDescent="0.2">
      <c r="Z36531" s="218"/>
      <c r="AA36531" s="218"/>
    </row>
    <row r="36532" spans="26:27" x14ac:dyDescent="0.2">
      <c r="Z36532" s="218"/>
      <c r="AA36532" s="218"/>
    </row>
    <row r="36533" spans="26:27" x14ac:dyDescent="0.2">
      <c r="Z36533" s="218"/>
      <c r="AA36533" s="218"/>
    </row>
    <row r="36534" spans="26:27" x14ac:dyDescent="0.2">
      <c r="Z36534" s="218"/>
      <c r="AA36534" s="218"/>
    </row>
    <row r="36535" spans="26:27" x14ac:dyDescent="0.2">
      <c r="Z36535" s="218"/>
      <c r="AA36535" s="218"/>
    </row>
    <row r="36536" spans="26:27" x14ac:dyDescent="0.2">
      <c r="Z36536" s="218"/>
      <c r="AA36536" s="218"/>
    </row>
    <row r="36537" spans="26:27" x14ac:dyDescent="0.2">
      <c r="Z36537" s="218"/>
      <c r="AA36537" s="218"/>
    </row>
    <row r="36538" spans="26:27" x14ac:dyDescent="0.2">
      <c r="Z36538" s="218"/>
      <c r="AA36538" s="218"/>
    </row>
    <row r="36539" spans="26:27" x14ac:dyDescent="0.2">
      <c r="Z36539" s="218"/>
      <c r="AA36539" s="218"/>
    </row>
    <row r="36540" spans="26:27" x14ac:dyDescent="0.2">
      <c r="Z36540" s="218"/>
      <c r="AA36540" s="218"/>
    </row>
    <row r="36541" spans="26:27" x14ac:dyDescent="0.2">
      <c r="Z36541" s="218"/>
      <c r="AA36541" s="218"/>
    </row>
    <row r="36542" spans="26:27" x14ac:dyDescent="0.2">
      <c r="Z36542" s="218"/>
      <c r="AA36542" s="218"/>
    </row>
    <row r="36543" spans="26:27" x14ac:dyDescent="0.2">
      <c r="Z36543" s="218"/>
      <c r="AA36543" s="218"/>
    </row>
    <row r="36544" spans="26:27" x14ac:dyDescent="0.2">
      <c r="Z36544" s="218"/>
      <c r="AA36544" s="218"/>
    </row>
    <row r="36545" spans="26:27" x14ac:dyDescent="0.2">
      <c r="Z36545" s="218"/>
      <c r="AA36545" s="218"/>
    </row>
    <row r="36546" spans="26:27" x14ac:dyDescent="0.2">
      <c r="Z36546" s="218"/>
      <c r="AA36546" s="218"/>
    </row>
    <row r="36547" spans="26:27" x14ac:dyDescent="0.2">
      <c r="Z36547" s="218"/>
      <c r="AA36547" s="218"/>
    </row>
    <row r="36548" spans="26:27" x14ac:dyDescent="0.2">
      <c r="Z36548" s="218"/>
      <c r="AA36548" s="218"/>
    </row>
    <row r="36549" spans="26:27" x14ac:dyDescent="0.2">
      <c r="Z36549" s="218"/>
      <c r="AA36549" s="218"/>
    </row>
    <row r="36550" spans="26:27" x14ac:dyDescent="0.2">
      <c r="Z36550" s="218"/>
      <c r="AA36550" s="218"/>
    </row>
    <row r="36551" spans="26:27" x14ac:dyDescent="0.2">
      <c r="Z36551" s="218"/>
      <c r="AA36551" s="218"/>
    </row>
    <row r="36552" spans="26:27" x14ac:dyDescent="0.2">
      <c r="Z36552" s="218"/>
      <c r="AA36552" s="218"/>
    </row>
    <row r="36553" spans="26:27" x14ac:dyDescent="0.2">
      <c r="Z36553" s="218"/>
      <c r="AA36553" s="218"/>
    </row>
    <row r="36554" spans="26:27" x14ac:dyDescent="0.2">
      <c r="Z36554" s="218"/>
      <c r="AA36554" s="218"/>
    </row>
    <row r="36555" spans="26:27" x14ac:dyDescent="0.2">
      <c r="Z36555" s="218"/>
      <c r="AA36555" s="218"/>
    </row>
    <row r="36556" spans="26:27" x14ac:dyDescent="0.2">
      <c r="Z36556" s="218"/>
      <c r="AA36556" s="218"/>
    </row>
    <row r="36557" spans="26:27" x14ac:dyDescent="0.2">
      <c r="Z36557" s="218"/>
      <c r="AA36557" s="218"/>
    </row>
    <row r="36558" spans="26:27" x14ac:dyDescent="0.2">
      <c r="Z36558" s="218"/>
      <c r="AA36558" s="218"/>
    </row>
    <row r="36559" spans="26:27" x14ac:dyDescent="0.2">
      <c r="Z36559" s="218"/>
      <c r="AA36559" s="218"/>
    </row>
    <row r="36560" spans="26:27" x14ac:dyDescent="0.2">
      <c r="Z36560" s="218"/>
      <c r="AA36560" s="218"/>
    </row>
    <row r="36561" spans="26:27" x14ac:dyDescent="0.2">
      <c r="Z36561" s="218"/>
      <c r="AA36561" s="218"/>
    </row>
    <row r="36562" spans="26:27" x14ac:dyDescent="0.2">
      <c r="Z36562" s="218"/>
      <c r="AA36562" s="218"/>
    </row>
    <row r="36563" spans="26:27" x14ac:dyDescent="0.2">
      <c r="Z36563" s="218"/>
      <c r="AA36563" s="218"/>
    </row>
    <row r="36564" spans="26:27" x14ac:dyDescent="0.2">
      <c r="Z36564" s="218"/>
      <c r="AA36564" s="218"/>
    </row>
    <row r="36565" spans="26:27" x14ac:dyDescent="0.2">
      <c r="Z36565" s="218"/>
      <c r="AA36565" s="218"/>
    </row>
    <row r="36566" spans="26:27" x14ac:dyDescent="0.2">
      <c r="Z36566" s="218"/>
      <c r="AA36566" s="218"/>
    </row>
    <row r="36567" spans="26:27" x14ac:dyDescent="0.2">
      <c r="Z36567" s="218"/>
      <c r="AA36567" s="218"/>
    </row>
    <row r="36568" spans="26:27" x14ac:dyDescent="0.2">
      <c r="Z36568" s="218"/>
      <c r="AA36568" s="218"/>
    </row>
    <row r="36569" spans="26:27" x14ac:dyDescent="0.2">
      <c r="Z36569" s="218"/>
      <c r="AA36569" s="218"/>
    </row>
    <row r="36570" spans="26:27" x14ac:dyDescent="0.2">
      <c r="Z36570" s="218"/>
      <c r="AA36570" s="218"/>
    </row>
    <row r="36571" spans="26:27" x14ac:dyDescent="0.2">
      <c r="Z36571" s="218"/>
      <c r="AA36571" s="218"/>
    </row>
    <row r="36572" spans="26:27" x14ac:dyDescent="0.2">
      <c r="Z36572" s="218"/>
      <c r="AA36572" s="218"/>
    </row>
    <row r="36573" spans="26:27" x14ac:dyDescent="0.2">
      <c r="Z36573" s="218"/>
      <c r="AA36573" s="218"/>
    </row>
    <row r="36574" spans="26:27" x14ac:dyDescent="0.2">
      <c r="Z36574" s="218"/>
      <c r="AA36574" s="218"/>
    </row>
    <row r="36575" spans="26:27" x14ac:dyDescent="0.2">
      <c r="Z36575" s="218"/>
      <c r="AA36575" s="218"/>
    </row>
    <row r="36576" spans="26:27" x14ac:dyDescent="0.2">
      <c r="Z36576" s="218"/>
      <c r="AA36576" s="218"/>
    </row>
    <row r="36577" spans="26:27" x14ac:dyDescent="0.2">
      <c r="Z36577" s="218"/>
      <c r="AA36577" s="218"/>
    </row>
    <row r="36578" spans="26:27" x14ac:dyDescent="0.2">
      <c r="Z36578" s="218"/>
      <c r="AA36578" s="218"/>
    </row>
    <row r="36579" spans="26:27" x14ac:dyDescent="0.2">
      <c r="Z36579" s="218"/>
      <c r="AA36579" s="218"/>
    </row>
    <row r="36580" spans="26:27" x14ac:dyDescent="0.2">
      <c r="Z36580" s="218"/>
      <c r="AA36580" s="218"/>
    </row>
    <row r="36581" spans="26:27" x14ac:dyDescent="0.2">
      <c r="Z36581" s="218"/>
      <c r="AA36581" s="218"/>
    </row>
    <row r="36582" spans="26:27" x14ac:dyDescent="0.2">
      <c r="Z36582" s="218"/>
      <c r="AA36582" s="218"/>
    </row>
    <row r="36583" spans="26:27" x14ac:dyDescent="0.2">
      <c r="Z36583" s="218"/>
      <c r="AA36583" s="218"/>
    </row>
    <row r="36584" spans="26:27" x14ac:dyDescent="0.2">
      <c r="Z36584" s="218"/>
      <c r="AA36584" s="218"/>
    </row>
    <row r="36585" spans="26:27" x14ac:dyDescent="0.2">
      <c r="Z36585" s="218"/>
      <c r="AA36585" s="218"/>
    </row>
    <row r="36586" spans="26:27" x14ac:dyDescent="0.2">
      <c r="Z36586" s="218"/>
      <c r="AA36586" s="218"/>
    </row>
    <row r="36587" spans="26:27" x14ac:dyDescent="0.2">
      <c r="Z36587" s="218"/>
      <c r="AA36587" s="218"/>
    </row>
    <row r="36588" spans="26:27" x14ac:dyDescent="0.2">
      <c r="Z36588" s="218"/>
      <c r="AA36588" s="218"/>
    </row>
    <row r="36589" spans="26:27" x14ac:dyDescent="0.2">
      <c r="Z36589" s="218"/>
      <c r="AA36589" s="218"/>
    </row>
    <row r="36590" spans="26:27" x14ac:dyDescent="0.2">
      <c r="Z36590" s="218"/>
      <c r="AA36590" s="218"/>
    </row>
    <row r="36591" spans="26:27" x14ac:dyDescent="0.2">
      <c r="Z36591" s="218"/>
      <c r="AA36591" s="218"/>
    </row>
    <row r="36592" spans="26:27" x14ac:dyDescent="0.2">
      <c r="Z36592" s="218"/>
      <c r="AA36592" s="218"/>
    </row>
    <row r="36593" spans="26:27" x14ac:dyDescent="0.2">
      <c r="Z36593" s="218"/>
      <c r="AA36593" s="218"/>
    </row>
    <row r="36594" spans="26:27" x14ac:dyDescent="0.2">
      <c r="Z36594" s="218"/>
      <c r="AA36594" s="218"/>
    </row>
    <row r="36595" spans="26:27" x14ac:dyDescent="0.2">
      <c r="Z36595" s="218"/>
      <c r="AA36595" s="218"/>
    </row>
    <row r="36596" spans="26:27" x14ac:dyDescent="0.2">
      <c r="Z36596" s="218"/>
      <c r="AA36596" s="218"/>
    </row>
    <row r="36597" spans="26:27" x14ac:dyDescent="0.2">
      <c r="Z36597" s="218"/>
      <c r="AA36597" s="218"/>
    </row>
    <row r="36598" spans="26:27" x14ac:dyDescent="0.2">
      <c r="Z36598" s="218"/>
      <c r="AA36598" s="218"/>
    </row>
    <row r="36599" spans="26:27" x14ac:dyDescent="0.2">
      <c r="Z36599" s="218"/>
      <c r="AA36599" s="218"/>
    </row>
    <row r="36600" spans="26:27" x14ac:dyDescent="0.2">
      <c r="Z36600" s="218"/>
      <c r="AA36600" s="218"/>
    </row>
    <row r="36601" spans="26:27" x14ac:dyDescent="0.2">
      <c r="Z36601" s="218"/>
      <c r="AA36601" s="218"/>
    </row>
    <row r="36602" spans="26:27" x14ac:dyDescent="0.2">
      <c r="Z36602" s="218"/>
      <c r="AA36602" s="218"/>
    </row>
    <row r="36603" spans="26:27" x14ac:dyDescent="0.2">
      <c r="Z36603" s="218"/>
      <c r="AA36603" s="218"/>
    </row>
    <row r="36604" spans="26:27" x14ac:dyDescent="0.2">
      <c r="Z36604" s="218"/>
      <c r="AA36604" s="218"/>
    </row>
    <row r="36605" spans="26:27" x14ac:dyDescent="0.2">
      <c r="Z36605" s="218"/>
      <c r="AA36605" s="218"/>
    </row>
    <row r="36606" spans="26:27" x14ac:dyDescent="0.2">
      <c r="Z36606" s="218"/>
      <c r="AA36606" s="218"/>
    </row>
    <row r="36607" spans="26:27" x14ac:dyDescent="0.2">
      <c r="Z36607" s="218"/>
      <c r="AA36607" s="218"/>
    </row>
    <row r="36608" spans="26:27" x14ac:dyDescent="0.2">
      <c r="Z36608" s="218"/>
      <c r="AA36608" s="218"/>
    </row>
    <row r="36609" spans="26:27" x14ac:dyDescent="0.2">
      <c r="Z36609" s="218"/>
      <c r="AA36609" s="218"/>
    </row>
    <row r="36610" spans="26:27" x14ac:dyDescent="0.2">
      <c r="Z36610" s="218"/>
      <c r="AA36610" s="218"/>
    </row>
    <row r="36611" spans="26:27" x14ac:dyDescent="0.2">
      <c r="Z36611" s="218"/>
      <c r="AA36611" s="218"/>
    </row>
    <row r="36612" spans="26:27" x14ac:dyDescent="0.2">
      <c r="Z36612" s="218"/>
      <c r="AA36612" s="218"/>
    </row>
    <row r="36613" spans="26:27" x14ac:dyDescent="0.2">
      <c r="Z36613" s="218"/>
      <c r="AA36613" s="218"/>
    </row>
    <row r="36614" spans="26:27" x14ac:dyDescent="0.2">
      <c r="Z36614" s="218"/>
      <c r="AA36614" s="218"/>
    </row>
    <row r="36615" spans="26:27" x14ac:dyDescent="0.2">
      <c r="Z36615" s="218"/>
      <c r="AA36615" s="218"/>
    </row>
    <row r="36616" spans="26:27" x14ac:dyDescent="0.2">
      <c r="Z36616" s="218"/>
      <c r="AA36616" s="218"/>
    </row>
    <row r="36617" spans="26:27" x14ac:dyDescent="0.2">
      <c r="Z36617" s="218"/>
      <c r="AA36617" s="218"/>
    </row>
    <row r="36618" spans="26:27" x14ac:dyDescent="0.2">
      <c r="Z36618" s="218"/>
      <c r="AA36618" s="218"/>
    </row>
    <row r="36619" spans="26:27" x14ac:dyDescent="0.2">
      <c r="Z36619" s="218"/>
      <c r="AA36619" s="218"/>
    </row>
    <row r="36620" spans="26:27" x14ac:dyDescent="0.2">
      <c r="Z36620" s="218"/>
      <c r="AA36620" s="218"/>
    </row>
    <row r="36621" spans="26:27" x14ac:dyDescent="0.2">
      <c r="Z36621" s="218"/>
      <c r="AA36621" s="218"/>
    </row>
    <row r="36622" spans="26:27" x14ac:dyDescent="0.2">
      <c r="Z36622" s="218"/>
      <c r="AA36622" s="218"/>
    </row>
    <row r="36623" spans="26:27" x14ac:dyDescent="0.2">
      <c r="Z36623" s="218"/>
      <c r="AA36623" s="218"/>
    </row>
    <row r="36624" spans="26:27" x14ac:dyDescent="0.2">
      <c r="Z36624" s="218"/>
      <c r="AA36624" s="218"/>
    </row>
    <row r="36625" spans="26:27" x14ac:dyDescent="0.2">
      <c r="Z36625" s="218"/>
      <c r="AA36625" s="218"/>
    </row>
    <row r="36626" spans="26:27" x14ac:dyDescent="0.2">
      <c r="Z36626" s="218"/>
      <c r="AA36626" s="218"/>
    </row>
    <row r="36627" spans="26:27" x14ac:dyDescent="0.2">
      <c r="Z36627" s="218"/>
      <c r="AA36627" s="218"/>
    </row>
    <row r="36628" spans="26:27" x14ac:dyDescent="0.2">
      <c r="Z36628" s="218"/>
      <c r="AA36628" s="218"/>
    </row>
    <row r="36629" spans="26:27" x14ac:dyDescent="0.2">
      <c r="Z36629" s="218"/>
      <c r="AA36629" s="218"/>
    </row>
    <row r="36630" spans="26:27" x14ac:dyDescent="0.2">
      <c r="Z36630" s="218"/>
      <c r="AA36630" s="218"/>
    </row>
    <row r="36631" spans="26:27" x14ac:dyDescent="0.2">
      <c r="Z36631" s="218"/>
      <c r="AA36631" s="218"/>
    </row>
    <row r="36632" spans="26:27" x14ac:dyDescent="0.2">
      <c r="Z36632" s="218"/>
      <c r="AA36632" s="218"/>
    </row>
    <row r="36633" spans="26:27" x14ac:dyDescent="0.2">
      <c r="Z36633" s="218"/>
      <c r="AA36633" s="218"/>
    </row>
    <row r="36634" spans="26:27" x14ac:dyDescent="0.2">
      <c r="Z36634" s="218"/>
      <c r="AA36634" s="218"/>
    </row>
    <row r="36635" spans="26:27" x14ac:dyDescent="0.2">
      <c r="Z36635" s="218"/>
      <c r="AA36635" s="218"/>
    </row>
    <row r="36636" spans="26:27" x14ac:dyDescent="0.2">
      <c r="Z36636" s="218"/>
      <c r="AA36636" s="218"/>
    </row>
    <row r="36637" spans="26:27" x14ac:dyDescent="0.2">
      <c r="Z36637" s="218"/>
      <c r="AA36637" s="218"/>
    </row>
    <row r="36638" spans="26:27" x14ac:dyDescent="0.2">
      <c r="Z36638" s="218"/>
      <c r="AA36638" s="218"/>
    </row>
    <row r="36639" spans="26:27" x14ac:dyDescent="0.2">
      <c r="Z36639" s="218"/>
      <c r="AA36639" s="218"/>
    </row>
    <row r="36640" spans="26:27" x14ac:dyDescent="0.2">
      <c r="Z36640" s="218"/>
      <c r="AA36640" s="218"/>
    </row>
    <row r="36641" spans="26:27" x14ac:dyDescent="0.2">
      <c r="Z36641" s="218"/>
      <c r="AA36641" s="218"/>
    </row>
    <row r="36642" spans="26:27" x14ac:dyDescent="0.2">
      <c r="Z36642" s="218"/>
      <c r="AA36642" s="218"/>
    </row>
    <row r="36643" spans="26:27" x14ac:dyDescent="0.2">
      <c r="Z36643" s="218"/>
      <c r="AA36643" s="218"/>
    </row>
    <row r="36644" spans="26:27" x14ac:dyDescent="0.2">
      <c r="Z36644" s="218"/>
      <c r="AA36644" s="218"/>
    </row>
    <row r="36645" spans="26:27" x14ac:dyDescent="0.2">
      <c r="Z36645" s="218"/>
      <c r="AA36645" s="218"/>
    </row>
    <row r="36646" spans="26:27" x14ac:dyDescent="0.2">
      <c r="Z36646" s="218"/>
      <c r="AA36646" s="218"/>
    </row>
    <row r="36647" spans="26:27" x14ac:dyDescent="0.2">
      <c r="Z36647" s="218"/>
      <c r="AA36647" s="218"/>
    </row>
    <row r="36648" spans="26:27" x14ac:dyDescent="0.2">
      <c r="Z36648" s="218"/>
      <c r="AA36648" s="218"/>
    </row>
    <row r="36649" spans="26:27" x14ac:dyDescent="0.2">
      <c r="Z36649" s="218"/>
      <c r="AA36649" s="218"/>
    </row>
    <row r="36650" spans="26:27" x14ac:dyDescent="0.2">
      <c r="Z36650" s="218"/>
      <c r="AA36650" s="218"/>
    </row>
    <row r="36651" spans="26:27" x14ac:dyDescent="0.2">
      <c r="Z36651" s="218"/>
      <c r="AA36651" s="218"/>
    </row>
    <row r="36652" spans="26:27" x14ac:dyDescent="0.2">
      <c r="Z36652" s="218"/>
      <c r="AA36652" s="218"/>
    </row>
    <row r="36653" spans="26:27" x14ac:dyDescent="0.2">
      <c r="Z36653" s="218"/>
      <c r="AA36653" s="218"/>
    </row>
    <row r="36654" spans="26:27" x14ac:dyDescent="0.2">
      <c r="Z36654" s="218"/>
      <c r="AA36654" s="218"/>
    </row>
    <row r="36655" spans="26:27" x14ac:dyDescent="0.2">
      <c r="Z36655" s="218"/>
      <c r="AA36655" s="218"/>
    </row>
    <row r="36656" spans="26:27" x14ac:dyDescent="0.2">
      <c r="Z36656" s="218"/>
      <c r="AA36656" s="218"/>
    </row>
    <row r="36657" spans="26:27" x14ac:dyDescent="0.2">
      <c r="Z36657" s="218"/>
      <c r="AA36657" s="218"/>
    </row>
    <row r="36658" spans="26:27" x14ac:dyDescent="0.2">
      <c r="Z36658" s="218"/>
      <c r="AA36658" s="218"/>
    </row>
    <row r="36659" spans="26:27" x14ac:dyDescent="0.2">
      <c r="Z36659" s="218"/>
      <c r="AA36659" s="218"/>
    </row>
    <row r="36660" spans="26:27" x14ac:dyDescent="0.2">
      <c r="Z36660" s="218"/>
      <c r="AA36660" s="218"/>
    </row>
    <row r="36661" spans="26:27" x14ac:dyDescent="0.2">
      <c r="Z36661" s="218"/>
      <c r="AA36661" s="218"/>
    </row>
    <row r="36662" spans="26:27" x14ac:dyDescent="0.2">
      <c r="Z36662" s="218"/>
      <c r="AA36662" s="218"/>
    </row>
    <row r="36663" spans="26:27" x14ac:dyDescent="0.2">
      <c r="Z36663" s="218"/>
      <c r="AA36663" s="218"/>
    </row>
    <row r="36664" spans="26:27" x14ac:dyDescent="0.2">
      <c r="Z36664" s="218"/>
      <c r="AA36664" s="218"/>
    </row>
    <row r="36665" spans="26:27" x14ac:dyDescent="0.2">
      <c r="Z36665" s="218"/>
      <c r="AA36665" s="218"/>
    </row>
    <row r="36666" spans="26:27" x14ac:dyDescent="0.2">
      <c r="Z36666" s="218"/>
      <c r="AA36666" s="218"/>
    </row>
    <row r="36667" spans="26:27" x14ac:dyDescent="0.2">
      <c r="Z36667" s="218"/>
      <c r="AA36667" s="218"/>
    </row>
    <row r="36668" spans="26:27" x14ac:dyDescent="0.2">
      <c r="Z36668" s="218"/>
      <c r="AA36668" s="218"/>
    </row>
    <row r="36669" spans="26:27" x14ac:dyDescent="0.2">
      <c r="Z36669" s="218"/>
      <c r="AA36669" s="218"/>
    </row>
    <row r="36670" spans="26:27" x14ac:dyDescent="0.2">
      <c r="Z36670" s="218"/>
      <c r="AA36670" s="218"/>
    </row>
    <row r="36671" spans="26:27" x14ac:dyDescent="0.2">
      <c r="Z36671" s="218"/>
      <c r="AA36671" s="218"/>
    </row>
    <row r="36672" spans="26:27" x14ac:dyDescent="0.2">
      <c r="Z36672" s="218"/>
      <c r="AA36672" s="218"/>
    </row>
    <row r="36673" spans="26:27" x14ac:dyDescent="0.2">
      <c r="Z36673" s="218"/>
      <c r="AA36673" s="218"/>
    </row>
    <row r="36674" spans="26:27" x14ac:dyDescent="0.2">
      <c r="Z36674" s="218"/>
      <c r="AA36674" s="218"/>
    </row>
    <row r="36675" spans="26:27" x14ac:dyDescent="0.2">
      <c r="Z36675" s="218"/>
      <c r="AA36675" s="218"/>
    </row>
    <row r="36676" spans="26:27" x14ac:dyDescent="0.2">
      <c r="Z36676" s="218"/>
      <c r="AA36676" s="218"/>
    </row>
    <row r="36677" spans="26:27" x14ac:dyDescent="0.2">
      <c r="Z36677" s="218"/>
      <c r="AA36677" s="218"/>
    </row>
    <row r="36678" spans="26:27" x14ac:dyDescent="0.2">
      <c r="Z36678" s="218"/>
      <c r="AA36678" s="218"/>
    </row>
    <row r="36679" spans="26:27" x14ac:dyDescent="0.2">
      <c r="Z36679" s="218"/>
      <c r="AA36679" s="218"/>
    </row>
    <row r="36680" spans="26:27" x14ac:dyDescent="0.2">
      <c r="Z36680" s="218"/>
      <c r="AA36680" s="218"/>
    </row>
    <row r="36681" spans="26:27" x14ac:dyDescent="0.2">
      <c r="Z36681" s="218"/>
      <c r="AA36681" s="218"/>
    </row>
    <row r="36682" spans="26:27" x14ac:dyDescent="0.2">
      <c r="Z36682" s="218"/>
      <c r="AA36682" s="218"/>
    </row>
    <row r="36683" spans="26:27" x14ac:dyDescent="0.2">
      <c r="Z36683" s="218"/>
      <c r="AA36683" s="218"/>
    </row>
    <row r="36684" spans="26:27" x14ac:dyDescent="0.2">
      <c r="Z36684" s="218"/>
      <c r="AA36684" s="218"/>
    </row>
    <row r="36685" spans="26:27" x14ac:dyDescent="0.2">
      <c r="Z36685" s="218"/>
      <c r="AA36685" s="218"/>
    </row>
    <row r="36686" spans="26:27" x14ac:dyDescent="0.2">
      <c r="Z36686" s="218"/>
      <c r="AA36686" s="218"/>
    </row>
    <row r="36687" spans="26:27" x14ac:dyDescent="0.2">
      <c r="Z36687" s="218"/>
      <c r="AA36687" s="218"/>
    </row>
    <row r="36688" spans="26:27" x14ac:dyDescent="0.2">
      <c r="Z36688" s="218"/>
      <c r="AA36688" s="218"/>
    </row>
    <row r="36689" spans="26:27" x14ac:dyDescent="0.2">
      <c r="Z36689" s="218"/>
      <c r="AA36689" s="218"/>
    </row>
    <row r="36690" spans="26:27" x14ac:dyDescent="0.2">
      <c r="Z36690" s="218"/>
      <c r="AA36690" s="218"/>
    </row>
    <row r="36691" spans="26:27" x14ac:dyDescent="0.2">
      <c r="Z36691" s="218"/>
      <c r="AA36691" s="218"/>
    </row>
    <row r="36692" spans="26:27" x14ac:dyDescent="0.2">
      <c r="Z36692" s="218"/>
      <c r="AA36692" s="218"/>
    </row>
    <row r="36693" spans="26:27" x14ac:dyDescent="0.2">
      <c r="Z36693" s="218"/>
      <c r="AA36693" s="218"/>
    </row>
    <row r="36694" spans="26:27" x14ac:dyDescent="0.2">
      <c r="Z36694" s="218"/>
      <c r="AA36694" s="218"/>
    </row>
    <row r="36695" spans="26:27" x14ac:dyDescent="0.2">
      <c r="Z36695" s="218"/>
      <c r="AA36695" s="218"/>
    </row>
    <row r="36696" spans="26:27" x14ac:dyDescent="0.2">
      <c r="Z36696" s="218"/>
      <c r="AA36696" s="218"/>
    </row>
    <row r="36697" spans="26:27" x14ac:dyDescent="0.2">
      <c r="Z36697" s="218"/>
      <c r="AA36697" s="218"/>
    </row>
    <row r="36698" spans="26:27" x14ac:dyDescent="0.2">
      <c r="Z36698" s="218"/>
      <c r="AA36698" s="218"/>
    </row>
    <row r="36699" spans="26:27" x14ac:dyDescent="0.2">
      <c r="Z36699" s="218"/>
      <c r="AA36699" s="218"/>
    </row>
    <row r="36700" spans="26:27" x14ac:dyDescent="0.2">
      <c r="Z36700" s="218"/>
      <c r="AA36700" s="218"/>
    </row>
    <row r="36701" spans="26:27" x14ac:dyDescent="0.2">
      <c r="Z36701" s="218"/>
      <c r="AA36701" s="218"/>
    </row>
    <row r="36702" spans="26:27" x14ac:dyDescent="0.2">
      <c r="Z36702" s="218"/>
      <c r="AA36702" s="218"/>
    </row>
    <row r="36703" spans="26:27" x14ac:dyDescent="0.2">
      <c r="Z36703" s="218"/>
      <c r="AA36703" s="218"/>
    </row>
    <row r="36704" spans="26:27" x14ac:dyDescent="0.2">
      <c r="Z36704" s="218"/>
      <c r="AA36704" s="218"/>
    </row>
    <row r="36705" spans="26:27" x14ac:dyDescent="0.2">
      <c r="Z36705" s="218"/>
      <c r="AA36705" s="218"/>
    </row>
    <row r="36706" spans="26:27" x14ac:dyDescent="0.2">
      <c r="Z36706" s="218"/>
      <c r="AA36706" s="218"/>
    </row>
    <row r="36707" spans="26:27" x14ac:dyDescent="0.2">
      <c r="Z36707" s="218"/>
      <c r="AA36707" s="218"/>
    </row>
    <row r="36708" spans="26:27" x14ac:dyDescent="0.2">
      <c r="Z36708" s="218"/>
      <c r="AA36708" s="218"/>
    </row>
    <row r="36709" spans="26:27" x14ac:dyDescent="0.2">
      <c r="Z36709" s="218"/>
      <c r="AA36709" s="218"/>
    </row>
    <row r="36710" spans="26:27" x14ac:dyDescent="0.2">
      <c r="Z36710" s="218"/>
      <c r="AA36710" s="218"/>
    </row>
    <row r="36711" spans="26:27" x14ac:dyDescent="0.2">
      <c r="Z36711" s="218"/>
      <c r="AA36711" s="218"/>
    </row>
    <row r="36712" spans="26:27" x14ac:dyDescent="0.2">
      <c r="Z36712" s="218"/>
      <c r="AA36712" s="218"/>
    </row>
    <row r="36713" spans="26:27" x14ac:dyDescent="0.2">
      <c r="Z36713" s="218"/>
      <c r="AA36713" s="218"/>
    </row>
    <row r="36714" spans="26:27" x14ac:dyDescent="0.2">
      <c r="Z36714" s="218"/>
      <c r="AA36714" s="218"/>
    </row>
    <row r="36715" spans="26:27" x14ac:dyDescent="0.2">
      <c r="Z36715" s="218"/>
      <c r="AA36715" s="218"/>
    </row>
    <row r="36716" spans="26:27" x14ac:dyDescent="0.2">
      <c r="Z36716" s="218"/>
      <c r="AA36716" s="218"/>
    </row>
    <row r="36717" spans="26:27" x14ac:dyDescent="0.2">
      <c r="Z36717" s="218"/>
      <c r="AA36717" s="218"/>
    </row>
    <row r="36718" spans="26:27" x14ac:dyDescent="0.2">
      <c r="Z36718" s="218"/>
      <c r="AA36718" s="218"/>
    </row>
    <row r="36719" spans="26:27" x14ac:dyDescent="0.2">
      <c r="Z36719" s="218"/>
      <c r="AA36719" s="218"/>
    </row>
    <row r="36720" spans="26:27" x14ac:dyDescent="0.2">
      <c r="Z36720" s="218"/>
      <c r="AA36720" s="218"/>
    </row>
    <row r="36721" spans="26:27" x14ac:dyDescent="0.2">
      <c r="Z36721" s="218"/>
      <c r="AA36721" s="218"/>
    </row>
    <row r="36722" spans="26:27" x14ac:dyDescent="0.2">
      <c r="Z36722" s="218"/>
      <c r="AA36722" s="218"/>
    </row>
    <row r="36723" spans="26:27" x14ac:dyDescent="0.2">
      <c r="Z36723" s="218"/>
      <c r="AA36723" s="218"/>
    </row>
    <row r="36724" spans="26:27" x14ac:dyDescent="0.2">
      <c r="Z36724" s="218"/>
      <c r="AA36724" s="218"/>
    </row>
    <row r="36725" spans="26:27" x14ac:dyDescent="0.2">
      <c r="Z36725" s="218"/>
      <c r="AA36725" s="218"/>
    </row>
    <row r="36726" spans="26:27" x14ac:dyDescent="0.2">
      <c r="Z36726" s="218"/>
      <c r="AA36726" s="218"/>
    </row>
    <row r="36727" spans="26:27" x14ac:dyDescent="0.2">
      <c r="Z36727" s="218"/>
      <c r="AA36727" s="218"/>
    </row>
    <row r="36728" spans="26:27" x14ac:dyDescent="0.2">
      <c r="Z36728" s="218"/>
      <c r="AA36728" s="218"/>
    </row>
    <row r="36729" spans="26:27" x14ac:dyDescent="0.2">
      <c r="Z36729" s="218"/>
      <c r="AA36729" s="218"/>
    </row>
    <row r="36730" spans="26:27" x14ac:dyDescent="0.2">
      <c r="Z36730" s="218"/>
      <c r="AA36730" s="218"/>
    </row>
    <row r="36731" spans="26:27" x14ac:dyDescent="0.2">
      <c r="Z36731" s="218"/>
      <c r="AA36731" s="218"/>
    </row>
    <row r="36732" spans="26:27" x14ac:dyDescent="0.2">
      <c r="Z36732" s="218"/>
      <c r="AA36732" s="218"/>
    </row>
    <row r="36733" spans="26:27" x14ac:dyDescent="0.2">
      <c r="Z36733" s="218"/>
      <c r="AA36733" s="218"/>
    </row>
    <row r="36734" spans="26:27" x14ac:dyDescent="0.2">
      <c r="Z36734" s="218"/>
      <c r="AA36734" s="218"/>
    </row>
    <row r="36735" spans="26:27" x14ac:dyDescent="0.2">
      <c r="Z36735" s="218"/>
      <c r="AA36735" s="218"/>
    </row>
    <row r="36736" spans="26:27" x14ac:dyDescent="0.2">
      <c r="Z36736" s="218"/>
      <c r="AA36736" s="218"/>
    </row>
    <row r="36737" spans="26:27" x14ac:dyDescent="0.2">
      <c r="Z36737" s="218"/>
      <c r="AA36737" s="218"/>
    </row>
    <row r="36738" spans="26:27" x14ac:dyDescent="0.2">
      <c r="Z36738" s="218"/>
      <c r="AA36738" s="218"/>
    </row>
    <row r="36739" spans="26:27" x14ac:dyDescent="0.2">
      <c r="Z36739" s="218"/>
      <c r="AA36739" s="218"/>
    </row>
    <row r="36740" spans="26:27" x14ac:dyDescent="0.2">
      <c r="Z36740" s="218"/>
      <c r="AA36740" s="218"/>
    </row>
    <row r="36741" spans="26:27" x14ac:dyDescent="0.2">
      <c r="Z36741" s="218"/>
      <c r="AA36741" s="218"/>
    </row>
    <row r="36742" spans="26:27" x14ac:dyDescent="0.2">
      <c r="Z36742" s="218"/>
      <c r="AA36742" s="218"/>
    </row>
    <row r="36743" spans="26:27" x14ac:dyDescent="0.2">
      <c r="Z36743" s="218"/>
      <c r="AA36743" s="218"/>
    </row>
    <row r="36744" spans="26:27" x14ac:dyDescent="0.2">
      <c r="Z36744" s="218"/>
      <c r="AA36744" s="218"/>
    </row>
    <row r="36745" spans="26:27" x14ac:dyDescent="0.2">
      <c r="Z36745" s="218"/>
      <c r="AA36745" s="218"/>
    </row>
    <row r="36746" spans="26:27" x14ac:dyDescent="0.2">
      <c r="Z36746" s="218"/>
      <c r="AA36746" s="218"/>
    </row>
    <row r="36747" spans="26:27" x14ac:dyDescent="0.2">
      <c r="Z36747" s="218"/>
      <c r="AA36747" s="218"/>
    </row>
    <row r="36748" spans="26:27" x14ac:dyDescent="0.2">
      <c r="Z36748" s="218"/>
      <c r="AA36748" s="218"/>
    </row>
    <row r="36749" spans="26:27" x14ac:dyDescent="0.2">
      <c r="Z36749" s="218"/>
      <c r="AA36749" s="218"/>
    </row>
    <row r="36750" spans="26:27" x14ac:dyDescent="0.2">
      <c r="Z36750" s="218"/>
      <c r="AA36750" s="218"/>
    </row>
    <row r="36751" spans="26:27" x14ac:dyDescent="0.2">
      <c r="Z36751" s="218"/>
      <c r="AA36751" s="218"/>
    </row>
    <row r="36752" spans="26:27" x14ac:dyDescent="0.2">
      <c r="Z36752" s="218"/>
      <c r="AA36752" s="218"/>
    </row>
    <row r="36753" spans="26:27" x14ac:dyDescent="0.2">
      <c r="Z36753" s="218"/>
      <c r="AA36753" s="218"/>
    </row>
    <row r="36754" spans="26:27" x14ac:dyDescent="0.2">
      <c r="Z36754" s="218"/>
      <c r="AA36754" s="218"/>
    </row>
    <row r="36755" spans="26:27" x14ac:dyDescent="0.2">
      <c r="Z36755" s="218"/>
      <c r="AA36755" s="218"/>
    </row>
    <row r="36756" spans="26:27" x14ac:dyDescent="0.2">
      <c r="Z36756" s="218"/>
      <c r="AA36756" s="218"/>
    </row>
    <row r="36757" spans="26:27" x14ac:dyDescent="0.2">
      <c r="Z36757" s="218"/>
      <c r="AA36757" s="218"/>
    </row>
    <row r="36758" spans="26:27" x14ac:dyDescent="0.2">
      <c r="Z36758" s="218"/>
      <c r="AA36758" s="218"/>
    </row>
    <row r="36759" spans="26:27" x14ac:dyDescent="0.2">
      <c r="Z36759" s="218"/>
      <c r="AA36759" s="218"/>
    </row>
    <row r="36760" spans="26:27" x14ac:dyDescent="0.2">
      <c r="Z36760" s="218"/>
      <c r="AA36760" s="218"/>
    </row>
    <row r="36761" spans="26:27" x14ac:dyDescent="0.2">
      <c r="Z36761" s="218"/>
      <c r="AA36761" s="218"/>
    </row>
    <row r="36762" spans="26:27" x14ac:dyDescent="0.2">
      <c r="Z36762" s="218"/>
      <c r="AA36762" s="218"/>
    </row>
    <row r="36763" spans="26:27" x14ac:dyDescent="0.2">
      <c r="Z36763" s="218"/>
      <c r="AA36763" s="218"/>
    </row>
    <row r="36764" spans="26:27" x14ac:dyDescent="0.2">
      <c r="Z36764" s="218"/>
      <c r="AA36764" s="218"/>
    </row>
    <row r="36765" spans="26:27" x14ac:dyDescent="0.2">
      <c r="Z36765" s="218"/>
      <c r="AA36765" s="218"/>
    </row>
    <row r="36766" spans="26:27" x14ac:dyDescent="0.2">
      <c r="Z36766" s="218"/>
      <c r="AA36766" s="218"/>
    </row>
    <row r="36767" spans="26:27" x14ac:dyDescent="0.2">
      <c r="Z36767" s="218"/>
      <c r="AA36767" s="218"/>
    </row>
    <row r="36768" spans="26:27" x14ac:dyDescent="0.2">
      <c r="Z36768" s="218"/>
      <c r="AA36768" s="218"/>
    </row>
    <row r="36769" spans="26:27" x14ac:dyDescent="0.2">
      <c r="Z36769" s="218"/>
      <c r="AA36769" s="218"/>
    </row>
    <row r="36770" spans="26:27" x14ac:dyDescent="0.2">
      <c r="Z36770" s="218"/>
      <c r="AA36770" s="218"/>
    </row>
    <row r="36771" spans="26:27" x14ac:dyDescent="0.2">
      <c r="Z36771" s="218"/>
      <c r="AA36771" s="218"/>
    </row>
    <row r="36772" spans="26:27" x14ac:dyDescent="0.2">
      <c r="Z36772" s="218"/>
      <c r="AA36772" s="218"/>
    </row>
    <row r="36773" spans="26:27" x14ac:dyDescent="0.2">
      <c r="Z36773" s="218"/>
      <c r="AA36773" s="218"/>
    </row>
    <row r="36774" spans="26:27" x14ac:dyDescent="0.2">
      <c r="Z36774" s="218"/>
      <c r="AA36774" s="218"/>
    </row>
    <row r="36775" spans="26:27" x14ac:dyDescent="0.2">
      <c r="Z36775" s="218"/>
      <c r="AA36775" s="218"/>
    </row>
    <row r="36776" spans="26:27" x14ac:dyDescent="0.2">
      <c r="Z36776" s="218"/>
      <c r="AA36776" s="218"/>
    </row>
    <row r="36777" spans="26:27" x14ac:dyDescent="0.2">
      <c r="Z36777" s="218"/>
      <c r="AA36777" s="218"/>
    </row>
    <row r="36778" spans="26:27" x14ac:dyDescent="0.2">
      <c r="Z36778" s="218"/>
      <c r="AA36778" s="218"/>
    </row>
    <row r="36779" spans="26:27" x14ac:dyDescent="0.2">
      <c r="Z36779" s="218"/>
      <c r="AA36779" s="218"/>
    </row>
    <row r="36780" spans="26:27" x14ac:dyDescent="0.2">
      <c r="Z36780" s="218"/>
      <c r="AA36780" s="218"/>
    </row>
    <row r="36781" spans="26:27" x14ac:dyDescent="0.2">
      <c r="Z36781" s="218"/>
      <c r="AA36781" s="218"/>
    </row>
    <row r="36782" spans="26:27" x14ac:dyDescent="0.2">
      <c r="Z36782" s="218"/>
      <c r="AA36782" s="218"/>
    </row>
    <row r="36783" spans="26:27" x14ac:dyDescent="0.2">
      <c r="Z36783" s="218"/>
      <c r="AA36783" s="218"/>
    </row>
    <row r="36784" spans="26:27" x14ac:dyDescent="0.2">
      <c r="Z36784" s="218"/>
      <c r="AA36784" s="218"/>
    </row>
    <row r="36785" spans="26:27" x14ac:dyDescent="0.2">
      <c r="Z36785" s="218"/>
      <c r="AA36785" s="218"/>
    </row>
    <row r="36786" spans="26:27" x14ac:dyDescent="0.2">
      <c r="Z36786" s="218"/>
      <c r="AA36786" s="218"/>
    </row>
    <row r="36787" spans="26:27" x14ac:dyDescent="0.2">
      <c r="Z36787" s="218"/>
      <c r="AA36787" s="218"/>
    </row>
    <row r="36788" spans="26:27" x14ac:dyDescent="0.2">
      <c r="Z36788" s="218"/>
      <c r="AA36788" s="218"/>
    </row>
    <row r="36789" spans="26:27" x14ac:dyDescent="0.2">
      <c r="Z36789" s="218"/>
      <c r="AA36789" s="218"/>
    </row>
    <row r="36790" spans="26:27" x14ac:dyDescent="0.2">
      <c r="Z36790" s="218"/>
      <c r="AA36790" s="218"/>
    </row>
    <row r="36791" spans="26:27" x14ac:dyDescent="0.2">
      <c r="Z36791" s="218"/>
      <c r="AA36791" s="218"/>
    </row>
    <row r="36792" spans="26:27" x14ac:dyDescent="0.2">
      <c r="Z36792" s="218"/>
      <c r="AA36792" s="218"/>
    </row>
    <row r="36793" spans="26:27" x14ac:dyDescent="0.2">
      <c r="Z36793" s="218"/>
      <c r="AA36793" s="218"/>
    </row>
    <row r="36794" spans="26:27" x14ac:dyDescent="0.2">
      <c r="Z36794" s="218"/>
      <c r="AA36794" s="218"/>
    </row>
    <row r="36795" spans="26:27" x14ac:dyDescent="0.2">
      <c r="Z36795" s="218"/>
      <c r="AA36795" s="218"/>
    </row>
    <row r="36796" spans="26:27" x14ac:dyDescent="0.2">
      <c r="Z36796" s="218"/>
      <c r="AA36796" s="218"/>
    </row>
    <row r="36797" spans="26:27" x14ac:dyDescent="0.2">
      <c r="Z36797" s="218"/>
      <c r="AA36797" s="218"/>
    </row>
    <row r="36798" spans="26:27" x14ac:dyDescent="0.2">
      <c r="Z36798" s="218"/>
      <c r="AA36798" s="218"/>
    </row>
    <row r="36799" spans="26:27" x14ac:dyDescent="0.2">
      <c r="Z36799" s="218"/>
      <c r="AA36799" s="218"/>
    </row>
    <row r="36800" spans="26:27" x14ac:dyDescent="0.2">
      <c r="Z36800" s="218"/>
      <c r="AA36800" s="218"/>
    </row>
    <row r="36801" spans="26:27" x14ac:dyDescent="0.2">
      <c r="Z36801" s="218"/>
      <c r="AA36801" s="218"/>
    </row>
    <row r="36802" spans="26:27" x14ac:dyDescent="0.2">
      <c r="Z36802" s="218"/>
      <c r="AA36802" s="218"/>
    </row>
    <row r="36803" spans="26:27" x14ac:dyDescent="0.2">
      <c r="Z36803" s="218"/>
      <c r="AA36803" s="218"/>
    </row>
    <row r="36804" spans="26:27" x14ac:dyDescent="0.2">
      <c r="Z36804" s="218"/>
      <c r="AA36804" s="218"/>
    </row>
    <row r="36805" spans="26:27" x14ac:dyDescent="0.2">
      <c r="Z36805" s="218"/>
      <c r="AA36805" s="218"/>
    </row>
    <row r="36806" spans="26:27" x14ac:dyDescent="0.2">
      <c r="Z36806" s="218"/>
      <c r="AA36806" s="218"/>
    </row>
    <row r="36807" spans="26:27" x14ac:dyDescent="0.2">
      <c r="Z36807" s="218"/>
      <c r="AA36807" s="218"/>
    </row>
    <row r="36808" spans="26:27" x14ac:dyDescent="0.2">
      <c r="Z36808" s="218"/>
      <c r="AA36808" s="218"/>
    </row>
    <row r="36809" spans="26:27" x14ac:dyDescent="0.2">
      <c r="Z36809" s="218"/>
      <c r="AA36809" s="218"/>
    </row>
    <row r="36810" spans="26:27" x14ac:dyDescent="0.2">
      <c r="Z36810" s="218"/>
      <c r="AA36810" s="218"/>
    </row>
    <row r="36811" spans="26:27" x14ac:dyDescent="0.2">
      <c r="Z36811" s="218"/>
      <c r="AA36811" s="218"/>
    </row>
    <row r="36812" spans="26:27" x14ac:dyDescent="0.2">
      <c r="Z36812" s="218"/>
      <c r="AA36812" s="218"/>
    </row>
    <row r="36813" spans="26:27" x14ac:dyDescent="0.2">
      <c r="Z36813" s="218"/>
      <c r="AA36813" s="218"/>
    </row>
    <row r="36814" spans="26:27" x14ac:dyDescent="0.2">
      <c r="Z36814" s="218"/>
      <c r="AA36814" s="218"/>
    </row>
    <row r="36815" spans="26:27" x14ac:dyDescent="0.2">
      <c r="Z36815" s="218"/>
      <c r="AA36815" s="218"/>
    </row>
    <row r="36816" spans="26:27" x14ac:dyDescent="0.2">
      <c r="Z36816" s="218"/>
      <c r="AA36816" s="218"/>
    </row>
    <row r="36817" spans="26:27" x14ac:dyDescent="0.2">
      <c r="Z36817" s="218"/>
      <c r="AA36817" s="218"/>
    </row>
    <row r="36818" spans="26:27" x14ac:dyDescent="0.2">
      <c r="Z36818" s="218"/>
      <c r="AA36818" s="218"/>
    </row>
    <row r="36819" spans="26:27" x14ac:dyDescent="0.2">
      <c r="Z36819" s="218"/>
      <c r="AA36819" s="218"/>
    </row>
    <row r="36820" spans="26:27" x14ac:dyDescent="0.2">
      <c r="Z36820" s="218"/>
      <c r="AA36820" s="218"/>
    </row>
    <row r="36821" spans="26:27" x14ac:dyDescent="0.2">
      <c r="Z36821" s="218"/>
      <c r="AA36821" s="218"/>
    </row>
    <row r="36822" spans="26:27" x14ac:dyDescent="0.2">
      <c r="Z36822" s="218"/>
      <c r="AA36822" s="218"/>
    </row>
    <row r="36823" spans="26:27" x14ac:dyDescent="0.2">
      <c r="Z36823" s="218"/>
      <c r="AA36823" s="218"/>
    </row>
    <row r="36824" spans="26:27" x14ac:dyDescent="0.2">
      <c r="Z36824" s="218"/>
      <c r="AA36824" s="218"/>
    </row>
    <row r="36825" spans="26:27" x14ac:dyDescent="0.2">
      <c r="Z36825" s="218"/>
      <c r="AA36825" s="218"/>
    </row>
    <row r="36826" spans="26:27" x14ac:dyDescent="0.2">
      <c r="Z36826" s="218"/>
      <c r="AA36826" s="218"/>
    </row>
    <row r="36827" spans="26:27" x14ac:dyDescent="0.2">
      <c r="Z36827" s="218"/>
      <c r="AA36827" s="218"/>
    </row>
    <row r="36828" spans="26:27" x14ac:dyDescent="0.2">
      <c r="Z36828" s="218"/>
      <c r="AA36828" s="218"/>
    </row>
    <row r="36829" spans="26:27" x14ac:dyDescent="0.2">
      <c r="Z36829" s="218"/>
      <c r="AA36829" s="218"/>
    </row>
    <row r="36830" spans="26:27" x14ac:dyDescent="0.2">
      <c r="Z36830" s="218"/>
      <c r="AA36830" s="218"/>
    </row>
    <row r="36831" spans="26:27" x14ac:dyDescent="0.2">
      <c r="Z36831" s="218"/>
      <c r="AA36831" s="218"/>
    </row>
    <row r="36832" spans="26:27" x14ac:dyDescent="0.2">
      <c r="Z36832" s="218"/>
      <c r="AA36832" s="218"/>
    </row>
    <row r="36833" spans="26:27" x14ac:dyDescent="0.2">
      <c r="Z36833" s="218"/>
      <c r="AA36833" s="218"/>
    </row>
    <row r="36834" spans="26:27" x14ac:dyDescent="0.2">
      <c r="Z36834" s="218"/>
      <c r="AA36834" s="218"/>
    </row>
    <row r="36835" spans="26:27" x14ac:dyDescent="0.2">
      <c r="Z36835" s="218"/>
      <c r="AA36835" s="218"/>
    </row>
    <row r="36836" spans="26:27" x14ac:dyDescent="0.2">
      <c r="Z36836" s="218"/>
      <c r="AA36836" s="218"/>
    </row>
    <row r="36837" spans="26:27" x14ac:dyDescent="0.2">
      <c r="Z36837" s="218"/>
      <c r="AA36837" s="218"/>
    </row>
    <row r="36838" spans="26:27" x14ac:dyDescent="0.2">
      <c r="Z36838" s="218"/>
      <c r="AA36838" s="218"/>
    </row>
    <row r="36839" spans="26:27" x14ac:dyDescent="0.2">
      <c r="Z36839" s="218"/>
      <c r="AA36839" s="218"/>
    </row>
    <row r="36840" spans="26:27" x14ac:dyDescent="0.2">
      <c r="Z36840" s="218"/>
      <c r="AA36840" s="218"/>
    </row>
    <row r="36841" spans="26:27" x14ac:dyDescent="0.2">
      <c r="Z36841" s="218"/>
      <c r="AA36841" s="218"/>
    </row>
    <row r="36842" spans="26:27" x14ac:dyDescent="0.2">
      <c r="Z36842" s="218"/>
      <c r="AA36842" s="218"/>
    </row>
    <row r="36843" spans="26:27" x14ac:dyDescent="0.2">
      <c r="Z36843" s="218"/>
      <c r="AA36843" s="218"/>
    </row>
    <row r="36844" spans="26:27" x14ac:dyDescent="0.2">
      <c r="Z36844" s="218"/>
      <c r="AA36844" s="218"/>
    </row>
    <row r="36845" spans="26:27" x14ac:dyDescent="0.2">
      <c r="Z36845" s="218"/>
      <c r="AA36845" s="218"/>
    </row>
    <row r="36846" spans="26:27" x14ac:dyDescent="0.2">
      <c r="Z36846" s="218"/>
      <c r="AA36846" s="218"/>
    </row>
    <row r="36847" spans="26:27" x14ac:dyDescent="0.2">
      <c r="Z36847" s="218"/>
      <c r="AA36847" s="218"/>
    </row>
    <row r="36848" spans="26:27" x14ac:dyDescent="0.2">
      <c r="Z36848" s="218"/>
      <c r="AA36848" s="218"/>
    </row>
    <row r="36849" spans="26:27" x14ac:dyDescent="0.2">
      <c r="Z36849" s="218"/>
      <c r="AA36849" s="218"/>
    </row>
    <row r="36850" spans="26:27" x14ac:dyDescent="0.2">
      <c r="Z36850" s="218"/>
      <c r="AA36850" s="218"/>
    </row>
    <row r="36851" spans="26:27" x14ac:dyDescent="0.2">
      <c r="Z36851" s="218"/>
      <c r="AA36851" s="218"/>
    </row>
    <row r="36852" spans="26:27" x14ac:dyDescent="0.2">
      <c r="Z36852" s="218"/>
      <c r="AA36852" s="218"/>
    </row>
    <row r="36853" spans="26:27" x14ac:dyDescent="0.2">
      <c r="Z36853" s="218"/>
      <c r="AA36853" s="218"/>
    </row>
    <row r="36854" spans="26:27" x14ac:dyDescent="0.2">
      <c r="Z36854" s="218"/>
      <c r="AA36854" s="218"/>
    </row>
    <row r="36855" spans="26:27" x14ac:dyDescent="0.2">
      <c r="Z36855" s="218"/>
      <c r="AA36855" s="218"/>
    </row>
    <row r="36856" spans="26:27" x14ac:dyDescent="0.2">
      <c r="Z36856" s="218"/>
      <c r="AA36856" s="218"/>
    </row>
    <row r="36857" spans="26:27" x14ac:dyDescent="0.2">
      <c r="Z36857" s="218"/>
      <c r="AA36857" s="218"/>
    </row>
    <row r="36858" spans="26:27" x14ac:dyDescent="0.2">
      <c r="Z36858" s="218"/>
      <c r="AA36858" s="218"/>
    </row>
    <row r="36859" spans="26:27" x14ac:dyDescent="0.2">
      <c r="Z36859" s="218"/>
      <c r="AA36859" s="218"/>
    </row>
    <row r="36860" spans="26:27" x14ac:dyDescent="0.2">
      <c r="Z36860" s="218"/>
      <c r="AA36860" s="218"/>
    </row>
    <row r="36861" spans="26:27" x14ac:dyDescent="0.2">
      <c r="Z36861" s="218"/>
      <c r="AA36861" s="218"/>
    </row>
    <row r="36862" spans="26:27" x14ac:dyDescent="0.2">
      <c r="Z36862" s="218"/>
      <c r="AA36862" s="218"/>
    </row>
    <row r="36863" spans="26:27" x14ac:dyDescent="0.2">
      <c r="Z36863" s="218"/>
      <c r="AA36863" s="218"/>
    </row>
    <row r="36864" spans="26:27" x14ac:dyDescent="0.2">
      <c r="Z36864" s="218"/>
      <c r="AA36864" s="218"/>
    </row>
    <row r="36865" spans="26:27" x14ac:dyDescent="0.2">
      <c r="Z36865" s="218"/>
      <c r="AA36865" s="218"/>
    </row>
    <row r="36866" spans="26:27" x14ac:dyDescent="0.2">
      <c r="Z36866" s="218"/>
      <c r="AA36866" s="218"/>
    </row>
    <row r="36867" spans="26:27" x14ac:dyDescent="0.2">
      <c r="Z36867" s="218"/>
      <c r="AA36867" s="218"/>
    </row>
    <row r="36868" spans="26:27" x14ac:dyDescent="0.2">
      <c r="Z36868" s="218"/>
      <c r="AA36868" s="218"/>
    </row>
    <row r="36869" spans="26:27" x14ac:dyDescent="0.2">
      <c r="Z36869" s="218"/>
      <c r="AA36869" s="218"/>
    </row>
    <row r="36870" spans="26:27" x14ac:dyDescent="0.2">
      <c r="Z36870" s="218"/>
      <c r="AA36870" s="218"/>
    </row>
    <row r="36871" spans="26:27" x14ac:dyDescent="0.2">
      <c r="Z36871" s="218"/>
      <c r="AA36871" s="218"/>
    </row>
    <row r="36872" spans="26:27" x14ac:dyDescent="0.2">
      <c r="Z36872" s="218"/>
      <c r="AA36872" s="218"/>
    </row>
    <row r="36873" spans="26:27" x14ac:dyDescent="0.2">
      <c r="Z36873" s="218"/>
      <c r="AA36873" s="218"/>
    </row>
    <row r="36874" spans="26:27" x14ac:dyDescent="0.2">
      <c r="Z36874" s="218"/>
      <c r="AA36874" s="218"/>
    </row>
    <row r="36875" spans="26:27" x14ac:dyDescent="0.2">
      <c r="Z36875" s="218"/>
      <c r="AA36875" s="218"/>
    </row>
    <row r="36876" spans="26:27" x14ac:dyDescent="0.2">
      <c r="Z36876" s="218"/>
      <c r="AA36876" s="218"/>
    </row>
    <row r="36877" spans="26:27" x14ac:dyDescent="0.2">
      <c r="Z36877" s="218"/>
      <c r="AA36877" s="218"/>
    </row>
    <row r="36878" spans="26:27" x14ac:dyDescent="0.2">
      <c r="Z36878" s="218"/>
      <c r="AA36878" s="218"/>
    </row>
    <row r="36879" spans="26:27" x14ac:dyDescent="0.2">
      <c r="Z36879" s="218"/>
      <c r="AA36879" s="218"/>
    </row>
    <row r="36880" spans="26:27" x14ac:dyDescent="0.2">
      <c r="Z36880" s="218"/>
      <c r="AA36880" s="218"/>
    </row>
    <row r="36881" spans="26:27" x14ac:dyDescent="0.2">
      <c r="Z36881" s="218"/>
      <c r="AA36881" s="218"/>
    </row>
    <row r="36882" spans="26:27" x14ac:dyDescent="0.2">
      <c r="Z36882" s="218"/>
      <c r="AA36882" s="218"/>
    </row>
    <row r="36883" spans="26:27" x14ac:dyDescent="0.2">
      <c r="Z36883" s="218"/>
      <c r="AA36883" s="218"/>
    </row>
    <row r="36884" spans="26:27" x14ac:dyDescent="0.2">
      <c r="Z36884" s="218"/>
      <c r="AA36884" s="218"/>
    </row>
    <row r="36885" spans="26:27" x14ac:dyDescent="0.2">
      <c r="Z36885" s="218"/>
      <c r="AA36885" s="218"/>
    </row>
    <row r="36886" spans="26:27" x14ac:dyDescent="0.2">
      <c r="Z36886" s="218"/>
      <c r="AA36886" s="218"/>
    </row>
    <row r="36887" spans="26:27" x14ac:dyDescent="0.2">
      <c r="Z36887" s="218"/>
      <c r="AA36887" s="218"/>
    </row>
    <row r="36888" spans="26:27" x14ac:dyDescent="0.2">
      <c r="Z36888" s="218"/>
      <c r="AA36888" s="218"/>
    </row>
    <row r="36889" spans="26:27" x14ac:dyDescent="0.2">
      <c r="Z36889" s="218"/>
      <c r="AA36889" s="218"/>
    </row>
    <row r="36890" spans="26:27" x14ac:dyDescent="0.2">
      <c r="Z36890" s="218"/>
      <c r="AA36890" s="218"/>
    </row>
    <row r="36891" spans="26:27" x14ac:dyDescent="0.2">
      <c r="Z36891" s="218"/>
      <c r="AA36891" s="218"/>
    </row>
    <row r="36892" spans="26:27" x14ac:dyDescent="0.2">
      <c r="Z36892" s="218"/>
      <c r="AA36892" s="218"/>
    </row>
    <row r="36893" spans="26:27" x14ac:dyDescent="0.2">
      <c r="Z36893" s="218"/>
      <c r="AA36893" s="218"/>
    </row>
    <row r="36894" spans="26:27" x14ac:dyDescent="0.2">
      <c r="Z36894" s="218"/>
      <c r="AA36894" s="218"/>
    </row>
    <row r="36895" spans="26:27" x14ac:dyDescent="0.2">
      <c r="Z36895" s="218"/>
      <c r="AA36895" s="218"/>
    </row>
    <row r="36896" spans="26:27" x14ac:dyDescent="0.2">
      <c r="Z36896" s="218"/>
      <c r="AA36896" s="218"/>
    </row>
    <row r="36897" spans="26:27" x14ac:dyDescent="0.2">
      <c r="Z36897" s="218"/>
      <c r="AA36897" s="218"/>
    </row>
    <row r="36898" spans="26:27" x14ac:dyDescent="0.2">
      <c r="Z36898" s="218"/>
      <c r="AA36898" s="218"/>
    </row>
    <row r="36899" spans="26:27" x14ac:dyDescent="0.2">
      <c r="Z36899" s="218"/>
      <c r="AA36899" s="218"/>
    </row>
    <row r="36900" spans="26:27" x14ac:dyDescent="0.2">
      <c r="Z36900" s="218"/>
      <c r="AA36900" s="218"/>
    </row>
    <row r="36901" spans="26:27" x14ac:dyDescent="0.2">
      <c r="Z36901" s="218"/>
      <c r="AA36901" s="218"/>
    </row>
    <row r="36902" spans="26:27" x14ac:dyDescent="0.2">
      <c r="Z36902" s="218"/>
      <c r="AA36902" s="218"/>
    </row>
    <row r="36903" spans="26:27" x14ac:dyDescent="0.2">
      <c r="Z36903" s="218"/>
      <c r="AA36903" s="218"/>
    </row>
    <row r="36904" spans="26:27" x14ac:dyDescent="0.2">
      <c r="Z36904" s="218"/>
      <c r="AA36904" s="218"/>
    </row>
    <row r="36905" spans="26:27" x14ac:dyDescent="0.2">
      <c r="Z36905" s="218"/>
      <c r="AA36905" s="218"/>
    </row>
    <row r="36906" spans="26:27" x14ac:dyDescent="0.2">
      <c r="Z36906" s="218"/>
      <c r="AA36906" s="218"/>
    </row>
    <row r="36907" spans="26:27" x14ac:dyDescent="0.2">
      <c r="Z36907" s="218"/>
      <c r="AA36907" s="218"/>
    </row>
    <row r="36908" spans="26:27" x14ac:dyDescent="0.2">
      <c r="Z36908" s="218"/>
      <c r="AA36908" s="218"/>
    </row>
    <row r="36909" spans="26:27" x14ac:dyDescent="0.2">
      <c r="Z36909" s="218"/>
      <c r="AA36909" s="218"/>
    </row>
    <row r="36910" spans="26:27" x14ac:dyDescent="0.2">
      <c r="Z36910" s="218"/>
      <c r="AA36910" s="218"/>
    </row>
    <row r="36911" spans="26:27" x14ac:dyDescent="0.2">
      <c r="Z36911" s="218"/>
      <c r="AA36911" s="218"/>
    </row>
    <row r="36912" spans="26:27" x14ac:dyDescent="0.2">
      <c r="Z36912" s="218"/>
      <c r="AA36912" s="218"/>
    </row>
    <row r="36913" spans="26:27" x14ac:dyDescent="0.2">
      <c r="Z36913" s="218"/>
      <c r="AA36913" s="218"/>
    </row>
    <row r="36914" spans="26:27" x14ac:dyDescent="0.2">
      <c r="Z36914" s="218"/>
      <c r="AA36914" s="218"/>
    </row>
    <row r="36915" spans="26:27" x14ac:dyDescent="0.2">
      <c r="Z36915" s="218"/>
      <c r="AA36915" s="218"/>
    </row>
    <row r="36916" spans="26:27" x14ac:dyDescent="0.2">
      <c r="Z36916" s="218"/>
      <c r="AA36916" s="218"/>
    </row>
    <row r="36917" spans="26:27" x14ac:dyDescent="0.2">
      <c r="Z36917" s="218"/>
      <c r="AA36917" s="218"/>
    </row>
    <row r="36918" spans="26:27" x14ac:dyDescent="0.2">
      <c r="Z36918" s="218"/>
      <c r="AA36918" s="218"/>
    </row>
    <row r="36919" spans="26:27" x14ac:dyDescent="0.2">
      <c r="Z36919" s="218"/>
      <c r="AA36919" s="218"/>
    </row>
    <row r="36920" spans="26:27" x14ac:dyDescent="0.2">
      <c r="Z36920" s="218"/>
      <c r="AA36920" s="218"/>
    </row>
    <row r="36921" spans="26:27" x14ac:dyDescent="0.2">
      <c r="Z36921" s="218"/>
      <c r="AA36921" s="218"/>
    </row>
    <row r="36922" spans="26:27" x14ac:dyDescent="0.2">
      <c r="Z36922" s="218"/>
      <c r="AA36922" s="218"/>
    </row>
    <row r="36923" spans="26:27" x14ac:dyDescent="0.2">
      <c r="Z36923" s="218"/>
      <c r="AA36923" s="218"/>
    </row>
    <row r="36924" spans="26:27" x14ac:dyDescent="0.2">
      <c r="Z36924" s="218"/>
      <c r="AA36924" s="218"/>
    </row>
    <row r="36925" spans="26:27" x14ac:dyDescent="0.2">
      <c r="Z36925" s="218"/>
      <c r="AA36925" s="218"/>
    </row>
    <row r="36926" spans="26:27" x14ac:dyDescent="0.2">
      <c r="Z36926" s="218"/>
      <c r="AA36926" s="218"/>
    </row>
    <row r="36927" spans="26:27" x14ac:dyDescent="0.2">
      <c r="Z36927" s="218"/>
      <c r="AA36927" s="218"/>
    </row>
    <row r="36928" spans="26:27" x14ac:dyDescent="0.2">
      <c r="Z36928" s="218"/>
      <c r="AA36928" s="218"/>
    </row>
    <row r="36929" spans="26:27" x14ac:dyDescent="0.2">
      <c r="Z36929" s="218"/>
      <c r="AA36929" s="218"/>
    </row>
    <row r="36930" spans="26:27" x14ac:dyDescent="0.2">
      <c r="Z36930" s="218"/>
      <c r="AA36930" s="218"/>
    </row>
    <row r="36931" spans="26:27" x14ac:dyDescent="0.2">
      <c r="Z36931" s="218"/>
      <c r="AA36931" s="218"/>
    </row>
    <row r="36932" spans="26:27" x14ac:dyDescent="0.2">
      <c r="Z36932" s="218"/>
      <c r="AA36932" s="218"/>
    </row>
    <row r="36933" spans="26:27" x14ac:dyDescent="0.2">
      <c r="Z36933" s="218"/>
      <c r="AA36933" s="218"/>
    </row>
    <row r="36934" spans="26:27" x14ac:dyDescent="0.2">
      <c r="Z36934" s="218"/>
      <c r="AA36934" s="218"/>
    </row>
    <row r="36935" spans="26:27" x14ac:dyDescent="0.2">
      <c r="Z36935" s="218"/>
      <c r="AA36935" s="218"/>
    </row>
    <row r="36936" spans="26:27" x14ac:dyDescent="0.2">
      <c r="Z36936" s="218"/>
      <c r="AA36936" s="218"/>
    </row>
    <row r="36937" spans="26:27" x14ac:dyDescent="0.2">
      <c r="Z36937" s="218"/>
      <c r="AA36937" s="218"/>
    </row>
    <row r="36938" spans="26:27" x14ac:dyDescent="0.2">
      <c r="Z36938" s="218"/>
      <c r="AA36938" s="218"/>
    </row>
    <row r="36939" spans="26:27" x14ac:dyDescent="0.2">
      <c r="Z36939" s="218"/>
      <c r="AA36939" s="218"/>
    </row>
    <row r="36940" spans="26:27" x14ac:dyDescent="0.2">
      <c r="Z36940" s="218"/>
      <c r="AA36940" s="218"/>
    </row>
    <row r="36941" spans="26:27" x14ac:dyDescent="0.2">
      <c r="Z36941" s="218"/>
      <c r="AA36941" s="218"/>
    </row>
    <row r="36942" spans="26:27" x14ac:dyDescent="0.2">
      <c r="Z36942" s="218"/>
      <c r="AA36942" s="218"/>
    </row>
    <row r="36943" spans="26:27" x14ac:dyDescent="0.2">
      <c r="Z36943" s="218"/>
      <c r="AA36943" s="218"/>
    </row>
    <row r="36944" spans="26:27" x14ac:dyDescent="0.2">
      <c r="Z36944" s="218"/>
      <c r="AA36944" s="218"/>
    </row>
    <row r="36945" spans="26:27" x14ac:dyDescent="0.2">
      <c r="Z36945" s="218"/>
      <c r="AA36945" s="218"/>
    </row>
    <row r="36946" spans="26:27" x14ac:dyDescent="0.2">
      <c r="Z36946" s="218"/>
      <c r="AA36946" s="218"/>
    </row>
    <row r="36947" spans="26:27" x14ac:dyDescent="0.2">
      <c r="Z36947" s="218"/>
      <c r="AA36947" s="218"/>
    </row>
    <row r="36948" spans="26:27" x14ac:dyDescent="0.2">
      <c r="Z36948" s="218"/>
      <c r="AA36948" s="218"/>
    </row>
    <row r="36949" spans="26:27" x14ac:dyDescent="0.2">
      <c r="Z36949" s="218"/>
      <c r="AA36949" s="218"/>
    </row>
    <row r="36950" spans="26:27" x14ac:dyDescent="0.2">
      <c r="Z36950" s="218"/>
      <c r="AA36950" s="218"/>
    </row>
    <row r="36951" spans="26:27" x14ac:dyDescent="0.2">
      <c r="Z36951" s="218"/>
      <c r="AA36951" s="218"/>
    </row>
    <row r="36952" spans="26:27" x14ac:dyDescent="0.2">
      <c r="Z36952" s="218"/>
      <c r="AA36952" s="218"/>
    </row>
    <row r="36953" spans="26:27" x14ac:dyDescent="0.2">
      <c r="Z36953" s="218"/>
      <c r="AA36953" s="218"/>
    </row>
    <row r="36954" spans="26:27" x14ac:dyDescent="0.2">
      <c r="Z36954" s="218"/>
      <c r="AA36954" s="218"/>
    </row>
    <row r="36955" spans="26:27" x14ac:dyDescent="0.2">
      <c r="Z36955" s="218"/>
      <c r="AA36955" s="218"/>
    </row>
    <row r="36956" spans="26:27" x14ac:dyDescent="0.2">
      <c r="Z36956" s="218"/>
      <c r="AA36956" s="218"/>
    </row>
    <row r="36957" spans="26:27" x14ac:dyDescent="0.2">
      <c r="Z36957" s="218"/>
      <c r="AA36957" s="218"/>
    </row>
    <row r="36958" spans="26:27" x14ac:dyDescent="0.2">
      <c r="Z36958" s="218"/>
      <c r="AA36958" s="218"/>
    </row>
    <row r="36959" spans="26:27" x14ac:dyDescent="0.2">
      <c r="Z36959" s="218"/>
      <c r="AA36959" s="218"/>
    </row>
    <row r="36960" spans="26:27" x14ac:dyDescent="0.2">
      <c r="Z36960" s="218"/>
      <c r="AA36960" s="218"/>
    </row>
    <row r="36961" spans="26:27" x14ac:dyDescent="0.2">
      <c r="Z36961" s="218"/>
      <c r="AA36961" s="218"/>
    </row>
    <row r="36962" spans="26:27" x14ac:dyDescent="0.2">
      <c r="Z36962" s="218"/>
      <c r="AA36962" s="218"/>
    </row>
    <row r="36963" spans="26:27" x14ac:dyDescent="0.2">
      <c r="Z36963" s="218"/>
      <c r="AA36963" s="218"/>
    </row>
    <row r="36964" spans="26:27" x14ac:dyDescent="0.2">
      <c r="Z36964" s="218"/>
      <c r="AA36964" s="218"/>
    </row>
    <row r="36965" spans="26:27" x14ac:dyDescent="0.2">
      <c r="Z36965" s="218"/>
      <c r="AA36965" s="218"/>
    </row>
    <row r="36966" spans="26:27" x14ac:dyDescent="0.2">
      <c r="Z36966" s="218"/>
      <c r="AA36966" s="218"/>
    </row>
    <row r="36967" spans="26:27" x14ac:dyDescent="0.2">
      <c r="Z36967" s="218"/>
      <c r="AA36967" s="218"/>
    </row>
    <row r="36968" spans="26:27" x14ac:dyDescent="0.2">
      <c r="Z36968" s="218"/>
      <c r="AA36968" s="218"/>
    </row>
    <row r="36969" spans="26:27" x14ac:dyDescent="0.2">
      <c r="Z36969" s="218"/>
      <c r="AA36969" s="218"/>
    </row>
    <row r="36970" spans="26:27" x14ac:dyDescent="0.2">
      <c r="Z36970" s="218"/>
      <c r="AA36970" s="218"/>
    </row>
    <row r="36971" spans="26:27" x14ac:dyDescent="0.2">
      <c r="Z36971" s="218"/>
      <c r="AA36971" s="218"/>
    </row>
    <row r="36972" spans="26:27" x14ac:dyDescent="0.2">
      <c r="Z36972" s="218"/>
      <c r="AA36972" s="218"/>
    </row>
    <row r="36973" spans="26:27" x14ac:dyDescent="0.2">
      <c r="Z36973" s="218"/>
      <c r="AA36973" s="218"/>
    </row>
    <row r="36974" spans="26:27" x14ac:dyDescent="0.2">
      <c r="Z36974" s="218"/>
      <c r="AA36974" s="218"/>
    </row>
    <row r="36975" spans="26:27" x14ac:dyDescent="0.2">
      <c r="Z36975" s="218"/>
      <c r="AA36975" s="218"/>
    </row>
    <row r="36976" spans="26:27" x14ac:dyDescent="0.2">
      <c r="Z36976" s="218"/>
      <c r="AA36976" s="218"/>
    </row>
    <row r="36977" spans="26:27" x14ac:dyDescent="0.2">
      <c r="Z36977" s="218"/>
      <c r="AA36977" s="218"/>
    </row>
    <row r="36978" spans="26:27" x14ac:dyDescent="0.2">
      <c r="Z36978" s="218"/>
      <c r="AA36978" s="218"/>
    </row>
    <row r="36979" spans="26:27" x14ac:dyDescent="0.2">
      <c r="Z36979" s="218"/>
      <c r="AA36979" s="218"/>
    </row>
    <row r="36980" spans="26:27" x14ac:dyDescent="0.2">
      <c r="Z36980" s="218"/>
      <c r="AA36980" s="218"/>
    </row>
    <row r="36981" spans="26:27" x14ac:dyDescent="0.2">
      <c r="Z36981" s="218"/>
      <c r="AA36981" s="218"/>
    </row>
    <row r="36982" spans="26:27" x14ac:dyDescent="0.2">
      <c r="Z36982" s="218"/>
      <c r="AA36982" s="218"/>
    </row>
    <row r="36983" spans="26:27" x14ac:dyDescent="0.2">
      <c r="Z36983" s="218"/>
      <c r="AA36983" s="218"/>
    </row>
    <row r="36984" spans="26:27" x14ac:dyDescent="0.2">
      <c r="Z36984" s="218"/>
      <c r="AA36984" s="218"/>
    </row>
    <row r="36985" spans="26:27" x14ac:dyDescent="0.2">
      <c r="Z36985" s="218"/>
      <c r="AA36985" s="218"/>
    </row>
    <row r="36986" spans="26:27" x14ac:dyDescent="0.2">
      <c r="Z36986" s="218"/>
      <c r="AA36986" s="218"/>
    </row>
    <row r="36987" spans="26:27" x14ac:dyDescent="0.2">
      <c r="Z36987" s="218"/>
      <c r="AA36987" s="218"/>
    </row>
    <row r="36988" spans="26:27" x14ac:dyDescent="0.2">
      <c r="Z36988" s="218"/>
      <c r="AA36988" s="218"/>
    </row>
    <row r="36989" spans="26:27" x14ac:dyDescent="0.2">
      <c r="Z36989" s="218"/>
      <c r="AA36989" s="218"/>
    </row>
    <row r="36990" spans="26:27" x14ac:dyDescent="0.2">
      <c r="Z36990" s="218"/>
      <c r="AA36990" s="218"/>
    </row>
    <row r="36991" spans="26:27" x14ac:dyDescent="0.2">
      <c r="Z36991" s="218"/>
      <c r="AA36991" s="218"/>
    </row>
    <row r="36992" spans="26:27" x14ac:dyDescent="0.2">
      <c r="Z36992" s="218"/>
      <c r="AA36992" s="218"/>
    </row>
    <row r="36993" spans="26:27" x14ac:dyDescent="0.2">
      <c r="Z36993" s="218"/>
      <c r="AA36993" s="218"/>
    </row>
    <row r="36994" spans="26:27" x14ac:dyDescent="0.2">
      <c r="Z36994" s="218"/>
      <c r="AA36994" s="218"/>
    </row>
    <row r="36995" spans="26:27" x14ac:dyDescent="0.2">
      <c r="Z36995" s="218"/>
      <c r="AA36995" s="218"/>
    </row>
    <row r="36996" spans="26:27" x14ac:dyDescent="0.2">
      <c r="Z36996" s="218"/>
      <c r="AA36996" s="218"/>
    </row>
    <row r="36997" spans="26:27" x14ac:dyDescent="0.2">
      <c r="Z36997" s="218"/>
      <c r="AA36997" s="218"/>
    </row>
    <row r="36998" spans="26:27" x14ac:dyDescent="0.2">
      <c r="Z36998" s="218"/>
      <c r="AA36998" s="218"/>
    </row>
    <row r="36999" spans="26:27" x14ac:dyDescent="0.2">
      <c r="Z36999" s="218"/>
      <c r="AA36999" s="218"/>
    </row>
    <row r="37000" spans="26:27" x14ac:dyDescent="0.2">
      <c r="Z37000" s="218"/>
      <c r="AA37000" s="218"/>
    </row>
    <row r="37001" spans="26:27" x14ac:dyDescent="0.2">
      <c r="Z37001" s="218"/>
      <c r="AA37001" s="218"/>
    </row>
    <row r="37002" spans="26:27" x14ac:dyDescent="0.2">
      <c r="Z37002" s="218"/>
      <c r="AA37002" s="218"/>
    </row>
    <row r="37003" spans="26:27" x14ac:dyDescent="0.2">
      <c r="Z37003" s="218"/>
      <c r="AA37003" s="218"/>
    </row>
    <row r="37004" spans="26:27" x14ac:dyDescent="0.2">
      <c r="Z37004" s="218"/>
      <c r="AA37004" s="218"/>
    </row>
    <row r="37005" spans="26:27" x14ac:dyDescent="0.2">
      <c r="Z37005" s="218"/>
      <c r="AA37005" s="218"/>
    </row>
    <row r="37006" spans="26:27" x14ac:dyDescent="0.2">
      <c r="Z37006" s="218"/>
      <c r="AA37006" s="218"/>
    </row>
    <row r="37007" spans="26:27" x14ac:dyDescent="0.2">
      <c r="Z37007" s="218"/>
      <c r="AA37007" s="218"/>
    </row>
    <row r="37008" spans="26:27" x14ac:dyDescent="0.2">
      <c r="Z37008" s="218"/>
      <c r="AA37008" s="218"/>
    </row>
    <row r="37009" spans="26:27" x14ac:dyDescent="0.2">
      <c r="Z37009" s="218"/>
      <c r="AA37009" s="218"/>
    </row>
    <row r="37010" spans="26:27" x14ac:dyDescent="0.2">
      <c r="Z37010" s="218"/>
      <c r="AA37010" s="218"/>
    </row>
    <row r="37011" spans="26:27" x14ac:dyDescent="0.2">
      <c r="Z37011" s="218"/>
      <c r="AA37011" s="218"/>
    </row>
    <row r="37012" spans="26:27" x14ac:dyDescent="0.2">
      <c r="Z37012" s="218"/>
      <c r="AA37012" s="218"/>
    </row>
    <row r="37013" spans="26:27" x14ac:dyDescent="0.2">
      <c r="Z37013" s="218"/>
      <c r="AA37013" s="218"/>
    </row>
    <row r="37014" spans="26:27" x14ac:dyDescent="0.2">
      <c r="Z37014" s="218"/>
      <c r="AA37014" s="218"/>
    </row>
    <row r="37015" spans="26:27" x14ac:dyDescent="0.2">
      <c r="Z37015" s="218"/>
      <c r="AA37015" s="218"/>
    </row>
    <row r="37016" spans="26:27" x14ac:dyDescent="0.2">
      <c r="Z37016" s="218"/>
      <c r="AA37016" s="218"/>
    </row>
    <row r="37017" spans="26:27" x14ac:dyDescent="0.2">
      <c r="Z37017" s="218"/>
      <c r="AA37017" s="218"/>
    </row>
    <row r="37018" spans="26:27" x14ac:dyDescent="0.2">
      <c r="Z37018" s="218"/>
      <c r="AA37018" s="218"/>
    </row>
    <row r="37019" spans="26:27" x14ac:dyDescent="0.2">
      <c r="Z37019" s="218"/>
      <c r="AA37019" s="218"/>
    </row>
    <row r="37020" spans="26:27" x14ac:dyDescent="0.2">
      <c r="Z37020" s="218"/>
      <c r="AA37020" s="218"/>
    </row>
    <row r="37021" spans="26:27" x14ac:dyDescent="0.2">
      <c r="Z37021" s="218"/>
      <c r="AA37021" s="218"/>
    </row>
    <row r="37022" spans="26:27" x14ac:dyDescent="0.2">
      <c r="Z37022" s="218"/>
      <c r="AA37022" s="218"/>
    </row>
    <row r="37023" spans="26:27" x14ac:dyDescent="0.2">
      <c r="Z37023" s="218"/>
      <c r="AA37023" s="218"/>
    </row>
    <row r="37024" spans="26:27" x14ac:dyDescent="0.2">
      <c r="Z37024" s="218"/>
      <c r="AA37024" s="218"/>
    </row>
    <row r="37025" spans="26:27" x14ac:dyDescent="0.2">
      <c r="Z37025" s="218"/>
      <c r="AA37025" s="218"/>
    </row>
    <row r="37026" spans="26:27" x14ac:dyDescent="0.2">
      <c r="Z37026" s="218"/>
      <c r="AA37026" s="218"/>
    </row>
    <row r="37027" spans="26:27" x14ac:dyDescent="0.2">
      <c r="Z37027" s="218"/>
      <c r="AA37027" s="218"/>
    </row>
    <row r="37028" spans="26:27" x14ac:dyDescent="0.2">
      <c r="Z37028" s="218"/>
      <c r="AA37028" s="218"/>
    </row>
    <row r="37029" spans="26:27" x14ac:dyDescent="0.2">
      <c r="Z37029" s="218"/>
      <c r="AA37029" s="218"/>
    </row>
    <row r="37030" spans="26:27" x14ac:dyDescent="0.2">
      <c r="Z37030" s="218"/>
      <c r="AA37030" s="218"/>
    </row>
    <row r="37031" spans="26:27" x14ac:dyDescent="0.2">
      <c r="Z37031" s="218"/>
      <c r="AA37031" s="218"/>
    </row>
    <row r="37032" spans="26:27" x14ac:dyDescent="0.2">
      <c r="Z37032" s="218"/>
      <c r="AA37032" s="218"/>
    </row>
    <row r="37033" spans="26:27" x14ac:dyDescent="0.2">
      <c r="Z37033" s="218"/>
      <c r="AA37033" s="218"/>
    </row>
    <row r="37034" spans="26:27" x14ac:dyDescent="0.2">
      <c r="Z37034" s="218"/>
      <c r="AA37034" s="218"/>
    </row>
    <row r="37035" spans="26:27" x14ac:dyDescent="0.2">
      <c r="Z37035" s="218"/>
      <c r="AA37035" s="218"/>
    </row>
    <row r="37036" spans="26:27" x14ac:dyDescent="0.2">
      <c r="Z37036" s="218"/>
      <c r="AA37036" s="218"/>
    </row>
    <row r="37037" spans="26:27" x14ac:dyDescent="0.2">
      <c r="Z37037" s="218"/>
      <c r="AA37037" s="218"/>
    </row>
    <row r="37038" spans="26:27" x14ac:dyDescent="0.2">
      <c r="Z37038" s="218"/>
      <c r="AA37038" s="218"/>
    </row>
    <row r="37039" spans="26:27" x14ac:dyDescent="0.2">
      <c r="Z37039" s="218"/>
      <c r="AA37039" s="218"/>
    </row>
    <row r="37040" spans="26:27" x14ac:dyDescent="0.2">
      <c r="Z37040" s="218"/>
      <c r="AA37040" s="218"/>
    </row>
    <row r="37041" spans="26:27" x14ac:dyDescent="0.2">
      <c r="Z37041" s="218"/>
      <c r="AA37041" s="218"/>
    </row>
    <row r="37042" spans="26:27" x14ac:dyDescent="0.2">
      <c r="Z37042" s="218"/>
      <c r="AA37042" s="218"/>
    </row>
    <row r="37043" spans="26:27" x14ac:dyDescent="0.2">
      <c r="Z37043" s="218"/>
      <c r="AA37043" s="218"/>
    </row>
    <row r="37044" spans="26:27" x14ac:dyDescent="0.2">
      <c r="Z37044" s="218"/>
      <c r="AA37044" s="218"/>
    </row>
    <row r="37045" spans="26:27" x14ac:dyDescent="0.2">
      <c r="Z37045" s="218"/>
      <c r="AA37045" s="218"/>
    </row>
    <row r="37046" spans="26:27" x14ac:dyDescent="0.2">
      <c r="Z37046" s="218"/>
      <c r="AA37046" s="218"/>
    </row>
    <row r="37047" spans="26:27" x14ac:dyDescent="0.2">
      <c r="Z37047" s="218"/>
      <c r="AA37047" s="218"/>
    </row>
    <row r="37048" spans="26:27" x14ac:dyDescent="0.2">
      <c r="Z37048" s="218"/>
      <c r="AA37048" s="218"/>
    </row>
    <row r="37049" spans="26:27" x14ac:dyDescent="0.2">
      <c r="Z37049" s="218"/>
      <c r="AA37049" s="218"/>
    </row>
    <row r="37050" spans="26:27" x14ac:dyDescent="0.2">
      <c r="Z37050" s="218"/>
      <c r="AA37050" s="218"/>
    </row>
    <row r="37051" spans="26:27" x14ac:dyDescent="0.2">
      <c r="Z37051" s="218"/>
      <c r="AA37051" s="218"/>
    </row>
    <row r="37052" spans="26:27" x14ac:dyDescent="0.2">
      <c r="Z37052" s="218"/>
      <c r="AA37052" s="218"/>
    </row>
    <row r="37053" spans="26:27" x14ac:dyDescent="0.2">
      <c r="Z37053" s="218"/>
      <c r="AA37053" s="218"/>
    </row>
    <row r="37054" spans="26:27" x14ac:dyDescent="0.2">
      <c r="Z37054" s="218"/>
      <c r="AA37054" s="218"/>
    </row>
    <row r="37055" spans="26:27" x14ac:dyDescent="0.2">
      <c r="Z37055" s="218"/>
      <c r="AA37055" s="218"/>
    </row>
    <row r="37056" spans="26:27" x14ac:dyDescent="0.2">
      <c r="Z37056" s="218"/>
      <c r="AA37056" s="218"/>
    </row>
    <row r="37057" spans="26:27" x14ac:dyDescent="0.2">
      <c r="Z37057" s="218"/>
      <c r="AA37057" s="218"/>
    </row>
    <row r="37058" spans="26:27" x14ac:dyDescent="0.2">
      <c r="Z37058" s="218"/>
      <c r="AA37058" s="218"/>
    </row>
    <row r="37059" spans="26:27" x14ac:dyDescent="0.2">
      <c r="Z37059" s="218"/>
      <c r="AA37059" s="218"/>
    </row>
    <row r="37060" spans="26:27" x14ac:dyDescent="0.2">
      <c r="Z37060" s="218"/>
      <c r="AA37060" s="218"/>
    </row>
    <row r="37061" spans="26:27" x14ac:dyDescent="0.2">
      <c r="Z37061" s="218"/>
      <c r="AA37061" s="218"/>
    </row>
    <row r="37062" spans="26:27" x14ac:dyDescent="0.2">
      <c r="Z37062" s="218"/>
      <c r="AA37062" s="218"/>
    </row>
    <row r="37063" spans="26:27" x14ac:dyDescent="0.2">
      <c r="Z37063" s="218"/>
      <c r="AA37063" s="218"/>
    </row>
    <row r="37064" spans="26:27" x14ac:dyDescent="0.2">
      <c r="Z37064" s="218"/>
      <c r="AA37064" s="218"/>
    </row>
    <row r="37065" spans="26:27" x14ac:dyDescent="0.2">
      <c r="Z37065" s="218"/>
      <c r="AA37065" s="218"/>
    </row>
    <row r="37066" spans="26:27" x14ac:dyDescent="0.2">
      <c r="Z37066" s="218"/>
      <c r="AA37066" s="218"/>
    </row>
    <row r="37067" spans="26:27" x14ac:dyDescent="0.2">
      <c r="Z37067" s="218"/>
      <c r="AA37067" s="218"/>
    </row>
    <row r="37068" spans="26:27" x14ac:dyDescent="0.2">
      <c r="Z37068" s="218"/>
      <c r="AA37068" s="218"/>
    </row>
    <row r="37069" spans="26:27" x14ac:dyDescent="0.2">
      <c r="Z37069" s="218"/>
      <c r="AA37069" s="218"/>
    </row>
    <row r="37070" spans="26:27" x14ac:dyDescent="0.2">
      <c r="Z37070" s="218"/>
      <c r="AA37070" s="218"/>
    </row>
    <row r="37071" spans="26:27" x14ac:dyDescent="0.2">
      <c r="Z37071" s="218"/>
      <c r="AA37071" s="218"/>
    </row>
    <row r="37072" spans="26:27" x14ac:dyDescent="0.2">
      <c r="Z37072" s="218"/>
      <c r="AA37072" s="218"/>
    </row>
    <row r="37073" spans="26:27" x14ac:dyDescent="0.2">
      <c r="Z37073" s="218"/>
      <c r="AA37073" s="218"/>
    </row>
    <row r="37074" spans="26:27" x14ac:dyDescent="0.2">
      <c r="Z37074" s="218"/>
      <c r="AA37074" s="218"/>
    </row>
    <row r="37075" spans="26:27" x14ac:dyDescent="0.2">
      <c r="Z37075" s="218"/>
      <c r="AA37075" s="218"/>
    </row>
    <row r="37076" spans="26:27" x14ac:dyDescent="0.2">
      <c r="Z37076" s="218"/>
      <c r="AA37076" s="218"/>
    </row>
    <row r="37077" spans="26:27" x14ac:dyDescent="0.2">
      <c r="Z37077" s="218"/>
      <c r="AA37077" s="218"/>
    </row>
    <row r="37078" spans="26:27" x14ac:dyDescent="0.2">
      <c r="Z37078" s="218"/>
      <c r="AA37078" s="218"/>
    </row>
    <row r="37079" spans="26:27" x14ac:dyDescent="0.2">
      <c r="Z37079" s="218"/>
      <c r="AA37079" s="218"/>
    </row>
    <row r="37080" spans="26:27" x14ac:dyDescent="0.2">
      <c r="Z37080" s="218"/>
      <c r="AA37080" s="218"/>
    </row>
    <row r="37081" spans="26:27" x14ac:dyDescent="0.2">
      <c r="Z37081" s="218"/>
      <c r="AA37081" s="218"/>
    </row>
    <row r="37082" spans="26:27" x14ac:dyDescent="0.2">
      <c r="Z37082" s="218"/>
      <c r="AA37082" s="218"/>
    </row>
    <row r="37083" spans="26:27" x14ac:dyDescent="0.2">
      <c r="Z37083" s="218"/>
      <c r="AA37083" s="218"/>
    </row>
    <row r="37084" spans="26:27" x14ac:dyDescent="0.2">
      <c r="Z37084" s="218"/>
      <c r="AA37084" s="218"/>
    </row>
    <row r="37085" spans="26:27" x14ac:dyDescent="0.2">
      <c r="Z37085" s="218"/>
      <c r="AA37085" s="218"/>
    </row>
    <row r="37086" spans="26:27" x14ac:dyDescent="0.2">
      <c r="Z37086" s="218"/>
      <c r="AA37086" s="218"/>
    </row>
    <row r="37087" spans="26:27" x14ac:dyDescent="0.2">
      <c r="Z37087" s="218"/>
      <c r="AA37087" s="218"/>
    </row>
    <row r="37088" spans="26:27" x14ac:dyDescent="0.2">
      <c r="Z37088" s="218"/>
      <c r="AA37088" s="218"/>
    </row>
    <row r="37089" spans="26:27" x14ac:dyDescent="0.2">
      <c r="Z37089" s="218"/>
      <c r="AA37089" s="218"/>
    </row>
    <row r="37090" spans="26:27" x14ac:dyDescent="0.2">
      <c r="Z37090" s="218"/>
      <c r="AA37090" s="218"/>
    </row>
    <row r="37091" spans="26:27" x14ac:dyDescent="0.2">
      <c r="Z37091" s="218"/>
      <c r="AA37091" s="218"/>
    </row>
    <row r="37092" spans="26:27" x14ac:dyDescent="0.2">
      <c r="Z37092" s="218"/>
      <c r="AA37092" s="218"/>
    </row>
    <row r="37093" spans="26:27" x14ac:dyDescent="0.2">
      <c r="Z37093" s="218"/>
      <c r="AA37093" s="218"/>
    </row>
    <row r="37094" spans="26:27" x14ac:dyDescent="0.2">
      <c r="Z37094" s="218"/>
      <c r="AA37094" s="218"/>
    </row>
    <row r="37095" spans="26:27" x14ac:dyDescent="0.2">
      <c r="Z37095" s="218"/>
      <c r="AA37095" s="218"/>
    </row>
    <row r="37096" spans="26:27" x14ac:dyDescent="0.2">
      <c r="Z37096" s="218"/>
      <c r="AA37096" s="218"/>
    </row>
    <row r="37097" spans="26:27" x14ac:dyDescent="0.2">
      <c r="Z37097" s="218"/>
      <c r="AA37097" s="218"/>
    </row>
    <row r="37098" spans="26:27" x14ac:dyDescent="0.2">
      <c r="Z37098" s="218"/>
      <c r="AA37098" s="218"/>
    </row>
    <row r="37099" spans="26:27" x14ac:dyDescent="0.2">
      <c r="Z37099" s="218"/>
      <c r="AA37099" s="218"/>
    </row>
    <row r="37100" spans="26:27" x14ac:dyDescent="0.2">
      <c r="Z37100" s="218"/>
      <c r="AA37100" s="218"/>
    </row>
    <row r="37101" spans="26:27" x14ac:dyDescent="0.2">
      <c r="Z37101" s="218"/>
      <c r="AA37101" s="218"/>
    </row>
    <row r="37102" spans="26:27" x14ac:dyDescent="0.2">
      <c r="Z37102" s="218"/>
      <c r="AA37102" s="218"/>
    </row>
    <row r="37103" spans="26:27" x14ac:dyDescent="0.2">
      <c r="Z37103" s="218"/>
      <c r="AA37103" s="218"/>
    </row>
    <row r="37104" spans="26:27" x14ac:dyDescent="0.2">
      <c r="Z37104" s="218"/>
      <c r="AA37104" s="218"/>
    </row>
    <row r="37105" spans="26:27" x14ac:dyDescent="0.2">
      <c r="Z37105" s="218"/>
      <c r="AA37105" s="218"/>
    </row>
    <row r="37106" spans="26:27" x14ac:dyDescent="0.2">
      <c r="Z37106" s="218"/>
      <c r="AA37106" s="218"/>
    </row>
    <row r="37107" spans="26:27" x14ac:dyDescent="0.2">
      <c r="Z37107" s="218"/>
      <c r="AA37107" s="218"/>
    </row>
    <row r="37108" spans="26:27" x14ac:dyDescent="0.2">
      <c r="Z37108" s="218"/>
      <c r="AA37108" s="218"/>
    </row>
    <row r="37109" spans="26:27" x14ac:dyDescent="0.2">
      <c r="Z37109" s="218"/>
      <c r="AA37109" s="218"/>
    </row>
    <row r="37110" spans="26:27" x14ac:dyDescent="0.2">
      <c r="Z37110" s="218"/>
      <c r="AA37110" s="218"/>
    </row>
    <row r="37111" spans="26:27" x14ac:dyDescent="0.2">
      <c r="Z37111" s="218"/>
      <c r="AA37111" s="218"/>
    </row>
    <row r="37112" spans="26:27" x14ac:dyDescent="0.2">
      <c r="Z37112" s="218"/>
      <c r="AA37112" s="218"/>
    </row>
    <row r="37113" spans="26:27" x14ac:dyDescent="0.2">
      <c r="Z37113" s="218"/>
      <c r="AA37113" s="218"/>
    </row>
    <row r="37114" spans="26:27" x14ac:dyDescent="0.2">
      <c r="Z37114" s="218"/>
      <c r="AA37114" s="218"/>
    </row>
    <row r="37115" spans="26:27" x14ac:dyDescent="0.2">
      <c r="Z37115" s="218"/>
      <c r="AA37115" s="218"/>
    </row>
    <row r="37116" spans="26:27" x14ac:dyDescent="0.2">
      <c r="Z37116" s="218"/>
      <c r="AA37116" s="218"/>
    </row>
    <row r="37117" spans="26:27" x14ac:dyDescent="0.2">
      <c r="Z37117" s="218"/>
      <c r="AA37117" s="218"/>
    </row>
    <row r="37118" spans="26:27" x14ac:dyDescent="0.2">
      <c r="Z37118" s="218"/>
      <c r="AA37118" s="218"/>
    </row>
    <row r="37119" spans="26:27" x14ac:dyDescent="0.2">
      <c r="Z37119" s="218"/>
      <c r="AA37119" s="218"/>
    </row>
    <row r="37120" spans="26:27" x14ac:dyDescent="0.2">
      <c r="Z37120" s="218"/>
      <c r="AA37120" s="218"/>
    </row>
    <row r="37121" spans="26:27" x14ac:dyDescent="0.2">
      <c r="Z37121" s="218"/>
      <c r="AA37121" s="218"/>
    </row>
    <row r="37122" spans="26:27" x14ac:dyDescent="0.2">
      <c r="Z37122" s="218"/>
      <c r="AA37122" s="218"/>
    </row>
    <row r="37123" spans="26:27" x14ac:dyDescent="0.2">
      <c r="Z37123" s="218"/>
      <c r="AA37123" s="218"/>
    </row>
    <row r="37124" spans="26:27" x14ac:dyDescent="0.2">
      <c r="Z37124" s="218"/>
      <c r="AA37124" s="218"/>
    </row>
    <row r="37125" spans="26:27" x14ac:dyDescent="0.2">
      <c r="Z37125" s="218"/>
      <c r="AA37125" s="218"/>
    </row>
    <row r="37126" spans="26:27" x14ac:dyDescent="0.2">
      <c r="Z37126" s="218"/>
      <c r="AA37126" s="218"/>
    </row>
    <row r="37127" spans="26:27" x14ac:dyDescent="0.2">
      <c r="Z37127" s="218"/>
      <c r="AA37127" s="218"/>
    </row>
    <row r="37128" spans="26:27" x14ac:dyDescent="0.2">
      <c r="Z37128" s="218"/>
      <c r="AA37128" s="218"/>
    </row>
    <row r="37129" spans="26:27" x14ac:dyDescent="0.2">
      <c r="Z37129" s="218"/>
      <c r="AA37129" s="218"/>
    </row>
    <row r="37130" spans="26:27" x14ac:dyDescent="0.2">
      <c r="Z37130" s="218"/>
      <c r="AA37130" s="218"/>
    </row>
    <row r="37131" spans="26:27" x14ac:dyDescent="0.2">
      <c r="Z37131" s="218"/>
      <c r="AA37131" s="218"/>
    </row>
    <row r="37132" spans="26:27" x14ac:dyDescent="0.2">
      <c r="Z37132" s="218"/>
      <c r="AA37132" s="218"/>
    </row>
    <row r="37133" spans="26:27" x14ac:dyDescent="0.2">
      <c r="Z37133" s="218"/>
      <c r="AA37133" s="218"/>
    </row>
    <row r="37134" spans="26:27" x14ac:dyDescent="0.2">
      <c r="Z37134" s="218"/>
      <c r="AA37134" s="218"/>
    </row>
    <row r="37135" spans="26:27" x14ac:dyDescent="0.2">
      <c r="Z37135" s="218"/>
      <c r="AA37135" s="218"/>
    </row>
    <row r="37136" spans="26:27" x14ac:dyDescent="0.2">
      <c r="Z37136" s="218"/>
      <c r="AA37136" s="218"/>
    </row>
    <row r="37137" spans="26:27" x14ac:dyDescent="0.2">
      <c r="Z37137" s="218"/>
      <c r="AA37137" s="218"/>
    </row>
    <row r="37138" spans="26:27" x14ac:dyDescent="0.2">
      <c r="Z37138" s="218"/>
      <c r="AA37138" s="218"/>
    </row>
    <row r="37139" spans="26:27" x14ac:dyDescent="0.2">
      <c r="Z37139" s="218"/>
      <c r="AA37139" s="218"/>
    </row>
    <row r="37140" spans="26:27" x14ac:dyDescent="0.2">
      <c r="Z37140" s="218"/>
      <c r="AA37140" s="218"/>
    </row>
    <row r="37141" spans="26:27" x14ac:dyDescent="0.2">
      <c r="Z37141" s="218"/>
      <c r="AA37141" s="218"/>
    </row>
    <row r="37142" spans="26:27" x14ac:dyDescent="0.2">
      <c r="Z37142" s="218"/>
      <c r="AA37142" s="218"/>
    </row>
    <row r="37143" spans="26:27" x14ac:dyDescent="0.2">
      <c r="Z37143" s="218"/>
      <c r="AA37143" s="218"/>
    </row>
    <row r="37144" spans="26:27" x14ac:dyDescent="0.2">
      <c r="Z37144" s="218"/>
      <c r="AA37144" s="218"/>
    </row>
    <row r="37145" spans="26:27" x14ac:dyDescent="0.2">
      <c r="Z37145" s="218"/>
      <c r="AA37145" s="218"/>
    </row>
    <row r="37146" spans="26:27" x14ac:dyDescent="0.2">
      <c r="Z37146" s="218"/>
      <c r="AA37146" s="218"/>
    </row>
    <row r="37147" spans="26:27" x14ac:dyDescent="0.2">
      <c r="Z37147" s="218"/>
      <c r="AA37147" s="218"/>
    </row>
    <row r="37148" spans="26:27" x14ac:dyDescent="0.2">
      <c r="Z37148" s="218"/>
      <c r="AA37148" s="218"/>
    </row>
    <row r="37149" spans="26:27" x14ac:dyDescent="0.2">
      <c r="Z37149" s="218"/>
      <c r="AA37149" s="218"/>
    </row>
    <row r="37150" spans="26:27" x14ac:dyDescent="0.2">
      <c r="Z37150" s="218"/>
      <c r="AA37150" s="218"/>
    </row>
    <row r="37151" spans="26:27" x14ac:dyDescent="0.2">
      <c r="Z37151" s="218"/>
      <c r="AA37151" s="218"/>
    </row>
    <row r="37152" spans="26:27" x14ac:dyDescent="0.2">
      <c r="Z37152" s="218"/>
      <c r="AA37152" s="218"/>
    </row>
    <row r="37153" spans="26:27" x14ac:dyDescent="0.2">
      <c r="Z37153" s="218"/>
      <c r="AA37153" s="218"/>
    </row>
    <row r="37154" spans="26:27" x14ac:dyDescent="0.2">
      <c r="Z37154" s="218"/>
      <c r="AA37154" s="218"/>
    </row>
    <row r="37155" spans="26:27" x14ac:dyDescent="0.2">
      <c r="Z37155" s="218"/>
      <c r="AA37155" s="218"/>
    </row>
    <row r="37156" spans="26:27" x14ac:dyDescent="0.2">
      <c r="Z37156" s="218"/>
      <c r="AA37156" s="218"/>
    </row>
    <row r="37157" spans="26:27" x14ac:dyDescent="0.2">
      <c r="Z37157" s="218"/>
      <c r="AA37157" s="218"/>
    </row>
    <row r="37158" spans="26:27" x14ac:dyDescent="0.2">
      <c r="Z37158" s="218"/>
      <c r="AA37158" s="218"/>
    </row>
    <row r="37159" spans="26:27" x14ac:dyDescent="0.2">
      <c r="Z37159" s="218"/>
      <c r="AA37159" s="218"/>
    </row>
    <row r="37160" spans="26:27" x14ac:dyDescent="0.2">
      <c r="Z37160" s="218"/>
      <c r="AA37160" s="218"/>
    </row>
    <row r="37161" spans="26:27" x14ac:dyDescent="0.2">
      <c r="Z37161" s="218"/>
      <c r="AA37161" s="218"/>
    </row>
    <row r="37162" spans="26:27" x14ac:dyDescent="0.2">
      <c r="Z37162" s="218"/>
      <c r="AA37162" s="218"/>
    </row>
    <row r="37163" spans="26:27" x14ac:dyDescent="0.2">
      <c r="Z37163" s="218"/>
      <c r="AA37163" s="218"/>
    </row>
    <row r="37164" spans="26:27" x14ac:dyDescent="0.2">
      <c r="Z37164" s="218"/>
      <c r="AA37164" s="218"/>
    </row>
    <row r="37165" spans="26:27" x14ac:dyDescent="0.2">
      <c r="Z37165" s="218"/>
      <c r="AA37165" s="218"/>
    </row>
    <row r="37166" spans="26:27" x14ac:dyDescent="0.2">
      <c r="Z37166" s="218"/>
      <c r="AA37166" s="218"/>
    </row>
    <row r="37167" spans="26:27" x14ac:dyDescent="0.2">
      <c r="Z37167" s="218"/>
      <c r="AA37167" s="218"/>
    </row>
    <row r="37168" spans="26:27" x14ac:dyDescent="0.2">
      <c r="Z37168" s="218"/>
      <c r="AA37168" s="218"/>
    </row>
    <row r="37169" spans="26:27" x14ac:dyDescent="0.2">
      <c r="Z37169" s="218"/>
      <c r="AA37169" s="218"/>
    </row>
    <row r="37170" spans="26:27" x14ac:dyDescent="0.2">
      <c r="Z37170" s="218"/>
      <c r="AA37170" s="218"/>
    </row>
    <row r="37171" spans="26:27" x14ac:dyDescent="0.2">
      <c r="Z37171" s="218"/>
      <c r="AA37171" s="218"/>
    </row>
    <row r="37172" spans="26:27" x14ac:dyDescent="0.2">
      <c r="Z37172" s="218"/>
      <c r="AA37172" s="218"/>
    </row>
    <row r="37173" spans="26:27" x14ac:dyDescent="0.2">
      <c r="Z37173" s="218"/>
      <c r="AA37173" s="218"/>
    </row>
    <row r="37174" spans="26:27" x14ac:dyDescent="0.2">
      <c r="Z37174" s="218"/>
      <c r="AA37174" s="218"/>
    </row>
    <row r="37175" spans="26:27" x14ac:dyDescent="0.2">
      <c r="Z37175" s="218"/>
      <c r="AA37175" s="218"/>
    </row>
    <row r="37176" spans="26:27" x14ac:dyDescent="0.2">
      <c r="Z37176" s="218"/>
      <c r="AA37176" s="218"/>
    </row>
    <row r="37177" spans="26:27" x14ac:dyDescent="0.2">
      <c r="Z37177" s="218"/>
      <c r="AA37177" s="218"/>
    </row>
    <row r="37178" spans="26:27" x14ac:dyDescent="0.2">
      <c r="Z37178" s="218"/>
      <c r="AA37178" s="218"/>
    </row>
    <row r="37179" spans="26:27" x14ac:dyDescent="0.2">
      <c r="Z37179" s="218"/>
      <c r="AA37179" s="218"/>
    </row>
    <row r="37180" spans="26:27" x14ac:dyDescent="0.2">
      <c r="Z37180" s="218"/>
      <c r="AA37180" s="218"/>
    </row>
    <row r="37181" spans="26:27" x14ac:dyDescent="0.2">
      <c r="Z37181" s="218"/>
      <c r="AA37181" s="218"/>
    </row>
    <row r="37182" spans="26:27" x14ac:dyDescent="0.2">
      <c r="Z37182" s="218"/>
      <c r="AA37182" s="218"/>
    </row>
    <row r="37183" spans="26:27" x14ac:dyDescent="0.2">
      <c r="Z37183" s="218"/>
      <c r="AA37183" s="218"/>
    </row>
    <row r="37184" spans="26:27" x14ac:dyDescent="0.2">
      <c r="Z37184" s="218"/>
      <c r="AA37184" s="218"/>
    </row>
    <row r="37185" spans="26:27" x14ac:dyDescent="0.2">
      <c r="Z37185" s="218"/>
      <c r="AA37185" s="218"/>
    </row>
    <row r="37186" spans="26:27" x14ac:dyDescent="0.2">
      <c r="Z37186" s="218"/>
      <c r="AA37186" s="218"/>
    </row>
    <row r="37187" spans="26:27" x14ac:dyDescent="0.2">
      <c r="Z37187" s="218"/>
      <c r="AA37187" s="218"/>
    </row>
    <row r="37188" spans="26:27" x14ac:dyDescent="0.2">
      <c r="Z37188" s="218"/>
      <c r="AA37188" s="218"/>
    </row>
    <row r="37189" spans="26:27" x14ac:dyDescent="0.2">
      <c r="Z37189" s="218"/>
      <c r="AA37189" s="218"/>
    </row>
    <row r="37190" spans="26:27" x14ac:dyDescent="0.2">
      <c r="Z37190" s="218"/>
      <c r="AA37190" s="218"/>
    </row>
    <row r="37191" spans="26:27" x14ac:dyDescent="0.2">
      <c r="Z37191" s="218"/>
      <c r="AA37191" s="218"/>
    </row>
    <row r="37192" spans="26:27" x14ac:dyDescent="0.2">
      <c r="Z37192" s="218"/>
      <c r="AA37192" s="218"/>
    </row>
    <row r="37193" spans="26:27" x14ac:dyDescent="0.2">
      <c r="Z37193" s="218"/>
      <c r="AA37193" s="218"/>
    </row>
    <row r="37194" spans="26:27" x14ac:dyDescent="0.2">
      <c r="Z37194" s="218"/>
      <c r="AA37194" s="218"/>
    </row>
    <row r="37195" spans="26:27" x14ac:dyDescent="0.2">
      <c r="Z37195" s="218"/>
      <c r="AA37195" s="218"/>
    </row>
    <row r="37196" spans="26:27" x14ac:dyDescent="0.2">
      <c r="Z37196" s="218"/>
      <c r="AA37196" s="218"/>
    </row>
    <row r="37197" spans="26:27" x14ac:dyDescent="0.2">
      <c r="Z37197" s="218"/>
      <c r="AA37197" s="218"/>
    </row>
    <row r="37198" spans="26:27" x14ac:dyDescent="0.2">
      <c r="Z37198" s="218"/>
      <c r="AA37198" s="218"/>
    </row>
    <row r="37199" spans="26:27" x14ac:dyDescent="0.2">
      <c r="Z37199" s="218"/>
      <c r="AA37199" s="218"/>
    </row>
    <row r="37200" spans="26:27" x14ac:dyDescent="0.2">
      <c r="Z37200" s="218"/>
      <c r="AA37200" s="218"/>
    </row>
    <row r="37201" spans="26:27" x14ac:dyDescent="0.2">
      <c r="Z37201" s="218"/>
      <c r="AA37201" s="218"/>
    </row>
    <row r="37202" spans="26:27" x14ac:dyDescent="0.2">
      <c r="Z37202" s="218"/>
      <c r="AA37202" s="218"/>
    </row>
    <row r="37203" spans="26:27" x14ac:dyDescent="0.2">
      <c r="Z37203" s="218"/>
      <c r="AA37203" s="218"/>
    </row>
    <row r="37204" spans="26:27" x14ac:dyDescent="0.2">
      <c r="Z37204" s="218"/>
      <c r="AA37204" s="218"/>
    </row>
    <row r="37205" spans="26:27" x14ac:dyDescent="0.2">
      <c r="Z37205" s="218"/>
      <c r="AA37205" s="218"/>
    </row>
    <row r="37206" spans="26:27" x14ac:dyDescent="0.2">
      <c r="Z37206" s="218"/>
      <c r="AA37206" s="218"/>
    </row>
    <row r="37207" spans="26:27" x14ac:dyDescent="0.2">
      <c r="Z37207" s="218"/>
      <c r="AA37207" s="218"/>
    </row>
    <row r="37208" spans="26:27" x14ac:dyDescent="0.2">
      <c r="Z37208" s="218"/>
      <c r="AA37208" s="218"/>
    </row>
    <row r="37209" spans="26:27" x14ac:dyDescent="0.2">
      <c r="Z37209" s="218"/>
      <c r="AA37209" s="218"/>
    </row>
    <row r="37210" spans="26:27" x14ac:dyDescent="0.2">
      <c r="Z37210" s="218"/>
      <c r="AA37210" s="218"/>
    </row>
    <row r="37211" spans="26:27" x14ac:dyDescent="0.2">
      <c r="Z37211" s="218"/>
      <c r="AA37211" s="218"/>
    </row>
    <row r="37212" spans="26:27" x14ac:dyDescent="0.2">
      <c r="Z37212" s="218"/>
      <c r="AA37212" s="218"/>
    </row>
    <row r="37213" spans="26:27" x14ac:dyDescent="0.2">
      <c r="Z37213" s="218"/>
      <c r="AA37213" s="218"/>
    </row>
    <row r="37214" spans="26:27" x14ac:dyDescent="0.2">
      <c r="Z37214" s="218"/>
      <c r="AA37214" s="218"/>
    </row>
    <row r="37215" spans="26:27" x14ac:dyDescent="0.2">
      <c r="Z37215" s="218"/>
      <c r="AA37215" s="218"/>
    </row>
    <row r="37216" spans="26:27" x14ac:dyDescent="0.2">
      <c r="Z37216" s="218"/>
      <c r="AA37216" s="218"/>
    </row>
    <row r="37217" spans="26:27" x14ac:dyDescent="0.2">
      <c r="Z37217" s="218"/>
      <c r="AA37217" s="218"/>
    </row>
    <row r="37218" spans="26:27" x14ac:dyDescent="0.2">
      <c r="Z37218" s="218"/>
      <c r="AA37218" s="218"/>
    </row>
    <row r="37219" spans="26:27" x14ac:dyDescent="0.2">
      <c r="Z37219" s="218"/>
      <c r="AA37219" s="218"/>
    </row>
    <row r="37220" spans="26:27" x14ac:dyDescent="0.2">
      <c r="Z37220" s="218"/>
      <c r="AA37220" s="218"/>
    </row>
    <row r="37221" spans="26:27" x14ac:dyDescent="0.2">
      <c r="Z37221" s="218"/>
      <c r="AA37221" s="218"/>
    </row>
    <row r="37222" spans="26:27" x14ac:dyDescent="0.2">
      <c r="Z37222" s="218"/>
      <c r="AA37222" s="218"/>
    </row>
    <row r="37223" spans="26:27" x14ac:dyDescent="0.2">
      <c r="Z37223" s="218"/>
      <c r="AA37223" s="218"/>
    </row>
    <row r="37224" spans="26:27" x14ac:dyDescent="0.2">
      <c r="Z37224" s="218"/>
      <c r="AA37224" s="218"/>
    </row>
    <row r="37225" spans="26:27" x14ac:dyDescent="0.2">
      <c r="Z37225" s="218"/>
      <c r="AA37225" s="218"/>
    </row>
    <row r="37226" spans="26:27" x14ac:dyDescent="0.2">
      <c r="Z37226" s="218"/>
      <c r="AA37226" s="218"/>
    </row>
    <row r="37227" spans="26:27" x14ac:dyDescent="0.2">
      <c r="Z37227" s="218"/>
      <c r="AA37227" s="218"/>
    </row>
    <row r="37228" spans="26:27" x14ac:dyDescent="0.2">
      <c r="Z37228" s="218"/>
      <c r="AA37228" s="218"/>
    </row>
    <row r="37229" spans="26:27" x14ac:dyDescent="0.2">
      <c r="Z37229" s="218"/>
      <c r="AA37229" s="218"/>
    </row>
    <row r="37230" spans="26:27" x14ac:dyDescent="0.2">
      <c r="Z37230" s="218"/>
      <c r="AA37230" s="218"/>
    </row>
    <row r="37231" spans="26:27" x14ac:dyDescent="0.2">
      <c r="Z37231" s="218"/>
      <c r="AA37231" s="218"/>
    </row>
    <row r="37232" spans="26:27" x14ac:dyDescent="0.2">
      <c r="Z37232" s="218"/>
      <c r="AA37232" s="218"/>
    </row>
    <row r="37233" spans="26:27" x14ac:dyDescent="0.2">
      <c r="Z37233" s="218"/>
      <c r="AA37233" s="218"/>
    </row>
    <row r="37234" spans="26:27" x14ac:dyDescent="0.2">
      <c r="Z37234" s="218"/>
      <c r="AA37234" s="218"/>
    </row>
    <row r="37235" spans="26:27" x14ac:dyDescent="0.2">
      <c r="Z37235" s="218"/>
      <c r="AA37235" s="218"/>
    </row>
    <row r="37236" spans="26:27" x14ac:dyDescent="0.2">
      <c r="Z37236" s="218"/>
      <c r="AA37236" s="218"/>
    </row>
    <row r="37237" spans="26:27" x14ac:dyDescent="0.2">
      <c r="Z37237" s="218"/>
      <c r="AA37237" s="218"/>
    </row>
    <row r="37238" spans="26:27" x14ac:dyDescent="0.2">
      <c r="Z37238" s="218"/>
      <c r="AA37238" s="218"/>
    </row>
    <row r="37239" spans="26:27" x14ac:dyDescent="0.2">
      <c r="Z37239" s="218"/>
      <c r="AA37239" s="218"/>
    </row>
    <row r="37240" spans="26:27" x14ac:dyDescent="0.2">
      <c r="Z37240" s="218"/>
      <c r="AA37240" s="218"/>
    </row>
    <row r="37241" spans="26:27" x14ac:dyDescent="0.2">
      <c r="Z37241" s="218"/>
      <c r="AA37241" s="218"/>
    </row>
    <row r="37242" spans="26:27" x14ac:dyDescent="0.2">
      <c r="Z37242" s="218"/>
      <c r="AA37242" s="218"/>
    </row>
    <row r="37243" spans="26:27" x14ac:dyDescent="0.2">
      <c r="Z37243" s="218"/>
      <c r="AA37243" s="218"/>
    </row>
    <row r="37244" spans="26:27" x14ac:dyDescent="0.2">
      <c r="Z37244" s="218"/>
      <c r="AA37244" s="218"/>
    </row>
    <row r="37245" spans="26:27" x14ac:dyDescent="0.2">
      <c r="Z37245" s="218"/>
      <c r="AA37245" s="218"/>
    </row>
    <row r="37246" spans="26:27" x14ac:dyDescent="0.2">
      <c r="Z37246" s="218"/>
      <c r="AA37246" s="218"/>
    </row>
    <row r="37247" spans="26:27" x14ac:dyDescent="0.2">
      <c r="Z37247" s="218"/>
      <c r="AA37247" s="218"/>
    </row>
    <row r="37248" spans="26:27" x14ac:dyDescent="0.2">
      <c r="Z37248" s="218"/>
      <c r="AA37248" s="218"/>
    </row>
    <row r="37249" spans="26:27" x14ac:dyDescent="0.2">
      <c r="Z37249" s="218"/>
      <c r="AA37249" s="218"/>
    </row>
    <row r="37250" spans="26:27" x14ac:dyDescent="0.2">
      <c r="Z37250" s="218"/>
      <c r="AA37250" s="218"/>
    </row>
    <row r="37251" spans="26:27" x14ac:dyDescent="0.2">
      <c r="Z37251" s="218"/>
      <c r="AA37251" s="218"/>
    </row>
    <row r="37252" spans="26:27" x14ac:dyDescent="0.2">
      <c r="Z37252" s="218"/>
      <c r="AA37252" s="218"/>
    </row>
    <row r="37253" spans="26:27" x14ac:dyDescent="0.2">
      <c r="Z37253" s="218"/>
      <c r="AA37253" s="218"/>
    </row>
    <row r="37254" spans="26:27" x14ac:dyDescent="0.2">
      <c r="Z37254" s="218"/>
      <c r="AA37254" s="218"/>
    </row>
    <row r="37255" spans="26:27" x14ac:dyDescent="0.2">
      <c r="Z37255" s="218"/>
      <c r="AA37255" s="218"/>
    </row>
    <row r="37256" spans="26:27" x14ac:dyDescent="0.2">
      <c r="Z37256" s="218"/>
      <c r="AA37256" s="218"/>
    </row>
    <row r="37257" spans="26:27" x14ac:dyDescent="0.2">
      <c r="Z37257" s="218"/>
      <c r="AA37257" s="218"/>
    </row>
    <row r="37258" spans="26:27" x14ac:dyDescent="0.2">
      <c r="Z37258" s="218"/>
      <c r="AA37258" s="218"/>
    </row>
    <row r="37259" spans="26:27" x14ac:dyDescent="0.2">
      <c r="Z37259" s="218"/>
      <c r="AA37259" s="218"/>
    </row>
    <row r="37260" spans="26:27" x14ac:dyDescent="0.2">
      <c r="Z37260" s="218"/>
      <c r="AA37260" s="218"/>
    </row>
    <row r="37261" spans="26:27" x14ac:dyDescent="0.2">
      <c r="Z37261" s="218"/>
      <c r="AA37261" s="218"/>
    </row>
    <row r="37262" spans="26:27" x14ac:dyDescent="0.2">
      <c r="Z37262" s="218"/>
      <c r="AA37262" s="218"/>
    </row>
    <row r="37263" spans="26:27" x14ac:dyDescent="0.2">
      <c r="Z37263" s="218"/>
      <c r="AA37263" s="218"/>
    </row>
    <row r="37264" spans="26:27" x14ac:dyDescent="0.2">
      <c r="Z37264" s="218"/>
      <c r="AA37264" s="218"/>
    </row>
    <row r="37265" spans="26:27" x14ac:dyDescent="0.2">
      <c r="Z37265" s="218"/>
      <c r="AA37265" s="218"/>
    </row>
    <row r="37266" spans="26:27" x14ac:dyDescent="0.2">
      <c r="Z37266" s="218"/>
      <c r="AA37266" s="218"/>
    </row>
    <row r="37267" spans="26:27" x14ac:dyDescent="0.2">
      <c r="Z37267" s="218"/>
      <c r="AA37267" s="218"/>
    </row>
    <row r="37268" spans="26:27" x14ac:dyDescent="0.2">
      <c r="Z37268" s="218"/>
      <c r="AA37268" s="218"/>
    </row>
    <row r="37269" spans="26:27" x14ac:dyDescent="0.2">
      <c r="Z37269" s="218"/>
      <c r="AA37269" s="218"/>
    </row>
    <row r="37270" spans="26:27" x14ac:dyDescent="0.2">
      <c r="Z37270" s="218"/>
      <c r="AA37270" s="218"/>
    </row>
    <row r="37271" spans="26:27" x14ac:dyDescent="0.2">
      <c r="Z37271" s="218"/>
      <c r="AA37271" s="218"/>
    </row>
    <row r="37272" spans="26:27" x14ac:dyDescent="0.2">
      <c r="Z37272" s="218"/>
      <c r="AA37272" s="218"/>
    </row>
    <row r="37273" spans="26:27" x14ac:dyDescent="0.2">
      <c r="Z37273" s="218"/>
      <c r="AA37273" s="218"/>
    </row>
    <row r="37274" spans="26:27" x14ac:dyDescent="0.2">
      <c r="Z37274" s="218"/>
      <c r="AA37274" s="218"/>
    </row>
    <row r="37275" spans="26:27" x14ac:dyDescent="0.2">
      <c r="Z37275" s="218"/>
      <c r="AA37275" s="218"/>
    </row>
    <row r="37276" spans="26:27" x14ac:dyDescent="0.2">
      <c r="Z37276" s="218"/>
      <c r="AA37276" s="218"/>
    </row>
    <row r="37277" spans="26:27" x14ac:dyDescent="0.2">
      <c r="Z37277" s="218"/>
      <c r="AA37277" s="218"/>
    </row>
    <row r="37278" spans="26:27" x14ac:dyDescent="0.2">
      <c r="Z37278" s="218"/>
      <c r="AA37278" s="218"/>
    </row>
    <row r="37279" spans="26:27" x14ac:dyDescent="0.2">
      <c r="Z37279" s="218"/>
      <c r="AA37279" s="218"/>
    </row>
    <row r="37280" spans="26:27" x14ac:dyDescent="0.2">
      <c r="Z37280" s="218"/>
      <c r="AA37280" s="218"/>
    </row>
    <row r="37281" spans="26:27" x14ac:dyDescent="0.2">
      <c r="Z37281" s="218"/>
      <c r="AA37281" s="218"/>
    </row>
    <row r="37282" spans="26:27" x14ac:dyDescent="0.2">
      <c r="Z37282" s="218"/>
      <c r="AA37282" s="218"/>
    </row>
    <row r="37283" spans="26:27" x14ac:dyDescent="0.2">
      <c r="Z37283" s="218"/>
      <c r="AA37283" s="218"/>
    </row>
    <row r="37284" spans="26:27" x14ac:dyDescent="0.2">
      <c r="Z37284" s="218"/>
      <c r="AA37284" s="218"/>
    </row>
    <row r="37285" spans="26:27" x14ac:dyDescent="0.2">
      <c r="Z37285" s="218"/>
      <c r="AA37285" s="218"/>
    </row>
    <row r="37286" spans="26:27" x14ac:dyDescent="0.2">
      <c r="Z37286" s="218"/>
      <c r="AA37286" s="218"/>
    </row>
    <row r="37287" spans="26:27" x14ac:dyDescent="0.2">
      <c r="Z37287" s="218"/>
      <c r="AA37287" s="218"/>
    </row>
    <row r="37288" spans="26:27" x14ac:dyDescent="0.2">
      <c r="Z37288" s="218"/>
      <c r="AA37288" s="218"/>
    </row>
    <row r="37289" spans="26:27" x14ac:dyDescent="0.2">
      <c r="Z37289" s="218"/>
      <c r="AA37289" s="218"/>
    </row>
    <row r="37290" spans="26:27" x14ac:dyDescent="0.2">
      <c r="Z37290" s="218"/>
      <c r="AA37290" s="218"/>
    </row>
    <row r="37291" spans="26:27" x14ac:dyDescent="0.2">
      <c r="Z37291" s="218"/>
      <c r="AA37291" s="218"/>
    </row>
    <row r="37292" spans="26:27" x14ac:dyDescent="0.2">
      <c r="Z37292" s="218"/>
      <c r="AA37292" s="218"/>
    </row>
    <row r="37293" spans="26:27" x14ac:dyDescent="0.2">
      <c r="Z37293" s="218"/>
      <c r="AA37293" s="218"/>
    </row>
    <row r="37294" spans="26:27" x14ac:dyDescent="0.2">
      <c r="Z37294" s="218"/>
      <c r="AA37294" s="218"/>
    </row>
    <row r="37295" spans="26:27" x14ac:dyDescent="0.2">
      <c r="Z37295" s="218"/>
      <c r="AA37295" s="218"/>
    </row>
    <row r="37296" spans="26:27" x14ac:dyDescent="0.2">
      <c r="Z37296" s="218"/>
      <c r="AA37296" s="218"/>
    </row>
    <row r="37297" spans="26:27" x14ac:dyDescent="0.2">
      <c r="Z37297" s="218"/>
      <c r="AA37297" s="218"/>
    </row>
    <row r="37298" spans="26:27" x14ac:dyDescent="0.2">
      <c r="Z37298" s="218"/>
      <c r="AA37298" s="218"/>
    </row>
    <row r="37299" spans="26:27" x14ac:dyDescent="0.2">
      <c r="Z37299" s="218"/>
      <c r="AA37299" s="218"/>
    </row>
    <row r="37300" spans="26:27" x14ac:dyDescent="0.2">
      <c r="Z37300" s="218"/>
      <c r="AA37300" s="218"/>
    </row>
    <row r="37301" spans="26:27" x14ac:dyDescent="0.2">
      <c r="Z37301" s="218"/>
      <c r="AA37301" s="218"/>
    </row>
    <row r="37302" spans="26:27" x14ac:dyDescent="0.2">
      <c r="Z37302" s="218"/>
      <c r="AA37302" s="218"/>
    </row>
    <row r="37303" spans="26:27" x14ac:dyDescent="0.2">
      <c r="Z37303" s="218"/>
      <c r="AA37303" s="218"/>
    </row>
    <row r="37304" spans="26:27" x14ac:dyDescent="0.2">
      <c r="Z37304" s="218"/>
      <c r="AA37304" s="218"/>
    </row>
    <row r="37305" spans="26:27" x14ac:dyDescent="0.2">
      <c r="Z37305" s="218"/>
      <c r="AA37305" s="218"/>
    </row>
    <row r="37306" spans="26:27" x14ac:dyDescent="0.2">
      <c r="Z37306" s="218"/>
      <c r="AA37306" s="218"/>
    </row>
    <row r="37307" spans="26:27" x14ac:dyDescent="0.2">
      <c r="Z37307" s="218"/>
      <c r="AA37307" s="218"/>
    </row>
    <row r="37308" spans="26:27" x14ac:dyDescent="0.2">
      <c r="Z37308" s="218"/>
      <c r="AA37308" s="218"/>
    </row>
    <row r="37309" spans="26:27" x14ac:dyDescent="0.2">
      <c r="Z37309" s="218"/>
      <c r="AA37309" s="218"/>
    </row>
    <row r="37310" spans="26:27" x14ac:dyDescent="0.2">
      <c r="Z37310" s="218"/>
      <c r="AA37310" s="218"/>
    </row>
    <row r="37311" spans="26:27" x14ac:dyDescent="0.2">
      <c r="Z37311" s="218"/>
      <c r="AA37311" s="218"/>
    </row>
    <row r="37312" spans="26:27" x14ac:dyDescent="0.2">
      <c r="Z37312" s="218"/>
      <c r="AA37312" s="218"/>
    </row>
    <row r="37313" spans="26:27" x14ac:dyDescent="0.2">
      <c r="Z37313" s="218"/>
      <c r="AA37313" s="218"/>
    </row>
    <row r="37314" spans="26:27" x14ac:dyDescent="0.2">
      <c r="Z37314" s="218"/>
      <c r="AA37314" s="218"/>
    </row>
    <row r="37315" spans="26:27" x14ac:dyDescent="0.2">
      <c r="Z37315" s="218"/>
      <c r="AA37315" s="218"/>
    </row>
    <row r="37316" spans="26:27" x14ac:dyDescent="0.2">
      <c r="Z37316" s="218"/>
      <c r="AA37316" s="218"/>
    </row>
    <row r="37317" spans="26:27" x14ac:dyDescent="0.2">
      <c r="Z37317" s="218"/>
      <c r="AA37317" s="218"/>
    </row>
    <row r="37318" spans="26:27" x14ac:dyDescent="0.2">
      <c r="Z37318" s="218"/>
      <c r="AA37318" s="218"/>
    </row>
    <row r="37319" spans="26:27" x14ac:dyDescent="0.2">
      <c r="Z37319" s="218"/>
      <c r="AA37319" s="218"/>
    </row>
    <row r="37320" spans="26:27" x14ac:dyDescent="0.2">
      <c r="Z37320" s="218"/>
      <c r="AA37320" s="218"/>
    </row>
    <row r="37321" spans="26:27" x14ac:dyDescent="0.2">
      <c r="Z37321" s="218"/>
      <c r="AA37321" s="218"/>
    </row>
    <row r="37322" spans="26:27" x14ac:dyDescent="0.2">
      <c r="Z37322" s="218"/>
      <c r="AA37322" s="218"/>
    </row>
    <row r="37323" spans="26:27" x14ac:dyDescent="0.2">
      <c r="Z37323" s="218"/>
      <c r="AA37323" s="218"/>
    </row>
    <row r="37324" spans="26:27" x14ac:dyDescent="0.2">
      <c r="Z37324" s="218"/>
      <c r="AA37324" s="218"/>
    </row>
    <row r="37325" spans="26:27" x14ac:dyDescent="0.2">
      <c r="Z37325" s="218"/>
      <c r="AA37325" s="218"/>
    </row>
    <row r="37326" spans="26:27" x14ac:dyDescent="0.2">
      <c r="Z37326" s="218"/>
      <c r="AA37326" s="218"/>
    </row>
    <row r="37327" spans="26:27" x14ac:dyDescent="0.2">
      <c r="Z37327" s="218"/>
      <c r="AA37327" s="218"/>
    </row>
    <row r="37328" spans="26:27" x14ac:dyDescent="0.2">
      <c r="Z37328" s="218"/>
      <c r="AA37328" s="218"/>
    </row>
    <row r="37329" spans="26:27" x14ac:dyDescent="0.2">
      <c r="Z37329" s="218"/>
      <c r="AA37329" s="218"/>
    </row>
    <row r="37330" spans="26:27" x14ac:dyDescent="0.2">
      <c r="Z37330" s="218"/>
      <c r="AA37330" s="218"/>
    </row>
    <row r="37331" spans="26:27" x14ac:dyDescent="0.2">
      <c r="Z37331" s="218"/>
      <c r="AA37331" s="218"/>
    </row>
    <row r="37332" spans="26:27" x14ac:dyDescent="0.2">
      <c r="Z37332" s="218"/>
      <c r="AA37332" s="218"/>
    </row>
    <row r="37333" spans="26:27" x14ac:dyDescent="0.2">
      <c r="Z37333" s="218"/>
      <c r="AA37333" s="218"/>
    </row>
    <row r="37334" spans="26:27" x14ac:dyDescent="0.2">
      <c r="Z37334" s="218"/>
      <c r="AA37334" s="218"/>
    </row>
    <row r="37335" spans="26:27" x14ac:dyDescent="0.2">
      <c r="Z37335" s="218"/>
      <c r="AA37335" s="218"/>
    </row>
    <row r="37336" spans="26:27" x14ac:dyDescent="0.2">
      <c r="Z37336" s="218"/>
      <c r="AA37336" s="218"/>
    </row>
    <row r="37337" spans="26:27" x14ac:dyDescent="0.2">
      <c r="Z37337" s="218"/>
      <c r="AA37337" s="218"/>
    </row>
    <row r="37338" spans="26:27" x14ac:dyDescent="0.2">
      <c r="Z37338" s="218"/>
      <c r="AA37338" s="218"/>
    </row>
    <row r="37339" spans="26:27" x14ac:dyDescent="0.2">
      <c r="Z37339" s="218"/>
      <c r="AA37339" s="218"/>
    </row>
    <row r="37340" spans="26:27" x14ac:dyDescent="0.2">
      <c r="Z37340" s="218"/>
      <c r="AA37340" s="218"/>
    </row>
    <row r="37341" spans="26:27" x14ac:dyDescent="0.2">
      <c r="Z37341" s="218"/>
      <c r="AA37341" s="218"/>
    </row>
    <row r="37342" spans="26:27" x14ac:dyDescent="0.2">
      <c r="Z37342" s="218"/>
      <c r="AA37342" s="218"/>
    </row>
    <row r="37343" spans="26:27" x14ac:dyDescent="0.2">
      <c r="Z37343" s="218"/>
      <c r="AA37343" s="218"/>
    </row>
    <row r="37344" spans="26:27" x14ac:dyDescent="0.2">
      <c r="Z37344" s="218"/>
      <c r="AA37344" s="218"/>
    </row>
    <row r="37345" spans="26:27" x14ac:dyDescent="0.2">
      <c r="Z37345" s="218"/>
      <c r="AA37345" s="218"/>
    </row>
    <row r="37346" spans="26:27" x14ac:dyDescent="0.2">
      <c r="Z37346" s="218"/>
      <c r="AA37346" s="218"/>
    </row>
    <row r="37347" spans="26:27" x14ac:dyDescent="0.2">
      <c r="Z37347" s="218"/>
      <c r="AA37347" s="218"/>
    </row>
    <row r="37348" spans="26:27" x14ac:dyDescent="0.2">
      <c r="Z37348" s="218"/>
      <c r="AA37348" s="218"/>
    </row>
    <row r="37349" spans="26:27" x14ac:dyDescent="0.2">
      <c r="Z37349" s="218"/>
      <c r="AA37349" s="218"/>
    </row>
    <row r="37350" spans="26:27" x14ac:dyDescent="0.2">
      <c r="Z37350" s="218"/>
      <c r="AA37350" s="218"/>
    </row>
    <row r="37351" spans="26:27" x14ac:dyDescent="0.2">
      <c r="Z37351" s="218"/>
      <c r="AA37351" s="218"/>
    </row>
    <row r="37352" spans="26:27" x14ac:dyDescent="0.2">
      <c r="Z37352" s="218"/>
      <c r="AA37352" s="218"/>
    </row>
    <row r="37353" spans="26:27" x14ac:dyDescent="0.2">
      <c r="Z37353" s="218"/>
      <c r="AA37353" s="218"/>
    </row>
    <row r="37354" spans="26:27" x14ac:dyDescent="0.2">
      <c r="Z37354" s="218"/>
      <c r="AA37354" s="218"/>
    </row>
    <row r="37355" spans="26:27" x14ac:dyDescent="0.2">
      <c r="Z37355" s="218"/>
      <c r="AA37355" s="218"/>
    </row>
    <row r="37356" spans="26:27" x14ac:dyDescent="0.2">
      <c r="Z37356" s="218"/>
      <c r="AA37356" s="218"/>
    </row>
    <row r="37357" spans="26:27" x14ac:dyDescent="0.2">
      <c r="Z37357" s="218"/>
      <c r="AA37357" s="218"/>
    </row>
    <row r="37358" spans="26:27" x14ac:dyDescent="0.2">
      <c r="Z37358" s="218"/>
      <c r="AA37358" s="218"/>
    </row>
    <row r="37359" spans="26:27" x14ac:dyDescent="0.2">
      <c r="Z37359" s="218"/>
      <c r="AA37359" s="218"/>
    </row>
    <row r="37360" spans="26:27" x14ac:dyDescent="0.2">
      <c r="Z37360" s="218"/>
      <c r="AA37360" s="218"/>
    </row>
    <row r="37361" spans="26:27" x14ac:dyDescent="0.2">
      <c r="Z37361" s="218"/>
      <c r="AA37361" s="218"/>
    </row>
    <row r="37362" spans="26:27" x14ac:dyDescent="0.2">
      <c r="Z37362" s="218"/>
      <c r="AA37362" s="218"/>
    </row>
    <row r="37363" spans="26:27" x14ac:dyDescent="0.2">
      <c r="Z37363" s="218"/>
      <c r="AA37363" s="218"/>
    </row>
    <row r="37364" spans="26:27" x14ac:dyDescent="0.2">
      <c r="Z37364" s="218"/>
      <c r="AA37364" s="218"/>
    </row>
    <row r="37365" spans="26:27" x14ac:dyDescent="0.2">
      <c r="Z37365" s="218"/>
      <c r="AA37365" s="218"/>
    </row>
    <row r="37366" spans="26:27" x14ac:dyDescent="0.2">
      <c r="Z37366" s="218"/>
      <c r="AA37366" s="218"/>
    </row>
    <row r="37367" spans="26:27" x14ac:dyDescent="0.2">
      <c r="Z37367" s="218"/>
      <c r="AA37367" s="218"/>
    </row>
    <row r="37368" spans="26:27" x14ac:dyDescent="0.2">
      <c r="Z37368" s="218"/>
      <c r="AA37368" s="218"/>
    </row>
    <row r="37369" spans="26:27" x14ac:dyDescent="0.2">
      <c r="Z37369" s="218"/>
      <c r="AA37369" s="218"/>
    </row>
    <row r="37370" spans="26:27" x14ac:dyDescent="0.2">
      <c r="Z37370" s="218"/>
      <c r="AA37370" s="218"/>
    </row>
    <row r="37371" spans="26:27" x14ac:dyDescent="0.2">
      <c r="Z37371" s="218"/>
      <c r="AA37371" s="218"/>
    </row>
    <row r="37372" spans="26:27" x14ac:dyDescent="0.2">
      <c r="Z37372" s="218"/>
      <c r="AA37372" s="218"/>
    </row>
    <row r="37373" spans="26:27" x14ac:dyDescent="0.2">
      <c r="Z37373" s="218"/>
      <c r="AA37373" s="218"/>
    </row>
    <row r="37374" spans="26:27" x14ac:dyDescent="0.2">
      <c r="Z37374" s="218"/>
      <c r="AA37374" s="218"/>
    </row>
    <row r="37375" spans="26:27" x14ac:dyDescent="0.2">
      <c r="Z37375" s="218"/>
      <c r="AA37375" s="218"/>
    </row>
    <row r="37376" spans="26:27" x14ac:dyDescent="0.2">
      <c r="Z37376" s="218"/>
      <c r="AA37376" s="218"/>
    </row>
    <row r="37377" spans="26:27" x14ac:dyDescent="0.2">
      <c r="Z37377" s="218"/>
      <c r="AA37377" s="218"/>
    </row>
    <row r="37378" spans="26:27" x14ac:dyDescent="0.2">
      <c r="Z37378" s="218"/>
      <c r="AA37378" s="218"/>
    </row>
    <row r="37379" spans="26:27" x14ac:dyDescent="0.2">
      <c r="Z37379" s="218"/>
      <c r="AA37379" s="218"/>
    </row>
    <row r="37380" spans="26:27" x14ac:dyDescent="0.2">
      <c r="Z37380" s="218"/>
      <c r="AA37380" s="218"/>
    </row>
    <row r="37381" spans="26:27" x14ac:dyDescent="0.2">
      <c r="Z37381" s="218"/>
      <c r="AA37381" s="218"/>
    </row>
    <row r="37382" spans="26:27" x14ac:dyDescent="0.2">
      <c r="Z37382" s="218"/>
      <c r="AA37382" s="218"/>
    </row>
    <row r="37383" spans="26:27" x14ac:dyDescent="0.2">
      <c r="Z37383" s="218"/>
      <c r="AA37383" s="218"/>
    </row>
    <row r="37384" spans="26:27" x14ac:dyDescent="0.2">
      <c r="Z37384" s="218"/>
      <c r="AA37384" s="218"/>
    </row>
    <row r="37385" spans="26:27" x14ac:dyDescent="0.2">
      <c r="Z37385" s="218"/>
      <c r="AA37385" s="218"/>
    </row>
    <row r="37386" spans="26:27" x14ac:dyDescent="0.2">
      <c r="Z37386" s="218"/>
      <c r="AA37386" s="218"/>
    </row>
    <row r="37387" spans="26:27" x14ac:dyDescent="0.2">
      <c r="Z37387" s="218"/>
      <c r="AA37387" s="218"/>
    </row>
    <row r="37388" spans="26:27" x14ac:dyDescent="0.2">
      <c r="Z37388" s="218"/>
      <c r="AA37388" s="218"/>
    </row>
    <row r="37389" spans="26:27" x14ac:dyDescent="0.2">
      <c r="Z37389" s="218"/>
      <c r="AA37389" s="218"/>
    </row>
    <row r="37390" spans="26:27" x14ac:dyDescent="0.2">
      <c r="Z37390" s="218"/>
      <c r="AA37390" s="218"/>
    </row>
    <row r="37391" spans="26:27" x14ac:dyDescent="0.2">
      <c r="Z37391" s="218"/>
      <c r="AA37391" s="218"/>
    </row>
    <row r="37392" spans="26:27" x14ac:dyDescent="0.2">
      <c r="Z37392" s="218"/>
      <c r="AA37392" s="218"/>
    </row>
    <row r="37393" spans="26:27" x14ac:dyDescent="0.2">
      <c r="Z37393" s="218"/>
      <c r="AA37393" s="218"/>
    </row>
    <row r="37394" spans="26:27" x14ac:dyDescent="0.2">
      <c r="Z37394" s="218"/>
      <c r="AA37394" s="218"/>
    </row>
    <row r="37395" spans="26:27" x14ac:dyDescent="0.2">
      <c r="Z37395" s="218"/>
      <c r="AA37395" s="218"/>
    </row>
    <row r="37396" spans="26:27" x14ac:dyDescent="0.2">
      <c r="Z37396" s="218"/>
      <c r="AA37396" s="218"/>
    </row>
    <row r="37397" spans="26:27" x14ac:dyDescent="0.2">
      <c r="Z37397" s="218"/>
      <c r="AA37397" s="218"/>
    </row>
    <row r="37398" spans="26:27" x14ac:dyDescent="0.2">
      <c r="Z37398" s="218"/>
      <c r="AA37398" s="218"/>
    </row>
    <row r="37399" spans="26:27" x14ac:dyDescent="0.2">
      <c r="Z37399" s="218"/>
      <c r="AA37399" s="218"/>
    </row>
    <row r="37400" spans="26:27" x14ac:dyDescent="0.2">
      <c r="Z37400" s="218"/>
      <c r="AA37400" s="218"/>
    </row>
    <row r="37401" spans="26:27" x14ac:dyDescent="0.2">
      <c r="Z37401" s="218"/>
      <c r="AA37401" s="218"/>
    </row>
    <row r="37402" spans="26:27" x14ac:dyDescent="0.2">
      <c r="Z37402" s="218"/>
      <c r="AA37402" s="218"/>
    </row>
    <row r="37403" spans="26:27" x14ac:dyDescent="0.2">
      <c r="Z37403" s="218"/>
      <c r="AA37403" s="218"/>
    </row>
    <row r="37404" spans="26:27" x14ac:dyDescent="0.2">
      <c r="Z37404" s="218"/>
      <c r="AA37404" s="218"/>
    </row>
    <row r="37405" spans="26:27" x14ac:dyDescent="0.2">
      <c r="Z37405" s="218"/>
      <c r="AA37405" s="218"/>
    </row>
    <row r="37406" spans="26:27" x14ac:dyDescent="0.2">
      <c r="Z37406" s="218"/>
      <c r="AA37406" s="218"/>
    </row>
    <row r="37407" spans="26:27" x14ac:dyDescent="0.2">
      <c r="Z37407" s="218"/>
      <c r="AA37407" s="218"/>
    </row>
    <row r="37408" spans="26:27" x14ac:dyDescent="0.2">
      <c r="Z37408" s="218"/>
      <c r="AA37408" s="218"/>
    </row>
    <row r="37409" spans="26:27" x14ac:dyDescent="0.2">
      <c r="Z37409" s="218"/>
      <c r="AA37409" s="218"/>
    </row>
    <row r="37410" spans="26:27" x14ac:dyDescent="0.2">
      <c r="Z37410" s="218"/>
      <c r="AA37410" s="218"/>
    </row>
    <row r="37411" spans="26:27" x14ac:dyDescent="0.2">
      <c r="Z37411" s="218"/>
      <c r="AA37411" s="218"/>
    </row>
    <row r="37412" spans="26:27" x14ac:dyDescent="0.2">
      <c r="Z37412" s="218"/>
      <c r="AA37412" s="218"/>
    </row>
    <row r="37413" spans="26:27" x14ac:dyDescent="0.2">
      <c r="Z37413" s="218"/>
      <c r="AA37413" s="218"/>
    </row>
    <row r="37414" spans="26:27" x14ac:dyDescent="0.2">
      <c r="Z37414" s="218"/>
      <c r="AA37414" s="218"/>
    </row>
    <row r="37415" spans="26:27" x14ac:dyDescent="0.2">
      <c r="Z37415" s="218"/>
      <c r="AA37415" s="218"/>
    </row>
    <row r="37416" spans="26:27" x14ac:dyDescent="0.2">
      <c r="Z37416" s="218"/>
      <c r="AA37416" s="218"/>
    </row>
    <row r="37417" spans="26:27" x14ac:dyDescent="0.2">
      <c r="Z37417" s="218"/>
      <c r="AA37417" s="218"/>
    </row>
    <row r="37418" spans="26:27" x14ac:dyDescent="0.2">
      <c r="Z37418" s="218"/>
      <c r="AA37418" s="218"/>
    </row>
    <row r="37419" spans="26:27" x14ac:dyDescent="0.2">
      <c r="Z37419" s="218"/>
      <c r="AA37419" s="218"/>
    </row>
    <row r="37420" spans="26:27" x14ac:dyDescent="0.2">
      <c r="Z37420" s="218"/>
      <c r="AA37420" s="218"/>
    </row>
    <row r="37421" spans="26:27" x14ac:dyDescent="0.2">
      <c r="Z37421" s="218"/>
      <c r="AA37421" s="218"/>
    </row>
    <row r="37422" spans="26:27" x14ac:dyDescent="0.2">
      <c r="Z37422" s="218"/>
      <c r="AA37422" s="218"/>
    </row>
    <row r="37423" spans="26:27" x14ac:dyDescent="0.2">
      <c r="Z37423" s="218"/>
      <c r="AA37423" s="218"/>
    </row>
    <row r="37424" spans="26:27" x14ac:dyDescent="0.2">
      <c r="Z37424" s="218"/>
      <c r="AA37424" s="218"/>
    </row>
    <row r="37425" spans="26:27" x14ac:dyDescent="0.2">
      <c r="Z37425" s="218"/>
      <c r="AA37425" s="218"/>
    </row>
    <row r="37426" spans="26:27" x14ac:dyDescent="0.2">
      <c r="Z37426" s="218"/>
      <c r="AA37426" s="218"/>
    </row>
    <row r="37427" spans="26:27" x14ac:dyDescent="0.2">
      <c r="Z37427" s="218"/>
      <c r="AA37427" s="218"/>
    </row>
    <row r="37428" spans="26:27" x14ac:dyDescent="0.2">
      <c r="Z37428" s="218"/>
      <c r="AA37428" s="218"/>
    </row>
    <row r="37429" spans="26:27" x14ac:dyDescent="0.2">
      <c r="Z37429" s="218"/>
      <c r="AA37429" s="218"/>
    </row>
    <row r="37430" spans="26:27" x14ac:dyDescent="0.2">
      <c r="Z37430" s="218"/>
      <c r="AA37430" s="218"/>
    </row>
    <row r="37431" spans="26:27" x14ac:dyDescent="0.2">
      <c r="Z37431" s="218"/>
      <c r="AA37431" s="218"/>
    </row>
    <row r="37432" spans="26:27" x14ac:dyDescent="0.2">
      <c r="Z37432" s="218"/>
      <c r="AA37432" s="218"/>
    </row>
    <row r="37433" spans="26:27" x14ac:dyDescent="0.2">
      <c r="Z37433" s="218"/>
      <c r="AA37433" s="218"/>
    </row>
    <row r="37434" spans="26:27" x14ac:dyDescent="0.2">
      <c r="Z37434" s="218"/>
      <c r="AA37434" s="218"/>
    </row>
    <row r="37435" spans="26:27" x14ac:dyDescent="0.2">
      <c r="Z37435" s="218"/>
      <c r="AA37435" s="218"/>
    </row>
    <row r="37436" spans="26:27" x14ac:dyDescent="0.2">
      <c r="Z37436" s="218"/>
      <c r="AA37436" s="218"/>
    </row>
    <row r="37437" spans="26:27" x14ac:dyDescent="0.2">
      <c r="Z37437" s="218"/>
      <c r="AA37437" s="218"/>
    </row>
    <row r="37438" spans="26:27" x14ac:dyDescent="0.2">
      <c r="Z37438" s="218"/>
      <c r="AA37438" s="218"/>
    </row>
    <row r="37439" spans="26:27" x14ac:dyDescent="0.2">
      <c r="Z37439" s="218"/>
      <c r="AA37439" s="218"/>
    </row>
    <row r="37440" spans="26:27" x14ac:dyDescent="0.2">
      <c r="Z37440" s="218"/>
      <c r="AA37440" s="218"/>
    </row>
    <row r="37441" spans="26:27" x14ac:dyDescent="0.2">
      <c r="Z37441" s="218"/>
      <c r="AA37441" s="218"/>
    </row>
    <row r="37442" spans="26:27" x14ac:dyDescent="0.2">
      <c r="Z37442" s="218"/>
      <c r="AA37442" s="218"/>
    </row>
    <row r="37443" spans="26:27" x14ac:dyDescent="0.2">
      <c r="Z37443" s="218"/>
      <c r="AA37443" s="218"/>
    </row>
    <row r="37444" spans="26:27" x14ac:dyDescent="0.2">
      <c r="Z37444" s="218"/>
      <c r="AA37444" s="218"/>
    </row>
    <row r="37445" spans="26:27" x14ac:dyDescent="0.2">
      <c r="Z37445" s="218"/>
      <c r="AA37445" s="218"/>
    </row>
    <row r="37446" spans="26:27" x14ac:dyDescent="0.2">
      <c r="Z37446" s="218"/>
      <c r="AA37446" s="218"/>
    </row>
    <row r="37447" spans="26:27" x14ac:dyDescent="0.2">
      <c r="Z37447" s="218"/>
      <c r="AA37447" s="218"/>
    </row>
    <row r="37448" spans="26:27" x14ac:dyDescent="0.2">
      <c r="Z37448" s="218"/>
      <c r="AA37448" s="218"/>
    </row>
    <row r="37449" spans="26:27" x14ac:dyDescent="0.2">
      <c r="Z37449" s="218"/>
      <c r="AA37449" s="218"/>
    </row>
    <row r="37450" spans="26:27" x14ac:dyDescent="0.2">
      <c r="Z37450" s="218"/>
      <c r="AA37450" s="218"/>
    </row>
    <row r="37451" spans="26:27" x14ac:dyDescent="0.2">
      <c r="Z37451" s="218"/>
      <c r="AA37451" s="218"/>
    </row>
    <row r="37452" spans="26:27" x14ac:dyDescent="0.2">
      <c r="Z37452" s="218"/>
      <c r="AA37452" s="218"/>
    </row>
    <row r="37453" spans="26:27" x14ac:dyDescent="0.2">
      <c r="Z37453" s="218"/>
      <c r="AA37453" s="218"/>
    </row>
    <row r="37454" spans="26:27" x14ac:dyDescent="0.2">
      <c r="Z37454" s="218"/>
      <c r="AA37454" s="218"/>
    </row>
    <row r="37455" spans="26:27" x14ac:dyDescent="0.2">
      <c r="Z37455" s="218"/>
      <c r="AA37455" s="218"/>
    </row>
    <row r="37456" spans="26:27" x14ac:dyDescent="0.2">
      <c r="Z37456" s="218"/>
      <c r="AA37456" s="218"/>
    </row>
    <row r="37457" spans="26:27" x14ac:dyDescent="0.2">
      <c r="Z37457" s="218"/>
      <c r="AA37457" s="218"/>
    </row>
    <row r="37458" spans="26:27" x14ac:dyDescent="0.2">
      <c r="Z37458" s="218"/>
      <c r="AA37458" s="218"/>
    </row>
    <row r="37459" spans="26:27" x14ac:dyDescent="0.2">
      <c r="Z37459" s="218"/>
      <c r="AA37459" s="218"/>
    </row>
    <row r="37460" spans="26:27" x14ac:dyDescent="0.2">
      <c r="Z37460" s="218"/>
      <c r="AA37460" s="218"/>
    </row>
    <row r="37461" spans="26:27" x14ac:dyDescent="0.2">
      <c r="Z37461" s="218"/>
      <c r="AA37461" s="218"/>
    </row>
    <row r="37462" spans="26:27" x14ac:dyDescent="0.2">
      <c r="Z37462" s="218"/>
      <c r="AA37462" s="218"/>
    </row>
    <row r="37463" spans="26:27" x14ac:dyDescent="0.2">
      <c r="Z37463" s="218"/>
      <c r="AA37463" s="218"/>
    </row>
    <row r="37464" spans="26:27" x14ac:dyDescent="0.2">
      <c r="Z37464" s="218"/>
      <c r="AA37464" s="218"/>
    </row>
    <row r="37465" spans="26:27" x14ac:dyDescent="0.2">
      <c r="Z37465" s="218"/>
      <c r="AA37465" s="218"/>
    </row>
    <row r="37466" spans="26:27" x14ac:dyDescent="0.2">
      <c r="Z37466" s="218"/>
      <c r="AA37466" s="218"/>
    </row>
    <row r="37467" spans="26:27" x14ac:dyDescent="0.2">
      <c r="Z37467" s="218"/>
      <c r="AA37467" s="218"/>
    </row>
    <row r="37468" spans="26:27" x14ac:dyDescent="0.2">
      <c r="Z37468" s="218"/>
      <c r="AA37468" s="218"/>
    </row>
    <row r="37469" spans="26:27" x14ac:dyDescent="0.2">
      <c r="Z37469" s="218"/>
      <c r="AA37469" s="218"/>
    </row>
    <row r="37470" spans="26:27" x14ac:dyDescent="0.2">
      <c r="Z37470" s="218"/>
      <c r="AA37470" s="218"/>
    </row>
    <row r="37471" spans="26:27" x14ac:dyDescent="0.2">
      <c r="Z37471" s="218"/>
      <c r="AA37471" s="218"/>
    </row>
    <row r="37472" spans="26:27" x14ac:dyDescent="0.2">
      <c r="Z37472" s="218"/>
      <c r="AA37472" s="218"/>
    </row>
    <row r="37473" spans="26:27" x14ac:dyDescent="0.2">
      <c r="Z37473" s="218"/>
      <c r="AA37473" s="218"/>
    </row>
    <row r="37474" spans="26:27" x14ac:dyDescent="0.2">
      <c r="Z37474" s="218"/>
      <c r="AA37474" s="218"/>
    </row>
    <row r="37475" spans="26:27" x14ac:dyDescent="0.2">
      <c r="Z37475" s="218"/>
      <c r="AA37475" s="218"/>
    </row>
    <row r="37476" spans="26:27" x14ac:dyDescent="0.2">
      <c r="Z37476" s="218"/>
      <c r="AA37476" s="218"/>
    </row>
    <row r="37477" spans="26:27" x14ac:dyDescent="0.2">
      <c r="Z37477" s="218"/>
      <c r="AA37477" s="218"/>
    </row>
    <row r="37478" spans="26:27" x14ac:dyDescent="0.2">
      <c r="Z37478" s="218"/>
      <c r="AA37478" s="218"/>
    </row>
    <row r="37479" spans="26:27" x14ac:dyDescent="0.2">
      <c r="Z37479" s="218"/>
      <c r="AA37479" s="218"/>
    </row>
    <row r="37480" spans="26:27" x14ac:dyDescent="0.2">
      <c r="Z37480" s="218"/>
      <c r="AA37480" s="218"/>
    </row>
    <row r="37481" spans="26:27" x14ac:dyDescent="0.2">
      <c r="Z37481" s="218"/>
      <c r="AA37481" s="218"/>
    </row>
    <row r="37482" spans="26:27" x14ac:dyDescent="0.2">
      <c r="Z37482" s="218"/>
      <c r="AA37482" s="218"/>
    </row>
    <row r="37483" spans="26:27" x14ac:dyDescent="0.2">
      <c r="Z37483" s="218"/>
      <c r="AA37483" s="218"/>
    </row>
    <row r="37484" spans="26:27" x14ac:dyDescent="0.2">
      <c r="Z37484" s="218"/>
      <c r="AA37484" s="218"/>
    </row>
    <row r="37485" spans="26:27" x14ac:dyDescent="0.2">
      <c r="Z37485" s="218"/>
      <c r="AA37485" s="218"/>
    </row>
    <row r="37486" spans="26:27" x14ac:dyDescent="0.2">
      <c r="Z37486" s="218"/>
      <c r="AA37486" s="218"/>
    </row>
    <row r="37487" spans="26:27" x14ac:dyDescent="0.2">
      <c r="Z37487" s="218"/>
      <c r="AA37487" s="218"/>
    </row>
    <row r="37488" spans="26:27" x14ac:dyDescent="0.2">
      <c r="Z37488" s="218"/>
      <c r="AA37488" s="218"/>
    </row>
    <row r="37489" spans="26:27" x14ac:dyDescent="0.2">
      <c r="Z37489" s="218"/>
      <c r="AA37489" s="218"/>
    </row>
    <row r="37490" spans="26:27" x14ac:dyDescent="0.2">
      <c r="Z37490" s="218"/>
      <c r="AA37490" s="218"/>
    </row>
    <row r="37491" spans="26:27" x14ac:dyDescent="0.2">
      <c r="Z37491" s="218"/>
      <c r="AA37491" s="218"/>
    </row>
    <row r="37492" spans="26:27" x14ac:dyDescent="0.2">
      <c r="Z37492" s="218"/>
      <c r="AA37492" s="218"/>
    </row>
    <row r="37493" spans="26:27" x14ac:dyDescent="0.2">
      <c r="Z37493" s="218"/>
      <c r="AA37493" s="218"/>
    </row>
    <row r="37494" spans="26:27" x14ac:dyDescent="0.2">
      <c r="Z37494" s="218"/>
      <c r="AA37494" s="218"/>
    </row>
    <row r="37495" spans="26:27" x14ac:dyDescent="0.2">
      <c r="Z37495" s="218"/>
      <c r="AA37495" s="218"/>
    </row>
    <row r="37496" spans="26:27" x14ac:dyDescent="0.2">
      <c r="Z37496" s="218"/>
      <c r="AA37496" s="218"/>
    </row>
    <row r="37497" spans="26:27" x14ac:dyDescent="0.2">
      <c r="Z37497" s="218"/>
      <c r="AA37497" s="218"/>
    </row>
    <row r="37498" spans="26:27" x14ac:dyDescent="0.2">
      <c r="Z37498" s="218"/>
      <c r="AA37498" s="218"/>
    </row>
    <row r="37499" spans="26:27" x14ac:dyDescent="0.2">
      <c r="Z37499" s="218"/>
      <c r="AA37499" s="218"/>
    </row>
    <row r="37500" spans="26:27" x14ac:dyDescent="0.2">
      <c r="Z37500" s="218"/>
      <c r="AA37500" s="218"/>
    </row>
    <row r="37501" spans="26:27" x14ac:dyDescent="0.2">
      <c r="Z37501" s="218"/>
      <c r="AA37501" s="218"/>
    </row>
    <row r="37502" spans="26:27" x14ac:dyDescent="0.2">
      <c r="Z37502" s="218"/>
      <c r="AA37502" s="218"/>
    </row>
    <row r="37503" spans="26:27" x14ac:dyDescent="0.2">
      <c r="Z37503" s="218"/>
      <c r="AA37503" s="218"/>
    </row>
    <row r="37504" spans="26:27" x14ac:dyDescent="0.2">
      <c r="Z37504" s="218"/>
      <c r="AA37504" s="218"/>
    </row>
    <row r="37505" spans="26:27" x14ac:dyDescent="0.2">
      <c r="Z37505" s="218"/>
      <c r="AA37505" s="218"/>
    </row>
    <row r="37506" spans="26:27" x14ac:dyDescent="0.2">
      <c r="Z37506" s="218"/>
      <c r="AA37506" s="218"/>
    </row>
    <row r="37507" spans="26:27" x14ac:dyDescent="0.2">
      <c r="Z37507" s="218"/>
      <c r="AA37507" s="218"/>
    </row>
    <row r="37508" spans="26:27" x14ac:dyDescent="0.2">
      <c r="Z37508" s="218"/>
      <c r="AA37508" s="218"/>
    </row>
    <row r="37509" spans="26:27" x14ac:dyDescent="0.2">
      <c r="Z37509" s="218"/>
      <c r="AA37509" s="218"/>
    </row>
    <row r="37510" spans="26:27" x14ac:dyDescent="0.2">
      <c r="Z37510" s="218"/>
      <c r="AA37510" s="218"/>
    </row>
    <row r="37511" spans="26:27" x14ac:dyDescent="0.2">
      <c r="Z37511" s="218"/>
      <c r="AA37511" s="218"/>
    </row>
    <row r="37512" spans="26:27" x14ac:dyDescent="0.2">
      <c r="Z37512" s="218"/>
      <c r="AA37512" s="218"/>
    </row>
    <row r="37513" spans="26:27" x14ac:dyDescent="0.2">
      <c r="Z37513" s="218"/>
      <c r="AA37513" s="218"/>
    </row>
    <row r="37514" spans="26:27" x14ac:dyDescent="0.2">
      <c r="Z37514" s="218"/>
      <c r="AA37514" s="218"/>
    </row>
    <row r="37515" spans="26:27" x14ac:dyDescent="0.2">
      <c r="Z37515" s="218"/>
      <c r="AA37515" s="218"/>
    </row>
    <row r="37516" spans="26:27" x14ac:dyDescent="0.2">
      <c r="Z37516" s="218"/>
      <c r="AA37516" s="218"/>
    </row>
    <row r="37517" spans="26:27" x14ac:dyDescent="0.2">
      <c r="Z37517" s="218"/>
      <c r="AA37517" s="218"/>
    </row>
    <row r="37518" spans="26:27" x14ac:dyDescent="0.2">
      <c r="Z37518" s="218"/>
      <c r="AA37518" s="218"/>
    </row>
    <row r="37519" spans="26:27" x14ac:dyDescent="0.2">
      <c r="Z37519" s="218"/>
      <c r="AA37519" s="218"/>
    </row>
    <row r="37520" spans="26:27" x14ac:dyDescent="0.2">
      <c r="Z37520" s="218"/>
      <c r="AA37520" s="218"/>
    </row>
    <row r="37521" spans="26:27" x14ac:dyDescent="0.2">
      <c r="Z37521" s="218"/>
      <c r="AA37521" s="218"/>
    </row>
    <row r="37522" spans="26:27" x14ac:dyDescent="0.2">
      <c r="Z37522" s="218"/>
      <c r="AA37522" s="218"/>
    </row>
    <row r="37523" spans="26:27" x14ac:dyDescent="0.2">
      <c r="Z37523" s="218"/>
      <c r="AA37523" s="218"/>
    </row>
    <row r="37524" spans="26:27" x14ac:dyDescent="0.2">
      <c r="Z37524" s="218"/>
      <c r="AA37524" s="218"/>
    </row>
    <row r="37525" spans="26:27" x14ac:dyDescent="0.2">
      <c r="Z37525" s="218"/>
      <c r="AA37525" s="218"/>
    </row>
    <row r="37526" spans="26:27" x14ac:dyDescent="0.2">
      <c r="Z37526" s="218"/>
      <c r="AA37526" s="218"/>
    </row>
    <row r="37527" spans="26:27" x14ac:dyDescent="0.2">
      <c r="Z37527" s="218"/>
      <c r="AA37527" s="218"/>
    </row>
    <row r="37528" spans="26:27" x14ac:dyDescent="0.2">
      <c r="Z37528" s="218"/>
      <c r="AA37528" s="218"/>
    </row>
    <row r="37529" spans="26:27" x14ac:dyDescent="0.2">
      <c r="Z37529" s="218"/>
      <c r="AA37529" s="218"/>
    </row>
    <row r="37530" spans="26:27" x14ac:dyDescent="0.2">
      <c r="Z37530" s="218"/>
      <c r="AA37530" s="218"/>
    </row>
    <row r="37531" spans="26:27" x14ac:dyDescent="0.2">
      <c r="Z37531" s="218"/>
      <c r="AA37531" s="218"/>
    </row>
    <row r="37532" spans="26:27" x14ac:dyDescent="0.2">
      <c r="Z37532" s="218"/>
      <c r="AA37532" s="218"/>
    </row>
    <row r="37533" spans="26:27" x14ac:dyDescent="0.2">
      <c r="Z37533" s="218"/>
      <c r="AA37533" s="218"/>
    </row>
    <row r="37534" spans="26:27" x14ac:dyDescent="0.2">
      <c r="Z37534" s="218"/>
      <c r="AA37534" s="218"/>
    </row>
    <row r="37535" spans="26:27" x14ac:dyDescent="0.2">
      <c r="Z37535" s="218"/>
      <c r="AA37535" s="218"/>
    </row>
    <row r="37536" spans="26:27" x14ac:dyDescent="0.2">
      <c r="Z37536" s="218"/>
      <c r="AA37536" s="218"/>
    </row>
    <row r="37537" spans="26:27" x14ac:dyDescent="0.2">
      <c r="Z37537" s="218"/>
      <c r="AA37537" s="218"/>
    </row>
    <row r="37538" spans="26:27" x14ac:dyDescent="0.2">
      <c r="Z37538" s="218"/>
      <c r="AA37538" s="218"/>
    </row>
    <row r="37539" spans="26:27" x14ac:dyDescent="0.2">
      <c r="Z37539" s="218"/>
      <c r="AA37539" s="218"/>
    </row>
    <row r="37540" spans="26:27" x14ac:dyDescent="0.2">
      <c r="Z37540" s="218"/>
      <c r="AA37540" s="218"/>
    </row>
    <row r="37541" spans="26:27" x14ac:dyDescent="0.2">
      <c r="Z37541" s="218"/>
      <c r="AA37541" s="218"/>
    </row>
    <row r="37542" spans="26:27" x14ac:dyDescent="0.2">
      <c r="Z37542" s="218"/>
      <c r="AA37542" s="218"/>
    </row>
    <row r="37543" spans="26:27" x14ac:dyDescent="0.2">
      <c r="Z37543" s="218"/>
      <c r="AA37543" s="218"/>
    </row>
    <row r="37544" spans="26:27" x14ac:dyDescent="0.2">
      <c r="Z37544" s="218"/>
      <c r="AA37544" s="218"/>
    </row>
    <row r="37545" spans="26:27" x14ac:dyDescent="0.2">
      <c r="Z37545" s="218"/>
      <c r="AA37545" s="218"/>
    </row>
    <row r="37546" spans="26:27" x14ac:dyDescent="0.2">
      <c r="Z37546" s="218"/>
      <c r="AA37546" s="218"/>
    </row>
    <row r="37547" spans="26:27" x14ac:dyDescent="0.2">
      <c r="Z37547" s="218"/>
      <c r="AA37547" s="218"/>
    </row>
    <row r="37548" spans="26:27" x14ac:dyDescent="0.2">
      <c r="Z37548" s="218"/>
      <c r="AA37548" s="218"/>
    </row>
    <row r="37549" spans="26:27" x14ac:dyDescent="0.2">
      <c r="Z37549" s="218"/>
      <c r="AA37549" s="218"/>
    </row>
    <row r="37550" spans="26:27" x14ac:dyDescent="0.2">
      <c r="Z37550" s="218"/>
      <c r="AA37550" s="218"/>
    </row>
    <row r="37551" spans="26:27" x14ac:dyDescent="0.2">
      <c r="Z37551" s="218"/>
      <c r="AA37551" s="218"/>
    </row>
    <row r="37552" spans="26:27" x14ac:dyDescent="0.2">
      <c r="Z37552" s="218"/>
      <c r="AA37552" s="218"/>
    </row>
    <row r="37553" spans="26:27" x14ac:dyDescent="0.2">
      <c r="Z37553" s="218"/>
      <c r="AA37553" s="218"/>
    </row>
    <row r="37554" spans="26:27" x14ac:dyDescent="0.2">
      <c r="Z37554" s="218"/>
      <c r="AA37554" s="218"/>
    </row>
    <row r="37555" spans="26:27" x14ac:dyDescent="0.2">
      <c r="Z37555" s="218"/>
      <c r="AA37555" s="218"/>
    </row>
    <row r="37556" spans="26:27" x14ac:dyDescent="0.2">
      <c r="Z37556" s="218"/>
      <c r="AA37556" s="218"/>
    </row>
    <row r="37557" spans="26:27" x14ac:dyDescent="0.2">
      <c r="Z37557" s="218"/>
      <c r="AA37557" s="218"/>
    </row>
    <row r="37558" spans="26:27" x14ac:dyDescent="0.2">
      <c r="Z37558" s="218"/>
      <c r="AA37558" s="218"/>
    </row>
    <row r="37559" spans="26:27" x14ac:dyDescent="0.2">
      <c r="Z37559" s="218"/>
      <c r="AA37559" s="218"/>
    </row>
    <row r="37560" spans="26:27" x14ac:dyDescent="0.2">
      <c r="Z37560" s="218"/>
      <c r="AA37560" s="218"/>
    </row>
    <row r="37561" spans="26:27" x14ac:dyDescent="0.2">
      <c r="Z37561" s="218"/>
      <c r="AA37561" s="218"/>
    </row>
    <row r="37562" spans="26:27" x14ac:dyDescent="0.2">
      <c r="Z37562" s="218"/>
      <c r="AA37562" s="218"/>
    </row>
    <row r="37563" spans="26:27" x14ac:dyDescent="0.2">
      <c r="Z37563" s="218"/>
      <c r="AA37563" s="218"/>
    </row>
    <row r="37564" spans="26:27" x14ac:dyDescent="0.2">
      <c r="Z37564" s="218"/>
      <c r="AA37564" s="218"/>
    </row>
    <row r="37565" spans="26:27" x14ac:dyDescent="0.2">
      <c r="Z37565" s="218"/>
      <c r="AA37565" s="218"/>
    </row>
    <row r="37566" spans="26:27" x14ac:dyDescent="0.2">
      <c r="Z37566" s="218"/>
      <c r="AA37566" s="218"/>
    </row>
    <row r="37567" spans="26:27" x14ac:dyDescent="0.2">
      <c r="Z37567" s="218"/>
      <c r="AA37567" s="218"/>
    </row>
    <row r="37568" spans="26:27" x14ac:dyDescent="0.2">
      <c r="Z37568" s="218"/>
      <c r="AA37568" s="218"/>
    </row>
    <row r="37569" spans="26:27" x14ac:dyDescent="0.2">
      <c r="Z37569" s="218"/>
      <c r="AA37569" s="218"/>
    </row>
    <row r="37570" spans="26:27" x14ac:dyDescent="0.2">
      <c r="Z37570" s="218"/>
      <c r="AA37570" s="218"/>
    </row>
    <row r="37571" spans="26:27" x14ac:dyDescent="0.2">
      <c r="Z37571" s="218"/>
      <c r="AA37571" s="218"/>
    </row>
    <row r="37572" spans="26:27" x14ac:dyDescent="0.2">
      <c r="Z37572" s="218"/>
      <c r="AA37572" s="218"/>
    </row>
    <row r="37573" spans="26:27" x14ac:dyDescent="0.2">
      <c r="Z37573" s="218"/>
      <c r="AA37573" s="218"/>
    </row>
    <row r="37574" spans="26:27" x14ac:dyDescent="0.2">
      <c r="Z37574" s="218"/>
      <c r="AA37574" s="218"/>
    </row>
    <row r="37575" spans="26:27" x14ac:dyDescent="0.2">
      <c r="Z37575" s="218"/>
      <c r="AA37575" s="218"/>
    </row>
    <row r="37576" spans="26:27" x14ac:dyDescent="0.2">
      <c r="Z37576" s="218"/>
      <c r="AA37576" s="218"/>
    </row>
    <row r="37577" spans="26:27" x14ac:dyDescent="0.2">
      <c r="Z37577" s="218"/>
      <c r="AA37577" s="218"/>
    </row>
    <row r="37578" spans="26:27" x14ac:dyDescent="0.2">
      <c r="Z37578" s="218"/>
      <c r="AA37578" s="218"/>
    </row>
    <row r="37579" spans="26:27" x14ac:dyDescent="0.2">
      <c r="Z37579" s="218"/>
      <c r="AA37579" s="218"/>
    </row>
    <row r="37580" spans="26:27" x14ac:dyDescent="0.2">
      <c r="Z37580" s="218"/>
      <c r="AA37580" s="218"/>
    </row>
    <row r="37581" spans="26:27" x14ac:dyDescent="0.2">
      <c r="Z37581" s="218"/>
      <c r="AA37581" s="218"/>
    </row>
    <row r="37582" spans="26:27" x14ac:dyDescent="0.2">
      <c r="Z37582" s="218"/>
      <c r="AA37582" s="218"/>
    </row>
    <row r="37583" spans="26:27" x14ac:dyDescent="0.2">
      <c r="Z37583" s="218"/>
      <c r="AA37583" s="218"/>
    </row>
    <row r="37584" spans="26:27" x14ac:dyDescent="0.2">
      <c r="Z37584" s="218"/>
      <c r="AA37584" s="218"/>
    </row>
    <row r="37585" spans="26:27" x14ac:dyDescent="0.2">
      <c r="Z37585" s="218"/>
      <c r="AA37585" s="218"/>
    </row>
    <row r="37586" spans="26:27" x14ac:dyDescent="0.2">
      <c r="Z37586" s="218"/>
      <c r="AA37586" s="218"/>
    </row>
    <row r="37587" spans="26:27" x14ac:dyDescent="0.2">
      <c r="Z37587" s="218"/>
      <c r="AA37587" s="218"/>
    </row>
    <row r="37588" spans="26:27" x14ac:dyDescent="0.2">
      <c r="Z37588" s="218"/>
      <c r="AA37588" s="218"/>
    </row>
    <row r="37589" spans="26:27" x14ac:dyDescent="0.2">
      <c r="Z37589" s="218"/>
      <c r="AA37589" s="218"/>
    </row>
    <row r="37590" spans="26:27" x14ac:dyDescent="0.2">
      <c r="Z37590" s="218"/>
      <c r="AA37590" s="218"/>
    </row>
    <row r="37591" spans="26:27" x14ac:dyDescent="0.2">
      <c r="Z37591" s="218"/>
      <c r="AA37591" s="218"/>
    </row>
    <row r="37592" spans="26:27" x14ac:dyDescent="0.2">
      <c r="Z37592" s="218"/>
      <c r="AA37592" s="218"/>
    </row>
    <row r="37593" spans="26:27" x14ac:dyDescent="0.2">
      <c r="Z37593" s="218"/>
      <c r="AA37593" s="218"/>
    </row>
    <row r="37594" spans="26:27" x14ac:dyDescent="0.2">
      <c r="Z37594" s="218"/>
      <c r="AA37594" s="218"/>
    </row>
    <row r="37595" spans="26:27" x14ac:dyDescent="0.2">
      <c r="Z37595" s="218"/>
      <c r="AA37595" s="218"/>
    </row>
    <row r="37596" spans="26:27" x14ac:dyDescent="0.2">
      <c r="Z37596" s="218"/>
      <c r="AA37596" s="218"/>
    </row>
    <row r="37597" spans="26:27" x14ac:dyDescent="0.2">
      <c r="Z37597" s="218"/>
      <c r="AA37597" s="218"/>
    </row>
    <row r="37598" spans="26:27" x14ac:dyDescent="0.2">
      <c r="Z37598" s="218"/>
      <c r="AA37598" s="218"/>
    </row>
    <row r="37599" spans="26:27" x14ac:dyDescent="0.2">
      <c r="Z37599" s="218"/>
      <c r="AA37599" s="218"/>
    </row>
    <row r="37600" spans="26:27" x14ac:dyDescent="0.2">
      <c r="Z37600" s="218"/>
      <c r="AA37600" s="218"/>
    </row>
    <row r="37601" spans="26:27" x14ac:dyDescent="0.2">
      <c r="Z37601" s="218"/>
      <c r="AA37601" s="218"/>
    </row>
    <row r="37602" spans="26:27" x14ac:dyDescent="0.2">
      <c r="Z37602" s="218"/>
      <c r="AA37602" s="218"/>
    </row>
    <row r="37603" spans="26:27" x14ac:dyDescent="0.2">
      <c r="Z37603" s="218"/>
      <c r="AA37603" s="218"/>
    </row>
    <row r="37604" spans="26:27" x14ac:dyDescent="0.2">
      <c r="Z37604" s="218"/>
      <c r="AA37604" s="218"/>
    </row>
    <row r="37605" spans="26:27" x14ac:dyDescent="0.2">
      <c r="Z37605" s="218"/>
      <c r="AA37605" s="218"/>
    </row>
    <row r="37606" spans="26:27" x14ac:dyDescent="0.2">
      <c r="Z37606" s="218"/>
      <c r="AA37606" s="218"/>
    </row>
    <row r="37607" spans="26:27" x14ac:dyDescent="0.2">
      <c r="Z37607" s="218"/>
      <c r="AA37607" s="218"/>
    </row>
    <row r="37608" spans="26:27" x14ac:dyDescent="0.2">
      <c r="Z37608" s="218"/>
      <c r="AA37608" s="218"/>
    </row>
    <row r="37609" spans="26:27" x14ac:dyDescent="0.2">
      <c r="Z37609" s="218"/>
      <c r="AA37609" s="218"/>
    </row>
    <row r="37610" spans="26:27" x14ac:dyDescent="0.2">
      <c r="Z37610" s="218"/>
      <c r="AA37610" s="218"/>
    </row>
    <row r="37611" spans="26:27" x14ac:dyDescent="0.2">
      <c r="Z37611" s="218"/>
      <c r="AA37611" s="218"/>
    </row>
    <row r="37612" spans="26:27" x14ac:dyDescent="0.2">
      <c r="Z37612" s="218"/>
      <c r="AA37612" s="218"/>
    </row>
    <row r="37613" spans="26:27" x14ac:dyDescent="0.2">
      <c r="Z37613" s="218"/>
      <c r="AA37613" s="218"/>
    </row>
    <row r="37614" spans="26:27" x14ac:dyDescent="0.2">
      <c r="Z37614" s="218"/>
      <c r="AA37614" s="218"/>
    </row>
    <row r="37615" spans="26:27" x14ac:dyDescent="0.2">
      <c r="Z37615" s="218"/>
      <c r="AA37615" s="218"/>
    </row>
    <row r="37616" spans="26:27" x14ac:dyDescent="0.2">
      <c r="Z37616" s="218"/>
      <c r="AA37616" s="218"/>
    </row>
    <row r="37617" spans="26:27" x14ac:dyDescent="0.2">
      <c r="Z37617" s="218"/>
      <c r="AA37617" s="218"/>
    </row>
    <row r="37618" spans="26:27" x14ac:dyDescent="0.2">
      <c r="Z37618" s="218"/>
      <c r="AA37618" s="218"/>
    </row>
    <row r="37619" spans="26:27" x14ac:dyDescent="0.2">
      <c r="Z37619" s="218"/>
      <c r="AA37619" s="218"/>
    </row>
    <row r="37620" spans="26:27" x14ac:dyDescent="0.2">
      <c r="Z37620" s="218"/>
      <c r="AA37620" s="218"/>
    </row>
    <row r="37621" spans="26:27" x14ac:dyDescent="0.2">
      <c r="Z37621" s="218"/>
      <c r="AA37621" s="218"/>
    </row>
    <row r="37622" spans="26:27" x14ac:dyDescent="0.2">
      <c r="Z37622" s="218"/>
      <c r="AA37622" s="218"/>
    </row>
    <row r="37623" spans="26:27" x14ac:dyDescent="0.2">
      <c r="Z37623" s="218"/>
      <c r="AA37623" s="218"/>
    </row>
    <row r="37624" spans="26:27" x14ac:dyDescent="0.2">
      <c r="Z37624" s="218"/>
      <c r="AA37624" s="218"/>
    </row>
    <row r="37625" spans="26:27" x14ac:dyDescent="0.2">
      <c r="Z37625" s="218"/>
      <c r="AA37625" s="218"/>
    </row>
    <row r="37626" spans="26:27" x14ac:dyDescent="0.2">
      <c r="Z37626" s="218"/>
      <c r="AA37626" s="218"/>
    </row>
    <row r="37627" spans="26:27" x14ac:dyDescent="0.2">
      <c r="Z37627" s="218"/>
      <c r="AA37627" s="218"/>
    </row>
    <row r="37628" spans="26:27" x14ac:dyDescent="0.2">
      <c r="Z37628" s="218"/>
      <c r="AA37628" s="218"/>
    </row>
    <row r="37629" spans="26:27" x14ac:dyDescent="0.2">
      <c r="Z37629" s="218"/>
      <c r="AA37629" s="218"/>
    </row>
    <row r="37630" spans="26:27" x14ac:dyDescent="0.2">
      <c r="Z37630" s="218"/>
      <c r="AA37630" s="218"/>
    </row>
    <row r="37631" spans="26:27" x14ac:dyDescent="0.2">
      <c r="Z37631" s="218"/>
      <c r="AA37631" s="218"/>
    </row>
    <row r="37632" spans="26:27" x14ac:dyDescent="0.2">
      <c r="Z37632" s="218"/>
      <c r="AA37632" s="218"/>
    </row>
    <row r="37633" spans="26:27" x14ac:dyDescent="0.2">
      <c r="Z37633" s="218"/>
      <c r="AA37633" s="218"/>
    </row>
    <row r="37634" spans="26:27" x14ac:dyDescent="0.2">
      <c r="Z37634" s="218"/>
      <c r="AA37634" s="218"/>
    </row>
    <row r="37635" spans="26:27" x14ac:dyDescent="0.2">
      <c r="Z37635" s="218"/>
      <c r="AA37635" s="218"/>
    </row>
    <row r="37636" spans="26:27" x14ac:dyDescent="0.2">
      <c r="Z37636" s="218"/>
      <c r="AA37636" s="218"/>
    </row>
    <row r="37637" spans="26:27" x14ac:dyDescent="0.2">
      <c r="Z37637" s="218"/>
      <c r="AA37637" s="218"/>
    </row>
    <row r="37638" spans="26:27" x14ac:dyDescent="0.2">
      <c r="Z37638" s="218"/>
      <c r="AA37638" s="218"/>
    </row>
    <row r="37639" spans="26:27" x14ac:dyDescent="0.2">
      <c r="Z37639" s="218"/>
      <c r="AA37639" s="218"/>
    </row>
    <row r="37640" spans="26:27" x14ac:dyDescent="0.2">
      <c r="Z37640" s="218"/>
      <c r="AA37640" s="218"/>
    </row>
    <row r="37641" spans="26:27" x14ac:dyDescent="0.2">
      <c r="Z37641" s="218"/>
      <c r="AA37641" s="218"/>
    </row>
    <row r="37642" spans="26:27" x14ac:dyDescent="0.2">
      <c r="Z37642" s="218"/>
      <c r="AA37642" s="218"/>
    </row>
    <row r="37643" spans="26:27" x14ac:dyDescent="0.2">
      <c r="Z37643" s="218"/>
      <c r="AA37643" s="218"/>
    </row>
    <row r="37644" spans="26:27" x14ac:dyDescent="0.2">
      <c r="Z37644" s="218"/>
      <c r="AA37644" s="218"/>
    </row>
    <row r="37645" spans="26:27" x14ac:dyDescent="0.2">
      <c r="Z37645" s="218"/>
      <c r="AA37645" s="218"/>
    </row>
    <row r="37646" spans="26:27" x14ac:dyDescent="0.2">
      <c r="Z37646" s="218"/>
      <c r="AA37646" s="218"/>
    </row>
    <row r="37647" spans="26:27" x14ac:dyDescent="0.2">
      <c r="Z37647" s="218"/>
      <c r="AA37647" s="218"/>
    </row>
    <row r="37648" spans="26:27" x14ac:dyDescent="0.2">
      <c r="Z37648" s="218"/>
      <c r="AA37648" s="218"/>
    </row>
    <row r="37649" spans="26:27" x14ac:dyDescent="0.2">
      <c r="Z37649" s="218"/>
      <c r="AA37649" s="218"/>
    </row>
    <row r="37650" spans="26:27" x14ac:dyDescent="0.2">
      <c r="Z37650" s="218"/>
      <c r="AA37650" s="218"/>
    </row>
    <row r="37651" spans="26:27" x14ac:dyDescent="0.2">
      <c r="Z37651" s="218"/>
      <c r="AA37651" s="218"/>
    </row>
    <row r="37652" spans="26:27" x14ac:dyDescent="0.2">
      <c r="Z37652" s="218"/>
      <c r="AA37652" s="218"/>
    </row>
    <row r="37653" spans="26:27" x14ac:dyDescent="0.2">
      <c r="Z37653" s="218"/>
      <c r="AA37653" s="218"/>
    </row>
    <row r="37654" spans="26:27" x14ac:dyDescent="0.2">
      <c r="Z37654" s="218"/>
      <c r="AA37654" s="218"/>
    </row>
    <row r="37655" spans="26:27" x14ac:dyDescent="0.2">
      <c r="Z37655" s="218"/>
      <c r="AA37655" s="218"/>
    </row>
    <row r="37656" spans="26:27" x14ac:dyDescent="0.2">
      <c r="Z37656" s="218"/>
      <c r="AA37656" s="218"/>
    </row>
    <row r="37657" spans="26:27" x14ac:dyDescent="0.2">
      <c r="Z37657" s="218"/>
      <c r="AA37657" s="218"/>
    </row>
    <row r="37658" spans="26:27" x14ac:dyDescent="0.2">
      <c r="Z37658" s="218"/>
      <c r="AA37658" s="218"/>
    </row>
    <row r="37659" spans="26:27" x14ac:dyDescent="0.2">
      <c r="Z37659" s="218"/>
      <c r="AA37659" s="218"/>
    </row>
    <row r="37660" spans="26:27" x14ac:dyDescent="0.2">
      <c r="Z37660" s="218"/>
      <c r="AA37660" s="218"/>
    </row>
    <row r="37661" spans="26:27" x14ac:dyDescent="0.2">
      <c r="Z37661" s="218"/>
      <c r="AA37661" s="218"/>
    </row>
    <row r="37662" spans="26:27" x14ac:dyDescent="0.2">
      <c r="Z37662" s="218"/>
      <c r="AA37662" s="218"/>
    </row>
    <row r="37663" spans="26:27" x14ac:dyDescent="0.2">
      <c r="Z37663" s="218"/>
      <c r="AA37663" s="218"/>
    </row>
    <row r="37664" spans="26:27" x14ac:dyDescent="0.2">
      <c r="Z37664" s="218"/>
      <c r="AA37664" s="218"/>
    </row>
    <row r="37665" spans="26:27" x14ac:dyDescent="0.2">
      <c r="Z37665" s="218"/>
      <c r="AA37665" s="218"/>
    </row>
    <row r="37666" spans="26:27" x14ac:dyDescent="0.2">
      <c r="Z37666" s="218"/>
      <c r="AA37666" s="218"/>
    </row>
    <row r="37667" spans="26:27" x14ac:dyDescent="0.2">
      <c r="Z37667" s="218"/>
      <c r="AA37667" s="218"/>
    </row>
    <row r="37668" spans="26:27" x14ac:dyDescent="0.2">
      <c r="Z37668" s="218"/>
      <c r="AA37668" s="218"/>
    </row>
    <row r="37669" spans="26:27" x14ac:dyDescent="0.2">
      <c r="Z37669" s="218"/>
      <c r="AA37669" s="218"/>
    </row>
    <row r="37670" spans="26:27" x14ac:dyDescent="0.2">
      <c r="Z37670" s="218"/>
      <c r="AA37670" s="218"/>
    </row>
    <row r="37671" spans="26:27" x14ac:dyDescent="0.2">
      <c r="Z37671" s="218"/>
      <c r="AA37671" s="218"/>
    </row>
    <row r="37672" spans="26:27" x14ac:dyDescent="0.2">
      <c r="Z37672" s="218"/>
      <c r="AA37672" s="218"/>
    </row>
    <row r="37673" spans="26:27" x14ac:dyDescent="0.2">
      <c r="Z37673" s="218"/>
      <c r="AA37673" s="218"/>
    </row>
    <row r="37674" spans="26:27" x14ac:dyDescent="0.2">
      <c r="Z37674" s="218"/>
      <c r="AA37674" s="218"/>
    </row>
    <row r="37675" spans="26:27" x14ac:dyDescent="0.2">
      <c r="Z37675" s="218"/>
      <c r="AA37675" s="218"/>
    </row>
    <row r="37676" spans="26:27" x14ac:dyDescent="0.2">
      <c r="Z37676" s="218"/>
      <c r="AA37676" s="218"/>
    </row>
    <row r="37677" spans="26:27" x14ac:dyDescent="0.2">
      <c r="Z37677" s="218"/>
      <c r="AA37677" s="218"/>
    </row>
    <row r="37678" spans="26:27" x14ac:dyDescent="0.2">
      <c r="Z37678" s="218"/>
      <c r="AA37678" s="218"/>
    </row>
    <row r="37679" spans="26:27" x14ac:dyDescent="0.2">
      <c r="Z37679" s="218"/>
      <c r="AA37679" s="218"/>
    </row>
    <row r="37680" spans="26:27" x14ac:dyDescent="0.2">
      <c r="Z37680" s="218"/>
      <c r="AA37680" s="218"/>
    </row>
    <row r="37681" spans="26:27" x14ac:dyDescent="0.2">
      <c r="Z37681" s="218"/>
      <c r="AA37681" s="218"/>
    </row>
    <row r="37682" spans="26:27" x14ac:dyDescent="0.2">
      <c r="Z37682" s="218"/>
      <c r="AA37682" s="218"/>
    </row>
    <row r="37683" spans="26:27" x14ac:dyDescent="0.2">
      <c r="Z37683" s="218"/>
      <c r="AA37683" s="218"/>
    </row>
    <row r="37684" spans="26:27" x14ac:dyDescent="0.2">
      <c r="Z37684" s="218"/>
      <c r="AA37684" s="218"/>
    </row>
    <row r="37685" spans="26:27" x14ac:dyDescent="0.2">
      <c r="Z37685" s="218"/>
      <c r="AA37685" s="218"/>
    </row>
    <row r="37686" spans="26:27" x14ac:dyDescent="0.2">
      <c r="Z37686" s="218"/>
      <c r="AA37686" s="218"/>
    </row>
    <row r="37687" spans="26:27" x14ac:dyDescent="0.2">
      <c r="Z37687" s="218"/>
      <c r="AA37687" s="218"/>
    </row>
    <row r="37688" spans="26:27" x14ac:dyDescent="0.2">
      <c r="Z37688" s="218"/>
      <c r="AA37688" s="218"/>
    </row>
    <row r="37689" spans="26:27" x14ac:dyDescent="0.2">
      <c r="Z37689" s="218"/>
      <c r="AA37689" s="218"/>
    </row>
    <row r="37690" spans="26:27" x14ac:dyDescent="0.2">
      <c r="Z37690" s="218"/>
      <c r="AA37690" s="218"/>
    </row>
    <row r="37691" spans="26:27" x14ac:dyDescent="0.2">
      <c r="Z37691" s="218"/>
      <c r="AA37691" s="218"/>
    </row>
    <row r="37692" spans="26:27" x14ac:dyDescent="0.2">
      <c r="Z37692" s="218"/>
      <c r="AA37692" s="218"/>
    </row>
    <row r="37693" spans="26:27" x14ac:dyDescent="0.2">
      <c r="Z37693" s="218"/>
      <c r="AA37693" s="218"/>
    </row>
    <row r="37694" spans="26:27" x14ac:dyDescent="0.2">
      <c r="Z37694" s="218"/>
      <c r="AA37694" s="218"/>
    </row>
    <row r="37695" spans="26:27" x14ac:dyDescent="0.2">
      <c r="Z37695" s="218"/>
      <c r="AA37695" s="218"/>
    </row>
    <row r="37696" spans="26:27" x14ac:dyDescent="0.2">
      <c r="Z37696" s="218"/>
      <c r="AA37696" s="218"/>
    </row>
    <row r="37697" spans="26:27" x14ac:dyDescent="0.2">
      <c r="Z37697" s="218"/>
      <c r="AA37697" s="218"/>
    </row>
    <row r="37698" spans="26:27" x14ac:dyDescent="0.2">
      <c r="Z37698" s="218"/>
      <c r="AA37698" s="218"/>
    </row>
    <row r="37699" spans="26:27" x14ac:dyDescent="0.2">
      <c r="Z37699" s="218"/>
      <c r="AA37699" s="218"/>
    </row>
    <row r="37700" spans="26:27" x14ac:dyDescent="0.2">
      <c r="Z37700" s="218"/>
      <c r="AA37700" s="218"/>
    </row>
    <row r="37701" spans="26:27" x14ac:dyDescent="0.2">
      <c r="Z37701" s="218"/>
      <c r="AA37701" s="218"/>
    </row>
    <row r="37702" spans="26:27" x14ac:dyDescent="0.2">
      <c r="Z37702" s="218"/>
      <c r="AA37702" s="218"/>
    </row>
    <row r="37703" spans="26:27" x14ac:dyDescent="0.2">
      <c r="Z37703" s="218"/>
      <c r="AA37703" s="218"/>
    </row>
    <row r="37704" spans="26:27" x14ac:dyDescent="0.2">
      <c r="Z37704" s="218"/>
      <c r="AA37704" s="218"/>
    </row>
    <row r="37705" spans="26:27" x14ac:dyDescent="0.2">
      <c r="Z37705" s="218"/>
      <c r="AA37705" s="218"/>
    </row>
    <row r="37706" spans="26:27" x14ac:dyDescent="0.2">
      <c r="Z37706" s="218"/>
      <c r="AA37706" s="218"/>
    </row>
    <row r="37707" spans="26:27" x14ac:dyDescent="0.2">
      <c r="Z37707" s="218"/>
      <c r="AA37707" s="218"/>
    </row>
    <row r="37708" spans="26:27" x14ac:dyDescent="0.2">
      <c r="Z37708" s="218"/>
      <c r="AA37708" s="218"/>
    </row>
    <row r="37709" spans="26:27" x14ac:dyDescent="0.2">
      <c r="Z37709" s="218"/>
      <c r="AA37709" s="218"/>
    </row>
    <row r="37710" spans="26:27" x14ac:dyDescent="0.2">
      <c r="Z37710" s="218"/>
      <c r="AA37710" s="218"/>
    </row>
    <row r="37711" spans="26:27" x14ac:dyDescent="0.2">
      <c r="Z37711" s="218"/>
      <c r="AA37711" s="218"/>
    </row>
    <row r="37712" spans="26:27" x14ac:dyDescent="0.2">
      <c r="Z37712" s="218"/>
      <c r="AA37712" s="218"/>
    </row>
    <row r="37713" spans="26:27" x14ac:dyDescent="0.2">
      <c r="Z37713" s="218"/>
      <c r="AA37713" s="218"/>
    </row>
    <row r="37714" spans="26:27" x14ac:dyDescent="0.2">
      <c r="Z37714" s="218"/>
      <c r="AA37714" s="218"/>
    </row>
    <row r="37715" spans="26:27" x14ac:dyDescent="0.2">
      <c r="Z37715" s="218"/>
      <c r="AA37715" s="218"/>
    </row>
    <row r="37716" spans="26:27" x14ac:dyDescent="0.2">
      <c r="Z37716" s="218"/>
      <c r="AA37716" s="218"/>
    </row>
    <row r="37717" spans="26:27" x14ac:dyDescent="0.2">
      <c r="Z37717" s="218"/>
      <c r="AA37717" s="218"/>
    </row>
    <row r="37718" spans="26:27" x14ac:dyDescent="0.2">
      <c r="Z37718" s="218"/>
      <c r="AA37718" s="218"/>
    </row>
    <row r="37719" spans="26:27" x14ac:dyDescent="0.2">
      <c r="Z37719" s="218"/>
      <c r="AA37719" s="218"/>
    </row>
    <row r="37720" spans="26:27" x14ac:dyDescent="0.2">
      <c r="Z37720" s="218"/>
      <c r="AA37720" s="218"/>
    </row>
    <row r="37721" spans="26:27" x14ac:dyDescent="0.2">
      <c r="Z37721" s="218"/>
      <c r="AA37721" s="218"/>
    </row>
    <row r="37722" spans="26:27" x14ac:dyDescent="0.2">
      <c r="Z37722" s="218"/>
      <c r="AA37722" s="218"/>
    </row>
    <row r="37723" spans="26:27" x14ac:dyDescent="0.2">
      <c r="Z37723" s="218"/>
      <c r="AA37723" s="218"/>
    </row>
    <row r="37724" spans="26:27" x14ac:dyDescent="0.2">
      <c r="Z37724" s="218"/>
      <c r="AA37724" s="218"/>
    </row>
    <row r="37725" spans="26:27" x14ac:dyDescent="0.2">
      <c r="Z37725" s="218"/>
      <c r="AA37725" s="218"/>
    </row>
    <row r="37726" spans="26:27" x14ac:dyDescent="0.2">
      <c r="Z37726" s="218"/>
      <c r="AA37726" s="218"/>
    </row>
    <row r="37727" spans="26:27" x14ac:dyDescent="0.2">
      <c r="Z37727" s="218"/>
      <c r="AA37727" s="218"/>
    </row>
    <row r="37728" spans="26:27" x14ac:dyDescent="0.2">
      <c r="Z37728" s="218"/>
      <c r="AA37728" s="218"/>
    </row>
    <row r="37729" spans="26:27" x14ac:dyDescent="0.2">
      <c r="Z37729" s="218"/>
      <c r="AA37729" s="218"/>
    </row>
    <row r="37730" spans="26:27" x14ac:dyDescent="0.2">
      <c r="Z37730" s="218"/>
      <c r="AA37730" s="218"/>
    </row>
    <row r="37731" spans="26:27" x14ac:dyDescent="0.2">
      <c r="Z37731" s="218"/>
      <c r="AA37731" s="218"/>
    </row>
    <row r="37732" spans="26:27" x14ac:dyDescent="0.2">
      <c r="Z37732" s="218"/>
      <c r="AA37732" s="218"/>
    </row>
    <row r="37733" spans="26:27" x14ac:dyDescent="0.2">
      <c r="Z37733" s="218"/>
      <c r="AA37733" s="218"/>
    </row>
    <row r="37734" spans="26:27" x14ac:dyDescent="0.2">
      <c r="Z37734" s="218"/>
      <c r="AA37734" s="218"/>
    </row>
    <row r="37735" spans="26:27" x14ac:dyDescent="0.2">
      <c r="Z37735" s="218"/>
      <c r="AA37735" s="218"/>
    </row>
    <row r="37736" spans="26:27" x14ac:dyDescent="0.2">
      <c r="Z37736" s="218"/>
      <c r="AA37736" s="218"/>
    </row>
    <row r="37737" spans="26:27" x14ac:dyDescent="0.2">
      <c r="Z37737" s="218"/>
      <c r="AA37737" s="218"/>
    </row>
    <row r="37738" spans="26:27" x14ac:dyDescent="0.2">
      <c r="Z37738" s="218"/>
      <c r="AA37738" s="218"/>
    </row>
    <row r="37739" spans="26:27" x14ac:dyDescent="0.2">
      <c r="Z37739" s="218"/>
      <c r="AA37739" s="218"/>
    </row>
    <row r="37740" spans="26:27" x14ac:dyDescent="0.2">
      <c r="Z37740" s="218"/>
      <c r="AA37740" s="218"/>
    </row>
    <row r="37741" spans="26:27" x14ac:dyDescent="0.2">
      <c r="Z37741" s="218"/>
      <c r="AA37741" s="218"/>
    </row>
    <row r="37742" spans="26:27" x14ac:dyDescent="0.2">
      <c r="Z37742" s="218"/>
      <c r="AA37742" s="218"/>
    </row>
    <row r="37743" spans="26:27" x14ac:dyDescent="0.2">
      <c r="Z37743" s="218"/>
      <c r="AA37743" s="218"/>
    </row>
    <row r="37744" spans="26:27" x14ac:dyDescent="0.2">
      <c r="Z37744" s="218"/>
      <c r="AA37744" s="218"/>
    </row>
    <row r="37745" spans="26:27" x14ac:dyDescent="0.2">
      <c r="Z37745" s="218"/>
      <c r="AA37745" s="218"/>
    </row>
    <row r="37746" spans="26:27" x14ac:dyDescent="0.2">
      <c r="Z37746" s="218"/>
      <c r="AA37746" s="218"/>
    </row>
    <row r="37747" spans="26:27" x14ac:dyDescent="0.2">
      <c r="Z37747" s="218"/>
      <c r="AA37747" s="218"/>
    </row>
    <row r="37748" spans="26:27" x14ac:dyDescent="0.2">
      <c r="Z37748" s="218"/>
      <c r="AA37748" s="218"/>
    </row>
    <row r="37749" spans="26:27" x14ac:dyDescent="0.2">
      <c r="Z37749" s="218"/>
      <c r="AA37749" s="218"/>
    </row>
    <row r="37750" spans="26:27" x14ac:dyDescent="0.2">
      <c r="Z37750" s="218"/>
      <c r="AA37750" s="218"/>
    </row>
    <row r="37751" spans="26:27" x14ac:dyDescent="0.2">
      <c r="Z37751" s="218"/>
      <c r="AA37751" s="218"/>
    </row>
    <row r="37752" spans="26:27" x14ac:dyDescent="0.2">
      <c r="Z37752" s="218"/>
      <c r="AA37752" s="218"/>
    </row>
    <row r="37753" spans="26:27" x14ac:dyDescent="0.2">
      <c r="Z37753" s="218"/>
      <c r="AA37753" s="218"/>
    </row>
    <row r="37754" spans="26:27" x14ac:dyDescent="0.2">
      <c r="Z37754" s="218"/>
      <c r="AA37754" s="218"/>
    </row>
    <row r="37755" spans="26:27" x14ac:dyDescent="0.2">
      <c r="Z37755" s="218"/>
      <c r="AA37755" s="218"/>
    </row>
    <row r="37756" spans="26:27" x14ac:dyDescent="0.2">
      <c r="Z37756" s="218"/>
      <c r="AA37756" s="218"/>
    </row>
    <row r="37757" spans="26:27" x14ac:dyDescent="0.2">
      <c r="Z37757" s="218"/>
      <c r="AA37757" s="218"/>
    </row>
    <row r="37758" spans="26:27" x14ac:dyDescent="0.2">
      <c r="Z37758" s="218"/>
      <c r="AA37758" s="218"/>
    </row>
    <row r="37759" spans="26:27" x14ac:dyDescent="0.2">
      <c r="Z37759" s="218"/>
      <c r="AA37759" s="218"/>
    </row>
    <row r="37760" spans="26:27" x14ac:dyDescent="0.2">
      <c r="Z37760" s="218"/>
      <c r="AA37760" s="218"/>
    </row>
    <row r="37761" spans="26:27" x14ac:dyDescent="0.2">
      <c r="Z37761" s="218"/>
      <c r="AA37761" s="218"/>
    </row>
    <row r="37762" spans="26:27" x14ac:dyDescent="0.2">
      <c r="Z37762" s="218"/>
      <c r="AA37762" s="218"/>
    </row>
    <row r="37763" spans="26:27" x14ac:dyDescent="0.2">
      <c r="Z37763" s="218"/>
      <c r="AA37763" s="218"/>
    </row>
    <row r="37764" spans="26:27" x14ac:dyDescent="0.2">
      <c r="Z37764" s="218"/>
      <c r="AA37764" s="218"/>
    </row>
    <row r="37765" spans="26:27" x14ac:dyDescent="0.2">
      <c r="Z37765" s="218"/>
      <c r="AA37765" s="218"/>
    </row>
    <row r="37766" spans="26:27" x14ac:dyDescent="0.2">
      <c r="Z37766" s="218"/>
      <c r="AA37766" s="218"/>
    </row>
    <row r="37767" spans="26:27" x14ac:dyDescent="0.2">
      <c r="Z37767" s="218"/>
      <c r="AA37767" s="218"/>
    </row>
    <row r="37768" spans="26:27" x14ac:dyDescent="0.2">
      <c r="Z37768" s="218"/>
      <c r="AA37768" s="218"/>
    </row>
    <row r="37769" spans="26:27" x14ac:dyDescent="0.2">
      <c r="Z37769" s="218"/>
      <c r="AA37769" s="218"/>
    </row>
    <row r="37770" spans="26:27" x14ac:dyDescent="0.2">
      <c r="Z37770" s="218"/>
      <c r="AA37770" s="218"/>
    </row>
    <row r="37771" spans="26:27" x14ac:dyDescent="0.2">
      <c r="Z37771" s="218"/>
      <c r="AA37771" s="218"/>
    </row>
    <row r="37772" spans="26:27" x14ac:dyDescent="0.2">
      <c r="Z37772" s="218"/>
      <c r="AA37772" s="218"/>
    </row>
    <row r="37773" spans="26:27" x14ac:dyDescent="0.2">
      <c r="Z37773" s="218"/>
      <c r="AA37773" s="218"/>
    </row>
    <row r="37774" spans="26:27" x14ac:dyDescent="0.2">
      <c r="Z37774" s="218"/>
      <c r="AA37774" s="218"/>
    </row>
    <row r="37775" spans="26:27" x14ac:dyDescent="0.2">
      <c r="Z37775" s="218"/>
      <c r="AA37775" s="218"/>
    </row>
    <row r="37776" spans="26:27" x14ac:dyDescent="0.2">
      <c r="Z37776" s="218"/>
      <c r="AA37776" s="218"/>
    </row>
    <row r="37777" spans="26:27" x14ac:dyDescent="0.2">
      <c r="Z37777" s="218"/>
      <c r="AA37777" s="218"/>
    </row>
    <row r="37778" spans="26:27" x14ac:dyDescent="0.2">
      <c r="Z37778" s="218"/>
      <c r="AA37778" s="218"/>
    </row>
    <row r="37779" spans="26:27" x14ac:dyDescent="0.2">
      <c r="Z37779" s="218"/>
      <c r="AA37779" s="218"/>
    </row>
    <row r="37780" spans="26:27" x14ac:dyDescent="0.2">
      <c r="Z37780" s="218"/>
      <c r="AA37780" s="218"/>
    </row>
    <row r="37781" spans="26:27" x14ac:dyDescent="0.2">
      <c r="Z37781" s="218"/>
      <c r="AA37781" s="218"/>
    </row>
    <row r="37782" spans="26:27" x14ac:dyDescent="0.2">
      <c r="Z37782" s="218"/>
      <c r="AA37782" s="218"/>
    </row>
    <row r="37783" spans="26:27" x14ac:dyDescent="0.2">
      <c r="Z37783" s="218"/>
      <c r="AA37783" s="218"/>
    </row>
    <row r="37784" spans="26:27" x14ac:dyDescent="0.2">
      <c r="Z37784" s="218"/>
      <c r="AA37784" s="218"/>
    </row>
    <row r="37785" spans="26:27" x14ac:dyDescent="0.2">
      <c r="Z37785" s="218"/>
      <c r="AA37785" s="218"/>
    </row>
    <row r="37786" spans="26:27" x14ac:dyDescent="0.2">
      <c r="Z37786" s="218"/>
      <c r="AA37786" s="218"/>
    </row>
    <row r="37787" spans="26:27" x14ac:dyDescent="0.2">
      <c r="Z37787" s="218"/>
      <c r="AA37787" s="218"/>
    </row>
    <row r="37788" spans="26:27" x14ac:dyDescent="0.2">
      <c r="Z37788" s="218"/>
      <c r="AA37788" s="218"/>
    </row>
    <row r="37789" spans="26:27" x14ac:dyDescent="0.2">
      <c r="Z37789" s="218"/>
      <c r="AA37789" s="218"/>
    </row>
    <row r="37790" spans="26:27" x14ac:dyDescent="0.2">
      <c r="Z37790" s="218"/>
      <c r="AA37790" s="218"/>
    </row>
    <row r="37791" spans="26:27" x14ac:dyDescent="0.2">
      <c r="Z37791" s="218"/>
      <c r="AA37791" s="218"/>
    </row>
    <row r="37792" spans="26:27" x14ac:dyDescent="0.2">
      <c r="Z37792" s="218"/>
      <c r="AA37792" s="218"/>
    </row>
    <row r="37793" spans="26:27" x14ac:dyDescent="0.2">
      <c r="Z37793" s="218"/>
      <c r="AA37793" s="218"/>
    </row>
    <row r="37794" spans="26:27" x14ac:dyDescent="0.2">
      <c r="Z37794" s="218"/>
      <c r="AA37794" s="218"/>
    </row>
    <row r="37795" spans="26:27" x14ac:dyDescent="0.2">
      <c r="Z37795" s="218"/>
      <c r="AA37795" s="218"/>
    </row>
    <row r="37796" spans="26:27" x14ac:dyDescent="0.2">
      <c r="Z37796" s="218"/>
      <c r="AA37796" s="218"/>
    </row>
    <row r="37797" spans="26:27" x14ac:dyDescent="0.2">
      <c r="Z37797" s="218"/>
      <c r="AA37797" s="218"/>
    </row>
    <row r="37798" spans="26:27" x14ac:dyDescent="0.2">
      <c r="Z37798" s="218"/>
      <c r="AA37798" s="218"/>
    </row>
    <row r="37799" spans="26:27" x14ac:dyDescent="0.2">
      <c r="Z37799" s="218"/>
      <c r="AA37799" s="218"/>
    </row>
    <row r="37800" spans="26:27" x14ac:dyDescent="0.2">
      <c r="Z37800" s="218"/>
      <c r="AA37800" s="218"/>
    </row>
    <row r="37801" spans="26:27" x14ac:dyDescent="0.2">
      <c r="Z37801" s="218"/>
      <c r="AA37801" s="218"/>
    </row>
    <row r="37802" spans="26:27" x14ac:dyDescent="0.2">
      <c r="Z37802" s="218"/>
      <c r="AA37802" s="218"/>
    </row>
    <row r="37803" spans="26:27" x14ac:dyDescent="0.2">
      <c r="Z37803" s="218"/>
      <c r="AA37803" s="218"/>
    </row>
    <row r="37804" spans="26:27" x14ac:dyDescent="0.2">
      <c r="Z37804" s="218"/>
      <c r="AA37804" s="218"/>
    </row>
    <row r="37805" spans="26:27" x14ac:dyDescent="0.2">
      <c r="Z37805" s="218"/>
      <c r="AA37805" s="218"/>
    </row>
    <row r="37806" spans="26:27" x14ac:dyDescent="0.2">
      <c r="Z37806" s="218"/>
      <c r="AA37806" s="218"/>
    </row>
    <row r="37807" spans="26:27" x14ac:dyDescent="0.2">
      <c r="Z37807" s="218"/>
      <c r="AA37807" s="218"/>
    </row>
    <row r="37808" spans="26:27" x14ac:dyDescent="0.2">
      <c r="Z37808" s="218"/>
      <c r="AA37808" s="218"/>
    </row>
    <row r="37809" spans="26:27" x14ac:dyDescent="0.2">
      <c r="Z37809" s="218"/>
      <c r="AA37809" s="218"/>
    </row>
    <row r="37810" spans="26:27" x14ac:dyDescent="0.2">
      <c r="Z37810" s="218"/>
      <c r="AA37810" s="218"/>
    </row>
    <row r="37811" spans="26:27" x14ac:dyDescent="0.2">
      <c r="Z37811" s="218"/>
      <c r="AA37811" s="218"/>
    </row>
    <row r="37812" spans="26:27" x14ac:dyDescent="0.2">
      <c r="Z37812" s="218"/>
      <c r="AA37812" s="218"/>
    </row>
    <row r="37813" spans="26:27" x14ac:dyDescent="0.2">
      <c r="Z37813" s="218"/>
      <c r="AA37813" s="218"/>
    </row>
    <row r="37814" spans="26:27" x14ac:dyDescent="0.2">
      <c r="Z37814" s="218"/>
      <c r="AA37814" s="218"/>
    </row>
    <row r="37815" spans="26:27" x14ac:dyDescent="0.2">
      <c r="Z37815" s="218"/>
      <c r="AA37815" s="218"/>
    </row>
    <row r="37816" spans="26:27" x14ac:dyDescent="0.2">
      <c r="Z37816" s="218"/>
      <c r="AA37816" s="218"/>
    </row>
    <row r="37817" spans="26:27" x14ac:dyDescent="0.2">
      <c r="Z37817" s="218"/>
      <c r="AA37817" s="218"/>
    </row>
    <row r="37818" spans="26:27" x14ac:dyDescent="0.2">
      <c r="Z37818" s="218"/>
      <c r="AA37818" s="218"/>
    </row>
    <row r="37819" spans="26:27" x14ac:dyDescent="0.2">
      <c r="Z37819" s="218"/>
      <c r="AA37819" s="218"/>
    </row>
    <row r="37820" spans="26:27" x14ac:dyDescent="0.2">
      <c r="Z37820" s="218"/>
      <c r="AA37820" s="218"/>
    </row>
    <row r="37821" spans="26:27" x14ac:dyDescent="0.2">
      <c r="Z37821" s="218"/>
      <c r="AA37821" s="218"/>
    </row>
    <row r="37822" spans="26:27" x14ac:dyDescent="0.2">
      <c r="Z37822" s="218"/>
      <c r="AA37822" s="218"/>
    </row>
    <row r="37823" spans="26:27" x14ac:dyDescent="0.2">
      <c r="Z37823" s="218"/>
      <c r="AA37823" s="218"/>
    </row>
    <row r="37824" spans="26:27" x14ac:dyDescent="0.2">
      <c r="Z37824" s="218"/>
      <c r="AA37824" s="218"/>
    </row>
    <row r="37825" spans="26:27" x14ac:dyDescent="0.2">
      <c r="Z37825" s="218"/>
      <c r="AA37825" s="218"/>
    </row>
    <row r="37826" spans="26:27" x14ac:dyDescent="0.2">
      <c r="Z37826" s="218"/>
      <c r="AA37826" s="218"/>
    </row>
    <row r="37827" spans="26:27" x14ac:dyDescent="0.2">
      <c r="Z37827" s="218"/>
      <c r="AA37827" s="218"/>
    </row>
    <row r="37828" spans="26:27" x14ac:dyDescent="0.2">
      <c r="Z37828" s="218"/>
      <c r="AA37828" s="218"/>
    </row>
    <row r="37829" spans="26:27" x14ac:dyDescent="0.2">
      <c r="Z37829" s="218"/>
      <c r="AA37829" s="218"/>
    </row>
    <row r="37830" spans="26:27" x14ac:dyDescent="0.2">
      <c r="Z37830" s="218"/>
      <c r="AA37830" s="218"/>
    </row>
    <row r="37831" spans="26:27" x14ac:dyDescent="0.2">
      <c r="Z37831" s="218"/>
      <c r="AA37831" s="218"/>
    </row>
    <row r="37832" spans="26:27" x14ac:dyDescent="0.2">
      <c r="Z37832" s="218"/>
      <c r="AA37832" s="218"/>
    </row>
    <row r="37833" spans="26:27" x14ac:dyDescent="0.2">
      <c r="Z37833" s="218"/>
      <c r="AA37833" s="218"/>
    </row>
    <row r="37834" spans="26:27" x14ac:dyDescent="0.2">
      <c r="Z37834" s="218"/>
      <c r="AA37834" s="218"/>
    </row>
    <row r="37835" spans="26:27" x14ac:dyDescent="0.2">
      <c r="Z37835" s="218"/>
      <c r="AA37835" s="218"/>
    </row>
    <row r="37836" spans="26:27" x14ac:dyDescent="0.2">
      <c r="Z37836" s="218"/>
      <c r="AA37836" s="218"/>
    </row>
    <row r="37837" spans="26:27" x14ac:dyDescent="0.2">
      <c r="Z37837" s="218"/>
      <c r="AA37837" s="218"/>
    </row>
    <row r="37838" spans="26:27" x14ac:dyDescent="0.2">
      <c r="Z37838" s="218"/>
      <c r="AA37838" s="218"/>
    </row>
    <row r="37839" spans="26:27" x14ac:dyDescent="0.2">
      <c r="Z37839" s="218"/>
      <c r="AA37839" s="218"/>
    </row>
    <row r="37840" spans="26:27" x14ac:dyDescent="0.2">
      <c r="Z37840" s="218"/>
      <c r="AA37840" s="218"/>
    </row>
    <row r="37841" spans="26:27" x14ac:dyDescent="0.2">
      <c r="Z37841" s="218"/>
      <c r="AA37841" s="218"/>
    </row>
    <row r="37842" spans="26:27" x14ac:dyDescent="0.2">
      <c r="Z37842" s="218"/>
      <c r="AA37842" s="218"/>
    </row>
    <row r="37843" spans="26:27" x14ac:dyDescent="0.2">
      <c r="Z37843" s="218"/>
      <c r="AA37843" s="218"/>
    </row>
    <row r="37844" spans="26:27" x14ac:dyDescent="0.2">
      <c r="Z37844" s="218"/>
      <c r="AA37844" s="218"/>
    </row>
    <row r="37845" spans="26:27" x14ac:dyDescent="0.2">
      <c r="Z37845" s="218"/>
      <c r="AA37845" s="218"/>
    </row>
    <row r="37846" spans="26:27" x14ac:dyDescent="0.2">
      <c r="Z37846" s="218"/>
      <c r="AA37846" s="218"/>
    </row>
    <row r="37847" spans="26:27" x14ac:dyDescent="0.2">
      <c r="Z37847" s="218"/>
      <c r="AA37847" s="218"/>
    </row>
    <row r="37848" spans="26:27" x14ac:dyDescent="0.2">
      <c r="Z37848" s="218"/>
      <c r="AA37848" s="218"/>
    </row>
    <row r="37849" spans="26:27" x14ac:dyDescent="0.2">
      <c r="Z37849" s="218"/>
      <c r="AA37849" s="218"/>
    </row>
    <row r="37850" spans="26:27" x14ac:dyDescent="0.2">
      <c r="Z37850" s="218"/>
      <c r="AA37850" s="218"/>
    </row>
    <row r="37851" spans="26:27" x14ac:dyDescent="0.2">
      <c r="Z37851" s="218"/>
      <c r="AA37851" s="218"/>
    </row>
    <row r="37852" spans="26:27" x14ac:dyDescent="0.2">
      <c r="Z37852" s="218"/>
      <c r="AA37852" s="218"/>
    </row>
    <row r="37853" spans="26:27" x14ac:dyDescent="0.2">
      <c r="Z37853" s="218"/>
      <c r="AA37853" s="218"/>
    </row>
    <row r="37854" spans="26:27" x14ac:dyDescent="0.2">
      <c r="Z37854" s="218"/>
      <c r="AA37854" s="218"/>
    </row>
    <row r="37855" spans="26:27" x14ac:dyDescent="0.2">
      <c r="Z37855" s="218"/>
      <c r="AA37855" s="218"/>
    </row>
    <row r="37856" spans="26:27" x14ac:dyDescent="0.2">
      <c r="Z37856" s="218"/>
      <c r="AA37856" s="218"/>
    </row>
    <row r="37857" spans="26:27" x14ac:dyDescent="0.2">
      <c r="Z37857" s="218"/>
      <c r="AA37857" s="218"/>
    </row>
    <row r="37858" spans="26:27" x14ac:dyDescent="0.2">
      <c r="Z37858" s="218"/>
      <c r="AA37858" s="218"/>
    </row>
    <row r="37859" spans="26:27" x14ac:dyDescent="0.2">
      <c r="Z37859" s="218"/>
      <c r="AA37859" s="218"/>
    </row>
    <row r="37860" spans="26:27" x14ac:dyDescent="0.2">
      <c r="Z37860" s="218"/>
      <c r="AA37860" s="218"/>
    </row>
    <row r="37861" spans="26:27" x14ac:dyDescent="0.2">
      <c r="Z37861" s="218"/>
      <c r="AA37861" s="218"/>
    </row>
    <row r="37862" spans="26:27" x14ac:dyDescent="0.2">
      <c r="Z37862" s="218"/>
      <c r="AA37862" s="218"/>
    </row>
    <row r="37863" spans="26:27" x14ac:dyDescent="0.2">
      <c r="Z37863" s="218"/>
      <c r="AA37863" s="218"/>
    </row>
    <row r="37864" spans="26:27" x14ac:dyDescent="0.2">
      <c r="Z37864" s="218"/>
      <c r="AA37864" s="218"/>
    </row>
    <row r="37865" spans="26:27" x14ac:dyDescent="0.2">
      <c r="Z37865" s="218"/>
      <c r="AA37865" s="218"/>
    </row>
    <row r="37866" spans="26:27" x14ac:dyDescent="0.2">
      <c r="Z37866" s="218"/>
      <c r="AA37866" s="218"/>
    </row>
    <row r="37867" spans="26:27" x14ac:dyDescent="0.2">
      <c r="Z37867" s="218"/>
      <c r="AA37867" s="218"/>
    </row>
    <row r="37868" spans="26:27" x14ac:dyDescent="0.2">
      <c r="Z37868" s="218"/>
      <c r="AA37868" s="218"/>
    </row>
    <row r="37869" spans="26:27" x14ac:dyDescent="0.2">
      <c r="Z37869" s="218"/>
      <c r="AA37869" s="218"/>
    </row>
    <row r="37870" spans="26:27" x14ac:dyDescent="0.2">
      <c r="Z37870" s="218"/>
      <c r="AA37870" s="218"/>
    </row>
    <row r="37871" spans="26:27" x14ac:dyDescent="0.2">
      <c r="Z37871" s="218"/>
      <c r="AA37871" s="218"/>
    </row>
    <row r="37872" spans="26:27" x14ac:dyDescent="0.2">
      <c r="Z37872" s="218"/>
      <c r="AA37872" s="218"/>
    </row>
    <row r="37873" spans="26:27" x14ac:dyDescent="0.2">
      <c r="Z37873" s="218"/>
      <c r="AA37873" s="218"/>
    </row>
    <row r="37874" spans="26:27" x14ac:dyDescent="0.2">
      <c r="Z37874" s="218"/>
      <c r="AA37874" s="218"/>
    </row>
    <row r="37875" spans="26:27" x14ac:dyDescent="0.2">
      <c r="Z37875" s="218"/>
      <c r="AA37875" s="218"/>
    </row>
    <row r="37876" spans="26:27" x14ac:dyDescent="0.2">
      <c r="Z37876" s="218"/>
      <c r="AA37876" s="218"/>
    </row>
    <row r="37877" spans="26:27" x14ac:dyDescent="0.2">
      <c r="Z37877" s="218"/>
      <c r="AA37877" s="218"/>
    </row>
    <row r="37878" spans="26:27" x14ac:dyDescent="0.2">
      <c r="Z37878" s="218"/>
      <c r="AA37878" s="218"/>
    </row>
    <row r="37879" spans="26:27" x14ac:dyDescent="0.2">
      <c r="Z37879" s="218"/>
      <c r="AA37879" s="218"/>
    </row>
    <row r="37880" spans="26:27" x14ac:dyDescent="0.2">
      <c r="Z37880" s="218"/>
      <c r="AA37880" s="218"/>
    </row>
    <row r="37881" spans="26:27" x14ac:dyDescent="0.2">
      <c r="Z37881" s="218"/>
      <c r="AA37881" s="218"/>
    </row>
    <row r="37882" spans="26:27" x14ac:dyDescent="0.2">
      <c r="Z37882" s="218"/>
      <c r="AA37882" s="218"/>
    </row>
    <row r="37883" spans="26:27" x14ac:dyDescent="0.2">
      <c r="Z37883" s="218"/>
      <c r="AA37883" s="218"/>
    </row>
    <row r="37884" spans="26:27" x14ac:dyDescent="0.2">
      <c r="Z37884" s="218"/>
      <c r="AA37884" s="218"/>
    </row>
    <row r="37885" spans="26:27" x14ac:dyDescent="0.2">
      <c r="Z37885" s="218"/>
      <c r="AA37885" s="218"/>
    </row>
    <row r="37886" spans="26:27" x14ac:dyDescent="0.2">
      <c r="Z37886" s="218"/>
      <c r="AA37886" s="218"/>
    </row>
    <row r="37887" spans="26:27" x14ac:dyDescent="0.2">
      <c r="Z37887" s="218"/>
      <c r="AA37887" s="218"/>
    </row>
    <row r="37888" spans="26:27" x14ac:dyDescent="0.2">
      <c r="Z37888" s="218"/>
      <c r="AA37888" s="218"/>
    </row>
    <row r="37889" spans="26:27" x14ac:dyDescent="0.2">
      <c r="Z37889" s="218"/>
      <c r="AA37889" s="218"/>
    </row>
    <row r="37890" spans="26:27" x14ac:dyDescent="0.2">
      <c r="Z37890" s="218"/>
      <c r="AA37890" s="218"/>
    </row>
    <row r="37891" spans="26:27" x14ac:dyDescent="0.2">
      <c r="Z37891" s="218"/>
      <c r="AA37891" s="218"/>
    </row>
    <row r="37892" spans="26:27" x14ac:dyDescent="0.2">
      <c r="Z37892" s="218"/>
      <c r="AA37892" s="218"/>
    </row>
    <row r="37893" spans="26:27" x14ac:dyDescent="0.2">
      <c r="Z37893" s="218"/>
      <c r="AA37893" s="218"/>
    </row>
    <row r="37894" spans="26:27" x14ac:dyDescent="0.2">
      <c r="Z37894" s="218"/>
      <c r="AA37894" s="218"/>
    </row>
    <row r="37895" spans="26:27" x14ac:dyDescent="0.2">
      <c r="Z37895" s="218"/>
      <c r="AA37895" s="218"/>
    </row>
    <row r="37896" spans="26:27" x14ac:dyDescent="0.2">
      <c r="Z37896" s="218"/>
      <c r="AA37896" s="218"/>
    </row>
    <row r="37897" spans="26:27" x14ac:dyDescent="0.2">
      <c r="Z37897" s="218"/>
      <c r="AA37897" s="218"/>
    </row>
    <row r="37898" spans="26:27" x14ac:dyDescent="0.2">
      <c r="Z37898" s="218"/>
      <c r="AA37898" s="218"/>
    </row>
    <row r="37899" spans="26:27" x14ac:dyDescent="0.2">
      <c r="Z37899" s="218"/>
      <c r="AA37899" s="218"/>
    </row>
    <row r="37900" spans="26:27" x14ac:dyDescent="0.2">
      <c r="Z37900" s="218"/>
      <c r="AA37900" s="218"/>
    </row>
    <row r="37901" spans="26:27" x14ac:dyDescent="0.2">
      <c r="Z37901" s="218"/>
      <c r="AA37901" s="218"/>
    </row>
    <row r="37902" spans="26:27" x14ac:dyDescent="0.2">
      <c r="Z37902" s="218"/>
      <c r="AA37902" s="218"/>
    </row>
    <row r="37903" spans="26:27" x14ac:dyDescent="0.2">
      <c r="Z37903" s="218"/>
      <c r="AA37903" s="218"/>
    </row>
    <row r="37904" spans="26:27" x14ac:dyDescent="0.2">
      <c r="Z37904" s="218"/>
      <c r="AA37904" s="218"/>
    </row>
    <row r="37905" spans="26:27" x14ac:dyDescent="0.2">
      <c r="Z37905" s="218"/>
      <c r="AA37905" s="218"/>
    </row>
    <row r="37906" spans="26:27" x14ac:dyDescent="0.2">
      <c r="Z37906" s="218"/>
      <c r="AA37906" s="218"/>
    </row>
    <row r="37907" spans="26:27" x14ac:dyDescent="0.2">
      <c r="Z37907" s="218"/>
      <c r="AA37907" s="218"/>
    </row>
    <row r="37908" spans="26:27" x14ac:dyDescent="0.2">
      <c r="Z37908" s="218"/>
      <c r="AA37908" s="218"/>
    </row>
    <row r="37909" spans="26:27" x14ac:dyDescent="0.2">
      <c r="Z37909" s="218"/>
      <c r="AA37909" s="218"/>
    </row>
    <row r="37910" spans="26:27" x14ac:dyDescent="0.2">
      <c r="Z37910" s="218"/>
      <c r="AA37910" s="218"/>
    </row>
    <row r="37911" spans="26:27" x14ac:dyDescent="0.2">
      <c r="Z37911" s="218"/>
      <c r="AA37911" s="218"/>
    </row>
    <row r="37912" spans="26:27" x14ac:dyDescent="0.2">
      <c r="Z37912" s="218"/>
      <c r="AA37912" s="218"/>
    </row>
    <row r="37913" spans="26:27" x14ac:dyDescent="0.2">
      <c r="Z37913" s="218"/>
      <c r="AA37913" s="218"/>
    </row>
    <row r="37914" spans="26:27" x14ac:dyDescent="0.2">
      <c r="Z37914" s="218"/>
      <c r="AA37914" s="218"/>
    </row>
    <row r="37915" spans="26:27" x14ac:dyDescent="0.2">
      <c r="Z37915" s="218"/>
      <c r="AA37915" s="218"/>
    </row>
    <row r="37916" spans="26:27" x14ac:dyDescent="0.2">
      <c r="Z37916" s="218"/>
      <c r="AA37916" s="218"/>
    </row>
    <row r="37917" spans="26:27" x14ac:dyDescent="0.2">
      <c r="Z37917" s="218"/>
      <c r="AA37917" s="218"/>
    </row>
    <row r="37918" spans="26:27" x14ac:dyDescent="0.2">
      <c r="Z37918" s="218"/>
      <c r="AA37918" s="218"/>
    </row>
    <row r="37919" spans="26:27" x14ac:dyDescent="0.2">
      <c r="Z37919" s="218"/>
      <c r="AA37919" s="218"/>
    </row>
    <row r="37920" spans="26:27" x14ac:dyDescent="0.2">
      <c r="Z37920" s="218"/>
      <c r="AA37920" s="218"/>
    </row>
    <row r="37921" spans="26:27" x14ac:dyDescent="0.2">
      <c r="Z37921" s="218"/>
      <c r="AA37921" s="218"/>
    </row>
    <row r="37922" spans="26:27" x14ac:dyDescent="0.2">
      <c r="Z37922" s="218"/>
      <c r="AA37922" s="218"/>
    </row>
    <row r="37923" spans="26:27" x14ac:dyDescent="0.2">
      <c r="Z37923" s="218"/>
      <c r="AA37923" s="218"/>
    </row>
    <row r="37924" spans="26:27" x14ac:dyDescent="0.2">
      <c r="Z37924" s="218"/>
      <c r="AA37924" s="218"/>
    </row>
    <row r="37925" spans="26:27" x14ac:dyDescent="0.2">
      <c r="Z37925" s="218"/>
      <c r="AA37925" s="218"/>
    </row>
    <row r="37926" spans="26:27" x14ac:dyDescent="0.2">
      <c r="Z37926" s="218"/>
      <c r="AA37926" s="218"/>
    </row>
    <row r="37927" spans="26:27" x14ac:dyDescent="0.2">
      <c r="Z37927" s="218"/>
      <c r="AA37927" s="218"/>
    </row>
    <row r="37928" spans="26:27" x14ac:dyDescent="0.2">
      <c r="Z37928" s="218"/>
      <c r="AA37928" s="218"/>
    </row>
    <row r="37929" spans="26:27" x14ac:dyDescent="0.2">
      <c r="Z37929" s="218"/>
      <c r="AA37929" s="218"/>
    </row>
    <row r="37930" spans="26:27" x14ac:dyDescent="0.2">
      <c r="Z37930" s="218"/>
      <c r="AA37930" s="218"/>
    </row>
    <row r="37931" spans="26:27" x14ac:dyDescent="0.2">
      <c r="Z37931" s="218"/>
      <c r="AA37931" s="218"/>
    </row>
    <row r="37932" spans="26:27" x14ac:dyDescent="0.2">
      <c r="Z37932" s="218"/>
      <c r="AA37932" s="218"/>
    </row>
    <row r="37933" spans="26:27" x14ac:dyDescent="0.2">
      <c r="Z37933" s="218"/>
      <c r="AA37933" s="218"/>
    </row>
    <row r="37934" spans="26:27" x14ac:dyDescent="0.2">
      <c r="Z37934" s="218"/>
      <c r="AA37934" s="218"/>
    </row>
    <row r="37935" spans="26:27" x14ac:dyDescent="0.2">
      <c r="Z37935" s="218"/>
      <c r="AA37935" s="218"/>
    </row>
    <row r="37936" spans="26:27" x14ac:dyDescent="0.2">
      <c r="Z37936" s="218"/>
      <c r="AA37936" s="218"/>
    </row>
    <row r="37937" spans="26:27" x14ac:dyDescent="0.2">
      <c r="Z37937" s="218"/>
      <c r="AA37937" s="218"/>
    </row>
    <row r="37938" spans="26:27" x14ac:dyDescent="0.2">
      <c r="Z37938" s="218"/>
      <c r="AA37938" s="218"/>
    </row>
    <row r="37939" spans="26:27" x14ac:dyDescent="0.2">
      <c r="Z37939" s="218"/>
      <c r="AA37939" s="218"/>
    </row>
    <row r="37940" spans="26:27" x14ac:dyDescent="0.2">
      <c r="Z37940" s="218"/>
      <c r="AA37940" s="218"/>
    </row>
    <row r="37941" spans="26:27" x14ac:dyDescent="0.2">
      <c r="Z37941" s="218"/>
      <c r="AA37941" s="218"/>
    </row>
    <row r="37942" spans="26:27" x14ac:dyDescent="0.2">
      <c r="Z37942" s="218"/>
      <c r="AA37942" s="218"/>
    </row>
    <row r="37943" spans="26:27" x14ac:dyDescent="0.2">
      <c r="Z37943" s="218"/>
      <c r="AA37943" s="218"/>
    </row>
    <row r="37944" spans="26:27" x14ac:dyDescent="0.2">
      <c r="Z37944" s="218"/>
      <c r="AA37944" s="218"/>
    </row>
    <row r="37945" spans="26:27" x14ac:dyDescent="0.2">
      <c r="Z37945" s="218"/>
      <c r="AA37945" s="218"/>
    </row>
    <row r="37946" spans="26:27" x14ac:dyDescent="0.2">
      <c r="Z37946" s="218"/>
      <c r="AA37946" s="218"/>
    </row>
    <row r="37947" spans="26:27" x14ac:dyDescent="0.2">
      <c r="Z37947" s="218"/>
      <c r="AA37947" s="218"/>
    </row>
    <row r="37948" spans="26:27" x14ac:dyDescent="0.2">
      <c r="Z37948" s="218"/>
      <c r="AA37948" s="218"/>
    </row>
    <row r="37949" spans="26:27" x14ac:dyDescent="0.2">
      <c r="Z37949" s="218"/>
      <c r="AA37949" s="218"/>
    </row>
    <row r="37950" spans="26:27" x14ac:dyDescent="0.2">
      <c r="Z37950" s="218"/>
      <c r="AA37950" s="218"/>
    </row>
    <row r="37951" spans="26:27" x14ac:dyDescent="0.2">
      <c r="Z37951" s="218"/>
      <c r="AA37951" s="218"/>
    </row>
    <row r="37952" spans="26:27" x14ac:dyDescent="0.2">
      <c r="Z37952" s="218"/>
      <c r="AA37952" s="218"/>
    </row>
    <row r="37953" spans="26:27" x14ac:dyDescent="0.2">
      <c r="Z37953" s="218"/>
      <c r="AA37953" s="218"/>
    </row>
    <row r="37954" spans="26:27" x14ac:dyDescent="0.2">
      <c r="Z37954" s="218"/>
      <c r="AA37954" s="218"/>
    </row>
    <row r="37955" spans="26:27" x14ac:dyDescent="0.2">
      <c r="Z37955" s="218"/>
      <c r="AA37955" s="218"/>
    </row>
    <row r="37956" spans="26:27" x14ac:dyDescent="0.2">
      <c r="Z37956" s="218"/>
      <c r="AA37956" s="218"/>
    </row>
    <row r="37957" spans="26:27" x14ac:dyDescent="0.2">
      <c r="Z37957" s="218"/>
      <c r="AA37957" s="218"/>
    </row>
    <row r="37958" spans="26:27" x14ac:dyDescent="0.2">
      <c r="Z37958" s="218"/>
      <c r="AA37958" s="218"/>
    </row>
    <row r="37959" spans="26:27" x14ac:dyDescent="0.2">
      <c r="Z37959" s="218"/>
      <c r="AA37959" s="218"/>
    </row>
    <row r="37960" spans="26:27" x14ac:dyDescent="0.2">
      <c r="Z37960" s="218"/>
      <c r="AA37960" s="218"/>
    </row>
    <row r="37961" spans="26:27" x14ac:dyDescent="0.2">
      <c r="Z37961" s="218"/>
      <c r="AA37961" s="218"/>
    </row>
    <row r="37962" spans="26:27" x14ac:dyDescent="0.2">
      <c r="Z37962" s="218"/>
      <c r="AA37962" s="218"/>
    </row>
    <row r="37963" spans="26:27" x14ac:dyDescent="0.2">
      <c r="Z37963" s="218"/>
      <c r="AA37963" s="218"/>
    </row>
    <row r="37964" spans="26:27" x14ac:dyDescent="0.2">
      <c r="Z37964" s="218"/>
      <c r="AA37964" s="218"/>
    </row>
    <row r="37965" spans="26:27" x14ac:dyDescent="0.2">
      <c r="Z37965" s="218"/>
      <c r="AA37965" s="218"/>
    </row>
    <row r="37966" spans="26:27" x14ac:dyDescent="0.2">
      <c r="Z37966" s="218"/>
      <c r="AA37966" s="218"/>
    </row>
    <row r="37967" spans="26:27" x14ac:dyDescent="0.2">
      <c r="Z37967" s="218"/>
      <c r="AA37967" s="218"/>
    </row>
    <row r="37968" spans="26:27" x14ac:dyDescent="0.2">
      <c r="Z37968" s="218"/>
      <c r="AA37968" s="218"/>
    </row>
    <row r="37969" spans="26:27" x14ac:dyDescent="0.2">
      <c r="Z37969" s="218"/>
      <c r="AA37969" s="218"/>
    </row>
    <row r="37970" spans="26:27" x14ac:dyDescent="0.2">
      <c r="Z37970" s="218"/>
      <c r="AA37970" s="218"/>
    </row>
    <row r="37971" spans="26:27" x14ac:dyDescent="0.2">
      <c r="Z37971" s="218"/>
      <c r="AA37971" s="218"/>
    </row>
    <row r="37972" spans="26:27" x14ac:dyDescent="0.2">
      <c r="Z37972" s="218"/>
      <c r="AA37972" s="218"/>
    </row>
    <row r="37973" spans="26:27" x14ac:dyDescent="0.2">
      <c r="Z37973" s="218"/>
      <c r="AA37973" s="218"/>
    </row>
    <row r="37974" spans="26:27" x14ac:dyDescent="0.2">
      <c r="Z37974" s="218"/>
      <c r="AA37974" s="218"/>
    </row>
    <row r="37975" spans="26:27" x14ac:dyDescent="0.2">
      <c r="Z37975" s="218"/>
      <c r="AA37975" s="218"/>
    </row>
    <row r="37976" spans="26:27" x14ac:dyDescent="0.2">
      <c r="Z37976" s="218"/>
      <c r="AA37976" s="218"/>
    </row>
    <row r="37977" spans="26:27" x14ac:dyDescent="0.2">
      <c r="Z37977" s="218"/>
      <c r="AA37977" s="218"/>
    </row>
    <row r="37978" spans="26:27" x14ac:dyDescent="0.2">
      <c r="Z37978" s="218"/>
      <c r="AA37978" s="218"/>
    </row>
    <row r="37979" spans="26:27" x14ac:dyDescent="0.2">
      <c r="Z37979" s="218"/>
      <c r="AA37979" s="218"/>
    </row>
    <row r="37980" spans="26:27" x14ac:dyDescent="0.2">
      <c r="Z37980" s="218"/>
      <c r="AA37980" s="218"/>
    </row>
    <row r="37981" spans="26:27" x14ac:dyDescent="0.2">
      <c r="Z37981" s="218"/>
      <c r="AA37981" s="218"/>
    </row>
    <row r="37982" spans="26:27" x14ac:dyDescent="0.2">
      <c r="Z37982" s="218"/>
      <c r="AA37982" s="218"/>
    </row>
    <row r="37983" spans="26:27" x14ac:dyDescent="0.2">
      <c r="Z37983" s="218"/>
      <c r="AA37983" s="218"/>
    </row>
    <row r="37984" spans="26:27" x14ac:dyDescent="0.2">
      <c r="Z37984" s="218"/>
      <c r="AA37984" s="218"/>
    </row>
    <row r="37985" spans="26:27" x14ac:dyDescent="0.2">
      <c r="Z37985" s="218"/>
      <c r="AA37985" s="218"/>
    </row>
    <row r="37986" spans="26:27" x14ac:dyDescent="0.2">
      <c r="Z37986" s="218"/>
      <c r="AA37986" s="218"/>
    </row>
    <row r="37987" spans="26:27" x14ac:dyDescent="0.2">
      <c r="Z37987" s="218"/>
      <c r="AA37987" s="218"/>
    </row>
    <row r="37988" spans="26:27" x14ac:dyDescent="0.2">
      <c r="Z37988" s="218"/>
      <c r="AA37988" s="218"/>
    </row>
    <row r="37989" spans="26:27" x14ac:dyDescent="0.2">
      <c r="Z37989" s="218"/>
      <c r="AA37989" s="218"/>
    </row>
    <row r="37990" spans="26:27" x14ac:dyDescent="0.2">
      <c r="Z37990" s="218"/>
      <c r="AA37990" s="218"/>
    </row>
    <row r="37991" spans="26:27" x14ac:dyDescent="0.2">
      <c r="Z37991" s="218"/>
      <c r="AA37991" s="218"/>
    </row>
    <row r="37992" spans="26:27" x14ac:dyDescent="0.2">
      <c r="Z37992" s="218"/>
      <c r="AA37992" s="218"/>
    </row>
    <row r="37993" spans="26:27" x14ac:dyDescent="0.2">
      <c r="Z37993" s="218"/>
      <c r="AA37993" s="218"/>
    </row>
    <row r="37994" spans="26:27" x14ac:dyDescent="0.2">
      <c r="Z37994" s="218"/>
      <c r="AA37994" s="218"/>
    </row>
    <row r="37995" spans="26:27" x14ac:dyDescent="0.2">
      <c r="Z37995" s="218"/>
      <c r="AA37995" s="218"/>
    </row>
    <row r="37996" spans="26:27" x14ac:dyDescent="0.2">
      <c r="Z37996" s="218"/>
      <c r="AA37996" s="218"/>
    </row>
    <row r="37997" spans="26:27" x14ac:dyDescent="0.2">
      <c r="Z37997" s="218"/>
      <c r="AA37997" s="218"/>
    </row>
    <row r="37998" spans="26:27" x14ac:dyDescent="0.2">
      <c r="Z37998" s="218"/>
      <c r="AA37998" s="218"/>
    </row>
    <row r="37999" spans="26:27" x14ac:dyDescent="0.2">
      <c r="Z37999" s="218"/>
      <c r="AA37999" s="218"/>
    </row>
    <row r="38000" spans="26:27" x14ac:dyDescent="0.2">
      <c r="Z38000" s="218"/>
      <c r="AA38000" s="218"/>
    </row>
    <row r="38001" spans="26:27" x14ac:dyDescent="0.2">
      <c r="Z38001" s="218"/>
      <c r="AA38001" s="218"/>
    </row>
    <row r="38002" spans="26:27" x14ac:dyDescent="0.2">
      <c r="Z38002" s="218"/>
      <c r="AA38002" s="218"/>
    </row>
    <row r="38003" spans="26:27" x14ac:dyDescent="0.2">
      <c r="Z38003" s="218"/>
      <c r="AA38003" s="218"/>
    </row>
    <row r="38004" spans="26:27" x14ac:dyDescent="0.2">
      <c r="Z38004" s="218"/>
      <c r="AA38004" s="218"/>
    </row>
    <row r="38005" spans="26:27" x14ac:dyDescent="0.2">
      <c r="Z38005" s="218"/>
      <c r="AA38005" s="218"/>
    </row>
    <row r="38006" spans="26:27" x14ac:dyDescent="0.2">
      <c r="Z38006" s="218"/>
      <c r="AA38006" s="218"/>
    </row>
    <row r="38007" spans="26:27" x14ac:dyDescent="0.2">
      <c r="Z38007" s="218"/>
      <c r="AA38007" s="218"/>
    </row>
    <row r="38008" spans="26:27" x14ac:dyDescent="0.2">
      <c r="Z38008" s="218"/>
      <c r="AA38008" s="218"/>
    </row>
    <row r="38009" spans="26:27" x14ac:dyDescent="0.2">
      <c r="Z38009" s="218"/>
      <c r="AA38009" s="218"/>
    </row>
    <row r="38010" spans="26:27" x14ac:dyDescent="0.2">
      <c r="Z38010" s="218"/>
      <c r="AA38010" s="218"/>
    </row>
    <row r="38011" spans="26:27" x14ac:dyDescent="0.2">
      <c r="Z38011" s="218"/>
      <c r="AA38011" s="218"/>
    </row>
    <row r="38012" spans="26:27" x14ac:dyDescent="0.2">
      <c r="Z38012" s="218"/>
      <c r="AA38012" s="218"/>
    </row>
    <row r="38013" spans="26:27" x14ac:dyDescent="0.2">
      <c r="Z38013" s="218"/>
      <c r="AA38013" s="218"/>
    </row>
    <row r="38014" spans="26:27" x14ac:dyDescent="0.2">
      <c r="Z38014" s="218"/>
      <c r="AA38014" s="218"/>
    </row>
    <row r="38015" spans="26:27" x14ac:dyDescent="0.2">
      <c r="Z38015" s="218"/>
      <c r="AA38015" s="218"/>
    </row>
    <row r="38016" spans="26:27" x14ac:dyDescent="0.2">
      <c r="Z38016" s="218"/>
      <c r="AA38016" s="218"/>
    </row>
    <row r="38017" spans="26:27" x14ac:dyDescent="0.2">
      <c r="Z38017" s="218"/>
      <c r="AA38017" s="218"/>
    </row>
    <row r="38018" spans="26:27" x14ac:dyDescent="0.2">
      <c r="Z38018" s="218"/>
      <c r="AA38018" s="218"/>
    </row>
    <row r="38019" spans="26:27" x14ac:dyDescent="0.2">
      <c r="Z38019" s="218"/>
      <c r="AA38019" s="218"/>
    </row>
    <row r="38020" spans="26:27" x14ac:dyDescent="0.2">
      <c r="Z38020" s="218"/>
      <c r="AA38020" s="218"/>
    </row>
    <row r="38021" spans="26:27" x14ac:dyDescent="0.2">
      <c r="Z38021" s="218"/>
      <c r="AA38021" s="218"/>
    </row>
    <row r="38022" spans="26:27" x14ac:dyDescent="0.2">
      <c r="Z38022" s="218"/>
      <c r="AA38022" s="218"/>
    </row>
    <row r="38023" spans="26:27" x14ac:dyDescent="0.2">
      <c r="Z38023" s="218"/>
      <c r="AA38023" s="218"/>
    </row>
    <row r="38024" spans="26:27" x14ac:dyDescent="0.2">
      <c r="Z38024" s="218"/>
      <c r="AA38024" s="218"/>
    </row>
    <row r="38025" spans="26:27" x14ac:dyDescent="0.2">
      <c r="Z38025" s="218"/>
      <c r="AA38025" s="218"/>
    </row>
    <row r="38026" spans="26:27" x14ac:dyDescent="0.2">
      <c r="Z38026" s="218"/>
      <c r="AA38026" s="218"/>
    </row>
    <row r="38027" spans="26:27" x14ac:dyDescent="0.2">
      <c r="Z38027" s="218"/>
      <c r="AA38027" s="218"/>
    </row>
    <row r="38028" spans="26:27" x14ac:dyDescent="0.2">
      <c r="Z38028" s="218"/>
      <c r="AA38028" s="218"/>
    </row>
    <row r="38029" spans="26:27" x14ac:dyDescent="0.2">
      <c r="Z38029" s="218"/>
      <c r="AA38029" s="218"/>
    </row>
    <row r="38030" spans="26:27" x14ac:dyDescent="0.2">
      <c r="Z38030" s="218"/>
      <c r="AA38030" s="218"/>
    </row>
    <row r="38031" spans="26:27" x14ac:dyDescent="0.2">
      <c r="Z38031" s="218"/>
      <c r="AA38031" s="218"/>
    </row>
    <row r="38032" spans="26:27" x14ac:dyDescent="0.2">
      <c r="Z38032" s="218"/>
      <c r="AA38032" s="218"/>
    </row>
    <row r="38033" spans="26:27" x14ac:dyDescent="0.2">
      <c r="Z38033" s="218"/>
      <c r="AA38033" s="218"/>
    </row>
    <row r="38034" spans="26:27" x14ac:dyDescent="0.2">
      <c r="Z38034" s="218"/>
      <c r="AA38034" s="218"/>
    </row>
    <row r="38035" spans="26:27" x14ac:dyDescent="0.2">
      <c r="Z38035" s="218"/>
      <c r="AA38035" s="218"/>
    </row>
    <row r="38036" spans="26:27" x14ac:dyDescent="0.2">
      <c r="Z38036" s="218"/>
      <c r="AA38036" s="218"/>
    </row>
    <row r="38037" spans="26:27" x14ac:dyDescent="0.2">
      <c r="Z38037" s="218"/>
      <c r="AA38037" s="218"/>
    </row>
    <row r="38038" spans="26:27" x14ac:dyDescent="0.2">
      <c r="Z38038" s="218"/>
      <c r="AA38038" s="218"/>
    </row>
    <row r="38039" spans="26:27" x14ac:dyDescent="0.2">
      <c r="Z38039" s="218"/>
      <c r="AA38039" s="218"/>
    </row>
    <row r="38040" spans="26:27" x14ac:dyDescent="0.2">
      <c r="Z38040" s="218"/>
      <c r="AA38040" s="218"/>
    </row>
    <row r="38041" spans="26:27" x14ac:dyDescent="0.2">
      <c r="Z38041" s="218"/>
      <c r="AA38041" s="218"/>
    </row>
    <row r="38042" spans="26:27" x14ac:dyDescent="0.2">
      <c r="Z38042" s="218"/>
      <c r="AA38042" s="218"/>
    </row>
    <row r="38043" spans="26:27" x14ac:dyDescent="0.2">
      <c r="Z38043" s="218"/>
      <c r="AA38043" s="218"/>
    </row>
    <row r="38044" spans="26:27" x14ac:dyDescent="0.2">
      <c r="Z38044" s="218"/>
      <c r="AA38044" s="218"/>
    </row>
    <row r="38045" spans="26:27" x14ac:dyDescent="0.2">
      <c r="Z38045" s="218"/>
      <c r="AA38045" s="218"/>
    </row>
    <row r="38046" spans="26:27" x14ac:dyDescent="0.2">
      <c r="Z38046" s="218"/>
      <c r="AA38046" s="218"/>
    </row>
    <row r="38047" spans="26:27" x14ac:dyDescent="0.2">
      <c r="Z38047" s="218"/>
      <c r="AA38047" s="218"/>
    </row>
    <row r="38048" spans="26:27" x14ac:dyDescent="0.2">
      <c r="Z38048" s="218"/>
      <c r="AA38048" s="218"/>
    </row>
    <row r="38049" spans="26:27" x14ac:dyDescent="0.2">
      <c r="Z38049" s="218"/>
      <c r="AA38049" s="218"/>
    </row>
    <row r="38050" spans="26:27" x14ac:dyDescent="0.2">
      <c r="Z38050" s="218"/>
      <c r="AA38050" s="218"/>
    </row>
    <row r="38051" spans="26:27" x14ac:dyDescent="0.2">
      <c r="Z38051" s="218"/>
      <c r="AA38051" s="218"/>
    </row>
    <row r="38052" spans="26:27" x14ac:dyDescent="0.2">
      <c r="Z38052" s="218"/>
      <c r="AA38052" s="218"/>
    </row>
    <row r="38053" spans="26:27" x14ac:dyDescent="0.2">
      <c r="Z38053" s="218"/>
      <c r="AA38053" s="218"/>
    </row>
    <row r="38054" spans="26:27" x14ac:dyDescent="0.2">
      <c r="Z38054" s="218"/>
      <c r="AA38054" s="218"/>
    </row>
    <row r="38055" spans="26:27" x14ac:dyDescent="0.2">
      <c r="Z38055" s="218"/>
      <c r="AA38055" s="218"/>
    </row>
    <row r="38056" spans="26:27" x14ac:dyDescent="0.2">
      <c r="Z38056" s="218"/>
      <c r="AA38056" s="218"/>
    </row>
    <row r="38057" spans="26:27" x14ac:dyDescent="0.2">
      <c r="Z38057" s="218"/>
      <c r="AA38057" s="218"/>
    </row>
    <row r="38058" spans="26:27" x14ac:dyDescent="0.2">
      <c r="Z38058" s="218"/>
      <c r="AA38058" s="218"/>
    </row>
    <row r="38059" spans="26:27" x14ac:dyDescent="0.2">
      <c r="Z38059" s="218"/>
      <c r="AA38059" s="218"/>
    </row>
    <row r="38060" spans="26:27" x14ac:dyDescent="0.2">
      <c r="Z38060" s="218"/>
      <c r="AA38060" s="218"/>
    </row>
    <row r="38061" spans="26:27" x14ac:dyDescent="0.2">
      <c r="Z38061" s="218"/>
      <c r="AA38061" s="218"/>
    </row>
    <row r="38062" spans="26:27" x14ac:dyDescent="0.2">
      <c r="Z38062" s="218"/>
      <c r="AA38062" s="218"/>
    </row>
    <row r="38063" spans="26:27" x14ac:dyDescent="0.2">
      <c r="Z38063" s="218"/>
      <c r="AA38063" s="218"/>
    </row>
    <row r="38064" spans="26:27" x14ac:dyDescent="0.2">
      <c r="Z38064" s="218"/>
      <c r="AA38064" s="218"/>
    </row>
    <row r="38065" spans="26:27" x14ac:dyDescent="0.2">
      <c r="Z38065" s="218"/>
      <c r="AA38065" s="218"/>
    </row>
    <row r="38066" spans="26:27" x14ac:dyDescent="0.2">
      <c r="Z38066" s="218"/>
      <c r="AA38066" s="218"/>
    </row>
    <row r="38067" spans="26:27" x14ac:dyDescent="0.2">
      <c r="Z38067" s="218"/>
      <c r="AA38067" s="218"/>
    </row>
    <row r="38068" spans="26:27" x14ac:dyDescent="0.2">
      <c r="Z38068" s="218"/>
      <c r="AA38068" s="218"/>
    </row>
    <row r="38069" spans="26:27" x14ac:dyDescent="0.2">
      <c r="Z38069" s="218"/>
      <c r="AA38069" s="218"/>
    </row>
    <row r="38070" spans="26:27" x14ac:dyDescent="0.2">
      <c r="Z38070" s="218"/>
      <c r="AA38070" s="218"/>
    </row>
    <row r="38071" spans="26:27" x14ac:dyDescent="0.2">
      <c r="Z38071" s="218"/>
      <c r="AA38071" s="218"/>
    </row>
    <row r="38072" spans="26:27" x14ac:dyDescent="0.2">
      <c r="Z38072" s="218"/>
      <c r="AA38072" s="218"/>
    </row>
    <row r="38073" spans="26:27" x14ac:dyDescent="0.2">
      <c r="Z38073" s="218"/>
      <c r="AA38073" s="218"/>
    </row>
    <row r="38074" spans="26:27" x14ac:dyDescent="0.2">
      <c r="Z38074" s="218"/>
      <c r="AA38074" s="218"/>
    </row>
    <row r="38075" spans="26:27" x14ac:dyDescent="0.2">
      <c r="Z38075" s="218"/>
      <c r="AA38075" s="218"/>
    </row>
    <row r="38076" spans="26:27" x14ac:dyDescent="0.2">
      <c r="Z38076" s="218"/>
      <c r="AA38076" s="218"/>
    </row>
    <row r="38077" spans="26:27" x14ac:dyDescent="0.2">
      <c r="Z38077" s="218"/>
      <c r="AA38077" s="218"/>
    </row>
    <row r="38078" spans="26:27" x14ac:dyDescent="0.2">
      <c r="Z38078" s="218"/>
      <c r="AA38078" s="218"/>
    </row>
    <row r="38079" spans="26:27" x14ac:dyDescent="0.2">
      <c r="Z38079" s="218"/>
      <c r="AA38079" s="218"/>
    </row>
    <row r="38080" spans="26:27" x14ac:dyDescent="0.2">
      <c r="Z38080" s="218"/>
      <c r="AA38080" s="218"/>
    </row>
    <row r="38081" spans="26:27" x14ac:dyDescent="0.2">
      <c r="Z38081" s="218"/>
      <c r="AA38081" s="218"/>
    </row>
    <row r="38082" spans="26:27" x14ac:dyDescent="0.2">
      <c r="Z38082" s="218"/>
      <c r="AA38082" s="218"/>
    </row>
    <row r="38083" spans="26:27" x14ac:dyDescent="0.2">
      <c r="Z38083" s="218"/>
      <c r="AA38083" s="218"/>
    </row>
    <row r="38084" spans="26:27" x14ac:dyDescent="0.2">
      <c r="Z38084" s="218"/>
      <c r="AA38084" s="218"/>
    </row>
    <row r="38085" spans="26:27" x14ac:dyDescent="0.2">
      <c r="Z38085" s="218"/>
      <c r="AA38085" s="218"/>
    </row>
    <row r="38086" spans="26:27" x14ac:dyDescent="0.2">
      <c r="Z38086" s="218"/>
      <c r="AA38086" s="218"/>
    </row>
    <row r="38087" spans="26:27" x14ac:dyDescent="0.2">
      <c r="Z38087" s="218"/>
      <c r="AA38087" s="218"/>
    </row>
    <row r="38088" spans="26:27" x14ac:dyDescent="0.2">
      <c r="Z38088" s="218"/>
      <c r="AA38088" s="218"/>
    </row>
    <row r="38089" spans="26:27" x14ac:dyDescent="0.2">
      <c r="Z38089" s="218"/>
      <c r="AA38089" s="218"/>
    </row>
    <row r="38090" spans="26:27" x14ac:dyDescent="0.2">
      <c r="Z38090" s="218"/>
      <c r="AA38090" s="218"/>
    </row>
    <row r="38091" spans="26:27" x14ac:dyDescent="0.2">
      <c r="Z38091" s="218"/>
      <c r="AA38091" s="218"/>
    </row>
    <row r="38092" spans="26:27" x14ac:dyDescent="0.2">
      <c r="Z38092" s="218"/>
      <c r="AA38092" s="218"/>
    </row>
    <row r="38093" spans="26:27" x14ac:dyDescent="0.2">
      <c r="Z38093" s="218"/>
      <c r="AA38093" s="218"/>
    </row>
    <row r="38094" spans="26:27" x14ac:dyDescent="0.2">
      <c r="Z38094" s="218"/>
      <c r="AA38094" s="218"/>
    </row>
    <row r="38095" spans="26:27" x14ac:dyDescent="0.2">
      <c r="Z38095" s="218"/>
      <c r="AA38095" s="218"/>
    </row>
    <row r="38096" spans="26:27" x14ac:dyDescent="0.2">
      <c r="Z38096" s="218"/>
      <c r="AA38096" s="218"/>
    </row>
    <row r="38097" spans="26:27" x14ac:dyDescent="0.2">
      <c r="Z38097" s="218"/>
      <c r="AA38097" s="218"/>
    </row>
    <row r="38098" spans="26:27" x14ac:dyDescent="0.2">
      <c r="Z38098" s="218"/>
      <c r="AA38098" s="218"/>
    </row>
    <row r="38099" spans="26:27" x14ac:dyDescent="0.2">
      <c r="Z38099" s="218"/>
      <c r="AA38099" s="218"/>
    </row>
    <row r="38100" spans="26:27" x14ac:dyDescent="0.2">
      <c r="Z38100" s="218"/>
      <c r="AA38100" s="218"/>
    </row>
    <row r="38101" spans="26:27" x14ac:dyDescent="0.2">
      <c r="Z38101" s="218"/>
      <c r="AA38101" s="218"/>
    </row>
    <row r="38102" spans="26:27" x14ac:dyDescent="0.2">
      <c r="Z38102" s="218"/>
      <c r="AA38102" s="218"/>
    </row>
    <row r="38103" spans="26:27" x14ac:dyDescent="0.2">
      <c r="Z38103" s="218"/>
      <c r="AA38103" s="218"/>
    </row>
    <row r="38104" spans="26:27" x14ac:dyDescent="0.2">
      <c r="Z38104" s="218"/>
      <c r="AA38104" s="218"/>
    </row>
    <row r="38105" spans="26:27" x14ac:dyDescent="0.2">
      <c r="Z38105" s="218"/>
      <c r="AA38105" s="218"/>
    </row>
    <row r="38106" spans="26:27" x14ac:dyDescent="0.2">
      <c r="Z38106" s="218"/>
      <c r="AA38106" s="218"/>
    </row>
    <row r="38107" spans="26:27" x14ac:dyDescent="0.2">
      <c r="Z38107" s="218"/>
      <c r="AA38107" s="218"/>
    </row>
    <row r="38108" spans="26:27" x14ac:dyDescent="0.2">
      <c r="Z38108" s="218"/>
      <c r="AA38108" s="218"/>
    </row>
    <row r="38109" spans="26:27" x14ac:dyDescent="0.2">
      <c r="Z38109" s="218"/>
      <c r="AA38109" s="218"/>
    </row>
    <row r="38110" spans="26:27" x14ac:dyDescent="0.2">
      <c r="Z38110" s="218"/>
      <c r="AA38110" s="218"/>
    </row>
    <row r="38111" spans="26:27" x14ac:dyDescent="0.2">
      <c r="Z38111" s="218"/>
      <c r="AA38111" s="218"/>
    </row>
    <row r="38112" spans="26:27" x14ac:dyDescent="0.2">
      <c r="Z38112" s="218"/>
      <c r="AA38112" s="218"/>
    </row>
    <row r="38113" spans="26:27" x14ac:dyDescent="0.2">
      <c r="Z38113" s="218"/>
      <c r="AA38113" s="218"/>
    </row>
    <row r="38114" spans="26:27" x14ac:dyDescent="0.2">
      <c r="Z38114" s="218"/>
      <c r="AA38114" s="218"/>
    </row>
    <row r="38115" spans="26:27" x14ac:dyDescent="0.2">
      <c r="Z38115" s="218"/>
      <c r="AA38115" s="218"/>
    </row>
    <row r="38116" spans="26:27" x14ac:dyDescent="0.2">
      <c r="Z38116" s="218"/>
      <c r="AA38116" s="218"/>
    </row>
    <row r="38117" spans="26:27" x14ac:dyDescent="0.2">
      <c r="Z38117" s="218"/>
      <c r="AA38117" s="218"/>
    </row>
    <row r="38118" spans="26:27" x14ac:dyDescent="0.2">
      <c r="Z38118" s="218"/>
      <c r="AA38118" s="218"/>
    </row>
    <row r="38119" spans="26:27" x14ac:dyDescent="0.2">
      <c r="Z38119" s="218"/>
      <c r="AA38119" s="218"/>
    </row>
    <row r="38120" spans="26:27" x14ac:dyDescent="0.2">
      <c r="Z38120" s="218"/>
      <c r="AA38120" s="218"/>
    </row>
    <row r="38121" spans="26:27" x14ac:dyDescent="0.2">
      <c r="Z38121" s="218"/>
      <c r="AA38121" s="218"/>
    </row>
    <row r="38122" spans="26:27" x14ac:dyDescent="0.2">
      <c r="Z38122" s="218"/>
      <c r="AA38122" s="218"/>
    </row>
    <row r="38123" spans="26:27" x14ac:dyDescent="0.2">
      <c r="Z38123" s="218"/>
      <c r="AA38123" s="218"/>
    </row>
    <row r="38124" spans="26:27" x14ac:dyDescent="0.2">
      <c r="Z38124" s="218"/>
      <c r="AA38124" s="218"/>
    </row>
    <row r="38125" spans="26:27" x14ac:dyDescent="0.2">
      <c r="Z38125" s="218"/>
      <c r="AA38125" s="218"/>
    </row>
    <row r="38126" spans="26:27" x14ac:dyDescent="0.2">
      <c r="Z38126" s="218"/>
      <c r="AA38126" s="218"/>
    </row>
    <row r="38127" spans="26:27" x14ac:dyDescent="0.2">
      <c r="Z38127" s="218"/>
      <c r="AA38127" s="218"/>
    </row>
    <row r="38128" spans="26:27" x14ac:dyDescent="0.2">
      <c r="Z38128" s="218"/>
      <c r="AA38128" s="218"/>
    </row>
    <row r="38129" spans="26:27" x14ac:dyDescent="0.2">
      <c r="Z38129" s="218"/>
      <c r="AA38129" s="218"/>
    </row>
    <row r="38130" spans="26:27" x14ac:dyDescent="0.2">
      <c r="Z38130" s="218"/>
      <c r="AA38130" s="218"/>
    </row>
    <row r="38131" spans="26:27" x14ac:dyDescent="0.2">
      <c r="Z38131" s="218"/>
      <c r="AA38131" s="218"/>
    </row>
    <row r="38132" spans="26:27" x14ac:dyDescent="0.2">
      <c r="Z38132" s="218"/>
      <c r="AA38132" s="218"/>
    </row>
    <row r="38133" spans="26:27" x14ac:dyDescent="0.2">
      <c r="Z38133" s="218"/>
      <c r="AA38133" s="218"/>
    </row>
    <row r="38134" spans="26:27" x14ac:dyDescent="0.2">
      <c r="Z38134" s="218"/>
      <c r="AA38134" s="218"/>
    </row>
    <row r="38135" spans="26:27" x14ac:dyDescent="0.2">
      <c r="Z38135" s="218"/>
      <c r="AA38135" s="218"/>
    </row>
    <row r="38136" spans="26:27" x14ac:dyDescent="0.2">
      <c r="Z38136" s="218"/>
      <c r="AA38136" s="218"/>
    </row>
    <row r="38137" spans="26:27" x14ac:dyDescent="0.2">
      <c r="Z38137" s="218"/>
      <c r="AA38137" s="218"/>
    </row>
    <row r="38138" spans="26:27" x14ac:dyDescent="0.2">
      <c r="Z38138" s="218"/>
      <c r="AA38138" s="218"/>
    </row>
    <row r="38139" spans="26:27" x14ac:dyDescent="0.2">
      <c r="Z38139" s="218"/>
      <c r="AA38139" s="218"/>
    </row>
    <row r="38140" spans="26:27" x14ac:dyDescent="0.2">
      <c r="Z38140" s="218"/>
      <c r="AA38140" s="218"/>
    </row>
    <row r="38141" spans="26:27" x14ac:dyDescent="0.2">
      <c r="Z38141" s="218"/>
      <c r="AA38141" s="218"/>
    </row>
    <row r="38142" spans="26:27" x14ac:dyDescent="0.2">
      <c r="Z38142" s="218"/>
      <c r="AA38142" s="218"/>
    </row>
    <row r="38143" spans="26:27" x14ac:dyDescent="0.2">
      <c r="Z38143" s="218"/>
      <c r="AA38143" s="218"/>
    </row>
    <row r="38144" spans="26:27" x14ac:dyDescent="0.2">
      <c r="Z38144" s="218"/>
      <c r="AA38144" s="218"/>
    </row>
    <row r="38145" spans="26:27" x14ac:dyDescent="0.2">
      <c r="Z38145" s="218"/>
      <c r="AA38145" s="218"/>
    </row>
    <row r="38146" spans="26:27" x14ac:dyDescent="0.2">
      <c r="Z38146" s="218"/>
      <c r="AA38146" s="218"/>
    </row>
    <row r="38147" spans="26:27" x14ac:dyDescent="0.2">
      <c r="Z38147" s="218"/>
      <c r="AA38147" s="218"/>
    </row>
    <row r="38148" spans="26:27" x14ac:dyDescent="0.2">
      <c r="Z38148" s="218"/>
      <c r="AA38148" s="218"/>
    </row>
    <row r="38149" spans="26:27" x14ac:dyDescent="0.2">
      <c r="Z38149" s="218"/>
      <c r="AA38149" s="218"/>
    </row>
    <row r="38150" spans="26:27" x14ac:dyDescent="0.2">
      <c r="Z38150" s="218"/>
      <c r="AA38150" s="218"/>
    </row>
    <row r="38151" spans="26:27" x14ac:dyDescent="0.2">
      <c r="Z38151" s="218"/>
      <c r="AA38151" s="218"/>
    </row>
    <row r="38152" spans="26:27" x14ac:dyDescent="0.2">
      <c r="Z38152" s="218"/>
      <c r="AA38152" s="218"/>
    </row>
    <row r="38153" spans="26:27" x14ac:dyDescent="0.2">
      <c r="Z38153" s="218"/>
      <c r="AA38153" s="218"/>
    </row>
    <row r="38154" spans="26:27" x14ac:dyDescent="0.2">
      <c r="Z38154" s="218"/>
      <c r="AA38154" s="218"/>
    </row>
    <row r="38155" spans="26:27" x14ac:dyDescent="0.2">
      <c r="Z38155" s="218"/>
      <c r="AA38155" s="218"/>
    </row>
    <row r="38156" spans="26:27" x14ac:dyDescent="0.2">
      <c r="Z38156" s="218"/>
      <c r="AA38156" s="218"/>
    </row>
    <row r="38157" spans="26:27" x14ac:dyDescent="0.2">
      <c r="Z38157" s="218"/>
      <c r="AA38157" s="218"/>
    </row>
    <row r="38158" spans="26:27" x14ac:dyDescent="0.2">
      <c r="Z38158" s="218"/>
      <c r="AA38158" s="218"/>
    </row>
    <row r="38159" spans="26:27" x14ac:dyDescent="0.2">
      <c r="Z38159" s="218"/>
      <c r="AA38159" s="218"/>
    </row>
    <row r="38160" spans="26:27" x14ac:dyDescent="0.2">
      <c r="Z38160" s="218"/>
      <c r="AA38160" s="218"/>
    </row>
    <row r="38161" spans="26:27" x14ac:dyDescent="0.2">
      <c r="Z38161" s="218"/>
      <c r="AA38161" s="218"/>
    </row>
    <row r="38162" spans="26:27" x14ac:dyDescent="0.2">
      <c r="Z38162" s="218"/>
      <c r="AA38162" s="218"/>
    </row>
    <row r="38163" spans="26:27" x14ac:dyDescent="0.2">
      <c r="Z38163" s="218"/>
      <c r="AA38163" s="218"/>
    </row>
    <row r="38164" spans="26:27" x14ac:dyDescent="0.2">
      <c r="Z38164" s="218"/>
      <c r="AA38164" s="218"/>
    </row>
    <row r="38165" spans="26:27" x14ac:dyDescent="0.2">
      <c r="Z38165" s="218"/>
      <c r="AA38165" s="218"/>
    </row>
    <row r="38166" spans="26:27" x14ac:dyDescent="0.2">
      <c r="Z38166" s="218"/>
      <c r="AA38166" s="218"/>
    </row>
    <row r="38167" spans="26:27" x14ac:dyDescent="0.2">
      <c r="Z38167" s="218"/>
      <c r="AA38167" s="218"/>
    </row>
    <row r="38168" spans="26:27" x14ac:dyDescent="0.2">
      <c r="Z38168" s="218"/>
      <c r="AA38168" s="218"/>
    </row>
    <row r="38169" spans="26:27" x14ac:dyDescent="0.2">
      <c r="Z38169" s="218"/>
      <c r="AA38169" s="218"/>
    </row>
    <row r="38170" spans="26:27" x14ac:dyDescent="0.2">
      <c r="Z38170" s="218"/>
      <c r="AA38170" s="218"/>
    </row>
    <row r="38171" spans="26:27" x14ac:dyDescent="0.2">
      <c r="Z38171" s="218"/>
      <c r="AA38171" s="218"/>
    </row>
    <row r="38172" spans="26:27" x14ac:dyDescent="0.2">
      <c r="Z38172" s="218"/>
      <c r="AA38172" s="218"/>
    </row>
    <row r="38173" spans="26:27" x14ac:dyDescent="0.2">
      <c r="Z38173" s="218"/>
      <c r="AA38173" s="218"/>
    </row>
    <row r="38174" spans="26:27" x14ac:dyDescent="0.2">
      <c r="Z38174" s="218"/>
      <c r="AA38174" s="218"/>
    </row>
    <row r="38175" spans="26:27" x14ac:dyDescent="0.2">
      <c r="Z38175" s="218"/>
      <c r="AA38175" s="218"/>
    </row>
    <row r="38176" spans="26:27" x14ac:dyDescent="0.2">
      <c r="Z38176" s="218"/>
      <c r="AA38176" s="218"/>
    </row>
    <row r="38177" spans="26:27" x14ac:dyDescent="0.2">
      <c r="Z38177" s="218"/>
      <c r="AA38177" s="218"/>
    </row>
    <row r="38178" spans="26:27" x14ac:dyDescent="0.2">
      <c r="Z38178" s="218"/>
      <c r="AA38178" s="218"/>
    </row>
    <row r="38179" spans="26:27" x14ac:dyDescent="0.2">
      <c r="Z38179" s="218"/>
      <c r="AA38179" s="218"/>
    </row>
    <row r="38180" spans="26:27" x14ac:dyDescent="0.2">
      <c r="Z38180" s="218"/>
      <c r="AA38180" s="218"/>
    </row>
    <row r="38181" spans="26:27" x14ac:dyDescent="0.2">
      <c r="Z38181" s="218"/>
      <c r="AA38181" s="218"/>
    </row>
    <row r="38182" spans="26:27" x14ac:dyDescent="0.2">
      <c r="Z38182" s="218"/>
      <c r="AA38182" s="218"/>
    </row>
    <row r="38183" spans="26:27" x14ac:dyDescent="0.2">
      <c r="Z38183" s="218"/>
      <c r="AA38183" s="218"/>
    </row>
    <row r="38184" spans="26:27" x14ac:dyDescent="0.2">
      <c r="Z38184" s="218"/>
      <c r="AA38184" s="218"/>
    </row>
    <row r="38185" spans="26:27" x14ac:dyDescent="0.2">
      <c r="Z38185" s="218"/>
      <c r="AA38185" s="218"/>
    </row>
    <row r="38186" spans="26:27" x14ac:dyDescent="0.2">
      <c r="Z38186" s="218"/>
      <c r="AA38186" s="218"/>
    </row>
    <row r="38187" spans="26:27" x14ac:dyDescent="0.2">
      <c r="Z38187" s="218"/>
      <c r="AA38187" s="218"/>
    </row>
    <row r="38188" spans="26:27" x14ac:dyDescent="0.2">
      <c r="Z38188" s="218"/>
      <c r="AA38188" s="218"/>
    </row>
    <row r="38189" spans="26:27" x14ac:dyDescent="0.2">
      <c r="Z38189" s="218"/>
      <c r="AA38189" s="218"/>
    </row>
    <row r="38190" spans="26:27" x14ac:dyDescent="0.2">
      <c r="Z38190" s="218"/>
      <c r="AA38190" s="218"/>
    </row>
    <row r="38191" spans="26:27" x14ac:dyDescent="0.2">
      <c r="Z38191" s="218"/>
      <c r="AA38191" s="218"/>
    </row>
    <row r="38192" spans="26:27" x14ac:dyDescent="0.2">
      <c r="Z38192" s="218"/>
      <c r="AA38192" s="218"/>
    </row>
    <row r="38193" spans="26:27" x14ac:dyDescent="0.2">
      <c r="Z38193" s="218"/>
      <c r="AA38193" s="218"/>
    </row>
    <row r="38194" spans="26:27" x14ac:dyDescent="0.2">
      <c r="Z38194" s="218"/>
      <c r="AA38194" s="218"/>
    </row>
    <row r="38195" spans="26:27" x14ac:dyDescent="0.2">
      <c r="Z38195" s="218"/>
      <c r="AA38195" s="218"/>
    </row>
    <row r="38196" spans="26:27" x14ac:dyDescent="0.2">
      <c r="Z38196" s="218"/>
      <c r="AA38196" s="218"/>
    </row>
    <row r="38197" spans="26:27" x14ac:dyDescent="0.2">
      <c r="Z38197" s="218"/>
      <c r="AA38197" s="218"/>
    </row>
    <row r="38198" spans="26:27" x14ac:dyDescent="0.2">
      <c r="Z38198" s="218"/>
      <c r="AA38198" s="218"/>
    </row>
    <row r="38199" spans="26:27" x14ac:dyDescent="0.2">
      <c r="Z38199" s="218"/>
      <c r="AA38199" s="218"/>
    </row>
    <row r="38200" spans="26:27" x14ac:dyDescent="0.2">
      <c r="Z38200" s="218"/>
      <c r="AA38200" s="218"/>
    </row>
    <row r="38201" spans="26:27" x14ac:dyDescent="0.2">
      <c r="Z38201" s="218"/>
      <c r="AA38201" s="218"/>
    </row>
    <row r="38202" spans="26:27" x14ac:dyDescent="0.2">
      <c r="Z38202" s="218"/>
      <c r="AA38202" s="218"/>
    </row>
    <row r="38203" spans="26:27" x14ac:dyDescent="0.2">
      <c r="Z38203" s="218"/>
      <c r="AA38203" s="218"/>
    </row>
    <row r="38204" spans="26:27" x14ac:dyDescent="0.2">
      <c r="Z38204" s="218"/>
      <c r="AA38204" s="218"/>
    </row>
    <row r="38205" spans="26:27" x14ac:dyDescent="0.2">
      <c r="Z38205" s="218"/>
      <c r="AA38205" s="218"/>
    </row>
    <row r="38206" spans="26:27" x14ac:dyDescent="0.2">
      <c r="Z38206" s="218"/>
      <c r="AA38206" s="218"/>
    </row>
    <row r="38207" spans="26:27" x14ac:dyDescent="0.2">
      <c r="Z38207" s="218"/>
      <c r="AA38207" s="218"/>
    </row>
    <row r="38208" spans="26:27" x14ac:dyDescent="0.2">
      <c r="Z38208" s="218"/>
      <c r="AA38208" s="218"/>
    </row>
    <row r="38209" spans="26:27" x14ac:dyDescent="0.2">
      <c r="Z38209" s="218"/>
      <c r="AA38209" s="218"/>
    </row>
    <row r="38210" spans="26:27" x14ac:dyDescent="0.2">
      <c r="Z38210" s="218"/>
      <c r="AA38210" s="218"/>
    </row>
    <row r="38211" spans="26:27" x14ac:dyDescent="0.2">
      <c r="Z38211" s="218"/>
      <c r="AA38211" s="218"/>
    </row>
    <row r="38212" spans="26:27" x14ac:dyDescent="0.2">
      <c r="Z38212" s="218"/>
      <c r="AA38212" s="218"/>
    </row>
    <row r="38213" spans="26:27" x14ac:dyDescent="0.2">
      <c r="Z38213" s="218"/>
      <c r="AA38213" s="218"/>
    </row>
    <row r="38214" spans="26:27" x14ac:dyDescent="0.2">
      <c r="Z38214" s="218"/>
      <c r="AA38214" s="218"/>
    </row>
    <row r="38215" spans="26:27" x14ac:dyDescent="0.2">
      <c r="Z38215" s="218"/>
      <c r="AA38215" s="218"/>
    </row>
    <row r="38216" spans="26:27" x14ac:dyDescent="0.2">
      <c r="Z38216" s="218"/>
      <c r="AA38216" s="218"/>
    </row>
    <row r="38217" spans="26:27" x14ac:dyDescent="0.2">
      <c r="Z38217" s="218"/>
      <c r="AA38217" s="218"/>
    </row>
    <row r="38218" spans="26:27" x14ac:dyDescent="0.2">
      <c r="Z38218" s="218"/>
      <c r="AA38218" s="218"/>
    </row>
    <row r="38219" spans="26:27" x14ac:dyDescent="0.2">
      <c r="Z38219" s="218"/>
      <c r="AA38219" s="218"/>
    </row>
    <row r="38220" spans="26:27" x14ac:dyDescent="0.2">
      <c r="Z38220" s="218"/>
      <c r="AA38220" s="218"/>
    </row>
    <row r="38221" spans="26:27" x14ac:dyDescent="0.2">
      <c r="Z38221" s="218"/>
      <c r="AA38221" s="218"/>
    </row>
    <row r="38222" spans="26:27" x14ac:dyDescent="0.2">
      <c r="Z38222" s="218"/>
      <c r="AA38222" s="218"/>
    </row>
    <row r="38223" spans="26:27" x14ac:dyDescent="0.2">
      <c r="Z38223" s="218"/>
      <c r="AA38223" s="218"/>
    </row>
    <row r="38224" spans="26:27" x14ac:dyDescent="0.2">
      <c r="Z38224" s="218"/>
      <c r="AA38224" s="218"/>
    </row>
    <row r="38225" spans="26:27" x14ac:dyDescent="0.2">
      <c r="Z38225" s="218"/>
      <c r="AA38225" s="218"/>
    </row>
    <row r="38226" spans="26:27" x14ac:dyDescent="0.2">
      <c r="Z38226" s="218"/>
      <c r="AA38226" s="218"/>
    </row>
    <row r="38227" spans="26:27" x14ac:dyDescent="0.2">
      <c r="Z38227" s="218"/>
      <c r="AA38227" s="218"/>
    </row>
    <row r="38228" spans="26:27" x14ac:dyDescent="0.2">
      <c r="Z38228" s="218"/>
      <c r="AA38228" s="218"/>
    </row>
    <row r="38229" spans="26:27" x14ac:dyDescent="0.2">
      <c r="Z38229" s="218"/>
      <c r="AA38229" s="218"/>
    </row>
    <row r="38230" spans="26:27" x14ac:dyDescent="0.2">
      <c r="Z38230" s="218"/>
      <c r="AA38230" s="218"/>
    </row>
    <row r="38231" spans="26:27" x14ac:dyDescent="0.2">
      <c r="Z38231" s="218"/>
      <c r="AA38231" s="218"/>
    </row>
    <row r="38232" spans="26:27" x14ac:dyDescent="0.2">
      <c r="Z38232" s="218"/>
      <c r="AA38232" s="218"/>
    </row>
    <row r="38233" spans="26:27" x14ac:dyDescent="0.2">
      <c r="Z38233" s="218"/>
      <c r="AA38233" s="218"/>
    </row>
    <row r="38234" spans="26:27" x14ac:dyDescent="0.2">
      <c r="Z38234" s="218"/>
      <c r="AA38234" s="218"/>
    </row>
    <row r="38235" spans="26:27" x14ac:dyDescent="0.2">
      <c r="Z38235" s="218"/>
      <c r="AA38235" s="218"/>
    </row>
    <row r="38236" spans="26:27" x14ac:dyDescent="0.2">
      <c r="Z38236" s="218"/>
      <c r="AA38236" s="218"/>
    </row>
    <row r="38237" spans="26:27" x14ac:dyDescent="0.2">
      <c r="Z38237" s="218"/>
      <c r="AA38237" s="218"/>
    </row>
    <row r="38238" spans="26:27" x14ac:dyDescent="0.2">
      <c r="Z38238" s="218"/>
      <c r="AA38238" s="218"/>
    </row>
    <row r="38239" spans="26:27" x14ac:dyDescent="0.2">
      <c r="Z38239" s="218"/>
      <c r="AA38239" s="218"/>
    </row>
    <row r="38240" spans="26:27" x14ac:dyDescent="0.2">
      <c r="Z38240" s="218"/>
      <c r="AA38240" s="218"/>
    </row>
    <row r="38241" spans="26:27" x14ac:dyDescent="0.2">
      <c r="Z38241" s="218"/>
      <c r="AA38241" s="218"/>
    </row>
    <row r="38242" spans="26:27" x14ac:dyDescent="0.2">
      <c r="Z38242" s="218"/>
      <c r="AA38242" s="218"/>
    </row>
    <row r="38243" spans="26:27" x14ac:dyDescent="0.2">
      <c r="Z38243" s="218"/>
      <c r="AA38243" s="218"/>
    </row>
    <row r="38244" spans="26:27" x14ac:dyDescent="0.2">
      <c r="Z38244" s="218"/>
      <c r="AA38244" s="218"/>
    </row>
    <row r="38245" spans="26:27" x14ac:dyDescent="0.2">
      <c r="Z38245" s="218"/>
      <c r="AA38245" s="218"/>
    </row>
    <row r="38246" spans="26:27" x14ac:dyDescent="0.2">
      <c r="Z38246" s="218"/>
      <c r="AA38246" s="218"/>
    </row>
    <row r="38247" spans="26:27" x14ac:dyDescent="0.2">
      <c r="Z38247" s="218"/>
      <c r="AA38247" s="218"/>
    </row>
    <row r="38248" spans="26:27" x14ac:dyDescent="0.2">
      <c r="Z38248" s="218"/>
      <c r="AA38248" s="218"/>
    </row>
    <row r="38249" spans="26:27" x14ac:dyDescent="0.2">
      <c r="Z38249" s="218"/>
      <c r="AA38249" s="218"/>
    </row>
    <row r="38250" spans="26:27" x14ac:dyDescent="0.2">
      <c r="Z38250" s="218"/>
      <c r="AA38250" s="218"/>
    </row>
    <row r="38251" spans="26:27" x14ac:dyDescent="0.2">
      <c r="Z38251" s="218"/>
      <c r="AA38251" s="218"/>
    </row>
    <row r="38252" spans="26:27" x14ac:dyDescent="0.2">
      <c r="Z38252" s="218"/>
      <c r="AA38252" s="218"/>
    </row>
    <row r="38253" spans="26:27" x14ac:dyDescent="0.2">
      <c r="Z38253" s="218"/>
      <c r="AA38253" s="218"/>
    </row>
    <row r="38254" spans="26:27" x14ac:dyDescent="0.2">
      <c r="Z38254" s="218"/>
      <c r="AA38254" s="218"/>
    </row>
    <row r="38255" spans="26:27" x14ac:dyDescent="0.2">
      <c r="Z38255" s="218"/>
      <c r="AA38255" s="218"/>
    </row>
    <row r="38256" spans="26:27" x14ac:dyDescent="0.2">
      <c r="Z38256" s="218"/>
      <c r="AA38256" s="218"/>
    </row>
    <row r="38257" spans="26:27" x14ac:dyDescent="0.2">
      <c r="Z38257" s="218"/>
      <c r="AA38257" s="218"/>
    </row>
    <row r="38258" spans="26:27" x14ac:dyDescent="0.2">
      <c r="Z38258" s="218"/>
      <c r="AA38258" s="218"/>
    </row>
    <row r="38259" spans="26:27" x14ac:dyDescent="0.2">
      <c r="Z38259" s="218"/>
      <c r="AA38259" s="218"/>
    </row>
    <row r="38260" spans="26:27" x14ac:dyDescent="0.2">
      <c r="Z38260" s="218"/>
      <c r="AA38260" s="218"/>
    </row>
    <row r="38261" spans="26:27" x14ac:dyDescent="0.2">
      <c r="Z38261" s="218"/>
      <c r="AA38261" s="218"/>
    </row>
    <row r="38262" spans="26:27" x14ac:dyDescent="0.2">
      <c r="Z38262" s="218"/>
      <c r="AA38262" s="218"/>
    </row>
    <row r="38263" spans="26:27" x14ac:dyDescent="0.2">
      <c r="Z38263" s="218"/>
      <c r="AA38263" s="218"/>
    </row>
    <row r="38264" spans="26:27" x14ac:dyDescent="0.2">
      <c r="Z38264" s="218"/>
      <c r="AA38264" s="218"/>
    </row>
    <row r="38265" spans="26:27" x14ac:dyDescent="0.2">
      <c r="Z38265" s="218"/>
      <c r="AA38265" s="218"/>
    </row>
    <row r="38266" spans="26:27" x14ac:dyDescent="0.2">
      <c r="Z38266" s="218"/>
      <c r="AA38266" s="218"/>
    </row>
    <row r="38267" spans="26:27" x14ac:dyDescent="0.2">
      <c r="Z38267" s="218"/>
      <c r="AA38267" s="218"/>
    </row>
    <row r="38268" spans="26:27" x14ac:dyDescent="0.2">
      <c r="Z38268" s="218"/>
      <c r="AA38268" s="218"/>
    </row>
    <row r="38269" spans="26:27" x14ac:dyDescent="0.2">
      <c r="Z38269" s="218"/>
      <c r="AA38269" s="218"/>
    </row>
    <row r="38270" spans="26:27" x14ac:dyDescent="0.2">
      <c r="Z38270" s="218"/>
      <c r="AA38270" s="218"/>
    </row>
    <row r="38271" spans="26:27" x14ac:dyDescent="0.2">
      <c r="Z38271" s="218"/>
      <c r="AA38271" s="218"/>
    </row>
    <row r="38272" spans="26:27" x14ac:dyDescent="0.2">
      <c r="Z38272" s="218"/>
      <c r="AA38272" s="218"/>
    </row>
    <row r="38273" spans="26:27" x14ac:dyDescent="0.2">
      <c r="Z38273" s="218"/>
      <c r="AA38273" s="218"/>
    </row>
    <row r="38274" spans="26:27" x14ac:dyDescent="0.2">
      <c r="Z38274" s="218"/>
      <c r="AA38274" s="218"/>
    </row>
    <row r="38275" spans="26:27" x14ac:dyDescent="0.2">
      <c r="Z38275" s="218"/>
      <c r="AA38275" s="218"/>
    </row>
    <row r="38276" spans="26:27" x14ac:dyDescent="0.2">
      <c r="Z38276" s="218"/>
      <c r="AA38276" s="218"/>
    </row>
    <row r="38277" spans="26:27" x14ac:dyDescent="0.2">
      <c r="Z38277" s="218"/>
      <c r="AA38277" s="218"/>
    </row>
    <row r="38278" spans="26:27" x14ac:dyDescent="0.2">
      <c r="Z38278" s="218"/>
      <c r="AA38278" s="218"/>
    </row>
    <row r="38279" spans="26:27" x14ac:dyDescent="0.2">
      <c r="Z38279" s="218"/>
      <c r="AA38279" s="218"/>
    </row>
    <row r="38280" spans="26:27" x14ac:dyDescent="0.2">
      <c r="Z38280" s="218"/>
      <c r="AA38280" s="218"/>
    </row>
    <row r="38281" spans="26:27" x14ac:dyDescent="0.2">
      <c r="Z38281" s="218"/>
      <c r="AA38281" s="218"/>
    </row>
    <row r="38282" spans="26:27" x14ac:dyDescent="0.2">
      <c r="Z38282" s="218"/>
      <c r="AA38282" s="218"/>
    </row>
    <row r="38283" spans="26:27" x14ac:dyDescent="0.2">
      <c r="Z38283" s="218"/>
      <c r="AA38283" s="218"/>
    </row>
    <row r="38284" spans="26:27" x14ac:dyDescent="0.2">
      <c r="Z38284" s="218"/>
      <c r="AA38284" s="218"/>
    </row>
    <row r="38285" spans="26:27" x14ac:dyDescent="0.2">
      <c r="Z38285" s="218"/>
      <c r="AA38285" s="218"/>
    </row>
    <row r="38286" spans="26:27" x14ac:dyDescent="0.2">
      <c r="Z38286" s="218"/>
      <c r="AA38286" s="218"/>
    </row>
    <row r="38287" spans="26:27" x14ac:dyDescent="0.2">
      <c r="Z38287" s="218"/>
      <c r="AA38287" s="218"/>
    </row>
    <row r="38288" spans="26:27" x14ac:dyDescent="0.2">
      <c r="Z38288" s="218"/>
      <c r="AA38288" s="218"/>
    </row>
    <row r="38289" spans="26:27" x14ac:dyDescent="0.2">
      <c r="Z38289" s="218"/>
      <c r="AA38289" s="218"/>
    </row>
    <row r="38290" spans="26:27" x14ac:dyDescent="0.2">
      <c r="Z38290" s="218"/>
      <c r="AA38290" s="218"/>
    </row>
    <row r="38291" spans="26:27" x14ac:dyDescent="0.2">
      <c r="Z38291" s="218"/>
      <c r="AA38291" s="218"/>
    </row>
    <row r="38292" spans="26:27" x14ac:dyDescent="0.2">
      <c r="Z38292" s="218"/>
      <c r="AA38292" s="218"/>
    </row>
    <row r="38293" spans="26:27" x14ac:dyDescent="0.2">
      <c r="Z38293" s="218"/>
      <c r="AA38293" s="218"/>
    </row>
    <row r="38294" spans="26:27" x14ac:dyDescent="0.2">
      <c r="Z38294" s="218"/>
      <c r="AA38294" s="218"/>
    </row>
    <row r="38295" spans="26:27" x14ac:dyDescent="0.2">
      <c r="Z38295" s="218"/>
      <c r="AA38295" s="218"/>
    </row>
    <row r="38296" spans="26:27" x14ac:dyDescent="0.2">
      <c r="Z38296" s="218"/>
      <c r="AA38296" s="218"/>
    </row>
    <row r="38297" spans="26:27" x14ac:dyDescent="0.2">
      <c r="Z38297" s="218"/>
      <c r="AA38297" s="218"/>
    </row>
    <row r="38298" spans="26:27" x14ac:dyDescent="0.2">
      <c r="Z38298" s="218"/>
      <c r="AA38298" s="218"/>
    </row>
    <row r="38299" spans="26:27" x14ac:dyDescent="0.2">
      <c r="Z38299" s="218"/>
      <c r="AA38299" s="218"/>
    </row>
    <row r="38300" spans="26:27" x14ac:dyDescent="0.2">
      <c r="Z38300" s="218"/>
      <c r="AA38300" s="218"/>
    </row>
    <row r="38301" spans="26:27" x14ac:dyDescent="0.2">
      <c r="Z38301" s="218"/>
      <c r="AA38301" s="218"/>
    </row>
    <row r="38302" spans="26:27" x14ac:dyDescent="0.2">
      <c r="Z38302" s="218"/>
      <c r="AA38302" s="218"/>
    </row>
    <row r="38303" spans="26:27" x14ac:dyDescent="0.2">
      <c r="Z38303" s="218"/>
      <c r="AA38303" s="218"/>
    </row>
    <row r="38304" spans="26:27" x14ac:dyDescent="0.2">
      <c r="Z38304" s="218"/>
      <c r="AA38304" s="218"/>
    </row>
    <row r="38305" spans="26:27" x14ac:dyDescent="0.2">
      <c r="Z38305" s="218"/>
      <c r="AA38305" s="218"/>
    </row>
    <row r="38306" spans="26:27" x14ac:dyDescent="0.2">
      <c r="Z38306" s="218"/>
      <c r="AA38306" s="218"/>
    </row>
    <row r="38307" spans="26:27" x14ac:dyDescent="0.2">
      <c r="Z38307" s="218"/>
      <c r="AA38307" s="218"/>
    </row>
    <row r="38308" spans="26:27" x14ac:dyDescent="0.2">
      <c r="Z38308" s="218"/>
      <c r="AA38308" s="218"/>
    </row>
    <row r="38309" spans="26:27" x14ac:dyDescent="0.2">
      <c r="Z38309" s="218"/>
      <c r="AA38309" s="218"/>
    </row>
    <row r="38310" spans="26:27" x14ac:dyDescent="0.2">
      <c r="Z38310" s="218"/>
      <c r="AA38310" s="218"/>
    </row>
    <row r="38311" spans="26:27" x14ac:dyDescent="0.2">
      <c r="Z38311" s="218"/>
      <c r="AA38311" s="218"/>
    </row>
    <row r="38312" spans="26:27" x14ac:dyDescent="0.2">
      <c r="Z38312" s="218"/>
      <c r="AA38312" s="218"/>
    </row>
    <row r="38313" spans="26:27" x14ac:dyDescent="0.2">
      <c r="Z38313" s="218"/>
      <c r="AA38313" s="218"/>
    </row>
    <row r="38314" spans="26:27" x14ac:dyDescent="0.2">
      <c r="Z38314" s="218"/>
      <c r="AA38314" s="218"/>
    </row>
    <row r="38315" spans="26:27" x14ac:dyDescent="0.2">
      <c r="Z38315" s="218"/>
      <c r="AA38315" s="218"/>
    </row>
    <row r="38316" spans="26:27" x14ac:dyDescent="0.2">
      <c r="Z38316" s="218"/>
      <c r="AA38316" s="218"/>
    </row>
    <row r="38317" spans="26:27" x14ac:dyDescent="0.2">
      <c r="Z38317" s="218"/>
      <c r="AA38317" s="218"/>
    </row>
    <row r="38318" spans="26:27" x14ac:dyDescent="0.2">
      <c r="Z38318" s="218"/>
      <c r="AA38318" s="218"/>
    </row>
    <row r="38319" spans="26:27" x14ac:dyDescent="0.2">
      <c r="Z38319" s="218"/>
      <c r="AA38319" s="218"/>
    </row>
    <row r="38320" spans="26:27" x14ac:dyDescent="0.2">
      <c r="Z38320" s="218"/>
      <c r="AA38320" s="218"/>
    </row>
    <row r="38321" spans="26:27" x14ac:dyDescent="0.2">
      <c r="Z38321" s="218"/>
      <c r="AA38321" s="218"/>
    </row>
    <row r="38322" spans="26:27" x14ac:dyDescent="0.2">
      <c r="Z38322" s="218"/>
      <c r="AA38322" s="218"/>
    </row>
    <row r="38323" spans="26:27" x14ac:dyDescent="0.2">
      <c r="Z38323" s="218"/>
      <c r="AA38323" s="218"/>
    </row>
    <row r="38324" spans="26:27" x14ac:dyDescent="0.2">
      <c r="Z38324" s="218"/>
      <c r="AA38324" s="218"/>
    </row>
    <row r="38325" spans="26:27" x14ac:dyDescent="0.2">
      <c r="Z38325" s="218"/>
      <c r="AA38325" s="218"/>
    </row>
    <row r="38326" spans="26:27" x14ac:dyDescent="0.2">
      <c r="Z38326" s="218"/>
      <c r="AA38326" s="218"/>
    </row>
    <row r="38327" spans="26:27" x14ac:dyDescent="0.2">
      <c r="Z38327" s="218"/>
      <c r="AA38327" s="218"/>
    </row>
    <row r="38328" spans="26:27" x14ac:dyDescent="0.2">
      <c r="Z38328" s="218"/>
      <c r="AA38328" s="218"/>
    </row>
    <row r="38329" spans="26:27" x14ac:dyDescent="0.2">
      <c r="Z38329" s="218"/>
      <c r="AA38329" s="218"/>
    </row>
    <row r="38330" spans="26:27" x14ac:dyDescent="0.2">
      <c r="Z38330" s="218"/>
      <c r="AA38330" s="218"/>
    </row>
    <row r="38331" spans="26:27" x14ac:dyDescent="0.2">
      <c r="Z38331" s="218"/>
      <c r="AA38331" s="218"/>
    </row>
    <row r="38332" spans="26:27" x14ac:dyDescent="0.2">
      <c r="Z38332" s="218"/>
      <c r="AA38332" s="218"/>
    </row>
    <row r="38333" spans="26:27" x14ac:dyDescent="0.2">
      <c r="Z38333" s="218"/>
      <c r="AA38333" s="218"/>
    </row>
    <row r="38334" spans="26:27" x14ac:dyDescent="0.2">
      <c r="Z38334" s="218"/>
      <c r="AA38334" s="218"/>
    </row>
    <row r="38335" spans="26:27" x14ac:dyDescent="0.2">
      <c r="Z38335" s="218"/>
      <c r="AA38335" s="218"/>
    </row>
    <row r="38336" spans="26:27" x14ac:dyDescent="0.2">
      <c r="Z38336" s="218"/>
      <c r="AA38336" s="218"/>
    </row>
    <row r="38337" spans="26:27" x14ac:dyDescent="0.2">
      <c r="Z38337" s="218"/>
      <c r="AA38337" s="218"/>
    </row>
    <row r="38338" spans="26:27" x14ac:dyDescent="0.2">
      <c r="Z38338" s="218"/>
      <c r="AA38338" s="218"/>
    </row>
    <row r="38339" spans="26:27" x14ac:dyDescent="0.2">
      <c r="Z38339" s="218"/>
      <c r="AA38339" s="218"/>
    </row>
    <row r="38340" spans="26:27" x14ac:dyDescent="0.2">
      <c r="Z38340" s="218"/>
      <c r="AA38340" s="218"/>
    </row>
    <row r="38341" spans="26:27" x14ac:dyDescent="0.2">
      <c r="Z38341" s="218"/>
      <c r="AA38341" s="218"/>
    </row>
    <row r="38342" spans="26:27" x14ac:dyDescent="0.2">
      <c r="Z38342" s="218"/>
      <c r="AA38342" s="218"/>
    </row>
    <row r="38343" spans="26:27" x14ac:dyDescent="0.2">
      <c r="Z38343" s="218"/>
      <c r="AA38343" s="218"/>
    </row>
    <row r="38344" spans="26:27" x14ac:dyDescent="0.2">
      <c r="Z38344" s="218"/>
      <c r="AA38344" s="218"/>
    </row>
    <row r="38345" spans="26:27" x14ac:dyDescent="0.2">
      <c r="Z38345" s="218"/>
      <c r="AA38345" s="218"/>
    </row>
    <row r="38346" spans="26:27" x14ac:dyDescent="0.2">
      <c r="Z38346" s="218"/>
      <c r="AA38346" s="218"/>
    </row>
    <row r="38347" spans="26:27" x14ac:dyDescent="0.2">
      <c r="Z38347" s="218"/>
      <c r="AA38347" s="218"/>
    </row>
    <row r="38348" spans="26:27" x14ac:dyDescent="0.2">
      <c r="Z38348" s="218"/>
      <c r="AA38348" s="218"/>
    </row>
    <row r="38349" spans="26:27" x14ac:dyDescent="0.2">
      <c r="Z38349" s="218"/>
      <c r="AA38349" s="218"/>
    </row>
    <row r="38350" spans="26:27" x14ac:dyDescent="0.2">
      <c r="Z38350" s="218"/>
      <c r="AA38350" s="218"/>
    </row>
    <row r="38351" spans="26:27" x14ac:dyDescent="0.2">
      <c r="Z38351" s="218"/>
      <c r="AA38351" s="218"/>
    </row>
    <row r="38352" spans="26:27" x14ac:dyDescent="0.2">
      <c r="Z38352" s="218"/>
      <c r="AA38352" s="218"/>
    </row>
    <row r="38353" spans="26:27" x14ac:dyDescent="0.2">
      <c r="Z38353" s="218"/>
      <c r="AA38353" s="218"/>
    </row>
    <row r="38354" spans="26:27" x14ac:dyDescent="0.2">
      <c r="Z38354" s="218"/>
      <c r="AA38354" s="218"/>
    </row>
    <row r="38355" spans="26:27" x14ac:dyDescent="0.2">
      <c r="Z38355" s="218"/>
      <c r="AA38355" s="218"/>
    </row>
    <row r="38356" spans="26:27" x14ac:dyDescent="0.2">
      <c r="Z38356" s="218"/>
      <c r="AA38356" s="218"/>
    </row>
    <row r="38357" spans="26:27" x14ac:dyDescent="0.2">
      <c r="Z38357" s="218"/>
      <c r="AA38357" s="218"/>
    </row>
    <row r="38358" spans="26:27" x14ac:dyDescent="0.2">
      <c r="Z38358" s="218"/>
      <c r="AA38358" s="218"/>
    </row>
    <row r="38359" spans="26:27" x14ac:dyDescent="0.2">
      <c r="Z38359" s="218"/>
      <c r="AA38359" s="218"/>
    </row>
    <row r="38360" spans="26:27" x14ac:dyDescent="0.2">
      <c r="Z38360" s="218"/>
      <c r="AA38360" s="218"/>
    </row>
    <row r="38361" spans="26:27" x14ac:dyDescent="0.2">
      <c r="Z38361" s="218"/>
      <c r="AA38361" s="218"/>
    </row>
    <row r="38362" spans="26:27" x14ac:dyDescent="0.2">
      <c r="Z38362" s="218"/>
      <c r="AA38362" s="218"/>
    </row>
    <row r="38363" spans="26:27" x14ac:dyDescent="0.2">
      <c r="Z38363" s="218"/>
      <c r="AA38363" s="218"/>
    </row>
    <row r="38364" spans="26:27" x14ac:dyDescent="0.2">
      <c r="Z38364" s="218"/>
      <c r="AA38364" s="218"/>
    </row>
    <row r="38365" spans="26:27" x14ac:dyDescent="0.2">
      <c r="Z38365" s="218"/>
      <c r="AA38365" s="218"/>
    </row>
    <row r="38366" spans="26:27" x14ac:dyDescent="0.2">
      <c r="Z38366" s="218"/>
      <c r="AA38366" s="218"/>
    </row>
    <row r="38367" spans="26:27" x14ac:dyDescent="0.2">
      <c r="Z38367" s="218"/>
      <c r="AA38367" s="218"/>
    </row>
    <row r="38368" spans="26:27" x14ac:dyDescent="0.2">
      <c r="Z38368" s="218"/>
      <c r="AA38368" s="218"/>
    </row>
    <row r="38369" spans="26:27" x14ac:dyDescent="0.2">
      <c r="Z38369" s="218"/>
      <c r="AA38369" s="218"/>
    </row>
    <row r="38370" spans="26:27" x14ac:dyDescent="0.2">
      <c r="Z38370" s="218"/>
      <c r="AA38370" s="218"/>
    </row>
    <row r="38371" spans="26:27" x14ac:dyDescent="0.2">
      <c r="Z38371" s="218"/>
      <c r="AA38371" s="218"/>
    </row>
    <row r="38372" spans="26:27" x14ac:dyDescent="0.2">
      <c r="Z38372" s="218"/>
      <c r="AA38372" s="218"/>
    </row>
    <row r="38373" spans="26:27" x14ac:dyDescent="0.2">
      <c r="Z38373" s="218"/>
      <c r="AA38373" s="218"/>
    </row>
    <row r="38374" spans="26:27" x14ac:dyDescent="0.2">
      <c r="Z38374" s="218"/>
      <c r="AA38374" s="218"/>
    </row>
    <row r="38375" spans="26:27" x14ac:dyDescent="0.2">
      <c r="Z38375" s="218"/>
      <c r="AA38375" s="218"/>
    </row>
    <row r="38376" spans="26:27" x14ac:dyDescent="0.2">
      <c r="Z38376" s="218"/>
      <c r="AA38376" s="218"/>
    </row>
    <row r="38377" spans="26:27" x14ac:dyDescent="0.2">
      <c r="Z38377" s="218"/>
      <c r="AA38377" s="218"/>
    </row>
    <row r="38378" spans="26:27" x14ac:dyDescent="0.2">
      <c r="Z38378" s="218"/>
      <c r="AA38378" s="218"/>
    </row>
    <row r="38379" spans="26:27" x14ac:dyDescent="0.2">
      <c r="Z38379" s="218"/>
      <c r="AA38379" s="218"/>
    </row>
    <row r="38380" spans="26:27" x14ac:dyDescent="0.2">
      <c r="Z38380" s="218"/>
      <c r="AA38380" s="218"/>
    </row>
    <row r="38381" spans="26:27" x14ac:dyDescent="0.2">
      <c r="Z38381" s="218"/>
      <c r="AA38381" s="218"/>
    </row>
    <row r="38382" spans="26:27" x14ac:dyDescent="0.2">
      <c r="Z38382" s="218"/>
      <c r="AA38382" s="218"/>
    </row>
    <row r="38383" spans="26:27" x14ac:dyDescent="0.2">
      <c r="Z38383" s="218"/>
      <c r="AA38383" s="218"/>
    </row>
    <row r="38384" spans="26:27" x14ac:dyDescent="0.2">
      <c r="Z38384" s="218"/>
      <c r="AA38384" s="218"/>
    </row>
    <row r="38385" spans="26:27" x14ac:dyDescent="0.2">
      <c r="Z38385" s="218"/>
      <c r="AA38385" s="218"/>
    </row>
    <row r="38386" spans="26:27" x14ac:dyDescent="0.2">
      <c r="Z38386" s="218"/>
      <c r="AA38386" s="218"/>
    </row>
    <row r="38387" spans="26:27" x14ac:dyDescent="0.2">
      <c r="Z38387" s="218"/>
      <c r="AA38387" s="218"/>
    </row>
    <row r="38388" spans="26:27" x14ac:dyDescent="0.2">
      <c r="Z38388" s="218"/>
      <c r="AA38388" s="218"/>
    </row>
    <row r="38389" spans="26:27" x14ac:dyDescent="0.2">
      <c r="Z38389" s="218"/>
      <c r="AA38389" s="218"/>
    </row>
    <row r="38390" spans="26:27" x14ac:dyDescent="0.2">
      <c r="Z38390" s="218"/>
      <c r="AA38390" s="218"/>
    </row>
    <row r="38391" spans="26:27" x14ac:dyDescent="0.2">
      <c r="Z38391" s="218"/>
      <c r="AA38391" s="218"/>
    </row>
    <row r="38392" spans="26:27" x14ac:dyDescent="0.2">
      <c r="Z38392" s="218"/>
      <c r="AA38392" s="218"/>
    </row>
    <row r="38393" spans="26:27" x14ac:dyDescent="0.2">
      <c r="Z38393" s="218"/>
      <c r="AA38393" s="218"/>
    </row>
    <row r="38394" spans="26:27" x14ac:dyDescent="0.2">
      <c r="Z38394" s="218"/>
      <c r="AA38394" s="218"/>
    </row>
    <row r="38395" spans="26:27" x14ac:dyDescent="0.2">
      <c r="Z38395" s="218"/>
      <c r="AA38395" s="218"/>
    </row>
    <row r="38396" spans="26:27" x14ac:dyDescent="0.2">
      <c r="Z38396" s="218"/>
      <c r="AA38396" s="218"/>
    </row>
    <row r="38397" spans="26:27" x14ac:dyDescent="0.2">
      <c r="Z38397" s="218"/>
      <c r="AA38397" s="218"/>
    </row>
    <row r="38398" spans="26:27" x14ac:dyDescent="0.2">
      <c r="Z38398" s="218"/>
      <c r="AA38398" s="218"/>
    </row>
    <row r="38399" spans="26:27" x14ac:dyDescent="0.2">
      <c r="Z38399" s="218"/>
      <c r="AA38399" s="218"/>
    </row>
    <row r="38400" spans="26:27" x14ac:dyDescent="0.2">
      <c r="Z38400" s="218"/>
      <c r="AA38400" s="218"/>
    </row>
    <row r="38401" spans="26:27" x14ac:dyDescent="0.2">
      <c r="Z38401" s="218"/>
      <c r="AA38401" s="218"/>
    </row>
    <row r="38402" spans="26:27" x14ac:dyDescent="0.2">
      <c r="Z38402" s="218"/>
      <c r="AA38402" s="218"/>
    </row>
    <row r="38403" spans="26:27" x14ac:dyDescent="0.2">
      <c r="Z38403" s="218"/>
      <c r="AA38403" s="218"/>
    </row>
    <row r="38404" spans="26:27" x14ac:dyDescent="0.2">
      <c r="Z38404" s="218"/>
      <c r="AA38404" s="218"/>
    </row>
    <row r="38405" spans="26:27" x14ac:dyDescent="0.2">
      <c r="Z38405" s="218"/>
      <c r="AA38405" s="218"/>
    </row>
    <row r="38406" spans="26:27" x14ac:dyDescent="0.2">
      <c r="Z38406" s="218"/>
      <c r="AA38406" s="218"/>
    </row>
    <row r="38407" spans="26:27" x14ac:dyDescent="0.2">
      <c r="Z38407" s="218"/>
      <c r="AA38407" s="218"/>
    </row>
    <row r="38408" spans="26:27" x14ac:dyDescent="0.2">
      <c r="Z38408" s="218"/>
      <c r="AA38408" s="218"/>
    </row>
    <row r="38409" spans="26:27" x14ac:dyDescent="0.2">
      <c r="Z38409" s="218"/>
      <c r="AA38409" s="218"/>
    </row>
    <row r="38410" spans="26:27" x14ac:dyDescent="0.2">
      <c r="Z38410" s="218"/>
      <c r="AA38410" s="218"/>
    </row>
    <row r="38411" spans="26:27" x14ac:dyDescent="0.2">
      <c r="Z38411" s="218"/>
      <c r="AA38411" s="218"/>
    </row>
    <row r="38412" spans="26:27" x14ac:dyDescent="0.2">
      <c r="Z38412" s="218"/>
      <c r="AA38412" s="218"/>
    </row>
    <row r="38413" spans="26:27" x14ac:dyDescent="0.2">
      <c r="Z38413" s="218"/>
      <c r="AA38413" s="218"/>
    </row>
    <row r="38414" spans="26:27" x14ac:dyDescent="0.2">
      <c r="Z38414" s="218"/>
      <c r="AA38414" s="218"/>
    </row>
    <row r="38415" spans="26:27" x14ac:dyDescent="0.2">
      <c r="Z38415" s="218"/>
      <c r="AA38415" s="218"/>
    </row>
    <row r="38416" spans="26:27" x14ac:dyDescent="0.2">
      <c r="Z38416" s="218"/>
      <c r="AA38416" s="218"/>
    </row>
    <row r="38417" spans="26:27" x14ac:dyDescent="0.2">
      <c r="Z38417" s="218"/>
      <c r="AA38417" s="218"/>
    </row>
    <row r="38418" spans="26:27" x14ac:dyDescent="0.2">
      <c r="Z38418" s="218"/>
      <c r="AA38418" s="218"/>
    </row>
    <row r="38419" spans="26:27" x14ac:dyDescent="0.2">
      <c r="Z38419" s="218"/>
      <c r="AA38419" s="218"/>
    </row>
    <row r="38420" spans="26:27" x14ac:dyDescent="0.2">
      <c r="Z38420" s="218"/>
      <c r="AA38420" s="218"/>
    </row>
    <row r="38421" spans="26:27" x14ac:dyDescent="0.2">
      <c r="Z38421" s="218"/>
      <c r="AA38421" s="218"/>
    </row>
    <row r="38422" spans="26:27" x14ac:dyDescent="0.2">
      <c r="Z38422" s="218"/>
      <c r="AA38422" s="218"/>
    </row>
    <row r="38423" spans="26:27" x14ac:dyDescent="0.2">
      <c r="Z38423" s="218"/>
      <c r="AA38423" s="218"/>
    </row>
    <row r="38424" spans="26:27" x14ac:dyDescent="0.2">
      <c r="Z38424" s="218"/>
      <c r="AA38424" s="218"/>
    </row>
    <row r="38425" spans="26:27" x14ac:dyDescent="0.2">
      <c r="Z38425" s="218"/>
      <c r="AA38425" s="218"/>
    </row>
    <row r="38426" spans="26:27" x14ac:dyDescent="0.2">
      <c r="Z38426" s="218"/>
      <c r="AA38426" s="218"/>
    </row>
    <row r="38427" spans="26:27" x14ac:dyDescent="0.2">
      <c r="Z38427" s="218"/>
      <c r="AA38427" s="218"/>
    </row>
    <row r="38428" spans="26:27" x14ac:dyDescent="0.2">
      <c r="Z38428" s="218"/>
      <c r="AA38428" s="218"/>
    </row>
    <row r="38429" spans="26:27" x14ac:dyDescent="0.2">
      <c r="Z38429" s="218"/>
      <c r="AA38429" s="218"/>
    </row>
    <row r="38430" spans="26:27" x14ac:dyDescent="0.2">
      <c r="Z38430" s="218"/>
      <c r="AA38430" s="218"/>
    </row>
    <row r="38431" spans="26:27" x14ac:dyDescent="0.2">
      <c r="Z38431" s="218"/>
      <c r="AA38431" s="218"/>
    </row>
    <row r="38432" spans="26:27" x14ac:dyDescent="0.2">
      <c r="Z38432" s="218"/>
      <c r="AA38432" s="218"/>
    </row>
    <row r="38433" spans="26:27" x14ac:dyDescent="0.2">
      <c r="Z38433" s="218"/>
      <c r="AA38433" s="218"/>
    </row>
    <row r="38434" spans="26:27" x14ac:dyDescent="0.2">
      <c r="Z38434" s="218"/>
      <c r="AA38434" s="218"/>
    </row>
    <row r="38435" spans="26:27" x14ac:dyDescent="0.2">
      <c r="Z38435" s="218"/>
      <c r="AA38435" s="218"/>
    </row>
    <row r="38436" spans="26:27" x14ac:dyDescent="0.2">
      <c r="Z38436" s="218"/>
      <c r="AA38436" s="218"/>
    </row>
    <row r="38437" spans="26:27" x14ac:dyDescent="0.2">
      <c r="Z38437" s="218"/>
      <c r="AA38437" s="218"/>
    </row>
    <row r="38438" spans="26:27" x14ac:dyDescent="0.2">
      <c r="Z38438" s="218"/>
      <c r="AA38438" s="218"/>
    </row>
    <row r="38439" spans="26:27" x14ac:dyDescent="0.2">
      <c r="Z38439" s="218"/>
      <c r="AA38439" s="218"/>
    </row>
    <row r="38440" spans="26:27" x14ac:dyDescent="0.2">
      <c r="Z38440" s="218"/>
      <c r="AA38440" s="218"/>
    </row>
    <row r="38441" spans="26:27" x14ac:dyDescent="0.2">
      <c r="Z38441" s="218"/>
      <c r="AA38441" s="218"/>
    </row>
    <row r="38442" spans="26:27" x14ac:dyDescent="0.2">
      <c r="Z38442" s="218"/>
      <c r="AA38442" s="218"/>
    </row>
    <row r="38443" spans="26:27" x14ac:dyDescent="0.2">
      <c r="Z38443" s="218"/>
      <c r="AA38443" s="218"/>
    </row>
    <row r="38444" spans="26:27" x14ac:dyDescent="0.2">
      <c r="Z38444" s="218"/>
      <c r="AA38444" s="218"/>
    </row>
    <row r="38445" spans="26:27" x14ac:dyDescent="0.2">
      <c r="Z38445" s="218"/>
      <c r="AA38445" s="218"/>
    </row>
    <row r="38446" spans="26:27" x14ac:dyDescent="0.2">
      <c r="Z38446" s="218"/>
      <c r="AA38446" s="218"/>
    </row>
    <row r="38447" spans="26:27" x14ac:dyDescent="0.2">
      <c r="Z38447" s="218"/>
      <c r="AA38447" s="218"/>
    </row>
    <row r="38448" spans="26:27" x14ac:dyDescent="0.2">
      <c r="Z38448" s="218"/>
      <c r="AA38448" s="218"/>
    </row>
    <row r="38449" spans="26:27" x14ac:dyDescent="0.2">
      <c r="Z38449" s="218"/>
      <c r="AA38449" s="218"/>
    </row>
    <row r="38450" spans="26:27" x14ac:dyDescent="0.2">
      <c r="Z38450" s="218"/>
      <c r="AA38450" s="218"/>
    </row>
    <row r="38451" spans="26:27" x14ac:dyDescent="0.2">
      <c r="Z38451" s="218"/>
      <c r="AA38451" s="218"/>
    </row>
    <row r="38452" spans="26:27" x14ac:dyDescent="0.2">
      <c r="Z38452" s="218"/>
      <c r="AA38452" s="218"/>
    </row>
    <row r="38453" spans="26:27" x14ac:dyDescent="0.2">
      <c r="Z38453" s="218"/>
      <c r="AA38453" s="218"/>
    </row>
    <row r="38454" spans="26:27" x14ac:dyDescent="0.2">
      <c r="Z38454" s="218"/>
      <c r="AA38454" s="218"/>
    </row>
    <row r="38455" spans="26:27" x14ac:dyDescent="0.2">
      <c r="Z38455" s="218"/>
      <c r="AA38455" s="218"/>
    </row>
    <row r="38456" spans="26:27" x14ac:dyDescent="0.2">
      <c r="Z38456" s="218"/>
      <c r="AA38456" s="218"/>
    </row>
    <row r="38457" spans="26:27" x14ac:dyDescent="0.2">
      <c r="Z38457" s="218"/>
      <c r="AA38457" s="218"/>
    </row>
    <row r="38458" spans="26:27" x14ac:dyDescent="0.2">
      <c r="Z38458" s="218"/>
      <c r="AA38458" s="218"/>
    </row>
    <row r="38459" spans="26:27" x14ac:dyDescent="0.2">
      <c r="Z38459" s="218"/>
      <c r="AA38459" s="218"/>
    </row>
    <row r="38460" spans="26:27" x14ac:dyDescent="0.2">
      <c r="Z38460" s="218"/>
      <c r="AA38460" s="218"/>
    </row>
    <row r="38461" spans="26:27" x14ac:dyDescent="0.2">
      <c r="Z38461" s="218"/>
      <c r="AA38461" s="218"/>
    </row>
    <row r="38462" spans="26:27" x14ac:dyDescent="0.2">
      <c r="Z38462" s="218"/>
      <c r="AA38462" s="218"/>
    </row>
    <row r="38463" spans="26:27" x14ac:dyDescent="0.2">
      <c r="Z38463" s="218"/>
      <c r="AA38463" s="218"/>
    </row>
    <row r="38464" spans="26:27" x14ac:dyDescent="0.2">
      <c r="Z38464" s="218"/>
      <c r="AA38464" s="218"/>
    </row>
    <row r="38465" spans="26:27" x14ac:dyDescent="0.2">
      <c r="Z38465" s="218"/>
      <c r="AA38465" s="218"/>
    </row>
    <row r="38466" spans="26:27" x14ac:dyDescent="0.2">
      <c r="Z38466" s="218"/>
      <c r="AA38466" s="218"/>
    </row>
    <row r="38467" spans="26:27" x14ac:dyDescent="0.2">
      <c r="Z38467" s="218"/>
      <c r="AA38467" s="218"/>
    </row>
    <row r="38468" spans="26:27" x14ac:dyDescent="0.2">
      <c r="Z38468" s="218"/>
      <c r="AA38468" s="218"/>
    </row>
    <row r="38469" spans="26:27" x14ac:dyDescent="0.2">
      <c r="Z38469" s="218"/>
      <c r="AA38469" s="218"/>
    </row>
    <row r="38470" spans="26:27" x14ac:dyDescent="0.2">
      <c r="Z38470" s="218"/>
      <c r="AA38470" s="218"/>
    </row>
    <row r="38471" spans="26:27" x14ac:dyDescent="0.2">
      <c r="Z38471" s="218"/>
      <c r="AA38471" s="218"/>
    </row>
    <row r="38472" spans="26:27" x14ac:dyDescent="0.2">
      <c r="Z38472" s="218"/>
      <c r="AA38472" s="218"/>
    </row>
    <row r="38473" spans="26:27" x14ac:dyDescent="0.2">
      <c r="Z38473" s="218"/>
      <c r="AA38473" s="218"/>
    </row>
    <row r="38474" spans="26:27" x14ac:dyDescent="0.2">
      <c r="Z38474" s="218"/>
      <c r="AA38474" s="218"/>
    </row>
    <row r="38475" spans="26:27" x14ac:dyDescent="0.2">
      <c r="Z38475" s="218"/>
      <c r="AA38475" s="218"/>
    </row>
    <row r="38476" spans="26:27" x14ac:dyDescent="0.2">
      <c r="Z38476" s="218"/>
      <c r="AA38476" s="218"/>
    </row>
    <row r="38477" spans="26:27" x14ac:dyDescent="0.2">
      <c r="Z38477" s="218"/>
      <c r="AA38477" s="218"/>
    </row>
    <row r="38478" spans="26:27" x14ac:dyDescent="0.2">
      <c r="Z38478" s="218"/>
      <c r="AA38478" s="218"/>
    </row>
    <row r="38479" spans="26:27" x14ac:dyDescent="0.2">
      <c r="Z38479" s="218"/>
      <c r="AA38479" s="218"/>
    </row>
    <row r="38480" spans="26:27" x14ac:dyDescent="0.2">
      <c r="Z38480" s="218"/>
      <c r="AA38480" s="218"/>
    </row>
    <row r="38481" spans="26:27" x14ac:dyDescent="0.2">
      <c r="Z38481" s="218"/>
      <c r="AA38481" s="218"/>
    </row>
    <row r="38482" spans="26:27" x14ac:dyDescent="0.2">
      <c r="Z38482" s="218"/>
      <c r="AA38482" s="218"/>
    </row>
    <row r="38483" spans="26:27" x14ac:dyDescent="0.2">
      <c r="Z38483" s="218"/>
      <c r="AA38483" s="218"/>
    </row>
    <row r="38484" spans="26:27" x14ac:dyDescent="0.2">
      <c r="Z38484" s="218"/>
      <c r="AA38484" s="218"/>
    </row>
    <row r="38485" spans="26:27" x14ac:dyDescent="0.2">
      <c r="Z38485" s="218"/>
      <c r="AA38485" s="218"/>
    </row>
    <row r="38486" spans="26:27" x14ac:dyDescent="0.2">
      <c r="Z38486" s="218"/>
      <c r="AA38486" s="218"/>
    </row>
    <row r="38487" spans="26:27" x14ac:dyDescent="0.2">
      <c r="Z38487" s="218"/>
      <c r="AA38487" s="218"/>
    </row>
    <row r="38488" spans="26:27" x14ac:dyDescent="0.2">
      <c r="Z38488" s="218"/>
      <c r="AA38488" s="218"/>
    </row>
    <row r="38489" spans="26:27" x14ac:dyDescent="0.2">
      <c r="Z38489" s="218"/>
      <c r="AA38489" s="218"/>
    </row>
    <row r="38490" spans="26:27" x14ac:dyDescent="0.2">
      <c r="Z38490" s="218"/>
      <c r="AA38490" s="218"/>
    </row>
    <row r="38491" spans="26:27" x14ac:dyDescent="0.2">
      <c r="Z38491" s="218"/>
      <c r="AA38491" s="218"/>
    </row>
    <row r="38492" spans="26:27" x14ac:dyDescent="0.2">
      <c r="Z38492" s="218"/>
      <c r="AA38492" s="218"/>
    </row>
    <row r="38493" spans="26:27" x14ac:dyDescent="0.2">
      <c r="Z38493" s="218"/>
      <c r="AA38493" s="218"/>
    </row>
    <row r="38494" spans="26:27" x14ac:dyDescent="0.2">
      <c r="Z38494" s="218"/>
      <c r="AA38494" s="218"/>
    </row>
    <row r="38495" spans="26:27" x14ac:dyDescent="0.2">
      <c r="Z38495" s="218"/>
      <c r="AA38495" s="218"/>
    </row>
    <row r="38496" spans="26:27" x14ac:dyDescent="0.2">
      <c r="Z38496" s="218"/>
      <c r="AA38496" s="218"/>
    </row>
    <row r="38497" spans="26:27" x14ac:dyDescent="0.2">
      <c r="Z38497" s="218"/>
      <c r="AA38497" s="218"/>
    </row>
    <row r="38498" spans="26:27" x14ac:dyDescent="0.2">
      <c r="Z38498" s="218"/>
      <c r="AA38498" s="218"/>
    </row>
    <row r="38499" spans="26:27" x14ac:dyDescent="0.2">
      <c r="Z38499" s="218"/>
      <c r="AA38499" s="218"/>
    </row>
    <row r="38500" spans="26:27" x14ac:dyDescent="0.2">
      <c r="Z38500" s="218"/>
      <c r="AA38500" s="218"/>
    </row>
    <row r="38501" spans="26:27" x14ac:dyDescent="0.2">
      <c r="Z38501" s="218"/>
      <c r="AA38501" s="218"/>
    </row>
    <row r="38502" spans="26:27" x14ac:dyDescent="0.2">
      <c r="Z38502" s="218"/>
      <c r="AA38502" s="218"/>
    </row>
    <row r="38503" spans="26:27" x14ac:dyDescent="0.2">
      <c r="Z38503" s="218"/>
      <c r="AA38503" s="218"/>
    </row>
    <row r="38504" spans="26:27" x14ac:dyDescent="0.2">
      <c r="Z38504" s="218"/>
      <c r="AA38504" s="218"/>
    </row>
    <row r="38505" spans="26:27" x14ac:dyDescent="0.2">
      <c r="Z38505" s="218"/>
      <c r="AA38505" s="218"/>
    </row>
    <row r="38506" spans="26:27" x14ac:dyDescent="0.2">
      <c r="Z38506" s="218"/>
      <c r="AA38506" s="218"/>
    </row>
    <row r="38507" spans="26:27" x14ac:dyDescent="0.2">
      <c r="Z38507" s="218"/>
      <c r="AA38507" s="218"/>
    </row>
    <row r="38508" spans="26:27" x14ac:dyDescent="0.2">
      <c r="Z38508" s="218"/>
      <c r="AA38508" s="218"/>
    </row>
    <row r="38509" spans="26:27" x14ac:dyDescent="0.2">
      <c r="Z38509" s="218"/>
      <c r="AA38509" s="218"/>
    </row>
    <row r="38510" spans="26:27" x14ac:dyDescent="0.2">
      <c r="Z38510" s="218"/>
      <c r="AA38510" s="218"/>
    </row>
    <row r="38511" spans="26:27" x14ac:dyDescent="0.2">
      <c r="Z38511" s="218"/>
      <c r="AA38511" s="218"/>
    </row>
    <row r="38512" spans="26:27" x14ac:dyDescent="0.2">
      <c r="Z38512" s="218"/>
      <c r="AA38512" s="218"/>
    </row>
    <row r="38513" spans="26:27" x14ac:dyDescent="0.2">
      <c r="Z38513" s="218"/>
      <c r="AA38513" s="218"/>
    </row>
    <row r="38514" spans="26:27" x14ac:dyDescent="0.2">
      <c r="Z38514" s="218"/>
      <c r="AA38514" s="218"/>
    </row>
    <row r="38515" spans="26:27" x14ac:dyDescent="0.2">
      <c r="Z38515" s="218"/>
      <c r="AA38515" s="218"/>
    </row>
    <row r="38516" spans="26:27" x14ac:dyDescent="0.2">
      <c r="Z38516" s="218"/>
      <c r="AA38516" s="218"/>
    </row>
    <row r="38517" spans="26:27" x14ac:dyDescent="0.2">
      <c r="Z38517" s="218"/>
      <c r="AA38517" s="218"/>
    </row>
    <row r="38518" spans="26:27" x14ac:dyDescent="0.2">
      <c r="Z38518" s="218"/>
      <c r="AA38518" s="218"/>
    </row>
    <row r="38519" spans="26:27" x14ac:dyDescent="0.2">
      <c r="Z38519" s="218"/>
      <c r="AA38519" s="218"/>
    </row>
    <row r="38520" spans="26:27" x14ac:dyDescent="0.2">
      <c r="Z38520" s="218"/>
      <c r="AA38520" s="218"/>
    </row>
    <row r="38521" spans="26:27" x14ac:dyDescent="0.2">
      <c r="Z38521" s="218"/>
      <c r="AA38521" s="218"/>
    </row>
    <row r="38522" spans="26:27" x14ac:dyDescent="0.2">
      <c r="Z38522" s="218"/>
      <c r="AA38522" s="218"/>
    </row>
    <row r="38523" spans="26:27" x14ac:dyDescent="0.2">
      <c r="Z38523" s="218"/>
      <c r="AA38523" s="218"/>
    </row>
    <row r="38524" spans="26:27" x14ac:dyDescent="0.2">
      <c r="Z38524" s="218"/>
      <c r="AA38524" s="218"/>
    </row>
    <row r="38525" spans="26:27" x14ac:dyDescent="0.2">
      <c r="Z38525" s="218"/>
      <c r="AA38525" s="218"/>
    </row>
    <row r="38526" spans="26:27" x14ac:dyDescent="0.2">
      <c r="Z38526" s="218"/>
      <c r="AA38526" s="218"/>
    </row>
    <row r="38527" spans="26:27" x14ac:dyDescent="0.2">
      <c r="Z38527" s="218"/>
      <c r="AA38527" s="218"/>
    </row>
    <row r="38528" spans="26:27" x14ac:dyDescent="0.2">
      <c r="Z38528" s="218"/>
      <c r="AA38528" s="218"/>
    </row>
    <row r="38529" spans="26:27" x14ac:dyDescent="0.2">
      <c r="Z38529" s="218"/>
      <c r="AA38529" s="218"/>
    </row>
    <row r="38530" spans="26:27" x14ac:dyDescent="0.2">
      <c r="Z38530" s="218"/>
      <c r="AA38530" s="218"/>
    </row>
    <row r="38531" spans="26:27" x14ac:dyDescent="0.2">
      <c r="Z38531" s="218"/>
      <c r="AA38531" s="218"/>
    </row>
    <row r="38532" spans="26:27" x14ac:dyDescent="0.2">
      <c r="Z38532" s="218"/>
      <c r="AA38532" s="218"/>
    </row>
    <row r="38533" spans="26:27" x14ac:dyDescent="0.2">
      <c r="Z38533" s="218"/>
      <c r="AA38533" s="218"/>
    </row>
    <row r="38534" spans="26:27" x14ac:dyDescent="0.2">
      <c r="Z38534" s="218"/>
      <c r="AA38534" s="218"/>
    </row>
    <row r="38535" spans="26:27" x14ac:dyDescent="0.2">
      <c r="Z38535" s="218"/>
      <c r="AA38535" s="218"/>
    </row>
    <row r="38536" spans="26:27" x14ac:dyDescent="0.2">
      <c r="Z38536" s="218"/>
      <c r="AA38536" s="218"/>
    </row>
    <row r="38537" spans="26:27" x14ac:dyDescent="0.2">
      <c r="Z38537" s="218"/>
      <c r="AA38537" s="218"/>
    </row>
    <row r="38538" spans="26:27" x14ac:dyDescent="0.2">
      <c r="Z38538" s="218"/>
      <c r="AA38538" s="218"/>
    </row>
    <row r="38539" spans="26:27" x14ac:dyDescent="0.2">
      <c r="Z38539" s="218"/>
      <c r="AA38539" s="218"/>
    </row>
    <row r="38540" spans="26:27" x14ac:dyDescent="0.2">
      <c r="Z38540" s="218"/>
      <c r="AA38540" s="218"/>
    </row>
    <row r="38541" spans="26:27" x14ac:dyDescent="0.2">
      <c r="Z38541" s="218"/>
      <c r="AA38541" s="218"/>
    </row>
    <row r="38542" spans="26:27" x14ac:dyDescent="0.2">
      <c r="Z38542" s="218"/>
      <c r="AA38542" s="218"/>
    </row>
    <row r="38543" spans="26:27" x14ac:dyDescent="0.2">
      <c r="Z38543" s="218"/>
      <c r="AA38543" s="218"/>
    </row>
    <row r="38544" spans="26:27" x14ac:dyDescent="0.2">
      <c r="Z38544" s="218"/>
      <c r="AA38544" s="218"/>
    </row>
    <row r="38545" spans="26:27" x14ac:dyDescent="0.2">
      <c r="Z38545" s="218"/>
      <c r="AA38545" s="218"/>
    </row>
    <row r="38546" spans="26:27" x14ac:dyDescent="0.2">
      <c r="Z38546" s="218"/>
      <c r="AA38546" s="218"/>
    </row>
    <row r="38547" spans="26:27" x14ac:dyDescent="0.2">
      <c r="Z38547" s="218"/>
      <c r="AA38547" s="218"/>
    </row>
    <row r="38548" spans="26:27" x14ac:dyDescent="0.2">
      <c r="Z38548" s="218"/>
      <c r="AA38548" s="218"/>
    </row>
    <row r="38549" spans="26:27" x14ac:dyDescent="0.2">
      <c r="Z38549" s="218"/>
      <c r="AA38549" s="218"/>
    </row>
    <row r="38550" spans="26:27" x14ac:dyDescent="0.2">
      <c r="Z38550" s="218"/>
      <c r="AA38550" s="218"/>
    </row>
    <row r="38551" spans="26:27" x14ac:dyDescent="0.2">
      <c r="Z38551" s="218"/>
      <c r="AA38551" s="218"/>
    </row>
    <row r="38552" spans="26:27" x14ac:dyDescent="0.2">
      <c r="Z38552" s="218"/>
      <c r="AA38552" s="218"/>
    </row>
    <row r="38553" spans="26:27" x14ac:dyDescent="0.2">
      <c r="Z38553" s="218"/>
      <c r="AA38553" s="218"/>
    </row>
    <row r="38554" spans="26:27" x14ac:dyDescent="0.2">
      <c r="Z38554" s="218"/>
      <c r="AA38554" s="218"/>
    </row>
    <row r="38555" spans="26:27" x14ac:dyDescent="0.2">
      <c r="Z38555" s="218"/>
      <c r="AA38555" s="218"/>
    </row>
    <row r="38556" spans="26:27" x14ac:dyDescent="0.2">
      <c r="Z38556" s="218"/>
      <c r="AA38556" s="218"/>
    </row>
    <row r="38557" spans="26:27" x14ac:dyDescent="0.2">
      <c r="Z38557" s="218"/>
      <c r="AA38557" s="218"/>
    </row>
    <row r="38558" spans="26:27" x14ac:dyDescent="0.2">
      <c r="Z38558" s="218"/>
      <c r="AA38558" s="218"/>
    </row>
    <row r="38559" spans="26:27" x14ac:dyDescent="0.2">
      <c r="Z38559" s="218"/>
      <c r="AA38559" s="218"/>
    </row>
    <row r="38560" spans="26:27" x14ac:dyDescent="0.2">
      <c r="Z38560" s="218"/>
      <c r="AA38560" s="218"/>
    </row>
    <row r="38561" spans="26:27" x14ac:dyDescent="0.2">
      <c r="Z38561" s="218"/>
      <c r="AA38561" s="218"/>
    </row>
    <row r="38562" spans="26:27" x14ac:dyDescent="0.2">
      <c r="Z38562" s="218"/>
      <c r="AA38562" s="218"/>
    </row>
    <row r="38563" spans="26:27" x14ac:dyDescent="0.2">
      <c r="Z38563" s="218"/>
      <c r="AA38563" s="218"/>
    </row>
    <row r="38564" spans="26:27" x14ac:dyDescent="0.2">
      <c r="Z38564" s="218"/>
      <c r="AA38564" s="218"/>
    </row>
    <row r="38565" spans="26:27" x14ac:dyDescent="0.2">
      <c r="Z38565" s="218"/>
      <c r="AA38565" s="218"/>
    </row>
    <row r="38566" spans="26:27" x14ac:dyDescent="0.2">
      <c r="Z38566" s="218"/>
      <c r="AA38566" s="218"/>
    </row>
    <row r="38567" spans="26:27" x14ac:dyDescent="0.2">
      <c r="Z38567" s="218"/>
      <c r="AA38567" s="218"/>
    </row>
    <row r="38568" spans="26:27" x14ac:dyDescent="0.2">
      <c r="Z38568" s="218"/>
      <c r="AA38568" s="218"/>
    </row>
    <row r="38569" spans="26:27" x14ac:dyDescent="0.2">
      <c r="Z38569" s="218"/>
      <c r="AA38569" s="218"/>
    </row>
    <row r="38570" spans="26:27" x14ac:dyDescent="0.2">
      <c r="Z38570" s="218"/>
      <c r="AA38570" s="218"/>
    </row>
    <row r="38571" spans="26:27" x14ac:dyDescent="0.2">
      <c r="Z38571" s="218"/>
      <c r="AA38571" s="218"/>
    </row>
    <row r="38572" spans="26:27" x14ac:dyDescent="0.2">
      <c r="Z38572" s="218"/>
      <c r="AA38572" s="218"/>
    </row>
    <row r="38573" spans="26:27" x14ac:dyDescent="0.2">
      <c r="Z38573" s="218"/>
      <c r="AA38573" s="218"/>
    </row>
    <row r="38574" spans="26:27" x14ac:dyDescent="0.2">
      <c r="Z38574" s="218"/>
      <c r="AA38574" s="218"/>
    </row>
    <row r="38575" spans="26:27" x14ac:dyDescent="0.2">
      <c r="Z38575" s="218"/>
      <c r="AA38575" s="218"/>
    </row>
    <row r="38576" spans="26:27" x14ac:dyDescent="0.2">
      <c r="Z38576" s="218"/>
      <c r="AA38576" s="218"/>
    </row>
    <row r="38577" spans="26:27" x14ac:dyDescent="0.2">
      <c r="Z38577" s="218"/>
      <c r="AA38577" s="218"/>
    </row>
    <row r="38578" spans="26:27" x14ac:dyDescent="0.2">
      <c r="Z38578" s="218"/>
      <c r="AA38578" s="218"/>
    </row>
    <row r="38579" spans="26:27" x14ac:dyDescent="0.2">
      <c r="Z38579" s="218"/>
      <c r="AA38579" s="218"/>
    </row>
    <row r="38580" spans="26:27" x14ac:dyDescent="0.2">
      <c r="Z38580" s="218"/>
      <c r="AA38580" s="218"/>
    </row>
    <row r="38581" spans="26:27" x14ac:dyDescent="0.2">
      <c r="Z38581" s="218"/>
      <c r="AA38581" s="218"/>
    </row>
    <row r="38582" spans="26:27" x14ac:dyDescent="0.2">
      <c r="Z38582" s="218"/>
      <c r="AA38582" s="218"/>
    </row>
    <row r="38583" spans="26:27" x14ac:dyDescent="0.2">
      <c r="Z38583" s="218"/>
      <c r="AA38583" s="218"/>
    </row>
    <row r="38584" spans="26:27" x14ac:dyDescent="0.2">
      <c r="Z38584" s="218"/>
      <c r="AA38584" s="218"/>
    </row>
    <row r="38585" spans="26:27" x14ac:dyDescent="0.2">
      <c r="Z38585" s="218"/>
      <c r="AA38585" s="218"/>
    </row>
    <row r="38586" spans="26:27" x14ac:dyDescent="0.2">
      <c r="Z38586" s="218"/>
      <c r="AA38586" s="218"/>
    </row>
    <row r="38587" spans="26:27" x14ac:dyDescent="0.2">
      <c r="Z38587" s="218"/>
      <c r="AA38587" s="218"/>
    </row>
    <row r="38588" spans="26:27" x14ac:dyDescent="0.2">
      <c r="Z38588" s="218"/>
      <c r="AA38588" s="218"/>
    </row>
    <row r="38589" spans="26:27" x14ac:dyDescent="0.2">
      <c r="Z38589" s="218"/>
      <c r="AA38589" s="218"/>
    </row>
    <row r="38590" spans="26:27" x14ac:dyDescent="0.2">
      <c r="Z38590" s="218"/>
      <c r="AA38590" s="218"/>
    </row>
    <row r="38591" spans="26:27" x14ac:dyDescent="0.2">
      <c r="Z38591" s="218"/>
      <c r="AA38591" s="218"/>
    </row>
    <row r="38592" spans="26:27" x14ac:dyDescent="0.2">
      <c r="Z38592" s="218"/>
      <c r="AA38592" s="218"/>
    </row>
    <row r="38593" spans="26:27" x14ac:dyDescent="0.2">
      <c r="Z38593" s="218"/>
      <c r="AA38593" s="218"/>
    </row>
    <row r="38594" spans="26:27" x14ac:dyDescent="0.2">
      <c r="Z38594" s="218"/>
      <c r="AA38594" s="218"/>
    </row>
    <row r="38595" spans="26:27" x14ac:dyDescent="0.2">
      <c r="Z38595" s="218"/>
      <c r="AA38595" s="218"/>
    </row>
    <row r="38596" spans="26:27" x14ac:dyDescent="0.2">
      <c r="Z38596" s="218"/>
      <c r="AA38596" s="218"/>
    </row>
    <row r="38597" spans="26:27" x14ac:dyDescent="0.2">
      <c r="Z38597" s="218"/>
      <c r="AA38597" s="218"/>
    </row>
    <row r="38598" spans="26:27" x14ac:dyDescent="0.2">
      <c r="Z38598" s="218"/>
      <c r="AA38598" s="218"/>
    </row>
    <row r="38599" spans="26:27" x14ac:dyDescent="0.2">
      <c r="Z38599" s="218"/>
      <c r="AA38599" s="218"/>
    </row>
    <row r="38600" spans="26:27" x14ac:dyDescent="0.2">
      <c r="Z38600" s="218"/>
      <c r="AA38600" s="218"/>
    </row>
    <row r="38601" spans="26:27" x14ac:dyDescent="0.2">
      <c r="Z38601" s="218"/>
      <c r="AA38601" s="218"/>
    </row>
    <row r="38602" spans="26:27" x14ac:dyDescent="0.2">
      <c r="Z38602" s="218"/>
      <c r="AA38602" s="218"/>
    </row>
    <row r="38603" spans="26:27" x14ac:dyDescent="0.2">
      <c r="Z38603" s="218"/>
      <c r="AA38603" s="218"/>
    </row>
    <row r="38604" spans="26:27" x14ac:dyDescent="0.2">
      <c r="Z38604" s="218"/>
      <c r="AA38604" s="218"/>
    </row>
    <row r="38605" spans="26:27" x14ac:dyDescent="0.2">
      <c r="Z38605" s="218"/>
      <c r="AA38605" s="218"/>
    </row>
    <row r="38606" spans="26:27" x14ac:dyDescent="0.2">
      <c r="Z38606" s="218"/>
      <c r="AA38606" s="218"/>
    </row>
    <row r="38607" spans="26:27" x14ac:dyDescent="0.2">
      <c r="Z38607" s="218"/>
      <c r="AA38607" s="218"/>
    </row>
    <row r="38608" spans="26:27" x14ac:dyDescent="0.2">
      <c r="Z38608" s="218"/>
      <c r="AA38608" s="218"/>
    </row>
    <row r="38609" spans="26:27" x14ac:dyDescent="0.2">
      <c r="Z38609" s="218"/>
      <c r="AA38609" s="218"/>
    </row>
    <row r="38610" spans="26:27" x14ac:dyDescent="0.2">
      <c r="Z38610" s="218"/>
      <c r="AA38610" s="218"/>
    </row>
    <row r="38611" spans="26:27" x14ac:dyDescent="0.2">
      <c r="Z38611" s="218"/>
      <c r="AA38611" s="218"/>
    </row>
    <row r="38612" spans="26:27" x14ac:dyDescent="0.2">
      <c r="Z38612" s="218"/>
      <c r="AA38612" s="218"/>
    </row>
    <row r="38613" spans="26:27" x14ac:dyDescent="0.2">
      <c r="Z38613" s="218"/>
      <c r="AA38613" s="218"/>
    </row>
    <row r="38614" spans="26:27" x14ac:dyDescent="0.2">
      <c r="Z38614" s="218"/>
      <c r="AA38614" s="218"/>
    </row>
    <row r="38615" spans="26:27" x14ac:dyDescent="0.2">
      <c r="Z38615" s="218"/>
      <c r="AA38615" s="218"/>
    </row>
    <row r="38616" spans="26:27" x14ac:dyDescent="0.2">
      <c r="Z38616" s="218"/>
      <c r="AA38616" s="218"/>
    </row>
    <row r="38617" spans="26:27" x14ac:dyDescent="0.2">
      <c r="Z38617" s="218"/>
      <c r="AA38617" s="218"/>
    </row>
    <row r="38618" spans="26:27" x14ac:dyDescent="0.2">
      <c r="Z38618" s="218"/>
      <c r="AA38618" s="218"/>
    </row>
    <row r="38619" spans="26:27" x14ac:dyDescent="0.2">
      <c r="Z38619" s="218"/>
      <c r="AA38619" s="218"/>
    </row>
    <row r="38620" spans="26:27" x14ac:dyDescent="0.2">
      <c r="Z38620" s="218"/>
      <c r="AA38620" s="218"/>
    </row>
    <row r="38621" spans="26:27" x14ac:dyDescent="0.2">
      <c r="Z38621" s="218"/>
      <c r="AA38621" s="218"/>
    </row>
    <row r="38622" spans="26:27" x14ac:dyDescent="0.2">
      <c r="Z38622" s="218"/>
      <c r="AA38622" s="218"/>
    </row>
    <row r="38623" spans="26:27" x14ac:dyDescent="0.2">
      <c r="Z38623" s="218"/>
      <c r="AA38623" s="218"/>
    </row>
    <row r="38624" spans="26:27" x14ac:dyDescent="0.2">
      <c r="Z38624" s="218"/>
      <c r="AA38624" s="218"/>
    </row>
    <row r="38625" spans="26:27" x14ac:dyDescent="0.2">
      <c r="Z38625" s="218"/>
      <c r="AA38625" s="218"/>
    </row>
    <row r="38626" spans="26:27" x14ac:dyDescent="0.2">
      <c r="Z38626" s="218"/>
      <c r="AA38626" s="218"/>
    </row>
    <row r="38627" spans="26:27" x14ac:dyDescent="0.2">
      <c r="Z38627" s="218"/>
      <c r="AA38627" s="218"/>
    </row>
    <row r="38628" spans="26:27" x14ac:dyDescent="0.2">
      <c r="Z38628" s="218"/>
      <c r="AA38628" s="218"/>
    </row>
    <row r="38629" spans="26:27" x14ac:dyDescent="0.2">
      <c r="Z38629" s="218"/>
      <c r="AA38629" s="218"/>
    </row>
    <row r="38630" spans="26:27" x14ac:dyDescent="0.2">
      <c r="Z38630" s="218"/>
      <c r="AA38630" s="218"/>
    </row>
    <row r="38631" spans="26:27" x14ac:dyDescent="0.2">
      <c r="Z38631" s="218"/>
      <c r="AA38631" s="218"/>
    </row>
    <row r="38632" spans="26:27" x14ac:dyDescent="0.2">
      <c r="Z38632" s="218"/>
      <c r="AA38632" s="218"/>
    </row>
    <row r="38633" spans="26:27" x14ac:dyDescent="0.2">
      <c r="Z38633" s="218"/>
      <c r="AA38633" s="218"/>
    </row>
    <row r="38634" spans="26:27" x14ac:dyDescent="0.2">
      <c r="Z38634" s="218"/>
      <c r="AA38634" s="218"/>
    </row>
    <row r="38635" spans="26:27" x14ac:dyDescent="0.2">
      <c r="Z38635" s="218"/>
      <c r="AA38635" s="218"/>
    </row>
    <row r="38636" spans="26:27" x14ac:dyDescent="0.2">
      <c r="Z38636" s="218"/>
      <c r="AA38636" s="218"/>
    </row>
    <row r="38637" spans="26:27" x14ac:dyDescent="0.2">
      <c r="Z38637" s="218"/>
      <c r="AA38637" s="218"/>
    </row>
    <row r="38638" spans="26:27" x14ac:dyDescent="0.2">
      <c r="Z38638" s="218"/>
      <c r="AA38638" s="218"/>
    </row>
    <row r="38639" spans="26:27" x14ac:dyDescent="0.2">
      <c r="Z38639" s="218"/>
      <c r="AA38639" s="218"/>
    </row>
    <row r="38640" spans="26:27" x14ac:dyDescent="0.2">
      <c r="Z38640" s="218"/>
      <c r="AA38640" s="218"/>
    </row>
    <row r="38641" spans="26:27" x14ac:dyDescent="0.2">
      <c r="Z38641" s="218"/>
      <c r="AA38641" s="218"/>
    </row>
    <row r="38642" spans="26:27" x14ac:dyDescent="0.2">
      <c r="Z38642" s="218"/>
      <c r="AA38642" s="218"/>
    </row>
    <row r="38643" spans="26:27" x14ac:dyDescent="0.2">
      <c r="Z38643" s="218"/>
      <c r="AA38643" s="218"/>
    </row>
    <row r="38644" spans="26:27" x14ac:dyDescent="0.2">
      <c r="Z38644" s="218"/>
      <c r="AA38644" s="218"/>
    </row>
    <row r="38645" spans="26:27" x14ac:dyDescent="0.2">
      <c r="Z38645" s="218"/>
      <c r="AA38645" s="218"/>
    </row>
    <row r="38646" spans="26:27" x14ac:dyDescent="0.2">
      <c r="Z38646" s="218"/>
      <c r="AA38646" s="218"/>
    </row>
    <row r="38647" spans="26:27" x14ac:dyDescent="0.2">
      <c r="Z38647" s="218"/>
      <c r="AA38647" s="218"/>
    </row>
    <row r="38648" spans="26:27" x14ac:dyDescent="0.2">
      <c r="Z38648" s="218"/>
      <c r="AA38648" s="218"/>
    </row>
    <row r="38649" spans="26:27" x14ac:dyDescent="0.2">
      <c r="Z38649" s="218"/>
      <c r="AA38649" s="218"/>
    </row>
    <row r="38650" spans="26:27" x14ac:dyDescent="0.2">
      <c r="Z38650" s="218"/>
      <c r="AA38650" s="218"/>
    </row>
    <row r="38651" spans="26:27" x14ac:dyDescent="0.2">
      <c r="Z38651" s="218"/>
      <c r="AA38651" s="218"/>
    </row>
    <row r="38652" spans="26:27" x14ac:dyDescent="0.2">
      <c r="Z38652" s="218"/>
      <c r="AA38652" s="218"/>
    </row>
    <row r="38653" spans="26:27" x14ac:dyDescent="0.2">
      <c r="Z38653" s="218"/>
      <c r="AA38653" s="218"/>
    </row>
    <row r="38654" spans="26:27" x14ac:dyDescent="0.2">
      <c r="Z38654" s="218"/>
      <c r="AA38654" s="218"/>
    </row>
    <row r="38655" spans="26:27" x14ac:dyDescent="0.2">
      <c r="Z38655" s="218"/>
      <c r="AA38655" s="218"/>
    </row>
    <row r="38656" spans="26:27" x14ac:dyDescent="0.2">
      <c r="Z38656" s="218"/>
      <c r="AA38656" s="218"/>
    </row>
    <row r="38657" spans="26:27" x14ac:dyDescent="0.2">
      <c r="Z38657" s="218"/>
      <c r="AA38657" s="218"/>
    </row>
    <row r="38658" spans="26:27" x14ac:dyDescent="0.2">
      <c r="Z38658" s="218"/>
      <c r="AA38658" s="218"/>
    </row>
    <row r="38659" spans="26:27" x14ac:dyDescent="0.2">
      <c r="Z38659" s="218"/>
      <c r="AA38659" s="218"/>
    </row>
    <row r="38660" spans="26:27" x14ac:dyDescent="0.2">
      <c r="Z38660" s="218"/>
      <c r="AA38660" s="218"/>
    </row>
    <row r="38661" spans="26:27" x14ac:dyDescent="0.2">
      <c r="Z38661" s="218"/>
      <c r="AA38661" s="218"/>
    </row>
    <row r="38662" spans="26:27" x14ac:dyDescent="0.2">
      <c r="Z38662" s="218"/>
      <c r="AA38662" s="218"/>
    </row>
    <row r="38663" spans="26:27" x14ac:dyDescent="0.2">
      <c r="Z38663" s="218"/>
      <c r="AA38663" s="218"/>
    </row>
    <row r="38664" spans="26:27" x14ac:dyDescent="0.2">
      <c r="Z38664" s="218"/>
      <c r="AA38664" s="218"/>
    </row>
    <row r="38665" spans="26:27" x14ac:dyDescent="0.2">
      <c r="Z38665" s="218"/>
      <c r="AA38665" s="218"/>
    </row>
    <row r="38666" spans="26:27" x14ac:dyDescent="0.2">
      <c r="Z38666" s="218"/>
      <c r="AA38666" s="218"/>
    </row>
    <row r="38667" spans="26:27" x14ac:dyDescent="0.2">
      <c r="Z38667" s="218"/>
      <c r="AA38667" s="218"/>
    </row>
    <row r="38668" spans="26:27" x14ac:dyDescent="0.2">
      <c r="Z38668" s="218"/>
      <c r="AA38668" s="218"/>
    </row>
    <row r="38669" spans="26:27" x14ac:dyDescent="0.2">
      <c r="Z38669" s="218"/>
      <c r="AA38669" s="218"/>
    </row>
    <row r="38670" spans="26:27" x14ac:dyDescent="0.2">
      <c r="Z38670" s="218"/>
      <c r="AA38670" s="218"/>
    </row>
    <row r="38671" spans="26:27" x14ac:dyDescent="0.2">
      <c r="Z38671" s="218"/>
      <c r="AA38671" s="218"/>
    </row>
    <row r="38672" spans="26:27" x14ac:dyDescent="0.2">
      <c r="Z38672" s="218"/>
      <c r="AA38672" s="218"/>
    </row>
    <row r="38673" spans="26:27" x14ac:dyDescent="0.2">
      <c r="Z38673" s="218"/>
      <c r="AA38673" s="218"/>
    </row>
    <row r="38674" spans="26:27" x14ac:dyDescent="0.2">
      <c r="Z38674" s="218"/>
      <c r="AA38674" s="218"/>
    </row>
    <row r="38675" spans="26:27" x14ac:dyDescent="0.2">
      <c r="Z38675" s="218"/>
      <c r="AA38675" s="218"/>
    </row>
    <row r="38676" spans="26:27" x14ac:dyDescent="0.2">
      <c r="Z38676" s="218"/>
      <c r="AA38676" s="218"/>
    </row>
    <row r="38677" spans="26:27" x14ac:dyDescent="0.2">
      <c r="Z38677" s="218"/>
      <c r="AA38677" s="218"/>
    </row>
    <row r="38678" spans="26:27" x14ac:dyDescent="0.2">
      <c r="Z38678" s="218"/>
      <c r="AA38678" s="218"/>
    </row>
    <row r="38679" spans="26:27" x14ac:dyDescent="0.2">
      <c r="Z38679" s="218"/>
      <c r="AA38679" s="218"/>
    </row>
    <row r="38680" spans="26:27" x14ac:dyDescent="0.2">
      <c r="Z38680" s="218"/>
      <c r="AA38680" s="218"/>
    </row>
    <row r="38681" spans="26:27" x14ac:dyDescent="0.2">
      <c r="Z38681" s="218"/>
      <c r="AA38681" s="218"/>
    </row>
    <row r="38682" spans="26:27" x14ac:dyDescent="0.2">
      <c r="Z38682" s="218"/>
      <c r="AA38682" s="218"/>
    </row>
    <row r="38683" spans="26:27" x14ac:dyDescent="0.2">
      <c r="Z38683" s="218"/>
      <c r="AA38683" s="218"/>
    </row>
    <row r="38684" spans="26:27" x14ac:dyDescent="0.2">
      <c r="Z38684" s="218"/>
      <c r="AA38684" s="218"/>
    </row>
    <row r="38685" spans="26:27" x14ac:dyDescent="0.2">
      <c r="Z38685" s="218"/>
      <c r="AA38685" s="218"/>
    </row>
    <row r="38686" spans="26:27" x14ac:dyDescent="0.2">
      <c r="Z38686" s="218"/>
      <c r="AA38686" s="218"/>
    </row>
    <row r="38687" spans="26:27" x14ac:dyDescent="0.2">
      <c r="Z38687" s="218"/>
      <c r="AA38687" s="218"/>
    </row>
    <row r="38688" spans="26:27" x14ac:dyDescent="0.2">
      <c r="Z38688" s="218"/>
      <c r="AA38688" s="218"/>
    </row>
    <row r="38689" spans="26:27" x14ac:dyDescent="0.2">
      <c r="Z38689" s="218"/>
      <c r="AA38689" s="218"/>
    </row>
    <row r="38690" spans="26:27" x14ac:dyDescent="0.2">
      <c r="Z38690" s="218"/>
      <c r="AA38690" s="218"/>
    </row>
    <row r="38691" spans="26:27" x14ac:dyDescent="0.2">
      <c r="Z38691" s="218"/>
      <c r="AA38691" s="218"/>
    </row>
    <row r="38692" spans="26:27" x14ac:dyDescent="0.2">
      <c r="Z38692" s="218"/>
      <c r="AA38692" s="218"/>
    </row>
    <row r="38693" spans="26:27" x14ac:dyDescent="0.2">
      <c r="Z38693" s="218"/>
      <c r="AA38693" s="218"/>
    </row>
    <row r="38694" spans="26:27" x14ac:dyDescent="0.2">
      <c r="Z38694" s="218"/>
      <c r="AA38694" s="218"/>
    </row>
    <row r="38695" spans="26:27" x14ac:dyDescent="0.2">
      <c r="Z38695" s="218"/>
      <c r="AA38695" s="218"/>
    </row>
    <row r="38696" spans="26:27" x14ac:dyDescent="0.2">
      <c r="Z38696" s="218"/>
      <c r="AA38696" s="218"/>
    </row>
    <row r="38697" spans="26:27" x14ac:dyDescent="0.2">
      <c r="Z38697" s="218"/>
      <c r="AA38697" s="218"/>
    </row>
    <row r="38698" spans="26:27" x14ac:dyDescent="0.2">
      <c r="Z38698" s="218"/>
      <c r="AA38698" s="218"/>
    </row>
    <row r="38699" spans="26:27" x14ac:dyDescent="0.2">
      <c r="Z38699" s="218"/>
      <c r="AA38699" s="218"/>
    </row>
    <row r="38700" spans="26:27" x14ac:dyDescent="0.2">
      <c r="Z38700" s="218"/>
      <c r="AA38700" s="218"/>
    </row>
    <row r="38701" spans="26:27" x14ac:dyDescent="0.2">
      <c r="Z38701" s="218"/>
      <c r="AA38701" s="218"/>
    </row>
    <row r="38702" spans="26:27" x14ac:dyDescent="0.2">
      <c r="Z38702" s="218"/>
      <c r="AA38702" s="218"/>
    </row>
    <row r="38703" spans="26:27" x14ac:dyDescent="0.2">
      <c r="Z38703" s="218"/>
      <c r="AA38703" s="218"/>
    </row>
    <row r="38704" spans="26:27" x14ac:dyDescent="0.2">
      <c r="Z38704" s="218"/>
      <c r="AA38704" s="218"/>
    </row>
    <row r="38705" spans="26:27" x14ac:dyDescent="0.2">
      <c r="Z38705" s="218"/>
      <c r="AA38705" s="218"/>
    </row>
    <row r="38706" spans="26:27" x14ac:dyDescent="0.2">
      <c r="Z38706" s="218"/>
      <c r="AA38706" s="218"/>
    </row>
    <row r="38707" spans="26:27" x14ac:dyDescent="0.2">
      <c r="Z38707" s="218"/>
      <c r="AA38707" s="218"/>
    </row>
    <row r="38708" spans="26:27" x14ac:dyDescent="0.2">
      <c r="Z38708" s="218"/>
      <c r="AA38708" s="218"/>
    </row>
    <row r="38709" spans="26:27" x14ac:dyDescent="0.2">
      <c r="Z38709" s="218"/>
      <c r="AA38709" s="218"/>
    </row>
    <row r="38710" spans="26:27" x14ac:dyDescent="0.2">
      <c r="Z38710" s="218"/>
      <c r="AA38710" s="218"/>
    </row>
    <row r="38711" spans="26:27" x14ac:dyDescent="0.2">
      <c r="Z38711" s="218"/>
      <c r="AA38711" s="218"/>
    </row>
    <row r="38712" spans="26:27" x14ac:dyDescent="0.2">
      <c r="Z38712" s="218"/>
      <c r="AA38712" s="218"/>
    </row>
    <row r="38713" spans="26:27" x14ac:dyDescent="0.2">
      <c r="Z38713" s="218"/>
      <c r="AA38713" s="218"/>
    </row>
    <row r="38714" spans="26:27" x14ac:dyDescent="0.2">
      <c r="Z38714" s="218"/>
      <c r="AA38714" s="218"/>
    </row>
    <row r="38715" spans="26:27" x14ac:dyDescent="0.2">
      <c r="Z38715" s="218"/>
      <c r="AA38715" s="218"/>
    </row>
    <row r="38716" spans="26:27" x14ac:dyDescent="0.2">
      <c r="Z38716" s="218"/>
      <c r="AA38716" s="218"/>
    </row>
    <row r="38717" spans="26:27" x14ac:dyDescent="0.2">
      <c r="Z38717" s="218"/>
      <c r="AA38717" s="218"/>
    </row>
    <row r="38718" spans="26:27" x14ac:dyDescent="0.2">
      <c r="Z38718" s="218"/>
      <c r="AA38718" s="218"/>
    </row>
    <row r="38719" spans="26:27" x14ac:dyDescent="0.2">
      <c r="Z38719" s="218"/>
      <c r="AA38719" s="218"/>
    </row>
    <row r="38720" spans="26:27" x14ac:dyDescent="0.2">
      <c r="Z38720" s="218"/>
      <c r="AA38720" s="218"/>
    </row>
    <row r="38721" spans="26:27" x14ac:dyDescent="0.2">
      <c r="Z38721" s="218"/>
      <c r="AA38721" s="218"/>
    </row>
    <row r="38722" spans="26:27" x14ac:dyDescent="0.2">
      <c r="Z38722" s="218"/>
      <c r="AA38722" s="218"/>
    </row>
    <row r="38723" spans="26:27" x14ac:dyDescent="0.2">
      <c r="Z38723" s="218"/>
      <c r="AA38723" s="218"/>
    </row>
    <row r="38724" spans="26:27" x14ac:dyDescent="0.2">
      <c r="Z38724" s="218"/>
      <c r="AA38724" s="218"/>
    </row>
    <row r="38725" spans="26:27" x14ac:dyDescent="0.2">
      <c r="Z38725" s="218"/>
      <c r="AA38725" s="218"/>
    </row>
    <row r="38726" spans="26:27" x14ac:dyDescent="0.2">
      <c r="Z38726" s="218"/>
      <c r="AA38726" s="218"/>
    </row>
    <row r="38727" spans="26:27" x14ac:dyDescent="0.2">
      <c r="Z38727" s="218"/>
      <c r="AA38727" s="218"/>
    </row>
    <row r="38728" spans="26:27" x14ac:dyDescent="0.2">
      <c r="Z38728" s="218"/>
      <c r="AA38728" s="218"/>
    </row>
    <row r="38729" spans="26:27" x14ac:dyDescent="0.2">
      <c r="Z38729" s="218"/>
      <c r="AA38729" s="218"/>
    </row>
    <row r="38730" spans="26:27" x14ac:dyDescent="0.2">
      <c r="Z38730" s="218"/>
      <c r="AA38730" s="218"/>
    </row>
    <row r="38731" spans="26:27" x14ac:dyDescent="0.2">
      <c r="Z38731" s="218"/>
      <c r="AA38731" s="218"/>
    </row>
    <row r="38732" spans="26:27" x14ac:dyDescent="0.2">
      <c r="Z38732" s="218"/>
      <c r="AA38732" s="218"/>
    </row>
    <row r="38733" spans="26:27" x14ac:dyDescent="0.2">
      <c r="Z38733" s="218"/>
      <c r="AA38733" s="218"/>
    </row>
    <row r="38734" spans="26:27" x14ac:dyDescent="0.2">
      <c r="Z38734" s="218"/>
      <c r="AA38734" s="218"/>
    </row>
    <row r="38735" spans="26:27" x14ac:dyDescent="0.2">
      <c r="Z38735" s="218"/>
      <c r="AA38735" s="218"/>
    </row>
    <row r="38736" spans="26:27" x14ac:dyDescent="0.2">
      <c r="Z38736" s="218"/>
      <c r="AA38736" s="218"/>
    </row>
    <row r="38737" spans="26:27" x14ac:dyDescent="0.2">
      <c r="Z38737" s="218"/>
      <c r="AA38737" s="218"/>
    </row>
    <row r="38738" spans="26:27" x14ac:dyDescent="0.2">
      <c r="Z38738" s="218"/>
      <c r="AA38738" s="218"/>
    </row>
    <row r="38739" spans="26:27" x14ac:dyDescent="0.2">
      <c r="Z38739" s="218"/>
      <c r="AA38739" s="218"/>
    </row>
    <row r="38740" spans="26:27" x14ac:dyDescent="0.2">
      <c r="Z38740" s="218"/>
      <c r="AA38740" s="218"/>
    </row>
    <row r="38741" spans="26:27" x14ac:dyDescent="0.2">
      <c r="Z38741" s="218"/>
      <c r="AA38741" s="218"/>
    </row>
    <row r="38742" spans="26:27" x14ac:dyDescent="0.2">
      <c r="Z38742" s="218"/>
      <c r="AA38742" s="218"/>
    </row>
    <row r="38743" spans="26:27" x14ac:dyDescent="0.2">
      <c r="Z38743" s="218"/>
      <c r="AA38743" s="218"/>
    </row>
    <row r="38744" spans="26:27" x14ac:dyDescent="0.2">
      <c r="Z38744" s="218"/>
      <c r="AA38744" s="218"/>
    </row>
    <row r="38745" spans="26:27" x14ac:dyDescent="0.2">
      <c r="Z38745" s="218"/>
      <c r="AA38745" s="218"/>
    </row>
    <row r="38746" spans="26:27" x14ac:dyDescent="0.2">
      <c r="Z38746" s="218"/>
      <c r="AA38746" s="218"/>
    </row>
    <row r="38747" spans="26:27" x14ac:dyDescent="0.2">
      <c r="Z38747" s="218"/>
      <c r="AA38747" s="218"/>
    </row>
    <row r="38748" spans="26:27" x14ac:dyDescent="0.2">
      <c r="Z38748" s="218"/>
      <c r="AA38748" s="218"/>
    </row>
    <row r="38749" spans="26:27" x14ac:dyDescent="0.2">
      <c r="Z38749" s="218"/>
      <c r="AA38749" s="218"/>
    </row>
    <row r="38750" spans="26:27" x14ac:dyDescent="0.2">
      <c r="Z38750" s="218"/>
      <c r="AA38750" s="218"/>
    </row>
    <row r="38751" spans="26:27" x14ac:dyDescent="0.2">
      <c r="Z38751" s="218"/>
      <c r="AA38751" s="218"/>
    </row>
    <row r="38752" spans="26:27" x14ac:dyDescent="0.2">
      <c r="Z38752" s="218"/>
      <c r="AA38752" s="218"/>
    </row>
    <row r="38753" spans="26:27" x14ac:dyDescent="0.2">
      <c r="Z38753" s="218"/>
      <c r="AA38753" s="218"/>
    </row>
    <row r="38754" spans="26:27" x14ac:dyDescent="0.2">
      <c r="Z38754" s="218"/>
      <c r="AA38754" s="218"/>
    </row>
    <row r="38755" spans="26:27" x14ac:dyDescent="0.2">
      <c r="Z38755" s="218"/>
      <c r="AA38755" s="218"/>
    </row>
    <row r="38756" spans="26:27" x14ac:dyDescent="0.2">
      <c r="Z38756" s="218"/>
      <c r="AA38756" s="218"/>
    </row>
    <row r="38757" spans="26:27" x14ac:dyDescent="0.2">
      <c r="Z38757" s="218"/>
      <c r="AA38757" s="218"/>
    </row>
    <row r="38758" spans="26:27" x14ac:dyDescent="0.2">
      <c r="Z38758" s="218"/>
      <c r="AA38758" s="218"/>
    </row>
    <row r="38759" spans="26:27" x14ac:dyDescent="0.2">
      <c r="Z38759" s="218"/>
      <c r="AA38759" s="218"/>
    </row>
    <row r="38760" spans="26:27" x14ac:dyDescent="0.2">
      <c r="Z38760" s="218"/>
      <c r="AA38760" s="218"/>
    </row>
    <row r="38761" spans="26:27" x14ac:dyDescent="0.2">
      <c r="Z38761" s="218"/>
      <c r="AA38761" s="218"/>
    </row>
    <row r="38762" spans="26:27" x14ac:dyDescent="0.2">
      <c r="Z38762" s="218"/>
      <c r="AA38762" s="218"/>
    </row>
    <row r="38763" spans="26:27" x14ac:dyDescent="0.2">
      <c r="Z38763" s="218"/>
      <c r="AA38763" s="218"/>
    </row>
    <row r="38764" spans="26:27" x14ac:dyDescent="0.2">
      <c r="Z38764" s="218"/>
      <c r="AA38764" s="218"/>
    </row>
    <row r="38765" spans="26:27" x14ac:dyDescent="0.2">
      <c r="Z38765" s="218"/>
      <c r="AA38765" s="218"/>
    </row>
    <row r="38766" spans="26:27" x14ac:dyDescent="0.2">
      <c r="Z38766" s="218"/>
      <c r="AA38766" s="218"/>
    </row>
    <row r="38767" spans="26:27" x14ac:dyDescent="0.2">
      <c r="Z38767" s="218"/>
      <c r="AA38767" s="218"/>
    </row>
    <row r="38768" spans="26:27" x14ac:dyDescent="0.2">
      <c r="Z38768" s="218"/>
      <c r="AA38768" s="218"/>
    </row>
    <row r="38769" spans="26:27" x14ac:dyDescent="0.2">
      <c r="Z38769" s="218"/>
      <c r="AA38769" s="218"/>
    </row>
    <row r="38770" spans="26:27" x14ac:dyDescent="0.2">
      <c r="Z38770" s="218"/>
      <c r="AA38770" s="218"/>
    </row>
    <row r="38771" spans="26:27" x14ac:dyDescent="0.2">
      <c r="Z38771" s="218"/>
      <c r="AA38771" s="218"/>
    </row>
    <row r="38772" spans="26:27" x14ac:dyDescent="0.2">
      <c r="Z38772" s="218"/>
      <c r="AA38772" s="218"/>
    </row>
    <row r="38773" spans="26:27" x14ac:dyDescent="0.2">
      <c r="Z38773" s="218"/>
      <c r="AA38773" s="218"/>
    </row>
    <row r="38774" spans="26:27" x14ac:dyDescent="0.2">
      <c r="Z38774" s="218"/>
      <c r="AA38774" s="218"/>
    </row>
    <row r="38775" spans="26:27" x14ac:dyDescent="0.2">
      <c r="Z38775" s="218"/>
      <c r="AA38775" s="218"/>
    </row>
    <row r="38776" spans="26:27" x14ac:dyDescent="0.2">
      <c r="Z38776" s="218"/>
      <c r="AA38776" s="218"/>
    </row>
    <row r="38777" spans="26:27" x14ac:dyDescent="0.2">
      <c r="Z38777" s="218"/>
      <c r="AA38777" s="218"/>
    </row>
    <row r="38778" spans="26:27" x14ac:dyDescent="0.2">
      <c r="Z38778" s="218"/>
      <c r="AA38778" s="218"/>
    </row>
    <row r="38779" spans="26:27" x14ac:dyDescent="0.2">
      <c r="Z38779" s="218"/>
      <c r="AA38779" s="218"/>
    </row>
    <row r="38780" spans="26:27" x14ac:dyDescent="0.2">
      <c r="Z38780" s="218"/>
      <c r="AA38780" s="218"/>
    </row>
    <row r="38781" spans="26:27" x14ac:dyDescent="0.2">
      <c r="Z38781" s="218"/>
      <c r="AA38781" s="218"/>
    </row>
    <row r="38782" spans="26:27" x14ac:dyDescent="0.2">
      <c r="Z38782" s="218"/>
      <c r="AA38782" s="218"/>
    </row>
    <row r="38783" spans="26:27" x14ac:dyDescent="0.2">
      <c r="Z38783" s="218"/>
      <c r="AA38783" s="218"/>
    </row>
    <row r="38784" spans="26:27" x14ac:dyDescent="0.2">
      <c r="Z38784" s="218"/>
      <c r="AA38784" s="218"/>
    </row>
    <row r="38785" spans="26:27" x14ac:dyDescent="0.2">
      <c r="Z38785" s="218"/>
      <c r="AA38785" s="218"/>
    </row>
    <row r="38786" spans="26:27" x14ac:dyDescent="0.2">
      <c r="Z38786" s="218"/>
      <c r="AA38786" s="218"/>
    </row>
    <row r="38787" spans="26:27" x14ac:dyDescent="0.2">
      <c r="Z38787" s="218"/>
      <c r="AA38787" s="218"/>
    </row>
    <row r="38788" spans="26:27" x14ac:dyDescent="0.2">
      <c r="Z38788" s="218"/>
      <c r="AA38788" s="218"/>
    </row>
    <row r="38789" spans="26:27" x14ac:dyDescent="0.2">
      <c r="Z38789" s="218"/>
      <c r="AA38789" s="218"/>
    </row>
    <row r="38790" spans="26:27" x14ac:dyDescent="0.2">
      <c r="Z38790" s="218"/>
      <c r="AA38790" s="218"/>
    </row>
    <row r="38791" spans="26:27" x14ac:dyDescent="0.2">
      <c r="Z38791" s="218"/>
      <c r="AA38791" s="218"/>
    </row>
    <row r="38792" spans="26:27" x14ac:dyDescent="0.2">
      <c r="Z38792" s="218"/>
      <c r="AA38792" s="218"/>
    </row>
    <row r="38793" spans="26:27" x14ac:dyDescent="0.2">
      <c r="Z38793" s="218"/>
      <c r="AA38793" s="218"/>
    </row>
    <row r="38794" spans="26:27" x14ac:dyDescent="0.2">
      <c r="Z38794" s="218"/>
      <c r="AA38794" s="218"/>
    </row>
    <row r="38795" spans="26:27" x14ac:dyDescent="0.2">
      <c r="Z38795" s="218"/>
      <c r="AA38795" s="218"/>
    </row>
    <row r="38796" spans="26:27" x14ac:dyDescent="0.2">
      <c r="Z38796" s="218"/>
      <c r="AA38796" s="218"/>
    </row>
    <row r="38797" spans="26:27" x14ac:dyDescent="0.2">
      <c r="Z38797" s="218"/>
      <c r="AA38797" s="218"/>
    </row>
    <row r="38798" spans="26:27" x14ac:dyDescent="0.2">
      <c r="Z38798" s="218"/>
      <c r="AA38798" s="218"/>
    </row>
    <row r="38799" spans="26:27" x14ac:dyDescent="0.2">
      <c r="Z38799" s="218"/>
      <c r="AA38799" s="218"/>
    </row>
    <row r="38800" spans="26:27" x14ac:dyDescent="0.2">
      <c r="Z38800" s="218"/>
      <c r="AA38800" s="218"/>
    </row>
    <row r="38801" spans="26:27" x14ac:dyDescent="0.2">
      <c r="Z38801" s="218"/>
      <c r="AA38801" s="218"/>
    </row>
    <row r="38802" spans="26:27" x14ac:dyDescent="0.2">
      <c r="Z38802" s="218"/>
      <c r="AA38802" s="218"/>
    </row>
    <row r="38803" spans="26:27" x14ac:dyDescent="0.2">
      <c r="Z38803" s="218"/>
      <c r="AA38803" s="218"/>
    </row>
    <row r="38804" spans="26:27" x14ac:dyDescent="0.2">
      <c r="Z38804" s="218"/>
      <c r="AA38804" s="218"/>
    </row>
    <row r="38805" spans="26:27" x14ac:dyDescent="0.2">
      <c r="Z38805" s="218"/>
      <c r="AA38805" s="218"/>
    </row>
    <row r="38806" spans="26:27" x14ac:dyDescent="0.2">
      <c r="Z38806" s="218"/>
      <c r="AA38806" s="218"/>
    </row>
    <row r="38807" spans="26:27" x14ac:dyDescent="0.2">
      <c r="Z38807" s="218"/>
      <c r="AA38807" s="218"/>
    </row>
    <row r="38808" spans="26:27" x14ac:dyDescent="0.2">
      <c r="Z38808" s="218"/>
      <c r="AA38808" s="218"/>
    </row>
    <row r="38809" spans="26:27" x14ac:dyDescent="0.2">
      <c r="Z38809" s="218"/>
      <c r="AA38809" s="218"/>
    </row>
    <row r="38810" spans="26:27" x14ac:dyDescent="0.2">
      <c r="Z38810" s="218"/>
      <c r="AA38810" s="218"/>
    </row>
    <row r="38811" spans="26:27" x14ac:dyDescent="0.2">
      <c r="Z38811" s="218"/>
      <c r="AA38811" s="218"/>
    </row>
    <row r="38812" spans="26:27" x14ac:dyDescent="0.2">
      <c r="Z38812" s="218"/>
      <c r="AA38812" s="218"/>
    </row>
    <row r="38813" spans="26:27" x14ac:dyDescent="0.2">
      <c r="Z38813" s="218"/>
      <c r="AA38813" s="218"/>
    </row>
    <row r="38814" spans="26:27" x14ac:dyDescent="0.2">
      <c r="Z38814" s="218"/>
      <c r="AA38814" s="218"/>
    </row>
    <row r="38815" spans="26:27" x14ac:dyDescent="0.2">
      <c r="Z38815" s="218"/>
      <c r="AA38815" s="218"/>
    </row>
    <row r="38816" spans="26:27" x14ac:dyDescent="0.2">
      <c r="Z38816" s="218"/>
      <c r="AA38816" s="218"/>
    </row>
    <row r="38817" spans="26:27" x14ac:dyDescent="0.2">
      <c r="Z38817" s="218"/>
      <c r="AA38817" s="218"/>
    </row>
    <row r="38818" spans="26:27" x14ac:dyDescent="0.2">
      <c r="Z38818" s="218"/>
      <c r="AA38818" s="218"/>
    </row>
    <row r="38819" spans="26:27" x14ac:dyDescent="0.2">
      <c r="Z38819" s="218"/>
      <c r="AA38819" s="218"/>
    </row>
    <row r="38820" spans="26:27" x14ac:dyDescent="0.2">
      <c r="Z38820" s="218"/>
      <c r="AA38820" s="218"/>
    </row>
    <row r="38821" spans="26:27" x14ac:dyDescent="0.2">
      <c r="Z38821" s="218"/>
      <c r="AA38821" s="218"/>
    </row>
    <row r="38822" spans="26:27" x14ac:dyDescent="0.2">
      <c r="Z38822" s="218"/>
      <c r="AA38822" s="218"/>
    </row>
    <row r="38823" spans="26:27" x14ac:dyDescent="0.2">
      <c r="Z38823" s="218"/>
      <c r="AA38823" s="218"/>
    </row>
    <row r="38824" spans="26:27" x14ac:dyDescent="0.2">
      <c r="Z38824" s="218"/>
      <c r="AA38824" s="218"/>
    </row>
    <row r="38825" spans="26:27" x14ac:dyDescent="0.2">
      <c r="Z38825" s="218"/>
      <c r="AA38825" s="218"/>
    </row>
    <row r="38826" spans="26:27" x14ac:dyDescent="0.2">
      <c r="Z38826" s="218"/>
      <c r="AA38826" s="218"/>
    </row>
    <row r="38827" spans="26:27" x14ac:dyDescent="0.2">
      <c r="Z38827" s="218"/>
      <c r="AA38827" s="218"/>
    </row>
    <row r="38828" spans="26:27" x14ac:dyDescent="0.2">
      <c r="Z38828" s="218"/>
      <c r="AA38828" s="218"/>
    </row>
    <row r="38829" spans="26:27" x14ac:dyDescent="0.2">
      <c r="Z38829" s="218"/>
      <c r="AA38829" s="218"/>
    </row>
    <row r="38830" spans="26:27" x14ac:dyDescent="0.2">
      <c r="Z38830" s="218"/>
      <c r="AA38830" s="218"/>
    </row>
    <row r="38831" spans="26:27" x14ac:dyDescent="0.2">
      <c r="Z38831" s="218"/>
      <c r="AA38831" s="218"/>
    </row>
    <row r="38832" spans="26:27" x14ac:dyDescent="0.2">
      <c r="Z38832" s="218"/>
      <c r="AA38832" s="218"/>
    </row>
    <row r="38833" spans="26:27" x14ac:dyDescent="0.2">
      <c r="Z38833" s="218"/>
      <c r="AA38833" s="218"/>
    </row>
    <row r="38834" spans="26:27" x14ac:dyDescent="0.2">
      <c r="Z38834" s="218"/>
      <c r="AA38834" s="218"/>
    </row>
    <row r="38835" spans="26:27" x14ac:dyDescent="0.2">
      <c r="Z38835" s="218"/>
      <c r="AA38835" s="218"/>
    </row>
    <row r="38836" spans="26:27" x14ac:dyDescent="0.2">
      <c r="Z38836" s="218"/>
      <c r="AA38836" s="218"/>
    </row>
    <row r="38837" spans="26:27" x14ac:dyDescent="0.2">
      <c r="Z38837" s="218"/>
      <c r="AA38837" s="218"/>
    </row>
    <row r="38838" spans="26:27" x14ac:dyDescent="0.2">
      <c r="Z38838" s="218"/>
      <c r="AA38838" s="218"/>
    </row>
    <row r="38839" spans="26:27" x14ac:dyDescent="0.2">
      <c r="Z38839" s="218"/>
      <c r="AA38839" s="218"/>
    </row>
    <row r="38840" spans="26:27" x14ac:dyDescent="0.2">
      <c r="Z38840" s="218"/>
      <c r="AA38840" s="218"/>
    </row>
    <row r="38841" spans="26:27" x14ac:dyDescent="0.2">
      <c r="Z38841" s="218"/>
      <c r="AA38841" s="218"/>
    </row>
    <row r="38842" spans="26:27" x14ac:dyDescent="0.2">
      <c r="Z38842" s="218"/>
      <c r="AA38842" s="218"/>
    </row>
    <row r="38843" spans="26:27" x14ac:dyDescent="0.2">
      <c r="Z38843" s="218"/>
      <c r="AA38843" s="218"/>
    </row>
    <row r="38844" spans="26:27" x14ac:dyDescent="0.2">
      <c r="Z38844" s="218"/>
      <c r="AA38844" s="218"/>
    </row>
    <row r="38845" spans="26:27" x14ac:dyDescent="0.2">
      <c r="Z38845" s="218"/>
      <c r="AA38845" s="218"/>
    </row>
    <row r="38846" spans="26:27" x14ac:dyDescent="0.2">
      <c r="Z38846" s="218"/>
      <c r="AA38846" s="218"/>
    </row>
    <row r="38847" spans="26:27" x14ac:dyDescent="0.2">
      <c r="Z38847" s="218"/>
      <c r="AA38847" s="218"/>
    </row>
    <row r="38848" spans="26:27" x14ac:dyDescent="0.2">
      <c r="Z38848" s="218"/>
      <c r="AA38848" s="218"/>
    </row>
    <row r="38849" spans="26:27" x14ac:dyDescent="0.2">
      <c r="Z38849" s="218"/>
      <c r="AA38849" s="218"/>
    </row>
    <row r="38850" spans="26:27" x14ac:dyDescent="0.2">
      <c r="Z38850" s="218"/>
      <c r="AA38850" s="218"/>
    </row>
    <row r="38851" spans="26:27" x14ac:dyDescent="0.2">
      <c r="Z38851" s="218"/>
      <c r="AA38851" s="218"/>
    </row>
    <row r="38852" spans="26:27" x14ac:dyDescent="0.2">
      <c r="Z38852" s="218"/>
      <c r="AA38852" s="218"/>
    </row>
    <row r="38853" spans="26:27" x14ac:dyDescent="0.2">
      <c r="Z38853" s="218"/>
      <c r="AA38853" s="218"/>
    </row>
    <row r="38854" spans="26:27" x14ac:dyDescent="0.2">
      <c r="Z38854" s="218"/>
      <c r="AA38854" s="218"/>
    </row>
    <row r="38855" spans="26:27" x14ac:dyDescent="0.2">
      <c r="Z38855" s="218"/>
      <c r="AA38855" s="218"/>
    </row>
    <row r="38856" spans="26:27" x14ac:dyDescent="0.2">
      <c r="Z38856" s="218"/>
      <c r="AA38856" s="218"/>
    </row>
    <row r="38857" spans="26:27" x14ac:dyDescent="0.2">
      <c r="Z38857" s="218"/>
      <c r="AA38857" s="218"/>
    </row>
    <row r="38858" spans="26:27" x14ac:dyDescent="0.2">
      <c r="Z38858" s="218"/>
      <c r="AA38858" s="218"/>
    </row>
    <row r="38859" spans="26:27" x14ac:dyDescent="0.2">
      <c r="Z38859" s="218"/>
      <c r="AA38859" s="218"/>
    </row>
    <row r="38860" spans="26:27" x14ac:dyDescent="0.2">
      <c r="Z38860" s="218"/>
      <c r="AA38860" s="218"/>
    </row>
    <row r="38861" spans="26:27" x14ac:dyDescent="0.2">
      <c r="Z38861" s="218"/>
      <c r="AA38861" s="218"/>
    </row>
    <row r="38862" spans="26:27" x14ac:dyDescent="0.2">
      <c r="Z38862" s="218"/>
      <c r="AA38862" s="218"/>
    </row>
    <row r="38863" spans="26:27" x14ac:dyDescent="0.2">
      <c r="Z38863" s="218"/>
      <c r="AA38863" s="218"/>
    </row>
    <row r="38864" spans="26:27" x14ac:dyDescent="0.2">
      <c r="Z38864" s="218"/>
      <c r="AA38864" s="218"/>
    </row>
    <row r="38865" spans="26:27" x14ac:dyDescent="0.2">
      <c r="Z38865" s="218"/>
      <c r="AA38865" s="218"/>
    </row>
    <row r="38866" spans="26:27" x14ac:dyDescent="0.2">
      <c r="Z38866" s="218"/>
      <c r="AA38866" s="218"/>
    </row>
    <row r="38867" spans="26:27" x14ac:dyDescent="0.2">
      <c r="Z38867" s="218"/>
      <c r="AA38867" s="218"/>
    </row>
    <row r="38868" spans="26:27" x14ac:dyDescent="0.2">
      <c r="Z38868" s="218"/>
      <c r="AA38868" s="218"/>
    </row>
    <row r="38869" spans="26:27" x14ac:dyDescent="0.2">
      <c r="Z38869" s="218"/>
      <c r="AA38869" s="218"/>
    </row>
    <row r="38870" spans="26:27" x14ac:dyDescent="0.2">
      <c r="Z38870" s="218"/>
      <c r="AA38870" s="218"/>
    </row>
    <row r="38871" spans="26:27" x14ac:dyDescent="0.2">
      <c r="Z38871" s="218"/>
      <c r="AA38871" s="218"/>
    </row>
    <row r="38872" spans="26:27" x14ac:dyDescent="0.2">
      <c r="Z38872" s="218"/>
      <c r="AA38872" s="218"/>
    </row>
    <row r="38873" spans="26:27" x14ac:dyDescent="0.2">
      <c r="Z38873" s="218"/>
      <c r="AA38873" s="218"/>
    </row>
    <row r="38874" spans="26:27" x14ac:dyDescent="0.2">
      <c r="Z38874" s="218"/>
      <c r="AA38874" s="218"/>
    </row>
    <row r="38875" spans="26:27" x14ac:dyDescent="0.2">
      <c r="Z38875" s="218"/>
      <c r="AA38875" s="218"/>
    </row>
    <row r="38876" spans="26:27" x14ac:dyDescent="0.2">
      <c r="Z38876" s="218"/>
      <c r="AA38876" s="218"/>
    </row>
    <row r="38877" spans="26:27" x14ac:dyDescent="0.2">
      <c r="Z38877" s="218"/>
      <c r="AA38877" s="218"/>
    </row>
    <row r="38878" spans="26:27" x14ac:dyDescent="0.2">
      <c r="Z38878" s="218"/>
      <c r="AA38878" s="218"/>
    </row>
    <row r="38879" spans="26:27" x14ac:dyDescent="0.2">
      <c r="Z38879" s="218"/>
      <c r="AA38879" s="218"/>
    </row>
    <row r="38880" spans="26:27" x14ac:dyDescent="0.2">
      <c r="Z38880" s="218"/>
      <c r="AA38880" s="218"/>
    </row>
    <row r="38881" spans="26:27" x14ac:dyDescent="0.2">
      <c r="Z38881" s="218"/>
      <c r="AA38881" s="218"/>
    </row>
    <row r="38882" spans="26:27" x14ac:dyDescent="0.2">
      <c r="Z38882" s="218"/>
      <c r="AA38882" s="218"/>
    </row>
    <row r="38883" spans="26:27" x14ac:dyDescent="0.2">
      <c r="Z38883" s="218"/>
      <c r="AA38883" s="218"/>
    </row>
    <row r="38884" spans="26:27" x14ac:dyDescent="0.2">
      <c r="Z38884" s="218"/>
      <c r="AA38884" s="218"/>
    </row>
    <row r="38885" spans="26:27" x14ac:dyDescent="0.2">
      <c r="Z38885" s="218"/>
      <c r="AA38885" s="218"/>
    </row>
    <row r="38886" spans="26:27" x14ac:dyDescent="0.2">
      <c r="Z38886" s="218"/>
      <c r="AA38886" s="218"/>
    </row>
    <row r="38887" spans="26:27" x14ac:dyDescent="0.2">
      <c r="Z38887" s="218"/>
      <c r="AA38887" s="218"/>
    </row>
    <row r="38888" spans="26:27" x14ac:dyDescent="0.2">
      <c r="Z38888" s="218"/>
      <c r="AA38888" s="218"/>
    </row>
    <row r="38889" spans="26:27" x14ac:dyDescent="0.2">
      <c r="Z38889" s="218"/>
      <c r="AA38889" s="218"/>
    </row>
    <row r="38890" spans="26:27" x14ac:dyDescent="0.2">
      <c r="Z38890" s="218"/>
      <c r="AA38890" s="218"/>
    </row>
    <row r="38891" spans="26:27" x14ac:dyDescent="0.2">
      <c r="Z38891" s="218"/>
      <c r="AA38891" s="218"/>
    </row>
    <row r="38892" spans="26:27" x14ac:dyDescent="0.2">
      <c r="Z38892" s="218"/>
      <c r="AA38892" s="218"/>
    </row>
    <row r="38893" spans="26:27" x14ac:dyDescent="0.2">
      <c r="Z38893" s="218"/>
      <c r="AA38893" s="218"/>
    </row>
    <row r="38894" spans="26:27" x14ac:dyDescent="0.2">
      <c r="Z38894" s="218"/>
      <c r="AA38894" s="218"/>
    </row>
    <row r="38895" spans="26:27" x14ac:dyDescent="0.2">
      <c r="Z38895" s="218"/>
      <c r="AA38895" s="218"/>
    </row>
    <row r="38896" spans="26:27" x14ac:dyDescent="0.2">
      <c r="Z38896" s="218"/>
      <c r="AA38896" s="218"/>
    </row>
    <row r="38897" spans="26:27" x14ac:dyDescent="0.2">
      <c r="Z38897" s="218"/>
      <c r="AA38897" s="218"/>
    </row>
    <row r="38898" spans="26:27" x14ac:dyDescent="0.2">
      <c r="Z38898" s="218"/>
      <c r="AA38898" s="218"/>
    </row>
    <row r="38899" spans="26:27" x14ac:dyDescent="0.2">
      <c r="Z38899" s="218"/>
      <c r="AA38899" s="218"/>
    </row>
    <row r="38900" spans="26:27" x14ac:dyDescent="0.2">
      <c r="Z38900" s="218"/>
      <c r="AA38900" s="218"/>
    </row>
    <row r="38901" spans="26:27" x14ac:dyDescent="0.2">
      <c r="Z38901" s="218"/>
      <c r="AA38901" s="218"/>
    </row>
    <row r="38902" spans="26:27" x14ac:dyDescent="0.2">
      <c r="Z38902" s="218"/>
      <c r="AA38902" s="218"/>
    </row>
    <row r="38903" spans="26:27" x14ac:dyDescent="0.2">
      <c r="Z38903" s="218"/>
      <c r="AA38903" s="218"/>
    </row>
    <row r="38904" spans="26:27" x14ac:dyDescent="0.2">
      <c r="Z38904" s="218"/>
      <c r="AA38904" s="218"/>
    </row>
    <row r="38905" spans="26:27" x14ac:dyDescent="0.2">
      <c r="Z38905" s="218"/>
      <c r="AA38905" s="218"/>
    </row>
    <row r="38906" spans="26:27" x14ac:dyDescent="0.2">
      <c r="Z38906" s="218"/>
      <c r="AA38906" s="218"/>
    </row>
    <row r="38907" spans="26:27" x14ac:dyDescent="0.2">
      <c r="Z38907" s="218"/>
      <c r="AA38907" s="218"/>
    </row>
    <row r="38908" spans="26:27" x14ac:dyDescent="0.2">
      <c r="Z38908" s="218"/>
      <c r="AA38908" s="218"/>
    </row>
    <row r="38909" spans="26:27" x14ac:dyDescent="0.2">
      <c r="Z38909" s="218"/>
      <c r="AA38909" s="218"/>
    </row>
    <row r="38910" spans="26:27" x14ac:dyDescent="0.2">
      <c r="Z38910" s="218"/>
      <c r="AA38910" s="218"/>
    </row>
    <row r="38911" spans="26:27" x14ac:dyDescent="0.2">
      <c r="Z38911" s="218"/>
      <c r="AA38911" s="218"/>
    </row>
    <row r="38912" spans="26:27" x14ac:dyDescent="0.2">
      <c r="Z38912" s="218"/>
      <c r="AA38912" s="218"/>
    </row>
    <row r="38913" spans="26:27" x14ac:dyDescent="0.2">
      <c r="Z38913" s="218"/>
      <c r="AA38913" s="218"/>
    </row>
    <row r="38914" spans="26:27" x14ac:dyDescent="0.2">
      <c r="Z38914" s="218"/>
      <c r="AA38914" s="218"/>
    </row>
    <row r="38915" spans="26:27" x14ac:dyDescent="0.2">
      <c r="Z38915" s="218"/>
      <c r="AA38915" s="218"/>
    </row>
    <row r="38916" spans="26:27" x14ac:dyDescent="0.2">
      <c r="Z38916" s="218"/>
      <c r="AA38916" s="218"/>
    </row>
    <row r="38917" spans="26:27" x14ac:dyDescent="0.2">
      <c r="Z38917" s="218"/>
      <c r="AA38917" s="218"/>
    </row>
    <row r="38918" spans="26:27" x14ac:dyDescent="0.2">
      <c r="Z38918" s="218"/>
      <c r="AA38918" s="218"/>
    </row>
    <row r="38919" spans="26:27" x14ac:dyDescent="0.2">
      <c r="Z38919" s="218"/>
      <c r="AA38919" s="218"/>
    </row>
    <row r="38920" spans="26:27" x14ac:dyDescent="0.2">
      <c r="Z38920" s="218"/>
      <c r="AA38920" s="218"/>
    </row>
    <row r="38921" spans="26:27" x14ac:dyDescent="0.2">
      <c r="Z38921" s="218"/>
      <c r="AA38921" s="218"/>
    </row>
    <row r="38922" spans="26:27" x14ac:dyDescent="0.2">
      <c r="Z38922" s="218"/>
      <c r="AA38922" s="218"/>
    </row>
    <row r="38923" spans="26:27" x14ac:dyDescent="0.2">
      <c r="Z38923" s="218"/>
      <c r="AA38923" s="218"/>
    </row>
    <row r="38924" spans="26:27" x14ac:dyDescent="0.2">
      <c r="Z38924" s="218"/>
      <c r="AA38924" s="218"/>
    </row>
    <row r="38925" spans="26:27" x14ac:dyDescent="0.2">
      <c r="Z38925" s="218"/>
      <c r="AA38925" s="218"/>
    </row>
    <row r="38926" spans="26:27" x14ac:dyDescent="0.2">
      <c r="Z38926" s="218"/>
      <c r="AA38926" s="218"/>
    </row>
    <row r="38927" spans="26:27" x14ac:dyDescent="0.2">
      <c r="Z38927" s="218"/>
      <c r="AA38927" s="218"/>
    </row>
    <row r="38928" spans="26:27" x14ac:dyDescent="0.2">
      <c r="Z38928" s="218"/>
      <c r="AA38928" s="218"/>
    </row>
    <row r="38929" spans="26:27" x14ac:dyDescent="0.2">
      <c r="Z38929" s="218"/>
      <c r="AA38929" s="218"/>
    </row>
    <row r="38930" spans="26:27" x14ac:dyDescent="0.2">
      <c r="Z38930" s="218"/>
      <c r="AA38930" s="218"/>
    </row>
    <row r="38931" spans="26:27" x14ac:dyDescent="0.2">
      <c r="Z38931" s="218"/>
      <c r="AA38931" s="218"/>
    </row>
    <row r="38932" spans="26:27" x14ac:dyDescent="0.2">
      <c r="Z38932" s="218"/>
      <c r="AA38932" s="218"/>
    </row>
    <row r="38933" spans="26:27" x14ac:dyDescent="0.2">
      <c r="Z38933" s="218"/>
      <c r="AA38933" s="218"/>
    </row>
    <row r="38934" spans="26:27" x14ac:dyDescent="0.2">
      <c r="Z38934" s="218"/>
      <c r="AA38934" s="218"/>
    </row>
    <row r="38935" spans="26:27" x14ac:dyDescent="0.2">
      <c r="Z38935" s="218"/>
      <c r="AA38935" s="218"/>
    </row>
    <row r="38936" spans="26:27" x14ac:dyDescent="0.2">
      <c r="Z38936" s="218"/>
      <c r="AA38936" s="218"/>
    </row>
    <row r="38937" spans="26:27" x14ac:dyDescent="0.2">
      <c r="Z38937" s="218"/>
      <c r="AA38937" s="218"/>
    </row>
    <row r="38938" spans="26:27" x14ac:dyDescent="0.2">
      <c r="Z38938" s="218"/>
      <c r="AA38938" s="218"/>
    </row>
    <row r="38939" spans="26:27" x14ac:dyDescent="0.2">
      <c r="Z38939" s="218"/>
      <c r="AA38939" s="218"/>
    </row>
    <row r="38940" spans="26:27" x14ac:dyDescent="0.2">
      <c r="Z38940" s="218"/>
      <c r="AA38940" s="218"/>
    </row>
    <row r="38941" spans="26:27" x14ac:dyDescent="0.2">
      <c r="Z38941" s="218"/>
      <c r="AA38941" s="218"/>
    </row>
    <row r="38942" spans="26:27" x14ac:dyDescent="0.2">
      <c r="Z38942" s="218"/>
      <c r="AA38942" s="218"/>
    </row>
    <row r="38943" spans="26:27" x14ac:dyDescent="0.2">
      <c r="Z38943" s="218"/>
      <c r="AA38943" s="218"/>
    </row>
    <row r="38944" spans="26:27" x14ac:dyDescent="0.2">
      <c r="Z38944" s="218"/>
      <c r="AA38944" s="218"/>
    </row>
    <row r="38945" spans="26:27" x14ac:dyDescent="0.2">
      <c r="Z38945" s="218"/>
      <c r="AA38945" s="218"/>
    </row>
    <row r="38946" spans="26:27" x14ac:dyDescent="0.2">
      <c r="Z38946" s="218"/>
      <c r="AA38946" s="218"/>
    </row>
    <row r="38947" spans="26:27" x14ac:dyDescent="0.2">
      <c r="Z38947" s="218"/>
      <c r="AA38947" s="218"/>
    </row>
    <row r="38948" spans="26:27" x14ac:dyDescent="0.2">
      <c r="Z38948" s="218"/>
      <c r="AA38948" s="218"/>
    </row>
    <row r="38949" spans="26:27" x14ac:dyDescent="0.2">
      <c r="Z38949" s="218"/>
      <c r="AA38949" s="218"/>
    </row>
    <row r="38950" spans="26:27" x14ac:dyDescent="0.2">
      <c r="Z38950" s="218"/>
      <c r="AA38950" s="218"/>
    </row>
    <row r="38951" spans="26:27" x14ac:dyDescent="0.2">
      <c r="Z38951" s="218"/>
      <c r="AA38951" s="218"/>
    </row>
    <row r="38952" spans="26:27" x14ac:dyDescent="0.2">
      <c r="Z38952" s="218"/>
      <c r="AA38952" s="218"/>
    </row>
    <row r="38953" spans="26:27" x14ac:dyDescent="0.2">
      <c r="Z38953" s="218"/>
      <c r="AA38953" s="218"/>
    </row>
    <row r="38954" spans="26:27" x14ac:dyDescent="0.2">
      <c r="Z38954" s="218"/>
      <c r="AA38954" s="218"/>
    </row>
    <row r="38955" spans="26:27" x14ac:dyDescent="0.2">
      <c r="Z38955" s="218"/>
      <c r="AA38955" s="218"/>
    </row>
    <row r="38956" spans="26:27" x14ac:dyDescent="0.2">
      <c r="Z38956" s="218"/>
      <c r="AA38956" s="218"/>
    </row>
    <row r="38957" spans="26:27" x14ac:dyDescent="0.2">
      <c r="Z38957" s="218"/>
      <c r="AA38957" s="218"/>
    </row>
    <row r="38958" spans="26:27" x14ac:dyDescent="0.2">
      <c r="Z38958" s="218"/>
      <c r="AA38958" s="218"/>
    </row>
    <row r="38959" spans="26:27" x14ac:dyDescent="0.2">
      <c r="Z38959" s="218"/>
      <c r="AA38959" s="218"/>
    </row>
    <row r="38960" spans="26:27" x14ac:dyDescent="0.2">
      <c r="Z38960" s="218"/>
      <c r="AA38960" s="218"/>
    </row>
    <row r="38961" spans="26:27" x14ac:dyDescent="0.2">
      <c r="Z38961" s="218"/>
      <c r="AA38961" s="218"/>
    </row>
    <row r="38962" spans="26:27" x14ac:dyDescent="0.2">
      <c r="Z38962" s="218"/>
      <c r="AA38962" s="218"/>
    </row>
    <row r="38963" spans="26:27" x14ac:dyDescent="0.2">
      <c r="Z38963" s="218"/>
      <c r="AA38963" s="218"/>
    </row>
    <row r="38964" spans="26:27" x14ac:dyDescent="0.2">
      <c r="Z38964" s="218"/>
      <c r="AA38964" s="218"/>
    </row>
    <row r="38965" spans="26:27" x14ac:dyDescent="0.2">
      <c r="Z38965" s="218"/>
      <c r="AA38965" s="218"/>
    </row>
    <row r="38966" spans="26:27" x14ac:dyDescent="0.2">
      <c r="Z38966" s="218"/>
      <c r="AA38966" s="218"/>
    </row>
    <row r="38967" spans="26:27" x14ac:dyDescent="0.2">
      <c r="Z38967" s="218"/>
      <c r="AA38967" s="218"/>
    </row>
    <row r="38968" spans="26:27" x14ac:dyDescent="0.2">
      <c r="Z38968" s="218"/>
      <c r="AA38968" s="218"/>
    </row>
    <row r="38969" spans="26:27" x14ac:dyDescent="0.2">
      <c r="Z38969" s="218"/>
      <c r="AA38969" s="218"/>
    </row>
    <row r="38970" spans="26:27" x14ac:dyDescent="0.2">
      <c r="Z38970" s="218"/>
      <c r="AA38970" s="218"/>
    </row>
    <row r="38971" spans="26:27" x14ac:dyDescent="0.2">
      <c r="Z38971" s="218"/>
      <c r="AA38971" s="218"/>
    </row>
    <row r="38972" spans="26:27" x14ac:dyDescent="0.2">
      <c r="Z38972" s="218"/>
      <c r="AA38972" s="218"/>
    </row>
    <row r="38973" spans="26:27" x14ac:dyDescent="0.2">
      <c r="Z38973" s="218"/>
      <c r="AA38973" s="218"/>
    </row>
    <row r="38974" spans="26:27" x14ac:dyDescent="0.2">
      <c r="Z38974" s="218"/>
      <c r="AA38974" s="218"/>
    </row>
    <row r="38975" spans="26:27" x14ac:dyDescent="0.2">
      <c r="Z38975" s="218"/>
      <c r="AA38975" s="218"/>
    </row>
    <row r="38976" spans="26:27" x14ac:dyDescent="0.2">
      <c r="Z38976" s="218"/>
      <c r="AA38976" s="218"/>
    </row>
    <row r="38977" spans="26:27" x14ac:dyDescent="0.2">
      <c r="Z38977" s="218"/>
      <c r="AA38977" s="218"/>
    </row>
    <row r="38978" spans="26:27" x14ac:dyDescent="0.2">
      <c r="Z38978" s="218"/>
      <c r="AA38978" s="218"/>
    </row>
    <row r="38979" spans="26:27" x14ac:dyDescent="0.2">
      <c r="Z38979" s="218"/>
      <c r="AA38979" s="218"/>
    </row>
    <row r="38980" spans="26:27" x14ac:dyDescent="0.2">
      <c r="Z38980" s="218"/>
      <c r="AA38980" s="218"/>
    </row>
    <row r="38981" spans="26:27" x14ac:dyDescent="0.2">
      <c r="Z38981" s="218"/>
      <c r="AA38981" s="218"/>
    </row>
    <row r="38982" spans="26:27" x14ac:dyDescent="0.2">
      <c r="Z38982" s="218"/>
      <c r="AA38982" s="218"/>
    </row>
    <row r="38983" spans="26:27" x14ac:dyDescent="0.2">
      <c r="Z38983" s="218"/>
      <c r="AA38983" s="218"/>
    </row>
    <row r="38984" spans="26:27" x14ac:dyDescent="0.2">
      <c r="Z38984" s="218"/>
      <c r="AA38984" s="218"/>
    </row>
    <row r="38985" spans="26:27" x14ac:dyDescent="0.2">
      <c r="Z38985" s="218"/>
      <c r="AA38985" s="218"/>
    </row>
    <row r="38986" spans="26:27" x14ac:dyDescent="0.2">
      <c r="Z38986" s="218"/>
      <c r="AA38986" s="218"/>
    </row>
    <row r="38987" spans="26:27" x14ac:dyDescent="0.2">
      <c r="Z38987" s="218"/>
      <c r="AA38987" s="218"/>
    </row>
    <row r="38988" spans="26:27" x14ac:dyDescent="0.2">
      <c r="Z38988" s="218"/>
      <c r="AA38988" s="218"/>
    </row>
    <row r="38989" spans="26:27" x14ac:dyDescent="0.2">
      <c r="Z38989" s="218"/>
      <c r="AA38989" s="218"/>
    </row>
    <row r="38990" spans="26:27" x14ac:dyDescent="0.2">
      <c r="Z38990" s="218"/>
      <c r="AA38990" s="218"/>
    </row>
    <row r="38991" spans="26:27" x14ac:dyDescent="0.2">
      <c r="Z38991" s="218"/>
      <c r="AA38991" s="218"/>
    </row>
    <row r="38992" spans="26:27" x14ac:dyDescent="0.2">
      <c r="Z38992" s="218"/>
      <c r="AA38992" s="218"/>
    </row>
    <row r="38993" spans="26:27" x14ac:dyDescent="0.2">
      <c r="Z38993" s="218"/>
      <c r="AA38993" s="218"/>
    </row>
    <row r="38994" spans="26:27" x14ac:dyDescent="0.2">
      <c r="Z38994" s="218"/>
      <c r="AA38994" s="218"/>
    </row>
    <row r="38995" spans="26:27" x14ac:dyDescent="0.2">
      <c r="Z38995" s="218"/>
      <c r="AA38995" s="218"/>
    </row>
    <row r="38996" spans="26:27" x14ac:dyDescent="0.2">
      <c r="Z38996" s="218"/>
      <c r="AA38996" s="218"/>
    </row>
    <row r="38997" spans="26:27" x14ac:dyDescent="0.2">
      <c r="Z38997" s="218"/>
      <c r="AA38997" s="218"/>
    </row>
    <row r="38998" spans="26:27" x14ac:dyDescent="0.2">
      <c r="Z38998" s="218"/>
      <c r="AA38998" s="218"/>
    </row>
    <row r="38999" spans="26:27" x14ac:dyDescent="0.2">
      <c r="Z38999" s="218"/>
      <c r="AA38999" s="218"/>
    </row>
    <row r="39000" spans="26:27" x14ac:dyDescent="0.2">
      <c r="Z39000" s="218"/>
      <c r="AA39000" s="218"/>
    </row>
    <row r="39001" spans="26:27" x14ac:dyDescent="0.2">
      <c r="Z39001" s="218"/>
      <c r="AA39001" s="218"/>
    </row>
    <row r="39002" spans="26:27" x14ac:dyDescent="0.2">
      <c r="Z39002" s="218"/>
      <c r="AA39002" s="218"/>
    </row>
    <row r="39003" spans="26:27" x14ac:dyDescent="0.2">
      <c r="Z39003" s="218"/>
      <c r="AA39003" s="218"/>
    </row>
    <row r="39004" spans="26:27" x14ac:dyDescent="0.2">
      <c r="Z39004" s="218"/>
      <c r="AA39004" s="218"/>
    </row>
    <row r="39005" spans="26:27" x14ac:dyDescent="0.2">
      <c r="Z39005" s="218"/>
      <c r="AA39005" s="218"/>
    </row>
    <row r="39006" spans="26:27" x14ac:dyDescent="0.2">
      <c r="Z39006" s="218"/>
      <c r="AA39006" s="218"/>
    </row>
    <row r="39007" spans="26:27" x14ac:dyDescent="0.2">
      <c r="Z39007" s="218"/>
      <c r="AA39007" s="218"/>
    </row>
    <row r="39008" spans="26:27" x14ac:dyDescent="0.2">
      <c r="Z39008" s="218"/>
      <c r="AA39008" s="218"/>
    </row>
    <row r="39009" spans="26:27" x14ac:dyDescent="0.2">
      <c r="Z39009" s="218"/>
      <c r="AA39009" s="218"/>
    </row>
    <row r="39010" spans="26:27" x14ac:dyDescent="0.2">
      <c r="Z39010" s="218"/>
      <c r="AA39010" s="218"/>
    </row>
    <row r="39011" spans="26:27" x14ac:dyDescent="0.2">
      <c r="Z39011" s="218"/>
      <c r="AA39011" s="218"/>
    </row>
    <row r="39012" spans="26:27" x14ac:dyDescent="0.2">
      <c r="Z39012" s="218"/>
      <c r="AA39012" s="218"/>
    </row>
    <row r="39013" spans="26:27" x14ac:dyDescent="0.2">
      <c r="Z39013" s="218"/>
      <c r="AA39013" s="218"/>
    </row>
    <row r="39014" spans="26:27" x14ac:dyDescent="0.2">
      <c r="Z39014" s="218"/>
      <c r="AA39014" s="218"/>
    </row>
    <row r="39015" spans="26:27" x14ac:dyDescent="0.2">
      <c r="Z39015" s="218"/>
      <c r="AA39015" s="218"/>
    </row>
    <row r="39016" spans="26:27" x14ac:dyDescent="0.2">
      <c r="Z39016" s="218"/>
      <c r="AA39016" s="218"/>
    </row>
    <row r="39017" spans="26:27" x14ac:dyDescent="0.2">
      <c r="Z39017" s="218"/>
      <c r="AA39017" s="218"/>
    </row>
    <row r="39018" spans="26:27" x14ac:dyDescent="0.2">
      <c r="Z39018" s="218"/>
      <c r="AA39018" s="218"/>
    </row>
    <row r="39019" spans="26:27" x14ac:dyDescent="0.2">
      <c r="Z39019" s="218"/>
      <c r="AA39019" s="218"/>
    </row>
    <row r="39020" spans="26:27" x14ac:dyDescent="0.2">
      <c r="Z39020" s="218"/>
      <c r="AA39020" s="218"/>
    </row>
    <row r="39021" spans="26:27" x14ac:dyDescent="0.2">
      <c r="Z39021" s="218"/>
      <c r="AA39021" s="218"/>
    </row>
    <row r="39022" spans="26:27" x14ac:dyDescent="0.2">
      <c r="Z39022" s="218"/>
      <c r="AA39022" s="218"/>
    </row>
    <row r="39023" spans="26:27" x14ac:dyDescent="0.2">
      <c r="Z39023" s="218"/>
      <c r="AA39023" s="218"/>
    </row>
    <row r="39024" spans="26:27" x14ac:dyDescent="0.2">
      <c r="Z39024" s="218"/>
      <c r="AA39024" s="218"/>
    </row>
    <row r="39025" spans="26:27" x14ac:dyDescent="0.2">
      <c r="Z39025" s="218"/>
      <c r="AA39025" s="218"/>
    </row>
    <row r="39026" spans="26:27" x14ac:dyDescent="0.2">
      <c r="Z39026" s="218"/>
      <c r="AA39026" s="218"/>
    </row>
    <row r="39027" spans="26:27" x14ac:dyDescent="0.2">
      <c r="Z39027" s="218"/>
      <c r="AA39027" s="218"/>
    </row>
    <row r="39028" spans="26:27" x14ac:dyDescent="0.2">
      <c r="Z39028" s="218"/>
      <c r="AA39028" s="218"/>
    </row>
    <row r="39029" spans="26:27" x14ac:dyDescent="0.2">
      <c r="Z39029" s="218"/>
      <c r="AA39029" s="218"/>
    </row>
    <row r="39030" spans="26:27" x14ac:dyDescent="0.2">
      <c r="Z39030" s="218"/>
      <c r="AA39030" s="218"/>
    </row>
    <row r="39031" spans="26:27" x14ac:dyDescent="0.2">
      <c r="Z39031" s="218"/>
      <c r="AA39031" s="218"/>
    </row>
    <row r="39032" spans="26:27" x14ac:dyDescent="0.2">
      <c r="Z39032" s="218"/>
      <c r="AA39032" s="218"/>
    </row>
    <row r="39033" spans="26:27" x14ac:dyDescent="0.2">
      <c r="Z39033" s="218"/>
      <c r="AA39033" s="218"/>
    </row>
    <row r="39034" spans="26:27" x14ac:dyDescent="0.2">
      <c r="Z39034" s="218"/>
      <c r="AA39034" s="218"/>
    </row>
    <row r="39035" spans="26:27" x14ac:dyDescent="0.2">
      <c r="Z39035" s="218"/>
      <c r="AA39035" s="218"/>
    </row>
    <row r="39036" spans="26:27" x14ac:dyDescent="0.2">
      <c r="Z39036" s="218"/>
      <c r="AA39036" s="218"/>
    </row>
    <row r="39037" spans="26:27" x14ac:dyDescent="0.2">
      <c r="Z39037" s="218"/>
      <c r="AA39037" s="218"/>
    </row>
    <row r="39038" spans="26:27" x14ac:dyDescent="0.2">
      <c r="Z39038" s="218"/>
      <c r="AA39038" s="218"/>
    </row>
    <row r="39039" spans="26:27" x14ac:dyDescent="0.2">
      <c r="Z39039" s="218"/>
      <c r="AA39039" s="218"/>
    </row>
    <row r="39040" spans="26:27" x14ac:dyDescent="0.2">
      <c r="Z39040" s="218"/>
      <c r="AA39040" s="218"/>
    </row>
    <row r="39041" spans="26:27" x14ac:dyDescent="0.2">
      <c r="Z39041" s="218"/>
      <c r="AA39041" s="218"/>
    </row>
    <row r="39042" spans="26:27" x14ac:dyDescent="0.2">
      <c r="Z39042" s="218"/>
      <c r="AA39042" s="218"/>
    </row>
    <row r="39043" spans="26:27" x14ac:dyDescent="0.2">
      <c r="Z39043" s="218"/>
      <c r="AA39043" s="218"/>
    </row>
    <row r="39044" spans="26:27" x14ac:dyDescent="0.2">
      <c r="Z39044" s="218"/>
      <c r="AA39044" s="218"/>
    </row>
    <row r="39045" spans="26:27" x14ac:dyDescent="0.2">
      <c r="Z39045" s="218"/>
      <c r="AA39045" s="218"/>
    </row>
    <row r="39046" spans="26:27" x14ac:dyDescent="0.2">
      <c r="Z39046" s="218"/>
      <c r="AA39046" s="218"/>
    </row>
    <row r="39047" spans="26:27" x14ac:dyDescent="0.2">
      <c r="Z39047" s="218"/>
      <c r="AA39047" s="218"/>
    </row>
    <row r="39048" spans="26:27" x14ac:dyDescent="0.2">
      <c r="Z39048" s="218"/>
      <c r="AA39048" s="218"/>
    </row>
    <row r="39049" spans="26:27" x14ac:dyDescent="0.2">
      <c r="Z39049" s="218"/>
      <c r="AA39049" s="218"/>
    </row>
    <row r="39050" spans="26:27" x14ac:dyDescent="0.2">
      <c r="Z39050" s="218"/>
      <c r="AA39050" s="218"/>
    </row>
    <row r="39051" spans="26:27" x14ac:dyDescent="0.2">
      <c r="Z39051" s="218"/>
      <c r="AA39051" s="218"/>
    </row>
    <row r="39052" spans="26:27" x14ac:dyDescent="0.2">
      <c r="Z39052" s="218"/>
      <c r="AA39052" s="218"/>
    </row>
    <row r="39053" spans="26:27" x14ac:dyDescent="0.2">
      <c r="Z39053" s="218"/>
      <c r="AA39053" s="218"/>
    </row>
    <row r="39054" spans="26:27" x14ac:dyDescent="0.2">
      <c r="Z39054" s="218"/>
      <c r="AA39054" s="218"/>
    </row>
    <row r="39055" spans="26:27" x14ac:dyDescent="0.2">
      <c r="Z39055" s="218"/>
      <c r="AA39055" s="218"/>
    </row>
    <row r="39056" spans="26:27" x14ac:dyDescent="0.2">
      <c r="Z39056" s="218"/>
      <c r="AA39056" s="218"/>
    </row>
    <row r="39057" spans="26:27" x14ac:dyDescent="0.2">
      <c r="Z39057" s="218"/>
      <c r="AA39057" s="218"/>
    </row>
    <row r="39058" spans="26:27" x14ac:dyDescent="0.2">
      <c r="Z39058" s="218"/>
      <c r="AA39058" s="218"/>
    </row>
    <row r="39059" spans="26:27" x14ac:dyDescent="0.2">
      <c r="Z39059" s="218"/>
      <c r="AA39059" s="218"/>
    </row>
    <row r="39060" spans="26:27" x14ac:dyDescent="0.2">
      <c r="Z39060" s="218"/>
      <c r="AA39060" s="218"/>
    </row>
    <row r="39061" spans="26:27" x14ac:dyDescent="0.2">
      <c r="Z39061" s="218"/>
      <c r="AA39061" s="218"/>
    </row>
    <row r="39062" spans="26:27" x14ac:dyDescent="0.2">
      <c r="Z39062" s="218"/>
      <c r="AA39062" s="218"/>
    </row>
    <row r="39063" spans="26:27" x14ac:dyDescent="0.2">
      <c r="Z39063" s="218"/>
      <c r="AA39063" s="218"/>
    </row>
    <row r="39064" spans="26:27" x14ac:dyDescent="0.2">
      <c r="Z39064" s="218"/>
      <c r="AA39064" s="218"/>
    </row>
    <row r="39065" spans="26:27" x14ac:dyDescent="0.2">
      <c r="Z39065" s="218"/>
      <c r="AA39065" s="218"/>
    </row>
    <row r="39066" spans="26:27" x14ac:dyDescent="0.2">
      <c r="Z39066" s="218"/>
      <c r="AA39066" s="218"/>
    </row>
    <row r="39067" spans="26:27" x14ac:dyDescent="0.2">
      <c r="Z39067" s="218"/>
      <c r="AA39067" s="218"/>
    </row>
    <row r="39068" spans="26:27" x14ac:dyDescent="0.2">
      <c r="Z39068" s="218"/>
      <c r="AA39068" s="218"/>
    </row>
    <row r="39069" spans="26:27" x14ac:dyDescent="0.2">
      <c r="Z39069" s="218"/>
      <c r="AA39069" s="218"/>
    </row>
    <row r="39070" spans="26:27" x14ac:dyDescent="0.2">
      <c r="Z39070" s="218"/>
      <c r="AA39070" s="218"/>
    </row>
    <row r="39071" spans="26:27" x14ac:dyDescent="0.2">
      <c r="Z39071" s="218"/>
      <c r="AA39071" s="218"/>
    </row>
    <row r="39072" spans="26:27" x14ac:dyDescent="0.2">
      <c r="Z39072" s="218"/>
      <c r="AA39072" s="218"/>
    </row>
    <row r="39073" spans="26:27" x14ac:dyDescent="0.2">
      <c r="Z39073" s="218"/>
      <c r="AA39073" s="218"/>
    </row>
    <row r="39074" spans="26:27" x14ac:dyDescent="0.2">
      <c r="Z39074" s="218"/>
      <c r="AA39074" s="218"/>
    </row>
    <row r="39075" spans="26:27" x14ac:dyDescent="0.2">
      <c r="Z39075" s="218"/>
      <c r="AA39075" s="218"/>
    </row>
    <row r="39076" spans="26:27" x14ac:dyDescent="0.2">
      <c r="Z39076" s="218"/>
      <c r="AA39076" s="218"/>
    </row>
    <row r="39077" spans="26:27" x14ac:dyDescent="0.2">
      <c r="Z39077" s="218"/>
      <c r="AA39077" s="218"/>
    </row>
    <row r="39078" spans="26:27" x14ac:dyDescent="0.2">
      <c r="Z39078" s="218"/>
      <c r="AA39078" s="218"/>
    </row>
    <row r="39079" spans="26:27" x14ac:dyDescent="0.2">
      <c r="Z39079" s="218"/>
      <c r="AA39079" s="218"/>
    </row>
    <row r="39080" spans="26:27" x14ac:dyDescent="0.2">
      <c r="Z39080" s="218"/>
      <c r="AA39080" s="218"/>
    </row>
    <row r="39081" spans="26:27" x14ac:dyDescent="0.2">
      <c r="Z39081" s="218"/>
      <c r="AA39081" s="218"/>
    </row>
    <row r="39082" spans="26:27" x14ac:dyDescent="0.2">
      <c r="Z39082" s="218"/>
      <c r="AA39082" s="218"/>
    </row>
    <row r="39083" spans="26:27" x14ac:dyDescent="0.2">
      <c r="Z39083" s="218"/>
      <c r="AA39083" s="218"/>
    </row>
    <row r="39084" spans="26:27" x14ac:dyDescent="0.2">
      <c r="Z39084" s="218"/>
      <c r="AA39084" s="218"/>
    </row>
    <row r="39085" spans="26:27" x14ac:dyDescent="0.2">
      <c r="Z39085" s="218"/>
      <c r="AA39085" s="218"/>
    </row>
    <row r="39086" spans="26:27" x14ac:dyDescent="0.2">
      <c r="Z39086" s="218"/>
      <c r="AA39086" s="218"/>
    </row>
    <row r="39087" spans="26:27" x14ac:dyDescent="0.2">
      <c r="Z39087" s="218"/>
      <c r="AA39087" s="218"/>
    </row>
    <row r="39088" spans="26:27" x14ac:dyDescent="0.2">
      <c r="Z39088" s="218"/>
      <c r="AA39088" s="218"/>
    </row>
    <row r="39089" spans="26:27" x14ac:dyDescent="0.2">
      <c r="Z39089" s="218"/>
      <c r="AA39089" s="218"/>
    </row>
    <row r="39090" spans="26:27" x14ac:dyDescent="0.2">
      <c r="Z39090" s="218"/>
      <c r="AA39090" s="218"/>
    </row>
    <row r="39091" spans="26:27" x14ac:dyDescent="0.2">
      <c r="Z39091" s="218"/>
      <c r="AA39091" s="218"/>
    </row>
    <row r="39092" spans="26:27" x14ac:dyDescent="0.2">
      <c r="Z39092" s="218"/>
      <c r="AA39092" s="218"/>
    </row>
    <row r="39093" spans="26:27" x14ac:dyDescent="0.2">
      <c r="Z39093" s="218"/>
      <c r="AA39093" s="218"/>
    </row>
    <row r="39094" spans="26:27" x14ac:dyDescent="0.2">
      <c r="Z39094" s="218"/>
      <c r="AA39094" s="218"/>
    </row>
    <row r="39095" spans="26:27" x14ac:dyDescent="0.2">
      <c r="Z39095" s="218"/>
      <c r="AA39095" s="218"/>
    </row>
    <row r="39096" spans="26:27" x14ac:dyDescent="0.2">
      <c r="Z39096" s="218"/>
      <c r="AA39096" s="218"/>
    </row>
    <row r="39097" spans="26:27" x14ac:dyDescent="0.2">
      <c r="Z39097" s="218"/>
      <c r="AA39097" s="218"/>
    </row>
    <row r="39098" spans="26:27" x14ac:dyDescent="0.2">
      <c r="Z39098" s="218"/>
      <c r="AA39098" s="218"/>
    </row>
    <row r="39099" spans="26:27" x14ac:dyDescent="0.2">
      <c r="Z39099" s="218"/>
      <c r="AA39099" s="218"/>
    </row>
    <row r="39100" spans="26:27" x14ac:dyDescent="0.2">
      <c r="Z39100" s="218"/>
      <c r="AA39100" s="218"/>
    </row>
    <row r="39101" spans="26:27" x14ac:dyDescent="0.2">
      <c r="Z39101" s="218"/>
      <c r="AA39101" s="218"/>
    </row>
    <row r="39102" spans="26:27" x14ac:dyDescent="0.2">
      <c r="Z39102" s="218"/>
      <c r="AA39102" s="218"/>
    </row>
    <row r="39103" spans="26:27" x14ac:dyDescent="0.2">
      <c r="Z39103" s="218"/>
      <c r="AA39103" s="218"/>
    </row>
    <row r="39104" spans="26:27" x14ac:dyDescent="0.2">
      <c r="Z39104" s="218"/>
      <c r="AA39104" s="218"/>
    </row>
    <row r="39105" spans="26:27" x14ac:dyDescent="0.2">
      <c r="Z39105" s="218"/>
      <c r="AA39105" s="218"/>
    </row>
    <row r="39106" spans="26:27" x14ac:dyDescent="0.2">
      <c r="Z39106" s="218"/>
      <c r="AA39106" s="218"/>
    </row>
    <row r="39107" spans="26:27" x14ac:dyDescent="0.2">
      <c r="Z39107" s="218"/>
      <c r="AA39107" s="218"/>
    </row>
    <row r="39108" spans="26:27" x14ac:dyDescent="0.2">
      <c r="Z39108" s="218"/>
      <c r="AA39108" s="218"/>
    </row>
    <row r="39109" spans="26:27" x14ac:dyDescent="0.2">
      <c r="Z39109" s="218"/>
      <c r="AA39109" s="218"/>
    </row>
    <row r="39110" spans="26:27" x14ac:dyDescent="0.2">
      <c r="Z39110" s="218"/>
      <c r="AA39110" s="218"/>
    </row>
    <row r="39111" spans="26:27" x14ac:dyDescent="0.2">
      <c r="Z39111" s="218"/>
      <c r="AA39111" s="218"/>
    </row>
    <row r="39112" spans="26:27" x14ac:dyDescent="0.2">
      <c r="Z39112" s="218"/>
      <c r="AA39112" s="218"/>
    </row>
    <row r="39113" spans="26:27" x14ac:dyDescent="0.2">
      <c r="Z39113" s="218"/>
      <c r="AA39113" s="218"/>
    </row>
    <row r="39114" spans="26:27" x14ac:dyDescent="0.2">
      <c r="Z39114" s="218"/>
      <c r="AA39114" s="218"/>
    </row>
    <row r="39115" spans="26:27" x14ac:dyDescent="0.2">
      <c r="Z39115" s="218"/>
      <c r="AA39115" s="218"/>
    </row>
    <row r="39116" spans="26:27" x14ac:dyDescent="0.2">
      <c r="Z39116" s="218"/>
      <c r="AA39116" s="218"/>
    </row>
    <row r="39117" spans="26:27" x14ac:dyDescent="0.2">
      <c r="Z39117" s="218"/>
      <c r="AA39117" s="218"/>
    </row>
    <row r="39118" spans="26:27" x14ac:dyDescent="0.2">
      <c r="Z39118" s="218"/>
      <c r="AA39118" s="218"/>
    </row>
    <row r="39119" spans="26:27" x14ac:dyDescent="0.2">
      <c r="Z39119" s="218"/>
      <c r="AA39119" s="218"/>
    </row>
    <row r="39120" spans="26:27" x14ac:dyDescent="0.2">
      <c r="Z39120" s="218"/>
      <c r="AA39120" s="218"/>
    </row>
    <row r="39121" spans="26:27" x14ac:dyDescent="0.2">
      <c r="Z39121" s="218"/>
      <c r="AA39121" s="218"/>
    </row>
    <row r="39122" spans="26:27" x14ac:dyDescent="0.2">
      <c r="Z39122" s="218"/>
      <c r="AA39122" s="218"/>
    </row>
    <row r="39123" spans="26:27" x14ac:dyDescent="0.2">
      <c r="Z39123" s="218"/>
      <c r="AA39123" s="218"/>
    </row>
    <row r="39124" spans="26:27" x14ac:dyDescent="0.2">
      <c r="Z39124" s="218"/>
      <c r="AA39124" s="218"/>
    </row>
    <row r="39125" spans="26:27" x14ac:dyDescent="0.2">
      <c r="Z39125" s="218"/>
      <c r="AA39125" s="218"/>
    </row>
    <row r="39126" spans="26:27" x14ac:dyDescent="0.2">
      <c r="Z39126" s="218"/>
      <c r="AA39126" s="218"/>
    </row>
    <row r="39127" spans="26:27" x14ac:dyDescent="0.2">
      <c r="Z39127" s="218"/>
      <c r="AA39127" s="218"/>
    </row>
    <row r="39128" spans="26:27" x14ac:dyDescent="0.2">
      <c r="Z39128" s="218"/>
      <c r="AA39128" s="218"/>
    </row>
    <row r="39129" spans="26:27" x14ac:dyDescent="0.2">
      <c r="Z39129" s="218"/>
      <c r="AA39129" s="218"/>
    </row>
    <row r="39130" spans="26:27" x14ac:dyDescent="0.2">
      <c r="Z39130" s="218"/>
      <c r="AA39130" s="218"/>
    </row>
    <row r="39131" spans="26:27" x14ac:dyDescent="0.2">
      <c r="Z39131" s="218"/>
      <c r="AA39131" s="218"/>
    </row>
    <row r="39132" spans="26:27" x14ac:dyDescent="0.2">
      <c r="Z39132" s="218"/>
      <c r="AA39132" s="218"/>
    </row>
    <row r="39133" spans="26:27" x14ac:dyDescent="0.2">
      <c r="Z39133" s="218"/>
      <c r="AA39133" s="218"/>
    </row>
    <row r="39134" spans="26:27" x14ac:dyDescent="0.2">
      <c r="Z39134" s="218"/>
      <c r="AA39134" s="218"/>
    </row>
    <row r="39135" spans="26:27" x14ac:dyDescent="0.2">
      <c r="Z39135" s="218"/>
      <c r="AA39135" s="218"/>
    </row>
    <row r="39136" spans="26:27" x14ac:dyDescent="0.2">
      <c r="Z39136" s="218"/>
      <c r="AA39136" s="218"/>
    </row>
    <row r="39137" spans="26:27" x14ac:dyDescent="0.2">
      <c r="Z39137" s="218"/>
      <c r="AA39137" s="218"/>
    </row>
    <row r="39138" spans="26:27" x14ac:dyDescent="0.2">
      <c r="Z39138" s="218"/>
      <c r="AA39138" s="218"/>
    </row>
    <row r="39139" spans="26:27" x14ac:dyDescent="0.2">
      <c r="Z39139" s="218"/>
      <c r="AA39139" s="218"/>
    </row>
    <row r="39140" spans="26:27" x14ac:dyDescent="0.2">
      <c r="Z39140" s="218"/>
      <c r="AA39140" s="218"/>
    </row>
    <row r="39141" spans="26:27" x14ac:dyDescent="0.2">
      <c r="Z39141" s="218"/>
      <c r="AA39141" s="218"/>
    </row>
    <row r="39142" spans="26:27" x14ac:dyDescent="0.2">
      <c r="Z39142" s="218"/>
      <c r="AA39142" s="218"/>
    </row>
    <row r="39143" spans="26:27" x14ac:dyDescent="0.2">
      <c r="Z39143" s="218"/>
      <c r="AA39143" s="218"/>
    </row>
    <row r="39144" spans="26:27" x14ac:dyDescent="0.2">
      <c r="Z39144" s="218"/>
      <c r="AA39144" s="218"/>
    </row>
    <row r="39145" spans="26:27" x14ac:dyDescent="0.2">
      <c r="Z39145" s="218"/>
      <c r="AA39145" s="218"/>
    </row>
    <row r="39146" spans="26:27" x14ac:dyDescent="0.2">
      <c r="Z39146" s="218"/>
      <c r="AA39146" s="218"/>
    </row>
    <row r="39147" spans="26:27" x14ac:dyDescent="0.2">
      <c r="Z39147" s="218"/>
      <c r="AA39147" s="218"/>
    </row>
    <row r="39148" spans="26:27" x14ac:dyDescent="0.2">
      <c r="Z39148" s="218"/>
      <c r="AA39148" s="218"/>
    </row>
    <row r="39149" spans="26:27" x14ac:dyDescent="0.2">
      <c r="Z39149" s="218"/>
      <c r="AA39149" s="218"/>
    </row>
    <row r="39150" spans="26:27" x14ac:dyDescent="0.2">
      <c r="Z39150" s="218"/>
      <c r="AA39150" s="218"/>
    </row>
    <row r="39151" spans="26:27" x14ac:dyDescent="0.2">
      <c r="Z39151" s="218"/>
      <c r="AA39151" s="218"/>
    </row>
    <row r="39152" spans="26:27" x14ac:dyDescent="0.2">
      <c r="Z39152" s="218"/>
      <c r="AA39152" s="218"/>
    </row>
    <row r="39153" spans="26:27" x14ac:dyDescent="0.2">
      <c r="Z39153" s="218"/>
      <c r="AA39153" s="218"/>
    </row>
    <row r="39154" spans="26:27" x14ac:dyDescent="0.2">
      <c r="Z39154" s="218"/>
      <c r="AA39154" s="218"/>
    </row>
    <row r="39155" spans="26:27" x14ac:dyDescent="0.2">
      <c r="Z39155" s="218"/>
      <c r="AA39155" s="218"/>
    </row>
    <row r="39156" spans="26:27" x14ac:dyDescent="0.2">
      <c r="Z39156" s="218"/>
      <c r="AA39156" s="218"/>
    </row>
    <row r="39157" spans="26:27" x14ac:dyDescent="0.2">
      <c r="Z39157" s="218"/>
      <c r="AA39157" s="218"/>
    </row>
    <row r="39158" spans="26:27" x14ac:dyDescent="0.2">
      <c r="Z39158" s="218"/>
      <c r="AA39158" s="218"/>
    </row>
    <row r="39159" spans="26:27" x14ac:dyDescent="0.2">
      <c r="Z39159" s="218"/>
      <c r="AA39159" s="218"/>
    </row>
    <row r="39160" spans="26:27" x14ac:dyDescent="0.2">
      <c r="Z39160" s="218"/>
      <c r="AA39160" s="218"/>
    </row>
    <row r="39161" spans="26:27" x14ac:dyDescent="0.2">
      <c r="Z39161" s="218"/>
      <c r="AA39161" s="218"/>
    </row>
    <row r="39162" spans="26:27" x14ac:dyDescent="0.2">
      <c r="Z39162" s="218"/>
      <c r="AA39162" s="218"/>
    </row>
    <row r="39163" spans="26:27" x14ac:dyDescent="0.2">
      <c r="Z39163" s="218"/>
      <c r="AA39163" s="218"/>
    </row>
    <row r="39164" spans="26:27" x14ac:dyDescent="0.2">
      <c r="Z39164" s="218"/>
      <c r="AA39164" s="218"/>
    </row>
    <row r="39165" spans="26:27" x14ac:dyDescent="0.2">
      <c r="Z39165" s="218"/>
      <c r="AA39165" s="218"/>
    </row>
    <row r="39166" spans="26:27" x14ac:dyDescent="0.2">
      <c r="Z39166" s="218"/>
      <c r="AA39166" s="218"/>
    </row>
    <row r="39167" spans="26:27" x14ac:dyDescent="0.2">
      <c r="Z39167" s="218"/>
      <c r="AA39167" s="218"/>
    </row>
    <row r="39168" spans="26:27" x14ac:dyDescent="0.2">
      <c r="Z39168" s="218"/>
      <c r="AA39168" s="218"/>
    </row>
    <row r="39169" spans="26:27" x14ac:dyDescent="0.2">
      <c r="Z39169" s="218"/>
      <c r="AA39169" s="218"/>
    </row>
    <row r="39170" spans="26:27" x14ac:dyDescent="0.2">
      <c r="Z39170" s="218"/>
      <c r="AA39170" s="218"/>
    </row>
    <row r="39171" spans="26:27" x14ac:dyDescent="0.2">
      <c r="Z39171" s="218"/>
      <c r="AA39171" s="218"/>
    </row>
    <row r="39172" spans="26:27" x14ac:dyDescent="0.2">
      <c r="Z39172" s="218"/>
      <c r="AA39172" s="218"/>
    </row>
    <row r="39173" spans="26:27" x14ac:dyDescent="0.2">
      <c r="Z39173" s="218"/>
      <c r="AA39173" s="218"/>
    </row>
    <row r="39174" spans="26:27" x14ac:dyDescent="0.2">
      <c r="Z39174" s="218"/>
      <c r="AA39174" s="218"/>
    </row>
    <row r="39175" spans="26:27" x14ac:dyDescent="0.2">
      <c r="Z39175" s="218"/>
      <c r="AA39175" s="218"/>
    </row>
    <row r="39176" spans="26:27" x14ac:dyDescent="0.2">
      <c r="Z39176" s="218"/>
      <c r="AA39176" s="218"/>
    </row>
    <row r="39177" spans="26:27" x14ac:dyDescent="0.2">
      <c r="Z39177" s="218"/>
      <c r="AA39177" s="218"/>
    </row>
    <row r="39178" spans="26:27" x14ac:dyDescent="0.2">
      <c r="Z39178" s="218"/>
      <c r="AA39178" s="218"/>
    </row>
    <row r="39179" spans="26:27" x14ac:dyDescent="0.2">
      <c r="Z39179" s="218"/>
      <c r="AA39179" s="218"/>
    </row>
    <row r="39180" spans="26:27" x14ac:dyDescent="0.2">
      <c r="Z39180" s="218"/>
      <c r="AA39180" s="218"/>
    </row>
    <row r="39181" spans="26:27" x14ac:dyDescent="0.2">
      <c r="Z39181" s="218"/>
      <c r="AA39181" s="218"/>
    </row>
    <row r="39182" spans="26:27" x14ac:dyDescent="0.2">
      <c r="Z39182" s="218"/>
      <c r="AA39182" s="218"/>
    </row>
    <row r="39183" spans="26:27" x14ac:dyDescent="0.2">
      <c r="Z39183" s="218"/>
      <c r="AA39183" s="218"/>
    </row>
    <row r="39184" spans="26:27" x14ac:dyDescent="0.2">
      <c r="Z39184" s="218"/>
      <c r="AA39184" s="218"/>
    </row>
    <row r="39185" spans="26:27" x14ac:dyDescent="0.2">
      <c r="Z39185" s="218"/>
      <c r="AA39185" s="218"/>
    </row>
    <row r="39186" spans="26:27" x14ac:dyDescent="0.2">
      <c r="Z39186" s="218"/>
      <c r="AA39186" s="218"/>
    </row>
    <row r="39187" spans="26:27" x14ac:dyDescent="0.2">
      <c r="Z39187" s="218"/>
      <c r="AA39187" s="218"/>
    </row>
    <row r="39188" spans="26:27" x14ac:dyDescent="0.2">
      <c r="Z39188" s="218"/>
      <c r="AA39188" s="218"/>
    </row>
    <row r="39189" spans="26:27" x14ac:dyDescent="0.2">
      <c r="Z39189" s="218"/>
      <c r="AA39189" s="218"/>
    </row>
    <row r="39190" spans="26:27" x14ac:dyDescent="0.2">
      <c r="Z39190" s="218"/>
      <c r="AA39190" s="218"/>
    </row>
    <row r="39191" spans="26:27" x14ac:dyDescent="0.2">
      <c r="Z39191" s="218"/>
      <c r="AA39191" s="218"/>
    </row>
    <row r="39192" spans="26:27" x14ac:dyDescent="0.2">
      <c r="Z39192" s="218"/>
      <c r="AA39192" s="218"/>
    </row>
    <row r="39193" spans="26:27" x14ac:dyDescent="0.2">
      <c r="Z39193" s="218"/>
      <c r="AA39193" s="218"/>
    </row>
    <row r="39194" spans="26:27" x14ac:dyDescent="0.2">
      <c r="Z39194" s="218"/>
      <c r="AA39194" s="218"/>
    </row>
    <row r="39195" spans="26:27" x14ac:dyDescent="0.2">
      <c r="Z39195" s="218"/>
      <c r="AA39195" s="218"/>
    </row>
    <row r="39196" spans="26:27" x14ac:dyDescent="0.2">
      <c r="Z39196" s="218"/>
      <c r="AA39196" s="218"/>
    </row>
    <row r="39197" spans="26:27" x14ac:dyDescent="0.2">
      <c r="Z39197" s="218"/>
      <c r="AA39197" s="218"/>
    </row>
    <row r="39198" spans="26:27" x14ac:dyDescent="0.2">
      <c r="Z39198" s="218"/>
      <c r="AA39198" s="218"/>
    </row>
    <row r="39199" spans="26:27" x14ac:dyDescent="0.2">
      <c r="Z39199" s="218"/>
      <c r="AA39199" s="218"/>
    </row>
    <row r="39200" spans="26:27" x14ac:dyDescent="0.2">
      <c r="Z39200" s="218"/>
      <c r="AA39200" s="218"/>
    </row>
    <row r="39201" spans="26:27" x14ac:dyDescent="0.2">
      <c r="Z39201" s="218"/>
      <c r="AA39201" s="218"/>
    </row>
    <row r="39202" spans="26:27" x14ac:dyDescent="0.2">
      <c r="Z39202" s="218"/>
      <c r="AA39202" s="218"/>
    </row>
    <row r="39203" spans="26:27" x14ac:dyDescent="0.2">
      <c r="Z39203" s="218"/>
      <c r="AA39203" s="218"/>
    </row>
    <row r="39204" spans="26:27" x14ac:dyDescent="0.2">
      <c r="Z39204" s="218"/>
      <c r="AA39204" s="218"/>
    </row>
    <row r="39205" spans="26:27" x14ac:dyDescent="0.2">
      <c r="Z39205" s="218"/>
      <c r="AA39205" s="218"/>
    </row>
    <row r="39206" spans="26:27" x14ac:dyDescent="0.2">
      <c r="Z39206" s="218"/>
      <c r="AA39206" s="218"/>
    </row>
    <row r="39207" spans="26:27" x14ac:dyDescent="0.2">
      <c r="Z39207" s="218"/>
      <c r="AA39207" s="218"/>
    </row>
    <row r="39208" spans="26:27" x14ac:dyDescent="0.2">
      <c r="Z39208" s="218"/>
      <c r="AA39208" s="218"/>
    </row>
    <row r="39209" spans="26:27" x14ac:dyDescent="0.2">
      <c r="Z39209" s="218"/>
      <c r="AA39209" s="218"/>
    </row>
    <row r="39210" spans="26:27" x14ac:dyDescent="0.2">
      <c r="Z39210" s="218"/>
      <c r="AA39210" s="218"/>
    </row>
    <row r="39211" spans="26:27" x14ac:dyDescent="0.2">
      <c r="Z39211" s="218"/>
      <c r="AA39211" s="218"/>
    </row>
    <row r="39212" spans="26:27" x14ac:dyDescent="0.2">
      <c r="Z39212" s="218"/>
      <c r="AA39212" s="218"/>
    </row>
    <row r="39213" spans="26:27" x14ac:dyDescent="0.2">
      <c r="Z39213" s="218"/>
      <c r="AA39213" s="218"/>
    </row>
    <row r="39214" spans="26:27" x14ac:dyDescent="0.2">
      <c r="Z39214" s="218"/>
      <c r="AA39214" s="218"/>
    </row>
    <row r="39215" spans="26:27" x14ac:dyDescent="0.2">
      <c r="Z39215" s="218"/>
      <c r="AA39215" s="218"/>
    </row>
    <row r="39216" spans="26:27" x14ac:dyDescent="0.2">
      <c r="Z39216" s="218"/>
      <c r="AA39216" s="218"/>
    </row>
    <row r="39217" spans="26:27" x14ac:dyDescent="0.2">
      <c r="Z39217" s="218"/>
      <c r="AA39217" s="218"/>
    </row>
    <row r="39218" spans="26:27" x14ac:dyDescent="0.2">
      <c r="Z39218" s="218"/>
      <c r="AA39218" s="218"/>
    </row>
    <row r="39219" spans="26:27" x14ac:dyDescent="0.2">
      <c r="Z39219" s="218"/>
      <c r="AA39219" s="218"/>
    </row>
    <row r="39220" spans="26:27" x14ac:dyDescent="0.2">
      <c r="Z39220" s="218"/>
      <c r="AA39220" s="218"/>
    </row>
    <row r="39221" spans="26:27" x14ac:dyDescent="0.2">
      <c r="Z39221" s="218"/>
      <c r="AA39221" s="218"/>
    </row>
    <row r="39222" spans="26:27" x14ac:dyDescent="0.2">
      <c r="Z39222" s="218"/>
      <c r="AA39222" s="218"/>
    </row>
    <row r="39223" spans="26:27" x14ac:dyDescent="0.2">
      <c r="Z39223" s="218"/>
      <c r="AA39223" s="218"/>
    </row>
    <row r="39224" spans="26:27" x14ac:dyDescent="0.2">
      <c r="Z39224" s="218"/>
      <c r="AA39224" s="218"/>
    </row>
    <row r="39225" spans="26:27" x14ac:dyDescent="0.2">
      <c r="Z39225" s="218"/>
      <c r="AA39225" s="218"/>
    </row>
    <row r="39226" spans="26:27" x14ac:dyDescent="0.2">
      <c r="Z39226" s="218"/>
      <c r="AA39226" s="218"/>
    </row>
    <row r="39227" spans="26:27" x14ac:dyDescent="0.2">
      <c r="Z39227" s="218"/>
      <c r="AA39227" s="218"/>
    </row>
    <row r="39228" spans="26:27" x14ac:dyDescent="0.2">
      <c r="Z39228" s="218"/>
      <c r="AA39228" s="218"/>
    </row>
    <row r="39229" spans="26:27" x14ac:dyDescent="0.2">
      <c r="Z39229" s="218"/>
      <c r="AA39229" s="218"/>
    </row>
    <row r="39230" spans="26:27" x14ac:dyDescent="0.2">
      <c r="Z39230" s="218"/>
      <c r="AA39230" s="218"/>
    </row>
    <row r="39231" spans="26:27" x14ac:dyDescent="0.2">
      <c r="Z39231" s="218"/>
      <c r="AA39231" s="218"/>
    </row>
    <row r="39232" spans="26:27" x14ac:dyDescent="0.2">
      <c r="Z39232" s="218"/>
      <c r="AA39232" s="218"/>
    </row>
    <row r="39233" spans="26:27" x14ac:dyDescent="0.2">
      <c r="Z39233" s="218"/>
      <c r="AA39233" s="218"/>
    </row>
    <row r="39234" spans="26:27" x14ac:dyDescent="0.2">
      <c r="Z39234" s="218"/>
      <c r="AA39234" s="218"/>
    </row>
    <row r="39235" spans="26:27" x14ac:dyDescent="0.2">
      <c r="Z39235" s="218"/>
      <c r="AA39235" s="218"/>
    </row>
    <row r="39236" spans="26:27" x14ac:dyDescent="0.2">
      <c r="Z39236" s="218"/>
      <c r="AA39236" s="218"/>
    </row>
    <row r="39237" spans="26:27" x14ac:dyDescent="0.2">
      <c r="Z39237" s="218"/>
      <c r="AA39237" s="218"/>
    </row>
    <row r="39238" spans="26:27" x14ac:dyDescent="0.2">
      <c r="Z39238" s="218"/>
      <c r="AA39238" s="218"/>
    </row>
    <row r="39239" spans="26:27" x14ac:dyDescent="0.2">
      <c r="Z39239" s="218"/>
      <c r="AA39239" s="218"/>
    </row>
    <row r="39240" spans="26:27" x14ac:dyDescent="0.2">
      <c r="Z39240" s="218"/>
      <c r="AA39240" s="218"/>
    </row>
    <row r="39241" spans="26:27" x14ac:dyDescent="0.2">
      <c r="Z39241" s="218"/>
      <c r="AA39241" s="218"/>
    </row>
    <row r="39242" spans="26:27" x14ac:dyDescent="0.2">
      <c r="Z39242" s="218"/>
      <c r="AA39242" s="218"/>
    </row>
    <row r="39243" spans="26:27" x14ac:dyDescent="0.2">
      <c r="Z39243" s="218"/>
      <c r="AA39243" s="218"/>
    </row>
    <row r="39244" spans="26:27" x14ac:dyDescent="0.2">
      <c r="Z39244" s="218"/>
      <c r="AA39244" s="218"/>
    </row>
    <row r="39245" spans="26:27" x14ac:dyDescent="0.2">
      <c r="Z39245" s="218"/>
      <c r="AA39245" s="218"/>
    </row>
    <row r="39246" spans="26:27" x14ac:dyDescent="0.2">
      <c r="Z39246" s="218"/>
      <c r="AA39246" s="218"/>
    </row>
    <row r="39247" spans="26:27" x14ac:dyDescent="0.2">
      <c r="Z39247" s="218"/>
      <c r="AA39247" s="218"/>
    </row>
    <row r="39248" spans="26:27" x14ac:dyDescent="0.2">
      <c r="Z39248" s="218"/>
      <c r="AA39248" s="218"/>
    </row>
    <row r="39249" spans="26:27" x14ac:dyDescent="0.2">
      <c r="Z39249" s="218"/>
      <c r="AA39249" s="218"/>
    </row>
    <row r="39250" spans="26:27" x14ac:dyDescent="0.2">
      <c r="Z39250" s="218"/>
      <c r="AA39250" s="218"/>
    </row>
    <row r="39251" spans="26:27" x14ac:dyDescent="0.2">
      <c r="Z39251" s="218"/>
      <c r="AA39251" s="218"/>
    </row>
    <row r="39252" spans="26:27" x14ac:dyDescent="0.2">
      <c r="Z39252" s="218"/>
      <c r="AA39252" s="218"/>
    </row>
    <row r="39253" spans="26:27" x14ac:dyDescent="0.2">
      <c r="Z39253" s="218"/>
      <c r="AA39253" s="218"/>
    </row>
    <row r="39254" spans="26:27" x14ac:dyDescent="0.2">
      <c r="Z39254" s="218"/>
      <c r="AA39254" s="218"/>
    </row>
    <row r="39255" spans="26:27" x14ac:dyDescent="0.2">
      <c r="Z39255" s="218"/>
      <c r="AA39255" s="218"/>
    </row>
    <row r="39256" spans="26:27" x14ac:dyDescent="0.2">
      <c r="Z39256" s="218"/>
      <c r="AA39256" s="218"/>
    </row>
    <row r="39257" spans="26:27" x14ac:dyDescent="0.2">
      <c r="Z39257" s="218"/>
      <c r="AA39257" s="218"/>
    </row>
    <row r="39258" spans="26:27" x14ac:dyDescent="0.2">
      <c r="Z39258" s="218"/>
      <c r="AA39258" s="218"/>
    </row>
    <row r="39259" spans="26:27" x14ac:dyDescent="0.2">
      <c r="Z39259" s="218"/>
      <c r="AA39259" s="218"/>
    </row>
    <row r="39260" spans="26:27" x14ac:dyDescent="0.2">
      <c r="Z39260" s="218"/>
      <c r="AA39260" s="218"/>
    </row>
    <row r="39261" spans="26:27" x14ac:dyDescent="0.2">
      <c r="Z39261" s="218"/>
      <c r="AA39261" s="218"/>
    </row>
    <row r="39262" spans="26:27" x14ac:dyDescent="0.2">
      <c r="Z39262" s="218"/>
      <c r="AA39262" s="218"/>
    </row>
    <row r="39263" spans="26:27" x14ac:dyDescent="0.2">
      <c r="Z39263" s="218"/>
      <c r="AA39263" s="218"/>
    </row>
    <row r="39264" spans="26:27" x14ac:dyDescent="0.2">
      <c r="Z39264" s="218"/>
      <c r="AA39264" s="218"/>
    </row>
    <row r="39265" spans="26:27" x14ac:dyDescent="0.2">
      <c r="Z39265" s="218"/>
      <c r="AA39265" s="218"/>
    </row>
    <row r="39266" spans="26:27" x14ac:dyDescent="0.2">
      <c r="Z39266" s="218"/>
      <c r="AA39266" s="218"/>
    </row>
    <row r="39267" spans="26:27" x14ac:dyDescent="0.2">
      <c r="Z39267" s="218"/>
      <c r="AA39267" s="218"/>
    </row>
    <row r="39268" spans="26:27" x14ac:dyDescent="0.2">
      <c r="Z39268" s="218"/>
      <c r="AA39268" s="218"/>
    </row>
    <row r="39269" spans="26:27" x14ac:dyDescent="0.2">
      <c r="Z39269" s="218"/>
      <c r="AA39269" s="218"/>
    </row>
    <row r="39270" spans="26:27" x14ac:dyDescent="0.2">
      <c r="Z39270" s="218"/>
      <c r="AA39270" s="218"/>
    </row>
    <row r="39271" spans="26:27" x14ac:dyDescent="0.2">
      <c r="Z39271" s="218"/>
      <c r="AA39271" s="218"/>
    </row>
    <row r="39272" spans="26:27" x14ac:dyDescent="0.2">
      <c r="Z39272" s="218"/>
      <c r="AA39272" s="218"/>
    </row>
    <row r="39273" spans="26:27" x14ac:dyDescent="0.2">
      <c r="Z39273" s="218"/>
      <c r="AA39273" s="218"/>
    </row>
    <row r="39274" spans="26:27" x14ac:dyDescent="0.2">
      <c r="Z39274" s="218"/>
      <c r="AA39274" s="218"/>
    </row>
    <row r="39275" spans="26:27" x14ac:dyDescent="0.2">
      <c r="Z39275" s="218"/>
      <c r="AA39275" s="218"/>
    </row>
    <row r="39276" spans="26:27" x14ac:dyDescent="0.2">
      <c r="Z39276" s="218"/>
      <c r="AA39276" s="218"/>
    </row>
    <row r="39277" spans="26:27" x14ac:dyDescent="0.2">
      <c r="Z39277" s="218"/>
      <c r="AA39277" s="218"/>
    </row>
    <row r="39278" spans="26:27" x14ac:dyDescent="0.2">
      <c r="Z39278" s="218"/>
      <c r="AA39278" s="218"/>
    </row>
    <row r="39279" spans="26:27" x14ac:dyDescent="0.2">
      <c r="Z39279" s="218"/>
      <c r="AA39279" s="218"/>
    </row>
    <row r="39280" spans="26:27" x14ac:dyDescent="0.2">
      <c r="Z39280" s="218"/>
      <c r="AA39280" s="218"/>
    </row>
    <row r="39281" spans="26:27" x14ac:dyDescent="0.2">
      <c r="Z39281" s="218"/>
      <c r="AA39281" s="218"/>
    </row>
    <row r="39282" spans="26:27" x14ac:dyDescent="0.2">
      <c r="Z39282" s="218"/>
      <c r="AA39282" s="218"/>
    </row>
    <row r="39283" spans="26:27" x14ac:dyDescent="0.2">
      <c r="Z39283" s="218"/>
      <c r="AA39283" s="218"/>
    </row>
    <row r="39284" spans="26:27" x14ac:dyDescent="0.2">
      <c r="Z39284" s="218"/>
      <c r="AA39284" s="218"/>
    </row>
    <row r="39285" spans="26:27" x14ac:dyDescent="0.2">
      <c r="Z39285" s="218"/>
      <c r="AA39285" s="218"/>
    </row>
    <row r="39286" spans="26:27" x14ac:dyDescent="0.2">
      <c r="Z39286" s="218"/>
      <c r="AA39286" s="218"/>
    </row>
    <row r="39287" spans="26:27" x14ac:dyDescent="0.2">
      <c r="Z39287" s="218"/>
      <c r="AA39287" s="218"/>
    </row>
    <row r="39288" spans="26:27" x14ac:dyDescent="0.2">
      <c r="Z39288" s="218"/>
      <c r="AA39288" s="218"/>
    </row>
    <row r="39289" spans="26:27" x14ac:dyDescent="0.2">
      <c r="Z39289" s="218"/>
      <c r="AA39289" s="218"/>
    </row>
    <row r="39290" spans="26:27" x14ac:dyDescent="0.2">
      <c r="Z39290" s="218"/>
      <c r="AA39290" s="218"/>
    </row>
    <row r="39291" spans="26:27" x14ac:dyDescent="0.2">
      <c r="Z39291" s="218"/>
      <c r="AA39291" s="218"/>
    </row>
    <row r="39292" spans="26:27" x14ac:dyDescent="0.2">
      <c r="Z39292" s="218"/>
      <c r="AA39292" s="218"/>
    </row>
    <row r="39293" spans="26:27" x14ac:dyDescent="0.2">
      <c r="Z39293" s="218"/>
      <c r="AA39293" s="218"/>
    </row>
    <row r="39294" spans="26:27" x14ac:dyDescent="0.2">
      <c r="Z39294" s="218"/>
      <c r="AA39294" s="218"/>
    </row>
    <row r="39295" spans="26:27" x14ac:dyDescent="0.2">
      <c r="Z39295" s="218"/>
      <c r="AA39295" s="218"/>
    </row>
    <row r="39296" spans="26:27" x14ac:dyDescent="0.2">
      <c r="Z39296" s="218"/>
      <c r="AA39296" s="218"/>
    </row>
    <row r="39297" spans="26:27" x14ac:dyDescent="0.2">
      <c r="Z39297" s="218"/>
      <c r="AA39297" s="218"/>
    </row>
    <row r="39298" spans="26:27" x14ac:dyDescent="0.2">
      <c r="Z39298" s="218"/>
      <c r="AA39298" s="218"/>
    </row>
    <row r="39299" spans="26:27" x14ac:dyDescent="0.2">
      <c r="Z39299" s="218"/>
      <c r="AA39299" s="218"/>
    </row>
    <row r="39300" spans="26:27" x14ac:dyDescent="0.2">
      <c r="Z39300" s="218"/>
      <c r="AA39300" s="218"/>
    </row>
    <row r="39301" spans="26:27" x14ac:dyDescent="0.2">
      <c r="Z39301" s="218"/>
      <c r="AA39301" s="218"/>
    </row>
    <row r="39302" spans="26:27" x14ac:dyDescent="0.2">
      <c r="Z39302" s="218"/>
      <c r="AA39302" s="218"/>
    </row>
    <row r="39303" spans="26:27" x14ac:dyDescent="0.2">
      <c r="Z39303" s="218"/>
      <c r="AA39303" s="218"/>
    </row>
    <row r="39304" spans="26:27" x14ac:dyDescent="0.2">
      <c r="Z39304" s="218"/>
      <c r="AA39304" s="218"/>
    </row>
    <row r="39305" spans="26:27" x14ac:dyDescent="0.2">
      <c r="Z39305" s="218"/>
      <c r="AA39305" s="218"/>
    </row>
    <row r="39306" spans="26:27" x14ac:dyDescent="0.2">
      <c r="Z39306" s="218"/>
      <c r="AA39306" s="218"/>
    </row>
    <row r="39307" spans="26:27" x14ac:dyDescent="0.2">
      <c r="Z39307" s="218"/>
      <c r="AA39307" s="218"/>
    </row>
    <row r="39308" spans="26:27" x14ac:dyDescent="0.2">
      <c r="Z39308" s="218"/>
      <c r="AA39308" s="218"/>
    </row>
    <row r="39309" spans="26:27" x14ac:dyDescent="0.2">
      <c r="Z39309" s="218"/>
      <c r="AA39309" s="218"/>
    </row>
    <row r="39310" spans="26:27" x14ac:dyDescent="0.2">
      <c r="Z39310" s="218"/>
      <c r="AA39310" s="218"/>
    </row>
    <row r="39311" spans="26:27" x14ac:dyDescent="0.2">
      <c r="Z39311" s="218"/>
      <c r="AA39311" s="218"/>
    </row>
    <row r="39312" spans="26:27" x14ac:dyDescent="0.2">
      <c r="Z39312" s="218"/>
      <c r="AA39312" s="218"/>
    </row>
    <row r="39313" spans="26:27" x14ac:dyDescent="0.2">
      <c r="Z39313" s="218"/>
      <c r="AA39313" s="218"/>
    </row>
    <row r="39314" spans="26:27" x14ac:dyDescent="0.2">
      <c r="Z39314" s="218"/>
      <c r="AA39314" s="218"/>
    </row>
    <row r="39315" spans="26:27" x14ac:dyDescent="0.2">
      <c r="Z39315" s="218"/>
      <c r="AA39315" s="218"/>
    </row>
    <row r="39316" spans="26:27" x14ac:dyDescent="0.2">
      <c r="Z39316" s="218"/>
      <c r="AA39316" s="218"/>
    </row>
    <row r="39317" spans="26:27" x14ac:dyDescent="0.2">
      <c r="Z39317" s="218"/>
      <c r="AA39317" s="218"/>
    </row>
    <row r="39318" spans="26:27" x14ac:dyDescent="0.2">
      <c r="Z39318" s="218"/>
      <c r="AA39318" s="218"/>
    </row>
    <row r="39319" spans="26:27" x14ac:dyDescent="0.2">
      <c r="Z39319" s="218"/>
      <c r="AA39319" s="218"/>
    </row>
    <row r="39320" spans="26:27" x14ac:dyDescent="0.2">
      <c r="Z39320" s="218"/>
      <c r="AA39320" s="218"/>
    </row>
    <row r="39321" spans="26:27" x14ac:dyDescent="0.2">
      <c r="Z39321" s="218"/>
      <c r="AA39321" s="218"/>
    </row>
    <row r="39322" spans="26:27" x14ac:dyDescent="0.2">
      <c r="Z39322" s="218"/>
      <c r="AA39322" s="218"/>
    </row>
    <row r="39323" spans="26:27" x14ac:dyDescent="0.2">
      <c r="Z39323" s="218"/>
      <c r="AA39323" s="218"/>
    </row>
    <row r="39324" spans="26:27" x14ac:dyDescent="0.2">
      <c r="Z39324" s="218"/>
      <c r="AA39324" s="218"/>
    </row>
    <row r="39325" spans="26:27" x14ac:dyDescent="0.2">
      <c r="Z39325" s="218"/>
      <c r="AA39325" s="218"/>
    </row>
    <row r="39326" spans="26:27" x14ac:dyDescent="0.2">
      <c r="Z39326" s="218"/>
      <c r="AA39326" s="218"/>
    </row>
    <row r="39327" spans="26:27" x14ac:dyDescent="0.2">
      <c r="Z39327" s="218"/>
      <c r="AA39327" s="218"/>
    </row>
    <row r="39328" spans="26:27" x14ac:dyDescent="0.2">
      <c r="Z39328" s="218"/>
      <c r="AA39328" s="218"/>
    </row>
    <row r="39329" spans="26:27" x14ac:dyDescent="0.2">
      <c r="Z39329" s="218"/>
      <c r="AA39329" s="218"/>
    </row>
    <row r="39330" spans="26:27" x14ac:dyDescent="0.2">
      <c r="Z39330" s="218"/>
      <c r="AA39330" s="218"/>
    </row>
    <row r="39331" spans="26:27" x14ac:dyDescent="0.2">
      <c r="Z39331" s="218"/>
      <c r="AA39331" s="218"/>
    </row>
    <row r="39332" spans="26:27" x14ac:dyDescent="0.2">
      <c r="Z39332" s="218"/>
      <c r="AA39332" s="218"/>
    </row>
    <row r="39333" spans="26:27" x14ac:dyDescent="0.2">
      <c r="Z39333" s="218"/>
      <c r="AA39333" s="218"/>
    </row>
    <row r="39334" spans="26:27" x14ac:dyDescent="0.2">
      <c r="Z39334" s="218"/>
      <c r="AA39334" s="218"/>
    </row>
    <row r="39335" spans="26:27" x14ac:dyDescent="0.2">
      <c r="Z39335" s="218"/>
      <c r="AA39335" s="218"/>
    </row>
    <row r="39336" spans="26:27" x14ac:dyDescent="0.2">
      <c r="Z39336" s="218"/>
      <c r="AA39336" s="218"/>
    </row>
    <row r="39337" spans="26:27" x14ac:dyDescent="0.2">
      <c r="Z39337" s="218"/>
      <c r="AA39337" s="218"/>
    </row>
    <row r="39338" spans="26:27" x14ac:dyDescent="0.2">
      <c r="Z39338" s="218"/>
      <c r="AA39338" s="218"/>
    </row>
    <row r="39339" spans="26:27" x14ac:dyDescent="0.2">
      <c r="Z39339" s="218"/>
      <c r="AA39339" s="218"/>
    </row>
    <row r="39340" spans="26:27" x14ac:dyDescent="0.2">
      <c r="Z39340" s="218"/>
      <c r="AA39340" s="218"/>
    </row>
    <row r="39341" spans="26:27" x14ac:dyDescent="0.2">
      <c r="Z39341" s="218"/>
      <c r="AA39341" s="218"/>
    </row>
    <row r="39342" spans="26:27" x14ac:dyDescent="0.2">
      <c r="Z39342" s="218"/>
      <c r="AA39342" s="218"/>
    </row>
    <row r="39343" spans="26:27" x14ac:dyDescent="0.2">
      <c r="Z39343" s="218"/>
      <c r="AA39343" s="218"/>
    </row>
    <row r="39344" spans="26:27" x14ac:dyDescent="0.2">
      <c r="Z39344" s="218"/>
      <c r="AA39344" s="218"/>
    </row>
    <row r="39345" spans="26:27" x14ac:dyDescent="0.2">
      <c r="Z39345" s="218"/>
      <c r="AA39345" s="218"/>
    </row>
    <row r="39346" spans="26:27" x14ac:dyDescent="0.2">
      <c r="Z39346" s="218"/>
      <c r="AA39346" s="218"/>
    </row>
    <row r="39347" spans="26:27" x14ac:dyDescent="0.2">
      <c r="Z39347" s="218"/>
      <c r="AA39347" s="218"/>
    </row>
    <row r="39348" spans="26:27" x14ac:dyDescent="0.2">
      <c r="Z39348" s="218"/>
      <c r="AA39348" s="218"/>
    </row>
    <row r="39349" spans="26:27" x14ac:dyDescent="0.2">
      <c r="Z39349" s="218"/>
      <c r="AA39349" s="218"/>
    </row>
    <row r="39350" spans="26:27" x14ac:dyDescent="0.2">
      <c r="Z39350" s="218"/>
      <c r="AA39350" s="218"/>
    </row>
    <row r="39351" spans="26:27" x14ac:dyDescent="0.2">
      <c r="Z39351" s="218"/>
      <c r="AA39351" s="218"/>
    </row>
    <row r="39352" spans="26:27" x14ac:dyDescent="0.2">
      <c r="Z39352" s="218"/>
      <c r="AA39352" s="218"/>
    </row>
    <row r="39353" spans="26:27" x14ac:dyDescent="0.2">
      <c r="Z39353" s="218"/>
      <c r="AA39353" s="218"/>
    </row>
    <row r="39354" spans="26:27" x14ac:dyDescent="0.2">
      <c r="Z39354" s="218"/>
      <c r="AA39354" s="218"/>
    </row>
    <row r="39355" spans="26:27" x14ac:dyDescent="0.2">
      <c r="Z39355" s="218"/>
      <c r="AA39355" s="218"/>
    </row>
    <row r="39356" spans="26:27" x14ac:dyDescent="0.2">
      <c r="Z39356" s="218"/>
      <c r="AA39356" s="218"/>
    </row>
    <row r="39357" spans="26:27" x14ac:dyDescent="0.2">
      <c r="Z39357" s="218"/>
      <c r="AA39357" s="218"/>
    </row>
    <row r="39358" spans="26:27" x14ac:dyDescent="0.2">
      <c r="Z39358" s="218"/>
      <c r="AA39358" s="218"/>
    </row>
    <row r="39359" spans="26:27" x14ac:dyDescent="0.2">
      <c r="Z39359" s="218"/>
      <c r="AA39359" s="218"/>
    </row>
    <row r="39360" spans="26:27" x14ac:dyDescent="0.2">
      <c r="Z39360" s="218"/>
      <c r="AA39360" s="218"/>
    </row>
    <row r="39361" spans="26:27" x14ac:dyDescent="0.2">
      <c r="Z39361" s="218"/>
      <c r="AA39361" s="218"/>
    </row>
    <row r="39362" spans="26:27" x14ac:dyDescent="0.2">
      <c r="Z39362" s="218"/>
      <c r="AA39362" s="218"/>
    </row>
    <row r="39363" spans="26:27" x14ac:dyDescent="0.2">
      <c r="Z39363" s="218"/>
      <c r="AA39363" s="218"/>
    </row>
    <row r="39364" spans="26:27" x14ac:dyDescent="0.2">
      <c r="Z39364" s="218"/>
      <c r="AA39364" s="218"/>
    </row>
    <row r="39365" spans="26:27" x14ac:dyDescent="0.2">
      <c r="Z39365" s="218"/>
      <c r="AA39365" s="218"/>
    </row>
    <row r="39366" spans="26:27" x14ac:dyDescent="0.2">
      <c r="Z39366" s="218"/>
      <c r="AA39366" s="218"/>
    </row>
    <row r="39367" spans="26:27" x14ac:dyDescent="0.2">
      <c r="Z39367" s="218"/>
      <c r="AA39367" s="218"/>
    </row>
    <row r="39368" spans="26:27" x14ac:dyDescent="0.2">
      <c r="Z39368" s="218"/>
      <c r="AA39368" s="218"/>
    </row>
    <row r="39369" spans="26:27" x14ac:dyDescent="0.2">
      <c r="Z39369" s="218"/>
      <c r="AA39369" s="218"/>
    </row>
    <row r="39370" spans="26:27" x14ac:dyDescent="0.2">
      <c r="Z39370" s="218"/>
      <c r="AA39370" s="218"/>
    </row>
    <row r="39371" spans="26:27" x14ac:dyDescent="0.2">
      <c r="Z39371" s="218"/>
      <c r="AA39371" s="218"/>
    </row>
    <row r="39372" spans="26:27" x14ac:dyDescent="0.2">
      <c r="Z39372" s="218"/>
      <c r="AA39372" s="218"/>
    </row>
    <row r="39373" spans="26:27" x14ac:dyDescent="0.2">
      <c r="Z39373" s="218"/>
      <c r="AA39373" s="218"/>
    </row>
    <row r="39374" spans="26:27" x14ac:dyDescent="0.2">
      <c r="Z39374" s="218"/>
      <c r="AA39374" s="218"/>
    </row>
    <row r="39375" spans="26:27" x14ac:dyDescent="0.2">
      <c r="Z39375" s="218"/>
      <c r="AA39375" s="218"/>
    </row>
    <row r="39376" spans="26:27" x14ac:dyDescent="0.2">
      <c r="Z39376" s="218"/>
      <c r="AA39376" s="218"/>
    </row>
    <row r="39377" spans="26:27" x14ac:dyDescent="0.2">
      <c r="Z39377" s="218"/>
      <c r="AA39377" s="218"/>
    </row>
    <row r="39378" spans="26:27" x14ac:dyDescent="0.2">
      <c r="Z39378" s="218"/>
      <c r="AA39378" s="218"/>
    </row>
    <row r="39379" spans="26:27" x14ac:dyDescent="0.2">
      <c r="Z39379" s="218"/>
      <c r="AA39379" s="218"/>
    </row>
    <row r="39380" spans="26:27" x14ac:dyDescent="0.2">
      <c r="Z39380" s="218"/>
      <c r="AA39380" s="218"/>
    </row>
    <row r="39381" spans="26:27" x14ac:dyDescent="0.2">
      <c r="Z39381" s="218"/>
      <c r="AA39381" s="218"/>
    </row>
    <row r="39382" spans="26:27" x14ac:dyDescent="0.2">
      <c r="Z39382" s="218"/>
      <c r="AA39382" s="218"/>
    </row>
    <row r="39383" spans="26:27" x14ac:dyDescent="0.2">
      <c r="Z39383" s="218"/>
      <c r="AA39383" s="218"/>
    </row>
    <row r="39384" spans="26:27" x14ac:dyDescent="0.2">
      <c r="Z39384" s="218"/>
      <c r="AA39384" s="218"/>
    </row>
    <row r="39385" spans="26:27" x14ac:dyDescent="0.2">
      <c r="Z39385" s="218"/>
      <c r="AA39385" s="218"/>
    </row>
    <row r="39386" spans="26:27" x14ac:dyDescent="0.2">
      <c r="Z39386" s="218"/>
      <c r="AA39386" s="218"/>
    </row>
    <row r="39387" spans="26:27" x14ac:dyDescent="0.2">
      <c r="Z39387" s="218"/>
      <c r="AA39387" s="218"/>
    </row>
    <row r="39388" spans="26:27" x14ac:dyDescent="0.2">
      <c r="Z39388" s="218"/>
      <c r="AA39388" s="218"/>
    </row>
    <row r="39389" spans="26:27" x14ac:dyDescent="0.2">
      <c r="Z39389" s="218"/>
      <c r="AA39389" s="218"/>
    </row>
    <row r="39390" spans="26:27" x14ac:dyDescent="0.2">
      <c r="Z39390" s="218"/>
      <c r="AA39390" s="218"/>
    </row>
    <row r="39391" spans="26:27" x14ac:dyDescent="0.2">
      <c r="Z39391" s="218"/>
      <c r="AA39391" s="218"/>
    </row>
    <row r="39392" spans="26:27" x14ac:dyDescent="0.2">
      <c r="Z39392" s="218"/>
      <c r="AA39392" s="218"/>
    </row>
    <row r="39393" spans="26:27" x14ac:dyDescent="0.2">
      <c r="Z39393" s="218"/>
      <c r="AA39393" s="218"/>
    </row>
    <row r="39394" spans="26:27" x14ac:dyDescent="0.2">
      <c r="Z39394" s="218"/>
      <c r="AA39394" s="218"/>
    </row>
    <row r="39395" spans="26:27" x14ac:dyDescent="0.2">
      <c r="Z39395" s="218"/>
      <c r="AA39395" s="218"/>
    </row>
    <row r="39396" spans="26:27" x14ac:dyDescent="0.2">
      <c r="Z39396" s="218"/>
      <c r="AA39396" s="218"/>
    </row>
    <row r="39397" spans="26:27" x14ac:dyDescent="0.2">
      <c r="Z39397" s="218"/>
      <c r="AA39397" s="218"/>
    </row>
    <row r="39398" spans="26:27" x14ac:dyDescent="0.2">
      <c r="Z39398" s="218"/>
      <c r="AA39398" s="218"/>
    </row>
    <row r="39399" spans="26:27" x14ac:dyDescent="0.2">
      <c r="Z39399" s="218"/>
      <c r="AA39399" s="218"/>
    </row>
    <row r="39400" spans="26:27" x14ac:dyDescent="0.2">
      <c r="Z39400" s="218"/>
      <c r="AA39400" s="218"/>
    </row>
    <row r="39401" spans="26:27" x14ac:dyDescent="0.2">
      <c r="Z39401" s="218"/>
      <c r="AA39401" s="218"/>
    </row>
    <row r="39402" spans="26:27" x14ac:dyDescent="0.2">
      <c r="Z39402" s="218"/>
      <c r="AA39402" s="218"/>
    </row>
    <row r="39403" spans="26:27" x14ac:dyDescent="0.2">
      <c r="Z39403" s="218"/>
      <c r="AA39403" s="218"/>
    </row>
    <row r="39404" spans="26:27" x14ac:dyDescent="0.2">
      <c r="Z39404" s="218"/>
      <c r="AA39404" s="218"/>
    </row>
    <row r="39405" spans="26:27" x14ac:dyDescent="0.2">
      <c r="Z39405" s="218"/>
      <c r="AA39405" s="218"/>
    </row>
    <row r="39406" spans="26:27" x14ac:dyDescent="0.2">
      <c r="Z39406" s="218"/>
      <c r="AA39406" s="218"/>
    </row>
    <row r="39407" spans="26:27" x14ac:dyDescent="0.2">
      <c r="Z39407" s="218"/>
      <c r="AA39407" s="218"/>
    </row>
    <row r="39408" spans="26:27" x14ac:dyDescent="0.2">
      <c r="Z39408" s="218"/>
      <c r="AA39408" s="218"/>
    </row>
    <row r="39409" spans="26:27" x14ac:dyDescent="0.2">
      <c r="Z39409" s="218"/>
      <c r="AA39409" s="218"/>
    </row>
    <row r="39410" spans="26:27" x14ac:dyDescent="0.2">
      <c r="Z39410" s="218"/>
      <c r="AA39410" s="218"/>
    </row>
    <row r="39411" spans="26:27" x14ac:dyDescent="0.2">
      <c r="Z39411" s="218"/>
      <c r="AA39411" s="218"/>
    </row>
    <row r="39412" spans="26:27" x14ac:dyDescent="0.2">
      <c r="Z39412" s="218"/>
      <c r="AA39412" s="218"/>
    </row>
    <row r="39413" spans="26:27" x14ac:dyDescent="0.2">
      <c r="Z39413" s="218"/>
      <c r="AA39413" s="218"/>
    </row>
    <row r="39414" spans="26:27" x14ac:dyDescent="0.2">
      <c r="Z39414" s="218"/>
      <c r="AA39414" s="218"/>
    </row>
    <row r="39415" spans="26:27" x14ac:dyDescent="0.2">
      <c r="Z39415" s="218"/>
      <c r="AA39415" s="218"/>
    </row>
    <row r="39416" spans="26:27" x14ac:dyDescent="0.2">
      <c r="Z39416" s="218"/>
      <c r="AA39416" s="218"/>
    </row>
    <row r="39417" spans="26:27" x14ac:dyDescent="0.2">
      <c r="Z39417" s="218"/>
      <c r="AA39417" s="218"/>
    </row>
    <row r="39418" spans="26:27" x14ac:dyDescent="0.2">
      <c r="Z39418" s="218"/>
      <c r="AA39418" s="218"/>
    </row>
    <row r="39419" spans="26:27" x14ac:dyDescent="0.2">
      <c r="Z39419" s="218"/>
      <c r="AA39419" s="218"/>
    </row>
    <row r="39420" spans="26:27" x14ac:dyDescent="0.2">
      <c r="Z39420" s="218"/>
      <c r="AA39420" s="218"/>
    </row>
    <row r="39421" spans="26:27" x14ac:dyDescent="0.2">
      <c r="Z39421" s="218"/>
      <c r="AA39421" s="218"/>
    </row>
    <row r="39422" spans="26:27" x14ac:dyDescent="0.2">
      <c r="Z39422" s="218"/>
      <c r="AA39422" s="218"/>
    </row>
    <row r="39423" spans="26:27" x14ac:dyDescent="0.2">
      <c r="Z39423" s="218"/>
      <c r="AA39423" s="218"/>
    </row>
    <row r="39424" spans="26:27" x14ac:dyDescent="0.2">
      <c r="Z39424" s="218"/>
      <c r="AA39424" s="218"/>
    </row>
    <row r="39425" spans="26:27" x14ac:dyDescent="0.2">
      <c r="Z39425" s="218"/>
      <c r="AA39425" s="218"/>
    </row>
    <row r="39426" spans="26:27" x14ac:dyDescent="0.2">
      <c r="Z39426" s="218"/>
      <c r="AA39426" s="218"/>
    </row>
    <row r="39427" spans="26:27" x14ac:dyDescent="0.2">
      <c r="Z39427" s="218"/>
      <c r="AA39427" s="218"/>
    </row>
    <row r="39428" spans="26:27" x14ac:dyDescent="0.2">
      <c r="Z39428" s="218"/>
      <c r="AA39428" s="218"/>
    </row>
    <row r="39429" spans="26:27" x14ac:dyDescent="0.2">
      <c r="Z39429" s="218"/>
      <c r="AA39429" s="218"/>
    </row>
    <row r="39430" spans="26:27" x14ac:dyDescent="0.2">
      <c r="Z39430" s="218"/>
      <c r="AA39430" s="218"/>
    </row>
    <row r="39431" spans="26:27" x14ac:dyDescent="0.2">
      <c r="Z39431" s="218"/>
      <c r="AA39431" s="218"/>
    </row>
    <row r="39432" spans="26:27" x14ac:dyDescent="0.2">
      <c r="Z39432" s="218"/>
      <c r="AA39432" s="218"/>
    </row>
    <row r="39433" spans="26:27" x14ac:dyDescent="0.2">
      <c r="Z39433" s="218"/>
      <c r="AA39433" s="218"/>
    </row>
    <row r="39434" spans="26:27" x14ac:dyDescent="0.2">
      <c r="Z39434" s="218"/>
      <c r="AA39434" s="218"/>
    </row>
    <row r="39435" spans="26:27" x14ac:dyDescent="0.2">
      <c r="Z39435" s="218"/>
      <c r="AA39435" s="218"/>
    </row>
    <row r="39436" spans="26:27" x14ac:dyDescent="0.2">
      <c r="Z39436" s="218"/>
      <c r="AA39436" s="218"/>
    </row>
    <row r="39437" spans="26:27" x14ac:dyDescent="0.2">
      <c r="Z39437" s="218"/>
      <c r="AA39437" s="218"/>
    </row>
    <row r="39438" spans="26:27" x14ac:dyDescent="0.2">
      <c r="Z39438" s="218"/>
      <c r="AA39438" s="218"/>
    </row>
    <row r="39439" spans="26:27" x14ac:dyDescent="0.2">
      <c r="Z39439" s="218"/>
      <c r="AA39439" s="218"/>
    </row>
    <row r="39440" spans="26:27" x14ac:dyDescent="0.2">
      <c r="Z39440" s="218"/>
      <c r="AA39440" s="218"/>
    </row>
    <row r="39441" spans="26:27" x14ac:dyDescent="0.2">
      <c r="Z39441" s="218"/>
      <c r="AA39441" s="218"/>
    </row>
    <row r="39442" spans="26:27" x14ac:dyDescent="0.2">
      <c r="Z39442" s="218"/>
      <c r="AA39442" s="218"/>
    </row>
    <row r="39443" spans="26:27" x14ac:dyDescent="0.2">
      <c r="Z39443" s="218"/>
      <c r="AA39443" s="218"/>
    </row>
    <row r="39444" spans="26:27" x14ac:dyDescent="0.2">
      <c r="Z39444" s="218"/>
      <c r="AA39444" s="218"/>
    </row>
    <row r="39445" spans="26:27" x14ac:dyDescent="0.2">
      <c r="Z39445" s="218"/>
      <c r="AA39445" s="218"/>
    </row>
    <row r="39446" spans="26:27" x14ac:dyDescent="0.2">
      <c r="Z39446" s="218"/>
      <c r="AA39446" s="218"/>
    </row>
    <row r="39447" spans="26:27" x14ac:dyDescent="0.2">
      <c r="Z39447" s="218"/>
      <c r="AA39447" s="218"/>
    </row>
    <row r="39448" spans="26:27" x14ac:dyDescent="0.2">
      <c r="Z39448" s="218"/>
      <c r="AA39448" s="218"/>
    </row>
    <row r="39449" spans="26:27" x14ac:dyDescent="0.2">
      <c r="Z39449" s="218"/>
      <c r="AA39449" s="218"/>
    </row>
    <row r="39450" spans="26:27" x14ac:dyDescent="0.2">
      <c r="Z39450" s="218"/>
      <c r="AA39450" s="218"/>
    </row>
    <row r="39451" spans="26:27" x14ac:dyDescent="0.2">
      <c r="Z39451" s="218"/>
      <c r="AA39451" s="218"/>
    </row>
    <row r="39452" spans="26:27" x14ac:dyDescent="0.2">
      <c r="Z39452" s="218"/>
      <c r="AA39452" s="218"/>
    </row>
    <row r="39453" spans="26:27" x14ac:dyDescent="0.2">
      <c r="Z39453" s="218"/>
      <c r="AA39453" s="218"/>
    </row>
    <row r="39454" spans="26:27" x14ac:dyDescent="0.2">
      <c r="Z39454" s="218"/>
      <c r="AA39454" s="218"/>
    </row>
    <row r="39455" spans="26:27" x14ac:dyDescent="0.2">
      <c r="Z39455" s="218"/>
      <c r="AA39455" s="218"/>
    </row>
    <row r="39456" spans="26:27" x14ac:dyDescent="0.2">
      <c r="Z39456" s="218"/>
      <c r="AA39456" s="218"/>
    </row>
    <row r="39457" spans="26:27" x14ac:dyDescent="0.2">
      <c r="Z39457" s="218"/>
      <c r="AA39457" s="218"/>
    </row>
    <row r="39458" spans="26:27" x14ac:dyDescent="0.2">
      <c r="Z39458" s="218"/>
      <c r="AA39458" s="218"/>
    </row>
    <row r="39459" spans="26:27" x14ac:dyDescent="0.2">
      <c r="Z39459" s="218"/>
      <c r="AA39459" s="218"/>
    </row>
    <row r="39460" spans="26:27" x14ac:dyDescent="0.2">
      <c r="Z39460" s="218"/>
      <c r="AA39460" s="218"/>
    </row>
    <row r="39461" spans="26:27" x14ac:dyDescent="0.2">
      <c r="Z39461" s="218"/>
      <c r="AA39461" s="218"/>
    </row>
    <row r="39462" spans="26:27" x14ac:dyDescent="0.2">
      <c r="Z39462" s="218"/>
      <c r="AA39462" s="218"/>
    </row>
    <row r="39463" spans="26:27" x14ac:dyDescent="0.2">
      <c r="Z39463" s="218"/>
      <c r="AA39463" s="218"/>
    </row>
    <row r="39464" spans="26:27" x14ac:dyDescent="0.2">
      <c r="Z39464" s="218"/>
      <c r="AA39464" s="218"/>
    </row>
    <row r="39465" spans="26:27" x14ac:dyDescent="0.2">
      <c r="Z39465" s="218"/>
      <c r="AA39465" s="218"/>
    </row>
    <row r="39466" spans="26:27" x14ac:dyDescent="0.2">
      <c r="Z39466" s="218"/>
      <c r="AA39466" s="218"/>
    </row>
    <row r="39467" spans="26:27" x14ac:dyDescent="0.2">
      <c r="Z39467" s="218"/>
      <c r="AA39467" s="218"/>
    </row>
    <row r="39468" spans="26:27" x14ac:dyDescent="0.2">
      <c r="Z39468" s="218"/>
      <c r="AA39468" s="218"/>
    </row>
    <row r="39469" spans="26:27" x14ac:dyDescent="0.2">
      <c r="Z39469" s="218"/>
      <c r="AA39469" s="218"/>
    </row>
    <row r="39470" spans="26:27" x14ac:dyDescent="0.2">
      <c r="Z39470" s="218"/>
      <c r="AA39470" s="218"/>
    </row>
    <row r="39471" spans="26:27" x14ac:dyDescent="0.2">
      <c r="Z39471" s="218"/>
      <c r="AA39471" s="218"/>
    </row>
    <row r="39472" spans="26:27" x14ac:dyDescent="0.2">
      <c r="Z39472" s="218"/>
      <c r="AA39472" s="218"/>
    </row>
    <row r="39473" spans="26:27" x14ac:dyDescent="0.2">
      <c r="Z39473" s="218"/>
      <c r="AA39473" s="218"/>
    </row>
    <row r="39474" spans="26:27" x14ac:dyDescent="0.2">
      <c r="Z39474" s="218"/>
      <c r="AA39474" s="218"/>
    </row>
    <row r="39475" spans="26:27" x14ac:dyDescent="0.2">
      <c r="Z39475" s="218"/>
      <c r="AA39475" s="218"/>
    </row>
    <row r="39476" spans="26:27" x14ac:dyDescent="0.2">
      <c r="Z39476" s="218"/>
      <c r="AA39476" s="218"/>
    </row>
    <row r="39477" spans="26:27" x14ac:dyDescent="0.2">
      <c r="Z39477" s="218"/>
      <c r="AA39477" s="218"/>
    </row>
    <row r="39478" spans="26:27" x14ac:dyDescent="0.2">
      <c r="Z39478" s="218"/>
      <c r="AA39478" s="218"/>
    </row>
    <row r="39479" spans="26:27" x14ac:dyDescent="0.2">
      <c r="Z39479" s="218"/>
      <c r="AA39479" s="218"/>
    </row>
    <row r="39480" spans="26:27" x14ac:dyDescent="0.2">
      <c r="Z39480" s="218"/>
      <c r="AA39480" s="218"/>
    </row>
    <row r="39481" spans="26:27" x14ac:dyDescent="0.2">
      <c r="Z39481" s="218"/>
      <c r="AA39481" s="218"/>
    </row>
    <row r="39482" spans="26:27" x14ac:dyDescent="0.2">
      <c r="Z39482" s="218"/>
      <c r="AA39482" s="218"/>
    </row>
    <row r="39483" spans="26:27" x14ac:dyDescent="0.2">
      <c r="Z39483" s="218"/>
      <c r="AA39483" s="218"/>
    </row>
    <row r="39484" spans="26:27" x14ac:dyDescent="0.2">
      <c r="Z39484" s="218"/>
      <c r="AA39484" s="218"/>
    </row>
    <row r="39485" spans="26:27" x14ac:dyDescent="0.2">
      <c r="Z39485" s="218"/>
      <c r="AA39485" s="218"/>
    </row>
    <row r="39486" spans="26:27" x14ac:dyDescent="0.2">
      <c r="Z39486" s="218"/>
      <c r="AA39486" s="218"/>
    </row>
    <row r="39487" spans="26:27" x14ac:dyDescent="0.2">
      <c r="Z39487" s="218"/>
      <c r="AA39487" s="218"/>
    </row>
    <row r="39488" spans="26:27" x14ac:dyDescent="0.2">
      <c r="Z39488" s="218"/>
      <c r="AA39488" s="218"/>
    </row>
    <row r="39489" spans="26:27" x14ac:dyDescent="0.2">
      <c r="Z39489" s="218"/>
      <c r="AA39489" s="218"/>
    </row>
    <row r="39490" spans="26:27" x14ac:dyDescent="0.2">
      <c r="Z39490" s="218"/>
      <c r="AA39490" s="218"/>
    </row>
    <row r="39491" spans="26:27" x14ac:dyDescent="0.2">
      <c r="Z39491" s="218"/>
      <c r="AA39491" s="218"/>
    </row>
    <row r="39492" spans="26:27" x14ac:dyDescent="0.2">
      <c r="Z39492" s="218"/>
      <c r="AA39492" s="218"/>
    </row>
    <row r="39493" spans="26:27" x14ac:dyDescent="0.2">
      <c r="Z39493" s="218"/>
      <c r="AA39493" s="218"/>
    </row>
    <row r="39494" spans="26:27" x14ac:dyDescent="0.2">
      <c r="Z39494" s="218"/>
      <c r="AA39494" s="218"/>
    </row>
    <row r="39495" spans="26:27" x14ac:dyDescent="0.2">
      <c r="Z39495" s="218"/>
      <c r="AA39495" s="218"/>
    </row>
    <row r="39496" spans="26:27" x14ac:dyDescent="0.2">
      <c r="Z39496" s="218"/>
      <c r="AA39496" s="218"/>
    </row>
    <row r="39497" spans="26:27" x14ac:dyDescent="0.2">
      <c r="Z39497" s="218"/>
      <c r="AA39497" s="218"/>
    </row>
    <row r="39498" spans="26:27" x14ac:dyDescent="0.2">
      <c r="Z39498" s="218"/>
      <c r="AA39498" s="218"/>
    </row>
    <row r="39499" spans="26:27" x14ac:dyDescent="0.2">
      <c r="Z39499" s="218"/>
      <c r="AA39499" s="218"/>
    </row>
    <row r="39500" spans="26:27" x14ac:dyDescent="0.2">
      <c r="Z39500" s="218"/>
      <c r="AA39500" s="218"/>
    </row>
    <row r="39501" spans="26:27" x14ac:dyDescent="0.2">
      <c r="Z39501" s="218"/>
      <c r="AA39501" s="218"/>
    </row>
    <row r="39502" spans="26:27" x14ac:dyDescent="0.2">
      <c r="Z39502" s="218"/>
      <c r="AA39502" s="218"/>
    </row>
    <row r="39503" spans="26:27" x14ac:dyDescent="0.2">
      <c r="Z39503" s="218"/>
      <c r="AA39503" s="218"/>
    </row>
    <row r="39504" spans="26:27" x14ac:dyDescent="0.2">
      <c r="Z39504" s="218"/>
      <c r="AA39504" s="218"/>
    </row>
    <row r="39505" spans="26:27" x14ac:dyDescent="0.2">
      <c r="Z39505" s="218"/>
      <c r="AA39505" s="218"/>
    </row>
    <row r="39506" spans="26:27" x14ac:dyDescent="0.2">
      <c r="Z39506" s="218"/>
      <c r="AA39506" s="218"/>
    </row>
    <row r="39507" spans="26:27" x14ac:dyDescent="0.2">
      <c r="Z39507" s="218"/>
      <c r="AA39507" s="218"/>
    </row>
    <row r="39508" spans="26:27" x14ac:dyDescent="0.2">
      <c r="Z39508" s="218"/>
      <c r="AA39508" s="218"/>
    </row>
    <row r="39509" spans="26:27" x14ac:dyDescent="0.2">
      <c r="Z39509" s="218"/>
      <c r="AA39509" s="218"/>
    </row>
    <row r="39510" spans="26:27" x14ac:dyDescent="0.2">
      <c r="Z39510" s="218"/>
      <c r="AA39510" s="218"/>
    </row>
    <row r="39511" spans="26:27" x14ac:dyDescent="0.2">
      <c r="Z39511" s="218"/>
      <c r="AA39511" s="218"/>
    </row>
    <row r="39512" spans="26:27" x14ac:dyDescent="0.2">
      <c r="Z39512" s="218"/>
      <c r="AA39512" s="218"/>
    </row>
    <row r="39513" spans="26:27" x14ac:dyDescent="0.2">
      <c r="Z39513" s="218"/>
      <c r="AA39513" s="218"/>
    </row>
    <row r="39514" spans="26:27" x14ac:dyDescent="0.2">
      <c r="Z39514" s="218"/>
      <c r="AA39514" s="218"/>
    </row>
    <row r="39515" spans="26:27" x14ac:dyDescent="0.2">
      <c r="Z39515" s="218"/>
      <c r="AA39515" s="218"/>
    </row>
    <row r="39516" spans="26:27" x14ac:dyDescent="0.2">
      <c r="Z39516" s="218"/>
      <c r="AA39516" s="218"/>
    </row>
    <row r="39517" spans="26:27" x14ac:dyDescent="0.2">
      <c r="Z39517" s="218"/>
      <c r="AA39517" s="218"/>
    </row>
    <row r="39518" spans="26:27" x14ac:dyDescent="0.2">
      <c r="Z39518" s="218"/>
      <c r="AA39518" s="218"/>
    </row>
    <row r="39519" spans="26:27" x14ac:dyDescent="0.2">
      <c r="Z39519" s="218"/>
      <c r="AA39519" s="218"/>
    </row>
    <row r="39520" spans="26:27" x14ac:dyDescent="0.2">
      <c r="Z39520" s="218"/>
      <c r="AA39520" s="218"/>
    </row>
    <row r="39521" spans="26:27" x14ac:dyDescent="0.2">
      <c r="Z39521" s="218"/>
      <c r="AA39521" s="218"/>
    </row>
    <row r="39522" spans="26:27" x14ac:dyDescent="0.2">
      <c r="Z39522" s="218"/>
      <c r="AA39522" s="218"/>
    </row>
    <row r="39523" spans="26:27" x14ac:dyDescent="0.2">
      <c r="Z39523" s="218"/>
      <c r="AA39523" s="218"/>
    </row>
    <row r="39524" spans="26:27" x14ac:dyDescent="0.2">
      <c r="Z39524" s="218"/>
      <c r="AA39524" s="218"/>
    </row>
    <row r="39525" spans="26:27" x14ac:dyDescent="0.2">
      <c r="Z39525" s="218"/>
      <c r="AA39525" s="218"/>
    </row>
    <row r="39526" spans="26:27" x14ac:dyDescent="0.2">
      <c r="Z39526" s="218"/>
      <c r="AA39526" s="218"/>
    </row>
    <row r="39527" spans="26:27" x14ac:dyDescent="0.2">
      <c r="Z39527" s="218"/>
      <c r="AA39527" s="218"/>
    </row>
    <row r="39528" spans="26:27" x14ac:dyDescent="0.2">
      <c r="Z39528" s="218"/>
      <c r="AA39528" s="218"/>
    </row>
    <row r="39529" spans="26:27" x14ac:dyDescent="0.2">
      <c r="Z39529" s="218"/>
      <c r="AA39529" s="218"/>
    </row>
    <row r="39530" spans="26:27" x14ac:dyDescent="0.2">
      <c r="Z39530" s="218"/>
      <c r="AA39530" s="218"/>
    </row>
    <row r="39531" spans="26:27" x14ac:dyDescent="0.2">
      <c r="Z39531" s="218"/>
      <c r="AA39531" s="218"/>
    </row>
    <row r="39532" spans="26:27" x14ac:dyDescent="0.2">
      <c r="Z39532" s="218"/>
      <c r="AA39532" s="218"/>
    </row>
    <row r="39533" spans="26:27" x14ac:dyDescent="0.2">
      <c r="Z39533" s="218"/>
      <c r="AA39533" s="218"/>
    </row>
    <row r="39534" spans="26:27" x14ac:dyDescent="0.2">
      <c r="Z39534" s="218"/>
      <c r="AA39534" s="218"/>
    </row>
    <row r="39535" spans="26:27" x14ac:dyDescent="0.2">
      <c r="Z39535" s="218"/>
      <c r="AA39535" s="218"/>
    </row>
    <row r="39536" spans="26:27" x14ac:dyDescent="0.2">
      <c r="Z39536" s="218"/>
      <c r="AA39536" s="218"/>
    </row>
    <row r="39537" spans="26:27" x14ac:dyDescent="0.2">
      <c r="Z39537" s="218"/>
      <c r="AA39537" s="218"/>
    </row>
    <row r="39538" spans="26:27" x14ac:dyDescent="0.2">
      <c r="Z39538" s="218"/>
      <c r="AA39538" s="218"/>
    </row>
    <row r="39539" spans="26:27" x14ac:dyDescent="0.2">
      <c r="Z39539" s="218"/>
      <c r="AA39539" s="218"/>
    </row>
    <row r="39540" spans="26:27" x14ac:dyDescent="0.2">
      <c r="Z39540" s="218"/>
      <c r="AA39540" s="218"/>
    </row>
    <row r="39541" spans="26:27" x14ac:dyDescent="0.2">
      <c r="Z39541" s="218"/>
      <c r="AA39541" s="218"/>
    </row>
    <row r="39542" spans="26:27" x14ac:dyDescent="0.2">
      <c r="Z39542" s="218"/>
      <c r="AA39542" s="218"/>
    </row>
    <row r="39543" spans="26:27" x14ac:dyDescent="0.2">
      <c r="Z39543" s="218"/>
      <c r="AA39543" s="218"/>
    </row>
    <row r="39544" spans="26:27" x14ac:dyDescent="0.2">
      <c r="Z39544" s="218"/>
      <c r="AA39544" s="218"/>
    </row>
    <row r="39545" spans="26:27" x14ac:dyDescent="0.2">
      <c r="Z39545" s="218"/>
      <c r="AA39545" s="218"/>
    </row>
    <row r="39546" spans="26:27" x14ac:dyDescent="0.2">
      <c r="Z39546" s="218"/>
      <c r="AA39546" s="218"/>
    </row>
    <row r="39547" spans="26:27" x14ac:dyDescent="0.2">
      <c r="Z39547" s="218"/>
      <c r="AA39547" s="218"/>
    </row>
    <row r="39548" spans="26:27" x14ac:dyDescent="0.2">
      <c r="Z39548" s="218"/>
      <c r="AA39548" s="218"/>
    </row>
    <row r="39549" spans="26:27" x14ac:dyDescent="0.2">
      <c r="Z39549" s="218"/>
      <c r="AA39549" s="218"/>
    </row>
    <row r="39550" spans="26:27" x14ac:dyDescent="0.2">
      <c r="Z39550" s="218"/>
      <c r="AA39550" s="218"/>
    </row>
    <row r="39551" spans="26:27" x14ac:dyDescent="0.2">
      <c r="Z39551" s="218"/>
      <c r="AA39551" s="218"/>
    </row>
    <row r="39552" spans="26:27" x14ac:dyDescent="0.2">
      <c r="Z39552" s="218"/>
      <c r="AA39552" s="218"/>
    </row>
    <row r="39553" spans="26:27" x14ac:dyDescent="0.2">
      <c r="Z39553" s="218"/>
      <c r="AA39553" s="218"/>
    </row>
    <row r="39554" spans="26:27" x14ac:dyDescent="0.2">
      <c r="Z39554" s="218"/>
      <c r="AA39554" s="218"/>
    </row>
    <row r="39555" spans="26:27" x14ac:dyDescent="0.2">
      <c r="Z39555" s="218"/>
      <c r="AA39555" s="218"/>
    </row>
    <row r="39556" spans="26:27" x14ac:dyDescent="0.2">
      <c r="Z39556" s="218"/>
      <c r="AA39556" s="218"/>
    </row>
    <row r="39557" spans="26:27" x14ac:dyDescent="0.2">
      <c r="Z39557" s="218"/>
      <c r="AA39557" s="218"/>
    </row>
    <row r="39558" spans="26:27" x14ac:dyDescent="0.2">
      <c r="Z39558" s="218"/>
      <c r="AA39558" s="218"/>
    </row>
    <row r="39559" spans="26:27" x14ac:dyDescent="0.2">
      <c r="Z39559" s="218"/>
      <c r="AA39559" s="218"/>
    </row>
    <row r="39560" spans="26:27" x14ac:dyDescent="0.2">
      <c r="Z39560" s="218"/>
      <c r="AA39560" s="218"/>
    </row>
    <row r="39561" spans="26:27" x14ac:dyDescent="0.2">
      <c r="Z39561" s="218"/>
      <c r="AA39561" s="218"/>
    </row>
    <row r="39562" spans="26:27" x14ac:dyDescent="0.2">
      <c r="Z39562" s="218"/>
      <c r="AA39562" s="218"/>
    </row>
    <row r="39563" spans="26:27" x14ac:dyDescent="0.2">
      <c r="Z39563" s="218"/>
      <c r="AA39563" s="218"/>
    </row>
    <row r="39564" spans="26:27" x14ac:dyDescent="0.2">
      <c r="Z39564" s="218"/>
      <c r="AA39564" s="218"/>
    </row>
    <row r="39565" spans="26:27" x14ac:dyDescent="0.2">
      <c r="Z39565" s="218"/>
      <c r="AA39565" s="218"/>
    </row>
    <row r="39566" spans="26:27" x14ac:dyDescent="0.2">
      <c r="Z39566" s="218"/>
      <c r="AA39566" s="218"/>
    </row>
    <row r="39567" spans="26:27" x14ac:dyDescent="0.2">
      <c r="Z39567" s="218"/>
      <c r="AA39567" s="218"/>
    </row>
    <row r="39568" spans="26:27" x14ac:dyDescent="0.2">
      <c r="Z39568" s="218"/>
      <c r="AA39568" s="218"/>
    </row>
    <row r="39569" spans="26:27" x14ac:dyDescent="0.2">
      <c r="Z39569" s="218"/>
      <c r="AA39569" s="218"/>
    </row>
    <row r="39570" spans="26:27" x14ac:dyDescent="0.2">
      <c r="Z39570" s="218"/>
      <c r="AA39570" s="218"/>
    </row>
    <row r="39571" spans="26:27" x14ac:dyDescent="0.2">
      <c r="Z39571" s="218"/>
      <c r="AA39571" s="218"/>
    </row>
    <row r="39572" spans="26:27" x14ac:dyDescent="0.2">
      <c r="Z39572" s="218"/>
      <c r="AA39572" s="218"/>
    </row>
    <row r="39573" spans="26:27" x14ac:dyDescent="0.2">
      <c r="Z39573" s="218"/>
      <c r="AA39573" s="218"/>
    </row>
    <row r="39574" spans="26:27" x14ac:dyDescent="0.2">
      <c r="Z39574" s="218"/>
      <c r="AA39574" s="218"/>
    </row>
    <row r="39575" spans="26:27" x14ac:dyDescent="0.2">
      <c r="Z39575" s="218"/>
      <c r="AA39575" s="218"/>
    </row>
    <row r="39576" spans="26:27" x14ac:dyDescent="0.2">
      <c r="Z39576" s="218"/>
      <c r="AA39576" s="218"/>
    </row>
    <row r="39577" spans="26:27" x14ac:dyDescent="0.2">
      <c r="Z39577" s="218"/>
      <c r="AA39577" s="218"/>
    </row>
    <row r="39578" spans="26:27" x14ac:dyDescent="0.2">
      <c r="Z39578" s="218"/>
      <c r="AA39578" s="218"/>
    </row>
    <row r="39579" spans="26:27" x14ac:dyDescent="0.2">
      <c r="Z39579" s="218"/>
      <c r="AA39579" s="218"/>
    </row>
    <row r="39580" spans="26:27" x14ac:dyDescent="0.2">
      <c r="Z39580" s="218"/>
      <c r="AA39580" s="218"/>
    </row>
    <row r="39581" spans="26:27" x14ac:dyDescent="0.2">
      <c r="Z39581" s="218"/>
      <c r="AA39581" s="218"/>
    </row>
    <row r="39582" spans="26:27" x14ac:dyDescent="0.2">
      <c r="Z39582" s="218"/>
      <c r="AA39582" s="218"/>
    </row>
    <row r="39583" spans="26:27" x14ac:dyDescent="0.2">
      <c r="Z39583" s="218"/>
      <c r="AA39583" s="218"/>
    </row>
    <row r="39584" spans="26:27" x14ac:dyDescent="0.2">
      <c r="Z39584" s="218"/>
      <c r="AA39584" s="218"/>
    </row>
    <row r="39585" spans="26:27" x14ac:dyDescent="0.2">
      <c r="Z39585" s="218"/>
      <c r="AA39585" s="218"/>
    </row>
    <row r="39586" spans="26:27" x14ac:dyDescent="0.2">
      <c r="Z39586" s="218"/>
      <c r="AA39586" s="218"/>
    </row>
    <row r="39587" spans="26:27" x14ac:dyDescent="0.2">
      <c r="Z39587" s="218"/>
      <c r="AA39587" s="218"/>
    </row>
    <row r="39588" spans="26:27" x14ac:dyDescent="0.2">
      <c r="Z39588" s="218"/>
      <c r="AA39588" s="218"/>
    </row>
    <row r="39589" spans="26:27" x14ac:dyDescent="0.2">
      <c r="Z39589" s="218"/>
      <c r="AA39589" s="218"/>
    </row>
    <row r="39590" spans="26:27" x14ac:dyDescent="0.2">
      <c r="Z39590" s="218"/>
      <c r="AA39590" s="218"/>
    </row>
    <row r="39591" spans="26:27" x14ac:dyDescent="0.2">
      <c r="Z39591" s="218"/>
      <c r="AA39591" s="218"/>
    </row>
    <row r="39592" spans="26:27" x14ac:dyDescent="0.2">
      <c r="Z39592" s="218"/>
      <c r="AA39592" s="218"/>
    </row>
    <row r="39593" spans="26:27" x14ac:dyDescent="0.2">
      <c r="Z39593" s="218"/>
      <c r="AA39593" s="218"/>
    </row>
    <row r="39594" spans="26:27" x14ac:dyDescent="0.2">
      <c r="Z39594" s="218"/>
      <c r="AA39594" s="218"/>
    </row>
    <row r="39595" spans="26:27" x14ac:dyDescent="0.2">
      <c r="Z39595" s="218"/>
      <c r="AA39595" s="218"/>
    </row>
    <row r="39596" spans="26:27" x14ac:dyDescent="0.2">
      <c r="Z39596" s="218"/>
      <c r="AA39596" s="218"/>
    </row>
    <row r="39597" spans="26:27" x14ac:dyDescent="0.2">
      <c r="Z39597" s="218"/>
      <c r="AA39597" s="218"/>
    </row>
    <row r="39598" spans="26:27" x14ac:dyDescent="0.2">
      <c r="Z39598" s="218"/>
      <c r="AA39598" s="218"/>
    </row>
    <row r="39599" spans="26:27" x14ac:dyDescent="0.2">
      <c r="Z39599" s="218"/>
      <c r="AA39599" s="218"/>
    </row>
    <row r="39600" spans="26:27" x14ac:dyDescent="0.2">
      <c r="Z39600" s="218"/>
      <c r="AA39600" s="218"/>
    </row>
    <row r="39601" spans="26:27" x14ac:dyDescent="0.2">
      <c r="Z39601" s="218"/>
      <c r="AA39601" s="218"/>
    </row>
    <row r="39602" spans="26:27" x14ac:dyDescent="0.2">
      <c r="Z39602" s="218"/>
      <c r="AA39602" s="218"/>
    </row>
    <row r="39603" spans="26:27" x14ac:dyDescent="0.2">
      <c r="Z39603" s="218"/>
      <c r="AA39603" s="218"/>
    </row>
    <row r="39604" spans="26:27" x14ac:dyDescent="0.2">
      <c r="Z39604" s="218"/>
      <c r="AA39604" s="218"/>
    </row>
    <row r="39605" spans="26:27" x14ac:dyDescent="0.2">
      <c r="Z39605" s="218"/>
      <c r="AA39605" s="218"/>
    </row>
    <row r="39606" spans="26:27" x14ac:dyDescent="0.2">
      <c r="Z39606" s="218"/>
      <c r="AA39606" s="218"/>
    </row>
    <row r="39607" spans="26:27" x14ac:dyDescent="0.2">
      <c r="Z39607" s="218"/>
      <c r="AA39607" s="218"/>
    </row>
    <row r="39608" spans="26:27" x14ac:dyDescent="0.2">
      <c r="Z39608" s="218"/>
      <c r="AA39608" s="218"/>
    </row>
    <row r="39609" spans="26:27" x14ac:dyDescent="0.2">
      <c r="Z39609" s="218"/>
      <c r="AA39609" s="218"/>
    </row>
    <row r="39610" spans="26:27" x14ac:dyDescent="0.2">
      <c r="Z39610" s="218"/>
      <c r="AA39610" s="218"/>
    </row>
    <row r="39611" spans="26:27" x14ac:dyDescent="0.2">
      <c r="Z39611" s="218"/>
      <c r="AA39611" s="218"/>
    </row>
    <row r="39612" spans="26:27" x14ac:dyDescent="0.2">
      <c r="Z39612" s="218"/>
      <c r="AA39612" s="218"/>
    </row>
    <row r="39613" spans="26:27" x14ac:dyDescent="0.2">
      <c r="Z39613" s="218"/>
      <c r="AA39613" s="218"/>
    </row>
    <row r="39614" spans="26:27" x14ac:dyDescent="0.2">
      <c r="Z39614" s="218"/>
      <c r="AA39614" s="218"/>
    </row>
    <row r="39615" spans="26:27" x14ac:dyDescent="0.2">
      <c r="Z39615" s="218"/>
      <c r="AA39615" s="218"/>
    </row>
    <row r="39616" spans="26:27" x14ac:dyDescent="0.2">
      <c r="Z39616" s="218"/>
      <c r="AA39616" s="218"/>
    </row>
    <row r="39617" spans="26:27" x14ac:dyDescent="0.2">
      <c r="Z39617" s="218"/>
      <c r="AA39617" s="218"/>
    </row>
    <row r="39618" spans="26:27" x14ac:dyDescent="0.2">
      <c r="Z39618" s="218"/>
      <c r="AA39618" s="218"/>
    </row>
    <row r="39619" spans="26:27" x14ac:dyDescent="0.2">
      <c r="Z39619" s="218"/>
      <c r="AA39619" s="218"/>
    </row>
    <row r="39620" spans="26:27" x14ac:dyDescent="0.2">
      <c r="Z39620" s="218"/>
      <c r="AA39620" s="218"/>
    </row>
    <row r="39621" spans="26:27" x14ac:dyDescent="0.2">
      <c r="Z39621" s="218"/>
      <c r="AA39621" s="218"/>
    </row>
    <row r="39622" spans="26:27" x14ac:dyDescent="0.2">
      <c r="Z39622" s="218"/>
      <c r="AA39622" s="218"/>
    </row>
    <row r="39623" spans="26:27" x14ac:dyDescent="0.2">
      <c r="Z39623" s="218"/>
      <c r="AA39623" s="218"/>
    </row>
    <row r="39624" spans="26:27" x14ac:dyDescent="0.2">
      <c r="Z39624" s="218"/>
      <c r="AA39624" s="218"/>
    </row>
    <row r="39625" spans="26:27" x14ac:dyDescent="0.2">
      <c r="Z39625" s="218"/>
      <c r="AA39625" s="218"/>
    </row>
    <row r="39626" spans="26:27" x14ac:dyDescent="0.2">
      <c r="Z39626" s="218"/>
      <c r="AA39626" s="218"/>
    </row>
    <row r="39627" spans="26:27" x14ac:dyDescent="0.2">
      <c r="Z39627" s="218"/>
      <c r="AA39627" s="218"/>
    </row>
    <row r="39628" spans="26:27" x14ac:dyDescent="0.2">
      <c r="Z39628" s="218"/>
      <c r="AA39628" s="218"/>
    </row>
    <row r="39629" spans="26:27" x14ac:dyDescent="0.2">
      <c r="Z39629" s="218"/>
      <c r="AA39629" s="218"/>
    </row>
    <row r="39630" spans="26:27" x14ac:dyDescent="0.2">
      <c r="Z39630" s="218"/>
      <c r="AA39630" s="218"/>
    </row>
    <row r="39631" spans="26:27" x14ac:dyDescent="0.2">
      <c r="Z39631" s="218"/>
      <c r="AA39631" s="218"/>
    </row>
    <row r="39632" spans="26:27" x14ac:dyDescent="0.2">
      <c r="Z39632" s="218"/>
      <c r="AA39632" s="218"/>
    </row>
    <row r="39633" spans="26:27" x14ac:dyDescent="0.2">
      <c r="Z39633" s="218"/>
      <c r="AA39633" s="218"/>
    </row>
    <row r="39634" spans="26:27" x14ac:dyDescent="0.2">
      <c r="Z39634" s="218"/>
      <c r="AA39634" s="218"/>
    </row>
    <row r="39635" spans="26:27" x14ac:dyDescent="0.2">
      <c r="Z39635" s="218"/>
      <c r="AA39635" s="218"/>
    </row>
    <row r="39636" spans="26:27" x14ac:dyDescent="0.2">
      <c r="Z39636" s="218"/>
      <c r="AA39636" s="218"/>
    </row>
    <row r="39637" spans="26:27" x14ac:dyDescent="0.2">
      <c r="Z39637" s="218"/>
      <c r="AA39637" s="218"/>
    </row>
    <row r="39638" spans="26:27" x14ac:dyDescent="0.2">
      <c r="Z39638" s="218"/>
      <c r="AA39638" s="218"/>
    </row>
    <row r="39639" spans="26:27" x14ac:dyDescent="0.2">
      <c r="Z39639" s="218"/>
      <c r="AA39639" s="218"/>
    </row>
    <row r="39640" spans="26:27" x14ac:dyDescent="0.2">
      <c r="Z39640" s="218"/>
      <c r="AA39640" s="218"/>
    </row>
    <row r="39641" spans="26:27" x14ac:dyDescent="0.2">
      <c r="Z39641" s="218"/>
      <c r="AA39641" s="218"/>
    </row>
    <row r="39642" spans="26:27" x14ac:dyDescent="0.2">
      <c r="Z39642" s="218"/>
      <c r="AA39642" s="218"/>
    </row>
    <row r="39643" spans="26:27" x14ac:dyDescent="0.2">
      <c r="Z39643" s="218"/>
      <c r="AA39643" s="218"/>
    </row>
    <row r="39644" spans="26:27" x14ac:dyDescent="0.2">
      <c r="Z39644" s="218"/>
      <c r="AA39644" s="218"/>
    </row>
    <row r="39645" spans="26:27" x14ac:dyDescent="0.2">
      <c r="Z39645" s="218"/>
      <c r="AA39645" s="218"/>
    </row>
    <row r="39646" spans="26:27" x14ac:dyDescent="0.2">
      <c r="Z39646" s="218"/>
      <c r="AA39646" s="218"/>
    </row>
    <row r="39647" spans="26:27" x14ac:dyDescent="0.2">
      <c r="Z39647" s="218"/>
      <c r="AA39647" s="218"/>
    </row>
    <row r="39648" spans="26:27" x14ac:dyDescent="0.2">
      <c r="Z39648" s="218"/>
      <c r="AA39648" s="218"/>
    </row>
    <row r="39649" spans="26:27" x14ac:dyDescent="0.2">
      <c r="Z39649" s="218"/>
      <c r="AA39649" s="218"/>
    </row>
    <row r="39650" spans="26:27" x14ac:dyDescent="0.2">
      <c r="Z39650" s="218"/>
      <c r="AA39650" s="218"/>
    </row>
    <row r="39651" spans="26:27" x14ac:dyDescent="0.2">
      <c r="Z39651" s="218"/>
      <c r="AA39651" s="218"/>
    </row>
    <row r="39652" spans="26:27" x14ac:dyDescent="0.2">
      <c r="Z39652" s="218"/>
      <c r="AA39652" s="218"/>
    </row>
    <row r="39653" spans="26:27" x14ac:dyDescent="0.2">
      <c r="Z39653" s="218"/>
      <c r="AA39653" s="218"/>
    </row>
    <row r="39654" spans="26:27" x14ac:dyDescent="0.2">
      <c r="Z39654" s="218"/>
      <c r="AA39654" s="218"/>
    </row>
    <row r="39655" spans="26:27" x14ac:dyDescent="0.2">
      <c r="Z39655" s="218"/>
      <c r="AA39655" s="218"/>
    </row>
    <row r="39656" spans="26:27" x14ac:dyDescent="0.2">
      <c r="Z39656" s="218"/>
      <c r="AA39656" s="218"/>
    </row>
    <row r="39657" spans="26:27" x14ac:dyDescent="0.2">
      <c r="Z39657" s="218"/>
      <c r="AA39657" s="218"/>
    </row>
    <row r="39658" spans="26:27" x14ac:dyDescent="0.2">
      <c r="Z39658" s="218"/>
      <c r="AA39658" s="218"/>
    </row>
    <row r="39659" spans="26:27" x14ac:dyDescent="0.2">
      <c r="Z39659" s="218"/>
      <c r="AA39659" s="218"/>
    </row>
    <row r="39660" spans="26:27" x14ac:dyDescent="0.2">
      <c r="Z39660" s="218"/>
      <c r="AA39660" s="218"/>
    </row>
    <row r="39661" spans="26:27" x14ac:dyDescent="0.2">
      <c r="Z39661" s="218"/>
      <c r="AA39661" s="218"/>
    </row>
    <row r="39662" spans="26:27" x14ac:dyDescent="0.2">
      <c r="Z39662" s="218"/>
      <c r="AA39662" s="218"/>
    </row>
    <row r="39663" spans="26:27" x14ac:dyDescent="0.2">
      <c r="Z39663" s="218"/>
      <c r="AA39663" s="218"/>
    </row>
    <row r="39664" spans="26:27" x14ac:dyDescent="0.2">
      <c r="Z39664" s="218"/>
      <c r="AA39664" s="218"/>
    </row>
    <row r="39665" spans="26:27" x14ac:dyDescent="0.2">
      <c r="Z39665" s="218"/>
      <c r="AA39665" s="218"/>
    </row>
    <row r="39666" spans="26:27" x14ac:dyDescent="0.2">
      <c r="Z39666" s="218"/>
      <c r="AA39666" s="218"/>
    </row>
    <row r="39667" spans="26:27" x14ac:dyDescent="0.2">
      <c r="Z39667" s="218"/>
      <c r="AA39667" s="218"/>
    </row>
    <row r="39668" spans="26:27" x14ac:dyDescent="0.2">
      <c r="Z39668" s="218"/>
      <c r="AA39668" s="218"/>
    </row>
    <row r="39669" spans="26:27" x14ac:dyDescent="0.2">
      <c r="Z39669" s="218"/>
      <c r="AA39669" s="218"/>
    </row>
    <row r="39670" spans="26:27" x14ac:dyDescent="0.2">
      <c r="Z39670" s="218"/>
      <c r="AA39670" s="218"/>
    </row>
    <row r="39671" spans="26:27" x14ac:dyDescent="0.2">
      <c r="Z39671" s="218"/>
      <c r="AA39671" s="218"/>
    </row>
    <row r="39672" spans="26:27" x14ac:dyDescent="0.2">
      <c r="Z39672" s="218"/>
      <c r="AA39672" s="218"/>
    </row>
    <row r="39673" spans="26:27" x14ac:dyDescent="0.2">
      <c r="Z39673" s="218"/>
      <c r="AA39673" s="218"/>
    </row>
    <row r="39674" spans="26:27" x14ac:dyDescent="0.2">
      <c r="Z39674" s="218"/>
      <c r="AA39674" s="218"/>
    </row>
    <row r="39675" spans="26:27" x14ac:dyDescent="0.2">
      <c r="Z39675" s="218"/>
      <c r="AA39675" s="218"/>
    </row>
    <row r="39676" spans="26:27" x14ac:dyDescent="0.2">
      <c r="Z39676" s="218"/>
      <c r="AA39676" s="218"/>
    </row>
    <row r="39677" spans="26:27" x14ac:dyDescent="0.2">
      <c r="Z39677" s="218"/>
      <c r="AA39677" s="218"/>
    </row>
    <row r="39678" spans="26:27" x14ac:dyDescent="0.2">
      <c r="Z39678" s="218"/>
      <c r="AA39678" s="218"/>
    </row>
    <row r="39679" spans="26:27" x14ac:dyDescent="0.2">
      <c r="Z39679" s="218"/>
      <c r="AA39679" s="218"/>
    </row>
    <row r="39680" spans="26:27" x14ac:dyDescent="0.2">
      <c r="Z39680" s="218"/>
      <c r="AA39680" s="218"/>
    </row>
    <row r="39681" spans="26:27" x14ac:dyDescent="0.2">
      <c r="Z39681" s="218"/>
      <c r="AA39681" s="218"/>
    </row>
    <row r="39682" spans="26:27" x14ac:dyDescent="0.2">
      <c r="Z39682" s="218"/>
      <c r="AA39682" s="218"/>
    </row>
    <row r="39683" spans="26:27" x14ac:dyDescent="0.2">
      <c r="Z39683" s="218"/>
      <c r="AA39683" s="218"/>
    </row>
    <row r="39684" spans="26:27" x14ac:dyDescent="0.2">
      <c r="Z39684" s="218"/>
      <c r="AA39684" s="218"/>
    </row>
    <row r="39685" spans="26:27" x14ac:dyDescent="0.2">
      <c r="Z39685" s="218"/>
      <c r="AA39685" s="218"/>
    </row>
    <row r="39686" spans="26:27" x14ac:dyDescent="0.2">
      <c r="Z39686" s="218"/>
      <c r="AA39686" s="218"/>
    </row>
    <row r="39687" spans="26:27" x14ac:dyDescent="0.2">
      <c r="Z39687" s="218"/>
      <c r="AA39687" s="218"/>
    </row>
    <row r="39688" spans="26:27" x14ac:dyDescent="0.2">
      <c r="Z39688" s="218"/>
      <c r="AA39688" s="218"/>
    </row>
    <row r="39689" spans="26:27" x14ac:dyDescent="0.2">
      <c r="Z39689" s="218"/>
      <c r="AA39689" s="218"/>
    </row>
    <row r="39690" spans="26:27" x14ac:dyDescent="0.2">
      <c r="Z39690" s="218"/>
      <c r="AA39690" s="218"/>
    </row>
    <row r="39691" spans="26:27" x14ac:dyDescent="0.2">
      <c r="Z39691" s="218"/>
      <c r="AA39691" s="218"/>
    </row>
    <row r="39692" spans="26:27" x14ac:dyDescent="0.2">
      <c r="Z39692" s="218"/>
      <c r="AA39692" s="218"/>
    </row>
    <row r="39693" spans="26:27" x14ac:dyDescent="0.2">
      <c r="Z39693" s="218"/>
      <c r="AA39693" s="218"/>
    </row>
    <row r="39694" spans="26:27" x14ac:dyDescent="0.2">
      <c r="Z39694" s="218"/>
      <c r="AA39694" s="218"/>
    </row>
    <row r="39695" spans="26:27" x14ac:dyDescent="0.2">
      <c r="Z39695" s="218"/>
      <c r="AA39695" s="218"/>
    </row>
    <row r="39696" spans="26:27" x14ac:dyDescent="0.2">
      <c r="Z39696" s="218"/>
      <c r="AA39696" s="218"/>
    </row>
    <row r="39697" spans="26:27" x14ac:dyDescent="0.2">
      <c r="Z39697" s="218"/>
      <c r="AA39697" s="218"/>
    </row>
    <row r="39698" spans="26:27" x14ac:dyDescent="0.2">
      <c r="Z39698" s="218"/>
      <c r="AA39698" s="218"/>
    </row>
    <row r="39699" spans="26:27" x14ac:dyDescent="0.2">
      <c r="Z39699" s="218"/>
      <c r="AA39699" s="218"/>
    </row>
    <row r="39700" spans="26:27" x14ac:dyDescent="0.2">
      <c r="Z39700" s="218"/>
      <c r="AA39700" s="218"/>
    </row>
    <row r="39701" spans="26:27" x14ac:dyDescent="0.2">
      <c r="Z39701" s="218"/>
      <c r="AA39701" s="218"/>
    </row>
    <row r="39702" spans="26:27" x14ac:dyDescent="0.2">
      <c r="Z39702" s="218"/>
      <c r="AA39702" s="218"/>
    </row>
    <row r="39703" spans="26:27" x14ac:dyDescent="0.2">
      <c r="Z39703" s="218"/>
      <c r="AA39703" s="218"/>
    </row>
    <row r="39704" spans="26:27" x14ac:dyDescent="0.2">
      <c r="Z39704" s="218"/>
      <c r="AA39704" s="218"/>
    </row>
    <row r="39705" spans="26:27" x14ac:dyDescent="0.2">
      <c r="Z39705" s="218"/>
      <c r="AA39705" s="218"/>
    </row>
    <row r="39706" spans="26:27" x14ac:dyDescent="0.2">
      <c r="Z39706" s="218"/>
      <c r="AA39706" s="218"/>
    </row>
    <row r="39707" spans="26:27" x14ac:dyDescent="0.2">
      <c r="Z39707" s="218"/>
      <c r="AA39707" s="218"/>
    </row>
    <row r="39708" spans="26:27" x14ac:dyDescent="0.2">
      <c r="Z39708" s="218"/>
      <c r="AA39708" s="218"/>
    </row>
    <row r="39709" spans="26:27" x14ac:dyDescent="0.2">
      <c r="Z39709" s="218"/>
      <c r="AA39709" s="218"/>
    </row>
    <row r="39710" spans="26:27" x14ac:dyDescent="0.2">
      <c r="Z39710" s="218"/>
      <c r="AA39710" s="218"/>
    </row>
    <row r="39711" spans="26:27" x14ac:dyDescent="0.2">
      <c r="Z39711" s="218"/>
      <c r="AA39711" s="218"/>
    </row>
    <row r="39712" spans="26:27" x14ac:dyDescent="0.2">
      <c r="Z39712" s="218"/>
      <c r="AA39712" s="218"/>
    </row>
    <row r="39713" spans="26:27" x14ac:dyDescent="0.2">
      <c r="Z39713" s="218"/>
      <c r="AA39713" s="218"/>
    </row>
    <row r="39714" spans="26:27" x14ac:dyDescent="0.2">
      <c r="Z39714" s="218"/>
      <c r="AA39714" s="218"/>
    </row>
    <row r="39715" spans="26:27" x14ac:dyDescent="0.2">
      <c r="Z39715" s="218"/>
      <c r="AA39715" s="218"/>
    </row>
    <row r="39716" spans="26:27" x14ac:dyDescent="0.2">
      <c r="Z39716" s="218"/>
      <c r="AA39716" s="218"/>
    </row>
    <row r="39717" spans="26:27" x14ac:dyDescent="0.2">
      <c r="Z39717" s="218"/>
      <c r="AA39717" s="218"/>
    </row>
    <row r="39718" spans="26:27" x14ac:dyDescent="0.2">
      <c r="Z39718" s="218"/>
      <c r="AA39718" s="218"/>
    </row>
    <row r="39719" spans="26:27" x14ac:dyDescent="0.2">
      <c r="Z39719" s="218"/>
      <c r="AA39719" s="218"/>
    </row>
    <row r="39720" spans="26:27" x14ac:dyDescent="0.2">
      <c r="Z39720" s="218"/>
      <c r="AA39720" s="218"/>
    </row>
    <row r="39721" spans="26:27" x14ac:dyDescent="0.2">
      <c r="Z39721" s="218"/>
      <c r="AA39721" s="218"/>
    </row>
    <row r="39722" spans="26:27" x14ac:dyDescent="0.2">
      <c r="Z39722" s="218"/>
      <c r="AA39722" s="218"/>
    </row>
    <row r="39723" spans="26:27" x14ac:dyDescent="0.2">
      <c r="Z39723" s="218"/>
      <c r="AA39723" s="218"/>
    </row>
    <row r="39724" spans="26:27" x14ac:dyDescent="0.2">
      <c r="Z39724" s="218"/>
      <c r="AA39724" s="218"/>
    </row>
    <row r="39725" spans="26:27" x14ac:dyDescent="0.2">
      <c r="Z39725" s="218"/>
      <c r="AA39725" s="218"/>
    </row>
    <row r="39726" spans="26:27" x14ac:dyDescent="0.2">
      <c r="Z39726" s="218"/>
      <c r="AA39726" s="218"/>
    </row>
    <row r="39727" spans="26:27" x14ac:dyDescent="0.2">
      <c r="Z39727" s="218"/>
      <c r="AA39727" s="218"/>
    </row>
    <row r="39728" spans="26:27" x14ac:dyDescent="0.2">
      <c r="Z39728" s="218"/>
      <c r="AA39728" s="218"/>
    </row>
    <row r="39729" spans="26:27" x14ac:dyDescent="0.2">
      <c r="Z39729" s="218"/>
      <c r="AA39729" s="218"/>
    </row>
    <row r="39730" spans="26:27" x14ac:dyDescent="0.2">
      <c r="Z39730" s="218"/>
      <c r="AA39730" s="218"/>
    </row>
    <row r="39731" spans="26:27" x14ac:dyDescent="0.2">
      <c r="Z39731" s="218"/>
      <c r="AA39731" s="218"/>
    </row>
    <row r="39732" spans="26:27" x14ac:dyDescent="0.2">
      <c r="Z39732" s="218"/>
      <c r="AA39732" s="218"/>
    </row>
    <row r="39733" spans="26:27" x14ac:dyDescent="0.2">
      <c r="Z39733" s="218"/>
      <c r="AA39733" s="218"/>
    </row>
    <row r="39734" spans="26:27" x14ac:dyDescent="0.2">
      <c r="Z39734" s="218"/>
      <c r="AA39734" s="218"/>
    </row>
    <row r="39735" spans="26:27" x14ac:dyDescent="0.2">
      <c r="Z39735" s="218"/>
      <c r="AA39735" s="218"/>
    </row>
    <row r="39736" spans="26:27" x14ac:dyDescent="0.2">
      <c r="Z39736" s="218"/>
      <c r="AA39736" s="218"/>
    </row>
    <row r="39737" spans="26:27" x14ac:dyDescent="0.2">
      <c r="Z39737" s="218"/>
      <c r="AA39737" s="218"/>
    </row>
    <row r="39738" spans="26:27" x14ac:dyDescent="0.2">
      <c r="Z39738" s="218"/>
      <c r="AA39738" s="218"/>
    </row>
    <row r="39739" spans="26:27" x14ac:dyDescent="0.2">
      <c r="Z39739" s="218"/>
      <c r="AA39739" s="218"/>
    </row>
    <row r="39740" spans="26:27" x14ac:dyDescent="0.2">
      <c r="Z39740" s="218"/>
      <c r="AA39740" s="218"/>
    </row>
    <row r="39741" spans="26:27" x14ac:dyDescent="0.2">
      <c r="Z39741" s="218"/>
      <c r="AA39741" s="218"/>
    </row>
    <row r="39742" spans="26:27" x14ac:dyDescent="0.2">
      <c r="Z39742" s="218"/>
      <c r="AA39742" s="218"/>
    </row>
    <row r="39743" spans="26:27" x14ac:dyDescent="0.2">
      <c r="Z39743" s="218"/>
      <c r="AA39743" s="218"/>
    </row>
    <row r="39744" spans="26:27" x14ac:dyDescent="0.2">
      <c r="Z39744" s="218"/>
      <c r="AA39744" s="218"/>
    </row>
    <row r="39745" spans="26:27" x14ac:dyDescent="0.2">
      <c r="Z39745" s="218"/>
      <c r="AA39745" s="218"/>
    </row>
    <row r="39746" spans="26:27" x14ac:dyDescent="0.2">
      <c r="Z39746" s="218"/>
      <c r="AA39746" s="218"/>
    </row>
    <row r="39747" spans="26:27" x14ac:dyDescent="0.2">
      <c r="Z39747" s="218"/>
      <c r="AA39747" s="218"/>
    </row>
    <row r="39748" spans="26:27" x14ac:dyDescent="0.2">
      <c r="Z39748" s="218"/>
      <c r="AA39748" s="218"/>
    </row>
    <row r="39749" spans="26:27" x14ac:dyDescent="0.2">
      <c r="Z39749" s="218"/>
      <c r="AA39749" s="218"/>
    </row>
    <row r="39750" spans="26:27" x14ac:dyDescent="0.2">
      <c r="Z39750" s="218"/>
      <c r="AA39750" s="218"/>
    </row>
    <row r="39751" spans="26:27" x14ac:dyDescent="0.2">
      <c r="Z39751" s="218"/>
      <c r="AA39751" s="218"/>
    </row>
    <row r="39752" spans="26:27" x14ac:dyDescent="0.2">
      <c r="Z39752" s="218"/>
      <c r="AA39752" s="218"/>
    </row>
    <row r="39753" spans="26:27" x14ac:dyDescent="0.2">
      <c r="Z39753" s="218"/>
      <c r="AA39753" s="218"/>
    </row>
    <row r="39754" spans="26:27" x14ac:dyDescent="0.2">
      <c r="Z39754" s="218"/>
      <c r="AA39754" s="218"/>
    </row>
    <row r="39755" spans="26:27" x14ac:dyDescent="0.2">
      <c r="Z39755" s="218"/>
      <c r="AA39755" s="218"/>
    </row>
    <row r="39756" spans="26:27" x14ac:dyDescent="0.2">
      <c r="Z39756" s="218"/>
      <c r="AA39756" s="218"/>
    </row>
    <row r="39757" spans="26:27" x14ac:dyDescent="0.2">
      <c r="Z39757" s="218"/>
      <c r="AA39757" s="218"/>
    </row>
    <row r="39758" spans="26:27" x14ac:dyDescent="0.2">
      <c r="Z39758" s="218"/>
      <c r="AA39758" s="218"/>
    </row>
    <row r="39759" spans="26:27" x14ac:dyDescent="0.2">
      <c r="Z39759" s="218"/>
      <c r="AA39759" s="218"/>
    </row>
    <row r="39760" spans="26:27" x14ac:dyDescent="0.2">
      <c r="Z39760" s="218"/>
      <c r="AA39760" s="218"/>
    </row>
    <row r="39761" spans="26:27" x14ac:dyDescent="0.2">
      <c r="Z39761" s="218"/>
      <c r="AA39761" s="218"/>
    </row>
    <row r="39762" spans="26:27" x14ac:dyDescent="0.2">
      <c r="Z39762" s="218"/>
      <c r="AA39762" s="218"/>
    </row>
    <row r="39763" spans="26:27" x14ac:dyDescent="0.2">
      <c r="Z39763" s="218"/>
      <c r="AA39763" s="218"/>
    </row>
    <row r="39764" spans="26:27" x14ac:dyDescent="0.2">
      <c r="Z39764" s="218"/>
      <c r="AA39764" s="218"/>
    </row>
    <row r="39765" spans="26:27" x14ac:dyDescent="0.2">
      <c r="Z39765" s="218"/>
      <c r="AA39765" s="218"/>
    </row>
    <row r="39766" spans="26:27" x14ac:dyDescent="0.2">
      <c r="Z39766" s="218"/>
      <c r="AA39766" s="218"/>
    </row>
    <row r="39767" spans="26:27" x14ac:dyDescent="0.2">
      <c r="Z39767" s="218"/>
      <c r="AA39767" s="218"/>
    </row>
    <row r="39768" spans="26:27" x14ac:dyDescent="0.2">
      <c r="Z39768" s="218"/>
      <c r="AA39768" s="218"/>
    </row>
    <row r="39769" spans="26:27" x14ac:dyDescent="0.2">
      <c r="Z39769" s="218"/>
      <c r="AA39769" s="218"/>
    </row>
    <row r="39770" spans="26:27" x14ac:dyDescent="0.2">
      <c r="Z39770" s="218"/>
      <c r="AA39770" s="218"/>
    </row>
    <row r="39771" spans="26:27" x14ac:dyDescent="0.2">
      <c r="Z39771" s="218"/>
      <c r="AA39771" s="218"/>
    </row>
    <row r="39772" spans="26:27" x14ac:dyDescent="0.2">
      <c r="Z39772" s="218"/>
      <c r="AA39772" s="218"/>
    </row>
    <row r="39773" spans="26:27" x14ac:dyDescent="0.2">
      <c r="Z39773" s="218"/>
      <c r="AA39773" s="218"/>
    </row>
    <row r="39774" spans="26:27" x14ac:dyDescent="0.2">
      <c r="Z39774" s="218"/>
      <c r="AA39774" s="218"/>
    </row>
    <row r="39775" spans="26:27" x14ac:dyDescent="0.2">
      <c r="Z39775" s="218"/>
      <c r="AA39775" s="218"/>
    </row>
    <row r="39776" spans="26:27" x14ac:dyDescent="0.2">
      <c r="Z39776" s="218"/>
      <c r="AA39776" s="218"/>
    </row>
    <row r="39777" spans="26:27" x14ac:dyDescent="0.2">
      <c r="Z39777" s="218"/>
      <c r="AA39777" s="218"/>
    </row>
    <row r="39778" spans="26:27" x14ac:dyDescent="0.2">
      <c r="Z39778" s="218"/>
      <c r="AA39778" s="218"/>
    </row>
    <row r="39779" spans="26:27" x14ac:dyDescent="0.2">
      <c r="Z39779" s="218"/>
      <c r="AA39779" s="218"/>
    </row>
    <row r="39780" spans="26:27" x14ac:dyDescent="0.2">
      <c r="Z39780" s="218"/>
      <c r="AA39780" s="218"/>
    </row>
    <row r="39781" spans="26:27" x14ac:dyDescent="0.2">
      <c r="Z39781" s="218"/>
      <c r="AA39781" s="218"/>
    </row>
    <row r="39782" spans="26:27" x14ac:dyDescent="0.2">
      <c r="Z39782" s="218"/>
      <c r="AA39782" s="218"/>
    </row>
    <row r="39783" spans="26:27" x14ac:dyDescent="0.2">
      <c r="Z39783" s="218"/>
      <c r="AA39783" s="218"/>
    </row>
    <row r="39784" spans="26:27" x14ac:dyDescent="0.2">
      <c r="Z39784" s="218"/>
      <c r="AA39784" s="218"/>
    </row>
    <row r="39785" spans="26:27" x14ac:dyDescent="0.2">
      <c r="Z39785" s="218"/>
      <c r="AA39785" s="218"/>
    </row>
    <row r="39786" spans="26:27" x14ac:dyDescent="0.2">
      <c r="Z39786" s="218"/>
      <c r="AA39786" s="218"/>
    </row>
    <row r="39787" spans="26:27" x14ac:dyDescent="0.2">
      <c r="Z39787" s="218"/>
      <c r="AA39787" s="218"/>
    </row>
    <row r="39788" spans="26:27" x14ac:dyDescent="0.2">
      <c r="Z39788" s="218"/>
      <c r="AA39788" s="218"/>
    </row>
    <row r="39789" spans="26:27" x14ac:dyDescent="0.2">
      <c r="Z39789" s="218"/>
      <c r="AA39789" s="218"/>
    </row>
    <row r="39790" spans="26:27" x14ac:dyDescent="0.2">
      <c r="Z39790" s="218"/>
      <c r="AA39790" s="218"/>
    </row>
    <row r="39791" spans="26:27" x14ac:dyDescent="0.2">
      <c r="Z39791" s="218"/>
      <c r="AA39791" s="218"/>
    </row>
    <row r="39792" spans="26:27" x14ac:dyDescent="0.2">
      <c r="Z39792" s="218"/>
      <c r="AA39792" s="218"/>
    </row>
    <row r="39793" spans="26:27" x14ac:dyDescent="0.2">
      <c r="Z39793" s="218"/>
      <c r="AA39793" s="218"/>
    </row>
    <row r="39794" spans="26:27" x14ac:dyDescent="0.2">
      <c r="Z39794" s="218"/>
      <c r="AA39794" s="218"/>
    </row>
    <row r="39795" spans="26:27" x14ac:dyDescent="0.2">
      <c r="Z39795" s="218"/>
      <c r="AA39795" s="218"/>
    </row>
    <row r="39796" spans="26:27" x14ac:dyDescent="0.2">
      <c r="Z39796" s="218"/>
      <c r="AA39796" s="218"/>
    </row>
    <row r="39797" spans="26:27" x14ac:dyDescent="0.2">
      <c r="Z39797" s="218"/>
      <c r="AA39797" s="218"/>
    </row>
    <row r="39798" spans="26:27" x14ac:dyDescent="0.2">
      <c r="Z39798" s="218"/>
      <c r="AA39798" s="218"/>
    </row>
    <row r="39799" spans="26:27" x14ac:dyDescent="0.2">
      <c r="Z39799" s="218"/>
      <c r="AA39799" s="218"/>
    </row>
    <row r="39800" spans="26:27" x14ac:dyDescent="0.2">
      <c r="Z39800" s="218"/>
      <c r="AA39800" s="218"/>
    </row>
    <row r="39801" spans="26:27" x14ac:dyDescent="0.2">
      <c r="Z39801" s="218"/>
      <c r="AA39801" s="218"/>
    </row>
    <row r="39802" spans="26:27" x14ac:dyDescent="0.2">
      <c r="Z39802" s="218"/>
      <c r="AA39802" s="218"/>
    </row>
    <row r="39803" spans="26:27" x14ac:dyDescent="0.2">
      <c r="Z39803" s="218"/>
      <c r="AA39803" s="218"/>
    </row>
    <row r="39804" spans="26:27" x14ac:dyDescent="0.2">
      <c r="Z39804" s="218"/>
      <c r="AA39804" s="218"/>
    </row>
    <row r="39805" spans="26:27" x14ac:dyDescent="0.2">
      <c r="Z39805" s="218"/>
      <c r="AA39805" s="218"/>
    </row>
    <row r="39806" spans="26:27" x14ac:dyDescent="0.2">
      <c r="Z39806" s="218"/>
      <c r="AA39806" s="218"/>
    </row>
    <row r="39807" spans="26:27" x14ac:dyDescent="0.2">
      <c r="Z39807" s="218"/>
      <c r="AA39807" s="218"/>
    </row>
    <row r="39808" spans="26:27" x14ac:dyDescent="0.2">
      <c r="Z39808" s="218"/>
      <c r="AA39808" s="218"/>
    </row>
    <row r="39809" spans="26:27" x14ac:dyDescent="0.2">
      <c r="Z39809" s="218"/>
      <c r="AA39809" s="218"/>
    </row>
    <row r="39810" spans="26:27" x14ac:dyDescent="0.2">
      <c r="Z39810" s="218"/>
      <c r="AA39810" s="218"/>
    </row>
    <row r="39811" spans="26:27" x14ac:dyDescent="0.2">
      <c r="Z39811" s="218"/>
      <c r="AA39811" s="218"/>
    </row>
    <row r="39812" spans="26:27" x14ac:dyDescent="0.2">
      <c r="Z39812" s="218"/>
      <c r="AA39812" s="218"/>
    </row>
    <row r="39813" spans="26:27" x14ac:dyDescent="0.2">
      <c r="Z39813" s="218"/>
      <c r="AA39813" s="218"/>
    </row>
    <row r="39814" spans="26:27" x14ac:dyDescent="0.2">
      <c r="Z39814" s="218"/>
      <c r="AA39814" s="218"/>
    </row>
    <row r="39815" spans="26:27" x14ac:dyDescent="0.2">
      <c r="Z39815" s="218"/>
      <c r="AA39815" s="218"/>
    </row>
    <row r="39816" spans="26:27" x14ac:dyDescent="0.2">
      <c r="Z39816" s="218"/>
      <c r="AA39816" s="218"/>
    </row>
    <row r="39817" spans="26:27" x14ac:dyDescent="0.2">
      <c r="Z39817" s="218"/>
      <c r="AA39817" s="218"/>
    </row>
    <row r="39818" spans="26:27" x14ac:dyDescent="0.2">
      <c r="Z39818" s="218"/>
      <c r="AA39818" s="218"/>
    </row>
    <row r="39819" spans="26:27" x14ac:dyDescent="0.2">
      <c r="Z39819" s="218"/>
      <c r="AA39819" s="218"/>
    </row>
    <row r="39820" spans="26:27" x14ac:dyDescent="0.2">
      <c r="Z39820" s="218"/>
      <c r="AA39820" s="218"/>
    </row>
    <row r="39821" spans="26:27" x14ac:dyDescent="0.2">
      <c r="Z39821" s="218"/>
      <c r="AA39821" s="218"/>
    </row>
    <row r="39822" spans="26:27" x14ac:dyDescent="0.2">
      <c r="Z39822" s="218"/>
      <c r="AA39822" s="218"/>
    </row>
    <row r="39823" spans="26:27" x14ac:dyDescent="0.2">
      <c r="Z39823" s="218"/>
      <c r="AA39823" s="218"/>
    </row>
    <row r="39824" spans="26:27" x14ac:dyDescent="0.2">
      <c r="Z39824" s="218"/>
      <c r="AA39824" s="218"/>
    </row>
    <row r="39825" spans="26:27" x14ac:dyDescent="0.2">
      <c r="Z39825" s="218"/>
      <c r="AA39825" s="218"/>
    </row>
    <row r="39826" spans="26:27" x14ac:dyDescent="0.2">
      <c r="Z39826" s="218"/>
      <c r="AA39826" s="218"/>
    </row>
    <row r="39827" spans="26:27" x14ac:dyDescent="0.2">
      <c r="Z39827" s="218"/>
      <c r="AA39827" s="218"/>
    </row>
    <row r="39828" spans="26:27" x14ac:dyDescent="0.2">
      <c r="Z39828" s="218"/>
      <c r="AA39828" s="218"/>
    </row>
    <row r="39829" spans="26:27" x14ac:dyDescent="0.2">
      <c r="Z39829" s="218"/>
      <c r="AA39829" s="218"/>
    </row>
    <row r="39830" spans="26:27" x14ac:dyDescent="0.2">
      <c r="Z39830" s="218"/>
      <c r="AA39830" s="218"/>
    </row>
    <row r="39831" spans="26:27" x14ac:dyDescent="0.2">
      <c r="Z39831" s="218"/>
      <c r="AA39831" s="218"/>
    </row>
    <row r="39832" spans="26:27" x14ac:dyDescent="0.2">
      <c r="Z39832" s="218"/>
      <c r="AA39832" s="218"/>
    </row>
    <row r="39833" spans="26:27" x14ac:dyDescent="0.2">
      <c r="Z39833" s="218"/>
      <c r="AA39833" s="218"/>
    </row>
    <row r="39834" spans="26:27" x14ac:dyDescent="0.2">
      <c r="Z39834" s="218"/>
      <c r="AA39834" s="218"/>
    </row>
    <row r="39835" spans="26:27" x14ac:dyDescent="0.2">
      <c r="Z39835" s="218"/>
      <c r="AA39835" s="218"/>
    </row>
    <row r="39836" spans="26:27" x14ac:dyDescent="0.2">
      <c r="Z39836" s="218"/>
      <c r="AA39836" s="218"/>
    </row>
    <row r="39837" spans="26:27" x14ac:dyDescent="0.2">
      <c r="Z39837" s="218"/>
      <c r="AA39837" s="218"/>
    </row>
    <row r="39838" spans="26:27" x14ac:dyDescent="0.2">
      <c r="Z39838" s="218"/>
      <c r="AA39838" s="218"/>
    </row>
    <row r="39839" spans="26:27" x14ac:dyDescent="0.2">
      <c r="Z39839" s="218"/>
      <c r="AA39839" s="218"/>
    </row>
    <row r="39840" spans="26:27" x14ac:dyDescent="0.2">
      <c r="Z39840" s="218"/>
      <c r="AA39840" s="218"/>
    </row>
    <row r="39841" spans="26:27" x14ac:dyDescent="0.2">
      <c r="Z39841" s="218"/>
      <c r="AA39841" s="218"/>
    </row>
    <row r="39842" spans="26:27" x14ac:dyDescent="0.2">
      <c r="Z39842" s="218"/>
      <c r="AA39842" s="218"/>
    </row>
    <row r="39843" spans="26:27" x14ac:dyDescent="0.2">
      <c r="Z39843" s="218"/>
      <c r="AA39843" s="218"/>
    </row>
    <row r="39844" spans="26:27" x14ac:dyDescent="0.2">
      <c r="Z39844" s="218"/>
      <c r="AA39844" s="218"/>
    </row>
    <row r="39845" spans="26:27" x14ac:dyDescent="0.2">
      <c r="Z39845" s="218"/>
      <c r="AA39845" s="218"/>
    </row>
    <row r="39846" spans="26:27" x14ac:dyDescent="0.2">
      <c r="Z39846" s="218"/>
      <c r="AA39846" s="218"/>
    </row>
    <row r="39847" spans="26:27" x14ac:dyDescent="0.2">
      <c r="Z39847" s="218"/>
      <c r="AA39847" s="218"/>
    </row>
    <row r="39848" spans="26:27" x14ac:dyDescent="0.2">
      <c r="Z39848" s="218"/>
      <c r="AA39848" s="218"/>
    </row>
    <row r="39849" spans="26:27" x14ac:dyDescent="0.2">
      <c r="Z39849" s="218"/>
      <c r="AA39849" s="218"/>
    </row>
    <row r="39850" spans="26:27" x14ac:dyDescent="0.2">
      <c r="Z39850" s="218"/>
      <c r="AA39850" s="218"/>
    </row>
    <row r="39851" spans="26:27" x14ac:dyDescent="0.2">
      <c r="Z39851" s="218"/>
      <c r="AA39851" s="218"/>
    </row>
    <row r="39852" spans="26:27" x14ac:dyDescent="0.2">
      <c r="Z39852" s="218"/>
      <c r="AA39852" s="218"/>
    </row>
    <row r="39853" spans="26:27" x14ac:dyDescent="0.2">
      <c r="Z39853" s="218"/>
      <c r="AA39853" s="218"/>
    </row>
    <row r="39854" spans="26:27" x14ac:dyDescent="0.2">
      <c r="Z39854" s="218"/>
      <c r="AA39854" s="218"/>
    </row>
    <row r="39855" spans="26:27" x14ac:dyDescent="0.2">
      <c r="Z39855" s="218"/>
      <c r="AA39855" s="218"/>
    </row>
    <row r="39856" spans="26:27" x14ac:dyDescent="0.2">
      <c r="Z39856" s="218"/>
      <c r="AA39856" s="218"/>
    </row>
    <row r="39857" spans="26:27" x14ac:dyDescent="0.2">
      <c r="Z39857" s="218"/>
      <c r="AA39857" s="218"/>
    </row>
    <row r="39858" spans="26:27" x14ac:dyDescent="0.2">
      <c r="Z39858" s="218"/>
      <c r="AA39858" s="218"/>
    </row>
    <row r="39859" spans="26:27" x14ac:dyDescent="0.2">
      <c r="Z39859" s="218"/>
      <c r="AA39859" s="218"/>
    </row>
    <row r="39860" spans="26:27" x14ac:dyDescent="0.2">
      <c r="Z39860" s="218"/>
      <c r="AA39860" s="218"/>
    </row>
    <row r="39861" spans="26:27" x14ac:dyDescent="0.2">
      <c r="Z39861" s="218"/>
      <c r="AA39861" s="218"/>
    </row>
    <row r="39862" spans="26:27" x14ac:dyDescent="0.2">
      <c r="Z39862" s="218"/>
      <c r="AA39862" s="218"/>
    </row>
    <row r="39863" spans="26:27" x14ac:dyDescent="0.2">
      <c r="Z39863" s="218"/>
      <c r="AA39863" s="218"/>
    </row>
    <row r="39864" spans="26:27" x14ac:dyDescent="0.2">
      <c r="Z39864" s="218"/>
      <c r="AA39864" s="218"/>
    </row>
    <row r="39865" spans="26:27" x14ac:dyDescent="0.2">
      <c r="Z39865" s="218"/>
      <c r="AA39865" s="218"/>
    </row>
    <row r="39866" spans="26:27" x14ac:dyDescent="0.2">
      <c r="Z39866" s="218"/>
      <c r="AA39866" s="218"/>
    </row>
    <row r="39867" spans="26:27" x14ac:dyDescent="0.2">
      <c r="Z39867" s="218"/>
      <c r="AA39867" s="218"/>
    </row>
    <row r="39868" spans="26:27" x14ac:dyDescent="0.2">
      <c r="Z39868" s="218"/>
      <c r="AA39868" s="218"/>
    </row>
    <row r="39869" spans="26:27" x14ac:dyDescent="0.2">
      <c r="Z39869" s="218"/>
      <c r="AA39869" s="218"/>
    </row>
    <row r="39870" spans="26:27" x14ac:dyDescent="0.2">
      <c r="Z39870" s="218"/>
      <c r="AA39870" s="218"/>
    </row>
    <row r="39871" spans="26:27" x14ac:dyDescent="0.2">
      <c r="Z39871" s="218"/>
      <c r="AA39871" s="218"/>
    </row>
    <row r="39872" spans="26:27" x14ac:dyDescent="0.2">
      <c r="Z39872" s="218"/>
      <c r="AA39872" s="218"/>
    </row>
    <row r="39873" spans="26:27" x14ac:dyDescent="0.2">
      <c r="Z39873" s="218"/>
      <c r="AA39873" s="218"/>
    </row>
    <row r="39874" spans="26:27" x14ac:dyDescent="0.2">
      <c r="Z39874" s="218"/>
      <c r="AA39874" s="218"/>
    </row>
    <row r="39875" spans="26:27" x14ac:dyDescent="0.2">
      <c r="Z39875" s="218"/>
      <c r="AA39875" s="218"/>
    </row>
    <row r="39876" spans="26:27" x14ac:dyDescent="0.2">
      <c r="Z39876" s="218"/>
      <c r="AA39876" s="218"/>
    </row>
    <row r="39877" spans="26:27" x14ac:dyDescent="0.2">
      <c r="Z39877" s="218"/>
      <c r="AA39877" s="218"/>
    </row>
    <row r="39878" spans="26:27" x14ac:dyDescent="0.2">
      <c r="Z39878" s="218"/>
      <c r="AA39878" s="218"/>
    </row>
    <row r="39879" spans="26:27" x14ac:dyDescent="0.2">
      <c r="Z39879" s="218"/>
      <c r="AA39879" s="218"/>
    </row>
    <row r="39880" spans="26:27" x14ac:dyDescent="0.2">
      <c r="Z39880" s="218"/>
      <c r="AA39880" s="218"/>
    </row>
    <row r="39881" spans="26:27" x14ac:dyDescent="0.2">
      <c r="Z39881" s="218"/>
      <c r="AA39881" s="218"/>
    </row>
    <row r="39882" spans="26:27" x14ac:dyDescent="0.2">
      <c r="Z39882" s="218"/>
      <c r="AA39882" s="218"/>
    </row>
    <row r="39883" spans="26:27" x14ac:dyDescent="0.2">
      <c r="Z39883" s="218"/>
      <c r="AA39883" s="218"/>
    </row>
    <row r="39884" spans="26:27" x14ac:dyDescent="0.2">
      <c r="Z39884" s="218"/>
      <c r="AA39884" s="218"/>
    </row>
    <row r="39885" spans="26:27" x14ac:dyDescent="0.2">
      <c r="Z39885" s="218"/>
      <c r="AA39885" s="218"/>
    </row>
    <row r="39886" spans="26:27" x14ac:dyDescent="0.2">
      <c r="Z39886" s="218"/>
      <c r="AA39886" s="218"/>
    </row>
    <row r="39887" spans="26:27" x14ac:dyDescent="0.2">
      <c r="Z39887" s="218"/>
      <c r="AA39887" s="218"/>
    </row>
    <row r="39888" spans="26:27" x14ac:dyDescent="0.2">
      <c r="Z39888" s="218"/>
      <c r="AA39888" s="218"/>
    </row>
    <row r="39889" spans="26:27" x14ac:dyDescent="0.2">
      <c r="Z39889" s="218"/>
      <c r="AA39889" s="218"/>
    </row>
    <row r="39890" spans="26:27" x14ac:dyDescent="0.2">
      <c r="Z39890" s="218"/>
      <c r="AA39890" s="218"/>
    </row>
    <row r="39891" spans="26:27" x14ac:dyDescent="0.2">
      <c r="Z39891" s="218"/>
      <c r="AA39891" s="218"/>
    </row>
    <row r="39892" spans="26:27" x14ac:dyDescent="0.2">
      <c r="Z39892" s="218"/>
      <c r="AA39892" s="218"/>
    </row>
    <row r="39893" spans="26:27" x14ac:dyDescent="0.2">
      <c r="Z39893" s="218"/>
      <c r="AA39893" s="218"/>
    </row>
    <row r="39894" spans="26:27" x14ac:dyDescent="0.2">
      <c r="Z39894" s="218"/>
      <c r="AA39894" s="218"/>
    </row>
    <row r="39895" spans="26:27" x14ac:dyDescent="0.2">
      <c r="Z39895" s="218"/>
      <c r="AA39895" s="218"/>
    </row>
    <row r="39896" spans="26:27" x14ac:dyDescent="0.2">
      <c r="Z39896" s="218"/>
      <c r="AA39896" s="218"/>
    </row>
    <row r="39897" spans="26:27" x14ac:dyDescent="0.2">
      <c r="Z39897" s="218"/>
      <c r="AA39897" s="218"/>
    </row>
    <row r="39898" spans="26:27" x14ac:dyDescent="0.2">
      <c r="Z39898" s="218"/>
      <c r="AA39898" s="218"/>
    </row>
    <row r="39899" spans="26:27" x14ac:dyDescent="0.2">
      <c r="Z39899" s="218"/>
      <c r="AA39899" s="218"/>
    </row>
    <row r="39900" spans="26:27" x14ac:dyDescent="0.2">
      <c r="Z39900" s="218"/>
      <c r="AA39900" s="218"/>
    </row>
    <row r="39901" spans="26:27" x14ac:dyDescent="0.2">
      <c r="Z39901" s="218"/>
      <c r="AA39901" s="218"/>
    </row>
    <row r="39902" spans="26:27" x14ac:dyDescent="0.2">
      <c r="Z39902" s="218"/>
      <c r="AA39902" s="218"/>
    </row>
    <row r="39903" spans="26:27" x14ac:dyDescent="0.2">
      <c r="Z39903" s="218"/>
      <c r="AA39903" s="218"/>
    </row>
    <row r="39904" spans="26:27" x14ac:dyDescent="0.2">
      <c r="Z39904" s="218"/>
      <c r="AA39904" s="218"/>
    </row>
    <row r="39905" spans="26:27" x14ac:dyDescent="0.2">
      <c r="Z39905" s="218"/>
      <c r="AA39905" s="218"/>
    </row>
    <row r="39906" spans="26:27" x14ac:dyDescent="0.2">
      <c r="Z39906" s="218"/>
      <c r="AA39906" s="218"/>
    </row>
    <row r="39907" spans="26:27" x14ac:dyDescent="0.2">
      <c r="Z39907" s="218"/>
      <c r="AA39907" s="218"/>
    </row>
    <row r="39908" spans="26:27" x14ac:dyDescent="0.2">
      <c r="Z39908" s="218"/>
      <c r="AA39908" s="218"/>
    </row>
    <row r="39909" spans="26:27" x14ac:dyDescent="0.2">
      <c r="Z39909" s="218"/>
      <c r="AA39909" s="218"/>
    </row>
    <row r="39910" spans="26:27" x14ac:dyDescent="0.2">
      <c r="Z39910" s="218"/>
      <c r="AA39910" s="218"/>
    </row>
    <row r="39911" spans="26:27" x14ac:dyDescent="0.2">
      <c r="Z39911" s="218"/>
      <c r="AA39911" s="218"/>
    </row>
    <row r="39912" spans="26:27" x14ac:dyDescent="0.2">
      <c r="Z39912" s="218"/>
      <c r="AA39912" s="218"/>
    </row>
    <row r="39913" spans="26:27" x14ac:dyDescent="0.2">
      <c r="Z39913" s="218"/>
      <c r="AA39913" s="218"/>
    </row>
    <row r="39914" spans="26:27" x14ac:dyDescent="0.2">
      <c r="Z39914" s="218"/>
      <c r="AA39914" s="218"/>
    </row>
    <row r="39915" spans="26:27" x14ac:dyDescent="0.2">
      <c r="Z39915" s="218"/>
      <c r="AA39915" s="218"/>
    </row>
    <row r="39916" spans="26:27" x14ac:dyDescent="0.2">
      <c r="Z39916" s="218"/>
      <c r="AA39916" s="218"/>
    </row>
    <row r="39917" spans="26:27" x14ac:dyDescent="0.2">
      <c r="Z39917" s="218"/>
      <c r="AA39917" s="218"/>
    </row>
    <row r="39918" spans="26:27" x14ac:dyDescent="0.2">
      <c r="Z39918" s="218"/>
      <c r="AA39918" s="218"/>
    </row>
    <row r="39919" spans="26:27" x14ac:dyDescent="0.2">
      <c r="Z39919" s="218"/>
      <c r="AA39919" s="218"/>
    </row>
    <row r="39920" spans="26:27" x14ac:dyDescent="0.2">
      <c r="Z39920" s="218"/>
      <c r="AA39920" s="218"/>
    </row>
    <row r="39921" spans="26:27" x14ac:dyDescent="0.2">
      <c r="Z39921" s="218"/>
      <c r="AA39921" s="218"/>
    </row>
    <row r="39922" spans="26:27" x14ac:dyDescent="0.2">
      <c r="Z39922" s="218"/>
      <c r="AA39922" s="218"/>
    </row>
    <row r="39923" spans="26:27" x14ac:dyDescent="0.2">
      <c r="Z39923" s="218"/>
      <c r="AA39923" s="218"/>
    </row>
    <row r="39924" spans="26:27" x14ac:dyDescent="0.2">
      <c r="Z39924" s="218"/>
      <c r="AA39924" s="218"/>
    </row>
    <row r="39925" spans="26:27" x14ac:dyDescent="0.2">
      <c r="Z39925" s="218"/>
      <c r="AA39925" s="218"/>
    </row>
    <row r="39926" spans="26:27" x14ac:dyDescent="0.2">
      <c r="Z39926" s="218"/>
      <c r="AA39926" s="218"/>
    </row>
    <row r="39927" spans="26:27" x14ac:dyDescent="0.2">
      <c r="Z39927" s="218"/>
      <c r="AA39927" s="218"/>
    </row>
    <row r="39928" spans="26:27" x14ac:dyDescent="0.2">
      <c r="Z39928" s="218"/>
      <c r="AA39928" s="218"/>
    </row>
    <row r="39929" spans="26:27" x14ac:dyDescent="0.2">
      <c r="Z39929" s="218"/>
      <c r="AA39929" s="218"/>
    </row>
    <row r="39930" spans="26:27" x14ac:dyDescent="0.2">
      <c r="Z39930" s="218"/>
      <c r="AA39930" s="218"/>
    </row>
    <row r="39931" spans="26:27" x14ac:dyDescent="0.2">
      <c r="Z39931" s="218"/>
      <c r="AA39931" s="218"/>
    </row>
    <row r="39932" spans="26:27" x14ac:dyDescent="0.2">
      <c r="Z39932" s="218"/>
      <c r="AA39932" s="218"/>
    </row>
    <row r="39933" spans="26:27" x14ac:dyDescent="0.2">
      <c r="Z39933" s="218"/>
      <c r="AA39933" s="218"/>
    </row>
    <row r="39934" spans="26:27" x14ac:dyDescent="0.2">
      <c r="Z39934" s="218"/>
      <c r="AA39934" s="218"/>
    </row>
    <row r="39935" spans="26:27" x14ac:dyDescent="0.2">
      <c r="Z39935" s="218"/>
      <c r="AA39935" s="218"/>
    </row>
    <row r="39936" spans="26:27" x14ac:dyDescent="0.2">
      <c r="Z39936" s="218"/>
      <c r="AA39936" s="218"/>
    </row>
    <row r="39937" spans="26:27" x14ac:dyDescent="0.2">
      <c r="Z39937" s="218"/>
      <c r="AA39937" s="218"/>
    </row>
    <row r="39938" spans="26:27" x14ac:dyDescent="0.2">
      <c r="Z39938" s="218"/>
      <c r="AA39938" s="218"/>
    </row>
    <row r="39939" spans="26:27" x14ac:dyDescent="0.2">
      <c r="Z39939" s="218"/>
      <c r="AA39939" s="218"/>
    </row>
    <row r="39940" spans="26:27" x14ac:dyDescent="0.2">
      <c r="Z39940" s="218"/>
      <c r="AA39940" s="218"/>
    </row>
    <row r="39941" spans="26:27" x14ac:dyDescent="0.2">
      <c r="Z39941" s="218"/>
      <c r="AA39941" s="218"/>
    </row>
    <row r="39942" spans="26:27" x14ac:dyDescent="0.2">
      <c r="Z39942" s="218"/>
      <c r="AA39942" s="218"/>
    </row>
    <row r="39943" spans="26:27" x14ac:dyDescent="0.2">
      <c r="Z39943" s="218"/>
      <c r="AA39943" s="218"/>
    </row>
    <row r="39944" spans="26:27" x14ac:dyDescent="0.2">
      <c r="Z39944" s="218"/>
      <c r="AA39944" s="218"/>
    </row>
    <row r="39945" spans="26:27" x14ac:dyDescent="0.2">
      <c r="Z39945" s="218"/>
      <c r="AA39945" s="218"/>
    </row>
    <row r="39946" spans="26:27" x14ac:dyDescent="0.2">
      <c r="Z39946" s="218"/>
      <c r="AA39946" s="218"/>
    </row>
    <row r="39947" spans="26:27" x14ac:dyDescent="0.2">
      <c r="Z39947" s="218"/>
      <c r="AA39947" s="218"/>
    </row>
    <row r="39948" spans="26:27" x14ac:dyDescent="0.2">
      <c r="Z39948" s="218"/>
      <c r="AA39948" s="218"/>
    </row>
    <row r="39949" spans="26:27" x14ac:dyDescent="0.2">
      <c r="Z39949" s="218"/>
      <c r="AA39949" s="218"/>
    </row>
    <row r="39950" spans="26:27" x14ac:dyDescent="0.2">
      <c r="Z39950" s="218"/>
      <c r="AA39950" s="218"/>
    </row>
    <row r="39951" spans="26:27" x14ac:dyDescent="0.2">
      <c r="Z39951" s="218"/>
      <c r="AA39951" s="218"/>
    </row>
    <row r="39952" spans="26:27" x14ac:dyDescent="0.2">
      <c r="Z39952" s="218"/>
      <c r="AA39952" s="218"/>
    </row>
    <row r="39953" spans="26:27" x14ac:dyDescent="0.2">
      <c r="Z39953" s="218"/>
      <c r="AA39953" s="218"/>
    </row>
    <row r="39954" spans="26:27" x14ac:dyDescent="0.2">
      <c r="Z39954" s="218"/>
      <c r="AA39954" s="218"/>
    </row>
    <row r="39955" spans="26:27" x14ac:dyDescent="0.2">
      <c r="Z39955" s="218"/>
      <c r="AA39955" s="218"/>
    </row>
    <row r="39956" spans="26:27" x14ac:dyDescent="0.2">
      <c r="Z39956" s="218"/>
      <c r="AA39956" s="218"/>
    </row>
    <row r="39957" spans="26:27" x14ac:dyDescent="0.2">
      <c r="Z39957" s="218"/>
      <c r="AA39957" s="218"/>
    </row>
    <row r="39958" spans="26:27" x14ac:dyDescent="0.2">
      <c r="Z39958" s="218"/>
      <c r="AA39958" s="218"/>
    </row>
    <row r="39959" spans="26:27" x14ac:dyDescent="0.2">
      <c r="Z39959" s="218"/>
      <c r="AA39959" s="218"/>
    </row>
    <row r="39960" spans="26:27" x14ac:dyDescent="0.2">
      <c r="Z39960" s="218"/>
      <c r="AA39960" s="218"/>
    </row>
    <row r="39961" spans="26:27" x14ac:dyDescent="0.2">
      <c r="Z39961" s="218"/>
      <c r="AA39961" s="218"/>
    </row>
    <row r="39962" spans="26:27" x14ac:dyDescent="0.2">
      <c r="Z39962" s="218"/>
      <c r="AA39962" s="218"/>
    </row>
    <row r="39963" spans="26:27" x14ac:dyDescent="0.2">
      <c r="Z39963" s="218"/>
      <c r="AA39963" s="218"/>
    </row>
    <row r="39964" spans="26:27" x14ac:dyDescent="0.2">
      <c r="Z39964" s="218"/>
      <c r="AA39964" s="218"/>
    </row>
    <row r="39965" spans="26:27" x14ac:dyDescent="0.2">
      <c r="Z39965" s="218"/>
      <c r="AA39965" s="218"/>
    </row>
    <row r="39966" spans="26:27" x14ac:dyDescent="0.2">
      <c r="Z39966" s="218"/>
      <c r="AA39966" s="218"/>
    </row>
    <row r="39967" spans="26:27" x14ac:dyDescent="0.2">
      <c r="Z39967" s="218"/>
      <c r="AA39967" s="218"/>
    </row>
    <row r="39968" spans="26:27" x14ac:dyDescent="0.2">
      <c r="Z39968" s="218"/>
      <c r="AA39968" s="218"/>
    </row>
    <row r="39969" spans="26:27" x14ac:dyDescent="0.2">
      <c r="Z39969" s="218"/>
      <c r="AA39969" s="218"/>
    </row>
    <row r="39970" spans="26:27" x14ac:dyDescent="0.2">
      <c r="Z39970" s="218"/>
      <c r="AA39970" s="218"/>
    </row>
    <row r="39971" spans="26:27" x14ac:dyDescent="0.2">
      <c r="Z39971" s="218"/>
      <c r="AA39971" s="218"/>
    </row>
    <row r="39972" spans="26:27" x14ac:dyDescent="0.2">
      <c r="Z39972" s="218"/>
      <c r="AA39972" s="218"/>
    </row>
    <row r="39973" spans="26:27" x14ac:dyDescent="0.2">
      <c r="Z39973" s="218"/>
      <c r="AA39973" s="218"/>
    </row>
    <row r="39974" spans="26:27" x14ac:dyDescent="0.2">
      <c r="Z39974" s="218"/>
      <c r="AA39974" s="218"/>
    </row>
    <row r="39975" spans="26:27" x14ac:dyDescent="0.2">
      <c r="Z39975" s="218"/>
      <c r="AA39975" s="218"/>
    </row>
    <row r="39976" spans="26:27" x14ac:dyDescent="0.2">
      <c r="Z39976" s="218"/>
      <c r="AA39976" s="218"/>
    </row>
    <row r="39977" spans="26:27" x14ac:dyDescent="0.2">
      <c r="Z39977" s="218"/>
      <c r="AA39977" s="218"/>
    </row>
    <row r="39978" spans="26:27" x14ac:dyDescent="0.2">
      <c r="Z39978" s="218"/>
      <c r="AA39978" s="218"/>
    </row>
    <row r="39979" spans="26:27" x14ac:dyDescent="0.2">
      <c r="Z39979" s="218"/>
      <c r="AA39979" s="218"/>
    </row>
    <row r="39980" spans="26:27" x14ac:dyDescent="0.2">
      <c r="Z39980" s="218"/>
      <c r="AA39980" s="218"/>
    </row>
    <row r="39981" spans="26:27" x14ac:dyDescent="0.2">
      <c r="Z39981" s="218"/>
      <c r="AA39981" s="218"/>
    </row>
    <row r="39982" spans="26:27" x14ac:dyDescent="0.2">
      <c r="Z39982" s="218"/>
      <c r="AA39982" s="218"/>
    </row>
    <row r="39983" spans="26:27" x14ac:dyDescent="0.2">
      <c r="Z39983" s="218"/>
      <c r="AA39983" s="218"/>
    </row>
    <row r="39984" spans="26:27" x14ac:dyDescent="0.2">
      <c r="Z39984" s="218"/>
      <c r="AA39984" s="218"/>
    </row>
    <row r="39985" spans="26:27" x14ac:dyDescent="0.2">
      <c r="Z39985" s="218"/>
      <c r="AA39985" s="218"/>
    </row>
    <row r="39986" spans="26:27" x14ac:dyDescent="0.2">
      <c r="Z39986" s="218"/>
      <c r="AA39986" s="218"/>
    </row>
    <row r="39987" spans="26:27" x14ac:dyDescent="0.2">
      <c r="Z39987" s="218"/>
      <c r="AA39987" s="218"/>
    </row>
    <row r="39988" spans="26:27" x14ac:dyDescent="0.2">
      <c r="Z39988" s="218"/>
      <c r="AA39988" s="218"/>
    </row>
    <row r="39989" spans="26:27" x14ac:dyDescent="0.2">
      <c r="Z39989" s="218"/>
      <c r="AA39989" s="218"/>
    </row>
    <row r="39990" spans="26:27" x14ac:dyDescent="0.2">
      <c r="Z39990" s="218"/>
      <c r="AA39990" s="218"/>
    </row>
    <row r="39991" spans="26:27" x14ac:dyDescent="0.2">
      <c r="Z39991" s="218"/>
      <c r="AA39991" s="218"/>
    </row>
    <row r="39992" spans="26:27" x14ac:dyDescent="0.2">
      <c r="Z39992" s="218"/>
      <c r="AA39992" s="218"/>
    </row>
    <row r="39993" spans="26:27" x14ac:dyDescent="0.2">
      <c r="Z39993" s="218"/>
      <c r="AA39993" s="218"/>
    </row>
    <row r="39994" spans="26:27" x14ac:dyDescent="0.2">
      <c r="Z39994" s="218"/>
      <c r="AA39994" s="218"/>
    </row>
    <row r="39995" spans="26:27" x14ac:dyDescent="0.2">
      <c r="Z39995" s="218"/>
      <c r="AA39995" s="218"/>
    </row>
    <row r="39996" spans="26:27" x14ac:dyDescent="0.2">
      <c r="Z39996" s="218"/>
      <c r="AA39996" s="218"/>
    </row>
    <row r="39997" spans="26:27" x14ac:dyDescent="0.2">
      <c r="Z39997" s="218"/>
      <c r="AA39997" s="218"/>
    </row>
    <row r="39998" spans="26:27" x14ac:dyDescent="0.2">
      <c r="Z39998" s="218"/>
      <c r="AA39998" s="218"/>
    </row>
    <row r="39999" spans="26:27" x14ac:dyDescent="0.2">
      <c r="Z39999" s="218"/>
      <c r="AA39999" s="218"/>
    </row>
    <row r="40000" spans="26:27" x14ac:dyDescent="0.2">
      <c r="Z40000" s="218"/>
      <c r="AA40000" s="218"/>
    </row>
    <row r="40001" spans="26:27" x14ac:dyDescent="0.2">
      <c r="Z40001" s="218"/>
      <c r="AA40001" s="218"/>
    </row>
    <row r="40002" spans="26:27" x14ac:dyDescent="0.2">
      <c r="Z40002" s="218"/>
      <c r="AA40002" s="218"/>
    </row>
    <row r="40003" spans="26:27" x14ac:dyDescent="0.2">
      <c r="Z40003" s="218"/>
      <c r="AA40003" s="218"/>
    </row>
    <row r="40004" spans="26:27" x14ac:dyDescent="0.2">
      <c r="Z40004" s="218"/>
      <c r="AA40004" s="218"/>
    </row>
    <row r="40005" spans="26:27" x14ac:dyDescent="0.2">
      <c r="Z40005" s="218"/>
      <c r="AA40005" s="218"/>
    </row>
    <row r="40006" spans="26:27" x14ac:dyDescent="0.2">
      <c r="Z40006" s="218"/>
      <c r="AA40006" s="218"/>
    </row>
    <row r="40007" spans="26:27" x14ac:dyDescent="0.2">
      <c r="Z40007" s="218"/>
      <c r="AA40007" s="218"/>
    </row>
    <row r="40008" spans="26:27" x14ac:dyDescent="0.2">
      <c r="Z40008" s="218"/>
      <c r="AA40008" s="218"/>
    </row>
    <row r="40009" spans="26:27" x14ac:dyDescent="0.2">
      <c r="Z40009" s="218"/>
      <c r="AA40009" s="218"/>
    </row>
    <row r="40010" spans="26:27" x14ac:dyDescent="0.2">
      <c r="Z40010" s="218"/>
      <c r="AA40010" s="218"/>
    </row>
    <row r="40011" spans="26:27" x14ac:dyDescent="0.2">
      <c r="Z40011" s="218"/>
      <c r="AA40011" s="218"/>
    </row>
    <row r="40012" spans="26:27" x14ac:dyDescent="0.2">
      <c r="Z40012" s="218"/>
      <c r="AA40012" s="218"/>
    </row>
    <row r="40013" spans="26:27" x14ac:dyDescent="0.2">
      <c r="Z40013" s="218"/>
      <c r="AA40013" s="218"/>
    </row>
    <row r="40014" spans="26:27" x14ac:dyDescent="0.2">
      <c r="Z40014" s="218"/>
      <c r="AA40014" s="218"/>
    </row>
    <row r="40015" spans="26:27" x14ac:dyDescent="0.2">
      <c r="Z40015" s="218"/>
      <c r="AA40015" s="218"/>
    </row>
    <row r="40016" spans="26:27" x14ac:dyDescent="0.2">
      <c r="Z40016" s="218"/>
      <c r="AA40016" s="218"/>
    </row>
    <row r="40017" spans="26:27" x14ac:dyDescent="0.2">
      <c r="Z40017" s="218"/>
      <c r="AA40017" s="218"/>
    </row>
    <row r="40018" spans="26:27" x14ac:dyDescent="0.2">
      <c r="Z40018" s="218"/>
      <c r="AA40018" s="218"/>
    </row>
    <row r="40019" spans="26:27" x14ac:dyDescent="0.2">
      <c r="Z40019" s="218"/>
      <c r="AA40019" s="218"/>
    </row>
    <row r="40020" spans="26:27" x14ac:dyDescent="0.2">
      <c r="Z40020" s="218"/>
      <c r="AA40020" s="218"/>
    </row>
    <row r="40021" spans="26:27" x14ac:dyDescent="0.2">
      <c r="Z40021" s="218"/>
      <c r="AA40021" s="218"/>
    </row>
    <row r="40022" spans="26:27" x14ac:dyDescent="0.2">
      <c r="Z40022" s="218"/>
      <c r="AA40022" s="218"/>
    </row>
    <row r="40023" spans="26:27" x14ac:dyDescent="0.2">
      <c r="Z40023" s="218"/>
      <c r="AA40023" s="218"/>
    </row>
    <row r="40024" spans="26:27" x14ac:dyDescent="0.2">
      <c r="Z40024" s="218"/>
      <c r="AA40024" s="218"/>
    </row>
    <row r="40025" spans="26:27" x14ac:dyDescent="0.2">
      <c r="Z40025" s="218"/>
      <c r="AA40025" s="218"/>
    </row>
    <row r="40026" spans="26:27" x14ac:dyDescent="0.2">
      <c r="Z40026" s="218"/>
      <c r="AA40026" s="218"/>
    </row>
    <row r="40027" spans="26:27" x14ac:dyDescent="0.2">
      <c r="Z40027" s="218"/>
      <c r="AA40027" s="218"/>
    </row>
    <row r="40028" spans="26:27" x14ac:dyDescent="0.2">
      <c r="Z40028" s="218"/>
      <c r="AA40028" s="218"/>
    </row>
    <row r="40029" spans="26:27" x14ac:dyDescent="0.2">
      <c r="Z40029" s="218"/>
      <c r="AA40029" s="218"/>
    </row>
    <row r="40030" spans="26:27" x14ac:dyDescent="0.2">
      <c r="Z40030" s="218"/>
      <c r="AA40030" s="218"/>
    </row>
    <row r="40031" spans="26:27" x14ac:dyDescent="0.2">
      <c r="Z40031" s="218"/>
      <c r="AA40031" s="218"/>
    </row>
    <row r="40032" spans="26:27" x14ac:dyDescent="0.2">
      <c r="Z40032" s="218"/>
      <c r="AA40032" s="218"/>
    </row>
    <row r="40033" spans="26:27" x14ac:dyDescent="0.2">
      <c r="Z40033" s="218"/>
      <c r="AA40033" s="218"/>
    </row>
    <row r="40034" spans="26:27" x14ac:dyDescent="0.2">
      <c r="Z40034" s="218"/>
      <c r="AA40034" s="218"/>
    </row>
    <row r="40035" spans="26:27" x14ac:dyDescent="0.2">
      <c r="Z40035" s="218"/>
      <c r="AA40035" s="218"/>
    </row>
    <row r="40036" spans="26:27" x14ac:dyDescent="0.2">
      <c r="Z40036" s="218"/>
      <c r="AA40036" s="218"/>
    </row>
    <row r="40037" spans="26:27" x14ac:dyDescent="0.2">
      <c r="Z40037" s="218"/>
      <c r="AA40037" s="218"/>
    </row>
    <row r="40038" spans="26:27" x14ac:dyDescent="0.2">
      <c r="Z40038" s="218"/>
      <c r="AA40038" s="218"/>
    </row>
    <row r="40039" spans="26:27" x14ac:dyDescent="0.2">
      <c r="Z40039" s="218"/>
      <c r="AA40039" s="218"/>
    </row>
    <row r="40040" spans="26:27" x14ac:dyDescent="0.2">
      <c r="Z40040" s="218"/>
      <c r="AA40040" s="218"/>
    </row>
    <row r="40041" spans="26:27" x14ac:dyDescent="0.2">
      <c r="Z40041" s="218"/>
      <c r="AA40041" s="218"/>
    </row>
    <row r="40042" spans="26:27" x14ac:dyDescent="0.2">
      <c r="Z40042" s="218"/>
      <c r="AA40042" s="218"/>
    </row>
    <row r="40043" spans="26:27" x14ac:dyDescent="0.2">
      <c r="Z40043" s="218"/>
      <c r="AA40043" s="218"/>
    </row>
    <row r="40044" spans="26:27" x14ac:dyDescent="0.2">
      <c r="Z40044" s="218"/>
      <c r="AA40044" s="218"/>
    </row>
    <row r="40045" spans="26:27" x14ac:dyDescent="0.2">
      <c r="Z40045" s="218"/>
      <c r="AA40045" s="218"/>
    </row>
    <row r="40046" spans="26:27" x14ac:dyDescent="0.2">
      <c r="Z40046" s="218"/>
      <c r="AA40046" s="218"/>
    </row>
    <row r="40047" spans="26:27" x14ac:dyDescent="0.2">
      <c r="Z40047" s="218"/>
      <c r="AA40047" s="218"/>
    </row>
    <row r="40048" spans="26:27" x14ac:dyDescent="0.2">
      <c r="Z40048" s="218"/>
      <c r="AA40048" s="218"/>
    </row>
    <row r="40049" spans="26:27" x14ac:dyDescent="0.2">
      <c r="Z40049" s="218"/>
      <c r="AA40049" s="218"/>
    </row>
    <row r="40050" spans="26:27" x14ac:dyDescent="0.2">
      <c r="Z40050" s="218"/>
      <c r="AA40050" s="218"/>
    </row>
    <row r="40051" spans="26:27" x14ac:dyDescent="0.2">
      <c r="Z40051" s="218"/>
      <c r="AA40051" s="218"/>
    </row>
    <row r="40052" spans="26:27" x14ac:dyDescent="0.2">
      <c r="Z40052" s="218"/>
      <c r="AA40052" s="218"/>
    </row>
    <row r="40053" spans="26:27" x14ac:dyDescent="0.2">
      <c r="Z40053" s="218"/>
      <c r="AA40053" s="218"/>
    </row>
    <row r="40054" spans="26:27" x14ac:dyDescent="0.2">
      <c r="Z40054" s="218"/>
      <c r="AA40054" s="218"/>
    </row>
    <row r="40055" spans="26:27" x14ac:dyDescent="0.2">
      <c r="Z40055" s="218"/>
      <c r="AA40055" s="218"/>
    </row>
    <row r="40056" spans="26:27" x14ac:dyDescent="0.2">
      <c r="Z40056" s="218"/>
      <c r="AA40056" s="218"/>
    </row>
    <row r="40057" spans="26:27" x14ac:dyDescent="0.2">
      <c r="Z40057" s="218"/>
      <c r="AA40057" s="218"/>
    </row>
    <row r="40058" spans="26:27" x14ac:dyDescent="0.2">
      <c r="Z40058" s="218"/>
      <c r="AA40058" s="218"/>
    </row>
    <row r="40059" spans="26:27" x14ac:dyDescent="0.2">
      <c r="Z40059" s="218"/>
      <c r="AA40059" s="218"/>
    </row>
    <row r="40060" spans="26:27" x14ac:dyDescent="0.2">
      <c r="Z40060" s="218"/>
      <c r="AA40060" s="218"/>
    </row>
    <row r="40061" spans="26:27" x14ac:dyDescent="0.2">
      <c r="Z40061" s="218"/>
      <c r="AA40061" s="218"/>
    </row>
    <row r="40062" spans="26:27" x14ac:dyDescent="0.2">
      <c r="Z40062" s="218"/>
      <c r="AA40062" s="218"/>
    </row>
    <row r="40063" spans="26:27" x14ac:dyDescent="0.2">
      <c r="Z40063" s="218"/>
      <c r="AA40063" s="218"/>
    </row>
    <row r="40064" spans="26:27" x14ac:dyDescent="0.2">
      <c r="Z40064" s="218"/>
      <c r="AA40064" s="218"/>
    </row>
    <row r="40065" spans="26:27" x14ac:dyDescent="0.2">
      <c r="Z40065" s="218"/>
      <c r="AA40065" s="218"/>
    </row>
    <row r="40066" spans="26:27" x14ac:dyDescent="0.2">
      <c r="Z40066" s="218"/>
      <c r="AA40066" s="218"/>
    </row>
    <row r="40067" spans="26:27" x14ac:dyDescent="0.2">
      <c r="Z40067" s="218"/>
      <c r="AA40067" s="218"/>
    </row>
    <row r="40068" spans="26:27" x14ac:dyDescent="0.2">
      <c r="Z40068" s="218"/>
      <c r="AA40068" s="218"/>
    </row>
    <row r="40069" spans="26:27" x14ac:dyDescent="0.2">
      <c r="Z40069" s="218"/>
      <c r="AA40069" s="218"/>
    </row>
    <row r="40070" spans="26:27" x14ac:dyDescent="0.2">
      <c r="Z40070" s="218"/>
      <c r="AA40070" s="218"/>
    </row>
    <row r="40071" spans="26:27" x14ac:dyDescent="0.2">
      <c r="Z40071" s="218"/>
      <c r="AA40071" s="218"/>
    </row>
    <row r="40072" spans="26:27" x14ac:dyDescent="0.2">
      <c r="Z40072" s="218"/>
      <c r="AA40072" s="218"/>
    </row>
    <row r="40073" spans="26:27" x14ac:dyDescent="0.2">
      <c r="Z40073" s="218"/>
      <c r="AA40073" s="218"/>
    </row>
    <row r="40074" spans="26:27" x14ac:dyDescent="0.2">
      <c r="Z40074" s="218"/>
      <c r="AA40074" s="218"/>
    </row>
    <row r="40075" spans="26:27" x14ac:dyDescent="0.2">
      <c r="Z40075" s="218"/>
      <c r="AA40075" s="218"/>
    </row>
    <row r="40076" spans="26:27" x14ac:dyDescent="0.2">
      <c r="Z40076" s="218"/>
      <c r="AA40076" s="218"/>
    </row>
    <row r="40077" spans="26:27" x14ac:dyDescent="0.2">
      <c r="Z40077" s="218"/>
      <c r="AA40077" s="218"/>
    </row>
    <row r="40078" spans="26:27" x14ac:dyDescent="0.2">
      <c r="Z40078" s="218"/>
      <c r="AA40078" s="218"/>
    </row>
    <row r="40079" spans="26:27" x14ac:dyDescent="0.2">
      <c r="Z40079" s="218"/>
      <c r="AA40079" s="218"/>
    </row>
    <row r="40080" spans="26:27" x14ac:dyDescent="0.2">
      <c r="Z40080" s="218"/>
      <c r="AA40080" s="218"/>
    </row>
    <row r="40081" spans="26:27" x14ac:dyDescent="0.2">
      <c r="Z40081" s="218"/>
      <c r="AA40081" s="218"/>
    </row>
    <row r="40082" spans="26:27" x14ac:dyDescent="0.2">
      <c r="Z40082" s="218"/>
      <c r="AA40082" s="218"/>
    </row>
    <row r="40083" spans="26:27" x14ac:dyDescent="0.2">
      <c r="Z40083" s="218"/>
      <c r="AA40083" s="218"/>
    </row>
    <row r="40084" spans="26:27" x14ac:dyDescent="0.2">
      <c r="Z40084" s="218"/>
      <c r="AA40084" s="218"/>
    </row>
    <row r="40085" spans="26:27" x14ac:dyDescent="0.2">
      <c r="Z40085" s="218"/>
      <c r="AA40085" s="218"/>
    </row>
    <row r="40086" spans="26:27" x14ac:dyDescent="0.2">
      <c r="Z40086" s="218"/>
      <c r="AA40086" s="218"/>
    </row>
    <row r="40087" spans="26:27" x14ac:dyDescent="0.2">
      <c r="Z40087" s="218"/>
      <c r="AA40087" s="218"/>
    </row>
    <row r="40088" spans="26:27" x14ac:dyDescent="0.2">
      <c r="Z40088" s="218"/>
      <c r="AA40088" s="218"/>
    </row>
    <row r="40089" spans="26:27" x14ac:dyDescent="0.2">
      <c r="Z40089" s="218"/>
      <c r="AA40089" s="218"/>
    </row>
    <row r="40090" spans="26:27" x14ac:dyDescent="0.2">
      <c r="Z40090" s="218"/>
      <c r="AA40090" s="218"/>
    </row>
    <row r="40091" spans="26:27" x14ac:dyDescent="0.2">
      <c r="Z40091" s="218"/>
      <c r="AA40091" s="218"/>
    </row>
    <row r="40092" spans="26:27" x14ac:dyDescent="0.2">
      <c r="Z40092" s="218"/>
      <c r="AA40092" s="218"/>
    </row>
    <row r="40093" spans="26:27" x14ac:dyDescent="0.2">
      <c r="Z40093" s="218"/>
      <c r="AA40093" s="218"/>
    </row>
    <row r="40094" spans="26:27" x14ac:dyDescent="0.2">
      <c r="Z40094" s="218"/>
      <c r="AA40094" s="218"/>
    </row>
    <row r="40095" spans="26:27" x14ac:dyDescent="0.2">
      <c r="Z40095" s="218"/>
      <c r="AA40095" s="218"/>
    </row>
    <row r="40096" spans="26:27" x14ac:dyDescent="0.2">
      <c r="Z40096" s="218"/>
      <c r="AA40096" s="218"/>
    </row>
    <row r="40097" spans="26:27" x14ac:dyDescent="0.2">
      <c r="Z40097" s="218"/>
      <c r="AA40097" s="218"/>
    </row>
    <row r="40098" spans="26:27" x14ac:dyDescent="0.2">
      <c r="Z40098" s="218"/>
      <c r="AA40098" s="218"/>
    </row>
    <row r="40099" spans="26:27" x14ac:dyDescent="0.2">
      <c r="Z40099" s="218"/>
      <c r="AA40099" s="218"/>
    </row>
    <row r="40100" spans="26:27" x14ac:dyDescent="0.2">
      <c r="Z40100" s="218"/>
      <c r="AA40100" s="218"/>
    </row>
    <row r="40101" spans="26:27" x14ac:dyDescent="0.2">
      <c r="Z40101" s="218"/>
      <c r="AA40101" s="218"/>
    </row>
    <row r="40102" spans="26:27" x14ac:dyDescent="0.2">
      <c r="Z40102" s="218"/>
      <c r="AA40102" s="218"/>
    </row>
    <row r="40103" spans="26:27" x14ac:dyDescent="0.2">
      <c r="Z40103" s="218"/>
      <c r="AA40103" s="218"/>
    </row>
    <row r="40104" spans="26:27" x14ac:dyDescent="0.2">
      <c r="Z40104" s="218"/>
      <c r="AA40104" s="218"/>
    </row>
    <row r="40105" spans="26:27" x14ac:dyDescent="0.2">
      <c r="Z40105" s="218"/>
      <c r="AA40105" s="218"/>
    </row>
    <row r="40106" spans="26:27" x14ac:dyDescent="0.2">
      <c r="Z40106" s="218"/>
      <c r="AA40106" s="218"/>
    </row>
    <row r="40107" spans="26:27" x14ac:dyDescent="0.2">
      <c r="Z40107" s="218"/>
      <c r="AA40107" s="218"/>
    </row>
    <row r="40108" spans="26:27" x14ac:dyDescent="0.2">
      <c r="Z40108" s="218"/>
      <c r="AA40108" s="218"/>
    </row>
    <row r="40109" spans="26:27" x14ac:dyDescent="0.2">
      <c r="Z40109" s="218"/>
      <c r="AA40109" s="218"/>
    </row>
    <row r="40110" spans="26:27" x14ac:dyDescent="0.2">
      <c r="Z40110" s="218"/>
      <c r="AA40110" s="218"/>
    </row>
    <row r="40111" spans="26:27" x14ac:dyDescent="0.2">
      <c r="Z40111" s="218"/>
      <c r="AA40111" s="218"/>
    </row>
    <row r="40112" spans="26:27" x14ac:dyDescent="0.2">
      <c r="Z40112" s="218"/>
      <c r="AA40112" s="218"/>
    </row>
    <row r="40113" spans="26:27" x14ac:dyDescent="0.2">
      <c r="Z40113" s="218"/>
      <c r="AA40113" s="218"/>
    </row>
    <row r="40114" spans="26:27" x14ac:dyDescent="0.2">
      <c r="Z40114" s="218"/>
      <c r="AA40114" s="218"/>
    </row>
    <row r="40115" spans="26:27" x14ac:dyDescent="0.2">
      <c r="Z40115" s="218"/>
      <c r="AA40115" s="218"/>
    </row>
    <row r="40116" spans="26:27" x14ac:dyDescent="0.2">
      <c r="Z40116" s="218"/>
      <c r="AA40116" s="218"/>
    </row>
    <row r="40117" spans="26:27" x14ac:dyDescent="0.2">
      <c r="Z40117" s="218"/>
      <c r="AA40117" s="218"/>
    </row>
    <row r="40118" spans="26:27" x14ac:dyDescent="0.2">
      <c r="Z40118" s="218"/>
      <c r="AA40118" s="218"/>
    </row>
    <row r="40119" spans="26:27" x14ac:dyDescent="0.2">
      <c r="Z40119" s="218"/>
      <c r="AA40119" s="218"/>
    </row>
    <row r="40120" spans="26:27" x14ac:dyDescent="0.2">
      <c r="Z40120" s="218"/>
      <c r="AA40120" s="218"/>
    </row>
    <row r="40121" spans="26:27" x14ac:dyDescent="0.2">
      <c r="Z40121" s="218"/>
      <c r="AA40121" s="218"/>
    </row>
    <row r="40122" spans="26:27" x14ac:dyDescent="0.2">
      <c r="Z40122" s="218"/>
      <c r="AA40122" s="218"/>
    </row>
    <row r="40123" spans="26:27" x14ac:dyDescent="0.2">
      <c r="Z40123" s="218"/>
      <c r="AA40123" s="218"/>
    </row>
    <row r="40124" spans="26:27" x14ac:dyDescent="0.2">
      <c r="Z40124" s="218"/>
      <c r="AA40124" s="218"/>
    </row>
    <row r="40125" spans="26:27" x14ac:dyDescent="0.2">
      <c r="Z40125" s="218"/>
      <c r="AA40125" s="218"/>
    </row>
    <row r="40126" spans="26:27" x14ac:dyDescent="0.2">
      <c r="Z40126" s="218"/>
      <c r="AA40126" s="218"/>
    </row>
    <row r="40127" spans="26:27" x14ac:dyDescent="0.2">
      <c r="Z40127" s="218"/>
      <c r="AA40127" s="218"/>
    </row>
    <row r="40128" spans="26:27" x14ac:dyDescent="0.2">
      <c r="Z40128" s="218"/>
      <c r="AA40128" s="218"/>
    </row>
    <row r="40129" spans="26:27" x14ac:dyDescent="0.2">
      <c r="Z40129" s="218"/>
      <c r="AA40129" s="218"/>
    </row>
    <row r="40130" spans="26:27" x14ac:dyDescent="0.2">
      <c r="Z40130" s="218"/>
      <c r="AA40130" s="218"/>
    </row>
    <row r="40131" spans="26:27" x14ac:dyDescent="0.2">
      <c r="Z40131" s="218"/>
      <c r="AA40131" s="218"/>
    </row>
    <row r="40132" spans="26:27" x14ac:dyDescent="0.2">
      <c r="Z40132" s="218"/>
      <c r="AA40132" s="218"/>
    </row>
    <row r="40133" spans="26:27" x14ac:dyDescent="0.2">
      <c r="Z40133" s="218"/>
      <c r="AA40133" s="218"/>
    </row>
    <row r="40134" spans="26:27" x14ac:dyDescent="0.2">
      <c r="Z40134" s="218"/>
      <c r="AA40134" s="218"/>
    </row>
    <row r="40135" spans="26:27" x14ac:dyDescent="0.2">
      <c r="Z40135" s="218"/>
      <c r="AA40135" s="218"/>
    </row>
    <row r="40136" spans="26:27" x14ac:dyDescent="0.2">
      <c r="Z40136" s="218"/>
      <c r="AA40136" s="218"/>
    </row>
    <row r="40137" spans="26:27" x14ac:dyDescent="0.2">
      <c r="Z40137" s="218"/>
      <c r="AA40137" s="218"/>
    </row>
    <row r="40138" spans="26:27" x14ac:dyDescent="0.2">
      <c r="Z40138" s="218"/>
      <c r="AA40138" s="218"/>
    </row>
    <row r="40139" spans="26:27" x14ac:dyDescent="0.2">
      <c r="Z40139" s="218"/>
      <c r="AA40139" s="218"/>
    </row>
    <row r="40140" spans="26:27" x14ac:dyDescent="0.2">
      <c r="Z40140" s="218"/>
      <c r="AA40140" s="218"/>
    </row>
    <row r="40141" spans="26:27" x14ac:dyDescent="0.2">
      <c r="Z40141" s="218"/>
      <c r="AA40141" s="218"/>
    </row>
    <row r="40142" spans="26:27" x14ac:dyDescent="0.2">
      <c r="Z40142" s="218"/>
      <c r="AA40142" s="218"/>
    </row>
    <row r="40143" spans="26:27" x14ac:dyDescent="0.2">
      <c r="Z40143" s="218"/>
      <c r="AA40143" s="218"/>
    </row>
    <row r="40144" spans="26:27" x14ac:dyDescent="0.2">
      <c r="Z40144" s="218"/>
      <c r="AA40144" s="218"/>
    </row>
    <row r="40145" spans="26:27" x14ac:dyDescent="0.2">
      <c r="Z40145" s="218"/>
      <c r="AA40145" s="218"/>
    </row>
    <row r="40146" spans="26:27" x14ac:dyDescent="0.2">
      <c r="Z40146" s="218"/>
      <c r="AA40146" s="218"/>
    </row>
    <row r="40147" spans="26:27" x14ac:dyDescent="0.2">
      <c r="Z40147" s="218"/>
      <c r="AA40147" s="218"/>
    </row>
    <row r="40148" spans="26:27" x14ac:dyDescent="0.2">
      <c r="Z40148" s="218"/>
      <c r="AA40148" s="218"/>
    </row>
    <row r="40149" spans="26:27" x14ac:dyDescent="0.2">
      <c r="Z40149" s="218"/>
      <c r="AA40149" s="218"/>
    </row>
    <row r="40150" spans="26:27" x14ac:dyDescent="0.2">
      <c r="Z40150" s="218"/>
      <c r="AA40150" s="218"/>
    </row>
    <row r="40151" spans="26:27" x14ac:dyDescent="0.2">
      <c r="Z40151" s="218"/>
      <c r="AA40151" s="218"/>
    </row>
    <row r="40152" spans="26:27" x14ac:dyDescent="0.2">
      <c r="Z40152" s="218"/>
      <c r="AA40152" s="218"/>
    </row>
    <row r="40153" spans="26:27" x14ac:dyDescent="0.2">
      <c r="Z40153" s="218"/>
      <c r="AA40153" s="218"/>
    </row>
    <row r="40154" spans="26:27" x14ac:dyDescent="0.2">
      <c r="Z40154" s="218"/>
      <c r="AA40154" s="218"/>
    </row>
    <row r="40155" spans="26:27" x14ac:dyDescent="0.2">
      <c r="Z40155" s="218"/>
      <c r="AA40155" s="218"/>
    </row>
    <row r="40156" spans="26:27" x14ac:dyDescent="0.2">
      <c r="Z40156" s="218"/>
      <c r="AA40156" s="218"/>
    </row>
    <row r="40157" spans="26:27" x14ac:dyDescent="0.2">
      <c r="Z40157" s="218"/>
      <c r="AA40157" s="218"/>
    </row>
    <row r="40158" spans="26:27" x14ac:dyDescent="0.2">
      <c r="Z40158" s="218"/>
      <c r="AA40158" s="218"/>
    </row>
    <row r="40159" spans="26:27" x14ac:dyDescent="0.2">
      <c r="Z40159" s="218"/>
      <c r="AA40159" s="218"/>
    </row>
    <row r="40160" spans="26:27" x14ac:dyDescent="0.2">
      <c r="Z40160" s="218"/>
      <c r="AA40160" s="218"/>
    </row>
    <row r="40161" spans="26:27" x14ac:dyDescent="0.2">
      <c r="Z40161" s="218"/>
      <c r="AA40161" s="218"/>
    </row>
    <row r="40162" spans="26:27" x14ac:dyDescent="0.2">
      <c r="Z40162" s="218"/>
      <c r="AA40162" s="218"/>
    </row>
    <row r="40163" spans="26:27" x14ac:dyDescent="0.2">
      <c r="Z40163" s="218"/>
      <c r="AA40163" s="218"/>
    </row>
    <row r="40164" spans="26:27" x14ac:dyDescent="0.2">
      <c r="Z40164" s="218"/>
      <c r="AA40164" s="218"/>
    </row>
    <row r="40165" spans="26:27" x14ac:dyDescent="0.2">
      <c r="Z40165" s="218"/>
      <c r="AA40165" s="218"/>
    </row>
    <row r="40166" spans="26:27" x14ac:dyDescent="0.2">
      <c r="Z40166" s="218"/>
      <c r="AA40166" s="218"/>
    </row>
    <row r="40167" spans="26:27" x14ac:dyDescent="0.2">
      <c r="Z40167" s="218"/>
      <c r="AA40167" s="218"/>
    </row>
    <row r="40168" spans="26:27" x14ac:dyDescent="0.2">
      <c r="Z40168" s="218"/>
      <c r="AA40168" s="218"/>
    </row>
    <row r="40169" spans="26:27" x14ac:dyDescent="0.2">
      <c r="Z40169" s="218"/>
      <c r="AA40169" s="218"/>
    </row>
    <row r="40170" spans="26:27" x14ac:dyDescent="0.2">
      <c r="Z40170" s="218"/>
      <c r="AA40170" s="218"/>
    </row>
    <row r="40171" spans="26:27" x14ac:dyDescent="0.2">
      <c r="Z40171" s="218"/>
      <c r="AA40171" s="218"/>
    </row>
    <row r="40172" spans="26:27" x14ac:dyDescent="0.2">
      <c r="Z40172" s="218"/>
      <c r="AA40172" s="218"/>
    </row>
    <row r="40173" spans="26:27" x14ac:dyDescent="0.2">
      <c r="Z40173" s="218"/>
      <c r="AA40173" s="218"/>
    </row>
    <row r="40174" spans="26:27" x14ac:dyDescent="0.2">
      <c r="Z40174" s="218"/>
      <c r="AA40174" s="218"/>
    </row>
    <row r="40175" spans="26:27" x14ac:dyDescent="0.2">
      <c r="Z40175" s="218"/>
      <c r="AA40175" s="218"/>
    </row>
    <row r="40176" spans="26:27" x14ac:dyDescent="0.2">
      <c r="Z40176" s="218"/>
      <c r="AA40176" s="218"/>
    </row>
    <row r="40177" spans="26:27" x14ac:dyDescent="0.2">
      <c r="Z40177" s="218"/>
      <c r="AA40177" s="218"/>
    </row>
    <row r="40178" spans="26:27" x14ac:dyDescent="0.2">
      <c r="Z40178" s="218"/>
      <c r="AA40178" s="218"/>
    </row>
    <row r="40179" spans="26:27" x14ac:dyDescent="0.2">
      <c r="Z40179" s="218"/>
      <c r="AA40179" s="218"/>
    </row>
    <row r="40180" spans="26:27" x14ac:dyDescent="0.2">
      <c r="Z40180" s="218"/>
      <c r="AA40180" s="218"/>
    </row>
    <row r="40181" spans="26:27" x14ac:dyDescent="0.2">
      <c r="Z40181" s="218"/>
      <c r="AA40181" s="218"/>
    </row>
    <row r="40182" spans="26:27" x14ac:dyDescent="0.2">
      <c r="Z40182" s="218"/>
      <c r="AA40182" s="218"/>
    </row>
    <row r="40183" spans="26:27" x14ac:dyDescent="0.2">
      <c r="Z40183" s="218"/>
      <c r="AA40183" s="218"/>
    </row>
    <row r="40184" spans="26:27" x14ac:dyDescent="0.2">
      <c r="Z40184" s="218"/>
      <c r="AA40184" s="218"/>
    </row>
    <row r="40185" spans="26:27" x14ac:dyDescent="0.2">
      <c r="Z40185" s="218"/>
      <c r="AA40185" s="218"/>
    </row>
    <row r="40186" spans="26:27" x14ac:dyDescent="0.2">
      <c r="Z40186" s="218"/>
      <c r="AA40186" s="218"/>
    </row>
    <row r="40187" spans="26:27" x14ac:dyDescent="0.2">
      <c r="Z40187" s="218"/>
      <c r="AA40187" s="218"/>
    </row>
    <row r="40188" spans="26:27" x14ac:dyDescent="0.2">
      <c r="Z40188" s="218"/>
      <c r="AA40188" s="218"/>
    </row>
    <row r="40189" spans="26:27" x14ac:dyDescent="0.2">
      <c r="Z40189" s="218"/>
      <c r="AA40189" s="218"/>
    </row>
    <row r="40190" spans="26:27" x14ac:dyDescent="0.2">
      <c r="Z40190" s="218"/>
      <c r="AA40190" s="218"/>
    </row>
    <row r="40191" spans="26:27" x14ac:dyDescent="0.2">
      <c r="Z40191" s="218"/>
      <c r="AA40191" s="218"/>
    </row>
    <row r="40192" spans="26:27" x14ac:dyDescent="0.2">
      <c r="Z40192" s="218"/>
      <c r="AA40192" s="218"/>
    </row>
    <row r="40193" spans="26:27" x14ac:dyDescent="0.2">
      <c r="Z40193" s="218"/>
      <c r="AA40193" s="218"/>
    </row>
    <row r="40194" spans="26:27" x14ac:dyDescent="0.2">
      <c r="Z40194" s="218"/>
      <c r="AA40194" s="218"/>
    </row>
    <row r="40195" spans="26:27" x14ac:dyDescent="0.2">
      <c r="Z40195" s="218"/>
      <c r="AA40195" s="218"/>
    </row>
    <row r="40196" spans="26:27" x14ac:dyDescent="0.2">
      <c r="Z40196" s="218"/>
      <c r="AA40196" s="218"/>
    </row>
    <row r="40197" spans="26:27" x14ac:dyDescent="0.2">
      <c r="Z40197" s="218"/>
      <c r="AA40197" s="218"/>
    </row>
    <row r="40198" spans="26:27" x14ac:dyDescent="0.2">
      <c r="Z40198" s="218"/>
      <c r="AA40198" s="218"/>
    </row>
    <row r="40199" spans="26:27" x14ac:dyDescent="0.2">
      <c r="Z40199" s="218"/>
      <c r="AA40199" s="218"/>
    </row>
    <row r="40200" spans="26:27" x14ac:dyDescent="0.2">
      <c r="Z40200" s="218"/>
      <c r="AA40200" s="218"/>
    </row>
    <row r="40201" spans="26:27" x14ac:dyDescent="0.2">
      <c r="Z40201" s="218"/>
      <c r="AA40201" s="218"/>
    </row>
    <row r="40202" spans="26:27" x14ac:dyDescent="0.2">
      <c r="Z40202" s="218"/>
      <c r="AA40202" s="218"/>
    </row>
    <row r="40203" spans="26:27" x14ac:dyDescent="0.2">
      <c r="Z40203" s="218"/>
      <c r="AA40203" s="218"/>
    </row>
    <row r="40204" spans="26:27" x14ac:dyDescent="0.2">
      <c r="Z40204" s="218"/>
      <c r="AA40204" s="218"/>
    </row>
    <row r="40205" spans="26:27" x14ac:dyDescent="0.2">
      <c r="Z40205" s="218"/>
      <c r="AA40205" s="218"/>
    </row>
    <row r="40206" spans="26:27" x14ac:dyDescent="0.2">
      <c r="Z40206" s="218"/>
      <c r="AA40206" s="218"/>
    </row>
    <row r="40207" spans="26:27" x14ac:dyDescent="0.2">
      <c r="Z40207" s="218"/>
      <c r="AA40207" s="218"/>
    </row>
    <row r="40208" spans="26:27" x14ac:dyDescent="0.2">
      <c r="Z40208" s="218"/>
      <c r="AA40208" s="218"/>
    </row>
    <row r="40209" spans="26:27" x14ac:dyDescent="0.2">
      <c r="Z40209" s="218"/>
      <c r="AA40209" s="218"/>
    </row>
    <row r="40210" spans="26:27" x14ac:dyDescent="0.2">
      <c r="Z40210" s="218"/>
      <c r="AA40210" s="218"/>
    </row>
    <row r="40211" spans="26:27" x14ac:dyDescent="0.2">
      <c r="Z40211" s="218"/>
      <c r="AA40211" s="218"/>
    </row>
    <row r="40212" spans="26:27" x14ac:dyDescent="0.2">
      <c r="Z40212" s="218"/>
      <c r="AA40212" s="218"/>
    </row>
    <row r="40213" spans="26:27" x14ac:dyDescent="0.2">
      <c r="Z40213" s="218"/>
      <c r="AA40213" s="218"/>
    </row>
    <row r="40214" spans="26:27" x14ac:dyDescent="0.2">
      <c r="Z40214" s="218"/>
      <c r="AA40214" s="218"/>
    </row>
    <row r="40215" spans="26:27" x14ac:dyDescent="0.2">
      <c r="Z40215" s="218"/>
      <c r="AA40215" s="218"/>
    </row>
    <row r="40216" spans="26:27" x14ac:dyDescent="0.2">
      <c r="Z40216" s="218"/>
      <c r="AA40216" s="218"/>
    </row>
    <row r="40217" spans="26:27" x14ac:dyDescent="0.2">
      <c r="Z40217" s="218"/>
      <c r="AA40217" s="218"/>
    </row>
    <row r="40218" spans="26:27" x14ac:dyDescent="0.2">
      <c r="Z40218" s="218"/>
      <c r="AA40218" s="218"/>
    </row>
    <row r="40219" spans="26:27" x14ac:dyDescent="0.2">
      <c r="Z40219" s="218"/>
      <c r="AA40219" s="218"/>
    </row>
    <row r="40220" spans="26:27" x14ac:dyDescent="0.2">
      <c r="Z40220" s="218"/>
      <c r="AA40220" s="218"/>
    </row>
    <row r="40221" spans="26:27" x14ac:dyDescent="0.2">
      <c r="Z40221" s="218"/>
      <c r="AA40221" s="218"/>
    </row>
    <row r="40222" spans="26:27" x14ac:dyDescent="0.2">
      <c r="Z40222" s="218"/>
      <c r="AA40222" s="218"/>
    </row>
    <row r="40223" spans="26:27" x14ac:dyDescent="0.2">
      <c r="Z40223" s="218"/>
      <c r="AA40223" s="218"/>
    </row>
    <row r="40224" spans="26:27" x14ac:dyDescent="0.2">
      <c r="Z40224" s="218"/>
      <c r="AA40224" s="218"/>
    </row>
    <row r="40225" spans="26:27" x14ac:dyDescent="0.2">
      <c r="Z40225" s="218"/>
      <c r="AA40225" s="218"/>
    </row>
    <row r="40226" spans="26:27" x14ac:dyDescent="0.2">
      <c r="Z40226" s="218"/>
      <c r="AA40226" s="218"/>
    </row>
    <row r="40227" spans="26:27" x14ac:dyDescent="0.2">
      <c r="Z40227" s="218"/>
      <c r="AA40227" s="218"/>
    </row>
    <row r="40228" spans="26:27" x14ac:dyDescent="0.2">
      <c r="Z40228" s="218"/>
      <c r="AA40228" s="218"/>
    </row>
    <row r="40229" spans="26:27" x14ac:dyDescent="0.2">
      <c r="Z40229" s="218"/>
      <c r="AA40229" s="218"/>
    </row>
    <row r="40230" spans="26:27" x14ac:dyDescent="0.2">
      <c r="Z40230" s="218"/>
      <c r="AA40230" s="218"/>
    </row>
    <row r="40231" spans="26:27" x14ac:dyDescent="0.2">
      <c r="Z40231" s="218"/>
      <c r="AA40231" s="218"/>
    </row>
    <row r="40232" spans="26:27" x14ac:dyDescent="0.2">
      <c r="Z40232" s="218"/>
      <c r="AA40232" s="218"/>
    </row>
    <row r="40233" spans="26:27" x14ac:dyDescent="0.2">
      <c r="Z40233" s="218"/>
      <c r="AA40233" s="218"/>
    </row>
    <row r="40234" spans="26:27" x14ac:dyDescent="0.2">
      <c r="Z40234" s="218"/>
      <c r="AA40234" s="218"/>
    </row>
    <row r="40235" spans="26:27" x14ac:dyDescent="0.2">
      <c r="Z40235" s="218"/>
      <c r="AA40235" s="218"/>
    </row>
    <row r="40236" spans="26:27" x14ac:dyDescent="0.2">
      <c r="Z40236" s="218"/>
      <c r="AA40236" s="218"/>
    </row>
    <row r="40237" spans="26:27" x14ac:dyDescent="0.2">
      <c r="Z40237" s="218"/>
      <c r="AA40237" s="218"/>
    </row>
    <row r="40238" spans="26:27" x14ac:dyDescent="0.2">
      <c r="Z40238" s="218"/>
      <c r="AA40238" s="218"/>
    </row>
    <row r="40239" spans="26:27" x14ac:dyDescent="0.2">
      <c r="Z40239" s="218"/>
      <c r="AA40239" s="218"/>
    </row>
    <row r="40240" spans="26:27" x14ac:dyDescent="0.2">
      <c r="Z40240" s="218"/>
      <c r="AA40240" s="218"/>
    </row>
    <row r="40241" spans="26:27" x14ac:dyDescent="0.2">
      <c r="Z40241" s="218"/>
      <c r="AA40241" s="218"/>
    </row>
    <row r="40242" spans="26:27" x14ac:dyDescent="0.2">
      <c r="Z40242" s="218"/>
      <c r="AA40242" s="218"/>
    </row>
    <row r="40243" spans="26:27" x14ac:dyDescent="0.2">
      <c r="Z40243" s="218"/>
      <c r="AA40243" s="218"/>
    </row>
    <row r="40244" spans="26:27" x14ac:dyDescent="0.2">
      <c r="Z40244" s="218"/>
      <c r="AA40244" s="218"/>
    </row>
    <row r="40245" spans="26:27" x14ac:dyDescent="0.2">
      <c r="Z40245" s="218"/>
      <c r="AA40245" s="218"/>
    </row>
    <row r="40246" spans="26:27" x14ac:dyDescent="0.2">
      <c r="Z40246" s="218"/>
      <c r="AA40246" s="218"/>
    </row>
    <row r="40247" spans="26:27" x14ac:dyDescent="0.2">
      <c r="Z40247" s="218"/>
      <c r="AA40247" s="218"/>
    </row>
    <row r="40248" spans="26:27" x14ac:dyDescent="0.2">
      <c r="Z40248" s="218"/>
      <c r="AA40248" s="218"/>
    </row>
    <row r="40249" spans="26:27" x14ac:dyDescent="0.2">
      <c r="Z40249" s="218"/>
      <c r="AA40249" s="218"/>
    </row>
    <row r="40250" spans="26:27" x14ac:dyDescent="0.2">
      <c r="Z40250" s="218"/>
      <c r="AA40250" s="218"/>
    </row>
    <row r="40251" spans="26:27" x14ac:dyDescent="0.2">
      <c r="Z40251" s="218"/>
      <c r="AA40251" s="218"/>
    </row>
    <row r="40252" spans="26:27" x14ac:dyDescent="0.2">
      <c r="Z40252" s="218"/>
      <c r="AA40252" s="218"/>
    </row>
    <row r="40253" spans="26:27" x14ac:dyDescent="0.2">
      <c r="Z40253" s="218"/>
      <c r="AA40253" s="218"/>
    </row>
    <row r="40254" spans="26:27" x14ac:dyDescent="0.2">
      <c r="Z40254" s="218"/>
      <c r="AA40254" s="218"/>
    </row>
    <row r="40255" spans="26:27" x14ac:dyDescent="0.2">
      <c r="Z40255" s="218"/>
      <c r="AA40255" s="218"/>
    </row>
    <row r="40256" spans="26:27" x14ac:dyDescent="0.2">
      <c r="Z40256" s="218"/>
      <c r="AA40256" s="218"/>
    </row>
    <row r="40257" spans="26:27" x14ac:dyDescent="0.2">
      <c r="Z40257" s="218"/>
      <c r="AA40257" s="218"/>
    </row>
    <row r="40258" spans="26:27" x14ac:dyDescent="0.2">
      <c r="Z40258" s="218"/>
      <c r="AA40258" s="218"/>
    </row>
    <row r="40259" spans="26:27" x14ac:dyDescent="0.2">
      <c r="Z40259" s="218"/>
      <c r="AA40259" s="218"/>
    </row>
    <row r="40260" spans="26:27" x14ac:dyDescent="0.2">
      <c r="Z40260" s="218"/>
      <c r="AA40260" s="218"/>
    </row>
    <row r="40261" spans="26:27" x14ac:dyDescent="0.2">
      <c r="Z40261" s="218"/>
      <c r="AA40261" s="218"/>
    </row>
    <row r="40262" spans="26:27" x14ac:dyDescent="0.2">
      <c r="Z40262" s="218"/>
      <c r="AA40262" s="218"/>
    </row>
    <row r="40263" spans="26:27" x14ac:dyDescent="0.2">
      <c r="Z40263" s="218"/>
      <c r="AA40263" s="218"/>
    </row>
    <row r="40264" spans="26:27" x14ac:dyDescent="0.2">
      <c r="Z40264" s="218"/>
      <c r="AA40264" s="218"/>
    </row>
    <row r="40265" spans="26:27" x14ac:dyDescent="0.2">
      <c r="Z40265" s="218"/>
      <c r="AA40265" s="218"/>
    </row>
    <row r="40266" spans="26:27" x14ac:dyDescent="0.2">
      <c r="Z40266" s="218"/>
      <c r="AA40266" s="218"/>
    </row>
    <row r="40267" spans="26:27" x14ac:dyDescent="0.2">
      <c r="Z40267" s="218"/>
      <c r="AA40267" s="218"/>
    </row>
    <row r="40268" spans="26:27" x14ac:dyDescent="0.2">
      <c r="Z40268" s="218"/>
      <c r="AA40268" s="218"/>
    </row>
    <row r="40269" spans="26:27" x14ac:dyDescent="0.2">
      <c r="Z40269" s="218"/>
      <c r="AA40269" s="218"/>
    </row>
    <row r="40270" spans="26:27" x14ac:dyDescent="0.2">
      <c r="Z40270" s="218"/>
      <c r="AA40270" s="218"/>
    </row>
    <row r="40271" spans="26:27" x14ac:dyDescent="0.2">
      <c r="Z40271" s="218"/>
      <c r="AA40271" s="218"/>
    </row>
    <row r="40272" spans="26:27" x14ac:dyDescent="0.2">
      <c r="Z40272" s="218"/>
      <c r="AA40272" s="218"/>
    </row>
    <row r="40273" spans="26:27" x14ac:dyDescent="0.2">
      <c r="Z40273" s="218"/>
      <c r="AA40273" s="218"/>
    </row>
    <row r="40274" spans="26:27" x14ac:dyDescent="0.2">
      <c r="Z40274" s="218"/>
      <c r="AA40274" s="218"/>
    </row>
    <row r="40275" spans="26:27" x14ac:dyDescent="0.2">
      <c r="Z40275" s="218"/>
      <c r="AA40275" s="218"/>
    </row>
    <row r="40276" spans="26:27" x14ac:dyDescent="0.2">
      <c r="Z40276" s="218"/>
      <c r="AA40276" s="218"/>
    </row>
    <row r="40277" spans="26:27" x14ac:dyDescent="0.2">
      <c r="Z40277" s="218"/>
      <c r="AA40277" s="218"/>
    </row>
    <row r="40278" spans="26:27" x14ac:dyDescent="0.2">
      <c r="Z40278" s="218"/>
      <c r="AA40278" s="218"/>
    </row>
    <row r="40279" spans="26:27" x14ac:dyDescent="0.2">
      <c r="Z40279" s="218"/>
      <c r="AA40279" s="218"/>
    </row>
    <row r="40280" spans="26:27" x14ac:dyDescent="0.2">
      <c r="Z40280" s="218"/>
      <c r="AA40280" s="218"/>
    </row>
    <row r="40281" spans="26:27" x14ac:dyDescent="0.2">
      <c r="Z40281" s="218"/>
      <c r="AA40281" s="218"/>
    </row>
    <row r="40282" spans="26:27" x14ac:dyDescent="0.2">
      <c r="Z40282" s="218"/>
      <c r="AA40282" s="218"/>
    </row>
    <row r="40283" spans="26:27" x14ac:dyDescent="0.2">
      <c r="Z40283" s="218"/>
      <c r="AA40283" s="218"/>
    </row>
    <row r="40284" spans="26:27" x14ac:dyDescent="0.2">
      <c r="Z40284" s="218"/>
      <c r="AA40284" s="218"/>
    </row>
    <row r="40285" spans="26:27" x14ac:dyDescent="0.2">
      <c r="Z40285" s="218"/>
      <c r="AA40285" s="218"/>
    </row>
    <row r="40286" spans="26:27" x14ac:dyDescent="0.2">
      <c r="Z40286" s="218"/>
      <c r="AA40286" s="218"/>
    </row>
    <row r="40287" spans="26:27" x14ac:dyDescent="0.2">
      <c r="Z40287" s="218"/>
      <c r="AA40287" s="218"/>
    </row>
    <row r="40288" spans="26:27" x14ac:dyDescent="0.2">
      <c r="Z40288" s="218"/>
      <c r="AA40288" s="218"/>
    </row>
    <row r="40289" spans="26:27" x14ac:dyDescent="0.2">
      <c r="Z40289" s="218"/>
      <c r="AA40289" s="218"/>
    </row>
    <row r="40290" spans="26:27" x14ac:dyDescent="0.2">
      <c r="Z40290" s="218"/>
      <c r="AA40290" s="218"/>
    </row>
    <row r="40291" spans="26:27" x14ac:dyDescent="0.2">
      <c r="Z40291" s="218"/>
      <c r="AA40291" s="218"/>
    </row>
    <row r="40292" spans="26:27" x14ac:dyDescent="0.2">
      <c r="Z40292" s="218"/>
      <c r="AA40292" s="218"/>
    </row>
    <row r="40293" spans="26:27" x14ac:dyDescent="0.2">
      <c r="Z40293" s="218"/>
      <c r="AA40293" s="218"/>
    </row>
    <row r="40294" spans="26:27" x14ac:dyDescent="0.2">
      <c r="Z40294" s="218"/>
      <c r="AA40294" s="218"/>
    </row>
    <row r="40295" spans="26:27" x14ac:dyDescent="0.2">
      <c r="Z40295" s="218"/>
      <c r="AA40295" s="218"/>
    </row>
    <row r="40296" spans="26:27" x14ac:dyDescent="0.2">
      <c r="Z40296" s="218"/>
      <c r="AA40296" s="218"/>
    </row>
    <row r="40297" spans="26:27" x14ac:dyDescent="0.2">
      <c r="Z40297" s="218"/>
      <c r="AA40297" s="218"/>
    </row>
    <row r="40298" spans="26:27" x14ac:dyDescent="0.2">
      <c r="Z40298" s="218"/>
      <c r="AA40298" s="218"/>
    </row>
    <row r="40299" spans="26:27" x14ac:dyDescent="0.2">
      <c r="Z40299" s="218"/>
      <c r="AA40299" s="218"/>
    </row>
    <row r="40300" spans="26:27" x14ac:dyDescent="0.2">
      <c r="Z40300" s="218"/>
      <c r="AA40300" s="218"/>
    </row>
    <row r="40301" spans="26:27" x14ac:dyDescent="0.2">
      <c r="Z40301" s="218"/>
      <c r="AA40301" s="218"/>
    </row>
    <row r="40302" spans="26:27" x14ac:dyDescent="0.2">
      <c r="Z40302" s="218"/>
      <c r="AA40302" s="218"/>
    </row>
    <row r="40303" spans="26:27" x14ac:dyDescent="0.2">
      <c r="Z40303" s="218"/>
      <c r="AA40303" s="218"/>
    </row>
    <row r="40304" spans="26:27" x14ac:dyDescent="0.2">
      <c r="Z40304" s="218"/>
      <c r="AA40304" s="218"/>
    </row>
    <row r="40305" spans="26:27" x14ac:dyDescent="0.2">
      <c r="Z40305" s="218"/>
      <c r="AA40305" s="218"/>
    </row>
    <row r="40306" spans="26:27" x14ac:dyDescent="0.2">
      <c r="Z40306" s="218"/>
      <c r="AA40306" s="218"/>
    </row>
    <row r="40307" spans="26:27" x14ac:dyDescent="0.2">
      <c r="Z40307" s="218"/>
      <c r="AA40307" s="218"/>
    </row>
    <row r="40308" spans="26:27" x14ac:dyDescent="0.2">
      <c r="Z40308" s="218"/>
      <c r="AA40308" s="218"/>
    </row>
    <row r="40309" spans="26:27" x14ac:dyDescent="0.2">
      <c r="Z40309" s="218"/>
      <c r="AA40309" s="218"/>
    </row>
    <row r="40310" spans="26:27" x14ac:dyDescent="0.2">
      <c r="Z40310" s="218"/>
      <c r="AA40310" s="218"/>
    </row>
    <row r="40311" spans="26:27" x14ac:dyDescent="0.2">
      <c r="Z40311" s="218"/>
      <c r="AA40311" s="218"/>
    </row>
    <row r="40312" spans="26:27" x14ac:dyDescent="0.2">
      <c r="Z40312" s="218"/>
      <c r="AA40312" s="218"/>
    </row>
    <row r="40313" spans="26:27" x14ac:dyDescent="0.2">
      <c r="Z40313" s="218"/>
      <c r="AA40313" s="218"/>
    </row>
    <row r="40314" spans="26:27" x14ac:dyDescent="0.2">
      <c r="Z40314" s="218"/>
      <c r="AA40314" s="218"/>
    </row>
    <row r="40315" spans="26:27" x14ac:dyDescent="0.2">
      <c r="Z40315" s="218"/>
      <c r="AA40315" s="218"/>
    </row>
    <row r="40316" spans="26:27" x14ac:dyDescent="0.2">
      <c r="Z40316" s="218"/>
      <c r="AA40316" s="218"/>
    </row>
    <row r="40317" spans="26:27" x14ac:dyDescent="0.2">
      <c r="Z40317" s="218"/>
      <c r="AA40317" s="218"/>
    </row>
    <row r="40318" spans="26:27" x14ac:dyDescent="0.2">
      <c r="Z40318" s="218"/>
      <c r="AA40318" s="218"/>
    </row>
    <row r="40319" spans="26:27" x14ac:dyDescent="0.2">
      <c r="Z40319" s="218"/>
      <c r="AA40319" s="218"/>
    </row>
    <row r="40320" spans="26:27" x14ac:dyDescent="0.2">
      <c r="Z40320" s="218"/>
      <c r="AA40320" s="218"/>
    </row>
    <row r="40321" spans="26:27" x14ac:dyDescent="0.2">
      <c r="Z40321" s="218"/>
      <c r="AA40321" s="218"/>
    </row>
    <row r="40322" spans="26:27" x14ac:dyDescent="0.2">
      <c r="Z40322" s="218"/>
      <c r="AA40322" s="218"/>
    </row>
    <row r="40323" spans="26:27" x14ac:dyDescent="0.2">
      <c r="Z40323" s="218"/>
      <c r="AA40323" s="218"/>
    </row>
    <row r="40324" spans="26:27" x14ac:dyDescent="0.2">
      <c r="Z40324" s="218"/>
      <c r="AA40324" s="218"/>
    </row>
    <row r="40325" spans="26:27" x14ac:dyDescent="0.2">
      <c r="Z40325" s="218"/>
      <c r="AA40325" s="218"/>
    </row>
    <row r="40326" spans="26:27" x14ac:dyDescent="0.2">
      <c r="Z40326" s="218"/>
      <c r="AA40326" s="218"/>
    </row>
    <row r="40327" spans="26:27" x14ac:dyDescent="0.2">
      <c r="Z40327" s="218"/>
      <c r="AA40327" s="218"/>
    </row>
    <row r="40328" spans="26:27" x14ac:dyDescent="0.2">
      <c r="Z40328" s="218"/>
      <c r="AA40328" s="218"/>
    </row>
    <row r="40329" spans="26:27" x14ac:dyDescent="0.2">
      <c r="Z40329" s="218"/>
      <c r="AA40329" s="218"/>
    </row>
    <row r="40330" spans="26:27" x14ac:dyDescent="0.2">
      <c r="Z40330" s="218"/>
      <c r="AA40330" s="218"/>
    </row>
    <row r="40331" spans="26:27" x14ac:dyDescent="0.2">
      <c r="Z40331" s="218"/>
      <c r="AA40331" s="218"/>
    </row>
    <row r="40332" spans="26:27" x14ac:dyDescent="0.2">
      <c r="Z40332" s="218"/>
      <c r="AA40332" s="218"/>
    </row>
    <row r="40333" spans="26:27" x14ac:dyDescent="0.2">
      <c r="Z40333" s="218"/>
      <c r="AA40333" s="218"/>
    </row>
    <row r="40334" spans="26:27" x14ac:dyDescent="0.2">
      <c r="Z40334" s="218"/>
      <c r="AA40334" s="218"/>
    </row>
    <row r="40335" spans="26:27" x14ac:dyDescent="0.2">
      <c r="Z40335" s="218"/>
      <c r="AA40335" s="218"/>
    </row>
    <row r="40336" spans="26:27" x14ac:dyDescent="0.2">
      <c r="Z40336" s="218"/>
      <c r="AA40336" s="218"/>
    </row>
    <row r="40337" spans="26:27" x14ac:dyDescent="0.2">
      <c r="Z40337" s="218"/>
      <c r="AA40337" s="218"/>
    </row>
    <row r="40338" spans="26:27" x14ac:dyDescent="0.2">
      <c r="Z40338" s="218"/>
      <c r="AA40338" s="218"/>
    </row>
    <row r="40339" spans="26:27" x14ac:dyDescent="0.2">
      <c r="Z40339" s="218"/>
      <c r="AA40339" s="218"/>
    </row>
    <row r="40340" spans="26:27" x14ac:dyDescent="0.2">
      <c r="Z40340" s="218"/>
      <c r="AA40340" s="218"/>
    </row>
    <row r="40341" spans="26:27" x14ac:dyDescent="0.2">
      <c r="Z40341" s="218"/>
      <c r="AA40341" s="218"/>
    </row>
    <row r="40342" spans="26:27" x14ac:dyDescent="0.2">
      <c r="Z40342" s="218"/>
      <c r="AA40342" s="218"/>
    </row>
    <row r="40343" spans="26:27" x14ac:dyDescent="0.2">
      <c r="Z40343" s="218"/>
      <c r="AA40343" s="218"/>
    </row>
    <row r="40344" spans="26:27" x14ac:dyDescent="0.2">
      <c r="Z40344" s="218"/>
      <c r="AA40344" s="218"/>
    </row>
    <row r="40345" spans="26:27" x14ac:dyDescent="0.2">
      <c r="Z40345" s="218"/>
      <c r="AA40345" s="218"/>
    </row>
    <row r="40346" spans="26:27" x14ac:dyDescent="0.2">
      <c r="Z40346" s="218"/>
      <c r="AA40346" s="218"/>
    </row>
    <row r="40347" spans="26:27" x14ac:dyDescent="0.2">
      <c r="Z40347" s="218"/>
      <c r="AA40347" s="218"/>
    </row>
    <row r="40348" spans="26:27" x14ac:dyDescent="0.2">
      <c r="Z40348" s="218"/>
      <c r="AA40348" s="218"/>
    </row>
    <row r="40349" spans="26:27" x14ac:dyDescent="0.2">
      <c r="Z40349" s="218"/>
      <c r="AA40349" s="218"/>
    </row>
    <row r="40350" spans="26:27" x14ac:dyDescent="0.2">
      <c r="Z40350" s="218"/>
      <c r="AA40350" s="218"/>
    </row>
    <row r="40351" spans="26:27" x14ac:dyDescent="0.2">
      <c r="Z40351" s="218"/>
      <c r="AA40351" s="218"/>
    </row>
    <row r="40352" spans="26:27" x14ac:dyDescent="0.2">
      <c r="Z40352" s="218"/>
      <c r="AA40352" s="218"/>
    </row>
    <row r="40353" spans="26:27" x14ac:dyDescent="0.2">
      <c r="Z40353" s="218"/>
      <c r="AA40353" s="218"/>
    </row>
    <row r="40354" spans="26:27" x14ac:dyDescent="0.2">
      <c r="Z40354" s="218"/>
      <c r="AA40354" s="218"/>
    </row>
    <row r="40355" spans="26:27" x14ac:dyDescent="0.2">
      <c r="Z40355" s="218"/>
      <c r="AA40355" s="218"/>
    </row>
    <row r="40356" spans="26:27" x14ac:dyDescent="0.2">
      <c r="Z40356" s="218"/>
      <c r="AA40356" s="218"/>
    </row>
    <row r="40357" spans="26:27" x14ac:dyDescent="0.2">
      <c r="Z40357" s="218"/>
      <c r="AA40357" s="218"/>
    </row>
    <row r="40358" spans="26:27" x14ac:dyDescent="0.2">
      <c r="Z40358" s="218"/>
      <c r="AA40358" s="218"/>
    </row>
    <row r="40359" spans="26:27" x14ac:dyDescent="0.2">
      <c r="Z40359" s="218"/>
      <c r="AA40359" s="218"/>
    </row>
    <row r="40360" spans="26:27" x14ac:dyDescent="0.2">
      <c r="Z40360" s="218"/>
      <c r="AA40360" s="218"/>
    </row>
    <row r="40361" spans="26:27" x14ac:dyDescent="0.2">
      <c r="Z40361" s="218"/>
      <c r="AA40361" s="218"/>
    </row>
    <row r="40362" spans="26:27" x14ac:dyDescent="0.2">
      <c r="Z40362" s="218"/>
      <c r="AA40362" s="218"/>
    </row>
    <row r="40363" spans="26:27" x14ac:dyDescent="0.2">
      <c r="Z40363" s="218"/>
      <c r="AA40363" s="218"/>
    </row>
    <row r="40364" spans="26:27" x14ac:dyDescent="0.2">
      <c r="Z40364" s="218"/>
      <c r="AA40364" s="218"/>
    </row>
    <row r="40365" spans="26:27" x14ac:dyDescent="0.2">
      <c r="Z40365" s="218"/>
      <c r="AA40365" s="218"/>
    </row>
    <row r="40366" spans="26:27" x14ac:dyDescent="0.2">
      <c r="Z40366" s="218"/>
      <c r="AA40366" s="218"/>
    </row>
    <row r="40367" spans="26:27" x14ac:dyDescent="0.2">
      <c r="Z40367" s="218"/>
      <c r="AA40367" s="218"/>
    </row>
    <row r="40368" spans="26:27" x14ac:dyDescent="0.2">
      <c r="Z40368" s="218"/>
      <c r="AA40368" s="218"/>
    </row>
    <row r="40369" spans="26:27" x14ac:dyDescent="0.2">
      <c r="Z40369" s="218"/>
      <c r="AA40369" s="218"/>
    </row>
    <row r="40370" spans="26:27" x14ac:dyDescent="0.2">
      <c r="Z40370" s="218"/>
      <c r="AA40370" s="218"/>
    </row>
    <row r="40371" spans="26:27" x14ac:dyDescent="0.2">
      <c r="Z40371" s="218"/>
      <c r="AA40371" s="218"/>
    </row>
    <row r="40372" spans="26:27" x14ac:dyDescent="0.2">
      <c r="Z40372" s="218"/>
      <c r="AA40372" s="218"/>
    </row>
    <row r="40373" spans="26:27" x14ac:dyDescent="0.2">
      <c r="Z40373" s="218"/>
      <c r="AA40373" s="218"/>
    </row>
    <row r="40374" spans="26:27" x14ac:dyDescent="0.2">
      <c r="Z40374" s="218"/>
      <c r="AA40374" s="218"/>
    </row>
    <row r="40375" spans="26:27" x14ac:dyDescent="0.2">
      <c r="Z40375" s="218"/>
      <c r="AA40375" s="218"/>
    </row>
    <row r="40376" spans="26:27" x14ac:dyDescent="0.2">
      <c r="Z40376" s="218"/>
      <c r="AA40376" s="218"/>
    </row>
    <row r="40377" spans="26:27" x14ac:dyDescent="0.2">
      <c r="Z40377" s="218"/>
      <c r="AA40377" s="218"/>
    </row>
    <row r="40378" spans="26:27" x14ac:dyDescent="0.2">
      <c r="Z40378" s="218"/>
      <c r="AA40378" s="218"/>
    </row>
    <row r="40379" spans="26:27" x14ac:dyDescent="0.2">
      <c r="Z40379" s="218"/>
      <c r="AA40379" s="218"/>
    </row>
    <row r="40380" spans="26:27" x14ac:dyDescent="0.2">
      <c r="Z40380" s="218"/>
      <c r="AA40380" s="218"/>
    </row>
    <row r="40381" spans="26:27" x14ac:dyDescent="0.2">
      <c r="Z40381" s="218"/>
      <c r="AA40381" s="218"/>
    </row>
    <row r="40382" spans="26:27" x14ac:dyDescent="0.2">
      <c r="Z40382" s="218"/>
      <c r="AA40382" s="218"/>
    </row>
    <row r="40383" spans="26:27" x14ac:dyDescent="0.2">
      <c r="Z40383" s="218"/>
      <c r="AA40383" s="218"/>
    </row>
    <row r="40384" spans="26:27" x14ac:dyDescent="0.2">
      <c r="Z40384" s="218"/>
      <c r="AA40384" s="218"/>
    </row>
    <row r="40385" spans="26:27" x14ac:dyDescent="0.2">
      <c r="Z40385" s="218"/>
      <c r="AA40385" s="218"/>
    </row>
    <row r="40386" spans="26:27" x14ac:dyDescent="0.2">
      <c r="Z40386" s="218"/>
      <c r="AA40386" s="218"/>
    </row>
    <row r="40387" spans="26:27" x14ac:dyDescent="0.2">
      <c r="Z40387" s="218"/>
      <c r="AA40387" s="218"/>
    </row>
    <row r="40388" spans="26:27" x14ac:dyDescent="0.2">
      <c r="Z40388" s="218"/>
      <c r="AA40388" s="218"/>
    </row>
    <row r="40389" spans="26:27" x14ac:dyDescent="0.2">
      <c r="Z40389" s="218"/>
      <c r="AA40389" s="218"/>
    </row>
    <row r="40390" spans="26:27" x14ac:dyDescent="0.2">
      <c r="Z40390" s="218"/>
      <c r="AA40390" s="218"/>
    </row>
    <row r="40391" spans="26:27" x14ac:dyDescent="0.2">
      <c r="Z40391" s="218"/>
      <c r="AA40391" s="218"/>
    </row>
    <row r="40392" spans="26:27" x14ac:dyDescent="0.2">
      <c r="Z40392" s="218"/>
      <c r="AA40392" s="218"/>
    </row>
    <row r="40393" spans="26:27" x14ac:dyDescent="0.2">
      <c r="Z40393" s="218"/>
      <c r="AA40393" s="218"/>
    </row>
    <row r="40394" spans="26:27" x14ac:dyDescent="0.2">
      <c r="Z40394" s="218"/>
      <c r="AA40394" s="218"/>
    </row>
    <row r="40395" spans="26:27" x14ac:dyDescent="0.2">
      <c r="Z40395" s="218"/>
      <c r="AA40395" s="218"/>
    </row>
    <row r="40396" spans="26:27" x14ac:dyDescent="0.2">
      <c r="Z40396" s="218"/>
      <c r="AA40396" s="218"/>
    </row>
    <row r="40397" spans="26:27" x14ac:dyDescent="0.2">
      <c r="Z40397" s="218"/>
      <c r="AA40397" s="218"/>
    </row>
    <row r="40398" spans="26:27" x14ac:dyDescent="0.2">
      <c r="Z40398" s="218"/>
      <c r="AA40398" s="218"/>
    </row>
    <row r="40399" spans="26:27" x14ac:dyDescent="0.2">
      <c r="Z40399" s="218"/>
      <c r="AA40399" s="218"/>
    </row>
    <row r="40400" spans="26:27" x14ac:dyDescent="0.2">
      <c r="Z40400" s="218"/>
      <c r="AA40400" s="218"/>
    </row>
    <row r="40401" spans="26:27" x14ac:dyDescent="0.2">
      <c r="Z40401" s="218"/>
      <c r="AA40401" s="218"/>
    </row>
    <row r="40402" spans="26:27" x14ac:dyDescent="0.2">
      <c r="Z40402" s="218"/>
      <c r="AA40402" s="218"/>
    </row>
    <row r="40403" spans="26:27" x14ac:dyDescent="0.2">
      <c r="Z40403" s="218"/>
      <c r="AA40403" s="218"/>
    </row>
    <row r="40404" spans="26:27" x14ac:dyDescent="0.2">
      <c r="Z40404" s="218"/>
      <c r="AA40404" s="218"/>
    </row>
    <row r="40405" spans="26:27" x14ac:dyDescent="0.2">
      <c r="Z40405" s="218"/>
      <c r="AA40405" s="218"/>
    </row>
    <row r="40406" spans="26:27" x14ac:dyDescent="0.2">
      <c r="Z40406" s="218"/>
      <c r="AA40406" s="218"/>
    </row>
    <row r="40407" spans="26:27" x14ac:dyDescent="0.2">
      <c r="Z40407" s="218"/>
      <c r="AA40407" s="218"/>
    </row>
    <row r="40408" spans="26:27" x14ac:dyDescent="0.2">
      <c r="Z40408" s="218"/>
      <c r="AA40408" s="218"/>
    </row>
    <row r="40409" spans="26:27" x14ac:dyDescent="0.2">
      <c r="Z40409" s="218"/>
      <c r="AA40409" s="218"/>
    </row>
    <row r="40410" spans="26:27" x14ac:dyDescent="0.2">
      <c r="Z40410" s="218"/>
      <c r="AA40410" s="218"/>
    </row>
    <row r="40411" spans="26:27" x14ac:dyDescent="0.2">
      <c r="Z40411" s="218"/>
      <c r="AA40411" s="218"/>
    </row>
    <row r="40412" spans="26:27" x14ac:dyDescent="0.2">
      <c r="Z40412" s="218"/>
      <c r="AA40412" s="218"/>
    </row>
    <row r="40413" spans="26:27" x14ac:dyDescent="0.2">
      <c r="Z40413" s="218"/>
      <c r="AA40413" s="218"/>
    </row>
    <row r="40414" spans="26:27" x14ac:dyDescent="0.2">
      <c r="Z40414" s="218"/>
      <c r="AA40414" s="218"/>
    </row>
    <row r="40415" spans="26:27" x14ac:dyDescent="0.2">
      <c r="Z40415" s="218"/>
      <c r="AA40415" s="218"/>
    </row>
    <row r="40416" spans="26:27" x14ac:dyDescent="0.2">
      <c r="Z40416" s="218"/>
      <c r="AA40416" s="218"/>
    </row>
    <row r="40417" spans="26:27" x14ac:dyDescent="0.2">
      <c r="Z40417" s="218"/>
      <c r="AA40417" s="218"/>
    </row>
    <row r="40418" spans="26:27" x14ac:dyDescent="0.2">
      <c r="Z40418" s="218"/>
      <c r="AA40418" s="218"/>
    </row>
    <row r="40419" spans="26:27" x14ac:dyDescent="0.2">
      <c r="Z40419" s="218"/>
      <c r="AA40419" s="218"/>
    </row>
    <row r="40420" spans="26:27" x14ac:dyDescent="0.2">
      <c r="Z40420" s="218"/>
      <c r="AA40420" s="218"/>
    </row>
    <row r="40421" spans="26:27" x14ac:dyDescent="0.2">
      <c r="Z40421" s="218"/>
      <c r="AA40421" s="218"/>
    </row>
    <row r="40422" spans="26:27" x14ac:dyDescent="0.2">
      <c r="Z40422" s="218"/>
      <c r="AA40422" s="218"/>
    </row>
    <row r="40423" spans="26:27" x14ac:dyDescent="0.2">
      <c r="Z40423" s="218"/>
      <c r="AA40423" s="218"/>
    </row>
    <row r="40424" spans="26:27" x14ac:dyDescent="0.2">
      <c r="Z40424" s="218"/>
      <c r="AA40424" s="218"/>
    </row>
    <row r="40425" spans="26:27" x14ac:dyDescent="0.2">
      <c r="Z40425" s="218"/>
      <c r="AA40425" s="218"/>
    </row>
    <row r="40426" spans="26:27" x14ac:dyDescent="0.2">
      <c r="Z40426" s="218"/>
      <c r="AA40426" s="218"/>
    </row>
    <row r="40427" spans="26:27" x14ac:dyDescent="0.2">
      <c r="Z40427" s="218"/>
      <c r="AA40427" s="218"/>
    </row>
    <row r="40428" spans="26:27" x14ac:dyDescent="0.2">
      <c r="Z40428" s="218"/>
      <c r="AA40428" s="218"/>
    </row>
    <row r="40429" spans="26:27" x14ac:dyDescent="0.2">
      <c r="Z40429" s="218"/>
      <c r="AA40429" s="218"/>
    </row>
    <row r="40430" spans="26:27" x14ac:dyDescent="0.2">
      <c r="Z40430" s="218"/>
      <c r="AA40430" s="218"/>
    </row>
    <row r="40431" spans="26:27" x14ac:dyDescent="0.2">
      <c r="Z40431" s="218"/>
      <c r="AA40431" s="218"/>
    </row>
    <row r="40432" spans="26:27" x14ac:dyDescent="0.2">
      <c r="Z40432" s="218"/>
      <c r="AA40432" s="218"/>
    </row>
    <row r="40433" spans="26:27" x14ac:dyDescent="0.2">
      <c r="Z40433" s="218"/>
      <c r="AA40433" s="218"/>
    </row>
    <row r="40434" spans="26:27" x14ac:dyDescent="0.2">
      <c r="Z40434" s="218"/>
      <c r="AA40434" s="218"/>
    </row>
    <row r="40435" spans="26:27" x14ac:dyDescent="0.2">
      <c r="Z40435" s="218"/>
      <c r="AA40435" s="218"/>
    </row>
    <row r="40436" spans="26:27" x14ac:dyDescent="0.2">
      <c r="Z40436" s="218"/>
      <c r="AA40436" s="218"/>
    </row>
    <row r="40437" spans="26:27" x14ac:dyDescent="0.2">
      <c r="Z40437" s="218"/>
      <c r="AA40437" s="218"/>
    </row>
    <row r="40438" spans="26:27" x14ac:dyDescent="0.2">
      <c r="Z40438" s="218"/>
      <c r="AA40438" s="218"/>
    </row>
    <row r="40439" spans="26:27" x14ac:dyDescent="0.2">
      <c r="Z40439" s="218"/>
      <c r="AA40439" s="218"/>
    </row>
    <row r="40440" spans="26:27" x14ac:dyDescent="0.2">
      <c r="Z40440" s="218"/>
      <c r="AA40440" s="218"/>
    </row>
    <row r="40441" spans="26:27" x14ac:dyDescent="0.2">
      <c r="Z40441" s="218"/>
      <c r="AA40441" s="218"/>
    </row>
    <row r="40442" spans="26:27" x14ac:dyDescent="0.2">
      <c r="Z40442" s="218"/>
      <c r="AA40442" s="218"/>
    </row>
    <row r="40443" spans="26:27" x14ac:dyDescent="0.2">
      <c r="Z40443" s="218"/>
      <c r="AA40443" s="218"/>
    </row>
    <row r="40444" spans="26:27" x14ac:dyDescent="0.2">
      <c r="Z40444" s="218"/>
      <c r="AA40444" s="218"/>
    </row>
    <row r="40445" spans="26:27" x14ac:dyDescent="0.2">
      <c r="Z40445" s="218"/>
      <c r="AA40445" s="218"/>
    </row>
    <row r="40446" spans="26:27" x14ac:dyDescent="0.2">
      <c r="Z40446" s="218"/>
      <c r="AA40446" s="218"/>
    </row>
    <row r="40447" spans="26:27" x14ac:dyDescent="0.2">
      <c r="Z40447" s="218"/>
      <c r="AA40447" s="218"/>
    </row>
    <row r="40448" spans="26:27" x14ac:dyDescent="0.2">
      <c r="Z40448" s="218"/>
      <c r="AA40448" s="218"/>
    </row>
    <row r="40449" spans="26:27" x14ac:dyDescent="0.2">
      <c r="Z40449" s="218"/>
      <c r="AA40449" s="218"/>
    </row>
    <row r="40450" spans="26:27" x14ac:dyDescent="0.2">
      <c r="Z40450" s="218"/>
      <c r="AA40450" s="218"/>
    </row>
    <row r="40451" spans="26:27" x14ac:dyDescent="0.2">
      <c r="Z40451" s="218"/>
      <c r="AA40451" s="218"/>
    </row>
    <row r="40452" spans="26:27" x14ac:dyDescent="0.2">
      <c r="Z40452" s="218"/>
      <c r="AA40452" s="218"/>
    </row>
    <row r="40453" spans="26:27" x14ac:dyDescent="0.2">
      <c r="Z40453" s="218"/>
      <c r="AA40453" s="218"/>
    </row>
    <row r="40454" spans="26:27" x14ac:dyDescent="0.2">
      <c r="Z40454" s="218"/>
      <c r="AA40454" s="218"/>
    </row>
    <row r="40455" spans="26:27" x14ac:dyDescent="0.2">
      <c r="Z40455" s="218"/>
      <c r="AA40455" s="218"/>
    </row>
    <row r="40456" spans="26:27" x14ac:dyDescent="0.2">
      <c r="Z40456" s="218"/>
      <c r="AA40456" s="218"/>
    </row>
    <row r="40457" spans="26:27" x14ac:dyDescent="0.2">
      <c r="Z40457" s="218"/>
      <c r="AA40457" s="218"/>
    </row>
    <row r="40458" spans="26:27" x14ac:dyDescent="0.2">
      <c r="Z40458" s="218"/>
      <c r="AA40458" s="218"/>
    </row>
    <row r="40459" spans="26:27" x14ac:dyDescent="0.2">
      <c r="Z40459" s="218"/>
      <c r="AA40459" s="218"/>
    </row>
    <row r="40460" spans="26:27" x14ac:dyDescent="0.2">
      <c r="Z40460" s="218"/>
      <c r="AA40460" s="218"/>
    </row>
    <row r="40461" spans="26:27" x14ac:dyDescent="0.2">
      <c r="Z40461" s="218"/>
      <c r="AA40461" s="218"/>
    </row>
    <row r="40462" spans="26:27" x14ac:dyDescent="0.2">
      <c r="Z40462" s="218"/>
      <c r="AA40462" s="218"/>
    </row>
    <row r="40463" spans="26:27" x14ac:dyDescent="0.2">
      <c r="Z40463" s="218"/>
      <c r="AA40463" s="218"/>
    </row>
    <row r="40464" spans="26:27" x14ac:dyDescent="0.2">
      <c r="Z40464" s="218"/>
      <c r="AA40464" s="218"/>
    </row>
    <row r="40465" spans="26:27" x14ac:dyDescent="0.2">
      <c r="Z40465" s="218"/>
      <c r="AA40465" s="218"/>
    </row>
    <row r="40466" spans="26:27" x14ac:dyDescent="0.2">
      <c r="Z40466" s="218"/>
      <c r="AA40466" s="218"/>
    </row>
    <row r="40467" spans="26:27" x14ac:dyDescent="0.2">
      <c r="Z40467" s="218"/>
      <c r="AA40467" s="218"/>
    </row>
    <row r="40468" spans="26:27" x14ac:dyDescent="0.2">
      <c r="Z40468" s="218"/>
      <c r="AA40468" s="218"/>
    </row>
    <row r="40469" spans="26:27" x14ac:dyDescent="0.2">
      <c r="Z40469" s="218"/>
      <c r="AA40469" s="218"/>
    </row>
    <row r="40470" spans="26:27" x14ac:dyDescent="0.2">
      <c r="Z40470" s="218"/>
      <c r="AA40470" s="218"/>
    </row>
    <row r="40471" spans="26:27" x14ac:dyDescent="0.2">
      <c r="Z40471" s="218"/>
      <c r="AA40471" s="218"/>
    </row>
    <row r="40472" spans="26:27" x14ac:dyDescent="0.2">
      <c r="Z40472" s="218"/>
      <c r="AA40472" s="218"/>
    </row>
    <row r="40473" spans="26:27" x14ac:dyDescent="0.2">
      <c r="Z40473" s="218"/>
      <c r="AA40473" s="218"/>
    </row>
    <row r="40474" spans="26:27" x14ac:dyDescent="0.2">
      <c r="Z40474" s="218"/>
      <c r="AA40474" s="218"/>
    </row>
    <row r="40475" spans="26:27" x14ac:dyDescent="0.2">
      <c r="Z40475" s="218"/>
      <c r="AA40475" s="218"/>
    </row>
    <row r="40476" spans="26:27" x14ac:dyDescent="0.2">
      <c r="Z40476" s="218"/>
      <c r="AA40476" s="218"/>
    </row>
    <row r="40477" spans="26:27" x14ac:dyDescent="0.2">
      <c r="Z40477" s="218"/>
      <c r="AA40477" s="218"/>
    </row>
    <row r="40478" spans="26:27" x14ac:dyDescent="0.2">
      <c r="Z40478" s="218"/>
      <c r="AA40478" s="218"/>
    </row>
    <row r="40479" spans="26:27" x14ac:dyDescent="0.2">
      <c r="Z40479" s="218"/>
      <c r="AA40479" s="218"/>
    </row>
    <row r="40480" spans="26:27" x14ac:dyDescent="0.2">
      <c r="Z40480" s="218"/>
      <c r="AA40480" s="218"/>
    </row>
    <row r="40481" spans="26:27" x14ac:dyDescent="0.2">
      <c r="Z40481" s="218"/>
      <c r="AA40481" s="218"/>
    </row>
    <row r="40482" spans="26:27" x14ac:dyDescent="0.2">
      <c r="Z40482" s="218"/>
      <c r="AA40482" s="218"/>
    </row>
    <row r="40483" spans="26:27" x14ac:dyDescent="0.2">
      <c r="Z40483" s="218"/>
      <c r="AA40483" s="218"/>
    </row>
    <row r="40484" spans="26:27" x14ac:dyDescent="0.2">
      <c r="Z40484" s="218"/>
      <c r="AA40484" s="218"/>
    </row>
    <row r="40485" spans="26:27" x14ac:dyDescent="0.2">
      <c r="Z40485" s="218"/>
      <c r="AA40485" s="218"/>
    </row>
    <row r="40486" spans="26:27" x14ac:dyDescent="0.2">
      <c r="Z40486" s="218"/>
      <c r="AA40486" s="218"/>
    </row>
    <row r="40487" spans="26:27" x14ac:dyDescent="0.2">
      <c r="Z40487" s="218"/>
      <c r="AA40487" s="218"/>
    </row>
    <row r="40488" spans="26:27" x14ac:dyDescent="0.2">
      <c r="Z40488" s="218"/>
      <c r="AA40488" s="218"/>
    </row>
    <row r="40489" spans="26:27" x14ac:dyDescent="0.2">
      <c r="Z40489" s="218"/>
      <c r="AA40489" s="218"/>
    </row>
    <row r="40490" spans="26:27" x14ac:dyDescent="0.2">
      <c r="Z40490" s="218"/>
      <c r="AA40490" s="218"/>
    </row>
    <row r="40491" spans="26:27" x14ac:dyDescent="0.2">
      <c r="Z40491" s="218"/>
      <c r="AA40491" s="218"/>
    </row>
    <row r="40492" spans="26:27" x14ac:dyDescent="0.2">
      <c r="Z40492" s="218"/>
      <c r="AA40492" s="218"/>
    </row>
    <row r="40493" spans="26:27" x14ac:dyDescent="0.2">
      <c r="Z40493" s="218"/>
      <c r="AA40493" s="218"/>
    </row>
    <row r="40494" spans="26:27" x14ac:dyDescent="0.2">
      <c r="Z40494" s="218"/>
      <c r="AA40494" s="218"/>
    </row>
    <row r="40495" spans="26:27" x14ac:dyDescent="0.2">
      <c r="Z40495" s="218"/>
      <c r="AA40495" s="218"/>
    </row>
    <row r="40496" spans="26:27" x14ac:dyDescent="0.2">
      <c r="Z40496" s="218"/>
      <c r="AA40496" s="218"/>
    </row>
    <row r="40497" spans="26:27" x14ac:dyDescent="0.2">
      <c r="Z40497" s="218"/>
      <c r="AA40497" s="218"/>
    </row>
    <row r="40498" spans="26:27" x14ac:dyDescent="0.2">
      <c r="Z40498" s="218"/>
      <c r="AA40498" s="218"/>
    </row>
    <row r="40499" spans="26:27" x14ac:dyDescent="0.2">
      <c r="Z40499" s="218"/>
      <c r="AA40499" s="218"/>
    </row>
    <row r="40500" spans="26:27" x14ac:dyDescent="0.2">
      <c r="Z40500" s="218"/>
      <c r="AA40500" s="218"/>
    </row>
    <row r="40501" spans="26:27" x14ac:dyDescent="0.2">
      <c r="Z40501" s="218"/>
      <c r="AA40501" s="218"/>
    </row>
    <row r="40502" spans="26:27" x14ac:dyDescent="0.2">
      <c r="Z40502" s="218"/>
      <c r="AA40502" s="218"/>
    </row>
    <row r="40503" spans="26:27" x14ac:dyDescent="0.2">
      <c r="Z40503" s="218"/>
      <c r="AA40503" s="218"/>
    </row>
    <row r="40504" spans="26:27" x14ac:dyDescent="0.2">
      <c r="Z40504" s="218"/>
      <c r="AA40504" s="218"/>
    </row>
    <row r="40505" spans="26:27" x14ac:dyDescent="0.2">
      <c r="Z40505" s="218"/>
      <c r="AA40505" s="218"/>
    </row>
    <row r="40506" spans="26:27" x14ac:dyDescent="0.2">
      <c r="Z40506" s="218"/>
      <c r="AA40506" s="218"/>
    </row>
    <row r="40507" spans="26:27" x14ac:dyDescent="0.2">
      <c r="Z40507" s="218"/>
      <c r="AA40507" s="218"/>
    </row>
    <row r="40508" spans="26:27" x14ac:dyDescent="0.2">
      <c r="Z40508" s="218"/>
      <c r="AA40508" s="218"/>
    </row>
    <row r="40509" spans="26:27" x14ac:dyDescent="0.2">
      <c r="Z40509" s="218"/>
      <c r="AA40509" s="218"/>
    </row>
    <row r="40510" spans="26:27" x14ac:dyDescent="0.2">
      <c r="Z40510" s="218"/>
      <c r="AA40510" s="218"/>
    </row>
    <row r="40511" spans="26:27" x14ac:dyDescent="0.2">
      <c r="Z40511" s="218"/>
      <c r="AA40511" s="218"/>
    </row>
    <row r="40512" spans="26:27" x14ac:dyDescent="0.2">
      <c r="Z40512" s="218"/>
      <c r="AA40512" s="218"/>
    </row>
    <row r="40513" spans="26:27" x14ac:dyDescent="0.2">
      <c r="Z40513" s="218"/>
      <c r="AA40513" s="218"/>
    </row>
    <row r="40514" spans="26:27" x14ac:dyDescent="0.2">
      <c r="Z40514" s="218"/>
      <c r="AA40514" s="218"/>
    </row>
    <row r="40515" spans="26:27" x14ac:dyDescent="0.2">
      <c r="Z40515" s="218"/>
      <c r="AA40515" s="218"/>
    </row>
    <row r="40516" spans="26:27" x14ac:dyDescent="0.2">
      <c r="Z40516" s="218"/>
      <c r="AA40516" s="218"/>
    </row>
    <row r="40517" spans="26:27" x14ac:dyDescent="0.2">
      <c r="Z40517" s="218"/>
      <c r="AA40517" s="218"/>
    </row>
    <row r="40518" spans="26:27" x14ac:dyDescent="0.2">
      <c r="Z40518" s="218"/>
      <c r="AA40518" s="218"/>
    </row>
    <row r="40519" spans="26:27" x14ac:dyDescent="0.2">
      <c r="Z40519" s="218"/>
      <c r="AA40519" s="218"/>
    </row>
    <row r="40520" spans="26:27" x14ac:dyDescent="0.2">
      <c r="Z40520" s="218"/>
      <c r="AA40520" s="218"/>
    </row>
    <row r="40521" spans="26:27" x14ac:dyDescent="0.2">
      <c r="Z40521" s="218"/>
      <c r="AA40521" s="218"/>
    </row>
    <row r="40522" spans="26:27" x14ac:dyDescent="0.2">
      <c r="Z40522" s="218"/>
      <c r="AA40522" s="218"/>
    </row>
    <row r="40523" spans="26:27" x14ac:dyDescent="0.2">
      <c r="Z40523" s="218"/>
      <c r="AA40523" s="218"/>
    </row>
    <row r="40524" spans="26:27" x14ac:dyDescent="0.2">
      <c r="Z40524" s="218"/>
      <c r="AA40524" s="218"/>
    </row>
    <row r="40525" spans="26:27" x14ac:dyDescent="0.2">
      <c r="Z40525" s="218"/>
      <c r="AA40525" s="218"/>
    </row>
    <row r="40526" spans="26:27" x14ac:dyDescent="0.2">
      <c r="Z40526" s="218"/>
      <c r="AA40526" s="218"/>
    </row>
    <row r="40527" spans="26:27" x14ac:dyDescent="0.2">
      <c r="Z40527" s="218"/>
      <c r="AA40527" s="218"/>
    </row>
    <row r="40528" spans="26:27" x14ac:dyDescent="0.2">
      <c r="Z40528" s="218"/>
      <c r="AA40528" s="218"/>
    </row>
    <row r="40529" spans="26:27" x14ac:dyDescent="0.2">
      <c r="Z40529" s="218"/>
      <c r="AA40529" s="218"/>
    </row>
    <row r="40530" spans="26:27" x14ac:dyDescent="0.2">
      <c r="Z40530" s="218"/>
      <c r="AA40530" s="218"/>
    </row>
    <row r="40531" spans="26:27" x14ac:dyDescent="0.2">
      <c r="Z40531" s="218"/>
      <c r="AA40531" s="218"/>
    </row>
    <row r="40532" spans="26:27" x14ac:dyDescent="0.2">
      <c r="Z40532" s="218"/>
      <c r="AA40532" s="218"/>
    </row>
    <row r="40533" spans="26:27" x14ac:dyDescent="0.2">
      <c r="Z40533" s="218"/>
      <c r="AA40533" s="218"/>
    </row>
    <row r="40534" spans="26:27" x14ac:dyDescent="0.2">
      <c r="Z40534" s="218"/>
      <c r="AA40534" s="218"/>
    </row>
    <row r="40535" spans="26:27" x14ac:dyDescent="0.2">
      <c r="Z40535" s="218"/>
      <c r="AA40535" s="218"/>
    </row>
    <row r="40536" spans="26:27" x14ac:dyDescent="0.2">
      <c r="Z40536" s="218"/>
      <c r="AA40536" s="218"/>
    </row>
    <row r="40537" spans="26:27" x14ac:dyDescent="0.2">
      <c r="Z40537" s="218"/>
      <c r="AA40537" s="218"/>
    </row>
    <row r="40538" spans="26:27" x14ac:dyDescent="0.2">
      <c r="Z40538" s="218"/>
      <c r="AA40538" s="218"/>
    </row>
    <row r="40539" spans="26:27" x14ac:dyDescent="0.2">
      <c r="Z40539" s="218"/>
      <c r="AA40539" s="218"/>
    </row>
    <row r="40540" spans="26:27" x14ac:dyDescent="0.2">
      <c r="Z40540" s="218"/>
      <c r="AA40540" s="218"/>
    </row>
    <row r="40541" spans="26:27" x14ac:dyDescent="0.2">
      <c r="Z40541" s="218"/>
      <c r="AA40541" s="218"/>
    </row>
    <row r="40542" spans="26:27" x14ac:dyDescent="0.2">
      <c r="Z40542" s="218"/>
      <c r="AA40542" s="218"/>
    </row>
    <row r="40543" spans="26:27" x14ac:dyDescent="0.2">
      <c r="Z40543" s="218"/>
      <c r="AA40543" s="218"/>
    </row>
    <row r="40544" spans="26:27" x14ac:dyDescent="0.2">
      <c r="Z40544" s="218"/>
      <c r="AA40544" s="218"/>
    </row>
    <row r="40545" spans="26:27" x14ac:dyDescent="0.2">
      <c r="Z40545" s="218"/>
      <c r="AA40545" s="218"/>
    </row>
    <row r="40546" spans="26:27" x14ac:dyDescent="0.2">
      <c r="Z40546" s="218"/>
      <c r="AA40546" s="218"/>
    </row>
    <row r="40547" spans="26:27" x14ac:dyDescent="0.2">
      <c r="Z40547" s="218"/>
      <c r="AA40547" s="218"/>
    </row>
    <row r="40548" spans="26:27" x14ac:dyDescent="0.2">
      <c r="Z40548" s="218"/>
      <c r="AA40548" s="218"/>
    </row>
    <row r="40549" spans="26:27" x14ac:dyDescent="0.2">
      <c r="Z40549" s="218"/>
      <c r="AA40549" s="218"/>
    </row>
    <row r="40550" spans="26:27" x14ac:dyDescent="0.2">
      <c r="Z40550" s="218"/>
      <c r="AA40550" s="218"/>
    </row>
    <row r="40551" spans="26:27" x14ac:dyDescent="0.2">
      <c r="Z40551" s="218"/>
      <c r="AA40551" s="218"/>
    </row>
    <row r="40552" spans="26:27" x14ac:dyDescent="0.2">
      <c r="Z40552" s="218"/>
      <c r="AA40552" s="218"/>
    </row>
    <row r="40553" spans="26:27" x14ac:dyDescent="0.2">
      <c r="Z40553" s="218"/>
      <c r="AA40553" s="218"/>
    </row>
    <row r="40554" spans="26:27" x14ac:dyDescent="0.2">
      <c r="Z40554" s="218"/>
      <c r="AA40554" s="218"/>
    </row>
    <row r="40555" spans="26:27" x14ac:dyDescent="0.2">
      <c r="Z40555" s="218"/>
      <c r="AA40555" s="218"/>
    </row>
    <row r="40556" spans="26:27" x14ac:dyDescent="0.2">
      <c r="Z40556" s="218"/>
      <c r="AA40556" s="218"/>
    </row>
    <row r="40557" spans="26:27" x14ac:dyDescent="0.2">
      <c r="Z40557" s="218"/>
      <c r="AA40557" s="218"/>
    </row>
    <row r="40558" spans="26:27" x14ac:dyDescent="0.2">
      <c r="Z40558" s="218"/>
      <c r="AA40558" s="218"/>
    </row>
    <row r="40559" spans="26:27" x14ac:dyDescent="0.2">
      <c r="Z40559" s="218"/>
      <c r="AA40559" s="218"/>
    </row>
    <row r="40560" spans="26:27" x14ac:dyDescent="0.2">
      <c r="Z40560" s="218"/>
      <c r="AA40560" s="218"/>
    </row>
    <row r="40561" spans="26:27" x14ac:dyDescent="0.2">
      <c r="Z40561" s="218"/>
      <c r="AA40561" s="218"/>
    </row>
    <row r="40562" spans="26:27" x14ac:dyDescent="0.2">
      <c r="Z40562" s="218"/>
      <c r="AA40562" s="218"/>
    </row>
    <row r="40563" spans="26:27" x14ac:dyDescent="0.2">
      <c r="Z40563" s="218"/>
      <c r="AA40563" s="218"/>
    </row>
    <row r="40564" spans="26:27" x14ac:dyDescent="0.2">
      <c r="Z40564" s="218"/>
      <c r="AA40564" s="218"/>
    </row>
    <row r="40565" spans="26:27" x14ac:dyDescent="0.2">
      <c r="Z40565" s="218"/>
      <c r="AA40565" s="218"/>
    </row>
    <row r="40566" spans="26:27" x14ac:dyDescent="0.2">
      <c r="Z40566" s="218"/>
      <c r="AA40566" s="218"/>
    </row>
    <row r="40567" spans="26:27" x14ac:dyDescent="0.2">
      <c r="Z40567" s="218"/>
      <c r="AA40567" s="218"/>
    </row>
    <row r="40568" spans="26:27" x14ac:dyDescent="0.2">
      <c r="Z40568" s="218"/>
      <c r="AA40568" s="218"/>
    </row>
    <row r="40569" spans="26:27" x14ac:dyDescent="0.2">
      <c r="Z40569" s="218"/>
      <c r="AA40569" s="218"/>
    </row>
    <row r="40570" spans="26:27" x14ac:dyDescent="0.2">
      <c r="Z40570" s="218"/>
      <c r="AA40570" s="218"/>
    </row>
    <row r="40571" spans="26:27" x14ac:dyDescent="0.2">
      <c r="Z40571" s="218"/>
      <c r="AA40571" s="218"/>
    </row>
    <row r="40572" spans="26:27" x14ac:dyDescent="0.2">
      <c r="Z40572" s="218"/>
      <c r="AA40572" s="218"/>
    </row>
    <row r="40573" spans="26:27" x14ac:dyDescent="0.2">
      <c r="Z40573" s="218"/>
      <c r="AA40573" s="218"/>
    </row>
    <row r="40574" spans="26:27" x14ac:dyDescent="0.2">
      <c r="Z40574" s="218"/>
      <c r="AA40574" s="218"/>
    </row>
    <row r="40575" spans="26:27" x14ac:dyDescent="0.2">
      <c r="Z40575" s="218"/>
      <c r="AA40575" s="218"/>
    </row>
    <row r="40576" spans="26:27" x14ac:dyDescent="0.2">
      <c r="Z40576" s="218"/>
      <c r="AA40576" s="218"/>
    </row>
    <row r="40577" spans="26:27" x14ac:dyDescent="0.2">
      <c r="Z40577" s="218"/>
      <c r="AA40577" s="218"/>
    </row>
    <row r="40578" spans="26:27" x14ac:dyDescent="0.2">
      <c r="Z40578" s="218"/>
      <c r="AA40578" s="218"/>
    </row>
    <row r="40579" spans="26:27" x14ac:dyDescent="0.2">
      <c r="Z40579" s="218"/>
      <c r="AA40579" s="218"/>
    </row>
    <row r="40580" spans="26:27" x14ac:dyDescent="0.2">
      <c r="Z40580" s="218"/>
      <c r="AA40580" s="218"/>
    </row>
    <row r="40581" spans="26:27" x14ac:dyDescent="0.2">
      <c r="Z40581" s="218"/>
      <c r="AA40581" s="218"/>
    </row>
    <row r="40582" spans="26:27" x14ac:dyDescent="0.2">
      <c r="Z40582" s="218"/>
      <c r="AA40582" s="218"/>
    </row>
    <row r="40583" spans="26:27" x14ac:dyDescent="0.2">
      <c r="Z40583" s="218"/>
      <c r="AA40583" s="218"/>
    </row>
    <row r="40584" spans="26:27" x14ac:dyDescent="0.2">
      <c r="Z40584" s="218"/>
      <c r="AA40584" s="218"/>
    </row>
    <row r="40585" spans="26:27" x14ac:dyDescent="0.2">
      <c r="Z40585" s="218"/>
      <c r="AA40585" s="218"/>
    </row>
    <row r="40586" spans="26:27" x14ac:dyDescent="0.2">
      <c r="Z40586" s="218"/>
      <c r="AA40586" s="218"/>
    </row>
    <row r="40587" spans="26:27" x14ac:dyDescent="0.2">
      <c r="Z40587" s="218"/>
      <c r="AA40587" s="218"/>
    </row>
    <row r="40588" spans="26:27" x14ac:dyDescent="0.2">
      <c r="Z40588" s="218"/>
      <c r="AA40588" s="218"/>
    </row>
    <row r="40589" spans="26:27" x14ac:dyDescent="0.2">
      <c r="Z40589" s="218"/>
      <c r="AA40589" s="218"/>
    </row>
    <row r="40590" spans="26:27" x14ac:dyDescent="0.2">
      <c r="Z40590" s="218"/>
      <c r="AA40590" s="218"/>
    </row>
    <row r="40591" spans="26:27" x14ac:dyDescent="0.2">
      <c r="Z40591" s="218"/>
      <c r="AA40591" s="218"/>
    </row>
    <row r="40592" spans="26:27" x14ac:dyDescent="0.2">
      <c r="Z40592" s="218"/>
      <c r="AA40592" s="218"/>
    </row>
    <row r="40593" spans="26:27" x14ac:dyDescent="0.2">
      <c r="Z40593" s="218"/>
      <c r="AA40593" s="218"/>
    </row>
    <row r="40594" spans="26:27" x14ac:dyDescent="0.2">
      <c r="Z40594" s="218"/>
      <c r="AA40594" s="218"/>
    </row>
    <row r="40595" spans="26:27" x14ac:dyDescent="0.2">
      <c r="Z40595" s="218"/>
      <c r="AA40595" s="218"/>
    </row>
    <row r="40596" spans="26:27" x14ac:dyDescent="0.2">
      <c r="Z40596" s="218"/>
      <c r="AA40596" s="218"/>
    </row>
    <row r="40597" spans="26:27" x14ac:dyDescent="0.2">
      <c r="Z40597" s="218"/>
      <c r="AA40597" s="218"/>
    </row>
    <row r="40598" spans="26:27" x14ac:dyDescent="0.2">
      <c r="Z40598" s="218"/>
      <c r="AA40598" s="218"/>
    </row>
    <row r="40599" spans="26:27" x14ac:dyDescent="0.2">
      <c r="Z40599" s="218"/>
      <c r="AA40599" s="218"/>
    </row>
    <row r="40600" spans="26:27" x14ac:dyDescent="0.2">
      <c r="Z40600" s="218"/>
      <c r="AA40600" s="218"/>
    </row>
    <row r="40601" spans="26:27" x14ac:dyDescent="0.2">
      <c r="Z40601" s="218"/>
      <c r="AA40601" s="218"/>
    </row>
    <row r="40602" spans="26:27" x14ac:dyDescent="0.2">
      <c r="Z40602" s="218"/>
      <c r="AA40602" s="218"/>
    </row>
    <row r="40603" spans="26:27" x14ac:dyDescent="0.2">
      <c r="Z40603" s="218"/>
      <c r="AA40603" s="218"/>
    </row>
    <row r="40604" spans="26:27" x14ac:dyDescent="0.2">
      <c r="Z40604" s="218"/>
      <c r="AA40604" s="218"/>
    </row>
    <row r="40605" spans="26:27" x14ac:dyDescent="0.2">
      <c r="Z40605" s="218"/>
      <c r="AA40605" s="218"/>
    </row>
    <row r="40606" spans="26:27" x14ac:dyDescent="0.2">
      <c r="Z40606" s="218"/>
      <c r="AA40606" s="218"/>
    </row>
    <row r="40607" spans="26:27" x14ac:dyDescent="0.2">
      <c r="Z40607" s="218"/>
      <c r="AA40607" s="218"/>
    </row>
    <row r="40608" spans="26:27" x14ac:dyDescent="0.2">
      <c r="Z40608" s="218"/>
      <c r="AA40608" s="218"/>
    </row>
    <row r="40609" spans="26:27" x14ac:dyDescent="0.2">
      <c r="Z40609" s="218"/>
      <c r="AA40609" s="218"/>
    </row>
    <row r="40610" spans="26:27" x14ac:dyDescent="0.2">
      <c r="Z40610" s="218"/>
      <c r="AA40610" s="218"/>
    </row>
    <row r="40611" spans="26:27" x14ac:dyDescent="0.2">
      <c r="Z40611" s="218"/>
      <c r="AA40611" s="218"/>
    </row>
    <row r="40612" spans="26:27" x14ac:dyDescent="0.2">
      <c r="Z40612" s="218"/>
      <c r="AA40612" s="218"/>
    </row>
    <row r="40613" spans="26:27" x14ac:dyDescent="0.2">
      <c r="Z40613" s="218"/>
      <c r="AA40613" s="218"/>
    </row>
    <row r="40614" spans="26:27" x14ac:dyDescent="0.2">
      <c r="Z40614" s="218"/>
      <c r="AA40614" s="218"/>
    </row>
    <row r="40615" spans="26:27" x14ac:dyDescent="0.2">
      <c r="Z40615" s="218"/>
      <c r="AA40615" s="218"/>
    </row>
    <row r="40616" spans="26:27" x14ac:dyDescent="0.2">
      <c r="Z40616" s="218"/>
      <c r="AA40616" s="218"/>
    </row>
    <row r="40617" spans="26:27" x14ac:dyDescent="0.2">
      <c r="Z40617" s="218"/>
      <c r="AA40617" s="218"/>
    </row>
    <row r="40618" spans="26:27" x14ac:dyDescent="0.2">
      <c r="Z40618" s="218"/>
      <c r="AA40618" s="218"/>
    </row>
    <row r="40619" spans="26:27" x14ac:dyDescent="0.2">
      <c r="Z40619" s="218"/>
      <c r="AA40619" s="218"/>
    </row>
    <row r="40620" spans="26:27" x14ac:dyDescent="0.2">
      <c r="Z40620" s="218"/>
      <c r="AA40620" s="218"/>
    </row>
    <row r="40621" spans="26:27" x14ac:dyDescent="0.2">
      <c r="Z40621" s="218"/>
      <c r="AA40621" s="218"/>
    </row>
    <row r="40622" spans="26:27" x14ac:dyDescent="0.2">
      <c r="Z40622" s="218"/>
      <c r="AA40622" s="218"/>
    </row>
    <row r="40623" spans="26:27" x14ac:dyDescent="0.2">
      <c r="Z40623" s="218"/>
      <c r="AA40623" s="218"/>
    </row>
    <row r="40624" spans="26:27" x14ac:dyDescent="0.2">
      <c r="Z40624" s="218"/>
      <c r="AA40624" s="218"/>
    </row>
    <row r="40625" spans="26:27" x14ac:dyDescent="0.2">
      <c r="Z40625" s="218"/>
      <c r="AA40625" s="218"/>
    </row>
    <row r="40626" spans="26:27" x14ac:dyDescent="0.2">
      <c r="Z40626" s="218"/>
      <c r="AA40626" s="218"/>
    </row>
    <row r="40627" spans="26:27" x14ac:dyDescent="0.2">
      <c r="Z40627" s="218"/>
      <c r="AA40627" s="218"/>
    </row>
    <row r="40628" spans="26:27" x14ac:dyDescent="0.2">
      <c r="Z40628" s="218"/>
      <c r="AA40628" s="218"/>
    </row>
    <row r="40629" spans="26:27" x14ac:dyDescent="0.2">
      <c r="Z40629" s="218"/>
      <c r="AA40629" s="218"/>
    </row>
    <row r="40630" spans="26:27" x14ac:dyDescent="0.2">
      <c r="Z40630" s="218"/>
      <c r="AA40630" s="218"/>
    </row>
    <row r="40631" spans="26:27" x14ac:dyDescent="0.2">
      <c r="Z40631" s="218"/>
      <c r="AA40631" s="218"/>
    </row>
    <row r="40632" spans="26:27" x14ac:dyDescent="0.2">
      <c r="Z40632" s="218"/>
      <c r="AA40632" s="218"/>
    </row>
    <row r="40633" spans="26:27" x14ac:dyDescent="0.2">
      <c r="Z40633" s="218"/>
      <c r="AA40633" s="218"/>
    </row>
    <row r="40634" spans="26:27" x14ac:dyDescent="0.2">
      <c r="Z40634" s="218"/>
      <c r="AA40634" s="218"/>
    </row>
    <row r="40635" spans="26:27" x14ac:dyDescent="0.2">
      <c r="Z40635" s="218"/>
      <c r="AA40635" s="218"/>
    </row>
    <row r="40636" spans="26:27" x14ac:dyDescent="0.2">
      <c r="Z40636" s="218"/>
      <c r="AA40636" s="218"/>
    </row>
    <row r="40637" spans="26:27" x14ac:dyDescent="0.2">
      <c r="Z40637" s="218"/>
      <c r="AA40637" s="218"/>
    </row>
    <row r="40638" spans="26:27" x14ac:dyDescent="0.2">
      <c r="Z40638" s="218"/>
      <c r="AA40638" s="218"/>
    </row>
    <row r="40639" spans="26:27" x14ac:dyDescent="0.2">
      <c r="Z40639" s="218"/>
      <c r="AA40639" s="218"/>
    </row>
    <row r="40640" spans="26:27" x14ac:dyDescent="0.2">
      <c r="Z40640" s="218"/>
      <c r="AA40640" s="218"/>
    </row>
    <row r="40641" spans="26:27" x14ac:dyDescent="0.2">
      <c r="Z40641" s="218"/>
      <c r="AA40641" s="218"/>
    </row>
    <row r="40642" spans="26:27" x14ac:dyDescent="0.2">
      <c r="Z40642" s="218"/>
      <c r="AA40642" s="218"/>
    </row>
    <row r="40643" spans="26:27" x14ac:dyDescent="0.2">
      <c r="Z40643" s="218"/>
      <c r="AA40643" s="218"/>
    </row>
    <row r="40644" spans="26:27" x14ac:dyDescent="0.2">
      <c r="Z40644" s="218"/>
      <c r="AA40644" s="218"/>
    </row>
    <row r="40645" spans="26:27" x14ac:dyDescent="0.2">
      <c r="Z40645" s="218"/>
      <c r="AA40645" s="218"/>
    </row>
    <row r="40646" spans="26:27" x14ac:dyDescent="0.2">
      <c r="Z40646" s="218"/>
      <c r="AA40646" s="218"/>
    </row>
    <row r="40647" spans="26:27" x14ac:dyDescent="0.2">
      <c r="Z40647" s="218"/>
      <c r="AA40647" s="218"/>
    </row>
    <row r="40648" spans="26:27" x14ac:dyDescent="0.2">
      <c r="Z40648" s="218"/>
      <c r="AA40648" s="218"/>
    </row>
    <row r="40649" spans="26:27" x14ac:dyDescent="0.2">
      <c r="Z40649" s="218"/>
      <c r="AA40649" s="218"/>
    </row>
    <row r="40650" spans="26:27" x14ac:dyDescent="0.2">
      <c r="Z40650" s="218"/>
      <c r="AA40650" s="218"/>
    </row>
    <row r="40651" spans="26:27" x14ac:dyDescent="0.2">
      <c r="Z40651" s="218"/>
      <c r="AA40651" s="218"/>
    </row>
    <row r="40652" spans="26:27" x14ac:dyDescent="0.2">
      <c r="Z40652" s="218"/>
      <c r="AA40652" s="218"/>
    </row>
    <row r="40653" spans="26:27" x14ac:dyDescent="0.2">
      <c r="Z40653" s="218"/>
      <c r="AA40653" s="218"/>
    </row>
    <row r="40654" spans="26:27" x14ac:dyDescent="0.2">
      <c r="Z40654" s="218"/>
      <c r="AA40654" s="218"/>
    </row>
    <row r="40655" spans="26:27" x14ac:dyDescent="0.2">
      <c r="Z40655" s="218"/>
      <c r="AA40655" s="218"/>
    </row>
    <row r="40656" spans="26:27" x14ac:dyDescent="0.2">
      <c r="Z40656" s="218"/>
      <c r="AA40656" s="218"/>
    </row>
    <row r="40657" spans="26:27" x14ac:dyDescent="0.2">
      <c r="Z40657" s="218"/>
      <c r="AA40657" s="218"/>
    </row>
    <row r="40658" spans="26:27" x14ac:dyDescent="0.2">
      <c r="Z40658" s="218"/>
      <c r="AA40658" s="218"/>
    </row>
    <row r="40659" spans="26:27" x14ac:dyDescent="0.2">
      <c r="Z40659" s="218"/>
      <c r="AA40659" s="218"/>
    </row>
    <row r="40660" spans="26:27" x14ac:dyDescent="0.2">
      <c r="Z40660" s="218"/>
      <c r="AA40660" s="218"/>
    </row>
    <row r="40661" spans="26:27" x14ac:dyDescent="0.2">
      <c r="Z40661" s="218"/>
      <c r="AA40661" s="218"/>
    </row>
    <row r="40662" spans="26:27" x14ac:dyDescent="0.2">
      <c r="Z40662" s="218"/>
      <c r="AA40662" s="218"/>
    </row>
    <row r="40663" spans="26:27" x14ac:dyDescent="0.2">
      <c r="Z40663" s="218"/>
      <c r="AA40663" s="218"/>
    </row>
    <row r="40664" spans="26:27" x14ac:dyDescent="0.2">
      <c r="Z40664" s="218"/>
      <c r="AA40664" s="218"/>
    </row>
    <row r="40665" spans="26:27" x14ac:dyDescent="0.2">
      <c r="Z40665" s="218"/>
      <c r="AA40665" s="218"/>
    </row>
    <row r="40666" spans="26:27" x14ac:dyDescent="0.2">
      <c r="Z40666" s="218"/>
      <c r="AA40666" s="218"/>
    </row>
    <row r="40667" spans="26:27" x14ac:dyDescent="0.2">
      <c r="Z40667" s="218"/>
      <c r="AA40667" s="218"/>
    </row>
    <row r="40668" spans="26:27" x14ac:dyDescent="0.2">
      <c r="Z40668" s="218"/>
      <c r="AA40668" s="218"/>
    </row>
    <row r="40669" spans="26:27" x14ac:dyDescent="0.2">
      <c r="Z40669" s="218"/>
      <c r="AA40669" s="218"/>
    </row>
    <row r="40670" spans="26:27" x14ac:dyDescent="0.2">
      <c r="Z40670" s="218"/>
      <c r="AA40670" s="218"/>
    </row>
    <row r="40671" spans="26:27" x14ac:dyDescent="0.2">
      <c r="Z40671" s="218"/>
      <c r="AA40671" s="218"/>
    </row>
    <row r="40672" spans="26:27" x14ac:dyDescent="0.2">
      <c r="Z40672" s="218"/>
      <c r="AA40672" s="218"/>
    </row>
    <row r="40673" spans="26:27" x14ac:dyDescent="0.2">
      <c r="Z40673" s="218"/>
      <c r="AA40673" s="218"/>
    </row>
    <row r="40674" spans="26:27" x14ac:dyDescent="0.2">
      <c r="Z40674" s="218"/>
      <c r="AA40674" s="218"/>
    </row>
    <row r="40675" spans="26:27" x14ac:dyDescent="0.2">
      <c r="Z40675" s="218"/>
      <c r="AA40675" s="218"/>
    </row>
    <row r="40676" spans="26:27" x14ac:dyDescent="0.2">
      <c r="Z40676" s="218"/>
      <c r="AA40676" s="218"/>
    </row>
    <row r="40677" spans="26:27" x14ac:dyDescent="0.2">
      <c r="Z40677" s="218"/>
      <c r="AA40677" s="218"/>
    </row>
    <row r="40678" spans="26:27" x14ac:dyDescent="0.2">
      <c r="Z40678" s="218"/>
      <c r="AA40678" s="218"/>
    </row>
    <row r="40679" spans="26:27" x14ac:dyDescent="0.2">
      <c r="Z40679" s="218"/>
      <c r="AA40679" s="218"/>
    </row>
    <row r="40680" spans="26:27" x14ac:dyDescent="0.2">
      <c r="Z40680" s="218"/>
      <c r="AA40680" s="218"/>
    </row>
    <row r="40681" spans="26:27" x14ac:dyDescent="0.2">
      <c r="Z40681" s="218"/>
      <c r="AA40681" s="218"/>
    </row>
    <row r="40682" spans="26:27" x14ac:dyDescent="0.2">
      <c r="Z40682" s="218"/>
      <c r="AA40682" s="218"/>
    </row>
    <row r="40683" spans="26:27" x14ac:dyDescent="0.2">
      <c r="Z40683" s="218"/>
      <c r="AA40683" s="218"/>
    </row>
    <row r="40684" spans="26:27" x14ac:dyDescent="0.2">
      <c r="Z40684" s="218"/>
      <c r="AA40684" s="218"/>
    </row>
    <row r="40685" spans="26:27" x14ac:dyDescent="0.2">
      <c r="Z40685" s="218"/>
      <c r="AA40685" s="218"/>
    </row>
    <row r="40686" spans="26:27" x14ac:dyDescent="0.2">
      <c r="Z40686" s="218"/>
      <c r="AA40686" s="218"/>
    </row>
    <row r="40687" spans="26:27" x14ac:dyDescent="0.2">
      <c r="Z40687" s="218"/>
      <c r="AA40687" s="218"/>
    </row>
    <row r="40688" spans="26:27" x14ac:dyDescent="0.2">
      <c r="Z40688" s="218"/>
      <c r="AA40688" s="218"/>
    </row>
    <row r="40689" spans="26:27" x14ac:dyDescent="0.2">
      <c r="Z40689" s="218"/>
      <c r="AA40689" s="218"/>
    </row>
    <row r="40690" spans="26:27" x14ac:dyDescent="0.2">
      <c r="Z40690" s="218"/>
      <c r="AA40690" s="218"/>
    </row>
    <row r="40691" spans="26:27" x14ac:dyDescent="0.2">
      <c r="Z40691" s="218"/>
      <c r="AA40691" s="218"/>
    </row>
    <row r="40692" spans="26:27" x14ac:dyDescent="0.2">
      <c r="Z40692" s="218"/>
      <c r="AA40692" s="218"/>
    </row>
    <row r="40693" spans="26:27" x14ac:dyDescent="0.2">
      <c r="Z40693" s="218"/>
      <c r="AA40693" s="218"/>
    </row>
    <row r="40694" spans="26:27" x14ac:dyDescent="0.2">
      <c r="Z40694" s="218"/>
      <c r="AA40694" s="218"/>
    </row>
    <row r="40695" spans="26:27" x14ac:dyDescent="0.2">
      <c r="Z40695" s="218"/>
      <c r="AA40695" s="218"/>
    </row>
    <row r="40696" spans="26:27" x14ac:dyDescent="0.2">
      <c r="Z40696" s="218"/>
      <c r="AA40696" s="218"/>
    </row>
    <row r="40697" spans="26:27" x14ac:dyDescent="0.2">
      <c r="Z40697" s="218"/>
      <c r="AA40697" s="218"/>
    </row>
    <row r="40698" spans="26:27" x14ac:dyDescent="0.2">
      <c r="Z40698" s="218"/>
      <c r="AA40698" s="218"/>
    </row>
    <row r="40699" spans="26:27" x14ac:dyDescent="0.2">
      <c r="Z40699" s="218"/>
      <c r="AA40699" s="218"/>
    </row>
    <row r="40700" spans="26:27" x14ac:dyDescent="0.2">
      <c r="Z40700" s="218"/>
      <c r="AA40700" s="218"/>
    </row>
    <row r="40701" spans="26:27" x14ac:dyDescent="0.2">
      <c r="Z40701" s="218"/>
      <c r="AA40701" s="218"/>
    </row>
    <row r="40702" spans="26:27" x14ac:dyDescent="0.2">
      <c r="Z40702" s="218"/>
      <c r="AA40702" s="218"/>
    </row>
    <row r="40703" spans="26:27" x14ac:dyDescent="0.2">
      <c r="Z40703" s="218"/>
      <c r="AA40703" s="218"/>
    </row>
    <row r="40704" spans="26:27" x14ac:dyDescent="0.2">
      <c r="Z40704" s="218"/>
      <c r="AA40704" s="218"/>
    </row>
    <row r="40705" spans="26:27" x14ac:dyDescent="0.2">
      <c r="Z40705" s="218"/>
      <c r="AA40705" s="218"/>
    </row>
    <row r="40706" spans="26:27" x14ac:dyDescent="0.2">
      <c r="Z40706" s="218"/>
      <c r="AA40706" s="218"/>
    </row>
    <row r="40707" spans="26:27" x14ac:dyDescent="0.2">
      <c r="Z40707" s="218"/>
      <c r="AA40707" s="218"/>
    </row>
    <row r="40708" spans="26:27" x14ac:dyDescent="0.2">
      <c r="Z40708" s="218"/>
      <c r="AA40708" s="218"/>
    </row>
    <row r="40709" spans="26:27" x14ac:dyDescent="0.2">
      <c r="Z40709" s="218"/>
      <c r="AA40709" s="218"/>
    </row>
    <row r="40710" spans="26:27" x14ac:dyDescent="0.2">
      <c r="Z40710" s="218"/>
      <c r="AA40710" s="218"/>
    </row>
    <row r="40711" spans="26:27" x14ac:dyDescent="0.2">
      <c r="Z40711" s="218"/>
      <c r="AA40711" s="218"/>
    </row>
    <row r="40712" spans="26:27" x14ac:dyDescent="0.2">
      <c r="Z40712" s="218"/>
      <c r="AA40712" s="218"/>
    </row>
    <row r="40713" spans="26:27" x14ac:dyDescent="0.2">
      <c r="Z40713" s="218"/>
      <c r="AA40713" s="218"/>
    </row>
    <row r="40714" spans="26:27" x14ac:dyDescent="0.2">
      <c r="Z40714" s="218"/>
      <c r="AA40714" s="218"/>
    </row>
    <row r="40715" spans="26:27" x14ac:dyDescent="0.2">
      <c r="Z40715" s="218"/>
      <c r="AA40715" s="218"/>
    </row>
    <row r="40716" spans="26:27" x14ac:dyDescent="0.2">
      <c r="Z40716" s="218"/>
      <c r="AA40716" s="218"/>
    </row>
    <row r="40717" spans="26:27" x14ac:dyDescent="0.2">
      <c r="Z40717" s="218"/>
      <c r="AA40717" s="218"/>
    </row>
    <row r="40718" spans="26:27" x14ac:dyDescent="0.2">
      <c r="Z40718" s="218"/>
      <c r="AA40718" s="218"/>
    </row>
    <row r="40719" spans="26:27" x14ac:dyDescent="0.2">
      <c r="Z40719" s="218"/>
      <c r="AA40719" s="218"/>
    </row>
    <row r="40720" spans="26:27" x14ac:dyDescent="0.2">
      <c r="Z40720" s="218"/>
      <c r="AA40720" s="218"/>
    </row>
    <row r="40721" spans="26:27" x14ac:dyDescent="0.2">
      <c r="Z40721" s="218"/>
      <c r="AA40721" s="218"/>
    </row>
    <row r="40722" spans="26:27" x14ac:dyDescent="0.2">
      <c r="Z40722" s="218"/>
      <c r="AA40722" s="218"/>
    </row>
    <row r="40723" spans="26:27" x14ac:dyDescent="0.2">
      <c r="Z40723" s="218"/>
      <c r="AA40723" s="218"/>
    </row>
    <row r="40724" spans="26:27" x14ac:dyDescent="0.2">
      <c r="Z40724" s="218"/>
      <c r="AA40724" s="218"/>
    </row>
    <row r="40725" spans="26:27" x14ac:dyDescent="0.2">
      <c r="Z40725" s="218"/>
      <c r="AA40725" s="218"/>
    </row>
    <row r="40726" spans="26:27" x14ac:dyDescent="0.2">
      <c r="Z40726" s="218"/>
      <c r="AA40726" s="218"/>
    </row>
    <row r="40727" spans="26:27" x14ac:dyDescent="0.2">
      <c r="Z40727" s="218"/>
      <c r="AA40727" s="218"/>
    </row>
    <row r="40728" spans="26:27" x14ac:dyDescent="0.2">
      <c r="Z40728" s="218"/>
      <c r="AA40728" s="218"/>
    </row>
    <row r="40729" spans="26:27" x14ac:dyDescent="0.2">
      <c r="Z40729" s="218"/>
      <c r="AA40729" s="218"/>
    </row>
    <row r="40730" spans="26:27" x14ac:dyDescent="0.2">
      <c r="Z40730" s="218"/>
      <c r="AA40730" s="218"/>
    </row>
    <row r="40731" spans="26:27" x14ac:dyDescent="0.2">
      <c r="Z40731" s="218"/>
      <c r="AA40731" s="218"/>
    </row>
    <row r="40732" spans="26:27" x14ac:dyDescent="0.2">
      <c r="Z40732" s="218"/>
      <c r="AA40732" s="218"/>
    </row>
    <row r="40733" spans="26:27" x14ac:dyDescent="0.2">
      <c r="Z40733" s="218"/>
      <c r="AA40733" s="218"/>
    </row>
    <row r="40734" spans="26:27" x14ac:dyDescent="0.2">
      <c r="Z40734" s="218"/>
      <c r="AA40734" s="218"/>
    </row>
    <row r="40735" spans="26:27" x14ac:dyDescent="0.2">
      <c r="Z40735" s="218"/>
      <c r="AA40735" s="218"/>
    </row>
    <row r="40736" spans="26:27" x14ac:dyDescent="0.2">
      <c r="Z40736" s="218"/>
      <c r="AA40736" s="218"/>
    </row>
    <row r="40737" spans="26:27" x14ac:dyDescent="0.2">
      <c r="Z40737" s="218"/>
      <c r="AA40737" s="218"/>
    </row>
    <row r="40738" spans="26:27" x14ac:dyDescent="0.2">
      <c r="Z40738" s="218"/>
      <c r="AA40738" s="218"/>
    </row>
    <row r="40739" spans="26:27" x14ac:dyDescent="0.2">
      <c r="Z40739" s="218"/>
      <c r="AA40739" s="218"/>
    </row>
    <row r="40740" spans="26:27" x14ac:dyDescent="0.2">
      <c r="Z40740" s="218"/>
      <c r="AA40740" s="218"/>
    </row>
    <row r="40741" spans="26:27" x14ac:dyDescent="0.2">
      <c r="Z40741" s="218"/>
      <c r="AA40741" s="218"/>
    </row>
    <row r="40742" spans="26:27" x14ac:dyDescent="0.2">
      <c r="Z40742" s="218"/>
      <c r="AA40742" s="218"/>
    </row>
    <row r="40743" spans="26:27" x14ac:dyDescent="0.2">
      <c r="Z40743" s="218"/>
      <c r="AA40743" s="218"/>
    </row>
    <row r="40744" spans="26:27" x14ac:dyDescent="0.2">
      <c r="Z40744" s="218"/>
      <c r="AA40744" s="218"/>
    </row>
    <row r="40745" spans="26:27" x14ac:dyDescent="0.2">
      <c r="Z40745" s="218"/>
      <c r="AA40745" s="218"/>
    </row>
    <row r="40746" spans="26:27" x14ac:dyDescent="0.2">
      <c r="Z40746" s="218"/>
      <c r="AA40746" s="218"/>
    </row>
    <row r="40747" spans="26:27" x14ac:dyDescent="0.2">
      <c r="Z40747" s="218"/>
      <c r="AA40747" s="218"/>
    </row>
    <row r="40748" spans="26:27" x14ac:dyDescent="0.2">
      <c r="Z40748" s="218"/>
      <c r="AA40748" s="218"/>
    </row>
    <row r="40749" spans="26:27" x14ac:dyDescent="0.2">
      <c r="Z40749" s="218"/>
      <c r="AA40749" s="218"/>
    </row>
    <row r="40750" spans="26:27" x14ac:dyDescent="0.2">
      <c r="Z40750" s="218"/>
      <c r="AA40750" s="218"/>
    </row>
    <row r="40751" spans="26:27" x14ac:dyDescent="0.2">
      <c r="Z40751" s="218"/>
      <c r="AA40751" s="218"/>
    </row>
    <row r="40752" spans="26:27" x14ac:dyDescent="0.2">
      <c r="Z40752" s="218"/>
      <c r="AA40752" s="218"/>
    </row>
    <row r="40753" spans="26:27" x14ac:dyDescent="0.2">
      <c r="Z40753" s="218"/>
      <c r="AA40753" s="218"/>
    </row>
    <row r="40754" spans="26:27" x14ac:dyDescent="0.2">
      <c r="Z40754" s="218"/>
      <c r="AA40754" s="218"/>
    </row>
    <row r="40755" spans="26:27" x14ac:dyDescent="0.2">
      <c r="Z40755" s="218"/>
      <c r="AA40755" s="218"/>
    </row>
    <row r="40756" spans="26:27" x14ac:dyDescent="0.2">
      <c r="Z40756" s="218"/>
      <c r="AA40756" s="218"/>
    </row>
    <row r="40757" spans="26:27" x14ac:dyDescent="0.2">
      <c r="Z40757" s="218"/>
      <c r="AA40757" s="218"/>
    </row>
    <row r="40758" spans="26:27" x14ac:dyDescent="0.2">
      <c r="Z40758" s="218"/>
      <c r="AA40758" s="218"/>
    </row>
    <row r="40759" spans="26:27" x14ac:dyDescent="0.2">
      <c r="Z40759" s="218"/>
      <c r="AA40759" s="218"/>
    </row>
    <row r="40760" spans="26:27" x14ac:dyDescent="0.2">
      <c r="Z40760" s="218"/>
      <c r="AA40760" s="218"/>
    </row>
    <row r="40761" spans="26:27" x14ac:dyDescent="0.2">
      <c r="Z40761" s="218"/>
      <c r="AA40761" s="218"/>
    </row>
    <row r="40762" spans="26:27" x14ac:dyDescent="0.2">
      <c r="Z40762" s="218"/>
      <c r="AA40762" s="218"/>
    </row>
    <row r="40763" spans="26:27" x14ac:dyDescent="0.2">
      <c r="Z40763" s="218"/>
      <c r="AA40763" s="218"/>
    </row>
    <row r="40764" spans="26:27" x14ac:dyDescent="0.2">
      <c r="Z40764" s="218"/>
      <c r="AA40764" s="218"/>
    </row>
    <row r="40765" spans="26:27" x14ac:dyDescent="0.2">
      <c r="Z40765" s="218"/>
      <c r="AA40765" s="218"/>
    </row>
    <row r="40766" spans="26:27" x14ac:dyDescent="0.2">
      <c r="Z40766" s="218"/>
      <c r="AA40766" s="218"/>
    </row>
    <row r="40767" spans="26:27" x14ac:dyDescent="0.2">
      <c r="Z40767" s="218"/>
      <c r="AA40767" s="218"/>
    </row>
    <row r="40768" spans="26:27" x14ac:dyDescent="0.2">
      <c r="Z40768" s="218"/>
      <c r="AA40768" s="218"/>
    </row>
    <row r="40769" spans="26:27" x14ac:dyDescent="0.2">
      <c r="Z40769" s="218"/>
      <c r="AA40769" s="218"/>
    </row>
    <row r="40770" spans="26:27" x14ac:dyDescent="0.2">
      <c r="Z40770" s="218"/>
      <c r="AA40770" s="218"/>
    </row>
    <row r="40771" spans="26:27" x14ac:dyDescent="0.2">
      <c r="Z40771" s="218"/>
      <c r="AA40771" s="218"/>
    </row>
    <row r="40772" spans="26:27" x14ac:dyDescent="0.2">
      <c r="Z40772" s="218"/>
      <c r="AA40772" s="218"/>
    </row>
    <row r="40773" spans="26:27" x14ac:dyDescent="0.2">
      <c r="Z40773" s="218"/>
      <c r="AA40773" s="218"/>
    </row>
    <row r="40774" spans="26:27" x14ac:dyDescent="0.2">
      <c r="Z40774" s="218"/>
      <c r="AA40774" s="218"/>
    </row>
    <row r="40775" spans="26:27" x14ac:dyDescent="0.2">
      <c r="Z40775" s="218"/>
      <c r="AA40775" s="218"/>
    </row>
    <row r="40776" spans="26:27" x14ac:dyDescent="0.2">
      <c r="Z40776" s="218"/>
      <c r="AA40776" s="218"/>
    </row>
    <row r="40777" spans="26:27" x14ac:dyDescent="0.2">
      <c r="Z40777" s="218"/>
      <c r="AA40777" s="218"/>
    </row>
    <row r="40778" spans="26:27" x14ac:dyDescent="0.2">
      <c r="Z40778" s="218"/>
      <c r="AA40778" s="218"/>
    </row>
    <row r="40779" spans="26:27" x14ac:dyDescent="0.2">
      <c r="Z40779" s="218"/>
      <c r="AA40779" s="218"/>
    </row>
    <row r="40780" spans="26:27" x14ac:dyDescent="0.2">
      <c r="Z40780" s="218"/>
      <c r="AA40780" s="218"/>
    </row>
    <row r="40781" spans="26:27" x14ac:dyDescent="0.2">
      <c r="Z40781" s="218"/>
      <c r="AA40781" s="218"/>
    </row>
    <row r="40782" spans="26:27" x14ac:dyDescent="0.2">
      <c r="Z40782" s="218"/>
      <c r="AA40782" s="218"/>
    </row>
    <row r="40783" spans="26:27" x14ac:dyDescent="0.2">
      <c r="Z40783" s="218"/>
      <c r="AA40783" s="218"/>
    </row>
    <row r="40784" spans="26:27" x14ac:dyDescent="0.2">
      <c r="Z40784" s="218"/>
      <c r="AA40784" s="218"/>
    </row>
    <row r="40785" spans="26:27" x14ac:dyDescent="0.2">
      <c r="Z40785" s="218"/>
      <c r="AA40785" s="218"/>
    </row>
    <row r="40786" spans="26:27" x14ac:dyDescent="0.2">
      <c r="Z40786" s="218"/>
      <c r="AA40786" s="218"/>
    </row>
    <row r="40787" spans="26:27" x14ac:dyDescent="0.2">
      <c r="Z40787" s="218"/>
      <c r="AA40787" s="218"/>
    </row>
    <row r="40788" spans="26:27" x14ac:dyDescent="0.2">
      <c r="Z40788" s="218"/>
      <c r="AA40788" s="218"/>
    </row>
    <row r="40789" spans="26:27" x14ac:dyDescent="0.2">
      <c r="Z40789" s="218"/>
      <c r="AA40789" s="218"/>
    </row>
    <row r="40790" spans="26:27" x14ac:dyDescent="0.2">
      <c r="Z40790" s="218"/>
      <c r="AA40790" s="218"/>
    </row>
    <row r="40791" spans="26:27" x14ac:dyDescent="0.2">
      <c r="Z40791" s="218"/>
      <c r="AA40791" s="218"/>
    </row>
    <row r="40792" spans="26:27" x14ac:dyDescent="0.2">
      <c r="Z40792" s="218"/>
      <c r="AA40792" s="218"/>
    </row>
    <row r="40793" spans="26:27" x14ac:dyDescent="0.2">
      <c r="Z40793" s="218"/>
      <c r="AA40793" s="218"/>
    </row>
    <row r="40794" spans="26:27" x14ac:dyDescent="0.2">
      <c r="Z40794" s="218"/>
      <c r="AA40794" s="218"/>
    </row>
    <row r="40795" spans="26:27" x14ac:dyDescent="0.2">
      <c r="Z40795" s="218"/>
      <c r="AA40795" s="218"/>
    </row>
    <row r="40796" spans="26:27" x14ac:dyDescent="0.2">
      <c r="Z40796" s="218"/>
      <c r="AA40796" s="218"/>
    </row>
    <row r="40797" spans="26:27" x14ac:dyDescent="0.2">
      <c r="Z40797" s="218"/>
      <c r="AA40797" s="218"/>
    </row>
    <row r="40798" spans="26:27" x14ac:dyDescent="0.2">
      <c r="Z40798" s="218"/>
      <c r="AA40798" s="218"/>
    </row>
    <row r="40799" spans="26:27" x14ac:dyDescent="0.2">
      <c r="Z40799" s="218"/>
      <c r="AA40799" s="218"/>
    </row>
    <row r="40800" spans="26:27" x14ac:dyDescent="0.2">
      <c r="Z40800" s="218"/>
      <c r="AA40800" s="218"/>
    </row>
    <row r="40801" spans="26:27" x14ac:dyDescent="0.2">
      <c r="Z40801" s="218"/>
      <c r="AA40801" s="218"/>
    </row>
    <row r="40802" spans="26:27" x14ac:dyDescent="0.2">
      <c r="Z40802" s="218"/>
      <c r="AA40802" s="218"/>
    </row>
    <row r="40803" spans="26:27" x14ac:dyDescent="0.2">
      <c r="Z40803" s="218"/>
      <c r="AA40803" s="218"/>
    </row>
    <row r="40804" spans="26:27" x14ac:dyDescent="0.2">
      <c r="Z40804" s="218"/>
      <c r="AA40804" s="218"/>
    </row>
    <row r="40805" spans="26:27" x14ac:dyDescent="0.2">
      <c r="Z40805" s="218"/>
      <c r="AA40805" s="218"/>
    </row>
    <row r="40806" spans="26:27" x14ac:dyDescent="0.2">
      <c r="Z40806" s="218"/>
      <c r="AA40806" s="218"/>
    </row>
    <row r="40807" spans="26:27" x14ac:dyDescent="0.2">
      <c r="Z40807" s="218"/>
      <c r="AA40807" s="218"/>
    </row>
    <row r="40808" spans="26:27" x14ac:dyDescent="0.2">
      <c r="Z40808" s="218"/>
      <c r="AA40808" s="218"/>
    </row>
    <row r="40809" spans="26:27" x14ac:dyDescent="0.2">
      <c r="Z40809" s="218"/>
      <c r="AA40809" s="218"/>
    </row>
    <row r="40810" spans="26:27" x14ac:dyDescent="0.2">
      <c r="Z40810" s="218"/>
      <c r="AA40810" s="218"/>
    </row>
    <row r="40811" spans="26:27" x14ac:dyDescent="0.2">
      <c r="Z40811" s="218"/>
      <c r="AA40811" s="218"/>
    </row>
    <row r="40812" spans="26:27" x14ac:dyDescent="0.2">
      <c r="Z40812" s="218"/>
      <c r="AA40812" s="218"/>
    </row>
    <row r="40813" spans="26:27" x14ac:dyDescent="0.2">
      <c r="Z40813" s="218"/>
      <c r="AA40813" s="218"/>
    </row>
    <row r="40814" spans="26:27" x14ac:dyDescent="0.2">
      <c r="Z40814" s="218"/>
      <c r="AA40814" s="218"/>
    </row>
    <row r="40815" spans="26:27" x14ac:dyDescent="0.2">
      <c r="Z40815" s="218"/>
      <c r="AA40815" s="218"/>
    </row>
    <row r="40816" spans="26:27" x14ac:dyDescent="0.2">
      <c r="Z40816" s="218"/>
      <c r="AA40816" s="218"/>
    </row>
    <row r="40817" spans="26:27" x14ac:dyDescent="0.2">
      <c r="Z40817" s="218"/>
      <c r="AA40817" s="218"/>
    </row>
    <row r="40818" spans="26:27" x14ac:dyDescent="0.2">
      <c r="Z40818" s="218"/>
      <c r="AA40818" s="218"/>
    </row>
    <row r="40819" spans="26:27" x14ac:dyDescent="0.2">
      <c r="Z40819" s="218"/>
      <c r="AA40819" s="218"/>
    </row>
    <row r="40820" spans="26:27" x14ac:dyDescent="0.2">
      <c r="Z40820" s="218"/>
      <c r="AA40820" s="218"/>
    </row>
    <row r="40821" spans="26:27" x14ac:dyDescent="0.2">
      <c r="Z40821" s="218"/>
      <c r="AA40821" s="218"/>
    </row>
    <row r="40822" spans="26:27" x14ac:dyDescent="0.2">
      <c r="Z40822" s="218"/>
      <c r="AA40822" s="218"/>
    </row>
    <row r="40823" spans="26:27" x14ac:dyDescent="0.2">
      <c r="Z40823" s="218"/>
      <c r="AA40823" s="218"/>
    </row>
    <row r="40824" spans="26:27" x14ac:dyDescent="0.2">
      <c r="Z40824" s="218"/>
      <c r="AA40824" s="218"/>
    </row>
    <row r="40825" spans="26:27" x14ac:dyDescent="0.2">
      <c r="Z40825" s="218"/>
      <c r="AA40825" s="218"/>
    </row>
    <row r="40826" spans="26:27" x14ac:dyDescent="0.2">
      <c r="Z40826" s="218"/>
      <c r="AA40826" s="218"/>
    </row>
    <row r="40827" spans="26:27" x14ac:dyDescent="0.2">
      <c r="Z40827" s="218"/>
      <c r="AA40827" s="218"/>
    </row>
    <row r="40828" spans="26:27" x14ac:dyDescent="0.2">
      <c r="Z40828" s="218"/>
      <c r="AA40828" s="218"/>
    </row>
    <row r="40829" spans="26:27" x14ac:dyDescent="0.2">
      <c r="Z40829" s="218"/>
      <c r="AA40829" s="218"/>
    </row>
    <row r="40830" spans="26:27" x14ac:dyDescent="0.2">
      <c r="Z40830" s="218"/>
      <c r="AA40830" s="218"/>
    </row>
    <row r="40831" spans="26:27" x14ac:dyDescent="0.2">
      <c r="Z40831" s="218"/>
      <c r="AA40831" s="218"/>
    </row>
    <row r="40832" spans="26:27" x14ac:dyDescent="0.2">
      <c r="Z40832" s="218"/>
      <c r="AA40832" s="218"/>
    </row>
    <row r="40833" spans="26:27" x14ac:dyDescent="0.2">
      <c r="Z40833" s="218"/>
      <c r="AA40833" s="218"/>
    </row>
    <row r="40834" spans="26:27" x14ac:dyDescent="0.2">
      <c r="Z40834" s="218"/>
      <c r="AA40834" s="218"/>
    </row>
    <row r="40835" spans="26:27" x14ac:dyDescent="0.2">
      <c r="Z40835" s="218"/>
      <c r="AA40835" s="218"/>
    </row>
    <row r="40836" spans="26:27" x14ac:dyDescent="0.2">
      <c r="Z40836" s="218"/>
      <c r="AA40836" s="218"/>
    </row>
    <row r="40837" spans="26:27" x14ac:dyDescent="0.2">
      <c r="Z40837" s="218"/>
      <c r="AA40837" s="218"/>
    </row>
    <row r="40838" spans="26:27" x14ac:dyDescent="0.2">
      <c r="Z40838" s="218"/>
      <c r="AA40838" s="218"/>
    </row>
    <row r="40839" spans="26:27" x14ac:dyDescent="0.2">
      <c r="Z40839" s="218"/>
      <c r="AA40839" s="218"/>
    </row>
    <row r="40840" spans="26:27" x14ac:dyDescent="0.2">
      <c r="Z40840" s="218"/>
      <c r="AA40840" s="218"/>
    </row>
    <row r="40841" spans="26:27" x14ac:dyDescent="0.2">
      <c r="Z40841" s="218"/>
      <c r="AA40841" s="218"/>
    </row>
    <row r="40842" spans="26:27" x14ac:dyDescent="0.2">
      <c r="Z40842" s="218"/>
      <c r="AA40842" s="218"/>
    </row>
    <row r="40843" spans="26:27" x14ac:dyDescent="0.2">
      <c r="Z40843" s="218"/>
      <c r="AA40843" s="218"/>
    </row>
    <row r="40844" spans="26:27" x14ac:dyDescent="0.2">
      <c r="Z40844" s="218"/>
      <c r="AA40844" s="218"/>
    </row>
    <row r="40845" spans="26:27" x14ac:dyDescent="0.2">
      <c r="Z40845" s="218"/>
      <c r="AA40845" s="218"/>
    </row>
    <row r="40846" spans="26:27" x14ac:dyDescent="0.2">
      <c r="Z40846" s="218"/>
      <c r="AA40846" s="218"/>
    </row>
    <row r="40847" spans="26:27" x14ac:dyDescent="0.2">
      <c r="Z40847" s="218"/>
      <c r="AA40847" s="218"/>
    </row>
    <row r="40848" spans="26:27" x14ac:dyDescent="0.2">
      <c r="Z40848" s="218"/>
      <c r="AA40848" s="218"/>
    </row>
    <row r="40849" spans="26:27" x14ac:dyDescent="0.2">
      <c r="Z40849" s="218"/>
      <c r="AA40849" s="218"/>
    </row>
    <row r="40850" spans="26:27" x14ac:dyDescent="0.2">
      <c r="Z40850" s="218"/>
      <c r="AA40850" s="218"/>
    </row>
    <row r="40851" spans="26:27" x14ac:dyDescent="0.2">
      <c r="Z40851" s="218"/>
      <c r="AA40851" s="218"/>
    </row>
    <row r="40852" spans="26:27" x14ac:dyDescent="0.2">
      <c r="Z40852" s="218"/>
      <c r="AA40852" s="218"/>
    </row>
    <row r="40853" spans="26:27" x14ac:dyDescent="0.2">
      <c r="Z40853" s="218"/>
      <c r="AA40853" s="218"/>
    </row>
    <row r="40854" spans="26:27" x14ac:dyDescent="0.2">
      <c r="Z40854" s="218"/>
      <c r="AA40854" s="218"/>
    </row>
    <row r="40855" spans="26:27" x14ac:dyDescent="0.2">
      <c r="Z40855" s="218"/>
      <c r="AA40855" s="218"/>
    </row>
    <row r="40856" spans="26:27" x14ac:dyDescent="0.2">
      <c r="Z40856" s="218"/>
      <c r="AA40856" s="218"/>
    </row>
    <row r="40857" spans="26:27" x14ac:dyDescent="0.2">
      <c r="Z40857" s="218"/>
      <c r="AA40857" s="218"/>
    </row>
    <row r="40858" spans="26:27" x14ac:dyDescent="0.2">
      <c r="Z40858" s="218"/>
      <c r="AA40858" s="218"/>
    </row>
    <row r="40859" spans="26:27" x14ac:dyDescent="0.2">
      <c r="Z40859" s="218"/>
      <c r="AA40859" s="218"/>
    </row>
    <row r="40860" spans="26:27" x14ac:dyDescent="0.2">
      <c r="Z40860" s="218"/>
      <c r="AA40860" s="218"/>
    </row>
    <row r="40861" spans="26:27" x14ac:dyDescent="0.2">
      <c r="Z40861" s="218"/>
      <c r="AA40861" s="218"/>
    </row>
    <row r="40862" spans="26:27" x14ac:dyDescent="0.2">
      <c r="Z40862" s="218"/>
      <c r="AA40862" s="218"/>
    </row>
    <row r="40863" spans="26:27" x14ac:dyDescent="0.2">
      <c r="Z40863" s="218"/>
      <c r="AA40863" s="218"/>
    </row>
    <row r="40864" spans="26:27" x14ac:dyDescent="0.2">
      <c r="Z40864" s="218"/>
      <c r="AA40864" s="218"/>
    </row>
    <row r="40865" spans="26:27" x14ac:dyDescent="0.2">
      <c r="Z40865" s="218"/>
      <c r="AA40865" s="218"/>
    </row>
    <row r="40866" spans="26:27" x14ac:dyDescent="0.2">
      <c r="Z40866" s="218"/>
      <c r="AA40866" s="218"/>
    </row>
    <row r="40867" spans="26:27" x14ac:dyDescent="0.2">
      <c r="Z40867" s="218"/>
      <c r="AA40867" s="218"/>
    </row>
    <row r="40868" spans="26:27" x14ac:dyDescent="0.2">
      <c r="Z40868" s="218"/>
      <c r="AA40868" s="218"/>
    </row>
    <row r="40869" spans="26:27" x14ac:dyDescent="0.2">
      <c r="Z40869" s="218"/>
      <c r="AA40869" s="218"/>
    </row>
    <row r="40870" spans="26:27" x14ac:dyDescent="0.2">
      <c r="Z40870" s="218"/>
      <c r="AA40870" s="218"/>
    </row>
    <row r="40871" spans="26:27" x14ac:dyDescent="0.2">
      <c r="Z40871" s="218"/>
      <c r="AA40871" s="218"/>
    </row>
    <row r="40872" spans="26:27" x14ac:dyDescent="0.2">
      <c r="Z40872" s="218"/>
      <c r="AA40872" s="218"/>
    </row>
    <row r="40873" spans="26:27" x14ac:dyDescent="0.2">
      <c r="Z40873" s="218"/>
      <c r="AA40873" s="218"/>
    </row>
    <row r="40874" spans="26:27" x14ac:dyDescent="0.2">
      <c r="Z40874" s="218"/>
      <c r="AA40874" s="218"/>
    </row>
    <row r="40875" spans="26:27" x14ac:dyDescent="0.2">
      <c r="Z40875" s="218"/>
      <c r="AA40875" s="218"/>
    </row>
    <row r="40876" spans="26:27" x14ac:dyDescent="0.2">
      <c r="Z40876" s="218"/>
      <c r="AA40876" s="218"/>
    </row>
    <row r="40877" spans="26:27" x14ac:dyDescent="0.2">
      <c r="Z40877" s="218"/>
      <c r="AA40877" s="218"/>
    </row>
    <row r="40878" spans="26:27" x14ac:dyDescent="0.2">
      <c r="Z40878" s="218"/>
      <c r="AA40878" s="218"/>
    </row>
    <row r="40879" spans="26:27" x14ac:dyDescent="0.2">
      <c r="Z40879" s="218"/>
      <c r="AA40879" s="218"/>
    </row>
    <row r="40880" spans="26:27" x14ac:dyDescent="0.2">
      <c r="Z40880" s="218"/>
      <c r="AA40880" s="218"/>
    </row>
    <row r="40881" spans="26:27" x14ac:dyDescent="0.2">
      <c r="Z40881" s="218"/>
      <c r="AA40881" s="218"/>
    </row>
    <row r="40882" spans="26:27" x14ac:dyDescent="0.2">
      <c r="Z40882" s="218"/>
      <c r="AA40882" s="218"/>
    </row>
    <row r="40883" spans="26:27" x14ac:dyDescent="0.2">
      <c r="Z40883" s="218"/>
      <c r="AA40883" s="218"/>
    </row>
    <row r="40884" spans="26:27" x14ac:dyDescent="0.2">
      <c r="Z40884" s="218"/>
      <c r="AA40884" s="218"/>
    </row>
    <row r="40885" spans="26:27" x14ac:dyDescent="0.2">
      <c r="Z40885" s="218"/>
      <c r="AA40885" s="218"/>
    </row>
    <row r="40886" spans="26:27" x14ac:dyDescent="0.2">
      <c r="Z40886" s="218"/>
      <c r="AA40886" s="218"/>
    </row>
    <row r="40887" spans="26:27" x14ac:dyDescent="0.2">
      <c r="Z40887" s="218"/>
      <c r="AA40887" s="218"/>
    </row>
    <row r="40888" spans="26:27" x14ac:dyDescent="0.2">
      <c r="Z40888" s="218"/>
      <c r="AA40888" s="218"/>
    </row>
    <row r="40889" spans="26:27" x14ac:dyDescent="0.2">
      <c r="Z40889" s="218"/>
      <c r="AA40889" s="218"/>
    </row>
    <row r="40890" spans="26:27" x14ac:dyDescent="0.2">
      <c r="Z40890" s="218"/>
      <c r="AA40890" s="218"/>
    </row>
    <row r="40891" spans="26:27" x14ac:dyDescent="0.2">
      <c r="Z40891" s="218"/>
      <c r="AA40891" s="218"/>
    </row>
    <row r="40892" spans="26:27" x14ac:dyDescent="0.2">
      <c r="Z40892" s="218"/>
      <c r="AA40892" s="218"/>
    </row>
    <row r="40893" spans="26:27" x14ac:dyDescent="0.2">
      <c r="Z40893" s="218"/>
      <c r="AA40893" s="218"/>
    </row>
    <row r="40894" spans="26:27" x14ac:dyDescent="0.2">
      <c r="Z40894" s="218"/>
      <c r="AA40894" s="218"/>
    </row>
    <row r="40895" spans="26:27" x14ac:dyDescent="0.2">
      <c r="Z40895" s="218"/>
      <c r="AA40895" s="218"/>
    </row>
    <row r="40896" spans="26:27" x14ac:dyDescent="0.2">
      <c r="Z40896" s="218"/>
      <c r="AA40896" s="218"/>
    </row>
    <row r="40897" spans="26:27" x14ac:dyDescent="0.2">
      <c r="Z40897" s="218"/>
      <c r="AA40897" s="218"/>
    </row>
    <row r="40898" spans="26:27" x14ac:dyDescent="0.2">
      <c r="Z40898" s="218"/>
      <c r="AA40898" s="218"/>
    </row>
    <row r="40899" spans="26:27" x14ac:dyDescent="0.2">
      <c r="Z40899" s="218"/>
      <c r="AA40899" s="218"/>
    </row>
    <row r="40900" spans="26:27" x14ac:dyDescent="0.2">
      <c r="Z40900" s="218"/>
      <c r="AA40900" s="218"/>
    </row>
    <row r="40901" spans="26:27" x14ac:dyDescent="0.2">
      <c r="Z40901" s="218"/>
      <c r="AA40901" s="218"/>
    </row>
    <row r="40902" spans="26:27" x14ac:dyDescent="0.2">
      <c r="Z40902" s="218"/>
      <c r="AA40902" s="218"/>
    </row>
    <row r="40903" spans="26:27" x14ac:dyDescent="0.2">
      <c r="Z40903" s="218"/>
      <c r="AA40903" s="218"/>
    </row>
    <row r="40904" spans="26:27" x14ac:dyDescent="0.2">
      <c r="Z40904" s="218"/>
      <c r="AA40904" s="218"/>
    </row>
    <row r="40905" spans="26:27" x14ac:dyDescent="0.2">
      <c r="Z40905" s="218"/>
      <c r="AA40905" s="218"/>
    </row>
    <row r="40906" spans="26:27" x14ac:dyDescent="0.2">
      <c r="Z40906" s="218"/>
      <c r="AA40906" s="218"/>
    </row>
    <row r="40907" spans="26:27" x14ac:dyDescent="0.2">
      <c r="Z40907" s="218"/>
      <c r="AA40907" s="218"/>
    </row>
    <row r="40908" spans="26:27" x14ac:dyDescent="0.2">
      <c r="Z40908" s="218"/>
      <c r="AA40908" s="218"/>
    </row>
    <row r="40909" spans="26:27" x14ac:dyDescent="0.2">
      <c r="Z40909" s="218"/>
      <c r="AA40909" s="218"/>
    </row>
    <row r="40910" spans="26:27" x14ac:dyDescent="0.2">
      <c r="Z40910" s="218"/>
      <c r="AA40910" s="218"/>
    </row>
    <row r="40911" spans="26:27" x14ac:dyDescent="0.2">
      <c r="Z40911" s="218"/>
      <c r="AA40911" s="218"/>
    </row>
    <row r="40912" spans="26:27" x14ac:dyDescent="0.2">
      <c r="Z40912" s="218"/>
      <c r="AA40912" s="218"/>
    </row>
    <row r="40913" spans="26:27" x14ac:dyDescent="0.2">
      <c r="Z40913" s="218"/>
      <c r="AA40913" s="218"/>
    </row>
    <row r="40914" spans="26:27" x14ac:dyDescent="0.2">
      <c r="Z40914" s="218"/>
      <c r="AA40914" s="218"/>
    </row>
    <row r="40915" spans="26:27" x14ac:dyDescent="0.2">
      <c r="Z40915" s="218"/>
      <c r="AA40915" s="218"/>
    </row>
    <row r="40916" spans="26:27" x14ac:dyDescent="0.2">
      <c r="Z40916" s="218"/>
      <c r="AA40916" s="218"/>
    </row>
    <row r="40917" spans="26:27" x14ac:dyDescent="0.2">
      <c r="Z40917" s="218"/>
      <c r="AA40917" s="218"/>
    </row>
    <row r="40918" spans="26:27" x14ac:dyDescent="0.2">
      <c r="Z40918" s="218"/>
      <c r="AA40918" s="218"/>
    </row>
    <row r="40919" spans="26:27" x14ac:dyDescent="0.2">
      <c r="Z40919" s="218"/>
      <c r="AA40919" s="218"/>
    </row>
    <row r="40920" spans="26:27" x14ac:dyDescent="0.2">
      <c r="Z40920" s="218"/>
      <c r="AA40920" s="218"/>
    </row>
    <row r="40921" spans="26:27" x14ac:dyDescent="0.2">
      <c r="Z40921" s="218"/>
      <c r="AA40921" s="218"/>
    </row>
    <row r="40922" spans="26:27" x14ac:dyDescent="0.2">
      <c r="Z40922" s="218"/>
      <c r="AA40922" s="218"/>
    </row>
    <row r="40923" spans="26:27" x14ac:dyDescent="0.2">
      <c r="Z40923" s="218"/>
      <c r="AA40923" s="218"/>
    </row>
    <row r="40924" spans="26:27" x14ac:dyDescent="0.2">
      <c r="Z40924" s="218"/>
      <c r="AA40924" s="218"/>
    </row>
    <row r="40925" spans="26:27" x14ac:dyDescent="0.2">
      <c r="Z40925" s="218"/>
      <c r="AA40925" s="218"/>
    </row>
    <row r="40926" spans="26:27" x14ac:dyDescent="0.2">
      <c r="Z40926" s="218"/>
      <c r="AA40926" s="218"/>
    </row>
    <row r="40927" spans="26:27" x14ac:dyDescent="0.2">
      <c r="Z40927" s="218"/>
      <c r="AA40927" s="218"/>
    </row>
    <row r="40928" spans="26:27" x14ac:dyDescent="0.2">
      <c r="Z40928" s="218"/>
      <c r="AA40928" s="218"/>
    </row>
    <row r="40929" spans="26:27" x14ac:dyDescent="0.2">
      <c r="Z40929" s="218"/>
      <c r="AA40929" s="218"/>
    </row>
    <row r="40930" spans="26:27" x14ac:dyDescent="0.2">
      <c r="Z40930" s="218"/>
      <c r="AA40930" s="218"/>
    </row>
    <row r="40931" spans="26:27" x14ac:dyDescent="0.2">
      <c r="Z40931" s="218"/>
      <c r="AA40931" s="218"/>
    </row>
    <row r="40932" spans="26:27" x14ac:dyDescent="0.2">
      <c r="Z40932" s="218"/>
      <c r="AA40932" s="218"/>
    </row>
    <row r="40933" spans="26:27" x14ac:dyDescent="0.2">
      <c r="Z40933" s="218"/>
      <c r="AA40933" s="218"/>
    </row>
    <row r="40934" spans="26:27" x14ac:dyDescent="0.2">
      <c r="Z40934" s="218"/>
      <c r="AA40934" s="218"/>
    </row>
    <row r="40935" spans="26:27" x14ac:dyDescent="0.2">
      <c r="Z40935" s="218"/>
      <c r="AA40935" s="218"/>
    </row>
    <row r="40936" spans="26:27" x14ac:dyDescent="0.2">
      <c r="Z40936" s="218"/>
      <c r="AA40936" s="218"/>
    </row>
    <row r="40937" spans="26:27" x14ac:dyDescent="0.2">
      <c r="Z40937" s="218"/>
      <c r="AA40937" s="218"/>
    </row>
    <row r="40938" spans="26:27" x14ac:dyDescent="0.2">
      <c r="Z40938" s="218"/>
      <c r="AA40938" s="218"/>
    </row>
    <row r="40939" spans="26:27" x14ac:dyDescent="0.2">
      <c r="Z40939" s="218"/>
      <c r="AA40939" s="218"/>
    </row>
    <row r="40940" spans="26:27" x14ac:dyDescent="0.2">
      <c r="Z40940" s="218"/>
      <c r="AA40940" s="218"/>
    </row>
    <row r="40941" spans="26:27" x14ac:dyDescent="0.2">
      <c r="Z40941" s="218"/>
      <c r="AA40941" s="218"/>
    </row>
    <row r="40942" spans="26:27" x14ac:dyDescent="0.2">
      <c r="Z40942" s="218"/>
      <c r="AA40942" s="218"/>
    </row>
    <row r="40943" spans="26:27" x14ac:dyDescent="0.2">
      <c r="Z40943" s="218"/>
      <c r="AA40943" s="218"/>
    </row>
    <row r="40944" spans="26:27" x14ac:dyDescent="0.2">
      <c r="Z40944" s="218"/>
      <c r="AA40944" s="218"/>
    </row>
    <row r="40945" spans="26:27" x14ac:dyDescent="0.2">
      <c r="Z40945" s="218"/>
      <c r="AA40945" s="218"/>
    </row>
    <row r="40946" spans="26:27" x14ac:dyDescent="0.2">
      <c r="Z40946" s="218"/>
      <c r="AA40946" s="218"/>
    </row>
    <row r="40947" spans="26:27" x14ac:dyDescent="0.2">
      <c r="Z40947" s="218"/>
      <c r="AA40947" s="218"/>
    </row>
    <row r="40948" spans="26:27" x14ac:dyDescent="0.2">
      <c r="Z40948" s="218"/>
      <c r="AA40948" s="218"/>
    </row>
    <row r="40949" spans="26:27" x14ac:dyDescent="0.2">
      <c r="Z40949" s="218"/>
      <c r="AA40949" s="218"/>
    </row>
    <row r="40950" spans="26:27" x14ac:dyDescent="0.2">
      <c r="Z40950" s="218"/>
      <c r="AA40950" s="218"/>
    </row>
    <row r="40951" spans="26:27" x14ac:dyDescent="0.2">
      <c r="Z40951" s="218"/>
      <c r="AA40951" s="218"/>
    </row>
    <row r="40952" spans="26:27" x14ac:dyDescent="0.2">
      <c r="Z40952" s="218"/>
      <c r="AA40952" s="218"/>
    </row>
    <row r="40953" spans="26:27" x14ac:dyDescent="0.2">
      <c r="Z40953" s="218"/>
      <c r="AA40953" s="218"/>
    </row>
    <row r="40954" spans="26:27" x14ac:dyDescent="0.2">
      <c r="Z40954" s="218"/>
      <c r="AA40954" s="218"/>
    </row>
    <row r="40955" spans="26:27" x14ac:dyDescent="0.2">
      <c r="Z40955" s="218"/>
      <c r="AA40955" s="218"/>
    </row>
    <row r="40956" spans="26:27" x14ac:dyDescent="0.2">
      <c r="Z40956" s="218"/>
      <c r="AA40956" s="218"/>
    </row>
    <row r="40957" spans="26:27" x14ac:dyDescent="0.2">
      <c r="Z40957" s="218"/>
      <c r="AA40957" s="218"/>
    </row>
    <row r="40958" spans="26:27" x14ac:dyDescent="0.2">
      <c r="Z40958" s="218"/>
      <c r="AA40958" s="218"/>
    </row>
    <row r="40959" spans="26:27" x14ac:dyDescent="0.2">
      <c r="Z40959" s="218"/>
      <c r="AA40959" s="218"/>
    </row>
    <row r="40960" spans="26:27" x14ac:dyDescent="0.2">
      <c r="Z40960" s="218"/>
      <c r="AA40960" s="218"/>
    </row>
    <row r="40961" spans="26:27" x14ac:dyDescent="0.2">
      <c r="Z40961" s="218"/>
      <c r="AA40961" s="218"/>
    </row>
    <row r="40962" spans="26:27" x14ac:dyDescent="0.2">
      <c r="Z40962" s="218"/>
      <c r="AA40962" s="218"/>
    </row>
    <row r="40963" spans="26:27" x14ac:dyDescent="0.2">
      <c r="Z40963" s="218"/>
      <c r="AA40963" s="218"/>
    </row>
    <row r="40964" spans="26:27" x14ac:dyDescent="0.2">
      <c r="Z40964" s="218"/>
      <c r="AA40964" s="218"/>
    </row>
    <row r="40965" spans="26:27" x14ac:dyDescent="0.2">
      <c r="Z40965" s="218"/>
      <c r="AA40965" s="218"/>
    </row>
    <row r="40966" spans="26:27" x14ac:dyDescent="0.2">
      <c r="Z40966" s="218"/>
      <c r="AA40966" s="218"/>
    </row>
    <row r="40967" spans="26:27" x14ac:dyDescent="0.2">
      <c r="Z40967" s="218"/>
      <c r="AA40967" s="218"/>
    </row>
    <row r="40968" spans="26:27" x14ac:dyDescent="0.2">
      <c r="Z40968" s="218"/>
      <c r="AA40968" s="218"/>
    </row>
    <row r="40969" spans="26:27" x14ac:dyDescent="0.2">
      <c r="Z40969" s="218"/>
      <c r="AA40969" s="218"/>
    </row>
    <row r="40970" spans="26:27" x14ac:dyDescent="0.2">
      <c r="Z40970" s="218"/>
      <c r="AA40970" s="218"/>
    </row>
    <row r="40971" spans="26:27" x14ac:dyDescent="0.2">
      <c r="Z40971" s="218"/>
      <c r="AA40971" s="218"/>
    </row>
    <row r="40972" spans="26:27" x14ac:dyDescent="0.2">
      <c r="Z40972" s="218"/>
      <c r="AA40972" s="218"/>
    </row>
    <row r="40973" spans="26:27" x14ac:dyDescent="0.2">
      <c r="Z40973" s="218"/>
      <c r="AA40973" s="218"/>
    </row>
    <row r="40974" spans="26:27" x14ac:dyDescent="0.2">
      <c r="Z40974" s="218"/>
      <c r="AA40974" s="218"/>
    </row>
    <row r="40975" spans="26:27" x14ac:dyDescent="0.2">
      <c r="Z40975" s="218"/>
      <c r="AA40975" s="218"/>
    </row>
    <row r="40976" spans="26:27" x14ac:dyDescent="0.2">
      <c r="Z40976" s="218"/>
      <c r="AA40976" s="218"/>
    </row>
    <row r="40977" spans="26:27" x14ac:dyDescent="0.2">
      <c r="Z40977" s="218"/>
      <c r="AA40977" s="218"/>
    </row>
    <row r="40978" spans="26:27" x14ac:dyDescent="0.2">
      <c r="Z40978" s="218"/>
      <c r="AA40978" s="218"/>
    </row>
    <row r="40979" spans="26:27" x14ac:dyDescent="0.2">
      <c r="Z40979" s="218"/>
      <c r="AA40979" s="218"/>
    </row>
    <row r="40980" spans="26:27" x14ac:dyDescent="0.2">
      <c r="Z40980" s="218"/>
      <c r="AA40980" s="218"/>
    </row>
    <row r="40981" spans="26:27" x14ac:dyDescent="0.2">
      <c r="Z40981" s="218"/>
      <c r="AA40981" s="218"/>
    </row>
    <row r="40982" spans="26:27" x14ac:dyDescent="0.2">
      <c r="Z40982" s="218"/>
      <c r="AA40982" s="218"/>
    </row>
    <row r="40983" spans="26:27" x14ac:dyDescent="0.2">
      <c r="Z40983" s="218"/>
      <c r="AA40983" s="218"/>
    </row>
    <row r="40984" spans="26:27" x14ac:dyDescent="0.2">
      <c r="Z40984" s="218"/>
      <c r="AA40984" s="218"/>
    </row>
    <row r="40985" spans="26:27" x14ac:dyDescent="0.2">
      <c r="Z40985" s="218"/>
      <c r="AA40985" s="218"/>
    </row>
    <row r="40986" spans="26:27" x14ac:dyDescent="0.2">
      <c r="Z40986" s="218"/>
      <c r="AA40986" s="218"/>
    </row>
    <row r="40987" spans="26:27" x14ac:dyDescent="0.2">
      <c r="Z40987" s="218"/>
      <c r="AA40987" s="218"/>
    </row>
    <row r="40988" spans="26:27" x14ac:dyDescent="0.2">
      <c r="Z40988" s="218"/>
      <c r="AA40988" s="218"/>
    </row>
    <row r="40989" spans="26:27" x14ac:dyDescent="0.2">
      <c r="Z40989" s="218"/>
      <c r="AA40989" s="218"/>
    </row>
    <row r="40990" spans="26:27" x14ac:dyDescent="0.2">
      <c r="Z40990" s="218"/>
      <c r="AA40990" s="218"/>
    </row>
    <row r="40991" spans="26:27" x14ac:dyDescent="0.2">
      <c r="Z40991" s="218"/>
      <c r="AA40991" s="218"/>
    </row>
    <row r="40992" spans="26:27" x14ac:dyDescent="0.2">
      <c r="Z40992" s="218"/>
      <c r="AA40992" s="218"/>
    </row>
    <row r="40993" spans="26:27" x14ac:dyDescent="0.2">
      <c r="Z40993" s="218"/>
      <c r="AA40993" s="218"/>
    </row>
    <row r="40994" spans="26:27" x14ac:dyDescent="0.2">
      <c r="Z40994" s="218"/>
      <c r="AA40994" s="218"/>
    </row>
    <row r="40995" spans="26:27" x14ac:dyDescent="0.2">
      <c r="Z40995" s="218"/>
      <c r="AA40995" s="218"/>
    </row>
    <row r="40996" spans="26:27" x14ac:dyDescent="0.2">
      <c r="Z40996" s="218"/>
      <c r="AA40996" s="218"/>
    </row>
    <row r="40997" spans="26:27" x14ac:dyDescent="0.2">
      <c r="Z40997" s="218"/>
      <c r="AA40997" s="218"/>
    </row>
    <row r="40998" spans="26:27" x14ac:dyDescent="0.2">
      <c r="Z40998" s="218"/>
      <c r="AA40998" s="218"/>
    </row>
    <row r="40999" spans="26:27" x14ac:dyDescent="0.2">
      <c r="Z40999" s="218"/>
      <c r="AA40999" s="218"/>
    </row>
    <row r="41000" spans="26:27" x14ac:dyDescent="0.2">
      <c r="Z41000" s="218"/>
      <c r="AA41000" s="218"/>
    </row>
    <row r="41001" spans="26:27" x14ac:dyDescent="0.2">
      <c r="Z41001" s="218"/>
      <c r="AA41001" s="218"/>
    </row>
    <row r="41002" spans="26:27" x14ac:dyDescent="0.2">
      <c r="Z41002" s="218"/>
      <c r="AA41002" s="218"/>
    </row>
    <row r="41003" spans="26:27" x14ac:dyDescent="0.2">
      <c r="Z41003" s="218"/>
      <c r="AA41003" s="218"/>
    </row>
    <row r="41004" spans="26:27" x14ac:dyDescent="0.2">
      <c r="Z41004" s="218"/>
      <c r="AA41004" s="218"/>
    </row>
    <row r="41005" spans="26:27" x14ac:dyDescent="0.2">
      <c r="Z41005" s="218"/>
      <c r="AA41005" s="218"/>
    </row>
    <row r="41006" spans="26:27" x14ac:dyDescent="0.2">
      <c r="Z41006" s="218"/>
      <c r="AA41006" s="218"/>
    </row>
    <row r="41007" spans="26:27" x14ac:dyDescent="0.2">
      <c r="Z41007" s="218"/>
      <c r="AA41007" s="218"/>
    </row>
    <row r="41008" spans="26:27" x14ac:dyDescent="0.2">
      <c r="Z41008" s="218"/>
      <c r="AA41008" s="218"/>
    </row>
    <row r="41009" spans="26:27" x14ac:dyDescent="0.2">
      <c r="Z41009" s="218"/>
      <c r="AA41009" s="218"/>
    </row>
    <row r="41010" spans="26:27" x14ac:dyDescent="0.2">
      <c r="Z41010" s="218"/>
      <c r="AA41010" s="218"/>
    </row>
    <row r="41011" spans="26:27" x14ac:dyDescent="0.2">
      <c r="Z41011" s="218"/>
      <c r="AA41011" s="218"/>
    </row>
    <row r="41012" spans="26:27" x14ac:dyDescent="0.2">
      <c r="Z41012" s="218"/>
      <c r="AA41012" s="218"/>
    </row>
    <row r="41013" spans="26:27" x14ac:dyDescent="0.2">
      <c r="Z41013" s="218"/>
      <c r="AA41013" s="218"/>
    </row>
    <row r="41014" spans="26:27" x14ac:dyDescent="0.2">
      <c r="Z41014" s="218"/>
      <c r="AA41014" s="218"/>
    </row>
    <row r="41015" spans="26:27" x14ac:dyDescent="0.2">
      <c r="Z41015" s="218"/>
      <c r="AA41015" s="218"/>
    </row>
    <row r="41016" spans="26:27" x14ac:dyDescent="0.2">
      <c r="Z41016" s="218"/>
      <c r="AA41016" s="218"/>
    </row>
    <row r="41017" spans="26:27" x14ac:dyDescent="0.2">
      <c r="Z41017" s="218"/>
      <c r="AA41017" s="218"/>
    </row>
    <row r="41018" spans="26:27" x14ac:dyDescent="0.2">
      <c r="Z41018" s="218"/>
      <c r="AA41018" s="218"/>
    </row>
    <row r="41019" spans="26:27" x14ac:dyDescent="0.2">
      <c r="Z41019" s="218"/>
      <c r="AA41019" s="218"/>
    </row>
    <row r="41020" spans="26:27" x14ac:dyDescent="0.2">
      <c r="Z41020" s="218"/>
      <c r="AA41020" s="218"/>
    </row>
    <row r="41021" spans="26:27" x14ac:dyDescent="0.2">
      <c r="Z41021" s="218"/>
      <c r="AA41021" s="218"/>
    </row>
    <row r="41022" spans="26:27" x14ac:dyDescent="0.2">
      <c r="Z41022" s="218"/>
      <c r="AA41022" s="218"/>
    </row>
    <row r="41023" spans="26:27" x14ac:dyDescent="0.2">
      <c r="Z41023" s="218"/>
      <c r="AA41023" s="218"/>
    </row>
    <row r="41024" spans="26:27" x14ac:dyDescent="0.2">
      <c r="Z41024" s="218"/>
      <c r="AA41024" s="218"/>
    </row>
    <row r="41025" spans="26:27" x14ac:dyDescent="0.2">
      <c r="Z41025" s="218"/>
      <c r="AA41025" s="218"/>
    </row>
    <row r="41026" spans="26:27" x14ac:dyDescent="0.2">
      <c r="Z41026" s="218"/>
      <c r="AA41026" s="218"/>
    </row>
    <row r="41027" spans="26:27" x14ac:dyDescent="0.2">
      <c r="Z41027" s="218"/>
      <c r="AA41027" s="218"/>
    </row>
    <row r="41028" spans="26:27" x14ac:dyDescent="0.2">
      <c r="Z41028" s="218"/>
      <c r="AA41028" s="218"/>
    </row>
    <row r="41029" spans="26:27" x14ac:dyDescent="0.2">
      <c r="Z41029" s="218"/>
      <c r="AA41029" s="218"/>
    </row>
    <row r="41030" spans="26:27" x14ac:dyDescent="0.2">
      <c r="Z41030" s="218"/>
      <c r="AA41030" s="218"/>
    </row>
    <row r="41031" spans="26:27" x14ac:dyDescent="0.2">
      <c r="Z41031" s="218"/>
      <c r="AA41031" s="218"/>
    </row>
    <row r="41032" spans="26:27" x14ac:dyDescent="0.2">
      <c r="Z41032" s="218"/>
      <c r="AA41032" s="218"/>
    </row>
    <row r="41033" spans="26:27" x14ac:dyDescent="0.2">
      <c r="Z41033" s="218"/>
      <c r="AA41033" s="218"/>
    </row>
    <row r="41034" spans="26:27" x14ac:dyDescent="0.2">
      <c r="Z41034" s="218"/>
      <c r="AA41034" s="218"/>
    </row>
    <row r="41035" spans="26:27" x14ac:dyDescent="0.2">
      <c r="Z41035" s="218"/>
      <c r="AA41035" s="218"/>
    </row>
    <row r="41036" spans="26:27" x14ac:dyDescent="0.2">
      <c r="Z41036" s="218"/>
      <c r="AA41036" s="218"/>
    </row>
    <row r="41037" spans="26:27" x14ac:dyDescent="0.2">
      <c r="Z41037" s="218"/>
      <c r="AA41037" s="218"/>
    </row>
    <row r="41038" spans="26:27" x14ac:dyDescent="0.2">
      <c r="Z41038" s="218"/>
      <c r="AA41038" s="218"/>
    </row>
    <row r="41039" spans="26:27" x14ac:dyDescent="0.2">
      <c r="Z41039" s="218"/>
      <c r="AA41039" s="218"/>
    </row>
    <row r="41040" spans="26:27" x14ac:dyDescent="0.2">
      <c r="Z41040" s="218"/>
      <c r="AA41040" s="218"/>
    </row>
    <row r="41041" spans="26:27" x14ac:dyDescent="0.2">
      <c r="Z41041" s="218"/>
      <c r="AA41041" s="218"/>
    </row>
    <row r="41042" spans="26:27" x14ac:dyDescent="0.2">
      <c r="Z41042" s="218"/>
      <c r="AA41042" s="218"/>
    </row>
    <row r="41043" spans="26:27" x14ac:dyDescent="0.2">
      <c r="Z41043" s="218"/>
      <c r="AA41043" s="218"/>
    </row>
    <row r="41044" spans="26:27" x14ac:dyDescent="0.2">
      <c r="Z41044" s="218"/>
      <c r="AA41044" s="218"/>
    </row>
    <row r="41045" spans="26:27" x14ac:dyDescent="0.2">
      <c r="Z41045" s="218"/>
      <c r="AA41045" s="218"/>
    </row>
    <row r="41046" spans="26:27" x14ac:dyDescent="0.2">
      <c r="Z41046" s="218"/>
      <c r="AA41046" s="218"/>
    </row>
    <row r="41047" spans="26:27" x14ac:dyDescent="0.2">
      <c r="Z41047" s="218"/>
      <c r="AA41047" s="218"/>
    </row>
    <row r="41048" spans="26:27" x14ac:dyDescent="0.2">
      <c r="Z41048" s="218"/>
      <c r="AA41048" s="218"/>
    </row>
    <row r="41049" spans="26:27" x14ac:dyDescent="0.2">
      <c r="Z41049" s="218"/>
      <c r="AA41049" s="218"/>
    </row>
    <row r="41050" spans="26:27" x14ac:dyDescent="0.2">
      <c r="Z41050" s="218"/>
      <c r="AA41050" s="218"/>
    </row>
    <row r="41051" spans="26:27" x14ac:dyDescent="0.2">
      <c r="Z41051" s="218"/>
      <c r="AA41051" s="218"/>
    </row>
    <row r="41052" spans="26:27" x14ac:dyDescent="0.2">
      <c r="Z41052" s="218"/>
      <c r="AA41052" s="218"/>
    </row>
    <row r="41053" spans="26:27" x14ac:dyDescent="0.2">
      <c r="Z41053" s="218"/>
      <c r="AA41053" s="218"/>
    </row>
    <row r="41054" spans="26:27" x14ac:dyDescent="0.2">
      <c r="Z41054" s="218"/>
      <c r="AA41054" s="218"/>
    </row>
    <row r="41055" spans="26:27" x14ac:dyDescent="0.2">
      <c r="Z41055" s="218"/>
      <c r="AA41055" s="218"/>
    </row>
    <row r="41056" spans="26:27" x14ac:dyDescent="0.2">
      <c r="Z41056" s="218"/>
      <c r="AA41056" s="218"/>
    </row>
    <row r="41057" spans="26:27" x14ac:dyDescent="0.2">
      <c r="Z41057" s="218"/>
      <c r="AA41057" s="218"/>
    </row>
    <row r="41058" spans="26:27" x14ac:dyDescent="0.2">
      <c r="Z41058" s="218"/>
      <c r="AA41058" s="218"/>
    </row>
    <row r="41059" spans="26:27" x14ac:dyDescent="0.2">
      <c r="Z41059" s="218"/>
      <c r="AA41059" s="218"/>
    </row>
    <row r="41060" spans="26:27" x14ac:dyDescent="0.2">
      <c r="Z41060" s="218"/>
      <c r="AA41060" s="218"/>
    </row>
    <row r="41061" spans="26:27" x14ac:dyDescent="0.2">
      <c r="Z41061" s="218"/>
      <c r="AA41061" s="218"/>
    </row>
    <row r="41062" spans="26:27" x14ac:dyDescent="0.2">
      <c r="Z41062" s="218"/>
      <c r="AA41062" s="218"/>
    </row>
    <row r="41063" spans="26:27" x14ac:dyDescent="0.2">
      <c r="Z41063" s="218"/>
      <c r="AA41063" s="218"/>
    </row>
    <row r="41064" spans="26:27" x14ac:dyDescent="0.2">
      <c r="Z41064" s="218"/>
      <c r="AA41064" s="218"/>
    </row>
    <row r="41065" spans="26:27" x14ac:dyDescent="0.2">
      <c r="Z41065" s="218"/>
      <c r="AA41065" s="218"/>
    </row>
    <row r="41066" spans="26:27" x14ac:dyDescent="0.2">
      <c r="Z41066" s="218"/>
      <c r="AA41066" s="218"/>
    </row>
    <row r="41067" spans="26:27" x14ac:dyDescent="0.2">
      <c r="Z41067" s="218"/>
      <c r="AA41067" s="218"/>
    </row>
    <row r="41068" spans="26:27" x14ac:dyDescent="0.2">
      <c r="Z41068" s="218"/>
      <c r="AA41068" s="218"/>
    </row>
    <row r="41069" spans="26:27" x14ac:dyDescent="0.2">
      <c r="Z41069" s="218"/>
      <c r="AA41069" s="218"/>
    </row>
    <row r="41070" spans="26:27" x14ac:dyDescent="0.2">
      <c r="Z41070" s="218"/>
      <c r="AA41070" s="218"/>
    </row>
    <row r="41071" spans="26:27" x14ac:dyDescent="0.2">
      <c r="Z41071" s="218"/>
      <c r="AA41071" s="218"/>
    </row>
    <row r="41072" spans="26:27" x14ac:dyDescent="0.2">
      <c r="Z41072" s="218"/>
      <c r="AA41072" s="218"/>
    </row>
    <row r="41073" spans="26:27" x14ac:dyDescent="0.2">
      <c r="Z41073" s="218"/>
      <c r="AA41073" s="218"/>
    </row>
    <row r="41074" spans="26:27" x14ac:dyDescent="0.2">
      <c r="Z41074" s="218"/>
      <c r="AA41074" s="218"/>
    </row>
    <row r="41075" spans="26:27" x14ac:dyDescent="0.2">
      <c r="Z41075" s="218"/>
      <c r="AA41075" s="218"/>
    </row>
    <row r="41076" spans="26:27" x14ac:dyDescent="0.2">
      <c r="Z41076" s="218"/>
      <c r="AA41076" s="218"/>
    </row>
    <row r="41077" spans="26:27" x14ac:dyDescent="0.2">
      <c r="Z41077" s="218"/>
      <c r="AA41077" s="218"/>
    </row>
    <row r="41078" spans="26:27" x14ac:dyDescent="0.2">
      <c r="Z41078" s="218"/>
      <c r="AA41078" s="218"/>
    </row>
    <row r="41079" spans="26:27" x14ac:dyDescent="0.2">
      <c r="Z41079" s="218"/>
      <c r="AA41079" s="218"/>
    </row>
    <row r="41080" spans="26:27" x14ac:dyDescent="0.2">
      <c r="Z41080" s="218"/>
      <c r="AA41080" s="218"/>
    </row>
    <row r="41081" spans="26:27" x14ac:dyDescent="0.2">
      <c r="Z41081" s="218"/>
      <c r="AA41081" s="218"/>
    </row>
    <row r="41082" spans="26:27" x14ac:dyDescent="0.2">
      <c r="Z41082" s="218"/>
      <c r="AA41082" s="218"/>
    </row>
    <row r="41083" spans="26:27" x14ac:dyDescent="0.2">
      <c r="Z41083" s="218"/>
      <c r="AA41083" s="218"/>
    </row>
    <row r="41084" spans="26:27" x14ac:dyDescent="0.2">
      <c r="Z41084" s="218"/>
      <c r="AA41084" s="218"/>
    </row>
    <row r="41085" spans="26:27" x14ac:dyDescent="0.2">
      <c r="Z41085" s="218"/>
      <c r="AA41085" s="218"/>
    </row>
    <row r="41086" spans="26:27" x14ac:dyDescent="0.2">
      <c r="Z41086" s="218"/>
      <c r="AA41086" s="218"/>
    </row>
    <row r="41087" spans="26:27" x14ac:dyDescent="0.2">
      <c r="Z41087" s="218"/>
      <c r="AA41087" s="218"/>
    </row>
    <row r="41088" spans="26:27" x14ac:dyDescent="0.2">
      <c r="Z41088" s="218"/>
      <c r="AA41088" s="218"/>
    </row>
    <row r="41089" spans="26:27" x14ac:dyDescent="0.2">
      <c r="Z41089" s="218"/>
      <c r="AA41089" s="218"/>
    </row>
    <row r="41090" spans="26:27" x14ac:dyDescent="0.2">
      <c r="Z41090" s="218"/>
      <c r="AA41090" s="218"/>
    </row>
    <row r="41091" spans="26:27" x14ac:dyDescent="0.2">
      <c r="Z41091" s="218"/>
      <c r="AA41091" s="218"/>
    </row>
    <row r="41092" spans="26:27" x14ac:dyDescent="0.2">
      <c r="Z41092" s="218"/>
      <c r="AA41092" s="218"/>
    </row>
    <row r="41093" spans="26:27" x14ac:dyDescent="0.2">
      <c r="Z41093" s="218"/>
      <c r="AA41093" s="218"/>
    </row>
    <row r="41094" spans="26:27" x14ac:dyDescent="0.2">
      <c r="Z41094" s="218"/>
      <c r="AA41094" s="218"/>
    </row>
    <row r="41095" spans="26:27" x14ac:dyDescent="0.2">
      <c r="Z41095" s="218"/>
      <c r="AA41095" s="218"/>
    </row>
    <row r="41096" spans="26:27" x14ac:dyDescent="0.2">
      <c r="Z41096" s="218"/>
      <c r="AA41096" s="218"/>
    </row>
    <row r="41097" spans="26:27" x14ac:dyDescent="0.2">
      <c r="Z41097" s="218"/>
      <c r="AA41097" s="218"/>
    </row>
    <row r="41098" spans="26:27" x14ac:dyDescent="0.2">
      <c r="Z41098" s="218"/>
      <c r="AA41098" s="218"/>
    </row>
    <row r="41099" spans="26:27" x14ac:dyDescent="0.2">
      <c r="Z41099" s="218"/>
      <c r="AA41099" s="218"/>
    </row>
    <row r="41100" spans="26:27" x14ac:dyDescent="0.2">
      <c r="Z41100" s="218"/>
      <c r="AA41100" s="218"/>
    </row>
    <row r="41101" spans="26:27" x14ac:dyDescent="0.2">
      <c r="Z41101" s="218"/>
      <c r="AA41101" s="218"/>
    </row>
    <row r="41102" spans="26:27" x14ac:dyDescent="0.2">
      <c r="Z41102" s="218"/>
      <c r="AA41102" s="218"/>
    </row>
    <row r="41103" spans="26:27" x14ac:dyDescent="0.2">
      <c r="Z41103" s="218"/>
      <c r="AA41103" s="218"/>
    </row>
    <row r="41104" spans="26:27" x14ac:dyDescent="0.2">
      <c r="Z41104" s="218"/>
      <c r="AA41104" s="218"/>
    </row>
    <row r="41105" spans="26:27" x14ac:dyDescent="0.2">
      <c r="Z41105" s="218"/>
      <c r="AA41105" s="218"/>
    </row>
    <row r="41106" spans="26:27" x14ac:dyDescent="0.2">
      <c r="Z41106" s="218"/>
      <c r="AA41106" s="218"/>
    </row>
    <row r="41107" spans="26:27" x14ac:dyDescent="0.2">
      <c r="Z41107" s="218"/>
      <c r="AA41107" s="218"/>
    </row>
    <row r="41108" spans="26:27" x14ac:dyDescent="0.2">
      <c r="Z41108" s="218"/>
      <c r="AA41108" s="218"/>
    </row>
    <row r="41109" spans="26:27" x14ac:dyDescent="0.2">
      <c r="Z41109" s="218"/>
      <c r="AA41109" s="218"/>
    </row>
    <row r="41110" spans="26:27" x14ac:dyDescent="0.2">
      <c r="Z41110" s="218"/>
      <c r="AA41110" s="218"/>
    </row>
    <row r="41111" spans="26:27" x14ac:dyDescent="0.2">
      <c r="Z41111" s="218"/>
      <c r="AA41111" s="218"/>
    </row>
    <row r="41112" spans="26:27" x14ac:dyDescent="0.2">
      <c r="Z41112" s="218"/>
      <c r="AA41112" s="218"/>
    </row>
    <row r="41113" spans="26:27" x14ac:dyDescent="0.2">
      <c r="Z41113" s="218"/>
      <c r="AA41113" s="218"/>
    </row>
    <row r="41114" spans="26:27" x14ac:dyDescent="0.2">
      <c r="Z41114" s="218"/>
      <c r="AA41114" s="218"/>
    </row>
    <row r="41115" spans="26:27" x14ac:dyDescent="0.2">
      <c r="Z41115" s="218"/>
      <c r="AA41115" s="218"/>
    </row>
    <row r="41116" spans="26:27" x14ac:dyDescent="0.2">
      <c r="Z41116" s="218"/>
      <c r="AA41116" s="218"/>
    </row>
    <row r="41117" spans="26:27" x14ac:dyDescent="0.2">
      <c r="Z41117" s="218"/>
      <c r="AA41117" s="218"/>
    </row>
    <row r="41118" spans="26:27" x14ac:dyDescent="0.2">
      <c r="Z41118" s="218"/>
      <c r="AA41118" s="218"/>
    </row>
    <row r="41119" spans="26:27" x14ac:dyDescent="0.2">
      <c r="Z41119" s="218"/>
      <c r="AA41119" s="218"/>
    </row>
    <row r="41120" spans="26:27" x14ac:dyDescent="0.2">
      <c r="Z41120" s="218"/>
      <c r="AA41120" s="218"/>
    </row>
    <row r="41121" spans="26:27" x14ac:dyDescent="0.2">
      <c r="Z41121" s="218"/>
      <c r="AA41121" s="218"/>
    </row>
    <row r="41122" spans="26:27" x14ac:dyDescent="0.2">
      <c r="Z41122" s="218"/>
      <c r="AA41122" s="218"/>
    </row>
    <row r="41123" spans="26:27" x14ac:dyDescent="0.2">
      <c r="Z41123" s="218"/>
      <c r="AA41123" s="218"/>
    </row>
    <row r="41124" spans="26:27" x14ac:dyDescent="0.2">
      <c r="Z41124" s="218"/>
      <c r="AA41124" s="218"/>
    </row>
    <row r="41125" spans="26:27" x14ac:dyDescent="0.2">
      <c r="Z41125" s="218"/>
      <c r="AA41125" s="218"/>
    </row>
    <row r="41126" spans="26:27" x14ac:dyDescent="0.2">
      <c r="Z41126" s="218"/>
      <c r="AA41126" s="218"/>
    </row>
    <row r="41127" spans="26:27" x14ac:dyDescent="0.2">
      <c r="Z41127" s="218"/>
      <c r="AA41127" s="218"/>
    </row>
    <row r="41128" spans="26:27" x14ac:dyDescent="0.2">
      <c r="Z41128" s="218"/>
      <c r="AA41128" s="218"/>
    </row>
    <row r="41129" spans="26:27" x14ac:dyDescent="0.2">
      <c r="Z41129" s="218"/>
      <c r="AA41129" s="218"/>
    </row>
    <row r="41130" spans="26:27" x14ac:dyDescent="0.2">
      <c r="Z41130" s="218"/>
      <c r="AA41130" s="218"/>
    </row>
    <row r="41131" spans="26:27" x14ac:dyDescent="0.2">
      <c r="Z41131" s="218"/>
      <c r="AA41131" s="218"/>
    </row>
    <row r="41132" spans="26:27" x14ac:dyDescent="0.2">
      <c r="Z41132" s="218"/>
      <c r="AA41132" s="218"/>
    </row>
    <row r="41133" spans="26:27" x14ac:dyDescent="0.2">
      <c r="Z41133" s="218"/>
      <c r="AA41133" s="218"/>
    </row>
    <row r="41134" spans="26:27" x14ac:dyDescent="0.2">
      <c r="Z41134" s="218"/>
      <c r="AA41134" s="218"/>
    </row>
    <row r="41135" spans="26:27" x14ac:dyDescent="0.2">
      <c r="Z41135" s="218"/>
      <c r="AA41135" s="218"/>
    </row>
    <row r="41136" spans="26:27" x14ac:dyDescent="0.2">
      <c r="Z41136" s="218"/>
      <c r="AA41136" s="218"/>
    </row>
    <row r="41137" spans="26:27" x14ac:dyDescent="0.2">
      <c r="Z41137" s="218"/>
      <c r="AA41137" s="218"/>
    </row>
    <row r="41138" spans="26:27" x14ac:dyDescent="0.2">
      <c r="Z41138" s="218"/>
      <c r="AA41138" s="218"/>
    </row>
    <row r="41139" spans="26:27" x14ac:dyDescent="0.2">
      <c r="Z41139" s="218"/>
      <c r="AA41139" s="218"/>
    </row>
    <row r="41140" spans="26:27" x14ac:dyDescent="0.2">
      <c r="Z41140" s="218"/>
      <c r="AA41140" s="218"/>
    </row>
    <row r="41141" spans="26:27" x14ac:dyDescent="0.2">
      <c r="Z41141" s="218"/>
      <c r="AA41141" s="218"/>
    </row>
    <row r="41142" spans="26:27" x14ac:dyDescent="0.2">
      <c r="Z41142" s="218"/>
      <c r="AA41142" s="218"/>
    </row>
    <row r="41143" spans="26:27" x14ac:dyDescent="0.2">
      <c r="Z41143" s="218"/>
      <c r="AA41143" s="218"/>
    </row>
    <row r="41144" spans="26:27" x14ac:dyDescent="0.2">
      <c r="Z41144" s="218"/>
      <c r="AA41144" s="218"/>
    </row>
    <row r="41145" spans="26:27" x14ac:dyDescent="0.2">
      <c r="Z41145" s="218"/>
      <c r="AA41145" s="218"/>
    </row>
    <row r="41146" spans="26:27" x14ac:dyDescent="0.2">
      <c r="Z41146" s="218"/>
      <c r="AA41146" s="218"/>
    </row>
    <row r="41147" spans="26:27" x14ac:dyDescent="0.2">
      <c r="Z41147" s="218"/>
      <c r="AA41147" s="218"/>
    </row>
    <row r="41148" spans="26:27" x14ac:dyDescent="0.2">
      <c r="Z41148" s="218"/>
      <c r="AA41148" s="218"/>
    </row>
    <row r="41149" spans="26:27" x14ac:dyDescent="0.2">
      <c r="Z41149" s="218"/>
      <c r="AA41149" s="218"/>
    </row>
    <row r="41150" spans="26:27" x14ac:dyDescent="0.2">
      <c r="Z41150" s="218"/>
      <c r="AA41150" s="218"/>
    </row>
    <row r="41151" spans="26:27" x14ac:dyDescent="0.2">
      <c r="Z41151" s="218"/>
      <c r="AA41151" s="218"/>
    </row>
    <row r="41152" spans="26:27" x14ac:dyDescent="0.2">
      <c r="Z41152" s="218"/>
      <c r="AA41152" s="218"/>
    </row>
    <row r="41153" spans="26:27" x14ac:dyDescent="0.2">
      <c r="Z41153" s="218"/>
      <c r="AA41153" s="218"/>
    </row>
    <row r="41154" spans="26:27" x14ac:dyDescent="0.2">
      <c r="Z41154" s="218"/>
      <c r="AA41154" s="218"/>
    </row>
    <row r="41155" spans="26:27" x14ac:dyDescent="0.2">
      <c r="Z41155" s="218"/>
      <c r="AA41155" s="218"/>
    </row>
    <row r="41156" spans="26:27" x14ac:dyDescent="0.2">
      <c r="Z41156" s="218"/>
      <c r="AA41156" s="218"/>
    </row>
    <row r="41157" spans="26:27" x14ac:dyDescent="0.2">
      <c r="Z41157" s="218"/>
      <c r="AA41157" s="218"/>
    </row>
    <row r="41158" spans="26:27" x14ac:dyDescent="0.2">
      <c r="Z41158" s="218"/>
      <c r="AA41158" s="218"/>
    </row>
    <row r="41159" spans="26:27" x14ac:dyDescent="0.2">
      <c r="Z41159" s="218"/>
      <c r="AA41159" s="218"/>
    </row>
    <row r="41160" spans="26:27" x14ac:dyDescent="0.2">
      <c r="Z41160" s="218"/>
      <c r="AA41160" s="218"/>
    </row>
    <row r="41161" spans="26:27" x14ac:dyDescent="0.2">
      <c r="Z41161" s="218"/>
      <c r="AA41161" s="218"/>
    </row>
    <row r="41162" spans="26:27" x14ac:dyDescent="0.2">
      <c r="Z41162" s="218"/>
      <c r="AA41162" s="218"/>
    </row>
    <row r="41163" spans="26:27" x14ac:dyDescent="0.2">
      <c r="Z41163" s="218"/>
      <c r="AA41163" s="218"/>
    </row>
    <row r="41164" spans="26:27" x14ac:dyDescent="0.2">
      <c r="Z41164" s="218"/>
      <c r="AA41164" s="218"/>
    </row>
    <row r="41165" spans="26:27" x14ac:dyDescent="0.2">
      <c r="Z41165" s="218"/>
      <c r="AA41165" s="218"/>
    </row>
    <row r="41166" spans="26:27" x14ac:dyDescent="0.2">
      <c r="Z41166" s="218"/>
      <c r="AA41166" s="218"/>
    </row>
    <row r="41167" spans="26:27" x14ac:dyDescent="0.2">
      <c r="Z41167" s="218"/>
      <c r="AA41167" s="218"/>
    </row>
    <row r="41168" spans="26:27" x14ac:dyDescent="0.2">
      <c r="Z41168" s="218"/>
      <c r="AA41168" s="218"/>
    </row>
    <row r="41169" spans="26:27" x14ac:dyDescent="0.2">
      <c r="Z41169" s="218"/>
      <c r="AA41169" s="218"/>
    </row>
    <row r="41170" spans="26:27" x14ac:dyDescent="0.2">
      <c r="Z41170" s="218"/>
      <c r="AA41170" s="218"/>
    </row>
    <row r="41171" spans="26:27" x14ac:dyDescent="0.2">
      <c r="Z41171" s="218"/>
      <c r="AA41171" s="218"/>
    </row>
    <row r="41172" spans="26:27" x14ac:dyDescent="0.2">
      <c r="Z41172" s="218"/>
      <c r="AA41172" s="218"/>
    </row>
    <row r="41173" spans="26:27" x14ac:dyDescent="0.2">
      <c r="Z41173" s="218"/>
      <c r="AA41173" s="218"/>
    </row>
    <row r="41174" spans="26:27" x14ac:dyDescent="0.2">
      <c r="Z41174" s="218"/>
      <c r="AA41174" s="218"/>
    </row>
    <row r="41175" spans="26:27" x14ac:dyDescent="0.2">
      <c r="Z41175" s="218"/>
      <c r="AA41175" s="218"/>
    </row>
    <row r="41176" spans="26:27" x14ac:dyDescent="0.2">
      <c r="Z41176" s="218"/>
      <c r="AA41176" s="218"/>
    </row>
    <row r="41177" spans="26:27" x14ac:dyDescent="0.2">
      <c r="Z41177" s="218"/>
      <c r="AA41177" s="218"/>
    </row>
    <row r="41178" spans="26:27" x14ac:dyDescent="0.2">
      <c r="Z41178" s="218"/>
      <c r="AA41178" s="218"/>
    </row>
    <row r="41179" spans="26:27" x14ac:dyDescent="0.2">
      <c r="Z41179" s="218"/>
      <c r="AA41179" s="218"/>
    </row>
    <row r="41180" spans="26:27" x14ac:dyDescent="0.2">
      <c r="Z41180" s="218"/>
      <c r="AA41180" s="218"/>
    </row>
    <row r="41181" spans="26:27" x14ac:dyDescent="0.2">
      <c r="Z41181" s="218"/>
      <c r="AA41181" s="218"/>
    </row>
    <row r="41182" spans="26:27" x14ac:dyDescent="0.2">
      <c r="Z41182" s="218"/>
      <c r="AA41182" s="218"/>
    </row>
    <row r="41183" spans="26:27" x14ac:dyDescent="0.2">
      <c r="Z41183" s="218"/>
      <c r="AA41183" s="218"/>
    </row>
    <row r="41184" spans="26:27" x14ac:dyDescent="0.2">
      <c r="Z41184" s="218"/>
      <c r="AA41184" s="218"/>
    </row>
    <row r="41185" spans="26:27" x14ac:dyDescent="0.2">
      <c r="Z41185" s="218"/>
      <c r="AA41185" s="218"/>
    </row>
    <row r="41186" spans="26:27" x14ac:dyDescent="0.2">
      <c r="Z41186" s="218"/>
      <c r="AA41186" s="218"/>
    </row>
    <row r="41187" spans="26:27" x14ac:dyDescent="0.2">
      <c r="Z41187" s="218"/>
      <c r="AA41187" s="218"/>
    </row>
    <row r="41188" spans="26:27" x14ac:dyDescent="0.2">
      <c r="Z41188" s="218"/>
      <c r="AA41188" s="218"/>
    </row>
    <row r="41189" spans="26:27" x14ac:dyDescent="0.2">
      <c r="Z41189" s="218"/>
      <c r="AA41189" s="218"/>
    </row>
    <row r="41190" spans="26:27" x14ac:dyDescent="0.2">
      <c r="Z41190" s="218"/>
      <c r="AA41190" s="218"/>
    </row>
    <row r="41191" spans="26:27" x14ac:dyDescent="0.2">
      <c r="Z41191" s="218"/>
      <c r="AA41191" s="218"/>
    </row>
    <row r="41192" spans="26:27" x14ac:dyDescent="0.2">
      <c r="Z41192" s="218"/>
      <c r="AA41192" s="218"/>
    </row>
    <row r="41193" spans="26:27" x14ac:dyDescent="0.2">
      <c r="Z41193" s="218"/>
      <c r="AA41193" s="218"/>
    </row>
    <row r="41194" spans="26:27" x14ac:dyDescent="0.2">
      <c r="Z41194" s="218"/>
      <c r="AA41194" s="218"/>
    </row>
    <row r="41195" spans="26:27" x14ac:dyDescent="0.2">
      <c r="Z41195" s="218"/>
      <c r="AA41195" s="218"/>
    </row>
    <row r="41196" spans="26:27" x14ac:dyDescent="0.2">
      <c r="Z41196" s="218"/>
      <c r="AA41196" s="218"/>
    </row>
    <row r="41197" spans="26:27" x14ac:dyDescent="0.2">
      <c r="Z41197" s="218"/>
      <c r="AA41197" s="218"/>
    </row>
    <row r="41198" spans="26:27" x14ac:dyDescent="0.2">
      <c r="Z41198" s="218"/>
      <c r="AA41198" s="218"/>
    </row>
    <row r="41199" spans="26:27" x14ac:dyDescent="0.2">
      <c r="Z41199" s="218"/>
      <c r="AA41199" s="218"/>
    </row>
    <row r="41200" spans="26:27" x14ac:dyDescent="0.2">
      <c r="Z41200" s="218"/>
      <c r="AA41200" s="218"/>
    </row>
    <row r="41201" spans="26:27" x14ac:dyDescent="0.2">
      <c r="Z41201" s="218"/>
      <c r="AA41201" s="218"/>
    </row>
    <row r="41202" spans="26:27" x14ac:dyDescent="0.2">
      <c r="Z41202" s="218"/>
      <c r="AA41202" s="218"/>
    </row>
    <row r="41203" spans="26:27" x14ac:dyDescent="0.2">
      <c r="Z41203" s="218"/>
      <c r="AA41203" s="218"/>
    </row>
    <row r="41204" spans="26:27" x14ac:dyDescent="0.2">
      <c r="Z41204" s="218"/>
      <c r="AA41204" s="218"/>
    </row>
    <row r="41205" spans="26:27" x14ac:dyDescent="0.2">
      <c r="Z41205" s="218"/>
      <c r="AA41205" s="218"/>
    </row>
    <row r="41206" spans="26:27" x14ac:dyDescent="0.2">
      <c r="Z41206" s="218"/>
      <c r="AA41206" s="218"/>
    </row>
    <row r="41207" spans="26:27" x14ac:dyDescent="0.2">
      <c r="Z41207" s="218"/>
      <c r="AA41207" s="218"/>
    </row>
    <row r="41208" spans="26:27" x14ac:dyDescent="0.2">
      <c r="Z41208" s="218"/>
      <c r="AA41208" s="218"/>
    </row>
    <row r="41209" spans="26:27" x14ac:dyDescent="0.2">
      <c r="Z41209" s="218"/>
      <c r="AA41209" s="218"/>
    </row>
    <row r="41210" spans="26:27" x14ac:dyDescent="0.2">
      <c r="Z41210" s="218"/>
      <c r="AA41210" s="218"/>
    </row>
    <row r="41211" spans="26:27" x14ac:dyDescent="0.2">
      <c r="Z41211" s="218"/>
      <c r="AA41211" s="218"/>
    </row>
    <row r="41212" spans="26:27" x14ac:dyDescent="0.2">
      <c r="Z41212" s="218"/>
      <c r="AA41212" s="218"/>
    </row>
    <row r="41213" spans="26:27" x14ac:dyDescent="0.2">
      <c r="Z41213" s="218"/>
      <c r="AA41213" s="218"/>
    </row>
    <row r="41214" spans="26:27" x14ac:dyDescent="0.2">
      <c r="Z41214" s="218"/>
      <c r="AA41214" s="218"/>
    </row>
    <row r="41215" spans="26:27" x14ac:dyDescent="0.2">
      <c r="Z41215" s="218"/>
      <c r="AA41215" s="218"/>
    </row>
    <row r="41216" spans="26:27" x14ac:dyDescent="0.2">
      <c r="Z41216" s="218"/>
      <c r="AA41216" s="218"/>
    </row>
    <row r="41217" spans="26:27" x14ac:dyDescent="0.2">
      <c r="Z41217" s="218"/>
      <c r="AA41217" s="218"/>
    </row>
    <row r="41218" spans="26:27" x14ac:dyDescent="0.2">
      <c r="Z41218" s="218"/>
      <c r="AA41218" s="218"/>
    </row>
    <row r="41219" spans="26:27" x14ac:dyDescent="0.2">
      <c r="Z41219" s="218"/>
      <c r="AA41219" s="218"/>
    </row>
    <row r="41220" spans="26:27" x14ac:dyDescent="0.2">
      <c r="Z41220" s="218"/>
      <c r="AA41220" s="218"/>
    </row>
    <row r="41221" spans="26:27" x14ac:dyDescent="0.2">
      <c r="Z41221" s="218"/>
      <c r="AA41221" s="218"/>
    </row>
    <row r="41222" spans="26:27" x14ac:dyDescent="0.2">
      <c r="Z41222" s="218"/>
      <c r="AA41222" s="218"/>
    </row>
    <row r="41223" spans="26:27" x14ac:dyDescent="0.2">
      <c r="Z41223" s="218"/>
      <c r="AA41223" s="218"/>
    </row>
    <row r="41224" spans="26:27" x14ac:dyDescent="0.2">
      <c r="Z41224" s="218"/>
      <c r="AA41224" s="218"/>
    </row>
    <row r="41225" spans="26:27" x14ac:dyDescent="0.2">
      <c r="Z41225" s="218"/>
      <c r="AA41225" s="218"/>
    </row>
    <row r="41226" spans="26:27" x14ac:dyDescent="0.2">
      <c r="Z41226" s="218"/>
      <c r="AA41226" s="218"/>
    </row>
    <row r="41227" spans="26:27" x14ac:dyDescent="0.2">
      <c r="Z41227" s="218"/>
      <c r="AA41227" s="218"/>
    </row>
    <row r="41228" spans="26:27" x14ac:dyDescent="0.2">
      <c r="Z41228" s="218"/>
      <c r="AA41228" s="218"/>
    </row>
    <row r="41229" spans="26:27" x14ac:dyDescent="0.2">
      <c r="Z41229" s="218"/>
      <c r="AA41229" s="218"/>
    </row>
    <row r="41230" spans="26:27" x14ac:dyDescent="0.2">
      <c r="Z41230" s="218"/>
      <c r="AA41230" s="218"/>
    </row>
    <row r="41231" spans="26:27" x14ac:dyDescent="0.2">
      <c r="Z41231" s="218"/>
      <c r="AA41231" s="218"/>
    </row>
    <row r="41232" spans="26:27" x14ac:dyDescent="0.2">
      <c r="Z41232" s="218"/>
      <c r="AA41232" s="218"/>
    </row>
    <row r="41233" spans="26:27" x14ac:dyDescent="0.2">
      <c r="Z41233" s="218"/>
      <c r="AA41233" s="218"/>
    </row>
    <row r="41234" spans="26:27" x14ac:dyDescent="0.2">
      <c r="Z41234" s="218"/>
      <c r="AA41234" s="218"/>
    </row>
    <row r="41235" spans="26:27" x14ac:dyDescent="0.2">
      <c r="Z41235" s="218"/>
      <c r="AA41235" s="218"/>
    </row>
    <row r="41236" spans="26:27" x14ac:dyDescent="0.2">
      <c r="Z41236" s="218"/>
      <c r="AA41236" s="218"/>
    </row>
    <row r="41237" spans="26:27" x14ac:dyDescent="0.2">
      <c r="Z41237" s="218"/>
      <c r="AA41237" s="218"/>
    </row>
    <row r="41238" spans="26:27" x14ac:dyDescent="0.2">
      <c r="Z41238" s="218"/>
      <c r="AA41238" s="218"/>
    </row>
    <row r="41239" spans="26:27" x14ac:dyDescent="0.2">
      <c r="Z41239" s="218"/>
      <c r="AA41239" s="218"/>
    </row>
    <row r="41240" spans="26:27" x14ac:dyDescent="0.2">
      <c r="Z41240" s="218"/>
      <c r="AA41240" s="218"/>
    </row>
    <row r="41241" spans="26:27" x14ac:dyDescent="0.2">
      <c r="Z41241" s="218"/>
      <c r="AA41241" s="218"/>
    </row>
    <row r="41242" spans="26:27" x14ac:dyDescent="0.2">
      <c r="Z41242" s="218"/>
      <c r="AA41242" s="218"/>
    </row>
    <row r="41243" spans="26:27" x14ac:dyDescent="0.2">
      <c r="Z41243" s="218"/>
      <c r="AA41243" s="218"/>
    </row>
    <row r="41244" spans="26:27" x14ac:dyDescent="0.2">
      <c r="Z41244" s="218"/>
      <c r="AA41244" s="218"/>
    </row>
    <row r="41245" spans="26:27" x14ac:dyDescent="0.2">
      <c r="Z41245" s="218"/>
      <c r="AA41245" s="218"/>
    </row>
    <row r="41246" spans="26:27" x14ac:dyDescent="0.2">
      <c r="Z41246" s="218"/>
      <c r="AA41246" s="218"/>
    </row>
    <row r="41247" spans="26:27" x14ac:dyDescent="0.2">
      <c r="Z41247" s="218"/>
      <c r="AA41247" s="218"/>
    </row>
    <row r="41248" spans="26:27" x14ac:dyDescent="0.2">
      <c r="Z41248" s="218"/>
      <c r="AA41248" s="218"/>
    </row>
    <row r="41249" spans="26:27" x14ac:dyDescent="0.2">
      <c r="Z41249" s="218"/>
      <c r="AA41249" s="218"/>
    </row>
    <row r="41250" spans="26:27" x14ac:dyDescent="0.2">
      <c r="Z41250" s="218"/>
      <c r="AA41250" s="218"/>
    </row>
    <row r="41251" spans="26:27" x14ac:dyDescent="0.2">
      <c r="Z41251" s="218"/>
      <c r="AA41251" s="218"/>
    </row>
    <row r="41252" spans="26:27" x14ac:dyDescent="0.2">
      <c r="Z41252" s="218"/>
      <c r="AA41252" s="218"/>
    </row>
    <row r="41253" spans="26:27" x14ac:dyDescent="0.2">
      <c r="Z41253" s="218"/>
      <c r="AA41253" s="218"/>
    </row>
    <row r="41254" spans="26:27" x14ac:dyDescent="0.2">
      <c r="Z41254" s="218"/>
      <c r="AA41254" s="218"/>
    </row>
    <row r="41255" spans="26:27" x14ac:dyDescent="0.2">
      <c r="Z41255" s="218"/>
      <c r="AA41255" s="218"/>
    </row>
    <row r="41256" spans="26:27" x14ac:dyDescent="0.2">
      <c r="Z41256" s="218"/>
      <c r="AA41256" s="218"/>
    </row>
    <row r="41257" spans="26:27" x14ac:dyDescent="0.2">
      <c r="Z41257" s="218"/>
      <c r="AA41257" s="218"/>
    </row>
    <row r="41258" spans="26:27" x14ac:dyDescent="0.2">
      <c r="Z41258" s="218"/>
      <c r="AA41258" s="218"/>
    </row>
    <row r="41259" spans="26:27" x14ac:dyDescent="0.2">
      <c r="Z41259" s="218"/>
      <c r="AA41259" s="218"/>
    </row>
    <row r="41260" spans="26:27" x14ac:dyDescent="0.2">
      <c r="Z41260" s="218"/>
      <c r="AA41260" s="218"/>
    </row>
    <row r="41261" spans="26:27" x14ac:dyDescent="0.2">
      <c r="Z41261" s="218"/>
      <c r="AA41261" s="218"/>
    </row>
    <row r="41262" spans="26:27" x14ac:dyDescent="0.2">
      <c r="Z41262" s="218"/>
      <c r="AA41262" s="218"/>
    </row>
    <row r="41263" spans="26:27" x14ac:dyDescent="0.2">
      <c r="Z41263" s="218"/>
      <c r="AA41263" s="218"/>
    </row>
    <row r="41264" spans="26:27" x14ac:dyDescent="0.2">
      <c r="Z41264" s="218"/>
      <c r="AA41264" s="218"/>
    </row>
    <row r="41265" spans="26:27" x14ac:dyDescent="0.2">
      <c r="Z41265" s="218"/>
      <c r="AA41265" s="218"/>
    </row>
    <row r="41266" spans="26:27" x14ac:dyDescent="0.2">
      <c r="Z41266" s="218"/>
      <c r="AA41266" s="218"/>
    </row>
    <row r="41267" spans="26:27" x14ac:dyDescent="0.2">
      <c r="Z41267" s="218"/>
      <c r="AA41267" s="218"/>
    </row>
    <row r="41268" spans="26:27" x14ac:dyDescent="0.2">
      <c r="Z41268" s="218"/>
      <c r="AA41268" s="218"/>
    </row>
    <row r="41269" spans="26:27" x14ac:dyDescent="0.2">
      <c r="Z41269" s="218"/>
      <c r="AA41269" s="218"/>
    </row>
    <row r="41270" spans="26:27" x14ac:dyDescent="0.2">
      <c r="Z41270" s="218"/>
      <c r="AA41270" s="218"/>
    </row>
    <row r="41271" spans="26:27" x14ac:dyDescent="0.2">
      <c r="Z41271" s="218"/>
      <c r="AA41271" s="218"/>
    </row>
    <row r="41272" spans="26:27" x14ac:dyDescent="0.2">
      <c r="Z41272" s="218"/>
      <c r="AA41272" s="218"/>
    </row>
    <row r="41273" spans="26:27" x14ac:dyDescent="0.2">
      <c r="Z41273" s="218"/>
      <c r="AA41273" s="218"/>
    </row>
    <row r="41274" spans="26:27" x14ac:dyDescent="0.2">
      <c r="Z41274" s="218"/>
      <c r="AA41274" s="218"/>
    </row>
    <row r="41275" spans="26:27" x14ac:dyDescent="0.2">
      <c r="Z41275" s="218"/>
      <c r="AA41275" s="218"/>
    </row>
    <row r="41276" spans="26:27" x14ac:dyDescent="0.2">
      <c r="Z41276" s="218"/>
      <c r="AA41276" s="218"/>
    </row>
    <row r="41277" spans="26:27" x14ac:dyDescent="0.2">
      <c r="Z41277" s="218"/>
      <c r="AA41277" s="218"/>
    </row>
    <row r="41278" spans="26:27" x14ac:dyDescent="0.2">
      <c r="Z41278" s="218"/>
      <c r="AA41278" s="218"/>
    </row>
    <row r="41279" spans="26:27" x14ac:dyDescent="0.2">
      <c r="Z41279" s="218"/>
      <c r="AA41279" s="218"/>
    </row>
    <row r="41280" spans="26:27" x14ac:dyDescent="0.2">
      <c r="Z41280" s="218"/>
      <c r="AA41280" s="218"/>
    </row>
    <row r="41281" spans="26:27" x14ac:dyDescent="0.2">
      <c r="Z41281" s="218"/>
      <c r="AA41281" s="218"/>
    </row>
    <row r="41282" spans="26:27" x14ac:dyDescent="0.2">
      <c r="Z41282" s="218"/>
      <c r="AA41282" s="218"/>
    </row>
    <row r="41283" spans="26:27" x14ac:dyDescent="0.2">
      <c r="Z41283" s="218"/>
      <c r="AA41283" s="218"/>
    </row>
    <row r="41284" spans="26:27" x14ac:dyDescent="0.2">
      <c r="Z41284" s="218"/>
      <c r="AA41284" s="218"/>
    </row>
    <row r="41285" spans="26:27" x14ac:dyDescent="0.2">
      <c r="Z41285" s="218"/>
      <c r="AA41285" s="218"/>
    </row>
    <row r="41286" spans="26:27" x14ac:dyDescent="0.2">
      <c r="Z41286" s="218"/>
      <c r="AA41286" s="218"/>
    </row>
    <row r="41287" spans="26:27" x14ac:dyDescent="0.2">
      <c r="Z41287" s="218"/>
      <c r="AA41287" s="218"/>
    </row>
    <row r="41288" spans="26:27" x14ac:dyDescent="0.2">
      <c r="Z41288" s="218"/>
      <c r="AA41288" s="218"/>
    </row>
    <row r="41289" spans="26:27" x14ac:dyDescent="0.2">
      <c r="Z41289" s="218"/>
      <c r="AA41289" s="218"/>
    </row>
    <row r="41290" spans="26:27" x14ac:dyDescent="0.2">
      <c r="Z41290" s="218"/>
      <c r="AA41290" s="218"/>
    </row>
    <row r="41291" spans="26:27" x14ac:dyDescent="0.2">
      <c r="Z41291" s="218"/>
      <c r="AA41291" s="218"/>
    </row>
    <row r="41292" spans="26:27" x14ac:dyDescent="0.2">
      <c r="Z41292" s="218"/>
      <c r="AA41292" s="218"/>
    </row>
    <row r="41293" spans="26:27" x14ac:dyDescent="0.2">
      <c r="Z41293" s="218"/>
      <c r="AA41293" s="218"/>
    </row>
    <row r="41294" spans="26:27" x14ac:dyDescent="0.2">
      <c r="Z41294" s="218"/>
      <c r="AA41294" s="218"/>
    </row>
    <row r="41295" spans="26:27" x14ac:dyDescent="0.2">
      <c r="Z41295" s="218"/>
      <c r="AA41295" s="218"/>
    </row>
    <row r="41296" spans="26:27" x14ac:dyDescent="0.2">
      <c r="Z41296" s="218"/>
      <c r="AA41296" s="218"/>
    </row>
    <row r="41297" spans="26:27" x14ac:dyDescent="0.2">
      <c r="Z41297" s="218"/>
      <c r="AA41297" s="218"/>
    </row>
    <row r="41298" spans="26:27" x14ac:dyDescent="0.2">
      <c r="Z41298" s="218"/>
      <c r="AA41298" s="218"/>
    </row>
    <row r="41299" spans="26:27" x14ac:dyDescent="0.2">
      <c r="Z41299" s="218"/>
      <c r="AA41299" s="218"/>
    </row>
    <row r="41300" spans="26:27" x14ac:dyDescent="0.2">
      <c r="Z41300" s="218"/>
      <c r="AA41300" s="218"/>
    </row>
    <row r="41301" spans="26:27" x14ac:dyDescent="0.2">
      <c r="Z41301" s="218"/>
      <c r="AA41301" s="218"/>
    </row>
    <row r="41302" spans="26:27" x14ac:dyDescent="0.2">
      <c r="Z41302" s="218"/>
      <c r="AA41302" s="218"/>
    </row>
    <row r="41303" spans="26:27" x14ac:dyDescent="0.2">
      <c r="Z41303" s="218"/>
      <c r="AA41303" s="218"/>
    </row>
    <row r="41304" spans="26:27" x14ac:dyDescent="0.2">
      <c r="Z41304" s="218"/>
      <c r="AA41304" s="218"/>
    </row>
    <row r="41305" spans="26:27" x14ac:dyDescent="0.2">
      <c r="Z41305" s="218"/>
      <c r="AA41305" s="218"/>
    </row>
    <row r="41306" spans="26:27" x14ac:dyDescent="0.2">
      <c r="Z41306" s="218"/>
      <c r="AA41306" s="218"/>
    </row>
    <row r="41307" spans="26:27" x14ac:dyDescent="0.2">
      <c r="Z41307" s="218"/>
      <c r="AA41307" s="218"/>
    </row>
    <row r="41308" spans="26:27" x14ac:dyDescent="0.2">
      <c r="Z41308" s="218"/>
      <c r="AA41308" s="218"/>
    </row>
    <row r="41309" spans="26:27" x14ac:dyDescent="0.2">
      <c r="Z41309" s="218"/>
      <c r="AA41309" s="218"/>
    </row>
    <row r="41310" spans="26:27" x14ac:dyDescent="0.2">
      <c r="Z41310" s="218"/>
      <c r="AA41310" s="218"/>
    </row>
    <row r="41311" spans="26:27" x14ac:dyDescent="0.2">
      <c r="Z41311" s="218"/>
      <c r="AA41311" s="218"/>
    </row>
    <row r="41312" spans="26:27" x14ac:dyDescent="0.2">
      <c r="Z41312" s="218"/>
      <c r="AA41312" s="218"/>
    </row>
    <row r="41313" spans="26:27" x14ac:dyDescent="0.2">
      <c r="Z41313" s="218"/>
      <c r="AA41313" s="218"/>
    </row>
    <row r="41314" spans="26:27" x14ac:dyDescent="0.2">
      <c r="Z41314" s="218"/>
      <c r="AA41314" s="218"/>
    </row>
    <row r="41315" spans="26:27" x14ac:dyDescent="0.2">
      <c r="Z41315" s="218"/>
      <c r="AA41315" s="218"/>
    </row>
    <row r="41316" spans="26:27" x14ac:dyDescent="0.2">
      <c r="Z41316" s="218"/>
      <c r="AA41316" s="218"/>
    </row>
    <row r="41317" spans="26:27" x14ac:dyDescent="0.2">
      <c r="Z41317" s="218"/>
      <c r="AA41317" s="218"/>
    </row>
    <row r="41318" spans="26:27" x14ac:dyDescent="0.2">
      <c r="Z41318" s="218"/>
      <c r="AA41318" s="218"/>
    </row>
    <row r="41319" spans="26:27" x14ac:dyDescent="0.2">
      <c r="Z41319" s="218"/>
      <c r="AA41319" s="218"/>
    </row>
    <row r="41320" spans="26:27" x14ac:dyDescent="0.2">
      <c r="Z41320" s="218"/>
      <c r="AA41320" s="218"/>
    </row>
    <row r="41321" spans="26:27" x14ac:dyDescent="0.2">
      <c r="Z41321" s="218"/>
      <c r="AA41321" s="218"/>
    </row>
    <row r="41322" spans="26:27" x14ac:dyDescent="0.2">
      <c r="Z41322" s="218"/>
      <c r="AA41322" s="218"/>
    </row>
    <row r="41323" spans="26:27" x14ac:dyDescent="0.2">
      <c r="Z41323" s="218"/>
      <c r="AA41323" s="218"/>
    </row>
    <row r="41324" spans="26:27" x14ac:dyDescent="0.2">
      <c r="Z41324" s="218"/>
      <c r="AA41324" s="218"/>
    </row>
    <row r="41325" spans="26:27" x14ac:dyDescent="0.2">
      <c r="Z41325" s="218"/>
      <c r="AA41325" s="218"/>
    </row>
    <row r="41326" spans="26:27" x14ac:dyDescent="0.2">
      <c r="Z41326" s="218"/>
      <c r="AA41326" s="218"/>
    </row>
    <row r="41327" spans="26:27" x14ac:dyDescent="0.2">
      <c r="Z41327" s="218"/>
      <c r="AA41327" s="218"/>
    </row>
    <row r="41328" spans="26:27" x14ac:dyDescent="0.2">
      <c r="Z41328" s="218"/>
      <c r="AA41328" s="218"/>
    </row>
    <row r="41329" spans="26:27" x14ac:dyDescent="0.2">
      <c r="Z41329" s="218"/>
      <c r="AA41329" s="218"/>
    </row>
    <row r="41330" spans="26:27" x14ac:dyDescent="0.2">
      <c r="Z41330" s="218"/>
      <c r="AA41330" s="218"/>
    </row>
    <row r="41331" spans="26:27" x14ac:dyDescent="0.2">
      <c r="Z41331" s="218"/>
      <c r="AA41331" s="218"/>
    </row>
    <row r="41332" spans="26:27" x14ac:dyDescent="0.2">
      <c r="Z41332" s="218"/>
      <c r="AA41332" s="218"/>
    </row>
    <row r="41333" spans="26:27" x14ac:dyDescent="0.2">
      <c r="Z41333" s="218"/>
      <c r="AA41333" s="218"/>
    </row>
    <row r="41334" spans="26:27" x14ac:dyDescent="0.2">
      <c r="Z41334" s="218"/>
      <c r="AA41334" s="218"/>
    </row>
    <row r="41335" spans="26:27" x14ac:dyDescent="0.2">
      <c r="Z41335" s="218"/>
      <c r="AA41335" s="218"/>
    </row>
    <row r="41336" spans="26:27" x14ac:dyDescent="0.2">
      <c r="Z41336" s="218"/>
      <c r="AA41336" s="218"/>
    </row>
    <row r="41337" spans="26:27" x14ac:dyDescent="0.2">
      <c r="Z41337" s="218"/>
      <c r="AA41337" s="218"/>
    </row>
    <row r="41338" spans="26:27" x14ac:dyDescent="0.2">
      <c r="Z41338" s="218"/>
      <c r="AA41338" s="218"/>
    </row>
    <row r="41339" spans="26:27" x14ac:dyDescent="0.2">
      <c r="Z41339" s="218"/>
      <c r="AA41339" s="218"/>
    </row>
    <row r="41340" spans="26:27" x14ac:dyDescent="0.2">
      <c r="Z41340" s="218"/>
      <c r="AA41340" s="218"/>
    </row>
    <row r="41341" spans="26:27" x14ac:dyDescent="0.2">
      <c r="Z41341" s="218"/>
      <c r="AA41341" s="218"/>
    </row>
    <row r="41342" spans="26:27" x14ac:dyDescent="0.2">
      <c r="Z41342" s="218"/>
      <c r="AA41342" s="218"/>
    </row>
    <row r="41343" spans="26:27" x14ac:dyDescent="0.2">
      <c r="Z41343" s="218"/>
      <c r="AA41343" s="218"/>
    </row>
    <row r="41344" spans="26:27" x14ac:dyDescent="0.2">
      <c r="Z41344" s="218"/>
      <c r="AA41344" s="218"/>
    </row>
    <row r="41345" spans="26:27" x14ac:dyDescent="0.2">
      <c r="Z41345" s="218"/>
      <c r="AA41345" s="218"/>
    </row>
    <row r="41346" spans="26:27" x14ac:dyDescent="0.2">
      <c r="Z41346" s="218"/>
      <c r="AA41346" s="218"/>
    </row>
    <row r="41347" spans="26:27" x14ac:dyDescent="0.2">
      <c r="Z41347" s="218"/>
      <c r="AA41347" s="218"/>
    </row>
    <row r="41348" spans="26:27" x14ac:dyDescent="0.2">
      <c r="Z41348" s="218"/>
      <c r="AA41348" s="218"/>
    </row>
    <row r="41349" spans="26:27" x14ac:dyDescent="0.2">
      <c r="Z41349" s="218"/>
      <c r="AA41349" s="218"/>
    </row>
    <row r="41350" spans="26:27" x14ac:dyDescent="0.2">
      <c r="Z41350" s="218"/>
      <c r="AA41350" s="218"/>
    </row>
    <row r="41351" spans="26:27" x14ac:dyDescent="0.2">
      <c r="Z41351" s="218"/>
      <c r="AA41351" s="218"/>
    </row>
    <row r="41352" spans="26:27" x14ac:dyDescent="0.2">
      <c r="Z41352" s="218"/>
      <c r="AA41352" s="218"/>
    </row>
    <row r="41353" spans="26:27" x14ac:dyDescent="0.2">
      <c r="Z41353" s="218"/>
      <c r="AA41353" s="218"/>
    </row>
    <row r="41354" spans="26:27" x14ac:dyDescent="0.2">
      <c r="Z41354" s="218"/>
      <c r="AA41354" s="218"/>
    </row>
    <row r="41355" spans="26:27" x14ac:dyDescent="0.2">
      <c r="Z41355" s="218"/>
      <c r="AA41355" s="218"/>
    </row>
    <row r="41356" spans="26:27" x14ac:dyDescent="0.2">
      <c r="Z41356" s="218"/>
      <c r="AA41356" s="218"/>
    </row>
    <row r="41357" spans="26:27" x14ac:dyDescent="0.2">
      <c r="Z41357" s="218"/>
      <c r="AA41357" s="218"/>
    </row>
    <row r="41358" spans="26:27" x14ac:dyDescent="0.2">
      <c r="Z41358" s="218"/>
      <c r="AA41358" s="218"/>
    </row>
    <row r="41359" spans="26:27" x14ac:dyDescent="0.2">
      <c r="Z41359" s="218"/>
      <c r="AA41359" s="218"/>
    </row>
    <row r="41360" spans="26:27" x14ac:dyDescent="0.2">
      <c r="Z41360" s="218"/>
      <c r="AA41360" s="218"/>
    </row>
    <row r="41361" spans="26:27" x14ac:dyDescent="0.2">
      <c r="Z41361" s="218"/>
      <c r="AA41361" s="218"/>
    </row>
    <row r="41362" spans="26:27" x14ac:dyDescent="0.2">
      <c r="Z41362" s="218"/>
      <c r="AA41362" s="218"/>
    </row>
    <row r="41363" spans="26:27" x14ac:dyDescent="0.2">
      <c r="Z41363" s="218"/>
      <c r="AA41363" s="218"/>
    </row>
    <row r="41364" spans="26:27" x14ac:dyDescent="0.2">
      <c r="Z41364" s="218"/>
      <c r="AA41364" s="218"/>
    </row>
    <row r="41365" spans="26:27" x14ac:dyDescent="0.2">
      <c r="Z41365" s="218"/>
      <c r="AA41365" s="218"/>
    </row>
    <row r="41366" spans="26:27" x14ac:dyDescent="0.2">
      <c r="Z41366" s="218"/>
      <c r="AA41366" s="218"/>
    </row>
    <row r="41367" spans="26:27" x14ac:dyDescent="0.2">
      <c r="Z41367" s="218"/>
      <c r="AA41367" s="218"/>
    </row>
    <row r="41368" spans="26:27" x14ac:dyDescent="0.2">
      <c r="Z41368" s="218"/>
      <c r="AA41368" s="218"/>
    </row>
    <row r="41369" spans="26:27" x14ac:dyDescent="0.2">
      <c r="Z41369" s="218"/>
      <c r="AA41369" s="218"/>
    </row>
    <row r="41370" spans="26:27" x14ac:dyDescent="0.2">
      <c r="Z41370" s="218"/>
      <c r="AA41370" s="218"/>
    </row>
    <row r="41371" spans="26:27" x14ac:dyDescent="0.2">
      <c r="Z41371" s="218"/>
      <c r="AA41371" s="218"/>
    </row>
    <row r="41372" spans="26:27" x14ac:dyDescent="0.2">
      <c r="Z41372" s="218"/>
      <c r="AA41372" s="218"/>
    </row>
    <row r="41373" spans="26:27" x14ac:dyDescent="0.2">
      <c r="Z41373" s="218"/>
      <c r="AA41373" s="218"/>
    </row>
    <row r="41374" spans="26:27" x14ac:dyDescent="0.2">
      <c r="Z41374" s="218"/>
      <c r="AA41374" s="218"/>
    </row>
    <row r="41375" spans="26:27" x14ac:dyDescent="0.2">
      <c r="Z41375" s="218"/>
      <c r="AA41375" s="218"/>
    </row>
    <row r="41376" spans="26:27" x14ac:dyDescent="0.2">
      <c r="Z41376" s="218"/>
      <c r="AA41376" s="218"/>
    </row>
    <row r="41377" spans="26:27" x14ac:dyDescent="0.2">
      <c r="Z41377" s="218"/>
      <c r="AA41377" s="218"/>
    </row>
    <row r="41378" spans="26:27" x14ac:dyDescent="0.2">
      <c r="Z41378" s="218"/>
      <c r="AA41378" s="218"/>
    </row>
    <row r="41379" spans="26:27" x14ac:dyDescent="0.2">
      <c r="Z41379" s="218"/>
      <c r="AA41379" s="218"/>
    </row>
    <row r="41380" spans="26:27" x14ac:dyDescent="0.2">
      <c r="Z41380" s="218"/>
      <c r="AA41380" s="218"/>
    </row>
    <row r="41381" spans="26:27" x14ac:dyDescent="0.2">
      <c r="Z41381" s="218"/>
      <c r="AA41381" s="218"/>
    </row>
    <row r="41382" spans="26:27" x14ac:dyDescent="0.2">
      <c r="Z41382" s="218"/>
      <c r="AA41382" s="218"/>
    </row>
    <row r="41383" spans="26:27" x14ac:dyDescent="0.2">
      <c r="Z41383" s="218"/>
      <c r="AA41383" s="218"/>
    </row>
    <row r="41384" spans="26:27" x14ac:dyDescent="0.2">
      <c r="Z41384" s="218"/>
      <c r="AA41384" s="218"/>
    </row>
    <row r="41385" spans="26:27" x14ac:dyDescent="0.2">
      <c r="Z41385" s="218"/>
      <c r="AA41385" s="218"/>
    </row>
    <row r="41386" spans="26:27" x14ac:dyDescent="0.2">
      <c r="Z41386" s="218"/>
      <c r="AA41386" s="218"/>
    </row>
    <row r="41387" spans="26:27" x14ac:dyDescent="0.2">
      <c r="Z41387" s="218"/>
      <c r="AA41387" s="218"/>
    </row>
    <row r="41388" spans="26:27" x14ac:dyDescent="0.2">
      <c r="Z41388" s="218"/>
      <c r="AA41388" s="218"/>
    </row>
    <row r="41389" spans="26:27" x14ac:dyDescent="0.2">
      <c r="Z41389" s="218"/>
      <c r="AA41389" s="218"/>
    </row>
    <row r="41390" spans="26:27" x14ac:dyDescent="0.2">
      <c r="Z41390" s="218"/>
      <c r="AA41390" s="218"/>
    </row>
    <row r="41391" spans="26:27" x14ac:dyDescent="0.2">
      <c r="Z41391" s="218"/>
      <c r="AA41391" s="218"/>
    </row>
    <row r="41392" spans="26:27" x14ac:dyDescent="0.2">
      <c r="Z41392" s="218"/>
      <c r="AA41392" s="218"/>
    </row>
    <row r="41393" spans="26:27" x14ac:dyDescent="0.2">
      <c r="Z41393" s="218"/>
      <c r="AA41393" s="218"/>
    </row>
    <row r="41394" spans="26:27" x14ac:dyDescent="0.2">
      <c r="Z41394" s="218"/>
      <c r="AA41394" s="218"/>
    </row>
    <row r="41395" spans="26:27" x14ac:dyDescent="0.2">
      <c r="Z41395" s="218"/>
      <c r="AA41395" s="218"/>
    </row>
    <row r="41396" spans="26:27" x14ac:dyDescent="0.2">
      <c r="Z41396" s="218"/>
      <c r="AA41396" s="218"/>
    </row>
    <row r="41397" spans="26:27" x14ac:dyDescent="0.2">
      <c r="Z41397" s="218"/>
      <c r="AA41397" s="218"/>
    </row>
    <row r="41398" spans="26:27" x14ac:dyDescent="0.2">
      <c r="Z41398" s="218"/>
      <c r="AA41398" s="218"/>
    </row>
    <row r="41399" spans="26:27" x14ac:dyDescent="0.2">
      <c r="Z41399" s="218"/>
      <c r="AA41399" s="218"/>
    </row>
    <row r="41400" spans="26:27" x14ac:dyDescent="0.2">
      <c r="Z41400" s="218"/>
      <c r="AA41400" s="218"/>
    </row>
    <row r="41401" spans="26:27" x14ac:dyDescent="0.2">
      <c r="Z41401" s="218"/>
      <c r="AA41401" s="218"/>
    </row>
    <row r="41402" spans="26:27" x14ac:dyDescent="0.2">
      <c r="Z41402" s="218"/>
      <c r="AA41402" s="218"/>
    </row>
    <row r="41403" spans="26:27" x14ac:dyDescent="0.2">
      <c r="Z41403" s="218"/>
      <c r="AA41403" s="218"/>
    </row>
    <row r="41404" spans="26:27" x14ac:dyDescent="0.2">
      <c r="Z41404" s="218"/>
      <c r="AA41404" s="218"/>
    </row>
    <row r="41405" spans="26:27" x14ac:dyDescent="0.2">
      <c r="Z41405" s="218"/>
      <c r="AA41405" s="218"/>
    </row>
    <row r="41406" spans="26:27" x14ac:dyDescent="0.2">
      <c r="Z41406" s="218"/>
      <c r="AA41406" s="218"/>
    </row>
    <row r="41407" spans="26:27" x14ac:dyDescent="0.2">
      <c r="Z41407" s="218"/>
      <c r="AA41407" s="218"/>
    </row>
    <row r="41408" spans="26:27" x14ac:dyDescent="0.2">
      <c r="Z41408" s="218"/>
      <c r="AA41408" s="218"/>
    </row>
    <row r="41409" spans="26:27" x14ac:dyDescent="0.2">
      <c r="Z41409" s="218"/>
      <c r="AA41409" s="218"/>
    </row>
    <row r="41410" spans="26:27" x14ac:dyDescent="0.2">
      <c r="Z41410" s="218"/>
      <c r="AA41410" s="218"/>
    </row>
    <row r="41411" spans="26:27" x14ac:dyDescent="0.2">
      <c r="Z41411" s="218"/>
      <c r="AA41411" s="218"/>
    </row>
    <row r="41412" spans="26:27" x14ac:dyDescent="0.2">
      <c r="Z41412" s="218"/>
      <c r="AA41412" s="218"/>
    </row>
    <row r="41413" spans="26:27" x14ac:dyDescent="0.2">
      <c r="Z41413" s="218"/>
      <c r="AA41413" s="218"/>
    </row>
    <row r="41414" spans="26:27" x14ac:dyDescent="0.2">
      <c r="Z41414" s="218"/>
      <c r="AA41414" s="218"/>
    </row>
    <row r="41415" spans="26:27" x14ac:dyDescent="0.2">
      <c r="Z41415" s="218"/>
      <c r="AA41415" s="218"/>
    </row>
    <row r="41416" spans="26:27" x14ac:dyDescent="0.2">
      <c r="Z41416" s="218"/>
      <c r="AA41416" s="218"/>
    </row>
    <row r="41417" spans="26:27" x14ac:dyDescent="0.2">
      <c r="Z41417" s="218"/>
      <c r="AA41417" s="218"/>
    </row>
    <row r="41418" spans="26:27" x14ac:dyDescent="0.2">
      <c r="Z41418" s="218"/>
      <c r="AA41418" s="218"/>
    </row>
    <row r="41419" spans="26:27" x14ac:dyDescent="0.2">
      <c r="Z41419" s="218"/>
      <c r="AA41419" s="218"/>
    </row>
    <row r="41420" spans="26:27" x14ac:dyDescent="0.2">
      <c r="Z41420" s="218"/>
      <c r="AA41420" s="218"/>
    </row>
    <row r="41421" spans="26:27" x14ac:dyDescent="0.2">
      <c r="Z41421" s="218"/>
      <c r="AA41421" s="218"/>
    </row>
    <row r="41422" spans="26:27" x14ac:dyDescent="0.2">
      <c r="Z41422" s="218"/>
      <c r="AA41422" s="218"/>
    </row>
    <row r="41423" spans="26:27" x14ac:dyDescent="0.2">
      <c r="Z41423" s="218"/>
      <c r="AA41423" s="218"/>
    </row>
    <row r="41424" spans="26:27" x14ac:dyDescent="0.2">
      <c r="Z41424" s="218"/>
      <c r="AA41424" s="218"/>
    </row>
    <row r="41425" spans="26:27" x14ac:dyDescent="0.2">
      <c r="Z41425" s="218"/>
      <c r="AA41425" s="218"/>
    </row>
    <row r="41426" spans="26:27" x14ac:dyDescent="0.2">
      <c r="Z41426" s="218"/>
      <c r="AA41426" s="218"/>
    </row>
    <row r="41427" spans="26:27" x14ac:dyDescent="0.2">
      <c r="Z41427" s="218"/>
      <c r="AA41427" s="218"/>
    </row>
    <row r="41428" spans="26:27" x14ac:dyDescent="0.2">
      <c r="Z41428" s="218"/>
      <c r="AA41428" s="218"/>
    </row>
    <row r="41429" spans="26:27" x14ac:dyDescent="0.2">
      <c r="Z41429" s="218"/>
      <c r="AA41429" s="218"/>
    </row>
    <row r="41430" spans="26:27" x14ac:dyDescent="0.2">
      <c r="Z41430" s="218"/>
      <c r="AA41430" s="218"/>
    </row>
    <row r="41431" spans="26:27" x14ac:dyDescent="0.2">
      <c r="Z41431" s="218"/>
      <c r="AA41431" s="218"/>
    </row>
    <row r="41432" spans="26:27" x14ac:dyDescent="0.2">
      <c r="Z41432" s="218"/>
      <c r="AA41432" s="218"/>
    </row>
    <row r="41433" spans="26:27" x14ac:dyDescent="0.2">
      <c r="Z41433" s="218"/>
      <c r="AA41433" s="218"/>
    </row>
    <row r="41434" spans="26:27" x14ac:dyDescent="0.2">
      <c r="Z41434" s="218"/>
      <c r="AA41434" s="218"/>
    </row>
    <row r="41435" spans="26:27" x14ac:dyDescent="0.2">
      <c r="Z41435" s="218"/>
      <c r="AA41435" s="218"/>
    </row>
    <row r="41436" spans="26:27" x14ac:dyDescent="0.2">
      <c r="Z41436" s="218"/>
      <c r="AA41436" s="218"/>
    </row>
    <row r="41437" spans="26:27" x14ac:dyDescent="0.2">
      <c r="Z41437" s="218"/>
      <c r="AA41437" s="218"/>
    </row>
    <row r="41438" spans="26:27" x14ac:dyDescent="0.2">
      <c r="Z41438" s="218"/>
      <c r="AA41438" s="218"/>
    </row>
    <row r="41439" spans="26:27" x14ac:dyDescent="0.2">
      <c r="Z41439" s="218"/>
      <c r="AA41439" s="218"/>
    </row>
    <row r="41440" spans="26:27" x14ac:dyDescent="0.2">
      <c r="Z41440" s="218"/>
      <c r="AA41440" s="218"/>
    </row>
    <row r="41441" spans="26:27" x14ac:dyDescent="0.2">
      <c r="Z41441" s="218"/>
      <c r="AA41441" s="218"/>
    </row>
    <row r="41442" spans="26:27" x14ac:dyDescent="0.2">
      <c r="Z41442" s="218"/>
      <c r="AA41442" s="218"/>
    </row>
    <row r="41443" spans="26:27" x14ac:dyDescent="0.2">
      <c r="Z41443" s="218"/>
      <c r="AA41443" s="218"/>
    </row>
    <row r="41444" spans="26:27" x14ac:dyDescent="0.2">
      <c r="Z41444" s="218"/>
      <c r="AA41444" s="218"/>
    </row>
    <row r="41445" spans="26:27" x14ac:dyDescent="0.2">
      <c r="Z41445" s="218"/>
      <c r="AA41445" s="218"/>
    </row>
    <row r="41446" spans="26:27" x14ac:dyDescent="0.2">
      <c r="Z41446" s="218"/>
      <c r="AA41446" s="218"/>
    </row>
    <row r="41447" spans="26:27" x14ac:dyDescent="0.2">
      <c r="Z41447" s="218"/>
      <c r="AA41447" s="218"/>
    </row>
    <row r="41448" spans="26:27" x14ac:dyDescent="0.2">
      <c r="Z41448" s="218"/>
      <c r="AA41448" s="218"/>
    </row>
    <row r="41449" spans="26:27" x14ac:dyDescent="0.2">
      <c r="Z41449" s="218"/>
      <c r="AA41449" s="218"/>
    </row>
    <row r="41450" spans="26:27" x14ac:dyDescent="0.2">
      <c r="Z41450" s="218"/>
      <c r="AA41450" s="218"/>
    </row>
    <row r="41451" spans="26:27" x14ac:dyDescent="0.2">
      <c r="Z41451" s="218"/>
      <c r="AA41451" s="218"/>
    </row>
    <row r="41452" spans="26:27" x14ac:dyDescent="0.2">
      <c r="Z41452" s="218"/>
      <c r="AA41452" s="218"/>
    </row>
    <row r="41453" spans="26:27" x14ac:dyDescent="0.2">
      <c r="Z41453" s="218"/>
      <c r="AA41453" s="218"/>
    </row>
    <row r="41454" spans="26:27" x14ac:dyDescent="0.2">
      <c r="Z41454" s="218"/>
      <c r="AA41454" s="218"/>
    </row>
    <row r="41455" spans="26:27" x14ac:dyDescent="0.2">
      <c r="Z41455" s="218"/>
      <c r="AA41455" s="218"/>
    </row>
    <row r="41456" spans="26:27" x14ac:dyDescent="0.2">
      <c r="Z41456" s="218"/>
      <c r="AA41456" s="218"/>
    </row>
    <row r="41457" spans="26:27" x14ac:dyDescent="0.2">
      <c r="Z41457" s="218"/>
      <c r="AA41457" s="218"/>
    </row>
    <row r="41458" spans="26:27" x14ac:dyDescent="0.2">
      <c r="Z41458" s="218"/>
      <c r="AA41458" s="218"/>
    </row>
    <row r="41459" spans="26:27" x14ac:dyDescent="0.2">
      <c r="Z41459" s="218"/>
      <c r="AA41459" s="218"/>
    </row>
    <row r="41460" spans="26:27" x14ac:dyDescent="0.2">
      <c r="Z41460" s="218"/>
      <c r="AA41460" s="218"/>
    </row>
    <row r="41461" spans="26:27" x14ac:dyDescent="0.2">
      <c r="Z41461" s="218"/>
      <c r="AA41461" s="218"/>
    </row>
    <row r="41462" spans="26:27" x14ac:dyDescent="0.2">
      <c r="Z41462" s="218"/>
      <c r="AA41462" s="218"/>
    </row>
    <row r="41463" spans="26:27" x14ac:dyDescent="0.2">
      <c r="Z41463" s="218"/>
      <c r="AA41463" s="218"/>
    </row>
    <row r="41464" spans="26:27" x14ac:dyDescent="0.2">
      <c r="Z41464" s="218"/>
      <c r="AA41464" s="218"/>
    </row>
    <row r="41465" spans="26:27" x14ac:dyDescent="0.2">
      <c r="Z41465" s="218"/>
      <c r="AA41465" s="218"/>
    </row>
    <row r="41466" spans="26:27" x14ac:dyDescent="0.2">
      <c r="Z41466" s="218"/>
      <c r="AA41466" s="218"/>
    </row>
    <row r="41467" spans="26:27" x14ac:dyDescent="0.2">
      <c r="Z41467" s="218"/>
      <c r="AA41467" s="218"/>
    </row>
    <row r="41468" spans="26:27" x14ac:dyDescent="0.2">
      <c r="Z41468" s="218"/>
      <c r="AA41468" s="218"/>
    </row>
    <row r="41469" spans="26:27" x14ac:dyDescent="0.2">
      <c r="Z41469" s="218"/>
      <c r="AA41469" s="218"/>
    </row>
    <row r="41470" spans="26:27" x14ac:dyDescent="0.2">
      <c r="Z41470" s="218"/>
      <c r="AA41470" s="218"/>
    </row>
    <row r="41471" spans="26:27" x14ac:dyDescent="0.2">
      <c r="Z41471" s="218"/>
      <c r="AA41471" s="218"/>
    </row>
    <row r="41472" spans="26:27" x14ac:dyDescent="0.2">
      <c r="Z41472" s="218"/>
      <c r="AA41472" s="218"/>
    </row>
    <row r="41473" spans="26:27" x14ac:dyDescent="0.2">
      <c r="Z41473" s="218"/>
      <c r="AA41473" s="218"/>
    </row>
    <row r="41474" spans="26:27" x14ac:dyDescent="0.2">
      <c r="Z41474" s="218"/>
      <c r="AA41474" s="218"/>
    </row>
    <row r="41475" spans="26:27" x14ac:dyDescent="0.2">
      <c r="Z41475" s="218"/>
      <c r="AA41475" s="218"/>
    </row>
    <row r="41476" spans="26:27" x14ac:dyDescent="0.2">
      <c r="Z41476" s="218"/>
      <c r="AA41476" s="218"/>
    </row>
    <row r="41477" spans="26:27" x14ac:dyDescent="0.2">
      <c r="Z41477" s="218"/>
      <c r="AA41477" s="218"/>
    </row>
    <row r="41478" spans="26:27" x14ac:dyDescent="0.2">
      <c r="Z41478" s="218"/>
      <c r="AA41478" s="218"/>
    </row>
    <row r="41479" spans="26:27" x14ac:dyDescent="0.2">
      <c r="Z41479" s="218"/>
      <c r="AA41479" s="218"/>
    </row>
    <row r="41480" spans="26:27" x14ac:dyDescent="0.2">
      <c r="Z41480" s="218"/>
      <c r="AA41480" s="218"/>
    </row>
    <row r="41481" spans="26:27" x14ac:dyDescent="0.2">
      <c r="Z41481" s="218"/>
      <c r="AA41481" s="218"/>
    </row>
    <row r="41482" spans="26:27" x14ac:dyDescent="0.2">
      <c r="Z41482" s="218"/>
      <c r="AA41482" s="218"/>
    </row>
    <row r="41483" spans="26:27" x14ac:dyDescent="0.2">
      <c r="Z41483" s="218"/>
      <c r="AA41483" s="218"/>
    </row>
    <row r="41484" spans="26:27" x14ac:dyDescent="0.2">
      <c r="Z41484" s="218"/>
      <c r="AA41484" s="218"/>
    </row>
    <row r="41485" spans="26:27" x14ac:dyDescent="0.2">
      <c r="Z41485" s="218"/>
      <c r="AA41485" s="218"/>
    </row>
    <row r="41486" spans="26:27" x14ac:dyDescent="0.2">
      <c r="Z41486" s="218"/>
      <c r="AA41486" s="218"/>
    </row>
    <row r="41487" spans="26:27" x14ac:dyDescent="0.2">
      <c r="Z41487" s="218"/>
      <c r="AA41487" s="218"/>
    </row>
    <row r="41488" spans="26:27" x14ac:dyDescent="0.2">
      <c r="Z41488" s="218"/>
      <c r="AA41488" s="218"/>
    </row>
    <row r="41489" spans="26:27" x14ac:dyDescent="0.2">
      <c r="Z41489" s="218"/>
      <c r="AA41489" s="218"/>
    </row>
    <row r="41490" spans="26:27" x14ac:dyDescent="0.2">
      <c r="Z41490" s="218"/>
      <c r="AA41490" s="218"/>
    </row>
    <row r="41491" spans="26:27" x14ac:dyDescent="0.2">
      <c r="Z41491" s="218"/>
      <c r="AA41491" s="218"/>
    </row>
    <row r="41492" spans="26:27" x14ac:dyDescent="0.2">
      <c r="Z41492" s="218"/>
      <c r="AA41492" s="218"/>
    </row>
    <row r="41493" spans="26:27" x14ac:dyDescent="0.2">
      <c r="Z41493" s="218"/>
      <c r="AA41493" s="218"/>
    </row>
    <row r="41494" spans="26:27" x14ac:dyDescent="0.2">
      <c r="Z41494" s="218"/>
      <c r="AA41494" s="218"/>
    </row>
    <row r="41495" spans="26:27" x14ac:dyDescent="0.2">
      <c r="Z41495" s="218"/>
      <c r="AA41495" s="218"/>
    </row>
    <row r="41496" spans="26:27" x14ac:dyDescent="0.2">
      <c r="Z41496" s="218"/>
      <c r="AA41496" s="218"/>
    </row>
    <row r="41497" spans="26:27" x14ac:dyDescent="0.2">
      <c r="Z41497" s="218"/>
      <c r="AA41497" s="218"/>
    </row>
    <row r="41498" spans="26:27" x14ac:dyDescent="0.2">
      <c r="Z41498" s="218"/>
      <c r="AA41498" s="218"/>
    </row>
    <row r="41499" spans="26:27" x14ac:dyDescent="0.2">
      <c r="Z41499" s="218"/>
      <c r="AA41499" s="218"/>
    </row>
    <row r="41500" spans="26:27" x14ac:dyDescent="0.2">
      <c r="Z41500" s="218"/>
      <c r="AA41500" s="218"/>
    </row>
    <row r="41501" spans="26:27" x14ac:dyDescent="0.2">
      <c r="Z41501" s="218"/>
      <c r="AA41501" s="218"/>
    </row>
    <row r="41502" spans="26:27" x14ac:dyDescent="0.2">
      <c r="Z41502" s="218"/>
      <c r="AA41502" s="218"/>
    </row>
    <row r="41503" spans="26:27" x14ac:dyDescent="0.2">
      <c r="Z41503" s="218"/>
      <c r="AA41503" s="218"/>
    </row>
    <row r="41504" spans="26:27" x14ac:dyDescent="0.2">
      <c r="Z41504" s="218"/>
      <c r="AA41504" s="218"/>
    </row>
    <row r="41505" spans="26:27" x14ac:dyDescent="0.2">
      <c r="Z41505" s="218"/>
      <c r="AA41505" s="218"/>
    </row>
    <row r="41506" spans="26:27" x14ac:dyDescent="0.2">
      <c r="Z41506" s="218"/>
      <c r="AA41506" s="218"/>
    </row>
    <row r="41507" spans="26:27" x14ac:dyDescent="0.2">
      <c r="Z41507" s="218"/>
      <c r="AA41507" s="218"/>
    </row>
    <row r="41508" spans="26:27" x14ac:dyDescent="0.2">
      <c r="Z41508" s="218"/>
      <c r="AA41508" s="218"/>
    </row>
    <row r="41509" spans="26:27" x14ac:dyDescent="0.2">
      <c r="Z41509" s="218"/>
      <c r="AA41509" s="218"/>
    </row>
    <row r="41510" spans="26:27" x14ac:dyDescent="0.2">
      <c r="Z41510" s="218"/>
      <c r="AA41510" s="218"/>
    </row>
    <row r="41511" spans="26:27" x14ac:dyDescent="0.2">
      <c r="Z41511" s="218"/>
      <c r="AA41511" s="218"/>
    </row>
    <row r="41512" spans="26:27" x14ac:dyDescent="0.2">
      <c r="Z41512" s="218"/>
      <c r="AA41512" s="218"/>
    </row>
    <row r="41513" spans="26:27" x14ac:dyDescent="0.2">
      <c r="Z41513" s="218"/>
      <c r="AA41513" s="218"/>
    </row>
    <row r="41514" spans="26:27" x14ac:dyDescent="0.2">
      <c r="Z41514" s="218"/>
      <c r="AA41514" s="218"/>
    </row>
    <row r="41515" spans="26:27" x14ac:dyDescent="0.2">
      <c r="Z41515" s="218"/>
      <c r="AA41515" s="218"/>
    </row>
    <row r="41516" spans="26:27" x14ac:dyDescent="0.2">
      <c r="Z41516" s="218"/>
      <c r="AA41516" s="218"/>
    </row>
    <row r="41517" spans="26:27" x14ac:dyDescent="0.2">
      <c r="Z41517" s="218"/>
      <c r="AA41517" s="218"/>
    </row>
    <row r="41518" spans="26:27" x14ac:dyDescent="0.2">
      <c r="Z41518" s="218"/>
      <c r="AA41518" s="218"/>
    </row>
    <row r="41519" spans="26:27" x14ac:dyDescent="0.2">
      <c r="Z41519" s="218"/>
      <c r="AA41519" s="218"/>
    </row>
    <row r="41520" spans="26:27" x14ac:dyDescent="0.2">
      <c r="Z41520" s="218"/>
      <c r="AA41520" s="218"/>
    </row>
    <row r="41521" spans="26:27" x14ac:dyDescent="0.2">
      <c r="Z41521" s="218"/>
      <c r="AA41521" s="218"/>
    </row>
    <row r="41522" spans="26:27" x14ac:dyDescent="0.2">
      <c r="Z41522" s="218"/>
      <c r="AA41522" s="218"/>
    </row>
    <row r="41523" spans="26:27" x14ac:dyDescent="0.2">
      <c r="Z41523" s="218"/>
      <c r="AA41523" s="218"/>
    </row>
    <row r="41524" spans="26:27" x14ac:dyDescent="0.2">
      <c r="Z41524" s="218"/>
      <c r="AA41524" s="218"/>
    </row>
    <row r="41525" spans="26:27" x14ac:dyDescent="0.2">
      <c r="Z41525" s="218"/>
      <c r="AA41525" s="218"/>
    </row>
    <row r="41526" spans="26:27" x14ac:dyDescent="0.2">
      <c r="Z41526" s="218"/>
      <c r="AA41526" s="218"/>
    </row>
    <row r="41527" spans="26:27" x14ac:dyDescent="0.2">
      <c r="Z41527" s="218"/>
      <c r="AA41527" s="218"/>
    </row>
    <row r="41528" spans="26:27" x14ac:dyDescent="0.2">
      <c r="Z41528" s="218"/>
      <c r="AA41528" s="218"/>
    </row>
    <row r="41529" spans="26:27" x14ac:dyDescent="0.2">
      <c r="Z41529" s="218"/>
      <c r="AA41529" s="218"/>
    </row>
    <row r="41530" spans="26:27" x14ac:dyDescent="0.2">
      <c r="Z41530" s="218"/>
      <c r="AA41530" s="218"/>
    </row>
    <row r="41531" spans="26:27" x14ac:dyDescent="0.2">
      <c r="Z41531" s="218"/>
      <c r="AA41531" s="218"/>
    </row>
    <row r="41532" spans="26:27" x14ac:dyDescent="0.2">
      <c r="Z41532" s="218"/>
      <c r="AA41532" s="218"/>
    </row>
    <row r="41533" spans="26:27" x14ac:dyDescent="0.2">
      <c r="Z41533" s="218"/>
      <c r="AA41533" s="218"/>
    </row>
    <row r="41534" spans="26:27" x14ac:dyDescent="0.2">
      <c r="Z41534" s="218"/>
      <c r="AA41534" s="218"/>
    </row>
    <row r="41535" spans="26:27" x14ac:dyDescent="0.2">
      <c r="Z41535" s="218"/>
      <c r="AA41535" s="218"/>
    </row>
    <row r="41536" spans="26:27" x14ac:dyDescent="0.2">
      <c r="Z41536" s="218"/>
      <c r="AA41536" s="218"/>
    </row>
    <row r="41537" spans="26:27" x14ac:dyDescent="0.2">
      <c r="Z41537" s="218"/>
      <c r="AA41537" s="218"/>
    </row>
    <row r="41538" spans="26:27" x14ac:dyDescent="0.2">
      <c r="Z41538" s="218"/>
      <c r="AA41538" s="218"/>
    </row>
    <row r="41539" spans="26:27" x14ac:dyDescent="0.2">
      <c r="Z41539" s="218"/>
      <c r="AA41539" s="218"/>
    </row>
    <row r="41540" spans="26:27" x14ac:dyDescent="0.2">
      <c r="Z41540" s="218"/>
      <c r="AA41540" s="218"/>
    </row>
    <row r="41541" spans="26:27" x14ac:dyDescent="0.2">
      <c r="Z41541" s="218"/>
      <c r="AA41541" s="218"/>
    </row>
    <row r="41542" spans="26:27" x14ac:dyDescent="0.2">
      <c r="Z41542" s="218"/>
      <c r="AA41542" s="218"/>
    </row>
    <row r="41543" spans="26:27" x14ac:dyDescent="0.2">
      <c r="Z41543" s="218"/>
      <c r="AA41543" s="218"/>
    </row>
    <row r="41544" spans="26:27" x14ac:dyDescent="0.2">
      <c r="Z41544" s="218"/>
      <c r="AA41544" s="218"/>
    </row>
    <row r="41545" spans="26:27" x14ac:dyDescent="0.2">
      <c r="Z41545" s="218"/>
      <c r="AA41545" s="218"/>
    </row>
    <row r="41546" spans="26:27" x14ac:dyDescent="0.2">
      <c r="Z41546" s="218"/>
      <c r="AA41546" s="218"/>
    </row>
    <row r="41547" spans="26:27" x14ac:dyDescent="0.2">
      <c r="Z41547" s="218"/>
      <c r="AA41547" s="218"/>
    </row>
    <row r="41548" spans="26:27" x14ac:dyDescent="0.2">
      <c r="Z41548" s="218"/>
      <c r="AA41548" s="218"/>
    </row>
    <row r="41549" spans="26:27" x14ac:dyDescent="0.2">
      <c r="Z41549" s="218"/>
      <c r="AA41549" s="218"/>
    </row>
    <row r="41550" spans="26:27" x14ac:dyDescent="0.2">
      <c r="Z41550" s="218"/>
      <c r="AA41550" s="218"/>
    </row>
    <row r="41551" spans="26:27" x14ac:dyDescent="0.2">
      <c r="Z41551" s="218"/>
      <c r="AA41551" s="218"/>
    </row>
    <row r="41552" spans="26:27" x14ac:dyDescent="0.2">
      <c r="Z41552" s="218"/>
      <c r="AA41552" s="218"/>
    </row>
    <row r="41553" spans="26:27" x14ac:dyDescent="0.2">
      <c r="Z41553" s="218"/>
      <c r="AA41553" s="218"/>
    </row>
    <row r="41554" spans="26:27" x14ac:dyDescent="0.2">
      <c r="Z41554" s="218"/>
      <c r="AA41554" s="218"/>
    </row>
    <row r="41555" spans="26:27" x14ac:dyDescent="0.2">
      <c r="Z41555" s="218"/>
      <c r="AA41555" s="218"/>
    </row>
    <row r="41556" spans="26:27" x14ac:dyDescent="0.2">
      <c r="Z41556" s="218"/>
      <c r="AA41556" s="218"/>
    </row>
    <row r="41557" spans="26:27" x14ac:dyDescent="0.2">
      <c r="Z41557" s="218"/>
      <c r="AA41557" s="218"/>
    </row>
    <row r="41558" spans="26:27" x14ac:dyDescent="0.2">
      <c r="Z41558" s="218"/>
      <c r="AA41558" s="218"/>
    </row>
    <row r="41559" spans="26:27" x14ac:dyDescent="0.2">
      <c r="Z41559" s="218"/>
      <c r="AA41559" s="218"/>
    </row>
    <row r="41560" spans="26:27" x14ac:dyDescent="0.2">
      <c r="Z41560" s="218"/>
      <c r="AA41560" s="218"/>
    </row>
    <row r="41561" spans="26:27" x14ac:dyDescent="0.2">
      <c r="Z41561" s="218"/>
      <c r="AA41561" s="218"/>
    </row>
    <row r="41562" spans="26:27" x14ac:dyDescent="0.2">
      <c r="Z41562" s="218"/>
      <c r="AA41562" s="218"/>
    </row>
    <row r="41563" spans="26:27" x14ac:dyDescent="0.2">
      <c r="Z41563" s="218"/>
      <c r="AA41563" s="218"/>
    </row>
    <row r="41564" spans="26:27" x14ac:dyDescent="0.2">
      <c r="Z41564" s="218"/>
      <c r="AA41564" s="218"/>
    </row>
    <row r="41565" spans="26:27" x14ac:dyDescent="0.2">
      <c r="Z41565" s="218"/>
      <c r="AA41565" s="218"/>
    </row>
    <row r="41566" spans="26:27" x14ac:dyDescent="0.2">
      <c r="Z41566" s="218"/>
      <c r="AA41566" s="218"/>
    </row>
    <row r="41567" spans="26:27" x14ac:dyDescent="0.2">
      <c r="Z41567" s="218"/>
      <c r="AA41567" s="218"/>
    </row>
    <row r="41568" spans="26:27" x14ac:dyDescent="0.2">
      <c r="Z41568" s="218"/>
      <c r="AA41568" s="218"/>
    </row>
    <row r="41569" spans="26:27" x14ac:dyDescent="0.2">
      <c r="Z41569" s="218"/>
      <c r="AA41569" s="218"/>
    </row>
    <row r="41570" spans="26:27" x14ac:dyDescent="0.2">
      <c r="Z41570" s="218"/>
      <c r="AA41570" s="218"/>
    </row>
    <row r="41571" spans="26:27" x14ac:dyDescent="0.2">
      <c r="Z41571" s="218"/>
      <c r="AA41571" s="218"/>
    </row>
    <row r="41572" spans="26:27" x14ac:dyDescent="0.2">
      <c r="Z41572" s="218"/>
      <c r="AA41572" s="218"/>
    </row>
    <row r="41573" spans="26:27" x14ac:dyDescent="0.2">
      <c r="Z41573" s="218"/>
      <c r="AA41573" s="218"/>
    </row>
    <row r="41574" spans="26:27" x14ac:dyDescent="0.2">
      <c r="Z41574" s="218"/>
      <c r="AA41574" s="218"/>
    </row>
    <row r="41575" spans="26:27" x14ac:dyDescent="0.2">
      <c r="Z41575" s="218"/>
      <c r="AA41575" s="218"/>
    </row>
    <row r="41576" spans="26:27" x14ac:dyDescent="0.2">
      <c r="Z41576" s="218"/>
      <c r="AA41576" s="218"/>
    </row>
    <row r="41577" spans="26:27" x14ac:dyDescent="0.2">
      <c r="Z41577" s="218"/>
      <c r="AA41577" s="218"/>
    </row>
    <row r="41578" spans="26:27" x14ac:dyDescent="0.2">
      <c r="Z41578" s="218"/>
      <c r="AA41578" s="218"/>
    </row>
    <row r="41579" spans="26:27" x14ac:dyDescent="0.2">
      <c r="Z41579" s="218"/>
      <c r="AA41579" s="218"/>
    </row>
    <row r="41580" spans="26:27" x14ac:dyDescent="0.2">
      <c r="Z41580" s="218"/>
      <c r="AA41580" s="218"/>
    </row>
    <row r="41581" spans="26:27" x14ac:dyDescent="0.2">
      <c r="Z41581" s="218"/>
      <c r="AA41581" s="218"/>
    </row>
    <row r="41582" spans="26:27" x14ac:dyDescent="0.2">
      <c r="Z41582" s="218"/>
      <c r="AA41582" s="218"/>
    </row>
    <row r="41583" spans="26:27" x14ac:dyDescent="0.2">
      <c r="Z41583" s="218"/>
      <c r="AA41583" s="218"/>
    </row>
    <row r="41584" spans="26:27" x14ac:dyDescent="0.2">
      <c r="Z41584" s="218"/>
      <c r="AA41584" s="218"/>
    </row>
    <row r="41585" spans="26:27" x14ac:dyDescent="0.2">
      <c r="Z41585" s="218"/>
      <c r="AA41585" s="218"/>
    </row>
    <row r="41586" spans="26:27" x14ac:dyDescent="0.2">
      <c r="Z41586" s="218"/>
      <c r="AA41586" s="218"/>
    </row>
    <row r="41587" spans="26:27" x14ac:dyDescent="0.2">
      <c r="Z41587" s="218"/>
      <c r="AA41587" s="218"/>
    </row>
    <row r="41588" spans="26:27" x14ac:dyDescent="0.2">
      <c r="Z41588" s="218"/>
      <c r="AA41588" s="218"/>
    </row>
    <row r="41589" spans="26:27" x14ac:dyDescent="0.2">
      <c r="Z41589" s="218"/>
      <c r="AA41589" s="218"/>
    </row>
    <row r="41590" spans="26:27" x14ac:dyDescent="0.2">
      <c r="Z41590" s="218"/>
      <c r="AA41590" s="218"/>
    </row>
    <row r="41591" spans="26:27" x14ac:dyDescent="0.2">
      <c r="Z41591" s="218"/>
      <c r="AA41591" s="218"/>
    </row>
    <row r="41592" spans="26:27" x14ac:dyDescent="0.2">
      <c r="Z41592" s="218"/>
      <c r="AA41592" s="218"/>
    </row>
    <row r="41593" spans="26:27" x14ac:dyDescent="0.2">
      <c r="Z41593" s="218"/>
      <c r="AA41593" s="218"/>
    </row>
    <row r="41594" spans="26:27" x14ac:dyDescent="0.2">
      <c r="Z41594" s="218"/>
      <c r="AA41594" s="218"/>
    </row>
    <row r="41595" spans="26:27" x14ac:dyDescent="0.2">
      <c r="Z41595" s="218"/>
      <c r="AA41595" s="218"/>
    </row>
    <row r="41596" spans="26:27" x14ac:dyDescent="0.2">
      <c r="Z41596" s="218"/>
      <c r="AA41596" s="218"/>
    </row>
    <row r="41597" spans="26:27" x14ac:dyDescent="0.2">
      <c r="Z41597" s="218"/>
      <c r="AA41597" s="218"/>
    </row>
    <row r="41598" spans="26:27" x14ac:dyDescent="0.2">
      <c r="Z41598" s="218"/>
      <c r="AA41598" s="218"/>
    </row>
    <row r="41599" spans="26:27" x14ac:dyDescent="0.2">
      <c r="Z41599" s="218"/>
      <c r="AA41599" s="218"/>
    </row>
    <row r="41600" spans="26:27" x14ac:dyDescent="0.2">
      <c r="Z41600" s="218"/>
      <c r="AA41600" s="218"/>
    </row>
    <row r="41601" spans="26:27" x14ac:dyDescent="0.2">
      <c r="Z41601" s="218"/>
      <c r="AA41601" s="218"/>
    </row>
    <row r="41602" spans="26:27" x14ac:dyDescent="0.2">
      <c r="Z41602" s="218"/>
      <c r="AA41602" s="218"/>
    </row>
    <row r="41603" spans="26:27" x14ac:dyDescent="0.2">
      <c r="Z41603" s="218"/>
      <c r="AA41603" s="218"/>
    </row>
    <row r="41604" spans="26:27" x14ac:dyDescent="0.2">
      <c r="Z41604" s="218"/>
      <c r="AA41604" s="218"/>
    </row>
    <row r="41605" spans="26:27" x14ac:dyDescent="0.2">
      <c r="Z41605" s="218"/>
      <c r="AA41605" s="218"/>
    </row>
    <row r="41606" spans="26:27" x14ac:dyDescent="0.2">
      <c r="Z41606" s="218"/>
      <c r="AA41606" s="218"/>
    </row>
    <row r="41607" spans="26:27" x14ac:dyDescent="0.2">
      <c r="Z41607" s="218"/>
      <c r="AA41607" s="218"/>
    </row>
    <row r="41608" spans="26:27" x14ac:dyDescent="0.2">
      <c r="Z41608" s="218"/>
      <c r="AA41608" s="218"/>
    </row>
    <row r="41609" spans="26:27" x14ac:dyDescent="0.2">
      <c r="Z41609" s="218"/>
      <c r="AA41609" s="218"/>
    </row>
    <row r="41610" spans="26:27" x14ac:dyDescent="0.2">
      <c r="Z41610" s="218"/>
      <c r="AA41610" s="218"/>
    </row>
    <row r="41611" spans="26:27" x14ac:dyDescent="0.2">
      <c r="Z41611" s="218"/>
      <c r="AA41611" s="218"/>
    </row>
    <row r="41612" spans="26:27" x14ac:dyDescent="0.2">
      <c r="Z41612" s="218"/>
      <c r="AA41612" s="218"/>
    </row>
    <row r="41613" spans="26:27" x14ac:dyDescent="0.2">
      <c r="Z41613" s="218"/>
      <c r="AA41613" s="218"/>
    </row>
    <row r="41614" spans="26:27" x14ac:dyDescent="0.2">
      <c r="Z41614" s="218"/>
      <c r="AA41614" s="218"/>
    </row>
    <row r="41615" spans="26:27" x14ac:dyDescent="0.2">
      <c r="Z41615" s="218"/>
      <c r="AA41615" s="218"/>
    </row>
    <row r="41616" spans="26:27" x14ac:dyDescent="0.2">
      <c r="Z41616" s="218"/>
      <c r="AA41616" s="218"/>
    </row>
    <row r="41617" spans="26:27" x14ac:dyDescent="0.2">
      <c r="Z41617" s="218"/>
      <c r="AA41617" s="218"/>
    </row>
    <row r="41618" spans="26:27" x14ac:dyDescent="0.2">
      <c r="Z41618" s="218"/>
      <c r="AA41618" s="218"/>
    </row>
    <row r="41619" spans="26:27" x14ac:dyDescent="0.2">
      <c r="Z41619" s="218"/>
      <c r="AA41619" s="218"/>
    </row>
    <row r="41620" spans="26:27" x14ac:dyDescent="0.2">
      <c r="Z41620" s="218"/>
      <c r="AA41620" s="218"/>
    </row>
    <row r="41621" spans="26:27" x14ac:dyDescent="0.2">
      <c r="Z41621" s="218"/>
      <c r="AA41621" s="218"/>
    </row>
    <row r="41622" spans="26:27" x14ac:dyDescent="0.2">
      <c r="Z41622" s="218"/>
      <c r="AA41622" s="218"/>
    </row>
    <row r="41623" spans="26:27" x14ac:dyDescent="0.2">
      <c r="Z41623" s="218"/>
      <c r="AA41623" s="218"/>
    </row>
    <row r="41624" spans="26:27" x14ac:dyDescent="0.2">
      <c r="Z41624" s="218"/>
      <c r="AA41624" s="218"/>
    </row>
    <row r="41625" spans="26:27" x14ac:dyDescent="0.2">
      <c r="Z41625" s="218"/>
      <c r="AA41625" s="218"/>
    </row>
    <row r="41626" spans="26:27" x14ac:dyDescent="0.2">
      <c r="Z41626" s="218"/>
      <c r="AA41626" s="218"/>
    </row>
    <row r="41627" spans="26:27" x14ac:dyDescent="0.2">
      <c r="Z41627" s="218"/>
      <c r="AA41627" s="218"/>
    </row>
    <row r="41628" spans="26:27" x14ac:dyDescent="0.2">
      <c r="Z41628" s="218"/>
      <c r="AA41628" s="218"/>
    </row>
    <row r="41629" spans="26:27" x14ac:dyDescent="0.2">
      <c r="Z41629" s="218"/>
      <c r="AA41629" s="218"/>
    </row>
    <row r="41630" spans="26:27" x14ac:dyDescent="0.2">
      <c r="Z41630" s="218"/>
      <c r="AA41630" s="218"/>
    </row>
    <row r="41631" spans="26:27" x14ac:dyDescent="0.2">
      <c r="Z41631" s="218"/>
      <c r="AA41631" s="218"/>
    </row>
    <row r="41632" spans="26:27" x14ac:dyDescent="0.2">
      <c r="Z41632" s="218"/>
      <c r="AA41632" s="218"/>
    </row>
    <row r="41633" spans="26:27" x14ac:dyDescent="0.2">
      <c r="Z41633" s="218"/>
      <c r="AA41633" s="218"/>
    </row>
    <row r="41634" spans="26:27" x14ac:dyDescent="0.2">
      <c r="Z41634" s="218"/>
      <c r="AA41634" s="218"/>
    </row>
    <row r="41635" spans="26:27" x14ac:dyDescent="0.2">
      <c r="Z41635" s="218"/>
      <c r="AA41635" s="218"/>
    </row>
    <row r="41636" spans="26:27" x14ac:dyDescent="0.2">
      <c r="Z41636" s="218"/>
      <c r="AA41636" s="218"/>
    </row>
    <row r="41637" spans="26:27" x14ac:dyDescent="0.2">
      <c r="Z41637" s="218"/>
      <c r="AA41637" s="218"/>
    </row>
    <row r="41638" spans="26:27" x14ac:dyDescent="0.2">
      <c r="Z41638" s="218"/>
      <c r="AA41638" s="218"/>
    </row>
    <row r="41639" spans="26:27" x14ac:dyDescent="0.2">
      <c r="Z41639" s="218"/>
      <c r="AA41639" s="218"/>
    </row>
    <row r="41640" spans="26:27" x14ac:dyDescent="0.2">
      <c r="Z41640" s="218"/>
      <c r="AA41640" s="218"/>
    </row>
    <row r="41641" spans="26:27" x14ac:dyDescent="0.2">
      <c r="Z41641" s="218"/>
      <c r="AA41641" s="218"/>
    </row>
    <row r="41642" spans="26:27" x14ac:dyDescent="0.2">
      <c r="Z41642" s="218"/>
      <c r="AA41642" s="218"/>
    </row>
    <row r="41643" spans="26:27" x14ac:dyDescent="0.2">
      <c r="Z41643" s="218"/>
      <c r="AA41643" s="218"/>
    </row>
    <row r="41644" spans="26:27" x14ac:dyDescent="0.2">
      <c r="Z41644" s="218"/>
      <c r="AA41644" s="218"/>
    </row>
    <row r="41645" spans="26:27" x14ac:dyDescent="0.2">
      <c r="Z41645" s="218"/>
      <c r="AA41645" s="218"/>
    </row>
    <row r="41646" spans="26:27" x14ac:dyDescent="0.2">
      <c r="Z41646" s="218"/>
      <c r="AA41646" s="218"/>
    </row>
    <row r="41647" spans="26:27" x14ac:dyDescent="0.2">
      <c r="Z41647" s="218"/>
      <c r="AA41647" s="218"/>
    </row>
    <row r="41648" spans="26:27" x14ac:dyDescent="0.2">
      <c r="Z41648" s="218"/>
      <c r="AA41648" s="218"/>
    </row>
    <row r="41649" spans="26:27" x14ac:dyDescent="0.2">
      <c r="Z41649" s="218"/>
      <c r="AA41649" s="218"/>
    </row>
    <row r="41650" spans="26:27" x14ac:dyDescent="0.2">
      <c r="Z41650" s="218"/>
      <c r="AA41650" s="218"/>
    </row>
    <row r="41651" spans="26:27" x14ac:dyDescent="0.2">
      <c r="Z41651" s="218"/>
      <c r="AA41651" s="218"/>
    </row>
    <row r="41652" spans="26:27" x14ac:dyDescent="0.2">
      <c r="Z41652" s="218"/>
      <c r="AA41652" s="218"/>
    </row>
    <row r="41653" spans="26:27" x14ac:dyDescent="0.2">
      <c r="Z41653" s="218"/>
      <c r="AA41653" s="218"/>
    </row>
    <row r="41654" spans="26:27" x14ac:dyDescent="0.2">
      <c r="Z41654" s="218"/>
      <c r="AA41654" s="218"/>
    </row>
    <row r="41655" spans="26:27" x14ac:dyDescent="0.2">
      <c r="Z41655" s="218"/>
      <c r="AA41655" s="218"/>
    </row>
    <row r="41656" spans="26:27" x14ac:dyDescent="0.2">
      <c r="Z41656" s="218"/>
      <c r="AA41656" s="218"/>
    </row>
    <row r="41657" spans="26:27" x14ac:dyDescent="0.2">
      <c r="Z41657" s="218"/>
      <c r="AA41657" s="218"/>
    </row>
    <row r="41658" spans="26:27" x14ac:dyDescent="0.2">
      <c r="Z41658" s="218"/>
      <c r="AA41658" s="218"/>
    </row>
    <row r="41659" spans="26:27" x14ac:dyDescent="0.2">
      <c r="Z41659" s="218"/>
      <c r="AA41659" s="218"/>
    </row>
    <row r="41660" spans="26:27" x14ac:dyDescent="0.2">
      <c r="Z41660" s="218"/>
      <c r="AA41660" s="218"/>
    </row>
    <row r="41661" spans="26:27" x14ac:dyDescent="0.2">
      <c r="Z41661" s="218"/>
      <c r="AA41661" s="218"/>
    </row>
    <row r="41662" spans="26:27" x14ac:dyDescent="0.2">
      <c r="Z41662" s="218"/>
      <c r="AA41662" s="218"/>
    </row>
    <row r="41663" spans="26:27" x14ac:dyDescent="0.2">
      <c r="Z41663" s="218"/>
      <c r="AA41663" s="218"/>
    </row>
    <row r="41664" spans="26:27" x14ac:dyDescent="0.2">
      <c r="Z41664" s="218"/>
      <c r="AA41664" s="218"/>
    </row>
    <row r="41665" spans="26:27" x14ac:dyDescent="0.2">
      <c r="Z41665" s="218"/>
      <c r="AA41665" s="218"/>
    </row>
    <row r="41666" spans="26:27" x14ac:dyDescent="0.2">
      <c r="Z41666" s="218"/>
      <c r="AA41666" s="218"/>
    </row>
    <row r="41667" spans="26:27" x14ac:dyDescent="0.2">
      <c r="Z41667" s="218"/>
      <c r="AA41667" s="218"/>
    </row>
    <row r="41668" spans="26:27" x14ac:dyDescent="0.2">
      <c r="Z41668" s="218"/>
      <c r="AA41668" s="218"/>
    </row>
    <row r="41669" spans="26:27" x14ac:dyDescent="0.2">
      <c r="Z41669" s="218"/>
      <c r="AA41669" s="218"/>
    </row>
    <row r="41670" spans="26:27" x14ac:dyDescent="0.2">
      <c r="Z41670" s="218"/>
      <c r="AA41670" s="218"/>
    </row>
    <row r="41671" spans="26:27" x14ac:dyDescent="0.2">
      <c r="Z41671" s="218"/>
      <c r="AA41671" s="218"/>
    </row>
    <row r="41672" spans="26:27" x14ac:dyDescent="0.2">
      <c r="Z41672" s="218"/>
      <c r="AA41672" s="218"/>
    </row>
    <row r="41673" spans="26:27" x14ac:dyDescent="0.2">
      <c r="Z41673" s="218"/>
      <c r="AA41673" s="218"/>
    </row>
    <row r="41674" spans="26:27" x14ac:dyDescent="0.2">
      <c r="Z41674" s="218"/>
      <c r="AA41674" s="218"/>
    </row>
    <row r="41675" spans="26:27" x14ac:dyDescent="0.2">
      <c r="Z41675" s="218"/>
      <c r="AA41675" s="218"/>
    </row>
    <row r="41676" spans="26:27" x14ac:dyDescent="0.2">
      <c r="Z41676" s="218"/>
      <c r="AA41676" s="218"/>
    </row>
    <row r="41677" spans="26:27" x14ac:dyDescent="0.2">
      <c r="Z41677" s="218"/>
      <c r="AA41677" s="218"/>
    </row>
    <row r="41678" spans="26:27" x14ac:dyDescent="0.2">
      <c r="Z41678" s="218"/>
      <c r="AA41678" s="218"/>
    </row>
    <row r="41679" spans="26:27" x14ac:dyDescent="0.2">
      <c r="Z41679" s="218"/>
      <c r="AA41679" s="218"/>
    </row>
    <row r="41680" spans="26:27" x14ac:dyDescent="0.2">
      <c r="Z41680" s="218"/>
      <c r="AA41680" s="218"/>
    </row>
    <row r="41681" spans="26:27" x14ac:dyDescent="0.2">
      <c r="Z41681" s="218"/>
      <c r="AA41681" s="218"/>
    </row>
    <row r="41682" spans="26:27" x14ac:dyDescent="0.2">
      <c r="Z41682" s="218"/>
      <c r="AA41682" s="218"/>
    </row>
    <row r="41683" spans="26:27" x14ac:dyDescent="0.2">
      <c r="Z41683" s="218"/>
      <c r="AA41683" s="218"/>
    </row>
    <row r="41684" spans="26:27" x14ac:dyDescent="0.2">
      <c r="Z41684" s="218"/>
      <c r="AA41684" s="218"/>
    </row>
    <row r="41685" spans="26:27" x14ac:dyDescent="0.2">
      <c r="Z41685" s="218"/>
      <c r="AA41685" s="218"/>
    </row>
    <row r="41686" spans="26:27" x14ac:dyDescent="0.2">
      <c r="Z41686" s="218"/>
      <c r="AA41686" s="218"/>
    </row>
    <row r="41687" spans="26:27" x14ac:dyDescent="0.2">
      <c r="Z41687" s="218"/>
      <c r="AA41687" s="218"/>
    </row>
    <row r="41688" spans="26:27" x14ac:dyDescent="0.2">
      <c r="Z41688" s="218"/>
      <c r="AA41688" s="218"/>
    </row>
    <row r="41689" spans="26:27" x14ac:dyDescent="0.2">
      <c r="Z41689" s="218"/>
      <c r="AA41689" s="218"/>
    </row>
    <row r="41690" spans="26:27" x14ac:dyDescent="0.2">
      <c r="Z41690" s="218"/>
      <c r="AA41690" s="218"/>
    </row>
    <row r="41691" spans="26:27" x14ac:dyDescent="0.2">
      <c r="Z41691" s="218"/>
      <c r="AA41691" s="218"/>
    </row>
    <row r="41692" spans="26:27" x14ac:dyDescent="0.2">
      <c r="Z41692" s="218"/>
      <c r="AA41692" s="218"/>
    </row>
    <row r="41693" spans="26:27" x14ac:dyDescent="0.2">
      <c r="Z41693" s="218"/>
      <c r="AA41693" s="218"/>
    </row>
    <row r="41694" spans="26:27" x14ac:dyDescent="0.2">
      <c r="Z41694" s="218"/>
      <c r="AA41694" s="218"/>
    </row>
    <row r="41695" spans="26:27" x14ac:dyDescent="0.2">
      <c r="Z41695" s="218"/>
      <c r="AA41695" s="218"/>
    </row>
    <row r="41696" spans="26:27" x14ac:dyDescent="0.2">
      <c r="Z41696" s="218"/>
      <c r="AA41696" s="218"/>
    </row>
    <row r="41697" spans="26:27" x14ac:dyDescent="0.2">
      <c r="Z41697" s="218"/>
      <c r="AA41697" s="218"/>
    </row>
    <row r="41698" spans="26:27" x14ac:dyDescent="0.2">
      <c r="Z41698" s="218"/>
      <c r="AA41698" s="218"/>
    </row>
    <row r="41699" spans="26:27" x14ac:dyDescent="0.2">
      <c r="Z41699" s="218"/>
      <c r="AA41699" s="218"/>
    </row>
    <row r="41700" spans="26:27" x14ac:dyDescent="0.2">
      <c r="Z41700" s="218"/>
      <c r="AA41700" s="218"/>
    </row>
    <row r="41701" spans="26:27" x14ac:dyDescent="0.2">
      <c r="Z41701" s="218"/>
      <c r="AA41701" s="218"/>
    </row>
    <row r="41702" spans="26:27" x14ac:dyDescent="0.2">
      <c r="Z41702" s="218"/>
      <c r="AA41702" s="218"/>
    </row>
    <row r="41703" spans="26:27" x14ac:dyDescent="0.2">
      <c r="Z41703" s="218"/>
      <c r="AA41703" s="218"/>
    </row>
    <row r="41704" spans="26:27" x14ac:dyDescent="0.2">
      <c r="Z41704" s="218"/>
      <c r="AA41704" s="218"/>
    </row>
    <row r="41705" spans="26:27" x14ac:dyDescent="0.2">
      <c r="Z41705" s="218"/>
      <c r="AA41705" s="218"/>
    </row>
    <row r="41706" spans="26:27" x14ac:dyDescent="0.2">
      <c r="Z41706" s="218"/>
      <c r="AA41706" s="218"/>
    </row>
    <row r="41707" spans="26:27" x14ac:dyDescent="0.2">
      <c r="Z41707" s="218"/>
      <c r="AA41707" s="218"/>
    </row>
    <row r="41708" spans="26:27" x14ac:dyDescent="0.2">
      <c r="Z41708" s="218"/>
      <c r="AA41708" s="218"/>
    </row>
    <row r="41709" spans="26:27" x14ac:dyDescent="0.2">
      <c r="Z41709" s="218"/>
      <c r="AA41709" s="218"/>
    </row>
    <row r="41710" spans="26:27" x14ac:dyDescent="0.2">
      <c r="Z41710" s="218"/>
      <c r="AA41710" s="218"/>
    </row>
    <row r="41711" spans="26:27" x14ac:dyDescent="0.2">
      <c r="Z41711" s="218"/>
      <c r="AA41711" s="218"/>
    </row>
    <row r="41712" spans="26:27" x14ac:dyDescent="0.2">
      <c r="Z41712" s="218"/>
      <c r="AA41712" s="218"/>
    </row>
    <row r="41713" spans="26:27" x14ac:dyDescent="0.2">
      <c r="Z41713" s="218"/>
      <c r="AA41713" s="218"/>
    </row>
    <row r="41714" spans="26:27" x14ac:dyDescent="0.2">
      <c r="Z41714" s="218"/>
      <c r="AA41714" s="218"/>
    </row>
    <row r="41715" spans="26:27" x14ac:dyDescent="0.2">
      <c r="Z41715" s="218"/>
      <c r="AA41715" s="218"/>
    </row>
    <row r="41716" spans="26:27" x14ac:dyDescent="0.2">
      <c r="Z41716" s="218"/>
      <c r="AA41716" s="218"/>
    </row>
    <row r="41717" spans="26:27" x14ac:dyDescent="0.2">
      <c r="Z41717" s="218"/>
      <c r="AA41717" s="218"/>
    </row>
    <row r="41718" spans="26:27" x14ac:dyDescent="0.2">
      <c r="Z41718" s="218"/>
      <c r="AA41718" s="218"/>
    </row>
    <row r="41719" spans="26:27" x14ac:dyDescent="0.2">
      <c r="Z41719" s="218"/>
      <c r="AA41719" s="218"/>
    </row>
    <row r="41720" spans="26:27" x14ac:dyDescent="0.2">
      <c r="Z41720" s="218"/>
      <c r="AA41720" s="218"/>
    </row>
    <row r="41721" spans="26:27" x14ac:dyDescent="0.2">
      <c r="Z41721" s="218"/>
      <c r="AA41721" s="218"/>
    </row>
    <row r="41722" spans="26:27" x14ac:dyDescent="0.2">
      <c r="Z41722" s="218"/>
      <c r="AA41722" s="218"/>
    </row>
    <row r="41723" spans="26:27" x14ac:dyDescent="0.2">
      <c r="Z41723" s="218"/>
      <c r="AA41723" s="218"/>
    </row>
    <row r="41724" spans="26:27" x14ac:dyDescent="0.2">
      <c r="Z41724" s="218"/>
      <c r="AA41724" s="218"/>
    </row>
    <row r="41725" spans="26:27" x14ac:dyDescent="0.2">
      <c r="Z41725" s="218"/>
      <c r="AA41725" s="218"/>
    </row>
    <row r="41726" spans="26:27" x14ac:dyDescent="0.2">
      <c r="Z41726" s="218"/>
      <c r="AA41726" s="218"/>
    </row>
    <row r="41727" spans="26:27" x14ac:dyDescent="0.2">
      <c r="Z41727" s="218"/>
      <c r="AA41727" s="218"/>
    </row>
    <row r="41728" spans="26:27" x14ac:dyDescent="0.2">
      <c r="Z41728" s="218"/>
      <c r="AA41728" s="218"/>
    </row>
    <row r="41729" spans="26:27" x14ac:dyDescent="0.2">
      <c r="Z41729" s="218"/>
      <c r="AA41729" s="218"/>
    </row>
    <row r="41730" spans="26:27" x14ac:dyDescent="0.2">
      <c r="Z41730" s="218"/>
      <c r="AA41730" s="218"/>
    </row>
    <row r="41731" spans="26:27" x14ac:dyDescent="0.2">
      <c r="Z41731" s="218"/>
      <c r="AA41731" s="218"/>
    </row>
    <row r="41732" spans="26:27" x14ac:dyDescent="0.2">
      <c r="Z41732" s="218"/>
      <c r="AA41732" s="218"/>
    </row>
    <row r="41733" spans="26:27" x14ac:dyDescent="0.2">
      <c r="Z41733" s="218"/>
      <c r="AA41733" s="218"/>
    </row>
    <row r="41734" spans="26:27" x14ac:dyDescent="0.2">
      <c r="Z41734" s="218"/>
      <c r="AA41734" s="218"/>
    </row>
    <row r="41735" spans="26:27" x14ac:dyDescent="0.2">
      <c r="Z41735" s="218"/>
      <c r="AA41735" s="218"/>
    </row>
    <row r="41736" spans="26:27" x14ac:dyDescent="0.2">
      <c r="Z41736" s="218"/>
      <c r="AA41736" s="218"/>
    </row>
    <row r="41737" spans="26:27" x14ac:dyDescent="0.2">
      <c r="Z41737" s="218"/>
      <c r="AA41737" s="218"/>
    </row>
    <row r="41738" spans="26:27" x14ac:dyDescent="0.2">
      <c r="Z41738" s="218"/>
      <c r="AA41738" s="218"/>
    </row>
    <row r="41739" spans="26:27" x14ac:dyDescent="0.2">
      <c r="Z41739" s="218"/>
      <c r="AA41739" s="218"/>
    </row>
    <row r="41740" spans="26:27" x14ac:dyDescent="0.2">
      <c r="Z41740" s="218"/>
      <c r="AA41740" s="218"/>
    </row>
    <row r="41741" spans="26:27" x14ac:dyDescent="0.2">
      <c r="Z41741" s="218"/>
      <c r="AA41741" s="218"/>
    </row>
    <row r="41742" spans="26:27" x14ac:dyDescent="0.2">
      <c r="Z41742" s="218"/>
      <c r="AA41742" s="218"/>
    </row>
    <row r="41743" spans="26:27" x14ac:dyDescent="0.2">
      <c r="Z41743" s="218"/>
      <c r="AA41743" s="218"/>
    </row>
    <row r="41744" spans="26:27" x14ac:dyDescent="0.2">
      <c r="Z41744" s="218"/>
      <c r="AA41744" s="218"/>
    </row>
    <row r="41745" spans="26:27" x14ac:dyDescent="0.2">
      <c r="Z41745" s="218"/>
      <c r="AA41745" s="218"/>
    </row>
    <row r="41746" spans="26:27" x14ac:dyDescent="0.2">
      <c r="Z41746" s="218"/>
      <c r="AA41746" s="218"/>
    </row>
    <row r="41747" spans="26:27" x14ac:dyDescent="0.2">
      <c r="Z41747" s="218"/>
      <c r="AA41747" s="218"/>
    </row>
    <row r="41748" spans="26:27" x14ac:dyDescent="0.2">
      <c r="Z41748" s="218"/>
      <c r="AA41748" s="218"/>
    </row>
    <row r="41749" spans="26:27" x14ac:dyDescent="0.2">
      <c r="Z41749" s="218"/>
      <c r="AA41749" s="218"/>
    </row>
    <row r="41750" spans="26:27" x14ac:dyDescent="0.2">
      <c r="Z41750" s="218"/>
      <c r="AA41750" s="218"/>
    </row>
    <row r="41751" spans="26:27" x14ac:dyDescent="0.2">
      <c r="Z41751" s="218"/>
      <c r="AA41751" s="218"/>
    </row>
    <row r="41752" spans="26:27" x14ac:dyDescent="0.2">
      <c r="Z41752" s="218"/>
      <c r="AA41752" s="218"/>
    </row>
    <row r="41753" spans="26:27" x14ac:dyDescent="0.2">
      <c r="Z41753" s="218"/>
      <c r="AA41753" s="218"/>
    </row>
    <row r="41754" spans="26:27" x14ac:dyDescent="0.2">
      <c r="Z41754" s="218"/>
      <c r="AA41754" s="218"/>
    </row>
    <row r="41755" spans="26:27" x14ac:dyDescent="0.2">
      <c r="Z41755" s="218"/>
      <c r="AA41755" s="218"/>
    </row>
    <row r="41756" spans="26:27" x14ac:dyDescent="0.2">
      <c r="Z41756" s="218"/>
      <c r="AA41756" s="218"/>
    </row>
    <row r="41757" spans="26:27" x14ac:dyDescent="0.2">
      <c r="Z41757" s="218"/>
      <c r="AA41757" s="218"/>
    </row>
    <row r="41758" spans="26:27" x14ac:dyDescent="0.2">
      <c r="Z41758" s="218"/>
      <c r="AA41758" s="218"/>
    </row>
    <row r="41759" spans="26:27" x14ac:dyDescent="0.2">
      <c r="Z41759" s="218"/>
      <c r="AA41759" s="218"/>
    </row>
    <row r="41760" spans="26:27" x14ac:dyDescent="0.2">
      <c r="Z41760" s="218"/>
      <c r="AA41760" s="218"/>
    </row>
    <row r="41761" spans="26:27" x14ac:dyDescent="0.2">
      <c r="Z41761" s="218"/>
      <c r="AA41761" s="218"/>
    </row>
    <row r="41762" spans="26:27" x14ac:dyDescent="0.2">
      <c r="Z41762" s="218"/>
      <c r="AA41762" s="218"/>
    </row>
    <row r="41763" spans="26:27" x14ac:dyDescent="0.2">
      <c r="Z41763" s="218"/>
      <c r="AA41763" s="218"/>
    </row>
    <row r="41764" spans="26:27" x14ac:dyDescent="0.2">
      <c r="Z41764" s="218"/>
      <c r="AA41764" s="218"/>
    </row>
    <row r="41765" spans="26:27" x14ac:dyDescent="0.2">
      <c r="Z41765" s="218"/>
      <c r="AA41765" s="218"/>
    </row>
    <row r="41766" spans="26:27" x14ac:dyDescent="0.2">
      <c r="Z41766" s="218"/>
      <c r="AA41766" s="218"/>
    </row>
    <row r="41767" spans="26:27" x14ac:dyDescent="0.2">
      <c r="Z41767" s="218"/>
      <c r="AA41767" s="218"/>
    </row>
    <row r="41768" spans="26:27" x14ac:dyDescent="0.2">
      <c r="Z41768" s="218"/>
      <c r="AA41768" s="218"/>
    </row>
    <row r="41769" spans="26:27" x14ac:dyDescent="0.2">
      <c r="Z41769" s="218"/>
      <c r="AA41769" s="218"/>
    </row>
    <row r="41770" spans="26:27" x14ac:dyDescent="0.2">
      <c r="Z41770" s="218"/>
      <c r="AA41770" s="218"/>
    </row>
    <row r="41771" spans="26:27" x14ac:dyDescent="0.2">
      <c r="Z41771" s="218"/>
      <c r="AA41771" s="218"/>
    </row>
    <row r="41772" spans="26:27" x14ac:dyDescent="0.2">
      <c r="Z41772" s="218"/>
      <c r="AA41772" s="218"/>
    </row>
    <row r="41773" spans="26:27" x14ac:dyDescent="0.2">
      <c r="Z41773" s="218"/>
      <c r="AA41773" s="218"/>
    </row>
    <row r="41774" spans="26:27" x14ac:dyDescent="0.2">
      <c r="Z41774" s="218"/>
      <c r="AA41774" s="218"/>
    </row>
    <row r="41775" spans="26:27" x14ac:dyDescent="0.2">
      <c r="Z41775" s="218"/>
      <c r="AA41775" s="218"/>
    </row>
    <row r="41776" spans="26:27" x14ac:dyDescent="0.2">
      <c r="Z41776" s="218"/>
      <c r="AA41776" s="218"/>
    </row>
    <row r="41777" spans="26:27" x14ac:dyDescent="0.2">
      <c r="Z41777" s="218"/>
      <c r="AA41777" s="218"/>
    </row>
    <row r="41778" spans="26:27" x14ac:dyDescent="0.2">
      <c r="Z41778" s="218"/>
      <c r="AA41778" s="218"/>
    </row>
    <row r="41779" spans="26:27" x14ac:dyDescent="0.2">
      <c r="Z41779" s="218"/>
      <c r="AA41779" s="218"/>
    </row>
    <row r="41780" spans="26:27" x14ac:dyDescent="0.2">
      <c r="Z41780" s="218"/>
      <c r="AA41780" s="218"/>
    </row>
    <row r="41781" spans="26:27" x14ac:dyDescent="0.2">
      <c r="Z41781" s="218"/>
      <c r="AA41781" s="218"/>
    </row>
    <row r="41782" spans="26:27" x14ac:dyDescent="0.2">
      <c r="Z41782" s="218"/>
      <c r="AA41782" s="218"/>
    </row>
    <row r="41783" spans="26:27" x14ac:dyDescent="0.2">
      <c r="Z41783" s="218"/>
      <c r="AA41783" s="218"/>
    </row>
    <row r="41784" spans="26:27" x14ac:dyDescent="0.2">
      <c r="Z41784" s="218"/>
      <c r="AA41784" s="218"/>
    </row>
    <row r="41785" spans="26:27" x14ac:dyDescent="0.2">
      <c r="Z41785" s="218"/>
      <c r="AA41785" s="218"/>
    </row>
    <row r="41786" spans="26:27" x14ac:dyDescent="0.2">
      <c r="Z41786" s="218"/>
      <c r="AA41786" s="218"/>
    </row>
    <row r="41787" spans="26:27" x14ac:dyDescent="0.2">
      <c r="Z41787" s="218"/>
      <c r="AA41787" s="218"/>
    </row>
    <row r="41788" spans="26:27" x14ac:dyDescent="0.2">
      <c r="Z41788" s="218"/>
      <c r="AA41788" s="218"/>
    </row>
    <row r="41789" spans="26:27" x14ac:dyDescent="0.2">
      <c r="Z41789" s="218"/>
      <c r="AA41789" s="218"/>
    </row>
    <row r="41790" spans="26:27" x14ac:dyDescent="0.2">
      <c r="Z41790" s="218"/>
      <c r="AA41790" s="218"/>
    </row>
    <row r="41791" spans="26:27" x14ac:dyDescent="0.2">
      <c r="Z41791" s="218"/>
      <c r="AA41791" s="218"/>
    </row>
    <row r="41792" spans="26:27" x14ac:dyDescent="0.2">
      <c r="Z41792" s="218"/>
      <c r="AA41792" s="218"/>
    </row>
    <row r="41793" spans="26:27" x14ac:dyDescent="0.2">
      <c r="Z41793" s="218"/>
      <c r="AA41793" s="218"/>
    </row>
    <row r="41794" spans="26:27" x14ac:dyDescent="0.2">
      <c r="Z41794" s="218"/>
      <c r="AA41794" s="218"/>
    </row>
    <row r="41795" spans="26:27" x14ac:dyDescent="0.2">
      <c r="Z41795" s="218"/>
      <c r="AA41795" s="218"/>
    </row>
    <row r="41796" spans="26:27" x14ac:dyDescent="0.2">
      <c r="Z41796" s="218"/>
      <c r="AA41796" s="218"/>
    </row>
    <row r="41797" spans="26:27" x14ac:dyDescent="0.2">
      <c r="Z41797" s="218"/>
      <c r="AA41797" s="218"/>
    </row>
    <row r="41798" spans="26:27" x14ac:dyDescent="0.2">
      <c r="Z41798" s="218"/>
      <c r="AA41798" s="218"/>
    </row>
    <row r="41799" spans="26:27" x14ac:dyDescent="0.2">
      <c r="Z41799" s="218"/>
      <c r="AA41799" s="218"/>
    </row>
    <row r="41800" spans="26:27" x14ac:dyDescent="0.2">
      <c r="Z41800" s="218"/>
      <c r="AA41800" s="218"/>
    </row>
    <row r="41801" spans="26:27" x14ac:dyDescent="0.2">
      <c r="Z41801" s="218"/>
      <c r="AA41801" s="218"/>
    </row>
    <row r="41802" spans="26:27" x14ac:dyDescent="0.2">
      <c r="Z41802" s="218"/>
      <c r="AA41802" s="218"/>
    </row>
    <row r="41803" spans="26:27" x14ac:dyDescent="0.2">
      <c r="Z41803" s="218"/>
      <c r="AA41803" s="218"/>
    </row>
    <row r="41804" spans="26:27" x14ac:dyDescent="0.2">
      <c r="Z41804" s="218"/>
      <c r="AA41804" s="218"/>
    </row>
    <row r="41805" spans="26:27" x14ac:dyDescent="0.2">
      <c r="Z41805" s="218"/>
      <c r="AA41805" s="218"/>
    </row>
    <row r="41806" spans="26:27" x14ac:dyDescent="0.2">
      <c r="Z41806" s="218"/>
      <c r="AA41806" s="218"/>
    </row>
    <row r="41807" spans="26:27" x14ac:dyDescent="0.2">
      <c r="Z41807" s="218"/>
      <c r="AA41807" s="218"/>
    </row>
    <row r="41808" spans="26:27" x14ac:dyDescent="0.2">
      <c r="Z41808" s="218"/>
      <c r="AA41808" s="218"/>
    </row>
    <row r="41809" spans="26:27" x14ac:dyDescent="0.2">
      <c r="Z41809" s="218"/>
      <c r="AA41809" s="218"/>
    </row>
    <row r="41810" spans="26:27" x14ac:dyDescent="0.2">
      <c r="Z41810" s="218"/>
      <c r="AA41810" s="218"/>
    </row>
    <row r="41811" spans="26:27" x14ac:dyDescent="0.2">
      <c r="Z41811" s="218"/>
      <c r="AA41811" s="218"/>
    </row>
    <row r="41812" spans="26:27" x14ac:dyDescent="0.2">
      <c r="Z41812" s="218"/>
      <c r="AA41812" s="218"/>
    </row>
    <row r="41813" spans="26:27" x14ac:dyDescent="0.2">
      <c r="Z41813" s="218"/>
      <c r="AA41813" s="218"/>
    </row>
    <row r="41814" spans="26:27" x14ac:dyDescent="0.2">
      <c r="Z41814" s="218"/>
      <c r="AA41814" s="218"/>
    </row>
    <row r="41815" spans="26:27" x14ac:dyDescent="0.2">
      <c r="Z41815" s="218"/>
      <c r="AA41815" s="218"/>
    </row>
    <row r="41816" spans="26:27" x14ac:dyDescent="0.2">
      <c r="Z41816" s="218"/>
      <c r="AA41816" s="218"/>
    </row>
    <row r="41817" spans="26:27" x14ac:dyDescent="0.2">
      <c r="Z41817" s="218"/>
      <c r="AA41817" s="218"/>
    </row>
    <row r="41818" spans="26:27" x14ac:dyDescent="0.2">
      <c r="Z41818" s="218"/>
      <c r="AA41818" s="218"/>
    </row>
    <row r="41819" spans="26:27" x14ac:dyDescent="0.2">
      <c r="Z41819" s="218"/>
      <c r="AA41819" s="218"/>
    </row>
    <row r="41820" spans="26:27" x14ac:dyDescent="0.2">
      <c r="Z41820" s="218"/>
      <c r="AA41820" s="218"/>
    </row>
    <row r="41821" spans="26:27" x14ac:dyDescent="0.2">
      <c r="Z41821" s="218"/>
      <c r="AA41821" s="218"/>
    </row>
    <row r="41822" spans="26:27" x14ac:dyDescent="0.2">
      <c r="Z41822" s="218"/>
      <c r="AA41822" s="218"/>
    </row>
    <row r="41823" spans="26:27" x14ac:dyDescent="0.2">
      <c r="Z41823" s="218"/>
      <c r="AA41823" s="218"/>
    </row>
    <row r="41824" spans="26:27" x14ac:dyDescent="0.2">
      <c r="Z41824" s="218"/>
      <c r="AA41824" s="218"/>
    </row>
    <row r="41825" spans="26:27" x14ac:dyDescent="0.2">
      <c r="Z41825" s="218"/>
      <c r="AA41825" s="218"/>
    </row>
    <row r="41826" spans="26:27" x14ac:dyDescent="0.2">
      <c r="Z41826" s="218"/>
      <c r="AA41826" s="218"/>
    </row>
    <row r="41827" spans="26:27" x14ac:dyDescent="0.2">
      <c r="Z41827" s="218"/>
      <c r="AA41827" s="218"/>
    </row>
    <row r="41828" spans="26:27" x14ac:dyDescent="0.2">
      <c r="Z41828" s="218"/>
      <c r="AA41828" s="218"/>
    </row>
    <row r="41829" spans="26:27" x14ac:dyDescent="0.2">
      <c r="Z41829" s="218"/>
      <c r="AA41829" s="218"/>
    </row>
    <row r="41830" spans="26:27" x14ac:dyDescent="0.2">
      <c r="Z41830" s="218"/>
      <c r="AA41830" s="218"/>
    </row>
    <row r="41831" spans="26:27" x14ac:dyDescent="0.2">
      <c r="Z41831" s="218"/>
      <c r="AA41831" s="218"/>
    </row>
    <row r="41832" spans="26:27" x14ac:dyDescent="0.2">
      <c r="Z41832" s="218"/>
      <c r="AA41832" s="218"/>
    </row>
    <row r="41833" spans="26:27" x14ac:dyDescent="0.2">
      <c r="Z41833" s="218"/>
      <c r="AA41833" s="218"/>
    </row>
    <row r="41834" spans="26:27" x14ac:dyDescent="0.2">
      <c r="Z41834" s="218"/>
      <c r="AA41834" s="218"/>
    </row>
    <row r="41835" spans="26:27" x14ac:dyDescent="0.2">
      <c r="Z41835" s="218"/>
      <c r="AA41835" s="218"/>
    </row>
    <row r="41836" spans="26:27" x14ac:dyDescent="0.2">
      <c r="Z41836" s="218"/>
      <c r="AA41836" s="218"/>
    </row>
    <row r="41837" spans="26:27" x14ac:dyDescent="0.2">
      <c r="Z41837" s="218"/>
      <c r="AA41837" s="218"/>
    </row>
    <row r="41838" spans="26:27" x14ac:dyDescent="0.2">
      <c r="Z41838" s="218"/>
      <c r="AA41838" s="218"/>
    </row>
    <row r="41839" spans="26:27" x14ac:dyDescent="0.2">
      <c r="Z41839" s="218"/>
      <c r="AA41839" s="218"/>
    </row>
    <row r="41840" spans="26:27" x14ac:dyDescent="0.2">
      <c r="Z41840" s="218"/>
      <c r="AA41840" s="218"/>
    </row>
    <row r="41841" spans="26:27" x14ac:dyDescent="0.2">
      <c r="Z41841" s="218"/>
      <c r="AA41841" s="218"/>
    </row>
    <row r="41842" spans="26:27" x14ac:dyDescent="0.2">
      <c r="Z41842" s="218"/>
      <c r="AA41842" s="218"/>
    </row>
    <row r="41843" spans="26:27" x14ac:dyDescent="0.2">
      <c r="Z41843" s="218"/>
      <c r="AA41843" s="218"/>
    </row>
    <row r="41844" spans="26:27" x14ac:dyDescent="0.2">
      <c r="Z41844" s="218"/>
      <c r="AA41844" s="218"/>
    </row>
    <row r="41845" spans="26:27" x14ac:dyDescent="0.2">
      <c r="Z41845" s="218"/>
      <c r="AA41845" s="218"/>
    </row>
    <row r="41846" spans="26:27" x14ac:dyDescent="0.2">
      <c r="Z41846" s="218"/>
      <c r="AA41846" s="218"/>
    </row>
    <row r="41847" spans="26:27" x14ac:dyDescent="0.2">
      <c r="Z41847" s="218"/>
      <c r="AA41847" s="218"/>
    </row>
    <row r="41848" spans="26:27" x14ac:dyDescent="0.2">
      <c r="Z41848" s="218"/>
      <c r="AA41848" s="218"/>
    </row>
    <row r="41849" spans="26:27" x14ac:dyDescent="0.2">
      <c r="Z41849" s="218"/>
      <c r="AA41849" s="218"/>
    </row>
    <row r="41850" spans="26:27" x14ac:dyDescent="0.2">
      <c r="Z41850" s="218"/>
      <c r="AA41850" s="218"/>
    </row>
    <row r="41851" spans="26:27" x14ac:dyDescent="0.2">
      <c r="Z41851" s="218"/>
      <c r="AA41851" s="218"/>
    </row>
    <row r="41852" spans="26:27" x14ac:dyDescent="0.2">
      <c r="Z41852" s="218"/>
      <c r="AA41852" s="218"/>
    </row>
    <row r="41853" spans="26:27" x14ac:dyDescent="0.2">
      <c r="Z41853" s="218"/>
      <c r="AA41853" s="218"/>
    </row>
    <row r="41854" spans="26:27" x14ac:dyDescent="0.2">
      <c r="Z41854" s="218"/>
      <c r="AA41854" s="218"/>
    </row>
    <row r="41855" spans="26:27" x14ac:dyDescent="0.2">
      <c r="Z41855" s="218"/>
      <c r="AA41855" s="218"/>
    </row>
    <row r="41856" spans="26:27" x14ac:dyDescent="0.2">
      <c r="Z41856" s="218"/>
      <c r="AA41856" s="218"/>
    </row>
    <row r="41857" spans="26:27" x14ac:dyDescent="0.2">
      <c r="Z41857" s="218"/>
      <c r="AA41857" s="218"/>
    </row>
    <row r="41858" spans="26:27" x14ac:dyDescent="0.2">
      <c r="Z41858" s="218"/>
      <c r="AA41858" s="218"/>
    </row>
    <row r="41859" spans="26:27" x14ac:dyDescent="0.2">
      <c r="Z41859" s="218"/>
      <c r="AA41859" s="218"/>
    </row>
    <row r="41860" spans="26:27" x14ac:dyDescent="0.2">
      <c r="Z41860" s="218"/>
      <c r="AA41860" s="218"/>
    </row>
    <row r="41861" spans="26:27" x14ac:dyDescent="0.2">
      <c r="Z41861" s="218"/>
      <c r="AA41861" s="218"/>
    </row>
    <row r="41862" spans="26:27" x14ac:dyDescent="0.2">
      <c r="Z41862" s="218"/>
      <c r="AA41862" s="218"/>
    </row>
    <row r="41863" spans="26:27" x14ac:dyDescent="0.2">
      <c r="Z41863" s="218"/>
      <c r="AA41863" s="218"/>
    </row>
    <row r="41864" spans="26:27" x14ac:dyDescent="0.2">
      <c r="Z41864" s="218"/>
      <c r="AA41864" s="218"/>
    </row>
    <row r="41865" spans="26:27" x14ac:dyDescent="0.2">
      <c r="Z41865" s="218"/>
      <c r="AA41865" s="218"/>
    </row>
    <row r="41866" spans="26:27" x14ac:dyDescent="0.2">
      <c r="Z41866" s="218"/>
      <c r="AA41866" s="218"/>
    </row>
    <row r="41867" spans="26:27" x14ac:dyDescent="0.2">
      <c r="Z41867" s="218"/>
      <c r="AA41867" s="218"/>
    </row>
    <row r="41868" spans="26:27" x14ac:dyDescent="0.2">
      <c r="Z41868" s="218"/>
      <c r="AA41868" s="218"/>
    </row>
    <row r="41869" spans="26:27" x14ac:dyDescent="0.2">
      <c r="Z41869" s="218"/>
      <c r="AA41869" s="218"/>
    </row>
    <row r="41870" spans="26:27" x14ac:dyDescent="0.2">
      <c r="Z41870" s="218"/>
      <c r="AA41870" s="218"/>
    </row>
    <row r="41871" spans="26:27" x14ac:dyDescent="0.2">
      <c r="Z41871" s="218"/>
      <c r="AA41871" s="218"/>
    </row>
    <row r="41872" spans="26:27" x14ac:dyDescent="0.2">
      <c r="Z41872" s="218"/>
      <c r="AA41872" s="218"/>
    </row>
    <row r="41873" spans="26:27" x14ac:dyDescent="0.2">
      <c r="Z41873" s="218"/>
      <c r="AA41873" s="218"/>
    </row>
    <row r="41874" spans="26:27" x14ac:dyDescent="0.2">
      <c r="Z41874" s="218"/>
      <c r="AA41874" s="218"/>
    </row>
    <row r="41875" spans="26:27" x14ac:dyDescent="0.2">
      <c r="Z41875" s="218"/>
      <c r="AA41875" s="218"/>
    </row>
    <row r="41876" spans="26:27" x14ac:dyDescent="0.2">
      <c r="Z41876" s="218"/>
      <c r="AA41876" s="218"/>
    </row>
    <row r="41877" spans="26:27" x14ac:dyDescent="0.2">
      <c r="Z41877" s="218"/>
      <c r="AA41877" s="218"/>
    </row>
    <row r="41878" spans="26:27" x14ac:dyDescent="0.2">
      <c r="Z41878" s="218"/>
      <c r="AA41878" s="218"/>
    </row>
    <row r="41879" spans="26:27" x14ac:dyDescent="0.2">
      <c r="Z41879" s="218"/>
      <c r="AA41879" s="218"/>
    </row>
    <row r="41880" spans="26:27" x14ac:dyDescent="0.2">
      <c r="Z41880" s="218"/>
      <c r="AA41880" s="218"/>
    </row>
    <row r="41881" spans="26:27" x14ac:dyDescent="0.2">
      <c r="Z41881" s="218"/>
      <c r="AA41881" s="218"/>
    </row>
    <row r="41882" spans="26:27" x14ac:dyDescent="0.2">
      <c r="Z41882" s="218"/>
      <c r="AA41882" s="218"/>
    </row>
    <row r="41883" spans="26:27" x14ac:dyDescent="0.2">
      <c r="Z41883" s="218"/>
      <c r="AA41883" s="218"/>
    </row>
    <row r="41884" spans="26:27" x14ac:dyDescent="0.2">
      <c r="Z41884" s="218"/>
      <c r="AA41884" s="218"/>
    </row>
    <row r="41885" spans="26:27" x14ac:dyDescent="0.2">
      <c r="Z41885" s="218"/>
      <c r="AA41885" s="218"/>
    </row>
    <row r="41886" spans="26:27" x14ac:dyDescent="0.2">
      <c r="Z41886" s="218"/>
      <c r="AA41886" s="218"/>
    </row>
    <row r="41887" spans="26:27" x14ac:dyDescent="0.2">
      <c r="Z41887" s="218"/>
      <c r="AA41887" s="218"/>
    </row>
    <row r="41888" spans="26:27" x14ac:dyDescent="0.2">
      <c r="Z41888" s="218"/>
      <c r="AA41888" s="218"/>
    </row>
    <row r="41889" spans="26:27" x14ac:dyDescent="0.2">
      <c r="Z41889" s="218"/>
      <c r="AA41889" s="218"/>
    </row>
    <row r="41890" spans="26:27" x14ac:dyDescent="0.2">
      <c r="Z41890" s="218"/>
      <c r="AA41890" s="218"/>
    </row>
    <row r="41891" spans="26:27" x14ac:dyDescent="0.2">
      <c r="Z41891" s="218"/>
      <c r="AA41891" s="218"/>
    </row>
    <row r="41892" spans="26:27" x14ac:dyDescent="0.2">
      <c r="Z41892" s="218"/>
      <c r="AA41892" s="218"/>
    </row>
    <row r="41893" spans="26:27" x14ac:dyDescent="0.2">
      <c r="Z41893" s="218"/>
      <c r="AA41893" s="218"/>
    </row>
    <row r="41894" spans="26:27" x14ac:dyDescent="0.2">
      <c r="Z41894" s="218"/>
      <c r="AA41894" s="218"/>
    </row>
    <row r="41895" spans="26:27" x14ac:dyDescent="0.2">
      <c r="Z41895" s="218"/>
      <c r="AA41895" s="218"/>
    </row>
    <row r="41896" spans="26:27" x14ac:dyDescent="0.2">
      <c r="Z41896" s="218"/>
      <c r="AA41896" s="218"/>
    </row>
    <row r="41897" spans="26:27" x14ac:dyDescent="0.2">
      <c r="Z41897" s="218"/>
      <c r="AA41897" s="218"/>
    </row>
    <row r="41898" spans="26:27" x14ac:dyDescent="0.2">
      <c r="Z41898" s="218"/>
      <c r="AA41898" s="218"/>
    </row>
    <row r="41899" spans="26:27" x14ac:dyDescent="0.2">
      <c r="Z41899" s="218"/>
      <c r="AA41899" s="218"/>
    </row>
    <row r="41900" spans="26:27" x14ac:dyDescent="0.2">
      <c r="Z41900" s="218"/>
      <c r="AA41900" s="218"/>
    </row>
    <row r="41901" spans="26:27" x14ac:dyDescent="0.2">
      <c r="Z41901" s="218"/>
      <c r="AA41901" s="218"/>
    </row>
    <row r="41902" spans="26:27" x14ac:dyDescent="0.2">
      <c r="Z41902" s="218"/>
      <c r="AA41902" s="218"/>
    </row>
    <row r="41903" spans="26:27" x14ac:dyDescent="0.2">
      <c r="Z41903" s="218"/>
      <c r="AA41903" s="218"/>
    </row>
    <row r="41904" spans="26:27" x14ac:dyDescent="0.2">
      <c r="Z41904" s="218"/>
      <c r="AA41904" s="218"/>
    </row>
    <row r="41905" spans="26:27" x14ac:dyDescent="0.2">
      <c r="Z41905" s="218"/>
      <c r="AA41905" s="218"/>
    </row>
    <row r="41906" spans="26:27" x14ac:dyDescent="0.2">
      <c r="Z41906" s="218"/>
      <c r="AA41906" s="218"/>
    </row>
    <row r="41907" spans="26:27" x14ac:dyDescent="0.2">
      <c r="Z41907" s="218"/>
      <c r="AA41907" s="218"/>
    </row>
    <row r="41908" spans="26:27" x14ac:dyDescent="0.2">
      <c r="Z41908" s="218"/>
      <c r="AA41908" s="218"/>
    </row>
    <row r="41909" spans="26:27" x14ac:dyDescent="0.2">
      <c r="Z41909" s="218"/>
      <c r="AA41909" s="218"/>
    </row>
    <row r="41910" spans="26:27" x14ac:dyDescent="0.2">
      <c r="Z41910" s="218"/>
      <c r="AA41910" s="218"/>
    </row>
    <row r="41911" spans="26:27" x14ac:dyDescent="0.2">
      <c r="Z41911" s="218"/>
      <c r="AA41911" s="218"/>
    </row>
    <row r="41912" spans="26:27" x14ac:dyDescent="0.2">
      <c r="Z41912" s="218"/>
      <c r="AA41912" s="218"/>
    </row>
    <row r="41913" spans="26:27" x14ac:dyDescent="0.2">
      <c r="Z41913" s="218"/>
      <c r="AA41913" s="218"/>
    </row>
    <row r="41914" spans="26:27" x14ac:dyDescent="0.2">
      <c r="Z41914" s="218"/>
      <c r="AA41914" s="218"/>
    </row>
    <row r="41915" spans="26:27" x14ac:dyDescent="0.2">
      <c r="Z41915" s="218"/>
      <c r="AA41915" s="218"/>
    </row>
    <row r="41916" spans="26:27" x14ac:dyDescent="0.2">
      <c r="Z41916" s="218"/>
      <c r="AA41916" s="218"/>
    </row>
    <row r="41917" spans="26:27" x14ac:dyDescent="0.2">
      <c r="Z41917" s="218"/>
      <c r="AA41917" s="218"/>
    </row>
    <row r="41918" spans="26:27" x14ac:dyDescent="0.2">
      <c r="Z41918" s="218"/>
      <c r="AA41918" s="218"/>
    </row>
    <row r="41919" spans="26:27" x14ac:dyDescent="0.2">
      <c r="Z41919" s="218"/>
      <c r="AA41919" s="218"/>
    </row>
    <row r="41920" spans="26:27" x14ac:dyDescent="0.2">
      <c r="Z41920" s="218"/>
      <c r="AA41920" s="218"/>
    </row>
    <row r="41921" spans="26:27" x14ac:dyDescent="0.2">
      <c r="Z41921" s="218"/>
      <c r="AA41921" s="218"/>
    </row>
    <row r="41922" spans="26:27" x14ac:dyDescent="0.2">
      <c r="Z41922" s="218"/>
      <c r="AA41922" s="218"/>
    </row>
    <row r="41923" spans="26:27" x14ac:dyDescent="0.2">
      <c r="Z41923" s="218"/>
      <c r="AA41923" s="218"/>
    </row>
    <row r="41924" spans="26:27" x14ac:dyDescent="0.2">
      <c r="Z41924" s="218"/>
      <c r="AA41924" s="218"/>
    </row>
    <row r="41925" spans="26:27" x14ac:dyDescent="0.2">
      <c r="Z41925" s="218"/>
      <c r="AA41925" s="218"/>
    </row>
    <row r="41926" spans="26:27" x14ac:dyDescent="0.2">
      <c r="Z41926" s="218"/>
      <c r="AA41926" s="218"/>
    </row>
    <row r="41927" spans="26:27" x14ac:dyDescent="0.2">
      <c r="Z41927" s="218"/>
      <c r="AA41927" s="218"/>
    </row>
    <row r="41928" spans="26:27" x14ac:dyDescent="0.2">
      <c r="Z41928" s="218"/>
      <c r="AA41928" s="218"/>
    </row>
    <row r="41929" spans="26:27" x14ac:dyDescent="0.2">
      <c r="Z41929" s="218"/>
      <c r="AA41929" s="218"/>
    </row>
    <row r="41930" spans="26:27" x14ac:dyDescent="0.2">
      <c r="Z41930" s="218"/>
      <c r="AA41930" s="218"/>
    </row>
    <row r="41931" spans="26:27" x14ac:dyDescent="0.2">
      <c r="Z41931" s="218"/>
      <c r="AA41931" s="218"/>
    </row>
    <row r="41932" spans="26:27" x14ac:dyDescent="0.2">
      <c r="Z41932" s="218"/>
      <c r="AA41932" s="218"/>
    </row>
    <row r="41933" spans="26:27" x14ac:dyDescent="0.2">
      <c r="Z41933" s="218"/>
      <c r="AA41933" s="218"/>
    </row>
    <row r="41934" spans="26:27" x14ac:dyDescent="0.2">
      <c r="Z41934" s="218"/>
      <c r="AA41934" s="218"/>
    </row>
    <row r="41935" spans="26:27" x14ac:dyDescent="0.2">
      <c r="Z41935" s="218"/>
      <c r="AA41935" s="218"/>
    </row>
    <row r="41936" spans="26:27" x14ac:dyDescent="0.2">
      <c r="Z41936" s="218"/>
      <c r="AA41936" s="218"/>
    </row>
    <row r="41937" spans="26:27" x14ac:dyDescent="0.2">
      <c r="Z41937" s="218"/>
      <c r="AA41937" s="218"/>
    </row>
    <row r="41938" spans="26:27" x14ac:dyDescent="0.2">
      <c r="Z41938" s="218"/>
      <c r="AA41938" s="218"/>
    </row>
    <row r="41939" spans="26:27" x14ac:dyDescent="0.2">
      <c r="Z41939" s="218"/>
      <c r="AA41939" s="218"/>
    </row>
    <row r="41940" spans="26:27" x14ac:dyDescent="0.2">
      <c r="Z41940" s="218"/>
      <c r="AA41940" s="218"/>
    </row>
    <row r="41941" spans="26:27" x14ac:dyDescent="0.2">
      <c r="Z41941" s="218"/>
      <c r="AA41941" s="218"/>
    </row>
    <row r="41942" spans="26:27" x14ac:dyDescent="0.2">
      <c r="Z41942" s="218"/>
      <c r="AA41942" s="218"/>
    </row>
    <row r="41943" spans="26:27" x14ac:dyDescent="0.2">
      <c r="Z41943" s="218"/>
      <c r="AA41943" s="218"/>
    </row>
    <row r="41944" spans="26:27" x14ac:dyDescent="0.2">
      <c r="Z41944" s="218"/>
      <c r="AA41944" s="218"/>
    </row>
    <row r="41945" spans="26:27" x14ac:dyDescent="0.2">
      <c r="Z41945" s="218"/>
      <c r="AA41945" s="218"/>
    </row>
    <row r="41946" spans="26:27" x14ac:dyDescent="0.2">
      <c r="Z41946" s="218"/>
      <c r="AA41946" s="218"/>
    </row>
    <row r="41947" spans="26:27" x14ac:dyDescent="0.2">
      <c r="Z41947" s="218"/>
      <c r="AA41947" s="218"/>
    </row>
    <row r="41948" spans="26:27" x14ac:dyDescent="0.2">
      <c r="Z41948" s="218"/>
      <c r="AA41948" s="218"/>
    </row>
    <row r="41949" spans="26:27" x14ac:dyDescent="0.2">
      <c r="Z41949" s="218"/>
      <c r="AA41949" s="218"/>
    </row>
    <row r="41950" spans="26:27" x14ac:dyDescent="0.2">
      <c r="Z41950" s="218"/>
      <c r="AA41950" s="218"/>
    </row>
    <row r="41951" spans="26:27" x14ac:dyDescent="0.2">
      <c r="Z41951" s="218"/>
      <c r="AA41951" s="218"/>
    </row>
    <row r="41952" spans="26:27" x14ac:dyDescent="0.2">
      <c r="Z41952" s="218"/>
      <c r="AA41952" s="218"/>
    </row>
    <row r="41953" spans="26:27" x14ac:dyDescent="0.2">
      <c r="Z41953" s="218"/>
      <c r="AA41953" s="218"/>
    </row>
    <row r="41954" spans="26:27" x14ac:dyDescent="0.2">
      <c r="Z41954" s="218"/>
      <c r="AA41954" s="218"/>
    </row>
    <row r="41955" spans="26:27" x14ac:dyDescent="0.2">
      <c r="Z41955" s="218"/>
      <c r="AA41955" s="218"/>
    </row>
    <row r="41956" spans="26:27" x14ac:dyDescent="0.2">
      <c r="Z41956" s="218"/>
      <c r="AA41956" s="218"/>
    </row>
    <row r="41957" spans="26:27" x14ac:dyDescent="0.2">
      <c r="Z41957" s="218"/>
      <c r="AA41957" s="218"/>
    </row>
    <row r="41958" spans="26:27" x14ac:dyDescent="0.2">
      <c r="Z41958" s="218"/>
      <c r="AA41958" s="218"/>
    </row>
    <row r="41959" spans="26:27" x14ac:dyDescent="0.2">
      <c r="Z41959" s="218"/>
      <c r="AA41959" s="218"/>
    </row>
    <row r="41960" spans="26:27" x14ac:dyDescent="0.2">
      <c r="Z41960" s="218"/>
      <c r="AA41960" s="218"/>
    </row>
    <row r="41961" spans="26:27" x14ac:dyDescent="0.2">
      <c r="Z41961" s="218"/>
      <c r="AA41961" s="218"/>
    </row>
    <row r="41962" spans="26:27" x14ac:dyDescent="0.2">
      <c r="Z41962" s="218"/>
      <c r="AA41962" s="218"/>
    </row>
    <row r="41963" spans="26:27" x14ac:dyDescent="0.2">
      <c r="Z41963" s="218"/>
      <c r="AA41963" s="218"/>
    </row>
    <row r="41964" spans="26:27" x14ac:dyDescent="0.2">
      <c r="Z41964" s="218"/>
      <c r="AA41964" s="218"/>
    </row>
    <row r="41965" spans="26:27" x14ac:dyDescent="0.2">
      <c r="Z41965" s="218"/>
      <c r="AA41965" s="218"/>
    </row>
    <row r="41966" spans="26:27" x14ac:dyDescent="0.2">
      <c r="Z41966" s="218"/>
      <c r="AA41966" s="218"/>
    </row>
    <row r="41967" spans="26:27" x14ac:dyDescent="0.2">
      <c r="Z41967" s="218"/>
      <c r="AA41967" s="218"/>
    </row>
    <row r="41968" spans="26:27" x14ac:dyDescent="0.2">
      <c r="Z41968" s="218"/>
      <c r="AA41968" s="218"/>
    </row>
    <row r="41969" spans="26:27" x14ac:dyDescent="0.2">
      <c r="Z41969" s="218"/>
      <c r="AA41969" s="218"/>
    </row>
    <row r="41970" spans="26:27" x14ac:dyDescent="0.2">
      <c r="Z41970" s="218"/>
      <c r="AA41970" s="218"/>
    </row>
    <row r="41971" spans="26:27" x14ac:dyDescent="0.2">
      <c r="Z41971" s="218"/>
      <c r="AA41971" s="218"/>
    </row>
    <row r="41972" spans="26:27" x14ac:dyDescent="0.2">
      <c r="Z41972" s="218"/>
      <c r="AA41972" s="218"/>
    </row>
    <row r="41973" spans="26:27" x14ac:dyDescent="0.2">
      <c r="Z41973" s="218"/>
      <c r="AA41973" s="218"/>
    </row>
    <row r="41974" spans="26:27" x14ac:dyDescent="0.2">
      <c r="Z41974" s="218"/>
      <c r="AA41974" s="218"/>
    </row>
    <row r="41975" spans="26:27" x14ac:dyDescent="0.2">
      <c r="Z41975" s="218"/>
      <c r="AA41975" s="218"/>
    </row>
    <row r="41976" spans="26:27" x14ac:dyDescent="0.2">
      <c r="Z41976" s="218"/>
      <c r="AA41976" s="218"/>
    </row>
    <row r="41977" spans="26:27" x14ac:dyDescent="0.2">
      <c r="Z41977" s="218"/>
      <c r="AA41977" s="218"/>
    </row>
    <row r="41978" spans="26:27" x14ac:dyDescent="0.2">
      <c r="Z41978" s="218"/>
      <c r="AA41978" s="218"/>
    </row>
    <row r="41979" spans="26:27" x14ac:dyDescent="0.2">
      <c r="Z41979" s="218"/>
      <c r="AA41979" s="218"/>
    </row>
    <row r="41980" spans="26:27" x14ac:dyDescent="0.2">
      <c r="Z41980" s="218"/>
      <c r="AA41980" s="218"/>
    </row>
    <row r="41981" spans="26:27" x14ac:dyDescent="0.2">
      <c r="Z41981" s="218"/>
      <c r="AA41981" s="218"/>
    </row>
    <row r="41982" spans="26:27" x14ac:dyDescent="0.2">
      <c r="Z41982" s="218"/>
      <c r="AA41982" s="218"/>
    </row>
    <row r="41983" spans="26:27" x14ac:dyDescent="0.2">
      <c r="Z41983" s="218"/>
      <c r="AA41983" s="218"/>
    </row>
    <row r="41984" spans="26:27" x14ac:dyDescent="0.2">
      <c r="Z41984" s="218"/>
      <c r="AA41984" s="218"/>
    </row>
    <row r="41985" spans="26:27" x14ac:dyDescent="0.2">
      <c r="Z41985" s="218"/>
      <c r="AA41985" s="218"/>
    </row>
    <row r="41986" spans="26:27" x14ac:dyDescent="0.2">
      <c r="Z41986" s="218"/>
      <c r="AA41986" s="218"/>
    </row>
    <row r="41987" spans="26:27" x14ac:dyDescent="0.2">
      <c r="Z41987" s="218"/>
      <c r="AA41987" s="218"/>
    </row>
    <row r="41988" spans="26:27" x14ac:dyDescent="0.2">
      <c r="Z41988" s="218"/>
      <c r="AA41988" s="218"/>
    </row>
    <row r="41989" spans="26:27" x14ac:dyDescent="0.2">
      <c r="Z41989" s="218"/>
      <c r="AA41989" s="218"/>
    </row>
    <row r="41990" spans="26:27" x14ac:dyDescent="0.2">
      <c r="Z41990" s="218"/>
      <c r="AA41990" s="218"/>
    </row>
    <row r="41991" spans="26:27" x14ac:dyDescent="0.2">
      <c r="Z41991" s="218"/>
      <c r="AA41991" s="218"/>
    </row>
    <row r="41992" spans="26:27" x14ac:dyDescent="0.2">
      <c r="Z41992" s="218"/>
      <c r="AA41992" s="218"/>
    </row>
    <row r="41993" spans="26:27" x14ac:dyDescent="0.2">
      <c r="Z41993" s="218"/>
      <c r="AA41993" s="218"/>
    </row>
    <row r="41994" spans="26:27" x14ac:dyDescent="0.2">
      <c r="Z41994" s="218"/>
      <c r="AA41994" s="218"/>
    </row>
    <row r="41995" spans="26:27" x14ac:dyDescent="0.2">
      <c r="Z41995" s="218"/>
      <c r="AA41995" s="218"/>
    </row>
    <row r="41996" spans="26:27" x14ac:dyDescent="0.2">
      <c r="Z41996" s="218"/>
      <c r="AA41996" s="218"/>
    </row>
    <row r="41997" spans="26:27" x14ac:dyDescent="0.2">
      <c r="Z41997" s="218"/>
      <c r="AA41997" s="218"/>
    </row>
    <row r="41998" spans="26:27" x14ac:dyDescent="0.2">
      <c r="Z41998" s="218"/>
      <c r="AA41998" s="218"/>
    </row>
    <row r="41999" spans="26:27" x14ac:dyDescent="0.2">
      <c r="Z41999" s="218"/>
      <c r="AA41999" s="218"/>
    </row>
    <row r="42000" spans="26:27" x14ac:dyDescent="0.2">
      <c r="Z42000" s="218"/>
      <c r="AA42000" s="218"/>
    </row>
    <row r="42001" spans="26:27" x14ac:dyDescent="0.2">
      <c r="Z42001" s="218"/>
      <c r="AA42001" s="218"/>
    </row>
    <row r="42002" spans="26:27" x14ac:dyDescent="0.2">
      <c r="Z42002" s="218"/>
      <c r="AA42002" s="218"/>
    </row>
    <row r="42003" spans="26:27" x14ac:dyDescent="0.2">
      <c r="Z42003" s="218"/>
      <c r="AA42003" s="218"/>
    </row>
    <row r="42004" spans="26:27" x14ac:dyDescent="0.2">
      <c r="Z42004" s="218"/>
      <c r="AA42004" s="218"/>
    </row>
    <row r="42005" spans="26:27" x14ac:dyDescent="0.2">
      <c r="Z42005" s="218"/>
      <c r="AA42005" s="218"/>
    </row>
    <row r="42006" spans="26:27" x14ac:dyDescent="0.2">
      <c r="Z42006" s="218"/>
      <c r="AA42006" s="218"/>
    </row>
    <row r="42007" spans="26:27" x14ac:dyDescent="0.2">
      <c r="Z42007" s="218"/>
      <c r="AA42007" s="218"/>
    </row>
    <row r="42008" spans="26:27" x14ac:dyDescent="0.2">
      <c r="Z42008" s="218"/>
      <c r="AA42008" s="218"/>
    </row>
    <row r="42009" spans="26:27" x14ac:dyDescent="0.2">
      <c r="Z42009" s="218"/>
      <c r="AA42009" s="218"/>
    </row>
    <row r="42010" spans="26:27" x14ac:dyDescent="0.2">
      <c r="Z42010" s="218"/>
      <c r="AA42010" s="218"/>
    </row>
    <row r="42011" spans="26:27" x14ac:dyDescent="0.2">
      <c r="Z42011" s="218"/>
      <c r="AA42011" s="218"/>
    </row>
    <row r="42012" spans="26:27" x14ac:dyDescent="0.2">
      <c r="Z42012" s="218"/>
      <c r="AA42012" s="218"/>
    </row>
    <row r="42013" spans="26:27" x14ac:dyDescent="0.2">
      <c r="Z42013" s="218"/>
      <c r="AA42013" s="218"/>
    </row>
    <row r="42014" spans="26:27" x14ac:dyDescent="0.2">
      <c r="Z42014" s="218"/>
      <c r="AA42014" s="218"/>
    </row>
    <row r="42015" spans="26:27" x14ac:dyDescent="0.2">
      <c r="Z42015" s="218"/>
      <c r="AA42015" s="218"/>
    </row>
    <row r="42016" spans="26:27" x14ac:dyDescent="0.2">
      <c r="Z42016" s="218"/>
      <c r="AA42016" s="218"/>
    </row>
    <row r="42017" spans="26:27" x14ac:dyDescent="0.2">
      <c r="Z42017" s="218"/>
      <c r="AA42017" s="218"/>
    </row>
    <row r="42018" spans="26:27" x14ac:dyDescent="0.2">
      <c r="Z42018" s="218"/>
      <c r="AA42018" s="218"/>
    </row>
    <row r="42019" spans="26:27" x14ac:dyDescent="0.2">
      <c r="Z42019" s="218"/>
      <c r="AA42019" s="218"/>
    </row>
    <row r="42020" spans="26:27" x14ac:dyDescent="0.2">
      <c r="Z42020" s="218"/>
      <c r="AA42020" s="218"/>
    </row>
    <row r="42021" spans="26:27" x14ac:dyDescent="0.2">
      <c r="Z42021" s="218"/>
      <c r="AA42021" s="218"/>
    </row>
    <row r="42022" spans="26:27" x14ac:dyDescent="0.2">
      <c r="Z42022" s="218"/>
      <c r="AA42022" s="218"/>
    </row>
    <row r="42023" spans="26:27" x14ac:dyDescent="0.2">
      <c r="Z42023" s="218"/>
      <c r="AA42023" s="218"/>
    </row>
    <row r="42024" spans="26:27" x14ac:dyDescent="0.2">
      <c r="Z42024" s="218"/>
      <c r="AA42024" s="218"/>
    </row>
    <row r="42025" spans="26:27" x14ac:dyDescent="0.2">
      <c r="Z42025" s="218"/>
      <c r="AA42025" s="218"/>
    </row>
    <row r="42026" spans="26:27" x14ac:dyDescent="0.2">
      <c r="Z42026" s="218"/>
      <c r="AA42026" s="218"/>
    </row>
    <row r="42027" spans="26:27" x14ac:dyDescent="0.2">
      <c r="Z42027" s="218"/>
      <c r="AA42027" s="218"/>
    </row>
    <row r="42028" spans="26:27" x14ac:dyDescent="0.2">
      <c r="Z42028" s="218"/>
      <c r="AA42028" s="218"/>
    </row>
    <row r="42029" spans="26:27" x14ac:dyDescent="0.2">
      <c r="Z42029" s="218"/>
      <c r="AA42029" s="218"/>
    </row>
    <row r="42030" spans="26:27" x14ac:dyDescent="0.2">
      <c r="Z42030" s="218"/>
      <c r="AA42030" s="218"/>
    </row>
    <row r="42031" spans="26:27" x14ac:dyDescent="0.2">
      <c r="Z42031" s="218"/>
      <c r="AA42031" s="218"/>
    </row>
    <row r="42032" spans="26:27" x14ac:dyDescent="0.2">
      <c r="Z42032" s="218"/>
      <c r="AA42032" s="218"/>
    </row>
    <row r="42033" spans="26:27" x14ac:dyDescent="0.2">
      <c r="Z42033" s="218"/>
      <c r="AA42033" s="218"/>
    </row>
    <row r="42034" spans="26:27" x14ac:dyDescent="0.2">
      <c r="Z42034" s="218"/>
      <c r="AA42034" s="218"/>
    </row>
    <row r="42035" spans="26:27" x14ac:dyDescent="0.2">
      <c r="Z42035" s="218"/>
      <c r="AA42035" s="218"/>
    </row>
    <row r="42036" spans="26:27" x14ac:dyDescent="0.2">
      <c r="Z42036" s="218"/>
      <c r="AA42036" s="218"/>
    </row>
    <row r="42037" spans="26:27" x14ac:dyDescent="0.2">
      <c r="Z42037" s="218"/>
      <c r="AA42037" s="218"/>
    </row>
    <row r="42038" spans="26:27" x14ac:dyDescent="0.2">
      <c r="Z42038" s="218"/>
      <c r="AA42038" s="218"/>
    </row>
    <row r="42039" spans="26:27" x14ac:dyDescent="0.2">
      <c r="Z42039" s="218"/>
      <c r="AA42039" s="218"/>
    </row>
    <row r="42040" spans="26:27" x14ac:dyDescent="0.2">
      <c r="Z42040" s="218"/>
      <c r="AA42040" s="218"/>
    </row>
    <row r="42041" spans="26:27" x14ac:dyDescent="0.2">
      <c r="Z42041" s="218"/>
      <c r="AA42041" s="218"/>
    </row>
    <row r="42042" spans="26:27" x14ac:dyDescent="0.2">
      <c r="Z42042" s="218"/>
      <c r="AA42042" s="218"/>
    </row>
    <row r="42043" spans="26:27" x14ac:dyDescent="0.2">
      <c r="Z42043" s="218"/>
      <c r="AA42043" s="218"/>
    </row>
    <row r="42044" spans="26:27" x14ac:dyDescent="0.2">
      <c r="Z42044" s="218"/>
      <c r="AA42044" s="218"/>
    </row>
    <row r="42045" spans="26:27" x14ac:dyDescent="0.2">
      <c r="Z42045" s="218"/>
      <c r="AA42045" s="218"/>
    </row>
    <row r="42046" spans="26:27" x14ac:dyDescent="0.2">
      <c r="Z42046" s="218"/>
      <c r="AA42046" s="218"/>
    </row>
    <row r="42047" spans="26:27" x14ac:dyDescent="0.2">
      <c r="Z42047" s="218"/>
      <c r="AA42047" s="218"/>
    </row>
    <row r="42048" spans="26:27" x14ac:dyDescent="0.2">
      <c r="Z42048" s="218"/>
      <c r="AA42048" s="218"/>
    </row>
    <row r="42049" spans="26:27" x14ac:dyDescent="0.2">
      <c r="Z42049" s="218"/>
      <c r="AA42049" s="218"/>
    </row>
    <row r="42050" spans="26:27" x14ac:dyDescent="0.2">
      <c r="Z42050" s="218"/>
      <c r="AA42050" s="218"/>
    </row>
    <row r="42051" spans="26:27" x14ac:dyDescent="0.2">
      <c r="Z42051" s="218"/>
      <c r="AA42051" s="218"/>
    </row>
    <row r="42052" spans="26:27" x14ac:dyDescent="0.2">
      <c r="Z42052" s="218"/>
      <c r="AA42052" s="218"/>
    </row>
    <row r="42053" spans="26:27" x14ac:dyDescent="0.2">
      <c r="Z42053" s="218"/>
      <c r="AA42053" s="218"/>
    </row>
    <row r="42054" spans="26:27" x14ac:dyDescent="0.2">
      <c r="Z42054" s="218"/>
      <c r="AA42054" s="218"/>
    </row>
    <row r="42055" spans="26:27" x14ac:dyDescent="0.2">
      <c r="Z42055" s="218"/>
      <c r="AA42055" s="218"/>
    </row>
    <row r="42056" spans="26:27" x14ac:dyDescent="0.2">
      <c r="Z42056" s="218"/>
      <c r="AA42056" s="218"/>
    </row>
    <row r="42057" spans="26:27" x14ac:dyDescent="0.2">
      <c r="Z42057" s="218"/>
      <c r="AA42057" s="218"/>
    </row>
    <row r="42058" spans="26:27" x14ac:dyDescent="0.2">
      <c r="Z42058" s="218"/>
      <c r="AA42058" s="218"/>
    </row>
    <row r="42059" spans="26:27" x14ac:dyDescent="0.2">
      <c r="Z42059" s="218"/>
      <c r="AA42059" s="218"/>
    </row>
    <row r="42060" spans="26:27" x14ac:dyDescent="0.2">
      <c r="Z42060" s="218"/>
      <c r="AA42060" s="218"/>
    </row>
    <row r="42061" spans="26:27" x14ac:dyDescent="0.2">
      <c r="Z42061" s="218"/>
      <c r="AA42061" s="218"/>
    </row>
    <row r="42062" spans="26:27" x14ac:dyDescent="0.2">
      <c r="Z42062" s="218"/>
      <c r="AA42062" s="218"/>
    </row>
    <row r="42063" spans="26:27" x14ac:dyDescent="0.2">
      <c r="Z42063" s="218"/>
      <c r="AA42063" s="218"/>
    </row>
    <row r="42064" spans="26:27" x14ac:dyDescent="0.2">
      <c r="Z42064" s="218"/>
      <c r="AA42064" s="218"/>
    </row>
    <row r="42065" spans="26:27" x14ac:dyDescent="0.2">
      <c r="Z42065" s="218"/>
      <c r="AA42065" s="218"/>
    </row>
    <row r="42066" spans="26:27" x14ac:dyDescent="0.2">
      <c r="Z42066" s="218"/>
      <c r="AA42066" s="218"/>
    </row>
    <row r="42067" spans="26:27" x14ac:dyDescent="0.2">
      <c r="Z42067" s="218"/>
      <c r="AA42067" s="218"/>
    </row>
    <row r="42068" spans="26:27" x14ac:dyDescent="0.2">
      <c r="Z42068" s="218"/>
      <c r="AA42068" s="218"/>
    </row>
    <row r="42069" spans="26:27" x14ac:dyDescent="0.2">
      <c r="Z42069" s="218"/>
      <c r="AA42069" s="218"/>
    </row>
    <row r="42070" spans="26:27" x14ac:dyDescent="0.2">
      <c r="Z42070" s="218"/>
      <c r="AA42070" s="218"/>
    </row>
    <row r="42071" spans="26:27" x14ac:dyDescent="0.2">
      <c r="Z42071" s="218"/>
      <c r="AA42071" s="218"/>
    </row>
    <row r="42072" spans="26:27" x14ac:dyDescent="0.2">
      <c r="Z42072" s="218"/>
      <c r="AA42072" s="218"/>
    </row>
    <row r="42073" spans="26:27" x14ac:dyDescent="0.2">
      <c r="Z42073" s="218"/>
      <c r="AA42073" s="218"/>
    </row>
    <row r="42074" spans="26:27" x14ac:dyDescent="0.2">
      <c r="Z42074" s="218"/>
      <c r="AA42074" s="218"/>
    </row>
    <row r="42075" spans="26:27" x14ac:dyDescent="0.2">
      <c r="Z42075" s="218"/>
      <c r="AA42075" s="218"/>
    </row>
    <row r="42076" spans="26:27" x14ac:dyDescent="0.2">
      <c r="Z42076" s="218"/>
      <c r="AA42076" s="218"/>
    </row>
    <row r="42077" spans="26:27" x14ac:dyDescent="0.2">
      <c r="Z42077" s="218"/>
      <c r="AA42077" s="218"/>
    </row>
    <row r="42078" spans="26:27" x14ac:dyDescent="0.2">
      <c r="Z42078" s="218"/>
      <c r="AA42078" s="218"/>
    </row>
    <row r="42079" spans="26:27" x14ac:dyDescent="0.2">
      <c r="Z42079" s="218"/>
      <c r="AA42079" s="218"/>
    </row>
    <row r="42080" spans="26:27" x14ac:dyDescent="0.2">
      <c r="Z42080" s="218"/>
      <c r="AA42080" s="218"/>
    </row>
    <row r="42081" spans="26:27" x14ac:dyDescent="0.2">
      <c r="Z42081" s="218"/>
      <c r="AA42081" s="218"/>
    </row>
    <row r="42082" spans="26:27" x14ac:dyDescent="0.2">
      <c r="Z42082" s="218"/>
      <c r="AA42082" s="218"/>
    </row>
    <row r="42083" spans="26:27" x14ac:dyDescent="0.2">
      <c r="Z42083" s="218"/>
      <c r="AA42083" s="218"/>
    </row>
    <row r="42084" spans="26:27" x14ac:dyDescent="0.2">
      <c r="Z42084" s="218"/>
      <c r="AA42084" s="218"/>
    </row>
    <row r="42085" spans="26:27" x14ac:dyDescent="0.2">
      <c r="Z42085" s="218"/>
      <c r="AA42085" s="218"/>
    </row>
    <row r="42086" spans="26:27" x14ac:dyDescent="0.2">
      <c r="Z42086" s="218"/>
      <c r="AA42086" s="218"/>
    </row>
    <row r="42087" spans="26:27" x14ac:dyDescent="0.2">
      <c r="Z42087" s="218"/>
      <c r="AA42087" s="218"/>
    </row>
    <row r="42088" spans="26:27" x14ac:dyDescent="0.2">
      <c r="Z42088" s="218"/>
      <c r="AA42088" s="218"/>
    </row>
    <row r="42089" spans="26:27" x14ac:dyDescent="0.2">
      <c r="Z42089" s="218"/>
      <c r="AA42089" s="218"/>
    </row>
    <row r="42090" spans="26:27" x14ac:dyDescent="0.2">
      <c r="Z42090" s="218"/>
      <c r="AA42090" s="218"/>
    </row>
    <row r="42091" spans="26:27" x14ac:dyDescent="0.2">
      <c r="Z42091" s="218"/>
      <c r="AA42091" s="218"/>
    </row>
    <row r="42092" spans="26:27" x14ac:dyDescent="0.2">
      <c r="Z42092" s="218"/>
      <c r="AA42092" s="218"/>
    </row>
    <row r="42093" spans="26:27" x14ac:dyDescent="0.2">
      <c r="Z42093" s="218"/>
      <c r="AA42093" s="218"/>
    </row>
    <row r="42094" spans="26:27" x14ac:dyDescent="0.2">
      <c r="Z42094" s="218"/>
      <c r="AA42094" s="218"/>
    </row>
    <row r="42095" spans="26:27" x14ac:dyDescent="0.2">
      <c r="Z42095" s="218"/>
      <c r="AA42095" s="218"/>
    </row>
    <row r="42096" spans="26:27" x14ac:dyDescent="0.2">
      <c r="Z42096" s="218"/>
      <c r="AA42096" s="218"/>
    </row>
    <row r="42097" spans="26:27" x14ac:dyDescent="0.2">
      <c r="Z42097" s="218"/>
      <c r="AA42097" s="218"/>
    </row>
    <row r="42098" spans="26:27" x14ac:dyDescent="0.2">
      <c r="Z42098" s="218"/>
      <c r="AA42098" s="218"/>
    </row>
    <row r="42099" spans="26:27" x14ac:dyDescent="0.2">
      <c r="Z42099" s="218"/>
      <c r="AA42099" s="218"/>
    </row>
    <row r="42100" spans="26:27" x14ac:dyDescent="0.2">
      <c r="Z42100" s="218"/>
      <c r="AA42100" s="218"/>
    </row>
    <row r="42101" spans="26:27" x14ac:dyDescent="0.2">
      <c r="Z42101" s="218"/>
      <c r="AA42101" s="218"/>
    </row>
    <row r="42102" spans="26:27" x14ac:dyDescent="0.2">
      <c r="Z42102" s="218"/>
      <c r="AA42102" s="218"/>
    </row>
    <row r="42103" spans="26:27" x14ac:dyDescent="0.2">
      <c r="Z42103" s="218"/>
      <c r="AA42103" s="218"/>
    </row>
    <row r="42104" spans="26:27" x14ac:dyDescent="0.2">
      <c r="Z42104" s="218"/>
      <c r="AA42104" s="218"/>
    </row>
    <row r="42105" spans="26:27" x14ac:dyDescent="0.2">
      <c r="Z42105" s="218"/>
      <c r="AA42105" s="218"/>
    </row>
    <row r="42106" spans="26:27" x14ac:dyDescent="0.2">
      <c r="Z42106" s="218"/>
      <c r="AA42106" s="218"/>
    </row>
    <row r="42107" spans="26:27" x14ac:dyDescent="0.2">
      <c r="Z42107" s="218"/>
      <c r="AA42107" s="218"/>
    </row>
    <row r="42108" spans="26:27" x14ac:dyDescent="0.2">
      <c r="Z42108" s="218"/>
      <c r="AA42108" s="218"/>
    </row>
    <row r="42109" spans="26:27" x14ac:dyDescent="0.2">
      <c r="Z42109" s="218"/>
      <c r="AA42109" s="218"/>
    </row>
    <row r="42110" spans="26:27" x14ac:dyDescent="0.2">
      <c r="Z42110" s="218"/>
      <c r="AA42110" s="218"/>
    </row>
    <row r="42111" spans="26:27" x14ac:dyDescent="0.2">
      <c r="Z42111" s="218"/>
      <c r="AA42111" s="218"/>
    </row>
    <row r="42112" spans="26:27" x14ac:dyDescent="0.2">
      <c r="Z42112" s="218"/>
      <c r="AA42112" s="218"/>
    </row>
    <row r="42113" spans="26:27" x14ac:dyDescent="0.2">
      <c r="Z42113" s="218"/>
      <c r="AA42113" s="218"/>
    </row>
    <row r="42114" spans="26:27" x14ac:dyDescent="0.2">
      <c r="Z42114" s="218"/>
      <c r="AA42114" s="218"/>
    </row>
    <row r="42115" spans="26:27" x14ac:dyDescent="0.2">
      <c r="Z42115" s="218"/>
      <c r="AA42115" s="218"/>
    </row>
    <row r="42116" spans="26:27" x14ac:dyDescent="0.2">
      <c r="Z42116" s="218"/>
      <c r="AA42116" s="218"/>
    </row>
    <row r="42117" spans="26:27" x14ac:dyDescent="0.2">
      <c r="Z42117" s="218"/>
      <c r="AA42117" s="218"/>
    </row>
    <row r="42118" spans="26:27" x14ac:dyDescent="0.2">
      <c r="Z42118" s="218"/>
      <c r="AA42118" s="218"/>
    </row>
    <row r="42119" spans="26:27" x14ac:dyDescent="0.2">
      <c r="Z42119" s="218"/>
      <c r="AA42119" s="218"/>
    </row>
    <row r="42120" spans="26:27" x14ac:dyDescent="0.2">
      <c r="Z42120" s="218"/>
      <c r="AA42120" s="218"/>
    </row>
    <row r="42121" spans="26:27" x14ac:dyDescent="0.2">
      <c r="Z42121" s="218"/>
      <c r="AA42121" s="218"/>
    </row>
    <row r="42122" spans="26:27" x14ac:dyDescent="0.2">
      <c r="Z42122" s="218"/>
      <c r="AA42122" s="218"/>
    </row>
    <row r="42123" spans="26:27" x14ac:dyDescent="0.2">
      <c r="Z42123" s="218"/>
      <c r="AA42123" s="218"/>
    </row>
    <row r="42124" spans="26:27" x14ac:dyDescent="0.2">
      <c r="Z42124" s="218"/>
      <c r="AA42124" s="218"/>
    </row>
    <row r="42125" spans="26:27" x14ac:dyDescent="0.2">
      <c r="Z42125" s="218"/>
      <c r="AA42125" s="218"/>
    </row>
    <row r="42126" spans="26:27" x14ac:dyDescent="0.2">
      <c r="Z42126" s="218"/>
      <c r="AA42126" s="218"/>
    </row>
    <row r="42127" spans="26:27" x14ac:dyDescent="0.2">
      <c r="Z42127" s="218"/>
      <c r="AA42127" s="218"/>
    </row>
    <row r="42128" spans="26:27" x14ac:dyDescent="0.2">
      <c r="Z42128" s="218"/>
      <c r="AA42128" s="218"/>
    </row>
    <row r="42129" spans="26:27" x14ac:dyDescent="0.2">
      <c r="Z42129" s="218"/>
      <c r="AA42129" s="218"/>
    </row>
    <row r="42130" spans="26:27" x14ac:dyDescent="0.2">
      <c r="Z42130" s="218"/>
      <c r="AA42130" s="218"/>
    </row>
    <row r="42131" spans="26:27" x14ac:dyDescent="0.2">
      <c r="Z42131" s="218"/>
      <c r="AA42131" s="218"/>
    </row>
    <row r="42132" spans="26:27" x14ac:dyDescent="0.2">
      <c r="Z42132" s="218"/>
      <c r="AA42132" s="218"/>
    </row>
    <row r="42133" spans="26:27" x14ac:dyDescent="0.2">
      <c r="Z42133" s="218"/>
      <c r="AA42133" s="218"/>
    </row>
    <row r="42134" spans="26:27" x14ac:dyDescent="0.2">
      <c r="Z42134" s="218"/>
      <c r="AA42134" s="218"/>
    </row>
    <row r="42135" spans="26:27" x14ac:dyDescent="0.2">
      <c r="Z42135" s="218"/>
      <c r="AA42135" s="218"/>
    </row>
    <row r="42136" spans="26:27" x14ac:dyDescent="0.2">
      <c r="Z42136" s="218"/>
      <c r="AA42136" s="218"/>
    </row>
    <row r="42137" spans="26:27" x14ac:dyDescent="0.2">
      <c r="Z42137" s="218"/>
      <c r="AA42137" s="218"/>
    </row>
    <row r="42138" spans="26:27" x14ac:dyDescent="0.2">
      <c r="Z42138" s="218"/>
      <c r="AA42138" s="218"/>
    </row>
    <row r="42139" spans="26:27" x14ac:dyDescent="0.2">
      <c r="Z42139" s="218"/>
      <c r="AA42139" s="218"/>
    </row>
    <row r="42140" spans="26:27" x14ac:dyDescent="0.2">
      <c r="Z42140" s="218"/>
      <c r="AA42140" s="218"/>
    </row>
    <row r="42141" spans="26:27" x14ac:dyDescent="0.2">
      <c r="Z42141" s="218"/>
      <c r="AA42141" s="218"/>
    </row>
    <row r="42142" spans="26:27" x14ac:dyDescent="0.2">
      <c r="Z42142" s="218"/>
      <c r="AA42142" s="218"/>
    </row>
    <row r="42143" spans="26:27" x14ac:dyDescent="0.2">
      <c r="Z42143" s="218"/>
      <c r="AA42143" s="218"/>
    </row>
    <row r="42144" spans="26:27" x14ac:dyDescent="0.2">
      <c r="Z42144" s="218"/>
      <c r="AA42144" s="218"/>
    </row>
    <row r="42145" spans="26:27" x14ac:dyDescent="0.2">
      <c r="Z42145" s="218"/>
      <c r="AA42145" s="218"/>
    </row>
    <row r="42146" spans="26:27" x14ac:dyDescent="0.2">
      <c r="Z42146" s="218"/>
      <c r="AA42146" s="218"/>
    </row>
    <row r="42147" spans="26:27" x14ac:dyDescent="0.2">
      <c r="Z42147" s="218"/>
      <c r="AA42147" s="218"/>
    </row>
    <row r="42148" spans="26:27" x14ac:dyDescent="0.2">
      <c r="Z42148" s="218"/>
      <c r="AA42148" s="218"/>
    </row>
    <row r="42149" spans="26:27" x14ac:dyDescent="0.2">
      <c r="Z42149" s="218"/>
      <c r="AA42149" s="218"/>
    </row>
    <row r="42150" spans="26:27" x14ac:dyDescent="0.2">
      <c r="Z42150" s="218"/>
      <c r="AA42150" s="218"/>
    </row>
    <row r="42151" spans="26:27" x14ac:dyDescent="0.2">
      <c r="Z42151" s="218"/>
      <c r="AA42151" s="218"/>
    </row>
    <row r="42152" spans="26:27" x14ac:dyDescent="0.2">
      <c r="Z42152" s="218"/>
      <c r="AA42152" s="218"/>
    </row>
    <row r="42153" spans="26:27" x14ac:dyDescent="0.2">
      <c r="Z42153" s="218"/>
      <c r="AA42153" s="218"/>
    </row>
    <row r="42154" spans="26:27" x14ac:dyDescent="0.2">
      <c r="Z42154" s="218"/>
      <c r="AA42154" s="218"/>
    </row>
    <row r="42155" spans="26:27" x14ac:dyDescent="0.2">
      <c r="Z42155" s="218"/>
      <c r="AA42155" s="218"/>
    </row>
    <row r="42156" spans="26:27" x14ac:dyDescent="0.2">
      <c r="Z42156" s="218"/>
      <c r="AA42156" s="218"/>
    </row>
    <row r="42157" spans="26:27" x14ac:dyDescent="0.2">
      <c r="Z42157" s="218"/>
      <c r="AA42157" s="218"/>
    </row>
    <row r="42158" spans="26:27" x14ac:dyDescent="0.2">
      <c r="Z42158" s="218"/>
      <c r="AA42158" s="218"/>
    </row>
    <row r="42159" spans="26:27" x14ac:dyDescent="0.2">
      <c r="Z42159" s="218"/>
      <c r="AA42159" s="218"/>
    </row>
    <row r="42160" spans="26:27" x14ac:dyDescent="0.2">
      <c r="Z42160" s="218"/>
      <c r="AA42160" s="218"/>
    </row>
    <row r="42161" spans="26:27" x14ac:dyDescent="0.2">
      <c r="Z42161" s="218"/>
      <c r="AA42161" s="218"/>
    </row>
    <row r="42162" spans="26:27" x14ac:dyDescent="0.2">
      <c r="Z42162" s="218"/>
      <c r="AA42162" s="218"/>
    </row>
    <row r="42163" spans="26:27" x14ac:dyDescent="0.2">
      <c r="Z42163" s="218"/>
      <c r="AA42163" s="218"/>
    </row>
    <row r="42164" spans="26:27" x14ac:dyDescent="0.2">
      <c r="Z42164" s="218"/>
      <c r="AA42164" s="218"/>
    </row>
    <row r="42165" spans="26:27" x14ac:dyDescent="0.2">
      <c r="Z42165" s="218"/>
      <c r="AA42165" s="218"/>
    </row>
    <row r="42166" spans="26:27" x14ac:dyDescent="0.2">
      <c r="Z42166" s="218"/>
      <c r="AA42166" s="218"/>
    </row>
    <row r="42167" spans="26:27" x14ac:dyDescent="0.2">
      <c r="Z42167" s="218"/>
      <c r="AA42167" s="218"/>
    </row>
    <row r="42168" spans="26:27" x14ac:dyDescent="0.2">
      <c r="Z42168" s="218"/>
      <c r="AA42168" s="218"/>
    </row>
    <row r="42169" spans="26:27" x14ac:dyDescent="0.2">
      <c r="Z42169" s="218"/>
      <c r="AA42169" s="218"/>
    </row>
    <row r="42170" spans="26:27" x14ac:dyDescent="0.2">
      <c r="Z42170" s="218"/>
      <c r="AA42170" s="218"/>
    </row>
    <row r="42171" spans="26:27" x14ac:dyDescent="0.2">
      <c r="Z42171" s="218"/>
      <c r="AA42171" s="218"/>
    </row>
    <row r="42172" spans="26:27" x14ac:dyDescent="0.2">
      <c r="Z42172" s="218"/>
      <c r="AA42172" s="218"/>
    </row>
    <row r="42173" spans="26:27" x14ac:dyDescent="0.2">
      <c r="Z42173" s="218"/>
      <c r="AA42173" s="218"/>
    </row>
    <row r="42174" spans="26:27" x14ac:dyDescent="0.2">
      <c r="Z42174" s="218"/>
      <c r="AA42174" s="218"/>
    </row>
    <row r="42175" spans="26:27" x14ac:dyDescent="0.2">
      <c r="Z42175" s="218"/>
      <c r="AA42175" s="218"/>
    </row>
    <row r="42176" spans="26:27" x14ac:dyDescent="0.2">
      <c r="Z42176" s="218"/>
      <c r="AA42176" s="218"/>
    </row>
    <row r="42177" spans="26:27" x14ac:dyDescent="0.2">
      <c r="Z42177" s="218"/>
      <c r="AA42177" s="218"/>
    </row>
    <row r="42178" spans="26:27" x14ac:dyDescent="0.2">
      <c r="Z42178" s="218"/>
      <c r="AA42178" s="218"/>
    </row>
    <row r="42179" spans="26:27" x14ac:dyDescent="0.2">
      <c r="Z42179" s="218"/>
      <c r="AA42179" s="218"/>
    </row>
    <row r="42180" spans="26:27" x14ac:dyDescent="0.2">
      <c r="Z42180" s="218"/>
      <c r="AA42180" s="218"/>
    </row>
    <row r="42181" spans="26:27" x14ac:dyDescent="0.2">
      <c r="Z42181" s="218"/>
      <c r="AA42181" s="218"/>
    </row>
    <row r="42182" spans="26:27" x14ac:dyDescent="0.2">
      <c r="Z42182" s="218"/>
      <c r="AA42182" s="218"/>
    </row>
    <row r="42183" spans="26:27" x14ac:dyDescent="0.2">
      <c r="Z42183" s="218"/>
      <c r="AA42183" s="218"/>
    </row>
    <row r="42184" spans="26:27" x14ac:dyDescent="0.2">
      <c r="Z42184" s="218"/>
      <c r="AA42184" s="218"/>
    </row>
    <row r="42185" spans="26:27" x14ac:dyDescent="0.2">
      <c r="Z42185" s="218"/>
      <c r="AA42185" s="218"/>
    </row>
    <row r="42186" spans="26:27" x14ac:dyDescent="0.2">
      <c r="Z42186" s="218"/>
      <c r="AA42186" s="218"/>
    </row>
    <row r="42187" spans="26:27" x14ac:dyDescent="0.2">
      <c r="Z42187" s="218"/>
      <c r="AA42187" s="218"/>
    </row>
    <row r="42188" spans="26:27" x14ac:dyDescent="0.2">
      <c r="Z42188" s="218"/>
      <c r="AA42188" s="218"/>
    </row>
    <row r="42189" spans="26:27" x14ac:dyDescent="0.2">
      <c r="Z42189" s="218"/>
      <c r="AA42189" s="218"/>
    </row>
    <row r="42190" spans="26:27" x14ac:dyDescent="0.2">
      <c r="Z42190" s="218"/>
      <c r="AA42190" s="218"/>
    </row>
    <row r="42191" spans="26:27" x14ac:dyDescent="0.2">
      <c r="Z42191" s="218"/>
      <c r="AA42191" s="218"/>
    </row>
    <row r="42192" spans="26:27" x14ac:dyDescent="0.2">
      <c r="Z42192" s="218"/>
      <c r="AA42192" s="218"/>
    </row>
    <row r="42193" spans="26:27" x14ac:dyDescent="0.2">
      <c r="Z42193" s="218"/>
      <c r="AA42193" s="218"/>
    </row>
    <row r="42194" spans="26:27" x14ac:dyDescent="0.2">
      <c r="Z42194" s="218"/>
      <c r="AA42194" s="218"/>
    </row>
    <row r="42195" spans="26:27" x14ac:dyDescent="0.2">
      <c r="Z42195" s="218"/>
      <c r="AA42195" s="218"/>
    </row>
    <row r="42196" spans="26:27" x14ac:dyDescent="0.2">
      <c r="Z42196" s="218"/>
      <c r="AA42196" s="218"/>
    </row>
    <row r="42197" spans="26:27" x14ac:dyDescent="0.2">
      <c r="Z42197" s="218"/>
      <c r="AA42197" s="218"/>
    </row>
    <row r="42198" spans="26:27" x14ac:dyDescent="0.2">
      <c r="Z42198" s="218"/>
      <c r="AA42198" s="218"/>
    </row>
    <row r="42199" spans="26:27" x14ac:dyDescent="0.2">
      <c r="Z42199" s="218"/>
      <c r="AA42199" s="218"/>
    </row>
    <row r="42200" spans="26:27" x14ac:dyDescent="0.2">
      <c r="Z42200" s="218"/>
      <c r="AA42200" s="218"/>
    </row>
    <row r="42201" spans="26:27" x14ac:dyDescent="0.2">
      <c r="Z42201" s="218"/>
      <c r="AA42201" s="218"/>
    </row>
    <row r="42202" spans="26:27" x14ac:dyDescent="0.2">
      <c r="Z42202" s="218"/>
      <c r="AA42202" s="218"/>
    </row>
    <row r="42203" spans="26:27" x14ac:dyDescent="0.2">
      <c r="Z42203" s="218"/>
      <c r="AA42203" s="218"/>
    </row>
    <row r="42204" spans="26:27" x14ac:dyDescent="0.2">
      <c r="Z42204" s="218"/>
      <c r="AA42204" s="218"/>
    </row>
    <row r="42205" spans="26:27" x14ac:dyDescent="0.2">
      <c r="Z42205" s="218"/>
      <c r="AA42205" s="218"/>
    </row>
    <row r="42206" spans="26:27" x14ac:dyDescent="0.2">
      <c r="Z42206" s="218"/>
      <c r="AA42206" s="218"/>
    </row>
    <row r="42207" spans="26:27" x14ac:dyDescent="0.2">
      <c r="Z42207" s="218"/>
      <c r="AA42207" s="218"/>
    </row>
    <row r="42208" spans="26:27" x14ac:dyDescent="0.2">
      <c r="Z42208" s="218"/>
      <c r="AA42208" s="218"/>
    </row>
    <row r="42209" spans="26:27" x14ac:dyDescent="0.2">
      <c r="Z42209" s="218"/>
      <c r="AA42209" s="218"/>
    </row>
    <row r="42210" spans="26:27" x14ac:dyDescent="0.2">
      <c r="Z42210" s="218"/>
      <c r="AA42210" s="218"/>
    </row>
    <row r="42211" spans="26:27" x14ac:dyDescent="0.2">
      <c r="Z42211" s="218"/>
      <c r="AA42211" s="218"/>
    </row>
    <row r="42212" spans="26:27" x14ac:dyDescent="0.2">
      <c r="Z42212" s="218"/>
      <c r="AA42212" s="218"/>
    </row>
    <row r="42213" spans="26:27" x14ac:dyDescent="0.2">
      <c r="Z42213" s="218"/>
      <c r="AA42213" s="218"/>
    </row>
    <row r="42214" spans="26:27" x14ac:dyDescent="0.2">
      <c r="Z42214" s="218"/>
      <c r="AA42214" s="218"/>
    </row>
    <row r="42215" spans="26:27" x14ac:dyDescent="0.2">
      <c r="Z42215" s="218"/>
      <c r="AA42215" s="218"/>
    </row>
    <row r="42216" spans="26:27" x14ac:dyDescent="0.2">
      <c r="Z42216" s="218"/>
      <c r="AA42216" s="218"/>
    </row>
    <row r="42217" spans="26:27" x14ac:dyDescent="0.2">
      <c r="Z42217" s="218"/>
      <c r="AA42217" s="218"/>
    </row>
    <row r="42218" spans="26:27" x14ac:dyDescent="0.2">
      <c r="Z42218" s="218"/>
      <c r="AA42218" s="218"/>
    </row>
    <row r="42219" spans="26:27" x14ac:dyDescent="0.2">
      <c r="Z42219" s="218"/>
      <c r="AA42219" s="218"/>
    </row>
    <row r="42220" spans="26:27" x14ac:dyDescent="0.2">
      <c r="Z42220" s="218"/>
      <c r="AA42220" s="218"/>
    </row>
    <row r="42221" spans="26:27" x14ac:dyDescent="0.2">
      <c r="Z42221" s="218"/>
      <c r="AA42221" s="218"/>
    </row>
    <row r="42222" spans="26:27" x14ac:dyDescent="0.2">
      <c r="Z42222" s="218"/>
      <c r="AA42222" s="218"/>
    </row>
    <row r="42223" spans="26:27" x14ac:dyDescent="0.2">
      <c r="Z42223" s="218"/>
      <c r="AA42223" s="218"/>
    </row>
    <row r="42224" spans="26:27" x14ac:dyDescent="0.2">
      <c r="Z42224" s="218"/>
      <c r="AA42224" s="218"/>
    </row>
    <row r="42225" spans="26:27" x14ac:dyDescent="0.2">
      <c r="Z42225" s="218"/>
      <c r="AA42225" s="218"/>
    </row>
    <row r="42226" spans="26:27" x14ac:dyDescent="0.2">
      <c r="Z42226" s="218"/>
      <c r="AA42226" s="218"/>
    </row>
    <row r="42227" spans="26:27" x14ac:dyDescent="0.2">
      <c r="Z42227" s="218"/>
      <c r="AA42227" s="218"/>
    </row>
    <row r="42228" spans="26:27" x14ac:dyDescent="0.2">
      <c r="Z42228" s="218"/>
      <c r="AA42228" s="218"/>
    </row>
    <row r="42229" spans="26:27" x14ac:dyDescent="0.2">
      <c r="Z42229" s="218"/>
      <c r="AA42229" s="218"/>
    </row>
    <row r="42230" spans="26:27" x14ac:dyDescent="0.2">
      <c r="Z42230" s="218"/>
      <c r="AA42230" s="218"/>
    </row>
    <row r="42231" spans="26:27" x14ac:dyDescent="0.2">
      <c r="Z42231" s="218"/>
      <c r="AA42231" s="218"/>
    </row>
    <row r="42232" spans="26:27" x14ac:dyDescent="0.2">
      <c r="Z42232" s="218"/>
      <c r="AA42232" s="218"/>
    </row>
    <row r="42233" spans="26:27" x14ac:dyDescent="0.2">
      <c r="Z42233" s="218"/>
      <c r="AA42233" s="218"/>
    </row>
    <row r="42234" spans="26:27" x14ac:dyDescent="0.2">
      <c r="Z42234" s="218"/>
      <c r="AA42234" s="218"/>
    </row>
    <row r="42235" spans="26:27" x14ac:dyDescent="0.2">
      <c r="Z42235" s="218"/>
      <c r="AA42235" s="218"/>
    </row>
    <row r="42236" spans="26:27" x14ac:dyDescent="0.2">
      <c r="Z42236" s="218"/>
      <c r="AA42236" s="218"/>
    </row>
    <row r="42237" spans="26:27" x14ac:dyDescent="0.2">
      <c r="Z42237" s="218"/>
      <c r="AA42237" s="218"/>
    </row>
    <row r="42238" spans="26:27" x14ac:dyDescent="0.2">
      <c r="Z42238" s="218"/>
      <c r="AA42238" s="218"/>
    </row>
    <row r="42239" spans="26:27" x14ac:dyDescent="0.2">
      <c r="Z42239" s="218"/>
      <c r="AA42239" s="218"/>
    </row>
    <row r="42240" spans="26:27" x14ac:dyDescent="0.2">
      <c r="Z42240" s="218"/>
      <c r="AA42240" s="218"/>
    </row>
    <row r="42241" spans="26:27" x14ac:dyDescent="0.2">
      <c r="Z42241" s="218"/>
      <c r="AA42241" s="218"/>
    </row>
    <row r="42242" spans="26:27" x14ac:dyDescent="0.2">
      <c r="Z42242" s="218"/>
      <c r="AA42242" s="218"/>
    </row>
    <row r="42243" spans="26:27" x14ac:dyDescent="0.2">
      <c r="Z42243" s="218"/>
      <c r="AA42243" s="218"/>
    </row>
    <row r="42244" spans="26:27" x14ac:dyDescent="0.2">
      <c r="Z42244" s="218"/>
      <c r="AA42244" s="218"/>
    </row>
    <row r="42245" spans="26:27" x14ac:dyDescent="0.2">
      <c r="Z42245" s="218"/>
      <c r="AA42245" s="218"/>
    </row>
    <row r="42246" spans="26:27" x14ac:dyDescent="0.2">
      <c r="Z42246" s="218"/>
      <c r="AA42246" s="218"/>
    </row>
    <row r="42247" spans="26:27" x14ac:dyDescent="0.2">
      <c r="Z42247" s="218"/>
      <c r="AA42247" s="218"/>
    </row>
    <row r="42248" spans="26:27" x14ac:dyDescent="0.2">
      <c r="Z42248" s="218"/>
      <c r="AA42248" s="218"/>
    </row>
    <row r="42249" spans="26:27" x14ac:dyDescent="0.2">
      <c r="Z42249" s="218"/>
      <c r="AA42249" s="218"/>
    </row>
    <row r="42250" spans="26:27" x14ac:dyDescent="0.2">
      <c r="Z42250" s="218"/>
      <c r="AA42250" s="218"/>
    </row>
    <row r="42251" spans="26:27" x14ac:dyDescent="0.2">
      <c r="Z42251" s="218"/>
      <c r="AA42251" s="218"/>
    </row>
    <row r="42252" spans="26:27" x14ac:dyDescent="0.2">
      <c r="Z42252" s="218"/>
      <c r="AA42252" s="218"/>
    </row>
    <row r="42253" spans="26:27" x14ac:dyDescent="0.2">
      <c r="Z42253" s="218"/>
      <c r="AA42253" s="218"/>
    </row>
    <row r="42254" spans="26:27" x14ac:dyDescent="0.2">
      <c r="Z42254" s="218"/>
      <c r="AA42254" s="218"/>
    </row>
    <row r="42255" spans="26:27" x14ac:dyDescent="0.2">
      <c r="Z42255" s="218"/>
      <c r="AA42255" s="218"/>
    </row>
    <row r="42256" spans="26:27" x14ac:dyDescent="0.2">
      <c r="Z42256" s="218"/>
      <c r="AA42256" s="218"/>
    </row>
    <row r="42257" spans="26:27" x14ac:dyDescent="0.2">
      <c r="Z42257" s="218"/>
      <c r="AA42257" s="218"/>
    </row>
    <row r="42258" spans="26:27" x14ac:dyDescent="0.2">
      <c r="Z42258" s="218"/>
      <c r="AA42258" s="218"/>
    </row>
    <row r="42259" spans="26:27" x14ac:dyDescent="0.2">
      <c r="Z42259" s="218"/>
      <c r="AA42259" s="218"/>
    </row>
    <row r="42260" spans="26:27" x14ac:dyDescent="0.2">
      <c r="Z42260" s="218"/>
      <c r="AA42260" s="218"/>
    </row>
    <row r="42261" spans="26:27" x14ac:dyDescent="0.2">
      <c r="Z42261" s="218"/>
      <c r="AA42261" s="218"/>
    </row>
    <row r="42262" spans="26:27" x14ac:dyDescent="0.2">
      <c r="Z42262" s="218"/>
      <c r="AA42262" s="218"/>
    </row>
    <row r="42263" spans="26:27" x14ac:dyDescent="0.2">
      <c r="Z42263" s="218"/>
      <c r="AA42263" s="218"/>
    </row>
    <row r="42264" spans="26:27" x14ac:dyDescent="0.2">
      <c r="Z42264" s="218"/>
      <c r="AA42264" s="218"/>
    </row>
    <row r="42265" spans="26:27" x14ac:dyDescent="0.2">
      <c r="Z42265" s="218"/>
      <c r="AA42265" s="218"/>
    </row>
    <row r="42266" spans="26:27" x14ac:dyDescent="0.2">
      <c r="Z42266" s="218"/>
      <c r="AA42266" s="218"/>
    </row>
    <row r="42267" spans="26:27" x14ac:dyDescent="0.2">
      <c r="Z42267" s="218"/>
      <c r="AA42267" s="218"/>
    </row>
    <row r="42268" spans="26:27" x14ac:dyDescent="0.2">
      <c r="Z42268" s="218"/>
      <c r="AA42268" s="218"/>
    </row>
    <row r="42269" spans="26:27" x14ac:dyDescent="0.2">
      <c r="Z42269" s="218"/>
      <c r="AA42269" s="218"/>
    </row>
    <row r="42270" spans="26:27" x14ac:dyDescent="0.2">
      <c r="Z42270" s="218"/>
      <c r="AA42270" s="218"/>
    </row>
    <row r="42271" spans="26:27" x14ac:dyDescent="0.2">
      <c r="Z42271" s="218"/>
      <c r="AA42271" s="218"/>
    </row>
    <row r="42272" spans="26:27" x14ac:dyDescent="0.2">
      <c r="Z42272" s="218"/>
      <c r="AA42272" s="218"/>
    </row>
    <row r="42273" spans="26:27" x14ac:dyDescent="0.2">
      <c r="Z42273" s="218"/>
      <c r="AA42273" s="218"/>
    </row>
    <row r="42274" spans="26:27" x14ac:dyDescent="0.2">
      <c r="Z42274" s="218"/>
      <c r="AA42274" s="218"/>
    </row>
    <row r="42275" spans="26:27" x14ac:dyDescent="0.2">
      <c r="Z42275" s="218"/>
      <c r="AA42275" s="218"/>
    </row>
    <row r="42276" spans="26:27" x14ac:dyDescent="0.2">
      <c r="Z42276" s="218"/>
      <c r="AA42276" s="218"/>
    </row>
    <row r="42277" spans="26:27" x14ac:dyDescent="0.2">
      <c r="Z42277" s="218"/>
      <c r="AA42277" s="218"/>
    </row>
    <row r="42278" spans="26:27" x14ac:dyDescent="0.2">
      <c r="Z42278" s="218"/>
      <c r="AA42278" s="218"/>
    </row>
    <row r="42279" spans="26:27" x14ac:dyDescent="0.2">
      <c r="Z42279" s="218"/>
      <c r="AA42279" s="218"/>
    </row>
    <row r="42280" spans="26:27" x14ac:dyDescent="0.2">
      <c r="Z42280" s="218"/>
      <c r="AA42280" s="218"/>
    </row>
    <row r="42281" spans="26:27" x14ac:dyDescent="0.2">
      <c r="Z42281" s="218"/>
      <c r="AA42281" s="218"/>
    </row>
    <row r="42282" spans="26:27" x14ac:dyDescent="0.2">
      <c r="Z42282" s="218"/>
      <c r="AA42282" s="218"/>
    </row>
    <row r="42283" spans="26:27" x14ac:dyDescent="0.2">
      <c r="Z42283" s="218"/>
      <c r="AA42283" s="218"/>
    </row>
    <row r="42284" spans="26:27" x14ac:dyDescent="0.2">
      <c r="Z42284" s="218"/>
      <c r="AA42284" s="218"/>
    </row>
    <row r="42285" spans="26:27" x14ac:dyDescent="0.2">
      <c r="Z42285" s="218"/>
      <c r="AA42285" s="218"/>
    </row>
    <row r="42286" spans="26:27" x14ac:dyDescent="0.2">
      <c r="Z42286" s="218"/>
      <c r="AA42286" s="218"/>
    </row>
    <row r="42287" spans="26:27" x14ac:dyDescent="0.2">
      <c r="Z42287" s="218"/>
      <c r="AA42287" s="218"/>
    </row>
    <row r="42288" spans="26:27" x14ac:dyDescent="0.2">
      <c r="Z42288" s="218"/>
      <c r="AA42288" s="218"/>
    </row>
    <row r="42289" spans="26:27" x14ac:dyDescent="0.2">
      <c r="Z42289" s="218"/>
      <c r="AA42289" s="218"/>
    </row>
    <row r="42290" spans="26:27" x14ac:dyDescent="0.2">
      <c r="Z42290" s="218"/>
      <c r="AA42290" s="218"/>
    </row>
    <row r="42291" spans="26:27" x14ac:dyDescent="0.2">
      <c r="Z42291" s="218"/>
      <c r="AA42291" s="218"/>
    </row>
    <row r="42292" spans="26:27" x14ac:dyDescent="0.2">
      <c r="Z42292" s="218"/>
      <c r="AA42292" s="218"/>
    </row>
    <row r="42293" spans="26:27" x14ac:dyDescent="0.2">
      <c r="Z42293" s="218"/>
      <c r="AA42293" s="218"/>
    </row>
    <row r="42294" spans="26:27" x14ac:dyDescent="0.2">
      <c r="Z42294" s="218"/>
      <c r="AA42294" s="218"/>
    </row>
    <row r="42295" spans="26:27" x14ac:dyDescent="0.2">
      <c r="Z42295" s="218"/>
      <c r="AA42295" s="218"/>
    </row>
    <row r="42296" spans="26:27" x14ac:dyDescent="0.2">
      <c r="Z42296" s="218"/>
      <c r="AA42296" s="218"/>
    </row>
    <row r="42297" spans="26:27" x14ac:dyDescent="0.2">
      <c r="Z42297" s="218"/>
      <c r="AA42297" s="218"/>
    </row>
    <row r="42298" spans="26:27" x14ac:dyDescent="0.2">
      <c r="Z42298" s="218"/>
      <c r="AA42298" s="218"/>
    </row>
    <row r="42299" spans="26:27" x14ac:dyDescent="0.2">
      <c r="Z42299" s="218"/>
      <c r="AA42299" s="218"/>
    </row>
    <row r="42300" spans="26:27" x14ac:dyDescent="0.2">
      <c r="Z42300" s="218"/>
      <c r="AA42300" s="218"/>
    </row>
    <row r="42301" spans="26:27" x14ac:dyDescent="0.2">
      <c r="Z42301" s="218"/>
      <c r="AA42301" s="218"/>
    </row>
    <row r="42302" spans="26:27" x14ac:dyDescent="0.2">
      <c r="Z42302" s="218"/>
      <c r="AA42302" s="218"/>
    </row>
    <row r="42303" spans="26:27" x14ac:dyDescent="0.2">
      <c r="Z42303" s="218"/>
      <c r="AA42303" s="218"/>
    </row>
    <row r="42304" spans="26:27" x14ac:dyDescent="0.2">
      <c r="Z42304" s="218"/>
      <c r="AA42304" s="218"/>
    </row>
    <row r="42305" spans="26:27" x14ac:dyDescent="0.2">
      <c r="Z42305" s="218"/>
      <c r="AA42305" s="218"/>
    </row>
    <row r="42306" spans="26:27" x14ac:dyDescent="0.2">
      <c r="Z42306" s="218"/>
      <c r="AA42306" s="218"/>
    </row>
    <row r="42307" spans="26:27" x14ac:dyDescent="0.2">
      <c r="Z42307" s="218"/>
      <c r="AA42307" s="218"/>
    </row>
    <row r="42308" spans="26:27" x14ac:dyDescent="0.2">
      <c r="Z42308" s="218"/>
      <c r="AA42308" s="218"/>
    </row>
    <row r="42309" spans="26:27" x14ac:dyDescent="0.2">
      <c r="Z42309" s="218"/>
      <c r="AA42309" s="218"/>
    </row>
    <row r="42310" spans="26:27" x14ac:dyDescent="0.2">
      <c r="Z42310" s="218"/>
      <c r="AA42310" s="218"/>
    </row>
    <row r="42311" spans="26:27" x14ac:dyDescent="0.2">
      <c r="Z42311" s="218"/>
      <c r="AA42311" s="218"/>
    </row>
    <row r="42312" spans="26:27" x14ac:dyDescent="0.2">
      <c r="Z42312" s="218"/>
      <c r="AA42312" s="218"/>
    </row>
    <row r="42313" spans="26:27" x14ac:dyDescent="0.2">
      <c r="Z42313" s="218"/>
      <c r="AA42313" s="218"/>
    </row>
    <row r="42314" spans="26:27" x14ac:dyDescent="0.2">
      <c r="Z42314" s="218"/>
      <c r="AA42314" s="218"/>
    </row>
    <row r="42315" spans="26:27" x14ac:dyDescent="0.2">
      <c r="Z42315" s="218"/>
      <c r="AA42315" s="218"/>
    </row>
    <row r="42316" spans="26:27" x14ac:dyDescent="0.2">
      <c r="Z42316" s="218"/>
      <c r="AA42316" s="218"/>
    </row>
    <row r="42317" spans="26:27" x14ac:dyDescent="0.2">
      <c r="Z42317" s="218"/>
      <c r="AA42317" s="218"/>
    </row>
    <row r="42318" spans="26:27" x14ac:dyDescent="0.2">
      <c r="Z42318" s="218"/>
      <c r="AA42318" s="218"/>
    </row>
    <row r="42319" spans="26:27" x14ac:dyDescent="0.2">
      <c r="Z42319" s="218"/>
      <c r="AA42319" s="218"/>
    </row>
    <row r="42320" spans="26:27" x14ac:dyDescent="0.2">
      <c r="Z42320" s="218"/>
      <c r="AA42320" s="218"/>
    </row>
    <row r="42321" spans="26:27" x14ac:dyDescent="0.2">
      <c r="Z42321" s="218"/>
      <c r="AA42321" s="218"/>
    </row>
    <row r="42322" spans="26:27" x14ac:dyDescent="0.2">
      <c r="Z42322" s="218"/>
      <c r="AA42322" s="218"/>
    </row>
    <row r="42323" spans="26:27" x14ac:dyDescent="0.2">
      <c r="Z42323" s="218"/>
      <c r="AA42323" s="218"/>
    </row>
    <row r="42324" spans="26:27" x14ac:dyDescent="0.2">
      <c r="Z42324" s="218"/>
      <c r="AA42324" s="218"/>
    </row>
    <row r="42325" spans="26:27" x14ac:dyDescent="0.2">
      <c r="Z42325" s="218"/>
      <c r="AA42325" s="218"/>
    </row>
    <row r="42326" spans="26:27" x14ac:dyDescent="0.2">
      <c r="Z42326" s="218"/>
      <c r="AA42326" s="218"/>
    </row>
    <row r="42327" spans="26:27" x14ac:dyDescent="0.2">
      <c r="Z42327" s="218"/>
      <c r="AA42327" s="218"/>
    </row>
    <row r="42328" spans="26:27" x14ac:dyDescent="0.2">
      <c r="Z42328" s="218"/>
      <c r="AA42328" s="218"/>
    </row>
    <row r="42329" spans="26:27" x14ac:dyDescent="0.2">
      <c r="Z42329" s="218"/>
      <c r="AA42329" s="218"/>
    </row>
    <row r="42330" spans="26:27" x14ac:dyDescent="0.2">
      <c r="Z42330" s="218"/>
      <c r="AA42330" s="218"/>
    </row>
    <row r="42331" spans="26:27" x14ac:dyDescent="0.2">
      <c r="Z42331" s="218"/>
      <c r="AA42331" s="218"/>
    </row>
    <row r="42332" spans="26:27" x14ac:dyDescent="0.2">
      <c r="Z42332" s="218"/>
      <c r="AA42332" s="218"/>
    </row>
    <row r="42333" spans="26:27" x14ac:dyDescent="0.2">
      <c r="Z42333" s="218"/>
      <c r="AA42333" s="218"/>
    </row>
    <row r="42334" spans="26:27" x14ac:dyDescent="0.2">
      <c r="Z42334" s="218"/>
      <c r="AA42334" s="218"/>
    </row>
    <row r="42335" spans="26:27" x14ac:dyDescent="0.2">
      <c r="Z42335" s="218"/>
      <c r="AA42335" s="218"/>
    </row>
    <row r="42336" spans="26:27" x14ac:dyDescent="0.2">
      <c r="Z42336" s="218"/>
      <c r="AA42336" s="218"/>
    </row>
    <row r="42337" spans="26:27" x14ac:dyDescent="0.2">
      <c r="Z42337" s="218"/>
      <c r="AA42337" s="218"/>
    </row>
    <row r="42338" spans="26:27" x14ac:dyDescent="0.2">
      <c r="Z42338" s="218"/>
      <c r="AA42338" s="218"/>
    </row>
    <row r="42339" spans="26:27" x14ac:dyDescent="0.2">
      <c r="Z42339" s="218"/>
      <c r="AA42339" s="218"/>
    </row>
    <row r="42340" spans="26:27" x14ac:dyDescent="0.2">
      <c r="Z42340" s="218"/>
      <c r="AA42340" s="218"/>
    </row>
    <row r="42341" spans="26:27" x14ac:dyDescent="0.2">
      <c r="Z42341" s="218"/>
      <c r="AA42341" s="218"/>
    </row>
    <row r="42342" spans="26:27" x14ac:dyDescent="0.2">
      <c r="Z42342" s="218"/>
      <c r="AA42342" s="218"/>
    </row>
    <row r="42343" spans="26:27" x14ac:dyDescent="0.2">
      <c r="Z42343" s="218"/>
      <c r="AA42343" s="218"/>
    </row>
    <row r="42344" spans="26:27" x14ac:dyDescent="0.2">
      <c r="Z42344" s="218"/>
      <c r="AA42344" s="218"/>
    </row>
    <row r="42345" spans="26:27" x14ac:dyDescent="0.2">
      <c r="Z42345" s="218"/>
      <c r="AA42345" s="218"/>
    </row>
    <row r="42346" spans="26:27" x14ac:dyDescent="0.2">
      <c r="Z42346" s="218"/>
      <c r="AA42346" s="218"/>
    </row>
    <row r="42347" spans="26:27" x14ac:dyDescent="0.2">
      <c r="Z42347" s="218"/>
      <c r="AA42347" s="218"/>
    </row>
    <row r="42348" spans="26:27" x14ac:dyDescent="0.2">
      <c r="Z42348" s="218"/>
      <c r="AA42348" s="218"/>
    </row>
    <row r="42349" spans="26:27" x14ac:dyDescent="0.2">
      <c r="Z42349" s="218"/>
      <c r="AA42349" s="218"/>
    </row>
    <row r="42350" spans="26:27" x14ac:dyDescent="0.2">
      <c r="Z42350" s="218"/>
      <c r="AA42350" s="218"/>
    </row>
    <row r="42351" spans="26:27" x14ac:dyDescent="0.2">
      <c r="Z42351" s="218"/>
      <c r="AA42351" s="218"/>
    </row>
    <row r="42352" spans="26:27" x14ac:dyDescent="0.2">
      <c r="Z42352" s="218"/>
      <c r="AA42352" s="218"/>
    </row>
    <row r="42353" spans="26:27" x14ac:dyDescent="0.2">
      <c r="Z42353" s="218"/>
      <c r="AA42353" s="218"/>
    </row>
    <row r="42354" spans="26:27" x14ac:dyDescent="0.2">
      <c r="Z42354" s="218"/>
      <c r="AA42354" s="218"/>
    </row>
    <row r="42355" spans="26:27" x14ac:dyDescent="0.2">
      <c r="Z42355" s="218"/>
      <c r="AA42355" s="218"/>
    </row>
    <row r="42356" spans="26:27" x14ac:dyDescent="0.2">
      <c r="Z42356" s="218"/>
      <c r="AA42356" s="218"/>
    </row>
    <row r="42357" spans="26:27" x14ac:dyDescent="0.2">
      <c r="Z42357" s="218"/>
      <c r="AA42357" s="218"/>
    </row>
    <row r="42358" spans="26:27" x14ac:dyDescent="0.2">
      <c r="Z42358" s="218"/>
      <c r="AA42358" s="218"/>
    </row>
    <row r="42359" spans="26:27" x14ac:dyDescent="0.2">
      <c r="Z42359" s="218"/>
      <c r="AA42359" s="218"/>
    </row>
    <row r="42360" spans="26:27" x14ac:dyDescent="0.2">
      <c r="Z42360" s="218"/>
      <c r="AA42360" s="218"/>
    </row>
    <row r="42361" spans="26:27" x14ac:dyDescent="0.2">
      <c r="Z42361" s="218"/>
      <c r="AA42361" s="218"/>
    </row>
    <row r="42362" spans="26:27" x14ac:dyDescent="0.2">
      <c r="Z42362" s="218"/>
      <c r="AA42362" s="218"/>
    </row>
    <row r="42363" spans="26:27" x14ac:dyDescent="0.2">
      <c r="Z42363" s="218"/>
      <c r="AA42363" s="218"/>
    </row>
    <row r="42364" spans="26:27" x14ac:dyDescent="0.2">
      <c r="Z42364" s="218"/>
      <c r="AA42364" s="218"/>
    </row>
    <row r="42365" spans="26:27" x14ac:dyDescent="0.2">
      <c r="Z42365" s="218"/>
      <c r="AA42365" s="218"/>
    </row>
    <row r="42366" spans="26:27" x14ac:dyDescent="0.2">
      <c r="Z42366" s="218"/>
      <c r="AA42366" s="218"/>
    </row>
    <row r="42367" spans="26:27" x14ac:dyDescent="0.2">
      <c r="Z42367" s="218"/>
      <c r="AA42367" s="218"/>
    </row>
    <row r="42368" spans="26:27" x14ac:dyDescent="0.2">
      <c r="Z42368" s="218"/>
      <c r="AA42368" s="218"/>
    </row>
    <row r="42369" spans="26:27" x14ac:dyDescent="0.2">
      <c r="Z42369" s="218"/>
      <c r="AA42369" s="218"/>
    </row>
    <row r="42370" spans="26:27" x14ac:dyDescent="0.2">
      <c r="Z42370" s="218"/>
      <c r="AA42370" s="218"/>
    </row>
    <row r="42371" spans="26:27" x14ac:dyDescent="0.2">
      <c r="Z42371" s="218"/>
      <c r="AA42371" s="218"/>
    </row>
    <row r="42372" spans="26:27" x14ac:dyDescent="0.2">
      <c r="Z42372" s="218"/>
      <c r="AA42372" s="218"/>
    </row>
    <row r="42373" spans="26:27" x14ac:dyDescent="0.2">
      <c r="Z42373" s="218"/>
      <c r="AA42373" s="218"/>
    </row>
    <row r="42374" spans="26:27" x14ac:dyDescent="0.2">
      <c r="Z42374" s="218"/>
      <c r="AA42374" s="218"/>
    </row>
    <row r="42375" spans="26:27" x14ac:dyDescent="0.2">
      <c r="Z42375" s="218"/>
      <c r="AA42375" s="218"/>
    </row>
    <row r="42376" spans="26:27" x14ac:dyDescent="0.2">
      <c r="Z42376" s="218"/>
      <c r="AA42376" s="218"/>
    </row>
    <row r="42377" spans="26:27" x14ac:dyDescent="0.2">
      <c r="Z42377" s="218"/>
      <c r="AA42377" s="218"/>
    </row>
    <row r="42378" spans="26:27" x14ac:dyDescent="0.2">
      <c r="Z42378" s="218"/>
      <c r="AA42378" s="218"/>
    </row>
    <row r="42379" spans="26:27" x14ac:dyDescent="0.2">
      <c r="Z42379" s="218"/>
      <c r="AA42379" s="218"/>
    </row>
    <row r="42380" spans="26:27" x14ac:dyDescent="0.2">
      <c r="Z42380" s="218"/>
      <c r="AA42380" s="218"/>
    </row>
    <row r="42381" spans="26:27" x14ac:dyDescent="0.2">
      <c r="Z42381" s="218"/>
      <c r="AA42381" s="218"/>
    </row>
    <row r="42382" spans="26:27" x14ac:dyDescent="0.2">
      <c r="Z42382" s="218"/>
      <c r="AA42382" s="218"/>
    </row>
    <row r="42383" spans="26:27" x14ac:dyDescent="0.2">
      <c r="Z42383" s="218"/>
      <c r="AA42383" s="218"/>
    </row>
    <row r="42384" spans="26:27" x14ac:dyDescent="0.2">
      <c r="Z42384" s="218"/>
      <c r="AA42384" s="218"/>
    </row>
    <row r="42385" spans="26:27" x14ac:dyDescent="0.2">
      <c r="Z42385" s="218"/>
      <c r="AA42385" s="218"/>
    </row>
    <row r="42386" spans="26:27" x14ac:dyDescent="0.2">
      <c r="Z42386" s="218"/>
      <c r="AA42386" s="218"/>
    </row>
    <row r="42387" spans="26:27" x14ac:dyDescent="0.2">
      <c r="Z42387" s="218"/>
      <c r="AA42387" s="218"/>
    </row>
    <row r="42388" spans="26:27" x14ac:dyDescent="0.2">
      <c r="Z42388" s="218"/>
      <c r="AA42388" s="218"/>
    </row>
    <row r="42389" spans="26:27" x14ac:dyDescent="0.2">
      <c r="Z42389" s="218"/>
      <c r="AA42389" s="218"/>
    </row>
    <row r="42390" spans="26:27" x14ac:dyDescent="0.2">
      <c r="Z42390" s="218"/>
      <c r="AA42390" s="218"/>
    </row>
    <row r="42391" spans="26:27" x14ac:dyDescent="0.2">
      <c r="Z42391" s="218"/>
      <c r="AA42391" s="218"/>
    </row>
    <row r="42392" spans="26:27" x14ac:dyDescent="0.2">
      <c r="Z42392" s="218"/>
      <c r="AA42392" s="218"/>
    </row>
    <row r="42393" spans="26:27" x14ac:dyDescent="0.2">
      <c r="Z42393" s="218"/>
      <c r="AA42393" s="218"/>
    </row>
    <row r="42394" spans="26:27" x14ac:dyDescent="0.2">
      <c r="Z42394" s="218"/>
      <c r="AA42394" s="218"/>
    </row>
    <row r="42395" spans="26:27" x14ac:dyDescent="0.2">
      <c r="Z42395" s="218"/>
      <c r="AA42395" s="218"/>
    </row>
    <row r="42396" spans="26:27" x14ac:dyDescent="0.2">
      <c r="Z42396" s="218"/>
      <c r="AA42396" s="218"/>
    </row>
    <row r="42397" spans="26:27" x14ac:dyDescent="0.2">
      <c r="Z42397" s="218"/>
      <c r="AA42397" s="218"/>
    </row>
    <row r="42398" spans="26:27" x14ac:dyDescent="0.2">
      <c r="Z42398" s="218"/>
      <c r="AA42398" s="218"/>
    </row>
    <row r="42399" spans="26:27" x14ac:dyDescent="0.2">
      <c r="Z42399" s="218"/>
      <c r="AA42399" s="218"/>
    </row>
    <row r="42400" spans="26:27" x14ac:dyDescent="0.2">
      <c r="Z42400" s="218"/>
      <c r="AA42400" s="218"/>
    </row>
    <row r="42401" spans="26:27" x14ac:dyDescent="0.2">
      <c r="Z42401" s="218"/>
      <c r="AA42401" s="218"/>
    </row>
    <row r="42402" spans="26:27" x14ac:dyDescent="0.2">
      <c r="Z42402" s="218"/>
      <c r="AA42402" s="218"/>
    </row>
    <row r="42403" spans="26:27" x14ac:dyDescent="0.2">
      <c r="Z42403" s="218"/>
      <c r="AA42403" s="218"/>
    </row>
    <row r="42404" spans="26:27" x14ac:dyDescent="0.2">
      <c r="Z42404" s="218"/>
      <c r="AA42404" s="218"/>
    </row>
    <row r="42405" spans="26:27" x14ac:dyDescent="0.2">
      <c r="Z42405" s="218"/>
      <c r="AA42405" s="218"/>
    </row>
    <row r="42406" spans="26:27" x14ac:dyDescent="0.2">
      <c r="Z42406" s="218"/>
      <c r="AA42406" s="218"/>
    </row>
    <row r="42407" spans="26:27" x14ac:dyDescent="0.2">
      <c r="Z42407" s="218"/>
      <c r="AA42407" s="218"/>
    </row>
    <row r="42408" spans="26:27" x14ac:dyDescent="0.2">
      <c r="Z42408" s="218"/>
      <c r="AA42408" s="218"/>
    </row>
    <row r="42409" spans="26:27" x14ac:dyDescent="0.2">
      <c r="Z42409" s="218"/>
      <c r="AA42409" s="218"/>
    </row>
    <row r="42410" spans="26:27" x14ac:dyDescent="0.2">
      <c r="Z42410" s="218"/>
      <c r="AA42410" s="218"/>
    </row>
    <row r="42411" spans="26:27" x14ac:dyDescent="0.2">
      <c r="Z42411" s="218"/>
      <c r="AA42411" s="218"/>
    </row>
    <row r="42412" spans="26:27" x14ac:dyDescent="0.2">
      <c r="Z42412" s="218"/>
      <c r="AA42412" s="218"/>
    </row>
    <row r="42413" spans="26:27" x14ac:dyDescent="0.2">
      <c r="Z42413" s="218"/>
      <c r="AA42413" s="218"/>
    </row>
    <row r="42414" spans="26:27" x14ac:dyDescent="0.2">
      <c r="Z42414" s="218"/>
      <c r="AA42414" s="218"/>
    </row>
    <row r="42415" spans="26:27" x14ac:dyDescent="0.2">
      <c r="Z42415" s="218"/>
      <c r="AA42415" s="218"/>
    </row>
    <row r="42416" spans="26:27" x14ac:dyDescent="0.2">
      <c r="Z42416" s="218"/>
      <c r="AA42416" s="218"/>
    </row>
    <row r="42417" spans="26:27" x14ac:dyDescent="0.2">
      <c r="Z42417" s="218"/>
      <c r="AA42417" s="218"/>
    </row>
    <row r="42418" spans="26:27" x14ac:dyDescent="0.2">
      <c r="Z42418" s="218"/>
      <c r="AA42418" s="218"/>
    </row>
    <row r="42419" spans="26:27" x14ac:dyDescent="0.2">
      <c r="Z42419" s="218"/>
      <c r="AA42419" s="218"/>
    </row>
    <row r="42420" spans="26:27" x14ac:dyDescent="0.2">
      <c r="Z42420" s="218"/>
      <c r="AA42420" s="218"/>
    </row>
    <row r="42421" spans="26:27" x14ac:dyDescent="0.2">
      <c r="Z42421" s="218"/>
      <c r="AA42421" s="218"/>
    </row>
    <row r="42422" spans="26:27" x14ac:dyDescent="0.2">
      <c r="Z42422" s="218"/>
      <c r="AA42422" s="218"/>
    </row>
    <row r="42423" spans="26:27" x14ac:dyDescent="0.2">
      <c r="Z42423" s="218"/>
      <c r="AA42423" s="218"/>
    </row>
    <row r="42424" spans="26:27" x14ac:dyDescent="0.2">
      <c r="Z42424" s="218"/>
      <c r="AA42424" s="218"/>
    </row>
    <row r="42425" spans="26:27" x14ac:dyDescent="0.2">
      <c r="Z42425" s="218"/>
      <c r="AA42425" s="218"/>
    </row>
    <row r="42426" spans="26:27" x14ac:dyDescent="0.2">
      <c r="Z42426" s="218"/>
      <c r="AA42426" s="218"/>
    </row>
    <row r="42427" spans="26:27" x14ac:dyDescent="0.2">
      <c r="Z42427" s="218"/>
      <c r="AA42427" s="218"/>
    </row>
    <row r="42428" spans="26:27" x14ac:dyDescent="0.2">
      <c r="Z42428" s="218"/>
      <c r="AA42428" s="218"/>
    </row>
    <row r="42429" spans="26:27" x14ac:dyDescent="0.2">
      <c r="Z42429" s="218"/>
      <c r="AA42429" s="218"/>
    </row>
    <row r="42430" spans="26:27" x14ac:dyDescent="0.2">
      <c r="Z42430" s="218"/>
      <c r="AA42430" s="218"/>
    </row>
    <row r="42431" spans="26:27" x14ac:dyDescent="0.2">
      <c r="Z42431" s="218"/>
      <c r="AA42431" s="218"/>
    </row>
    <row r="42432" spans="26:27" x14ac:dyDescent="0.2">
      <c r="Z42432" s="218"/>
      <c r="AA42432" s="218"/>
    </row>
    <row r="42433" spans="26:27" x14ac:dyDescent="0.2">
      <c r="Z42433" s="218"/>
      <c r="AA42433" s="218"/>
    </row>
    <row r="42434" spans="26:27" x14ac:dyDescent="0.2">
      <c r="Z42434" s="218"/>
      <c r="AA42434" s="218"/>
    </row>
    <row r="42435" spans="26:27" x14ac:dyDescent="0.2">
      <c r="Z42435" s="218"/>
      <c r="AA42435" s="218"/>
    </row>
    <row r="42436" spans="26:27" x14ac:dyDescent="0.2">
      <c r="Z42436" s="218"/>
      <c r="AA42436" s="218"/>
    </row>
    <row r="42437" spans="26:27" x14ac:dyDescent="0.2">
      <c r="Z42437" s="218"/>
      <c r="AA42437" s="218"/>
    </row>
    <row r="42438" spans="26:27" x14ac:dyDescent="0.2">
      <c r="Z42438" s="218"/>
      <c r="AA42438" s="218"/>
    </row>
    <row r="42439" spans="26:27" x14ac:dyDescent="0.2">
      <c r="Z42439" s="218"/>
      <c r="AA42439" s="218"/>
    </row>
    <row r="42440" spans="26:27" x14ac:dyDescent="0.2">
      <c r="Z42440" s="218"/>
      <c r="AA42440" s="218"/>
    </row>
    <row r="42441" spans="26:27" x14ac:dyDescent="0.2">
      <c r="Z42441" s="218"/>
      <c r="AA42441" s="218"/>
    </row>
    <row r="42442" spans="26:27" x14ac:dyDescent="0.2">
      <c r="Z42442" s="218"/>
      <c r="AA42442" s="218"/>
    </row>
    <row r="42443" spans="26:27" x14ac:dyDescent="0.2">
      <c r="Z42443" s="218"/>
      <c r="AA42443" s="218"/>
    </row>
    <row r="42444" spans="26:27" x14ac:dyDescent="0.2">
      <c r="Z42444" s="218"/>
      <c r="AA42444" s="218"/>
    </row>
    <row r="42445" spans="26:27" x14ac:dyDescent="0.2">
      <c r="Z42445" s="218"/>
      <c r="AA42445" s="218"/>
    </row>
    <row r="42446" spans="26:27" x14ac:dyDescent="0.2">
      <c r="Z42446" s="218"/>
      <c r="AA42446" s="218"/>
    </row>
    <row r="42447" spans="26:27" x14ac:dyDescent="0.2">
      <c r="Z42447" s="218"/>
      <c r="AA42447" s="218"/>
    </row>
    <row r="42448" spans="26:27" x14ac:dyDescent="0.2">
      <c r="Z42448" s="218"/>
      <c r="AA42448" s="218"/>
    </row>
    <row r="42449" spans="26:27" x14ac:dyDescent="0.2">
      <c r="Z42449" s="218"/>
      <c r="AA42449" s="218"/>
    </row>
    <row r="42450" spans="26:27" x14ac:dyDescent="0.2">
      <c r="Z42450" s="218"/>
      <c r="AA42450" s="218"/>
    </row>
    <row r="42451" spans="26:27" x14ac:dyDescent="0.2">
      <c r="Z42451" s="218"/>
      <c r="AA42451" s="218"/>
    </row>
    <row r="42452" spans="26:27" x14ac:dyDescent="0.2">
      <c r="Z42452" s="218"/>
      <c r="AA42452" s="218"/>
    </row>
    <row r="42453" spans="26:27" x14ac:dyDescent="0.2">
      <c r="Z42453" s="218"/>
      <c r="AA42453" s="218"/>
    </row>
    <row r="42454" spans="26:27" x14ac:dyDescent="0.2">
      <c r="Z42454" s="218"/>
      <c r="AA42454" s="218"/>
    </row>
    <row r="42455" spans="26:27" x14ac:dyDescent="0.2">
      <c r="Z42455" s="218"/>
      <c r="AA42455" s="218"/>
    </row>
    <row r="42456" spans="26:27" x14ac:dyDescent="0.2">
      <c r="Z42456" s="218"/>
      <c r="AA42456" s="218"/>
    </row>
    <row r="42457" spans="26:27" x14ac:dyDescent="0.2">
      <c r="Z42457" s="218"/>
      <c r="AA42457" s="218"/>
    </row>
    <row r="42458" spans="26:27" x14ac:dyDescent="0.2">
      <c r="Z42458" s="218"/>
      <c r="AA42458" s="218"/>
    </row>
    <row r="42459" spans="26:27" x14ac:dyDescent="0.2">
      <c r="Z42459" s="218"/>
      <c r="AA42459" s="218"/>
    </row>
    <row r="42460" spans="26:27" x14ac:dyDescent="0.2">
      <c r="Z42460" s="218"/>
      <c r="AA42460" s="218"/>
    </row>
    <row r="42461" spans="26:27" x14ac:dyDescent="0.2">
      <c r="Z42461" s="218"/>
      <c r="AA42461" s="218"/>
    </row>
    <row r="42462" spans="26:27" x14ac:dyDescent="0.2">
      <c r="Z42462" s="218"/>
      <c r="AA42462" s="218"/>
    </row>
    <row r="42463" spans="26:27" x14ac:dyDescent="0.2">
      <c r="Z42463" s="218"/>
      <c r="AA42463" s="218"/>
    </row>
    <row r="42464" spans="26:27" x14ac:dyDescent="0.2">
      <c r="Z42464" s="218"/>
      <c r="AA42464" s="218"/>
    </row>
    <row r="42465" spans="26:27" x14ac:dyDescent="0.2">
      <c r="Z42465" s="218"/>
      <c r="AA42465" s="218"/>
    </row>
    <row r="42466" spans="26:27" x14ac:dyDescent="0.2">
      <c r="Z42466" s="218"/>
      <c r="AA42466" s="218"/>
    </row>
    <row r="42467" spans="26:27" x14ac:dyDescent="0.2">
      <c r="Z42467" s="218"/>
      <c r="AA42467" s="218"/>
    </row>
    <row r="42468" spans="26:27" x14ac:dyDescent="0.2">
      <c r="Z42468" s="218"/>
      <c r="AA42468" s="218"/>
    </row>
    <row r="42469" spans="26:27" x14ac:dyDescent="0.2">
      <c r="Z42469" s="218"/>
      <c r="AA42469" s="218"/>
    </row>
    <row r="42470" spans="26:27" x14ac:dyDescent="0.2">
      <c r="Z42470" s="218"/>
      <c r="AA42470" s="218"/>
    </row>
    <row r="42471" spans="26:27" x14ac:dyDescent="0.2">
      <c r="Z42471" s="218"/>
      <c r="AA42471" s="218"/>
    </row>
    <row r="42472" spans="26:27" x14ac:dyDescent="0.2">
      <c r="Z42472" s="218"/>
      <c r="AA42472" s="218"/>
    </row>
    <row r="42473" spans="26:27" x14ac:dyDescent="0.2">
      <c r="Z42473" s="218"/>
      <c r="AA42473" s="218"/>
    </row>
    <row r="42474" spans="26:27" x14ac:dyDescent="0.2">
      <c r="Z42474" s="218"/>
      <c r="AA42474" s="218"/>
    </row>
    <row r="42475" spans="26:27" x14ac:dyDescent="0.2">
      <c r="Z42475" s="218"/>
      <c r="AA42475" s="218"/>
    </row>
    <row r="42476" spans="26:27" x14ac:dyDescent="0.2">
      <c r="Z42476" s="218"/>
      <c r="AA42476" s="218"/>
    </row>
    <row r="42477" spans="26:27" x14ac:dyDescent="0.2">
      <c r="Z42477" s="218"/>
      <c r="AA42477" s="218"/>
    </row>
    <row r="42478" spans="26:27" x14ac:dyDescent="0.2">
      <c r="Z42478" s="218"/>
      <c r="AA42478" s="218"/>
    </row>
    <row r="42479" spans="26:27" x14ac:dyDescent="0.2">
      <c r="Z42479" s="218"/>
      <c r="AA42479" s="218"/>
    </row>
    <row r="42480" spans="26:27" x14ac:dyDescent="0.2">
      <c r="Z42480" s="218"/>
      <c r="AA42480" s="218"/>
    </row>
    <row r="42481" spans="26:27" x14ac:dyDescent="0.2">
      <c r="Z42481" s="218"/>
      <c r="AA42481" s="218"/>
    </row>
    <row r="42482" spans="26:27" x14ac:dyDescent="0.2">
      <c r="Z42482" s="218"/>
      <c r="AA42482" s="218"/>
    </row>
    <row r="42483" spans="26:27" x14ac:dyDescent="0.2">
      <c r="Z42483" s="218"/>
      <c r="AA42483" s="218"/>
    </row>
    <row r="42484" spans="26:27" x14ac:dyDescent="0.2">
      <c r="Z42484" s="218"/>
      <c r="AA42484" s="218"/>
    </row>
    <row r="42485" spans="26:27" x14ac:dyDescent="0.2">
      <c r="Z42485" s="218"/>
      <c r="AA42485" s="218"/>
    </row>
    <row r="42486" spans="26:27" x14ac:dyDescent="0.2">
      <c r="Z42486" s="218"/>
      <c r="AA42486" s="218"/>
    </row>
    <row r="42487" spans="26:27" x14ac:dyDescent="0.2">
      <c r="Z42487" s="218"/>
      <c r="AA42487" s="218"/>
    </row>
    <row r="42488" spans="26:27" x14ac:dyDescent="0.2">
      <c r="Z42488" s="218"/>
      <c r="AA42488" s="218"/>
    </row>
    <row r="42489" spans="26:27" x14ac:dyDescent="0.2">
      <c r="Z42489" s="218"/>
      <c r="AA42489" s="218"/>
    </row>
    <row r="42490" spans="26:27" x14ac:dyDescent="0.2">
      <c r="Z42490" s="218"/>
      <c r="AA42490" s="218"/>
    </row>
    <row r="42491" spans="26:27" x14ac:dyDescent="0.2">
      <c r="Z42491" s="218"/>
      <c r="AA42491" s="218"/>
    </row>
    <row r="42492" spans="26:27" x14ac:dyDescent="0.2">
      <c r="Z42492" s="218"/>
      <c r="AA42492" s="218"/>
    </row>
    <row r="42493" spans="26:27" x14ac:dyDescent="0.2">
      <c r="Z42493" s="218"/>
      <c r="AA42493" s="218"/>
    </row>
    <row r="42494" spans="26:27" x14ac:dyDescent="0.2">
      <c r="Z42494" s="218"/>
      <c r="AA42494" s="218"/>
    </row>
    <row r="42495" spans="26:27" x14ac:dyDescent="0.2">
      <c r="Z42495" s="218"/>
      <c r="AA42495" s="218"/>
    </row>
    <row r="42496" spans="26:27" x14ac:dyDescent="0.2">
      <c r="Z42496" s="218"/>
      <c r="AA42496" s="218"/>
    </row>
    <row r="42497" spans="26:27" x14ac:dyDescent="0.2">
      <c r="Z42497" s="218"/>
      <c r="AA42497" s="218"/>
    </row>
    <row r="42498" spans="26:27" x14ac:dyDescent="0.2">
      <c r="Z42498" s="218"/>
      <c r="AA42498" s="218"/>
    </row>
    <row r="42499" spans="26:27" x14ac:dyDescent="0.2">
      <c r="Z42499" s="218"/>
      <c r="AA42499" s="218"/>
    </row>
    <row r="42500" spans="26:27" x14ac:dyDescent="0.2">
      <c r="Z42500" s="218"/>
      <c r="AA42500" s="218"/>
    </row>
    <row r="42501" spans="26:27" x14ac:dyDescent="0.2">
      <c r="Z42501" s="218"/>
      <c r="AA42501" s="218"/>
    </row>
    <row r="42502" spans="26:27" x14ac:dyDescent="0.2">
      <c r="Z42502" s="218"/>
      <c r="AA42502" s="218"/>
    </row>
    <row r="42503" spans="26:27" x14ac:dyDescent="0.2">
      <c r="Z42503" s="218"/>
      <c r="AA42503" s="218"/>
    </row>
    <row r="42504" spans="26:27" x14ac:dyDescent="0.2">
      <c r="Z42504" s="218"/>
      <c r="AA42504" s="218"/>
    </row>
    <row r="42505" spans="26:27" x14ac:dyDescent="0.2">
      <c r="Z42505" s="218"/>
      <c r="AA42505" s="218"/>
    </row>
    <row r="42506" spans="26:27" x14ac:dyDescent="0.2">
      <c r="Z42506" s="218"/>
      <c r="AA42506" s="218"/>
    </row>
    <row r="42507" spans="26:27" x14ac:dyDescent="0.2">
      <c r="Z42507" s="218"/>
      <c r="AA42507" s="218"/>
    </row>
    <row r="42508" spans="26:27" x14ac:dyDescent="0.2">
      <c r="Z42508" s="218"/>
      <c r="AA42508" s="218"/>
    </row>
    <row r="42509" spans="26:27" x14ac:dyDescent="0.2">
      <c r="Z42509" s="218"/>
      <c r="AA42509" s="218"/>
    </row>
    <row r="42510" spans="26:27" x14ac:dyDescent="0.2">
      <c r="Z42510" s="218"/>
      <c r="AA42510" s="218"/>
    </row>
    <row r="42511" spans="26:27" x14ac:dyDescent="0.2">
      <c r="Z42511" s="218"/>
      <c r="AA42511" s="218"/>
    </row>
    <row r="42512" spans="26:27" x14ac:dyDescent="0.2">
      <c r="Z42512" s="218"/>
      <c r="AA42512" s="218"/>
    </row>
    <row r="42513" spans="26:27" x14ac:dyDescent="0.2">
      <c r="Z42513" s="218"/>
      <c r="AA42513" s="218"/>
    </row>
    <row r="42514" spans="26:27" x14ac:dyDescent="0.2">
      <c r="Z42514" s="218"/>
      <c r="AA42514" s="218"/>
    </row>
    <row r="42515" spans="26:27" x14ac:dyDescent="0.2">
      <c r="Z42515" s="218"/>
      <c r="AA42515" s="218"/>
    </row>
    <row r="42516" spans="26:27" x14ac:dyDescent="0.2">
      <c r="Z42516" s="218"/>
      <c r="AA42516" s="218"/>
    </row>
    <row r="42517" spans="26:27" x14ac:dyDescent="0.2">
      <c r="Z42517" s="218"/>
      <c r="AA42517" s="218"/>
    </row>
    <row r="42518" spans="26:27" x14ac:dyDescent="0.2">
      <c r="Z42518" s="218"/>
      <c r="AA42518" s="218"/>
    </row>
    <row r="42519" spans="26:27" x14ac:dyDescent="0.2">
      <c r="Z42519" s="218"/>
      <c r="AA42519" s="218"/>
    </row>
    <row r="42520" spans="26:27" x14ac:dyDescent="0.2">
      <c r="Z42520" s="218"/>
      <c r="AA42520" s="218"/>
    </row>
    <row r="42521" spans="26:27" x14ac:dyDescent="0.2">
      <c r="Z42521" s="218"/>
      <c r="AA42521" s="218"/>
    </row>
    <row r="42522" spans="26:27" x14ac:dyDescent="0.2">
      <c r="Z42522" s="218"/>
      <c r="AA42522" s="218"/>
    </row>
    <row r="42523" spans="26:27" x14ac:dyDescent="0.2">
      <c r="Z42523" s="218"/>
      <c r="AA42523" s="218"/>
    </row>
    <row r="42524" spans="26:27" x14ac:dyDescent="0.2">
      <c r="Z42524" s="218"/>
      <c r="AA42524" s="218"/>
    </row>
    <row r="42525" spans="26:27" x14ac:dyDescent="0.2">
      <c r="Z42525" s="218"/>
      <c r="AA42525" s="218"/>
    </row>
    <row r="42526" spans="26:27" x14ac:dyDescent="0.2">
      <c r="Z42526" s="218"/>
      <c r="AA42526" s="218"/>
    </row>
    <row r="42527" spans="26:27" x14ac:dyDescent="0.2">
      <c r="Z42527" s="218"/>
      <c r="AA42527" s="218"/>
    </row>
    <row r="42528" spans="26:27" x14ac:dyDescent="0.2">
      <c r="Z42528" s="218"/>
      <c r="AA42528" s="218"/>
    </row>
    <row r="42529" spans="26:27" x14ac:dyDescent="0.2">
      <c r="Z42529" s="218"/>
      <c r="AA42529" s="218"/>
    </row>
    <row r="42530" spans="26:27" x14ac:dyDescent="0.2">
      <c r="Z42530" s="218"/>
      <c r="AA42530" s="218"/>
    </row>
    <row r="42531" spans="26:27" x14ac:dyDescent="0.2">
      <c r="Z42531" s="218"/>
      <c r="AA42531" s="218"/>
    </row>
    <row r="42532" spans="26:27" x14ac:dyDescent="0.2">
      <c r="Z42532" s="218"/>
      <c r="AA42532" s="218"/>
    </row>
    <row r="42533" spans="26:27" x14ac:dyDescent="0.2">
      <c r="Z42533" s="218"/>
      <c r="AA42533" s="218"/>
    </row>
    <row r="42534" spans="26:27" x14ac:dyDescent="0.2">
      <c r="Z42534" s="218"/>
      <c r="AA42534" s="218"/>
    </row>
    <row r="42535" spans="26:27" x14ac:dyDescent="0.2">
      <c r="Z42535" s="218"/>
      <c r="AA42535" s="218"/>
    </row>
    <row r="42536" spans="26:27" x14ac:dyDescent="0.2">
      <c r="Z42536" s="218"/>
      <c r="AA42536" s="218"/>
    </row>
    <row r="42537" spans="26:27" x14ac:dyDescent="0.2">
      <c r="Z42537" s="218"/>
      <c r="AA42537" s="218"/>
    </row>
    <row r="42538" spans="26:27" x14ac:dyDescent="0.2">
      <c r="Z42538" s="218"/>
      <c r="AA42538" s="218"/>
    </row>
    <row r="42539" spans="26:27" x14ac:dyDescent="0.2">
      <c r="Z42539" s="218"/>
      <c r="AA42539" s="218"/>
    </row>
    <row r="42540" spans="26:27" x14ac:dyDescent="0.2">
      <c r="Z42540" s="218"/>
      <c r="AA42540" s="218"/>
    </row>
    <row r="42541" spans="26:27" x14ac:dyDescent="0.2">
      <c r="Z42541" s="218"/>
      <c r="AA42541" s="218"/>
    </row>
    <row r="42542" spans="26:27" x14ac:dyDescent="0.2">
      <c r="Z42542" s="218"/>
      <c r="AA42542" s="218"/>
    </row>
    <row r="42543" spans="26:27" x14ac:dyDescent="0.2">
      <c r="Z42543" s="218"/>
      <c r="AA42543" s="218"/>
    </row>
    <row r="42544" spans="26:27" x14ac:dyDescent="0.2">
      <c r="Z42544" s="218"/>
      <c r="AA42544" s="218"/>
    </row>
    <row r="42545" spans="26:27" x14ac:dyDescent="0.2">
      <c r="Z42545" s="218"/>
      <c r="AA42545" s="218"/>
    </row>
    <row r="42546" spans="26:27" x14ac:dyDescent="0.2">
      <c r="Z42546" s="218"/>
      <c r="AA42546" s="218"/>
    </row>
    <row r="42547" spans="26:27" x14ac:dyDescent="0.2">
      <c r="Z42547" s="218"/>
      <c r="AA42547" s="218"/>
    </row>
    <row r="42548" spans="26:27" x14ac:dyDescent="0.2">
      <c r="Z42548" s="218"/>
      <c r="AA42548" s="218"/>
    </row>
    <row r="42549" spans="26:27" x14ac:dyDescent="0.2">
      <c r="Z42549" s="218"/>
      <c r="AA42549" s="218"/>
    </row>
    <row r="42550" spans="26:27" x14ac:dyDescent="0.2">
      <c r="Z42550" s="218"/>
      <c r="AA42550" s="218"/>
    </row>
    <row r="42551" spans="26:27" x14ac:dyDescent="0.2">
      <c r="Z42551" s="218"/>
      <c r="AA42551" s="218"/>
    </row>
    <row r="42552" spans="26:27" x14ac:dyDescent="0.2">
      <c r="Z42552" s="218"/>
      <c r="AA42552" s="218"/>
    </row>
    <row r="42553" spans="26:27" x14ac:dyDescent="0.2">
      <c r="Z42553" s="218"/>
      <c r="AA42553" s="218"/>
    </row>
    <row r="42554" spans="26:27" x14ac:dyDescent="0.2">
      <c r="Z42554" s="218"/>
      <c r="AA42554" s="218"/>
    </row>
    <row r="42555" spans="26:27" x14ac:dyDescent="0.2">
      <c r="Z42555" s="218"/>
      <c r="AA42555" s="218"/>
    </row>
    <row r="42556" spans="26:27" x14ac:dyDescent="0.2">
      <c r="Z42556" s="218"/>
      <c r="AA42556" s="218"/>
    </row>
    <row r="42557" spans="26:27" x14ac:dyDescent="0.2">
      <c r="Z42557" s="218"/>
      <c r="AA42557" s="218"/>
    </row>
    <row r="42558" spans="26:27" x14ac:dyDescent="0.2">
      <c r="Z42558" s="218"/>
      <c r="AA42558" s="218"/>
    </row>
    <row r="42559" spans="26:27" x14ac:dyDescent="0.2">
      <c r="Z42559" s="218"/>
      <c r="AA42559" s="218"/>
    </row>
    <row r="42560" spans="26:27" x14ac:dyDescent="0.2">
      <c r="Z42560" s="218"/>
      <c r="AA42560" s="218"/>
    </row>
    <row r="42561" spans="26:27" x14ac:dyDescent="0.2">
      <c r="Z42561" s="218"/>
      <c r="AA42561" s="218"/>
    </row>
    <row r="42562" spans="26:27" x14ac:dyDescent="0.2">
      <c r="Z42562" s="218"/>
      <c r="AA42562" s="218"/>
    </row>
    <row r="42563" spans="26:27" x14ac:dyDescent="0.2">
      <c r="Z42563" s="218"/>
      <c r="AA42563" s="218"/>
    </row>
    <row r="42564" spans="26:27" x14ac:dyDescent="0.2">
      <c r="Z42564" s="218"/>
      <c r="AA42564" s="218"/>
    </row>
    <row r="42565" spans="26:27" x14ac:dyDescent="0.2">
      <c r="Z42565" s="218"/>
      <c r="AA42565" s="218"/>
    </row>
    <row r="42566" spans="26:27" x14ac:dyDescent="0.2">
      <c r="Z42566" s="218"/>
      <c r="AA42566" s="218"/>
    </row>
    <row r="42567" spans="26:27" x14ac:dyDescent="0.2">
      <c r="Z42567" s="218"/>
      <c r="AA42567" s="218"/>
    </row>
    <row r="42568" spans="26:27" x14ac:dyDescent="0.2">
      <c r="Z42568" s="218"/>
      <c r="AA42568" s="218"/>
    </row>
    <row r="42569" spans="26:27" x14ac:dyDescent="0.2">
      <c r="Z42569" s="218"/>
      <c r="AA42569" s="218"/>
    </row>
    <row r="42570" spans="26:27" x14ac:dyDescent="0.2">
      <c r="Z42570" s="218"/>
      <c r="AA42570" s="218"/>
    </row>
    <row r="42571" spans="26:27" x14ac:dyDescent="0.2">
      <c r="Z42571" s="218"/>
      <c r="AA42571" s="218"/>
    </row>
    <row r="42572" spans="26:27" x14ac:dyDescent="0.2">
      <c r="Z42572" s="218"/>
      <c r="AA42572" s="218"/>
    </row>
    <row r="42573" spans="26:27" x14ac:dyDescent="0.2">
      <c r="Z42573" s="218"/>
      <c r="AA42573" s="218"/>
    </row>
    <row r="42574" spans="26:27" x14ac:dyDescent="0.2">
      <c r="Z42574" s="218"/>
      <c r="AA42574" s="218"/>
    </row>
    <row r="42575" spans="26:27" x14ac:dyDescent="0.2">
      <c r="Z42575" s="218"/>
      <c r="AA42575" s="218"/>
    </row>
    <row r="42576" spans="26:27" x14ac:dyDescent="0.2">
      <c r="Z42576" s="218"/>
      <c r="AA42576" s="218"/>
    </row>
    <row r="42577" spans="26:27" x14ac:dyDescent="0.2">
      <c r="Z42577" s="218"/>
      <c r="AA42577" s="218"/>
    </row>
    <row r="42578" spans="26:27" x14ac:dyDescent="0.2">
      <c r="Z42578" s="218"/>
      <c r="AA42578" s="218"/>
    </row>
    <row r="42579" spans="26:27" x14ac:dyDescent="0.2">
      <c r="Z42579" s="218"/>
      <c r="AA42579" s="218"/>
    </row>
    <row r="42580" spans="26:27" x14ac:dyDescent="0.2">
      <c r="Z42580" s="218"/>
      <c r="AA42580" s="218"/>
    </row>
    <row r="42581" spans="26:27" x14ac:dyDescent="0.2">
      <c r="Z42581" s="218"/>
      <c r="AA42581" s="218"/>
    </row>
    <row r="42582" spans="26:27" x14ac:dyDescent="0.2">
      <c r="Z42582" s="218"/>
      <c r="AA42582" s="218"/>
    </row>
    <row r="42583" spans="26:27" x14ac:dyDescent="0.2">
      <c r="Z42583" s="218"/>
      <c r="AA42583" s="218"/>
    </row>
    <row r="42584" spans="26:27" x14ac:dyDescent="0.2">
      <c r="Z42584" s="218"/>
      <c r="AA42584" s="218"/>
    </row>
    <row r="42585" spans="26:27" x14ac:dyDescent="0.2">
      <c r="Z42585" s="218"/>
      <c r="AA42585" s="218"/>
    </row>
    <row r="42586" spans="26:27" x14ac:dyDescent="0.2">
      <c r="Z42586" s="218"/>
      <c r="AA42586" s="218"/>
    </row>
    <row r="42587" spans="26:27" x14ac:dyDescent="0.2">
      <c r="Z42587" s="218"/>
      <c r="AA42587" s="218"/>
    </row>
    <row r="42588" spans="26:27" x14ac:dyDescent="0.2">
      <c r="Z42588" s="218"/>
      <c r="AA42588" s="218"/>
    </row>
    <row r="42589" spans="26:27" x14ac:dyDescent="0.2">
      <c r="Z42589" s="218"/>
      <c r="AA42589" s="218"/>
    </row>
    <row r="42590" spans="26:27" x14ac:dyDescent="0.2">
      <c r="Z42590" s="218"/>
      <c r="AA42590" s="218"/>
    </row>
    <row r="42591" spans="26:27" x14ac:dyDescent="0.2">
      <c r="Z42591" s="218"/>
      <c r="AA42591" s="218"/>
    </row>
    <row r="42592" spans="26:27" x14ac:dyDescent="0.2">
      <c r="Z42592" s="218"/>
      <c r="AA42592" s="218"/>
    </row>
    <row r="42593" spans="26:27" x14ac:dyDescent="0.2">
      <c r="Z42593" s="218"/>
      <c r="AA42593" s="218"/>
    </row>
    <row r="42594" spans="26:27" x14ac:dyDescent="0.2">
      <c r="Z42594" s="218"/>
      <c r="AA42594" s="218"/>
    </row>
    <row r="42595" spans="26:27" x14ac:dyDescent="0.2">
      <c r="Z42595" s="218"/>
      <c r="AA42595" s="218"/>
    </row>
    <row r="42596" spans="26:27" x14ac:dyDescent="0.2">
      <c r="Z42596" s="218"/>
      <c r="AA42596" s="218"/>
    </row>
    <row r="42597" spans="26:27" x14ac:dyDescent="0.2">
      <c r="Z42597" s="218"/>
      <c r="AA42597" s="218"/>
    </row>
    <row r="42598" spans="26:27" x14ac:dyDescent="0.2">
      <c r="Z42598" s="218"/>
      <c r="AA42598" s="218"/>
    </row>
    <row r="42599" spans="26:27" x14ac:dyDescent="0.2">
      <c r="Z42599" s="218"/>
      <c r="AA42599" s="218"/>
    </row>
    <row r="42600" spans="26:27" x14ac:dyDescent="0.2">
      <c r="Z42600" s="218"/>
      <c r="AA42600" s="218"/>
    </row>
    <row r="42601" spans="26:27" x14ac:dyDescent="0.2">
      <c r="Z42601" s="218"/>
      <c r="AA42601" s="218"/>
    </row>
    <row r="42602" spans="26:27" x14ac:dyDescent="0.2">
      <c r="Z42602" s="218"/>
      <c r="AA42602" s="218"/>
    </row>
    <row r="42603" spans="26:27" x14ac:dyDescent="0.2">
      <c r="Z42603" s="218"/>
      <c r="AA42603" s="218"/>
    </row>
    <row r="42604" spans="26:27" x14ac:dyDescent="0.2">
      <c r="Z42604" s="218"/>
      <c r="AA42604" s="218"/>
    </row>
    <row r="42605" spans="26:27" x14ac:dyDescent="0.2">
      <c r="Z42605" s="218"/>
      <c r="AA42605" s="218"/>
    </row>
    <row r="42606" spans="26:27" x14ac:dyDescent="0.2">
      <c r="Z42606" s="218"/>
      <c r="AA42606" s="218"/>
    </row>
    <row r="42607" spans="26:27" x14ac:dyDescent="0.2">
      <c r="Z42607" s="218"/>
      <c r="AA42607" s="218"/>
    </row>
    <row r="42608" spans="26:27" x14ac:dyDescent="0.2">
      <c r="Z42608" s="218"/>
      <c r="AA42608" s="218"/>
    </row>
    <row r="42609" spans="26:27" x14ac:dyDescent="0.2">
      <c r="Z42609" s="218"/>
      <c r="AA42609" s="218"/>
    </row>
    <row r="42610" spans="26:27" x14ac:dyDescent="0.2">
      <c r="Z42610" s="218"/>
      <c r="AA42610" s="218"/>
    </row>
    <row r="42611" spans="26:27" x14ac:dyDescent="0.2">
      <c r="Z42611" s="218"/>
      <c r="AA42611" s="218"/>
    </row>
    <row r="42612" spans="26:27" x14ac:dyDescent="0.2">
      <c r="Z42612" s="218"/>
      <c r="AA42612" s="218"/>
    </row>
    <row r="42613" spans="26:27" x14ac:dyDescent="0.2">
      <c r="Z42613" s="218"/>
      <c r="AA42613" s="218"/>
    </row>
    <row r="42614" spans="26:27" x14ac:dyDescent="0.2">
      <c r="Z42614" s="218"/>
      <c r="AA42614" s="218"/>
    </row>
    <row r="42615" spans="26:27" x14ac:dyDescent="0.2">
      <c r="Z42615" s="218"/>
      <c r="AA42615" s="218"/>
    </row>
    <row r="42616" spans="26:27" x14ac:dyDescent="0.2">
      <c r="Z42616" s="218"/>
      <c r="AA42616" s="218"/>
    </row>
    <row r="42617" spans="26:27" x14ac:dyDescent="0.2">
      <c r="Z42617" s="218"/>
      <c r="AA42617" s="218"/>
    </row>
    <row r="42618" spans="26:27" x14ac:dyDescent="0.2">
      <c r="Z42618" s="218"/>
      <c r="AA42618" s="218"/>
    </row>
    <row r="42619" spans="26:27" x14ac:dyDescent="0.2">
      <c r="Z42619" s="218"/>
      <c r="AA42619" s="218"/>
    </row>
    <row r="42620" spans="26:27" x14ac:dyDescent="0.2">
      <c r="Z42620" s="218"/>
      <c r="AA42620" s="218"/>
    </row>
    <row r="42621" spans="26:27" x14ac:dyDescent="0.2">
      <c r="Z42621" s="218"/>
      <c r="AA42621" s="218"/>
    </row>
    <row r="42622" spans="26:27" x14ac:dyDescent="0.2">
      <c r="Z42622" s="218"/>
      <c r="AA42622" s="218"/>
    </row>
    <row r="42623" spans="26:27" x14ac:dyDescent="0.2">
      <c r="Z42623" s="218"/>
      <c r="AA42623" s="218"/>
    </row>
    <row r="42624" spans="26:27" x14ac:dyDescent="0.2">
      <c r="Z42624" s="218"/>
      <c r="AA42624" s="218"/>
    </row>
    <row r="42625" spans="26:27" x14ac:dyDescent="0.2">
      <c r="Z42625" s="218"/>
      <c r="AA42625" s="218"/>
    </row>
    <row r="42626" spans="26:27" x14ac:dyDescent="0.2">
      <c r="Z42626" s="218"/>
      <c r="AA42626" s="218"/>
    </row>
    <row r="42627" spans="26:27" x14ac:dyDescent="0.2">
      <c r="Z42627" s="218"/>
      <c r="AA42627" s="218"/>
    </row>
    <row r="42628" spans="26:27" x14ac:dyDescent="0.2">
      <c r="Z42628" s="218"/>
      <c r="AA42628" s="218"/>
    </row>
    <row r="42629" spans="26:27" x14ac:dyDescent="0.2">
      <c r="Z42629" s="218"/>
      <c r="AA42629" s="218"/>
    </row>
    <row r="42630" spans="26:27" x14ac:dyDescent="0.2">
      <c r="Z42630" s="218"/>
      <c r="AA42630" s="218"/>
    </row>
    <row r="42631" spans="26:27" x14ac:dyDescent="0.2">
      <c r="Z42631" s="218"/>
      <c r="AA42631" s="218"/>
    </row>
    <row r="42632" spans="26:27" x14ac:dyDescent="0.2">
      <c r="Z42632" s="218"/>
      <c r="AA42632" s="218"/>
    </row>
    <row r="42633" spans="26:27" x14ac:dyDescent="0.2">
      <c r="Z42633" s="218"/>
      <c r="AA42633" s="218"/>
    </row>
    <row r="42634" spans="26:27" x14ac:dyDescent="0.2">
      <c r="Z42634" s="218"/>
      <c r="AA42634" s="218"/>
    </row>
    <row r="42635" spans="26:27" x14ac:dyDescent="0.2">
      <c r="Z42635" s="218"/>
      <c r="AA42635" s="218"/>
    </row>
    <row r="42636" spans="26:27" x14ac:dyDescent="0.2">
      <c r="Z42636" s="218"/>
      <c r="AA42636" s="218"/>
    </row>
    <row r="42637" spans="26:27" x14ac:dyDescent="0.2">
      <c r="Z42637" s="218"/>
      <c r="AA42637" s="218"/>
    </row>
    <row r="42638" spans="26:27" x14ac:dyDescent="0.2">
      <c r="Z42638" s="218"/>
      <c r="AA42638" s="218"/>
    </row>
    <row r="42639" spans="26:27" x14ac:dyDescent="0.2">
      <c r="Z42639" s="218"/>
      <c r="AA42639" s="218"/>
    </row>
    <row r="42640" spans="26:27" x14ac:dyDescent="0.2">
      <c r="Z42640" s="218"/>
      <c r="AA42640" s="218"/>
    </row>
    <row r="42641" spans="26:27" x14ac:dyDescent="0.2">
      <c r="Z42641" s="218"/>
      <c r="AA42641" s="218"/>
    </row>
    <row r="42642" spans="26:27" x14ac:dyDescent="0.2">
      <c r="Z42642" s="218"/>
      <c r="AA42642" s="218"/>
    </row>
    <row r="42643" spans="26:27" x14ac:dyDescent="0.2">
      <c r="Z42643" s="218"/>
      <c r="AA42643" s="218"/>
    </row>
    <row r="42644" spans="26:27" x14ac:dyDescent="0.2">
      <c r="Z42644" s="218"/>
      <c r="AA42644" s="218"/>
    </row>
    <row r="42645" spans="26:27" x14ac:dyDescent="0.2">
      <c r="Z42645" s="218"/>
      <c r="AA42645" s="218"/>
    </row>
    <row r="42646" spans="26:27" x14ac:dyDescent="0.2">
      <c r="Z42646" s="218"/>
      <c r="AA42646" s="218"/>
    </row>
    <row r="42647" spans="26:27" x14ac:dyDescent="0.2">
      <c r="Z42647" s="218"/>
      <c r="AA42647" s="218"/>
    </row>
    <row r="42648" spans="26:27" x14ac:dyDescent="0.2">
      <c r="Z42648" s="218"/>
      <c r="AA42648" s="218"/>
    </row>
    <row r="42649" spans="26:27" x14ac:dyDescent="0.2">
      <c r="Z42649" s="218"/>
      <c r="AA42649" s="218"/>
    </row>
    <row r="42650" spans="26:27" x14ac:dyDescent="0.2">
      <c r="Z42650" s="218"/>
      <c r="AA42650" s="218"/>
    </row>
    <row r="42651" spans="26:27" x14ac:dyDescent="0.2">
      <c r="Z42651" s="218"/>
      <c r="AA42651" s="218"/>
    </row>
    <row r="42652" spans="26:27" x14ac:dyDescent="0.2">
      <c r="Z42652" s="218"/>
      <c r="AA42652" s="218"/>
    </row>
    <row r="42653" spans="26:27" x14ac:dyDescent="0.2">
      <c r="Z42653" s="218"/>
      <c r="AA42653" s="218"/>
    </row>
    <row r="42654" spans="26:27" x14ac:dyDescent="0.2">
      <c r="Z42654" s="218"/>
      <c r="AA42654" s="218"/>
    </row>
    <row r="42655" spans="26:27" x14ac:dyDescent="0.2">
      <c r="Z42655" s="218"/>
      <c r="AA42655" s="218"/>
    </row>
    <row r="42656" spans="26:27" x14ac:dyDescent="0.2">
      <c r="Z42656" s="218"/>
      <c r="AA42656" s="218"/>
    </row>
    <row r="42657" spans="26:27" x14ac:dyDescent="0.2">
      <c r="Z42657" s="218"/>
      <c r="AA42657" s="218"/>
    </row>
    <row r="42658" spans="26:27" x14ac:dyDescent="0.2">
      <c r="Z42658" s="218"/>
      <c r="AA42658" s="218"/>
    </row>
    <row r="42659" spans="26:27" x14ac:dyDescent="0.2">
      <c r="Z42659" s="218"/>
      <c r="AA42659" s="218"/>
    </row>
    <row r="42660" spans="26:27" x14ac:dyDescent="0.2">
      <c r="Z42660" s="218"/>
      <c r="AA42660" s="218"/>
    </row>
    <row r="42661" spans="26:27" x14ac:dyDescent="0.2">
      <c r="Z42661" s="218"/>
      <c r="AA42661" s="218"/>
    </row>
    <row r="42662" spans="26:27" x14ac:dyDescent="0.2">
      <c r="Z42662" s="218"/>
      <c r="AA42662" s="218"/>
    </row>
    <row r="42663" spans="26:27" x14ac:dyDescent="0.2">
      <c r="Z42663" s="218"/>
      <c r="AA42663" s="218"/>
    </row>
    <row r="42664" spans="26:27" x14ac:dyDescent="0.2">
      <c r="Z42664" s="218"/>
      <c r="AA42664" s="218"/>
    </row>
    <row r="42665" spans="26:27" x14ac:dyDescent="0.2">
      <c r="Z42665" s="218"/>
      <c r="AA42665" s="218"/>
    </row>
    <row r="42666" spans="26:27" x14ac:dyDescent="0.2">
      <c r="Z42666" s="218"/>
      <c r="AA42666" s="218"/>
    </row>
    <row r="42667" spans="26:27" x14ac:dyDescent="0.2">
      <c r="Z42667" s="218"/>
      <c r="AA42667" s="218"/>
    </row>
    <row r="42668" spans="26:27" x14ac:dyDescent="0.2">
      <c r="Z42668" s="218"/>
      <c r="AA42668" s="218"/>
    </row>
    <row r="42669" spans="26:27" x14ac:dyDescent="0.2">
      <c r="Z42669" s="218"/>
      <c r="AA42669" s="218"/>
    </row>
    <row r="42670" spans="26:27" x14ac:dyDescent="0.2">
      <c r="Z42670" s="218"/>
      <c r="AA42670" s="218"/>
    </row>
    <row r="42671" spans="26:27" x14ac:dyDescent="0.2">
      <c r="Z42671" s="218"/>
      <c r="AA42671" s="218"/>
    </row>
    <row r="42672" spans="26:27" x14ac:dyDescent="0.2">
      <c r="Z42672" s="218"/>
      <c r="AA42672" s="218"/>
    </row>
    <row r="42673" spans="26:27" x14ac:dyDescent="0.2">
      <c r="Z42673" s="218"/>
      <c r="AA42673" s="218"/>
    </row>
    <row r="42674" spans="26:27" x14ac:dyDescent="0.2">
      <c r="Z42674" s="218"/>
      <c r="AA42674" s="218"/>
    </row>
    <row r="42675" spans="26:27" x14ac:dyDescent="0.2">
      <c r="Z42675" s="218"/>
      <c r="AA42675" s="218"/>
    </row>
    <row r="42676" spans="26:27" x14ac:dyDescent="0.2">
      <c r="Z42676" s="218"/>
      <c r="AA42676" s="218"/>
    </row>
    <row r="42677" spans="26:27" x14ac:dyDescent="0.2">
      <c r="Z42677" s="218"/>
      <c r="AA42677" s="218"/>
    </row>
    <row r="42678" spans="26:27" x14ac:dyDescent="0.2">
      <c r="Z42678" s="218"/>
      <c r="AA42678" s="218"/>
    </row>
    <row r="42679" spans="26:27" x14ac:dyDescent="0.2">
      <c r="Z42679" s="218"/>
      <c r="AA42679" s="218"/>
    </row>
    <row r="42680" spans="26:27" x14ac:dyDescent="0.2">
      <c r="Z42680" s="218"/>
      <c r="AA42680" s="218"/>
    </row>
    <row r="42681" spans="26:27" x14ac:dyDescent="0.2">
      <c r="Z42681" s="218"/>
      <c r="AA42681" s="218"/>
    </row>
    <row r="42682" spans="26:27" x14ac:dyDescent="0.2">
      <c r="Z42682" s="218"/>
      <c r="AA42682" s="218"/>
    </row>
    <row r="42683" spans="26:27" x14ac:dyDescent="0.2">
      <c r="Z42683" s="218"/>
      <c r="AA42683" s="218"/>
    </row>
    <row r="42684" spans="26:27" x14ac:dyDescent="0.2">
      <c r="Z42684" s="218"/>
      <c r="AA42684" s="218"/>
    </row>
    <row r="42685" spans="26:27" x14ac:dyDescent="0.2">
      <c r="Z42685" s="218"/>
      <c r="AA42685" s="218"/>
    </row>
    <row r="42686" spans="26:27" x14ac:dyDescent="0.2">
      <c r="Z42686" s="218"/>
      <c r="AA42686" s="218"/>
    </row>
    <row r="42687" spans="26:27" x14ac:dyDescent="0.2">
      <c r="Z42687" s="218"/>
      <c r="AA42687" s="218"/>
    </row>
    <row r="42688" spans="26:27" x14ac:dyDescent="0.2">
      <c r="Z42688" s="218"/>
      <c r="AA42688" s="218"/>
    </row>
    <row r="42689" spans="26:27" x14ac:dyDescent="0.2">
      <c r="Z42689" s="218"/>
      <c r="AA42689" s="218"/>
    </row>
    <row r="42690" spans="26:27" x14ac:dyDescent="0.2">
      <c r="Z42690" s="218"/>
      <c r="AA42690" s="218"/>
    </row>
    <row r="42691" spans="26:27" x14ac:dyDescent="0.2">
      <c r="Z42691" s="218"/>
      <c r="AA42691" s="218"/>
    </row>
    <row r="42692" spans="26:27" x14ac:dyDescent="0.2">
      <c r="Z42692" s="218"/>
      <c r="AA42692" s="218"/>
    </row>
    <row r="42693" spans="26:27" x14ac:dyDescent="0.2">
      <c r="Z42693" s="218"/>
      <c r="AA42693" s="218"/>
    </row>
    <row r="42694" spans="26:27" x14ac:dyDescent="0.2">
      <c r="Z42694" s="218"/>
      <c r="AA42694" s="218"/>
    </row>
    <row r="42695" spans="26:27" x14ac:dyDescent="0.2">
      <c r="Z42695" s="218"/>
      <c r="AA42695" s="218"/>
    </row>
    <row r="42696" spans="26:27" x14ac:dyDescent="0.2">
      <c r="Z42696" s="218"/>
      <c r="AA42696" s="218"/>
    </row>
    <row r="42697" spans="26:27" x14ac:dyDescent="0.2">
      <c r="Z42697" s="218"/>
      <c r="AA42697" s="218"/>
    </row>
    <row r="42698" spans="26:27" x14ac:dyDescent="0.2">
      <c r="Z42698" s="218"/>
      <c r="AA42698" s="218"/>
    </row>
    <row r="42699" spans="26:27" x14ac:dyDescent="0.2">
      <c r="Z42699" s="218"/>
      <c r="AA42699" s="218"/>
    </row>
    <row r="42700" spans="26:27" x14ac:dyDescent="0.2">
      <c r="Z42700" s="218"/>
      <c r="AA42700" s="218"/>
    </row>
    <row r="42701" spans="26:27" x14ac:dyDescent="0.2">
      <c r="Z42701" s="218"/>
      <c r="AA42701" s="218"/>
    </row>
    <row r="42702" spans="26:27" x14ac:dyDescent="0.2">
      <c r="Z42702" s="218"/>
      <c r="AA42702" s="218"/>
    </row>
    <row r="42703" spans="26:27" x14ac:dyDescent="0.2">
      <c r="Z42703" s="218"/>
      <c r="AA42703" s="218"/>
    </row>
    <row r="42704" spans="26:27" x14ac:dyDescent="0.2">
      <c r="Z42704" s="218"/>
      <c r="AA42704" s="218"/>
    </row>
    <row r="42705" spans="26:27" x14ac:dyDescent="0.2">
      <c r="Z42705" s="218"/>
      <c r="AA42705" s="218"/>
    </row>
    <row r="42706" spans="26:27" x14ac:dyDescent="0.2">
      <c r="Z42706" s="218"/>
      <c r="AA42706" s="218"/>
    </row>
    <row r="42707" spans="26:27" x14ac:dyDescent="0.2">
      <c r="Z42707" s="218"/>
      <c r="AA42707" s="218"/>
    </row>
    <row r="42708" spans="26:27" x14ac:dyDescent="0.2">
      <c r="Z42708" s="218"/>
      <c r="AA42708" s="218"/>
    </row>
    <row r="42709" spans="26:27" x14ac:dyDescent="0.2">
      <c r="Z42709" s="218"/>
      <c r="AA42709" s="218"/>
    </row>
    <row r="42710" spans="26:27" x14ac:dyDescent="0.2">
      <c r="Z42710" s="218"/>
      <c r="AA42710" s="218"/>
    </row>
    <row r="42711" spans="26:27" x14ac:dyDescent="0.2">
      <c r="Z42711" s="218"/>
      <c r="AA42711" s="218"/>
    </row>
    <row r="42712" spans="26:27" x14ac:dyDescent="0.2">
      <c r="Z42712" s="218"/>
      <c r="AA42712" s="218"/>
    </row>
    <row r="42713" spans="26:27" x14ac:dyDescent="0.2">
      <c r="Z42713" s="218"/>
      <c r="AA42713" s="218"/>
    </row>
    <row r="42714" spans="26:27" x14ac:dyDescent="0.2">
      <c r="Z42714" s="218"/>
      <c r="AA42714" s="218"/>
    </row>
    <row r="42715" spans="26:27" x14ac:dyDescent="0.2">
      <c r="Z42715" s="218"/>
      <c r="AA42715" s="218"/>
    </row>
    <row r="42716" spans="26:27" x14ac:dyDescent="0.2">
      <c r="Z42716" s="218"/>
      <c r="AA42716" s="218"/>
    </row>
    <row r="42717" spans="26:27" x14ac:dyDescent="0.2">
      <c r="Z42717" s="218"/>
      <c r="AA42717" s="218"/>
    </row>
    <row r="42718" spans="26:27" x14ac:dyDescent="0.2">
      <c r="Z42718" s="218"/>
      <c r="AA42718" s="218"/>
    </row>
    <row r="42719" spans="26:27" x14ac:dyDescent="0.2">
      <c r="Z42719" s="218"/>
      <c r="AA42719" s="218"/>
    </row>
    <row r="42720" spans="26:27" x14ac:dyDescent="0.2">
      <c r="Z42720" s="218"/>
      <c r="AA42720" s="218"/>
    </row>
    <row r="42721" spans="26:27" x14ac:dyDescent="0.2">
      <c r="Z42721" s="218"/>
      <c r="AA42721" s="218"/>
    </row>
    <row r="42722" spans="26:27" x14ac:dyDescent="0.2">
      <c r="Z42722" s="218"/>
      <c r="AA42722" s="218"/>
    </row>
    <row r="42723" spans="26:27" x14ac:dyDescent="0.2">
      <c r="Z42723" s="218"/>
      <c r="AA42723" s="218"/>
    </row>
    <row r="42724" spans="26:27" x14ac:dyDescent="0.2">
      <c r="Z42724" s="218"/>
      <c r="AA42724" s="218"/>
    </row>
    <row r="42725" spans="26:27" x14ac:dyDescent="0.2">
      <c r="Z42725" s="218"/>
      <c r="AA42725" s="218"/>
    </row>
    <row r="42726" spans="26:27" x14ac:dyDescent="0.2">
      <c r="Z42726" s="218"/>
      <c r="AA42726" s="218"/>
    </row>
    <row r="42727" spans="26:27" x14ac:dyDescent="0.2">
      <c r="Z42727" s="218"/>
      <c r="AA42727" s="218"/>
    </row>
    <row r="42728" spans="26:27" x14ac:dyDescent="0.2">
      <c r="Z42728" s="218"/>
      <c r="AA42728" s="218"/>
    </row>
    <row r="42729" spans="26:27" x14ac:dyDescent="0.2">
      <c r="Z42729" s="218"/>
      <c r="AA42729" s="218"/>
    </row>
    <row r="42730" spans="26:27" x14ac:dyDescent="0.2">
      <c r="Z42730" s="218"/>
      <c r="AA42730" s="218"/>
    </row>
    <row r="42731" spans="26:27" x14ac:dyDescent="0.2">
      <c r="Z42731" s="218"/>
      <c r="AA42731" s="218"/>
    </row>
    <row r="42732" spans="26:27" x14ac:dyDescent="0.2">
      <c r="Z42732" s="218"/>
      <c r="AA42732" s="218"/>
    </row>
    <row r="42733" spans="26:27" x14ac:dyDescent="0.2">
      <c r="Z42733" s="218"/>
      <c r="AA42733" s="218"/>
    </row>
    <row r="42734" spans="26:27" x14ac:dyDescent="0.2">
      <c r="Z42734" s="218"/>
      <c r="AA42734" s="218"/>
    </row>
    <row r="42735" spans="26:27" x14ac:dyDescent="0.2">
      <c r="Z42735" s="218"/>
      <c r="AA42735" s="218"/>
    </row>
    <row r="42736" spans="26:27" x14ac:dyDescent="0.2">
      <c r="Z42736" s="218"/>
      <c r="AA42736" s="218"/>
    </row>
    <row r="42737" spans="26:27" x14ac:dyDescent="0.2">
      <c r="Z42737" s="218"/>
      <c r="AA42737" s="218"/>
    </row>
    <row r="42738" spans="26:27" x14ac:dyDescent="0.2">
      <c r="Z42738" s="218"/>
      <c r="AA42738" s="218"/>
    </row>
    <row r="42739" spans="26:27" x14ac:dyDescent="0.2">
      <c r="Z42739" s="218"/>
      <c r="AA42739" s="218"/>
    </row>
    <row r="42740" spans="26:27" x14ac:dyDescent="0.2">
      <c r="Z42740" s="218"/>
      <c r="AA42740" s="218"/>
    </row>
    <row r="42741" spans="26:27" x14ac:dyDescent="0.2">
      <c r="Z42741" s="218"/>
      <c r="AA42741" s="218"/>
    </row>
    <row r="42742" spans="26:27" x14ac:dyDescent="0.2">
      <c r="Z42742" s="218"/>
      <c r="AA42742" s="218"/>
    </row>
    <row r="42743" spans="26:27" x14ac:dyDescent="0.2">
      <c r="Z42743" s="218"/>
      <c r="AA42743" s="218"/>
    </row>
    <row r="42744" spans="26:27" x14ac:dyDescent="0.2">
      <c r="Z42744" s="218"/>
      <c r="AA42744" s="218"/>
    </row>
    <row r="42745" spans="26:27" x14ac:dyDescent="0.2">
      <c r="Z42745" s="218"/>
      <c r="AA42745" s="218"/>
    </row>
    <row r="42746" spans="26:27" x14ac:dyDescent="0.2">
      <c r="Z42746" s="218"/>
      <c r="AA42746" s="218"/>
    </row>
    <row r="42747" spans="26:27" x14ac:dyDescent="0.2">
      <c r="Z42747" s="218"/>
      <c r="AA42747" s="218"/>
    </row>
    <row r="42748" spans="26:27" x14ac:dyDescent="0.2">
      <c r="Z42748" s="218"/>
      <c r="AA42748" s="218"/>
    </row>
    <row r="42749" spans="26:27" x14ac:dyDescent="0.2">
      <c r="Z42749" s="218"/>
      <c r="AA42749" s="218"/>
    </row>
    <row r="42750" spans="26:27" x14ac:dyDescent="0.2">
      <c r="Z42750" s="218"/>
      <c r="AA42750" s="218"/>
    </row>
    <row r="42751" spans="26:27" x14ac:dyDescent="0.2">
      <c r="Z42751" s="218"/>
      <c r="AA42751" s="218"/>
    </row>
    <row r="42752" spans="26:27" x14ac:dyDescent="0.2">
      <c r="Z42752" s="218"/>
      <c r="AA42752" s="218"/>
    </row>
    <row r="42753" spans="26:27" x14ac:dyDescent="0.2">
      <c r="Z42753" s="218"/>
      <c r="AA42753" s="218"/>
    </row>
    <row r="42754" spans="26:27" x14ac:dyDescent="0.2">
      <c r="Z42754" s="218"/>
      <c r="AA42754" s="218"/>
    </row>
    <row r="42755" spans="26:27" x14ac:dyDescent="0.2">
      <c r="Z42755" s="218"/>
      <c r="AA42755" s="218"/>
    </row>
    <row r="42756" spans="26:27" x14ac:dyDescent="0.2">
      <c r="Z42756" s="218"/>
      <c r="AA42756" s="218"/>
    </row>
    <row r="42757" spans="26:27" x14ac:dyDescent="0.2">
      <c r="Z42757" s="218"/>
      <c r="AA42757" s="218"/>
    </row>
    <row r="42758" spans="26:27" x14ac:dyDescent="0.2">
      <c r="Z42758" s="218"/>
      <c r="AA42758" s="218"/>
    </row>
    <row r="42759" spans="26:27" x14ac:dyDescent="0.2">
      <c r="Z42759" s="218"/>
      <c r="AA42759" s="218"/>
    </row>
    <row r="42760" spans="26:27" x14ac:dyDescent="0.2">
      <c r="Z42760" s="218"/>
      <c r="AA42760" s="218"/>
    </row>
    <row r="42761" spans="26:27" x14ac:dyDescent="0.2">
      <c r="Z42761" s="218"/>
      <c r="AA42761" s="218"/>
    </row>
    <row r="42762" spans="26:27" x14ac:dyDescent="0.2">
      <c r="Z42762" s="218"/>
      <c r="AA42762" s="218"/>
    </row>
    <row r="42763" spans="26:27" x14ac:dyDescent="0.2">
      <c r="Z42763" s="218"/>
      <c r="AA42763" s="218"/>
    </row>
    <row r="42764" spans="26:27" x14ac:dyDescent="0.2">
      <c r="Z42764" s="218"/>
      <c r="AA42764" s="218"/>
    </row>
    <row r="42765" spans="26:27" x14ac:dyDescent="0.2">
      <c r="Z42765" s="218"/>
      <c r="AA42765" s="218"/>
    </row>
    <row r="42766" spans="26:27" x14ac:dyDescent="0.2">
      <c r="Z42766" s="218"/>
      <c r="AA42766" s="218"/>
    </row>
    <row r="42767" spans="26:27" x14ac:dyDescent="0.2">
      <c r="Z42767" s="218"/>
      <c r="AA42767" s="218"/>
    </row>
    <row r="42768" spans="26:27" x14ac:dyDescent="0.2">
      <c r="Z42768" s="218"/>
      <c r="AA42768" s="218"/>
    </row>
    <row r="42769" spans="26:27" x14ac:dyDescent="0.2">
      <c r="Z42769" s="218"/>
      <c r="AA42769" s="218"/>
    </row>
    <row r="42770" spans="26:27" x14ac:dyDescent="0.2">
      <c r="Z42770" s="218"/>
      <c r="AA42770" s="218"/>
    </row>
    <row r="42771" spans="26:27" x14ac:dyDescent="0.2">
      <c r="Z42771" s="218"/>
      <c r="AA42771" s="218"/>
    </row>
    <row r="42772" spans="26:27" x14ac:dyDescent="0.2">
      <c r="Z42772" s="218"/>
      <c r="AA42772" s="218"/>
    </row>
    <row r="42773" spans="26:27" x14ac:dyDescent="0.2">
      <c r="Z42773" s="218"/>
      <c r="AA42773" s="218"/>
    </row>
    <row r="42774" spans="26:27" x14ac:dyDescent="0.2">
      <c r="Z42774" s="218"/>
      <c r="AA42774" s="218"/>
    </row>
    <row r="42775" spans="26:27" x14ac:dyDescent="0.2">
      <c r="Z42775" s="218"/>
      <c r="AA42775" s="218"/>
    </row>
    <row r="42776" spans="26:27" x14ac:dyDescent="0.2">
      <c r="Z42776" s="218"/>
      <c r="AA42776" s="218"/>
    </row>
    <row r="42777" spans="26:27" x14ac:dyDescent="0.2">
      <c r="Z42777" s="218"/>
      <c r="AA42777" s="218"/>
    </row>
    <row r="42778" spans="26:27" x14ac:dyDescent="0.2">
      <c r="Z42778" s="218"/>
      <c r="AA42778" s="218"/>
    </row>
    <row r="42779" spans="26:27" x14ac:dyDescent="0.2">
      <c r="Z42779" s="218"/>
      <c r="AA42779" s="218"/>
    </row>
    <row r="42780" spans="26:27" x14ac:dyDescent="0.2">
      <c r="Z42780" s="218"/>
      <c r="AA42780" s="218"/>
    </row>
    <row r="42781" spans="26:27" x14ac:dyDescent="0.2">
      <c r="Z42781" s="218"/>
      <c r="AA42781" s="218"/>
    </row>
    <row r="42782" spans="26:27" x14ac:dyDescent="0.2">
      <c r="Z42782" s="218"/>
      <c r="AA42782" s="218"/>
    </row>
    <row r="42783" spans="26:27" x14ac:dyDescent="0.2">
      <c r="Z42783" s="218"/>
      <c r="AA42783" s="218"/>
    </row>
    <row r="42784" spans="26:27" x14ac:dyDescent="0.2">
      <c r="Z42784" s="218"/>
      <c r="AA42784" s="218"/>
    </row>
    <row r="42785" spans="26:27" x14ac:dyDescent="0.2">
      <c r="Z42785" s="218"/>
      <c r="AA42785" s="218"/>
    </row>
    <row r="42786" spans="26:27" x14ac:dyDescent="0.2">
      <c r="Z42786" s="218"/>
      <c r="AA42786" s="218"/>
    </row>
    <row r="42787" spans="26:27" x14ac:dyDescent="0.2">
      <c r="Z42787" s="218"/>
      <c r="AA42787" s="218"/>
    </row>
    <row r="42788" spans="26:27" x14ac:dyDescent="0.2">
      <c r="Z42788" s="218"/>
      <c r="AA42788" s="218"/>
    </row>
    <row r="42789" spans="26:27" x14ac:dyDescent="0.2">
      <c r="Z42789" s="218"/>
      <c r="AA42789" s="218"/>
    </row>
    <row r="42790" spans="26:27" x14ac:dyDescent="0.2">
      <c r="Z42790" s="218"/>
      <c r="AA42790" s="218"/>
    </row>
    <row r="42791" spans="26:27" x14ac:dyDescent="0.2">
      <c r="Z42791" s="218"/>
      <c r="AA42791" s="218"/>
    </row>
    <row r="42792" spans="26:27" x14ac:dyDescent="0.2">
      <c r="Z42792" s="218"/>
      <c r="AA42792" s="218"/>
    </row>
    <row r="42793" spans="26:27" x14ac:dyDescent="0.2">
      <c r="Z42793" s="218"/>
      <c r="AA42793" s="218"/>
    </row>
    <row r="42794" spans="26:27" x14ac:dyDescent="0.2">
      <c r="Z42794" s="218"/>
      <c r="AA42794" s="218"/>
    </row>
    <row r="42795" spans="26:27" x14ac:dyDescent="0.2">
      <c r="Z42795" s="218"/>
      <c r="AA42795" s="218"/>
    </row>
    <row r="42796" spans="26:27" x14ac:dyDescent="0.2">
      <c r="Z42796" s="218"/>
      <c r="AA42796" s="218"/>
    </row>
    <row r="42797" spans="26:27" x14ac:dyDescent="0.2">
      <c r="Z42797" s="218"/>
      <c r="AA42797" s="218"/>
    </row>
    <row r="42798" spans="26:27" x14ac:dyDescent="0.2">
      <c r="Z42798" s="218"/>
      <c r="AA42798" s="218"/>
    </row>
    <row r="42799" spans="26:27" x14ac:dyDescent="0.2">
      <c r="Z42799" s="218"/>
      <c r="AA42799" s="218"/>
    </row>
    <row r="42800" spans="26:27" x14ac:dyDescent="0.2">
      <c r="Z42800" s="218"/>
      <c r="AA42800" s="218"/>
    </row>
    <row r="42801" spans="26:27" x14ac:dyDescent="0.2">
      <c r="Z42801" s="218"/>
      <c r="AA42801" s="218"/>
    </row>
    <row r="42802" spans="26:27" x14ac:dyDescent="0.2">
      <c r="Z42802" s="218"/>
      <c r="AA42802" s="218"/>
    </row>
    <row r="42803" spans="26:27" x14ac:dyDescent="0.2">
      <c r="Z42803" s="218"/>
      <c r="AA42803" s="218"/>
    </row>
    <row r="42804" spans="26:27" x14ac:dyDescent="0.2">
      <c r="Z42804" s="218"/>
      <c r="AA42804" s="218"/>
    </row>
    <row r="42805" spans="26:27" x14ac:dyDescent="0.2">
      <c r="Z42805" s="218"/>
      <c r="AA42805" s="218"/>
    </row>
    <row r="42806" spans="26:27" x14ac:dyDescent="0.2">
      <c r="Z42806" s="218"/>
      <c r="AA42806" s="218"/>
    </row>
    <row r="42807" spans="26:27" x14ac:dyDescent="0.2">
      <c r="Z42807" s="218"/>
      <c r="AA42807" s="218"/>
    </row>
    <row r="42808" spans="26:27" x14ac:dyDescent="0.2">
      <c r="Z42808" s="218"/>
      <c r="AA42808" s="218"/>
    </row>
    <row r="42809" spans="26:27" x14ac:dyDescent="0.2">
      <c r="Z42809" s="218"/>
      <c r="AA42809" s="218"/>
    </row>
    <row r="42810" spans="26:27" x14ac:dyDescent="0.2">
      <c r="Z42810" s="218"/>
      <c r="AA42810" s="218"/>
    </row>
    <row r="42811" spans="26:27" x14ac:dyDescent="0.2">
      <c r="Z42811" s="218"/>
      <c r="AA42811" s="218"/>
    </row>
    <row r="42812" spans="26:27" x14ac:dyDescent="0.2">
      <c r="Z42812" s="218"/>
      <c r="AA42812" s="218"/>
    </row>
    <row r="42813" spans="26:27" x14ac:dyDescent="0.2">
      <c r="Z42813" s="218"/>
      <c r="AA42813" s="218"/>
    </row>
    <row r="42814" spans="26:27" x14ac:dyDescent="0.2">
      <c r="Z42814" s="218"/>
      <c r="AA42814" s="218"/>
    </row>
    <row r="42815" spans="26:27" x14ac:dyDescent="0.2">
      <c r="Z42815" s="218"/>
      <c r="AA42815" s="218"/>
    </row>
    <row r="42816" spans="26:27" x14ac:dyDescent="0.2">
      <c r="Z42816" s="218"/>
      <c r="AA42816" s="218"/>
    </row>
    <row r="42817" spans="26:27" x14ac:dyDescent="0.2">
      <c r="Z42817" s="218"/>
      <c r="AA42817" s="218"/>
    </row>
    <row r="42818" spans="26:27" x14ac:dyDescent="0.2">
      <c r="Z42818" s="218"/>
      <c r="AA42818" s="218"/>
    </row>
    <row r="42819" spans="26:27" x14ac:dyDescent="0.2">
      <c r="Z42819" s="218"/>
      <c r="AA42819" s="218"/>
    </row>
    <row r="42820" spans="26:27" x14ac:dyDescent="0.2">
      <c r="Z42820" s="218"/>
      <c r="AA42820" s="218"/>
    </row>
    <row r="42821" spans="26:27" x14ac:dyDescent="0.2">
      <c r="Z42821" s="218"/>
      <c r="AA42821" s="218"/>
    </row>
    <row r="42822" spans="26:27" x14ac:dyDescent="0.2">
      <c r="Z42822" s="218"/>
      <c r="AA42822" s="218"/>
    </row>
    <row r="42823" spans="26:27" x14ac:dyDescent="0.2">
      <c r="Z42823" s="218"/>
      <c r="AA42823" s="218"/>
    </row>
    <row r="42824" spans="26:27" x14ac:dyDescent="0.2">
      <c r="Z42824" s="218"/>
      <c r="AA42824" s="218"/>
    </row>
    <row r="42825" spans="26:27" x14ac:dyDescent="0.2">
      <c r="Z42825" s="218"/>
      <c r="AA42825" s="218"/>
    </row>
    <row r="42826" spans="26:27" x14ac:dyDescent="0.2">
      <c r="Z42826" s="218"/>
      <c r="AA42826" s="218"/>
    </row>
    <row r="42827" spans="26:27" x14ac:dyDescent="0.2">
      <c r="Z42827" s="218"/>
      <c r="AA42827" s="218"/>
    </row>
    <row r="42828" spans="26:27" x14ac:dyDescent="0.2">
      <c r="Z42828" s="218"/>
      <c r="AA42828" s="218"/>
    </row>
    <row r="42829" spans="26:27" x14ac:dyDescent="0.2">
      <c r="Z42829" s="218"/>
      <c r="AA42829" s="218"/>
    </row>
    <row r="42830" spans="26:27" x14ac:dyDescent="0.2">
      <c r="Z42830" s="218"/>
      <c r="AA42830" s="218"/>
    </row>
    <row r="42831" spans="26:27" x14ac:dyDescent="0.2">
      <c r="Z42831" s="218"/>
      <c r="AA42831" s="218"/>
    </row>
    <row r="42832" spans="26:27" x14ac:dyDescent="0.2">
      <c r="Z42832" s="218"/>
      <c r="AA42832" s="218"/>
    </row>
    <row r="42833" spans="26:27" x14ac:dyDescent="0.2">
      <c r="Z42833" s="218"/>
      <c r="AA42833" s="218"/>
    </row>
    <row r="42834" spans="26:27" x14ac:dyDescent="0.2">
      <c r="Z42834" s="218"/>
      <c r="AA42834" s="218"/>
    </row>
    <row r="42835" spans="26:27" x14ac:dyDescent="0.2">
      <c r="Z42835" s="218"/>
      <c r="AA42835" s="218"/>
    </row>
    <row r="42836" spans="26:27" x14ac:dyDescent="0.2">
      <c r="Z42836" s="218"/>
      <c r="AA42836" s="218"/>
    </row>
    <row r="42837" spans="26:27" x14ac:dyDescent="0.2">
      <c r="Z42837" s="218"/>
      <c r="AA42837" s="218"/>
    </row>
    <row r="42838" spans="26:27" x14ac:dyDescent="0.2">
      <c r="Z42838" s="218"/>
      <c r="AA42838" s="218"/>
    </row>
    <row r="42839" spans="26:27" x14ac:dyDescent="0.2">
      <c r="Z42839" s="218"/>
      <c r="AA42839" s="218"/>
    </row>
    <row r="42840" spans="26:27" x14ac:dyDescent="0.2">
      <c r="Z42840" s="218"/>
      <c r="AA42840" s="218"/>
    </row>
    <row r="42841" spans="26:27" x14ac:dyDescent="0.2">
      <c r="Z42841" s="218"/>
      <c r="AA42841" s="218"/>
    </row>
    <row r="42842" spans="26:27" x14ac:dyDescent="0.2">
      <c r="Z42842" s="218"/>
      <c r="AA42842" s="218"/>
    </row>
    <row r="42843" spans="26:27" x14ac:dyDescent="0.2">
      <c r="Z42843" s="218"/>
      <c r="AA42843" s="218"/>
    </row>
    <row r="42844" spans="26:27" x14ac:dyDescent="0.2">
      <c r="Z42844" s="218"/>
      <c r="AA42844" s="218"/>
    </row>
    <row r="42845" spans="26:27" x14ac:dyDescent="0.2">
      <c r="Z42845" s="218"/>
      <c r="AA42845" s="218"/>
    </row>
    <row r="42846" spans="26:27" x14ac:dyDescent="0.2">
      <c r="Z42846" s="218"/>
      <c r="AA42846" s="218"/>
    </row>
    <row r="42847" spans="26:27" x14ac:dyDescent="0.2">
      <c r="Z42847" s="218"/>
      <c r="AA42847" s="218"/>
    </row>
    <row r="42848" spans="26:27" x14ac:dyDescent="0.2">
      <c r="Z42848" s="218"/>
      <c r="AA42848" s="218"/>
    </row>
    <row r="42849" spans="26:27" x14ac:dyDescent="0.2">
      <c r="Z42849" s="218"/>
      <c r="AA42849" s="218"/>
    </row>
    <row r="42850" spans="26:27" x14ac:dyDescent="0.2">
      <c r="Z42850" s="218"/>
      <c r="AA42850" s="218"/>
    </row>
    <row r="42851" spans="26:27" x14ac:dyDescent="0.2">
      <c r="Z42851" s="218"/>
      <c r="AA42851" s="218"/>
    </row>
    <row r="42852" spans="26:27" x14ac:dyDescent="0.2">
      <c r="Z42852" s="218"/>
      <c r="AA42852" s="218"/>
    </row>
    <row r="42853" spans="26:27" x14ac:dyDescent="0.2">
      <c r="Z42853" s="218"/>
      <c r="AA42853" s="218"/>
    </row>
    <row r="42854" spans="26:27" x14ac:dyDescent="0.2">
      <c r="Z42854" s="218"/>
      <c r="AA42854" s="218"/>
    </row>
    <row r="42855" spans="26:27" x14ac:dyDescent="0.2">
      <c r="Z42855" s="218"/>
      <c r="AA42855" s="218"/>
    </row>
    <row r="42856" spans="26:27" x14ac:dyDescent="0.2">
      <c r="Z42856" s="218"/>
      <c r="AA42856" s="218"/>
    </row>
    <row r="42857" spans="26:27" x14ac:dyDescent="0.2">
      <c r="Z42857" s="218"/>
      <c r="AA42857" s="218"/>
    </row>
    <row r="42858" spans="26:27" x14ac:dyDescent="0.2">
      <c r="Z42858" s="218"/>
      <c r="AA42858" s="218"/>
    </row>
    <row r="42859" spans="26:27" x14ac:dyDescent="0.2">
      <c r="Z42859" s="218"/>
      <c r="AA42859" s="218"/>
    </row>
    <row r="42860" spans="26:27" x14ac:dyDescent="0.2">
      <c r="Z42860" s="218"/>
      <c r="AA42860" s="218"/>
    </row>
    <row r="42861" spans="26:27" x14ac:dyDescent="0.2">
      <c r="Z42861" s="218"/>
      <c r="AA42861" s="218"/>
    </row>
    <row r="42862" spans="26:27" x14ac:dyDescent="0.2">
      <c r="Z42862" s="218"/>
      <c r="AA42862" s="218"/>
    </row>
    <row r="42863" spans="26:27" x14ac:dyDescent="0.2">
      <c r="Z42863" s="218"/>
      <c r="AA42863" s="218"/>
    </row>
    <row r="42864" spans="26:27" x14ac:dyDescent="0.2">
      <c r="Z42864" s="218"/>
      <c r="AA42864" s="218"/>
    </row>
    <row r="42865" spans="26:27" x14ac:dyDescent="0.2">
      <c r="Z42865" s="218"/>
      <c r="AA42865" s="218"/>
    </row>
    <row r="42866" spans="26:27" x14ac:dyDescent="0.2">
      <c r="Z42866" s="218"/>
      <c r="AA42866" s="218"/>
    </row>
    <row r="42867" spans="26:27" x14ac:dyDescent="0.2">
      <c r="Z42867" s="218"/>
      <c r="AA42867" s="218"/>
    </row>
    <row r="42868" spans="26:27" x14ac:dyDescent="0.2">
      <c r="Z42868" s="218"/>
      <c r="AA42868" s="218"/>
    </row>
    <row r="42869" spans="26:27" x14ac:dyDescent="0.2">
      <c r="Z42869" s="218"/>
      <c r="AA42869" s="218"/>
    </row>
    <row r="42870" spans="26:27" x14ac:dyDescent="0.2">
      <c r="Z42870" s="218"/>
      <c r="AA42870" s="218"/>
    </row>
    <row r="42871" spans="26:27" x14ac:dyDescent="0.2">
      <c r="Z42871" s="218"/>
      <c r="AA42871" s="218"/>
    </row>
    <row r="42872" spans="26:27" x14ac:dyDescent="0.2">
      <c r="Z42872" s="218"/>
      <c r="AA42872" s="218"/>
    </row>
    <row r="42873" spans="26:27" x14ac:dyDescent="0.2">
      <c r="Z42873" s="218"/>
      <c r="AA42873" s="218"/>
    </row>
    <row r="42874" spans="26:27" x14ac:dyDescent="0.2">
      <c r="Z42874" s="218"/>
      <c r="AA42874" s="218"/>
    </row>
    <row r="42875" spans="26:27" x14ac:dyDescent="0.2">
      <c r="Z42875" s="218"/>
      <c r="AA42875" s="218"/>
    </row>
    <row r="42876" spans="26:27" x14ac:dyDescent="0.2">
      <c r="Z42876" s="218"/>
      <c r="AA42876" s="218"/>
    </row>
    <row r="42877" spans="26:27" x14ac:dyDescent="0.2">
      <c r="Z42877" s="218"/>
      <c r="AA42877" s="218"/>
    </row>
    <row r="42878" spans="26:27" x14ac:dyDescent="0.2">
      <c r="Z42878" s="218"/>
      <c r="AA42878" s="218"/>
    </row>
    <row r="42879" spans="26:27" x14ac:dyDescent="0.2">
      <c r="Z42879" s="218"/>
      <c r="AA42879" s="218"/>
    </row>
    <row r="42880" spans="26:27" x14ac:dyDescent="0.2">
      <c r="Z42880" s="218"/>
      <c r="AA42880" s="218"/>
    </row>
    <row r="42881" spans="26:27" x14ac:dyDescent="0.2">
      <c r="Z42881" s="218"/>
      <c r="AA42881" s="218"/>
    </row>
    <row r="42882" spans="26:27" x14ac:dyDescent="0.2">
      <c r="Z42882" s="218"/>
      <c r="AA42882" s="218"/>
    </row>
    <row r="42883" spans="26:27" x14ac:dyDescent="0.2">
      <c r="Z42883" s="218"/>
      <c r="AA42883" s="218"/>
    </row>
    <row r="42884" spans="26:27" x14ac:dyDescent="0.2">
      <c r="Z42884" s="218"/>
      <c r="AA42884" s="218"/>
    </row>
    <row r="42885" spans="26:27" x14ac:dyDescent="0.2">
      <c r="Z42885" s="218"/>
      <c r="AA42885" s="218"/>
    </row>
    <row r="42886" spans="26:27" x14ac:dyDescent="0.2">
      <c r="Z42886" s="218"/>
      <c r="AA42886" s="218"/>
    </row>
    <row r="42887" spans="26:27" x14ac:dyDescent="0.2">
      <c r="Z42887" s="218"/>
      <c r="AA42887" s="218"/>
    </row>
    <row r="42888" spans="26:27" x14ac:dyDescent="0.2">
      <c r="Z42888" s="218"/>
      <c r="AA42888" s="218"/>
    </row>
    <row r="42889" spans="26:27" x14ac:dyDescent="0.2">
      <c r="Z42889" s="218"/>
      <c r="AA42889" s="218"/>
    </row>
    <row r="42890" spans="26:27" x14ac:dyDescent="0.2">
      <c r="Z42890" s="218"/>
      <c r="AA42890" s="218"/>
    </row>
    <row r="42891" spans="26:27" x14ac:dyDescent="0.2">
      <c r="Z42891" s="218"/>
      <c r="AA42891" s="218"/>
    </row>
    <row r="42892" spans="26:27" x14ac:dyDescent="0.2">
      <c r="Z42892" s="218"/>
      <c r="AA42892" s="218"/>
    </row>
    <row r="42893" spans="26:27" x14ac:dyDescent="0.2">
      <c r="Z42893" s="218"/>
      <c r="AA42893" s="218"/>
    </row>
    <row r="42894" spans="26:27" x14ac:dyDescent="0.2">
      <c r="Z42894" s="218"/>
      <c r="AA42894" s="218"/>
    </row>
    <row r="42895" spans="26:27" x14ac:dyDescent="0.2">
      <c r="Z42895" s="218"/>
      <c r="AA42895" s="218"/>
    </row>
    <row r="42896" spans="26:27" x14ac:dyDescent="0.2">
      <c r="Z42896" s="218"/>
      <c r="AA42896" s="218"/>
    </row>
    <row r="42897" spans="26:27" x14ac:dyDescent="0.2">
      <c r="Z42897" s="218"/>
      <c r="AA42897" s="218"/>
    </row>
    <row r="42898" spans="26:27" x14ac:dyDescent="0.2">
      <c r="Z42898" s="218"/>
      <c r="AA42898" s="218"/>
    </row>
    <row r="42899" spans="26:27" x14ac:dyDescent="0.2">
      <c r="Z42899" s="218"/>
      <c r="AA42899" s="218"/>
    </row>
    <row r="42900" spans="26:27" x14ac:dyDescent="0.2">
      <c r="Z42900" s="218"/>
      <c r="AA42900" s="218"/>
    </row>
    <row r="42901" spans="26:27" x14ac:dyDescent="0.2">
      <c r="Z42901" s="218"/>
      <c r="AA42901" s="218"/>
    </row>
    <row r="42902" spans="26:27" x14ac:dyDescent="0.2">
      <c r="Z42902" s="218"/>
      <c r="AA42902" s="218"/>
    </row>
    <row r="42903" spans="26:27" x14ac:dyDescent="0.2">
      <c r="Z42903" s="218"/>
      <c r="AA42903" s="218"/>
    </row>
    <row r="42904" spans="26:27" x14ac:dyDescent="0.2">
      <c r="Z42904" s="218"/>
      <c r="AA42904" s="218"/>
    </row>
    <row r="42905" spans="26:27" x14ac:dyDescent="0.2">
      <c r="Z42905" s="218"/>
      <c r="AA42905" s="218"/>
    </row>
    <row r="42906" spans="26:27" x14ac:dyDescent="0.2">
      <c r="Z42906" s="218"/>
      <c r="AA42906" s="218"/>
    </row>
    <row r="42907" spans="26:27" x14ac:dyDescent="0.2">
      <c r="Z42907" s="218"/>
      <c r="AA42907" s="218"/>
    </row>
    <row r="42908" spans="26:27" x14ac:dyDescent="0.2">
      <c r="Z42908" s="218"/>
      <c r="AA42908" s="218"/>
    </row>
    <row r="42909" spans="26:27" x14ac:dyDescent="0.2">
      <c r="Z42909" s="218"/>
      <c r="AA42909" s="218"/>
    </row>
    <row r="42910" spans="26:27" x14ac:dyDescent="0.2">
      <c r="Z42910" s="218"/>
      <c r="AA42910" s="218"/>
    </row>
    <row r="42911" spans="26:27" x14ac:dyDescent="0.2">
      <c r="Z42911" s="218"/>
      <c r="AA42911" s="218"/>
    </row>
    <row r="42912" spans="26:27" x14ac:dyDescent="0.2">
      <c r="Z42912" s="218"/>
      <c r="AA42912" s="218"/>
    </row>
    <row r="42913" spans="26:27" x14ac:dyDescent="0.2">
      <c r="Z42913" s="218"/>
      <c r="AA42913" s="218"/>
    </row>
    <row r="42914" spans="26:27" x14ac:dyDescent="0.2">
      <c r="Z42914" s="218"/>
      <c r="AA42914" s="218"/>
    </row>
    <row r="42915" spans="26:27" x14ac:dyDescent="0.2">
      <c r="Z42915" s="218"/>
      <c r="AA42915" s="218"/>
    </row>
    <row r="42916" spans="26:27" x14ac:dyDescent="0.2">
      <c r="Z42916" s="218"/>
      <c r="AA42916" s="218"/>
    </row>
    <row r="42917" spans="26:27" x14ac:dyDescent="0.2">
      <c r="Z42917" s="218"/>
      <c r="AA42917" s="218"/>
    </row>
    <row r="42918" spans="26:27" x14ac:dyDescent="0.2">
      <c r="Z42918" s="218"/>
      <c r="AA42918" s="218"/>
    </row>
    <row r="42919" spans="26:27" x14ac:dyDescent="0.2">
      <c r="Z42919" s="218"/>
      <c r="AA42919" s="218"/>
    </row>
    <row r="42920" spans="26:27" x14ac:dyDescent="0.2">
      <c r="Z42920" s="218"/>
      <c r="AA42920" s="218"/>
    </row>
    <row r="42921" spans="26:27" x14ac:dyDescent="0.2">
      <c r="Z42921" s="218"/>
      <c r="AA42921" s="218"/>
    </row>
    <row r="42922" spans="26:27" x14ac:dyDescent="0.2">
      <c r="Z42922" s="218"/>
      <c r="AA42922" s="218"/>
    </row>
    <row r="42923" spans="26:27" x14ac:dyDescent="0.2">
      <c r="Z42923" s="218"/>
      <c r="AA42923" s="218"/>
    </row>
    <row r="42924" spans="26:27" x14ac:dyDescent="0.2">
      <c r="Z42924" s="218"/>
      <c r="AA42924" s="218"/>
    </row>
    <row r="42925" spans="26:27" x14ac:dyDescent="0.2">
      <c r="Z42925" s="218"/>
      <c r="AA42925" s="218"/>
    </row>
    <row r="42926" spans="26:27" x14ac:dyDescent="0.2">
      <c r="Z42926" s="218"/>
      <c r="AA42926" s="218"/>
    </row>
    <row r="42927" spans="26:27" x14ac:dyDescent="0.2">
      <c r="Z42927" s="218"/>
      <c r="AA42927" s="218"/>
    </row>
    <row r="42928" spans="26:27" x14ac:dyDescent="0.2">
      <c r="Z42928" s="218"/>
      <c r="AA42928" s="218"/>
    </row>
    <row r="42929" spans="26:27" x14ac:dyDescent="0.2">
      <c r="Z42929" s="218"/>
      <c r="AA42929" s="218"/>
    </row>
    <row r="42930" spans="26:27" x14ac:dyDescent="0.2">
      <c r="Z42930" s="218"/>
      <c r="AA42930" s="218"/>
    </row>
    <row r="42931" spans="26:27" x14ac:dyDescent="0.2">
      <c r="Z42931" s="218"/>
      <c r="AA42931" s="218"/>
    </row>
    <row r="42932" spans="26:27" x14ac:dyDescent="0.2">
      <c r="Z42932" s="218"/>
      <c r="AA42932" s="218"/>
    </row>
    <row r="42933" spans="26:27" x14ac:dyDescent="0.2">
      <c r="Z42933" s="218"/>
      <c r="AA42933" s="218"/>
    </row>
    <row r="42934" spans="26:27" x14ac:dyDescent="0.2">
      <c r="Z42934" s="218"/>
      <c r="AA42934" s="218"/>
    </row>
    <row r="42935" spans="26:27" x14ac:dyDescent="0.2">
      <c r="Z42935" s="218"/>
      <c r="AA42935" s="218"/>
    </row>
    <row r="42936" spans="26:27" x14ac:dyDescent="0.2">
      <c r="Z42936" s="218"/>
      <c r="AA42936" s="218"/>
    </row>
    <row r="42937" spans="26:27" x14ac:dyDescent="0.2">
      <c r="Z42937" s="218"/>
      <c r="AA42937" s="218"/>
    </row>
    <row r="42938" spans="26:27" x14ac:dyDescent="0.2">
      <c r="Z42938" s="218"/>
      <c r="AA42938" s="218"/>
    </row>
    <row r="42939" spans="26:27" x14ac:dyDescent="0.2">
      <c r="Z42939" s="218"/>
      <c r="AA42939" s="218"/>
    </row>
    <row r="42940" spans="26:27" x14ac:dyDescent="0.2">
      <c r="Z42940" s="218"/>
      <c r="AA42940" s="218"/>
    </row>
    <row r="42941" spans="26:27" x14ac:dyDescent="0.2">
      <c r="Z42941" s="218"/>
      <c r="AA42941" s="218"/>
    </row>
    <row r="42942" spans="26:27" x14ac:dyDescent="0.2">
      <c r="Z42942" s="218"/>
      <c r="AA42942" s="218"/>
    </row>
    <row r="42943" spans="26:27" x14ac:dyDescent="0.2">
      <c r="Z42943" s="218"/>
      <c r="AA42943" s="218"/>
    </row>
    <row r="42944" spans="26:27" x14ac:dyDescent="0.2">
      <c r="Z42944" s="218"/>
      <c r="AA42944" s="218"/>
    </row>
    <row r="42945" spans="26:27" x14ac:dyDescent="0.2">
      <c r="Z42945" s="218"/>
      <c r="AA42945" s="218"/>
    </row>
    <row r="42946" spans="26:27" x14ac:dyDescent="0.2">
      <c r="Z42946" s="218"/>
      <c r="AA42946" s="218"/>
    </row>
    <row r="42947" spans="26:27" x14ac:dyDescent="0.2">
      <c r="Z42947" s="218"/>
      <c r="AA42947" s="218"/>
    </row>
    <row r="42948" spans="26:27" x14ac:dyDescent="0.2">
      <c r="Z42948" s="218"/>
      <c r="AA42948" s="218"/>
    </row>
    <row r="42949" spans="26:27" x14ac:dyDescent="0.2">
      <c r="Z42949" s="218"/>
      <c r="AA42949" s="218"/>
    </row>
    <row r="42950" spans="26:27" x14ac:dyDescent="0.2">
      <c r="Z42950" s="218"/>
      <c r="AA42950" s="218"/>
    </row>
    <row r="42951" spans="26:27" x14ac:dyDescent="0.2">
      <c r="Z42951" s="218"/>
      <c r="AA42951" s="218"/>
    </row>
    <row r="42952" spans="26:27" x14ac:dyDescent="0.2">
      <c r="Z42952" s="218"/>
      <c r="AA42952" s="218"/>
    </row>
    <row r="42953" spans="26:27" x14ac:dyDescent="0.2">
      <c r="Z42953" s="218"/>
      <c r="AA42953" s="218"/>
    </row>
    <row r="42954" spans="26:27" x14ac:dyDescent="0.2">
      <c r="Z42954" s="218"/>
      <c r="AA42954" s="218"/>
    </row>
    <row r="42955" spans="26:27" x14ac:dyDescent="0.2">
      <c r="Z42955" s="218"/>
      <c r="AA42955" s="218"/>
    </row>
    <row r="42956" spans="26:27" x14ac:dyDescent="0.2">
      <c r="Z42956" s="218"/>
      <c r="AA42956" s="218"/>
    </row>
    <row r="42957" spans="26:27" x14ac:dyDescent="0.2">
      <c r="Z42957" s="218"/>
      <c r="AA42957" s="218"/>
    </row>
    <row r="42958" spans="26:27" x14ac:dyDescent="0.2">
      <c r="Z42958" s="218"/>
      <c r="AA42958" s="218"/>
    </row>
    <row r="42959" spans="26:27" x14ac:dyDescent="0.2">
      <c r="Z42959" s="218"/>
      <c r="AA42959" s="218"/>
    </row>
    <row r="42960" spans="26:27" x14ac:dyDescent="0.2">
      <c r="Z42960" s="218"/>
      <c r="AA42960" s="218"/>
    </row>
    <row r="42961" spans="26:27" x14ac:dyDescent="0.2">
      <c r="Z42961" s="218"/>
      <c r="AA42961" s="218"/>
    </row>
    <row r="42962" spans="26:27" x14ac:dyDescent="0.2">
      <c r="Z42962" s="218"/>
      <c r="AA42962" s="218"/>
    </row>
    <row r="42963" spans="26:27" x14ac:dyDescent="0.2">
      <c r="Z42963" s="218"/>
      <c r="AA42963" s="218"/>
    </row>
    <row r="42964" spans="26:27" x14ac:dyDescent="0.2">
      <c r="Z42964" s="218"/>
      <c r="AA42964" s="218"/>
    </row>
    <row r="42965" spans="26:27" x14ac:dyDescent="0.2">
      <c r="Z42965" s="218"/>
      <c r="AA42965" s="218"/>
    </row>
    <row r="42966" spans="26:27" x14ac:dyDescent="0.2">
      <c r="Z42966" s="218"/>
      <c r="AA42966" s="218"/>
    </row>
    <row r="42967" spans="26:27" x14ac:dyDescent="0.2">
      <c r="Z42967" s="218"/>
      <c r="AA42967" s="218"/>
    </row>
    <row r="42968" spans="26:27" x14ac:dyDescent="0.2">
      <c r="Z42968" s="218"/>
      <c r="AA42968" s="218"/>
    </row>
    <row r="42969" spans="26:27" x14ac:dyDescent="0.2">
      <c r="Z42969" s="218"/>
      <c r="AA42969" s="218"/>
    </row>
    <row r="42970" spans="26:27" x14ac:dyDescent="0.2">
      <c r="Z42970" s="218"/>
      <c r="AA42970" s="218"/>
    </row>
    <row r="42971" spans="26:27" x14ac:dyDescent="0.2">
      <c r="Z42971" s="218"/>
      <c r="AA42971" s="218"/>
    </row>
    <row r="42972" spans="26:27" x14ac:dyDescent="0.2">
      <c r="Z42972" s="218"/>
      <c r="AA42972" s="218"/>
    </row>
    <row r="42973" spans="26:27" x14ac:dyDescent="0.2">
      <c r="Z42973" s="218"/>
      <c r="AA42973" s="218"/>
    </row>
    <row r="42974" spans="26:27" x14ac:dyDescent="0.2">
      <c r="Z42974" s="218"/>
      <c r="AA42974" s="218"/>
    </row>
    <row r="42975" spans="26:27" x14ac:dyDescent="0.2">
      <c r="Z42975" s="218"/>
      <c r="AA42975" s="218"/>
    </row>
    <row r="42976" spans="26:27" x14ac:dyDescent="0.2">
      <c r="Z42976" s="218"/>
      <c r="AA42976" s="218"/>
    </row>
    <row r="42977" spans="26:27" x14ac:dyDescent="0.2">
      <c r="Z42977" s="218"/>
      <c r="AA42977" s="218"/>
    </row>
    <row r="42978" spans="26:27" x14ac:dyDescent="0.2">
      <c r="Z42978" s="218"/>
      <c r="AA42978" s="218"/>
    </row>
    <row r="42979" spans="26:27" x14ac:dyDescent="0.2">
      <c r="Z42979" s="218"/>
      <c r="AA42979" s="218"/>
    </row>
    <row r="42980" spans="26:27" x14ac:dyDescent="0.2">
      <c r="Z42980" s="218"/>
      <c r="AA42980" s="218"/>
    </row>
    <row r="42981" spans="26:27" x14ac:dyDescent="0.2">
      <c r="Z42981" s="218"/>
      <c r="AA42981" s="218"/>
    </row>
    <row r="42982" spans="26:27" x14ac:dyDescent="0.2">
      <c r="Z42982" s="218"/>
      <c r="AA42982" s="218"/>
    </row>
    <row r="42983" spans="26:27" x14ac:dyDescent="0.2">
      <c r="Z42983" s="218"/>
      <c r="AA42983" s="218"/>
    </row>
    <row r="42984" spans="26:27" x14ac:dyDescent="0.2">
      <c r="Z42984" s="218"/>
      <c r="AA42984" s="218"/>
    </row>
    <row r="42985" spans="26:27" x14ac:dyDescent="0.2">
      <c r="Z42985" s="218"/>
      <c r="AA42985" s="218"/>
    </row>
    <row r="42986" spans="26:27" x14ac:dyDescent="0.2">
      <c r="Z42986" s="218"/>
      <c r="AA42986" s="218"/>
    </row>
    <row r="42987" spans="26:27" x14ac:dyDescent="0.2">
      <c r="Z42987" s="218"/>
      <c r="AA42987" s="218"/>
    </row>
    <row r="42988" spans="26:27" x14ac:dyDescent="0.2">
      <c r="Z42988" s="218"/>
      <c r="AA42988" s="218"/>
    </row>
    <row r="42989" spans="26:27" x14ac:dyDescent="0.2">
      <c r="Z42989" s="218"/>
      <c r="AA42989" s="218"/>
    </row>
    <row r="42990" spans="26:27" x14ac:dyDescent="0.2">
      <c r="Z42990" s="218"/>
      <c r="AA42990" s="218"/>
    </row>
    <row r="42991" spans="26:27" x14ac:dyDescent="0.2">
      <c r="Z42991" s="218"/>
      <c r="AA42991" s="218"/>
    </row>
    <row r="42992" spans="26:27" x14ac:dyDescent="0.2">
      <c r="Z42992" s="218"/>
      <c r="AA42992" s="218"/>
    </row>
    <row r="42993" spans="26:27" x14ac:dyDescent="0.2">
      <c r="Z42993" s="218"/>
      <c r="AA42993" s="218"/>
    </row>
    <row r="42994" spans="26:27" x14ac:dyDescent="0.2">
      <c r="Z42994" s="218"/>
      <c r="AA42994" s="218"/>
    </row>
    <row r="42995" spans="26:27" x14ac:dyDescent="0.2">
      <c r="Z42995" s="218"/>
      <c r="AA42995" s="218"/>
    </row>
    <row r="42996" spans="26:27" x14ac:dyDescent="0.2">
      <c r="Z42996" s="218"/>
      <c r="AA42996" s="218"/>
    </row>
    <row r="42997" spans="26:27" x14ac:dyDescent="0.2">
      <c r="Z42997" s="218"/>
      <c r="AA42997" s="218"/>
    </row>
    <row r="42998" spans="26:27" x14ac:dyDescent="0.2">
      <c r="Z42998" s="218"/>
      <c r="AA42998" s="218"/>
    </row>
    <row r="42999" spans="26:27" x14ac:dyDescent="0.2">
      <c r="Z42999" s="218"/>
      <c r="AA42999" s="218"/>
    </row>
    <row r="43000" spans="26:27" x14ac:dyDescent="0.2">
      <c r="Z43000" s="218"/>
      <c r="AA43000" s="218"/>
    </row>
    <row r="43001" spans="26:27" x14ac:dyDescent="0.2">
      <c r="Z43001" s="218"/>
      <c r="AA43001" s="218"/>
    </row>
    <row r="43002" spans="26:27" x14ac:dyDescent="0.2">
      <c r="Z43002" s="218"/>
      <c r="AA43002" s="218"/>
    </row>
    <row r="43003" spans="26:27" x14ac:dyDescent="0.2">
      <c r="Z43003" s="218"/>
      <c r="AA43003" s="218"/>
    </row>
    <row r="43004" spans="26:27" x14ac:dyDescent="0.2">
      <c r="Z43004" s="218"/>
      <c r="AA43004" s="218"/>
    </row>
    <row r="43005" spans="26:27" x14ac:dyDescent="0.2">
      <c r="Z43005" s="218"/>
      <c r="AA43005" s="218"/>
    </row>
    <row r="43006" spans="26:27" x14ac:dyDescent="0.2">
      <c r="Z43006" s="218"/>
      <c r="AA43006" s="218"/>
    </row>
    <row r="43007" spans="26:27" x14ac:dyDescent="0.2">
      <c r="Z43007" s="218"/>
      <c r="AA43007" s="218"/>
    </row>
    <row r="43008" spans="26:27" x14ac:dyDescent="0.2">
      <c r="Z43008" s="218"/>
      <c r="AA43008" s="218"/>
    </row>
    <row r="43009" spans="26:27" x14ac:dyDescent="0.2">
      <c r="Z43009" s="218"/>
      <c r="AA43009" s="218"/>
    </row>
    <row r="43010" spans="26:27" x14ac:dyDescent="0.2">
      <c r="Z43010" s="218"/>
      <c r="AA43010" s="218"/>
    </row>
    <row r="43011" spans="26:27" x14ac:dyDescent="0.2">
      <c r="Z43011" s="218"/>
      <c r="AA43011" s="218"/>
    </row>
    <row r="43012" spans="26:27" x14ac:dyDescent="0.2">
      <c r="Z43012" s="218"/>
      <c r="AA43012" s="218"/>
    </row>
    <row r="43013" spans="26:27" x14ac:dyDescent="0.2">
      <c r="Z43013" s="218"/>
      <c r="AA43013" s="218"/>
    </row>
    <row r="43014" spans="26:27" x14ac:dyDescent="0.2">
      <c r="Z43014" s="218"/>
      <c r="AA43014" s="218"/>
    </row>
    <row r="43015" spans="26:27" x14ac:dyDescent="0.2">
      <c r="Z43015" s="218"/>
      <c r="AA43015" s="218"/>
    </row>
    <row r="43016" spans="26:27" x14ac:dyDescent="0.2">
      <c r="Z43016" s="218"/>
      <c r="AA43016" s="218"/>
    </row>
    <row r="43017" spans="26:27" x14ac:dyDescent="0.2">
      <c r="Z43017" s="218"/>
      <c r="AA43017" s="218"/>
    </row>
    <row r="43018" spans="26:27" x14ac:dyDescent="0.2">
      <c r="Z43018" s="218"/>
      <c r="AA43018" s="218"/>
    </row>
    <row r="43019" spans="26:27" x14ac:dyDescent="0.2">
      <c r="Z43019" s="218"/>
      <c r="AA43019" s="218"/>
    </row>
    <row r="43020" spans="26:27" x14ac:dyDescent="0.2">
      <c r="Z43020" s="218"/>
      <c r="AA43020" s="218"/>
    </row>
    <row r="43021" spans="26:27" x14ac:dyDescent="0.2">
      <c r="Z43021" s="218"/>
      <c r="AA43021" s="218"/>
    </row>
    <row r="43022" spans="26:27" x14ac:dyDescent="0.2">
      <c r="Z43022" s="218"/>
      <c r="AA43022" s="218"/>
    </row>
    <row r="43023" spans="26:27" x14ac:dyDescent="0.2">
      <c r="Z43023" s="218"/>
      <c r="AA43023" s="218"/>
    </row>
    <row r="43024" spans="26:27" x14ac:dyDescent="0.2">
      <c r="Z43024" s="218"/>
      <c r="AA43024" s="218"/>
    </row>
    <row r="43025" spans="26:27" x14ac:dyDescent="0.2">
      <c r="Z43025" s="218"/>
      <c r="AA43025" s="218"/>
    </row>
    <row r="43026" spans="26:27" x14ac:dyDescent="0.2">
      <c r="Z43026" s="218"/>
      <c r="AA43026" s="218"/>
    </row>
    <row r="43027" spans="26:27" x14ac:dyDescent="0.2">
      <c r="Z43027" s="218"/>
      <c r="AA43027" s="218"/>
    </row>
    <row r="43028" spans="26:27" x14ac:dyDescent="0.2">
      <c r="Z43028" s="218"/>
      <c r="AA43028" s="218"/>
    </row>
    <row r="43029" spans="26:27" x14ac:dyDescent="0.2">
      <c r="Z43029" s="218"/>
      <c r="AA43029" s="218"/>
    </row>
    <row r="43030" spans="26:27" x14ac:dyDescent="0.2">
      <c r="Z43030" s="218"/>
      <c r="AA43030" s="218"/>
    </row>
    <row r="43031" spans="26:27" x14ac:dyDescent="0.2">
      <c r="Z43031" s="218"/>
      <c r="AA43031" s="218"/>
    </row>
    <row r="43032" spans="26:27" x14ac:dyDescent="0.2">
      <c r="Z43032" s="218"/>
      <c r="AA43032" s="218"/>
    </row>
    <row r="43033" spans="26:27" x14ac:dyDescent="0.2">
      <c r="Z43033" s="218"/>
      <c r="AA43033" s="218"/>
    </row>
    <row r="43034" spans="26:27" x14ac:dyDescent="0.2">
      <c r="Z43034" s="218"/>
      <c r="AA43034" s="218"/>
    </row>
    <row r="43035" spans="26:27" x14ac:dyDescent="0.2">
      <c r="Z43035" s="218"/>
      <c r="AA43035" s="218"/>
    </row>
    <row r="43036" spans="26:27" x14ac:dyDescent="0.2">
      <c r="Z43036" s="218"/>
      <c r="AA43036" s="218"/>
    </row>
    <row r="43037" spans="26:27" x14ac:dyDescent="0.2">
      <c r="Z43037" s="218"/>
      <c r="AA43037" s="218"/>
    </row>
    <row r="43038" spans="26:27" x14ac:dyDescent="0.2">
      <c r="Z43038" s="218"/>
      <c r="AA43038" s="218"/>
    </row>
    <row r="43039" spans="26:27" x14ac:dyDescent="0.2">
      <c r="Z43039" s="218"/>
      <c r="AA43039" s="218"/>
    </row>
    <row r="43040" spans="26:27" x14ac:dyDescent="0.2">
      <c r="Z43040" s="218"/>
      <c r="AA43040" s="218"/>
    </row>
    <row r="43041" spans="26:27" x14ac:dyDescent="0.2">
      <c r="Z43041" s="218"/>
      <c r="AA43041" s="218"/>
    </row>
    <row r="43042" spans="26:27" x14ac:dyDescent="0.2">
      <c r="Z43042" s="218"/>
      <c r="AA43042" s="218"/>
    </row>
    <row r="43043" spans="26:27" x14ac:dyDescent="0.2">
      <c r="Z43043" s="218"/>
      <c r="AA43043" s="218"/>
    </row>
    <row r="43044" spans="26:27" x14ac:dyDescent="0.2">
      <c r="Z43044" s="218"/>
      <c r="AA43044" s="218"/>
    </row>
    <row r="43045" spans="26:27" x14ac:dyDescent="0.2">
      <c r="Z43045" s="218"/>
      <c r="AA43045" s="218"/>
    </row>
    <row r="43046" spans="26:27" x14ac:dyDescent="0.2">
      <c r="Z43046" s="218"/>
      <c r="AA43046" s="218"/>
    </row>
    <row r="43047" spans="26:27" x14ac:dyDescent="0.2">
      <c r="Z43047" s="218"/>
      <c r="AA43047" s="218"/>
    </row>
    <row r="43048" spans="26:27" x14ac:dyDescent="0.2">
      <c r="Z43048" s="218"/>
      <c r="AA43048" s="218"/>
    </row>
    <row r="43049" spans="26:27" x14ac:dyDescent="0.2">
      <c r="Z43049" s="218"/>
      <c r="AA43049" s="218"/>
    </row>
    <row r="43050" spans="26:27" x14ac:dyDescent="0.2">
      <c r="Z43050" s="218"/>
      <c r="AA43050" s="218"/>
    </row>
    <row r="43051" spans="26:27" x14ac:dyDescent="0.2">
      <c r="Z43051" s="218"/>
      <c r="AA43051" s="218"/>
    </row>
    <row r="43052" spans="26:27" x14ac:dyDescent="0.2">
      <c r="Z43052" s="218"/>
      <c r="AA43052" s="218"/>
    </row>
    <row r="43053" spans="26:27" x14ac:dyDescent="0.2">
      <c r="Z43053" s="218"/>
      <c r="AA43053" s="218"/>
    </row>
    <row r="43054" spans="26:27" x14ac:dyDescent="0.2">
      <c r="Z43054" s="218"/>
      <c r="AA43054" s="218"/>
    </row>
    <row r="43055" spans="26:27" x14ac:dyDescent="0.2">
      <c r="Z43055" s="218"/>
      <c r="AA43055" s="218"/>
    </row>
    <row r="43056" spans="26:27" x14ac:dyDescent="0.2">
      <c r="Z43056" s="218"/>
      <c r="AA43056" s="218"/>
    </row>
    <row r="43057" spans="26:27" x14ac:dyDescent="0.2">
      <c r="Z43057" s="218"/>
      <c r="AA43057" s="218"/>
    </row>
    <row r="43058" spans="26:27" x14ac:dyDescent="0.2">
      <c r="Z43058" s="218"/>
      <c r="AA43058" s="218"/>
    </row>
    <row r="43059" spans="26:27" x14ac:dyDescent="0.2">
      <c r="Z43059" s="218"/>
      <c r="AA43059" s="218"/>
    </row>
    <row r="43060" spans="26:27" x14ac:dyDescent="0.2">
      <c r="Z43060" s="218"/>
      <c r="AA43060" s="218"/>
    </row>
    <row r="43061" spans="26:27" x14ac:dyDescent="0.2">
      <c r="Z43061" s="218"/>
      <c r="AA43061" s="218"/>
    </row>
    <row r="43062" spans="26:27" x14ac:dyDescent="0.2">
      <c r="Z43062" s="218"/>
      <c r="AA43062" s="218"/>
    </row>
    <row r="43063" spans="26:27" x14ac:dyDescent="0.2">
      <c r="Z43063" s="218"/>
      <c r="AA43063" s="218"/>
    </row>
    <row r="43064" spans="26:27" x14ac:dyDescent="0.2">
      <c r="Z43064" s="218"/>
      <c r="AA43064" s="218"/>
    </row>
    <row r="43065" spans="26:27" x14ac:dyDescent="0.2">
      <c r="Z43065" s="218"/>
      <c r="AA43065" s="218"/>
    </row>
    <row r="43066" spans="26:27" x14ac:dyDescent="0.2">
      <c r="Z43066" s="218"/>
      <c r="AA43066" s="218"/>
    </row>
    <row r="43067" spans="26:27" x14ac:dyDescent="0.2">
      <c r="Z43067" s="218"/>
      <c r="AA43067" s="218"/>
    </row>
    <row r="43068" spans="26:27" x14ac:dyDescent="0.2">
      <c r="Z43068" s="218"/>
      <c r="AA43068" s="218"/>
    </row>
    <row r="43069" spans="26:27" x14ac:dyDescent="0.2">
      <c r="Z43069" s="218"/>
      <c r="AA43069" s="218"/>
    </row>
    <row r="43070" spans="26:27" x14ac:dyDescent="0.2">
      <c r="Z43070" s="218"/>
      <c r="AA43070" s="218"/>
    </row>
    <row r="43071" spans="26:27" x14ac:dyDescent="0.2">
      <c r="Z43071" s="218"/>
      <c r="AA43071" s="218"/>
    </row>
    <row r="43072" spans="26:27" x14ac:dyDescent="0.2">
      <c r="Z43072" s="218"/>
      <c r="AA43072" s="218"/>
    </row>
    <row r="43073" spans="26:27" x14ac:dyDescent="0.2">
      <c r="Z43073" s="218"/>
      <c r="AA43073" s="218"/>
    </row>
    <row r="43074" spans="26:27" x14ac:dyDescent="0.2">
      <c r="Z43074" s="218"/>
      <c r="AA43074" s="218"/>
    </row>
    <row r="43075" spans="26:27" x14ac:dyDescent="0.2">
      <c r="Z43075" s="218"/>
      <c r="AA43075" s="218"/>
    </row>
    <row r="43076" spans="26:27" x14ac:dyDescent="0.2">
      <c r="Z43076" s="218"/>
      <c r="AA43076" s="218"/>
    </row>
    <row r="43077" spans="26:27" x14ac:dyDescent="0.2">
      <c r="Z43077" s="218"/>
      <c r="AA43077" s="218"/>
    </row>
    <row r="43078" spans="26:27" x14ac:dyDescent="0.2">
      <c r="Z43078" s="218"/>
      <c r="AA43078" s="218"/>
    </row>
    <row r="43079" spans="26:27" x14ac:dyDescent="0.2">
      <c r="Z43079" s="218"/>
      <c r="AA43079" s="218"/>
    </row>
    <row r="43080" spans="26:27" x14ac:dyDescent="0.2">
      <c r="Z43080" s="218"/>
      <c r="AA43080" s="218"/>
    </row>
    <row r="43081" spans="26:27" x14ac:dyDescent="0.2">
      <c r="Z43081" s="218"/>
      <c r="AA43081" s="218"/>
    </row>
    <row r="43082" spans="26:27" x14ac:dyDescent="0.2">
      <c r="Z43082" s="218"/>
      <c r="AA43082" s="218"/>
    </row>
    <row r="43083" spans="26:27" x14ac:dyDescent="0.2">
      <c r="Z43083" s="218"/>
      <c r="AA43083" s="218"/>
    </row>
    <row r="43084" spans="26:27" x14ac:dyDescent="0.2">
      <c r="Z43084" s="218"/>
      <c r="AA43084" s="218"/>
    </row>
    <row r="43085" spans="26:27" x14ac:dyDescent="0.2">
      <c r="Z43085" s="218"/>
      <c r="AA43085" s="218"/>
    </row>
    <row r="43086" spans="26:27" x14ac:dyDescent="0.2">
      <c r="Z43086" s="218"/>
      <c r="AA43086" s="218"/>
    </row>
    <row r="43087" spans="26:27" x14ac:dyDescent="0.2">
      <c r="Z43087" s="218"/>
      <c r="AA43087" s="218"/>
    </row>
    <row r="43088" spans="26:27" x14ac:dyDescent="0.2">
      <c r="Z43088" s="218"/>
      <c r="AA43088" s="218"/>
    </row>
    <row r="43089" spans="26:27" x14ac:dyDescent="0.2">
      <c r="Z43089" s="218"/>
      <c r="AA43089" s="218"/>
    </row>
    <row r="43090" spans="26:27" x14ac:dyDescent="0.2">
      <c r="Z43090" s="218"/>
      <c r="AA43090" s="218"/>
    </row>
    <row r="43091" spans="26:27" x14ac:dyDescent="0.2">
      <c r="Z43091" s="218"/>
      <c r="AA43091" s="218"/>
    </row>
    <row r="43092" spans="26:27" x14ac:dyDescent="0.2">
      <c r="Z43092" s="218"/>
      <c r="AA43092" s="218"/>
    </row>
    <row r="43093" spans="26:27" x14ac:dyDescent="0.2">
      <c r="Z43093" s="218"/>
      <c r="AA43093" s="218"/>
    </row>
    <row r="43094" spans="26:27" x14ac:dyDescent="0.2">
      <c r="Z43094" s="218"/>
      <c r="AA43094" s="218"/>
    </row>
    <row r="43095" spans="26:27" x14ac:dyDescent="0.2">
      <c r="Z43095" s="218"/>
      <c r="AA43095" s="218"/>
    </row>
    <row r="43096" spans="26:27" x14ac:dyDescent="0.2">
      <c r="Z43096" s="218"/>
      <c r="AA43096" s="218"/>
    </row>
    <row r="43097" spans="26:27" x14ac:dyDescent="0.2">
      <c r="Z43097" s="218"/>
      <c r="AA43097" s="218"/>
    </row>
    <row r="43098" spans="26:27" x14ac:dyDescent="0.2">
      <c r="Z43098" s="218"/>
      <c r="AA43098" s="218"/>
    </row>
    <row r="43099" spans="26:27" x14ac:dyDescent="0.2">
      <c r="Z43099" s="218"/>
      <c r="AA43099" s="218"/>
    </row>
    <row r="43100" spans="26:27" x14ac:dyDescent="0.2">
      <c r="Z43100" s="218"/>
      <c r="AA43100" s="218"/>
    </row>
    <row r="43101" spans="26:27" x14ac:dyDescent="0.2">
      <c r="Z43101" s="218"/>
      <c r="AA43101" s="218"/>
    </row>
    <row r="43102" spans="26:27" x14ac:dyDescent="0.2">
      <c r="Z43102" s="218"/>
      <c r="AA43102" s="218"/>
    </row>
    <row r="43103" spans="26:27" x14ac:dyDescent="0.2">
      <c r="Z43103" s="218"/>
      <c r="AA43103" s="218"/>
    </row>
    <row r="43104" spans="26:27" x14ac:dyDescent="0.2">
      <c r="Z43104" s="218"/>
      <c r="AA43104" s="218"/>
    </row>
    <row r="43105" spans="26:27" x14ac:dyDescent="0.2">
      <c r="Z43105" s="218"/>
      <c r="AA43105" s="218"/>
    </row>
    <row r="43106" spans="26:27" x14ac:dyDescent="0.2">
      <c r="Z43106" s="218"/>
      <c r="AA43106" s="218"/>
    </row>
    <row r="43107" spans="26:27" x14ac:dyDescent="0.2">
      <c r="Z43107" s="218"/>
      <c r="AA43107" s="218"/>
    </row>
    <row r="43108" spans="26:27" x14ac:dyDescent="0.2">
      <c r="Z43108" s="218"/>
      <c r="AA43108" s="218"/>
    </row>
    <row r="43109" spans="26:27" x14ac:dyDescent="0.2">
      <c r="Z43109" s="218"/>
      <c r="AA43109" s="218"/>
    </row>
    <row r="43110" spans="26:27" x14ac:dyDescent="0.2">
      <c r="Z43110" s="218"/>
      <c r="AA43110" s="218"/>
    </row>
    <row r="43111" spans="26:27" x14ac:dyDescent="0.2">
      <c r="Z43111" s="218"/>
      <c r="AA43111" s="218"/>
    </row>
    <row r="43112" spans="26:27" x14ac:dyDescent="0.2">
      <c r="Z43112" s="218"/>
      <c r="AA43112" s="218"/>
    </row>
    <row r="43113" spans="26:27" x14ac:dyDescent="0.2">
      <c r="Z43113" s="218"/>
      <c r="AA43113" s="218"/>
    </row>
    <row r="43114" spans="26:27" x14ac:dyDescent="0.2">
      <c r="Z43114" s="218"/>
      <c r="AA43114" s="218"/>
    </row>
    <row r="43115" spans="26:27" x14ac:dyDescent="0.2">
      <c r="Z43115" s="218"/>
      <c r="AA43115" s="218"/>
    </row>
    <row r="43116" spans="26:27" x14ac:dyDescent="0.2">
      <c r="Z43116" s="218"/>
      <c r="AA43116" s="218"/>
    </row>
    <row r="43117" spans="26:27" x14ac:dyDescent="0.2">
      <c r="Z43117" s="218"/>
      <c r="AA43117" s="218"/>
    </row>
    <row r="43118" spans="26:27" x14ac:dyDescent="0.2">
      <c r="Z43118" s="218"/>
      <c r="AA43118" s="218"/>
    </row>
    <row r="43119" spans="26:27" x14ac:dyDescent="0.2">
      <c r="Z43119" s="218"/>
      <c r="AA43119" s="218"/>
    </row>
    <row r="43120" spans="26:27" x14ac:dyDescent="0.2">
      <c r="Z43120" s="218"/>
      <c r="AA43120" s="218"/>
    </row>
    <row r="43121" spans="26:27" x14ac:dyDescent="0.2">
      <c r="Z43121" s="218"/>
      <c r="AA43121" s="218"/>
    </row>
    <row r="43122" spans="26:27" x14ac:dyDescent="0.2">
      <c r="Z43122" s="218"/>
      <c r="AA43122" s="218"/>
    </row>
    <row r="43123" spans="26:27" x14ac:dyDescent="0.2">
      <c r="Z43123" s="218"/>
      <c r="AA43123" s="218"/>
    </row>
    <row r="43124" spans="26:27" x14ac:dyDescent="0.2">
      <c r="Z43124" s="218"/>
      <c r="AA43124" s="218"/>
    </row>
    <row r="43125" spans="26:27" x14ac:dyDescent="0.2">
      <c r="Z43125" s="218"/>
      <c r="AA43125" s="218"/>
    </row>
    <row r="43126" spans="26:27" x14ac:dyDescent="0.2">
      <c r="Z43126" s="218"/>
      <c r="AA43126" s="218"/>
    </row>
    <row r="43127" spans="26:27" x14ac:dyDescent="0.2">
      <c r="Z43127" s="218"/>
      <c r="AA43127" s="218"/>
    </row>
    <row r="43128" spans="26:27" x14ac:dyDescent="0.2">
      <c r="Z43128" s="218"/>
      <c r="AA43128" s="218"/>
    </row>
    <row r="43129" spans="26:27" x14ac:dyDescent="0.2">
      <c r="Z43129" s="218"/>
      <c r="AA43129" s="218"/>
    </row>
    <row r="43130" spans="26:27" x14ac:dyDescent="0.2">
      <c r="Z43130" s="218"/>
      <c r="AA43130" s="218"/>
    </row>
    <row r="43131" spans="26:27" x14ac:dyDescent="0.2">
      <c r="Z43131" s="218"/>
      <c r="AA43131" s="218"/>
    </row>
    <row r="43132" spans="26:27" x14ac:dyDescent="0.2">
      <c r="Z43132" s="218"/>
      <c r="AA43132" s="218"/>
    </row>
    <row r="43133" spans="26:27" x14ac:dyDescent="0.2">
      <c r="Z43133" s="218"/>
      <c r="AA43133" s="218"/>
    </row>
    <row r="43134" spans="26:27" x14ac:dyDescent="0.2">
      <c r="Z43134" s="218"/>
      <c r="AA43134" s="218"/>
    </row>
    <row r="43135" spans="26:27" x14ac:dyDescent="0.2">
      <c r="Z43135" s="218"/>
      <c r="AA43135" s="218"/>
    </row>
    <row r="43136" spans="26:27" x14ac:dyDescent="0.2">
      <c r="Z43136" s="218"/>
      <c r="AA43136" s="218"/>
    </row>
    <row r="43137" spans="26:27" x14ac:dyDescent="0.2">
      <c r="Z43137" s="218"/>
      <c r="AA43137" s="218"/>
    </row>
    <row r="43138" spans="26:27" x14ac:dyDescent="0.2">
      <c r="Z43138" s="218"/>
      <c r="AA43138" s="218"/>
    </row>
    <row r="43139" spans="26:27" x14ac:dyDescent="0.2">
      <c r="Z43139" s="218"/>
      <c r="AA43139" s="218"/>
    </row>
    <row r="43140" spans="26:27" x14ac:dyDescent="0.2">
      <c r="Z43140" s="218"/>
      <c r="AA43140" s="218"/>
    </row>
    <row r="43141" spans="26:27" x14ac:dyDescent="0.2">
      <c r="Z43141" s="218"/>
      <c r="AA43141" s="218"/>
    </row>
    <row r="43142" spans="26:27" x14ac:dyDescent="0.2">
      <c r="Z43142" s="218"/>
      <c r="AA43142" s="218"/>
    </row>
    <row r="43143" spans="26:27" x14ac:dyDescent="0.2">
      <c r="Z43143" s="218"/>
      <c r="AA43143" s="218"/>
    </row>
    <row r="43144" spans="26:27" x14ac:dyDescent="0.2">
      <c r="Z43144" s="218"/>
      <c r="AA43144" s="218"/>
    </row>
    <row r="43145" spans="26:27" x14ac:dyDescent="0.2">
      <c r="Z43145" s="218"/>
      <c r="AA43145" s="218"/>
    </row>
    <row r="43146" spans="26:27" x14ac:dyDescent="0.2">
      <c r="Z43146" s="218"/>
      <c r="AA43146" s="218"/>
    </row>
    <row r="43147" spans="26:27" x14ac:dyDescent="0.2">
      <c r="Z43147" s="218"/>
      <c r="AA43147" s="218"/>
    </row>
    <row r="43148" spans="26:27" x14ac:dyDescent="0.2">
      <c r="Z43148" s="218"/>
      <c r="AA43148" s="218"/>
    </row>
    <row r="43149" spans="26:27" x14ac:dyDescent="0.2">
      <c r="Z43149" s="218"/>
      <c r="AA43149" s="218"/>
    </row>
    <row r="43150" spans="26:27" x14ac:dyDescent="0.2">
      <c r="Z43150" s="218"/>
      <c r="AA43150" s="218"/>
    </row>
    <row r="43151" spans="26:27" x14ac:dyDescent="0.2">
      <c r="Z43151" s="218"/>
      <c r="AA43151" s="218"/>
    </row>
    <row r="43152" spans="26:27" x14ac:dyDescent="0.2">
      <c r="Z43152" s="218"/>
      <c r="AA43152" s="218"/>
    </row>
    <row r="43153" spans="26:27" x14ac:dyDescent="0.2">
      <c r="Z43153" s="218"/>
      <c r="AA43153" s="218"/>
    </row>
    <row r="43154" spans="26:27" x14ac:dyDescent="0.2">
      <c r="Z43154" s="218"/>
      <c r="AA43154" s="218"/>
    </row>
    <row r="43155" spans="26:27" x14ac:dyDescent="0.2">
      <c r="Z43155" s="218"/>
      <c r="AA43155" s="218"/>
    </row>
    <row r="43156" spans="26:27" x14ac:dyDescent="0.2">
      <c r="Z43156" s="218"/>
      <c r="AA43156" s="218"/>
    </row>
    <row r="43157" spans="26:27" x14ac:dyDescent="0.2">
      <c r="Z43157" s="218"/>
      <c r="AA43157" s="218"/>
    </row>
    <row r="43158" spans="26:27" x14ac:dyDescent="0.2">
      <c r="Z43158" s="218"/>
      <c r="AA43158" s="218"/>
    </row>
    <row r="43159" spans="26:27" x14ac:dyDescent="0.2">
      <c r="Z43159" s="218"/>
      <c r="AA43159" s="218"/>
    </row>
    <row r="43160" spans="26:27" x14ac:dyDescent="0.2">
      <c r="Z43160" s="218"/>
      <c r="AA43160" s="218"/>
    </row>
    <row r="43161" spans="26:27" x14ac:dyDescent="0.2">
      <c r="Z43161" s="218"/>
      <c r="AA43161" s="218"/>
    </row>
    <row r="43162" spans="26:27" x14ac:dyDescent="0.2">
      <c r="Z43162" s="218"/>
      <c r="AA43162" s="218"/>
    </row>
    <row r="43163" spans="26:27" x14ac:dyDescent="0.2">
      <c r="Z43163" s="218"/>
      <c r="AA43163" s="218"/>
    </row>
    <row r="43164" spans="26:27" x14ac:dyDescent="0.2">
      <c r="Z43164" s="218"/>
      <c r="AA43164" s="218"/>
    </row>
    <row r="43165" spans="26:27" x14ac:dyDescent="0.2">
      <c r="Z43165" s="218"/>
      <c r="AA43165" s="218"/>
    </row>
    <row r="43166" spans="26:27" x14ac:dyDescent="0.2">
      <c r="Z43166" s="218"/>
      <c r="AA43166" s="218"/>
    </row>
    <row r="43167" spans="26:27" x14ac:dyDescent="0.2">
      <c r="Z43167" s="218"/>
      <c r="AA43167" s="218"/>
    </row>
    <row r="43168" spans="26:27" x14ac:dyDescent="0.2">
      <c r="Z43168" s="218"/>
      <c r="AA43168" s="218"/>
    </row>
    <row r="43169" spans="26:27" x14ac:dyDescent="0.2">
      <c r="Z43169" s="218"/>
      <c r="AA43169" s="218"/>
    </row>
    <row r="43170" spans="26:27" x14ac:dyDescent="0.2">
      <c r="Z43170" s="218"/>
      <c r="AA43170" s="218"/>
    </row>
    <row r="43171" spans="26:27" x14ac:dyDescent="0.2">
      <c r="Z43171" s="218"/>
      <c r="AA43171" s="218"/>
    </row>
    <row r="43172" spans="26:27" x14ac:dyDescent="0.2">
      <c r="Z43172" s="218"/>
      <c r="AA43172" s="218"/>
    </row>
    <row r="43173" spans="26:27" x14ac:dyDescent="0.2">
      <c r="Z43173" s="218"/>
      <c r="AA43173" s="218"/>
    </row>
    <row r="43174" spans="26:27" x14ac:dyDescent="0.2">
      <c r="Z43174" s="218"/>
      <c r="AA43174" s="218"/>
    </row>
    <row r="43175" spans="26:27" x14ac:dyDescent="0.2">
      <c r="Z43175" s="218"/>
      <c r="AA43175" s="218"/>
    </row>
    <row r="43176" spans="26:27" x14ac:dyDescent="0.2">
      <c r="Z43176" s="218"/>
      <c r="AA43176" s="218"/>
    </row>
    <row r="43177" spans="26:27" x14ac:dyDescent="0.2">
      <c r="Z43177" s="218"/>
      <c r="AA43177" s="218"/>
    </row>
    <row r="43178" spans="26:27" x14ac:dyDescent="0.2">
      <c r="Z43178" s="218"/>
      <c r="AA43178" s="218"/>
    </row>
    <row r="43179" spans="26:27" x14ac:dyDescent="0.2">
      <c r="Z43179" s="218"/>
      <c r="AA43179" s="218"/>
    </row>
    <row r="43180" spans="26:27" x14ac:dyDescent="0.2">
      <c r="Z43180" s="218"/>
      <c r="AA43180" s="218"/>
    </row>
    <row r="43181" spans="26:27" x14ac:dyDescent="0.2">
      <c r="Z43181" s="218"/>
      <c r="AA43181" s="218"/>
    </row>
    <row r="43182" spans="26:27" x14ac:dyDescent="0.2">
      <c r="Z43182" s="218"/>
      <c r="AA43182" s="218"/>
    </row>
    <row r="43183" spans="26:27" x14ac:dyDescent="0.2">
      <c r="Z43183" s="218"/>
      <c r="AA43183" s="218"/>
    </row>
    <row r="43184" spans="26:27" x14ac:dyDescent="0.2">
      <c r="Z43184" s="218"/>
      <c r="AA43184" s="218"/>
    </row>
    <row r="43185" spans="26:27" x14ac:dyDescent="0.2">
      <c r="Z43185" s="218"/>
      <c r="AA43185" s="218"/>
    </row>
    <row r="43186" spans="26:27" x14ac:dyDescent="0.2">
      <c r="Z43186" s="218"/>
      <c r="AA43186" s="218"/>
    </row>
    <row r="43187" spans="26:27" x14ac:dyDescent="0.2">
      <c r="Z43187" s="218"/>
      <c r="AA43187" s="218"/>
    </row>
    <row r="43188" spans="26:27" x14ac:dyDescent="0.2">
      <c r="Z43188" s="218"/>
      <c r="AA43188" s="218"/>
    </row>
    <row r="43189" spans="26:27" x14ac:dyDescent="0.2">
      <c r="Z43189" s="218"/>
      <c r="AA43189" s="218"/>
    </row>
    <row r="43190" spans="26:27" x14ac:dyDescent="0.2">
      <c r="Z43190" s="218"/>
      <c r="AA43190" s="218"/>
    </row>
    <row r="43191" spans="26:27" x14ac:dyDescent="0.2">
      <c r="Z43191" s="218"/>
      <c r="AA43191" s="218"/>
    </row>
    <row r="43192" spans="26:27" x14ac:dyDescent="0.2">
      <c r="Z43192" s="218"/>
      <c r="AA43192" s="218"/>
    </row>
    <row r="43193" spans="26:27" x14ac:dyDescent="0.2">
      <c r="Z43193" s="218"/>
      <c r="AA43193" s="218"/>
    </row>
    <row r="43194" spans="26:27" x14ac:dyDescent="0.2">
      <c r="Z43194" s="218"/>
      <c r="AA43194" s="218"/>
    </row>
    <row r="43195" spans="26:27" x14ac:dyDescent="0.2">
      <c r="Z43195" s="218"/>
      <c r="AA43195" s="218"/>
    </row>
    <row r="43196" spans="26:27" x14ac:dyDescent="0.2">
      <c r="Z43196" s="218"/>
      <c r="AA43196" s="218"/>
    </row>
    <row r="43197" spans="26:27" x14ac:dyDescent="0.2">
      <c r="Z43197" s="218"/>
      <c r="AA43197" s="218"/>
    </row>
    <row r="43198" spans="26:27" x14ac:dyDescent="0.2">
      <c r="Z43198" s="218"/>
      <c r="AA43198" s="218"/>
    </row>
    <row r="43199" spans="26:27" x14ac:dyDescent="0.2">
      <c r="Z43199" s="218"/>
      <c r="AA43199" s="218"/>
    </row>
    <row r="43200" spans="26:27" x14ac:dyDescent="0.2">
      <c r="Z43200" s="218"/>
      <c r="AA43200" s="218"/>
    </row>
    <row r="43201" spans="26:27" x14ac:dyDescent="0.2">
      <c r="Z43201" s="218"/>
      <c r="AA43201" s="218"/>
    </row>
    <row r="43202" spans="26:27" x14ac:dyDescent="0.2">
      <c r="Z43202" s="218"/>
      <c r="AA43202" s="218"/>
    </row>
    <row r="43203" spans="26:27" x14ac:dyDescent="0.2">
      <c r="Z43203" s="218"/>
      <c r="AA43203" s="218"/>
    </row>
    <row r="43204" spans="26:27" x14ac:dyDescent="0.2">
      <c r="Z43204" s="218"/>
      <c r="AA43204" s="218"/>
    </row>
    <row r="43205" spans="26:27" x14ac:dyDescent="0.2">
      <c r="Z43205" s="218"/>
      <c r="AA43205" s="218"/>
    </row>
    <row r="43206" spans="26:27" x14ac:dyDescent="0.2">
      <c r="Z43206" s="218"/>
      <c r="AA43206" s="218"/>
    </row>
    <row r="43207" spans="26:27" x14ac:dyDescent="0.2">
      <c r="Z43207" s="218"/>
      <c r="AA43207" s="218"/>
    </row>
    <row r="43208" spans="26:27" x14ac:dyDescent="0.2">
      <c r="Z43208" s="218"/>
      <c r="AA43208" s="218"/>
    </row>
    <row r="43209" spans="26:27" x14ac:dyDescent="0.2">
      <c r="Z43209" s="218"/>
      <c r="AA43209" s="218"/>
    </row>
    <row r="43210" spans="26:27" x14ac:dyDescent="0.2">
      <c r="Z43210" s="218"/>
      <c r="AA43210" s="218"/>
    </row>
    <row r="43211" spans="26:27" x14ac:dyDescent="0.2">
      <c r="Z43211" s="218"/>
      <c r="AA43211" s="218"/>
    </row>
    <row r="43212" spans="26:27" x14ac:dyDescent="0.2">
      <c r="Z43212" s="218"/>
      <c r="AA43212" s="218"/>
    </row>
    <row r="43213" spans="26:27" x14ac:dyDescent="0.2">
      <c r="Z43213" s="218"/>
      <c r="AA43213" s="218"/>
    </row>
    <row r="43214" spans="26:27" x14ac:dyDescent="0.2">
      <c r="Z43214" s="218"/>
      <c r="AA43214" s="218"/>
    </row>
    <row r="43215" spans="26:27" x14ac:dyDescent="0.2">
      <c r="Z43215" s="218"/>
      <c r="AA43215" s="218"/>
    </row>
    <row r="43216" spans="26:27" x14ac:dyDescent="0.2">
      <c r="Z43216" s="218"/>
      <c r="AA43216" s="218"/>
    </row>
    <row r="43217" spans="26:27" x14ac:dyDescent="0.2">
      <c r="Z43217" s="218"/>
      <c r="AA43217" s="218"/>
    </row>
    <row r="43218" spans="26:27" x14ac:dyDescent="0.2">
      <c r="Z43218" s="218"/>
      <c r="AA43218" s="218"/>
    </row>
    <row r="43219" spans="26:27" x14ac:dyDescent="0.2">
      <c r="Z43219" s="218"/>
      <c r="AA43219" s="218"/>
    </row>
    <row r="43220" spans="26:27" x14ac:dyDescent="0.2">
      <c r="Z43220" s="218"/>
      <c r="AA43220" s="218"/>
    </row>
    <row r="43221" spans="26:27" x14ac:dyDescent="0.2">
      <c r="Z43221" s="218"/>
      <c r="AA43221" s="218"/>
    </row>
    <row r="43222" spans="26:27" x14ac:dyDescent="0.2">
      <c r="Z43222" s="218"/>
      <c r="AA43222" s="218"/>
    </row>
    <row r="43223" spans="26:27" x14ac:dyDescent="0.2">
      <c r="Z43223" s="218"/>
      <c r="AA43223" s="218"/>
    </row>
    <row r="43224" spans="26:27" x14ac:dyDescent="0.2">
      <c r="Z43224" s="218"/>
      <c r="AA43224" s="218"/>
    </row>
    <row r="43225" spans="26:27" x14ac:dyDescent="0.2">
      <c r="Z43225" s="218"/>
      <c r="AA43225" s="218"/>
    </row>
    <row r="43226" spans="26:27" x14ac:dyDescent="0.2">
      <c r="Z43226" s="218"/>
      <c r="AA43226" s="218"/>
    </row>
    <row r="43227" spans="26:27" x14ac:dyDescent="0.2">
      <c r="Z43227" s="218"/>
      <c r="AA43227" s="218"/>
    </row>
    <row r="43228" spans="26:27" x14ac:dyDescent="0.2">
      <c r="Z43228" s="218"/>
      <c r="AA43228" s="218"/>
    </row>
    <row r="43229" spans="26:27" x14ac:dyDescent="0.2">
      <c r="Z43229" s="218"/>
      <c r="AA43229" s="218"/>
    </row>
    <row r="43230" spans="26:27" x14ac:dyDescent="0.2">
      <c r="Z43230" s="218"/>
      <c r="AA43230" s="218"/>
    </row>
    <row r="43231" spans="26:27" x14ac:dyDescent="0.2">
      <c r="Z43231" s="218"/>
      <c r="AA43231" s="218"/>
    </row>
    <row r="43232" spans="26:27" x14ac:dyDescent="0.2">
      <c r="Z43232" s="218"/>
      <c r="AA43232" s="218"/>
    </row>
    <row r="43233" spans="26:27" x14ac:dyDescent="0.2">
      <c r="Z43233" s="218"/>
      <c r="AA43233" s="218"/>
    </row>
    <row r="43234" spans="26:27" x14ac:dyDescent="0.2">
      <c r="Z43234" s="218"/>
      <c r="AA43234" s="218"/>
    </row>
    <row r="43235" spans="26:27" x14ac:dyDescent="0.2">
      <c r="Z43235" s="218"/>
      <c r="AA43235" s="218"/>
    </row>
    <row r="43236" spans="26:27" x14ac:dyDescent="0.2">
      <c r="Z43236" s="218"/>
      <c r="AA43236" s="218"/>
    </row>
    <row r="43237" spans="26:27" x14ac:dyDescent="0.2">
      <c r="Z43237" s="218"/>
      <c r="AA43237" s="218"/>
    </row>
    <row r="43238" spans="26:27" x14ac:dyDescent="0.2">
      <c r="Z43238" s="218"/>
      <c r="AA43238" s="218"/>
    </row>
    <row r="43239" spans="26:27" x14ac:dyDescent="0.2">
      <c r="Z43239" s="218"/>
      <c r="AA43239" s="218"/>
    </row>
    <row r="43240" spans="26:27" x14ac:dyDescent="0.2">
      <c r="Z43240" s="218"/>
      <c r="AA43240" s="218"/>
    </row>
    <row r="43241" spans="26:27" x14ac:dyDescent="0.2">
      <c r="Z43241" s="218"/>
      <c r="AA43241" s="218"/>
    </row>
    <row r="43242" spans="26:27" x14ac:dyDescent="0.2">
      <c r="Z43242" s="218"/>
      <c r="AA43242" s="218"/>
    </row>
    <row r="43243" spans="26:27" x14ac:dyDescent="0.2">
      <c r="Z43243" s="218"/>
      <c r="AA43243" s="218"/>
    </row>
    <row r="43244" spans="26:27" x14ac:dyDescent="0.2">
      <c r="Z43244" s="218"/>
      <c r="AA43244" s="218"/>
    </row>
    <row r="43245" spans="26:27" x14ac:dyDescent="0.2">
      <c r="Z43245" s="218"/>
      <c r="AA43245" s="218"/>
    </row>
    <row r="43246" spans="26:27" x14ac:dyDescent="0.2">
      <c r="Z43246" s="218"/>
      <c r="AA43246" s="218"/>
    </row>
    <row r="43247" spans="26:27" x14ac:dyDescent="0.2">
      <c r="Z43247" s="218"/>
      <c r="AA43247" s="218"/>
    </row>
    <row r="43248" spans="26:27" x14ac:dyDescent="0.2">
      <c r="Z43248" s="218"/>
      <c r="AA43248" s="218"/>
    </row>
    <row r="43249" spans="26:27" x14ac:dyDescent="0.2">
      <c r="Z43249" s="218"/>
      <c r="AA43249" s="218"/>
    </row>
    <row r="43250" spans="26:27" x14ac:dyDescent="0.2">
      <c r="Z43250" s="218"/>
      <c r="AA43250" s="218"/>
    </row>
    <row r="43251" spans="26:27" x14ac:dyDescent="0.2">
      <c r="Z43251" s="218"/>
      <c r="AA43251" s="218"/>
    </row>
    <row r="43252" spans="26:27" x14ac:dyDescent="0.2">
      <c r="Z43252" s="218"/>
      <c r="AA43252" s="218"/>
    </row>
    <row r="43253" spans="26:27" x14ac:dyDescent="0.2">
      <c r="Z43253" s="218"/>
      <c r="AA43253" s="218"/>
    </row>
    <row r="43254" spans="26:27" x14ac:dyDescent="0.2">
      <c r="Z43254" s="218"/>
      <c r="AA43254" s="218"/>
    </row>
    <row r="43255" spans="26:27" x14ac:dyDescent="0.2">
      <c r="Z43255" s="218"/>
      <c r="AA43255" s="218"/>
    </row>
    <row r="43256" spans="26:27" x14ac:dyDescent="0.2">
      <c r="Z43256" s="218"/>
      <c r="AA43256" s="218"/>
    </row>
    <row r="43257" spans="26:27" x14ac:dyDescent="0.2">
      <c r="Z43257" s="218"/>
      <c r="AA43257" s="218"/>
    </row>
    <row r="43258" spans="26:27" x14ac:dyDescent="0.2">
      <c r="Z43258" s="218"/>
      <c r="AA43258" s="218"/>
    </row>
    <row r="43259" spans="26:27" x14ac:dyDescent="0.2">
      <c r="Z43259" s="218"/>
      <c r="AA43259" s="218"/>
    </row>
    <row r="43260" spans="26:27" x14ac:dyDescent="0.2">
      <c r="Z43260" s="218"/>
      <c r="AA43260" s="218"/>
    </row>
    <row r="43261" spans="26:27" x14ac:dyDescent="0.2">
      <c r="Z43261" s="218"/>
      <c r="AA43261" s="218"/>
    </row>
    <row r="43262" spans="26:27" x14ac:dyDescent="0.2">
      <c r="Z43262" s="218"/>
      <c r="AA43262" s="218"/>
    </row>
    <row r="43263" spans="26:27" x14ac:dyDescent="0.2">
      <c r="Z43263" s="218"/>
      <c r="AA43263" s="218"/>
    </row>
    <row r="43264" spans="26:27" x14ac:dyDescent="0.2">
      <c r="Z43264" s="218"/>
      <c r="AA43264" s="218"/>
    </row>
    <row r="43265" spans="26:27" x14ac:dyDescent="0.2">
      <c r="Z43265" s="218"/>
      <c r="AA43265" s="218"/>
    </row>
    <row r="43266" spans="26:27" x14ac:dyDescent="0.2">
      <c r="Z43266" s="218"/>
      <c r="AA43266" s="218"/>
    </row>
    <row r="43267" spans="26:27" x14ac:dyDescent="0.2">
      <c r="Z43267" s="218"/>
      <c r="AA43267" s="218"/>
    </row>
    <row r="43268" spans="26:27" x14ac:dyDescent="0.2">
      <c r="Z43268" s="218"/>
      <c r="AA43268" s="218"/>
    </row>
    <row r="43269" spans="26:27" x14ac:dyDescent="0.2">
      <c r="Z43269" s="218"/>
      <c r="AA43269" s="218"/>
    </row>
    <row r="43270" spans="26:27" x14ac:dyDescent="0.2">
      <c r="Z43270" s="218"/>
      <c r="AA43270" s="218"/>
    </row>
    <row r="43271" spans="26:27" x14ac:dyDescent="0.2">
      <c r="Z43271" s="218"/>
      <c r="AA43271" s="218"/>
    </row>
    <row r="43272" spans="26:27" x14ac:dyDescent="0.2">
      <c r="Z43272" s="218"/>
      <c r="AA43272" s="218"/>
    </row>
    <row r="43273" spans="26:27" x14ac:dyDescent="0.2">
      <c r="Z43273" s="218"/>
      <c r="AA43273" s="218"/>
    </row>
    <row r="43274" spans="26:27" x14ac:dyDescent="0.2">
      <c r="Z43274" s="218"/>
      <c r="AA43274" s="218"/>
    </row>
    <row r="43275" spans="26:27" x14ac:dyDescent="0.2">
      <c r="Z43275" s="218"/>
      <c r="AA43275" s="218"/>
    </row>
    <row r="43276" spans="26:27" x14ac:dyDescent="0.2">
      <c r="Z43276" s="218"/>
      <c r="AA43276" s="218"/>
    </row>
    <row r="43277" spans="26:27" x14ac:dyDescent="0.2">
      <c r="Z43277" s="218"/>
      <c r="AA43277" s="218"/>
    </row>
    <row r="43278" spans="26:27" x14ac:dyDescent="0.2">
      <c r="Z43278" s="218"/>
      <c r="AA43278" s="218"/>
    </row>
    <row r="43279" spans="26:27" x14ac:dyDescent="0.2">
      <c r="Z43279" s="218"/>
      <c r="AA43279" s="218"/>
    </row>
    <row r="43280" spans="26:27" x14ac:dyDescent="0.2">
      <c r="Z43280" s="218"/>
      <c r="AA43280" s="218"/>
    </row>
    <row r="43281" spans="26:27" x14ac:dyDescent="0.2">
      <c r="Z43281" s="218"/>
      <c r="AA43281" s="218"/>
    </row>
    <row r="43282" spans="26:27" x14ac:dyDescent="0.2">
      <c r="Z43282" s="218"/>
      <c r="AA43282" s="218"/>
    </row>
    <row r="43283" spans="26:27" x14ac:dyDescent="0.2">
      <c r="Z43283" s="218"/>
      <c r="AA43283" s="218"/>
    </row>
    <row r="43284" spans="26:27" x14ac:dyDescent="0.2">
      <c r="Z43284" s="218"/>
      <c r="AA43284" s="218"/>
    </row>
    <row r="43285" spans="26:27" x14ac:dyDescent="0.2">
      <c r="Z43285" s="218"/>
      <c r="AA43285" s="218"/>
    </row>
    <row r="43286" spans="26:27" x14ac:dyDescent="0.2">
      <c r="Z43286" s="218"/>
      <c r="AA43286" s="218"/>
    </row>
    <row r="43287" spans="26:27" x14ac:dyDescent="0.2">
      <c r="Z43287" s="218"/>
      <c r="AA43287" s="218"/>
    </row>
    <row r="43288" spans="26:27" x14ac:dyDescent="0.2">
      <c r="Z43288" s="218"/>
      <c r="AA43288" s="218"/>
    </row>
    <row r="43289" spans="26:27" x14ac:dyDescent="0.2">
      <c r="Z43289" s="218"/>
      <c r="AA43289" s="218"/>
    </row>
    <row r="43290" spans="26:27" x14ac:dyDescent="0.2">
      <c r="Z43290" s="218"/>
      <c r="AA43290" s="218"/>
    </row>
    <row r="43291" spans="26:27" x14ac:dyDescent="0.2">
      <c r="Z43291" s="218"/>
      <c r="AA43291" s="218"/>
    </row>
    <row r="43292" spans="26:27" x14ac:dyDescent="0.2">
      <c r="Z43292" s="218"/>
      <c r="AA43292" s="218"/>
    </row>
    <row r="43293" spans="26:27" x14ac:dyDescent="0.2">
      <c r="Z43293" s="218"/>
      <c r="AA43293" s="218"/>
    </row>
    <row r="43294" spans="26:27" x14ac:dyDescent="0.2">
      <c r="Z43294" s="218"/>
      <c r="AA43294" s="218"/>
    </row>
    <row r="43295" spans="26:27" x14ac:dyDescent="0.2">
      <c r="Z43295" s="218"/>
      <c r="AA43295" s="218"/>
    </row>
    <row r="43296" spans="26:27" x14ac:dyDescent="0.2">
      <c r="Z43296" s="218"/>
      <c r="AA43296" s="218"/>
    </row>
    <row r="43297" spans="26:27" x14ac:dyDescent="0.2">
      <c r="Z43297" s="218"/>
      <c r="AA43297" s="218"/>
    </row>
    <row r="43298" spans="26:27" x14ac:dyDescent="0.2">
      <c r="Z43298" s="218"/>
      <c r="AA43298" s="218"/>
    </row>
    <row r="43299" spans="26:27" x14ac:dyDescent="0.2">
      <c r="Z43299" s="218"/>
      <c r="AA43299" s="218"/>
    </row>
    <row r="43300" spans="26:27" x14ac:dyDescent="0.2">
      <c r="Z43300" s="218"/>
      <c r="AA43300" s="218"/>
    </row>
    <row r="43301" spans="26:27" x14ac:dyDescent="0.2">
      <c r="Z43301" s="218"/>
      <c r="AA43301" s="218"/>
    </row>
    <row r="43302" spans="26:27" x14ac:dyDescent="0.2">
      <c r="Z43302" s="218"/>
      <c r="AA43302" s="218"/>
    </row>
    <row r="43303" spans="26:27" x14ac:dyDescent="0.2">
      <c r="Z43303" s="218"/>
      <c r="AA43303" s="218"/>
    </row>
    <row r="43304" spans="26:27" x14ac:dyDescent="0.2">
      <c r="Z43304" s="218"/>
      <c r="AA43304" s="218"/>
    </row>
    <row r="43305" spans="26:27" x14ac:dyDescent="0.2">
      <c r="Z43305" s="218"/>
      <c r="AA43305" s="218"/>
    </row>
    <row r="43306" spans="26:27" x14ac:dyDescent="0.2">
      <c r="Z43306" s="218"/>
      <c r="AA43306" s="218"/>
    </row>
    <row r="43307" spans="26:27" x14ac:dyDescent="0.2">
      <c r="Z43307" s="218"/>
      <c r="AA43307" s="218"/>
    </row>
    <row r="43308" spans="26:27" x14ac:dyDescent="0.2">
      <c r="Z43308" s="218"/>
      <c r="AA43308" s="218"/>
    </row>
    <row r="43309" spans="26:27" x14ac:dyDescent="0.2">
      <c r="Z43309" s="218"/>
      <c r="AA43309" s="218"/>
    </row>
    <row r="43310" spans="26:27" x14ac:dyDescent="0.2">
      <c r="Z43310" s="218"/>
      <c r="AA43310" s="218"/>
    </row>
    <row r="43311" spans="26:27" x14ac:dyDescent="0.2">
      <c r="Z43311" s="218"/>
      <c r="AA43311" s="218"/>
    </row>
    <row r="43312" spans="26:27" x14ac:dyDescent="0.2">
      <c r="Z43312" s="218"/>
      <c r="AA43312" s="218"/>
    </row>
    <row r="43313" spans="26:27" x14ac:dyDescent="0.2">
      <c r="Z43313" s="218"/>
      <c r="AA43313" s="218"/>
    </row>
    <row r="43314" spans="26:27" x14ac:dyDescent="0.2">
      <c r="Z43314" s="218"/>
      <c r="AA43314" s="218"/>
    </row>
    <row r="43315" spans="26:27" x14ac:dyDescent="0.2">
      <c r="Z43315" s="218"/>
      <c r="AA43315" s="218"/>
    </row>
    <row r="43316" spans="26:27" x14ac:dyDescent="0.2">
      <c r="Z43316" s="218"/>
      <c r="AA43316" s="218"/>
    </row>
    <row r="43317" spans="26:27" x14ac:dyDescent="0.2">
      <c r="Z43317" s="218"/>
      <c r="AA43317" s="218"/>
    </row>
    <row r="43318" spans="26:27" x14ac:dyDescent="0.2">
      <c r="Z43318" s="218"/>
      <c r="AA43318" s="218"/>
    </row>
    <row r="43319" spans="26:27" x14ac:dyDescent="0.2">
      <c r="Z43319" s="218"/>
      <c r="AA43319" s="218"/>
    </row>
    <row r="43320" spans="26:27" x14ac:dyDescent="0.2">
      <c r="Z43320" s="218"/>
      <c r="AA43320" s="218"/>
    </row>
    <row r="43321" spans="26:27" x14ac:dyDescent="0.2">
      <c r="Z43321" s="218"/>
      <c r="AA43321" s="218"/>
    </row>
    <row r="43322" spans="26:27" x14ac:dyDescent="0.2">
      <c r="Z43322" s="218"/>
      <c r="AA43322" s="218"/>
    </row>
    <row r="43323" spans="26:27" x14ac:dyDescent="0.2">
      <c r="Z43323" s="218"/>
      <c r="AA43323" s="218"/>
    </row>
    <row r="43324" spans="26:27" x14ac:dyDescent="0.2">
      <c r="Z43324" s="218"/>
      <c r="AA43324" s="218"/>
    </row>
    <row r="43325" spans="26:27" x14ac:dyDescent="0.2">
      <c r="Z43325" s="218"/>
      <c r="AA43325" s="218"/>
    </row>
    <row r="43326" spans="26:27" x14ac:dyDescent="0.2">
      <c r="Z43326" s="218"/>
      <c r="AA43326" s="218"/>
    </row>
    <row r="43327" spans="26:27" x14ac:dyDescent="0.2">
      <c r="Z43327" s="218"/>
      <c r="AA43327" s="218"/>
    </row>
    <row r="43328" spans="26:27" x14ac:dyDescent="0.2">
      <c r="Z43328" s="218"/>
      <c r="AA43328" s="218"/>
    </row>
    <row r="43329" spans="26:27" x14ac:dyDescent="0.2">
      <c r="Z43329" s="218"/>
      <c r="AA43329" s="218"/>
    </row>
    <row r="43330" spans="26:27" x14ac:dyDescent="0.2">
      <c r="Z43330" s="218"/>
      <c r="AA43330" s="218"/>
    </row>
    <row r="43331" spans="26:27" x14ac:dyDescent="0.2">
      <c r="Z43331" s="218"/>
      <c r="AA43331" s="218"/>
    </row>
    <row r="43332" spans="26:27" x14ac:dyDescent="0.2">
      <c r="Z43332" s="218"/>
      <c r="AA43332" s="218"/>
    </row>
    <row r="43333" spans="26:27" x14ac:dyDescent="0.2">
      <c r="Z43333" s="218"/>
      <c r="AA43333" s="218"/>
    </row>
    <row r="43334" spans="26:27" x14ac:dyDescent="0.2">
      <c r="Z43334" s="218"/>
      <c r="AA43334" s="218"/>
    </row>
    <row r="43335" spans="26:27" x14ac:dyDescent="0.2">
      <c r="Z43335" s="218"/>
      <c r="AA43335" s="218"/>
    </row>
    <row r="43336" spans="26:27" x14ac:dyDescent="0.2">
      <c r="Z43336" s="218"/>
      <c r="AA43336" s="218"/>
    </row>
    <row r="43337" spans="26:27" x14ac:dyDescent="0.2">
      <c r="Z43337" s="218"/>
      <c r="AA43337" s="218"/>
    </row>
    <row r="43338" spans="26:27" x14ac:dyDescent="0.2">
      <c r="Z43338" s="218"/>
      <c r="AA43338" s="218"/>
    </row>
    <row r="43339" spans="26:27" x14ac:dyDescent="0.2">
      <c r="Z43339" s="218"/>
      <c r="AA43339" s="218"/>
    </row>
    <row r="43340" spans="26:27" x14ac:dyDescent="0.2">
      <c r="Z43340" s="218"/>
      <c r="AA43340" s="218"/>
    </row>
    <row r="43341" spans="26:27" x14ac:dyDescent="0.2">
      <c r="Z43341" s="218"/>
      <c r="AA43341" s="218"/>
    </row>
    <row r="43342" spans="26:27" x14ac:dyDescent="0.2">
      <c r="Z43342" s="218"/>
      <c r="AA43342" s="218"/>
    </row>
    <row r="43343" spans="26:27" x14ac:dyDescent="0.2">
      <c r="Z43343" s="218"/>
      <c r="AA43343" s="218"/>
    </row>
    <row r="43344" spans="26:27" x14ac:dyDescent="0.2">
      <c r="Z43344" s="218"/>
      <c r="AA43344" s="218"/>
    </row>
    <row r="43345" spans="26:27" x14ac:dyDescent="0.2">
      <c r="Z43345" s="218"/>
      <c r="AA43345" s="218"/>
    </row>
    <row r="43346" spans="26:27" x14ac:dyDescent="0.2">
      <c r="Z43346" s="218"/>
      <c r="AA43346" s="218"/>
    </row>
    <row r="43347" spans="26:27" x14ac:dyDescent="0.2">
      <c r="Z43347" s="218"/>
      <c r="AA43347" s="218"/>
    </row>
    <row r="43348" spans="26:27" x14ac:dyDescent="0.2">
      <c r="Z43348" s="218"/>
      <c r="AA43348" s="218"/>
    </row>
    <row r="43349" spans="26:27" x14ac:dyDescent="0.2">
      <c r="Z43349" s="218"/>
      <c r="AA43349" s="218"/>
    </row>
    <row r="43350" spans="26:27" x14ac:dyDescent="0.2">
      <c r="Z43350" s="218"/>
      <c r="AA43350" s="218"/>
    </row>
    <row r="43351" spans="26:27" x14ac:dyDescent="0.2">
      <c r="Z43351" s="218"/>
      <c r="AA43351" s="218"/>
    </row>
    <row r="43352" spans="26:27" x14ac:dyDescent="0.2">
      <c r="Z43352" s="218"/>
      <c r="AA43352" s="218"/>
    </row>
    <row r="43353" spans="26:27" x14ac:dyDescent="0.2">
      <c r="Z43353" s="218"/>
      <c r="AA43353" s="218"/>
    </row>
    <row r="43354" spans="26:27" x14ac:dyDescent="0.2">
      <c r="Z43354" s="218"/>
      <c r="AA43354" s="218"/>
    </row>
    <row r="43355" spans="26:27" x14ac:dyDescent="0.2">
      <c r="Z43355" s="218"/>
      <c r="AA43355" s="218"/>
    </row>
    <row r="43356" spans="26:27" x14ac:dyDescent="0.2">
      <c r="Z43356" s="218"/>
      <c r="AA43356" s="218"/>
    </row>
    <row r="43357" spans="26:27" x14ac:dyDescent="0.2">
      <c r="Z43357" s="218"/>
      <c r="AA43357" s="218"/>
    </row>
    <row r="43358" spans="26:27" x14ac:dyDescent="0.2">
      <c r="Z43358" s="218"/>
      <c r="AA43358" s="218"/>
    </row>
    <row r="43359" spans="26:27" x14ac:dyDescent="0.2">
      <c r="Z43359" s="218"/>
      <c r="AA43359" s="218"/>
    </row>
    <row r="43360" spans="26:27" x14ac:dyDescent="0.2">
      <c r="Z43360" s="218"/>
      <c r="AA43360" s="218"/>
    </row>
    <row r="43361" spans="26:27" x14ac:dyDescent="0.2">
      <c r="Z43361" s="218"/>
      <c r="AA43361" s="218"/>
    </row>
    <row r="43362" spans="26:27" x14ac:dyDescent="0.2">
      <c r="Z43362" s="218"/>
      <c r="AA43362" s="218"/>
    </row>
    <row r="43363" spans="26:27" x14ac:dyDescent="0.2">
      <c r="Z43363" s="218"/>
      <c r="AA43363" s="218"/>
    </row>
    <row r="43364" spans="26:27" x14ac:dyDescent="0.2">
      <c r="Z43364" s="218"/>
      <c r="AA43364" s="218"/>
    </row>
    <row r="43365" spans="26:27" x14ac:dyDescent="0.2">
      <c r="Z43365" s="218"/>
      <c r="AA43365" s="218"/>
    </row>
    <row r="43366" spans="26:27" x14ac:dyDescent="0.2">
      <c r="Z43366" s="218"/>
      <c r="AA43366" s="218"/>
    </row>
    <row r="43367" spans="26:27" x14ac:dyDescent="0.2">
      <c r="Z43367" s="218"/>
      <c r="AA43367" s="218"/>
    </row>
    <row r="43368" spans="26:27" x14ac:dyDescent="0.2">
      <c r="Z43368" s="218"/>
      <c r="AA43368" s="218"/>
    </row>
    <row r="43369" spans="26:27" x14ac:dyDescent="0.2">
      <c r="Z43369" s="218"/>
      <c r="AA43369" s="218"/>
    </row>
    <row r="43370" spans="26:27" x14ac:dyDescent="0.2">
      <c r="Z43370" s="218"/>
      <c r="AA43370" s="218"/>
    </row>
    <row r="43371" spans="26:27" x14ac:dyDescent="0.2">
      <c r="Z43371" s="218"/>
      <c r="AA43371" s="218"/>
    </row>
    <row r="43372" spans="26:27" x14ac:dyDescent="0.2">
      <c r="Z43372" s="218"/>
      <c r="AA43372" s="218"/>
    </row>
    <row r="43373" spans="26:27" x14ac:dyDescent="0.2">
      <c r="Z43373" s="218"/>
      <c r="AA43373" s="218"/>
    </row>
    <row r="43374" spans="26:27" x14ac:dyDescent="0.2">
      <c r="Z43374" s="218"/>
      <c r="AA43374" s="218"/>
    </row>
    <row r="43375" spans="26:27" x14ac:dyDescent="0.2">
      <c r="Z43375" s="218"/>
      <c r="AA43375" s="218"/>
    </row>
    <row r="43376" spans="26:27" x14ac:dyDescent="0.2">
      <c r="Z43376" s="218"/>
      <c r="AA43376" s="218"/>
    </row>
    <row r="43377" spans="26:27" x14ac:dyDescent="0.2">
      <c r="Z43377" s="218"/>
      <c r="AA43377" s="218"/>
    </row>
    <row r="43378" spans="26:27" x14ac:dyDescent="0.2">
      <c r="Z43378" s="218"/>
      <c r="AA43378" s="218"/>
    </row>
    <row r="43379" spans="26:27" x14ac:dyDescent="0.2">
      <c r="Z43379" s="218"/>
      <c r="AA43379" s="218"/>
    </row>
    <row r="43380" spans="26:27" x14ac:dyDescent="0.2">
      <c r="Z43380" s="218"/>
      <c r="AA43380" s="218"/>
    </row>
    <row r="43381" spans="26:27" x14ac:dyDescent="0.2">
      <c r="Z43381" s="218"/>
      <c r="AA43381" s="218"/>
    </row>
    <row r="43382" spans="26:27" x14ac:dyDescent="0.2">
      <c r="Z43382" s="218"/>
      <c r="AA43382" s="218"/>
    </row>
    <row r="43383" spans="26:27" x14ac:dyDescent="0.2">
      <c r="Z43383" s="218"/>
      <c r="AA43383" s="218"/>
    </row>
    <row r="43384" spans="26:27" x14ac:dyDescent="0.2">
      <c r="Z43384" s="218"/>
      <c r="AA43384" s="218"/>
    </row>
    <row r="43385" spans="26:27" x14ac:dyDescent="0.2">
      <c r="Z43385" s="218"/>
      <c r="AA43385" s="218"/>
    </row>
    <row r="43386" spans="26:27" x14ac:dyDescent="0.2">
      <c r="Z43386" s="218"/>
      <c r="AA43386" s="218"/>
    </row>
    <row r="43387" spans="26:27" x14ac:dyDescent="0.2">
      <c r="Z43387" s="218"/>
      <c r="AA43387" s="218"/>
    </row>
    <row r="43388" spans="26:27" x14ac:dyDescent="0.2">
      <c r="Z43388" s="218"/>
      <c r="AA43388" s="218"/>
    </row>
    <row r="43389" spans="26:27" x14ac:dyDescent="0.2">
      <c r="Z43389" s="218"/>
      <c r="AA43389" s="218"/>
    </row>
    <row r="43390" spans="26:27" x14ac:dyDescent="0.2">
      <c r="Z43390" s="218"/>
      <c r="AA43390" s="218"/>
    </row>
    <row r="43391" spans="26:27" x14ac:dyDescent="0.2">
      <c r="Z43391" s="218"/>
      <c r="AA43391" s="218"/>
    </row>
    <row r="43392" spans="26:27" x14ac:dyDescent="0.2">
      <c r="Z43392" s="218"/>
      <c r="AA43392" s="218"/>
    </row>
    <row r="43393" spans="26:27" x14ac:dyDescent="0.2">
      <c r="Z43393" s="218"/>
      <c r="AA43393" s="218"/>
    </row>
    <row r="43394" spans="26:27" x14ac:dyDescent="0.2">
      <c r="Z43394" s="218"/>
      <c r="AA43394" s="218"/>
    </row>
    <row r="43395" spans="26:27" x14ac:dyDescent="0.2">
      <c r="Z43395" s="218"/>
      <c r="AA43395" s="218"/>
    </row>
    <row r="43396" spans="26:27" x14ac:dyDescent="0.2">
      <c r="Z43396" s="218"/>
      <c r="AA43396" s="218"/>
    </row>
    <row r="43397" spans="26:27" x14ac:dyDescent="0.2">
      <c r="Z43397" s="218"/>
      <c r="AA43397" s="218"/>
    </row>
    <row r="43398" spans="26:27" x14ac:dyDescent="0.2">
      <c r="Z43398" s="218"/>
      <c r="AA43398" s="218"/>
    </row>
    <row r="43399" spans="26:27" x14ac:dyDescent="0.2">
      <c r="Z43399" s="218"/>
      <c r="AA43399" s="218"/>
    </row>
    <row r="43400" spans="26:27" x14ac:dyDescent="0.2">
      <c r="Z43400" s="218"/>
      <c r="AA43400" s="218"/>
    </row>
    <row r="43401" spans="26:27" x14ac:dyDescent="0.2">
      <c r="Z43401" s="218"/>
      <c r="AA43401" s="218"/>
    </row>
    <row r="43402" spans="26:27" x14ac:dyDescent="0.2">
      <c r="Z43402" s="218"/>
      <c r="AA43402" s="218"/>
    </row>
    <row r="43403" spans="26:27" x14ac:dyDescent="0.2">
      <c r="Z43403" s="218"/>
      <c r="AA43403" s="218"/>
    </row>
    <row r="43404" spans="26:27" x14ac:dyDescent="0.2">
      <c r="Z43404" s="218"/>
      <c r="AA43404" s="218"/>
    </row>
    <row r="43405" spans="26:27" x14ac:dyDescent="0.2">
      <c r="Z43405" s="218"/>
      <c r="AA43405" s="218"/>
    </row>
    <row r="43406" spans="26:27" x14ac:dyDescent="0.2">
      <c r="Z43406" s="218"/>
      <c r="AA43406" s="218"/>
    </row>
    <row r="43407" spans="26:27" x14ac:dyDescent="0.2">
      <c r="Z43407" s="218"/>
      <c r="AA43407" s="218"/>
    </row>
    <row r="43408" spans="26:27" x14ac:dyDescent="0.2">
      <c r="Z43408" s="218"/>
      <c r="AA43408" s="218"/>
    </row>
    <row r="43409" spans="26:27" x14ac:dyDescent="0.2">
      <c r="Z43409" s="218"/>
      <c r="AA43409" s="218"/>
    </row>
    <row r="43410" spans="26:27" x14ac:dyDescent="0.2">
      <c r="Z43410" s="218"/>
      <c r="AA43410" s="218"/>
    </row>
    <row r="43411" spans="26:27" x14ac:dyDescent="0.2">
      <c r="Z43411" s="218"/>
      <c r="AA43411" s="218"/>
    </row>
    <row r="43412" spans="26:27" x14ac:dyDescent="0.2">
      <c r="Z43412" s="218"/>
      <c r="AA43412" s="218"/>
    </row>
    <row r="43413" spans="26:27" x14ac:dyDescent="0.2">
      <c r="Z43413" s="218"/>
      <c r="AA43413" s="218"/>
    </row>
    <row r="43414" spans="26:27" x14ac:dyDescent="0.2">
      <c r="Z43414" s="218"/>
      <c r="AA43414" s="218"/>
    </row>
    <row r="43415" spans="26:27" x14ac:dyDescent="0.2">
      <c r="Z43415" s="218"/>
      <c r="AA43415" s="218"/>
    </row>
    <row r="43416" spans="26:27" x14ac:dyDescent="0.2">
      <c r="Z43416" s="218"/>
      <c r="AA43416" s="218"/>
    </row>
    <row r="43417" spans="26:27" x14ac:dyDescent="0.2">
      <c r="Z43417" s="218"/>
      <c r="AA43417" s="218"/>
    </row>
    <row r="43418" spans="26:27" x14ac:dyDescent="0.2">
      <c r="Z43418" s="218"/>
      <c r="AA43418" s="218"/>
    </row>
    <row r="43419" spans="26:27" x14ac:dyDescent="0.2">
      <c r="Z43419" s="218"/>
      <c r="AA43419" s="218"/>
    </row>
    <row r="43420" spans="26:27" x14ac:dyDescent="0.2">
      <c r="Z43420" s="218"/>
      <c r="AA43420" s="218"/>
    </row>
    <row r="43421" spans="26:27" x14ac:dyDescent="0.2">
      <c r="Z43421" s="218"/>
      <c r="AA43421" s="218"/>
    </row>
    <row r="43422" spans="26:27" x14ac:dyDescent="0.2">
      <c r="Z43422" s="218"/>
      <c r="AA43422" s="218"/>
    </row>
    <row r="43423" spans="26:27" x14ac:dyDescent="0.2">
      <c r="Z43423" s="218"/>
      <c r="AA43423" s="218"/>
    </row>
    <row r="43424" spans="26:27" x14ac:dyDescent="0.2">
      <c r="Z43424" s="218"/>
      <c r="AA43424" s="218"/>
    </row>
    <row r="43425" spans="26:27" x14ac:dyDescent="0.2">
      <c r="Z43425" s="218"/>
      <c r="AA43425" s="218"/>
    </row>
    <row r="43426" spans="26:27" x14ac:dyDescent="0.2">
      <c r="Z43426" s="218"/>
      <c r="AA43426" s="218"/>
    </row>
    <row r="43427" spans="26:27" x14ac:dyDescent="0.2">
      <c r="Z43427" s="218"/>
      <c r="AA43427" s="218"/>
    </row>
    <row r="43428" spans="26:27" x14ac:dyDescent="0.2">
      <c r="Z43428" s="218"/>
      <c r="AA43428" s="218"/>
    </row>
    <row r="43429" spans="26:27" x14ac:dyDescent="0.2">
      <c r="Z43429" s="218"/>
      <c r="AA43429" s="218"/>
    </row>
    <row r="43430" spans="26:27" x14ac:dyDescent="0.2">
      <c r="Z43430" s="218"/>
      <c r="AA43430" s="218"/>
    </row>
    <row r="43431" spans="26:27" x14ac:dyDescent="0.2">
      <c r="Z43431" s="218"/>
      <c r="AA43431" s="218"/>
    </row>
    <row r="43432" spans="26:27" x14ac:dyDescent="0.2">
      <c r="Z43432" s="218"/>
      <c r="AA43432" s="218"/>
    </row>
    <row r="43433" spans="26:27" x14ac:dyDescent="0.2">
      <c r="Z43433" s="218"/>
      <c r="AA43433" s="218"/>
    </row>
    <row r="43434" spans="26:27" x14ac:dyDescent="0.2">
      <c r="Z43434" s="218"/>
      <c r="AA43434" s="218"/>
    </row>
    <row r="43435" spans="26:27" x14ac:dyDescent="0.2">
      <c r="Z43435" s="218"/>
      <c r="AA43435" s="218"/>
    </row>
    <row r="43436" spans="26:27" x14ac:dyDescent="0.2">
      <c r="Z43436" s="218"/>
      <c r="AA43436" s="218"/>
    </row>
    <row r="43437" spans="26:27" x14ac:dyDescent="0.2">
      <c r="Z43437" s="218"/>
      <c r="AA43437" s="218"/>
    </row>
    <row r="43438" spans="26:27" x14ac:dyDescent="0.2">
      <c r="Z43438" s="218"/>
      <c r="AA43438" s="218"/>
    </row>
    <row r="43439" spans="26:27" x14ac:dyDescent="0.2">
      <c r="Z43439" s="218"/>
      <c r="AA43439" s="218"/>
    </row>
    <row r="43440" spans="26:27" x14ac:dyDescent="0.2">
      <c r="Z43440" s="218"/>
      <c r="AA43440" s="218"/>
    </row>
    <row r="43441" spans="26:27" x14ac:dyDescent="0.2">
      <c r="Z43441" s="218"/>
      <c r="AA43441" s="218"/>
    </row>
    <row r="43442" spans="26:27" x14ac:dyDescent="0.2">
      <c r="Z43442" s="218"/>
      <c r="AA43442" s="218"/>
    </row>
    <row r="43443" spans="26:27" x14ac:dyDescent="0.2">
      <c r="Z43443" s="218"/>
      <c r="AA43443" s="218"/>
    </row>
    <row r="43444" spans="26:27" x14ac:dyDescent="0.2">
      <c r="Z43444" s="218"/>
      <c r="AA43444" s="218"/>
    </row>
    <row r="43445" spans="26:27" x14ac:dyDescent="0.2">
      <c r="Z43445" s="218"/>
      <c r="AA43445" s="218"/>
    </row>
    <row r="43446" spans="26:27" x14ac:dyDescent="0.2">
      <c r="Z43446" s="218"/>
      <c r="AA43446" s="218"/>
    </row>
    <row r="43447" spans="26:27" x14ac:dyDescent="0.2">
      <c r="Z43447" s="218"/>
      <c r="AA43447" s="218"/>
    </row>
    <row r="43448" spans="26:27" x14ac:dyDescent="0.2">
      <c r="Z43448" s="218"/>
      <c r="AA43448" s="218"/>
    </row>
    <row r="43449" spans="26:27" x14ac:dyDescent="0.2">
      <c r="Z43449" s="218"/>
      <c r="AA43449" s="218"/>
    </row>
    <row r="43450" spans="26:27" x14ac:dyDescent="0.2">
      <c r="Z43450" s="218"/>
      <c r="AA43450" s="218"/>
    </row>
    <row r="43451" spans="26:27" x14ac:dyDescent="0.2">
      <c r="Z43451" s="218"/>
      <c r="AA43451" s="218"/>
    </row>
    <row r="43452" spans="26:27" x14ac:dyDescent="0.2">
      <c r="Z43452" s="218"/>
      <c r="AA43452" s="218"/>
    </row>
    <row r="43453" spans="26:27" x14ac:dyDescent="0.2">
      <c r="Z43453" s="218"/>
      <c r="AA43453" s="218"/>
    </row>
    <row r="43454" spans="26:27" x14ac:dyDescent="0.2">
      <c r="Z43454" s="218"/>
      <c r="AA43454" s="218"/>
    </row>
    <row r="43455" spans="26:27" x14ac:dyDescent="0.2">
      <c r="Z43455" s="218"/>
      <c r="AA43455" s="218"/>
    </row>
    <row r="43456" spans="26:27" x14ac:dyDescent="0.2">
      <c r="Z43456" s="218"/>
      <c r="AA43456" s="218"/>
    </row>
    <row r="43457" spans="26:27" x14ac:dyDescent="0.2">
      <c r="Z43457" s="218"/>
      <c r="AA43457" s="218"/>
    </row>
    <row r="43458" spans="26:27" x14ac:dyDescent="0.2">
      <c r="Z43458" s="218"/>
      <c r="AA43458" s="218"/>
    </row>
    <row r="43459" spans="26:27" x14ac:dyDescent="0.2">
      <c r="Z43459" s="218"/>
      <c r="AA43459" s="218"/>
    </row>
    <row r="43460" spans="26:27" x14ac:dyDescent="0.2">
      <c r="Z43460" s="218"/>
      <c r="AA43460" s="218"/>
    </row>
    <row r="43461" spans="26:27" x14ac:dyDescent="0.2">
      <c r="Z43461" s="218"/>
      <c r="AA43461" s="218"/>
    </row>
    <row r="43462" spans="26:27" x14ac:dyDescent="0.2">
      <c r="Z43462" s="218"/>
      <c r="AA43462" s="218"/>
    </row>
    <row r="43463" spans="26:27" x14ac:dyDescent="0.2">
      <c r="Z43463" s="218"/>
      <c r="AA43463" s="218"/>
    </row>
    <row r="43464" spans="26:27" x14ac:dyDescent="0.2">
      <c r="Z43464" s="218"/>
      <c r="AA43464" s="218"/>
    </row>
    <row r="43465" spans="26:27" x14ac:dyDescent="0.2">
      <c r="Z43465" s="218"/>
      <c r="AA43465" s="218"/>
    </row>
    <row r="43466" spans="26:27" x14ac:dyDescent="0.2">
      <c r="Z43466" s="218"/>
      <c r="AA43466" s="218"/>
    </row>
    <row r="43467" spans="26:27" x14ac:dyDescent="0.2">
      <c r="Z43467" s="218"/>
      <c r="AA43467" s="218"/>
    </row>
    <row r="43468" spans="26:27" x14ac:dyDescent="0.2">
      <c r="Z43468" s="218"/>
      <c r="AA43468" s="218"/>
    </row>
    <row r="43469" spans="26:27" x14ac:dyDescent="0.2">
      <c r="Z43469" s="218"/>
      <c r="AA43469" s="218"/>
    </row>
    <row r="43470" spans="26:27" x14ac:dyDescent="0.2">
      <c r="Z43470" s="218"/>
      <c r="AA43470" s="218"/>
    </row>
    <row r="43471" spans="26:27" x14ac:dyDescent="0.2">
      <c r="Z43471" s="218"/>
      <c r="AA43471" s="218"/>
    </row>
    <row r="43472" spans="26:27" x14ac:dyDescent="0.2">
      <c r="Z43472" s="218"/>
      <c r="AA43472" s="218"/>
    </row>
    <row r="43473" spans="26:27" x14ac:dyDescent="0.2">
      <c r="Z43473" s="218"/>
      <c r="AA43473" s="218"/>
    </row>
    <row r="43474" spans="26:27" x14ac:dyDescent="0.2">
      <c r="Z43474" s="218"/>
      <c r="AA43474" s="218"/>
    </row>
    <row r="43475" spans="26:27" x14ac:dyDescent="0.2">
      <c r="Z43475" s="218"/>
      <c r="AA43475" s="218"/>
    </row>
    <row r="43476" spans="26:27" x14ac:dyDescent="0.2">
      <c r="Z43476" s="218"/>
      <c r="AA43476" s="218"/>
    </row>
    <row r="43477" spans="26:27" x14ac:dyDescent="0.2">
      <c r="Z43477" s="218"/>
      <c r="AA43477" s="218"/>
    </row>
    <row r="43478" spans="26:27" x14ac:dyDescent="0.2">
      <c r="Z43478" s="218"/>
      <c r="AA43478" s="218"/>
    </row>
    <row r="43479" spans="26:27" x14ac:dyDescent="0.2">
      <c r="Z43479" s="218"/>
      <c r="AA43479" s="218"/>
    </row>
    <row r="43480" spans="26:27" x14ac:dyDescent="0.2">
      <c r="Z43480" s="218"/>
      <c r="AA43480" s="218"/>
    </row>
    <row r="43481" spans="26:27" x14ac:dyDescent="0.2">
      <c r="Z43481" s="218"/>
      <c r="AA43481" s="218"/>
    </row>
    <row r="43482" spans="26:27" x14ac:dyDescent="0.2">
      <c r="Z43482" s="218"/>
      <c r="AA43482" s="218"/>
    </row>
    <row r="43483" spans="26:27" x14ac:dyDescent="0.2">
      <c r="Z43483" s="218"/>
      <c r="AA43483" s="218"/>
    </row>
    <row r="43484" spans="26:27" x14ac:dyDescent="0.2">
      <c r="Z43484" s="218"/>
      <c r="AA43484" s="218"/>
    </row>
    <row r="43485" spans="26:27" x14ac:dyDescent="0.2">
      <c r="Z43485" s="218"/>
      <c r="AA43485" s="218"/>
    </row>
    <row r="43486" spans="26:27" x14ac:dyDescent="0.2">
      <c r="Z43486" s="218"/>
      <c r="AA43486" s="218"/>
    </row>
    <row r="43487" spans="26:27" x14ac:dyDescent="0.2">
      <c r="Z43487" s="218"/>
      <c r="AA43487" s="218"/>
    </row>
    <row r="43488" spans="26:27" x14ac:dyDescent="0.2">
      <c r="Z43488" s="218"/>
      <c r="AA43488" s="218"/>
    </row>
    <row r="43489" spans="26:27" x14ac:dyDescent="0.2">
      <c r="Z43489" s="218"/>
      <c r="AA43489" s="218"/>
    </row>
    <row r="43490" spans="26:27" x14ac:dyDescent="0.2">
      <c r="Z43490" s="218"/>
      <c r="AA43490" s="218"/>
    </row>
    <row r="43491" spans="26:27" x14ac:dyDescent="0.2">
      <c r="Z43491" s="218"/>
      <c r="AA43491" s="218"/>
    </row>
    <row r="43492" spans="26:27" x14ac:dyDescent="0.2">
      <c r="Z43492" s="218"/>
      <c r="AA43492" s="218"/>
    </row>
    <row r="43493" spans="26:27" x14ac:dyDescent="0.2">
      <c r="Z43493" s="218"/>
      <c r="AA43493" s="218"/>
    </row>
    <row r="43494" spans="26:27" x14ac:dyDescent="0.2">
      <c r="Z43494" s="218"/>
      <c r="AA43494" s="218"/>
    </row>
    <row r="43495" spans="26:27" x14ac:dyDescent="0.2">
      <c r="Z43495" s="218"/>
      <c r="AA43495" s="218"/>
    </row>
    <row r="43496" spans="26:27" x14ac:dyDescent="0.2">
      <c r="Z43496" s="218"/>
      <c r="AA43496" s="218"/>
    </row>
    <row r="43497" spans="26:27" x14ac:dyDescent="0.2">
      <c r="Z43497" s="218"/>
      <c r="AA43497" s="218"/>
    </row>
    <row r="43498" spans="26:27" x14ac:dyDescent="0.2">
      <c r="Z43498" s="218"/>
      <c r="AA43498" s="218"/>
    </row>
    <row r="43499" spans="26:27" x14ac:dyDescent="0.2">
      <c r="Z43499" s="218"/>
      <c r="AA43499" s="218"/>
    </row>
    <row r="43500" spans="26:27" x14ac:dyDescent="0.2">
      <c r="Z43500" s="218"/>
      <c r="AA43500" s="218"/>
    </row>
    <row r="43501" spans="26:27" x14ac:dyDescent="0.2">
      <c r="Z43501" s="218"/>
      <c r="AA43501" s="218"/>
    </row>
    <row r="43502" spans="26:27" x14ac:dyDescent="0.2">
      <c r="Z43502" s="218"/>
      <c r="AA43502" s="218"/>
    </row>
    <row r="43503" spans="26:27" x14ac:dyDescent="0.2">
      <c r="Z43503" s="218"/>
      <c r="AA43503" s="218"/>
    </row>
    <row r="43504" spans="26:27" x14ac:dyDescent="0.2">
      <c r="Z43504" s="218"/>
      <c r="AA43504" s="218"/>
    </row>
    <row r="43505" spans="26:27" x14ac:dyDescent="0.2">
      <c r="Z43505" s="218"/>
      <c r="AA43505" s="218"/>
    </row>
    <row r="43506" spans="26:27" x14ac:dyDescent="0.2">
      <c r="Z43506" s="218"/>
      <c r="AA43506" s="218"/>
    </row>
    <row r="43507" spans="26:27" x14ac:dyDescent="0.2">
      <c r="Z43507" s="218"/>
      <c r="AA43507" s="218"/>
    </row>
    <row r="43508" spans="26:27" x14ac:dyDescent="0.2">
      <c r="Z43508" s="218"/>
      <c r="AA43508" s="218"/>
    </row>
    <row r="43509" spans="26:27" x14ac:dyDescent="0.2">
      <c r="Z43509" s="218"/>
      <c r="AA43509" s="218"/>
    </row>
    <row r="43510" spans="26:27" x14ac:dyDescent="0.2">
      <c r="Z43510" s="218"/>
      <c r="AA43510" s="218"/>
    </row>
    <row r="43511" spans="26:27" x14ac:dyDescent="0.2">
      <c r="Z43511" s="218"/>
      <c r="AA43511" s="218"/>
    </row>
    <row r="43512" spans="26:27" x14ac:dyDescent="0.2">
      <c r="Z43512" s="218"/>
      <c r="AA43512" s="218"/>
    </row>
    <row r="43513" spans="26:27" x14ac:dyDescent="0.2">
      <c r="Z43513" s="218"/>
      <c r="AA43513" s="218"/>
    </row>
    <row r="43514" spans="26:27" x14ac:dyDescent="0.2">
      <c r="Z43514" s="218"/>
      <c r="AA43514" s="218"/>
    </row>
    <row r="43515" spans="26:27" x14ac:dyDescent="0.2">
      <c r="Z43515" s="218"/>
      <c r="AA43515" s="218"/>
    </row>
    <row r="43516" spans="26:27" x14ac:dyDescent="0.2">
      <c r="Z43516" s="218"/>
      <c r="AA43516" s="218"/>
    </row>
    <row r="43517" spans="26:27" x14ac:dyDescent="0.2">
      <c r="Z43517" s="218"/>
      <c r="AA43517" s="218"/>
    </row>
    <row r="43518" spans="26:27" x14ac:dyDescent="0.2">
      <c r="Z43518" s="218"/>
      <c r="AA43518" s="218"/>
    </row>
    <row r="43519" spans="26:27" x14ac:dyDescent="0.2">
      <c r="Z43519" s="218"/>
      <c r="AA43519" s="218"/>
    </row>
    <row r="43520" spans="26:27" x14ac:dyDescent="0.2">
      <c r="Z43520" s="218"/>
      <c r="AA43520" s="218"/>
    </row>
    <row r="43521" spans="26:27" x14ac:dyDescent="0.2">
      <c r="Z43521" s="218"/>
      <c r="AA43521" s="218"/>
    </row>
    <row r="43522" spans="26:27" x14ac:dyDescent="0.2">
      <c r="Z43522" s="218"/>
      <c r="AA43522" s="218"/>
    </row>
    <row r="43523" spans="26:27" x14ac:dyDescent="0.2">
      <c r="Z43523" s="218"/>
      <c r="AA43523" s="218"/>
    </row>
    <row r="43524" spans="26:27" x14ac:dyDescent="0.2">
      <c r="Z43524" s="218"/>
      <c r="AA43524" s="218"/>
    </row>
    <row r="43525" spans="26:27" x14ac:dyDescent="0.2">
      <c r="Z43525" s="218"/>
      <c r="AA43525" s="218"/>
    </row>
    <row r="43526" spans="26:27" x14ac:dyDescent="0.2">
      <c r="Z43526" s="218"/>
      <c r="AA43526" s="218"/>
    </row>
    <row r="43527" spans="26:27" x14ac:dyDescent="0.2">
      <c r="Z43527" s="218"/>
      <c r="AA43527" s="218"/>
    </row>
    <row r="43528" spans="26:27" x14ac:dyDescent="0.2">
      <c r="Z43528" s="218"/>
      <c r="AA43528" s="218"/>
    </row>
    <row r="43529" spans="26:27" x14ac:dyDescent="0.2">
      <c r="Z43529" s="218"/>
      <c r="AA43529" s="218"/>
    </row>
    <row r="43530" spans="26:27" x14ac:dyDescent="0.2">
      <c r="Z43530" s="218"/>
      <c r="AA43530" s="218"/>
    </row>
    <row r="43531" spans="26:27" x14ac:dyDescent="0.2">
      <c r="Z43531" s="218"/>
      <c r="AA43531" s="218"/>
    </row>
    <row r="43532" spans="26:27" x14ac:dyDescent="0.2">
      <c r="Z43532" s="218"/>
      <c r="AA43532" s="218"/>
    </row>
    <row r="43533" spans="26:27" x14ac:dyDescent="0.2">
      <c r="Z43533" s="218"/>
      <c r="AA43533" s="218"/>
    </row>
    <row r="43534" spans="26:27" x14ac:dyDescent="0.2">
      <c r="Z43534" s="218"/>
      <c r="AA43534" s="218"/>
    </row>
    <row r="43535" spans="26:27" x14ac:dyDescent="0.2">
      <c r="Z43535" s="218"/>
      <c r="AA43535" s="218"/>
    </row>
    <row r="43536" spans="26:27" x14ac:dyDescent="0.2">
      <c r="Z43536" s="218"/>
      <c r="AA43536" s="218"/>
    </row>
    <row r="43537" spans="26:27" x14ac:dyDescent="0.2">
      <c r="Z43537" s="218"/>
      <c r="AA43537" s="218"/>
    </row>
    <row r="43538" spans="26:27" x14ac:dyDescent="0.2">
      <c r="Z43538" s="218"/>
      <c r="AA43538" s="218"/>
    </row>
    <row r="43539" spans="26:27" x14ac:dyDescent="0.2">
      <c r="Z43539" s="218"/>
      <c r="AA43539" s="218"/>
    </row>
    <row r="43540" spans="26:27" x14ac:dyDescent="0.2">
      <c r="Z43540" s="218"/>
      <c r="AA43540" s="218"/>
    </row>
    <row r="43541" spans="26:27" x14ac:dyDescent="0.2">
      <c r="Z43541" s="218"/>
      <c r="AA43541" s="218"/>
    </row>
    <row r="43542" spans="26:27" x14ac:dyDescent="0.2">
      <c r="Z43542" s="218"/>
      <c r="AA43542" s="218"/>
    </row>
    <row r="43543" spans="26:27" x14ac:dyDescent="0.2">
      <c r="Z43543" s="218"/>
      <c r="AA43543" s="218"/>
    </row>
    <row r="43544" spans="26:27" x14ac:dyDescent="0.2">
      <c r="Z43544" s="218"/>
      <c r="AA43544" s="218"/>
    </row>
    <row r="43545" spans="26:27" x14ac:dyDescent="0.2">
      <c r="Z43545" s="218"/>
      <c r="AA43545" s="218"/>
    </row>
    <row r="43546" spans="26:27" x14ac:dyDescent="0.2">
      <c r="Z43546" s="218"/>
      <c r="AA43546" s="218"/>
    </row>
    <row r="43547" spans="26:27" x14ac:dyDescent="0.2">
      <c r="Z43547" s="218"/>
      <c r="AA43547" s="218"/>
    </row>
    <row r="43548" spans="26:27" x14ac:dyDescent="0.2">
      <c r="Z43548" s="218"/>
      <c r="AA43548" s="218"/>
    </row>
    <row r="43549" spans="26:27" x14ac:dyDescent="0.2">
      <c r="Z43549" s="218"/>
      <c r="AA43549" s="218"/>
    </row>
    <row r="43550" spans="26:27" x14ac:dyDescent="0.2">
      <c r="Z43550" s="218"/>
      <c r="AA43550" s="218"/>
    </row>
    <row r="43551" spans="26:27" x14ac:dyDescent="0.2">
      <c r="Z43551" s="218"/>
      <c r="AA43551" s="218"/>
    </row>
    <row r="43552" spans="26:27" x14ac:dyDescent="0.2">
      <c r="Z43552" s="218"/>
      <c r="AA43552" s="218"/>
    </row>
    <row r="43553" spans="26:27" x14ac:dyDescent="0.2">
      <c r="Z43553" s="218"/>
      <c r="AA43553" s="218"/>
    </row>
    <row r="43554" spans="26:27" x14ac:dyDescent="0.2">
      <c r="Z43554" s="218"/>
      <c r="AA43554" s="218"/>
    </row>
    <row r="43555" spans="26:27" x14ac:dyDescent="0.2">
      <c r="Z43555" s="218"/>
      <c r="AA43555" s="218"/>
    </row>
    <row r="43556" spans="26:27" x14ac:dyDescent="0.2">
      <c r="Z43556" s="218"/>
      <c r="AA43556" s="218"/>
    </row>
    <row r="43557" spans="26:27" x14ac:dyDescent="0.2">
      <c r="Z43557" s="218"/>
      <c r="AA43557" s="218"/>
    </row>
    <row r="43558" spans="26:27" x14ac:dyDescent="0.2">
      <c r="Z43558" s="218"/>
      <c r="AA43558" s="218"/>
    </row>
    <row r="43559" spans="26:27" x14ac:dyDescent="0.2">
      <c r="Z43559" s="218"/>
      <c r="AA43559" s="218"/>
    </row>
    <row r="43560" spans="26:27" x14ac:dyDescent="0.2">
      <c r="Z43560" s="218"/>
      <c r="AA43560" s="218"/>
    </row>
    <row r="43561" spans="26:27" x14ac:dyDescent="0.2">
      <c r="Z43561" s="218"/>
      <c r="AA43561" s="218"/>
    </row>
    <row r="43562" spans="26:27" x14ac:dyDescent="0.2">
      <c r="Z43562" s="218"/>
      <c r="AA43562" s="218"/>
    </row>
    <row r="43563" spans="26:27" x14ac:dyDescent="0.2">
      <c r="Z43563" s="218"/>
      <c r="AA43563" s="218"/>
    </row>
    <row r="43564" spans="26:27" x14ac:dyDescent="0.2">
      <c r="Z43564" s="218"/>
      <c r="AA43564" s="218"/>
    </row>
    <row r="43565" spans="26:27" x14ac:dyDescent="0.2">
      <c r="Z43565" s="218"/>
      <c r="AA43565" s="218"/>
    </row>
    <row r="43566" spans="26:27" x14ac:dyDescent="0.2">
      <c r="Z43566" s="218"/>
      <c r="AA43566" s="218"/>
    </row>
    <row r="43567" spans="26:27" x14ac:dyDescent="0.2">
      <c r="Z43567" s="218"/>
      <c r="AA43567" s="218"/>
    </row>
    <row r="43568" spans="26:27" x14ac:dyDescent="0.2">
      <c r="Z43568" s="218"/>
      <c r="AA43568" s="218"/>
    </row>
    <row r="43569" spans="26:27" x14ac:dyDescent="0.2">
      <c r="Z43569" s="218"/>
      <c r="AA43569" s="218"/>
    </row>
    <row r="43570" spans="26:27" x14ac:dyDescent="0.2">
      <c r="Z43570" s="218"/>
      <c r="AA43570" s="218"/>
    </row>
    <row r="43571" spans="26:27" x14ac:dyDescent="0.2">
      <c r="Z43571" s="218"/>
      <c r="AA43571" s="218"/>
    </row>
    <row r="43572" spans="26:27" x14ac:dyDescent="0.2">
      <c r="Z43572" s="218"/>
      <c r="AA43572" s="218"/>
    </row>
    <row r="43573" spans="26:27" x14ac:dyDescent="0.2">
      <c r="Z43573" s="218"/>
      <c r="AA43573" s="218"/>
    </row>
    <row r="43574" spans="26:27" x14ac:dyDescent="0.2">
      <c r="Z43574" s="218"/>
      <c r="AA43574" s="218"/>
    </row>
    <row r="43575" spans="26:27" x14ac:dyDescent="0.2">
      <c r="Z43575" s="218"/>
      <c r="AA43575" s="218"/>
    </row>
    <row r="43576" spans="26:27" x14ac:dyDescent="0.2">
      <c r="Z43576" s="218"/>
      <c r="AA43576" s="218"/>
    </row>
    <row r="43577" spans="26:27" x14ac:dyDescent="0.2">
      <c r="Z43577" s="218"/>
      <c r="AA43577" s="218"/>
    </row>
    <row r="43578" spans="26:27" x14ac:dyDescent="0.2">
      <c r="Z43578" s="218"/>
      <c r="AA43578" s="218"/>
    </row>
    <row r="43579" spans="26:27" x14ac:dyDescent="0.2">
      <c r="Z43579" s="218"/>
      <c r="AA43579" s="218"/>
    </row>
    <row r="43580" spans="26:27" x14ac:dyDescent="0.2">
      <c r="Z43580" s="218"/>
      <c r="AA43580" s="218"/>
    </row>
    <row r="43581" spans="26:27" x14ac:dyDescent="0.2">
      <c r="Z43581" s="218"/>
      <c r="AA43581" s="218"/>
    </row>
    <row r="43582" spans="26:27" x14ac:dyDescent="0.2">
      <c r="Z43582" s="218"/>
      <c r="AA43582" s="218"/>
    </row>
    <row r="43583" spans="26:27" x14ac:dyDescent="0.2">
      <c r="Z43583" s="218"/>
      <c r="AA43583" s="218"/>
    </row>
    <row r="43584" spans="26:27" x14ac:dyDescent="0.2">
      <c r="Z43584" s="218"/>
      <c r="AA43584" s="218"/>
    </row>
    <row r="43585" spans="26:27" x14ac:dyDescent="0.2">
      <c r="Z43585" s="218"/>
      <c r="AA43585" s="218"/>
    </row>
    <row r="43586" spans="26:27" x14ac:dyDescent="0.2">
      <c r="Z43586" s="218"/>
      <c r="AA43586" s="218"/>
    </row>
    <row r="43587" spans="26:27" x14ac:dyDescent="0.2">
      <c r="Z43587" s="218"/>
      <c r="AA43587" s="218"/>
    </row>
    <row r="43588" spans="26:27" x14ac:dyDescent="0.2">
      <c r="Z43588" s="218"/>
      <c r="AA43588" s="218"/>
    </row>
    <row r="43589" spans="26:27" x14ac:dyDescent="0.2">
      <c r="Z43589" s="218"/>
      <c r="AA43589" s="218"/>
    </row>
    <row r="43590" spans="26:27" x14ac:dyDescent="0.2">
      <c r="Z43590" s="218"/>
      <c r="AA43590" s="218"/>
    </row>
    <row r="43591" spans="26:27" x14ac:dyDescent="0.2">
      <c r="Z43591" s="218"/>
      <c r="AA43591" s="218"/>
    </row>
    <row r="43592" spans="26:27" x14ac:dyDescent="0.2">
      <c r="Z43592" s="218"/>
      <c r="AA43592" s="218"/>
    </row>
    <row r="43593" spans="26:27" x14ac:dyDescent="0.2">
      <c r="Z43593" s="218"/>
      <c r="AA43593" s="218"/>
    </row>
    <row r="43594" spans="26:27" x14ac:dyDescent="0.2">
      <c r="Z43594" s="218"/>
      <c r="AA43594" s="218"/>
    </row>
    <row r="43595" spans="26:27" x14ac:dyDescent="0.2">
      <c r="Z43595" s="218"/>
      <c r="AA43595" s="218"/>
    </row>
    <row r="43596" spans="26:27" x14ac:dyDescent="0.2">
      <c r="Z43596" s="218"/>
      <c r="AA43596" s="218"/>
    </row>
    <row r="43597" spans="26:27" x14ac:dyDescent="0.2">
      <c r="Z43597" s="218"/>
      <c r="AA43597" s="218"/>
    </row>
    <row r="43598" spans="26:27" x14ac:dyDescent="0.2">
      <c r="Z43598" s="218"/>
      <c r="AA43598" s="218"/>
    </row>
    <row r="43599" spans="26:27" x14ac:dyDescent="0.2">
      <c r="Z43599" s="218"/>
      <c r="AA43599" s="218"/>
    </row>
    <row r="43600" spans="26:27" x14ac:dyDescent="0.2">
      <c r="Z43600" s="218"/>
      <c r="AA43600" s="218"/>
    </row>
    <row r="43601" spans="26:27" x14ac:dyDescent="0.2">
      <c r="Z43601" s="218"/>
      <c r="AA43601" s="218"/>
    </row>
    <row r="43602" spans="26:27" x14ac:dyDescent="0.2">
      <c r="Z43602" s="218"/>
      <c r="AA43602" s="218"/>
    </row>
    <row r="43603" spans="26:27" x14ac:dyDescent="0.2">
      <c r="Z43603" s="218"/>
      <c r="AA43603" s="218"/>
    </row>
    <row r="43604" spans="26:27" x14ac:dyDescent="0.2">
      <c r="Z43604" s="218"/>
      <c r="AA43604" s="218"/>
    </row>
    <row r="43605" spans="26:27" x14ac:dyDescent="0.2">
      <c r="Z43605" s="218"/>
      <c r="AA43605" s="218"/>
    </row>
    <row r="43606" spans="26:27" x14ac:dyDescent="0.2">
      <c r="Z43606" s="218"/>
      <c r="AA43606" s="218"/>
    </row>
    <row r="43607" spans="26:27" x14ac:dyDescent="0.2">
      <c r="Z43607" s="218"/>
      <c r="AA43607" s="218"/>
    </row>
    <row r="43608" spans="26:27" x14ac:dyDescent="0.2">
      <c r="Z43608" s="218"/>
      <c r="AA43608" s="218"/>
    </row>
    <row r="43609" spans="26:27" x14ac:dyDescent="0.2">
      <c r="Z43609" s="218"/>
      <c r="AA43609" s="218"/>
    </row>
    <row r="43610" spans="26:27" x14ac:dyDescent="0.2">
      <c r="Z43610" s="218"/>
      <c r="AA43610" s="218"/>
    </row>
    <row r="43611" spans="26:27" x14ac:dyDescent="0.2">
      <c r="Z43611" s="218"/>
      <c r="AA43611" s="218"/>
    </row>
    <row r="43612" spans="26:27" x14ac:dyDescent="0.2">
      <c r="Z43612" s="218"/>
      <c r="AA43612" s="218"/>
    </row>
    <row r="43613" spans="26:27" x14ac:dyDescent="0.2">
      <c r="Z43613" s="218"/>
      <c r="AA43613" s="218"/>
    </row>
    <row r="43614" spans="26:27" x14ac:dyDescent="0.2">
      <c r="Z43614" s="218"/>
      <c r="AA43614" s="218"/>
    </row>
    <row r="43615" spans="26:27" x14ac:dyDescent="0.2">
      <c r="Z43615" s="218"/>
      <c r="AA43615" s="218"/>
    </row>
    <row r="43616" spans="26:27" x14ac:dyDescent="0.2">
      <c r="Z43616" s="218"/>
      <c r="AA43616" s="218"/>
    </row>
    <row r="43617" spans="26:27" x14ac:dyDescent="0.2">
      <c r="Z43617" s="218"/>
      <c r="AA43617" s="218"/>
    </row>
    <row r="43618" spans="26:27" x14ac:dyDescent="0.2">
      <c r="Z43618" s="218"/>
      <c r="AA43618" s="218"/>
    </row>
    <row r="43619" spans="26:27" x14ac:dyDescent="0.2">
      <c r="Z43619" s="218"/>
      <c r="AA43619" s="218"/>
    </row>
    <row r="43620" spans="26:27" x14ac:dyDescent="0.2">
      <c r="Z43620" s="218"/>
      <c r="AA43620" s="218"/>
    </row>
    <row r="43621" spans="26:27" x14ac:dyDescent="0.2">
      <c r="Z43621" s="218"/>
      <c r="AA43621" s="218"/>
    </row>
    <row r="43622" spans="26:27" x14ac:dyDescent="0.2">
      <c r="Z43622" s="218"/>
      <c r="AA43622" s="218"/>
    </row>
    <row r="43623" spans="26:27" x14ac:dyDescent="0.2">
      <c r="Z43623" s="218"/>
      <c r="AA43623" s="218"/>
    </row>
    <row r="43624" spans="26:27" x14ac:dyDescent="0.2">
      <c r="Z43624" s="218"/>
      <c r="AA43624" s="218"/>
    </row>
    <row r="43625" spans="26:27" x14ac:dyDescent="0.2">
      <c r="Z43625" s="218"/>
      <c r="AA43625" s="218"/>
    </row>
    <row r="43626" spans="26:27" x14ac:dyDescent="0.2">
      <c r="Z43626" s="218"/>
      <c r="AA43626" s="218"/>
    </row>
    <row r="43627" spans="26:27" x14ac:dyDescent="0.2">
      <c r="Z43627" s="218"/>
      <c r="AA43627" s="218"/>
    </row>
    <row r="43628" spans="26:27" x14ac:dyDescent="0.2">
      <c r="Z43628" s="218"/>
      <c r="AA43628" s="218"/>
    </row>
    <row r="43629" spans="26:27" x14ac:dyDescent="0.2">
      <c r="Z43629" s="218"/>
      <c r="AA43629" s="218"/>
    </row>
    <row r="43630" spans="26:27" x14ac:dyDescent="0.2">
      <c r="Z43630" s="218"/>
      <c r="AA43630" s="218"/>
    </row>
    <row r="43631" spans="26:27" x14ac:dyDescent="0.2">
      <c r="Z43631" s="218"/>
      <c r="AA43631" s="218"/>
    </row>
    <row r="43632" spans="26:27" x14ac:dyDescent="0.2">
      <c r="Z43632" s="218"/>
      <c r="AA43632" s="218"/>
    </row>
    <row r="43633" spans="26:27" x14ac:dyDescent="0.2">
      <c r="Z43633" s="218"/>
      <c r="AA43633" s="218"/>
    </row>
    <row r="43634" spans="26:27" x14ac:dyDescent="0.2">
      <c r="Z43634" s="218"/>
      <c r="AA43634" s="218"/>
    </row>
    <row r="43635" spans="26:27" x14ac:dyDescent="0.2">
      <c r="Z43635" s="218"/>
      <c r="AA43635" s="218"/>
    </row>
    <row r="43636" spans="26:27" x14ac:dyDescent="0.2">
      <c r="Z43636" s="218"/>
      <c r="AA43636" s="218"/>
    </row>
    <row r="43637" spans="26:27" x14ac:dyDescent="0.2">
      <c r="Z43637" s="218"/>
      <c r="AA43637" s="218"/>
    </row>
    <row r="43638" spans="26:27" x14ac:dyDescent="0.2">
      <c r="Z43638" s="218"/>
      <c r="AA43638" s="218"/>
    </row>
    <row r="43639" spans="26:27" x14ac:dyDescent="0.2">
      <c r="Z43639" s="218"/>
      <c r="AA43639" s="218"/>
    </row>
    <row r="43640" spans="26:27" x14ac:dyDescent="0.2">
      <c r="Z43640" s="218"/>
      <c r="AA43640" s="218"/>
    </row>
    <row r="43641" spans="26:27" x14ac:dyDescent="0.2">
      <c r="Z43641" s="218"/>
      <c r="AA43641" s="218"/>
    </row>
    <row r="43642" spans="26:27" x14ac:dyDescent="0.2">
      <c r="Z43642" s="218"/>
      <c r="AA43642" s="218"/>
    </row>
    <row r="43643" spans="26:27" x14ac:dyDescent="0.2">
      <c r="Z43643" s="218"/>
      <c r="AA43643" s="218"/>
    </row>
    <row r="43644" spans="26:27" x14ac:dyDescent="0.2">
      <c r="Z43644" s="218"/>
      <c r="AA43644" s="218"/>
    </row>
    <row r="43645" spans="26:27" x14ac:dyDescent="0.2">
      <c r="Z43645" s="218"/>
      <c r="AA43645" s="218"/>
    </row>
    <row r="43646" spans="26:27" x14ac:dyDescent="0.2">
      <c r="Z43646" s="218"/>
      <c r="AA43646" s="218"/>
    </row>
    <row r="43647" spans="26:27" x14ac:dyDescent="0.2">
      <c r="Z43647" s="218"/>
      <c r="AA43647" s="218"/>
    </row>
    <row r="43648" spans="26:27" x14ac:dyDescent="0.2">
      <c r="Z43648" s="218"/>
      <c r="AA43648" s="218"/>
    </row>
    <row r="43649" spans="26:27" x14ac:dyDescent="0.2">
      <c r="Z43649" s="218"/>
      <c r="AA43649" s="218"/>
    </row>
    <row r="43650" spans="26:27" x14ac:dyDescent="0.2">
      <c r="Z43650" s="218"/>
      <c r="AA43650" s="218"/>
    </row>
    <row r="43651" spans="26:27" x14ac:dyDescent="0.2">
      <c r="Z43651" s="218"/>
      <c r="AA43651" s="218"/>
    </row>
    <row r="43652" spans="26:27" x14ac:dyDescent="0.2">
      <c r="Z43652" s="218"/>
      <c r="AA43652" s="218"/>
    </row>
    <row r="43653" spans="26:27" x14ac:dyDescent="0.2">
      <c r="Z43653" s="218"/>
      <c r="AA43653" s="218"/>
    </row>
    <row r="43654" spans="26:27" x14ac:dyDescent="0.2">
      <c r="Z43654" s="218"/>
      <c r="AA43654" s="218"/>
    </row>
    <row r="43655" spans="26:27" x14ac:dyDescent="0.2">
      <c r="Z43655" s="218"/>
      <c r="AA43655" s="218"/>
    </row>
    <row r="43656" spans="26:27" x14ac:dyDescent="0.2">
      <c r="Z43656" s="218"/>
      <c r="AA43656" s="218"/>
    </row>
    <row r="43657" spans="26:27" x14ac:dyDescent="0.2">
      <c r="Z43657" s="218"/>
      <c r="AA43657" s="218"/>
    </row>
    <row r="43658" spans="26:27" x14ac:dyDescent="0.2">
      <c r="Z43658" s="218"/>
      <c r="AA43658" s="218"/>
    </row>
    <row r="43659" spans="26:27" x14ac:dyDescent="0.2">
      <c r="Z43659" s="218"/>
      <c r="AA43659" s="218"/>
    </row>
    <row r="43660" spans="26:27" x14ac:dyDescent="0.2">
      <c r="Z43660" s="218"/>
      <c r="AA43660" s="218"/>
    </row>
    <row r="43661" spans="26:27" x14ac:dyDescent="0.2">
      <c r="Z43661" s="218"/>
      <c r="AA43661" s="218"/>
    </row>
    <row r="43662" spans="26:27" x14ac:dyDescent="0.2">
      <c r="Z43662" s="218"/>
      <c r="AA43662" s="218"/>
    </row>
    <row r="43663" spans="26:27" x14ac:dyDescent="0.2">
      <c r="Z43663" s="218"/>
      <c r="AA43663" s="218"/>
    </row>
    <row r="43664" spans="26:27" x14ac:dyDescent="0.2">
      <c r="Z43664" s="218"/>
      <c r="AA43664" s="218"/>
    </row>
    <row r="43665" spans="26:27" x14ac:dyDescent="0.2">
      <c r="Z43665" s="218"/>
      <c r="AA43665" s="218"/>
    </row>
    <row r="43666" spans="26:27" x14ac:dyDescent="0.2">
      <c r="Z43666" s="218"/>
      <c r="AA43666" s="218"/>
    </row>
    <row r="43667" spans="26:27" x14ac:dyDescent="0.2">
      <c r="Z43667" s="218"/>
      <c r="AA43667" s="218"/>
    </row>
    <row r="43668" spans="26:27" x14ac:dyDescent="0.2">
      <c r="Z43668" s="218"/>
      <c r="AA43668" s="218"/>
    </row>
    <row r="43669" spans="26:27" x14ac:dyDescent="0.2">
      <c r="Z43669" s="218"/>
      <c r="AA43669" s="218"/>
    </row>
    <row r="43670" spans="26:27" x14ac:dyDescent="0.2">
      <c r="Z43670" s="218"/>
      <c r="AA43670" s="218"/>
    </row>
    <row r="43671" spans="26:27" x14ac:dyDescent="0.2">
      <c r="Z43671" s="218"/>
      <c r="AA43671" s="218"/>
    </row>
    <row r="43672" spans="26:27" x14ac:dyDescent="0.2">
      <c r="Z43672" s="218"/>
      <c r="AA43672" s="218"/>
    </row>
    <row r="43673" spans="26:27" x14ac:dyDescent="0.2">
      <c r="Z43673" s="218"/>
      <c r="AA43673" s="218"/>
    </row>
    <row r="43674" spans="26:27" x14ac:dyDescent="0.2">
      <c r="Z43674" s="218"/>
      <c r="AA43674" s="218"/>
    </row>
    <row r="43675" spans="26:27" x14ac:dyDescent="0.2">
      <c r="Z43675" s="218"/>
      <c r="AA43675" s="218"/>
    </row>
    <row r="43676" spans="26:27" x14ac:dyDescent="0.2">
      <c r="Z43676" s="218"/>
      <c r="AA43676" s="218"/>
    </row>
    <row r="43677" spans="26:27" x14ac:dyDescent="0.2">
      <c r="Z43677" s="218"/>
      <c r="AA43677" s="218"/>
    </row>
    <row r="43678" spans="26:27" x14ac:dyDescent="0.2">
      <c r="Z43678" s="218"/>
      <c r="AA43678" s="218"/>
    </row>
    <row r="43679" spans="26:27" x14ac:dyDescent="0.2">
      <c r="Z43679" s="218"/>
      <c r="AA43679" s="218"/>
    </row>
    <row r="43680" spans="26:27" x14ac:dyDescent="0.2">
      <c r="Z43680" s="218"/>
      <c r="AA43680" s="218"/>
    </row>
    <row r="43681" spans="26:27" x14ac:dyDescent="0.2">
      <c r="Z43681" s="218"/>
      <c r="AA43681" s="218"/>
    </row>
    <row r="43682" spans="26:27" x14ac:dyDescent="0.2">
      <c r="Z43682" s="218"/>
      <c r="AA43682" s="218"/>
    </row>
    <row r="43683" spans="26:27" x14ac:dyDescent="0.2">
      <c r="Z43683" s="218"/>
      <c r="AA43683" s="218"/>
    </row>
    <row r="43684" spans="26:27" x14ac:dyDescent="0.2">
      <c r="Z43684" s="218"/>
      <c r="AA43684" s="218"/>
    </row>
    <row r="43685" spans="26:27" x14ac:dyDescent="0.2">
      <c r="Z43685" s="218"/>
      <c r="AA43685" s="218"/>
    </row>
    <row r="43686" spans="26:27" x14ac:dyDescent="0.2">
      <c r="Z43686" s="218"/>
      <c r="AA43686" s="218"/>
    </row>
    <row r="43687" spans="26:27" x14ac:dyDescent="0.2">
      <c r="Z43687" s="218"/>
      <c r="AA43687" s="218"/>
    </row>
    <row r="43688" spans="26:27" x14ac:dyDescent="0.2">
      <c r="Z43688" s="218"/>
      <c r="AA43688" s="218"/>
    </row>
    <row r="43689" spans="26:27" x14ac:dyDescent="0.2">
      <c r="Z43689" s="218"/>
      <c r="AA43689" s="218"/>
    </row>
    <row r="43690" spans="26:27" x14ac:dyDescent="0.2">
      <c r="Z43690" s="218"/>
      <c r="AA43690" s="218"/>
    </row>
    <row r="43691" spans="26:27" x14ac:dyDescent="0.2">
      <c r="Z43691" s="218"/>
      <c r="AA43691" s="218"/>
    </row>
    <row r="43692" spans="26:27" x14ac:dyDescent="0.2">
      <c r="Z43692" s="218"/>
      <c r="AA43692" s="218"/>
    </row>
    <row r="43693" spans="26:27" x14ac:dyDescent="0.2">
      <c r="Z43693" s="218"/>
      <c r="AA43693" s="218"/>
    </row>
    <row r="43694" spans="26:27" x14ac:dyDescent="0.2">
      <c r="Z43694" s="218"/>
      <c r="AA43694" s="218"/>
    </row>
    <row r="43695" spans="26:27" x14ac:dyDescent="0.2">
      <c r="Z43695" s="218"/>
      <c r="AA43695" s="218"/>
    </row>
    <row r="43696" spans="26:27" x14ac:dyDescent="0.2">
      <c r="Z43696" s="218"/>
      <c r="AA43696" s="218"/>
    </row>
    <row r="43697" spans="26:27" x14ac:dyDescent="0.2">
      <c r="Z43697" s="218"/>
      <c r="AA43697" s="218"/>
    </row>
    <row r="43698" spans="26:27" x14ac:dyDescent="0.2">
      <c r="Z43698" s="218"/>
      <c r="AA43698" s="218"/>
    </row>
    <row r="43699" spans="26:27" x14ac:dyDescent="0.2">
      <c r="Z43699" s="218"/>
      <c r="AA43699" s="218"/>
    </row>
    <row r="43700" spans="26:27" x14ac:dyDescent="0.2">
      <c r="Z43700" s="218"/>
      <c r="AA43700" s="218"/>
    </row>
    <row r="43701" spans="26:27" x14ac:dyDescent="0.2">
      <c r="Z43701" s="218"/>
      <c r="AA43701" s="218"/>
    </row>
    <row r="43702" spans="26:27" x14ac:dyDescent="0.2">
      <c r="Z43702" s="218"/>
      <c r="AA43702" s="218"/>
    </row>
    <row r="43703" spans="26:27" x14ac:dyDescent="0.2">
      <c r="Z43703" s="218"/>
      <c r="AA43703" s="218"/>
    </row>
    <row r="43704" spans="26:27" x14ac:dyDescent="0.2">
      <c r="Z43704" s="218"/>
      <c r="AA43704" s="218"/>
    </row>
    <row r="43705" spans="26:27" x14ac:dyDescent="0.2">
      <c r="Z43705" s="218"/>
      <c r="AA43705" s="218"/>
    </row>
    <row r="43706" spans="26:27" x14ac:dyDescent="0.2">
      <c r="Z43706" s="218"/>
      <c r="AA43706" s="218"/>
    </row>
    <row r="43707" spans="26:27" x14ac:dyDescent="0.2">
      <c r="Z43707" s="218"/>
      <c r="AA43707" s="218"/>
    </row>
    <row r="43708" spans="26:27" x14ac:dyDescent="0.2">
      <c r="Z43708" s="218"/>
      <c r="AA43708" s="218"/>
    </row>
    <row r="43709" spans="26:27" x14ac:dyDescent="0.2">
      <c r="Z43709" s="218"/>
      <c r="AA43709" s="218"/>
    </row>
    <row r="43710" spans="26:27" x14ac:dyDescent="0.2">
      <c r="Z43710" s="218"/>
      <c r="AA43710" s="218"/>
    </row>
    <row r="43711" spans="26:27" x14ac:dyDescent="0.2">
      <c r="Z43711" s="218"/>
      <c r="AA43711" s="218"/>
    </row>
    <row r="43712" spans="26:27" x14ac:dyDescent="0.2">
      <c r="Z43712" s="218"/>
      <c r="AA43712" s="218"/>
    </row>
    <row r="43713" spans="26:27" x14ac:dyDescent="0.2">
      <c r="Z43713" s="218"/>
      <c r="AA43713" s="218"/>
    </row>
    <row r="43714" spans="26:27" x14ac:dyDescent="0.2">
      <c r="Z43714" s="218"/>
      <c r="AA43714" s="218"/>
    </row>
    <row r="43715" spans="26:27" x14ac:dyDescent="0.2">
      <c r="Z43715" s="218"/>
      <c r="AA43715" s="218"/>
    </row>
    <row r="43716" spans="26:27" x14ac:dyDescent="0.2">
      <c r="Z43716" s="218"/>
      <c r="AA43716" s="218"/>
    </row>
    <row r="43717" spans="26:27" x14ac:dyDescent="0.2">
      <c r="Z43717" s="218"/>
      <c r="AA43717" s="218"/>
    </row>
    <row r="43718" spans="26:27" x14ac:dyDescent="0.2">
      <c r="Z43718" s="218"/>
      <c r="AA43718" s="218"/>
    </row>
    <row r="43719" spans="26:27" x14ac:dyDescent="0.2">
      <c r="Z43719" s="218"/>
      <c r="AA43719" s="218"/>
    </row>
    <row r="43720" spans="26:27" x14ac:dyDescent="0.2">
      <c r="Z43720" s="218"/>
      <c r="AA43720" s="218"/>
    </row>
    <row r="43721" spans="26:27" x14ac:dyDescent="0.2">
      <c r="Z43721" s="218"/>
      <c r="AA43721" s="218"/>
    </row>
    <row r="43722" spans="26:27" x14ac:dyDescent="0.2">
      <c r="Z43722" s="218"/>
      <c r="AA43722" s="218"/>
    </row>
    <row r="43723" spans="26:27" x14ac:dyDescent="0.2">
      <c r="Z43723" s="218"/>
      <c r="AA43723" s="218"/>
    </row>
    <row r="43724" spans="26:27" x14ac:dyDescent="0.2">
      <c r="Z43724" s="218"/>
      <c r="AA43724" s="218"/>
    </row>
    <row r="43725" spans="26:27" x14ac:dyDescent="0.2">
      <c r="Z43725" s="218"/>
      <c r="AA43725" s="218"/>
    </row>
    <row r="43726" spans="26:27" x14ac:dyDescent="0.2">
      <c r="Z43726" s="218"/>
      <c r="AA43726" s="218"/>
    </row>
    <row r="43727" spans="26:27" x14ac:dyDescent="0.2">
      <c r="Z43727" s="218"/>
      <c r="AA43727" s="218"/>
    </row>
    <row r="43728" spans="26:27" x14ac:dyDescent="0.2">
      <c r="Z43728" s="218"/>
      <c r="AA43728" s="218"/>
    </row>
    <row r="43729" spans="26:27" x14ac:dyDescent="0.2">
      <c r="Z43729" s="218"/>
      <c r="AA43729" s="218"/>
    </row>
    <row r="43730" spans="26:27" x14ac:dyDescent="0.2">
      <c r="Z43730" s="218"/>
      <c r="AA43730" s="218"/>
    </row>
    <row r="43731" spans="26:27" x14ac:dyDescent="0.2">
      <c r="Z43731" s="218"/>
      <c r="AA43731" s="218"/>
    </row>
    <row r="43732" spans="26:27" x14ac:dyDescent="0.2">
      <c r="Z43732" s="218"/>
      <c r="AA43732" s="218"/>
    </row>
    <row r="43733" spans="26:27" x14ac:dyDescent="0.2">
      <c r="Z43733" s="218"/>
      <c r="AA43733" s="218"/>
    </row>
    <row r="43734" spans="26:27" x14ac:dyDescent="0.2">
      <c r="Z43734" s="218"/>
      <c r="AA43734" s="218"/>
    </row>
    <row r="43735" spans="26:27" x14ac:dyDescent="0.2">
      <c r="Z43735" s="218"/>
      <c r="AA43735" s="218"/>
    </row>
    <row r="43736" spans="26:27" x14ac:dyDescent="0.2">
      <c r="Z43736" s="218"/>
      <c r="AA43736" s="218"/>
    </row>
    <row r="43737" spans="26:27" x14ac:dyDescent="0.2">
      <c r="Z43737" s="218"/>
      <c r="AA43737" s="218"/>
    </row>
    <row r="43738" spans="26:27" x14ac:dyDescent="0.2">
      <c r="Z43738" s="218"/>
      <c r="AA43738" s="218"/>
    </row>
    <row r="43739" spans="26:27" x14ac:dyDescent="0.2">
      <c r="Z43739" s="218"/>
      <c r="AA43739" s="218"/>
    </row>
    <row r="43740" spans="26:27" x14ac:dyDescent="0.2">
      <c r="Z43740" s="218"/>
      <c r="AA43740" s="218"/>
    </row>
    <row r="43741" spans="26:27" x14ac:dyDescent="0.2">
      <c r="Z43741" s="218"/>
      <c r="AA43741" s="218"/>
    </row>
    <row r="43742" spans="26:27" x14ac:dyDescent="0.2">
      <c r="Z43742" s="218"/>
      <c r="AA43742" s="218"/>
    </row>
    <row r="43743" spans="26:27" x14ac:dyDescent="0.2">
      <c r="Z43743" s="218"/>
      <c r="AA43743" s="218"/>
    </row>
    <row r="43744" spans="26:27" x14ac:dyDescent="0.2">
      <c r="Z43744" s="218"/>
      <c r="AA43744" s="218"/>
    </row>
    <row r="43745" spans="26:27" x14ac:dyDescent="0.2">
      <c r="Z43745" s="218"/>
      <c r="AA43745" s="218"/>
    </row>
    <row r="43746" spans="26:27" x14ac:dyDescent="0.2">
      <c r="Z43746" s="218"/>
      <c r="AA43746" s="218"/>
    </row>
    <row r="43747" spans="26:27" x14ac:dyDescent="0.2">
      <c r="Z43747" s="218"/>
      <c r="AA43747" s="218"/>
    </row>
    <row r="43748" spans="26:27" x14ac:dyDescent="0.2">
      <c r="Z43748" s="218"/>
      <c r="AA43748" s="218"/>
    </row>
    <row r="43749" spans="26:27" x14ac:dyDescent="0.2">
      <c r="Z43749" s="218"/>
      <c r="AA43749" s="218"/>
    </row>
    <row r="43750" spans="26:27" x14ac:dyDescent="0.2">
      <c r="Z43750" s="218"/>
      <c r="AA43750" s="218"/>
    </row>
    <row r="43751" spans="26:27" x14ac:dyDescent="0.2">
      <c r="Z43751" s="218"/>
      <c r="AA43751" s="218"/>
    </row>
    <row r="43752" spans="26:27" x14ac:dyDescent="0.2">
      <c r="Z43752" s="218"/>
      <c r="AA43752" s="218"/>
    </row>
    <row r="43753" spans="26:27" x14ac:dyDescent="0.2">
      <c r="Z43753" s="218"/>
      <c r="AA43753" s="218"/>
    </row>
    <row r="43754" spans="26:27" x14ac:dyDescent="0.2">
      <c r="Z43754" s="218"/>
      <c r="AA43754" s="218"/>
    </row>
    <row r="43755" spans="26:27" x14ac:dyDescent="0.2">
      <c r="Z43755" s="218"/>
      <c r="AA43755" s="218"/>
    </row>
    <row r="43756" spans="26:27" x14ac:dyDescent="0.2">
      <c r="Z43756" s="218"/>
      <c r="AA43756" s="218"/>
    </row>
    <row r="43757" spans="26:27" x14ac:dyDescent="0.2">
      <c r="Z43757" s="218"/>
      <c r="AA43757" s="218"/>
    </row>
    <row r="43758" spans="26:27" x14ac:dyDescent="0.2">
      <c r="Z43758" s="218"/>
      <c r="AA43758" s="218"/>
    </row>
    <row r="43759" spans="26:27" x14ac:dyDescent="0.2">
      <c r="Z43759" s="218"/>
      <c r="AA43759" s="218"/>
    </row>
    <row r="43760" spans="26:27" x14ac:dyDescent="0.2">
      <c r="Z43760" s="218"/>
      <c r="AA43760" s="218"/>
    </row>
    <row r="43761" spans="26:27" x14ac:dyDescent="0.2">
      <c r="Z43761" s="218"/>
      <c r="AA43761" s="218"/>
    </row>
    <row r="43762" spans="26:27" x14ac:dyDescent="0.2">
      <c r="Z43762" s="218"/>
      <c r="AA43762" s="218"/>
    </row>
    <row r="43763" spans="26:27" x14ac:dyDescent="0.2">
      <c r="Z43763" s="218"/>
      <c r="AA43763" s="218"/>
    </row>
    <row r="43764" spans="26:27" x14ac:dyDescent="0.2">
      <c r="Z43764" s="218"/>
      <c r="AA43764" s="218"/>
    </row>
    <row r="43765" spans="26:27" x14ac:dyDescent="0.2">
      <c r="Z43765" s="218"/>
      <c r="AA43765" s="218"/>
    </row>
    <row r="43766" spans="26:27" x14ac:dyDescent="0.2">
      <c r="Z43766" s="218"/>
      <c r="AA43766" s="218"/>
    </row>
    <row r="43767" spans="26:27" x14ac:dyDescent="0.2">
      <c r="Z43767" s="218"/>
      <c r="AA43767" s="218"/>
    </row>
    <row r="43768" spans="26:27" x14ac:dyDescent="0.2">
      <c r="Z43768" s="218"/>
      <c r="AA43768" s="218"/>
    </row>
    <row r="43769" spans="26:27" x14ac:dyDescent="0.2">
      <c r="Z43769" s="218"/>
      <c r="AA43769" s="218"/>
    </row>
    <row r="43770" spans="26:27" x14ac:dyDescent="0.2">
      <c r="Z43770" s="218"/>
      <c r="AA43770" s="218"/>
    </row>
    <row r="43771" spans="26:27" x14ac:dyDescent="0.2">
      <c r="Z43771" s="218"/>
      <c r="AA43771" s="218"/>
    </row>
    <row r="43772" spans="26:27" x14ac:dyDescent="0.2">
      <c r="Z43772" s="218"/>
      <c r="AA43772" s="218"/>
    </row>
    <row r="43773" spans="26:27" x14ac:dyDescent="0.2">
      <c r="Z43773" s="218"/>
      <c r="AA43773" s="218"/>
    </row>
    <row r="43774" spans="26:27" x14ac:dyDescent="0.2">
      <c r="Z43774" s="218"/>
      <c r="AA43774" s="218"/>
    </row>
    <row r="43775" spans="26:27" x14ac:dyDescent="0.2">
      <c r="Z43775" s="218"/>
      <c r="AA43775" s="218"/>
    </row>
    <row r="43776" spans="26:27" x14ac:dyDescent="0.2">
      <c r="Z43776" s="218"/>
      <c r="AA43776" s="218"/>
    </row>
    <row r="43777" spans="26:27" x14ac:dyDescent="0.2">
      <c r="Z43777" s="218"/>
      <c r="AA43777" s="218"/>
    </row>
    <row r="43778" spans="26:27" x14ac:dyDescent="0.2">
      <c r="Z43778" s="218"/>
      <c r="AA43778" s="218"/>
    </row>
    <row r="43779" spans="26:27" x14ac:dyDescent="0.2">
      <c r="Z43779" s="218"/>
      <c r="AA43779" s="218"/>
    </row>
    <row r="43780" spans="26:27" x14ac:dyDescent="0.2">
      <c r="Z43780" s="218"/>
      <c r="AA43780" s="218"/>
    </row>
    <row r="43781" spans="26:27" x14ac:dyDescent="0.2">
      <c r="Z43781" s="218"/>
      <c r="AA43781" s="218"/>
    </row>
    <row r="43782" spans="26:27" x14ac:dyDescent="0.2">
      <c r="Z43782" s="218"/>
      <c r="AA43782" s="218"/>
    </row>
    <row r="43783" spans="26:27" x14ac:dyDescent="0.2">
      <c r="Z43783" s="218"/>
      <c r="AA43783" s="218"/>
    </row>
    <row r="43784" spans="26:27" x14ac:dyDescent="0.2">
      <c r="Z43784" s="218"/>
      <c r="AA43784" s="218"/>
    </row>
    <row r="43785" spans="26:27" x14ac:dyDescent="0.2">
      <c r="Z43785" s="218"/>
      <c r="AA43785" s="218"/>
    </row>
    <row r="43786" spans="26:27" x14ac:dyDescent="0.2">
      <c r="Z43786" s="218"/>
      <c r="AA43786" s="218"/>
    </row>
    <row r="43787" spans="26:27" x14ac:dyDescent="0.2">
      <c r="Z43787" s="218"/>
      <c r="AA43787" s="218"/>
    </row>
    <row r="43788" spans="26:27" x14ac:dyDescent="0.2">
      <c r="Z43788" s="218"/>
      <c r="AA43788" s="218"/>
    </row>
    <row r="43789" spans="26:27" x14ac:dyDescent="0.2">
      <c r="Z43789" s="218"/>
      <c r="AA43789" s="218"/>
    </row>
    <row r="43790" spans="26:27" x14ac:dyDescent="0.2">
      <c r="Z43790" s="218"/>
      <c r="AA43790" s="218"/>
    </row>
    <row r="43791" spans="26:27" x14ac:dyDescent="0.2">
      <c r="Z43791" s="218"/>
      <c r="AA43791" s="218"/>
    </row>
    <row r="43792" spans="26:27" x14ac:dyDescent="0.2">
      <c r="Z43792" s="218"/>
      <c r="AA43792" s="218"/>
    </row>
    <row r="43793" spans="26:27" x14ac:dyDescent="0.2">
      <c r="Z43793" s="218"/>
      <c r="AA43793" s="218"/>
    </row>
    <row r="43794" spans="26:27" x14ac:dyDescent="0.2">
      <c r="Z43794" s="218"/>
      <c r="AA43794" s="218"/>
    </row>
    <row r="43795" spans="26:27" x14ac:dyDescent="0.2">
      <c r="Z43795" s="218"/>
      <c r="AA43795" s="218"/>
    </row>
    <row r="43796" spans="26:27" x14ac:dyDescent="0.2">
      <c r="Z43796" s="218"/>
      <c r="AA43796" s="218"/>
    </row>
    <row r="43797" spans="26:27" x14ac:dyDescent="0.2">
      <c r="Z43797" s="218"/>
      <c r="AA43797" s="218"/>
    </row>
    <row r="43798" spans="26:27" x14ac:dyDescent="0.2">
      <c r="Z43798" s="218"/>
      <c r="AA43798" s="218"/>
    </row>
    <row r="43799" spans="26:27" x14ac:dyDescent="0.2">
      <c r="Z43799" s="218"/>
      <c r="AA43799" s="218"/>
    </row>
    <row r="43800" spans="26:27" x14ac:dyDescent="0.2">
      <c r="Z43800" s="218"/>
      <c r="AA43800" s="218"/>
    </row>
    <row r="43801" spans="26:27" x14ac:dyDescent="0.2">
      <c r="Z43801" s="218"/>
      <c r="AA43801" s="218"/>
    </row>
    <row r="43802" spans="26:27" x14ac:dyDescent="0.2">
      <c r="Z43802" s="218"/>
      <c r="AA43802" s="218"/>
    </row>
    <row r="43803" spans="26:27" x14ac:dyDescent="0.2">
      <c r="Z43803" s="218"/>
      <c r="AA43803" s="218"/>
    </row>
    <row r="43804" spans="26:27" x14ac:dyDescent="0.2">
      <c r="Z43804" s="218"/>
      <c r="AA43804" s="218"/>
    </row>
    <row r="43805" spans="26:27" x14ac:dyDescent="0.2">
      <c r="Z43805" s="218"/>
      <c r="AA43805" s="218"/>
    </row>
    <row r="43806" spans="26:27" x14ac:dyDescent="0.2">
      <c r="Z43806" s="218"/>
      <c r="AA43806" s="218"/>
    </row>
    <row r="43807" spans="26:27" x14ac:dyDescent="0.2">
      <c r="Z43807" s="218"/>
      <c r="AA43807" s="218"/>
    </row>
    <row r="43808" spans="26:27" x14ac:dyDescent="0.2">
      <c r="Z43808" s="218"/>
      <c r="AA43808" s="218"/>
    </row>
    <row r="43809" spans="26:27" x14ac:dyDescent="0.2">
      <c r="Z43809" s="218"/>
      <c r="AA43809" s="218"/>
    </row>
    <row r="43810" spans="26:27" x14ac:dyDescent="0.2">
      <c r="Z43810" s="218"/>
      <c r="AA43810" s="218"/>
    </row>
    <row r="43811" spans="26:27" x14ac:dyDescent="0.2">
      <c r="Z43811" s="218"/>
      <c r="AA43811" s="218"/>
    </row>
    <row r="43812" spans="26:27" x14ac:dyDescent="0.2">
      <c r="Z43812" s="218"/>
      <c r="AA43812" s="218"/>
    </row>
    <row r="43813" spans="26:27" x14ac:dyDescent="0.2">
      <c r="Z43813" s="218"/>
      <c r="AA43813" s="218"/>
    </row>
    <row r="43814" spans="26:27" x14ac:dyDescent="0.2">
      <c r="Z43814" s="218"/>
      <c r="AA43814" s="218"/>
    </row>
    <row r="43815" spans="26:27" x14ac:dyDescent="0.2">
      <c r="Z43815" s="218"/>
      <c r="AA43815" s="218"/>
    </row>
    <row r="43816" spans="26:27" x14ac:dyDescent="0.2">
      <c r="Z43816" s="218"/>
      <c r="AA43816" s="218"/>
    </row>
    <row r="43817" spans="26:27" x14ac:dyDescent="0.2">
      <c r="Z43817" s="218"/>
      <c r="AA43817" s="218"/>
    </row>
    <row r="43818" spans="26:27" x14ac:dyDescent="0.2">
      <c r="Z43818" s="218"/>
      <c r="AA43818" s="218"/>
    </row>
    <row r="43819" spans="26:27" x14ac:dyDescent="0.2">
      <c r="Z43819" s="218"/>
      <c r="AA43819" s="218"/>
    </row>
    <row r="43820" spans="26:27" x14ac:dyDescent="0.2">
      <c r="Z43820" s="218"/>
      <c r="AA43820" s="218"/>
    </row>
    <row r="43821" spans="26:27" x14ac:dyDescent="0.2">
      <c r="Z43821" s="218"/>
      <c r="AA43821" s="218"/>
    </row>
    <row r="43822" spans="26:27" x14ac:dyDescent="0.2">
      <c r="Z43822" s="218"/>
      <c r="AA43822" s="218"/>
    </row>
    <row r="43823" spans="26:27" x14ac:dyDescent="0.2">
      <c r="Z43823" s="218"/>
      <c r="AA43823" s="218"/>
    </row>
    <row r="43824" spans="26:27" x14ac:dyDescent="0.2">
      <c r="Z43824" s="218"/>
      <c r="AA43824" s="218"/>
    </row>
    <row r="43825" spans="26:27" x14ac:dyDescent="0.2">
      <c r="Z43825" s="218"/>
      <c r="AA43825" s="218"/>
    </row>
    <row r="43826" spans="26:27" x14ac:dyDescent="0.2">
      <c r="Z43826" s="218"/>
      <c r="AA43826" s="218"/>
    </row>
    <row r="43827" spans="26:27" x14ac:dyDescent="0.2">
      <c r="Z43827" s="218"/>
      <c r="AA43827" s="218"/>
    </row>
    <row r="43828" spans="26:27" x14ac:dyDescent="0.2">
      <c r="Z43828" s="218"/>
      <c r="AA43828" s="218"/>
    </row>
    <row r="43829" spans="26:27" x14ac:dyDescent="0.2">
      <c r="Z43829" s="218"/>
      <c r="AA43829" s="218"/>
    </row>
    <row r="43830" spans="26:27" x14ac:dyDescent="0.2">
      <c r="Z43830" s="218"/>
      <c r="AA43830" s="218"/>
    </row>
    <row r="43831" spans="26:27" x14ac:dyDescent="0.2">
      <c r="Z43831" s="218"/>
      <c r="AA43831" s="218"/>
    </row>
    <row r="43832" spans="26:27" x14ac:dyDescent="0.2">
      <c r="Z43832" s="218"/>
      <c r="AA43832" s="218"/>
    </row>
    <row r="43833" spans="26:27" x14ac:dyDescent="0.2">
      <c r="Z43833" s="218"/>
      <c r="AA43833" s="218"/>
    </row>
    <row r="43834" spans="26:27" x14ac:dyDescent="0.2">
      <c r="Z43834" s="218"/>
      <c r="AA43834" s="218"/>
    </row>
    <row r="43835" spans="26:27" x14ac:dyDescent="0.2">
      <c r="Z43835" s="218"/>
      <c r="AA43835" s="218"/>
    </row>
    <row r="43836" spans="26:27" x14ac:dyDescent="0.2">
      <c r="Z43836" s="218"/>
      <c r="AA43836" s="218"/>
    </row>
    <row r="43837" spans="26:27" x14ac:dyDescent="0.2">
      <c r="Z43837" s="218"/>
      <c r="AA43837" s="218"/>
    </row>
    <row r="43838" spans="26:27" x14ac:dyDescent="0.2">
      <c r="Z43838" s="218"/>
      <c r="AA43838" s="218"/>
    </row>
    <row r="43839" spans="26:27" x14ac:dyDescent="0.2">
      <c r="Z43839" s="218"/>
      <c r="AA43839" s="218"/>
    </row>
    <row r="43840" spans="26:27" x14ac:dyDescent="0.2">
      <c r="Z43840" s="218"/>
      <c r="AA43840" s="218"/>
    </row>
    <row r="43841" spans="26:27" x14ac:dyDescent="0.2">
      <c r="Z43841" s="218"/>
      <c r="AA43841" s="218"/>
    </row>
    <row r="43842" spans="26:27" x14ac:dyDescent="0.2">
      <c r="Z43842" s="218"/>
      <c r="AA43842" s="218"/>
    </row>
    <row r="43843" spans="26:27" x14ac:dyDescent="0.2">
      <c r="Z43843" s="218"/>
      <c r="AA43843" s="218"/>
    </row>
    <row r="43844" spans="26:27" x14ac:dyDescent="0.2">
      <c r="Z43844" s="218"/>
      <c r="AA43844" s="218"/>
    </row>
    <row r="43845" spans="26:27" x14ac:dyDescent="0.2">
      <c r="Z43845" s="218"/>
      <c r="AA43845" s="218"/>
    </row>
    <row r="43846" spans="26:27" x14ac:dyDescent="0.2">
      <c r="Z43846" s="218"/>
      <c r="AA43846" s="218"/>
    </row>
    <row r="43847" spans="26:27" x14ac:dyDescent="0.2">
      <c r="Z43847" s="218"/>
      <c r="AA43847" s="218"/>
    </row>
    <row r="43848" spans="26:27" x14ac:dyDescent="0.2">
      <c r="Z43848" s="218"/>
      <c r="AA43848" s="218"/>
    </row>
    <row r="43849" spans="26:27" x14ac:dyDescent="0.2">
      <c r="Z43849" s="218"/>
      <c r="AA43849" s="218"/>
    </row>
    <row r="43850" spans="26:27" x14ac:dyDescent="0.2">
      <c r="Z43850" s="218"/>
      <c r="AA43850" s="218"/>
    </row>
    <row r="43851" spans="26:27" x14ac:dyDescent="0.2">
      <c r="Z43851" s="218"/>
      <c r="AA43851" s="218"/>
    </row>
    <row r="43852" spans="26:27" x14ac:dyDescent="0.2">
      <c r="Z43852" s="218"/>
      <c r="AA43852" s="218"/>
    </row>
    <row r="43853" spans="26:27" x14ac:dyDescent="0.2">
      <c r="Z43853" s="218"/>
      <c r="AA43853" s="218"/>
    </row>
    <row r="43854" spans="26:27" x14ac:dyDescent="0.2">
      <c r="Z43854" s="218"/>
      <c r="AA43854" s="218"/>
    </row>
    <row r="43855" spans="26:27" x14ac:dyDescent="0.2">
      <c r="Z43855" s="218"/>
      <c r="AA43855" s="218"/>
    </row>
    <row r="43856" spans="26:27" x14ac:dyDescent="0.2">
      <c r="Z43856" s="218"/>
      <c r="AA43856" s="218"/>
    </row>
    <row r="43857" spans="26:27" x14ac:dyDescent="0.2">
      <c r="Z43857" s="218"/>
      <c r="AA43857" s="218"/>
    </row>
    <row r="43858" spans="26:27" x14ac:dyDescent="0.2">
      <c r="Z43858" s="218"/>
      <c r="AA43858" s="218"/>
    </row>
    <row r="43859" spans="26:27" x14ac:dyDescent="0.2">
      <c r="Z43859" s="218"/>
      <c r="AA43859" s="218"/>
    </row>
    <row r="43860" spans="26:27" x14ac:dyDescent="0.2">
      <c r="Z43860" s="218"/>
      <c r="AA43860" s="218"/>
    </row>
    <row r="43861" spans="26:27" x14ac:dyDescent="0.2">
      <c r="Z43861" s="218"/>
      <c r="AA43861" s="218"/>
    </row>
    <row r="43862" spans="26:27" x14ac:dyDescent="0.2">
      <c r="Z43862" s="218"/>
      <c r="AA43862" s="218"/>
    </row>
    <row r="43863" spans="26:27" x14ac:dyDescent="0.2">
      <c r="Z43863" s="218"/>
      <c r="AA43863" s="218"/>
    </row>
    <row r="43864" spans="26:27" x14ac:dyDescent="0.2">
      <c r="Z43864" s="218"/>
      <c r="AA43864" s="218"/>
    </row>
    <row r="43865" spans="26:27" x14ac:dyDescent="0.2">
      <c r="Z43865" s="218"/>
      <c r="AA43865" s="218"/>
    </row>
    <row r="43866" spans="26:27" x14ac:dyDescent="0.2">
      <c r="Z43866" s="218"/>
      <c r="AA43866" s="218"/>
    </row>
    <row r="43867" spans="26:27" x14ac:dyDescent="0.2">
      <c r="Z43867" s="218"/>
      <c r="AA43867" s="218"/>
    </row>
    <row r="43868" spans="26:27" x14ac:dyDescent="0.2">
      <c r="Z43868" s="218"/>
      <c r="AA43868" s="218"/>
    </row>
    <row r="43869" spans="26:27" x14ac:dyDescent="0.2">
      <c r="Z43869" s="218"/>
      <c r="AA43869" s="218"/>
    </row>
    <row r="43870" spans="26:27" x14ac:dyDescent="0.2">
      <c r="Z43870" s="218"/>
      <c r="AA43870" s="218"/>
    </row>
    <row r="43871" spans="26:27" x14ac:dyDescent="0.2">
      <c r="Z43871" s="218"/>
      <c r="AA43871" s="218"/>
    </row>
    <row r="43872" spans="26:27" x14ac:dyDescent="0.2">
      <c r="Z43872" s="218"/>
      <c r="AA43872" s="218"/>
    </row>
    <row r="43873" spans="26:27" x14ac:dyDescent="0.2">
      <c r="Z43873" s="218"/>
      <c r="AA43873" s="218"/>
    </row>
    <row r="43874" spans="26:27" x14ac:dyDescent="0.2">
      <c r="Z43874" s="218"/>
      <c r="AA43874" s="218"/>
    </row>
    <row r="43875" spans="26:27" x14ac:dyDescent="0.2">
      <c r="Z43875" s="218"/>
      <c r="AA43875" s="218"/>
    </row>
    <row r="43876" spans="26:27" x14ac:dyDescent="0.2">
      <c r="Z43876" s="218"/>
      <c r="AA43876" s="218"/>
    </row>
    <row r="43877" spans="26:27" x14ac:dyDescent="0.2">
      <c r="Z43877" s="218"/>
      <c r="AA43877" s="218"/>
    </row>
    <row r="43878" spans="26:27" x14ac:dyDescent="0.2">
      <c r="Z43878" s="218"/>
      <c r="AA43878" s="218"/>
    </row>
    <row r="43879" spans="26:27" x14ac:dyDescent="0.2">
      <c r="Z43879" s="218"/>
      <c r="AA43879" s="218"/>
    </row>
    <row r="43880" spans="26:27" x14ac:dyDescent="0.2">
      <c r="Z43880" s="218"/>
      <c r="AA43880" s="218"/>
    </row>
    <row r="43881" spans="26:27" x14ac:dyDescent="0.2">
      <c r="Z43881" s="218"/>
      <c r="AA43881" s="218"/>
    </row>
    <row r="43882" spans="26:27" x14ac:dyDescent="0.2">
      <c r="Z43882" s="218"/>
      <c r="AA43882" s="218"/>
    </row>
    <row r="43883" spans="26:27" x14ac:dyDescent="0.2">
      <c r="Z43883" s="218"/>
      <c r="AA43883" s="218"/>
    </row>
    <row r="43884" spans="26:27" x14ac:dyDescent="0.2">
      <c r="Z43884" s="218"/>
      <c r="AA43884" s="218"/>
    </row>
    <row r="43885" spans="26:27" x14ac:dyDescent="0.2">
      <c r="Z43885" s="218"/>
      <c r="AA43885" s="218"/>
    </row>
    <row r="43886" spans="26:27" x14ac:dyDescent="0.2">
      <c r="Z43886" s="218"/>
      <c r="AA43886" s="218"/>
    </row>
    <row r="43887" spans="26:27" x14ac:dyDescent="0.2">
      <c r="Z43887" s="218"/>
      <c r="AA43887" s="218"/>
    </row>
    <row r="43888" spans="26:27" x14ac:dyDescent="0.2">
      <c r="Z43888" s="218"/>
      <c r="AA43888" s="218"/>
    </row>
    <row r="43889" spans="26:27" x14ac:dyDescent="0.2">
      <c r="Z43889" s="218"/>
      <c r="AA43889" s="218"/>
    </row>
    <row r="43890" spans="26:27" x14ac:dyDescent="0.2">
      <c r="Z43890" s="218"/>
      <c r="AA43890" s="218"/>
    </row>
    <row r="43891" spans="26:27" x14ac:dyDescent="0.2">
      <c r="Z43891" s="218"/>
      <c r="AA43891" s="218"/>
    </row>
    <row r="43892" spans="26:27" x14ac:dyDescent="0.2">
      <c r="Z43892" s="218"/>
      <c r="AA43892" s="218"/>
    </row>
    <row r="43893" spans="26:27" x14ac:dyDescent="0.2">
      <c r="Z43893" s="218"/>
      <c r="AA43893" s="218"/>
    </row>
    <row r="43894" spans="26:27" x14ac:dyDescent="0.2">
      <c r="Z43894" s="218"/>
      <c r="AA43894" s="218"/>
    </row>
    <row r="43895" spans="26:27" x14ac:dyDescent="0.2">
      <c r="Z43895" s="218"/>
      <c r="AA43895" s="218"/>
    </row>
    <row r="43896" spans="26:27" x14ac:dyDescent="0.2">
      <c r="Z43896" s="218"/>
      <c r="AA43896" s="218"/>
    </row>
    <row r="43897" spans="26:27" x14ac:dyDescent="0.2">
      <c r="Z43897" s="218"/>
      <c r="AA43897" s="218"/>
    </row>
    <row r="43898" spans="26:27" x14ac:dyDescent="0.2">
      <c r="Z43898" s="218"/>
      <c r="AA43898" s="218"/>
    </row>
    <row r="43899" spans="26:27" x14ac:dyDescent="0.2">
      <c r="Z43899" s="218"/>
      <c r="AA43899" s="218"/>
    </row>
    <row r="43900" spans="26:27" x14ac:dyDescent="0.2">
      <c r="Z43900" s="218"/>
      <c r="AA43900" s="218"/>
    </row>
    <row r="43901" spans="26:27" x14ac:dyDescent="0.2">
      <c r="Z43901" s="218"/>
      <c r="AA43901" s="218"/>
    </row>
    <row r="43902" spans="26:27" x14ac:dyDescent="0.2">
      <c r="Z43902" s="218"/>
      <c r="AA43902" s="218"/>
    </row>
    <row r="43903" spans="26:27" x14ac:dyDescent="0.2">
      <c r="Z43903" s="218"/>
      <c r="AA43903" s="218"/>
    </row>
    <row r="43904" spans="26:27" x14ac:dyDescent="0.2">
      <c r="Z43904" s="218"/>
      <c r="AA43904" s="218"/>
    </row>
    <row r="43905" spans="26:27" x14ac:dyDescent="0.2">
      <c r="Z43905" s="218"/>
      <c r="AA43905" s="218"/>
    </row>
    <row r="43906" spans="26:27" x14ac:dyDescent="0.2">
      <c r="Z43906" s="218"/>
      <c r="AA43906" s="218"/>
    </row>
    <row r="43907" spans="26:27" x14ac:dyDescent="0.2">
      <c r="Z43907" s="218"/>
      <c r="AA43907" s="218"/>
    </row>
    <row r="43908" spans="26:27" x14ac:dyDescent="0.2">
      <c r="Z43908" s="218"/>
      <c r="AA43908" s="218"/>
    </row>
    <row r="43909" spans="26:27" x14ac:dyDescent="0.2">
      <c r="Z43909" s="218"/>
      <c r="AA43909" s="218"/>
    </row>
    <row r="43910" spans="26:27" x14ac:dyDescent="0.2">
      <c r="Z43910" s="218"/>
      <c r="AA43910" s="218"/>
    </row>
    <row r="43911" spans="26:27" x14ac:dyDescent="0.2">
      <c r="Z43911" s="218"/>
      <c r="AA43911" s="218"/>
    </row>
    <row r="43912" spans="26:27" x14ac:dyDescent="0.2">
      <c r="Z43912" s="218"/>
      <c r="AA43912" s="218"/>
    </row>
    <row r="43913" spans="26:27" x14ac:dyDescent="0.2">
      <c r="Z43913" s="218"/>
      <c r="AA43913" s="218"/>
    </row>
    <row r="43914" spans="26:27" x14ac:dyDescent="0.2">
      <c r="Z43914" s="218"/>
      <c r="AA43914" s="218"/>
    </row>
    <row r="43915" spans="26:27" x14ac:dyDescent="0.2">
      <c r="Z43915" s="218"/>
      <c r="AA43915" s="218"/>
    </row>
    <row r="43916" spans="26:27" x14ac:dyDescent="0.2">
      <c r="Z43916" s="218"/>
      <c r="AA43916" s="218"/>
    </row>
    <row r="43917" spans="26:27" x14ac:dyDescent="0.2">
      <c r="Z43917" s="218"/>
      <c r="AA43917" s="218"/>
    </row>
    <row r="43918" spans="26:27" x14ac:dyDescent="0.2">
      <c r="Z43918" s="218"/>
      <c r="AA43918" s="218"/>
    </row>
    <row r="43919" spans="26:27" x14ac:dyDescent="0.2">
      <c r="Z43919" s="218"/>
      <c r="AA43919" s="218"/>
    </row>
    <row r="43920" spans="26:27" x14ac:dyDescent="0.2">
      <c r="Z43920" s="218"/>
      <c r="AA43920" s="218"/>
    </row>
    <row r="43921" spans="26:27" x14ac:dyDescent="0.2">
      <c r="Z43921" s="218"/>
      <c r="AA43921" s="218"/>
    </row>
    <row r="43922" spans="26:27" x14ac:dyDescent="0.2">
      <c r="Z43922" s="218"/>
      <c r="AA43922" s="218"/>
    </row>
    <row r="43923" spans="26:27" x14ac:dyDescent="0.2">
      <c r="Z43923" s="218"/>
      <c r="AA43923" s="218"/>
    </row>
    <row r="43924" spans="26:27" x14ac:dyDescent="0.2">
      <c r="Z43924" s="218"/>
      <c r="AA43924" s="218"/>
    </row>
    <row r="43925" spans="26:27" x14ac:dyDescent="0.2">
      <c r="Z43925" s="218"/>
      <c r="AA43925" s="218"/>
    </row>
    <row r="43926" spans="26:27" x14ac:dyDescent="0.2">
      <c r="Z43926" s="218"/>
      <c r="AA43926" s="218"/>
    </row>
    <row r="43927" spans="26:27" x14ac:dyDescent="0.2">
      <c r="Z43927" s="218"/>
      <c r="AA43927" s="218"/>
    </row>
    <row r="43928" spans="26:27" x14ac:dyDescent="0.2">
      <c r="Z43928" s="218"/>
      <c r="AA43928" s="218"/>
    </row>
    <row r="43929" spans="26:27" x14ac:dyDescent="0.2">
      <c r="Z43929" s="218"/>
      <c r="AA43929" s="218"/>
    </row>
    <row r="43930" spans="26:27" x14ac:dyDescent="0.2">
      <c r="Z43930" s="218"/>
      <c r="AA43930" s="218"/>
    </row>
    <row r="43931" spans="26:27" x14ac:dyDescent="0.2">
      <c r="Z43931" s="218"/>
      <c r="AA43931" s="218"/>
    </row>
    <row r="43932" spans="26:27" x14ac:dyDescent="0.2">
      <c r="Z43932" s="218"/>
      <c r="AA43932" s="218"/>
    </row>
    <row r="43933" spans="26:27" x14ac:dyDescent="0.2">
      <c r="Z43933" s="218"/>
      <c r="AA43933" s="218"/>
    </row>
    <row r="43934" spans="26:27" x14ac:dyDescent="0.2">
      <c r="Z43934" s="218"/>
      <c r="AA43934" s="218"/>
    </row>
    <row r="43935" spans="26:27" x14ac:dyDescent="0.2">
      <c r="Z43935" s="218"/>
      <c r="AA43935" s="218"/>
    </row>
    <row r="43936" spans="26:27" x14ac:dyDescent="0.2">
      <c r="Z43936" s="218"/>
      <c r="AA43936" s="218"/>
    </row>
    <row r="43937" spans="26:27" x14ac:dyDescent="0.2">
      <c r="Z43937" s="218"/>
      <c r="AA43937" s="218"/>
    </row>
    <row r="43938" spans="26:27" x14ac:dyDescent="0.2">
      <c r="Z43938" s="218"/>
      <c r="AA43938" s="218"/>
    </row>
    <row r="43939" spans="26:27" x14ac:dyDescent="0.2">
      <c r="Z43939" s="218"/>
      <c r="AA43939" s="218"/>
    </row>
    <row r="43940" spans="26:27" x14ac:dyDescent="0.2">
      <c r="Z43940" s="218"/>
      <c r="AA43940" s="218"/>
    </row>
    <row r="43941" spans="26:27" x14ac:dyDescent="0.2">
      <c r="Z43941" s="218"/>
      <c r="AA43941" s="218"/>
    </row>
    <row r="43942" spans="26:27" x14ac:dyDescent="0.2">
      <c r="Z43942" s="218"/>
      <c r="AA43942" s="218"/>
    </row>
    <row r="43943" spans="26:27" x14ac:dyDescent="0.2">
      <c r="Z43943" s="218"/>
      <c r="AA43943" s="218"/>
    </row>
    <row r="43944" spans="26:27" x14ac:dyDescent="0.2">
      <c r="Z43944" s="218"/>
      <c r="AA43944" s="218"/>
    </row>
    <row r="43945" spans="26:27" x14ac:dyDescent="0.2">
      <c r="Z43945" s="218"/>
      <c r="AA43945" s="218"/>
    </row>
    <row r="43946" spans="26:27" x14ac:dyDescent="0.2">
      <c r="Z43946" s="218"/>
      <c r="AA43946" s="218"/>
    </row>
    <row r="43947" spans="26:27" x14ac:dyDescent="0.2">
      <c r="Z43947" s="218"/>
      <c r="AA43947" s="218"/>
    </row>
    <row r="43948" spans="26:27" x14ac:dyDescent="0.2">
      <c r="Z43948" s="218"/>
      <c r="AA43948" s="218"/>
    </row>
    <row r="43949" spans="26:27" x14ac:dyDescent="0.2">
      <c r="Z43949" s="218"/>
      <c r="AA43949" s="218"/>
    </row>
    <row r="43950" spans="26:27" x14ac:dyDescent="0.2">
      <c r="Z43950" s="218"/>
      <c r="AA43950" s="218"/>
    </row>
    <row r="43951" spans="26:27" x14ac:dyDescent="0.2">
      <c r="Z43951" s="218"/>
      <c r="AA43951" s="218"/>
    </row>
    <row r="43952" spans="26:27" x14ac:dyDescent="0.2">
      <c r="Z43952" s="218"/>
      <c r="AA43952" s="218"/>
    </row>
    <row r="43953" spans="26:27" x14ac:dyDescent="0.2">
      <c r="Z43953" s="218"/>
      <c r="AA43953" s="218"/>
    </row>
    <row r="43954" spans="26:27" x14ac:dyDescent="0.2">
      <c r="Z43954" s="218"/>
      <c r="AA43954" s="218"/>
    </row>
    <row r="43955" spans="26:27" x14ac:dyDescent="0.2">
      <c r="Z43955" s="218"/>
      <c r="AA43955" s="218"/>
    </row>
    <row r="43956" spans="26:27" x14ac:dyDescent="0.2">
      <c r="Z43956" s="218"/>
      <c r="AA43956" s="218"/>
    </row>
    <row r="43957" spans="26:27" x14ac:dyDescent="0.2">
      <c r="Z43957" s="218"/>
      <c r="AA43957" s="218"/>
    </row>
    <row r="43958" spans="26:27" x14ac:dyDescent="0.2">
      <c r="Z43958" s="218"/>
      <c r="AA43958" s="218"/>
    </row>
    <row r="43959" spans="26:27" x14ac:dyDescent="0.2">
      <c r="Z43959" s="218"/>
      <c r="AA43959" s="218"/>
    </row>
    <row r="43960" spans="26:27" x14ac:dyDescent="0.2">
      <c r="Z43960" s="218"/>
      <c r="AA43960" s="218"/>
    </row>
    <row r="43961" spans="26:27" x14ac:dyDescent="0.2">
      <c r="Z43961" s="218"/>
      <c r="AA43961" s="218"/>
    </row>
    <row r="43962" spans="26:27" x14ac:dyDescent="0.2">
      <c r="Z43962" s="218"/>
      <c r="AA43962" s="218"/>
    </row>
    <row r="43963" spans="26:27" x14ac:dyDescent="0.2">
      <c r="Z43963" s="218"/>
      <c r="AA43963" s="218"/>
    </row>
    <row r="43964" spans="26:27" x14ac:dyDescent="0.2">
      <c r="Z43964" s="218"/>
      <c r="AA43964" s="218"/>
    </row>
    <row r="43965" spans="26:27" x14ac:dyDescent="0.2">
      <c r="Z43965" s="218"/>
      <c r="AA43965" s="218"/>
    </row>
    <row r="43966" spans="26:27" x14ac:dyDescent="0.2">
      <c r="Z43966" s="218"/>
      <c r="AA43966" s="218"/>
    </row>
    <row r="43967" spans="26:27" x14ac:dyDescent="0.2">
      <c r="Z43967" s="218"/>
      <c r="AA43967" s="218"/>
    </row>
    <row r="43968" spans="26:27" x14ac:dyDescent="0.2">
      <c r="Z43968" s="218"/>
      <c r="AA43968" s="218"/>
    </row>
    <row r="43969" spans="26:27" x14ac:dyDescent="0.2">
      <c r="Z43969" s="218"/>
      <c r="AA43969" s="218"/>
    </row>
    <row r="43970" spans="26:27" x14ac:dyDescent="0.2">
      <c r="Z43970" s="218"/>
      <c r="AA43970" s="218"/>
    </row>
    <row r="43971" spans="26:27" x14ac:dyDescent="0.2">
      <c r="Z43971" s="218"/>
      <c r="AA43971" s="218"/>
    </row>
    <row r="43972" spans="26:27" x14ac:dyDescent="0.2">
      <c r="Z43972" s="218"/>
      <c r="AA43972" s="218"/>
    </row>
    <row r="43973" spans="26:27" x14ac:dyDescent="0.2">
      <c r="Z43973" s="218"/>
      <c r="AA43973" s="218"/>
    </row>
    <row r="43974" spans="26:27" x14ac:dyDescent="0.2">
      <c r="Z43974" s="218"/>
      <c r="AA43974" s="218"/>
    </row>
    <row r="43975" spans="26:27" x14ac:dyDescent="0.2">
      <c r="Z43975" s="218"/>
      <c r="AA43975" s="218"/>
    </row>
    <row r="43976" spans="26:27" x14ac:dyDescent="0.2">
      <c r="Z43976" s="218"/>
      <c r="AA43976" s="218"/>
    </row>
    <row r="43977" spans="26:27" x14ac:dyDescent="0.2">
      <c r="Z43977" s="218"/>
      <c r="AA43977" s="218"/>
    </row>
    <row r="43978" spans="26:27" x14ac:dyDescent="0.2">
      <c r="Z43978" s="218"/>
      <c r="AA43978" s="218"/>
    </row>
    <row r="43979" spans="26:27" x14ac:dyDescent="0.2">
      <c r="Z43979" s="218"/>
      <c r="AA43979" s="218"/>
    </row>
    <row r="43980" spans="26:27" x14ac:dyDescent="0.2">
      <c r="Z43980" s="218"/>
      <c r="AA43980" s="218"/>
    </row>
    <row r="43981" spans="26:27" x14ac:dyDescent="0.2">
      <c r="Z43981" s="218"/>
      <c r="AA43981" s="218"/>
    </row>
    <row r="43982" spans="26:27" x14ac:dyDescent="0.2">
      <c r="Z43982" s="218"/>
      <c r="AA43982" s="218"/>
    </row>
    <row r="43983" spans="26:27" x14ac:dyDescent="0.2">
      <c r="Z43983" s="218"/>
      <c r="AA43983" s="218"/>
    </row>
    <row r="43984" spans="26:27" x14ac:dyDescent="0.2">
      <c r="Z43984" s="218"/>
      <c r="AA43984" s="218"/>
    </row>
    <row r="43985" spans="26:27" x14ac:dyDescent="0.2">
      <c r="Z43985" s="218"/>
      <c r="AA43985" s="218"/>
    </row>
    <row r="43986" spans="26:27" x14ac:dyDescent="0.2">
      <c r="Z43986" s="218"/>
      <c r="AA43986" s="218"/>
    </row>
    <row r="43987" spans="26:27" x14ac:dyDescent="0.2">
      <c r="Z43987" s="218"/>
      <c r="AA43987" s="218"/>
    </row>
    <row r="43988" spans="26:27" x14ac:dyDescent="0.2">
      <c r="Z43988" s="218"/>
      <c r="AA43988" s="218"/>
    </row>
    <row r="43989" spans="26:27" x14ac:dyDescent="0.2">
      <c r="Z43989" s="218"/>
      <c r="AA43989" s="218"/>
    </row>
    <row r="43990" spans="26:27" x14ac:dyDescent="0.2">
      <c r="Z43990" s="218"/>
      <c r="AA43990" s="218"/>
    </row>
    <row r="43991" spans="26:27" x14ac:dyDescent="0.2">
      <c r="Z43991" s="218"/>
      <c r="AA43991" s="218"/>
    </row>
    <row r="43992" spans="26:27" x14ac:dyDescent="0.2">
      <c r="Z43992" s="218"/>
      <c r="AA43992" s="218"/>
    </row>
    <row r="43993" spans="26:27" x14ac:dyDescent="0.2">
      <c r="Z43993" s="218"/>
      <c r="AA43993" s="218"/>
    </row>
    <row r="43994" spans="26:27" x14ac:dyDescent="0.2">
      <c r="Z43994" s="218"/>
      <c r="AA43994" s="218"/>
    </row>
    <row r="43995" spans="26:27" x14ac:dyDescent="0.2">
      <c r="Z43995" s="218"/>
      <c r="AA43995" s="218"/>
    </row>
    <row r="43996" spans="26:27" x14ac:dyDescent="0.2">
      <c r="Z43996" s="218"/>
      <c r="AA43996" s="218"/>
    </row>
    <row r="43997" spans="26:27" x14ac:dyDescent="0.2">
      <c r="Z43997" s="218"/>
      <c r="AA43997" s="218"/>
    </row>
    <row r="43998" spans="26:27" x14ac:dyDescent="0.2">
      <c r="Z43998" s="218"/>
      <c r="AA43998" s="218"/>
    </row>
    <row r="43999" spans="26:27" x14ac:dyDescent="0.2">
      <c r="Z43999" s="218"/>
      <c r="AA43999" s="218"/>
    </row>
    <row r="44000" spans="26:27" x14ac:dyDescent="0.2">
      <c r="Z44000" s="218"/>
      <c r="AA44000" s="218"/>
    </row>
    <row r="44001" spans="26:27" x14ac:dyDescent="0.2">
      <c r="Z44001" s="218"/>
      <c r="AA44001" s="218"/>
    </row>
    <row r="44002" spans="26:27" x14ac:dyDescent="0.2">
      <c r="Z44002" s="218"/>
      <c r="AA44002" s="218"/>
    </row>
    <row r="44003" spans="26:27" x14ac:dyDescent="0.2">
      <c r="Z44003" s="218"/>
      <c r="AA44003" s="218"/>
    </row>
    <row r="44004" spans="26:27" x14ac:dyDescent="0.2">
      <c r="Z44004" s="218"/>
      <c r="AA44004" s="218"/>
    </row>
    <row r="44005" spans="26:27" x14ac:dyDescent="0.2">
      <c r="Z44005" s="218"/>
      <c r="AA44005" s="218"/>
    </row>
    <row r="44006" spans="26:27" x14ac:dyDescent="0.2">
      <c r="Z44006" s="218"/>
      <c r="AA44006" s="218"/>
    </row>
    <row r="44007" spans="26:27" x14ac:dyDescent="0.2">
      <c r="Z44007" s="218"/>
      <c r="AA44007" s="218"/>
    </row>
    <row r="44008" spans="26:27" x14ac:dyDescent="0.2">
      <c r="Z44008" s="218"/>
      <c r="AA44008" s="218"/>
    </row>
    <row r="44009" spans="26:27" x14ac:dyDescent="0.2">
      <c r="Z44009" s="218"/>
      <c r="AA44009" s="218"/>
    </row>
    <row r="44010" spans="26:27" x14ac:dyDescent="0.2">
      <c r="Z44010" s="218"/>
      <c r="AA44010" s="218"/>
    </row>
    <row r="44011" spans="26:27" x14ac:dyDescent="0.2">
      <c r="Z44011" s="218"/>
      <c r="AA44011" s="218"/>
    </row>
    <row r="44012" spans="26:27" x14ac:dyDescent="0.2">
      <c r="Z44012" s="218"/>
      <c r="AA44012" s="218"/>
    </row>
    <row r="44013" spans="26:27" x14ac:dyDescent="0.2">
      <c r="Z44013" s="218"/>
      <c r="AA44013" s="218"/>
    </row>
    <row r="44014" spans="26:27" x14ac:dyDescent="0.2">
      <c r="Z44014" s="218"/>
      <c r="AA44014" s="218"/>
    </row>
    <row r="44015" spans="26:27" x14ac:dyDescent="0.2">
      <c r="Z44015" s="218"/>
      <c r="AA44015" s="218"/>
    </row>
    <row r="44016" spans="26:27" x14ac:dyDescent="0.2">
      <c r="Z44016" s="218"/>
      <c r="AA44016" s="218"/>
    </row>
    <row r="44017" spans="26:27" x14ac:dyDescent="0.2">
      <c r="Z44017" s="218"/>
      <c r="AA44017" s="218"/>
    </row>
    <row r="44018" spans="26:27" x14ac:dyDescent="0.2">
      <c r="Z44018" s="218"/>
      <c r="AA44018" s="218"/>
    </row>
    <row r="44019" spans="26:27" x14ac:dyDescent="0.2">
      <c r="Z44019" s="218"/>
      <c r="AA44019" s="218"/>
    </row>
    <row r="44020" spans="26:27" x14ac:dyDescent="0.2">
      <c r="Z44020" s="218"/>
      <c r="AA44020" s="218"/>
    </row>
    <row r="44021" spans="26:27" x14ac:dyDescent="0.2">
      <c r="Z44021" s="218"/>
      <c r="AA44021" s="218"/>
    </row>
    <row r="44022" spans="26:27" x14ac:dyDescent="0.2">
      <c r="Z44022" s="218"/>
      <c r="AA44022" s="218"/>
    </row>
    <row r="44023" spans="26:27" x14ac:dyDescent="0.2">
      <c r="Z44023" s="218"/>
      <c r="AA44023" s="218"/>
    </row>
    <row r="44024" spans="26:27" x14ac:dyDescent="0.2">
      <c r="Z44024" s="218"/>
      <c r="AA44024" s="218"/>
    </row>
    <row r="44025" spans="26:27" x14ac:dyDescent="0.2">
      <c r="Z44025" s="218"/>
      <c r="AA44025" s="218"/>
    </row>
    <row r="44026" spans="26:27" x14ac:dyDescent="0.2">
      <c r="Z44026" s="218"/>
      <c r="AA44026" s="218"/>
    </row>
    <row r="44027" spans="26:27" x14ac:dyDescent="0.2">
      <c r="Z44027" s="218"/>
      <c r="AA44027" s="218"/>
    </row>
    <row r="44028" spans="26:27" x14ac:dyDescent="0.2">
      <c r="Z44028" s="218"/>
      <c r="AA44028" s="218"/>
    </row>
    <row r="44029" spans="26:27" x14ac:dyDescent="0.2">
      <c r="Z44029" s="218"/>
      <c r="AA44029" s="218"/>
    </row>
    <row r="44030" spans="26:27" x14ac:dyDescent="0.2">
      <c r="Z44030" s="218"/>
      <c r="AA44030" s="218"/>
    </row>
    <row r="44031" spans="26:27" x14ac:dyDescent="0.2">
      <c r="Z44031" s="218"/>
      <c r="AA44031" s="218"/>
    </row>
    <row r="44032" spans="26:27" x14ac:dyDescent="0.2">
      <c r="Z44032" s="218"/>
      <c r="AA44032" s="218"/>
    </row>
    <row r="44033" spans="26:27" x14ac:dyDescent="0.2">
      <c r="Z44033" s="218"/>
      <c r="AA44033" s="218"/>
    </row>
    <row r="44034" spans="26:27" x14ac:dyDescent="0.2">
      <c r="Z44034" s="218"/>
      <c r="AA44034" s="218"/>
    </row>
    <row r="44035" spans="26:27" x14ac:dyDescent="0.2">
      <c r="Z44035" s="218"/>
      <c r="AA44035" s="218"/>
    </row>
    <row r="44036" spans="26:27" x14ac:dyDescent="0.2">
      <c r="Z44036" s="218"/>
      <c r="AA44036" s="218"/>
    </row>
    <row r="44037" spans="26:27" x14ac:dyDescent="0.2">
      <c r="Z44037" s="218"/>
      <c r="AA44037" s="218"/>
    </row>
    <row r="44038" spans="26:27" x14ac:dyDescent="0.2">
      <c r="Z44038" s="218"/>
      <c r="AA44038" s="218"/>
    </row>
    <row r="44039" spans="26:27" x14ac:dyDescent="0.2">
      <c r="Z44039" s="218"/>
      <c r="AA44039" s="218"/>
    </row>
    <row r="44040" spans="26:27" x14ac:dyDescent="0.2">
      <c r="Z44040" s="218"/>
      <c r="AA44040" s="218"/>
    </row>
    <row r="44041" spans="26:27" x14ac:dyDescent="0.2">
      <c r="Z44041" s="218"/>
      <c r="AA44041" s="218"/>
    </row>
    <row r="44042" spans="26:27" x14ac:dyDescent="0.2">
      <c r="Z44042" s="218"/>
      <c r="AA44042" s="218"/>
    </row>
    <row r="44043" spans="26:27" x14ac:dyDescent="0.2">
      <c r="Z44043" s="218"/>
      <c r="AA44043" s="218"/>
    </row>
    <row r="44044" spans="26:27" x14ac:dyDescent="0.2">
      <c r="Z44044" s="218"/>
      <c r="AA44044" s="218"/>
    </row>
    <row r="44045" spans="26:27" x14ac:dyDescent="0.2">
      <c r="Z44045" s="218"/>
      <c r="AA44045" s="218"/>
    </row>
    <row r="44046" spans="26:27" x14ac:dyDescent="0.2">
      <c r="Z44046" s="218"/>
      <c r="AA44046" s="218"/>
    </row>
    <row r="44047" spans="26:27" x14ac:dyDescent="0.2">
      <c r="Z44047" s="218"/>
      <c r="AA44047" s="218"/>
    </row>
    <row r="44048" spans="26:27" x14ac:dyDescent="0.2">
      <c r="Z44048" s="218"/>
      <c r="AA44048" s="218"/>
    </row>
    <row r="44049" spans="26:27" x14ac:dyDescent="0.2">
      <c r="Z44049" s="218"/>
      <c r="AA44049" s="218"/>
    </row>
    <row r="44050" spans="26:27" x14ac:dyDescent="0.2">
      <c r="Z44050" s="218"/>
      <c r="AA44050" s="218"/>
    </row>
    <row r="44051" spans="26:27" x14ac:dyDescent="0.2">
      <c r="Z44051" s="218"/>
      <c r="AA44051" s="218"/>
    </row>
    <row r="44052" spans="26:27" x14ac:dyDescent="0.2">
      <c r="Z44052" s="218"/>
      <c r="AA44052" s="218"/>
    </row>
    <row r="44053" spans="26:27" x14ac:dyDescent="0.2">
      <c r="Z44053" s="218"/>
      <c r="AA44053" s="218"/>
    </row>
    <row r="44054" spans="26:27" x14ac:dyDescent="0.2">
      <c r="Z44054" s="218"/>
      <c r="AA44054" s="218"/>
    </row>
    <row r="44055" spans="26:27" x14ac:dyDescent="0.2">
      <c r="Z44055" s="218"/>
      <c r="AA44055" s="218"/>
    </row>
    <row r="44056" spans="26:27" x14ac:dyDescent="0.2">
      <c r="Z44056" s="218"/>
      <c r="AA44056" s="218"/>
    </row>
    <row r="44057" spans="26:27" x14ac:dyDescent="0.2">
      <c r="Z44057" s="218"/>
      <c r="AA44057" s="218"/>
    </row>
    <row r="44058" spans="26:27" x14ac:dyDescent="0.2">
      <c r="Z44058" s="218"/>
      <c r="AA44058" s="218"/>
    </row>
    <row r="44059" spans="26:27" x14ac:dyDescent="0.2">
      <c r="Z44059" s="218"/>
      <c r="AA44059" s="218"/>
    </row>
    <row r="44060" spans="26:27" x14ac:dyDescent="0.2">
      <c r="Z44060" s="218"/>
      <c r="AA44060" s="218"/>
    </row>
    <row r="44061" spans="26:27" x14ac:dyDescent="0.2">
      <c r="Z44061" s="218"/>
      <c r="AA44061" s="218"/>
    </row>
    <row r="44062" spans="26:27" x14ac:dyDescent="0.2">
      <c r="Z44062" s="218"/>
      <c r="AA44062" s="218"/>
    </row>
    <row r="44063" spans="26:27" x14ac:dyDescent="0.2">
      <c r="Z44063" s="218"/>
      <c r="AA44063" s="218"/>
    </row>
    <row r="44064" spans="26:27" x14ac:dyDescent="0.2">
      <c r="Z44064" s="218"/>
      <c r="AA44064" s="218"/>
    </row>
    <row r="44065" spans="26:27" x14ac:dyDescent="0.2">
      <c r="Z44065" s="218"/>
      <c r="AA44065" s="218"/>
    </row>
    <row r="44066" spans="26:27" x14ac:dyDescent="0.2">
      <c r="Z44066" s="218"/>
      <c r="AA44066" s="218"/>
    </row>
    <row r="44067" spans="26:27" x14ac:dyDescent="0.2">
      <c r="Z44067" s="218"/>
      <c r="AA44067" s="218"/>
    </row>
    <row r="44068" spans="26:27" x14ac:dyDescent="0.2">
      <c r="Z44068" s="218"/>
      <c r="AA44068" s="218"/>
    </row>
    <row r="44069" spans="26:27" x14ac:dyDescent="0.2">
      <c r="Z44069" s="218"/>
      <c r="AA44069" s="218"/>
    </row>
    <row r="44070" spans="26:27" x14ac:dyDescent="0.2">
      <c r="Z44070" s="218"/>
      <c r="AA44070" s="218"/>
    </row>
    <row r="44071" spans="26:27" x14ac:dyDescent="0.2">
      <c r="Z44071" s="218"/>
      <c r="AA44071" s="218"/>
    </row>
    <row r="44072" spans="26:27" x14ac:dyDescent="0.2">
      <c r="Z44072" s="218"/>
      <c r="AA44072" s="218"/>
    </row>
    <row r="44073" spans="26:27" x14ac:dyDescent="0.2">
      <c r="Z44073" s="218"/>
      <c r="AA44073" s="218"/>
    </row>
    <row r="44074" spans="26:27" x14ac:dyDescent="0.2">
      <c r="Z44074" s="218"/>
      <c r="AA44074" s="218"/>
    </row>
    <row r="44075" spans="26:27" x14ac:dyDescent="0.2">
      <c r="Z44075" s="218"/>
      <c r="AA44075" s="218"/>
    </row>
    <row r="44076" spans="26:27" x14ac:dyDescent="0.2">
      <c r="Z44076" s="218"/>
      <c r="AA44076" s="218"/>
    </row>
    <row r="44077" spans="26:27" x14ac:dyDescent="0.2">
      <c r="Z44077" s="218"/>
      <c r="AA44077" s="218"/>
    </row>
    <row r="44078" spans="26:27" x14ac:dyDescent="0.2">
      <c r="Z44078" s="218"/>
      <c r="AA44078" s="218"/>
    </row>
    <row r="44079" spans="26:27" x14ac:dyDescent="0.2">
      <c r="Z44079" s="218"/>
      <c r="AA44079" s="218"/>
    </row>
    <row r="44080" spans="26:27" x14ac:dyDescent="0.2">
      <c r="Z44080" s="218"/>
      <c r="AA44080" s="218"/>
    </row>
    <row r="44081" spans="26:27" x14ac:dyDescent="0.2">
      <c r="Z44081" s="218"/>
      <c r="AA44081" s="218"/>
    </row>
    <row r="44082" spans="26:27" x14ac:dyDescent="0.2">
      <c r="Z44082" s="218"/>
      <c r="AA44082" s="218"/>
    </row>
    <row r="44083" spans="26:27" x14ac:dyDescent="0.2">
      <c r="Z44083" s="218"/>
      <c r="AA44083" s="218"/>
    </row>
    <row r="44084" spans="26:27" x14ac:dyDescent="0.2">
      <c r="Z44084" s="218"/>
      <c r="AA44084" s="218"/>
    </row>
    <row r="44085" spans="26:27" x14ac:dyDescent="0.2">
      <c r="Z44085" s="218"/>
      <c r="AA44085" s="218"/>
    </row>
    <row r="44086" spans="26:27" x14ac:dyDescent="0.2">
      <c r="Z44086" s="218"/>
      <c r="AA44086" s="218"/>
    </row>
    <row r="44087" spans="26:27" x14ac:dyDescent="0.2">
      <c r="Z44087" s="218"/>
      <c r="AA44087" s="218"/>
    </row>
    <row r="44088" spans="26:27" x14ac:dyDescent="0.2">
      <c r="Z44088" s="218"/>
      <c r="AA44088" s="218"/>
    </row>
    <row r="44089" spans="26:27" x14ac:dyDescent="0.2">
      <c r="Z44089" s="218"/>
      <c r="AA44089" s="218"/>
    </row>
    <row r="44090" spans="26:27" x14ac:dyDescent="0.2">
      <c r="Z44090" s="218"/>
      <c r="AA44090" s="218"/>
    </row>
    <row r="44091" spans="26:27" x14ac:dyDescent="0.2">
      <c r="Z44091" s="218"/>
      <c r="AA44091" s="218"/>
    </row>
    <row r="44092" spans="26:27" x14ac:dyDescent="0.2">
      <c r="Z44092" s="218"/>
      <c r="AA44092" s="218"/>
    </row>
    <row r="44093" spans="26:27" x14ac:dyDescent="0.2">
      <c r="Z44093" s="218"/>
      <c r="AA44093" s="218"/>
    </row>
    <row r="44094" spans="26:27" x14ac:dyDescent="0.2">
      <c r="Z44094" s="218"/>
      <c r="AA44094" s="218"/>
    </row>
    <row r="44095" spans="26:27" x14ac:dyDescent="0.2">
      <c r="Z44095" s="218"/>
      <c r="AA44095" s="218"/>
    </row>
    <row r="44096" spans="26:27" x14ac:dyDescent="0.2">
      <c r="Z44096" s="218"/>
      <c r="AA44096" s="218"/>
    </row>
    <row r="44097" spans="26:27" x14ac:dyDescent="0.2">
      <c r="Z44097" s="218"/>
      <c r="AA44097" s="218"/>
    </row>
    <row r="44098" spans="26:27" x14ac:dyDescent="0.2">
      <c r="Z44098" s="218"/>
      <c r="AA44098" s="218"/>
    </row>
    <row r="44099" spans="26:27" x14ac:dyDescent="0.2">
      <c r="Z44099" s="218"/>
      <c r="AA44099" s="218"/>
    </row>
    <row r="44100" spans="26:27" x14ac:dyDescent="0.2">
      <c r="Z44100" s="218"/>
      <c r="AA44100" s="218"/>
    </row>
    <row r="44101" spans="26:27" x14ac:dyDescent="0.2">
      <c r="Z44101" s="218"/>
      <c r="AA44101" s="218"/>
    </row>
    <row r="44102" spans="26:27" x14ac:dyDescent="0.2">
      <c r="Z44102" s="218"/>
      <c r="AA44102" s="218"/>
    </row>
    <row r="44103" spans="26:27" x14ac:dyDescent="0.2">
      <c r="Z44103" s="218"/>
      <c r="AA44103" s="218"/>
    </row>
    <row r="44104" spans="26:27" x14ac:dyDescent="0.2">
      <c r="Z44104" s="218"/>
      <c r="AA44104" s="218"/>
    </row>
    <row r="44105" spans="26:27" x14ac:dyDescent="0.2">
      <c r="Z44105" s="218"/>
      <c r="AA44105" s="218"/>
    </row>
    <row r="44106" spans="26:27" x14ac:dyDescent="0.2">
      <c r="Z44106" s="218"/>
      <c r="AA44106" s="218"/>
    </row>
    <row r="44107" spans="26:27" x14ac:dyDescent="0.2">
      <c r="Z44107" s="218"/>
      <c r="AA44107" s="218"/>
    </row>
    <row r="44108" spans="26:27" x14ac:dyDescent="0.2">
      <c r="Z44108" s="218"/>
      <c r="AA44108" s="218"/>
    </row>
    <row r="44109" spans="26:27" x14ac:dyDescent="0.2">
      <c r="Z44109" s="218"/>
      <c r="AA44109" s="218"/>
    </row>
    <row r="44110" spans="26:27" x14ac:dyDescent="0.2">
      <c r="Z44110" s="218"/>
      <c r="AA44110" s="218"/>
    </row>
    <row r="44111" spans="26:27" x14ac:dyDescent="0.2">
      <c r="Z44111" s="218"/>
      <c r="AA44111" s="218"/>
    </row>
    <row r="44112" spans="26:27" x14ac:dyDescent="0.2">
      <c r="Z44112" s="218"/>
      <c r="AA44112" s="218"/>
    </row>
    <row r="44113" spans="26:27" x14ac:dyDescent="0.2">
      <c r="Z44113" s="218"/>
      <c r="AA44113" s="218"/>
    </row>
    <row r="44114" spans="26:27" x14ac:dyDescent="0.2">
      <c r="Z44114" s="218"/>
      <c r="AA44114" s="218"/>
    </row>
    <row r="44115" spans="26:27" x14ac:dyDescent="0.2">
      <c r="Z44115" s="218"/>
      <c r="AA44115" s="218"/>
    </row>
    <row r="44116" spans="26:27" x14ac:dyDescent="0.2">
      <c r="Z44116" s="218"/>
      <c r="AA44116" s="218"/>
    </row>
    <row r="44117" spans="26:27" x14ac:dyDescent="0.2">
      <c r="Z44117" s="218"/>
      <c r="AA44117" s="218"/>
    </row>
    <row r="44118" spans="26:27" x14ac:dyDescent="0.2">
      <c r="Z44118" s="218"/>
      <c r="AA44118" s="218"/>
    </row>
    <row r="44119" spans="26:27" x14ac:dyDescent="0.2">
      <c r="Z44119" s="218"/>
      <c r="AA44119" s="218"/>
    </row>
    <row r="44120" spans="26:27" x14ac:dyDescent="0.2">
      <c r="Z44120" s="218"/>
      <c r="AA44120" s="218"/>
    </row>
    <row r="44121" spans="26:27" x14ac:dyDescent="0.2">
      <c r="Z44121" s="218"/>
      <c r="AA44121" s="218"/>
    </row>
    <row r="44122" spans="26:27" x14ac:dyDescent="0.2">
      <c r="Z44122" s="218"/>
      <c r="AA44122" s="218"/>
    </row>
    <row r="44123" spans="26:27" x14ac:dyDescent="0.2">
      <c r="Z44123" s="218"/>
      <c r="AA44123" s="218"/>
    </row>
    <row r="44124" spans="26:27" x14ac:dyDescent="0.2">
      <c r="Z44124" s="218"/>
      <c r="AA44124" s="218"/>
    </row>
    <row r="44125" spans="26:27" x14ac:dyDescent="0.2">
      <c r="Z44125" s="218"/>
      <c r="AA44125" s="218"/>
    </row>
    <row r="44126" spans="26:27" x14ac:dyDescent="0.2">
      <c r="Z44126" s="218"/>
      <c r="AA44126" s="218"/>
    </row>
    <row r="44127" spans="26:27" x14ac:dyDescent="0.2">
      <c r="Z44127" s="218"/>
      <c r="AA44127" s="218"/>
    </row>
    <row r="44128" spans="26:27" x14ac:dyDescent="0.2">
      <c r="Z44128" s="218"/>
      <c r="AA44128" s="218"/>
    </row>
    <row r="44129" spans="26:27" x14ac:dyDescent="0.2">
      <c r="Z44129" s="218"/>
      <c r="AA44129" s="218"/>
    </row>
    <row r="44130" spans="26:27" x14ac:dyDescent="0.2">
      <c r="Z44130" s="218"/>
      <c r="AA44130" s="218"/>
    </row>
    <row r="44131" spans="26:27" x14ac:dyDescent="0.2">
      <c r="Z44131" s="218"/>
      <c r="AA44131" s="218"/>
    </row>
    <row r="44132" spans="26:27" x14ac:dyDescent="0.2">
      <c r="Z44132" s="218"/>
      <c r="AA44132" s="218"/>
    </row>
    <row r="44133" spans="26:27" x14ac:dyDescent="0.2">
      <c r="Z44133" s="218"/>
      <c r="AA44133" s="218"/>
    </row>
    <row r="44134" spans="26:27" x14ac:dyDescent="0.2">
      <c r="Z44134" s="218"/>
      <c r="AA44134" s="218"/>
    </row>
    <row r="44135" spans="26:27" x14ac:dyDescent="0.2">
      <c r="Z44135" s="218"/>
      <c r="AA44135" s="218"/>
    </row>
    <row r="44136" spans="26:27" x14ac:dyDescent="0.2">
      <c r="Z44136" s="218"/>
      <c r="AA44136" s="218"/>
    </row>
    <row r="44137" spans="26:27" x14ac:dyDescent="0.2">
      <c r="Z44137" s="218"/>
      <c r="AA44137" s="218"/>
    </row>
    <row r="44138" spans="26:27" x14ac:dyDescent="0.2">
      <c r="Z44138" s="218"/>
      <c r="AA44138" s="218"/>
    </row>
    <row r="44139" spans="26:27" x14ac:dyDescent="0.2">
      <c r="Z44139" s="218"/>
      <c r="AA44139" s="218"/>
    </row>
    <row r="44140" spans="26:27" x14ac:dyDescent="0.2">
      <c r="Z44140" s="218"/>
      <c r="AA44140" s="218"/>
    </row>
    <row r="44141" spans="26:27" x14ac:dyDescent="0.2">
      <c r="Z44141" s="218"/>
      <c r="AA44141" s="218"/>
    </row>
    <row r="44142" spans="26:27" x14ac:dyDescent="0.2">
      <c r="Z44142" s="218"/>
      <c r="AA44142" s="218"/>
    </row>
    <row r="44143" spans="26:27" x14ac:dyDescent="0.2">
      <c r="Z44143" s="218"/>
      <c r="AA44143" s="218"/>
    </row>
    <row r="44144" spans="26:27" x14ac:dyDescent="0.2">
      <c r="Z44144" s="218"/>
      <c r="AA44144" s="218"/>
    </row>
    <row r="44145" spans="26:27" x14ac:dyDescent="0.2">
      <c r="Z44145" s="218"/>
      <c r="AA44145" s="218"/>
    </row>
    <row r="44146" spans="26:27" x14ac:dyDescent="0.2">
      <c r="Z44146" s="218"/>
      <c r="AA44146" s="218"/>
    </row>
    <row r="44147" spans="26:27" x14ac:dyDescent="0.2">
      <c r="Z44147" s="218"/>
      <c r="AA44147" s="218"/>
    </row>
    <row r="44148" spans="26:27" x14ac:dyDescent="0.2">
      <c r="Z44148" s="218"/>
      <c r="AA44148" s="218"/>
    </row>
    <row r="44149" spans="26:27" x14ac:dyDescent="0.2">
      <c r="Z44149" s="218"/>
      <c r="AA44149" s="218"/>
    </row>
    <row r="44150" spans="26:27" x14ac:dyDescent="0.2">
      <c r="Z44150" s="218"/>
      <c r="AA44150" s="218"/>
    </row>
    <row r="44151" spans="26:27" x14ac:dyDescent="0.2">
      <c r="Z44151" s="218"/>
      <c r="AA44151" s="218"/>
    </row>
    <row r="44152" spans="26:27" x14ac:dyDescent="0.2">
      <c r="Z44152" s="218"/>
      <c r="AA44152" s="218"/>
    </row>
    <row r="44153" spans="26:27" x14ac:dyDescent="0.2">
      <c r="Z44153" s="218"/>
      <c r="AA44153" s="218"/>
    </row>
    <row r="44154" spans="26:27" x14ac:dyDescent="0.2">
      <c r="Z44154" s="218"/>
      <c r="AA44154" s="218"/>
    </row>
    <row r="44155" spans="26:27" x14ac:dyDescent="0.2">
      <c r="Z44155" s="218"/>
      <c r="AA44155" s="218"/>
    </row>
    <row r="44156" spans="26:27" x14ac:dyDescent="0.2">
      <c r="Z44156" s="218"/>
      <c r="AA44156" s="218"/>
    </row>
    <row r="44157" spans="26:27" x14ac:dyDescent="0.2">
      <c r="Z44157" s="218"/>
      <c r="AA44157" s="218"/>
    </row>
    <row r="44158" spans="26:27" x14ac:dyDescent="0.2">
      <c r="Z44158" s="218"/>
      <c r="AA44158" s="218"/>
    </row>
    <row r="44159" spans="26:27" x14ac:dyDescent="0.2">
      <c r="Z44159" s="218"/>
      <c r="AA44159" s="218"/>
    </row>
    <row r="44160" spans="26:27" x14ac:dyDescent="0.2">
      <c r="Z44160" s="218"/>
      <c r="AA44160" s="218"/>
    </row>
    <row r="44161" spans="26:27" x14ac:dyDescent="0.2">
      <c r="Z44161" s="218"/>
      <c r="AA44161" s="218"/>
    </row>
    <row r="44162" spans="26:27" x14ac:dyDescent="0.2">
      <c r="Z44162" s="218"/>
      <c r="AA44162" s="218"/>
    </row>
    <row r="44163" spans="26:27" x14ac:dyDescent="0.2">
      <c r="Z44163" s="218"/>
      <c r="AA44163" s="218"/>
    </row>
    <row r="44164" spans="26:27" x14ac:dyDescent="0.2">
      <c r="Z44164" s="218"/>
      <c r="AA44164" s="218"/>
    </row>
    <row r="44165" spans="26:27" x14ac:dyDescent="0.2">
      <c r="Z44165" s="218"/>
      <c r="AA44165" s="218"/>
    </row>
    <row r="44166" spans="26:27" x14ac:dyDescent="0.2">
      <c r="Z44166" s="218"/>
      <c r="AA44166" s="218"/>
    </row>
    <row r="44167" spans="26:27" x14ac:dyDescent="0.2">
      <c r="Z44167" s="218"/>
      <c r="AA44167" s="218"/>
    </row>
    <row r="44168" spans="26:27" x14ac:dyDescent="0.2">
      <c r="Z44168" s="218"/>
      <c r="AA44168" s="218"/>
    </row>
    <row r="44169" spans="26:27" x14ac:dyDescent="0.2">
      <c r="Z44169" s="218"/>
      <c r="AA44169" s="218"/>
    </row>
    <row r="44170" spans="26:27" x14ac:dyDescent="0.2">
      <c r="Z44170" s="218"/>
      <c r="AA44170" s="218"/>
    </row>
    <row r="44171" spans="26:27" x14ac:dyDescent="0.2">
      <c r="Z44171" s="218"/>
      <c r="AA44171" s="218"/>
    </row>
    <row r="44172" spans="26:27" x14ac:dyDescent="0.2">
      <c r="Z44172" s="218"/>
      <c r="AA44172" s="218"/>
    </row>
    <row r="44173" spans="26:27" x14ac:dyDescent="0.2">
      <c r="Z44173" s="218"/>
      <c r="AA44173" s="218"/>
    </row>
    <row r="44174" spans="26:27" x14ac:dyDescent="0.2">
      <c r="Z44174" s="218"/>
      <c r="AA44174" s="218"/>
    </row>
    <row r="44175" spans="26:27" x14ac:dyDescent="0.2">
      <c r="Z44175" s="218"/>
      <c r="AA44175" s="218"/>
    </row>
    <row r="44176" spans="26:27" x14ac:dyDescent="0.2">
      <c r="Z44176" s="218"/>
      <c r="AA44176" s="218"/>
    </row>
    <row r="44177" spans="26:27" x14ac:dyDescent="0.2">
      <c r="Z44177" s="218"/>
      <c r="AA44177" s="218"/>
    </row>
    <row r="44178" spans="26:27" x14ac:dyDescent="0.2">
      <c r="Z44178" s="218"/>
      <c r="AA44178" s="218"/>
    </row>
    <row r="44179" spans="26:27" x14ac:dyDescent="0.2">
      <c r="Z44179" s="218"/>
      <c r="AA44179" s="218"/>
    </row>
    <row r="44180" spans="26:27" x14ac:dyDescent="0.2">
      <c r="Z44180" s="218"/>
      <c r="AA44180" s="218"/>
    </row>
    <row r="44181" spans="26:27" x14ac:dyDescent="0.2">
      <c r="Z44181" s="218"/>
      <c r="AA44181" s="218"/>
    </row>
    <row r="44182" spans="26:27" x14ac:dyDescent="0.2">
      <c r="Z44182" s="218"/>
      <c r="AA44182" s="218"/>
    </row>
    <row r="44183" spans="26:27" x14ac:dyDescent="0.2">
      <c r="Z44183" s="218"/>
      <c r="AA44183" s="218"/>
    </row>
    <row r="44184" spans="26:27" x14ac:dyDescent="0.2">
      <c r="Z44184" s="218"/>
      <c r="AA44184" s="218"/>
    </row>
    <row r="44185" spans="26:27" x14ac:dyDescent="0.2">
      <c r="Z44185" s="218"/>
      <c r="AA44185" s="218"/>
    </row>
    <row r="44186" spans="26:27" x14ac:dyDescent="0.2">
      <c r="Z44186" s="218"/>
      <c r="AA44186" s="218"/>
    </row>
    <row r="44187" spans="26:27" x14ac:dyDescent="0.2">
      <c r="Z44187" s="218"/>
      <c r="AA44187" s="218"/>
    </row>
    <row r="44188" spans="26:27" x14ac:dyDescent="0.2">
      <c r="Z44188" s="218"/>
      <c r="AA44188" s="218"/>
    </row>
    <row r="44189" spans="26:27" x14ac:dyDescent="0.2">
      <c r="Z44189" s="218"/>
      <c r="AA44189" s="218"/>
    </row>
    <row r="44190" spans="26:27" x14ac:dyDescent="0.2">
      <c r="Z44190" s="218"/>
      <c r="AA44190" s="218"/>
    </row>
    <row r="44191" spans="26:27" x14ac:dyDescent="0.2">
      <c r="Z44191" s="218"/>
      <c r="AA44191" s="218"/>
    </row>
    <row r="44192" spans="26:27" x14ac:dyDescent="0.2">
      <c r="Z44192" s="218"/>
      <c r="AA44192" s="218"/>
    </row>
    <row r="44193" spans="26:27" x14ac:dyDescent="0.2">
      <c r="Z44193" s="218"/>
      <c r="AA44193" s="218"/>
    </row>
    <row r="44194" spans="26:27" x14ac:dyDescent="0.2">
      <c r="Z44194" s="218"/>
      <c r="AA44194" s="218"/>
    </row>
    <row r="44195" spans="26:27" x14ac:dyDescent="0.2">
      <c r="Z44195" s="218"/>
      <c r="AA44195" s="218"/>
    </row>
    <row r="44196" spans="26:27" x14ac:dyDescent="0.2">
      <c r="Z44196" s="218"/>
      <c r="AA44196" s="218"/>
    </row>
    <row r="44197" spans="26:27" x14ac:dyDescent="0.2">
      <c r="Z44197" s="218"/>
      <c r="AA44197" s="218"/>
    </row>
    <row r="44198" spans="26:27" x14ac:dyDescent="0.2">
      <c r="Z44198" s="218"/>
      <c r="AA44198" s="218"/>
    </row>
    <row r="44199" spans="26:27" x14ac:dyDescent="0.2">
      <c r="Z44199" s="218"/>
      <c r="AA44199" s="218"/>
    </row>
    <row r="44200" spans="26:27" x14ac:dyDescent="0.2">
      <c r="Z44200" s="218"/>
      <c r="AA44200" s="218"/>
    </row>
    <row r="44201" spans="26:27" x14ac:dyDescent="0.2">
      <c r="Z44201" s="218"/>
      <c r="AA44201" s="218"/>
    </row>
    <row r="44202" spans="26:27" x14ac:dyDescent="0.2">
      <c r="Z44202" s="218"/>
      <c r="AA44202" s="218"/>
    </row>
    <row r="44203" spans="26:27" x14ac:dyDescent="0.2">
      <c r="Z44203" s="218"/>
      <c r="AA44203" s="218"/>
    </row>
    <row r="44204" spans="26:27" x14ac:dyDescent="0.2">
      <c r="Z44204" s="218"/>
      <c r="AA44204" s="218"/>
    </row>
    <row r="44205" spans="26:27" x14ac:dyDescent="0.2">
      <c r="Z44205" s="218"/>
      <c r="AA44205" s="218"/>
    </row>
    <row r="44206" spans="26:27" x14ac:dyDescent="0.2">
      <c r="Z44206" s="218"/>
      <c r="AA44206" s="218"/>
    </row>
    <row r="44207" spans="26:27" x14ac:dyDescent="0.2">
      <c r="Z44207" s="218"/>
      <c r="AA44207" s="218"/>
    </row>
    <row r="44208" spans="26:27" x14ac:dyDescent="0.2">
      <c r="Z44208" s="218"/>
      <c r="AA44208" s="218"/>
    </row>
    <row r="44209" spans="26:27" x14ac:dyDescent="0.2">
      <c r="Z44209" s="218"/>
      <c r="AA44209" s="218"/>
    </row>
    <row r="44210" spans="26:27" x14ac:dyDescent="0.2">
      <c r="Z44210" s="218"/>
      <c r="AA44210" s="218"/>
    </row>
    <row r="44211" spans="26:27" x14ac:dyDescent="0.2">
      <c r="Z44211" s="218"/>
      <c r="AA44211" s="218"/>
    </row>
    <row r="44212" spans="26:27" x14ac:dyDescent="0.2">
      <c r="Z44212" s="218"/>
      <c r="AA44212" s="218"/>
    </row>
    <row r="44213" spans="26:27" x14ac:dyDescent="0.2">
      <c r="Z44213" s="218"/>
      <c r="AA44213" s="218"/>
    </row>
    <row r="44214" spans="26:27" x14ac:dyDescent="0.2">
      <c r="Z44214" s="218"/>
      <c r="AA44214" s="218"/>
    </row>
    <row r="44215" spans="26:27" x14ac:dyDescent="0.2">
      <c r="Z44215" s="218"/>
      <c r="AA44215" s="218"/>
    </row>
    <row r="44216" spans="26:27" x14ac:dyDescent="0.2">
      <c r="Z44216" s="218"/>
      <c r="AA44216" s="218"/>
    </row>
    <row r="44217" spans="26:27" x14ac:dyDescent="0.2">
      <c r="Z44217" s="218"/>
      <c r="AA44217" s="218"/>
    </row>
    <row r="44218" spans="26:27" x14ac:dyDescent="0.2">
      <c r="Z44218" s="218"/>
      <c r="AA44218" s="218"/>
    </row>
    <row r="44219" spans="26:27" x14ac:dyDescent="0.2">
      <c r="Z44219" s="218"/>
      <c r="AA44219" s="218"/>
    </row>
    <row r="44220" spans="26:27" x14ac:dyDescent="0.2">
      <c r="Z44220" s="218"/>
      <c r="AA44220" s="218"/>
    </row>
    <row r="44221" spans="26:27" x14ac:dyDescent="0.2">
      <c r="Z44221" s="218"/>
      <c r="AA44221" s="218"/>
    </row>
    <row r="44222" spans="26:27" x14ac:dyDescent="0.2">
      <c r="Z44222" s="218"/>
      <c r="AA44222" s="218"/>
    </row>
    <row r="44223" spans="26:27" x14ac:dyDescent="0.2">
      <c r="Z44223" s="218"/>
      <c r="AA44223" s="218"/>
    </row>
    <row r="44224" spans="26:27" x14ac:dyDescent="0.2">
      <c r="Z44224" s="218"/>
      <c r="AA44224" s="218"/>
    </row>
    <row r="44225" spans="26:27" x14ac:dyDescent="0.2">
      <c r="Z44225" s="218"/>
      <c r="AA44225" s="218"/>
    </row>
    <row r="44226" spans="26:27" x14ac:dyDescent="0.2">
      <c r="Z44226" s="218"/>
      <c r="AA44226" s="218"/>
    </row>
    <row r="44227" spans="26:27" x14ac:dyDescent="0.2">
      <c r="Z44227" s="218"/>
      <c r="AA44227" s="218"/>
    </row>
    <row r="44228" spans="26:27" x14ac:dyDescent="0.2">
      <c r="Z44228" s="218"/>
      <c r="AA44228" s="218"/>
    </row>
    <row r="44229" spans="26:27" x14ac:dyDescent="0.2">
      <c r="Z44229" s="218"/>
      <c r="AA44229" s="218"/>
    </row>
    <row r="44230" spans="26:27" x14ac:dyDescent="0.2">
      <c r="Z44230" s="218"/>
      <c r="AA44230" s="218"/>
    </row>
    <row r="44231" spans="26:27" x14ac:dyDescent="0.2">
      <c r="Z44231" s="218"/>
      <c r="AA44231" s="218"/>
    </row>
    <row r="44232" spans="26:27" x14ac:dyDescent="0.2">
      <c r="Z44232" s="218"/>
      <c r="AA44232" s="218"/>
    </row>
    <row r="44233" spans="26:27" x14ac:dyDescent="0.2">
      <c r="Z44233" s="218"/>
      <c r="AA44233" s="218"/>
    </row>
    <row r="44234" spans="26:27" x14ac:dyDescent="0.2">
      <c r="Z44234" s="218"/>
      <c r="AA44234" s="218"/>
    </row>
    <row r="44235" spans="26:27" x14ac:dyDescent="0.2">
      <c r="Z44235" s="218"/>
      <c r="AA44235" s="218"/>
    </row>
    <row r="44236" spans="26:27" x14ac:dyDescent="0.2">
      <c r="Z44236" s="218"/>
      <c r="AA44236" s="218"/>
    </row>
    <row r="44237" spans="26:27" x14ac:dyDescent="0.2">
      <c r="Z44237" s="218"/>
      <c r="AA44237" s="218"/>
    </row>
    <row r="44238" spans="26:27" x14ac:dyDescent="0.2">
      <c r="Z44238" s="218"/>
      <c r="AA44238" s="218"/>
    </row>
    <row r="44239" spans="26:27" x14ac:dyDescent="0.2">
      <c r="Z44239" s="218"/>
      <c r="AA44239" s="218"/>
    </row>
    <row r="44240" spans="26:27" x14ac:dyDescent="0.2">
      <c r="Z44240" s="218"/>
      <c r="AA44240" s="218"/>
    </row>
    <row r="44241" spans="26:27" x14ac:dyDescent="0.2">
      <c r="Z44241" s="218"/>
      <c r="AA44241" s="218"/>
    </row>
    <row r="44242" spans="26:27" x14ac:dyDescent="0.2">
      <c r="Z44242" s="218"/>
      <c r="AA44242" s="218"/>
    </row>
    <row r="44243" spans="26:27" x14ac:dyDescent="0.2">
      <c r="Z44243" s="218"/>
      <c r="AA44243" s="218"/>
    </row>
    <row r="44244" spans="26:27" x14ac:dyDescent="0.2">
      <c r="Z44244" s="218"/>
      <c r="AA44244" s="218"/>
    </row>
    <row r="44245" spans="26:27" x14ac:dyDescent="0.2">
      <c r="Z44245" s="218"/>
      <c r="AA44245" s="218"/>
    </row>
    <row r="44246" spans="26:27" x14ac:dyDescent="0.2">
      <c r="Z44246" s="218"/>
      <c r="AA44246" s="218"/>
    </row>
    <row r="44247" spans="26:27" x14ac:dyDescent="0.2">
      <c r="Z44247" s="218"/>
      <c r="AA44247" s="218"/>
    </row>
    <row r="44248" spans="26:27" x14ac:dyDescent="0.2">
      <c r="Z44248" s="218"/>
      <c r="AA44248" s="218"/>
    </row>
    <row r="44249" spans="26:27" x14ac:dyDescent="0.2">
      <c r="Z44249" s="218"/>
      <c r="AA44249" s="218"/>
    </row>
    <row r="44250" spans="26:27" x14ac:dyDescent="0.2">
      <c r="Z44250" s="218"/>
      <c r="AA44250" s="218"/>
    </row>
    <row r="44251" spans="26:27" x14ac:dyDescent="0.2">
      <c r="Z44251" s="218"/>
      <c r="AA44251" s="218"/>
    </row>
    <row r="44252" spans="26:27" x14ac:dyDescent="0.2">
      <c r="Z44252" s="218"/>
      <c r="AA44252" s="218"/>
    </row>
    <row r="44253" spans="26:27" x14ac:dyDescent="0.2">
      <c r="Z44253" s="218"/>
      <c r="AA44253" s="218"/>
    </row>
    <row r="44254" spans="26:27" x14ac:dyDescent="0.2">
      <c r="Z44254" s="218"/>
      <c r="AA44254" s="218"/>
    </row>
    <row r="44255" spans="26:27" x14ac:dyDescent="0.2">
      <c r="Z44255" s="218"/>
      <c r="AA44255" s="218"/>
    </row>
    <row r="44256" spans="26:27" x14ac:dyDescent="0.2">
      <c r="Z44256" s="218"/>
      <c r="AA44256" s="218"/>
    </row>
    <row r="44257" spans="26:27" x14ac:dyDescent="0.2">
      <c r="Z44257" s="218"/>
      <c r="AA44257" s="218"/>
    </row>
    <row r="44258" spans="26:27" x14ac:dyDescent="0.2">
      <c r="Z44258" s="218"/>
      <c r="AA44258" s="218"/>
    </row>
    <row r="44259" spans="26:27" x14ac:dyDescent="0.2">
      <c r="Z44259" s="218"/>
      <c r="AA44259" s="218"/>
    </row>
    <row r="44260" spans="26:27" x14ac:dyDescent="0.2">
      <c r="Z44260" s="218"/>
      <c r="AA44260" s="218"/>
    </row>
    <row r="44261" spans="26:27" x14ac:dyDescent="0.2">
      <c r="Z44261" s="218"/>
      <c r="AA44261" s="218"/>
    </row>
    <row r="44262" spans="26:27" x14ac:dyDescent="0.2">
      <c r="Z44262" s="218"/>
      <c r="AA44262" s="218"/>
    </row>
    <row r="44263" spans="26:27" x14ac:dyDescent="0.2">
      <c r="Z44263" s="218"/>
      <c r="AA44263" s="218"/>
    </row>
    <row r="44264" spans="26:27" x14ac:dyDescent="0.2">
      <c r="Z44264" s="218"/>
      <c r="AA44264" s="218"/>
    </row>
    <row r="44265" spans="26:27" x14ac:dyDescent="0.2">
      <c r="Z44265" s="218"/>
      <c r="AA44265" s="218"/>
    </row>
    <row r="44266" spans="26:27" x14ac:dyDescent="0.2">
      <c r="Z44266" s="218"/>
      <c r="AA44266" s="218"/>
    </row>
    <row r="44267" spans="26:27" x14ac:dyDescent="0.2">
      <c r="Z44267" s="218"/>
      <c r="AA44267" s="218"/>
    </row>
    <row r="44268" spans="26:27" x14ac:dyDescent="0.2">
      <c r="Z44268" s="218"/>
      <c r="AA44268" s="218"/>
    </row>
    <row r="44269" spans="26:27" x14ac:dyDescent="0.2">
      <c r="Z44269" s="218"/>
      <c r="AA44269" s="218"/>
    </row>
    <row r="44270" spans="26:27" x14ac:dyDescent="0.2">
      <c r="Z44270" s="218"/>
      <c r="AA44270" s="218"/>
    </row>
    <row r="44271" spans="26:27" x14ac:dyDescent="0.2">
      <c r="Z44271" s="218"/>
      <c r="AA44271" s="218"/>
    </row>
    <row r="44272" spans="26:27" x14ac:dyDescent="0.2">
      <c r="Z44272" s="218"/>
      <c r="AA44272" s="218"/>
    </row>
    <row r="44273" spans="26:27" x14ac:dyDescent="0.2">
      <c r="Z44273" s="218"/>
      <c r="AA44273" s="218"/>
    </row>
    <row r="44274" spans="26:27" x14ac:dyDescent="0.2">
      <c r="Z44274" s="218"/>
      <c r="AA44274" s="218"/>
    </row>
    <row r="44275" spans="26:27" x14ac:dyDescent="0.2">
      <c r="Z44275" s="218"/>
      <c r="AA44275" s="218"/>
    </row>
    <row r="44276" spans="26:27" x14ac:dyDescent="0.2">
      <c r="Z44276" s="218"/>
      <c r="AA44276" s="218"/>
    </row>
    <row r="44277" spans="26:27" x14ac:dyDescent="0.2">
      <c r="Z44277" s="218"/>
      <c r="AA44277" s="218"/>
    </row>
    <row r="44278" spans="26:27" x14ac:dyDescent="0.2">
      <c r="Z44278" s="218"/>
      <c r="AA44278" s="218"/>
    </row>
    <row r="44279" spans="26:27" x14ac:dyDescent="0.2">
      <c r="Z44279" s="218"/>
      <c r="AA44279" s="218"/>
    </row>
    <row r="44280" spans="26:27" x14ac:dyDescent="0.2">
      <c r="Z44280" s="218"/>
      <c r="AA44280" s="218"/>
    </row>
    <row r="44281" spans="26:27" x14ac:dyDescent="0.2">
      <c r="Z44281" s="218"/>
      <c r="AA44281" s="218"/>
    </row>
    <row r="44282" spans="26:27" x14ac:dyDescent="0.2">
      <c r="Z44282" s="218"/>
      <c r="AA44282" s="218"/>
    </row>
    <row r="44283" spans="26:27" x14ac:dyDescent="0.2">
      <c r="Z44283" s="218"/>
      <c r="AA44283" s="218"/>
    </row>
    <row r="44284" spans="26:27" x14ac:dyDescent="0.2">
      <c r="Z44284" s="218"/>
      <c r="AA44284" s="218"/>
    </row>
    <row r="44285" spans="26:27" x14ac:dyDescent="0.2">
      <c r="Z44285" s="218"/>
      <c r="AA44285" s="218"/>
    </row>
    <row r="44286" spans="26:27" x14ac:dyDescent="0.2">
      <c r="Z44286" s="218"/>
      <c r="AA44286" s="218"/>
    </row>
    <row r="44287" spans="26:27" x14ac:dyDescent="0.2">
      <c r="Z44287" s="218"/>
      <c r="AA44287" s="218"/>
    </row>
    <row r="44288" spans="26:27" x14ac:dyDescent="0.2">
      <c r="Z44288" s="218"/>
      <c r="AA44288" s="218"/>
    </row>
    <row r="44289" spans="26:27" x14ac:dyDescent="0.2">
      <c r="Z44289" s="218"/>
      <c r="AA44289" s="218"/>
    </row>
    <row r="44290" spans="26:27" x14ac:dyDescent="0.2">
      <c r="Z44290" s="218"/>
      <c r="AA44290" s="218"/>
    </row>
    <row r="44291" spans="26:27" x14ac:dyDescent="0.2">
      <c r="Z44291" s="218"/>
      <c r="AA44291" s="218"/>
    </row>
    <row r="44292" spans="26:27" x14ac:dyDescent="0.2">
      <c r="Z44292" s="218"/>
      <c r="AA44292" s="218"/>
    </row>
    <row r="44293" spans="26:27" x14ac:dyDescent="0.2">
      <c r="Z44293" s="218"/>
      <c r="AA44293" s="218"/>
    </row>
    <row r="44294" spans="26:27" x14ac:dyDescent="0.2">
      <c r="Z44294" s="218"/>
      <c r="AA44294" s="218"/>
    </row>
    <row r="44295" spans="26:27" x14ac:dyDescent="0.2">
      <c r="Z44295" s="218"/>
      <c r="AA44295" s="218"/>
    </row>
    <row r="44296" spans="26:27" x14ac:dyDescent="0.2">
      <c r="Z44296" s="218"/>
      <c r="AA44296" s="218"/>
    </row>
    <row r="44297" spans="26:27" x14ac:dyDescent="0.2">
      <c r="Z44297" s="218"/>
      <c r="AA44297" s="218"/>
    </row>
    <row r="44298" spans="26:27" x14ac:dyDescent="0.2">
      <c r="Z44298" s="218"/>
      <c r="AA44298" s="218"/>
    </row>
    <row r="44299" spans="26:27" x14ac:dyDescent="0.2">
      <c r="Z44299" s="218"/>
      <c r="AA44299" s="218"/>
    </row>
    <row r="44300" spans="26:27" x14ac:dyDescent="0.2">
      <c r="Z44300" s="218"/>
      <c r="AA44300" s="218"/>
    </row>
    <row r="44301" spans="26:27" x14ac:dyDescent="0.2">
      <c r="Z44301" s="218"/>
      <c r="AA44301" s="218"/>
    </row>
    <row r="44302" spans="26:27" x14ac:dyDescent="0.2">
      <c r="Z44302" s="218"/>
      <c r="AA44302" s="218"/>
    </row>
    <row r="44303" spans="26:27" x14ac:dyDescent="0.2">
      <c r="Z44303" s="218"/>
      <c r="AA44303" s="218"/>
    </row>
    <row r="44304" spans="26:27" x14ac:dyDescent="0.2">
      <c r="Z44304" s="218"/>
      <c r="AA44304" s="218"/>
    </row>
    <row r="44305" spans="26:27" x14ac:dyDescent="0.2">
      <c r="Z44305" s="218"/>
      <c r="AA44305" s="218"/>
    </row>
    <row r="44306" spans="26:27" x14ac:dyDescent="0.2">
      <c r="Z44306" s="218"/>
      <c r="AA44306" s="218"/>
    </row>
    <row r="44307" spans="26:27" x14ac:dyDescent="0.2">
      <c r="Z44307" s="218"/>
      <c r="AA44307" s="218"/>
    </row>
    <row r="44308" spans="26:27" x14ac:dyDescent="0.2">
      <c r="Z44308" s="218"/>
      <c r="AA44308" s="218"/>
    </row>
    <row r="44309" spans="26:27" x14ac:dyDescent="0.2">
      <c r="Z44309" s="218"/>
      <c r="AA44309" s="218"/>
    </row>
    <row r="44310" spans="26:27" x14ac:dyDescent="0.2">
      <c r="Z44310" s="218"/>
      <c r="AA44310" s="218"/>
    </row>
    <row r="44311" spans="26:27" x14ac:dyDescent="0.2">
      <c r="Z44311" s="218"/>
      <c r="AA44311" s="218"/>
    </row>
    <row r="44312" spans="26:27" x14ac:dyDescent="0.2">
      <c r="Z44312" s="218"/>
      <c r="AA44312" s="218"/>
    </row>
    <row r="44313" spans="26:27" x14ac:dyDescent="0.2">
      <c r="Z44313" s="218"/>
      <c r="AA44313" s="218"/>
    </row>
    <row r="44314" spans="26:27" x14ac:dyDescent="0.2">
      <c r="Z44314" s="218"/>
      <c r="AA44314" s="218"/>
    </row>
    <row r="44315" spans="26:27" x14ac:dyDescent="0.2">
      <c r="Z44315" s="218"/>
      <c r="AA44315" s="218"/>
    </row>
    <row r="44316" spans="26:27" x14ac:dyDescent="0.2">
      <c r="Z44316" s="218"/>
      <c r="AA44316" s="218"/>
    </row>
    <row r="44317" spans="26:27" x14ac:dyDescent="0.2">
      <c r="Z44317" s="218"/>
      <c r="AA44317" s="218"/>
    </row>
    <row r="44318" spans="26:27" x14ac:dyDescent="0.2">
      <c r="Z44318" s="218"/>
      <c r="AA44318" s="218"/>
    </row>
    <row r="44319" spans="26:27" x14ac:dyDescent="0.2">
      <c r="Z44319" s="218"/>
      <c r="AA44319" s="218"/>
    </row>
    <row r="44320" spans="26:27" x14ac:dyDescent="0.2">
      <c r="Z44320" s="218"/>
      <c r="AA44320" s="218"/>
    </row>
    <row r="44321" spans="26:27" x14ac:dyDescent="0.2">
      <c r="Z44321" s="218"/>
      <c r="AA44321" s="218"/>
    </row>
    <row r="44322" spans="26:27" x14ac:dyDescent="0.2">
      <c r="Z44322" s="218"/>
      <c r="AA44322" s="218"/>
    </row>
    <row r="44323" spans="26:27" x14ac:dyDescent="0.2">
      <c r="Z44323" s="218"/>
      <c r="AA44323" s="218"/>
    </row>
    <row r="44324" spans="26:27" x14ac:dyDescent="0.2">
      <c r="Z44324" s="218"/>
      <c r="AA44324" s="218"/>
    </row>
    <row r="44325" spans="26:27" x14ac:dyDescent="0.2">
      <c r="Z44325" s="218"/>
      <c r="AA44325" s="218"/>
    </row>
    <row r="44326" spans="26:27" x14ac:dyDescent="0.2">
      <c r="Z44326" s="218"/>
      <c r="AA44326" s="218"/>
    </row>
    <row r="44327" spans="26:27" x14ac:dyDescent="0.2">
      <c r="Z44327" s="218"/>
      <c r="AA44327" s="218"/>
    </row>
    <row r="44328" spans="26:27" x14ac:dyDescent="0.2">
      <c r="Z44328" s="218"/>
      <c r="AA44328" s="218"/>
    </row>
    <row r="44329" spans="26:27" x14ac:dyDescent="0.2">
      <c r="Z44329" s="218"/>
      <c r="AA44329" s="218"/>
    </row>
    <row r="44330" spans="26:27" x14ac:dyDescent="0.2">
      <c r="Z44330" s="218"/>
      <c r="AA44330" s="218"/>
    </row>
    <row r="44331" spans="26:27" x14ac:dyDescent="0.2">
      <c r="Z44331" s="218"/>
      <c r="AA44331" s="218"/>
    </row>
    <row r="44332" spans="26:27" x14ac:dyDescent="0.2">
      <c r="Z44332" s="218"/>
      <c r="AA44332" s="218"/>
    </row>
    <row r="44333" spans="26:27" x14ac:dyDescent="0.2">
      <c r="Z44333" s="218"/>
      <c r="AA44333" s="218"/>
    </row>
    <row r="44334" spans="26:27" x14ac:dyDescent="0.2">
      <c r="Z44334" s="218"/>
      <c r="AA44334" s="218"/>
    </row>
    <row r="44335" spans="26:27" x14ac:dyDescent="0.2">
      <c r="Z44335" s="218"/>
      <c r="AA44335" s="218"/>
    </row>
    <row r="44336" spans="26:27" x14ac:dyDescent="0.2">
      <c r="Z44336" s="218"/>
      <c r="AA44336" s="218"/>
    </row>
    <row r="44337" spans="26:27" x14ac:dyDescent="0.2">
      <c r="Z44337" s="218"/>
      <c r="AA44337" s="218"/>
    </row>
    <row r="44338" spans="26:27" x14ac:dyDescent="0.2">
      <c r="Z44338" s="218"/>
      <c r="AA44338" s="218"/>
    </row>
    <row r="44339" spans="26:27" x14ac:dyDescent="0.2">
      <c r="Z44339" s="218"/>
      <c r="AA44339" s="218"/>
    </row>
    <row r="44340" spans="26:27" x14ac:dyDescent="0.2">
      <c r="Z44340" s="218"/>
      <c r="AA44340" s="218"/>
    </row>
    <row r="44341" spans="26:27" x14ac:dyDescent="0.2">
      <c r="Z44341" s="218"/>
      <c r="AA44341" s="218"/>
    </row>
    <row r="44342" spans="26:27" x14ac:dyDescent="0.2">
      <c r="Z44342" s="218"/>
      <c r="AA44342" s="218"/>
    </row>
    <row r="44343" spans="26:27" x14ac:dyDescent="0.2">
      <c r="Z44343" s="218"/>
      <c r="AA44343" s="218"/>
    </row>
    <row r="44344" spans="26:27" x14ac:dyDescent="0.2">
      <c r="Z44344" s="218"/>
      <c r="AA44344" s="218"/>
    </row>
    <row r="44345" spans="26:27" x14ac:dyDescent="0.2">
      <c r="Z44345" s="218"/>
      <c r="AA44345" s="218"/>
    </row>
    <row r="44346" spans="26:27" x14ac:dyDescent="0.2">
      <c r="Z44346" s="218"/>
      <c r="AA44346" s="218"/>
    </row>
    <row r="44347" spans="26:27" x14ac:dyDescent="0.2">
      <c r="Z44347" s="218"/>
      <c r="AA44347" s="218"/>
    </row>
    <row r="44348" spans="26:27" x14ac:dyDescent="0.2">
      <c r="Z44348" s="218"/>
      <c r="AA44348" s="218"/>
    </row>
    <row r="44349" spans="26:27" x14ac:dyDescent="0.2">
      <c r="Z44349" s="218"/>
      <c r="AA44349" s="218"/>
    </row>
    <row r="44350" spans="26:27" x14ac:dyDescent="0.2">
      <c r="Z44350" s="218"/>
      <c r="AA44350" s="218"/>
    </row>
    <row r="44351" spans="26:27" x14ac:dyDescent="0.2">
      <c r="Z44351" s="218"/>
      <c r="AA44351" s="218"/>
    </row>
    <row r="44352" spans="26:27" x14ac:dyDescent="0.2">
      <c r="Z44352" s="218"/>
      <c r="AA44352" s="218"/>
    </row>
    <row r="44353" spans="26:27" x14ac:dyDescent="0.2">
      <c r="Z44353" s="218"/>
      <c r="AA44353" s="218"/>
    </row>
    <row r="44354" spans="26:27" x14ac:dyDescent="0.2">
      <c r="Z44354" s="218"/>
      <c r="AA44354" s="218"/>
    </row>
    <row r="44355" spans="26:27" x14ac:dyDescent="0.2">
      <c r="Z44355" s="218"/>
      <c r="AA44355" s="218"/>
    </row>
    <row r="44356" spans="26:27" x14ac:dyDescent="0.2">
      <c r="Z44356" s="218"/>
      <c r="AA44356" s="218"/>
    </row>
    <row r="44357" spans="26:27" x14ac:dyDescent="0.2">
      <c r="Z44357" s="218"/>
      <c r="AA44357" s="218"/>
    </row>
    <row r="44358" spans="26:27" x14ac:dyDescent="0.2">
      <c r="Z44358" s="218"/>
      <c r="AA44358" s="218"/>
    </row>
    <row r="44359" spans="26:27" x14ac:dyDescent="0.2">
      <c r="Z44359" s="218"/>
      <c r="AA44359" s="218"/>
    </row>
    <row r="44360" spans="26:27" x14ac:dyDescent="0.2">
      <c r="Z44360" s="218"/>
      <c r="AA44360" s="218"/>
    </row>
    <row r="44361" spans="26:27" x14ac:dyDescent="0.2">
      <c r="Z44361" s="218"/>
      <c r="AA44361" s="218"/>
    </row>
    <row r="44362" spans="26:27" x14ac:dyDescent="0.2">
      <c r="Z44362" s="218"/>
      <c r="AA44362" s="218"/>
    </row>
    <row r="44363" spans="26:27" x14ac:dyDescent="0.2">
      <c r="Z44363" s="218"/>
      <c r="AA44363" s="218"/>
    </row>
    <row r="44364" spans="26:27" x14ac:dyDescent="0.2">
      <c r="Z44364" s="218"/>
      <c r="AA44364" s="218"/>
    </row>
    <row r="44365" spans="26:27" x14ac:dyDescent="0.2">
      <c r="Z44365" s="218"/>
      <c r="AA44365" s="218"/>
    </row>
    <row r="44366" spans="26:27" x14ac:dyDescent="0.2">
      <c r="Z44366" s="218"/>
      <c r="AA44366" s="218"/>
    </row>
    <row r="44367" spans="26:27" x14ac:dyDescent="0.2">
      <c r="Z44367" s="218"/>
      <c r="AA44367" s="218"/>
    </row>
    <row r="44368" spans="26:27" x14ac:dyDescent="0.2">
      <c r="Z44368" s="218"/>
      <c r="AA44368" s="218"/>
    </row>
    <row r="44369" spans="26:27" x14ac:dyDescent="0.2">
      <c r="Z44369" s="218"/>
      <c r="AA44369" s="218"/>
    </row>
    <row r="44370" spans="26:27" x14ac:dyDescent="0.2">
      <c r="Z44370" s="218"/>
      <c r="AA44370" s="218"/>
    </row>
    <row r="44371" spans="26:27" x14ac:dyDescent="0.2">
      <c r="Z44371" s="218"/>
      <c r="AA44371" s="218"/>
    </row>
    <row r="44372" spans="26:27" x14ac:dyDescent="0.2">
      <c r="Z44372" s="218"/>
      <c r="AA44372" s="218"/>
    </row>
    <row r="44373" spans="26:27" x14ac:dyDescent="0.2">
      <c r="Z44373" s="218"/>
      <c r="AA44373" s="218"/>
    </row>
    <row r="44374" spans="26:27" x14ac:dyDescent="0.2">
      <c r="Z44374" s="218"/>
      <c r="AA44374" s="218"/>
    </row>
    <row r="44375" spans="26:27" x14ac:dyDescent="0.2">
      <c r="Z44375" s="218"/>
      <c r="AA44375" s="218"/>
    </row>
    <row r="44376" spans="26:27" x14ac:dyDescent="0.2">
      <c r="Z44376" s="218"/>
      <c r="AA44376" s="218"/>
    </row>
    <row r="44377" spans="26:27" x14ac:dyDescent="0.2">
      <c r="Z44377" s="218"/>
      <c r="AA44377" s="218"/>
    </row>
    <row r="44378" spans="26:27" x14ac:dyDescent="0.2">
      <c r="Z44378" s="218"/>
      <c r="AA44378" s="218"/>
    </row>
    <row r="44379" spans="26:27" x14ac:dyDescent="0.2">
      <c r="Z44379" s="218"/>
      <c r="AA44379" s="218"/>
    </row>
    <row r="44380" spans="26:27" x14ac:dyDescent="0.2">
      <c r="Z44380" s="218"/>
      <c r="AA44380" s="218"/>
    </row>
    <row r="44381" spans="26:27" x14ac:dyDescent="0.2">
      <c r="Z44381" s="218"/>
      <c r="AA44381" s="218"/>
    </row>
    <row r="44382" spans="26:27" x14ac:dyDescent="0.2">
      <c r="Z44382" s="218"/>
      <c r="AA44382" s="218"/>
    </row>
    <row r="44383" spans="26:27" x14ac:dyDescent="0.2">
      <c r="Z44383" s="218"/>
      <c r="AA44383" s="218"/>
    </row>
    <row r="44384" spans="26:27" x14ac:dyDescent="0.2">
      <c r="Z44384" s="218"/>
      <c r="AA44384" s="218"/>
    </row>
    <row r="44385" spans="26:27" x14ac:dyDescent="0.2">
      <c r="Z44385" s="218"/>
      <c r="AA44385" s="218"/>
    </row>
    <row r="44386" spans="26:27" x14ac:dyDescent="0.2">
      <c r="Z44386" s="218"/>
      <c r="AA44386" s="218"/>
    </row>
    <row r="44387" spans="26:27" x14ac:dyDescent="0.2">
      <c r="Z44387" s="218"/>
      <c r="AA44387" s="218"/>
    </row>
    <row r="44388" spans="26:27" x14ac:dyDescent="0.2">
      <c r="Z44388" s="218"/>
      <c r="AA44388" s="218"/>
    </row>
    <row r="44389" spans="26:27" x14ac:dyDescent="0.2">
      <c r="Z44389" s="218"/>
      <c r="AA44389" s="218"/>
    </row>
    <row r="44390" spans="26:27" x14ac:dyDescent="0.2">
      <c r="Z44390" s="218"/>
      <c r="AA44390" s="218"/>
    </row>
    <row r="44391" spans="26:27" x14ac:dyDescent="0.2">
      <c r="Z44391" s="218"/>
      <c r="AA44391" s="218"/>
    </row>
    <row r="44392" spans="26:27" x14ac:dyDescent="0.2">
      <c r="Z44392" s="218"/>
      <c r="AA44392" s="218"/>
    </row>
    <row r="44393" spans="26:27" x14ac:dyDescent="0.2">
      <c r="Z44393" s="218"/>
      <c r="AA44393" s="218"/>
    </row>
    <row r="44394" spans="26:27" x14ac:dyDescent="0.2">
      <c r="Z44394" s="218"/>
      <c r="AA44394" s="218"/>
    </row>
    <row r="44395" spans="26:27" x14ac:dyDescent="0.2">
      <c r="Z44395" s="218"/>
      <c r="AA44395" s="218"/>
    </row>
    <row r="44396" spans="26:27" x14ac:dyDescent="0.2">
      <c r="Z44396" s="218"/>
      <c r="AA44396" s="218"/>
    </row>
    <row r="44397" spans="26:27" x14ac:dyDescent="0.2">
      <c r="Z44397" s="218"/>
      <c r="AA44397" s="218"/>
    </row>
    <row r="44398" spans="26:27" x14ac:dyDescent="0.2">
      <c r="Z44398" s="218"/>
      <c r="AA44398" s="218"/>
    </row>
    <row r="44399" spans="26:27" x14ac:dyDescent="0.2">
      <c r="Z44399" s="218"/>
      <c r="AA44399" s="218"/>
    </row>
    <row r="44400" spans="26:27" x14ac:dyDescent="0.2">
      <c r="Z44400" s="218"/>
      <c r="AA44400" s="218"/>
    </row>
    <row r="44401" spans="26:27" x14ac:dyDescent="0.2">
      <c r="Z44401" s="218"/>
      <c r="AA44401" s="218"/>
    </row>
    <row r="44402" spans="26:27" x14ac:dyDescent="0.2">
      <c r="Z44402" s="218"/>
      <c r="AA44402" s="218"/>
    </row>
    <row r="44403" spans="26:27" x14ac:dyDescent="0.2">
      <c r="Z44403" s="218"/>
      <c r="AA44403" s="218"/>
    </row>
    <row r="44404" spans="26:27" x14ac:dyDescent="0.2">
      <c r="Z44404" s="218"/>
      <c r="AA44404" s="218"/>
    </row>
    <row r="44405" spans="26:27" x14ac:dyDescent="0.2">
      <c r="Z44405" s="218"/>
      <c r="AA44405" s="218"/>
    </row>
    <row r="44406" spans="26:27" x14ac:dyDescent="0.2">
      <c r="Z44406" s="218"/>
      <c r="AA44406" s="218"/>
    </row>
    <row r="44407" spans="26:27" x14ac:dyDescent="0.2">
      <c r="Z44407" s="218"/>
      <c r="AA44407" s="218"/>
    </row>
    <row r="44408" spans="26:27" x14ac:dyDescent="0.2">
      <c r="Z44408" s="218"/>
      <c r="AA44408" s="218"/>
    </row>
    <row r="44409" spans="26:27" x14ac:dyDescent="0.2">
      <c r="Z44409" s="218"/>
      <c r="AA44409" s="218"/>
    </row>
    <row r="44410" spans="26:27" x14ac:dyDescent="0.2">
      <c r="Z44410" s="218"/>
      <c r="AA44410" s="218"/>
    </row>
    <row r="44411" spans="26:27" x14ac:dyDescent="0.2">
      <c r="Z44411" s="218"/>
      <c r="AA44411" s="218"/>
    </row>
    <row r="44412" spans="26:27" x14ac:dyDescent="0.2">
      <c r="Z44412" s="218"/>
      <c r="AA44412" s="218"/>
    </row>
    <row r="44413" spans="26:27" x14ac:dyDescent="0.2">
      <c r="Z44413" s="218"/>
      <c r="AA44413" s="218"/>
    </row>
    <row r="44414" spans="26:27" x14ac:dyDescent="0.2">
      <c r="Z44414" s="218"/>
      <c r="AA44414" s="218"/>
    </row>
    <row r="44415" spans="26:27" x14ac:dyDescent="0.2">
      <c r="Z44415" s="218"/>
      <c r="AA44415" s="218"/>
    </row>
    <row r="44416" spans="26:27" x14ac:dyDescent="0.2">
      <c r="Z44416" s="218"/>
      <c r="AA44416" s="218"/>
    </row>
    <row r="44417" spans="26:27" x14ac:dyDescent="0.2">
      <c r="Z44417" s="218"/>
      <c r="AA44417" s="218"/>
    </row>
    <row r="44418" spans="26:27" x14ac:dyDescent="0.2">
      <c r="Z44418" s="218"/>
      <c r="AA44418" s="218"/>
    </row>
    <row r="44419" spans="26:27" x14ac:dyDescent="0.2">
      <c r="Z44419" s="218"/>
      <c r="AA44419" s="218"/>
    </row>
    <row r="44420" spans="26:27" x14ac:dyDescent="0.2">
      <c r="Z44420" s="218"/>
      <c r="AA44420" s="218"/>
    </row>
    <row r="44421" spans="26:27" x14ac:dyDescent="0.2">
      <c r="Z44421" s="218"/>
      <c r="AA44421" s="218"/>
    </row>
    <row r="44422" spans="26:27" x14ac:dyDescent="0.2">
      <c r="Z44422" s="218"/>
      <c r="AA44422" s="218"/>
    </row>
    <row r="44423" spans="26:27" x14ac:dyDescent="0.2">
      <c r="Z44423" s="218"/>
      <c r="AA44423" s="218"/>
    </row>
    <row r="44424" spans="26:27" x14ac:dyDescent="0.2">
      <c r="Z44424" s="218"/>
      <c r="AA44424" s="218"/>
    </row>
    <row r="44425" spans="26:27" x14ac:dyDescent="0.2">
      <c r="Z44425" s="218"/>
      <c r="AA44425" s="218"/>
    </row>
    <row r="44426" spans="26:27" x14ac:dyDescent="0.2">
      <c r="Z44426" s="218"/>
      <c r="AA44426" s="218"/>
    </row>
    <row r="44427" spans="26:27" x14ac:dyDescent="0.2">
      <c r="Z44427" s="218"/>
      <c r="AA44427" s="218"/>
    </row>
    <row r="44428" spans="26:27" x14ac:dyDescent="0.2">
      <c r="Z44428" s="218"/>
      <c r="AA44428" s="218"/>
    </row>
    <row r="44429" spans="26:27" x14ac:dyDescent="0.2">
      <c r="Z44429" s="218"/>
      <c r="AA44429" s="218"/>
    </row>
    <row r="44430" spans="26:27" x14ac:dyDescent="0.2">
      <c r="Z44430" s="218"/>
      <c r="AA44430" s="218"/>
    </row>
    <row r="44431" spans="26:27" x14ac:dyDescent="0.2">
      <c r="Z44431" s="218"/>
      <c r="AA44431" s="218"/>
    </row>
    <row r="44432" spans="26:27" x14ac:dyDescent="0.2">
      <c r="Z44432" s="218"/>
      <c r="AA44432" s="218"/>
    </row>
    <row r="44433" spans="26:27" x14ac:dyDescent="0.2">
      <c r="Z44433" s="218"/>
      <c r="AA44433" s="218"/>
    </row>
    <row r="44434" spans="26:27" x14ac:dyDescent="0.2">
      <c r="Z44434" s="218"/>
      <c r="AA44434" s="218"/>
    </row>
    <row r="44435" spans="26:27" x14ac:dyDescent="0.2">
      <c r="Z44435" s="218"/>
      <c r="AA44435" s="218"/>
    </row>
    <row r="44436" spans="26:27" x14ac:dyDescent="0.2">
      <c r="Z44436" s="218"/>
      <c r="AA44436" s="218"/>
    </row>
    <row r="44437" spans="26:27" x14ac:dyDescent="0.2">
      <c r="Z44437" s="218"/>
      <c r="AA44437" s="218"/>
    </row>
    <row r="44438" spans="26:27" x14ac:dyDescent="0.2">
      <c r="Z44438" s="218"/>
      <c r="AA44438" s="218"/>
    </row>
    <row r="44439" spans="26:27" x14ac:dyDescent="0.2">
      <c r="Z44439" s="218"/>
      <c r="AA44439" s="218"/>
    </row>
    <row r="44440" spans="26:27" x14ac:dyDescent="0.2">
      <c r="Z44440" s="218"/>
      <c r="AA44440" s="218"/>
    </row>
    <row r="44441" spans="26:27" x14ac:dyDescent="0.2">
      <c r="Z44441" s="218"/>
      <c r="AA44441" s="218"/>
    </row>
    <row r="44442" spans="26:27" x14ac:dyDescent="0.2">
      <c r="Z44442" s="218"/>
      <c r="AA44442" s="218"/>
    </row>
    <row r="44443" spans="26:27" x14ac:dyDescent="0.2">
      <c r="Z44443" s="218"/>
      <c r="AA44443" s="218"/>
    </row>
    <row r="44444" spans="26:27" x14ac:dyDescent="0.2">
      <c r="Z44444" s="218"/>
      <c r="AA44444" s="218"/>
    </row>
    <row r="44445" spans="26:27" x14ac:dyDescent="0.2">
      <c r="Z44445" s="218"/>
      <c r="AA44445" s="218"/>
    </row>
    <row r="44446" spans="26:27" x14ac:dyDescent="0.2">
      <c r="Z44446" s="218"/>
      <c r="AA44446" s="218"/>
    </row>
    <row r="44447" spans="26:27" x14ac:dyDescent="0.2">
      <c r="Z44447" s="218"/>
      <c r="AA44447" s="218"/>
    </row>
    <row r="44448" spans="26:27" x14ac:dyDescent="0.2">
      <c r="Z44448" s="218"/>
      <c r="AA44448" s="218"/>
    </row>
    <row r="44449" spans="26:27" x14ac:dyDescent="0.2">
      <c r="Z44449" s="218"/>
      <c r="AA44449" s="218"/>
    </row>
    <row r="44450" spans="26:27" x14ac:dyDescent="0.2">
      <c r="Z44450" s="218"/>
      <c r="AA44450" s="218"/>
    </row>
    <row r="44451" spans="26:27" x14ac:dyDescent="0.2">
      <c r="Z44451" s="218"/>
      <c r="AA44451" s="218"/>
    </row>
    <row r="44452" spans="26:27" x14ac:dyDescent="0.2">
      <c r="Z44452" s="218"/>
      <c r="AA44452" s="218"/>
    </row>
    <row r="44453" spans="26:27" x14ac:dyDescent="0.2">
      <c r="Z44453" s="218"/>
      <c r="AA44453" s="218"/>
    </row>
    <row r="44454" spans="26:27" x14ac:dyDescent="0.2">
      <c r="Z44454" s="218"/>
      <c r="AA44454" s="218"/>
    </row>
    <row r="44455" spans="26:27" x14ac:dyDescent="0.2">
      <c r="Z44455" s="218"/>
      <c r="AA44455" s="218"/>
    </row>
    <row r="44456" spans="26:27" x14ac:dyDescent="0.2">
      <c r="Z44456" s="218"/>
      <c r="AA44456" s="218"/>
    </row>
    <row r="44457" spans="26:27" x14ac:dyDescent="0.2">
      <c r="Z44457" s="218"/>
      <c r="AA44457" s="218"/>
    </row>
    <row r="44458" spans="26:27" x14ac:dyDescent="0.2">
      <c r="Z44458" s="218"/>
      <c r="AA44458" s="218"/>
    </row>
    <row r="44459" spans="26:27" x14ac:dyDescent="0.2">
      <c r="Z44459" s="218"/>
      <c r="AA44459" s="218"/>
    </row>
    <row r="44460" spans="26:27" x14ac:dyDescent="0.2">
      <c r="Z44460" s="218"/>
      <c r="AA44460" s="218"/>
    </row>
    <row r="44461" spans="26:27" x14ac:dyDescent="0.2">
      <c r="Z44461" s="218"/>
      <c r="AA44461" s="218"/>
    </row>
    <row r="44462" spans="26:27" x14ac:dyDescent="0.2">
      <c r="Z44462" s="218"/>
      <c r="AA44462" s="218"/>
    </row>
    <row r="44463" spans="26:27" x14ac:dyDescent="0.2">
      <c r="Z44463" s="218"/>
      <c r="AA44463" s="218"/>
    </row>
    <row r="44464" spans="26:27" x14ac:dyDescent="0.2">
      <c r="Z44464" s="218"/>
      <c r="AA44464" s="218"/>
    </row>
    <row r="44465" spans="26:27" x14ac:dyDescent="0.2">
      <c r="Z44465" s="218"/>
      <c r="AA44465" s="218"/>
    </row>
    <row r="44466" spans="26:27" x14ac:dyDescent="0.2">
      <c r="Z44466" s="218"/>
      <c r="AA44466" s="218"/>
    </row>
    <row r="44467" spans="26:27" x14ac:dyDescent="0.2">
      <c r="Z44467" s="218"/>
      <c r="AA44467" s="218"/>
    </row>
    <row r="44468" spans="26:27" x14ac:dyDescent="0.2">
      <c r="Z44468" s="218"/>
      <c r="AA44468" s="218"/>
    </row>
    <row r="44469" spans="26:27" x14ac:dyDescent="0.2">
      <c r="Z44469" s="218"/>
      <c r="AA44469" s="218"/>
    </row>
    <row r="44470" spans="26:27" x14ac:dyDescent="0.2">
      <c r="Z44470" s="218"/>
      <c r="AA44470" s="218"/>
    </row>
    <row r="44471" spans="26:27" x14ac:dyDescent="0.2">
      <c r="Z44471" s="218"/>
      <c r="AA44471" s="218"/>
    </row>
    <row r="44472" spans="26:27" x14ac:dyDescent="0.2">
      <c r="Z44472" s="218"/>
      <c r="AA44472" s="218"/>
    </row>
    <row r="44473" spans="26:27" x14ac:dyDescent="0.2">
      <c r="Z44473" s="218"/>
      <c r="AA44473" s="218"/>
    </row>
    <row r="44474" spans="26:27" x14ac:dyDescent="0.2">
      <c r="Z44474" s="218"/>
      <c r="AA44474" s="218"/>
    </row>
    <row r="44475" spans="26:27" x14ac:dyDescent="0.2">
      <c r="Z44475" s="218"/>
      <c r="AA44475" s="218"/>
    </row>
    <row r="44476" spans="26:27" x14ac:dyDescent="0.2">
      <c r="Z44476" s="218"/>
      <c r="AA44476" s="218"/>
    </row>
    <row r="44477" spans="26:27" x14ac:dyDescent="0.2">
      <c r="Z44477" s="218"/>
      <c r="AA44477" s="218"/>
    </row>
    <row r="44478" spans="26:27" x14ac:dyDescent="0.2">
      <c r="Z44478" s="218"/>
      <c r="AA44478" s="218"/>
    </row>
    <row r="44479" spans="26:27" x14ac:dyDescent="0.2">
      <c r="Z44479" s="218"/>
      <c r="AA44479" s="218"/>
    </row>
    <row r="44480" spans="26:27" x14ac:dyDescent="0.2">
      <c r="Z44480" s="218"/>
      <c r="AA44480" s="218"/>
    </row>
    <row r="44481" spans="26:27" x14ac:dyDescent="0.2">
      <c r="Z44481" s="218"/>
      <c r="AA44481" s="218"/>
    </row>
    <row r="44482" spans="26:27" x14ac:dyDescent="0.2">
      <c r="Z44482" s="218"/>
      <c r="AA44482" s="218"/>
    </row>
    <row r="44483" spans="26:27" x14ac:dyDescent="0.2">
      <c r="Z44483" s="218"/>
      <c r="AA44483" s="218"/>
    </row>
    <row r="44484" spans="26:27" x14ac:dyDescent="0.2">
      <c r="Z44484" s="218"/>
      <c r="AA44484" s="218"/>
    </row>
    <row r="44485" spans="26:27" x14ac:dyDescent="0.2">
      <c r="Z44485" s="218"/>
      <c r="AA44485" s="218"/>
    </row>
    <row r="44486" spans="26:27" x14ac:dyDescent="0.2">
      <c r="Z44486" s="218"/>
      <c r="AA44486" s="218"/>
    </row>
    <row r="44487" spans="26:27" x14ac:dyDescent="0.2">
      <c r="Z44487" s="218"/>
      <c r="AA44487" s="218"/>
    </row>
    <row r="44488" spans="26:27" x14ac:dyDescent="0.2">
      <c r="Z44488" s="218"/>
      <c r="AA44488" s="218"/>
    </row>
    <row r="44489" spans="26:27" x14ac:dyDescent="0.2">
      <c r="Z44489" s="218"/>
      <c r="AA44489" s="218"/>
    </row>
    <row r="44490" spans="26:27" x14ac:dyDescent="0.2">
      <c r="Z44490" s="218"/>
      <c r="AA44490" s="218"/>
    </row>
    <row r="44491" spans="26:27" x14ac:dyDescent="0.2">
      <c r="Z44491" s="218"/>
      <c r="AA44491" s="218"/>
    </row>
    <row r="44492" spans="26:27" x14ac:dyDescent="0.2">
      <c r="Z44492" s="218"/>
      <c r="AA44492" s="218"/>
    </row>
    <row r="44493" spans="26:27" x14ac:dyDescent="0.2">
      <c r="Z44493" s="218"/>
      <c r="AA44493" s="218"/>
    </row>
    <row r="44494" spans="26:27" x14ac:dyDescent="0.2">
      <c r="Z44494" s="218"/>
      <c r="AA44494" s="218"/>
    </row>
    <row r="44495" spans="26:27" x14ac:dyDescent="0.2">
      <c r="Z44495" s="218"/>
      <c r="AA44495" s="218"/>
    </row>
    <row r="44496" spans="26:27" x14ac:dyDescent="0.2">
      <c r="Z44496" s="218"/>
      <c r="AA44496" s="218"/>
    </row>
    <row r="44497" spans="26:27" x14ac:dyDescent="0.2">
      <c r="Z44497" s="218"/>
      <c r="AA44497" s="218"/>
    </row>
    <row r="44498" spans="26:27" x14ac:dyDescent="0.2">
      <c r="Z44498" s="218"/>
      <c r="AA44498" s="218"/>
    </row>
    <row r="44499" spans="26:27" x14ac:dyDescent="0.2">
      <c r="Z44499" s="218"/>
      <c r="AA44499" s="218"/>
    </row>
    <row r="44500" spans="26:27" x14ac:dyDescent="0.2">
      <c r="Z44500" s="218"/>
      <c r="AA44500" s="218"/>
    </row>
    <row r="44501" spans="26:27" x14ac:dyDescent="0.2">
      <c r="Z44501" s="218"/>
      <c r="AA44501" s="218"/>
    </row>
    <row r="44502" spans="26:27" x14ac:dyDescent="0.2">
      <c r="Z44502" s="218"/>
      <c r="AA44502" s="218"/>
    </row>
    <row r="44503" spans="26:27" x14ac:dyDescent="0.2">
      <c r="Z44503" s="218"/>
      <c r="AA44503" s="218"/>
    </row>
    <row r="44504" spans="26:27" x14ac:dyDescent="0.2">
      <c r="Z44504" s="218"/>
      <c r="AA44504" s="218"/>
    </row>
    <row r="44505" spans="26:27" x14ac:dyDescent="0.2">
      <c r="Z44505" s="218"/>
      <c r="AA44505" s="218"/>
    </row>
    <row r="44506" spans="26:27" x14ac:dyDescent="0.2">
      <c r="Z44506" s="218"/>
      <c r="AA44506" s="218"/>
    </row>
    <row r="44507" spans="26:27" x14ac:dyDescent="0.2">
      <c r="Z44507" s="218"/>
      <c r="AA44507" s="218"/>
    </row>
    <row r="44508" spans="26:27" x14ac:dyDescent="0.2">
      <c r="Z44508" s="218"/>
      <c r="AA44508" s="218"/>
    </row>
    <row r="44509" spans="26:27" x14ac:dyDescent="0.2">
      <c r="Z44509" s="218"/>
      <c r="AA44509" s="218"/>
    </row>
    <row r="44510" spans="26:27" x14ac:dyDescent="0.2">
      <c r="Z44510" s="218"/>
      <c r="AA44510" s="218"/>
    </row>
    <row r="44511" spans="26:27" x14ac:dyDescent="0.2">
      <c r="Z44511" s="218"/>
      <c r="AA44511" s="218"/>
    </row>
    <row r="44512" spans="26:27" x14ac:dyDescent="0.2">
      <c r="Z44512" s="218"/>
      <c r="AA44512" s="218"/>
    </row>
    <row r="44513" spans="26:27" x14ac:dyDescent="0.2">
      <c r="Z44513" s="218"/>
      <c r="AA44513" s="218"/>
    </row>
    <row r="44514" spans="26:27" x14ac:dyDescent="0.2">
      <c r="Z44514" s="218"/>
      <c r="AA44514" s="218"/>
    </row>
    <row r="44515" spans="26:27" x14ac:dyDescent="0.2">
      <c r="Z44515" s="218"/>
      <c r="AA44515" s="218"/>
    </row>
    <row r="44516" spans="26:27" x14ac:dyDescent="0.2">
      <c r="Z44516" s="218"/>
      <c r="AA44516" s="218"/>
    </row>
    <row r="44517" spans="26:27" x14ac:dyDescent="0.2">
      <c r="Z44517" s="218"/>
      <c r="AA44517" s="218"/>
    </row>
    <row r="44518" spans="26:27" x14ac:dyDescent="0.2">
      <c r="Z44518" s="218"/>
      <c r="AA44518" s="218"/>
    </row>
    <row r="44519" spans="26:27" x14ac:dyDescent="0.2">
      <c r="Z44519" s="218"/>
      <c r="AA44519" s="218"/>
    </row>
    <row r="44520" spans="26:27" x14ac:dyDescent="0.2">
      <c r="Z44520" s="218"/>
      <c r="AA44520" s="218"/>
    </row>
    <row r="44521" spans="26:27" x14ac:dyDescent="0.2">
      <c r="Z44521" s="218"/>
      <c r="AA44521" s="218"/>
    </row>
    <row r="44522" spans="26:27" x14ac:dyDescent="0.2">
      <c r="Z44522" s="218"/>
      <c r="AA44522" s="218"/>
    </row>
    <row r="44523" spans="26:27" x14ac:dyDescent="0.2">
      <c r="Z44523" s="218"/>
      <c r="AA44523" s="218"/>
    </row>
    <row r="44524" spans="26:27" x14ac:dyDescent="0.2">
      <c r="Z44524" s="218"/>
      <c r="AA44524" s="218"/>
    </row>
    <row r="44525" spans="26:27" x14ac:dyDescent="0.2">
      <c r="Z44525" s="218"/>
      <c r="AA44525" s="218"/>
    </row>
    <row r="44526" spans="26:27" x14ac:dyDescent="0.2">
      <c r="Z44526" s="218"/>
      <c r="AA44526" s="218"/>
    </row>
    <row r="44527" spans="26:27" x14ac:dyDescent="0.2">
      <c r="Z44527" s="218"/>
      <c r="AA44527" s="218"/>
    </row>
    <row r="44528" spans="26:27" x14ac:dyDescent="0.2">
      <c r="Z44528" s="218"/>
      <c r="AA44528" s="218"/>
    </row>
    <row r="44529" spans="26:27" x14ac:dyDescent="0.2">
      <c r="Z44529" s="218"/>
      <c r="AA44529" s="218"/>
    </row>
    <row r="44530" spans="26:27" x14ac:dyDescent="0.2">
      <c r="Z44530" s="218"/>
      <c r="AA44530" s="218"/>
    </row>
    <row r="44531" spans="26:27" x14ac:dyDescent="0.2">
      <c r="Z44531" s="218"/>
      <c r="AA44531" s="218"/>
    </row>
    <row r="44532" spans="26:27" x14ac:dyDescent="0.2">
      <c r="Z44532" s="218"/>
      <c r="AA44532" s="218"/>
    </row>
    <row r="44533" spans="26:27" x14ac:dyDescent="0.2">
      <c r="Z44533" s="218"/>
      <c r="AA44533" s="218"/>
    </row>
    <row r="44534" spans="26:27" x14ac:dyDescent="0.2">
      <c r="Z44534" s="218"/>
      <c r="AA44534" s="218"/>
    </row>
    <row r="44535" spans="26:27" x14ac:dyDescent="0.2">
      <c r="Z44535" s="218"/>
      <c r="AA44535" s="218"/>
    </row>
    <row r="44536" spans="26:27" x14ac:dyDescent="0.2">
      <c r="Z44536" s="218"/>
      <c r="AA44536" s="218"/>
    </row>
    <row r="44537" spans="26:27" x14ac:dyDescent="0.2">
      <c r="Z44537" s="218"/>
      <c r="AA44537" s="218"/>
    </row>
    <row r="44538" spans="26:27" x14ac:dyDescent="0.2">
      <c r="Z44538" s="218"/>
      <c r="AA44538" s="218"/>
    </row>
    <row r="44539" spans="26:27" x14ac:dyDescent="0.2">
      <c r="Z44539" s="218"/>
      <c r="AA44539" s="218"/>
    </row>
    <row r="44540" spans="26:27" x14ac:dyDescent="0.2">
      <c r="Z44540" s="218"/>
      <c r="AA44540" s="218"/>
    </row>
    <row r="44541" spans="26:27" x14ac:dyDescent="0.2">
      <c r="Z44541" s="218"/>
      <c r="AA44541" s="218"/>
    </row>
    <row r="44542" spans="26:27" x14ac:dyDescent="0.2">
      <c r="Z44542" s="218"/>
      <c r="AA44542" s="218"/>
    </row>
    <row r="44543" spans="26:27" x14ac:dyDescent="0.2">
      <c r="Z44543" s="218"/>
      <c r="AA44543" s="218"/>
    </row>
    <row r="44544" spans="26:27" x14ac:dyDescent="0.2">
      <c r="Z44544" s="218"/>
      <c r="AA44544" s="218"/>
    </row>
    <row r="44545" spans="26:27" x14ac:dyDescent="0.2">
      <c r="Z44545" s="218"/>
      <c r="AA44545" s="218"/>
    </row>
    <row r="44546" spans="26:27" x14ac:dyDescent="0.2">
      <c r="Z44546" s="218"/>
      <c r="AA44546" s="218"/>
    </row>
    <row r="44547" spans="26:27" x14ac:dyDescent="0.2">
      <c r="Z44547" s="218"/>
      <c r="AA44547" s="218"/>
    </row>
    <row r="44548" spans="26:27" x14ac:dyDescent="0.2">
      <c r="Z44548" s="218"/>
      <c r="AA44548" s="218"/>
    </row>
    <row r="44549" spans="26:27" x14ac:dyDescent="0.2">
      <c r="Z44549" s="218"/>
      <c r="AA44549" s="218"/>
    </row>
    <row r="44550" spans="26:27" x14ac:dyDescent="0.2">
      <c r="Z44550" s="218"/>
      <c r="AA44550" s="218"/>
    </row>
    <row r="44551" spans="26:27" x14ac:dyDescent="0.2">
      <c r="Z44551" s="218"/>
      <c r="AA44551" s="218"/>
    </row>
    <row r="44552" spans="26:27" x14ac:dyDescent="0.2">
      <c r="Z44552" s="218"/>
      <c r="AA44552" s="218"/>
    </row>
    <row r="44553" spans="26:27" x14ac:dyDescent="0.2">
      <c r="Z44553" s="218"/>
      <c r="AA44553" s="218"/>
    </row>
    <row r="44554" spans="26:27" x14ac:dyDescent="0.2">
      <c r="Z44554" s="218"/>
      <c r="AA44554" s="218"/>
    </row>
    <row r="44555" spans="26:27" x14ac:dyDescent="0.2">
      <c r="Z44555" s="218"/>
      <c r="AA44555" s="218"/>
    </row>
    <row r="44556" spans="26:27" x14ac:dyDescent="0.2">
      <c r="Z44556" s="218"/>
      <c r="AA44556" s="218"/>
    </row>
    <row r="44557" spans="26:27" x14ac:dyDescent="0.2">
      <c r="Z44557" s="218"/>
      <c r="AA44557" s="218"/>
    </row>
    <row r="44558" spans="26:27" x14ac:dyDescent="0.2">
      <c r="Z44558" s="218"/>
      <c r="AA44558" s="218"/>
    </row>
    <row r="44559" spans="26:27" x14ac:dyDescent="0.2">
      <c r="Z44559" s="218"/>
      <c r="AA44559" s="218"/>
    </row>
    <row r="44560" spans="26:27" x14ac:dyDescent="0.2">
      <c r="Z44560" s="218"/>
      <c r="AA44560" s="218"/>
    </row>
    <row r="44561" spans="26:27" x14ac:dyDescent="0.2">
      <c r="Z44561" s="218"/>
      <c r="AA44561" s="218"/>
    </row>
    <row r="44562" spans="26:27" x14ac:dyDescent="0.2">
      <c r="Z44562" s="218"/>
      <c r="AA44562" s="218"/>
    </row>
    <row r="44563" spans="26:27" x14ac:dyDescent="0.2">
      <c r="Z44563" s="218"/>
      <c r="AA44563" s="218"/>
    </row>
    <row r="44564" spans="26:27" x14ac:dyDescent="0.2">
      <c r="Z44564" s="218"/>
      <c r="AA44564" s="218"/>
    </row>
    <row r="44565" spans="26:27" x14ac:dyDescent="0.2">
      <c r="Z44565" s="218"/>
      <c r="AA44565" s="218"/>
    </row>
    <row r="44566" spans="26:27" x14ac:dyDescent="0.2">
      <c r="Z44566" s="218"/>
      <c r="AA44566" s="218"/>
    </row>
    <row r="44567" spans="26:27" x14ac:dyDescent="0.2">
      <c r="Z44567" s="218"/>
      <c r="AA44567" s="218"/>
    </row>
    <row r="44568" spans="26:27" x14ac:dyDescent="0.2">
      <c r="Z44568" s="218"/>
      <c r="AA44568" s="218"/>
    </row>
    <row r="44569" spans="26:27" x14ac:dyDescent="0.2">
      <c r="Z44569" s="218"/>
      <c r="AA44569" s="218"/>
    </row>
    <row r="44570" spans="26:27" x14ac:dyDescent="0.2">
      <c r="Z44570" s="218"/>
      <c r="AA44570" s="218"/>
    </row>
    <row r="44571" spans="26:27" x14ac:dyDescent="0.2">
      <c r="Z44571" s="218"/>
      <c r="AA44571" s="218"/>
    </row>
    <row r="44572" spans="26:27" x14ac:dyDescent="0.2">
      <c r="Z44572" s="218"/>
      <c r="AA44572" s="218"/>
    </row>
    <row r="44573" spans="26:27" x14ac:dyDescent="0.2">
      <c r="Z44573" s="218"/>
      <c r="AA44573" s="218"/>
    </row>
    <row r="44574" spans="26:27" x14ac:dyDescent="0.2">
      <c r="Z44574" s="218"/>
      <c r="AA44574" s="218"/>
    </row>
    <row r="44575" spans="26:27" x14ac:dyDescent="0.2">
      <c r="Z44575" s="218"/>
      <c r="AA44575" s="218"/>
    </row>
    <row r="44576" spans="26:27" x14ac:dyDescent="0.2">
      <c r="Z44576" s="218"/>
      <c r="AA44576" s="218"/>
    </row>
    <row r="44577" spans="26:27" x14ac:dyDescent="0.2">
      <c r="Z44577" s="218"/>
      <c r="AA44577" s="218"/>
    </row>
    <row r="44578" spans="26:27" x14ac:dyDescent="0.2">
      <c r="Z44578" s="218"/>
      <c r="AA44578" s="218"/>
    </row>
    <row r="44579" spans="26:27" x14ac:dyDescent="0.2">
      <c r="Z44579" s="218"/>
      <c r="AA44579" s="218"/>
    </row>
    <row r="44580" spans="26:27" x14ac:dyDescent="0.2">
      <c r="Z44580" s="218"/>
      <c r="AA44580" s="218"/>
    </row>
    <row r="44581" spans="26:27" x14ac:dyDescent="0.2">
      <c r="Z44581" s="218"/>
      <c r="AA44581" s="218"/>
    </row>
    <row r="44582" spans="26:27" x14ac:dyDescent="0.2">
      <c r="Z44582" s="218"/>
      <c r="AA44582" s="218"/>
    </row>
    <row r="44583" spans="26:27" x14ac:dyDescent="0.2">
      <c r="Z44583" s="218"/>
      <c r="AA44583" s="218"/>
    </row>
    <row r="44584" spans="26:27" x14ac:dyDescent="0.2">
      <c r="Z44584" s="218"/>
      <c r="AA44584" s="218"/>
    </row>
    <row r="44585" spans="26:27" x14ac:dyDescent="0.2">
      <c r="Z44585" s="218"/>
      <c r="AA44585" s="218"/>
    </row>
    <row r="44586" spans="26:27" x14ac:dyDescent="0.2">
      <c r="Z44586" s="218"/>
      <c r="AA44586" s="218"/>
    </row>
    <row r="44587" spans="26:27" x14ac:dyDescent="0.2">
      <c r="Z44587" s="218"/>
      <c r="AA44587" s="218"/>
    </row>
    <row r="44588" spans="26:27" x14ac:dyDescent="0.2">
      <c r="Z44588" s="218"/>
      <c r="AA44588" s="218"/>
    </row>
    <row r="44589" spans="26:27" x14ac:dyDescent="0.2">
      <c r="Z44589" s="218"/>
      <c r="AA44589" s="218"/>
    </row>
    <row r="44590" spans="26:27" x14ac:dyDescent="0.2">
      <c r="Z44590" s="218"/>
      <c r="AA44590" s="218"/>
    </row>
    <row r="44591" spans="26:27" x14ac:dyDescent="0.2">
      <c r="Z44591" s="218"/>
      <c r="AA44591" s="218"/>
    </row>
    <row r="44592" spans="26:27" x14ac:dyDescent="0.2">
      <c r="Z44592" s="218"/>
      <c r="AA44592" s="218"/>
    </row>
    <row r="44593" spans="26:27" x14ac:dyDescent="0.2">
      <c r="Z44593" s="218"/>
      <c r="AA44593" s="218"/>
    </row>
    <row r="44594" spans="26:27" x14ac:dyDescent="0.2">
      <c r="Z44594" s="218"/>
      <c r="AA44594" s="218"/>
    </row>
    <row r="44595" spans="26:27" x14ac:dyDescent="0.2">
      <c r="Z44595" s="218"/>
      <c r="AA44595" s="218"/>
    </row>
    <row r="44596" spans="26:27" x14ac:dyDescent="0.2">
      <c r="Z44596" s="218"/>
      <c r="AA44596" s="218"/>
    </row>
    <row r="44597" spans="26:27" x14ac:dyDescent="0.2">
      <c r="Z44597" s="218"/>
      <c r="AA44597" s="218"/>
    </row>
    <row r="44598" spans="26:27" x14ac:dyDescent="0.2">
      <c r="Z44598" s="218"/>
      <c r="AA44598" s="218"/>
    </row>
    <row r="44599" spans="26:27" x14ac:dyDescent="0.2">
      <c r="Z44599" s="218"/>
      <c r="AA44599" s="218"/>
    </row>
    <row r="44600" spans="26:27" x14ac:dyDescent="0.2">
      <c r="Z44600" s="218"/>
      <c r="AA44600" s="218"/>
    </row>
    <row r="44601" spans="26:27" x14ac:dyDescent="0.2">
      <c r="Z44601" s="218"/>
      <c r="AA44601" s="218"/>
    </row>
    <row r="44602" spans="26:27" x14ac:dyDescent="0.2">
      <c r="Z44602" s="218"/>
      <c r="AA44602" s="218"/>
    </row>
    <row r="44603" spans="26:27" x14ac:dyDescent="0.2">
      <c r="Z44603" s="218"/>
      <c r="AA44603" s="218"/>
    </row>
    <row r="44604" spans="26:27" x14ac:dyDescent="0.2">
      <c r="Z44604" s="218"/>
      <c r="AA44604" s="218"/>
    </row>
    <row r="44605" spans="26:27" x14ac:dyDescent="0.2">
      <c r="Z44605" s="218"/>
      <c r="AA44605" s="218"/>
    </row>
    <row r="44606" spans="26:27" x14ac:dyDescent="0.2">
      <c r="Z44606" s="218"/>
      <c r="AA44606" s="218"/>
    </row>
    <row r="44607" spans="26:27" x14ac:dyDescent="0.2">
      <c r="Z44607" s="218"/>
      <c r="AA44607" s="218"/>
    </row>
    <row r="44608" spans="26:27" x14ac:dyDescent="0.2">
      <c r="Z44608" s="218"/>
      <c r="AA44608" s="218"/>
    </row>
    <row r="44609" spans="26:27" x14ac:dyDescent="0.2">
      <c r="Z44609" s="218"/>
      <c r="AA44609" s="218"/>
    </row>
    <row r="44610" spans="26:27" x14ac:dyDescent="0.2">
      <c r="Z44610" s="218"/>
      <c r="AA44610" s="218"/>
    </row>
    <row r="44611" spans="26:27" x14ac:dyDescent="0.2">
      <c r="Z44611" s="218"/>
      <c r="AA44611" s="218"/>
    </row>
    <row r="44612" spans="26:27" x14ac:dyDescent="0.2">
      <c r="Z44612" s="218"/>
      <c r="AA44612" s="218"/>
    </row>
    <row r="44613" spans="26:27" x14ac:dyDescent="0.2">
      <c r="Z44613" s="218"/>
      <c r="AA44613" s="218"/>
    </row>
    <row r="44614" spans="26:27" x14ac:dyDescent="0.2">
      <c r="Z44614" s="218"/>
      <c r="AA44614" s="218"/>
    </row>
    <row r="44615" spans="26:27" x14ac:dyDescent="0.2">
      <c r="Z44615" s="218"/>
      <c r="AA44615" s="218"/>
    </row>
    <row r="44616" spans="26:27" x14ac:dyDescent="0.2">
      <c r="Z44616" s="218"/>
      <c r="AA44616" s="218"/>
    </row>
    <row r="44617" spans="26:27" x14ac:dyDescent="0.2">
      <c r="Z44617" s="218"/>
      <c r="AA44617" s="218"/>
    </row>
    <row r="44618" spans="26:27" x14ac:dyDescent="0.2">
      <c r="Z44618" s="218"/>
      <c r="AA44618" s="218"/>
    </row>
    <row r="44619" spans="26:27" x14ac:dyDescent="0.2">
      <c r="Z44619" s="218"/>
      <c r="AA44619" s="218"/>
    </row>
    <row r="44620" spans="26:27" x14ac:dyDescent="0.2">
      <c r="Z44620" s="218"/>
      <c r="AA44620" s="218"/>
    </row>
    <row r="44621" spans="26:27" x14ac:dyDescent="0.2">
      <c r="Z44621" s="218"/>
      <c r="AA44621" s="218"/>
    </row>
    <row r="44622" spans="26:27" x14ac:dyDescent="0.2">
      <c r="Z44622" s="218"/>
      <c r="AA44622" s="218"/>
    </row>
    <row r="44623" spans="26:27" x14ac:dyDescent="0.2">
      <c r="Z44623" s="218"/>
      <c r="AA44623" s="218"/>
    </row>
    <row r="44624" spans="26:27" x14ac:dyDescent="0.2">
      <c r="Z44624" s="218"/>
      <c r="AA44624" s="218"/>
    </row>
    <row r="44625" spans="26:27" x14ac:dyDescent="0.2">
      <c r="Z44625" s="218"/>
      <c r="AA44625" s="218"/>
    </row>
    <row r="44626" spans="26:27" x14ac:dyDescent="0.2">
      <c r="Z44626" s="218"/>
      <c r="AA44626" s="218"/>
    </row>
    <row r="44627" spans="26:27" x14ac:dyDescent="0.2">
      <c r="Z44627" s="218"/>
      <c r="AA44627" s="218"/>
    </row>
    <row r="44628" spans="26:27" x14ac:dyDescent="0.2">
      <c r="Z44628" s="218"/>
      <c r="AA44628" s="218"/>
    </row>
    <row r="44629" spans="26:27" x14ac:dyDescent="0.2">
      <c r="Z44629" s="218"/>
      <c r="AA44629" s="218"/>
    </row>
    <row r="44630" spans="26:27" x14ac:dyDescent="0.2">
      <c r="Z44630" s="218"/>
      <c r="AA44630" s="218"/>
    </row>
    <row r="44631" spans="26:27" x14ac:dyDescent="0.2">
      <c r="Z44631" s="218"/>
      <c r="AA44631" s="218"/>
    </row>
    <row r="44632" spans="26:27" x14ac:dyDescent="0.2">
      <c r="Z44632" s="218"/>
      <c r="AA44632" s="218"/>
    </row>
    <row r="44633" spans="26:27" x14ac:dyDescent="0.2">
      <c r="Z44633" s="218"/>
      <c r="AA44633" s="218"/>
    </row>
    <row r="44634" spans="26:27" x14ac:dyDescent="0.2">
      <c r="Z44634" s="218"/>
      <c r="AA44634" s="218"/>
    </row>
    <row r="44635" spans="26:27" x14ac:dyDescent="0.2">
      <c r="Z44635" s="218"/>
      <c r="AA44635" s="218"/>
    </row>
    <row r="44636" spans="26:27" x14ac:dyDescent="0.2">
      <c r="Z44636" s="218"/>
      <c r="AA44636" s="218"/>
    </row>
    <row r="44637" spans="26:27" x14ac:dyDescent="0.2">
      <c r="Z44637" s="218"/>
      <c r="AA44637" s="218"/>
    </row>
    <row r="44638" spans="26:27" x14ac:dyDescent="0.2">
      <c r="Z44638" s="218"/>
      <c r="AA44638" s="218"/>
    </row>
    <row r="44639" spans="26:27" x14ac:dyDescent="0.2">
      <c r="Z44639" s="218"/>
      <c r="AA44639" s="218"/>
    </row>
    <row r="44640" spans="26:27" x14ac:dyDescent="0.2">
      <c r="Z44640" s="218"/>
      <c r="AA44640" s="218"/>
    </row>
    <row r="44641" spans="26:27" x14ac:dyDescent="0.2">
      <c r="Z44641" s="218"/>
      <c r="AA44641" s="218"/>
    </row>
    <row r="44642" spans="26:27" x14ac:dyDescent="0.2">
      <c r="Z44642" s="218"/>
      <c r="AA44642" s="218"/>
    </row>
    <row r="44643" spans="26:27" x14ac:dyDescent="0.2">
      <c r="Z44643" s="218"/>
      <c r="AA44643" s="218"/>
    </row>
    <row r="44644" spans="26:27" x14ac:dyDescent="0.2">
      <c r="Z44644" s="218"/>
      <c r="AA44644" s="218"/>
    </row>
    <row r="44645" spans="26:27" x14ac:dyDescent="0.2">
      <c r="Z44645" s="218"/>
      <c r="AA44645" s="218"/>
    </row>
    <row r="44646" spans="26:27" x14ac:dyDescent="0.2">
      <c r="Z44646" s="218"/>
      <c r="AA44646" s="218"/>
    </row>
    <row r="44647" spans="26:27" x14ac:dyDescent="0.2">
      <c r="Z44647" s="218"/>
      <c r="AA44647" s="218"/>
    </row>
    <row r="44648" spans="26:27" x14ac:dyDescent="0.2">
      <c r="Z44648" s="218"/>
      <c r="AA44648" s="218"/>
    </row>
    <row r="44649" spans="26:27" x14ac:dyDescent="0.2">
      <c r="Z44649" s="218"/>
      <c r="AA44649" s="218"/>
    </row>
    <row r="44650" spans="26:27" x14ac:dyDescent="0.2">
      <c r="Z44650" s="218"/>
      <c r="AA44650" s="218"/>
    </row>
    <row r="44651" spans="26:27" x14ac:dyDescent="0.2">
      <c r="Z44651" s="218"/>
      <c r="AA44651" s="218"/>
    </row>
    <row r="44652" spans="26:27" x14ac:dyDescent="0.2">
      <c r="Z44652" s="218"/>
      <c r="AA44652" s="218"/>
    </row>
    <row r="44653" spans="26:27" x14ac:dyDescent="0.2">
      <c r="Z44653" s="218"/>
      <c r="AA44653" s="218"/>
    </row>
    <row r="44654" spans="26:27" x14ac:dyDescent="0.2">
      <c r="Z44654" s="218"/>
      <c r="AA44654" s="218"/>
    </row>
    <row r="44655" spans="26:27" x14ac:dyDescent="0.2">
      <c r="Z44655" s="218"/>
      <c r="AA44655" s="218"/>
    </row>
    <row r="44656" spans="26:27" x14ac:dyDescent="0.2">
      <c r="Z44656" s="218"/>
      <c r="AA44656" s="218"/>
    </row>
    <row r="44657" spans="26:27" x14ac:dyDescent="0.2">
      <c r="Z44657" s="218"/>
      <c r="AA44657" s="218"/>
    </row>
    <row r="44658" spans="26:27" x14ac:dyDescent="0.2">
      <c r="Z44658" s="218"/>
      <c r="AA44658" s="218"/>
    </row>
    <row r="44659" spans="26:27" x14ac:dyDescent="0.2">
      <c r="Z44659" s="218"/>
      <c r="AA44659" s="218"/>
    </row>
    <row r="44660" spans="26:27" x14ac:dyDescent="0.2">
      <c r="Z44660" s="218"/>
      <c r="AA44660" s="218"/>
    </row>
    <row r="44661" spans="26:27" x14ac:dyDescent="0.2">
      <c r="Z44661" s="218"/>
      <c r="AA44661" s="218"/>
    </row>
    <row r="44662" spans="26:27" x14ac:dyDescent="0.2">
      <c r="Z44662" s="218"/>
      <c r="AA44662" s="218"/>
    </row>
    <row r="44663" spans="26:27" x14ac:dyDescent="0.2">
      <c r="Z44663" s="218"/>
      <c r="AA44663" s="218"/>
    </row>
    <row r="44664" spans="26:27" x14ac:dyDescent="0.2">
      <c r="Z44664" s="218"/>
      <c r="AA44664" s="218"/>
    </row>
    <row r="44665" spans="26:27" x14ac:dyDescent="0.2">
      <c r="Z44665" s="218"/>
      <c r="AA44665" s="218"/>
    </row>
    <row r="44666" spans="26:27" x14ac:dyDescent="0.2">
      <c r="Z44666" s="218"/>
      <c r="AA44666" s="218"/>
    </row>
    <row r="44667" spans="26:27" x14ac:dyDescent="0.2">
      <c r="Z44667" s="218"/>
      <c r="AA44667" s="218"/>
    </row>
    <row r="44668" spans="26:27" x14ac:dyDescent="0.2">
      <c r="Z44668" s="218"/>
      <c r="AA44668" s="218"/>
    </row>
    <row r="44669" spans="26:27" x14ac:dyDescent="0.2">
      <c r="Z44669" s="218"/>
      <c r="AA44669" s="218"/>
    </row>
    <row r="44670" spans="26:27" x14ac:dyDescent="0.2">
      <c r="Z44670" s="218"/>
      <c r="AA44670" s="218"/>
    </row>
    <row r="44671" spans="26:27" x14ac:dyDescent="0.2">
      <c r="Z44671" s="218"/>
      <c r="AA44671" s="218"/>
    </row>
    <row r="44672" spans="26:27" x14ac:dyDescent="0.2">
      <c r="Z44672" s="218"/>
      <c r="AA44672" s="218"/>
    </row>
    <row r="44673" spans="26:27" x14ac:dyDescent="0.2">
      <c r="Z44673" s="218"/>
      <c r="AA44673" s="218"/>
    </row>
    <row r="44674" spans="26:27" x14ac:dyDescent="0.2">
      <c r="Z44674" s="218"/>
      <c r="AA44674" s="218"/>
    </row>
    <row r="44675" spans="26:27" x14ac:dyDescent="0.2">
      <c r="Z44675" s="218"/>
      <c r="AA44675" s="218"/>
    </row>
    <row r="44676" spans="26:27" x14ac:dyDescent="0.2">
      <c r="Z44676" s="218"/>
      <c r="AA44676" s="218"/>
    </row>
    <row r="44677" spans="26:27" x14ac:dyDescent="0.2">
      <c r="Z44677" s="218"/>
      <c r="AA44677" s="218"/>
    </row>
    <row r="44678" spans="26:27" x14ac:dyDescent="0.2">
      <c r="Z44678" s="218"/>
      <c r="AA44678" s="218"/>
    </row>
    <row r="44679" spans="26:27" x14ac:dyDescent="0.2">
      <c r="Z44679" s="218"/>
      <c r="AA44679" s="218"/>
    </row>
    <row r="44680" spans="26:27" x14ac:dyDescent="0.2">
      <c r="Z44680" s="218"/>
      <c r="AA44680" s="218"/>
    </row>
    <row r="44681" spans="26:27" x14ac:dyDescent="0.2">
      <c r="Z44681" s="218"/>
      <c r="AA44681" s="218"/>
    </row>
    <row r="44682" spans="26:27" x14ac:dyDescent="0.2">
      <c r="Z44682" s="218"/>
      <c r="AA44682" s="218"/>
    </row>
    <row r="44683" spans="26:27" x14ac:dyDescent="0.2">
      <c r="Z44683" s="218"/>
      <c r="AA44683" s="218"/>
    </row>
    <row r="44684" spans="26:27" x14ac:dyDescent="0.2">
      <c r="Z44684" s="218"/>
      <c r="AA44684" s="218"/>
    </row>
    <row r="44685" spans="26:27" x14ac:dyDescent="0.2">
      <c r="Z44685" s="218"/>
      <c r="AA44685" s="218"/>
    </row>
    <row r="44686" spans="26:27" x14ac:dyDescent="0.2">
      <c r="Z44686" s="218"/>
      <c r="AA44686" s="218"/>
    </row>
    <row r="44687" spans="26:27" x14ac:dyDescent="0.2">
      <c r="Z44687" s="218"/>
      <c r="AA44687" s="218"/>
    </row>
    <row r="44688" spans="26:27" x14ac:dyDescent="0.2">
      <c r="Z44688" s="218"/>
      <c r="AA44688" s="218"/>
    </row>
    <row r="44689" spans="26:27" x14ac:dyDescent="0.2">
      <c r="Z44689" s="218"/>
      <c r="AA44689" s="218"/>
    </row>
    <row r="44690" spans="26:27" x14ac:dyDescent="0.2">
      <c r="Z44690" s="218"/>
      <c r="AA44690" s="218"/>
    </row>
    <row r="44691" spans="26:27" x14ac:dyDescent="0.2">
      <c r="Z44691" s="218"/>
      <c r="AA44691" s="218"/>
    </row>
    <row r="44692" spans="26:27" x14ac:dyDescent="0.2">
      <c r="Z44692" s="218"/>
      <c r="AA44692" s="218"/>
    </row>
    <row r="44693" spans="26:27" x14ac:dyDescent="0.2">
      <c r="Z44693" s="218"/>
      <c r="AA44693" s="218"/>
    </row>
    <row r="44694" spans="26:27" x14ac:dyDescent="0.2">
      <c r="Z44694" s="218"/>
      <c r="AA44694" s="218"/>
    </row>
    <row r="44695" spans="26:27" x14ac:dyDescent="0.2">
      <c r="Z44695" s="218"/>
      <c r="AA44695" s="218"/>
    </row>
    <row r="44696" spans="26:27" x14ac:dyDescent="0.2">
      <c r="Z44696" s="218"/>
      <c r="AA44696" s="218"/>
    </row>
    <row r="44697" spans="26:27" x14ac:dyDescent="0.2">
      <c r="Z44697" s="218"/>
      <c r="AA44697" s="218"/>
    </row>
    <row r="44698" spans="26:27" x14ac:dyDescent="0.2">
      <c r="Z44698" s="218"/>
      <c r="AA44698" s="218"/>
    </row>
    <row r="44699" spans="26:27" x14ac:dyDescent="0.2">
      <c r="Z44699" s="218"/>
      <c r="AA44699" s="218"/>
    </row>
    <row r="44700" spans="26:27" x14ac:dyDescent="0.2">
      <c r="Z44700" s="218"/>
      <c r="AA44700" s="218"/>
    </row>
    <row r="44701" spans="26:27" x14ac:dyDescent="0.2">
      <c r="Z44701" s="218"/>
      <c r="AA44701" s="218"/>
    </row>
    <row r="44702" spans="26:27" x14ac:dyDescent="0.2">
      <c r="Z44702" s="218"/>
      <c r="AA44702" s="218"/>
    </row>
    <row r="44703" spans="26:27" x14ac:dyDescent="0.2">
      <c r="Z44703" s="218"/>
      <c r="AA44703" s="218"/>
    </row>
    <row r="44704" spans="26:27" x14ac:dyDescent="0.2">
      <c r="Z44704" s="218"/>
      <c r="AA44704" s="218"/>
    </row>
    <row r="44705" spans="26:27" x14ac:dyDescent="0.2">
      <c r="Z44705" s="218"/>
      <c r="AA44705" s="218"/>
    </row>
    <row r="44706" spans="26:27" x14ac:dyDescent="0.2">
      <c r="Z44706" s="218"/>
      <c r="AA44706" s="218"/>
    </row>
    <row r="44707" spans="26:27" x14ac:dyDescent="0.2">
      <c r="Z44707" s="218"/>
      <c r="AA44707" s="218"/>
    </row>
    <row r="44708" spans="26:27" x14ac:dyDescent="0.2">
      <c r="Z44708" s="218"/>
      <c r="AA44708" s="218"/>
    </row>
    <row r="44709" spans="26:27" x14ac:dyDescent="0.2">
      <c r="Z44709" s="218"/>
      <c r="AA44709" s="218"/>
    </row>
    <row r="44710" spans="26:27" x14ac:dyDescent="0.2">
      <c r="Z44710" s="218"/>
      <c r="AA44710" s="218"/>
    </row>
    <row r="44711" spans="26:27" x14ac:dyDescent="0.2">
      <c r="Z44711" s="218"/>
      <c r="AA44711" s="218"/>
    </row>
    <row r="44712" spans="26:27" x14ac:dyDescent="0.2">
      <c r="Z44712" s="218"/>
      <c r="AA44712" s="218"/>
    </row>
    <row r="44713" spans="26:27" x14ac:dyDescent="0.2">
      <c r="Z44713" s="218"/>
      <c r="AA44713" s="218"/>
    </row>
    <row r="44714" spans="26:27" x14ac:dyDescent="0.2">
      <c r="Z44714" s="218"/>
      <c r="AA44714" s="218"/>
    </row>
    <row r="44715" spans="26:27" x14ac:dyDescent="0.2">
      <c r="Z44715" s="218"/>
      <c r="AA44715" s="218"/>
    </row>
    <row r="44716" spans="26:27" x14ac:dyDescent="0.2">
      <c r="Z44716" s="218"/>
      <c r="AA44716" s="218"/>
    </row>
    <row r="44717" spans="26:27" x14ac:dyDescent="0.2">
      <c r="Z44717" s="218"/>
      <c r="AA44717" s="218"/>
    </row>
    <row r="44718" spans="26:27" x14ac:dyDescent="0.2">
      <c r="Z44718" s="218"/>
      <c r="AA44718" s="218"/>
    </row>
    <row r="44719" spans="26:27" x14ac:dyDescent="0.2">
      <c r="Z44719" s="218"/>
      <c r="AA44719" s="218"/>
    </row>
    <row r="44720" spans="26:27" x14ac:dyDescent="0.2">
      <c r="Z44720" s="218"/>
      <c r="AA44720" s="218"/>
    </row>
    <row r="44721" spans="26:27" x14ac:dyDescent="0.2">
      <c r="Z44721" s="218"/>
      <c r="AA44721" s="218"/>
    </row>
    <row r="44722" spans="26:27" x14ac:dyDescent="0.2">
      <c r="Z44722" s="218"/>
      <c r="AA44722" s="218"/>
    </row>
    <row r="44723" spans="26:27" x14ac:dyDescent="0.2">
      <c r="Z44723" s="218"/>
      <c r="AA44723" s="218"/>
    </row>
    <row r="44724" spans="26:27" x14ac:dyDescent="0.2">
      <c r="Z44724" s="218"/>
      <c r="AA44724" s="218"/>
    </row>
    <row r="44725" spans="26:27" x14ac:dyDescent="0.2">
      <c r="Z44725" s="218"/>
      <c r="AA44725" s="218"/>
    </row>
    <row r="44726" spans="26:27" x14ac:dyDescent="0.2">
      <c r="Z44726" s="218"/>
      <c r="AA44726" s="218"/>
    </row>
    <row r="44727" spans="26:27" x14ac:dyDescent="0.2">
      <c r="Z44727" s="218"/>
      <c r="AA44727" s="218"/>
    </row>
    <row r="44728" spans="26:27" x14ac:dyDescent="0.2">
      <c r="Z44728" s="218"/>
      <c r="AA44728" s="218"/>
    </row>
    <row r="44729" spans="26:27" x14ac:dyDescent="0.2">
      <c r="Z44729" s="218"/>
      <c r="AA44729" s="218"/>
    </row>
    <row r="44730" spans="26:27" x14ac:dyDescent="0.2">
      <c r="Z44730" s="218"/>
      <c r="AA44730" s="218"/>
    </row>
    <row r="44731" spans="26:27" x14ac:dyDescent="0.2">
      <c r="Z44731" s="218"/>
      <c r="AA44731" s="218"/>
    </row>
    <row r="44732" spans="26:27" x14ac:dyDescent="0.2">
      <c r="Z44732" s="218"/>
      <c r="AA44732" s="218"/>
    </row>
    <row r="44733" spans="26:27" x14ac:dyDescent="0.2">
      <c r="Z44733" s="218"/>
      <c r="AA44733" s="218"/>
    </row>
    <row r="44734" spans="26:27" x14ac:dyDescent="0.2">
      <c r="Z44734" s="218"/>
      <c r="AA44734" s="218"/>
    </row>
    <row r="44735" spans="26:27" x14ac:dyDescent="0.2">
      <c r="Z44735" s="218"/>
      <c r="AA44735" s="218"/>
    </row>
    <row r="44736" spans="26:27" x14ac:dyDescent="0.2">
      <c r="Z44736" s="218"/>
      <c r="AA44736" s="218"/>
    </row>
    <row r="44737" spans="26:27" x14ac:dyDescent="0.2">
      <c r="Z44737" s="218"/>
      <c r="AA44737" s="218"/>
    </row>
    <row r="44738" spans="26:27" x14ac:dyDescent="0.2">
      <c r="Z44738" s="218"/>
      <c r="AA44738" s="218"/>
    </row>
    <row r="44739" spans="26:27" x14ac:dyDescent="0.2">
      <c r="Z44739" s="218"/>
      <c r="AA44739" s="218"/>
    </row>
    <row r="44740" spans="26:27" x14ac:dyDescent="0.2">
      <c r="Z44740" s="218"/>
      <c r="AA44740" s="218"/>
    </row>
    <row r="44741" spans="26:27" x14ac:dyDescent="0.2">
      <c r="Z44741" s="218"/>
      <c r="AA44741" s="218"/>
    </row>
    <row r="44742" spans="26:27" x14ac:dyDescent="0.2">
      <c r="Z44742" s="218"/>
      <c r="AA44742" s="218"/>
    </row>
    <row r="44743" spans="26:27" x14ac:dyDescent="0.2">
      <c r="Z44743" s="218"/>
      <c r="AA44743" s="218"/>
    </row>
    <row r="44744" spans="26:27" x14ac:dyDescent="0.2">
      <c r="Z44744" s="218"/>
      <c r="AA44744" s="218"/>
    </row>
    <row r="44745" spans="26:27" x14ac:dyDescent="0.2">
      <c r="Z44745" s="218"/>
      <c r="AA44745" s="218"/>
    </row>
    <row r="44746" spans="26:27" x14ac:dyDescent="0.2">
      <c r="Z44746" s="218"/>
      <c r="AA44746" s="218"/>
    </row>
    <row r="44747" spans="26:27" x14ac:dyDescent="0.2">
      <c r="Z44747" s="218"/>
      <c r="AA44747" s="218"/>
    </row>
    <row r="44748" spans="26:27" x14ac:dyDescent="0.2">
      <c r="Z44748" s="218"/>
      <c r="AA44748" s="218"/>
    </row>
    <row r="44749" spans="26:27" x14ac:dyDescent="0.2">
      <c r="Z44749" s="218"/>
      <c r="AA44749" s="218"/>
    </row>
    <row r="44750" spans="26:27" x14ac:dyDescent="0.2">
      <c r="Z44750" s="218"/>
      <c r="AA44750" s="218"/>
    </row>
    <row r="44751" spans="26:27" x14ac:dyDescent="0.2">
      <c r="Z44751" s="218"/>
      <c r="AA44751" s="218"/>
    </row>
    <row r="44752" spans="26:27" x14ac:dyDescent="0.2">
      <c r="Z44752" s="218"/>
      <c r="AA44752" s="218"/>
    </row>
    <row r="44753" spans="26:27" x14ac:dyDescent="0.2">
      <c r="Z44753" s="218"/>
      <c r="AA44753" s="218"/>
    </row>
    <row r="44754" spans="26:27" x14ac:dyDescent="0.2">
      <c r="Z44754" s="218"/>
      <c r="AA44754" s="218"/>
    </row>
    <row r="44755" spans="26:27" x14ac:dyDescent="0.2">
      <c r="Z44755" s="218"/>
      <c r="AA44755" s="218"/>
    </row>
    <row r="44756" spans="26:27" x14ac:dyDescent="0.2">
      <c r="Z44756" s="218"/>
      <c r="AA44756" s="218"/>
    </row>
    <row r="44757" spans="26:27" x14ac:dyDescent="0.2">
      <c r="Z44757" s="218"/>
      <c r="AA44757" s="218"/>
    </row>
    <row r="44758" spans="26:27" x14ac:dyDescent="0.2">
      <c r="Z44758" s="218"/>
      <c r="AA44758" s="218"/>
    </row>
    <row r="44759" spans="26:27" x14ac:dyDescent="0.2">
      <c r="Z44759" s="218"/>
      <c r="AA44759" s="218"/>
    </row>
    <row r="44760" spans="26:27" x14ac:dyDescent="0.2">
      <c r="Z44760" s="218"/>
      <c r="AA44760" s="218"/>
    </row>
    <row r="44761" spans="26:27" x14ac:dyDescent="0.2">
      <c r="Z44761" s="218"/>
      <c r="AA44761" s="218"/>
    </row>
    <row r="44762" spans="26:27" x14ac:dyDescent="0.2">
      <c r="Z44762" s="218"/>
      <c r="AA44762" s="218"/>
    </row>
    <row r="44763" spans="26:27" x14ac:dyDescent="0.2">
      <c r="Z44763" s="218"/>
      <c r="AA44763" s="218"/>
    </row>
    <row r="44764" spans="26:27" x14ac:dyDescent="0.2">
      <c r="Z44764" s="218"/>
      <c r="AA44764" s="218"/>
    </row>
    <row r="44765" spans="26:27" x14ac:dyDescent="0.2">
      <c r="Z44765" s="218"/>
      <c r="AA44765" s="218"/>
    </row>
    <row r="44766" spans="26:27" x14ac:dyDescent="0.2">
      <c r="Z44766" s="218"/>
      <c r="AA44766" s="218"/>
    </row>
    <row r="44767" spans="26:27" x14ac:dyDescent="0.2">
      <c r="Z44767" s="218"/>
      <c r="AA44767" s="218"/>
    </row>
    <row r="44768" spans="26:27" x14ac:dyDescent="0.2">
      <c r="Z44768" s="218"/>
      <c r="AA44768" s="218"/>
    </row>
    <row r="44769" spans="26:27" x14ac:dyDescent="0.2">
      <c r="Z44769" s="218"/>
      <c r="AA44769" s="218"/>
    </row>
    <row r="44770" spans="26:27" x14ac:dyDescent="0.2">
      <c r="Z44770" s="218"/>
      <c r="AA44770" s="218"/>
    </row>
    <row r="44771" spans="26:27" x14ac:dyDescent="0.2">
      <c r="Z44771" s="218"/>
      <c r="AA44771" s="218"/>
    </row>
    <row r="44772" spans="26:27" x14ac:dyDescent="0.2">
      <c r="Z44772" s="218"/>
      <c r="AA44772" s="218"/>
    </row>
    <row r="44773" spans="26:27" x14ac:dyDescent="0.2">
      <c r="Z44773" s="218"/>
      <c r="AA44773" s="218"/>
    </row>
    <row r="44774" spans="26:27" x14ac:dyDescent="0.2">
      <c r="Z44774" s="218"/>
      <c r="AA44774" s="218"/>
    </row>
    <row r="44775" spans="26:27" x14ac:dyDescent="0.2">
      <c r="Z44775" s="218"/>
      <c r="AA44775" s="218"/>
    </row>
    <row r="44776" spans="26:27" x14ac:dyDescent="0.2">
      <c r="Z44776" s="218"/>
      <c r="AA44776" s="218"/>
    </row>
    <row r="44777" spans="26:27" x14ac:dyDescent="0.2">
      <c r="Z44777" s="218"/>
      <c r="AA44777" s="218"/>
    </row>
    <row r="44778" spans="26:27" x14ac:dyDescent="0.2">
      <c r="Z44778" s="218"/>
      <c r="AA44778" s="218"/>
    </row>
    <row r="44779" spans="26:27" x14ac:dyDescent="0.2">
      <c r="Z44779" s="218"/>
      <c r="AA44779" s="218"/>
    </row>
    <row r="44780" spans="26:27" x14ac:dyDescent="0.2">
      <c r="Z44780" s="218"/>
      <c r="AA44780" s="218"/>
    </row>
    <row r="44781" spans="26:27" x14ac:dyDescent="0.2">
      <c r="Z44781" s="218"/>
      <c r="AA44781" s="218"/>
    </row>
    <row r="44782" spans="26:27" x14ac:dyDescent="0.2">
      <c r="Z44782" s="218"/>
      <c r="AA44782" s="218"/>
    </row>
    <row r="44783" spans="26:27" x14ac:dyDescent="0.2">
      <c r="Z44783" s="218"/>
      <c r="AA44783" s="218"/>
    </row>
    <row r="44784" spans="26:27" x14ac:dyDescent="0.2">
      <c r="Z44784" s="218"/>
      <c r="AA44784" s="218"/>
    </row>
    <row r="44785" spans="26:27" x14ac:dyDescent="0.2">
      <c r="Z44785" s="218"/>
      <c r="AA44785" s="218"/>
    </row>
    <row r="44786" spans="26:27" x14ac:dyDescent="0.2">
      <c r="Z44786" s="218"/>
      <c r="AA44786" s="218"/>
    </row>
    <row r="44787" spans="26:27" x14ac:dyDescent="0.2">
      <c r="Z44787" s="218"/>
      <c r="AA44787" s="218"/>
    </row>
    <row r="44788" spans="26:27" x14ac:dyDescent="0.2">
      <c r="Z44788" s="218"/>
      <c r="AA44788" s="218"/>
    </row>
    <row r="44789" spans="26:27" x14ac:dyDescent="0.2">
      <c r="Z44789" s="218"/>
      <c r="AA44789" s="218"/>
    </row>
    <row r="44790" spans="26:27" x14ac:dyDescent="0.2">
      <c r="Z44790" s="218"/>
      <c r="AA44790" s="218"/>
    </row>
    <row r="44791" spans="26:27" x14ac:dyDescent="0.2">
      <c r="Z44791" s="218"/>
      <c r="AA44791" s="218"/>
    </row>
    <row r="44792" spans="26:27" x14ac:dyDescent="0.2">
      <c r="Z44792" s="218"/>
      <c r="AA44792" s="218"/>
    </row>
    <row r="44793" spans="26:27" x14ac:dyDescent="0.2">
      <c r="Z44793" s="218"/>
      <c r="AA44793" s="218"/>
    </row>
    <row r="44794" spans="26:27" x14ac:dyDescent="0.2">
      <c r="Z44794" s="218"/>
      <c r="AA44794" s="218"/>
    </row>
    <row r="44795" spans="26:27" x14ac:dyDescent="0.2">
      <c r="Z44795" s="218"/>
      <c r="AA44795" s="218"/>
    </row>
    <row r="44796" spans="26:27" x14ac:dyDescent="0.2">
      <c r="Z44796" s="218"/>
      <c r="AA44796" s="218"/>
    </row>
    <row r="44797" spans="26:27" x14ac:dyDescent="0.2">
      <c r="Z44797" s="218"/>
      <c r="AA44797" s="218"/>
    </row>
    <row r="44798" spans="26:27" x14ac:dyDescent="0.2">
      <c r="Z44798" s="218"/>
      <c r="AA44798" s="218"/>
    </row>
    <row r="44799" spans="26:27" x14ac:dyDescent="0.2">
      <c r="Z44799" s="218"/>
      <c r="AA44799" s="218"/>
    </row>
    <row r="44800" spans="26:27" x14ac:dyDescent="0.2">
      <c r="Z44800" s="218"/>
      <c r="AA44800" s="218"/>
    </row>
    <row r="44801" spans="26:27" x14ac:dyDescent="0.2">
      <c r="Z44801" s="218"/>
      <c r="AA44801" s="218"/>
    </row>
    <row r="44802" spans="26:27" x14ac:dyDescent="0.2">
      <c r="Z44802" s="218"/>
      <c r="AA44802" s="218"/>
    </row>
    <row r="44803" spans="26:27" x14ac:dyDescent="0.2">
      <c r="Z44803" s="218"/>
      <c r="AA44803" s="218"/>
    </row>
    <row r="44804" spans="26:27" x14ac:dyDescent="0.2">
      <c r="Z44804" s="218"/>
      <c r="AA44804" s="218"/>
    </row>
    <row r="44805" spans="26:27" x14ac:dyDescent="0.2">
      <c r="Z44805" s="218"/>
      <c r="AA44805" s="218"/>
    </row>
    <row r="44806" spans="26:27" x14ac:dyDescent="0.2">
      <c r="Z44806" s="218"/>
      <c r="AA44806" s="218"/>
    </row>
    <row r="44807" spans="26:27" x14ac:dyDescent="0.2">
      <c r="Z44807" s="218"/>
      <c r="AA44807" s="218"/>
    </row>
    <row r="44808" spans="26:27" x14ac:dyDescent="0.2">
      <c r="Z44808" s="218"/>
      <c r="AA44808" s="218"/>
    </row>
    <row r="44809" spans="26:27" x14ac:dyDescent="0.2">
      <c r="Z44809" s="218"/>
      <c r="AA44809" s="218"/>
    </row>
    <row r="44810" spans="26:27" x14ac:dyDescent="0.2">
      <c r="Z44810" s="218"/>
      <c r="AA44810" s="218"/>
    </row>
    <row r="44811" spans="26:27" x14ac:dyDescent="0.2">
      <c r="Z44811" s="218"/>
      <c r="AA44811" s="218"/>
    </row>
    <row r="44812" spans="26:27" x14ac:dyDescent="0.2">
      <c r="Z44812" s="218"/>
      <c r="AA44812" s="218"/>
    </row>
    <row r="44813" spans="26:27" x14ac:dyDescent="0.2">
      <c r="Z44813" s="218"/>
      <c r="AA44813" s="218"/>
    </row>
    <row r="44814" spans="26:27" x14ac:dyDescent="0.2">
      <c r="Z44814" s="218"/>
      <c r="AA44814" s="218"/>
    </row>
    <row r="44815" spans="26:27" x14ac:dyDescent="0.2">
      <c r="Z44815" s="218"/>
      <c r="AA44815" s="218"/>
    </row>
    <row r="44816" spans="26:27" x14ac:dyDescent="0.2">
      <c r="Z44816" s="218"/>
      <c r="AA44816" s="218"/>
    </row>
    <row r="44817" spans="26:27" x14ac:dyDescent="0.2">
      <c r="Z44817" s="218"/>
      <c r="AA44817" s="218"/>
    </row>
    <row r="44818" spans="26:27" x14ac:dyDescent="0.2">
      <c r="Z44818" s="218"/>
      <c r="AA44818" s="218"/>
    </row>
    <row r="44819" spans="26:27" x14ac:dyDescent="0.2">
      <c r="Z44819" s="218"/>
      <c r="AA44819" s="218"/>
    </row>
    <row r="44820" spans="26:27" x14ac:dyDescent="0.2">
      <c r="Z44820" s="218"/>
      <c r="AA44820" s="218"/>
    </row>
    <row r="44821" spans="26:27" x14ac:dyDescent="0.2">
      <c r="Z44821" s="218"/>
      <c r="AA44821" s="218"/>
    </row>
    <row r="44822" spans="26:27" x14ac:dyDescent="0.2">
      <c r="Z44822" s="218"/>
      <c r="AA44822" s="218"/>
    </row>
    <row r="44823" spans="26:27" x14ac:dyDescent="0.2">
      <c r="Z44823" s="218"/>
      <c r="AA44823" s="218"/>
    </row>
    <row r="44824" spans="26:27" x14ac:dyDescent="0.2">
      <c r="Z44824" s="218"/>
      <c r="AA44824" s="218"/>
    </row>
    <row r="44825" spans="26:27" x14ac:dyDescent="0.2">
      <c r="Z44825" s="218"/>
      <c r="AA44825" s="218"/>
    </row>
    <row r="44826" spans="26:27" x14ac:dyDescent="0.2">
      <c r="Z44826" s="218"/>
      <c r="AA44826" s="218"/>
    </row>
    <row r="44827" spans="26:27" x14ac:dyDescent="0.2">
      <c r="Z44827" s="218"/>
      <c r="AA44827" s="218"/>
    </row>
    <row r="44828" spans="26:27" x14ac:dyDescent="0.2">
      <c r="Z44828" s="218"/>
      <c r="AA44828" s="218"/>
    </row>
    <row r="44829" spans="26:27" x14ac:dyDescent="0.2">
      <c r="Z44829" s="218"/>
      <c r="AA44829" s="218"/>
    </row>
    <row r="44830" spans="26:27" x14ac:dyDescent="0.2">
      <c r="Z44830" s="218"/>
      <c r="AA44830" s="218"/>
    </row>
    <row r="44831" spans="26:27" x14ac:dyDescent="0.2">
      <c r="Z44831" s="218"/>
      <c r="AA44831" s="218"/>
    </row>
    <row r="44832" spans="26:27" x14ac:dyDescent="0.2">
      <c r="Z44832" s="218"/>
      <c r="AA44832" s="218"/>
    </row>
    <row r="44833" spans="26:27" x14ac:dyDescent="0.2">
      <c r="Z44833" s="218"/>
      <c r="AA44833" s="218"/>
    </row>
    <row r="44834" spans="26:27" x14ac:dyDescent="0.2">
      <c r="Z44834" s="218"/>
      <c r="AA44834" s="218"/>
    </row>
    <row r="44835" spans="26:27" x14ac:dyDescent="0.2">
      <c r="Z44835" s="218"/>
      <c r="AA44835" s="218"/>
    </row>
    <row r="44836" spans="26:27" x14ac:dyDescent="0.2">
      <c r="Z44836" s="218"/>
      <c r="AA44836" s="218"/>
    </row>
    <row r="44837" spans="26:27" x14ac:dyDescent="0.2">
      <c r="Z44837" s="218"/>
      <c r="AA44837" s="218"/>
    </row>
    <row r="44838" spans="26:27" x14ac:dyDescent="0.2">
      <c r="Z44838" s="218"/>
      <c r="AA44838" s="218"/>
    </row>
    <row r="44839" spans="26:27" x14ac:dyDescent="0.2">
      <c r="Z44839" s="218"/>
      <c r="AA44839" s="218"/>
    </row>
    <row r="44840" spans="26:27" x14ac:dyDescent="0.2">
      <c r="Z44840" s="218"/>
      <c r="AA44840" s="218"/>
    </row>
    <row r="44841" spans="26:27" x14ac:dyDescent="0.2">
      <c r="Z44841" s="218"/>
      <c r="AA44841" s="218"/>
    </row>
    <row r="44842" spans="26:27" x14ac:dyDescent="0.2">
      <c r="Z44842" s="218"/>
      <c r="AA44842" s="218"/>
    </row>
    <row r="44843" spans="26:27" x14ac:dyDescent="0.2">
      <c r="Z44843" s="218"/>
      <c r="AA44843" s="218"/>
    </row>
    <row r="44844" spans="26:27" x14ac:dyDescent="0.2">
      <c r="Z44844" s="218"/>
      <c r="AA44844" s="218"/>
    </row>
    <row r="44845" spans="26:27" x14ac:dyDescent="0.2">
      <c r="Z44845" s="218"/>
      <c r="AA44845" s="218"/>
    </row>
    <row r="44846" spans="26:27" x14ac:dyDescent="0.2">
      <c r="Z44846" s="218"/>
      <c r="AA44846" s="218"/>
    </row>
    <row r="44847" spans="26:27" x14ac:dyDescent="0.2">
      <c r="Z44847" s="218"/>
      <c r="AA44847" s="218"/>
    </row>
    <row r="44848" spans="26:27" x14ac:dyDescent="0.2">
      <c r="Z44848" s="218"/>
      <c r="AA44848" s="218"/>
    </row>
    <row r="44849" spans="26:27" x14ac:dyDescent="0.2">
      <c r="Z44849" s="218"/>
      <c r="AA44849" s="218"/>
    </row>
    <row r="44850" spans="26:27" x14ac:dyDescent="0.2">
      <c r="Z44850" s="218"/>
      <c r="AA44850" s="218"/>
    </row>
    <row r="44851" spans="26:27" x14ac:dyDescent="0.2">
      <c r="Z44851" s="218"/>
      <c r="AA44851" s="218"/>
    </row>
    <row r="44852" spans="26:27" x14ac:dyDescent="0.2">
      <c r="Z44852" s="218"/>
      <c r="AA44852" s="218"/>
    </row>
    <row r="44853" spans="26:27" x14ac:dyDescent="0.2">
      <c r="Z44853" s="218"/>
      <c r="AA44853" s="218"/>
    </row>
    <row r="44854" spans="26:27" x14ac:dyDescent="0.2">
      <c r="Z44854" s="218"/>
      <c r="AA44854" s="218"/>
    </row>
    <row r="44855" spans="26:27" x14ac:dyDescent="0.2">
      <c r="Z44855" s="218"/>
      <c r="AA44855" s="218"/>
    </row>
    <row r="44856" spans="26:27" x14ac:dyDescent="0.2">
      <c r="Z44856" s="218"/>
      <c r="AA44856" s="218"/>
    </row>
    <row r="44857" spans="26:27" x14ac:dyDescent="0.2">
      <c r="Z44857" s="218"/>
      <c r="AA44857" s="218"/>
    </row>
    <row r="44858" spans="26:27" x14ac:dyDescent="0.2">
      <c r="Z44858" s="218"/>
      <c r="AA44858" s="218"/>
    </row>
    <row r="44859" spans="26:27" x14ac:dyDescent="0.2">
      <c r="Z44859" s="218"/>
      <c r="AA44859" s="218"/>
    </row>
    <row r="44860" spans="26:27" x14ac:dyDescent="0.2">
      <c r="Z44860" s="218"/>
      <c r="AA44860" s="218"/>
    </row>
    <row r="44861" spans="26:27" x14ac:dyDescent="0.2">
      <c r="Z44861" s="218"/>
      <c r="AA44861" s="218"/>
    </row>
    <row r="44862" spans="26:27" x14ac:dyDescent="0.2">
      <c r="Z44862" s="218"/>
      <c r="AA44862" s="218"/>
    </row>
    <row r="44863" spans="26:27" x14ac:dyDescent="0.2">
      <c r="Z44863" s="218"/>
      <c r="AA44863" s="218"/>
    </row>
    <row r="44864" spans="26:27" x14ac:dyDescent="0.2">
      <c r="Z44864" s="218"/>
      <c r="AA44864" s="218"/>
    </row>
    <row r="44865" spans="26:27" x14ac:dyDescent="0.2">
      <c r="Z44865" s="218"/>
      <c r="AA44865" s="218"/>
    </row>
    <row r="44866" spans="26:27" x14ac:dyDescent="0.2">
      <c r="Z44866" s="218"/>
      <c r="AA44866" s="218"/>
    </row>
    <row r="44867" spans="26:27" x14ac:dyDescent="0.2">
      <c r="Z44867" s="218"/>
      <c r="AA44867" s="218"/>
    </row>
    <row r="44868" spans="26:27" x14ac:dyDescent="0.2">
      <c r="Z44868" s="218"/>
      <c r="AA44868" s="218"/>
    </row>
    <row r="44869" spans="26:27" x14ac:dyDescent="0.2">
      <c r="Z44869" s="218"/>
      <c r="AA44869" s="218"/>
    </row>
    <row r="44870" spans="26:27" x14ac:dyDescent="0.2">
      <c r="Z44870" s="218"/>
      <c r="AA44870" s="218"/>
    </row>
    <row r="44871" spans="26:27" x14ac:dyDescent="0.2">
      <c r="Z44871" s="218"/>
      <c r="AA44871" s="218"/>
    </row>
    <row r="44872" spans="26:27" x14ac:dyDescent="0.2">
      <c r="Z44872" s="218"/>
      <c r="AA44872" s="218"/>
    </row>
    <row r="44873" spans="26:27" x14ac:dyDescent="0.2">
      <c r="Z44873" s="218"/>
      <c r="AA44873" s="218"/>
    </row>
    <row r="44874" spans="26:27" x14ac:dyDescent="0.2">
      <c r="Z44874" s="218"/>
      <c r="AA44874" s="218"/>
    </row>
    <row r="44875" spans="26:27" x14ac:dyDescent="0.2">
      <c r="Z44875" s="218"/>
      <c r="AA44875" s="218"/>
    </row>
    <row r="44876" spans="26:27" x14ac:dyDescent="0.2">
      <c r="Z44876" s="218"/>
      <c r="AA44876" s="218"/>
    </row>
    <row r="44877" spans="26:27" x14ac:dyDescent="0.2">
      <c r="Z44877" s="218"/>
      <c r="AA44877" s="218"/>
    </row>
    <row r="44878" spans="26:27" x14ac:dyDescent="0.2">
      <c r="Z44878" s="218"/>
      <c r="AA44878" s="218"/>
    </row>
    <row r="44879" spans="26:27" x14ac:dyDescent="0.2">
      <c r="Z44879" s="218"/>
      <c r="AA44879" s="218"/>
    </row>
    <row r="44880" spans="26:27" x14ac:dyDescent="0.2">
      <c r="Z44880" s="218"/>
      <c r="AA44880" s="218"/>
    </row>
    <row r="44881" spans="26:27" x14ac:dyDescent="0.2">
      <c r="Z44881" s="218"/>
      <c r="AA44881" s="218"/>
    </row>
    <row r="44882" spans="26:27" x14ac:dyDescent="0.2">
      <c r="Z44882" s="218"/>
      <c r="AA44882" s="218"/>
    </row>
    <row r="44883" spans="26:27" x14ac:dyDescent="0.2">
      <c r="Z44883" s="218"/>
      <c r="AA44883" s="218"/>
    </row>
    <row r="44884" spans="26:27" x14ac:dyDescent="0.2">
      <c r="Z44884" s="218"/>
      <c r="AA44884" s="218"/>
    </row>
    <row r="44885" spans="26:27" x14ac:dyDescent="0.2">
      <c r="Z44885" s="218"/>
      <c r="AA44885" s="218"/>
    </row>
    <row r="44886" spans="26:27" x14ac:dyDescent="0.2">
      <c r="Z44886" s="218"/>
      <c r="AA44886" s="218"/>
    </row>
    <row r="44887" spans="26:27" x14ac:dyDescent="0.2">
      <c r="Z44887" s="218"/>
      <c r="AA44887" s="218"/>
    </row>
    <row r="44888" spans="26:27" x14ac:dyDescent="0.2">
      <c r="Z44888" s="218"/>
      <c r="AA44888" s="218"/>
    </row>
    <row r="44889" spans="26:27" x14ac:dyDescent="0.2">
      <c r="Z44889" s="218"/>
      <c r="AA44889" s="218"/>
    </row>
    <row r="44890" spans="26:27" x14ac:dyDescent="0.2">
      <c r="Z44890" s="218"/>
      <c r="AA44890" s="218"/>
    </row>
    <row r="44891" spans="26:27" x14ac:dyDescent="0.2">
      <c r="Z44891" s="218"/>
      <c r="AA44891" s="218"/>
    </row>
    <row r="44892" spans="26:27" x14ac:dyDescent="0.2">
      <c r="Z44892" s="218"/>
      <c r="AA44892" s="218"/>
    </row>
    <row r="44893" spans="26:27" x14ac:dyDescent="0.2">
      <c r="Z44893" s="218"/>
      <c r="AA44893" s="218"/>
    </row>
    <row r="44894" spans="26:27" x14ac:dyDescent="0.2">
      <c r="Z44894" s="218"/>
      <c r="AA44894" s="218"/>
    </row>
    <row r="44895" spans="26:27" x14ac:dyDescent="0.2">
      <c r="Z44895" s="218"/>
      <c r="AA44895" s="218"/>
    </row>
    <row r="44896" spans="26:27" x14ac:dyDescent="0.2">
      <c r="Z44896" s="218"/>
      <c r="AA44896" s="218"/>
    </row>
    <row r="44897" spans="26:27" x14ac:dyDescent="0.2">
      <c r="Z44897" s="218"/>
      <c r="AA44897" s="218"/>
    </row>
    <row r="44898" spans="26:27" x14ac:dyDescent="0.2">
      <c r="Z44898" s="218"/>
      <c r="AA44898" s="218"/>
    </row>
    <row r="44899" spans="26:27" x14ac:dyDescent="0.2">
      <c r="Z44899" s="218"/>
      <c r="AA44899" s="218"/>
    </row>
    <row r="44900" spans="26:27" x14ac:dyDescent="0.2">
      <c r="Z44900" s="218"/>
      <c r="AA44900" s="218"/>
    </row>
    <row r="44901" spans="26:27" x14ac:dyDescent="0.2">
      <c r="Z44901" s="218"/>
      <c r="AA44901" s="218"/>
    </row>
    <row r="44902" spans="26:27" x14ac:dyDescent="0.2">
      <c r="Z44902" s="218"/>
      <c r="AA44902" s="218"/>
    </row>
    <row r="44903" spans="26:27" x14ac:dyDescent="0.2">
      <c r="Z44903" s="218"/>
      <c r="AA44903" s="218"/>
    </row>
    <row r="44904" spans="26:27" x14ac:dyDescent="0.2">
      <c r="Z44904" s="218"/>
      <c r="AA44904" s="218"/>
    </row>
    <row r="44905" spans="26:27" x14ac:dyDescent="0.2">
      <c r="Z44905" s="218"/>
      <c r="AA44905" s="218"/>
    </row>
    <row r="44906" spans="26:27" x14ac:dyDescent="0.2">
      <c r="Z44906" s="218"/>
      <c r="AA44906" s="218"/>
    </row>
    <row r="44907" spans="26:27" x14ac:dyDescent="0.2">
      <c r="Z44907" s="218"/>
      <c r="AA44907" s="218"/>
    </row>
    <row r="44908" spans="26:27" x14ac:dyDescent="0.2">
      <c r="Z44908" s="218"/>
      <c r="AA44908" s="218"/>
    </row>
    <row r="44909" spans="26:27" x14ac:dyDescent="0.2">
      <c r="Z44909" s="218"/>
      <c r="AA44909" s="218"/>
    </row>
    <row r="44910" spans="26:27" x14ac:dyDescent="0.2">
      <c r="Z44910" s="218"/>
      <c r="AA44910" s="218"/>
    </row>
    <row r="44911" spans="26:27" x14ac:dyDescent="0.2">
      <c r="Z44911" s="218"/>
      <c r="AA44911" s="218"/>
    </row>
    <row r="44912" spans="26:27" x14ac:dyDescent="0.2">
      <c r="Z44912" s="218"/>
      <c r="AA44912" s="218"/>
    </row>
    <row r="44913" spans="26:27" x14ac:dyDescent="0.2">
      <c r="Z44913" s="218"/>
      <c r="AA44913" s="218"/>
    </row>
    <row r="44914" spans="26:27" x14ac:dyDescent="0.2">
      <c r="Z44914" s="218"/>
      <c r="AA44914" s="218"/>
    </row>
    <row r="44915" spans="26:27" x14ac:dyDescent="0.2">
      <c r="Z44915" s="218"/>
      <c r="AA44915" s="218"/>
    </row>
    <row r="44916" spans="26:27" x14ac:dyDescent="0.2">
      <c r="Z44916" s="218"/>
      <c r="AA44916" s="218"/>
    </row>
    <row r="44917" spans="26:27" x14ac:dyDescent="0.2">
      <c r="Z44917" s="218"/>
      <c r="AA44917" s="218"/>
    </row>
    <row r="44918" spans="26:27" x14ac:dyDescent="0.2">
      <c r="Z44918" s="218"/>
      <c r="AA44918" s="218"/>
    </row>
    <row r="44919" spans="26:27" x14ac:dyDescent="0.2">
      <c r="Z44919" s="218"/>
      <c r="AA44919" s="218"/>
    </row>
    <row r="44920" spans="26:27" x14ac:dyDescent="0.2">
      <c r="Z44920" s="218"/>
      <c r="AA44920" s="218"/>
    </row>
    <row r="44921" spans="26:27" x14ac:dyDescent="0.2">
      <c r="Z44921" s="218"/>
      <c r="AA44921" s="218"/>
    </row>
    <row r="44922" spans="26:27" x14ac:dyDescent="0.2">
      <c r="Z44922" s="218"/>
      <c r="AA44922" s="218"/>
    </row>
    <row r="44923" spans="26:27" x14ac:dyDescent="0.2">
      <c r="Z44923" s="218"/>
      <c r="AA44923" s="218"/>
    </row>
    <row r="44924" spans="26:27" x14ac:dyDescent="0.2">
      <c r="Z44924" s="218"/>
      <c r="AA44924" s="218"/>
    </row>
    <row r="44925" spans="26:27" x14ac:dyDescent="0.2">
      <c r="Z44925" s="218"/>
      <c r="AA44925" s="218"/>
    </row>
    <row r="44926" spans="26:27" x14ac:dyDescent="0.2">
      <c r="Z44926" s="218"/>
      <c r="AA44926" s="218"/>
    </row>
    <row r="44927" spans="26:27" x14ac:dyDescent="0.2">
      <c r="Z44927" s="218"/>
      <c r="AA44927" s="218"/>
    </row>
    <row r="44928" spans="26:27" x14ac:dyDescent="0.2">
      <c r="Z44928" s="218"/>
      <c r="AA44928" s="218"/>
    </row>
    <row r="44929" spans="26:27" x14ac:dyDescent="0.2">
      <c r="Z44929" s="218"/>
      <c r="AA44929" s="218"/>
    </row>
    <row r="44930" spans="26:27" x14ac:dyDescent="0.2">
      <c r="Z44930" s="218"/>
      <c r="AA44930" s="218"/>
    </row>
    <row r="44931" spans="26:27" x14ac:dyDescent="0.2">
      <c r="Z44931" s="218"/>
      <c r="AA44931" s="218"/>
    </row>
    <row r="44932" spans="26:27" x14ac:dyDescent="0.2">
      <c r="Z44932" s="218"/>
      <c r="AA44932" s="218"/>
    </row>
    <row r="44933" spans="26:27" x14ac:dyDescent="0.2">
      <c r="Z44933" s="218"/>
      <c r="AA44933" s="218"/>
    </row>
    <row r="44934" spans="26:27" x14ac:dyDescent="0.2">
      <c r="Z44934" s="218"/>
      <c r="AA44934" s="218"/>
    </row>
    <row r="44935" spans="26:27" x14ac:dyDescent="0.2">
      <c r="Z44935" s="218"/>
      <c r="AA44935" s="218"/>
    </row>
    <row r="44936" spans="26:27" x14ac:dyDescent="0.2">
      <c r="Z44936" s="218"/>
      <c r="AA44936" s="218"/>
    </row>
    <row r="44937" spans="26:27" x14ac:dyDescent="0.2">
      <c r="Z44937" s="218"/>
      <c r="AA44937" s="218"/>
    </row>
    <row r="44938" spans="26:27" x14ac:dyDescent="0.2">
      <c r="Z44938" s="218"/>
      <c r="AA44938" s="218"/>
    </row>
    <row r="44939" spans="26:27" x14ac:dyDescent="0.2">
      <c r="Z44939" s="218"/>
      <c r="AA44939" s="218"/>
    </row>
    <row r="44940" spans="26:27" x14ac:dyDescent="0.2">
      <c r="Z44940" s="218"/>
      <c r="AA44940" s="218"/>
    </row>
    <row r="44941" spans="26:27" x14ac:dyDescent="0.2">
      <c r="Z44941" s="218"/>
      <c r="AA44941" s="218"/>
    </row>
    <row r="44942" spans="26:27" x14ac:dyDescent="0.2">
      <c r="Z44942" s="218"/>
      <c r="AA44942" s="218"/>
    </row>
    <row r="44943" spans="26:27" x14ac:dyDescent="0.2">
      <c r="Z44943" s="218"/>
      <c r="AA44943" s="218"/>
    </row>
    <row r="44944" spans="26:27" x14ac:dyDescent="0.2">
      <c r="Z44944" s="218"/>
      <c r="AA44944" s="218"/>
    </row>
    <row r="44945" spans="26:27" x14ac:dyDescent="0.2">
      <c r="Z44945" s="218"/>
      <c r="AA44945" s="218"/>
    </row>
    <row r="44946" spans="26:27" x14ac:dyDescent="0.2">
      <c r="Z44946" s="218"/>
      <c r="AA44946" s="218"/>
    </row>
    <row r="44947" spans="26:27" x14ac:dyDescent="0.2">
      <c r="Z44947" s="218"/>
      <c r="AA44947" s="218"/>
    </row>
    <row r="44948" spans="26:27" x14ac:dyDescent="0.2">
      <c r="Z44948" s="218"/>
      <c r="AA44948" s="218"/>
    </row>
    <row r="44949" spans="26:27" x14ac:dyDescent="0.2">
      <c r="Z44949" s="218"/>
      <c r="AA44949" s="218"/>
    </row>
    <row r="44950" spans="26:27" x14ac:dyDescent="0.2">
      <c r="Z44950" s="218"/>
      <c r="AA44950" s="218"/>
    </row>
    <row r="44951" spans="26:27" x14ac:dyDescent="0.2">
      <c r="Z44951" s="218"/>
      <c r="AA44951" s="218"/>
    </row>
    <row r="44952" spans="26:27" x14ac:dyDescent="0.2">
      <c r="Z44952" s="218"/>
      <c r="AA44952" s="218"/>
    </row>
    <row r="44953" spans="26:27" x14ac:dyDescent="0.2">
      <c r="Z44953" s="218"/>
      <c r="AA44953" s="218"/>
    </row>
    <row r="44954" spans="26:27" x14ac:dyDescent="0.2">
      <c r="Z44954" s="218"/>
      <c r="AA44954" s="218"/>
    </row>
    <row r="44955" spans="26:27" x14ac:dyDescent="0.2">
      <c r="Z44955" s="218"/>
      <c r="AA44955" s="218"/>
    </row>
    <row r="44956" spans="26:27" x14ac:dyDescent="0.2">
      <c r="Z44956" s="218"/>
      <c r="AA44956" s="218"/>
    </row>
    <row r="44957" spans="26:27" x14ac:dyDescent="0.2">
      <c r="Z44957" s="218"/>
      <c r="AA44957" s="218"/>
    </row>
    <row r="44958" spans="26:27" x14ac:dyDescent="0.2">
      <c r="Z44958" s="218"/>
      <c r="AA44958" s="218"/>
    </row>
    <row r="44959" spans="26:27" x14ac:dyDescent="0.2">
      <c r="Z44959" s="218"/>
      <c r="AA44959" s="218"/>
    </row>
    <row r="44960" spans="26:27" x14ac:dyDescent="0.2">
      <c r="Z44960" s="218"/>
      <c r="AA44960" s="218"/>
    </row>
    <row r="44961" spans="26:27" x14ac:dyDescent="0.2">
      <c r="Z44961" s="218"/>
      <c r="AA44961" s="218"/>
    </row>
    <row r="44962" spans="26:27" x14ac:dyDescent="0.2">
      <c r="Z44962" s="218"/>
      <c r="AA44962" s="218"/>
    </row>
    <row r="44963" spans="26:27" x14ac:dyDescent="0.2">
      <c r="Z44963" s="218"/>
      <c r="AA44963" s="218"/>
    </row>
    <row r="44964" spans="26:27" x14ac:dyDescent="0.2">
      <c r="Z44964" s="218"/>
      <c r="AA44964" s="218"/>
    </row>
    <row r="44965" spans="26:27" x14ac:dyDescent="0.2">
      <c r="Z44965" s="218"/>
      <c r="AA44965" s="218"/>
    </row>
    <row r="44966" spans="26:27" x14ac:dyDescent="0.2">
      <c r="Z44966" s="218"/>
      <c r="AA44966" s="218"/>
    </row>
    <row r="44967" spans="26:27" x14ac:dyDescent="0.2">
      <c r="Z44967" s="218"/>
      <c r="AA44967" s="218"/>
    </row>
    <row r="44968" spans="26:27" x14ac:dyDescent="0.2">
      <c r="Z44968" s="218"/>
      <c r="AA44968" s="218"/>
    </row>
    <row r="44969" spans="26:27" x14ac:dyDescent="0.2">
      <c r="Z44969" s="218"/>
      <c r="AA44969" s="218"/>
    </row>
    <row r="44970" spans="26:27" x14ac:dyDescent="0.2">
      <c r="Z44970" s="218"/>
      <c r="AA44970" s="218"/>
    </row>
    <row r="44971" spans="26:27" x14ac:dyDescent="0.2">
      <c r="Z44971" s="218"/>
      <c r="AA44971" s="218"/>
    </row>
    <row r="44972" spans="26:27" x14ac:dyDescent="0.2">
      <c r="Z44972" s="218"/>
      <c r="AA44972" s="218"/>
    </row>
    <row r="44973" spans="26:27" x14ac:dyDescent="0.2">
      <c r="Z44973" s="218"/>
      <c r="AA44973" s="218"/>
    </row>
    <row r="44974" spans="26:27" x14ac:dyDescent="0.2">
      <c r="Z44974" s="218"/>
      <c r="AA44974" s="218"/>
    </row>
    <row r="44975" spans="26:27" x14ac:dyDescent="0.2">
      <c r="Z44975" s="218"/>
      <c r="AA44975" s="218"/>
    </row>
    <row r="44976" spans="26:27" x14ac:dyDescent="0.2">
      <c r="Z44976" s="218"/>
      <c r="AA44976" s="218"/>
    </row>
    <row r="44977" spans="26:27" x14ac:dyDescent="0.2">
      <c r="Z44977" s="218"/>
      <c r="AA44977" s="218"/>
    </row>
    <row r="44978" spans="26:27" x14ac:dyDescent="0.2">
      <c r="Z44978" s="218"/>
      <c r="AA44978" s="218"/>
    </row>
    <row r="44979" spans="26:27" x14ac:dyDescent="0.2">
      <c r="Z44979" s="218"/>
      <c r="AA44979" s="218"/>
    </row>
    <row r="44980" spans="26:27" x14ac:dyDescent="0.2">
      <c r="Z44980" s="218"/>
      <c r="AA44980" s="218"/>
    </row>
    <row r="44981" spans="26:27" x14ac:dyDescent="0.2">
      <c r="Z44981" s="218"/>
      <c r="AA44981" s="218"/>
    </row>
    <row r="44982" spans="26:27" x14ac:dyDescent="0.2">
      <c r="Z44982" s="218"/>
      <c r="AA44982" s="218"/>
    </row>
    <row r="44983" spans="26:27" x14ac:dyDescent="0.2">
      <c r="Z44983" s="218"/>
      <c r="AA44983" s="218"/>
    </row>
    <row r="44984" spans="26:27" x14ac:dyDescent="0.2">
      <c r="Z44984" s="218"/>
      <c r="AA44984" s="218"/>
    </row>
    <row r="44985" spans="26:27" x14ac:dyDescent="0.2">
      <c r="Z44985" s="218"/>
      <c r="AA44985" s="218"/>
    </row>
    <row r="44986" spans="26:27" x14ac:dyDescent="0.2">
      <c r="Z44986" s="218"/>
      <c r="AA44986" s="218"/>
    </row>
    <row r="44987" spans="26:27" x14ac:dyDescent="0.2">
      <c r="Z44987" s="218"/>
      <c r="AA44987" s="218"/>
    </row>
    <row r="44988" spans="26:27" x14ac:dyDescent="0.2">
      <c r="Z44988" s="218"/>
      <c r="AA44988" s="218"/>
    </row>
    <row r="44989" spans="26:27" x14ac:dyDescent="0.2">
      <c r="Z44989" s="218"/>
      <c r="AA44989" s="218"/>
    </row>
    <row r="44990" spans="26:27" x14ac:dyDescent="0.2">
      <c r="Z44990" s="218"/>
      <c r="AA44990" s="218"/>
    </row>
    <row r="44991" spans="26:27" x14ac:dyDescent="0.2">
      <c r="Z44991" s="218"/>
      <c r="AA44991" s="218"/>
    </row>
    <row r="44992" spans="26:27" x14ac:dyDescent="0.2">
      <c r="Z44992" s="218"/>
      <c r="AA44992" s="218"/>
    </row>
    <row r="44993" spans="26:27" x14ac:dyDescent="0.2">
      <c r="Z44993" s="218"/>
      <c r="AA44993" s="218"/>
    </row>
    <row r="44994" spans="26:27" x14ac:dyDescent="0.2">
      <c r="Z44994" s="218"/>
      <c r="AA44994" s="218"/>
    </row>
    <row r="44995" spans="26:27" x14ac:dyDescent="0.2">
      <c r="Z44995" s="218"/>
      <c r="AA44995" s="218"/>
    </row>
    <row r="44996" spans="26:27" x14ac:dyDescent="0.2">
      <c r="Z44996" s="218"/>
      <c r="AA44996" s="218"/>
    </row>
    <row r="44997" spans="26:27" x14ac:dyDescent="0.2">
      <c r="Z44997" s="218"/>
      <c r="AA44997" s="218"/>
    </row>
    <row r="44998" spans="26:27" x14ac:dyDescent="0.2">
      <c r="Z44998" s="218"/>
      <c r="AA44998" s="218"/>
    </row>
    <row r="44999" spans="26:27" x14ac:dyDescent="0.2">
      <c r="Z44999" s="218"/>
      <c r="AA44999" s="218"/>
    </row>
    <row r="45000" spans="26:27" x14ac:dyDescent="0.2">
      <c r="Z45000" s="218"/>
      <c r="AA45000" s="218"/>
    </row>
    <row r="45001" spans="26:27" x14ac:dyDescent="0.2">
      <c r="Z45001" s="218"/>
      <c r="AA45001" s="218"/>
    </row>
    <row r="45002" spans="26:27" x14ac:dyDescent="0.2">
      <c r="Z45002" s="218"/>
      <c r="AA45002" s="218"/>
    </row>
    <row r="45003" spans="26:27" x14ac:dyDescent="0.2">
      <c r="Z45003" s="218"/>
      <c r="AA45003" s="218"/>
    </row>
    <row r="45004" spans="26:27" x14ac:dyDescent="0.2">
      <c r="Z45004" s="218"/>
      <c r="AA45004" s="218"/>
    </row>
    <row r="45005" spans="26:27" x14ac:dyDescent="0.2">
      <c r="Z45005" s="218"/>
      <c r="AA45005" s="218"/>
    </row>
    <row r="45006" spans="26:27" x14ac:dyDescent="0.2">
      <c r="Z45006" s="218"/>
      <c r="AA45006" s="218"/>
    </row>
    <row r="45007" spans="26:27" x14ac:dyDescent="0.2">
      <c r="Z45007" s="218"/>
      <c r="AA45007" s="218"/>
    </row>
    <row r="45008" spans="26:27" x14ac:dyDescent="0.2">
      <c r="Z45008" s="218"/>
      <c r="AA45008" s="218"/>
    </row>
    <row r="45009" spans="26:27" x14ac:dyDescent="0.2">
      <c r="Z45009" s="218"/>
      <c r="AA45009" s="218"/>
    </row>
    <row r="45010" spans="26:27" x14ac:dyDescent="0.2">
      <c r="Z45010" s="218"/>
      <c r="AA45010" s="218"/>
    </row>
    <row r="45011" spans="26:27" x14ac:dyDescent="0.2">
      <c r="Z45011" s="218"/>
      <c r="AA45011" s="218"/>
    </row>
    <row r="45012" spans="26:27" x14ac:dyDescent="0.2">
      <c r="Z45012" s="218"/>
      <c r="AA45012" s="218"/>
    </row>
    <row r="45013" spans="26:27" x14ac:dyDescent="0.2">
      <c r="Z45013" s="218"/>
      <c r="AA45013" s="218"/>
    </row>
    <row r="45014" spans="26:27" x14ac:dyDescent="0.2">
      <c r="Z45014" s="218"/>
      <c r="AA45014" s="218"/>
    </row>
    <row r="45015" spans="26:27" x14ac:dyDescent="0.2">
      <c r="Z45015" s="218"/>
      <c r="AA45015" s="218"/>
    </row>
    <row r="45016" spans="26:27" x14ac:dyDescent="0.2">
      <c r="Z45016" s="218"/>
      <c r="AA45016" s="218"/>
    </row>
    <row r="45017" spans="26:27" x14ac:dyDescent="0.2">
      <c r="Z45017" s="218"/>
      <c r="AA45017" s="218"/>
    </row>
    <row r="45018" spans="26:27" x14ac:dyDescent="0.2">
      <c r="Z45018" s="218"/>
      <c r="AA45018" s="218"/>
    </row>
    <row r="45019" spans="26:27" x14ac:dyDescent="0.2">
      <c r="Z45019" s="218"/>
      <c r="AA45019" s="218"/>
    </row>
    <row r="45020" spans="26:27" x14ac:dyDescent="0.2">
      <c r="Z45020" s="218"/>
      <c r="AA45020" s="218"/>
    </row>
    <row r="45021" spans="26:27" x14ac:dyDescent="0.2">
      <c r="Z45021" s="218"/>
      <c r="AA45021" s="218"/>
    </row>
    <row r="45022" spans="26:27" x14ac:dyDescent="0.2">
      <c r="Z45022" s="218"/>
      <c r="AA45022" s="218"/>
    </row>
    <row r="45023" spans="26:27" x14ac:dyDescent="0.2">
      <c r="Z45023" s="218"/>
      <c r="AA45023" s="218"/>
    </row>
    <row r="45024" spans="26:27" x14ac:dyDescent="0.2">
      <c r="Z45024" s="218"/>
      <c r="AA45024" s="218"/>
    </row>
    <row r="45025" spans="26:27" x14ac:dyDescent="0.2">
      <c r="Z45025" s="218"/>
      <c r="AA45025" s="218"/>
    </row>
    <row r="45026" spans="26:27" x14ac:dyDescent="0.2">
      <c r="Z45026" s="218"/>
      <c r="AA45026" s="218"/>
    </row>
    <row r="45027" spans="26:27" x14ac:dyDescent="0.2">
      <c r="Z45027" s="218"/>
      <c r="AA45027" s="218"/>
    </row>
    <row r="45028" spans="26:27" x14ac:dyDescent="0.2">
      <c r="Z45028" s="218"/>
      <c r="AA45028" s="218"/>
    </row>
    <row r="45029" spans="26:27" x14ac:dyDescent="0.2">
      <c r="Z45029" s="218"/>
      <c r="AA45029" s="218"/>
    </row>
    <row r="45030" spans="26:27" x14ac:dyDescent="0.2">
      <c r="Z45030" s="218"/>
      <c r="AA45030" s="218"/>
    </row>
    <row r="45031" spans="26:27" x14ac:dyDescent="0.2">
      <c r="Z45031" s="218"/>
      <c r="AA45031" s="218"/>
    </row>
    <row r="45032" spans="26:27" x14ac:dyDescent="0.2">
      <c r="Z45032" s="218"/>
      <c r="AA45032" s="218"/>
    </row>
    <row r="45033" spans="26:27" x14ac:dyDescent="0.2">
      <c r="Z45033" s="218"/>
      <c r="AA45033" s="218"/>
    </row>
    <row r="45034" spans="26:27" x14ac:dyDescent="0.2">
      <c r="Z45034" s="218"/>
      <c r="AA45034" s="218"/>
    </row>
    <row r="45035" spans="26:27" x14ac:dyDescent="0.2">
      <c r="Z45035" s="218"/>
      <c r="AA45035" s="218"/>
    </row>
    <row r="45036" spans="26:27" x14ac:dyDescent="0.2">
      <c r="Z45036" s="218"/>
      <c r="AA45036" s="218"/>
    </row>
    <row r="45037" spans="26:27" x14ac:dyDescent="0.2">
      <c r="Z45037" s="218"/>
      <c r="AA45037" s="218"/>
    </row>
    <row r="45038" spans="26:27" x14ac:dyDescent="0.2">
      <c r="Z45038" s="218"/>
      <c r="AA45038" s="218"/>
    </row>
    <row r="45039" spans="26:27" x14ac:dyDescent="0.2">
      <c r="Z45039" s="218"/>
      <c r="AA45039" s="218"/>
    </row>
    <row r="45040" spans="26:27" x14ac:dyDescent="0.2">
      <c r="Z45040" s="218"/>
      <c r="AA45040" s="218"/>
    </row>
    <row r="45041" spans="26:27" x14ac:dyDescent="0.2">
      <c r="Z45041" s="218"/>
      <c r="AA45041" s="218"/>
    </row>
    <row r="45042" spans="26:27" x14ac:dyDescent="0.2">
      <c r="Z45042" s="218"/>
      <c r="AA45042" s="218"/>
    </row>
    <row r="45043" spans="26:27" x14ac:dyDescent="0.2">
      <c r="Z45043" s="218"/>
      <c r="AA45043" s="218"/>
    </row>
    <row r="45044" spans="26:27" x14ac:dyDescent="0.2">
      <c r="Z45044" s="218"/>
      <c r="AA45044" s="218"/>
    </row>
    <row r="45045" spans="26:27" x14ac:dyDescent="0.2">
      <c r="Z45045" s="218"/>
      <c r="AA45045" s="218"/>
    </row>
    <row r="45046" spans="26:27" x14ac:dyDescent="0.2">
      <c r="Z45046" s="218"/>
      <c r="AA45046" s="218"/>
    </row>
    <row r="45047" spans="26:27" x14ac:dyDescent="0.2">
      <c r="Z45047" s="218"/>
      <c r="AA45047" s="218"/>
    </row>
    <row r="45048" spans="26:27" x14ac:dyDescent="0.2">
      <c r="Z45048" s="218"/>
      <c r="AA45048" s="218"/>
    </row>
    <row r="45049" spans="26:27" x14ac:dyDescent="0.2">
      <c r="Z45049" s="218"/>
      <c r="AA45049" s="218"/>
    </row>
    <row r="45050" spans="26:27" x14ac:dyDescent="0.2">
      <c r="Z45050" s="218"/>
      <c r="AA45050" s="218"/>
    </row>
    <row r="45051" spans="26:27" x14ac:dyDescent="0.2">
      <c r="Z45051" s="218"/>
      <c r="AA45051" s="218"/>
    </row>
    <row r="45052" spans="26:27" x14ac:dyDescent="0.2">
      <c r="Z45052" s="218"/>
      <c r="AA45052" s="218"/>
    </row>
    <row r="45053" spans="26:27" x14ac:dyDescent="0.2">
      <c r="Z45053" s="218"/>
      <c r="AA45053" s="218"/>
    </row>
    <row r="45054" spans="26:27" x14ac:dyDescent="0.2">
      <c r="Z45054" s="218"/>
      <c r="AA45054" s="218"/>
    </row>
    <row r="45055" spans="26:27" x14ac:dyDescent="0.2">
      <c r="Z45055" s="218"/>
      <c r="AA45055" s="218"/>
    </row>
    <row r="45056" spans="26:27" x14ac:dyDescent="0.2">
      <c r="Z45056" s="218"/>
      <c r="AA45056" s="218"/>
    </row>
    <row r="45057" spans="26:27" x14ac:dyDescent="0.2">
      <c r="Z45057" s="218"/>
      <c r="AA45057" s="218"/>
    </row>
    <row r="45058" spans="26:27" x14ac:dyDescent="0.2">
      <c r="Z45058" s="218"/>
      <c r="AA45058" s="218"/>
    </row>
    <row r="45059" spans="26:27" x14ac:dyDescent="0.2">
      <c r="Z45059" s="218"/>
      <c r="AA45059" s="218"/>
    </row>
    <row r="45060" spans="26:27" x14ac:dyDescent="0.2">
      <c r="Z45060" s="218"/>
      <c r="AA45060" s="218"/>
    </row>
    <row r="45061" spans="26:27" x14ac:dyDescent="0.2">
      <c r="Z45061" s="218"/>
      <c r="AA45061" s="218"/>
    </row>
    <row r="45062" spans="26:27" x14ac:dyDescent="0.2">
      <c r="Z45062" s="218"/>
      <c r="AA45062" s="218"/>
    </row>
    <row r="45063" spans="26:27" x14ac:dyDescent="0.2">
      <c r="Z45063" s="218"/>
      <c r="AA45063" s="218"/>
    </row>
    <row r="45064" spans="26:27" x14ac:dyDescent="0.2">
      <c r="Z45064" s="218"/>
      <c r="AA45064" s="218"/>
    </row>
    <row r="45065" spans="26:27" x14ac:dyDescent="0.2">
      <c r="Z45065" s="218"/>
      <c r="AA45065" s="218"/>
    </row>
    <row r="45066" spans="26:27" x14ac:dyDescent="0.2">
      <c r="Z45066" s="218"/>
      <c r="AA45066" s="218"/>
    </row>
    <row r="45067" spans="26:27" x14ac:dyDescent="0.2">
      <c r="Z45067" s="218"/>
      <c r="AA45067" s="218"/>
    </row>
    <row r="45068" spans="26:27" x14ac:dyDescent="0.2">
      <c r="Z45068" s="218"/>
      <c r="AA45068" s="218"/>
    </row>
    <row r="45069" spans="26:27" x14ac:dyDescent="0.2">
      <c r="Z45069" s="218"/>
      <c r="AA45069" s="218"/>
    </row>
    <row r="45070" spans="26:27" x14ac:dyDescent="0.2">
      <c r="Z45070" s="218"/>
      <c r="AA45070" s="218"/>
    </row>
    <row r="45071" spans="26:27" x14ac:dyDescent="0.2">
      <c r="Z45071" s="218"/>
      <c r="AA45071" s="218"/>
    </row>
    <row r="45072" spans="26:27" x14ac:dyDescent="0.2">
      <c r="Z45072" s="218"/>
      <c r="AA45072" s="218"/>
    </row>
    <row r="45073" spans="26:27" x14ac:dyDescent="0.2">
      <c r="Z45073" s="218"/>
      <c r="AA45073" s="218"/>
    </row>
    <row r="45074" spans="26:27" x14ac:dyDescent="0.2">
      <c r="Z45074" s="218"/>
      <c r="AA45074" s="218"/>
    </row>
    <row r="45075" spans="26:27" x14ac:dyDescent="0.2">
      <c r="Z45075" s="218"/>
      <c r="AA45075" s="218"/>
    </row>
    <row r="45076" spans="26:27" x14ac:dyDescent="0.2">
      <c r="Z45076" s="218"/>
      <c r="AA45076" s="218"/>
    </row>
    <row r="45077" spans="26:27" x14ac:dyDescent="0.2">
      <c r="Z45077" s="218"/>
      <c r="AA45077" s="218"/>
    </row>
    <row r="45078" spans="26:27" x14ac:dyDescent="0.2">
      <c r="Z45078" s="218"/>
      <c r="AA45078" s="218"/>
    </row>
    <row r="45079" spans="26:27" x14ac:dyDescent="0.2">
      <c r="Z45079" s="218"/>
      <c r="AA45079" s="218"/>
    </row>
    <row r="45080" spans="26:27" x14ac:dyDescent="0.2">
      <c r="Z45080" s="218"/>
      <c r="AA45080" s="218"/>
    </row>
    <row r="45081" spans="26:27" x14ac:dyDescent="0.2">
      <c r="Z45081" s="218"/>
      <c r="AA45081" s="218"/>
    </row>
    <row r="45082" spans="26:27" x14ac:dyDescent="0.2">
      <c r="Z45082" s="218"/>
      <c r="AA45082" s="218"/>
    </row>
    <row r="45083" spans="26:27" x14ac:dyDescent="0.2">
      <c r="Z45083" s="218"/>
      <c r="AA45083" s="218"/>
    </row>
    <row r="45084" spans="26:27" x14ac:dyDescent="0.2">
      <c r="Z45084" s="218"/>
      <c r="AA45084" s="218"/>
    </row>
    <row r="45085" spans="26:27" x14ac:dyDescent="0.2">
      <c r="Z45085" s="218"/>
      <c r="AA45085" s="218"/>
    </row>
    <row r="45086" spans="26:27" x14ac:dyDescent="0.2">
      <c r="Z45086" s="218"/>
      <c r="AA45086" s="218"/>
    </row>
    <row r="45087" spans="26:27" x14ac:dyDescent="0.2">
      <c r="Z45087" s="218"/>
      <c r="AA45087" s="218"/>
    </row>
    <row r="45088" spans="26:27" x14ac:dyDescent="0.2">
      <c r="Z45088" s="218"/>
      <c r="AA45088" s="218"/>
    </row>
    <row r="45089" spans="26:27" x14ac:dyDescent="0.2">
      <c r="Z45089" s="218"/>
      <c r="AA45089" s="218"/>
    </row>
    <row r="45090" spans="26:27" x14ac:dyDescent="0.2">
      <c r="Z45090" s="218"/>
      <c r="AA45090" s="218"/>
    </row>
    <row r="45091" spans="26:27" x14ac:dyDescent="0.2">
      <c r="Z45091" s="218"/>
      <c r="AA45091" s="218"/>
    </row>
    <row r="45092" spans="26:27" x14ac:dyDescent="0.2">
      <c r="Z45092" s="218"/>
      <c r="AA45092" s="218"/>
    </row>
    <row r="45093" spans="26:27" x14ac:dyDescent="0.2">
      <c r="Z45093" s="218"/>
      <c r="AA45093" s="218"/>
    </row>
    <row r="45094" spans="26:27" x14ac:dyDescent="0.2">
      <c r="Z45094" s="218"/>
      <c r="AA45094" s="218"/>
    </row>
    <row r="45095" spans="26:27" x14ac:dyDescent="0.2">
      <c r="Z45095" s="218"/>
      <c r="AA45095" s="218"/>
    </row>
    <row r="45096" spans="26:27" x14ac:dyDescent="0.2">
      <c r="Z45096" s="218"/>
      <c r="AA45096" s="218"/>
    </row>
    <row r="45097" spans="26:27" x14ac:dyDescent="0.2">
      <c r="Z45097" s="218"/>
      <c r="AA45097" s="218"/>
    </row>
    <row r="45098" spans="26:27" x14ac:dyDescent="0.2">
      <c r="Z45098" s="218"/>
      <c r="AA45098" s="218"/>
    </row>
    <row r="45099" spans="26:27" x14ac:dyDescent="0.2">
      <c r="Z45099" s="218"/>
      <c r="AA45099" s="218"/>
    </row>
    <row r="45100" spans="26:27" x14ac:dyDescent="0.2">
      <c r="Z45100" s="218"/>
      <c r="AA45100" s="218"/>
    </row>
    <row r="45101" spans="26:27" x14ac:dyDescent="0.2">
      <c r="Z45101" s="218"/>
      <c r="AA45101" s="218"/>
    </row>
    <row r="45102" spans="26:27" x14ac:dyDescent="0.2">
      <c r="Z45102" s="218"/>
      <c r="AA45102" s="218"/>
    </row>
    <row r="45103" spans="26:27" x14ac:dyDescent="0.2">
      <c r="Z45103" s="218"/>
      <c r="AA45103" s="218"/>
    </row>
    <row r="45104" spans="26:27" x14ac:dyDescent="0.2">
      <c r="Z45104" s="218"/>
      <c r="AA45104" s="218"/>
    </row>
    <row r="45105" spans="26:27" x14ac:dyDescent="0.2">
      <c r="Z45105" s="218"/>
      <c r="AA45105" s="218"/>
    </row>
    <row r="45106" spans="26:27" x14ac:dyDescent="0.2">
      <c r="Z45106" s="218"/>
      <c r="AA45106" s="218"/>
    </row>
    <row r="45107" spans="26:27" x14ac:dyDescent="0.2">
      <c r="Z45107" s="218"/>
      <c r="AA45107" s="218"/>
    </row>
    <row r="45108" spans="26:27" x14ac:dyDescent="0.2">
      <c r="Z45108" s="218"/>
      <c r="AA45108" s="218"/>
    </row>
    <row r="45109" spans="26:27" x14ac:dyDescent="0.2">
      <c r="Z45109" s="218"/>
      <c r="AA45109" s="218"/>
    </row>
    <row r="45110" spans="26:27" x14ac:dyDescent="0.2">
      <c r="Z45110" s="218"/>
      <c r="AA45110" s="218"/>
    </row>
    <row r="45111" spans="26:27" x14ac:dyDescent="0.2">
      <c r="Z45111" s="218"/>
      <c r="AA45111" s="218"/>
    </row>
    <row r="45112" spans="26:27" x14ac:dyDescent="0.2">
      <c r="Z45112" s="218"/>
      <c r="AA45112" s="218"/>
    </row>
    <row r="45113" spans="26:27" x14ac:dyDescent="0.2">
      <c r="Z45113" s="218"/>
      <c r="AA45113" s="218"/>
    </row>
    <row r="45114" spans="26:27" x14ac:dyDescent="0.2">
      <c r="Z45114" s="218"/>
      <c r="AA45114" s="218"/>
    </row>
    <row r="45115" spans="26:27" x14ac:dyDescent="0.2">
      <c r="Z45115" s="218"/>
      <c r="AA45115" s="218"/>
    </row>
    <row r="45116" spans="26:27" x14ac:dyDescent="0.2">
      <c r="Z45116" s="218"/>
      <c r="AA45116" s="218"/>
    </row>
    <row r="45117" spans="26:27" x14ac:dyDescent="0.2">
      <c r="Z45117" s="218"/>
      <c r="AA45117" s="218"/>
    </row>
    <row r="45118" spans="26:27" x14ac:dyDescent="0.2">
      <c r="Z45118" s="218"/>
      <c r="AA45118" s="218"/>
    </row>
    <row r="45119" spans="26:27" x14ac:dyDescent="0.2">
      <c r="Z45119" s="218"/>
      <c r="AA45119" s="218"/>
    </row>
    <row r="45120" spans="26:27" x14ac:dyDescent="0.2">
      <c r="Z45120" s="218"/>
      <c r="AA45120" s="218"/>
    </row>
    <row r="45121" spans="26:27" x14ac:dyDescent="0.2">
      <c r="Z45121" s="218"/>
      <c r="AA45121" s="218"/>
    </row>
    <row r="45122" spans="26:27" x14ac:dyDescent="0.2">
      <c r="Z45122" s="218"/>
      <c r="AA45122" s="218"/>
    </row>
    <row r="45123" spans="26:27" x14ac:dyDescent="0.2">
      <c r="Z45123" s="218"/>
      <c r="AA45123" s="218"/>
    </row>
    <row r="45124" spans="26:27" x14ac:dyDescent="0.2">
      <c r="Z45124" s="218"/>
      <c r="AA45124" s="218"/>
    </row>
    <row r="45125" spans="26:27" x14ac:dyDescent="0.2">
      <c r="Z45125" s="218"/>
      <c r="AA45125" s="218"/>
    </row>
    <row r="45126" spans="26:27" x14ac:dyDescent="0.2">
      <c r="Z45126" s="218"/>
      <c r="AA45126" s="218"/>
    </row>
    <row r="45127" spans="26:27" x14ac:dyDescent="0.2">
      <c r="Z45127" s="218"/>
      <c r="AA45127" s="218"/>
    </row>
    <row r="45128" spans="26:27" x14ac:dyDescent="0.2">
      <c r="Z45128" s="218"/>
      <c r="AA45128" s="218"/>
    </row>
    <row r="45129" spans="26:27" x14ac:dyDescent="0.2">
      <c r="Z45129" s="218"/>
      <c r="AA45129" s="218"/>
    </row>
    <row r="45130" spans="26:27" x14ac:dyDescent="0.2">
      <c r="Z45130" s="218"/>
      <c r="AA45130" s="218"/>
    </row>
    <row r="45131" spans="26:27" x14ac:dyDescent="0.2">
      <c r="Z45131" s="218"/>
      <c r="AA45131" s="218"/>
    </row>
    <row r="45132" spans="26:27" x14ac:dyDescent="0.2">
      <c r="Z45132" s="218"/>
      <c r="AA45132" s="218"/>
    </row>
    <row r="45133" spans="26:27" x14ac:dyDescent="0.2">
      <c r="Z45133" s="218"/>
      <c r="AA45133" s="218"/>
    </row>
    <row r="45134" spans="26:27" x14ac:dyDescent="0.2">
      <c r="Z45134" s="218"/>
      <c r="AA45134" s="218"/>
    </row>
    <row r="45135" spans="26:27" x14ac:dyDescent="0.2">
      <c r="Z45135" s="218"/>
      <c r="AA45135" s="218"/>
    </row>
    <row r="45136" spans="26:27" x14ac:dyDescent="0.2">
      <c r="Z45136" s="218"/>
      <c r="AA45136" s="218"/>
    </row>
    <row r="45137" spans="26:27" x14ac:dyDescent="0.2">
      <c r="Z45137" s="218"/>
      <c r="AA45137" s="218"/>
    </row>
    <row r="45138" spans="26:27" x14ac:dyDescent="0.2">
      <c r="Z45138" s="218"/>
      <c r="AA45138" s="218"/>
    </row>
    <row r="45139" spans="26:27" x14ac:dyDescent="0.2">
      <c r="Z45139" s="218"/>
      <c r="AA45139" s="218"/>
    </row>
    <row r="45140" spans="26:27" x14ac:dyDescent="0.2">
      <c r="Z45140" s="218"/>
      <c r="AA45140" s="218"/>
    </row>
    <row r="45141" spans="26:27" x14ac:dyDescent="0.2">
      <c r="Z45141" s="218"/>
      <c r="AA45141" s="218"/>
    </row>
    <row r="45142" spans="26:27" x14ac:dyDescent="0.2">
      <c r="Z45142" s="218"/>
      <c r="AA45142" s="218"/>
    </row>
    <row r="45143" spans="26:27" x14ac:dyDescent="0.2">
      <c r="Z45143" s="218"/>
      <c r="AA45143" s="218"/>
    </row>
    <row r="45144" spans="26:27" x14ac:dyDescent="0.2">
      <c r="Z45144" s="218"/>
      <c r="AA45144" s="218"/>
    </row>
    <row r="45145" spans="26:27" x14ac:dyDescent="0.2">
      <c r="Z45145" s="218"/>
      <c r="AA45145" s="218"/>
    </row>
    <row r="45146" spans="26:27" x14ac:dyDescent="0.2">
      <c r="Z45146" s="218"/>
      <c r="AA45146" s="218"/>
    </row>
    <row r="45147" spans="26:27" x14ac:dyDescent="0.2">
      <c r="Z45147" s="218"/>
      <c r="AA45147" s="218"/>
    </row>
    <row r="45148" spans="26:27" x14ac:dyDescent="0.2">
      <c r="Z45148" s="218"/>
      <c r="AA45148" s="218"/>
    </row>
    <row r="45149" spans="26:27" x14ac:dyDescent="0.2">
      <c r="Z45149" s="218"/>
      <c r="AA45149" s="218"/>
    </row>
    <row r="45150" spans="26:27" x14ac:dyDescent="0.2">
      <c r="Z45150" s="218"/>
      <c r="AA45150" s="218"/>
    </row>
    <row r="45151" spans="26:27" x14ac:dyDescent="0.2">
      <c r="Z45151" s="218"/>
      <c r="AA45151" s="218"/>
    </row>
    <row r="45152" spans="26:27" x14ac:dyDescent="0.2">
      <c r="Z45152" s="218"/>
      <c r="AA45152" s="218"/>
    </row>
    <row r="45153" spans="26:27" x14ac:dyDescent="0.2">
      <c r="Z45153" s="218"/>
      <c r="AA45153" s="218"/>
    </row>
    <row r="45154" spans="26:27" x14ac:dyDescent="0.2">
      <c r="Z45154" s="218"/>
      <c r="AA45154" s="218"/>
    </row>
    <row r="45155" spans="26:27" x14ac:dyDescent="0.2">
      <c r="Z45155" s="218"/>
      <c r="AA45155" s="218"/>
    </row>
    <row r="45156" spans="26:27" x14ac:dyDescent="0.2">
      <c r="Z45156" s="218"/>
      <c r="AA45156" s="218"/>
    </row>
    <row r="45157" spans="26:27" x14ac:dyDescent="0.2">
      <c r="Z45157" s="218"/>
      <c r="AA45157" s="218"/>
    </row>
    <row r="45158" spans="26:27" x14ac:dyDescent="0.2">
      <c r="Z45158" s="218"/>
      <c r="AA45158" s="218"/>
    </row>
    <row r="45159" spans="26:27" x14ac:dyDescent="0.2">
      <c r="Z45159" s="218"/>
      <c r="AA45159" s="218"/>
    </row>
    <row r="45160" spans="26:27" x14ac:dyDescent="0.2">
      <c r="Z45160" s="218"/>
      <c r="AA45160" s="218"/>
    </row>
    <row r="45161" spans="26:27" x14ac:dyDescent="0.2">
      <c r="Z45161" s="218"/>
      <c r="AA45161" s="218"/>
    </row>
    <row r="45162" spans="26:27" x14ac:dyDescent="0.2">
      <c r="Z45162" s="218"/>
      <c r="AA45162" s="218"/>
    </row>
    <row r="45163" spans="26:27" x14ac:dyDescent="0.2">
      <c r="Z45163" s="218"/>
      <c r="AA45163" s="218"/>
    </row>
    <row r="45164" spans="26:27" x14ac:dyDescent="0.2">
      <c r="Z45164" s="218"/>
      <c r="AA45164" s="218"/>
    </row>
    <row r="45165" spans="26:27" x14ac:dyDescent="0.2">
      <c r="Z45165" s="218"/>
      <c r="AA45165" s="218"/>
    </row>
    <row r="45166" spans="26:27" x14ac:dyDescent="0.2">
      <c r="Z45166" s="218"/>
      <c r="AA45166" s="218"/>
    </row>
    <row r="45167" spans="26:27" x14ac:dyDescent="0.2">
      <c r="Z45167" s="218"/>
      <c r="AA45167" s="218"/>
    </row>
    <row r="45168" spans="26:27" x14ac:dyDescent="0.2">
      <c r="Z45168" s="218"/>
      <c r="AA45168" s="218"/>
    </row>
    <row r="45169" spans="26:27" x14ac:dyDescent="0.2">
      <c r="Z45169" s="218"/>
      <c r="AA45169" s="218"/>
    </row>
    <row r="45170" spans="26:27" x14ac:dyDescent="0.2">
      <c r="Z45170" s="218"/>
      <c r="AA45170" s="218"/>
    </row>
    <row r="45171" spans="26:27" x14ac:dyDescent="0.2">
      <c r="Z45171" s="218"/>
      <c r="AA45171" s="218"/>
    </row>
    <row r="45172" spans="26:27" x14ac:dyDescent="0.2">
      <c r="Z45172" s="218"/>
      <c r="AA45172" s="218"/>
    </row>
    <row r="45173" spans="26:27" x14ac:dyDescent="0.2">
      <c r="Z45173" s="218"/>
      <c r="AA45173" s="218"/>
    </row>
    <row r="45174" spans="26:27" x14ac:dyDescent="0.2">
      <c r="Z45174" s="218"/>
      <c r="AA45174" s="218"/>
    </row>
    <row r="45175" spans="26:27" x14ac:dyDescent="0.2">
      <c r="Z45175" s="218"/>
      <c r="AA45175" s="218"/>
    </row>
    <row r="45176" spans="26:27" x14ac:dyDescent="0.2">
      <c r="Z45176" s="218"/>
      <c r="AA45176" s="218"/>
    </row>
    <row r="45177" spans="26:27" x14ac:dyDescent="0.2">
      <c r="Z45177" s="218"/>
      <c r="AA45177" s="218"/>
    </row>
    <row r="45178" spans="26:27" x14ac:dyDescent="0.2">
      <c r="Z45178" s="218"/>
      <c r="AA45178" s="218"/>
    </row>
    <row r="45179" spans="26:27" x14ac:dyDescent="0.2">
      <c r="Z45179" s="218"/>
      <c r="AA45179" s="218"/>
    </row>
    <row r="45180" spans="26:27" x14ac:dyDescent="0.2">
      <c r="Z45180" s="218"/>
      <c r="AA45180" s="218"/>
    </row>
    <row r="45181" spans="26:27" x14ac:dyDescent="0.2">
      <c r="Z45181" s="218"/>
      <c r="AA45181" s="218"/>
    </row>
    <row r="45182" spans="26:27" x14ac:dyDescent="0.2">
      <c r="Z45182" s="218"/>
      <c r="AA45182" s="218"/>
    </row>
    <row r="45183" spans="26:27" x14ac:dyDescent="0.2">
      <c r="Z45183" s="218"/>
      <c r="AA45183" s="218"/>
    </row>
    <row r="45184" spans="26:27" x14ac:dyDescent="0.2">
      <c r="Z45184" s="218"/>
      <c r="AA45184" s="218"/>
    </row>
    <row r="45185" spans="26:27" x14ac:dyDescent="0.2">
      <c r="Z45185" s="218"/>
      <c r="AA45185" s="218"/>
    </row>
    <row r="45186" spans="26:27" x14ac:dyDescent="0.2">
      <c r="Z45186" s="218"/>
      <c r="AA45186" s="218"/>
    </row>
    <row r="45187" spans="26:27" x14ac:dyDescent="0.2">
      <c r="Z45187" s="218"/>
      <c r="AA45187" s="218"/>
    </row>
    <row r="45188" spans="26:27" x14ac:dyDescent="0.2">
      <c r="Z45188" s="218"/>
      <c r="AA45188" s="218"/>
    </row>
    <row r="45189" spans="26:27" x14ac:dyDescent="0.2">
      <c r="Z45189" s="218"/>
      <c r="AA45189" s="218"/>
    </row>
    <row r="45190" spans="26:27" x14ac:dyDescent="0.2">
      <c r="Z45190" s="218"/>
      <c r="AA45190" s="218"/>
    </row>
    <row r="45191" spans="26:27" x14ac:dyDescent="0.2">
      <c r="Z45191" s="218"/>
      <c r="AA45191" s="218"/>
    </row>
    <row r="45192" spans="26:27" x14ac:dyDescent="0.2">
      <c r="Z45192" s="218"/>
      <c r="AA45192" s="218"/>
    </row>
    <row r="45193" spans="26:27" x14ac:dyDescent="0.2">
      <c r="Z45193" s="218"/>
      <c r="AA45193" s="218"/>
    </row>
    <row r="45194" spans="26:27" x14ac:dyDescent="0.2">
      <c r="Z45194" s="218"/>
      <c r="AA45194" s="218"/>
    </row>
    <row r="45195" spans="26:27" x14ac:dyDescent="0.2">
      <c r="Z45195" s="218"/>
      <c r="AA45195" s="218"/>
    </row>
    <row r="45196" spans="26:27" x14ac:dyDescent="0.2">
      <c r="Z45196" s="218"/>
      <c r="AA45196" s="218"/>
    </row>
    <row r="45197" spans="26:27" x14ac:dyDescent="0.2">
      <c r="Z45197" s="218"/>
      <c r="AA45197" s="218"/>
    </row>
    <row r="45198" spans="26:27" x14ac:dyDescent="0.2">
      <c r="Z45198" s="218"/>
      <c r="AA45198" s="218"/>
    </row>
    <row r="45199" spans="26:27" x14ac:dyDescent="0.2">
      <c r="Z45199" s="218"/>
      <c r="AA45199" s="218"/>
    </row>
    <row r="45200" spans="26:27" x14ac:dyDescent="0.2">
      <c r="Z45200" s="218"/>
      <c r="AA45200" s="218"/>
    </row>
    <row r="45201" spans="26:27" x14ac:dyDescent="0.2">
      <c r="Z45201" s="218"/>
      <c r="AA45201" s="218"/>
    </row>
    <row r="45202" spans="26:27" x14ac:dyDescent="0.2">
      <c r="Z45202" s="218"/>
      <c r="AA45202" s="218"/>
    </row>
    <row r="45203" spans="26:27" x14ac:dyDescent="0.2">
      <c r="Z45203" s="218"/>
      <c r="AA45203" s="218"/>
    </row>
    <row r="45204" spans="26:27" x14ac:dyDescent="0.2">
      <c r="Z45204" s="218"/>
      <c r="AA45204" s="218"/>
    </row>
    <row r="45205" spans="26:27" x14ac:dyDescent="0.2">
      <c r="Z45205" s="218"/>
      <c r="AA45205" s="218"/>
    </row>
    <row r="45206" spans="26:27" x14ac:dyDescent="0.2">
      <c r="Z45206" s="218"/>
      <c r="AA45206" s="218"/>
    </row>
    <row r="45207" spans="26:27" x14ac:dyDescent="0.2">
      <c r="Z45207" s="218"/>
      <c r="AA45207" s="218"/>
    </row>
    <row r="45208" spans="26:27" x14ac:dyDescent="0.2">
      <c r="Z45208" s="218"/>
      <c r="AA45208" s="218"/>
    </row>
    <row r="45209" spans="26:27" x14ac:dyDescent="0.2">
      <c r="Z45209" s="218"/>
      <c r="AA45209" s="218"/>
    </row>
    <row r="45210" spans="26:27" x14ac:dyDescent="0.2">
      <c r="Z45210" s="218"/>
      <c r="AA45210" s="218"/>
    </row>
    <row r="45211" spans="26:27" x14ac:dyDescent="0.2">
      <c r="Z45211" s="218"/>
      <c r="AA45211" s="218"/>
    </row>
    <row r="45212" spans="26:27" x14ac:dyDescent="0.2">
      <c r="Z45212" s="218"/>
      <c r="AA45212" s="218"/>
    </row>
    <row r="45213" spans="26:27" x14ac:dyDescent="0.2">
      <c r="Z45213" s="218"/>
      <c r="AA45213" s="218"/>
    </row>
    <row r="45214" spans="26:27" x14ac:dyDescent="0.2">
      <c r="Z45214" s="218"/>
      <c r="AA45214" s="218"/>
    </row>
    <row r="45215" spans="26:27" x14ac:dyDescent="0.2">
      <c r="Z45215" s="218"/>
      <c r="AA45215" s="218"/>
    </row>
    <row r="45216" spans="26:27" x14ac:dyDescent="0.2">
      <c r="Z45216" s="218"/>
      <c r="AA45216" s="218"/>
    </row>
    <row r="45217" spans="26:27" x14ac:dyDescent="0.2">
      <c r="Z45217" s="218"/>
      <c r="AA45217" s="218"/>
    </row>
    <row r="45218" spans="26:27" x14ac:dyDescent="0.2">
      <c r="Z45218" s="218"/>
      <c r="AA45218" s="218"/>
    </row>
    <row r="45219" spans="26:27" x14ac:dyDescent="0.2">
      <c r="Z45219" s="218"/>
      <c r="AA45219" s="218"/>
    </row>
    <row r="45220" spans="26:27" x14ac:dyDescent="0.2">
      <c r="Z45220" s="218"/>
      <c r="AA45220" s="218"/>
    </row>
    <row r="45221" spans="26:27" x14ac:dyDescent="0.2">
      <c r="Z45221" s="218"/>
      <c r="AA45221" s="218"/>
    </row>
    <row r="45222" spans="26:27" x14ac:dyDescent="0.2">
      <c r="Z45222" s="218"/>
      <c r="AA45222" s="218"/>
    </row>
    <row r="45223" spans="26:27" x14ac:dyDescent="0.2">
      <c r="Z45223" s="218"/>
      <c r="AA45223" s="218"/>
    </row>
    <row r="45224" spans="26:27" x14ac:dyDescent="0.2">
      <c r="Z45224" s="218"/>
      <c r="AA45224" s="218"/>
    </row>
    <row r="45225" spans="26:27" x14ac:dyDescent="0.2">
      <c r="Z45225" s="218"/>
      <c r="AA45225" s="218"/>
    </row>
    <row r="45226" spans="26:27" x14ac:dyDescent="0.2">
      <c r="Z45226" s="218"/>
      <c r="AA45226" s="218"/>
    </row>
    <row r="45227" spans="26:27" x14ac:dyDescent="0.2">
      <c r="Z45227" s="218"/>
      <c r="AA45227" s="218"/>
    </row>
    <row r="45228" spans="26:27" x14ac:dyDescent="0.2">
      <c r="Z45228" s="218"/>
      <c r="AA45228" s="218"/>
    </row>
    <row r="45229" spans="26:27" x14ac:dyDescent="0.2">
      <c r="Z45229" s="218"/>
      <c r="AA45229" s="218"/>
    </row>
    <row r="45230" spans="26:27" x14ac:dyDescent="0.2">
      <c r="Z45230" s="218"/>
      <c r="AA45230" s="218"/>
    </row>
    <row r="45231" spans="26:27" x14ac:dyDescent="0.2">
      <c r="Z45231" s="218"/>
      <c r="AA45231" s="218"/>
    </row>
    <row r="45232" spans="26:27" x14ac:dyDescent="0.2">
      <c r="Z45232" s="218"/>
      <c r="AA45232" s="218"/>
    </row>
    <row r="45233" spans="26:27" x14ac:dyDescent="0.2">
      <c r="Z45233" s="218"/>
      <c r="AA45233" s="218"/>
    </row>
    <row r="45234" spans="26:27" x14ac:dyDescent="0.2">
      <c r="Z45234" s="218"/>
      <c r="AA45234" s="218"/>
    </row>
    <row r="45235" spans="26:27" x14ac:dyDescent="0.2">
      <c r="Z45235" s="218"/>
      <c r="AA45235" s="218"/>
    </row>
    <row r="45236" spans="26:27" x14ac:dyDescent="0.2">
      <c r="Z45236" s="218"/>
      <c r="AA45236" s="218"/>
    </row>
    <row r="45237" spans="26:27" x14ac:dyDescent="0.2">
      <c r="Z45237" s="218"/>
      <c r="AA45237" s="218"/>
    </row>
    <row r="45238" spans="26:27" x14ac:dyDescent="0.2">
      <c r="Z45238" s="218"/>
      <c r="AA45238" s="218"/>
    </row>
    <row r="45239" spans="26:27" x14ac:dyDescent="0.2">
      <c r="Z45239" s="218"/>
      <c r="AA45239" s="218"/>
    </row>
    <row r="45240" spans="26:27" x14ac:dyDescent="0.2">
      <c r="Z45240" s="218"/>
      <c r="AA45240" s="218"/>
    </row>
    <row r="45241" spans="26:27" x14ac:dyDescent="0.2">
      <c r="Z45241" s="218"/>
      <c r="AA45241" s="218"/>
    </row>
    <row r="45242" spans="26:27" x14ac:dyDescent="0.2">
      <c r="Z45242" s="218"/>
      <c r="AA45242" s="218"/>
    </row>
    <row r="45243" spans="26:27" x14ac:dyDescent="0.2">
      <c r="Z45243" s="218"/>
      <c r="AA45243" s="218"/>
    </row>
    <row r="45244" spans="26:27" x14ac:dyDescent="0.2">
      <c r="Z45244" s="218"/>
      <c r="AA45244" s="218"/>
    </row>
    <row r="45245" spans="26:27" x14ac:dyDescent="0.2">
      <c r="Z45245" s="218"/>
      <c r="AA45245" s="218"/>
    </row>
    <row r="45246" spans="26:27" x14ac:dyDescent="0.2">
      <c r="Z45246" s="218"/>
      <c r="AA45246" s="218"/>
    </row>
    <row r="45247" spans="26:27" x14ac:dyDescent="0.2">
      <c r="Z45247" s="218"/>
      <c r="AA45247" s="218"/>
    </row>
    <row r="45248" spans="26:27" x14ac:dyDescent="0.2">
      <c r="Z45248" s="218"/>
      <c r="AA45248" s="218"/>
    </row>
    <row r="45249" spans="26:27" x14ac:dyDescent="0.2">
      <c r="Z45249" s="218"/>
      <c r="AA45249" s="218"/>
    </row>
    <row r="45250" spans="26:27" x14ac:dyDescent="0.2">
      <c r="Z45250" s="218"/>
      <c r="AA45250" s="218"/>
    </row>
    <row r="45251" spans="26:27" x14ac:dyDescent="0.2">
      <c r="Z45251" s="218"/>
      <c r="AA45251" s="218"/>
    </row>
    <row r="45252" spans="26:27" x14ac:dyDescent="0.2">
      <c r="Z45252" s="218"/>
      <c r="AA45252" s="218"/>
    </row>
    <row r="45253" spans="26:27" x14ac:dyDescent="0.2">
      <c r="Z45253" s="218"/>
      <c r="AA45253" s="218"/>
    </row>
    <row r="45254" spans="26:27" x14ac:dyDescent="0.2">
      <c r="Z45254" s="218"/>
      <c r="AA45254" s="218"/>
    </row>
    <row r="45255" spans="26:27" x14ac:dyDescent="0.2">
      <c r="Z45255" s="218"/>
      <c r="AA45255" s="218"/>
    </row>
    <row r="45256" spans="26:27" x14ac:dyDescent="0.2">
      <c r="Z45256" s="218"/>
      <c r="AA45256" s="218"/>
    </row>
    <row r="45257" spans="26:27" x14ac:dyDescent="0.2">
      <c r="Z45257" s="218"/>
      <c r="AA45257" s="218"/>
    </row>
    <row r="45258" spans="26:27" x14ac:dyDescent="0.2">
      <c r="Z45258" s="218"/>
      <c r="AA45258" s="218"/>
    </row>
    <row r="45259" spans="26:27" x14ac:dyDescent="0.2">
      <c r="Z45259" s="218"/>
      <c r="AA45259" s="218"/>
    </row>
    <row r="45260" spans="26:27" x14ac:dyDescent="0.2">
      <c r="Z45260" s="218"/>
      <c r="AA45260" s="218"/>
    </row>
    <row r="45261" spans="26:27" x14ac:dyDescent="0.2">
      <c r="Z45261" s="218"/>
      <c r="AA45261" s="218"/>
    </row>
    <row r="45262" spans="26:27" x14ac:dyDescent="0.2">
      <c r="Z45262" s="218"/>
      <c r="AA45262" s="218"/>
    </row>
    <row r="45263" spans="26:27" x14ac:dyDescent="0.2">
      <c r="Z45263" s="218"/>
      <c r="AA45263" s="218"/>
    </row>
    <row r="45264" spans="26:27" x14ac:dyDescent="0.2">
      <c r="Z45264" s="218"/>
      <c r="AA45264" s="218"/>
    </row>
    <row r="45265" spans="26:27" x14ac:dyDescent="0.2">
      <c r="Z45265" s="218"/>
      <c r="AA45265" s="218"/>
    </row>
    <row r="45266" spans="26:27" x14ac:dyDescent="0.2">
      <c r="Z45266" s="218"/>
      <c r="AA45266" s="218"/>
    </row>
    <row r="45267" spans="26:27" x14ac:dyDescent="0.2">
      <c r="Z45267" s="218"/>
      <c r="AA45267" s="218"/>
    </row>
    <row r="45268" spans="26:27" x14ac:dyDescent="0.2">
      <c r="Z45268" s="218"/>
      <c r="AA45268" s="218"/>
    </row>
    <row r="45269" spans="26:27" x14ac:dyDescent="0.2">
      <c r="Z45269" s="218"/>
      <c r="AA45269" s="218"/>
    </row>
    <row r="45270" spans="26:27" x14ac:dyDescent="0.2">
      <c r="Z45270" s="218"/>
      <c r="AA45270" s="218"/>
    </row>
    <row r="45271" spans="26:27" x14ac:dyDescent="0.2">
      <c r="Z45271" s="218"/>
      <c r="AA45271" s="218"/>
    </row>
    <row r="45272" spans="26:27" x14ac:dyDescent="0.2">
      <c r="Z45272" s="218"/>
      <c r="AA45272" s="218"/>
    </row>
    <row r="45273" spans="26:27" x14ac:dyDescent="0.2">
      <c r="Z45273" s="218"/>
      <c r="AA45273" s="218"/>
    </row>
    <row r="45274" spans="26:27" x14ac:dyDescent="0.2">
      <c r="Z45274" s="218"/>
      <c r="AA45274" s="218"/>
    </row>
    <row r="45275" spans="26:27" x14ac:dyDescent="0.2">
      <c r="Z45275" s="218"/>
      <c r="AA45275" s="218"/>
    </row>
    <row r="45276" spans="26:27" x14ac:dyDescent="0.2">
      <c r="Z45276" s="218"/>
      <c r="AA45276" s="218"/>
    </row>
    <row r="45277" spans="26:27" x14ac:dyDescent="0.2">
      <c r="Z45277" s="218"/>
      <c r="AA45277" s="218"/>
    </row>
    <row r="45278" spans="26:27" x14ac:dyDescent="0.2">
      <c r="Z45278" s="218"/>
      <c r="AA45278" s="218"/>
    </row>
    <row r="45279" spans="26:27" x14ac:dyDescent="0.2">
      <c r="Z45279" s="218"/>
      <c r="AA45279" s="218"/>
    </row>
    <row r="45280" spans="26:27" x14ac:dyDescent="0.2">
      <c r="Z45280" s="218"/>
      <c r="AA45280" s="218"/>
    </row>
    <row r="45281" spans="26:27" x14ac:dyDescent="0.2">
      <c r="Z45281" s="218"/>
      <c r="AA45281" s="218"/>
    </row>
    <row r="45282" spans="26:27" x14ac:dyDescent="0.2">
      <c r="Z45282" s="218"/>
      <c r="AA45282" s="218"/>
    </row>
    <row r="45283" spans="26:27" x14ac:dyDescent="0.2">
      <c r="Z45283" s="218"/>
      <c r="AA45283" s="218"/>
    </row>
    <row r="45284" spans="26:27" x14ac:dyDescent="0.2">
      <c r="Z45284" s="218"/>
      <c r="AA45284" s="218"/>
    </row>
    <row r="45285" spans="26:27" x14ac:dyDescent="0.2">
      <c r="Z45285" s="218"/>
      <c r="AA45285" s="218"/>
    </row>
    <row r="45286" spans="26:27" x14ac:dyDescent="0.2">
      <c r="Z45286" s="218"/>
      <c r="AA45286" s="218"/>
    </row>
    <row r="45287" spans="26:27" x14ac:dyDescent="0.2">
      <c r="Z45287" s="218"/>
      <c r="AA45287" s="218"/>
    </row>
    <row r="45288" spans="26:27" x14ac:dyDescent="0.2">
      <c r="Z45288" s="218"/>
      <c r="AA45288" s="218"/>
    </row>
    <row r="45289" spans="26:27" x14ac:dyDescent="0.2">
      <c r="Z45289" s="218"/>
      <c r="AA45289" s="218"/>
    </row>
    <row r="45290" spans="26:27" x14ac:dyDescent="0.2">
      <c r="Z45290" s="218"/>
      <c r="AA45290" s="218"/>
    </row>
    <row r="45291" spans="26:27" x14ac:dyDescent="0.2">
      <c r="Z45291" s="218"/>
      <c r="AA45291" s="218"/>
    </row>
    <row r="45292" spans="26:27" x14ac:dyDescent="0.2">
      <c r="Z45292" s="218"/>
      <c r="AA45292" s="218"/>
    </row>
    <row r="45293" spans="26:27" x14ac:dyDescent="0.2">
      <c r="Z45293" s="218"/>
      <c r="AA45293" s="218"/>
    </row>
    <row r="45294" spans="26:27" x14ac:dyDescent="0.2">
      <c r="Z45294" s="218"/>
      <c r="AA45294" s="218"/>
    </row>
    <row r="45295" spans="26:27" x14ac:dyDescent="0.2">
      <c r="Z45295" s="218"/>
      <c r="AA45295" s="218"/>
    </row>
    <row r="45296" spans="26:27" x14ac:dyDescent="0.2">
      <c r="Z45296" s="218"/>
      <c r="AA45296" s="218"/>
    </row>
    <row r="45297" spans="26:27" x14ac:dyDescent="0.2">
      <c r="Z45297" s="218"/>
      <c r="AA45297" s="218"/>
    </row>
    <row r="45298" spans="26:27" x14ac:dyDescent="0.2">
      <c r="Z45298" s="218"/>
      <c r="AA45298" s="218"/>
    </row>
    <row r="45299" spans="26:27" x14ac:dyDescent="0.2">
      <c r="Z45299" s="218"/>
      <c r="AA45299" s="218"/>
    </row>
    <row r="45300" spans="26:27" x14ac:dyDescent="0.2">
      <c r="Z45300" s="218"/>
      <c r="AA45300" s="218"/>
    </row>
    <row r="45301" spans="26:27" x14ac:dyDescent="0.2">
      <c r="Z45301" s="218"/>
      <c r="AA45301" s="218"/>
    </row>
    <row r="45302" spans="26:27" x14ac:dyDescent="0.2">
      <c r="Z45302" s="218"/>
      <c r="AA45302" s="218"/>
    </row>
    <row r="45303" spans="26:27" x14ac:dyDescent="0.2">
      <c r="Z45303" s="218"/>
      <c r="AA45303" s="218"/>
    </row>
    <row r="45304" spans="26:27" x14ac:dyDescent="0.2">
      <c r="Z45304" s="218"/>
      <c r="AA45304" s="218"/>
    </row>
    <row r="45305" spans="26:27" x14ac:dyDescent="0.2">
      <c r="Z45305" s="218"/>
      <c r="AA45305" s="218"/>
    </row>
    <row r="45306" spans="26:27" x14ac:dyDescent="0.2">
      <c r="Z45306" s="218"/>
      <c r="AA45306" s="218"/>
    </row>
    <row r="45307" spans="26:27" x14ac:dyDescent="0.2">
      <c r="Z45307" s="218"/>
      <c r="AA45307" s="218"/>
    </row>
    <row r="45308" spans="26:27" x14ac:dyDescent="0.2">
      <c r="Z45308" s="218"/>
      <c r="AA45308" s="218"/>
    </row>
    <row r="45309" spans="26:27" x14ac:dyDescent="0.2">
      <c r="Z45309" s="218"/>
      <c r="AA45309" s="218"/>
    </row>
    <row r="45310" spans="26:27" x14ac:dyDescent="0.2">
      <c r="Z45310" s="218"/>
      <c r="AA45310" s="218"/>
    </row>
    <row r="45311" spans="26:27" x14ac:dyDescent="0.2">
      <c r="Z45311" s="218"/>
      <c r="AA45311" s="218"/>
    </row>
    <row r="45312" spans="26:27" x14ac:dyDescent="0.2">
      <c r="Z45312" s="218"/>
      <c r="AA45312" s="218"/>
    </row>
    <row r="45313" spans="26:27" x14ac:dyDescent="0.2">
      <c r="Z45313" s="218"/>
      <c r="AA45313" s="218"/>
    </row>
    <row r="45314" spans="26:27" x14ac:dyDescent="0.2">
      <c r="Z45314" s="218"/>
      <c r="AA45314" s="218"/>
    </row>
    <row r="45315" spans="26:27" x14ac:dyDescent="0.2">
      <c r="Z45315" s="218"/>
      <c r="AA45315" s="218"/>
    </row>
    <row r="45316" spans="26:27" x14ac:dyDescent="0.2">
      <c r="Z45316" s="218"/>
      <c r="AA45316" s="218"/>
    </row>
    <row r="45317" spans="26:27" x14ac:dyDescent="0.2">
      <c r="Z45317" s="218"/>
      <c r="AA45317" s="218"/>
    </row>
    <row r="45318" spans="26:27" x14ac:dyDescent="0.2">
      <c r="Z45318" s="218"/>
      <c r="AA45318" s="218"/>
    </row>
    <row r="45319" spans="26:27" x14ac:dyDescent="0.2">
      <c r="Z45319" s="218"/>
      <c r="AA45319" s="218"/>
    </row>
    <row r="45320" spans="26:27" x14ac:dyDescent="0.2">
      <c r="Z45320" s="218"/>
      <c r="AA45320" s="218"/>
    </row>
    <row r="45321" spans="26:27" x14ac:dyDescent="0.2">
      <c r="Z45321" s="218"/>
      <c r="AA45321" s="218"/>
    </row>
    <row r="45322" spans="26:27" x14ac:dyDescent="0.2">
      <c r="Z45322" s="218"/>
      <c r="AA45322" s="218"/>
    </row>
    <row r="45323" spans="26:27" x14ac:dyDescent="0.2">
      <c r="Z45323" s="218"/>
      <c r="AA45323" s="218"/>
    </row>
    <row r="45324" spans="26:27" x14ac:dyDescent="0.2">
      <c r="Z45324" s="218"/>
      <c r="AA45324" s="218"/>
    </row>
    <row r="45325" spans="26:27" x14ac:dyDescent="0.2">
      <c r="Z45325" s="218"/>
      <c r="AA45325" s="218"/>
    </row>
    <row r="45326" spans="26:27" x14ac:dyDescent="0.2">
      <c r="Z45326" s="218"/>
      <c r="AA45326" s="218"/>
    </row>
    <row r="45327" spans="26:27" x14ac:dyDescent="0.2">
      <c r="Z45327" s="218"/>
      <c r="AA45327" s="218"/>
    </row>
    <row r="45328" spans="26:27" x14ac:dyDescent="0.2">
      <c r="Z45328" s="218"/>
      <c r="AA45328" s="218"/>
    </row>
    <row r="45329" spans="26:27" x14ac:dyDescent="0.2">
      <c r="Z45329" s="218"/>
      <c r="AA45329" s="218"/>
    </row>
    <row r="45330" spans="26:27" x14ac:dyDescent="0.2">
      <c r="Z45330" s="218"/>
      <c r="AA45330" s="218"/>
    </row>
    <row r="45331" spans="26:27" x14ac:dyDescent="0.2">
      <c r="Z45331" s="218"/>
      <c r="AA45331" s="218"/>
    </row>
    <row r="45332" spans="26:27" x14ac:dyDescent="0.2">
      <c r="Z45332" s="218"/>
      <c r="AA45332" s="218"/>
    </row>
    <row r="45333" spans="26:27" x14ac:dyDescent="0.2">
      <c r="Z45333" s="218"/>
      <c r="AA45333" s="218"/>
    </row>
    <row r="45334" spans="26:27" x14ac:dyDescent="0.2">
      <c r="Z45334" s="218"/>
      <c r="AA45334" s="218"/>
    </row>
    <row r="45335" spans="26:27" x14ac:dyDescent="0.2">
      <c r="Z45335" s="218"/>
      <c r="AA45335" s="218"/>
    </row>
    <row r="45336" spans="26:27" x14ac:dyDescent="0.2">
      <c r="Z45336" s="218"/>
      <c r="AA45336" s="218"/>
    </row>
    <row r="45337" spans="26:27" x14ac:dyDescent="0.2">
      <c r="Z45337" s="218"/>
      <c r="AA45337" s="218"/>
    </row>
    <row r="45338" spans="26:27" x14ac:dyDescent="0.2">
      <c r="Z45338" s="218"/>
      <c r="AA45338" s="218"/>
    </row>
    <row r="45339" spans="26:27" x14ac:dyDescent="0.2">
      <c r="Z45339" s="218"/>
      <c r="AA45339" s="218"/>
    </row>
    <row r="45340" spans="26:27" x14ac:dyDescent="0.2">
      <c r="Z45340" s="218"/>
      <c r="AA45340" s="218"/>
    </row>
    <row r="45341" spans="26:27" x14ac:dyDescent="0.2">
      <c r="Z45341" s="218"/>
      <c r="AA45341" s="218"/>
    </row>
    <row r="45342" spans="26:27" x14ac:dyDescent="0.2">
      <c r="Z45342" s="218"/>
      <c r="AA45342" s="218"/>
    </row>
    <row r="45343" spans="26:27" x14ac:dyDescent="0.2">
      <c r="Z45343" s="218"/>
      <c r="AA45343" s="218"/>
    </row>
    <row r="45344" spans="26:27" x14ac:dyDescent="0.2">
      <c r="Z45344" s="218"/>
      <c r="AA45344" s="218"/>
    </row>
    <row r="45345" spans="26:27" x14ac:dyDescent="0.2">
      <c r="Z45345" s="218"/>
      <c r="AA45345" s="218"/>
    </row>
    <row r="45346" spans="26:27" x14ac:dyDescent="0.2">
      <c r="Z45346" s="218"/>
      <c r="AA45346" s="218"/>
    </row>
    <row r="45347" spans="26:27" x14ac:dyDescent="0.2">
      <c r="Z45347" s="218"/>
      <c r="AA45347" s="218"/>
    </row>
    <row r="45348" spans="26:27" x14ac:dyDescent="0.2">
      <c r="Z45348" s="218"/>
      <c r="AA45348" s="218"/>
    </row>
    <row r="45349" spans="26:27" x14ac:dyDescent="0.2">
      <c r="Z45349" s="218"/>
      <c r="AA45349" s="218"/>
    </row>
    <row r="45350" spans="26:27" x14ac:dyDescent="0.2">
      <c r="Z45350" s="218"/>
      <c r="AA45350" s="218"/>
    </row>
    <row r="45351" spans="26:27" x14ac:dyDescent="0.2">
      <c r="Z45351" s="218"/>
      <c r="AA45351" s="218"/>
    </row>
    <row r="45352" spans="26:27" x14ac:dyDescent="0.2">
      <c r="Z45352" s="218"/>
      <c r="AA45352" s="218"/>
    </row>
    <row r="45353" spans="26:27" x14ac:dyDescent="0.2">
      <c r="Z45353" s="218"/>
      <c r="AA45353" s="218"/>
    </row>
    <row r="45354" spans="26:27" x14ac:dyDescent="0.2">
      <c r="Z45354" s="218"/>
      <c r="AA45354" s="218"/>
    </row>
    <row r="45355" spans="26:27" x14ac:dyDescent="0.2">
      <c r="Z45355" s="218"/>
      <c r="AA45355" s="218"/>
    </row>
    <row r="45356" spans="26:27" x14ac:dyDescent="0.2">
      <c r="Z45356" s="218"/>
      <c r="AA45356" s="218"/>
    </row>
    <row r="45357" spans="26:27" x14ac:dyDescent="0.2">
      <c r="Z45357" s="218"/>
      <c r="AA45357" s="218"/>
    </row>
    <row r="45358" spans="26:27" x14ac:dyDescent="0.2">
      <c r="Z45358" s="218"/>
      <c r="AA45358" s="218"/>
    </row>
    <row r="45359" spans="26:27" x14ac:dyDescent="0.2">
      <c r="Z45359" s="218"/>
      <c r="AA45359" s="218"/>
    </row>
    <row r="45360" spans="26:27" x14ac:dyDescent="0.2">
      <c r="Z45360" s="218"/>
      <c r="AA45360" s="218"/>
    </row>
    <row r="45361" spans="26:27" x14ac:dyDescent="0.2">
      <c r="Z45361" s="218"/>
      <c r="AA45361" s="218"/>
    </row>
    <row r="45362" spans="26:27" x14ac:dyDescent="0.2">
      <c r="Z45362" s="218"/>
      <c r="AA45362" s="218"/>
    </row>
    <row r="45363" spans="26:27" x14ac:dyDescent="0.2">
      <c r="Z45363" s="218"/>
      <c r="AA45363" s="218"/>
    </row>
    <row r="45364" spans="26:27" x14ac:dyDescent="0.2">
      <c r="Z45364" s="218"/>
      <c r="AA45364" s="218"/>
    </row>
    <row r="45365" spans="26:27" x14ac:dyDescent="0.2">
      <c r="Z45365" s="218"/>
      <c r="AA45365" s="218"/>
    </row>
    <row r="45366" spans="26:27" x14ac:dyDescent="0.2">
      <c r="Z45366" s="218"/>
      <c r="AA45366" s="218"/>
    </row>
    <row r="45367" spans="26:27" x14ac:dyDescent="0.2">
      <c r="Z45367" s="218"/>
      <c r="AA45367" s="218"/>
    </row>
    <row r="45368" spans="26:27" x14ac:dyDescent="0.2">
      <c r="Z45368" s="218"/>
      <c r="AA45368" s="218"/>
    </row>
    <row r="45369" spans="26:27" x14ac:dyDescent="0.2">
      <c r="Z45369" s="218"/>
      <c r="AA45369" s="218"/>
    </row>
    <row r="45370" spans="26:27" x14ac:dyDescent="0.2">
      <c r="Z45370" s="218"/>
      <c r="AA45370" s="218"/>
    </row>
    <row r="45371" spans="26:27" x14ac:dyDescent="0.2">
      <c r="Z45371" s="218"/>
      <c r="AA45371" s="218"/>
    </row>
    <row r="45372" spans="26:27" x14ac:dyDescent="0.2">
      <c r="Z45372" s="218"/>
      <c r="AA45372" s="218"/>
    </row>
    <row r="45373" spans="26:27" x14ac:dyDescent="0.2">
      <c r="Z45373" s="218"/>
      <c r="AA45373" s="218"/>
    </row>
    <row r="45374" spans="26:27" x14ac:dyDescent="0.2">
      <c r="Z45374" s="218"/>
      <c r="AA45374" s="218"/>
    </row>
    <row r="45375" spans="26:27" x14ac:dyDescent="0.2">
      <c r="Z45375" s="218"/>
      <c r="AA45375" s="218"/>
    </row>
    <row r="45376" spans="26:27" x14ac:dyDescent="0.2">
      <c r="Z45376" s="218"/>
      <c r="AA45376" s="218"/>
    </row>
    <row r="45377" spans="26:27" x14ac:dyDescent="0.2">
      <c r="Z45377" s="218"/>
      <c r="AA45377" s="218"/>
    </row>
    <row r="45378" spans="26:27" x14ac:dyDescent="0.2">
      <c r="Z45378" s="218"/>
      <c r="AA45378" s="218"/>
    </row>
    <row r="45379" spans="26:27" x14ac:dyDescent="0.2">
      <c r="Z45379" s="218"/>
      <c r="AA45379" s="218"/>
    </row>
    <row r="45380" spans="26:27" x14ac:dyDescent="0.2">
      <c r="Z45380" s="218"/>
      <c r="AA45380" s="218"/>
    </row>
    <row r="45381" spans="26:27" x14ac:dyDescent="0.2">
      <c r="Z45381" s="218"/>
      <c r="AA45381" s="218"/>
    </row>
    <row r="45382" spans="26:27" x14ac:dyDescent="0.2">
      <c r="Z45382" s="218"/>
      <c r="AA45382" s="218"/>
    </row>
    <row r="45383" spans="26:27" x14ac:dyDescent="0.2">
      <c r="Z45383" s="218"/>
      <c r="AA45383" s="218"/>
    </row>
    <row r="45384" spans="26:27" x14ac:dyDescent="0.2">
      <c r="Z45384" s="218"/>
      <c r="AA45384" s="218"/>
    </row>
    <row r="45385" spans="26:27" x14ac:dyDescent="0.2">
      <c r="Z45385" s="218"/>
      <c r="AA45385" s="218"/>
    </row>
    <row r="45386" spans="26:27" x14ac:dyDescent="0.2">
      <c r="Z45386" s="218"/>
      <c r="AA45386" s="218"/>
    </row>
    <row r="45387" spans="26:27" x14ac:dyDescent="0.2">
      <c r="Z45387" s="218"/>
      <c r="AA45387" s="218"/>
    </row>
    <row r="45388" spans="26:27" x14ac:dyDescent="0.2">
      <c r="Z45388" s="218"/>
      <c r="AA45388" s="218"/>
    </row>
    <row r="45389" spans="26:27" x14ac:dyDescent="0.2">
      <c r="Z45389" s="218"/>
      <c r="AA45389" s="218"/>
    </row>
    <row r="45390" spans="26:27" x14ac:dyDescent="0.2">
      <c r="Z45390" s="218"/>
      <c r="AA45390" s="218"/>
    </row>
    <row r="45391" spans="26:27" x14ac:dyDescent="0.2">
      <c r="Z45391" s="218"/>
      <c r="AA45391" s="218"/>
    </row>
    <row r="45392" spans="26:27" x14ac:dyDescent="0.2">
      <c r="Z45392" s="218"/>
      <c r="AA45392" s="218"/>
    </row>
    <row r="45393" spans="26:27" x14ac:dyDescent="0.2">
      <c r="Z45393" s="218"/>
      <c r="AA45393" s="218"/>
    </row>
    <row r="45394" spans="26:27" x14ac:dyDescent="0.2">
      <c r="Z45394" s="218"/>
      <c r="AA45394" s="218"/>
    </row>
    <row r="45395" spans="26:27" x14ac:dyDescent="0.2">
      <c r="Z45395" s="218"/>
      <c r="AA45395" s="218"/>
    </row>
    <row r="45396" spans="26:27" x14ac:dyDescent="0.2">
      <c r="Z45396" s="218"/>
      <c r="AA45396" s="218"/>
    </row>
    <row r="45397" spans="26:27" x14ac:dyDescent="0.2">
      <c r="Z45397" s="218"/>
      <c r="AA45397" s="218"/>
    </row>
    <row r="45398" spans="26:27" x14ac:dyDescent="0.2">
      <c r="Z45398" s="218"/>
      <c r="AA45398" s="218"/>
    </row>
    <row r="45399" spans="26:27" x14ac:dyDescent="0.2">
      <c r="Z45399" s="218"/>
      <c r="AA45399" s="218"/>
    </row>
    <row r="45400" spans="26:27" x14ac:dyDescent="0.2">
      <c r="Z45400" s="218"/>
      <c r="AA45400" s="218"/>
    </row>
    <row r="45401" spans="26:27" x14ac:dyDescent="0.2">
      <c r="Z45401" s="218"/>
      <c r="AA45401" s="218"/>
    </row>
    <row r="45402" spans="26:27" x14ac:dyDescent="0.2">
      <c r="Z45402" s="218"/>
      <c r="AA45402" s="218"/>
    </row>
    <row r="45403" spans="26:27" x14ac:dyDescent="0.2">
      <c r="Z45403" s="218"/>
      <c r="AA45403" s="218"/>
    </row>
    <row r="45404" spans="26:27" x14ac:dyDescent="0.2">
      <c r="Z45404" s="218"/>
      <c r="AA45404" s="218"/>
    </row>
    <row r="45405" spans="26:27" x14ac:dyDescent="0.2">
      <c r="Z45405" s="218"/>
      <c r="AA45405" s="218"/>
    </row>
    <row r="45406" spans="26:27" x14ac:dyDescent="0.2">
      <c r="Z45406" s="218"/>
      <c r="AA45406" s="218"/>
    </row>
    <row r="45407" spans="26:27" x14ac:dyDescent="0.2">
      <c r="Z45407" s="218"/>
      <c r="AA45407" s="218"/>
    </row>
    <row r="45408" spans="26:27" x14ac:dyDescent="0.2">
      <c r="Z45408" s="218"/>
      <c r="AA45408" s="218"/>
    </row>
    <row r="45409" spans="26:27" x14ac:dyDescent="0.2">
      <c r="Z45409" s="218"/>
      <c r="AA45409" s="218"/>
    </row>
    <row r="45410" spans="26:27" x14ac:dyDescent="0.2">
      <c r="Z45410" s="218"/>
      <c r="AA45410" s="218"/>
    </row>
    <row r="45411" spans="26:27" x14ac:dyDescent="0.2">
      <c r="Z45411" s="218"/>
      <c r="AA45411" s="218"/>
    </row>
    <row r="45412" spans="26:27" x14ac:dyDescent="0.2">
      <c r="Z45412" s="218"/>
      <c r="AA45412" s="218"/>
    </row>
    <row r="45413" spans="26:27" x14ac:dyDescent="0.2">
      <c r="Z45413" s="218"/>
      <c r="AA45413" s="218"/>
    </row>
    <row r="45414" spans="26:27" x14ac:dyDescent="0.2">
      <c r="Z45414" s="218"/>
      <c r="AA45414" s="218"/>
    </row>
    <row r="45415" spans="26:27" x14ac:dyDescent="0.2">
      <c r="Z45415" s="218"/>
      <c r="AA45415" s="218"/>
    </row>
    <row r="45416" spans="26:27" x14ac:dyDescent="0.2">
      <c r="Z45416" s="218"/>
      <c r="AA45416" s="218"/>
    </row>
    <row r="45417" spans="26:27" x14ac:dyDescent="0.2">
      <c r="Z45417" s="218"/>
      <c r="AA45417" s="218"/>
    </row>
    <row r="45418" spans="26:27" x14ac:dyDescent="0.2">
      <c r="Z45418" s="218"/>
      <c r="AA45418" s="218"/>
    </row>
    <row r="45419" spans="26:27" x14ac:dyDescent="0.2">
      <c r="Z45419" s="218"/>
      <c r="AA45419" s="218"/>
    </row>
    <row r="45420" spans="26:27" x14ac:dyDescent="0.2">
      <c r="Z45420" s="218"/>
      <c r="AA45420" s="218"/>
    </row>
    <row r="45421" spans="26:27" x14ac:dyDescent="0.2">
      <c r="Z45421" s="218"/>
      <c r="AA45421" s="218"/>
    </row>
    <row r="45422" spans="26:27" x14ac:dyDescent="0.2">
      <c r="Z45422" s="218"/>
      <c r="AA45422" s="218"/>
    </row>
    <row r="45423" spans="26:27" x14ac:dyDescent="0.2">
      <c r="Z45423" s="218"/>
      <c r="AA45423" s="218"/>
    </row>
    <row r="45424" spans="26:27" x14ac:dyDescent="0.2">
      <c r="Z45424" s="218"/>
      <c r="AA45424" s="218"/>
    </row>
    <row r="45425" spans="26:27" x14ac:dyDescent="0.2">
      <c r="Z45425" s="218"/>
      <c r="AA45425" s="218"/>
    </row>
    <row r="45426" spans="26:27" x14ac:dyDescent="0.2">
      <c r="Z45426" s="218"/>
      <c r="AA45426" s="218"/>
    </row>
    <row r="45427" spans="26:27" x14ac:dyDescent="0.2">
      <c r="Z45427" s="218"/>
      <c r="AA45427" s="218"/>
    </row>
    <row r="45428" spans="26:27" x14ac:dyDescent="0.2">
      <c r="Z45428" s="218"/>
      <c r="AA45428" s="218"/>
    </row>
    <row r="45429" spans="26:27" x14ac:dyDescent="0.2">
      <c r="Z45429" s="218"/>
      <c r="AA45429" s="218"/>
    </row>
    <row r="45430" spans="26:27" x14ac:dyDescent="0.2">
      <c r="Z45430" s="218"/>
      <c r="AA45430" s="218"/>
    </row>
    <row r="45431" spans="26:27" x14ac:dyDescent="0.2">
      <c r="Z45431" s="218"/>
      <c r="AA45431" s="218"/>
    </row>
    <row r="45432" spans="26:27" x14ac:dyDescent="0.2">
      <c r="Z45432" s="218"/>
      <c r="AA45432" s="218"/>
    </row>
    <row r="45433" spans="26:27" x14ac:dyDescent="0.2">
      <c r="Z45433" s="218"/>
      <c r="AA45433" s="218"/>
    </row>
    <row r="45434" spans="26:27" x14ac:dyDescent="0.2">
      <c r="Z45434" s="218"/>
      <c r="AA45434" s="218"/>
    </row>
    <row r="45435" spans="26:27" x14ac:dyDescent="0.2">
      <c r="Z45435" s="218"/>
      <c r="AA45435" s="218"/>
    </row>
    <row r="45436" spans="26:27" x14ac:dyDescent="0.2">
      <c r="Z45436" s="218"/>
      <c r="AA45436" s="218"/>
    </row>
    <row r="45437" spans="26:27" x14ac:dyDescent="0.2">
      <c r="Z45437" s="218"/>
      <c r="AA45437" s="218"/>
    </row>
    <row r="45438" spans="26:27" x14ac:dyDescent="0.2">
      <c r="Z45438" s="218"/>
      <c r="AA45438" s="218"/>
    </row>
    <row r="45439" spans="26:27" x14ac:dyDescent="0.2">
      <c r="Z45439" s="218"/>
      <c r="AA45439" s="218"/>
    </row>
    <row r="45440" spans="26:27" x14ac:dyDescent="0.2">
      <c r="Z45440" s="218"/>
      <c r="AA45440" s="218"/>
    </row>
    <row r="45441" spans="26:27" x14ac:dyDescent="0.2">
      <c r="Z45441" s="218"/>
      <c r="AA45441" s="218"/>
    </row>
    <row r="45442" spans="26:27" x14ac:dyDescent="0.2">
      <c r="Z45442" s="218"/>
      <c r="AA45442" s="218"/>
    </row>
    <row r="45443" spans="26:27" x14ac:dyDescent="0.2">
      <c r="Z45443" s="218"/>
      <c r="AA45443" s="218"/>
    </row>
    <row r="45444" spans="26:27" x14ac:dyDescent="0.2">
      <c r="Z45444" s="218"/>
      <c r="AA45444" s="218"/>
    </row>
    <row r="45445" spans="26:27" x14ac:dyDescent="0.2">
      <c r="Z45445" s="218"/>
      <c r="AA45445" s="218"/>
    </row>
    <row r="45446" spans="26:27" x14ac:dyDescent="0.2">
      <c r="Z45446" s="218"/>
      <c r="AA45446" s="218"/>
    </row>
    <row r="45447" spans="26:27" x14ac:dyDescent="0.2">
      <c r="Z45447" s="218"/>
      <c r="AA45447" s="218"/>
    </row>
    <row r="45448" spans="26:27" x14ac:dyDescent="0.2">
      <c r="Z45448" s="218"/>
      <c r="AA45448" s="218"/>
    </row>
    <row r="45449" spans="26:27" x14ac:dyDescent="0.2">
      <c r="Z45449" s="218"/>
      <c r="AA45449" s="218"/>
    </row>
    <row r="45450" spans="26:27" x14ac:dyDescent="0.2">
      <c r="Z45450" s="218"/>
      <c r="AA45450" s="218"/>
    </row>
    <row r="45451" spans="26:27" x14ac:dyDescent="0.2">
      <c r="Z45451" s="218"/>
      <c r="AA45451" s="218"/>
    </row>
    <row r="45452" spans="26:27" x14ac:dyDescent="0.2">
      <c r="Z45452" s="218"/>
      <c r="AA45452" s="218"/>
    </row>
    <row r="45453" spans="26:27" x14ac:dyDescent="0.2">
      <c r="Z45453" s="218"/>
      <c r="AA45453" s="218"/>
    </row>
    <row r="45454" spans="26:27" x14ac:dyDescent="0.2">
      <c r="Z45454" s="218"/>
      <c r="AA45454" s="218"/>
    </row>
    <row r="45455" spans="26:27" x14ac:dyDescent="0.2">
      <c r="Z45455" s="218"/>
      <c r="AA45455" s="218"/>
    </row>
    <row r="45456" spans="26:27" x14ac:dyDescent="0.2">
      <c r="Z45456" s="218"/>
      <c r="AA45456" s="218"/>
    </row>
    <row r="45457" spans="26:27" x14ac:dyDescent="0.2">
      <c r="Z45457" s="218"/>
      <c r="AA45457" s="218"/>
    </row>
    <row r="45458" spans="26:27" x14ac:dyDescent="0.2">
      <c r="Z45458" s="218"/>
      <c r="AA45458" s="218"/>
    </row>
    <row r="45459" spans="26:27" x14ac:dyDescent="0.2">
      <c r="Z45459" s="218"/>
      <c r="AA45459" s="218"/>
    </row>
    <row r="45460" spans="26:27" x14ac:dyDescent="0.2">
      <c r="Z45460" s="218"/>
      <c r="AA45460" s="218"/>
    </row>
    <row r="45461" spans="26:27" x14ac:dyDescent="0.2">
      <c r="Z45461" s="218"/>
      <c r="AA45461" s="218"/>
    </row>
    <row r="45462" spans="26:27" x14ac:dyDescent="0.2">
      <c r="Z45462" s="218"/>
      <c r="AA45462" s="218"/>
    </row>
    <row r="45463" spans="26:27" x14ac:dyDescent="0.2">
      <c r="Z45463" s="218"/>
      <c r="AA45463" s="218"/>
    </row>
    <row r="45464" spans="26:27" x14ac:dyDescent="0.2">
      <c r="Z45464" s="218"/>
      <c r="AA45464" s="218"/>
    </row>
    <row r="45465" spans="26:27" x14ac:dyDescent="0.2">
      <c r="Z45465" s="218"/>
      <c r="AA45465" s="218"/>
    </row>
    <row r="45466" spans="26:27" x14ac:dyDescent="0.2">
      <c r="Z45466" s="218"/>
      <c r="AA45466" s="218"/>
    </row>
    <row r="45467" spans="26:27" x14ac:dyDescent="0.2">
      <c r="Z45467" s="218"/>
      <c r="AA45467" s="218"/>
    </row>
    <row r="45468" spans="26:27" x14ac:dyDescent="0.2">
      <c r="Z45468" s="218"/>
      <c r="AA45468" s="218"/>
    </row>
    <row r="45469" spans="26:27" x14ac:dyDescent="0.2">
      <c r="Z45469" s="218"/>
      <c r="AA45469" s="218"/>
    </row>
    <row r="45470" spans="26:27" x14ac:dyDescent="0.2">
      <c r="Z45470" s="218"/>
      <c r="AA45470" s="218"/>
    </row>
    <row r="45471" spans="26:27" x14ac:dyDescent="0.2">
      <c r="Z45471" s="218"/>
      <c r="AA45471" s="218"/>
    </row>
    <row r="45472" spans="26:27" x14ac:dyDescent="0.2">
      <c r="Z45472" s="218"/>
      <c r="AA45472" s="218"/>
    </row>
    <row r="45473" spans="26:27" x14ac:dyDescent="0.2">
      <c r="Z45473" s="218"/>
      <c r="AA45473" s="218"/>
    </row>
    <row r="45474" spans="26:27" x14ac:dyDescent="0.2">
      <c r="Z45474" s="218"/>
      <c r="AA45474" s="218"/>
    </row>
    <row r="45475" spans="26:27" x14ac:dyDescent="0.2">
      <c r="Z45475" s="218"/>
      <c r="AA45475" s="218"/>
    </row>
    <row r="45476" spans="26:27" x14ac:dyDescent="0.2">
      <c r="Z45476" s="218"/>
      <c r="AA45476" s="218"/>
    </row>
    <row r="45477" spans="26:27" x14ac:dyDescent="0.2">
      <c r="Z45477" s="218"/>
      <c r="AA45477" s="218"/>
    </row>
    <row r="45478" spans="26:27" x14ac:dyDescent="0.2">
      <c r="Z45478" s="218"/>
      <c r="AA45478" s="218"/>
    </row>
    <row r="45479" spans="26:27" x14ac:dyDescent="0.2">
      <c r="Z45479" s="218"/>
      <c r="AA45479" s="218"/>
    </row>
    <row r="45480" spans="26:27" x14ac:dyDescent="0.2">
      <c r="Z45480" s="218"/>
      <c r="AA45480" s="218"/>
    </row>
    <row r="45481" spans="26:27" x14ac:dyDescent="0.2">
      <c r="Z45481" s="218"/>
      <c r="AA45481" s="218"/>
    </row>
    <row r="45482" spans="26:27" x14ac:dyDescent="0.2">
      <c r="Z45482" s="218"/>
      <c r="AA45482" s="218"/>
    </row>
    <row r="45483" spans="26:27" x14ac:dyDescent="0.2">
      <c r="Z45483" s="218"/>
      <c r="AA45483" s="218"/>
    </row>
    <row r="45484" spans="26:27" x14ac:dyDescent="0.2">
      <c r="Z45484" s="218"/>
      <c r="AA45484" s="218"/>
    </row>
    <row r="45485" spans="26:27" x14ac:dyDescent="0.2">
      <c r="Z45485" s="218"/>
      <c r="AA45485" s="218"/>
    </row>
    <row r="45486" spans="26:27" x14ac:dyDescent="0.2">
      <c r="Z45486" s="218"/>
      <c r="AA45486" s="218"/>
    </row>
    <row r="45487" spans="26:27" x14ac:dyDescent="0.2">
      <c r="Z45487" s="218"/>
      <c r="AA45487" s="218"/>
    </row>
    <row r="45488" spans="26:27" x14ac:dyDescent="0.2">
      <c r="Z45488" s="218"/>
      <c r="AA45488" s="218"/>
    </row>
    <row r="45489" spans="26:27" x14ac:dyDescent="0.2">
      <c r="Z45489" s="218"/>
      <c r="AA45489" s="218"/>
    </row>
    <row r="45490" spans="26:27" x14ac:dyDescent="0.2">
      <c r="Z45490" s="218"/>
      <c r="AA45490" s="218"/>
    </row>
    <row r="45491" spans="26:27" x14ac:dyDescent="0.2">
      <c r="Z45491" s="218"/>
      <c r="AA45491" s="218"/>
    </row>
    <row r="45492" spans="26:27" x14ac:dyDescent="0.2">
      <c r="Z45492" s="218"/>
      <c r="AA45492" s="218"/>
    </row>
    <row r="45493" spans="26:27" x14ac:dyDescent="0.2">
      <c r="Z45493" s="218"/>
      <c r="AA45493" s="218"/>
    </row>
    <row r="45494" spans="26:27" x14ac:dyDescent="0.2">
      <c r="Z45494" s="218"/>
      <c r="AA45494" s="218"/>
    </row>
    <row r="45495" spans="26:27" x14ac:dyDescent="0.2">
      <c r="Z45495" s="218"/>
      <c r="AA45495" s="218"/>
    </row>
    <row r="45496" spans="26:27" x14ac:dyDescent="0.2">
      <c r="Z45496" s="218"/>
      <c r="AA45496" s="218"/>
    </row>
    <row r="45497" spans="26:27" x14ac:dyDescent="0.2">
      <c r="Z45497" s="218"/>
      <c r="AA45497" s="218"/>
    </row>
    <row r="45498" spans="26:27" x14ac:dyDescent="0.2">
      <c r="Z45498" s="218"/>
      <c r="AA45498" s="218"/>
    </row>
    <row r="45499" spans="26:27" x14ac:dyDescent="0.2">
      <c r="Z45499" s="218"/>
      <c r="AA45499" s="218"/>
    </row>
    <row r="45500" spans="26:27" x14ac:dyDescent="0.2">
      <c r="Z45500" s="218"/>
      <c r="AA45500" s="218"/>
    </row>
    <row r="45501" spans="26:27" x14ac:dyDescent="0.2">
      <c r="Z45501" s="218"/>
      <c r="AA45501" s="218"/>
    </row>
    <row r="45502" spans="26:27" x14ac:dyDescent="0.2">
      <c r="Z45502" s="218"/>
      <c r="AA45502" s="218"/>
    </row>
    <row r="45503" spans="26:27" x14ac:dyDescent="0.2">
      <c r="Z45503" s="218"/>
      <c r="AA45503" s="218"/>
    </row>
    <row r="45504" spans="26:27" x14ac:dyDescent="0.2">
      <c r="Z45504" s="218"/>
      <c r="AA45504" s="218"/>
    </row>
    <row r="45505" spans="26:27" x14ac:dyDescent="0.2">
      <c r="Z45505" s="218"/>
      <c r="AA45505" s="218"/>
    </row>
    <row r="45506" spans="26:27" x14ac:dyDescent="0.2">
      <c r="Z45506" s="218"/>
      <c r="AA45506" s="218"/>
    </row>
    <row r="45507" spans="26:27" x14ac:dyDescent="0.2">
      <c r="Z45507" s="218"/>
      <c r="AA45507" s="218"/>
    </row>
    <row r="45508" spans="26:27" x14ac:dyDescent="0.2">
      <c r="Z45508" s="218"/>
      <c r="AA45508" s="218"/>
    </row>
    <row r="45509" spans="26:27" x14ac:dyDescent="0.2">
      <c r="Z45509" s="218"/>
      <c r="AA45509" s="218"/>
    </row>
    <row r="45510" spans="26:27" x14ac:dyDescent="0.2">
      <c r="Z45510" s="218"/>
      <c r="AA45510" s="218"/>
    </row>
    <row r="45511" spans="26:27" x14ac:dyDescent="0.2">
      <c r="Z45511" s="218"/>
      <c r="AA45511" s="218"/>
    </row>
    <row r="45512" spans="26:27" x14ac:dyDescent="0.2">
      <c r="Z45512" s="218"/>
      <c r="AA45512" s="218"/>
    </row>
    <row r="45513" spans="26:27" x14ac:dyDescent="0.2">
      <c r="Z45513" s="218"/>
      <c r="AA45513" s="218"/>
    </row>
    <row r="45514" spans="26:27" x14ac:dyDescent="0.2">
      <c r="Z45514" s="218"/>
      <c r="AA45514" s="218"/>
    </row>
    <row r="45515" spans="26:27" x14ac:dyDescent="0.2">
      <c r="Z45515" s="218"/>
      <c r="AA45515" s="218"/>
    </row>
    <row r="45516" spans="26:27" x14ac:dyDescent="0.2">
      <c r="Z45516" s="218"/>
      <c r="AA45516" s="218"/>
    </row>
    <row r="45517" spans="26:27" x14ac:dyDescent="0.2">
      <c r="Z45517" s="218"/>
      <c r="AA45517" s="218"/>
    </row>
    <row r="45518" spans="26:27" x14ac:dyDescent="0.2">
      <c r="Z45518" s="218"/>
      <c r="AA45518" s="218"/>
    </row>
    <row r="45519" spans="26:27" x14ac:dyDescent="0.2">
      <c r="Z45519" s="218"/>
      <c r="AA45519" s="218"/>
    </row>
    <row r="45520" spans="26:27" x14ac:dyDescent="0.2">
      <c r="Z45520" s="218"/>
      <c r="AA45520" s="218"/>
    </row>
    <row r="45521" spans="26:27" x14ac:dyDescent="0.2">
      <c r="Z45521" s="218"/>
      <c r="AA45521" s="218"/>
    </row>
    <row r="45522" spans="26:27" x14ac:dyDescent="0.2">
      <c r="Z45522" s="218"/>
      <c r="AA45522" s="218"/>
    </row>
    <row r="45523" spans="26:27" x14ac:dyDescent="0.2">
      <c r="Z45523" s="218"/>
      <c r="AA45523" s="218"/>
    </row>
    <row r="45524" spans="26:27" x14ac:dyDescent="0.2">
      <c r="Z45524" s="218"/>
      <c r="AA45524" s="218"/>
    </row>
    <row r="45525" spans="26:27" x14ac:dyDescent="0.2">
      <c r="Z45525" s="218"/>
      <c r="AA45525" s="218"/>
    </row>
    <row r="45526" spans="26:27" x14ac:dyDescent="0.2">
      <c r="Z45526" s="218"/>
      <c r="AA45526" s="218"/>
    </row>
    <row r="45527" spans="26:27" x14ac:dyDescent="0.2">
      <c r="Z45527" s="218"/>
      <c r="AA45527" s="218"/>
    </row>
    <row r="45528" spans="26:27" x14ac:dyDescent="0.2">
      <c r="Z45528" s="218"/>
      <c r="AA45528" s="218"/>
    </row>
    <row r="45529" spans="26:27" x14ac:dyDescent="0.2">
      <c r="Z45529" s="218"/>
      <c r="AA45529" s="218"/>
    </row>
    <row r="45530" spans="26:27" x14ac:dyDescent="0.2">
      <c r="Z45530" s="218"/>
      <c r="AA45530" s="218"/>
    </row>
    <row r="45531" spans="26:27" x14ac:dyDescent="0.2">
      <c r="Z45531" s="218"/>
      <c r="AA45531" s="218"/>
    </row>
    <row r="45532" spans="26:27" x14ac:dyDescent="0.2">
      <c r="Z45532" s="218"/>
      <c r="AA45532" s="218"/>
    </row>
    <row r="45533" spans="26:27" x14ac:dyDescent="0.2">
      <c r="Z45533" s="218"/>
      <c r="AA45533" s="218"/>
    </row>
    <row r="45534" spans="26:27" x14ac:dyDescent="0.2">
      <c r="Z45534" s="218"/>
      <c r="AA45534" s="218"/>
    </row>
    <row r="45535" spans="26:27" x14ac:dyDescent="0.2">
      <c r="Z45535" s="218"/>
      <c r="AA45535" s="218"/>
    </row>
    <row r="45536" spans="26:27" x14ac:dyDescent="0.2">
      <c r="Z45536" s="218"/>
      <c r="AA45536" s="218"/>
    </row>
    <row r="45537" spans="26:27" x14ac:dyDescent="0.2">
      <c r="Z45537" s="218"/>
      <c r="AA45537" s="218"/>
    </row>
    <row r="45538" spans="26:27" x14ac:dyDescent="0.2">
      <c r="Z45538" s="218"/>
      <c r="AA45538" s="218"/>
    </row>
    <row r="45539" spans="26:27" x14ac:dyDescent="0.2">
      <c r="Z45539" s="218"/>
      <c r="AA45539" s="218"/>
    </row>
    <row r="45540" spans="26:27" x14ac:dyDescent="0.2">
      <c r="Z45540" s="218"/>
      <c r="AA45540" s="218"/>
    </row>
    <row r="45541" spans="26:27" x14ac:dyDescent="0.2">
      <c r="Z45541" s="218"/>
      <c r="AA45541" s="218"/>
    </row>
    <row r="45542" spans="26:27" x14ac:dyDescent="0.2">
      <c r="Z45542" s="218"/>
      <c r="AA45542" s="218"/>
    </row>
    <row r="45543" spans="26:27" x14ac:dyDescent="0.2">
      <c r="Z45543" s="218"/>
      <c r="AA45543" s="218"/>
    </row>
    <row r="45544" spans="26:27" x14ac:dyDescent="0.2">
      <c r="Z45544" s="218"/>
      <c r="AA45544" s="218"/>
    </row>
    <row r="45545" spans="26:27" x14ac:dyDescent="0.2">
      <c r="Z45545" s="218"/>
      <c r="AA45545" s="218"/>
    </row>
    <row r="45546" spans="26:27" x14ac:dyDescent="0.2">
      <c r="Z45546" s="218"/>
      <c r="AA45546" s="218"/>
    </row>
    <row r="45547" spans="26:27" x14ac:dyDescent="0.2">
      <c r="Z45547" s="218"/>
      <c r="AA45547" s="218"/>
    </row>
    <row r="45548" spans="26:27" x14ac:dyDescent="0.2">
      <c r="Z45548" s="218"/>
      <c r="AA45548" s="218"/>
    </row>
    <row r="45549" spans="26:27" x14ac:dyDescent="0.2">
      <c r="Z45549" s="218"/>
      <c r="AA45549" s="218"/>
    </row>
    <row r="45550" spans="26:27" x14ac:dyDescent="0.2">
      <c r="Z45550" s="218"/>
      <c r="AA45550" s="218"/>
    </row>
    <row r="45551" spans="26:27" x14ac:dyDescent="0.2">
      <c r="Z45551" s="218"/>
      <c r="AA45551" s="218"/>
    </row>
    <row r="45552" spans="26:27" x14ac:dyDescent="0.2">
      <c r="Z45552" s="218"/>
      <c r="AA45552" s="218"/>
    </row>
    <row r="45553" spans="26:27" x14ac:dyDescent="0.2">
      <c r="Z45553" s="218"/>
      <c r="AA45553" s="218"/>
    </row>
    <row r="45554" spans="26:27" x14ac:dyDescent="0.2">
      <c r="Z45554" s="218"/>
      <c r="AA45554" s="218"/>
    </row>
    <row r="45555" spans="26:27" x14ac:dyDescent="0.2">
      <c r="Z45555" s="218"/>
      <c r="AA45555" s="218"/>
    </row>
    <row r="45556" spans="26:27" x14ac:dyDescent="0.2">
      <c r="Z45556" s="218"/>
      <c r="AA45556" s="218"/>
    </row>
    <row r="45557" spans="26:27" x14ac:dyDescent="0.2">
      <c r="Z45557" s="218"/>
      <c r="AA45557" s="218"/>
    </row>
    <row r="45558" spans="26:27" x14ac:dyDescent="0.2">
      <c r="Z45558" s="218"/>
      <c r="AA45558" s="218"/>
    </row>
    <row r="45559" spans="26:27" x14ac:dyDescent="0.2">
      <c r="Z45559" s="218"/>
      <c r="AA45559" s="218"/>
    </row>
    <row r="45560" spans="26:27" x14ac:dyDescent="0.2">
      <c r="Z45560" s="218"/>
      <c r="AA45560" s="218"/>
    </row>
    <row r="45561" spans="26:27" x14ac:dyDescent="0.2">
      <c r="Z45561" s="218"/>
      <c r="AA45561" s="218"/>
    </row>
    <row r="45562" spans="26:27" x14ac:dyDescent="0.2">
      <c r="Z45562" s="218"/>
      <c r="AA45562" s="218"/>
    </row>
    <row r="45563" spans="26:27" x14ac:dyDescent="0.2">
      <c r="Z45563" s="218"/>
      <c r="AA45563" s="218"/>
    </row>
    <row r="45564" spans="26:27" x14ac:dyDescent="0.2">
      <c r="Z45564" s="218"/>
      <c r="AA45564" s="218"/>
    </row>
    <row r="45565" spans="26:27" x14ac:dyDescent="0.2">
      <c r="Z45565" s="218"/>
      <c r="AA45565" s="218"/>
    </row>
    <row r="45566" spans="26:27" x14ac:dyDescent="0.2">
      <c r="Z45566" s="218"/>
      <c r="AA45566" s="218"/>
    </row>
    <row r="45567" spans="26:27" x14ac:dyDescent="0.2">
      <c r="Z45567" s="218"/>
      <c r="AA45567" s="218"/>
    </row>
    <row r="45568" spans="26:27" x14ac:dyDescent="0.2">
      <c r="Z45568" s="218"/>
      <c r="AA45568" s="218"/>
    </row>
    <row r="45569" spans="26:27" x14ac:dyDescent="0.2">
      <c r="Z45569" s="218"/>
      <c r="AA45569" s="218"/>
    </row>
    <row r="45570" spans="26:27" x14ac:dyDescent="0.2">
      <c r="Z45570" s="218"/>
      <c r="AA45570" s="218"/>
    </row>
    <row r="45571" spans="26:27" x14ac:dyDescent="0.2">
      <c r="Z45571" s="218"/>
      <c r="AA45571" s="218"/>
    </row>
    <row r="45572" spans="26:27" x14ac:dyDescent="0.2">
      <c r="Z45572" s="218"/>
      <c r="AA45572" s="218"/>
    </row>
    <row r="45573" spans="26:27" x14ac:dyDescent="0.2">
      <c r="Z45573" s="218"/>
      <c r="AA45573" s="218"/>
    </row>
    <row r="45574" spans="26:27" x14ac:dyDescent="0.2">
      <c r="Z45574" s="218"/>
      <c r="AA45574" s="218"/>
    </row>
    <row r="45575" spans="26:27" x14ac:dyDescent="0.2">
      <c r="Z45575" s="218"/>
      <c r="AA45575" s="218"/>
    </row>
    <row r="45576" spans="26:27" x14ac:dyDescent="0.2">
      <c r="Z45576" s="218"/>
      <c r="AA45576" s="218"/>
    </row>
    <row r="45577" spans="26:27" x14ac:dyDescent="0.2">
      <c r="Z45577" s="218"/>
      <c r="AA45577" s="218"/>
    </row>
    <row r="45578" spans="26:27" x14ac:dyDescent="0.2">
      <c r="Z45578" s="218"/>
      <c r="AA45578" s="218"/>
    </row>
    <row r="45579" spans="26:27" x14ac:dyDescent="0.2">
      <c r="Z45579" s="218"/>
      <c r="AA45579" s="218"/>
    </row>
    <row r="45580" spans="26:27" x14ac:dyDescent="0.2">
      <c r="Z45580" s="218"/>
      <c r="AA45580" s="218"/>
    </row>
    <row r="45581" spans="26:27" x14ac:dyDescent="0.2">
      <c r="Z45581" s="218"/>
      <c r="AA45581" s="218"/>
    </row>
    <row r="45582" spans="26:27" x14ac:dyDescent="0.2">
      <c r="Z45582" s="218"/>
      <c r="AA45582" s="218"/>
    </row>
    <row r="45583" spans="26:27" x14ac:dyDescent="0.2">
      <c r="Z45583" s="218"/>
      <c r="AA45583" s="218"/>
    </row>
    <row r="45584" spans="26:27" x14ac:dyDescent="0.2">
      <c r="Z45584" s="218"/>
      <c r="AA45584" s="218"/>
    </row>
    <row r="45585" spans="26:27" x14ac:dyDescent="0.2">
      <c r="Z45585" s="218"/>
      <c r="AA45585" s="218"/>
    </row>
    <row r="45586" spans="26:27" x14ac:dyDescent="0.2">
      <c r="Z45586" s="218"/>
      <c r="AA45586" s="218"/>
    </row>
    <row r="45587" spans="26:27" x14ac:dyDescent="0.2">
      <c r="Z45587" s="218"/>
      <c r="AA45587" s="218"/>
    </row>
    <row r="45588" spans="26:27" x14ac:dyDescent="0.2">
      <c r="Z45588" s="218"/>
      <c r="AA45588" s="218"/>
    </row>
    <row r="45589" spans="26:27" x14ac:dyDescent="0.2">
      <c r="Z45589" s="218"/>
      <c r="AA45589" s="218"/>
    </row>
    <row r="45590" spans="26:27" x14ac:dyDescent="0.2">
      <c r="Z45590" s="218"/>
      <c r="AA45590" s="218"/>
    </row>
    <row r="45591" spans="26:27" x14ac:dyDescent="0.2">
      <c r="Z45591" s="218"/>
      <c r="AA45591" s="218"/>
    </row>
    <row r="45592" spans="26:27" x14ac:dyDescent="0.2">
      <c r="Z45592" s="218"/>
      <c r="AA45592" s="218"/>
    </row>
    <row r="45593" spans="26:27" x14ac:dyDescent="0.2">
      <c r="Z45593" s="218"/>
      <c r="AA45593" s="218"/>
    </row>
    <row r="45594" spans="26:27" x14ac:dyDescent="0.2">
      <c r="Z45594" s="218"/>
      <c r="AA45594" s="218"/>
    </row>
    <row r="45595" spans="26:27" x14ac:dyDescent="0.2">
      <c r="Z45595" s="218"/>
      <c r="AA45595" s="218"/>
    </row>
    <row r="45596" spans="26:27" x14ac:dyDescent="0.2">
      <c r="Z45596" s="218"/>
      <c r="AA45596" s="218"/>
    </row>
    <row r="45597" spans="26:27" x14ac:dyDescent="0.2">
      <c r="Z45597" s="218"/>
      <c r="AA45597" s="218"/>
    </row>
    <row r="45598" spans="26:27" x14ac:dyDescent="0.2">
      <c r="Z45598" s="218"/>
      <c r="AA45598" s="218"/>
    </row>
    <row r="45599" spans="26:27" x14ac:dyDescent="0.2">
      <c r="Z45599" s="218"/>
      <c r="AA45599" s="218"/>
    </row>
    <row r="45600" spans="26:27" x14ac:dyDescent="0.2">
      <c r="Z45600" s="218"/>
      <c r="AA45600" s="218"/>
    </row>
    <row r="45601" spans="26:27" x14ac:dyDescent="0.2">
      <c r="Z45601" s="218"/>
      <c r="AA45601" s="218"/>
    </row>
    <row r="45602" spans="26:27" x14ac:dyDescent="0.2">
      <c r="Z45602" s="218"/>
      <c r="AA45602" s="218"/>
    </row>
    <row r="45603" spans="26:27" x14ac:dyDescent="0.2">
      <c r="Z45603" s="218"/>
      <c r="AA45603" s="218"/>
    </row>
    <row r="45604" spans="26:27" x14ac:dyDescent="0.2">
      <c r="Z45604" s="218"/>
      <c r="AA45604" s="218"/>
    </row>
    <row r="45605" spans="26:27" x14ac:dyDescent="0.2">
      <c r="Z45605" s="218"/>
      <c r="AA45605" s="218"/>
    </row>
    <row r="45606" spans="26:27" x14ac:dyDescent="0.2">
      <c r="Z45606" s="218"/>
      <c r="AA45606" s="218"/>
    </row>
    <row r="45607" spans="26:27" x14ac:dyDescent="0.2">
      <c r="Z45607" s="218"/>
      <c r="AA45607" s="218"/>
    </row>
    <row r="45608" spans="26:27" x14ac:dyDescent="0.2">
      <c r="Z45608" s="218"/>
      <c r="AA45608" s="218"/>
    </row>
    <row r="45609" spans="26:27" x14ac:dyDescent="0.2">
      <c r="Z45609" s="218"/>
      <c r="AA45609" s="218"/>
    </row>
    <row r="45610" spans="26:27" x14ac:dyDescent="0.2">
      <c r="Z45610" s="218"/>
      <c r="AA45610" s="218"/>
    </row>
    <row r="45611" spans="26:27" x14ac:dyDescent="0.2">
      <c r="Z45611" s="218"/>
      <c r="AA45611" s="218"/>
    </row>
    <row r="45612" spans="26:27" x14ac:dyDescent="0.2">
      <c r="Z45612" s="218"/>
      <c r="AA45612" s="218"/>
    </row>
    <row r="45613" spans="26:27" x14ac:dyDescent="0.2">
      <c r="Z45613" s="218"/>
      <c r="AA45613" s="218"/>
    </row>
    <row r="45614" spans="26:27" x14ac:dyDescent="0.2">
      <c r="Z45614" s="218"/>
      <c r="AA45614" s="218"/>
    </row>
    <row r="45615" spans="26:27" x14ac:dyDescent="0.2">
      <c r="Z45615" s="218"/>
      <c r="AA45615" s="218"/>
    </row>
    <row r="45616" spans="26:27" x14ac:dyDescent="0.2">
      <c r="Z45616" s="218"/>
      <c r="AA45616" s="218"/>
    </row>
    <row r="45617" spans="26:27" x14ac:dyDescent="0.2">
      <c r="Z45617" s="218"/>
      <c r="AA45617" s="218"/>
    </row>
    <row r="45618" spans="26:27" x14ac:dyDescent="0.2">
      <c r="Z45618" s="218"/>
      <c r="AA45618" s="218"/>
    </row>
    <row r="45619" spans="26:27" x14ac:dyDescent="0.2">
      <c r="Z45619" s="218"/>
      <c r="AA45619" s="218"/>
    </row>
    <row r="45620" spans="26:27" x14ac:dyDescent="0.2">
      <c r="Z45620" s="218"/>
      <c r="AA45620" s="218"/>
    </row>
    <row r="45621" spans="26:27" x14ac:dyDescent="0.2">
      <c r="Z45621" s="218"/>
      <c r="AA45621" s="218"/>
    </row>
    <row r="45622" spans="26:27" x14ac:dyDescent="0.2">
      <c r="Z45622" s="218"/>
      <c r="AA45622" s="218"/>
    </row>
    <row r="45623" spans="26:27" x14ac:dyDescent="0.2">
      <c r="Z45623" s="218"/>
      <c r="AA45623" s="218"/>
    </row>
    <row r="45624" spans="26:27" x14ac:dyDescent="0.2">
      <c r="Z45624" s="218"/>
      <c r="AA45624" s="218"/>
    </row>
    <row r="45625" spans="26:27" x14ac:dyDescent="0.2">
      <c r="Z45625" s="218"/>
      <c r="AA45625" s="218"/>
    </row>
    <row r="45626" spans="26:27" x14ac:dyDescent="0.2">
      <c r="Z45626" s="218"/>
      <c r="AA45626" s="218"/>
    </row>
    <row r="45627" spans="26:27" x14ac:dyDescent="0.2">
      <c r="Z45627" s="218"/>
      <c r="AA45627" s="218"/>
    </row>
    <row r="45628" spans="26:27" x14ac:dyDescent="0.2">
      <c r="Z45628" s="218"/>
      <c r="AA45628" s="218"/>
    </row>
    <row r="45629" spans="26:27" x14ac:dyDescent="0.2">
      <c r="Z45629" s="218"/>
      <c r="AA45629" s="218"/>
    </row>
    <row r="45630" spans="26:27" x14ac:dyDescent="0.2">
      <c r="Z45630" s="218"/>
      <c r="AA45630" s="218"/>
    </row>
    <row r="45631" spans="26:27" x14ac:dyDescent="0.2">
      <c r="Z45631" s="218"/>
      <c r="AA45631" s="218"/>
    </row>
    <row r="45632" spans="26:27" x14ac:dyDescent="0.2">
      <c r="Z45632" s="218"/>
      <c r="AA45632" s="218"/>
    </row>
    <row r="45633" spans="26:27" x14ac:dyDescent="0.2">
      <c r="Z45633" s="218"/>
      <c r="AA45633" s="218"/>
    </row>
    <row r="45634" spans="26:27" x14ac:dyDescent="0.2">
      <c r="Z45634" s="218"/>
      <c r="AA45634" s="218"/>
    </row>
    <row r="45635" spans="26:27" x14ac:dyDescent="0.2">
      <c r="Z45635" s="218"/>
      <c r="AA45635" s="218"/>
    </row>
    <row r="45636" spans="26:27" x14ac:dyDescent="0.2">
      <c r="Z45636" s="218"/>
      <c r="AA45636" s="218"/>
    </row>
    <row r="45637" spans="26:27" x14ac:dyDescent="0.2">
      <c r="Z45637" s="218"/>
      <c r="AA45637" s="218"/>
    </row>
    <row r="45638" spans="26:27" x14ac:dyDescent="0.2">
      <c r="Z45638" s="218"/>
      <c r="AA45638" s="218"/>
    </row>
    <row r="45639" spans="26:27" x14ac:dyDescent="0.2">
      <c r="Z45639" s="218"/>
      <c r="AA45639" s="218"/>
    </row>
    <row r="45640" spans="26:27" x14ac:dyDescent="0.2">
      <c r="Z45640" s="218"/>
      <c r="AA45640" s="218"/>
    </row>
    <row r="45641" spans="26:27" x14ac:dyDescent="0.2">
      <c r="Z45641" s="218"/>
      <c r="AA45641" s="218"/>
    </row>
    <row r="45642" spans="26:27" x14ac:dyDescent="0.2">
      <c r="Z45642" s="218"/>
      <c r="AA45642" s="218"/>
    </row>
    <row r="45643" spans="26:27" x14ac:dyDescent="0.2">
      <c r="Z45643" s="218"/>
      <c r="AA45643" s="218"/>
    </row>
    <row r="45644" spans="26:27" x14ac:dyDescent="0.2">
      <c r="Z45644" s="218"/>
      <c r="AA45644" s="218"/>
    </row>
    <row r="45645" spans="26:27" x14ac:dyDescent="0.2">
      <c r="Z45645" s="218"/>
      <c r="AA45645" s="218"/>
    </row>
    <row r="45646" spans="26:27" x14ac:dyDescent="0.2">
      <c r="Z45646" s="218"/>
      <c r="AA45646" s="218"/>
    </row>
    <row r="45647" spans="26:27" x14ac:dyDescent="0.2">
      <c r="Z45647" s="218"/>
      <c r="AA45647" s="218"/>
    </row>
    <row r="45648" spans="26:27" x14ac:dyDescent="0.2">
      <c r="Z45648" s="218"/>
      <c r="AA45648" s="218"/>
    </row>
    <row r="45649" spans="26:27" x14ac:dyDescent="0.2">
      <c r="Z45649" s="218"/>
      <c r="AA45649" s="218"/>
    </row>
    <row r="45650" spans="26:27" x14ac:dyDescent="0.2">
      <c r="Z45650" s="218"/>
      <c r="AA45650" s="218"/>
    </row>
    <row r="45651" spans="26:27" x14ac:dyDescent="0.2">
      <c r="Z45651" s="218"/>
      <c r="AA45651" s="218"/>
    </row>
    <row r="45652" spans="26:27" x14ac:dyDescent="0.2">
      <c r="Z45652" s="218"/>
      <c r="AA45652" s="218"/>
    </row>
    <row r="45653" spans="26:27" x14ac:dyDescent="0.2">
      <c r="Z45653" s="218"/>
      <c r="AA45653" s="218"/>
    </row>
    <row r="45654" spans="26:27" x14ac:dyDescent="0.2">
      <c r="Z45654" s="218"/>
      <c r="AA45654" s="218"/>
    </row>
    <row r="45655" spans="26:27" x14ac:dyDescent="0.2">
      <c r="Z45655" s="218"/>
      <c r="AA45655" s="218"/>
    </row>
    <row r="45656" spans="26:27" x14ac:dyDescent="0.2">
      <c r="Z45656" s="218"/>
      <c r="AA45656" s="218"/>
    </row>
    <row r="45657" spans="26:27" x14ac:dyDescent="0.2">
      <c r="Z45657" s="218"/>
      <c r="AA45657" s="218"/>
    </row>
    <row r="45658" spans="26:27" x14ac:dyDescent="0.2">
      <c r="Z45658" s="218"/>
      <c r="AA45658" s="218"/>
    </row>
    <row r="45659" spans="26:27" x14ac:dyDescent="0.2">
      <c r="Z45659" s="218"/>
      <c r="AA45659" s="218"/>
    </row>
    <row r="45660" spans="26:27" x14ac:dyDescent="0.2">
      <c r="Z45660" s="218"/>
      <c r="AA45660" s="218"/>
    </row>
    <row r="45661" spans="26:27" x14ac:dyDescent="0.2">
      <c r="Z45661" s="218"/>
      <c r="AA45661" s="218"/>
    </row>
    <row r="45662" spans="26:27" x14ac:dyDescent="0.2">
      <c r="Z45662" s="218"/>
      <c r="AA45662" s="218"/>
    </row>
    <row r="45663" spans="26:27" x14ac:dyDescent="0.2">
      <c r="Z45663" s="218"/>
      <c r="AA45663" s="218"/>
    </row>
    <row r="45664" spans="26:27" x14ac:dyDescent="0.2">
      <c r="Z45664" s="218"/>
      <c r="AA45664" s="218"/>
    </row>
    <row r="45665" spans="26:27" x14ac:dyDescent="0.2">
      <c r="Z45665" s="218"/>
      <c r="AA45665" s="218"/>
    </row>
    <row r="45666" spans="26:27" x14ac:dyDescent="0.2">
      <c r="Z45666" s="218"/>
      <c r="AA45666" s="218"/>
    </row>
    <row r="45667" spans="26:27" x14ac:dyDescent="0.2">
      <c r="Z45667" s="218"/>
      <c r="AA45667" s="218"/>
    </row>
    <row r="45668" spans="26:27" x14ac:dyDescent="0.2">
      <c r="Z45668" s="218"/>
      <c r="AA45668" s="218"/>
    </row>
    <row r="45669" spans="26:27" x14ac:dyDescent="0.2">
      <c r="Z45669" s="218"/>
      <c r="AA45669" s="218"/>
    </row>
    <row r="45670" spans="26:27" x14ac:dyDescent="0.2">
      <c r="Z45670" s="218"/>
      <c r="AA45670" s="218"/>
    </row>
    <row r="45671" spans="26:27" x14ac:dyDescent="0.2">
      <c r="Z45671" s="218"/>
      <c r="AA45671" s="218"/>
    </row>
    <row r="45672" spans="26:27" x14ac:dyDescent="0.2">
      <c r="Z45672" s="218"/>
      <c r="AA45672" s="218"/>
    </row>
    <row r="45673" spans="26:27" x14ac:dyDescent="0.2">
      <c r="Z45673" s="218"/>
      <c r="AA45673" s="218"/>
    </row>
    <row r="45674" spans="26:27" x14ac:dyDescent="0.2">
      <c r="Z45674" s="218"/>
      <c r="AA45674" s="218"/>
    </row>
    <row r="45675" spans="26:27" x14ac:dyDescent="0.2">
      <c r="Z45675" s="218"/>
      <c r="AA45675" s="218"/>
    </row>
    <row r="45676" spans="26:27" x14ac:dyDescent="0.2">
      <c r="Z45676" s="218"/>
      <c r="AA45676" s="218"/>
    </row>
    <row r="45677" spans="26:27" x14ac:dyDescent="0.2">
      <c r="Z45677" s="218"/>
      <c r="AA45677" s="218"/>
    </row>
    <row r="45678" spans="26:27" x14ac:dyDescent="0.2">
      <c r="Z45678" s="218"/>
      <c r="AA45678" s="218"/>
    </row>
    <row r="45679" spans="26:27" x14ac:dyDescent="0.2">
      <c r="Z45679" s="218"/>
      <c r="AA45679" s="218"/>
    </row>
    <row r="45680" spans="26:27" x14ac:dyDescent="0.2">
      <c r="Z45680" s="218"/>
      <c r="AA45680" s="218"/>
    </row>
    <row r="45681" spans="26:27" x14ac:dyDescent="0.2">
      <c r="Z45681" s="218"/>
      <c r="AA45681" s="218"/>
    </row>
    <row r="45682" spans="26:27" x14ac:dyDescent="0.2">
      <c r="Z45682" s="218"/>
      <c r="AA45682" s="218"/>
    </row>
    <row r="45683" spans="26:27" x14ac:dyDescent="0.2">
      <c r="Z45683" s="218"/>
      <c r="AA45683" s="218"/>
    </row>
    <row r="45684" spans="26:27" x14ac:dyDescent="0.2">
      <c r="Z45684" s="218"/>
      <c r="AA45684" s="218"/>
    </row>
    <row r="45685" spans="26:27" x14ac:dyDescent="0.2">
      <c r="Z45685" s="218"/>
      <c r="AA45685" s="218"/>
    </row>
    <row r="45686" spans="26:27" x14ac:dyDescent="0.2">
      <c r="Z45686" s="218"/>
      <c r="AA45686" s="218"/>
    </row>
    <row r="45687" spans="26:27" x14ac:dyDescent="0.2">
      <c r="Z45687" s="218"/>
      <c r="AA45687" s="218"/>
    </row>
    <row r="45688" spans="26:27" x14ac:dyDescent="0.2">
      <c r="Z45688" s="218"/>
      <c r="AA45688" s="218"/>
    </row>
    <row r="45689" spans="26:27" x14ac:dyDescent="0.2">
      <c r="Z45689" s="218"/>
      <c r="AA45689" s="218"/>
    </row>
    <row r="45690" spans="26:27" x14ac:dyDescent="0.2">
      <c r="Z45690" s="218"/>
      <c r="AA45690" s="218"/>
    </row>
    <row r="45691" spans="26:27" x14ac:dyDescent="0.2">
      <c r="Z45691" s="218"/>
      <c r="AA45691" s="218"/>
    </row>
    <row r="45692" spans="26:27" x14ac:dyDescent="0.2">
      <c r="Z45692" s="218"/>
      <c r="AA45692" s="218"/>
    </row>
    <row r="45693" spans="26:27" x14ac:dyDescent="0.2">
      <c r="Z45693" s="218"/>
      <c r="AA45693" s="218"/>
    </row>
    <row r="45694" spans="26:27" x14ac:dyDescent="0.2">
      <c r="Z45694" s="218"/>
      <c r="AA45694" s="218"/>
    </row>
    <row r="45695" spans="26:27" x14ac:dyDescent="0.2">
      <c r="Z45695" s="218"/>
      <c r="AA45695" s="218"/>
    </row>
    <row r="45696" spans="26:27" x14ac:dyDescent="0.2">
      <c r="Z45696" s="218"/>
      <c r="AA45696" s="218"/>
    </row>
    <row r="45697" spans="26:27" x14ac:dyDescent="0.2">
      <c r="Z45697" s="218"/>
      <c r="AA45697" s="218"/>
    </row>
    <row r="45698" spans="26:27" x14ac:dyDescent="0.2">
      <c r="Z45698" s="218"/>
      <c r="AA45698" s="218"/>
    </row>
    <row r="45699" spans="26:27" x14ac:dyDescent="0.2">
      <c r="Z45699" s="218"/>
      <c r="AA45699" s="218"/>
    </row>
    <row r="45700" spans="26:27" x14ac:dyDescent="0.2">
      <c r="Z45700" s="218"/>
      <c r="AA45700" s="218"/>
    </row>
    <row r="45701" spans="26:27" x14ac:dyDescent="0.2">
      <c r="Z45701" s="218"/>
      <c r="AA45701" s="218"/>
    </row>
    <row r="45702" spans="26:27" x14ac:dyDescent="0.2">
      <c r="Z45702" s="218"/>
      <c r="AA45702" s="218"/>
    </row>
    <row r="45703" spans="26:27" x14ac:dyDescent="0.2">
      <c r="Z45703" s="218"/>
      <c r="AA45703" s="218"/>
    </row>
    <row r="45704" spans="26:27" x14ac:dyDescent="0.2">
      <c r="Z45704" s="218"/>
      <c r="AA45704" s="218"/>
    </row>
    <row r="45705" spans="26:27" x14ac:dyDescent="0.2">
      <c r="Z45705" s="218"/>
      <c r="AA45705" s="218"/>
    </row>
    <row r="45706" spans="26:27" x14ac:dyDescent="0.2">
      <c r="Z45706" s="218"/>
      <c r="AA45706" s="218"/>
    </row>
    <row r="45707" spans="26:27" x14ac:dyDescent="0.2">
      <c r="Z45707" s="218"/>
      <c r="AA45707" s="218"/>
    </row>
    <row r="45708" spans="26:27" x14ac:dyDescent="0.2">
      <c r="Z45708" s="218"/>
      <c r="AA45708" s="218"/>
    </row>
    <row r="45709" spans="26:27" x14ac:dyDescent="0.2">
      <c r="Z45709" s="218"/>
      <c r="AA45709" s="218"/>
    </row>
    <row r="45710" spans="26:27" x14ac:dyDescent="0.2">
      <c r="Z45710" s="218"/>
      <c r="AA45710" s="218"/>
    </row>
    <row r="45711" spans="26:27" x14ac:dyDescent="0.2">
      <c r="Z45711" s="218"/>
      <c r="AA45711" s="218"/>
    </row>
    <row r="45712" spans="26:27" x14ac:dyDescent="0.2">
      <c r="Z45712" s="218"/>
      <c r="AA45712" s="218"/>
    </row>
    <row r="45713" spans="26:27" x14ac:dyDescent="0.2">
      <c r="Z45713" s="218"/>
      <c r="AA45713" s="218"/>
    </row>
    <row r="45714" spans="26:27" x14ac:dyDescent="0.2">
      <c r="Z45714" s="218"/>
      <c r="AA45714" s="218"/>
    </row>
    <row r="45715" spans="26:27" x14ac:dyDescent="0.2">
      <c r="Z45715" s="218"/>
      <c r="AA45715" s="218"/>
    </row>
    <row r="45716" spans="26:27" x14ac:dyDescent="0.2">
      <c r="Z45716" s="218"/>
      <c r="AA45716" s="218"/>
    </row>
    <row r="45717" spans="26:27" x14ac:dyDescent="0.2">
      <c r="Z45717" s="218"/>
      <c r="AA45717" s="218"/>
    </row>
    <row r="45718" spans="26:27" x14ac:dyDescent="0.2">
      <c r="Z45718" s="218"/>
      <c r="AA45718" s="218"/>
    </row>
    <row r="45719" spans="26:27" x14ac:dyDescent="0.2">
      <c r="Z45719" s="218"/>
      <c r="AA45719" s="218"/>
    </row>
    <row r="45720" spans="26:27" x14ac:dyDescent="0.2">
      <c r="Z45720" s="218"/>
      <c r="AA45720" s="218"/>
    </row>
    <row r="45721" spans="26:27" x14ac:dyDescent="0.2">
      <c r="Z45721" s="218"/>
      <c r="AA45721" s="218"/>
    </row>
    <row r="45722" spans="26:27" x14ac:dyDescent="0.2">
      <c r="Z45722" s="218"/>
      <c r="AA45722" s="218"/>
    </row>
    <row r="45723" spans="26:27" x14ac:dyDescent="0.2">
      <c r="Z45723" s="218"/>
      <c r="AA45723" s="218"/>
    </row>
    <row r="45724" spans="26:27" x14ac:dyDescent="0.2">
      <c r="Z45724" s="218"/>
      <c r="AA45724" s="218"/>
    </row>
    <row r="45725" spans="26:27" x14ac:dyDescent="0.2">
      <c r="Z45725" s="218"/>
      <c r="AA45725" s="218"/>
    </row>
    <row r="45726" spans="26:27" x14ac:dyDescent="0.2">
      <c r="Z45726" s="218"/>
      <c r="AA45726" s="218"/>
    </row>
    <row r="45727" spans="26:27" x14ac:dyDescent="0.2">
      <c r="Z45727" s="218"/>
      <c r="AA45727" s="218"/>
    </row>
    <row r="45728" spans="26:27" x14ac:dyDescent="0.2">
      <c r="Z45728" s="218"/>
      <c r="AA45728" s="218"/>
    </row>
    <row r="45729" spans="26:27" x14ac:dyDescent="0.2">
      <c r="Z45729" s="218"/>
      <c r="AA45729" s="218"/>
    </row>
    <row r="45730" spans="26:27" x14ac:dyDescent="0.2">
      <c r="Z45730" s="218"/>
      <c r="AA45730" s="218"/>
    </row>
    <row r="45731" spans="26:27" x14ac:dyDescent="0.2">
      <c r="Z45731" s="218"/>
      <c r="AA45731" s="218"/>
    </row>
    <row r="45732" spans="26:27" x14ac:dyDescent="0.2">
      <c r="Z45732" s="218"/>
      <c r="AA45732" s="218"/>
    </row>
    <row r="45733" spans="26:27" x14ac:dyDescent="0.2">
      <c r="Z45733" s="218"/>
      <c r="AA45733" s="218"/>
    </row>
    <row r="45734" spans="26:27" x14ac:dyDescent="0.2">
      <c r="Z45734" s="218"/>
      <c r="AA45734" s="218"/>
    </row>
    <row r="45735" spans="26:27" x14ac:dyDescent="0.2">
      <c r="Z45735" s="218"/>
      <c r="AA45735" s="218"/>
    </row>
    <row r="45736" spans="26:27" x14ac:dyDescent="0.2">
      <c r="Z45736" s="218"/>
      <c r="AA45736" s="218"/>
    </row>
    <row r="45737" spans="26:27" x14ac:dyDescent="0.2">
      <c r="Z45737" s="218"/>
      <c r="AA45737" s="218"/>
    </row>
    <row r="45738" spans="26:27" x14ac:dyDescent="0.2">
      <c r="Z45738" s="218"/>
      <c r="AA45738" s="218"/>
    </row>
    <row r="45739" spans="26:27" x14ac:dyDescent="0.2">
      <c r="Z45739" s="218"/>
      <c r="AA45739" s="218"/>
    </row>
    <row r="45740" spans="26:27" x14ac:dyDescent="0.2">
      <c r="Z45740" s="218"/>
      <c r="AA45740" s="218"/>
    </row>
    <row r="45741" spans="26:27" x14ac:dyDescent="0.2">
      <c r="Z45741" s="218"/>
      <c r="AA45741" s="218"/>
    </row>
    <row r="45742" spans="26:27" x14ac:dyDescent="0.2">
      <c r="Z45742" s="218"/>
      <c r="AA45742" s="218"/>
    </row>
    <row r="45743" spans="26:27" x14ac:dyDescent="0.2">
      <c r="Z45743" s="218"/>
      <c r="AA45743" s="218"/>
    </row>
    <row r="45744" spans="26:27" x14ac:dyDescent="0.2">
      <c r="Z45744" s="218"/>
      <c r="AA45744" s="218"/>
    </row>
    <row r="45745" spans="26:27" x14ac:dyDescent="0.2">
      <c r="Z45745" s="218"/>
      <c r="AA45745" s="218"/>
    </row>
    <row r="45746" spans="26:27" x14ac:dyDescent="0.2">
      <c r="Z45746" s="218"/>
      <c r="AA45746" s="218"/>
    </row>
    <row r="45747" spans="26:27" x14ac:dyDescent="0.2">
      <c r="Z45747" s="218"/>
      <c r="AA45747" s="218"/>
    </row>
    <row r="45748" spans="26:27" x14ac:dyDescent="0.2">
      <c r="Z45748" s="218"/>
      <c r="AA45748" s="218"/>
    </row>
    <row r="45749" spans="26:27" x14ac:dyDescent="0.2">
      <c r="Z45749" s="218"/>
      <c r="AA45749" s="218"/>
    </row>
    <row r="45750" spans="26:27" x14ac:dyDescent="0.2">
      <c r="Z45750" s="218"/>
      <c r="AA45750" s="218"/>
    </row>
    <row r="45751" spans="26:27" x14ac:dyDescent="0.2">
      <c r="Z45751" s="218"/>
      <c r="AA45751" s="218"/>
    </row>
    <row r="45752" spans="26:27" x14ac:dyDescent="0.2">
      <c r="Z45752" s="218"/>
      <c r="AA45752" s="218"/>
    </row>
    <row r="45753" spans="26:27" x14ac:dyDescent="0.2">
      <c r="Z45753" s="218"/>
      <c r="AA45753" s="218"/>
    </row>
    <row r="45754" spans="26:27" x14ac:dyDescent="0.2">
      <c r="Z45754" s="218"/>
      <c r="AA45754" s="218"/>
    </row>
    <row r="45755" spans="26:27" x14ac:dyDescent="0.2">
      <c r="Z45755" s="218"/>
      <c r="AA45755" s="218"/>
    </row>
    <row r="45756" spans="26:27" x14ac:dyDescent="0.2">
      <c r="Z45756" s="218"/>
      <c r="AA45756" s="218"/>
    </row>
    <row r="45757" spans="26:27" x14ac:dyDescent="0.2">
      <c r="Z45757" s="218"/>
      <c r="AA45757" s="218"/>
    </row>
    <row r="45758" spans="26:27" x14ac:dyDescent="0.2">
      <c r="Z45758" s="218"/>
      <c r="AA45758" s="218"/>
    </row>
    <row r="45759" spans="26:27" x14ac:dyDescent="0.2">
      <c r="Z45759" s="218"/>
      <c r="AA45759" s="218"/>
    </row>
    <row r="45760" spans="26:27" x14ac:dyDescent="0.2">
      <c r="Z45760" s="218"/>
      <c r="AA45760" s="218"/>
    </row>
    <row r="45761" spans="26:27" x14ac:dyDescent="0.2">
      <c r="Z45761" s="218"/>
      <c r="AA45761" s="218"/>
    </row>
    <row r="45762" spans="26:27" x14ac:dyDescent="0.2">
      <c r="Z45762" s="218"/>
      <c r="AA45762" s="218"/>
    </row>
    <row r="45763" spans="26:27" x14ac:dyDescent="0.2">
      <c r="Z45763" s="218"/>
      <c r="AA45763" s="218"/>
    </row>
    <row r="45764" spans="26:27" x14ac:dyDescent="0.2">
      <c r="Z45764" s="218"/>
      <c r="AA45764" s="218"/>
    </row>
    <row r="45765" spans="26:27" x14ac:dyDescent="0.2">
      <c r="Z45765" s="218"/>
      <c r="AA45765" s="218"/>
    </row>
    <row r="45766" spans="26:27" x14ac:dyDescent="0.2">
      <c r="Z45766" s="218"/>
      <c r="AA45766" s="218"/>
    </row>
    <row r="45767" spans="26:27" x14ac:dyDescent="0.2">
      <c r="Z45767" s="218"/>
      <c r="AA45767" s="218"/>
    </row>
    <row r="45768" spans="26:27" x14ac:dyDescent="0.2">
      <c r="Z45768" s="218"/>
      <c r="AA45768" s="218"/>
    </row>
    <row r="45769" spans="26:27" x14ac:dyDescent="0.2">
      <c r="Z45769" s="218"/>
      <c r="AA45769" s="218"/>
    </row>
    <row r="45770" spans="26:27" x14ac:dyDescent="0.2">
      <c r="Z45770" s="218"/>
      <c r="AA45770" s="218"/>
    </row>
    <row r="45771" spans="26:27" x14ac:dyDescent="0.2">
      <c r="Z45771" s="218"/>
      <c r="AA45771" s="218"/>
    </row>
    <row r="45772" spans="26:27" x14ac:dyDescent="0.2">
      <c r="Z45772" s="218"/>
      <c r="AA45772" s="218"/>
    </row>
    <row r="45773" spans="26:27" x14ac:dyDescent="0.2">
      <c r="Z45773" s="218"/>
      <c r="AA45773" s="218"/>
    </row>
    <row r="45774" spans="26:27" x14ac:dyDescent="0.2">
      <c r="Z45774" s="218"/>
      <c r="AA45774" s="218"/>
    </row>
    <row r="45775" spans="26:27" x14ac:dyDescent="0.2">
      <c r="Z45775" s="218"/>
      <c r="AA45775" s="218"/>
    </row>
    <row r="45776" spans="26:27" x14ac:dyDescent="0.2">
      <c r="Z45776" s="218"/>
      <c r="AA45776" s="218"/>
    </row>
    <row r="45777" spans="26:27" x14ac:dyDescent="0.2">
      <c r="Z45777" s="218"/>
      <c r="AA45777" s="218"/>
    </row>
    <row r="45778" spans="26:27" x14ac:dyDescent="0.2">
      <c r="Z45778" s="218"/>
      <c r="AA45778" s="218"/>
    </row>
    <row r="45779" spans="26:27" x14ac:dyDescent="0.2">
      <c r="Z45779" s="218"/>
      <c r="AA45779" s="218"/>
    </row>
    <row r="45780" spans="26:27" x14ac:dyDescent="0.2">
      <c r="Z45780" s="218"/>
      <c r="AA45780" s="218"/>
    </row>
    <row r="45781" spans="26:27" x14ac:dyDescent="0.2">
      <c r="Z45781" s="218"/>
      <c r="AA45781" s="218"/>
    </row>
    <row r="45782" spans="26:27" x14ac:dyDescent="0.2">
      <c r="Z45782" s="218"/>
      <c r="AA45782" s="218"/>
    </row>
    <row r="45783" spans="26:27" x14ac:dyDescent="0.2">
      <c r="Z45783" s="218"/>
      <c r="AA45783" s="218"/>
    </row>
    <row r="45784" spans="26:27" x14ac:dyDescent="0.2">
      <c r="Z45784" s="218"/>
      <c r="AA45784" s="218"/>
    </row>
    <row r="45785" spans="26:27" x14ac:dyDescent="0.2">
      <c r="Z45785" s="218"/>
      <c r="AA45785" s="218"/>
    </row>
    <row r="45786" spans="26:27" x14ac:dyDescent="0.2">
      <c r="Z45786" s="218"/>
      <c r="AA45786" s="218"/>
    </row>
    <row r="45787" spans="26:27" x14ac:dyDescent="0.2">
      <c r="Z45787" s="218"/>
      <c r="AA45787" s="218"/>
    </row>
    <row r="45788" spans="26:27" x14ac:dyDescent="0.2">
      <c r="Z45788" s="218"/>
      <c r="AA45788" s="218"/>
    </row>
    <row r="45789" spans="26:27" x14ac:dyDescent="0.2">
      <c r="Z45789" s="218"/>
      <c r="AA45789" s="218"/>
    </row>
    <row r="45790" spans="26:27" x14ac:dyDescent="0.2">
      <c r="Z45790" s="218"/>
      <c r="AA45790" s="218"/>
    </row>
    <row r="45791" spans="26:27" x14ac:dyDescent="0.2">
      <c r="Z45791" s="218"/>
      <c r="AA45791" s="218"/>
    </row>
    <row r="45792" spans="26:27" x14ac:dyDescent="0.2">
      <c r="Z45792" s="218"/>
      <c r="AA45792" s="218"/>
    </row>
    <row r="45793" spans="26:27" x14ac:dyDescent="0.2">
      <c r="Z45793" s="218"/>
      <c r="AA45793" s="218"/>
    </row>
    <row r="45794" spans="26:27" x14ac:dyDescent="0.2">
      <c r="Z45794" s="218"/>
      <c r="AA45794" s="218"/>
    </row>
    <row r="45795" spans="26:27" x14ac:dyDescent="0.2">
      <c r="Z45795" s="218"/>
      <c r="AA45795" s="218"/>
    </row>
    <row r="45796" spans="26:27" x14ac:dyDescent="0.2">
      <c r="Z45796" s="218"/>
      <c r="AA45796" s="218"/>
    </row>
    <row r="45797" spans="26:27" x14ac:dyDescent="0.2">
      <c r="Z45797" s="218"/>
      <c r="AA45797" s="218"/>
    </row>
    <row r="45798" spans="26:27" x14ac:dyDescent="0.2">
      <c r="Z45798" s="218"/>
      <c r="AA45798" s="218"/>
    </row>
    <row r="45799" spans="26:27" x14ac:dyDescent="0.2">
      <c r="Z45799" s="218"/>
      <c r="AA45799" s="218"/>
    </row>
    <row r="45800" spans="26:27" x14ac:dyDescent="0.2">
      <c r="Z45800" s="218"/>
      <c r="AA45800" s="218"/>
    </row>
    <row r="45801" spans="26:27" x14ac:dyDescent="0.2">
      <c r="Z45801" s="218"/>
      <c r="AA45801" s="218"/>
    </row>
    <row r="45802" spans="26:27" x14ac:dyDescent="0.2">
      <c r="Z45802" s="218"/>
      <c r="AA45802" s="218"/>
    </row>
    <row r="45803" spans="26:27" x14ac:dyDescent="0.2">
      <c r="Z45803" s="218"/>
      <c r="AA45803" s="218"/>
    </row>
    <row r="45804" spans="26:27" x14ac:dyDescent="0.2">
      <c r="Z45804" s="218"/>
      <c r="AA45804" s="218"/>
    </row>
    <row r="45805" spans="26:27" x14ac:dyDescent="0.2">
      <c r="Z45805" s="218"/>
      <c r="AA45805" s="218"/>
    </row>
    <row r="45806" spans="26:27" x14ac:dyDescent="0.2">
      <c r="Z45806" s="218"/>
      <c r="AA45806" s="218"/>
    </row>
    <row r="45807" spans="26:27" x14ac:dyDescent="0.2">
      <c r="Z45807" s="218"/>
      <c r="AA45807" s="218"/>
    </row>
    <row r="45808" spans="26:27" x14ac:dyDescent="0.2">
      <c r="Z45808" s="218"/>
      <c r="AA45808" s="218"/>
    </row>
    <row r="45809" spans="26:27" x14ac:dyDescent="0.2">
      <c r="Z45809" s="218"/>
      <c r="AA45809" s="218"/>
    </row>
    <row r="45810" spans="26:27" x14ac:dyDescent="0.2">
      <c r="Z45810" s="218"/>
      <c r="AA45810" s="218"/>
    </row>
    <row r="45811" spans="26:27" x14ac:dyDescent="0.2">
      <c r="Z45811" s="218"/>
      <c r="AA45811" s="218"/>
    </row>
    <row r="45812" spans="26:27" x14ac:dyDescent="0.2">
      <c r="Z45812" s="218"/>
      <c r="AA45812" s="218"/>
    </row>
    <row r="45813" spans="26:27" x14ac:dyDescent="0.2">
      <c r="Z45813" s="218"/>
      <c r="AA45813" s="218"/>
    </row>
    <row r="45814" spans="26:27" x14ac:dyDescent="0.2">
      <c r="Z45814" s="218"/>
      <c r="AA45814" s="218"/>
    </row>
    <row r="45815" spans="26:27" x14ac:dyDescent="0.2">
      <c r="Z45815" s="218"/>
      <c r="AA45815" s="218"/>
    </row>
    <row r="45816" spans="26:27" x14ac:dyDescent="0.2">
      <c r="Z45816" s="218"/>
      <c r="AA45816" s="218"/>
    </row>
    <row r="45817" spans="26:27" x14ac:dyDescent="0.2">
      <c r="Z45817" s="218"/>
      <c r="AA45817" s="218"/>
    </row>
    <row r="45818" spans="26:27" x14ac:dyDescent="0.2">
      <c r="Z45818" s="218"/>
      <c r="AA45818" s="218"/>
    </row>
    <row r="45819" spans="26:27" x14ac:dyDescent="0.2">
      <c r="Z45819" s="218"/>
      <c r="AA45819" s="218"/>
    </row>
    <row r="45820" spans="26:27" x14ac:dyDescent="0.2">
      <c r="Z45820" s="218"/>
      <c r="AA45820" s="218"/>
    </row>
    <row r="45821" spans="26:27" x14ac:dyDescent="0.2">
      <c r="Z45821" s="218"/>
      <c r="AA45821" s="218"/>
    </row>
    <row r="45822" spans="26:27" x14ac:dyDescent="0.2">
      <c r="Z45822" s="218"/>
      <c r="AA45822" s="218"/>
    </row>
    <row r="45823" spans="26:27" x14ac:dyDescent="0.2">
      <c r="Z45823" s="218"/>
      <c r="AA45823" s="218"/>
    </row>
    <row r="45824" spans="26:27" x14ac:dyDescent="0.2">
      <c r="Z45824" s="218"/>
      <c r="AA45824" s="218"/>
    </row>
    <row r="45825" spans="26:27" x14ac:dyDescent="0.2">
      <c r="Z45825" s="218"/>
      <c r="AA45825" s="218"/>
    </row>
    <row r="45826" spans="26:27" x14ac:dyDescent="0.2">
      <c r="Z45826" s="218"/>
      <c r="AA45826" s="218"/>
    </row>
    <row r="45827" spans="26:27" x14ac:dyDescent="0.2">
      <c r="Z45827" s="218"/>
      <c r="AA45827" s="218"/>
    </row>
    <row r="45828" spans="26:27" x14ac:dyDescent="0.2">
      <c r="Z45828" s="218"/>
      <c r="AA45828" s="218"/>
    </row>
    <row r="45829" spans="26:27" x14ac:dyDescent="0.2">
      <c r="Z45829" s="218"/>
      <c r="AA45829" s="218"/>
    </row>
    <row r="45830" spans="26:27" x14ac:dyDescent="0.2">
      <c r="Z45830" s="218"/>
      <c r="AA45830" s="218"/>
    </row>
    <row r="45831" spans="26:27" x14ac:dyDescent="0.2">
      <c r="Z45831" s="218"/>
      <c r="AA45831" s="218"/>
    </row>
    <row r="45832" spans="26:27" x14ac:dyDescent="0.2">
      <c r="Z45832" s="218"/>
      <c r="AA45832" s="218"/>
    </row>
    <row r="45833" spans="26:27" x14ac:dyDescent="0.2">
      <c r="Z45833" s="218"/>
      <c r="AA45833" s="218"/>
    </row>
    <row r="45834" spans="26:27" x14ac:dyDescent="0.2">
      <c r="Z45834" s="218"/>
      <c r="AA45834" s="218"/>
    </row>
    <row r="45835" spans="26:27" x14ac:dyDescent="0.2">
      <c r="Z45835" s="218"/>
      <c r="AA45835" s="218"/>
    </row>
    <row r="45836" spans="26:27" x14ac:dyDescent="0.2">
      <c r="Z45836" s="218"/>
      <c r="AA45836" s="218"/>
    </row>
    <row r="45837" spans="26:27" x14ac:dyDescent="0.2">
      <c r="Z45837" s="218"/>
      <c r="AA45837" s="218"/>
    </row>
    <row r="45838" spans="26:27" x14ac:dyDescent="0.2">
      <c r="Z45838" s="218"/>
      <c r="AA45838" s="218"/>
    </row>
    <row r="45839" spans="26:27" x14ac:dyDescent="0.2">
      <c r="Z45839" s="218"/>
      <c r="AA45839" s="218"/>
    </row>
    <row r="45840" spans="26:27" x14ac:dyDescent="0.2">
      <c r="Z45840" s="218"/>
      <c r="AA45840" s="218"/>
    </row>
    <row r="45841" spans="26:27" x14ac:dyDescent="0.2">
      <c r="Z45841" s="218"/>
      <c r="AA45841" s="218"/>
    </row>
    <row r="45842" spans="26:27" x14ac:dyDescent="0.2">
      <c r="Z45842" s="218"/>
      <c r="AA45842" s="218"/>
    </row>
    <row r="45843" spans="26:27" x14ac:dyDescent="0.2">
      <c r="Z45843" s="218"/>
      <c r="AA45843" s="218"/>
    </row>
    <row r="45844" spans="26:27" x14ac:dyDescent="0.2">
      <c r="Z45844" s="218"/>
      <c r="AA45844" s="218"/>
    </row>
    <row r="45845" spans="26:27" x14ac:dyDescent="0.2">
      <c r="Z45845" s="218"/>
      <c r="AA45845" s="218"/>
    </row>
    <row r="45846" spans="26:27" x14ac:dyDescent="0.2">
      <c r="Z45846" s="218"/>
      <c r="AA45846" s="218"/>
    </row>
    <row r="45847" spans="26:27" x14ac:dyDescent="0.2">
      <c r="Z45847" s="218"/>
      <c r="AA45847" s="218"/>
    </row>
    <row r="45848" spans="26:27" x14ac:dyDescent="0.2">
      <c r="Z45848" s="218"/>
      <c r="AA45848" s="218"/>
    </row>
    <row r="45849" spans="26:27" x14ac:dyDescent="0.2">
      <c r="Z45849" s="218"/>
      <c r="AA45849" s="218"/>
    </row>
    <row r="45850" spans="26:27" x14ac:dyDescent="0.2">
      <c r="Z45850" s="218"/>
      <c r="AA45850" s="218"/>
    </row>
    <row r="45851" spans="26:27" x14ac:dyDescent="0.2">
      <c r="Z45851" s="218"/>
      <c r="AA45851" s="218"/>
    </row>
    <row r="45852" spans="26:27" x14ac:dyDescent="0.2">
      <c r="Z45852" s="218"/>
      <c r="AA45852" s="218"/>
    </row>
    <row r="45853" spans="26:27" x14ac:dyDescent="0.2">
      <c r="Z45853" s="218"/>
      <c r="AA45853" s="218"/>
    </row>
    <row r="45854" spans="26:27" x14ac:dyDescent="0.2">
      <c r="Z45854" s="218"/>
      <c r="AA45854" s="218"/>
    </row>
    <row r="45855" spans="26:27" x14ac:dyDescent="0.2">
      <c r="Z45855" s="218"/>
      <c r="AA45855" s="218"/>
    </row>
    <row r="45856" spans="26:27" x14ac:dyDescent="0.2">
      <c r="Z45856" s="218"/>
      <c r="AA45856" s="218"/>
    </row>
    <row r="45857" spans="26:27" x14ac:dyDescent="0.2">
      <c r="Z45857" s="218"/>
      <c r="AA45857" s="218"/>
    </row>
    <row r="45858" spans="26:27" x14ac:dyDescent="0.2">
      <c r="Z45858" s="218"/>
      <c r="AA45858" s="218"/>
    </row>
    <row r="45859" spans="26:27" x14ac:dyDescent="0.2">
      <c r="Z45859" s="218"/>
      <c r="AA45859" s="218"/>
    </row>
    <row r="45860" spans="26:27" x14ac:dyDescent="0.2">
      <c r="Z45860" s="218"/>
      <c r="AA45860" s="218"/>
    </row>
    <row r="45861" spans="26:27" x14ac:dyDescent="0.2">
      <c r="Z45861" s="218"/>
      <c r="AA45861" s="218"/>
    </row>
    <row r="45862" spans="26:27" x14ac:dyDescent="0.2">
      <c r="Z45862" s="218"/>
      <c r="AA45862" s="218"/>
    </row>
    <row r="45863" spans="26:27" x14ac:dyDescent="0.2">
      <c r="Z45863" s="218"/>
      <c r="AA45863" s="218"/>
    </row>
    <row r="45864" spans="26:27" x14ac:dyDescent="0.2">
      <c r="Z45864" s="218"/>
      <c r="AA45864" s="218"/>
    </row>
    <row r="45865" spans="26:27" x14ac:dyDescent="0.2">
      <c r="Z45865" s="218"/>
      <c r="AA45865" s="218"/>
    </row>
    <row r="45866" spans="26:27" x14ac:dyDescent="0.2">
      <c r="Z45866" s="218"/>
      <c r="AA45866" s="218"/>
    </row>
    <row r="45867" spans="26:27" x14ac:dyDescent="0.2">
      <c r="Z45867" s="218"/>
      <c r="AA45867" s="218"/>
    </row>
    <row r="45868" spans="26:27" x14ac:dyDescent="0.2">
      <c r="Z45868" s="218"/>
      <c r="AA45868" s="218"/>
    </row>
    <row r="45869" spans="26:27" x14ac:dyDescent="0.2">
      <c r="Z45869" s="218"/>
      <c r="AA45869" s="218"/>
    </row>
    <row r="45870" spans="26:27" x14ac:dyDescent="0.2">
      <c r="Z45870" s="218"/>
      <c r="AA45870" s="218"/>
    </row>
    <row r="45871" spans="26:27" x14ac:dyDescent="0.2">
      <c r="Z45871" s="218"/>
      <c r="AA45871" s="218"/>
    </row>
    <row r="45872" spans="26:27" x14ac:dyDescent="0.2">
      <c r="Z45872" s="218"/>
      <c r="AA45872" s="218"/>
    </row>
    <row r="45873" spans="26:27" x14ac:dyDescent="0.2">
      <c r="Z45873" s="218"/>
      <c r="AA45873" s="218"/>
    </row>
    <row r="45874" spans="26:27" x14ac:dyDescent="0.2">
      <c r="Z45874" s="218"/>
      <c r="AA45874" s="218"/>
    </row>
    <row r="45875" spans="26:27" x14ac:dyDescent="0.2">
      <c r="Z45875" s="218"/>
      <c r="AA45875" s="218"/>
    </row>
    <row r="45876" spans="26:27" x14ac:dyDescent="0.2">
      <c r="Z45876" s="218"/>
      <c r="AA45876" s="218"/>
    </row>
    <row r="45877" spans="26:27" x14ac:dyDescent="0.2">
      <c r="Z45877" s="218"/>
      <c r="AA45877" s="218"/>
    </row>
    <row r="45878" spans="26:27" x14ac:dyDescent="0.2">
      <c r="Z45878" s="218"/>
      <c r="AA45878" s="218"/>
    </row>
    <row r="45879" spans="26:27" x14ac:dyDescent="0.2">
      <c r="Z45879" s="218"/>
      <c r="AA45879" s="218"/>
    </row>
    <row r="45880" spans="26:27" x14ac:dyDescent="0.2">
      <c r="Z45880" s="218"/>
      <c r="AA45880" s="218"/>
    </row>
    <row r="45881" spans="26:27" x14ac:dyDescent="0.2">
      <c r="Z45881" s="218"/>
      <c r="AA45881" s="218"/>
    </row>
    <row r="45882" spans="26:27" x14ac:dyDescent="0.2">
      <c r="Z45882" s="218"/>
      <c r="AA45882" s="218"/>
    </row>
    <row r="45883" spans="26:27" x14ac:dyDescent="0.2">
      <c r="Z45883" s="218"/>
      <c r="AA45883" s="218"/>
    </row>
    <row r="45884" spans="26:27" x14ac:dyDescent="0.2">
      <c r="Z45884" s="218"/>
      <c r="AA45884" s="218"/>
    </row>
    <row r="45885" spans="26:27" x14ac:dyDescent="0.2">
      <c r="Z45885" s="218"/>
      <c r="AA45885" s="218"/>
    </row>
    <row r="45886" spans="26:27" x14ac:dyDescent="0.2">
      <c r="Z45886" s="218"/>
      <c r="AA45886" s="218"/>
    </row>
    <row r="45887" spans="26:27" x14ac:dyDescent="0.2">
      <c r="Z45887" s="218"/>
      <c r="AA45887" s="218"/>
    </row>
    <row r="45888" spans="26:27" x14ac:dyDescent="0.2">
      <c r="Z45888" s="218"/>
      <c r="AA45888" s="218"/>
    </row>
    <row r="45889" spans="26:27" x14ac:dyDescent="0.2">
      <c r="Z45889" s="218"/>
      <c r="AA45889" s="218"/>
    </row>
    <row r="45890" spans="26:27" x14ac:dyDescent="0.2">
      <c r="Z45890" s="218"/>
      <c r="AA45890" s="218"/>
    </row>
    <row r="45891" spans="26:27" x14ac:dyDescent="0.2">
      <c r="Z45891" s="218"/>
      <c r="AA45891" s="218"/>
    </row>
    <row r="45892" spans="26:27" x14ac:dyDescent="0.2">
      <c r="Z45892" s="218"/>
      <c r="AA45892" s="218"/>
    </row>
    <row r="45893" spans="26:27" x14ac:dyDescent="0.2">
      <c r="Z45893" s="218"/>
      <c r="AA45893" s="218"/>
    </row>
    <row r="45894" spans="26:27" x14ac:dyDescent="0.2">
      <c r="Z45894" s="218"/>
      <c r="AA45894" s="218"/>
    </row>
    <row r="45895" spans="26:27" x14ac:dyDescent="0.2">
      <c r="Z45895" s="218"/>
      <c r="AA45895" s="218"/>
    </row>
    <row r="45896" spans="26:27" x14ac:dyDescent="0.2">
      <c r="Z45896" s="218"/>
      <c r="AA45896" s="218"/>
    </row>
    <row r="45897" spans="26:27" x14ac:dyDescent="0.2">
      <c r="Z45897" s="218"/>
      <c r="AA45897" s="218"/>
    </row>
    <row r="45898" spans="26:27" x14ac:dyDescent="0.2">
      <c r="Z45898" s="218"/>
      <c r="AA45898" s="218"/>
    </row>
    <row r="45899" spans="26:27" x14ac:dyDescent="0.2">
      <c r="Z45899" s="218"/>
      <c r="AA45899" s="218"/>
    </row>
    <row r="45900" spans="26:27" x14ac:dyDescent="0.2">
      <c r="Z45900" s="218"/>
      <c r="AA45900" s="218"/>
    </row>
    <row r="45901" spans="26:27" x14ac:dyDescent="0.2">
      <c r="Z45901" s="218"/>
      <c r="AA45901" s="218"/>
    </row>
    <row r="45902" spans="26:27" x14ac:dyDescent="0.2">
      <c r="Z45902" s="218"/>
      <c r="AA45902" s="218"/>
    </row>
    <row r="45903" spans="26:27" x14ac:dyDescent="0.2">
      <c r="Z45903" s="218"/>
      <c r="AA45903" s="218"/>
    </row>
    <row r="45904" spans="26:27" x14ac:dyDescent="0.2">
      <c r="Z45904" s="218"/>
      <c r="AA45904" s="218"/>
    </row>
    <row r="45905" spans="26:27" x14ac:dyDescent="0.2">
      <c r="Z45905" s="218"/>
      <c r="AA45905" s="218"/>
    </row>
    <row r="45906" spans="26:27" x14ac:dyDescent="0.2">
      <c r="Z45906" s="218"/>
      <c r="AA45906" s="218"/>
    </row>
    <row r="45907" spans="26:27" x14ac:dyDescent="0.2">
      <c r="Z45907" s="218"/>
      <c r="AA45907" s="218"/>
    </row>
    <row r="45908" spans="26:27" x14ac:dyDescent="0.2">
      <c r="Z45908" s="218"/>
      <c r="AA45908" s="218"/>
    </row>
    <row r="45909" spans="26:27" x14ac:dyDescent="0.2">
      <c r="Z45909" s="218"/>
      <c r="AA45909" s="218"/>
    </row>
    <row r="45910" spans="26:27" x14ac:dyDescent="0.2">
      <c r="Z45910" s="218"/>
      <c r="AA45910" s="218"/>
    </row>
    <row r="45911" spans="26:27" x14ac:dyDescent="0.2">
      <c r="Z45911" s="218"/>
      <c r="AA45911" s="218"/>
    </row>
    <row r="45912" spans="26:27" x14ac:dyDescent="0.2">
      <c r="Z45912" s="218"/>
      <c r="AA45912" s="218"/>
    </row>
    <row r="45913" spans="26:27" x14ac:dyDescent="0.2">
      <c r="Z45913" s="218"/>
      <c r="AA45913" s="218"/>
    </row>
    <row r="45914" spans="26:27" x14ac:dyDescent="0.2">
      <c r="Z45914" s="218"/>
      <c r="AA45914" s="218"/>
    </row>
    <row r="45915" spans="26:27" x14ac:dyDescent="0.2">
      <c r="Z45915" s="218"/>
      <c r="AA45915" s="218"/>
    </row>
    <row r="45916" spans="26:27" x14ac:dyDescent="0.2">
      <c r="Z45916" s="218"/>
      <c r="AA45916" s="218"/>
    </row>
    <row r="45917" spans="26:27" x14ac:dyDescent="0.2">
      <c r="Z45917" s="218"/>
      <c r="AA45917" s="218"/>
    </row>
    <row r="45918" spans="26:27" x14ac:dyDescent="0.2">
      <c r="Z45918" s="218"/>
      <c r="AA45918" s="218"/>
    </row>
    <row r="45919" spans="26:27" x14ac:dyDescent="0.2">
      <c r="Z45919" s="218"/>
      <c r="AA45919" s="218"/>
    </row>
    <row r="45920" spans="26:27" x14ac:dyDescent="0.2">
      <c r="Z45920" s="218"/>
      <c r="AA45920" s="218"/>
    </row>
    <row r="45921" spans="26:27" x14ac:dyDescent="0.2">
      <c r="Z45921" s="218"/>
      <c r="AA45921" s="218"/>
    </row>
    <row r="45922" spans="26:27" x14ac:dyDescent="0.2">
      <c r="Z45922" s="218"/>
      <c r="AA45922" s="218"/>
    </row>
    <row r="45923" spans="26:27" x14ac:dyDescent="0.2">
      <c r="Z45923" s="218"/>
      <c r="AA45923" s="218"/>
    </row>
    <row r="45924" spans="26:27" x14ac:dyDescent="0.2">
      <c r="Z45924" s="218"/>
      <c r="AA45924" s="218"/>
    </row>
    <row r="45925" spans="26:27" x14ac:dyDescent="0.2">
      <c r="Z45925" s="218"/>
      <c r="AA45925" s="218"/>
    </row>
    <row r="45926" spans="26:27" x14ac:dyDescent="0.2">
      <c r="Z45926" s="218"/>
      <c r="AA45926" s="218"/>
    </row>
    <row r="45927" spans="26:27" x14ac:dyDescent="0.2">
      <c r="Z45927" s="218"/>
      <c r="AA45927" s="218"/>
    </row>
    <row r="45928" spans="26:27" x14ac:dyDescent="0.2">
      <c r="Z45928" s="218"/>
      <c r="AA45928" s="218"/>
    </row>
    <row r="45929" spans="26:27" x14ac:dyDescent="0.2">
      <c r="Z45929" s="218"/>
      <c r="AA45929" s="218"/>
    </row>
    <row r="45930" spans="26:27" x14ac:dyDescent="0.2">
      <c r="Z45930" s="218"/>
      <c r="AA45930" s="218"/>
    </row>
    <row r="45931" spans="26:27" x14ac:dyDescent="0.2">
      <c r="Z45931" s="218"/>
      <c r="AA45931" s="218"/>
    </row>
    <row r="45932" spans="26:27" x14ac:dyDescent="0.2">
      <c r="Z45932" s="218"/>
      <c r="AA45932" s="218"/>
    </row>
    <row r="45933" spans="26:27" x14ac:dyDescent="0.2">
      <c r="Z45933" s="218"/>
      <c r="AA45933" s="218"/>
    </row>
    <row r="45934" spans="26:27" x14ac:dyDescent="0.2">
      <c r="Z45934" s="218"/>
      <c r="AA45934" s="218"/>
    </row>
    <row r="45935" spans="26:27" x14ac:dyDescent="0.2">
      <c r="Z45935" s="218"/>
      <c r="AA45935" s="218"/>
    </row>
    <row r="45936" spans="26:27" x14ac:dyDescent="0.2">
      <c r="Z45936" s="218"/>
      <c r="AA45936" s="218"/>
    </row>
    <row r="45937" spans="26:27" x14ac:dyDescent="0.2">
      <c r="Z45937" s="218"/>
      <c r="AA45937" s="218"/>
    </row>
    <row r="45938" spans="26:27" x14ac:dyDescent="0.2">
      <c r="Z45938" s="218"/>
      <c r="AA45938" s="218"/>
    </row>
    <row r="45939" spans="26:27" x14ac:dyDescent="0.2">
      <c r="Z45939" s="218"/>
      <c r="AA45939" s="218"/>
    </row>
    <row r="45940" spans="26:27" x14ac:dyDescent="0.2">
      <c r="Z45940" s="218"/>
      <c r="AA45940" s="218"/>
    </row>
    <row r="45941" spans="26:27" x14ac:dyDescent="0.2">
      <c r="Z45941" s="218"/>
      <c r="AA45941" s="218"/>
    </row>
    <row r="45942" spans="26:27" x14ac:dyDescent="0.2">
      <c r="Z45942" s="218"/>
      <c r="AA45942" s="218"/>
    </row>
    <row r="45943" spans="26:27" x14ac:dyDescent="0.2">
      <c r="Z45943" s="218"/>
      <c r="AA45943" s="218"/>
    </row>
    <row r="45944" spans="26:27" x14ac:dyDescent="0.2">
      <c r="Z45944" s="218"/>
      <c r="AA45944" s="218"/>
    </row>
    <row r="45945" spans="26:27" x14ac:dyDescent="0.2">
      <c r="Z45945" s="218"/>
      <c r="AA45945" s="218"/>
    </row>
    <row r="45946" spans="26:27" x14ac:dyDescent="0.2">
      <c r="Z45946" s="218"/>
      <c r="AA45946" s="218"/>
    </row>
    <row r="45947" spans="26:27" x14ac:dyDescent="0.2">
      <c r="Z45947" s="218"/>
      <c r="AA45947" s="218"/>
    </row>
    <row r="45948" spans="26:27" x14ac:dyDescent="0.2">
      <c r="Z45948" s="218"/>
      <c r="AA45948" s="218"/>
    </row>
    <row r="45949" spans="26:27" x14ac:dyDescent="0.2">
      <c r="Z45949" s="218"/>
      <c r="AA45949" s="218"/>
    </row>
    <row r="45950" spans="26:27" x14ac:dyDescent="0.2">
      <c r="Z45950" s="218"/>
      <c r="AA45950" s="218"/>
    </row>
    <row r="45951" spans="26:27" x14ac:dyDescent="0.2">
      <c r="Z45951" s="218"/>
      <c r="AA45951" s="218"/>
    </row>
    <row r="45952" spans="26:27" x14ac:dyDescent="0.2">
      <c r="Z45952" s="218"/>
      <c r="AA45952" s="218"/>
    </row>
    <row r="45953" spans="26:27" x14ac:dyDescent="0.2">
      <c r="Z45953" s="218"/>
      <c r="AA45953" s="218"/>
    </row>
    <row r="45954" spans="26:27" x14ac:dyDescent="0.2">
      <c r="Z45954" s="218"/>
      <c r="AA45954" s="218"/>
    </row>
    <row r="45955" spans="26:27" x14ac:dyDescent="0.2">
      <c r="Z45955" s="218"/>
      <c r="AA45955" s="218"/>
    </row>
    <row r="45956" spans="26:27" x14ac:dyDescent="0.2">
      <c r="Z45956" s="218"/>
      <c r="AA45956" s="218"/>
    </row>
    <row r="45957" spans="26:27" x14ac:dyDescent="0.2">
      <c r="Z45957" s="218"/>
      <c r="AA45957" s="218"/>
    </row>
    <row r="45958" spans="26:27" x14ac:dyDescent="0.2">
      <c r="Z45958" s="218"/>
      <c r="AA45958" s="218"/>
    </row>
    <row r="45959" spans="26:27" x14ac:dyDescent="0.2">
      <c r="Z45959" s="218"/>
      <c r="AA45959" s="218"/>
    </row>
    <row r="45960" spans="26:27" x14ac:dyDescent="0.2">
      <c r="Z45960" s="218"/>
      <c r="AA45960" s="218"/>
    </row>
    <row r="45961" spans="26:27" x14ac:dyDescent="0.2">
      <c r="Z45961" s="218"/>
      <c r="AA45961" s="218"/>
    </row>
    <row r="45962" spans="26:27" x14ac:dyDescent="0.2">
      <c r="Z45962" s="218"/>
      <c r="AA45962" s="218"/>
    </row>
    <row r="45963" spans="26:27" x14ac:dyDescent="0.2">
      <c r="Z45963" s="218"/>
      <c r="AA45963" s="218"/>
    </row>
    <row r="45964" spans="26:27" x14ac:dyDescent="0.2">
      <c r="Z45964" s="218"/>
      <c r="AA45964" s="218"/>
    </row>
    <row r="45965" spans="26:27" x14ac:dyDescent="0.2">
      <c r="Z45965" s="218"/>
      <c r="AA45965" s="218"/>
    </row>
    <row r="45966" spans="26:27" x14ac:dyDescent="0.2">
      <c r="Z45966" s="218"/>
      <c r="AA45966" s="218"/>
    </row>
    <row r="45967" spans="26:27" x14ac:dyDescent="0.2">
      <c r="Z45967" s="218"/>
      <c r="AA45967" s="218"/>
    </row>
    <row r="45968" spans="26:27" x14ac:dyDescent="0.2">
      <c r="Z45968" s="218"/>
      <c r="AA45968" s="218"/>
    </row>
    <row r="45969" spans="26:27" x14ac:dyDescent="0.2">
      <c r="Z45969" s="218"/>
      <c r="AA45969" s="218"/>
    </row>
    <row r="45970" spans="26:27" x14ac:dyDescent="0.2">
      <c r="Z45970" s="218"/>
      <c r="AA45970" s="218"/>
    </row>
    <row r="45971" spans="26:27" x14ac:dyDescent="0.2">
      <c r="Z45971" s="218"/>
      <c r="AA45971" s="218"/>
    </row>
    <row r="45972" spans="26:27" x14ac:dyDescent="0.2">
      <c r="Z45972" s="218"/>
      <c r="AA45972" s="218"/>
    </row>
    <row r="45973" spans="26:27" x14ac:dyDescent="0.2">
      <c r="Z45973" s="218"/>
      <c r="AA45973" s="218"/>
    </row>
    <row r="45974" spans="26:27" x14ac:dyDescent="0.2">
      <c r="Z45974" s="218"/>
      <c r="AA45974" s="218"/>
    </row>
    <row r="45975" spans="26:27" x14ac:dyDescent="0.2">
      <c r="Z45975" s="218"/>
      <c r="AA45975" s="218"/>
    </row>
    <row r="45976" spans="26:27" x14ac:dyDescent="0.2">
      <c r="Z45976" s="218"/>
      <c r="AA45976" s="218"/>
    </row>
    <row r="45977" spans="26:27" x14ac:dyDescent="0.2">
      <c r="Z45977" s="218"/>
      <c r="AA45977" s="218"/>
    </row>
    <row r="45978" spans="26:27" x14ac:dyDescent="0.2">
      <c r="Z45978" s="218"/>
      <c r="AA45978" s="218"/>
    </row>
    <row r="45979" spans="26:27" x14ac:dyDescent="0.2">
      <c r="Z45979" s="218"/>
      <c r="AA45979" s="218"/>
    </row>
    <row r="45980" spans="26:27" x14ac:dyDescent="0.2">
      <c r="Z45980" s="218"/>
      <c r="AA45980" s="218"/>
    </row>
    <row r="45981" spans="26:27" x14ac:dyDescent="0.2">
      <c r="Z45981" s="218"/>
      <c r="AA45981" s="218"/>
    </row>
    <row r="45982" spans="26:27" x14ac:dyDescent="0.2">
      <c r="Z45982" s="218"/>
      <c r="AA45982" s="218"/>
    </row>
    <row r="45983" spans="26:27" x14ac:dyDescent="0.2">
      <c r="Z45983" s="218"/>
      <c r="AA45983" s="218"/>
    </row>
    <row r="45984" spans="26:27" x14ac:dyDescent="0.2">
      <c r="Z45984" s="218"/>
      <c r="AA45984" s="218"/>
    </row>
    <row r="45985" spans="26:27" x14ac:dyDescent="0.2">
      <c r="Z45985" s="218"/>
      <c r="AA45985" s="218"/>
    </row>
    <row r="45986" spans="26:27" x14ac:dyDescent="0.2">
      <c r="Z45986" s="218"/>
      <c r="AA45986" s="218"/>
    </row>
    <row r="45987" spans="26:27" x14ac:dyDescent="0.2">
      <c r="Z45987" s="218"/>
      <c r="AA45987" s="218"/>
    </row>
    <row r="45988" spans="26:27" x14ac:dyDescent="0.2">
      <c r="Z45988" s="218"/>
      <c r="AA45988" s="218"/>
    </row>
    <row r="45989" spans="26:27" x14ac:dyDescent="0.2">
      <c r="Z45989" s="218"/>
      <c r="AA45989" s="218"/>
    </row>
    <row r="45990" spans="26:27" x14ac:dyDescent="0.2">
      <c r="Z45990" s="218"/>
      <c r="AA45990" s="218"/>
    </row>
    <row r="45991" spans="26:27" x14ac:dyDescent="0.2">
      <c r="Z45991" s="218"/>
      <c r="AA45991" s="218"/>
    </row>
    <row r="45992" spans="26:27" x14ac:dyDescent="0.2">
      <c r="Z45992" s="218"/>
      <c r="AA45992" s="218"/>
    </row>
    <row r="45993" spans="26:27" x14ac:dyDescent="0.2">
      <c r="Z45993" s="218"/>
      <c r="AA45993" s="218"/>
    </row>
    <row r="45994" spans="26:27" x14ac:dyDescent="0.2">
      <c r="Z45994" s="218"/>
      <c r="AA45994" s="218"/>
    </row>
    <row r="45995" spans="26:27" x14ac:dyDescent="0.2">
      <c r="Z45995" s="218"/>
      <c r="AA45995" s="218"/>
    </row>
    <row r="45996" spans="26:27" x14ac:dyDescent="0.2">
      <c r="Z45996" s="218"/>
      <c r="AA45996" s="218"/>
    </row>
    <row r="45997" spans="26:27" x14ac:dyDescent="0.2">
      <c r="Z45997" s="218"/>
      <c r="AA45997" s="218"/>
    </row>
    <row r="45998" spans="26:27" x14ac:dyDescent="0.2">
      <c r="Z45998" s="218"/>
      <c r="AA45998" s="218"/>
    </row>
    <row r="45999" spans="26:27" x14ac:dyDescent="0.2">
      <c r="Z45999" s="218"/>
      <c r="AA45999" s="218"/>
    </row>
    <row r="46000" spans="26:27" x14ac:dyDescent="0.2">
      <c r="Z46000" s="218"/>
      <c r="AA46000" s="218"/>
    </row>
    <row r="46001" spans="26:27" x14ac:dyDescent="0.2">
      <c r="Z46001" s="218"/>
      <c r="AA46001" s="218"/>
    </row>
    <row r="46002" spans="26:27" x14ac:dyDescent="0.2">
      <c r="Z46002" s="218"/>
      <c r="AA46002" s="218"/>
    </row>
    <row r="46003" spans="26:27" x14ac:dyDescent="0.2">
      <c r="Z46003" s="218"/>
      <c r="AA46003" s="218"/>
    </row>
    <row r="46004" spans="26:27" x14ac:dyDescent="0.2">
      <c r="Z46004" s="218"/>
      <c r="AA46004" s="218"/>
    </row>
    <row r="46005" spans="26:27" x14ac:dyDescent="0.2">
      <c r="Z46005" s="218"/>
      <c r="AA46005" s="218"/>
    </row>
    <row r="46006" spans="26:27" x14ac:dyDescent="0.2">
      <c r="Z46006" s="218"/>
      <c r="AA46006" s="218"/>
    </row>
    <row r="46007" spans="26:27" x14ac:dyDescent="0.2">
      <c r="Z46007" s="218"/>
      <c r="AA46007" s="218"/>
    </row>
    <row r="46008" spans="26:27" x14ac:dyDescent="0.2">
      <c r="Z46008" s="218"/>
      <c r="AA46008" s="218"/>
    </row>
    <row r="46009" spans="26:27" x14ac:dyDescent="0.2">
      <c r="Z46009" s="218"/>
      <c r="AA46009" s="218"/>
    </row>
    <row r="46010" spans="26:27" x14ac:dyDescent="0.2">
      <c r="Z46010" s="218"/>
      <c r="AA46010" s="218"/>
    </row>
    <row r="46011" spans="26:27" x14ac:dyDescent="0.2">
      <c r="Z46011" s="218"/>
      <c r="AA46011" s="218"/>
    </row>
    <row r="46012" spans="26:27" x14ac:dyDescent="0.2">
      <c r="Z46012" s="218"/>
      <c r="AA46012" s="218"/>
    </row>
    <row r="46013" spans="26:27" x14ac:dyDescent="0.2">
      <c r="Z46013" s="218"/>
      <c r="AA46013" s="218"/>
    </row>
    <row r="46014" spans="26:27" x14ac:dyDescent="0.2">
      <c r="Z46014" s="218"/>
      <c r="AA46014" s="218"/>
    </row>
    <row r="46015" spans="26:27" x14ac:dyDescent="0.2">
      <c r="Z46015" s="218"/>
      <c r="AA46015" s="218"/>
    </row>
    <row r="46016" spans="26:27" x14ac:dyDescent="0.2">
      <c r="Z46016" s="218"/>
      <c r="AA46016" s="218"/>
    </row>
    <row r="46017" spans="26:27" x14ac:dyDescent="0.2">
      <c r="Z46017" s="218"/>
      <c r="AA46017" s="218"/>
    </row>
    <row r="46018" spans="26:27" x14ac:dyDescent="0.2">
      <c r="Z46018" s="218"/>
      <c r="AA46018" s="218"/>
    </row>
    <row r="46019" spans="26:27" x14ac:dyDescent="0.2">
      <c r="Z46019" s="218"/>
      <c r="AA46019" s="218"/>
    </row>
    <row r="46020" spans="26:27" x14ac:dyDescent="0.2">
      <c r="Z46020" s="218"/>
      <c r="AA46020" s="218"/>
    </row>
    <row r="46021" spans="26:27" x14ac:dyDescent="0.2">
      <c r="Z46021" s="218"/>
      <c r="AA46021" s="218"/>
    </row>
    <row r="46022" spans="26:27" x14ac:dyDescent="0.2">
      <c r="Z46022" s="218"/>
      <c r="AA46022" s="218"/>
    </row>
    <row r="46023" spans="26:27" x14ac:dyDescent="0.2">
      <c r="Z46023" s="218"/>
      <c r="AA46023" s="218"/>
    </row>
    <row r="46024" spans="26:27" x14ac:dyDescent="0.2">
      <c r="Z46024" s="218"/>
      <c r="AA46024" s="218"/>
    </row>
    <row r="46025" spans="26:27" x14ac:dyDescent="0.2">
      <c r="Z46025" s="218"/>
      <c r="AA46025" s="218"/>
    </row>
    <row r="46026" spans="26:27" x14ac:dyDescent="0.2">
      <c r="Z46026" s="218"/>
      <c r="AA46026" s="218"/>
    </row>
    <row r="46027" spans="26:27" x14ac:dyDescent="0.2">
      <c r="Z46027" s="218"/>
      <c r="AA46027" s="218"/>
    </row>
    <row r="46028" spans="26:27" x14ac:dyDescent="0.2">
      <c r="Z46028" s="218"/>
      <c r="AA46028" s="218"/>
    </row>
    <row r="46029" spans="26:27" x14ac:dyDescent="0.2">
      <c r="Z46029" s="218"/>
      <c r="AA46029" s="218"/>
    </row>
    <row r="46030" spans="26:27" x14ac:dyDescent="0.2">
      <c r="Z46030" s="218"/>
      <c r="AA46030" s="218"/>
    </row>
    <row r="46031" spans="26:27" x14ac:dyDescent="0.2">
      <c r="Z46031" s="218"/>
      <c r="AA46031" s="218"/>
    </row>
    <row r="46032" spans="26:27" x14ac:dyDescent="0.2">
      <c r="Z46032" s="218"/>
      <c r="AA46032" s="218"/>
    </row>
    <row r="46033" spans="26:27" x14ac:dyDescent="0.2">
      <c r="Z46033" s="218"/>
      <c r="AA46033" s="218"/>
    </row>
    <row r="46034" spans="26:27" x14ac:dyDescent="0.2">
      <c r="Z46034" s="218"/>
      <c r="AA46034" s="218"/>
    </row>
    <row r="46035" spans="26:27" x14ac:dyDescent="0.2">
      <c r="Z46035" s="218"/>
      <c r="AA46035" s="218"/>
    </row>
    <row r="46036" spans="26:27" x14ac:dyDescent="0.2">
      <c r="Z46036" s="218"/>
      <c r="AA46036" s="218"/>
    </row>
    <row r="46037" spans="26:27" x14ac:dyDescent="0.2">
      <c r="Z46037" s="218"/>
      <c r="AA46037" s="218"/>
    </row>
    <row r="46038" spans="26:27" x14ac:dyDescent="0.2">
      <c r="Z46038" s="218"/>
      <c r="AA46038" s="218"/>
    </row>
    <row r="46039" spans="26:27" x14ac:dyDescent="0.2">
      <c r="Z46039" s="218"/>
      <c r="AA46039" s="218"/>
    </row>
    <row r="46040" spans="26:27" x14ac:dyDescent="0.2">
      <c r="Z46040" s="218"/>
      <c r="AA46040" s="218"/>
    </row>
    <row r="46041" spans="26:27" x14ac:dyDescent="0.2">
      <c r="Z46041" s="218"/>
      <c r="AA46041" s="218"/>
    </row>
    <row r="46042" spans="26:27" x14ac:dyDescent="0.2">
      <c r="Z46042" s="218"/>
      <c r="AA46042" s="218"/>
    </row>
    <row r="46043" spans="26:27" x14ac:dyDescent="0.2">
      <c r="Z46043" s="218"/>
      <c r="AA46043" s="218"/>
    </row>
    <row r="46044" spans="26:27" x14ac:dyDescent="0.2">
      <c r="Z46044" s="218"/>
      <c r="AA46044" s="218"/>
    </row>
    <row r="46045" spans="26:27" x14ac:dyDescent="0.2">
      <c r="Z46045" s="218"/>
      <c r="AA46045" s="218"/>
    </row>
    <row r="46046" spans="26:27" x14ac:dyDescent="0.2">
      <c r="Z46046" s="218"/>
      <c r="AA46046" s="218"/>
    </row>
    <row r="46047" spans="26:27" x14ac:dyDescent="0.2">
      <c r="Z46047" s="218"/>
      <c r="AA46047" s="218"/>
    </row>
    <row r="46048" spans="26:27" x14ac:dyDescent="0.2">
      <c r="Z46048" s="218"/>
      <c r="AA46048" s="218"/>
    </row>
    <row r="46049" spans="26:27" x14ac:dyDescent="0.2">
      <c r="Z46049" s="218"/>
      <c r="AA46049" s="218"/>
    </row>
    <row r="46050" spans="26:27" x14ac:dyDescent="0.2">
      <c r="Z46050" s="218"/>
      <c r="AA46050" s="218"/>
    </row>
    <row r="46051" spans="26:27" x14ac:dyDescent="0.2">
      <c r="Z46051" s="218"/>
      <c r="AA46051" s="218"/>
    </row>
    <row r="46052" spans="26:27" x14ac:dyDescent="0.2">
      <c r="Z46052" s="218"/>
      <c r="AA46052" s="218"/>
    </row>
    <row r="46053" spans="26:27" x14ac:dyDescent="0.2">
      <c r="Z46053" s="218"/>
      <c r="AA46053" s="218"/>
    </row>
    <row r="46054" spans="26:27" x14ac:dyDescent="0.2">
      <c r="Z46054" s="218"/>
      <c r="AA46054" s="218"/>
    </row>
    <row r="46055" spans="26:27" x14ac:dyDescent="0.2">
      <c r="Z46055" s="218"/>
      <c r="AA46055" s="218"/>
    </row>
    <row r="46056" spans="26:27" x14ac:dyDescent="0.2">
      <c r="Z46056" s="218"/>
      <c r="AA46056" s="218"/>
    </row>
    <row r="46057" spans="26:27" x14ac:dyDescent="0.2">
      <c r="Z46057" s="218"/>
      <c r="AA46057" s="218"/>
    </row>
    <row r="46058" spans="26:27" x14ac:dyDescent="0.2">
      <c r="Z46058" s="218"/>
      <c r="AA46058" s="218"/>
    </row>
    <row r="46059" spans="26:27" x14ac:dyDescent="0.2">
      <c r="Z46059" s="218"/>
      <c r="AA46059" s="218"/>
    </row>
    <row r="46060" spans="26:27" x14ac:dyDescent="0.2">
      <c r="Z46060" s="218"/>
      <c r="AA46060" s="218"/>
    </row>
    <row r="46061" spans="26:27" x14ac:dyDescent="0.2">
      <c r="Z46061" s="218"/>
      <c r="AA46061" s="218"/>
    </row>
    <row r="46062" spans="26:27" x14ac:dyDescent="0.2">
      <c r="Z46062" s="218"/>
      <c r="AA46062" s="218"/>
    </row>
    <row r="46063" spans="26:27" x14ac:dyDescent="0.2">
      <c r="Z46063" s="218"/>
      <c r="AA46063" s="218"/>
    </row>
    <row r="46064" spans="26:27" x14ac:dyDescent="0.2">
      <c r="Z46064" s="218"/>
      <c r="AA46064" s="218"/>
    </row>
    <row r="46065" spans="26:27" x14ac:dyDescent="0.2">
      <c r="Z46065" s="218"/>
      <c r="AA46065" s="218"/>
    </row>
    <row r="46066" spans="26:27" x14ac:dyDescent="0.2">
      <c r="Z46066" s="218"/>
      <c r="AA46066" s="218"/>
    </row>
    <row r="46067" spans="26:27" x14ac:dyDescent="0.2">
      <c r="Z46067" s="218"/>
      <c r="AA46067" s="218"/>
    </row>
    <row r="46068" spans="26:27" x14ac:dyDescent="0.2">
      <c r="Z46068" s="218"/>
      <c r="AA46068" s="218"/>
    </row>
    <row r="46069" spans="26:27" x14ac:dyDescent="0.2">
      <c r="Z46069" s="218"/>
      <c r="AA46069" s="218"/>
    </row>
    <row r="46070" spans="26:27" x14ac:dyDescent="0.2">
      <c r="Z46070" s="218"/>
      <c r="AA46070" s="218"/>
    </row>
    <row r="46071" spans="26:27" x14ac:dyDescent="0.2">
      <c r="Z46071" s="218"/>
      <c r="AA46071" s="218"/>
    </row>
    <row r="46072" spans="26:27" x14ac:dyDescent="0.2">
      <c r="Z46072" s="218"/>
      <c r="AA46072" s="218"/>
    </row>
    <row r="46073" spans="26:27" x14ac:dyDescent="0.2">
      <c r="Z46073" s="218"/>
      <c r="AA46073" s="218"/>
    </row>
    <row r="46074" spans="26:27" x14ac:dyDescent="0.2">
      <c r="Z46074" s="218"/>
      <c r="AA46074" s="218"/>
    </row>
    <row r="46075" spans="26:27" x14ac:dyDescent="0.2">
      <c r="Z46075" s="218"/>
      <c r="AA46075" s="218"/>
    </row>
    <row r="46076" spans="26:27" x14ac:dyDescent="0.2">
      <c r="Z46076" s="218"/>
      <c r="AA46076" s="218"/>
    </row>
    <row r="46077" spans="26:27" x14ac:dyDescent="0.2">
      <c r="Z46077" s="218"/>
      <c r="AA46077" s="218"/>
    </row>
    <row r="46078" spans="26:27" x14ac:dyDescent="0.2">
      <c r="Z46078" s="218"/>
      <c r="AA46078" s="218"/>
    </row>
    <row r="46079" spans="26:27" x14ac:dyDescent="0.2">
      <c r="Z46079" s="218"/>
      <c r="AA46079" s="218"/>
    </row>
    <row r="46080" spans="26:27" x14ac:dyDescent="0.2">
      <c r="Z46080" s="218"/>
      <c r="AA46080" s="218"/>
    </row>
    <row r="46081" spans="26:27" x14ac:dyDescent="0.2">
      <c r="Z46081" s="218"/>
      <c r="AA46081" s="218"/>
    </row>
    <row r="46082" spans="26:27" x14ac:dyDescent="0.2">
      <c r="Z46082" s="218"/>
      <c r="AA46082" s="218"/>
    </row>
    <row r="46083" spans="26:27" x14ac:dyDescent="0.2">
      <c r="Z46083" s="218"/>
      <c r="AA46083" s="218"/>
    </row>
    <row r="46084" spans="26:27" x14ac:dyDescent="0.2">
      <c r="Z46084" s="218"/>
      <c r="AA46084" s="218"/>
    </row>
    <row r="46085" spans="26:27" x14ac:dyDescent="0.2">
      <c r="Z46085" s="218"/>
      <c r="AA46085" s="218"/>
    </row>
    <row r="46086" spans="26:27" x14ac:dyDescent="0.2">
      <c r="Z46086" s="218"/>
      <c r="AA46086" s="218"/>
    </row>
    <row r="46087" spans="26:27" x14ac:dyDescent="0.2">
      <c r="Z46087" s="218"/>
      <c r="AA46087" s="218"/>
    </row>
    <row r="46088" spans="26:27" x14ac:dyDescent="0.2">
      <c r="Z46088" s="218"/>
      <c r="AA46088" s="218"/>
    </row>
    <row r="46089" spans="26:27" x14ac:dyDescent="0.2">
      <c r="Z46089" s="218"/>
      <c r="AA46089" s="218"/>
    </row>
    <row r="46090" spans="26:27" x14ac:dyDescent="0.2">
      <c r="Z46090" s="218"/>
      <c r="AA46090" s="218"/>
    </row>
    <row r="46091" spans="26:27" x14ac:dyDescent="0.2">
      <c r="Z46091" s="218"/>
      <c r="AA46091" s="218"/>
    </row>
    <row r="46092" spans="26:27" x14ac:dyDescent="0.2">
      <c r="Z46092" s="218"/>
      <c r="AA46092" s="218"/>
    </row>
    <row r="46093" spans="26:27" x14ac:dyDescent="0.2">
      <c r="Z46093" s="218"/>
      <c r="AA46093" s="218"/>
    </row>
    <row r="46094" spans="26:27" x14ac:dyDescent="0.2">
      <c r="Z46094" s="218"/>
      <c r="AA46094" s="218"/>
    </row>
    <row r="46095" spans="26:27" x14ac:dyDescent="0.2">
      <c r="Z46095" s="218"/>
      <c r="AA46095" s="218"/>
    </row>
    <row r="46096" spans="26:27" x14ac:dyDescent="0.2">
      <c r="Z46096" s="218"/>
      <c r="AA46096" s="218"/>
    </row>
    <row r="46097" spans="26:27" x14ac:dyDescent="0.2">
      <c r="Z46097" s="218"/>
      <c r="AA46097" s="218"/>
    </row>
    <row r="46098" spans="26:27" x14ac:dyDescent="0.2">
      <c r="Z46098" s="218"/>
      <c r="AA46098" s="218"/>
    </row>
    <row r="46099" spans="26:27" x14ac:dyDescent="0.2">
      <c r="Z46099" s="218"/>
      <c r="AA46099" s="218"/>
    </row>
    <row r="46100" spans="26:27" x14ac:dyDescent="0.2">
      <c r="Z46100" s="218"/>
      <c r="AA46100" s="218"/>
    </row>
    <row r="46101" spans="26:27" x14ac:dyDescent="0.2">
      <c r="Z46101" s="218"/>
      <c r="AA46101" s="218"/>
    </row>
    <row r="46102" spans="26:27" x14ac:dyDescent="0.2">
      <c r="Z46102" s="218"/>
      <c r="AA46102" s="218"/>
    </row>
    <row r="46103" spans="26:27" x14ac:dyDescent="0.2">
      <c r="Z46103" s="218"/>
      <c r="AA46103" s="218"/>
    </row>
    <row r="46104" spans="26:27" x14ac:dyDescent="0.2">
      <c r="Z46104" s="218"/>
      <c r="AA46104" s="218"/>
    </row>
    <row r="46105" spans="26:27" x14ac:dyDescent="0.2">
      <c r="Z46105" s="218"/>
      <c r="AA46105" s="218"/>
    </row>
    <row r="46106" spans="26:27" x14ac:dyDescent="0.2">
      <c r="Z46106" s="218"/>
      <c r="AA46106" s="218"/>
    </row>
    <row r="46107" spans="26:27" x14ac:dyDescent="0.2">
      <c r="Z46107" s="218"/>
      <c r="AA46107" s="218"/>
    </row>
    <row r="46108" spans="26:27" x14ac:dyDescent="0.2">
      <c r="Z46108" s="218"/>
      <c r="AA46108" s="218"/>
    </row>
    <row r="46109" spans="26:27" x14ac:dyDescent="0.2">
      <c r="Z46109" s="218"/>
      <c r="AA46109" s="218"/>
    </row>
    <row r="46110" spans="26:27" x14ac:dyDescent="0.2">
      <c r="Z46110" s="218"/>
      <c r="AA46110" s="218"/>
    </row>
    <row r="46111" spans="26:27" x14ac:dyDescent="0.2">
      <c r="Z46111" s="218"/>
      <c r="AA46111" s="218"/>
    </row>
    <row r="46112" spans="26:27" x14ac:dyDescent="0.2">
      <c r="Z46112" s="218"/>
      <c r="AA46112" s="218"/>
    </row>
    <row r="46113" spans="26:27" x14ac:dyDescent="0.2">
      <c r="Z46113" s="218"/>
      <c r="AA46113" s="218"/>
    </row>
    <row r="46114" spans="26:27" x14ac:dyDescent="0.2">
      <c r="Z46114" s="218"/>
      <c r="AA46114" s="218"/>
    </row>
    <row r="46115" spans="26:27" x14ac:dyDescent="0.2">
      <c r="Z46115" s="218"/>
      <c r="AA46115" s="218"/>
    </row>
    <row r="46116" spans="26:27" x14ac:dyDescent="0.2">
      <c r="Z46116" s="218"/>
      <c r="AA46116" s="218"/>
    </row>
    <row r="46117" spans="26:27" x14ac:dyDescent="0.2">
      <c r="Z46117" s="218"/>
      <c r="AA46117" s="218"/>
    </row>
    <row r="46118" spans="26:27" x14ac:dyDescent="0.2">
      <c r="Z46118" s="218"/>
      <c r="AA46118" s="218"/>
    </row>
    <row r="46119" spans="26:27" x14ac:dyDescent="0.2">
      <c r="Z46119" s="218"/>
      <c r="AA46119" s="218"/>
    </row>
    <row r="46120" spans="26:27" x14ac:dyDescent="0.2">
      <c r="Z46120" s="218"/>
      <c r="AA46120" s="218"/>
    </row>
    <row r="46121" spans="26:27" x14ac:dyDescent="0.2">
      <c r="Z46121" s="218"/>
      <c r="AA46121" s="218"/>
    </row>
    <row r="46122" spans="26:27" x14ac:dyDescent="0.2">
      <c r="Z46122" s="218"/>
      <c r="AA46122" s="218"/>
    </row>
    <row r="46123" spans="26:27" x14ac:dyDescent="0.2">
      <c r="Z46123" s="218"/>
      <c r="AA46123" s="218"/>
    </row>
    <row r="46124" spans="26:27" x14ac:dyDescent="0.2">
      <c r="Z46124" s="218"/>
      <c r="AA46124" s="218"/>
    </row>
    <row r="46125" spans="26:27" x14ac:dyDescent="0.2">
      <c r="Z46125" s="218"/>
      <c r="AA46125" s="218"/>
    </row>
    <row r="46126" spans="26:27" x14ac:dyDescent="0.2">
      <c r="Z46126" s="218"/>
      <c r="AA46126" s="218"/>
    </row>
    <row r="46127" spans="26:27" x14ac:dyDescent="0.2">
      <c r="Z46127" s="218"/>
      <c r="AA46127" s="218"/>
    </row>
    <row r="46128" spans="26:27" x14ac:dyDescent="0.2">
      <c r="Z46128" s="218"/>
      <c r="AA46128" s="218"/>
    </row>
    <row r="46129" spans="26:27" x14ac:dyDescent="0.2">
      <c r="Z46129" s="218"/>
      <c r="AA46129" s="218"/>
    </row>
    <row r="46130" spans="26:27" x14ac:dyDescent="0.2">
      <c r="Z46130" s="218"/>
      <c r="AA46130" s="218"/>
    </row>
    <row r="46131" spans="26:27" x14ac:dyDescent="0.2">
      <c r="Z46131" s="218"/>
      <c r="AA46131" s="218"/>
    </row>
    <row r="46132" spans="26:27" x14ac:dyDescent="0.2">
      <c r="Z46132" s="218"/>
      <c r="AA46132" s="218"/>
    </row>
    <row r="46133" spans="26:27" x14ac:dyDescent="0.2">
      <c r="Z46133" s="218"/>
      <c r="AA46133" s="218"/>
    </row>
    <row r="46134" spans="26:27" x14ac:dyDescent="0.2">
      <c r="Z46134" s="218"/>
      <c r="AA46134" s="218"/>
    </row>
    <row r="46135" spans="26:27" x14ac:dyDescent="0.2">
      <c r="Z46135" s="218"/>
      <c r="AA46135" s="218"/>
    </row>
    <row r="46136" spans="26:27" x14ac:dyDescent="0.2">
      <c r="Z46136" s="218"/>
      <c r="AA46136" s="218"/>
    </row>
    <row r="46137" spans="26:27" x14ac:dyDescent="0.2">
      <c r="Z46137" s="218"/>
      <c r="AA46137" s="218"/>
    </row>
    <row r="46138" spans="26:27" x14ac:dyDescent="0.2">
      <c r="Z46138" s="218"/>
      <c r="AA46138" s="218"/>
    </row>
    <row r="46139" spans="26:27" x14ac:dyDescent="0.2">
      <c r="Z46139" s="218"/>
      <c r="AA46139" s="218"/>
    </row>
    <row r="46140" spans="26:27" x14ac:dyDescent="0.2">
      <c r="Z46140" s="218"/>
      <c r="AA46140" s="218"/>
    </row>
    <row r="46141" spans="26:27" x14ac:dyDescent="0.2">
      <c r="Z46141" s="218"/>
      <c r="AA46141" s="218"/>
    </row>
    <row r="46142" spans="26:27" x14ac:dyDescent="0.2">
      <c r="Z46142" s="218"/>
      <c r="AA46142" s="218"/>
    </row>
    <row r="46143" spans="26:27" x14ac:dyDescent="0.2">
      <c r="Z46143" s="218"/>
      <c r="AA46143" s="218"/>
    </row>
    <row r="46144" spans="26:27" x14ac:dyDescent="0.2">
      <c r="Z46144" s="218"/>
      <c r="AA46144" s="218"/>
    </row>
    <row r="46145" spans="26:27" x14ac:dyDescent="0.2">
      <c r="Z46145" s="218"/>
      <c r="AA46145" s="218"/>
    </row>
    <row r="46146" spans="26:27" x14ac:dyDescent="0.2">
      <c r="Z46146" s="218"/>
      <c r="AA46146" s="218"/>
    </row>
    <row r="46147" spans="26:27" x14ac:dyDescent="0.2">
      <c r="Z46147" s="218"/>
      <c r="AA46147" s="218"/>
    </row>
    <row r="46148" spans="26:27" x14ac:dyDescent="0.2">
      <c r="Z46148" s="218"/>
      <c r="AA46148" s="218"/>
    </row>
    <row r="46149" spans="26:27" x14ac:dyDescent="0.2">
      <c r="Z46149" s="218"/>
      <c r="AA46149" s="218"/>
    </row>
    <row r="46150" spans="26:27" x14ac:dyDescent="0.2">
      <c r="Z46150" s="218"/>
      <c r="AA46150" s="218"/>
    </row>
    <row r="46151" spans="26:27" x14ac:dyDescent="0.2">
      <c r="Z46151" s="218"/>
      <c r="AA46151" s="218"/>
    </row>
    <row r="46152" spans="26:27" x14ac:dyDescent="0.2">
      <c r="Z46152" s="218"/>
      <c r="AA46152" s="218"/>
    </row>
    <row r="46153" spans="26:27" x14ac:dyDescent="0.2">
      <c r="Z46153" s="218"/>
      <c r="AA46153" s="218"/>
    </row>
    <row r="46154" spans="26:27" x14ac:dyDescent="0.2">
      <c r="Z46154" s="218"/>
      <c r="AA46154" s="218"/>
    </row>
    <row r="46155" spans="26:27" x14ac:dyDescent="0.2">
      <c r="Z46155" s="218"/>
      <c r="AA46155" s="218"/>
    </row>
    <row r="46156" spans="26:27" x14ac:dyDescent="0.2">
      <c r="Z46156" s="218"/>
      <c r="AA46156" s="218"/>
    </row>
    <row r="46157" spans="26:27" x14ac:dyDescent="0.2">
      <c r="Z46157" s="218"/>
      <c r="AA46157" s="218"/>
    </row>
    <row r="46158" spans="26:27" x14ac:dyDescent="0.2">
      <c r="Z46158" s="218"/>
      <c r="AA46158" s="218"/>
    </row>
    <row r="46159" spans="26:27" x14ac:dyDescent="0.2">
      <c r="Z46159" s="218"/>
      <c r="AA46159" s="218"/>
    </row>
    <row r="46160" spans="26:27" x14ac:dyDescent="0.2">
      <c r="Z46160" s="218"/>
      <c r="AA46160" s="218"/>
    </row>
    <row r="46161" spans="26:27" x14ac:dyDescent="0.2">
      <c r="Z46161" s="218"/>
      <c r="AA46161" s="218"/>
    </row>
    <row r="46162" spans="26:27" x14ac:dyDescent="0.2">
      <c r="Z46162" s="218"/>
      <c r="AA46162" s="218"/>
    </row>
    <row r="46163" spans="26:27" x14ac:dyDescent="0.2">
      <c r="Z46163" s="218"/>
      <c r="AA46163" s="218"/>
    </row>
    <row r="46164" spans="26:27" x14ac:dyDescent="0.2">
      <c r="Z46164" s="218"/>
      <c r="AA46164" s="218"/>
    </row>
    <row r="46165" spans="26:27" x14ac:dyDescent="0.2">
      <c r="Z46165" s="218"/>
      <c r="AA46165" s="218"/>
    </row>
    <row r="46166" spans="26:27" x14ac:dyDescent="0.2">
      <c r="Z46166" s="218"/>
      <c r="AA46166" s="218"/>
    </row>
    <row r="46167" spans="26:27" x14ac:dyDescent="0.2">
      <c r="Z46167" s="218"/>
      <c r="AA46167" s="218"/>
    </row>
    <row r="46168" spans="26:27" x14ac:dyDescent="0.2">
      <c r="Z46168" s="218"/>
      <c r="AA46168" s="218"/>
    </row>
    <row r="46169" spans="26:27" x14ac:dyDescent="0.2">
      <c r="Z46169" s="218"/>
      <c r="AA46169" s="218"/>
    </row>
    <row r="46170" spans="26:27" x14ac:dyDescent="0.2">
      <c r="Z46170" s="218"/>
      <c r="AA46170" s="218"/>
    </row>
    <row r="46171" spans="26:27" x14ac:dyDescent="0.2">
      <c r="Z46171" s="218"/>
      <c r="AA46171" s="218"/>
    </row>
    <row r="46172" spans="26:27" x14ac:dyDescent="0.2">
      <c r="Z46172" s="218"/>
      <c r="AA46172" s="218"/>
    </row>
    <row r="46173" spans="26:27" x14ac:dyDescent="0.2">
      <c r="Z46173" s="218"/>
      <c r="AA46173" s="218"/>
    </row>
    <row r="46174" spans="26:27" x14ac:dyDescent="0.2">
      <c r="Z46174" s="218"/>
      <c r="AA46174" s="218"/>
    </row>
    <row r="46175" spans="26:27" x14ac:dyDescent="0.2">
      <c r="Z46175" s="218"/>
      <c r="AA46175" s="218"/>
    </row>
    <row r="46176" spans="26:27" x14ac:dyDescent="0.2">
      <c r="Z46176" s="218"/>
      <c r="AA46176" s="218"/>
    </row>
    <row r="46177" spans="26:27" x14ac:dyDescent="0.2">
      <c r="Z46177" s="218"/>
      <c r="AA46177" s="218"/>
    </row>
    <row r="46178" spans="26:27" x14ac:dyDescent="0.2">
      <c r="Z46178" s="218"/>
      <c r="AA46178" s="218"/>
    </row>
    <row r="46179" spans="26:27" x14ac:dyDescent="0.2">
      <c r="Z46179" s="218"/>
      <c r="AA46179" s="218"/>
    </row>
    <row r="46180" spans="26:27" x14ac:dyDescent="0.2">
      <c r="Z46180" s="218"/>
      <c r="AA46180" s="218"/>
    </row>
    <row r="46181" spans="26:27" x14ac:dyDescent="0.2">
      <c r="Z46181" s="218"/>
      <c r="AA46181" s="218"/>
    </row>
    <row r="46182" spans="26:27" x14ac:dyDescent="0.2">
      <c r="Z46182" s="218"/>
      <c r="AA46182" s="218"/>
    </row>
    <row r="46183" spans="26:27" x14ac:dyDescent="0.2">
      <c r="Z46183" s="218"/>
      <c r="AA46183" s="218"/>
    </row>
    <row r="46184" spans="26:27" x14ac:dyDescent="0.2">
      <c r="Z46184" s="218"/>
      <c r="AA46184" s="218"/>
    </row>
    <row r="46185" spans="26:27" x14ac:dyDescent="0.2">
      <c r="Z46185" s="218"/>
      <c r="AA46185" s="218"/>
    </row>
    <row r="46186" spans="26:27" x14ac:dyDescent="0.2">
      <c r="Z46186" s="218"/>
      <c r="AA46186" s="218"/>
    </row>
    <row r="46187" spans="26:27" x14ac:dyDescent="0.2">
      <c r="Z46187" s="218"/>
      <c r="AA46187" s="218"/>
    </row>
    <row r="46188" spans="26:27" x14ac:dyDescent="0.2">
      <c r="Z46188" s="218"/>
      <c r="AA46188" s="218"/>
    </row>
    <row r="46189" spans="26:27" x14ac:dyDescent="0.2">
      <c r="Z46189" s="218"/>
      <c r="AA46189" s="218"/>
    </row>
    <row r="46190" spans="26:27" x14ac:dyDescent="0.2">
      <c r="Z46190" s="218"/>
      <c r="AA46190" s="218"/>
    </row>
    <row r="46191" spans="26:27" x14ac:dyDescent="0.2">
      <c r="Z46191" s="218"/>
      <c r="AA46191" s="218"/>
    </row>
    <row r="46192" spans="26:27" x14ac:dyDescent="0.2">
      <c r="Z46192" s="218"/>
      <c r="AA46192" s="218"/>
    </row>
    <row r="46193" spans="26:27" x14ac:dyDescent="0.2">
      <c r="Z46193" s="218"/>
      <c r="AA46193" s="218"/>
    </row>
    <row r="46194" spans="26:27" x14ac:dyDescent="0.2">
      <c r="Z46194" s="218"/>
      <c r="AA46194" s="218"/>
    </row>
    <row r="46195" spans="26:27" x14ac:dyDescent="0.2">
      <c r="Z46195" s="218"/>
      <c r="AA46195" s="218"/>
    </row>
    <row r="46196" spans="26:27" x14ac:dyDescent="0.2">
      <c r="Z46196" s="218"/>
      <c r="AA46196" s="218"/>
    </row>
    <row r="46197" spans="26:27" x14ac:dyDescent="0.2">
      <c r="Z46197" s="218"/>
      <c r="AA46197" s="218"/>
    </row>
    <row r="46198" spans="26:27" x14ac:dyDescent="0.2">
      <c r="Z46198" s="218"/>
      <c r="AA46198" s="218"/>
    </row>
    <row r="46199" spans="26:27" x14ac:dyDescent="0.2">
      <c r="Z46199" s="218"/>
      <c r="AA46199" s="218"/>
    </row>
    <row r="46200" spans="26:27" x14ac:dyDescent="0.2">
      <c r="Z46200" s="218"/>
      <c r="AA46200" s="218"/>
    </row>
    <row r="46201" spans="26:27" x14ac:dyDescent="0.2">
      <c r="Z46201" s="218"/>
      <c r="AA46201" s="218"/>
    </row>
    <row r="46202" spans="26:27" x14ac:dyDescent="0.2">
      <c r="Z46202" s="218"/>
      <c r="AA46202" s="218"/>
    </row>
    <row r="46203" spans="26:27" x14ac:dyDescent="0.2">
      <c r="Z46203" s="218"/>
      <c r="AA46203" s="218"/>
    </row>
    <row r="46204" spans="26:27" x14ac:dyDescent="0.2">
      <c r="Z46204" s="218"/>
      <c r="AA46204" s="218"/>
    </row>
    <row r="46205" spans="26:27" x14ac:dyDescent="0.2">
      <c r="Z46205" s="218"/>
      <c r="AA46205" s="218"/>
    </row>
    <row r="46206" spans="26:27" x14ac:dyDescent="0.2">
      <c r="Z46206" s="218"/>
      <c r="AA46206" s="218"/>
    </row>
    <row r="46207" spans="26:27" x14ac:dyDescent="0.2">
      <c r="Z46207" s="218"/>
      <c r="AA46207" s="218"/>
    </row>
    <row r="46208" spans="26:27" x14ac:dyDescent="0.2">
      <c r="Z46208" s="218"/>
      <c r="AA46208" s="218"/>
    </row>
    <row r="46209" spans="26:27" x14ac:dyDescent="0.2">
      <c r="Z46209" s="218"/>
      <c r="AA46209" s="218"/>
    </row>
    <row r="46210" spans="26:27" x14ac:dyDescent="0.2">
      <c r="Z46210" s="218"/>
      <c r="AA46210" s="218"/>
    </row>
    <row r="46211" spans="26:27" x14ac:dyDescent="0.2">
      <c r="Z46211" s="218"/>
      <c r="AA46211" s="218"/>
    </row>
    <row r="46212" spans="26:27" x14ac:dyDescent="0.2">
      <c r="Z46212" s="218"/>
      <c r="AA46212" s="218"/>
    </row>
    <row r="46213" spans="26:27" x14ac:dyDescent="0.2">
      <c r="Z46213" s="218"/>
      <c r="AA46213" s="218"/>
    </row>
    <row r="46214" spans="26:27" x14ac:dyDescent="0.2">
      <c r="Z46214" s="218"/>
      <c r="AA46214" s="218"/>
    </row>
    <row r="46215" spans="26:27" x14ac:dyDescent="0.2">
      <c r="Z46215" s="218"/>
      <c r="AA46215" s="218"/>
    </row>
    <row r="46216" spans="26:27" x14ac:dyDescent="0.2">
      <c r="Z46216" s="218"/>
      <c r="AA46216" s="218"/>
    </row>
    <row r="46217" spans="26:27" x14ac:dyDescent="0.2">
      <c r="Z46217" s="218"/>
      <c r="AA46217" s="218"/>
    </row>
    <row r="46218" spans="26:27" x14ac:dyDescent="0.2">
      <c r="Z46218" s="218"/>
      <c r="AA46218" s="218"/>
    </row>
    <row r="46219" spans="26:27" x14ac:dyDescent="0.2">
      <c r="Z46219" s="218"/>
      <c r="AA46219" s="218"/>
    </row>
    <row r="46220" spans="26:27" x14ac:dyDescent="0.2">
      <c r="Z46220" s="218"/>
      <c r="AA46220" s="218"/>
    </row>
    <row r="46221" spans="26:27" x14ac:dyDescent="0.2">
      <c r="Z46221" s="218"/>
      <c r="AA46221" s="218"/>
    </row>
    <row r="46222" spans="26:27" x14ac:dyDescent="0.2">
      <c r="Z46222" s="218"/>
      <c r="AA46222" s="218"/>
    </row>
    <row r="46223" spans="26:27" x14ac:dyDescent="0.2">
      <c r="Z46223" s="218"/>
      <c r="AA46223" s="218"/>
    </row>
    <row r="46224" spans="26:27" x14ac:dyDescent="0.2">
      <c r="Z46224" s="218"/>
      <c r="AA46224" s="218"/>
    </row>
    <row r="46225" spans="26:27" x14ac:dyDescent="0.2">
      <c r="Z46225" s="218"/>
      <c r="AA46225" s="218"/>
    </row>
    <row r="46226" spans="26:27" x14ac:dyDescent="0.2">
      <c r="Z46226" s="218"/>
      <c r="AA46226" s="218"/>
    </row>
    <row r="46227" spans="26:27" x14ac:dyDescent="0.2">
      <c r="Z46227" s="218"/>
      <c r="AA46227" s="218"/>
    </row>
    <row r="46228" spans="26:27" x14ac:dyDescent="0.2">
      <c r="Z46228" s="218"/>
      <c r="AA46228" s="218"/>
    </row>
    <row r="46229" spans="26:27" x14ac:dyDescent="0.2">
      <c r="Z46229" s="218"/>
      <c r="AA46229" s="218"/>
    </row>
    <row r="46230" spans="26:27" x14ac:dyDescent="0.2">
      <c r="Z46230" s="218"/>
      <c r="AA46230" s="218"/>
    </row>
    <row r="46231" spans="26:27" x14ac:dyDescent="0.2">
      <c r="Z46231" s="218"/>
      <c r="AA46231" s="218"/>
    </row>
    <row r="46232" spans="26:27" x14ac:dyDescent="0.2">
      <c r="Z46232" s="218"/>
      <c r="AA46232" s="218"/>
    </row>
    <row r="46233" spans="26:27" x14ac:dyDescent="0.2">
      <c r="Z46233" s="218"/>
      <c r="AA46233" s="218"/>
    </row>
    <row r="46234" spans="26:27" x14ac:dyDescent="0.2">
      <c r="Z46234" s="218"/>
      <c r="AA46234" s="218"/>
    </row>
    <row r="46235" spans="26:27" x14ac:dyDescent="0.2">
      <c r="Z46235" s="218"/>
      <c r="AA46235" s="218"/>
    </row>
    <row r="46236" spans="26:27" x14ac:dyDescent="0.2">
      <c r="Z46236" s="218"/>
      <c r="AA46236" s="218"/>
    </row>
    <row r="46237" spans="26:27" x14ac:dyDescent="0.2">
      <c r="Z46237" s="218"/>
      <c r="AA46237" s="218"/>
    </row>
    <row r="46238" spans="26:27" x14ac:dyDescent="0.2">
      <c r="Z46238" s="218"/>
      <c r="AA46238" s="218"/>
    </row>
    <row r="46239" spans="26:27" x14ac:dyDescent="0.2">
      <c r="Z46239" s="218"/>
      <c r="AA46239" s="218"/>
    </row>
    <row r="46240" spans="26:27" x14ac:dyDescent="0.2">
      <c r="Z46240" s="218"/>
      <c r="AA46240" s="218"/>
    </row>
    <row r="46241" spans="26:27" x14ac:dyDescent="0.2">
      <c r="Z46241" s="218"/>
      <c r="AA46241" s="218"/>
    </row>
    <row r="46242" spans="26:27" x14ac:dyDescent="0.2">
      <c r="Z46242" s="218"/>
      <c r="AA46242" s="218"/>
    </row>
    <row r="46243" spans="26:27" x14ac:dyDescent="0.2">
      <c r="Z46243" s="218"/>
      <c r="AA46243" s="218"/>
    </row>
    <row r="46244" spans="26:27" x14ac:dyDescent="0.2">
      <c r="Z46244" s="218"/>
      <c r="AA46244" s="218"/>
    </row>
    <row r="46245" spans="26:27" x14ac:dyDescent="0.2">
      <c r="Z46245" s="218"/>
      <c r="AA46245" s="218"/>
    </row>
    <row r="46246" spans="26:27" x14ac:dyDescent="0.2">
      <c r="Z46246" s="218"/>
      <c r="AA46246" s="218"/>
    </row>
    <row r="46247" spans="26:27" x14ac:dyDescent="0.2">
      <c r="Z46247" s="218"/>
      <c r="AA46247" s="218"/>
    </row>
    <row r="46248" spans="26:27" x14ac:dyDescent="0.2">
      <c r="Z46248" s="218"/>
      <c r="AA46248" s="218"/>
    </row>
    <row r="46249" spans="26:27" x14ac:dyDescent="0.2">
      <c r="Z46249" s="218"/>
      <c r="AA46249" s="218"/>
    </row>
    <row r="46250" spans="26:27" x14ac:dyDescent="0.2">
      <c r="Z46250" s="218"/>
      <c r="AA46250" s="218"/>
    </row>
    <row r="46251" spans="26:27" x14ac:dyDescent="0.2">
      <c r="Z46251" s="218"/>
      <c r="AA46251" s="218"/>
    </row>
    <row r="46252" spans="26:27" x14ac:dyDescent="0.2">
      <c r="Z46252" s="218"/>
      <c r="AA46252" s="218"/>
    </row>
    <row r="46253" spans="26:27" x14ac:dyDescent="0.2">
      <c r="Z46253" s="218"/>
      <c r="AA46253" s="218"/>
    </row>
    <row r="46254" spans="26:27" x14ac:dyDescent="0.2">
      <c r="Z46254" s="218"/>
      <c r="AA46254" s="218"/>
    </row>
    <row r="46255" spans="26:27" x14ac:dyDescent="0.2">
      <c r="Z46255" s="218"/>
      <c r="AA46255" s="218"/>
    </row>
    <row r="46256" spans="26:27" x14ac:dyDescent="0.2">
      <c r="Z46256" s="218"/>
      <c r="AA46256" s="218"/>
    </row>
    <row r="46257" spans="26:27" x14ac:dyDescent="0.2">
      <c r="Z46257" s="218"/>
      <c r="AA46257" s="218"/>
    </row>
    <row r="46258" spans="26:27" x14ac:dyDescent="0.2">
      <c r="Z46258" s="218"/>
      <c r="AA46258" s="218"/>
    </row>
    <row r="46259" spans="26:27" x14ac:dyDescent="0.2">
      <c r="Z46259" s="218"/>
      <c r="AA46259" s="218"/>
    </row>
    <row r="46260" spans="26:27" x14ac:dyDescent="0.2">
      <c r="Z46260" s="218"/>
      <c r="AA46260" s="218"/>
    </row>
    <row r="46261" spans="26:27" x14ac:dyDescent="0.2">
      <c r="Z46261" s="218"/>
      <c r="AA46261" s="218"/>
    </row>
    <row r="46262" spans="26:27" x14ac:dyDescent="0.2">
      <c r="Z46262" s="218"/>
      <c r="AA46262" s="218"/>
    </row>
    <row r="46263" spans="26:27" x14ac:dyDescent="0.2">
      <c r="Z46263" s="218"/>
      <c r="AA46263" s="218"/>
    </row>
    <row r="46264" spans="26:27" x14ac:dyDescent="0.2">
      <c r="Z46264" s="218"/>
      <c r="AA46264" s="218"/>
    </row>
    <row r="46265" spans="26:27" x14ac:dyDescent="0.2">
      <c r="Z46265" s="218"/>
      <c r="AA46265" s="218"/>
    </row>
    <row r="46266" spans="26:27" x14ac:dyDescent="0.2">
      <c r="Z46266" s="218"/>
      <c r="AA46266" s="218"/>
    </row>
    <row r="46267" spans="26:27" x14ac:dyDescent="0.2">
      <c r="Z46267" s="218"/>
      <c r="AA46267" s="218"/>
    </row>
    <row r="46268" spans="26:27" x14ac:dyDescent="0.2">
      <c r="Z46268" s="218"/>
      <c r="AA46268" s="218"/>
    </row>
    <row r="46269" spans="26:27" x14ac:dyDescent="0.2">
      <c r="Z46269" s="218"/>
      <c r="AA46269" s="218"/>
    </row>
    <row r="46270" spans="26:27" x14ac:dyDescent="0.2">
      <c r="Z46270" s="218"/>
      <c r="AA46270" s="218"/>
    </row>
    <row r="46271" spans="26:27" x14ac:dyDescent="0.2">
      <c r="Z46271" s="218"/>
      <c r="AA46271" s="218"/>
    </row>
    <row r="46272" spans="26:27" x14ac:dyDescent="0.2">
      <c r="Z46272" s="218"/>
      <c r="AA46272" s="218"/>
    </row>
    <row r="46273" spans="26:27" x14ac:dyDescent="0.2">
      <c r="Z46273" s="218"/>
      <c r="AA46273" s="218"/>
    </row>
    <row r="46274" spans="26:27" x14ac:dyDescent="0.2">
      <c r="Z46274" s="218"/>
      <c r="AA46274" s="218"/>
    </row>
    <row r="46275" spans="26:27" x14ac:dyDescent="0.2">
      <c r="Z46275" s="218"/>
      <c r="AA46275" s="218"/>
    </row>
    <row r="46276" spans="26:27" x14ac:dyDescent="0.2">
      <c r="Z46276" s="218"/>
      <c r="AA46276" s="218"/>
    </row>
    <row r="46277" spans="26:27" x14ac:dyDescent="0.2">
      <c r="Z46277" s="218"/>
      <c r="AA46277" s="218"/>
    </row>
    <row r="46278" spans="26:27" x14ac:dyDescent="0.2">
      <c r="Z46278" s="218"/>
      <c r="AA46278" s="218"/>
    </row>
    <row r="46279" spans="26:27" x14ac:dyDescent="0.2">
      <c r="Z46279" s="218"/>
      <c r="AA46279" s="218"/>
    </row>
    <row r="46280" spans="26:27" x14ac:dyDescent="0.2">
      <c r="Z46280" s="218"/>
      <c r="AA46280" s="218"/>
    </row>
    <row r="46281" spans="26:27" x14ac:dyDescent="0.2">
      <c r="Z46281" s="218"/>
      <c r="AA46281" s="218"/>
    </row>
    <row r="46282" spans="26:27" x14ac:dyDescent="0.2">
      <c r="Z46282" s="218"/>
      <c r="AA46282" s="218"/>
    </row>
    <row r="46283" spans="26:27" x14ac:dyDescent="0.2">
      <c r="Z46283" s="218"/>
      <c r="AA46283" s="218"/>
    </row>
    <row r="46284" spans="26:27" x14ac:dyDescent="0.2">
      <c r="Z46284" s="218"/>
      <c r="AA46284" s="218"/>
    </row>
    <row r="46285" spans="26:27" x14ac:dyDescent="0.2">
      <c r="Z46285" s="218"/>
      <c r="AA46285" s="218"/>
    </row>
    <row r="46286" spans="26:27" x14ac:dyDescent="0.2">
      <c r="Z46286" s="218"/>
      <c r="AA46286" s="218"/>
    </row>
    <row r="46287" spans="26:27" x14ac:dyDescent="0.2">
      <c r="Z46287" s="218"/>
      <c r="AA46287" s="218"/>
    </row>
    <row r="46288" spans="26:27" x14ac:dyDescent="0.2">
      <c r="Z46288" s="218"/>
      <c r="AA46288" s="218"/>
    </row>
    <row r="46289" spans="26:27" x14ac:dyDescent="0.2">
      <c r="Z46289" s="218"/>
      <c r="AA46289" s="218"/>
    </row>
    <row r="46290" spans="26:27" x14ac:dyDescent="0.2">
      <c r="Z46290" s="218"/>
      <c r="AA46290" s="218"/>
    </row>
    <row r="46291" spans="26:27" x14ac:dyDescent="0.2">
      <c r="Z46291" s="218"/>
      <c r="AA46291" s="218"/>
    </row>
    <row r="46292" spans="26:27" x14ac:dyDescent="0.2">
      <c r="Z46292" s="218"/>
      <c r="AA46292" s="218"/>
    </row>
    <row r="46293" spans="26:27" x14ac:dyDescent="0.2">
      <c r="Z46293" s="218"/>
      <c r="AA46293" s="218"/>
    </row>
    <row r="46294" spans="26:27" x14ac:dyDescent="0.2">
      <c r="Z46294" s="218"/>
      <c r="AA46294" s="218"/>
    </row>
    <row r="46295" spans="26:27" x14ac:dyDescent="0.2">
      <c r="Z46295" s="218"/>
      <c r="AA46295" s="218"/>
    </row>
    <row r="46296" spans="26:27" x14ac:dyDescent="0.2">
      <c r="Z46296" s="218"/>
      <c r="AA46296" s="218"/>
    </row>
    <row r="46297" spans="26:27" x14ac:dyDescent="0.2">
      <c r="Z46297" s="218"/>
      <c r="AA46297" s="218"/>
    </row>
    <row r="46298" spans="26:27" x14ac:dyDescent="0.2">
      <c r="Z46298" s="218"/>
      <c r="AA46298" s="218"/>
    </row>
    <row r="46299" spans="26:27" x14ac:dyDescent="0.2">
      <c r="Z46299" s="218"/>
      <c r="AA46299" s="218"/>
    </row>
    <row r="46300" spans="26:27" x14ac:dyDescent="0.2">
      <c r="Z46300" s="218"/>
      <c r="AA46300" s="218"/>
    </row>
    <row r="46301" spans="26:27" x14ac:dyDescent="0.2">
      <c r="Z46301" s="218"/>
      <c r="AA46301" s="218"/>
    </row>
    <row r="46302" spans="26:27" x14ac:dyDescent="0.2">
      <c r="Z46302" s="218"/>
      <c r="AA46302" s="218"/>
    </row>
    <row r="46303" spans="26:27" x14ac:dyDescent="0.2">
      <c r="Z46303" s="218"/>
      <c r="AA46303" s="218"/>
    </row>
    <row r="46304" spans="26:27" x14ac:dyDescent="0.2">
      <c r="Z46304" s="218"/>
      <c r="AA46304" s="218"/>
    </row>
    <row r="46305" spans="26:27" x14ac:dyDescent="0.2">
      <c r="Z46305" s="218"/>
      <c r="AA46305" s="218"/>
    </row>
    <row r="46306" spans="26:27" x14ac:dyDescent="0.2">
      <c r="Z46306" s="218"/>
      <c r="AA46306" s="218"/>
    </row>
    <row r="46307" spans="26:27" x14ac:dyDescent="0.2">
      <c r="Z46307" s="218"/>
      <c r="AA46307" s="218"/>
    </row>
    <row r="46308" spans="26:27" x14ac:dyDescent="0.2">
      <c r="Z46308" s="218"/>
      <c r="AA46308" s="218"/>
    </row>
    <row r="46309" spans="26:27" x14ac:dyDescent="0.2">
      <c r="Z46309" s="218"/>
      <c r="AA46309" s="218"/>
    </row>
    <row r="46310" spans="26:27" x14ac:dyDescent="0.2">
      <c r="Z46310" s="218"/>
      <c r="AA46310" s="218"/>
    </row>
    <row r="46311" spans="26:27" x14ac:dyDescent="0.2">
      <c r="Z46311" s="218"/>
      <c r="AA46311" s="218"/>
    </row>
    <row r="46312" spans="26:27" x14ac:dyDescent="0.2">
      <c r="Z46312" s="218"/>
      <c r="AA46312" s="218"/>
    </row>
    <row r="46313" spans="26:27" x14ac:dyDescent="0.2">
      <c r="Z46313" s="218"/>
      <c r="AA46313" s="218"/>
    </row>
    <row r="46314" spans="26:27" x14ac:dyDescent="0.2">
      <c r="Z46314" s="218"/>
      <c r="AA46314" s="218"/>
    </row>
    <row r="46315" spans="26:27" x14ac:dyDescent="0.2">
      <c r="Z46315" s="218"/>
      <c r="AA46315" s="218"/>
    </row>
    <row r="46316" spans="26:27" x14ac:dyDescent="0.2">
      <c r="Z46316" s="218"/>
      <c r="AA46316" s="218"/>
    </row>
    <row r="46317" spans="26:27" x14ac:dyDescent="0.2">
      <c r="Z46317" s="218"/>
      <c r="AA46317" s="218"/>
    </row>
    <row r="46318" spans="26:27" x14ac:dyDescent="0.2">
      <c r="Z46318" s="218"/>
      <c r="AA46318" s="218"/>
    </row>
    <row r="46319" spans="26:27" x14ac:dyDescent="0.2">
      <c r="Z46319" s="218"/>
      <c r="AA46319" s="218"/>
    </row>
    <row r="46320" spans="26:27" x14ac:dyDescent="0.2">
      <c r="Z46320" s="218"/>
      <c r="AA46320" s="218"/>
    </row>
    <row r="46321" spans="26:27" x14ac:dyDescent="0.2">
      <c r="Z46321" s="218"/>
      <c r="AA46321" s="218"/>
    </row>
    <row r="46322" spans="26:27" x14ac:dyDescent="0.2">
      <c r="Z46322" s="218"/>
      <c r="AA46322" s="218"/>
    </row>
    <row r="46323" spans="26:27" x14ac:dyDescent="0.2">
      <c r="Z46323" s="218"/>
      <c r="AA46323" s="218"/>
    </row>
    <row r="46324" spans="26:27" x14ac:dyDescent="0.2">
      <c r="Z46324" s="218"/>
      <c r="AA46324" s="218"/>
    </row>
    <row r="46325" spans="26:27" x14ac:dyDescent="0.2">
      <c r="Z46325" s="218"/>
      <c r="AA46325" s="218"/>
    </row>
    <row r="46326" spans="26:27" x14ac:dyDescent="0.2">
      <c r="Z46326" s="218"/>
      <c r="AA46326" s="218"/>
    </row>
    <row r="46327" spans="26:27" x14ac:dyDescent="0.2">
      <c r="Z46327" s="218"/>
      <c r="AA46327" s="218"/>
    </row>
    <row r="46328" spans="26:27" x14ac:dyDescent="0.2">
      <c r="Z46328" s="218"/>
      <c r="AA46328" s="218"/>
    </row>
    <row r="46329" spans="26:27" x14ac:dyDescent="0.2">
      <c r="Z46329" s="218"/>
      <c r="AA46329" s="218"/>
    </row>
    <row r="46330" spans="26:27" x14ac:dyDescent="0.2">
      <c r="Z46330" s="218"/>
      <c r="AA46330" s="218"/>
    </row>
    <row r="46331" spans="26:27" x14ac:dyDescent="0.2">
      <c r="Z46331" s="218"/>
      <c r="AA46331" s="218"/>
    </row>
    <row r="46332" spans="26:27" x14ac:dyDescent="0.2">
      <c r="Z46332" s="218"/>
      <c r="AA46332" s="218"/>
    </row>
    <row r="46333" spans="26:27" x14ac:dyDescent="0.2">
      <c r="Z46333" s="218"/>
      <c r="AA46333" s="218"/>
    </row>
    <row r="46334" spans="26:27" x14ac:dyDescent="0.2">
      <c r="Z46334" s="218"/>
      <c r="AA46334" s="218"/>
    </row>
    <row r="46335" spans="26:27" x14ac:dyDescent="0.2">
      <c r="Z46335" s="218"/>
      <c r="AA46335" s="218"/>
    </row>
    <row r="46336" spans="26:27" x14ac:dyDescent="0.2">
      <c r="Z46336" s="218"/>
      <c r="AA46336" s="218"/>
    </row>
    <row r="46337" spans="26:27" x14ac:dyDescent="0.2">
      <c r="Z46337" s="218"/>
      <c r="AA46337" s="218"/>
    </row>
    <row r="46338" spans="26:27" x14ac:dyDescent="0.2">
      <c r="Z46338" s="218"/>
      <c r="AA46338" s="218"/>
    </row>
    <row r="46339" spans="26:27" x14ac:dyDescent="0.2">
      <c r="Z46339" s="218"/>
      <c r="AA46339" s="218"/>
    </row>
    <row r="46340" spans="26:27" x14ac:dyDescent="0.2">
      <c r="Z46340" s="218"/>
      <c r="AA46340" s="218"/>
    </row>
    <row r="46341" spans="26:27" x14ac:dyDescent="0.2">
      <c r="Z46341" s="218"/>
      <c r="AA46341" s="218"/>
    </row>
    <row r="46342" spans="26:27" x14ac:dyDescent="0.2">
      <c r="Z46342" s="218"/>
      <c r="AA46342" s="218"/>
    </row>
    <row r="46343" spans="26:27" x14ac:dyDescent="0.2">
      <c r="Z46343" s="218"/>
      <c r="AA46343" s="218"/>
    </row>
    <row r="46344" spans="26:27" x14ac:dyDescent="0.2">
      <c r="Z46344" s="218"/>
      <c r="AA46344" s="218"/>
    </row>
    <row r="46345" spans="26:27" x14ac:dyDescent="0.2">
      <c r="Z46345" s="218"/>
      <c r="AA46345" s="218"/>
    </row>
    <row r="46346" spans="26:27" x14ac:dyDescent="0.2">
      <c r="Z46346" s="218"/>
      <c r="AA46346" s="218"/>
    </row>
    <row r="46347" spans="26:27" x14ac:dyDescent="0.2">
      <c r="Z46347" s="218"/>
      <c r="AA46347" s="218"/>
    </row>
    <row r="46348" spans="26:27" x14ac:dyDescent="0.2">
      <c r="Z46348" s="218"/>
      <c r="AA46348" s="218"/>
    </row>
    <row r="46349" spans="26:27" x14ac:dyDescent="0.2">
      <c r="Z46349" s="218"/>
      <c r="AA46349" s="218"/>
    </row>
    <row r="46350" spans="26:27" x14ac:dyDescent="0.2">
      <c r="Z46350" s="218"/>
      <c r="AA46350" s="218"/>
    </row>
    <row r="46351" spans="26:27" x14ac:dyDescent="0.2">
      <c r="Z46351" s="218"/>
      <c r="AA46351" s="218"/>
    </row>
    <row r="46352" spans="26:27" x14ac:dyDescent="0.2">
      <c r="Z46352" s="218"/>
      <c r="AA46352" s="218"/>
    </row>
    <row r="46353" spans="26:27" x14ac:dyDescent="0.2">
      <c r="Z46353" s="218"/>
      <c r="AA46353" s="218"/>
    </row>
    <row r="46354" spans="26:27" x14ac:dyDescent="0.2">
      <c r="Z46354" s="218"/>
      <c r="AA46354" s="218"/>
    </row>
    <row r="46355" spans="26:27" x14ac:dyDescent="0.2">
      <c r="Z46355" s="218"/>
      <c r="AA46355" s="218"/>
    </row>
    <row r="46356" spans="26:27" x14ac:dyDescent="0.2">
      <c r="Z46356" s="218"/>
      <c r="AA46356" s="218"/>
    </row>
    <row r="46357" spans="26:27" x14ac:dyDescent="0.2">
      <c r="Z46357" s="218"/>
      <c r="AA46357" s="218"/>
    </row>
    <row r="46358" spans="26:27" x14ac:dyDescent="0.2">
      <c r="Z46358" s="218"/>
      <c r="AA46358" s="218"/>
    </row>
    <row r="46359" spans="26:27" x14ac:dyDescent="0.2">
      <c r="Z46359" s="218"/>
      <c r="AA46359" s="218"/>
    </row>
    <row r="46360" spans="26:27" x14ac:dyDescent="0.2">
      <c r="Z46360" s="218"/>
      <c r="AA46360" s="218"/>
    </row>
    <row r="46361" spans="26:27" x14ac:dyDescent="0.2">
      <c r="Z46361" s="218"/>
      <c r="AA46361" s="218"/>
    </row>
    <row r="46362" spans="26:27" x14ac:dyDescent="0.2">
      <c r="Z46362" s="218"/>
      <c r="AA46362" s="218"/>
    </row>
    <row r="46363" spans="26:27" x14ac:dyDescent="0.2">
      <c r="Z46363" s="218"/>
      <c r="AA46363" s="218"/>
    </row>
    <row r="46364" spans="26:27" x14ac:dyDescent="0.2">
      <c r="Z46364" s="218"/>
      <c r="AA46364" s="218"/>
    </row>
    <row r="46365" spans="26:27" x14ac:dyDescent="0.2">
      <c r="Z46365" s="218"/>
      <c r="AA46365" s="218"/>
    </row>
    <row r="46366" spans="26:27" x14ac:dyDescent="0.2">
      <c r="Z46366" s="218"/>
      <c r="AA46366" s="218"/>
    </row>
    <row r="46367" spans="26:27" x14ac:dyDescent="0.2">
      <c r="Z46367" s="218"/>
      <c r="AA46367" s="218"/>
    </row>
    <row r="46368" spans="26:27" x14ac:dyDescent="0.2">
      <c r="Z46368" s="218"/>
      <c r="AA46368" s="218"/>
    </row>
    <row r="46369" spans="26:27" x14ac:dyDescent="0.2">
      <c r="Z46369" s="218"/>
      <c r="AA46369" s="218"/>
    </row>
    <row r="46370" spans="26:27" x14ac:dyDescent="0.2">
      <c r="Z46370" s="218"/>
      <c r="AA46370" s="218"/>
    </row>
    <row r="46371" spans="26:27" x14ac:dyDescent="0.2">
      <c r="Z46371" s="218"/>
      <c r="AA46371" s="218"/>
    </row>
    <row r="46372" spans="26:27" x14ac:dyDescent="0.2">
      <c r="Z46372" s="218"/>
      <c r="AA46372" s="218"/>
    </row>
    <row r="46373" spans="26:27" x14ac:dyDescent="0.2">
      <c r="Z46373" s="218"/>
      <c r="AA46373" s="218"/>
    </row>
    <row r="46374" spans="26:27" x14ac:dyDescent="0.2">
      <c r="Z46374" s="218"/>
      <c r="AA46374" s="218"/>
    </row>
    <row r="46375" spans="26:27" x14ac:dyDescent="0.2">
      <c r="Z46375" s="218"/>
      <c r="AA46375" s="218"/>
    </row>
    <row r="46376" spans="26:27" x14ac:dyDescent="0.2">
      <c r="Z46376" s="218"/>
      <c r="AA46376" s="218"/>
    </row>
    <row r="46377" spans="26:27" x14ac:dyDescent="0.2">
      <c r="Z46377" s="218"/>
      <c r="AA46377" s="218"/>
    </row>
    <row r="46378" spans="26:27" x14ac:dyDescent="0.2">
      <c r="Z46378" s="218"/>
      <c r="AA46378" s="218"/>
    </row>
    <row r="46379" spans="26:27" x14ac:dyDescent="0.2">
      <c r="Z46379" s="218"/>
      <c r="AA46379" s="218"/>
    </row>
    <row r="46380" spans="26:27" x14ac:dyDescent="0.2">
      <c r="Z46380" s="218"/>
      <c r="AA46380" s="218"/>
    </row>
    <row r="46381" spans="26:27" x14ac:dyDescent="0.2">
      <c r="Z46381" s="218"/>
      <c r="AA46381" s="218"/>
    </row>
    <row r="46382" spans="26:27" x14ac:dyDescent="0.2">
      <c r="Z46382" s="218"/>
      <c r="AA46382" s="218"/>
    </row>
    <row r="46383" spans="26:27" x14ac:dyDescent="0.2">
      <c r="Z46383" s="218"/>
      <c r="AA46383" s="218"/>
    </row>
    <row r="46384" spans="26:27" x14ac:dyDescent="0.2">
      <c r="Z46384" s="218"/>
      <c r="AA46384" s="218"/>
    </row>
    <row r="46385" spans="26:27" x14ac:dyDescent="0.2">
      <c r="Z46385" s="218"/>
      <c r="AA46385" s="218"/>
    </row>
    <row r="46386" spans="26:27" x14ac:dyDescent="0.2">
      <c r="Z46386" s="218"/>
      <c r="AA46386" s="218"/>
    </row>
    <row r="46387" spans="26:27" x14ac:dyDescent="0.2">
      <c r="Z46387" s="218"/>
      <c r="AA46387" s="218"/>
    </row>
    <row r="46388" spans="26:27" x14ac:dyDescent="0.2">
      <c r="Z46388" s="218"/>
      <c r="AA46388" s="218"/>
    </row>
    <row r="46389" spans="26:27" x14ac:dyDescent="0.2">
      <c r="Z46389" s="218"/>
      <c r="AA46389" s="218"/>
    </row>
    <row r="46390" spans="26:27" x14ac:dyDescent="0.2">
      <c r="Z46390" s="218"/>
      <c r="AA46390" s="218"/>
    </row>
    <row r="46391" spans="26:27" x14ac:dyDescent="0.2">
      <c r="Z46391" s="218"/>
      <c r="AA46391" s="218"/>
    </row>
    <row r="46392" spans="26:27" x14ac:dyDescent="0.2">
      <c r="Z46392" s="218"/>
      <c r="AA46392" s="218"/>
    </row>
    <row r="46393" spans="26:27" x14ac:dyDescent="0.2">
      <c r="Z46393" s="218"/>
      <c r="AA46393" s="218"/>
    </row>
    <row r="46394" spans="26:27" x14ac:dyDescent="0.2">
      <c r="Z46394" s="218"/>
      <c r="AA46394" s="218"/>
    </row>
    <row r="46395" spans="26:27" x14ac:dyDescent="0.2">
      <c r="Z46395" s="218"/>
      <c r="AA46395" s="218"/>
    </row>
    <row r="46396" spans="26:27" x14ac:dyDescent="0.2">
      <c r="Z46396" s="218"/>
      <c r="AA46396" s="218"/>
    </row>
    <row r="46397" spans="26:27" x14ac:dyDescent="0.2">
      <c r="Z46397" s="218"/>
      <c r="AA46397" s="218"/>
    </row>
    <row r="46398" spans="26:27" x14ac:dyDescent="0.2">
      <c r="Z46398" s="218"/>
      <c r="AA46398" s="218"/>
    </row>
    <row r="46399" spans="26:27" x14ac:dyDescent="0.2">
      <c r="Z46399" s="218"/>
      <c r="AA46399" s="218"/>
    </row>
    <row r="46400" spans="26:27" x14ac:dyDescent="0.2">
      <c r="Z46400" s="218"/>
      <c r="AA46400" s="218"/>
    </row>
    <row r="46401" spans="26:27" x14ac:dyDescent="0.2">
      <c r="Z46401" s="218"/>
      <c r="AA46401" s="218"/>
    </row>
    <row r="46402" spans="26:27" x14ac:dyDescent="0.2">
      <c r="Z46402" s="218"/>
      <c r="AA46402" s="218"/>
    </row>
    <row r="46403" spans="26:27" x14ac:dyDescent="0.2">
      <c r="Z46403" s="218"/>
      <c r="AA46403" s="218"/>
    </row>
    <row r="46404" spans="26:27" x14ac:dyDescent="0.2">
      <c r="Z46404" s="218"/>
      <c r="AA46404" s="218"/>
    </row>
    <row r="46405" spans="26:27" x14ac:dyDescent="0.2">
      <c r="Z46405" s="218"/>
      <c r="AA46405" s="218"/>
    </row>
    <row r="46406" spans="26:27" x14ac:dyDescent="0.2">
      <c r="Z46406" s="218"/>
      <c r="AA46406" s="218"/>
    </row>
    <row r="46407" spans="26:27" x14ac:dyDescent="0.2">
      <c r="Z46407" s="218"/>
      <c r="AA46407" s="218"/>
    </row>
    <row r="46408" spans="26:27" x14ac:dyDescent="0.2">
      <c r="Z46408" s="218"/>
      <c r="AA46408" s="218"/>
    </row>
    <row r="46409" spans="26:27" x14ac:dyDescent="0.2">
      <c r="Z46409" s="218"/>
      <c r="AA46409" s="218"/>
    </row>
    <row r="46410" spans="26:27" x14ac:dyDescent="0.2">
      <c r="Z46410" s="218"/>
      <c r="AA46410" s="218"/>
    </row>
    <row r="46411" spans="26:27" x14ac:dyDescent="0.2">
      <c r="Z46411" s="218"/>
      <c r="AA46411" s="218"/>
    </row>
    <row r="46412" spans="26:27" x14ac:dyDescent="0.2">
      <c r="Z46412" s="218"/>
      <c r="AA46412" s="218"/>
    </row>
    <row r="46413" spans="26:27" x14ac:dyDescent="0.2">
      <c r="Z46413" s="218"/>
      <c r="AA46413" s="218"/>
    </row>
    <row r="46414" spans="26:27" x14ac:dyDescent="0.2">
      <c r="Z46414" s="218"/>
      <c r="AA46414" s="218"/>
    </row>
    <row r="46415" spans="26:27" x14ac:dyDescent="0.2">
      <c r="Z46415" s="218"/>
      <c r="AA46415" s="218"/>
    </row>
    <row r="46416" spans="26:27" x14ac:dyDescent="0.2">
      <c r="Z46416" s="218"/>
      <c r="AA46416" s="218"/>
    </row>
    <row r="46417" spans="26:27" x14ac:dyDescent="0.2">
      <c r="Z46417" s="218"/>
      <c r="AA46417" s="218"/>
    </row>
    <row r="46418" spans="26:27" x14ac:dyDescent="0.2">
      <c r="Z46418" s="218"/>
      <c r="AA46418" s="218"/>
    </row>
    <row r="46419" spans="26:27" x14ac:dyDescent="0.2">
      <c r="Z46419" s="218"/>
      <c r="AA46419" s="218"/>
    </row>
    <row r="46420" spans="26:27" x14ac:dyDescent="0.2">
      <c r="Z46420" s="218"/>
      <c r="AA46420" s="218"/>
    </row>
    <row r="46421" spans="26:27" x14ac:dyDescent="0.2">
      <c r="Z46421" s="218"/>
      <c r="AA46421" s="218"/>
    </row>
    <row r="46422" spans="26:27" x14ac:dyDescent="0.2">
      <c r="Z46422" s="218"/>
      <c r="AA46422" s="218"/>
    </row>
    <row r="46423" spans="26:27" x14ac:dyDescent="0.2">
      <c r="Z46423" s="218"/>
      <c r="AA46423" s="218"/>
    </row>
    <row r="46424" spans="26:27" x14ac:dyDescent="0.2">
      <c r="Z46424" s="218"/>
      <c r="AA46424" s="218"/>
    </row>
    <row r="46425" spans="26:27" x14ac:dyDescent="0.2">
      <c r="Z46425" s="218"/>
      <c r="AA46425" s="218"/>
    </row>
    <row r="46426" spans="26:27" x14ac:dyDescent="0.2">
      <c r="Z46426" s="218"/>
      <c r="AA46426" s="218"/>
    </row>
    <row r="46427" spans="26:27" x14ac:dyDescent="0.2">
      <c r="Z46427" s="218"/>
      <c r="AA46427" s="218"/>
    </row>
    <row r="46428" spans="26:27" x14ac:dyDescent="0.2">
      <c r="Z46428" s="218"/>
      <c r="AA46428" s="218"/>
    </row>
    <row r="46429" spans="26:27" x14ac:dyDescent="0.2">
      <c r="Z46429" s="218"/>
      <c r="AA46429" s="218"/>
    </row>
    <row r="46430" spans="26:27" x14ac:dyDescent="0.2">
      <c r="Z46430" s="218"/>
      <c r="AA46430" s="218"/>
    </row>
    <row r="46431" spans="26:27" x14ac:dyDescent="0.2">
      <c r="Z46431" s="218"/>
      <c r="AA46431" s="218"/>
    </row>
    <row r="46432" spans="26:27" x14ac:dyDescent="0.2">
      <c r="Z46432" s="218"/>
      <c r="AA46432" s="218"/>
    </row>
    <row r="46433" spans="26:27" x14ac:dyDescent="0.2">
      <c r="Z46433" s="218"/>
      <c r="AA46433" s="218"/>
    </row>
    <row r="46434" spans="26:27" x14ac:dyDescent="0.2">
      <c r="Z46434" s="218"/>
      <c r="AA46434" s="218"/>
    </row>
    <row r="46435" spans="26:27" x14ac:dyDescent="0.2">
      <c r="Z46435" s="218"/>
      <c r="AA46435" s="218"/>
    </row>
    <row r="46436" spans="26:27" x14ac:dyDescent="0.2">
      <c r="Z46436" s="218"/>
      <c r="AA46436" s="218"/>
    </row>
    <row r="46437" spans="26:27" x14ac:dyDescent="0.2">
      <c r="Z46437" s="218"/>
      <c r="AA46437" s="218"/>
    </row>
    <row r="46438" spans="26:27" x14ac:dyDescent="0.2">
      <c r="Z46438" s="218"/>
      <c r="AA46438" s="218"/>
    </row>
    <row r="46439" spans="26:27" x14ac:dyDescent="0.2">
      <c r="Z46439" s="218"/>
      <c r="AA46439" s="218"/>
    </row>
    <row r="46440" spans="26:27" x14ac:dyDescent="0.2">
      <c r="Z46440" s="218"/>
      <c r="AA46440" s="218"/>
    </row>
    <row r="46441" spans="26:27" x14ac:dyDescent="0.2">
      <c r="Z46441" s="218"/>
      <c r="AA46441" s="218"/>
    </row>
    <row r="46442" spans="26:27" x14ac:dyDescent="0.2">
      <c r="Z46442" s="218"/>
      <c r="AA46442" s="218"/>
    </row>
    <row r="46443" spans="26:27" x14ac:dyDescent="0.2">
      <c r="Z46443" s="218"/>
      <c r="AA46443" s="218"/>
    </row>
    <row r="46444" spans="26:27" x14ac:dyDescent="0.2">
      <c r="Z46444" s="218"/>
      <c r="AA46444" s="218"/>
    </row>
    <row r="46445" spans="26:27" x14ac:dyDescent="0.2">
      <c r="Z46445" s="218"/>
      <c r="AA46445" s="218"/>
    </row>
    <row r="46446" spans="26:27" x14ac:dyDescent="0.2">
      <c r="Z46446" s="218"/>
      <c r="AA46446" s="218"/>
    </row>
    <row r="46447" spans="26:27" x14ac:dyDescent="0.2">
      <c r="Z46447" s="218"/>
      <c r="AA46447" s="218"/>
    </row>
    <row r="46448" spans="26:27" x14ac:dyDescent="0.2">
      <c r="Z46448" s="218"/>
      <c r="AA46448" s="218"/>
    </row>
    <row r="46449" spans="26:27" x14ac:dyDescent="0.2">
      <c r="Z46449" s="218"/>
      <c r="AA46449" s="218"/>
    </row>
    <row r="46450" spans="26:27" x14ac:dyDescent="0.2">
      <c r="Z46450" s="218"/>
      <c r="AA46450" s="218"/>
    </row>
    <row r="46451" spans="26:27" x14ac:dyDescent="0.2">
      <c r="Z46451" s="218"/>
      <c r="AA46451" s="218"/>
    </row>
    <row r="46452" spans="26:27" x14ac:dyDescent="0.2">
      <c r="Z46452" s="218"/>
      <c r="AA46452" s="218"/>
    </row>
    <row r="46453" spans="26:27" x14ac:dyDescent="0.2">
      <c r="Z46453" s="218"/>
      <c r="AA46453" s="218"/>
    </row>
    <row r="46454" spans="26:27" x14ac:dyDescent="0.2">
      <c r="Z46454" s="218"/>
      <c r="AA46454" s="218"/>
    </row>
    <row r="46455" spans="26:27" x14ac:dyDescent="0.2">
      <c r="Z46455" s="218"/>
      <c r="AA46455" s="218"/>
    </row>
    <row r="46456" spans="26:27" x14ac:dyDescent="0.2">
      <c r="Z46456" s="218"/>
      <c r="AA46456" s="218"/>
    </row>
    <row r="46457" spans="26:27" x14ac:dyDescent="0.2">
      <c r="Z46457" s="218"/>
      <c r="AA46457" s="218"/>
    </row>
    <row r="46458" spans="26:27" x14ac:dyDescent="0.2">
      <c r="Z46458" s="218"/>
      <c r="AA46458" s="218"/>
    </row>
    <row r="46459" spans="26:27" x14ac:dyDescent="0.2">
      <c r="Z46459" s="218"/>
      <c r="AA46459" s="218"/>
    </row>
    <row r="46460" spans="26:27" x14ac:dyDescent="0.2">
      <c r="Z46460" s="218"/>
      <c r="AA46460" s="218"/>
    </row>
    <row r="46461" spans="26:27" x14ac:dyDescent="0.2">
      <c r="Z46461" s="218"/>
      <c r="AA46461" s="218"/>
    </row>
    <row r="46462" spans="26:27" x14ac:dyDescent="0.2">
      <c r="Z46462" s="218"/>
      <c r="AA46462" s="218"/>
    </row>
    <row r="46463" spans="26:27" x14ac:dyDescent="0.2">
      <c r="Z46463" s="218"/>
      <c r="AA46463" s="218"/>
    </row>
    <row r="46464" spans="26:27" x14ac:dyDescent="0.2">
      <c r="Z46464" s="218"/>
      <c r="AA46464" s="218"/>
    </row>
    <row r="46465" spans="26:27" x14ac:dyDescent="0.2">
      <c r="Z46465" s="218"/>
      <c r="AA46465" s="218"/>
    </row>
    <row r="46466" spans="26:27" x14ac:dyDescent="0.2">
      <c r="Z46466" s="218"/>
      <c r="AA46466" s="218"/>
    </row>
    <row r="46467" spans="26:27" x14ac:dyDescent="0.2">
      <c r="Z46467" s="218"/>
      <c r="AA46467" s="218"/>
    </row>
    <row r="46468" spans="26:27" x14ac:dyDescent="0.2">
      <c r="Z46468" s="218"/>
      <c r="AA46468" s="218"/>
    </row>
    <row r="46469" spans="26:27" x14ac:dyDescent="0.2">
      <c r="Z46469" s="218"/>
      <c r="AA46469" s="218"/>
    </row>
    <row r="46470" spans="26:27" x14ac:dyDescent="0.2">
      <c r="Z46470" s="218"/>
      <c r="AA46470" s="218"/>
    </row>
    <row r="46471" spans="26:27" x14ac:dyDescent="0.2">
      <c r="Z46471" s="218"/>
      <c r="AA46471" s="218"/>
    </row>
    <row r="46472" spans="26:27" x14ac:dyDescent="0.2">
      <c r="Z46472" s="218"/>
      <c r="AA46472" s="218"/>
    </row>
    <row r="46473" spans="26:27" x14ac:dyDescent="0.2">
      <c r="Z46473" s="218"/>
      <c r="AA46473" s="218"/>
    </row>
    <row r="46474" spans="26:27" x14ac:dyDescent="0.2">
      <c r="Z46474" s="218"/>
      <c r="AA46474" s="218"/>
    </row>
    <row r="46475" spans="26:27" x14ac:dyDescent="0.2">
      <c r="Z46475" s="218"/>
      <c r="AA46475" s="218"/>
    </row>
    <row r="46476" spans="26:27" x14ac:dyDescent="0.2">
      <c r="Z46476" s="218"/>
      <c r="AA46476" s="218"/>
    </row>
    <row r="46477" spans="26:27" x14ac:dyDescent="0.2">
      <c r="Z46477" s="218"/>
      <c r="AA46477" s="218"/>
    </row>
    <row r="46478" spans="26:27" x14ac:dyDescent="0.2">
      <c r="Z46478" s="218"/>
      <c r="AA46478" s="218"/>
    </row>
    <row r="46479" spans="26:27" x14ac:dyDescent="0.2">
      <c r="Z46479" s="218"/>
      <c r="AA46479" s="218"/>
    </row>
    <row r="46480" spans="26:27" x14ac:dyDescent="0.2">
      <c r="Z46480" s="218"/>
      <c r="AA46480" s="218"/>
    </row>
    <row r="46481" spans="26:27" x14ac:dyDescent="0.2">
      <c r="Z46481" s="218"/>
      <c r="AA46481" s="218"/>
    </row>
    <row r="46482" spans="26:27" x14ac:dyDescent="0.2">
      <c r="Z46482" s="218"/>
      <c r="AA46482" s="218"/>
    </row>
    <row r="46483" spans="26:27" x14ac:dyDescent="0.2">
      <c r="Z46483" s="218"/>
      <c r="AA46483" s="218"/>
    </row>
    <row r="46484" spans="26:27" x14ac:dyDescent="0.2">
      <c r="Z46484" s="218"/>
      <c r="AA46484" s="218"/>
    </row>
    <row r="46485" spans="26:27" x14ac:dyDescent="0.2">
      <c r="Z46485" s="218"/>
      <c r="AA46485" s="218"/>
    </row>
    <row r="46486" spans="26:27" x14ac:dyDescent="0.2">
      <c r="Z46486" s="218"/>
      <c r="AA46486" s="218"/>
    </row>
    <row r="46487" spans="26:27" x14ac:dyDescent="0.2">
      <c r="Z46487" s="218"/>
      <c r="AA46487" s="218"/>
    </row>
    <row r="46488" spans="26:27" x14ac:dyDescent="0.2">
      <c r="Z46488" s="218"/>
      <c r="AA46488" s="218"/>
    </row>
    <row r="46489" spans="26:27" x14ac:dyDescent="0.2">
      <c r="Z46489" s="218"/>
      <c r="AA46489" s="218"/>
    </row>
    <row r="46490" spans="26:27" x14ac:dyDescent="0.2">
      <c r="Z46490" s="218"/>
      <c r="AA46490" s="218"/>
    </row>
    <row r="46491" spans="26:27" x14ac:dyDescent="0.2">
      <c r="Z46491" s="218"/>
      <c r="AA46491" s="218"/>
    </row>
    <row r="46492" spans="26:27" x14ac:dyDescent="0.2">
      <c r="Z46492" s="218"/>
      <c r="AA46492" s="218"/>
    </row>
    <row r="46493" spans="26:27" x14ac:dyDescent="0.2">
      <c r="Z46493" s="218"/>
      <c r="AA46493" s="218"/>
    </row>
    <row r="46494" spans="26:27" x14ac:dyDescent="0.2">
      <c r="Z46494" s="218"/>
      <c r="AA46494" s="218"/>
    </row>
    <row r="46495" spans="26:27" x14ac:dyDescent="0.2">
      <c r="Z46495" s="218"/>
      <c r="AA46495" s="218"/>
    </row>
    <row r="46496" spans="26:27" x14ac:dyDescent="0.2">
      <c r="Z46496" s="218"/>
      <c r="AA46496" s="218"/>
    </row>
    <row r="46497" spans="26:27" x14ac:dyDescent="0.2">
      <c r="Z46497" s="218"/>
      <c r="AA46497" s="218"/>
    </row>
    <row r="46498" spans="26:27" x14ac:dyDescent="0.2">
      <c r="Z46498" s="218"/>
      <c r="AA46498" s="218"/>
    </row>
    <row r="46499" spans="26:27" x14ac:dyDescent="0.2">
      <c r="Z46499" s="218"/>
      <c r="AA46499" s="218"/>
    </row>
    <row r="46500" spans="26:27" x14ac:dyDescent="0.2">
      <c r="Z46500" s="218"/>
      <c r="AA46500" s="218"/>
    </row>
    <row r="46501" spans="26:27" x14ac:dyDescent="0.2">
      <c r="Z46501" s="218"/>
      <c r="AA46501" s="218"/>
    </row>
    <row r="46502" spans="26:27" x14ac:dyDescent="0.2">
      <c r="Z46502" s="218"/>
      <c r="AA46502" s="218"/>
    </row>
    <row r="46503" spans="26:27" x14ac:dyDescent="0.2">
      <c r="Z46503" s="218"/>
      <c r="AA46503" s="218"/>
    </row>
    <row r="46504" spans="26:27" x14ac:dyDescent="0.2">
      <c r="Z46504" s="218"/>
      <c r="AA46504" s="218"/>
    </row>
    <row r="46505" spans="26:27" x14ac:dyDescent="0.2">
      <c r="Z46505" s="218"/>
      <c r="AA46505" s="218"/>
    </row>
    <row r="46506" spans="26:27" x14ac:dyDescent="0.2">
      <c r="Z46506" s="218"/>
      <c r="AA46506" s="218"/>
    </row>
    <row r="46507" spans="26:27" x14ac:dyDescent="0.2">
      <c r="Z46507" s="218"/>
      <c r="AA46507" s="218"/>
    </row>
    <row r="46508" spans="26:27" x14ac:dyDescent="0.2">
      <c r="Z46508" s="218"/>
      <c r="AA46508" s="218"/>
    </row>
    <row r="46509" spans="26:27" x14ac:dyDescent="0.2">
      <c r="Z46509" s="218"/>
      <c r="AA46509" s="218"/>
    </row>
    <row r="46510" spans="26:27" x14ac:dyDescent="0.2">
      <c r="Z46510" s="218"/>
      <c r="AA46510" s="218"/>
    </row>
    <row r="46511" spans="26:27" x14ac:dyDescent="0.2">
      <c r="Z46511" s="218"/>
      <c r="AA46511" s="218"/>
    </row>
    <row r="46512" spans="26:27" x14ac:dyDescent="0.2">
      <c r="Z46512" s="218"/>
      <c r="AA46512" s="218"/>
    </row>
    <row r="46513" spans="26:27" x14ac:dyDescent="0.2">
      <c r="Z46513" s="218"/>
      <c r="AA46513" s="218"/>
    </row>
    <row r="46514" spans="26:27" x14ac:dyDescent="0.2">
      <c r="Z46514" s="218"/>
      <c r="AA46514" s="218"/>
    </row>
    <row r="46515" spans="26:27" x14ac:dyDescent="0.2">
      <c r="Z46515" s="218"/>
      <c r="AA46515" s="218"/>
    </row>
    <row r="46516" spans="26:27" x14ac:dyDescent="0.2">
      <c r="Z46516" s="218"/>
      <c r="AA46516" s="218"/>
    </row>
    <row r="46517" spans="26:27" x14ac:dyDescent="0.2">
      <c r="Z46517" s="218"/>
      <c r="AA46517" s="218"/>
    </row>
    <row r="46518" spans="26:27" x14ac:dyDescent="0.2">
      <c r="Z46518" s="218"/>
      <c r="AA46518" s="218"/>
    </row>
    <row r="46519" spans="26:27" x14ac:dyDescent="0.2">
      <c r="Z46519" s="218"/>
      <c r="AA46519" s="218"/>
    </row>
    <row r="46520" spans="26:27" x14ac:dyDescent="0.2">
      <c r="Z46520" s="218"/>
      <c r="AA46520" s="218"/>
    </row>
    <row r="46521" spans="26:27" x14ac:dyDescent="0.2">
      <c r="Z46521" s="218"/>
      <c r="AA46521" s="218"/>
    </row>
    <row r="46522" spans="26:27" x14ac:dyDescent="0.2">
      <c r="Z46522" s="218"/>
      <c r="AA46522" s="218"/>
    </row>
    <row r="46523" spans="26:27" x14ac:dyDescent="0.2">
      <c r="Z46523" s="218"/>
      <c r="AA46523" s="218"/>
    </row>
    <row r="46524" spans="26:27" x14ac:dyDescent="0.2">
      <c r="Z46524" s="218"/>
      <c r="AA46524" s="218"/>
    </row>
    <row r="46525" spans="26:27" x14ac:dyDescent="0.2">
      <c r="Z46525" s="218"/>
      <c r="AA46525" s="218"/>
    </row>
    <row r="46526" spans="26:27" x14ac:dyDescent="0.2">
      <c r="Z46526" s="218"/>
      <c r="AA46526" s="218"/>
    </row>
    <row r="46527" spans="26:27" x14ac:dyDescent="0.2">
      <c r="Z46527" s="218"/>
      <c r="AA46527" s="218"/>
    </row>
    <row r="46528" spans="26:27" x14ac:dyDescent="0.2">
      <c r="Z46528" s="218"/>
      <c r="AA46528" s="218"/>
    </row>
    <row r="46529" spans="26:27" x14ac:dyDescent="0.2">
      <c r="Z46529" s="218"/>
      <c r="AA46529" s="218"/>
    </row>
    <row r="46530" spans="26:27" x14ac:dyDescent="0.2">
      <c r="Z46530" s="218"/>
      <c r="AA46530" s="218"/>
    </row>
    <row r="46531" spans="26:27" x14ac:dyDescent="0.2">
      <c r="Z46531" s="218"/>
      <c r="AA46531" s="218"/>
    </row>
    <row r="46532" spans="26:27" x14ac:dyDescent="0.2">
      <c r="Z46532" s="218"/>
      <c r="AA46532" s="218"/>
    </row>
    <row r="46533" spans="26:27" x14ac:dyDescent="0.2">
      <c r="Z46533" s="218"/>
      <c r="AA46533" s="218"/>
    </row>
    <row r="46534" spans="26:27" x14ac:dyDescent="0.2">
      <c r="Z46534" s="218"/>
      <c r="AA46534" s="218"/>
    </row>
    <row r="46535" spans="26:27" x14ac:dyDescent="0.2">
      <c r="Z46535" s="218"/>
      <c r="AA46535" s="218"/>
    </row>
    <row r="46536" spans="26:27" x14ac:dyDescent="0.2">
      <c r="Z46536" s="218"/>
      <c r="AA46536" s="218"/>
    </row>
    <row r="46537" spans="26:27" x14ac:dyDescent="0.2">
      <c r="Z46537" s="218"/>
      <c r="AA46537" s="218"/>
    </row>
    <row r="46538" spans="26:27" x14ac:dyDescent="0.2">
      <c r="Z46538" s="218"/>
      <c r="AA46538" s="218"/>
    </row>
    <row r="46539" spans="26:27" x14ac:dyDescent="0.2">
      <c r="Z46539" s="218"/>
      <c r="AA46539" s="218"/>
    </row>
    <row r="46540" spans="26:27" x14ac:dyDescent="0.2">
      <c r="Z46540" s="218"/>
      <c r="AA46540" s="218"/>
    </row>
    <row r="46541" spans="26:27" x14ac:dyDescent="0.2">
      <c r="Z46541" s="218"/>
      <c r="AA46541" s="218"/>
    </row>
    <row r="46542" spans="26:27" x14ac:dyDescent="0.2">
      <c r="Z46542" s="218"/>
      <c r="AA46542" s="218"/>
    </row>
    <row r="46543" spans="26:27" x14ac:dyDescent="0.2">
      <c r="Z46543" s="218"/>
      <c r="AA46543" s="218"/>
    </row>
    <row r="46544" spans="26:27" x14ac:dyDescent="0.2">
      <c r="Z46544" s="218"/>
      <c r="AA46544" s="218"/>
    </row>
    <row r="46545" spans="26:27" x14ac:dyDescent="0.2">
      <c r="Z46545" s="218"/>
      <c r="AA46545" s="218"/>
    </row>
    <row r="46546" spans="26:27" x14ac:dyDescent="0.2">
      <c r="Z46546" s="218"/>
      <c r="AA46546" s="218"/>
    </row>
    <row r="46547" spans="26:27" x14ac:dyDescent="0.2">
      <c r="Z46547" s="218"/>
      <c r="AA46547" s="218"/>
    </row>
    <row r="46548" spans="26:27" x14ac:dyDescent="0.2">
      <c r="Z46548" s="218"/>
      <c r="AA46548" s="218"/>
    </row>
    <row r="46549" spans="26:27" x14ac:dyDescent="0.2">
      <c r="Z46549" s="218"/>
      <c r="AA46549" s="218"/>
    </row>
    <row r="46550" spans="26:27" x14ac:dyDescent="0.2">
      <c r="Z46550" s="218"/>
      <c r="AA46550" s="218"/>
    </row>
    <row r="46551" spans="26:27" x14ac:dyDescent="0.2">
      <c r="Z46551" s="218"/>
      <c r="AA46551" s="218"/>
    </row>
    <row r="46552" spans="26:27" x14ac:dyDescent="0.2">
      <c r="Z46552" s="218"/>
      <c r="AA46552" s="218"/>
    </row>
    <row r="46553" spans="26:27" x14ac:dyDescent="0.2">
      <c r="Z46553" s="218"/>
      <c r="AA46553" s="218"/>
    </row>
    <row r="46554" spans="26:27" x14ac:dyDescent="0.2">
      <c r="Z46554" s="218"/>
      <c r="AA46554" s="218"/>
    </row>
    <row r="46555" spans="26:27" x14ac:dyDescent="0.2">
      <c r="Z46555" s="218"/>
      <c r="AA46555" s="218"/>
    </row>
    <row r="46556" spans="26:27" x14ac:dyDescent="0.2">
      <c r="Z46556" s="218"/>
      <c r="AA46556" s="218"/>
    </row>
    <row r="46557" spans="26:27" x14ac:dyDescent="0.2">
      <c r="Z46557" s="218"/>
      <c r="AA46557" s="218"/>
    </row>
    <row r="46558" spans="26:27" x14ac:dyDescent="0.2">
      <c r="Z46558" s="218"/>
      <c r="AA46558" s="218"/>
    </row>
    <row r="46559" spans="26:27" x14ac:dyDescent="0.2">
      <c r="Z46559" s="218"/>
      <c r="AA46559" s="218"/>
    </row>
    <row r="46560" spans="26:27" x14ac:dyDescent="0.2">
      <c r="Z46560" s="218"/>
      <c r="AA46560" s="218"/>
    </row>
    <row r="46561" spans="26:27" x14ac:dyDescent="0.2">
      <c r="Z46561" s="218"/>
      <c r="AA46561" s="218"/>
    </row>
    <row r="46562" spans="26:27" x14ac:dyDescent="0.2">
      <c r="Z46562" s="218"/>
      <c r="AA46562" s="218"/>
    </row>
    <row r="46563" spans="26:27" x14ac:dyDescent="0.2">
      <c r="Z46563" s="218"/>
      <c r="AA46563" s="218"/>
    </row>
    <row r="46564" spans="26:27" x14ac:dyDescent="0.2">
      <c r="Z46564" s="218"/>
      <c r="AA46564" s="218"/>
    </row>
    <row r="46565" spans="26:27" x14ac:dyDescent="0.2">
      <c r="Z46565" s="218"/>
      <c r="AA46565" s="218"/>
    </row>
    <row r="46566" spans="26:27" x14ac:dyDescent="0.2">
      <c r="Z46566" s="218"/>
      <c r="AA46566" s="218"/>
    </row>
    <row r="46567" spans="26:27" x14ac:dyDescent="0.2">
      <c r="Z46567" s="218"/>
      <c r="AA46567" s="218"/>
    </row>
    <row r="46568" spans="26:27" x14ac:dyDescent="0.2">
      <c r="Z46568" s="218"/>
      <c r="AA46568" s="218"/>
    </row>
    <row r="46569" spans="26:27" x14ac:dyDescent="0.2">
      <c r="Z46569" s="218"/>
      <c r="AA46569" s="218"/>
    </row>
    <row r="46570" spans="26:27" x14ac:dyDescent="0.2">
      <c r="Z46570" s="218"/>
      <c r="AA46570" s="218"/>
    </row>
    <row r="46571" spans="26:27" x14ac:dyDescent="0.2">
      <c r="Z46571" s="218"/>
      <c r="AA46571" s="218"/>
    </row>
    <row r="46572" spans="26:27" x14ac:dyDescent="0.2">
      <c r="Z46572" s="218"/>
      <c r="AA46572" s="218"/>
    </row>
    <row r="46573" spans="26:27" x14ac:dyDescent="0.2">
      <c r="Z46573" s="218"/>
      <c r="AA46573" s="218"/>
    </row>
    <row r="46574" spans="26:27" x14ac:dyDescent="0.2">
      <c r="Z46574" s="218"/>
      <c r="AA46574" s="218"/>
    </row>
    <row r="46575" spans="26:27" x14ac:dyDescent="0.2">
      <c r="Z46575" s="218"/>
      <c r="AA46575" s="218"/>
    </row>
    <row r="46576" spans="26:27" x14ac:dyDescent="0.2">
      <c r="Z46576" s="218"/>
      <c r="AA46576" s="218"/>
    </row>
    <row r="46577" spans="26:27" x14ac:dyDescent="0.2">
      <c r="Z46577" s="218"/>
      <c r="AA46577" s="218"/>
    </row>
    <row r="46578" spans="26:27" x14ac:dyDescent="0.2">
      <c r="Z46578" s="218"/>
      <c r="AA46578" s="218"/>
    </row>
    <row r="46579" spans="26:27" x14ac:dyDescent="0.2">
      <c r="Z46579" s="218"/>
      <c r="AA46579" s="218"/>
    </row>
    <row r="46580" spans="26:27" x14ac:dyDescent="0.2">
      <c r="Z46580" s="218"/>
      <c r="AA46580" s="218"/>
    </row>
    <row r="46581" spans="26:27" x14ac:dyDescent="0.2">
      <c r="Z46581" s="218"/>
      <c r="AA46581" s="218"/>
    </row>
    <row r="46582" spans="26:27" x14ac:dyDescent="0.2">
      <c r="Z46582" s="218"/>
      <c r="AA46582" s="218"/>
    </row>
    <row r="46583" spans="26:27" x14ac:dyDescent="0.2">
      <c r="Z46583" s="218"/>
      <c r="AA46583" s="218"/>
    </row>
    <row r="46584" spans="26:27" x14ac:dyDescent="0.2">
      <c r="Z46584" s="218"/>
      <c r="AA46584" s="218"/>
    </row>
    <row r="46585" spans="26:27" x14ac:dyDescent="0.2">
      <c r="Z46585" s="218"/>
      <c r="AA46585" s="218"/>
    </row>
    <row r="46586" spans="26:27" x14ac:dyDescent="0.2">
      <c r="Z46586" s="218"/>
      <c r="AA46586" s="218"/>
    </row>
    <row r="46587" spans="26:27" x14ac:dyDescent="0.2">
      <c r="Z46587" s="218"/>
      <c r="AA46587" s="218"/>
    </row>
    <row r="46588" spans="26:27" x14ac:dyDescent="0.2">
      <c r="Z46588" s="218"/>
      <c r="AA46588" s="218"/>
    </row>
    <row r="46589" spans="26:27" x14ac:dyDescent="0.2">
      <c r="Z46589" s="218"/>
      <c r="AA46589" s="218"/>
    </row>
    <row r="46590" spans="26:27" x14ac:dyDescent="0.2">
      <c r="Z46590" s="218"/>
      <c r="AA46590" s="218"/>
    </row>
    <row r="46591" spans="26:27" x14ac:dyDescent="0.2">
      <c r="Z46591" s="218"/>
      <c r="AA46591" s="218"/>
    </row>
    <row r="46592" spans="26:27" x14ac:dyDescent="0.2">
      <c r="Z46592" s="218"/>
      <c r="AA46592" s="218"/>
    </row>
    <row r="46593" spans="26:27" x14ac:dyDescent="0.2">
      <c r="Z46593" s="218"/>
      <c r="AA46593" s="218"/>
    </row>
    <row r="46594" spans="26:27" x14ac:dyDescent="0.2">
      <c r="Z46594" s="218"/>
      <c r="AA46594" s="218"/>
    </row>
    <row r="46595" spans="26:27" x14ac:dyDescent="0.2">
      <c r="Z46595" s="218"/>
      <c r="AA46595" s="218"/>
    </row>
    <row r="46596" spans="26:27" x14ac:dyDescent="0.2">
      <c r="Z46596" s="218"/>
      <c r="AA46596" s="218"/>
    </row>
    <row r="46597" spans="26:27" x14ac:dyDescent="0.2">
      <c r="Z46597" s="218"/>
      <c r="AA46597" s="218"/>
    </row>
    <row r="46598" spans="26:27" x14ac:dyDescent="0.2">
      <c r="Z46598" s="218"/>
      <c r="AA46598" s="218"/>
    </row>
    <row r="46599" spans="26:27" x14ac:dyDescent="0.2">
      <c r="Z46599" s="218"/>
      <c r="AA46599" s="218"/>
    </row>
    <row r="46600" spans="26:27" x14ac:dyDescent="0.2">
      <c r="Z46600" s="218"/>
      <c r="AA46600" s="218"/>
    </row>
    <row r="46601" spans="26:27" x14ac:dyDescent="0.2">
      <c r="Z46601" s="218"/>
      <c r="AA46601" s="218"/>
    </row>
    <row r="46602" spans="26:27" x14ac:dyDescent="0.2">
      <c r="Z46602" s="218"/>
      <c r="AA46602" s="218"/>
    </row>
    <row r="46603" spans="26:27" x14ac:dyDescent="0.2">
      <c r="Z46603" s="218"/>
      <c r="AA46603" s="218"/>
    </row>
    <row r="46604" spans="26:27" x14ac:dyDescent="0.2">
      <c r="Z46604" s="218"/>
      <c r="AA46604" s="218"/>
    </row>
    <row r="46605" spans="26:27" x14ac:dyDescent="0.2">
      <c r="Z46605" s="218"/>
      <c r="AA46605" s="218"/>
    </row>
    <row r="46606" spans="26:27" x14ac:dyDescent="0.2">
      <c r="Z46606" s="218"/>
      <c r="AA46606" s="218"/>
    </row>
    <row r="46607" spans="26:27" x14ac:dyDescent="0.2">
      <c r="Z46607" s="218"/>
      <c r="AA46607" s="218"/>
    </row>
    <row r="46608" spans="26:27" x14ac:dyDescent="0.2">
      <c r="Z46608" s="218"/>
      <c r="AA46608" s="218"/>
    </row>
    <row r="46609" spans="26:27" x14ac:dyDescent="0.2">
      <c r="Z46609" s="218"/>
      <c r="AA46609" s="218"/>
    </row>
    <row r="46610" spans="26:27" x14ac:dyDescent="0.2">
      <c r="Z46610" s="218"/>
      <c r="AA46610" s="218"/>
    </row>
    <row r="46611" spans="26:27" x14ac:dyDescent="0.2">
      <c r="Z46611" s="218"/>
      <c r="AA46611" s="218"/>
    </row>
    <row r="46612" spans="26:27" x14ac:dyDescent="0.2">
      <c r="Z46612" s="218"/>
      <c r="AA46612" s="218"/>
    </row>
    <row r="46613" spans="26:27" x14ac:dyDescent="0.2">
      <c r="Z46613" s="218"/>
      <c r="AA46613" s="218"/>
    </row>
    <row r="46614" spans="26:27" x14ac:dyDescent="0.2">
      <c r="Z46614" s="218"/>
      <c r="AA46614" s="218"/>
    </row>
    <row r="46615" spans="26:27" x14ac:dyDescent="0.2">
      <c r="Z46615" s="218"/>
      <c r="AA46615" s="218"/>
    </row>
    <row r="46616" spans="26:27" x14ac:dyDescent="0.2">
      <c r="Z46616" s="218"/>
      <c r="AA46616" s="218"/>
    </row>
    <row r="46617" spans="26:27" x14ac:dyDescent="0.2">
      <c r="Z46617" s="218"/>
      <c r="AA46617" s="218"/>
    </row>
    <row r="46618" spans="26:27" x14ac:dyDescent="0.2">
      <c r="Z46618" s="218"/>
      <c r="AA46618" s="218"/>
    </row>
    <row r="46619" spans="26:27" x14ac:dyDescent="0.2">
      <c r="Z46619" s="218"/>
      <c r="AA46619" s="218"/>
    </row>
    <row r="46620" spans="26:27" x14ac:dyDescent="0.2">
      <c r="Z46620" s="218"/>
      <c r="AA46620" s="218"/>
    </row>
    <row r="46621" spans="26:27" x14ac:dyDescent="0.2">
      <c r="Z46621" s="218"/>
      <c r="AA46621" s="218"/>
    </row>
    <row r="46622" spans="26:27" x14ac:dyDescent="0.2">
      <c r="Z46622" s="218"/>
      <c r="AA46622" s="218"/>
    </row>
    <row r="46623" spans="26:27" x14ac:dyDescent="0.2">
      <c r="Z46623" s="218"/>
      <c r="AA46623" s="218"/>
    </row>
    <row r="46624" spans="26:27" x14ac:dyDescent="0.2">
      <c r="Z46624" s="218"/>
      <c r="AA46624" s="218"/>
    </row>
    <row r="46625" spans="26:27" x14ac:dyDescent="0.2">
      <c r="Z46625" s="218"/>
      <c r="AA46625" s="218"/>
    </row>
    <row r="46626" spans="26:27" x14ac:dyDescent="0.2">
      <c r="Z46626" s="218"/>
      <c r="AA46626" s="218"/>
    </row>
    <row r="46627" spans="26:27" x14ac:dyDescent="0.2">
      <c r="Z46627" s="218"/>
      <c r="AA46627" s="218"/>
    </row>
    <row r="46628" spans="26:27" x14ac:dyDescent="0.2">
      <c r="Z46628" s="218"/>
      <c r="AA46628" s="218"/>
    </row>
    <row r="46629" spans="26:27" x14ac:dyDescent="0.2">
      <c r="Z46629" s="218"/>
      <c r="AA46629" s="218"/>
    </row>
    <row r="46630" spans="26:27" x14ac:dyDescent="0.2">
      <c r="Z46630" s="218"/>
      <c r="AA46630" s="218"/>
    </row>
    <row r="46631" spans="26:27" x14ac:dyDescent="0.2">
      <c r="Z46631" s="218"/>
      <c r="AA46631" s="218"/>
    </row>
    <row r="46632" spans="26:27" x14ac:dyDescent="0.2">
      <c r="Z46632" s="218"/>
      <c r="AA46632" s="218"/>
    </row>
    <row r="46633" spans="26:27" x14ac:dyDescent="0.2">
      <c r="Z46633" s="218"/>
      <c r="AA46633" s="218"/>
    </row>
    <row r="46634" spans="26:27" x14ac:dyDescent="0.2">
      <c r="Z46634" s="218"/>
      <c r="AA46634" s="218"/>
    </row>
    <row r="46635" spans="26:27" x14ac:dyDescent="0.2">
      <c r="Z46635" s="218"/>
      <c r="AA46635" s="218"/>
    </row>
    <row r="46636" spans="26:27" x14ac:dyDescent="0.2">
      <c r="Z46636" s="218"/>
      <c r="AA46636" s="218"/>
    </row>
    <row r="46637" spans="26:27" x14ac:dyDescent="0.2">
      <c r="Z46637" s="218"/>
      <c r="AA46637" s="218"/>
    </row>
    <row r="46638" spans="26:27" x14ac:dyDescent="0.2">
      <c r="Z46638" s="218"/>
      <c r="AA46638" s="218"/>
    </row>
    <row r="46639" spans="26:27" x14ac:dyDescent="0.2">
      <c r="Z46639" s="218"/>
      <c r="AA46639" s="218"/>
    </row>
    <row r="46640" spans="26:27" x14ac:dyDescent="0.2">
      <c r="Z46640" s="218"/>
      <c r="AA46640" s="218"/>
    </row>
    <row r="46641" spans="26:27" x14ac:dyDescent="0.2">
      <c r="Z46641" s="218"/>
      <c r="AA46641" s="218"/>
    </row>
    <row r="46642" spans="26:27" x14ac:dyDescent="0.2">
      <c r="Z46642" s="218"/>
      <c r="AA46642" s="218"/>
    </row>
    <row r="46643" spans="26:27" x14ac:dyDescent="0.2">
      <c r="Z46643" s="218"/>
      <c r="AA46643" s="218"/>
    </row>
    <row r="46644" spans="26:27" x14ac:dyDescent="0.2">
      <c r="Z46644" s="218"/>
      <c r="AA46644" s="218"/>
    </row>
    <row r="46645" spans="26:27" x14ac:dyDescent="0.2">
      <c r="Z46645" s="218"/>
      <c r="AA46645" s="218"/>
    </row>
    <row r="46646" spans="26:27" x14ac:dyDescent="0.2">
      <c r="Z46646" s="218"/>
      <c r="AA46646" s="218"/>
    </row>
    <row r="46647" spans="26:27" x14ac:dyDescent="0.2">
      <c r="Z46647" s="218"/>
      <c r="AA46647" s="218"/>
    </row>
    <row r="46648" spans="26:27" x14ac:dyDescent="0.2">
      <c r="Z46648" s="218"/>
      <c r="AA46648" s="218"/>
    </row>
    <row r="46649" spans="26:27" x14ac:dyDescent="0.2">
      <c r="Z46649" s="218"/>
      <c r="AA46649" s="218"/>
    </row>
    <row r="46650" spans="26:27" x14ac:dyDescent="0.2">
      <c r="Z46650" s="218"/>
      <c r="AA46650" s="218"/>
    </row>
    <row r="46651" spans="26:27" x14ac:dyDescent="0.2">
      <c r="Z46651" s="218"/>
      <c r="AA46651" s="218"/>
    </row>
    <row r="46652" spans="26:27" x14ac:dyDescent="0.2">
      <c r="Z46652" s="218"/>
      <c r="AA46652" s="218"/>
    </row>
    <row r="46653" spans="26:27" x14ac:dyDescent="0.2">
      <c r="Z46653" s="218"/>
      <c r="AA46653" s="218"/>
    </row>
    <row r="46654" spans="26:27" x14ac:dyDescent="0.2">
      <c r="Z46654" s="218"/>
      <c r="AA46654" s="218"/>
    </row>
    <row r="46655" spans="26:27" x14ac:dyDescent="0.2">
      <c r="Z46655" s="218"/>
      <c r="AA46655" s="218"/>
    </row>
    <row r="46656" spans="26:27" x14ac:dyDescent="0.2">
      <c r="Z46656" s="218"/>
      <c r="AA46656" s="218"/>
    </row>
    <row r="46657" spans="26:27" x14ac:dyDescent="0.2">
      <c r="Z46657" s="218"/>
      <c r="AA46657" s="218"/>
    </row>
    <row r="46658" spans="26:27" x14ac:dyDescent="0.2">
      <c r="Z46658" s="218"/>
      <c r="AA46658" s="218"/>
    </row>
    <row r="46659" spans="26:27" x14ac:dyDescent="0.2">
      <c r="Z46659" s="218"/>
      <c r="AA46659" s="218"/>
    </row>
    <row r="46660" spans="26:27" x14ac:dyDescent="0.2">
      <c r="Z46660" s="218"/>
      <c r="AA46660" s="218"/>
    </row>
    <row r="46661" spans="26:27" x14ac:dyDescent="0.2">
      <c r="Z46661" s="218"/>
      <c r="AA46661" s="218"/>
    </row>
    <row r="46662" spans="26:27" x14ac:dyDescent="0.2">
      <c r="Z46662" s="218"/>
      <c r="AA46662" s="218"/>
    </row>
    <row r="46663" spans="26:27" x14ac:dyDescent="0.2">
      <c r="Z46663" s="218"/>
      <c r="AA46663" s="218"/>
    </row>
    <row r="46664" spans="26:27" x14ac:dyDescent="0.2">
      <c r="Z46664" s="218"/>
      <c r="AA46664" s="218"/>
    </row>
    <row r="46665" spans="26:27" x14ac:dyDescent="0.2">
      <c r="Z46665" s="218"/>
      <c r="AA46665" s="218"/>
    </row>
    <row r="46666" spans="26:27" x14ac:dyDescent="0.2">
      <c r="Z46666" s="218"/>
      <c r="AA46666" s="218"/>
    </row>
    <row r="46667" spans="26:27" x14ac:dyDescent="0.2">
      <c r="Z46667" s="218"/>
      <c r="AA46667" s="218"/>
    </row>
    <row r="46668" spans="26:27" x14ac:dyDescent="0.2">
      <c r="Z46668" s="218"/>
      <c r="AA46668" s="218"/>
    </row>
    <row r="46669" spans="26:27" x14ac:dyDescent="0.2">
      <c r="Z46669" s="218"/>
      <c r="AA46669" s="218"/>
    </row>
    <row r="46670" spans="26:27" x14ac:dyDescent="0.2">
      <c r="Z46670" s="218"/>
      <c r="AA46670" s="218"/>
    </row>
    <row r="46671" spans="26:27" x14ac:dyDescent="0.2">
      <c r="Z46671" s="218"/>
      <c r="AA46671" s="218"/>
    </row>
    <row r="46672" spans="26:27" x14ac:dyDescent="0.2">
      <c r="Z46672" s="218"/>
      <c r="AA46672" s="218"/>
    </row>
    <row r="46673" spans="26:27" x14ac:dyDescent="0.2">
      <c r="Z46673" s="218"/>
      <c r="AA46673" s="218"/>
    </row>
    <row r="46674" spans="26:27" x14ac:dyDescent="0.2">
      <c r="Z46674" s="218"/>
      <c r="AA46674" s="218"/>
    </row>
    <row r="46675" spans="26:27" x14ac:dyDescent="0.2">
      <c r="Z46675" s="218"/>
      <c r="AA46675" s="218"/>
    </row>
    <row r="46676" spans="26:27" x14ac:dyDescent="0.2">
      <c r="Z46676" s="218"/>
      <c r="AA46676" s="218"/>
    </row>
    <row r="46677" spans="26:27" x14ac:dyDescent="0.2">
      <c r="Z46677" s="218"/>
      <c r="AA46677" s="218"/>
    </row>
    <row r="46678" spans="26:27" x14ac:dyDescent="0.2">
      <c r="Z46678" s="218"/>
      <c r="AA46678" s="218"/>
    </row>
    <row r="46679" spans="26:27" x14ac:dyDescent="0.2">
      <c r="Z46679" s="218"/>
      <c r="AA46679" s="218"/>
    </row>
    <row r="46680" spans="26:27" x14ac:dyDescent="0.2">
      <c r="Z46680" s="218"/>
      <c r="AA46680" s="218"/>
    </row>
    <row r="46681" spans="26:27" x14ac:dyDescent="0.2">
      <c r="Z46681" s="218"/>
      <c r="AA46681" s="218"/>
    </row>
    <row r="46682" spans="26:27" x14ac:dyDescent="0.2">
      <c r="Z46682" s="218"/>
      <c r="AA46682" s="218"/>
    </row>
    <row r="46683" spans="26:27" x14ac:dyDescent="0.2">
      <c r="Z46683" s="218"/>
      <c r="AA46683" s="218"/>
    </row>
    <row r="46684" spans="26:27" x14ac:dyDescent="0.2">
      <c r="Z46684" s="218"/>
      <c r="AA46684" s="218"/>
    </row>
    <row r="46685" spans="26:27" x14ac:dyDescent="0.2">
      <c r="Z46685" s="218"/>
      <c r="AA46685" s="218"/>
    </row>
    <row r="46686" spans="26:27" x14ac:dyDescent="0.2">
      <c r="Z46686" s="218"/>
      <c r="AA46686" s="218"/>
    </row>
    <row r="46687" spans="26:27" x14ac:dyDescent="0.2">
      <c r="Z46687" s="218"/>
      <c r="AA46687" s="218"/>
    </row>
    <row r="46688" spans="26:27" x14ac:dyDescent="0.2">
      <c r="Z46688" s="218"/>
      <c r="AA46688" s="218"/>
    </row>
    <row r="46689" spans="26:27" x14ac:dyDescent="0.2">
      <c r="Z46689" s="218"/>
      <c r="AA46689" s="218"/>
    </row>
    <row r="46690" spans="26:27" x14ac:dyDescent="0.2">
      <c r="Z46690" s="218"/>
      <c r="AA46690" s="218"/>
    </row>
    <row r="46691" spans="26:27" x14ac:dyDescent="0.2">
      <c r="Z46691" s="218"/>
      <c r="AA46691" s="218"/>
    </row>
    <row r="46692" spans="26:27" x14ac:dyDescent="0.2">
      <c r="Z46692" s="218"/>
      <c r="AA46692" s="218"/>
    </row>
    <row r="46693" spans="26:27" x14ac:dyDescent="0.2">
      <c r="Z46693" s="218"/>
      <c r="AA46693" s="218"/>
    </row>
    <row r="46694" spans="26:27" x14ac:dyDescent="0.2">
      <c r="Z46694" s="218"/>
      <c r="AA46694" s="218"/>
    </row>
    <row r="46695" spans="26:27" x14ac:dyDescent="0.2">
      <c r="Z46695" s="218"/>
      <c r="AA46695" s="218"/>
    </row>
    <row r="46696" spans="26:27" x14ac:dyDescent="0.2">
      <c r="Z46696" s="218"/>
      <c r="AA46696" s="218"/>
    </row>
    <row r="46697" spans="26:27" x14ac:dyDescent="0.2">
      <c r="Z46697" s="218"/>
      <c r="AA46697" s="218"/>
    </row>
    <row r="46698" spans="26:27" x14ac:dyDescent="0.2">
      <c r="Z46698" s="218"/>
      <c r="AA46698" s="218"/>
    </row>
    <row r="46699" spans="26:27" x14ac:dyDescent="0.2">
      <c r="Z46699" s="218"/>
      <c r="AA46699" s="218"/>
    </row>
    <row r="46700" spans="26:27" x14ac:dyDescent="0.2">
      <c r="Z46700" s="218"/>
      <c r="AA46700" s="218"/>
    </row>
    <row r="46701" spans="26:27" x14ac:dyDescent="0.2">
      <c r="Z46701" s="218"/>
      <c r="AA46701" s="218"/>
    </row>
    <row r="46702" spans="26:27" x14ac:dyDescent="0.2">
      <c r="Z46702" s="218"/>
      <c r="AA46702" s="218"/>
    </row>
    <row r="46703" spans="26:27" x14ac:dyDescent="0.2">
      <c r="Z46703" s="218"/>
      <c r="AA46703" s="218"/>
    </row>
    <row r="46704" spans="26:27" x14ac:dyDescent="0.2">
      <c r="Z46704" s="218"/>
      <c r="AA46704" s="218"/>
    </row>
    <row r="46705" spans="26:27" x14ac:dyDescent="0.2">
      <c r="Z46705" s="218"/>
      <c r="AA46705" s="218"/>
    </row>
    <row r="46706" spans="26:27" x14ac:dyDescent="0.2">
      <c r="Z46706" s="218"/>
      <c r="AA46706" s="218"/>
    </row>
    <row r="46707" spans="26:27" x14ac:dyDescent="0.2">
      <c r="Z46707" s="218"/>
      <c r="AA46707" s="218"/>
    </row>
    <row r="46708" spans="26:27" x14ac:dyDescent="0.2">
      <c r="Z46708" s="218"/>
      <c r="AA46708" s="218"/>
    </row>
    <row r="46709" spans="26:27" x14ac:dyDescent="0.2">
      <c r="Z46709" s="218"/>
      <c r="AA46709" s="218"/>
    </row>
    <row r="46710" spans="26:27" x14ac:dyDescent="0.2">
      <c r="Z46710" s="218"/>
      <c r="AA46710" s="218"/>
    </row>
    <row r="46711" spans="26:27" x14ac:dyDescent="0.2">
      <c r="Z46711" s="218"/>
      <c r="AA46711" s="218"/>
    </row>
    <row r="46712" spans="26:27" x14ac:dyDescent="0.2">
      <c r="Z46712" s="218"/>
      <c r="AA46712" s="218"/>
    </row>
    <row r="46713" spans="26:27" x14ac:dyDescent="0.2">
      <c r="Z46713" s="218"/>
      <c r="AA46713" s="218"/>
    </row>
    <row r="46714" spans="26:27" x14ac:dyDescent="0.2">
      <c r="Z46714" s="218"/>
      <c r="AA46714" s="218"/>
    </row>
    <row r="46715" spans="26:27" x14ac:dyDescent="0.2">
      <c r="Z46715" s="218"/>
      <c r="AA46715" s="218"/>
    </row>
    <row r="46716" spans="26:27" x14ac:dyDescent="0.2">
      <c r="Z46716" s="218"/>
      <c r="AA46716" s="218"/>
    </row>
    <row r="46717" spans="26:27" x14ac:dyDescent="0.2">
      <c r="Z46717" s="218"/>
      <c r="AA46717" s="218"/>
    </row>
    <row r="46718" spans="26:27" x14ac:dyDescent="0.2">
      <c r="Z46718" s="218"/>
      <c r="AA46718" s="218"/>
    </row>
    <row r="46719" spans="26:27" x14ac:dyDescent="0.2">
      <c r="Z46719" s="218"/>
      <c r="AA46719" s="218"/>
    </row>
    <row r="46720" spans="26:27" x14ac:dyDescent="0.2">
      <c r="Z46720" s="218"/>
      <c r="AA46720" s="218"/>
    </row>
    <row r="46721" spans="26:27" x14ac:dyDescent="0.2">
      <c r="Z46721" s="218"/>
      <c r="AA46721" s="218"/>
    </row>
    <row r="46722" spans="26:27" x14ac:dyDescent="0.2">
      <c r="Z46722" s="218"/>
      <c r="AA46722" s="218"/>
    </row>
    <row r="46723" spans="26:27" x14ac:dyDescent="0.2">
      <c r="Z46723" s="218"/>
      <c r="AA46723" s="218"/>
    </row>
    <row r="46724" spans="26:27" x14ac:dyDescent="0.2">
      <c r="Z46724" s="218"/>
      <c r="AA46724" s="218"/>
    </row>
    <row r="46725" spans="26:27" x14ac:dyDescent="0.2">
      <c r="Z46725" s="218"/>
      <c r="AA46725" s="218"/>
    </row>
    <row r="46726" spans="26:27" x14ac:dyDescent="0.2">
      <c r="Z46726" s="218"/>
      <c r="AA46726" s="218"/>
    </row>
    <row r="46727" spans="26:27" x14ac:dyDescent="0.2">
      <c r="Z46727" s="218"/>
      <c r="AA46727" s="218"/>
    </row>
    <row r="46728" spans="26:27" x14ac:dyDescent="0.2">
      <c r="Z46728" s="218"/>
      <c r="AA46728" s="218"/>
    </row>
    <row r="46729" spans="26:27" x14ac:dyDescent="0.2">
      <c r="Z46729" s="218"/>
      <c r="AA46729" s="218"/>
    </row>
    <row r="46730" spans="26:27" x14ac:dyDescent="0.2">
      <c r="Z46730" s="218"/>
      <c r="AA46730" s="218"/>
    </row>
    <row r="46731" spans="26:27" x14ac:dyDescent="0.2">
      <c r="Z46731" s="218"/>
      <c r="AA46731" s="218"/>
    </row>
    <row r="46732" spans="26:27" x14ac:dyDescent="0.2">
      <c r="Z46732" s="218"/>
      <c r="AA46732" s="218"/>
    </row>
    <row r="46733" spans="26:27" x14ac:dyDescent="0.2">
      <c r="Z46733" s="218"/>
      <c r="AA46733" s="218"/>
    </row>
    <row r="46734" spans="26:27" x14ac:dyDescent="0.2">
      <c r="Z46734" s="218"/>
      <c r="AA46734" s="218"/>
    </row>
    <row r="46735" spans="26:27" x14ac:dyDescent="0.2">
      <c r="Z46735" s="218"/>
      <c r="AA46735" s="218"/>
    </row>
    <row r="46736" spans="26:27" x14ac:dyDescent="0.2">
      <c r="Z46736" s="218"/>
      <c r="AA46736" s="218"/>
    </row>
    <row r="46737" spans="26:27" x14ac:dyDescent="0.2">
      <c r="Z46737" s="218"/>
      <c r="AA46737" s="218"/>
    </row>
    <row r="46738" spans="26:27" x14ac:dyDescent="0.2">
      <c r="Z46738" s="218"/>
      <c r="AA46738" s="218"/>
    </row>
    <row r="46739" spans="26:27" x14ac:dyDescent="0.2">
      <c r="Z46739" s="218"/>
      <c r="AA46739" s="218"/>
    </row>
    <row r="46740" spans="26:27" x14ac:dyDescent="0.2">
      <c r="Z46740" s="218"/>
      <c r="AA46740" s="218"/>
    </row>
    <row r="46741" spans="26:27" x14ac:dyDescent="0.2">
      <c r="Z46741" s="218"/>
      <c r="AA46741" s="218"/>
    </row>
    <row r="46742" spans="26:27" x14ac:dyDescent="0.2">
      <c r="Z46742" s="218"/>
      <c r="AA46742" s="218"/>
    </row>
    <row r="46743" spans="26:27" x14ac:dyDescent="0.2">
      <c r="Z46743" s="218"/>
      <c r="AA46743" s="218"/>
    </row>
    <row r="46744" spans="26:27" x14ac:dyDescent="0.2">
      <c r="Z46744" s="218"/>
      <c r="AA46744" s="218"/>
    </row>
    <row r="46745" spans="26:27" x14ac:dyDescent="0.2">
      <c r="Z46745" s="218"/>
      <c r="AA46745" s="218"/>
    </row>
    <row r="46746" spans="26:27" x14ac:dyDescent="0.2">
      <c r="Z46746" s="218"/>
      <c r="AA46746" s="218"/>
    </row>
    <row r="46747" spans="26:27" x14ac:dyDescent="0.2">
      <c r="Z46747" s="218"/>
      <c r="AA46747" s="218"/>
    </row>
    <row r="46748" spans="26:27" x14ac:dyDescent="0.2">
      <c r="Z46748" s="218"/>
      <c r="AA46748" s="218"/>
    </row>
    <row r="46749" spans="26:27" x14ac:dyDescent="0.2">
      <c r="Z46749" s="218"/>
      <c r="AA46749" s="218"/>
    </row>
    <row r="46750" spans="26:27" x14ac:dyDescent="0.2">
      <c r="Z46750" s="218"/>
      <c r="AA46750" s="218"/>
    </row>
    <row r="46751" spans="26:27" x14ac:dyDescent="0.2">
      <c r="Z46751" s="218"/>
      <c r="AA46751" s="218"/>
    </row>
    <row r="46752" spans="26:27" x14ac:dyDescent="0.2">
      <c r="Z46752" s="218"/>
      <c r="AA46752" s="218"/>
    </row>
    <row r="46753" spans="26:27" x14ac:dyDescent="0.2">
      <c r="Z46753" s="218"/>
      <c r="AA46753" s="218"/>
    </row>
    <row r="46754" spans="26:27" x14ac:dyDescent="0.2">
      <c r="Z46754" s="218"/>
      <c r="AA46754" s="218"/>
    </row>
    <row r="46755" spans="26:27" x14ac:dyDescent="0.2">
      <c r="Z46755" s="218"/>
      <c r="AA46755" s="218"/>
    </row>
    <row r="46756" spans="26:27" x14ac:dyDescent="0.2">
      <c r="Z46756" s="218"/>
      <c r="AA46756" s="218"/>
    </row>
    <row r="46757" spans="26:27" x14ac:dyDescent="0.2">
      <c r="Z46757" s="218"/>
      <c r="AA46757" s="218"/>
    </row>
    <row r="46758" spans="26:27" x14ac:dyDescent="0.2">
      <c r="Z46758" s="218"/>
      <c r="AA46758" s="218"/>
    </row>
    <row r="46759" spans="26:27" x14ac:dyDescent="0.2">
      <c r="Z46759" s="218"/>
      <c r="AA46759" s="218"/>
    </row>
    <row r="46760" spans="26:27" x14ac:dyDescent="0.2">
      <c r="Z46760" s="218"/>
      <c r="AA46760" s="218"/>
    </row>
    <row r="46761" spans="26:27" x14ac:dyDescent="0.2">
      <c r="Z46761" s="218"/>
      <c r="AA46761" s="218"/>
    </row>
    <row r="46762" spans="26:27" x14ac:dyDescent="0.2">
      <c r="Z46762" s="218"/>
      <c r="AA46762" s="218"/>
    </row>
    <row r="46763" spans="26:27" x14ac:dyDescent="0.2">
      <c r="Z46763" s="218"/>
      <c r="AA46763" s="218"/>
    </row>
    <row r="46764" spans="26:27" x14ac:dyDescent="0.2">
      <c r="Z46764" s="218"/>
      <c r="AA46764" s="218"/>
    </row>
    <row r="46765" spans="26:27" x14ac:dyDescent="0.2">
      <c r="Z46765" s="218"/>
      <c r="AA46765" s="218"/>
    </row>
    <row r="46766" spans="26:27" x14ac:dyDescent="0.2">
      <c r="Z46766" s="218"/>
      <c r="AA46766" s="218"/>
    </row>
    <row r="46767" spans="26:27" x14ac:dyDescent="0.2">
      <c r="Z46767" s="218"/>
      <c r="AA46767" s="218"/>
    </row>
    <row r="46768" spans="26:27" x14ac:dyDescent="0.2">
      <c r="Z46768" s="218"/>
      <c r="AA46768" s="218"/>
    </row>
    <row r="46769" spans="26:27" x14ac:dyDescent="0.2">
      <c r="Z46769" s="218"/>
      <c r="AA46769" s="218"/>
    </row>
    <row r="46770" spans="26:27" x14ac:dyDescent="0.2">
      <c r="Z46770" s="218"/>
      <c r="AA46770" s="218"/>
    </row>
    <row r="46771" spans="26:27" x14ac:dyDescent="0.2">
      <c r="Z46771" s="218"/>
      <c r="AA46771" s="218"/>
    </row>
    <row r="46772" spans="26:27" x14ac:dyDescent="0.2">
      <c r="Z46772" s="218"/>
      <c r="AA46772" s="218"/>
    </row>
    <row r="46773" spans="26:27" x14ac:dyDescent="0.2">
      <c r="Z46773" s="218"/>
      <c r="AA46773" s="218"/>
    </row>
    <row r="46774" spans="26:27" x14ac:dyDescent="0.2">
      <c r="Z46774" s="218"/>
      <c r="AA46774" s="218"/>
    </row>
    <row r="46775" spans="26:27" x14ac:dyDescent="0.2">
      <c r="Z46775" s="218"/>
      <c r="AA46775" s="218"/>
    </row>
    <row r="46776" spans="26:27" x14ac:dyDescent="0.2">
      <c r="Z46776" s="218"/>
      <c r="AA46776" s="218"/>
    </row>
    <row r="46777" spans="26:27" x14ac:dyDescent="0.2">
      <c r="Z46777" s="218"/>
      <c r="AA46777" s="218"/>
    </row>
    <row r="46778" spans="26:27" x14ac:dyDescent="0.2">
      <c r="Z46778" s="218"/>
      <c r="AA46778" s="218"/>
    </row>
    <row r="46779" spans="26:27" x14ac:dyDescent="0.2">
      <c r="Z46779" s="218"/>
      <c r="AA46779" s="218"/>
    </row>
    <row r="46780" spans="26:27" x14ac:dyDescent="0.2">
      <c r="Z46780" s="218"/>
      <c r="AA46780" s="218"/>
    </row>
    <row r="46781" spans="26:27" x14ac:dyDescent="0.2">
      <c r="Z46781" s="218"/>
      <c r="AA46781" s="218"/>
    </row>
    <row r="46782" spans="26:27" x14ac:dyDescent="0.2">
      <c r="Z46782" s="218"/>
      <c r="AA46782" s="218"/>
    </row>
    <row r="46783" spans="26:27" x14ac:dyDescent="0.2">
      <c r="Z46783" s="218"/>
      <c r="AA46783" s="218"/>
    </row>
    <row r="46784" spans="26:27" x14ac:dyDescent="0.2">
      <c r="Z46784" s="218"/>
      <c r="AA46784" s="218"/>
    </row>
    <row r="46785" spans="26:27" x14ac:dyDescent="0.2">
      <c r="Z46785" s="218"/>
      <c r="AA46785" s="218"/>
    </row>
    <row r="46786" spans="26:27" x14ac:dyDescent="0.2">
      <c r="Z46786" s="218"/>
      <c r="AA46786" s="218"/>
    </row>
    <row r="46787" spans="26:27" x14ac:dyDescent="0.2">
      <c r="Z46787" s="218"/>
      <c r="AA46787" s="218"/>
    </row>
    <row r="46788" spans="26:27" x14ac:dyDescent="0.2">
      <c r="Z46788" s="218"/>
      <c r="AA46788" s="218"/>
    </row>
    <row r="46789" spans="26:27" x14ac:dyDescent="0.2">
      <c r="Z46789" s="218"/>
      <c r="AA46789" s="218"/>
    </row>
    <row r="46790" spans="26:27" x14ac:dyDescent="0.2">
      <c r="Z46790" s="218"/>
      <c r="AA46790" s="218"/>
    </row>
    <row r="46791" spans="26:27" x14ac:dyDescent="0.2">
      <c r="Z46791" s="218"/>
      <c r="AA46791" s="218"/>
    </row>
    <row r="46792" spans="26:27" x14ac:dyDescent="0.2">
      <c r="Z46792" s="218"/>
      <c r="AA46792" s="218"/>
    </row>
    <row r="46793" spans="26:27" x14ac:dyDescent="0.2">
      <c r="Z46793" s="218"/>
      <c r="AA46793" s="218"/>
    </row>
    <row r="46794" spans="26:27" x14ac:dyDescent="0.2">
      <c r="Z46794" s="218"/>
      <c r="AA46794" s="218"/>
    </row>
    <row r="46795" spans="26:27" x14ac:dyDescent="0.2">
      <c r="Z46795" s="218"/>
      <c r="AA46795" s="218"/>
    </row>
    <row r="46796" spans="26:27" x14ac:dyDescent="0.2">
      <c r="Z46796" s="218"/>
      <c r="AA46796" s="218"/>
    </row>
    <row r="46797" spans="26:27" x14ac:dyDescent="0.2">
      <c r="Z46797" s="218"/>
      <c r="AA46797" s="218"/>
    </row>
    <row r="46798" spans="26:27" x14ac:dyDescent="0.2">
      <c r="Z46798" s="218"/>
      <c r="AA46798" s="218"/>
    </row>
    <row r="46799" spans="26:27" x14ac:dyDescent="0.2">
      <c r="Z46799" s="218"/>
      <c r="AA46799" s="218"/>
    </row>
    <row r="46800" spans="26:27" x14ac:dyDescent="0.2">
      <c r="Z46800" s="218"/>
      <c r="AA46800" s="218"/>
    </row>
    <row r="46801" spans="26:27" x14ac:dyDescent="0.2">
      <c r="Z46801" s="218"/>
      <c r="AA46801" s="218"/>
    </row>
    <row r="46802" spans="26:27" x14ac:dyDescent="0.2">
      <c r="Z46802" s="218"/>
      <c r="AA46802" s="218"/>
    </row>
    <row r="46803" spans="26:27" x14ac:dyDescent="0.2">
      <c r="Z46803" s="218"/>
      <c r="AA46803" s="218"/>
    </row>
    <row r="46804" spans="26:27" x14ac:dyDescent="0.2">
      <c r="Z46804" s="218"/>
      <c r="AA46804" s="218"/>
    </row>
    <row r="46805" spans="26:27" x14ac:dyDescent="0.2">
      <c r="Z46805" s="218"/>
      <c r="AA46805" s="218"/>
    </row>
    <row r="46806" spans="26:27" x14ac:dyDescent="0.2">
      <c r="Z46806" s="218"/>
      <c r="AA46806" s="218"/>
    </row>
    <row r="46807" spans="26:27" x14ac:dyDescent="0.2">
      <c r="Z46807" s="218"/>
      <c r="AA46807" s="218"/>
    </row>
    <row r="46808" spans="26:27" x14ac:dyDescent="0.2">
      <c r="Z46808" s="218"/>
      <c r="AA46808" s="218"/>
    </row>
    <row r="46809" spans="26:27" x14ac:dyDescent="0.2">
      <c r="Z46809" s="218"/>
      <c r="AA46809" s="218"/>
    </row>
    <row r="46810" spans="26:27" x14ac:dyDescent="0.2">
      <c r="Z46810" s="218"/>
      <c r="AA46810" s="218"/>
    </row>
    <row r="46811" spans="26:27" x14ac:dyDescent="0.2">
      <c r="Z46811" s="218"/>
      <c r="AA46811" s="218"/>
    </row>
    <row r="46812" spans="26:27" x14ac:dyDescent="0.2">
      <c r="Z46812" s="218"/>
      <c r="AA46812" s="218"/>
    </row>
    <row r="46813" spans="26:27" x14ac:dyDescent="0.2">
      <c r="Z46813" s="218"/>
      <c r="AA46813" s="218"/>
    </row>
    <row r="46814" spans="26:27" x14ac:dyDescent="0.2">
      <c r="Z46814" s="218"/>
      <c r="AA46814" s="218"/>
    </row>
    <row r="46815" spans="26:27" x14ac:dyDescent="0.2">
      <c r="Z46815" s="218"/>
      <c r="AA46815" s="218"/>
    </row>
    <row r="46816" spans="26:27" x14ac:dyDescent="0.2">
      <c r="Z46816" s="218"/>
      <c r="AA46816" s="218"/>
    </row>
    <row r="46817" spans="26:27" x14ac:dyDescent="0.2">
      <c r="Z46817" s="218"/>
      <c r="AA46817" s="218"/>
    </row>
    <row r="46818" spans="26:27" x14ac:dyDescent="0.2">
      <c r="Z46818" s="218"/>
      <c r="AA46818" s="218"/>
    </row>
    <row r="46819" spans="26:27" x14ac:dyDescent="0.2">
      <c r="Z46819" s="218"/>
      <c r="AA46819" s="218"/>
    </row>
    <row r="46820" spans="26:27" x14ac:dyDescent="0.2">
      <c r="Z46820" s="218"/>
      <c r="AA46820" s="218"/>
    </row>
    <row r="46821" spans="26:27" x14ac:dyDescent="0.2">
      <c r="Z46821" s="218"/>
      <c r="AA46821" s="218"/>
    </row>
    <row r="46822" spans="26:27" x14ac:dyDescent="0.2">
      <c r="Z46822" s="218"/>
      <c r="AA46822" s="218"/>
    </row>
    <row r="46823" spans="26:27" x14ac:dyDescent="0.2">
      <c r="Z46823" s="218"/>
      <c r="AA46823" s="218"/>
    </row>
    <row r="46824" spans="26:27" x14ac:dyDescent="0.2">
      <c r="Z46824" s="218"/>
      <c r="AA46824" s="218"/>
    </row>
    <row r="46825" spans="26:27" x14ac:dyDescent="0.2">
      <c r="Z46825" s="218"/>
      <c r="AA46825" s="218"/>
    </row>
    <row r="46826" spans="26:27" x14ac:dyDescent="0.2">
      <c r="Z46826" s="218"/>
      <c r="AA46826" s="218"/>
    </row>
    <row r="46827" spans="26:27" x14ac:dyDescent="0.2">
      <c r="Z46827" s="218"/>
      <c r="AA46827" s="218"/>
    </row>
    <row r="46828" spans="26:27" x14ac:dyDescent="0.2">
      <c r="Z46828" s="218"/>
      <c r="AA46828" s="218"/>
    </row>
    <row r="46829" spans="26:27" x14ac:dyDescent="0.2">
      <c r="Z46829" s="218"/>
      <c r="AA46829" s="218"/>
    </row>
    <row r="46830" spans="26:27" x14ac:dyDescent="0.2">
      <c r="Z46830" s="218"/>
      <c r="AA46830" s="218"/>
    </row>
    <row r="46831" spans="26:27" x14ac:dyDescent="0.2">
      <c r="Z46831" s="218"/>
      <c r="AA46831" s="218"/>
    </row>
    <row r="46832" spans="26:27" x14ac:dyDescent="0.2">
      <c r="Z46832" s="218"/>
      <c r="AA46832" s="218"/>
    </row>
    <row r="46833" spans="26:27" x14ac:dyDescent="0.2">
      <c r="Z46833" s="218"/>
      <c r="AA46833" s="218"/>
    </row>
    <row r="46834" spans="26:27" x14ac:dyDescent="0.2">
      <c r="Z46834" s="218"/>
      <c r="AA46834" s="218"/>
    </row>
    <row r="46835" spans="26:27" x14ac:dyDescent="0.2">
      <c r="Z46835" s="218"/>
      <c r="AA46835" s="218"/>
    </row>
    <row r="46836" spans="26:27" x14ac:dyDescent="0.2">
      <c r="Z46836" s="218"/>
      <c r="AA46836" s="218"/>
    </row>
    <row r="46837" spans="26:27" x14ac:dyDescent="0.2">
      <c r="Z46837" s="218"/>
      <c r="AA46837" s="218"/>
    </row>
    <row r="46838" spans="26:27" x14ac:dyDescent="0.2">
      <c r="Z46838" s="218"/>
      <c r="AA46838" s="218"/>
    </row>
    <row r="46839" spans="26:27" x14ac:dyDescent="0.2">
      <c r="Z46839" s="218"/>
      <c r="AA46839" s="218"/>
    </row>
    <row r="46840" spans="26:27" x14ac:dyDescent="0.2">
      <c r="Z46840" s="218"/>
      <c r="AA46840" s="218"/>
    </row>
    <row r="46841" spans="26:27" x14ac:dyDescent="0.2">
      <c r="Z46841" s="218"/>
      <c r="AA46841" s="218"/>
    </row>
    <row r="46842" spans="26:27" x14ac:dyDescent="0.2">
      <c r="Z46842" s="218"/>
      <c r="AA46842" s="218"/>
    </row>
    <row r="46843" spans="26:27" x14ac:dyDescent="0.2">
      <c r="Z46843" s="218"/>
      <c r="AA46843" s="218"/>
    </row>
    <row r="46844" spans="26:27" x14ac:dyDescent="0.2">
      <c r="Z46844" s="218"/>
      <c r="AA46844" s="218"/>
    </row>
    <row r="46845" spans="26:27" x14ac:dyDescent="0.2">
      <c r="Z46845" s="218"/>
      <c r="AA46845" s="218"/>
    </row>
    <row r="46846" spans="26:27" x14ac:dyDescent="0.2">
      <c r="Z46846" s="218"/>
      <c r="AA46846" s="218"/>
    </row>
    <row r="46847" spans="26:27" x14ac:dyDescent="0.2">
      <c r="Z46847" s="218"/>
      <c r="AA46847" s="218"/>
    </row>
    <row r="46848" spans="26:27" x14ac:dyDescent="0.2">
      <c r="Z46848" s="218"/>
      <c r="AA46848" s="218"/>
    </row>
    <row r="46849" spans="26:27" x14ac:dyDescent="0.2">
      <c r="Z46849" s="218"/>
      <c r="AA46849" s="218"/>
    </row>
    <row r="46850" spans="26:27" x14ac:dyDescent="0.2">
      <c r="Z46850" s="218"/>
      <c r="AA46850" s="218"/>
    </row>
    <row r="46851" spans="26:27" x14ac:dyDescent="0.2">
      <c r="Z46851" s="218"/>
      <c r="AA46851" s="218"/>
    </row>
    <row r="46852" spans="26:27" x14ac:dyDescent="0.2">
      <c r="Z46852" s="218"/>
      <c r="AA46852" s="218"/>
    </row>
    <row r="46853" spans="26:27" x14ac:dyDescent="0.2">
      <c r="Z46853" s="218"/>
      <c r="AA46853" s="218"/>
    </row>
    <row r="46854" spans="26:27" x14ac:dyDescent="0.2">
      <c r="Z46854" s="218"/>
      <c r="AA46854" s="218"/>
    </row>
    <row r="46855" spans="26:27" x14ac:dyDescent="0.2">
      <c r="Z46855" s="218"/>
      <c r="AA46855" s="218"/>
    </row>
    <row r="46856" spans="26:27" x14ac:dyDescent="0.2">
      <c r="Z46856" s="218"/>
      <c r="AA46856" s="218"/>
    </row>
    <row r="46857" spans="26:27" x14ac:dyDescent="0.2">
      <c r="Z46857" s="218"/>
      <c r="AA46857" s="218"/>
    </row>
    <row r="46858" spans="26:27" x14ac:dyDescent="0.2">
      <c r="Z46858" s="218"/>
      <c r="AA46858" s="218"/>
    </row>
    <row r="46859" spans="26:27" x14ac:dyDescent="0.2">
      <c r="Z46859" s="218"/>
      <c r="AA46859" s="218"/>
    </row>
    <row r="46860" spans="26:27" x14ac:dyDescent="0.2">
      <c r="Z46860" s="218"/>
      <c r="AA46860" s="218"/>
    </row>
    <row r="46861" spans="26:27" x14ac:dyDescent="0.2">
      <c r="Z46861" s="218"/>
      <c r="AA46861" s="218"/>
    </row>
    <row r="46862" spans="26:27" x14ac:dyDescent="0.2">
      <c r="Z46862" s="218"/>
      <c r="AA46862" s="218"/>
    </row>
    <row r="46863" spans="26:27" x14ac:dyDescent="0.2">
      <c r="Z46863" s="218"/>
      <c r="AA46863" s="218"/>
    </row>
    <row r="46864" spans="26:27" x14ac:dyDescent="0.2">
      <c r="Z46864" s="218"/>
      <c r="AA46864" s="218"/>
    </row>
    <row r="46865" spans="26:27" x14ac:dyDescent="0.2">
      <c r="Z46865" s="218"/>
      <c r="AA46865" s="218"/>
    </row>
    <row r="46866" spans="26:27" x14ac:dyDescent="0.2">
      <c r="Z46866" s="218"/>
      <c r="AA46866" s="218"/>
    </row>
    <row r="46867" spans="26:27" x14ac:dyDescent="0.2">
      <c r="Z46867" s="218"/>
      <c r="AA46867" s="218"/>
    </row>
    <row r="46868" spans="26:27" x14ac:dyDescent="0.2">
      <c r="Z46868" s="218"/>
      <c r="AA46868" s="218"/>
    </row>
    <row r="46869" spans="26:27" x14ac:dyDescent="0.2">
      <c r="Z46869" s="218"/>
      <c r="AA46869" s="218"/>
    </row>
    <row r="46870" spans="26:27" x14ac:dyDescent="0.2">
      <c r="Z46870" s="218"/>
      <c r="AA46870" s="218"/>
    </row>
    <row r="46871" spans="26:27" x14ac:dyDescent="0.2">
      <c r="Z46871" s="218"/>
      <c r="AA46871" s="218"/>
    </row>
    <row r="46872" spans="26:27" x14ac:dyDescent="0.2">
      <c r="Z46872" s="218"/>
      <c r="AA46872" s="218"/>
    </row>
    <row r="46873" spans="26:27" x14ac:dyDescent="0.2">
      <c r="Z46873" s="218"/>
      <c r="AA46873" s="218"/>
    </row>
    <row r="46874" spans="26:27" x14ac:dyDescent="0.2">
      <c r="Z46874" s="218"/>
      <c r="AA46874" s="218"/>
    </row>
    <row r="46875" spans="26:27" x14ac:dyDescent="0.2">
      <c r="Z46875" s="218"/>
      <c r="AA46875" s="218"/>
    </row>
    <row r="46876" spans="26:27" x14ac:dyDescent="0.2">
      <c r="Z46876" s="218"/>
      <c r="AA46876" s="218"/>
    </row>
    <row r="46877" spans="26:27" x14ac:dyDescent="0.2">
      <c r="Z46877" s="218"/>
      <c r="AA46877" s="218"/>
    </row>
    <row r="46878" spans="26:27" x14ac:dyDescent="0.2">
      <c r="Z46878" s="218"/>
      <c r="AA46878" s="218"/>
    </row>
    <row r="46879" spans="26:27" x14ac:dyDescent="0.2">
      <c r="Z46879" s="218"/>
      <c r="AA46879" s="218"/>
    </row>
    <row r="46880" spans="26:27" x14ac:dyDescent="0.2">
      <c r="Z46880" s="218"/>
      <c r="AA46880" s="218"/>
    </row>
    <row r="46881" spans="26:27" x14ac:dyDescent="0.2">
      <c r="Z46881" s="218"/>
      <c r="AA46881" s="218"/>
    </row>
    <row r="46882" spans="26:27" x14ac:dyDescent="0.2">
      <c r="Z46882" s="218"/>
      <c r="AA46882" s="218"/>
    </row>
    <row r="46883" spans="26:27" x14ac:dyDescent="0.2">
      <c r="Z46883" s="218"/>
      <c r="AA46883" s="218"/>
    </row>
    <row r="46884" spans="26:27" x14ac:dyDescent="0.2">
      <c r="Z46884" s="218"/>
      <c r="AA46884" s="218"/>
    </row>
    <row r="46885" spans="26:27" x14ac:dyDescent="0.2">
      <c r="Z46885" s="218"/>
      <c r="AA46885" s="218"/>
    </row>
    <row r="46886" spans="26:27" x14ac:dyDescent="0.2">
      <c r="Z46886" s="218"/>
      <c r="AA46886" s="218"/>
    </row>
    <row r="46887" spans="26:27" x14ac:dyDescent="0.2">
      <c r="Z46887" s="218"/>
      <c r="AA46887" s="218"/>
    </row>
    <row r="46888" spans="26:27" x14ac:dyDescent="0.2">
      <c r="Z46888" s="218"/>
      <c r="AA46888" s="218"/>
    </row>
    <row r="46889" spans="26:27" x14ac:dyDescent="0.2">
      <c r="Z46889" s="218"/>
      <c r="AA46889" s="218"/>
    </row>
    <row r="46890" spans="26:27" x14ac:dyDescent="0.2">
      <c r="Z46890" s="218"/>
      <c r="AA46890" s="218"/>
    </row>
    <row r="46891" spans="26:27" x14ac:dyDescent="0.2">
      <c r="Z46891" s="218"/>
      <c r="AA46891" s="218"/>
    </row>
    <row r="46892" spans="26:27" x14ac:dyDescent="0.2">
      <c r="Z46892" s="218"/>
      <c r="AA46892" s="218"/>
    </row>
    <row r="46893" spans="26:27" x14ac:dyDescent="0.2">
      <c r="Z46893" s="218"/>
      <c r="AA46893" s="218"/>
    </row>
    <row r="46894" spans="26:27" x14ac:dyDescent="0.2">
      <c r="Z46894" s="218"/>
      <c r="AA46894" s="218"/>
    </row>
    <row r="46895" spans="26:27" x14ac:dyDescent="0.2">
      <c r="Z46895" s="218"/>
      <c r="AA46895" s="218"/>
    </row>
    <row r="46896" spans="26:27" x14ac:dyDescent="0.2">
      <c r="Z46896" s="218"/>
      <c r="AA46896" s="218"/>
    </row>
    <row r="46897" spans="26:27" x14ac:dyDescent="0.2">
      <c r="Z46897" s="218"/>
      <c r="AA46897" s="218"/>
    </row>
    <row r="46898" spans="26:27" x14ac:dyDescent="0.2">
      <c r="Z46898" s="218"/>
      <c r="AA46898" s="218"/>
    </row>
    <row r="46899" spans="26:27" x14ac:dyDescent="0.2">
      <c r="Z46899" s="218"/>
      <c r="AA46899" s="218"/>
    </row>
    <row r="46900" spans="26:27" x14ac:dyDescent="0.2">
      <c r="Z46900" s="218"/>
      <c r="AA46900" s="218"/>
    </row>
    <row r="46901" spans="26:27" x14ac:dyDescent="0.2">
      <c r="Z46901" s="218"/>
      <c r="AA46901" s="218"/>
    </row>
    <row r="46902" spans="26:27" x14ac:dyDescent="0.2">
      <c r="Z46902" s="218"/>
      <c r="AA46902" s="218"/>
    </row>
    <row r="46903" spans="26:27" x14ac:dyDescent="0.2">
      <c r="Z46903" s="218"/>
      <c r="AA46903" s="218"/>
    </row>
    <row r="46904" spans="26:27" x14ac:dyDescent="0.2">
      <c r="Z46904" s="218"/>
      <c r="AA46904" s="218"/>
    </row>
    <row r="46905" spans="26:27" x14ac:dyDescent="0.2">
      <c r="Z46905" s="218"/>
      <c r="AA46905" s="218"/>
    </row>
    <row r="46906" spans="26:27" x14ac:dyDescent="0.2">
      <c r="Z46906" s="218"/>
      <c r="AA46906" s="218"/>
    </row>
    <row r="46907" spans="26:27" x14ac:dyDescent="0.2">
      <c r="Z46907" s="218"/>
      <c r="AA46907" s="218"/>
    </row>
    <row r="46908" spans="26:27" x14ac:dyDescent="0.2">
      <c r="Z46908" s="218"/>
      <c r="AA46908" s="218"/>
    </row>
    <row r="46909" spans="26:27" x14ac:dyDescent="0.2">
      <c r="Z46909" s="218"/>
      <c r="AA46909" s="218"/>
    </row>
    <row r="46910" spans="26:27" x14ac:dyDescent="0.2">
      <c r="Z46910" s="218"/>
      <c r="AA46910" s="218"/>
    </row>
    <row r="46911" spans="26:27" x14ac:dyDescent="0.2">
      <c r="Z46911" s="218"/>
      <c r="AA46911" s="218"/>
    </row>
    <row r="46912" spans="26:27" x14ac:dyDescent="0.2">
      <c r="Z46912" s="218"/>
      <c r="AA46912" s="218"/>
    </row>
    <row r="46913" spans="26:27" x14ac:dyDescent="0.2">
      <c r="Z46913" s="218"/>
      <c r="AA46913" s="218"/>
    </row>
    <row r="46914" spans="26:27" x14ac:dyDescent="0.2">
      <c r="Z46914" s="218"/>
      <c r="AA46914" s="218"/>
    </row>
    <row r="46915" spans="26:27" x14ac:dyDescent="0.2">
      <c r="Z46915" s="218"/>
      <c r="AA46915" s="218"/>
    </row>
    <row r="46916" spans="26:27" x14ac:dyDescent="0.2">
      <c r="Z46916" s="218"/>
      <c r="AA46916" s="218"/>
    </row>
    <row r="46917" spans="26:27" x14ac:dyDescent="0.2">
      <c r="Z46917" s="218"/>
      <c r="AA46917" s="218"/>
    </row>
    <row r="46918" spans="26:27" x14ac:dyDescent="0.2">
      <c r="Z46918" s="218"/>
      <c r="AA46918" s="218"/>
    </row>
    <row r="46919" spans="26:27" x14ac:dyDescent="0.2">
      <c r="Z46919" s="218"/>
      <c r="AA46919" s="218"/>
    </row>
    <row r="46920" spans="26:27" x14ac:dyDescent="0.2">
      <c r="Z46920" s="218"/>
      <c r="AA46920" s="218"/>
    </row>
    <row r="46921" spans="26:27" x14ac:dyDescent="0.2">
      <c r="Z46921" s="218"/>
      <c r="AA46921" s="218"/>
    </row>
    <row r="46922" spans="26:27" x14ac:dyDescent="0.2">
      <c r="Z46922" s="218"/>
      <c r="AA46922" s="218"/>
    </row>
    <row r="46923" spans="26:27" x14ac:dyDescent="0.2">
      <c r="Z46923" s="218"/>
      <c r="AA46923" s="218"/>
    </row>
    <row r="46924" spans="26:27" x14ac:dyDescent="0.2">
      <c r="Z46924" s="218"/>
      <c r="AA46924" s="218"/>
    </row>
    <row r="46925" spans="26:27" x14ac:dyDescent="0.2">
      <c r="Z46925" s="218"/>
      <c r="AA46925" s="218"/>
    </row>
    <row r="46926" spans="26:27" x14ac:dyDescent="0.2">
      <c r="Z46926" s="218"/>
      <c r="AA46926" s="218"/>
    </row>
    <row r="46927" spans="26:27" x14ac:dyDescent="0.2">
      <c r="Z46927" s="218"/>
      <c r="AA46927" s="218"/>
    </row>
    <row r="46928" spans="26:27" x14ac:dyDescent="0.2">
      <c r="Z46928" s="218"/>
      <c r="AA46928" s="218"/>
    </row>
    <row r="46929" spans="26:27" x14ac:dyDescent="0.2">
      <c r="Z46929" s="218"/>
      <c r="AA46929" s="218"/>
    </row>
    <row r="46930" spans="26:27" x14ac:dyDescent="0.2">
      <c r="Z46930" s="218"/>
      <c r="AA46930" s="218"/>
    </row>
    <row r="46931" spans="26:27" x14ac:dyDescent="0.2">
      <c r="Z46931" s="218"/>
      <c r="AA46931" s="218"/>
    </row>
    <row r="46932" spans="26:27" x14ac:dyDescent="0.2">
      <c r="Z46932" s="218"/>
      <c r="AA46932" s="218"/>
    </row>
    <row r="46933" spans="26:27" x14ac:dyDescent="0.2">
      <c r="Z46933" s="218"/>
      <c r="AA46933" s="218"/>
    </row>
    <row r="46934" spans="26:27" x14ac:dyDescent="0.2">
      <c r="Z46934" s="218"/>
      <c r="AA46934" s="218"/>
    </row>
    <row r="46935" spans="26:27" x14ac:dyDescent="0.2">
      <c r="Z46935" s="218"/>
      <c r="AA46935" s="218"/>
    </row>
    <row r="46936" spans="26:27" x14ac:dyDescent="0.2">
      <c r="Z46936" s="218"/>
      <c r="AA46936" s="218"/>
    </row>
    <row r="46937" spans="26:27" x14ac:dyDescent="0.2">
      <c r="Z46937" s="218"/>
      <c r="AA46937" s="218"/>
    </row>
    <row r="46938" spans="26:27" x14ac:dyDescent="0.2">
      <c r="Z46938" s="218"/>
      <c r="AA46938" s="218"/>
    </row>
    <row r="46939" spans="26:27" x14ac:dyDescent="0.2">
      <c r="Z46939" s="218"/>
      <c r="AA46939" s="218"/>
    </row>
    <row r="46940" spans="26:27" x14ac:dyDescent="0.2">
      <c r="Z46940" s="218"/>
      <c r="AA46940" s="218"/>
    </row>
    <row r="46941" spans="26:27" x14ac:dyDescent="0.2">
      <c r="Z46941" s="218"/>
      <c r="AA46941" s="218"/>
    </row>
    <row r="46942" spans="26:27" x14ac:dyDescent="0.2">
      <c r="Z46942" s="218"/>
      <c r="AA46942" s="218"/>
    </row>
    <row r="46943" spans="26:27" x14ac:dyDescent="0.2">
      <c r="Z46943" s="218"/>
      <c r="AA46943" s="218"/>
    </row>
    <row r="46944" spans="26:27" x14ac:dyDescent="0.2">
      <c r="Z46944" s="218"/>
      <c r="AA46944" s="218"/>
    </row>
    <row r="46945" spans="26:27" x14ac:dyDescent="0.2">
      <c r="Z46945" s="218"/>
      <c r="AA46945" s="218"/>
    </row>
    <row r="46946" spans="26:27" x14ac:dyDescent="0.2">
      <c r="Z46946" s="218"/>
      <c r="AA46946" s="218"/>
    </row>
    <row r="46947" spans="26:27" x14ac:dyDescent="0.2">
      <c r="Z46947" s="218"/>
      <c r="AA46947" s="218"/>
    </row>
    <row r="46948" spans="26:27" x14ac:dyDescent="0.2">
      <c r="Z46948" s="218"/>
      <c r="AA46948" s="218"/>
    </row>
    <row r="46949" spans="26:27" x14ac:dyDescent="0.2">
      <c r="Z46949" s="218"/>
      <c r="AA46949" s="218"/>
    </row>
    <row r="46950" spans="26:27" x14ac:dyDescent="0.2">
      <c r="Z46950" s="218"/>
      <c r="AA46950" s="218"/>
    </row>
    <row r="46951" spans="26:27" x14ac:dyDescent="0.2">
      <c r="Z46951" s="218"/>
      <c r="AA46951" s="218"/>
    </row>
    <row r="46952" spans="26:27" x14ac:dyDescent="0.2">
      <c r="Z46952" s="218"/>
      <c r="AA46952" s="218"/>
    </row>
    <row r="46953" spans="26:27" x14ac:dyDescent="0.2">
      <c r="Z46953" s="218"/>
      <c r="AA46953" s="218"/>
    </row>
    <row r="46954" spans="26:27" x14ac:dyDescent="0.2">
      <c r="Z46954" s="218"/>
      <c r="AA46954" s="218"/>
    </row>
    <row r="46955" spans="26:27" x14ac:dyDescent="0.2">
      <c r="Z46955" s="218"/>
      <c r="AA46955" s="218"/>
    </row>
    <row r="46956" spans="26:27" x14ac:dyDescent="0.2">
      <c r="Z46956" s="218"/>
      <c r="AA46956" s="218"/>
    </row>
    <row r="46957" spans="26:27" x14ac:dyDescent="0.2">
      <c r="Z46957" s="218"/>
      <c r="AA46957" s="218"/>
    </row>
    <row r="46958" spans="26:27" x14ac:dyDescent="0.2">
      <c r="Z46958" s="218"/>
      <c r="AA46958" s="218"/>
    </row>
    <row r="46959" spans="26:27" x14ac:dyDescent="0.2">
      <c r="Z46959" s="218"/>
      <c r="AA46959" s="218"/>
    </row>
    <row r="46960" spans="26:27" x14ac:dyDescent="0.2">
      <c r="Z46960" s="218"/>
      <c r="AA46960" s="218"/>
    </row>
    <row r="46961" spans="26:27" x14ac:dyDescent="0.2">
      <c r="Z46961" s="218"/>
      <c r="AA46961" s="218"/>
    </row>
    <row r="46962" spans="26:27" x14ac:dyDescent="0.2">
      <c r="Z46962" s="218"/>
      <c r="AA46962" s="218"/>
    </row>
    <row r="46963" spans="26:27" x14ac:dyDescent="0.2">
      <c r="Z46963" s="218"/>
      <c r="AA46963" s="218"/>
    </row>
    <row r="46964" spans="26:27" x14ac:dyDescent="0.2">
      <c r="Z46964" s="218"/>
      <c r="AA46964" s="218"/>
    </row>
    <row r="46965" spans="26:27" x14ac:dyDescent="0.2">
      <c r="Z46965" s="218"/>
      <c r="AA46965" s="218"/>
    </row>
    <row r="46966" spans="26:27" x14ac:dyDescent="0.2">
      <c r="Z46966" s="218"/>
      <c r="AA46966" s="218"/>
    </row>
    <row r="46967" spans="26:27" x14ac:dyDescent="0.2">
      <c r="Z46967" s="218"/>
      <c r="AA46967" s="218"/>
    </row>
    <row r="46968" spans="26:27" x14ac:dyDescent="0.2">
      <c r="Z46968" s="218"/>
      <c r="AA46968" s="218"/>
    </row>
    <row r="46969" spans="26:27" x14ac:dyDescent="0.2">
      <c r="Z46969" s="218"/>
      <c r="AA46969" s="218"/>
    </row>
    <row r="46970" spans="26:27" x14ac:dyDescent="0.2">
      <c r="Z46970" s="218"/>
      <c r="AA46970" s="218"/>
    </row>
    <row r="46971" spans="26:27" x14ac:dyDescent="0.2">
      <c r="Z46971" s="218"/>
      <c r="AA46971" s="218"/>
    </row>
    <row r="46972" spans="26:27" x14ac:dyDescent="0.2">
      <c r="Z46972" s="218"/>
      <c r="AA46972" s="218"/>
    </row>
    <row r="46973" spans="26:27" x14ac:dyDescent="0.2">
      <c r="Z46973" s="218"/>
      <c r="AA46973" s="218"/>
    </row>
    <row r="46974" spans="26:27" x14ac:dyDescent="0.2">
      <c r="Z46974" s="218"/>
      <c r="AA46974" s="218"/>
    </row>
    <row r="46975" spans="26:27" x14ac:dyDescent="0.2">
      <c r="Z46975" s="218"/>
      <c r="AA46975" s="218"/>
    </row>
    <row r="46976" spans="26:27" x14ac:dyDescent="0.2">
      <c r="Z46976" s="218"/>
      <c r="AA46976" s="218"/>
    </row>
    <row r="46977" spans="26:27" x14ac:dyDescent="0.2">
      <c r="Z46977" s="218"/>
      <c r="AA46977" s="218"/>
    </row>
    <row r="46978" spans="26:27" x14ac:dyDescent="0.2">
      <c r="Z46978" s="218"/>
      <c r="AA46978" s="218"/>
    </row>
    <row r="46979" spans="26:27" x14ac:dyDescent="0.2">
      <c r="Z46979" s="218"/>
      <c r="AA46979" s="218"/>
    </row>
    <row r="46980" spans="26:27" x14ac:dyDescent="0.2">
      <c r="Z46980" s="218"/>
      <c r="AA46980" s="218"/>
    </row>
    <row r="46981" spans="26:27" x14ac:dyDescent="0.2">
      <c r="Z46981" s="218"/>
      <c r="AA46981" s="218"/>
    </row>
    <row r="46982" spans="26:27" x14ac:dyDescent="0.2">
      <c r="Z46982" s="218"/>
      <c r="AA46982" s="218"/>
    </row>
    <row r="46983" spans="26:27" x14ac:dyDescent="0.2">
      <c r="Z46983" s="218"/>
      <c r="AA46983" s="218"/>
    </row>
    <row r="46984" spans="26:27" x14ac:dyDescent="0.2">
      <c r="Z46984" s="218"/>
      <c r="AA46984" s="218"/>
    </row>
    <row r="46985" spans="26:27" x14ac:dyDescent="0.2">
      <c r="Z46985" s="218"/>
      <c r="AA46985" s="218"/>
    </row>
    <row r="46986" spans="26:27" x14ac:dyDescent="0.2">
      <c r="Z46986" s="218"/>
      <c r="AA46986" s="218"/>
    </row>
    <row r="46987" spans="26:27" x14ac:dyDescent="0.2">
      <c r="Z46987" s="218"/>
      <c r="AA46987" s="218"/>
    </row>
    <row r="46988" spans="26:27" x14ac:dyDescent="0.2">
      <c r="Z46988" s="218"/>
      <c r="AA46988" s="218"/>
    </row>
    <row r="46989" spans="26:27" x14ac:dyDescent="0.2">
      <c r="Z46989" s="218"/>
      <c r="AA46989" s="218"/>
    </row>
    <row r="46990" spans="26:27" x14ac:dyDescent="0.2">
      <c r="Z46990" s="218"/>
      <c r="AA46990" s="218"/>
    </row>
    <row r="46991" spans="26:27" x14ac:dyDescent="0.2">
      <c r="Z46991" s="218"/>
      <c r="AA46991" s="218"/>
    </row>
    <row r="46992" spans="26:27" x14ac:dyDescent="0.2">
      <c r="Z46992" s="218"/>
      <c r="AA46992" s="218"/>
    </row>
    <row r="46993" spans="26:27" x14ac:dyDescent="0.2">
      <c r="Z46993" s="218"/>
      <c r="AA46993" s="218"/>
    </row>
    <row r="46994" spans="26:27" x14ac:dyDescent="0.2">
      <c r="Z46994" s="218"/>
      <c r="AA46994" s="218"/>
    </row>
    <row r="46995" spans="26:27" x14ac:dyDescent="0.2">
      <c r="Z46995" s="218"/>
      <c r="AA46995" s="218"/>
    </row>
    <row r="46996" spans="26:27" x14ac:dyDescent="0.2">
      <c r="Z46996" s="218"/>
      <c r="AA46996" s="218"/>
    </row>
    <row r="46997" spans="26:27" x14ac:dyDescent="0.2">
      <c r="Z46997" s="218"/>
      <c r="AA46997" s="218"/>
    </row>
    <row r="46998" spans="26:27" x14ac:dyDescent="0.2">
      <c r="Z46998" s="218"/>
      <c r="AA46998" s="218"/>
    </row>
    <row r="46999" spans="26:27" x14ac:dyDescent="0.2">
      <c r="Z46999" s="218"/>
      <c r="AA46999" s="218"/>
    </row>
    <row r="47000" spans="26:27" x14ac:dyDescent="0.2">
      <c r="Z47000" s="218"/>
      <c r="AA47000" s="218"/>
    </row>
    <row r="47001" spans="26:27" x14ac:dyDescent="0.2">
      <c r="Z47001" s="218"/>
      <c r="AA47001" s="218"/>
    </row>
    <row r="47002" spans="26:27" x14ac:dyDescent="0.2">
      <c r="Z47002" s="218"/>
      <c r="AA47002" s="218"/>
    </row>
    <row r="47003" spans="26:27" x14ac:dyDescent="0.2">
      <c r="Z47003" s="218"/>
      <c r="AA47003" s="218"/>
    </row>
    <row r="47004" spans="26:27" x14ac:dyDescent="0.2">
      <c r="Z47004" s="218"/>
      <c r="AA47004" s="218"/>
    </row>
    <row r="47005" spans="26:27" x14ac:dyDescent="0.2">
      <c r="Z47005" s="218"/>
      <c r="AA47005" s="218"/>
    </row>
    <row r="47006" spans="26:27" x14ac:dyDescent="0.2">
      <c r="Z47006" s="218"/>
      <c r="AA47006" s="218"/>
    </row>
    <row r="47007" spans="26:27" x14ac:dyDescent="0.2">
      <c r="Z47007" s="218"/>
      <c r="AA47007" s="218"/>
    </row>
    <row r="47008" spans="26:27" x14ac:dyDescent="0.2">
      <c r="Z47008" s="218"/>
      <c r="AA47008" s="218"/>
    </row>
    <row r="47009" spans="26:27" x14ac:dyDescent="0.2">
      <c r="Z47009" s="218"/>
      <c r="AA47009" s="218"/>
    </row>
    <row r="47010" spans="26:27" x14ac:dyDescent="0.2">
      <c r="Z47010" s="218"/>
      <c r="AA47010" s="218"/>
    </row>
    <row r="47011" spans="26:27" x14ac:dyDescent="0.2">
      <c r="Z47011" s="218"/>
      <c r="AA47011" s="218"/>
    </row>
    <row r="47012" spans="26:27" x14ac:dyDescent="0.2">
      <c r="Z47012" s="218"/>
      <c r="AA47012" s="218"/>
    </row>
    <row r="47013" spans="26:27" x14ac:dyDescent="0.2">
      <c r="Z47013" s="218"/>
      <c r="AA47013" s="218"/>
    </row>
    <row r="47014" spans="26:27" x14ac:dyDescent="0.2">
      <c r="Z47014" s="218"/>
      <c r="AA47014" s="218"/>
    </row>
    <row r="47015" spans="26:27" x14ac:dyDescent="0.2">
      <c r="Z47015" s="218"/>
      <c r="AA47015" s="218"/>
    </row>
    <row r="47016" spans="26:27" x14ac:dyDescent="0.2">
      <c r="Z47016" s="218"/>
      <c r="AA47016" s="218"/>
    </row>
    <row r="47017" spans="26:27" x14ac:dyDescent="0.2">
      <c r="Z47017" s="218"/>
      <c r="AA47017" s="218"/>
    </row>
    <row r="47018" spans="26:27" x14ac:dyDescent="0.2">
      <c r="Z47018" s="218"/>
      <c r="AA47018" s="218"/>
    </row>
    <row r="47019" spans="26:27" x14ac:dyDescent="0.2">
      <c r="Z47019" s="218"/>
      <c r="AA47019" s="218"/>
    </row>
    <row r="47020" spans="26:27" x14ac:dyDescent="0.2">
      <c r="Z47020" s="218"/>
      <c r="AA47020" s="218"/>
    </row>
    <row r="47021" spans="26:27" x14ac:dyDescent="0.2">
      <c r="Z47021" s="218"/>
      <c r="AA47021" s="218"/>
    </row>
    <row r="47022" spans="26:27" x14ac:dyDescent="0.2">
      <c r="Z47022" s="218"/>
      <c r="AA47022" s="218"/>
    </row>
    <row r="47023" spans="26:27" x14ac:dyDescent="0.2">
      <c r="Z47023" s="218"/>
      <c r="AA47023" s="218"/>
    </row>
    <row r="47024" spans="26:27" x14ac:dyDescent="0.2">
      <c r="Z47024" s="218"/>
      <c r="AA47024" s="218"/>
    </row>
    <row r="47025" spans="26:27" x14ac:dyDescent="0.2">
      <c r="Z47025" s="218"/>
      <c r="AA47025" s="218"/>
    </row>
    <row r="47026" spans="26:27" x14ac:dyDescent="0.2">
      <c r="Z47026" s="218"/>
      <c r="AA47026" s="218"/>
    </row>
    <row r="47027" spans="26:27" x14ac:dyDescent="0.2">
      <c r="Z47027" s="218"/>
      <c r="AA47027" s="218"/>
    </row>
    <row r="47028" spans="26:27" x14ac:dyDescent="0.2">
      <c r="Z47028" s="218"/>
      <c r="AA47028" s="218"/>
    </row>
    <row r="47029" spans="26:27" x14ac:dyDescent="0.2">
      <c r="Z47029" s="218"/>
      <c r="AA47029" s="218"/>
    </row>
    <row r="47030" spans="26:27" x14ac:dyDescent="0.2">
      <c r="Z47030" s="218"/>
      <c r="AA47030" s="218"/>
    </row>
    <row r="47031" spans="26:27" x14ac:dyDescent="0.2">
      <c r="Z47031" s="218"/>
      <c r="AA47031" s="218"/>
    </row>
    <row r="47032" spans="26:27" x14ac:dyDescent="0.2">
      <c r="Z47032" s="218"/>
      <c r="AA47032" s="218"/>
    </row>
    <row r="47033" spans="26:27" x14ac:dyDescent="0.2">
      <c r="Z47033" s="218"/>
      <c r="AA47033" s="218"/>
    </row>
    <row r="47034" spans="26:27" x14ac:dyDescent="0.2">
      <c r="Z47034" s="218"/>
      <c r="AA47034" s="218"/>
    </row>
    <row r="47035" spans="26:27" x14ac:dyDescent="0.2">
      <c r="Z47035" s="218"/>
      <c r="AA47035" s="218"/>
    </row>
    <row r="47036" spans="26:27" x14ac:dyDescent="0.2">
      <c r="Z47036" s="218"/>
      <c r="AA47036" s="218"/>
    </row>
    <row r="47037" spans="26:27" x14ac:dyDescent="0.2">
      <c r="Z47037" s="218"/>
      <c r="AA47037" s="218"/>
    </row>
    <row r="47038" spans="26:27" x14ac:dyDescent="0.2">
      <c r="Z47038" s="218"/>
      <c r="AA47038" s="218"/>
    </row>
    <row r="47039" spans="26:27" x14ac:dyDescent="0.2">
      <c r="Z47039" s="218"/>
      <c r="AA47039" s="218"/>
    </row>
    <row r="47040" spans="26:27" x14ac:dyDescent="0.2">
      <c r="Z47040" s="218"/>
      <c r="AA47040" s="218"/>
    </row>
    <row r="47041" spans="26:27" x14ac:dyDescent="0.2">
      <c r="Z47041" s="218"/>
      <c r="AA47041" s="218"/>
    </row>
    <row r="47042" spans="26:27" x14ac:dyDescent="0.2">
      <c r="Z47042" s="218"/>
      <c r="AA47042" s="218"/>
    </row>
    <row r="47043" spans="26:27" x14ac:dyDescent="0.2">
      <c r="Z47043" s="218"/>
      <c r="AA47043" s="218"/>
    </row>
    <row r="47044" spans="26:27" x14ac:dyDescent="0.2">
      <c r="Z47044" s="218"/>
      <c r="AA47044" s="218"/>
    </row>
    <row r="47045" spans="26:27" x14ac:dyDescent="0.2">
      <c r="Z47045" s="218"/>
      <c r="AA47045" s="218"/>
    </row>
    <row r="47046" spans="26:27" x14ac:dyDescent="0.2">
      <c r="Z47046" s="218"/>
      <c r="AA47046" s="218"/>
    </row>
    <row r="47047" spans="26:27" x14ac:dyDescent="0.2">
      <c r="Z47047" s="218"/>
      <c r="AA47047" s="218"/>
    </row>
    <row r="47048" spans="26:27" x14ac:dyDescent="0.2">
      <c r="Z47048" s="218"/>
      <c r="AA47048" s="218"/>
    </row>
    <row r="47049" spans="26:27" x14ac:dyDescent="0.2">
      <c r="Z47049" s="218"/>
      <c r="AA47049" s="218"/>
    </row>
    <row r="47050" spans="26:27" x14ac:dyDescent="0.2">
      <c r="Z47050" s="218"/>
      <c r="AA47050" s="218"/>
    </row>
    <row r="47051" spans="26:27" x14ac:dyDescent="0.2">
      <c r="Z47051" s="218"/>
      <c r="AA47051" s="218"/>
    </row>
    <row r="47052" spans="26:27" x14ac:dyDescent="0.2">
      <c r="Z47052" s="218"/>
      <c r="AA47052" s="218"/>
    </row>
    <row r="47053" spans="26:27" x14ac:dyDescent="0.2">
      <c r="Z47053" s="218"/>
      <c r="AA47053" s="218"/>
    </row>
    <row r="47054" spans="26:27" x14ac:dyDescent="0.2">
      <c r="Z47054" s="218"/>
      <c r="AA47054" s="218"/>
    </row>
    <row r="47055" spans="26:27" x14ac:dyDescent="0.2">
      <c r="Z47055" s="218"/>
      <c r="AA47055" s="218"/>
    </row>
    <row r="47056" spans="26:27" x14ac:dyDescent="0.2">
      <c r="Z47056" s="218"/>
      <c r="AA47056" s="218"/>
    </row>
    <row r="47057" spans="26:27" x14ac:dyDescent="0.2">
      <c r="Z47057" s="218"/>
      <c r="AA47057" s="218"/>
    </row>
    <row r="47058" spans="26:27" x14ac:dyDescent="0.2">
      <c r="Z47058" s="218"/>
      <c r="AA47058" s="218"/>
    </row>
    <row r="47059" spans="26:27" x14ac:dyDescent="0.2">
      <c r="Z47059" s="218"/>
      <c r="AA47059" s="218"/>
    </row>
    <row r="47060" spans="26:27" x14ac:dyDescent="0.2">
      <c r="Z47060" s="218"/>
      <c r="AA47060" s="218"/>
    </row>
    <row r="47061" spans="26:27" x14ac:dyDescent="0.2">
      <c r="Z47061" s="218"/>
      <c r="AA47061" s="218"/>
    </row>
    <row r="47062" spans="26:27" x14ac:dyDescent="0.2">
      <c r="Z47062" s="218"/>
      <c r="AA47062" s="218"/>
    </row>
    <row r="47063" spans="26:27" x14ac:dyDescent="0.2">
      <c r="Z47063" s="218"/>
      <c r="AA47063" s="218"/>
    </row>
    <row r="47064" spans="26:27" x14ac:dyDescent="0.2">
      <c r="Z47064" s="218"/>
      <c r="AA47064" s="218"/>
    </row>
    <row r="47065" spans="26:27" x14ac:dyDescent="0.2">
      <c r="Z47065" s="218"/>
      <c r="AA47065" s="218"/>
    </row>
    <row r="47066" spans="26:27" x14ac:dyDescent="0.2">
      <c r="Z47066" s="218"/>
      <c r="AA47066" s="218"/>
    </row>
    <row r="47067" spans="26:27" x14ac:dyDescent="0.2">
      <c r="Z47067" s="218"/>
      <c r="AA47067" s="218"/>
    </row>
    <row r="47068" spans="26:27" x14ac:dyDescent="0.2">
      <c r="Z47068" s="218"/>
      <c r="AA47068" s="218"/>
    </row>
    <row r="47069" spans="26:27" x14ac:dyDescent="0.2">
      <c r="Z47069" s="218"/>
      <c r="AA47069" s="218"/>
    </row>
    <row r="47070" spans="26:27" x14ac:dyDescent="0.2">
      <c r="Z47070" s="218"/>
      <c r="AA47070" s="218"/>
    </row>
    <row r="47071" spans="26:27" x14ac:dyDescent="0.2">
      <c r="Z47071" s="218"/>
      <c r="AA47071" s="218"/>
    </row>
    <row r="47072" spans="26:27" x14ac:dyDescent="0.2">
      <c r="Z47072" s="218"/>
      <c r="AA47072" s="218"/>
    </row>
    <row r="47073" spans="26:27" x14ac:dyDescent="0.2">
      <c r="Z47073" s="218"/>
      <c r="AA47073" s="218"/>
    </row>
    <row r="47074" spans="26:27" x14ac:dyDescent="0.2">
      <c r="Z47074" s="218"/>
      <c r="AA47074" s="218"/>
    </row>
    <row r="47075" spans="26:27" x14ac:dyDescent="0.2">
      <c r="Z47075" s="218"/>
      <c r="AA47075" s="218"/>
    </row>
    <row r="47076" spans="26:27" x14ac:dyDescent="0.2">
      <c r="Z47076" s="218"/>
      <c r="AA47076" s="218"/>
    </row>
    <row r="47077" spans="26:27" x14ac:dyDescent="0.2">
      <c r="Z47077" s="218"/>
      <c r="AA47077" s="218"/>
    </row>
    <row r="47078" spans="26:27" x14ac:dyDescent="0.2">
      <c r="Z47078" s="218"/>
      <c r="AA47078" s="218"/>
    </row>
    <row r="47079" spans="26:27" x14ac:dyDescent="0.2">
      <c r="Z47079" s="218"/>
      <c r="AA47079" s="218"/>
    </row>
    <row r="47080" spans="26:27" x14ac:dyDescent="0.2">
      <c r="Z47080" s="218"/>
      <c r="AA47080" s="218"/>
    </row>
    <row r="47081" spans="26:27" x14ac:dyDescent="0.2">
      <c r="Z47081" s="218"/>
      <c r="AA47081" s="218"/>
    </row>
    <row r="47082" spans="26:27" x14ac:dyDescent="0.2">
      <c r="Z47082" s="218"/>
      <c r="AA47082" s="218"/>
    </row>
    <row r="47083" spans="26:27" x14ac:dyDescent="0.2">
      <c r="Z47083" s="218"/>
      <c r="AA47083" s="218"/>
    </row>
    <row r="47084" spans="26:27" x14ac:dyDescent="0.2">
      <c r="Z47084" s="218"/>
      <c r="AA47084" s="218"/>
    </row>
    <row r="47085" spans="26:27" x14ac:dyDescent="0.2">
      <c r="Z47085" s="218"/>
      <c r="AA47085" s="218"/>
    </row>
    <row r="47086" spans="26:27" x14ac:dyDescent="0.2">
      <c r="Z47086" s="218"/>
      <c r="AA47086" s="218"/>
    </row>
    <row r="47087" spans="26:27" x14ac:dyDescent="0.2">
      <c r="Z47087" s="218"/>
      <c r="AA47087" s="218"/>
    </row>
    <row r="47088" spans="26:27" x14ac:dyDescent="0.2">
      <c r="Z47088" s="218"/>
      <c r="AA47088" s="218"/>
    </row>
    <row r="47089" spans="26:27" x14ac:dyDescent="0.2">
      <c r="Z47089" s="218"/>
      <c r="AA47089" s="218"/>
    </row>
    <row r="47090" spans="26:27" x14ac:dyDescent="0.2">
      <c r="Z47090" s="218"/>
      <c r="AA47090" s="218"/>
    </row>
    <row r="47091" spans="26:27" x14ac:dyDescent="0.2">
      <c r="Z47091" s="218"/>
      <c r="AA47091" s="218"/>
    </row>
    <row r="47092" spans="26:27" x14ac:dyDescent="0.2">
      <c r="Z47092" s="218"/>
      <c r="AA47092" s="218"/>
    </row>
    <row r="47093" spans="26:27" x14ac:dyDescent="0.2">
      <c r="Z47093" s="218"/>
      <c r="AA47093" s="218"/>
    </row>
    <row r="47094" spans="26:27" x14ac:dyDescent="0.2">
      <c r="Z47094" s="218"/>
      <c r="AA47094" s="218"/>
    </row>
    <row r="47095" spans="26:27" x14ac:dyDescent="0.2">
      <c r="Z47095" s="218"/>
      <c r="AA47095" s="218"/>
    </row>
    <row r="47096" spans="26:27" x14ac:dyDescent="0.2">
      <c r="Z47096" s="218"/>
      <c r="AA47096" s="218"/>
    </row>
    <row r="47097" spans="26:27" x14ac:dyDescent="0.2">
      <c r="Z47097" s="218"/>
      <c r="AA47097" s="218"/>
    </row>
    <row r="47098" spans="26:27" x14ac:dyDescent="0.2">
      <c r="Z47098" s="218"/>
      <c r="AA47098" s="218"/>
    </row>
    <row r="47099" spans="26:27" x14ac:dyDescent="0.2">
      <c r="Z47099" s="218"/>
      <c r="AA47099" s="218"/>
    </row>
    <row r="47100" spans="26:27" x14ac:dyDescent="0.2">
      <c r="Z47100" s="218"/>
      <c r="AA47100" s="218"/>
    </row>
    <row r="47101" spans="26:27" x14ac:dyDescent="0.2">
      <c r="Z47101" s="218"/>
      <c r="AA47101" s="218"/>
    </row>
    <row r="47102" spans="26:27" x14ac:dyDescent="0.2">
      <c r="Z47102" s="218"/>
      <c r="AA47102" s="218"/>
    </row>
    <row r="47103" spans="26:27" x14ac:dyDescent="0.2">
      <c r="Z47103" s="218"/>
      <c r="AA47103" s="218"/>
    </row>
    <row r="47104" spans="26:27" x14ac:dyDescent="0.2">
      <c r="Z47104" s="218"/>
      <c r="AA47104" s="218"/>
    </row>
    <row r="47105" spans="26:27" x14ac:dyDescent="0.2">
      <c r="Z47105" s="218"/>
      <c r="AA47105" s="218"/>
    </row>
    <row r="47106" spans="26:27" x14ac:dyDescent="0.2">
      <c r="Z47106" s="218"/>
      <c r="AA47106" s="218"/>
    </row>
    <row r="47107" spans="26:27" x14ac:dyDescent="0.2">
      <c r="Z47107" s="218"/>
      <c r="AA47107" s="218"/>
    </row>
    <row r="47108" spans="26:27" x14ac:dyDescent="0.2">
      <c r="Z47108" s="218"/>
      <c r="AA47108" s="218"/>
    </row>
    <row r="47109" spans="26:27" x14ac:dyDescent="0.2">
      <c r="Z47109" s="218"/>
      <c r="AA47109" s="218"/>
    </row>
    <row r="47110" spans="26:27" x14ac:dyDescent="0.2">
      <c r="Z47110" s="218"/>
      <c r="AA47110" s="218"/>
    </row>
    <row r="47111" spans="26:27" x14ac:dyDescent="0.2">
      <c r="Z47111" s="218"/>
      <c r="AA47111" s="218"/>
    </row>
    <row r="47112" spans="26:27" x14ac:dyDescent="0.2">
      <c r="Z47112" s="218"/>
      <c r="AA47112" s="218"/>
    </row>
    <row r="47113" spans="26:27" x14ac:dyDescent="0.2">
      <c r="Z47113" s="218"/>
      <c r="AA47113" s="218"/>
    </row>
    <row r="47114" spans="26:27" x14ac:dyDescent="0.2">
      <c r="Z47114" s="218"/>
      <c r="AA47114" s="218"/>
    </row>
    <row r="47115" spans="26:27" x14ac:dyDescent="0.2">
      <c r="Z47115" s="218"/>
      <c r="AA47115" s="218"/>
    </row>
    <row r="47116" spans="26:27" x14ac:dyDescent="0.2">
      <c r="Z47116" s="218"/>
      <c r="AA47116" s="218"/>
    </row>
    <row r="47117" spans="26:27" x14ac:dyDescent="0.2">
      <c r="Z47117" s="218"/>
      <c r="AA47117" s="218"/>
    </row>
    <row r="47118" spans="26:27" x14ac:dyDescent="0.2">
      <c r="Z47118" s="218"/>
      <c r="AA47118" s="218"/>
    </row>
    <row r="47119" spans="26:27" x14ac:dyDescent="0.2">
      <c r="Z47119" s="218"/>
      <c r="AA47119" s="218"/>
    </row>
    <row r="47120" spans="26:27" x14ac:dyDescent="0.2">
      <c r="Z47120" s="218"/>
      <c r="AA47120" s="218"/>
    </row>
    <row r="47121" spans="26:27" x14ac:dyDescent="0.2">
      <c r="Z47121" s="218"/>
      <c r="AA47121" s="218"/>
    </row>
    <row r="47122" spans="26:27" x14ac:dyDescent="0.2">
      <c r="Z47122" s="218"/>
      <c r="AA47122" s="218"/>
    </row>
    <row r="47123" spans="26:27" x14ac:dyDescent="0.2">
      <c r="Z47123" s="218"/>
      <c r="AA47123" s="218"/>
    </row>
    <row r="47124" spans="26:27" x14ac:dyDescent="0.2">
      <c r="Z47124" s="218"/>
      <c r="AA47124" s="218"/>
    </row>
    <row r="47125" spans="26:27" x14ac:dyDescent="0.2">
      <c r="Z47125" s="218"/>
      <c r="AA47125" s="218"/>
    </row>
    <row r="47126" spans="26:27" x14ac:dyDescent="0.2">
      <c r="Z47126" s="218"/>
      <c r="AA47126" s="218"/>
    </row>
    <row r="47127" spans="26:27" x14ac:dyDescent="0.2">
      <c r="Z47127" s="218"/>
      <c r="AA47127" s="218"/>
    </row>
    <row r="47128" spans="26:27" x14ac:dyDescent="0.2">
      <c r="Z47128" s="218"/>
      <c r="AA47128" s="218"/>
    </row>
    <row r="47129" spans="26:27" x14ac:dyDescent="0.2">
      <c r="Z47129" s="218"/>
      <c r="AA47129" s="218"/>
    </row>
    <row r="47130" spans="26:27" x14ac:dyDescent="0.2">
      <c r="Z47130" s="218"/>
      <c r="AA47130" s="218"/>
    </row>
    <row r="47131" spans="26:27" x14ac:dyDescent="0.2">
      <c r="Z47131" s="218"/>
      <c r="AA47131" s="218"/>
    </row>
    <row r="47132" spans="26:27" x14ac:dyDescent="0.2">
      <c r="Z47132" s="218"/>
      <c r="AA47132" s="218"/>
    </row>
    <row r="47133" spans="26:27" x14ac:dyDescent="0.2">
      <c r="Z47133" s="218"/>
      <c r="AA47133" s="218"/>
    </row>
    <row r="47134" spans="26:27" x14ac:dyDescent="0.2">
      <c r="Z47134" s="218"/>
      <c r="AA47134" s="218"/>
    </row>
    <row r="47135" spans="26:27" x14ac:dyDescent="0.2">
      <c r="Z47135" s="218"/>
      <c r="AA47135" s="218"/>
    </row>
    <row r="47136" spans="26:27" x14ac:dyDescent="0.2">
      <c r="Z47136" s="218"/>
      <c r="AA47136" s="218"/>
    </row>
    <row r="47137" spans="26:27" x14ac:dyDescent="0.2">
      <c r="Z47137" s="218"/>
      <c r="AA47137" s="218"/>
    </row>
    <row r="47138" spans="26:27" x14ac:dyDescent="0.2">
      <c r="Z47138" s="218"/>
      <c r="AA47138" s="218"/>
    </row>
    <row r="47139" spans="26:27" x14ac:dyDescent="0.2">
      <c r="Z47139" s="218"/>
      <c r="AA47139" s="218"/>
    </row>
    <row r="47140" spans="26:27" x14ac:dyDescent="0.2">
      <c r="Z47140" s="218"/>
      <c r="AA47140" s="218"/>
    </row>
    <row r="47141" spans="26:27" x14ac:dyDescent="0.2">
      <c r="Z47141" s="218"/>
      <c r="AA47141" s="218"/>
    </row>
    <row r="47142" spans="26:27" x14ac:dyDescent="0.2">
      <c r="Z47142" s="218"/>
      <c r="AA47142" s="218"/>
    </row>
    <row r="47143" spans="26:27" x14ac:dyDescent="0.2">
      <c r="Z47143" s="218"/>
      <c r="AA47143" s="218"/>
    </row>
    <row r="47144" spans="26:27" x14ac:dyDescent="0.2">
      <c r="Z47144" s="218"/>
      <c r="AA47144" s="218"/>
    </row>
    <row r="47145" spans="26:27" x14ac:dyDescent="0.2">
      <c r="Z47145" s="218"/>
      <c r="AA47145" s="218"/>
    </row>
    <row r="47146" spans="26:27" x14ac:dyDescent="0.2">
      <c r="Z47146" s="218"/>
      <c r="AA47146" s="218"/>
    </row>
    <row r="47147" spans="26:27" x14ac:dyDescent="0.2">
      <c r="Z47147" s="218"/>
      <c r="AA47147" s="218"/>
    </row>
    <row r="47148" spans="26:27" x14ac:dyDescent="0.2">
      <c r="Z47148" s="218"/>
      <c r="AA47148" s="218"/>
    </row>
    <row r="47149" spans="26:27" x14ac:dyDescent="0.2">
      <c r="Z47149" s="218"/>
      <c r="AA47149" s="218"/>
    </row>
    <row r="47150" spans="26:27" x14ac:dyDescent="0.2">
      <c r="Z47150" s="218"/>
      <c r="AA47150" s="218"/>
    </row>
    <row r="47151" spans="26:27" x14ac:dyDescent="0.2">
      <c r="Z47151" s="218"/>
      <c r="AA47151" s="218"/>
    </row>
    <row r="47152" spans="26:27" x14ac:dyDescent="0.2">
      <c r="Z47152" s="218"/>
      <c r="AA47152" s="218"/>
    </row>
    <row r="47153" spans="26:27" x14ac:dyDescent="0.2">
      <c r="Z47153" s="218"/>
      <c r="AA47153" s="218"/>
    </row>
    <row r="47154" spans="26:27" x14ac:dyDescent="0.2">
      <c r="Z47154" s="218"/>
      <c r="AA47154" s="218"/>
    </row>
    <row r="47155" spans="26:27" x14ac:dyDescent="0.2">
      <c r="Z47155" s="218"/>
      <c r="AA47155" s="218"/>
    </row>
    <row r="47156" spans="26:27" x14ac:dyDescent="0.2">
      <c r="Z47156" s="218"/>
      <c r="AA47156" s="218"/>
    </row>
    <row r="47157" spans="26:27" x14ac:dyDescent="0.2">
      <c r="Z47157" s="218"/>
      <c r="AA47157" s="218"/>
    </row>
    <row r="47158" spans="26:27" x14ac:dyDescent="0.2">
      <c r="Z47158" s="218"/>
      <c r="AA47158" s="218"/>
    </row>
    <row r="47159" spans="26:27" x14ac:dyDescent="0.2">
      <c r="Z47159" s="218"/>
      <c r="AA47159" s="218"/>
    </row>
    <row r="47160" spans="26:27" x14ac:dyDescent="0.2">
      <c r="Z47160" s="218"/>
      <c r="AA47160" s="218"/>
    </row>
    <row r="47161" spans="26:27" x14ac:dyDescent="0.2">
      <c r="Z47161" s="218"/>
      <c r="AA47161" s="218"/>
    </row>
    <row r="47162" spans="26:27" x14ac:dyDescent="0.2">
      <c r="Z47162" s="218"/>
      <c r="AA47162" s="218"/>
    </row>
    <row r="47163" spans="26:27" x14ac:dyDescent="0.2">
      <c r="Z47163" s="218"/>
      <c r="AA47163" s="218"/>
    </row>
    <row r="47164" spans="26:27" x14ac:dyDescent="0.2">
      <c r="Z47164" s="218"/>
      <c r="AA47164" s="218"/>
    </row>
    <row r="47165" spans="26:27" x14ac:dyDescent="0.2">
      <c r="Z47165" s="218"/>
      <c r="AA47165" s="218"/>
    </row>
    <row r="47166" spans="26:27" x14ac:dyDescent="0.2">
      <c r="Z47166" s="218"/>
      <c r="AA47166" s="218"/>
    </row>
    <row r="47167" spans="26:27" x14ac:dyDescent="0.2">
      <c r="Z47167" s="218"/>
      <c r="AA47167" s="218"/>
    </row>
    <row r="47168" spans="26:27" x14ac:dyDescent="0.2">
      <c r="Z47168" s="218"/>
      <c r="AA47168" s="218"/>
    </row>
    <row r="47169" spans="26:27" x14ac:dyDescent="0.2">
      <c r="Z47169" s="218"/>
      <c r="AA47169" s="218"/>
    </row>
    <row r="47170" spans="26:27" x14ac:dyDescent="0.2">
      <c r="Z47170" s="218"/>
      <c r="AA47170" s="218"/>
    </row>
    <row r="47171" spans="26:27" x14ac:dyDescent="0.2">
      <c r="Z47171" s="218"/>
      <c r="AA47171" s="218"/>
    </row>
    <row r="47172" spans="26:27" x14ac:dyDescent="0.2">
      <c r="Z47172" s="218"/>
      <c r="AA47172" s="218"/>
    </row>
    <row r="47173" spans="26:27" x14ac:dyDescent="0.2">
      <c r="Z47173" s="218"/>
      <c r="AA47173" s="218"/>
    </row>
    <row r="47174" spans="26:27" x14ac:dyDescent="0.2">
      <c r="Z47174" s="218"/>
      <c r="AA47174" s="218"/>
    </row>
    <row r="47175" spans="26:27" x14ac:dyDescent="0.2">
      <c r="Z47175" s="218"/>
      <c r="AA47175" s="218"/>
    </row>
    <row r="47176" spans="26:27" x14ac:dyDescent="0.2">
      <c r="Z47176" s="218"/>
      <c r="AA47176" s="218"/>
    </row>
    <row r="47177" spans="26:27" x14ac:dyDescent="0.2">
      <c r="Z47177" s="218"/>
      <c r="AA47177" s="218"/>
    </row>
    <row r="47178" spans="26:27" x14ac:dyDescent="0.2">
      <c r="Z47178" s="218"/>
      <c r="AA47178" s="218"/>
    </row>
    <row r="47179" spans="26:27" x14ac:dyDescent="0.2">
      <c r="Z47179" s="218"/>
      <c r="AA47179" s="218"/>
    </row>
    <row r="47180" spans="26:27" x14ac:dyDescent="0.2">
      <c r="Z47180" s="218"/>
      <c r="AA47180" s="218"/>
    </row>
    <row r="47181" spans="26:27" x14ac:dyDescent="0.2">
      <c r="Z47181" s="218"/>
      <c r="AA47181" s="218"/>
    </row>
    <row r="47182" spans="26:27" x14ac:dyDescent="0.2">
      <c r="Z47182" s="218"/>
      <c r="AA47182" s="218"/>
    </row>
    <row r="47183" spans="26:27" x14ac:dyDescent="0.2">
      <c r="Z47183" s="218"/>
      <c r="AA47183" s="218"/>
    </row>
    <row r="47184" spans="26:27" x14ac:dyDescent="0.2">
      <c r="Z47184" s="218"/>
      <c r="AA47184" s="218"/>
    </row>
    <row r="47185" spans="26:27" x14ac:dyDescent="0.2">
      <c r="Z47185" s="218"/>
      <c r="AA47185" s="218"/>
    </row>
    <row r="47186" spans="26:27" x14ac:dyDescent="0.2">
      <c r="Z47186" s="218"/>
      <c r="AA47186" s="218"/>
    </row>
    <row r="47187" spans="26:27" x14ac:dyDescent="0.2">
      <c r="Z47187" s="218"/>
      <c r="AA47187" s="218"/>
    </row>
    <row r="47188" spans="26:27" x14ac:dyDescent="0.2">
      <c r="Z47188" s="218"/>
      <c r="AA47188" s="218"/>
    </row>
    <row r="47189" spans="26:27" x14ac:dyDescent="0.2">
      <c r="Z47189" s="218"/>
      <c r="AA47189" s="218"/>
    </row>
    <row r="47190" spans="26:27" x14ac:dyDescent="0.2">
      <c r="Z47190" s="218"/>
      <c r="AA47190" s="218"/>
    </row>
    <row r="47191" spans="26:27" x14ac:dyDescent="0.2">
      <c r="Z47191" s="218"/>
      <c r="AA47191" s="218"/>
    </row>
    <row r="47192" spans="26:27" x14ac:dyDescent="0.2">
      <c r="Z47192" s="218"/>
      <c r="AA47192" s="218"/>
    </row>
    <row r="47193" spans="26:27" x14ac:dyDescent="0.2">
      <c r="Z47193" s="218"/>
      <c r="AA47193" s="218"/>
    </row>
    <row r="47194" spans="26:27" x14ac:dyDescent="0.2">
      <c r="Z47194" s="218"/>
      <c r="AA47194" s="218"/>
    </row>
    <row r="47195" spans="26:27" x14ac:dyDescent="0.2">
      <c r="Z47195" s="218"/>
      <c r="AA47195" s="218"/>
    </row>
    <row r="47196" spans="26:27" x14ac:dyDescent="0.2">
      <c r="Z47196" s="218"/>
      <c r="AA47196" s="218"/>
    </row>
    <row r="47197" spans="26:27" x14ac:dyDescent="0.2">
      <c r="Z47197" s="218"/>
      <c r="AA47197" s="218"/>
    </row>
    <row r="47198" spans="26:27" x14ac:dyDescent="0.2">
      <c r="Z47198" s="218"/>
      <c r="AA47198" s="218"/>
    </row>
    <row r="47199" spans="26:27" x14ac:dyDescent="0.2">
      <c r="Z47199" s="218"/>
      <c r="AA47199" s="218"/>
    </row>
    <row r="47200" spans="26:27" x14ac:dyDescent="0.2">
      <c r="Z47200" s="218"/>
      <c r="AA47200" s="218"/>
    </row>
    <row r="47201" spans="26:27" x14ac:dyDescent="0.2">
      <c r="Z47201" s="218"/>
      <c r="AA47201" s="218"/>
    </row>
    <row r="47202" spans="26:27" x14ac:dyDescent="0.2">
      <c r="Z47202" s="218"/>
      <c r="AA47202" s="218"/>
    </row>
    <row r="47203" spans="26:27" x14ac:dyDescent="0.2">
      <c r="Z47203" s="218"/>
      <c r="AA47203" s="218"/>
    </row>
    <row r="47204" spans="26:27" x14ac:dyDescent="0.2">
      <c r="Z47204" s="218"/>
      <c r="AA47204" s="218"/>
    </row>
    <row r="47205" spans="26:27" x14ac:dyDescent="0.2">
      <c r="Z47205" s="218"/>
      <c r="AA47205" s="218"/>
    </row>
    <row r="47206" spans="26:27" x14ac:dyDescent="0.2">
      <c r="Z47206" s="218"/>
      <c r="AA47206" s="218"/>
    </row>
    <row r="47207" spans="26:27" x14ac:dyDescent="0.2">
      <c r="Z47207" s="218"/>
      <c r="AA47207" s="218"/>
    </row>
    <row r="47208" spans="26:27" x14ac:dyDescent="0.2">
      <c r="Z47208" s="218"/>
      <c r="AA47208" s="218"/>
    </row>
    <row r="47209" spans="26:27" x14ac:dyDescent="0.2">
      <c r="Z47209" s="218"/>
      <c r="AA47209" s="218"/>
    </row>
    <row r="47210" spans="26:27" x14ac:dyDescent="0.2">
      <c r="Z47210" s="218"/>
      <c r="AA47210" s="218"/>
    </row>
    <row r="47211" spans="26:27" x14ac:dyDescent="0.2">
      <c r="Z47211" s="218"/>
      <c r="AA47211" s="218"/>
    </row>
    <row r="47212" spans="26:27" x14ac:dyDescent="0.2">
      <c r="Z47212" s="218"/>
      <c r="AA47212" s="218"/>
    </row>
    <row r="47213" spans="26:27" x14ac:dyDescent="0.2">
      <c r="Z47213" s="218"/>
      <c r="AA47213" s="218"/>
    </row>
    <row r="47214" spans="26:27" x14ac:dyDescent="0.2">
      <c r="Z47214" s="218"/>
      <c r="AA47214" s="218"/>
    </row>
    <row r="47215" spans="26:27" x14ac:dyDescent="0.2">
      <c r="Z47215" s="218"/>
      <c r="AA47215" s="218"/>
    </row>
    <row r="47216" spans="26:27" x14ac:dyDescent="0.2">
      <c r="Z47216" s="218"/>
      <c r="AA47216" s="218"/>
    </row>
    <row r="47217" spans="26:27" x14ac:dyDescent="0.2">
      <c r="Z47217" s="218"/>
      <c r="AA47217" s="218"/>
    </row>
    <row r="47218" spans="26:27" x14ac:dyDescent="0.2">
      <c r="Z47218" s="218"/>
      <c r="AA47218" s="218"/>
    </row>
    <row r="47219" spans="26:27" x14ac:dyDescent="0.2">
      <c r="Z47219" s="218"/>
      <c r="AA47219" s="218"/>
    </row>
    <row r="47220" spans="26:27" x14ac:dyDescent="0.2">
      <c r="Z47220" s="218"/>
      <c r="AA47220" s="218"/>
    </row>
    <row r="47221" spans="26:27" x14ac:dyDescent="0.2">
      <c r="Z47221" s="218"/>
      <c r="AA47221" s="218"/>
    </row>
    <row r="47222" spans="26:27" x14ac:dyDescent="0.2">
      <c r="Z47222" s="218"/>
      <c r="AA47222" s="218"/>
    </row>
    <row r="47223" spans="26:27" x14ac:dyDescent="0.2">
      <c r="Z47223" s="218"/>
      <c r="AA47223" s="218"/>
    </row>
    <row r="47224" spans="26:27" x14ac:dyDescent="0.2">
      <c r="Z47224" s="218"/>
      <c r="AA47224" s="218"/>
    </row>
    <row r="47225" spans="26:27" x14ac:dyDescent="0.2">
      <c r="Z47225" s="218"/>
      <c r="AA47225" s="218"/>
    </row>
    <row r="47226" spans="26:27" x14ac:dyDescent="0.2">
      <c r="Z47226" s="218"/>
      <c r="AA47226" s="218"/>
    </row>
    <row r="47227" spans="26:27" x14ac:dyDescent="0.2">
      <c r="Z47227" s="218"/>
      <c r="AA47227" s="218"/>
    </row>
    <row r="47228" spans="26:27" x14ac:dyDescent="0.2">
      <c r="Z47228" s="218"/>
      <c r="AA47228" s="218"/>
    </row>
    <row r="47229" spans="26:27" x14ac:dyDescent="0.2">
      <c r="Z47229" s="218"/>
      <c r="AA47229" s="218"/>
    </row>
    <row r="47230" spans="26:27" x14ac:dyDescent="0.2">
      <c r="Z47230" s="218"/>
      <c r="AA47230" s="218"/>
    </row>
    <row r="47231" spans="26:27" x14ac:dyDescent="0.2">
      <c r="Z47231" s="218"/>
      <c r="AA47231" s="218"/>
    </row>
    <row r="47232" spans="26:27" x14ac:dyDescent="0.2">
      <c r="Z47232" s="218"/>
      <c r="AA47232" s="218"/>
    </row>
    <row r="47233" spans="26:27" x14ac:dyDescent="0.2">
      <c r="Z47233" s="218"/>
      <c r="AA47233" s="218"/>
    </row>
    <row r="47234" spans="26:27" x14ac:dyDescent="0.2">
      <c r="Z47234" s="218"/>
      <c r="AA47234" s="218"/>
    </row>
    <row r="47235" spans="26:27" x14ac:dyDescent="0.2">
      <c r="Z47235" s="218"/>
      <c r="AA47235" s="218"/>
    </row>
    <row r="47236" spans="26:27" x14ac:dyDescent="0.2">
      <c r="Z47236" s="218"/>
      <c r="AA47236" s="218"/>
    </row>
    <row r="47237" spans="26:27" x14ac:dyDescent="0.2">
      <c r="Z47237" s="218"/>
      <c r="AA47237" s="218"/>
    </row>
    <row r="47238" spans="26:27" x14ac:dyDescent="0.2">
      <c r="Z47238" s="218"/>
      <c r="AA47238" s="218"/>
    </row>
    <row r="47239" spans="26:27" x14ac:dyDescent="0.2">
      <c r="Z47239" s="218"/>
      <c r="AA47239" s="218"/>
    </row>
    <row r="47240" spans="26:27" x14ac:dyDescent="0.2">
      <c r="Z47240" s="218"/>
      <c r="AA47240" s="218"/>
    </row>
    <row r="47241" spans="26:27" x14ac:dyDescent="0.2">
      <c r="Z47241" s="218"/>
      <c r="AA47241" s="218"/>
    </row>
    <row r="47242" spans="26:27" x14ac:dyDescent="0.2">
      <c r="Z47242" s="218"/>
      <c r="AA47242" s="218"/>
    </row>
    <row r="47243" spans="26:27" x14ac:dyDescent="0.2">
      <c r="Z47243" s="218"/>
      <c r="AA47243" s="218"/>
    </row>
    <row r="47244" spans="26:27" x14ac:dyDescent="0.2">
      <c r="Z47244" s="218"/>
      <c r="AA47244" s="218"/>
    </row>
    <row r="47245" spans="26:27" x14ac:dyDescent="0.2">
      <c r="Z47245" s="218"/>
      <c r="AA47245" s="218"/>
    </row>
    <row r="47246" spans="26:27" x14ac:dyDescent="0.2">
      <c r="Z47246" s="218"/>
      <c r="AA47246" s="218"/>
    </row>
    <row r="47247" spans="26:27" x14ac:dyDescent="0.2">
      <c r="Z47247" s="218"/>
      <c r="AA47247" s="218"/>
    </row>
    <row r="47248" spans="26:27" x14ac:dyDescent="0.2">
      <c r="Z47248" s="218"/>
      <c r="AA47248" s="218"/>
    </row>
    <row r="47249" spans="26:27" x14ac:dyDescent="0.2">
      <c r="Z47249" s="218"/>
      <c r="AA47249" s="218"/>
    </row>
    <row r="47250" spans="26:27" x14ac:dyDescent="0.2">
      <c r="Z47250" s="218"/>
      <c r="AA47250" s="218"/>
    </row>
    <row r="47251" spans="26:27" x14ac:dyDescent="0.2">
      <c r="Z47251" s="218"/>
      <c r="AA47251" s="218"/>
    </row>
    <row r="47252" spans="26:27" x14ac:dyDescent="0.2">
      <c r="Z47252" s="218"/>
      <c r="AA47252" s="218"/>
    </row>
    <row r="47253" spans="26:27" x14ac:dyDescent="0.2">
      <c r="Z47253" s="218"/>
      <c r="AA47253" s="218"/>
    </row>
    <row r="47254" spans="26:27" x14ac:dyDescent="0.2">
      <c r="Z47254" s="218"/>
      <c r="AA47254" s="218"/>
    </row>
    <row r="47255" spans="26:27" x14ac:dyDescent="0.2">
      <c r="Z47255" s="218"/>
      <c r="AA47255" s="218"/>
    </row>
    <row r="47256" spans="26:27" x14ac:dyDescent="0.2">
      <c r="Z47256" s="218"/>
      <c r="AA47256" s="218"/>
    </row>
    <row r="47257" spans="26:27" x14ac:dyDescent="0.2">
      <c r="Z47257" s="218"/>
      <c r="AA47257" s="218"/>
    </row>
    <row r="47258" spans="26:27" x14ac:dyDescent="0.2">
      <c r="Z47258" s="218"/>
      <c r="AA47258" s="218"/>
    </row>
    <row r="47259" spans="26:27" x14ac:dyDescent="0.2">
      <c r="Z47259" s="218"/>
      <c r="AA47259" s="218"/>
    </row>
    <row r="47260" spans="26:27" x14ac:dyDescent="0.2">
      <c r="Z47260" s="218"/>
      <c r="AA47260" s="218"/>
    </row>
    <row r="47261" spans="26:27" x14ac:dyDescent="0.2">
      <c r="Z47261" s="218"/>
      <c r="AA47261" s="218"/>
    </row>
    <row r="47262" spans="26:27" x14ac:dyDescent="0.2">
      <c r="Z47262" s="218"/>
      <c r="AA47262" s="218"/>
    </row>
    <row r="47263" spans="26:27" x14ac:dyDescent="0.2">
      <c r="Z47263" s="218"/>
      <c r="AA47263" s="218"/>
    </row>
    <row r="47264" spans="26:27" x14ac:dyDescent="0.2">
      <c r="Z47264" s="218"/>
      <c r="AA47264" s="218"/>
    </row>
    <row r="47265" spans="26:27" x14ac:dyDescent="0.2">
      <c r="Z47265" s="218"/>
      <c r="AA47265" s="218"/>
    </row>
    <row r="47266" spans="26:27" x14ac:dyDescent="0.2">
      <c r="Z47266" s="218"/>
      <c r="AA47266" s="218"/>
    </row>
    <row r="47267" spans="26:27" x14ac:dyDescent="0.2">
      <c r="Z47267" s="218"/>
      <c r="AA47267" s="218"/>
    </row>
    <row r="47268" spans="26:27" x14ac:dyDescent="0.2">
      <c r="Z47268" s="218"/>
      <c r="AA47268" s="218"/>
    </row>
    <row r="47269" spans="26:27" x14ac:dyDescent="0.2">
      <c r="Z47269" s="218"/>
      <c r="AA47269" s="218"/>
    </row>
    <row r="47270" spans="26:27" x14ac:dyDescent="0.2">
      <c r="Z47270" s="218"/>
      <c r="AA47270" s="218"/>
    </row>
    <row r="47271" spans="26:27" x14ac:dyDescent="0.2">
      <c r="Z47271" s="218"/>
      <c r="AA47271" s="218"/>
    </row>
    <row r="47272" spans="26:27" x14ac:dyDescent="0.2">
      <c r="Z47272" s="218"/>
      <c r="AA47272" s="218"/>
    </row>
    <row r="47273" spans="26:27" x14ac:dyDescent="0.2">
      <c r="Z47273" s="218"/>
      <c r="AA47273" s="218"/>
    </row>
    <row r="47274" spans="26:27" x14ac:dyDescent="0.2">
      <c r="Z47274" s="218"/>
      <c r="AA47274" s="218"/>
    </row>
    <row r="47275" spans="26:27" x14ac:dyDescent="0.2">
      <c r="Z47275" s="218"/>
      <c r="AA47275" s="218"/>
    </row>
    <row r="47276" spans="26:27" x14ac:dyDescent="0.2">
      <c r="Z47276" s="218"/>
      <c r="AA47276" s="218"/>
    </row>
    <row r="47277" spans="26:27" x14ac:dyDescent="0.2">
      <c r="Z47277" s="218"/>
      <c r="AA47277" s="218"/>
    </row>
    <row r="47278" spans="26:27" x14ac:dyDescent="0.2">
      <c r="Z47278" s="218"/>
      <c r="AA47278" s="218"/>
    </row>
    <row r="47279" spans="26:27" x14ac:dyDescent="0.2">
      <c r="Z47279" s="218"/>
      <c r="AA47279" s="218"/>
    </row>
    <row r="47280" spans="26:27" x14ac:dyDescent="0.2">
      <c r="Z47280" s="218"/>
      <c r="AA47280" s="218"/>
    </row>
    <row r="47281" spans="26:27" x14ac:dyDescent="0.2">
      <c r="Z47281" s="218"/>
      <c r="AA47281" s="218"/>
    </row>
    <row r="47282" spans="26:27" x14ac:dyDescent="0.2">
      <c r="Z47282" s="218"/>
      <c r="AA47282" s="218"/>
    </row>
    <row r="47283" spans="26:27" x14ac:dyDescent="0.2">
      <c r="Z47283" s="218"/>
      <c r="AA47283" s="218"/>
    </row>
    <row r="47284" spans="26:27" x14ac:dyDescent="0.2">
      <c r="Z47284" s="218"/>
      <c r="AA47284" s="218"/>
    </row>
    <row r="47285" spans="26:27" x14ac:dyDescent="0.2">
      <c r="Z47285" s="218"/>
      <c r="AA47285" s="218"/>
    </row>
    <row r="47286" spans="26:27" x14ac:dyDescent="0.2">
      <c r="Z47286" s="218"/>
      <c r="AA47286" s="218"/>
    </row>
    <row r="47287" spans="26:27" x14ac:dyDescent="0.2">
      <c r="Z47287" s="218"/>
      <c r="AA47287" s="218"/>
    </row>
    <row r="47288" spans="26:27" x14ac:dyDescent="0.2">
      <c r="Z47288" s="218"/>
      <c r="AA47288" s="218"/>
    </row>
    <row r="47289" spans="26:27" x14ac:dyDescent="0.2">
      <c r="Z47289" s="218"/>
      <c r="AA47289" s="218"/>
    </row>
    <row r="47290" spans="26:27" x14ac:dyDescent="0.2">
      <c r="Z47290" s="218"/>
      <c r="AA47290" s="218"/>
    </row>
    <row r="47291" spans="26:27" x14ac:dyDescent="0.2">
      <c r="Z47291" s="218"/>
      <c r="AA47291" s="218"/>
    </row>
    <row r="47292" spans="26:27" x14ac:dyDescent="0.2">
      <c r="Z47292" s="218"/>
      <c r="AA47292" s="218"/>
    </row>
    <row r="47293" spans="26:27" x14ac:dyDescent="0.2">
      <c r="Z47293" s="218"/>
      <c r="AA47293" s="218"/>
    </row>
    <row r="47294" spans="26:27" x14ac:dyDescent="0.2">
      <c r="Z47294" s="218"/>
      <c r="AA47294" s="218"/>
    </row>
    <row r="47295" spans="26:27" x14ac:dyDescent="0.2">
      <c r="Z47295" s="218"/>
      <c r="AA47295" s="218"/>
    </row>
    <row r="47296" spans="26:27" x14ac:dyDescent="0.2">
      <c r="Z47296" s="218"/>
      <c r="AA47296" s="218"/>
    </row>
    <row r="47297" spans="26:27" x14ac:dyDescent="0.2">
      <c r="Z47297" s="218"/>
      <c r="AA47297" s="218"/>
    </row>
    <row r="47298" spans="26:27" x14ac:dyDescent="0.2">
      <c r="Z47298" s="218"/>
      <c r="AA47298" s="218"/>
    </row>
    <row r="47299" spans="26:27" x14ac:dyDescent="0.2">
      <c r="Z47299" s="218"/>
      <c r="AA47299" s="218"/>
    </row>
    <row r="47300" spans="26:27" x14ac:dyDescent="0.2">
      <c r="Z47300" s="218"/>
      <c r="AA47300" s="218"/>
    </row>
    <row r="47301" spans="26:27" x14ac:dyDescent="0.2">
      <c r="Z47301" s="218"/>
      <c r="AA47301" s="218"/>
    </row>
    <row r="47302" spans="26:27" x14ac:dyDescent="0.2">
      <c r="Z47302" s="218"/>
      <c r="AA47302" s="218"/>
    </row>
    <row r="47303" spans="26:27" x14ac:dyDescent="0.2">
      <c r="Z47303" s="218"/>
      <c r="AA47303" s="218"/>
    </row>
    <row r="47304" spans="26:27" x14ac:dyDescent="0.2">
      <c r="Z47304" s="218"/>
      <c r="AA47304" s="218"/>
    </row>
    <row r="47305" spans="26:27" x14ac:dyDescent="0.2">
      <c r="Z47305" s="218"/>
      <c r="AA47305" s="218"/>
    </row>
    <row r="47306" spans="26:27" x14ac:dyDescent="0.2">
      <c r="Z47306" s="218"/>
      <c r="AA47306" s="218"/>
    </row>
    <row r="47307" spans="26:27" x14ac:dyDescent="0.2">
      <c r="Z47307" s="218"/>
      <c r="AA47307" s="218"/>
    </row>
    <row r="47308" spans="26:27" x14ac:dyDescent="0.2">
      <c r="Z47308" s="218"/>
      <c r="AA47308" s="218"/>
    </row>
    <row r="47309" spans="26:27" x14ac:dyDescent="0.2">
      <c r="Z47309" s="218"/>
      <c r="AA47309" s="218"/>
    </row>
    <row r="47310" spans="26:27" x14ac:dyDescent="0.2">
      <c r="Z47310" s="218"/>
      <c r="AA47310" s="218"/>
    </row>
    <row r="47311" spans="26:27" x14ac:dyDescent="0.2">
      <c r="Z47311" s="218"/>
      <c r="AA47311" s="218"/>
    </row>
    <row r="47312" spans="26:27" x14ac:dyDescent="0.2">
      <c r="Z47312" s="218"/>
      <c r="AA47312" s="218"/>
    </row>
    <row r="47313" spans="26:27" x14ac:dyDescent="0.2">
      <c r="Z47313" s="218"/>
      <c r="AA47313" s="218"/>
    </row>
    <row r="47314" spans="26:27" x14ac:dyDescent="0.2">
      <c r="Z47314" s="218"/>
      <c r="AA47314" s="218"/>
    </row>
    <row r="47315" spans="26:27" x14ac:dyDescent="0.2">
      <c r="Z47315" s="218"/>
      <c r="AA47315" s="218"/>
    </row>
    <row r="47316" spans="26:27" x14ac:dyDescent="0.2">
      <c r="Z47316" s="218"/>
      <c r="AA47316" s="218"/>
    </row>
    <row r="47317" spans="26:27" x14ac:dyDescent="0.2">
      <c r="Z47317" s="218"/>
      <c r="AA47317" s="218"/>
    </row>
    <row r="47318" spans="26:27" x14ac:dyDescent="0.2">
      <c r="Z47318" s="218"/>
      <c r="AA47318" s="218"/>
    </row>
    <row r="47319" spans="26:27" x14ac:dyDescent="0.2">
      <c r="Z47319" s="218"/>
      <c r="AA47319" s="218"/>
    </row>
    <row r="47320" spans="26:27" x14ac:dyDescent="0.2">
      <c r="Z47320" s="218"/>
      <c r="AA47320" s="218"/>
    </row>
    <row r="47321" spans="26:27" x14ac:dyDescent="0.2">
      <c r="Z47321" s="218"/>
      <c r="AA47321" s="218"/>
    </row>
    <row r="47322" spans="26:27" x14ac:dyDescent="0.2">
      <c r="Z47322" s="218"/>
      <c r="AA47322" s="218"/>
    </row>
    <row r="47323" spans="26:27" x14ac:dyDescent="0.2">
      <c r="Z47323" s="218"/>
      <c r="AA47323" s="218"/>
    </row>
    <row r="47324" spans="26:27" x14ac:dyDescent="0.2">
      <c r="Z47324" s="218"/>
      <c r="AA47324" s="218"/>
    </row>
    <row r="47325" spans="26:27" x14ac:dyDescent="0.2">
      <c r="Z47325" s="218"/>
      <c r="AA47325" s="218"/>
    </row>
    <row r="47326" spans="26:27" x14ac:dyDescent="0.2">
      <c r="Z47326" s="218"/>
      <c r="AA47326" s="218"/>
    </row>
    <row r="47327" spans="26:27" x14ac:dyDescent="0.2">
      <c r="Z47327" s="218"/>
      <c r="AA47327" s="218"/>
    </row>
    <row r="47328" spans="26:27" x14ac:dyDescent="0.2">
      <c r="Z47328" s="218"/>
      <c r="AA47328" s="218"/>
    </row>
    <row r="47329" spans="26:27" x14ac:dyDescent="0.2">
      <c r="Z47329" s="218"/>
      <c r="AA47329" s="218"/>
    </row>
    <row r="47330" spans="26:27" x14ac:dyDescent="0.2">
      <c r="Z47330" s="218"/>
      <c r="AA47330" s="218"/>
    </row>
    <row r="47331" spans="26:27" x14ac:dyDescent="0.2">
      <c r="Z47331" s="218"/>
      <c r="AA47331" s="218"/>
    </row>
    <row r="47332" spans="26:27" x14ac:dyDescent="0.2">
      <c r="Z47332" s="218"/>
      <c r="AA47332" s="218"/>
    </row>
    <row r="47333" spans="26:27" x14ac:dyDescent="0.2">
      <c r="Z47333" s="218"/>
      <c r="AA47333" s="218"/>
    </row>
    <row r="47334" spans="26:27" x14ac:dyDescent="0.2">
      <c r="Z47334" s="218"/>
      <c r="AA47334" s="218"/>
    </row>
    <row r="47335" spans="26:27" x14ac:dyDescent="0.2">
      <c r="Z47335" s="218"/>
      <c r="AA47335" s="218"/>
    </row>
    <row r="47336" spans="26:27" x14ac:dyDescent="0.2">
      <c r="Z47336" s="218"/>
      <c r="AA47336" s="218"/>
    </row>
    <row r="47337" spans="26:27" x14ac:dyDescent="0.2">
      <c r="Z47337" s="218"/>
      <c r="AA47337" s="218"/>
    </row>
    <row r="47338" spans="26:27" x14ac:dyDescent="0.2">
      <c r="Z47338" s="218"/>
      <c r="AA47338" s="218"/>
    </row>
    <row r="47339" spans="26:27" x14ac:dyDescent="0.2">
      <c r="Z47339" s="218"/>
      <c r="AA47339" s="218"/>
    </row>
    <row r="47340" spans="26:27" x14ac:dyDescent="0.2">
      <c r="Z47340" s="218"/>
      <c r="AA47340" s="218"/>
    </row>
    <row r="47341" spans="26:27" x14ac:dyDescent="0.2">
      <c r="Z47341" s="218"/>
      <c r="AA47341" s="218"/>
    </row>
    <row r="47342" spans="26:27" x14ac:dyDescent="0.2">
      <c r="Z47342" s="218"/>
      <c r="AA47342" s="218"/>
    </row>
    <row r="47343" spans="26:27" x14ac:dyDescent="0.2">
      <c r="Z47343" s="218"/>
      <c r="AA47343" s="218"/>
    </row>
    <row r="47344" spans="26:27" x14ac:dyDescent="0.2">
      <c r="Z47344" s="218"/>
      <c r="AA47344" s="218"/>
    </row>
    <row r="47345" spans="26:27" x14ac:dyDescent="0.2">
      <c r="Z47345" s="218"/>
      <c r="AA47345" s="218"/>
    </row>
    <row r="47346" spans="26:27" x14ac:dyDescent="0.2">
      <c r="Z47346" s="218"/>
      <c r="AA47346" s="218"/>
    </row>
    <row r="47347" spans="26:27" x14ac:dyDescent="0.2">
      <c r="Z47347" s="218"/>
      <c r="AA47347" s="218"/>
    </row>
    <row r="47348" spans="26:27" x14ac:dyDescent="0.2">
      <c r="Z47348" s="218"/>
      <c r="AA47348" s="218"/>
    </row>
    <row r="47349" spans="26:27" x14ac:dyDescent="0.2">
      <c r="Z47349" s="218"/>
      <c r="AA47349" s="218"/>
    </row>
    <row r="47350" spans="26:27" x14ac:dyDescent="0.2">
      <c r="Z47350" s="218"/>
      <c r="AA47350" s="218"/>
    </row>
    <row r="47351" spans="26:27" x14ac:dyDescent="0.2">
      <c r="Z47351" s="218"/>
      <c r="AA47351" s="218"/>
    </row>
    <row r="47352" spans="26:27" x14ac:dyDescent="0.2">
      <c r="Z47352" s="218"/>
      <c r="AA47352" s="218"/>
    </row>
    <row r="47353" spans="26:27" x14ac:dyDescent="0.2">
      <c r="Z47353" s="218"/>
      <c r="AA47353" s="218"/>
    </row>
    <row r="47354" spans="26:27" x14ac:dyDescent="0.2">
      <c r="Z47354" s="218"/>
      <c r="AA47354" s="218"/>
    </row>
    <row r="47355" spans="26:27" x14ac:dyDescent="0.2">
      <c r="Z47355" s="218"/>
      <c r="AA47355" s="218"/>
    </row>
    <row r="47356" spans="26:27" x14ac:dyDescent="0.2">
      <c r="Z47356" s="218"/>
      <c r="AA47356" s="218"/>
    </row>
    <row r="47357" spans="26:27" x14ac:dyDescent="0.2">
      <c r="Z47357" s="218"/>
      <c r="AA47357" s="218"/>
    </row>
    <row r="47358" spans="26:27" x14ac:dyDescent="0.2">
      <c r="Z47358" s="218"/>
      <c r="AA47358" s="218"/>
    </row>
    <row r="47359" spans="26:27" x14ac:dyDescent="0.2">
      <c r="Z47359" s="218"/>
      <c r="AA47359" s="218"/>
    </row>
    <row r="47360" spans="26:27" x14ac:dyDescent="0.2">
      <c r="Z47360" s="218"/>
      <c r="AA47360" s="218"/>
    </row>
    <row r="47361" spans="26:27" x14ac:dyDescent="0.2">
      <c r="Z47361" s="218"/>
      <c r="AA47361" s="218"/>
    </row>
    <row r="47362" spans="26:27" x14ac:dyDescent="0.2">
      <c r="Z47362" s="218"/>
      <c r="AA47362" s="218"/>
    </row>
    <row r="47363" spans="26:27" x14ac:dyDescent="0.2">
      <c r="Z47363" s="218"/>
      <c r="AA47363" s="218"/>
    </row>
    <row r="47364" spans="26:27" x14ac:dyDescent="0.2">
      <c r="Z47364" s="218"/>
      <c r="AA47364" s="218"/>
    </row>
    <row r="47365" spans="26:27" x14ac:dyDescent="0.2">
      <c r="Z47365" s="218"/>
      <c r="AA47365" s="218"/>
    </row>
    <row r="47366" spans="26:27" x14ac:dyDescent="0.2">
      <c r="Z47366" s="218"/>
      <c r="AA47366" s="218"/>
    </row>
    <row r="47367" spans="26:27" x14ac:dyDescent="0.2">
      <c r="Z47367" s="218"/>
      <c r="AA47367" s="218"/>
    </row>
    <row r="47368" spans="26:27" x14ac:dyDescent="0.2">
      <c r="Z47368" s="218"/>
      <c r="AA47368" s="218"/>
    </row>
    <row r="47369" spans="26:27" x14ac:dyDescent="0.2">
      <c r="Z47369" s="218"/>
      <c r="AA47369" s="218"/>
    </row>
    <row r="47370" spans="26:27" x14ac:dyDescent="0.2">
      <c r="Z47370" s="218"/>
      <c r="AA47370" s="218"/>
    </row>
    <row r="47371" spans="26:27" x14ac:dyDescent="0.2">
      <c r="Z47371" s="218"/>
      <c r="AA47371" s="218"/>
    </row>
    <row r="47372" spans="26:27" x14ac:dyDescent="0.2">
      <c r="Z47372" s="218"/>
      <c r="AA47372" s="218"/>
    </row>
    <row r="47373" spans="26:27" x14ac:dyDescent="0.2">
      <c r="Z47373" s="218"/>
      <c r="AA47373" s="218"/>
    </row>
    <row r="47374" spans="26:27" x14ac:dyDescent="0.2">
      <c r="Z47374" s="218"/>
      <c r="AA47374" s="218"/>
    </row>
    <row r="47375" spans="26:27" x14ac:dyDescent="0.2">
      <c r="Z47375" s="218"/>
      <c r="AA47375" s="218"/>
    </row>
    <row r="47376" spans="26:27" x14ac:dyDescent="0.2">
      <c r="Z47376" s="218"/>
      <c r="AA47376" s="218"/>
    </row>
    <row r="47377" spans="26:27" x14ac:dyDescent="0.2">
      <c r="Z47377" s="218"/>
      <c r="AA47377" s="218"/>
    </row>
    <row r="47378" spans="26:27" x14ac:dyDescent="0.2">
      <c r="Z47378" s="218"/>
      <c r="AA47378" s="218"/>
    </row>
    <row r="47379" spans="26:27" x14ac:dyDescent="0.2">
      <c r="Z47379" s="218"/>
      <c r="AA47379" s="218"/>
    </row>
    <row r="47380" spans="26:27" x14ac:dyDescent="0.2">
      <c r="Z47380" s="218"/>
      <c r="AA47380" s="218"/>
    </row>
    <row r="47381" spans="26:27" x14ac:dyDescent="0.2">
      <c r="Z47381" s="218"/>
      <c r="AA47381" s="218"/>
    </row>
    <row r="47382" spans="26:27" x14ac:dyDescent="0.2">
      <c r="Z47382" s="218"/>
      <c r="AA47382" s="218"/>
    </row>
    <row r="47383" spans="26:27" x14ac:dyDescent="0.2">
      <c r="Z47383" s="218"/>
      <c r="AA47383" s="218"/>
    </row>
    <row r="47384" spans="26:27" x14ac:dyDescent="0.2">
      <c r="Z47384" s="218"/>
      <c r="AA47384" s="218"/>
    </row>
    <row r="47385" spans="26:27" x14ac:dyDescent="0.2">
      <c r="Z47385" s="218"/>
      <c r="AA47385" s="218"/>
    </row>
    <row r="47386" spans="26:27" x14ac:dyDescent="0.2">
      <c r="Z47386" s="218"/>
      <c r="AA47386" s="218"/>
    </row>
    <row r="47387" spans="26:27" x14ac:dyDescent="0.2">
      <c r="Z47387" s="218"/>
      <c r="AA47387" s="218"/>
    </row>
    <row r="47388" spans="26:27" x14ac:dyDescent="0.2">
      <c r="Z47388" s="218"/>
      <c r="AA47388" s="218"/>
    </row>
    <row r="47389" spans="26:27" x14ac:dyDescent="0.2">
      <c r="Z47389" s="218"/>
      <c r="AA47389" s="218"/>
    </row>
    <row r="47390" spans="26:27" x14ac:dyDescent="0.2">
      <c r="Z47390" s="218"/>
      <c r="AA47390" s="218"/>
    </row>
    <row r="47391" spans="26:27" x14ac:dyDescent="0.2">
      <c r="Z47391" s="218"/>
      <c r="AA47391" s="218"/>
    </row>
    <row r="47392" spans="26:27" x14ac:dyDescent="0.2">
      <c r="Z47392" s="218"/>
      <c r="AA47392" s="218"/>
    </row>
    <row r="47393" spans="26:27" x14ac:dyDescent="0.2">
      <c r="Z47393" s="218"/>
      <c r="AA47393" s="218"/>
    </row>
    <row r="47394" spans="26:27" x14ac:dyDescent="0.2">
      <c r="Z47394" s="218"/>
      <c r="AA47394" s="218"/>
    </row>
    <row r="47395" spans="26:27" x14ac:dyDescent="0.2">
      <c r="Z47395" s="218"/>
      <c r="AA47395" s="218"/>
    </row>
    <row r="47396" spans="26:27" x14ac:dyDescent="0.2">
      <c r="Z47396" s="218"/>
      <c r="AA47396" s="218"/>
    </row>
    <row r="47397" spans="26:27" x14ac:dyDescent="0.2">
      <c r="Z47397" s="218"/>
      <c r="AA47397" s="218"/>
    </row>
    <row r="47398" spans="26:27" x14ac:dyDescent="0.2">
      <c r="Z47398" s="218"/>
      <c r="AA47398" s="218"/>
    </row>
    <row r="47399" spans="26:27" x14ac:dyDescent="0.2">
      <c r="Z47399" s="218"/>
      <c r="AA47399" s="218"/>
    </row>
    <row r="47400" spans="26:27" x14ac:dyDescent="0.2">
      <c r="Z47400" s="218"/>
      <c r="AA47400" s="218"/>
    </row>
    <row r="47401" spans="26:27" x14ac:dyDescent="0.2">
      <c r="Z47401" s="218"/>
      <c r="AA47401" s="218"/>
    </row>
    <row r="47402" spans="26:27" x14ac:dyDescent="0.2">
      <c r="Z47402" s="218"/>
      <c r="AA47402" s="218"/>
    </row>
    <row r="47403" spans="26:27" x14ac:dyDescent="0.2">
      <c r="Z47403" s="218"/>
      <c r="AA47403" s="218"/>
    </row>
    <row r="47404" spans="26:27" x14ac:dyDescent="0.2">
      <c r="Z47404" s="218"/>
      <c r="AA47404" s="218"/>
    </row>
    <row r="47405" spans="26:27" x14ac:dyDescent="0.2">
      <c r="Z47405" s="218"/>
      <c r="AA47405" s="218"/>
    </row>
    <row r="47406" spans="26:27" x14ac:dyDescent="0.2">
      <c r="Z47406" s="218"/>
      <c r="AA47406" s="218"/>
    </row>
    <row r="47407" spans="26:27" x14ac:dyDescent="0.2">
      <c r="Z47407" s="218"/>
      <c r="AA47407" s="218"/>
    </row>
    <row r="47408" spans="26:27" x14ac:dyDescent="0.2">
      <c r="Z47408" s="218"/>
      <c r="AA47408" s="218"/>
    </row>
    <row r="47409" spans="26:27" x14ac:dyDescent="0.2">
      <c r="Z47409" s="218"/>
      <c r="AA47409" s="218"/>
    </row>
    <row r="47410" spans="26:27" x14ac:dyDescent="0.2">
      <c r="Z47410" s="218"/>
      <c r="AA47410" s="218"/>
    </row>
    <row r="47411" spans="26:27" x14ac:dyDescent="0.2">
      <c r="Z47411" s="218"/>
      <c r="AA47411" s="218"/>
    </row>
    <row r="47412" spans="26:27" x14ac:dyDescent="0.2">
      <c r="Z47412" s="218"/>
      <c r="AA47412" s="218"/>
    </row>
    <row r="47413" spans="26:27" x14ac:dyDescent="0.2">
      <c r="Z47413" s="218"/>
      <c r="AA47413" s="218"/>
    </row>
    <row r="47414" spans="26:27" x14ac:dyDescent="0.2">
      <c r="Z47414" s="218"/>
      <c r="AA47414" s="218"/>
    </row>
    <row r="47415" spans="26:27" x14ac:dyDescent="0.2">
      <c r="Z47415" s="218"/>
      <c r="AA47415" s="218"/>
    </row>
    <row r="47416" spans="26:27" x14ac:dyDescent="0.2">
      <c r="Z47416" s="218"/>
      <c r="AA47416" s="218"/>
    </row>
    <row r="47417" spans="26:27" x14ac:dyDescent="0.2">
      <c r="Z47417" s="218"/>
      <c r="AA47417" s="218"/>
    </row>
    <row r="47418" spans="26:27" x14ac:dyDescent="0.2">
      <c r="Z47418" s="218"/>
      <c r="AA47418" s="218"/>
    </row>
    <row r="47419" spans="26:27" x14ac:dyDescent="0.2">
      <c r="Z47419" s="218"/>
      <c r="AA47419" s="218"/>
    </row>
    <row r="47420" spans="26:27" x14ac:dyDescent="0.2">
      <c r="Z47420" s="218"/>
      <c r="AA47420" s="218"/>
    </row>
    <row r="47421" spans="26:27" x14ac:dyDescent="0.2">
      <c r="Z47421" s="218"/>
      <c r="AA47421" s="218"/>
    </row>
    <row r="47422" spans="26:27" x14ac:dyDescent="0.2">
      <c r="Z47422" s="218"/>
      <c r="AA47422" s="218"/>
    </row>
    <row r="47423" spans="26:27" x14ac:dyDescent="0.2">
      <c r="Z47423" s="218"/>
      <c r="AA47423" s="218"/>
    </row>
    <row r="47424" spans="26:27" x14ac:dyDescent="0.2">
      <c r="Z47424" s="218"/>
      <c r="AA47424" s="218"/>
    </row>
    <row r="47425" spans="26:27" x14ac:dyDescent="0.2">
      <c r="Z47425" s="218"/>
      <c r="AA47425" s="218"/>
    </row>
    <row r="47426" spans="26:27" x14ac:dyDescent="0.2">
      <c r="Z47426" s="218"/>
      <c r="AA47426" s="218"/>
    </row>
    <row r="47427" spans="26:27" x14ac:dyDescent="0.2">
      <c r="Z47427" s="218"/>
      <c r="AA47427" s="218"/>
    </row>
    <row r="47428" spans="26:27" x14ac:dyDescent="0.2">
      <c r="Z47428" s="218"/>
      <c r="AA47428" s="218"/>
    </row>
    <row r="47429" spans="26:27" x14ac:dyDescent="0.2">
      <c r="Z47429" s="218"/>
      <c r="AA47429" s="218"/>
    </row>
    <row r="47430" spans="26:27" x14ac:dyDescent="0.2">
      <c r="Z47430" s="218"/>
      <c r="AA47430" s="218"/>
    </row>
    <row r="47431" spans="26:27" x14ac:dyDescent="0.2">
      <c r="Z47431" s="218"/>
      <c r="AA47431" s="218"/>
    </row>
    <row r="47432" spans="26:27" x14ac:dyDescent="0.2">
      <c r="Z47432" s="218"/>
      <c r="AA47432" s="218"/>
    </row>
    <row r="47433" spans="26:27" x14ac:dyDescent="0.2">
      <c r="Z47433" s="218"/>
      <c r="AA47433" s="218"/>
    </row>
    <row r="47434" spans="26:27" x14ac:dyDescent="0.2">
      <c r="Z47434" s="218"/>
      <c r="AA47434" s="218"/>
    </row>
    <row r="47435" spans="26:27" x14ac:dyDescent="0.2">
      <c r="Z47435" s="218"/>
      <c r="AA47435" s="218"/>
    </row>
    <row r="47436" spans="26:27" x14ac:dyDescent="0.2">
      <c r="Z47436" s="218"/>
      <c r="AA47436" s="218"/>
    </row>
    <row r="47437" spans="26:27" x14ac:dyDescent="0.2">
      <c r="Z47437" s="218"/>
      <c r="AA47437" s="218"/>
    </row>
    <row r="47438" spans="26:27" x14ac:dyDescent="0.2">
      <c r="Z47438" s="218"/>
      <c r="AA47438" s="218"/>
    </row>
    <row r="47439" spans="26:27" x14ac:dyDescent="0.2">
      <c r="Z47439" s="218"/>
      <c r="AA47439" s="218"/>
    </row>
    <row r="47440" spans="26:27" x14ac:dyDescent="0.2">
      <c r="Z47440" s="218"/>
      <c r="AA47440" s="218"/>
    </row>
    <row r="47441" spans="26:27" x14ac:dyDescent="0.2">
      <c r="Z47441" s="218"/>
      <c r="AA47441" s="218"/>
    </row>
    <row r="47442" spans="26:27" x14ac:dyDescent="0.2">
      <c r="Z47442" s="218"/>
      <c r="AA47442" s="218"/>
    </row>
    <row r="47443" spans="26:27" x14ac:dyDescent="0.2">
      <c r="Z47443" s="218"/>
      <c r="AA47443" s="218"/>
    </row>
    <row r="47444" spans="26:27" x14ac:dyDescent="0.2">
      <c r="Z47444" s="218"/>
      <c r="AA47444" s="218"/>
    </row>
    <row r="47445" spans="26:27" x14ac:dyDescent="0.2">
      <c r="Z47445" s="218"/>
      <c r="AA47445" s="218"/>
    </row>
    <row r="47446" spans="26:27" x14ac:dyDescent="0.2">
      <c r="Z47446" s="218"/>
      <c r="AA47446" s="218"/>
    </row>
    <row r="47447" spans="26:27" x14ac:dyDescent="0.2">
      <c r="Z47447" s="218"/>
      <c r="AA47447" s="218"/>
    </row>
    <row r="47448" spans="26:27" x14ac:dyDescent="0.2">
      <c r="Z47448" s="218"/>
      <c r="AA47448" s="218"/>
    </row>
    <row r="47449" spans="26:27" x14ac:dyDescent="0.2">
      <c r="Z47449" s="218"/>
      <c r="AA47449" s="218"/>
    </row>
    <row r="47450" spans="26:27" x14ac:dyDescent="0.2">
      <c r="Z47450" s="218"/>
      <c r="AA47450" s="218"/>
    </row>
    <row r="47451" spans="26:27" x14ac:dyDescent="0.2">
      <c r="Z47451" s="218"/>
      <c r="AA47451" s="218"/>
    </row>
    <row r="47452" spans="26:27" x14ac:dyDescent="0.2">
      <c r="Z47452" s="218"/>
      <c r="AA47452" s="218"/>
    </row>
    <row r="47453" spans="26:27" x14ac:dyDescent="0.2">
      <c r="Z47453" s="218"/>
      <c r="AA47453" s="218"/>
    </row>
    <row r="47454" spans="26:27" x14ac:dyDescent="0.2">
      <c r="Z47454" s="218"/>
      <c r="AA47454" s="218"/>
    </row>
    <row r="47455" spans="26:27" x14ac:dyDescent="0.2">
      <c r="Z47455" s="218"/>
      <c r="AA47455" s="218"/>
    </row>
    <row r="47456" spans="26:27" x14ac:dyDescent="0.2">
      <c r="Z47456" s="218"/>
      <c r="AA47456" s="218"/>
    </row>
    <row r="47457" spans="26:27" x14ac:dyDescent="0.2">
      <c r="Z47457" s="218"/>
      <c r="AA47457" s="218"/>
    </row>
    <row r="47458" spans="26:27" x14ac:dyDescent="0.2">
      <c r="Z47458" s="218"/>
      <c r="AA47458" s="218"/>
    </row>
    <row r="47459" spans="26:27" x14ac:dyDescent="0.2">
      <c r="Z47459" s="218"/>
      <c r="AA47459" s="218"/>
    </row>
    <row r="47460" spans="26:27" x14ac:dyDescent="0.2">
      <c r="Z47460" s="218"/>
      <c r="AA47460" s="218"/>
    </row>
    <row r="47461" spans="26:27" x14ac:dyDescent="0.2">
      <c r="Z47461" s="218"/>
      <c r="AA47461" s="218"/>
    </row>
    <row r="47462" spans="26:27" x14ac:dyDescent="0.2">
      <c r="Z47462" s="218"/>
      <c r="AA47462" s="218"/>
    </row>
    <row r="47463" spans="26:27" x14ac:dyDescent="0.2">
      <c r="Z47463" s="218"/>
      <c r="AA47463" s="218"/>
    </row>
    <row r="47464" spans="26:27" x14ac:dyDescent="0.2">
      <c r="Z47464" s="218"/>
      <c r="AA47464" s="218"/>
    </row>
    <row r="47465" spans="26:27" x14ac:dyDescent="0.2">
      <c r="Z47465" s="218"/>
      <c r="AA47465" s="218"/>
    </row>
    <row r="47466" spans="26:27" x14ac:dyDescent="0.2">
      <c r="Z47466" s="218"/>
      <c r="AA47466" s="218"/>
    </row>
    <row r="47467" spans="26:27" x14ac:dyDescent="0.2">
      <c r="Z47467" s="218"/>
      <c r="AA47467" s="218"/>
    </row>
    <row r="47468" spans="26:27" x14ac:dyDescent="0.2">
      <c r="Z47468" s="218"/>
      <c r="AA47468" s="218"/>
    </row>
    <row r="47469" spans="26:27" x14ac:dyDescent="0.2">
      <c r="Z47469" s="218"/>
      <c r="AA47469" s="218"/>
    </row>
    <row r="47470" spans="26:27" x14ac:dyDescent="0.2">
      <c r="Z47470" s="218"/>
      <c r="AA47470" s="218"/>
    </row>
    <row r="47471" spans="26:27" x14ac:dyDescent="0.2">
      <c r="Z47471" s="218"/>
      <c r="AA47471" s="218"/>
    </row>
    <row r="47472" spans="26:27" x14ac:dyDescent="0.2">
      <c r="Z47472" s="218"/>
      <c r="AA47472" s="218"/>
    </row>
    <row r="47473" spans="26:27" x14ac:dyDescent="0.2">
      <c r="Z47473" s="218"/>
      <c r="AA47473" s="218"/>
    </row>
    <row r="47474" spans="26:27" x14ac:dyDescent="0.2">
      <c r="Z47474" s="218"/>
      <c r="AA47474" s="218"/>
    </row>
    <row r="47475" spans="26:27" x14ac:dyDescent="0.2">
      <c r="Z47475" s="218"/>
      <c r="AA47475" s="218"/>
    </row>
    <row r="47476" spans="26:27" x14ac:dyDescent="0.2">
      <c r="Z47476" s="218"/>
      <c r="AA47476" s="218"/>
    </row>
    <row r="47477" spans="26:27" x14ac:dyDescent="0.2">
      <c r="Z47477" s="218"/>
      <c r="AA47477" s="218"/>
    </row>
    <row r="47478" spans="26:27" x14ac:dyDescent="0.2">
      <c r="Z47478" s="218"/>
      <c r="AA47478" s="218"/>
    </row>
    <row r="47479" spans="26:27" x14ac:dyDescent="0.2">
      <c r="Z47479" s="218"/>
      <c r="AA47479" s="218"/>
    </row>
    <row r="47480" spans="26:27" x14ac:dyDescent="0.2">
      <c r="Z47480" s="218"/>
      <c r="AA47480" s="218"/>
    </row>
    <row r="47481" spans="26:27" x14ac:dyDescent="0.2">
      <c r="Z47481" s="218"/>
      <c r="AA47481" s="218"/>
    </row>
    <row r="47482" spans="26:27" x14ac:dyDescent="0.2">
      <c r="Z47482" s="218"/>
      <c r="AA47482" s="218"/>
    </row>
    <row r="47483" spans="26:27" x14ac:dyDescent="0.2">
      <c r="Z47483" s="218"/>
      <c r="AA47483" s="218"/>
    </row>
    <row r="47484" spans="26:27" x14ac:dyDescent="0.2">
      <c r="Z47484" s="218"/>
      <c r="AA47484" s="218"/>
    </row>
    <row r="47485" spans="26:27" x14ac:dyDescent="0.2">
      <c r="Z47485" s="218"/>
      <c r="AA47485" s="218"/>
    </row>
    <row r="47486" spans="26:27" x14ac:dyDescent="0.2">
      <c r="Z47486" s="218"/>
      <c r="AA47486" s="218"/>
    </row>
    <row r="47487" spans="26:27" x14ac:dyDescent="0.2">
      <c r="Z47487" s="218"/>
      <c r="AA47487" s="218"/>
    </row>
    <row r="47488" spans="26:27" x14ac:dyDescent="0.2">
      <c r="Z47488" s="218"/>
      <c r="AA47488" s="218"/>
    </row>
    <row r="47489" spans="26:27" x14ac:dyDescent="0.2">
      <c r="Z47489" s="218"/>
      <c r="AA47489" s="218"/>
    </row>
    <row r="47490" spans="26:27" x14ac:dyDescent="0.2">
      <c r="Z47490" s="218"/>
      <c r="AA47490" s="218"/>
    </row>
    <row r="47491" spans="26:27" x14ac:dyDescent="0.2">
      <c r="Z47491" s="218"/>
      <c r="AA47491" s="218"/>
    </row>
    <row r="47492" spans="26:27" x14ac:dyDescent="0.2">
      <c r="Z47492" s="218"/>
      <c r="AA47492" s="218"/>
    </row>
    <row r="47493" spans="26:27" x14ac:dyDescent="0.2">
      <c r="Z47493" s="218"/>
      <c r="AA47493" s="218"/>
    </row>
    <row r="47494" spans="26:27" x14ac:dyDescent="0.2">
      <c r="Z47494" s="218"/>
      <c r="AA47494" s="218"/>
    </row>
    <row r="47495" spans="26:27" x14ac:dyDescent="0.2">
      <c r="Z47495" s="218"/>
      <c r="AA47495" s="218"/>
    </row>
    <row r="47496" spans="26:27" x14ac:dyDescent="0.2">
      <c r="Z47496" s="218"/>
      <c r="AA47496" s="218"/>
    </row>
    <row r="47497" spans="26:27" x14ac:dyDescent="0.2">
      <c r="Z47497" s="218"/>
      <c r="AA47497" s="218"/>
    </row>
    <row r="47498" spans="26:27" x14ac:dyDescent="0.2">
      <c r="Z47498" s="218"/>
      <c r="AA47498" s="218"/>
    </row>
    <row r="47499" spans="26:27" x14ac:dyDescent="0.2">
      <c r="Z47499" s="218"/>
      <c r="AA47499" s="218"/>
    </row>
    <row r="47500" spans="26:27" x14ac:dyDescent="0.2">
      <c r="Z47500" s="218"/>
      <c r="AA47500" s="218"/>
    </row>
    <row r="47501" spans="26:27" x14ac:dyDescent="0.2">
      <c r="Z47501" s="218"/>
      <c r="AA47501" s="218"/>
    </row>
    <row r="47502" spans="26:27" x14ac:dyDescent="0.2">
      <c r="Z47502" s="218"/>
      <c r="AA47502" s="218"/>
    </row>
    <row r="47503" spans="26:27" x14ac:dyDescent="0.2">
      <c r="Z47503" s="218"/>
      <c r="AA47503" s="218"/>
    </row>
    <row r="47504" spans="26:27" x14ac:dyDescent="0.2">
      <c r="Z47504" s="218"/>
      <c r="AA47504" s="218"/>
    </row>
    <row r="47505" spans="26:27" x14ac:dyDescent="0.2">
      <c r="Z47505" s="218"/>
      <c r="AA47505" s="218"/>
    </row>
    <row r="47506" spans="26:27" x14ac:dyDescent="0.2">
      <c r="Z47506" s="218"/>
      <c r="AA47506" s="218"/>
    </row>
    <row r="47507" spans="26:27" x14ac:dyDescent="0.2">
      <c r="Z47507" s="218"/>
      <c r="AA47507" s="218"/>
    </row>
    <row r="47508" spans="26:27" x14ac:dyDescent="0.2">
      <c r="Z47508" s="218"/>
      <c r="AA47508" s="218"/>
    </row>
    <row r="47509" spans="26:27" x14ac:dyDescent="0.2">
      <c r="Z47509" s="218"/>
      <c r="AA47509" s="218"/>
    </row>
    <row r="47510" spans="26:27" x14ac:dyDescent="0.2">
      <c r="Z47510" s="218"/>
      <c r="AA47510" s="218"/>
    </row>
    <row r="47511" spans="26:27" x14ac:dyDescent="0.2">
      <c r="Z47511" s="218"/>
      <c r="AA47511" s="218"/>
    </row>
    <row r="47512" spans="26:27" x14ac:dyDescent="0.2">
      <c r="Z47512" s="218"/>
      <c r="AA47512" s="218"/>
    </row>
    <row r="47513" spans="26:27" x14ac:dyDescent="0.2">
      <c r="Z47513" s="218"/>
      <c r="AA47513" s="218"/>
    </row>
    <row r="47514" spans="26:27" x14ac:dyDescent="0.2">
      <c r="Z47514" s="218"/>
      <c r="AA47514" s="218"/>
    </row>
    <row r="47515" spans="26:27" x14ac:dyDescent="0.2">
      <c r="Z47515" s="218"/>
      <c r="AA47515" s="218"/>
    </row>
    <row r="47516" spans="26:27" x14ac:dyDescent="0.2">
      <c r="Z47516" s="218"/>
      <c r="AA47516" s="218"/>
    </row>
    <row r="47517" spans="26:27" x14ac:dyDescent="0.2">
      <c r="Z47517" s="218"/>
      <c r="AA47517" s="218"/>
    </row>
    <row r="47518" spans="26:27" x14ac:dyDescent="0.2">
      <c r="Z47518" s="218"/>
      <c r="AA47518" s="218"/>
    </row>
    <row r="47519" spans="26:27" x14ac:dyDescent="0.2">
      <c r="Z47519" s="218"/>
      <c r="AA47519" s="218"/>
    </row>
    <row r="47520" spans="26:27" x14ac:dyDescent="0.2">
      <c r="Z47520" s="218"/>
      <c r="AA47520" s="218"/>
    </row>
    <row r="47521" spans="26:27" x14ac:dyDescent="0.2">
      <c r="Z47521" s="218"/>
      <c r="AA47521" s="218"/>
    </row>
    <row r="47522" spans="26:27" x14ac:dyDescent="0.2">
      <c r="Z47522" s="218"/>
      <c r="AA47522" s="218"/>
    </row>
    <row r="47523" spans="26:27" x14ac:dyDescent="0.2">
      <c r="Z47523" s="218"/>
      <c r="AA47523" s="218"/>
    </row>
    <row r="47524" spans="26:27" x14ac:dyDescent="0.2">
      <c r="Z47524" s="218"/>
      <c r="AA47524" s="218"/>
    </row>
    <row r="47525" spans="26:27" x14ac:dyDescent="0.2">
      <c r="Z47525" s="218"/>
      <c r="AA47525" s="218"/>
    </row>
    <row r="47526" spans="26:27" x14ac:dyDescent="0.2">
      <c r="Z47526" s="218"/>
      <c r="AA47526" s="218"/>
    </row>
    <row r="47527" spans="26:27" x14ac:dyDescent="0.2">
      <c r="Z47527" s="218"/>
      <c r="AA47527" s="218"/>
    </row>
    <row r="47528" spans="26:27" x14ac:dyDescent="0.2">
      <c r="Z47528" s="218"/>
      <c r="AA47528" s="218"/>
    </row>
    <row r="47529" spans="26:27" x14ac:dyDescent="0.2">
      <c r="Z47529" s="218"/>
      <c r="AA47529" s="218"/>
    </row>
    <row r="47530" spans="26:27" x14ac:dyDescent="0.2">
      <c r="Z47530" s="218"/>
      <c r="AA47530" s="218"/>
    </row>
    <row r="47531" spans="26:27" x14ac:dyDescent="0.2">
      <c r="Z47531" s="218"/>
      <c r="AA47531" s="218"/>
    </row>
    <row r="47532" spans="26:27" x14ac:dyDescent="0.2">
      <c r="Z47532" s="218"/>
      <c r="AA47532" s="218"/>
    </row>
    <row r="47533" spans="26:27" x14ac:dyDescent="0.2">
      <c r="Z47533" s="218"/>
      <c r="AA47533" s="218"/>
    </row>
    <row r="47534" spans="26:27" x14ac:dyDescent="0.2">
      <c r="Z47534" s="218"/>
      <c r="AA47534" s="218"/>
    </row>
    <row r="47535" spans="26:27" x14ac:dyDescent="0.2">
      <c r="Z47535" s="218"/>
      <c r="AA47535" s="218"/>
    </row>
    <row r="47536" spans="26:27" x14ac:dyDescent="0.2">
      <c r="Z47536" s="218"/>
      <c r="AA47536" s="218"/>
    </row>
    <row r="47537" spans="26:27" x14ac:dyDescent="0.2">
      <c r="Z47537" s="218"/>
      <c r="AA47537" s="218"/>
    </row>
    <row r="47538" spans="26:27" x14ac:dyDescent="0.2">
      <c r="Z47538" s="218"/>
      <c r="AA47538" s="218"/>
    </row>
    <row r="47539" spans="26:27" x14ac:dyDescent="0.2">
      <c r="Z47539" s="218"/>
      <c r="AA47539" s="218"/>
    </row>
    <row r="47540" spans="26:27" x14ac:dyDescent="0.2">
      <c r="Z47540" s="218"/>
      <c r="AA47540" s="218"/>
    </row>
    <row r="47541" spans="26:27" x14ac:dyDescent="0.2">
      <c r="Z47541" s="218"/>
      <c r="AA47541" s="218"/>
    </row>
    <row r="47542" spans="26:27" x14ac:dyDescent="0.2">
      <c r="Z47542" s="218"/>
      <c r="AA47542" s="218"/>
    </row>
    <row r="47543" spans="26:27" x14ac:dyDescent="0.2">
      <c r="Z47543" s="218"/>
      <c r="AA47543" s="218"/>
    </row>
    <row r="47544" spans="26:27" x14ac:dyDescent="0.2">
      <c r="Z47544" s="218"/>
      <c r="AA47544" s="218"/>
    </row>
    <row r="47545" spans="26:27" x14ac:dyDescent="0.2">
      <c r="Z47545" s="218"/>
      <c r="AA47545" s="218"/>
    </row>
    <row r="47546" spans="26:27" x14ac:dyDescent="0.2">
      <c r="Z47546" s="218"/>
      <c r="AA47546" s="218"/>
    </row>
    <row r="47547" spans="26:27" x14ac:dyDescent="0.2">
      <c r="Z47547" s="218"/>
      <c r="AA47547" s="218"/>
    </row>
    <row r="47548" spans="26:27" x14ac:dyDescent="0.2">
      <c r="Z47548" s="218"/>
      <c r="AA47548" s="218"/>
    </row>
    <row r="47549" spans="26:27" x14ac:dyDescent="0.2">
      <c r="Z47549" s="218"/>
      <c r="AA47549" s="218"/>
    </row>
    <row r="47550" spans="26:27" x14ac:dyDescent="0.2">
      <c r="Z47550" s="218"/>
      <c r="AA47550" s="218"/>
    </row>
    <row r="47551" spans="26:27" x14ac:dyDescent="0.2">
      <c r="Z47551" s="218"/>
      <c r="AA47551" s="218"/>
    </row>
    <row r="47552" spans="26:27" x14ac:dyDescent="0.2">
      <c r="Z47552" s="218"/>
      <c r="AA47552" s="218"/>
    </row>
    <row r="47553" spans="26:27" x14ac:dyDescent="0.2">
      <c r="Z47553" s="218"/>
      <c r="AA47553" s="218"/>
    </row>
    <row r="47554" spans="26:27" x14ac:dyDescent="0.2">
      <c r="Z47554" s="218"/>
      <c r="AA47554" s="218"/>
    </row>
    <row r="47555" spans="26:27" x14ac:dyDescent="0.2">
      <c r="Z47555" s="218"/>
      <c r="AA47555" s="218"/>
    </row>
    <row r="47556" spans="26:27" x14ac:dyDescent="0.2">
      <c r="Z47556" s="218"/>
      <c r="AA47556" s="218"/>
    </row>
    <row r="47557" spans="26:27" x14ac:dyDescent="0.2">
      <c r="Z47557" s="218"/>
      <c r="AA47557" s="218"/>
    </row>
    <row r="47558" spans="26:27" x14ac:dyDescent="0.2">
      <c r="Z47558" s="218"/>
      <c r="AA47558" s="218"/>
    </row>
    <row r="47559" spans="26:27" x14ac:dyDescent="0.2">
      <c r="Z47559" s="218"/>
      <c r="AA47559" s="218"/>
    </row>
    <row r="47560" spans="26:27" x14ac:dyDescent="0.2">
      <c r="Z47560" s="218"/>
      <c r="AA47560" s="218"/>
    </row>
    <row r="47561" spans="26:27" x14ac:dyDescent="0.2">
      <c r="Z47561" s="218"/>
      <c r="AA47561" s="218"/>
    </row>
    <row r="47562" spans="26:27" x14ac:dyDescent="0.2">
      <c r="Z47562" s="218"/>
      <c r="AA47562" s="218"/>
    </row>
    <row r="47563" spans="26:27" x14ac:dyDescent="0.2">
      <c r="Z47563" s="218"/>
      <c r="AA47563" s="218"/>
    </row>
    <row r="47564" spans="26:27" x14ac:dyDescent="0.2">
      <c r="Z47564" s="218"/>
      <c r="AA47564" s="218"/>
    </row>
    <row r="47565" spans="26:27" x14ac:dyDescent="0.2">
      <c r="Z47565" s="218"/>
      <c r="AA47565" s="218"/>
    </row>
    <row r="47566" spans="26:27" x14ac:dyDescent="0.2">
      <c r="Z47566" s="218"/>
      <c r="AA47566" s="218"/>
    </row>
    <row r="47567" spans="26:27" x14ac:dyDescent="0.2">
      <c r="Z47567" s="218"/>
      <c r="AA47567" s="218"/>
    </row>
    <row r="47568" spans="26:27" x14ac:dyDescent="0.2">
      <c r="Z47568" s="218"/>
      <c r="AA47568" s="218"/>
    </row>
    <row r="47569" spans="26:27" x14ac:dyDescent="0.2">
      <c r="Z47569" s="218"/>
      <c r="AA47569" s="218"/>
    </row>
    <row r="47570" spans="26:27" x14ac:dyDescent="0.2">
      <c r="Z47570" s="218"/>
      <c r="AA47570" s="218"/>
    </row>
    <row r="47571" spans="26:27" x14ac:dyDescent="0.2">
      <c r="Z47571" s="218"/>
      <c r="AA47571" s="218"/>
    </row>
    <row r="47572" spans="26:27" x14ac:dyDescent="0.2">
      <c r="Z47572" s="218"/>
      <c r="AA47572" s="218"/>
    </row>
    <row r="47573" spans="26:27" x14ac:dyDescent="0.2">
      <c r="Z47573" s="218"/>
      <c r="AA47573" s="218"/>
    </row>
    <row r="47574" spans="26:27" x14ac:dyDescent="0.2">
      <c r="Z47574" s="218"/>
      <c r="AA47574" s="218"/>
    </row>
    <row r="47575" spans="26:27" x14ac:dyDescent="0.2">
      <c r="Z47575" s="218"/>
      <c r="AA47575" s="218"/>
    </row>
    <row r="47576" spans="26:27" x14ac:dyDescent="0.2">
      <c r="Z47576" s="218"/>
      <c r="AA47576" s="218"/>
    </row>
    <row r="47577" spans="26:27" x14ac:dyDescent="0.2">
      <c r="Z47577" s="218"/>
      <c r="AA47577" s="218"/>
    </row>
    <row r="47578" spans="26:27" x14ac:dyDescent="0.2">
      <c r="Z47578" s="218"/>
      <c r="AA47578" s="218"/>
    </row>
    <row r="47579" spans="26:27" x14ac:dyDescent="0.2">
      <c r="Z47579" s="218"/>
      <c r="AA47579" s="218"/>
    </row>
    <row r="47580" spans="26:27" x14ac:dyDescent="0.2">
      <c r="Z47580" s="218"/>
      <c r="AA47580" s="218"/>
    </row>
    <row r="47581" spans="26:27" x14ac:dyDescent="0.2">
      <c r="Z47581" s="218"/>
      <c r="AA47581" s="218"/>
    </row>
    <row r="47582" spans="26:27" x14ac:dyDescent="0.2">
      <c r="Z47582" s="218"/>
      <c r="AA47582" s="218"/>
    </row>
    <row r="47583" spans="26:27" x14ac:dyDescent="0.2">
      <c r="Z47583" s="218"/>
      <c r="AA47583" s="218"/>
    </row>
    <row r="47584" spans="26:27" x14ac:dyDescent="0.2">
      <c r="Z47584" s="218"/>
      <c r="AA47584" s="218"/>
    </row>
    <row r="47585" spans="26:27" x14ac:dyDescent="0.2">
      <c r="Z47585" s="218"/>
      <c r="AA47585" s="218"/>
    </row>
    <row r="47586" spans="26:27" x14ac:dyDescent="0.2">
      <c r="Z47586" s="218"/>
      <c r="AA47586" s="218"/>
    </row>
    <row r="47587" spans="26:27" x14ac:dyDescent="0.2">
      <c r="Z47587" s="218"/>
      <c r="AA47587" s="218"/>
    </row>
    <row r="47588" spans="26:27" x14ac:dyDescent="0.2">
      <c r="Z47588" s="218"/>
      <c r="AA47588" s="218"/>
    </row>
    <row r="47589" spans="26:27" x14ac:dyDescent="0.2">
      <c r="Z47589" s="218"/>
      <c r="AA47589" s="218"/>
    </row>
    <row r="47590" spans="26:27" x14ac:dyDescent="0.2">
      <c r="Z47590" s="218"/>
      <c r="AA47590" s="218"/>
    </row>
    <row r="47591" spans="26:27" x14ac:dyDescent="0.2">
      <c r="Z47591" s="218"/>
      <c r="AA47591" s="218"/>
    </row>
    <row r="47592" spans="26:27" x14ac:dyDescent="0.2">
      <c r="Z47592" s="218"/>
      <c r="AA47592" s="218"/>
    </row>
    <row r="47593" spans="26:27" x14ac:dyDescent="0.2">
      <c r="Z47593" s="218"/>
      <c r="AA47593" s="218"/>
    </row>
    <row r="47594" spans="26:27" x14ac:dyDescent="0.2">
      <c r="Z47594" s="218"/>
      <c r="AA47594" s="218"/>
    </row>
    <row r="47595" spans="26:27" x14ac:dyDescent="0.2">
      <c r="Z47595" s="218"/>
      <c r="AA47595" s="218"/>
    </row>
    <row r="47596" spans="26:27" x14ac:dyDescent="0.2">
      <c r="Z47596" s="218"/>
      <c r="AA47596" s="218"/>
    </row>
    <row r="47597" spans="26:27" x14ac:dyDescent="0.2">
      <c r="Z47597" s="218"/>
      <c r="AA47597" s="218"/>
    </row>
    <row r="47598" spans="26:27" x14ac:dyDescent="0.2">
      <c r="Z47598" s="218"/>
      <c r="AA47598" s="218"/>
    </row>
    <row r="47599" spans="26:27" x14ac:dyDescent="0.2">
      <c r="Z47599" s="218"/>
      <c r="AA47599" s="218"/>
    </row>
    <row r="47600" spans="26:27" x14ac:dyDescent="0.2">
      <c r="Z47600" s="218"/>
      <c r="AA47600" s="218"/>
    </row>
    <row r="47601" spans="26:27" x14ac:dyDescent="0.2">
      <c r="Z47601" s="218"/>
      <c r="AA47601" s="218"/>
    </row>
    <row r="47602" spans="26:27" x14ac:dyDescent="0.2">
      <c r="Z47602" s="218"/>
      <c r="AA47602" s="218"/>
    </row>
    <row r="47603" spans="26:27" x14ac:dyDescent="0.2">
      <c r="Z47603" s="218"/>
      <c r="AA47603" s="218"/>
    </row>
    <row r="47604" spans="26:27" x14ac:dyDescent="0.2">
      <c r="Z47604" s="218"/>
      <c r="AA47604" s="218"/>
    </row>
    <row r="47605" spans="26:27" x14ac:dyDescent="0.2">
      <c r="Z47605" s="218"/>
      <c r="AA47605" s="218"/>
    </row>
    <row r="47606" spans="26:27" x14ac:dyDescent="0.2">
      <c r="Z47606" s="218"/>
      <c r="AA47606" s="218"/>
    </row>
    <row r="47607" spans="26:27" x14ac:dyDescent="0.2">
      <c r="Z47607" s="218"/>
      <c r="AA47607" s="218"/>
    </row>
    <row r="47608" spans="26:27" x14ac:dyDescent="0.2">
      <c r="Z47608" s="218"/>
      <c r="AA47608" s="218"/>
    </row>
    <row r="47609" spans="26:27" x14ac:dyDescent="0.2">
      <c r="Z47609" s="218"/>
      <c r="AA47609" s="218"/>
    </row>
    <row r="47610" spans="26:27" x14ac:dyDescent="0.2">
      <c r="Z47610" s="218"/>
      <c r="AA47610" s="218"/>
    </row>
    <row r="47611" spans="26:27" x14ac:dyDescent="0.2">
      <c r="Z47611" s="218"/>
      <c r="AA47611" s="218"/>
    </row>
    <row r="47612" spans="26:27" x14ac:dyDescent="0.2">
      <c r="Z47612" s="218"/>
      <c r="AA47612" s="218"/>
    </row>
    <row r="47613" spans="26:27" x14ac:dyDescent="0.2">
      <c r="Z47613" s="218"/>
      <c r="AA47613" s="218"/>
    </row>
    <row r="47614" spans="26:27" x14ac:dyDescent="0.2">
      <c r="Z47614" s="218"/>
      <c r="AA47614" s="218"/>
    </row>
    <row r="47615" spans="26:27" x14ac:dyDescent="0.2">
      <c r="Z47615" s="218"/>
      <c r="AA47615" s="218"/>
    </row>
    <row r="47616" spans="26:27" x14ac:dyDescent="0.2">
      <c r="Z47616" s="218"/>
      <c r="AA47616" s="218"/>
    </row>
    <row r="47617" spans="26:27" x14ac:dyDescent="0.2">
      <c r="Z47617" s="218"/>
      <c r="AA47617" s="218"/>
    </row>
    <row r="47618" spans="26:27" x14ac:dyDescent="0.2">
      <c r="Z47618" s="218"/>
      <c r="AA47618" s="218"/>
    </row>
    <row r="47619" spans="26:27" x14ac:dyDescent="0.2">
      <c r="Z47619" s="218"/>
      <c r="AA47619" s="218"/>
    </row>
    <row r="47620" spans="26:27" x14ac:dyDescent="0.2">
      <c r="Z47620" s="218"/>
      <c r="AA47620" s="218"/>
    </row>
    <row r="47621" spans="26:27" x14ac:dyDescent="0.2">
      <c r="Z47621" s="218"/>
      <c r="AA47621" s="218"/>
    </row>
    <row r="47622" spans="26:27" x14ac:dyDescent="0.2">
      <c r="Z47622" s="218"/>
      <c r="AA47622" s="218"/>
    </row>
    <row r="47623" spans="26:27" x14ac:dyDescent="0.2">
      <c r="Z47623" s="218"/>
      <c r="AA47623" s="218"/>
    </row>
    <row r="47624" spans="26:27" x14ac:dyDescent="0.2">
      <c r="Z47624" s="218"/>
      <c r="AA47624" s="218"/>
    </row>
    <row r="47625" spans="26:27" x14ac:dyDescent="0.2">
      <c r="Z47625" s="218"/>
      <c r="AA47625" s="218"/>
    </row>
    <row r="47626" spans="26:27" x14ac:dyDescent="0.2">
      <c r="Z47626" s="218"/>
      <c r="AA47626" s="218"/>
    </row>
    <row r="47627" spans="26:27" x14ac:dyDescent="0.2">
      <c r="Z47627" s="218"/>
      <c r="AA47627" s="218"/>
    </row>
    <row r="47628" spans="26:27" x14ac:dyDescent="0.2">
      <c r="Z47628" s="218"/>
      <c r="AA47628" s="218"/>
    </row>
    <row r="47629" spans="26:27" x14ac:dyDescent="0.2">
      <c r="Z47629" s="218"/>
      <c r="AA47629" s="218"/>
    </row>
    <row r="47630" spans="26:27" x14ac:dyDescent="0.2">
      <c r="Z47630" s="218"/>
      <c r="AA47630" s="218"/>
    </row>
    <row r="47631" spans="26:27" x14ac:dyDescent="0.2">
      <c r="Z47631" s="218"/>
      <c r="AA47631" s="218"/>
    </row>
    <row r="47632" spans="26:27" x14ac:dyDescent="0.2">
      <c r="Z47632" s="218"/>
      <c r="AA47632" s="218"/>
    </row>
    <row r="47633" spans="26:27" x14ac:dyDescent="0.2">
      <c r="Z47633" s="218"/>
      <c r="AA47633" s="218"/>
    </row>
    <row r="47634" spans="26:27" x14ac:dyDescent="0.2">
      <c r="Z47634" s="218"/>
      <c r="AA47634" s="218"/>
    </row>
    <row r="47635" spans="26:27" x14ac:dyDescent="0.2">
      <c r="Z47635" s="218"/>
      <c r="AA47635" s="218"/>
    </row>
    <row r="47636" spans="26:27" x14ac:dyDescent="0.2">
      <c r="Z47636" s="218"/>
      <c r="AA47636" s="218"/>
    </row>
    <row r="47637" spans="26:27" x14ac:dyDescent="0.2">
      <c r="Z47637" s="218"/>
      <c r="AA47637" s="218"/>
    </row>
    <row r="47638" spans="26:27" x14ac:dyDescent="0.2">
      <c r="Z47638" s="218"/>
      <c r="AA47638" s="218"/>
    </row>
    <row r="47639" spans="26:27" x14ac:dyDescent="0.2">
      <c r="Z47639" s="218"/>
      <c r="AA47639" s="218"/>
    </row>
    <row r="47640" spans="26:27" x14ac:dyDescent="0.2">
      <c r="Z47640" s="218"/>
      <c r="AA47640" s="218"/>
    </row>
    <row r="47641" spans="26:27" x14ac:dyDescent="0.2">
      <c r="Z47641" s="218"/>
      <c r="AA47641" s="218"/>
    </row>
    <row r="47642" spans="26:27" x14ac:dyDescent="0.2">
      <c r="Z47642" s="218"/>
      <c r="AA47642" s="218"/>
    </row>
    <row r="47643" spans="26:27" x14ac:dyDescent="0.2">
      <c r="Z47643" s="218"/>
      <c r="AA47643" s="218"/>
    </row>
    <row r="47644" spans="26:27" x14ac:dyDescent="0.2">
      <c r="Z47644" s="218"/>
      <c r="AA47644" s="218"/>
    </row>
    <row r="47645" spans="26:27" x14ac:dyDescent="0.2">
      <c r="Z47645" s="218"/>
      <c r="AA47645" s="218"/>
    </row>
    <row r="47646" spans="26:27" x14ac:dyDescent="0.2">
      <c r="Z47646" s="218"/>
      <c r="AA47646" s="218"/>
    </row>
    <row r="47647" spans="26:27" x14ac:dyDescent="0.2">
      <c r="Z47647" s="218"/>
      <c r="AA47647" s="218"/>
    </row>
    <row r="47648" spans="26:27" x14ac:dyDescent="0.2">
      <c r="Z47648" s="218"/>
      <c r="AA47648" s="218"/>
    </row>
    <row r="47649" spans="26:27" x14ac:dyDescent="0.2">
      <c r="Z47649" s="218"/>
      <c r="AA47649" s="218"/>
    </row>
    <row r="47650" spans="26:27" x14ac:dyDescent="0.2">
      <c r="Z47650" s="218"/>
      <c r="AA47650" s="218"/>
    </row>
    <row r="47651" spans="26:27" x14ac:dyDescent="0.2">
      <c r="Z47651" s="218"/>
      <c r="AA47651" s="218"/>
    </row>
    <row r="47652" spans="26:27" x14ac:dyDescent="0.2">
      <c r="Z47652" s="218"/>
      <c r="AA47652" s="218"/>
    </row>
    <row r="47653" spans="26:27" x14ac:dyDescent="0.2">
      <c r="Z47653" s="218"/>
      <c r="AA47653" s="218"/>
    </row>
    <row r="47654" spans="26:27" x14ac:dyDescent="0.2">
      <c r="Z47654" s="218"/>
      <c r="AA47654" s="218"/>
    </row>
    <row r="47655" spans="26:27" x14ac:dyDescent="0.2">
      <c r="Z47655" s="218"/>
      <c r="AA47655" s="218"/>
    </row>
    <row r="47656" spans="26:27" x14ac:dyDescent="0.2">
      <c r="Z47656" s="218"/>
      <c r="AA47656" s="218"/>
    </row>
    <row r="47657" spans="26:27" x14ac:dyDescent="0.2">
      <c r="Z47657" s="218"/>
      <c r="AA47657" s="218"/>
    </row>
    <row r="47658" spans="26:27" x14ac:dyDescent="0.2">
      <c r="Z47658" s="218"/>
      <c r="AA47658" s="218"/>
    </row>
    <row r="47659" spans="26:27" x14ac:dyDescent="0.2">
      <c r="Z47659" s="218"/>
      <c r="AA47659" s="218"/>
    </row>
    <row r="47660" spans="26:27" x14ac:dyDescent="0.2">
      <c r="Z47660" s="218"/>
      <c r="AA47660" s="218"/>
    </row>
    <row r="47661" spans="26:27" x14ac:dyDescent="0.2">
      <c r="Z47661" s="218"/>
      <c r="AA47661" s="218"/>
    </row>
    <row r="47662" spans="26:27" x14ac:dyDescent="0.2">
      <c r="Z47662" s="218"/>
      <c r="AA47662" s="218"/>
    </row>
    <row r="47663" spans="26:27" x14ac:dyDescent="0.2">
      <c r="Z47663" s="218"/>
      <c r="AA47663" s="218"/>
    </row>
    <row r="47664" spans="26:27" x14ac:dyDescent="0.2">
      <c r="Z47664" s="218"/>
      <c r="AA47664" s="218"/>
    </row>
    <row r="47665" spans="26:27" x14ac:dyDescent="0.2">
      <c r="Z47665" s="218"/>
      <c r="AA47665" s="218"/>
    </row>
    <row r="47666" spans="26:27" x14ac:dyDescent="0.2">
      <c r="Z47666" s="218"/>
      <c r="AA47666" s="218"/>
    </row>
    <row r="47667" spans="26:27" x14ac:dyDescent="0.2">
      <c r="Z47667" s="218"/>
      <c r="AA47667" s="218"/>
    </row>
    <row r="47668" spans="26:27" x14ac:dyDescent="0.2">
      <c r="Z47668" s="218"/>
      <c r="AA47668" s="218"/>
    </row>
    <row r="47669" spans="26:27" x14ac:dyDescent="0.2">
      <c r="Z47669" s="218"/>
      <c r="AA47669" s="218"/>
    </row>
    <row r="47670" spans="26:27" x14ac:dyDescent="0.2">
      <c r="Z47670" s="218"/>
      <c r="AA47670" s="218"/>
    </row>
    <row r="47671" spans="26:27" x14ac:dyDescent="0.2">
      <c r="Z47671" s="218"/>
      <c r="AA47671" s="218"/>
    </row>
    <row r="47672" spans="26:27" x14ac:dyDescent="0.2">
      <c r="Z47672" s="218"/>
      <c r="AA47672" s="218"/>
    </row>
    <row r="47673" spans="26:27" x14ac:dyDescent="0.2">
      <c r="Z47673" s="218"/>
      <c r="AA47673" s="218"/>
    </row>
    <row r="47674" spans="26:27" x14ac:dyDescent="0.2">
      <c r="Z47674" s="218"/>
      <c r="AA47674" s="218"/>
    </row>
    <row r="47675" spans="26:27" x14ac:dyDescent="0.2">
      <c r="Z47675" s="218"/>
      <c r="AA47675" s="218"/>
    </row>
    <row r="47676" spans="26:27" x14ac:dyDescent="0.2">
      <c r="Z47676" s="218"/>
      <c r="AA47676" s="218"/>
    </row>
    <row r="47677" spans="26:27" x14ac:dyDescent="0.2">
      <c r="Z47677" s="218"/>
      <c r="AA47677" s="218"/>
    </row>
    <row r="47678" spans="26:27" x14ac:dyDescent="0.2">
      <c r="Z47678" s="218"/>
      <c r="AA47678" s="218"/>
    </row>
    <row r="47679" spans="26:27" x14ac:dyDescent="0.2">
      <c r="Z47679" s="218"/>
      <c r="AA47679" s="218"/>
    </row>
    <row r="47680" spans="26:27" x14ac:dyDescent="0.2">
      <c r="Z47680" s="218"/>
      <c r="AA47680" s="218"/>
    </row>
    <row r="47681" spans="26:27" x14ac:dyDescent="0.2">
      <c r="Z47681" s="218"/>
      <c r="AA47681" s="218"/>
    </row>
    <row r="47682" spans="26:27" x14ac:dyDescent="0.2">
      <c r="Z47682" s="218"/>
      <c r="AA47682" s="218"/>
    </row>
    <row r="47683" spans="26:27" x14ac:dyDescent="0.2">
      <c r="Z47683" s="218"/>
      <c r="AA47683" s="218"/>
    </row>
    <row r="47684" spans="26:27" x14ac:dyDescent="0.2">
      <c r="Z47684" s="218"/>
      <c r="AA47684" s="218"/>
    </row>
    <row r="47685" spans="26:27" x14ac:dyDescent="0.2">
      <c r="Z47685" s="218"/>
      <c r="AA47685" s="218"/>
    </row>
    <row r="47686" spans="26:27" x14ac:dyDescent="0.2">
      <c r="Z47686" s="218"/>
      <c r="AA47686" s="218"/>
    </row>
    <row r="47687" spans="26:27" x14ac:dyDescent="0.2">
      <c r="Z47687" s="218"/>
      <c r="AA47687" s="218"/>
    </row>
    <row r="47688" spans="26:27" x14ac:dyDescent="0.2">
      <c r="Z47688" s="218"/>
      <c r="AA47688" s="218"/>
    </row>
    <row r="47689" spans="26:27" x14ac:dyDescent="0.2">
      <c r="Z47689" s="218"/>
      <c r="AA47689" s="218"/>
    </row>
    <row r="47690" spans="26:27" x14ac:dyDescent="0.2">
      <c r="Z47690" s="218"/>
      <c r="AA47690" s="218"/>
    </row>
    <row r="47691" spans="26:27" x14ac:dyDescent="0.2">
      <c r="Z47691" s="218"/>
      <c r="AA47691" s="218"/>
    </row>
    <row r="47692" spans="26:27" x14ac:dyDescent="0.2">
      <c r="Z47692" s="218"/>
      <c r="AA47692" s="218"/>
    </row>
    <row r="47693" spans="26:27" x14ac:dyDescent="0.2">
      <c r="Z47693" s="218"/>
      <c r="AA47693" s="218"/>
    </row>
    <row r="47694" spans="26:27" x14ac:dyDescent="0.2">
      <c r="Z47694" s="218"/>
      <c r="AA47694" s="218"/>
    </row>
    <row r="47695" spans="26:27" x14ac:dyDescent="0.2">
      <c r="Z47695" s="218"/>
      <c r="AA47695" s="218"/>
    </row>
    <row r="47696" spans="26:27" x14ac:dyDescent="0.2">
      <c r="Z47696" s="218"/>
      <c r="AA47696" s="218"/>
    </row>
    <row r="47697" spans="26:27" x14ac:dyDescent="0.2">
      <c r="Z47697" s="218"/>
      <c r="AA47697" s="218"/>
    </row>
    <row r="47698" spans="26:27" x14ac:dyDescent="0.2">
      <c r="Z47698" s="218"/>
      <c r="AA47698" s="218"/>
    </row>
    <row r="47699" spans="26:27" x14ac:dyDescent="0.2">
      <c r="Z47699" s="218"/>
      <c r="AA47699" s="218"/>
    </row>
    <row r="47700" spans="26:27" x14ac:dyDescent="0.2">
      <c r="Z47700" s="218"/>
      <c r="AA47700" s="218"/>
    </row>
    <row r="47701" spans="26:27" x14ac:dyDescent="0.2">
      <c r="Z47701" s="218"/>
      <c r="AA47701" s="218"/>
    </row>
    <row r="47702" spans="26:27" x14ac:dyDescent="0.2">
      <c r="Z47702" s="218"/>
      <c r="AA47702" s="218"/>
    </row>
    <row r="47703" spans="26:27" x14ac:dyDescent="0.2">
      <c r="Z47703" s="218"/>
      <c r="AA47703" s="218"/>
    </row>
    <row r="47704" spans="26:27" x14ac:dyDescent="0.2">
      <c r="Z47704" s="218"/>
      <c r="AA47704" s="218"/>
    </row>
    <row r="47705" spans="26:27" x14ac:dyDescent="0.2">
      <c r="Z47705" s="218"/>
      <c r="AA47705" s="218"/>
    </row>
    <row r="47706" spans="26:27" x14ac:dyDescent="0.2">
      <c r="Z47706" s="218"/>
      <c r="AA47706" s="218"/>
    </row>
    <row r="47707" spans="26:27" x14ac:dyDescent="0.2">
      <c r="Z47707" s="218"/>
      <c r="AA47707" s="218"/>
    </row>
    <row r="47708" spans="26:27" x14ac:dyDescent="0.2">
      <c r="Z47708" s="218"/>
      <c r="AA47708" s="218"/>
    </row>
    <row r="47709" spans="26:27" x14ac:dyDescent="0.2">
      <c r="Z47709" s="218"/>
      <c r="AA47709" s="218"/>
    </row>
    <row r="47710" spans="26:27" x14ac:dyDescent="0.2">
      <c r="Z47710" s="218"/>
      <c r="AA47710" s="218"/>
    </row>
    <row r="47711" spans="26:27" x14ac:dyDescent="0.2">
      <c r="Z47711" s="218"/>
      <c r="AA47711" s="218"/>
    </row>
    <row r="47712" spans="26:27" x14ac:dyDescent="0.2">
      <c r="Z47712" s="218"/>
      <c r="AA47712" s="218"/>
    </row>
    <row r="47713" spans="26:27" x14ac:dyDescent="0.2">
      <c r="Z47713" s="218"/>
      <c r="AA47713" s="218"/>
    </row>
    <row r="47714" spans="26:27" x14ac:dyDescent="0.2">
      <c r="Z47714" s="218"/>
      <c r="AA47714" s="218"/>
    </row>
    <row r="47715" spans="26:27" x14ac:dyDescent="0.2">
      <c r="Z47715" s="218"/>
      <c r="AA47715" s="218"/>
    </row>
    <row r="47716" spans="26:27" x14ac:dyDescent="0.2">
      <c r="Z47716" s="218"/>
      <c r="AA47716" s="218"/>
    </row>
    <row r="47717" spans="26:27" x14ac:dyDescent="0.2">
      <c r="Z47717" s="218"/>
      <c r="AA47717" s="218"/>
    </row>
    <row r="47718" spans="26:27" x14ac:dyDescent="0.2">
      <c r="Z47718" s="218"/>
      <c r="AA47718" s="218"/>
    </row>
    <row r="47719" spans="26:27" x14ac:dyDescent="0.2">
      <c r="Z47719" s="218"/>
      <c r="AA47719" s="218"/>
    </row>
    <row r="47720" spans="26:27" x14ac:dyDescent="0.2">
      <c r="Z47720" s="218"/>
      <c r="AA47720" s="218"/>
    </row>
    <row r="47721" spans="26:27" x14ac:dyDescent="0.2">
      <c r="Z47721" s="218"/>
      <c r="AA47721" s="218"/>
    </row>
    <row r="47722" spans="26:27" x14ac:dyDescent="0.2">
      <c r="Z47722" s="218"/>
      <c r="AA47722" s="218"/>
    </row>
    <row r="47723" spans="26:27" x14ac:dyDescent="0.2">
      <c r="Z47723" s="218"/>
      <c r="AA47723" s="218"/>
    </row>
    <row r="47724" spans="26:27" x14ac:dyDescent="0.2">
      <c r="Z47724" s="218"/>
      <c r="AA47724" s="218"/>
    </row>
    <row r="47725" spans="26:27" x14ac:dyDescent="0.2">
      <c r="Z47725" s="218"/>
      <c r="AA47725" s="218"/>
    </row>
    <row r="47726" spans="26:27" x14ac:dyDescent="0.2">
      <c r="Z47726" s="218"/>
      <c r="AA47726" s="218"/>
    </row>
    <row r="47727" spans="26:27" x14ac:dyDescent="0.2">
      <c r="Z47727" s="218"/>
      <c r="AA47727" s="218"/>
    </row>
    <row r="47728" spans="26:27" x14ac:dyDescent="0.2">
      <c r="Z47728" s="218"/>
      <c r="AA47728" s="218"/>
    </row>
    <row r="47729" spans="26:27" x14ac:dyDescent="0.2">
      <c r="Z47729" s="218"/>
      <c r="AA47729" s="218"/>
    </row>
    <row r="47730" spans="26:27" x14ac:dyDescent="0.2">
      <c r="Z47730" s="218"/>
      <c r="AA47730" s="218"/>
    </row>
    <row r="47731" spans="26:27" x14ac:dyDescent="0.2">
      <c r="Z47731" s="218"/>
      <c r="AA47731" s="218"/>
    </row>
    <row r="47732" spans="26:27" x14ac:dyDescent="0.2">
      <c r="Z47732" s="218"/>
      <c r="AA47732" s="218"/>
    </row>
    <row r="47733" spans="26:27" x14ac:dyDescent="0.2">
      <c r="Z47733" s="218"/>
      <c r="AA47733" s="218"/>
    </row>
    <row r="47734" spans="26:27" x14ac:dyDescent="0.2">
      <c r="Z47734" s="218"/>
      <c r="AA47734" s="218"/>
    </row>
    <row r="47735" spans="26:27" x14ac:dyDescent="0.2">
      <c r="Z47735" s="218"/>
      <c r="AA47735" s="218"/>
    </row>
    <row r="47736" spans="26:27" x14ac:dyDescent="0.2">
      <c r="Z47736" s="218"/>
      <c r="AA47736" s="218"/>
    </row>
    <row r="47737" spans="26:27" x14ac:dyDescent="0.2">
      <c r="Z47737" s="218"/>
      <c r="AA47737" s="218"/>
    </row>
    <row r="47738" spans="26:27" x14ac:dyDescent="0.2">
      <c r="Z47738" s="218"/>
      <c r="AA47738" s="218"/>
    </row>
    <row r="47739" spans="26:27" x14ac:dyDescent="0.2">
      <c r="Z47739" s="218"/>
      <c r="AA47739" s="218"/>
    </row>
    <row r="47740" spans="26:27" x14ac:dyDescent="0.2">
      <c r="Z47740" s="218"/>
      <c r="AA47740" s="218"/>
    </row>
    <row r="47741" spans="26:27" x14ac:dyDescent="0.2">
      <c r="Z47741" s="218"/>
      <c r="AA47741" s="218"/>
    </row>
    <row r="47742" spans="26:27" x14ac:dyDescent="0.2">
      <c r="Z47742" s="218"/>
      <c r="AA47742" s="218"/>
    </row>
    <row r="47743" spans="26:27" x14ac:dyDescent="0.2">
      <c r="Z47743" s="218"/>
      <c r="AA47743" s="218"/>
    </row>
    <row r="47744" spans="26:27" x14ac:dyDescent="0.2">
      <c r="Z47744" s="218"/>
      <c r="AA47744" s="218"/>
    </row>
    <row r="47745" spans="26:27" x14ac:dyDescent="0.2">
      <c r="Z47745" s="218"/>
      <c r="AA47745" s="218"/>
    </row>
    <row r="47746" spans="26:27" x14ac:dyDescent="0.2">
      <c r="Z47746" s="218"/>
      <c r="AA47746" s="218"/>
    </row>
    <row r="47747" spans="26:27" x14ac:dyDescent="0.2">
      <c r="Z47747" s="218"/>
      <c r="AA47747" s="218"/>
    </row>
    <row r="47748" spans="26:27" x14ac:dyDescent="0.2">
      <c r="Z47748" s="218"/>
      <c r="AA47748" s="218"/>
    </row>
    <row r="47749" spans="26:27" x14ac:dyDescent="0.2">
      <c r="Z47749" s="218"/>
      <c r="AA47749" s="218"/>
    </row>
    <row r="47750" spans="26:27" x14ac:dyDescent="0.2">
      <c r="Z47750" s="218"/>
      <c r="AA47750" s="218"/>
    </row>
    <row r="47751" spans="26:27" x14ac:dyDescent="0.2">
      <c r="Z47751" s="218"/>
      <c r="AA47751" s="218"/>
    </row>
    <row r="47752" spans="26:27" x14ac:dyDescent="0.2">
      <c r="Z47752" s="218"/>
      <c r="AA47752" s="218"/>
    </row>
    <row r="47753" spans="26:27" x14ac:dyDescent="0.2">
      <c r="Z47753" s="218"/>
      <c r="AA47753" s="218"/>
    </row>
    <row r="47754" spans="26:27" x14ac:dyDescent="0.2">
      <c r="Z47754" s="218"/>
      <c r="AA47754" s="218"/>
    </row>
    <row r="47755" spans="26:27" x14ac:dyDescent="0.2">
      <c r="Z47755" s="218"/>
      <c r="AA47755" s="218"/>
    </row>
    <row r="47756" spans="26:27" x14ac:dyDescent="0.2">
      <c r="Z47756" s="218"/>
      <c r="AA47756" s="218"/>
    </row>
    <row r="47757" spans="26:27" x14ac:dyDescent="0.2">
      <c r="Z47757" s="218"/>
      <c r="AA47757" s="218"/>
    </row>
    <row r="47758" spans="26:27" x14ac:dyDescent="0.2">
      <c r="Z47758" s="218"/>
      <c r="AA47758" s="218"/>
    </row>
    <row r="47759" spans="26:27" x14ac:dyDescent="0.2">
      <c r="Z47759" s="218"/>
      <c r="AA47759" s="218"/>
    </row>
    <row r="47760" spans="26:27" x14ac:dyDescent="0.2">
      <c r="Z47760" s="218"/>
      <c r="AA47760" s="218"/>
    </row>
    <row r="47761" spans="26:27" x14ac:dyDescent="0.2">
      <c r="Z47761" s="218"/>
      <c r="AA47761" s="218"/>
    </row>
    <row r="47762" spans="26:27" x14ac:dyDescent="0.2">
      <c r="Z47762" s="218"/>
      <c r="AA47762" s="218"/>
    </row>
    <row r="47763" spans="26:27" x14ac:dyDescent="0.2">
      <c r="Z47763" s="218"/>
      <c r="AA47763" s="218"/>
    </row>
    <row r="47764" spans="26:27" x14ac:dyDescent="0.2">
      <c r="Z47764" s="218"/>
      <c r="AA47764" s="218"/>
    </row>
    <row r="47765" spans="26:27" x14ac:dyDescent="0.2">
      <c r="Z47765" s="218"/>
      <c r="AA47765" s="218"/>
    </row>
    <row r="47766" spans="26:27" x14ac:dyDescent="0.2">
      <c r="Z47766" s="218"/>
      <c r="AA47766" s="218"/>
    </row>
    <row r="47767" spans="26:27" x14ac:dyDescent="0.2">
      <c r="Z47767" s="218"/>
      <c r="AA47767" s="218"/>
    </row>
    <row r="47768" spans="26:27" x14ac:dyDescent="0.2">
      <c r="Z47768" s="218"/>
      <c r="AA47768" s="218"/>
    </row>
    <row r="47769" spans="26:27" x14ac:dyDescent="0.2">
      <c r="Z47769" s="218"/>
      <c r="AA47769" s="218"/>
    </row>
    <row r="47770" spans="26:27" x14ac:dyDescent="0.2">
      <c r="Z47770" s="218"/>
      <c r="AA47770" s="218"/>
    </row>
    <row r="47771" spans="26:27" x14ac:dyDescent="0.2">
      <c r="Z47771" s="218"/>
      <c r="AA47771" s="218"/>
    </row>
    <row r="47772" spans="26:27" x14ac:dyDescent="0.2">
      <c r="Z47772" s="218"/>
      <c r="AA47772" s="218"/>
    </row>
    <row r="47773" spans="26:27" x14ac:dyDescent="0.2">
      <c r="Z47773" s="218"/>
      <c r="AA47773" s="218"/>
    </row>
    <row r="47774" spans="26:27" x14ac:dyDescent="0.2">
      <c r="Z47774" s="218"/>
      <c r="AA47774" s="218"/>
    </row>
    <row r="47775" spans="26:27" x14ac:dyDescent="0.2">
      <c r="Z47775" s="218"/>
      <c r="AA47775" s="218"/>
    </row>
    <row r="47776" spans="26:27" x14ac:dyDescent="0.2">
      <c r="Z47776" s="218"/>
      <c r="AA47776" s="218"/>
    </row>
    <row r="47777" spans="26:27" x14ac:dyDescent="0.2">
      <c r="Z47777" s="218"/>
      <c r="AA47777" s="218"/>
    </row>
    <row r="47778" spans="26:27" x14ac:dyDescent="0.2">
      <c r="Z47778" s="218"/>
      <c r="AA47778" s="218"/>
    </row>
    <row r="47779" spans="26:27" x14ac:dyDescent="0.2">
      <c r="Z47779" s="218"/>
      <c r="AA47779" s="218"/>
    </row>
    <row r="47780" spans="26:27" x14ac:dyDescent="0.2">
      <c r="Z47780" s="218"/>
      <c r="AA47780" s="218"/>
    </row>
    <row r="47781" spans="26:27" x14ac:dyDescent="0.2">
      <c r="Z47781" s="218"/>
      <c r="AA47781" s="218"/>
    </row>
    <row r="47782" spans="26:27" x14ac:dyDescent="0.2">
      <c r="Z47782" s="218"/>
      <c r="AA47782" s="218"/>
    </row>
    <row r="47783" spans="26:27" x14ac:dyDescent="0.2">
      <c r="Z47783" s="218"/>
      <c r="AA47783" s="218"/>
    </row>
    <row r="47784" spans="26:27" x14ac:dyDescent="0.2">
      <c r="Z47784" s="218"/>
      <c r="AA47784" s="218"/>
    </row>
    <row r="47785" spans="26:27" x14ac:dyDescent="0.2">
      <c r="Z47785" s="218"/>
      <c r="AA47785" s="218"/>
    </row>
    <row r="47786" spans="26:27" x14ac:dyDescent="0.2">
      <c r="Z47786" s="218"/>
      <c r="AA47786" s="218"/>
    </row>
    <row r="47787" spans="26:27" x14ac:dyDescent="0.2">
      <c r="Z47787" s="218"/>
      <c r="AA47787" s="218"/>
    </row>
    <row r="47788" spans="26:27" x14ac:dyDescent="0.2">
      <c r="Z47788" s="218"/>
      <c r="AA47788" s="218"/>
    </row>
    <row r="47789" spans="26:27" x14ac:dyDescent="0.2">
      <c r="Z47789" s="218"/>
      <c r="AA47789" s="218"/>
    </row>
    <row r="47790" spans="26:27" x14ac:dyDescent="0.2">
      <c r="Z47790" s="218"/>
      <c r="AA47790" s="218"/>
    </row>
    <row r="47791" spans="26:27" x14ac:dyDescent="0.2">
      <c r="Z47791" s="218"/>
      <c r="AA47791" s="218"/>
    </row>
    <row r="47792" spans="26:27" x14ac:dyDescent="0.2">
      <c r="Z47792" s="218"/>
      <c r="AA47792" s="218"/>
    </row>
    <row r="47793" spans="26:27" x14ac:dyDescent="0.2">
      <c r="Z47793" s="218"/>
      <c r="AA47793" s="218"/>
    </row>
    <row r="47794" spans="26:27" x14ac:dyDescent="0.2">
      <c r="Z47794" s="218"/>
      <c r="AA47794" s="218"/>
    </row>
    <row r="47795" spans="26:27" x14ac:dyDescent="0.2">
      <c r="Z47795" s="218"/>
      <c r="AA47795" s="218"/>
    </row>
    <row r="47796" spans="26:27" x14ac:dyDescent="0.2">
      <c r="Z47796" s="218"/>
      <c r="AA47796" s="218"/>
    </row>
    <row r="47797" spans="26:27" x14ac:dyDescent="0.2">
      <c r="Z47797" s="218"/>
      <c r="AA47797" s="218"/>
    </row>
    <row r="47798" spans="26:27" x14ac:dyDescent="0.2">
      <c r="Z47798" s="218"/>
      <c r="AA47798" s="218"/>
    </row>
    <row r="47799" spans="26:27" x14ac:dyDescent="0.2">
      <c r="Z47799" s="218"/>
      <c r="AA47799" s="218"/>
    </row>
    <row r="47800" spans="26:27" x14ac:dyDescent="0.2">
      <c r="Z47800" s="218"/>
      <c r="AA47800" s="218"/>
    </row>
    <row r="47801" spans="26:27" x14ac:dyDescent="0.2">
      <c r="Z47801" s="218"/>
      <c r="AA47801" s="218"/>
    </row>
    <row r="47802" spans="26:27" x14ac:dyDescent="0.2">
      <c r="Z47802" s="218"/>
      <c r="AA47802" s="218"/>
    </row>
    <row r="47803" spans="26:27" x14ac:dyDescent="0.2">
      <c r="Z47803" s="218"/>
      <c r="AA47803" s="218"/>
    </row>
    <row r="47804" spans="26:27" x14ac:dyDescent="0.2">
      <c r="Z47804" s="218"/>
      <c r="AA47804" s="218"/>
    </row>
    <row r="47805" spans="26:27" x14ac:dyDescent="0.2">
      <c r="Z47805" s="218"/>
      <c r="AA47805" s="218"/>
    </row>
    <row r="47806" spans="26:27" x14ac:dyDescent="0.2">
      <c r="Z47806" s="218"/>
      <c r="AA47806" s="218"/>
    </row>
    <row r="47807" spans="26:27" x14ac:dyDescent="0.2">
      <c r="Z47807" s="218"/>
      <c r="AA47807" s="218"/>
    </row>
    <row r="47808" spans="26:27" x14ac:dyDescent="0.2">
      <c r="Z47808" s="218"/>
      <c r="AA47808" s="218"/>
    </row>
    <row r="47809" spans="26:27" x14ac:dyDescent="0.2">
      <c r="Z47809" s="218"/>
      <c r="AA47809" s="218"/>
    </row>
    <row r="47810" spans="26:27" x14ac:dyDescent="0.2">
      <c r="Z47810" s="218"/>
      <c r="AA47810" s="218"/>
    </row>
    <row r="47811" spans="26:27" x14ac:dyDescent="0.2">
      <c r="Z47811" s="218"/>
      <c r="AA47811" s="218"/>
    </row>
    <row r="47812" spans="26:27" x14ac:dyDescent="0.2">
      <c r="Z47812" s="218"/>
      <c r="AA47812" s="218"/>
    </row>
    <row r="47813" spans="26:27" x14ac:dyDescent="0.2">
      <c r="Z47813" s="218"/>
      <c r="AA47813" s="218"/>
    </row>
    <row r="47814" spans="26:27" x14ac:dyDescent="0.2">
      <c r="Z47814" s="218"/>
      <c r="AA47814" s="218"/>
    </row>
    <row r="47815" spans="26:27" x14ac:dyDescent="0.2">
      <c r="Z47815" s="218"/>
      <c r="AA47815" s="218"/>
    </row>
    <row r="47816" spans="26:27" x14ac:dyDescent="0.2">
      <c r="Z47816" s="218"/>
      <c r="AA47816" s="218"/>
    </row>
    <row r="47817" spans="26:27" x14ac:dyDescent="0.2">
      <c r="Z47817" s="218"/>
      <c r="AA47817" s="218"/>
    </row>
    <row r="47818" spans="26:27" x14ac:dyDescent="0.2">
      <c r="Z47818" s="218"/>
      <c r="AA47818" s="218"/>
    </row>
    <row r="47819" spans="26:27" x14ac:dyDescent="0.2">
      <c r="Z47819" s="218"/>
      <c r="AA47819" s="218"/>
    </row>
    <row r="47820" spans="26:27" x14ac:dyDescent="0.2">
      <c r="Z47820" s="218"/>
      <c r="AA47820" s="218"/>
    </row>
    <row r="47821" spans="26:27" x14ac:dyDescent="0.2">
      <c r="Z47821" s="218"/>
      <c r="AA47821" s="218"/>
    </row>
    <row r="47822" spans="26:27" x14ac:dyDescent="0.2">
      <c r="Z47822" s="218"/>
      <c r="AA47822" s="218"/>
    </row>
    <row r="47823" spans="26:27" x14ac:dyDescent="0.2">
      <c r="Z47823" s="218"/>
      <c r="AA47823" s="218"/>
    </row>
    <row r="47824" spans="26:27" x14ac:dyDescent="0.2">
      <c r="Z47824" s="218"/>
      <c r="AA47824" s="218"/>
    </row>
    <row r="47825" spans="26:27" x14ac:dyDescent="0.2">
      <c r="Z47825" s="218"/>
      <c r="AA47825" s="218"/>
    </row>
    <row r="47826" spans="26:27" x14ac:dyDescent="0.2">
      <c r="Z47826" s="218"/>
      <c r="AA47826" s="218"/>
    </row>
    <row r="47827" spans="26:27" x14ac:dyDescent="0.2">
      <c r="Z47827" s="218"/>
      <c r="AA47827" s="218"/>
    </row>
    <row r="47828" spans="26:27" x14ac:dyDescent="0.2">
      <c r="Z47828" s="218"/>
      <c r="AA47828" s="218"/>
    </row>
    <row r="47829" spans="26:27" x14ac:dyDescent="0.2">
      <c r="Z47829" s="218"/>
      <c r="AA47829" s="218"/>
    </row>
    <row r="47830" spans="26:27" x14ac:dyDescent="0.2">
      <c r="Z47830" s="218"/>
      <c r="AA47830" s="218"/>
    </row>
    <row r="47831" spans="26:27" x14ac:dyDescent="0.2">
      <c r="Z47831" s="218"/>
      <c r="AA47831" s="218"/>
    </row>
    <row r="47832" spans="26:27" x14ac:dyDescent="0.2">
      <c r="Z47832" s="218"/>
      <c r="AA47832" s="218"/>
    </row>
    <row r="47833" spans="26:27" x14ac:dyDescent="0.2">
      <c r="Z47833" s="218"/>
      <c r="AA47833" s="218"/>
    </row>
    <row r="47834" spans="26:27" x14ac:dyDescent="0.2">
      <c r="Z47834" s="218"/>
      <c r="AA47834" s="218"/>
    </row>
    <row r="47835" spans="26:27" x14ac:dyDescent="0.2">
      <c r="Z47835" s="218"/>
      <c r="AA47835" s="218"/>
    </row>
    <row r="47836" spans="26:27" x14ac:dyDescent="0.2">
      <c r="Z47836" s="218"/>
      <c r="AA47836" s="218"/>
    </row>
    <row r="47837" spans="26:27" x14ac:dyDescent="0.2">
      <c r="Z47837" s="218"/>
      <c r="AA47837" s="218"/>
    </row>
    <row r="47838" spans="26:27" x14ac:dyDescent="0.2">
      <c r="Z47838" s="218"/>
      <c r="AA47838" s="218"/>
    </row>
    <row r="47839" spans="26:27" x14ac:dyDescent="0.2">
      <c r="Z47839" s="218"/>
      <c r="AA47839" s="218"/>
    </row>
    <row r="47840" spans="26:27" x14ac:dyDescent="0.2">
      <c r="Z47840" s="218"/>
      <c r="AA47840" s="218"/>
    </row>
    <row r="47841" spans="26:27" x14ac:dyDescent="0.2">
      <c r="Z47841" s="218"/>
      <c r="AA47841" s="218"/>
    </row>
    <row r="47842" spans="26:27" x14ac:dyDescent="0.2">
      <c r="Z47842" s="218"/>
      <c r="AA47842" s="218"/>
    </row>
    <row r="47843" spans="26:27" x14ac:dyDescent="0.2">
      <c r="Z47843" s="218"/>
      <c r="AA47843" s="218"/>
    </row>
    <row r="47844" spans="26:27" x14ac:dyDescent="0.2">
      <c r="Z47844" s="218"/>
      <c r="AA47844" s="218"/>
    </row>
    <row r="47845" spans="26:27" x14ac:dyDescent="0.2">
      <c r="Z47845" s="218"/>
      <c r="AA47845" s="218"/>
    </row>
    <row r="47846" spans="26:27" x14ac:dyDescent="0.2">
      <c r="Z47846" s="218"/>
      <c r="AA47846" s="218"/>
    </row>
    <row r="47847" spans="26:27" x14ac:dyDescent="0.2">
      <c r="Z47847" s="218"/>
      <c r="AA47847" s="218"/>
    </row>
    <row r="47848" spans="26:27" x14ac:dyDescent="0.2">
      <c r="Z47848" s="218"/>
      <c r="AA47848" s="218"/>
    </row>
    <row r="47849" spans="26:27" x14ac:dyDescent="0.2">
      <c r="Z47849" s="218"/>
      <c r="AA47849" s="218"/>
    </row>
    <row r="47850" spans="26:27" x14ac:dyDescent="0.2">
      <c r="Z47850" s="218"/>
      <c r="AA47850" s="218"/>
    </row>
    <row r="47851" spans="26:27" x14ac:dyDescent="0.2">
      <c r="Z47851" s="218"/>
      <c r="AA47851" s="218"/>
    </row>
    <row r="47852" spans="26:27" x14ac:dyDescent="0.2">
      <c r="Z47852" s="218"/>
      <c r="AA47852" s="218"/>
    </row>
    <row r="47853" spans="26:27" x14ac:dyDescent="0.2">
      <c r="Z47853" s="218"/>
      <c r="AA47853" s="218"/>
    </row>
    <row r="47854" spans="26:27" x14ac:dyDescent="0.2">
      <c r="Z47854" s="218"/>
      <c r="AA47854" s="218"/>
    </row>
    <row r="47855" spans="26:27" x14ac:dyDescent="0.2">
      <c r="Z47855" s="218"/>
      <c r="AA47855" s="218"/>
    </row>
    <row r="47856" spans="26:27" x14ac:dyDescent="0.2">
      <c r="Z47856" s="218"/>
      <c r="AA47856" s="218"/>
    </row>
    <row r="47857" spans="26:27" x14ac:dyDescent="0.2">
      <c r="Z47857" s="218"/>
      <c r="AA47857" s="218"/>
    </row>
    <row r="47858" spans="26:27" x14ac:dyDescent="0.2">
      <c r="Z47858" s="218"/>
      <c r="AA47858" s="218"/>
    </row>
    <row r="47859" spans="26:27" x14ac:dyDescent="0.2">
      <c r="Z47859" s="218"/>
      <c r="AA47859" s="218"/>
    </row>
    <row r="47860" spans="26:27" x14ac:dyDescent="0.2">
      <c r="Z47860" s="218"/>
      <c r="AA47860" s="218"/>
    </row>
    <row r="47861" spans="26:27" x14ac:dyDescent="0.2">
      <c r="Z47861" s="218"/>
      <c r="AA47861" s="218"/>
    </row>
    <row r="47862" spans="26:27" x14ac:dyDescent="0.2">
      <c r="Z47862" s="218"/>
      <c r="AA47862" s="218"/>
    </row>
    <row r="47863" spans="26:27" x14ac:dyDescent="0.2">
      <c r="Z47863" s="218"/>
      <c r="AA47863" s="218"/>
    </row>
    <row r="47864" spans="26:27" x14ac:dyDescent="0.2">
      <c r="Z47864" s="218"/>
      <c r="AA47864" s="218"/>
    </row>
    <row r="47865" spans="26:27" x14ac:dyDescent="0.2">
      <c r="Z47865" s="218"/>
      <c r="AA47865" s="218"/>
    </row>
    <row r="47866" spans="26:27" x14ac:dyDescent="0.2">
      <c r="Z47866" s="218"/>
      <c r="AA47866" s="218"/>
    </row>
    <row r="47867" spans="26:27" x14ac:dyDescent="0.2">
      <c r="Z47867" s="218"/>
      <c r="AA47867" s="218"/>
    </row>
    <row r="47868" spans="26:27" x14ac:dyDescent="0.2">
      <c r="Z47868" s="218"/>
      <c r="AA47868" s="218"/>
    </row>
    <row r="47869" spans="26:27" x14ac:dyDescent="0.2">
      <c r="Z47869" s="218"/>
      <c r="AA47869" s="218"/>
    </row>
    <row r="47870" spans="26:27" x14ac:dyDescent="0.2">
      <c r="Z47870" s="218"/>
      <c r="AA47870" s="218"/>
    </row>
    <row r="47871" spans="26:27" x14ac:dyDescent="0.2">
      <c r="Z47871" s="218"/>
      <c r="AA47871" s="218"/>
    </row>
    <row r="47872" spans="26:27" x14ac:dyDescent="0.2">
      <c r="Z47872" s="218"/>
      <c r="AA47872" s="218"/>
    </row>
    <row r="47873" spans="26:27" x14ac:dyDescent="0.2">
      <c r="Z47873" s="218"/>
      <c r="AA47873" s="218"/>
    </row>
    <row r="47874" spans="26:27" x14ac:dyDescent="0.2">
      <c r="Z47874" s="218"/>
      <c r="AA47874" s="218"/>
    </row>
    <row r="47875" spans="26:27" x14ac:dyDescent="0.2">
      <c r="Z47875" s="218"/>
      <c r="AA47875" s="218"/>
    </row>
    <row r="47876" spans="26:27" x14ac:dyDescent="0.2">
      <c r="Z47876" s="218"/>
      <c r="AA47876" s="218"/>
    </row>
    <row r="47877" spans="26:27" x14ac:dyDescent="0.2">
      <c r="Z47877" s="218"/>
      <c r="AA47877" s="218"/>
    </row>
    <row r="47878" spans="26:27" x14ac:dyDescent="0.2">
      <c r="Z47878" s="218"/>
      <c r="AA47878" s="218"/>
    </row>
    <row r="47879" spans="26:27" x14ac:dyDescent="0.2">
      <c r="Z47879" s="218"/>
      <c r="AA47879" s="218"/>
    </row>
    <row r="47880" spans="26:27" x14ac:dyDescent="0.2">
      <c r="Z47880" s="218"/>
      <c r="AA47880" s="218"/>
    </row>
    <row r="47881" spans="26:27" x14ac:dyDescent="0.2">
      <c r="Z47881" s="218"/>
      <c r="AA47881" s="218"/>
    </row>
    <row r="47882" spans="26:27" x14ac:dyDescent="0.2">
      <c r="Z47882" s="218"/>
      <c r="AA47882" s="218"/>
    </row>
    <row r="47883" spans="26:27" x14ac:dyDescent="0.2">
      <c r="Z47883" s="218"/>
      <c r="AA47883" s="218"/>
    </row>
    <row r="47884" spans="26:27" x14ac:dyDescent="0.2">
      <c r="Z47884" s="218"/>
      <c r="AA47884" s="218"/>
    </row>
    <row r="47885" spans="26:27" x14ac:dyDescent="0.2">
      <c r="Z47885" s="218"/>
      <c r="AA47885" s="218"/>
    </row>
    <row r="47886" spans="26:27" x14ac:dyDescent="0.2">
      <c r="Z47886" s="218"/>
      <c r="AA47886" s="218"/>
    </row>
    <row r="47887" spans="26:27" x14ac:dyDescent="0.2">
      <c r="Z47887" s="218"/>
      <c r="AA47887" s="218"/>
    </row>
    <row r="47888" spans="26:27" x14ac:dyDescent="0.2">
      <c r="Z47888" s="218"/>
      <c r="AA47888" s="218"/>
    </row>
    <row r="47889" spans="26:27" x14ac:dyDescent="0.2">
      <c r="Z47889" s="218"/>
      <c r="AA47889" s="218"/>
    </row>
    <row r="47890" spans="26:27" x14ac:dyDescent="0.2">
      <c r="Z47890" s="218"/>
      <c r="AA47890" s="218"/>
    </row>
    <row r="47891" spans="26:27" x14ac:dyDescent="0.2">
      <c r="Z47891" s="218"/>
      <c r="AA47891" s="218"/>
    </row>
    <row r="47892" spans="26:27" x14ac:dyDescent="0.2">
      <c r="Z47892" s="218"/>
      <c r="AA47892" s="218"/>
    </row>
    <row r="47893" spans="26:27" x14ac:dyDescent="0.2">
      <c r="Z47893" s="218"/>
      <c r="AA47893" s="218"/>
    </row>
    <row r="47894" spans="26:27" x14ac:dyDescent="0.2">
      <c r="Z47894" s="218"/>
      <c r="AA47894" s="218"/>
    </row>
    <row r="47895" spans="26:27" x14ac:dyDescent="0.2">
      <c r="Z47895" s="218"/>
      <c r="AA47895" s="218"/>
    </row>
    <row r="47896" spans="26:27" x14ac:dyDescent="0.2">
      <c r="Z47896" s="218"/>
      <c r="AA47896" s="218"/>
    </row>
    <row r="47897" spans="26:27" x14ac:dyDescent="0.2">
      <c r="Z47897" s="218"/>
      <c r="AA47897" s="218"/>
    </row>
    <row r="47898" spans="26:27" x14ac:dyDescent="0.2">
      <c r="Z47898" s="218"/>
      <c r="AA47898" s="218"/>
    </row>
    <row r="47899" spans="26:27" x14ac:dyDescent="0.2">
      <c r="Z47899" s="218"/>
      <c r="AA47899" s="218"/>
    </row>
    <row r="47900" spans="26:27" x14ac:dyDescent="0.2">
      <c r="Z47900" s="218"/>
      <c r="AA47900" s="218"/>
    </row>
    <row r="47901" spans="26:27" x14ac:dyDescent="0.2">
      <c r="Z47901" s="218"/>
      <c r="AA47901" s="218"/>
    </row>
    <row r="47902" spans="26:27" x14ac:dyDescent="0.2">
      <c r="Z47902" s="218"/>
      <c r="AA47902" s="218"/>
    </row>
    <row r="47903" spans="26:27" x14ac:dyDescent="0.2">
      <c r="Z47903" s="218"/>
      <c r="AA47903" s="218"/>
    </row>
    <row r="47904" spans="26:27" x14ac:dyDescent="0.2">
      <c r="Z47904" s="218"/>
      <c r="AA47904" s="218"/>
    </row>
    <row r="47905" spans="26:27" x14ac:dyDescent="0.2">
      <c r="Z47905" s="218"/>
      <c r="AA47905" s="218"/>
    </row>
    <row r="47906" spans="26:27" x14ac:dyDescent="0.2">
      <c r="Z47906" s="218"/>
      <c r="AA47906" s="218"/>
    </row>
    <row r="47907" spans="26:27" x14ac:dyDescent="0.2">
      <c r="Z47907" s="218"/>
      <c r="AA47907" s="218"/>
    </row>
    <row r="47908" spans="26:27" x14ac:dyDescent="0.2">
      <c r="Z47908" s="218"/>
      <c r="AA47908" s="218"/>
    </row>
    <row r="47909" spans="26:27" x14ac:dyDescent="0.2">
      <c r="Z47909" s="218"/>
      <c r="AA47909" s="218"/>
    </row>
    <row r="47910" spans="26:27" x14ac:dyDescent="0.2">
      <c r="Z47910" s="218"/>
      <c r="AA47910" s="218"/>
    </row>
    <row r="47911" spans="26:27" x14ac:dyDescent="0.2">
      <c r="Z47911" s="218"/>
      <c r="AA47911" s="218"/>
    </row>
    <row r="47912" spans="26:27" x14ac:dyDescent="0.2">
      <c r="Z47912" s="218"/>
      <c r="AA47912" s="218"/>
    </row>
    <row r="47913" spans="26:27" x14ac:dyDescent="0.2">
      <c r="Z47913" s="218"/>
      <c r="AA47913" s="218"/>
    </row>
    <row r="47914" spans="26:27" x14ac:dyDescent="0.2">
      <c r="Z47914" s="218"/>
      <c r="AA47914" s="218"/>
    </row>
    <row r="47915" spans="26:27" x14ac:dyDescent="0.2">
      <c r="Z47915" s="218"/>
      <c r="AA47915" s="218"/>
    </row>
    <row r="47916" spans="26:27" x14ac:dyDescent="0.2">
      <c r="Z47916" s="218"/>
      <c r="AA47916" s="218"/>
    </row>
    <row r="47917" spans="26:27" x14ac:dyDescent="0.2">
      <c r="Z47917" s="218"/>
      <c r="AA47917" s="218"/>
    </row>
    <row r="47918" spans="26:27" x14ac:dyDescent="0.2">
      <c r="Z47918" s="218"/>
      <c r="AA47918" s="218"/>
    </row>
    <row r="47919" spans="26:27" x14ac:dyDescent="0.2">
      <c r="Z47919" s="218"/>
      <c r="AA47919" s="218"/>
    </row>
    <row r="47920" spans="26:27" x14ac:dyDescent="0.2">
      <c r="Z47920" s="218"/>
      <c r="AA47920" s="218"/>
    </row>
    <row r="47921" spans="26:27" x14ac:dyDescent="0.2">
      <c r="Z47921" s="218"/>
      <c r="AA47921" s="218"/>
    </row>
    <row r="47922" spans="26:27" x14ac:dyDescent="0.2">
      <c r="Z47922" s="218"/>
      <c r="AA47922" s="218"/>
    </row>
    <row r="47923" spans="26:27" x14ac:dyDescent="0.2">
      <c r="Z47923" s="218"/>
      <c r="AA47923" s="218"/>
    </row>
    <row r="47924" spans="26:27" x14ac:dyDescent="0.2">
      <c r="Z47924" s="218"/>
      <c r="AA47924" s="218"/>
    </row>
    <row r="47925" spans="26:27" x14ac:dyDescent="0.2">
      <c r="Z47925" s="218"/>
      <c r="AA47925" s="218"/>
    </row>
    <row r="47926" spans="26:27" x14ac:dyDescent="0.2">
      <c r="Z47926" s="218"/>
      <c r="AA47926" s="218"/>
    </row>
    <row r="47927" spans="26:27" x14ac:dyDescent="0.2">
      <c r="Z47927" s="218"/>
      <c r="AA47927" s="218"/>
    </row>
    <row r="47928" spans="26:27" x14ac:dyDescent="0.2">
      <c r="Z47928" s="218"/>
      <c r="AA47928" s="218"/>
    </row>
    <row r="47929" spans="26:27" x14ac:dyDescent="0.2">
      <c r="Z47929" s="218"/>
      <c r="AA47929" s="218"/>
    </row>
    <row r="47930" spans="26:27" x14ac:dyDescent="0.2">
      <c r="Z47930" s="218"/>
      <c r="AA47930" s="218"/>
    </row>
    <row r="47931" spans="26:27" x14ac:dyDescent="0.2">
      <c r="Z47931" s="218"/>
      <c r="AA47931" s="218"/>
    </row>
    <row r="47932" spans="26:27" x14ac:dyDescent="0.2">
      <c r="Z47932" s="218"/>
      <c r="AA47932" s="218"/>
    </row>
    <row r="47933" spans="26:27" x14ac:dyDescent="0.2">
      <c r="Z47933" s="218"/>
      <c r="AA47933" s="218"/>
    </row>
    <row r="47934" spans="26:27" x14ac:dyDescent="0.2">
      <c r="Z47934" s="218"/>
      <c r="AA47934" s="218"/>
    </row>
    <row r="47935" spans="26:27" x14ac:dyDescent="0.2">
      <c r="Z47935" s="218"/>
      <c r="AA47935" s="218"/>
    </row>
    <row r="47936" spans="26:27" x14ac:dyDescent="0.2">
      <c r="Z47936" s="218"/>
      <c r="AA47936" s="218"/>
    </row>
    <row r="47937" spans="26:27" x14ac:dyDescent="0.2">
      <c r="Z47937" s="218"/>
      <c r="AA47937" s="218"/>
    </row>
    <row r="47938" spans="26:27" x14ac:dyDescent="0.2">
      <c r="Z47938" s="218"/>
      <c r="AA47938" s="218"/>
    </row>
    <row r="47939" spans="26:27" x14ac:dyDescent="0.2">
      <c r="Z47939" s="218"/>
      <c r="AA47939" s="218"/>
    </row>
    <row r="47940" spans="26:27" x14ac:dyDescent="0.2">
      <c r="Z47940" s="218"/>
      <c r="AA47940" s="218"/>
    </row>
    <row r="47941" spans="26:27" x14ac:dyDescent="0.2">
      <c r="Z47941" s="218"/>
      <c r="AA47941" s="218"/>
    </row>
    <row r="47942" spans="26:27" x14ac:dyDescent="0.2">
      <c r="Z47942" s="218"/>
      <c r="AA47942" s="218"/>
    </row>
    <row r="47943" spans="26:27" x14ac:dyDescent="0.2">
      <c r="Z47943" s="218"/>
      <c r="AA47943" s="218"/>
    </row>
    <row r="47944" spans="26:27" x14ac:dyDescent="0.2">
      <c r="Z47944" s="218"/>
      <c r="AA47944" s="218"/>
    </row>
    <row r="47945" spans="26:27" x14ac:dyDescent="0.2">
      <c r="Z47945" s="218"/>
      <c r="AA47945" s="218"/>
    </row>
    <row r="47946" spans="26:27" x14ac:dyDescent="0.2">
      <c r="Z47946" s="218"/>
      <c r="AA47946" s="218"/>
    </row>
    <row r="47947" spans="26:27" x14ac:dyDescent="0.2">
      <c r="Z47947" s="218"/>
      <c r="AA47947" s="218"/>
    </row>
    <row r="47948" spans="26:27" x14ac:dyDescent="0.2">
      <c r="Z47948" s="218"/>
      <c r="AA47948" s="218"/>
    </row>
    <row r="47949" spans="26:27" x14ac:dyDescent="0.2">
      <c r="Z47949" s="218"/>
      <c r="AA47949" s="218"/>
    </row>
    <row r="47950" spans="26:27" x14ac:dyDescent="0.2">
      <c r="Z47950" s="218"/>
      <c r="AA47950" s="218"/>
    </row>
    <row r="47951" spans="26:27" x14ac:dyDescent="0.2">
      <c r="Z47951" s="218"/>
      <c r="AA47951" s="218"/>
    </row>
    <row r="47952" spans="26:27" x14ac:dyDescent="0.2">
      <c r="Z47952" s="218"/>
      <c r="AA47952" s="218"/>
    </row>
    <row r="47953" spans="26:27" x14ac:dyDescent="0.2">
      <c r="Z47953" s="218"/>
      <c r="AA47953" s="218"/>
    </row>
    <row r="47954" spans="26:27" x14ac:dyDescent="0.2">
      <c r="Z47954" s="218"/>
      <c r="AA47954" s="218"/>
    </row>
    <row r="47955" spans="26:27" x14ac:dyDescent="0.2">
      <c r="Z47955" s="218"/>
      <c r="AA47955" s="218"/>
    </row>
    <row r="47956" spans="26:27" x14ac:dyDescent="0.2">
      <c r="Z47956" s="218"/>
      <c r="AA47956" s="218"/>
    </row>
    <row r="47957" spans="26:27" x14ac:dyDescent="0.2">
      <c r="Z47957" s="218"/>
      <c r="AA47957" s="218"/>
    </row>
    <row r="47958" spans="26:27" x14ac:dyDescent="0.2">
      <c r="Z47958" s="218"/>
      <c r="AA47958" s="218"/>
    </row>
    <row r="47959" spans="26:27" x14ac:dyDescent="0.2">
      <c r="Z47959" s="218"/>
      <c r="AA47959" s="218"/>
    </row>
    <row r="47960" spans="26:27" x14ac:dyDescent="0.2">
      <c r="Z47960" s="218"/>
      <c r="AA47960" s="218"/>
    </row>
    <row r="47961" spans="26:27" x14ac:dyDescent="0.2">
      <c r="Z47961" s="218"/>
      <c r="AA47961" s="218"/>
    </row>
    <row r="47962" spans="26:27" x14ac:dyDescent="0.2">
      <c r="Z47962" s="218"/>
      <c r="AA47962" s="218"/>
    </row>
    <row r="47963" spans="26:27" x14ac:dyDescent="0.2">
      <c r="Z47963" s="218"/>
      <c r="AA47963" s="218"/>
    </row>
    <row r="47964" spans="26:27" x14ac:dyDescent="0.2">
      <c r="Z47964" s="218"/>
      <c r="AA47964" s="218"/>
    </row>
    <row r="47965" spans="26:27" x14ac:dyDescent="0.2">
      <c r="Z47965" s="218"/>
      <c r="AA47965" s="218"/>
    </row>
    <row r="47966" spans="26:27" x14ac:dyDescent="0.2">
      <c r="Z47966" s="218"/>
      <c r="AA47966" s="218"/>
    </row>
    <row r="47967" spans="26:27" x14ac:dyDescent="0.2">
      <c r="Z47967" s="218"/>
      <c r="AA47967" s="218"/>
    </row>
    <row r="47968" spans="26:27" x14ac:dyDescent="0.2">
      <c r="Z47968" s="218"/>
      <c r="AA47968" s="218"/>
    </row>
    <row r="47969" spans="26:27" x14ac:dyDescent="0.2">
      <c r="Z47969" s="218"/>
      <c r="AA47969" s="218"/>
    </row>
    <row r="47970" spans="26:27" x14ac:dyDescent="0.2">
      <c r="Z47970" s="218"/>
      <c r="AA47970" s="218"/>
    </row>
    <row r="47971" spans="26:27" x14ac:dyDescent="0.2">
      <c r="Z47971" s="218"/>
      <c r="AA47971" s="218"/>
    </row>
    <row r="47972" spans="26:27" x14ac:dyDescent="0.2">
      <c r="Z47972" s="218"/>
      <c r="AA47972" s="218"/>
    </row>
    <row r="47973" spans="26:27" x14ac:dyDescent="0.2">
      <c r="Z47973" s="218"/>
      <c r="AA47973" s="218"/>
    </row>
    <row r="47974" spans="26:27" x14ac:dyDescent="0.2">
      <c r="Z47974" s="218"/>
      <c r="AA47974" s="218"/>
    </row>
    <row r="47975" spans="26:27" x14ac:dyDescent="0.2">
      <c r="Z47975" s="218"/>
      <c r="AA47975" s="218"/>
    </row>
    <row r="47976" spans="26:27" x14ac:dyDescent="0.2">
      <c r="Z47976" s="218"/>
      <c r="AA47976" s="218"/>
    </row>
    <row r="47977" spans="26:27" x14ac:dyDescent="0.2">
      <c r="Z47977" s="218"/>
      <c r="AA47977" s="218"/>
    </row>
    <row r="47978" spans="26:27" x14ac:dyDescent="0.2">
      <c r="Z47978" s="218"/>
      <c r="AA47978" s="218"/>
    </row>
    <row r="47979" spans="26:27" x14ac:dyDescent="0.2">
      <c r="Z47979" s="218"/>
      <c r="AA47979" s="218"/>
    </row>
    <row r="47980" spans="26:27" x14ac:dyDescent="0.2">
      <c r="Z47980" s="218"/>
      <c r="AA47980" s="218"/>
    </row>
    <row r="47981" spans="26:27" x14ac:dyDescent="0.2">
      <c r="Z47981" s="218"/>
      <c r="AA47981" s="218"/>
    </row>
    <row r="47982" spans="26:27" x14ac:dyDescent="0.2">
      <c r="Z47982" s="218"/>
      <c r="AA47982" s="218"/>
    </row>
    <row r="47983" spans="26:27" x14ac:dyDescent="0.2">
      <c r="Z47983" s="218"/>
      <c r="AA47983" s="218"/>
    </row>
    <row r="47984" spans="26:27" x14ac:dyDescent="0.2">
      <c r="Z47984" s="218"/>
      <c r="AA47984" s="218"/>
    </row>
    <row r="47985" spans="26:27" x14ac:dyDescent="0.2">
      <c r="Z47985" s="218"/>
      <c r="AA47985" s="218"/>
    </row>
    <row r="47986" spans="26:27" x14ac:dyDescent="0.2">
      <c r="Z47986" s="218"/>
      <c r="AA47986" s="218"/>
    </row>
    <row r="47987" spans="26:27" x14ac:dyDescent="0.2">
      <c r="Z47987" s="218"/>
      <c r="AA47987" s="218"/>
    </row>
    <row r="47988" spans="26:27" x14ac:dyDescent="0.2">
      <c r="Z47988" s="218"/>
      <c r="AA47988" s="218"/>
    </row>
    <row r="47989" spans="26:27" x14ac:dyDescent="0.2">
      <c r="Z47989" s="218"/>
      <c r="AA47989" s="218"/>
    </row>
    <row r="47990" spans="26:27" x14ac:dyDescent="0.2">
      <c r="Z47990" s="218"/>
      <c r="AA47990" s="218"/>
    </row>
    <row r="47991" spans="26:27" x14ac:dyDescent="0.2">
      <c r="Z47991" s="218"/>
      <c r="AA47991" s="218"/>
    </row>
    <row r="47992" spans="26:27" x14ac:dyDescent="0.2">
      <c r="Z47992" s="218"/>
      <c r="AA47992" s="218"/>
    </row>
    <row r="47993" spans="26:27" x14ac:dyDescent="0.2">
      <c r="Z47993" s="218"/>
      <c r="AA47993" s="218"/>
    </row>
    <row r="47994" spans="26:27" x14ac:dyDescent="0.2">
      <c r="Z47994" s="218"/>
      <c r="AA47994" s="218"/>
    </row>
    <row r="47995" spans="26:27" x14ac:dyDescent="0.2">
      <c r="Z47995" s="218"/>
      <c r="AA47995" s="218"/>
    </row>
    <row r="47996" spans="26:27" x14ac:dyDescent="0.2">
      <c r="Z47996" s="218"/>
      <c r="AA47996" s="218"/>
    </row>
    <row r="47997" spans="26:27" x14ac:dyDescent="0.2">
      <c r="Z47997" s="218"/>
      <c r="AA47997" s="218"/>
    </row>
    <row r="47998" spans="26:27" x14ac:dyDescent="0.2">
      <c r="Z47998" s="218"/>
      <c r="AA47998" s="218"/>
    </row>
    <row r="47999" spans="26:27" x14ac:dyDescent="0.2">
      <c r="Z47999" s="218"/>
      <c r="AA47999" s="218"/>
    </row>
    <row r="48000" spans="26:27" x14ac:dyDescent="0.2">
      <c r="Z48000" s="218"/>
      <c r="AA48000" s="218"/>
    </row>
    <row r="48001" spans="26:27" x14ac:dyDescent="0.2">
      <c r="Z48001" s="218"/>
      <c r="AA48001" s="218"/>
    </row>
    <row r="48002" spans="26:27" x14ac:dyDescent="0.2">
      <c r="Z48002" s="218"/>
      <c r="AA48002" s="218"/>
    </row>
    <row r="48003" spans="26:27" x14ac:dyDescent="0.2">
      <c r="Z48003" s="218"/>
      <c r="AA48003" s="218"/>
    </row>
    <row r="48004" spans="26:27" x14ac:dyDescent="0.2">
      <c r="Z48004" s="218"/>
      <c r="AA48004" s="218"/>
    </row>
    <row r="48005" spans="26:27" x14ac:dyDescent="0.2">
      <c r="Z48005" s="218"/>
      <c r="AA48005" s="218"/>
    </row>
    <row r="48006" spans="26:27" x14ac:dyDescent="0.2">
      <c r="Z48006" s="218"/>
      <c r="AA48006" s="218"/>
    </row>
    <row r="48007" spans="26:27" x14ac:dyDescent="0.2">
      <c r="Z48007" s="218"/>
      <c r="AA48007" s="218"/>
    </row>
    <row r="48008" spans="26:27" x14ac:dyDescent="0.2">
      <c r="Z48008" s="218"/>
      <c r="AA48008" s="218"/>
    </row>
    <row r="48009" spans="26:27" x14ac:dyDescent="0.2">
      <c r="Z48009" s="218"/>
      <c r="AA48009" s="218"/>
    </row>
    <row r="48010" spans="26:27" x14ac:dyDescent="0.2">
      <c r="Z48010" s="218"/>
      <c r="AA48010" s="218"/>
    </row>
    <row r="48011" spans="26:27" x14ac:dyDescent="0.2">
      <c r="Z48011" s="218"/>
      <c r="AA48011" s="218"/>
    </row>
    <row r="48012" spans="26:27" x14ac:dyDescent="0.2">
      <c r="Z48012" s="218"/>
      <c r="AA48012" s="218"/>
    </row>
    <row r="48013" spans="26:27" x14ac:dyDescent="0.2">
      <c r="Z48013" s="218"/>
      <c r="AA48013" s="218"/>
    </row>
    <row r="48014" spans="26:27" x14ac:dyDescent="0.2">
      <c r="Z48014" s="218"/>
      <c r="AA48014" s="218"/>
    </row>
    <row r="48015" spans="26:27" x14ac:dyDescent="0.2">
      <c r="Z48015" s="218"/>
      <c r="AA48015" s="218"/>
    </row>
    <row r="48016" spans="26:27" x14ac:dyDescent="0.2">
      <c r="Z48016" s="218"/>
      <c r="AA48016" s="218"/>
    </row>
    <row r="48017" spans="26:27" x14ac:dyDescent="0.2">
      <c r="Z48017" s="218"/>
      <c r="AA48017" s="218"/>
    </row>
    <row r="48018" spans="26:27" x14ac:dyDescent="0.2">
      <c r="Z48018" s="218"/>
      <c r="AA48018" s="218"/>
    </row>
    <row r="48019" spans="26:27" x14ac:dyDescent="0.2">
      <c r="Z48019" s="218"/>
      <c r="AA48019" s="218"/>
    </row>
    <row r="48020" spans="26:27" x14ac:dyDescent="0.2">
      <c r="Z48020" s="218"/>
      <c r="AA48020" s="218"/>
    </row>
    <row r="48021" spans="26:27" x14ac:dyDescent="0.2">
      <c r="Z48021" s="218"/>
      <c r="AA48021" s="218"/>
    </row>
    <row r="48022" spans="26:27" x14ac:dyDescent="0.2">
      <c r="Z48022" s="218"/>
      <c r="AA48022" s="218"/>
    </row>
    <row r="48023" spans="26:27" x14ac:dyDescent="0.2">
      <c r="Z48023" s="218"/>
      <c r="AA48023" s="218"/>
    </row>
    <row r="48024" spans="26:27" x14ac:dyDescent="0.2">
      <c r="Z48024" s="218"/>
      <c r="AA48024" s="218"/>
    </row>
    <row r="48025" spans="26:27" x14ac:dyDescent="0.2">
      <c r="Z48025" s="218"/>
      <c r="AA48025" s="218"/>
    </row>
    <row r="48026" spans="26:27" x14ac:dyDescent="0.2">
      <c r="Z48026" s="218"/>
      <c r="AA48026" s="218"/>
    </row>
    <row r="48027" spans="26:27" x14ac:dyDescent="0.2">
      <c r="Z48027" s="218"/>
      <c r="AA48027" s="218"/>
    </row>
    <row r="48028" spans="26:27" x14ac:dyDescent="0.2">
      <c r="Z48028" s="218"/>
      <c r="AA48028" s="218"/>
    </row>
    <row r="48029" spans="26:27" x14ac:dyDescent="0.2">
      <c r="Z48029" s="218"/>
      <c r="AA48029" s="218"/>
    </row>
    <row r="48030" spans="26:27" x14ac:dyDescent="0.2">
      <c r="Z48030" s="218"/>
      <c r="AA48030" s="218"/>
    </row>
    <row r="48031" spans="26:27" x14ac:dyDescent="0.2">
      <c r="Z48031" s="218"/>
      <c r="AA48031" s="218"/>
    </row>
    <row r="48032" spans="26:27" x14ac:dyDescent="0.2">
      <c r="Z48032" s="218"/>
      <c r="AA48032" s="218"/>
    </row>
    <row r="48033" spans="26:27" x14ac:dyDescent="0.2">
      <c r="Z48033" s="218"/>
      <c r="AA48033" s="218"/>
    </row>
    <row r="48034" spans="26:27" x14ac:dyDescent="0.2">
      <c r="Z48034" s="218"/>
      <c r="AA48034" s="218"/>
    </row>
    <row r="48035" spans="26:27" x14ac:dyDescent="0.2">
      <c r="Z48035" s="218"/>
      <c r="AA48035" s="218"/>
    </row>
    <row r="48036" spans="26:27" x14ac:dyDescent="0.2">
      <c r="Z48036" s="218"/>
      <c r="AA48036" s="218"/>
    </row>
    <row r="48037" spans="26:27" x14ac:dyDescent="0.2">
      <c r="Z48037" s="218"/>
      <c r="AA48037" s="218"/>
    </row>
    <row r="48038" spans="26:27" x14ac:dyDescent="0.2">
      <c r="Z48038" s="218"/>
      <c r="AA48038" s="218"/>
    </row>
    <row r="48039" spans="26:27" x14ac:dyDescent="0.2">
      <c r="Z48039" s="218"/>
      <c r="AA48039" s="218"/>
    </row>
    <row r="48040" spans="26:27" x14ac:dyDescent="0.2">
      <c r="Z48040" s="218"/>
      <c r="AA48040" s="218"/>
    </row>
    <row r="48041" spans="26:27" x14ac:dyDescent="0.2">
      <c r="Z48041" s="218"/>
      <c r="AA48041" s="218"/>
    </row>
    <row r="48042" spans="26:27" x14ac:dyDescent="0.2">
      <c r="Z48042" s="218"/>
      <c r="AA48042" s="218"/>
    </row>
    <row r="48043" spans="26:27" x14ac:dyDescent="0.2">
      <c r="Z48043" s="218"/>
      <c r="AA48043" s="218"/>
    </row>
    <row r="48044" spans="26:27" x14ac:dyDescent="0.2">
      <c r="Z48044" s="218"/>
      <c r="AA48044" s="218"/>
    </row>
    <row r="48045" spans="26:27" x14ac:dyDescent="0.2">
      <c r="Z48045" s="218"/>
      <c r="AA48045" s="218"/>
    </row>
    <row r="48046" spans="26:27" x14ac:dyDescent="0.2">
      <c r="Z48046" s="218"/>
      <c r="AA48046" s="218"/>
    </row>
    <row r="48047" spans="26:27" x14ac:dyDescent="0.2">
      <c r="Z48047" s="218"/>
      <c r="AA48047" s="218"/>
    </row>
    <row r="48048" spans="26:27" x14ac:dyDescent="0.2">
      <c r="Z48048" s="218"/>
      <c r="AA48048" s="218"/>
    </row>
    <row r="48049" spans="26:27" x14ac:dyDescent="0.2">
      <c r="Z48049" s="218"/>
      <c r="AA48049" s="218"/>
    </row>
    <row r="48050" spans="26:27" x14ac:dyDescent="0.2">
      <c r="Z48050" s="218"/>
      <c r="AA48050" s="218"/>
    </row>
    <row r="48051" spans="26:27" x14ac:dyDescent="0.2">
      <c r="Z48051" s="218"/>
      <c r="AA48051" s="218"/>
    </row>
    <row r="48052" spans="26:27" x14ac:dyDescent="0.2">
      <c r="Z48052" s="218"/>
      <c r="AA48052" s="218"/>
    </row>
    <row r="48053" spans="26:27" x14ac:dyDescent="0.2">
      <c r="Z48053" s="218"/>
      <c r="AA48053" s="218"/>
    </row>
    <row r="48054" spans="26:27" x14ac:dyDescent="0.2">
      <c r="Z48054" s="218"/>
      <c r="AA48054" s="218"/>
    </row>
    <row r="48055" spans="26:27" x14ac:dyDescent="0.2">
      <c r="Z48055" s="218"/>
      <c r="AA48055" s="218"/>
    </row>
    <row r="48056" spans="26:27" x14ac:dyDescent="0.2">
      <c r="Z48056" s="218"/>
      <c r="AA48056" s="218"/>
    </row>
    <row r="48057" spans="26:27" x14ac:dyDescent="0.2">
      <c r="Z48057" s="218"/>
      <c r="AA48057" s="218"/>
    </row>
    <row r="48058" spans="26:27" x14ac:dyDescent="0.2">
      <c r="Z48058" s="218"/>
      <c r="AA48058" s="218"/>
    </row>
    <row r="48059" spans="26:27" x14ac:dyDescent="0.2">
      <c r="Z48059" s="218"/>
      <c r="AA48059" s="218"/>
    </row>
    <row r="48060" spans="26:27" x14ac:dyDescent="0.2">
      <c r="Z48060" s="218"/>
      <c r="AA48060" s="218"/>
    </row>
    <row r="48061" spans="26:27" x14ac:dyDescent="0.2">
      <c r="Z48061" s="218"/>
      <c r="AA48061" s="218"/>
    </row>
    <row r="48062" spans="26:27" x14ac:dyDescent="0.2">
      <c r="Z48062" s="218"/>
      <c r="AA48062" s="218"/>
    </row>
    <row r="48063" spans="26:27" x14ac:dyDescent="0.2">
      <c r="Z48063" s="218"/>
      <c r="AA48063" s="218"/>
    </row>
    <row r="48064" spans="26:27" x14ac:dyDescent="0.2">
      <c r="Z48064" s="218"/>
      <c r="AA48064" s="218"/>
    </row>
    <row r="48065" spans="26:27" x14ac:dyDescent="0.2">
      <c r="Z48065" s="218"/>
      <c r="AA48065" s="218"/>
    </row>
    <row r="48066" spans="26:27" x14ac:dyDescent="0.2">
      <c r="Z48066" s="218"/>
      <c r="AA48066" s="218"/>
    </row>
    <row r="48067" spans="26:27" x14ac:dyDescent="0.2">
      <c r="Z48067" s="218"/>
      <c r="AA48067" s="218"/>
    </row>
    <row r="48068" spans="26:27" x14ac:dyDescent="0.2">
      <c r="Z48068" s="218"/>
      <c r="AA48068" s="218"/>
    </row>
    <row r="48069" spans="26:27" x14ac:dyDescent="0.2">
      <c r="Z48069" s="218"/>
      <c r="AA48069" s="218"/>
    </row>
    <row r="48070" spans="26:27" x14ac:dyDescent="0.2">
      <c r="Z48070" s="218"/>
      <c r="AA48070" s="218"/>
    </row>
    <row r="48071" spans="26:27" x14ac:dyDescent="0.2">
      <c r="Z48071" s="218"/>
      <c r="AA48071" s="218"/>
    </row>
    <row r="48072" spans="26:27" x14ac:dyDescent="0.2">
      <c r="Z48072" s="218"/>
      <c r="AA48072" s="218"/>
    </row>
    <row r="48073" spans="26:27" x14ac:dyDescent="0.2">
      <c r="Z48073" s="218"/>
      <c r="AA48073" s="218"/>
    </row>
    <row r="48074" spans="26:27" x14ac:dyDescent="0.2">
      <c r="Z48074" s="218"/>
      <c r="AA48074" s="218"/>
    </row>
    <row r="48075" spans="26:27" x14ac:dyDescent="0.2">
      <c r="Z48075" s="218"/>
      <c r="AA48075" s="218"/>
    </row>
    <row r="48076" spans="26:27" x14ac:dyDescent="0.2">
      <c r="Z48076" s="218"/>
      <c r="AA48076" s="218"/>
    </row>
    <row r="48077" spans="26:27" x14ac:dyDescent="0.2">
      <c r="Z48077" s="218"/>
      <c r="AA48077" s="218"/>
    </row>
    <row r="48078" spans="26:27" x14ac:dyDescent="0.2">
      <c r="Z48078" s="218"/>
      <c r="AA48078" s="218"/>
    </row>
    <row r="48079" spans="26:27" x14ac:dyDescent="0.2">
      <c r="Z48079" s="218"/>
      <c r="AA48079" s="218"/>
    </row>
    <row r="48080" spans="26:27" x14ac:dyDescent="0.2">
      <c r="Z48080" s="218"/>
      <c r="AA48080" s="218"/>
    </row>
    <row r="48081" spans="26:27" x14ac:dyDescent="0.2">
      <c r="Z48081" s="218"/>
      <c r="AA48081" s="218"/>
    </row>
    <row r="48082" spans="26:27" x14ac:dyDescent="0.2">
      <c r="Z48082" s="218"/>
      <c r="AA48082" s="218"/>
    </row>
    <row r="48083" spans="26:27" x14ac:dyDescent="0.2">
      <c r="Z48083" s="218"/>
      <c r="AA48083" s="218"/>
    </row>
    <row r="48084" spans="26:27" x14ac:dyDescent="0.2">
      <c r="Z48084" s="218"/>
      <c r="AA48084" s="218"/>
    </row>
    <row r="48085" spans="26:27" x14ac:dyDescent="0.2">
      <c r="Z48085" s="218"/>
      <c r="AA48085" s="218"/>
    </row>
    <row r="48086" spans="26:27" x14ac:dyDescent="0.2">
      <c r="Z48086" s="218"/>
      <c r="AA48086" s="218"/>
    </row>
    <row r="48087" spans="26:27" x14ac:dyDescent="0.2">
      <c r="Z48087" s="218"/>
      <c r="AA48087" s="218"/>
    </row>
    <row r="48088" spans="26:27" x14ac:dyDescent="0.2">
      <c r="Z48088" s="218"/>
      <c r="AA48088" s="218"/>
    </row>
    <row r="48089" spans="26:27" x14ac:dyDescent="0.2">
      <c r="Z48089" s="218"/>
      <c r="AA48089" s="218"/>
    </row>
    <row r="48090" spans="26:27" x14ac:dyDescent="0.2">
      <c r="Z48090" s="218"/>
      <c r="AA48090" s="218"/>
    </row>
    <row r="48091" spans="26:27" x14ac:dyDescent="0.2">
      <c r="Z48091" s="218"/>
      <c r="AA48091" s="218"/>
    </row>
    <row r="48092" spans="26:27" x14ac:dyDescent="0.2">
      <c r="Z48092" s="218"/>
      <c r="AA48092" s="218"/>
    </row>
    <row r="48093" spans="26:27" x14ac:dyDescent="0.2">
      <c r="Z48093" s="218"/>
      <c r="AA48093" s="218"/>
    </row>
    <row r="48094" spans="26:27" x14ac:dyDescent="0.2">
      <c r="Z48094" s="218"/>
      <c r="AA48094" s="218"/>
    </row>
    <row r="48095" spans="26:27" x14ac:dyDescent="0.2">
      <c r="Z48095" s="218"/>
      <c r="AA48095" s="218"/>
    </row>
    <row r="48096" spans="26:27" x14ac:dyDescent="0.2">
      <c r="Z48096" s="218"/>
      <c r="AA48096" s="218"/>
    </row>
    <row r="48097" spans="26:27" x14ac:dyDescent="0.2">
      <c r="Z48097" s="218"/>
      <c r="AA48097" s="218"/>
    </row>
    <row r="48098" spans="26:27" x14ac:dyDescent="0.2">
      <c r="Z48098" s="218"/>
      <c r="AA48098" s="218"/>
    </row>
    <row r="48099" spans="26:27" x14ac:dyDescent="0.2">
      <c r="Z48099" s="218"/>
      <c r="AA48099" s="218"/>
    </row>
    <row r="48100" spans="26:27" x14ac:dyDescent="0.2">
      <c r="Z48100" s="218"/>
      <c r="AA48100" s="218"/>
    </row>
    <row r="48101" spans="26:27" x14ac:dyDescent="0.2">
      <c r="Z48101" s="218"/>
      <c r="AA48101" s="218"/>
    </row>
    <row r="48102" spans="26:27" x14ac:dyDescent="0.2">
      <c r="Z48102" s="218"/>
      <c r="AA48102" s="218"/>
    </row>
    <row r="48103" spans="26:27" x14ac:dyDescent="0.2">
      <c r="Z48103" s="218"/>
      <c r="AA48103" s="218"/>
    </row>
    <row r="48104" spans="26:27" x14ac:dyDescent="0.2">
      <c r="Z48104" s="218"/>
      <c r="AA48104" s="218"/>
    </row>
    <row r="48105" spans="26:27" x14ac:dyDescent="0.2">
      <c r="Z48105" s="218"/>
      <c r="AA48105" s="218"/>
    </row>
    <row r="48106" spans="26:27" x14ac:dyDescent="0.2">
      <c r="Z48106" s="218"/>
      <c r="AA48106" s="218"/>
    </row>
    <row r="48107" spans="26:27" x14ac:dyDescent="0.2">
      <c r="Z48107" s="218"/>
      <c r="AA48107" s="218"/>
    </row>
    <row r="48108" spans="26:27" x14ac:dyDescent="0.2">
      <c r="Z48108" s="218"/>
      <c r="AA48108" s="218"/>
    </row>
    <row r="48109" spans="26:27" x14ac:dyDescent="0.2">
      <c r="Z48109" s="218"/>
      <c r="AA48109" s="218"/>
    </row>
    <row r="48110" spans="26:27" x14ac:dyDescent="0.2">
      <c r="Z48110" s="218"/>
      <c r="AA48110" s="218"/>
    </row>
    <row r="48111" spans="26:27" x14ac:dyDescent="0.2">
      <c r="Z48111" s="218"/>
      <c r="AA48111" s="218"/>
    </row>
    <row r="48112" spans="26:27" x14ac:dyDescent="0.2">
      <c r="Z48112" s="218"/>
      <c r="AA48112" s="218"/>
    </row>
    <row r="48113" spans="26:27" x14ac:dyDescent="0.2">
      <c r="Z48113" s="218"/>
      <c r="AA48113" s="218"/>
    </row>
    <row r="48114" spans="26:27" x14ac:dyDescent="0.2">
      <c r="Z48114" s="218"/>
      <c r="AA48114" s="218"/>
    </row>
    <row r="48115" spans="26:27" x14ac:dyDescent="0.2">
      <c r="Z48115" s="218"/>
      <c r="AA48115" s="218"/>
    </row>
    <row r="48116" spans="26:27" x14ac:dyDescent="0.2">
      <c r="Z48116" s="218"/>
      <c r="AA48116" s="218"/>
    </row>
    <row r="48117" spans="26:27" x14ac:dyDescent="0.2">
      <c r="Z48117" s="218"/>
      <c r="AA48117" s="218"/>
    </row>
    <row r="48118" spans="26:27" x14ac:dyDescent="0.2">
      <c r="Z48118" s="218"/>
      <c r="AA48118" s="218"/>
    </row>
    <row r="48119" spans="26:27" x14ac:dyDescent="0.2">
      <c r="Z48119" s="218"/>
      <c r="AA48119" s="218"/>
    </row>
    <row r="48120" spans="26:27" x14ac:dyDescent="0.2">
      <c r="Z48120" s="218"/>
      <c r="AA48120" s="218"/>
    </row>
    <row r="48121" spans="26:27" x14ac:dyDescent="0.2">
      <c r="Z48121" s="218"/>
      <c r="AA48121" s="218"/>
    </row>
    <row r="48122" spans="26:27" x14ac:dyDescent="0.2">
      <c r="Z48122" s="218"/>
      <c r="AA48122" s="218"/>
    </row>
    <row r="48123" spans="26:27" x14ac:dyDescent="0.2">
      <c r="Z48123" s="218"/>
      <c r="AA48123" s="218"/>
    </row>
    <row r="48124" spans="26:27" x14ac:dyDescent="0.2">
      <c r="Z48124" s="218"/>
      <c r="AA48124" s="218"/>
    </row>
    <row r="48125" spans="26:27" x14ac:dyDescent="0.2">
      <c r="Z48125" s="218"/>
      <c r="AA48125" s="218"/>
    </row>
    <row r="48126" spans="26:27" x14ac:dyDescent="0.2">
      <c r="Z48126" s="218"/>
      <c r="AA48126" s="218"/>
    </row>
    <row r="48127" spans="26:27" x14ac:dyDescent="0.2">
      <c r="Z48127" s="218"/>
      <c r="AA48127" s="218"/>
    </row>
    <row r="48128" spans="26:27" x14ac:dyDescent="0.2">
      <c r="Z48128" s="218"/>
      <c r="AA48128" s="218"/>
    </row>
    <row r="48129" spans="26:27" x14ac:dyDescent="0.2">
      <c r="Z48129" s="218"/>
      <c r="AA48129" s="218"/>
    </row>
    <row r="48130" spans="26:27" x14ac:dyDescent="0.2">
      <c r="Z48130" s="218"/>
      <c r="AA48130" s="218"/>
    </row>
    <row r="48131" spans="26:27" x14ac:dyDescent="0.2">
      <c r="Z48131" s="218"/>
      <c r="AA48131" s="218"/>
    </row>
    <row r="48132" spans="26:27" x14ac:dyDescent="0.2">
      <c r="Z48132" s="218"/>
      <c r="AA48132" s="218"/>
    </row>
    <row r="48133" spans="26:27" x14ac:dyDescent="0.2">
      <c r="Z48133" s="218"/>
      <c r="AA48133" s="218"/>
    </row>
    <row r="48134" spans="26:27" x14ac:dyDescent="0.2">
      <c r="Z48134" s="218"/>
      <c r="AA48134" s="218"/>
    </row>
    <row r="48135" spans="26:27" x14ac:dyDescent="0.2">
      <c r="Z48135" s="218"/>
      <c r="AA48135" s="218"/>
    </row>
    <row r="48136" spans="26:27" x14ac:dyDescent="0.2">
      <c r="Z48136" s="218"/>
      <c r="AA48136" s="218"/>
    </row>
    <row r="48137" spans="26:27" x14ac:dyDescent="0.2">
      <c r="Z48137" s="218"/>
      <c r="AA48137" s="218"/>
    </row>
    <row r="48138" spans="26:27" x14ac:dyDescent="0.2">
      <c r="Z48138" s="218"/>
      <c r="AA48138" s="218"/>
    </row>
    <row r="48139" spans="26:27" x14ac:dyDescent="0.2">
      <c r="Z48139" s="218"/>
      <c r="AA48139" s="218"/>
    </row>
    <row r="48140" spans="26:27" x14ac:dyDescent="0.2">
      <c r="Z48140" s="218"/>
      <c r="AA48140" s="218"/>
    </row>
    <row r="48141" spans="26:27" x14ac:dyDescent="0.2">
      <c r="Z48141" s="218"/>
      <c r="AA48141" s="218"/>
    </row>
    <row r="48142" spans="26:27" x14ac:dyDescent="0.2">
      <c r="Z48142" s="218"/>
      <c r="AA48142" s="218"/>
    </row>
    <row r="48143" spans="26:27" x14ac:dyDescent="0.2">
      <c r="Z48143" s="218"/>
      <c r="AA48143" s="218"/>
    </row>
    <row r="48144" spans="26:27" x14ac:dyDescent="0.2">
      <c r="Z48144" s="218"/>
      <c r="AA48144" s="218"/>
    </row>
    <row r="48145" spans="26:27" x14ac:dyDescent="0.2">
      <c r="Z48145" s="218"/>
      <c r="AA48145" s="218"/>
    </row>
    <row r="48146" spans="26:27" x14ac:dyDescent="0.2">
      <c r="Z48146" s="218"/>
      <c r="AA48146" s="218"/>
    </row>
    <row r="48147" spans="26:27" x14ac:dyDescent="0.2">
      <c r="Z48147" s="218"/>
      <c r="AA48147" s="218"/>
    </row>
    <row r="48148" spans="26:27" x14ac:dyDescent="0.2">
      <c r="Z48148" s="218"/>
      <c r="AA48148" s="218"/>
    </row>
    <row r="48149" spans="26:27" x14ac:dyDescent="0.2">
      <c r="Z48149" s="218"/>
      <c r="AA48149" s="218"/>
    </row>
    <row r="48150" spans="26:27" x14ac:dyDescent="0.2">
      <c r="Z48150" s="218"/>
      <c r="AA48150" s="218"/>
    </row>
    <row r="48151" spans="26:27" x14ac:dyDescent="0.2">
      <c r="Z48151" s="218"/>
      <c r="AA48151" s="218"/>
    </row>
    <row r="48152" spans="26:27" x14ac:dyDescent="0.2">
      <c r="Z48152" s="218"/>
      <c r="AA48152" s="218"/>
    </row>
    <row r="48153" spans="26:27" x14ac:dyDescent="0.2">
      <c r="Z48153" s="218"/>
      <c r="AA48153" s="218"/>
    </row>
    <row r="48154" spans="26:27" x14ac:dyDescent="0.2">
      <c r="Z48154" s="218"/>
      <c r="AA48154" s="218"/>
    </row>
    <row r="48155" spans="26:27" x14ac:dyDescent="0.2">
      <c r="Z48155" s="218"/>
      <c r="AA48155" s="218"/>
    </row>
    <row r="48156" spans="26:27" x14ac:dyDescent="0.2">
      <c r="Z48156" s="218"/>
      <c r="AA48156" s="218"/>
    </row>
    <row r="48157" spans="26:27" x14ac:dyDescent="0.2">
      <c r="Z48157" s="218"/>
      <c r="AA48157" s="218"/>
    </row>
    <row r="48158" spans="26:27" x14ac:dyDescent="0.2">
      <c r="Z48158" s="218"/>
      <c r="AA48158" s="218"/>
    </row>
    <row r="48159" spans="26:27" x14ac:dyDescent="0.2">
      <c r="Z48159" s="218"/>
      <c r="AA48159" s="218"/>
    </row>
    <row r="48160" spans="26:27" x14ac:dyDescent="0.2">
      <c r="Z48160" s="218"/>
      <c r="AA48160" s="218"/>
    </row>
    <row r="48161" spans="26:27" x14ac:dyDescent="0.2">
      <c r="Z48161" s="218"/>
      <c r="AA48161" s="218"/>
    </row>
    <row r="48162" spans="26:27" x14ac:dyDescent="0.2">
      <c r="Z48162" s="218"/>
      <c r="AA48162" s="218"/>
    </row>
    <row r="48163" spans="26:27" x14ac:dyDescent="0.2">
      <c r="Z48163" s="218"/>
      <c r="AA48163" s="218"/>
    </row>
    <row r="48164" spans="26:27" x14ac:dyDescent="0.2">
      <c r="Z48164" s="218"/>
      <c r="AA48164" s="218"/>
    </row>
    <row r="48165" spans="26:27" x14ac:dyDescent="0.2">
      <c r="Z48165" s="218"/>
      <c r="AA48165" s="218"/>
    </row>
    <row r="48166" spans="26:27" x14ac:dyDescent="0.2">
      <c r="Z48166" s="218"/>
      <c r="AA48166" s="218"/>
    </row>
    <row r="48167" spans="26:27" x14ac:dyDescent="0.2">
      <c r="Z48167" s="218"/>
      <c r="AA48167" s="218"/>
    </row>
    <row r="48168" spans="26:27" x14ac:dyDescent="0.2">
      <c r="Z48168" s="218"/>
      <c r="AA48168" s="218"/>
    </row>
    <row r="48169" spans="26:27" x14ac:dyDescent="0.2">
      <c r="Z48169" s="218"/>
      <c r="AA48169" s="218"/>
    </row>
    <row r="48170" spans="26:27" x14ac:dyDescent="0.2">
      <c r="Z48170" s="218"/>
      <c r="AA48170" s="218"/>
    </row>
    <row r="48171" spans="26:27" x14ac:dyDescent="0.2">
      <c r="Z48171" s="218"/>
      <c r="AA48171" s="218"/>
    </row>
    <row r="48172" spans="26:27" x14ac:dyDescent="0.2">
      <c r="Z48172" s="218"/>
      <c r="AA48172" s="218"/>
    </row>
    <row r="48173" spans="26:27" x14ac:dyDescent="0.2">
      <c r="Z48173" s="218"/>
      <c r="AA48173" s="218"/>
    </row>
    <row r="48174" spans="26:27" x14ac:dyDescent="0.2">
      <c r="Z48174" s="218"/>
      <c r="AA48174" s="218"/>
    </row>
    <row r="48175" spans="26:27" x14ac:dyDescent="0.2">
      <c r="Z48175" s="218"/>
      <c r="AA48175" s="218"/>
    </row>
    <row r="48176" spans="26:27" x14ac:dyDescent="0.2">
      <c r="Z48176" s="218"/>
      <c r="AA48176" s="218"/>
    </row>
    <row r="48177" spans="26:27" x14ac:dyDescent="0.2">
      <c r="Z48177" s="218"/>
      <c r="AA48177" s="218"/>
    </row>
    <row r="48178" spans="26:27" x14ac:dyDescent="0.2">
      <c r="Z48178" s="218"/>
      <c r="AA48178" s="218"/>
    </row>
    <row r="48179" spans="26:27" x14ac:dyDescent="0.2">
      <c r="Z48179" s="218"/>
      <c r="AA48179" s="218"/>
    </row>
    <row r="48180" spans="26:27" x14ac:dyDescent="0.2">
      <c r="Z48180" s="218"/>
      <c r="AA48180" s="218"/>
    </row>
    <row r="48181" spans="26:27" x14ac:dyDescent="0.2">
      <c r="Z48181" s="218"/>
      <c r="AA48181" s="218"/>
    </row>
    <row r="48182" spans="26:27" x14ac:dyDescent="0.2">
      <c r="Z48182" s="218"/>
      <c r="AA48182" s="218"/>
    </row>
    <row r="48183" spans="26:27" x14ac:dyDescent="0.2">
      <c r="Z48183" s="218"/>
      <c r="AA48183" s="218"/>
    </row>
    <row r="48184" spans="26:27" x14ac:dyDescent="0.2">
      <c r="Z48184" s="218"/>
      <c r="AA48184" s="218"/>
    </row>
    <row r="48185" spans="26:27" x14ac:dyDescent="0.2">
      <c r="Z48185" s="218"/>
      <c r="AA48185" s="218"/>
    </row>
    <row r="48186" spans="26:27" x14ac:dyDescent="0.2">
      <c r="Z48186" s="218"/>
      <c r="AA48186" s="218"/>
    </row>
    <row r="48187" spans="26:27" x14ac:dyDescent="0.2">
      <c r="Z48187" s="218"/>
      <c r="AA48187" s="218"/>
    </row>
    <row r="48188" spans="26:27" x14ac:dyDescent="0.2">
      <c r="Z48188" s="218"/>
      <c r="AA48188" s="218"/>
    </row>
    <row r="48189" spans="26:27" x14ac:dyDescent="0.2">
      <c r="Z48189" s="218"/>
      <c r="AA48189" s="218"/>
    </row>
    <row r="48190" spans="26:27" x14ac:dyDescent="0.2">
      <c r="Z48190" s="218"/>
      <c r="AA48190" s="218"/>
    </row>
    <row r="48191" spans="26:27" x14ac:dyDescent="0.2">
      <c r="Z48191" s="218"/>
      <c r="AA48191" s="218"/>
    </row>
    <row r="48192" spans="26:27" x14ac:dyDescent="0.2">
      <c r="Z48192" s="218"/>
      <c r="AA48192" s="218"/>
    </row>
    <row r="48193" spans="26:27" x14ac:dyDescent="0.2">
      <c r="Z48193" s="218"/>
      <c r="AA48193" s="218"/>
    </row>
    <row r="48194" spans="26:27" x14ac:dyDescent="0.2">
      <c r="Z48194" s="218"/>
      <c r="AA48194" s="218"/>
    </row>
    <row r="48195" spans="26:27" x14ac:dyDescent="0.2">
      <c r="Z48195" s="218"/>
      <c r="AA48195" s="218"/>
    </row>
    <row r="48196" spans="26:27" x14ac:dyDescent="0.2">
      <c r="Z48196" s="218"/>
      <c r="AA48196" s="218"/>
    </row>
    <row r="48197" spans="26:27" x14ac:dyDescent="0.2">
      <c r="Z48197" s="218"/>
      <c r="AA48197" s="218"/>
    </row>
    <row r="48198" spans="26:27" x14ac:dyDescent="0.2">
      <c r="Z48198" s="218"/>
      <c r="AA48198" s="218"/>
    </row>
    <row r="48199" spans="26:27" x14ac:dyDescent="0.2">
      <c r="Z48199" s="218"/>
      <c r="AA48199" s="218"/>
    </row>
    <row r="48200" spans="26:27" x14ac:dyDescent="0.2">
      <c r="Z48200" s="218"/>
      <c r="AA48200" s="218"/>
    </row>
    <row r="48201" spans="26:27" x14ac:dyDescent="0.2">
      <c r="Z48201" s="218"/>
      <c r="AA48201" s="218"/>
    </row>
    <row r="48202" spans="26:27" x14ac:dyDescent="0.2">
      <c r="Z48202" s="218"/>
      <c r="AA48202" s="218"/>
    </row>
    <row r="48203" spans="26:27" x14ac:dyDescent="0.2">
      <c r="Z48203" s="218"/>
      <c r="AA48203" s="218"/>
    </row>
    <row r="48204" spans="26:27" x14ac:dyDescent="0.2">
      <c r="Z48204" s="218"/>
      <c r="AA48204" s="218"/>
    </row>
    <row r="48205" spans="26:27" x14ac:dyDescent="0.2">
      <c r="Z48205" s="218"/>
      <c r="AA48205" s="218"/>
    </row>
    <row r="48206" spans="26:27" x14ac:dyDescent="0.2">
      <c r="Z48206" s="218"/>
      <c r="AA48206" s="218"/>
    </row>
    <row r="48207" spans="26:27" x14ac:dyDescent="0.2">
      <c r="Z48207" s="218"/>
      <c r="AA48207" s="218"/>
    </row>
    <row r="48208" spans="26:27" x14ac:dyDescent="0.2">
      <c r="Z48208" s="218"/>
      <c r="AA48208" s="218"/>
    </row>
    <row r="48209" spans="26:27" x14ac:dyDescent="0.2">
      <c r="Z48209" s="218"/>
      <c r="AA48209" s="218"/>
    </row>
    <row r="48210" spans="26:27" x14ac:dyDescent="0.2">
      <c r="Z48210" s="218"/>
      <c r="AA48210" s="218"/>
    </row>
    <row r="48211" spans="26:27" x14ac:dyDescent="0.2">
      <c r="Z48211" s="218"/>
      <c r="AA48211" s="218"/>
    </row>
    <row r="48212" spans="26:27" x14ac:dyDescent="0.2">
      <c r="Z48212" s="218"/>
      <c r="AA48212" s="218"/>
    </row>
    <row r="48213" spans="26:27" x14ac:dyDescent="0.2">
      <c r="Z48213" s="218"/>
      <c r="AA48213" s="218"/>
    </row>
    <row r="48214" spans="26:27" x14ac:dyDescent="0.2">
      <c r="Z48214" s="218"/>
      <c r="AA48214" s="218"/>
    </row>
    <row r="48215" spans="26:27" x14ac:dyDescent="0.2">
      <c r="Z48215" s="218"/>
      <c r="AA48215" s="218"/>
    </row>
    <row r="48216" spans="26:27" x14ac:dyDescent="0.2">
      <c r="Z48216" s="218"/>
      <c r="AA48216" s="218"/>
    </row>
    <row r="48217" spans="26:27" x14ac:dyDescent="0.2">
      <c r="Z48217" s="218"/>
      <c r="AA48217" s="218"/>
    </row>
    <row r="48218" spans="26:27" x14ac:dyDescent="0.2">
      <c r="Z48218" s="218"/>
      <c r="AA48218" s="218"/>
    </row>
    <row r="48219" spans="26:27" x14ac:dyDescent="0.2">
      <c r="Z48219" s="218"/>
      <c r="AA48219" s="218"/>
    </row>
    <row r="48220" spans="26:27" x14ac:dyDescent="0.2">
      <c r="Z48220" s="218"/>
      <c r="AA48220" s="218"/>
    </row>
    <row r="48221" spans="26:27" x14ac:dyDescent="0.2">
      <c r="Z48221" s="218"/>
      <c r="AA48221" s="218"/>
    </row>
    <row r="48222" spans="26:27" x14ac:dyDescent="0.2">
      <c r="Z48222" s="218"/>
      <c r="AA48222" s="218"/>
    </row>
    <row r="48223" spans="26:27" x14ac:dyDescent="0.2">
      <c r="Z48223" s="218"/>
      <c r="AA48223" s="218"/>
    </row>
    <row r="48224" spans="26:27" x14ac:dyDescent="0.2">
      <c r="Z48224" s="218"/>
      <c r="AA48224" s="218"/>
    </row>
    <row r="48225" spans="26:27" x14ac:dyDescent="0.2">
      <c r="Z48225" s="218"/>
      <c r="AA48225" s="218"/>
    </row>
    <row r="48226" spans="26:27" x14ac:dyDescent="0.2">
      <c r="Z48226" s="218"/>
      <c r="AA48226" s="218"/>
    </row>
    <row r="48227" spans="26:27" x14ac:dyDescent="0.2">
      <c r="Z48227" s="218"/>
      <c r="AA48227" s="218"/>
    </row>
    <row r="48228" spans="26:27" x14ac:dyDescent="0.2">
      <c r="Z48228" s="218"/>
      <c r="AA48228" s="218"/>
    </row>
    <row r="48229" spans="26:27" x14ac:dyDescent="0.2">
      <c r="Z48229" s="218"/>
      <c r="AA48229" s="218"/>
    </row>
    <row r="48230" spans="26:27" x14ac:dyDescent="0.2">
      <c r="Z48230" s="218"/>
      <c r="AA48230" s="218"/>
    </row>
    <row r="48231" spans="26:27" x14ac:dyDescent="0.2">
      <c r="Z48231" s="218"/>
      <c r="AA48231" s="218"/>
    </row>
    <row r="48232" spans="26:27" x14ac:dyDescent="0.2">
      <c r="Z48232" s="218"/>
      <c r="AA48232" s="218"/>
    </row>
    <row r="48233" spans="26:27" x14ac:dyDescent="0.2">
      <c r="Z48233" s="218"/>
      <c r="AA48233" s="218"/>
    </row>
    <row r="48234" spans="26:27" x14ac:dyDescent="0.2">
      <c r="Z48234" s="218"/>
      <c r="AA48234" s="218"/>
    </row>
    <row r="48235" spans="26:27" x14ac:dyDescent="0.2">
      <c r="Z48235" s="218"/>
      <c r="AA48235" s="218"/>
    </row>
    <row r="48236" spans="26:27" x14ac:dyDescent="0.2">
      <c r="Z48236" s="218"/>
      <c r="AA48236" s="218"/>
    </row>
    <row r="48237" spans="26:27" x14ac:dyDescent="0.2">
      <c r="Z48237" s="218"/>
      <c r="AA48237" s="218"/>
    </row>
    <row r="48238" spans="26:27" x14ac:dyDescent="0.2">
      <c r="Z48238" s="218"/>
      <c r="AA48238" s="218"/>
    </row>
    <row r="48239" spans="26:27" x14ac:dyDescent="0.2">
      <c r="Z48239" s="218"/>
      <c r="AA48239" s="218"/>
    </row>
    <row r="48240" spans="26:27" x14ac:dyDescent="0.2">
      <c r="Z48240" s="218"/>
      <c r="AA48240" s="218"/>
    </row>
    <row r="48241" spans="26:27" x14ac:dyDescent="0.2">
      <c r="Z48241" s="218"/>
      <c r="AA48241" s="218"/>
    </row>
    <row r="48242" spans="26:27" x14ac:dyDescent="0.2">
      <c r="Z48242" s="218"/>
      <c r="AA48242" s="218"/>
    </row>
    <row r="48243" spans="26:27" x14ac:dyDescent="0.2">
      <c r="Z48243" s="218"/>
      <c r="AA48243" s="218"/>
    </row>
    <row r="48244" spans="26:27" x14ac:dyDescent="0.2">
      <c r="Z48244" s="218"/>
      <c r="AA48244" s="218"/>
    </row>
    <row r="48245" spans="26:27" x14ac:dyDescent="0.2">
      <c r="Z48245" s="218"/>
      <c r="AA48245" s="218"/>
    </row>
    <row r="48246" spans="26:27" x14ac:dyDescent="0.2">
      <c r="Z48246" s="218"/>
      <c r="AA48246" s="218"/>
    </row>
    <row r="48247" spans="26:27" x14ac:dyDescent="0.2">
      <c r="Z48247" s="218"/>
      <c r="AA48247" s="218"/>
    </row>
    <row r="48248" spans="26:27" x14ac:dyDescent="0.2">
      <c r="Z48248" s="218"/>
      <c r="AA48248" s="218"/>
    </row>
    <row r="48249" spans="26:27" x14ac:dyDescent="0.2">
      <c r="Z48249" s="218"/>
      <c r="AA48249" s="218"/>
    </row>
    <row r="48250" spans="26:27" x14ac:dyDescent="0.2">
      <c r="Z48250" s="218"/>
      <c r="AA48250" s="218"/>
    </row>
    <row r="48251" spans="26:27" x14ac:dyDescent="0.2">
      <c r="Z48251" s="218"/>
      <c r="AA48251" s="218"/>
    </row>
    <row r="48252" spans="26:27" x14ac:dyDescent="0.2">
      <c r="Z48252" s="218"/>
      <c r="AA48252" s="218"/>
    </row>
    <row r="48253" spans="26:27" x14ac:dyDescent="0.2">
      <c r="Z48253" s="218"/>
      <c r="AA48253" s="218"/>
    </row>
    <row r="48254" spans="26:27" x14ac:dyDescent="0.2">
      <c r="Z48254" s="218"/>
      <c r="AA48254" s="218"/>
    </row>
    <row r="48255" spans="26:27" x14ac:dyDescent="0.2">
      <c r="Z48255" s="218"/>
      <c r="AA48255" s="218"/>
    </row>
    <row r="48256" spans="26:27" x14ac:dyDescent="0.2">
      <c r="Z48256" s="218"/>
      <c r="AA48256" s="218"/>
    </row>
    <row r="48257" spans="26:27" x14ac:dyDescent="0.2">
      <c r="Z48257" s="218"/>
      <c r="AA48257" s="218"/>
    </row>
    <row r="48258" spans="26:27" x14ac:dyDescent="0.2">
      <c r="Z48258" s="218"/>
      <c r="AA48258" s="218"/>
    </row>
    <row r="48259" spans="26:27" x14ac:dyDescent="0.2">
      <c r="Z48259" s="218"/>
      <c r="AA48259" s="218"/>
    </row>
    <row r="48260" spans="26:27" x14ac:dyDescent="0.2">
      <c r="Z48260" s="218"/>
      <c r="AA48260" s="218"/>
    </row>
    <row r="48261" spans="26:27" x14ac:dyDescent="0.2">
      <c r="Z48261" s="218"/>
      <c r="AA48261" s="218"/>
    </row>
    <row r="48262" spans="26:27" x14ac:dyDescent="0.2">
      <c r="Z48262" s="218"/>
      <c r="AA48262" s="218"/>
    </row>
    <row r="48263" spans="26:27" x14ac:dyDescent="0.2">
      <c r="Z48263" s="218"/>
      <c r="AA48263" s="218"/>
    </row>
    <row r="48264" spans="26:27" x14ac:dyDescent="0.2">
      <c r="Z48264" s="218"/>
      <c r="AA48264" s="218"/>
    </row>
    <row r="48265" spans="26:27" x14ac:dyDescent="0.2">
      <c r="Z48265" s="218"/>
      <c r="AA48265" s="218"/>
    </row>
    <row r="48266" spans="26:27" x14ac:dyDescent="0.2">
      <c r="Z48266" s="218"/>
      <c r="AA48266" s="218"/>
    </row>
    <row r="48267" spans="26:27" x14ac:dyDescent="0.2">
      <c r="Z48267" s="218"/>
      <c r="AA48267" s="218"/>
    </row>
    <row r="48268" spans="26:27" x14ac:dyDescent="0.2">
      <c r="Z48268" s="218"/>
      <c r="AA48268" s="218"/>
    </row>
    <row r="48269" spans="26:27" x14ac:dyDescent="0.2">
      <c r="Z48269" s="218"/>
      <c r="AA48269" s="218"/>
    </row>
    <row r="48270" spans="26:27" x14ac:dyDescent="0.2">
      <c r="Z48270" s="218"/>
      <c r="AA48270" s="218"/>
    </row>
    <row r="48271" spans="26:27" x14ac:dyDescent="0.2">
      <c r="Z48271" s="218"/>
      <c r="AA48271" s="218"/>
    </row>
    <row r="48272" spans="26:27" x14ac:dyDescent="0.2">
      <c r="Z48272" s="218"/>
      <c r="AA48272" s="218"/>
    </row>
    <row r="48273" spans="26:27" x14ac:dyDescent="0.2">
      <c r="Z48273" s="218"/>
      <c r="AA48273" s="218"/>
    </row>
    <row r="48274" spans="26:27" x14ac:dyDescent="0.2">
      <c r="Z48274" s="218"/>
      <c r="AA48274" s="218"/>
    </row>
    <row r="48275" spans="26:27" x14ac:dyDescent="0.2">
      <c r="Z48275" s="218"/>
      <c r="AA48275" s="218"/>
    </row>
    <row r="48276" spans="26:27" x14ac:dyDescent="0.2">
      <c r="Z48276" s="218"/>
      <c r="AA48276" s="218"/>
    </row>
    <row r="48277" spans="26:27" x14ac:dyDescent="0.2">
      <c r="Z48277" s="218"/>
      <c r="AA48277" s="218"/>
    </row>
    <row r="48278" spans="26:27" x14ac:dyDescent="0.2">
      <c r="Z48278" s="218"/>
      <c r="AA48278" s="218"/>
    </row>
    <row r="48279" spans="26:27" x14ac:dyDescent="0.2">
      <c r="Z48279" s="218"/>
      <c r="AA48279" s="218"/>
    </row>
    <row r="48280" spans="26:27" x14ac:dyDescent="0.2">
      <c r="Z48280" s="218"/>
      <c r="AA48280" s="218"/>
    </row>
    <row r="48281" spans="26:27" x14ac:dyDescent="0.2">
      <c r="Z48281" s="218"/>
      <c r="AA48281" s="218"/>
    </row>
    <row r="48282" spans="26:27" x14ac:dyDescent="0.2">
      <c r="Z48282" s="218"/>
      <c r="AA48282" s="218"/>
    </row>
    <row r="48283" spans="26:27" x14ac:dyDescent="0.2">
      <c r="Z48283" s="218"/>
      <c r="AA48283" s="218"/>
    </row>
    <row r="48284" spans="26:27" x14ac:dyDescent="0.2">
      <c r="Z48284" s="218"/>
      <c r="AA48284" s="218"/>
    </row>
    <row r="48285" spans="26:27" x14ac:dyDescent="0.2">
      <c r="Z48285" s="218"/>
      <c r="AA48285" s="218"/>
    </row>
    <row r="48286" spans="26:27" x14ac:dyDescent="0.2">
      <c r="Z48286" s="218"/>
      <c r="AA48286" s="218"/>
    </row>
    <row r="48287" spans="26:27" x14ac:dyDescent="0.2">
      <c r="Z48287" s="218"/>
      <c r="AA48287" s="218"/>
    </row>
    <row r="48288" spans="26:27" x14ac:dyDescent="0.2">
      <c r="Z48288" s="218"/>
      <c r="AA48288" s="218"/>
    </row>
    <row r="48289" spans="26:27" x14ac:dyDescent="0.2">
      <c r="Z48289" s="218"/>
      <c r="AA48289" s="218"/>
    </row>
    <row r="48290" spans="26:27" x14ac:dyDescent="0.2">
      <c r="Z48290" s="218"/>
      <c r="AA48290" s="218"/>
    </row>
    <row r="48291" spans="26:27" x14ac:dyDescent="0.2">
      <c r="Z48291" s="218"/>
      <c r="AA48291" s="218"/>
    </row>
    <row r="48292" spans="26:27" x14ac:dyDescent="0.2">
      <c r="Z48292" s="218"/>
      <c r="AA48292" s="218"/>
    </row>
    <row r="48293" spans="26:27" x14ac:dyDescent="0.2">
      <c r="Z48293" s="218"/>
      <c r="AA48293" s="218"/>
    </row>
    <row r="48294" spans="26:27" x14ac:dyDescent="0.2">
      <c r="Z48294" s="218"/>
      <c r="AA48294" s="218"/>
    </row>
    <row r="48295" spans="26:27" x14ac:dyDescent="0.2">
      <c r="Z48295" s="218"/>
      <c r="AA48295" s="218"/>
    </row>
    <row r="48296" spans="26:27" x14ac:dyDescent="0.2">
      <c r="Z48296" s="218"/>
      <c r="AA48296" s="218"/>
    </row>
    <row r="48297" spans="26:27" x14ac:dyDescent="0.2">
      <c r="Z48297" s="218"/>
      <c r="AA48297" s="218"/>
    </row>
    <row r="48298" spans="26:27" x14ac:dyDescent="0.2">
      <c r="Z48298" s="218"/>
      <c r="AA48298" s="218"/>
    </row>
    <row r="48299" spans="26:27" x14ac:dyDescent="0.2">
      <c r="Z48299" s="218"/>
      <c r="AA48299" s="218"/>
    </row>
    <row r="48300" spans="26:27" x14ac:dyDescent="0.2">
      <c r="Z48300" s="218"/>
      <c r="AA48300" s="218"/>
    </row>
    <row r="48301" spans="26:27" x14ac:dyDescent="0.2">
      <c r="Z48301" s="218"/>
      <c r="AA48301" s="218"/>
    </row>
    <row r="48302" spans="26:27" x14ac:dyDescent="0.2">
      <c r="Z48302" s="218"/>
      <c r="AA48302" s="218"/>
    </row>
    <row r="48303" spans="26:27" x14ac:dyDescent="0.2">
      <c r="Z48303" s="218"/>
      <c r="AA48303" s="218"/>
    </row>
    <row r="48304" spans="26:27" x14ac:dyDescent="0.2">
      <c r="Z48304" s="218"/>
      <c r="AA48304" s="218"/>
    </row>
    <row r="48305" spans="26:27" x14ac:dyDescent="0.2">
      <c r="Z48305" s="218"/>
      <c r="AA48305" s="218"/>
    </row>
    <row r="48306" spans="26:27" x14ac:dyDescent="0.2">
      <c r="Z48306" s="218"/>
      <c r="AA48306" s="218"/>
    </row>
    <row r="48307" spans="26:27" x14ac:dyDescent="0.2">
      <c r="Z48307" s="218"/>
      <c r="AA48307" s="218"/>
    </row>
    <row r="48308" spans="26:27" x14ac:dyDescent="0.2">
      <c r="Z48308" s="218"/>
      <c r="AA48308" s="218"/>
    </row>
    <row r="48309" spans="26:27" x14ac:dyDescent="0.2">
      <c r="Z48309" s="218"/>
      <c r="AA48309" s="218"/>
    </row>
    <row r="48310" spans="26:27" x14ac:dyDescent="0.2">
      <c r="Z48310" s="218"/>
      <c r="AA48310" s="218"/>
    </row>
    <row r="48311" spans="26:27" x14ac:dyDescent="0.2">
      <c r="Z48311" s="218"/>
      <c r="AA48311" s="218"/>
    </row>
    <row r="48312" spans="26:27" x14ac:dyDescent="0.2">
      <c r="Z48312" s="218"/>
      <c r="AA48312" s="218"/>
    </row>
    <row r="48313" spans="26:27" x14ac:dyDescent="0.2">
      <c r="Z48313" s="218"/>
      <c r="AA48313" s="218"/>
    </row>
    <row r="48314" spans="26:27" x14ac:dyDescent="0.2">
      <c r="Z48314" s="218"/>
      <c r="AA48314" s="218"/>
    </row>
    <row r="48315" spans="26:27" x14ac:dyDescent="0.2">
      <c r="Z48315" s="218"/>
      <c r="AA48315" s="218"/>
    </row>
    <row r="48316" spans="26:27" x14ac:dyDescent="0.2">
      <c r="Z48316" s="218"/>
      <c r="AA48316" s="218"/>
    </row>
    <row r="48317" spans="26:27" x14ac:dyDescent="0.2">
      <c r="Z48317" s="218"/>
      <c r="AA48317" s="218"/>
    </row>
    <row r="48318" spans="26:27" x14ac:dyDescent="0.2">
      <c r="Z48318" s="218"/>
      <c r="AA48318" s="218"/>
    </row>
    <row r="48319" spans="26:27" x14ac:dyDescent="0.2">
      <c r="Z48319" s="218"/>
      <c r="AA48319" s="218"/>
    </row>
    <row r="48320" spans="26:27" x14ac:dyDescent="0.2">
      <c r="Z48320" s="218"/>
      <c r="AA48320" s="218"/>
    </row>
    <row r="48321" spans="26:27" x14ac:dyDescent="0.2">
      <c r="Z48321" s="218"/>
      <c r="AA48321" s="218"/>
    </row>
    <row r="48322" spans="26:27" x14ac:dyDescent="0.2">
      <c r="Z48322" s="218"/>
      <c r="AA48322" s="218"/>
    </row>
    <row r="48323" spans="26:27" x14ac:dyDescent="0.2">
      <c r="Z48323" s="218"/>
      <c r="AA48323" s="218"/>
    </row>
    <row r="48324" spans="26:27" x14ac:dyDescent="0.2">
      <c r="Z48324" s="218"/>
      <c r="AA48324" s="218"/>
    </row>
    <row r="48325" spans="26:27" x14ac:dyDescent="0.2">
      <c r="Z48325" s="218"/>
      <c r="AA48325" s="218"/>
    </row>
    <row r="48326" spans="26:27" x14ac:dyDescent="0.2">
      <c r="Z48326" s="218"/>
      <c r="AA48326" s="218"/>
    </row>
    <row r="48327" spans="26:27" x14ac:dyDescent="0.2">
      <c r="Z48327" s="218"/>
      <c r="AA48327" s="218"/>
    </row>
    <row r="48328" spans="26:27" x14ac:dyDescent="0.2">
      <c r="Z48328" s="218"/>
      <c r="AA48328" s="218"/>
    </row>
    <row r="48329" spans="26:27" x14ac:dyDescent="0.2">
      <c r="Z48329" s="218"/>
      <c r="AA48329" s="218"/>
    </row>
    <row r="48330" spans="26:27" x14ac:dyDescent="0.2">
      <c r="Z48330" s="218"/>
      <c r="AA48330" s="218"/>
    </row>
    <row r="48331" spans="26:27" x14ac:dyDescent="0.2">
      <c r="Z48331" s="218"/>
      <c r="AA48331" s="218"/>
    </row>
    <row r="48332" spans="26:27" x14ac:dyDescent="0.2">
      <c r="Z48332" s="218"/>
      <c r="AA48332" s="218"/>
    </row>
    <row r="48333" spans="26:27" x14ac:dyDescent="0.2">
      <c r="Z48333" s="218"/>
      <c r="AA48333" s="218"/>
    </row>
    <row r="48334" spans="26:27" x14ac:dyDescent="0.2">
      <c r="Z48334" s="218"/>
      <c r="AA48334" s="218"/>
    </row>
    <row r="48335" spans="26:27" x14ac:dyDescent="0.2">
      <c r="Z48335" s="218"/>
      <c r="AA48335" s="218"/>
    </row>
    <row r="48336" spans="26:27" x14ac:dyDescent="0.2">
      <c r="Z48336" s="218"/>
      <c r="AA48336" s="218"/>
    </row>
    <row r="48337" spans="26:27" x14ac:dyDescent="0.2">
      <c r="Z48337" s="218"/>
      <c r="AA48337" s="218"/>
    </row>
    <row r="48338" spans="26:27" x14ac:dyDescent="0.2">
      <c r="Z48338" s="218"/>
      <c r="AA48338" s="218"/>
    </row>
    <row r="48339" spans="26:27" x14ac:dyDescent="0.2">
      <c r="Z48339" s="218"/>
      <c r="AA48339" s="218"/>
    </row>
    <row r="48340" spans="26:27" x14ac:dyDescent="0.2">
      <c r="Z48340" s="218"/>
      <c r="AA48340" s="218"/>
    </row>
    <row r="48341" spans="26:27" x14ac:dyDescent="0.2">
      <c r="Z48341" s="218"/>
      <c r="AA48341" s="218"/>
    </row>
    <row r="48342" spans="26:27" x14ac:dyDescent="0.2">
      <c r="Z48342" s="218"/>
      <c r="AA48342" s="218"/>
    </row>
    <row r="48343" spans="26:27" x14ac:dyDescent="0.2">
      <c r="Z48343" s="218"/>
      <c r="AA48343" s="218"/>
    </row>
    <row r="48344" spans="26:27" x14ac:dyDescent="0.2">
      <c r="Z48344" s="218"/>
      <c r="AA48344" s="218"/>
    </row>
    <row r="48345" spans="26:27" x14ac:dyDescent="0.2">
      <c r="Z48345" s="218"/>
      <c r="AA48345" s="218"/>
    </row>
    <row r="48346" spans="26:27" x14ac:dyDescent="0.2">
      <c r="Z48346" s="218"/>
      <c r="AA48346" s="218"/>
    </row>
    <row r="48347" spans="26:27" x14ac:dyDescent="0.2">
      <c r="Z48347" s="218"/>
      <c r="AA48347" s="218"/>
    </row>
    <row r="48348" spans="26:27" x14ac:dyDescent="0.2">
      <c r="Z48348" s="218"/>
      <c r="AA48348" s="218"/>
    </row>
    <row r="48349" spans="26:27" x14ac:dyDescent="0.2">
      <c r="Z48349" s="218"/>
      <c r="AA48349" s="218"/>
    </row>
    <row r="48350" spans="26:27" x14ac:dyDescent="0.2">
      <c r="Z48350" s="218"/>
      <c r="AA48350" s="218"/>
    </row>
    <row r="48351" spans="26:27" x14ac:dyDescent="0.2">
      <c r="Z48351" s="218"/>
      <c r="AA48351" s="218"/>
    </row>
    <row r="48352" spans="26:27" x14ac:dyDescent="0.2">
      <c r="Z48352" s="218"/>
      <c r="AA48352" s="218"/>
    </row>
    <row r="48353" spans="26:27" x14ac:dyDescent="0.2">
      <c r="Z48353" s="218"/>
      <c r="AA48353" s="218"/>
    </row>
    <row r="48354" spans="26:27" x14ac:dyDescent="0.2">
      <c r="Z48354" s="218"/>
      <c r="AA48354" s="218"/>
    </row>
    <row r="48355" spans="26:27" x14ac:dyDescent="0.2">
      <c r="Z48355" s="218"/>
      <c r="AA48355" s="218"/>
    </row>
    <row r="48356" spans="26:27" x14ac:dyDescent="0.2">
      <c r="Z48356" s="218"/>
      <c r="AA48356" s="218"/>
    </row>
    <row r="48357" spans="26:27" x14ac:dyDescent="0.2">
      <c r="Z48357" s="218"/>
      <c r="AA48357" s="218"/>
    </row>
    <row r="48358" spans="26:27" x14ac:dyDescent="0.2">
      <c r="Z48358" s="218"/>
      <c r="AA48358" s="218"/>
    </row>
    <row r="48359" spans="26:27" x14ac:dyDescent="0.2">
      <c r="Z48359" s="218"/>
      <c r="AA48359" s="218"/>
    </row>
    <row r="48360" spans="26:27" x14ac:dyDescent="0.2">
      <c r="Z48360" s="218"/>
      <c r="AA48360" s="218"/>
    </row>
    <row r="48361" spans="26:27" x14ac:dyDescent="0.2">
      <c r="Z48361" s="218"/>
      <c r="AA48361" s="218"/>
    </row>
    <row r="48362" spans="26:27" x14ac:dyDescent="0.2">
      <c r="Z48362" s="218"/>
      <c r="AA48362" s="218"/>
    </row>
    <row r="48363" spans="26:27" x14ac:dyDescent="0.2">
      <c r="Z48363" s="218"/>
      <c r="AA48363" s="218"/>
    </row>
    <row r="48364" spans="26:27" x14ac:dyDescent="0.2">
      <c r="Z48364" s="218"/>
      <c r="AA48364" s="218"/>
    </row>
    <row r="48365" spans="26:27" x14ac:dyDescent="0.2">
      <c r="Z48365" s="218"/>
      <c r="AA48365" s="218"/>
    </row>
    <row r="48366" spans="26:27" x14ac:dyDescent="0.2">
      <c r="Z48366" s="218"/>
      <c r="AA48366" s="218"/>
    </row>
    <row r="48367" spans="26:27" x14ac:dyDescent="0.2">
      <c r="Z48367" s="218"/>
      <c r="AA48367" s="218"/>
    </row>
    <row r="48368" spans="26:27" x14ac:dyDescent="0.2">
      <c r="Z48368" s="218"/>
      <c r="AA48368" s="218"/>
    </row>
    <row r="48369" spans="26:27" x14ac:dyDescent="0.2">
      <c r="Z48369" s="218"/>
      <c r="AA48369" s="218"/>
    </row>
    <row r="48370" spans="26:27" x14ac:dyDescent="0.2">
      <c r="Z48370" s="218"/>
      <c r="AA48370" s="218"/>
    </row>
    <row r="48371" spans="26:27" x14ac:dyDescent="0.2">
      <c r="Z48371" s="218"/>
      <c r="AA48371" s="218"/>
    </row>
    <row r="48372" spans="26:27" x14ac:dyDescent="0.2">
      <c r="Z48372" s="218"/>
      <c r="AA48372" s="218"/>
    </row>
    <row r="48373" spans="26:27" x14ac:dyDescent="0.2">
      <c r="Z48373" s="218"/>
      <c r="AA48373" s="218"/>
    </row>
    <row r="48374" spans="26:27" x14ac:dyDescent="0.2">
      <c r="Z48374" s="218"/>
      <c r="AA48374" s="218"/>
    </row>
    <row r="48375" spans="26:27" x14ac:dyDescent="0.2">
      <c r="Z48375" s="218"/>
      <c r="AA48375" s="218"/>
    </row>
    <row r="48376" spans="26:27" x14ac:dyDescent="0.2">
      <c r="Z48376" s="218"/>
      <c r="AA48376" s="218"/>
    </row>
    <row r="48377" spans="26:27" x14ac:dyDescent="0.2">
      <c r="Z48377" s="218"/>
      <c r="AA48377" s="218"/>
    </row>
    <row r="48378" spans="26:27" x14ac:dyDescent="0.2">
      <c r="Z48378" s="218"/>
      <c r="AA48378" s="218"/>
    </row>
    <row r="48379" spans="26:27" x14ac:dyDescent="0.2">
      <c r="Z48379" s="218"/>
      <c r="AA48379" s="218"/>
    </row>
    <row r="48380" spans="26:27" x14ac:dyDescent="0.2">
      <c r="Z48380" s="218"/>
      <c r="AA48380" s="218"/>
    </row>
    <row r="48381" spans="26:27" x14ac:dyDescent="0.2">
      <c r="Z48381" s="218"/>
      <c r="AA48381" s="218"/>
    </row>
    <row r="48382" spans="26:27" x14ac:dyDescent="0.2">
      <c r="Z48382" s="218"/>
      <c r="AA48382" s="218"/>
    </row>
    <row r="48383" spans="26:27" x14ac:dyDescent="0.2">
      <c r="Z48383" s="218"/>
      <c r="AA48383" s="218"/>
    </row>
    <row r="48384" spans="26:27" x14ac:dyDescent="0.2">
      <c r="Z48384" s="218"/>
      <c r="AA48384" s="218"/>
    </row>
    <row r="48385" spans="26:27" x14ac:dyDescent="0.2">
      <c r="Z48385" s="218"/>
      <c r="AA48385" s="218"/>
    </row>
    <row r="48386" spans="26:27" x14ac:dyDescent="0.2">
      <c r="Z48386" s="218"/>
      <c r="AA48386" s="218"/>
    </row>
    <row r="48387" spans="26:27" x14ac:dyDescent="0.2">
      <c r="Z48387" s="218"/>
      <c r="AA48387" s="218"/>
    </row>
    <row r="48388" spans="26:27" x14ac:dyDescent="0.2">
      <c r="Z48388" s="218"/>
      <c r="AA48388" s="218"/>
    </row>
    <row r="48389" spans="26:27" x14ac:dyDescent="0.2">
      <c r="Z48389" s="218"/>
      <c r="AA48389" s="218"/>
    </row>
    <row r="48390" spans="26:27" x14ac:dyDescent="0.2">
      <c r="Z48390" s="218"/>
      <c r="AA48390" s="218"/>
    </row>
    <row r="48391" spans="26:27" x14ac:dyDescent="0.2">
      <c r="Z48391" s="218"/>
      <c r="AA48391" s="218"/>
    </row>
    <row r="48392" spans="26:27" x14ac:dyDescent="0.2">
      <c r="Z48392" s="218"/>
      <c r="AA48392" s="218"/>
    </row>
    <row r="48393" spans="26:27" x14ac:dyDescent="0.2">
      <c r="Z48393" s="218"/>
      <c r="AA48393" s="218"/>
    </row>
    <row r="48394" spans="26:27" x14ac:dyDescent="0.2">
      <c r="Z48394" s="218"/>
      <c r="AA48394" s="218"/>
    </row>
    <row r="48395" spans="26:27" x14ac:dyDescent="0.2">
      <c r="Z48395" s="218"/>
      <c r="AA48395" s="218"/>
    </row>
    <row r="48396" spans="26:27" x14ac:dyDescent="0.2">
      <c r="Z48396" s="218"/>
      <c r="AA48396" s="218"/>
    </row>
    <row r="48397" spans="26:27" x14ac:dyDescent="0.2">
      <c r="Z48397" s="218"/>
      <c r="AA48397" s="218"/>
    </row>
    <row r="48398" spans="26:27" x14ac:dyDescent="0.2">
      <c r="Z48398" s="218"/>
      <c r="AA48398" s="218"/>
    </row>
    <row r="48399" spans="26:27" x14ac:dyDescent="0.2">
      <c r="Z48399" s="218"/>
      <c r="AA48399" s="218"/>
    </row>
    <row r="48400" spans="26:27" x14ac:dyDescent="0.2">
      <c r="Z48400" s="218"/>
      <c r="AA48400" s="218"/>
    </row>
    <row r="48401" spans="26:27" x14ac:dyDescent="0.2">
      <c r="Z48401" s="218"/>
      <c r="AA48401" s="218"/>
    </row>
    <row r="48402" spans="26:27" x14ac:dyDescent="0.2">
      <c r="Z48402" s="218"/>
      <c r="AA48402" s="218"/>
    </row>
    <row r="48403" spans="26:27" x14ac:dyDescent="0.2">
      <c r="Z48403" s="218"/>
      <c r="AA48403" s="218"/>
    </row>
    <row r="48404" spans="26:27" x14ac:dyDescent="0.2">
      <c r="Z48404" s="218"/>
      <c r="AA48404" s="218"/>
    </row>
    <row r="48405" spans="26:27" x14ac:dyDescent="0.2">
      <c r="Z48405" s="218"/>
      <c r="AA48405" s="218"/>
    </row>
    <row r="48406" spans="26:27" x14ac:dyDescent="0.2">
      <c r="Z48406" s="218"/>
      <c r="AA48406" s="218"/>
    </row>
    <row r="48407" spans="26:27" x14ac:dyDescent="0.2">
      <c r="Z48407" s="218"/>
      <c r="AA48407" s="218"/>
    </row>
    <row r="48408" spans="26:27" x14ac:dyDescent="0.2">
      <c r="Z48408" s="218"/>
      <c r="AA48408" s="218"/>
    </row>
    <row r="48409" spans="26:27" x14ac:dyDescent="0.2">
      <c r="Z48409" s="218"/>
      <c r="AA48409" s="218"/>
    </row>
    <row r="48410" spans="26:27" x14ac:dyDescent="0.2">
      <c r="Z48410" s="218"/>
      <c r="AA48410" s="218"/>
    </row>
    <row r="48411" spans="26:27" x14ac:dyDescent="0.2">
      <c r="Z48411" s="218"/>
      <c r="AA48411" s="218"/>
    </row>
    <row r="48412" spans="26:27" x14ac:dyDescent="0.2">
      <c r="Z48412" s="218"/>
      <c r="AA48412" s="218"/>
    </row>
    <row r="48413" spans="26:27" x14ac:dyDescent="0.2">
      <c r="Z48413" s="218"/>
      <c r="AA48413" s="218"/>
    </row>
    <row r="48414" spans="26:27" x14ac:dyDescent="0.2">
      <c r="Z48414" s="218"/>
      <c r="AA48414" s="218"/>
    </row>
    <row r="48415" spans="26:27" x14ac:dyDescent="0.2">
      <c r="Z48415" s="218"/>
      <c r="AA48415" s="218"/>
    </row>
    <row r="48416" spans="26:27" x14ac:dyDescent="0.2">
      <c r="Z48416" s="218"/>
      <c r="AA48416" s="218"/>
    </row>
    <row r="48417" spans="26:27" x14ac:dyDescent="0.2">
      <c r="Z48417" s="218"/>
      <c r="AA48417" s="218"/>
    </row>
    <row r="48418" spans="26:27" x14ac:dyDescent="0.2">
      <c r="Z48418" s="218"/>
      <c r="AA48418" s="218"/>
    </row>
    <row r="48419" spans="26:27" x14ac:dyDescent="0.2">
      <c r="Z48419" s="218"/>
      <c r="AA48419" s="218"/>
    </row>
    <row r="48420" spans="26:27" x14ac:dyDescent="0.2">
      <c r="Z48420" s="218"/>
      <c r="AA48420" s="218"/>
    </row>
    <row r="48421" spans="26:27" x14ac:dyDescent="0.2">
      <c r="Z48421" s="218"/>
      <c r="AA48421" s="218"/>
    </row>
    <row r="48422" spans="26:27" x14ac:dyDescent="0.2">
      <c r="Z48422" s="218"/>
      <c r="AA48422" s="218"/>
    </row>
    <row r="48423" spans="26:27" x14ac:dyDescent="0.2">
      <c r="Z48423" s="218"/>
      <c r="AA48423" s="218"/>
    </row>
    <row r="48424" spans="26:27" x14ac:dyDescent="0.2">
      <c r="Z48424" s="218"/>
      <c r="AA48424" s="218"/>
    </row>
    <row r="48425" spans="26:27" x14ac:dyDescent="0.2">
      <c r="Z48425" s="218"/>
      <c r="AA48425" s="218"/>
    </row>
    <row r="48426" spans="26:27" x14ac:dyDescent="0.2">
      <c r="Z48426" s="218"/>
      <c r="AA48426" s="218"/>
    </row>
    <row r="48427" spans="26:27" x14ac:dyDescent="0.2">
      <c r="Z48427" s="218"/>
      <c r="AA48427" s="218"/>
    </row>
    <row r="48428" spans="26:27" x14ac:dyDescent="0.2">
      <c r="Z48428" s="218"/>
      <c r="AA48428" s="218"/>
    </row>
    <row r="48429" spans="26:27" x14ac:dyDescent="0.2">
      <c r="Z48429" s="218"/>
      <c r="AA48429" s="218"/>
    </row>
    <row r="48430" spans="26:27" x14ac:dyDescent="0.2">
      <c r="Z48430" s="218"/>
      <c r="AA48430" s="218"/>
    </row>
    <row r="48431" spans="26:27" x14ac:dyDescent="0.2">
      <c r="Z48431" s="218"/>
      <c r="AA48431" s="218"/>
    </row>
    <row r="48432" spans="26:27" x14ac:dyDescent="0.2">
      <c r="Z48432" s="218"/>
      <c r="AA48432" s="218"/>
    </row>
    <row r="48433" spans="26:27" x14ac:dyDescent="0.2">
      <c r="Z48433" s="218"/>
      <c r="AA48433" s="218"/>
    </row>
    <row r="48434" spans="26:27" x14ac:dyDescent="0.2">
      <c r="Z48434" s="218"/>
      <c r="AA48434" s="218"/>
    </row>
    <row r="48435" spans="26:27" x14ac:dyDescent="0.2">
      <c r="Z48435" s="218"/>
      <c r="AA48435" s="218"/>
    </row>
    <row r="48436" spans="26:27" x14ac:dyDescent="0.2">
      <c r="Z48436" s="218"/>
      <c r="AA48436" s="218"/>
    </row>
    <row r="48437" spans="26:27" x14ac:dyDescent="0.2">
      <c r="Z48437" s="218"/>
      <c r="AA48437" s="218"/>
    </row>
    <row r="48438" spans="26:27" x14ac:dyDescent="0.2">
      <c r="Z48438" s="218"/>
      <c r="AA48438" s="218"/>
    </row>
    <row r="48439" spans="26:27" x14ac:dyDescent="0.2">
      <c r="Z48439" s="218"/>
      <c r="AA48439" s="218"/>
    </row>
    <row r="48440" spans="26:27" x14ac:dyDescent="0.2">
      <c r="Z48440" s="218"/>
      <c r="AA48440" s="218"/>
    </row>
    <row r="48441" spans="26:27" x14ac:dyDescent="0.2">
      <c r="Z48441" s="218"/>
      <c r="AA48441" s="218"/>
    </row>
    <row r="48442" spans="26:27" x14ac:dyDescent="0.2">
      <c r="Z48442" s="218"/>
      <c r="AA48442" s="218"/>
    </row>
    <row r="48443" spans="26:27" x14ac:dyDescent="0.2">
      <c r="Z48443" s="218"/>
      <c r="AA48443" s="218"/>
    </row>
    <row r="48444" spans="26:27" x14ac:dyDescent="0.2">
      <c r="Z48444" s="218"/>
      <c r="AA48444" s="218"/>
    </row>
    <row r="48445" spans="26:27" x14ac:dyDescent="0.2">
      <c r="Z48445" s="218"/>
      <c r="AA48445" s="218"/>
    </row>
    <row r="48446" spans="26:27" x14ac:dyDescent="0.2">
      <c r="Z48446" s="218"/>
      <c r="AA48446" s="218"/>
    </row>
    <row r="48447" spans="26:27" x14ac:dyDescent="0.2">
      <c r="Z48447" s="218"/>
      <c r="AA48447" s="218"/>
    </row>
    <row r="48448" spans="26:27" x14ac:dyDescent="0.2">
      <c r="Z48448" s="218"/>
      <c r="AA48448" s="218"/>
    </row>
    <row r="48449" spans="26:27" x14ac:dyDescent="0.2">
      <c r="Z48449" s="218"/>
      <c r="AA48449" s="218"/>
    </row>
    <row r="48450" spans="26:27" x14ac:dyDescent="0.2">
      <c r="Z48450" s="218"/>
      <c r="AA48450" s="218"/>
    </row>
    <row r="48451" spans="26:27" x14ac:dyDescent="0.2">
      <c r="Z48451" s="218"/>
      <c r="AA48451" s="218"/>
    </row>
    <row r="48452" spans="26:27" x14ac:dyDescent="0.2">
      <c r="Z48452" s="218"/>
      <c r="AA48452" s="218"/>
    </row>
    <row r="48453" spans="26:27" x14ac:dyDescent="0.2">
      <c r="Z48453" s="218"/>
      <c r="AA48453" s="218"/>
    </row>
    <row r="48454" spans="26:27" x14ac:dyDescent="0.2">
      <c r="Z48454" s="218"/>
      <c r="AA48454" s="218"/>
    </row>
    <row r="48455" spans="26:27" x14ac:dyDescent="0.2">
      <c r="Z48455" s="218"/>
      <c r="AA48455" s="218"/>
    </row>
    <row r="48456" spans="26:27" x14ac:dyDescent="0.2">
      <c r="Z48456" s="218"/>
      <c r="AA48456" s="218"/>
    </row>
    <row r="48457" spans="26:27" x14ac:dyDescent="0.2">
      <c r="Z48457" s="218"/>
      <c r="AA48457" s="218"/>
    </row>
    <row r="48458" spans="26:27" x14ac:dyDescent="0.2">
      <c r="Z48458" s="218"/>
      <c r="AA48458" s="218"/>
    </row>
    <row r="48459" spans="26:27" x14ac:dyDescent="0.2">
      <c r="Z48459" s="218"/>
      <c r="AA48459" s="218"/>
    </row>
    <row r="48460" spans="26:27" x14ac:dyDescent="0.2">
      <c r="Z48460" s="218"/>
      <c r="AA48460" s="218"/>
    </row>
    <row r="48461" spans="26:27" x14ac:dyDescent="0.2">
      <c r="Z48461" s="218"/>
      <c r="AA48461" s="218"/>
    </row>
    <row r="48462" spans="26:27" x14ac:dyDescent="0.2">
      <c r="Z48462" s="218"/>
      <c r="AA48462" s="218"/>
    </row>
    <row r="48463" spans="26:27" x14ac:dyDescent="0.2">
      <c r="Z48463" s="218"/>
      <c r="AA48463" s="218"/>
    </row>
    <row r="48464" spans="26:27" x14ac:dyDescent="0.2">
      <c r="Z48464" s="218"/>
      <c r="AA48464" s="218"/>
    </row>
    <row r="48465" spans="26:27" x14ac:dyDescent="0.2">
      <c r="Z48465" s="218"/>
      <c r="AA48465" s="218"/>
    </row>
    <row r="48466" spans="26:27" x14ac:dyDescent="0.2">
      <c r="Z48466" s="218"/>
      <c r="AA48466" s="218"/>
    </row>
    <row r="48467" spans="26:27" x14ac:dyDescent="0.2">
      <c r="Z48467" s="218"/>
      <c r="AA48467" s="218"/>
    </row>
    <row r="48468" spans="26:27" x14ac:dyDescent="0.2">
      <c r="Z48468" s="218"/>
      <c r="AA48468" s="218"/>
    </row>
    <row r="48469" spans="26:27" x14ac:dyDescent="0.2">
      <c r="Z48469" s="218"/>
      <c r="AA48469" s="218"/>
    </row>
    <row r="48470" spans="26:27" x14ac:dyDescent="0.2">
      <c r="Z48470" s="218"/>
      <c r="AA48470" s="218"/>
    </row>
    <row r="48471" spans="26:27" x14ac:dyDescent="0.2">
      <c r="Z48471" s="218"/>
      <c r="AA48471" s="218"/>
    </row>
    <row r="48472" spans="26:27" x14ac:dyDescent="0.2">
      <c r="Z48472" s="218"/>
      <c r="AA48472" s="218"/>
    </row>
    <row r="48473" spans="26:27" x14ac:dyDescent="0.2">
      <c r="Z48473" s="218"/>
      <c r="AA48473" s="218"/>
    </row>
    <row r="48474" spans="26:27" x14ac:dyDescent="0.2">
      <c r="Z48474" s="218"/>
      <c r="AA48474" s="218"/>
    </row>
    <row r="48475" spans="26:27" x14ac:dyDescent="0.2">
      <c r="Z48475" s="218"/>
      <c r="AA48475" s="218"/>
    </row>
    <row r="48476" spans="26:27" x14ac:dyDescent="0.2">
      <c r="Z48476" s="218"/>
      <c r="AA48476" s="218"/>
    </row>
    <row r="48477" spans="26:27" x14ac:dyDescent="0.2">
      <c r="Z48477" s="218"/>
      <c r="AA48477" s="218"/>
    </row>
    <row r="48478" spans="26:27" x14ac:dyDescent="0.2">
      <c r="Z48478" s="218"/>
      <c r="AA48478" s="218"/>
    </row>
    <row r="48479" spans="26:27" x14ac:dyDescent="0.2">
      <c r="Z48479" s="218"/>
      <c r="AA48479" s="218"/>
    </row>
    <row r="48480" spans="26:27" x14ac:dyDescent="0.2">
      <c r="Z48480" s="218"/>
      <c r="AA48480" s="218"/>
    </row>
    <row r="48481" spans="26:27" x14ac:dyDescent="0.2">
      <c r="Z48481" s="218"/>
      <c r="AA48481" s="218"/>
    </row>
    <row r="48482" spans="26:27" x14ac:dyDescent="0.2">
      <c r="Z48482" s="218"/>
      <c r="AA48482" s="218"/>
    </row>
    <row r="48483" spans="26:27" x14ac:dyDescent="0.2">
      <c r="Z48483" s="218"/>
      <c r="AA48483" s="218"/>
    </row>
    <row r="48484" spans="26:27" x14ac:dyDescent="0.2">
      <c r="Z48484" s="218"/>
      <c r="AA48484" s="218"/>
    </row>
    <row r="48485" spans="26:27" x14ac:dyDescent="0.2">
      <c r="Z48485" s="218"/>
      <c r="AA48485" s="218"/>
    </row>
    <row r="48486" spans="26:27" x14ac:dyDescent="0.2">
      <c r="Z48486" s="218"/>
      <c r="AA48486" s="218"/>
    </row>
    <row r="48487" spans="26:27" x14ac:dyDescent="0.2">
      <c r="Z48487" s="218"/>
      <c r="AA48487" s="218"/>
    </row>
    <row r="48488" spans="26:27" x14ac:dyDescent="0.2">
      <c r="Z48488" s="218"/>
      <c r="AA48488" s="218"/>
    </row>
    <row r="48489" spans="26:27" x14ac:dyDescent="0.2">
      <c r="Z48489" s="218"/>
      <c r="AA48489" s="218"/>
    </row>
    <row r="48490" spans="26:27" x14ac:dyDescent="0.2">
      <c r="Z48490" s="218"/>
      <c r="AA48490" s="218"/>
    </row>
    <row r="48491" spans="26:27" x14ac:dyDescent="0.2">
      <c r="Z48491" s="218"/>
      <c r="AA48491" s="218"/>
    </row>
    <row r="48492" spans="26:27" x14ac:dyDescent="0.2">
      <c r="Z48492" s="218"/>
      <c r="AA48492" s="218"/>
    </row>
    <row r="48493" spans="26:27" x14ac:dyDescent="0.2">
      <c r="Z48493" s="218"/>
      <c r="AA48493" s="218"/>
    </row>
    <row r="48494" spans="26:27" x14ac:dyDescent="0.2">
      <c r="Z48494" s="218"/>
      <c r="AA48494" s="218"/>
    </row>
    <row r="48495" spans="26:27" x14ac:dyDescent="0.2">
      <c r="Z48495" s="218"/>
      <c r="AA48495" s="218"/>
    </row>
    <row r="48496" spans="26:27" x14ac:dyDescent="0.2">
      <c r="Z48496" s="218"/>
      <c r="AA48496" s="218"/>
    </row>
    <row r="48497" spans="26:27" x14ac:dyDescent="0.2">
      <c r="Z48497" s="218"/>
      <c r="AA48497" s="218"/>
    </row>
    <row r="48498" spans="26:27" x14ac:dyDescent="0.2">
      <c r="Z48498" s="218"/>
      <c r="AA48498" s="218"/>
    </row>
    <row r="48499" spans="26:27" x14ac:dyDescent="0.2">
      <c r="Z48499" s="218"/>
      <c r="AA48499" s="218"/>
    </row>
    <row r="48500" spans="26:27" x14ac:dyDescent="0.2">
      <c r="Z48500" s="218"/>
      <c r="AA48500" s="218"/>
    </row>
    <row r="48501" spans="26:27" x14ac:dyDescent="0.2">
      <c r="Z48501" s="218"/>
      <c r="AA48501" s="218"/>
    </row>
    <row r="48502" spans="26:27" x14ac:dyDescent="0.2">
      <c r="Z48502" s="218"/>
      <c r="AA48502" s="218"/>
    </row>
    <row r="48503" spans="26:27" x14ac:dyDescent="0.2">
      <c r="Z48503" s="218"/>
      <c r="AA48503" s="218"/>
    </row>
    <row r="48504" spans="26:27" x14ac:dyDescent="0.2">
      <c r="Z48504" s="218"/>
      <c r="AA48504" s="218"/>
    </row>
    <row r="48505" spans="26:27" x14ac:dyDescent="0.2">
      <c r="Z48505" s="218"/>
      <c r="AA48505" s="218"/>
    </row>
    <row r="48506" spans="26:27" x14ac:dyDescent="0.2">
      <c r="Z48506" s="218"/>
      <c r="AA48506" s="218"/>
    </row>
    <row r="48507" spans="26:27" x14ac:dyDescent="0.2">
      <c r="Z48507" s="218"/>
      <c r="AA48507" s="218"/>
    </row>
    <row r="48508" spans="26:27" x14ac:dyDescent="0.2">
      <c r="Z48508" s="218"/>
      <c r="AA48508" s="218"/>
    </row>
    <row r="48509" spans="26:27" x14ac:dyDescent="0.2">
      <c r="Z48509" s="218"/>
      <c r="AA48509" s="218"/>
    </row>
    <row r="48510" spans="26:27" x14ac:dyDescent="0.2">
      <c r="Z48510" s="218"/>
      <c r="AA48510" s="218"/>
    </row>
    <row r="48511" spans="26:27" x14ac:dyDescent="0.2">
      <c r="Z48511" s="218"/>
      <c r="AA48511" s="218"/>
    </row>
    <row r="48512" spans="26:27" x14ac:dyDescent="0.2">
      <c r="Z48512" s="218"/>
      <c r="AA48512" s="218"/>
    </row>
    <row r="48513" spans="26:27" x14ac:dyDescent="0.2">
      <c r="Z48513" s="218"/>
      <c r="AA48513" s="218"/>
    </row>
    <row r="48514" spans="26:27" x14ac:dyDescent="0.2">
      <c r="Z48514" s="218"/>
      <c r="AA48514" s="218"/>
    </row>
    <row r="48515" spans="26:27" x14ac:dyDescent="0.2">
      <c r="Z48515" s="218"/>
      <c r="AA48515" s="218"/>
    </row>
    <row r="48516" spans="26:27" x14ac:dyDescent="0.2">
      <c r="Z48516" s="218"/>
      <c r="AA48516" s="218"/>
    </row>
    <row r="48517" spans="26:27" x14ac:dyDescent="0.2">
      <c r="Z48517" s="218"/>
      <c r="AA48517" s="218"/>
    </row>
    <row r="48518" spans="26:27" x14ac:dyDescent="0.2">
      <c r="Z48518" s="218"/>
      <c r="AA48518" s="218"/>
    </row>
    <row r="48519" spans="26:27" x14ac:dyDescent="0.2">
      <c r="Z48519" s="218"/>
      <c r="AA48519" s="218"/>
    </row>
    <row r="48520" spans="26:27" x14ac:dyDescent="0.2">
      <c r="Z48520" s="218"/>
      <c r="AA48520" s="218"/>
    </row>
    <row r="48521" spans="26:27" x14ac:dyDescent="0.2">
      <c r="Z48521" s="218"/>
      <c r="AA48521" s="218"/>
    </row>
    <row r="48522" spans="26:27" x14ac:dyDescent="0.2">
      <c r="Z48522" s="218"/>
      <c r="AA48522" s="218"/>
    </row>
    <row r="48523" spans="26:27" x14ac:dyDescent="0.2">
      <c r="Z48523" s="218"/>
      <c r="AA48523" s="218"/>
    </row>
    <row r="48524" spans="26:27" x14ac:dyDescent="0.2">
      <c r="Z48524" s="218"/>
      <c r="AA48524" s="218"/>
    </row>
    <row r="48525" spans="26:27" x14ac:dyDescent="0.2">
      <c r="Z48525" s="218"/>
      <c r="AA48525" s="218"/>
    </row>
    <row r="48526" spans="26:27" x14ac:dyDescent="0.2">
      <c r="Z48526" s="218"/>
      <c r="AA48526" s="218"/>
    </row>
    <row r="48527" spans="26:27" x14ac:dyDescent="0.2">
      <c r="Z48527" s="218"/>
      <c r="AA48527" s="218"/>
    </row>
    <row r="48528" spans="26:27" x14ac:dyDescent="0.2">
      <c r="Z48528" s="218"/>
      <c r="AA48528" s="218"/>
    </row>
    <row r="48529" spans="26:27" x14ac:dyDescent="0.2">
      <c r="Z48529" s="218"/>
      <c r="AA48529" s="218"/>
    </row>
    <row r="48530" spans="26:27" x14ac:dyDescent="0.2">
      <c r="Z48530" s="218"/>
      <c r="AA48530" s="218"/>
    </row>
    <row r="48531" spans="26:27" x14ac:dyDescent="0.2">
      <c r="Z48531" s="218"/>
      <c r="AA48531" s="218"/>
    </row>
    <row r="48532" spans="26:27" x14ac:dyDescent="0.2">
      <c r="Z48532" s="218"/>
      <c r="AA48532" s="218"/>
    </row>
    <row r="48533" spans="26:27" x14ac:dyDescent="0.2">
      <c r="Z48533" s="218"/>
      <c r="AA48533" s="218"/>
    </row>
    <row r="48534" spans="26:27" x14ac:dyDescent="0.2">
      <c r="Z48534" s="218"/>
      <c r="AA48534" s="218"/>
    </row>
    <row r="48535" spans="26:27" x14ac:dyDescent="0.2">
      <c r="Z48535" s="218"/>
      <c r="AA48535" s="218"/>
    </row>
    <row r="48536" spans="26:27" x14ac:dyDescent="0.2">
      <c r="Z48536" s="218"/>
      <c r="AA48536" s="218"/>
    </row>
    <row r="48537" spans="26:27" x14ac:dyDescent="0.2">
      <c r="Z48537" s="218"/>
      <c r="AA48537" s="218"/>
    </row>
    <row r="48538" spans="26:27" x14ac:dyDescent="0.2">
      <c r="Z48538" s="218"/>
      <c r="AA48538" s="218"/>
    </row>
    <row r="48539" spans="26:27" x14ac:dyDescent="0.2">
      <c r="Z48539" s="218"/>
      <c r="AA48539" s="218"/>
    </row>
    <row r="48540" spans="26:27" x14ac:dyDescent="0.2">
      <c r="Z48540" s="218"/>
      <c r="AA48540" s="218"/>
    </row>
    <row r="48541" spans="26:27" x14ac:dyDescent="0.2">
      <c r="Z48541" s="218"/>
      <c r="AA48541" s="218"/>
    </row>
    <row r="48542" spans="26:27" x14ac:dyDescent="0.2">
      <c r="Z48542" s="218"/>
      <c r="AA48542" s="218"/>
    </row>
    <row r="48543" spans="26:27" x14ac:dyDescent="0.2">
      <c r="Z48543" s="218"/>
      <c r="AA48543" s="218"/>
    </row>
    <row r="48544" spans="26:27" x14ac:dyDescent="0.2">
      <c r="Z48544" s="218"/>
      <c r="AA48544" s="218"/>
    </row>
    <row r="48545" spans="26:27" x14ac:dyDescent="0.2">
      <c r="Z48545" s="218"/>
      <c r="AA48545" s="218"/>
    </row>
    <row r="48546" spans="26:27" x14ac:dyDescent="0.2">
      <c r="Z48546" s="218"/>
      <c r="AA48546" s="218"/>
    </row>
    <row r="48547" spans="26:27" x14ac:dyDescent="0.2">
      <c r="Z48547" s="218"/>
      <c r="AA48547" s="218"/>
    </row>
    <row r="48548" spans="26:27" x14ac:dyDescent="0.2">
      <c r="Z48548" s="218"/>
      <c r="AA48548" s="218"/>
    </row>
    <row r="48549" spans="26:27" x14ac:dyDescent="0.2">
      <c r="Z48549" s="218"/>
      <c r="AA48549" s="218"/>
    </row>
    <row r="48550" spans="26:27" x14ac:dyDescent="0.2">
      <c r="Z48550" s="218"/>
      <c r="AA48550" s="218"/>
    </row>
    <row r="48551" spans="26:27" x14ac:dyDescent="0.2">
      <c r="Z48551" s="218"/>
      <c r="AA48551" s="218"/>
    </row>
    <row r="48552" spans="26:27" x14ac:dyDescent="0.2">
      <c r="Z48552" s="218"/>
      <c r="AA48552" s="218"/>
    </row>
    <row r="48553" spans="26:27" x14ac:dyDescent="0.2">
      <c r="Z48553" s="218"/>
      <c r="AA48553" s="218"/>
    </row>
    <row r="48554" spans="26:27" x14ac:dyDescent="0.2">
      <c r="Z48554" s="218"/>
      <c r="AA48554" s="218"/>
    </row>
    <row r="48555" spans="26:27" x14ac:dyDescent="0.2">
      <c r="Z48555" s="218"/>
      <c r="AA48555" s="218"/>
    </row>
    <row r="48556" spans="26:27" x14ac:dyDescent="0.2">
      <c r="Z48556" s="218"/>
      <c r="AA48556" s="218"/>
    </row>
    <row r="48557" spans="26:27" x14ac:dyDescent="0.2">
      <c r="Z48557" s="218"/>
      <c r="AA48557" s="218"/>
    </row>
    <row r="48558" spans="26:27" x14ac:dyDescent="0.2">
      <c r="Z48558" s="218"/>
      <c r="AA48558" s="218"/>
    </row>
    <row r="48559" spans="26:27" x14ac:dyDescent="0.2">
      <c r="Z48559" s="218"/>
      <c r="AA48559" s="218"/>
    </row>
    <row r="48560" spans="26:27" x14ac:dyDescent="0.2">
      <c r="Z48560" s="218"/>
      <c r="AA48560" s="218"/>
    </row>
    <row r="48561" spans="26:27" x14ac:dyDescent="0.2">
      <c r="Z48561" s="218"/>
      <c r="AA48561" s="218"/>
    </row>
    <row r="48562" spans="26:27" x14ac:dyDescent="0.2">
      <c r="Z48562" s="218"/>
      <c r="AA48562" s="218"/>
    </row>
    <row r="48563" spans="26:27" x14ac:dyDescent="0.2">
      <c r="Z48563" s="218"/>
      <c r="AA48563" s="218"/>
    </row>
    <row r="48564" spans="26:27" x14ac:dyDescent="0.2">
      <c r="Z48564" s="218"/>
      <c r="AA48564" s="218"/>
    </row>
    <row r="48565" spans="26:27" x14ac:dyDescent="0.2">
      <c r="Z48565" s="218"/>
      <c r="AA48565" s="218"/>
    </row>
    <row r="48566" spans="26:27" x14ac:dyDescent="0.2">
      <c r="Z48566" s="218"/>
      <c r="AA48566" s="218"/>
    </row>
    <row r="48567" spans="26:27" x14ac:dyDescent="0.2">
      <c r="Z48567" s="218"/>
      <c r="AA48567" s="218"/>
    </row>
    <row r="48568" spans="26:27" x14ac:dyDescent="0.2">
      <c r="Z48568" s="218"/>
      <c r="AA48568" s="218"/>
    </row>
    <row r="48569" spans="26:27" x14ac:dyDescent="0.2">
      <c r="Z48569" s="218"/>
      <c r="AA48569" s="218"/>
    </row>
    <row r="48570" spans="26:27" x14ac:dyDescent="0.2">
      <c r="Z48570" s="218"/>
      <c r="AA48570" s="218"/>
    </row>
    <row r="48571" spans="26:27" x14ac:dyDescent="0.2">
      <c r="Z48571" s="218"/>
      <c r="AA48571" s="218"/>
    </row>
    <row r="48572" spans="26:27" x14ac:dyDescent="0.2">
      <c r="Z48572" s="218"/>
      <c r="AA48572" s="218"/>
    </row>
    <row r="48573" spans="26:27" x14ac:dyDescent="0.2">
      <c r="Z48573" s="218"/>
      <c r="AA48573" s="218"/>
    </row>
    <row r="48574" spans="26:27" x14ac:dyDescent="0.2">
      <c r="Z48574" s="218"/>
      <c r="AA48574" s="218"/>
    </row>
    <row r="48575" spans="26:27" x14ac:dyDescent="0.2">
      <c r="Z48575" s="218"/>
      <c r="AA48575" s="218"/>
    </row>
    <row r="48576" spans="26:27" x14ac:dyDescent="0.2">
      <c r="Z48576" s="218"/>
      <c r="AA48576" s="218"/>
    </row>
    <row r="48577" spans="26:27" x14ac:dyDescent="0.2">
      <c r="Z48577" s="218"/>
      <c r="AA48577" s="218"/>
    </row>
    <row r="48578" spans="26:27" x14ac:dyDescent="0.2">
      <c r="Z48578" s="218"/>
      <c r="AA48578" s="218"/>
    </row>
    <row r="48579" spans="26:27" x14ac:dyDescent="0.2">
      <c r="Z48579" s="218"/>
      <c r="AA48579" s="218"/>
    </row>
    <row r="48580" spans="26:27" x14ac:dyDescent="0.2">
      <c r="Z48580" s="218"/>
      <c r="AA48580" s="218"/>
    </row>
    <row r="48581" spans="26:27" x14ac:dyDescent="0.2">
      <c r="Z48581" s="218"/>
      <c r="AA48581" s="218"/>
    </row>
    <row r="48582" spans="26:27" x14ac:dyDescent="0.2">
      <c r="Z48582" s="218"/>
      <c r="AA48582" s="218"/>
    </row>
    <row r="48583" spans="26:27" x14ac:dyDescent="0.2">
      <c r="Z48583" s="218"/>
      <c r="AA48583" s="218"/>
    </row>
    <row r="48584" spans="26:27" x14ac:dyDescent="0.2">
      <c r="Z48584" s="218"/>
      <c r="AA48584" s="218"/>
    </row>
    <row r="48585" spans="26:27" x14ac:dyDescent="0.2">
      <c r="Z48585" s="218"/>
      <c r="AA48585" s="218"/>
    </row>
    <row r="48586" spans="26:27" x14ac:dyDescent="0.2">
      <c r="Z48586" s="218"/>
      <c r="AA48586" s="218"/>
    </row>
    <row r="48587" spans="26:27" x14ac:dyDescent="0.2">
      <c r="Z48587" s="218"/>
      <c r="AA48587" s="218"/>
    </row>
    <row r="48588" spans="26:27" x14ac:dyDescent="0.2">
      <c r="Z48588" s="218"/>
      <c r="AA48588" s="218"/>
    </row>
    <row r="48589" spans="26:27" x14ac:dyDescent="0.2">
      <c r="Z48589" s="218"/>
      <c r="AA48589" s="218"/>
    </row>
    <row r="48590" spans="26:27" x14ac:dyDescent="0.2">
      <c r="Z48590" s="218"/>
      <c r="AA48590" s="218"/>
    </row>
    <row r="48591" spans="26:27" x14ac:dyDescent="0.2">
      <c r="Z48591" s="218"/>
      <c r="AA48591" s="218"/>
    </row>
    <row r="48592" spans="26:27" x14ac:dyDescent="0.2">
      <c r="Z48592" s="218"/>
      <c r="AA48592" s="218"/>
    </row>
    <row r="48593" spans="26:27" x14ac:dyDescent="0.2">
      <c r="Z48593" s="218"/>
      <c r="AA48593" s="218"/>
    </row>
    <row r="48594" spans="26:27" x14ac:dyDescent="0.2">
      <c r="Z48594" s="218"/>
      <c r="AA48594" s="218"/>
    </row>
    <row r="48595" spans="26:27" x14ac:dyDescent="0.2">
      <c r="Z48595" s="218"/>
      <c r="AA48595" s="218"/>
    </row>
    <row r="48596" spans="26:27" x14ac:dyDescent="0.2">
      <c r="Z48596" s="218"/>
      <c r="AA48596" s="218"/>
    </row>
    <row r="48597" spans="26:27" x14ac:dyDescent="0.2">
      <c r="Z48597" s="218"/>
      <c r="AA48597" s="218"/>
    </row>
    <row r="48598" spans="26:27" x14ac:dyDescent="0.2">
      <c r="Z48598" s="218"/>
      <c r="AA48598" s="218"/>
    </row>
    <row r="48599" spans="26:27" x14ac:dyDescent="0.2">
      <c r="Z48599" s="218"/>
      <c r="AA48599" s="218"/>
    </row>
    <row r="48600" spans="26:27" x14ac:dyDescent="0.2">
      <c r="Z48600" s="218"/>
      <c r="AA48600" s="218"/>
    </row>
    <row r="48601" spans="26:27" x14ac:dyDescent="0.2">
      <c r="Z48601" s="218"/>
      <c r="AA48601" s="218"/>
    </row>
    <row r="48602" spans="26:27" x14ac:dyDescent="0.2">
      <c r="Z48602" s="218"/>
      <c r="AA48602" s="218"/>
    </row>
    <row r="48603" spans="26:27" x14ac:dyDescent="0.2">
      <c r="Z48603" s="218"/>
      <c r="AA48603" s="218"/>
    </row>
    <row r="48604" spans="26:27" x14ac:dyDescent="0.2">
      <c r="Z48604" s="218"/>
      <c r="AA48604" s="218"/>
    </row>
    <row r="48605" spans="26:27" x14ac:dyDescent="0.2">
      <c r="Z48605" s="218"/>
      <c r="AA48605" s="218"/>
    </row>
    <row r="48606" spans="26:27" x14ac:dyDescent="0.2">
      <c r="Z48606" s="218"/>
      <c r="AA48606" s="218"/>
    </row>
    <row r="48607" spans="26:27" x14ac:dyDescent="0.2">
      <c r="Z48607" s="218"/>
      <c r="AA48607" s="218"/>
    </row>
    <row r="48608" spans="26:27" x14ac:dyDescent="0.2">
      <c r="Z48608" s="218"/>
      <c r="AA48608" s="218"/>
    </row>
    <row r="48609" spans="26:27" x14ac:dyDescent="0.2">
      <c r="Z48609" s="218"/>
      <c r="AA48609" s="218"/>
    </row>
    <row r="48610" spans="26:27" x14ac:dyDescent="0.2">
      <c r="Z48610" s="218"/>
      <c r="AA48610" s="218"/>
    </row>
    <row r="48611" spans="26:27" x14ac:dyDescent="0.2">
      <c r="Z48611" s="218"/>
      <c r="AA48611" s="218"/>
    </row>
    <row r="48612" spans="26:27" x14ac:dyDescent="0.2">
      <c r="Z48612" s="218"/>
      <c r="AA48612" s="218"/>
    </row>
    <row r="48613" spans="26:27" x14ac:dyDescent="0.2">
      <c r="Z48613" s="218"/>
      <c r="AA48613" s="218"/>
    </row>
    <row r="48614" spans="26:27" x14ac:dyDescent="0.2">
      <c r="Z48614" s="218"/>
      <c r="AA48614" s="218"/>
    </row>
    <row r="48615" spans="26:27" x14ac:dyDescent="0.2">
      <c r="Z48615" s="218"/>
      <c r="AA48615" s="218"/>
    </row>
    <row r="48616" spans="26:27" x14ac:dyDescent="0.2">
      <c r="Z48616" s="218"/>
      <c r="AA48616" s="218"/>
    </row>
    <row r="48617" spans="26:27" x14ac:dyDescent="0.2">
      <c r="Z48617" s="218"/>
      <c r="AA48617" s="218"/>
    </row>
    <row r="48618" spans="26:27" x14ac:dyDescent="0.2">
      <c r="Z48618" s="218"/>
      <c r="AA48618" s="218"/>
    </row>
    <row r="48619" spans="26:27" x14ac:dyDescent="0.2">
      <c r="Z48619" s="218"/>
      <c r="AA48619" s="218"/>
    </row>
    <row r="48620" spans="26:27" x14ac:dyDescent="0.2">
      <c r="Z48620" s="218"/>
      <c r="AA48620" s="218"/>
    </row>
    <row r="48621" spans="26:27" x14ac:dyDescent="0.2">
      <c r="Z48621" s="218"/>
      <c r="AA48621" s="218"/>
    </row>
    <row r="48622" spans="26:27" x14ac:dyDescent="0.2">
      <c r="Z48622" s="218"/>
      <c r="AA48622" s="218"/>
    </row>
    <row r="48623" spans="26:27" x14ac:dyDescent="0.2">
      <c r="Z48623" s="218"/>
      <c r="AA48623" s="218"/>
    </row>
    <row r="48624" spans="26:27" x14ac:dyDescent="0.2">
      <c r="Z48624" s="218"/>
      <c r="AA48624" s="218"/>
    </row>
    <row r="48625" spans="26:27" x14ac:dyDescent="0.2">
      <c r="Z48625" s="218"/>
      <c r="AA48625" s="218"/>
    </row>
    <row r="48626" spans="26:27" x14ac:dyDescent="0.2">
      <c r="Z48626" s="218"/>
      <c r="AA48626" s="218"/>
    </row>
    <row r="48627" spans="26:27" x14ac:dyDescent="0.2">
      <c r="Z48627" s="218"/>
      <c r="AA48627" s="218"/>
    </row>
    <row r="48628" spans="26:27" x14ac:dyDescent="0.2">
      <c r="Z48628" s="218"/>
      <c r="AA48628" s="218"/>
    </row>
    <row r="48629" spans="26:27" x14ac:dyDescent="0.2">
      <c r="Z48629" s="218"/>
      <c r="AA48629" s="218"/>
    </row>
    <row r="48630" spans="26:27" x14ac:dyDescent="0.2">
      <c r="Z48630" s="218"/>
      <c r="AA48630" s="218"/>
    </row>
    <row r="48631" spans="26:27" x14ac:dyDescent="0.2">
      <c r="Z48631" s="218"/>
      <c r="AA48631" s="218"/>
    </row>
    <row r="48632" spans="26:27" x14ac:dyDescent="0.2">
      <c r="Z48632" s="218"/>
      <c r="AA48632" s="218"/>
    </row>
    <row r="48633" spans="26:27" x14ac:dyDescent="0.2">
      <c r="Z48633" s="218"/>
      <c r="AA48633" s="218"/>
    </row>
    <row r="48634" spans="26:27" x14ac:dyDescent="0.2">
      <c r="Z48634" s="218"/>
      <c r="AA48634" s="218"/>
    </row>
    <row r="48635" spans="26:27" x14ac:dyDescent="0.2">
      <c r="Z48635" s="218"/>
      <c r="AA48635" s="218"/>
    </row>
    <row r="48636" spans="26:27" x14ac:dyDescent="0.2">
      <c r="Z48636" s="218"/>
      <c r="AA48636" s="218"/>
    </row>
    <row r="48637" spans="26:27" x14ac:dyDescent="0.2">
      <c r="Z48637" s="218"/>
      <c r="AA48637" s="218"/>
    </row>
    <row r="48638" spans="26:27" x14ac:dyDescent="0.2">
      <c r="Z48638" s="218"/>
      <c r="AA48638" s="218"/>
    </row>
    <row r="48639" spans="26:27" x14ac:dyDescent="0.2">
      <c r="Z48639" s="218"/>
      <c r="AA48639" s="218"/>
    </row>
    <row r="48640" spans="26:27" x14ac:dyDescent="0.2">
      <c r="Z48640" s="218"/>
      <c r="AA48640" s="218"/>
    </row>
    <row r="48641" spans="26:27" x14ac:dyDescent="0.2">
      <c r="Z48641" s="218"/>
      <c r="AA48641" s="218"/>
    </row>
    <row r="48642" spans="26:27" x14ac:dyDescent="0.2">
      <c r="Z48642" s="218"/>
      <c r="AA48642" s="218"/>
    </row>
    <row r="48643" spans="26:27" x14ac:dyDescent="0.2">
      <c r="Z48643" s="218"/>
      <c r="AA48643" s="218"/>
    </row>
    <row r="48644" spans="26:27" x14ac:dyDescent="0.2">
      <c r="Z48644" s="218"/>
      <c r="AA48644" s="218"/>
    </row>
    <row r="48645" spans="26:27" x14ac:dyDescent="0.2">
      <c r="Z48645" s="218"/>
      <c r="AA48645" s="218"/>
    </row>
    <row r="48646" spans="26:27" x14ac:dyDescent="0.2">
      <c r="Z48646" s="218"/>
      <c r="AA48646" s="218"/>
    </row>
    <row r="48647" spans="26:27" x14ac:dyDescent="0.2">
      <c r="Z48647" s="218"/>
      <c r="AA48647" s="218"/>
    </row>
    <row r="48648" spans="26:27" x14ac:dyDescent="0.2">
      <c r="Z48648" s="218"/>
      <c r="AA48648" s="218"/>
    </row>
    <row r="48649" spans="26:27" x14ac:dyDescent="0.2">
      <c r="Z48649" s="218"/>
      <c r="AA48649" s="218"/>
    </row>
    <row r="48650" spans="26:27" x14ac:dyDescent="0.2">
      <c r="Z48650" s="218"/>
      <c r="AA48650" s="218"/>
    </row>
    <row r="48651" spans="26:27" x14ac:dyDescent="0.2">
      <c r="Z48651" s="218"/>
      <c r="AA48651" s="218"/>
    </row>
    <row r="48652" spans="26:27" x14ac:dyDescent="0.2">
      <c r="Z48652" s="218"/>
      <c r="AA48652" s="218"/>
    </row>
    <row r="48653" spans="26:27" x14ac:dyDescent="0.2">
      <c r="Z48653" s="218"/>
      <c r="AA48653" s="218"/>
    </row>
    <row r="48654" spans="26:27" x14ac:dyDescent="0.2">
      <c r="Z48654" s="218"/>
      <c r="AA48654" s="218"/>
    </row>
    <row r="48655" spans="26:27" x14ac:dyDescent="0.2">
      <c r="Z48655" s="218"/>
      <c r="AA48655" s="218"/>
    </row>
    <row r="48656" spans="26:27" x14ac:dyDescent="0.2">
      <c r="Z48656" s="218"/>
      <c r="AA48656" s="218"/>
    </row>
    <row r="48657" spans="26:27" x14ac:dyDescent="0.2">
      <c r="Z48657" s="218"/>
      <c r="AA48657" s="218"/>
    </row>
    <row r="48658" spans="26:27" x14ac:dyDescent="0.2">
      <c r="Z48658" s="218"/>
      <c r="AA48658" s="218"/>
    </row>
    <row r="48659" spans="26:27" x14ac:dyDescent="0.2">
      <c r="Z48659" s="218"/>
      <c r="AA48659" s="218"/>
    </row>
    <row r="48660" spans="26:27" x14ac:dyDescent="0.2">
      <c r="Z48660" s="218"/>
      <c r="AA48660" s="218"/>
    </row>
    <row r="48661" spans="26:27" x14ac:dyDescent="0.2">
      <c r="Z48661" s="218"/>
      <c r="AA48661" s="218"/>
    </row>
    <row r="48662" spans="26:27" x14ac:dyDescent="0.2">
      <c r="Z48662" s="218"/>
      <c r="AA48662" s="218"/>
    </row>
    <row r="48663" spans="26:27" x14ac:dyDescent="0.2">
      <c r="Z48663" s="218"/>
      <c r="AA48663" s="218"/>
    </row>
    <row r="48664" spans="26:27" x14ac:dyDescent="0.2">
      <c r="Z48664" s="218"/>
      <c r="AA48664" s="218"/>
    </row>
    <row r="48665" spans="26:27" x14ac:dyDescent="0.2">
      <c r="Z48665" s="218"/>
      <c r="AA48665" s="218"/>
    </row>
    <row r="48666" spans="26:27" x14ac:dyDescent="0.2">
      <c r="Z48666" s="218"/>
      <c r="AA48666" s="218"/>
    </row>
    <row r="48667" spans="26:27" x14ac:dyDescent="0.2">
      <c r="Z48667" s="218"/>
      <c r="AA48667" s="218"/>
    </row>
    <row r="48668" spans="26:27" x14ac:dyDescent="0.2">
      <c r="Z48668" s="218"/>
      <c r="AA48668" s="218"/>
    </row>
    <row r="48669" spans="26:27" x14ac:dyDescent="0.2">
      <c r="Z48669" s="218"/>
      <c r="AA48669" s="218"/>
    </row>
    <row r="48670" spans="26:27" x14ac:dyDescent="0.2">
      <c r="Z48670" s="218"/>
      <c r="AA48670" s="218"/>
    </row>
    <row r="48671" spans="26:27" x14ac:dyDescent="0.2">
      <c r="Z48671" s="218"/>
      <c r="AA48671" s="218"/>
    </row>
    <row r="48672" spans="26:27" x14ac:dyDescent="0.2">
      <c r="Z48672" s="218"/>
      <c r="AA48672" s="218"/>
    </row>
    <row r="48673" spans="26:27" x14ac:dyDescent="0.2">
      <c r="Z48673" s="218"/>
      <c r="AA48673" s="218"/>
    </row>
    <row r="48674" spans="26:27" x14ac:dyDescent="0.2">
      <c r="Z48674" s="218"/>
      <c r="AA48674" s="218"/>
    </row>
    <row r="48675" spans="26:27" x14ac:dyDescent="0.2">
      <c r="Z48675" s="218"/>
      <c r="AA48675" s="218"/>
    </row>
    <row r="48676" spans="26:27" x14ac:dyDescent="0.2">
      <c r="Z48676" s="218"/>
      <c r="AA48676" s="218"/>
    </row>
    <row r="48677" spans="26:27" x14ac:dyDescent="0.2">
      <c r="Z48677" s="218"/>
      <c r="AA48677" s="218"/>
    </row>
    <row r="48678" spans="26:27" x14ac:dyDescent="0.2">
      <c r="Z48678" s="218"/>
      <c r="AA48678" s="218"/>
    </row>
    <row r="48679" spans="26:27" x14ac:dyDescent="0.2">
      <c r="Z48679" s="218"/>
      <c r="AA48679" s="218"/>
    </row>
    <row r="48680" spans="26:27" x14ac:dyDescent="0.2">
      <c r="Z48680" s="218"/>
      <c r="AA48680" s="218"/>
    </row>
    <row r="48681" spans="26:27" x14ac:dyDescent="0.2">
      <c r="Z48681" s="218"/>
      <c r="AA48681" s="218"/>
    </row>
    <row r="48682" spans="26:27" x14ac:dyDescent="0.2">
      <c r="Z48682" s="218"/>
      <c r="AA48682" s="218"/>
    </row>
    <row r="48683" spans="26:27" x14ac:dyDescent="0.2">
      <c r="Z48683" s="218"/>
      <c r="AA48683" s="218"/>
    </row>
    <row r="48684" spans="26:27" x14ac:dyDescent="0.2">
      <c r="Z48684" s="218"/>
      <c r="AA48684" s="218"/>
    </row>
    <row r="48685" spans="26:27" x14ac:dyDescent="0.2">
      <c r="Z48685" s="218"/>
      <c r="AA48685" s="218"/>
    </row>
    <row r="48686" spans="26:27" x14ac:dyDescent="0.2">
      <c r="Z48686" s="218"/>
      <c r="AA48686" s="218"/>
    </row>
    <row r="48687" spans="26:27" x14ac:dyDescent="0.2">
      <c r="Z48687" s="218"/>
      <c r="AA48687" s="218"/>
    </row>
    <row r="48688" spans="26:27" x14ac:dyDescent="0.2">
      <c r="Z48688" s="218"/>
      <c r="AA48688" s="218"/>
    </row>
    <row r="48689" spans="26:27" x14ac:dyDescent="0.2">
      <c r="Z48689" s="218"/>
      <c r="AA48689" s="218"/>
    </row>
    <row r="48690" spans="26:27" x14ac:dyDescent="0.2">
      <c r="Z48690" s="218"/>
      <c r="AA48690" s="218"/>
    </row>
    <row r="48691" spans="26:27" x14ac:dyDescent="0.2">
      <c r="Z48691" s="218"/>
      <c r="AA48691" s="218"/>
    </row>
    <row r="48692" spans="26:27" x14ac:dyDescent="0.2">
      <c r="Z48692" s="218"/>
      <c r="AA48692" s="218"/>
    </row>
    <row r="48693" spans="26:27" x14ac:dyDescent="0.2">
      <c r="Z48693" s="218"/>
      <c r="AA48693" s="218"/>
    </row>
    <row r="48694" spans="26:27" x14ac:dyDescent="0.2">
      <c r="Z48694" s="218"/>
      <c r="AA48694" s="218"/>
    </row>
    <row r="48695" spans="26:27" x14ac:dyDescent="0.2">
      <c r="Z48695" s="218"/>
      <c r="AA48695" s="218"/>
    </row>
    <row r="48696" spans="26:27" x14ac:dyDescent="0.2">
      <c r="Z48696" s="218"/>
      <c r="AA48696" s="218"/>
    </row>
    <row r="48697" spans="26:27" x14ac:dyDescent="0.2">
      <c r="Z48697" s="218"/>
      <c r="AA48697" s="218"/>
    </row>
    <row r="48698" spans="26:27" x14ac:dyDescent="0.2">
      <c r="Z48698" s="218"/>
      <c r="AA48698" s="218"/>
    </row>
    <row r="48699" spans="26:27" x14ac:dyDescent="0.2">
      <c r="Z48699" s="218"/>
      <c r="AA48699" s="218"/>
    </row>
    <row r="48700" spans="26:27" x14ac:dyDescent="0.2">
      <c r="Z48700" s="218"/>
      <c r="AA48700" s="218"/>
    </row>
    <row r="48701" spans="26:27" x14ac:dyDescent="0.2">
      <c r="Z48701" s="218"/>
      <c r="AA48701" s="218"/>
    </row>
    <row r="48702" spans="26:27" x14ac:dyDescent="0.2">
      <c r="Z48702" s="218"/>
      <c r="AA48702" s="218"/>
    </row>
    <row r="48703" spans="26:27" x14ac:dyDescent="0.2">
      <c r="Z48703" s="218"/>
      <c r="AA48703" s="218"/>
    </row>
    <row r="48704" spans="26:27" x14ac:dyDescent="0.2">
      <c r="Z48704" s="218"/>
      <c r="AA48704" s="218"/>
    </row>
    <row r="48705" spans="26:27" x14ac:dyDescent="0.2">
      <c r="Z48705" s="218"/>
      <c r="AA48705" s="218"/>
    </row>
    <row r="48706" spans="26:27" x14ac:dyDescent="0.2">
      <c r="Z48706" s="218"/>
      <c r="AA48706" s="218"/>
    </row>
    <row r="48707" spans="26:27" x14ac:dyDescent="0.2">
      <c r="Z48707" s="218"/>
      <c r="AA48707" s="218"/>
    </row>
    <row r="48708" spans="26:27" x14ac:dyDescent="0.2">
      <c r="Z48708" s="218"/>
      <c r="AA48708" s="218"/>
    </row>
    <row r="48709" spans="26:27" x14ac:dyDescent="0.2">
      <c r="Z48709" s="218"/>
      <c r="AA48709" s="218"/>
    </row>
    <row r="48710" spans="26:27" x14ac:dyDescent="0.2">
      <c r="Z48710" s="218"/>
      <c r="AA48710" s="218"/>
    </row>
    <row r="48711" spans="26:27" x14ac:dyDescent="0.2">
      <c r="Z48711" s="218"/>
      <c r="AA48711" s="218"/>
    </row>
    <row r="48712" spans="26:27" x14ac:dyDescent="0.2">
      <c r="Z48712" s="218"/>
      <c r="AA48712" s="218"/>
    </row>
    <row r="48713" spans="26:27" x14ac:dyDescent="0.2">
      <c r="Z48713" s="218"/>
      <c r="AA48713" s="218"/>
    </row>
    <row r="48714" spans="26:27" x14ac:dyDescent="0.2">
      <c r="Z48714" s="218"/>
      <c r="AA48714" s="218"/>
    </row>
    <row r="48715" spans="26:27" x14ac:dyDescent="0.2">
      <c r="Z48715" s="218"/>
      <c r="AA48715" s="218"/>
    </row>
    <row r="48716" spans="26:27" x14ac:dyDescent="0.2">
      <c r="Z48716" s="218"/>
      <c r="AA48716" s="218"/>
    </row>
    <row r="48717" spans="26:27" x14ac:dyDescent="0.2">
      <c r="Z48717" s="218"/>
      <c r="AA48717" s="218"/>
    </row>
    <row r="48718" spans="26:27" x14ac:dyDescent="0.2">
      <c r="Z48718" s="218"/>
      <c r="AA48718" s="218"/>
    </row>
    <row r="48719" spans="26:27" x14ac:dyDescent="0.2">
      <c r="Z48719" s="218"/>
      <c r="AA48719" s="218"/>
    </row>
    <row r="48720" spans="26:27" x14ac:dyDescent="0.2">
      <c r="Z48720" s="218"/>
      <c r="AA48720" s="218"/>
    </row>
    <row r="48721" spans="26:27" x14ac:dyDescent="0.2">
      <c r="Z48721" s="218"/>
      <c r="AA48721" s="218"/>
    </row>
    <row r="48722" spans="26:27" x14ac:dyDescent="0.2">
      <c r="Z48722" s="218"/>
      <c r="AA48722" s="218"/>
    </row>
    <row r="48723" spans="26:27" x14ac:dyDescent="0.2">
      <c r="Z48723" s="218"/>
      <c r="AA48723" s="218"/>
    </row>
    <row r="48724" spans="26:27" x14ac:dyDescent="0.2">
      <c r="Z48724" s="218"/>
      <c r="AA48724" s="218"/>
    </row>
    <row r="48725" spans="26:27" x14ac:dyDescent="0.2">
      <c r="Z48725" s="218"/>
      <c r="AA48725" s="218"/>
    </row>
    <row r="48726" spans="26:27" x14ac:dyDescent="0.2">
      <c r="Z48726" s="218"/>
      <c r="AA48726" s="218"/>
    </row>
    <row r="48727" spans="26:27" x14ac:dyDescent="0.2">
      <c r="Z48727" s="218"/>
      <c r="AA48727" s="218"/>
    </row>
    <row r="48728" spans="26:27" x14ac:dyDescent="0.2">
      <c r="Z48728" s="218"/>
      <c r="AA48728" s="218"/>
    </row>
    <row r="48729" spans="26:27" x14ac:dyDescent="0.2">
      <c r="Z48729" s="218"/>
      <c r="AA48729" s="218"/>
    </row>
    <row r="48730" spans="26:27" x14ac:dyDescent="0.2">
      <c r="Z48730" s="218"/>
      <c r="AA48730" s="218"/>
    </row>
    <row r="48731" spans="26:27" x14ac:dyDescent="0.2">
      <c r="Z48731" s="218"/>
      <c r="AA48731" s="218"/>
    </row>
    <row r="48732" spans="26:27" x14ac:dyDescent="0.2">
      <c r="Z48732" s="218"/>
      <c r="AA48732" s="218"/>
    </row>
    <row r="48733" spans="26:27" x14ac:dyDescent="0.2">
      <c r="Z48733" s="218"/>
      <c r="AA48733" s="218"/>
    </row>
    <row r="48734" spans="26:27" x14ac:dyDescent="0.2">
      <c r="Z48734" s="218"/>
      <c r="AA48734" s="218"/>
    </row>
    <row r="48735" spans="26:27" x14ac:dyDescent="0.2">
      <c r="Z48735" s="218"/>
      <c r="AA48735" s="218"/>
    </row>
    <row r="48736" spans="26:27" x14ac:dyDescent="0.2">
      <c r="Z48736" s="218"/>
      <c r="AA48736" s="218"/>
    </row>
    <row r="48737" spans="26:27" x14ac:dyDescent="0.2">
      <c r="Z48737" s="218"/>
      <c r="AA48737" s="218"/>
    </row>
    <row r="48738" spans="26:27" x14ac:dyDescent="0.2">
      <c r="Z48738" s="218"/>
      <c r="AA48738" s="218"/>
    </row>
    <row r="48739" spans="26:27" x14ac:dyDescent="0.2">
      <c r="Z48739" s="218"/>
      <c r="AA48739" s="218"/>
    </row>
    <row r="48740" spans="26:27" x14ac:dyDescent="0.2">
      <c r="Z48740" s="218"/>
      <c r="AA48740" s="218"/>
    </row>
    <row r="48741" spans="26:27" x14ac:dyDescent="0.2">
      <c r="Z48741" s="218"/>
      <c r="AA48741" s="218"/>
    </row>
    <row r="48742" spans="26:27" x14ac:dyDescent="0.2">
      <c r="Z48742" s="218"/>
      <c r="AA48742" s="218"/>
    </row>
    <row r="48743" spans="26:27" x14ac:dyDescent="0.2">
      <c r="Z48743" s="218"/>
      <c r="AA48743" s="218"/>
    </row>
    <row r="48744" spans="26:27" x14ac:dyDescent="0.2">
      <c r="Z48744" s="218"/>
      <c r="AA48744" s="218"/>
    </row>
    <row r="48745" spans="26:27" x14ac:dyDescent="0.2">
      <c r="Z48745" s="218"/>
      <c r="AA48745" s="218"/>
    </row>
    <row r="48746" spans="26:27" x14ac:dyDescent="0.2">
      <c r="Z48746" s="218"/>
      <c r="AA48746" s="218"/>
    </row>
    <row r="48747" spans="26:27" x14ac:dyDescent="0.2">
      <c r="Z48747" s="218"/>
      <c r="AA48747" s="218"/>
    </row>
    <row r="48748" spans="26:27" x14ac:dyDescent="0.2">
      <c r="Z48748" s="218"/>
      <c r="AA48748" s="218"/>
    </row>
    <row r="48749" spans="26:27" x14ac:dyDescent="0.2">
      <c r="Z48749" s="218"/>
      <c r="AA48749" s="218"/>
    </row>
    <row r="48750" spans="26:27" x14ac:dyDescent="0.2">
      <c r="Z48750" s="218"/>
      <c r="AA48750" s="218"/>
    </row>
    <row r="48751" spans="26:27" x14ac:dyDescent="0.2">
      <c r="Z48751" s="218"/>
      <c r="AA48751" s="218"/>
    </row>
    <row r="48752" spans="26:27" x14ac:dyDescent="0.2">
      <c r="Z48752" s="218"/>
      <c r="AA48752" s="218"/>
    </row>
    <row r="48753" spans="26:27" x14ac:dyDescent="0.2">
      <c r="Z48753" s="218"/>
      <c r="AA48753" s="218"/>
    </row>
    <row r="48754" spans="26:27" x14ac:dyDescent="0.2">
      <c r="Z48754" s="218"/>
      <c r="AA48754" s="218"/>
    </row>
    <row r="48755" spans="26:27" x14ac:dyDescent="0.2">
      <c r="Z48755" s="218"/>
      <c r="AA48755" s="218"/>
    </row>
    <row r="48756" spans="26:27" x14ac:dyDescent="0.2">
      <c r="Z48756" s="218"/>
      <c r="AA48756" s="218"/>
    </row>
    <row r="48757" spans="26:27" x14ac:dyDescent="0.2">
      <c r="Z48757" s="218"/>
      <c r="AA48757" s="218"/>
    </row>
    <row r="48758" spans="26:27" x14ac:dyDescent="0.2">
      <c r="Z48758" s="218"/>
      <c r="AA48758" s="218"/>
    </row>
    <row r="48759" spans="26:27" x14ac:dyDescent="0.2">
      <c r="Z48759" s="218"/>
      <c r="AA48759" s="218"/>
    </row>
    <row r="48760" spans="26:27" x14ac:dyDescent="0.2">
      <c r="Z48760" s="218"/>
      <c r="AA48760" s="218"/>
    </row>
    <row r="48761" spans="26:27" x14ac:dyDescent="0.2">
      <c r="Z48761" s="218"/>
      <c r="AA48761" s="218"/>
    </row>
    <row r="48762" spans="26:27" x14ac:dyDescent="0.2">
      <c r="Z48762" s="218"/>
      <c r="AA48762" s="218"/>
    </row>
    <row r="48763" spans="26:27" x14ac:dyDescent="0.2">
      <c r="Z48763" s="218"/>
      <c r="AA48763" s="218"/>
    </row>
    <row r="48764" spans="26:27" x14ac:dyDescent="0.2">
      <c r="Z48764" s="218"/>
      <c r="AA48764" s="218"/>
    </row>
    <row r="48765" spans="26:27" x14ac:dyDescent="0.2">
      <c r="Z48765" s="218"/>
      <c r="AA48765" s="218"/>
    </row>
    <row r="48766" spans="26:27" x14ac:dyDescent="0.2">
      <c r="Z48766" s="218"/>
      <c r="AA48766" s="218"/>
    </row>
    <row r="48767" spans="26:27" x14ac:dyDescent="0.2">
      <c r="Z48767" s="218"/>
      <c r="AA48767" s="218"/>
    </row>
    <row r="48768" spans="26:27" x14ac:dyDescent="0.2">
      <c r="Z48768" s="218"/>
      <c r="AA48768" s="218"/>
    </row>
    <row r="48769" spans="26:27" x14ac:dyDescent="0.2">
      <c r="Z48769" s="218"/>
      <c r="AA48769" s="218"/>
    </row>
    <row r="48770" spans="26:27" x14ac:dyDescent="0.2">
      <c r="Z48770" s="218"/>
      <c r="AA48770" s="218"/>
    </row>
    <row r="48771" spans="26:27" x14ac:dyDescent="0.2">
      <c r="Z48771" s="218"/>
      <c r="AA48771" s="218"/>
    </row>
    <row r="48772" spans="26:27" x14ac:dyDescent="0.2">
      <c r="Z48772" s="218"/>
      <c r="AA48772" s="218"/>
    </row>
    <row r="48773" spans="26:27" x14ac:dyDescent="0.2">
      <c r="Z48773" s="218"/>
      <c r="AA48773" s="218"/>
    </row>
    <row r="48774" spans="26:27" x14ac:dyDescent="0.2">
      <c r="Z48774" s="218"/>
      <c r="AA48774" s="218"/>
    </row>
    <row r="48775" spans="26:27" x14ac:dyDescent="0.2">
      <c r="Z48775" s="218"/>
      <c r="AA48775" s="218"/>
    </row>
    <row r="48776" spans="26:27" x14ac:dyDescent="0.2">
      <c r="Z48776" s="218"/>
      <c r="AA48776" s="218"/>
    </row>
    <row r="48777" spans="26:27" x14ac:dyDescent="0.2">
      <c r="Z48777" s="218"/>
      <c r="AA48777" s="218"/>
    </row>
    <row r="48778" spans="26:27" x14ac:dyDescent="0.2">
      <c r="Z48778" s="218"/>
      <c r="AA48778" s="218"/>
    </row>
    <row r="48779" spans="26:27" x14ac:dyDescent="0.2">
      <c r="Z48779" s="218"/>
      <c r="AA48779" s="218"/>
    </row>
    <row r="48780" spans="26:27" x14ac:dyDescent="0.2">
      <c r="Z48780" s="218"/>
      <c r="AA48780" s="218"/>
    </row>
    <row r="48781" spans="26:27" x14ac:dyDescent="0.2">
      <c r="Z48781" s="218"/>
      <c r="AA48781" s="218"/>
    </row>
    <row r="48782" spans="26:27" x14ac:dyDescent="0.2">
      <c r="Z48782" s="218"/>
      <c r="AA48782" s="218"/>
    </row>
    <row r="48783" spans="26:27" x14ac:dyDescent="0.2">
      <c r="Z48783" s="218"/>
      <c r="AA48783" s="218"/>
    </row>
    <row r="48784" spans="26:27" x14ac:dyDescent="0.2">
      <c r="Z48784" s="218"/>
      <c r="AA48784" s="218"/>
    </row>
    <row r="48785" spans="26:27" x14ac:dyDescent="0.2">
      <c r="Z48785" s="218"/>
      <c r="AA48785" s="218"/>
    </row>
    <row r="48786" spans="26:27" x14ac:dyDescent="0.2">
      <c r="Z48786" s="218"/>
      <c r="AA48786" s="218"/>
    </row>
    <row r="48787" spans="26:27" x14ac:dyDescent="0.2">
      <c r="Z48787" s="218"/>
      <c r="AA48787" s="218"/>
    </row>
    <row r="48788" spans="26:27" x14ac:dyDescent="0.2">
      <c r="Z48788" s="218"/>
      <c r="AA48788" s="218"/>
    </row>
    <row r="48789" spans="26:27" x14ac:dyDescent="0.2">
      <c r="Z48789" s="218"/>
      <c r="AA48789" s="218"/>
    </row>
    <row r="48790" spans="26:27" x14ac:dyDescent="0.2">
      <c r="Z48790" s="218"/>
      <c r="AA48790" s="218"/>
    </row>
    <row r="48791" spans="26:27" x14ac:dyDescent="0.2">
      <c r="Z48791" s="218"/>
      <c r="AA48791" s="218"/>
    </row>
    <row r="48792" spans="26:27" x14ac:dyDescent="0.2">
      <c r="Z48792" s="218"/>
      <c r="AA48792" s="218"/>
    </row>
    <row r="48793" spans="26:27" x14ac:dyDescent="0.2">
      <c r="Z48793" s="218"/>
      <c r="AA48793" s="218"/>
    </row>
    <row r="48794" spans="26:27" x14ac:dyDescent="0.2">
      <c r="Z48794" s="218"/>
      <c r="AA48794" s="218"/>
    </row>
    <row r="48795" spans="26:27" x14ac:dyDescent="0.2">
      <c r="Z48795" s="218"/>
      <c r="AA48795" s="218"/>
    </row>
    <row r="48796" spans="26:27" x14ac:dyDescent="0.2">
      <c r="Z48796" s="218"/>
      <c r="AA48796" s="218"/>
    </row>
    <row r="48797" spans="26:27" x14ac:dyDescent="0.2">
      <c r="Z48797" s="218"/>
      <c r="AA48797" s="218"/>
    </row>
    <row r="48798" spans="26:27" x14ac:dyDescent="0.2">
      <c r="Z48798" s="218"/>
      <c r="AA48798" s="218"/>
    </row>
    <row r="48799" spans="26:27" x14ac:dyDescent="0.2">
      <c r="Z48799" s="218"/>
      <c r="AA48799" s="218"/>
    </row>
    <row r="48800" spans="26:27" x14ac:dyDescent="0.2">
      <c r="Z48800" s="218"/>
      <c r="AA48800" s="218"/>
    </row>
    <row r="48801" spans="26:27" x14ac:dyDescent="0.2">
      <c r="Z48801" s="218"/>
      <c r="AA48801" s="218"/>
    </row>
    <row r="48802" spans="26:27" x14ac:dyDescent="0.2">
      <c r="Z48802" s="218"/>
      <c r="AA48802" s="218"/>
    </row>
    <row r="48803" spans="26:27" x14ac:dyDescent="0.2">
      <c r="Z48803" s="218"/>
      <c r="AA48803" s="218"/>
    </row>
    <row r="48804" spans="26:27" x14ac:dyDescent="0.2">
      <c r="Z48804" s="218"/>
      <c r="AA48804" s="218"/>
    </row>
    <row r="48805" spans="26:27" x14ac:dyDescent="0.2">
      <c r="Z48805" s="218"/>
      <c r="AA48805" s="218"/>
    </row>
    <row r="48806" spans="26:27" x14ac:dyDescent="0.2">
      <c r="Z48806" s="218"/>
      <c r="AA48806" s="218"/>
    </row>
    <row r="48807" spans="26:27" x14ac:dyDescent="0.2">
      <c r="Z48807" s="218"/>
      <c r="AA48807" s="218"/>
    </row>
    <row r="48808" spans="26:27" x14ac:dyDescent="0.2">
      <c r="Z48808" s="218"/>
      <c r="AA48808" s="218"/>
    </row>
    <row r="48809" spans="26:27" x14ac:dyDescent="0.2">
      <c r="Z48809" s="218"/>
      <c r="AA48809" s="218"/>
    </row>
    <row r="48810" spans="26:27" x14ac:dyDescent="0.2">
      <c r="Z48810" s="218"/>
      <c r="AA48810" s="218"/>
    </row>
    <row r="48811" spans="26:27" x14ac:dyDescent="0.2">
      <c r="Z48811" s="218"/>
      <c r="AA48811" s="218"/>
    </row>
    <row r="48812" spans="26:27" x14ac:dyDescent="0.2">
      <c r="Z48812" s="218"/>
      <c r="AA48812" s="218"/>
    </row>
    <row r="48813" spans="26:27" x14ac:dyDescent="0.2">
      <c r="Z48813" s="218"/>
      <c r="AA48813" s="218"/>
    </row>
    <row r="48814" spans="26:27" x14ac:dyDescent="0.2">
      <c r="Z48814" s="218"/>
      <c r="AA48814" s="218"/>
    </row>
    <row r="48815" spans="26:27" x14ac:dyDescent="0.2">
      <c r="Z48815" s="218"/>
      <c r="AA48815" s="218"/>
    </row>
    <row r="48816" spans="26:27" x14ac:dyDescent="0.2">
      <c r="Z48816" s="218"/>
      <c r="AA48816" s="218"/>
    </row>
    <row r="48817" spans="26:27" x14ac:dyDescent="0.2">
      <c r="Z48817" s="218"/>
      <c r="AA48817" s="218"/>
    </row>
    <row r="48818" spans="26:27" x14ac:dyDescent="0.2">
      <c r="Z48818" s="218"/>
      <c r="AA48818" s="218"/>
    </row>
    <row r="48819" spans="26:27" x14ac:dyDescent="0.2">
      <c r="Z48819" s="218"/>
      <c r="AA48819" s="218"/>
    </row>
    <row r="48820" spans="26:27" x14ac:dyDescent="0.2">
      <c r="Z48820" s="218"/>
      <c r="AA48820" s="218"/>
    </row>
    <row r="48821" spans="26:27" x14ac:dyDescent="0.2">
      <c r="Z48821" s="218"/>
      <c r="AA48821" s="218"/>
    </row>
    <row r="48822" spans="26:27" x14ac:dyDescent="0.2">
      <c r="Z48822" s="218"/>
      <c r="AA48822" s="218"/>
    </row>
    <row r="48823" spans="26:27" x14ac:dyDescent="0.2">
      <c r="Z48823" s="218"/>
      <c r="AA48823" s="218"/>
    </row>
    <row r="48824" spans="26:27" x14ac:dyDescent="0.2">
      <c r="Z48824" s="218"/>
      <c r="AA48824" s="218"/>
    </row>
    <row r="48825" spans="26:27" x14ac:dyDescent="0.2">
      <c r="Z48825" s="218"/>
      <c r="AA48825" s="218"/>
    </row>
    <row r="48826" spans="26:27" x14ac:dyDescent="0.2">
      <c r="Z48826" s="218"/>
      <c r="AA48826" s="218"/>
    </row>
    <row r="48827" spans="26:27" x14ac:dyDescent="0.2">
      <c r="Z48827" s="218"/>
      <c r="AA48827" s="218"/>
    </row>
    <row r="48828" spans="26:27" x14ac:dyDescent="0.2">
      <c r="Z48828" s="218"/>
      <c r="AA48828" s="218"/>
    </row>
    <row r="48829" spans="26:27" x14ac:dyDescent="0.2">
      <c r="Z48829" s="218"/>
      <c r="AA48829" s="218"/>
    </row>
    <row r="48830" spans="26:27" x14ac:dyDescent="0.2">
      <c r="Z48830" s="218"/>
      <c r="AA48830" s="218"/>
    </row>
    <row r="48831" spans="26:27" x14ac:dyDescent="0.2">
      <c r="Z48831" s="218"/>
      <c r="AA48831" s="218"/>
    </row>
    <row r="48832" spans="26:27" x14ac:dyDescent="0.2">
      <c r="Z48832" s="218"/>
      <c r="AA48832" s="218"/>
    </row>
    <row r="48833" spans="26:27" x14ac:dyDescent="0.2">
      <c r="Z48833" s="218"/>
      <c r="AA48833" s="218"/>
    </row>
    <row r="48834" spans="26:27" x14ac:dyDescent="0.2">
      <c r="Z48834" s="218"/>
      <c r="AA48834" s="218"/>
    </row>
    <row r="48835" spans="26:27" x14ac:dyDescent="0.2">
      <c r="Z48835" s="218"/>
      <c r="AA48835" s="218"/>
    </row>
    <row r="48836" spans="26:27" x14ac:dyDescent="0.2">
      <c r="Z48836" s="218"/>
      <c r="AA48836" s="218"/>
    </row>
    <row r="48837" spans="26:27" x14ac:dyDescent="0.2">
      <c r="Z48837" s="218"/>
      <c r="AA48837" s="218"/>
    </row>
    <row r="48838" spans="26:27" x14ac:dyDescent="0.2">
      <c r="Z48838" s="218"/>
      <c r="AA48838" s="218"/>
    </row>
    <row r="48839" spans="26:27" x14ac:dyDescent="0.2">
      <c r="Z48839" s="218"/>
      <c r="AA48839" s="218"/>
    </row>
    <row r="48840" spans="26:27" x14ac:dyDescent="0.2">
      <c r="Z48840" s="218"/>
      <c r="AA48840" s="218"/>
    </row>
    <row r="48841" spans="26:27" x14ac:dyDescent="0.2">
      <c r="Z48841" s="218"/>
      <c r="AA48841" s="218"/>
    </row>
    <row r="48842" spans="26:27" x14ac:dyDescent="0.2">
      <c r="Z48842" s="218"/>
      <c r="AA48842" s="218"/>
    </row>
    <row r="48843" spans="26:27" x14ac:dyDescent="0.2">
      <c r="Z48843" s="218"/>
      <c r="AA48843" s="218"/>
    </row>
    <row r="48844" spans="26:27" x14ac:dyDescent="0.2">
      <c r="Z48844" s="218"/>
      <c r="AA48844" s="218"/>
    </row>
    <row r="48845" spans="26:27" x14ac:dyDescent="0.2">
      <c r="Z48845" s="218"/>
      <c r="AA48845" s="218"/>
    </row>
    <row r="48846" spans="26:27" x14ac:dyDescent="0.2">
      <c r="Z48846" s="218"/>
      <c r="AA48846" s="218"/>
    </row>
    <row r="48847" spans="26:27" x14ac:dyDescent="0.2">
      <c r="Z48847" s="218"/>
      <c r="AA48847" s="218"/>
    </row>
    <row r="48848" spans="26:27" x14ac:dyDescent="0.2">
      <c r="Z48848" s="218"/>
      <c r="AA48848" s="218"/>
    </row>
    <row r="48849" spans="26:27" x14ac:dyDescent="0.2">
      <c r="Z48849" s="218"/>
      <c r="AA48849" s="218"/>
    </row>
    <row r="48850" spans="26:27" x14ac:dyDescent="0.2">
      <c r="Z48850" s="218"/>
      <c r="AA48850" s="218"/>
    </row>
    <row r="48851" spans="26:27" x14ac:dyDescent="0.2">
      <c r="Z48851" s="218"/>
      <c r="AA48851" s="218"/>
    </row>
    <row r="48852" spans="26:27" x14ac:dyDescent="0.2">
      <c r="Z48852" s="218"/>
      <c r="AA48852" s="218"/>
    </row>
    <row r="48853" spans="26:27" x14ac:dyDescent="0.2">
      <c r="Z48853" s="218"/>
      <c r="AA48853" s="218"/>
    </row>
    <row r="48854" spans="26:27" x14ac:dyDescent="0.2">
      <c r="Z48854" s="218"/>
      <c r="AA48854" s="218"/>
    </row>
    <row r="48855" spans="26:27" x14ac:dyDescent="0.2">
      <c r="Z48855" s="218"/>
      <c r="AA48855" s="218"/>
    </row>
    <row r="48856" spans="26:27" x14ac:dyDescent="0.2">
      <c r="Z48856" s="218"/>
      <c r="AA48856" s="218"/>
    </row>
    <row r="48857" spans="26:27" x14ac:dyDescent="0.2">
      <c r="Z48857" s="218"/>
      <c r="AA48857" s="218"/>
    </row>
    <row r="48858" spans="26:27" x14ac:dyDescent="0.2">
      <c r="Z48858" s="218"/>
      <c r="AA48858" s="218"/>
    </row>
    <row r="48859" spans="26:27" x14ac:dyDescent="0.2">
      <c r="Z48859" s="218"/>
      <c r="AA48859" s="218"/>
    </row>
    <row r="48860" spans="26:27" x14ac:dyDescent="0.2">
      <c r="Z48860" s="218"/>
      <c r="AA48860" s="218"/>
    </row>
    <row r="48861" spans="26:27" x14ac:dyDescent="0.2">
      <c r="Z48861" s="218"/>
      <c r="AA48861" s="218"/>
    </row>
    <row r="48862" spans="26:27" x14ac:dyDescent="0.2">
      <c r="Z48862" s="218"/>
      <c r="AA48862" s="218"/>
    </row>
    <row r="48863" spans="26:27" x14ac:dyDescent="0.2">
      <c r="Z48863" s="218"/>
      <c r="AA48863" s="218"/>
    </row>
    <row r="48864" spans="26:27" x14ac:dyDescent="0.2">
      <c r="Z48864" s="218"/>
      <c r="AA48864" s="218"/>
    </row>
    <row r="48865" spans="26:27" x14ac:dyDescent="0.2">
      <c r="Z48865" s="218"/>
      <c r="AA48865" s="218"/>
    </row>
    <row r="48866" spans="26:27" x14ac:dyDescent="0.2">
      <c r="Z48866" s="218"/>
      <c r="AA48866" s="218"/>
    </row>
    <row r="48867" spans="26:27" x14ac:dyDescent="0.2">
      <c r="Z48867" s="218"/>
      <c r="AA48867" s="218"/>
    </row>
    <row r="48868" spans="26:27" x14ac:dyDescent="0.2">
      <c r="Z48868" s="218"/>
      <c r="AA48868" s="218"/>
    </row>
    <row r="48869" spans="26:27" x14ac:dyDescent="0.2">
      <c r="Z48869" s="218"/>
      <c r="AA48869" s="218"/>
    </row>
    <row r="48870" spans="26:27" x14ac:dyDescent="0.2">
      <c r="Z48870" s="218"/>
      <c r="AA48870" s="218"/>
    </row>
    <row r="48871" spans="26:27" x14ac:dyDescent="0.2">
      <c r="Z48871" s="218"/>
      <c r="AA48871" s="218"/>
    </row>
    <row r="48872" spans="26:27" x14ac:dyDescent="0.2">
      <c r="Z48872" s="218"/>
      <c r="AA48872" s="218"/>
    </row>
    <row r="48873" spans="26:27" x14ac:dyDescent="0.2">
      <c r="Z48873" s="218"/>
      <c r="AA48873" s="218"/>
    </row>
    <row r="48874" spans="26:27" x14ac:dyDescent="0.2">
      <c r="Z48874" s="218"/>
      <c r="AA48874" s="218"/>
    </row>
    <row r="48875" spans="26:27" x14ac:dyDescent="0.2">
      <c r="Z48875" s="218"/>
      <c r="AA48875" s="218"/>
    </row>
    <row r="48876" spans="26:27" x14ac:dyDescent="0.2">
      <c r="Z48876" s="218"/>
      <c r="AA48876" s="218"/>
    </row>
    <row r="48877" spans="26:27" x14ac:dyDescent="0.2">
      <c r="Z48877" s="218"/>
      <c r="AA48877" s="218"/>
    </row>
    <row r="48878" spans="26:27" x14ac:dyDescent="0.2">
      <c r="Z48878" s="218"/>
      <c r="AA48878" s="218"/>
    </row>
    <row r="48879" spans="26:27" x14ac:dyDescent="0.2">
      <c r="Z48879" s="218"/>
      <c r="AA48879" s="218"/>
    </row>
    <row r="48880" spans="26:27" x14ac:dyDescent="0.2">
      <c r="Z48880" s="218"/>
      <c r="AA48880" s="218"/>
    </row>
    <row r="48881" spans="26:27" x14ac:dyDescent="0.2">
      <c r="Z48881" s="218"/>
      <c r="AA48881" s="218"/>
    </row>
    <row r="48882" spans="26:27" x14ac:dyDescent="0.2">
      <c r="Z48882" s="218"/>
      <c r="AA48882" s="218"/>
    </row>
    <row r="48883" spans="26:27" x14ac:dyDescent="0.2">
      <c r="Z48883" s="218"/>
      <c r="AA48883" s="218"/>
    </row>
    <row r="48884" spans="26:27" x14ac:dyDescent="0.2">
      <c r="Z48884" s="218"/>
      <c r="AA48884" s="218"/>
    </row>
    <row r="48885" spans="26:27" x14ac:dyDescent="0.2">
      <c r="Z48885" s="218"/>
      <c r="AA48885" s="218"/>
    </row>
    <row r="48886" spans="26:27" x14ac:dyDescent="0.2">
      <c r="Z48886" s="218"/>
      <c r="AA48886" s="218"/>
    </row>
    <row r="48887" spans="26:27" x14ac:dyDescent="0.2">
      <c r="Z48887" s="218"/>
      <c r="AA48887" s="218"/>
    </row>
    <row r="48888" spans="26:27" x14ac:dyDescent="0.2">
      <c r="Z48888" s="218"/>
      <c r="AA48888" s="218"/>
    </row>
    <row r="48889" spans="26:27" x14ac:dyDescent="0.2">
      <c r="Z48889" s="218"/>
      <c r="AA48889" s="218"/>
    </row>
    <row r="48890" spans="26:27" x14ac:dyDescent="0.2">
      <c r="Z48890" s="218"/>
      <c r="AA48890" s="218"/>
    </row>
    <row r="48891" spans="26:27" x14ac:dyDescent="0.2">
      <c r="Z48891" s="218"/>
      <c r="AA48891" s="218"/>
    </row>
    <row r="48892" spans="26:27" x14ac:dyDescent="0.2">
      <c r="Z48892" s="218"/>
      <c r="AA48892" s="218"/>
    </row>
    <row r="48893" spans="26:27" x14ac:dyDescent="0.2">
      <c r="Z48893" s="218"/>
      <c r="AA48893" s="218"/>
    </row>
    <row r="48894" spans="26:27" x14ac:dyDescent="0.2">
      <c r="Z48894" s="218"/>
      <c r="AA48894" s="218"/>
    </row>
    <row r="48895" spans="26:27" x14ac:dyDescent="0.2">
      <c r="Z48895" s="218"/>
      <c r="AA48895" s="218"/>
    </row>
    <row r="48896" spans="26:27" x14ac:dyDescent="0.2">
      <c r="Z48896" s="218"/>
      <c r="AA48896" s="218"/>
    </row>
    <row r="48897" spans="26:27" x14ac:dyDescent="0.2">
      <c r="Z48897" s="218"/>
      <c r="AA48897" s="218"/>
    </row>
    <row r="48898" spans="26:27" x14ac:dyDescent="0.2">
      <c r="Z48898" s="218"/>
      <c r="AA48898" s="218"/>
    </row>
    <row r="48899" spans="26:27" x14ac:dyDescent="0.2">
      <c r="Z48899" s="218"/>
      <c r="AA48899" s="218"/>
    </row>
    <row r="48900" spans="26:27" x14ac:dyDescent="0.2">
      <c r="Z48900" s="218"/>
      <c r="AA48900" s="218"/>
    </row>
    <row r="48901" spans="26:27" x14ac:dyDescent="0.2">
      <c r="Z48901" s="218"/>
      <c r="AA48901" s="218"/>
    </row>
    <row r="48902" spans="26:27" x14ac:dyDescent="0.2">
      <c r="Z48902" s="218"/>
      <c r="AA48902" s="218"/>
    </row>
    <row r="48903" spans="26:27" x14ac:dyDescent="0.2">
      <c r="Z48903" s="218"/>
      <c r="AA48903" s="218"/>
    </row>
    <row r="48904" spans="26:27" x14ac:dyDescent="0.2">
      <c r="Z48904" s="218"/>
      <c r="AA48904" s="218"/>
    </row>
    <row r="48905" spans="26:27" x14ac:dyDescent="0.2">
      <c r="Z48905" s="218"/>
      <c r="AA48905" s="218"/>
    </row>
    <row r="48906" spans="26:27" x14ac:dyDescent="0.2">
      <c r="Z48906" s="218"/>
      <c r="AA48906" s="218"/>
    </row>
    <row r="48907" spans="26:27" x14ac:dyDescent="0.2">
      <c r="Z48907" s="218"/>
      <c r="AA48907" s="218"/>
    </row>
    <row r="48908" spans="26:27" x14ac:dyDescent="0.2">
      <c r="Z48908" s="218"/>
      <c r="AA48908" s="218"/>
    </row>
    <row r="48909" spans="26:27" x14ac:dyDescent="0.2">
      <c r="Z48909" s="218"/>
      <c r="AA48909" s="218"/>
    </row>
    <row r="48910" spans="26:27" x14ac:dyDescent="0.2">
      <c r="Z48910" s="218"/>
      <c r="AA48910" s="218"/>
    </row>
    <row r="48911" spans="26:27" x14ac:dyDescent="0.2">
      <c r="Z48911" s="218"/>
      <c r="AA48911" s="218"/>
    </row>
    <row r="48912" spans="26:27" x14ac:dyDescent="0.2">
      <c r="Z48912" s="218"/>
      <c r="AA48912" s="218"/>
    </row>
    <row r="48913" spans="26:27" x14ac:dyDescent="0.2">
      <c r="Z48913" s="218"/>
      <c r="AA48913" s="218"/>
    </row>
    <row r="48914" spans="26:27" x14ac:dyDescent="0.2">
      <c r="Z48914" s="218"/>
      <c r="AA48914" s="218"/>
    </row>
    <row r="48915" spans="26:27" x14ac:dyDescent="0.2">
      <c r="Z48915" s="218"/>
      <c r="AA48915" s="218"/>
    </row>
    <row r="48916" spans="26:27" x14ac:dyDescent="0.2">
      <c r="Z48916" s="218"/>
      <c r="AA48916" s="218"/>
    </row>
    <row r="48917" spans="26:27" x14ac:dyDescent="0.2">
      <c r="Z48917" s="218"/>
      <c r="AA48917" s="218"/>
    </row>
    <row r="48918" spans="26:27" x14ac:dyDescent="0.2">
      <c r="Z48918" s="218"/>
      <c r="AA48918" s="218"/>
    </row>
    <row r="48919" spans="26:27" x14ac:dyDescent="0.2">
      <c r="Z48919" s="218"/>
      <c r="AA48919" s="218"/>
    </row>
    <row r="48920" spans="26:27" x14ac:dyDescent="0.2">
      <c r="Z48920" s="218"/>
      <c r="AA48920" s="218"/>
    </row>
    <row r="48921" spans="26:27" x14ac:dyDescent="0.2">
      <c r="Z48921" s="218"/>
      <c r="AA48921" s="218"/>
    </row>
    <row r="48922" spans="26:27" x14ac:dyDescent="0.2">
      <c r="Z48922" s="218"/>
      <c r="AA48922" s="218"/>
    </row>
    <row r="48923" spans="26:27" x14ac:dyDescent="0.2">
      <c r="Z48923" s="218"/>
      <c r="AA48923" s="218"/>
    </row>
    <row r="48924" spans="26:27" x14ac:dyDescent="0.2">
      <c r="Z48924" s="218"/>
      <c r="AA48924" s="218"/>
    </row>
    <row r="48925" spans="26:27" x14ac:dyDescent="0.2">
      <c r="Z48925" s="218"/>
      <c r="AA48925" s="218"/>
    </row>
    <row r="48926" spans="26:27" x14ac:dyDescent="0.2">
      <c r="Z48926" s="218"/>
      <c r="AA48926" s="218"/>
    </row>
    <row r="48927" spans="26:27" x14ac:dyDescent="0.2">
      <c r="Z48927" s="218"/>
      <c r="AA48927" s="218"/>
    </row>
    <row r="48928" spans="26:27" x14ac:dyDescent="0.2">
      <c r="Z48928" s="218"/>
      <c r="AA48928" s="218"/>
    </row>
    <row r="48929" spans="26:27" x14ac:dyDescent="0.2">
      <c r="Z48929" s="218"/>
      <c r="AA48929" s="218"/>
    </row>
    <row r="48930" spans="26:27" x14ac:dyDescent="0.2">
      <c r="Z48930" s="218"/>
      <c r="AA48930" s="218"/>
    </row>
    <row r="48931" spans="26:27" x14ac:dyDescent="0.2">
      <c r="Z48931" s="218"/>
      <c r="AA48931" s="218"/>
    </row>
    <row r="48932" spans="26:27" x14ac:dyDescent="0.2">
      <c r="Z48932" s="218"/>
      <c r="AA48932" s="218"/>
    </row>
    <row r="48933" spans="26:27" x14ac:dyDescent="0.2">
      <c r="Z48933" s="218"/>
      <c r="AA48933" s="218"/>
    </row>
    <row r="48934" spans="26:27" x14ac:dyDescent="0.2">
      <c r="Z48934" s="218"/>
      <c r="AA48934" s="218"/>
    </row>
    <row r="48935" spans="26:27" x14ac:dyDescent="0.2">
      <c r="Z48935" s="218"/>
      <c r="AA48935" s="218"/>
    </row>
    <row r="48936" spans="26:27" x14ac:dyDescent="0.2">
      <c r="Z48936" s="218"/>
      <c r="AA48936" s="218"/>
    </row>
    <row r="48937" spans="26:27" x14ac:dyDescent="0.2">
      <c r="Z48937" s="218"/>
      <c r="AA48937" s="218"/>
    </row>
    <row r="48938" spans="26:27" x14ac:dyDescent="0.2">
      <c r="Z48938" s="218"/>
      <c r="AA48938" s="218"/>
    </row>
    <row r="48939" spans="26:27" x14ac:dyDescent="0.2">
      <c r="Z48939" s="218"/>
      <c r="AA48939" s="218"/>
    </row>
    <row r="48940" spans="26:27" x14ac:dyDescent="0.2">
      <c r="Z48940" s="218"/>
      <c r="AA48940" s="218"/>
    </row>
    <row r="48941" spans="26:27" x14ac:dyDescent="0.2">
      <c r="Z48941" s="218"/>
      <c r="AA48941" s="218"/>
    </row>
    <row r="48942" spans="26:27" x14ac:dyDescent="0.2">
      <c r="Z48942" s="218"/>
      <c r="AA48942" s="218"/>
    </row>
    <row r="48943" spans="26:27" x14ac:dyDescent="0.2">
      <c r="Z48943" s="218"/>
      <c r="AA48943" s="218"/>
    </row>
    <row r="48944" spans="26:27" x14ac:dyDescent="0.2">
      <c r="Z48944" s="218"/>
      <c r="AA48944" s="218"/>
    </row>
    <row r="48945" spans="26:27" x14ac:dyDescent="0.2">
      <c r="Z48945" s="218"/>
      <c r="AA48945" s="218"/>
    </row>
    <row r="48946" spans="26:27" x14ac:dyDescent="0.2">
      <c r="Z48946" s="218"/>
      <c r="AA48946" s="218"/>
    </row>
    <row r="48947" spans="26:27" x14ac:dyDescent="0.2">
      <c r="Z48947" s="218"/>
      <c r="AA48947" s="218"/>
    </row>
    <row r="48948" spans="26:27" x14ac:dyDescent="0.2">
      <c r="Z48948" s="218"/>
      <c r="AA48948" s="218"/>
    </row>
    <row r="48949" spans="26:27" x14ac:dyDescent="0.2">
      <c r="Z48949" s="218"/>
      <c r="AA48949" s="218"/>
    </row>
    <row r="48950" spans="26:27" x14ac:dyDescent="0.2">
      <c r="Z48950" s="218"/>
      <c r="AA48950" s="218"/>
    </row>
    <row r="48951" spans="26:27" x14ac:dyDescent="0.2">
      <c r="Z48951" s="218"/>
      <c r="AA48951" s="218"/>
    </row>
    <row r="48952" spans="26:27" x14ac:dyDescent="0.2">
      <c r="Z48952" s="218"/>
      <c r="AA48952" s="218"/>
    </row>
    <row r="48953" spans="26:27" x14ac:dyDescent="0.2">
      <c r="Z48953" s="218"/>
      <c r="AA48953" s="218"/>
    </row>
    <row r="48954" spans="26:27" x14ac:dyDescent="0.2">
      <c r="Z48954" s="218"/>
      <c r="AA48954" s="218"/>
    </row>
    <row r="48955" spans="26:27" x14ac:dyDescent="0.2">
      <c r="Z48955" s="218"/>
      <c r="AA48955" s="218"/>
    </row>
    <row r="48956" spans="26:27" x14ac:dyDescent="0.2">
      <c r="Z48956" s="218"/>
      <c r="AA48956" s="218"/>
    </row>
    <row r="48957" spans="26:27" x14ac:dyDescent="0.2">
      <c r="Z48957" s="218"/>
      <c r="AA48957" s="218"/>
    </row>
    <row r="48958" spans="26:27" x14ac:dyDescent="0.2">
      <c r="Z48958" s="218"/>
      <c r="AA48958" s="218"/>
    </row>
    <row r="48959" spans="26:27" x14ac:dyDescent="0.2">
      <c r="Z48959" s="218"/>
      <c r="AA48959" s="218"/>
    </row>
    <row r="48960" spans="26:27" x14ac:dyDescent="0.2">
      <c r="Z48960" s="218"/>
      <c r="AA48960" s="218"/>
    </row>
    <row r="48961" spans="26:27" x14ac:dyDescent="0.2">
      <c r="Z48961" s="218"/>
      <c r="AA48961" s="218"/>
    </row>
    <row r="48962" spans="26:27" x14ac:dyDescent="0.2">
      <c r="Z48962" s="218"/>
      <c r="AA48962" s="218"/>
    </row>
    <row r="48963" spans="26:27" x14ac:dyDescent="0.2">
      <c r="Z48963" s="218"/>
      <c r="AA48963" s="218"/>
    </row>
    <row r="48964" spans="26:27" x14ac:dyDescent="0.2">
      <c r="Z48964" s="218"/>
      <c r="AA48964" s="218"/>
    </row>
    <row r="48965" spans="26:27" x14ac:dyDescent="0.2">
      <c r="Z48965" s="218"/>
      <c r="AA48965" s="218"/>
    </row>
    <row r="48966" spans="26:27" x14ac:dyDescent="0.2">
      <c r="Z48966" s="218"/>
      <c r="AA48966" s="218"/>
    </row>
    <row r="48967" spans="26:27" x14ac:dyDescent="0.2">
      <c r="Z48967" s="218"/>
      <c r="AA48967" s="218"/>
    </row>
    <row r="48968" spans="26:27" x14ac:dyDescent="0.2">
      <c r="Z48968" s="218"/>
      <c r="AA48968" s="218"/>
    </row>
    <row r="48969" spans="26:27" x14ac:dyDescent="0.2">
      <c r="Z48969" s="218"/>
      <c r="AA48969" s="218"/>
    </row>
    <row r="48970" spans="26:27" x14ac:dyDescent="0.2">
      <c r="Z48970" s="218"/>
      <c r="AA48970" s="218"/>
    </row>
    <row r="48971" spans="26:27" x14ac:dyDescent="0.2">
      <c r="Z48971" s="218"/>
      <c r="AA48971" s="218"/>
    </row>
    <row r="48972" spans="26:27" x14ac:dyDescent="0.2">
      <c r="Z48972" s="218"/>
      <c r="AA48972" s="218"/>
    </row>
    <row r="48973" spans="26:27" x14ac:dyDescent="0.2">
      <c r="Z48973" s="218"/>
      <c r="AA48973" s="218"/>
    </row>
    <row r="48974" spans="26:27" x14ac:dyDescent="0.2">
      <c r="Z48974" s="218"/>
      <c r="AA48974" s="218"/>
    </row>
    <row r="48975" spans="26:27" x14ac:dyDescent="0.2">
      <c r="Z48975" s="218"/>
      <c r="AA48975" s="218"/>
    </row>
    <row r="48976" spans="26:27" x14ac:dyDescent="0.2">
      <c r="Z48976" s="218"/>
      <c r="AA48976" s="218"/>
    </row>
    <row r="48977" spans="26:27" x14ac:dyDescent="0.2">
      <c r="Z48977" s="218"/>
      <c r="AA48977" s="218"/>
    </row>
    <row r="48978" spans="26:27" x14ac:dyDescent="0.2">
      <c r="Z48978" s="218"/>
      <c r="AA48978" s="218"/>
    </row>
    <row r="48979" spans="26:27" x14ac:dyDescent="0.2">
      <c r="Z48979" s="218"/>
      <c r="AA48979" s="218"/>
    </row>
    <row r="48980" spans="26:27" x14ac:dyDescent="0.2">
      <c r="Z48980" s="218"/>
      <c r="AA48980" s="218"/>
    </row>
    <row r="48981" spans="26:27" x14ac:dyDescent="0.2">
      <c r="Z48981" s="218"/>
      <c r="AA48981" s="218"/>
    </row>
    <row r="48982" spans="26:27" x14ac:dyDescent="0.2">
      <c r="Z48982" s="218"/>
      <c r="AA48982" s="218"/>
    </row>
    <row r="48983" spans="26:27" x14ac:dyDescent="0.2">
      <c r="Z48983" s="218"/>
      <c r="AA48983" s="218"/>
    </row>
    <row r="48984" spans="26:27" x14ac:dyDescent="0.2">
      <c r="Z48984" s="218"/>
      <c r="AA48984" s="218"/>
    </row>
    <row r="48985" spans="26:27" x14ac:dyDescent="0.2">
      <c r="Z48985" s="218"/>
      <c r="AA48985" s="218"/>
    </row>
    <row r="48986" spans="26:27" x14ac:dyDescent="0.2">
      <c r="Z48986" s="218"/>
      <c r="AA48986" s="218"/>
    </row>
    <row r="48987" spans="26:27" x14ac:dyDescent="0.2">
      <c r="Z48987" s="218"/>
      <c r="AA48987" s="218"/>
    </row>
    <row r="48988" spans="26:27" x14ac:dyDescent="0.2">
      <c r="Z48988" s="218"/>
      <c r="AA48988" s="218"/>
    </row>
    <row r="48989" spans="26:27" x14ac:dyDescent="0.2">
      <c r="Z48989" s="218"/>
      <c r="AA48989" s="218"/>
    </row>
    <row r="48990" spans="26:27" x14ac:dyDescent="0.2">
      <c r="Z48990" s="218"/>
      <c r="AA48990" s="218"/>
    </row>
    <row r="48991" spans="26:27" x14ac:dyDescent="0.2">
      <c r="Z48991" s="218"/>
      <c r="AA48991" s="218"/>
    </row>
    <row r="48992" spans="26:27" x14ac:dyDescent="0.2">
      <c r="Z48992" s="218"/>
      <c r="AA48992" s="218"/>
    </row>
    <row r="48993" spans="26:27" x14ac:dyDescent="0.2">
      <c r="Z48993" s="218"/>
      <c r="AA48993" s="218"/>
    </row>
    <row r="48994" spans="26:27" x14ac:dyDescent="0.2">
      <c r="Z48994" s="218"/>
      <c r="AA48994" s="218"/>
    </row>
    <row r="48995" spans="26:27" x14ac:dyDescent="0.2">
      <c r="Z48995" s="218"/>
      <c r="AA48995" s="218"/>
    </row>
    <row r="48996" spans="26:27" x14ac:dyDescent="0.2">
      <c r="Z48996" s="218"/>
      <c r="AA48996" s="218"/>
    </row>
    <row r="48997" spans="26:27" x14ac:dyDescent="0.2">
      <c r="Z48997" s="218"/>
      <c r="AA48997" s="218"/>
    </row>
    <row r="48998" spans="26:27" x14ac:dyDescent="0.2">
      <c r="Z48998" s="218"/>
      <c r="AA48998" s="218"/>
    </row>
    <row r="48999" spans="26:27" x14ac:dyDescent="0.2">
      <c r="Z48999" s="218"/>
      <c r="AA48999" s="218"/>
    </row>
    <row r="49000" spans="26:27" x14ac:dyDescent="0.2">
      <c r="Z49000" s="218"/>
      <c r="AA49000" s="218"/>
    </row>
    <row r="49001" spans="26:27" x14ac:dyDescent="0.2">
      <c r="Z49001" s="218"/>
      <c r="AA49001" s="218"/>
    </row>
    <row r="49002" spans="26:27" x14ac:dyDescent="0.2">
      <c r="Z49002" s="218"/>
      <c r="AA49002" s="218"/>
    </row>
    <row r="49003" spans="26:27" x14ac:dyDescent="0.2">
      <c r="Z49003" s="218"/>
      <c r="AA49003" s="218"/>
    </row>
    <row r="49004" spans="26:27" x14ac:dyDescent="0.2">
      <c r="Z49004" s="218"/>
      <c r="AA49004" s="218"/>
    </row>
    <row r="49005" spans="26:27" x14ac:dyDescent="0.2">
      <c r="Z49005" s="218"/>
      <c r="AA49005" s="218"/>
    </row>
    <row r="49006" spans="26:27" x14ac:dyDescent="0.2">
      <c r="Z49006" s="218"/>
      <c r="AA49006" s="218"/>
    </row>
    <row r="49007" spans="26:27" x14ac:dyDescent="0.2">
      <c r="Z49007" s="218"/>
      <c r="AA49007" s="218"/>
    </row>
    <row r="49008" spans="26:27" x14ac:dyDescent="0.2">
      <c r="Z49008" s="218"/>
      <c r="AA49008" s="218"/>
    </row>
    <row r="49009" spans="26:27" x14ac:dyDescent="0.2">
      <c r="Z49009" s="218"/>
      <c r="AA49009" s="218"/>
    </row>
    <row r="49010" spans="26:27" x14ac:dyDescent="0.2">
      <c r="Z49010" s="218"/>
      <c r="AA49010" s="218"/>
    </row>
    <row r="49011" spans="26:27" x14ac:dyDescent="0.2">
      <c r="Z49011" s="218"/>
      <c r="AA49011" s="218"/>
    </row>
    <row r="49012" spans="26:27" x14ac:dyDescent="0.2">
      <c r="Z49012" s="218"/>
      <c r="AA49012" s="218"/>
    </row>
    <row r="49013" spans="26:27" x14ac:dyDescent="0.2">
      <c r="Z49013" s="218"/>
      <c r="AA49013" s="218"/>
    </row>
    <row r="49014" spans="26:27" x14ac:dyDescent="0.2">
      <c r="Z49014" s="218"/>
      <c r="AA49014" s="218"/>
    </row>
    <row r="49015" spans="26:27" x14ac:dyDescent="0.2">
      <c r="Z49015" s="218"/>
      <c r="AA49015" s="218"/>
    </row>
    <row r="49016" spans="26:27" x14ac:dyDescent="0.2">
      <c r="Z49016" s="218"/>
      <c r="AA49016" s="218"/>
    </row>
    <row r="49017" spans="26:27" x14ac:dyDescent="0.2">
      <c r="Z49017" s="218"/>
      <c r="AA49017" s="218"/>
    </row>
    <row r="49018" spans="26:27" x14ac:dyDescent="0.2">
      <c r="Z49018" s="218"/>
      <c r="AA49018" s="218"/>
    </row>
    <row r="49019" spans="26:27" x14ac:dyDescent="0.2">
      <c r="Z49019" s="218"/>
      <c r="AA49019" s="218"/>
    </row>
    <row r="49020" spans="26:27" x14ac:dyDescent="0.2">
      <c r="Z49020" s="218"/>
      <c r="AA49020" s="218"/>
    </row>
    <row r="49021" spans="26:27" x14ac:dyDescent="0.2">
      <c r="Z49021" s="218"/>
      <c r="AA49021" s="218"/>
    </row>
    <row r="49022" spans="26:27" x14ac:dyDescent="0.2">
      <c r="Z49022" s="218"/>
      <c r="AA49022" s="218"/>
    </row>
    <row r="49023" spans="26:27" x14ac:dyDescent="0.2">
      <c r="Z49023" s="218"/>
      <c r="AA49023" s="218"/>
    </row>
    <row r="49024" spans="26:27" x14ac:dyDescent="0.2">
      <c r="Z49024" s="218"/>
      <c r="AA49024" s="218"/>
    </row>
    <row r="49025" spans="26:27" x14ac:dyDescent="0.2">
      <c r="Z49025" s="218"/>
      <c r="AA49025" s="218"/>
    </row>
    <row r="49026" spans="26:27" x14ac:dyDescent="0.2">
      <c r="Z49026" s="218"/>
      <c r="AA49026" s="218"/>
    </row>
    <row r="49027" spans="26:27" x14ac:dyDescent="0.2">
      <c r="Z49027" s="218"/>
      <c r="AA49027" s="218"/>
    </row>
    <row r="49028" spans="26:27" x14ac:dyDescent="0.2">
      <c r="Z49028" s="218"/>
      <c r="AA49028" s="218"/>
    </row>
    <row r="49029" spans="26:27" x14ac:dyDescent="0.2">
      <c r="Z49029" s="218"/>
      <c r="AA49029" s="218"/>
    </row>
    <row r="49030" spans="26:27" x14ac:dyDescent="0.2">
      <c r="Z49030" s="218"/>
      <c r="AA49030" s="218"/>
    </row>
    <row r="49031" spans="26:27" x14ac:dyDescent="0.2">
      <c r="Z49031" s="218"/>
      <c r="AA49031" s="218"/>
    </row>
    <row r="49032" spans="26:27" x14ac:dyDescent="0.2">
      <c r="Z49032" s="218"/>
      <c r="AA49032" s="218"/>
    </row>
    <row r="49033" spans="26:27" x14ac:dyDescent="0.2">
      <c r="Z49033" s="218"/>
      <c r="AA49033" s="218"/>
    </row>
    <row r="49034" spans="26:27" x14ac:dyDescent="0.2">
      <c r="Z49034" s="218"/>
      <c r="AA49034" s="218"/>
    </row>
    <row r="49035" spans="26:27" x14ac:dyDescent="0.2">
      <c r="Z49035" s="218"/>
      <c r="AA49035" s="218"/>
    </row>
    <row r="49036" spans="26:27" x14ac:dyDescent="0.2">
      <c r="Z49036" s="218"/>
      <c r="AA49036" s="218"/>
    </row>
    <row r="49037" spans="26:27" x14ac:dyDescent="0.2">
      <c r="Z49037" s="218"/>
      <c r="AA49037" s="218"/>
    </row>
    <row r="49038" spans="26:27" x14ac:dyDescent="0.2">
      <c r="Z49038" s="218"/>
      <c r="AA49038" s="218"/>
    </row>
    <row r="49039" spans="26:27" x14ac:dyDescent="0.2">
      <c r="Z49039" s="218"/>
      <c r="AA49039" s="218"/>
    </row>
    <row r="49040" spans="26:27" x14ac:dyDescent="0.2">
      <c r="Z49040" s="218"/>
      <c r="AA49040" s="218"/>
    </row>
    <row r="49041" spans="26:27" x14ac:dyDescent="0.2">
      <c r="Z49041" s="218"/>
      <c r="AA49041" s="218"/>
    </row>
    <row r="49042" spans="26:27" x14ac:dyDescent="0.2">
      <c r="Z49042" s="218"/>
      <c r="AA49042" s="218"/>
    </row>
    <row r="49043" spans="26:27" x14ac:dyDescent="0.2">
      <c r="Z49043" s="218"/>
      <c r="AA49043" s="218"/>
    </row>
    <row r="49044" spans="26:27" x14ac:dyDescent="0.2">
      <c r="Z49044" s="218"/>
      <c r="AA49044" s="218"/>
    </row>
    <row r="49045" spans="26:27" x14ac:dyDescent="0.2">
      <c r="Z49045" s="218"/>
      <c r="AA49045" s="218"/>
    </row>
    <row r="49046" spans="26:27" x14ac:dyDescent="0.2">
      <c r="Z49046" s="218"/>
      <c r="AA49046" s="218"/>
    </row>
    <row r="49047" spans="26:27" x14ac:dyDescent="0.2">
      <c r="Z49047" s="218"/>
      <c r="AA49047" s="218"/>
    </row>
    <row r="49048" spans="26:27" x14ac:dyDescent="0.2">
      <c r="Z49048" s="218"/>
      <c r="AA49048" s="218"/>
    </row>
    <row r="49049" spans="26:27" x14ac:dyDescent="0.2">
      <c r="Z49049" s="218"/>
      <c r="AA49049" s="218"/>
    </row>
    <row r="49050" spans="26:27" x14ac:dyDescent="0.2">
      <c r="Z49050" s="218"/>
      <c r="AA49050" s="218"/>
    </row>
    <row r="49051" spans="26:27" x14ac:dyDescent="0.2">
      <c r="Z49051" s="218"/>
      <c r="AA49051" s="218"/>
    </row>
    <row r="49052" spans="26:27" x14ac:dyDescent="0.2">
      <c r="Z49052" s="218"/>
      <c r="AA49052" s="218"/>
    </row>
    <row r="49053" spans="26:27" x14ac:dyDescent="0.2">
      <c r="Z49053" s="218"/>
      <c r="AA49053" s="218"/>
    </row>
    <row r="49054" spans="26:27" x14ac:dyDescent="0.2">
      <c r="Z49054" s="218"/>
      <c r="AA49054" s="218"/>
    </row>
    <row r="49055" spans="26:27" x14ac:dyDescent="0.2">
      <c r="Z49055" s="218"/>
      <c r="AA49055" s="218"/>
    </row>
    <row r="49056" spans="26:27" x14ac:dyDescent="0.2">
      <c r="Z49056" s="218"/>
      <c r="AA49056" s="218"/>
    </row>
    <row r="49057" spans="26:27" x14ac:dyDescent="0.2">
      <c r="Z49057" s="218"/>
      <c r="AA49057" s="218"/>
    </row>
    <row r="49058" spans="26:27" x14ac:dyDescent="0.2">
      <c r="Z49058" s="218"/>
      <c r="AA49058" s="218"/>
    </row>
    <row r="49059" spans="26:27" x14ac:dyDescent="0.2">
      <c r="Z49059" s="218"/>
      <c r="AA49059" s="218"/>
    </row>
    <row r="49060" spans="26:27" x14ac:dyDescent="0.2">
      <c r="Z49060" s="218"/>
      <c r="AA49060" s="218"/>
    </row>
    <row r="49061" spans="26:27" x14ac:dyDescent="0.2">
      <c r="Z49061" s="218"/>
      <c r="AA49061" s="218"/>
    </row>
    <row r="49062" spans="26:27" x14ac:dyDescent="0.2">
      <c r="Z49062" s="218"/>
      <c r="AA49062" s="218"/>
    </row>
    <row r="49063" spans="26:27" x14ac:dyDescent="0.2">
      <c r="Z49063" s="218"/>
      <c r="AA49063" s="218"/>
    </row>
    <row r="49064" spans="26:27" x14ac:dyDescent="0.2">
      <c r="Z49064" s="218"/>
      <c r="AA49064" s="218"/>
    </row>
    <row r="49065" spans="26:27" x14ac:dyDescent="0.2">
      <c r="Z49065" s="218"/>
      <c r="AA49065" s="218"/>
    </row>
    <row r="49066" spans="26:27" x14ac:dyDescent="0.2">
      <c r="Z49066" s="218"/>
      <c r="AA49066" s="218"/>
    </row>
    <row r="49067" spans="26:27" x14ac:dyDescent="0.2">
      <c r="Z49067" s="218"/>
      <c r="AA49067" s="218"/>
    </row>
    <row r="49068" spans="26:27" x14ac:dyDescent="0.2">
      <c r="Z49068" s="218"/>
      <c r="AA49068" s="218"/>
    </row>
    <row r="49069" spans="26:27" x14ac:dyDescent="0.2">
      <c r="Z49069" s="218"/>
      <c r="AA49069" s="218"/>
    </row>
    <row r="49070" spans="26:27" x14ac:dyDescent="0.2">
      <c r="Z49070" s="218"/>
      <c r="AA49070" s="218"/>
    </row>
    <row r="49071" spans="26:27" x14ac:dyDescent="0.2">
      <c r="Z49071" s="218"/>
      <c r="AA49071" s="218"/>
    </row>
    <row r="49072" spans="26:27" x14ac:dyDescent="0.2">
      <c r="Z49072" s="218"/>
      <c r="AA49072" s="218"/>
    </row>
    <row r="49073" spans="26:27" x14ac:dyDescent="0.2">
      <c r="Z49073" s="218"/>
      <c r="AA49073" s="218"/>
    </row>
    <row r="49074" spans="26:27" x14ac:dyDescent="0.2">
      <c r="Z49074" s="218"/>
      <c r="AA49074" s="218"/>
    </row>
    <row r="49075" spans="26:27" x14ac:dyDescent="0.2">
      <c r="Z49075" s="218"/>
      <c r="AA49075" s="218"/>
    </row>
    <row r="49076" spans="26:27" x14ac:dyDescent="0.2">
      <c r="Z49076" s="218"/>
      <c r="AA49076" s="218"/>
    </row>
    <row r="49077" spans="26:27" x14ac:dyDescent="0.2">
      <c r="Z49077" s="218"/>
      <c r="AA49077" s="218"/>
    </row>
    <row r="49078" spans="26:27" x14ac:dyDescent="0.2">
      <c r="Z49078" s="218"/>
      <c r="AA49078" s="218"/>
    </row>
    <row r="49079" spans="26:27" x14ac:dyDescent="0.2">
      <c r="Z49079" s="218"/>
      <c r="AA49079" s="218"/>
    </row>
    <row r="49080" spans="26:27" x14ac:dyDescent="0.2">
      <c r="Z49080" s="218"/>
      <c r="AA49080" s="218"/>
    </row>
    <row r="49081" spans="26:27" x14ac:dyDescent="0.2">
      <c r="Z49081" s="218"/>
      <c r="AA49081" s="218"/>
    </row>
    <row r="49082" spans="26:27" x14ac:dyDescent="0.2">
      <c r="Z49082" s="218"/>
      <c r="AA49082" s="218"/>
    </row>
    <row r="49083" spans="26:27" x14ac:dyDescent="0.2">
      <c r="Z49083" s="218"/>
      <c r="AA49083" s="218"/>
    </row>
    <row r="49084" spans="26:27" x14ac:dyDescent="0.2">
      <c r="Z49084" s="218"/>
      <c r="AA49084" s="218"/>
    </row>
    <row r="49085" spans="26:27" x14ac:dyDescent="0.2">
      <c r="Z49085" s="218"/>
      <c r="AA49085" s="218"/>
    </row>
    <row r="49086" spans="26:27" x14ac:dyDescent="0.2">
      <c r="Z49086" s="218"/>
      <c r="AA49086" s="218"/>
    </row>
    <row r="49087" spans="26:27" x14ac:dyDescent="0.2">
      <c r="Z49087" s="218"/>
      <c r="AA49087" s="218"/>
    </row>
    <row r="49088" spans="26:27" x14ac:dyDescent="0.2">
      <c r="Z49088" s="218"/>
      <c r="AA49088" s="218"/>
    </row>
    <row r="49089" spans="26:27" x14ac:dyDescent="0.2">
      <c r="Z49089" s="218"/>
      <c r="AA49089" s="218"/>
    </row>
    <row r="49090" spans="26:27" x14ac:dyDescent="0.2">
      <c r="Z49090" s="218"/>
      <c r="AA49090" s="218"/>
    </row>
    <row r="49091" spans="26:27" x14ac:dyDescent="0.2">
      <c r="Z49091" s="218"/>
      <c r="AA49091" s="218"/>
    </row>
    <row r="49092" spans="26:27" x14ac:dyDescent="0.2">
      <c r="Z49092" s="218"/>
      <c r="AA49092" s="218"/>
    </row>
    <row r="49093" spans="26:27" x14ac:dyDescent="0.2">
      <c r="Z49093" s="218"/>
      <c r="AA49093" s="218"/>
    </row>
    <row r="49094" spans="26:27" x14ac:dyDescent="0.2">
      <c r="Z49094" s="218"/>
      <c r="AA49094" s="218"/>
    </row>
    <row r="49095" spans="26:27" x14ac:dyDescent="0.2">
      <c r="Z49095" s="218"/>
      <c r="AA49095" s="218"/>
    </row>
    <row r="49096" spans="26:27" x14ac:dyDescent="0.2">
      <c r="Z49096" s="218"/>
      <c r="AA49096" s="218"/>
    </row>
    <row r="49097" spans="26:27" x14ac:dyDescent="0.2">
      <c r="Z49097" s="218"/>
      <c r="AA49097" s="218"/>
    </row>
    <row r="49098" spans="26:27" x14ac:dyDescent="0.2">
      <c r="Z49098" s="218"/>
      <c r="AA49098" s="218"/>
    </row>
    <row r="49099" spans="26:27" x14ac:dyDescent="0.2">
      <c r="Z49099" s="218"/>
      <c r="AA49099" s="218"/>
    </row>
    <row r="49100" spans="26:27" x14ac:dyDescent="0.2">
      <c r="Z49100" s="218"/>
      <c r="AA49100" s="218"/>
    </row>
    <row r="49101" spans="26:27" x14ac:dyDescent="0.2">
      <c r="Z49101" s="218"/>
      <c r="AA49101" s="218"/>
    </row>
    <row r="49102" spans="26:27" x14ac:dyDescent="0.2">
      <c r="Z49102" s="218"/>
      <c r="AA49102" s="218"/>
    </row>
    <row r="49103" spans="26:27" x14ac:dyDescent="0.2">
      <c r="Z49103" s="218"/>
      <c r="AA49103" s="218"/>
    </row>
    <row r="49104" spans="26:27" x14ac:dyDescent="0.2">
      <c r="Z49104" s="218"/>
      <c r="AA49104" s="218"/>
    </row>
    <row r="49105" spans="26:27" x14ac:dyDescent="0.2">
      <c r="Z49105" s="218"/>
      <c r="AA49105" s="218"/>
    </row>
    <row r="49106" spans="26:27" x14ac:dyDescent="0.2">
      <c r="Z49106" s="218"/>
      <c r="AA49106" s="218"/>
    </row>
    <row r="49107" spans="26:27" x14ac:dyDescent="0.2">
      <c r="Z49107" s="218"/>
      <c r="AA49107" s="218"/>
    </row>
    <row r="49108" spans="26:27" x14ac:dyDescent="0.2">
      <c r="Z49108" s="218"/>
      <c r="AA49108" s="218"/>
    </row>
    <row r="49109" spans="26:27" x14ac:dyDescent="0.2">
      <c r="Z49109" s="218"/>
      <c r="AA49109" s="218"/>
    </row>
    <row r="49110" spans="26:27" x14ac:dyDescent="0.2">
      <c r="Z49110" s="218"/>
      <c r="AA49110" s="218"/>
    </row>
    <row r="49111" spans="26:27" x14ac:dyDescent="0.2">
      <c r="Z49111" s="218"/>
      <c r="AA49111" s="218"/>
    </row>
    <row r="49112" spans="26:27" x14ac:dyDescent="0.2">
      <c r="Z49112" s="218"/>
      <c r="AA49112" s="218"/>
    </row>
    <row r="49113" spans="26:27" x14ac:dyDescent="0.2">
      <c r="Z49113" s="218"/>
      <c r="AA49113" s="218"/>
    </row>
    <row r="49114" spans="26:27" x14ac:dyDescent="0.2">
      <c r="Z49114" s="218"/>
      <c r="AA49114" s="218"/>
    </row>
    <row r="49115" spans="26:27" x14ac:dyDescent="0.2">
      <c r="Z49115" s="218"/>
      <c r="AA49115" s="218"/>
    </row>
    <row r="49116" spans="26:27" x14ac:dyDescent="0.2">
      <c r="Z49116" s="218"/>
      <c r="AA49116" s="218"/>
    </row>
    <row r="49117" spans="26:27" x14ac:dyDescent="0.2">
      <c r="Z49117" s="218"/>
      <c r="AA49117" s="218"/>
    </row>
    <row r="49118" spans="26:27" x14ac:dyDescent="0.2">
      <c r="Z49118" s="218"/>
      <c r="AA49118" s="218"/>
    </row>
    <row r="49119" spans="26:27" x14ac:dyDescent="0.2">
      <c r="Z49119" s="218"/>
      <c r="AA49119" s="218"/>
    </row>
    <row r="49120" spans="26:27" x14ac:dyDescent="0.2">
      <c r="Z49120" s="218"/>
      <c r="AA49120" s="218"/>
    </row>
    <row r="49121" spans="26:27" x14ac:dyDescent="0.2">
      <c r="Z49121" s="218"/>
      <c r="AA49121" s="218"/>
    </row>
    <row r="49122" spans="26:27" x14ac:dyDescent="0.2">
      <c r="Z49122" s="218"/>
      <c r="AA49122" s="218"/>
    </row>
    <row r="49123" spans="26:27" x14ac:dyDescent="0.2">
      <c r="Z49123" s="218"/>
      <c r="AA49123" s="218"/>
    </row>
    <row r="49124" spans="26:27" x14ac:dyDescent="0.2">
      <c r="Z49124" s="218"/>
      <c r="AA49124" s="218"/>
    </row>
    <row r="49125" spans="26:27" x14ac:dyDescent="0.2">
      <c r="Z49125" s="218"/>
      <c r="AA49125" s="218"/>
    </row>
    <row r="49126" spans="26:27" x14ac:dyDescent="0.2">
      <c r="Z49126" s="218"/>
      <c r="AA49126" s="218"/>
    </row>
    <row r="49127" spans="26:27" x14ac:dyDescent="0.2">
      <c r="Z49127" s="218"/>
      <c r="AA49127" s="218"/>
    </row>
    <row r="49128" spans="26:27" x14ac:dyDescent="0.2">
      <c r="Z49128" s="218"/>
      <c r="AA49128" s="218"/>
    </row>
    <row r="49129" spans="26:27" x14ac:dyDescent="0.2">
      <c r="Z49129" s="218"/>
      <c r="AA49129" s="218"/>
    </row>
    <row r="49130" spans="26:27" x14ac:dyDescent="0.2">
      <c r="Z49130" s="218"/>
      <c r="AA49130" s="218"/>
    </row>
    <row r="49131" spans="26:27" x14ac:dyDescent="0.2">
      <c r="Z49131" s="218"/>
      <c r="AA49131" s="218"/>
    </row>
    <row r="49132" spans="26:27" x14ac:dyDescent="0.2">
      <c r="Z49132" s="218"/>
      <c r="AA49132" s="218"/>
    </row>
    <row r="49133" spans="26:27" x14ac:dyDescent="0.2">
      <c r="Z49133" s="218"/>
      <c r="AA49133" s="218"/>
    </row>
    <row r="49134" spans="26:27" x14ac:dyDescent="0.2">
      <c r="Z49134" s="218"/>
      <c r="AA49134" s="218"/>
    </row>
    <row r="49135" spans="26:27" x14ac:dyDescent="0.2">
      <c r="Z49135" s="218"/>
      <c r="AA49135" s="218"/>
    </row>
    <row r="49136" spans="26:27" x14ac:dyDescent="0.2">
      <c r="Z49136" s="218"/>
      <c r="AA49136" s="218"/>
    </row>
    <row r="49137" spans="26:27" x14ac:dyDescent="0.2">
      <c r="Z49137" s="218"/>
      <c r="AA49137" s="218"/>
    </row>
    <row r="49138" spans="26:27" x14ac:dyDescent="0.2">
      <c r="Z49138" s="218"/>
      <c r="AA49138" s="218"/>
    </row>
    <row r="49139" spans="26:27" x14ac:dyDescent="0.2">
      <c r="Z49139" s="218"/>
      <c r="AA49139" s="218"/>
    </row>
    <row r="49140" spans="26:27" x14ac:dyDescent="0.2">
      <c r="Z49140" s="218"/>
      <c r="AA49140" s="218"/>
    </row>
    <row r="49141" spans="26:27" x14ac:dyDescent="0.2">
      <c r="Z49141" s="218"/>
      <c r="AA49141" s="218"/>
    </row>
    <row r="49142" spans="26:27" x14ac:dyDescent="0.2">
      <c r="Z49142" s="218"/>
      <c r="AA49142" s="218"/>
    </row>
    <row r="49143" spans="26:27" x14ac:dyDescent="0.2">
      <c r="Z49143" s="218"/>
      <c r="AA49143" s="218"/>
    </row>
    <row r="49144" spans="26:27" x14ac:dyDescent="0.2">
      <c r="Z49144" s="218"/>
      <c r="AA49144" s="218"/>
    </row>
    <row r="49145" spans="26:27" x14ac:dyDescent="0.2">
      <c r="Z49145" s="218"/>
      <c r="AA49145" s="218"/>
    </row>
    <row r="49146" spans="26:27" x14ac:dyDescent="0.2">
      <c r="Z49146" s="218"/>
      <c r="AA49146" s="218"/>
    </row>
    <row r="49147" spans="26:27" x14ac:dyDescent="0.2">
      <c r="Z49147" s="218"/>
      <c r="AA49147" s="218"/>
    </row>
    <row r="49148" spans="26:27" x14ac:dyDescent="0.2">
      <c r="Z49148" s="218"/>
      <c r="AA49148" s="218"/>
    </row>
    <row r="49149" spans="26:27" x14ac:dyDescent="0.2">
      <c r="Z49149" s="218"/>
      <c r="AA49149" s="218"/>
    </row>
    <row r="49150" spans="26:27" x14ac:dyDescent="0.2">
      <c r="Z49150" s="218"/>
      <c r="AA49150" s="218"/>
    </row>
    <row r="49151" spans="26:27" x14ac:dyDescent="0.2">
      <c r="Z49151" s="218"/>
      <c r="AA49151" s="218"/>
    </row>
    <row r="49152" spans="26:27" x14ac:dyDescent="0.2">
      <c r="Z49152" s="218"/>
      <c r="AA49152" s="218"/>
    </row>
    <row r="49153" spans="26:27" x14ac:dyDescent="0.2">
      <c r="Z49153" s="218"/>
      <c r="AA49153" s="218"/>
    </row>
    <row r="49154" spans="26:27" x14ac:dyDescent="0.2">
      <c r="Z49154" s="218"/>
      <c r="AA49154" s="218"/>
    </row>
    <row r="49155" spans="26:27" x14ac:dyDescent="0.2">
      <c r="Z49155" s="218"/>
      <c r="AA49155" s="218"/>
    </row>
    <row r="49156" spans="26:27" x14ac:dyDescent="0.2">
      <c r="Z49156" s="218"/>
      <c r="AA49156" s="218"/>
    </row>
    <row r="49157" spans="26:27" x14ac:dyDescent="0.2">
      <c r="Z49157" s="218"/>
      <c r="AA49157" s="218"/>
    </row>
    <row r="49158" spans="26:27" x14ac:dyDescent="0.2">
      <c r="Z49158" s="218"/>
      <c r="AA49158" s="218"/>
    </row>
    <row r="49159" spans="26:27" x14ac:dyDescent="0.2">
      <c r="Z49159" s="218"/>
      <c r="AA49159" s="218"/>
    </row>
    <row r="49160" spans="26:27" x14ac:dyDescent="0.2">
      <c r="Z49160" s="218"/>
      <c r="AA49160" s="218"/>
    </row>
    <row r="49161" spans="26:27" x14ac:dyDescent="0.2">
      <c r="Z49161" s="218"/>
      <c r="AA49161" s="218"/>
    </row>
    <row r="49162" spans="26:27" x14ac:dyDescent="0.2">
      <c r="Z49162" s="218"/>
      <c r="AA49162" s="218"/>
    </row>
    <row r="49163" spans="26:27" x14ac:dyDescent="0.2">
      <c r="Z49163" s="218"/>
      <c r="AA49163" s="218"/>
    </row>
    <row r="49164" spans="26:27" x14ac:dyDescent="0.2">
      <c r="Z49164" s="218"/>
      <c r="AA49164" s="218"/>
    </row>
    <row r="49165" spans="26:27" x14ac:dyDescent="0.2">
      <c r="Z49165" s="218"/>
      <c r="AA49165" s="218"/>
    </row>
    <row r="49166" spans="26:27" x14ac:dyDescent="0.2">
      <c r="Z49166" s="218"/>
      <c r="AA49166" s="218"/>
    </row>
    <row r="49167" spans="26:27" x14ac:dyDescent="0.2">
      <c r="Z49167" s="218"/>
      <c r="AA49167" s="218"/>
    </row>
    <row r="49168" spans="26:27" x14ac:dyDescent="0.2">
      <c r="Z49168" s="218"/>
      <c r="AA49168" s="218"/>
    </row>
    <row r="49169" spans="26:27" x14ac:dyDescent="0.2">
      <c r="Z49169" s="218"/>
      <c r="AA49169" s="218"/>
    </row>
    <row r="49170" spans="26:27" x14ac:dyDescent="0.2">
      <c r="Z49170" s="218"/>
      <c r="AA49170" s="218"/>
    </row>
    <row r="49171" spans="26:27" x14ac:dyDescent="0.2">
      <c r="Z49171" s="218"/>
      <c r="AA49171" s="218"/>
    </row>
    <row r="49172" spans="26:27" x14ac:dyDescent="0.2">
      <c r="Z49172" s="218"/>
      <c r="AA49172" s="218"/>
    </row>
    <row r="49173" spans="26:27" x14ac:dyDescent="0.2">
      <c r="Z49173" s="218"/>
      <c r="AA49173" s="218"/>
    </row>
    <row r="49174" spans="26:27" x14ac:dyDescent="0.2">
      <c r="Z49174" s="218"/>
      <c r="AA49174" s="218"/>
    </row>
    <row r="49175" spans="26:27" x14ac:dyDescent="0.2">
      <c r="Z49175" s="218"/>
      <c r="AA49175" s="218"/>
    </row>
    <row r="49176" spans="26:27" x14ac:dyDescent="0.2">
      <c r="Z49176" s="218"/>
      <c r="AA49176" s="218"/>
    </row>
    <row r="49177" spans="26:27" x14ac:dyDescent="0.2">
      <c r="Z49177" s="218"/>
      <c r="AA49177" s="218"/>
    </row>
    <row r="49178" spans="26:27" x14ac:dyDescent="0.2">
      <c r="Z49178" s="218"/>
      <c r="AA49178" s="218"/>
    </row>
    <row r="49179" spans="26:27" x14ac:dyDescent="0.2">
      <c r="Z49179" s="218"/>
      <c r="AA49179" s="218"/>
    </row>
    <row r="49180" spans="26:27" x14ac:dyDescent="0.2">
      <c r="Z49180" s="218"/>
      <c r="AA49180" s="218"/>
    </row>
    <row r="49181" spans="26:27" x14ac:dyDescent="0.2">
      <c r="Z49181" s="218"/>
      <c r="AA49181" s="218"/>
    </row>
    <row r="49182" spans="26:27" x14ac:dyDescent="0.2">
      <c r="Z49182" s="218"/>
      <c r="AA49182" s="218"/>
    </row>
    <row r="49183" spans="26:27" x14ac:dyDescent="0.2">
      <c r="Z49183" s="218"/>
      <c r="AA49183" s="218"/>
    </row>
    <row r="49184" spans="26:27" x14ac:dyDescent="0.2">
      <c r="Z49184" s="218"/>
      <c r="AA49184" s="218"/>
    </row>
    <row r="49185" spans="26:27" x14ac:dyDescent="0.2">
      <c r="Z49185" s="218"/>
      <c r="AA49185" s="218"/>
    </row>
    <row r="49186" spans="26:27" x14ac:dyDescent="0.2">
      <c r="Z49186" s="218"/>
      <c r="AA49186" s="218"/>
    </row>
    <row r="49187" spans="26:27" x14ac:dyDescent="0.2">
      <c r="Z49187" s="218"/>
      <c r="AA49187" s="218"/>
    </row>
    <row r="49188" spans="26:27" x14ac:dyDescent="0.2">
      <c r="Z49188" s="218"/>
      <c r="AA49188" s="218"/>
    </row>
    <row r="49189" spans="26:27" x14ac:dyDescent="0.2">
      <c r="Z49189" s="218"/>
      <c r="AA49189" s="218"/>
    </row>
    <row r="49190" spans="26:27" x14ac:dyDescent="0.2">
      <c r="Z49190" s="218"/>
      <c r="AA49190" s="218"/>
    </row>
    <row r="49191" spans="26:27" x14ac:dyDescent="0.2">
      <c r="Z49191" s="218"/>
      <c r="AA49191" s="218"/>
    </row>
    <row r="49192" spans="26:27" x14ac:dyDescent="0.2">
      <c r="Z49192" s="218"/>
      <c r="AA49192" s="218"/>
    </row>
    <row r="49193" spans="26:27" x14ac:dyDescent="0.2">
      <c r="Z49193" s="218"/>
      <c r="AA49193" s="218"/>
    </row>
    <row r="49194" spans="26:27" x14ac:dyDescent="0.2">
      <c r="Z49194" s="218"/>
      <c r="AA49194" s="218"/>
    </row>
    <row r="49195" spans="26:27" x14ac:dyDescent="0.2">
      <c r="Z49195" s="218"/>
      <c r="AA49195" s="218"/>
    </row>
    <row r="49196" spans="26:27" x14ac:dyDescent="0.2">
      <c r="Z49196" s="218"/>
      <c r="AA49196" s="218"/>
    </row>
    <row r="49197" spans="26:27" x14ac:dyDescent="0.2">
      <c r="Z49197" s="218"/>
      <c r="AA49197" s="218"/>
    </row>
    <row r="49198" spans="26:27" x14ac:dyDescent="0.2">
      <c r="Z49198" s="218"/>
      <c r="AA49198" s="218"/>
    </row>
    <row r="49199" spans="26:27" x14ac:dyDescent="0.2">
      <c r="Z49199" s="218"/>
      <c r="AA49199" s="218"/>
    </row>
    <row r="49200" spans="26:27" x14ac:dyDescent="0.2">
      <c r="Z49200" s="218"/>
      <c r="AA49200" s="218"/>
    </row>
    <row r="49201" spans="26:27" x14ac:dyDescent="0.2">
      <c r="Z49201" s="218"/>
      <c r="AA49201" s="218"/>
    </row>
    <row r="49202" spans="26:27" x14ac:dyDescent="0.2">
      <c r="Z49202" s="218"/>
      <c r="AA49202" s="218"/>
    </row>
    <row r="49203" spans="26:27" x14ac:dyDescent="0.2">
      <c r="Z49203" s="218"/>
      <c r="AA49203" s="218"/>
    </row>
    <row r="49204" spans="26:27" x14ac:dyDescent="0.2">
      <c r="Z49204" s="218"/>
      <c r="AA49204" s="218"/>
    </row>
    <row r="49205" spans="26:27" x14ac:dyDescent="0.2">
      <c r="Z49205" s="218"/>
      <c r="AA49205" s="218"/>
    </row>
    <row r="49206" spans="26:27" x14ac:dyDescent="0.2">
      <c r="Z49206" s="218"/>
      <c r="AA49206" s="218"/>
    </row>
    <row r="49207" spans="26:27" x14ac:dyDescent="0.2">
      <c r="Z49207" s="218"/>
      <c r="AA49207" s="218"/>
    </row>
    <row r="49208" spans="26:27" x14ac:dyDescent="0.2">
      <c r="Z49208" s="218"/>
      <c r="AA49208" s="218"/>
    </row>
    <row r="49209" spans="26:27" x14ac:dyDescent="0.2">
      <c r="Z49209" s="218"/>
      <c r="AA49209" s="218"/>
    </row>
    <row r="49210" spans="26:27" x14ac:dyDescent="0.2">
      <c r="Z49210" s="218"/>
      <c r="AA49210" s="218"/>
    </row>
    <row r="49211" spans="26:27" x14ac:dyDescent="0.2">
      <c r="Z49211" s="218"/>
      <c r="AA49211" s="218"/>
    </row>
    <row r="49212" spans="26:27" x14ac:dyDescent="0.2">
      <c r="Z49212" s="218"/>
      <c r="AA49212" s="218"/>
    </row>
    <row r="49213" spans="26:27" x14ac:dyDescent="0.2">
      <c r="Z49213" s="218"/>
      <c r="AA49213" s="218"/>
    </row>
    <row r="49214" spans="26:27" x14ac:dyDescent="0.2">
      <c r="Z49214" s="218"/>
      <c r="AA49214" s="218"/>
    </row>
    <row r="49215" spans="26:27" x14ac:dyDescent="0.2">
      <c r="Z49215" s="218"/>
      <c r="AA49215" s="218"/>
    </row>
    <row r="49216" spans="26:27" x14ac:dyDescent="0.2">
      <c r="Z49216" s="218"/>
      <c r="AA49216" s="218"/>
    </row>
    <row r="49217" spans="26:27" x14ac:dyDescent="0.2">
      <c r="Z49217" s="218"/>
      <c r="AA49217" s="218"/>
    </row>
    <row r="49218" spans="26:27" x14ac:dyDescent="0.2">
      <c r="Z49218" s="218"/>
      <c r="AA49218" s="218"/>
    </row>
    <row r="49219" spans="26:27" x14ac:dyDescent="0.2">
      <c r="Z49219" s="218"/>
      <c r="AA49219" s="218"/>
    </row>
    <row r="49220" spans="26:27" x14ac:dyDescent="0.2">
      <c r="Z49220" s="218"/>
      <c r="AA49220" s="218"/>
    </row>
    <row r="49221" spans="26:27" x14ac:dyDescent="0.2">
      <c r="Z49221" s="218"/>
      <c r="AA49221" s="218"/>
    </row>
    <row r="49222" spans="26:27" x14ac:dyDescent="0.2">
      <c r="Z49222" s="218"/>
      <c r="AA49222" s="218"/>
    </row>
    <row r="49223" spans="26:27" x14ac:dyDescent="0.2">
      <c r="Z49223" s="218"/>
      <c r="AA49223" s="218"/>
    </row>
    <row r="49224" spans="26:27" x14ac:dyDescent="0.2">
      <c r="Z49224" s="218"/>
      <c r="AA49224" s="218"/>
    </row>
    <row r="49225" spans="26:27" x14ac:dyDescent="0.2">
      <c r="Z49225" s="218"/>
      <c r="AA49225" s="218"/>
    </row>
    <row r="49226" spans="26:27" x14ac:dyDescent="0.2">
      <c r="Z49226" s="218"/>
      <c r="AA49226" s="218"/>
    </row>
    <row r="49227" spans="26:27" x14ac:dyDescent="0.2">
      <c r="Z49227" s="218"/>
      <c r="AA49227" s="218"/>
    </row>
    <row r="49228" spans="26:27" x14ac:dyDescent="0.2">
      <c r="Z49228" s="218"/>
      <c r="AA49228" s="218"/>
    </row>
    <row r="49229" spans="26:27" x14ac:dyDescent="0.2">
      <c r="Z49229" s="218"/>
      <c r="AA49229" s="218"/>
    </row>
    <row r="49230" spans="26:27" x14ac:dyDescent="0.2">
      <c r="Z49230" s="218"/>
      <c r="AA49230" s="218"/>
    </row>
    <row r="49231" spans="26:27" x14ac:dyDescent="0.2">
      <c r="Z49231" s="218"/>
      <c r="AA49231" s="218"/>
    </row>
    <row r="49232" spans="26:27" x14ac:dyDescent="0.2">
      <c r="Z49232" s="218"/>
      <c r="AA49232" s="218"/>
    </row>
    <row r="49233" spans="26:27" x14ac:dyDescent="0.2">
      <c r="Z49233" s="218"/>
      <c r="AA49233" s="218"/>
    </row>
    <row r="49234" spans="26:27" x14ac:dyDescent="0.2">
      <c r="Z49234" s="218"/>
      <c r="AA49234" s="218"/>
    </row>
    <row r="49235" spans="26:27" x14ac:dyDescent="0.2">
      <c r="Z49235" s="218"/>
      <c r="AA49235" s="218"/>
    </row>
    <row r="49236" spans="26:27" x14ac:dyDescent="0.2">
      <c r="Z49236" s="218"/>
      <c r="AA49236" s="218"/>
    </row>
    <row r="49237" spans="26:27" x14ac:dyDescent="0.2">
      <c r="Z49237" s="218"/>
      <c r="AA49237" s="218"/>
    </row>
    <row r="49238" spans="26:27" x14ac:dyDescent="0.2">
      <c r="Z49238" s="218"/>
      <c r="AA49238" s="218"/>
    </row>
    <row r="49239" spans="26:27" x14ac:dyDescent="0.2">
      <c r="Z49239" s="218"/>
      <c r="AA49239" s="218"/>
    </row>
    <row r="49240" spans="26:27" x14ac:dyDescent="0.2">
      <c r="Z49240" s="218"/>
      <c r="AA49240" s="218"/>
    </row>
    <row r="49241" spans="26:27" x14ac:dyDescent="0.2">
      <c r="Z49241" s="218"/>
      <c r="AA49241" s="218"/>
    </row>
    <row r="49242" spans="26:27" x14ac:dyDescent="0.2">
      <c r="Z49242" s="218"/>
      <c r="AA49242" s="218"/>
    </row>
    <row r="49243" spans="26:27" x14ac:dyDescent="0.2">
      <c r="Z49243" s="218"/>
      <c r="AA49243" s="218"/>
    </row>
    <row r="49244" spans="26:27" x14ac:dyDescent="0.2">
      <c r="Z49244" s="218"/>
      <c r="AA49244" s="218"/>
    </row>
    <row r="49245" spans="26:27" x14ac:dyDescent="0.2">
      <c r="Z49245" s="218"/>
      <c r="AA49245" s="218"/>
    </row>
    <row r="49246" spans="26:27" x14ac:dyDescent="0.2">
      <c r="Z49246" s="218"/>
      <c r="AA49246" s="218"/>
    </row>
    <row r="49247" spans="26:27" x14ac:dyDescent="0.2">
      <c r="Z49247" s="218"/>
      <c r="AA49247" s="218"/>
    </row>
    <row r="49248" spans="26:27" x14ac:dyDescent="0.2">
      <c r="Z49248" s="218"/>
      <c r="AA49248" s="218"/>
    </row>
    <row r="49249" spans="26:27" x14ac:dyDescent="0.2">
      <c r="Z49249" s="218"/>
      <c r="AA49249" s="218"/>
    </row>
    <row r="49250" spans="26:27" x14ac:dyDescent="0.2">
      <c r="Z49250" s="218"/>
      <c r="AA49250" s="218"/>
    </row>
    <row r="49251" spans="26:27" x14ac:dyDescent="0.2">
      <c r="Z49251" s="218"/>
      <c r="AA49251" s="218"/>
    </row>
    <row r="49252" spans="26:27" x14ac:dyDescent="0.2">
      <c r="Z49252" s="218"/>
      <c r="AA49252" s="218"/>
    </row>
    <row r="49253" spans="26:27" x14ac:dyDescent="0.2">
      <c r="Z49253" s="218"/>
      <c r="AA49253" s="218"/>
    </row>
    <row r="49254" spans="26:27" x14ac:dyDescent="0.2">
      <c r="Z49254" s="218"/>
      <c r="AA49254" s="218"/>
    </row>
    <row r="49255" spans="26:27" x14ac:dyDescent="0.2">
      <c r="Z49255" s="218"/>
      <c r="AA49255" s="218"/>
    </row>
    <row r="49256" spans="26:27" x14ac:dyDescent="0.2">
      <c r="Z49256" s="218"/>
      <c r="AA49256" s="218"/>
    </row>
    <row r="49257" spans="26:27" x14ac:dyDescent="0.2">
      <c r="Z49257" s="218"/>
      <c r="AA49257" s="218"/>
    </row>
    <row r="49258" spans="26:27" x14ac:dyDescent="0.2">
      <c r="Z49258" s="218"/>
      <c r="AA49258" s="218"/>
    </row>
    <row r="49259" spans="26:27" x14ac:dyDescent="0.2">
      <c r="Z49259" s="218"/>
      <c r="AA49259" s="218"/>
    </row>
    <row r="49260" spans="26:27" x14ac:dyDescent="0.2">
      <c r="Z49260" s="218"/>
      <c r="AA49260" s="218"/>
    </row>
    <row r="49261" spans="26:27" x14ac:dyDescent="0.2">
      <c r="Z49261" s="218"/>
      <c r="AA49261" s="218"/>
    </row>
    <row r="49262" spans="26:27" x14ac:dyDescent="0.2">
      <c r="Z49262" s="218"/>
      <c r="AA49262" s="218"/>
    </row>
    <row r="49263" spans="26:27" x14ac:dyDescent="0.2">
      <c r="Z49263" s="218"/>
      <c r="AA49263" s="218"/>
    </row>
    <row r="49264" spans="26:27" x14ac:dyDescent="0.2">
      <c r="Z49264" s="218"/>
      <c r="AA49264" s="218"/>
    </row>
    <row r="49265" spans="26:27" x14ac:dyDescent="0.2">
      <c r="Z49265" s="218"/>
      <c r="AA49265" s="218"/>
    </row>
    <row r="49266" spans="26:27" x14ac:dyDescent="0.2">
      <c r="Z49266" s="218"/>
      <c r="AA49266" s="218"/>
    </row>
    <row r="49267" spans="26:27" x14ac:dyDescent="0.2">
      <c r="Z49267" s="218"/>
      <c r="AA49267" s="218"/>
    </row>
    <row r="49268" spans="26:27" x14ac:dyDescent="0.2">
      <c r="Z49268" s="218"/>
      <c r="AA49268" s="218"/>
    </row>
    <row r="49269" spans="26:27" x14ac:dyDescent="0.2">
      <c r="Z49269" s="218"/>
      <c r="AA49269" s="218"/>
    </row>
    <row r="49270" spans="26:27" x14ac:dyDescent="0.2">
      <c r="Z49270" s="218"/>
      <c r="AA49270" s="218"/>
    </row>
    <row r="49271" spans="26:27" x14ac:dyDescent="0.2">
      <c r="Z49271" s="218"/>
      <c r="AA49271" s="218"/>
    </row>
    <row r="49272" spans="26:27" x14ac:dyDescent="0.2">
      <c r="Z49272" s="218"/>
      <c r="AA49272" s="218"/>
    </row>
    <row r="49273" spans="26:27" x14ac:dyDescent="0.2">
      <c r="Z49273" s="218"/>
      <c r="AA49273" s="218"/>
    </row>
    <row r="49274" spans="26:27" x14ac:dyDescent="0.2">
      <c r="Z49274" s="218"/>
      <c r="AA49274" s="218"/>
    </row>
    <row r="49275" spans="26:27" x14ac:dyDescent="0.2">
      <c r="Z49275" s="218"/>
      <c r="AA49275" s="218"/>
    </row>
    <row r="49276" spans="26:27" x14ac:dyDescent="0.2">
      <c r="Z49276" s="218"/>
      <c r="AA49276" s="218"/>
    </row>
    <row r="49277" spans="26:27" x14ac:dyDescent="0.2">
      <c r="Z49277" s="218"/>
      <c r="AA49277" s="218"/>
    </row>
    <row r="49278" spans="26:27" x14ac:dyDescent="0.2">
      <c r="Z49278" s="218"/>
      <c r="AA49278" s="218"/>
    </row>
    <row r="49279" spans="26:27" x14ac:dyDescent="0.2">
      <c r="Z49279" s="218"/>
      <c r="AA49279" s="218"/>
    </row>
    <row r="49280" spans="26:27" x14ac:dyDescent="0.2">
      <c r="Z49280" s="218"/>
      <c r="AA49280" s="218"/>
    </row>
    <row r="49281" spans="26:27" x14ac:dyDescent="0.2">
      <c r="Z49281" s="218"/>
      <c r="AA49281" s="218"/>
    </row>
    <row r="49282" spans="26:27" x14ac:dyDescent="0.2">
      <c r="Z49282" s="218"/>
      <c r="AA49282" s="218"/>
    </row>
    <row r="49283" spans="26:27" x14ac:dyDescent="0.2">
      <c r="Z49283" s="218"/>
      <c r="AA49283" s="218"/>
    </row>
    <row r="49284" spans="26:27" x14ac:dyDescent="0.2">
      <c r="Z49284" s="218"/>
      <c r="AA49284" s="218"/>
    </row>
    <row r="49285" spans="26:27" x14ac:dyDescent="0.2">
      <c r="Z49285" s="218"/>
      <c r="AA49285" s="218"/>
    </row>
    <row r="49286" spans="26:27" x14ac:dyDescent="0.2">
      <c r="Z49286" s="218"/>
      <c r="AA49286" s="218"/>
    </row>
    <row r="49287" spans="26:27" x14ac:dyDescent="0.2">
      <c r="Z49287" s="218"/>
      <c r="AA49287" s="218"/>
    </row>
    <row r="49288" spans="26:27" x14ac:dyDescent="0.2">
      <c r="Z49288" s="218"/>
      <c r="AA49288" s="218"/>
    </row>
    <row r="49289" spans="26:27" x14ac:dyDescent="0.2">
      <c r="Z49289" s="218"/>
      <c r="AA49289" s="218"/>
    </row>
    <row r="49290" spans="26:27" x14ac:dyDescent="0.2">
      <c r="Z49290" s="218"/>
      <c r="AA49290" s="218"/>
    </row>
    <row r="49291" spans="26:27" x14ac:dyDescent="0.2">
      <c r="Z49291" s="218"/>
      <c r="AA49291" s="218"/>
    </row>
    <row r="49292" spans="26:27" x14ac:dyDescent="0.2">
      <c r="Z49292" s="218"/>
      <c r="AA49292" s="218"/>
    </row>
    <row r="49293" spans="26:27" x14ac:dyDescent="0.2">
      <c r="Z49293" s="218"/>
      <c r="AA49293" s="218"/>
    </row>
    <row r="49294" spans="26:27" x14ac:dyDescent="0.2">
      <c r="Z49294" s="218"/>
      <c r="AA49294" s="218"/>
    </row>
    <row r="49295" spans="26:27" x14ac:dyDescent="0.2">
      <c r="Z49295" s="218"/>
      <c r="AA49295" s="218"/>
    </row>
    <row r="49296" spans="26:27" x14ac:dyDescent="0.2">
      <c r="Z49296" s="218"/>
      <c r="AA49296" s="218"/>
    </row>
    <row r="49297" spans="26:27" x14ac:dyDescent="0.2">
      <c r="Z49297" s="218"/>
      <c r="AA49297" s="218"/>
    </row>
    <row r="49298" spans="26:27" x14ac:dyDescent="0.2">
      <c r="Z49298" s="218"/>
      <c r="AA49298" s="218"/>
    </row>
    <row r="49299" spans="26:27" x14ac:dyDescent="0.2">
      <c r="Z49299" s="218"/>
      <c r="AA49299" s="218"/>
    </row>
    <row r="49300" spans="26:27" x14ac:dyDescent="0.2">
      <c r="Z49300" s="218"/>
      <c r="AA49300" s="218"/>
    </row>
    <row r="49301" spans="26:27" x14ac:dyDescent="0.2">
      <c r="Z49301" s="218"/>
      <c r="AA49301" s="218"/>
    </row>
    <row r="49302" spans="26:27" x14ac:dyDescent="0.2">
      <c r="Z49302" s="218"/>
      <c r="AA49302" s="218"/>
    </row>
    <row r="49303" spans="26:27" x14ac:dyDescent="0.2">
      <c r="Z49303" s="218"/>
      <c r="AA49303" s="218"/>
    </row>
    <row r="49304" spans="26:27" x14ac:dyDescent="0.2">
      <c r="Z49304" s="218"/>
      <c r="AA49304" s="218"/>
    </row>
    <row r="49305" spans="26:27" x14ac:dyDescent="0.2">
      <c r="Z49305" s="218"/>
      <c r="AA49305" s="218"/>
    </row>
    <row r="49306" spans="26:27" x14ac:dyDescent="0.2">
      <c r="Z49306" s="218"/>
      <c r="AA49306" s="218"/>
    </row>
    <row r="49307" spans="26:27" x14ac:dyDescent="0.2">
      <c r="Z49307" s="218"/>
      <c r="AA49307" s="218"/>
    </row>
    <row r="49308" spans="26:27" x14ac:dyDescent="0.2">
      <c r="Z49308" s="218"/>
      <c r="AA49308" s="218"/>
    </row>
    <row r="49309" spans="26:27" x14ac:dyDescent="0.2">
      <c r="Z49309" s="218"/>
      <c r="AA49309" s="218"/>
    </row>
    <row r="49310" spans="26:27" x14ac:dyDescent="0.2">
      <c r="Z49310" s="218"/>
      <c r="AA49310" s="218"/>
    </row>
    <row r="49311" spans="26:27" x14ac:dyDescent="0.2">
      <c r="Z49311" s="218"/>
      <c r="AA49311" s="218"/>
    </row>
    <row r="49312" spans="26:27" x14ac:dyDescent="0.2">
      <c r="Z49312" s="218"/>
      <c r="AA49312" s="218"/>
    </row>
    <row r="49313" spans="26:27" x14ac:dyDescent="0.2">
      <c r="Z49313" s="218"/>
      <c r="AA49313" s="218"/>
    </row>
    <row r="49314" spans="26:27" x14ac:dyDescent="0.2">
      <c r="Z49314" s="218"/>
      <c r="AA49314" s="218"/>
    </row>
    <row r="49315" spans="26:27" x14ac:dyDescent="0.2">
      <c r="Z49315" s="218"/>
      <c r="AA49315" s="218"/>
    </row>
    <row r="49316" spans="26:27" x14ac:dyDescent="0.2">
      <c r="Z49316" s="218"/>
      <c r="AA49316" s="218"/>
    </row>
    <row r="49317" spans="26:27" x14ac:dyDescent="0.2">
      <c r="Z49317" s="218"/>
      <c r="AA49317" s="218"/>
    </row>
    <row r="49318" spans="26:27" x14ac:dyDescent="0.2">
      <c r="Z49318" s="218"/>
      <c r="AA49318" s="218"/>
    </row>
    <row r="49319" spans="26:27" x14ac:dyDescent="0.2">
      <c r="Z49319" s="218"/>
      <c r="AA49319" s="218"/>
    </row>
    <row r="49320" spans="26:27" x14ac:dyDescent="0.2">
      <c r="Z49320" s="218"/>
      <c r="AA49320" s="218"/>
    </row>
    <row r="49321" spans="26:27" x14ac:dyDescent="0.2">
      <c r="Z49321" s="218"/>
      <c r="AA49321" s="218"/>
    </row>
    <row r="49322" spans="26:27" x14ac:dyDescent="0.2">
      <c r="Z49322" s="218"/>
      <c r="AA49322" s="218"/>
    </row>
    <row r="49323" spans="26:27" x14ac:dyDescent="0.2">
      <c r="Z49323" s="218"/>
      <c r="AA49323" s="218"/>
    </row>
    <row r="49324" spans="26:27" x14ac:dyDescent="0.2">
      <c r="Z49324" s="218"/>
      <c r="AA49324" s="218"/>
    </row>
    <row r="49325" spans="26:27" x14ac:dyDescent="0.2">
      <c r="Z49325" s="218"/>
      <c r="AA49325" s="218"/>
    </row>
    <row r="49326" spans="26:27" x14ac:dyDescent="0.2">
      <c r="Z49326" s="218"/>
      <c r="AA49326" s="218"/>
    </row>
    <row r="49327" spans="26:27" x14ac:dyDescent="0.2">
      <c r="Z49327" s="218"/>
      <c r="AA49327" s="218"/>
    </row>
    <row r="49328" spans="26:27" x14ac:dyDescent="0.2">
      <c r="Z49328" s="218"/>
      <c r="AA49328" s="218"/>
    </row>
    <row r="49329" spans="26:27" x14ac:dyDescent="0.2">
      <c r="Z49329" s="218"/>
      <c r="AA49329" s="218"/>
    </row>
    <row r="49330" spans="26:27" x14ac:dyDescent="0.2">
      <c r="Z49330" s="218"/>
      <c r="AA49330" s="218"/>
    </row>
    <row r="49331" spans="26:27" x14ac:dyDescent="0.2">
      <c r="Z49331" s="218"/>
      <c r="AA49331" s="218"/>
    </row>
    <row r="49332" spans="26:27" x14ac:dyDescent="0.2">
      <c r="Z49332" s="218"/>
      <c r="AA49332" s="218"/>
    </row>
    <row r="49333" spans="26:27" x14ac:dyDescent="0.2">
      <c r="Z49333" s="218"/>
      <c r="AA49333" s="218"/>
    </row>
    <row r="49334" spans="26:27" x14ac:dyDescent="0.2">
      <c r="Z49334" s="218"/>
      <c r="AA49334" s="218"/>
    </row>
    <row r="49335" spans="26:27" x14ac:dyDescent="0.2">
      <c r="Z49335" s="218"/>
      <c r="AA49335" s="218"/>
    </row>
    <row r="49336" spans="26:27" x14ac:dyDescent="0.2">
      <c r="Z49336" s="218"/>
      <c r="AA49336" s="218"/>
    </row>
    <row r="49337" spans="26:27" x14ac:dyDescent="0.2">
      <c r="Z49337" s="218"/>
      <c r="AA49337" s="218"/>
    </row>
    <row r="49338" spans="26:27" x14ac:dyDescent="0.2">
      <c r="Z49338" s="218"/>
      <c r="AA49338" s="218"/>
    </row>
    <row r="49339" spans="26:27" x14ac:dyDescent="0.2">
      <c r="Z49339" s="218"/>
      <c r="AA49339" s="218"/>
    </row>
    <row r="49340" spans="26:27" x14ac:dyDescent="0.2">
      <c r="Z49340" s="218"/>
      <c r="AA49340" s="218"/>
    </row>
    <row r="49341" spans="26:27" x14ac:dyDescent="0.2">
      <c r="Z49341" s="218"/>
      <c r="AA49341" s="218"/>
    </row>
    <row r="49342" spans="26:27" x14ac:dyDescent="0.2">
      <c r="Z49342" s="218"/>
      <c r="AA49342" s="218"/>
    </row>
    <row r="49343" spans="26:27" x14ac:dyDescent="0.2">
      <c r="Z49343" s="218"/>
      <c r="AA49343" s="218"/>
    </row>
    <row r="49344" spans="26:27" x14ac:dyDescent="0.2">
      <c r="Z49344" s="218"/>
      <c r="AA49344" s="218"/>
    </row>
    <row r="49345" spans="26:27" x14ac:dyDescent="0.2">
      <c r="Z49345" s="218"/>
      <c r="AA49345" s="218"/>
    </row>
    <row r="49346" spans="26:27" x14ac:dyDescent="0.2">
      <c r="Z49346" s="218"/>
      <c r="AA49346" s="218"/>
    </row>
    <row r="49347" spans="26:27" x14ac:dyDescent="0.2">
      <c r="Z49347" s="218"/>
      <c r="AA49347" s="218"/>
    </row>
    <row r="49348" spans="26:27" x14ac:dyDescent="0.2">
      <c r="Z49348" s="218"/>
      <c r="AA49348" s="218"/>
    </row>
    <row r="49349" spans="26:27" x14ac:dyDescent="0.2">
      <c r="Z49349" s="218"/>
      <c r="AA49349" s="218"/>
    </row>
    <row r="49350" spans="26:27" x14ac:dyDescent="0.2">
      <c r="Z49350" s="218"/>
      <c r="AA49350" s="218"/>
    </row>
    <row r="49351" spans="26:27" x14ac:dyDescent="0.2">
      <c r="Z49351" s="218"/>
      <c r="AA49351" s="218"/>
    </row>
    <row r="49352" spans="26:27" x14ac:dyDescent="0.2">
      <c r="Z49352" s="218"/>
      <c r="AA49352" s="218"/>
    </row>
    <row r="49353" spans="26:27" x14ac:dyDescent="0.2">
      <c r="Z49353" s="218"/>
      <c r="AA49353" s="218"/>
    </row>
    <row r="49354" spans="26:27" x14ac:dyDescent="0.2">
      <c r="Z49354" s="218"/>
      <c r="AA49354" s="218"/>
    </row>
    <row r="49355" spans="26:27" x14ac:dyDescent="0.2">
      <c r="Z49355" s="218"/>
      <c r="AA49355" s="218"/>
    </row>
    <row r="49356" spans="26:27" x14ac:dyDescent="0.2">
      <c r="Z49356" s="218"/>
      <c r="AA49356" s="218"/>
    </row>
    <row r="49357" spans="26:27" x14ac:dyDescent="0.2">
      <c r="Z49357" s="218"/>
      <c r="AA49357" s="218"/>
    </row>
    <row r="49358" spans="26:27" x14ac:dyDescent="0.2">
      <c r="Z49358" s="218"/>
      <c r="AA49358" s="218"/>
    </row>
    <row r="49359" spans="26:27" x14ac:dyDescent="0.2">
      <c r="Z49359" s="218"/>
      <c r="AA49359" s="218"/>
    </row>
    <row r="49360" spans="26:27" x14ac:dyDescent="0.2">
      <c r="Z49360" s="218"/>
      <c r="AA49360" s="218"/>
    </row>
    <row r="49361" spans="26:27" x14ac:dyDescent="0.2">
      <c r="Z49361" s="218"/>
      <c r="AA49361" s="218"/>
    </row>
    <row r="49362" spans="26:27" x14ac:dyDescent="0.2">
      <c r="Z49362" s="218"/>
      <c r="AA49362" s="218"/>
    </row>
    <row r="49363" spans="26:27" x14ac:dyDescent="0.2">
      <c r="Z49363" s="218"/>
      <c r="AA49363" s="218"/>
    </row>
    <row r="49364" spans="26:27" x14ac:dyDescent="0.2">
      <c r="Z49364" s="218"/>
      <c r="AA49364" s="218"/>
    </row>
    <row r="49365" spans="26:27" x14ac:dyDescent="0.2">
      <c r="Z49365" s="218"/>
      <c r="AA49365" s="218"/>
    </row>
    <row r="49366" spans="26:27" x14ac:dyDescent="0.2">
      <c r="Z49366" s="218"/>
      <c r="AA49366" s="218"/>
    </row>
    <row r="49367" spans="26:27" x14ac:dyDescent="0.2">
      <c r="Z49367" s="218"/>
      <c r="AA49367" s="218"/>
    </row>
    <row r="49368" spans="26:27" x14ac:dyDescent="0.2">
      <c r="Z49368" s="218"/>
      <c r="AA49368" s="218"/>
    </row>
    <row r="49369" spans="26:27" x14ac:dyDescent="0.2">
      <c r="Z49369" s="218"/>
      <c r="AA49369" s="218"/>
    </row>
    <row r="49370" spans="26:27" x14ac:dyDescent="0.2">
      <c r="Z49370" s="218"/>
      <c r="AA49370" s="218"/>
    </row>
    <row r="49371" spans="26:27" x14ac:dyDescent="0.2">
      <c r="Z49371" s="218"/>
      <c r="AA49371" s="218"/>
    </row>
    <row r="49372" spans="26:27" x14ac:dyDescent="0.2">
      <c r="Z49372" s="218"/>
      <c r="AA49372" s="218"/>
    </row>
    <row r="49373" spans="26:27" x14ac:dyDescent="0.2">
      <c r="Z49373" s="218"/>
      <c r="AA49373" s="218"/>
    </row>
    <row r="49374" spans="26:27" x14ac:dyDescent="0.2">
      <c r="Z49374" s="218"/>
      <c r="AA49374" s="218"/>
    </row>
    <row r="49375" spans="26:27" x14ac:dyDescent="0.2">
      <c r="Z49375" s="218"/>
      <c r="AA49375" s="218"/>
    </row>
    <row r="49376" spans="26:27" x14ac:dyDescent="0.2">
      <c r="Z49376" s="218"/>
      <c r="AA49376" s="218"/>
    </row>
    <row r="49377" spans="26:27" x14ac:dyDescent="0.2">
      <c r="Z49377" s="218"/>
      <c r="AA49377" s="218"/>
    </row>
    <row r="49378" spans="26:27" x14ac:dyDescent="0.2">
      <c r="Z49378" s="218"/>
      <c r="AA49378" s="218"/>
    </row>
    <row r="49379" spans="26:27" x14ac:dyDescent="0.2">
      <c r="Z49379" s="218"/>
      <c r="AA49379" s="218"/>
    </row>
    <row r="49380" spans="26:27" x14ac:dyDescent="0.2">
      <c r="Z49380" s="218"/>
      <c r="AA49380" s="218"/>
    </row>
    <row r="49381" spans="26:27" x14ac:dyDescent="0.2">
      <c r="Z49381" s="218"/>
      <c r="AA49381" s="218"/>
    </row>
    <row r="49382" spans="26:27" x14ac:dyDescent="0.2">
      <c r="Z49382" s="218"/>
      <c r="AA49382" s="218"/>
    </row>
    <row r="49383" spans="26:27" x14ac:dyDescent="0.2">
      <c r="Z49383" s="218"/>
      <c r="AA49383" s="218"/>
    </row>
    <row r="49384" spans="26:27" x14ac:dyDescent="0.2">
      <c r="Z49384" s="218"/>
      <c r="AA49384" s="218"/>
    </row>
    <row r="49385" spans="26:27" x14ac:dyDescent="0.2">
      <c r="Z49385" s="218"/>
      <c r="AA49385" s="218"/>
    </row>
    <row r="49386" spans="26:27" x14ac:dyDescent="0.2">
      <c r="Z49386" s="218"/>
      <c r="AA49386" s="218"/>
    </row>
    <row r="49387" spans="26:27" x14ac:dyDescent="0.2">
      <c r="Z49387" s="218"/>
      <c r="AA49387" s="218"/>
    </row>
    <row r="49388" spans="26:27" x14ac:dyDescent="0.2">
      <c r="Z49388" s="218"/>
      <c r="AA49388" s="218"/>
    </row>
    <row r="49389" spans="26:27" x14ac:dyDescent="0.2">
      <c r="Z49389" s="218"/>
      <c r="AA49389" s="218"/>
    </row>
    <row r="49390" spans="26:27" x14ac:dyDescent="0.2">
      <c r="Z49390" s="218"/>
      <c r="AA49390" s="218"/>
    </row>
    <row r="49391" spans="26:27" x14ac:dyDescent="0.2">
      <c r="Z49391" s="218"/>
      <c r="AA49391" s="218"/>
    </row>
    <row r="49392" spans="26:27" x14ac:dyDescent="0.2">
      <c r="Z49392" s="218"/>
      <c r="AA49392" s="218"/>
    </row>
    <row r="49393" spans="26:27" x14ac:dyDescent="0.2">
      <c r="Z49393" s="218"/>
      <c r="AA49393" s="218"/>
    </row>
    <row r="49394" spans="26:27" x14ac:dyDescent="0.2">
      <c r="Z49394" s="218"/>
      <c r="AA49394" s="218"/>
    </row>
    <row r="49395" spans="26:27" x14ac:dyDescent="0.2">
      <c r="Z49395" s="218"/>
      <c r="AA49395" s="218"/>
    </row>
    <row r="49396" spans="26:27" x14ac:dyDescent="0.2">
      <c r="Z49396" s="218"/>
      <c r="AA49396" s="218"/>
    </row>
    <row r="49397" spans="26:27" x14ac:dyDescent="0.2">
      <c r="Z49397" s="218"/>
      <c r="AA49397" s="218"/>
    </row>
    <row r="49398" spans="26:27" x14ac:dyDescent="0.2">
      <c r="Z49398" s="218"/>
      <c r="AA49398" s="218"/>
    </row>
    <row r="49399" spans="26:27" x14ac:dyDescent="0.2">
      <c r="Z49399" s="218"/>
      <c r="AA49399" s="218"/>
    </row>
    <row r="49400" spans="26:27" x14ac:dyDescent="0.2">
      <c r="Z49400" s="218"/>
      <c r="AA49400" s="218"/>
    </row>
    <row r="49401" spans="26:27" x14ac:dyDescent="0.2">
      <c r="Z49401" s="218"/>
      <c r="AA49401" s="218"/>
    </row>
    <row r="49402" spans="26:27" x14ac:dyDescent="0.2">
      <c r="Z49402" s="218"/>
      <c r="AA49402" s="218"/>
    </row>
    <row r="49403" spans="26:27" x14ac:dyDescent="0.2">
      <c r="Z49403" s="218"/>
      <c r="AA49403" s="218"/>
    </row>
    <row r="49404" spans="26:27" x14ac:dyDescent="0.2">
      <c r="Z49404" s="218"/>
      <c r="AA49404" s="218"/>
    </row>
    <row r="49405" spans="26:27" x14ac:dyDescent="0.2">
      <c r="Z49405" s="218"/>
      <c r="AA49405" s="218"/>
    </row>
    <row r="49406" spans="26:27" x14ac:dyDescent="0.2">
      <c r="Z49406" s="218"/>
      <c r="AA49406" s="218"/>
    </row>
    <row r="49407" spans="26:27" x14ac:dyDescent="0.2">
      <c r="Z49407" s="218"/>
      <c r="AA49407" s="218"/>
    </row>
    <row r="49408" spans="26:27" x14ac:dyDescent="0.2">
      <c r="Z49408" s="218"/>
      <c r="AA49408" s="218"/>
    </row>
    <row r="49409" spans="26:27" x14ac:dyDescent="0.2">
      <c r="Z49409" s="218"/>
      <c r="AA49409" s="218"/>
    </row>
    <row r="49410" spans="26:27" x14ac:dyDescent="0.2">
      <c r="Z49410" s="218"/>
      <c r="AA49410" s="218"/>
    </row>
    <row r="49411" spans="26:27" x14ac:dyDescent="0.2">
      <c r="Z49411" s="218"/>
      <c r="AA49411" s="218"/>
    </row>
    <row r="49412" spans="26:27" x14ac:dyDescent="0.2">
      <c r="Z49412" s="218"/>
      <c r="AA49412" s="218"/>
    </row>
    <row r="49413" spans="26:27" x14ac:dyDescent="0.2">
      <c r="Z49413" s="218"/>
      <c r="AA49413" s="218"/>
    </row>
    <row r="49414" spans="26:27" x14ac:dyDescent="0.2">
      <c r="Z49414" s="218"/>
      <c r="AA49414" s="218"/>
    </row>
    <row r="49415" spans="26:27" x14ac:dyDescent="0.2">
      <c r="Z49415" s="218"/>
      <c r="AA49415" s="218"/>
    </row>
    <row r="49416" spans="26:27" x14ac:dyDescent="0.2">
      <c r="Z49416" s="218"/>
      <c r="AA49416" s="218"/>
    </row>
    <row r="49417" spans="26:27" x14ac:dyDescent="0.2">
      <c r="Z49417" s="218"/>
      <c r="AA49417" s="218"/>
    </row>
    <row r="49418" spans="26:27" x14ac:dyDescent="0.2">
      <c r="Z49418" s="218"/>
      <c r="AA49418" s="218"/>
    </row>
    <row r="49419" spans="26:27" x14ac:dyDescent="0.2">
      <c r="Z49419" s="218"/>
      <c r="AA49419" s="218"/>
    </row>
    <row r="49420" spans="26:27" x14ac:dyDescent="0.2">
      <c r="Z49420" s="218"/>
      <c r="AA49420" s="218"/>
    </row>
    <row r="49421" spans="26:27" x14ac:dyDescent="0.2">
      <c r="Z49421" s="218"/>
      <c r="AA49421" s="218"/>
    </row>
    <row r="49422" spans="26:27" x14ac:dyDescent="0.2">
      <c r="Z49422" s="218"/>
      <c r="AA49422" s="218"/>
    </row>
    <row r="49423" spans="26:27" x14ac:dyDescent="0.2">
      <c r="Z49423" s="218"/>
      <c r="AA49423" s="218"/>
    </row>
    <row r="49424" spans="26:27" x14ac:dyDescent="0.2">
      <c r="Z49424" s="218"/>
      <c r="AA49424" s="218"/>
    </row>
    <row r="49425" spans="26:27" x14ac:dyDescent="0.2">
      <c r="Z49425" s="218"/>
      <c r="AA49425" s="218"/>
    </row>
    <row r="49426" spans="26:27" x14ac:dyDescent="0.2">
      <c r="Z49426" s="218"/>
      <c r="AA49426" s="218"/>
    </row>
    <row r="49427" spans="26:27" x14ac:dyDescent="0.2">
      <c r="Z49427" s="218"/>
      <c r="AA49427" s="218"/>
    </row>
    <row r="49428" spans="26:27" x14ac:dyDescent="0.2">
      <c r="Z49428" s="218"/>
      <c r="AA49428" s="218"/>
    </row>
    <row r="49429" spans="26:27" x14ac:dyDescent="0.2">
      <c r="Z49429" s="218"/>
      <c r="AA49429" s="218"/>
    </row>
    <row r="49430" spans="26:27" x14ac:dyDescent="0.2">
      <c r="Z49430" s="218"/>
      <c r="AA49430" s="218"/>
    </row>
    <row r="49431" spans="26:27" x14ac:dyDescent="0.2">
      <c r="Z49431" s="218"/>
      <c r="AA49431" s="218"/>
    </row>
    <row r="49432" spans="26:27" x14ac:dyDescent="0.2">
      <c r="Z49432" s="218"/>
      <c r="AA49432" s="218"/>
    </row>
    <row r="49433" spans="26:27" x14ac:dyDescent="0.2">
      <c r="Z49433" s="218"/>
      <c r="AA49433" s="218"/>
    </row>
    <row r="49434" spans="26:27" x14ac:dyDescent="0.2">
      <c r="Z49434" s="218"/>
      <c r="AA49434" s="218"/>
    </row>
    <row r="49435" spans="26:27" x14ac:dyDescent="0.2">
      <c r="Z49435" s="218"/>
      <c r="AA49435" s="218"/>
    </row>
    <row r="49436" spans="26:27" x14ac:dyDescent="0.2">
      <c r="Z49436" s="218"/>
      <c r="AA49436" s="218"/>
    </row>
    <row r="49437" spans="26:27" x14ac:dyDescent="0.2">
      <c r="Z49437" s="218"/>
      <c r="AA49437" s="218"/>
    </row>
    <row r="49438" spans="26:27" x14ac:dyDescent="0.2">
      <c r="Z49438" s="218"/>
      <c r="AA49438" s="218"/>
    </row>
    <row r="49439" spans="26:27" x14ac:dyDescent="0.2">
      <c r="Z49439" s="218"/>
      <c r="AA49439" s="218"/>
    </row>
    <row r="49440" spans="26:27" x14ac:dyDescent="0.2">
      <c r="Z49440" s="218"/>
      <c r="AA49440" s="218"/>
    </row>
    <row r="49441" spans="26:27" x14ac:dyDescent="0.2">
      <c r="Z49441" s="218"/>
      <c r="AA49441" s="218"/>
    </row>
    <row r="49442" spans="26:27" x14ac:dyDescent="0.2">
      <c r="Z49442" s="218"/>
      <c r="AA49442" s="218"/>
    </row>
    <row r="49443" spans="26:27" x14ac:dyDescent="0.2">
      <c r="Z49443" s="218"/>
      <c r="AA49443" s="218"/>
    </row>
    <row r="49444" spans="26:27" x14ac:dyDescent="0.2">
      <c r="Z49444" s="218"/>
      <c r="AA49444" s="218"/>
    </row>
    <row r="49445" spans="26:27" x14ac:dyDescent="0.2">
      <c r="Z49445" s="218"/>
      <c r="AA49445" s="218"/>
    </row>
    <row r="49446" spans="26:27" x14ac:dyDescent="0.2">
      <c r="Z49446" s="218"/>
      <c r="AA49446" s="218"/>
    </row>
    <row r="49447" spans="26:27" x14ac:dyDescent="0.2">
      <c r="Z49447" s="218"/>
      <c r="AA49447" s="218"/>
    </row>
    <row r="49448" spans="26:27" x14ac:dyDescent="0.2">
      <c r="Z49448" s="218"/>
      <c r="AA49448" s="218"/>
    </row>
    <row r="49449" spans="26:27" x14ac:dyDescent="0.2">
      <c r="Z49449" s="218"/>
      <c r="AA49449" s="218"/>
    </row>
    <row r="49450" spans="26:27" x14ac:dyDescent="0.2">
      <c r="Z49450" s="218"/>
      <c r="AA49450" s="218"/>
    </row>
    <row r="49451" spans="26:27" x14ac:dyDescent="0.2">
      <c r="Z49451" s="218"/>
      <c r="AA49451" s="218"/>
    </row>
    <row r="49452" spans="26:27" x14ac:dyDescent="0.2">
      <c r="Z49452" s="218"/>
      <c r="AA49452" s="218"/>
    </row>
    <row r="49453" spans="26:27" x14ac:dyDescent="0.2">
      <c r="Z49453" s="218"/>
      <c r="AA49453" s="218"/>
    </row>
    <row r="49454" spans="26:27" x14ac:dyDescent="0.2">
      <c r="Z49454" s="218"/>
      <c r="AA49454" s="218"/>
    </row>
    <row r="49455" spans="26:27" x14ac:dyDescent="0.2">
      <c r="Z49455" s="218"/>
      <c r="AA49455" s="218"/>
    </row>
    <row r="49456" spans="26:27" x14ac:dyDescent="0.2">
      <c r="Z49456" s="218"/>
      <c r="AA49456" s="218"/>
    </row>
    <row r="49457" spans="26:27" x14ac:dyDescent="0.2">
      <c r="Z49457" s="218"/>
      <c r="AA49457" s="218"/>
    </row>
    <row r="49458" spans="26:27" x14ac:dyDescent="0.2">
      <c r="Z49458" s="218"/>
      <c r="AA49458" s="218"/>
    </row>
    <row r="49459" spans="26:27" x14ac:dyDescent="0.2">
      <c r="Z49459" s="218"/>
      <c r="AA49459" s="218"/>
    </row>
    <row r="49460" spans="26:27" x14ac:dyDescent="0.2">
      <c r="Z49460" s="218"/>
      <c r="AA49460" s="218"/>
    </row>
    <row r="49461" spans="26:27" x14ac:dyDescent="0.2">
      <c r="Z49461" s="218"/>
      <c r="AA49461" s="218"/>
    </row>
    <row r="49462" spans="26:27" x14ac:dyDescent="0.2">
      <c r="Z49462" s="218"/>
      <c r="AA49462" s="218"/>
    </row>
    <row r="49463" spans="26:27" x14ac:dyDescent="0.2">
      <c r="Z49463" s="218"/>
      <c r="AA49463" s="218"/>
    </row>
    <row r="49464" spans="26:27" x14ac:dyDescent="0.2">
      <c r="Z49464" s="218"/>
      <c r="AA49464" s="218"/>
    </row>
    <row r="49465" spans="26:27" x14ac:dyDescent="0.2">
      <c r="Z49465" s="218"/>
      <c r="AA49465" s="218"/>
    </row>
    <row r="49466" spans="26:27" x14ac:dyDescent="0.2">
      <c r="Z49466" s="218"/>
      <c r="AA49466" s="218"/>
    </row>
    <row r="49467" spans="26:27" x14ac:dyDescent="0.2">
      <c r="Z49467" s="218"/>
      <c r="AA49467" s="218"/>
    </row>
    <row r="49468" spans="26:27" x14ac:dyDescent="0.2">
      <c r="Z49468" s="218"/>
      <c r="AA49468" s="218"/>
    </row>
    <row r="49469" spans="26:27" x14ac:dyDescent="0.2">
      <c r="Z49469" s="218"/>
      <c r="AA49469" s="218"/>
    </row>
    <row r="49470" spans="26:27" x14ac:dyDescent="0.2">
      <c r="Z49470" s="218"/>
      <c r="AA49470" s="218"/>
    </row>
    <row r="49471" spans="26:27" x14ac:dyDescent="0.2">
      <c r="Z49471" s="218"/>
      <c r="AA49471" s="218"/>
    </row>
    <row r="49472" spans="26:27" x14ac:dyDescent="0.2">
      <c r="Z49472" s="218"/>
      <c r="AA49472" s="218"/>
    </row>
    <row r="49473" spans="26:27" x14ac:dyDescent="0.2">
      <c r="Z49473" s="218"/>
      <c r="AA49473" s="218"/>
    </row>
    <row r="49474" spans="26:27" x14ac:dyDescent="0.2">
      <c r="Z49474" s="218"/>
      <c r="AA49474" s="218"/>
    </row>
    <row r="49475" spans="26:27" x14ac:dyDescent="0.2">
      <c r="Z49475" s="218"/>
      <c r="AA49475" s="218"/>
    </row>
    <row r="49476" spans="26:27" x14ac:dyDescent="0.2">
      <c r="Z49476" s="218"/>
      <c r="AA49476" s="218"/>
    </row>
    <row r="49477" spans="26:27" x14ac:dyDescent="0.2">
      <c r="Z49477" s="218"/>
      <c r="AA49477" s="218"/>
    </row>
    <row r="49478" spans="26:27" x14ac:dyDescent="0.2">
      <c r="Z49478" s="218"/>
      <c r="AA49478" s="218"/>
    </row>
    <row r="49479" spans="26:27" x14ac:dyDescent="0.2">
      <c r="Z49479" s="218"/>
      <c r="AA49479" s="218"/>
    </row>
    <row r="49480" spans="26:27" x14ac:dyDescent="0.2">
      <c r="Z49480" s="218"/>
      <c r="AA49480" s="218"/>
    </row>
    <row r="49481" spans="26:27" x14ac:dyDescent="0.2">
      <c r="Z49481" s="218"/>
      <c r="AA49481" s="218"/>
    </row>
    <row r="49482" spans="26:27" x14ac:dyDescent="0.2">
      <c r="Z49482" s="218"/>
      <c r="AA49482" s="218"/>
    </row>
    <row r="49483" spans="26:27" x14ac:dyDescent="0.2">
      <c r="Z49483" s="218"/>
      <c r="AA49483" s="218"/>
    </row>
    <row r="49484" spans="26:27" x14ac:dyDescent="0.2">
      <c r="Z49484" s="218"/>
      <c r="AA49484" s="218"/>
    </row>
    <row r="49485" spans="26:27" x14ac:dyDescent="0.2">
      <c r="Z49485" s="218"/>
      <c r="AA49485" s="218"/>
    </row>
    <row r="49486" spans="26:27" x14ac:dyDescent="0.2">
      <c r="Z49486" s="218"/>
      <c r="AA49486" s="218"/>
    </row>
    <row r="49487" spans="26:27" x14ac:dyDescent="0.2">
      <c r="Z49487" s="218"/>
      <c r="AA49487" s="218"/>
    </row>
    <row r="49488" spans="26:27" x14ac:dyDescent="0.2">
      <c r="Z49488" s="218"/>
      <c r="AA49488" s="218"/>
    </row>
    <row r="49489" spans="26:27" x14ac:dyDescent="0.2">
      <c r="Z49489" s="218"/>
      <c r="AA49489" s="218"/>
    </row>
    <row r="49490" spans="26:27" x14ac:dyDescent="0.2">
      <c r="Z49490" s="218"/>
      <c r="AA49490" s="218"/>
    </row>
    <row r="49491" spans="26:27" x14ac:dyDescent="0.2">
      <c r="Z49491" s="218"/>
      <c r="AA49491" s="218"/>
    </row>
    <row r="49492" spans="26:27" x14ac:dyDescent="0.2">
      <c r="Z49492" s="218"/>
      <c r="AA49492" s="218"/>
    </row>
    <row r="49493" spans="26:27" x14ac:dyDescent="0.2">
      <c r="Z49493" s="218"/>
      <c r="AA49493" s="218"/>
    </row>
    <row r="49494" spans="26:27" x14ac:dyDescent="0.2">
      <c r="Z49494" s="218"/>
      <c r="AA49494" s="218"/>
    </row>
    <row r="49495" spans="26:27" x14ac:dyDescent="0.2">
      <c r="Z49495" s="218"/>
      <c r="AA49495" s="218"/>
    </row>
    <row r="49496" spans="26:27" x14ac:dyDescent="0.2">
      <c r="Z49496" s="218"/>
      <c r="AA49496" s="218"/>
    </row>
    <row r="49497" spans="26:27" x14ac:dyDescent="0.2">
      <c r="Z49497" s="218"/>
      <c r="AA49497" s="218"/>
    </row>
    <row r="49498" spans="26:27" x14ac:dyDescent="0.2">
      <c r="Z49498" s="218"/>
      <c r="AA49498" s="218"/>
    </row>
    <row r="49499" spans="26:27" x14ac:dyDescent="0.2">
      <c r="Z49499" s="218"/>
      <c r="AA49499" s="218"/>
    </row>
    <row r="49500" spans="26:27" x14ac:dyDescent="0.2">
      <c r="Z49500" s="218"/>
      <c r="AA49500" s="218"/>
    </row>
    <row r="49501" spans="26:27" x14ac:dyDescent="0.2">
      <c r="Z49501" s="218"/>
      <c r="AA49501" s="218"/>
    </row>
    <row r="49502" spans="26:27" x14ac:dyDescent="0.2">
      <c r="Z49502" s="218"/>
      <c r="AA49502" s="218"/>
    </row>
    <row r="49503" spans="26:27" x14ac:dyDescent="0.2">
      <c r="Z49503" s="218"/>
      <c r="AA49503" s="218"/>
    </row>
    <row r="49504" spans="26:27" x14ac:dyDescent="0.2">
      <c r="Z49504" s="218"/>
      <c r="AA49504" s="218"/>
    </row>
    <row r="49505" spans="26:27" x14ac:dyDescent="0.2">
      <c r="Z49505" s="218"/>
      <c r="AA49505" s="218"/>
    </row>
    <row r="49506" spans="26:27" x14ac:dyDescent="0.2">
      <c r="Z49506" s="218"/>
      <c r="AA49506" s="218"/>
    </row>
    <row r="49507" spans="26:27" x14ac:dyDescent="0.2">
      <c r="Z49507" s="218"/>
      <c r="AA49507" s="218"/>
    </row>
    <row r="49508" spans="26:27" x14ac:dyDescent="0.2">
      <c r="Z49508" s="218"/>
      <c r="AA49508" s="218"/>
    </row>
    <row r="49509" spans="26:27" x14ac:dyDescent="0.2">
      <c r="Z49509" s="218"/>
      <c r="AA49509" s="218"/>
    </row>
    <row r="49510" spans="26:27" x14ac:dyDescent="0.2">
      <c r="Z49510" s="218"/>
      <c r="AA49510" s="218"/>
    </row>
    <row r="49511" spans="26:27" x14ac:dyDescent="0.2">
      <c r="Z49511" s="218"/>
      <c r="AA49511" s="218"/>
    </row>
    <row r="49512" spans="26:27" x14ac:dyDescent="0.2">
      <c r="Z49512" s="218"/>
      <c r="AA49512" s="218"/>
    </row>
    <row r="49513" spans="26:27" x14ac:dyDescent="0.2">
      <c r="Z49513" s="218"/>
      <c r="AA49513" s="218"/>
    </row>
    <row r="49514" spans="26:27" x14ac:dyDescent="0.2">
      <c r="Z49514" s="218"/>
      <c r="AA49514" s="218"/>
    </row>
    <row r="49515" spans="26:27" x14ac:dyDescent="0.2">
      <c r="Z49515" s="218"/>
      <c r="AA49515" s="218"/>
    </row>
    <row r="49516" spans="26:27" x14ac:dyDescent="0.2">
      <c r="Z49516" s="218"/>
      <c r="AA49516" s="218"/>
    </row>
    <row r="49517" spans="26:27" x14ac:dyDescent="0.2">
      <c r="Z49517" s="218"/>
      <c r="AA49517" s="218"/>
    </row>
    <row r="49518" spans="26:27" x14ac:dyDescent="0.2">
      <c r="Z49518" s="218"/>
      <c r="AA49518" s="218"/>
    </row>
    <row r="49519" spans="26:27" x14ac:dyDescent="0.2">
      <c r="Z49519" s="218"/>
      <c r="AA49519" s="218"/>
    </row>
    <row r="49520" spans="26:27" x14ac:dyDescent="0.2">
      <c r="Z49520" s="218"/>
      <c r="AA49520" s="218"/>
    </row>
    <row r="49521" spans="26:27" x14ac:dyDescent="0.2">
      <c r="Z49521" s="218"/>
      <c r="AA49521" s="218"/>
    </row>
    <row r="49522" spans="26:27" x14ac:dyDescent="0.2">
      <c r="Z49522" s="218"/>
      <c r="AA49522" s="218"/>
    </row>
    <row r="49523" spans="26:27" x14ac:dyDescent="0.2">
      <c r="Z49523" s="218"/>
      <c r="AA49523" s="218"/>
    </row>
    <row r="49524" spans="26:27" x14ac:dyDescent="0.2">
      <c r="Z49524" s="218"/>
      <c r="AA49524" s="218"/>
    </row>
    <row r="49525" spans="26:27" x14ac:dyDescent="0.2">
      <c r="Z49525" s="218"/>
      <c r="AA49525" s="218"/>
    </row>
    <row r="49526" spans="26:27" x14ac:dyDescent="0.2">
      <c r="Z49526" s="218"/>
      <c r="AA49526" s="218"/>
    </row>
    <row r="49527" spans="26:27" x14ac:dyDescent="0.2">
      <c r="Z49527" s="218"/>
      <c r="AA49527" s="218"/>
    </row>
    <row r="49528" spans="26:27" x14ac:dyDescent="0.2">
      <c r="Z49528" s="218"/>
      <c r="AA49528" s="218"/>
    </row>
    <row r="49529" spans="26:27" x14ac:dyDescent="0.2">
      <c r="Z49529" s="218"/>
      <c r="AA49529" s="218"/>
    </row>
    <row r="49530" spans="26:27" x14ac:dyDescent="0.2">
      <c r="Z49530" s="218"/>
      <c r="AA49530" s="218"/>
    </row>
    <row r="49531" spans="26:27" x14ac:dyDescent="0.2">
      <c r="Z49531" s="218"/>
      <c r="AA49531" s="218"/>
    </row>
    <row r="49532" spans="26:27" x14ac:dyDescent="0.2">
      <c r="Z49532" s="218"/>
      <c r="AA49532" s="218"/>
    </row>
    <row r="49533" spans="26:27" x14ac:dyDescent="0.2">
      <c r="Z49533" s="218"/>
      <c r="AA49533" s="218"/>
    </row>
    <row r="49534" spans="26:27" x14ac:dyDescent="0.2">
      <c r="Z49534" s="218"/>
      <c r="AA49534" s="218"/>
    </row>
    <row r="49535" spans="26:27" x14ac:dyDescent="0.2">
      <c r="Z49535" s="218"/>
      <c r="AA49535" s="218"/>
    </row>
    <row r="49536" spans="26:27" x14ac:dyDescent="0.2">
      <c r="Z49536" s="218"/>
      <c r="AA49536" s="218"/>
    </row>
    <row r="49537" spans="26:27" x14ac:dyDescent="0.2">
      <c r="Z49537" s="218"/>
      <c r="AA49537" s="218"/>
    </row>
    <row r="49538" spans="26:27" x14ac:dyDescent="0.2">
      <c r="Z49538" s="218"/>
      <c r="AA49538" s="218"/>
    </row>
    <row r="49539" spans="26:27" x14ac:dyDescent="0.2">
      <c r="Z49539" s="218"/>
      <c r="AA49539" s="218"/>
    </row>
    <row r="49540" spans="26:27" x14ac:dyDescent="0.2">
      <c r="Z49540" s="218"/>
      <c r="AA49540" s="218"/>
    </row>
    <row r="49541" spans="26:27" x14ac:dyDescent="0.2">
      <c r="Z49541" s="218"/>
      <c r="AA49541" s="218"/>
    </row>
    <row r="49542" spans="26:27" x14ac:dyDescent="0.2">
      <c r="Z49542" s="218"/>
      <c r="AA49542" s="218"/>
    </row>
    <row r="49543" spans="26:27" x14ac:dyDescent="0.2">
      <c r="Z49543" s="218"/>
      <c r="AA49543" s="218"/>
    </row>
    <row r="49544" spans="26:27" x14ac:dyDescent="0.2">
      <c r="Z49544" s="218"/>
      <c r="AA49544" s="218"/>
    </row>
    <row r="49545" spans="26:27" x14ac:dyDescent="0.2">
      <c r="Z49545" s="218"/>
      <c r="AA49545" s="218"/>
    </row>
    <row r="49546" spans="26:27" x14ac:dyDescent="0.2">
      <c r="Z49546" s="218"/>
      <c r="AA49546" s="218"/>
    </row>
    <row r="49547" spans="26:27" x14ac:dyDescent="0.2">
      <c r="Z49547" s="218"/>
      <c r="AA49547" s="218"/>
    </row>
    <row r="49548" spans="26:27" x14ac:dyDescent="0.2">
      <c r="Z49548" s="218"/>
      <c r="AA49548" s="218"/>
    </row>
    <row r="49549" spans="26:27" x14ac:dyDescent="0.2">
      <c r="Z49549" s="218"/>
      <c r="AA49549" s="218"/>
    </row>
    <row r="49550" spans="26:27" x14ac:dyDescent="0.2">
      <c r="Z49550" s="218"/>
      <c r="AA49550" s="218"/>
    </row>
    <row r="49551" spans="26:27" x14ac:dyDescent="0.2">
      <c r="Z49551" s="218"/>
      <c r="AA49551" s="218"/>
    </row>
    <row r="49552" spans="26:27" x14ac:dyDescent="0.2">
      <c r="Z49552" s="218"/>
      <c r="AA49552" s="218"/>
    </row>
    <row r="49553" spans="26:27" x14ac:dyDescent="0.2">
      <c r="Z49553" s="218"/>
      <c r="AA49553" s="218"/>
    </row>
    <row r="49554" spans="26:27" x14ac:dyDescent="0.2">
      <c r="Z49554" s="218"/>
      <c r="AA49554" s="218"/>
    </row>
    <row r="49555" spans="26:27" x14ac:dyDescent="0.2">
      <c r="Z49555" s="218"/>
      <c r="AA49555" s="218"/>
    </row>
    <row r="49556" spans="26:27" x14ac:dyDescent="0.2">
      <c r="Z49556" s="218"/>
      <c r="AA49556" s="218"/>
    </row>
    <row r="49557" spans="26:27" x14ac:dyDescent="0.2">
      <c r="Z49557" s="218"/>
      <c r="AA49557" s="218"/>
    </row>
    <row r="49558" spans="26:27" x14ac:dyDescent="0.2">
      <c r="Z49558" s="218"/>
      <c r="AA49558" s="218"/>
    </row>
    <row r="49559" spans="26:27" x14ac:dyDescent="0.2">
      <c r="Z49559" s="218"/>
      <c r="AA49559" s="218"/>
    </row>
    <row r="49560" spans="26:27" x14ac:dyDescent="0.2">
      <c r="Z49560" s="218"/>
      <c r="AA49560" s="218"/>
    </row>
    <row r="49561" spans="26:27" x14ac:dyDescent="0.2">
      <c r="Z49561" s="218"/>
      <c r="AA49561" s="218"/>
    </row>
    <row r="49562" spans="26:27" x14ac:dyDescent="0.2">
      <c r="Z49562" s="218"/>
      <c r="AA49562" s="218"/>
    </row>
    <row r="49563" spans="26:27" x14ac:dyDescent="0.2">
      <c r="Z49563" s="218"/>
      <c r="AA49563" s="218"/>
    </row>
    <row r="49564" spans="26:27" x14ac:dyDescent="0.2">
      <c r="Z49564" s="218"/>
      <c r="AA49564" s="218"/>
    </row>
    <row r="49565" spans="26:27" x14ac:dyDescent="0.2">
      <c r="Z49565" s="218"/>
      <c r="AA49565" s="218"/>
    </row>
    <row r="49566" spans="26:27" x14ac:dyDescent="0.2">
      <c r="Z49566" s="218"/>
      <c r="AA49566" s="218"/>
    </row>
    <row r="49567" spans="26:27" x14ac:dyDescent="0.2">
      <c r="Z49567" s="218"/>
      <c r="AA49567" s="218"/>
    </row>
    <row r="49568" spans="26:27" x14ac:dyDescent="0.2">
      <c r="Z49568" s="218"/>
      <c r="AA49568" s="218"/>
    </row>
    <row r="49569" spans="26:27" x14ac:dyDescent="0.2">
      <c r="Z49569" s="218"/>
      <c r="AA49569" s="218"/>
    </row>
    <row r="49570" spans="26:27" x14ac:dyDescent="0.2">
      <c r="Z49570" s="218"/>
      <c r="AA49570" s="218"/>
    </row>
    <row r="49571" spans="26:27" x14ac:dyDescent="0.2">
      <c r="Z49571" s="218"/>
      <c r="AA49571" s="218"/>
    </row>
    <row r="49572" spans="26:27" x14ac:dyDescent="0.2">
      <c r="Z49572" s="218"/>
      <c r="AA49572" s="218"/>
    </row>
    <row r="49573" spans="26:27" x14ac:dyDescent="0.2">
      <c r="Z49573" s="218"/>
      <c r="AA49573" s="218"/>
    </row>
    <row r="49574" spans="26:27" x14ac:dyDescent="0.2">
      <c r="Z49574" s="218"/>
      <c r="AA49574" s="218"/>
    </row>
    <row r="49575" spans="26:27" x14ac:dyDescent="0.2">
      <c r="Z49575" s="218"/>
      <c r="AA49575" s="218"/>
    </row>
    <row r="49576" spans="26:27" x14ac:dyDescent="0.2">
      <c r="Z49576" s="218"/>
      <c r="AA49576" s="218"/>
    </row>
    <row r="49577" spans="26:27" x14ac:dyDescent="0.2">
      <c r="Z49577" s="218"/>
      <c r="AA49577" s="218"/>
    </row>
    <row r="49578" spans="26:27" x14ac:dyDescent="0.2">
      <c r="Z49578" s="218"/>
      <c r="AA49578" s="218"/>
    </row>
    <row r="49579" spans="26:27" x14ac:dyDescent="0.2">
      <c r="Z49579" s="218"/>
      <c r="AA49579" s="218"/>
    </row>
    <row r="49580" spans="26:27" x14ac:dyDescent="0.2">
      <c r="Z49580" s="218"/>
      <c r="AA49580" s="218"/>
    </row>
    <row r="49581" spans="26:27" x14ac:dyDescent="0.2">
      <c r="Z49581" s="218"/>
      <c r="AA49581" s="218"/>
    </row>
    <row r="49582" spans="26:27" x14ac:dyDescent="0.2">
      <c r="Z49582" s="218"/>
      <c r="AA49582" s="218"/>
    </row>
    <row r="49583" spans="26:27" x14ac:dyDescent="0.2">
      <c r="Z49583" s="218"/>
      <c r="AA49583" s="218"/>
    </row>
    <row r="49584" spans="26:27" x14ac:dyDescent="0.2">
      <c r="Z49584" s="218"/>
      <c r="AA49584" s="218"/>
    </row>
    <row r="49585" spans="26:27" x14ac:dyDescent="0.2">
      <c r="Z49585" s="218"/>
      <c r="AA49585" s="218"/>
    </row>
    <row r="49586" spans="26:27" x14ac:dyDescent="0.2">
      <c r="Z49586" s="218"/>
      <c r="AA49586" s="218"/>
    </row>
    <row r="49587" spans="26:27" x14ac:dyDescent="0.2">
      <c r="Z49587" s="218"/>
      <c r="AA49587" s="218"/>
    </row>
    <row r="49588" spans="26:27" x14ac:dyDescent="0.2">
      <c r="Z49588" s="218"/>
      <c r="AA49588" s="218"/>
    </row>
    <row r="49589" spans="26:27" x14ac:dyDescent="0.2">
      <c r="Z49589" s="218"/>
      <c r="AA49589" s="218"/>
    </row>
    <row r="49590" spans="26:27" x14ac:dyDescent="0.2">
      <c r="Z49590" s="218"/>
      <c r="AA49590" s="218"/>
    </row>
    <row r="49591" spans="26:27" x14ac:dyDescent="0.2">
      <c r="Z49591" s="218"/>
      <c r="AA49591" s="218"/>
    </row>
    <row r="49592" spans="26:27" x14ac:dyDescent="0.2">
      <c r="Z49592" s="218"/>
      <c r="AA49592" s="218"/>
    </row>
    <row r="49593" spans="26:27" x14ac:dyDescent="0.2">
      <c r="Z49593" s="218"/>
      <c r="AA49593" s="218"/>
    </row>
    <row r="49594" spans="26:27" x14ac:dyDescent="0.2">
      <c r="Z49594" s="218"/>
      <c r="AA49594" s="218"/>
    </row>
    <row r="49595" spans="26:27" x14ac:dyDescent="0.2">
      <c r="Z49595" s="218"/>
      <c r="AA49595" s="218"/>
    </row>
    <row r="49596" spans="26:27" x14ac:dyDescent="0.2">
      <c r="Z49596" s="218"/>
      <c r="AA49596" s="218"/>
    </row>
    <row r="49597" spans="26:27" x14ac:dyDescent="0.2">
      <c r="Z49597" s="218"/>
      <c r="AA49597" s="218"/>
    </row>
    <row r="49598" spans="26:27" x14ac:dyDescent="0.2">
      <c r="Z49598" s="218"/>
      <c r="AA49598" s="218"/>
    </row>
    <row r="49599" spans="26:27" x14ac:dyDescent="0.2">
      <c r="Z49599" s="218"/>
      <c r="AA49599" s="218"/>
    </row>
    <row r="49600" spans="26:27" x14ac:dyDescent="0.2">
      <c r="Z49600" s="218"/>
      <c r="AA49600" s="218"/>
    </row>
    <row r="49601" spans="26:27" x14ac:dyDescent="0.2">
      <c r="Z49601" s="218"/>
      <c r="AA49601" s="218"/>
    </row>
    <row r="49602" spans="26:27" x14ac:dyDescent="0.2">
      <c r="Z49602" s="218"/>
      <c r="AA49602" s="218"/>
    </row>
    <row r="49603" spans="26:27" x14ac:dyDescent="0.2">
      <c r="Z49603" s="218"/>
      <c r="AA49603" s="218"/>
    </row>
    <row r="49604" spans="26:27" x14ac:dyDescent="0.2">
      <c r="Z49604" s="218"/>
      <c r="AA49604" s="218"/>
    </row>
    <row r="49605" spans="26:27" x14ac:dyDescent="0.2">
      <c r="Z49605" s="218"/>
      <c r="AA49605" s="218"/>
    </row>
    <row r="49606" spans="26:27" x14ac:dyDescent="0.2">
      <c r="Z49606" s="218"/>
      <c r="AA49606" s="218"/>
    </row>
    <row r="49607" spans="26:27" x14ac:dyDescent="0.2">
      <c r="Z49607" s="218"/>
      <c r="AA49607" s="218"/>
    </row>
    <row r="49608" spans="26:27" x14ac:dyDescent="0.2">
      <c r="Z49608" s="218"/>
      <c r="AA49608" s="218"/>
    </row>
    <row r="49609" spans="26:27" x14ac:dyDescent="0.2">
      <c r="Z49609" s="218"/>
      <c r="AA49609" s="218"/>
    </row>
    <row r="49610" spans="26:27" x14ac:dyDescent="0.2">
      <c r="Z49610" s="218"/>
      <c r="AA49610" s="218"/>
    </row>
    <row r="49611" spans="26:27" x14ac:dyDescent="0.2">
      <c r="Z49611" s="218"/>
      <c r="AA49611" s="218"/>
    </row>
    <row r="49612" spans="26:27" x14ac:dyDescent="0.2">
      <c r="Z49612" s="218"/>
      <c r="AA49612" s="218"/>
    </row>
    <row r="49613" spans="26:27" x14ac:dyDescent="0.2">
      <c r="Z49613" s="218"/>
      <c r="AA49613" s="218"/>
    </row>
    <row r="49614" spans="26:27" x14ac:dyDescent="0.2">
      <c r="Z49614" s="218"/>
      <c r="AA49614" s="218"/>
    </row>
    <row r="49615" spans="26:27" x14ac:dyDescent="0.2">
      <c r="Z49615" s="218"/>
      <c r="AA49615" s="218"/>
    </row>
    <row r="49616" spans="26:27" x14ac:dyDescent="0.2">
      <c r="Z49616" s="218"/>
      <c r="AA49616" s="218"/>
    </row>
    <row r="49617" spans="26:27" x14ac:dyDescent="0.2">
      <c r="Z49617" s="218"/>
      <c r="AA49617" s="218"/>
    </row>
    <row r="49618" spans="26:27" x14ac:dyDescent="0.2">
      <c r="Z49618" s="218"/>
      <c r="AA49618" s="218"/>
    </row>
    <row r="49619" spans="26:27" x14ac:dyDescent="0.2">
      <c r="Z49619" s="218"/>
      <c r="AA49619" s="218"/>
    </row>
    <row r="49620" spans="26:27" x14ac:dyDescent="0.2">
      <c r="Z49620" s="218"/>
      <c r="AA49620" s="218"/>
    </row>
    <row r="49621" spans="26:27" x14ac:dyDescent="0.2">
      <c r="Z49621" s="218"/>
      <c r="AA49621" s="218"/>
    </row>
    <row r="49622" spans="26:27" x14ac:dyDescent="0.2">
      <c r="Z49622" s="218"/>
      <c r="AA49622" s="218"/>
    </row>
    <row r="49623" spans="26:27" x14ac:dyDescent="0.2">
      <c r="Z49623" s="218"/>
      <c r="AA49623" s="218"/>
    </row>
    <row r="49624" spans="26:27" x14ac:dyDescent="0.2">
      <c r="Z49624" s="218"/>
      <c r="AA49624" s="218"/>
    </row>
    <row r="49625" spans="26:27" x14ac:dyDescent="0.2">
      <c r="Z49625" s="218"/>
      <c r="AA49625" s="218"/>
    </row>
    <row r="49626" spans="26:27" x14ac:dyDescent="0.2">
      <c r="Z49626" s="218"/>
      <c r="AA49626" s="218"/>
    </row>
    <row r="49627" spans="26:27" x14ac:dyDescent="0.2">
      <c r="Z49627" s="218"/>
      <c r="AA49627" s="218"/>
    </row>
    <row r="49628" spans="26:27" x14ac:dyDescent="0.2">
      <c r="Z49628" s="218"/>
      <c r="AA49628" s="218"/>
    </row>
    <row r="49629" spans="26:27" x14ac:dyDescent="0.2">
      <c r="Z49629" s="218"/>
      <c r="AA49629" s="218"/>
    </row>
    <row r="49630" spans="26:27" x14ac:dyDescent="0.2">
      <c r="Z49630" s="218"/>
      <c r="AA49630" s="218"/>
    </row>
    <row r="49631" spans="26:27" x14ac:dyDescent="0.2">
      <c r="Z49631" s="218"/>
      <c r="AA49631" s="218"/>
    </row>
    <row r="49632" spans="26:27" x14ac:dyDescent="0.2">
      <c r="Z49632" s="218"/>
      <c r="AA49632" s="218"/>
    </row>
    <row r="49633" spans="26:27" x14ac:dyDescent="0.2">
      <c r="Z49633" s="218"/>
      <c r="AA49633" s="218"/>
    </row>
    <row r="49634" spans="26:27" x14ac:dyDescent="0.2">
      <c r="Z49634" s="218"/>
      <c r="AA49634" s="218"/>
    </row>
    <row r="49635" spans="26:27" x14ac:dyDescent="0.2">
      <c r="Z49635" s="218"/>
      <c r="AA49635" s="218"/>
    </row>
    <row r="49636" spans="26:27" x14ac:dyDescent="0.2">
      <c r="Z49636" s="218"/>
      <c r="AA49636" s="218"/>
    </row>
    <row r="49637" spans="26:27" x14ac:dyDescent="0.2">
      <c r="Z49637" s="218"/>
      <c r="AA49637" s="218"/>
    </row>
    <row r="49638" spans="26:27" x14ac:dyDescent="0.2">
      <c r="Z49638" s="218"/>
      <c r="AA49638" s="218"/>
    </row>
    <row r="49639" spans="26:27" x14ac:dyDescent="0.2">
      <c r="Z49639" s="218"/>
      <c r="AA49639" s="218"/>
    </row>
    <row r="49640" spans="26:27" x14ac:dyDescent="0.2">
      <c r="Z49640" s="218"/>
      <c r="AA49640" s="218"/>
    </row>
    <row r="49641" spans="26:27" x14ac:dyDescent="0.2">
      <c r="Z49641" s="218"/>
      <c r="AA49641" s="218"/>
    </row>
    <row r="49642" spans="26:27" x14ac:dyDescent="0.2">
      <c r="Z49642" s="218"/>
      <c r="AA49642" s="218"/>
    </row>
    <row r="49643" spans="26:27" x14ac:dyDescent="0.2">
      <c r="Z49643" s="218"/>
      <c r="AA49643" s="218"/>
    </row>
    <row r="49644" spans="26:27" x14ac:dyDescent="0.2">
      <c r="Z49644" s="218"/>
      <c r="AA49644" s="218"/>
    </row>
    <row r="49645" spans="26:27" x14ac:dyDescent="0.2">
      <c r="Z49645" s="218"/>
      <c r="AA49645" s="218"/>
    </row>
    <row r="49646" spans="26:27" x14ac:dyDescent="0.2">
      <c r="Z49646" s="218"/>
      <c r="AA49646" s="218"/>
    </row>
    <row r="49647" spans="26:27" x14ac:dyDescent="0.2">
      <c r="Z49647" s="218"/>
      <c r="AA49647" s="218"/>
    </row>
    <row r="49648" spans="26:27" x14ac:dyDescent="0.2">
      <c r="Z49648" s="218"/>
      <c r="AA49648" s="218"/>
    </row>
    <row r="49649" spans="26:27" x14ac:dyDescent="0.2">
      <c r="Z49649" s="218"/>
      <c r="AA49649" s="218"/>
    </row>
    <row r="49650" spans="26:27" x14ac:dyDescent="0.2">
      <c r="Z49650" s="218"/>
      <c r="AA49650" s="218"/>
    </row>
    <row r="49651" spans="26:27" x14ac:dyDescent="0.2">
      <c r="Z49651" s="218"/>
      <c r="AA49651" s="218"/>
    </row>
    <row r="49652" spans="26:27" x14ac:dyDescent="0.2">
      <c r="Z49652" s="218"/>
      <c r="AA49652" s="218"/>
    </row>
    <row r="49653" spans="26:27" x14ac:dyDescent="0.2">
      <c r="Z49653" s="218"/>
      <c r="AA49653" s="218"/>
    </row>
    <row r="49654" spans="26:27" x14ac:dyDescent="0.2">
      <c r="Z49654" s="218"/>
      <c r="AA49654" s="218"/>
    </row>
    <row r="49655" spans="26:27" x14ac:dyDescent="0.2">
      <c r="Z49655" s="218"/>
      <c r="AA49655" s="218"/>
    </row>
    <row r="49656" spans="26:27" x14ac:dyDescent="0.2">
      <c r="Z49656" s="218"/>
      <c r="AA49656" s="218"/>
    </row>
    <row r="49657" spans="26:27" x14ac:dyDescent="0.2">
      <c r="Z49657" s="218"/>
      <c r="AA49657" s="218"/>
    </row>
    <row r="49658" spans="26:27" x14ac:dyDescent="0.2">
      <c r="Z49658" s="218"/>
      <c r="AA49658" s="218"/>
    </row>
    <row r="49659" spans="26:27" x14ac:dyDescent="0.2">
      <c r="Z49659" s="218"/>
      <c r="AA49659" s="218"/>
    </row>
    <row r="49660" spans="26:27" x14ac:dyDescent="0.2">
      <c r="Z49660" s="218"/>
      <c r="AA49660" s="218"/>
    </row>
    <row r="49661" spans="26:27" x14ac:dyDescent="0.2">
      <c r="Z49661" s="218"/>
      <c r="AA49661" s="218"/>
    </row>
    <row r="49662" spans="26:27" x14ac:dyDescent="0.2">
      <c r="Z49662" s="218"/>
      <c r="AA49662" s="218"/>
    </row>
    <row r="49663" spans="26:27" x14ac:dyDescent="0.2">
      <c r="Z49663" s="218"/>
      <c r="AA49663" s="218"/>
    </row>
    <row r="49664" spans="26:27" x14ac:dyDescent="0.2">
      <c r="Z49664" s="218"/>
      <c r="AA49664" s="218"/>
    </row>
    <row r="49665" spans="26:27" x14ac:dyDescent="0.2">
      <c r="Z49665" s="218"/>
      <c r="AA49665" s="218"/>
    </row>
    <row r="49666" spans="26:27" x14ac:dyDescent="0.2">
      <c r="Z49666" s="218"/>
      <c r="AA49666" s="218"/>
    </row>
    <row r="49667" spans="26:27" x14ac:dyDescent="0.2">
      <c r="Z49667" s="218"/>
      <c r="AA49667" s="218"/>
    </row>
    <row r="49668" spans="26:27" x14ac:dyDescent="0.2">
      <c r="Z49668" s="218"/>
      <c r="AA49668" s="218"/>
    </row>
    <row r="49669" spans="26:27" x14ac:dyDescent="0.2">
      <c r="Z49669" s="218"/>
      <c r="AA49669" s="218"/>
    </row>
    <row r="49670" spans="26:27" x14ac:dyDescent="0.2">
      <c r="Z49670" s="218"/>
      <c r="AA49670" s="218"/>
    </row>
    <row r="49671" spans="26:27" x14ac:dyDescent="0.2">
      <c r="Z49671" s="218"/>
      <c r="AA49671" s="218"/>
    </row>
    <row r="49672" spans="26:27" x14ac:dyDescent="0.2">
      <c r="Z49672" s="218"/>
      <c r="AA49672" s="218"/>
    </row>
    <row r="49673" spans="26:27" x14ac:dyDescent="0.2">
      <c r="Z49673" s="218"/>
      <c r="AA49673" s="218"/>
    </row>
    <row r="49674" spans="26:27" x14ac:dyDescent="0.2">
      <c r="Z49674" s="218"/>
      <c r="AA49674" s="218"/>
    </row>
    <row r="49675" spans="26:27" x14ac:dyDescent="0.2">
      <c r="Z49675" s="218"/>
      <c r="AA49675" s="218"/>
    </row>
    <row r="49676" spans="26:27" x14ac:dyDescent="0.2">
      <c r="Z49676" s="218"/>
      <c r="AA49676" s="218"/>
    </row>
    <row r="49677" spans="26:27" x14ac:dyDescent="0.2">
      <c r="Z49677" s="218"/>
      <c r="AA49677" s="218"/>
    </row>
    <row r="49678" spans="26:27" x14ac:dyDescent="0.2">
      <c r="Z49678" s="218"/>
      <c r="AA49678" s="218"/>
    </row>
    <row r="49679" spans="26:27" x14ac:dyDescent="0.2">
      <c r="Z49679" s="218"/>
      <c r="AA49679" s="218"/>
    </row>
    <row r="49680" spans="26:27" x14ac:dyDescent="0.2">
      <c r="Z49680" s="218"/>
      <c r="AA49680" s="218"/>
    </row>
    <row r="49681" spans="26:27" x14ac:dyDescent="0.2">
      <c r="Z49681" s="218"/>
      <c r="AA49681" s="218"/>
    </row>
    <row r="49682" spans="26:27" x14ac:dyDescent="0.2">
      <c r="Z49682" s="218"/>
      <c r="AA49682" s="218"/>
    </row>
    <row r="49683" spans="26:27" x14ac:dyDescent="0.2">
      <c r="Z49683" s="218"/>
      <c r="AA49683" s="218"/>
    </row>
    <row r="49684" spans="26:27" x14ac:dyDescent="0.2">
      <c r="Z49684" s="218"/>
      <c r="AA49684" s="218"/>
    </row>
    <row r="49685" spans="26:27" x14ac:dyDescent="0.2">
      <c r="Z49685" s="218"/>
      <c r="AA49685" s="218"/>
    </row>
    <row r="49686" spans="26:27" x14ac:dyDescent="0.2">
      <c r="Z49686" s="218"/>
      <c r="AA49686" s="218"/>
    </row>
    <row r="49687" spans="26:27" x14ac:dyDescent="0.2">
      <c r="Z49687" s="218"/>
      <c r="AA49687" s="218"/>
    </row>
    <row r="49688" spans="26:27" x14ac:dyDescent="0.2">
      <c r="Z49688" s="218"/>
      <c r="AA49688" s="218"/>
    </row>
    <row r="49689" spans="26:27" x14ac:dyDescent="0.2">
      <c r="Z49689" s="218"/>
      <c r="AA49689" s="218"/>
    </row>
    <row r="49690" spans="26:27" x14ac:dyDescent="0.2">
      <c r="Z49690" s="218"/>
      <c r="AA49690" s="218"/>
    </row>
    <row r="49691" spans="26:27" x14ac:dyDescent="0.2">
      <c r="Z49691" s="218"/>
      <c r="AA49691" s="218"/>
    </row>
    <row r="49692" spans="26:27" x14ac:dyDescent="0.2">
      <c r="Z49692" s="218"/>
      <c r="AA49692" s="218"/>
    </row>
    <row r="49693" spans="26:27" x14ac:dyDescent="0.2">
      <c r="Z49693" s="218"/>
      <c r="AA49693" s="218"/>
    </row>
    <row r="49694" spans="26:27" x14ac:dyDescent="0.2">
      <c r="Z49694" s="218"/>
      <c r="AA49694" s="218"/>
    </row>
    <row r="49695" spans="26:27" x14ac:dyDescent="0.2">
      <c r="Z49695" s="218"/>
      <c r="AA49695" s="218"/>
    </row>
    <row r="49696" spans="26:27" x14ac:dyDescent="0.2">
      <c r="Z49696" s="218"/>
      <c r="AA49696" s="218"/>
    </row>
    <row r="49697" spans="26:27" x14ac:dyDescent="0.2">
      <c r="Z49697" s="218"/>
      <c r="AA49697" s="218"/>
    </row>
    <row r="49698" spans="26:27" x14ac:dyDescent="0.2">
      <c r="Z49698" s="218"/>
      <c r="AA49698" s="218"/>
    </row>
    <row r="49699" spans="26:27" x14ac:dyDescent="0.2">
      <c r="Z49699" s="218"/>
      <c r="AA49699" s="218"/>
    </row>
    <row r="49700" spans="26:27" x14ac:dyDescent="0.2">
      <c r="Z49700" s="218"/>
      <c r="AA49700" s="218"/>
    </row>
    <row r="49701" spans="26:27" x14ac:dyDescent="0.2">
      <c r="Z49701" s="218"/>
      <c r="AA49701" s="218"/>
    </row>
    <row r="49702" spans="26:27" x14ac:dyDescent="0.2">
      <c r="Z49702" s="218"/>
      <c r="AA49702" s="218"/>
    </row>
    <row r="49703" spans="26:27" x14ac:dyDescent="0.2">
      <c r="Z49703" s="218"/>
      <c r="AA49703" s="218"/>
    </row>
    <row r="49704" spans="26:27" x14ac:dyDescent="0.2">
      <c r="Z49704" s="218"/>
      <c r="AA49704" s="218"/>
    </row>
    <row r="49705" spans="26:27" x14ac:dyDescent="0.2">
      <c r="Z49705" s="218"/>
      <c r="AA49705" s="218"/>
    </row>
    <row r="49706" spans="26:27" x14ac:dyDescent="0.2">
      <c r="Z49706" s="218"/>
      <c r="AA49706" s="218"/>
    </row>
    <row r="49707" spans="26:27" x14ac:dyDescent="0.2">
      <c r="Z49707" s="218"/>
      <c r="AA49707" s="218"/>
    </row>
    <row r="49708" spans="26:27" x14ac:dyDescent="0.2">
      <c r="Z49708" s="218"/>
      <c r="AA49708" s="218"/>
    </row>
    <row r="49709" spans="26:27" x14ac:dyDescent="0.2">
      <c r="Z49709" s="218"/>
      <c r="AA49709" s="218"/>
    </row>
    <row r="49710" spans="26:27" x14ac:dyDescent="0.2">
      <c r="Z49710" s="218"/>
      <c r="AA49710" s="218"/>
    </row>
    <row r="49711" spans="26:27" x14ac:dyDescent="0.2">
      <c r="Z49711" s="218"/>
      <c r="AA49711" s="218"/>
    </row>
    <row r="49712" spans="26:27" x14ac:dyDescent="0.2">
      <c r="Z49712" s="218"/>
      <c r="AA49712" s="218"/>
    </row>
    <row r="49713" spans="26:27" x14ac:dyDescent="0.2">
      <c r="Z49713" s="218"/>
      <c r="AA49713" s="218"/>
    </row>
    <row r="49714" spans="26:27" x14ac:dyDescent="0.2">
      <c r="Z49714" s="218"/>
      <c r="AA49714" s="218"/>
    </row>
    <row r="49715" spans="26:27" x14ac:dyDescent="0.2">
      <c r="Z49715" s="218"/>
      <c r="AA49715" s="218"/>
    </row>
    <row r="49716" spans="26:27" x14ac:dyDescent="0.2">
      <c r="Z49716" s="218"/>
      <c r="AA49716" s="218"/>
    </row>
    <row r="49717" spans="26:27" x14ac:dyDescent="0.2">
      <c r="Z49717" s="218"/>
      <c r="AA49717" s="218"/>
    </row>
    <row r="49718" spans="26:27" x14ac:dyDescent="0.2">
      <c r="Z49718" s="218"/>
      <c r="AA49718" s="218"/>
    </row>
    <row r="49719" spans="26:27" x14ac:dyDescent="0.2">
      <c r="Z49719" s="218"/>
      <c r="AA49719" s="218"/>
    </row>
    <row r="49720" spans="26:27" x14ac:dyDescent="0.2">
      <c r="Z49720" s="218"/>
      <c r="AA49720" s="218"/>
    </row>
    <row r="49721" spans="26:27" x14ac:dyDescent="0.2">
      <c r="Z49721" s="218"/>
      <c r="AA49721" s="218"/>
    </row>
    <row r="49722" spans="26:27" x14ac:dyDescent="0.2">
      <c r="Z49722" s="218"/>
      <c r="AA49722" s="218"/>
    </row>
    <row r="49723" spans="26:27" x14ac:dyDescent="0.2">
      <c r="Z49723" s="218"/>
      <c r="AA49723" s="218"/>
    </row>
    <row r="49724" spans="26:27" x14ac:dyDescent="0.2">
      <c r="Z49724" s="218"/>
      <c r="AA49724" s="218"/>
    </row>
    <row r="49725" spans="26:27" x14ac:dyDescent="0.2">
      <c r="Z49725" s="218"/>
      <c r="AA49725" s="218"/>
    </row>
    <row r="49726" spans="26:27" x14ac:dyDescent="0.2">
      <c r="Z49726" s="218"/>
      <c r="AA49726" s="218"/>
    </row>
    <row r="49727" spans="26:27" x14ac:dyDescent="0.2">
      <c r="Z49727" s="218"/>
      <c r="AA49727" s="218"/>
    </row>
    <row r="49728" spans="26:27" x14ac:dyDescent="0.2">
      <c r="Z49728" s="218"/>
      <c r="AA49728" s="218"/>
    </row>
    <row r="49729" spans="26:27" x14ac:dyDescent="0.2">
      <c r="Z49729" s="218"/>
      <c r="AA49729" s="218"/>
    </row>
    <row r="49730" spans="26:27" x14ac:dyDescent="0.2">
      <c r="Z49730" s="218"/>
      <c r="AA49730" s="218"/>
    </row>
    <row r="49731" spans="26:27" x14ac:dyDescent="0.2">
      <c r="Z49731" s="218"/>
      <c r="AA49731" s="218"/>
    </row>
    <row r="49732" spans="26:27" x14ac:dyDescent="0.2">
      <c r="Z49732" s="218"/>
      <c r="AA49732" s="218"/>
    </row>
    <row r="49733" spans="26:27" x14ac:dyDescent="0.2">
      <c r="Z49733" s="218"/>
      <c r="AA49733" s="218"/>
    </row>
    <row r="49734" spans="26:27" x14ac:dyDescent="0.2">
      <c r="Z49734" s="218"/>
      <c r="AA49734" s="218"/>
    </row>
    <row r="49735" spans="26:27" x14ac:dyDescent="0.2">
      <c r="Z49735" s="218"/>
      <c r="AA49735" s="218"/>
    </row>
    <row r="49736" spans="26:27" x14ac:dyDescent="0.2">
      <c r="Z49736" s="218"/>
      <c r="AA49736" s="218"/>
    </row>
    <row r="49737" spans="26:27" x14ac:dyDescent="0.2">
      <c r="Z49737" s="218"/>
      <c r="AA49737" s="218"/>
    </row>
    <row r="49738" spans="26:27" x14ac:dyDescent="0.2">
      <c r="Z49738" s="218"/>
      <c r="AA49738" s="218"/>
    </row>
    <row r="49739" spans="26:27" x14ac:dyDescent="0.2">
      <c r="Z49739" s="218"/>
      <c r="AA49739" s="218"/>
    </row>
    <row r="49740" spans="26:27" x14ac:dyDescent="0.2">
      <c r="Z49740" s="218"/>
      <c r="AA49740" s="218"/>
    </row>
    <row r="49741" spans="26:27" x14ac:dyDescent="0.2">
      <c r="Z49741" s="218"/>
      <c r="AA49741" s="218"/>
    </row>
    <row r="49742" spans="26:27" x14ac:dyDescent="0.2">
      <c r="Z49742" s="218"/>
      <c r="AA49742" s="218"/>
    </row>
    <row r="49743" spans="26:27" x14ac:dyDescent="0.2">
      <c r="Z49743" s="218"/>
      <c r="AA49743" s="218"/>
    </row>
    <row r="49744" spans="26:27" x14ac:dyDescent="0.2">
      <c r="Z49744" s="218"/>
      <c r="AA49744" s="218"/>
    </row>
    <row r="49745" spans="26:27" x14ac:dyDescent="0.2">
      <c r="Z49745" s="218"/>
      <c r="AA49745" s="218"/>
    </row>
    <row r="49746" spans="26:27" x14ac:dyDescent="0.2">
      <c r="Z49746" s="218"/>
      <c r="AA49746" s="218"/>
    </row>
    <row r="49747" spans="26:27" x14ac:dyDescent="0.2">
      <c r="Z49747" s="218"/>
      <c r="AA49747" s="218"/>
    </row>
    <row r="49748" spans="26:27" x14ac:dyDescent="0.2">
      <c r="Z49748" s="218"/>
      <c r="AA49748" s="218"/>
    </row>
    <row r="49749" spans="26:27" x14ac:dyDescent="0.2">
      <c r="Z49749" s="218"/>
      <c r="AA49749" s="218"/>
    </row>
    <row r="49750" spans="26:27" x14ac:dyDescent="0.2">
      <c r="Z49750" s="218"/>
      <c r="AA49750" s="218"/>
    </row>
    <row r="49751" spans="26:27" x14ac:dyDescent="0.2">
      <c r="Z49751" s="218"/>
      <c r="AA49751" s="218"/>
    </row>
    <row r="49752" spans="26:27" x14ac:dyDescent="0.2">
      <c r="Z49752" s="218"/>
      <c r="AA49752" s="218"/>
    </row>
    <row r="49753" spans="26:27" x14ac:dyDescent="0.2">
      <c r="Z49753" s="218"/>
      <c r="AA49753" s="218"/>
    </row>
    <row r="49754" spans="26:27" x14ac:dyDescent="0.2">
      <c r="Z49754" s="218"/>
      <c r="AA49754" s="218"/>
    </row>
    <row r="49755" spans="26:27" x14ac:dyDescent="0.2">
      <c r="Z49755" s="218"/>
      <c r="AA49755" s="218"/>
    </row>
    <row r="49756" spans="26:27" x14ac:dyDescent="0.2">
      <c r="Z49756" s="218"/>
      <c r="AA49756" s="218"/>
    </row>
    <row r="49757" spans="26:27" x14ac:dyDescent="0.2">
      <c r="Z49757" s="218"/>
      <c r="AA49757" s="218"/>
    </row>
    <row r="49758" spans="26:27" x14ac:dyDescent="0.2">
      <c r="Z49758" s="218"/>
      <c r="AA49758" s="218"/>
    </row>
    <row r="49759" spans="26:27" x14ac:dyDescent="0.2">
      <c r="Z49759" s="218"/>
      <c r="AA49759" s="218"/>
    </row>
    <row r="49760" spans="26:27" x14ac:dyDescent="0.2">
      <c r="Z49760" s="218"/>
      <c r="AA49760" s="218"/>
    </row>
    <row r="49761" spans="26:27" x14ac:dyDescent="0.2">
      <c r="Z49761" s="218"/>
      <c r="AA49761" s="218"/>
    </row>
    <row r="49762" spans="26:27" x14ac:dyDescent="0.2">
      <c r="Z49762" s="218"/>
      <c r="AA49762" s="218"/>
    </row>
    <row r="49763" spans="26:27" x14ac:dyDescent="0.2">
      <c r="Z49763" s="218"/>
      <c r="AA49763" s="218"/>
    </row>
    <row r="49764" spans="26:27" x14ac:dyDescent="0.2">
      <c r="Z49764" s="218"/>
      <c r="AA49764" s="218"/>
    </row>
    <row r="49765" spans="26:27" x14ac:dyDescent="0.2">
      <c r="Z49765" s="218"/>
      <c r="AA49765" s="218"/>
    </row>
    <row r="49766" spans="26:27" x14ac:dyDescent="0.2">
      <c r="Z49766" s="218"/>
      <c r="AA49766" s="218"/>
    </row>
    <row r="49767" spans="26:27" x14ac:dyDescent="0.2">
      <c r="Z49767" s="218"/>
      <c r="AA49767" s="218"/>
    </row>
    <row r="49768" spans="26:27" x14ac:dyDescent="0.2">
      <c r="Z49768" s="218"/>
      <c r="AA49768" s="218"/>
    </row>
    <row r="49769" spans="26:27" x14ac:dyDescent="0.2">
      <c r="Z49769" s="218"/>
      <c r="AA49769" s="218"/>
    </row>
    <row r="49770" spans="26:27" x14ac:dyDescent="0.2">
      <c r="Z49770" s="218"/>
      <c r="AA49770" s="218"/>
    </row>
    <row r="49771" spans="26:27" x14ac:dyDescent="0.2">
      <c r="Z49771" s="218"/>
      <c r="AA49771" s="218"/>
    </row>
    <row r="49772" spans="26:27" x14ac:dyDescent="0.2">
      <c r="Z49772" s="218"/>
      <c r="AA49772" s="218"/>
    </row>
    <row r="49773" spans="26:27" x14ac:dyDescent="0.2">
      <c r="Z49773" s="218"/>
      <c r="AA49773" s="218"/>
    </row>
    <row r="49774" spans="26:27" x14ac:dyDescent="0.2">
      <c r="Z49774" s="218"/>
      <c r="AA49774" s="218"/>
    </row>
    <row r="49775" spans="26:27" x14ac:dyDescent="0.2">
      <c r="Z49775" s="218"/>
      <c r="AA49775" s="218"/>
    </row>
    <row r="49776" spans="26:27" x14ac:dyDescent="0.2">
      <c r="Z49776" s="218"/>
      <c r="AA49776" s="218"/>
    </row>
    <row r="49777" spans="26:27" x14ac:dyDescent="0.2">
      <c r="Z49777" s="218"/>
      <c r="AA49777" s="218"/>
    </row>
    <row r="49778" spans="26:27" x14ac:dyDescent="0.2">
      <c r="Z49778" s="218"/>
      <c r="AA49778" s="218"/>
    </row>
    <row r="49779" spans="26:27" x14ac:dyDescent="0.2">
      <c r="Z49779" s="218"/>
      <c r="AA49779" s="218"/>
    </row>
    <row r="49780" spans="26:27" x14ac:dyDescent="0.2">
      <c r="Z49780" s="218"/>
      <c r="AA49780" s="218"/>
    </row>
    <row r="49781" spans="26:27" x14ac:dyDescent="0.2">
      <c r="Z49781" s="218"/>
      <c r="AA49781" s="218"/>
    </row>
    <row r="49782" spans="26:27" x14ac:dyDescent="0.2">
      <c r="Z49782" s="218"/>
      <c r="AA49782" s="218"/>
    </row>
    <row r="49783" spans="26:27" x14ac:dyDescent="0.2">
      <c r="Z49783" s="218"/>
      <c r="AA49783" s="218"/>
    </row>
    <row r="49784" spans="26:27" x14ac:dyDescent="0.2">
      <c r="Z49784" s="218"/>
      <c r="AA49784" s="218"/>
    </row>
    <row r="49785" spans="26:27" x14ac:dyDescent="0.2">
      <c r="Z49785" s="218"/>
      <c r="AA49785" s="218"/>
    </row>
    <row r="49786" spans="26:27" x14ac:dyDescent="0.2">
      <c r="Z49786" s="218"/>
      <c r="AA49786" s="218"/>
    </row>
    <row r="49787" spans="26:27" x14ac:dyDescent="0.2">
      <c r="Z49787" s="218"/>
      <c r="AA49787" s="218"/>
    </row>
    <row r="49788" spans="26:27" x14ac:dyDescent="0.2">
      <c r="Z49788" s="218"/>
      <c r="AA49788" s="218"/>
    </row>
    <row r="49789" spans="26:27" x14ac:dyDescent="0.2">
      <c r="Z49789" s="218"/>
      <c r="AA49789" s="218"/>
    </row>
    <row r="49790" spans="26:27" x14ac:dyDescent="0.2">
      <c r="Z49790" s="218"/>
      <c r="AA49790" s="218"/>
    </row>
    <row r="49791" spans="26:27" x14ac:dyDescent="0.2">
      <c r="Z49791" s="218"/>
      <c r="AA49791" s="218"/>
    </row>
    <row r="49792" spans="26:27" x14ac:dyDescent="0.2">
      <c r="Z49792" s="218"/>
      <c r="AA49792" s="218"/>
    </row>
    <row r="49793" spans="26:27" x14ac:dyDescent="0.2">
      <c r="Z49793" s="218"/>
      <c r="AA49793" s="218"/>
    </row>
    <row r="49794" spans="26:27" x14ac:dyDescent="0.2">
      <c r="Z49794" s="218"/>
      <c r="AA49794" s="218"/>
    </row>
    <row r="49795" spans="26:27" x14ac:dyDescent="0.2">
      <c r="Z49795" s="218"/>
      <c r="AA49795" s="218"/>
    </row>
    <row r="49796" spans="26:27" x14ac:dyDescent="0.2">
      <c r="Z49796" s="218"/>
      <c r="AA49796" s="218"/>
    </row>
    <row r="49797" spans="26:27" x14ac:dyDescent="0.2">
      <c r="Z49797" s="218"/>
      <c r="AA49797" s="218"/>
    </row>
    <row r="49798" spans="26:27" x14ac:dyDescent="0.2">
      <c r="Z49798" s="218"/>
      <c r="AA49798" s="218"/>
    </row>
    <row r="49799" spans="26:27" x14ac:dyDescent="0.2">
      <c r="Z49799" s="218"/>
      <c r="AA49799" s="218"/>
    </row>
    <row r="49800" spans="26:27" x14ac:dyDescent="0.2">
      <c r="Z49800" s="218"/>
      <c r="AA49800" s="218"/>
    </row>
    <row r="49801" spans="26:27" x14ac:dyDescent="0.2">
      <c r="Z49801" s="218"/>
      <c r="AA49801" s="218"/>
    </row>
    <row r="49802" spans="26:27" x14ac:dyDescent="0.2">
      <c r="Z49802" s="218"/>
      <c r="AA49802" s="218"/>
    </row>
    <row r="49803" spans="26:27" x14ac:dyDescent="0.2">
      <c r="Z49803" s="218"/>
      <c r="AA49803" s="218"/>
    </row>
    <row r="49804" spans="26:27" x14ac:dyDescent="0.2">
      <c r="Z49804" s="218"/>
      <c r="AA49804" s="218"/>
    </row>
    <row r="49805" spans="26:27" x14ac:dyDescent="0.2">
      <c r="Z49805" s="218"/>
      <c r="AA49805" s="218"/>
    </row>
    <row r="49806" spans="26:27" x14ac:dyDescent="0.2">
      <c r="Z49806" s="218"/>
      <c r="AA49806" s="218"/>
    </row>
    <row r="49807" spans="26:27" x14ac:dyDescent="0.2">
      <c r="Z49807" s="218"/>
      <c r="AA49807" s="218"/>
    </row>
    <row r="49808" spans="26:27" x14ac:dyDescent="0.2">
      <c r="Z49808" s="218"/>
      <c r="AA49808" s="218"/>
    </row>
    <row r="49809" spans="26:27" x14ac:dyDescent="0.2">
      <c r="Z49809" s="218"/>
      <c r="AA49809" s="218"/>
    </row>
    <row r="49810" spans="26:27" x14ac:dyDescent="0.2">
      <c r="Z49810" s="218"/>
      <c r="AA49810" s="218"/>
    </row>
    <row r="49811" spans="26:27" x14ac:dyDescent="0.2">
      <c r="Z49811" s="218"/>
      <c r="AA49811" s="218"/>
    </row>
    <row r="49812" spans="26:27" x14ac:dyDescent="0.2">
      <c r="Z49812" s="218"/>
      <c r="AA49812" s="218"/>
    </row>
    <row r="49813" spans="26:27" x14ac:dyDescent="0.2">
      <c r="Z49813" s="218"/>
      <c r="AA49813" s="218"/>
    </row>
    <row r="49814" spans="26:27" x14ac:dyDescent="0.2">
      <c r="Z49814" s="218"/>
      <c r="AA49814" s="218"/>
    </row>
    <row r="49815" spans="26:27" x14ac:dyDescent="0.2">
      <c r="Z49815" s="218"/>
      <c r="AA49815" s="218"/>
    </row>
    <row r="49816" spans="26:27" x14ac:dyDescent="0.2">
      <c r="Z49816" s="218"/>
      <c r="AA49816" s="218"/>
    </row>
    <row r="49817" spans="26:27" x14ac:dyDescent="0.2">
      <c r="Z49817" s="218"/>
      <c r="AA49817" s="218"/>
    </row>
    <row r="49818" spans="26:27" x14ac:dyDescent="0.2">
      <c r="Z49818" s="218"/>
      <c r="AA49818" s="218"/>
    </row>
    <row r="49819" spans="26:27" x14ac:dyDescent="0.2">
      <c r="Z49819" s="218"/>
      <c r="AA49819" s="218"/>
    </row>
    <row r="49820" spans="26:27" x14ac:dyDescent="0.2">
      <c r="Z49820" s="218"/>
      <c r="AA49820" s="218"/>
    </row>
    <row r="49821" spans="26:27" x14ac:dyDescent="0.2">
      <c r="Z49821" s="218"/>
      <c r="AA49821" s="218"/>
    </row>
    <row r="49822" spans="26:27" x14ac:dyDescent="0.2">
      <c r="Z49822" s="218"/>
      <c r="AA49822" s="218"/>
    </row>
    <row r="49823" spans="26:27" x14ac:dyDescent="0.2">
      <c r="Z49823" s="218"/>
      <c r="AA49823" s="218"/>
    </row>
    <row r="49824" spans="26:27" x14ac:dyDescent="0.2">
      <c r="Z49824" s="218"/>
      <c r="AA49824" s="218"/>
    </row>
    <row r="49825" spans="26:27" x14ac:dyDescent="0.2">
      <c r="Z49825" s="218"/>
      <c r="AA49825" s="218"/>
    </row>
    <row r="49826" spans="26:27" x14ac:dyDescent="0.2">
      <c r="Z49826" s="218"/>
      <c r="AA49826" s="218"/>
    </row>
    <row r="49827" spans="26:27" x14ac:dyDescent="0.2">
      <c r="Z49827" s="218"/>
      <c r="AA49827" s="218"/>
    </row>
    <row r="49828" spans="26:27" x14ac:dyDescent="0.2">
      <c r="Z49828" s="218"/>
      <c r="AA49828" s="218"/>
    </row>
    <row r="49829" spans="26:27" x14ac:dyDescent="0.2">
      <c r="Z49829" s="218"/>
      <c r="AA49829" s="218"/>
    </row>
    <row r="49830" spans="26:27" x14ac:dyDescent="0.2">
      <c r="Z49830" s="218"/>
      <c r="AA49830" s="218"/>
    </row>
    <row r="49831" spans="26:27" x14ac:dyDescent="0.2">
      <c r="Z49831" s="218"/>
      <c r="AA49831" s="218"/>
    </row>
    <row r="49832" spans="26:27" x14ac:dyDescent="0.2">
      <c r="Z49832" s="218"/>
      <c r="AA49832" s="218"/>
    </row>
    <row r="49833" spans="26:27" x14ac:dyDescent="0.2">
      <c r="Z49833" s="218"/>
      <c r="AA49833" s="218"/>
    </row>
    <row r="49834" spans="26:27" x14ac:dyDescent="0.2">
      <c r="Z49834" s="218"/>
      <c r="AA49834" s="218"/>
    </row>
    <row r="49835" spans="26:27" x14ac:dyDescent="0.2">
      <c r="Z49835" s="218"/>
      <c r="AA49835" s="218"/>
    </row>
    <row r="49836" spans="26:27" x14ac:dyDescent="0.2">
      <c r="Z49836" s="218"/>
      <c r="AA49836" s="218"/>
    </row>
    <row r="49837" spans="26:27" x14ac:dyDescent="0.2">
      <c r="Z49837" s="218"/>
      <c r="AA49837" s="218"/>
    </row>
    <row r="49838" spans="26:27" x14ac:dyDescent="0.2">
      <c r="Z49838" s="218"/>
      <c r="AA49838" s="218"/>
    </row>
    <row r="49839" spans="26:27" x14ac:dyDescent="0.2">
      <c r="Z49839" s="218"/>
      <c r="AA49839" s="218"/>
    </row>
    <row r="49840" spans="26:27" x14ac:dyDescent="0.2">
      <c r="Z49840" s="218"/>
      <c r="AA49840" s="218"/>
    </row>
    <row r="49841" spans="26:27" x14ac:dyDescent="0.2">
      <c r="Z49841" s="218"/>
      <c r="AA49841" s="218"/>
    </row>
    <row r="49842" spans="26:27" x14ac:dyDescent="0.2">
      <c r="Z49842" s="218"/>
      <c r="AA49842" s="218"/>
    </row>
    <row r="49843" spans="26:27" x14ac:dyDescent="0.2">
      <c r="Z49843" s="218"/>
      <c r="AA49843" s="218"/>
    </row>
    <row r="49844" spans="26:27" x14ac:dyDescent="0.2">
      <c r="Z49844" s="218"/>
      <c r="AA49844" s="218"/>
    </row>
    <row r="49845" spans="26:27" x14ac:dyDescent="0.2">
      <c r="Z49845" s="218"/>
      <c r="AA49845" s="218"/>
    </row>
    <row r="49846" spans="26:27" x14ac:dyDescent="0.2">
      <c r="Z49846" s="218"/>
      <c r="AA49846" s="218"/>
    </row>
    <row r="49847" spans="26:27" x14ac:dyDescent="0.2">
      <c r="Z49847" s="218"/>
      <c r="AA49847" s="218"/>
    </row>
    <row r="49848" spans="26:27" x14ac:dyDescent="0.2">
      <c r="Z49848" s="218"/>
      <c r="AA49848" s="218"/>
    </row>
    <row r="49849" spans="26:27" x14ac:dyDescent="0.2">
      <c r="Z49849" s="218"/>
      <c r="AA49849" s="218"/>
    </row>
    <row r="49850" spans="26:27" x14ac:dyDescent="0.2">
      <c r="Z49850" s="218"/>
      <c r="AA49850" s="218"/>
    </row>
    <row r="49851" spans="26:27" x14ac:dyDescent="0.2">
      <c r="Z49851" s="218"/>
      <c r="AA49851" s="218"/>
    </row>
    <row r="49852" spans="26:27" x14ac:dyDescent="0.2">
      <c r="Z49852" s="218"/>
      <c r="AA49852" s="218"/>
    </row>
    <row r="49853" spans="26:27" x14ac:dyDescent="0.2">
      <c r="Z49853" s="218"/>
      <c r="AA49853" s="218"/>
    </row>
    <row r="49854" spans="26:27" x14ac:dyDescent="0.2">
      <c r="Z49854" s="218"/>
      <c r="AA49854" s="218"/>
    </row>
    <row r="49855" spans="26:27" x14ac:dyDescent="0.2">
      <c r="Z49855" s="218"/>
      <c r="AA49855" s="218"/>
    </row>
    <row r="49856" spans="26:27" x14ac:dyDescent="0.2">
      <c r="Z49856" s="218"/>
      <c r="AA49856" s="218"/>
    </row>
    <row r="49857" spans="26:27" x14ac:dyDescent="0.2">
      <c r="Z49857" s="218"/>
      <c r="AA49857" s="218"/>
    </row>
    <row r="49858" spans="26:27" x14ac:dyDescent="0.2">
      <c r="Z49858" s="218"/>
      <c r="AA49858" s="218"/>
    </row>
    <row r="49859" spans="26:27" x14ac:dyDescent="0.2">
      <c r="Z49859" s="218"/>
      <c r="AA49859" s="218"/>
    </row>
    <row r="49860" spans="26:27" x14ac:dyDescent="0.2">
      <c r="Z49860" s="218"/>
      <c r="AA49860" s="218"/>
    </row>
    <row r="49861" spans="26:27" x14ac:dyDescent="0.2">
      <c r="Z49861" s="218"/>
      <c r="AA49861" s="218"/>
    </row>
    <row r="49862" spans="26:27" x14ac:dyDescent="0.2">
      <c r="Z49862" s="218"/>
      <c r="AA49862" s="218"/>
    </row>
    <row r="49863" spans="26:27" x14ac:dyDescent="0.2">
      <c r="Z49863" s="218"/>
      <c r="AA49863" s="218"/>
    </row>
    <row r="49864" spans="26:27" x14ac:dyDescent="0.2">
      <c r="Z49864" s="218"/>
      <c r="AA49864" s="218"/>
    </row>
    <row r="49865" spans="26:27" x14ac:dyDescent="0.2">
      <c r="Z49865" s="218"/>
      <c r="AA49865" s="218"/>
    </row>
    <row r="49866" spans="26:27" x14ac:dyDescent="0.2">
      <c r="Z49866" s="218"/>
      <c r="AA49866" s="218"/>
    </row>
    <row r="49867" spans="26:27" x14ac:dyDescent="0.2">
      <c r="Z49867" s="218"/>
      <c r="AA49867" s="218"/>
    </row>
    <row r="49868" spans="26:27" x14ac:dyDescent="0.2">
      <c r="Z49868" s="218"/>
      <c r="AA49868" s="218"/>
    </row>
    <row r="49869" spans="26:27" x14ac:dyDescent="0.2">
      <c r="Z49869" s="218"/>
      <c r="AA49869" s="218"/>
    </row>
    <row r="49870" spans="26:27" x14ac:dyDescent="0.2">
      <c r="Z49870" s="218"/>
      <c r="AA49870" s="218"/>
    </row>
    <row r="49871" spans="26:27" x14ac:dyDescent="0.2">
      <c r="Z49871" s="218"/>
      <c r="AA49871" s="218"/>
    </row>
    <row r="49872" spans="26:27" x14ac:dyDescent="0.2">
      <c r="Z49872" s="218"/>
      <c r="AA49872" s="218"/>
    </row>
    <row r="49873" spans="26:27" x14ac:dyDescent="0.2">
      <c r="Z49873" s="218"/>
      <c r="AA49873" s="218"/>
    </row>
    <row r="49874" spans="26:27" x14ac:dyDescent="0.2">
      <c r="Z49874" s="218"/>
      <c r="AA49874" s="218"/>
    </row>
    <row r="49875" spans="26:27" x14ac:dyDescent="0.2">
      <c r="Z49875" s="218"/>
      <c r="AA49875" s="218"/>
    </row>
    <row r="49876" spans="26:27" x14ac:dyDescent="0.2">
      <c r="Z49876" s="218"/>
      <c r="AA49876" s="218"/>
    </row>
    <row r="49877" spans="26:27" x14ac:dyDescent="0.2">
      <c r="Z49877" s="218"/>
      <c r="AA49877" s="218"/>
    </row>
    <row r="49878" spans="26:27" x14ac:dyDescent="0.2">
      <c r="Z49878" s="218"/>
      <c r="AA49878" s="218"/>
    </row>
    <row r="49879" spans="26:27" x14ac:dyDescent="0.2">
      <c r="Z49879" s="218"/>
      <c r="AA49879" s="218"/>
    </row>
    <row r="49880" spans="26:27" x14ac:dyDescent="0.2">
      <c r="Z49880" s="218"/>
      <c r="AA49880" s="218"/>
    </row>
    <row r="49881" spans="26:27" x14ac:dyDescent="0.2">
      <c r="Z49881" s="218"/>
      <c r="AA49881" s="218"/>
    </row>
    <row r="49882" spans="26:27" x14ac:dyDescent="0.2">
      <c r="Z49882" s="218"/>
      <c r="AA49882" s="218"/>
    </row>
    <row r="49883" spans="26:27" x14ac:dyDescent="0.2">
      <c r="Z49883" s="218"/>
      <c r="AA49883" s="218"/>
    </row>
    <row r="49884" spans="26:27" x14ac:dyDescent="0.2">
      <c r="Z49884" s="218"/>
      <c r="AA49884" s="218"/>
    </row>
    <row r="49885" spans="26:27" x14ac:dyDescent="0.2">
      <c r="Z49885" s="218"/>
      <c r="AA49885" s="218"/>
    </row>
    <row r="49886" spans="26:27" x14ac:dyDescent="0.2">
      <c r="Z49886" s="218"/>
      <c r="AA49886" s="218"/>
    </row>
    <row r="49887" spans="26:27" x14ac:dyDescent="0.2">
      <c r="Z49887" s="218"/>
      <c r="AA49887" s="218"/>
    </row>
    <row r="49888" spans="26:27" x14ac:dyDescent="0.2">
      <c r="Z49888" s="218"/>
      <c r="AA49888" s="218"/>
    </row>
    <row r="49889" spans="26:27" x14ac:dyDescent="0.2">
      <c r="Z49889" s="218"/>
      <c r="AA49889" s="218"/>
    </row>
    <row r="49890" spans="26:27" x14ac:dyDescent="0.2">
      <c r="Z49890" s="218"/>
      <c r="AA49890" s="218"/>
    </row>
    <row r="49891" spans="26:27" x14ac:dyDescent="0.2">
      <c r="Z49891" s="218"/>
      <c r="AA49891" s="218"/>
    </row>
    <row r="49892" spans="26:27" x14ac:dyDescent="0.2">
      <c r="Z49892" s="218"/>
      <c r="AA49892" s="218"/>
    </row>
    <row r="49893" spans="26:27" x14ac:dyDescent="0.2">
      <c r="Z49893" s="218"/>
      <c r="AA49893" s="218"/>
    </row>
    <row r="49894" spans="26:27" x14ac:dyDescent="0.2">
      <c r="Z49894" s="218"/>
      <c r="AA49894" s="218"/>
    </row>
    <row r="49895" spans="26:27" x14ac:dyDescent="0.2">
      <c r="Z49895" s="218"/>
      <c r="AA49895" s="218"/>
    </row>
    <row r="49896" spans="26:27" x14ac:dyDescent="0.2">
      <c r="Z49896" s="218"/>
      <c r="AA49896" s="218"/>
    </row>
    <row r="49897" spans="26:27" x14ac:dyDescent="0.2">
      <c r="Z49897" s="218"/>
      <c r="AA49897" s="218"/>
    </row>
    <row r="49898" spans="26:27" x14ac:dyDescent="0.2">
      <c r="Z49898" s="218"/>
      <c r="AA49898" s="218"/>
    </row>
    <row r="49899" spans="26:27" x14ac:dyDescent="0.2">
      <c r="Z49899" s="218"/>
      <c r="AA49899" s="218"/>
    </row>
    <row r="49900" spans="26:27" x14ac:dyDescent="0.2">
      <c r="Z49900" s="218"/>
      <c r="AA49900" s="218"/>
    </row>
    <row r="49901" spans="26:27" x14ac:dyDescent="0.2">
      <c r="Z49901" s="218"/>
      <c r="AA49901" s="218"/>
    </row>
    <row r="49902" spans="26:27" x14ac:dyDescent="0.2">
      <c r="Z49902" s="218"/>
      <c r="AA49902" s="218"/>
    </row>
    <row r="49903" spans="26:27" x14ac:dyDescent="0.2">
      <c r="Z49903" s="218"/>
      <c r="AA49903" s="218"/>
    </row>
    <row r="49904" spans="26:27" x14ac:dyDescent="0.2">
      <c r="Z49904" s="218"/>
      <c r="AA49904" s="218"/>
    </row>
    <row r="49905" spans="26:27" x14ac:dyDescent="0.2">
      <c r="Z49905" s="218"/>
      <c r="AA49905" s="218"/>
    </row>
    <row r="49906" spans="26:27" x14ac:dyDescent="0.2">
      <c r="Z49906" s="218"/>
      <c r="AA49906" s="218"/>
    </row>
    <row r="49907" spans="26:27" x14ac:dyDescent="0.2">
      <c r="Z49907" s="218"/>
      <c r="AA49907" s="218"/>
    </row>
    <row r="49908" spans="26:27" x14ac:dyDescent="0.2">
      <c r="Z49908" s="218"/>
      <c r="AA49908" s="218"/>
    </row>
    <row r="49909" spans="26:27" x14ac:dyDescent="0.2">
      <c r="Z49909" s="218"/>
      <c r="AA49909" s="218"/>
    </row>
    <row r="49910" spans="26:27" x14ac:dyDescent="0.2">
      <c r="Z49910" s="218"/>
      <c r="AA49910" s="218"/>
    </row>
    <row r="49911" spans="26:27" x14ac:dyDescent="0.2">
      <c r="Z49911" s="218"/>
      <c r="AA49911" s="218"/>
    </row>
    <row r="49912" spans="26:27" x14ac:dyDescent="0.2">
      <c r="Z49912" s="218"/>
      <c r="AA49912" s="218"/>
    </row>
    <row r="49913" spans="26:27" x14ac:dyDescent="0.2">
      <c r="Z49913" s="218"/>
      <c r="AA49913" s="218"/>
    </row>
    <row r="49914" spans="26:27" x14ac:dyDescent="0.2">
      <c r="Z49914" s="218"/>
      <c r="AA49914" s="218"/>
    </row>
    <row r="49915" spans="26:27" x14ac:dyDescent="0.2">
      <c r="Z49915" s="218"/>
      <c r="AA49915" s="218"/>
    </row>
    <row r="49916" spans="26:27" x14ac:dyDescent="0.2">
      <c r="Z49916" s="218"/>
      <c r="AA49916" s="218"/>
    </row>
    <row r="49917" spans="26:27" x14ac:dyDescent="0.2">
      <c r="Z49917" s="218"/>
      <c r="AA49917" s="218"/>
    </row>
    <row r="49918" spans="26:27" x14ac:dyDescent="0.2">
      <c r="Z49918" s="218"/>
      <c r="AA49918" s="218"/>
    </row>
    <row r="49919" spans="26:27" x14ac:dyDescent="0.2">
      <c r="Z49919" s="218"/>
      <c r="AA49919" s="218"/>
    </row>
    <row r="49920" spans="26:27" x14ac:dyDescent="0.2">
      <c r="Z49920" s="218"/>
      <c r="AA49920" s="218"/>
    </row>
    <row r="49921" spans="26:27" x14ac:dyDescent="0.2">
      <c r="Z49921" s="218"/>
      <c r="AA49921" s="218"/>
    </row>
    <row r="49922" spans="26:27" x14ac:dyDescent="0.2">
      <c r="Z49922" s="218"/>
      <c r="AA49922" s="218"/>
    </row>
    <row r="49923" spans="26:27" x14ac:dyDescent="0.2">
      <c r="Z49923" s="218"/>
      <c r="AA49923" s="218"/>
    </row>
    <row r="49924" spans="26:27" x14ac:dyDescent="0.2">
      <c r="Z49924" s="218"/>
      <c r="AA49924" s="218"/>
    </row>
    <row r="49925" spans="26:27" x14ac:dyDescent="0.2">
      <c r="Z49925" s="218"/>
      <c r="AA49925" s="218"/>
    </row>
    <row r="49926" spans="26:27" x14ac:dyDescent="0.2">
      <c r="Z49926" s="218"/>
      <c r="AA49926" s="218"/>
    </row>
    <row r="49927" spans="26:27" x14ac:dyDescent="0.2">
      <c r="Z49927" s="218"/>
      <c r="AA49927" s="218"/>
    </row>
    <row r="49928" spans="26:27" x14ac:dyDescent="0.2">
      <c r="Z49928" s="218"/>
      <c r="AA49928" s="218"/>
    </row>
    <row r="49929" spans="26:27" x14ac:dyDescent="0.2">
      <c r="Z49929" s="218"/>
      <c r="AA49929" s="218"/>
    </row>
    <row r="49930" spans="26:27" x14ac:dyDescent="0.2">
      <c r="Z49930" s="218"/>
      <c r="AA49930" s="218"/>
    </row>
    <row r="49931" spans="26:27" x14ac:dyDescent="0.2">
      <c r="Z49931" s="218"/>
      <c r="AA49931" s="218"/>
    </row>
    <row r="49932" spans="26:27" x14ac:dyDescent="0.2">
      <c r="Z49932" s="218"/>
      <c r="AA49932" s="218"/>
    </row>
    <row r="49933" spans="26:27" x14ac:dyDescent="0.2">
      <c r="Z49933" s="218"/>
      <c r="AA49933" s="218"/>
    </row>
    <row r="49934" spans="26:27" x14ac:dyDescent="0.2">
      <c r="Z49934" s="218"/>
      <c r="AA49934" s="218"/>
    </row>
    <row r="49935" spans="26:27" x14ac:dyDescent="0.2">
      <c r="Z49935" s="218"/>
      <c r="AA49935" s="218"/>
    </row>
    <row r="49936" spans="26:27" x14ac:dyDescent="0.2">
      <c r="Z49936" s="218"/>
      <c r="AA49936" s="218"/>
    </row>
    <row r="49937" spans="26:27" x14ac:dyDescent="0.2">
      <c r="Z49937" s="218"/>
      <c r="AA49937" s="218"/>
    </row>
    <row r="49938" spans="26:27" x14ac:dyDescent="0.2">
      <c r="Z49938" s="218"/>
      <c r="AA49938" s="218"/>
    </row>
    <row r="49939" spans="26:27" x14ac:dyDescent="0.2">
      <c r="Z49939" s="218"/>
      <c r="AA49939" s="218"/>
    </row>
    <row r="49940" spans="26:27" x14ac:dyDescent="0.2">
      <c r="Z49940" s="218"/>
      <c r="AA49940" s="218"/>
    </row>
    <row r="49941" spans="26:27" x14ac:dyDescent="0.2">
      <c r="Z49941" s="218"/>
      <c r="AA49941" s="218"/>
    </row>
    <row r="49942" spans="26:27" x14ac:dyDescent="0.2">
      <c r="Z49942" s="218"/>
      <c r="AA49942" s="218"/>
    </row>
    <row r="49943" spans="26:27" x14ac:dyDescent="0.2">
      <c r="Z49943" s="218"/>
      <c r="AA49943" s="218"/>
    </row>
    <row r="49944" spans="26:27" x14ac:dyDescent="0.2">
      <c r="Z49944" s="218"/>
      <c r="AA49944" s="218"/>
    </row>
    <row r="49945" spans="26:27" x14ac:dyDescent="0.2">
      <c r="Z49945" s="218"/>
      <c r="AA49945" s="218"/>
    </row>
    <row r="49946" spans="26:27" x14ac:dyDescent="0.2">
      <c r="Z49946" s="218"/>
      <c r="AA49946" s="218"/>
    </row>
    <row r="49947" spans="26:27" x14ac:dyDescent="0.2">
      <c r="Z49947" s="218"/>
      <c r="AA49947" s="218"/>
    </row>
    <row r="49948" spans="26:27" x14ac:dyDescent="0.2">
      <c r="Z49948" s="218"/>
      <c r="AA49948" s="218"/>
    </row>
    <row r="49949" spans="26:27" x14ac:dyDescent="0.2">
      <c r="Z49949" s="218"/>
      <c r="AA49949" s="218"/>
    </row>
    <row r="49950" spans="26:27" x14ac:dyDescent="0.2">
      <c r="Z49950" s="218"/>
      <c r="AA49950" s="218"/>
    </row>
    <row r="49951" spans="26:27" x14ac:dyDescent="0.2">
      <c r="Z49951" s="218"/>
      <c r="AA49951" s="218"/>
    </row>
    <row r="49952" spans="26:27" x14ac:dyDescent="0.2">
      <c r="Z49952" s="218"/>
      <c r="AA49952" s="218"/>
    </row>
    <row r="49953" spans="26:27" x14ac:dyDescent="0.2">
      <c r="Z49953" s="218"/>
      <c r="AA49953" s="218"/>
    </row>
    <row r="49954" spans="26:27" x14ac:dyDescent="0.2">
      <c r="Z49954" s="218"/>
      <c r="AA49954" s="218"/>
    </row>
    <row r="49955" spans="26:27" x14ac:dyDescent="0.2">
      <c r="Z49955" s="218"/>
      <c r="AA49955" s="218"/>
    </row>
    <row r="49956" spans="26:27" x14ac:dyDescent="0.2">
      <c r="Z49956" s="218"/>
      <c r="AA49956" s="218"/>
    </row>
    <row r="49957" spans="26:27" x14ac:dyDescent="0.2">
      <c r="Z49957" s="218"/>
      <c r="AA49957" s="218"/>
    </row>
    <row r="49958" spans="26:27" x14ac:dyDescent="0.2">
      <c r="Z49958" s="218"/>
      <c r="AA49958" s="218"/>
    </row>
    <row r="49959" spans="26:27" x14ac:dyDescent="0.2">
      <c r="Z49959" s="218"/>
      <c r="AA49959" s="218"/>
    </row>
    <row r="49960" spans="26:27" x14ac:dyDescent="0.2">
      <c r="Z49960" s="218"/>
      <c r="AA49960" s="218"/>
    </row>
    <row r="49961" spans="26:27" x14ac:dyDescent="0.2">
      <c r="Z49961" s="218"/>
      <c r="AA49961" s="218"/>
    </row>
    <row r="49962" spans="26:27" x14ac:dyDescent="0.2">
      <c r="Z49962" s="218"/>
      <c r="AA49962" s="218"/>
    </row>
    <row r="49963" spans="26:27" x14ac:dyDescent="0.2">
      <c r="Z49963" s="218"/>
      <c r="AA49963" s="218"/>
    </row>
    <row r="49964" spans="26:27" x14ac:dyDescent="0.2">
      <c r="Z49964" s="218"/>
      <c r="AA49964" s="218"/>
    </row>
    <row r="49965" spans="26:27" x14ac:dyDescent="0.2">
      <c r="Z49965" s="218"/>
      <c r="AA49965" s="218"/>
    </row>
    <row r="49966" spans="26:27" x14ac:dyDescent="0.2">
      <c r="Z49966" s="218"/>
      <c r="AA49966" s="218"/>
    </row>
    <row r="49967" spans="26:27" x14ac:dyDescent="0.2">
      <c r="Z49967" s="218"/>
      <c r="AA49967" s="218"/>
    </row>
    <row r="49968" spans="26:27" x14ac:dyDescent="0.2">
      <c r="Z49968" s="218"/>
      <c r="AA49968" s="218"/>
    </row>
    <row r="49969" spans="26:27" x14ac:dyDescent="0.2">
      <c r="Z49969" s="218"/>
      <c r="AA49969" s="218"/>
    </row>
    <row r="49970" spans="26:27" x14ac:dyDescent="0.2">
      <c r="Z49970" s="218"/>
      <c r="AA49970" s="218"/>
    </row>
    <row r="49971" spans="26:27" x14ac:dyDescent="0.2">
      <c r="Z49971" s="218"/>
      <c r="AA49971" s="218"/>
    </row>
    <row r="49972" spans="26:27" x14ac:dyDescent="0.2">
      <c r="Z49972" s="218"/>
      <c r="AA49972" s="218"/>
    </row>
    <row r="49973" spans="26:27" x14ac:dyDescent="0.2">
      <c r="Z49973" s="218"/>
      <c r="AA49973" s="218"/>
    </row>
    <row r="49974" spans="26:27" x14ac:dyDescent="0.2">
      <c r="Z49974" s="218"/>
      <c r="AA49974" s="218"/>
    </row>
    <row r="49975" spans="26:27" x14ac:dyDescent="0.2">
      <c r="Z49975" s="218"/>
      <c r="AA49975" s="218"/>
    </row>
    <row r="49976" spans="26:27" x14ac:dyDescent="0.2">
      <c r="Z49976" s="218"/>
      <c r="AA49976" s="218"/>
    </row>
    <row r="49977" spans="26:27" x14ac:dyDescent="0.2">
      <c r="Z49977" s="218"/>
      <c r="AA49977" s="218"/>
    </row>
    <row r="49978" spans="26:27" x14ac:dyDescent="0.2">
      <c r="Z49978" s="218"/>
      <c r="AA49978" s="218"/>
    </row>
    <row r="49979" spans="26:27" x14ac:dyDescent="0.2">
      <c r="Z49979" s="218"/>
      <c r="AA49979" s="218"/>
    </row>
    <row r="49980" spans="26:27" x14ac:dyDescent="0.2">
      <c r="Z49980" s="218"/>
      <c r="AA49980" s="218"/>
    </row>
    <row r="49981" spans="26:27" x14ac:dyDescent="0.2">
      <c r="Z49981" s="218"/>
      <c r="AA49981" s="218"/>
    </row>
    <row r="49982" spans="26:27" x14ac:dyDescent="0.2">
      <c r="Z49982" s="218"/>
      <c r="AA49982" s="218"/>
    </row>
    <row r="49983" spans="26:27" x14ac:dyDescent="0.2">
      <c r="Z49983" s="218"/>
      <c r="AA49983" s="218"/>
    </row>
    <row r="49984" spans="26:27" x14ac:dyDescent="0.2">
      <c r="Z49984" s="218"/>
      <c r="AA49984" s="218"/>
    </row>
    <row r="49985" spans="26:27" x14ac:dyDescent="0.2">
      <c r="Z49985" s="218"/>
      <c r="AA49985" s="218"/>
    </row>
    <row r="49986" spans="26:27" x14ac:dyDescent="0.2">
      <c r="Z49986" s="218"/>
      <c r="AA49986" s="218"/>
    </row>
    <row r="49987" spans="26:27" x14ac:dyDescent="0.2">
      <c r="Z49987" s="218"/>
      <c r="AA49987" s="218"/>
    </row>
    <row r="49988" spans="26:27" x14ac:dyDescent="0.2">
      <c r="Z49988" s="218"/>
      <c r="AA49988" s="218"/>
    </row>
    <row r="49989" spans="26:27" x14ac:dyDescent="0.2">
      <c r="Z49989" s="218"/>
      <c r="AA49989" s="218"/>
    </row>
    <row r="49990" spans="26:27" x14ac:dyDescent="0.2">
      <c r="Z49990" s="218"/>
      <c r="AA49990" s="218"/>
    </row>
    <row r="49991" spans="26:27" x14ac:dyDescent="0.2">
      <c r="Z49991" s="218"/>
      <c r="AA49991" s="218"/>
    </row>
    <row r="49992" spans="26:27" x14ac:dyDescent="0.2">
      <c r="Z49992" s="218"/>
      <c r="AA49992" s="218"/>
    </row>
    <row r="49993" spans="26:27" x14ac:dyDescent="0.2">
      <c r="Z49993" s="218"/>
      <c r="AA49993" s="218"/>
    </row>
    <row r="49994" spans="26:27" x14ac:dyDescent="0.2">
      <c r="Z49994" s="218"/>
      <c r="AA49994" s="218"/>
    </row>
    <row r="49995" spans="26:27" x14ac:dyDescent="0.2">
      <c r="Z49995" s="218"/>
      <c r="AA49995" s="218"/>
    </row>
    <row r="49996" spans="26:27" x14ac:dyDescent="0.2">
      <c r="Z49996" s="218"/>
      <c r="AA49996" s="218"/>
    </row>
    <row r="49997" spans="26:27" x14ac:dyDescent="0.2">
      <c r="Z49997" s="218"/>
      <c r="AA49997" s="218"/>
    </row>
    <row r="49998" spans="26:27" x14ac:dyDescent="0.2">
      <c r="Z49998" s="218"/>
      <c r="AA49998" s="218"/>
    </row>
    <row r="49999" spans="26:27" x14ac:dyDescent="0.2">
      <c r="Z49999" s="218"/>
      <c r="AA49999" s="218"/>
    </row>
    <row r="50000" spans="26:27" x14ac:dyDescent="0.2">
      <c r="Z50000" s="218"/>
      <c r="AA50000" s="218"/>
    </row>
    <row r="50001" spans="26:27" x14ac:dyDescent="0.2">
      <c r="Z50001" s="218"/>
      <c r="AA50001" s="218"/>
    </row>
    <row r="50002" spans="26:27" x14ac:dyDescent="0.2">
      <c r="Z50002" s="218"/>
      <c r="AA50002" s="218"/>
    </row>
    <row r="50003" spans="26:27" x14ac:dyDescent="0.2">
      <c r="Z50003" s="218"/>
      <c r="AA50003" s="218"/>
    </row>
    <row r="50004" spans="26:27" x14ac:dyDescent="0.2">
      <c r="Z50004" s="218"/>
      <c r="AA50004" s="218"/>
    </row>
    <row r="50005" spans="26:27" x14ac:dyDescent="0.2">
      <c r="Z50005" s="218"/>
      <c r="AA50005" s="218"/>
    </row>
    <row r="50006" spans="26:27" x14ac:dyDescent="0.2">
      <c r="Z50006" s="218"/>
      <c r="AA50006" s="218"/>
    </row>
    <row r="50007" spans="26:27" x14ac:dyDescent="0.2">
      <c r="Z50007" s="218"/>
      <c r="AA50007" s="218"/>
    </row>
    <row r="50008" spans="26:27" x14ac:dyDescent="0.2">
      <c r="Z50008" s="218"/>
      <c r="AA50008" s="218"/>
    </row>
    <row r="50009" spans="26:27" x14ac:dyDescent="0.2">
      <c r="Z50009" s="218"/>
      <c r="AA50009" s="218"/>
    </row>
    <row r="50010" spans="26:27" x14ac:dyDescent="0.2">
      <c r="Z50010" s="218"/>
      <c r="AA50010" s="218"/>
    </row>
    <row r="50011" spans="26:27" x14ac:dyDescent="0.2">
      <c r="Z50011" s="218"/>
      <c r="AA50011" s="218"/>
    </row>
    <row r="50012" spans="26:27" x14ac:dyDescent="0.2">
      <c r="Z50012" s="218"/>
      <c r="AA50012" s="218"/>
    </row>
    <row r="50013" spans="26:27" x14ac:dyDescent="0.2">
      <c r="Z50013" s="218"/>
      <c r="AA50013" s="218"/>
    </row>
    <row r="50014" spans="26:27" x14ac:dyDescent="0.2">
      <c r="Z50014" s="218"/>
      <c r="AA50014" s="218"/>
    </row>
    <row r="50015" spans="26:27" x14ac:dyDescent="0.2">
      <c r="Z50015" s="218"/>
      <c r="AA50015" s="218"/>
    </row>
    <row r="50016" spans="26:27" x14ac:dyDescent="0.2">
      <c r="Z50016" s="218"/>
      <c r="AA50016" s="218"/>
    </row>
    <row r="50017" spans="26:27" x14ac:dyDescent="0.2">
      <c r="Z50017" s="218"/>
      <c r="AA50017" s="218"/>
    </row>
    <row r="50018" spans="26:27" x14ac:dyDescent="0.2">
      <c r="Z50018" s="218"/>
      <c r="AA50018" s="218"/>
    </row>
    <row r="50019" spans="26:27" x14ac:dyDescent="0.2">
      <c r="Z50019" s="218"/>
      <c r="AA50019" s="218"/>
    </row>
    <row r="50020" spans="26:27" x14ac:dyDescent="0.2">
      <c r="Z50020" s="218"/>
      <c r="AA50020" s="218"/>
    </row>
    <row r="50021" spans="26:27" x14ac:dyDescent="0.2">
      <c r="Z50021" s="218"/>
      <c r="AA50021" s="218"/>
    </row>
    <row r="50022" spans="26:27" x14ac:dyDescent="0.2">
      <c r="Z50022" s="218"/>
      <c r="AA50022" s="218"/>
    </row>
    <row r="50023" spans="26:27" x14ac:dyDescent="0.2">
      <c r="Z50023" s="218"/>
      <c r="AA50023" s="218"/>
    </row>
    <row r="50024" spans="26:27" x14ac:dyDescent="0.2">
      <c r="Z50024" s="218"/>
      <c r="AA50024" s="218"/>
    </row>
    <row r="50025" spans="26:27" x14ac:dyDescent="0.2">
      <c r="Z50025" s="218"/>
      <c r="AA50025" s="218"/>
    </row>
    <row r="50026" spans="26:27" x14ac:dyDescent="0.2">
      <c r="Z50026" s="218"/>
      <c r="AA50026" s="218"/>
    </row>
    <row r="50027" spans="26:27" x14ac:dyDescent="0.2">
      <c r="Z50027" s="218"/>
      <c r="AA50027" s="218"/>
    </row>
    <row r="50028" spans="26:27" x14ac:dyDescent="0.2">
      <c r="Z50028" s="218"/>
      <c r="AA50028" s="218"/>
    </row>
    <row r="50029" spans="26:27" x14ac:dyDescent="0.2">
      <c r="Z50029" s="218"/>
      <c r="AA50029" s="218"/>
    </row>
    <row r="50030" spans="26:27" x14ac:dyDescent="0.2">
      <c r="Z50030" s="218"/>
      <c r="AA50030" s="218"/>
    </row>
    <row r="50031" spans="26:27" x14ac:dyDescent="0.2">
      <c r="Z50031" s="218"/>
      <c r="AA50031" s="218"/>
    </row>
    <row r="50032" spans="26:27" x14ac:dyDescent="0.2">
      <c r="Z50032" s="218"/>
      <c r="AA50032" s="218"/>
    </row>
    <row r="50033" spans="26:27" x14ac:dyDescent="0.2">
      <c r="Z50033" s="218"/>
      <c r="AA50033" s="218"/>
    </row>
    <row r="50034" spans="26:27" x14ac:dyDescent="0.2">
      <c r="Z50034" s="218"/>
      <c r="AA50034" s="218"/>
    </row>
    <row r="50035" spans="26:27" x14ac:dyDescent="0.2">
      <c r="Z50035" s="218"/>
      <c r="AA50035" s="218"/>
    </row>
    <row r="50036" spans="26:27" x14ac:dyDescent="0.2">
      <c r="Z50036" s="218"/>
      <c r="AA50036" s="218"/>
    </row>
    <row r="50037" spans="26:27" x14ac:dyDescent="0.2">
      <c r="Z50037" s="218"/>
      <c r="AA50037" s="218"/>
    </row>
    <row r="50038" spans="26:27" x14ac:dyDescent="0.2">
      <c r="Z50038" s="218"/>
      <c r="AA50038" s="218"/>
    </row>
    <row r="50039" spans="26:27" x14ac:dyDescent="0.2">
      <c r="Z50039" s="218"/>
      <c r="AA50039" s="218"/>
    </row>
    <row r="50040" spans="26:27" x14ac:dyDescent="0.2">
      <c r="Z50040" s="218"/>
      <c r="AA50040" s="218"/>
    </row>
    <row r="50041" spans="26:27" x14ac:dyDescent="0.2">
      <c r="Z50041" s="218"/>
      <c r="AA50041" s="218"/>
    </row>
    <row r="50042" spans="26:27" x14ac:dyDescent="0.2">
      <c r="Z50042" s="218"/>
      <c r="AA50042" s="218"/>
    </row>
    <row r="50043" spans="26:27" x14ac:dyDescent="0.2">
      <c r="Z50043" s="218"/>
      <c r="AA50043" s="218"/>
    </row>
    <row r="50044" spans="26:27" x14ac:dyDescent="0.2">
      <c r="Z50044" s="218"/>
      <c r="AA50044" s="218"/>
    </row>
    <row r="50045" spans="26:27" x14ac:dyDescent="0.2">
      <c r="Z50045" s="218"/>
      <c r="AA50045" s="218"/>
    </row>
    <row r="50046" spans="26:27" x14ac:dyDescent="0.2">
      <c r="Z50046" s="218"/>
      <c r="AA50046" s="218"/>
    </row>
    <row r="50047" spans="26:27" x14ac:dyDescent="0.2">
      <c r="Z50047" s="218"/>
      <c r="AA50047" s="218"/>
    </row>
    <row r="50048" spans="26:27" x14ac:dyDescent="0.2">
      <c r="Z50048" s="218"/>
      <c r="AA50048" s="218"/>
    </row>
    <row r="50049" spans="26:27" x14ac:dyDescent="0.2">
      <c r="Z50049" s="218"/>
      <c r="AA50049" s="218"/>
    </row>
    <row r="50050" spans="26:27" x14ac:dyDescent="0.2">
      <c r="Z50050" s="218"/>
      <c r="AA50050" s="218"/>
    </row>
    <row r="50051" spans="26:27" x14ac:dyDescent="0.2">
      <c r="Z50051" s="218"/>
      <c r="AA50051" s="218"/>
    </row>
    <row r="50052" spans="26:27" x14ac:dyDescent="0.2">
      <c r="Z50052" s="218"/>
      <c r="AA50052" s="218"/>
    </row>
    <row r="50053" spans="26:27" x14ac:dyDescent="0.2">
      <c r="Z50053" s="218"/>
      <c r="AA50053" s="218"/>
    </row>
    <row r="50054" spans="26:27" x14ac:dyDescent="0.2">
      <c r="Z50054" s="218"/>
      <c r="AA50054" s="218"/>
    </row>
    <row r="50055" spans="26:27" x14ac:dyDescent="0.2">
      <c r="Z50055" s="218"/>
      <c r="AA50055" s="218"/>
    </row>
    <row r="50056" spans="26:27" x14ac:dyDescent="0.2">
      <c r="Z50056" s="218"/>
      <c r="AA50056" s="218"/>
    </row>
    <row r="50057" spans="26:27" x14ac:dyDescent="0.2">
      <c r="Z50057" s="218"/>
      <c r="AA50057" s="218"/>
    </row>
    <row r="50058" spans="26:27" x14ac:dyDescent="0.2">
      <c r="Z50058" s="218"/>
      <c r="AA50058" s="218"/>
    </row>
    <row r="50059" spans="26:27" x14ac:dyDescent="0.2">
      <c r="Z50059" s="218"/>
      <c r="AA50059" s="218"/>
    </row>
    <row r="50060" spans="26:27" x14ac:dyDescent="0.2">
      <c r="Z50060" s="218"/>
      <c r="AA50060" s="218"/>
    </row>
    <row r="50061" spans="26:27" x14ac:dyDescent="0.2">
      <c r="Z50061" s="218"/>
      <c r="AA50061" s="218"/>
    </row>
    <row r="50062" spans="26:27" x14ac:dyDescent="0.2">
      <c r="Z50062" s="218"/>
      <c r="AA50062" s="218"/>
    </row>
    <row r="50063" spans="26:27" x14ac:dyDescent="0.2">
      <c r="Z50063" s="218"/>
      <c r="AA50063" s="218"/>
    </row>
    <row r="50064" spans="26:27" x14ac:dyDescent="0.2">
      <c r="Z50064" s="218"/>
      <c r="AA50064" s="218"/>
    </row>
    <row r="50065" spans="26:27" x14ac:dyDescent="0.2">
      <c r="Z50065" s="218"/>
      <c r="AA50065" s="218"/>
    </row>
    <row r="50066" spans="26:27" x14ac:dyDescent="0.2">
      <c r="Z50066" s="218"/>
      <c r="AA50066" s="218"/>
    </row>
    <row r="50067" spans="26:27" x14ac:dyDescent="0.2">
      <c r="Z50067" s="218"/>
      <c r="AA50067" s="218"/>
    </row>
    <row r="50068" spans="26:27" x14ac:dyDescent="0.2">
      <c r="Z50068" s="218"/>
      <c r="AA50068" s="218"/>
    </row>
    <row r="50069" spans="26:27" x14ac:dyDescent="0.2">
      <c r="Z50069" s="218"/>
      <c r="AA50069" s="218"/>
    </row>
    <row r="50070" spans="26:27" x14ac:dyDescent="0.2">
      <c r="Z50070" s="218"/>
      <c r="AA50070" s="218"/>
    </row>
    <row r="50071" spans="26:27" x14ac:dyDescent="0.2">
      <c r="Z50071" s="218"/>
      <c r="AA50071" s="218"/>
    </row>
    <row r="50072" spans="26:27" x14ac:dyDescent="0.2">
      <c r="Z50072" s="218"/>
      <c r="AA50072" s="218"/>
    </row>
    <row r="50073" spans="26:27" x14ac:dyDescent="0.2">
      <c r="Z50073" s="218"/>
      <c r="AA50073" s="218"/>
    </row>
    <row r="50074" spans="26:27" x14ac:dyDescent="0.2">
      <c r="Z50074" s="218"/>
      <c r="AA50074" s="218"/>
    </row>
    <row r="50075" spans="26:27" x14ac:dyDescent="0.2">
      <c r="Z50075" s="218"/>
      <c r="AA50075" s="218"/>
    </row>
    <row r="50076" spans="26:27" x14ac:dyDescent="0.2">
      <c r="Z50076" s="218"/>
      <c r="AA50076" s="218"/>
    </row>
    <row r="50077" spans="26:27" x14ac:dyDescent="0.2">
      <c r="Z50077" s="218"/>
      <c r="AA50077" s="218"/>
    </row>
    <row r="50078" spans="26:27" x14ac:dyDescent="0.2">
      <c r="Z50078" s="218"/>
      <c r="AA50078" s="218"/>
    </row>
    <row r="50079" spans="26:27" x14ac:dyDescent="0.2">
      <c r="Z50079" s="218"/>
      <c r="AA50079" s="218"/>
    </row>
    <row r="50080" spans="26:27" x14ac:dyDescent="0.2">
      <c r="Z50080" s="218"/>
      <c r="AA50080" s="218"/>
    </row>
    <row r="50081" spans="26:27" x14ac:dyDescent="0.2">
      <c r="Z50081" s="218"/>
      <c r="AA50081" s="218"/>
    </row>
    <row r="50082" spans="26:27" x14ac:dyDescent="0.2">
      <c r="Z50082" s="218"/>
      <c r="AA50082" s="218"/>
    </row>
    <row r="50083" spans="26:27" x14ac:dyDescent="0.2">
      <c r="Z50083" s="218"/>
      <c r="AA50083" s="218"/>
    </row>
    <row r="50084" spans="26:27" x14ac:dyDescent="0.2">
      <c r="Z50084" s="218"/>
      <c r="AA50084" s="218"/>
    </row>
    <row r="50085" spans="26:27" x14ac:dyDescent="0.2">
      <c r="Z50085" s="218"/>
      <c r="AA50085" s="218"/>
    </row>
    <row r="50086" spans="26:27" x14ac:dyDescent="0.2">
      <c r="Z50086" s="218"/>
      <c r="AA50086" s="218"/>
    </row>
    <row r="50087" spans="26:27" x14ac:dyDescent="0.2">
      <c r="Z50087" s="218"/>
      <c r="AA50087" s="218"/>
    </row>
    <row r="50088" spans="26:27" x14ac:dyDescent="0.2">
      <c r="Z50088" s="218"/>
      <c r="AA50088" s="218"/>
    </row>
    <row r="50089" spans="26:27" x14ac:dyDescent="0.2">
      <c r="Z50089" s="218"/>
      <c r="AA50089" s="218"/>
    </row>
    <row r="50090" spans="26:27" x14ac:dyDescent="0.2">
      <c r="Z50090" s="218"/>
      <c r="AA50090" s="218"/>
    </row>
    <row r="50091" spans="26:27" x14ac:dyDescent="0.2">
      <c r="Z50091" s="218"/>
      <c r="AA50091" s="218"/>
    </row>
    <row r="50092" spans="26:27" x14ac:dyDescent="0.2">
      <c r="Z50092" s="218"/>
      <c r="AA50092" s="218"/>
    </row>
    <row r="50093" spans="26:27" x14ac:dyDescent="0.2">
      <c r="Z50093" s="218"/>
      <c r="AA50093" s="218"/>
    </row>
    <row r="50094" spans="26:27" x14ac:dyDescent="0.2">
      <c r="Z50094" s="218"/>
      <c r="AA50094" s="218"/>
    </row>
    <row r="50095" spans="26:27" x14ac:dyDescent="0.2">
      <c r="Z50095" s="218"/>
      <c r="AA50095" s="218"/>
    </row>
    <row r="50096" spans="26:27" x14ac:dyDescent="0.2">
      <c r="Z50096" s="218"/>
      <c r="AA50096" s="218"/>
    </row>
    <row r="50097" spans="26:27" x14ac:dyDescent="0.2">
      <c r="Z50097" s="218"/>
      <c r="AA50097" s="218"/>
    </row>
    <row r="50098" spans="26:27" x14ac:dyDescent="0.2">
      <c r="Z50098" s="218"/>
      <c r="AA50098" s="218"/>
    </row>
    <row r="50099" spans="26:27" x14ac:dyDescent="0.2">
      <c r="Z50099" s="218"/>
      <c r="AA50099" s="218"/>
    </row>
    <row r="50100" spans="26:27" x14ac:dyDescent="0.2">
      <c r="Z50100" s="218"/>
      <c r="AA50100" s="218"/>
    </row>
    <row r="50101" spans="26:27" x14ac:dyDescent="0.2">
      <c r="Z50101" s="218"/>
      <c r="AA50101" s="218"/>
    </row>
    <row r="50102" spans="26:27" x14ac:dyDescent="0.2">
      <c r="Z50102" s="218"/>
      <c r="AA50102" s="218"/>
    </row>
    <row r="50103" spans="26:27" x14ac:dyDescent="0.2">
      <c r="Z50103" s="218"/>
      <c r="AA50103" s="218"/>
    </row>
    <row r="50104" spans="26:27" x14ac:dyDescent="0.2">
      <c r="Z50104" s="218"/>
      <c r="AA50104" s="218"/>
    </row>
    <row r="50105" spans="26:27" x14ac:dyDescent="0.2">
      <c r="Z50105" s="218"/>
      <c r="AA50105" s="218"/>
    </row>
    <row r="50106" spans="26:27" x14ac:dyDescent="0.2">
      <c r="Z50106" s="218"/>
      <c r="AA50106" s="218"/>
    </row>
    <row r="50107" spans="26:27" x14ac:dyDescent="0.2">
      <c r="Z50107" s="218"/>
      <c r="AA50107" s="218"/>
    </row>
    <row r="50108" spans="26:27" x14ac:dyDescent="0.2">
      <c r="Z50108" s="218"/>
      <c r="AA50108" s="218"/>
    </row>
    <row r="50109" spans="26:27" x14ac:dyDescent="0.2">
      <c r="Z50109" s="218"/>
      <c r="AA50109" s="218"/>
    </row>
    <row r="50110" spans="26:27" x14ac:dyDescent="0.2">
      <c r="Z50110" s="218"/>
      <c r="AA50110" s="218"/>
    </row>
    <row r="50111" spans="26:27" x14ac:dyDescent="0.2">
      <c r="Z50111" s="218"/>
      <c r="AA50111" s="218"/>
    </row>
    <row r="50112" spans="26:27" x14ac:dyDescent="0.2">
      <c r="Z50112" s="218"/>
      <c r="AA50112" s="218"/>
    </row>
    <row r="50113" spans="26:27" x14ac:dyDescent="0.2">
      <c r="Z50113" s="218"/>
      <c r="AA50113" s="218"/>
    </row>
    <row r="50114" spans="26:27" x14ac:dyDescent="0.2">
      <c r="Z50114" s="218"/>
      <c r="AA50114" s="218"/>
    </row>
    <row r="50115" spans="26:27" x14ac:dyDescent="0.2">
      <c r="Z50115" s="218"/>
      <c r="AA50115" s="218"/>
    </row>
    <row r="50116" spans="26:27" x14ac:dyDescent="0.2">
      <c r="Z50116" s="218"/>
      <c r="AA50116" s="218"/>
    </row>
    <row r="50117" spans="26:27" x14ac:dyDescent="0.2">
      <c r="Z50117" s="218"/>
      <c r="AA50117" s="218"/>
    </row>
    <row r="50118" spans="26:27" x14ac:dyDescent="0.2">
      <c r="Z50118" s="218"/>
      <c r="AA50118" s="218"/>
    </row>
    <row r="50119" spans="26:27" x14ac:dyDescent="0.2">
      <c r="Z50119" s="218"/>
      <c r="AA50119" s="218"/>
    </row>
    <row r="50120" spans="26:27" x14ac:dyDescent="0.2">
      <c r="Z50120" s="218"/>
      <c r="AA50120" s="218"/>
    </row>
    <row r="50121" spans="26:27" x14ac:dyDescent="0.2">
      <c r="Z50121" s="218"/>
      <c r="AA50121" s="218"/>
    </row>
    <row r="50122" spans="26:27" x14ac:dyDescent="0.2">
      <c r="Z50122" s="218"/>
      <c r="AA50122" s="218"/>
    </row>
    <row r="50123" spans="26:27" x14ac:dyDescent="0.2">
      <c r="Z50123" s="218"/>
      <c r="AA50123" s="218"/>
    </row>
    <row r="50124" spans="26:27" x14ac:dyDescent="0.2">
      <c r="Z50124" s="218"/>
      <c r="AA50124" s="218"/>
    </row>
    <row r="50125" spans="26:27" x14ac:dyDescent="0.2">
      <c r="Z50125" s="218"/>
      <c r="AA50125" s="218"/>
    </row>
    <row r="50126" spans="26:27" x14ac:dyDescent="0.2">
      <c r="Z50126" s="218"/>
      <c r="AA50126" s="218"/>
    </row>
    <row r="50127" spans="26:27" x14ac:dyDescent="0.2">
      <c r="Z50127" s="218"/>
      <c r="AA50127" s="218"/>
    </row>
    <row r="50128" spans="26:27" x14ac:dyDescent="0.2">
      <c r="Z50128" s="218"/>
      <c r="AA50128" s="218"/>
    </row>
    <row r="50129" spans="26:27" x14ac:dyDescent="0.2">
      <c r="Z50129" s="218"/>
      <c r="AA50129" s="218"/>
    </row>
    <row r="50130" spans="26:27" x14ac:dyDescent="0.2">
      <c r="Z50130" s="218"/>
      <c r="AA50130" s="218"/>
    </row>
    <row r="50131" spans="26:27" x14ac:dyDescent="0.2">
      <c r="Z50131" s="218"/>
      <c r="AA50131" s="218"/>
    </row>
    <row r="50132" spans="26:27" x14ac:dyDescent="0.2">
      <c r="Z50132" s="218"/>
      <c r="AA50132" s="218"/>
    </row>
    <row r="50133" spans="26:27" x14ac:dyDescent="0.2">
      <c r="Z50133" s="218"/>
      <c r="AA50133" s="218"/>
    </row>
    <row r="50134" spans="26:27" x14ac:dyDescent="0.2">
      <c r="Z50134" s="218"/>
      <c r="AA50134" s="218"/>
    </row>
    <row r="50135" spans="26:27" x14ac:dyDescent="0.2">
      <c r="Z50135" s="218"/>
      <c r="AA50135" s="218"/>
    </row>
    <row r="50136" spans="26:27" x14ac:dyDescent="0.2">
      <c r="Z50136" s="218"/>
      <c r="AA50136" s="218"/>
    </row>
    <row r="50137" spans="26:27" x14ac:dyDescent="0.2">
      <c r="Z50137" s="218"/>
      <c r="AA50137" s="218"/>
    </row>
    <row r="50138" spans="26:27" x14ac:dyDescent="0.2">
      <c r="Z50138" s="218"/>
      <c r="AA50138" s="218"/>
    </row>
    <row r="50139" spans="26:27" x14ac:dyDescent="0.2">
      <c r="Z50139" s="218"/>
      <c r="AA50139" s="218"/>
    </row>
    <row r="50140" spans="26:27" x14ac:dyDescent="0.2">
      <c r="Z50140" s="218"/>
      <c r="AA50140" s="218"/>
    </row>
    <row r="50141" spans="26:27" x14ac:dyDescent="0.2">
      <c r="Z50141" s="218"/>
      <c r="AA50141" s="218"/>
    </row>
    <row r="50142" spans="26:27" x14ac:dyDescent="0.2">
      <c r="Z50142" s="218"/>
      <c r="AA50142" s="218"/>
    </row>
    <row r="50143" spans="26:27" x14ac:dyDescent="0.2">
      <c r="Z50143" s="218"/>
      <c r="AA50143" s="218"/>
    </row>
    <row r="50144" spans="26:27" x14ac:dyDescent="0.2">
      <c r="Z50144" s="218"/>
      <c r="AA50144" s="218"/>
    </row>
    <row r="50145" spans="26:27" x14ac:dyDescent="0.2">
      <c r="Z50145" s="218"/>
      <c r="AA50145" s="218"/>
    </row>
    <row r="50146" spans="26:27" x14ac:dyDescent="0.2">
      <c r="Z50146" s="218"/>
      <c r="AA50146" s="218"/>
    </row>
    <row r="50147" spans="26:27" x14ac:dyDescent="0.2">
      <c r="Z50147" s="218"/>
      <c r="AA50147" s="218"/>
    </row>
    <row r="50148" spans="26:27" x14ac:dyDescent="0.2">
      <c r="Z50148" s="218"/>
      <c r="AA50148" s="218"/>
    </row>
    <row r="50149" spans="26:27" x14ac:dyDescent="0.2">
      <c r="Z50149" s="218"/>
      <c r="AA50149" s="218"/>
    </row>
    <row r="50150" spans="26:27" x14ac:dyDescent="0.2">
      <c r="Z50150" s="218"/>
      <c r="AA50150" s="218"/>
    </row>
    <row r="50151" spans="26:27" x14ac:dyDescent="0.2">
      <c r="Z50151" s="218"/>
      <c r="AA50151" s="218"/>
    </row>
    <row r="50152" spans="26:27" x14ac:dyDescent="0.2">
      <c r="Z50152" s="218"/>
      <c r="AA50152" s="218"/>
    </row>
    <row r="50153" spans="26:27" x14ac:dyDescent="0.2">
      <c r="Z50153" s="218"/>
      <c r="AA50153" s="218"/>
    </row>
    <row r="50154" spans="26:27" x14ac:dyDescent="0.2">
      <c r="Z50154" s="218"/>
      <c r="AA50154" s="218"/>
    </row>
    <row r="50155" spans="26:27" x14ac:dyDescent="0.2">
      <c r="Z50155" s="218"/>
      <c r="AA50155" s="218"/>
    </row>
    <row r="50156" spans="26:27" x14ac:dyDescent="0.2">
      <c r="Z50156" s="218"/>
      <c r="AA50156" s="218"/>
    </row>
    <row r="50157" spans="26:27" x14ac:dyDescent="0.2">
      <c r="Z50157" s="218"/>
      <c r="AA50157" s="218"/>
    </row>
    <row r="50158" spans="26:27" x14ac:dyDescent="0.2">
      <c r="Z50158" s="218"/>
      <c r="AA50158" s="218"/>
    </row>
    <row r="50159" spans="26:27" x14ac:dyDescent="0.2">
      <c r="Z50159" s="218"/>
      <c r="AA50159" s="218"/>
    </row>
    <row r="50160" spans="26:27" x14ac:dyDescent="0.2">
      <c r="Z50160" s="218"/>
      <c r="AA50160" s="218"/>
    </row>
    <row r="50161" spans="26:27" x14ac:dyDescent="0.2">
      <c r="Z50161" s="218"/>
      <c r="AA50161" s="218"/>
    </row>
    <row r="50162" spans="26:27" x14ac:dyDescent="0.2">
      <c r="Z50162" s="218"/>
      <c r="AA50162" s="218"/>
    </row>
    <row r="50163" spans="26:27" x14ac:dyDescent="0.2">
      <c r="Z50163" s="218"/>
      <c r="AA50163" s="218"/>
    </row>
    <row r="50164" spans="26:27" x14ac:dyDescent="0.2">
      <c r="Z50164" s="218"/>
      <c r="AA50164" s="218"/>
    </row>
    <row r="50165" spans="26:27" x14ac:dyDescent="0.2">
      <c r="Z50165" s="218"/>
      <c r="AA50165" s="218"/>
    </row>
    <row r="50166" spans="26:27" x14ac:dyDescent="0.2">
      <c r="Z50166" s="218"/>
      <c r="AA50166" s="218"/>
    </row>
    <row r="50167" spans="26:27" x14ac:dyDescent="0.2">
      <c r="Z50167" s="218"/>
      <c r="AA50167" s="218"/>
    </row>
    <row r="50168" spans="26:27" x14ac:dyDescent="0.2">
      <c r="Z50168" s="218"/>
      <c r="AA50168" s="218"/>
    </row>
    <row r="50169" spans="26:27" x14ac:dyDescent="0.2">
      <c r="Z50169" s="218"/>
      <c r="AA50169" s="218"/>
    </row>
    <row r="50170" spans="26:27" x14ac:dyDescent="0.2">
      <c r="Z50170" s="218"/>
      <c r="AA50170" s="218"/>
    </row>
    <row r="50171" spans="26:27" x14ac:dyDescent="0.2">
      <c r="Z50171" s="218"/>
      <c r="AA50171" s="218"/>
    </row>
    <row r="50172" spans="26:27" x14ac:dyDescent="0.2">
      <c r="Z50172" s="218"/>
      <c r="AA50172" s="218"/>
    </row>
    <row r="50173" spans="26:27" x14ac:dyDescent="0.2">
      <c r="Z50173" s="218"/>
      <c r="AA50173" s="218"/>
    </row>
    <row r="50174" spans="26:27" x14ac:dyDescent="0.2">
      <c r="Z50174" s="218"/>
      <c r="AA50174" s="218"/>
    </row>
    <row r="50175" spans="26:27" x14ac:dyDescent="0.2">
      <c r="Z50175" s="218"/>
      <c r="AA50175" s="218"/>
    </row>
    <row r="50176" spans="26:27" x14ac:dyDescent="0.2">
      <c r="Z50176" s="218"/>
      <c r="AA50176" s="218"/>
    </row>
    <row r="50177" spans="26:27" x14ac:dyDescent="0.2">
      <c r="Z50177" s="218"/>
      <c r="AA50177" s="218"/>
    </row>
    <row r="50178" spans="26:27" x14ac:dyDescent="0.2">
      <c r="Z50178" s="218"/>
      <c r="AA50178" s="218"/>
    </row>
    <row r="50179" spans="26:27" x14ac:dyDescent="0.2">
      <c r="Z50179" s="218"/>
      <c r="AA50179" s="218"/>
    </row>
    <row r="50180" spans="26:27" x14ac:dyDescent="0.2">
      <c r="Z50180" s="218"/>
      <c r="AA50180" s="218"/>
    </row>
    <row r="50181" spans="26:27" x14ac:dyDescent="0.2">
      <c r="Z50181" s="218"/>
      <c r="AA50181" s="218"/>
    </row>
    <row r="50182" spans="26:27" x14ac:dyDescent="0.2">
      <c r="Z50182" s="218"/>
      <c r="AA50182" s="218"/>
    </row>
    <row r="50183" spans="26:27" x14ac:dyDescent="0.2">
      <c r="Z50183" s="218"/>
      <c r="AA50183" s="218"/>
    </row>
    <row r="50184" spans="26:27" x14ac:dyDescent="0.2">
      <c r="Z50184" s="218"/>
      <c r="AA50184" s="218"/>
    </row>
    <row r="50185" spans="26:27" x14ac:dyDescent="0.2">
      <c r="Z50185" s="218"/>
      <c r="AA50185" s="218"/>
    </row>
    <row r="50186" spans="26:27" x14ac:dyDescent="0.2">
      <c r="Z50186" s="218"/>
      <c r="AA50186" s="218"/>
    </row>
    <row r="50187" spans="26:27" x14ac:dyDescent="0.2">
      <c r="Z50187" s="218"/>
      <c r="AA50187" s="218"/>
    </row>
    <row r="50188" spans="26:27" x14ac:dyDescent="0.2">
      <c r="Z50188" s="218"/>
      <c r="AA50188" s="218"/>
    </row>
    <row r="50189" spans="26:27" x14ac:dyDescent="0.2">
      <c r="Z50189" s="218"/>
      <c r="AA50189" s="218"/>
    </row>
    <row r="50190" spans="26:27" x14ac:dyDescent="0.2">
      <c r="Z50190" s="218"/>
      <c r="AA50190" s="218"/>
    </row>
    <row r="50191" spans="26:27" x14ac:dyDescent="0.2">
      <c r="Z50191" s="218"/>
      <c r="AA50191" s="218"/>
    </row>
    <row r="50192" spans="26:27" x14ac:dyDescent="0.2">
      <c r="Z50192" s="218"/>
      <c r="AA50192" s="218"/>
    </row>
    <row r="50193" spans="26:27" x14ac:dyDescent="0.2">
      <c r="Z50193" s="218"/>
      <c r="AA50193" s="218"/>
    </row>
    <row r="50194" spans="26:27" x14ac:dyDescent="0.2">
      <c r="Z50194" s="218"/>
      <c r="AA50194" s="218"/>
    </row>
    <row r="50195" spans="26:27" x14ac:dyDescent="0.2">
      <c r="Z50195" s="218"/>
      <c r="AA50195" s="218"/>
    </row>
    <row r="50196" spans="26:27" x14ac:dyDescent="0.2">
      <c r="Z50196" s="218"/>
      <c r="AA50196" s="218"/>
    </row>
    <row r="50197" spans="26:27" x14ac:dyDescent="0.2">
      <c r="Z50197" s="218"/>
      <c r="AA50197" s="218"/>
    </row>
    <row r="50198" spans="26:27" x14ac:dyDescent="0.2">
      <c r="Z50198" s="218"/>
      <c r="AA50198" s="218"/>
    </row>
    <row r="50199" spans="26:27" x14ac:dyDescent="0.2">
      <c r="Z50199" s="218"/>
      <c r="AA50199" s="218"/>
    </row>
    <row r="50200" spans="26:27" x14ac:dyDescent="0.2">
      <c r="Z50200" s="218"/>
      <c r="AA50200" s="218"/>
    </row>
    <row r="50201" spans="26:27" x14ac:dyDescent="0.2">
      <c r="Z50201" s="218"/>
      <c r="AA50201" s="218"/>
    </row>
    <row r="50202" spans="26:27" x14ac:dyDescent="0.2">
      <c r="Z50202" s="218"/>
      <c r="AA50202" s="218"/>
    </row>
    <row r="50203" spans="26:27" x14ac:dyDescent="0.2">
      <c r="Z50203" s="218"/>
      <c r="AA50203" s="218"/>
    </row>
    <row r="50204" spans="26:27" x14ac:dyDescent="0.2">
      <c r="Z50204" s="218"/>
      <c r="AA50204" s="218"/>
    </row>
    <row r="50205" spans="26:27" x14ac:dyDescent="0.2">
      <c r="Z50205" s="218"/>
      <c r="AA50205" s="218"/>
    </row>
    <row r="50206" spans="26:27" x14ac:dyDescent="0.2">
      <c r="Z50206" s="218"/>
      <c r="AA50206" s="218"/>
    </row>
    <row r="50207" spans="26:27" x14ac:dyDescent="0.2">
      <c r="Z50207" s="218"/>
      <c r="AA50207" s="218"/>
    </row>
    <row r="50208" spans="26:27" x14ac:dyDescent="0.2">
      <c r="Z50208" s="218"/>
      <c r="AA50208" s="218"/>
    </row>
    <row r="50209" spans="26:27" x14ac:dyDescent="0.2">
      <c r="Z50209" s="218"/>
      <c r="AA50209" s="218"/>
    </row>
    <row r="50210" spans="26:27" x14ac:dyDescent="0.2">
      <c r="Z50210" s="218"/>
      <c r="AA50210" s="218"/>
    </row>
    <row r="50211" spans="26:27" x14ac:dyDescent="0.2">
      <c r="Z50211" s="218"/>
      <c r="AA50211" s="218"/>
    </row>
    <row r="50212" spans="26:27" x14ac:dyDescent="0.2">
      <c r="Z50212" s="218"/>
      <c r="AA50212" s="218"/>
    </row>
    <row r="50213" spans="26:27" x14ac:dyDescent="0.2">
      <c r="Z50213" s="218"/>
      <c r="AA50213" s="218"/>
    </row>
    <row r="50214" spans="26:27" x14ac:dyDescent="0.2">
      <c r="Z50214" s="218"/>
      <c r="AA50214" s="218"/>
    </row>
    <row r="50215" spans="26:27" x14ac:dyDescent="0.2">
      <c r="Z50215" s="218"/>
      <c r="AA50215" s="218"/>
    </row>
    <row r="50216" spans="26:27" x14ac:dyDescent="0.2">
      <c r="Z50216" s="218"/>
      <c r="AA50216" s="218"/>
    </row>
    <row r="50217" spans="26:27" x14ac:dyDescent="0.2">
      <c r="Z50217" s="218"/>
      <c r="AA50217" s="218"/>
    </row>
    <row r="50218" spans="26:27" x14ac:dyDescent="0.2">
      <c r="Z50218" s="218"/>
      <c r="AA50218" s="218"/>
    </row>
    <row r="50219" spans="26:27" x14ac:dyDescent="0.2">
      <c r="Z50219" s="218"/>
      <c r="AA50219" s="218"/>
    </row>
    <row r="50220" spans="26:27" x14ac:dyDescent="0.2">
      <c r="Z50220" s="218"/>
      <c r="AA50220" s="218"/>
    </row>
    <row r="50221" spans="26:27" x14ac:dyDescent="0.2">
      <c r="Z50221" s="218"/>
      <c r="AA50221" s="218"/>
    </row>
    <row r="50222" spans="26:27" x14ac:dyDescent="0.2">
      <c r="Z50222" s="218"/>
      <c r="AA50222" s="218"/>
    </row>
    <row r="50223" spans="26:27" x14ac:dyDescent="0.2">
      <c r="Z50223" s="218"/>
      <c r="AA50223" s="218"/>
    </row>
    <row r="50224" spans="26:27" x14ac:dyDescent="0.2">
      <c r="Z50224" s="218"/>
      <c r="AA50224" s="218"/>
    </row>
    <row r="50225" spans="26:27" x14ac:dyDescent="0.2">
      <c r="Z50225" s="218"/>
      <c r="AA50225" s="218"/>
    </row>
    <row r="50226" spans="26:27" x14ac:dyDescent="0.2">
      <c r="Z50226" s="218"/>
      <c r="AA50226" s="218"/>
    </row>
    <row r="50227" spans="26:27" x14ac:dyDescent="0.2">
      <c r="Z50227" s="218"/>
      <c r="AA50227" s="218"/>
    </row>
    <row r="50228" spans="26:27" x14ac:dyDescent="0.2">
      <c r="Z50228" s="218"/>
      <c r="AA50228" s="218"/>
    </row>
    <row r="50229" spans="26:27" x14ac:dyDescent="0.2">
      <c r="Z50229" s="218"/>
      <c r="AA50229" s="218"/>
    </row>
    <row r="50230" spans="26:27" x14ac:dyDescent="0.2">
      <c r="Z50230" s="218"/>
      <c r="AA50230" s="218"/>
    </row>
    <row r="50231" spans="26:27" x14ac:dyDescent="0.2">
      <c r="Z50231" s="218"/>
      <c r="AA50231" s="218"/>
    </row>
    <row r="50232" spans="26:27" x14ac:dyDescent="0.2">
      <c r="Z50232" s="218"/>
      <c r="AA50232" s="218"/>
    </row>
    <row r="50233" spans="26:27" x14ac:dyDescent="0.2">
      <c r="Z50233" s="218"/>
      <c r="AA50233" s="218"/>
    </row>
    <row r="50234" spans="26:27" x14ac:dyDescent="0.2">
      <c r="Z50234" s="218"/>
      <c r="AA50234" s="218"/>
    </row>
    <row r="50235" spans="26:27" x14ac:dyDescent="0.2">
      <c r="Z50235" s="218"/>
      <c r="AA50235" s="218"/>
    </row>
    <row r="50236" spans="26:27" x14ac:dyDescent="0.2">
      <c r="Z50236" s="218"/>
      <c r="AA50236" s="218"/>
    </row>
    <row r="50237" spans="26:27" x14ac:dyDescent="0.2">
      <c r="Z50237" s="218"/>
      <c r="AA50237" s="218"/>
    </row>
    <row r="50238" spans="26:27" x14ac:dyDescent="0.2">
      <c r="Z50238" s="218"/>
      <c r="AA50238" s="218"/>
    </row>
    <row r="50239" spans="26:27" x14ac:dyDescent="0.2">
      <c r="Z50239" s="218"/>
      <c r="AA50239" s="218"/>
    </row>
    <row r="50240" spans="26:27" x14ac:dyDescent="0.2">
      <c r="Z50240" s="218"/>
      <c r="AA50240" s="218"/>
    </row>
    <row r="50241" spans="26:27" x14ac:dyDescent="0.2">
      <c r="Z50241" s="218"/>
      <c r="AA50241" s="218"/>
    </row>
    <row r="50242" spans="26:27" x14ac:dyDescent="0.2">
      <c r="Z50242" s="218"/>
      <c r="AA50242" s="218"/>
    </row>
    <row r="50243" spans="26:27" x14ac:dyDescent="0.2">
      <c r="Z50243" s="218"/>
      <c r="AA50243" s="218"/>
    </row>
    <row r="50244" spans="26:27" x14ac:dyDescent="0.2">
      <c r="Z50244" s="218"/>
      <c r="AA50244" s="218"/>
    </row>
    <row r="50245" spans="26:27" x14ac:dyDescent="0.2">
      <c r="Z50245" s="218"/>
      <c r="AA50245" s="218"/>
    </row>
    <row r="50246" spans="26:27" x14ac:dyDescent="0.2">
      <c r="Z50246" s="218"/>
      <c r="AA50246" s="218"/>
    </row>
    <row r="50247" spans="26:27" x14ac:dyDescent="0.2">
      <c r="Z50247" s="218"/>
      <c r="AA50247" s="218"/>
    </row>
    <row r="50248" spans="26:27" x14ac:dyDescent="0.2">
      <c r="Z50248" s="218"/>
      <c r="AA50248" s="218"/>
    </row>
    <row r="50249" spans="26:27" x14ac:dyDescent="0.2">
      <c r="Z50249" s="218"/>
      <c r="AA50249" s="218"/>
    </row>
    <row r="50250" spans="26:27" x14ac:dyDescent="0.2">
      <c r="Z50250" s="218"/>
      <c r="AA50250" s="218"/>
    </row>
    <row r="50251" spans="26:27" x14ac:dyDescent="0.2">
      <c r="Z50251" s="218"/>
      <c r="AA50251" s="218"/>
    </row>
    <row r="50252" spans="26:27" x14ac:dyDescent="0.2">
      <c r="Z50252" s="218"/>
      <c r="AA50252" s="218"/>
    </row>
    <row r="50253" spans="26:27" x14ac:dyDescent="0.2">
      <c r="Z50253" s="218"/>
      <c r="AA50253" s="218"/>
    </row>
    <row r="50254" spans="26:27" x14ac:dyDescent="0.2">
      <c r="Z50254" s="218"/>
      <c r="AA50254" s="218"/>
    </row>
    <row r="50255" spans="26:27" x14ac:dyDescent="0.2">
      <c r="Z50255" s="218"/>
      <c r="AA50255" s="218"/>
    </row>
    <row r="50256" spans="26:27" x14ac:dyDescent="0.2">
      <c r="Z50256" s="218"/>
      <c r="AA50256" s="218"/>
    </row>
    <row r="50257" spans="26:27" x14ac:dyDescent="0.2">
      <c r="Z50257" s="218"/>
      <c r="AA50257" s="218"/>
    </row>
    <row r="50258" spans="26:27" x14ac:dyDescent="0.2">
      <c r="Z50258" s="218"/>
      <c r="AA50258" s="218"/>
    </row>
    <row r="50259" spans="26:27" x14ac:dyDescent="0.2">
      <c r="Z50259" s="218"/>
      <c r="AA50259" s="218"/>
    </row>
    <row r="50260" spans="26:27" x14ac:dyDescent="0.2">
      <c r="Z50260" s="218"/>
      <c r="AA50260" s="218"/>
    </row>
    <row r="50261" spans="26:27" x14ac:dyDescent="0.2">
      <c r="Z50261" s="218"/>
      <c r="AA50261" s="218"/>
    </row>
    <row r="50262" spans="26:27" x14ac:dyDescent="0.2">
      <c r="Z50262" s="218"/>
      <c r="AA50262" s="218"/>
    </row>
    <row r="50263" spans="26:27" x14ac:dyDescent="0.2">
      <c r="Z50263" s="218"/>
      <c r="AA50263" s="218"/>
    </row>
    <row r="50264" spans="26:27" x14ac:dyDescent="0.2">
      <c r="Z50264" s="218"/>
      <c r="AA50264" s="218"/>
    </row>
    <row r="50265" spans="26:27" x14ac:dyDescent="0.2">
      <c r="Z50265" s="218"/>
      <c r="AA50265" s="218"/>
    </row>
    <row r="50266" spans="26:27" x14ac:dyDescent="0.2">
      <c r="Z50266" s="218"/>
      <c r="AA50266" s="218"/>
    </row>
    <row r="50267" spans="26:27" x14ac:dyDescent="0.2">
      <c r="Z50267" s="218"/>
      <c r="AA50267" s="218"/>
    </row>
    <row r="50268" spans="26:27" x14ac:dyDescent="0.2">
      <c r="Z50268" s="218"/>
      <c r="AA50268" s="218"/>
    </row>
    <row r="50269" spans="26:27" x14ac:dyDescent="0.2">
      <c r="Z50269" s="218"/>
      <c r="AA50269" s="218"/>
    </row>
    <row r="50270" spans="26:27" x14ac:dyDescent="0.2">
      <c r="Z50270" s="218"/>
      <c r="AA50270" s="218"/>
    </row>
    <row r="50271" spans="26:27" x14ac:dyDescent="0.2">
      <c r="Z50271" s="218"/>
      <c r="AA50271" s="218"/>
    </row>
    <row r="50272" spans="26:27" x14ac:dyDescent="0.2">
      <c r="Z50272" s="218"/>
      <c r="AA50272" s="218"/>
    </row>
    <row r="50273" spans="26:27" x14ac:dyDescent="0.2">
      <c r="Z50273" s="218"/>
      <c r="AA50273" s="218"/>
    </row>
    <row r="50274" spans="26:27" x14ac:dyDescent="0.2">
      <c r="Z50274" s="218"/>
      <c r="AA50274" s="218"/>
    </row>
    <row r="50275" spans="26:27" x14ac:dyDescent="0.2">
      <c r="Z50275" s="218"/>
      <c r="AA50275" s="218"/>
    </row>
    <row r="50276" spans="26:27" x14ac:dyDescent="0.2">
      <c r="Z50276" s="218"/>
      <c r="AA50276" s="218"/>
    </row>
    <row r="50277" spans="26:27" x14ac:dyDescent="0.2">
      <c r="Z50277" s="218"/>
      <c r="AA50277" s="218"/>
    </row>
    <row r="50278" spans="26:27" x14ac:dyDescent="0.2">
      <c r="Z50278" s="218"/>
      <c r="AA50278" s="218"/>
    </row>
    <row r="50279" spans="26:27" x14ac:dyDescent="0.2">
      <c r="Z50279" s="218"/>
      <c r="AA50279" s="218"/>
    </row>
    <row r="50280" spans="26:27" x14ac:dyDescent="0.2">
      <c r="Z50280" s="218"/>
      <c r="AA50280" s="218"/>
    </row>
    <row r="50281" spans="26:27" x14ac:dyDescent="0.2">
      <c r="Z50281" s="218"/>
      <c r="AA50281" s="218"/>
    </row>
    <row r="50282" spans="26:27" x14ac:dyDescent="0.2">
      <c r="Z50282" s="218"/>
      <c r="AA50282" s="218"/>
    </row>
    <row r="50283" spans="26:27" x14ac:dyDescent="0.2">
      <c r="Z50283" s="218"/>
      <c r="AA50283" s="218"/>
    </row>
    <row r="50284" spans="26:27" x14ac:dyDescent="0.2">
      <c r="Z50284" s="218"/>
      <c r="AA50284" s="218"/>
    </row>
    <row r="50285" spans="26:27" x14ac:dyDescent="0.2">
      <c r="Z50285" s="218"/>
      <c r="AA50285" s="218"/>
    </row>
    <row r="50286" spans="26:27" x14ac:dyDescent="0.2">
      <c r="Z50286" s="218"/>
      <c r="AA50286" s="218"/>
    </row>
    <row r="50287" spans="26:27" x14ac:dyDescent="0.2">
      <c r="Z50287" s="218"/>
      <c r="AA50287" s="218"/>
    </row>
    <row r="50288" spans="26:27" x14ac:dyDescent="0.2">
      <c r="Z50288" s="218"/>
      <c r="AA50288" s="218"/>
    </row>
    <row r="50289" spans="26:27" x14ac:dyDescent="0.2">
      <c r="Z50289" s="218"/>
      <c r="AA50289" s="218"/>
    </row>
    <row r="50290" spans="26:27" x14ac:dyDescent="0.2">
      <c r="Z50290" s="218"/>
      <c r="AA50290" s="218"/>
    </row>
    <row r="50291" spans="26:27" x14ac:dyDescent="0.2">
      <c r="Z50291" s="218"/>
      <c r="AA50291" s="218"/>
    </row>
    <row r="50292" spans="26:27" x14ac:dyDescent="0.2">
      <c r="Z50292" s="218"/>
      <c r="AA50292" s="218"/>
    </row>
    <row r="50293" spans="26:27" x14ac:dyDescent="0.2">
      <c r="Z50293" s="218"/>
      <c r="AA50293" s="218"/>
    </row>
    <row r="50294" spans="26:27" x14ac:dyDescent="0.2">
      <c r="Z50294" s="218"/>
      <c r="AA50294" s="218"/>
    </row>
    <row r="50295" spans="26:27" x14ac:dyDescent="0.2">
      <c r="Z50295" s="218"/>
      <c r="AA50295" s="218"/>
    </row>
    <row r="50296" spans="26:27" x14ac:dyDescent="0.2">
      <c r="Z50296" s="218"/>
      <c r="AA50296" s="218"/>
    </row>
    <row r="50297" spans="26:27" x14ac:dyDescent="0.2">
      <c r="Z50297" s="218"/>
      <c r="AA50297" s="218"/>
    </row>
    <row r="50298" spans="26:27" x14ac:dyDescent="0.2">
      <c r="Z50298" s="218"/>
      <c r="AA50298" s="218"/>
    </row>
    <row r="50299" spans="26:27" x14ac:dyDescent="0.2">
      <c r="Z50299" s="218"/>
      <c r="AA50299" s="218"/>
    </row>
    <row r="50300" spans="26:27" x14ac:dyDescent="0.2">
      <c r="Z50300" s="218"/>
      <c r="AA50300" s="218"/>
    </row>
    <row r="50301" spans="26:27" x14ac:dyDescent="0.2">
      <c r="Z50301" s="218"/>
      <c r="AA50301" s="218"/>
    </row>
    <row r="50302" spans="26:27" x14ac:dyDescent="0.2">
      <c r="Z50302" s="218"/>
      <c r="AA50302" s="218"/>
    </row>
    <row r="50303" spans="26:27" x14ac:dyDescent="0.2">
      <c r="Z50303" s="218"/>
      <c r="AA50303" s="218"/>
    </row>
    <row r="50304" spans="26:27" x14ac:dyDescent="0.2">
      <c r="Z50304" s="218"/>
      <c r="AA50304" s="218"/>
    </row>
    <row r="50305" spans="26:27" x14ac:dyDescent="0.2">
      <c r="Z50305" s="218"/>
      <c r="AA50305" s="218"/>
    </row>
    <row r="50306" spans="26:27" x14ac:dyDescent="0.2">
      <c r="Z50306" s="218"/>
      <c r="AA50306" s="218"/>
    </row>
    <row r="50307" spans="26:27" x14ac:dyDescent="0.2">
      <c r="Z50307" s="218"/>
      <c r="AA50307" s="218"/>
    </row>
    <row r="50308" spans="26:27" x14ac:dyDescent="0.2">
      <c r="Z50308" s="218"/>
      <c r="AA50308" s="218"/>
    </row>
    <row r="50309" spans="26:27" x14ac:dyDescent="0.2">
      <c r="Z50309" s="218"/>
      <c r="AA50309" s="218"/>
    </row>
    <row r="50310" spans="26:27" x14ac:dyDescent="0.2">
      <c r="Z50310" s="218"/>
      <c r="AA50310" s="218"/>
    </row>
    <row r="50311" spans="26:27" x14ac:dyDescent="0.2">
      <c r="Z50311" s="218"/>
      <c r="AA50311" s="218"/>
    </row>
    <row r="50312" spans="26:27" x14ac:dyDescent="0.2">
      <c r="Z50312" s="218"/>
      <c r="AA50312" s="218"/>
    </row>
    <row r="50313" spans="26:27" x14ac:dyDescent="0.2">
      <c r="Z50313" s="218"/>
      <c r="AA50313" s="218"/>
    </row>
    <row r="50314" spans="26:27" x14ac:dyDescent="0.2">
      <c r="Z50314" s="218"/>
      <c r="AA50314" s="218"/>
    </row>
    <row r="50315" spans="26:27" x14ac:dyDescent="0.2">
      <c r="Z50315" s="218"/>
      <c r="AA50315" s="218"/>
    </row>
    <row r="50316" spans="26:27" x14ac:dyDescent="0.2">
      <c r="Z50316" s="218"/>
      <c r="AA50316" s="218"/>
    </row>
    <row r="50317" spans="26:27" x14ac:dyDescent="0.2">
      <c r="Z50317" s="218"/>
      <c r="AA50317" s="218"/>
    </row>
    <row r="50318" spans="26:27" x14ac:dyDescent="0.2">
      <c r="Z50318" s="218"/>
      <c r="AA50318" s="218"/>
    </row>
    <row r="50319" spans="26:27" x14ac:dyDescent="0.2">
      <c r="Z50319" s="218"/>
      <c r="AA50319" s="218"/>
    </row>
    <row r="50320" spans="26:27" x14ac:dyDescent="0.2">
      <c r="Z50320" s="218"/>
      <c r="AA50320" s="218"/>
    </row>
    <row r="50321" spans="26:27" x14ac:dyDescent="0.2">
      <c r="Z50321" s="218"/>
      <c r="AA50321" s="218"/>
    </row>
    <row r="50322" spans="26:27" x14ac:dyDescent="0.2">
      <c r="Z50322" s="218"/>
      <c r="AA50322" s="218"/>
    </row>
    <row r="50323" spans="26:27" x14ac:dyDescent="0.2">
      <c r="Z50323" s="218"/>
      <c r="AA50323" s="218"/>
    </row>
    <row r="50324" spans="26:27" x14ac:dyDescent="0.2">
      <c r="Z50324" s="218"/>
      <c r="AA50324" s="218"/>
    </row>
    <row r="50325" spans="26:27" x14ac:dyDescent="0.2">
      <c r="Z50325" s="218"/>
      <c r="AA50325" s="218"/>
    </row>
    <row r="50326" spans="26:27" x14ac:dyDescent="0.2">
      <c r="Z50326" s="218"/>
      <c r="AA50326" s="218"/>
    </row>
    <row r="50327" spans="26:27" x14ac:dyDescent="0.2">
      <c r="Z50327" s="218"/>
      <c r="AA50327" s="218"/>
    </row>
    <row r="50328" spans="26:27" x14ac:dyDescent="0.2">
      <c r="Z50328" s="218"/>
      <c r="AA50328" s="218"/>
    </row>
    <row r="50329" spans="26:27" x14ac:dyDescent="0.2">
      <c r="Z50329" s="218"/>
      <c r="AA50329" s="218"/>
    </row>
    <row r="50330" spans="26:27" x14ac:dyDescent="0.2">
      <c r="Z50330" s="218"/>
      <c r="AA50330" s="218"/>
    </row>
    <row r="50331" spans="26:27" x14ac:dyDescent="0.2">
      <c r="Z50331" s="218"/>
      <c r="AA50331" s="218"/>
    </row>
    <row r="50332" spans="26:27" x14ac:dyDescent="0.2">
      <c r="Z50332" s="218"/>
      <c r="AA50332" s="218"/>
    </row>
    <row r="50333" spans="26:27" x14ac:dyDescent="0.2">
      <c r="Z50333" s="218"/>
      <c r="AA50333" s="218"/>
    </row>
    <row r="50334" spans="26:27" x14ac:dyDescent="0.2">
      <c r="Z50334" s="218"/>
      <c r="AA50334" s="218"/>
    </row>
    <row r="50335" spans="26:27" x14ac:dyDescent="0.2">
      <c r="Z50335" s="218"/>
      <c r="AA50335" s="218"/>
    </row>
    <row r="50336" spans="26:27" x14ac:dyDescent="0.2">
      <c r="Z50336" s="218"/>
      <c r="AA50336" s="218"/>
    </row>
    <row r="50337" spans="26:27" x14ac:dyDescent="0.2">
      <c r="Z50337" s="218"/>
      <c r="AA50337" s="218"/>
    </row>
    <row r="50338" spans="26:27" x14ac:dyDescent="0.2">
      <c r="Z50338" s="218"/>
      <c r="AA50338" s="218"/>
    </row>
    <row r="50339" spans="26:27" x14ac:dyDescent="0.2">
      <c r="Z50339" s="218"/>
      <c r="AA50339" s="218"/>
    </row>
    <row r="50340" spans="26:27" x14ac:dyDescent="0.2">
      <c r="Z50340" s="218"/>
      <c r="AA50340" s="218"/>
    </row>
    <row r="50341" spans="26:27" x14ac:dyDescent="0.2">
      <c r="Z50341" s="218"/>
      <c r="AA50341" s="218"/>
    </row>
    <row r="50342" spans="26:27" x14ac:dyDescent="0.2">
      <c r="Z50342" s="218"/>
      <c r="AA50342" s="218"/>
    </row>
    <row r="50343" spans="26:27" x14ac:dyDescent="0.2">
      <c r="Z50343" s="218"/>
      <c r="AA50343" s="218"/>
    </row>
    <row r="50344" spans="26:27" x14ac:dyDescent="0.2">
      <c r="Z50344" s="218"/>
      <c r="AA50344" s="218"/>
    </row>
    <row r="50345" spans="26:27" x14ac:dyDescent="0.2">
      <c r="Z50345" s="218"/>
      <c r="AA50345" s="218"/>
    </row>
    <row r="50346" spans="26:27" x14ac:dyDescent="0.2">
      <c r="Z50346" s="218"/>
      <c r="AA50346" s="218"/>
    </row>
    <row r="50347" spans="26:27" x14ac:dyDescent="0.2">
      <c r="Z50347" s="218"/>
      <c r="AA50347" s="218"/>
    </row>
    <row r="50348" spans="26:27" x14ac:dyDescent="0.2">
      <c r="Z50348" s="218"/>
      <c r="AA50348" s="218"/>
    </row>
    <row r="50349" spans="26:27" x14ac:dyDescent="0.2">
      <c r="Z50349" s="218"/>
      <c r="AA50349" s="218"/>
    </row>
    <row r="50350" spans="26:27" x14ac:dyDescent="0.2">
      <c r="Z50350" s="218"/>
      <c r="AA50350" s="218"/>
    </row>
    <row r="50351" spans="26:27" x14ac:dyDescent="0.2">
      <c r="Z50351" s="218"/>
      <c r="AA50351" s="218"/>
    </row>
    <row r="50352" spans="26:27" x14ac:dyDescent="0.2">
      <c r="Z50352" s="218"/>
      <c r="AA50352" s="218"/>
    </row>
    <row r="50353" spans="26:27" x14ac:dyDescent="0.2">
      <c r="Z50353" s="218"/>
      <c r="AA50353" s="218"/>
    </row>
    <row r="50354" spans="26:27" x14ac:dyDescent="0.2">
      <c r="Z50354" s="218"/>
      <c r="AA50354" s="218"/>
    </row>
    <row r="50355" spans="26:27" x14ac:dyDescent="0.2">
      <c r="Z50355" s="218"/>
      <c r="AA50355" s="218"/>
    </row>
    <row r="50356" spans="26:27" x14ac:dyDescent="0.2">
      <c r="Z50356" s="218"/>
      <c r="AA50356" s="218"/>
    </row>
    <row r="50357" spans="26:27" x14ac:dyDescent="0.2">
      <c r="Z50357" s="218"/>
      <c r="AA50357" s="218"/>
    </row>
    <row r="50358" spans="26:27" x14ac:dyDescent="0.2">
      <c r="Z50358" s="218"/>
      <c r="AA50358" s="218"/>
    </row>
    <row r="50359" spans="26:27" x14ac:dyDescent="0.2">
      <c r="Z50359" s="218"/>
      <c r="AA50359" s="218"/>
    </row>
    <row r="50360" spans="26:27" x14ac:dyDescent="0.2">
      <c r="Z50360" s="218"/>
      <c r="AA50360" s="218"/>
    </row>
    <row r="50361" spans="26:27" x14ac:dyDescent="0.2">
      <c r="Z50361" s="218"/>
      <c r="AA50361" s="218"/>
    </row>
    <row r="50362" spans="26:27" x14ac:dyDescent="0.2">
      <c r="Z50362" s="218"/>
      <c r="AA50362" s="218"/>
    </row>
    <row r="50363" spans="26:27" x14ac:dyDescent="0.2">
      <c r="Z50363" s="218"/>
      <c r="AA50363" s="218"/>
    </row>
    <row r="50364" spans="26:27" x14ac:dyDescent="0.2">
      <c r="Z50364" s="218"/>
      <c r="AA50364" s="218"/>
    </row>
    <row r="50365" spans="26:27" x14ac:dyDescent="0.2">
      <c r="Z50365" s="218"/>
      <c r="AA50365" s="218"/>
    </row>
    <row r="50366" spans="26:27" x14ac:dyDescent="0.2">
      <c r="Z50366" s="218"/>
      <c r="AA50366" s="218"/>
    </row>
    <row r="50367" spans="26:27" x14ac:dyDescent="0.2">
      <c r="Z50367" s="218"/>
      <c r="AA50367" s="218"/>
    </row>
    <row r="50368" spans="26:27" x14ac:dyDescent="0.2">
      <c r="Z50368" s="218"/>
      <c r="AA50368" s="218"/>
    </row>
    <row r="50369" spans="26:27" x14ac:dyDescent="0.2">
      <c r="Z50369" s="218"/>
      <c r="AA50369" s="218"/>
    </row>
    <row r="50370" spans="26:27" x14ac:dyDescent="0.2">
      <c r="Z50370" s="218"/>
      <c r="AA50370" s="218"/>
    </row>
    <row r="50371" spans="26:27" x14ac:dyDescent="0.2">
      <c r="Z50371" s="218"/>
      <c r="AA50371" s="218"/>
    </row>
    <row r="50372" spans="26:27" x14ac:dyDescent="0.2">
      <c r="Z50372" s="218"/>
      <c r="AA50372" s="218"/>
    </row>
    <row r="50373" spans="26:27" x14ac:dyDescent="0.2">
      <c r="Z50373" s="218"/>
      <c r="AA50373" s="218"/>
    </row>
    <row r="50374" spans="26:27" x14ac:dyDescent="0.2">
      <c r="Z50374" s="218"/>
      <c r="AA50374" s="218"/>
    </row>
    <row r="50375" spans="26:27" x14ac:dyDescent="0.2">
      <c r="Z50375" s="218"/>
      <c r="AA50375" s="218"/>
    </row>
    <row r="50376" spans="26:27" x14ac:dyDescent="0.2">
      <c r="Z50376" s="218"/>
      <c r="AA50376" s="218"/>
    </row>
    <row r="50377" spans="26:27" x14ac:dyDescent="0.2">
      <c r="Z50377" s="218"/>
      <c r="AA50377" s="218"/>
    </row>
    <row r="50378" spans="26:27" x14ac:dyDescent="0.2">
      <c r="Z50378" s="218"/>
      <c r="AA50378" s="218"/>
    </row>
    <row r="50379" spans="26:27" x14ac:dyDescent="0.2">
      <c r="Z50379" s="218"/>
      <c r="AA50379" s="218"/>
    </row>
    <row r="50380" spans="26:27" x14ac:dyDescent="0.2">
      <c r="Z50380" s="218"/>
      <c r="AA50380" s="218"/>
    </row>
    <row r="50381" spans="26:27" x14ac:dyDescent="0.2">
      <c r="Z50381" s="218"/>
      <c r="AA50381" s="218"/>
    </row>
    <row r="50382" spans="26:27" x14ac:dyDescent="0.2">
      <c r="Z50382" s="218"/>
      <c r="AA50382" s="218"/>
    </row>
    <row r="50383" spans="26:27" x14ac:dyDescent="0.2">
      <c r="Z50383" s="218"/>
      <c r="AA50383" s="218"/>
    </row>
    <row r="50384" spans="26:27" x14ac:dyDescent="0.2">
      <c r="Z50384" s="218"/>
      <c r="AA50384" s="218"/>
    </row>
    <row r="50385" spans="26:27" x14ac:dyDescent="0.2">
      <c r="Z50385" s="218"/>
      <c r="AA50385" s="218"/>
    </row>
    <row r="50386" spans="26:27" x14ac:dyDescent="0.2">
      <c r="Z50386" s="218"/>
      <c r="AA50386" s="218"/>
    </row>
    <row r="50387" spans="26:27" x14ac:dyDescent="0.2">
      <c r="Z50387" s="218"/>
      <c r="AA50387" s="218"/>
    </row>
    <row r="50388" spans="26:27" x14ac:dyDescent="0.2">
      <c r="Z50388" s="218"/>
      <c r="AA50388" s="218"/>
    </row>
    <row r="50389" spans="26:27" x14ac:dyDescent="0.2">
      <c r="Z50389" s="218"/>
      <c r="AA50389" s="218"/>
    </row>
    <row r="50390" spans="26:27" x14ac:dyDescent="0.2">
      <c r="Z50390" s="218"/>
      <c r="AA50390" s="218"/>
    </row>
    <row r="50391" spans="26:27" x14ac:dyDescent="0.2">
      <c r="Z50391" s="218"/>
      <c r="AA50391" s="218"/>
    </row>
    <row r="50392" spans="26:27" x14ac:dyDescent="0.2">
      <c r="Z50392" s="218"/>
      <c r="AA50392" s="218"/>
    </row>
    <row r="50393" spans="26:27" x14ac:dyDescent="0.2">
      <c r="Z50393" s="218"/>
      <c r="AA50393" s="218"/>
    </row>
    <row r="50394" spans="26:27" x14ac:dyDescent="0.2">
      <c r="Z50394" s="218"/>
      <c r="AA50394" s="218"/>
    </row>
    <row r="50395" spans="26:27" x14ac:dyDescent="0.2">
      <c r="Z50395" s="218"/>
      <c r="AA50395" s="218"/>
    </row>
    <row r="50396" spans="26:27" x14ac:dyDescent="0.2">
      <c r="Z50396" s="218"/>
      <c r="AA50396" s="218"/>
    </row>
    <row r="50397" spans="26:27" x14ac:dyDescent="0.2">
      <c r="Z50397" s="218"/>
      <c r="AA50397" s="218"/>
    </row>
    <row r="50398" spans="26:27" x14ac:dyDescent="0.2">
      <c r="Z50398" s="218"/>
      <c r="AA50398" s="218"/>
    </row>
    <row r="50399" spans="26:27" x14ac:dyDescent="0.2">
      <c r="Z50399" s="218"/>
      <c r="AA50399" s="218"/>
    </row>
    <row r="50400" spans="26:27" x14ac:dyDescent="0.2">
      <c r="Z50400" s="218"/>
      <c r="AA50400" s="218"/>
    </row>
    <row r="50401" spans="26:27" x14ac:dyDescent="0.2">
      <c r="Z50401" s="218"/>
      <c r="AA50401" s="218"/>
    </row>
    <row r="50402" spans="26:27" x14ac:dyDescent="0.2">
      <c r="Z50402" s="218"/>
      <c r="AA50402" s="218"/>
    </row>
    <row r="50403" spans="26:27" x14ac:dyDescent="0.2">
      <c r="Z50403" s="218"/>
      <c r="AA50403" s="218"/>
    </row>
    <row r="50404" spans="26:27" x14ac:dyDescent="0.2">
      <c r="Z50404" s="218"/>
      <c r="AA50404" s="218"/>
    </row>
    <row r="50405" spans="26:27" x14ac:dyDescent="0.2">
      <c r="Z50405" s="218"/>
      <c r="AA50405" s="218"/>
    </row>
    <row r="50406" spans="26:27" x14ac:dyDescent="0.2">
      <c r="Z50406" s="218"/>
      <c r="AA50406" s="218"/>
    </row>
    <row r="50407" spans="26:27" x14ac:dyDescent="0.2">
      <c r="Z50407" s="218"/>
      <c r="AA50407" s="218"/>
    </row>
    <row r="50408" spans="26:27" x14ac:dyDescent="0.2">
      <c r="Z50408" s="218"/>
      <c r="AA50408" s="218"/>
    </row>
    <row r="50409" spans="26:27" x14ac:dyDescent="0.2">
      <c r="Z50409" s="218"/>
      <c r="AA50409" s="218"/>
    </row>
    <row r="50410" spans="26:27" x14ac:dyDescent="0.2">
      <c r="Z50410" s="218"/>
      <c r="AA50410" s="218"/>
    </row>
    <row r="50411" spans="26:27" x14ac:dyDescent="0.2">
      <c r="Z50411" s="218"/>
      <c r="AA50411" s="218"/>
    </row>
    <row r="50412" spans="26:27" x14ac:dyDescent="0.2">
      <c r="Z50412" s="218"/>
      <c r="AA50412" s="218"/>
    </row>
    <row r="50413" spans="26:27" x14ac:dyDescent="0.2">
      <c r="Z50413" s="218"/>
      <c r="AA50413" s="218"/>
    </row>
    <row r="50414" spans="26:27" x14ac:dyDescent="0.2">
      <c r="Z50414" s="218"/>
      <c r="AA50414" s="218"/>
    </row>
    <row r="50415" spans="26:27" x14ac:dyDescent="0.2">
      <c r="Z50415" s="218"/>
      <c r="AA50415" s="218"/>
    </row>
    <row r="50416" spans="26:27" x14ac:dyDescent="0.2">
      <c r="Z50416" s="218"/>
      <c r="AA50416" s="218"/>
    </row>
    <row r="50417" spans="26:27" x14ac:dyDescent="0.2">
      <c r="Z50417" s="218"/>
      <c r="AA50417" s="218"/>
    </row>
    <row r="50418" spans="26:27" x14ac:dyDescent="0.2">
      <c r="Z50418" s="218"/>
      <c r="AA50418" s="218"/>
    </row>
    <row r="50419" spans="26:27" x14ac:dyDescent="0.2">
      <c r="Z50419" s="218"/>
      <c r="AA50419" s="218"/>
    </row>
    <row r="50420" spans="26:27" x14ac:dyDescent="0.2">
      <c r="Z50420" s="218"/>
      <c r="AA50420" s="218"/>
    </row>
    <row r="50421" spans="26:27" x14ac:dyDescent="0.2">
      <c r="Z50421" s="218"/>
      <c r="AA50421" s="218"/>
    </row>
    <row r="50422" spans="26:27" x14ac:dyDescent="0.2">
      <c r="Z50422" s="218"/>
      <c r="AA50422" s="218"/>
    </row>
    <row r="50423" spans="26:27" x14ac:dyDescent="0.2">
      <c r="Z50423" s="218"/>
      <c r="AA50423" s="218"/>
    </row>
    <row r="50424" spans="26:27" x14ac:dyDescent="0.2">
      <c r="Z50424" s="218"/>
      <c r="AA50424" s="218"/>
    </row>
    <row r="50425" spans="26:27" x14ac:dyDescent="0.2">
      <c r="Z50425" s="218"/>
      <c r="AA50425" s="218"/>
    </row>
    <row r="50426" spans="26:27" x14ac:dyDescent="0.2">
      <c r="Z50426" s="218"/>
      <c r="AA50426" s="218"/>
    </row>
    <row r="50427" spans="26:27" x14ac:dyDescent="0.2">
      <c r="Z50427" s="218"/>
      <c r="AA50427" s="218"/>
    </row>
    <row r="50428" spans="26:27" x14ac:dyDescent="0.2">
      <c r="Z50428" s="218"/>
      <c r="AA50428" s="218"/>
    </row>
    <row r="50429" spans="26:27" x14ac:dyDescent="0.2">
      <c r="Z50429" s="218"/>
      <c r="AA50429" s="218"/>
    </row>
    <row r="50430" spans="26:27" x14ac:dyDescent="0.2">
      <c r="Z50430" s="218"/>
      <c r="AA50430" s="218"/>
    </row>
    <row r="50431" spans="26:27" x14ac:dyDescent="0.2">
      <c r="Z50431" s="218"/>
      <c r="AA50431" s="218"/>
    </row>
    <row r="50432" spans="26:27" x14ac:dyDescent="0.2">
      <c r="Z50432" s="218"/>
      <c r="AA50432" s="218"/>
    </row>
    <row r="50433" spans="26:27" x14ac:dyDescent="0.2">
      <c r="Z50433" s="218"/>
      <c r="AA50433" s="218"/>
    </row>
    <row r="50434" spans="26:27" x14ac:dyDescent="0.2">
      <c r="Z50434" s="218"/>
      <c r="AA50434" s="218"/>
    </row>
    <row r="50435" spans="26:27" x14ac:dyDescent="0.2">
      <c r="Z50435" s="218"/>
      <c r="AA50435" s="218"/>
    </row>
    <row r="50436" spans="26:27" x14ac:dyDescent="0.2">
      <c r="Z50436" s="218"/>
      <c r="AA50436" s="218"/>
    </row>
    <row r="50437" spans="26:27" x14ac:dyDescent="0.2">
      <c r="Z50437" s="218"/>
      <c r="AA50437" s="218"/>
    </row>
    <row r="50438" spans="26:27" x14ac:dyDescent="0.2">
      <c r="Z50438" s="218"/>
      <c r="AA50438" s="218"/>
    </row>
    <row r="50439" spans="26:27" x14ac:dyDescent="0.2">
      <c r="Z50439" s="218"/>
      <c r="AA50439" s="218"/>
    </row>
    <row r="50440" spans="26:27" x14ac:dyDescent="0.2">
      <c r="Z50440" s="218"/>
      <c r="AA50440" s="218"/>
    </row>
    <row r="50441" spans="26:27" x14ac:dyDescent="0.2">
      <c r="Z50441" s="218"/>
      <c r="AA50441" s="218"/>
    </row>
    <row r="50442" spans="26:27" x14ac:dyDescent="0.2">
      <c r="Z50442" s="218"/>
      <c r="AA50442" s="218"/>
    </row>
    <row r="50443" spans="26:27" x14ac:dyDescent="0.2">
      <c r="Z50443" s="218"/>
      <c r="AA50443" s="218"/>
    </row>
    <row r="50444" spans="26:27" x14ac:dyDescent="0.2">
      <c r="Z50444" s="218"/>
      <c r="AA50444" s="218"/>
    </row>
    <row r="50445" spans="26:27" x14ac:dyDescent="0.2">
      <c r="Z50445" s="218"/>
      <c r="AA50445" s="218"/>
    </row>
    <row r="50446" spans="26:27" x14ac:dyDescent="0.2">
      <c r="Z50446" s="218"/>
      <c r="AA50446" s="218"/>
    </row>
    <row r="50447" spans="26:27" x14ac:dyDescent="0.2">
      <c r="Z50447" s="218"/>
      <c r="AA50447" s="218"/>
    </row>
    <row r="50448" spans="26:27" x14ac:dyDescent="0.2">
      <c r="Z50448" s="218"/>
      <c r="AA50448" s="218"/>
    </row>
    <row r="50449" spans="26:27" x14ac:dyDescent="0.2">
      <c r="Z50449" s="218"/>
      <c r="AA50449" s="218"/>
    </row>
    <row r="50450" spans="26:27" x14ac:dyDescent="0.2">
      <c r="Z50450" s="218"/>
      <c r="AA50450" s="218"/>
    </row>
    <row r="50451" spans="26:27" x14ac:dyDescent="0.2">
      <c r="Z50451" s="218"/>
      <c r="AA50451" s="218"/>
    </row>
    <row r="50452" spans="26:27" x14ac:dyDescent="0.2">
      <c r="Z50452" s="218"/>
      <c r="AA50452" s="218"/>
    </row>
    <row r="50453" spans="26:27" x14ac:dyDescent="0.2">
      <c r="Z50453" s="218"/>
      <c r="AA50453" s="218"/>
    </row>
    <row r="50454" spans="26:27" x14ac:dyDescent="0.2">
      <c r="Z50454" s="218"/>
      <c r="AA50454" s="218"/>
    </row>
    <row r="50455" spans="26:27" x14ac:dyDescent="0.2">
      <c r="Z50455" s="218"/>
      <c r="AA50455" s="218"/>
    </row>
    <row r="50456" spans="26:27" x14ac:dyDescent="0.2">
      <c r="Z50456" s="218"/>
      <c r="AA50456" s="218"/>
    </row>
    <row r="50457" spans="26:27" x14ac:dyDescent="0.2">
      <c r="Z50457" s="218"/>
      <c r="AA50457" s="218"/>
    </row>
    <row r="50458" spans="26:27" x14ac:dyDescent="0.2">
      <c r="Z50458" s="218"/>
      <c r="AA50458" s="218"/>
    </row>
    <row r="50459" spans="26:27" x14ac:dyDescent="0.2">
      <c r="Z50459" s="218"/>
      <c r="AA50459" s="218"/>
    </row>
    <row r="50460" spans="26:27" x14ac:dyDescent="0.2">
      <c r="Z50460" s="218"/>
      <c r="AA50460" s="218"/>
    </row>
    <row r="50461" spans="26:27" x14ac:dyDescent="0.2">
      <c r="Z50461" s="218"/>
      <c r="AA50461" s="218"/>
    </row>
    <row r="50462" spans="26:27" x14ac:dyDescent="0.2">
      <c r="Z50462" s="218"/>
      <c r="AA50462" s="218"/>
    </row>
    <row r="50463" spans="26:27" x14ac:dyDescent="0.2">
      <c r="Z50463" s="218"/>
      <c r="AA50463" s="218"/>
    </row>
    <row r="50464" spans="26:27" x14ac:dyDescent="0.2">
      <c r="Z50464" s="218"/>
      <c r="AA50464" s="218"/>
    </row>
    <row r="50465" spans="26:27" x14ac:dyDescent="0.2">
      <c r="Z50465" s="218"/>
      <c r="AA50465" s="218"/>
    </row>
    <row r="50466" spans="26:27" x14ac:dyDescent="0.2">
      <c r="Z50466" s="218"/>
      <c r="AA50466" s="218"/>
    </row>
    <row r="50467" spans="26:27" x14ac:dyDescent="0.2">
      <c r="Z50467" s="218"/>
      <c r="AA50467" s="218"/>
    </row>
    <row r="50468" spans="26:27" x14ac:dyDescent="0.2">
      <c r="Z50468" s="218"/>
      <c r="AA50468" s="218"/>
    </row>
    <row r="50469" spans="26:27" x14ac:dyDescent="0.2">
      <c r="Z50469" s="218"/>
      <c r="AA50469" s="218"/>
    </row>
    <row r="50470" spans="26:27" x14ac:dyDescent="0.2">
      <c r="Z50470" s="218"/>
      <c r="AA50470" s="218"/>
    </row>
    <row r="50471" spans="26:27" x14ac:dyDescent="0.2">
      <c r="Z50471" s="218"/>
      <c r="AA50471" s="218"/>
    </row>
    <row r="50472" spans="26:27" x14ac:dyDescent="0.2">
      <c r="Z50472" s="218"/>
      <c r="AA50472" s="218"/>
    </row>
    <row r="50473" spans="26:27" x14ac:dyDescent="0.2">
      <c r="Z50473" s="218"/>
      <c r="AA50473" s="218"/>
    </row>
    <row r="50474" spans="26:27" x14ac:dyDescent="0.2">
      <c r="Z50474" s="218"/>
      <c r="AA50474" s="218"/>
    </row>
    <row r="50475" spans="26:27" x14ac:dyDescent="0.2">
      <c r="Z50475" s="218"/>
      <c r="AA50475" s="218"/>
    </row>
    <row r="50476" spans="26:27" x14ac:dyDescent="0.2">
      <c r="Z50476" s="218"/>
      <c r="AA50476" s="218"/>
    </row>
    <row r="50477" spans="26:27" x14ac:dyDescent="0.2">
      <c r="Z50477" s="218"/>
      <c r="AA50477" s="218"/>
    </row>
    <row r="50478" spans="26:27" x14ac:dyDescent="0.2">
      <c r="Z50478" s="218"/>
      <c r="AA50478" s="218"/>
    </row>
    <row r="50479" spans="26:27" x14ac:dyDescent="0.2">
      <c r="Z50479" s="218"/>
      <c r="AA50479" s="218"/>
    </row>
    <row r="50480" spans="26:27" x14ac:dyDescent="0.2">
      <c r="Z50480" s="218"/>
      <c r="AA50480" s="218"/>
    </row>
    <row r="50481" spans="26:27" x14ac:dyDescent="0.2">
      <c r="Z50481" s="218"/>
      <c r="AA50481" s="218"/>
    </row>
    <row r="50482" spans="26:27" x14ac:dyDescent="0.2">
      <c r="Z50482" s="218"/>
      <c r="AA50482" s="218"/>
    </row>
    <row r="50483" spans="26:27" x14ac:dyDescent="0.2">
      <c r="Z50483" s="218"/>
      <c r="AA50483" s="218"/>
    </row>
    <row r="50484" spans="26:27" x14ac:dyDescent="0.2">
      <c r="Z50484" s="218"/>
      <c r="AA50484" s="218"/>
    </row>
    <row r="50485" spans="26:27" x14ac:dyDescent="0.2">
      <c r="Z50485" s="218"/>
      <c r="AA50485" s="218"/>
    </row>
    <row r="50486" spans="26:27" x14ac:dyDescent="0.2">
      <c r="Z50486" s="218"/>
      <c r="AA50486" s="218"/>
    </row>
    <row r="50487" spans="26:27" x14ac:dyDescent="0.2">
      <c r="Z50487" s="218"/>
      <c r="AA50487" s="218"/>
    </row>
    <row r="50488" spans="26:27" x14ac:dyDescent="0.2">
      <c r="Z50488" s="218"/>
      <c r="AA50488" s="218"/>
    </row>
    <row r="50489" spans="26:27" x14ac:dyDescent="0.2">
      <c r="Z50489" s="218"/>
      <c r="AA50489" s="218"/>
    </row>
    <row r="50490" spans="26:27" x14ac:dyDescent="0.2">
      <c r="Z50490" s="218"/>
      <c r="AA50490" s="218"/>
    </row>
    <row r="50491" spans="26:27" x14ac:dyDescent="0.2">
      <c r="Z50491" s="218"/>
      <c r="AA50491" s="218"/>
    </row>
    <row r="50492" spans="26:27" x14ac:dyDescent="0.2">
      <c r="Z50492" s="218"/>
      <c r="AA50492" s="218"/>
    </row>
    <row r="50493" spans="26:27" x14ac:dyDescent="0.2">
      <c r="Z50493" s="218"/>
      <c r="AA50493" s="218"/>
    </row>
    <row r="50494" spans="26:27" x14ac:dyDescent="0.2">
      <c r="Z50494" s="218"/>
      <c r="AA50494" s="218"/>
    </row>
    <row r="50495" spans="26:27" x14ac:dyDescent="0.2">
      <c r="Z50495" s="218"/>
      <c r="AA50495" s="218"/>
    </row>
    <row r="50496" spans="26:27" x14ac:dyDescent="0.2">
      <c r="Z50496" s="218"/>
      <c r="AA50496" s="218"/>
    </row>
    <row r="50497" spans="26:27" x14ac:dyDescent="0.2">
      <c r="Z50497" s="218"/>
      <c r="AA50497" s="218"/>
    </row>
    <row r="50498" spans="26:27" x14ac:dyDescent="0.2">
      <c r="Z50498" s="218"/>
      <c r="AA50498" s="218"/>
    </row>
    <row r="50499" spans="26:27" x14ac:dyDescent="0.2">
      <c r="Z50499" s="218"/>
      <c r="AA50499" s="218"/>
    </row>
    <row r="50500" spans="26:27" x14ac:dyDescent="0.2">
      <c r="Z50500" s="218"/>
      <c r="AA50500" s="218"/>
    </row>
    <row r="50501" spans="26:27" x14ac:dyDescent="0.2">
      <c r="Z50501" s="218"/>
      <c r="AA50501" s="218"/>
    </row>
    <row r="50502" spans="26:27" x14ac:dyDescent="0.2">
      <c r="Z50502" s="218"/>
      <c r="AA50502" s="218"/>
    </row>
    <row r="50503" spans="26:27" x14ac:dyDescent="0.2">
      <c r="Z50503" s="218"/>
      <c r="AA50503" s="218"/>
    </row>
    <row r="50504" spans="26:27" x14ac:dyDescent="0.2">
      <c r="Z50504" s="218"/>
      <c r="AA50504" s="218"/>
    </row>
    <row r="50505" spans="26:27" x14ac:dyDescent="0.2">
      <c r="Z50505" s="218"/>
      <c r="AA50505" s="218"/>
    </row>
    <row r="50506" spans="26:27" x14ac:dyDescent="0.2">
      <c r="Z50506" s="218"/>
      <c r="AA50506" s="218"/>
    </row>
    <row r="50507" spans="26:27" x14ac:dyDescent="0.2">
      <c r="Z50507" s="218"/>
      <c r="AA50507" s="218"/>
    </row>
    <row r="50508" spans="26:27" x14ac:dyDescent="0.2">
      <c r="Z50508" s="218"/>
      <c r="AA50508" s="218"/>
    </row>
    <row r="50509" spans="26:27" x14ac:dyDescent="0.2">
      <c r="Z50509" s="218"/>
      <c r="AA50509" s="218"/>
    </row>
    <row r="50510" spans="26:27" x14ac:dyDescent="0.2">
      <c r="Z50510" s="218"/>
      <c r="AA50510" s="218"/>
    </row>
    <row r="50511" spans="26:27" x14ac:dyDescent="0.2">
      <c r="Z50511" s="218"/>
      <c r="AA50511" s="218"/>
    </row>
    <row r="50512" spans="26:27" x14ac:dyDescent="0.2">
      <c r="Z50512" s="218"/>
      <c r="AA50512" s="218"/>
    </row>
    <row r="50513" spans="26:27" x14ac:dyDescent="0.2">
      <c r="Z50513" s="218"/>
      <c r="AA50513" s="218"/>
    </row>
    <row r="50514" spans="26:27" x14ac:dyDescent="0.2">
      <c r="Z50514" s="218"/>
      <c r="AA50514" s="218"/>
    </row>
    <row r="50515" spans="26:27" x14ac:dyDescent="0.2">
      <c r="Z50515" s="218"/>
      <c r="AA50515" s="218"/>
    </row>
    <row r="50516" spans="26:27" x14ac:dyDescent="0.2">
      <c r="Z50516" s="218"/>
      <c r="AA50516" s="218"/>
    </row>
    <row r="50517" spans="26:27" x14ac:dyDescent="0.2">
      <c r="Z50517" s="218"/>
      <c r="AA50517" s="218"/>
    </row>
    <row r="50518" spans="26:27" x14ac:dyDescent="0.2">
      <c r="Z50518" s="218"/>
      <c r="AA50518" s="218"/>
    </row>
    <row r="50519" spans="26:27" x14ac:dyDescent="0.2">
      <c r="Z50519" s="218"/>
      <c r="AA50519" s="218"/>
    </row>
    <row r="50520" spans="26:27" x14ac:dyDescent="0.2">
      <c r="Z50520" s="218"/>
      <c r="AA50520" s="218"/>
    </row>
    <row r="50521" spans="26:27" x14ac:dyDescent="0.2">
      <c r="Z50521" s="218"/>
      <c r="AA50521" s="218"/>
    </row>
    <row r="50522" spans="26:27" x14ac:dyDescent="0.2">
      <c r="Z50522" s="218"/>
      <c r="AA50522" s="218"/>
    </row>
    <row r="50523" spans="26:27" x14ac:dyDescent="0.2">
      <c r="Z50523" s="218"/>
      <c r="AA50523" s="218"/>
    </row>
    <row r="50524" spans="26:27" x14ac:dyDescent="0.2">
      <c r="Z50524" s="218"/>
      <c r="AA50524" s="218"/>
    </row>
    <row r="50525" spans="26:27" x14ac:dyDescent="0.2">
      <c r="Z50525" s="218"/>
      <c r="AA50525" s="218"/>
    </row>
    <row r="50526" spans="26:27" x14ac:dyDescent="0.2">
      <c r="Z50526" s="218"/>
      <c r="AA50526" s="218"/>
    </row>
    <row r="50527" spans="26:27" x14ac:dyDescent="0.2">
      <c r="Z50527" s="218"/>
      <c r="AA50527" s="218"/>
    </row>
    <row r="50528" spans="26:27" x14ac:dyDescent="0.2">
      <c r="Z50528" s="218"/>
      <c r="AA50528" s="218"/>
    </row>
    <row r="50529" spans="26:27" x14ac:dyDescent="0.2">
      <c r="Z50529" s="218"/>
      <c r="AA50529" s="218"/>
    </row>
    <row r="50530" spans="26:27" x14ac:dyDescent="0.2">
      <c r="Z50530" s="218"/>
      <c r="AA50530" s="218"/>
    </row>
    <row r="50531" spans="26:27" x14ac:dyDescent="0.2">
      <c r="Z50531" s="218"/>
      <c r="AA50531" s="218"/>
    </row>
    <row r="50532" spans="26:27" x14ac:dyDescent="0.2">
      <c r="Z50532" s="218"/>
      <c r="AA50532" s="218"/>
    </row>
    <row r="50533" spans="26:27" x14ac:dyDescent="0.2">
      <c r="Z50533" s="218"/>
      <c r="AA50533" s="218"/>
    </row>
    <row r="50534" spans="26:27" x14ac:dyDescent="0.2">
      <c r="Z50534" s="218"/>
      <c r="AA50534" s="218"/>
    </row>
    <row r="50535" spans="26:27" x14ac:dyDescent="0.2">
      <c r="Z50535" s="218"/>
      <c r="AA50535" s="218"/>
    </row>
    <row r="50536" spans="26:27" x14ac:dyDescent="0.2">
      <c r="Z50536" s="218"/>
      <c r="AA50536" s="218"/>
    </row>
    <row r="50537" spans="26:27" x14ac:dyDescent="0.2">
      <c r="Z50537" s="218"/>
      <c r="AA50537" s="218"/>
    </row>
    <row r="50538" spans="26:27" x14ac:dyDescent="0.2">
      <c r="Z50538" s="218"/>
      <c r="AA50538" s="218"/>
    </row>
    <row r="50539" spans="26:27" x14ac:dyDescent="0.2">
      <c r="Z50539" s="218"/>
      <c r="AA50539" s="218"/>
    </row>
    <row r="50540" spans="26:27" x14ac:dyDescent="0.2">
      <c r="Z50540" s="218"/>
      <c r="AA50540" s="218"/>
    </row>
    <row r="50541" spans="26:27" x14ac:dyDescent="0.2">
      <c r="Z50541" s="218"/>
      <c r="AA50541" s="218"/>
    </row>
    <row r="50542" spans="26:27" x14ac:dyDescent="0.2">
      <c r="Z50542" s="218"/>
      <c r="AA50542" s="218"/>
    </row>
    <row r="50543" spans="26:27" x14ac:dyDescent="0.2">
      <c r="Z50543" s="218"/>
      <c r="AA50543" s="218"/>
    </row>
    <row r="50544" spans="26:27" x14ac:dyDescent="0.2">
      <c r="Z50544" s="218"/>
      <c r="AA50544" s="218"/>
    </row>
    <row r="50545" spans="26:27" x14ac:dyDescent="0.2">
      <c r="Z50545" s="218"/>
      <c r="AA50545" s="218"/>
    </row>
    <row r="50546" spans="26:27" x14ac:dyDescent="0.2">
      <c r="Z50546" s="218"/>
      <c r="AA50546" s="218"/>
    </row>
    <row r="50547" spans="26:27" x14ac:dyDescent="0.2">
      <c r="Z50547" s="218"/>
      <c r="AA50547" s="218"/>
    </row>
    <row r="50548" spans="26:27" x14ac:dyDescent="0.2">
      <c r="Z50548" s="218"/>
      <c r="AA50548" s="218"/>
    </row>
    <row r="50549" spans="26:27" x14ac:dyDescent="0.2">
      <c r="Z50549" s="218"/>
      <c r="AA50549" s="218"/>
    </row>
    <row r="50550" spans="26:27" x14ac:dyDescent="0.2">
      <c r="Z50550" s="218"/>
      <c r="AA50550" s="218"/>
    </row>
    <row r="50551" spans="26:27" x14ac:dyDescent="0.2">
      <c r="Z50551" s="218"/>
      <c r="AA50551" s="218"/>
    </row>
    <row r="50552" spans="26:27" x14ac:dyDescent="0.2">
      <c r="Z50552" s="218"/>
      <c r="AA50552" s="218"/>
    </row>
    <row r="50553" spans="26:27" x14ac:dyDescent="0.2">
      <c r="Z50553" s="218"/>
      <c r="AA50553" s="218"/>
    </row>
    <row r="50554" spans="26:27" x14ac:dyDescent="0.2">
      <c r="Z50554" s="218"/>
      <c r="AA50554" s="218"/>
    </row>
    <row r="50555" spans="26:27" x14ac:dyDescent="0.2">
      <c r="Z50555" s="218"/>
      <c r="AA50555" s="218"/>
    </row>
    <row r="50556" spans="26:27" x14ac:dyDescent="0.2">
      <c r="Z50556" s="218"/>
      <c r="AA50556" s="218"/>
    </row>
    <row r="50557" spans="26:27" x14ac:dyDescent="0.2">
      <c r="Z50557" s="218"/>
      <c r="AA50557" s="218"/>
    </row>
    <row r="50558" spans="26:27" x14ac:dyDescent="0.2">
      <c r="Z50558" s="218"/>
      <c r="AA50558" s="218"/>
    </row>
    <row r="50559" spans="26:27" x14ac:dyDescent="0.2">
      <c r="Z50559" s="218"/>
      <c r="AA50559" s="218"/>
    </row>
    <row r="50560" spans="26:27" x14ac:dyDescent="0.2">
      <c r="Z50560" s="218"/>
      <c r="AA50560" s="218"/>
    </row>
    <row r="50561" spans="26:27" x14ac:dyDescent="0.2">
      <c r="Z50561" s="218"/>
      <c r="AA50561" s="218"/>
    </row>
    <row r="50562" spans="26:27" x14ac:dyDescent="0.2">
      <c r="Z50562" s="218"/>
      <c r="AA50562" s="218"/>
    </row>
    <row r="50563" spans="26:27" x14ac:dyDescent="0.2">
      <c r="Z50563" s="218"/>
      <c r="AA50563" s="218"/>
    </row>
    <row r="50564" spans="26:27" x14ac:dyDescent="0.2">
      <c r="Z50564" s="218"/>
      <c r="AA50564" s="218"/>
    </row>
    <row r="50565" spans="26:27" x14ac:dyDescent="0.2">
      <c r="Z50565" s="218"/>
      <c r="AA50565" s="218"/>
    </row>
    <row r="50566" spans="26:27" x14ac:dyDescent="0.2">
      <c r="Z50566" s="218"/>
      <c r="AA50566" s="218"/>
    </row>
    <row r="50567" spans="26:27" x14ac:dyDescent="0.2">
      <c r="Z50567" s="218"/>
      <c r="AA50567" s="218"/>
    </row>
    <row r="50568" spans="26:27" x14ac:dyDescent="0.2">
      <c r="Z50568" s="218"/>
      <c r="AA50568" s="218"/>
    </row>
    <row r="50569" spans="26:27" x14ac:dyDescent="0.2">
      <c r="Z50569" s="218"/>
      <c r="AA50569" s="218"/>
    </row>
    <row r="50570" spans="26:27" x14ac:dyDescent="0.2">
      <c r="Z50570" s="218"/>
      <c r="AA50570" s="218"/>
    </row>
    <row r="50571" spans="26:27" x14ac:dyDescent="0.2">
      <c r="Z50571" s="218"/>
      <c r="AA50571" s="218"/>
    </row>
    <row r="50572" spans="26:27" x14ac:dyDescent="0.2">
      <c r="Z50572" s="218"/>
      <c r="AA50572" s="218"/>
    </row>
    <row r="50573" spans="26:27" x14ac:dyDescent="0.2">
      <c r="Z50573" s="218"/>
      <c r="AA50573" s="218"/>
    </row>
    <row r="50574" spans="26:27" x14ac:dyDescent="0.2">
      <c r="Z50574" s="218"/>
      <c r="AA50574" s="218"/>
    </row>
    <row r="50575" spans="26:27" x14ac:dyDescent="0.2">
      <c r="Z50575" s="218"/>
      <c r="AA50575" s="218"/>
    </row>
    <row r="50576" spans="26:27" x14ac:dyDescent="0.2">
      <c r="Z50576" s="218"/>
      <c r="AA50576" s="218"/>
    </row>
    <row r="50577" spans="26:27" x14ac:dyDescent="0.2">
      <c r="Z50577" s="218"/>
      <c r="AA50577" s="218"/>
    </row>
    <row r="50578" spans="26:27" x14ac:dyDescent="0.2">
      <c r="Z50578" s="218"/>
      <c r="AA50578" s="218"/>
    </row>
    <row r="50579" spans="26:27" x14ac:dyDescent="0.2">
      <c r="Z50579" s="218"/>
      <c r="AA50579" s="218"/>
    </row>
    <row r="50580" spans="26:27" x14ac:dyDescent="0.2">
      <c r="Z50580" s="218"/>
      <c r="AA50580" s="218"/>
    </row>
    <row r="50581" spans="26:27" x14ac:dyDescent="0.2">
      <c r="Z50581" s="218"/>
      <c r="AA50581" s="218"/>
    </row>
    <row r="50582" spans="26:27" x14ac:dyDescent="0.2">
      <c r="Z50582" s="218"/>
      <c r="AA50582" s="218"/>
    </row>
    <row r="50583" spans="26:27" x14ac:dyDescent="0.2">
      <c r="Z50583" s="218"/>
      <c r="AA50583" s="218"/>
    </row>
    <row r="50584" spans="26:27" x14ac:dyDescent="0.2">
      <c r="Z50584" s="218"/>
      <c r="AA50584" s="218"/>
    </row>
    <row r="50585" spans="26:27" x14ac:dyDescent="0.2">
      <c r="Z50585" s="218"/>
      <c r="AA50585" s="218"/>
    </row>
    <row r="50586" spans="26:27" x14ac:dyDescent="0.2">
      <c r="Z50586" s="218"/>
      <c r="AA50586" s="218"/>
    </row>
    <row r="50587" spans="26:27" x14ac:dyDescent="0.2">
      <c r="Z50587" s="218"/>
      <c r="AA50587" s="218"/>
    </row>
    <row r="50588" spans="26:27" x14ac:dyDescent="0.2">
      <c r="Z50588" s="218"/>
      <c r="AA50588" s="218"/>
    </row>
    <row r="50589" spans="26:27" x14ac:dyDescent="0.2">
      <c r="Z50589" s="218"/>
      <c r="AA50589" s="218"/>
    </row>
    <row r="50590" spans="26:27" x14ac:dyDescent="0.2">
      <c r="Z50590" s="218"/>
      <c r="AA50590" s="218"/>
    </row>
    <row r="50591" spans="26:27" x14ac:dyDescent="0.2">
      <c r="Z50591" s="218"/>
      <c r="AA50591" s="218"/>
    </row>
    <row r="50592" spans="26:27" x14ac:dyDescent="0.2">
      <c r="Z50592" s="218"/>
      <c r="AA50592" s="218"/>
    </row>
    <row r="50593" spans="26:27" x14ac:dyDescent="0.2">
      <c r="Z50593" s="218"/>
      <c r="AA50593" s="218"/>
    </row>
    <row r="50594" spans="26:27" x14ac:dyDescent="0.2">
      <c r="Z50594" s="218"/>
      <c r="AA50594" s="218"/>
    </row>
    <row r="50595" spans="26:27" x14ac:dyDescent="0.2">
      <c r="Z50595" s="218"/>
      <c r="AA50595" s="218"/>
    </row>
    <row r="50596" spans="26:27" x14ac:dyDescent="0.2">
      <c r="Z50596" s="218"/>
      <c r="AA50596" s="218"/>
    </row>
    <row r="50597" spans="26:27" x14ac:dyDescent="0.2">
      <c r="Z50597" s="218"/>
      <c r="AA50597" s="218"/>
    </row>
    <row r="50598" spans="26:27" x14ac:dyDescent="0.2">
      <c r="Z50598" s="218"/>
      <c r="AA50598" s="218"/>
    </row>
    <row r="50599" spans="26:27" x14ac:dyDescent="0.2">
      <c r="Z50599" s="218"/>
      <c r="AA50599" s="218"/>
    </row>
    <row r="50600" spans="26:27" x14ac:dyDescent="0.2">
      <c r="Z50600" s="218"/>
      <c r="AA50600" s="218"/>
    </row>
    <row r="50601" spans="26:27" x14ac:dyDescent="0.2">
      <c r="Z50601" s="218"/>
      <c r="AA50601" s="218"/>
    </row>
    <row r="50602" spans="26:27" x14ac:dyDescent="0.2">
      <c r="Z50602" s="218"/>
      <c r="AA50602" s="218"/>
    </row>
    <row r="50603" spans="26:27" x14ac:dyDescent="0.2">
      <c r="Z50603" s="218"/>
      <c r="AA50603" s="218"/>
    </row>
    <row r="50604" spans="26:27" x14ac:dyDescent="0.2">
      <c r="Z50604" s="218"/>
      <c r="AA50604" s="218"/>
    </row>
    <row r="50605" spans="26:27" x14ac:dyDescent="0.2">
      <c r="Z50605" s="218"/>
      <c r="AA50605" s="218"/>
    </row>
    <row r="50606" spans="26:27" x14ac:dyDescent="0.2">
      <c r="Z50606" s="218"/>
      <c r="AA50606" s="218"/>
    </row>
    <row r="50607" spans="26:27" x14ac:dyDescent="0.2">
      <c r="Z50607" s="218"/>
      <c r="AA50607" s="218"/>
    </row>
    <row r="50608" spans="26:27" x14ac:dyDescent="0.2">
      <c r="Z50608" s="218"/>
      <c r="AA50608" s="218"/>
    </row>
    <row r="50609" spans="26:27" x14ac:dyDescent="0.2">
      <c r="Z50609" s="218"/>
      <c r="AA50609" s="218"/>
    </row>
    <row r="50610" spans="26:27" x14ac:dyDescent="0.2">
      <c r="Z50610" s="218"/>
      <c r="AA50610" s="218"/>
    </row>
    <row r="50611" spans="26:27" x14ac:dyDescent="0.2">
      <c r="Z50611" s="218"/>
      <c r="AA50611" s="218"/>
    </row>
    <row r="50612" spans="26:27" x14ac:dyDescent="0.2">
      <c r="Z50612" s="218"/>
      <c r="AA50612" s="218"/>
    </row>
    <row r="50613" spans="26:27" x14ac:dyDescent="0.2">
      <c r="Z50613" s="218"/>
      <c r="AA50613" s="218"/>
    </row>
    <row r="50614" spans="26:27" x14ac:dyDescent="0.2">
      <c r="Z50614" s="218"/>
      <c r="AA50614" s="218"/>
    </row>
    <row r="50615" spans="26:27" x14ac:dyDescent="0.2">
      <c r="Z50615" s="218"/>
      <c r="AA50615" s="218"/>
    </row>
    <row r="50616" spans="26:27" x14ac:dyDescent="0.2">
      <c r="Z50616" s="218"/>
      <c r="AA50616" s="218"/>
    </row>
    <row r="50617" spans="26:27" x14ac:dyDescent="0.2">
      <c r="Z50617" s="218"/>
      <c r="AA50617" s="218"/>
    </row>
    <row r="50618" spans="26:27" x14ac:dyDescent="0.2">
      <c r="Z50618" s="218"/>
      <c r="AA50618" s="218"/>
    </row>
    <row r="50619" spans="26:27" x14ac:dyDescent="0.2">
      <c r="Z50619" s="218"/>
      <c r="AA50619" s="218"/>
    </row>
    <row r="50620" spans="26:27" x14ac:dyDescent="0.2">
      <c r="Z50620" s="218"/>
      <c r="AA50620" s="218"/>
    </row>
    <row r="50621" spans="26:27" x14ac:dyDescent="0.2">
      <c r="Z50621" s="218"/>
      <c r="AA50621" s="218"/>
    </row>
    <row r="50622" spans="26:27" x14ac:dyDescent="0.2">
      <c r="Z50622" s="218"/>
      <c r="AA50622" s="218"/>
    </row>
    <row r="50623" spans="26:27" x14ac:dyDescent="0.2">
      <c r="Z50623" s="218"/>
      <c r="AA50623" s="218"/>
    </row>
    <row r="50624" spans="26:27" x14ac:dyDescent="0.2">
      <c r="Z50624" s="218"/>
      <c r="AA50624" s="218"/>
    </row>
    <row r="50625" spans="26:27" x14ac:dyDescent="0.2">
      <c r="Z50625" s="218"/>
      <c r="AA50625" s="218"/>
    </row>
    <row r="50626" spans="26:27" x14ac:dyDescent="0.2">
      <c r="Z50626" s="218"/>
      <c r="AA50626" s="218"/>
    </row>
    <row r="50627" spans="26:27" x14ac:dyDescent="0.2">
      <c r="Z50627" s="218"/>
      <c r="AA50627" s="218"/>
    </row>
    <row r="50628" spans="26:27" x14ac:dyDescent="0.2">
      <c r="Z50628" s="218"/>
      <c r="AA50628" s="218"/>
    </row>
    <row r="50629" spans="26:27" x14ac:dyDescent="0.2">
      <c r="Z50629" s="218"/>
      <c r="AA50629" s="218"/>
    </row>
    <row r="50630" spans="26:27" x14ac:dyDescent="0.2">
      <c r="Z50630" s="218"/>
      <c r="AA50630" s="218"/>
    </row>
    <row r="50631" spans="26:27" x14ac:dyDescent="0.2">
      <c r="Z50631" s="218"/>
      <c r="AA50631" s="218"/>
    </row>
    <row r="50632" spans="26:27" x14ac:dyDescent="0.2">
      <c r="Z50632" s="218"/>
      <c r="AA50632" s="218"/>
    </row>
    <row r="50633" spans="26:27" x14ac:dyDescent="0.2">
      <c r="Z50633" s="218"/>
      <c r="AA50633" s="218"/>
    </row>
    <row r="50634" spans="26:27" x14ac:dyDescent="0.2">
      <c r="Z50634" s="218"/>
      <c r="AA50634" s="218"/>
    </row>
    <row r="50635" spans="26:27" x14ac:dyDescent="0.2">
      <c r="Z50635" s="218"/>
      <c r="AA50635" s="218"/>
    </row>
    <row r="50636" spans="26:27" x14ac:dyDescent="0.2">
      <c r="Z50636" s="218"/>
      <c r="AA50636" s="218"/>
    </row>
    <row r="50637" spans="26:27" x14ac:dyDescent="0.2">
      <c r="Z50637" s="218"/>
      <c r="AA50637" s="218"/>
    </row>
    <row r="50638" spans="26:27" x14ac:dyDescent="0.2">
      <c r="Z50638" s="218"/>
      <c r="AA50638" s="218"/>
    </row>
    <row r="50639" spans="26:27" x14ac:dyDescent="0.2">
      <c r="Z50639" s="218"/>
      <c r="AA50639" s="218"/>
    </row>
    <row r="50640" spans="26:27" x14ac:dyDescent="0.2">
      <c r="Z50640" s="218"/>
      <c r="AA50640" s="218"/>
    </row>
    <row r="50641" spans="26:27" x14ac:dyDescent="0.2">
      <c r="Z50641" s="218"/>
      <c r="AA50641" s="218"/>
    </row>
    <row r="50642" spans="26:27" x14ac:dyDescent="0.2">
      <c r="Z50642" s="218"/>
      <c r="AA50642" s="218"/>
    </row>
    <row r="50643" spans="26:27" x14ac:dyDescent="0.2">
      <c r="Z50643" s="218"/>
      <c r="AA50643" s="218"/>
    </row>
    <row r="50644" spans="26:27" x14ac:dyDescent="0.2">
      <c r="Z50644" s="218"/>
      <c r="AA50644" s="218"/>
    </row>
    <row r="50645" spans="26:27" x14ac:dyDescent="0.2">
      <c r="Z50645" s="218"/>
      <c r="AA50645" s="218"/>
    </row>
    <row r="50646" spans="26:27" x14ac:dyDescent="0.2">
      <c r="Z50646" s="218"/>
      <c r="AA50646" s="218"/>
    </row>
    <row r="50647" spans="26:27" x14ac:dyDescent="0.2">
      <c r="Z50647" s="218"/>
      <c r="AA50647" s="218"/>
    </row>
    <row r="50648" spans="26:27" x14ac:dyDescent="0.2">
      <c r="Z50648" s="218"/>
      <c r="AA50648" s="218"/>
    </row>
    <row r="50649" spans="26:27" x14ac:dyDescent="0.2">
      <c r="Z50649" s="218"/>
      <c r="AA50649" s="218"/>
    </row>
    <row r="50650" spans="26:27" x14ac:dyDescent="0.2">
      <c r="Z50650" s="218"/>
      <c r="AA50650" s="218"/>
    </row>
    <row r="50651" spans="26:27" x14ac:dyDescent="0.2">
      <c r="Z50651" s="218"/>
      <c r="AA50651" s="218"/>
    </row>
    <row r="50652" spans="26:27" x14ac:dyDescent="0.2">
      <c r="Z50652" s="218"/>
      <c r="AA50652" s="218"/>
    </row>
    <row r="50653" spans="26:27" x14ac:dyDescent="0.2">
      <c r="Z50653" s="218"/>
      <c r="AA50653" s="218"/>
    </row>
    <row r="50654" spans="26:27" x14ac:dyDescent="0.2">
      <c r="Z50654" s="218"/>
      <c r="AA50654" s="218"/>
    </row>
    <row r="50655" spans="26:27" x14ac:dyDescent="0.2">
      <c r="Z50655" s="218"/>
      <c r="AA50655" s="218"/>
    </row>
    <row r="50656" spans="26:27" x14ac:dyDescent="0.2">
      <c r="Z50656" s="218"/>
      <c r="AA50656" s="218"/>
    </row>
    <row r="50657" spans="26:27" x14ac:dyDescent="0.2">
      <c r="Z50657" s="218"/>
      <c r="AA50657" s="218"/>
    </row>
    <row r="50658" spans="26:27" x14ac:dyDescent="0.2">
      <c r="Z50658" s="218"/>
      <c r="AA50658" s="218"/>
    </row>
    <row r="50659" spans="26:27" x14ac:dyDescent="0.2">
      <c r="Z50659" s="218"/>
      <c r="AA50659" s="218"/>
    </row>
    <row r="50660" spans="26:27" x14ac:dyDescent="0.2">
      <c r="Z50660" s="218"/>
      <c r="AA50660" s="218"/>
    </row>
    <row r="50661" spans="26:27" x14ac:dyDescent="0.2">
      <c r="Z50661" s="218"/>
      <c r="AA50661" s="218"/>
    </row>
    <row r="50662" spans="26:27" x14ac:dyDescent="0.2">
      <c r="Z50662" s="218"/>
      <c r="AA50662" s="218"/>
    </row>
    <row r="50663" spans="26:27" x14ac:dyDescent="0.2">
      <c r="Z50663" s="218"/>
      <c r="AA50663" s="218"/>
    </row>
    <row r="50664" spans="26:27" x14ac:dyDescent="0.2">
      <c r="Z50664" s="218"/>
      <c r="AA50664" s="218"/>
    </row>
    <row r="50665" spans="26:27" x14ac:dyDescent="0.2">
      <c r="Z50665" s="218"/>
      <c r="AA50665" s="218"/>
    </row>
    <row r="50666" spans="26:27" x14ac:dyDescent="0.2">
      <c r="Z50666" s="218"/>
      <c r="AA50666" s="218"/>
    </row>
    <row r="50667" spans="26:27" x14ac:dyDescent="0.2">
      <c r="Z50667" s="218"/>
      <c r="AA50667" s="218"/>
    </row>
    <row r="50668" spans="26:27" x14ac:dyDescent="0.2">
      <c r="Z50668" s="218"/>
      <c r="AA50668" s="218"/>
    </row>
    <row r="50669" spans="26:27" x14ac:dyDescent="0.2">
      <c r="Z50669" s="218"/>
      <c r="AA50669" s="218"/>
    </row>
    <row r="50670" spans="26:27" x14ac:dyDescent="0.2">
      <c r="Z50670" s="218"/>
      <c r="AA50670" s="218"/>
    </row>
    <row r="50671" spans="26:27" x14ac:dyDescent="0.2">
      <c r="Z50671" s="218"/>
      <c r="AA50671" s="218"/>
    </row>
    <row r="50672" spans="26:27" x14ac:dyDescent="0.2">
      <c r="Z50672" s="218"/>
      <c r="AA50672" s="218"/>
    </row>
    <row r="50673" spans="26:27" x14ac:dyDescent="0.2">
      <c r="Z50673" s="218"/>
      <c r="AA50673" s="218"/>
    </row>
    <row r="50674" spans="26:27" x14ac:dyDescent="0.2">
      <c r="Z50674" s="218"/>
      <c r="AA50674" s="218"/>
    </row>
    <row r="50675" spans="26:27" x14ac:dyDescent="0.2">
      <c r="Z50675" s="218"/>
      <c r="AA50675" s="218"/>
    </row>
    <row r="50676" spans="26:27" x14ac:dyDescent="0.2">
      <c r="Z50676" s="218"/>
      <c r="AA50676" s="218"/>
    </row>
    <row r="50677" spans="26:27" x14ac:dyDescent="0.2">
      <c r="Z50677" s="218"/>
      <c r="AA50677" s="218"/>
    </row>
    <row r="50678" spans="26:27" x14ac:dyDescent="0.2">
      <c r="Z50678" s="218"/>
      <c r="AA50678" s="218"/>
    </row>
    <row r="50679" spans="26:27" x14ac:dyDescent="0.2">
      <c r="Z50679" s="218"/>
      <c r="AA50679" s="218"/>
    </row>
    <row r="50680" spans="26:27" x14ac:dyDescent="0.2">
      <c r="Z50680" s="218"/>
      <c r="AA50680" s="218"/>
    </row>
    <row r="50681" spans="26:27" x14ac:dyDescent="0.2">
      <c r="Z50681" s="218"/>
      <c r="AA50681" s="218"/>
    </row>
    <row r="50682" spans="26:27" x14ac:dyDescent="0.2">
      <c r="Z50682" s="218"/>
      <c r="AA50682" s="218"/>
    </row>
    <row r="50683" spans="26:27" x14ac:dyDescent="0.2">
      <c r="Z50683" s="218"/>
      <c r="AA50683" s="218"/>
    </row>
    <row r="50684" spans="26:27" x14ac:dyDescent="0.2">
      <c r="Z50684" s="218"/>
      <c r="AA50684" s="218"/>
    </row>
    <row r="50685" spans="26:27" x14ac:dyDescent="0.2">
      <c r="Z50685" s="218"/>
      <c r="AA50685" s="218"/>
    </row>
    <row r="50686" spans="26:27" x14ac:dyDescent="0.2">
      <c r="Z50686" s="218"/>
      <c r="AA50686" s="218"/>
    </row>
    <row r="50687" spans="26:27" x14ac:dyDescent="0.2">
      <c r="Z50687" s="218"/>
      <c r="AA50687" s="218"/>
    </row>
    <row r="50688" spans="26:27" x14ac:dyDescent="0.2">
      <c r="Z50688" s="218"/>
      <c r="AA50688" s="218"/>
    </row>
    <row r="50689" spans="26:27" x14ac:dyDescent="0.2">
      <c r="Z50689" s="218"/>
      <c r="AA50689" s="218"/>
    </row>
    <row r="50690" spans="26:27" x14ac:dyDescent="0.2">
      <c r="Z50690" s="218"/>
      <c r="AA50690" s="218"/>
    </row>
    <row r="50691" spans="26:27" x14ac:dyDescent="0.2">
      <c r="Z50691" s="218"/>
      <c r="AA50691" s="218"/>
    </row>
    <row r="50692" spans="26:27" x14ac:dyDescent="0.2">
      <c r="Z50692" s="218"/>
      <c r="AA50692" s="218"/>
    </row>
    <row r="50693" spans="26:27" x14ac:dyDescent="0.2">
      <c r="Z50693" s="218"/>
      <c r="AA50693" s="218"/>
    </row>
    <row r="50694" spans="26:27" x14ac:dyDescent="0.2">
      <c r="Z50694" s="218"/>
      <c r="AA50694" s="218"/>
    </row>
    <row r="50695" spans="26:27" x14ac:dyDescent="0.2">
      <c r="Z50695" s="218"/>
      <c r="AA50695" s="218"/>
    </row>
    <row r="50696" spans="26:27" x14ac:dyDescent="0.2">
      <c r="Z50696" s="218"/>
      <c r="AA50696" s="218"/>
    </row>
    <row r="50697" spans="26:27" x14ac:dyDescent="0.2">
      <c r="Z50697" s="218"/>
      <c r="AA50697" s="218"/>
    </row>
    <row r="50698" spans="26:27" x14ac:dyDescent="0.2">
      <c r="Z50698" s="218"/>
      <c r="AA50698" s="218"/>
    </row>
    <row r="50699" spans="26:27" x14ac:dyDescent="0.2">
      <c r="Z50699" s="218"/>
      <c r="AA50699" s="218"/>
    </row>
    <row r="50700" spans="26:27" x14ac:dyDescent="0.2">
      <c r="Z50700" s="218"/>
      <c r="AA50700" s="218"/>
    </row>
    <row r="50701" spans="26:27" x14ac:dyDescent="0.2">
      <c r="Z50701" s="218"/>
      <c r="AA50701" s="218"/>
    </row>
    <row r="50702" spans="26:27" x14ac:dyDescent="0.2">
      <c r="Z50702" s="218"/>
      <c r="AA50702" s="218"/>
    </row>
    <row r="50703" spans="26:27" x14ac:dyDescent="0.2">
      <c r="Z50703" s="218"/>
      <c r="AA50703" s="218"/>
    </row>
    <row r="50704" spans="26:27" x14ac:dyDescent="0.2">
      <c r="Z50704" s="218"/>
      <c r="AA50704" s="218"/>
    </row>
    <row r="50705" spans="26:27" x14ac:dyDescent="0.2">
      <c r="Z50705" s="218"/>
      <c r="AA50705" s="218"/>
    </row>
    <row r="50706" spans="26:27" x14ac:dyDescent="0.2">
      <c r="Z50706" s="218"/>
      <c r="AA50706" s="218"/>
    </row>
    <row r="50707" spans="26:27" x14ac:dyDescent="0.2">
      <c r="Z50707" s="218"/>
      <c r="AA50707" s="218"/>
    </row>
    <row r="50708" spans="26:27" x14ac:dyDescent="0.2">
      <c r="Z50708" s="218"/>
      <c r="AA50708" s="218"/>
    </row>
    <row r="50709" spans="26:27" x14ac:dyDescent="0.2">
      <c r="Z50709" s="218"/>
      <c r="AA50709" s="218"/>
    </row>
    <row r="50710" spans="26:27" x14ac:dyDescent="0.2">
      <c r="Z50710" s="218"/>
      <c r="AA50710" s="218"/>
    </row>
    <row r="50711" spans="26:27" x14ac:dyDescent="0.2">
      <c r="Z50711" s="218"/>
      <c r="AA50711" s="218"/>
    </row>
    <row r="50712" spans="26:27" x14ac:dyDescent="0.2">
      <c r="Z50712" s="218"/>
      <c r="AA50712" s="218"/>
    </row>
    <row r="50713" spans="26:27" x14ac:dyDescent="0.2">
      <c r="Z50713" s="218"/>
      <c r="AA50713" s="218"/>
    </row>
    <row r="50714" spans="26:27" x14ac:dyDescent="0.2">
      <c r="Z50714" s="218"/>
      <c r="AA50714" s="218"/>
    </row>
    <row r="50715" spans="26:27" x14ac:dyDescent="0.2">
      <c r="Z50715" s="218"/>
      <c r="AA50715" s="218"/>
    </row>
    <row r="50716" spans="26:27" x14ac:dyDescent="0.2">
      <c r="Z50716" s="218"/>
      <c r="AA50716" s="218"/>
    </row>
    <row r="50717" spans="26:27" x14ac:dyDescent="0.2">
      <c r="Z50717" s="218"/>
      <c r="AA50717" s="218"/>
    </row>
    <row r="50718" spans="26:27" x14ac:dyDescent="0.2">
      <c r="Z50718" s="218"/>
      <c r="AA50718" s="218"/>
    </row>
    <row r="50719" spans="26:27" x14ac:dyDescent="0.2">
      <c r="Z50719" s="218"/>
      <c r="AA50719" s="218"/>
    </row>
    <row r="50720" spans="26:27" x14ac:dyDescent="0.2">
      <c r="Z50720" s="218"/>
      <c r="AA50720" s="218"/>
    </row>
    <row r="50721" spans="26:27" x14ac:dyDescent="0.2">
      <c r="Z50721" s="218"/>
      <c r="AA50721" s="218"/>
    </row>
    <row r="50722" spans="26:27" x14ac:dyDescent="0.2">
      <c r="Z50722" s="218"/>
      <c r="AA50722" s="218"/>
    </row>
    <row r="50723" spans="26:27" x14ac:dyDescent="0.2">
      <c r="Z50723" s="218"/>
      <c r="AA50723" s="218"/>
    </row>
    <row r="50724" spans="26:27" x14ac:dyDescent="0.2">
      <c r="Z50724" s="218"/>
      <c r="AA50724" s="218"/>
    </row>
    <row r="50725" spans="26:27" x14ac:dyDescent="0.2">
      <c r="Z50725" s="218"/>
      <c r="AA50725" s="218"/>
    </row>
    <row r="50726" spans="26:27" x14ac:dyDescent="0.2">
      <c r="Z50726" s="218"/>
      <c r="AA50726" s="218"/>
    </row>
    <row r="50727" spans="26:27" x14ac:dyDescent="0.2">
      <c r="Z50727" s="218"/>
      <c r="AA50727" s="218"/>
    </row>
    <row r="50728" spans="26:27" x14ac:dyDescent="0.2">
      <c r="Z50728" s="218"/>
      <c r="AA50728" s="218"/>
    </row>
    <row r="50729" spans="26:27" x14ac:dyDescent="0.2">
      <c r="Z50729" s="218"/>
      <c r="AA50729" s="218"/>
    </row>
    <row r="50730" spans="26:27" x14ac:dyDescent="0.2">
      <c r="Z50730" s="218"/>
      <c r="AA50730" s="218"/>
    </row>
    <row r="50731" spans="26:27" x14ac:dyDescent="0.2">
      <c r="Z50731" s="218"/>
      <c r="AA50731" s="218"/>
    </row>
    <row r="50732" spans="26:27" x14ac:dyDescent="0.2">
      <c r="Z50732" s="218"/>
      <c r="AA50732" s="218"/>
    </row>
    <row r="50733" spans="26:27" x14ac:dyDescent="0.2">
      <c r="Z50733" s="218"/>
      <c r="AA50733" s="218"/>
    </row>
    <row r="50734" spans="26:27" x14ac:dyDescent="0.2">
      <c r="Z50734" s="218"/>
      <c r="AA50734" s="218"/>
    </row>
    <row r="50735" spans="26:27" x14ac:dyDescent="0.2">
      <c r="Z50735" s="218"/>
      <c r="AA50735" s="218"/>
    </row>
    <row r="50736" spans="26:27" x14ac:dyDescent="0.2">
      <c r="Z50736" s="218"/>
      <c r="AA50736" s="218"/>
    </row>
    <row r="50737" spans="26:27" x14ac:dyDescent="0.2">
      <c r="Z50737" s="218"/>
      <c r="AA50737" s="218"/>
    </row>
    <row r="50738" spans="26:27" x14ac:dyDescent="0.2">
      <c r="Z50738" s="218"/>
      <c r="AA50738" s="218"/>
    </row>
    <row r="50739" spans="26:27" x14ac:dyDescent="0.2">
      <c r="Z50739" s="218"/>
      <c r="AA50739" s="218"/>
    </row>
    <row r="50740" spans="26:27" x14ac:dyDescent="0.2">
      <c r="Z50740" s="218"/>
      <c r="AA50740" s="218"/>
    </row>
    <row r="50741" spans="26:27" x14ac:dyDescent="0.2">
      <c r="Z50741" s="218"/>
      <c r="AA50741" s="218"/>
    </row>
    <row r="50742" spans="26:27" x14ac:dyDescent="0.2">
      <c r="Z50742" s="218"/>
      <c r="AA50742" s="218"/>
    </row>
    <row r="50743" spans="26:27" x14ac:dyDescent="0.2">
      <c r="Z50743" s="218"/>
      <c r="AA50743" s="218"/>
    </row>
    <row r="50744" spans="26:27" x14ac:dyDescent="0.2">
      <c r="Z50744" s="218"/>
      <c r="AA50744" s="218"/>
    </row>
    <row r="50745" spans="26:27" x14ac:dyDescent="0.2">
      <c r="Z50745" s="218"/>
      <c r="AA50745" s="218"/>
    </row>
    <row r="50746" spans="26:27" x14ac:dyDescent="0.2">
      <c r="Z50746" s="218"/>
      <c r="AA50746" s="218"/>
    </row>
    <row r="50747" spans="26:27" x14ac:dyDescent="0.2">
      <c r="Z50747" s="218"/>
      <c r="AA50747" s="218"/>
    </row>
    <row r="50748" spans="26:27" x14ac:dyDescent="0.2">
      <c r="Z50748" s="218"/>
      <c r="AA50748" s="218"/>
    </row>
    <row r="50749" spans="26:27" x14ac:dyDescent="0.2">
      <c r="Z50749" s="218"/>
      <c r="AA50749" s="218"/>
    </row>
    <row r="50750" spans="26:27" x14ac:dyDescent="0.2">
      <c r="Z50750" s="218"/>
      <c r="AA50750" s="218"/>
    </row>
    <row r="50751" spans="26:27" x14ac:dyDescent="0.2">
      <c r="Z50751" s="218"/>
      <c r="AA50751" s="218"/>
    </row>
    <row r="50752" spans="26:27" x14ac:dyDescent="0.2">
      <c r="Z50752" s="218"/>
      <c r="AA50752" s="218"/>
    </row>
    <row r="50753" spans="26:27" x14ac:dyDescent="0.2">
      <c r="Z50753" s="218"/>
      <c r="AA50753" s="218"/>
    </row>
    <row r="50754" spans="26:27" x14ac:dyDescent="0.2">
      <c r="Z50754" s="218"/>
      <c r="AA50754" s="218"/>
    </row>
    <row r="50755" spans="26:27" x14ac:dyDescent="0.2">
      <c r="Z50755" s="218"/>
      <c r="AA50755" s="218"/>
    </row>
    <row r="50756" spans="26:27" x14ac:dyDescent="0.2">
      <c r="Z50756" s="218"/>
      <c r="AA50756" s="218"/>
    </row>
    <row r="50757" spans="26:27" x14ac:dyDescent="0.2">
      <c r="Z50757" s="218"/>
      <c r="AA50757" s="218"/>
    </row>
    <row r="50758" spans="26:27" x14ac:dyDescent="0.2">
      <c r="Z50758" s="218"/>
      <c r="AA50758" s="218"/>
    </row>
    <row r="50759" spans="26:27" x14ac:dyDescent="0.2">
      <c r="Z50759" s="218"/>
      <c r="AA50759" s="218"/>
    </row>
    <row r="50760" spans="26:27" x14ac:dyDescent="0.2">
      <c r="Z50760" s="218"/>
      <c r="AA50760" s="218"/>
    </row>
    <row r="50761" spans="26:27" x14ac:dyDescent="0.2">
      <c r="Z50761" s="218"/>
      <c r="AA50761" s="218"/>
    </row>
    <row r="50762" spans="26:27" x14ac:dyDescent="0.2">
      <c r="Z50762" s="218"/>
      <c r="AA50762" s="218"/>
    </row>
    <row r="50763" spans="26:27" x14ac:dyDescent="0.2">
      <c r="Z50763" s="218"/>
      <c r="AA50763" s="218"/>
    </row>
    <row r="50764" spans="26:27" x14ac:dyDescent="0.2">
      <c r="Z50764" s="218"/>
      <c r="AA50764" s="218"/>
    </row>
    <row r="50765" spans="26:27" x14ac:dyDescent="0.2">
      <c r="Z50765" s="218"/>
      <c r="AA50765" s="218"/>
    </row>
    <row r="50766" spans="26:27" x14ac:dyDescent="0.2">
      <c r="Z50766" s="218"/>
      <c r="AA50766" s="218"/>
    </row>
    <row r="50767" spans="26:27" x14ac:dyDescent="0.2">
      <c r="Z50767" s="218"/>
      <c r="AA50767" s="218"/>
    </row>
    <row r="50768" spans="26:27" x14ac:dyDescent="0.2">
      <c r="Z50768" s="218"/>
      <c r="AA50768" s="218"/>
    </row>
    <row r="50769" spans="26:27" x14ac:dyDescent="0.2">
      <c r="Z50769" s="218"/>
      <c r="AA50769" s="218"/>
    </row>
    <row r="50770" spans="26:27" x14ac:dyDescent="0.2">
      <c r="Z50770" s="218"/>
      <c r="AA50770" s="218"/>
    </row>
    <row r="50771" spans="26:27" x14ac:dyDescent="0.2">
      <c r="Z50771" s="218"/>
      <c r="AA50771" s="218"/>
    </row>
    <row r="50772" spans="26:27" x14ac:dyDescent="0.2">
      <c r="Z50772" s="218"/>
      <c r="AA50772" s="218"/>
    </row>
    <row r="50773" spans="26:27" x14ac:dyDescent="0.2">
      <c r="Z50773" s="218"/>
      <c r="AA50773" s="218"/>
    </row>
    <row r="50774" spans="26:27" x14ac:dyDescent="0.2">
      <c r="Z50774" s="218"/>
      <c r="AA50774" s="218"/>
    </row>
    <row r="50775" spans="26:27" x14ac:dyDescent="0.2">
      <c r="Z50775" s="218"/>
      <c r="AA50775" s="218"/>
    </row>
    <row r="50776" spans="26:27" x14ac:dyDescent="0.2">
      <c r="Z50776" s="218"/>
      <c r="AA50776" s="218"/>
    </row>
    <row r="50777" spans="26:27" x14ac:dyDescent="0.2">
      <c r="Z50777" s="218"/>
      <c r="AA50777" s="218"/>
    </row>
    <row r="50778" spans="26:27" x14ac:dyDescent="0.2">
      <c r="Z50778" s="218"/>
      <c r="AA50778" s="218"/>
    </row>
    <row r="50779" spans="26:27" x14ac:dyDescent="0.2">
      <c r="Z50779" s="218"/>
      <c r="AA50779" s="218"/>
    </row>
    <row r="50780" spans="26:27" x14ac:dyDescent="0.2">
      <c r="Z50780" s="218"/>
      <c r="AA50780" s="218"/>
    </row>
    <row r="50781" spans="26:27" x14ac:dyDescent="0.2">
      <c r="Z50781" s="218"/>
      <c r="AA50781" s="218"/>
    </row>
    <row r="50782" spans="26:27" x14ac:dyDescent="0.2">
      <c r="Z50782" s="218"/>
      <c r="AA50782" s="218"/>
    </row>
    <row r="50783" spans="26:27" x14ac:dyDescent="0.2">
      <c r="Z50783" s="218"/>
      <c r="AA50783" s="218"/>
    </row>
    <row r="50784" spans="26:27" x14ac:dyDescent="0.2">
      <c r="Z50784" s="218"/>
      <c r="AA50784" s="218"/>
    </row>
    <row r="50785" spans="26:27" x14ac:dyDescent="0.2">
      <c r="Z50785" s="218"/>
      <c r="AA50785" s="218"/>
    </row>
    <row r="50786" spans="26:27" x14ac:dyDescent="0.2">
      <c r="Z50786" s="218"/>
      <c r="AA50786" s="218"/>
    </row>
    <row r="50787" spans="26:27" x14ac:dyDescent="0.2">
      <c r="Z50787" s="218"/>
      <c r="AA50787" s="218"/>
    </row>
    <row r="50788" spans="26:27" x14ac:dyDescent="0.2">
      <c r="Z50788" s="218"/>
      <c r="AA50788" s="218"/>
    </row>
    <row r="50789" spans="26:27" x14ac:dyDescent="0.2">
      <c r="Z50789" s="218"/>
      <c r="AA50789" s="218"/>
    </row>
    <row r="50790" spans="26:27" x14ac:dyDescent="0.2">
      <c r="Z50790" s="218"/>
      <c r="AA50790" s="218"/>
    </row>
    <row r="50791" spans="26:27" x14ac:dyDescent="0.2">
      <c r="Z50791" s="218"/>
      <c r="AA50791" s="218"/>
    </row>
    <row r="50792" spans="26:27" x14ac:dyDescent="0.2">
      <c r="Z50792" s="218"/>
      <c r="AA50792" s="218"/>
    </row>
    <row r="50793" spans="26:27" x14ac:dyDescent="0.2">
      <c r="Z50793" s="218"/>
      <c r="AA50793" s="218"/>
    </row>
    <row r="50794" spans="26:27" x14ac:dyDescent="0.2">
      <c r="Z50794" s="218"/>
      <c r="AA50794" s="218"/>
    </row>
    <row r="50795" spans="26:27" x14ac:dyDescent="0.2">
      <c r="Z50795" s="218"/>
      <c r="AA50795" s="218"/>
    </row>
    <row r="50796" spans="26:27" x14ac:dyDescent="0.2">
      <c r="Z50796" s="218"/>
      <c r="AA50796" s="218"/>
    </row>
    <row r="50797" spans="26:27" x14ac:dyDescent="0.2">
      <c r="Z50797" s="218"/>
      <c r="AA50797" s="218"/>
    </row>
    <row r="50798" spans="26:27" x14ac:dyDescent="0.2">
      <c r="Z50798" s="218"/>
      <c r="AA50798" s="218"/>
    </row>
    <row r="50799" spans="26:27" x14ac:dyDescent="0.2">
      <c r="Z50799" s="218"/>
      <c r="AA50799" s="218"/>
    </row>
    <row r="50800" spans="26:27" x14ac:dyDescent="0.2">
      <c r="Z50800" s="218"/>
      <c r="AA50800" s="218"/>
    </row>
    <row r="50801" spans="26:27" x14ac:dyDescent="0.2">
      <c r="Z50801" s="218"/>
      <c r="AA50801" s="218"/>
    </row>
    <row r="50802" spans="26:27" x14ac:dyDescent="0.2">
      <c r="Z50802" s="218"/>
      <c r="AA50802" s="218"/>
    </row>
    <row r="50803" spans="26:27" x14ac:dyDescent="0.2">
      <c r="Z50803" s="218"/>
      <c r="AA50803" s="218"/>
    </row>
    <row r="50804" spans="26:27" x14ac:dyDescent="0.2">
      <c r="Z50804" s="218"/>
      <c r="AA50804" s="218"/>
    </row>
    <row r="50805" spans="26:27" x14ac:dyDescent="0.2">
      <c r="Z50805" s="218"/>
      <c r="AA50805" s="218"/>
    </row>
    <row r="50806" spans="26:27" x14ac:dyDescent="0.2">
      <c r="Z50806" s="218"/>
      <c r="AA50806" s="218"/>
    </row>
    <row r="50807" spans="26:27" x14ac:dyDescent="0.2">
      <c r="Z50807" s="218"/>
      <c r="AA50807" s="218"/>
    </row>
    <row r="50808" spans="26:27" x14ac:dyDescent="0.2">
      <c r="Z50808" s="218"/>
      <c r="AA50808" s="218"/>
    </row>
    <row r="50809" spans="26:27" x14ac:dyDescent="0.2">
      <c r="Z50809" s="218"/>
      <c r="AA50809" s="218"/>
    </row>
    <row r="50810" spans="26:27" x14ac:dyDescent="0.2">
      <c r="Z50810" s="218"/>
      <c r="AA50810" s="218"/>
    </row>
    <row r="50811" spans="26:27" x14ac:dyDescent="0.2">
      <c r="Z50811" s="218"/>
      <c r="AA50811" s="218"/>
    </row>
    <row r="50812" spans="26:27" x14ac:dyDescent="0.2">
      <c r="Z50812" s="218"/>
      <c r="AA50812" s="218"/>
    </row>
    <row r="50813" spans="26:27" x14ac:dyDescent="0.2">
      <c r="Z50813" s="218"/>
      <c r="AA50813" s="218"/>
    </row>
    <row r="50814" spans="26:27" x14ac:dyDescent="0.2">
      <c r="Z50814" s="218"/>
      <c r="AA50814" s="218"/>
    </row>
    <row r="50815" spans="26:27" x14ac:dyDescent="0.2">
      <c r="Z50815" s="218"/>
      <c r="AA50815" s="218"/>
    </row>
    <row r="50816" spans="26:27" x14ac:dyDescent="0.2">
      <c r="Z50816" s="218"/>
      <c r="AA50816" s="218"/>
    </row>
    <row r="50817" spans="26:27" x14ac:dyDescent="0.2">
      <c r="Z50817" s="218"/>
      <c r="AA50817" s="218"/>
    </row>
    <row r="50818" spans="26:27" x14ac:dyDescent="0.2">
      <c r="Z50818" s="218"/>
      <c r="AA50818" s="218"/>
    </row>
    <row r="50819" spans="26:27" x14ac:dyDescent="0.2">
      <c r="Z50819" s="218"/>
      <c r="AA50819" s="218"/>
    </row>
    <row r="50820" spans="26:27" x14ac:dyDescent="0.2">
      <c r="Z50820" s="218"/>
      <c r="AA50820" s="218"/>
    </row>
    <row r="50821" spans="26:27" x14ac:dyDescent="0.2">
      <c r="Z50821" s="218"/>
      <c r="AA50821" s="218"/>
    </row>
    <row r="50822" spans="26:27" x14ac:dyDescent="0.2">
      <c r="Z50822" s="218"/>
      <c r="AA50822" s="218"/>
    </row>
    <row r="50823" spans="26:27" x14ac:dyDescent="0.2">
      <c r="Z50823" s="218"/>
      <c r="AA50823" s="218"/>
    </row>
    <row r="50824" spans="26:27" x14ac:dyDescent="0.2">
      <c r="Z50824" s="218"/>
      <c r="AA50824" s="218"/>
    </row>
    <row r="50825" spans="26:27" x14ac:dyDescent="0.2">
      <c r="Z50825" s="218"/>
      <c r="AA50825" s="218"/>
    </row>
    <row r="50826" spans="26:27" x14ac:dyDescent="0.2">
      <c r="Z50826" s="218"/>
      <c r="AA50826" s="218"/>
    </row>
    <row r="50827" spans="26:27" x14ac:dyDescent="0.2">
      <c r="Z50827" s="218"/>
      <c r="AA50827" s="218"/>
    </row>
    <row r="50828" spans="26:27" x14ac:dyDescent="0.2">
      <c r="Z50828" s="218"/>
      <c r="AA50828" s="218"/>
    </row>
    <row r="50829" spans="26:27" x14ac:dyDescent="0.2">
      <c r="Z50829" s="218"/>
      <c r="AA50829" s="218"/>
    </row>
    <row r="50830" spans="26:27" x14ac:dyDescent="0.2">
      <c r="Z50830" s="218"/>
      <c r="AA50830" s="218"/>
    </row>
    <row r="50831" spans="26:27" x14ac:dyDescent="0.2">
      <c r="Z50831" s="218"/>
      <c r="AA50831" s="218"/>
    </row>
    <row r="50832" spans="26:27" x14ac:dyDescent="0.2">
      <c r="Z50832" s="218"/>
      <c r="AA50832" s="218"/>
    </row>
    <row r="50833" spans="26:27" x14ac:dyDescent="0.2">
      <c r="Z50833" s="218"/>
      <c r="AA50833" s="218"/>
    </row>
    <row r="50834" spans="26:27" x14ac:dyDescent="0.2">
      <c r="Z50834" s="218"/>
      <c r="AA50834" s="218"/>
    </row>
    <row r="50835" spans="26:27" x14ac:dyDescent="0.2">
      <c r="Z50835" s="218"/>
      <c r="AA50835" s="218"/>
    </row>
    <row r="50836" spans="26:27" x14ac:dyDescent="0.2">
      <c r="Z50836" s="218"/>
      <c r="AA50836" s="218"/>
    </row>
    <row r="50837" spans="26:27" x14ac:dyDescent="0.2">
      <c r="Z50837" s="218"/>
      <c r="AA50837" s="218"/>
    </row>
    <row r="50838" spans="26:27" x14ac:dyDescent="0.2">
      <c r="Z50838" s="218"/>
      <c r="AA50838" s="218"/>
    </row>
    <row r="50839" spans="26:27" x14ac:dyDescent="0.2">
      <c r="Z50839" s="218"/>
      <c r="AA50839" s="218"/>
    </row>
    <row r="50840" spans="26:27" x14ac:dyDescent="0.2">
      <c r="Z50840" s="218"/>
      <c r="AA50840" s="218"/>
    </row>
    <row r="50841" spans="26:27" x14ac:dyDescent="0.2">
      <c r="Z50841" s="218"/>
      <c r="AA50841" s="218"/>
    </row>
    <row r="50842" spans="26:27" x14ac:dyDescent="0.2">
      <c r="Z50842" s="218"/>
      <c r="AA50842" s="218"/>
    </row>
    <row r="50843" spans="26:27" x14ac:dyDescent="0.2">
      <c r="Z50843" s="218"/>
      <c r="AA50843" s="218"/>
    </row>
    <row r="50844" spans="26:27" x14ac:dyDescent="0.2">
      <c r="Z50844" s="218"/>
      <c r="AA50844" s="218"/>
    </row>
    <row r="50845" spans="26:27" x14ac:dyDescent="0.2">
      <c r="Z50845" s="218"/>
      <c r="AA50845" s="218"/>
    </row>
    <row r="50846" spans="26:27" x14ac:dyDescent="0.2">
      <c r="Z50846" s="218"/>
      <c r="AA50846" s="218"/>
    </row>
    <row r="50847" spans="26:27" x14ac:dyDescent="0.2">
      <c r="Z50847" s="218"/>
      <c r="AA50847" s="218"/>
    </row>
    <row r="50848" spans="26:27" x14ac:dyDescent="0.2">
      <c r="Z50848" s="218"/>
      <c r="AA50848" s="218"/>
    </row>
    <row r="50849" spans="26:27" x14ac:dyDescent="0.2">
      <c r="Z50849" s="218"/>
      <c r="AA50849" s="218"/>
    </row>
    <row r="50850" spans="26:27" x14ac:dyDescent="0.2">
      <c r="Z50850" s="218"/>
      <c r="AA50850" s="218"/>
    </row>
    <row r="50851" spans="26:27" x14ac:dyDescent="0.2">
      <c r="Z50851" s="218"/>
      <c r="AA50851" s="218"/>
    </row>
    <row r="50852" spans="26:27" x14ac:dyDescent="0.2">
      <c r="Z50852" s="218"/>
      <c r="AA50852" s="218"/>
    </row>
    <row r="50853" spans="26:27" x14ac:dyDescent="0.2">
      <c r="Z50853" s="218"/>
      <c r="AA50853" s="218"/>
    </row>
    <row r="50854" spans="26:27" x14ac:dyDescent="0.2">
      <c r="Z50854" s="218"/>
      <c r="AA50854" s="218"/>
    </row>
    <row r="50855" spans="26:27" x14ac:dyDescent="0.2">
      <c r="Z50855" s="218"/>
      <c r="AA50855" s="218"/>
    </row>
    <row r="50856" spans="26:27" x14ac:dyDescent="0.2">
      <c r="Z50856" s="218"/>
      <c r="AA50856" s="218"/>
    </row>
    <row r="50857" spans="26:27" x14ac:dyDescent="0.2">
      <c r="Z50857" s="218"/>
      <c r="AA50857" s="218"/>
    </row>
    <row r="50858" spans="26:27" x14ac:dyDescent="0.2">
      <c r="Z50858" s="218"/>
      <c r="AA50858" s="218"/>
    </row>
    <row r="50859" spans="26:27" x14ac:dyDescent="0.2">
      <c r="Z50859" s="218"/>
      <c r="AA50859" s="218"/>
    </row>
    <row r="50860" spans="26:27" x14ac:dyDescent="0.2">
      <c r="Z50860" s="218"/>
      <c r="AA50860" s="218"/>
    </row>
    <row r="50861" spans="26:27" x14ac:dyDescent="0.2">
      <c r="Z50861" s="218"/>
      <c r="AA50861" s="218"/>
    </row>
    <row r="50862" spans="26:27" x14ac:dyDescent="0.2">
      <c r="Z50862" s="218"/>
      <c r="AA50862" s="218"/>
    </row>
    <row r="50863" spans="26:27" x14ac:dyDescent="0.2">
      <c r="Z50863" s="218"/>
      <c r="AA50863" s="218"/>
    </row>
    <row r="50864" spans="26:27" x14ac:dyDescent="0.2">
      <c r="Z50864" s="218"/>
      <c r="AA50864" s="218"/>
    </row>
    <row r="50865" spans="26:27" x14ac:dyDescent="0.2">
      <c r="Z50865" s="218"/>
      <c r="AA50865" s="218"/>
    </row>
    <row r="50866" spans="26:27" x14ac:dyDescent="0.2">
      <c r="Z50866" s="218"/>
      <c r="AA50866" s="218"/>
    </row>
    <row r="50867" spans="26:27" x14ac:dyDescent="0.2">
      <c r="Z50867" s="218"/>
      <c r="AA50867" s="218"/>
    </row>
    <row r="50868" spans="26:27" x14ac:dyDescent="0.2">
      <c r="Z50868" s="218"/>
      <c r="AA50868" s="218"/>
    </row>
    <row r="50869" spans="26:27" x14ac:dyDescent="0.2">
      <c r="Z50869" s="218"/>
      <c r="AA50869" s="218"/>
    </row>
    <row r="50870" spans="26:27" x14ac:dyDescent="0.2">
      <c r="Z50870" s="218"/>
      <c r="AA50870" s="218"/>
    </row>
    <row r="50871" spans="26:27" x14ac:dyDescent="0.2">
      <c r="Z50871" s="218"/>
      <c r="AA50871" s="218"/>
    </row>
    <row r="50872" spans="26:27" x14ac:dyDescent="0.2">
      <c r="Z50872" s="218"/>
      <c r="AA50872" s="218"/>
    </row>
    <row r="50873" spans="26:27" x14ac:dyDescent="0.2">
      <c r="Z50873" s="218"/>
      <c r="AA50873" s="218"/>
    </row>
    <row r="50874" spans="26:27" x14ac:dyDescent="0.2">
      <c r="Z50874" s="218"/>
      <c r="AA50874" s="218"/>
    </row>
    <row r="50875" spans="26:27" x14ac:dyDescent="0.2">
      <c r="Z50875" s="218"/>
      <c r="AA50875" s="218"/>
    </row>
    <row r="50876" spans="26:27" x14ac:dyDescent="0.2">
      <c r="Z50876" s="218"/>
      <c r="AA50876" s="218"/>
    </row>
    <row r="50877" spans="26:27" x14ac:dyDescent="0.2">
      <c r="Z50877" s="218"/>
      <c r="AA50877" s="218"/>
    </row>
    <row r="50878" spans="26:27" x14ac:dyDescent="0.2">
      <c r="Z50878" s="218"/>
      <c r="AA50878" s="218"/>
    </row>
    <row r="50879" spans="26:27" x14ac:dyDescent="0.2">
      <c r="Z50879" s="218"/>
      <c r="AA50879" s="218"/>
    </row>
    <row r="50880" spans="26:27" x14ac:dyDescent="0.2">
      <c r="Z50880" s="218"/>
      <c r="AA50880" s="218"/>
    </row>
    <row r="50881" spans="26:27" x14ac:dyDescent="0.2">
      <c r="Z50881" s="218"/>
      <c r="AA50881" s="218"/>
    </row>
    <row r="50882" spans="26:27" x14ac:dyDescent="0.2">
      <c r="Z50882" s="218"/>
      <c r="AA50882" s="218"/>
    </row>
    <row r="50883" spans="26:27" x14ac:dyDescent="0.2">
      <c r="Z50883" s="218"/>
      <c r="AA50883" s="218"/>
    </row>
    <row r="50884" spans="26:27" x14ac:dyDescent="0.2">
      <c r="Z50884" s="218"/>
      <c r="AA50884" s="218"/>
    </row>
    <row r="50885" spans="26:27" x14ac:dyDescent="0.2">
      <c r="Z50885" s="218"/>
      <c r="AA50885" s="218"/>
    </row>
    <row r="50886" spans="26:27" x14ac:dyDescent="0.2">
      <c r="Z50886" s="218"/>
      <c r="AA50886" s="218"/>
    </row>
    <row r="50887" spans="26:27" x14ac:dyDescent="0.2">
      <c r="Z50887" s="218"/>
      <c r="AA50887" s="218"/>
    </row>
    <row r="50888" spans="26:27" x14ac:dyDescent="0.2">
      <c r="Z50888" s="218"/>
      <c r="AA50888" s="218"/>
    </row>
    <row r="50889" spans="26:27" x14ac:dyDescent="0.2">
      <c r="Z50889" s="218"/>
      <c r="AA50889" s="218"/>
    </row>
    <row r="50890" spans="26:27" x14ac:dyDescent="0.2">
      <c r="Z50890" s="218"/>
      <c r="AA50890" s="218"/>
    </row>
    <row r="50891" spans="26:27" x14ac:dyDescent="0.2">
      <c r="Z50891" s="218"/>
      <c r="AA50891" s="218"/>
    </row>
    <row r="50892" spans="26:27" x14ac:dyDescent="0.2">
      <c r="Z50892" s="218"/>
      <c r="AA50892" s="218"/>
    </row>
    <row r="50893" spans="26:27" x14ac:dyDescent="0.2">
      <c r="Z50893" s="218"/>
      <c r="AA50893" s="218"/>
    </row>
    <row r="50894" spans="26:27" x14ac:dyDescent="0.2">
      <c r="Z50894" s="218"/>
      <c r="AA50894" s="218"/>
    </row>
    <row r="50895" spans="26:27" x14ac:dyDescent="0.2">
      <c r="Z50895" s="218"/>
      <c r="AA50895" s="218"/>
    </row>
    <row r="50896" spans="26:27" x14ac:dyDescent="0.2">
      <c r="Z50896" s="218"/>
      <c r="AA50896" s="218"/>
    </row>
    <row r="50897" spans="26:27" x14ac:dyDescent="0.2">
      <c r="Z50897" s="218"/>
      <c r="AA50897" s="218"/>
    </row>
    <row r="50898" spans="26:27" x14ac:dyDescent="0.2">
      <c r="Z50898" s="218"/>
      <c r="AA50898" s="218"/>
    </row>
    <row r="50899" spans="26:27" x14ac:dyDescent="0.2">
      <c r="Z50899" s="218"/>
      <c r="AA50899" s="218"/>
    </row>
    <row r="50900" spans="26:27" x14ac:dyDescent="0.2">
      <c r="Z50900" s="218"/>
      <c r="AA50900" s="218"/>
    </row>
    <row r="50901" spans="26:27" x14ac:dyDescent="0.2">
      <c r="Z50901" s="218"/>
      <c r="AA50901" s="218"/>
    </row>
    <row r="50902" spans="26:27" x14ac:dyDescent="0.2">
      <c r="Z50902" s="218"/>
      <c r="AA50902" s="218"/>
    </row>
    <row r="50903" spans="26:27" x14ac:dyDescent="0.2">
      <c r="Z50903" s="218"/>
      <c r="AA50903" s="218"/>
    </row>
    <row r="50904" spans="26:27" x14ac:dyDescent="0.2">
      <c r="Z50904" s="218"/>
      <c r="AA50904" s="218"/>
    </row>
    <row r="50905" spans="26:27" x14ac:dyDescent="0.2">
      <c r="Z50905" s="218"/>
      <c r="AA50905" s="218"/>
    </row>
    <row r="50906" spans="26:27" x14ac:dyDescent="0.2">
      <c r="Z50906" s="218"/>
      <c r="AA50906" s="218"/>
    </row>
    <row r="50907" spans="26:27" x14ac:dyDescent="0.2">
      <c r="Z50907" s="218"/>
      <c r="AA50907" s="218"/>
    </row>
    <row r="50908" spans="26:27" x14ac:dyDescent="0.2">
      <c r="Z50908" s="218"/>
      <c r="AA50908" s="218"/>
    </row>
    <row r="50909" spans="26:27" x14ac:dyDescent="0.2">
      <c r="Z50909" s="218"/>
      <c r="AA50909" s="218"/>
    </row>
    <row r="50910" spans="26:27" x14ac:dyDescent="0.2">
      <c r="Z50910" s="218"/>
      <c r="AA50910" s="218"/>
    </row>
    <row r="50911" spans="26:27" x14ac:dyDescent="0.2">
      <c r="Z50911" s="218"/>
      <c r="AA50911" s="218"/>
    </row>
    <row r="50912" spans="26:27" x14ac:dyDescent="0.2">
      <c r="Z50912" s="218"/>
      <c r="AA50912" s="218"/>
    </row>
    <row r="50913" spans="26:27" x14ac:dyDescent="0.2">
      <c r="Z50913" s="218"/>
      <c r="AA50913" s="218"/>
    </row>
    <row r="50914" spans="26:27" x14ac:dyDescent="0.2">
      <c r="Z50914" s="218"/>
      <c r="AA50914" s="218"/>
    </row>
    <row r="50915" spans="26:27" x14ac:dyDescent="0.2">
      <c r="Z50915" s="218"/>
      <c r="AA50915" s="218"/>
    </row>
    <row r="50916" spans="26:27" x14ac:dyDescent="0.2">
      <c r="Z50916" s="218"/>
      <c r="AA50916" s="218"/>
    </row>
    <row r="50917" spans="26:27" x14ac:dyDescent="0.2">
      <c r="Z50917" s="218"/>
      <c r="AA50917" s="218"/>
    </row>
    <row r="50918" spans="26:27" x14ac:dyDescent="0.2">
      <c r="Z50918" s="218"/>
      <c r="AA50918" s="218"/>
    </row>
    <row r="50919" spans="26:27" x14ac:dyDescent="0.2">
      <c r="Z50919" s="218"/>
      <c r="AA50919" s="218"/>
    </row>
    <row r="50920" spans="26:27" x14ac:dyDescent="0.2">
      <c r="Z50920" s="218"/>
      <c r="AA50920" s="218"/>
    </row>
    <row r="50921" spans="26:27" x14ac:dyDescent="0.2">
      <c r="Z50921" s="218"/>
      <c r="AA50921" s="218"/>
    </row>
    <row r="50922" spans="26:27" x14ac:dyDescent="0.2">
      <c r="Z50922" s="218"/>
      <c r="AA50922" s="218"/>
    </row>
    <row r="50923" spans="26:27" x14ac:dyDescent="0.2">
      <c r="Z50923" s="218"/>
      <c r="AA50923" s="218"/>
    </row>
    <row r="50924" spans="26:27" x14ac:dyDescent="0.2">
      <c r="Z50924" s="218"/>
      <c r="AA50924" s="218"/>
    </row>
    <row r="50925" spans="26:27" x14ac:dyDescent="0.2">
      <c r="Z50925" s="218"/>
      <c r="AA50925" s="218"/>
    </row>
    <row r="50926" spans="26:27" x14ac:dyDescent="0.2">
      <c r="Z50926" s="218"/>
      <c r="AA50926" s="218"/>
    </row>
    <row r="50927" spans="26:27" x14ac:dyDescent="0.2">
      <c r="Z50927" s="218"/>
      <c r="AA50927" s="218"/>
    </row>
    <row r="50928" spans="26:27" x14ac:dyDescent="0.2">
      <c r="Z50928" s="218"/>
      <c r="AA50928" s="218"/>
    </row>
    <row r="50929" spans="26:27" x14ac:dyDescent="0.2">
      <c r="Z50929" s="218"/>
      <c r="AA50929" s="218"/>
    </row>
    <row r="50930" spans="26:27" x14ac:dyDescent="0.2">
      <c r="Z50930" s="218"/>
      <c r="AA50930" s="218"/>
    </row>
    <row r="50931" spans="26:27" x14ac:dyDescent="0.2">
      <c r="Z50931" s="218"/>
      <c r="AA50931" s="218"/>
    </row>
    <row r="50932" spans="26:27" x14ac:dyDescent="0.2">
      <c r="Z50932" s="218"/>
      <c r="AA50932" s="218"/>
    </row>
    <row r="50933" spans="26:27" x14ac:dyDescent="0.2">
      <c r="Z50933" s="218"/>
      <c r="AA50933" s="218"/>
    </row>
    <row r="50934" spans="26:27" x14ac:dyDescent="0.2">
      <c r="Z50934" s="218"/>
      <c r="AA50934" s="218"/>
    </row>
    <row r="50935" spans="26:27" x14ac:dyDescent="0.2">
      <c r="Z50935" s="218"/>
      <c r="AA50935" s="218"/>
    </row>
    <row r="50936" spans="26:27" x14ac:dyDescent="0.2">
      <c r="Z50936" s="218"/>
      <c r="AA50936" s="218"/>
    </row>
    <row r="50937" spans="26:27" x14ac:dyDescent="0.2">
      <c r="Z50937" s="218"/>
      <c r="AA50937" s="218"/>
    </row>
    <row r="50938" spans="26:27" x14ac:dyDescent="0.2">
      <c r="Z50938" s="218"/>
      <c r="AA50938" s="218"/>
    </row>
    <row r="50939" spans="26:27" x14ac:dyDescent="0.2">
      <c r="Z50939" s="218"/>
      <c r="AA50939" s="218"/>
    </row>
    <row r="50940" spans="26:27" x14ac:dyDescent="0.2">
      <c r="Z50940" s="218"/>
      <c r="AA50940" s="218"/>
    </row>
    <row r="50941" spans="26:27" x14ac:dyDescent="0.2">
      <c r="Z50941" s="218"/>
      <c r="AA50941" s="218"/>
    </row>
    <row r="50942" spans="26:27" x14ac:dyDescent="0.2">
      <c r="Z50942" s="218"/>
      <c r="AA50942" s="218"/>
    </row>
    <row r="50943" spans="26:27" x14ac:dyDescent="0.2">
      <c r="Z50943" s="218"/>
      <c r="AA50943" s="218"/>
    </row>
    <row r="50944" spans="26:27" x14ac:dyDescent="0.2">
      <c r="Z50944" s="218"/>
      <c r="AA50944" s="218"/>
    </row>
    <row r="50945" spans="26:27" x14ac:dyDescent="0.2">
      <c r="Z50945" s="218"/>
      <c r="AA50945" s="218"/>
    </row>
    <row r="50946" spans="26:27" x14ac:dyDescent="0.2">
      <c r="Z50946" s="218"/>
      <c r="AA50946" s="218"/>
    </row>
    <row r="50947" spans="26:27" x14ac:dyDescent="0.2">
      <c r="Z50947" s="218"/>
      <c r="AA50947" s="218"/>
    </row>
    <row r="50948" spans="26:27" x14ac:dyDescent="0.2">
      <c r="Z50948" s="218"/>
      <c r="AA50948" s="218"/>
    </row>
    <row r="50949" spans="26:27" x14ac:dyDescent="0.2">
      <c r="Z50949" s="218"/>
      <c r="AA50949" s="218"/>
    </row>
    <row r="50950" spans="26:27" x14ac:dyDescent="0.2">
      <c r="Z50950" s="218"/>
      <c r="AA50950" s="218"/>
    </row>
    <row r="50951" spans="26:27" x14ac:dyDescent="0.2">
      <c r="Z50951" s="218"/>
      <c r="AA50951" s="218"/>
    </row>
    <row r="50952" spans="26:27" x14ac:dyDescent="0.2">
      <c r="Z50952" s="218"/>
      <c r="AA50952" s="218"/>
    </row>
    <row r="50953" spans="26:27" x14ac:dyDescent="0.2">
      <c r="Z50953" s="218"/>
      <c r="AA50953" s="218"/>
    </row>
    <row r="50954" spans="26:27" x14ac:dyDescent="0.2">
      <c r="Z50954" s="218"/>
      <c r="AA50954" s="218"/>
    </row>
    <row r="50955" spans="26:27" x14ac:dyDescent="0.2">
      <c r="Z50955" s="218"/>
      <c r="AA50955" s="218"/>
    </row>
    <row r="50956" spans="26:27" x14ac:dyDescent="0.2">
      <c r="Z50956" s="218"/>
      <c r="AA50956" s="218"/>
    </row>
    <row r="50957" spans="26:27" x14ac:dyDescent="0.2">
      <c r="Z50957" s="218"/>
      <c r="AA50957" s="218"/>
    </row>
    <row r="50958" spans="26:27" x14ac:dyDescent="0.2">
      <c r="Z50958" s="218"/>
      <c r="AA50958" s="218"/>
    </row>
    <row r="50959" spans="26:27" x14ac:dyDescent="0.2">
      <c r="Z50959" s="218"/>
      <c r="AA50959" s="218"/>
    </row>
    <row r="50960" spans="26:27" x14ac:dyDescent="0.2">
      <c r="Z50960" s="218"/>
      <c r="AA50960" s="218"/>
    </row>
    <row r="50961" spans="26:27" x14ac:dyDescent="0.2">
      <c r="Z50961" s="218"/>
      <c r="AA50961" s="218"/>
    </row>
    <row r="50962" spans="26:27" x14ac:dyDescent="0.2">
      <c r="Z50962" s="218"/>
      <c r="AA50962" s="218"/>
    </row>
    <row r="50963" spans="26:27" x14ac:dyDescent="0.2">
      <c r="Z50963" s="218"/>
      <c r="AA50963" s="218"/>
    </row>
    <row r="50964" spans="26:27" x14ac:dyDescent="0.2">
      <c r="Z50964" s="218"/>
      <c r="AA50964" s="218"/>
    </row>
    <row r="50965" spans="26:27" x14ac:dyDescent="0.2">
      <c r="Z50965" s="218"/>
      <c r="AA50965" s="218"/>
    </row>
    <row r="50966" spans="26:27" x14ac:dyDescent="0.2">
      <c r="Z50966" s="218"/>
      <c r="AA50966" s="218"/>
    </row>
    <row r="50967" spans="26:27" x14ac:dyDescent="0.2">
      <c r="Z50967" s="218"/>
      <c r="AA50967" s="218"/>
    </row>
    <row r="50968" spans="26:27" x14ac:dyDescent="0.2">
      <c r="Z50968" s="218"/>
      <c r="AA50968" s="218"/>
    </row>
    <row r="50969" spans="26:27" x14ac:dyDescent="0.2">
      <c r="Z50969" s="218"/>
      <c r="AA50969" s="218"/>
    </row>
    <row r="50970" spans="26:27" x14ac:dyDescent="0.2">
      <c r="Z50970" s="218"/>
      <c r="AA50970" s="218"/>
    </row>
    <row r="50971" spans="26:27" x14ac:dyDescent="0.2">
      <c r="Z50971" s="218"/>
      <c r="AA50971" s="218"/>
    </row>
    <row r="50972" spans="26:27" x14ac:dyDescent="0.2">
      <c r="Z50972" s="218"/>
      <c r="AA50972" s="218"/>
    </row>
    <row r="50973" spans="26:27" x14ac:dyDescent="0.2">
      <c r="Z50973" s="218"/>
      <c r="AA50973" s="218"/>
    </row>
    <row r="50974" spans="26:27" x14ac:dyDescent="0.2">
      <c r="Z50974" s="218"/>
      <c r="AA50974" s="218"/>
    </row>
    <row r="50975" spans="26:27" x14ac:dyDescent="0.2">
      <c r="Z50975" s="218"/>
      <c r="AA50975" s="218"/>
    </row>
    <row r="50976" spans="26:27" x14ac:dyDescent="0.2">
      <c r="Z50976" s="218"/>
      <c r="AA50976" s="218"/>
    </row>
    <row r="50977" spans="26:27" x14ac:dyDescent="0.2">
      <c r="Z50977" s="218"/>
      <c r="AA50977" s="218"/>
    </row>
    <row r="50978" spans="26:27" x14ac:dyDescent="0.2">
      <c r="Z50978" s="218"/>
      <c r="AA50978" s="218"/>
    </row>
    <row r="50979" spans="26:27" x14ac:dyDescent="0.2">
      <c r="Z50979" s="218"/>
      <c r="AA50979" s="218"/>
    </row>
    <row r="50980" spans="26:27" x14ac:dyDescent="0.2">
      <c r="Z50980" s="218"/>
      <c r="AA50980" s="218"/>
    </row>
    <row r="50981" spans="26:27" x14ac:dyDescent="0.2">
      <c r="Z50981" s="218"/>
      <c r="AA50981" s="218"/>
    </row>
    <row r="50982" spans="26:27" x14ac:dyDescent="0.2">
      <c r="Z50982" s="218"/>
      <c r="AA50982" s="218"/>
    </row>
    <row r="50983" spans="26:27" x14ac:dyDescent="0.2">
      <c r="Z50983" s="218"/>
      <c r="AA50983" s="218"/>
    </row>
    <row r="50984" spans="26:27" x14ac:dyDescent="0.2">
      <c r="Z50984" s="218"/>
      <c r="AA50984" s="218"/>
    </row>
    <row r="50985" spans="26:27" x14ac:dyDescent="0.2">
      <c r="Z50985" s="218"/>
      <c r="AA50985" s="218"/>
    </row>
    <row r="50986" spans="26:27" x14ac:dyDescent="0.2">
      <c r="Z50986" s="218"/>
      <c r="AA50986" s="218"/>
    </row>
    <row r="50987" spans="26:27" x14ac:dyDescent="0.2">
      <c r="Z50987" s="218"/>
      <c r="AA50987" s="218"/>
    </row>
    <row r="50988" spans="26:27" x14ac:dyDescent="0.2">
      <c r="Z50988" s="218"/>
      <c r="AA50988" s="218"/>
    </row>
    <row r="50989" spans="26:27" x14ac:dyDescent="0.2">
      <c r="Z50989" s="218"/>
      <c r="AA50989" s="218"/>
    </row>
    <row r="50990" spans="26:27" x14ac:dyDescent="0.2">
      <c r="Z50990" s="218"/>
      <c r="AA50990" s="218"/>
    </row>
    <row r="50991" spans="26:27" x14ac:dyDescent="0.2">
      <c r="Z50991" s="218"/>
      <c r="AA50991" s="218"/>
    </row>
    <row r="50992" spans="26:27" x14ac:dyDescent="0.2">
      <c r="Z50992" s="218"/>
      <c r="AA50992" s="218"/>
    </row>
    <row r="50993" spans="26:27" x14ac:dyDescent="0.2">
      <c r="Z50993" s="218"/>
      <c r="AA50993" s="218"/>
    </row>
    <row r="50994" spans="26:27" x14ac:dyDescent="0.2">
      <c r="Z50994" s="218"/>
      <c r="AA50994" s="218"/>
    </row>
    <row r="50995" spans="26:27" x14ac:dyDescent="0.2">
      <c r="Z50995" s="218"/>
      <c r="AA50995" s="218"/>
    </row>
    <row r="50996" spans="26:27" x14ac:dyDescent="0.2">
      <c r="Z50996" s="218"/>
      <c r="AA50996" s="218"/>
    </row>
    <row r="50997" spans="26:27" x14ac:dyDescent="0.2">
      <c r="Z50997" s="218"/>
      <c r="AA50997" s="218"/>
    </row>
    <row r="50998" spans="26:27" x14ac:dyDescent="0.2">
      <c r="Z50998" s="218"/>
      <c r="AA50998" s="218"/>
    </row>
    <row r="50999" spans="26:27" x14ac:dyDescent="0.2">
      <c r="Z50999" s="218"/>
      <c r="AA50999" s="218"/>
    </row>
    <row r="51000" spans="26:27" x14ac:dyDescent="0.2">
      <c r="Z51000" s="218"/>
      <c r="AA51000" s="218"/>
    </row>
    <row r="51001" spans="26:27" x14ac:dyDescent="0.2">
      <c r="Z51001" s="218"/>
      <c r="AA51001" s="218"/>
    </row>
    <row r="51002" spans="26:27" x14ac:dyDescent="0.2">
      <c r="Z51002" s="218"/>
      <c r="AA51002" s="218"/>
    </row>
    <row r="51003" spans="26:27" x14ac:dyDescent="0.2">
      <c r="Z51003" s="218"/>
      <c r="AA51003" s="218"/>
    </row>
    <row r="51004" spans="26:27" x14ac:dyDescent="0.2">
      <c r="Z51004" s="218"/>
      <c r="AA51004" s="218"/>
    </row>
    <row r="51005" spans="26:27" x14ac:dyDescent="0.2">
      <c r="Z51005" s="218"/>
      <c r="AA51005" s="218"/>
    </row>
    <row r="51006" spans="26:27" x14ac:dyDescent="0.2">
      <c r="Z51006" s="218"/>
      <c r="AA51006" s="218"/>
    </row>
    <row r="51007" spans="26:27" x14ac:dyDescent="0.2">
      <c r="Z51007" s="218"/>
      <c r="AA51007" s="218"/>
    </row>
    <row r="51008" spans="26:27" x14ac:dyDescent="0.2">
      <c r="Z51008" s="218"/>
      <c r="AA51008" s="218"/>
    </row>
    <row r="51009" spans="26:27" x14ac:dyDescent="0.2">
      <c r="Z51009" s="218"/>
      <c r="AA51009" s="218"/>
    </row>
    <row r="51010" spans="26:27" x14ac:dyDescent="0.2">
      <c r="Z51010" s="218"/>
      <c r="AA51010" s="218"/>
    </row>
    <row r="51011" spans="26:27" x14ac:dyDescent="0.2">
      <c r="Z51011" s="218"/>
      <c r="AA51011" s="218"/>
    </row>
    <row r="51012" spans="26:27" x14ac:dyDescent="0.2">
      <c r="Z51012" s="218"/>
      <c r="AA51012" s="218"/>
    </row>
    <row r="51013" spans="26:27" x14ac:dyDescent="0.2">
      <c r="Z51013" s="218"/>
      <c r="AA51013" s="218"/>
    </row>
    <row r="51014" spans="26:27" x14ac:dyDescent="0.2">
      <c r="Z51014" s="218"/>
      <c r="AA51014" s="218"/>
    </row>
    <row r="51015" spans="26:27" x14ac:dyDescent="0.2">
      <c r="Z51015" s="218"/>
      <c r="AA51015" s="218"/>
    </row>
    <row r="51016" spans="26:27" x14ac:dyDescent="0.2">
      <c r="Z51016" s="218"/>
      <c r="AA51016" s="218"/>
    </row>
    <row r="51017" spans="26:27" x14ac:dyDescent="0.2">
      <c r="Z51017" s="218"/>
      <c r="AA51017" s="218"/>
    </row>
    <row r="51018" spans="26:27" x14ac:dyDescent="0.2">
      <c r="Z51018" s="218"/>
      <c r="AA51018" s="218"/>
    </row>
    <row r="51019" spans="26:27" x14ac:dyDescent="0.2">
      <c r="Z51019" s="218"/>
      <c r="AA51019" s="218"/>
    </row>
    <row r="51020" spans="26:27" x14ac:dyDescent="0.2">
      <c r="Z51020" s="218"/>
      <c r="AA51020" s="218"/>
    </row>
    <row r="51021" spans="26:27" x14ac:dyDescent="0.2">
      <c r="Z51021" s="218"/>
      <c r="AA51021" s="218"/>
    </row>
    <row r="51022" spans="26:27" x14ac:dyDescent="0.2">
      <c r="Z51022" s="218"/>
      <c r="AA51022" s="218"/>
    </row>
    <row r="51023" spans="26:27" x14ac:dyDescent="0.2">
      <c r="Z51023" s="218"/>
      <c r="AA51023" s="218"/>
    </row>
    <row r="51024" spans="26:27" x14ac:dyDescent="0.2">
      <c r="Z51024" s="218"/>
      <c r="AA51024" s="218"/>
    </row>
    <row r="51025" spans="26:27" x14ac:dyDescent="0.2">
      <c r="Z51025" s="218"/>
      <c r="AA51025" s="218"/>
    </row>
    <row r="51026" spans="26:27" x14ac:dyDescent="0.2">
      <c r="Z51026" s="218"/>
      <c r="AA51026" s="218"/>
    </row>
    <row r="51027" spans="26:27" x14ac:dyDescent="0.2">
      <c r="Z51027" s="218"/>
      <c r="AA51027" s="218"/>
    </row>
    <row r="51028" spans="26:27" x14ac:dyDescent="0.2">
      <c r="Z51028" s="218"/>
      <c r="AA51028" s="218"/>
    </row>
    <row r="51029" spans="26:27" x14ac:dyDescent="0.2">
      <c r="Z51029" s="218"/>
      <c r="AA51029" s="218"/>
    </row>
    <row r="51030" spans="26:27" x14ac:dyDescent="0.2">
      <c r="Z51030" s="218"/>
      <c r="AA51030" s="218"/>
    </row>
    <row r="51031" spans="26:27" x14ac:dyDescent="0.2">
      <c r="Z51031" s="218"/>
      <c r="AA51031" s="218"/>
    </row>
    <row r="51032" spans="26:27" x14ac:dyDescent="0.2">
      <c r="Z51032" s="218"/>
      <c r="AA51032" s="218"/>
    </row>
    <row r="51033" spans="26:27" x14ac:dyDescent="0.2">
      <c r="Z51033" s="218"/>
      <c r="AA51033" s="218"/>
    </row>
    <row r="51034" spans="26:27" x14ac:dyDescent="0.2">
      <c r="Z51034" s="218"/>
      <c r="AA51034" s="218"/>
    </row>
    <row r="51035" spans="26:27" x14ac:dyDescent="0.2">
      <c r="Z51035" s="218"/>
      <c r="AA51035" s="218"/>
    </row>
    <row r="51036" spans="26:27" x14ac:dyDescent="0.2">
      <c r="Z51036" s="218"/>
      <c r="AA51036" s="218"/>
    </row>
    <row r="51037" spans="26:27" x14ac:dyDescent="0.2">
      <c r="Z51037" s="218"/>
      <c r="AA51037" s="218"/>
    </row>
    <row r="51038" spans="26:27" x14ac:dyDescent="0.2">
      <c r="Z51038" s="218"/>
      <c r="AA51038" s="218"/>
    </row>
    <row r="51039" spans="26:27" x14ac:dyDescent="0.2">
      <c r="Z51039" s="218"/>
      <c r="AA51039" s="218"/>
    </row>
    <row r="51040" spans="26:27" x14ac:dyDescent="0.2">
      <c r="Z51040" s="218"/>
      <c r="AA51040" s="218"/>
    </row>
    <row r="51041" spans="26:27" x14ac:dyDescent="0.2">
      <c r="Z51041" s="218"/>
      <c r="AA51041" s="218"/>
    </row>
    <row r="51042" spans="26:27" x14ac:dyDescent="0.2">
      <c r="Z51042" s="218"/>
      <c r="AA51042" s="218"/>
    </row>
    <row r="51043" spans="26:27" x14ac:dyDescent="0.2">
      <c r="Z51043" s="218"/>
      <c r="AA51043" s="218"/>
    </row>
    <row r="51044" spans="26:27" x14ac:dyDescent="0.2">
      <c r="Z51044" s="218"/>
      <c r="AA51044" s="218"/>
    </row>
    <row r="51045" spans="26:27" x14ac:dyDescent="0.2">
      <c r="Z51045" s="218"/>
      <c r="AA51045" s="218"/>
    </row>
    <row r="51046" spans="26:27" x14ac:dyDescent="0.2">
      <c r="Z51046" s="218"/>
      <c r="AA51046" s="218"/>
    </row>
    <row r="51047" spans="26:27" x14ac:dyDescent="0.2">
      <c r="Z51047" s="218"/>
      <c r="AA51047" s="218"/>
    </row>
    <row r="51048" spans="26:27" x14ac:dyDescent="0.2">
      <c r="Z51048" s="218"/>
      <c r="AA51048" s="218"/>
    </row>
    <row r="51049" spans="26:27" x14ac:dyDescent="0.2">
      <c r="Z51049" s="218"/>
      <c r="AA51049" s="218"/>
    </row>
    <row r="51050" spans="26:27" x14ac:dyDescent="0.2">
      <c r="Z51050" s="218"/>
      <c r="AA51050" s="218"/>
    </row>
    <row r="51051" spans="26:27" x14ac:dyDescent="0.2">
      <c r="Z51051" s="218"/>
      <c r="AA51051" s="218"/>
    </row>
    <row r="51052" spans="26:27" x14ac:dyDescent="0.2">
      <c r="Z51052" s="218"/>
      <c r="AA51052" s="218"/>
    </row>
    <row r="51053" spans="26:27" x14ac:dyDescent="0.2">
      <c r="Z51053" s="218"/>
      <c r="AA51053" s="218"/>
    </row>
    <row r="51054" spans="26:27" x14ac:dyDescent="0.2">
      <c r="Z51054" s="218"/>
      <c r="AA51054" s="218"/>
    </row>
    <row r="51055" spans="26:27" x14ac:dyDescent="0.2">
      <c r="Z51055" s="218"/>
      <c r="AA51055" s="218"/>
    </row>
    <row r="51056" spans="26:27" x14ac:dyDescent="0.2">
      <c r="Z51056" s="218"/>
      <c r="AA51056" s="218"/>
    </row>
    <row r="51057" spans="26:27" x14ac:dyDescent="0.2">
      <c r="Z51057" s="218"/>
      <c r="AA51057" s="218"/>
    </row>
    <row r="51058" spans="26:27" x14ac:dyDescent="0.2">
      <c r="Z51058" s="218"/>
      <c r="AA51058" s="218"/>
    </row>
    <row r="51059" spans="26:27" x14ac:dyDescent="0.2">
      <c r="Z51059" s="218"/>
      <c r="AA51059" s="218"/>
    </row>
    <row r="51060" spans="26:27" x14ac:dyDescent="0.2">
      <c r="Z51060" s="218"/>
      <c r="AA51060" s="218"/>
    </row>
    <row r="51061" spans="26:27" x14ac:dyDescent="0.2">
      <c r="Z51061" s="218"/>
      <c r="AA51061" s="218"/>
    </row>
    <row r="51062" spans="26:27" x14ac:dyDescent="0.2">
      <c r="Z51062" s="218"/>
      <c r="AA51062" s="218"/>
    </row>
    <row r="51063" spans="26:27" x14ac:dyDescent="0.2">
      <c r="Z51063" s="218"/>
      <c r="AA51063" s="218"/>
    </row>
    <row r="51064" spans="26:27" x14ac:dyDescent="0.2">
      <c r="Z51064" s="218"/>
      <c r="AA51064" s="218"/>
    </row>
    <row r="51065" spans="26:27" x14ac:dyDescent="0.2">
      <c r="Z51065" s="218"/>
      <c r="AA51065" s="218"/>
    </row>
    <row r="51066" spans="26:27" x14ac:dyDescent="0.2">
      <c r="Z51066" s="218"/>
      <c r="AA51066" s="218"/>
    </row>
    <row r="51067" spans="26:27" x14ac:dyDescent="0.2">
      <c r="Z51067" s="218"/>
      <c r="AA51067" s="218"/>
    </row>
    <row r="51068" spans="26:27" x14ac:dyDescent="0.2">
      <c r="Z51068" s="218"/>
      <c r="AA51068" s="218"/>
    </row>
    <row r="51069" spans="26:27" x14ac:dyDescent="0.2">
      <c r="Z51069" s="218"/>
      <c r="AA51069" s="218"/>
    </row>
    <row r="51070" spans="26:27" x14ac:dyDescent="0.2">
      <c r="Z51070" s="218"/>
      <c r="AA51070" s="218"/>
    </row>
    <row r="51071" spans="26:27" x14ac:dyDescent="0.2">
      <c r="Z51071" s="218"/>
      <c r="AA51071" s="218"/>
    </row>
    <row r="51072" spans="26:27" x14ac:dyDescent="0.2">
      <c r="Z51072" s="218"/>
      <c r="AA51072" s="218"/>
    </row>
    <row r="51073" spans="26:27" x14ac:dyDescent="0.2">
      <c r="Z51073" s="218"/>
      <c r="AA51073" s="218"/>
    </row>
    <row r="51074" spans="26:27" x14ac:dyDescent="0.2">
      <c r="Z51074" s="218"/>
      <c r="AA51074" s="218"/>
    </row>
    <row r="51075" spans="26:27" x14ac:dyDescent="0.2">
      <c r="Z51075" s="218"/>
      <c r="AA51075" s="218"/>
    </row>
    <row r="51076" spans="26:27" x14ac:dyDescent="0.2">
      <c r="Z51076" s="218"/>
      <c r="AA51076" s="218"/>
    </row>
    <row r="51077" spans="26:27" x14ac:dyDescent="0.2">
      <c r="Z51077" s="218"/>
      <c r="AA51077" s="218"/>
    </row>
    <row r="51078" spans="26:27" x14ac:dyDescent="0.2">
      <c r="Z51078" s="218"/>
      <c r="AA51078" s="218"/>
    </row>
    <row r="51079" spans="26:27" x14ac:dyDescent="0.2">
      <c r="Z51079" s="218"/>
      <c r="AA51079" s="218"/>
    </row>
    <row r="51080" spans="26:27" x14ac:dyDescent="0.2">
      <c r="Z51080" s="218"/>
      <c r="AA51080" s="218"/>
    </row>
    <row r="51081" spans="26:27" x14ac:dyDescent="0.2">
      <c r="Z51081" s="218"/>
      <c r="AA51081" s="218"/>
    </row>
    <row r="51082" spans="26:27" x14ac:dyDescent="0.2">
      <c r="Z51082" s="218"/>
      <c r="AA51082" s="218"/>
    </row>
    <row r="51083" spans="26:27" x14ac:dyDescent="0.2">
      <c r="Z51083" s="218"/>
      <c r="AA51083" s="218"/>
    </row>
    <row r="51084" spans="26:27" x14ac:dyDescent="0.2">
      <c r="Z51084" s="218"/>
      <c r="AA51084" s="218"/>
    </row>
    <row r="51085" spans="26:27" x14ac:dyDescent="0.2">
      <c r="Z51085" s="218"/>
      <c r="AA51085" s="218"/>
    </row>
    <row r="51086" spans="26:27" x14ac:dyDescent="0.2">
      <c r="Z51086" s="218"/>
      <c r="AA51086" s="218"/>
    </row>
    <row r="51087" spans="26:27" x14ac:dyDescent="0.2">
      <c r="Z51087" s="218"/>
      <c r="AA51087" s="218"/>
    </row>
    <row r="51088" spans="26:27" x14ac:dyDescent="0.2">
      <c r="Z51088" s="218"/>
      <c r="AA51088" s="218"/>
    </row>
    <row r="51089" spans="26:27" x14ac:dyDescent="0.2">
      <c r="Z51089" s="218"/>
      <c r="AA51089" s="218"/>
    </row>
    <row r="51090" spans="26:27" x14ac:dyDescent="0.2">
      <c r="Z51090" s="218"/>
      <c r="AA51090" s="218"/>
    </row>
    <row r="51091" spans="26:27" x14ac:dyDescent="0.2">
      <c r="Z51091" s="218"/>
      <c r="AA51091" s="218"/>
    </row>
    <row r="51092" spans="26:27" x14ac:dyDescent="0.2">
      <c r="Z51092" s="218"/>
      <c r="AA51092" s="218"/>
    </row>
    <row r="51093" spans="26:27" x14ac:dyDescent="0.2">
      <c r="Z51093" s="218"/>
      <c r="AA51093" s="218"/>
    </row>
    <row r="51094" spans="26:27" x14ac:dyDescent="0.2">
      <c r="Z51094" s="218"/>
      <c r="AA51094" s="218"/>
    </row>
    <row r="51095" spans="26:27" x14ac:dyDescent="0.2">
      <c r="Z51095" s="218"/>
      <c r="AA51095" s="218"/>
    </row>
    <row r="51096" spans="26:27" x14ac:dyDescent="0.2">
      <c r="Z51096" s="218"/>
      <c r="AA51096" s="218"/>
    </row>
    <row r="51097" spans="26:27" x14ac:dyDescent="0.2">
      <c r="Z51097" s="218"/>
      <c r="AA51097" s="218"/>
    </row>
    <row r="51098" spans="26:27" x14ac:dyDescent="0.2">
      <c r="Z51098" s="218"/>
      <c r="AA51098" s="218"/>
    </row>
    <row r="51099" spans="26:27" x14ac:dyDescent="0.2">
      <c r="Z51099" s="218"/>
      <c r="AA51099" s="218"/>
    </row>
    <row r="51100" spans="26:27" x14ac:dyDescent="0.2">
      <c r="Z51100" s="218"/>
      <c r="AA51100" s="218"/>
    </row>
    <row r="51101" spans="26:27" x14ac:dyDescent="0.2">
      <c r="Z51101" s="218"/>
      <c r="AA51101" s="218"/>
    </row>
    <row r="51102" spans="26:27" x14ac:dyDescent="0.2">
      <c r="Z51102" s="218"/>
      <c r="AA51102" s="218"/>
    </row>
    <row r="51103" spans="26:27" x14ac:dyDescent="0.2">
      <c r="Z51103" s="218"/>
      <c r="AA51103" s="218"/>
    </row>
    <row r="51104" spans="26:27" x14ac:dyDescent="0.2">
      <c r="Z51104" s="218"/>
      <c r="AA51104" s="218"/>
    </row>
    <row r="51105" spans="26:27" x14ac:dyDescent="0.2">
      <c r="Z51105" s="218"/>
      <c r="AA51105" s="218"/>
    </row>
    <row r="51106" spans="26:27" x14ac:dyDescent="0.2">
      <c r="Z51106" s="218"/>
      <c r="AA51106" s="218"/>
    </row>
    <row r="51107" spans="26:27" x14ac:dyDescent="0.2">
      <c r="Z51107" s="218"/>
      <c r="AA51107" s="218"/>
    </row>
    <row r="51108" spans="26:27" x14ac:dyDescent="0.2">
      <c r="Z51108" s="218"/>
      <c r="AA51108" s="218"/>
    </row>
    <row r="51109" spans="26:27" x14ac:dyDescent="0.2">
      <c r="Z51109" s="218"/>
      <c r="AA51109" s="218"/>
    </row>
    <row r="51110" spans="26:27" x14ac:dyDescent="0.2">
      <c r="Z51110" s="218"/>
      <c r="AA51110" s="218"/>
    </row>
    <row r="51111" spans="26:27" x14ac:dyDescent="0.2">
      <c r="Z51111" s="218"/>
      <c r="AA51111" s="218"/>
    </row>
    <row r="51112" spans="26:27" x14ac:dyDescent="0.2">
      <c r="Z51112" s="218"/>
      <c r="AA51112" s="218"/>
    </row>
    <row r="51113" spans="26:27" x14ac:dyDescent="0.2">
      <c r="Z51113" s="218"/>
      <c r="AA51113" s="218"/>
    </row>
    <row r="51114" spans="26:27" x14ac:dyDescent="0.2">
      <c r="Z51114" s="218"/>
      <c r="AA51114" s="218"/>
    </row>
    <row r="51115" spans="26:27" x14ac:dyDescent="0.2">
      <c r="Z51115" s="218"/>
      <c r="AA51115" s="218"/>
    </row>
    <row r="51116" spans="26:27" x14ac:dyDescent="0.2">
      <c r="Z51116" s="218"/>
      <c r="AA51116" s="218"/>
    </row>
    <row r="51117" spans="26:27" x14ac:dyDescent="0.2">
      <c r="Z51117" s="218"/>
      <c r="AA51117" s="218"/>
    </row>
    <row r="51118" spans="26:27" x14ac:dyDescent="0.2">
      <c r="Z51118" s="218"/>
      <c r="AA51118" s="218"/>
    </row>
    <row r="51119" spans="26:27" x14ac:dyDescent="0.2">
      <c r="Z51119" s="218"/>
      <c r="AA51119" s="218"/>
    </row>
    <row r="51120" spans="26:27" x14ac:dyDescent="0.2">
      <c r="Z51120" s="218"/>
      <c r="AA51120" s="218"/>
    </row>
    <row r="51121" spans="26:27" x14ac:dyDescent="0.2">
      <c r="Z51121" s="218"/>
      <c r="AA51121" s="218"/>
    </row>
    <row r="51122" spans="26:27" x14ac:dyDescent="0.2">
      <c r="Z51122" s="218"/>
      <c r="AA51122" s="218"/>
    </row>
    <row r="51123" spans="26:27" x14ac:dyDescent="0.2">
      <c r="Z51123" s="218"/>
      <c r="AA51123" s="218"/>
    </row>
    <row r="51124" spans="26:27" x14ac:dyDescent="0.2">
      <c r="Z51124" s="218"/>
      <c r="AA51124" s="218"/>
    </row>
    <row r="51125" spans="26:27" x14ac:dyDescent="0.2">
      <c r="Z51125" s="218"/>
      <c r="AA51125" s="218"/>
    </row>
    <row r="51126" spans="26:27" x14ac:dyDescent="0.2">
      <c r="Z51126" s="218"/>
      <c r="AA51126" s="218"/>
    </row>
    <row r="51127" spans="26:27" x14ac:dyDescent="0.2">
      <c r="Z51127" s="218"/>
      <c r="AA51127" s="218"/>
    </row>
    <row r="51128" spans="26:27" x14ac:dyDescent="0.2">
      <c r="Z51128" s="218"/>
      <c r="AA51128" s="218"/>
    </row>
    <row r="51129" spans="26:27" x14ac:dyDescent="0.2">
      <c r="Z51129" s="218"/>
      <c r="AA51129" s="218"/>
    </row>
    <row r="51130" spans="26:27" x14ac:dyDescent="0.2">
      <c r="Z51130" s="218"/>
      <c r="AA51130" s="218"/>
    </row>
    <row r="51131" spans="26:27" x14ac:dyDescent="0.2">
      <c r="Z51131" s="218"/>
      <c r="AA51131" s="218"/>
    </row>
    <row r="51132" spans="26:27" x14ac:dyDescent="0.2">
      <c r="Z51132" s="218"/>
      <c r="AA51132" s="218"/>
    </row>
    <row r="51133" spans="26:27" x14ac:dyDescent="0.2">
      <c r="Z51133" s="218"/>
      <c r="AA51133" s="218"/>
    </row>
    <row r="51134" spans="26:27" x14ac:dyDescent="0.2">
      <c r="Z51134" s="218"/>
      <c r="AA51134" s="218"/>
    </row>
    <row r="51135" spans="26:27" x14ac:dyDescent="0.2">
      <c r="Z51135" s="218"/>
      <c r="AA51135" s="218"/>
    </row>
    <row r="51136" spans="26:27" x14ac:dyDescent="0.2">
      <c r="Z51136" s="218"/>
      <c r="AA51136" s="218"/>
    </row>
    <row r="51137" spans="26:27" x14ac:dyDescent="0.2">
      <c r="Z51137" s="218"/>
      <c r="AA51137" s="218"/>
    </row>
    <row r="51138" spans="26:27" x14ac:dyDescent="0.2">
      <c r="Z51138" s="218"/>
      <c r="AA51138" s="218"/>
    </row>
    <row r="51139" spans="26:27" x14ac:dyDescent="0.2">
      <c r="Z51139" s="218"/>
      <c r="AA51139" s="218"/>
    </row>
    <row r="51140" spans="26:27" x14ac:dyDescent="0.2">
      <c r="Z51140" s="218"/>
      <c r="AA51140" s="218"/>
    </row>
    <row r="51141" spans="26:27" x14ac:dyDescent="0.2">
      <c r="Z51141" s="218"/>
      <c r="AA51141" s="218"/>
    </row>
    <row r="51142" spans="26:27" x14ac:dyDescent="0.2">
      <c r="Z51142" s="218"/>
      <c r="AA51142" s="218"/>
    </row>
    <row r="51143" spans="26:27" x14ac:dyDescent="0.2">
      <c r="Z51143" s="218"/>
      <c r="AA51143" s="218"/>
    </row>
    <row r="51144" spans="26:27" x14ac:dyDescent="0.2">
      <c r="Z51144" s="218"/>
      <c r="AA51144" s="218"/>
    </row>
    <row r="51145" spans="26:27" x14ac:dyDescent="0.2">
      <c r="Z51145" s="218"/>
      <c r="AA51145" s="218"/>
    </row>
    <row r="51146" spans="26:27" x14ac:dyDescent="0.2">
      <c r="Z51146" s="218"/>
      <c r="AA51146" s="218"/>
    </row>
    <row r="51147" spans="26:27" x14ac:dyDescent="0.2">
      <c r="Z51147" s="218"/>
      <c r="AA51147" s="218"/>
    </row>
    <row r="51148" spans="26:27" x14ac:dyDescent="0.2">
      <c r="Z51148" s="218"/>
      <c r="AA51148" s="218"/>
    </row>
    <row r="51149" spans="26:27" x14ac:dyDescent="0.2">
      <c r="Z51149" s="218"/>
      <c r="AA51149" s="218"/>
    </row>
    <row r="51150" spans="26:27" x14ac:dyDescent="0.2">
      <c r="Z51150" s="218"/>
      <c r="AA51150" s="218"/>
    </row>
    <row r="51151" spans="26:27" x14ac:dyDescent="0.2">
      <c r="Z51151" s="218"/>
      <c r="AA51151" s="218"/>
    </row>
    <row r="51152" spans="26:27" x14ac:dyDescent="0.2">
      <c r="Z51152" s="218"/>
      <c r="AA51152" s="218"/>
    </row>
    <row r="51153" spans="26:27" x14ac:dyDescent="0.2">
      <c r="Z51153" s="218"/>
      <c r="AA51153" s="218"/>
    </row>
    <row r="51154" spans="26:27" x14ac:dyDescent="0.2">
      <c r="Z51154" s="218"/>
      <c r="AA51154" s="218"/>
    </row>
    <row r="51155" spans="26:27" x14ac:dyDescent="0.2">
      <c r="Z51155" s="218"/>
      <c r="AA51155" s="218"/>
    </row>
    <row r="51156" spans="26:27" x14ac:dyDescent="0.2">
      <c r="Z51156" s="218"/>
      <c r="AA51156" s="218"/>
    </row>
    <row r="51157" spans="26:27" x14ac:dyDescent="0.2">
      <c r="Z51157" s="218"/>
      <c r="AA51157" s="218"/>
    </row>
    <row r="51158" spans="26:27" x14ac:dyDescent="0.2">
      <c r="Z51158" s="218"/>
      <c r="AA51158" s="218"/>
    </row>
    <row r="51159" spans="26:27" x14ac:dyDescent="0.2">
      <c r="Z51159" s="218"/>
      <c r="AA51159" s="218"/>
    </row>
    <row r="51160" spans="26:27" x14ac:dyDescent="0.2">
      <c r="Z51160" s="218"/>
      <c r="AA51160" s="218"/>
    </row>
    <row r="51161" spans="26:27" x14ac:dyDescent="0.2">
      <c r="Z51161" s="218"/>
      <c r="AA51161" s="218"/>
    </row>
    <row r="51162" spans="26:27" x14ac:dyDescent="0.2">
      <c r="Z51162" s="218"/>
      <c r="AA51162" s="218"/>
    </row>
    <row r="51163" spans="26:27" x14ac:dyDescent="0.2">
      <c r="Z51163" s="218"/>
      <c r="AA51163" s="218"/>
    </row>
    <row r="51164" spans="26:27" x14ac:dyDescent="0.2">
      <c r="Z51164" s="218"/>
      <c r="AA51164" s="218"/>
    </row>
    <row r="51165" spans="26:27" x14ac:dyDescent="0.2">
      <c r="Z51165" s="218"/>
      <c r="AA51165" s="218"/>
    </row>
    <row r="51166" spans="26:27" x14ac:dyDescent="0.2">
      <c r="Z51166" s="218"/>
      <c r="AA51166" s="218"/>
    </row>
    <row r="51167" spans="26:27" x14ac:dyDescent="0.2">
      <c r="Z51167" s="218"/>
      <c r="AA51167" s="218"/>
    </row>
    <row r="51168" spans="26:27" x14ac:dyDescent="0.2">
      <c r="Z51168" s="218"/>
      <c r="AA51168" s="218"/>
    </row>
    <row r="51169" spans="26:27" x14ac:dyDescent="0.2">
      <c r="Z51169" s="218"/>
      <c r="AA51169" s="218"/>
    </row>
    <row r="51170" spans="26:27" x14ac:dyDescent="0.2">
      <c r="Z51170" s="218"/>
      <c r="AA51170" s="218"/>
    </row>
    <row r="51171" spans="26:27" x14ac:dyDescent="0.2">
      <c r="Z51171" s="218"/>
      <c r="AA51171" s="218"/>
    </row>
    <row r="51172" spans="26:27" x14ac:dyDescent="0.2">
      <c r="Z51172" s="218"/>
      <c r="AA51172" s="218"/>
    </row>
    <row r="51173" spans="26:27" x14ac:dyDescent="0.2">
      <c r="Z51173" s="218"/>
      <c r="AA51173" s="218"/>
    </row>
    <row r="51174" spans="26:27" x14ac:dyDescent="0.2">
      <c r="Z51174" s="218"/>
      <c r="AA51174" s="218"/>
    </row>
    <row r="51175" spans="26:27" x14ac:dyDescent="0.2">
      <c r="Z51175" s="218"/>
      <c r="AA51175" s="218"/>
    </row>
    <row r="51176" spans="26:27" x14ac:dyDescent="0.2">
      <c r="Z51176" s="218"/>
      <c r="AA51176" s="218"/>
    </row>
    <row r="51177" spans="26:27" x14ac:dyDescent="0.2">
      <c r="Z51177" s="218"/>
      <c r="AA51177" s="218"/>
    </row>
    <row r="51178" spans="26:27" x14ac:dyDescent="0.2">
      <c r="Z51178" s="218"/>
      <c r="AA51178" s="218"/>
    </row>
    <row r="51179" spans="26:27" x14ac:dyDescent="0.2">
      <c r="Z51179" s="218"/>
      <c r="AA51179" s="218"/>
    </row>
    <row r="51180" spans="26:27" x14ac:dyDescent="0.2">
      <c r="Z51180" s="218"/>
      <c r="AA51180" s="218"/>
    </row>
    <row r="51181" spans="26:27" x14ac:dyDescent="0.2">
      <c r="Z51181" s="218"/>
      <c r="AA51181" s="218"/>
    </row>
    <row r="51182" spans="26:27" x14ac:dyDescent="0.2">
      <c r="Z51182" s="218"/>
      <c r="AA51182" s="218"/>
    </row>
    <row r="51183" spans="26:27" x14ac:dyDescent="0.2">
      <c r="Z51183" s="218"/>
      <c r="AA51183" s="218"/>
    </row>
    <row r="51184" spans="26:27" x14ac:dyDescent="0.2">
      <c r="Z51184" s="218"/>
      <c r="AA51184" s="218"/>
    </row>
    <row r="51185" spans="26:27" x14ac:dyDescent="0.2">
      <c r="Z51185" s="218"/>
      <c r="AA51185" s="218"/>
    </row>
    <row r="51186" spans="26:27" x14ac:dyDescent="0.2">
      <c r="Z51186" s="218"/>
      <c r="AA51186" s="218"/>
    </row>
    <row r="51187" spans="26:27" x14ac:dyDescent="0.2">
      <c r="Z51187" s="218"/>
      <c r="AA51187" s="218"/>
    </row>
    <row r="51188" spans="26:27" x14ac:dyDescent="0.2">
      <c r="Z51188" s="218"/>
      <c r="AA51188" s="218"/>
    </row>
    <row r="51189" spans="26:27" x14ac:dyDescent="0.2">
      <c r="Z51189" s="218"/>
      <c r="AA51189" s="218"/>
    </row>
    <row r="51190" spans="26:27" x14ac:dyDescent="0.2">
      <c r="Z51190" s="218"/>
      <c r="AA51190" s="218"/>
    </row>
    <row r="51191" spans="26:27" x14ac:dyDescent="0.2">
      <c r="Z51191" s="218"/>
      <c r="AA51191" s="218"/>
    </row>
    <row r="51192" spans="26:27" x14ac:dyDescent="0.2">
      <c r="Z51192" s="218"/>
      <c r="AA51192" s="218"/>
    </row>
    <row r="51193" spans="26:27" x14ac:dyDescent="0.2">
      <c r="Z51193" s="218"/>
      <c r="AA51193" s="218"/>
    </row>
    <row r="51194" spans="26:27" x14ac:dyDescent="0.2">
      <c r="Z51194" s="218"/>
      <c r="AA51194" s="218"/>
    </row>
    <row r="51195" spans="26:27" x14ac:dyDescent="0.2">
      <c r="Z51195" s="218"/>
      <c r="AA51195" s="218"/>
    </row>
    <row r="51196" spans="26:27" x14ac:dyDescent="0.2">
      <c r="Z51196" s="218"/>
      <c r="AA51196" s="218"/>
    </row>
    <row r="51197" spans="26:27" x14ac:dyDescent="0.2">
      <c r="Z51197" s="218"/>
      <c r="AA51197" s="218"/>
    </row>
    <row r="51198" spans="26:27" x14ac:dyDescent="0.2">
      <c r="Z51198" s="218"/>
      <c r="AA51198" s="218"/>
    </row>
    <row r="51199" spans="26:27" x14ac:dyDescent="0.2">
      <c r="Z51199" s="218"/>
      <c r="AA51199" s="218"/>
    </row>
    <row r="51200" spans="26:27" x14ac:dyDescent="0.2">
      <c r="Z51200" s="218"/>
      <c r="AA51200" s="218"/>
    </row>
    <row r="51201" spans="26:27" x14ac:dyDescent="0.2">
      <c r="Z51201" s="218"/>
      <c r="AA51201" s="218"/>
    </row>
    <row r="51202" spans="26:27" x14ac:dyDescent="0.2">
      <c r="Z51202" s="218"/>
      <c r="AA51202" s="218"/>
    </row>
    <row r="51203" spans="26:27" x14ac:dyDescent="0.2">
      <c r="Z51203" s="218"/>
      <c r="AA51203" s="218"/>
    </row>
    <row r="51204" spans="26:27" x14ac:dyDescent="0.2">
      <c r="Z51204" s="218"/>
      <c r="AA51204" s="218"/>
    </row>
    <row r="51205" spans="26:27" x14ac:dyDescent="0.2">
      <c r="Z51205" s="218"/>
      <c r="AA51205" s="218"/>
    </row>
    <row r="51206" spans="26:27" x14ac:dyDescent="0.2">
      <c r="Z51206" s="218"/>
      <c r="AA51206" s="218"/>
    </row>
    <row r="51207" spans="26:27" x14ac:dyDescent="0.2">
      <c r="Z51207" s="218"/>
      <c r="AA51207" s="218"/>
    </row>
    <row r="51208" spans="26:27" x14ac:dyDescent="0.2">
      <c r="Z51208" s="218"/>
      <c r="AA51208" s="218"/>
    </row>
    <row r="51209" spans="26:27" x14ac:dyDescent="0.2">
      <c r="Z51209" s="218"/>
      <c r="AA51209" s="218"/>
    </row>
    <row r="51210" spans="26:27" x14ac:dyDescent="0.2">
      <c r="Z51210" s="218"/>
      <c r="AA51210" s="218"/>
    </row>
    <row r="51211" spans="26:27" x14ac:dyDescent="0.2">
      <c r="Z51211" s="218"/>
      <c r="AA51211" s="218"/>
    </row>
    <row r="51212" spans="26:27" x14ac:dyDescent="0.2">
      <c r="Z51212" s="218"/>
      <c r="AA51212" s="218"/>
    </row>
    <row r="51213" spans="26:27" x14ac:dyDescent="0.2">
      <c r="Z51213" s="218"/>
      <c r="AA51213" s="218"/>
    </row>
    <row r="51214" spans="26:27" x14ac:dyDescent="0.2">
      <c r="Z51214" s="218"/>
      <c r="AA51214" s="218"/>
    </row>
    <row r="51215" spans="26:27" x14ac:dyDescent="0.2">
      <c r="Z51215" s="218"/>
      <c r="AA51215" s="218"/>
    </row>
    <row r="51216" spans="26:27" x14ac:dyDescent="0.2">
      <c r="Z51216" s="218"/>
      <c r="AA51216" s="218"/>
    </row>
    <row r="51217" spans="26:27" x14ac:dyDescent="0.2">
      <c r="Z51217" s="218"/>
      <c r="AA51217" s="218"/>
    </row>
    <row r="51218" spans="26:27" x14ac:dyDescent="0.2">
      <c r="Z51218" s="218"/>
      <c r="AA51218" s="218"/>
    </row>
    <row r="51219" spans="26:27" x14ac:dyDescent="0.2">
      <c r="Z51219" s="218"/>
      <c r="AA51219" s="218"/>
    </row>
    <row r="51220" spans="26:27" x14ac:dyDescent="0.2">
      <c r="Z51220" s="218"/>
      <c r="AA51220" s="218"/>
    </row>
    <row r="51221" spans="26:27" x14ac:dyDescent="0.2">
      <c r="Z51221" s="218"/>
      <c r="AA51221" s="218"/>
    </row>
    <row r="51222" spans="26:27" x14ac:dyDescent="0.2">
      <c r="Z51222" s="218"/>
      <c r="AA51222" s="218"/>
    </row>
    <row r="51223" spans="26:27" x14ac:dyDescent="0.2">
      <c r="Z51223" s="218"/>
      <c r="AA51223" s="218"/>
    </row>
    <row r="51224" spans="26:27" x14ac:dyDescent="0.2">
      <c r="Z51224" s="218"/>
      <c r="AA51224" s="218"/>
    </row>
    <row r="51225" spans="26:27" x14ac:dyDescent="0.2">
      <c r="Z51225" s="218"/>
      <c r="AA51225" s="218"/>
    </row>
    <row r="51226" spans="26:27" x14ac:dyDescent="0.2">
      <c r="Z51226" s="218"/>
      <c r="AA51226" s="218"/>
    </row>
    <row r="51227" spans="26:27" x14ac:dyDescent="0.2">
      <c r="Z51227" s="218"/>
      <c r="AA51227" s="218"/>
    </row>
    <row r="51228" spans="26:27" x14ac:dyDescent="0.2">
      <c r="Z51228" s="218"/>
      <c r="AA51228" s="218"/>
    </row>
    <row r="51229" spans="26:27" x14ac:dyDescent="0.2">
      <c r="Z51229" s="218"/>
      <c r="AA51229" s="218"/>
    </row>
    <row r="51230" spans="26:27" x14ac:dyDescent="0.2">
      <c r="Z51230" s="218"/>
      <c r="AA51230" s="218"/>
    </row>
    <row r="51231" spans="26:27" x14ac:dyDescent="0.2">
      <c r="Z51231" s="218"/>
      <c r="AA51231" s="218"/>
    </row>
    <row r="51232" spans="26:27" x14ac:dyDescent="0.2">
      <c r="Z51232" s="218"/>
      <c r="AA51232" s="218"/>
    </row>
    <row r="51233" spans="26:27" x14ac:dyDescent="0.2">
      <c r="Z51233" s="218"/>
      <c r="AA51233" s="218"/>
    </row>
    <row r="51234" spans="26:27" x14ac:dyDescent="0.2">
      <c r="Z51234" s="218"/>
      <c r="AA51234" s="218"/>
    </row>
    <row r="51235" spans="26:27" x14ac:dyDescent="0.2">
      <c r="Z51235" s="218"/>
      <c r="AA51235" s="218"/>
    </row>
    <row r="51236" spans="26:27" x14ac:dyDescent="0.2">
      <c r="Z51236" s="218"/>
      <c r="AA51236" s="218"/>
    </row>
    <row r="51237" spans="26:27" x14ac:dyDescent="0.2">
      <c r="Z51237" s="218"/>
      <c r="AA51237" s="218"/>
    </row>
    <row r="51238" spans="26:27" x14ac:dyDescent="0.2">
      <c r="Z51238" s="218"/>
      <c r="AA51238" s="218"/>
    </row>
    <row r="51239" spans="26:27" x14ac:dyDescent="0.2">
      <c r="Z51239" s="218"/>
      <c r="AA51239" s="218"/>
    </row>
    <row r="51240" spans="26:27" x14ac:dyDescent="0.2">
      <c r="Z51240" s="218"/>
      <c r="AA51240" s="218"/>
    </row>
    <row r="51241" spans="26:27" x14ac:dyDescent="0.2">
      <c r="Z51241" s="218"/>
      <c r="AA51241" s="218"/>
    </row>
    <row r="51242" spans="26:27" x14ac:dyDescent="0.2">
      <c r="Z51242" s="218"/>
      <c r="AA51242" s="218"/>
    </row>
    <row r="51243" spans="26:27" x14ac:dyDescent="0.2">
      <c r="Z51243" s="218"/>
      <c r="AA51243" s="218"/>
    </row>
    <row r="51244" spans="26:27" x14ac:dyDescent="0.2">
      <c r="Z51244" s="218"/>
      <c r="AA51244" s="218"/>
    </row>
    <row r="51245" spans="26:27" x14ac:dyDescent="0.2">
      <c r="Z51245" s="218"/>
      <c r="AA51245" s="218"/>
    </row>
    <row r="51246" spans="26:27" x14ac:dyDescent="0.2">
      <c r="Z51246" s="218"/>
      <c r="AA51246" s="218"/>
    </row>
    <row r="51247" spans="26:27" x14ac:dyDescent="0.2">
      <c r="Z51247" s="218"/>
      <c r="AA51247" s="218"/>
    </row>
    <row r="51248" spans="26:27" x14ac:dyDescent="0.2">
      <c r="Z51248" s="218"/>
      <c r="AA51248" s="218"/>
    </row>
    <row r="51249" spans="26:27" x14ac:dyDescent="0.2">
      <c r="Z51249" s="218"/>
      <c r="AA51249" s="218"/>
    </row>
    <row r="51250" spans="26:27" x14ac:dyDescent="0.2">
      <c r="Z51250" s="218"/>
      <c r="AA51250" s="218"/>
    </row>
    <row r="51251" spans="26:27" x14ac:dyDescent="0.2">
      <c r="Z51251" s="218"/>
      <c r="AA51251" s="218"/>
    </row>
    <row r="51252" spans="26:27" x14ac:dyDescent="0.2">
      <c r="Z51252" s="218"/>
      <c r="AA51252" s="218"/>
    </row>
    <row r="51253" spans="26:27" x14ac:dyDescent="0.2">
      <c r="Z51253" s="218"/>
      <c r="AA51253" s="218"/>
    </row>
    <row r="51254" spans="26:27" x14ac:dyDescent="0.2">
      <c r="Z51254" s="218"/>
      <c r="AA51254" s="218"/>
    </row>
    <row r="51255" spans="26:27" x14ac:dyDescent="0.2">
      <c r="Z51255" s="218"/>
      <c r="AA51255" s="218"/>
    </row>
    <row r="51256" spans="26:27" x14ac:dyDescent="0.2">
      <c r="Z51256" s="218"/>
      <c r="AA51256" s="218"/>
    </row>
    <row r="51257" spans="26:27" x14ac:dyDescent="0.2">
      <c r="Z51257" s="218"/>
      <c r="AA51257" s="218"/>
    </row>
    <row r="51258" spans="26:27" x14ac:dyDescent="0.2">
      <c r="Z51258" s="218"/>
      <c r="AA51258" s="218"/>
    </row>
    <row r="51259" spans="26:27" x14ac:dyDescent="0.2">
      <c r="Z51259" s="218"/>
      <c r="AA51259" s="218"/>
    </row>
    <row r="51260" spans="26:27" x14ac:dyDescent="0.2">
      <c r="Z51260" s="218"/>
      <c r="AA51260" s="218"/>
    </row>
    <row r="51261" spans="26:27" x14ac:dyDescent="0.2">
      <c r="Z51261" s="218"/>
      <c r="AA51261" s="218"/>
    </row>
    <row r="51262" spans="26:27" x14ac:dyDescent="0.2">
      <c r="Z51262" s="218"/>
      <c r="AA51262" s="218"/>
    </row>
    <row r="51263" spans="26:27" x14ac:dyDescent="0.2">
      <c r="Z51263" s="218"/>
      <c r="AA51263" s="218"/>
    </row>
    <row r="51264" spans="26:27" x14ac:dyDescent="0.2">
      <c r="Z51264" s="218"/>
      <c r="AA51264" s="218"/>
    </row>
    <row r="51265" spans="26:27" x14ac:dyDescent="0.2">
      <c r="Z51265" s="218"/>
      <c r="AA51265" s="218"/>
    </row>
    <row r="51266" spans="26:27" x14ac:dyDescent="0.2">
      <c r="Z51266" s="218"/>
      <c r="AA51266" s="218"/>
    </row>
    <row r="51267" spans="26:27" x14ac:dyDescent="0.2">
      <c r="Z51267" s="218"/>
      <c r="AA51267" s="218"/>
    </row>
    <row r="51268" spans="26:27" x14ac:dyDescent="0.2">
      <c r="Z51268" s="218"/>
      <c r="AA51268" s="218"/>
    </row>
    <row r="51269" spans="26:27" x14ac:dyDescent="0.2">
      <c r="Z51269" s="218"/>
      <c r="AA51269" s="218"/>
    </row>
    <row r="51270" spans="26:27" x14ac:dyDescent="0.2">
      <c r="Z51270" s="218"/>
      <c r="AA51270" s="218"/>
    </row>
    <row r="51271" spans="26:27" x14ac:dyDescent="0.2">
      <c r="Z51271" s="218"/>
      <c r="AA51271" s="218"/>
    </row>
    <row r="51272" spans="26:27" x14ac:dyDescent="0.2">
      <c r="Z51272" s="218"/>
      <c r="AA51272" s="218"/>
    </row>
    <row r="51273" spans="26:27" x14ac:dyDescent="0.2">
      <c r="Z51273" s="218"/>
      <c r="AA51273" s="218"/>
    </row>
    <row r="51274" spans="26:27" x14ac:dyDescent="0.2">
      <c r="Z51274" s="218"/>
      <c r="AA51274" s="218"/>
    </row>
    <row r="51275" spans="26:27" x14ac:dyDescent="0.2">
      <c r="Z51275" s="218"/>
      <c r="AA51275" s="218"/>
    </row>
    <row r="51276" spans="26:27" x14ac:dyDescent="0.2">
      <c r="Z51276" s="218"/>
      <c r="AA51276" s="218"/>
    </row>
    <row r="51277" spans="26:27" x14ac:dyDescent="0.2">
      <c r="Z51277" s="218"/>
      <c r="AA51277" s="218"/>
    </row>
    <row r="51278" spans="26:27" x14ac:dyDescent="0.2">
      <c r="Z51278" s="218"/>
      <c r="AA51278" s="218"/>
    </row>
    <row r="51279" spans="26:27" x14ac:dyDescent="0.2">
      <c r="Z51279" s="218"/>
      <c r="AA51279" s="218"/>
    </row>
    <row r="51280" spans="26:27" x14ac:dyDescent="0.2">
      <c r="Z51280" s="218"/>
      <c r="AA51280" s="218"/>
    </row>
    <row r="51281" spans="26:27" x14ac:dyDescent="0.2">
      <c r="Z51281" s="218"/>
      <c r="AA51281" s="218"/>
    </row>
    <row r="51282" spans="26:27" x14ac:dyDescent="0.2">
      <c r="Z51282" s="218"/>
      <c r="AA51282" s="218"/>
    </row>
    <row r="51283" spans="26:27" x14ac:dyDescent="0.2">
      <c r="Z51283" s="218"/>
      <c r="AA51283" s="218"/>
    </row>
    <row r="51284" spans="26:27" x14ac:dyDescent="0.2">
      <c r="Z51284" s="218"/>
      <c r="AA51284" s="218"/>
    </row>
    <row r="51285" spans="26:27" x14ac:dyDescent="0.2">
      <c r="Z51285" s="218"/>
      <c r="AA51285" s="218"/>
    </row>
    <row r="51286" spans="26:27" x14ac:dyDescent="0.2">
      <c r="Z51286" s="218"/>
      <c r="AA51286" s="218"/>
    </row>
    <row r="51287" spans="26:27" x14ac:dyDescent="0.2">
      <c r="Z51287" s="218"/>
      <c r="AA51287" s="218"/>
    </row>
    <row r="51288" spans="26:27" x14ac:dyDescent="0.2">
      <c r="Z51288" s="218"/>
      <c r="AA51288" s="218"/>
    </row>
    <row r="51289" spans="26:27" x14ac:dyDescent="0.2">
      <c r="Z51289" s="218"/>
      <c r="AA51289" s="218"/>
    </row>
    <row r="51290" spans="26:27" x14ac:dyDescent="0.2">
      <c r="Z51290" s="218"/>
      <c r="AA51290" s="218"/>
    </row>
    <row r="51291" spans="26:27" x14ac:dyDescent="0.2">
      <c r="Z51291" s="218"/>
      <c r="AA51291" s="218"/>
    </row>
    <row r="51292" spans="26:27" x14ac:dyDescent="0.2">
      <c r="Z51292" s="218"/>
      <c r="AA51292" s="218"/>
    </row>
    <row r="51293" spans="26:27" x14ac:dyDescent="0.2">
      <c r="Z51293" s="218"/>
      <c r="AA51293" s="218"/>
    </row>
    <row r="51294" spans="26:27" x14ac:dyDescent="0.2">
      <c r="Z51294" s="218"/>
      <c r="AA51294" s="218"/>
    </row>
    <row r="51295" spans="26:27" x14ac:dyDescent="0.2">
      <c r="Z51295" s="218"/>
      <c r="AA51295" s="218"/>
    </row>
    <row r="51296" spans="26:27" x14ac:dyDescent="0.2">
      <c r="Z51296" s="218"/>
      <c r="AA51296" s="218"/>
    </row>
    <row r="51297" spans="26:27" x14ac:dyDescent="0.2">
      <c r="Z51297" s="218"/>
      <c r="AA51297" s="218"/>
    </row>
    <row r="51298" spans="26:27" x14ac:dyDescent="0.2">
      <c r="Z51298" s="218"/>
      <c r="AA51298" s="218"/>
    </row>
    <row r="51299" spans="26:27" x14ac:dyDescent="0.2">
      <c r="Z51299" s="218"/>
      <c r="AA51299" s="218"/>
    </row>
    <row r="51300" spans="26:27" x14ac:dyDescent="0.2">
      <c r="Z51300" s="218"/>
      <c r="AA51300" s="218"/>
    </row>
    <row r="51301" spans="26:27" x14ac:dyDescent="0.2">
      <c r="Z51301" s="218"/>
      <c r="AA51301" s="218"/>
    </row>
    <row r="51302" spans="26:27" x14ac:dyDescent="0.2">
      <c r="Z51302" s="218"/>
      <c r="AA51302" s="218"/>
    </row>
    <row r="51303" spans="26:27" x14ac:dyDescent="0.2">
      <c r="Z51303" s="218"/>
      <c r="AA51303" s="218"/>
    </row>
    <row r="51304" spans="26:27" x14ac:dyDescent="0.2">
      <c r="Z51304" s="218"/>
      <c r="AA51304" s="218"/>
    </row>
    <row r="51305" spans="26:27" x14ac:dyDescent="0.2">
      <c r="Z51305" s="218"/>
      <c r="AA51305" s="218"/>
    </row>
    <row r="51306" spans="26:27" x14ac:dyDescent="0.2">
      <c r="Z51306" s="218"/>
      <c r="AA51306" s="218"/>
    </row>
    <row r="51307" spans="26:27" x14ac:dyDescent="0.2">
      <c r="Z51307" s="218"/>
      <c r="AA51307" s="218"/>
    </row>
    <row r="51308" spans="26:27" x14ac:dyDescent="0.2">
      <c r="Z51308" s="218"/>
      <c r="AA51308" s="218"/>
    </row>
    <row r="51309" spans="26:27" x14ac:dyDescent="0.2">
      <c r="Z51309" s="218"/>
      <c r="AA51309" s="218"/>
    </row>
    <row r="51310" spans="26:27" x14ac:dyDescent="0.2">
      <c r="Z51310" s="218"/>
      <c r="AA51310" s="218"/>
    </row>
    <row r="51311" spans="26:27" x14ac:dyDescent="0.2">
      <c r="Z51311" s="218"/>
      <c r="AA51311" s="218"/>
    </row>
    <row r="51312" spans="26:27" x14ac:dyDescent="0.2">
      <c r="Z51312" s="218"/>
      <c r="AA51312" s="218"/>
    </row>
    <row r="51313" spans="26:27" x14ac:dyDescent="0.2">
      <c r="Z51313" s="218"/>
      <c r="AA51313" s="218"/>
    </row>
    <row r="51314" spans="26:27" x14ac:dyDescent="0.2">
      <c r="Z51314" s="218"/>
      <c r="AA51314" s="218"/>
    </row>
    <row r="51315" spans="26:27" x14ac:dyDescent="0.2">
      <c r="Z51315" s="218"/>
      <c r="AA51315" s="218"/>
    </row>
    <row r="51316" spans="26:27" x14ac:dyDescent="0.2">
      <c r="Z51316" s="218"/>
      <c r="AA51316" s="218"/>
    </row>
    <row r="51317" spans="26:27" x14ac:dyDescent="0.2">
      <c r="Z51317" s="218"/>
      <c r="AA51317" s="218"/>
    </row>
    <row r="51318" spans="26:27" x14ac:dyDescent="0.2">
      <c r="Z51318" s="218"/>
      <c r="AA51318" s="218"/>
    </row>
    <row r="51319" spans="26:27" x14ac:dyDescent="0.2">
      <c r="Z51319" s="218"/>
      <c r="AA51319" s="218"/>
    </row>
    <row r="51320" spans="26:27" x14ac:dyDescent="0.2">
      <c r="Z51320" s="218"/>
      <c r="AA51320" s="218"/>
    </row>
    <row r="51321" spans="26:27" x14ac:dyDescent="0.2">
      <c r="Z51321" s="218"/>
      <c r="AA51321" s="218"/>
    </row>
    <row r="51322" spans="26:27" x14ac:dyDescent="0.2">
      <c r="Z51322" s="218"/>
      <c r="AA51322" s="218"/>
    </row>
    <row r="51323" spans="26:27" x14ac:dyDescent="0.2">
      <c r="Z51323" s="218"/>
      <c r="AA51323" s="218"/>
    </row>
    <row r="51324" spans="26:27" x14ac:dyDescent="0.2">
      <c r="Z51324" s="218"/>
      <c r="AA51324" s="218"/>
    </row>
    <row r="51325" spans="26:27" x14ac:dyDescent="0.2">
      <c r="Z51325" s="218"/>
      <c r="AA51325" s="218"/>
    </row>
    <row r="51326" spans="26:27" x14ac:dyDescent="0.2">
      <c r="Z51326" s="218"/>
      <c r="AA51326" s="218"/>
    </row>
    <row r="51327" spans="26:27" x14ac:dyDescent="0.2">
      <c r="Z51327" s="218"/>
      <c r="AA51327" s="218"/>
    </row>
    <row r="51328" spans="26:27" x14ac:dyDescent="0.2">
      <c r="Z51328" s="218"/>
      <c r="AA51328" s="218"/>
    </row>
    <row r="51329" spans="26:27" x14ac:dyDescent="0.2">
      <c r="Z51329" s="218"/>
      <c r="AA51329" s="218"/>
    </row>
    <row r="51330" spans="26:27" x14ac:dyDescent="0.2">
      <c r="Z51330" s="218"/>
      <c r="AA51330" s="218"/>
    </row>
    <row r="51331" spans="26:27" x14ac:dyDescent="0.2">
      <c r="Z51331" s="218"/>
      <c r="AA51331" s="218"/>
    </row>
    <row r="51332" spans="26:27" x14ac:dyDescent="0.2">
      <c r="Z51332" s="218"/>
      <c r="AA51332" s="218"/>
    </row>
    <row r="51333" spans="26:27" x14ac:dyDescent="0.2">
      <c r="Z51333" s="218"/>
      <c r="AA51333" s="218"/>
    </row>
    <row r="51334" spans="26:27" x14ac:dyDescent="0.2">
      <c r="Z51334" s="218"/>
      <c r="AA51334" s="218"/>
    </row>
    <row r="51335" spans="26:27" x14ac:dyDescent="0.2">
      <c r="Z51335" s="218"/>
      <c r="AA51335" s="218"/>
    </row>
    <row r="51336" spans="26:27" x14ac:dyDescent="0.2">
      <c r="Z51336" s="218"/>
      <c r="AA51336" s="218"/>
    </row>
    <row r="51337" spans="26:27" x14ac:dyDescent="0.2">
      <c r="Z51337" s="218"/>
      <c r="AA51337" s="218"/>
    </row>
    <row r="51338" spans="26:27" x14ac:dyDescent="0.2">
      <c r="Z51338" s="218"/>
      <c r="AA51338" s="218"/>
    </row>
    <row r="51339" spans="26:27" x14ac:dyDescent="0.2">
      <c r="Z51339" s="218"/>
      <c r="AA51339" s="218"/>
    </row>
    <row r="51340" spans="26:27" x14ac:dyDescent="0.2">
      <c r="Z51340" s="218"/>
      <c r="AA51340" s="218"/>
    </row>
    <row r="51341" spans="26:27" x14ac:dyDescent="0.2">
      <c r="Z51341" s="218"/>
      <c r="AA51341" s="218"/>
    </row>
    <row r="51342" spans="26:27" x14ac:dyDescent="0.2">
      <c r="Z51342" s="218"/>
      <c r="AA51342" s="218"/>
    </row>
    <row r="51343" spans="26:27" x14ac:dyDescent="0.2">
      <c r="Z51343" s="218"/>
      <c r="AA51343" s="218"/>
    </row>
    <row r="51344" spans="26:27" x14ac:dyDescent="0.2">
      <c r="Z51344" s="218"/>
      <c r="AA51344" s="218"/>
    </row>
    <row r="51345" spans="26:27" x14ac:dyDescent="0.2">
      <c r="Z51345" s="218"/>
      <c r="AA51345" s="218"/>
    </row>
    <row r="51346" spans="26:27" x14ac:dyDescent="0.2">
      <c r="Z51346" s="218"/>
      <c r="AA51346" s="218"/>
    </row>
    <row r="51347" spans="26:27" x14ac:dyDescent="0.2">
      <c r="Z51347" s="218"/>
      <c r="AA51347" s="218"/>
    </row>
    <row r="51348" spans="26:27" x14ac:dyDescent="0.2">
      <c r="Z51348" s="218"/>
      <c r="AA51348" s="218"/>
    </row>
    <row r="51349" spans="26:27" x14ac:dyDescent="0.2">
      <c r="Z51349" s="218"/>
      <c r="AA51349" s="218"/>
    </row>
    <row r="51350" spans="26:27" x14ac:dyDescent="0.2">
      <c r="Z51350" s="218"/>
      <c r="AA51350" s="218"/>
    </row>
    <row r="51351" spans="26:27" x14ac:dyDescent="0.2">
      <c r="Z51351" s="218"/>
      <c r="AA51351" s="218"/>
    </row>
    <row r="51352" spans="26:27" x14ac:dyDescent="0.2">
      <c r="Z51352" s="218"/>
      <c r="AA51352" s="218"/>
    </row>
    <row r="51353" spans="26:27" x14ac:dyDescent="0.2">
      <c r="Z51353" s="218"/>
      <c r="AA51353" s="218"/>
    </row>
    <row r="51354" spans="26:27" x14ac:dyDescent="0.2">
      <c r="Z51354" s="218"/>
      <c r="AA51354" s="218"/>
    </row>
    <row r="51355" spans="26:27" x14ac:dyDescent="0.2">
      <c r="Z51355" s="218"/>
      <c r="AA51355" s="218"/>
    </row>
    <row r="51356" spans="26:27" x14ac:dyDescent="0.2">
      <c r="Z51356" s="218"/>
      <c r="AA51356" s="218"/>
    </row>
    <row r="51357" spans="26:27" x14ac:dyDescent="0.2">
      <c r="Z51357" s="218"/>
      <c r="AA51357" s="218"/>
    </row>
    <row r="51358" spans="26:27" x14ac:dyDescent="0.2">
      <c r="Z51358" s="218"/>
      <c r="AA51358" s="218"/>
    </row>
    <row r="51359" spans="26:27" x14ac:dyDescent="0.2">
      <c r="Z51359" s="218"/>
      <c r="AA51359" s="218"/>
    </row>
    <row r="51360" spans="26:27" x14ac:dyDescent="0.2">
      <c r="Z51360" s="218"/>
      <c r="AA51360" s="218"/>
    </row>
    <row r="51361" spans="26:27" x14ac:dyDescent="0.2">
      <c r="Z51361" s="218"/>
      <c r="AA51361" s="218"/>
    </row>
    <row r="51362" spans="26:27" x14ac:dyDescent="0.2">
      <c r="Z51362" s="218"/>
      <c r="AA51362" s="218"/>
    </row>
    <row r="51363" spans="26:27" x14ac:dyDescent="0.2">
      <c r="Z51363" s="218"/>
      <c r="AA51363" s="218"/>
    </row>
    <row r="51364" spans="26:27" x14ac:dyDescent="0.2">
      <c r="Z51364" s="218"/>
      <c r="AA51364" s="218"/>
    </row>
    <row r="51365" spans="26:27" x14ac:dyDescent="0.2">
      <c r="Z51365" s="218"/>
      <c r="AA51365" s="218"/>
    </row>
    <row r="51366" spans="26:27" x14ac:dyDescent="0.2">
      <c r="Z51366" s="218"/>
      <c r="AA51366" s="218"/>
    </row>
    <row r="51367" spans="26:27" x14ac:dyDescent="0.2">
      <c r="Z51367" s="218"/>
      <c r="AA51367" s="218"/>
    </row>
    <row r="51368" spans="26:27" x14ac:dyDescent="0.2">
      <c r="Z51368" s="218"/>
      <c r="AA51368" s="218"/>
    </row>
    <row r="51369" spans="26:27" x14ac:dyDescent="0.2">
      <c r="Z51369" s="218"/>
      <c r="AA51369" s="218"/>
    </row>
    <row r="51370" spans="26:27" x14ac:dyDescent="0.2">
      <c r="Z51370" s="218"/>
      <c r="AA51370" s="218"/>
    </row>
    <row r="51371" spans="26:27" x14ac:dyDescent="0.2">
      <c r="Z51371" s="218"/>
      <c r="AA51371" s="218"/>
    </row>
    <row r="51372" spans="26:27" x14ac:dyDescent="0.2">
      <c r="Z51372" s="218"/>
      <c r="AA51372" s="218"/>
    </row>
    <row r="51373" spans="26:27" x14ac:dyDescent="0.2">
      <c r="Z51373" s="218"/>
      <c r="AA51373" s="218"/>
    </row>
    <row r="51374" spans="26:27" x14ac:dyDescent="0.2">
      <c r="Z51374" s="218"/>
      <c r="AA51374" s="218"/>
    </row>
    <row r="51375" spans="26:27" x14ac:dyDescent="0.2">
      <c r="Z51375" s="218"/>
      <c r="AA51375" s="218"/>
    </row>
    <row r="51376" spans="26:27" x14ac:dyDescent="0.2">
      <c r="Z51376" s="218"/>
      <c r="AA51376" s="218"/>
    </row>
    <row r="51377" spans="26:27" x14ac:dyDescent="0.2">
      <c r="Z51377" s="218"/>
      <c r="AA51377" s="218"/>
    </row>
    <row r="51378" spans="26:27" x14ac:dyDescent="0.2">
      <c r="Z51378" s="218"/>
      <c r="AA51378" s="218"/>
    </row>
    <row r="51379" spans="26:27" x14ac:dyDescent="0.2">
      <c r="Z51379" s="218"/>
      <c r="AA51379" s="218"/>
    </row>
    <row r="51380" spans="26:27" x14ac:dyDescent="0.2">
      <c r="Z51380" s="218"/>
      <c r="AA51380" s="218"/>
    </row>
    <row r="51381" spans="26:27" x14ac:dyDescent="0.2">
      <c r="Z51381" s="218"/>
      <c r="AA51381" s="218"/>
    </row>
    <row r="51382" spans="26:27" x14ac:dyDescent="0.2">
      <c r="Z51382" s="218"/>
      <c r="AA51382" s="218"/>
    </row>
    <row r="51383" spans="26:27" x14ac:dyDescent="0.2">
      <c r="Z51383" s="218"/>
      <c r="AA51383" s="218"/>
    </row>
    <row r="51384" spans="26:27" x14ac:dyDescent="0.2">
      <c r="Z51384" s="218"/>
      <c r="AA51384" s="218"/>
    </row>
    <row r="51385" spans="26:27" x14ac:dyDescent="0.2">
      <c r="Z51385" s="218"/>
      <c r="AA51385" s="218"/>
    </row>
    <row r="51386" spans="26:27" x14ac:dyDescent="0.2">
      <c r="Z51386" s="218"/>
      <c r="AA51386" s="218"/>
    </row>
    <row r="51387" spans="26:27" x14ac:dyDescent="0.2">
      <c r="Z51387" s="218"/>
      <c r="AA51387" s="218"/>
    </row>
    <row r="51388" spans="26:27" x14ac:dyDescent="0.2">
      <c r="Z51388" s="218"/>
      <c r="AA51388" s="218"/>
    </row>
    <row r="51389" spans="26:27" x14ac:dyDescent="0.2">
      <c r="Z51389" s="218"/>
      <c r="AA51389" s="218"/>
    </row>
    <row r="51390" spans="26:27" x14ac:dyDescent="0.2">
      <c r="Z51390" s="218"/>
      <c r="AA51390" s="218"/>
    </row>
    <row r="51391" spans="26:27" x14ac:dyDescent="0.2">
      <c r="Z51391" s="218"/>
      <c r="AA51391" s="218"/>
    </row>
    <row r="51392" spans="26:27" x14ac:dyDescent="0.2">
      <c r="Z51392" s="218"/>
      <c r="AA51392" s="218"/>
    </row>
    <row r="51393" spans="26:27" x14ac:dyDescent="0.2">
      <c r="Z51393" s="218"/>
      <c r="AA51393" s="218"/>
    </row>
    <row r="51394" spans="26:27" x14ac:dyDescent="0.2">
      <c r="Z51394" s="218"/>
      <c r="AA51394" s="218"/>
    </row>
    <row r="51395" spans="26:27" x14ac:dyDescent="0.2">
      <c r="Z51395" s="218"/>
      <c r="AA51395" s="218"/>
    </row>
    <row r="51396" spans="26:27" x14ac:dyDescent="0.2">
      <c r="Z51396" s="218"/>
      <c r="AA51396" s="218"/>
    </row>
    <row r="51397" spans="26:27" x14ac:dyDescent="0.2">
      <c r="Z51397" s="218"/>
      <c r="AA51397" s="218"/>
    </row>
    <row r="51398" spans="26:27" x14ac:dyDescent="0.2">
      <c r="Z51398" s="218"/>
      <c r="AA51398" s="218"/>
    </row>
    <row r="51399" spans="26:27" x14ac:dyDescent="0.2">
      <c r="Z51399" s="218"/>
      <c r="AA51399" s="218"/>
    </row>
    <row r="51400" spans="26:27" x14ac:dyDescent="0.2">
      <c r="Z51400" s="218"/>
      <c r="AA51400" s="218"/>
    </row>
    <row r="51401" spans="26:27" x14ac:dyDescent="0.2">
      <c r="Z51401" s="218"/>
      <c r="AA51401" s="218"/>
    </row>
    <row r="51402" spans="26:27" x14ac:dyDescent="0.2">
      <c r="Z51402" s="218"/>
      <c r="AA51402" s="218"/>
    </row>
    <row r="51403" spans="26:27" x14ac:dyDescent="0.2">
      <c r="Z51403" s="218"/>
      <c r="AA51403" s="218"/>
    </row>
    <row r="51404" spans="26:27" x14ac:dyDescent="0.2">
      <c r="Z51404" s="218"/>
      <c r="AA51404" s="218"/>
    </row>
    <row r="51405" spans="26:27" x14ac:dyDescent="0.2">
      <c r="Z51405" s="218"/>
      <c r="AA51405" s="218"/>
    </row>
    <row r="51406" spans="26:27" x14ac:dyDescent="0.2">
      <c r="Z51406" s="218"/>
      <c r="AA51406" s="218"/>
    </row>
    <row r="51407" spans="26:27" x14ac:dyDescent="0.2">
      <c r="Z51407" s="218"/>
      <c r="AA51407" s="218"/>
    </row>
    <row r="51408" spans="26:27" x14ac:dyDescent="0.2">
      <c r="Z51408" s="218"/>
      <c r="AA51408" s="218"/>
    </row>
    <row r="51409" spans="26:27" x14ac:dyDescent="0.2">
      <c r="Z51409" s="218"/>
      <c r="AA51409" s="218"/>
    </row>
    <row r="51410" spans="26:27" x14ac:dyDescent="0.2">
      <c r="Z51410" s="218"/>
      <c r="AA51410" s="218"/>
    </row>
    <row r="51411" spans="26:27" x14ac:dyDescent="0.2">
      <c r="Z51411" s="218"/>
      <c r="AA51411" s="218"/>
    </row>
    <row r="51412" spans="26:27" x14ac:dyDescent="0.2">
      <c r="Z51412" s="218"/>
      <c r="AA51412" s="218"/>
    </row>
    <row r="51413" spans="26:27" x14ac:dyDescent="0.2">
      <c r="Z51413" s="218"/>
      <c r="AA51413" s="218"/>
    </row>
    <row r="51414" spans="26:27" x14ac:dyDescent="0.2">
      <c r="Z51414" s="218"/>
      <c r="AA51414" s="218"/>
    </row>
    <row r="51415" spans="26:27" x14ac:dyDescent="0.2">
      <c r="Z51415" s="218"/>
      <c r="AA51415" s="218"/>
    </row>
    <row r="51416" spans="26:27" x14ac:dyDescent="0.2">
      <c r="Z51416" s="218"/>
      <c r="AA51416" s="218"/>
    </row>
    <row r="51417" spans="26:27" x14ac:dyDescent="0.2">
      <c r="Z51417" s="218"/>
      <c r="AA51417" s="218"/>
    </row>
    <row r="51418" spans="26:27" x14ac:dyDescent="0.2">
      <c r="Z51418" s="218"/>
      <c r="AA51418" s="218"/>
    </row>
    <row r="51419" spans="26:27" x14ac:dyDescent="0.2">
      <c r="Z51419" s="218"/>
      <c r="AA51419" s="218"/>
    </row>
    <row r="51420" spans="26:27" x14ac:dyDescent="0.2">
      <c r="Z51420" s="218"/>
      <c r="AA51420" s="218"/>
    </row>
    <row r="51421" spans="26:27" x14ac:dyDescent="0.2">
      <c r="Z51421" s="218"/>
      <c r="AA51421" s="218"/>
    </row>
    <row r="51422" spans="26:27" x14ac:dyDescent="0.2">
      <c r="Z51422" s="218"/>
      <c r="AA51422" s="218"/>
    </row>
    <row r="51423" spans="26:27" x14ac:dyDescent="0.2">
      <c r="Z51423" s="218"/>
      <c r="AA51423" s="218"/>
    </row>
    <row r="51424" spans="26:27" x14ac:dyDescent="0.2">
      <c r="Z51424" s="218"/>
      <c r="AA51424" s="218"/>
    </row>
    <row r="51425" spans="26:27" x14ac:dyDescent="0.2">
      <c r="Z51425" s="218"/>
      <c r="AA51425" s="218"/>
    </row>
    <row r="51426" spans="26:27" x14ac:dyDescent="0.2">
      <c r="Z51426" s="218"/>
      <c r="AA51426" s="218"/>
    </row>
    <row r="51427" spans="26:27" x14ac:dyDescent="0.2">
      <c r="Z51427" s="218"/>
      <c r="AA51427" s="218"/>
    </row>
    <row r="51428" spans="26:27" x14ac:dyDescent="0.2">
      <c r="Z51428" s="218"/>
      <c r="AA51428" s="218"/>
    </row>
    <row r="51429" spans="26:27" x14ac:dyDescent="0.2">
      <c r="Z51429" s="218"/>
      <c r="AA51429" s="218"/>
    </row>
    <row r="51430" spans="26:27" x14ac:dyDescent="0.2">
      <c r="Z51430" s="218"/>
      <c r="AA51430" s="218"/>
    </row>
    <row r="51431" spans="26:27" x14ac:dyDescent="0.2">
      <c r="Z51431" s="218"/>
      <c r="AA51431" s="218"/>
    </row>
    <row r="51432" spans="26:27" x14ac:dyDescent="0.2">
      <c r="Z51432" s="218"/>
      <c r="AA51432" s="218"/>
    </row>
    <row r="51433" spans="26:27" x14ac:dyDescent="0.2">
      <c r="Z51433" s="218"/>
      <c r="AA51433" s="218"/>
    </row>
    <row r="51434" spans="26:27" x14ac:dyDescent="0.2">
      <c r="Z51434" s="218"/>
      <c r="AA51434" s="218"/>
    </row>
    <row r="51435" spans="26:27" x14ac:dyDescent="0.2">
      <c r="Z51435" s="218"/>
      <c r="AA51435" s="218"/>
    </row>
    <row r="51436" spans="26:27" x14ac:dyDescent="0.2">
      <c r="Z51436" s="218"/>
      <c r="AA51436" s="218"/>
    </row>
    <row r="51437" spans="26:27" x14ac:dyDescent="0.2">
      <c r="Z51437" s="218"/>
      <c r="AA51437" s="218"/>
    </row>
    <row r="51438" spans="26:27" x14ac:dyDescent="0.2">
      <c r="Z51438" s="218"/>
      <c r="AA51438" s="218"/>
    </row>
    <row r="51439" spans="26:27" x14ac:dyDescent="0.2">
      <c r="Z51439" s="218"/>
      <c r="AA51439" s="218"/>
    </row>
    <row r="51440" spans="26:27" x14ac:dyDescent="0.2">
      <c r="Z51440" s="218"/>
      <c r="AA51440" s="218"/>
    </row>
    <row r="51441" spans="26:27" x14ac:dyDescent="0.2">
      <c r="Z51441" s="218"/>
      <c r="AA51441" s="218"/>
    </row>
    <row r="51442" spans="26:27" x14ac:dyDescent="0.2">
      <c r="Z51442" s="218"/>
      <c r="AA51442" s="218"/>
    </row>
    <row r="51443" spans="26:27" x14ac:dyDescent="0.2">
      <c r="Z51443" s="218"/>
      <c r="AA51443" s="218"/>
    </row>
    <row r="51444" spans="26:27" x14ac:dyDescent="0.2">
      <c r="Z51444" s="218"/>
      <c r="AA51444" s="218"/>
    </row>
    <row r="51445" spans="26:27" x14ac:dyDescent="0.2">
      <c r="Z51445" s="218"/>
      <c r="AA51445" s="218"/>
    </row>
    <row r="51446" spans="26:27" x14ac:dyDescent="0.2">
      <c r="Z51446" s="218"/>
      <c r="AA51446" s="218"/>
    </row>
    <row r="51447" spans="26:27" x14ac:dyDescent="0.2">
      <c r="Z51447" s="218"/>
      <c r="AA51447" s="218"/>
    </row>
    <row r="51448" spans="26:27" x14ac:dyDescent="0.2">
      <c r="Z51448" s="218"/>
      <c r="AA51448" s="218"/>
    </row>
    <row r="51449" spans="26:27" x14ac:dyDescent="0.2">
      <c r="Z51449" s="218"/>
      <c r="AA51449" s="218"/>
    </row>
    <row r="51450" spans="26:27" x14ac:dyDescent="0.2">
      <c r="Z51450" s="218"/>
      <c r="AA51450" s="218"/>
    </row>
    <row r="51451" spans="26:27" x14ac:dyDescent="0.2">
      <c r="Z51451" s="218"/>
      <c r="AA51451" s="218"/>
    </row>
    <row r="51452" spans="26:27" x14ac:dyDescent="0.2">
      <c r="Z51452" s="218"/>
      <c r="AA51452" s="218"/>
    </row>
    <row r="51453" spans="26:27" x14ac:dyDescent="0.2">
      <c r="Z51453" s="218"/>
      <c r="AA51453" s="218"/>
    </row>
    <row r="51454" spans="26:27" x14ac:dyDescent="0.2">
      <c r="Z51454" s="218"/>
      <c r="AA51454" s="218"/>
    </row>
    <row r="51455" spans="26:27" x14ac:dyDescent="0.2">
      <c r="Z51455" s="218"/>
      <c r="AA51455" s="218"/>
    </row>
    <row r="51456" spans="26:27" x14ac:dyDescent="0.2">
      <c r="Z51456" s="218"/>
      <c r="AA51456" s="218"/>
    </row>
    <row r="51457" spans="26:27" x14ac:dyDescent="0.2">
      <c r="Z51457" s="218"/>
      <c r="AA51457" s="218"/>
    </row>
    <row r="51458" spans="26:27" x14ac:dyDescent="0.2">
      <c r="Z51458" s="218"/>
      <c r="AA51458" s="218"/>
    </row>
    <row r="51459" spans="26:27" x14ac:dyDescent="0.2">
      <c r="Z51459" s="218"/>
      <c r="AA51459" s="218"/>
    </row>
    <row r="51460" spans="26:27" x14ac:dyDescent="0.2">
      <c r="Z51460" s="218"/>
      <c r="AA51460" s="218"/>
    </row>
    <row r="51461" spans="26:27" x14ac:dyDescent="0.2">
      <c r="Z51461" s="218"/>
      <c r="AA51461" s="218"/>
    </row>
    <row r="51462" spans="26:27" x14ac:dyDescent="0.2">
      <c r="Z51462" s="218"/>
      <c r="AA51462" s="218"/>
    </row>
    <row r="51463" spans="26:27" x14ac:dyDescent="0.2">
      <c r="Z51463" s="218"/>
      <c r="AA51463" s="218"/>
    </row>
    <row r="51464" spans="26:27" x14ac:dyDescent="0.2">
      <c r="Z51464" s="218"/>
      <c r="AA51464" s="218"/>
    </row>
    <row r="51465" spans="26:27" x14ac:dyDescent="0.2">
      <c r="Z51465" s="218"/>
      <c r="AA51465" s="218"/>
    </row>
    <row r="51466" spans="26:27" x14ac:dyDescent="0.2">
      <c r="Z51466" s="218"/>
      <c r="AA51466" s="218"/>
    </row>
    <row r="51467" spans="26:27" x14ac:dyDescent="0.2">
      <c r="Z51467" s="218"/>
      <c r="AA51467" s="218"/>
    </row>
    <row r="51468" spans="26:27" x14ac:dyDescent="0.2">
      <c r="Z51468" s="218"/>
      <c r="AA51468" s="218"/>
    </row>
    <row r="51469" spans="26:27" x14ac:dyDescent="0.2">
      <c r="Z51469" s="218"/>
      <c r="AA51469" s="218"/>
    </row>
    <row r="51470" spans="26:27" x14ac:dyDescent="0.2">
      <c r="Z51470" s="218"/>
      <c r="AA51470" s="218"/>
    </row>
    <row r="51471" spans="26:27" x14ac:dyDescent="0.2">
      <c r="Z51471" s="218"/>
      <c r="AA51471" s="218"/>
    </row>
    <row r="51472" spans="26:27" x14ac:dyDescent="0.2">
      <c r="Z51472" s="218"/>
      <c r="AA51472" s="218"/>
    </row>
    <row r="51473" spans="26:27" x14ac:dyDescent="0.2">
      <c r="Z51473" s="218"/>
      <c r="AA51473" s="218"/>
    </row>
    <row r="51474" spans="26:27" x14ac:dyDescent="0.2">
      <c r="Z51474" s="218"/>
      <c r="AA51474" s="218"/>
    </row>
    <row r="51475" spans="26:27" x14ac:dyDescent="0.2">
      <c r="Z51475" s="218"/>
      <c r="AA51475" s="218"/>
    </row>
    <row r="51476" spans="26:27" x14ac:dyDescent="0.2">
      <c r="Z51476" s="218"/>
      <c r="AA51476" s="218"/>
    </row>
    <row r="51477" spans="26:27" x14ac:dyDescent="0.2">
      <c r="Z51477" s="218"/>
      <c r="AA51477" s="218"/>
    </row>
    <row r="51478" spans="26:27" x14ac:dyDescent="0.2">
      <c r="Z51478" s="218"/>
      <c r="AA51478" s="218"/>
    </row>
    <row r="51479" spans="26:27" x14ac:dyDescent="0.2">
      <c r="Z51479" s="218"/>
      <c r="AA51479" s="218"/>
    </row>
    <row r="51480" spans="26:27" x14ac:dyDescent="0.2">
      <c r="Z51480" s="218"/>
      <c r="AA51480" s="218"/>
    </row>
    <row r="51481" spans="26:27" x14ac:dyDescent="0.2">
      <c r="Z51481" s="218"/>
      <c r="AA51481" s="218"/>
    </row>
    <row r="51482" spans="26:27" x14ac:dyDescent="0.2">
      <c r="Z51482" s="218"/>
      <c r="AA51482" s="218"/>
    </row>
    <row r="51483" spans="26:27" x14ac:dyDescent="0.2">
      <c r="Z51483" s="218"/>
      <c r="AA51483" s="218"/>
    </row>
    <row r="51484" spans="26:27" x14ac:dyDescent="0.2">
      <c r="Z51484" s="218"/>
      <c r="AA51484" s="218"/>
    </row>
    <row r="51485" spans="26:27" x14ac:dyDescent="0.2">
      <c r="Z51485" s="218"/>
      <c r="AA51485" s="218"/>
    </row>
    <row r="51486" spans="26:27" x14ac:dyDescent="0.2">
      <c r="Z51486" s="218"/>
      <c r="AA51486" s="218"/>
    </row>
    <row r="51487" spans="26:27" x14ac:dyDescent="0.2">
      <c r="Z51487" s="218"/>
      <c r="AA51487" s="218"/>
    </row>
    <row r="51488" spans="26:27" x14ac:dyDescent="0.2">
      <c r="Z51488" s="218"/>
      <c r="AA51488" s="218"/>
    </row>
    <row r="51489" spans="26:27" x14ac:dyDescent="0.2">
      <c r="Z51489" s="218"/>
      <c r="AA51489" s="218"/>
    </row>
    <row r="51490" spans="26:27" x14ac:dyDescent="0.2">
      <c r="Z51490" s="218"/>
      <c r="AA51490" s="218"/>
    </row>
    <row r="51491" spans="26:27" x14ac:dyDescent="0.2">
      <c r="Z51491" s="218"/>
      <c r="AA51491" s="218"/>
    </row>
    <row r="51492" spans="26:27" x14ac:dyDescent="0.2">
      <c r="Z51492" s="218"/>
      <c r="AA51492" s="218"/>
    </row>
    <row r="51493" spans="26:27" x14ac:dyDescent="0.2">
      <c r="Z51493" s="218"/>
      <c r="AA51493" s="218"/>
    </row>
    <row r="51494" spans="26:27" x14ac:dyDescent="0.2">
      <c r="Z51494" s="218"/>
      <c r="AA51494" s="218"/>
    </row>
    <row r="51495" spans="26:27" x14ac:dyDescent="0.2">
      <c r="Z51495" s="218"/>
      <c r="AA51495" s="218"/>
    </row>
    <row r="51496" spans="26:27" x14ac:dyDescent="0.2">
      <c r="Z51496" s="218"/>
      <c r="AA51496" s="218"/>
    </row>
    <row r="51497" spans="26:27" x14ac:dyDescent="0.2">
      <c r="Z51497" s="218"/>
      <c r="AA51497" s="218"/>
    </row>
    <row r="51498" spans="26:27" x14ac:dyDescent="0.2">
      <c r="Z51498" s="218"/>
      <c r="AA51498" s="218"/>
    </row>
    <row r="51499" spans="26:27" x14ac:dyDescent="0.2">
      <c r="Z51499" s="218"/>
      <c r="AA51499" s="218"/>
    </row>
    <row r="51500" spans="26:27" x14ac:dyDescent="0.2">
      <c r="Z51500" s="218"/>
      <c r="AA51500" s="218"/>
    </row>
    <row r="51501" spans="26:27" x14ac:dyDescent="0.2">
      <c r="Z51501" s="218"/>
      <c r="AA51501" s="218"/>
    </row>
    <row r="51502" spans="26:27" x14ac:dyDescent="0.2">
      <c r="Z51502" s="218"/>
      <c r="AA51502" s="218"/>
    </row>
    <row r="51503" spans="26:27" x14ac:dyDescent="0.2">
      <c r="Z51503" s="218"/>
      <c r="AA51503" s="218"/>
    </row>
    <row r="51504" spans="26:27" x14ac:dyDescent="0.2">
      <c r="Z51504" s="218"/>
      <c r="AA51504" s="218"/>
    </row>
    <row r="51505" spans="26:27" x14ac:dyDescent="0.2">
      <c r="Z51505" s="218"/>
      <c r="AA51505" s="218"/>
    </row>
    <row r="51506" spans="26:27" x14ac:dyDescent="0.2">
      <c r="Z51506" s="218"/>
      <c r="AA51506" s="218"/>
    </row>
    <row r="51507" spans="26:27" x14ac:dyDescent="0.2">
      <c r="Z51507" s="218"/>
      <c r="AA51507" s="218"/>
    </row>
    <row r="51508" spans="26:27" x14ac:dyDescent="0.2">
      <c r="Z51508" s="218"/>
      <c r="AA51508" s="218"/>
    </row>
    <row r="51509" spans="26:27" x14ac:dyDescent="0.2">
      <c r="Z51509" s="218"/>
      <c r="AA51509" s="218"/>
    </row>
    <row r="51510" spans="26:27" x14ac:dyDescent="0.2">
      <c r="Z51510" s="218"/>
      <c r="AA51510" s="218"/>
    </row>
    <row r="51511" spans="26:27" x14ac:dyDescent="0.2">
      <c r="Z51511" s="218"/>
      <c r="AA51511" s="218"/>
    </row>
    <row r="51512" spans="26:27" x14ac:dyDescent="0.2">
      <c r="Z51512" s="218"/>
      <c r="AA51512" s="218"/>
    </row>
    <row r="51513" spans="26:27" x14ac:dyDescent="0.2">
      <c r="Z51513" s="218"/>
      <c r="AA51513" s="218"/>
    </row>
    <row r="51514" spans="26:27" x14ac:dyDescent="0.2">
      <c r="Z51514" s="218"/>
      <c r="AA51514" s="218"/>
    </row>
    <row r="51515" spans="26:27" x14ac:dyDescent="0.2">
      <c r="Z51515" s="218"/>
      <c r="AA51515" s="218"/>
    </row>
    <row r="51516" spans="26:27" x14ac:dyDescent="0.2">
      <c r="Z51516" s="218"/>
      <c r="AA51516" s="218"/>
    </row>
    <row r="51517" spans="26:27" x14ac:dyDescent="0.2">
      <c r="Z51517" s="218"/>
      <c r="AA51517" s="218"/>
    </row>
    <row r="51518" spans="26:27" x14ac:dyDescent="0.2">
      <c r="Z51518" s="218"/>
      <c r="AA51518" s="218"/>
    </row>
    <row r="51519" spans="26:27" x14ac:dyDescent="0.2">
      <c r="Z51519" s="218"/>
      <c r="AA51519" s="218"/>
    </row>
    <row r="51520" spans="26:27" x14ac:dyDescent="0.2">
      <c r="Z51520" s="218"/>
      <c r="AA51520" s="218"/>
    </row>
    <row r="51521" spans="26:27" x14ac:dyDescent="0.2">
      <c r="Z51521" s="218"/>
      <c r="AA51521" s="218"/>
    </row>
    <row r="51522" spans="26:27" x14ac:dyDescent="0.2">
      <c r="Z51522" s="218"/>
      <c r="AA51522" s="218"/>
    </row>
    <row r="51523" spans="26:27" x14ac:dyDescent="0.2">
      <c r="Z51523" s="218"/>
      <c r="AA51523" s="218"/>
    </row>
    <row r="51524" spans="26:27" x14ac:dyDescent="0.2">
      <c r="Z51524" s="218"/>
      <c r="AA51524" s="218"/>
    </row>
    <row r="51525" spans="26:27" x14ac:dyDescent="0.2">
      <c r="Z51525" s="218"/>
      <c r="AA51525" s="218"/>
    </row>
    <row r="51526" spans="26:27" x14ac:dyDescent="0.2">
      <c r="Z51526" s="218"/>
      <c r="AA51526" s="218"/>
    </row>
    <row r="51527" spans="26:27" x14ac:dyDescent="0.2">
      <c r="Z51527" s="218"/>
      <c r="AA51527" s="218"/>
    </row>
    <row r="51528" spans="26:27" x14ac:dyDescent="0.2">
      <c r="Z51528" s="218"/>
      <c r="AA51528" s="218"/>
    </row>
    <row r="51529" spans="26:27" x14ac:dyDescent="0.2">
      <c r="Z51529" s="218"/>
      <c r="AA51529" s="218"/>
    </row>
    <row r="51530" spans="26:27" x14ac:dyDescent="0.2">
      <c r="Z51530" s="218"/>
      <c r="AA51530" s="218"/>
    </row>
    <row r="51531" spans="26:27" x14ac:dyDescent="0.2">
      <c r="Z51531" s="218"/>
      <c r="AA51531" s="218"/>
    </row>
    <row r="51532" spans="26:27" x14ac:dyDescent="0.2">
      <c r="Z51532" s="218"/>
      <c r="AA51532" s="218"/>
    </row>
    <row r="51533" spans="26:27" x14ac:dyDescent="0.2">
      <c r="Z51533" s="218"/>
      <c r="AA51533" s="218"/>
    </row>
    <row r="51534" spans="26:27" x14ac:dyDescent="0.2">
      <c r="Z51534" s="218"/>
      <c r="AA51534" s="218"/>
    </row>
    <row r="51535" spans="26:27" x14ac:dyDescent="0.2">
      <c r="Z51535" s="218"/>
      <c r="AA51535" s="218"/>
    </row>
    <row r="51536" spans="26:27" x14ac:dyDescent="0.2">
      <c r="Z51536" s="218"/>
      <c r="AA51536" s="218"/>
    </row>
    <row r="51537" spans="26:27" x14ac:dyDescent="0.2">
      <c r="Z51537" s="218"/>
      <c r="AA51537" s="218"/>
    </row>
    <row r="51538" spans="26:27" x14ac:dyDescent="0.2">
      <c r="Z51538" s="218"/>
      <c r="AA51538" s="218"/>
    </row>
    <row r="51539" spans="26:27" x14ac:dyDescent="0.2">
      <c r="Z51539" s="218"/>
      <c r="AA51539" s="218"/>
    </row>
    <row r="51540" spans="26:27" x14ac:dyDescent="0.2">
      <c r="Z51540" s="218"/>
      <c r="AA51540" s="218"/>
    </row>
    <row r="51541" spans="26:27" x14ac:dyDescent="0.2">
      <c r="Z51541" s="218"/>
      <c r="AA51541" s="218"/>
    </row>
    <row r="51542" spans="26:27" x14ac:dyDescent="0.2">
      <c r="Z51542" s="218"/>
      <c r="AA51542" s="218"/>
    </row>
    <row r="51543" spans="26:27" x14ac:dyDescent="0.2">
      <c r="Z51543" s="218"/>
      <c r="AA51543" s="218"/>
    </row>
    <row r="51544" spans="26:27" x14ac:dyDescent="0.2">
      <c r="Z51544" s="218"/>
      <c r="AA51544" s="218"/>
    </row>
    <row r="51545" spans="26:27" x14ac:dyDescent="0.2">
      <c r="Z51545" s="218"/>
      <c r="AA51545" s="218"/>
    </row>
    <row r="51546" spans="26:27" x14ac:dyDescent="0.2">
      <c r="Z51546" s="218"/>
      <c r="AA51546" s="218"/>
    </row>
    <row r="51547" spans="26:27" x14ac:dyDescent="0.2">
      <c r="Z51547" s="218"/>
      <c r="AA51547" s="218"/>
    </row>
    <row r="51548" spans="26:27" x14ac:dyDescent="0.2">
      <c r="Z51548" s="218"/>
      <c r="AA51548" s="218"/>
    </row>
    <row r="51549" spans="26:27" x14ac:dyDescent="0.2">
      <c r="Z51549" s="218"/>
      <c r="AA51549" s="218"/>
    </row>
    <row r="51550" spans="26:27" x14ac:dyDescent="0.2">
      <c r="Z51550" s="218"/>
      <c r="AA51550" s="218"/>
    </row>
    <row r="51551" spans="26:27" x14ac:dyDescent="0.2">
      <c r="Z51551" s="218"/>
      <c r="AA51551" s="218"/>
    </row>
    <row r="51552" spans="26:27" x14ac:dyDescent="0.2">
      <c r="Z51552" s="218"/>
      <c r="AA51552" s="218"/>
    </row>
    <row r="51553" spans="26:27" x14ac:dyDescent="0.2">
      <c r="Z51553" s="218"/>
      <c r="AA51553" s="218"/>
    </row>
    <row r="51554" spans="26:27" x14ac:dyDescent="0.2">
      <c r="Z51554" s="218"/>
      <c r="AA51554" s="218"/>
    </row>
    <row r="51555" spans="26:27" x14ac:dyDescent="0.2">
      <c r="Z51555" s="218"/>
      <c r="AA51555" s="218"/>
    </row>
    <row r="51556" spans="26:27" x14ac:dyDescent="0.2">
      <c r="Z51556" s="218"/>
      <c r="AA51556" s="218"/>
    </row>
    <row r="51557" spans="26:27" x14ac:dyDescent="0.2">
      <c r="Z51557" s="218"/>
      <c r="AA51557" s="218"/>
    </row>
    <row r="51558" spans="26:27" x14ac:dyDescent="0.2">
      <c r="Z51558" s="218"/>
      <c r="AA51558" s="218"/>
    </row>
    <row r="51559" spans="26:27" x14ac:dyDescent="0.2">
      <c r="Z51559" s="218"/>
      <c r="AA51559" s="218"/>
    </row>
    <row r="51560" spans="26:27" x14ac:dyDescent="0.2">
      <c r="Z51560" s="218"/>
      <c r="AA51560" s="218"/>
    </row>
    <row r="51561" spans="26:27" x14ac:dyDescent="0.2">
      <c r="Z51561" s="218"/>
      <c r="AA51561" s="218"/>
    </row>
    <row r="51562" spans="26:27" x14ac:dyDescent="0.2">
      <c r="Z51562" s="218"/>
      <c r="AA51562" s="218"/>
    </row>
    <row r="51563" spans="26:27" x14ac:dyDescent="0.2">
      <c r="Z51563" s="218"/>
      <c r="AA51563" s="218"/>
    </row>
    <row r="51564" spans="26:27" x14ac:dyDescent="0.2">
      <c r="Z51564" s="218"/>
      <c r="AA51564" s="218"/>
    </row>
    <row r="51565" spans="26:27" x14ac:dyDescent="0.2">
      <c r="Z51565" s="218"/>
      <c r="AA51565" s="218"/>
    </row>
    <row r="51566" spans="26:27" x14ac:dyDescent="0.2">
      <c r="Z51566" s="218"/>
      <c r="AA51566" s="218"/>
    </row>
    <row r="51567" spans="26:27" x14ac:dyDescent="0.2">
      <c r="Z51567" s="218"/>
      <c r="AA51567" s="218"/>
    </row>
    <row r="51568" spans="26:27" x14ac:dyDescent="0.2">
      <c r="Z51568" s="218"/>
      <c r="AA51568" s="218"/>
    </row>
    <row r="51569" spans="26:27" x14ac:dyDescent="0.2">
      <c r="Z51569" s="218"/>
      <c r="AA51569" s="218"/>
    </row>
    <row r="51570" spans="26:27" x14ac:dyDescent="0.2">
      <c r="Z51570" s="218"/>
      <c r="AA51570" s="218"/>
    </row>
    <row r="51571" spans="26:27" x14ac:dyDescent="0.2">
      <c r="Z51571" s="218"/>
      <c r="AA51571" s="218"/>
    </row>
    <row r="51572" spans="26:27" x14ac:dyDescent="0.2">
      <c r="Z51572" s="218"/>
      <c r="AA51572" s="218"/>
    </row>
    <row r="51573" spans="26:27" x14ac:dyDescent="0.2">
      <c r="Z51573" s="218"/>
      <c r="AA51573" s="218"/>
    </row>
    <row r="51574" spans="26:27" x14ac:dyDescent="0.2">
      <c r="Z51574" s="218"/>
      <c r="AA51574" s="218"/>
    </row>
    <row r="51575" spans="26:27" x14ac:dyDescent="0.2">
      <c r="Z51575" s="218"/>
      <c r="AA51575" s="218"/>
    </row>
    <row r="51576" spans="26:27" x14ac:dyDescent="0.2">
      <c r="Z51576" s="218"/>
      <c r="AA51576" s="218"/>
    </row>
    <row r="51577" spans="26:27" x14ac:dyDescent="0.2">
      <c r="Z51577" s="218"/>
      <c r="AA51577" s="218"/>
    </row>
    <row r="51578" spans="26:27" x14ac:dyDescent="0.2">
      <c r="Z51578" s="218"/>
      <c r="AA51578" s="218"/>
    </row>
    <row r="51579" spans="26:27" x14ac:dyDescent="0.2">
      <c r="Z51579" s="218"/>
      <c r="AA51579" s="218"/>
    </row>
    <row r="51580" spans="26:27" x14ac:dyDescent="0.2">
      <c r="Z51580" s="218"/>
      <c r="AA51580" s="218"/>
    </row>
    <row r="51581" spans="26:27" x14ac:dyDescent="0.2">
      <c r="Z51581" s="218"/>
      <c r="AA51581" s="218"/>
    </row>
    <row r="51582" spans="26:27" x14ac:dyDescent="0.2">
      <c r="Z51582" s="218"/>
      <c r="AA51582" s="218"/>
    </row>
    <row r="51583" spans="26:27" x14ac:dyDescent="0.2">
      <c r="Z51583" s="218"/>
      <c r="AA51583" s="218"/>
    </row>
    <row r="51584" spans="26:27" x14ac:dyDescent="0.2">
      <c r="Z51584" s="218"/>
      <c r="AA51584" s="218"/>
    </row>
    <row r="51585" spans="26:27" x14ac:dyDescent="0.2">
      <c r="Z51585" s="218"/>
      <c r="AA51585" s="218"/>
    </row>
    <row r="51586" spans="26:27" x14ac:dyDescent="0.2">
      <c r="Z51586" s="218"/>
      <c r="AA51586" s="218"/>
    </row>
    <row r="51587" spans="26:27" x14ac:dyDescent="0.2">
      <c r="Z51587" s="218"/>
      <c r="AA51587" s="218"/>
    </row>
    <row r="51588" spans="26:27" x14ac:dyDescent="0.2">
      <c r="Z51588" s="218"/>
      <c r="AA51588" s="218"/>
    </row>
    <row r="51589" spans="26:27" x14ac:dyDescent="0.2">
      <c r="Z51589" s="218"/>
      <c r="AA51589" s="218"/>
    </row>
    <row r="51590" spans="26:27" x14ac:dyDescent="0.2">
      <c r="Z51590" s="218"/>
      <c r="AA51590" s="218"/>
    </row>
    <row r="51591" spans="26:27" x14ac:dyDescent="0.2">
      <c r="Z51591" s="218"/>
      <c r="AA51591" s="218"/>
    </row>
    <row r="51592" spans="26:27" x14ac:dyDescent="0.2">
      <c r="Z51592" s="218"/>
      <c r="AA51592" s="218"/>
    </row>
    <row r="51593" spans="26:27" x14ac:dyDescent="0.2">
      <c r="Z51593" s="218"/>
      <c r="AA51593" s="218"/>
    </row>
    <row r="51594" spans="26:27" x14ac:dyDescent="0.2">
      <c r="Z51594" s="218"/>
      <c r="AA51594" s="218"/>
    </row>
    <row r="51595" spans="26:27" x14ac:dyDescent="0.2">
      <c r="Z51595" s="218"/>
      <c r="AA51595" s="218"/>
    </row>
    <row r="51596" spans="26:27" x14ac:dyDescent="0.2">
      <c r="Z51596" s="218"/>
      <c r="AA51596" s="218"/>
    </row>
    <row r="51597" spans="26:27" x14ac:dyDescent="0.2">
      <c r="Z51597" s="218"/>
      <c r="AA51597" s="218"/>
    </row>
    <row r="51598" spans="26:27" x14ac:dyDescent="0.2">
      <c r="Z51598" s="218"/>
      <c r="AA51598" s="218"/>
    </row>
    <row r="51599" spans="26:27" x14ac:dyDescent="0.2">
      <c r="Z51599" s="218"/>
      <c r="AA51599" s="218"/>
    </row>
    <row r="51600" spans="26:27" x14ac:dyDescent="0.2">
      <c r="Z51600" s="218"/>
      <c r="AA51600" s="218"/>
    </row>
    <row r="51601" spans="26:27" x14ac:dyDescent="0.2">
      <c r="Z51601" s="218"/>
      <c r="AA51601" s="218"/>
    </row>
    <row r="51602" spans="26:27" x14ac:dyDescent="0.2">
      <c r="Z51602" s="218"/>
      <c r="AA51602" s="218"/>
    </row>
    <row r="51603" spans="26:27" x14ac:dyDescent="0.2">
      <c r="Z51603" s="218"/>
      <c r="AA51603" s="218"/>
    </row>
    <row r="51604" spans="26:27" x14ac:dyDescent="0.2">
      <c r="Z51604" s="218"/>
      <c r="AA51604" s="218"/>
    </row>
    <row r="51605" spans="26:27" x14ac:dyDescent="0.2">
      <c r="Z51605" s="218"/>
      <c r="AA51605" s="218"/>
    </row>
    <row r="51606" spans="26:27" x14ac:dyDescent="0.2">
      <c r="Z51606" s="218"/>
      <c r="AA51606" s="218"/>
    </row>
    <row r="51607" spans="26:27" x14ac:dyDescent="0.2">
      <c r="Z51607" s="218"/>
      <c r="AA51607" s="218"/>
    </row>
    <row r="51608" spans="26:27" x14ac:dyDescent="0.2">
      <c r="Z51608" s="218"/>
      <c r="AA51608" s="218"/>
    </row>
    <row r="51609" spans="26:27" x14ac:dyDescent="0.2">
      <c r="Z51609" s="218"/>
      <c r="AA51609" s="218"/>
    </row>
    <row r="51610" spans="26:27" x14ac:dyDescent="0.2">
      <c r="Z51610" s="218"/>
      <c r="AA51610" s="218"/>
    </row>
    <row r="51611" spans="26:27" x14ac:dyDescent="0.2">
      <c r="Z51611" s="218"/>
      <c r="AA51611" s="218"/>
    </row>
    <row r="51612" spans="26:27" x14ac:dyDescent="0.2">
      <c r="Z51612" s="218"/>
      <c r="AA51612" s="218"/>
    </row>
    <row r="51613" spans="26:27" x14ac:dyDescent="0.2">
      <c r="Z51613" s="218"/>
      <c r="AA51613" s="218"/>
    </row>
    <row r="51614" spans="26:27" x14ac:dyDescent="0.2">
      <c r="Z51614" s="218"/>
      <c r="AA51614" s="218"/>
    </row>
    <row r="51615" spans="26:27" x14ac:dyDescent="0.2">
      <c r="Z51615" s="218"/>
      <c r="AA51615" s="218"/>
    </row>
    <row r="51616" spans="26:27" x14ac:dyDescent="0.2">
      <c r="Z51616" s="218"/>
      <c r="AA51616" s="218"/>
    </row>
    <row r="51617" spans="26:27" x14ac:dyDescent="0.2">
      <c r="Z51617" s="218"/>
      <c r="AA51617" s="218"/>
    </row>
    <row r="51618" spans="26:27" x14ac:dyDescent="0.2">
      <c r="Z51618" s="218"/>
      <c r="AA51618" s="218"/>
    </row>
    <row r="51619" spans="26:27" x14ac:dyDescent="0.2">
      <c r="Z51619" s="218"/>
      <c r="AA51619" s="218"/>
    </row>
    <row r="51620" spans="26:27" x14ac:dyDescent="0.2">
      <c r="Z51620" s="218"/>
      <c r="AA51620" s="218"/>
    </row>
    <row r="51621" spans="26:27" x14ac:dyDescent="0.2">
      <c r="Z51621" s="218"/>
      <c r="AA51621" s="218"/>
    </row>
    <row r="51622" spans="26:27" x14ac:dyDescent="0.2">
      <c r="Z51622" s="218"/>
      <c r="AA51622" s="218"/>
    </row>
    <row r="51623" spans="26:27" x14ac:dyDescent="0.2">
      <c r="Z51623" s="218"/>
      <c r="AA51623" s="218"/>
    </row>
    <row r="51624" spans="26:27" x14ac:dyDescent="0.2">
      <c r="Z51624" s="218"/>
      <c r="AA51624" s="218"/>
    </row>
    <row r="51625" spans="26:27" x14ac:dyDescent="0.2">
      <c r="Z51625" s="218"/>
      <c r="AA51625" s="218"/>
    </row>
    <row r="51626" spans="26:27" x14ac:dyDescent="0.2">
      <c r="Z51626" s="218"/>
      <c r="AA51626" s="218"/>
    </row>
    <row r="51627" spans="26:27" x14ac:dyDescent="0.2">
      <c r="Z51627" s="218"/>
      <c r="AA51627" s="218"/>
    </row>
    <row r="51628" spans="26:27" x14ac:dyDescent="0.2">
      <c r="Z51628" s="218"/>
      <c r="AA51628" s="218"/>
    </row>
    <row r="51629" spans="26:27" x14ac:dyDescent="0.2">
      <c r="Z51629" s="218"/>
      <c r="AA51629" s="218"/>
    </row>
    <row r="51630" spans="26:27" x14ac:dyDescent="0.2">
      <c r="Z51630" s="218"/>
      <c r="AA51630" s="218"/>
    </row>
    <row r="51631" spans="26:27" x14ac:dyDescent="0.2">
      <c r="Z51631" s="218"/>
      <c r="AA51631" s="218"/>
    </row>
    <row r="51632" spans="26:27" x14ac:dyDescent="0.2">
      <c r="Z51632" s="218"/>
      <c r="AA51632" s="218"/>
    </row>
    <row r="51633" spans="26:27" x14ac:dyDescent="0.2">
      <c r="Z51633" s="218"/>
      <c r="AA51633" s="218"/>
    </row>
    <row r="51634" spans="26:27" x14ac:dyDescent="0.2">
      <c r="Z51634" s="218"/>
      <c r="AA51634" s="218"/>
    </row>
    <row r="51635" spans="26:27" x14ac:dyDescent="0.2">
      <c r="Z51635" s="218"/>
      <c r="AA51635" s="218"/>
    </row>
    <row r="51636" spans="26:27" x14ac:dyDescent="0.2">
      <c r="Z51636" s="218"/>
      <c r="AA51636" s="218"/>
    </row>
    <row r="51637" spans="26:27" x14ac:dyDescent="0.2">
      <c r="Z51637" s="218"/>
      <c r="AA51637" s="218"/>
    </row>
    <row r="51638" spans="26:27" x14ac:dyDescent="0.2">
      <c r="Z51638" s="218"/>
      <c r="AA51638" s="218"/>
    </row>
    <row r="51639" spans="26:27" x14ac:dyDescent="0.2">
      <c r="Z51639" s="218"/>
      <c r="AA51639" s="218"/>
    </row>
    <row r="51640" spans="26:27" x14ac:dyDescent="0.2">
      <c r="Z51640" s="218"/>
      <c r="AA51640" s="218"/>
    </row>
    <row r="51641" spans="26:27" x14ac:dyDescent="0.2">
      <c r="Z51641" s="218"/>
      <c r="AA51641" s="218"/>
    </row>
    <row r="51642" spans="26:27" x14ac:dyDescent="0.2">
      <c r="Z51642" s="218"/>
      <c r="AA51642" s="218"/>
    </row>
    <row r="51643" spans="26:27" x14ac:dyDescent="0.2">
      <c r="Z51643" s="218"/>
      <c r="AA51643" s="218"/>
    </row>
    <row r="51644" spans="26:27" x14ac:dyDescent="0.2">
      <c r="Z51644" s="218"/>
      <c r="AA51644" s="218"/>
    </row>
    <row r="51645" spans="26:27" x14ac:dyDescent="0.2">
      <c r="Z51645" s="218"/>
      <c r="AA51645" s="218"/>
    </row>
    <row r="51646" spans="26:27" x14ac:dyDescent="0.2">
      <c r="Z51646" s="218"/>
      <c r="AA51646" s="218"/>
    </row>
    <row r="51647" spans="26:27" x14ac:dyDescent="0.2">
      <c r="Z51647" s="218"/>
      <c r="AA51647" s="218"/>
    </row>
    <row r="51648" spans="26:27" x14ac:dyDescent="0.2">
      <c r="Z51648" s="218"/>
      <c r="AA51648" s="218"/>
    </row>
    <row r="51649" spans="26:27" x14ac:dyDescent="0.2">
      <c r="Z51649" s="218"/>
      <c r="AA51649" s="218"/>
    </row>
    <row r="51650" spans="26:27" x14ac:dyDescent="0.2">
      <c r="Z51650" s="218"/>
      <c r="AA51650" s="218"/>
    </row>
    <row r="51651" spans="26:27" x14ac:dyDescent="0.2">
      <c r="Z51651" s="218"/>
      <c r="AA51651" s="218"/>
    </row>
    <row r="51652" spans="26:27" x14ac:dyDescent="0.2">
      <c r="Z51652" s="218"/>
      <c r="AA51652" s="218"/>
    </row>
    <row r="51653" spans="26:27" x14ac:dyDescent="0.2">
      <c r="Z51653" s="218"/>
      <c r="AA51653" s="218"/>
    </row>
    <row r="51654" spans="26:27" x14ac:dyDescent="0.2">
      <c r="Z51654" s="218"/>
      <c r="AA51654" s="218"/>
    </row>
    <row r="51655" spans="26:27" x14ac:dyDescent="0.2">
      <c r="Z51655" s="218"/>
      <c r="AA51655" s="218"/>
    </row>
    <row r="51656" spans="26:27" x14ac:dyDescent="0.2">
      <c r="Z51656" s="218"/>
      <c r="AA51656" s="218"/>
    </row>
    <row r="51657" spans="26:27" x14ac:dyDescent="0.2">
      <c r="Z51657" s="218"/>
      <c r="AA51657" s="218"/>
    </row>
    <row r="51658" spans="26:27" x14ac:dyDescent="0.2">
      <c r="Z51658" s="218"/>
      <c r="AA51658" s="218"/>
    </row>
    <row r="51659" spans="26:27" x14ac:dyDescent="0.2">
      <c r="Z51659" s="218"/>
      <c r="AA51659" s="218"/>
    </row>
    <row r="51660" spans="26:27" x14ac:dyDescent="0.2">
      <c r="Z51660" s="218"/>
      <c r="AA51660" s="218"/>
    </row>
    <row r="51661" spans="26:27" x14ac:dyDescent="0.2">
      <c r="Z51661" s="218"/>
      <c r="AA51661" s="218"/>
    </row>
    <row r="51662" spans="26:27" x14ac:dyDescent="0.2">
      <c r="Z51662" s="218"/>
      <c r="AA51662" s="218"/>
    </row>
    <row r="51663" spans="26:27" x14ac:dyDescent="0.2">
      <c r="Z51663" s="218"/>
      <c r="AA51663" s="218"/>
    </row>
    <row r="51664" spans="26:27" x14ac:dyDescent="0.2">
      <c r="Z51664" s="218"/>
      <c r="AA51664" s="218"/>
    </row>
    <row r="51665" spans="26:27" x14ac:dyDescent="0.2">
      <c r="Z51665" s="218"/>
      <c r="AA51665" s="218"/>
    </row>
    <row r="51666" spans="26:27" x14ac:dyDescent="0.2">
      <c r="Z51666" s="218"/>
      <c r="AA51666" s="218"/>
    </row>
    <row r="51667" spans="26:27" x14ac:dyDescent="0.2">
      <c r="Z51667" s="218"/>
      <c r="AA51667" s="218"/>
    </row>
    <row r="51668" spans="26:27" x14ac:dyDescent="0.2">
      <c r="Z51668" s="218"/>
      <c r="AA51668" s="218"/>
    </row>
    <row r="51669" spans="26:27" x14ac:dyDescent="0.2">
      <c r="Z51669" s="218"/>
      <c r="AA51669" s="218"/>
    </row>
    <row r="51670" spans="26:27" x14ac:dyDescent="0.2">
      <c r="Z51670" s="218"/>
      <c r="AA51670" s="218"/>
    </row>
    <row r="51671" spans="26:27" x14ac:dyDescent="0.2">
      <c r="Z51671" s="218"/>
      <c r="AA51671" s="218"/>
    </row>
    <row r="51672" spans="26:27" x14ac:dyDescent="0.2">
      <c r="Z51672" s="218"/>
      <c r="AA51672" s="218"/>
    </row>
    <row r="51673" spans="26:27" x14ac:dyDescent="0.2">
      <c r="Z51673" s="218"/>
      <c r="AA51673" s="218"/>
    </row>
    <row r="51674" spans="26:27" x14ac:dyDescent="0.2">
      <c r="Z51674" s="218"/>
      <c r="AA51674" s="218"/>
    </row>
    <row r="51675" spans="26:27" x14ac:dyDescent="0.2">
      <c r="Z51675" s="218"/>
      <c r="AA51675" s="218"/>
    </row>
    <row r="51676" spans="26:27" x14ac:dyDescent="0.2">
      <c r="Z51676" s="218"/>
      <c r="AA51676" s="218"/>
    </row>
    <row r="51677" spans="26:27" x14ac:dyDescent="0.2">
      <c r="Z51677" s="218"/>
      <c r="AA51677" s="218"/>
    </row>
    <row r="51678" spans="26:27" x14ac:dyDescent="0.2">
      <c r="Z51678" s="218"/>
      <c r="AA51678" s="218"/>
    </row>
    <row r="51679" spans="26:27" x14ac:dyDescent="0.2">
      <c r="Z51679" s="218"/>
      <c r="AA51679" s="218"/>
    </row>
    <row r="51680" spans="26:27" x14ac:dyDescent="0.2">
      <c r="Z51680" s="218"/>
      <c r="AA51680" s="218"/>
    </row>
    <row r="51681" spans="26:27" x14ac:dyDescent="0.2">
      <c r="Z51681" s="218"/>
      <c r="AA51681" s="218"/>
    </row>
    <row r="51682" spans="26:27" x14ac:dyDescent="0.2">
      <c r="Z51682" s="218"/>
      <c r="AA51682" s="218"/>
    </row>
    <row r="51683" spans="26:27" x14ac:dyDescent="0.2">
      <c r="Z51683" s="218"/>
      <c r="AA51683" s="218"/>
    </row>
    <row r="51684" spans="26:27" x14ac:dyDescent="0.2">
      <c r="Z51684" s="218"/>
      <c r="AA51684" s="218"/>
    </row>
    <row r="51685" spans="26:27" x14ac:dyDescent="0.2">
      <c r="Z51685" s="218"/>
      <c r="AA51685" s="218"/>
    </row>
    <row r="51686" spans="26:27" x14ac:dyDescent="0.2">
      <c r="Z51686" s="218"/>
      <c r="AA51686" s="218"/>
    </row>
    <row r="51687" spans="26:27" x14ac:dyDescent="0.2">
      <c r="Z51687" s="218"/>
      <c r="AA51687" s="218"/>
    </row>
    <row r="51688" spans="26:27" x14ac:dyDescent="0.2">
      <c r="Z51688" s="218"/>
      <c r="AA51688" s="218"/>
    </row>
    <row r="51689" spans="26:27" x14ac:dyDescent="0.2">
      <c r="Z51689" s="218"/>
      <c r="AA51689" s="218"/>
    </row>
    <row r="51690" spans="26:27" x14ac:dyDescent="0.2">
      <c r="Z51690" s="218"/>
      <c r="AA51690" s="218"/>
    </row>
    <row r="51691" spans="26:27" x14ac:dyDescent="0.2">
      <c r="Z51691" s="218"/>
      <c r="AA51691" s="218"/>
    </row>
    <row r="51692" spans="26:27" x14ac:dyDescent="0.2">
      <c r="Z51692" s="218"/>
      <c r="AA51692" s="218"/>
    </row>
    <row r="51693" spans="26:27" x14ac:dyDescent="0.2">
      <c r="Z51693" s="218"/>
      <c r="AA51693" s="218"/>
    </row>
    <row r="51694" spans="26:27" x14ac:dyDescent="0.2">
      <c r="Z51694" s="218"/>
      <c r="AA51694" s="218"/>
    </row>
    <row r="51695" spans="26:27" x14ac:dyDescent="0.2">
      <c r="Z51695" s="218"/>
      <c r="AA51695" s="218"/>
    </row>
    <row r="51696" spans="26:27" x14ac:dyDescent="0.2">
      <c r="Z51696" s="218"/>
      <c r="AA51696" s="218"/>
    </row>
    <row r="51697" spans="26:27" x14ac:dyDescent="0.2">
      <c r="Z51697" s="218"/>
      <c r="AA51697" s="218"/>
    </row>
    <row r="51698" spans="26:27" x14ac:dyDescent="0.2">
      <c r="Z51698" s="218"/>
      <c r="AA51698" s="218"/>
    </row>
    <row r="51699" spans="26:27" x14ac:dyDescent="0.2">
      <c r="Z51699" s="218"/>
      <c r="AA51699" s="218"/>
    </row>
    <row r="51700" spans="26:27" x14ac:dyDescent="0.2">
      <c r="Z51700" s="218"/>
      <c r="AA51700" s="218"/>
    </row>
    <row r="51701" spans="26:27" x14ac:dyDescent="0.2">
      <c r="Z51701" s="218"/>
      <c r="AA51701" s="218"/>
    </row>
    <row r="51702" spans="26:27" x14ac:dyDescent="0.2">
      <c r="Z51702" s="218"/>
      <c r="AA51702" s="218"/>
    </row>
    <row r="51703" spans="26:27" x14ac:dyDescent="0.2">
      <c r="Z51703" s="218"/>
      <c r="AA51703" s="218"/>
    </row>
    <row r="51704" spans="26:27" x14ac:dyDescent="0.2">
      <c r="Z51704" s="218"/>
      <c r="AA51704" s="218"/>
    </row>
    <row r="51705" spans="26:27" x14ac:dyDescent="0.2">
      <c r="Z51705" s="218"/>
      <c r="AA51705" s="218"/>
    </row>
    <row r="51706" spans="26:27" x14ac:dyDescent="0.2">
      <c r="Z51706" s="218"/>
      <c r="AA51706" s="218"/>
    </row>
    <row r="51707" spans="26:27" x14ac:dyDescent="0.2">
      <c r="Z51707" s="218"/>
      <c r="AA51707" s="218"/>
    </row>
    <row r="51708" spans="26:27" x14ac:dyDescent="0.2">
      <c r="Z51708" s="218"/>
      <c r="AA51708" s="218"/>
    </row>
    <row r="51709" spans="26:27" x14ac:dyDescent="0.2">
      <c r="Z51709" s="218"/>
      <c r="AA51709" s="218"/>
    </row>
    <row r="51710" spans="26:27" x14ac:dyDescent="0.2">
      <c r="Z51710" s="218"/>
      <c r="AA51710" s="218"/>
    </row>
    <row r="51711" spans="26:27" x14ac:dyDescent="0.2">
      <c r="Z51711" s="218"/>
      <c r="AA51711" s="218"/>
    </row>
    <row r="51712" spans="26:27" x14ac:dyDescent="0.2">
      <c r="Z51712" s="218"/>
      <c r="AA51712" s="218"/>
    </row>
    <row r="51713" spans="26:27" x14ac:dyDescent="0.2">
      <c r="Z51713" s="218"/>
      <c r="AA51713" s="218"/>
    </row>
    <row r="51714" spans="26:27" x14ac:dyDescent="0.2">
      <c r="Z51714" s="218"/>
      <c r="AA51714" s="218"/>
    </row>
    <row r="51715" spans="26:27" x14ac:dyDescent="0.2">
      <c r="Z51715" s="218"/>
      <c r="AA51715" s="218"/>
    </row>
    <row r="51716" spans="26:27" x14ac:dyDescent="0.2">
      <c r="Z51716" s="218"/>
      <c r="AA51716" s="218"/>
    </row>
    <row r="51717" spans="26:27" x14ac:dyDescent="0.2">
      <c r="Z51717" s="218"/>
      <c r="AA51717" s="218"/>
    </row>
    <row r="51718" spans="26:27" x14ac:dyDescent="0.2">
      <c r="Z51718" s="218"/>
      <c r="AA51718" s="218"/>
    </row>
    <row r="51719" spans="26:27" x14ac:dyDescent="0.2">
      <c r="Z51719" s="218"/>
      <c r="AA51719" s="218"/>
    </row>
    <row r="51720" spans="26:27" x14ac:dyDescent="0.2">
      <c r="Z51720" s="218"/>
      <c r="AA51720" s="218"/>
    </row>
    <row r="51721" spans="26:27" x14ac:dyDescent="0.2">
      <c r="Z51721" s="218"/>
      <c r="AA51721" s="218"/>
    </row>
    <row r="51722" spans="26:27" x14ac:dyDescent="0.2">
      <c r="Z51722" s="218"/>
      <c r="AA51722" s="218"/>
    </row>
    <row r="51723" spans="26:27" x14ac:dyDescent="0.2">
      <c r="Z51723" s="218"/>
      <c r="AA51723" s="218"/>
    </row>
    <row r="51724" spans="26:27" x14ac:dyDescent="0.2">
      <c r="Z51724" s="218"/>
      <c r="AA51724" s="218"/>
    </row>
    <row r="51725" spans="26:27" x14ac:dyDescent="0.2">
      <c r="Z51725" s="218"/>
      <c r="AA51725" s="218"/>
    </row>
    <row r="51726" spans="26:27" x14ac:dyDescent="0.2">
      <c r="Z51726" s="218"/>
      <c r="AA51726" s="218"/>
    </row>
    <row r="51727" spans="26:27" x14ac:dyDescent="0.2">
      <c r="Z51727" s="218"/>
      <c r="AA51727" s="218"/>
    </row>
    <row r="51728" spans="26:27" x14ac:dyDescent="0.2">
      <c r="Z51728" s="218"/>
      <c r="AA51728" s="218"/>
    </row>
    <row r="51729" spans="26:27" x14ac:dyDescent="0.2">
      <c r="Z51729" s="218"/>
      <c r="AA51729" s="218"/>
    </row>
    <row r="51730" spans="26:27" x14ac:dyDescent="0.2">
      <c r="Z51730" s="218"/>
      <c r="AA51730" s="218"/>
    </row>
    <row r="51731" spans="26:27" x14ac:dyDescent="0.2">
      <c r="Z51731" s="218"/>
      <c r="AA51731" s="218"/>
    </row>
    <row r="51732" spans="26:27" x14ac:dyDescent="0.2">
      <c r="Z51732" s="218"/>
      <c r="AA51732" s="218"/>
    </row>
    <row r="51733" spans="26:27" x14ac:dyDescent="0.2">
      <c r="Z51733" s="218"/>
      <c r="AA51733" s="218"/>
    </row>
    <row r="51734" spans="26:27" x14ac:dyDescent="0.2">
      <c r="Z51734" s="218"/>
      <c r="AA51734" s="218"/>
    </row>
    <row r="51735" spans="26:27" x14ac:dyDescent="0.2">
      <c r="Z51735" s="218"/>
      <c r="AA51735" s="218"/>
    </row>
    <row r="51736" spans="26:27" x14ac:dyDescent="0.2">
      <c r="Z51736" s="218"/>
      <c r="AA51736" s="218"/>
    </row>
    <row r="51737" spans="26:27" x14ac:dyDescent="0.2">
      <c r="Z51737" s="218"/>
      <c r="AA51737" s="218"/>
    </row>
    <row r="51738" spans="26:27" x14ac:dyDescent="0.2">
      <c r="Z51738" s="218"/>
      <c r="AA51738" s="218"/>
    </row>
    <row r="51739" spans="26:27" x14ac:dyDescent="0.2">
      <c r="Z51739" s="218"/>
      <c r="AA51739" s="218"/>
    </row>
    <row r="51740" spans="26:27" x14ac:dyDescent="0.2">
      <c r="Z51740" s="218"/>
      <c r="AA51740" s="218"/>
    </row>
    <row r="51741" spans="26:27" x14ac:dyDescent="0.2">
      <c r="Z51741" s="218"/>
      <c r="AA51741" s="218"/>
    </row>
    <row r="51742" spans="26:27" x14ac:dyDescent="0.2">
      <c r="Z51742" s="218"/>
      <c r="AA51742" s="218"/>
    </row>
    <row r="51743" spans="26:27" x14ac:dyDescent="0.2">
      <c r="Z51743" s="218"/>
      <c r="AA51743" s="218"/>
    </row>
    <row r="51744" spans="26:27" x14ac:dyDescent="0.2">
      <c r="Z51744" s="218"/>
      <c r="AA51744" s="218"/>
    </row>
    <row r="51745" spans="26:27" x14ac:dyDescent="0.2">
      <c r="Z51745" s="218"/>
      <c r="AA51745" s="218"/>
    </row>
    <row r="51746" spans="26:27" x14ac:dyDescent="0.2">
      <c r="Z51746" s="218"/>
      <c r="AA51746" s="218"/>
    </row>
    <row r="51747" spans="26:27" x14ac:dyDescent="0.2">
      <c r="Z51747" s="218"/>
      <c r="AA51747" s="218"/>
    </row>
    <row r="51748" spans="26:27" x14ac:dyDescent="0.2">
      <c r="Z51748" s="218"/>
      <c r="AA51748" s="218"/>
    </row>
    <row r="51749" spans="26:27" x14ac:dyDescent="0.2">
      <c r="Z51749" s="218"/>
      <c r="AA51749" s="218"/>
    </row>
    <row r="51750" spans="26:27" x14ac:dyDescent="0.2">
      <c r="Z51750" s="218"/>
      <c r="AA51750" s="218"/>
    </row>
    <row r="51751" spans="26:27" x14ac:dyDescent="0.2">
      <c r="Z51751" s="218"/>
      <c r="AA51751" s="218"/>
    </row>
    <row r="51752" spans="26:27" x14ac:dyDescent="0.2">
      <c r="Z51752" s="218"/>
      <c r="AA51752" s="218"/>
    </row>
    <row r="51753" spans="26:27" x14ac:dyDescent="0.2">
      <c r="Z51753" s="218"/>
      <c r="AA51753" s="218"/>
    </row>
    <row r="51754" spans="26:27" x14ac:dyDescent="0.2">
      <c r="Z51754" s="218"/>
      <c r="AA51754" s="218"/>
    </row>
    <row r="51755" spans="26:27" x14ac:dyDescent="0.2">
      <c r="Z51755" s="218"/>
      <c r="AA51755" s="218"/>
    </row>
    <row r="51756" spans="26:27" x14ac:dyDescent="0.2">
      <c r="Z51756" s="218"/>
      <c r="AA51756" s="218"/>
    </row>
    <row r="51757" spans="26:27" x14ac:dyDescent="0.2">
      <c r="Z51757" s="218"/>
      <c r="AA51757" s="218"/>
    </row>
    <row r="51758" spans="26:27" x14ac:dyDescent="0.2">
      <c r="Z51758" s="218"/>
      <c r="AA51758" s="218"/>
    </row>
    <row r="51759" spans="26:27" x14ac:dyDescent="0.2">
      <c r="Z51759" s="218"/>
      <c r="AA51759" s="218"/>
    </row>
    <row r="51760" spans="26:27" x14ac:dyDescent="0.2">
      <c r="Z51760" s="218"/>
      <c r="AA51760" s="218"/>
    </row>
    <row r="51761" spans="26:27" x14ac:dyDescent="0.2">
      <c r="Z51761" s="218"/>
      <c r="AA51761" s="218"/>
    </row>
    <row r="51762" spans="26:27" x14ac:dyDescent="0.2">
      <c r="Z51762" s="218"/>
      <c r="AA51762" s="218"/>
    </row>
    <row r="51763" spans="26:27" x14ac:dyDescent="0.2">
      <c r="Z51763" s="218"/>
      <c r="AA51763" s="218"/>
    </row>
    <row r="51764" spans="26:27" x14ac:dyDescent="0.2">
      <c r="Z51764" s="218"/>
      <c r="AA51764" s="218"/>
    </row>
    <row r="51765" spans="26:27" x14ac:dyDescent="0.2">
      <c r="Z51765" s="218"/>
      <c r="AA51765" s="218"/>
    </row>
    <row r="51766" spans="26:27" x14ac:dyDescent="0.2">
      <c r="Z51766" s="218"/>
      <c r="AA51766" s="218"/>
    </row>
    <row r="51767" spans="26:27" x14ac:dyDescent="0.2">
      <c r="Z51767" s="218"/>
      <c r="AA51767" s="218"/>
    </row>
    <row r="51768" spans="26:27" x14ac:dyDescent="0.2">
      <c r="Z51768" s="218"/>
      <c r="AA51768" s="218"/>
    </row>
    <row r="51769" spans="26:27" x14ac:dyDescent="0.2">
      <c r="Z51769" s="218"/>
      <c r="AA51769" s="218"/>
    </row>
    <row r="51770" spans="26:27" x14ac:dyDescent="0.2">
      <c r="Z51770" s="218"/>
      <c r="AA51770" s="218"/>
    </row>
    <row r="51771" spans="26:27" x14ac:dyDescent="0.2">
      <c r="Z51771" s="218"/>
      <c r="AA51771" s="218"/>
    </row>
    <row r="51772" spans="26:27" x14ac:dyDescent="0.2">
      <c r="Z51772" s="218"/>
      <c r="AA51772" s="218"/>
    </row>
    <row r="51773" spans="26:27" x14ac:dyDescent="0.2">
      <c r="Z51773" s="218"/>
      <c r="AA51773" s="218"/>
    </row>
    <row r="51774" spans="26:27" x14ac:dyDescent="0.2">
      <c r="Z51774" s="218"/>
      <c r="AA51774" s="218"/>
    </row>
    <row r="51775" spans="26:27" x14ac:dyDescent="0.2">
      <c r="Z51775" s="218"/>
      <c r="AA51775" s="218"/>
    </row>
    <row r="51776" spans="26:27" x14ac:dyDescent="0.2">
      <c r="Z51776" s="218"/>
      <c r="AA51776" s="218"/>
    </row>
    <row r="51777" spans="26:27" x14ac:dyDescent="0.2">
      <c r="Z51777" s="218"/>
      <c r="AA51777" s="218"/>
    </row>
    <row r="51778" spans="26:27" x14ac:dyDescent="0.2">
      <c r="Z51778" s="218"/>
      <c r="AA51778" s="218"/>
    </row>
    <row r="51779" spans="26:27" x14ac:dyDescent="0.2">
      <c r="Z51779" s="218"/>
      <c r="AA51779" s="218"/>
    </row>
    <row r="51780" spans="26:27" x14ac:dyDescent="0.2">
      <c r="Z51780" s="218"/>
      <c r="AA51780" s="218"/>
    </row>
    <row r="51781" spans="26:27" x14ac:dyDescent="0.2">
      <c r="Z51781" s="218"/>
      <c r="AA51781" s="218"/>
    </row>
    <row r="51782" spans="26:27" x14ac:dyDescent="0.2">
      <c r="Z51782" s="218"/>
      <c r="AA51782" s="218"/>
    </row>
    <row r="51783" spans="26:27" x14ac:dyDescent="0.2">
      <c r="Z51783" s="218"/>
      <c r="AA51783" s="218"/>
    </row>
    <row r="51784" spans="26:27" x14ac:dyDescent="0.2">
      <c r="Z51784" s="218"/>
      <c r="AA51784" s="218"/>
    </row>
    <row r="51785" spans="26:27" x14ac:dyDescent="0.2">
      <c r="Z51785" s="218"/>
      <c r="AA51785" s="218"/>
    </row>
    <row r="51786" spans="26:27" x14ac:dyDescent="0.2">
      <c r="Z51786" s="218"/>
      <c r="AA51786" s="218"/>
    </row>
    <row r="51787" spans="26:27" x14ac:dyDescent="0.2">
      <c r="Z51787" s="218"/>
      <c r="AA51787" s="218"/>
    </row>
    <row r="51788" spans="26:27" x14ac:dyDescent="0.2">
      <c r="Z51788" s="218"/>
      <c r="AA51788" s="218"/>
    </row>
    <row r="51789" spans="26:27" x14ac:dyDescent="0.2">
      <c r="Z51789" s="218"/>
      <c r="AA51789" s="218"/>
    </row>
    <row r="51790" spans="26:27" x14ac:dyDescent="0.2">
      <c r="Z51790" s="218"/>
      <c r="AA51790" s="218"/>
    </row>
    <row r="51791" spans="26:27" x14ac:dyDescent="0.2">
      <c r="Z51791" s="218"/>
      <c r="AA51791" s="218"/>
    </row>
    <row r="51792" spans="26:27" x14ac:dyDescent="0.2">
      <c r="Z51792" s="218"/>
      <c r="AA51792" s="218"/>
    </row>
    <row r="51793" spans="26:27" x14ac:dyDescent="0.2">
      <c r="Z51793" s="218"/>
      <c r="AA51793" s="218"/>
    </row>
    <row r="51794" spans="26:27" x14ac:dyDescent="0.2">
      <c r="Z51794" s="218"/>
      <c r="AA51794" s="218"/>
    </row>
    <row r="51795" spans="26:27" x14ac:dyDescent="0.2">
      <c r="Z51795" s="218"/>
      <c r="AA51795" s="218"/>
    </row>
    <row r="51796" spans="26:27" x14ac:dyDescent="0.2">
      <c r="Z51796" s="218"/>
      <c r="AA51796" s="218"/>
    </row>
    <row r="51797" spans="26:27" x14ac:dyDescent="0.2">
      <c r="Z51797" s="218"/>
      <c r="AA51797" s="218"/>
    </row>
    <row r="51798" spans="26:27" x14ac:dyDescent="0.2">
      <c r="Z51798" s="218"/>
      <c r="AA51798" s="218"/>
    </row>
    <row r="51799" spans="26:27" x14ac:dyDescent="0.2">
      <c r="Z51799" s="218"/>
      <c r="AA51799" s="218"/>
    </row>
    <row r="51800" spans="26:27" x14ac:dyDescent="0.2">
      <c r="Z51800" s="218"/>
      <c r="AA51800" s="218"/>
    </row>
    <row r="51801" spans="26:27" x14ac:dyDescent="0.2">
      <c r="Z51801" s="218"/>
      <c r="AA51801" s="218"/>
    </row>
    <row r="51802" spans="26:27" x14ac:dyDescent="0.2">
      <c r="Z51802" s="218"/>
      <c r="AA51802" s="218"/>
    </row>
    <row r="51803" spans="26:27" x14ac:dyDescent="0.2">
      <c r="Z51803" s="218"/>
      <c r="AA51803" s="218"/>
    </row>
    <row r="51804" spans="26:27" x14ac:dyDescent="0.2">
      <c r="Z51804" s="218"/>
      <c r="AA51804" s="218"/>
    </row>
    <row r="51805" spans="26:27" x14ac:dyDescent="0.2">
      <c r="Z51805" s="218"/>
      <c r="AA51805" s="218"/>
    </row>
    <row r="51806" spans="26:27" x14ac:dyDescent="0.2">
      <c r="Z51806" s="218"/>
      <c r="AA51806" s="218"/>
    </row>
    <row r="51807" spans="26:27" x14ac:dyDescent="0.2">
      <c r="Z51807" s="218"/>
      <c r="AA51807" s="218"/>
    </row>
    <row r="51808" spans="26:27" x14ac:dyDescent="0.2">
      <c r="Z51808" s="218"/>
      <c r="AA51808" s="218"/>
    </row>
    <row r="51809" spans="26:27" x14ac:dyDescent="0.2">
      <c r="Z51809" s="218"/>
      <c r="AA51809" s="218"/>
    </row>
    <row r="51810" spans="26:27" x14ac:dyDescent="0.2">
      <c r="Z51810" s="218"/>
      <c r="AA51810" s="218"/>
    </row>
    <row r="51811" spans="26:27" x14ac:dyDescent="0.2">
      <c r="Z51811" s="218"/>
      <c r="AA51811" s="218"/>
    </row>
    <row r="51812" spans="26:27" x14ac:dyDescent="0.2">
      <c r="Z51812" s="218"/>
      <c r="AA51812" s="218"/>
    </row>
    <row r="51813" spans="26:27" x14ac:dyDescent="0.2">
      <c r="Z51813" s="218"/>
      <c r="AA51813" s="218"/>
    </row>
    <row r="51814" spans="26:27" x14ac:dyDescent="0.2">
      <c r="Z51814" s="218"/>
      <c r="AA51814" s="218"/>
    </row>
    <row r="51815" spans="26:27" x14ac:dyDescent="0.2">
      <c r="Z51815" s="218"/>
      <c r="AA51815" s="218"/>
    </row>
    <row r="51816" spans="26:27" x14ac:dyDescent="0.2">
      <c r="Z51816" s="218"/>
      <c r="AA51816" s="218"/>
    </row>
    <row r="51817" spans="26:27" x14ac:dyDescent="0.2">
      <c r="Z51817" s="218"/>
      <c r="AA51817" s="218"/>
    </row>
    <row r="51818" spans="26:27" x14ac:dyDescent="0.2">
      <c r="Z51818" s="218"/>
      <c r="AA51818" s="218"/>
    </row>
    <row r="51819" spans="26:27" x14ac:dyDescent="0.2">
      <c r="Z51819" s="218"/>
      <c r="AA51819" s="218"/>
    </row>
    <row r="51820" spans="26:27" x14ac:dyDescent="0.2">
      <c r="Z51820" s="218"/>
      <c r="AA51820" s="218"/>
    </row>
    <row r="51821" spans="26:27" x14ac:dyDescent="0.2">
      <c r="Z51821" s="218"/>
      <c r="AA51821" s="218"/>
    </row>
    <row r="51822" spans="26:27" x14ac:dyDescent="0.2">
      <c r="Z51822" s="218"/>
      <c r="AA51822" s="218"/>
    </row>
    <row r="51823" spans="26:27" x14ac:dyDescent="0.2">
      <c r="Z51823" s="218"/>
      <c r="AA51823" s="218"/>
    </row>
    <row r="51824" spans="26:27" x14ac:dyDescent="0.2">
      <c r="Z51824" s="218"/>
      <c r="AA51824" s="218"/>
    </row>
    <row r="51825" spans="26:27" x14ac:dyDescent="0.2">
      <c r="Z51825" s="218"/>
      <c r="AA51825" s="218"/>
    </row>
    <row r="51826" spans="26:27" x14ac:dyDescent="0.2">
      <c r="Z51826" s="218"/>
      <c r="AA51826" s="218"/>
    </row>
    <row r="51827" spans="26:27" x14ac:dyDescent="0.2">
      <c r="Z51827" s="218"/>
      <c r="AA51827" s="218"/>
    </row>
    <row r="51828" spans="26:27" x14ac:dyDescent="0.2">
      <c r="Z51828" s="218"/>
      <c r="AA51828" s="218"/>
    </row>
    <row r="51829" spans="26:27" x14ac:dyDescent="0.2">
      <c r="Z51829" s="218"/>
      <c r="AA51829" s="218"/>
    </row>
    <row r="51830" spans="26:27" x14ac:dyDescent="0.2">
      <c r="Z51830" s="218"/>
      <c r="AA51830" s="218"/>
    </row>
    <row r="51831" spans="26:27" x14ac:dyDescent="0.2">
      <c r="Z51831" s="218"/>
      <c r="AA51831" s="218"/>
    </row>
    <row r="51832" spans="26:27" x14ac:dyDescent="0.2">
      <c r="Z51832" s="218"/>
      <c r="AA51832" s="218"/>
    </row>
    <row r="51833" spans="26:27" x14ac:dyDescent="0.2">
      <c r="Z51833" s="218"/>
      <c r="AA51833" s="218"/>
    </row>
    <row r="51834" spans="26:27" x14ac:dyDescent="0.2">
      <c r="Z51834" s="218"/>
      <c r="AA51834" s="218"/>
    </row>
    <row r="51835" spans="26:27" x14ac:dyDescent="0.2">
      <c r="Z51835" s="218"/>
      <c r="AA51835" s="218"/>
    </row>
    <row r="51836" spans="26:27" x14ac:dyDescent="0.2">
      <c r="Z51836" s="218"/>
      <c r="AA51836" s="218"/>
    </row>
    <row r="51837" spans="26:27" x14ac:dyDescent="0.2">
      <c r="Z51837" s="218"/>
      <c r="AA51837" s="218"/>
    </row>
    <row r="51838" spans="26:27" x14ac:dyDescent="0.2">
      <c r="Z51838" s="218"/>
      <c r="AA51838" s="218"/>
    </row>
    <row r="51839" spans="26:27" x14ac:dyDescent="0.2">
      <c r="Z51839" s="218"/>
      <c r="AA51839" s="218"/>
    </row>
    <row r="51840" spans="26:27" x14ac:dyDescent="0.2">
      <c r="Z51840" s="218"/>
      <c r="AA51840" s="218"/>
    </row>
    <row r="51841" spans="26:27" x14ac:dyDescent="0.2">
      <c r="Z51841" s="218"/>
      <c r="AA51841" s="218"/>
    </row>
    <row r="51842" spans="26:27" x14ac:dyDescent="0.2">
      <c r="Z51842" s="218"/>
      <c r="AA51842" s="218"/>
    </row>
    <row r="51843" spans="26:27" x14ac:dyDescent="0.2">
      <c r="Z51843" s="218"/>
      <c r="AA51843" s="218"/>
    </row>
    <row r="51844" spans="26:27" x14ac:dyDescent="0.2">
      <c r="Z51844" s="218"/>
      <c r="AA51844" s="218"/>
    </row>
    <row r="51845" spans="26:27" x14ac:dyDescent="0.2">
      <c r="Z51845" s="218"/>
      <c r="AA51845" s="218"/>
    </row>
    <row r="51846" spans="26:27" x14ac:dyDescent="0.2">
      <c r="Z51846" s="218"/>
      <c r="AA51846" s="218"/>
    </row>
    <row r="51847" spans="26:27" x14ac:dyDescent="0.2">
      <c r="Z51847" s="218"/>
      <c r="AA51847" s="218"/>
    </row>
    <row r="51848" spans="26:27" x14ac:dyDescent="0.2">
      <c r="Z51848" s="218"/>
      <c r="AA51848" s="218"/>
    </row>
    <row r="51849" spans="26:27" x14ac:dyDescent="0.2">
      <c r="Z51849" s="218"/>
      <c r="AA51849" s="218"/>
    </row>
    <row r="51850" spans="26:27" x14ac:dyDescent="0.2">
      <c r="Z51850" s="218"/>
      <c r="AA51850" s="218"/>
    </row>
    <row r="51851" spans="26:27" x14ac:dyDescent="0.2">
      <c r="Z51851" s="218"/>
      <c r="AA51851" s="218"/>
    </row>
    <row r="51852" spans="26:27" x14ac:dyDescent="0.2">
      <c r="Z51852" s="218"/>
      <c r="AA51852" s="218"/>
    </row>
    <row r="51853" spans="26:27" x14ac:dyDescent="0.2">
      <c r="Z51853" s="218"/>
      <c r="AA51853" s="218"/>
    </row>
    <row r="51854" spans="26:27" x14ac:dyDescent="0.2">
      <c r="Z51854" s="218"/>
      <c r="AA51854" s="218"/>
    </row>
    <row r="51855" spans="26:27" x14ac:dyDescent="0.2">
      <c r="Z51855" s="218"/>
      <c r="AA51855" s="218"/>
    </row>
    <row r="51856" spans="26:27" x14ac:dyDescent="0.2">
      <c r="Z51856" s="218"/>
      <c r="AA51856" s="218"/>
    </row>
    <row r="51857" spans="26:27" x14ac:dyDescent="0.2">
      <c r="Z51857" s="218"/>
      <c r="AA51857" s="218"/>
    </row>
    <row r="51858" spans="26:27" x14ac:dyDescent="0.2">
      <c r="Z51858" s="218"/>
      <c r="AA51858" s="218"/>
    </row>
    <row r="51859" spans="26:27" x14ac:dyDescent="0.2">
      <c r="Z51859" s="218"/>
      <c r="AA51859" s="218"/>
    </row>
    <row r="51860" spans="26:27" x14ac:dyDescent="0.2">
      <c r="Z51860" s="218"/>
      <c r="AA51860" s="218"/>
    </row>
    <row r="51861" spans="26:27" x14ac:dyDescent="0.2">
      <c r="Z51861" s="218"/>
      <c r="AA51861" s="218"/>
    </row>
    <row r="51862" spans="26:27" x14ac:dyDescent="0.2">
      <c r="Z51862" s="218"/>
      <c r="AA51862" s="218"/>
    </row>
    <row r="51863" spans="26:27" x14ac:dyDescent="0.2">
      <c r="Z51863" s="218"/>
      <c r="AA51863" s="218"/>
    </row>
    <row r="51864" spans="26:27" x14ac:dyDescent="0.2">
      <c r="Z51864" s="218"/>
      <c r="AA51864" s="218"/>
    </row>
    <row r="51865" spans="26:27" x14ac:dyDescent="0.2">
      <c r="Z51865" s="218"/>
      <c r="AA51865" s="218"/>
    </row>
    <row r="51866" spans="26:27" x14ac:dyDescent="0.2">
      <c r="Z51866" s="218"/>
      <c r="AA51866" s="218"/>
    </row>
    <row r="51867" spans="26:27" x14ac:dyDescent="0.2">
      <c r="Z51867" s="218"/>
      <c r="AA51867" s="218"/>
    </row>
    <row r="51868" spans="26:27" x14ac:dyDescent="0.2">
      <c r="Z51868" s="218"/>
      <c r="AA51868" s="218"/>
    </row>
    <row r="51869" spans="26:27" x14ac:dyDescent="0.2">
      <c r="Z51869" s="218"/>
      <c r="AA51869" s="218"/>
    </row>
    <row r="51870" spans="26:27" x14ac:dyDescent="0.2">
      <c r="Z51870" s="218"/>
      <c r="AA51870" s="218"/>
    </row>
    <row r="51871" spans="26:27" x14ac:dyDescent="0.2">
      <c r="Z51871" s="218"/>
      <c r="AA51871" s="218"/>
    </row>
    <row r="51872" spans="26:27" x14ac:dyDescent="0.2">
      <c r="Z51872" s="218"/>
      <c r="AA51872" s="218"/>
    </row>
    <row r="51873" spans="26:27" x14ac:dyDescent="0.2">
      <c r="Z51873" s="218"/>
      <c r="AA51873" s="218"/>
    </row>
    <row r="51874" spans="26:27" x14ac:dyDescent="0.2">
      <c r="Z51874" s="218"/>
      <c r="AA51874" s="218"/>
    </row>
    <row r="51875" spans="26:27" x14ac:dyDescent="0.2">
      <c r="Z51875" s="218"/>
      <c r="AA51875" s="218"/>
    </row>
    <row r="51876" spans="26:27" x14ac:dyDescent="0.2">
      <c r="Z51876" s="218"/>
      <c r="AA51876" s="218"/>
    </row>
    <row r="51877" spans="26:27" x14ac:dyDescent="0.2">
      <c r="Z51877" s="218"/>
      <c r="AA51877" s="218"/>
    </row>
    <row r="51878" spans="26:27" x14ac:dyDescent="0.2">
      <c r="Z51878" s="218"/>
      <c r="AA51878" s="218"/>
    </row>
    <row r="51879" spans="26:27" x14ac:dyDescent="0.2">
      <c r="Z51879" s="218"/>
      <c r="AA51879" s="218"/>
    </row>
    <row r="51880" spans="26:27" x14ac:dyDescent="0.2">
      <c r="Z51880" s="218"/>
      <c r="AA51880" s="218"/>
    </row>
    <row r="51881" spans="26:27" x14ac:dyDescent="0.2">
      <c r="Z51881" s="218"/>
      <c r="AA51881" s="218"/>
    </row>
    <row r="51882" spans="26:27" x14ac:dyDescent="0.2">
      <c r="Z51882" s="218"/>
      <c r="AA51882" s="218"/>
    </row>
    <row r="51883" spans="26:27" x14ac:dyDescent="0.2">
      <c r="Z51883" s="218"/>
      <c r="AA51883" s="218"/>
    </row>
    <row r="51884" spans="26:27" x14ac:dyDescent="0.2">
      <c r="Z51884" s="218"/>
      <c r="AA51884" s="218"/>
    </row>
    <row r="51885" spans="26:27" x14ac:dyDescent="0.2">
      <c r="Z51885" s="218"/>
      <c r="AA51885" s="218"/>
    </row>
    <row r="51886" spans="26:27" x14ac:dyDescent="0.2">
      <c r="Z51886" s="218"/>
      <c r="AA51886" s="218"/>
    </row>
    <row r="51887" spans="26:27" x14ac:dyDescent="0.2">
      <c r="Z51887" s="218"/>
      <c r="AA51887" s="218"/>
    </row>
    <row r="51888" spans="26:27" x14ac:dyDescent="0.2">
      <c r="Z51888" s="218"/>
      <c r="AA51888" s="218"/>
    </row>
    <row r="51889" spans="26:27" x14ac:dyDescent="0.2">
      <c r="Z51889" s="218"/>
      <c r="AA51889" s="218"/>
    </row>
    <row r="51890" spans="26:27" x14ac:dyDescent="0.2">
      <c r="Z51890" s="218"/>
      <c r="AA51890" s="218"/>
    </row>
    <row r="51891" spans="26:27" x14ac:dyDescent="0.2">
      <c r="Z51891" s="218"/>
      <c r="AA51891" s="218"/>
    </row>
    <row r="51892" spans="26:27" x14ac:dyDescent="0.2">
      <c r="Z51892" s="218"/>
      <c r="AA51892" s="218"/>
    </row>
    <row r="51893" spans="26:27" x14ac:dyDescent="0.2">
      <c r="Z51893" s="218"/>
      <c r="AA51893" s="218"/>
    </row>
    <row r="51894" spans="26:27" x14ac:dyDescent="0.2">
      <c r="Z51894" s="218"/>
      <c r="AA51894" s="218"/>
    </row>
    <row r="51895" spans="26:27" x14ac:dyDescent="0.2">
      <c r="Z51895" s="218"/>
      <c r="AA51895" s="218"/>
    </row>
    <row r="51896" spans="26:27" x14ac:dyDescent="0.2">
      <c r="Z51896" s="218"/>
      <c r="AA51896" s="218"/>
    </row>
    <row r="51897" spans="26:27" x14ac:dyDescent="0.2">
      <c r="Z51897" s="218"/>
      <c r="AA51897" s="218"/>
    </row>
    <row r="51898" spans="26:27" x14ac:dyDescent="0.2">
      <c r="Z51898" s="218"/>
      <c r="AA51898" s="218"/>
    </row>
    <row r="51899" spans="26:27" x14ac:dyDescent="0.2">
      <c r="Z51899" s="218"/>
      <c r="AA51899" s="218"/>
    </row>
    <row r="51900" spans="26:27" x14ac:dyDescent="0.2">
      <c r="Z51900" s="218"/>
      <c r="AA51900" s="218"/>
    </row>
    <row r="51901" spans="26:27" x14ac:dyDescent="0.2">
      <c r="Z51901" s="218"/>
      <c r="AA51901" s="218"/>
    </row>
    <row r="51902" spans="26:27" x14ac:dyDescent="0.2">
      <c r="Z51902" s="218"/>
      <c r="AA51902" s="218"/>
    </row>
    <row r="51903" spans="26:27" x14ac:dyDescent="0.2">
      <c r="Z51903" s="218"/>
      <c r="AA51903" s="218"/>
    </row>
    <row r="51904" spans="26:27" x14ac:dyDescent="0.2">
      <c r="Z51904" s="218"/>
      <c r="AA51904" s="218"/>
    </row>
    <row r="51905" spans="26:27" x14ac:dyDescent="0.2">
      <c r="Z51905" s="218"/>
      <c r="AA51905" s="218"/>
    </row>
    <row r="51906" spans="26:27" x14ac:dyDescent="0.2">
      <c r="Z51906" s="218"/>
      <c r="AA51906" s="218"/>
    </row>
    <row r="51907" spans="26:27" x14ac:dyDescent="0.2">
      <c r="Z51907" s="218"/>
      <c r="AA51907" s="218"/>
    </row>
    <row r="51908" spans="26:27" x14ac:dyDescent="0.2">
      <c r="Z51908" s="218"/>
      <c r="AA51908" s="218"/>
    </row>
    <row r="51909" spans="26:27" x14ac:dyDescent="0.2">
      <c r="Z51909" s="218"/>
      <c r="AA51909" s="218"/>
    </row>
    <row r="51910" spans="26:27" x14ac:dyDescent="0.2">
      <c r="Z51910" s="218"/>
      <c r="AA51910" s="218"/>
    </row>
    <row r="51911" spans="26:27" x14ac:dyDescent="0.2">
      <c r="Z51911" s="218"/>
      <c r="AA51911" s="218"/>
    </row>
    <row r="51912" spans="26:27" x14ac:dyDescent="0.2">
      <c r="Z51912" s="218"/>
      <c r="AA51912" s="218"/>
    </row>
    <row r="51913" spans="26:27" x14ac:dyDescent="0.2">
      <c r="Z51913" s="218"/>
      <c r="AA51913" s="218"/>
    </row>
    <row r="51914" spans="26:27" x14ac:dyDescent="0.2">
      <c r="Z51914" s="218"/>
      <c r="AA51914" s="218"/>
    </row>
    <row r="51915" spans="26:27" x14ac:dyDescent="0.2">
      <c r="Z51915" s="218"/>
      <c r="AA51915" s="218"/>
    </row>
    <row r="51916" spans="26:27" x14ac:dyDescent="0.2">
      <c r="Z51916" s="218"/>
      <c r="AA51916" s="218"/>
    </row>
    <row r="51917" spans="26:27" x14ac:dyDescent="0.2">
      <c r="Z51917" s="218"/>
      <c r="AA51917" s="218"/>
    </row>
    <row r="51918" spans="26:27" x14ac:dyDescent="0.2">
      <c r="Z51918" s="218"/>
      <c r="AA51918" s="218"/>
    </row>
    <row r="51919" spans="26:27" x14ac:dyDescent="0.2">
      <c r="Z51919" s="218"/>
      <c r="AA51919" s="218"/>
    </row>
    <row r="51920" spans="26:27" x14ac:dyDescent="0.2">
      <c r="Z51920" s="218"/>
      <c r="AA51920" s="218"/>
    </row>
    <row r="51921" spans="26:27" x14ac:dyDescent="0.2">
      <c r="Z51921" s="218"/>
      <c r="AA51921" s="218"/>
    </row>
    <row r="51922" spans="26:27" x14ac:dyDescent="0.2">
      <c r="Z51922" s="218"/>
      <c r="AA51922" s="218"/>
    </row>
    <row r="51923" spans="26:27" x14ac:dyDescent="0.2">
      <c r="Z51923" s="218"/>
      <c r="AA51923" s="218"/>
    </row>
    <row r="51924" spans="26:27" x14ac:dyDescent="0.2">
      <c r="Z51924" s="218"/>
      <c r="AA51924" s="218"/>
    </row>
    <row r="51925" spans="26:27" x14ac:dyDescent="0.2">
      <c r="Z51925" s="218"/>
      <c r="AA51925" s="218"/>
    </row>
    <row r="51926" spans="26:27" x14ac:dyDescent="0.2">
      <c r="Z51926" s="218"/>
      <c r="AA51926" s="218"/>
    </row>
    <row r="51927" spans="26:27" x14ac:dyDescent="0.2">
      <c r="Z51927" s="218"/>
      <c r="AA51927" s="218"/>
    </row>
    <row r="51928" spans="26:27" x14ac:dyDescent="0.2">
      <c r="Z51928" s="218"/>
      <c r="AA51928" s="218"/>
    </row>
    <row r="51929" spans="26:27" x14ac:dyDescent="0.2">
      <c r="Z51929" s="218"/>
      <c r="AA51929" s="218"/>
    </row>
    <row r="51930" spans="26:27" x14ac:dyDescent="0.2">
      <c r="Z51930" s="218"/>
      <c r="AA51930" s="218"/>
    </row>
    <row r="51931" spans="26:27" x14ac:dyDescent="0.2">
      <c r="Z51931" s="218"/>
      <c r="AA51931" s="218"/>
    </row>
    <row r="51932" spans="26:27" x14ac:dyDescent="0.2">
      <c r="Z51932" s="218"/>
      <c r="AA51932" s="218"/>
    </row>
    <row r="51933" spans="26:27" x14ac:dyDescent="0.2">
      <c r="Z51933" s="218"/>
      <c r="AA51933" s="218"/>
    </row>
    <row r="51934" spans="26:27" x14ac:dyDescent="0.2">
      <c r="Z51934" s="218"/>
      <c r="AA51934" s="218"/>
    </row>
    <row r="51935" spans="26:27" x14ac:dyDescent="0.2">
      <c r="Z51935" s="218"/>
      <c r="AA51935" s="218"/>
    </row>
    <row r="51936" spans="26:27" x14ac:dyDescent="0.2">
      <c r="Z51936" s="218"/>
      <c r="AA51936" s="218"/>
    </row>
    <row r="51937" spans="26:27" x14ac:dyDescent="0.2">
      <c r="Z51937" s="218"/>
      <c r="AA51937" s="218"/>
    </row>
    <row r="51938" spans="26:27" x14ac:dyDescent="0.2">
      <c r="Z51938" s="218"/>
      <c r="AA51938" s="218"/>
    </row>
    <row r="51939" spans="26:27" x14ac:dyDescent="0.2">
      <c r="Z51939" s="218"/>
      <c r="AA51939" s="218"/>
    </row>
    <row r="51940" spans="26:27" x14ac:dyDescent="0.2">
      <c r="Z51940" s="218"/>
      <c r="AA51940" s="218"/>
    </row>
    <row r="51941" spans="26:27" x14ac:dyDescent="0.2">
      <c r="Z51941" s="218"/>
      <c r="AA51941" s="218"/>
    </row>
    <row r="51942" spans="26:27" x14ac:dyDescent="0.2">
      <c r="Z51942" s="218"/>
      <c r="AA51942" s="218"/>
    </row>
    <row r="51943" spans="26:27" x14ac:dyDescent="0.2">
      <c r="Z51943" s="218"/>
      <c r="AA51943" s="218"/>
    </row>
    <row r="51944" spans="26:27" x14ac:dyDescent="0.2">
      <c r="Z51944" s="218"/>
      <c r="AA51944" s="218"/>
    </row>
    <row r="51945" spans="26:27" x14ac:dyDescent="0.2">
      <c r="Z51945" s="218"/>
      <c r="AA51945" s="218"/>
    </row>
    <row r="51946" spans="26:27" x14ac:dyDescent="0.2">
      <c r="Z51946" s="218"/>
      <c r="AA51946" s="218"/>
    </row>
    <row r="51947" spans="26:27" x14ac:dyDescent="0.2">
      <c r="Z51947" s="218"/>
      <c r="AA51947" s="218"/>
    </row>
    <row r="51948" spans="26:27" x14ac:dyDescent="0.2">
      <c r="Z51948" s="218"/>
      <c r="AA51948" s="218"/>
    </row>
    <row r="51949" spans="26:27" x14ac:dyDescent="0.2">
      <c r="Z51949" s="218"/>
      <c r="AA51949" s="218"/>
    </row>
    <row r="51950" spans="26:27" x14ac:dyDescent="0.2">
      <c r="Z51950" s="218"/>
      <c r="AA51950" s="218"/>
    </row>
    <row r="51951" spans="26:27" x14ac:dyDescent="0.2">
      <c r="Z51951" s="218"/>
      <c r="AA51951" s="218"/>
    </row>
    <row r="51952" spans="26:27" x14ac:dyDescent="0.2">
      <c r="Z51952" s="218"/>
      <c r="AA51952" s="218"/>
    </row>
    <row r="51953" spans="26:27" x14ac:dyDescent="0.2">
      <c r="Z51953" s="218"/>
      <c r="AA51953" s="218"/>
    </row>
    <row r="51954" spans="26:27" x14ac:dyDescent="0.2">
      <c r="Z51954" s="218"/>
      <c r="AA51954" s="218"/>
    </row>
    <row r="51955" spans="26:27" x14ac:dyDescent="0.2">
      <c r="Z51955" s="218"/>
      <c r="AA51955" s="218"/>
    </row>
    <row r="51956" spans="26:27" x14ac:dyDescent="0.2">
      <c r="Z51956" s="218"/>
      <c r="AA51956" s="218"/>
    </row>
    <row r="51957" spans="26:27" x14ac:dyDescent="0.2">
      <c r="Z51957" s="218"/>
      <c r="AA51957" s="218"/>
    </row>
    <row r="51958" spans="26:27" x14ac:dyDescent="0.2">
      <c r="Z51958" s="218"/>
      <c r="AA51958" s="218"/>
    </row>
    <row r="51959" spans="26:27" x14ac:dyDescent="0.2">
      <c r="Z51959" s="218"/>
      <c r="AA51959" s="218"/>
    </row>
    <row r="51960" spans="26:27" x14ac:dyDescent="0.2">
      <c r="Z51960" s="218"/>
      <c r="AA51960" s="218"/>
    </row>
    <row r="51961" spans="26:27" x14ac:dyDescent="0.2">
      <c r="Z51961" s="218"/>
      <c r="AA51961" s="218"/>
    </row>
    <row r="51962" spans="26:27" x14ac:dyDescent="0.2">
      <c r="Z51962" s="218"/>
      <c r="AA51962" s="218"/>
    </row>
    <row r="51963" spans="26:27" x14ac:dyDescent="0.2">
      <c r="Z51963" s="218"/>
      <c r="AA51963" s="218"/>
    </row>
    <row r="51964" spans="26:27" x14ac:dyDescent="0.2">
      <c r="Z51964" s="218"/>
      <c r="AA51964" s="218"/>
    </row>
    <row r="51965" spans="26:27" x14ac:dyDescent="0.2">
      <c r="Z51965" s="218"/>
      <c r="AA51965" s="218"/>
    </row>
    <row r="51966" spans="26:27" x14ac:dyDescent="0.2">
      <c r="Z51966" s="218"/>
      <c r="AA51966" s="218"/>
    </row>
    <row r="51967" spans="26:27" x14ac:dyDescent="0.2">
      <c r="Z51967" s="218"/>
      <c r="AA51967" s="218"/>
    </row>
    <row r="51968" spans="26:27" x14ac:dyDescent="0.2">
      <c r="Z51968" s="218"/>
      <c r="AA51968" s="218"/>
    </row>
    <row r="51969" spans="26:27" x14ac:dyDescent="0.2">
      <c r="Z51969" s="218"/>
      <c r="AA51969" s="218"/>
    </row>
    <row r="51970" spans="26:27" x14ac:dyDescent="0.2">
      <c r="Z51970" s="218"/>
      <c r="AA51970" s="218"/>
    </row>
    <row r="51971" spans="26:27" x14ac:dyDescent="0.2">
      <c r="Z51971" s="218"/>
      <c r="AA51971" s="218"/>
    </row>
    <row r="51972" spans="26:27" x14ac:dyDescent="0.2">
      <c r="Z51972" s="218"/>
      <c r="AA51972" s="218"/>
    </row>
    <row r="51973" spans="26:27" x14ac:dyDescent="0.2">
      <c r="Z51973" s="218"/>
      <c r="AA51973" s="218"/>
    </row>
    <row r="51974" spans="26:27" x14ac:dyDescent="0.2">
      <c r="Z51974" s="218"/>
      <c r="AA51974" s="218"/>
    </row>
    <row r="51975" spans="26:27" x14ac:dyDescent="0.2">
      <c r="Z51975" s="218"/>
      <c r="AA51975" s="218"/>
    </row>
    <row r="51976" spans="26:27" x14ac:dyDescent="0.2">
      <c r="Z51976" s="218"/>
      <c r="AA51976" s="218"/>
    </row>
    <row r="51977" spans="26:27" x14ac:dyDescent="0.2">
      <c r="Z51977" s="218"/>
      <c r="AA51977" s="218"/>
    </row>
    <row r="51978" spans="26:27" x14ac:dyDescent="0.2">
      <c r="Z51978" s="218"/>
      <c r="AA51978" s="218"/>
    </row>
    <row r="51979" spans="26:27" x14ac:dyDescent="0.2">
      <c r="Z51979" s="218"/>
      <c r="AA51979" s="218"/>
    </row>
    <row r="51980" spans="26:27" x14ac:dyDescent="0.2">
      <c r="Z51980" s="218"/>
      <c r="AA51980" s="218"/>
    </row>
    <row r="51981" spans="26:27" x14ac:dyDescent="0.2">
      <c r="Z51981" s="218"/>
      <c r="AA51981" s="218"/>
    </row>
    <row r="51982" spans="26:27" x14ac:dyDescent="0.2">
      <c r="Z51982" s="218"/>
      <c r="AA51982" s="218"/>
    </row>
    <row r="51983" spans="26:27" x14ac:dyDescent="0.2">
      <c r="Z51983" s="218"/>
      <c r="AA51983" s="218"/>
    </row>
    <row r="51984" spans="26:27" x14ac:dyDescent="0.2">
      <c r="Z51984" s="218"/>
      <c r="AA51984" s="218"/>
    </row>
    <row r="51985" spans="26:27" x14ac:dyDescent="0.2">
      <c r="Z51985" s="218"/>
      <c r="AA51985" s="218"/>
    </row>
    <row r="51986" spans="26:27" x14ac:dyDescent="0.2">
      <c r="Z51986" s="218"/>
      <c r="AA51986" s="218"/>
    </row>
    <row r="51987" spans="26:27" x14ac:dyDescent="0.2">
      <c r="Z51987" s="218"/>
      <c r="AA51987" s="218"/>
    </row>
    <row r="51988" spans="26:27" x14ac:dyDescent="0.2">
      <c r="Z51988" s="218"/>
      <c r="AA51988" s="218"/>
    </row>
    <row r="51989" spans="26:27" x14ac:dyDescent="0.2">
      <c r="Z51989" s="218"/>
      <c r="AA51989" s="218"/>
    </row>
    <row r="51990" spans="26:27" x14ac:dyDescent="0.2">
      <c r="Z51990" s="218"/>
      <c r="AA51990" s="218"/>
    </row>
    <row r="51991" spans="26:27" x14ac:dyDescent="0.2">
      <c r="Z51991" s="218"/>
      <c r="AA51991" s="218"/>
    </row>
    <row r="51992" spans="26:27" x14ac:dyDescent="0.2">
      <c r="Z51992" s="218"/>
      <c r="AA51992" s="218"/>
    </row>
    <row r="51993" spans="26:27" x14ac:dyDescent="0.2">
      <c r="Z51993" s="218"/>
      <c r="AA51993" s="218"/>
    </row>
    <row r="51994" spans="26:27" x14ac:dyDescent="0.2">
      <c r="Z51994" s="218"/>
      <c r="AA51994" s="218"/>
    </row>
    <row r="51995" spans="26:27" x14ac:dyDescent="0.2">
      <c r="Z51995" s="218"/>
      <c r="AA51995" s="218"/>
    </row>
    <row r="51996" spans="26:27" x14ac:dyDescent="0.2">
      <c r="Z51996" s="218"/>
      <c r="AA51996" s="218"/>
    </row>
    <row r="51997" spans="26:27" x14ac:dyDescent="0.2">
      <c r="Z51997" s="218"/>
      <c r="AA51997" s="218"/>
    </row>
    <row r="51998" spans="26:27" x14ac:dyDescent="0.2">
      <c r="Z51998" s="218"/>
      <c r="AA51998" s="218"/>
    </row>
    <row r="51999" spans="26:27" x14ac:dyDescent="0.2">
      <c r="Z51999" s="218"/>
      <c r="AA51999" s="218"/>
    </row>
    <row r="52000" spans="26:27" x14ac:dyDescent="0.2">
      <c r="Z52000" s="218"/>
      <c r="AA52000" s="218"/>
    </row>
    <row r="52001" spans="26:27" x14ac:dyDescent="0.2">
      <c r="Z52001" s="218"/>
      <c r="AA52001" s="218"/>
    </row>
    <row r="52002" spans="26:27" x14ac:dyDescent="0.2">
      <c r="Z52002" s="218"/>
      <c r="AA52002" s="218"/>
    </row>
    <row r="52003" spans="26:27" x14ac:dyDescent="0.2">
      <c r="Z52003" s="218"/>
      <c r="AA52003" s="218"/>
    </row>
    <row r="52004" spans="26:27" x14ac:dyDescent="0.2">
      <c r="Z52004" s="218"/>
      <c r="AA52004" s="218"/>
    </row>
    <row r="52005" spans="26:27" x14ac:dyDescent="0.2">
      <c r="Z52005" s="218"/>
      <c r="AA52005" s="218"/>
    </row>
    <row r="52006" spans="26:27" x14ac:dyDescent="0.2">
      <c r="Z52006" s="218"/>
      <c r="AA52006" s="218"/>
    </row>
    <row r="52007" spans="26:27" x14ac:dyDescent="0.2">
      <c r="Z52007" s="218"/>
      <c r="AA52007" s="218"/>
    </row>
    <row r="52008" spans="26:27" x14ac:dyDescent="0.2">
      <c r="Z52008" s="218"/>
      <c r="AA52008" s="218"/>
    </row>
    <row r="52009" spans="26:27" x14ac:dyDescent="0.2">
      <c r="Z52009" s="218"/>
      <c r="AA52009" s="218"/>
    </row>
    <row r="52010" spans="26:27" x14ac:dyDescent="0.2">
      <c r="Z52010" s="218"/>
      <c r="AA52010" s="218"/>
    </row>
    <row r="52011" spans="26:27" x14ac:dyDescent="0.2">
      <c r="Z52011" s="218"/>
      <c r="AA52011" s="218"/>
    </row>
    <row r="52012" spans="26:27" x14ac:dyDescent="0.2">
      <c r="Z52012" s="218"/>
      <c r="AA52012" s="218"/>
    </row>
    <row r="52013" spans="26:27" x14ac:dyDescent="0.2">
      <c r="Z52013" s="218"/>
      <c r="AA52013" s="218"/>
    </row>
    <row r="52014" spans="26:27" x14ac:dyDescent="0.2">
      <c r="Z52014" s="218"/>
      <c r="AA52014" s="218"/>
    </row>
    <row r="52015" spans="26:27" x14ac:dyDescent="0.2">
      <c r="Z52015" s="218"/>
      <c r="AA52015" s="218"/>
    </row>
    <row r="52016" spans="26:27" x14ac:dyDescent="0.2">
      <c r="Z52016" s="218"/>
      <c r="AA52016" s="218"/>
    </row>
    <row r="52017" spans="26:27" x14ac:dyDescent="0.2">
      <c r="Z52017" s="218"/>
      <c r="AA52017" s="218"/>
    </row>
    <row r="52018" spans="26:27" x14ac:dyDescent="0.2">
      <c r="Z52018" s="218"/>
      <c r="AA52018" s="218"/>
    </row>
    <row r="52019" spans="26:27" x14ac:dyDescent="0.2">
      <c r="Z52019" s="218"/>
      <c r="AA52019" s="218"/>
    </row>
    <row r="52020" spans="26:27" x14ac:dyDescent="0.2">
      <c r="Z52020" s="218"/>
      <c r="AA52020" s="218"/>
    </row>
    <row r="52021" spans="26:27" x14ac:dyDescent="0.2">
      <c r="Z52021" s="218"/>
      <c r="AA52021" s="218"/>
    </row>
    <row r="52022" spans="26:27" x14ac:dyDescent="0.2">
      <c r="Z52022" s="218"/>
      <c r="AA52022" s="218"/>
    </row>
    <row r="52023" spans="26:27" x14ac:dyDescent="0.2">
      <c r="Z52023" s="218"/>
      <c r="AA52023" s="218"/>
    </row>
    <row r="52024" spans="26:27" x14ac:dyDescent="0.2">
      <c r="Z52024" s="218"/>
      <c r="AA52024" s="218"/>
    </row>
    <row r="52025" spans="26:27" x14ac:dyDescent="0.2">
      <c r="Z52025" s="218"/>
      <c r="AA52025" s="218"/>
    </row>
    <row r="52026" spans="26:27" x14ac:dyDescent="0.2">
      <c r="Z52026" s="218"/>
      <c r="AA52026" s="218"/>
    </row>
    <row r="52027" spans="26:27" x14ac:dyDescent="0.2">
      <c r="Z52027" s="218"/>
      <c r="AA52027" s="218"/>
    </row>
    <row r="52028" spans="26:27" x14ac:dyDescent="0.2">
      <c r="Z52028" s="218"/>
      <c r="AA52028" s="218"/>
    </row>
    <row r="52029" spans="26:27" x14ac:dyDescent="0.2">
      <c r="Z52029" s="218"/>
      <c r="AA52029" s="218"/>
    </row>
    <row r="52030" spans="26:27" x14ac:dyDescent="0.2">
      <c r="Z52030" s="218"/>
      <c r="AA52030" s="218"/>
    </row>
    <row r="52031" spans="26:27" x14ac:dyDescent="0.2">
      <c r="Z52031" s="218"/>
      <c r="AA52031" s="218"/>
    </row>
    <row r="52032" spans="26:27" x14ac:dyDescent="0.2">
      <c r="Z52032" s="218"/>
      <c r="AA52032" s="218"/>
    </row>
    <row r="52033" spans="26:27" x14ac:dyDescent="0.2">
      <c r="Z52033" s="218"/>
      <c r="AA52033" s="218"/>
    </row>
    <row r="52034" spans="26:27" x14ac:dyDescent="0.2">
      <c r="Z52034" s="218"/>
      <c r="AA52034" s="218"/>
    </row>
    <row r="52035" spans="26:27" x14ac:dyDescent="0.2">
      <c r="Z52035" s="218"/>
      <c r="AA52035" s="218"/>
    </row>
    <row r="52036" spans="26:27" x14ac:dyDescent="0.2">
      <c r="Z52036" s="218"/>
      <c r="AA52036" s="218"/>
    </row>
    <row r="52037" spans="26:27" x14ac:dyDescent="0.2">
      <c r="Z52037" s="218"/>
      <c r="AA52037" s="218"/>
    </row>
    <row r="52038" spans="26:27" x14ac:dyDescent="0.2">
      <c r="Z52038" s="218"/>
      <c r="AA52038" s="218"/>
    </row>
    <row r="52039" spans="26:27" x14ac:dyDescent="0.2">
      <c r="Z52039" s="218"/>
      <c r="AA52039" s="218"/>
    </row>
    <row r="52040" spans="26:27" x14ac:dyDescent="0.2">
      <c r="Z52040" s="218"/>
      <c r="AA52040" s="218"/>
    </row>
    <row r="52041" spans="26:27" x14ac:dyDescent="0.2">
      <c r="Z52041" s="218"/>
      <c r="AA52041" s="218"/>
    </row>
    <row r="52042" spans="26:27" x14ac:dyDescent="0.2">
      <c r="Z52042" s="218"/>
      <c r="AA52042" s="218"/>
    </row>
    <row r="52043" spans="26:27" x14ac:dyDescent="0.2">
      <c r="Z52043" s="218"/>
      <c r="AA52043" s="218"/>
    </row>
    <row r="52044" spans="26:27" x14ac:dyDescent="0.2">
      <c r="Z52044" s="218"/>
      <c r="AA52044" s="218"/>
    </row>
    <row r="52045" spans="26:27" x14ac:dyDescent="0.2">
      <c r="Z52045" s="218"/>
      <c r="AA52045" s="218"/>
    </row>
    <row r="52046" spans="26:27" x14ac:dyDescent="0.2">
      <c r="Z52046" s="218"/>
      <c r="AA52046" s="218"/>
    </row>
    <row r="52047" spans="26:27" x14ac:dyDescent="0.2">
      <c r="Z52047" s="218"/>
      <c r="AA52047" s="218"/>
    </row>
    <row r="52048" spans="26:27" x14ac:dyDescent="0.2">
      <c r="Z52048" s="218"/>
      <c r="AA52048" s="218"/>
    </row>
    <row r="52049" spans="26:27" x14ac:dyDescent="0.2">
      <c r="Z52049" s="218"/>
      <c r="AA52049" s="218"/>
    </row>
    <row r="52050" spans="26:27" x14ac:dyDescent="0.2">
      <c r="Z52050" s="218"/>
      <c r="AA52050" s="218"/>
    </row>
    <row r="52051" spans="26:27" x14ac:dyDescent="0.2">
      <c r="Z52051" s="218"/>
      <c r="AA52051" s="218"/>
    </row>
    <row r="52052" spans="26:27" x14ac:dyDescent="0.2">
      <c r="Z52052" s="218"/>
      <c r="AA52052" s="218"/>
    </row>
    <row r="52053" spans="26:27" x14ac:dyDescent="0.2">
      <c r="Z52053" s="218"/>
      <c r="AA52053" s="218"/>
    </row>
    <row r="52054" spans="26:27" x14ac:dyDescent="0.2">
      <c r="Z52054" s="218"/>
      <c r="AA52054" s="218"/>
    </row>
    <row r="52055" spans="26:27" x14ac:dyDescent="0.2">
      <c r="Z52055" s="218"/>
      <c r="AA52055" s="218"/>
    </row>
    <row r="52056" spans="26:27" x14ac:dyDescent="0.2">
      <c r="Z52056" s="218"/>
      <c r="AA52056" s="218"/>
    </row>
    <row r="52057" spans="26:27" x14ac:dyDescent="0.2">
      <c r="Z52057" s="218"/>
      <c r="AA52057" s="218"/>
    </row>
    <row r="52058" spans="26:27" x14ac:dyDescent="0.2">
      <c r="Z52058" s="218"/>
      <c r="AA52058" s="218"/>
    </row>
    <row r="52059" spans="26:27" x14ac:dyDescent="0.2">
      <c r="Z52059" s="218"/>
      <c r="AA52059" s="218"/>
    </row>
    <row r="52060" spans="26:27" x14ac:dyDescent="0.2">
      <c r="Z52060" s="218"/>
      <c r="AA52060" s="218"/>
    </row>
    <row r="52061" spans="26:27" x14ac:dyDescent="0.2">
      <c r="Z52061" s="218"/>
      <c r="AA52061" s="218"/>
    </row>
    <row r="52062" spans="26:27" x14ac:dyDescent="0.2">
      <c r="Z52062" s="218"/>
      <c r="AA52062" s="218"/>
    </row>
    <row r="52063" spans="26:27" x14ac:dyDescent="0.2">
      <c r="Z52063" s="218"/>
      <c r="AA52063" s="218"/>
    </row>
    <row r="52064" spans="26:27" x14ac:dyDescent="0.2">
      <c r="Z52064" s="218"/>
      <c r="AA52064" s="218"/>
    </row>
    <row r="52065" spans="26:27" x14ac:dyDescent="0.2">
      <c r="Z52065" s="218"/>
      <c r="AA52065" s="218"/>
    </row>
    <row r="52066" spans="26:27" x14ac:dyDescent="0.2">
      <c r="Z52066" s="218"/>
      <c r="AA52066" s="218"/>
    </row>
    <row r="52067" spans="26:27" x14ac:dyDescent="0.2">
      <c r="Z52067" s="218"/>
      <c r="AA52067" s="218"/>
    </row>
    <row r="52068" spans="26:27" x14ac:dyDescent="0.2">
      <c r="Z52068" s="218"/>
      <c r="AA52068" s="218"/>
    </row>
    <row r="52069" spans="26:27" x14ac:dyDescent="0.2">
      <c r="Z52069" s="218"/>
      <c r="AA52069" s="218"/>
    </row>
    <row r="52070" spans="26:27" x14ac:dyDescent="0.2">
      <c r="Z52070" s="218"/>
      <c r="AA52070" s="218"/>
    </row>
    <row r="52071" spans="26:27" x14ac:dyDescent="0.2">
      <c r="Z52071" s="218"/>
      <c r="AA52071" s="218"/>
    </row>
    <row r="52072" spans="26:27" x14ac:dyDescent="0.2">
      <c r="Z52072" s="218"/>
      <c r="AA52072" s="218"/>
    </row>
    <row r="52073" spans="26:27" x14ac:dyDescent="0.2">
      <c r="Z52073" s="218"/>
      <c r="AA52073" s="218"/>
    </row>
    <row r="52074" spans="26:27" x14ac:dyDescent="0.2">
      <c r="Z52074" s="218"/>
      <c r="AA52074" s="218"/>
    </row>
    <row r="52075" spans="26:27" x14ac:dyDescent="0.2">
      <c r="Z52075" s="218"/>
      <c r="AA52075" s="218"/>
    </row>
    <row r="52076" spans="26:27" x14ac:dyDescent="0.2">
      <c r="Z52076" s="218"/>
      <c r="AA52076" s="218"/>
    </row>
    <row r="52077" spans="26:27" x14ac:dyDescent="0.2">
      <c r="Z52077" s="218"/>
      <c r="AA52077" s="218"/>
    </row>
    <row r="52078" spans="26:27" x14ac:dyDescent="0.2">
      <c r="Z52078" s="218"/>
      <c r="AA52078" s="218"/>
    </row>
    <row r="52079" spans="26:27" x14ac:dyDescent="0.2">
      <c r="Z52079" s="218"/>
      <c r="AA52079" s="218"/>
    </row>
    <row r="52080" spans="26:27" x14ac:dyDescent="0.2">
      <c r="Z52080" s="218"/>
      <c r="AA52080" s="218"/>
    </row>
    <row r="52081" spans="26:27" x14ac:dyDescent="0.2">
      <c r="Z52081" s="218"/>
      <c r="AA52081" s="218"/>
    </row>
    <row r="52082" spans="26:27" x14ac:dyDescent="0.2">
      <c r="Z52082" s="218"/>
      <c r="AA52082" s="218"/>
    </row>
    <row r="52083" spans="26:27" x14ac:dyDescent="0.2">
      <c r="Z52083" s="218"/>
      <c r="AA52083" s="218"/>
    </row>
    <row r="52084" spans="26:27" x14ac:dyDescent="0.2">
      <c r="Z52084" s="218"/>
      <c r="AA52084" s="218"/>
    </row>
    <row r="52085" spans="26:27" x14ac:dyDescent="0.2">
      <c r="Z52085" s="218"/>
      <c r="AA52085" s="218"/>
    </row>
    <row r="52086" spans="26:27" x14ac:dyDescent="0.2">
      <c r="Z52086" s="218"/>
      <c r="AA52086" s="218"/>
    </row>
    <row r="52087" spans="26:27" x14ac:dyDescent="0.2">
      <c r="Z52087" s="218"/>
      <c r="AA52087" s="218"/>
    </row>
    <row r="52088" spans="26:27" x14ac:dyDescent="0.2">
      <c r="Z52088" s="218"/>
      <c r="AA52088" s="218"/>
    </row>
    <row r="52089" spans="26:27" x14ac:dyDescent="0.2">
      <c r="Z52089" s="218"/>
      <c r="AA52089" s="218"/>
    </row>
    <row r="52090" spans="26:27" x14ac:dyDescent="0.2">
      <c r="Z52090" s="218"/>
      <c r="AA52090" s="218"/>
    </row>
    <row r="52091" spans="26:27" x14ac:dyDescent="0.2">
      <c r="Z52091" s="218"/>
      <c r="AA52091" s="218"/>
    </row>
    <row r="52092" spans="26:27" x14ac:dyDescent="0.2">
      <c r="Z52092" s="218"/>
      <c r="AA52092" s="218"/>
    </row>
    <row r="52093" spans="26:27" x14ac:dyDescent="0.2">
      <c r="Z52093" s="218"/>
      <c r="AA52093" s="218"/>
    </row>
    <row r="52094" spans="26:27" x14ac:dyDescent="0.2">
      <c r="Z52094" s="218"/>
      <c r="AA52094" s="218"/>
    </row>
    <row r="52095" spans="26:27" x14ac:dyDescent="0.2">
      <c r="Z52095" s="218"/>
      <c r="AA52095" s="218"/>
    </row>
    <row r="52096" spans="26:27" x14ac:dyDescent="0.2">
      <c r="Z52096" s="218"/>
      <c r="AA52096" s="218"/>
    </row>
    <row r="52097" spans="26:27" x14ac:dyDescent="0.2">
      <c r="Z52097" s="218"/>
      <c r="AA52097" s="218"/>
    </row>
    <row r="52098" spans="26:27" x14ac:dyDescent="0.2">
      <c r="Z52098" s="218"/>
      <c r="AA52098" s="218"/>
    </row>
    <row r="52099" spans="26:27" x14ac:dyDescent="0.2">
      <c r="Z52099" s="218"/>
      <c r="AA52099" s="218"/>
    </row>
    <row r="52100" spans="26:27" x14ac:dyDescent="0.2">
      <c r="Z52100" s="218"/>
      <c r="AA52100" s="218"/>
    </row>
    <row r="52101" spans="26:27" x14ac:dyDescent="0.2">
      <c r="Z52101" s="218"/>
      <c r="AA52101" s="218"/>
    </row>
    <row r="52102" spans="26:27" x14ac:dyDescent="0.2">
      <c r="Z52102" s="218"/>
      <c r="AA52102" s="218"/>
    </row>
    <row r="52103" spans="26:27" x14ac:dyDescent="0.2">
      <c r="Z52103" s="218"/>
      <c r="AA52103" s="218"/>
    </row>
    <row r="52104" spans="26:27" x14ac:dyDescent="0.2">
      <c r="Z52104" s="218"/>
      <c r="AA52104" s="218"/>
    </row>
    <row r="52105" spans="26:27" x14ac:dyDescent="0.2">
      <c r="Z52105" s="218"/>
      <c r="AA52105" s="218"/>
    </row>
    <row r="52106" spans="26:27" x14ac:dyDescent="0.2">
      <c r="Z52106" s="218"/>
      <c r="AA52106" s="218"/>
    </row>
    <row r="52107" spans="26:27" x14ac:dyDescent="0.2">
      <c r="Z52107" s="218"/>
      <c r="AA52107" s="218"/>
    </row>
    <row r="52108" spans="26:27" x14ac:dyDescent="0.2">
      <c r="Z52108" s="218"/>
      <c r="AA52108" s="218"/>
    </row>
    <row r="52109" spans="26:27" x14ac:dyDescent="0.2">
      <c r="Z52109" s="218"/>
      <c r="AA52109" s="218"/>
    </row>
    <row r="52110" spans="26:27" x14ac:dyDescent="0.2">
      <c r="Z52110" s="218"/>
      <c r="AA52110" s="218"/>
    </row>
    <row r="52111" spans="26:27" x14ac:dyDescent="0.2">
      <c r="Z52111" s="218"/>
      <c r="AA52111" s="218"/>
    </row>
    <row r="52112" spans="26:27" x14ac:dyDescent="0.2">
      <c r="Z52112" s="218"/>
      <c r="AA52112" s="218"/>
    </row>
    <row r="52113" spans="26:27" x14ac:dyDescent="0.2">
      <c r="Z52113" s="218"/>
      <c r="AA52113" s="218"/>
    </row>
    <row r="52114" spans="26:27" x14ac:dyDescent="0.2">
      <c r="Z52114" s="218"/>
      <c r="AA52114" s="218"/>
    </row>
    <row r="52115" spans="26:27" x14ac:dyDescent="0.2">
      <c r="Z52115" s="218"/>
      <c r="AA52115" s="218"/>
    </row>
    <row r="52116" spans="26:27" x14ac:dyDescent="0.2">
      <c r="Z52116" s="218"/>
      <c r="AA52116" s="218"/>
    </row>
    <row r="52117" spans="26:27" x14ac:dyDescent="0.2">
      <c r="Z52117" s="218"/>
      <c r="AA52117" s="218"/>
    </row>
    <row r="52118" spans="26:27" x14ac:dyDescent="0.2">
      <c r="Z52118" s="218"/>
      <c r="AA52118" s="218"/>
    </row>
    <row r="52119" spans="26:27" x14ac:dyDescent="0.2">
      <c r="Z52119" s="218"/>
      <c r="AA52119" s="218"/>
    </row>
    <row r="52120" spans="26:27" x14ac:dyDescent="0.2">
      <c r="Z52120" s="218"/>
      <c r="AA52120" s="218"/>
    </row>
    <row r="52121" spans="26:27" x14ac:dyDescent="0.2">
      <c r="Z52121" s="218"/>
      <c r="AA52121" s="218"/>
    </row>
    <row r="52122" spans="26:27" x14ac:dyDescent="0.2">
      <c r="Z52122" s="218"/>
      <c r="AA52122" s="218"/>
    </row>
    <row r="52123" spans="26:27" x14ac:dyDescent="0.2">
      <c r="Z52123" s="218"/>
      <c r="AA52123" s="218"/>
    </row>
    <row r="52124" spans="26:27" x14ac:dyDescent="0.2">
      <c r="Z52124" s="218"/>
      <c r="AA52124" s="218"/>
    </row>
    <row r="52125" spans="26:27" x14ac:dyDescent="0.2">
      <c r="Z52125" s="218"/>
      <c r="AA52125" s="218"/>
    </row>
    <row r="52126" spans="26:27" x14ac:dyDescent="0.2">
      <c r="Z52126" s="218"/>
      <c r="AA52126" s="218"/>
    </row>
    <row r="52127" spans="26:27" x14ac:dyDescent="0.2">
      <c r="Z52127" s="218"/>
      <c r="AA52127" s="218"/>
    </row>
    <row r="52128" spans="26:27" x14ac:dyDescent="0.2">
      <c r="Z52128" s="218"/>
      <c r="AA52128" s="218"/>
    </row>
    <row r="52129" spans="26:27" x14ac:dyDescent="0.2">
      <c r="Z52129" s="218"/>
      <c r="AA52129" s="218"/>
    </row>
    <row r="52130" spans="26:27" x14ac:dyDescent="0.2">
      <c r="Z52130" s="218"/>
      <c r="AA52130" s="218"/>
    </row>
    <row r="52131" spans="26:27" x14ac:dyDescent="0.2">
      <c r="Z52131" s="218"/>
      <c r="AA52131" s="218"/>
    </row>
    <row r="52132" spans="26:27" x14ac:dyDescent="0.2">
      <c r="Z52132" s="218"/>
      <c r="AA52132" s="218"/>
    </row>
    <row r="52133" spans="26:27" x14ac:dyDescent="0.2">
      <c r="Z52133" s="218"/>
      <c r="AA52133" s="218"/>
    </row>
    <row r="52134" spans="26:27" x14ac:dyDescent="0.2">
      <c r="Z52134" s="218"/>
      <c r="AA52134" s="218"/>
    </row>
    <row r="52135" spans="26:27" x14ac:dyDescent="0.2">
      <c r="Z52135" s="218"/>
      <c r="AA52135" s="218"/>
    </row>
    <row r="52136" spans="26:27" x14ac:dyDescent="0.2">
      <c r="Z52136" s="218"/>
      <c r="AA52136" s="218"/>
    </row>
    <row r="52137" spans="26:27" x14ac:dyDescent="0.2">
      <c r="Z52137" s="218"/>
      <c r="AA52137" s="218"/>
    </row>
    <row r="52138" spans="26:27" x14ac:dyDescent="0.2">
      <c r="Z52138" s="218"/>
      <c r="AA52138" s="218"/>
    </row>
    <row r="52139" spans="26:27" x14ac:dyDescent="0.2">
      <c r="Z52139" s="218"/>
      <c r="AA52139" s="218"/>
    </row>
    <row r="52140" spans="26:27" x14ac:dyDescent="0.2">
      <c r="Z52140" s="218"/>
      <c r="AA52140" s="218"/>
    </row>
    <row r="52141" spans="26:27" x14ac:dyDescent="0.2">
      <c r="Z52141" s="218"/>
      <c r="AA52141" s="218"/>
    </row>
    <row r="52142" spans="26:27" x14ac:dyDescent="0.2">
      <c r="Z52142" s="218"/>
      <c r="AA52142" s="218"/>
    </row>
    <row r="52143" spans="26:27" x14ac:dyDescent="0.2">
      <c r="Z52143" s="218"/>
      <c r="AA52143" s="218"/>
    </row>
    <row r="52144" spans="26:27" x14ac:dyDescent="0.2">
      <c r="Z52144" s="218"/>
      <c r="AA52144" s="218"/>
    </row>
    <row r="52145" spans="26:27" x14ac:dyDescent="0.2">
      <c r="Z52145" s="218"/>
      <c r="AA52145" s="218"/>
    </row>
    <row r="52146" spans="26:27" x14ac:dyDescent="0.2">
      <c r="Z52146" s="218"/>
      <c r="AA52146" s="218"/>
    </row>
    <row r="52147" spans="26:27" x14ac:dyDescent="0.2">
      <c r="Z52147" s="218"/>
      <c r="AA52147" s="218"/>
    </row>
    <row r="52148" spans="26:27" x14ac:dyDescent="0.2">
      <c r="Z52148" s="218"/>
      <c r="AA52148" s="218"/>
    </row>
    <row r="52149" spans="26:27" x14ac:dyDescent="0.2">
      <c r="Z52149" s="218"/>
      <c r="AA52149" s="218"/>
    </row>
    <row r="52150" spans="26:27" x14ac:dyDescent="0.2">
      <c r="Z52150" s="218"/>
      <c r="AA52150" s="218"/>
    </row>
    <row r="52151" spans="26:27" x14ac:dyDescent="0.2">
      <c r="Z52151" s="218"/>
      <c r="AA52151" s="218"/>
    </row>
    <row r="52152" spans="26:27" x14ac:dyDescent="0.2">
      <c r="Z52152" s="218"/>
      <c r="AA52152" s="218"/>
    </row>
    <row r="52153" spans="26:27" x14ac:dyDescent="0.2">
      <c r="Z52153" s="218"/>
      <c r="AA52153" s="218"/>
    </row>
    <row r="52154" spans="26:27" x14ac:dyDescent="0.2">
      <c r="Z52154" s="218"/>
      <c r="AA52154" s="218"/>
    </row>
    <row r="52155" spans="26:27" x14ac:dyDescent="0.2">
      <c r="Z52155" s="218"/>
      <c r="AA52155" s="218"/>
    </row>
    <row r="52156" spans="26:27" x14ac:dyDescent="0.2">
      <c r="Z52156" s="218"/>
      <c r="AA52156" s="218"/>
    </row>
    <row r="52157" spans="26:27" x14ac:dyDescent="0.2">
      <c r="Z52157" s="218"/>
      <c r="AA52157" s="218"/>
    </row>
    <row r="52158" spans="26:27" x14ac:dyDescent="0.2">
      <c r="Z52158" s="218"/>
      <c r="AA52158" s="218"/>
    </row>
    <row r="52159" spans="26:27" x14ac:dyDescent="0.2">
      <c r="Z52159" s="218"/>
      <c r="AA52159" s="218"/>
    </row>
    <row r="52160" spans="26:27" x14ac:dyDescent="0.2">
      <c r="Z52160" s="218"/>
      <c r="AA52160" s="218"/>
    </row>
    <row r="52161" spans="26:27" x14ac:dyDescent="0.2">
      <c r="Z52161" s="218"/>
      <c r="AA52161" s="218"/>
    </row>
    <row r="52162" spans="26:27" x14ac:dyDescent="0.2">
      <c r="Z52162" s="218"/>
      <c r="AA52162" s="218"/>
    </row>
    <row r="52163" spans="26:27" x14ac:dyDescent="0.2">
      <c r="Z52163" s="218"/>
      <c r="AA52163" s="218"/>
    </row>
    <row r="52164" spans="26:27" x14ac:dyDescent="0.2">
      <c r="Z52164" s="218"/>
      <c r="AA52164" s="218"/>
    </row>
    <row r="52165" spans="26:27" x14ac:dyDescent="0.2">
      <c r="Z52165" s="218"/>
      <c r="AA52165" s="218"/>
    </row>
    <row r="52166" spans="26:27" x14ac:dyDescent="0.2">
      <c r="Z52166" s="218"/>
      <c r="AA52166" s="218"/>
    </row>
    <row r="52167" spans="26:27" x14ac:dyDescent="0.2">
      <c r="Z52167" s="218"/>
      <c r="AA52167" s="218"/>
    </row>
    <row r="52168" spans="26:27" x14ac:dyDescent="0.2">
      <c r="Z52168" s="218"/>
      <c r="AA52168" s="218"/>
    </row>
    <row r="52169" spans="26:27" x14ac:dyDescent="0.2">
      <c r="Z52169" s="218"/>
      <c r="AA52169" s="218"/>
    </row>
    <row r="52170" spans="26:27" x14ac:dyDescent="0.2">
      <c r="Z52170" s="218"/>
      <c r="AA52170" s="218"/>
    </row>
    <row r="52171" spans="26:27" x14ac:dyDescent="0.2">
      <c r="Z52171" s="218"/>
      <c r="AA52171" s="218"/>
    </row>
    <row r="52172" spans="26:27" x14ac:dyDescent="0.2">
      <c r="Z52172" s="218"/>
      <c r="AA52172" s="218"/>
    </row>
    <row r="52173" spans="26:27" x14ac:dyDescent="0.2">
      <c r="Z52173" s="218"/>
      <c r="AA52173" s="218"/>
    </row>
    <row r="52174" spans="26:27" x14ac:dyDescent="0.2">
      <c r="Z52174" s="218"/>
      <c r="AA52174" s="218"/>
    </row>
    <row r="52175" spans="26:27" x14ac:dyDescent="0.2">
      <c r="Z52175" s="218"/>
      <c r="AA52175" s="218"/>
    </row>
    <row r="52176" spans="26:27" x14ac:dyDescent="0.2">
      <c r="Z52176" s="218"/>
      <c r="AA52176" s="218"/>
    </row>
    <row r="52177" spans="26:27" x14ac:dyDescent="0.2">
      <c r="Z52177" s="218"/>
      <c r="AA52177" s="218"/>
    </row>
    <row r="52178" spans="26:27" x14ac:dyDescent="0.2">
      <c r="Z52178" s="218"/>
      <c r="AA52178" s="218"/>
    </row>
    <row r="52179" spans="26:27" x14ac:dyDescent="0.2">
      <c r="Z52179" s="218"/>
      <c r="AA52179" s="218"/>
    </row>
    <row r="52180" spans="26:27" x14ac:dyDescent="0.2">
      <c r="Z52180" s="218"/>
      <c r="AA52180" s="218"/>
    </row>
    <row r="52181" spans="26:27" x14ac:dyDescent="0.2">
      <c r="Z52181" s="218"/>
      <c r="AA52181" s="218"/>
    </row>
    <row r="52182" spans="26:27" x14ac:dyDescent="0.2">
      <c r="Z52182" s="218"/>
      <c r="AA52182" s="218"/>
    </row>
    <row r="52183" spans="26:27" x14ac:dyDescent="0.2">
      <c r="Z52183" s="218"/>
      <c r="AA52183" s="218"/>
    </row>
    <row r="52184" spans="26:27" x14ac:dyDescent="0.2">
      <c r="Z52184" s="218"/>
      <c r="AA52184" s="218"/>
    </row>
    <row r="52185" spans="26:27" x14ac:dyDescent="0.2">
      <c r="Z52185" s="218"/>
      <c r="AA52185" s="218"/>
    </row>
    <row r="52186" spans="26:27" x14ac:dyDescent="0.2">
      <c r="Z52186" s="218"/>
      <c r="AA52186" s="218"/>
    </row>
    <row r="52187" spans="26:27" x14ac:dyDescent="0.2">
      <c r="Z52187" s="218"/>
      <c r="AA52187" s="218"/>
    </row>
    <row r="52188" spans="26:27" x14ac:dyDescent="0.2">
      <c r="Z52188" s="218"/>
      <c r="AA52188" s="218"/>
    </row>
    <row r="52189" spans="26:27" x14ac:dyDescent="0.2">
      <c r="Z52189" s="218"/>
      <c r="AA52189" s="218"/>
    </row>
    <row r="52190" spans="26:27" x14ac:dyDescent="0.2">
      <c r="Z52190" s="218"/>
      <c r="AA52190" s="218"/>
    </row>
    <row r="52191" spans="26:27" x14ac:dyDescent="0.2">
      <c r="Z52191" s="218"/>
      <c r="AA52191" s="218"/>
    </row>
    <row r="52192" spans="26:27" x14ac:dyDescent="0.2">
      <c r="Z52192" s="218"/>
      <c r="AA52192" s="218"/>
    </row>
    <row r="52193" spans="26:27" x14ac:dyDescent="0.2">
      <c r="Z52193" s="218"/>
      <c r="AA52193" s="218"/>
    </row>
    <row r="52194" spans="26:27" x14ac:dyDescent="0.2">
      <c r="Z52194" s="218"/>
      <c r="AA52194" s="218"/>
    </row>
    <row r="52195" spans="26:27" x14ac:dyDescent="0.2">
      <c r="Z52195" s="218"/>
      <c r="AA52195" s="218"/>
    </row>
    <row r="52196" spans="26:27" x14ac:dyDescent="0.2">
      <c r="Z52196" s="218"/>
      <c r="AA52196" s="218"/>
    </row>
    <row r="52197" spans="26:27" x14ac:dyDescent="0.2">
      <c r="Z52197" s="218"/>
      <c r="AA52197" s="218"/>
    </row>
    <row r="52198" spans="26:27" x14ac:dyDescent="0.2">
      <c r="Z52198" s="218"/>
      <c r="AA52198" s="218"/>
    </row>
    <row r="52199" spans="26:27" x14ac:dyDescent="0.2">
      <c r="Z52199" s="218"/>
      <c r="AA52199" s="218"/>
    </row>
    <row r="52200" spans="26:27" x14ac:dyDescent="0.2">
      <c r="Z52200" s="218"/>
      <c r="AA52200" s="218"/>
    </row>
    <row r="52201" spans="26:27" x14ac:dyDescent="0.2">
      <c r="Z52201" s="218"/>
      <c r="AA52201" s="218"/>
    </row>
    <row r="52202" spans="26:27" x14ac:dyDescent="0.2">
      <c r="Z52202" s="218"/>
      <c r="AA52202" s="218"/>
    </row>
    <row r="52203" spans="26:27" x14ac:dyDescent="0.2">
      <c r="Z52203" s="218"/>
      <c r="AA52203" s="218"/>
    </row>
    <row r="52204" spans="26:27" x14ac:dyDescent="0.2">
      <c r="Z52204" s="218"/>
      <c r="AA52204" s="218"/>
    </row>
    <row r="52205" spans="26:27" x14ac:dyDescent="0.2">
      <c r="Z52205" s="218"/>
      <c r="AA52205" s="218"/>
    </row>
    <row r="52206" spans="26:27" x14ac:dyDescent="0.2">
      <c r="Z52206" s="218"/>
      <c r="AA52206" s="218"/>
    </row>
    <row r="52207" spans="26:27" x14ac:dyDescent="0.2">
      <c r="Z52207" s="218"/>
      <c r="AA52207" s="218"/>
    </row>
    <row r="52208" spans="26:27" x14ac:dyDescent="0.2">
      <c r="Z52208" s="218"/>
      <c r="AA52208" s="218"/>
    </row>
    <row r="52209" spans="26:27" x14ac:dyDescent="0.2">
      <c r="Z52209" s="218"/>
      <c r="AA52209" s="218"/>
    </row>
    <row r="52210" spans="26:27" x14ac:dyDescent="0.2">
      <c r="Z52210" s="218"/>
      <c r="AA52210" s="218"/>
    </row>
    <row r="52211" spans="26:27" x14ac:dyDescent="0.2">
      <c r="Z52211" s="218"/>
      <c r="AA52211" s="218"/>
    </row>
    <row r="52212" spans="26:27" x14ac:dyDescent="0.2">
      <c r="Z52212" s="218"/>
      <c r="AA52212" s="218"/>
    </row>
    <row r="52213" spans="26:27" x14ac:dyDescent="0.2">
      <c r="Z52213" s="218"/>
      <c r="AA52213" s="218"/>
    </row>
    <row r="52214" spans="26:27" x14ac:dyDescent="0.2">
      <c r="Z52214" s="218"/>
      <c r="AA52214" s="218"/>
    </row>
    <row r="52215" spans="26:27" x14ac:dyDescent="0.2">
      <c r="Z52215" s="218"/>
      <c r="AA52215" s="218"/>
    </row>
    <row r="52216" spans="26:27" x14ac:dyDescent="0.2">
      <c r="Z52216" s="218"/>
      <c r="AA52216" s="218"/>
    </row>
    <row r="52217" spans="26:27" x14ac:dyDescent="0.2">
      <c r="Z52217" s="218"/>
      <c r="AA52217" s="218"/>
    </row>
    <row r="52218" spans="26:27" x14ac:dyDescent="0.2">
      <c r="Z52218" s="218"/>
      <c r="AA52218" s="218"/>
    </row>
    <row r="52219" spans="26:27" x14ac:dyDescent="0.2">
      <c r="Z52219" s="218"/>
      <c r="AA52219" s="218"/>
    </row>
    <row r="52220" spans="26:27" x14ac:dyDescent="0.2">
      <c r="Z52220" s="218"/>
      <c r="AA52220" s="218"/>
    </row>
    <row r="52221" spans="26:27" x14ac:dyDescent="0.2">
      <c r="Z52221" s="218"/>
      <c r="AA52221" s="218"/>
    </row>
    <row r="52222" spans="26:27" x14ac:dyDescent="0.2">
      <c r="Z52222" s="218"/>
      <c r="AA52222" s="218"/>
    </row>
    <row r="52223" spans="26:27" x14ac:dyDescent="0.2">
      <c r="Z52223" s="218"/>
      <c r="AA52223" s="218"/>
    </row>
    <row r="52224" spans="26:27" x14ac:dyDescent="0.2">
      <c r="Z52224" s="218"/>
      <c r="AA52224" s="218"/>
    </row>
    <row r="52225" spans="26:27" x14ac:dyDescent="0.2">
      <c r="Z52225" s="218"/>
      <c r="AA52225" s="218"/>
    </row>
    <row r="52226" spans="26:27" x14ac:dyDescent="0.2">
      <c r="Z52226" s="218"/>
      <c r="AA52226" s="218"/>
    </row>
    <row r="52227" spans="26:27" x14ac:dyDescent="0.2">
      <c r="Z52227" s="218"/>
      <c r="AA52227" s="218"/>
    </row>
    <row r="52228" spans="26:27" x14ac:dyDescent="0.2">
      <c r="Z52228" s="218"/>
      <c r="AA52228" s="218"/>
    </row>
    <row r="52229" spans="26:27" x14ac:dyDescent="0.2">
      <c r="Z52229" s="218"/>
      <c r="AA52229" s="218"/>
    </row>
    <row r="52230" spans="26:27" x14ac:dyDescent="0.2">
      <c r="Z52230" s="218"/>
      <c r="AA52230" s="218"/>
    </row>
    <row r="52231" spans="26:27" x14ac:dyDescent="0.2">
      <c r="Z52231" s="218"/>
      <c r="AA52231" s="218"/>
    </row>
    <row r="52232" spans="26:27" x14ac:dyDescent="0.2">
      <c r="Z52232" s="218"/>
      <c r="AA52232" s="218"/>
    </row>
    <row r="52233" spans="26:27" x14ac:dyDescent="0.2">
      <c r="Z52233" s="218"/>
      <c r="AA52233" s="218"/>
    </row>
    <row r="52234" spans="26:27" x14ac:dyDescent="0.2">
      <c r="Z52234" s="218"/>
      <c r="AA52234" s="218"/>
    </row>
    <row r="52235" spans="26:27" x14ac:dyDescent="0.2">
      <c r="Z52235" s="218"/>
      <c r="AA52235" s="218"/>
    </row>
    <row r="52236" spans="26:27" x14ac:dyDescent="0.2">
      <c r="Z52236" s="218"/>
      <c r="AA52236" s="218"/>
    </row>
    <row r="52237" spans="26:27" x14ac:dyDescent="0.2">
      <c r="Z52237" s="218"/>
      <c r="AA52237" s="218"/>
    </row>
    <row r="52238" spans="26:27" x14ac:dyDescent="0.2">
      <c r="Z52238" s="218"/>
      <c r="AA52238" s="218"/>
    </row>
    <row r="52239" spans="26:27" x14ac:dyDescent="0.2">
      <c r="Z52239" s="218"/>
      <c r="AA52239" s="218"/>
    </row>
    <row r="52240" spans="26:27" x14ac:dyDescent="0.2">
      <c r="Z52240" s="218"/>
      <c r="AA52240" s="218"/>
    </row>
    <row r="52241" spans="26:27" x14ac:dyDescent="0.2">
      <c r="Z52241" s="218"/>
      <c r="AA52241" s="218"/>
    </row>
    <row r="52242" spans="26:27" x14ac:dyDescent="0.2">
      <c r="Z52242" s="218"/>
      <c r="AA52242" s="218"/>
    </row>
    <row r="52243" spans="26:27" x14ac:dyDescent="0.2">
      <c r="Z52243" s="218"/>
      <c r="AA52243" s="218"/>
    </row>
    <row r="52244" spans="26:27" x14ac:dyDescent="0.2">
      <c r="Z52244" s="218"/>
      <c r="AA52244" s="218"/>
    </row>
    <row r="52245" spans="26:27" x14ac:dyDescent="0.2">
      <c r="Z52245" s="218"/>
      <c r="AA52245" s="218"/>
    </row>
    <row r="52246" spans="26:27" x14ac:dyDescent="0.2">
      <c r="Z52246" s="218"/>
      <c r="AA52246" s="218"/>
    </row>
    <row r="52247" spans="26:27" x14ac:dyDescent="0.2">
      <c r="Z52247" s="218"/>
      <c r="AA52247" s="218"/>
    </row>
    <row r="52248" spans="26:27" x14ac:dyDescent="0.2">
      <c r="Z52248" s="218"/>
      <c r="AA52248" s="218"/>
    </row>
    <row r="52249" spans="26:27" x14ac:dyDescent="0.2">
      <c r="Z52249" s="218"/>
      <c r="AA52249" s="218"/>
    </row>
    <row r="52250" spans="26:27" x14ac:dyDescent="0.2">
      <c r="Z52250" s="218"/>
      <c r="AA52250" s="218"/>
    </row>
    <row r="52251" spans="26:27" x14ac:dyDescent="0.2">
      <c r="Z52251" s="218"/>
      <c r="AA52251" s="218"/>
    </row>
    <row r="52252" spans="26:27" x14ac:dyDescent="0.2">
      <c r="Z52252" s="218"/>
      <c r="AA52252" s="218"/>
    </row>
    <row r="52253" spans="26:27" x14ac:dyDescent="0.2">
      <c r="Z52253" s="218"/>
      <c r="AA52253" s="218"/>
    </row>
    <row r="52254" spans="26:27" x14ac:dyDescent="0.2">
      <c r="Z52254" s="218"/>
      <c r="AA52254" s="218"/>
    </row>
    <row r="52255" spans="26:27" x14ac:dyDescent="0.2">
      <c r="Z52255" s="218"/>
      <c r="AA52255" s="218"/>
    </row>
    <row r="52256" spans="26:27" x14ac:dyDescent="0.2">
      <c r="Z52256" s="218"/>
      <c r="AA52256" s="218"/>
    </row>
    <row r="52257" spans="26:27" x14ac:dyDescent="0.2">
      <c r="Z52257" s="218"/>
      <c r="AA52257" s="218"/>
    </row>
    <row r="52258" spans="26:27" x14ac:dyDescent="0.2">
      <c r="Z52258" s="218"/>
      <c r="AA52258" s="218"/>
    </row>
    <row r="52259" spans="26:27" x14ac:dyDescent="0.2">
      <c r="Z52259" s="218"/>
      <c r="AA52259" s="218"/>
    </row>
    <row r="52260" spans="26:27" x14ac:dyDescent="0.2">
      <c r="Z52260" s="218"/>
      <c r="AA52260" s="218"/>
    </row>
    <row r="52261" spans="26:27" x14ac:dyDescent="0.2">
      <c r="Z52261" s="218"/>
      <c r="AA52261" s="218"/>
    </row>
    <row r="52262" spans="26:27" x14ac:dyDescent="0.2">
      <c r="Z52262" s="218"/>
      <c r="AA52262" s="218"/>
    </row>
    <row r="52263" spans="26:27" x14ac:dyDescent="0.2">
      <c r="Z52263" s="218"/>
      <c r="AA52263" s="218"/>
    </row>
    <row r="52264" spans="26:27" x14ac:dyDescent="0.2">
      <c r="Z52264" s="218"/>
      <c r="AA52264" s="218"/>
    </row>
    <row r="52265" spans="26:27" x14ac:dyDescent="0.2">
      <c r="Z52265" s="218"/>
      <c r="AA52265" s="218"/>
    </row>
    <row r="52266" spans="26:27" x14ac:dyDescent="0.2">
      <c r="Z52266" s="218"/>
      <c r="AA52266" s="218"/>
    </row>
    <row r="52267" spans="26:27" x14ac:dyDescent="0.2">
      <c r="Z52267" s="218"/>
      <c r="AA52267" s="218"/>
    </row>
    <row r="52268" spans="26:27" x14ac:dyDescent="0.2">
      <c r="Z52268" s="218"/>
      <c r="AA52268" s="218"/>
    </row>
    <row r="52269" spans="26:27" x14ac:dyDescent="0.2">
      <c r="Z52269" s="218"/>
      <c r="AA52269" s="218"/>
    </row>
    <row r="52270" spans="26:27" x14ac:dyDescent="0.2">
      <c r="Z52270" s="218"/>
      <c r="AA52270" s="218"/>
    </row>
    <row r="52271" spans="26:27" x14ac:dyDescent="0.2">
      <c r="Z52271" s="218"/>
      <c r="AA52271" s="218"/>
    </row>
    <row r="52272" spans="26:27" x14ac:dyDescent="0.2">
      <c r="Z52272" s="218"/>
      <c r="AA52272" s="218"/>
    </row>
    <row r="52273" spans="26:27" x14ac:dyDescent="0.2">
      <c r="Z52273" s="218"/>
      <c r="AA52273" s="218"/>
    </row>
    <row r="52274" spans="26:27" x14ac:dyDescent="0.2">
      <c r="Z52274" s="218"/>
      <c r="AA52274" s="218"/>
    </row>
    <row r="52275" spans="26:27" x14ac:dyDescent="0.2">
      <c r="Z52275" s="218"/>
      <c r="AA52275" s="218"/>
    </row>
    <row r="52276" spans="26:27" x14ac:dyDescent="0.2">
      <c r="Z52276" s="218"/>
      <c r="AA52276" s="218"/>
    </row>
    <row r="52277" spans="26:27" x14ac:dyDescent="0.2">
      <c r="Z52277" s="218"/>
      <c r="AA52277" s="218"/>
    </row>
    <row r="52278" spans="26:27" x14ac:dyDescent="0.2">
      <c r="Z52278" s="218"/>
      <c r="AA52278" s="218"/>
    </row>
    <row r="52279" spans="26:27" x14ac:dyDescent="0.2">
      <c r="Z52279" s="218"/>
      <c r="AA52279" s="218"/>
    </row>
    <row r="52280" spans="26:27" x14ac:dyDescent="0.2">
      <c r="Z52280" s="218"/>
      <c r="AA52280" s="218"/>
    </row>
    <row r="52281" spans="26:27" x14ac:dyDescent="0.2">
      <c r="Z52281" s="218"/>
      <c r="AA52281" s="218"/>
    </row>
    <row r="52282" spans="26:27" x14ac:dyDescent="0.2">
      <c r="Z52282" s="218"/>
      <c r="AA52282" s="218"/>
    </row>
    <row r="52283" spans="26:27" x14ac:dyDescent="0.2">
      <c r="Z52283" s="218"/>
      <c r="AA52283" s="218"/>
    </row>
    <row r="52284" spans="26:27" x14ac:dyDescent="0.2">
      <c r="Z52284" s="218"/>
      <c r="AA52284" s="218"/>
    </row>
    <row r="52285" spans="26:27" x14ac:dyDescent="0.2">
      <c r="Z52285" s="218"/>
      <c r="AA52285" s="218"/>
    </row>
    <row r="52286" spans="26:27" x14ac:dyDescent="0.2">
      <c r="Z52286" s="218"/>
      <c r="AA52286" s="218"/>
    </row>
    <row r="52287" spans="26:27" x14ac:dyDescent="0.2">
      <c r="Z52287" s="218"/>
      <c r="AA52287" s="218"/>
    </row>
    <row r="52288" spans="26:27" x14ac:dyDescent="0.2">
      <c r="Z52288" s="218"/>
      <c r="AA52288" s="218"/>
    </row>
    <row r="52289" spans="26:27" x14ac:dyDescent="0.2">
      <c r="Z52289" s="218"/>
      <c r="AA52289" s="218"/>
    </row>
    <row r="52290" spans="26:27" x14ac:dyDescent="0.2">
      <c r="Z52290" s="218"/>
      <c r="AA52290" s="218"/>
    </row>
    <row r="52291" spans="26:27" x14ac:dyDescent="0.2">
      <c r="Z52291" s="218"/>
      <c r="AA52291" s="218"/>
    </row>
    <row r="52292" spans="26:27" x14ac:dyDescent="0.2">
      <c r="Z52292" s="218"/>
      <c r="AA52292" s="218"/>
    </row>
    <row r="52293" spans="26:27" x14ac:dyDescent="0.2">
      <c r="Z52293" s="218"/>
      <c r="AA52293" s="218"/>
    </row>
    <row r="52294" spans="26:27" x14ac:dyDescent="0.2">
      <c r="Z52294" s="218"/>
      <c r="AA52294" s="218"/>
    </row>
    <row r="52295" spans="26:27" x14ac:dyDescent="0.2">
      <c r="Z52295" s="218"/>
      <c r="AA52295" s="218"/>
    </row>
    <row r="52296" spans="26:27" x14ac:dyDescent="0.2">
      <c r="Z52296" s="218"/>
      <c r="AA52296" s="218"/>
    </row>
    <row r="52297" spans="26:27" x14ac:dyDescent="0.2">
      <c r="Z52297" s="218"/>
      <c r="AA52297" s="218"/>
    </row>
    <row r="52298" spans="26:27" x14ac:dyDescent="0.2">
      <c r="Z52298" s="218"/>
      <c r="AA52298" s="218"/>
    </row>
    <row r="52299" spans="26:27" x14ac:dyDescent="0.2">
      <c r="Z52299" s="218"/>
      <c r="AA52299" s="218"/>
    </row>
    <row r="52300" spans="26:27" x14ac:dyDescent="0.2">
      <c r="Z52300" s="218"/>
      <c r="AA52300" s="218"/>
    </row>
    <row r="52301" spans="26:27" x14ac:dyDescent="0.2">
      <c r="Z52301" s="218"/>
      <c r="AA52301" s="218"/>
    </row>
    <row r="52302" spans="26:27" x14ac:dyDescent="0.2">
      <c r="Z52302" s="218"/>
      <c r="AA52302" s="218"/>
    </row>
    <row r="52303" spans="26:27" x14ac:dyDescent="0.2">
      <c r="Z52303" s="218"/>
      <c r="AA52303" s="218"/>
    </row>
    <row r="52304" spans="26:27" x14ac:dyDescent="0.2">
      <c r="Z52304" s="218"/>
      <c r="AA52304" s="218"/>
    </row>
    <row r="52305" spans="26:27" x14ac:dyDescent="0.2">
      <c r="Z52305" s="218"/>
      <c r="AA52305" s="218"/>
    </row>
    <row r="52306" spans="26:27" x14ac:dyDescent="0.2">
      <c r="Z52306" s="218"/>
      <c r="AA52306" s="218"/>
    </row>
    <row r="52307" spans="26:27" x14ac:dyDescent="0.2">
      <c r="Z52307" s="218"/>
      <c r="AA52307" s="218"/>
    </row>
    <row r="52308" spans="26:27" x14ac:dyDescent="0.2">
      <c r="Z52308" s="218"/>
      <c r="AA52308" s="218"/>
    </row>
    <row r="52309" spans="26:27" x14ac:dyDescent="0.2">
      <c r="Z52309" s="218"/>
      <c r="AA52309" s="218"/>
    </row>
    <row r="52310" spans="26:27" x14ac:dyDescent="0.2">
      <c r="Z52310" s="218"/>
      <c r="AA52310" s="218"/>
    </row>
    <row r="52311" spans="26:27" x14ac:dyDescent="0.2">
      <c r="Z52311" s="218"/>
      <c r="AA52311" s="218"/>
    </row>
    <row r="52312" spans="26:27" x14ac:dyDescent="0.2">
      <c r="Z52312" s="218"/>
      <c r="AA52312" s="218"/>
    </row>
    <row r="52313" spans="26:27" x14ac:dyDescent="0.2">
      <c r="Z52313" s="218"/>
      <c r="AA52313" s="218"/>
    </row>
    <row r="52314" spans="26:27" x14ac:dyDescent="0.2">
      <c r="Z52314" s="218"/>
      <c r="AA52314" s="218"/>
    </row>
    <row r="52315" spans="26:27" x14ac:dyDescent="0.2">
      <c r="Z52315" s="218"/>
      <c r="AA52315" s="218"/>
    </row>
    <row r="52316" spans="26:27" x14ac:dyDescent="0.2">
      <c r="Z52316" s="218"/>
      <c r="AA52316" s="218"/>
    </row>
    <row r="52317" spans="26:27" x14ac:dyDescent="0.2">
      <c r="Z52317" s="218"/>
      <c r="AA52317" s="218"/>
    </row>
    <row r="52318" spans="26:27" x14ac:dyDescent="0.2">
      <c r="Z52318" s="218"/>
      <c r="AA52318" s="218"/>
    </row>
    <row r="52319" spans="26:27" x14ac:dyDescent="0.2">
      <c r="Z52319" s="218"/>
      <c r="AA52319" s="218"/>
    </row>
    <row r="52320" spans="26:27" x14ac:dyDescent="0.2">
      <c r="Z52320" s="218"/>
      <c r="AA52320" s="218"/>
    </row>
    <row r="52321" spans="26:27" x14ac:dyDescent="0.2">
      <c r="Z52321" s="218"/>
      <c r="AA52321" s="218"/>
    </row>
    <row r="52322" spans="26:27" x14ac:dyDescent="0.2">
      <c r="Z52322" s="218"/>
      <c r="AA52322" s="218"/>
    </row>
    <row r="52323" spans="26:27" x14ac:dyDescent="0.2">
      <c r="Z52323" s="218"/>
      <c r="AA52323" s="218"/>
    </row>
    <row r="52324" spans="26:27" x14ac:dyDescent="0.2">
      <c r="Z52324" s="218"/>
      <c r="AA52324" s="218"/>
    </row>
    <row r="52325" spans="26:27" x14ac:dyDescent="0.2">
      <c r="Z52325" s="218"/>
      <c r="AA52325" s="218"/>
    </row>
    <row r="52326" spans="26:27" x14ac:dyDescent="0.2">
      <c r="Z52326" s="218"/>
      <c r="AA52326" s="218"/>
    </row>
    <row r="52327" spans="26:27" x14ac:dyDescent="0.2">
      <c r="Z52327" s="218"/>
      <c r="AA52327" s="218"/>
    </row>
    <row r="52328" spans="26:27" x14ac:dyDescent="0.2">
      <c r="Z52328" s="218"/>
      <c r="AA52328" s="218"/>
    </row>
    <row r="52329" spans="26:27" x14ac:dyDescent="0.2">
      <c r="Z52329" s="218"/>
      <c r="AA52329" s="218"/>
    </row>
    <row r="52330" spans="26:27" x14ac:dyDescent="0.2">
      <c r="Z52330" s="218"/>
      <c r="AA52330" s="218"/>
    </row>
    <row r="52331" spans="26:27" x14ac:dyDescent="0.2">
      <c r="Z52331" s="218"/>
      <c r="AA52331" s="218"/>
    </row>
    <row r="52332" spans="26:27" x14ac:dyDescent="0.2">
      <c r="Z52332" s="218"/>
      <c r="AA52332" s="218"/>
    </row>
    <row r="52333" spans="26:27" x14ac:dyDescent="0.2">
      <c r="Z52333" s="218"/>
      <c r="AA52333" s="218"/>
    </row>
    <row r="52334" spans="26:27" x14ac:dyDescent="0.2">
      <c r="Z52334" s="218"/>
      <c r="AA52334" s="218"/>
    </row>
    <row r="52335" spans="26:27" x14ac:dyDescent="0.2">
      <c r="Z52335" s="218"/>
      <c r="AA52335" s="218"/>
    </row>
    <row r="52336" spans="26:27" x14ac:dyDescent="0.2">
      <c r="Z52336" s="218"/>
      <c r="AA52336" s="218"/>
    </row>
    <row r="52337" spans="26:27" x14ac:dyDescent="0.2">
      <c r="Z52337" s="218"/>
      <c r="AA52337" s="218"/>
    </row>
    <row r="52338" spans="26:27" x14ac:dyDescent="0.2">
      <c r="Z52338" s="218"/>
      <c r="AA52338" s="218"/>
    </row>
    <row r="52339" spans="26:27" x14ac:dyDescent="0.2">
      <c r="Z52339" s="218"/>
      <c r="AA52339" s="218"/>
    </row>
    <row r="52340" spans="26:27" x14ac:dyDescent="0.2">
      <c r="Z52340" s="218"/>
      <c r="AA52340" s="218"/>
    </row>
    <row r="52341" spans="26:27" x14ac:dyDescent="0.2">
      <c r="Z52341" s="218"/>
      <c r="AA52341" s="218"/>
    </row>
    <row r="52342" spans="26:27" x14ac:dyDescent="0.2">
      <c r="Z52342" s="218"/>
      <c r="AA52342" s="218"/>
    </row>
    <row r="52343" spans="26:27" x14ac:dyDescent="0.2">
      <c r="Z52343" s="218"/>
      <c r="AA52343" s="218"/>
    </row>
    <row r="52344" spans="26:27" x14ac:dyDescent="0.2">
      <c r="Z52344" s="218"/>
      <c r="AA52344" s="218"/>
    </row>
    <row r="52345" spans="26:27" x14ac:dyDescent="0.2">
      <c r="Z52345" s="218"/>
      <c r="AA52345" s="218"/>
    </row>
    <row r="52346" spans="26:27" x14ac:dyDescent="0.2">
      <c r="Z52346" s="218"/>
      <c r="AA52346" s="218"/>
    </row>
    <row r="52347" spans="26:27" x14ac:dyDescent="0.2">
      <c r="Z52347" s="218"/>
      <c r="AA52347" s="218"/>
    </row>
    <row r="52348" spans="26:27" x14ac:dyDescent="0.2">
      <c r="Z52348" s="218"/>
      <c r="AA52348" s="218"/>
    </row>
    <row r="52349" spans="26:27" x14ac:dyDescent="0.2">
      <c r="Z52349" s="218"/>
      <c r="AA52349" s="218"/>
    </row>
    <row r="52350" spans="26:27" x14ac:dyDescent="0.2">
      <c r="Z52350" s="218"/>
      <c r="AA52350" s="218"/>
    </row>
    <row r="52351" spans="26:27" x14ac:dyDescent="0.2">
      <c r="Z52351" s="218"/>
      <c r="AA52351" s="218"/>
    </row>
    <row r="52352" spans="26:27" x14ac:dyDescent="0.2">
      <c r="Z52352" s="218"/>
      <c r="AA52352" s="218"/>
    </row>
    <row r="52353" spans="26:27" x14ac:dyDescent="0.2">
      <c r="Z52353" s="218"/>
      <c r="AA52353" s="218"/>
    </row>
    <row r="52354" spans="26:27" x14ac:dyDescent="0.2">
      <c r="Z52354" s="218"/>
      <c r="AA52354" s="218"/>
    </row>
    <row r="52355" spans="26:27" x14ac:dyDescent="0.2">
      <c r="Z52355" s="218"/>
      <c r="AA52355" s="218"/>
    </row>
    <row r="52356" spans="26:27" x14ac:dyDescent="0.2">
      <c r="Z52356" s="218"/>
      <c r="AA52356" s="218"/>
    </row>
    <row r="52357" spans="26:27" x14ac:dyDescent="0.2">
      <c r="Z52357" s="218"/>
      <c r="AA52357" s="218"/>
    </row>
    <row r="52358" spans="26:27" x14ac:dyDescent="0.2">
      <c r="Z52358" s="218"/>
      <c r="AA52358" s="218"/>
    </row>
    <row r="52359" spans="26:27" x14ac:dyDescent="0.2">
      <c r="Z52359" s="218"/>
      <c r="AA52359" s="218"/>
    </row>
    <row r="52360" spans="26:27" x14ac:dyDescent="0.2">
      <c r="Z52360" s="218"/>
      <c r="AA52360" s="218"/>
    </row>
    <row r="52361" spans="26:27" x14ac:dyDescent="0.2">
      <c r="Z52361" s="218"/>
      <c r="AA52361" s="218"/>
    </row>
    <row r="52362" spans="26:27" x14ac:dyDescent="0.2">
      <c r="Z52362" s="218"/>
      <c r="AA52362" s="218"/>
    </row>
    <row r="52363" spans="26:27" x14ac:dyDescent="0.2">
      <c r="Z52363" s="218"/>
      <c r="AA52363" s="218"/>
    </row>
    <row r="52364" spans="26:27" x14ac:dyDescent="0.2">
      <c r="Z52364" s="218"/>
      <c r="AA52364" s="218"/>
    </row>
    <row r="52365" spans="26:27" x14ac:dyDescent="0.2">
      <c r="Z52365" s="218"/>
      <c r="AA52365" s="218"/>
    </row>
    <row r="52366" spans="26:27" x14ac:dyDescent="0.2">
      <c r="Z52366" s="218"/>
      <c r="AA52366" s="218"/>
    </row>
    <row r="52367" spans="26:27" x14ac:dyDescent="0.2">
      <c r="Z52367" s="218"/>
      <c r="AA52367" s="218"/>
    </row>
    <row r="52368" spans="26:27" x14ac:dyDescent="0.2">
      <c r="Z52368" s="218"/>
      <c r="AA52368" s="218"/>
    </row>
    <row r="52369" spans="26:27" x14ac:dyDescent="0.2">
      <c r="Z52369" s="218"/>
      <c r="AA52369" s="218"/>
    </row>
    <row r="52370" spans="26:27" x14ac:dyDescent="0.2">
      <c r="Z52370" s="218"/>
      <c r="AA52370" s="218"/>
    </row>
    <row r="52371" spans="26:27" x14ac:dyDescent="0.2">
      <c r="Z52371" s="218"/>
      <c r="AA52371" s="218"/>
    </row>
    <row r="52372" spans="26:27" x14ac:dyDescent="0.2">
      <c r="Z52372" s="218"/>
      <c r="AA52372" s="218"/>
    </row>
    <row r="52373" spans="26:27" x14ac:dyDescent="0.2">
      <c r="Z52373" s="218"/>
      <c r="AA52373" s="218"/>
    </row>
    <row r="52374" spans="26:27" x14ac:dyDescent="0.2">
      <c r="Z52374" s="218"/>
      <c r="AA52374" s="218"/>
    </row>
    <row r="52375" spans="26:27" x14ac:dyDescent="0.2">
      <c r="Z52375" s="218"/>
      <c r="AA52375" s="218"/>
    </row>
    <row r="52376" spans="26:27" x14ac:dyDescent="0.2">
      <c r="Z52376" s="218"/>
      <c r="AA52376" s="218"/>
    </row>
    <row r="52377" spans="26:27" x14ac:dyDescent="0.2">
      <c r="Z52377" s="218"/>
      <c r="AA52377" s="218"/>
    </row>
    <row r="52378" spans="26:27" x14ac:dyDescent="0.2">
      <c r="Z52378" s="218"/>
      <c r="AA52378" s="218"/>
    </row>
    <row r="52379" spans="26:27" x14ac:dyDescent="0.2">
      <c r="Z52379" s="218"/>
      <c r="AA52379" s="218"/>
    </row>
    <row r="52380" spans="26:27" x14ac:dyDescent="0.2">
      <c r="Z52380" s="218"/>
      <c r="AA52380" s="218"/>
    </row>
    <row r="52381" spans="26:27" x14ac:dyDescent="0.2">
      <c r="Z52381" s="218"/>
      <c r="AA52381" s="218"/>
    </row>
    <row r="52382" spans="26:27" x14ac:dyDescent="0.2">
      <c r="Z52382" s="218"/>
      <c r="AA52382" s="218"/>
    </row>
    <row r="52383" spans="26:27" x14ac:dyDescent="0.2">
      <c r="Z52383" s="218"/>
      <c r="AA52383" s="218"/>
    </row>
    <row r="52384" spans="26:27" x14ac:dyDescent="0.2">
      <c r="Z52384" s="218"/>
      <c r="AA52384" s="218"/>
    </row>
    <row r="52385" spans="26:27" x14ac:dyDescent="0.2">
      <c r="Z52385" s="218"/>
      <c r="AA52385" s="218"/>
    </row>
    <row r="52386" spans="26:27" x14ac:dyDescent="0.2">
      <c r="Z52386" s="218"/>
      <c r="AA52386" s="218"/>
    </row>
    <row r="52387" spans="26:27" x14ac:dyDescent="0.2">
      <c r="Z52387" s="218"/>
      <c r="AA52387" s="218"/>
    </row>
    <row r="52388" spans="26:27" x14ac:dyDescent="0.2">
      <c r="Z52388" s="218"/>
      <c r="AA52388" s="218"/>
    </row>
    <row r="52389" spans="26:27" x14ac:dyDescent="0.2">
      <c r="Z52389" s="218"/>
      <c r="AA52389" s="218"/>
    </row>
    <row r="52390" spans="26:27" x14ac:dyDescent="0.2">
      <c r="Z52390" s="218"/>
      <c r="AA52390" s="218"/>
    </row>
    <row r="52391" spans="26:27" x14ac:dyDescent="0.2">
      <c r="Z52391" s="218"/>
      <c r="AA52391" s="218"/>
    </row>
    <row r="52392" spans="26:27" x14ac:dyDescent="0.2">
      <c r="Z52392" s="218"/>
      <c r="AA52392" s="218"/>
    </row>
    <row r="52393" spans="26:27" x14ac:dyDescent="0.2">
      <c r="Z52393" s="218"/>
      <c r="AA52393" s="218"/>
    </row>
    <row r="52394" spans="26:27" x14ac:dyDescent="0.2">
      <c r="Z52394" s="218"/>
      <c r="AA52394" s="218"/>
    </row>
    <row r="52395" spans="26:27" x14ac:dyDescent="0.2">
      <c r="Z52395" s="218"/>
      <c r="AA52395" s="218"/>
    </row>
    <row r="52396" spans="26:27" x14ac:dyDescent="0.2">
      <c r="Z52396" s="218"/>
      <c r="AA52396" s="218"/>
    </row>
    <row r="52397" spans="26:27" x14ac:dyDescent="0.2">
      <c r="Z52397" s="218"/>
      <c r="AA52397" s="218"/>
    </row>
    <row r="52398" spans="26:27" x14ac:dyDescent="0.2">
      <c r="Z52398" s="218"/>
      <c r="AA52398" s="218"/>
    </row>
    <row r="52399" spans="26:27" x14ac:dyDescent="0.2">
      <c r="Z52399" s="218"/>
      <c r="AA52399" s="218"/>
    </row>
    <row r="52400" spans="26:27" x14ac:dyDescent="0.2">
      <c r="Z52400" s="218"/>
      <c r="AA52400" s="218"/>
    </row>
    <row r="52401" spans="26:27" x14ac:dyDescent="0.2">
      <c r="Z52401" s="218"/>
      <c r="AA52401" s="218"/>
    </row>
    <row r="52402" spans="26:27" x14ac:dyDescent="0.2">
      <c r="Z52402" s="218"/>
      <c r="AA52402" s="218"/>
    </row>
    <row r="52403" spans="26:27" x14ac:dyDescent="0.2">
      <c r="Z52403" s="218"/>
      <c r="AA52403" s="218"/>
    </row>
    <row r="52404" spans="26:27" x14ac:dyDescent="0.2">
      <c r="Z52404" s="218"/>
      <c r="AA52404" s="218"/>
    </row>
    <row r="52405" spans="26:27" x14ac:dyDescent="0.2">
      <c r="Z52405" s="218"/>
      <c r="AA52405" s="218"/>
    </row>
    <row r="52406" spans="26:27" x14ac:dyDescent="0.2">
      <c r="Z52406" s="218"/>
      <c r="AA52406" s="218"/>
    </row>
    <row r="52407" spans="26:27" x14ac:dyDescent="0.2">
      <c r="Z52407" s="218"/>
      <c r="AA52407" s="218"/>
    </row>
    <row r="52408" spans="26:27" x14ac:dyDescent="0.2">
      <c r="Z52408" s="218"/>
      <c r="AA52408" s="218"/>
    </row>
    <row r="52409" spans="26:27" x14ac:dyDescent="0.2">
      <c r="Z52409" s="218"/>
      <c r="AA52409" s="218"/>
    </row>
    <row r="52410" spans="26:27" x14ac:dyDescent="0.2">
      <c r="Z52410" s="218"/>
      <c r="AA52410" s="218"/>
    </row>
    <row r="52411" spans="26:27" x14ac:dyDescent="0.2">
      <c r="Z52411" s="218"/>
      <c r="AA52411" s="218"/>
    </row>
    <row r="52412" spans="26:27" x14ac:dyDescent="0.2">
      <c r="Z52412" s="218"/>
      <c r="AA52412" s="218"/>
    </row>
    <row r="52413" spans="26:27" x14ac:dyDescent="0.2">
      <c r="Z52413" s="218"/>
      <c r="AA52413" s="218"/>
    </row>
    <row r="52414" spans="26:27" x14ac:dyDescent="0.2">
      <c r="Z52414" s="218"/>
      <c r="AA52414" s="218"/>
    </row>
    <row r="52415" spans="26:27" x14ac:dyDescent="0.2">
      <c r="Z52415" s="218"/>
      <c r="AA52415" s="218"/>
    </row>
    <row r="52416" spans="26:27" x14ac:dyDescent="0.2">
      <c r="Z52416" s="218"/>
      <c r="AA52416" s="218"/>
    </row>
    <row r="52417" spans="26:27" x14ac:dyDescent="0.2">
      <c r="Z52417" s="218"/>
      <c r="AA52417" s="218"/>
    </row>
    <row r="52418" spans="26:27" x14ac:dyDescent="0.2">
      <c r="Z52418" s="218"/>
      <c r="AA52418" s="218"/>
    </row>
    <row r="52419" spans="26:27" x14ac:dyDescent="0.2">
      <c r="Z52419" s="218"/>
      <c r="AA52419" s="218"/>
    </row>
    <row r="52420" spans="26:27" x14ac:dyDescent="0.2">
      <c r="Z52420" s="218"/>
      <c r="AA52420" s="218"/>
    </row>
    <row r="52421" spans="26:27" x14ac:dyDescent="0.2">
      <c r="Z52421" s="218"/>
      <c r="AA52421" s="218"/>
    </row>
    <row r="52422" spans="26:27" x14ac:dyDescent="0.2">
      <c r="Z52422" s="218"/>
      <c r="AA52422" s="218"/>
    </row>
    <row r="52423" spans="26:27" x14ac:dyDescent="0.2">
      <c r="Z52423" s="218"/>
      <c r="AA52423" s="218"/>
    </row>
    <row r="52424" spans="26:27" x14ac:dyDescent="0.2">
      <c r="Z52424" s="218"/>
      <c r="AA52424" s="218"/>
    </row>
    <row r="52425" spans="26:27" x14ac:dyDescent="0.2">
      <c r="Z52425" s="218"/>
      <c r="AA52425" s="218"/>
    </row>
    <row r="52426" spans="26:27" x14ac:dyDescent="0.2">
      <c r="Z52426" s="218"/>
      <c r="AA52426" s="218"/>
    </row>
    <row r="52427" spans="26:27" x14ac:dyDescent="0.2">
      <c r="Z52427" s="218"/>
      <c r="AA52427" s="218"/>
    </row>
    <row r="52428" spans="26:27" x14ac:dyDescent="0.2">
      <c r="Z52428" s="218"/>
      <c r="AA52428" s="218"/>
    </row>
    <row r="52429" spans="26:27" x14ac:dyDescent="0.2">
      <c r="Z52429" s="218"/>
      <c r="AA52429" s="218"/>
    </row>
    <row r="52430" spans="26:27" x14ac:dyDescent="0.2">
      <c r="Z52430" s="218"/>
      <c r="AA52430" s="218"/>
    </row>
    <row r="52431" spans="26:27" x14ac:dyDescent="0.2">
      <c r="Z52431" s="218"/>
      <c r="AA52431" s="218"/>
    </row>
    <row r="52432" spans="26:27" x14ac:dyDescent="0.2">
      <c r="Z52432" s="218"/>
      <c r="AA52432" s="218"/>
    </row>
    <row r="52433" spans="26:27" x14ac:dyDescent="0.2">
      <c r="Z52433" s="218"/>
      <c r="AA52433" s="218"/>
    </row>
    <row r="52434" spans="26:27" x14ac:dyDescent="0.2">
      <c r="Z52434" s="218"/>
      <c r="AA52434" s="218"/>
    </row>
    <row r="52435" spans="26:27" x14ac:dyDescent="0.2">
      <c r="Z52435" s="218"/>
      <c r="AA52435" s="218"/>
    </row>
    <row r="52436" spans="26:27" x14ac:dyDescent="0.2">
      <c r="Z52436" s="218"/>
      <c r="AA52436" s="218"/>
    </row>
    <row r="52437" spans="26:27" x14ac:dyDescent="0.2">
      <c r="Z52437" s="218"/>
      <c r="AA52437" s="218"/>
    </row>
    <row r="52438" spans="26:27" x14ac:dyDescent="0.2">
      <c r="Z52438" s="218"/>
      <c r="AA52438" s="218"/>
    </row>
    <row r="52439" spans="26:27" x14ac:dyDescent="0.2">
      <c r="Z52439" s="218"/>
      <c r="AA52439" s="218"/>
    </row>
    <row r="52440" spans="26:27" x14ac:dyDescent="0.2">
      <c r="Z52440" s="218"/>
      <c r="AA52440" s="218"/>
    </row>
    <row r="52441" spans="26:27" x14ac:dyDescent="0.2">
      <c r="Z52441" s="218"/>
      <c r="AA52441" s="218"/>
    </row>
    <row r="52442" spans="26:27" x14ac:dyDescent="0.2">
      <c r="Z52442" s="218"/>
      <c r="AA52442" s="218"/>
    </row>
    <row r="52443" spans="26:27" x14ac:dyDescent="0.2">
      <c r="Z52443" s="218"/>
      <c r="AA52443" s="218"/>
    </row>
    <row r="52444" spans="26:27" x14ac:dyDescent="0.2">
      <c r="Z52444" s="218"/>
      <c r="AA52444" s="218"/>
    </row>
    <row r="52445" spans="26:27" x14ac:dyDescent="0.2">
      <c r="Z52445" s="218"/>
      <c r="AA52445" s="218"/>
    </row>
    <row r="52446" spans="26:27" x14ac:dyDescent="0.2">
      <c r="Z52446" s="218"/>
      <c r="AA52446" s="218"/>
    </row>
    <row r="52447" spans="26:27" x14ac:dyDescent="0.2">
      <c r="Z52447" s="218"/>
      <c r="AA52447" s="218"/>
    </row>
    <row r="52448" spans="26:27" x14ac:dyDescent="0.2">
      <c r="Z52448" s="218"/>
      <c r="AA52448" s="218"/>
    </row>
    <row r="52449" spans="26:27" x14ac:dyDescent="0.2">
      <c r="Z52449" s="218"/>
      <c r="AA52449" s="218"/>
    </row>
    <row r="52450" spans="26:27" x14ac:dyDescent="0.2">
      <c r="Z52450" s="218"/>
      <c r="AA52450" s="218"/>
    </row>
    <row r="52451" spans="26:27" x14ac:dyDescent="0.2">
      <c r="Z52451" s="218"/>
      <c r="AA52451" s="218"/>
    </row>
    <row r="52452" spans="26:27" x14ac:dyDescent="0.2">
      <c r="Z52452" s="218"/>
      <c r="AA52452" s="218"/>
    </row>
    <row r="52453" spans="26:27" x14ac:dyDescent="0.2">
      <c r="Z52453" s="218"/>
      <c r="AA52453" s="218"/>
    </row>
    <row r="52454" spans="26:27" x14ac:dyDescent="0.2">
      <c r="Z52454" s="218"/>
      <c r="AA52454" s="218"/>
    </row>
    <row r="52455" spans="26:27" x14ac:dyDescent="0.2">
      <c r="Z52455" s="218"/>
      <c r="AA52455" s="218"/>
    </row>
    <row r="52456" spans="26:27" x14ac:dyDescent="0.2">
      <c r="Z52456" s="218"/>
      <c r="AA52456" s="218"/>
    </row>
    <row r="52457" spans="26:27" x14ac:dyDescent="0.2">
      <c r="Z52457" s="218"/>
      <c r="AA52457" s="218"/>
    </row>
    <row r="52458" spans="26:27" x14ac:dyDescent="0.2">
      <c r="Z52458" s="218"/>
      <c r="AA52458" s="218"/>
    </row>
    <row r="52459" spans="26:27" x14ac:dyDescent="0.2">
      <c r="Z52459" s="218"/>
      <c r="AA52459" s="218"/>
    </row>
    <row r="52460" spans="26:27" x14ac:dyDescent="0.2">
      <c r="Z52460" s="218"/>
      <c r="AA52460" s="218"/>
    </row>
    <row r="52461" spans="26:27" x14ac:dyDescent="0.2">
      <c r="Z52461" s="218"/>
      <c r="AA52461" s="218"/>
    </row>
    <row r="52462" spans="26:27" x14ac:dyDescent="0.2">
      <c r="Z52462" s="218"/>
      <c r="AA52462" s="218"/>
    </row>
    <row r="52463" spans="26:27" x14ac:dyDescent="0.2">
      <c r="Z52463" s="218"/>
      <c r="AA52463" s="218"/>
    </row>
    <row r="52464" spans="26:27" x14ac:dyDescent="0.2">
      <c r="Z52464" s="218"/>
      <c r="AA52464" s="218"/>
    </row>
    <row r="52465" spans="26:27" x14ac:dyDescent="0.2">
      <c r="Z52465" s="218"/>
      <c r="AA52465" s="218"/>
    </row>
    <row r="52466" spans="26:27" x14ac:dyDescent="0.2">
      <c r="Z52466" s="218"/>
      <c r="AA52466" s="218"/>
    </row>
    <row r="52467" spans="26:27" x14ac:dyDescent="0.2">
      <c r="Z52467" s="218"/>
      <c r="AA52467" s="218"/>
    </row>
    <row r="52468" spans="26:27" x14ac:dyDescent="0.2">
      <c r="Z52468" s="218"/>
      <c r="AA52468" s="218"/>
    </row>
    <row r="52469" spans="26:27" x14ac:dyDescent="0.2">
      <c r="Z52469" s="218"/>
      <c r="AA52469" s="218"/>
    </row>
    <row r="52470" spans="26:27" x14ac:dyDescent="0.2">
      <c r="Z52470" s="218"/>
      <c r="AA52470" s="218"/>
    </row>
    <row r="52471" spans="26:27" x14ac:dyDescent="0.2">
      <c r="Z52471" s="218"/>
      <c r="AA52471" s="218"/>
    </row>
    <row r="52472" spans="26:27" x14ac:dyDescent="0.2">
      <c r="Z52472" s="218"/>
      <c r="AA52472" s="218"/>
    </row>
    <row r="52473" spans="26:27" x14ac:dyDescent="0.2">
      <c r="Z52473" s="218"/>
      <c r="AA52473" s="218"/>
    </row>
    <row r="52474" spans="26:27" x14ac:dyDescent="0.2">
      <c r="Z52474" s="218"/>
      <c r="AA52474" s="218"/>
    </row>
    <row r="52475" spans="26:27" x14ac:dyDescent="0.2">
      <c r="Z52475" s="218"/>
      <c r="AA52475" s="218"/>
    </row>
    <row r="52476" spans="26:27" x14ac:dyDescent="0.2">
      <c r="Z52476" s="218"/>
      <c r="AA52476" s="218"/>
    </row>
    <row r="52477" spans="26:27" x14ac:dyDescent="0.2">
      <c r="Z52477" s="218"/>
      <c r="AA52477" s="218"/>
    </row>
    <row r="52478" spans="26:27" x14ac:dyDescent="0.2">
      <c r="Z52478" s="218"/>
      <c r="AA52478" s="218"/>
    </row>
    <row r="52479" spans="26:27" x14ac:dyDescent="0.2">
      <c r="Z52479" s="218"/>
      <c r="AA52479" s="218"/>
    </row>
    <row r="52480" spans="26:27" x14ac:dyDescent="0.2">
      <c r="Z52480" s="218"/>
      <c r="AA52480" s="218"/>
    </row>
    <row r="52481" spans="26:27" x14ac:dyDescent="0.2">
      <c r="Z52481" s="218"/>
      <c r="AA52481" s="218"/>
    </row>
    <row r="52482" spans="26:27" x14ac:dyDescent="0.2">
      <c r="Z52482" s="218"/>
      <c r="AA52482" s="218"/>
    </row>
    <row r="52483" spans="26:27" x14ac:dyDescent="0.2">
      <c r="Z52483" s="218"/>
      <c r="AA52483" s="218"/>
    </row>
    <row r="52484" spans="26:27" x14ac:dyDescent="0.2">
      <c r="Z52484" s="218"/>
      <c r="AA52484" s="218"/>
    </row>
    <row r="52485" spans="26:27" x14ac:dyDescent="0.2">
      <c r="Z52485" s="218"/>
      <c r="AA52485" s="218"/>
    </row>
    <row r="52486" spans="26:27" x14ac:dyDescent="0.2">
      <c r="Z52486" s="218"/>
      <c r="AA52486" s="218"/>
    </row>
    <row r="52487" spans="26:27" x14ac:dyDescent="0.2">
      <c r="Z52487" s="218"/>
      <c r="AA52487" s="218"/>
    </row>
    <row r="52488" spans="26:27" x14ac:dyDescent="0.2">
      <c r="Z52488" s="218"/>
      <c r="AA52488" s="218"/>
    </row>
    <row r="52489" spans="26:27" x14ac:dyDescent="0.2">
      <c r="Z52489" s="218"/>
      <c r="AA52489" s="218"/>
    </row>
    <row r="52490" spans="26:27" x14ac:dyDescent="0.2">
      <c r="Z52490" s="218"/>
      <c r="AA52490" s="218"/>
    </row>
    <row r="52491" spans="26:27" x14ac:dyDescent="0.2">
      <c r="Z52491" s="218"/>
      <c r="AA52491" s="218"/>
    </row>
    <row r="52492" spans="26:27" x14ac:dyDescent="0.2">
      <c r="Z52492" s="218"/>
      <c r="AA52492" s="218"/>
    </row>
    <row r="52493" spans="26:27" x14ac:dyDescent="0.2">
      <c r="Z52493" s="218"/>
      <c r="AA52493" s="218"/>
    </row>
    <row r="52494" spans="26:27" x14ac:dyDescent="0.2">
      <c r="Z52494" s="218"/>
      <c r="AA52494" s="218"/>
    </row>
    <row r="52495" spans="26:27" x14ac:dyDescent="0.2">
      <c r="Z52495" s="218"/>
      <c r="AA52495" s="218"/>
    </row>
    <row r="52496" spans="26:27" x14ac:dyDescent="0.2">
      <c r="Z52496" s="218"/>
      <c r="AA52496" s="218"/>
    </row>
    <row r="52497" spans="26:27" x14ac:dyDescent="0.2">
      <c r="Z52497" s="218"/>
      <c r="AA52497" s="218"/>
    </row>
    <row r="52498" spans="26:27" x14ac:dyDescent="0.2">
      <c r="Z52498" s="218"/>
      <c r="AA52498" s="218"/>
    </row>
    <row r="52499" spans="26:27" x14ac:dyDescent="0.2">
      <c r="Z52499" s="218"/>
      <c r="AA52499" s="218"/>
    </row>
    <row r="52500" spans="26:27" x14ac:dyDescent="0.2">
      <c r="Z52500" s="218"/>
      <c r="AA52500" s="218"/>
    </row>
    <row r="52501" spans="26:27" x14ac:dyDescent="0.2">
      <c r="Z52501" s="218"/>
      <c r="AA52501" s="218"/>
    </row>
    <row r="52502" spans="26:27" x14ac:dyDescent="0.2">
      <c r="Z52502" s="218"/>
      <c r="AA52502" s="218"/>
    </row>
    <row r="52503" spans="26:27" x14ac:dyDescent="0.2">
      <c r="Z52503" s="218"/>
      <c r="AA52503" s="218"/>
    </row>
    <row r="52504" spans="26:27" x14ac:dyDescent="0.2">
      <c r="Z52504" s="218"/>
      <c r="AA52504" s="218"/>
    </row>
    <row r="52505" spans="26:27" x14ac:dyDescent="0.2">
      <c r="Z52505" s="218"/>
      <c r="AA52505" s="218"/>
    </row>
    <row r="52506" spans="26:27" x14ac:dyDescent="0.2">
      <c r="Z52506" s="218"/>
      <c r="AA52506" s="218"/>
    </row>
    <row r="52507" spans="26:27" x14ac:dyDescent="0.2">
      <c r="Z52507" s="218"/>
      <c r="AA52507" s="218"/>
    </row>
    <row r="52508" spans="26:27" x14ac:dyDescent="0.2">
      <c r="Z52508" s="218"/>
      <c r="AA52508" s="218"/>
    </row>
    <row r="52509" spans="26:27" x14ac:dyDescent="0.2">
      <c r="Z52509" s="218"/>
      <c r="AA52509" s="218"/>
    </row>
    <row r="52510" spans="26:27" x14ac:dyDescent="0.2">
      <c r="Z52510" s="218"/>
      <c r="AA52510" s="218"/>
    </row>
    <row r="52511" spans="26:27" x14ac:dyDescent="0.2">
      <c r="Z52511" s="218"/>
      <c r="AA52511" s="218"/>
    </row>
    <row r="52512" spans="26:27" x14ac:dyDescent="0.2">
      <c r="Z52512" s="218"/>
      <c r="AA52512" s="218"/>
    </row>
    <row r="52513" spans="26:27" x14ac:dyDescent="0.2">
      <c r="Z52513" s="218"/>
      <c r="AA52513" s="218"/>
    </row>
    <row r="52514" spans="26:27" x14ac:dyDescent="0.2">
      <c r="Z52514" s="218"/>
      <c r="AA52514" s="218"/>
    </row>
    <row r="52515" spans="26:27" x14ac:dyDescent="0.2">
      <c r="Z52515" s="218"/>
      <c r="AA52515" s="218"/>
    </row>
    <row r="52516" spans="26:27" x14ac:dyDescent="0.2">
      <c r="Z52516" s="218"/>
      <c r="AA52516" s="218"/>
    </row>
    <row r="52517" spans="26:27" x14ac:dyDescent="0.2">
      <c r="Z52517" s="218"/>
      <c r="AA52517" s="218"/>
    </row>
    <row r="52518" spans="26:27" x14ac:dyDescent="0.2">
      <c r="Z52518" s="218"/>
      <c r="AA52518" s="218"/>
    </row>
    <row r="52519" spans="26:27" x14ac:dyDescent="0.2">
      <c r="Z52519" s="218"/>
      <c r="AA52519" s="218"/>
    </row>
    <row r="52520" spans="26:27" x14ac:dyDescent="0.2">
      <c r="Z52520" s="218"/>
      <c r="AA52520" s="218"/>
    </row>
    <row r="52521" spans="26:27" x14ac:dyDescent="0.2">
      <c r="Z52521" s="218"/>
      <c r="AA52521" s="218"/>
    </row>
    <row r="52522" spans="26:27" x14ac:dyDescent="0.2">
      <c r="Z52522" s="218"/>
      <c r="AA52522" s="218"/>
    </row>
    <row r="52523" spans="26:27" x14ac:dyDescent="0.2">
      <c r="Z52523" s="218"/>
      <c r="AA52523" s="218"/>
    </row>
    <row r="52524" spans="26:27" x14ac:dyDescent="0.2">
      <c r="Z52524" s="218"/>
      <c r="AA52524" s="218"/>
    </row>
    <row r="52525" spans="26:27" x14ac:dyDescent="0.2">
      <c r="Z52525" s="218"/>
      <c r="AA52525" s="218"/>
    </row>
    <row r="52526" spans="26:27" x14ac:dyDescent="0.2">
      <c r="Z52526" s="218"/>
      <c r="AA52526" s="218"/>
    </row>
    <row r="52527" spans="26:27" x14ac:dyDescent="0.2">
      <c r="Z52527" s="218"/>
      <c r="AA52527" s="218"/>
    </row>
    <row r="52528" spans="26:27" x14ac:dyDescent="0.2">
      <c r="Z52528" s="218"/>
      <c r="AA52528" s="218"/>
    </row>
    <row r="52529" spans="26:27" x14ac:dyDescent="0.2">
      <c r="Z52529" s="218"/>
      <c r="AA52529" s="218"/>
    </row>
    <row r="52530" spans="26:27" x14ac:dyDescent="0.2">
      <c r="Z52530" s="218"/>
      <c r="AA52530" s="218"/>
    </row>
    <row r="52531" spans="26:27" x14ac:dyDescent="0.2">
      <c r="Z52531" s="218"/>
      <c r="AA52531" s="218"/>
    </row>
    <row r="52532" spans="26:27" x14ac:dyDescent="0.2">
      <c r="Z52532" s="218"/>
      <c r="AA52532" s="218"/>
    </row>
    <row r="52533" spans="26:27" x14ac:dyDescent="0.2">
      <c r="Z52533" s="218"/>
      <c r="AA52533" s="218"/>
    </row>
    <row r="52534" spans="26:27" x14ac:dyDescent="0.2">
      <c r="Z52534" s="218"/>
      <c r="AA52534" s="218"/>
    </row>
    <row r="52535" spans="26:27" x14ac:dyDescent="0.2">
      <c r="Z52535" s="218"/>
      <c r="AA52535" s="218"/>
    </row>
    <row r="52536" spans="26:27" x14ac:dyDescent="0.2">
      <c r="Z52536" s="218"/>
      <c r="AA52536" s="218"/>
    </row>
    <row r="52537" spans="26:27" x14ac:dyDescent="0.2">
      <c r="Z52537" s="218"/>
      <c r="AA52537" s="218"/>
    </row>
    <row r="52538" spans="26:27" x14ac:dyDescent="0.2">
      <c r="Z52538" s="218"/>
      <c r="AA52538" s="218"/>
    </row>
    <row r="52539" spans="26:27" x14ac:dyDescent="0.2">
      <c r="Z52539" s="218"/>
      <c r="AA52539" s="218"/>
    </row>
    <row r="52540" spans="26:27" x14ac:dyDescent="0.2">
      <c r="Z52540" s="218"/>
      <c r="AA52540" s="218"/>
    </row>
    <row r="52541" spans="26:27" x14ac:dyDescent="0.2">
      <c r="Z52541" s="218"/>
      <c r="AA52541" s="218"/>
    </row>
    <row r="52542" spans="26:27" x14ac:dyDescent="0.2">
      <c r="Z52542" s="218"/>
      <c r="AA52542" s="218"/>
    </row>
    <row r="52543" spans="26:27" x14ac:dyDescent="0.2">
      <c r="Z52543" s="218"/>
      <c r="AA52543" s="218"/>
    </row>
    <row r="52544" spans="26:27" x14ac:dyDescent="0.2">
      <c r="Z52544" s="218"/>
      <c r="AA52544" s="218"/>
    </row>
    <row r="52545" spans="26:27" x14ac:dyDescent="0.2">
      <c r="Z52545" s="218"/>
      <c r="AA52545" s="218"/>
    </row>
    <row r="52546" spans="26:27" x14ac:dyDescent="0.2">
      <c r="Z52546" s="218"/>
      <c r="AA52546" s="218"/>
    </row>
    <row r="52547" spans="26:27" x14ac:dyDescent="0.2">
      <c r="Z52547" s="218"/>
      <c r="AA52547" s="218"/>
    </row>
    <row r="52548" spans="26:27" x14ac:dyDescent="0.2">
      <c r="Z52548" s="218"/>
      <c r="AA52548" s="218"/>
    </row>
    <row r="52549" spans="26:27" x14ac:dyDescent="0.2">
      <c r="Z52549" s="218"/>
      <c r="AA52549" s="218"/>
    </row>
    <row r="52550" spans="26:27" x14ac:dyDescent="0.2">
      <c r="Z52550" s="218"/>
      <c r="AA52550" s="218"/>
    </row>
    <row r="52551" spans="26:27" x14ac:dyDescent="0.2">
      <c r="Z52551" s="218"/>
      <c r="AA52551" s="218"/>
    </row>
    <row r="52552" spans="26:27" x14ac:dyDescent="0.2">
      <c r="Z52552" s="218"/>
      <c r="AA52552" s="218"/>
    </row>
    <row r="52553" spans="26:27" x14ac:dyDescent="0.2">
      <c r="Z52553" s="218"/>
      <c r="AA52553" s="218"/>
    </row>
    <row r="52554" spans="26:27" x14ac:dyDescent="0.2">
      <c r="Z52554" s="218"/>
      <c r="AA52554" s="218"/>
    </row>
    <row r="52555" spans="26:27" x14ac:dyDescent="0.2">
      <c r="Z52555" s="218"/>
      <c r="AA52555" s="218"/>
    </row>
    <row r="52556" spans="26:27" x14ac:dyDescent="0.2">
      <c r="Z52556" s="218"/>
      <c r="AA52556" s="218"/>
    </row>
    <row r="52557" spans="26:27" x14ac:dyDescent="0.2">
      <c r="Z52557" s="218"/>
      <c r="AA52557" s="218"/>
    </row>
    <row r="52558" spans="26:27" x14ac:dyDescent="0.2">
      <c r="Z52558" s="218"/>
      <c r="AA52558" s="218"/>
    </row>
    <row r="52559" spans="26:27" x14ac:dyDescent="0.2">
      <c r="Z52559" s="218"/>
      <c r="AA52559" s="218"/>
    </row>
    <row r="52560" spans="26:27" x14ac:dyDescent="0.2">
      <c r="Z52560" s="218"/>
      <c r="AA52560" s="218"/>
    </row>
    <row r="52561" spans="26:27" x14ac:dyDescent="0.2">
      <c r="Z52561" s="218"/>
      <c r="AA52561" s="218"/>
    </row>
    <row r="52562" spans="26:27" x14ac:dyDescent="0.2">
      <c r="Z52562" s="218"/>
      <c r="AA52562" s="218"/>
    </row>
    <row r="52563" spans="26:27" x14ac:dyDescent="0.2">
      <c r="Z52563" s="218"/>
      <c r="AA52563" s="218"/>
    </row>
    <row r="52564" spans="26:27" x14ac:dyDescent="0.2">
      <c r="Z52564" s="218"/>
      <c r="AA52564" s="218"/>
    </row>
    <row r="52565" spans="26:27" x14ac:dyDescent="0.2">
      <c r="Z52565" s="218"/>
      <c r="AA52565" s="218"/>
    </row>
    <row r="52566" spans="26:27" x14ac:dyDescent="0.2">
      <c r="Z52566" s="218"/>
      <c r="AA52566" s="218"/>
    </row>
    <row r="52567" spans="26:27" x14ac:dyDescent="0.2">
      <c r="Z52567" s="218"/>
      <c r="AA52567" s="218"/>
    </row>
    <row r="52568" spans="26:27" x14ac:dyDescent="0.2">
      <c r="Z52568" s="218"/>
      <c r="AA52568" s="218"/>
    </row>
    <row r="52569" spans="26:27" x14ac:dyDescent="0.2">
      <c r="Z52569" s="218"/>
      <c r="AA52569" s="218"/>
    </row>
    <row r="52570" spans="26:27" x14ac:dyDescent="0.2">
      <c r="Z52570" s="218"/>
      <c r="AA52570" s="218"/>
    </row>
    <row r="52571" spans="26:27" x14ac:dyDescent="0.2">
      <c r="Z52571" s="218"/>
      <c r="AA52571" s="218"/>
    </row>
    <row r="52572" spans="26:27" x14ac:dyDescent="0.2">
      <c r="Z52572" s="218"/>
      <c r="AA52572" s="218"/>
    </row>
    <row r="52573" spans="26:27" x14ac:dyDescent="0.2">
      <c r="Z52573" s="218"/>
      <c r="AA52573" s="218"/>
    </row>
    <row r="52574" spans="26:27" x14ac:dyDescent="0.2">
      <c r="Z52574" s="218"/>
      <c r="AA52574" s="218"/>
    </row>
    <row r="52575" spans="26:27" x14ac:dyDescent="0.2">
      <c r="Z52575" s="218"/>
      <c r="AA52575" s="218"/>
    </row>
    <row r="52576" spans="26:27" x14ac:dyDescent="0.2">
      <c r="Z52576" s="218"/>
      <c r="AA52576" s="218"/>
    </row>
    <row r="52577" spans="26:27" x14ac:dyDescent="0.2">
      <c r="Z52577" s="218"/>
      <c r="AA52577" s="218"/>
    </row>
    <row r="52578" spans="26:27" x14ac:dyDescent="0.2">
      <c r="Z52578" s="218"/>
      <c r="AA52578" s="218"/>
    </row>
    <row r="52579" spans="26:27" x14ac:dyDescent="0.2">
      <c r="Z52579" s="218"/>
      <c r="AA52579" s="218"/>
    </row>
    <row r="52580" spans="26:27" x14ac:dyDescent="0.2">
      <c r="Z52580" s="218"/>
      <c r="AA52580" s="218"/>
    </row>
    <row r="52581" spans="26:27" x14ac:dyDescent="0.2">
      <c r="Z52581" s="218"/>
      <c r="AA52581" s="218"/>
    </row>
    <row r="52582" spans="26:27" x14ac:dyDescent="0.2">
      <c r="Z52582" s="218"/>
      <c r="AA52582" s="218"/>
    </row>
    <row r="52583" spans="26:27" x14ac:dyDescent="0.2">
      <c r="Z52583" s="218"/>
      <c r="AA52583" s="218"/>
    </row>
    <row r="52584" spans="26:27" x14ac:dyDescent="0.2">
      <c r="Z52584" s="218"/>
      <c r="AA52584" s="218"/>
    </row>
    <row r="52585" spans="26:27" x14ac:dyDescent="0.2">
      <c r="Z52585" s="218"/>
      <c r="AA52585" s="218"/>
    </row>
    <row r="52586" spans="26:27" x14ac:dyDescent="0.2">
      <c r="Z52586" s="218"/>
      <c r="AA52586" s="218"/>
    </row>
    <row r="52587" spans="26:27" x14ac:dyDescent="0.2">
      <c r="Z52587" s="218"/>
      <c r="AA52587" s="218"/>
    </row>
    <row r="52588" spans="26:27" x14ac:dyDescent="0.2">
      <c r="Z52588" s="218"/>
      <c r="AA52588" s="218"/>
    </row>
    <row r="52589" spans="26:27" x14ac:dyDescent="0.2">
      <c r="Z52589" s="218"/>
      <c r="AA52589" s="218"/>
    </row>
    <row r="52590" spans="26:27" x14ac:dyDescent="0.2">
      <c r="Z52590" s="218"/>
      <c r="AA52590" s="218"/>
    </row>
    <row r="52591" spans="26:27" x14ac:dyDescent="0.2">
      <c r="Z52591" s="218"/>
      <c r="AA52591" s="218"/>
    </row>
    <row r="52592" spans="26:27" x14ac:dyDescent="0.2">
      <c r="Z52592" s="218"/>
      <c r="AA52592" s="218"/>
    </row>
    <row r="52593" spans="26:27" x14ac:dyDescent="0.2">
      <c r="Z52593" s="218"/>
      <c r="AA52593" s="218"/>
    </row>
    <row r="52594" spans="26:27" x14ac:dyDescent="0.2">
      <c r="Z52594" s="218"/>
      <c r="AA52594" s="218"/>
    </row>
    <row r="52595" spans="26:27" x14ac:dyDescent="0.2">
      <c r="Z52595" s="218"/>
      <c r="AA52595" s="218"/>
    </row>
    <row r="52596" spans="26:27" x14ac:dyDescent="0.2">
      <c r="Z52596" s="218"/>
      <c r="AA52596" s="218"/>
    </row>
    <row r="52597" spans="26:27" x14ac:dyDescent="0.2">
      <c r="Z52597" s="218"/>
      <c r="AA52597" s="218"/>
    </row>
    <row r="52598" spans="26:27" x14ac:dyDescent="0.2">
      <c r="Z52598" s="218"/>
      <c r="AA52598" s="218"/>
    </row>
    <row r="52599" spans="26:27" x14ac:dyDescent="0.2">
      <c r="Z52599" s="218"/>
      <c r="AA52599" s="218"/>
    </row>
    <row r="52600" spans="26:27" x14ac:dyDescent="0.2">
      <c r="Z52600" s="218"/>
      <c r="AA52600" s="218"/>
    </row>
    <row r="52601" spans="26:27" x14ac:dyDescent="0.2">
      <c r="Z52601" s="218"/>
      <c r="AA52601" s="218"/>
    </row>
    <row r="52602" spans="26:27" x14ac:dyDescent="0.2">
      <c r="Z52602" s="218"/>
      <c r="AA52602" s="218"/>
    </row>
    <row r="52603" spans="26:27" x14ac:dyDescent="0.2">
      <c r="Z52603" s="218"/>
      <c r="AA52603" s="218"/>
    </row>
    <row r="52604" spans="26:27" x14ac:dyDescent="0.2">
      <c r="Z52604" s="218"/>
      <c r="AA52604" s="218"/>
    </row>
    <row r="52605" spans="26:27" x14ac:dyDescent="0.2">
      <c r="Z52605" s="218"/>
      <c r="AA52605" s="218"/>
    </row>
    <row r="52606" spans="26:27" x14ac:dyDescent="0.2">
      <c r="Z52606" s="218"/>
      <c r="AA52606" s="218"/>
    </row>
    <row r="52607" spans="26:27" x14ac:dyDescent="0.2">
      <c r="Z52607" s="218"/>
      <c r="AA52607" s="218"/>
    </row>
    <row r="52608" spans="26:27" x14ac:dyDescent="0.2">
      <c r="Z52608" s="218"/>
      <c r="AA52608" s="218"/>
    </row>
    <row r="52609" spans="26:27" x14ac:dyDescent="0.2">
      <c r="Z52609" s="218"/>
      <c r="AA52609" s="218"/>
    </row>
    <row r="52610" spans="26:27" x14ac:dyDescent="0.2">
      <c r="Z52610" s="218"/>
      <c r="AA52610" s="218"/>
    </row>
    <row r="52611" spans="26:27" x14ac:dyDescent="0.2">
      <c r="Z52611" s="218"/>
      <c r="AA52611" s="218"/>
    </row>
    <row r="52612" spans="26:27" x14ac:dyDescent="0.2">
      <c r="Z52612" s="218"/>
      <c r="AA52612" s="218"/>
    </row>
    <row r="52613" spans="26:27" x14ac:dyDescent="0.2">
      <c r="Z52613" s="218"/>
      <c r="AA52613" s="218"/>
    </row>
    <row r="52614" spans="26:27" x14ac:dyDescent="0.2">
      <c r="Z52614" s="218"/>
      <c r="AA52614" s="218"/>
    </row>
    <row r="52615" spans="26:27" x14ac:dyDescent="0.2">
      <c r="Z52615" s="218"/>
      <c r="AA52615" s="218"/>
    </row>
    <row r="52616" spans="26:27" x14ac:dyDescent="0.2">
      <c r="Z52616" s="218"/>
      <c r="AA52616" s="218"/>
    </row>
    <row r="52617" spans="26:27" x14ac:dyDescent="0.2">
      <c r="Z52617" s="218"/>
      <c r="AA52617" s="218"/>
    </row>
    <row r="52618" spans="26:27" x14ac:dyDescent="0.2">
      <c r="Z52618" s="218"/>
      <c r="AA52618" s="218"/>
    </row>
    <row r="52619" spans="26:27" x14ac:dyDescent="0.2">
      <c r="Z52619" s="218"/>
      <c r="AA52619" s="218"/>
    </row>
    <row r="52620" spans="26:27" x14ac:dyDescent="0.2">
      <c r="Z52620" s="218"/>
      <c r="AA52620" s="218"/>
    </row>
    <row r="52621" spans="26:27" x14ac:dyDescent="0.2">
      <c r="Z52621" s="218"/>
      <c r="AA52621" s="218"/>
    </row>
    <row r="52622" spans="26:27" x14ac:dyDescent="0.2">
      <c r="Z52622" s="218"/>
      <c r="AA52622" s="218"/>
    </row>
    <row r="52623" spans="26:27" x14ac:dyDescent="0.2">
      <c r="Z52623" s="218"/>
      <c r="AA52623" s="218"/>
    </row>
    <row r="52624" spans="26:27" x14ac:dyDescent="0.2">
      <c r="Z52624" s="218"/>
      <c r="AA52624" s="218"/>
    </row>
    <row r="52625" spans="26:27" x14ac:dyDescent="0.2">
      <c r="Z52625" s="218"/>
      <c r="AA52625" s="218"/>
    </row>
    <row r="52626" spans="26:27" x14ac:dyDescent="0.2">
      <c r="Z52626" s="218"/>
      <c r="AA52626" s="218"/>
    </row>
    <row r="52627" spans="26:27" x14ac:dyDescent="0.2">
      <c r="Z52627" s="218"/>
      <c r="AA52627" s="218"/>
    </row>
    <row r="52628" spans="26:27" x14ac:dyDescent="0.2">
      <c r="Z52628" s="218"/>
      <c r="AA52628" s="218"/>
    </row>
    <row r="52629" spans="26:27" x14ac:dyDescent="0.2">
      <c r="Z52629" s="218"/>
      <c r="AA52629" s="218"/>
    </row>
    <row r="52630" spans="26:27" x14ac:dyDescent="0.2">
      <c r="Z52630" s="218"/>
      <c r="AA52630" s="218"/>
    </row>
    <row r="52631" spans="26:27" x14ac:dyDescent="0.2">
      <c r="Z52631" s="218"/>
      <c r="AA52631" s="218"/>
    </row>
    <row r="52632" spans="26:27" x14ac:dyDescent="0.2">
      <c r="Z52632" s="218"/>
      <c r="AA52632" s="218"/>
    </row>
    <row r="52633" spans="26:27" x14ac:dyDescent="0.2">
      <c r="Z52633" s="218"/>
      <c r="AA52633" s="218"/>
    </row>
    <row r="52634" spans="26:27" x14ac:dyDescent="0.2">
      <c r="Z52634" s="218"/>
      <c r="AA52634" s="218"/>
    </row>
    <row r="52635" spans="26:27" x14ac:dyDescent="0.2">
      <c r="Z52635" s="218"/>
      <c r="AA52635" s="218"/>
    </row>
    <row r="52636" spans="26:27" x14ac:dyDescent="0.2">
      <c r="Z52636" s="218"/>
      <c r="AA52636" s="218"/>
    </row>
    <row r="52637" spans="26:27" x14ac:dyDescent="0.2">
      <c r="Z52637" s="218"/>
      <c r="AA52637" s="218"/>
    </row>
    <row r="52638" spans="26:27" x14ac:dyDescent="0.2">
      <c r="Z52638" s="218"/>
      <c r="AA52638" s="218"/>
    </row>
    <row r="52639" spans="26:27" x14ac:dyDescent="0.2">
      <c r="Z52639" s="218"/>
      <c r="AA52639" s="218"/>
    </row>
    <row r="52640" spans="26:27" x14ac:dyDescent="0.2">
      <c r="Z52640" s="218"/>
      <c r="AA52640" s="218"/>
    </row>
    <row r="52641" spans="26:27" x14ac:dyDescent="0.2">
      <c r="Z52641" s="218"/>
      <c r="AA52641" s="218"/>
    </row>
    <row r="52642" spans="26:27" x14ac:dyDescent="0.2">
      <c r="Z52642" s="218"/>
      <c r="AA52642" s="218"/>
    </row>
    <row r="52643" spans="26:27" x14ac:dyDescent="0.2">
      <c r="Z52643" s="218"/>
      <c r="AA52643" s="218"/>
    </row>
    <row r="52644" spans="26:27" x14ac:dyDescent="0.2">
      <c r="Z52644" s="218"/>
      <c r="AA52644" s="218"/>
    </row>
    <row r="52645" spans="26:27" x14ac:dyDescent="0.2">
      <c r="Z52645" s="218"/>
      <c r="AA52645" s="218"/>
    </row>
    <row r="52646" spans="26:27" x14ac:dyDescent="0.2">
      <c r="Z52646" s="218"/>
      <c r="AA52646" s="218"/>
    </row>
    <row r="52647" spans="26:27" x14ac:dyDescent="0.2">
      <c r="Z52647" s="218"/>
      <c r="AA52647" s="218"/>
    </row>
    <row r="52648" spans="26:27" x14ac:dyDescent="0.2">
      <c r="Z52648" s="218"/>
      <c r="AA52648" s="218"/>
    </row>
    <row r="52649" spans="26:27" x14ac:dyDescent="0.2">
      <c r="Z52649" s="218"/>
      <c r="AA52649" s="218"/>
    </row>
    <row r="52650" spans="26:27" x14ac:dyDescent="0.2">
      <c r="Z52650" s="218"/>
      <c r="AA52650" s="218"/>
    </row>
    <row r="52651" spans="26:27" x14ac:dyDescent="0.2">
      <c r="Z52651" s="218"/>
      <c r="AA52651" s="218"/>
    </row>
    <row r="52652" spans="26:27" x14ac:dyDescent="0.2">
      <c r="Z52652" s="218"/>
      <c r="AA52652" s="218"/>
    </row>
    <row r="52653" spans="26:27" x14ac:dyDescent="0.2">
      <c r="Z52653" s="218"/>
      <c r="AA52653" s="218"/>
    </row>
    <row r="52654" spans="26:27" x14ac:dyDescent="0.2">
      <c r="Z52654" s="218"/>
      <c r="AA52654" s="218"/>
    </row>
    <row r="52655" spans="26:27" x14ac:dyDescent="0.2">
      <c r="Z52655" s="218"/>
      <c r="AA52655" s="218"/>
    </row>
    <row r="52656" spans="26:27" x14ac:dyDescent="0.2">
      <c r="Z52656" s="218"/>
      <c r="AA52656" s="218"/>
    </row>
    <row r="52657" spans="26:27" x14ac:dyDescent="0.2">
      <c r="Z52657" s="218"/>
      <c r="AA52657" s="218"/>
    </row>
    <row r="52658" spans="26:27" x14ac:dyDescent="0.2">
      <c r="Z52658" s="218"/>
      <c r="AA52658" s="218"/>
    </row>
    <row r="52659" spans="26:27" x14ac:dyDescent="0.2">
      <c r="Z52659" s="218"/>
      <c r="AA52659" s="218"/>
    </row>
    <row r="52660" spans="26:27" x14ac:dyDescent="0.2">
      <c r="Z52660" s="218"/>
      <c r="AA52660" s="218"/>
    </row>
    <row r="52661" spans="26:27" x14ac:dyDescent="0.2">
      <c r="Z52661" s="218"/>
      <c r="AA52661" s="218"/>
    </row>
    <row r="52662" spans="26:27" x14ac:dyDescent="0.2">
      <c r="Z52662" s="218"/>
      <c r="AA52662" s="218"/>
    </row>
    <row r="52663" spans="26:27" x14ac:dyDescent="0.2">
      <c r="Z52663" s="218"/>
      <c r="AA52663" s="218"/>
    </row>
    <row r="52664" spans="26:27" x14ac:dyDescent="0.2">
      <c r="Z52664" s="218"/>
      <c r="AA52664" s="218"/>
    </row>
    <row r="52665" spans="26:27" x14ac:dyDescent="0.2">
      <c r="Z52665" s="218"/>
      <c r="AA52665" s="218"/>
    </row>
    <row r="52666" spans="26:27" x14ac:dyDescent="0.2">
      <c r="Z52666" s="218"/>
      <c r="AA52666" s="218"/>
    </row>
    <row r="52667" spans="26:27" x14ac:dyDescent="0.2">
      <c r="Z52667" s="218"/>
      <c r="AA52667" s="218"/>
    </row>
    <row r="52668" spans="26:27" x14ac:dyDescent="0.2">
      <c r="Z52668" s="218"/>
      <c r="AA52668" s="218"/>
    </row>
    <row r="52669" spans="26:27" x14ac:dyDescent="0.2">
      <c r="Z52669" s="218"/>
      <c r="AA52669" s="218"/>
    </row>
    <row r="52670" spans="26:27" x14ac:dyDescent="0.2">
      <c r="Z52670" s="218"/>
      <c r="AA52670" s="218"/>
    </row>
    <row r="52671" spans="26:27" x14ac:dyDescent="0.2">
      <c r="Z52671" s="218"/>
      <c r="AA52671" s="218"/>
    </row>
    <row r="52672" spans="26:27" x14ac:dyDescent="0.2">
      <c r="Z52672" s="218"/>
      <c r="AA52672" s="218"/>
    </row>
    <row r="52673" spans="26:27" x14ac:dyDescent="0.2">
      <c r="Z52673" s="218"/>
      <c r="AA52673" s="218"/>
    </row>
    <row r="52674" spans="26:27" x14ac:dyDescent="0.2">
      <c r="Z52674" s="218"/>
      <c r="AA52674" s="218"/>
    </row>
    <row r="52675" spans="26:27" x14ac:dyDescent="0.2">
      <c r="Z52675" s="218"/>
      <c r="AA52675" s="218"/>
    </row>
    <row r="52676" spans="26:27" x14ac:dyDescent="0.2">
      <c r="Z52676" s="218"/>
      <c r="AA52676" s="218"/>
    </row>
    <row r="52677" spans="26:27" x14ac:dyDescent="0.2">
      <c r="Z52677" s="218"/>
      <c r="AA52677" s="218"/>
    </row>
    <row r="52678" spans="26:27" x14ac:dyDescent="0.2">
      <c r="Z52678" s="218"/>
      <c r="AA52678" s="218"/>
    </row>
    <row r="52679" spans="26:27" x14ac:dyDescent="0.2">
      <c r="Z52679" s="218"/>
      <c r="AA52679" s="218"/>
    </row>
    <row r="52680" spans="26:27" x14ac:dyDescent="0.2">
      <c r="Z52680" s="218"/>
      <c r="AA52680" s="218"/>
    </row>
    <row r="52681" spans="26:27" x14ac:dyDescent="0.2">
      <c r="Z52681" s="218"/>
      <c r="AA52681" s="218"/>
    </row>
    <row r="52682" spans="26:27" x14ac:dyDescent="0.2">
      <c r="Z52682" s="218"/>
      <c r="AA52682" s="218"/>
    </row>
    <row r="52683" spans="26:27" x14ac:dyDescent="0.2">
      <c r="Z52683" s="218"/>
      <c r="AA52683" s="218"/>
    </row>
    <row r="52684" spans="26:27" x14ac:dyDescent="0.2">
      <c r="Z52684" s="218"/>
      <c r="AA52684" s="218"/>
    </row>
    <row r="52685" spans="26:27" x14ac:dyDescent="0.2">
      <c r="Z52685" s="218"/>
      <c r="AA52685" s="218"/>
    </row>
    <row r="52686" spans="26:27" x14ac:dyDescent="0.2">
      <c r="Z52686" s="218"/>
      <c r="AA52686" s="218"/>
    </row>
    <row r="52687" spans="26:27" x14ac:dyDescent="0.2">
      <c r="Z52687" s="218"/>
      <c r="AA52687" s="218"/>
    </row>
    <row r="52688" spans="26:27" x14ac:dyDescent="0.2">
      <c r="Z52688" s="218"/>
      <c r="AA52688" s="218"/>
    </row>
    <row r="52689" spans="26:27" x14ac:dyDescent="0.2">
      <c r="Z52689" s="218"/>
      <c r="AA52689" s="218"/>
    </row>
    <row r="52690" spans="26:27" x14ac:dyDescent="0.2">
      <c r="Z52690" s="218"/>
      <c r="AA52690" s="218"/>
    </row>
    <row r="52691" spans="26:27" x14ac:dyDescent="0.2">
      <c r="Z52691" s="218"/>
      <c r="AA52691" s="218"/>
    </row>
    <row r="52692" spans="26:27" x14ac:dyDescent="0.2">
      <c r="Z52692" s="218"/>
      <c r="AA52692" s="218"/>
    </row>
    <row r="52693" spans="26:27" x14ac:dyDescent="0.2">
      <c r="Z52693" s="218"/>
      <c r="AA52693" s="218"/>
    </row>
    <row r="52694" spans="26:27" x14ac:dyDescent="0.2">
      <c r="Z52694" s="218"/>
      <c r="AA52694" s="218"/>
    </row>
    <row r="52695" spans="26:27" x14ac:dyDescent="0.2">
      <c r="Z52695" s="218"/>
      <c r="AA52695" s="218"/>
    </row>
    <row r="52696" spans="26:27" x14ac:dyDescent="0.2">
      <c r="Z52696" s="218"/>
      <c r="AA52696" s="218"/>
    </row>
    <row r="52697" spans="26:27" x14ac:dyDescent="0.2">
      <c r="Z52697" s="218"/>
      <c r="AA52697" s="218"/>
    </row>
    <row r="52698" spans="26:27" x14ac:dyDescent="0.2">
      <c r="Z52698" s="218"/>
      <c r="AA52698" s="218"/>
    </row>
    <row r="52699" spans="26:27" x14ac:dyDescent="0.2">
      <c r="Z52699" s="218"/>
      <c r="AA52699" s="218"/>
    </row>
    <row r="52700" spans="26:27" x14ac:dyDescent="0.2">
      <c r="Z52700" s="218"/>
      <c r="AA52700" s="218"/>
    </row>
    <row r="52701" spans="26:27" x14ac:dyDescent="0.2">
      <c r="Z52701" s="218"/>
      <c r="AA52701" s="218"/>
    </row>
    <row r="52702" spans="26:27" x14ac:dyDescent="0.2">
      <c r="Z52702" s="218"/>
      <c r="AA52702" s="218"/>
    </row>
    <row r="52703" spans="26:27" x14ac:dyDescent="0.2">
      <c r="Z52703" s="218"/>
      <c r="AA52703" s="218"/>
    </row>
    <row r="52704" spans="26:27" x14ac:dyDescent="0.2">
      <c r="Z52704" s="218"/>
      <c r="AA52704" s="218"/>
    </row>
    <row r="52705" spans="26:27" x14ac:dyDescent="0.2">
      <c r="Z52705" s="218"/>
      <c r="AA52705" s="218"/>
    </row>
    <row r="52706" spans="26:27" x14ac:dyDescent="0.2">
      <c r="Z52706" s="218"/>
      <c r="AA52706" s="218"/>
    </row>
    <row r="52707" spans="26:27" x14ac:dyDescent="0.2">
      <c r="Z52707" s="218"/>
      <c r="AA52707" s="218"/>
    </row>
    <row r="52708" spans="26:27" x14ac:dyDescent="0.2">
      <c r="Z52708" s="218"/>
      <c r="AA52708" s="218"/>
    </row>
    <row r="52709" spans="26:27" x14ac:dyDescent="0.2">
      <c r="Z52709" s="218"/>
      <c r="AA52709" s="218"/>
    </row>
    <row r="52710" spans="26:27" x14ac:dyDescent="0.2">
      <c r="Z52710" s="218"/>
      <c r="AA52710" s="218"/>
    </row>
    <row r="52711" spans="26:27" x14ac:dyDescent="0.2">
      <c r="Z52711" s="218"/>
      <c r="AA52711" s="218"/>
    </row>
    <row r="52712" spans="26:27" x14ac:dyDescent="0.2">
      <c r="Z52712" s="218"/>
      <c r="AA52712" s="218"/>
    </row>
    <row r="52713" spans="26:27" x14ac:dyDescent="0.2">
      <c r="Z52713" s="218"/>
      <c r="AA52713" s="218"/>
    </row>
    <row r="52714" spans="26:27" x14ac:dyDescent="0.2">
      <c r="Z52714" s="218"/>
      <c r="AA52714" s="218"/>
    </row>
    <row r="52715" spans="26:27" x14ac:dyDescent="0.2">
      <c r="Z52715" s="218"/>
      <c r="AA52715" s="218"/>
    </row>
    <row r="52716" spans="26:27" x14ac:dyDescent="0.2">
      <c r="Z52716" s="218"/>
      <c r="AA52716" s="218"/>
    </row>
    <row r="52717" spans="26:27" x14ac:dyDescent="0.2">
      <c r="Z52717" s="218"/>
      <c r="AA52717" s="218"/>
    </row>
    <row r="52718" spans="26:27" x14ac:dyDescent="0.2">
      <c r="Z52718" s="218"/>
      <c r="AA52718" s="218"/>
    </row>
    <row r="52719" spans="26:27" x14ac:dyDescent="0.2">
      <c r="Z52719" s="218"/>
      <c r="AA52719" s="218"/>
    </row>
    <row r="52720" spans="26:27" x14ac:dyDescent="0.2">
      <c r="Z52720" s="218"/>
      <c r="AA52720" s="218"/>
    </row>
    <row r="52721" spans="26:27" x14ac:dyDescent="0.2">
      <c r="Z52721" s="218"/>
      <c r="AA52721" s="218"/>
    </row>
    <row r="52722" spans="26:27" x14ac:dyDescent="0.2">
      <c r="Z52722" s="218"/>
      <c r="AA52722" s="218"/>
    </row>
    <row r="52723" spans="26:27" x14ac:dyDescent="0.2">
      <c r="Z52723" s="218"/>
      <c r="AA52723" s="218"/>
    </row>
    <row r="52724" spans="26:27" x14ac:dyDescent="0.2">
      <c r="Z52724" s="218"/>
      <c r="AA52724" s="218"/>
    </row>
    <row r="52725" spans="26:27" x14ac:dyDescent="0.2">
      <c r="Z52725" s="218"/>
      <c r="AA52725" s="218"/>
    </row>
    <row r="52726" spans="26:27" x14ac:dyDescent="0.2">
      <c r="Z52726" s="218"/>
      <c r="AA52726" s="218"/>
    </row>
    <row r="52727" spans="26:27" x14ac:dyDescent="0.2">
      <c r="Z52727" s="218"/>
      <c r="AA52727" s="218"/>
    </row>
    <row r="52728" spans="26:27" x14ac:dyDescent="0.2">
      <c r="Z52728" s="218"/>
      <c r="AA52728" s="218"/>
    </row>
    <row r="52729" spans="26:27" x14ac:dyDescent="0.2">
      <c r="Z52729" s="218"/>
      <c r="AA52729" s="218"/>
    </row>
    <row r="52730" spans="26:27" x14ac:dyDescent="0.2">
      <c r="Z52730" s="218"/>
      <c r="AA52730" s="218"/>
    </row>
    <row r="52731" spans="26:27" x14ac:dyDescent="0.2">
      <c r="Z52731" s="218"/>
      <c r="AA52731" s="218"/>
    </row>
    <row r="52732" spans="26:27" x14ac:dyDescent="0.2">
      <c r="Z52732" s="218"/>
      <c r="AA52732" s="218"/>
    </row>
    <row r="52733" spans="26:27" x14ac:dyDescent="0.2">
      <c r="Z52733" s="218"/>
      <c r="AA52733" s="218"/>
    </row>
    <row r="52734" spans="26:27" x14ac:dyDescent="0.2">
      <c r="Z52734" s="218"/>
      <c r="AA52734" s="218"/>
    </row>
    <row r="52735" spans="26:27" x14ac:dyDescent="0.2">
      <c r="Z52735" s="218"/>
      <c r="AA52735" s="218"/>
    </row>
    <row r="52736" spans="26:27" x14ac:dyDescent="0.2">
      <c r="Z52736" s="218"/>
      <c r="AA52736" s="218"/>
    </row>
    <row r="52737" spans="26:27" x14ac:dyDescent="0.2">
      <c r="Z52737" s="218"/>
      <c r="AA52737" s="218"/>
    </row>
    <row r="52738" spans="26:27" x14ac:dyDescent="0.2">
      <c r="Z52738" s="218"/>
      <c r="AA52738" s="218"/>
    </row>
    <row r="52739" spans="26:27" x14ac:dyDescent="0.2">
      <c r="Z52739" s="218"/>
      <c r="AA52739" s="218"/>
    </row>
    <row r="52740" spans="26:27" x14ac:dyDescent="0.2">
      <c r="Z52740" s="218"/>
      <c r="AA52740" s="218"/>
    </row>
    <row r="52741" spans="26:27" x14ac:dyDescent="0.2">
      <c r="Z52741" s="218"/>
      <c r="AA52741" s="218"/>
    </row>
    <row r="52742" spans="26:27" x14ac:dyDescent="0.2">
      <c r="Z52742" s="218"/>
      <c r="AA52742" s="218"/>
    </row>
    <row r="52743" spans="26:27" x14ac:dyDescent="0.2">
      <c r="Z52743" s="218"/>
      <c r="AA52743" s="218"/>
    </row>
    <row r="52744" spans="26:27" x14ac:dyDescent="0.2">
      <c r="Z52744" s="218"/>
      <c r="AA52744" s="218"/>
    </row>
    <row r="52745" spans="26:27" x14ac:dyDescent="0.2">
      <c r="Z52745" s="218"/>
      <c r="AA52745" s="218"/>
    </row>
    <row r="52746" spans="26:27" x14ac:dyDescent="0.2">
      <c r="Z52746" s="218"/>
      <c r="AA52746" s="218"/>
    </row>
    <row r="52747" spans="26:27" x14ac:dyDescent="0.2">
      <c r="Z52747" s="218"/>
      <c r="AA52747" s="218"/>
    </row>
    <row r="52748" spans="26:27" x14ac:dyDescent="0.2">
      <c r="Z52748" s="218"/>
      <c r="AA52748" s="218"/>
    </row>
    <row r="52749" spans="26:27" x14ac:dyDescent="0.2">
      <c r="Z52749" s="218"/>
      <c r="AA52749" s="218"/>
    </row>
    <row r="52750" spans="26:27" x14ac:dyDescent="0.2">
      <c r="Z52750" s="218"/>
      <c r="AA52750" s="218"/>
    </row>
    <row r="52751" spans="26:27" x14ac:dyDescent="0.2">
      <c r="Z52751" s="218"/>
      <c r="AA52751" s="218"/>
    </row>
    <row r="52752" spans="26:27" x14ac:dyDescent="0.2">
      <c r="Z52752" s="218"/>
      <c r="AA52752" s="218"/>
    </row>
    <row r="52753" spans="26:27" x14ac:dyDescent="0.2">
      <c r="Z52753" s="218"/>
      <c r="AA52753" s="218"/>
    </row>
    <row r="52754" spans="26:27" x14ac:dyDescent="0.2">
      <c r="Z52754" s="218"/>
      <c r="AA52754" s="218"/>
    </row>
    <row r="52755" spans="26:27" x14ac:dyDescent="0.2">
      <c r="Z52755" s="218"/>
      <c r="AA52755" s="218"/>
    </row>
    <row r="52756" spans="26:27" x14ac:dyDescent="0.2">
      <c r="Z52756" s="218"/>
      <c r="AA52756" s="218"/>
    </row>
    <row r="52757" spans="26:27" x14ac:dyDescent="0.2">
      <c r="Z52757" s="218"/>
      <c r="AA52757" s="218"/>
    </row>
    <row r="52758" spans="26:27" x14ac:dyDescent="0.2">
      <c r="Z52758" s="218"/>
      <c r="AA52758" s="218"/>
    </row>
    <row r="52759" spans="26:27" x14ac:dyDescent="0.2">
      <c r="Z52759" s="218"/>
      <c r="AA52759" s="218"/>
    </row>
    <row r="52760" spans="26:27" x14ac:dyDescent="0.2">
      <c r="Z52760" s="218"/>
      <c r="AA52760" s="218"/>
    </row>
    <row r="52761" spans="26:27" x14ac:dyDescent="0.2">
      <c r="Z52761" s="218"/>
      <c r="AA52761" s="218"/>
    </row>
    <row r="52762" spans="26:27" x14ac:dyDescent="0.2">
      <c r="Z52762" s="218"/>
      <c r="AA52762" s="218"/>
    </row>
    <row r="52763" spans="26:27" x14ac:dyDescent="0.2">
      <c r="Z52763" s="218"/>
      <c r="AA52763" s="218"/>
    </row>
    <row r="52764" spans="26:27" x14ac:dyDescent="0.2">
      <c r="Z52764" s="218"/>
      <c r="AA52764" s="218"/>
    </row>
    <row r="52765" spans="26:27" x14ac:dyDescent="0.2">
      <c r="Z52765" s="218"/>
      <c r="AA52765" s="218"/>
    </row>
    <row r="52766" spans="26:27" x14ac:dyDescent="0.2">
      <c r="Z52766" s="218"/>
      <c r="AA52766" s="218"/>
    </row>
    <row r="52767" spans="26:27" x14ac:dyDescent="0.2">
      <c r="Z52767" s="218"/>
      <c r="AA52767" s="218"/>
    </row>
    <row r="52768" spans="26:27" x14ac:dyDescent="0.2">
      <c r="Z52768" s="218"/>
      <c r="AA52768" s="218"/>
    </row>
    <row r="52769" spans="26:27" x14ac:dyDescent="0.2">
      <c r="Z52769" s="218"/>
      <c r="AA52769" s="218"/>
    </row>
    <row r="52770" spans="26:27" x14ac:dyDescent="0.2">
      <c r="Z52770" s="218"/>
      <c r="AA52770" s="218"/>
    </row>
    <row r="52771" spans="26:27" x14ac:dyDescent="0.2">
      <c r="Z52771" s="218"/>
      <c r="AA52771" s="218"/>
    </row>
    <row r="52772" spans="26:27" x14ac:dyDescent="0.2">
      <c r="Z52772" s="218"/>
      <c r="AA52772" s="218"/>
    </row>
    <row r="52773" spans="26:27" x14ac:dyDescent="0.2">
      <c r="Z52773" s="218"/>
      <c r="AA52773" s="218"/>
    </row>
    <row r="52774" spans="26:27" x14ac:dyDescent="0.2">
      <c r="Z52774" s="218"/>
      <c r="AA52774" s="218"/>
    </row>
    <row r="52775" spans="26:27" x14ac:dyDescent="0.2">
      <c r="Z52775" s="218"/>
      <c r="AA52775" s="218"/>
    </row>
    <row r="52776" spans="26:27" x14ac:dyDescent="0.2">
      <c r="Z52776" s="218"/>
      <c r="AA52776" s="218"/>
    </row>
    <row r="52777" spans="26:27" x14ac:dyDescent="0.2">
      <c r="Z52777" s="218"/>
      <c r="AA52777" s="218"/>
    </row>
    <row r="52778" spans="26:27" x14ac:dyDescent="0.2">
      <c r="Z52778" s="218"/>
      <c r="AA52778" s="218"/>
    </row>
    <row r="52779" spans="26:27" x14ac:dyDescent="0.2">
      <c r="Z52779" s="218"/>
      <c r="AA52779" s="218"/>
    </row>
    <row r="52780" spans="26:27" x14ac:dyDescent="0.2">
      <c r="Z52780" s="218"/>
      <c r="AA52780" s="218"/>
    </row>
    <row r="52781" spans="26:27" x14ac:dyDescent="0.2">
      <c r="Z52781" s="218"/>
      <c r="AA52781" s="218"/>
    </row>
    <row r="52782" spans="26:27" x14ac:dyDescent="0.2">
      <c r="Z52782" s="218"/>
      <c r="AA52782" s="218"/>
    </row>
    <row r="52783" spans="26:27" x14ac:dyDescent="0.2">
      <c r="Z52783" s="218"/>
      <c r="AA52783" s="218"/>
    </row>
    <row r="52784" spans="26:27" x14ac:dyDescent="0.2">
      <c r="Z52784" s="218"/>
      <c r="AA52784" s="218"/>
    </row>
    <row r="52785" spans="26:27" x14ac:dyDescent="0.2">
      <c r="Z52785" s="218"/>
      <c r="AA52785" s="218"/>
    </row>
    <row r="52786" spans="26:27" x14ac:dyDescent="0.2">
      <c r="Z52786" s="218"/>
      <c r="AA52786" s="218"/>
    </row>
    <row r="52787" spans="26:27" x14ac:dyDescent="0.2">
      <c r="Z52787" s="218"/>
      <c r="AA52787" s="218"/>
    </row>
    <row r="52788" spans="26:27" x14ac:dyDescent="0.2">
      <c r="Z52788" s="218"/>
      <c r="AA52788" s="218"/>
    </row>
    <row r="52789" spans="26:27" x14ac:dyDescent="0.2">
      <c r="Z52789" s="218"/>
      <c r="AA52789" s="218"/>
    </row>
    <row r="52790" spans="26:27" x14ac:dyDescent="0.2">
      <c r="Z52790" s="218"/>
      <c r="AA52790" s="218"/>
    </row>
    <row r="52791" spans="26:27" x14ac:dyDescent="0.2">
      <c r="Z52791" s="218"/>
      <c r="AA52791" s="218"/>
    </row>
    <row r="52792" spans="26:27" x14ac:dyDescent="0.2">
      <c r="Z52792" s="218"/>
      <c r="AA52792" s="218"/>
    </row>
    <row r="52793" spans="26:27" x14ac:dyDescent="0.2">
      <c r="Z52793" s="218"/>
      <c r="AA52793" s="218"/>
    </row>
    <row r="52794" spans="26:27" x14ac:dyDescent="0.2">
      <c r="Z52794" s="218"/>
      <c r="AA52794" s="218"/>
    </row>
    <row r="52795" spans="26:27" x14ac:dyDescent="0.2">
      <c r="Z52795" s="218"/>
      <c r="AA52795" s="218"/>
    </row>
    <row r="52796" spans="26:27" x14ac:dyDescent="0.2">
      <c r="Z52796" s="218"/>
      <c r="AA52796" s="218"/>
    </row>
    <row r="52797" spans="26:27" x14ac:dyDescent="0.2">
      <c r="Z52797" s="218"/>
      <c r="AA52797" s="218"/>
    </row>
    <row r="52798" spans="26:27" x14ac:dyDescent="0.2">
      <c r="Z52798" s="218"/>
      <c r="AA52798" s="218"/>
    </row>
    <row r="52799" spans="26:27" x14ac:dyDescent="0.2">
      <c r="Z52799" s="218"/>
      <c r="AA52799" s="218"/>
    </row>
    <row r="52800" spans="26:27" x14ac:dyDescent="0.2">
      <c r="Z52800" s="218"/>
      <c r="AA52800" s="218"/>
    </row>
    <row r="52801" spans="26:27" x14ac:dyDescent="0.2">
      <c r="Z52801" s="218"/>
      <c r="AA52801" s="218"/>
    </row>
    <row r="52802" spans="26:27" x14ac:dyDescent="0.2">
      <c r="Z52802" s="218"/>
      <c r="AA52802" s="218"/>
    </row>
    <row r="52803" spans="26:27" x14ac:dyDescent="0.2">
      <c r="Z52803" s="218"/>
      <c r="AA52803" s="218"/>
    </row>
    <row r="52804" spans="26:27" x14ac:dyDescent="0.2">
      <c r="Z52804" s="218"/>
      <c r="AA52804" s="218"/>
    </row>
    <row r="52805" spans="26:27" x14ac:dyDescent="0.2">
      <c r="Z52805" s="218"/>
      <c r="AA52805" s="218"/>
    </row>
    <row r="52806" spans="26:27" x14ac:dyDescent="0.2">
      <c r="Z52806" s="218"/>
      <c r="AA52806" s="218"/>
    </row>
    <row r="52807" spans="26:27" x14ac:dyDescent="0.2">
      <c r="Z52807" s="218"/>
      <c r="AA52807" s="218"/>
    </row>
    <row r="52808" spans="26:27" x14ac:dyDescent="0.2">
      <c r="Z52808" s="218"/>
      <c r="AA52808" s="218"/>
    </row>
    <row r="52809" spans="26:27" x14ac:dyDescent="0.2">
      <c r="Z52809" s="218"/>
      <c r="AA52809" s="218"/>
    </row>
    <row r="52810" spans="26:27" x14ac:dyDescent="0.2">
      <c r="Z52810" s="218"/>
      <c r="AA52810" s="218"/>
    </row>
    <row r="52811" spans="26:27" x14ac:dyDescent="0.2">
      <c r="Z52811" s="218"/>
      <c r="AA52811" s="218"/>
    </row>
    <row r="52812" spans="26:27" x14ac:dyDescent="0.2">
      <c r="Z52812" s="218"/>
      <c r="AA52812" s="218"/>
    </row>
    <row r="52813" spans="26:27" x14ac:dyDescent="0.2">
      <c r="Z52813" s="218"/>
      <c r="AA52813" s="218"/>
    </row>
    <row r="52814" spans="26:27" x14ac:dyDescent="0.2">
      <c r="Z52814" s="218"/>
      <c r="AA52814" s="218"/>
    </row>
    <row r="52815" spans="26:27" x14ac:dyDescent="0.2">
      <c r="Z52815" s="218"/>
      <c r="AA52815" s="218"/>
    </row>
    <row r="52816" spans="26:27" x14ac:dyDescent="0.2">
      <c r="Z52816" s="218"/>
      <c r="AA52816" s="218"/>
    </row>
    <row r="52817" spans="26:27" x14ac:dyDescent="0.2">
      <c r="Z52817" s="218"/>
      <c r="AA52817" s="218"/>
    </row>
    <row r="52818" spans="26:27" x14ac:dyDescent="0.2">
      <c r="Z52818" s="218"/>
      <c r="AA52818" s="218"/>
    </row>
    <row r="52819" spans="26:27" x14ac:dyDescent="0.2">
      <c r="Z52819" s="218"/>
      <c r="AA52819" s="218"/>
    </row>
    <row r="52820" spans="26:27" x14ac:dyDescent="0.2">
      <c r="Z52820" s="218"/>
      <c r="AA52820" s="218"/>
    </row>
    <row r="52821" spans="26:27" x14ac:dyDescent="0.2">
      <c r="Z52821" s="218"/>
      <c r="AA52821" s="218"/>
    </row>
    <row r="52822" spans="26:27" x14ac:dyDescent="0.2">
      <c r="Z52822" s="218"/>
      <c r="AA52822" s="218"/>
    </row>
    <row r="52823" spans="26:27" x14ac:dyDescent="0.2">
      <c r="Z52823" s="218"/>
      <c r="AA52823" s="218"/>
    </row>
    <row r="52824" spans="26:27" x14ac:dyDescent="0.2">
      <c r="Z52824" s="218"/>
      <c r="AA52824" s="218"/>
    </row>
    <row r="52825" spans="26:27" x14ac:dyDescent="0.2">
      <c r="Z52825" s="218"/>
      <c r="AA52825" s="218"/>
    </row>
    <row r="52826" spans="26:27" x14ac:dyDescent="0.2">
      <c r="Z52826" s="218"/>
      <c r="AA52826" s="218"/>
    </row>
    <row r="52827" spans="26:27" x14ac:dyDescent="0.2">
      <c r="Z52827" s="218"/>
      <c r="AA52827" s="218"/>
    </row>
    <row r="52828" spans="26:27" x14ac:dyDescent="0.2">
      <c r="Z52828" s="218"/>
      <c r="AA52828" s="218"/>
    </row>
    <row r="52829" spans="26:27" x14ac:dyDescent="0.2">
      <c r="Z52829" s="218"/>
      <c r="AA52829" s="218"/>
    </row>
    <row r="52830" spans="26:27" x14ac:dyDescent="0.2">
      <c r="Z52830" s="218"/>
      <c r="AA52830" s="218"/>
    </row>
    <row r="52831" spans="26:27" x14ac:dyDescent="0.2">
      <c r="Z52831" s="218"/>
      <c r="AA52831" s="218"/>
    </row>
    <row r="52832" spans="26:27" x14ac:dyDescent="0.2">
      <c r="Z52832" s="218"/>
      <c r="AA52832" s="218"/>
    </row>
    <row r="52833" spans="26:27" x14ac:dyDescent="0.2">
      <c r="Z52833" s="218"/>
      <c r="AA52833" s="218"/>
    </row>
    <row r="52834" spans="26:27" x14ac:dyDescent="0.2">
      <c r="Z52834" s="218"/>
      <c r="AA52834" s="218"/>
    </row>
    <row r="52835" spans="26:27" x14ac:dyDescent="0.2">
      <c r="Z52835" s="218"/>
      <c r="AA52835" s="218"/>
    </row>
    <row r="52836" spans="26:27" x14ac:dyDescent="0.2">
      <c r="Z52836" s="218"/>
      <c r="AA52836" s="218"/>
    </row>
    <row r="52837" spans="26:27" x14ac:dyDescent="0.2">
      <c r="Z52837" s="218"/>
      <c r="AA52837" s="218"/>
    </row>
    <row r="52838" spans="26:27" x14ac:dyDescent="0.2">
      <c r="Z52838" s="218"/>
      <c r="AA52838" s="218"/>
    </row>
    <row r="52839" spans="26:27" x14ac:dyDescent="0.2">
      <c r="Z52839" s="218"/>
      <c r="AA52839" s="218"/>
    </row>
    <row r="52840" spans="26:27" x14ac:dyDescent="0.2">
      <c r="Z52840" s="218"/>
      <c r="AA52840" s="218"/>
    </row>
    <row r="52841" spans="26:27" x14ac:dyDescent="0.2">
      <c r="Z52841" s="218"/>
      <c r="AA52841" s="218"/>
    </row>
    <row r="52842" spans="26:27" x14ac:dyDescent="0.2">
      <c r="Z52842" s="218"/>
      <c r="AA52842" s="218"/>
    </row>
    <row r="52843" spans="26:27" x14ac:dyDescent="0.2">
      <c r="Z52843" s="218"/>
      <c r="AA52843" s="218"/>
    </row>
    <row r="52844" spans="26:27" x14ac:dyDescent="0.2">
      <c r="Z52844" s="218"/>
      <c r="AA52844" s="218"/>
    </row>
    <row r="52845" spans="26:27" x14ac:dyDescent="0.2">
      <c r="Z52845" s="218"/>
      <c r="AA52845" s="218"/>
    </row>
    <row r="52846" spans="26:27" x14ac:dyDescent="0.2">
      <c r="Z52846" s="218"/>
      <c r="AA52846" s="218"/>
    </row>
    <row r="52847" spans="26:27" x14ac:dyDescent="0.2">
      <c r="Z52847" s="218"/>
      <c r="AA52847" s="218"/>
    </row>
    <row r="52848" spans="26:27" x14ac:dyDescent="0.2">
      <c r="Z52848" s="218"/>
      <c r="AA52848" s="218"/>
    </row>
    <row r="52849" spans="26:27" x14ac:dyDescent="0.2">
      <c r="Z52849" s="218"/>
      <c r="AA52849" s="218"/>
    </row>
    <row r="52850" spans="26:27" x14ac:dyDescent="0.2">
      <c r="Z52850" s="218"/>
      <c r="AA52850" s="218"/>
    </row>
    <row r="52851" spans="26:27" x14ac:dyDescent="0.2">
      <c r="Z52851" s="218"/>
      <c r="AA52851" s="218"/>
    </row>
    <row r="52852" spans="26:27" x14ac:dyDescent="0.2">
      <c r="Z52852" s="218"/>
      <c r="AA52852" s="218"/>
    </row>
    <row r="52853" spans="26:27" x14ac:dyDescent="0.2">
      <c r="Z52853" s="218"/>
      <c r="AA52853" s="218"/>
    </row>
    <row r="52854" spans="26:27" x14ac:dyDescent="0.2">
      <c r="Z52854" s="218"/>
      <c r="AA52854" s="218"/>
    </row>
    <row r="52855" spans="26:27" x14ac:dyDescent="0.2">
      <c r="Z52855" s="218"/>
      <c r="AA52855" s="218"/>
    </row>
    <row r="52856" spans="26:27" x14ac:dyDescent="0.2">
      <c r="Z52856" s="218"/>
      <c r="AA52856" s="218"/>
    </row>
    <row r="52857" spans="26:27" x14ac:dyDescent="0.2">
      <c r="Z52857" s="218"/>
      <c r="AA52857" s="218"/>
    </row>
    <row r="52858" spans="26:27" x14ac:dyDescent="0.2">
      <c r="Z52858" s="218"/>
      <c r="AA52858" s="218"/>
    </row>
    <row r="52859" spans="26:27" x14ac:dyDescent="0.2">
      <c r="Z52859" s="218"/>
      <c r="AA52859" s="218"/>
    </row>
    <row r="52860" spans="26:27" x14ac:dyDescent="0.2">
      <c r="Z52860" s="218"/>
      <c r="AA52860" s="218"/>
    </row>
    <row r="52861" spans="26:27" x14ac:dyDescent="0.2">
      <c r="Z52861" s="218"/>
      <c r="AA52861" s="218"/>
    </row>
    <row r="52862" spans="26:27" x14ac:dyDescent="0.2">
      <c r="Z52862" s="218"/>
      <c r="AA52862" s="218"/>
    </row>
    <row r="52863" spans="26:27" x14ac:dyDescent="0.2">
      <c r="Z52863" s="218"/>
      <c r="AA52863" s="218"/>
    </row>
    <row r="52864" spans="26:27" x14ac:dyDescent="0.2">
      <c r="Z52864" s="218"/>
      <c r="AA52864" s="218"/>
    </row>
    <row r="52865" spans="26:27" x14ac:dyDescent="0.2">
      <c r="Z52865" s="218"/>
      <c r="AA52865" s="218"/>
    </row>
    <row r="52866" spans="26:27" x14ac:dyDescent="0.2">
      <c r="Z52866" s="218"/>
      <c r="AA52866" s="218"/>
    </row>
    <row r="52867" spans="26:27" x14ac:dyDescent="0.2">
      <c r="Z52867" s="218"/>
      <c r="AA52867" s="218"/>
    </row>
    <row r="52868" spans="26:27" x14ac:dyDescent="0.2">
      <c r="Z52868" s="218"/>
      <c r="AA52868" s="218"/>
    </row>
    <row r="52869" spans="26:27" x14ac:dyDescent="0.2">
      <c r="Z52869" s="218"/>
      <c r="AA52869" s="218"/>
    </row>
    <row r="52870" spans="26:27" x14ac:dyDescent="0.2">
      <c r="Z52870" s="218"/>
      <c r="AA52870" s="218"/>
    </row>
    <row r="52871" spans="26:27" x14ac:dyDescent="0.2">
      <c r="Z52871" s="218"/>
      <c r="AA52871" s="218"/>
    </row>
    <row r="52872" spans="26:27" x14ac:dyDescent="0.2">
      <c r="Z52872" s="218"/>
      <c r="AA52872" s="218"/>
    </row>
    <row r="52873" spans="26:27" x14ac:dyDescent="0.2">
      <c r="Z52873" s="218"/>
      <c r="AA52873" s="218"/>
    </row>
    <row r="52874" spans="26:27" x14ac:dyDescent="0.2">
      <c r="Z52874" s="218"/>
      <c r="AA52874" s="218"/>
    </row>
    <row r="52875" spans="26:27" x14ac:dyDescent="0.2">
      <c r="Z52875" s="218"/>
      <c r="AA52875" s="218"/>
    </row>
    <row r="52876" spans="26:27" x14ac:dyDescent="0.2">
      <c r="Z52876" s="218"/>
      <c r="AA52876" s="218"/>
    </row>
    <row r="52877" spans="26:27" x14ac:dyDescent="0.2">
      <c r="Z52877" s="218"/>
      <c r="AA52877" s="218"/>
    </row>
    <row r="52878" spans="26:27" x14ac:dyDescent="0.2">
      <c r="Z52878" s="218"/>
      <c r="AA52878" s="218"/>
    </row>
    <row r="52879" spans="26:27" x14ac:dyDescent="0.2">
      <c r="Z52879" s="218"/>
      <c r="AA52879" s="218"/>
    </row>
    <row r="52880" spans="26:27" x14ac:dyDescent="0.2">
      <c r="Z52880" s="218"/>
      <c r="AA52880" s="218"/>
    </row>
    <row r="52881" spans="26:27" x14ac:dyDescent="0.2">
      <c r="Z52881" s="218"/>
      <c r="AA52881" s="218"/>
    </row>
    <row r="52882" spans="26:27" x14ac:dyDescent="0.2">
      <c r="Z52882" s="218"/>
      <c r="AA52882" s="218"/>
    </row>
    <row r="52883" spans="26:27" x14ac:dyDescent="0.2">
      <c r="Z52883" s="218"/>
      <c r="AA52883" s="218"/>
    </row>
    <row r="52884" spans="26:27" x14ac:dyDescent="0.2">
      <c r="Z52884" s="218"/>
      <c r="AA52884" s="218"/>
    </row>
    <row r="52885" spans="26:27" x14ac:dyDescent="0.2">
      <c r="Z52885" s="218"/>
      <c r="AA52885" s="218"/>
    </row>
    <row r="52886" spans="26:27" x14ac:dyDescent="0.2">
      <c r="Z52886" s="218"/>
      <c r="AA52886" s="218"/>
    </row>
    <row r="52887" spans="26:27" x14ac:dyDescent="0.2">
      <c r="Z52887" s="218"/>
      <c r="AA52887" s="218"/>
    </row>
    <row r="52888" spans="26:27" x14ac:dyDescent="0.2">
      <c r="Z52888" s="218"/>
      <c r="AA52888" s="218"/>
    </row>
    <row r="52889" spans="26:27" x14ac:dyDescent="0.2">
      <c r="Z52889" s="218"/>
      <c r="AA52889" s="218"/>
    </row>
    <row r="52890" spans="26:27" x14ac:dyDescent="0.2">
      <c r="Z52890" s="218"/>
      <c r="AA52890" s="218"/>
    </row>
    <row r="52891" spans="26:27" x14ac:dyDescent="0.2">
      <c r="Z52891" s="218"/>
      <c r="AA52891" s="218"/>
    </row>
    <row r="52892" spans="26:27" x14ac:dyDescent="0.2">
      <c r="Z52892" s="218"/>
      <c r="AA52892" s="218"/>
    </row>
    <row r="52893" spans="26:27" x14ac:dyDescent="0.2">
      <c r="Z52893" s="218"/>
      <c r="AA52893" s="218"/>
    </row>
    <row r="52894" spans="26:27" x14ac:dyDescent="0.2">
      <c r="Z52894" s="218"/>
      <c r="AA52894" s="218"/>
    </row>
    <row r="52895" spans="26:27" x14ac:dyDescent="0.2">
      <c r="Z52895" s="218"/>
      <c r="AA52895" s="218"/>
    </row>
    <row r="52896" spans="26:27" x14ac:dyDescent="0.2">
      <c r="Z52896" s="218"/>
      <c r="AA52896" s="218"/>
    </row>
    <row r="52897" spans="26:27" x14ac:dyDescent="0.2">
      <c r="Z52897" s="218"/>
      <c r="AA52897" s="218"/>
    </row>
    <row r="52898" spans="26:27" x14ac:dyDescent="0.2">
      <c r="Z52898" s="218"/>
      <c r="AA52898" s="218"/>
    </row>
    <row r="52899" spans="26:27" x14ac:dyDescent="0.2">
      <c r="Z52899" s="218"/>
      <c r="AA52899" s="218"/>
    </row>
    <row r="52900" spans="26:27" x14ac:dyDescent="0.2">
      <c r="Z52900" s="218"/>
      <c r="AA52900" s="218"/>
    </row>
    <row r="52901" spans="26:27" x14ac:dyDescent="0.2">
      <c r="Z52901" s="218"/>
      <c r="AA52901" s="218"/>
    </row>
    <row r="52902" spans="26:27" x14ac:dyDescent="0.2">
      <c r="Z52902" s="218"/>
      <c r="AA52902" s="218"/>
    </row>
    <row r="52903" spans="26:27" x14ac:dyDescent="0.2">
      <c r="Z52903" s="218"/>
      <c r="AA52903" s="218"/>
    </row>
    <row r="52904" spans="26:27" x14ac:dyDescent="0.2">
      <c r="Z52904" s="218"/>
      <c r="AA52904" s="218"/>
    </row>
    <row r="52905" spans="26:27" x14ac:dyDescent="0.2">
      <c r="Z52905" s="218"/>
      <c r="AA52905" s="218"/>
    </row>
    <row r="52906" spans="26:27" x14ac:dyDescent="0.2">
      <c r="Z52906" s="218"/>
      <c r="AA52906" s="218"/>
    </row>
    <row r="52907" spans="26:27" x14ac:dyDescent="0.2">
      <c r="Z52907" s="218"/>
      <c r="AA52907" s="218"/>
    </row>
    <row r="52908" spans="26:27" x14ac:dyDescent="0.2">
      <c r="Z52908" s="218"/>
      <c r="AA52908" s="218"/>
    </row>
    <row r="52909" spans="26:27" x14ac:dyDescent="0.2">
      <c r="Z52909" s="218"/>
      <c r="AA52909" s="218"/>
    </row>
    <row r="52910" spans="26:27" x14ac:dyDescent="0.2">
      <c r="Z52910" s="218"/>
      <c r="AA52910" s="218"/>
    </row>
    <row r="52911" spans="26:27" x14ac:dyDescent="0.2">
      <c r="Z52911" s="218"/>
      <c r="AA52911" s="218"/>
    </row>
    <row r="52912" spans="26:27" x14ac:dyDescent="0.2">
      <c r="Z52912" s="218"/>
      <c r="AA52912" s="218"/>
    </row>
    <row r="52913" spans="26:27" x14ac:dyDescent="0.2">
      <c r="Z52913" s="218"/>
      <c r="AA52913" s="218"/>
    </row>
    <row r="52914" spans="26:27" x14ac:dyDescent="0.2">
      <c r="Z52914" s="218"/>
      <c r="AA52914" s="218"/>
    </row>
    <row r="52915" spans="26:27" x14ac:dyDescent="0.2">
      <c r="Z52915" s="218"/>
      <c r="AA52915" s="218"/>
    </row>
    <row r="52916" spans="26:27" x14ac:dyDescent="0.2">
      <c r="Z52916" s="218"/>
      <c r="AA52916" s="218"/>
    </row>
    <row r="52917" spans="26:27" x14ac:dyDescent="0.2">
      <c r="Z52917" s="218"/>
      <c r="AA52917" s="218"/>
    </row>
    <row r="52918" spans="26:27" x14ac:dyDescent="0.2">
      <c r="Z52918" s="218"/>
      <c r="AA52918" s="218"/>
    </row>
    <row r="52919" spans="26:27" x14ac:dyDescent="0.2">
      <c r="Z52919" s="218"/>
      <c r="AA52919" s="218"/>
    </row>
    <row r="52920" spans="26:27" x14ac:dyDescent="0.2">
      <c r="Z52920" s="218"/>
      <c r="AA52920" s="218"/>
    </row>
    <row r="52921" spans="26:27" x14ac:dyDescent="0.2">
      <c r="Z52921" s="218"/>
      <c r="AA52921" s="218"/>
    </row>
    <row r="52922" spans="26:27" x14ac:dyDescent="0.2">
      <c r="Z52922" s="218"/>
      <c r="AA52922" s="218"/>
    </row>
    <row r="52923" spans="26:27" x14ac:dyDescent="0.2">
      <c r="Z52923" s="218"/>
      <c r="AA52923" s="218"/>
    </row>
    <row r="52924" spans="26:27" x14ac:dyDescent="0.2">
      <c r="Z52924" s="218"/>
      <c r="AA52924" s="218"/>
    </row>
    <row r="52925" spans="26:27" x14ac:dyDescent="0.2">
      <c r="Z52925" s="218"/>
      <c r="AA52925" s="218"/>
    </row>
    <row r="52926" spans="26:27" x14ac:dyDescent="0.2">
      <c r="Z52926" s="218"/>
      <c r="AA52926" s="218"/>
    </row>
    <row r="52927" spans="26:27" x14ac:dyDescent="0.2">
      <c r="Z52927" s="218"/>
      <c r="AA52927" s="218"/>
    </row>
    <row r="52928" spans="26:27" x14ac:dyDescent="0.2">
      <c r="Z52928" s="218"/>
      <c r="AA52928" s="218"/>
    </row>
    <row r="52929" spans="26:27" x14ac:dyDescent="0.2">
      <c r="Z52929" s="218"/>
      <c r="AA52929" s="218"/>
    </row>
    <row r="52930" spans="26:27" x14ac:dyDescent="0.2">
      <c r="Z52930" s="218"/>
      <c r="AA52930" s="218"/>
    </row>
    <row r="52931" spans="26:27" x14ac:dyDescent="0.2">
      <c r="Z52931" s="218"/>
      <c r="AA52931" s="218"/>
    </row>
    <row r="52932" spans="26:27" x14ac:dyDescent="0.2">
      <c r="Z52932" s="218"/>
      <c r="AA52932" s="218"/>
    </row>
    <row r="52933" spans="26:27" x14ac:dyDescent="0.2">
      <c r="Z52933" s="218"/>
      <c r="AA52933" s="218"/>
    </row>
    <row r="52934" spans="26:27" x14ac:dyDescent="0.2">
      <c r="Z52934" s="218"/>
      <c r="AA52934" s="218"/>
    </row>
    <row r="52935" spans="26:27" x14ac:dyDescent="0.2">
      <c r="Z52935" s="218"/>
      <c r="AA52935" s="218"/>
    </row>
    <row r="52936" spans="26:27" x14ac:dyDescent="0.2">
      <c r="Z52936" s="218"/>
      <c r="AA52936" s="218"/>
    </row>
    <row r="52937" spans="26:27" x14ac:dyDescent="0.2">
      <c r="Z52937" s="218"/>
      <c r="AA52937" s="218"/>
    </row>
    <row r="52938" spans="26:27" x14ac:dyDescent="0.2">
      <c r="Z52938" s="218"/>
      <c r="AA52938" s="218"/>
    </row>
    <row r="52939" spans="26:27" x14ac:dyDescent="0.2">
      <c r="Z52939" s="218"/>
      <c r="AA52939" s="218"/>
    </row>
    <row r="52940" spans="26:27" x14ac:dyDescent="0.2">
      <c r="Z52940" s="218"/>
      <c r="AA52940" s="218"/>
    </row>
    <row r="52941" spans="26:27" x14ac:dyDescent="0.2">
      <c r="Z52941" s="218"/>
      <c r="AA52941" s="218"/>
    </row>
    <row r="52942" spans="26:27" x14ac:dyDescent="0.2">
      <c r="Z52942" s="218"/>
      <c r="AA52942" s="218"/>
    </row>
    <row r="52943" spans="26:27" x14ac:dyDescent="0.2">
      <c r="Z52943" s="218"/>
      <c r="AA52943" s="218"/>
    </row>
    <row r="52944" spans="26:27" x14ac:dyDescent="0.2">
      <c r="Z52944" s="218"/>
      <c r="AA52944" s="218"/>
    </row>
    <row r="52945" spans="26:27" x14ac:dyDescent="0.2">
      <c r="Z52945" s="218"/>
      <c r="AA52945" s="218"/>
    </row>
    <row r="52946" spans="26:27" x14ac:dyDescent="0.2">
      <c r="Z52946" s="218"/>
      <c r="AA52946" s="218"/>
    </row>
    <row r="52947" spans="26:27" x14ac:dyDescent="0.2">
      <c r="Z52947" s="218"/>
      <c r="AA52947" s="218"/>
    </row>
    <row r="52948" spans="26:27" x14ac:dyDescent="0.2">
      <c r="Z52948" s="218"/>
      <c r="AA52948" s="218"/>
    </row>
    <row r="52949" spans="26:27" x14ac:dyDescent="0.2">
      <c r="Z52949" s="218"/>
      <c r="AA52949" s="218"/>
    </row>
    <row r="52950" spans="26:27" x14ac:dyDescent="0.2">
      <c r="Z52950" s="218"/>
      <c r="AA52950" s="218"/>
    </row>
    <row r="52951" spans="26:27" x14ac:dyDescent="0.2">
      <c r="Z52951" s="218"/>
      <c r="AA52951" s="218"/>
    </row>
    <row r="52952" spans="26:27" x14ac:dyDescent="0.2">
      <c r="Z52952" s="218"/>
      <c r="AA52952" s="218"/>
    </row>
    <row r="52953" spans="26:27" x14ac:dyDescent="0.2">
      <c r="Z52953" s="218"/>
      <c r="AA52953" s="218"/>
    </row>
    <row r="52954" spans="26:27" x14ac:dyDescent="0.2">
      <c r="Z52954" s="218"/>
      <c r="AA52954" s="218"/>
    </row>
    <row r="52955" spans="26:27" x14ac:dyDescent="0.2">
      <c r="Z52955" s="218"/>
      <c r="AA52955" s="218"/>
    </row>
    <row r="52956" spans="26:27" x14ac:dyDescent="0.2">
      <c r="Z52956" s="218"/>
      <c r="AA52956" s="218"/>
    </row>
    <row r="52957" spans="26:27" x14ac:dyDescent="0.2">
      <c r="Z52957" s="218"/>
      <c r="AA52957" s="218"/>
    </row>
    <row r="52958" spans="26:27" x14ac:dyDescent="0.2">
      <c r="Z52958" s="218"/>
      <c r="AA52958" s="218"/>
    </row>
    <row r="52959" spans="26:27" x14ac:dyDescent="0.2">
      <c r="Z52959" s="218"/>
      <c r="AA52959" s="218"/>
    </row>
    <row r="52960" spans="26:27" x14ac:dyDescent="0.2">
      <c r="Z52960" s="218"/>
      <c r="AA52960" s="218"/>
    </row>
    <row r="52961" spans="26:27" x14ac:dyDescent="0.2">
      <c r="Z52961" s="218"/>
      <c r="AA52961" s="218"/>
    </row>
    <row r="52962" spans="26:27" x14ac:dyDescent="0.2">
      <c r="Z52962" s="218"/>
      <c r="AA52962" s="218"/>
    </row>
    <row r="52963" spans="26:27" x14ac:dyDescent="0.2">
      <c r="Z52963" s="218"/>
      <c r="AA52963" s="218"/>
    </row>
    <row r="52964" spans="26:27" x14ac:dyDescent="0.2">
      <c r="Z52964" s="218"/>
      <c r="AA52964" s="218"/>
    </row>
    <row r="52965" spans="26:27" x14ac:dyDescent="0.2">
      <c r="Z52965" s="218"/>
      <c r="AA52965" s="218"/>
    </row>
    <row r="52966" spans="26:27" x14ac:dyDescent="0.2">
      <c r="Z52966" s="218"/>
      <c r="AA52966" s="218"/>
    </row>
    <row r="52967" spans="26:27" x14ac:dyDescent="0.2">
      <c r="Z52967" s="218"/>
      <c r="AA52967" s="218"/>
    </row>
    <row r="52968" spans="26:27" x14ac:dyDescent="0.2">
      <c r="Z52968" s="218"/>
      <c r="AA52968" s="218"/>
    </row>
    <row r="52969" spans="26:27" x14ac:dyDescent="0.2">
      <c r="Z52969" s="218"/>
      <c r="AA52969" s="218"/>
    </row>
    <row r="52970" spans="26:27" x14ac:dyDescent="0.2">
      <c r="Z52970" s="218"/>
      <c r="AA52970" s="218"/>
    </row>
    <row r="52971" spans="26:27" x14ac:dyDescent="0.2">
      <c r="Z52971" s="218"/>
      <c r="AA52971" s="218"/>
    </row>
    <row r="52972" spans="26:27" x14ac:dyDescent="0.2">
      <c r="Z52972" s="218"/>
      <c r="AA52972" s="218"/>
    </row>
    <row r="52973" spans="26:27" x14ac:dyDescent="0.2">
      <c r="Z52973" s="218"/>
      <c r="AA52973" s="218"/>
    </row>
    <row r="52974" spans="26:27" x14ac:dyDescent="0.2">
      <c r="Z52974" s="218"/>
      <c r="AA52974" s="218"/>
    </row>
    <row r="52975" spans="26:27" x14ac:dyDescent="0.2">
      <c r="Z52975" s="218"/>
      <c r="AA52975" s="218"/>
    </row>
    <row r="52976" spans="26:27" x14ac:dyDescent="0.2">
      <c r="Z52976" s="218"/>
      <c r="AA52976" s="218"/>
    </row>
    <row r="52977" spans="26:27" x14ac:dyDescent="0.2">
      <c r="Z52977" s="218"/>
      <c r="AA52977" s="218"/>
    </row>
    <row r="52978" spans="26:27" x14ac:dyDescent="0.2">
      <c r="Z52978" s="218"/>
      <c r="AA52978" s="218"/>
    </row>
    <row r="52979" spans="26:27" x14ac:dyDescent="0.2">
      <c r="Z52979" s="218"/>
      <c r="AA52979" s="218"/>
    </row>
    <row r="52980" spans="26:27" x14ac:dyDescent="0.2">
      <c r="Z52980" s="218"/>
      <c r="AA52980" s="218"/>
    </row>
    <row r="52981" spans="26:27" x14ac:dyDescent="0.2">
      <c r="Z52981" s="218"/>
      <c r="AA52981" s="218"/>
    </row>
    <row r="52982" spans="26:27" x14ac:dyDescent="0.2">
      <c r="Z52982" s="218"/>
      <c r="AA52982" s="218"/>
    </row>
    <row r="52983" spans="26:27" x14ac:dyDescent="0.2">
      <c r="Z52983" s="218"/>
      <c r="AA52983" s="218"/>
    </row>
    <row r="52984" spans="26:27" x14ac:dyDescent="0.2">
      <c r="Z52984" s="218"/>
      <c r="AA52984" s="218"/>
    </row>
    <row r="52985" spans="26:27" x14ac:dyDescent="0.2">
      <c r="Z52985" s="218"/>
      <c r="AA52985" s="218"/>
    </row>
    <row r="52986" spans="26:27" x14ac:dyDescent="0.2">
      <c r="Z52986" s="218"/>
      <c r="AA52986" s="218"/>
    </row>
    <row r="52987" spans="26:27" x14ac:dyDescent="0.2">
      <c r="Z52987" s="218"/>
      <c r="AA52987" s="218"/>
    </row>
    <row r="52988" spans="26:27" x14ac:dyDescent="0.2">
      <c r="Z52988" s="218"/>
      <c r="AA52988" s="218"/>
    </row>
    <row r="52989" spans="26:27" x14ac:dyDescent="0.2">
      <c r="Z52989" s="218"/>
      <c r="AA52989" s="218"/>
    </row>
    <row r="52990" spans="26:27" x14ac:dyDescent="0.2">
      <c r="Z52990" s="218"/>
      <c r="AA52990" s="218"/>
    </row>
    <row r="52991" spans="26:27" x14ac:dyDescent="0.2">
      <c r="Z52991" s="218"/>
      <c r="AA52991" s="218"/>
    </row>
    <row r="52992" spans="26:27" x14ac:dyDescent="0.2">
      <c r="Z52992" s="218"/>
      <c r="AA52992" s="218"/>
    </row>
    <row r="52993" spans="26:27" x14ac:dyDescent="0.2">
      <c r="Z52993" s="218"/>
      <c r="AA52993" s="218"/>
    </row>
    <row r="52994" spans="26:27" x14ac:dyDescent="0.2">
      <c r="Z52994" s="218"/>
      <c r="AA52994" s="218"/>
    </row>
    <row r="52995" spans="26:27" x14ac:dyDescent="0.2">
      <c r="Z52995" s="218"/>
      <c r="AA52995" s="218"/>
    </row>
    <row r="52996" spans="26:27" x14ac:dyDescent="0.2">
      <c r="Z52996" s="218"/>
      <c r="AA52996" s="218"/>
    </row>
    <row r="52997" spans="26:27" x14ac:dyDescent="0.2">
      <c r="Z52997" s="218"/>
      <c r="AA52997" s="218"/>
    </row>
    <row r="52998" spans="26:27" x14ac:dyDescent="0.2">
      <c r="Z52998" s="218"/>
      <c r="AA52998" s="218"/>
    </row>
    <row r="52999" spans="26:27" x14ac:dyDescent="0.2">
      <c r="Z52999" s="218"/>
      <c r="AA52999" s="218"/>
    </row>
    <row r="53000" spans="26:27" x14ac:dyDescent="0.2">
      <c r="Z53000" s="218"/>
      <c r="AA53000" s="218"/>
    </row>
    <row r="53001" spans="26:27" x14ac:dyDescent="0.2">
      <c r="Z53001" s="218"/>
      <c r="AA53001" s="218"/>
    </row>
    <row r="53002" spans="26:27" x14ac:dyDescent="0.2">
      <c r="Z53002" s="218"/>
      <c r="AA53002" s="218"/>
    </row>
    <row r="53003" spans="26:27" x14ac:dyDescent="0.2">
      <c r="Z53003" s="218"/>
      <c r="AA53003" s="218"/>
    </row>
    <row r="53004" spans="26:27" x14ac:dyDescent="0.2">
      <c r="Z53004" s="218"/>
      <c r="AA53004" s="218"/>
    </row>
    <row r="53005" spans="26:27" x14ac:dyDescent="0.2">
      <c r="Z53005" s="218"/>
      <c r="AA53005" s="218"/>
    </row>
    <row r="53006" spans="26:27" x14ac:dyDescent="0.2">
      <c r="Z53006" s="218"/>
      <c r="AA53006" s="218"/>
    </row>
    <row r="53007" spans="26:27" x14ac:dyDescent="0.2">
      <c r="Z53007" s="218"/>
      <c r="AA53007" s="218"/>
    </row>
    <row r="53008" spans="26:27" x14ac:dyDescent="0.2">
      <c r="Z53008" s="218"/>
      <c r="AA53008" s="218"/>
    </row>
    <row r="53009" spans="26:27" x14ac:dyDescent="0.2">
      <c r="Z53009" s="218"/>
      <c r="AA53009" s="218"/>
    </row>
    <row r="53010" spans="26:27" x14ac:dyDescent="0.2">
      <c r="Z53010" s="218"/>
      <c r="AA53010" s="218"/>
    </row>
    <row r="53011" spans="26:27" x14ac:dyDescent="0.2">
      <c r="Z53011" s="218"/>
      <c r="AA53011" s="218"/>
    </row>
    <row r="53012" spans="26:27" x14ac:dyDescent="0.2">
      <c r="Z53012" s="218"/>
      <c r="AA53012" s="218"/>
    </row>
    <row r="53013" spans="26:27" x14ac:dyDescent="0.2">
      <c r="Z53013" s="218"/>
      <c r="AA53013" s="218"/>
    </row>
    <row r="53014" spans="26:27" x14ac:dyDescent="0.2">
      <c r="Z53014" s="218"/>
      <c r="AA53014" s="218"/>
    </row>
    <row r="53015" spans="26:27" x14ac:dyDescent="0.2">
      <c r="Z53015" s="218"/>
      <c r="AA53015" s="218"/>
    </row>
    <row r="53016" spans="26:27" x14ac:dyDescent="0.2">
      <c r="Z53016" s="218"/>
      <c r="AA53016" s="218"/>
    </row>
    <row r="53017" spans="26:27" x14ac:dyDescent="0.2">
      <c r="Z53017" s="218"/>
      <c r="AA53017" s="218"/>
    </row>
    <row r="53018" spans="26:27" x14ac:dyDescent="0.2">
      <c r="Z53018" s="218"/>
      <c r="AA53018" s="218"/>
    </row>
    <row r="53019" spans="26:27" x14ac:dyDescent="0.2">
      <c r="Z53019" s="218"/>
      <c r="AA53019" s="218"/>
    </row>
    <row r="53020" spans="26:27" x14ac:dyDescent="0.2">
      <c r="Z53020" s="218"/>
      <c r="AA53020" s="218"/>
    </row>
    <row r="53021" spans="26:27" x14ac:dyDescent="0.2">
      <c r="Z53021" s="218"/>
      <c r="AA53021" s="218"/>
    </row>
    <row r="53022" spans="26:27" x14ac:dyDescent="0.2">
      <c r="Z53022" s="218"/>
      <c r="AA53022" s="218"/>
    </row>
    <row r="53023" spans="26:27" x14ac:dyDescent="0.2">
      <c r="Z53023" s="218"/>
      <c r="AA53023" s="218"/>
    </row>
    <row r="53024" spans="26:27" x14ac:dyDescent="0.2">
      <c r="Z53024" s="218"/>
      <c r="AA53024" s="218"/>
    </row>
    <row r="53025" spans="26:27" x14ac:dyDescent="0.2">
      <c r="Z53025" s="218"/>
      <c r="AA53025" s="218"/>
    </row>
    <row r="53026" spans="26:27" x14ac:dyDescent="0.2">
      <c r="Z53026" s="218"/>
      <c r="AA53026" s="218"/>
    </row>
    <row r="53027" spans="26:27" x14ac:dyDescent="0.2">
      <c r="Z53027" s="218"/>
      <c r="AA53027" s="218"/>
    </row>
    <row r="53028" spans="26:27" x14ac:dyDescent="0.2">
      <c r="Z53028" s="218"/>
      <c r="AA53028" s="218"/>
    </row>
    <row r="53029" spans="26:27" x14ac:dyDescent="0.2">
      <c r="Z53029" s="218"/>
      <c r="AA53029" s="218"/>
    </row>
    <row r="53030" spans="26:27" x14ac:dyDescent="0.2">
      <c r="Z53030" s="218"/>
      <c r="AA53030" s="218"/>
    </row>
    <row r="53031" spans="26:27" x14ac:dyDescent="0.2">
      <c r="Z53031" s="218"/>
      <c r="AA53031" s="218"/>
    </row>
    <row r="53032" spans="26:27" x14ac:dyDescent="0.2">
      <c r="Z53032" s="218"/>
      <c r="AA53032" s="218"/>
    </row>
    <row r="53033" spans="26:27" x14ac:dyDescent="0.2">
      <c r="Z53033" s="218"/>
      <c r="AA53033" s="218"/>
    </row>
    <row r="53034" spans="26:27" x14ac:dyDescent="0.2">
      <c r="Z53034" s="218"/>
      <c r="AA53034" s="218"/>
    </row>
    <row r="53035" spans="26:27" x14ac:dyDescent="0.2">
      <c r="Z53035" s="218"/>
      <c r="AA53035" s="218"/>
    </row>
    <row r="53036" spans="26:27" x14ac:dyDescent="0.2">
      <c r="Z53036" s="218"/>
      <c r="AA53036" s="218"/>
    </row>
    <row r="53037" spans="26:27" x14ac:dyDescent="0.2">
      <c r="Z53037" s="218"/>
      <c r="AA53037" s="218"/>
    </row>
    <row r="53038" spans="26:27" x14ac:dyDescent="0.2">
      <c r="Z53038" s="218"/>
      <c r="AA53038" s="218"/>
    </row>
    <row r="53039" spans="26:27" x14ac:dyDescent="0.2">
      <c r="Z53039" s="218"/>
      <c r="AA53039" s="218"/>
    </row>
    <row r="53040" spans="26:27" x14ac:dyDescent="0.2">
      <c r="Z53040" s="218"/>
      <c r="AA53040" s="218"/>
    </row>
    <row r="53041" spans="26:27" x14ac:dyDescent="0.2">
      <c r="Z53041" s="218"/>
      <c r="AA53041" s="218"/>
    </row>
    <row r="53042" spans="26:27" x14ac:dyDescent="0.2">
      <c r="Z53042" s="218"/>
      <c r="AA53042" s="218"/>
    </row>
    <row r="53043" spans="26:27" x14ac:dyDescent="0.2">
      <c r="Z53043" s="218"/>
      <c r="AA53043" s="218"/>
    </row>
    <row r="53044" spans="26:27" x14ac:dyDescent="0.2">
      <c r="Z53044" s="218"/>
      <c r="AA53044" s="218"/>
    </row>
    <row r="53045" spans="26:27" x14ac:dyDescent="0.2">
      <c r="Z53045" s="218"/>
      <c r="AA53045" s="218"/>
    </row>
    <row r="53046" spans="26:27" x14ac:dyDescent="0.2">
      <c r="Z53046" s="218"/>
      <c r="AA53046" s="218"/>
    </row>
    <row r="53047" spans="26:27" x14ac:dyDescent="0.2">
      <c r="Z53047" s="218"/>
      <c r="AA53047" s="218"/>
    </row>
    <row r="53048" spans="26:27" x14ac:dyDescent="0.2">
      <c r="Z53048" s="218"/>
      <c r="AA53048" s="218"/>
    </row>
    <row r="53049" spans="26:27" x14ac:dyDescent="0.2">
      <c r="Z53049" s="218"/>
      <c r="AA53049" s="218"/>
    </row>
    <row r="53050" spans="26:27" x14ac:dyDescent="0.2">
      <c r="Z53050" s="218"/>
      <c r="AA53050" s="218"/>
    </row>
    <row r="53051" spans="26:27" x14ac:dyDescent="0.2">
      <c r="Z53051" s="218"/>
      <c r="AA53051" s="218"/>
    </row>
    <row r="53052" spans="26:27" x14ac:dyDescent="0.2">
      <c r="Z53052" s="218"/>
      <c r="AA53052" s="218"/>
    </row>
    <row r="53053" spans="26:27" x14ac:dyDescent="0.2">
      <c r="Z53053" s="218"/>
      <c r="AA53053" s="218"/>
    </row>
    <row r="53054" spans="26:27" x14ac:dyDescent="0.2">
      <c r="Z53054" s="218"/>
      <c r="AA53054" s="218"/>
    </row>
    <row r="53055" spans="26:27" x14ac:dyDescent="0.2">
      <c r="Z53055" s="218"/>
      <c r="AA53055" s="218"/>
    </row>
    <row r="53056" spans="26:27" x14ac:dyDescent="0.2">
      <c r="Z53056" s="218"/>
      <c r="AA53056" s="218"/>
    </row>
    <row r="53057" spans="26:27" x14ac:dyDescent="0.2">
      <c r="Z53057" s="218"/>
      <c r="AA53057" s="218"/>
    </row>
    <row r="53058" spans="26:27" x14ac:dyDescent="0.2">
      <c r="Z53058" s="218"/>
      <c r="AA53058" s="218"/>
    </row>
    <row r="53059" spans="26:27" x14ac:dyDescent="0.2">
      <c r="Z53059" s="218"/>
      <c r="AA53059" s="218"/>
    </row>
    <row r="53060" spans="26:27" x14ac:dyDescent="0.2">
      <c r="Z53060" s="218"/>
      <c r="AA53060" s="218"/>
    </row>
    <row r="53061" spans="26:27" x14ac:dyDescent="0.2">
      <c r="Z53061" s="218"/>
      <c r="AA53061" s="218"/>
    </row>
    <row r="53062" spans="26:27" x14ac:dyDescent="0.2">
      <c r="Z53062" s="218"/>
      <c r="AA53062" s="218"/>
    </row>
    <row r="53063" spans="26:27" x14ac:dyDescent="0.2">
      <c r="Z53063" s="218"/>
      <c r="AA53063" s="218"/>
    </row>
    <row r="53064" spans="26:27" x14ac:dyDescent="0.2">
      <c r="Z53064" s="218"/>
      <c r="AA53064" s="218"/>
    </row>
    <row r="53065" spans="26:27" x14ac:dyDescent="0.2">
      <c r="Z53065" s="218"/>
      <c r="AA53065" s="218"/>
    </row>
    <row r="53066" spans="26:27" x14ac:dyDescent="0.2">
      <c r="Z53066" s="218"/>
      <c r="AA53066" s="218"/>
    </row>
    <row r="53067" spans="26:27" x14ac:dyDescent="0.2">
      <c r="Z53067" s="218"/>
      <c r="AA53067" s="218"/>
    </row>
    <row r="53068" spans="26:27" x14ac:dyDescent="0.2">
      <c r="Z53068" s="218"/>
      <c r="AA53068" s="218"/>
    </row>
    <row r="53069" spans="26:27" x14ac:dyDescent="0.2">
      <c r="Z53069" s="218"/>
      <c r="AA53069" s="218"/>
    </row>
    <row r="53070" spans="26:27" x14ac:dyDescent="0.2">
      <c r="Z53070" s="218"/>
      <c r="AA53070" s="218"/>
    </row>
    <row r="53071" spans="26:27" x14ac:dyDescent="0.2">
      <c r="Z53071" s="218"/>
      <c r="AA53071" s="218"/>
    </row>
    <row r="53072" spans="26:27" x14ac:dyDescent="0.2">
      <c r="Z53072" s="218"/>
      <c r="AA53072" s="218"/>
    </row>
    <row r="53073" spans="26:27" x14ac:dyDescent="0.2">
      <c r="Z53073" s="218"/>
      <c r="AA53073" s="218"/>
    </row>
    <row r="53074" spans="26:27" x14ac:dyDescent="0.2">
      <c r="Z53074" s="218"/>
      <c r="AA53074" s="218"/>
    </row>
    <row r="53075" spans="26:27" x14ac:dyDescent="0.2">
      <c r="Z53075" s="218"/>
      <c r="AA53075" s="218"/>
    </row>
    <row r="53076" spans="26:27" x14ac:dyDescent="0.2">
      <c r="Z53076" s="218"/>
      <c r="AA53076" s="218"/>
    </row>
    <row r="53077" spans="26:27" x14ac:dyDescent="0.2">
      <c r="Z53077" s="218"/>
      <c r="AA53077" s="218"/>
    </row>
    <row r="53078" spans="26:27" x14ac:dyDescent="0.2">
      <c r="Z53078" s="218"/>
      <c r="AA53078" s="218"/>
    </row>
    <row r="53079" spans="26:27" x14ac:dyDescent="0.2">
      <c r="Z53079" s="218"/>
      <c r="AA53079" s="218"/>
    </row>
    <row r="53080" spans="26:27" x14ac:dyDescent="0.2">
      <c r="Z53080" s="218"/>
      <c r="AA53080" s="218"/>
    </row>
    <row r="53081" spans="26:27" x14ac:dyDescent="0.2">
      <c r="Z53081" s="218"/>
      <c r="AA53081" s="218"/>
    </row>
    <row r="53082" spans="26:27" x14ac:dyDescent="0.2">
      <c r="Z53082" s="218"/>
      <c r="AA53082" s="218"/>
    </row>
    <row r="53083" spans="26:27" x14ac:dyDescent="0.2">
      <c r="Z53083" s="218"/>
      <c r="AA53083" s="218"/>
    </row>
    <row r="53084" spans="26:27" x14ac:dyDescent="0.2">
      <c r="Z53084" s="218"/>
      <c r="AA53084" s="218"/>
    </row>
    <row r="53085" spans="26:27" x14ac:dyDescent="0.2">
      <c r="Z53085" s="218"/>
      <c r="AA53085" s="218"/>
    </row>
    <row r="53086" spans="26:27" x14ac:dyDescent="0.2">
      <c r="Z53086" s="218"/>
      <c r="AA53086" s="218"/>
    </row>
    <row r="53087" spans="26:27" x14ac:dyDescent="0.2">
      <c r="Z53087" s="218"/>
      <c r="AA53087" s="218"/>
    </row>
    <row r="53088" spans="26:27" x14ac:dyDescent="0.2">
      <c r="Z53088" s="218"/>
      <c r="AA53088" s="218"/>
    </row>
    <row r="53089" spans="26:27" x14ac:dyDescent="0.2">
      <c r="Z53089" s="218"/>
      <c r="AA53089" s="218"/>
    </row>
    <row r="53090" spans="26:27" x14ac:dyDescent="0.2">
      <c r="Z53090" s="218"/>
      <c r="AA53090" s="218"/>
    </row>
    <row r="53091" spans="26:27" x14ac:dyDescent="0.2">
      <c r="Z53091" s="218"/>
      <c r="AA53091" s="218"/>
    </row>
    <row r="53092" spans="26:27" x14ac:dyDescent="0.2">
      <c r="Z53092" s="218"/>
      <c r="AA53092" s="218"/>
    </row>
    <row r="53093" spans="26:27" x14ac:dyDescent="0.2">
      <c r="Z53093" s="218"/>
      <c r="AA53093" s="218"/>
    </row>
    <row r="53094" spans="26:27" x14ac:dyDescent="0.2">
      <c r="Z53094" s="218"/>
      <c r="AA53094" s="218"/>
    </row>
    <row r="53095" spans="26:27" x14ac:dyDescent="0.2">
      <c r="Z53095" s="218"/>
      <c r="AA53095" s="218"/>
    </row>
    <row r="53096" spans="26:27" x14ac:dyDescent="0.2">
      <c r="Z53096" s="218"/>
      <c r="AA53096" s="218"/>
    </row>
    <row r="53097" spans="26:27" x14ac:dyDescent="0.2">
      <c r="Z53097" s="218"/>
      <c r="AA53097" s="218"/>
    </row>
    <row r="53098" spans="26:27" x14ac:dyDescent="0.2">
      <c r="Z53098" s="218"/>
      <c r="AA53098" s="218"/>
    </row>
    <row r="53099" spans="26:27" x14ac:dyDescent="0.2">
      <c r="Z53099" s="218"/>
      <c r="AA53099" s="218"/>
    </row>
    <row r="53100" spans="26:27" x14ac:dyDescent="0.2">
      <c r="Z53100" s="218"/>
      <c r="AA53100" s="218"/>
    </row>
    <row r="53101" spans="26:27" x14ac:dyDescent="0.2">
      <c r="Z53101" s="218"/>
      <c r="AA53101" s="218"/>
    </row>
    <row r="53102" spans="26:27" x14ac:dyDescent="0.2">
      <c r="Z53102" s="218"/>
      <c r="AA53102" s="218"/>
    </row>
    <row r="53103" spans="26:27" x14ac:dyDescent="0.2">
      <c r="Z53103" s="218"/>
      <c r="AA53103" s="218"/>
    </row>
    <row r="53104" spans="26:27" x14ac:dyDescent="0.2">
      <c r="Z53104" s="218"/>
      <c r="AA53104" s="218"/>
    </row>
    <row r="53105" spans="26:27" x14ac:dyDescent="0.2">
      <c r="Z53105" s="218"/>
      <c r="AA53105" s="218"/>
    </row>
    <row r="53106" spans="26:27" x14ac:dyDescent="0.2">
      <c r="Z53106" s="218"/>
      <c r="AA53106" s="218"/>
    </row>
    <row r="53107" spans="26:27" x14ac:dyDescent="0.2">
      <c r="Z53107" s="218"/>
      <c r="AA53107" s="218"/>
    </row>
    <row r="53108" spans="26:27" x14ac:dyDescent="0.2">
      <c r="Z53108" s="218"/>
      <c r="AA53108" s="218"/>
    </row>
    <row r="53109" spans="26:27" x14ac:dyDescent="0.2">
      <c r="Z53109" s="218"/>
      <c r="AA53109" s="218"/>
    </row>
    <row r="53110" spans="26:27" x14ac:dyDescent="0.2">
      <c r="Z53110" s="218"/>
      <c r="AA53110" s="218"/>
    </row>
    <row r="53111" spans="26:27" x14ac:dyDescent="0.2">
      <c r="Z53111" s="218"/>
      <c r="AA53111" s="218"/>
    </row>
    <row r="53112" spans="26:27" x14ac:dyDescent="0.2">
      <c r="Z53112" s="218"/>
      <c r="AA53112" s="218"/>
    </row>
    <row r="53113" spans="26:27" x14ac:dyDescent="0.2">
      <c r="Z53113" s="218"/>
      <c r="AA53113" s="218"/>
    </row>
    <row r="53114" spans="26:27" x14ac:dyDescent="0.2">
      <c r="Z53114" s="218"/>
      <c r="AA53114" s="218"/>
    </row>
    <row r="53115" spans="26:27" x14ac:dyDescent="0.2">
      <c r="Z53115" s="218"/>
      <c r="AA53115" s="218"/>
    </row>
    <row r="53116" spans="26:27" x14ac:dyDescent="0.2">
      <c r="Z53116" s="218"/>
      <c r="AA53116" s="218"/>
    </row>
    <row r="53117" spans="26:27" x14ac:dyDescent="0.2">
      <c r="Z53117" s="218"/>
      <c r="AA53117" s="218"/>
    </row>
    <row r="53118" spans="26:27" x14ac:dyDescent="0.2">
      <c r="Z53118" s="218"/>
      <c r="AA53118" s="218"/>
    </row>
    <row r="53119" spans="26:27" x14ac:dyDescent="0.2">
      <c r="Z53119" s="218"/>
      <c r="AA53119" s="218"/>
    </row>
    <row r="53120" spans="26:27" x14ac:dyDescent="0.2">
      <c r="Z53120" s="218"/>
      <c r="AA53120" s="218"/>
    </row>
    <row r="53121" spans="26:27" x14ac:dyDescent="0.2">
      <c r="Z53121" s="218"/>
      <c r="AA53121" s="218"/>
    </row>
    <row r="53122" spans="26:27" x14ac:dyDescent="0.2">
      <c r="Z53122" s="218"/>
      <c r="AA53122" s="218"/>
    </row>
    <row r="53123" spans="26:27" x14ac:dyDescent="0.2">
      <c r="Z53123" s="218"/>
      <c r="AA53123" s="218"/>
    </row>
    <row r="53124" spans="26:27" x14ac:dyDescent="0.2">
      <c r="Z53124" s="218"/>
      <c r="AA53124" s="218"/>
    </row>
    <row r="53125" spans="26:27" x14ac:dyDescent="0.2">
      <c r="Z53125" s="218"/>
      <c r="AA53125" s="218"/>
    </row>
    <row r="53126" spans="26:27" x14ac:dyDescent="0.2">
      <c r="Z53126" s="218"/>
      <c r="AA53126" s="218"/>
    </row>
    <row r="53127" spans="26:27" x14ac:dyDescent="0.2">
      <c r="Z53127" s="218"/>
      <c r="AA53127" s="218"/>
    </row>
    <row r="53128" spans="26:27" x14ac:dyDescent="0.2">
      <c r="Z53128" s="218"/>
      <c r="AA53128" s="218"/>
    </row>
    <row r="53129" spans="26:27" x14ac:dyDescent="0.2">
      <c r="Z53129" s="218"/>
      <c r="AA53129" s="218"/>
    </row>
    <row r="53130" spans="26:27" x14ac:dyDescent="0.2">
      <c r="Z53130" s="218"/>
      <c r="AA53130" s="218"/>
    </row>
    <row r="53131" spans="26:27" x14ac:dyDescent="0.2">
      <c r="Z53131" s="218"/>
      <c r="AA53131" s="218"/>
    </row>
    <row r="53132" spans="26:27" x14ac:dyDescent="0.2">
      <c r="Z53132" s="218"/>
      <c r="AA53132" s="218"/>
    </row>
    <row r="53133" spans="26:27" x14ac:dyDescent="0.2">
      <c r="Z53133" s="218"/>
      <c r="AA53133" s="218"/>
    </row>
    <row r="53134" spans="26:27" x14ac:dyDescent="0.2">
      <c r="Z53134" s="218"/>
      <c r="AA53134" s="218"/>
    </row>
    <row r="53135" spans="26:27" x14ac:dyDescent="0.2">
      <c r="Z53135" s="218"/>
      <c r="AA53135" s="218"/>
    </row>
    <row r="53136" spans="26:27" x14ac:dyDescent="0.2">
      <c r="Z53136" s="218"/>
      <c r="AA53136" s="218"/>
    </row>
    <row r="53137" spans="26:27" x14ac:dyDescent="0.2">
      <c r="Z53137" s="218"/>
      <c r="AA53137" s="218"/>
    </row>
    <row r="53138" spans="26:27" x14ac:dyDescent="0.2">
      <c r="Z53138" s="218"/>
      <c r="AA53138" s="218"/>
    </row>
    <row r="53139" spans="26:27" x14ac:dyDescent="0.2">
      <c r="Z53139" s="218"/>
      <c r="AA53139" s="218"/>
    </row>
    <row r="53140" spans="26:27" x14ac:dyDescent="0.2">
      <c r="Z53140" s="218"/>
      <c r="AA53140" s="218"/>
    </row>
    <row r="53141" spans="26:27" x14ac:dyDescent="0.2">
      <c r="Z53141" s="218"/>
      <c r="AA53141" s="218"/>
    </row>
    <row r="53142" spans="26:27" x14ac:dyDescent="0.2">
      <c r="Z53142" s="218"/>
      <c r="AA53142" s="218"/>
    </row>
    <row r="53143" spans="26:27" x14ac:dyDescent="0.2">
      <c r="Z53143" s="218"/>
      <c r="AA53143" s="218"/>
    </row>
    <row r="53144" spans="26:27" x14ac:dyDescent="0.2">
      <c r="Z53144" s="218"/>
      <c r="AA53144" s="218"/>
    </row>
    <row r="53145" spans="26:27" x14ac:dyDescent="0.2">
      <c r="Z53145" s="218"/>
      <c r="AA53145" s="218"/>
    </row>
    <row r="53146" spans="26:27" x14ac:dyDescent="0.2">
      <c r="Z53146" s="218"/>
      <c r="AA53146" s="218"/>
    </row>
    <row r="53147" spans="26:27" x14ac:dyDescent="0.2">
      <c r="Z53147" s="218"/>
      <c r="AA53147" s="218"/>
    </row>
    <row r="53148" spans="26:27" x14ac:dyDescent="0.2">
      <c r="Z53148" s="218"/>
      <c r="AA53148" s="218"/>
    </row>
    <row r="53149" spans="26:27" x14ac:dyDescent="0.2">
      <c r="Z53149" s="218"/>
      <c r="AA53149" s="218"/>
    </row>
    <row r="53150" spans="26:27" x14ac:dyDescent="0.2">
      <c r="Z53150" s="218"/>
      <c r="AA53150" s="218"/>
    </row>
    <row r="53151" spans="26:27" x14ac:dyDescent="0.2">
      <c r="Z53151" s="218"/>
      <c r="AA53151" s="218"/>
    </row>
    <row r="53152" spans="26:27" x14ac:dyDescent="0.2">
      <c r="Z53152" s="218"/>
      <c r="AA53152" s="218"/>
    </row>
    <row r="53153" spans="26:27" x14ac:dyDescent="0.2">
      <c r="Z53153" s="218"/>
      <c r="AA53153" s="218"/>
    </row>
    <row r="53154" spans="26:27" x14ac:dyDescent="0.2">
      <c r="Z53154" s="218"/>
      <c r="AA53154" s="218"/>
    </row>
    <row r="53155" spans="26:27" x14ac:dyDescent="0.2">
      <c r="Z53155" s="218"/>
      <c r="AA53155" s="218"/>
    </row>
    <row r="53156" spans="26:27" x14ac:dyDescent="0.2">
      <c r="Z53156" s="218"/>
      <c r="AA53156" s="218"/>
    </row>
    <row r="53157" spans="26:27" x14ac:dyDescent="0.2">
      <c r="Z53157" s="218"/>
      <c r="AA53157" s="218"/>
    </row>
    <row r="53158" spans="26:27" x14ac:dyDescent="0.2">
      <c r="Z53158" s="218"/>
      <c r="AA53158" s="218"/>
    </row>
    <row r="53159" spans="26:27" x14ac:dyDescent="0.2">
      <c r="Z53159" s="218"/>
      <c r="AA53159" s="218"/>
    </row>
    <row r="53160" spans="26:27" x14ac:dyDescent="0.2">
      <c r="Z53160" s="218"/>
      <c r="AA53160" s="218"/>
    </row>
    <row r="53161" spans="26:27" x14ac:dyDescent="0.2">
      <c r="Z53161" s="218"/>
      <c r="AA53161" s="218"/>
    </row>
    <row r="53162" spans="26:27" x14ac:dyDescent="0.2">
      <c r="Z53162" s="218"/>
      <c r="AA53162" s="218"/>
    </row>
    <row r="53163" spans="26:27" x14ac:dyDescent="0.2">
      <c r="Z53163" s="218"/>
      <c r="AA53163" s="218"/>
    </row>
    <row r="53164" spans="26:27" x14ac:dyDescent="0.2">
      <c r="Z53164" s="218"/>
      <c r="AA53164" s="218"/>
    </row>
    <row r="53165" spans="26:27" x14ac:dyDescent="0.2">
      <c r="Z53165" s="218"/>
      <c r="AA53165" s="218"/>
    </row>
    <row r="53166" spans="26:27" x14ac:dyDescent="0.2">
      <c r="Z53166" s="218"/>
      <c r="AA53166" s="218"/>
    </row>
    <row r="53167" spans="26:27" x14ac:dyDescent="0.2">
      <c r="Z53167" s="218"/>
      <c r="AA53167" s="218"/>
    </row>
    <row r="53168" spans="26:27" x14ac:dyDescent="0.2">
      <c r="Z53168" s="218"/>
      <c r="AA53168" s="218"/>
    </row>
    <row r="53169" spans="26:27" x14ac:dyDescent="0.2">
      <c r="Z53169" s="218"/>
      <c r="AA53169" s="218"/>
    </row>
    <row r="53170" spans="26:27" x14ac:dyDescent="0.2">
      <c r="Z53170" s="218"/>
      <c r="AA53170" s="218"/>
    </row>
    <row r="53171" spans="26:27" x14ac:dyDescent="0.2">
      <c r="Z53171" s="218"/>
      <c r="AA53171" s="218"/>
    </row>
    <row r="53172" spans="26:27" x14ac:dyDescent="0.2">
      <c r="Z53172" s="218"/>
      <c r="AA53172" s="218"/>
    </row>
    <row r="53173" spans="26:27" x14ac:dyDescent="0.2">
      <c r="Z53173" s="218"/>
      <c r="AA53173" s="218"/>
    </row>
    <row r="53174" spans="26:27" x14ac:dyDescent="0.2">
      <c r="Z53174" s="218"/>
      <c r="AA53174" s="218"/>
    </row>
    <row r="53175" spans="26:27" x14ac:dyDescent="0.2">
      <c r="Z53175" s="218"/>
      <c r="AA53175" s="218"/>
    </row>
    <row r="53176" spans="26:27" x14ac:dyDescent="0.2">
      <c r="Z53176" s="218"/>
      <c r="AA53176" s="218"/>
    </row>
    <row r="53177" spans="26:27" x14ac:dyDescent="0.2">
      <c r="Z53177" s="218"/>
      <c r="AA53177" s="218"/>
    </row>
    <row r="53178" spans="26:27" x14ac:dyDescent="0.2">
      <c r="Z53178" s="218"/>
      <c r="AA53178" s="218"/>
    </row>
    <row r="53179" spans="26:27" x14ac:dyDescent="0.2">
      <c r="Z53179" s="218"/>
      <c r="AA53179" s="218"/>
    </row>
    <row r="53180" spans="26:27" x14ac:dyDescent="0.2">
      <c r="Z53180" s="218"/>
      <c r="AA53180" s="218"/>
    </row>
    <row r="53181" spans="26:27" x14ac:dyDescent="0.2">
      <c r="Z53181" s="218"/>
      <c r="AA53181" s="218"/>
    </row>
    <row r="53182" spans="26:27" x14ac:dyDescent="0.2">
      <c r="Z53182" s="218"/>
      <c r="AA53182" s="218"/>
    </row>
    <row r="53183" spans="26:27" x14ac:dyDescent="0.2">
      <c r="Z53183" s="218"/>
      <c r="AA53183" s="218"/>
    </row>
    <row r="53184" spans="26:27" x14ac:dyDescent="0.2">
      <c r="Z53184" s="218"/>
      <c r="AA53184" s="218"/>
    </row>
    <row r="53185" spans="26:27" x14ac:dyDescent="0.2">
      <c r="Z53185" s="218"/>
      <c r="AA53185" s="218"/>
    </row>
    <row r="53186" spans="26:27" x14ac:dyDescent="0.2">
      <c r="Z53186" s="218"/>
      <c r="AA53186" s="218"/>
    </row>
    <row r="53187" spans="26:27" x14ac:dyDescent="0.2">
      <c r="Z53187" s="218"/>
      <c r="AA53187" s="218"/>
    </row>
    <row r="53188" spans="26:27" x14ac:dyDescent="0.2">
      <c r="Z53188" s="218"/>
      <c r="AA53188" s="218"/>
    </row>
    <row r="53189" spans="26:27" x14ac:dyDescent="0.2">
      <c r="Z53189" s="218"/>
      <c r="AA53189" s="218"/>
    </row>
    <row r="53190" spans="26:27" x14ac:dyDescent="0.2">
      <c r="Z53190" s="218"/>
      <c r="AA53190" s="218"/>
    </row>
    <row r="53191" spans="26:27" x14ac:dyDescent="0.2">
      <c r="Z53191" s="218"/>
      <c r="AA53191" s="218"/>
    </row>
    <row r="53192" spans="26:27" x14ac:dyDescent="0.2">
      <c r="Z53192" s="218"/>
      <c r="AA53192" s="218"/>
    </row>
    <row r="53193" spans="26:27" x14ac:dyDescent="0.2">
      <c r="Z53193" s="218"/>
      <c r="AA53193" s="218"/>
    </row>
    <row r="53194" spans="26:27" x14ac:dyDescent="0.2">
      <c r="Z53194" s="218"/>
      <c r="AA53194" s="218"/>
    </row>
    <row r="53195" spans="26:27" x14ac:dyDescent="0.2">
      <c r="Z53195" s="218"/>
      <c r="AA53195" s="218"/>
    </row>
    <row r="53196" spans="26:27" x14ac:dyDescent="0.2">
      <c r="Z53196" s="218"/>
      <c r="AA53196" s="218"/>
    </row>
    <row r="53197" spans="26:27" x14ac:dyDescent="0.2">
      <c r="Z53197" s="218"/>
      <c r="AA53197" s="218"/>
    </row>
    <row r="53198" spans="26:27" x14ac:dyDescent="0.2">
      <c r="Z53198" s="218"/>
      <c r="AA53198" s="218"/>
    </row>
    <row r="53199" spans="26:27" x14ac:dyDescent="0.2">
      <c r="Z53199" s="218"/>
      <c r="AA53199" s="218"/>
    </row>
    <row r="53200" spans="26:27" x14ac:dyDescent="0.2">
      <c r="Z53200" s="218"/>
      <c r="AA53200" s="218"/>
    </row>
    <row r="53201" spans="26:27" x14ac:dyDescent="0.2">
      <c r="Z53201" s="218"/>
      <c r="AA53201" s="218"/>
    </row>
    <row r="53202" spans="26:27" x14ac:dyDescent="0.2">
      <c r="Z53202" s="218"/>
      <c r="AA53202" s="218"/>
    </row>
    <row r="53203" spans="26:27" x14ac:dyDescent="0.2">
      <c r="Z53203" s="218"/>
      <c r="AA53203" s="218"/>
    </row>
    <row r="53204" spans="26:27" x14ac:dyDescent="0.2">
      <c r="Z53204" s="218"/>
      <c r="AA53204" s="218"/>
    </row>
    <row r="53205" spans="26:27" x14ac:dyDescent="0.2">
      <c r="Z53205" s="218"/>
      <c r="AA53205" s="218"/>
    </row>
    <row r="53206" spans="26:27" x14ac:dyDescent="0.2">
      <c r="Z53206" s="218"/>
      <c r="AA53206" s="218"/>
    </row>
    <row r="53207" spans="26:27" x14ac:dyDescent="0.2">
      <c r="Z53207" s="218"/>
      <c r="AA53207" s="218"/>
    </row>
    <row r="53208" spans="26:27" x14ac:dyDescent="0.2">
      <c r="Z53208" s="218"/>
      <c r="AA53208" s="218"/>
    </row>
    <row r="53209" spans="26:27" x14ac:dyDescent="0.2">
      <c r="Z53209" s="218"/>
      <c r="AA53209" s="218"/>
    </row>
    <row r="53210" spans="26:27" x14ac:dyDescent="0.2">
      <c r="Z53210" s="218"/>
      <c r="AA53210" s="218"/>
    </row>
    <row r="53211" spans="26:27" x14ac:dyDescent="0.2">
      <c r="Z53211" s="218"/>
      <c r="AA53211" s="218"/>
    </row>
    <row r="53212" spans="26:27" x14ac:dyDescent="0.2">
      <c r="Z53212" s="218"/>
      <c r="AA53212" s="218"/>
    </row>
    <row r="53213" spans="26:27" x14ac:dyDescent="0.2">
      <c r="Z53213" s="218"/>
      <c r="AA53213" s="218"/>
    </row>
    <row r="53214" spans="26:27" x14ac:dyDescent="0.2">
      <c r="Z53214" s="218"/>
      <c r="AA53214" s="218"/>
    </row>
    <row r="53215" spans="26:27" x14ac:dyDescent="0.2">
      <c r="Z53215" s="218"/>
      <c r="AA53215" s="218"/>
    </row>
    <row r="53216" spans="26:27" x14ac:dyDescent="0.2">
      <c r="Z53216" s="218"/>
      <c r="AA53216" s="218"/>
    </row>
    <row r="53217" spans="26:27" x14ac:dyDescent="0.2">
      <c r="Z53217" s="218"/>
      <c r="AA53217" s="218"/>
    </row>
    <row r="53218" spans="26:27" x14ac:dyDescent="0.2">
      <c r="Z53218" s="218"/>
      <c r="AA53218" s="218"/>
    </row>
    <row r="53219" spans="26:27" x14ac:dyDescent="0.2">
      <c r="Z53219" s="218"/>
      <c r="AA53219" s="218"/>
    </row>
    <row r="53220" spans="26:27" x14ac:dyDescent="0.2">
      <c r="Z53220" s="218"/>
      <c r="AA53220" s="218"/>
    </row>
    <row r="53221" spans="26:27" x14ac:dyDescent="0.2">
      <c r="Z53221" s="218"/>
      <c r="AA53221" s="218"/>
    </row>
    <row r="53222" spans="26:27" x14ac:dyDescent="0.2">
      <c r="Z53222" s="218"/>
      <c r="AA53222" s="218"/>
    </row>
    <row r="53223" spans="26:27" x14ac:dyDescent="0.2">
      <c r="Z53223" s="218"/>
      <c r="AA53223" s="218"/>
    </row>
    <row r="53224" spans="26:27" x14ac:dyDescent="0.2">
      <c r="Z53224" s="218"/>
      <c r="AA53224" s="218"/>
    </row>
    <row r="53225" spans="26:27" x14ac:dyDescent="0.2">
      <c r="Z53225" s="218"/>
      <c r="AA53225" s="218"/>
    </row>
    <row r="53226" spans="26:27" x14ac:dyDescent="0.2">
      <c r="Z53226" s="218"/>
      <c r="AA53226" s="218"/>
    </row>
    <row r="53227" spans="26:27" x14ac:dyDescent="0.2">
      <c r="Z53227" s="218"/>
      <c r="AA53227" s="218"/>
    </row>
    <row r="53228" spans="26:27" x14ac:dyDescent="0.2">
      <c r="Z53228" s="218"/>
      <c r="AA53228" s="218"/>
    </row>
    <row r="53229" spans="26:27" x14ac:dyDescent="0.2">
      <c r="Z53229" s="218"/>
      <c r="AA53229" s="218"/>
    </row>
    <row r="53230" spans="26:27" x14ac:dyDescent="0.2">
      <c r="Z53230" s="218"/>
      <c r="AA53230" s="218"/>
    </row>
    <row r="53231" spans="26:27" x14ac:dyDescent="0.2">
      <c r="Z53231" s="218"/>
      <c r="AA53231" s="218"/>
    </row>
    <row r="53232" spans="26:27" x14ac:dyDescent="0.2">
      <c r="Z53232" s="218"/>
      <c r="AA53232" s="218"/>
    </row>
    <row r="53233" spans="26:27" x14ac:dyDescent="0.2">
      <c r="Z53233" s="218"/>
      <c r="AA53233" s="218"/>
    </row>
    <row r="53234" spans="26:27" x14ac:dyDescent="0.2">
      <c r="Z53234" s="218"/>
      <c r="AA53234" s="218"/>
    </row>
    <row r="53235" spans="26:27" x14ac:dyDescent="0.2">
      <c r="Z53235" s="218"/>
      <c r="AA53235" s="218"/>
    </row>
    <row r="53236" spans="26:27" x14ac:dyDescent="0.2">
      <c r="Z53236" s="218"/>
      <c r="AA53236" s="218"/>
    </row>
    <row r="53237" spans="26:27" x14ac:dyDescent="0.2">
      <c r="Z53237" s="218"/>
      <c r="AA53237" s="218"/>
    </row>
    <row r="53238" spans="26:27" x14ac:dyDescent="0.2">
      <c r="Z53238" s="218"/>
      <c r="AA53238" s="218"/>
    </row>
    <row r="53239" spans="26:27" x14ac:dyDescent="0.2">
      <c r="Z53239" s="218"/>
      <c r="AA53239" s="218"/>
    </row>
    <row r="53240" spans="26:27" x14ac:dyDescent="0.2">
      <c r="Z53240" s="218"/>
      <c r="AA53240" s="218"/>
    </row>
    <row r="53241" spans="26:27" x14ac:dyDescent="0.2">
      <c r="Z53241" s="218"/>
      <c r="AA53241" s="218"/>
    </row>
    <row r="53242" spans="26:27" x14ac:dyDescent="0.2">
      <c r="Z53242" s="218"/>
      <c r="AA53242" s="218"/>
    </row>
    <row r="53243" spans="26:27" x14ac:dyDescent="0.2">
      <c r="Z53243" s="218"/>
      <c r="AA53243" s="218"/>
    </row>
    <row r="53244" spans="26:27" x14ac:dyDescent="0.2">
      <c r="Z53244" s="218"/>
      <c r="AA53244" s="218"/>
    </row>
    <row r="53245" spans="26:27" x14ac:dyDescent="0.2">
      <c r="Z53245" s="218"/>
      <c r="AA53245" s="218"/>
    </row>
    <row r="53246" spans="26:27" x14ac:dyDescent="0.2">
      <c r="Z53246" s="218"/>
      <c r="AA53246" s="218"/>
    </row>
    <row r="53247" spans="26:27" x14ac:dyDescent="0.2">
      <c r="Z53247" s="218"/>
      <c r="AA53247" s="218"/>
    </row>
    <row r="53248" spans="26:27" x14ac:dyDescent="0.2">
      <c r="Z53248" s="218"/>
      <c r="AA53248" s="218"/>
    </row>
    <row r="53249" spans="26:27" x14ac:dyDescent="0.2">
      <c r="Z53249" s="218"/>
      <c r="AA53249" s="218"/>
    </row>
    <row r="53250" spans="26:27" x14ac:dyDescent="0.2">
      <c r="Z53250" s="218"/>
      <c r="AA53250" s="218"/>
    </row>
    <row r="53251" spans="26:27" x14ac:dyDescent="0.2">
      <c r="Z53251" s="218"/>
      <c r="AA53251" s="218"/>
    </row>
    <row r="53252" spans="26:27" x14ac:dyDescent="0.2">
      <c r="Z53252" s="218"/>
      <c r="AA53252" s="218"/>
    </row>
    <row r="53253" spans="26:27" x14ac:dyDescent="0.2">
      <c r="Z53253" s="218"/>
      <c r="AA53253" s="218"/>
    </row>
    <row r="53254" spans="26:27" x14ac:dyDescent="0.2">
      <c r="Z53254" s="218"/>
      <c r="AA53254" s="218"/>
    </row>
    <row r="53255" spans="26:27" x14ac:dyDescent="0.2">
      <c r="Z53255" s="218"/>
      <c r="AA53255" s="218"/>
    </row>
    <row r="53256" spans="26:27" x14ac:dyDescent="0.2">
      <c r="Z53256" s="218"/>
      <c r="AA53256" s="218"/>
    </row>
    <row r="53257" spans="26:27" x14ac:dyDescent="0.2">
      <c r="Z53257" s="218"/>
      <c r="AA53257" s="218"/>
    </row>
    <row r="53258" spans="26:27" x14ac:dyDescent="0.2">
      <c r="Z53258" s="218"/>
      <c r="AA53258" s="218"/>
    </row>
    <row r="53259" spans="26:27" x14ac:dyDescent="0.2">
      <c r="Z53259" s="218"/>
      <c r="AA53259" s="218"/>
    </row>
    <row r="53260" spans="26:27" x14ac:dyDescent="0.2">
      <c r="Z53260" s="218"/>
      <c r="AA53260" s="218"/>
    </row>
    <row r="53261" spans="26:27" x14ac:dyDescent="0.2">
      <c r="Z53261" s="218"/>
      <c r="AA53261" s="218"/>
    </row>
    <row r="53262" spans="26:27" x14ac:dyDescent="0.2">
      <c r="Z53262" s="218"/>
      <c r="AA53262" s="218"/>
    </row>
    <row r="53263" spans="26:27" x14ac:dyDescent="0.2">
      <c r="Z53263" s="218"/>
      <c r="AA53263" s="218"/>
    </row>
    <row r="53264" spans="26:27" x14ac:dyDescent="0.2">
      <c r="Z53264" s="218"/>
      <c r="AA53264" s="218"/>
    </row>
    <row r="53265" spans="26:27" x14ac:dyDescent="0.2">
      <c r="Z53265" s="218"/>
      <c r="AA53265" s="218"/>
    </row>
    <row r="53266" spans="26:27" x14ac:dyDescent="0.2">
      <c r="Z53266" s="218"/>
      <c r="AA53266" s="218"/>
    </row>
    <row r="53267" spans="26:27" x14ac:dyDescent="0.2">
      <c r="Z53267" s="218"/>
      <c r="AA53267" s="218"/>
    </row>
    <row r="53268" spans="26:27" x14ac:dyDescent="0.2">
      <c r="Z53268" s="218"/>
      <c r="AA53268" s="218"/>
    </row>
    <row r="53269" spans="26:27" x14ac:dyDescent="0.2">
      <c r="Z53269" s="218"/>
      <c r="AA53269" s="218"/>
    </row>
    <row r="53270" spans="26:27" x14ac:dyDescent="0.2">
      <c r="Z53270" s="218"/>
      <c r="AA53270" s="218"/>
    </row>
    <row r="53271" spans="26:27" x14ac:dyDescent="0.2">
      <c r="Z53271" s="218"/>
      <c r="AA53271" s="218"/>
    </row>
    <row r="53272" spans="26:27" x14ac:dyDescent="0.2">
      <c r="Z53272" s="218"/>
      <c r="AA53272" s="218"/>
    </row>
    <row r="53273" spans="26:27" x14ac:dyDescent="0.2">
      <c r="Z53273" s="218"/>
      <c r="AA53273" s="218"/>
    </row>
    <row r="53274" spans="26:27" x14ac:dyDescent="0.2">
      <c r="Z53274" s="218"/>
      <c r="AA53274" s="218"/>
    </row>
    <row r="53275" spans="26:27" x14ac:dyDescent="0.2">
      <c r="Z53275" s="218"/>
      <c r="AA53275" s="218"/>
    </row>
    <row r="53276" spans="26:27" x14ac:dyDescent="0.2">
      <c r="Z53276" s="218"/>
      <c r="AA53276" s="218"/>
    </row>
    <row r="53277" spans="26:27" x14ac:dyDescent="0.2">
      <c r="Z53277" s="218"/>
      <c r="AA53277" s="218"/>
    </row>
    <row r="53278" spans="26:27" x14ac:dyDescent="0.2">
      <c r="Z53278" s="218"/>
      <c r="AA53278" s="218"/>
    </row>
    <row r="53279" spans="26:27" x14ac:dyDescent="0.2">
      <c r="Z53279" s="218"/>
      <c r="AA53279" s="218"/>
    </row>
    <row r="53280" spans="26:27" x14ac:dyDescent="0.2">
      <c r="Z53280" s="218"/>
      <c r="AA53280" s="218"/>
    </row>
    <row r="53281" spans="26:27" x14ac:dyDescent="0.2">
      <c r="Z53281" s="218"/>
      <c r="AA53281" s="218"/>
    </row>
    <row r="53282" spans="26:27" x14ac:dyDescent="0.2">
      <c r="Z53282" s="218"/>
      <c r="AA53282" s="218"/>
    </row>
    <row r="53283" spans="26:27" x14ac:dyDescent="0.2">
      <c r="Z53283" s="218"/>
      <c r="AA53283" s="218"/>
    </row>
    <row r="53284" spans="26:27" x14ac:dyDescent="0.2">
      <c r="Z53284" s="218"/>
      <c r="AA53284" s="218"/>
    </row>
    <row r="53285" spans="26:27" x14ac:dyDescent="0.2">
      <c r="Z53285" s="218"/>
      <c r="AA53285" s="218"/>
    </row>
    <row r="53286" spans="26:27" x14ac:dyDescent="0.2">
      <c r="Z53286" s="218"/>
      <c r="AA53286" s="218"/>
    </row>
    <row r="53287" spans="26:27" x14ac:dyDescent="0.2">
      <c r="Z53287" s="218"/>
      <c r="AA53287" s="218"/>
    </row>
    <row r="53288" spans="26:27" x14ac:dyDescent="0.2">
      <c r="Z53288" s="218"/>
      <c r="AA53288" s="218"/>
    </row>
    <row r="53289" spans="26:27" x14ac:dyDescent="0.2">
      <c r="Z53289" s="218"/>
      <c r="AA53289" s="218"/>
    </row>
    <row r="53290" spans="26:27" x14ac:dyDescent="0.2">
      <c r="Z53290" s="218"/>
      <c r="AA53290" s="218"/>
    </row>
    <row r="53291" spans="26:27" x14ac:dyDescent="0.2">
      <c r="Z53291" s="218"/>
      <c r="AA53291" s="218"/>
    </row>
    <row r="53292" spans="26:27" x14ac:dyDescent="0.2">
      <c r="Z53292" s="218"/>
      <c r="AA53292" s="218"/>
    </row>
    <row r="53293" spans="26:27" x14ac:dyDescent="0.2">
      <c r="Z53293" s="218"/>
      <c r="AA53293" s="218"/>
    </row>
    <row r="53294" spans="26:27" x14ac:dyDescent="0.2">
      <c r="Z53294" s="218"/>
      <c r="AA53294" s="218"/>
    </row>
    <row r="53295" spans="26:27" x14ac:dyDescent="0.2">
      <c r="Z53295" s="218"/>
      <c r="AA53295" s="218"/>
    </row>
    <row r="53296" spans="26:27" x14ac:dyDescent="0.2">
      <c r="Z53296" s="218"/>
      <c r="AA53296" s="218"/>
    </row>
    <row r="53297" spans="26:27" x14ac:dyDescent="0.2">
      <c r="Z53297" s="218"/>
      <c r="AA53297" s="218"/>
    </row>
    <row r="53298" spans="26:27" x14ac:dyDescent="0.2">
      <c r="Z53298" s="218"/>
      <c r="AA53298" s="218"/>
    </row>
    <row r="53299" spans="26:27" x14ac:dyDescent="0.2">
      <c r="Z53299" s="218"/>
      <c r="AA53299" s="218"/>
    </row>
    <row r="53300" spans="26:27" x14ac:dyDescent="0.2">
      <c r="Z53300" s="218"/>
      <c r="AA53300" s="218"/>
    </row>
    <row r="53301" spans="26:27" x14ac:dyDescent="0.2">
      <c r="Z53301" s="218"/>
      <c r="AA53301" s="218"/>
    </row>
    <row r="53302" spans="26:27" x14ac:dyDescent="0.2">
      <c r="Z53302" s="218"/>
      <c r="AA53302" s="218"/>
    </row>
    <row r="53303" spans="26:27" x14ac:dyDescent="0.2">
      <c r="Z53303" s="218"/>
      <c r="AA53303" s="218"/>
    </row>
    <row r="53304" spans="26:27" x14ac:dyDescent="0.2">
      <c r="Z53304" s="218"/>
      <c r="AA53304" s="218"/>
    </row>
    <row r="53305" spans="26:27" x14ac:dyDescent="0.2">
      <c r="Z53305" s="218"/>
      <c r="AA53305" s="218"/>
    </row>
    <row r="53306" spans="26:27" x14ac:dyDescent="0.2">
      <c r="Z53306" s="218"/>
      <c r="AA53306" s="218"/>
    </row>
    <row r="53307" spans="26:27" x14ac:dyDescent="0.2">
      <c r="Z53307" s="218"/>
      <c r="AA53307" s="218"/>
    </row>
    <row r="53308" spans="26:27" x14ac:dyDescent="0.2">
      <c r="Z53308" s="218"/>
      <c r="AA53308" s="218"/>
    </row>
    <row r="53309" spans="26:27" x14ac:dyDescent="0.2">
      <c r="Z53309" s="218"/>
      <c r="AA53309" s="218"/>
    </row>
    <row r="53310" spans="26:27" x14ac:dyDescent="0.2">
      <c r="Z53310" s="218"/>
      <c r="AA53310" s="218"/>
    </row>
    <row r="53311" spans="26:27" x14ac:dyDescent="0.2">
      <c r="Z53311" s="218"/>
      <c r="AA53311" s="218"/>
    </row>
    <row r="53312" spans="26:27" x14ac:dyDescent="0.2">
      <c r="Z53312" s="218"/>
      <c r="AA53312" s="218"/>
    </row>
    <row r="53313" spans="26:27" x14ac:dyDescent="0.2">
      <c r="Z53313" s="218"/>
      <c r="AA53313" s="218"/>
    </row>
    <row r="53314" spans="26:27" x14ac:dyDescent="0.2">
      <c r="Z53314" s="218"/>
      <c r="AA53314" s="218"/>
    </row>
    <row r="53315" spans="26:27" x14ac:dyDescent="0.2">
      <c r="Z53315" s="218"/>
      <c r="AA53315" s="218"/>
    </row>
    <row r="53316" spans="26:27" x14ac:dyDescent="0.2">
      <c r="Z53316" s="218"/>
      <c r="AA53316" s="218"/>
    </row>
    <row r="53317" spans="26:27" x14ac:dyDescent="0.2">
      <c r="Z53317" s="218"/>
      <c r="AA53317" s="218"/>
    </row>
    <row r="53318" spans="26:27" x14ac:dyDescent="0.2">
      <c r="Z53318" s="218"/>
      <c r="AA53318" s="218"/>
    </row>
    <row r="53319" spans="26:27" x14ac:dyDescent="0.2">
      <c r="Z53319" s="218"/>
      <c r="AA53319" s="218"/>
    </row>
    <row r="53320" spans="26:27" x14ac:dyDescent="0.2">
      <c r="Z53320" s="218"/>
      <c r="AA53320" s="218"/>
    </row>
    <row r="53321" spans="26:27" x14ac:dyDescent="0.2">
      <c r="Z53321" s="218"/>
      <c r="AA53321" s="218"/>
    </row>
    <row r="53322" spans="26:27" x14ac:dyDescent="0.2">
      <c r="Z53322" s="218"/>
      <c r="AA53322" s="218"/>
    </row>
    <row r="53323" spans="26:27" x14ac:dyDescent="0.2">
      <c r="Z53323" s="218"/>
      <c r="AA53323" s="218"/>
    </row>
    <row r="53324" spans="26:27" x14ac:dyDescent="0.2">
      <c r="Z53324" s="218"/>
      <c r="AA53324" s="218"/>
    </row>
    <row r="53325" spans="26:27" x14ac:dyDescent="0.2">
      <c r="Z53325" s="218"/>
      <c r="AA53325" s="218"/>
    </row>
    <row r="53326" spans="26:27" x14ac:dyDescent="0.2">
      <c r="Z53326" s="218"/>
      <c r="AA53326" s="218"/>
    </row>
    <row r="53327" spans="26:27" x14ac:dyDescent="0.2">
      <c r="Z53327" s="218"/>
      <c r="AA53327" s="218"/>
    </row>
    <row r="53328" spans="26:27" x14ac:dyDescent="0.2">
      <c r="Z53328" s="218"/>
      <c r="AA53328" s="218"/>
    </row>
    <row r="53329" spans="26:27" x14ac:dyDescent="0.2">
      <c r="Z53329" s="218"/>
      <c r="AA53329" s="218"/>
    </row>
    <row r="53330" spans="26:27" x14ac:dyDescent="0.2">
      <c r="Z53330" s="218"/>
      <c r="AA53330" s="218"/>
    </row>
    <row r="53331" spans="26:27" x14ac:dyDescent="0.2">
      <c r="Z53331" s="218"/>
      <c r="AA53331" s="218"/>
    </row>
    <row r="53332" spans="26:27" x14ac:dyDescent="0.2">
      <c r="Z53332" s="218"/>
      <c r="AA53332" s="218"/>
    </row>
    <row r="53333" spans="26:27" x14ac:dyDescent="0.2">
      <c r="Z53333" s="218"/>
      <c r="AA53333" s="218"/>
    </row>
    <row r="53334" spans="26:27" x14ac:dyDescent="0.2">
      <c r="Z53334" s="218"/>
      <c r="AA53334" s="218"/>
    </row>
    <row r="53335" spans="26:27" x14ac:dyDescent="0.2">
      <c r="Z53335" s="218"/>
      <c r="AA53335" s="218"/>
    </row>
    <row r="53336" spans="26:27" x14ac:dyDescent="0.2">
      <c r="Z53336" s="218"/>
      <c r="AA53336" s="218"/>
    </row>
    <row r="53337" spans="26:27" x14ac:dyDescent="0.2">
      <c r="Z53337" s="218"/>
      <c r="AA53337" s="218"/>
    </row>
    <row r="53338" spans="26:27" x14ac:dyDescent="0.2">
      <c r="Z53338" s="218"/>
      <c r="AA53338" s="218"/>
    </row>
    <row r="53339" spans="26:27" x14ac:dyDescent="0.2">
      <c r="Z53339" s="218"/>
      <c r="AA53339" s="218"/>
    </row>
    <row r="53340" spans="26:27" x14ac:dyDescent="0.2">
      <c r="Z53340" s="218"/>
      <c r="AA53340" s="218"/>
    </row>
    <row r="53341" spans="26:27" x14ac:dyDescent="0.2">
      <c r="Z53341" s="218"/>
      <c r="AA53341" s="218"/>
    </row>
    <row r="53342" spans="26:27" x14ac:dyDescent="0.2">
      <c r="Z53342" s="218"/>
      <c r="AA53342" s="218"/>
    </row>
    <row r="53343" spans="26:27" x14ac:dyDescent="0.2">
      <c r="Z53343" s="218"/>
      <c r="AA53343" s="218"/>
    </row>
    <row r="53344" spans="26:27" x14ac:dyDescent="0.2">
      <c r="Z53344" s="218"/>
      <c r="AA53344" s="218"/>
    </row>
    <row r="53345" spans="26:27" x14ac:dyDescent="0.2">
      <c r="Z53345" s="218"/>
      <c r="AA53345" s="218"/>
    </row>
    <row r="53346" spans="26:27" x14ac:dyDescent="0.2">
      <c r="Z53346" s="218"/>
      <c r="AA53346" s="218"/>
    </row>
    <row r="53347" spans="26:27" x14ac:dyDescent="0.2">
      <c r="Z53347" s="218"/>
      <c r="AA53347" s="218"/>
    </row>
    <row r="53348" spans="26:27" x14ac:dyDescent="0.2">
      <c r="Z53348" s="218"/>
      <c r="AA53348" s="218"/>
    </row>
    <row r="53349" spans="26:27" x14ac:dyDescent="0.2">
      <c r="Z53349" s="218"/>
      <c r="AA53349" s="218"/>
    </row>
    <row r="53350" spans="26:27" x14ac:dyDescent="0.2">
      <c r="Z53350" s="218"/>
      <c r="AA53350" s="218"/>
    </row>
    <row r="53351" spans="26:27" x14ac:dyDescent="0.2">
      <c r="Z53351" s="218"/>
      <c r="AA53351" s="218"/>
    </row>
    <row r="53352" spans="26:27" x14ac:dyDescent="0.2">
      <c r="Z53352" s="218"/>
      <c r="AA53352" s="218"/>
    </row>
    <row r="53353" spans="26:27" x14ac:dyDescent="0.2">
      <c r="Z53353" s="218"/>
      <c r="AA53353" s="218"/>
    </row>
    <row r="53354" spans="26:27" x14ac:dyDescent="0.2">
      <c r="Z53354" s="218"/>
      <c r="AA53354" s="218"/>
    </row>
    <row r="53355" spans="26:27" x14ac:dyDescent="0.2">
      <c r="Z53355" s="218"/>
      <c r="AA53355" s="218"/>
    </row>
    <row r="53356" spans="26:27" x14ac:dyDescent="0.2">
      <c r="Z53356" s="218"/>
      <c r="AA53356" s="218"/>
    </row>
    <row r="53357" spans="26:27" x14ac:dyDescent="0.2">
      <c r="Z53357" s="218"/>
      <c r="AA53357" s="218"/>
    </row>
    <row r="53358" spans="26:27" x14ac:dyDescent="0.2">
      <c r="Z53358" s="218"/>
      <c r="AA53358" s="218"/>
    </row>
    <row r="53359" spans="26:27" x14ac:dyDescent="0.2">
      <c r="Z53359" s="218"/>
      <c r="AA53359" s="218"/>
    </row>
    <row r="53360" spans="26:27" x14ac:dyDescent="0.2">
      <c r="Z53360" s="218"/>
      <c r="AA53360" s="218"/>
    </row>
    <row r="53361" spans="26:27" x14ac:dyDescent="0.2">
      <c r="Z53361" s="218"/>
      <c r="AA53361" s="218"/>
    </row>
    <row r="53362" spans="26:27" x14ac:dyDescent="0.2">
      <c r="Z53362" s="218"/>
      <c r="AA53362" s="218"/>
    </row>
    <row r="53363" spans="26:27" x14ac:dyDescent="0.2">
      <c r="Z53363" s="218"/>
      <c r="AA53363" s="218"/>
    </row>
    <row r="53364" spans="26:27" x14ac:dyDescent="0.2">
      <c r="Z53364" s="218"/>
      <c r="AA53364" s="218"/>
    </row>
    <row r="53365" spans="26:27" x14ac:dyDescent="0.2">
      <c r="Z53365" s="218"/>
      <c r="AA53365" s="218"/>
    </row>
    <row r="53366" spans="26:27" x14ac:dyDescent="0.2">
      <c r="Z53366" s="218"/>
      <c r="AA53366" s="218"/>
    </row>
    <row r="53367" spans="26:27" x14ac:dyDescent="0.2">
      <c r="Z53367" s="218"/>
      <c r="AA53367" s="218"/>
    </row>
    <row r="53368" spans="26:27" x14ac:dyDescent="0.2">
      <c r="Z53368" s="218"/>
      <c r="AA53368" s="218"/>
    </row>
    <row r="53369" spans="26:27" x14ac:dyDescent="0.2">
      <c r="Z53369" s="218"/>
      <c r="AA53369" s="218"/>
    </row>
    <row r="53370" spans="26:27" x14ac:dyDescent="0.2">
      <c r="Z53370" s="218"/>
      <c r="AA53370" s="218"/>
    </row>
    <row r="53371" spans="26:27" x14ac:dyDescent="0.2">
      <c r="Z53371" s="218"/>
      <c r="AA53371" s="218"/>
    </row>
    <row r="53372" spans="26:27" x14ac:dyDescent="0.2">
      <c r="Z53372" s="218"/>
      <c r="AA53372" s="218"/>
    </row>
    <row r="53373" spans="26:27" x14ac:dyDescent="0.2">
      <c r="Z53373" s="218"/>
      <c r="AA53373" s="218"/>
    </row>
    <row r="53374" spans="26:27" x14ac:dyDescent="0.2">
      <c r="Z53374" s="218"/>
      <c r="AA53374" s="218"/>
    </row>
    <row r="53375" spans="26:27" x14ac:dyDescent="0.2">
      <c r="Z53375" s="218"/>
      <c r="AA53375" s="218"/>
    </row>
    <row r="53376" spans="26:27" x14ac:dyDescent="0.2">
      <c r="Z53376" s="218"/>
      <c r="AA53376" s="218"/>
    </row>
    <row r="53377" spans="26:27" x14ac:dyDescent="0.2">
      <c r="Z53377" s="218"/>
      <c r="AA53377" s="218"/>
    </row>
    <row r="53378" spans="26:27" x14ac:dyDescent="0.2">
      <c r="Z53378" s="218"/>
      <c r="AA53378" s="218"/>
    </row>
    <row r="53379" spans="26:27" x14ac:dyDescent="0.2">
      <c r="Z53379" s="218"/>
      <c r="AA53379" s="218"/>
    </row>
    <row r="53380" spans="26:27" x14ac:dyDescent="0.2">
      <c r="Z53380" s="218"/>
      <c r="AA53380" s="218"/>
    </row>
    <row r="53381" spans="26:27" x14ac:dyDescent="0.2">
      <c r="Z53381" s="218"/>
      <c r="AA53381" s="218"/>
    </row>
    <row r="53382" spans="26:27" x14ac:dyDescent="0.2">
      <c r="Z53382" s="218"/>
      <c r="AA53382" s="218"/>
    </row>
    <row r="53383" spans="26:27" x14ac:dyDescent="0.2">
      <c r="Z53383" s="218"/>
      <c r="AA53383" s="218"/>
    </row>
    <row r="53384" spans="26:27" x14ac:dyDescent="0.2">
      <c r="Z53384" s="218"/>
      <c r="AA53384" s="218"/>
    </row>
    <row r="53385" spans="26:27" x14ac:dyDescent="0.2">
      <c r="Z53385" s="218"/>
      <c r="AA53385" s="218"/>
    </row>
    <row r="53386" spans="26:27" x14ac:dyDescent="0.2">
      <c r="Z53386" s="218"/>
      <c r="AA53386" s="218"/>
    </row>
    <row r="53387" spans="26:27" x14ac:dyDescent="0.2">
      <c r="Z53387" s="218"/>
      <c r="AA53387" s="218"/>
    </row>
    <row r="53388" spans="26:27" x14ac:dyDescent="0.2">
      <c r="Z53388" s="218"/>
      <c r="AA53388" s="218"/>
    </row>
    <row r="53389" spans="26:27" x14ac:dyDescent="0.2">
      <c r="Z53389" s="218"/>
      <c r="AA53389" s="218"/>
    </row>
    <row r="53390" spans="26:27" x14ac:dyDescent="0.2">
      <c r="Z53390" s="218"/>
      <c r="AA53390" s="218"/>
    </row>
    <row r="53391" spans="26:27" x14ac:dyDescent="0.2">
      <c r="Z53391" s="218"/>
      <c r="AA53391" s="218"/>
    </row>
    <row r="53392" spans="26:27" x14ac:dyDescent="0.2">
      <c r="Z53392" s="218"/>
      <c r="AA53392" s="218"/>
    </row>
    <row r="53393" spans="26:27" x14ac:dyDescent="0.2">
      <c r="Z53393" s="218"/>
      <c r="AA53393" s="218"/>
    </row>
    <row r="53394" spans="26:27" x14ac:dyDescent="0.2">
      <c r="Z53394" s="218"/>
      <c r="AA53394" s="218"/>
    </row>
    <row r="53395" spans="26:27" x14ac:dyDescent="0.2">
      <c r="Z53395" s="218"/>
      <c r="AA53395" s="218"/>
    </row>
    <row r="53396" spans="26:27" x14ac:dyDescent="0.2">
      <c r="Z53396" s="218"/>
      <c r="AA53396" s="218"/>
    </row>
    <row r="53397" spans="26:27" x14ac:dyDescent="0.2">
      <c r="Z53397" s="218"/>
      <c r="AA53397" s="218"/>
    </row>
    <row r="53398" spans="26:27" x14ac:dyDescent="0.2">
      <c r="Z53398" s="218"/>
      <c r="AA53398" s="218"/>
    </row>
    <row r="53399" spans="26:27" x14ac:dyDescent="0.2">
      <c r="Z53399" s="218"/>
      <c r="AA53399" s="218"/>
    </row>
    <row r="53400" spans="26:27" x14ac:dyDescent="0.2">
      <c r="Z53400" s="218"/>
      <c r="AA53400" s="218"/>
    </row>
    <row r="53401" spans="26:27" x14ac:dyDescent="0.2">
      <c r="Z53401" s="218"/>
      <c r="AA53401" s="218"/>
    </row>
    <row r="53402" spans="26:27" x14ac:dyDescent="0.2">
      <c r="Z53402" s="218"/>
      <c r="AA53402" s="218"/>
    </row>
    <row r="53403" spans="26:27" x14ac:dyDescent="0.2">
      <c r="Z53403" s="218"/>
      <c r="AA53403" s="218"/>
    </row>
    <row r="53404" spans="26:27" x14ac:dyDescent="0.2">
      <c r="Z53404" s="218"/>
      <c r="AA53404" s="218"/>
    </row>
    <row r="53405" spans="26:27" x14ac:dyDescent="0.2">
      <c r="Z53405" s="218"/>
      <c r="AA53405" s="218"/>
    </row>
    <row r="53406" spans="26:27" x14ac:dyDescent="0.2">
      <c r="Z53406" s="218"/>
      <c r="AA53406" s="218"/>
    </row>
    <row r="53407" spans="26:27" x14ac:dyDescent="0.2">
      <c r="Z53407" s="218"/>
      <c r="AA53407" s="218"/>
    </row>
    <row r="53408" spans="26:27" x14ac:dyDescent="0.2">
      <c r="Z53408" s="218"/>
      <c r="AA53408" s="218"/>
    </row>
    <row r="53409" spans="26:27" x14ac:dyDescent="0.2">
      <c r="Z53409" s="218"/>
      <c r="AA53409" s="218"/>
    </row>
    <row r="53410" spans="26:27" x14ac:dyDescent="0.2">
      <c r="Z53410" s="218"/>
      <c r="AA53410" s="218"/>
    </row>
    <row r="53411" spans="26:27" x14ac:dyDescent="0.2">
      <c r="Z53411" s="218"/>
      <c r="AA53411" s="218"/>
    </row>
    <row r="53412" spans="26:27" x14ac:dyDescent="0.2">
      <c r="Z53412" s="218"/>
      <c r="AA53412" s="218"/>
    </row>
    <row r="53413" spans="26:27" x14ac:dyDescent="0.2">
      <c r="Z53413" s="218"/>
      <c r="AA53413" s="218"/>
    </row>
    <row r="53414" spans="26:27" x14ac:dyDescent="0.2">
      <c r="Z53414" s="218"/>
      <c r="AA53414" s="218"/>
    </row>
    <row r="53415" spans="26:27" x14ac:dyDescent="0.2">
      <c r="Z53415" s="218"/>
      <c r="AA53415" s="218"/>
    </row>
    <row r="53416" spans="26:27" x14ac:dyDescent="0.2">
      <c r="Z53416" s="218"/>
      <c r="AA53416" s="218"/>
    </row>
    <row r="53417" spans="26:27" x14ac:dyDescent="0.2">
      <c r="Z53417" s="218"/>
      <c r="AA53417" s="218"/>
    </row>
    <row r="53418" spans="26:27" x14ac:dyDescent="0.2">
      <c r="Z53418" s="218"/>
      <c r="AA53418" s="218"/>
    </row>
    <row r="53419" spans="26:27" x14ac:dyDescent="0.2">
      <c r="Z53419" s="218"/>
      <c r="AA53419" s="218"/>
    </row>
    <row r="53420" spans="26:27" x14ac:dyDescent="0.2">
      <c r="Z53420" s="218"/>
      <c r="AA53420" s="218"/>
    </row>
    <row r="53421" spans="26:27" x14ac:dyDescent="0.2">
      <c r="Z53421" s="218"/>
      <c r="AA53421" s="218"/>
    </row>
    <row r="53422" spans="26:27" x14ac:dyDescent="0.2">
      <c r="Z53422" s="218"/>
      <c r="AA53422" s="218"/>
    </row>
    <row r="53423" spans="26:27" x14ac:dyDescent="0.2">
      <c r="Z53423" s="218"/>
      <c r="AA53423" s="218"/>
    </row>
    <row r="53424" spans="26:27" x14ac:dyDescent="0.2">
      <c r="Z53424" s="218"/>
      <c r="AA53424" s="218"/>
    </row>
    <row r="53425" spans="26:27" x14ac:dyDescent="0.2">
      <c r="Z53425" s="218"/>
      <c r="AA53425" s="218"/>
    </row>
    <row r="53426" spans="26:27" x14ac:dyDescent="0.2">
      <c r="Z53426" s="218"/>
      <c r="AA53426" s="218"/>
    </row>
    <row r="53427" spans="26:27" x14ac:dyDescent="0.2">
      <c r="Z53427" s="218"/>
      <c r="AA53427" s="218"/>
    </row>
    <row r="53428" spans="26:27" x14ac:dyDescent="0.2">
      <c r="Z53428" s="218"/>
      <c r="AA53428" s="218"/>
    </row>
    <row r="53429" spans="26:27" x14ac:dyDescent="0.2">
      <c r="Z53429" s="218"/>
      <c r="AA53429" s="218"/>
    </row>
    <row r="53430" spans="26:27" x14ac:dyDescent="0.2">
      <c r="Z53430" s="218"/>
      <c r="AA53430" s="218"/>
    </row>
    <row r="53431" spans="26:27" x14ac:dyDescent="0.2">
      <c r="Z53431" s="218"/>
      <c r="AA53431" s="218"/>
    </row>
    <row r="53432" spans="26:27" x14ac:dyDescent="0.2">
      <c r="Z53432" s="218"/>
      <c r="AA53432" s="218"/>
    </row>
    <row r="53433" spans="26:27" x14ac:dyDescent="0.2">
      <c r="Z53433" s="218"/>
      <c r="AA53433" s="218"/>
    </row>
    <row r="53434" spans="26:27" x14ac:dyDescent="0.2">
      <c r="Z53434" s="218"/>
      <c r="AA53434" s="218"/>
    </row>
    <row r="53435" spans="26:27" x14ac:dyDescent="0.2">
      <c r="Z53435" s="218"/>
      <c r="AA53435" s="218"/>
    </row>
    <row r="53436" spans="26:27" x14ac:dyDescent="0.2">
      <c r="Z53436" s="218"/>
      <c r="AA53436" s="218"/>
    </row>
    <row r="53437" spans="26:27" x14ac:dyDescent="0.2">
      <c r="Z53437" s="218"/>
      <c r="AA53437" s="218"/>
    </row>
    <row r="53438" spans="26:27" x14ac:dyDescent="0.2">
      <c r="Z53438" s="218"/>
      <c r="AA53438" s="218"/>
    </row>
    <row r="53439" spans="26:27" x14ac:dyDescent="0.2">
      <c r="Z53439" s="218"/>
      <c r="AA53439" s="218"/>
    </row>
    <row r="53440" spans="26:27" x14ac:dyDescent="0.2">
      <c r="Z53440" s="218"/>
      <c r="AA53440" s="218"/>
    </row>
    <row r="53441" spans="26:27" x14ac:dyDescent="0.2">
      <c r="Z53441" s="218"/>
      <c r="AA53441" s="218"/>
    </row>
    <row r="53442" spans="26:27" x14ac:dyDescent="0.2">
      <c r="Z53442" s="218"/>
      <c r="AA53442" s="218"/>
    </row>
    <row r="53443" spans="26:27" x14ac:dyDescent="0.2">
      <c r="Z53443" s="218"/>
      <c r="AA53443" s="218"/>
    </row>
    <row r="53444" spans="26:27" x14ac:dyDescent="0.2">
      <c r="Z53444" s="218"/>
      <c r="AA53444" s="218"/>
    </row>
    <row r="53445" spans="26:27" x14ac:dyDescent="0.2">
      <c r="Z53445" s="218"/>
      <c r="AA53445" s="218"/>
    </row>
    <row r="53446" spans="26:27" x14ac:dyDescent="0.2">
      <c r="Z53446" s="218"/>
      <c r="AA53446" s="218"/>
    </row>
    <row r="53447" spans="26:27" x14ac:dyDescent="0.2">
      <c r="Z53447" s="218"/>
      <c r="AA53447" s="218"/>
    </row>
    <row r="53448" spans="26:27" x14ac:dyDescent="0.2">
      <c r="Z53448" s="218"/>
      <c r="AA53448" s="218"/>
    </row>
    <row r="53449" spans="26:27" x14ac:dyDescent="0.2">
      <c r="Z53449" s="218"/>
      <c r="AA53449" s="218"/>
    </row>
    <row r="53450" spans="26:27" x14ac:dyDescent="0.2">
      <c r="Z53450" s="218"/>
      <c r="AA53450" s="218"/>
    </row>
    <row r="53451" spans="26:27" x14ac:dyDescent="0.2">
      <c r="Z53451" s="218"/>
      <c r="AA53451" s="218"/>
    </row>
    <row r="53452" spans="26:27" x14ac:dyDescent="0.2">
      <c r="Z53452" s="218"/>
      <c r="AA53452" s="218"/>
    </row>
    <row r="53453" spans="26:27" x14ac:dyDescent="0.2">
      <c r="Z53453" s="218"/>
      <c r="AA53453" s="218"/>
    </row>
    <row r="53454" spans="26:27" x14ac:dyDescent="0.2">
      <c r="Z53454" s="218"/>
      <c r="AA53454" s="218"/>
    </row>
    <row r="53455" spans="26:27" x14ac:dyDescent="0.2">
      <c r="Z53455" s="218"/>
      <c r="AA53455" s="218"/>
    </row>
    <row r="53456" spans="26:27" x14ac:dyDescent="0.2">
      <c r="Z53456" s="218"/>
      <c r="AA53456" s="218"/>
    </row>
    <row r="53457" spans="26:27" x14ac:dyDescent="0.2">
      <c r="Z53457" s="218"/>
      <c r="AA53457" s="218"/>
    </row>
    <row r="53458" spans="26:27" x14ac:dyDescent="0.2">
      <c r="Z53458" s="218"/>
      <c r="AA53458" s="218"/>
    </row>
    <row r="53459" spans="26:27" x14ac:dyDescent="0.2">
      <c r="Z53459" s="218"/>
      <c r="AA53459" s="218"/>
    </row>
    <row r="53460" spans="26:27" x14ac:dyDescent="0.2">
      <c r="Z53460" s="218"/>
      <c r="AA53460" s="218"/>
    </row>
    <row r="53461" spans="26:27" x14ac:dyDescent="0.2">
      <c r="Z53461" s="218"/>
      <c r="AA53461" s="218"/>
    </row>
    <row r="53462" spans="26:27" x14ac:dyDescent="0.2">
      <c r="Z53462" s="218"/>
      <c r="AA53462" s="218"/>
    </row>
    <row r="53463" spans="26:27" x14ac:dyDescent="0.2">
      <c r="Z53463" s="218"/>
      <c r="AA53463" s="218"/>
    </row>
    <row r="53464" spans="26:27" x14ac:dyDescent="0.2">
      <c r="Z53464" s="218"/>
      <c r="AA53464" s="218"/>
    </row>
    <row r="53465" spans="26:27" x14ac:dyDescent="0.2">
      <c r="Z53465" s="218"/>
      <c r="AA53465" s="218"/>
    </row>
    <row r="53466" spans="26:27" x14ac:dyDescent="0.2">
      <c r="Z53466" s="218"/>
      <c r="AA53466" s="218"/>
    </row>
    <row r="53467" spans="26:27" x14ac:dyDescent="0.2">
      <c r="Z53467" s="218"/>
      <c r="AA53467" s="218"/>
    </row>
    <row r="53468" spans="26:27" x14ac:dyDescent="0.2">
      <c r="Z53468" s="218"/>
      <c r="AA53468" s="218"/>
    </row>
    <row r="53469" spans="26:27" x14ac:dyDescent="0.2">
      <c r="Z53469" s="218"/>
      <c r="AA53469" s="218"/>
    </row>
    <row r="53470" spans="26:27" x14ac:dyDescent="0.2">
      <c r="Z53470" s="218"/>
      <c r="AA53470" s="218"/>
    </row>
    <row r="53471" spans="26:27" x14ac:dyDescent="0.2">
      <c r="Z53471" s="218"/>
      <c r="AA53471" s="218"/>
    </row>
    <row r="53472" spans="26:27" x14ac:dyDescent="0.2">
      <c r="Z53472" s="218"/>
      <c r="AA53472" s="218"/>
    </row>
    <row r="53473" spans="26:27" x14ac:dyDescent="0.2">
      <c r="Z53473" s="218"/>
      <c r="AA53473" s="218"/>
    </row>
    <row r="53474" spans="26:27" x14ac:dyDescent="0.2">
      <c r="Z53474" s="218"/>
      <c r="AA53474" s="218"/>
    </row>
    <row r="53475" spans="26:27" x14ac:dyDescent="0.2">
      <c r="Z53475" s="218"/>
      <c r="AA53475" s="218"/>
    </row>
    <row r="53476" spans="26:27" x14ac:dyDescent="0.2">
      <c r="Z53476" s="218"/>
      <c r="AA53476" s="218"/>
    </row>
    <row r="53477" spans="26:27" x14ac:dyDescent="0.2">
      <c r="Z53477" s="218"/>
      <c r="AA53477" s="218"/>
    </row>
    <row r="53478" spans="26:27" x14ac:dyDescent="0.2">
      <c r="Z53478" s="218"/>
      <c r="AA53478" s="218"/>
    </row>
    <row r="53479" spans="26:27" x14ac:dyDescent="0.2">
      <c r="Z53479" s="218"/>
      <c r="AA53479" s="218"/>
    </row>
    <row r="53480" spans="26:27" x14ac:dyDescent="0.2">
      <c r="Z53480" s="218"/>
      <c r="AA53480" s="218"/>
    </row>
    <row r="53481" spans="26:27" x14ac:dyDescent="0.2">
      <c r="Z53481" s="218"/>
      <c r="AA53481" s="218"/>
    </row>
    <row r="53482" spans="26:27" x14ac:dyDescent="0.2">
      <c r="Z53482" s="218"/>
      <c r="AA53482" s="218"/>
    </row>
    <row r="53483" spans="26:27" x14ac:dyDescent="0.2">
      <c r="Z53483" s="218"/>
      <c r="AA53483" s="218"/>
    </row>
    <row r="53484" spans="26:27" x14ac:dyDescent="0.2">
      <c r="Z53484" s="218"/>
      <c r="AA53484" s="218"/>
    </row>
    <row r="53485" spans="26:27" x14ac:dyDescent="0.2">
      <c r="Z53485" s="218"/>
      <c r="AA53485" s="218"/>
    </row>
    <row r="53486" spans="26:27" x14ac:dyDescent="0.2">
      <c r="Z53486" s="218"/>
      <c r="AA53486" s="218"/>
    </row>
    <row r="53487" spans="26:27" x14ac:dyDescent="0.2">
      <c r="Z53487" s="218"/>
      <c r="AA53487" s="218"/>
    </row>
    <row r="53488" spans="26:27" x14ac:dyDescent="0.2">
      <c r="Z53488" s="218"/>
      <c r="AA53488" s="218"/>
    </row>
    <row r="53489" spans="26:27" x14ac:dyDescent="0.2">
      <c r="Z53489" s="218"/>
      <c r="AA53489" s="218"/>
    </row>
    <row r="53490" spans="26:27" x14ac:dyDescent="0.2">
      <c r="Z53490" s="218"/>
      <c r="AA53490" s="218"/>
    </row>
    <row r="53491" spans="26:27" x14ac:dyDescent="0.2">
      <c r="Z53491" s="218"/>
      <c r="AA53491" s="218"/>
    </row>
    <row r="53492" spans="26:27" x14ac:dyDescent="0.2">
      <c r="Z53492" s="218"/>
      <c r="AA53492" s="218"/>
    </row>
    <row r="53493" spans="26:27" x14ac:dyDescent="0.2">
      <c r="Z53493" s="218"/>
      <c r="AA53493" s="218"/>
    </row>
    <row r="53494" spans="26:27" x14ac:dyDescent="0.2">
      <c r="Z53494" s="218"/>
      <c r="AA53494" s="218"/>
    </row>
    <row r="53495" spans="26:27" x14ac:dyDescent="0.2">
      <c r="Z53495" s="218"/>
      <c r="AA53495" s="218"/>
    </row>
    <row r="53496" spans="26:27" x14ac:dyDescent="0.2">
      <c r="Z53496" s="218"/>
      <c r="AA53496" s="218"/>
    </row>
    <row r="53497" spans="26:27" x14ac:dyDescent="0.2">
      <c r="Z53497" s="218"/>
      <c r="AA53497" s="218"/>
    </row>
    <row r="53498" spans="26:27" x14ac:dyDescent="0.2">
      <c r="Z53498" s="218"/>
      <c r="AA53498" s="218"/>
    </row>
    <row r="53499" spans="26:27" x14ac:dyDescent="0.2">
      <c r="Z53499" s="218"/>
      <c r="AA53499" s="218"/>
    </row>
    <row r="53500" spans="26:27" x14ac:dyDescent="0.2">
      <c r="Z53500" s="218"/>
      <c r="AA53500" s="218"/>
    </row>
    <row r="53501" spans="26:27" x14ac:dyDescent="0.2">
      <c r="Z53501" s="218"/>
      <c r="AA53501" s="218"/>
    </row>
    <row r="53502" spans="26:27" x14ac:dyDescent="0.2">
      <c r="Z53502" s="218"/>
      <c r="AA53502" s="218"/>
    </row>
    <row r="53503" spans="26:27" x14ac:dyDescent="0.2">
      <c r="Z53503" s="218"/>
      <c r="AA53503" s="218"/>
    </row>
    <row r="53504" spans="26:27" x14ac:dyDescent="0.2">
      <c r="Z53504" s="218"/>
      <c r="AA53504" s="218"/>
    </row>
    <row r="53505" spans="26:27" x14ac:dyDescent="0.2">
      <c r="Z53505" s="218"/>
      <c r="AA53505" s="218"/>
    </row>
    <row r="53506" spans="26:27" x14ac:dyDescent="0.2">
      <c r="Z53506" s="218"/>
      <c r="AA53506" s="218"/>
    </row>
    <row r="53507" spans="26:27" x14ac:dyDescent="0.2">
      <c r="Z53507" s="218"/>
      <c r="AA53507" s="218"/>
    </row>
    <row r="53508" spans="26:27" x14ac:dyDescent="0.2">
      <c r="Z53508" s="218"/>
      <c r="AA53508" s="218"/>
    </row>
    <row r="53509" spans="26:27" x14ac:dyDescent="0.2">
      <c r="Z53509" s="218"/>
      <c r="AA53509" s="218"/>
    </row>
    <row r="53510" spans="26:27" x14ac:dyDescent="0.2">
      <c r="Z53510" s="218"/>
      <c r="AA53510" s="218"/>
    </row>
    <row r="53511" spans="26:27" x14ac:dyDescent="0.2">
      <c r="Z53511" s="218"/>
      <c r="AA53511" s="218"/>
    </row>
    <row r="53512" spans="26:27" x14ac:dyDescent="0.2">
      <c r="Z53512" s="218"/>
      <c r="AA53512" s="218"/>
    </row>
    <row r="53513" spans="26:27" x14ac:dyDescent="0.2">
      <c r="Z53513" s="218"/>
      <c r="AA53513" s="218"/>
    </row>
    <row r="53514" spans="26:27" x14ac:dyDescent="0.2">
      <c r="Z53514" s="218"/>
      <c r="AA53514" s="218"/>
    </row>
    <row r="53515" spans="26:27" x14ac:dyDescent="0.2">
      <c r="Z53515" s="218"/>
      <c r="AA53515" s="218"/>
    </row>
    <row r="53516" spans="26:27" x14ac:dyDescent="0.2">
      <c r="Z53516" s="218"/>
      <c r="AA53516" s="218"/>
    </row>
    <row r="53517" spans="26:27" x14ac:dyDescent="0.2">
      <c r="Z53517" s="218"/>
      <c r="AA53517" s="218"/>
    </row>
    <row r="53518" spans="26:27" x14ac:dyDescent="0.2">
      <c r="Z53518" s="218"/>
      <c r="AA53518" s="218"/>
    </row>
    <row r="53519" spans="26:27" x14ac:dyDescent="0.2">
      <c r="Z53519" s="218"/>
      <c r="AA53519" s="218"/>
    </row>
    <row r="53520" spans="26:27" x14ac:dyDescent="0.2">
      <c r="Z53520" s="218"/>
      <c r="AA53520" s="218"/>
    </row>
    <row r="53521" spans="26:27" x14ac:dyDescent="0.2">
      <c r="Z53521" s="218"/>
      <c r="AA53521" s="218"/>
    </row>
    <row r="53522" spans="26:27" x14ac:dyDescent="0.2">
      <c r="Z53522" s="218"/>
      <c r="AA53522" s="218"/>
    </row>
    <row r="53523" spans="26:27" x14ac:dyDescent="0.2">
      <c r="Z53523" s="218"/>
      <c r="AA53523" s="218"/>
    </row>
    <row r="53524" spans="26:27" x14ac:dyDescent="0.2">
      <c r="Z53524" s="218"/>
      <c r="AA53524" s="218"/>
    </row>
    <row r="53525" spans="26:27" x14ac:dyDescent="0.2">
      <c r="Z53525" s="218"/>
      <c r="AA53525" s="218"/>
    </row>
    <row r="53526" spans="26:27" x14ac:dyDescent="0.2">
      <c r="Z53526" s="218"/>
      <c r="AA53526" s="218"/>
    </row>
    <row r="53527" spans="26:27" x14ac:dyDescent="0.2">
      <c r="Z53527" s="218"/>
      <c r="AA53527" s="218"/>
    </row>
    <row r="53528" spans="26:27" x14ac:dyDescent="0.2">
      <c r="Z53528" s="218"/>
      <c r="AA53528" s="218"/>
    </row>
    <row r="53529" spans="26:27" x14ac:dyDescent="0.2">
      <c r="Z53529" s="218"/>
      <c r="AA53529" s="218"/>
    </row>
    <row r="53530" spans="26:27" x14ac:dyDescent="0.2">
      <c r="Z53530" s="218"/>
      <c r="AA53530" s="218"/>
    </row>
    <row r="53531" spans="26:27" x14ac:dyDescent="0.2">
      <c r="Z53531" s="218"/>
      <c r="AA53531" s="218"/>
    </row>
    <row r="53532" spans="26:27" x14ac:dyDescent="0.2">
      <c r="Z53532" s="218"/>
      <c r="AA53532" s="218"/>
    </row>
    <row r="53533" spans="26:27" x14ac:dyDescent="0.2">
      <c r="Z53533" s="218"/>
      <c r="AA53533" s="218"/>
    </row>
    <row r="53534" spans="26:27" x14ac:dyDescent="0.2">
      <c r="Z53534" s="218"/>
      <c r="AA53534" s="218"/>
    </row>
    <row r="53535" spans="26:27" x14ac:dyDescent="0.2">
      <c r="Z53535" s="218"/>
      <c r="AA53535" s="218"/>
    </row>
    <row r="53536" spans="26:27" x14ac:dyDescent="0.2">
      <c r="Z53536" s="218"/>
      <c r="AA53536" s="218"/>
    </row>
    <row r="53537" spans="26:27" x14ac:dyDescent="0.2">
      <c r="Z53537" s="218"/>
      <c r="AA53537" s="218"/>
    </row>
    <row r="53538" spans="26:27" x14ac:dyDescent="0.2">
      <c r="Z53538" s="218"/>
      <c r="AA53538" s="218"/>
    </row>
    <row r="53539" spans="26:27" x14ac:dyDescent="0.2">
      <c r="Z53539" s="218"/>
      <c r="AA53539" s="218"/>
    </row>
    <row r="53540" spans="26:27" x14ac:dyDescent="0.2">
      <c r="Z53540" s="218"/>
      <c r="AA53540" s="218"/>
    </row>
    <row r="53541" spans="26:27" x14ac:dyDescent="0.2">
      <c r="Z53541" s="218"/>
      <c r="AA53541" s="218"/>
    </row>
    <row r="53542" spans="26:27" x14ac:dyDescent="0.2">
      <c r="Z53542" s="218"/>
      <c r="AA53542" s="218"/>
    </row>
    <row r="53543" spans="26:27" x14ac:dyDescent="0.2">
      <c r="Z53543" s="218"/>
      <c r="AA53543" s="218"/>
    </row>
    <row r="53544" spans="26:27" x14ac:dyDescent="0.2">
      <c r="Z53544" s="218"/>
      <c r="AA53544" s="218"/>
    </row>
    <row r="53545" spans="26:27" x14ac:dyDescent="0.2">
      <c r="Z53545" s="218"/>
      <c r="AA53545" s="218"/>
    </row>
    <row r="53546" spans="26:27" x14ac:dyDescent="0.2">
      <c r="Z53546" s="218"/>
      <c r="AA53546" s="218"/>
    </row>
    <row r="53547" spans="26:27" x14ac:dyDescent="0.2">
      <c r="Z53547" s="218"/>
      <c r="AA53547" s="218"/>
    </row>
    <row r="53548" spans="26:27" x14ac:dyDescent="0.2">
      <c r="Z53548" s="218"/>
      <c r="AA53548" s="218"/>
    </row>
    <row r="53549" spans="26:27" x14ac:dyDescent="0.2">
      <c r="Z53549" s="218"/>
      <c r="AA53549" s="218"/>
    </row>
    <row r="53550" spans="26:27" x14ac:dyDescent="0.2">
      <c r="Z53550" s="218"/>
      <c r="AA53550" s="218"/>
    </row>
    <row r="53551" spans="26:27" x14ac:dyDescent="0.2">
      <c r="Z53551" s="218"/>
      <c r="AA53551" s="218"/>
    </row>
    <row r="53552" spans="26:27" x14ac:dyDescent="0.2">
      <c r="Z53552" s="218"/>
      <c r="AA53552" s="218"/>
    </row>
    <row r="53553" spans="26:27" x14ac:dyDescent="0.2">
      <c r="Z53553" s="218"/>
      <c r="AA53553" s="218"/>
    </row>
    <row r="53554" spans="26:27" x14ac:dyDescent="0.2">
      <c r="Z53554" s="218"/>
      <c r="AA53554" s="218"/>
    </row>
    <row r="53555" spans="26:27" x14ac:dyDescent="0.2">
      <c r="Z53555" s="218"/>
      <c r="AA53555" s="218"/>
    </row>
    <row r="53556" spans="26:27" x14ac:dyDescent="0.2">
      <c r="Z53556" s="218"/>
      <c r="AA53556" s="218"/>
    </row>
    <row r="53557" spans="26:27" x14ac:dyDescent="0.2">
      <c r="Z53557" s="218"/>
      <c r="AA53557" s="218"/>
    </row>
    <row r="53558" spans="26:27" x14ac:dyDescent="0.2">
      <c r="Z53558" s="218"/>
      <c r="AA53558" s="218"/>
    </row>
    <row r="53559" spans="26:27" x14ac:dyDescent="0.2">
      <c r="Z53559" s="218"/>
      <c r="AA53559" s="218"/>
    </row>
    <row r="53560" spans="26:27" x14ac:dyDescent="0.2">
      <c r="Z53560" s="218"/>
      <c r="AA53560" s="218"/>
    </row>
    <row r="53561" spans="26:27" x14ac:dyDescent="0.2">
      <c r="Z53561" s="218"/>
      <c r="AA53561" s="218"/>
    </row>
    <row r="53562" spans="26:27" x14ac:dyDescent="0.2">
      <c r="Z53562" s="218"/>
      <c r="AA53562" s="218"/>
    </row>
    <row r="53563" spans="26:27" x14ac:dyDescent="0.2">
      <c r="Z53563" s="218"/>
      <c r="AA53563" s="218"/>
    </row>
    <row r="53564" spans="26:27" x14ac:dyDescent="0.2">
      <c r="Z53564" s="218"/>
      <c r="AA53564" s="218"/>
    </row>
    <row r="53565" spans="26:27" x14ac:dyDescent="0.2">
      <c r="Z53565" s="218"/>
      <c r="AA53565" s="218"/>
    </row>
    <row r="53566" spans="26:27" x14ac:dyDescent="0.2">
      <c r="Z53566" s="218"/>
      <c r="AA53566" s="218"/>
    </row>
    <row r="53567" spans="26:27" x14ac:dyDescent="0.2">
      <c r="Z53567" s="218"/>
      <c r="AA53567" s="218"/>
    </row>
    <row r="53568" spans="26:27" x14ac:dyDescent="0.2">
      <c r="Z53568" s="218"/>
      <c r="AA53568" s="218"/>
    </row>
    <row r="53569" spans="26:27" x14ac:dyDescent="0.2">
      <c r="Z53569" s="218"/>
      <c r="AA53569" s="218"/>
    </row>
    <row r="53570" spans="26:27" x14ac:dyDescent="0.2">
      <c r="Z53570" s="218"/>
      <c r="AA53570" s="218"/>
    </row>
    <row r="53571" spans="26:27" x14ac:dyDescent="0.2">
      <c r="Z53571" s="218"/>
      <c r="AA53571" s="218"/>
    </row>
    <row r="53572" spans="26:27" x14ac:dyDescent="0.2">
      <c r="Z53572" s="218"/>
      <c r="AA53572" s="218"/>
    </row>
    <row r="53573" spans="26:27" x14ac:dyDescent="0.2">
      <c r="Z53573" s="218"/>
      <c r="AA53573" s="218"/>
    </row>
    <row r="53574" spans="26:27" x14ac:dyDescent="0.2">
      <c r="Z53574" s="218"/>
      <c r="AA53574" s="218"/>
    </row>
    <row r="53575" spans="26:27" x14ac:dyDescent="0.2">
      <c r="Z53575" s="218"/>
      <c r="AA53575" s="218"/>
    </row>
    <row r="53576" spans="26:27" x14ac:dyDescent="0.2">
      <c r="Z53576" s="218"/>
      <c r="AA53576" s="218"/>
    </row>
    <row r="53577" spans="26:27" x14ac:dyDescent="0.2">
      <c r="Z53577" s="218"/>
      <c r="AA53577" s="218"/>
    </row>
    <row r="53578" spans="26:27" x14ac:dyDescent="0.2">
      <c r="Z53578" s="218"/>
      <c r="AA53578" s="218"/>
    </row>
    <row r="53579" spans="26:27" x14ac:dyDescent="0.2">
      <c r="Z53579" s="218"/>
      <c r="AA53579" s="218"/>
    </row>
    <row r="53580" spans="26:27" x14ac:dyDescent="0.2">
      <c r="Z53580" s="218"/>
      <c r="AA53580" s="218"/>
    </row>
    <row r="53581" spans="26:27" x14ac:dyDescent="0.2">
      <c r="Z53581" s="218"/>
      <c r="AA53581" s="218"/>
    </row>
    <row r="53582" spans="26:27" x14ac:dyDescent="0.2">
      <c r="Z53582" s="218"/>
      <c r="AA53582" s="218"/>
    </row>
    <row r="53583" spans="26:27" x14ac:dyDescent="0.2">
      <c r="Z53583" s="218"/>
      <c r="AA53583" s="218"/>
    </row>
    <row r="53584" spans="26:27" x14ac:dyDescent="0.2">
      <c r="Z53584" s="218"/>
      <c r="AA53584" s="218"/>
    </row>
    <row r="53585" spans="26:27" x14ac:dyDescent="0.2">
      <c r="Z53585" s="218"/>
      <c r="AA53585" s="218"/>
    </row>
    <row r="53586" spans="26:27" x14ac:dyDescent="0.2">
      <c r="Z53586" s="218"/>
      <c r="AA53586" s="218"/>
    </row>
    <row r="53587" spans="26:27" x14ac:dyDescent="0.2">
      <c r="Z53587" s="218"/>
      <c r="AA53587" s="218"/>
    </row>
    <row r="53588" spans="26:27" x14ac:dyDescent="0.2">
      <c r="Z53588" s="218"/>
      <c r="AA53588" s="218"/>
    </row>
    <row r="53589" spans="26:27" x14ac:dyDescent="0.2">
      <c r="Z53589" s="218"/>
      <c r="AA53589" s="218"/>
    </row>
    <row r="53590" spans="26:27" x14ac:dyDescent="0.2">
      <c r="Z53590" s="218"/>
      <c r="AA53590" s="218"/>
    </row>
    <row r="53591" spans="26:27" x14ac:dyDescent="0.2">
      <c r="Z53591" s="218"/>
      <c r="AA53591" s="218"/>
    </row>
    <row r="53592" spans="26:27" x14ac:dyDescent="0.2">
      <c r="Z53592" s="218"/>
      <c r="AA53592" s="218"/>
    </row>
    <row r="53593" spans="26:27" x14ac:dyDescent="0.2">
      <c r="Z53593" s="218"/>
      <c r="AA53593" s="218"/>
    </row>
    <row r="53594" spans="26:27" x14ac:dyDescent="0.2">
      <c r="Z53594" s="218"/>
      <c r="AA53594" s="218"/>
    </row>
    <row r="53595" spans="26:27" x14ac:dyDescent="0.2">
      <c r="Z53595" s="218"/>
      <c r="AA53595" s="218"/>
    </row>
    <row r="53596" spans="26:27" x14ac:dyDescent="0.2">
      <c r="Z53596" s="218"/>
      <c r="AA53596" s="218"/>
    </row>
    <row r="53597" spans="26:27" x14ac:dyDescent="0.2">
      <c r="Z53597" s="218"/>
      <c r="AA53597" s="218"/>
    </row>
    <row r="53598" spans="26:27" x14ac:dyDescent="0.2">
      <c r="Z53598" s="218"/>
      <c r="AA53598" s="218"/>
    </row>
    <row r="53599" spans="26:27" x14ac:dyDescent="0.2">
      <c r="Z53599" s="218"/>
      <c r="AA53599" s="218"/>
    </row>
    <row r="53600" spans="26:27" x14ac:dyDescent="0.2">
      <c r="Z53600" s="218"/>
      <c r="AA53600" s="218"/>
    </row>
    <row r="53601" spans="26:27" x14ac:dyDescent="0.2">
      <c r="Z53601" s="218"/>
      <c r="AA53601" s="218"/>
    </row>
    <row r="53602" spans="26:27" x14ac:dyDescent="0.2">
      <c r="Z53602" s="218"/>
      <c r="AA53602" s="218"/>
    </row>
    <row r="53603" spans="26:27" x14ac:dyDescent="0.2">
      <c r="Z53603" s="218"/>
      <c r="AA53603" s="218"/>
    </row>
    <row r="53604" spans="26:27" x14ac:dyDescent="0.2">
      <c r="Z53604" s="218"/>
      <c r="AA53604" s="218"/>
    </row>
    <row r="53605" spans="26:27" x14ac:dyDescent="0.2">
      <c r="Z53605" s="218"/>
      <c r="AA53605" s="218"/>
    </row>
    <row r="53606" spans="26:27" x14ac:dyDescent="0.2">
      <c r="Z53606" s="218"/>
      <c r="AA53606" s="218"/>
    </row>
    <row r="53607" spans="26:27" x14ac:dyDescent="0.2">
      <c r="Z53607" s="218"/>
      <c r="AA53607" s="218"/>
    </row>
    <row r="53608" spans="26:27" x14ac:dyDescent="0.2">
      <c r="Z53608" s="218"/>
      <c r="AA53608" s="218"/>
    </row>
    <row r="53609" spans="26:27" x14ac:dyDescent="0.2">
      <c r="Z53609" s="218"/>
      <c r="AA53609" s="218"/>
    </row>
    <row r="53610" spans="26:27" x14ac:dyDescent="0.2">
      <c r="Z53610" s="218"/>
      <c r="AA53610" s="218"/>
    </row>
    <row r="53611" spans="26:27" x14ac:dyDescent="0.2">
      <c r="Z53611" s="218"/>
      <c r="AA53611" s="218"/>
    </row>
    <row r="53612" spans="26:27" x14ac:dyDescent="0.2">
      <c r="Z53612" s="218"/>
      <c r="AA53612" s="218"/>
    </row>
    <row r="53613" spans="26:27" x14ac:dyDescent="0.2">
      <c r="Z53613" s="218"/>
      <c r="AA53613" s="218"/>
    </row>
    <row r="53614" spans="26:27" x14ac:dyDescent="0.2">
      <c r="Z53614" s="218"/>
      <c r="AA53614" s="218"/>
    </row>
    <row r="53615" spans="26:27" x14ac:dyDescent="0.2">
      <c r="Z53615" s="218"/>
      <c r="AA53615" s="218"/>
    </row>
    <row r="53616" spans="26:27" x14ac:dyDescent="0.2">
      <c r="Z53616" s="218"/>
      <c r="AA53616" s="218"/>
    </row>
    <row r="53617" spans="26:27" x14ac:dyDescent="0.2">
      <c r="Z53617" s="218"/>
      <c r="AA53617" s="218"/>
    </row>
    <row r="53618" spans="26:27" x14ac:dyDescent="0.2">
      <c r="Z53618" s="218"/>
      <c r="AA53618" s="218"/>
    </row>
    <row r="53619" spans="26:27" x14ac:dyDescent="0.2">
      <c r="Z53619" s="218"/>
      <c r="AA53619" s="218"/>
    </row>
    <row r="53620" spans="26:27" x14ac:dyDescent="0.2">
      <c r="Z53620" s="218"/>
      <c r="AA53620" s="218"/>
    </row>
    <row r="53621" spans="26:27" x14ac:dyDescent="0.2">
      <c r="Z53621" s="218"/>
      <c r="AA53621" s="218"/>
    </row>
    <row r="53622" spans="26:27" x14ac:dyDescent="0.2">
      <c r="Z53622" s="218"/>
      <c r="AA53622" s="218"/>
    </row>
    <row r="53623" spans="26:27" x14ac:dyDescent="0.2">
      <c r="Z53623" s="218"/>
      <c r="AA53623" s="218"/>
    </row>
    <row r="53624" spans="26:27" x14ac:dyDescent="0.2">
      <c r="Z53624" s="218"/>
      <c r="AA53624" s="218"/>
    </row>
    <row r="53625" spans="26:27" x14ac:dyDescent="0.2">
      <c r="Z53625" s="218"/>
      <c r="AA53625" s="218"/>
    </row>
    <row r="53626" spans="26:27" x14ac:dyDescent="0.2">
      <c r="Z53626" s="218"/>
      <c r="AA53626" s="218"/>
    </row>
    <row r="53627" spans="26:27" x14ac:dyDescent="0.2">
      <c r="Z53627" s="218"/>
      <c r="AA53627" s="218"/>
    </row>
    <row r="53628" spans="26:27" x14ac:dyDescent="0.2">
      <c r="Z53628" s="218"/>
      <c r="AA53628" s="218"/>
    </row>
    <row r="53629" spans="26:27" x14ac:dyDescent="0.2">
      <c r="Z53629" s="218"/>
      <c r="AA53629" s="218"/>
    </row>
    <row r="53630" spans="26:27" x14ac:dyDescent="0.2">
      <c r="Z53630" s="218"/>
      <c r="AA53630" s="218"/>
    </row>
    <row r="53631" spans="26:27" x14ac:dyDescent="0.2">
      <c r="Z53631" s="218"/>
      <c r="AA53631" s="218"/>
    </row>
    <row r="53632" spans="26:27" x14ac:dyDescent="0.2">
      <c r="Z53632" s="218"/>
      <c r="AA53632" s="218"/>
    </row>
    <row r="53633" spans="26:27" x14ac:dyDescent="0.2">
      <c r="Z53633" s="218"/>
      <c r="AA53633" s="218"/>
    </row>
    <row r="53634" spans="26:27" x14ac:dyDescent="0.2">
      <c r="Z53634" s="218"/>
      <c r="AA53634" s="218"/>
    </row>
    <row r="53635" spans="26:27" x14ac:dyDescent="0.2">
      <c r="Z53635" s="218"/>
      <c r="AA53635" s="218"/>
    </row>
    <row r="53636" spans="26:27" x14ac:dyDescent="0.2">
      <c r="Z53636" s="218"/>
      <c r="AA53636" s="218"/>
    </row>
    <row r="53637" spans="26:27" x14ac:dyDescent="0.2">
      <c r="Z53637" s="218"/>
      <c r="AA53637" s="218"/>
    </row>
    <row r="53638" spans="26:27" x14ac:dyDescent="0.2">
      <c r="Z53638" s="218"/>
      <c r="AA53638" s="218"/>
    </row>
    <row r="53639" spans="26:27" x14ac:dyDescent="0.2">
      <c r="Z53639" s="218"/>
      <c r="AA53639" s="218"/>
    </row>
    <row r="53640" spans="26:27" x14ac:dyDescent="0.2">
      <c r="Z53640" s="218"/>
      <c r="AA53640" s="218"/>
    </row>
    <row r="53641" spans="26:27" x14ac:dyDescent="0.2">
      <c r="Z53641" s="218"/>
      <c r="AA53641" s="218"/>
    </row>
    <row r="53642" spans="26:27" x14ac:dyDescent="0.2">
      <c r="Z53642" s="218"/>
      <c r="AA53642" s="218"/>
    </row>
    <row r="53643" spans="26:27" x14ac:dyDescent="0.2">
      <c r="Z53643" s="218"/>
      <c r="AA53643" s="218"/>
    </row>
    <row r="53644" spans="26:27" x14ac:dyDescent="0.2">
      <c r="Z53644" s="218"/>
      <c r="AA53644" s="218"/>
    </row>
    <row r="53645" spans="26:27" x14ac:dyDescent="0.2">
      <c r="Z53645" s="218"/>
      <c r="AA53645" s="218"/>
    </row>
    <row r="53646" spans="26:27" x14ac:dyDescent="0.2">
      <c r="Z53646" s="218"/>
      <c r="AA53646" s="218"/>
    </row>
    <row r="53647" spans="26:27" x14ac:dyDescent="0.2">
      <c r="Z53647" s="218"/>
      <c r="AA53647" s="218"/>
    </row>
    <row r="53648" spans="26:27" x14ac:dyDescent="0.2">
      <c r="Z53648" s="218"/>
      <c r="AA53648" s="218"/>
    </row>
    <row r="53649" spans="26:27" x14ac:dyDescent="0.2">
      <c r="Z53649" s="218"/>
      <c r="AA53649" s="218"/>
    </row>
    <row r="53650" spans="26:27" x14ac:dyDescent="0.2">
      <c r="Z53650" s="218"/>
      <c r="AA53650" s="218"/>
    </row>
    <row r="53651" spans="26:27" x14ac:dyDescent="0.2">
      <c r="Z53651" s="218"/>
      <c r="AA53651" s="218"/>
    </row>
    <row r="53652" spans="26:27" x14ac:dyDescent="0.2">
      <c r="Z53652" s="218"/>
      <c r="AA53652" s="218"/>
    </row>
    <row r="53653" spans="26:27" x14ac:dyDescent="0.2">
      <c r="Z53653" s="218"/>
      <c r="AA53653" s="218"/>
    </row>
    <row r="53654" spans="26:27" x14ac:dyDescent="0.2">
      <c r="Z53654" s="218"/>
      <c r="AA53654" s="218"/>
    </row>
    <row r="53655" spans="26:27" x14ac:dyDescent="0.2">
      <c r="Z53655" s="218"/>
      <c r="AA53655" s="218"/>
    </row>
    <row r="53656" spans="26:27" x14ac:dyDescent="0.2">
      <c r="Z53656" s="218"/>
      <c r="AA53656" s="218"/>
    </row>
    <row r="53657" spans="26:27" x14ac:dyDescent="0.2">
      <c r="Z53657" s="218"/>
      <c r="AA53657" s="218"/>
    </row>
    <row r="53658" spans="26:27" x14ac:dyDescent="0.2">
      <c r="Z53658" s="218"/>
      <c r="AA53658" s="218"/>
    </row>
    <row r="53659" spans="26:27" x14ac:dyDescent="0.2">
      <c r="Z53659" s="218"/>
      <c r="AA53659" s="218"/>
    </row>
    <row r="53660" spans="26:27" x14ac:dyDescent="0.2">
      <c r="Z53660" s="218"/>
      <c r="AA53660" s="218"/>
    </row>
    <row r="53661" spans="26:27" x14ac:dyDescent="0.2">
      <c r="Z53661" s="218"/>
      <c r="AA53661" s="218"/>
    </row>
    <row r="53662" spans="26:27" x14ac:dyDescent="0.2">
      <c r="Z53662" s="218"/>
      <c r="AA53662" s="218"/>
    </row>
    <row r="53663" spans="26:27" x14ac:dyDescent="0.2">
      <c r="Z53663" s="218"/>
      <c r="AA53663" s="218"/>
    </row>
    <row r="53664" spans="26:27" x14ac:dyDescent="0.2">
      <c r="Z53664" s="218"/>
      <c r="AA53664" s="218"/>
    </row>
    <row r="53665" spans="26:27" x14ac:dyDescent="0.2">
      <c r="Z53665" s="218"/>
      <c r="AA53665" s="218"/>
    </row>
    <row r="53666" spans="26:27" x14ac:dyDescent="0.2">
      <c r="Z53666" s="218"/>
      <c r="AA53666" s="218"/>
    </row>
    <row r="53667" spans="26:27" x14ac:dyDescent="0.2">
      <c r="Z53667" s="218"/>
      <c r="AA53667" s="218"/>
    </row>
    <row r="53668" spans="26:27" x14ac:dyDescent="0.2">
      <c r="Z53668" s="218"/>
      <c r="AA53668" s="218"/>
    </row>
    <row r="53669" spans="26:27" x14ac:dyDescent="0.2">
      <c r="Z53669" s="218"/>
      <c r="AA53669" s="218"/>
    </row>
    <row r="53670" spans="26:27" x14ac:dyDescent="0.2">
      <c r="Z53670" s="218"/>
      <c r="AA53670" s="218"/>
    </row>
    <row r="53671" spans="26:27" x14ac:dyDescent="0.2">
      <c r="Z53671" s="218"/>
      <c r="AA53671" s="218"/>
    </row>
    <row r="53672" spans="26:27" x14ac:dyDescent="0.2">
      <c r="Z53672" s="218"/>
      <c r="AA53672" s="218"/>
    </row>
    <row r="53673" spans="26:27" x14ac:dyDescent="0.2">
      <c r="Z53673" s="218"/>
      <c r="AA53673" s="218"/>
    </row>
    <row r="53674" spans="26:27" x14ac:dyDescent="0.2">
      <c r="Z53674" s="218"/>
      <c r="AA53674" s="218"/>
    </row>
    <row r="53675" spans="26:27" x14ac:dyDescent="0.2">
      <c r="Z53675" s="218"/>
      <c r="AA53675" s="218"/>
    </row>
    <row r="53676" spans="26:27" x14ac:dyDescent="0.2">
      <c r="Z53676" s="218"/>
      <c r="AA53676" s="218"/>
    </row>
    <row r="53677" spans="26:27" x14ac:dyDescent="0.2">
      <c r="Z53677" s="218"/>
      <c r="AA53677" s="218"/>
    </row>
    <row r="53678" spans="26:27" x14ac:dyDescent="0.2">
      <c r="Z53678" s="218"/>
      <c r="AA53678" s="218"/>
    </row>
    <row r="53679" spans="26:27" x14ac:dyDescent="0.2">
      <c r="Z53679" s="218"/>
      <c r="AA53679" s="218"/>
    </row>
    <row r="53680" spans="26:27" x14ac:dyDescent="0.2">
      <c r="Z53680" s="218"/>
      <c r="AA53680" s="218"/>
    </row>
    <row r="53681" spans="26:27" x14ac:dyDescent="0.2">
      <c r="Z53681" s="218"/>
      <c r="AA53681" s="218"/>
    </row>
    <row r="53682" spans="26:27" x14ac:dyDescent="0.2">
      <c r="Z53682" s="218"/>
      <c r="AA53682" s="218"/>
    </row>
    <row r="53683" spans="26:27" x14ac:dyDescent="0.2">
      <c r="Z53683" s="218"/>
      <c r="AA53683" s="218"/>
    </row>
    <row r="53684" spans="26:27" x14ac:dyDescent="0.2">
      <c r="Z53684" s="218"/>
      <c r="AA53684" s="218"/>
    </row>
    <row r="53685" spans="26:27" x14ac:dyDescent="0.2">
      <c r="Z53685" s="218"/>
      <c r="AA53685" s="218"/>
    </row>
    <row r="53686" spans="26:27" x14ac:dyDescent="0.2">
      <c r="Z53686" s="218"/>
      <c r="AA53686" s="218"/>
    </row>
    <row r="53687" spans="26:27" x14ac:dyDescent="0.2">
      <c r="Z53687" s="218"/>
      <c r="AA53687" s="218"/>
    </row>
    <row r="53688" spans="26:27" x14ac:dyDescent="0.2">
      <c r="Z53688" s="218"/>
      <c r="AA53688" s="218"/>
    </row>
    <row r="53689" spans="26:27" x14ac:dyDescent="0.2">
      <c r="Z53689" s="218"/>
      <c r="AA53689" s="218"/>
    </row>
    <row r="53690" spans="26:27" x14ac:dyDescent="0.2">
      <c r="Z53690" s="218"/>
      <c r="AA53690" s="218"/>
    </row>
    <row r="53691" spans="26:27" x14ac:dyDescent="0.2">
      <c r="Z53691" s="218"/>
      <c r="AA53691" s="218"/>
    </row>
    <row r="53692" spans="26:27" x14ac:dyDescent="0.2">
      <c r="Z53692" s="218"/>
      <c r="AA53692" s="218"/>
    </row>
    <row r="53693" spans="26:27" x14ac:dyDescent="0.2">
      <c r="Z53693" s="218"/>
      <c r="AA53693" s="218"/>
    </row>
    <row r="53694" spans="26:27" x14ac:dyDescent="0.2">
      <c r="Z53694" s="218"/>
      <c r="AA53694" s="218"/>
    </row>
    <row r="53695" spans="26:27" x14ac:dyDescent="0.2">
      <c r="Z53695" s="218"/>
      <c r="AA53695" s="218"/>
    </row>
    <row r="53696" spans="26:27" x14ac:dyDescent="0.2">
      <c r="Z53696" s="218"/>
      <c r="AA53696" s="218"/>
    </row>
    <row r="53697" spans="26:27" x14ac:dyDescent="0.2">
      <c r="Z53697" s="218"/>
      <c r="AA53697" s="218"/>
    </row>
    <row r="53698" spans="26:27" x14ac:dyDescent="0.2">
      <c r="Z53698" s="218"/>
      <c r="AA53698" s="218"/>
    </row>
    <row r="53699" spans="26:27" x14ac:dyDescent="0.2">
      <c r="Z53699" s="218"/>
      <c r="AA53699" s="218"/>
    </row>
    <row r="53700" spans="26:27" x14ac:dyDescent="0.2">
      <c r="Z53700" s="218"/>
      <c r="AA53700" s="218"/>
    </row>
    <row r="53701" spans="26:27" x14ac:dyDescent="0.2">
      <c r="Z53701" s="218"/>
      <c r="AA53701" s="218"/>
    </row>
    <row r="53702" spans="26:27" x14ac:dyDescent="0.2">
      <c r="Z53702" s="218"/>
      <c r="AA53702" s="218"/>
    </row>
    <row r="53703" spans="26:27" x14ac:dyDescent="0.2">
      <c r="Z53703" s="218"/>
      <c r="AA53703" s="218"/>
    </row>
    <row r="53704" spans="26:27" x14ac:dyDescent="0.2">
      <c r="Z53704" s="218"/>
      <c r="AA53704" s="218"/>
    </row>
    <row r="53705" spans="26:27" x14ac:dyDescent="0.2">
      <c r="Z53705" s="218"/>
      <c r="AA53705" s="218"/>
    </row>
    <row r="53706" spans="26:27" x14ac:dyDescent="0.2">
      <c r="Z53706" s="218"/>
      <c r="AA53706" s="218"/>
    </row>
    <row r="53707" spans="26:27" x14ac:dyDescent="0.2">
      <c r="Z53707" s="218"/>
      <c r="AA53707" s="218"/>
    </row>
    <row r="53708" spans="26:27" x14ac:dyDescent="0.2">
      <c r="Z53708" s="218"/>
      <c r="AA53708" s="218"/>
    </row>
    <row r="53709" spans="26:27" x14ac:dyDescent="0.2">
      <c r="Z53709" s="218"/>
      <c r="AA53709" s="218"/>
    </row>
    <row r="53710" spans="26:27" x14ac:dyDescent="0.2">
      <c r="Z53710" s="218"/>
      <c r="AA53710" s="218"/>
    </row>
    <row r="53711" spans="26:27" x14ac:dyDescent="0.2">
      <c r="Z53711" s="218"/>
      <c r="AA53711" s="218"/>
    </row>
    <row r="53712" spans="26:27" x14ac:dyDescent="0.2">
      <c r="Z53712" s="218"/>
      <c r="AA53712" s="218"/>
    </row>
    <row r="53713" spans="26:27" x14ac:dyDescent="0.2">
      <c r="Z53713" s="218"/>
      <c r="AA53713" s="218"/>
    </row>
    <row r="53714" spans="26:27" x14ac:dyDescent="0.2">
      <c r="Z53714" s="218"/>
      <c r="AA53714" s="218"/>
    </row>
    <row r="53715" spans="26:27" x14ac:dyDescent="0.2">
      <c r="Z53715" s="218"/>
      <c r="AA53715" s="218"/>
    </row>
    <row r="53716" spans="26:27" x14ac:dyDescent="0.2">
      <c r="Z53716" s="218"/>
      <c r="AA53716" s="218"/>
    </row>
    <row r="53717" spans="26:27" x14ac:dyDescent="0.2">
      <c r="Z53717" s="218"/>
      <c r="AA53717" s="218"/>
    </row>
    <row r="53718" spans="26:27" x14ac:dyDescent="0.2">
      <c r="Z53718" s="218"/>
      <c r="AA53718" s="218"/>
    </row>
    <row r="53719" spans="26:27" x14ac:dyDescent="0.2">
      <c r="Z53719" s="218"/>
      <c r="AA53719" s="218"/>
    </row>
    <row r="53720" spans="26:27" x14ac:dyDescent="0.2">
      <c r="Z53720" s="218"/>
      <c r="AA53720" s="218"/>
    </row>
    <row r="53721" spans="26:27" x14ac:dyDescent="0.2">
      <c r="Z53721" s="218"/>
      <c r="AA53721" s="218"/>
    </row>
    <row r="53722" spans="26:27" x14ac:dyDescent="0.2">
      <c r="Z53722" s="218"/>
      <c r="AA53722" s="218"/>
    </row>
    <row r="53723" spans="26:27" x14ac:dyDescent="0.2">
      <c r="Z53723" s="218"/>
      <c r="AA53723" s="218"/>
    </row>
    <row r="53724" spans="26:27" x14ac:dyDescent="0.2">
      <c r="Z53724" s="218"/>
      <c r="AA53724" s="218"/>
    </row>
    <row r="53725" spans="26:27" x14ac:dyDescent="0.2">
      <c r="Z53725" s="218"/>
      <c r="AA53725" s="218"/>
    </row>
    <row r="53726" spans="26:27" x14ac:dyDescent="0.2">
      <c r="Z53726" s="218"/>
      <c r="AA53726" s="218"/>
    </row>
    <row r="53727" spans="26:27" x14ac:dyDescent="0.2">
      <c r="Z53727" s="218"/>
      <c r="AA53727" s="218"/>
    </row>
    <row r="53728" spans="26:27" x14ac:dyDescent="0.2">
      <c r="Z53728" s="218"/>
      <c r="AA53728" s="218"/>
    </row>
    <row r="53729" spans="26:27" x14ac:dyDescent="0.2">
      <c r="Z53729" s="218"/>
      <c r="AA53729" s="218"/>
    </row>
    <row r="53730" spans="26:27" x14ac:dyDescent="0.2">
      <c r="Z53730" s="218"/>
      <c r="AA53730" s="218"/>
    </row>
    <row r="53731" spans="26:27" x14ac:dyDescent="0.2">
      <c r="Z53731" s="218"/>
      <c r="AA53731" s="218"/>
    </row>
    <row r="53732" spans="26:27" x14ac:dyDescent="0.2">
      <c r="Z53732" s="218"/>
      <c r="AA53732" s="218"/>
    </row>
    <row r="53733" spans="26:27" x14ac:dyDescent="0.2">
      <c r="Z53733" s="218"/>
      <c r="AA53733" s="218"/>
    </row>
    <row r="53734" spans="26:27" x14ac:dyDescent="0.2">
      <c r="Z53734" s="218"/>
      <c r="AA53734" s="218"/>
    </row>
    <row r="53735" spans="26:27" x14ac:dyDescent="0.2">
      <c r="Z53735" s="218"/>
      <c r="AA53735" s="218"/>
    </row>
    <row r="53736" spans="26:27" x14ac:dyDescent="0.2">
      <c r="Z53736" s="218"/>
      <c r="AA53736" s="218"/>
    </row>
    <row r="53737" spans="26:27" x14ac:dyDescent="0.2">
      <c r="Z53737" s="218"/>
      <c r="AA53737" s="218"/>
    </row>
    <row r="53738" spans="26:27" x14ac:dyDescent="0.2">
      <c r="Z53738" s="218"/>
      <c r="AA53738" s="218"/>
    </row>
    <row r="53739" spans="26:27" x14ac:dyDescent="0.2">
      <c r="Z53739" s="218"/>
      <c r="AA53739" s="218"/>
    </row>
    <row r="53740" spans="26:27" x14ac:dyDescent="0.2">
      <c r="Z53740" s="218"/>
      <c r="AA53740" s="218"/>
    </row>
    <row r="53741" spans="26:27" x14ac:dyDescent="0.2">
      <c r="Z53741" s="218"/>
      <c r="AA53741" s="218"/>
    </row>
    <row r="53742" spans="26:27" x14ac:dyDescent="0.2">
      <c r="Z53742" s="218"/>
      <c r="AA53742" s="218"/>
    </row>
    <row r="53743" spans="26:27" x14ac:dyDescent="0.2">
      <c r="Z53743" s="218"/>
      <c r="AA53743" s="218"/>
    </row>
    <row r="53744" spans="26:27" x14ac:dyDescent="0.2">
      <c r="Z53744" s="218"/>
      <c r="AA53744" s="218"/>
    </row>
    <row r="53745" spans="26:27" x14ac:dyDescent="0.2">
      <c r="Z53745" s="218"/>
      <c r="AA53745" s="218"/>
    </row>
    <row r="53746" spans="26:27" x14ac:dyDescent="0.2">
      <c r="Z53746" s="218"/>
      <c r="AA53746" s="218"/>
    </row>
    <row r="53747" spans="26:27" x14ac:dyDescent="0.2">
      <c r="Z53747" s="218"/>
      <c r="AA53747" s="218"/>
    </row>
    <row r="53748" spans="26:27" x14ac:dyDescent="0.2">
      <c r="Z53748" s="218"/>
      <c r="AA53748" s="218"/>
    </row>
    <row r="53749" spans="26:27" x14ac:dyDescent="0.2">
      <c r="Z53749" s="218"/>
      <c r="AA53749" s="218"/>
    </row>
    <row r="53750" spans="26:27" x14ac:dyDescent="0.2">
      <c r="Z53750" s="218"/>
      <c r="AA53750" s="218"/>
    </row>
    <row r="53751" spans="26:27" x14ac:dyDescent="0.2">
      <c r="Z53751" s="218"/>
      <c r="AA53751" s="218"/>
    </row>
    <row r="53752" spans="26:27" x14ac:dyDescent="0.2">
      <c r="Z53752" s="218"/>
      <c r="AA53752" s="218"/>
    </row>
    <row r="53753" spans="26:27" x14ac:dyDescent="0.2">
      <c r="Z53753" s="218"/>
      <c r="AA53753" s="218"/>
    </row>
    <row r="53754" spans="26:27" x14ac:dyDescent="0.2">
      <c r="Z53754" s="218"/>
      <c r="AA53754" s="218"/>
    </row>
    <row r="53755" spans="26:27" x14ac:dyDescent="0.2">
      <c r="Z53755" s="218"/>
      <c r="AA53755" s="218"/>
    </row>
    <row r="53756" spans="26:27" x14ac:dyDescent="0.2">
      <c r="Z53756" s="218"/>
      <c r="AA53756" s="218"/>
    </row>
    <row r="53757" spans="26:27" x14ac:dyDescent="0.2">
      <c r="Z53757" s="218"/>
      <c r="AA53757" s="218"/>
    </row>
    <row r="53758" spans="26:27" x14ac:dyDescent="0.2">
      <c r="Z53758" s="218"/>
      <c r="AA53758" s="218"/>
    </row>
    <row r="53759" spans="26:27" x14ac:dyDescent="0.2">
      <c r="Z53759" s="218"/>
      <c r="AA53759" s="218"/>
    </row>
    <row r="53760" spans="26:27" x14ac:dyDescent="0.2">
      <c r="Z53760" s="218"/>
      <c r="AA53760" s="218"/>
    </row>
    <row r="53761" spans="26:27" x14ac:dyDescent="0.2">
      <c r="Z53761" s="218"/>
      <c r="AA53761" s="218"/>
    </row>
    <row r="53762" spans="26:27" x14ac:dyDescent="0.2">
      <c r="Z53762" s="218"/>
      <c r="AA53762" s="218"/>
    </row>
    <row r="53763" spans="26:27" x14ac:dyDescent="0.2">
      <c r="Z53763" s="218"/>
      <c r="AA53763" s="218"/>
    </row>
    <row r="53764" spans="26:27" x14ac:dyDescent="0.2">
      <c r="Z53764" s="218"/>
      <c r="AA53764" s="218"/>
    </row>
    <row r="53765" spans="26:27" x14ac:dyDescent="0.2">
      <c r="Z53765" s="218"/>
      <c r="AA53765" s="218"/>
    </row>
    <row r="53766" spans="26:27" x14ac:dyDescent="0.2">
      <c r="Z53766" s="218"/>
      <c r="AA53766" s="218"/>
    </row>
    <row r="53767" spans="26:27" x14ac:dyDescent="0.2">
      <c r="Z53767" s="218"/>
      <c r="AA53767" s="218"/>
    </row>
    <row r="53768" spans="26:27" x14ac:dyDescent="0.2">
      <c r="Z53768" s="218"/>
      <c r="AA53768" s="218"/>
    </row>
    <row r="53769" spans="26:27" x14ac:dyDescent="0.2">
      <c r="Z53769" s="218"/>
      <c r="AA53769" s="218"/>
    </row>
    <row r="53770" spans="26:27" x14ac:dyDescent="0.2">
      <c r="Z53770" s="218"/>
      <c r="AA53770" s="218"/>
    </row>
    <row r="53771" spans="26:27" x14ac:dyDescent="0.2">
      <c r="Z53771" s="218"/>
      <c r="AA53771" s="218"/>
    </row>
    <row r="53772" spans="26:27" x14ac:dyDescent="0.2">
      <c r="Z53772" s="218"/>
      <c r="AA53772" s="218"/>
    </row>
    <row r="53773" spans="26:27" x14ac:dyDescent="0.2">
      <c r="Z53773" s="218"/>
      <c r="AA53773" s="218"/>
    </row>
    <row r="53774" spans="26:27" x14ac:dyDescent="0.2">
      <c r="Z53774" s="218"/>
      <c r="AA53774" s="218"/>
    </row>
    <row r="53775" spans="26:27" x14ac:dyDescent="0.2">
      <c r="Z53775" s="218"/>
      <c r="AA53775" s="218"/>
    </row>
    <row r="53776" spans="26:27" x14ac:dyDescent="0.2">
      <c r="Z53776" s="218"/>
      <c r="AA53776" s="218"/>
    </row>
    <row r="53777" spans="26:27" x14ac:dyDescent="0.2">
      <c r="Z53777" s="218"/>
      <c r="AA53777" s="218"/>
    </row>
    <row r="53778" spans="26:27" x14ac:dyDescent="0.2">
      <c r="Z53778" s="218"/>
      <c r="AA53778" s="218"/>
    </row>
    <row r="53779" spans="26:27" x14ac:dyDescent="0.2">
      <c r="Z53779" s="218"/>
      <c r="AA53779" s="218"/>
    </row>
    <row r="53780" spans="26:27" x14ac:dyDescent="0.2">
      <c r="Z53780" s="218"/>
      <c r="AA53780" s="218"/>
    </row>
    <row r="53781" spans="26:27" x14ac:dyDescent="0.2">
      <c r="Z53781" s="218"/>
      <c r="AA53781" s="218"/>
    </row>
    <row r="53782" spans="26:27" x14ac:dyDescent="0.2">
      <c r="Z53782" s="218"/>
      <c r="AA53782" s="218"/>
    </row>
    <row r="53783" spans="26:27" x14ac:dyDescent="0.2">
      <c r="Z53783" s="218"/>
      <c r="AA53783" s="218"/>
    </row>
    <row r="53784" spans="26:27" x14ac:dyDescent="0.2">
      <c r="Z53784" s="218"/>
      <c r="AA53784" s="218"/>
    </row>
    <row r="53785" spans="26:27" x14ac:dyDescent="0.2">
      <c r="Z53785" s="218"/>
      <c r="AA53785" s="218"/>
    </row>
    <row r="53786" spans="26:27" x14ac:dyDescent="0.2">
      <c r="Z53786" s="218"/>
      <c r="AA53786" s="218"/>
    </row>
    <row r="53787" spans="26:27" x14ac:dyDescent="0.2">
      <c r="Z53787" s="218"/>
      <c r="AA53787" s="218"/>
    </row>
    <row r="53788" spans="26:27" x14ac:dyDescent="0.2">
      <c r="Z53788" s="218"/>
      <c r="AA53788" s="218"/>
    </row>
    <row r="53789" spans="26:27" x14ac:dyDescent="0.2">
      <c r="Z53789" s="218"/>
      <c r="AA53789" s="218"/>
    </row>
    <row r="53790" spans="26:27" x14ac:dyDescent="0.2">
      <c r="Z53790" s="218"/>
      <c r="AA53790" s="218"/>
    </row>
    <row r="53791" spans="26:27" x14ac:dyDescent="0.2">
      <c r="Z53791" s="218"/>
      <c r="AA53791" s="218"/>
    </row>
    <row r="53792" spans="26:27" x14ac:dyDescent="0.2">
      <c r="Z53792" s="218"/>
      <c r="AA53792" s="218"/>
    </row>
    <row r="53793" spans="26:27" x14ac:dyDescent="0.2">
      <c r="Z53793" s="218"/>
      <c r="AA53793" s="218"/>
    </row>
    <row r="53794" spans="26:27" x14ac:dyDescent="0.2">
      <c r="Z53794" s="218"/>
      <c r="AA53794" s="218"/>
    </row>
    <row r="53795" spans="26:27" x14ac:dyDescent="0.2">
      <c r="Z53795" s="218"/>
      <c r="AA53795" s="218"/>
    </row>
    <row r="53796" spans="26:27" x14ac:dyDescent="0.2">
      <c r="Z53796" s="218"/>
      <c r="AA53796" s="218"/>
    </row>
    <row r="53797" spans="26:27" x14ac:dyDescent="0.2">
      <c r="Z53797" s="218"/>
      <c r="AA53797" s="218"/>
    </row>
    <row r="53798" spans="26:27" x14ac:dyDescent="0.2">
      <c r="Z53798" s="218"/>
      <c r="AA53798" s="218"/>
    </row>
    <row r="53799" spans="26:27" x14ac:dyDescent="0.2">
      <c r="Z53799" s="218"/>
      <c r="AA53799" s="218"/>
    </row>
    <row r="53800" spans="26:27" x14ac:dyDescent="0.2">
      <c r="Z53800" s="218"/>
      <c r="AA53800" s="218"/>
    </row>
    <row r="53801" spans="26:27" x14ac:dyDescent="0.2">
      <c r="Z53801" s="218"/>
      <c r="AA53801" s="218"/>
    </row>
    <row r="53802" spans="26:27" x14ac:dyDescent="0.2">
      <c r="Z53802" s="218"/>
      <c r="AA53802" s="218"/>
    </row>
    <row r="53803" spans="26:27" x14ac:dyDescent="0.2">
      <c r="Z53803" s="218"/>
      <c r="AA53803" s="218"/>
    </row>
    <row r="53804" spans="26:27" x14ac:dyDescent="0.2">
      <c r="Z53804" s="218"/>
      <c r="AA53804" s="218"/>
    </row>
    <row r="53805" spans="26:27" x14ac:dyDescent="0.2">
      <c r="Z53805" s="218"/>
      <c r="AA53805" s="218"/>
    </row>
    <row r="53806" spans="26:27" x14ac:dyDescent="0.2">
      <c r="Z53806" s="218"/>
      <c r="AA53806" s="218"/>
    </row>
    <row r="53807" spans="26:27" x14ac:dyDescent="0.2">
      <c r="Z53807" s="218"/>
      <c r="AA53807" s="218"/>
    </row>
    <row r="53808" spans="26:27" x14ac:dyDescent="0.2">
      <c r="Z53808" s="218"/>
      <c r="AA53808" s="218"/>
    </row>
    <row r="53809" spans="26:27" x14ac:dyDescent="0.2">
      <c r="Z53809" s="218"/>
      <c r="AA53809" s="218"/>
    </row>
    <row r="53810" spans="26:27" x14ac:dyDescent="0.2">
      <c r="Z53810" s="218"/>
      <c r="AA53810" s="218"/>
    </row>
    <row r="53811" spans="26:27" x14ac:dyDescent="0.2">
      <c r="Z53811" s="218"/>
      <c r="AA53811" s="218"/>
    </row>
    <row r="53812" spans="26:27" x14ac:dyDescent="0.2">
      <c r="Z53812" s="218"/>
      <c r="AA53812" s="218"/>
    </row>
    <row r="53813" spans="26:27" x14ac:dyDescent="0.2">
      <c r="Z53813" s="218"/>
      <c r="AA53813" s="218"/>
    </row>
    <row r="53814" spans="26:27" x14ac:dyDescent="0.2">
      <c r="Z53814" s="218"/>
      <c r="AA53814" s="218"/>
    </row>
    <row r="53815" spans="26:27" x14ac:dyDescent="0.2">
      <c r="Z53815" s="218"/>
      <c r="AA53815" s="218"/>
    </row>
    <row r="53816" spans="26:27" x14ac:dyDescent="0.2">
      <c r="Z53816" s="218"/>
      <c r="AA53816" s="218"/>
    </row>
    <row r="53817" spans="26:27" x14ac:dyDescent="0.2">
      <c r="Z53817" s="218"/>
      <c r="AA53817" s="218"/>
    </row>
    <row r="53818" spans="26:27" x14ac:dyDescent="0.2">
      <c r="Z53818" s="218"/>
      <c r="AA53818" s="218"/>
    </row>
    <row r="53819" spans="26:27" x14ac:dyDescent="0.2">
      <c r="Z53819" s="218"/>
      <c r="AA53819" s="218"/>
    </row>
    <row r="53820" spans="26:27" x14ac:dyDescent="0.2">
      <c r="Z53820" s="218"/>
      <c r="AA53820" s="218"/>
    </row>
    <row r="53821" spans="26:27" x14ac:dyDescent="0.2">
      <c r="Z53821" s="218"/>
      <c r="AA53821" s="218"/>
    </row>
    <row r="53822" spans="26:27" x14ac:dyDescent="0.2">
      <c r="Z53822" s="218"/>
      <c r="AA53822" s="218"/>
    </row>
    <row r="53823" spans="26:27" x14ac:dyDescent="0.2">
      <c r="Z53823" s="218"/>
      <c r="AA53823" s="218"/>
    </row>
    <row r="53824" spans="26:27" x14ac:dyDescent="0.2">
      <c r="Z53824" s="218"/>
      <c r="AA53824" s="218"/>
    </row>
    <row r="53825" spans="26:27" x14ac:dyDescent="0.2">
      <c r="Z53825" s="218"/>
      <c r="AA53825" s="218"/>
    </row>
    <row r="53826" spans="26:27" x14ac:dyDescent="0.2">
      <c r="Z53826" s="218"/>
      <c r="AA53826" s="218"/>
    </row>
    <row r="53827" spans="26:27" x14ac:dyDescent="0.2">
      <c r="Z53827" s="218"/>
      <c r="AA53827" s="218"/>
    </row>
    <row r="53828" spans="26:27" x14ac:dyDescent="0.2">
      <c r="Z53828" s="218"/>
      <c r="AA53828" s="218"/>
    </row>
    <row r="53829" spans="26:27" x14ac:dyDescent="0.2">
      <c r="Z53829" s="218"/>
      <c r="AA53829" s="218"/>
    </row>
    <row r="53830" spans="26:27" x14ac:dyDescent="0.2">
      <c r="Z53830" s="218"/>
      <c r="AA53830" s="218"/>
    </row>
    <row r="53831" spans="26:27" x14ac:dyDescent="0.2">
      <c r="Z53831" s="218"/>
      <c r="AA53831" s="218"/>
    </row>
    <row r="53832" spans="26:27" x14ac:dyDescent="0.2">
      <c r="Z53832" s="218"/>
      <c r="AA53832" s="218"/>
    </row>
    <row r="53833" spans="26:27" x14ac:dyDescent="0.2">
      <c r="Z53833" s="218"/>
      <c r="AA53833" s="218"/>
    </row>
    <row r="53834" spans="26:27" x14ac:dyDescent="0.2">
      <c r="Z53834" s="218"/>
      <c r="AA53834" s="218"/>
    </row>
    <row r="53835" spans="26:27" x14ac:dyDescent="0.2">
      <c r="Z53835" s="218"/>
      <c r="AA53835" s="218"/>
    </row>
    <row r="53836" spans="26:27" x14ac:dyDescent="0.2">
      <c r="Z53836" s="218"/>
      <c r="AA53836" s="218"/>
    </row>
    <row r="53837" spans="26:27" x14ac:dyDescent="0.2">
      <c r="Z53837" s="218"/>
      <c r="AA53837" s="218"/>
    </row>
    <row r="53838" spans="26:27" x14ac:dyDescent="0.2">
      <c r="Z53838" s="218"/>
      <c r="AA53838" s="218"/>
    </row>
    <row r="53839" spans="26:27" x14ac:dyDescent="0.2">
      <c r="Z53839" s="218"/>
      <c r="AA53839" s="218"/>
    </row>
    <row r="53840" spans="26:27" x14ac:dyDescent="0.2">
      <c r="Z53840" s="218"/>
      <c r="AA53840" s="218"/>
    </row>
    <row r="53841" spans="26:27" x14ac:dyDescent="0.2">
      <c r="Z53841" s="218"/>
      <c r="AA53841" s="218"/>
    </row>
    <row r="53842" spans="26:27" x14ac:dyDescent="0.2">
      <c r="Z53842" s="218"/>
      <c r="AA53842" s="218"/>
    </row>
    <row r="53843" spans="26:27" x14ac:dyDescent="0.2">
      <c r="Z53843" s="218"/>
      <c r="AA53843" s="218"/>
    </row>
    <row r="53844" spans="26:27" x14ac:dyDescent="0.2">
      <c r="Z53844" s="218"/>
      <c r="AA53844" s="218"/>
    </row>
    <row r="53845" spans="26:27" x14ac:dyDescent="0.2">
      <c r="Z53845" s="218"/>
      <c r="AA53845" s="218"/>
    </row>
    <row r="53846" spans="26:27" x14ac:dyDescent="0.2">
      <c r="Z53846" s="218"/>
      <c r="AA53846" s="218"/>
    </row>
    <row r="53847" spans="26:27" x14ac:dyDescent="0.2">
      <c r="Z53847" s="218"/>
      <c r="AA53847" s="218"/>
    </row>
    <row r="53848" spans="26:27" x14ac:dyDescent="0.2">
      <c r="Z53848" s="218"/>
      <c r="AA53848" s="218"/>
    </row>
    <row r="53849" spans="26:27" x14ac:dyDescent="0.2">
      <c r="Z53849" s="218"/>
      <c r="AA53849" s="218"/>
    </row>
    <row r="53850" spans="26:27" x14ac:dyDescent="0.2">
      <c r="Z53850" s="218"/>
      <c r="AA53850" s="218"/>
    </row>
    <row r="53851" spans="26:27" x14ac:dyDescent="0.2">
      <c r="Z53851" s="218"/>
      <c r="AA53851" s="218"/>
    </row>
    <row r="53852" spans="26:27" x14ac:dyDescent="0.2">
      <c r="Z53852" s="218"/>
      <c r="AA53852" s="218"/>
    </row>
    <row r="53853" spans="26:27" x14ac:dyDescent="0.2">
      <c r="Z53853" s="218"/>
      <c r="AA53853" s="218"/>
    </row>
    <row r="53854" spans="26:27" x14ac:dyDescent="0.2">
      <c r="Z53854" s="218"/>
      <c r="AA53854" s="218"/>
    </row>
    <row r="53855" spans="26:27" x14ac:dyDescent="0.2">
      <c r="Z53855" s="218"/>
      <c r="AA53855" s="218"/>
    </row>
    <row r="53856" spans="26:27" x14ac:dyDescent="0.2">
      <c r="Z53856" s="218"/>
      <c r="AA53856" s="218"/>
    </row>
    <row r="53857" spans="26:27" x14ac:dyDescent="0.2">
      <c r="Z53857" s="218"/>
      <c r="AA53857" s="218"/>
    </row>
    <row r="53858" spans="26:27" x14ac:dyDescent="0.2">
      <c r="Z53858" s="218"/>
      <c r="AA53858" s="218"/>
    </row>
    <row r="53859" spans="26:27" x14ac:dyDescent="0.2">
      <c r="Z53859" s="218"/>
      <c r="AA53859" s="218"/>
    </row>
    <row r="53860" spans="26:27" x14ac:dyDescent="0.2">
      <c r="Z53860" s="218"/>
      <c r="AA53860" s="218"/>
    </row>
    <row r="53861" spans="26:27" x14ac:dyDescent="0.2">
      <c r="Z53861" s="218"/>
      <c r="AA53861" s="218"/>
    </row>
    <row r="53862" spans="26:27" x14ac:dyDescent="0.2">
      <c r="Z53862" s="218"/>
      <c r="AA53862" s="218"/>
    </row>
    <row r="53863" spans="26:27" x14ac:dyDescent="0.2">
      <c r="Z53863" s="218"/>
      <c r="AA53863" s="218"/>
    </row>
    <row r="53864" spans="26:27" x14ac:dyDescent="0.2">
      <c r="Z53864" s="218"/>
      <c r="AA53864" s="218"/>
    </row>
    <row r="53865" spans="26:27" x14ac:dyDescent="0.2">
      <c r="Z53865" s="218"/>
      <c r="AA53865" s="218"/>
    </row>
    <row r="53866" spans="26:27" x14ac:dyDescent="0.2">
      <c r="Z53866" s="218"/>
      <c r="AA53866" s="218"/>
    </row>
    <row r="53867" spans="26:27" x14ac:dyDescent="0.2">
      <c r="Z53867" s="218"/>
      <c r="AA53867" s="218"/>
    </row>
    <row r="53868" spans="26:27" x14ac:dyDescent="0.2">
      <c r="Z53868" s="218"/>
      <c r="AA53868" s="218"/>
    </row>
    <row r="53869" spans="26:27" x14ac:dyDescent="0.2">
      <c r="Z53869" s="218"/>
      <c r="AA53869" s="218"/>
    </row>
    <row r="53870" spans="26:27" x14ac:dyDescent="0.2">
      <c r="Z53870" s="218"/>
      <c r="AA53870" s="218"/>
    </row>
    <row r="53871" spans="26:27" x14ac:dyDescent="0.2">
      <c r="Z53871" s="218"/>
      <c r="AA53871" s="218"/>
    </row>
    <row r="53872" spans="26:27" x14ac:dyDescent="0.2">
      <c r="Z53872" s="218"/>
      <c r="AA53872" s="218"/>
    </row>
    <row r="53873" spans="26:27" x14ac:dyDescent="0.2">
      <c r="Z53873" s="218"/>
      <c r="AA53873" s="218"/>
    </row>
    <row r="53874" spans="26:27" x14ac:dyDescent="0.2">
      <c r="Z53874" s="218"/>
      <c r="AA53874" s="218"/>
    </row>
    <row r="53875" spans="26:27" x14ac:dyDescent="0.2">
      <c r="Z53875" s="218"/>
      <c r="AA53875" s="218"/>
    </row>
    <row r="53876" spans="26:27" x14ac:dyDescent="0.2">
      <c r="Z53876" s="218"/>
      <c r="AA53876" s="218"/>
    </row>
    <row r="53877" spans="26:27" x14ac:dyDescent="0.2">
      <c r="Z53877" s="218"/>
      <c r="AA53877" s="218"/>
    </row>
    <row r="53878" spans="26:27" x14ac:dyDescent="0.2">
      <c r="Z53878" s="218"/>
      <c r="AA53878" s="218"/>
    </row>
    <row r="53879" spans="26:27" x14ac:dyDescent="0.2">
      <c r="Z53879" s="218"/>
      <c r="AA53879" s="218"/>
    </row>
    <row r="53880" spans="26:27" x14ac:dyDescent="0.2">
      <c r="Z53880" s="218"/>
      <c r="AA53880" s="218"/>
    </row>
    <row r="53881" spans="26:27" x14ac:dyDescent="0.2">
      <c r="Z53881" s="218"/>
      <c r="AA53881" s="218"/>
    </row>
    <row r="53882" spans="26:27" x14ac:dyDescent="0.2">
      <c r="Z53882" s="218"/>
      <c r="AA53882" s="218"/>
    </row>
    <row r="53883" spans="26:27" x14ac:dyDescent="0.2">
      <c r="Z53883" s="218"/>
      <c r="AA53883" s="218"/>
    </row>
    <row r="53884" spans="26:27" x14ac:dyDescent="0.2">
      <c r="Z53884" s="218"/>
      <c r="AA53884" s="218"/>
    </row>
    <row r="53885" spans="26:27" x14ac:dyDescent="0.2">
      <c r="Z53885" s="218"/>
      <c r="AA53885" s="218"/>
    </row>
    <row r="53886" spans="26:27" x14ac:dyDescent="0.2">
      <c r="Z53886" s="218"/>
      <c r="AA53886" s="218"/>
    </row>
    <row r="53887" spans="26:27" x14ac:dyDescent="0.2">
      <c r="Z53887" s="218"/>
      <c r="AA53887" s="218"/>
    </row>
    <row r="53888" spans="26:27" x14ac:dyDescent="0.2">
      <c r="Z53888" s="218"/>
      <c r="AA53888" s="218"/>
    </row>
    <row r="53889" spans="26:27" x14ac:dyDescent="0.2">
      <c r="Z53889" s="218"/>
      <c r="AA53889" s="218"/>
    </row>
    <row r="53890" spans="26:27" x14ac:dyDescent="0.2">
      <c r="Z53890" s="218"/>
      <c r="AA53890" s="218"/>
    </row>
    <row r="53891" spans="26:27" x14ac:dyDescent="0.2">
      <c r="Z53891" s="218"/>
      <c r="AA53891" s="218"/>
    </row>
    <row r="53892" spans="26:27" x14ac:dyDescent="0.2">
      <c r="Z53892" s="218"/>
      <c r="AA53892" s="218"/>
    </row>
    <row r="53893" spans="26:27" x14ac:dyDescent="0.2">
      <c r="Z53893" s="218"/>
      <c r="AA53893" s="218"/>
    </row>
    <row r="53894" spans="26:27" x14ac:dyDescent="0.2">
      <c r="Z53894" s="218"/>
      <c r="AA53894" s="218"/>
    </row>
    <row r="53895" spans="26:27" x14ac:dyDescent="0.2">
      <c r="Z53895" s="218"/>
      <c r="AA53895" s="218"/>
    </row>
    <row r="53896" spans="26:27" x14ac:dyDescent="0.2">
      <c r="Z53896" s="218"/>
      <c r="AA53896" s="218"/>
    </row>
    <row r="53897" spans="26:27" x14ac:dyDescent="0.2">
      <c r="Z53897" s="218"/>
      <c r="AA53897" s="218"/>
    </row>
    <row r="53898" spans="26:27" x14ac:dyDescent="0.2">
      <c r="Z53898" s="218"/>
      <c r="AA53898" s="218"/>
    </row>
    <row r="53899" spans="26:27" x14ac:dyDescent="0.2">
      <c r="Z53899" s="218"/>
      <c r="AA53899" s="218"/>
    </row>
    <row r="53900" spans="26:27" x14ac:dyDescent="0.2">
      <c r="Z53900" s="218"/>
      <c r="AA53900" s="218"/>
    </row>
    <row r="53901" spans="26:27" x14ac:dyDescent="0.2">
      <c r="Z53901" s="218"/>
      <c r="AA53901" s="218"/>
    </row>
    <row r="53902" spans="26:27" x14ac:dyDescent="0.2">
      <c r="Z53902" s="218"/>
      <c r="AA53902" s="218"/>
    </row>
    <row r="53903" spans="26:27" x14ac:dyDescent="0.2">
      <c r="Z53903" s="218"/>
      <c r="AA53903" s="218"/>
    </row>
    <row r="53904" spans="26:27" x14ac:dyDescent="0.2">
      <c r="Z53904" s="218"/>
      <c r="AA53904" s="218"/>
    </row>
    <row r="53905" spans="26:27" x14ac:dyDescent="0.2">
      <c r="Z53905" s="218"/>
      <c r="AA53905" s="218"/>
    </row>
    <row r="53906" spans="26:27" x14ac:dyDescent="0.2">
      <c r="Z53906" s="218"/>
      <c r="AA53906" s="218"/>
    </row>
    <row r="53907" spans="26:27" x14ac:dyDescent="0.2">
      <c r="Z53907" s="218"/>
      <c r="AA53907" s="218"/>
    </row>
    <row r="53908" spans="26:27" x14ac:dyDescent="0.2">
      <c r="Z53908" s="218"/>
      <c r="AA53908" s="218"/>
    </row>
    <row r="53909" spans="26:27" x14ac:dyDescent="0.2">
      <c r="Z53909" s="218"/>
      <c r="AA53909" s="218"/>
    </row>
    <row r="53910" spans="26:27" x14ac:dyDescent="0.2">
      <c r="Z53910" s="218"/>
      <c r="AA53910" s="218"/>
    </row>
    <row r="53911" spans="26:27" x14ac:dyDescent="0.2">
      <c r="Z53911" s="218"/>
      <c r="AA53911" s="218"/>
    </row>
    <row r="53912" spans="26:27" x14ac:dyDescent="0.2">
      <c r="Z53912" s="218"/>
      <c r="AA53912" s="218"/>
    </row>
    <row r="53913" spans="26:27" x14ac:dyDescent="0.2">
      <c r="Z53913" s="218"/>
      <c r="AA53913" s="218"/>
    </row>
    <row r="53914" spans="26:27" x14ac:dyDescent="0.2">
      <c r="Z53914" s="218"/>
      <c r="AA53914" s="218"/>
    </row>
    <row r="53915" spans="26:27" x14ac:dyDescent="0.2">
      <c r="Z53915" s="218"/>
      <c r="AA53915" s="218"/>
    </row>
    <row r="53916" spans="26:27" x14ac:dyDescent="0.2">
      <c r="Z53916" s="218"/>
      <c r="AA53916" s="218"/>
    </row>
    <row r="53917" spans="26:27" x14ac:dyDescent="0.2">
      <c r="Z53917" s="218"/>
      <c r="AA53917" s="218"/>
    </row>
    <row r="53918" spans="26:27" x14ac:dyDescent="0.2">
      <c r="Z53918" s="218"/>
      <c r="AA53918" s="218"/>
    </row>
    <row r="53919" spans="26:27" x14ac:dyDescent="0.2">
      <c r="Z53919" s="218"/>
      <c r="AA53919" s="218"/>
    </row>
    <row r="53920" spans="26:27" x14ac:dyDescent="0.2">
      <c r="Z53920" s="218"/>
      <c r="AA53920" s="218"/>
    </row>
    <row r="53921" spans="26:27" x14ac:dyDescent="0.2">
      <c r="Z53921" s="218"/>
      <c r="AA53921" s="218"/>
    </row>
    <row r="53922" spans="26:27" x14ac:dyDescent="0.2">
      <c r="Z53922" s="218"/>
      <c r="AA53922" s="218"/>
    </row>
    <row r="53923" spans="26:27" x14ac:dyDescent="0.2">
      <c r="Z53923" s="218"/>
      <c r="AA53923" s="218"/>
    </row>
    <row r="53924" spans="26:27" x14ac:dyDescent="0.2">
      <c r="Z53924" s="218"/>
      <c r="AA53924" s="218"/>
    </row>
    <row r="53925" spans="26:27" x14ac:dyDescent="0.2">
      <c r="Z53925" s="218"/>
      <c r="AA53925" s="218"/>
    </row>
    <row r="53926" spans="26:27" x14ac:dyDescent="0.2">
      <c r="Z53926" s="218"/>
      <c r="AA53926" s="218"/>
    </row>
    <row r="53927" spans="26:27" x14ac:dyDescent="0.2">
      <c r="Z53927" s="218"/>
      <c r="AA53927" s="218"/>
    </row>
    <row r="53928" spans="26:27" x14ac:dyDescent="0.2">
      <c r="Z53928" s="218"/>
      <c r="AA53928" s="218"/>
    </row>
    <row r="53929" spans="26:27" x14ac:dyDescent="0.2">
      <c r="Z53929" s="218"/>
      <c r="AA53929" s="218"/>
    </row>
    <row r="53930" spans="26:27" x14ac:dyDescent="0.2">
      <c r="Z53930" s="218"/>
      <c r="AA53930" s="218"/>
    </row>
    <row r="53931" spans="26:27" x14ac:dyDescent="0.2">
      <c r="Z53931" s="218"/>
      <c r="AA53931" s="218"/>
    </row>
    <row r="53932" spans="26:27" x14ac:dyDescent="0.2">
      <c r="Z53932" s="218"/>
      <c r="AA53932" s="218"/>
    </row>
    <row r="53933" spans="26:27" x14ac:dyDescent="0.2">
      <c r="Z53933" s="218"/>
      <c r="AA53933" s="218"/>
    </row>
    <row r="53934" spans="26:27" x14ac:dyDescent="0.2">
      <c r="Z53934" s="218"/>
      <c r="AA53934" s="218"/>
    </row>
    <row r="53935" spans="26:27" x14ac:dyDescent="0.2">
      <c r="Z53935" s="218"/>
      <c r="AA53935" s="218"/>
    </row>
    <row r="53936" spans="26:27" x14ac:dyDescent="0.2">
      <c r="Z53936" s="218"/>
      <c r="AA53936" s="218"/>
    </row>
    <row r="53937" spans="26:27" x14ac:dyDescent="0.2">
      <c r="Z53937" s="218"/>
      <c r="AA53937" s="218"/>
    </row>
    <row r="53938" spans="26:27" x14ac:dyDescent="0.2">
      <c r="Z53938" s="218"/>
      <c r="AA53938" s="218"/>
    </row>
    <row r="53939" spans="26:27" x14ac:dyDescent="0.2">
      <c r="Z53939" s="218"/>
      <c r="AA53939" s="218"/>
    </row>
    <row r="53940" spans="26:27" x14ac:dyDescent="0.2">
      <c r="Z53940" s="218"/>
      <c r="AA53940" s="218"/>
    </row>
    <row r="53941" spans="26:27" x14ac:dyDescent="0.2">
      <c r="Z53941" s="218"/>
      <c r="AA53941" s="218"/>
    </row>
    <row r="53942" spans="26:27" x14ac:dyDescent="0.2">
      <c r="Z53942" s="218"/>
      <c r="AA53942" s="218"/>
    </row>
    <row r="53943" spans="26:27" x14ac:dyDescent="0.2">
      <c r="Z53943" s="218"/>
      <c r="AA53943" s="218"/>
    </row>
    <row r="53944" spans="26:27" x14ac:dyDescent="0.2">
      <c r="Z53944" s="218"/>
      <c r="AA53944" s="218"/>
    </row>
    <row r="53945" spans="26:27" x14ac:dyDescent="0.2">
      <c r="Z53945" s="218"/>
      <c r="AA53945" s="218"/>
    </row>
    <row r="53946" spans="26:27" x14ac:dyDescent="0.2">
      <c r="Z53946" s="218"/>
      <c r="AA53946" s="218"/>
    </row>
    <row r="53947" spans="26:27" x14ac:dyDescent="0.2">
      <c r="Z53947" s="218"/>
      <c r="AA53947" s="218"/>
    </row>
    <row r="53948" spans="26:27" x14ac:dyDescent="0.2">
      <c r="Z53948" s="218"/>
      <c r="AA53948" s="218"/>
    </row>
    <row r="53949" spans="26:27" x14ac:dyDescent="0.2">
      <c r="Z53949" s="218"/>
      <c r="AA53949" s="218"/>
    </row>
    <row r="53950" spans="26:27" x14ac:dyDescent="0.2">
      <c r="Z53950" s="218"/>
      <c r="AA53950" s="218"/>
    </row>
    <row r="53951" spans="26:27" x14ac:dyDescent="0.2">
      <c r="Z53951" s="218"/>
      <c r="AA53951" s="218"/>
    </row>
    <row r="53952" spans="26:27" x14ac:dyDescent="0.2">
      <c r="Z53952" s="218"/>
      <c r="AA53952" s="218"/>
    </row>
    <row r="53953" spans="26:27" x14ac:dyDescent="0.2">
      <c r="Z53953" s="218"/>
      <c r="AA53953" s="218"/>
    </row>
    <row r="53954" spans="26:27" x14ac:dyDescent="0.2">
      <c r="Z53954" s="218"/>
      <c r="AA53954" s="218"/>
    </row>
    <row r="53955" spans="26:27" x14ac:dyDescent="0.2">
      <c r="Z53955" s="218"/>
      <c r="AA53955" s="218"/>
    </row>
    <row r="53956" spans="26:27" x14ac:dyDescent="0.2">
      <c r="Z53956" s="218"/>
      <c r="AA53956" s="218"/>
    </row>
    <row r="53957" spans="26:27" x14ac:dyDescent="0.2">
      <c r="Z53957" s="218"/>
      <c r="AA53957" s="218"/>
    </row>
    <row r="53958" spans="26:27" x14ac:dyDescent="0.2">
      <c r="Z53958" s="218"/>
      <c r="AA53958" s="218"/>
    </row>
    <row r="53959" spans="26:27" x14ac:dyDescent="0.2">
      <c r="Z53959" s="218"/>
      <c r="AA53959" s="218"/>
    </row>
    <row r="53960" spans="26:27" x14ac:dyDescent="0.2">
      <c r="Z53960" s="218"/>
      <c r="AA53960" s="218"/>
    </row>
    <row r="53961" spans="26:27" x14ac:dyDescent="0.2">
      <c r="Z53961" s="218"/>
      <c r="AA53961" s="218"/>
    </row>
    <row r="53962" spans="26:27" x14ac:dyDescent="0.2">
      <c r="Z53962" s="218"/>
      <c r="AA53962" s="218"/>
    </row>
    <row r="53963" spans="26:27" x14ac:dyDescent="0.2">
      <c r="Z53963" s="218"/>
      <c r="AA53963" s="218"/>
    </row>
    <row r="53964" spans="26:27" x14ac:dyDescent="0.2">
      <c r="Z53964" s="218"/>
      <c r="AA53964" s="218"/>
    </row>
    <row r="53965" spans="26:27" x14ac:dyDescent="0.2">
      <c r="Z53965" s="218"/>
      <c r="AA53965" s="218"/>
    </row>
    <row r="53966" spans="26:27" x14ac:dyDescent="0.2">
      <c r="Z53966" s="218"/>
      <c r="AA53966" s="218"/>
    </row>
    <row r="53967" spans="26:27" x14ac:dyDescent="0.2">
      <c r="Z53967" s="218"/>
      <c r="AA53967" s="218"/>
    </row>
    <row r="53968" spans="26:27" x14ac:dyDescent="0.2">
      <c r="Z53968" s="218"/>
      <c r="AA53968" s="218"/>
    </row>
    <row r="53969" spans="26:27" x14ac:dyDescent="0.2">
      <c r="Z53969" s="218"/>
      <c r="AA53969" s="218"/>
    </row>
    <row r="53970" spans="26:27" x14ac:dyDescent="0.2">
      <c r="Z53970" s="218"/>
      <c r="AA53970" s="218"/>
    </row>
    <row r="53971" spans="26:27" x14ac:dyDescent="0.2">
      <c r="Z53971" s="218"/>
      <c r="AA53971" s="218"/>
    </row>
    <row r="53972" spans="26:27" x14ac:dyDescent="0.2">
      <c r="Z53972" s="218"/>
      <c r="AA53972" s="218"/>
    </row>
    <row r="53973" spans="26:27" x14ac:dyDescent="0.2">
      <c r="Z53973" s="218"/>
      <c r="AA53973" s="218"/>
    </row>
    <row r="53974" spans="26:27" x14ac:dyDescent="0.2">
      <c r="Z53974" s="218"/>
      <c r="AA53974" s="218"/>
    </row>
    <row r="53975" spans="26:27" x14ac:dyDescent="0.2">
      <c r="Z53975" s="218"/>
      <c r="AA53975" s="218"/>
    </row>
    <row r="53976" spans="26:27" x14ac:dyDescent="0.2">
      <c r="Z53976" s="218"/>
      <c r="AA53976" s="218"/>
    </row>
    <row r="53977" spans="26:27" x14ac:dyDescent="0.2">
      <c r="Z53977" s="218"/>
      <c r="AA53977" s="218"/>
    </row>
    <row r="53978" spans="26:27" x14ac:dyDescent="0.2">
      <c r="Z53978" s="218"/>
      <c r="AA53978" s="218"/>
    </row>
    <row r="53979" spans="26:27" x14ac:dyDescent="0.2">
      <c r="Z53979" s="218"/>
      <c r="AA53979" s="218"/>
    </row>
    <row r="53980" spans="26:27" x14ac:dyDescent="0.2">
      <c r="Z53980" s="218"/>
      <c r="AA53980" s="218"/>
    </row>
    <row r="53981" spans="26:27" x14ac:dyDescent="0.2">
      <c r="Z53981" s="218"/>
      <c r="AA53981" s="218"/>
    </row>
    <row r="53982" spans="26:27" x14ac:dyDescent="0.2">
      <c r="Z53982" s="218"/>
      <c r="AA53982" s="218"/>
    </row>
    <row r="53983" spans="26:27" x14ac:dyDescent="0.2">
      <c r="Z53983" s="218"/>
      <c r="AA53983" s="218"/>
    </row>
    <row r="53984" spans="26:27" x14ac:dyDescent="0.2">
      <c r="Z53984" s="218"/>
      <c r="AA53984" s="218"/>
    </row>
    <row r="53985" spans="26:27" x14ac:dyDescent="0.2">
      <c r="Z53985" s="218"/>
      <c r="AA53985" s="218"/>
    </row>
    <row r="53986" spans="26:27" x14ac:dyDescent="0.2">
      <c r="Z53986" s="218"/>
      <c r="AA53986" s="218"/>
    </row>
    <row r="53987" spans="26:27" x14ac:dyDescent="0.2">
      <c r="Z53987" s="218"/>
      <c r="AA53987" s="218"/>
    </row>
    <row r="53988" spans="26:27" x14ac:dyDescent="0.2">
      <c r="Z53988" s="218"/>
      <c r="AA53988" s="218"/>
    </row>
    <row r="53989" spans="26:27" x14ac:dyDescent="0.2">
      <c r="Z53989" s="218"/>
      <c r="AA53989" s="218"/>
    </row>
    <row r="53990" spans="26:27" x14ac:dyDescent="0.2">
      <c r="Z53990" s="218"/>
      <c r="AA53990" s="218"/>
    </row>
    <row r="53991" spans="26:27" x14ac:dyDescent="0.2">
      <c r="Z53991" s="218"/>
      <c r="AA53991" s="218"/>
    </row>
    <row r="53992" spans="26:27" x14ac:dyDescent="0.2">
      <c r="Z53992" s="218"/>
      <c r="AA53992" s="218"/>
    </row>
    <row r="53993" spans="26:27" x14ac:dyDescent="0.2">
      <c r="Z53993" s="218"/>
      <c r="AA53993" s="218"/>
    </row>
    <row r="53994" spans="26:27" x14ac:dyDescent="0.2">
      <c r="Z53994" s="218"/>
      <c r="AA53994" s="218"/>
    </row>
    <row r="53995" spans="26:27" x14ac:dyDescent="0.2">
      <c r="Z53995" s="218"/>
      <c r="AA53995" s="218"/>
    </row>
    <row r="53996" spans="26:27" x14ac:dyDescent="0.2">
      <c r="Z53996" s="218"/>
      <c r="AA53996" s="218"/>
    </row>
    <row r="53997" spans="26:27" x14ac:dyDescent="0.2">
      <c r="Z53997" s="218"/>
      <c r="AA53997" s="218"/>
    </row>
    <row r="53998" spans="26:27" x14ac:dyDescent="0.2">
      <c r="Z53998" s="218"/>
      <c r="AA53998" s="218"/>
    </row>
    <row r="53999" spans="26:27" x14ac:dyDescent="0.2">
      <c r="Z53999" s="218"/>
      <c r="AA53999" s="218"/>
    </row>
    <row r="54000" spans="26:27" x14ac:dyDescent="0.2">
      <c r="Z54000" s="218"/>
      <c r="AA54000" s="218"/>
    </row>
    <row r="54001" spans="26:27" x14ac:dyDescent="0.2">
      <c r="Z54001" s="218"/>
      <c r="AA54001" s="218"/>
    </row>
    <row r="54002" spans="26:27" x14ac:dyDescent="0.2">
      <c r="Z54002" s="218"/>
      <c r="AA54002" s="218"/>
    </row>
    <row r="54003" spans="26:27" x14ac:dyDescent="0.2">
      <c r="Z54003" s="218"/>
      <c r="AA54003" s="218"/>
    </row>
    <row r="54004" spans="26:27" x14ac:dyDescent="0.2">
      <c r="Z54004" s="218"/>
      <c r="AA54004" s="218"/>
    </row>
    <row r="54005" spans="26:27" x14ac:dyDescent="0.2">
      <c r="Z54005" s="218"/>
      <c r="AA54005" s="218"/>
    </row>
    <row r="54006" spans="26:27" x14ac:dyDescent="0.2">
      <c r="Z54006" s="218"/>
      <c r="AA54006" s="218"/>
    </row>
    <row r="54007" spans="26:27" x14ac:dyDescent="0.2">
      <c r="Z54007" s="218"/>
      <c r="AA54007" s="218"/>
    </row>
    <row r="54008" spans="26:27" x14ac:dyDescent="0.2">
      <c r="Z54008" s="218"/>
      <c r="AA54008" s="218"/>
    </row>
    <row r="54009" spans="26:27" x14ac:dyDescent="0.2">
      <c r="Z54009" s="218"/>
      <c r="AA54009" s="218"/>
    </row>
    <row r="54010" spans="26:27" x14ac:dyDescent="0.2">
      <c r="Z54010" s="218"/>
      <c r="AA54010" s="218"/>
    </row>
    <row r="54011" spans="26:27" x14ac:dyDescent="0.2">
      <c r="Z54011" s="218"/>
      <c r="AA54011" s="218"/>
    </row>
    <row r="54012" spans="26:27" x14ac:dyDescent="0.2">
      <c r="Z54012" s="218"/>
      <c r="AA54012" s="218"/>
    </row>
    <row r="54013" spans="26:27" x14ac:dyDescent="0.2">
      <c r="Z54013" s="218"/>
      <c r="AA54013" s="218"/>
    </row>
    <row r="54014" spans="26:27" x14ac:dyDescent="0.2">
      <c r="Z54014" s="218"/>
      <c r="AA54014" s="218"/>
    </row>
    <row r="54015" spans="26:27" x14ac:dyDescent="0.2">
      <c r="Z54015" s="218"/>
      <c r="AA54015" s="218"/>
    </row>
    <row r="54016" spans="26:27" x14ac:dyDescent="0.2">
      <c r="Z54016" s="218"/>
      <c r="AA54016" s="218"/>
    </row>
    <row r="54017" spans="26:27" x14ac:dyDescent="0.2">
      <c r="Z54017" s="218"/>
      <c r="AA54017" s="218"/>
    </row>
    <row r="54018" spans="26:27" x14ac:dyDescent="0.2">
      <c r="Z54018" s="218"/>
      <c r="AA54018" s="218"/>
    </row>
    <row r="54019" spans="26:27" x14ac:dyDescent="0.2">
      <c r="Z54019" s="218"/>
      <c r="AA54019" s="218"/>
    </row>
    <row r="54020" spans="26:27" x14ac:dyDescent="0.2">
      <c r="Z54020" s="218"/>
      <c r="AA54020" s="218"/>
    </row>
    <row r="54021" spans="26:27" x14ac:dyDescent="0.2">
      <c r="Z54021" s="218"/>
      <c r="AA54021" s="218"/>
    </row>
    <row r="54022" spans="26:27" x14ac:dyDescent="0.2">
      <c r="Z54022" s="218"/>
      <c r="AA54022" s="218"/>
    </row>
    <row r="54023" spans="26:27" x14ac:dyDescent="0.2">
      <c r="Z54023" s="218"/>
      <c r="AA54023" s="218"/>
    </row>
    <row r="54024" spans="26:27" x14ac:dyDescent="0.2">
      <c r="Z54024" s="218"/>
      <c r="AA54024" s="218"/>
    </row>
    <row r="54025" spans="26:27" x14ac:dyDescent="0.2">
      <c r="Z54025" s="218"/>
      <c r="AA54025" s="218"/>
    </row>
    <row r="54026" spans="26:27" x14ac:dyDescent="0.2">
      <c r="Z54026" s="218"/>
      <c r="AA54026" s="218"/>
    </row>
    <row r="54027" spans="26:27" x14ac:dyDescent="0.2">
      <c r="Z54027" s="218"/>
      <c r="AA54027" s="218"/>
    </row>
    <row r="54028" spans="26:27" x14ac:dyDescent="0.2">
      <c r="Z54028" s="218"/>
      <c r="AA54028" s="218"/>
    </row>
    <row r="54029" spans="26:27" x14ac:dyDescent="0.2">
      <c r="Z54029" s="218"/>
      <c r="AA54029" s="218"/>
    </row>
    <row r="54030" spans="26:27" x14ac:dyDescent="0.2">
      <c r="Z54030" s="218"/>
      <c r="AA54030" s="218"/>
    </row>
    <row r="54031" spans="26:27" x14ac:dyDescent="0.2">
      <c r="Z54031" s="218"/>
      <c r="AA54031" s="218"/>
    </row>
    <row r="54032" spans="26:27" x14ac:dyDescent="0.2">
      <c r="Z54032" s="218"/>
      <c r="AA54032" s="218"/>
    </row>
    <row r="54033" spans="26:27" x14ac:dyDescent="0.2">
      <c r="Z54033" s="218"/>
      <c r="AA54033" s="218"/>
    </row>
    <row r="54034" spans="26:27" x14ac:dyDescent="0.2">
      <c r="Z54034" s="218"/>
      <c r="AA54034" s="218"/>
    </row>
    <row r="54035" spans="26:27" x14ac:dyDescent="0.2">
      <c r="Z54035" s="218"/>
      <c r="AA54035" s="218"/>
    </row>
    <row r="54036" spans="26:27" x14ac:dyDescent="0.2">
      <c r="Z54036" s="218"/>
      <c r="AA54036" s="218"/>
    </row>
    <row r="54037" spans="26:27" x14ac:dyDescent="0.2">
      <c r="Z54037" s="218"/>
      <c r="AA54037" s="218"/>
    </row>
    <row r="54038" spans="26:27" x14ac:dyDescent="0.2">
      <c r="Z54038" s="218"/>
      <c r="AA54038" s="218"/>
    </row>
    <row r="54039" spans="26:27" x14ac:dyDescent="0.2">
      <c r="Z54039" s="218"/>
      <c r="AA54039" s="218"/>
    </row>
    <row r="54040" spans="26:27" x14ac:dyDescent="0.2">
      <c r="Z54040" s="218"/>
      <c r="AA54040" s="218"/>
    </row>
    <row r="54041" spans="26:27" x14ac:dyDescent="0.2">
      <c r="Z54041" s="218"/>
      <c r="AA54041" s="218"/>
    </row>
    <row r="54042" spans="26:27" x14ac:dyDescent="0.2">
      <c r="Z54042" s="218"/>
      <c r="AA54042" s="218"/>
    </row>
    <row r="54043" spans="26:27" x14ac:dyDescent="0.2">
      <c r="Z54043" s="218"/>
      <c r="AA54043" s="218"/>
    </row>
    <row r="54044" spans="26:27" x14ac:dyDescent="0.2">
      <c r="Z54044" s="218"/>
      <c r="AA54044" s="218"/>
    </row>
    <row r="54045" spans="26:27" x14ac:dyDescent="0.2">
      <c r="Z54045" s="218"/>
      <c r="AA54045" s="218"/>
    </row>
    <row r="54046" spans="26:27" x14ac:dyDescent="0.2">
      <c r="Z54046" s="218"/>
      <c r="AA54046" s="218"/>
    </row>
    <row r="54047" spans="26:27" x14ac:dyDescent="0.2">
      <c r="Z54047" s="218"/>
      <c r="AA54047" s="218"/>
    </row>
    <row r="54048" spans="26:27" x14ac:dyDescent="0.2">
      <c r="Z54048" s="218"/>
      <c r="AA54048" s="218"/>
    </row>
    <row r="54049" spans="26:27" x14ac:dyDescent="0.2">
      <c r="Z54049" s="218"/>
      <c r="AA54049" s="218"/>
    </row>
    <row r="54050" spans="26:27" x14ac:dyDescent="0.2">
      <c r="Z54050" s="218"/>
      <c r="AA54050" s="218"/>
    </row>
    <row r="54051" spans="26:27" x14ac:dyDescent="0.2">
      <c r="Z54051" s="218"/>
      <c r="AA54051" s="218"/>
    </row>
    <row r="54052" spans="26:27" x14ac:dyDescent="0.2">
      <c r="Z54052" s="218"/>
      <c r="AA54052" s="218"/>
    </row>
    <row r="54053" spans="26:27" x14ac:dyDescent="0.2">
      <c r="Z54053" s="218"/>
      <c r="AA54053" s="218"/>
    </row>
    <row r="54054" spans="26:27" x14ac:dyDescent="0.2">
      <c r="Z54054" s="218"/>
      <c r="AA54054" s="218"/>
    </row>
    <row r="54055" spans="26:27" x14ac:dyDescent="0.2">
      <c r="Z54055" s="218"/>
      <c r="AA54055" s="218"/>
    </row>
    <row r="54056" spans="26:27" x14ac:dyDescent="0.2">
      <c r="Z54056" s="218"/>
      <c r="AA54056" s="218"/>
    </row>
    <row r="54057" spans="26:27" x14ac:dyDescent="0.2">
      <c r="Z54057" s="218"/>
      <c r="AA54057" s="218"/>
    </row>
    <row r="54058" spans="26:27" x14ac:dyDescent="0.2">
      <c r="Z54058" s="218"/>
      <c r="AA54058" s="218"/>
    </row>
    <row r="54059" spans="26:27" x14ac:dyDescent="0.2">
      <c r="Z54059" s="218"/>
      <c r="AA54059" s="218"/>
    </row>
    <row r="54060" spans="26:27" x14ac:dyDescent="0.2">
      <c r="Z54060" s="218"/>
      <c r="AA54060" s="218"/>
    </row>
    <row r="54061" spans="26:27" x14ac:dyDescent="0.2">
      <c r="Z54061" s="218"/>
      <c r="AA54061" s="218"/>
    </row>
    <row r="54062" spans="26:27" x14ac:dyDescent="0.2">
      <c r="Z54062" s="218"/>
      <c r="AA54062" s="218"/>
    </row>
    <row r="54063" spans="26:27" x14ac:dyDescent="0.2">
      <c r="Z54063" s="218"/>
      <c r="AA54063" s="218"/>
    </row>
    <row r="54064" spans="26:27" x14ac:dyDescent="0.2">
      <c r="Z54064" s="218"/>
      <c r="AA54064" s="218"/>
    </row>
    <row r="54065" spans="26:27" x14ac:dyDescent="0.2">
      <c r="Z54065" s="218"/>
      <c r="AA54065" s="218"/>
    </row>
    <row r="54066" spans="26:27" x14ac:dyDescent="0.2">
      <c r="Z54066" s="218"/>
      <c r="AA54066" s="218"/>
    </row>
    <row r="54067" spans="26:27" x14ac:dyDescent="0.2">
      <c r="Z54067" s="218"/>
      <c r="AA54067" s="218"/>
    </row>
    <row r="54068" spans="26:27" x14ac:dyDescent="0.2">
      <c r="Z54068" s="218"/>
      <c r="AA54068" s="218"/>
    </row>
    <row r="54069" spans="26:27" x14ac:dyDescent="0.2">
      <c r="Z54069" s="218"/>
      <c r="AA54069" s="218"/>
    </row>
    <row r="54070" spans="26:27" x14ac:dyDescent="0.2">
      <c r="Z54070" s="218"/>
      <c r="AA54070" s="218"/>
    </row>
    <row r="54071" spans="26:27" x14ac:dyDescent="0.2">
      <c r="Z54071" s="218"/>
      <c r="AA54071" s="218"/>
    </row>
    <row r="54072" spans="26:27" x14ac:dyDescent="0.2">
      <c r="Z54072" s="218"/>
      <c r="AA54072" s="218"/>
    </row>
    <row r="54073" spans="26:27" x14ac:dyDescent="0.2">
      <c r="Z54073" s="218"/>
      <c r="AA54073" s="218"/>
    </row>
    <row r="54074" spans="26:27" x14ac:dyDescent="0.2">
      <c r="Z54074" s="218"/>
      <c r="AA54074" s="218"/>
    </row>
    <row r="54075" spans="26:27" x14ac:dyDescent="0.2">
      <c r="Z54075" s="218"/>
      <c r="AA54075" s="218"/>
    </row>
    <row r="54076" spans="26:27" x14ac:dyDescent="0.2">
      <c r="Z54076" s="218"/>
      <c r="AA54076" s="218"/>
    </row>
    <row r="54077" spans="26:27" x14ac:dyDescent="0.2">
      <c r="Z54077" s="218"/>
      <c r="AA54077" s="218"/>
    </row>
    <row r="54078" spans="26:27" x14ac:dyDescent="0.2">
      <c r="Z54078" s="218"/>
      <c r="AA54078" s="218"/>
    </row>
    <row r="54079" spans="26:27" x14ac:dyDescent="0.2">
      <c r="Z54079" s="218"/>
      <c r="AA54079" s="218"/>
    </row>
    <row r="54080" spans="26:27" x14ac:dyDescent="0.2">
      <c r="Z54080" s="218"/>
      <c r="AA54080" s="218"/>
    </row>
    <row r="54081" spans="26:27" x14ac:dyDescent="0.2">
      <c r="Z54081" s="218"/>
      <c r="AA54081" s="218"/>
    </row>
    <row r="54082" spans="26:27" x14ac:dyDescent="0.2">
      <c r="Z54082" s="218"/>
      <c r="AA54082" s="218"/>
    </row>
    <row r="54083" spans="26:27" x14ac:dyDescent="0.2">
      <c r="Z54083" s="218"/>
      <c r="AA54083" s="218"/>
    </row>
    <row r="54084" spans="26:27" x14ac:dyDescent="0.2">
      <c r="Z54084" s="218"/>
      <c r="AA54084" s="218"/>
    </row>
    <row r="54085" spans="26:27" x14ac:dyDescent="0.2">
      <c r="Z54085" s="218"/>
      <c r="AA54085" s="218"/>
    </row>
    <row r="54086" spans="26:27" x14ac:dyDescent="0.2">
      <c r="Z54086" s="218"/>
      <c r="AA54086" s="218"/>
    </row>
    <row r="54087" spans="26:27" x14ac:dyDescent="0.2">
      <c r="Z54087" s="218"/>
      <c r="AA54087" s="218"/>
    </row>
    <row r="54088" spans="26:27" x14ac:dyDescent="0.2">
      <c r="Z54088" s="218"/>
      <c r="AA54088" s="218"/>
    </row>
    <row r="54089" spans="26:27" x14ac:dyDescent="0.2">
      <c r="Z54089" s="218"/>
      <c r="AA54089" s="218"/>
    </row>
    <row r="54090" spans="26:27" x14ac:dyDescent="0.2">
      <c r="Z54090" s="218"/>
      <c r="AA54090" s="218"/>
    </row>
    <row r="54091" spans="26:27" x14ac:dyDescent="0.2">
      <c r="Z54091" s="218"/>
      <c r="AA54091" s="218"/>
    </row>
    <row r="54092" spans="26:27" x14ac:dyDescent="0.2">
      <c r="Z54092" s="218"/>
      <c r="AA54092" s="218"/>
    </row>
    <row r="54093" spans="26:27" x14ac:dyDescent="0.2">
      <c r="Z54093" s="218"/>
      <c r="AA54093" s="218"/>
    </row>
    <row r="54094" spans="26:27" x14ac:dyDescent="0.2">
      <c r="Z54094" s="218"/>
      <c r="AA54094" s="218"/>
    </row>
    <row r="54095" spans="26:27" x14ac:dyDescent="0.2">
      <c r="Z54095" s="218"/>
      <c r="AA54095" s="218"/>
    </row>
    <row r="54096" spans="26:27" x14ac:dyDescent="0.2">
      <c r="Z54096" s="218"/>
      <c r="AA54096" s="218"/>
    </row>
    <row r="54097" spans="26:27" x14ac:dyDescent="0.2">
      <c r="Z54097" s="218"/>
      <c r="AA54097" s="218"/>
    </row>
    <row r="54098" spans="26:27" x14ac:dyDescent="0.2">
      <c r="Z54098" s="218"/>
      <c r="AA54098" s="218"/>
    </row>
    <row r="54099" spans="26:27" x14ac:dyDescent="0.2">
      <c r="Z54099" s="218"/>
      <c r="AA54099" s="218"/>
    </row>
    <row r="54100" spans="26:27" x14ac:dyDescent="0.2">
      <c r="Z54100" s="218"/>
      <c r="AA54100" s="218"/>
    </row>
    <row r="54101" spans="26:27" x14ac:dyDescent="0.2">
      <c r="Z54101" s="218"/>
      <c r="AA54101" s="218"/>
    </row>
    <row r="54102" spans="26:27" x14ac:dyDescent="0.2">
      <c r="Z54102" s="218"/>
      <c r="AA54102" s="218"/>
    </row>
    <row r="54103" spans="26:27" x14ac:dyDescent="0.2">
      <c r="Z54103" s="218"/>
      <c r="AA54103" s="218"/>
    </row>
    <row r="54104" spans="26:27" x14ac:dyDescent="0.2">
      <c r="Z54104" s="218"/>
      <c r="AA54104" s="218"/>
    </row>
    <row r="54105" spans="26:27" x14ac:dyDescent="0.2">
      <c r="Z54105" s="218"/>
      <c r="AA54105" s="218"/>
    </row>
    <row r="54106" spans="26:27" x14ac:dyDescent="0.2">
      <c r="Z54106" s="218"/>
      <c r="AA54106" s="218"/>
    </row>
    <row r="54107" spans="26:27" x14ac:dyDescent="0.2">
      <c r="Z54107" s="218"/>
      <c r="AA54107" s="218"/>
    </row>
    <row r="54108" spans="26:27" x14ac:dyDescent="0.2">
      <c r="Z54108" s="218"/>
      <c r="AA54108" s="218"/>
    </row>
    <row r="54109" spans="26:27" x14ac:dyDescent="0.2">
      <c r="Z54109" s="218"/>
      <c r="AA54109" s="218"/>
    </row>
    <row r="54110" spans="26:27" x14ac:dyDescent="0.2">
      <c r="Z54110" s="218"/>
      <c r="AA54110" s="218"/>
    </row>
    <row r="54111" spans="26:27" x14ac:dyDescent="0.2">
      <c r="Z54111" s="218"/>
      <c r="AA54111" s="218"/>
    </row>
    <row r="54112" spans="26:27" x14ac:dyDescent="0.2">
      <c r="Z54112" s="218"/>
      <c r="AA54112" s="218"/>
    </row>
    <row r="54113" spans="26:27" x14ac:dyDescent="0.2">
      <c r="Z54113" s="218"/>
      <c r="AA54113" s="218"/>
    </row>
    <row r="54114" spans="26:27" x14ac:dyDescent="0.2">
      <c r="Z54114" s="218"/>
      <c r="AA54114" s="218"/>
    </row>
    <row r="54115" spans="26:27" x14ac:dyDescent="0.2">
      <c r="Z54115" s="218"/>
      <c r="AA54115" s="218"/>
    </row>
    <row r="54116" spans="26:27" x14ac:dyDescent="0.2">
      <c r="Z54116" s="218"/>
      <c r="AA54116" s="218"/>
    </row>
    <row r="54117" spans="26:27" x14ac:dyDescent="0.2">
      <c r="Z54117" s="218"/>
      <c r="AA54117" s="218"/>
    </row>
    <row r="54118" spans="26:27" x14ac:dyDescent="0.2">
      <c r="Z54118" s="218"/>
      <c r="AA54118" s="218"/>
    </row>
    <row r="54119" spans="26:27" x14ac:dyDescent="0.2">
      <c r="Z54119" s="218"/>
      <c r="AA54119" s="218"/>
    </row>
    <row r="54120" spans="26:27" x14ac:dyDescent="0.2">
      <c r="Z54120" s="218"/>
      <c r="AA54120" s="218"/>
    </row>
    <row r="54121" spans="26:27" x14ac:dyDescent="0.2">
      <c r="Z54121" s="218"/>
      <c r="AA54121" s="218"/>
    </row>
    <row r="54122" spans="26:27" x14ac:dyDescent="0.2">
      <c r="Z54122" s="218"/>
      <c r="AA54122" s="218"/>
    </row>
    <row r="54123" spans="26:27" x14ac:dyDescent="0.2">
      <c r="Z54123" s="218"/>
      <c r="AA54123" s="218"/>
    </row>
    <row r="54124" spans="26:27" x14ac:dyDescent="0.2">
      <c r="Z54124" s="218"/>
      <c r="AA54124" s="218"/>
    </row>
    <row r="54125" spans="26:27" x14ac:dyDescent="0.2">
      <c r="Z54125" s="218"/>
      <c r="AA54125" s="218"/>
    </row>
    <row r="54126" spans="26:27" x14ac:dyDescent="0.2">
      <c r="Z54126" s="218"/>
      <c r="AA54126" s="218"/>
    </row>
    <row r="54127" spans="26:27" x14ac:dyDescent="0.2">
      <c r="Z54127" s="218"/>
      <c r="AA54127" s="218"/>
    </row>
    <row r="54128" spans="26:27" x14ac:dyDescent="0.2">
      <c r="Z54128" s="218"/>
      <c r="AA54128" s="218"/>
    </row>
    <row r="54129" spans="26:27" x14ac:dyDescent="0.2">
      <c r="Z54129" s="218"/>
      <c r="AA54129" s="218"/>
    </row>
    <row r="54130" spans="26:27" x14ac:dyDescent="0.2">
      <c r="Z54130" s="218"/>
      <c r="AA54130" s="218"/>
    </row>
    <row r="54131" spans="26:27" x14ac:dyDescent="0.2">
      <c r="Z54131" s="218"/>
      <c r="AA54131" s="218"/>
    </row>
    <row r="54132" spans="26:27" x14ac:dyDescent="0.2">
      <c r="Z54132" s="218"/>
      <c r="AA54132" s="218"/>
    </row>
    <row r="54133" spans="26:27" x14ac:dyDescent="0.2">
      <c r="Z54133" s="218"/>
      <c r="AA54133" s="218"/>
    </row>
    <row r="54134" spans="26:27" x14ac:dyDescent="0.2">
      <c r="Z54134" s="218"/>
      <c r="AA54134" s="218"/>
    </row>
    <row r="54135" spans="26:27" x14ac:dyDescent="0.2">
      <c r="Z54135" s="218"/>
      <c r="AA54135" s="218"/>
    </row>
    <row r="54136" spans="26:27" x14ac:dyDescent="0.2">
      <c r="Z54136" s="218"/>
      <c r="AA54136" s="218"/>
    </row>
    <row r="54137" spans="26:27" x14ac:dyDescent="0.2">
      <c r="Z54137" s="218"/>
      <c r="AA54137" s="218"/>
    </row>
    <row r="54138" spans="26:27" x14ac:dyDescent="0.2">
      <c r="Z54138" s="218"/>
      <c r="AA54138" s="218"/>
    </row>
    <row r="54139" spans="26:27" x14ac:dyDescent="0.2">
      <c r="Z54139" s="218"/>
      <c r="AA54139" s="218"/>
    </row>
    <row r="54140" spans="26:27" x14ac:dyDescent="0.2">
      <c r="Z54140" s="218"/>
      <c r="AA54140" s="218"/>
    </row>
    <row r="54141" spans="26:27" x14ac:dyDescent="0.2">
      <c r="Z54141" s="218"/>
      <c r="AA54141" s="218"/>
    </row>
    <row r="54142" spans="26:27" x14ac:dyDescent="0.2">
      <c r="Z54142" s="218"/>
      <c r="AA54142" s="218"/>
    </row>
    <row r="54143" spans="26:27" x14ac:dyDescent="0.2">
      <c r="Z54143" s="218"/>
      <c r="AA54143" s="218"/>
    </row>
    <row r="54144" spans="26:27" x14ac:dyDescent="0.2">
      <c r="Z54144" s="218"/>
      <c r="AA54144" s="218"/>
    </row>
    <row r="54145" spans="26:27" x14ac:dyDescent="0.2">
      <c r="Z54145" s="218"/>
      <c r="AA54145" s="218"/>
    </row>
    <row r="54146" spans="26:27" x14ac:dyDescent="0.2">
      <c r="Z54146" s="218"/>
      <c r="AA54146" s="218"/>
    </row>
    <row r="54147" spans="26:27" x14ac:dyDescent="0.2">
      <c r="Z54147" s="218"/>
      <c r="AA54147" s="218"/>
    </row>
    <row r="54148" spans="26:27" x14ac:dyDescent="0.2">
      <c r="Z54148" s="218"/>
      <c r="AA54148" s="218"/>
    </row>
    <row r="54149" spans="26:27" x14ac:dyDescent="0.2">
      <c r="Z54149" s="218"/>
      <c r="AA54149" s="218"/>
    </row>
    <row r="54150" spans="26:27" x14ac:dyDescent="0.2">
      <c r="Z54150" s="218"/>
      <c r="AA54150" s="218"/>
    </row>
    <row r="54151" spans="26:27" x14ac:dyDescent="0.2">
      <c r="Z54151" s="218"/>
      <c r="AA54151" s="218"/>
    </row>
    <row r="54152" spans="26:27" x14ac:dyDescent="0.2">
      <c r="Z54152" s="218"/>
      <c r="AA54152" s="218"/>
    </row>
    <row r="54153" spans="26:27" x14ac:dyDescent="0.2">
      <c r="Z54153" s="218"/>
      <c r="AA54153" s="218"/>
    </row>
    <row r="54154" spans="26:27" x14ac:dyDescent="0.2">
      <c r="Z54154" s="218"/>
      <c r="AA54154" s="218"/>
    </row>
    <row r="54155" spans="26:27" x14ac:dyDescent="0.2">
      <c r="Z54155" s="218"/>
      <c r="AA54155" s="218"/>
    </row>
    <row r="54156" spans="26:27" x14ac:dyDescent="0.2">
      <c r="Z54156" s="218"/>
      <c r="AA54156" s="218"/>
    </row>
    <row r="54157" spans="26:27" x14ac:dyDescent="0.2">
      <c r="Z54157" s="218"/>
      <c r="AA54157" s="218"/>
    </row>
    <row r="54158" spans="26:27" x14ac:dyDescent="0.2">
      <c r="Z54158" s="218"/>
      <c r="AA54158" s="218"/>
    </row>
    <row r="54159" spans="26:27" x14ac:dyDescent="0.2">
      <c r="Z54159" s="218"/>
      <c r="AA54159" s="218"/>
    </row>
    <row r="54160" spans="26:27" x14ac:dyDescent="0.2">
      <c r="Z54160" s="218"/>
      <c r="AA54160" s="218"/>
    </row>
    <row r="54161" spans="26:27" x14ac:dyDescent="0.2">
      <c r="Z54161" s="218"/>
      <c r="AA54161" s="218"/>
    </row>
    <row r="54162" spans="26:27" x14ac:dyDescent="0.2">
      <c r="Z54162" s="218"/>
      <c r="AA54162" s="218"/>
    </row>
    <row r="54163" spans="26:27" x14ac:dyDescent="0.2">
      <c r="Z54163" s="218"/>
      <c r="AA54163" s="218"/>
    </row>
    <row r="54164" spans="26:27" x14ac:dyDescent="0.2">
      <c r="Z54164" s="218"/>
      <c r="AA54164" s="218"/>
    </row>
    <row r="54165" spans="26:27" x14ac:dyDescent="0.2">
      <c r="Z54165" s="218"/>
      <c r="AA54165" s="218"/>
    </row>
    <row r="54166" spans="26:27" x14ac:dyDescent="0.2">
      <c r="Z54166" s="218"/>
      <c r="AA54166" s="218"/>
    </row>
    <row r="54167" spans="26:27" x14ac:dyDescent="0.2">
      <c r="Z54167" s="218"/>
      <c r="AA54167" s="218"/>
    </row>
    <row r="54168" spans="26:27" x14ac:dyDescent="0.2">
      <c r="Z54168" s="218"/>
      <c r="AA54168" s="218"/>
    </row>
    <row r="54169" spans="26:27" x14ac:dyDescent="0.2">
      <c r="Z54169" s="218"/>
      <c r="AA54169" s="218"/>
    </row>
    <row r="54170" spans="26:27" x14ac:dyDescent="0.2">
      <c r="Z54170" s="218"/>
      <c r="AA54170" s="218"/>
    </row>
    <row r="54171" spans="26:27" x14ac:dyDescent="0.2">
      <c r="Z54171" s="218"/>
      <c r="AA54171" s="218"/>
    </row>
    <row r="54172" spans="26:27" x14ac:dyDescent="0.2">
      <c r="Z54172" s="218"/>
      <c r="AA54172" s="218"/>
    </row>
    <row r="54173" spans="26:27" x14ac:dyDescent="0.2">
      <c r="Z54173" s="218"/>
      <c r="AA54173" s="218"/>
    </row>
    <row r="54174" spans="26:27" x14ac:dyDescent="0.2">
      <c r="Z54174" s="218"/>
      <c r="AA54174" s="218"/>
    </row>
    <row r="54175" spans="26:27" x14ac:dyDescent="0.2">
      <c r="Z54175" s="218"/>
      <c r="AA54175" s="218"/>
    </row>
    <row r="54176" spans="26:27" x14ac:dyDescent="0.2">
      <c r="Z54176" s="218"/>
      <c r="AA54176" s="218"/>
    </row>
    <row r="54177" spans="26:27" x14ac:dyDescent="0.2">
      <c r="Z54177" s="218"/>
      <c r="AA54177" s="218"/>
    </row>
    <row r="54178" spans="26:27" x14ac:dyDescent="0.2">
      <c r="Z54178" s="218"/>
      <c r="AA54178" s="218"/>
    </row>
    <row r="54179" spans="26:27" x14ac:dyDescent="0.2">
      <c r="Z54179" s="218"/>
      <c r="AA54179" s="218"/>
    </row>
    <row r="54180" spans="26:27" x14ac:dyDescent="0.2">
      <c r="Z54180" s="218"/>
      <c r="AA54180" s="218"/>
    </row>
    <row r="54181" spans="26:27" x14ac:dyDescent="0.2">
      <c r="Z54181" s="218"/>
      <c r="AA54181" s="218"/>
    </row>
    <row r="54182" spans="26:27" x14ac:dyDescent="0.2">
      <c r="Z54182" s="218"/>
      <c r="AA54182" s="218"/>
    </row>
    <row r="54183" spans="26:27" x14ac:dyDescent="0.2">
      <c r="Z54183" s="218"/>
      <c r="AA54183" s="218"/>
    </row>
    <row r="54184" spans="26:27" x14ac:dyDescent="0.2">
      <c r="Z54184" s="218"/>
      <c r="AA54184" s="218"/>
    </row>
    <row r="54185" spans="26:27" x14ac:dyDescent="0.2">
      <c r="Z54185" s="218"/>
      <c r="AA54185" s="218"/>
    </row>
    <row r="54186" spans="26:27" x14ac:dyDescent="0.2">
      <c r="Z54186" s="218"/>
      <c r="AA54186" s="218"/>
    </row>
    <row r="54187" spans="26:27" x14ac:dyDescent="0.2">
      <c r="Z54187" s="218"/>
      <c r="AA54187" s="218"/>
    </row>
    <row r="54188" spans="26:27" x14ac:dyDescent="0.2">
      <c r="Z54188" s="218"/>
      <c r="AA54188" s="218"/>
    </row>
    <row r="54189" spans="26:27" x14ac:dyDescent="0.2">
      <c r="Z54189" s="218"/>
      <c r="AA54189" s="218"/>
    </row>
    <row r="54190" spans="26:27" x14ac:dyDescent="0.2">
      <c r="Z54190" s="218"/>
      <c r="AA54190" s="218"/>
    </row>
    <row r="54191" spans="26:27" x14ac:dyDescent="0.2">
      <c r="Z54191" s="218"/>
      <c r="AA54191" s="218"/>
    </row>
    <row r="54192" spans="26:27" x14ac:dyDescent="0.2">
      <c r="Z54192" s="218"/>
      <c r="AA54192" s="218"/>
    </row>
    <row r="54193" spans="26:27" x14ac:dyDescent="0.2">
      <c r="Z54193" s="218"/>
      <c r="AA54193" s="218"/>
    </row>
    <row r="54194" spans="26:27" x14ac:dyDescent="0.2">
      <c r="Z54194" s="218"/>
      <c r="AA54194" s="218"/>
    </row>
    <row r="54195" spans="26:27" x14ac:dyDescent="0.2">
      <c r="Z54195" s="218"/>
      <c r="AA54195" s="218"/>
    </row>
    <row r="54196" spans="26:27" x14ac:dyDescent="0.2">
      <c r="Z54196" s="218"/>
      <c r="AA54196" s="218"/>
    </row>
    <row r="54197" spans="26:27" x14ac:dyDescent="0.2">
      <c r="Z54197" s="218"/>
      <c r="AA54197" s="218"/>
    </row>
    <row r="54198" spans="26:27" x14ac:dyDescent="0.2">
      <c r="Z54198" s="218"/>
      <c r="AA54198" s="218"/>
    </row>
    <row r="54199" spans="26:27" x14ac:dyDescent="0.2">
      <c r="Z54199" s="218"/>
      <c r="AA54199" s="218"/>
    </row>
    <row r="54200" spans="26:27" x14ac:dyDescent="0.2">
      <c r="Z54200" s="218"/>
      <c r="AA54200" s="218"/>
    </row>
    <row r="54201" spans="26:27" x14ac:dyDescent="0.2">
      <c r="Z54201" s="218"/>
      <c r="AA54201" s="218"/>
    </row>
    <row r="54202" spans="26:27" x14ac:dyDescent="0.2">
      <c r="Z54202" s="218"/>
      <c r="AA54202" s="218"/>
    </row>
    <row r="54203" spans="26:27" x14ac:dyDescent="0.2">
      <c r="Z54203" s="218"/>
      <c r="AA54203" s="218"/>
    </row>
    <row r="54204" spans="26:27" x14ac:dyDescent="0.2">
      <c r="Z54204" s="218"/>
      <c r="AA54204" s="218"/>
    </row>
    <row r="54205" spans="26:27" x14ac:dyDescent="0.2">
      <c r="Z54205" s="218"/>
      <c r="AA54205" s="218"/>
    </row>
    <row r="54206" spans="26:27" x14ac:dyDescent="0.2">
      <c r="Z54206" s="218"/>
      <c r="AA54206" s="218"/>
    </row>
    <row r="54207" spans="26:27" x14ac:dyDescent="0.2">
      <c r="Z54207" s="218"/>
      <c r="AA54207" s="218"/>
    </row>
    <row r="54208" spans="26:27" x14ac:dyDescent="0.2">
      <c r="Z54208" s="218"/>
      <c r="AA54208" s="218"/>
    </row>
    <row r="54209" spans="26:27" x14ac:dyDescent="0.2">
      <c r="Z54209" s="218"/>
      <c r="AA54209" s="218"/>
    </row>
    <row r="54210" spans="26:27" x14ac:dyDescent="0.2">
      <c r="Z54210" s="218"/>
      <c r="AA54210" s="218"/>
    </row>
    <row r="54211" spans="26:27" x14ac:dyDescent="0.2">
      <c r="Z54211" s="218"/>
      <c r="AA54211" s="218"/>
    </row>
    <row r="54212" spans="26:27" x14ac:dyDescent="0.2">
      <c r="Z54212" s="218"/>
      <c r="AA54212" s="218"/>
    </row>
    <row r="54213" spans="26:27" x14ac:dyDescent="0.2">
      <c r="Z54213" s="218"/>
      <c r="AA54213" s="218"/>
    </row>
    <row r="54214" spans="26:27" x14ac:dyDescent="0.2">
      <c r="Z54214" s="218"/>
      <c r="AA54214" s="218"/>
    </row>
    <row r="54215" spans="26:27" x14ac:dyDescent="0.2">
      <c r="Z54215" s="218"/>
      <c r="AA54215" s="218"/>
    </row>
    <row r="54216" spans="26:27" x14ac:dyDescent="0.2">
      <c r="Z54216" s="218"/>
      <c r="AA54216" s="218"/>
    </row>
    <row r="54217" spans="26:27" x14ac:dyDescent="0.2">
      <c r="Z54217" s="218"/>
      <c r="AA54217" s="218"/>
    </row>
    <row r="54218" spans="26:27" x14ac:dyDescent="0.2">
      <c r="Z54218" s="218"/>
      <c r="AA54218" s="218"/>
    </row>
    <row r="54219" spans="26:27" x14ac:dyDescent="0.2">
      <c r="Z54219" s="218"/>
      <c r="AA54219" s="218"/>
    </row>
    <row r="54220" spans="26:27" x14ac:dyDescent="0.2">
      <c r="Z54220" s="218"/>
      <c r="AA54220" s="218"/>
    </row>
    <row r="54221" spans="26:27" x14ac:dyDescent="0.2">
      <c r="Z54221" s="218"/>
      <c r="AA54221" s="218"/>
    </row>
    <row r="54222" spans="26:27" x14ac:dyDescent="0.2">
      <c r="Z54222" s="218"/>
      <c r="AA54222" s="218"/>
    </row>
    <row r="54223" spans="26:27" x14ac:dyDescent="0.2">
      <c r="Z54223" s="218"/>
      <c r="AA54223" s="218"/>
    </row>
    <row r="54224" spans="26:27" x14ac:dyDescent="0.2">
      <c r="Z54224" s="218"/>
      <c r="AA54224" s="218"/>
    </row>
    <row r="54225" spans="26:27" x14ac:dyDescent="0.2">
      <c r="Z54225" s="218"/>
      <c r="AA54225" s="218"/>
    </row>
    <row r="54226" spans="26:27" x14ac:dyDescent="0.2">
      <c r="Z54226" s="218"/>
      <c r="AA54226" s="218"/>
    </row>
    <row r="54227" spans="26:27" x14ac:dyDescent="0.2">
      <c r="Z54227" s="218"/>
      <c r="AA54227" s="218"/>
    </row>
    <row r="54228" spans="26:27" x14ac:dyDescent="0.2">
      <c r="Z54228" s="218"/>
      <c r="AA54228" s="218"/>
    </row>
    <row r="54229" spans="26:27" x14ac:dyDescent="0.2">
      <c r="Z54229" s="218"/>
      <c r="AA54229" s="218"/>
    </row>
    <row r="54230" spans="26:27" x14ac:dyDescent="0.2">
      <c r="Z54230" s="218"/>
      <c r="AA54230" s="218"/>
    </row>
    <row r="54231" spans="26:27" x14ac:dyDescent="0.2">
      <c r="Z54231" s="218"/>
      <c r="AA54231" s="218"/>
    </row>
    <row r="54232" spans="26:27" x14ac:dyDescent="0.2">
      <c r="Z54232" s="218"/>
      <c r="AA54232" s="218"/>
    </row>
    <row r="54233" spans="26:27" x14ac:dyDescent="0.2">
      <c r="Z54233" s="218"/>
      <c r="AA54233" s="218"/>
    </row>
    <row r="54234" spans="26:27" x14ac:dyDescent="0.2">
      <c r="Z54234" s="218"/>
      <c r="AA54234" s="218"/>
    </row>
    <row r="54235" spans="26:27" x14ac:dyDescent="0.2">
      <c r="Z54235" s="218"/>
      <c r="AA54235" s="218"/>
    </row>
    <row r="54236" spans="26:27" x14ac:dyDescent="0.2">
      <c r="Z54236" s="218"/>
      <c r="AA54236" s="218"/>
    </row>
    <row r="54237" spans="26:27" x14ac:dyDescent="0.2">
      <c r="Z54237" s="218"/>
      <c r="AA54237" s="218"/>
    </row>
    <row r="54238" spans="26:27" x14ac:dyDescent="0.2">
      <c r="Z54238" s="218"/>
      <c r="AA54238" s="218"/>
    </row>
    <row r="54239" spans="26:27" x14ac:dyDescent="0.2">
      <c r="Z54239" s="218"/>
      <c r="AA54239" s="218"/>
    </row>
    <row r="54240" spans="26:27" x14ac:dyDescent="0.2">
      <c r="Z54240" s="218"/>
      <c r="AA54240" s="218"/>
    </row>
    <row r="54241" spans="26:27" x14ac:dyDescent="0.2">
      <c r="Z54241" s="218"/>
      <c r="AA54241" s="218"/>
    </row>
    <row r="54242" spans="26:27" x14ac:dyDescent="0.2">
      <c r="Z54242" s="218"/>
      <c r="AA54242" s="218"/>
    </row>
    <row r="54243" spans="26:27" x14ac:dyDescent="0.2">
      <c r="Z54243" s="218"/>
      <c r="AA54243" s="218"/>
    </row>
    <row r="54244" spans="26:27" x14ac:dyDescent="0.2">
      <c r="Z54244" s="218"/>
      <c r="AA54244" s="218"/>
    </row>
    <row r="54245" spans="26:27" x14ac:dyDescent="0.2">
      <c r="Z54245" s="218"/>
      <c r="AA54245" s="218"/>
    </row>
    <row r="54246" spans="26:27" x14ac:dyDescent="0.2">
      <c r="Z54246" s="218"/>
      <c r="AA54246" s="218"/>
    </row>
    <row r="54247" spans="26:27" x14ac:dyDescent="0.2">
      <c r="Z54247" s="218"/>
      <c r="AA54247" s="218"/>
    </row>
    <row r="54248" spans="26:27" x14ac:dyDescent="0.2">
      <c r="Z54248" s="218"/>
      <c r="AA54248" s="218"/>
    </row>
    <row r="54249" spans="26:27" x14ac:dyDescent="0.2">
      <c r="Z54249" s="218"/>
      <c r="AA54249" s="218"/>
    </row>
    <row r="54250" spans="26:27" x14ac:dyDescent="0.2">
      <c r="Z54250" s="218"/>
      <c r="AA54250" s="218"/>
    </row>
    <row r="54251" spans="26:27" x14ac:dyDescent="0.2">
      <c r="Z54251" s="218"/>
      <c r="AA54251" s="218"/>
    </row>
    <row r="54252" spans="26:27" x14ac:dyDescent="0.2">
      <c r="Z54252" s="218"/>
      <c r="AA54252" s="218"/>
    </row>
    <row r="54253" spans="26:27" x14ac:dyDescent="0.2">
      <c r="Z54253" s="218"/>
      <c r="AA54253" s="218"/>
    </row>
    <row r="54254" spans="26:27" x14ac:dyDescent="0.2">
      <c r="Z54254" s="218"/>
      <c r="AA54254" s="218"/>
    </row>
    <row r="54255" spans="26:27" x14ac:dyDescent="0.2">
      <c r="Z54255" s="218"/>
      <c r="AA54255" s="218"/>
    </row>
    <row r="54256" spans="26:27" x14ac:dyDescent="0.2">
      <c r="Z54256" s="218"/>
      <c r="AA54256" s="218"/>
    </row>
    <row r="54257" spans="26:27" x14ac:dyDescent="0.2">
      <c r="Z54257" s="218"/>
      <c r="AA54257" s="218"/>
    </row>
    <row r="54258" spans="26:27" x14ac:dyDescent="0.2">
      <c r="Z54258" s="218"/>
      <c r="AA54258" s="218"/>
    </row>
    <row r="54259" spans="26:27" x14ac:dyDescent="0.2">
      <c r="Z54259" s="218"/>
      <c r="AA54259" s="218"/>
    </row>
    <row r="54260" spans="26:27" x14ac:dyDescent="0.2">
      <c r="Z54260" s="218"/>
      <c r="AA54260" s="218"/>
    </row>
    <row r="54261" spans="26:27" x14ac:dyDescent="0.2">
      <c r="Z54261" s="218"/>
      <c r="AA54261" s="218"/>
    </row>
    <row r="54262" spans="26:27" x14ac:dyDescent="0.2">
      <c r="Z54262" s="218"/>
      <c r="AA54262" s="218"/>
    </row>
    <row r="54263" spans="26:27" x14ac:dyDescent="0.2">
      <c r="Z54263" s="218"/>
      <c r="AA54263" s="218"/>
    </row>
    <row r="54264" spans="26:27" x14ac:dyDescent="0.2">
      <c r="Z54264" s="218"/>
      <c r="AA54264" s="218"/>
    </row>
    <row r="54265" spans="26:27" x14ac:dyDescent="0.2">
      <c r="Z54265" s="218"/>
      <c r="AA54265" s="218"/>
    </row>
    <row r="54266" spans="26:27" x14ac:dyDescent="0.2">
      <c r="Z54266" s="218"/>
      <c r="AA54266" s="218"/>
    </row>
    <row r="54267" spans="26:27" x14ac:dyDescent="0.2">
      <c r="Z54267" s="218"/>
      <c r="AA54267" s="218"/>
    </row>
    <row r="54268" spans="26:27" x14ac:dyDescent="0.2">
      <c r="Z54268" s="218"/>
      <c r="AA54268" s="218"/>
    </row>
    <row r="54269" spans="26:27" x14ac:dyDescent="0.2">
      <c r="Z54269" s="218"/>
      <c r="AA54269" s="218"/>
    </row>
    <row r="54270" spans="26:27" x14ac:dyDescent="0.2">
      <c r="Z54270" s="218"/>
      <c r="AA54270" s="218"/>
    </row>
    <row r="54271" spans="26:27" x14ac:dyDescent="0.2">
      <c r="Z54271" s="218"/>
      <c r="AA54271" s="218"/>
    </row>
    <row r="54272" spans="26:27" x14ac:dyDescent="0.2">
      <c r="Z54272" s="218"/>
      <c r="AA54272" s="218"/>
    </row>
    <row r="54273" spans="26:27" x14ac:dyDescent="0.2">
      <c r="Z54273" s="218"/>
      <c r="AA54273" s="218"/>
    </row>
    <row r="54274" spans="26:27" x14ac:dyDescent="0.2">
      <c r="Z54274" s="218"/>
      <c r="AA54274" s="218"/>
    </row>
    <row r="54275" spans="26:27" x14ac:dyDescent="0.2">
      <c r="Z54275" s="218"/>
      <c r="AA54275" s="218"/>
    </row>
    <row r="54276" spans="26:27" x14ac:dyDescent="0.2">
      <c r="Z54276" s="218"/>
      <c r="AA54276" s="218"/>
    </row>
    <row r="54277" spans="26:27" x14ac:dyDescent="0.2">
      <c r="Z54277" s="218"/>
      <c r="AA54277" s="218"/>
    </row>
    <row r="54278" spans="26:27" x14ac:dyDescent="0.2">
      <c r="Z54278" s="218"/>
      <c r="AA54278" s="218"/>
    </row>
    <row r="54279" spans="26:27" x14ac:dyDescent="0.2">
      <c r="Z54279" s="218"/>
      <c r="AA54279" s="218"/>
    </row>
    <row r="54280" spans="26:27" x14ac:dyDescent="0.2">
      <c r="Z54280" s="218"/>
      <c r="AA54280" s="218"/>
    </row>
    <row r="54281" spans="26:27" x14ac:dyDescent="0.2">
      <c r="Z54281" s="218"/>
      <c r="AA54281" s="218"/>
    </row>
    <row r="54282" spans="26:27" x14ac:dyDescent="0.2">
      <c r="Z54282" s="218"/>
      <c r="AA54282" s="218"/>
    </row>
    <row r="54283" spans="26:27" x14ac:dyDescent="0.2">
      <c r="Z54283" s="218"/>
      <c r="AA54283" s="218"/>
    </row>
    <row r="54284" spans="26:27" x14ac:dyDescent="0.2">
      <c r="Z54284" s="218"/>
      <c r="AA54284" s="218"/>
    </row>
    <row r="54285" spans="26:27" x14ac:dyDescent="0.2">
      <c r="Z54285" s="218"/>
      <c r="AA54285" s="218"/>
    </row>
    <row r="54286" spans="26:27" x14ac:dyDescent="0.2">
      <c r="Z54286" s="218"/>
      <c r="AA54286" s="218"/>
    </row>
    <row r="54287" spans="26:27" x14ac:dyDescent="0.2">
      <c r="Z54287" s="218"/>
      <c r="AA54287" s="218"/>
    </row>
    <row r="54288" spans="26:27" x14ac:dyDescent="0.2">
      <c r="Z54288" s="218"/>
      <c r="AA54288" s="218"/>
    </row>
    <row r="54289" spans="26:27" x14ac:dyDescent="0.2">
      <c r="Z54289" s="218"/>
      <c r="AA54289" s="218"/>
    </row>
    <row r="54290" spans="26:27" x14ac:dyDescent="0.2">
      <c r="Z54290" s="218"/>
      <c r="AA54290" s="218"/>
    </row>
    <row r="54291" spans="26:27" x14ac:dyDescent="0.2">
      <c r="Z54291" s="218"/>
      <c r="AA54291" s="218"/>
    </row>
    <row r="54292" spans="26:27" x14ac:dyDescent="0.2">
      <c r="Z54292" s="218"/>
      <c r="AA54292" s="218"/>
    </row>
    <row r="54293" spans="26:27" x14ac:dyDescent="0.2">
      <c r="Z54293" s="218"/>
      <c r="AA54293" s="218"/>
    </row>
    <row r="54294" spans="26:27" x14ac:dyDescent="0.2">
      <c r="Z54294" s="218"/>
      <c r="AA54294" s="218"/>
    </row>
    <row r="54295" spans="26:27" x14ac:dyDescent="0.2">
      <c r="Z54295" s="218"/>
      <c r="AA54295" s="218"/>
    </row>
    <row r="54296" spans="26:27" x14ac:dyDescent="0.2">
      <c r="Z54296" s="218"/>
      <c r="AA54296" s="218"/>
    </row>
    <row r="54297" spans="26:27" x14ac:dyDescent="0.2">
      <c r="Z54297" s="218"/>
      <c r="AA54297" s="218"/>
    </row>
    <row r="54298" spans="26:27" x14ac:dyDescent="0.2">
      <c r="Z54298" s="218"/>
      <c r="AA54298" s="218"/>
    </row>
    <row r="54299" spans="26:27" x14ac:dyDescent="0.2">
      <c r="Z54299" s="218"/>
      <c r="AA54299" s="218"/>
    </row>
    <row r="54300" spans="26:27" x14ac:dyDescent="0.2">
      <c r="Z54300" s="218"/>
      <c r="AA54300" s="218"/>
    </row>
    <row r="54301" spans="26:27" x14ac:dyDescent="0.2">
      <c r="Z54301" s="218"/>
      <c r="AA54301" s="218"/>
    </row>
    <row r="54302" spans="26:27" x14ac:dyDescent="0.2">
      <c r="Z54302" s="218"/>
      <c r="AA54302" s="218"/>
    </row>
    <row r="54303" spans="26:27" x14ac:dyDescent="0.2">
      <c r="Z54303" s="218"/>
      <c r="AA54303" s="218"/>
    </row>
    <row r="54304" spans="26:27" x14ac:dyDescent="0.2">
      <c r="Z54304" s="218"/>
      <c r="AA54304" s="218"/>
    </row>
    <row r="54305" spans="26:27" x14ac:dyDescent="0.2">
      <c r="Z54305" s="218"/>
      <c r="AA54305" s="218"/>
    </row>
    <row r="54306" spans="26:27" x14ac:dyDescent="0.2">
      <c r="Z54306" s="218"/>
      <c r="AA54306" s="218"/>
    </row>
    <row r="54307" spans="26:27" x14ac:dyDescent="0.2">
      <c r="Z54307" s="218"/>
      <c r="AA54307" s="218"/>
    </row>
    <row r="54308" spans="26:27" x14ac:dyDescent="0.2">
      <c r="Z54308" s="218"/>
      <c r="AA54308" s="218"/>
    </row>
    <row r="54309" spans="26:27" x14ac:dyDescent="0.2">
      <c r="Z54309" s="218"/>
      <c r="AA54309" s="218"/>
    </row>
    <row r="54310" spans="26:27" x14ac:dyDescent="0.2">
      <c r="Z54310" s="218"/>
      <c r="AA54310" s="218"/>
    </row>
    <row r="54311" spans="26:27" x14ac:dyDescent="0.2">
      <c r="Z54311" s="218"/>
      <c r="AA54311" s="218"/>
    </row>
    <row r="54312" spans="26:27" x14ac:dyDescent="0.2">
      <c r="Z54312" s="218"/>
      <c r="AA54312" s="218"/>
    </row>
    <row r="54313" spans="26:27" x14ac:dyDescent="0.2">
      <c r="Z54313" s="218"/>
      <c r="AA54313" s="218"/>
    </row>
    <row r="54314" spans="26:27" x14ac:dyDescent="0.2">
      <c r="Z54314" s="218"/>
      <c r="AA54314" s="218"/>
    </row>
    <row r="54315" spans="26:27" x14ac:dyDescent="0.2">
      <c r="Z54315" s="218"/>
      <c r="AA54315" s="218"/>
    </row>
    <row r="54316" spans="26:27" x14ac:dyDescent="0.2">
      <c r="Z54316" s="218"/>
      <c r="AA54316" s="218"/>
    </row>
    <row r="54317" spans="26:27" x14ac:dyDescent="0.2">
      <c r="Z54317" s="218"/>
      <c r="AA54317" s="218"/>
    </row>
    <row r="54318" spans="26:27" x14ac:dyDescent="0.2">
      <c r="Z54318" s="218"/>
      <c r="AA54318" s="218"/>
    </row>
    <row r="54319" spans="26:27" x14ac:dyDescent="0.2">
      <c r="Z54319" s="218"/>
      <c r="AA54319" s="218"/>
    </row>
    <row r="54320" spans="26:27" x14ac:dyDescent="0.2">
      <c r="Z54320" s="218"/>
      <c r="AA54320" s="218"/>
    </row>
    <row r="54321" spans="26:27" x14ac:dyDescent="0.2">
      <c r="Z54321" s="218"/>
      <c r="AA54321" s="218"/>
    </row>
    <row r="54322" spans="26:27" x14ac:dyDescent="0.2">
      <c r="Z54322" s="218"/>
      <c r="AA54322" s="218"/>
    </row>
    <row r="54323" spans="26:27" x14ac:dyDescent="0.2">
      <c r="Z54323" s="218"/>
      <c r="AA54323" s="218"/>
    </row>
    <row r="54324" spans="26:27" x14ac:dyDescent="0.2">
      <c r="Z54324" s="218"/>
      <c r="AA54324" s="218"/>
    </row>
    <row r="54325" spans="26:27" x14ac:dyDescent="0.2">
      <c r="Z54325" s="218"/>
      <c r="AA54325" s="218"/>
    </row>
    <row r="54326" spans="26:27" x14ac:dyDescent="0.2">
      <c r="Z54326" s="218"/>
      <c r="AA54326" s="218"/>
    </row>
    <row r="54327" spans="26:27" x14ac:dyDescent="0.2">
      <c r="Z54327" s="218"/>
      <c r="AA54327" s="218"/>
    </row>
    <row r="54328" spans="26:27" x14ac:dyDescent="0.2">
      <c r="Z54328" s="218"/>
      <c r="AA54328" s="218"/>
    </row>
    <row r="54329" spans="26:27" x14ac:dyDescent="0.2">
      <c r="Z54329" s="218"/>
      <c r="AA54329" s="218"/>
    </row>
    <row r="54330" spans="26:27" x14ac:dyDescent="0.2">
      <c r="Z54330" s="218"/>
      <c r="AA54330" s="218"/>
    </row>
    <row r="54331" spans="26:27" x14ac:dyDescent="0.2">
      <c r="Z54331" s="218"/>
      <c r="AA54331" s="218"/>
    </row>
    <row r="54332" spans="26:27" x14ac:dyDescent="0.2">
      <c r="Z54332" s="218"/>
      <c r="AA54332" s="218"/>
    </row>
    <row r="54333" spans="26:27" x14ac:dyDescent="0.2">
      <c r="Z54333" s="218"/>
      <c r="AA54333" s="218"/>
    </row>
    <row r="54334" spans="26:27" x14ac:dyDescent="0.2">
      <c r="Z54334" s="218"/>
      <c r="AA54334" s="218"/>
    </row>
    <row r="54335" spans="26:27" x14ac:dyDescent="0.2">
      <c r="Z54335" s="218"/>
      <c r="AA54335" s="218"/>
    </row>
    <row r="54336" spans="26:27" x14ac:dyDescent="0.2">
      <c r="Z54336" s="218"/>
      <c r="AA54336" s="218"/>
    </row>
    <row r="54337" spans="26:27" x14ac:dyDescent="0.2">
      <c r="Z54337" s="218"/>
      <c r="AA54337" s="218"/>
    </row>
    <row r="54338" spans="26:27" x14ac:dyDescent="0.2">
      <c r="Z54338" s="218"/>
      <c r="AA54338" s="218"/>
    </row>
    <row r="54339" spans="26:27" x14ac:dyDescent="0.2">
      <c r="Z54339" s="218"/>
      <c r="AA54339" s="218"/>
    </row>
    <row r="54340" spans="26:27" x14ac:dyDescent="0.2">
      <c r="Z54340" s="218"/>
      <c r="AA54340" s="218"/>
    </row>
    <row r="54341" spans="26:27" x14ac:dyDescent="0.2">
      <c r="Z54341" s="218"/>
      <c r="AA54341" s="218"/>
    </row>
    <row r="54342" spans="26:27" x14ac:dyDescent="0.2">
      <c r="Z54342" s="218"/>
      <c r="AA54342" s="218"/>
    </row>
    <row r="54343" spans="26:27" x14ac:dyDescent="0.2">
      <c r="Z54343" s="218"/>
      <c r="AA54343" s="218"/>
    </row>
    <row r="54344" spans="26:27" x14ac:dyDescent="0.2">
      <c r="Z54344" s="218"/>
      <c r="AA54344" s="218"/>
    </row>
    <row r="54345" spans="26:27" x14ac:dyDescent="0.2">
      <c r="Z54345" s="218"/>
      <c r="AA54345" s="218"/>
    </row>
    <row r="54346" spans="26:27" x14ac:dyDescent="0.2">
      <c r="Z54346" s="218"/>
      <c r="AA54346" s="218"/>
    </row>
    <row r="54347" spans="26:27" x14ac:dyDescent="0.2">
      <c r="Z54347" s="218"/>
      <c r="AA54347" s="218"/>
    </row>
    <row r="54348" spans="26:27" x14ac:dyDescent="0.2">
      <c r="Z54348" s="218"/>
      <c r="AA54348" s="218"/>
    </row>
    <row r="54349" spans="26:27" x14ac:dyDescent="0.2">
      <c r="Z54349" s="218"/>
      <c r="AA54349" s="218"/>
    </row>
    <row r="54350" spans="26:27" x14ac:dyDescent="0.2">
      <c r="Z54350" s="218"/>
      <c r="AA54350" s="218"/>
    </row>
    <row r="54351" spans="26:27" x14ac:dyDescent="0.2">
      <c r="Z54351" s="218"/>
      <c r="AA54351" s="218"/>
    </row>
    <row r="54352" spans="26:27" x14ac:dyDescent="0.2">
      <c r="Z54352" s="218"/>
      <c r="AA54352" s="218"/>
    </row>
    <row r="54353" spans="26:27" x14ac:dyDescent="0.2">
      <c r="Z54353" s="218"/>
      <c r="AA54353" s="218"/>
    </row>
    <row r="54354" spans="26:27" x14ac:dyDescent="0.2">
      <c r="Z54354" s="218"/>
      <c r="AA54354" s="218"/>
    </row>
    <row r="54355" spans="26:27" x14ac:dyDescent="0.2">
      <c r="Z54355" s="218"/>
      <c r="AA54355" s="218"/>
    </row>
    <row r="54356" spans="26:27" x14ac:dyDescent="0.2">
      <c r="Z54356" s="218"/>
      <c r="AA54356" s="218"/>
    </row>
    <row r="54357" spans="26:27" x14ac:dyDescent="0.2">
      <c r="Z54357" s="218"/>
      <c r="AA54357" s="218"/>
    </row>
    <row r="54358" spans="26:27" x14ac:dyDescent="0.2">
      <c r="Z54358" s="218"/>
      <c r="AA54358" s="218"/>
    </row>
    <row r="54359" spans="26:27" x14ac:dyDescent="0.2">
      <c r="Z54359" s="218"/>
      <c r="AA54359" s="218"/>
    </row>
    <row r="54360" spans="26:27" x14ac:dyDescent="0.2">
      <c r="Z54360" s="218"/>
      <c r="AA54360" s="218"/>
    </row>
    <row r="54361" spans="26:27" x14ac:dyDescent="0.2">
      <c r="Z54361" s="218"/>
      <c r="AA54361" s="218"/>
    </row>
    <row r="54362" spans="26:27" x14ac:dyDescent="0.2">
      <c r="Z54362" s="218"/>
      <c r="AA54362" s="218"/>
    </row>
    <row r="54363" spans="26:27" x14ac:dyDescent="0.2">
      <c r="Z54363" s="218"/>
      <c r="AA54363" s="218"/>
    </row>
    <row r="54364" spans="26:27" x14ac:dyDescent="0.2">
      <c r="Z54364" s="218"/>
      <c r="AA54364" s="218"/>
    </row>
    <row r="54365" spans="26:27" x14ac:dyDescent="0.2">
      <c r="Z54365" s="218"/>
      <c r="AA54365" s="218"/>
    </row>
    <row r="54366" spans="26:27" x14ac:dyDescent="0.2">
      <c r="Z54366" s="218"/>
      <c r="AA54366" s="218"/>
    </row>
    <row r="54367" spans="26:27" x14ac:dyDescent="0.2">
      <c r="Z54367" s="218"/>
      <c r="AA54367" s="218"/>
    </row>
    <row r="54368" spans="26:27" x14ac:dyDescent="0.2">
      <c r="Z54368" s="218"/>
      <c r="AA54368" s="218"/>
    </row>
    <row r="54369" spans="26:27" x14ac:dyDescent="0.2">
      <c r="Z54369" s="218"/>
      <c r="AA54369" s="218"/>
    </row>
    <row r="54370" spans="26:27" x14ac:dyDescent="0.2">
      <c r="Z54370" s="218"/>
      <c r="AA54370" s="218"/>
    </row>
    <row r="54371" spans="26:27" x14ac:dyDescent="0.2">
      <c r="Z54371" s="218"/>
      <c r="AA54371" s="218"/>
    </row>
    <row r="54372" spans="26:27" x14ac:dyDescent="0.2">
      <c r="Z54372" s="218"/>
      <c r="AA54372" s="218"/>
    </row>
    <row r="54373" spans="26:27" x14ac:dyDescent="0.2">
      <c r="Z54373" s="218"/>
      <c r="AA54373" s="218"/>
    </row>
    <row r="54374" spans="26:27" x14ac:dyDescent="0.2">
      <c r="Z54374" s="218"/>
      <c r="AA54374" s="218"/>
    </row>
    <row r="54375" spans="26:27" x14ac:dyDescent="0.2">
      <c r="Z54375" s="218"/>
      <c r="AA54375" s="218"/>
    </row>
    <row r="54376" spans="26:27" x14ac:dyDescent="0.2">
      <c r="Z54376" s="218"/>
      <c r="AA54376" s="218"/>
    </row>
    <row r="54377" spans="26:27" x14ac:dyDescent="0.2">
      <c r="Z54377" s="218"/>
      <c r="AA54377" s="218"/>
    </row>
    <row r="54378" spans="26:27" x14ac:dyDescent="0.2">
      <c r="Z54378" s="218"/>
      <c r="AA54378" s="218"/>
    </row>
    <row r="54379" spans="26:27" x14ac:dyDescent="0.2">
      <c r="Z54379" s="218"/>
      <c r="AA54379" s="218"/>
    </row>
    <row r="54380" spans="26:27" x14ac:dyDescent="0.2">
      <c r="Z54380" s="218"/>
      <c r="AA54380" s="218"/>
    </row>
    <row r="54381" spans="26:27" x14ac:dyDescent="0.2">
      <c r="Z54381" s="218"/>
      <c r="AA54381" s="218"/>
    </row>
    <row r="54382" spans="26:27" x14ac:dyDescent="0.2">
      <c r="Z54382" s="218"/>
      <c r="AA54382" s="218"/>
    </row>
    <row r="54383" spans="26:27" x14ac:dyDescent="0.2">
      <c r="Z54383" s="218"/>
      <c r="AA54383" s="218"/>
    </row>
    <row r="54384" spans="26:27" x14ac:dyDescent="0.2">
      <c r="Z54384" s="218"/>
      <c r="AA54384" s="218"/>
    </row>
    <row r="54385" spans="26:27" x14ac:dyDescent="0.2">
      <c r="Z54385" s="218"/>
      <c r="AA54385" s="218"/>
    </row>
    <row r="54386" spans="26:27" x14ac:dyDescent="0.2">
      <c r="Z54386" s="218"/>
      <c r="AA54386" s="218"/>
    </row>
    <row r="54387" spans="26:27" x14ac:dyDescent="0.2">
      <c r="Z54387" s="218"/>
      <c r="AA54387" s="218"/>
    </row>
    <row r="54388" spans="26:27" x14ac:dyDescent="0.2">
      <c r="Z54388" s="218"/>
      <c r="AA54388" s="218"/>
    </row>
    <row r="54389" spans="26:27" x14ac:dyDescent="0.2">
      <c r="Z54389" s="218"/>
      <c r="AA54389" s="218"/>
    </row>
    <row r="54390" spans="26:27" x14ac:dyDescent="0.2">
      <c r="Z54390" s="218"/>
      <c r="AA54390" s="218"/>
    </row>
    <row r="54391" spans="26:27" x14ac:dyDescent="0.2">
      <c r="Z54391" s="218"/>
      <c r="AA54391" s="218"/>
    </row>
    <row r="54392" spans="26:27" x14ac:dyDescent="0.2">
      <c r="Z54392" s="218"/>
      <c r="AA54392" s="218"/>
    </row>
    <row r="54393" spans="26:27" x14ac:dyDescent="0.2">
      <c r="Z54393" s="218"/>
      <c r="AA54393" s="218"/>
    </row>
    <row r="54394" spans="26:27" x14ac:dyDescent="0.2">
      <c r="Z54394" s="218"/>
      <c r="AA54394" s="218"/>
    </row>
    <row r="54395" spans="26:27" x14ac:dyDescent="0.2">
      <c r="Z54395" s="218"/>
      <c r="AA54395" s="218"/>
    </row>
    <row r="54396" spans="26:27" x14ac:dyDescent="0.2">
      <c r="Z54396" s="218"/>
      <c r="AA54396" s="218"/>
    </row>
    <row r="54397" spans="26:27" x14ac:dyDescent="0.2">
      <c r="Z54397" s="218"/>
      <c r="AA54397" s="218"/>
    </row>
    <row r="54398" spans="26:27" x14ac:dyDescent="0.2">
      <c r="Z54398" s="218"/>
      <c r="AA54398" s="218"/>
    </row>
    <row r="54399" spans="26:27" x14ac:dyDescent="0.2">
      <c r="Z54399" s="218"/>
      <c r="AA54399" s="218"/>
    </row>
    <row r="54400" spans="26:27" x14ac:dyDescent="0.2">
      <c r="Z54400" s="218"/>
      <c r="AA54400" s="218"/>
    </row>
    <row r="54401" spans="26:27" x14ac:dyDescent="0.2">
      <c r="Z54401" s="218"/>
      <c r="AA54401" s="218"/>
    </row>
    <row r="54402" spans="26:27" x14ac:dyDescent="0.2">
      <c r="Z54402" s="218"/>
      <c r="AA54402" s="218"/>
    </row>
    <row r="54403" spans="26:27" x14ac:dyDescent="0.2">
      <c r="Z54403" s="218"/>
      <c r="AA54403" s="218"/>
    </row>
    <row r="54404" spans="26:27" x14ac:dyDescent="0.2">
      <c r="Z54404" s="218"/>
      <c r="AA54404" s="218"/>
    </row>
    <row r="54405" spans="26:27" x14ac:dyDescent="0.2">
      <c r="Z54405" s="218"/>
      <c r="AA54405" s="218"/>
    </row>
    <row r="54406" spans="26:27" x14ac:dyDescent="0.2">
      <c r="Z54406" s="218"/>
      <c r="AA54406" s="218"/>
    </row>
    <row r="54407" spans="26:27" x14ac:dyDescent="0.2">
      <c r="Z54407" s="218"/>
      <c r="AA54407" s="218"/>
    </row>
    <row r="54408" spans="26:27" x14ac:dyDescent="0.2">
      <c r="Z54408" s="218"/>
      <c r="AA54408" s="218"/>
    </row>
    <row r="54409" spans="26:27" x14ac:dyDescent="0.2">
      <c r="Z54409" s="218"/>
      <c r="AA54409" s="218"/>
    </row>
    <row r="54410" spans="26:27" x14ac:dyDescent="0.2">
      <c r="Z54410" s="218"/>
      <c r="AA54410" s="218"/>
    </row>
    <row r="54411" spans="26:27" x14ac:dyDescent="0.2">
      <c r="Z54411" s="218"/>
      <c r="AA54411" s="218"/>
    </row>
    <row r="54412" spans="26:27" x14ac:dyDescent="0.2">
      <c r="Z54412" s="218"/>
      <c r="AA54412" s="218"/>
    </row>
    <row r="54413" spans="26:27" x14ac:dyDescent="0.2">
      <c r="Z54413" s="218"/>
      <c r="AA54413" s="218"/>
    </row>
    <row r="54414" spans="26:27" x14ac:dyDescent="0.2">
      <c r="Z54414" s="218"/>
      <c r="AA54414" s="218"/>
    </row>
    <row r="54415" spans="26:27" x14ac:dyDescent="0.2">
      <c r="Z54415" s="218"/>
      <c r="AA54415" s="218"/>
    </row>
    <row r="54416" spans="26:27" x14ac:dyDescent="0.2">
      <c r="Z54416" s="218"/>
      <c r="AA54416" s="218"/>
    </row>
    <row r="54417" spans="26:27" x14ac:dyDescent="0.2">
      <c r="Z54417" s="218"/>
      <c r="AA54417" s="218"/>
    </row>
    <row r="54418" spans="26:27" x14ac:dyDescent="0.2">
      <c r="Z54418" s="218"/>
      <c r="AA54418" s="218"/>
    </row>
    <row r="54419" spans="26:27" x14ac:dyDescent="0.2">
      <c r="Z54419" s="218"/>
      <c r="AA54419" s="218"/>
    </row>
    <row r="54420" spans="26:27" x14ac:dyDescent="0.2">
      <c r="Z54420" s="218"/>
      <c r="AA54420" s="218"/>
    </row>
    <row r="54421" spans="26:27" x14ac:dyDescent="0.2">
      <c r="Z54421" s="218"/>
      <c r="AA54421" s="218"/>
    </row>
    <row r="54422" spans="26:27" x14ac:dyDescent="0.2">
      <c r="Z54422" s="218"/>
      <c r="AA54422" s="218"/>
    </row>
    <row r="54423" spans="26:27" x14ac:dyDescent="0.2">
      <c r="Z54423" s="218"/>
      <c r="AA54423" s="218"/>
    </row>
    <row r="54424" spans="26:27" x14ac:dyDescent="0.2">
      <c r="Z54424" s="218"/>
      <c r="AA54424" s="218"/>
    </row>
    <row r="54425" spans="26:27" x14ac:dyDescent="0.2">
      <c r="Z54425" s="218"/>
      <c r="AA54425" s="218"/>
    </row>
    <row r="54426" spans="26:27" x14ac:dyDescent="0.2">
      <c r="Z54426" s="218"/>
      <c r="AA54426" s="218"/>
    </row>
    <row r="54427" spans="26:27" x14ac:dyDescent="0.2">
      <c r="Z54427" s="218"/>
      <c r="AA54427" s="218"/>
    </row>
    <row r="54428" spans="26:27" x14ac:dyDescent="0.2">
      <c r="Z54428" s="218"/>
      <c r="AA54428" s="218"/>
    </row>
    <row r="54429" spans="26:27" x14ac:dyDescent="0.2">
      <c r="Z54429" s="218"/>
      <c r="AA54429" s="218"/>
    </row>
    <row r="54430" spans="26:27" x14ac:dyDescent="0.2">
      <c r="Z54430" s="218"/>
      <c r="AA54430" s="218"/>
    </row>
    <row r="54431" spans="26:27" x14ac:dyDescent="0.2">
      <c r="Z54431" s="218"/>
      <c r="AA54431" s="218"/>
    </row>
    <row r="54432" spans="26:27" x14ac:dyDescent="0.2">
      <c r="Z54432" s="218"/>
      <c r="AA54432" s="218"/>
    </row>
    <row r="54433" spans="26:27" x14ac:dyDescent="0.2">
      <c r="Z54433" s="218"/>
      <c r="AA54433" s="218"/>
    </row>
    <row r="54434" spans="26:27" x14ac:dyDescent="0.2">
      <c r="Z54434" s="218"/>
      <c r="AA54434" s="218"/>
    </row>
    <row r="54435" spans="26:27" x14ac:dyDescent="0.2">
      <c r="Z54435" s="218"/>
      <c r="AA54435" s="218"/>
    </row>
    <row r="54436" spans="26:27" x14ac:dyDescent="0.2">
      <c r="Z54436" s="218"/>
      <c r="AA54436" s="218"/>
    </row>
    <row r="54437" spans="26:27" x14ac:dyDescent="0.2">
      <c r="Z54437" s="218"/>
      <c r="AA54437" s="218"/>
    </row>
    <row r="54438" spans="26:27" x14ac:dyDescent="0.2">
      <c r="Z54438" s="218"/>
      <c r="AA54438" s="218"/>
    </row>
    <row r="54439" spans="26:27" x14ac:dyDescent="0.2">
      <c r="Z54439" s="218"/>
      <c r="AA54439" s="218"/>
    </row>
    <row r="54440" spans="26:27" x14ac:dyDescent="0.2">
      <c r="Z54440" s="218"/>
      <c r="AA54440" s="218"/>
    </row>
    <row r="54441" spans="26:27" x14ac:dyDescent="0.2">
      <c r="Z54441" s="218"/>
      <c r="AA54441" s="218"/>
    </row>
    <row r="54442" spans="26:27" x14ac:dyDescent="0.2">
      <c r="Z54442" s="218"/>
      <c r="AA54442" s="218"/>
    </row>
    <row r="54443" spans="26:27" x14ac:dyDescent="0.2">
      <c r="Z54443" s="218"/>
      <c r="AA54443" s="218"/>
    </row>
    <row r="54444" spans="26:27" x14ac:dyDescent="0.2">
      <c r="Z54444" s="218"/>
      <c r="AA54444" s="218"/>
    </row>
    <row r="54445" spans="26:27" x14ac:dyDescent="0.2">
      <c r="Z54445" s="218"/>
      <c r="AA54445" s="218"/>
    </row>
    <row r="54446" spans="26:27" x14ac:dyDescent="0.2">
      <c r="Z54446" s="218"/>
      <c r="AA54446" s="218"/>
    </row>
    <row r="54447" spans="26:27" x14ac:dyDescent="0.2">
      <c r="Z54447" s="218"/>
      <c r="AA54447" s="218"/>
    </row>
    <row r="54448" spans="26:27" x14ac:dyDescent="0.2">
      <c r="Z54448" s="218"/>
      <c r="AA54448" s="218"/>
    </row>
    <row r="54449" spans="26:27" x14ac:dyDescent="0.2">
      <c r="Z54449" s="218"/>
      <c r="AA54449" s="218"/>
    </row>
    <row r="54450" spans="26:27" x14ac:dyDescent="0.2">
      <c r="Z54450" s="218"/>
      <c r="AA54450" s="218"/>
    </row>
    <row r="54451" spans="26:27" x14ac:dyDescent="0.2">
      <c r="Z54451" s="218"/>
      <c r="AA54451" s="218"/>
    </row>
    <row r="54452" spans="26:27" x14ac:dyDescent="0.2">
      <c r="Z54452" s="218"/>
      <c r="AA54452" s="218"/>
    </row>
    <row r="54453" spans="26:27" x14ac:dyDescent="0.2">
      <c r="Z54453" s="218"/>
      <c r="AA54453" s="218"/>
    </row>
    <row r="54454" spans="26:27" x14ac:dyDescent="0.2">
      <c r="Z54454" s="218"/>
      <c r="AA54454" s="218"/>
    </row>
    <row r="54455" spans="26:27" x14ac:dyDescent="0.2">
      <c r="Z54455" s="218"/>
      <c r="AA54455" s="218"/>
    </row>
    <row r="54456" spans="26:27" x14ac:dyDescent="0.2">
      <c r="Z54456" s="218"/>
      <c r="AA54456" s="218"/>
    </row>
    <row r="54457" spans="26:27" x14ac:dyDescent="0.2">
      <c r="Z54457" s="218"/>
      <c r="AA54457" s="218"/>
    </row>
    <row r="54458" spans="26:27" x14ac:dyDescent="0.2">
      <c r="Z54458" s="218"/>
      <c r="AA54458" s="218"/>
    </row>
    <row r="54459" spans="26:27" x14ac:dyDescent="0.2">
      <c r="Z54459" s="218"/>
      <c r="AA54459" s="218"/>
    </row>
    <row r="54460" spans="26:27" x14ac:dyDescent="0.2">
      <c r="Z54460" s="218"/>
      <c r="AA54460" s="218"/>
    </row>
    <row r="54461" spans="26:27" x14ac:dyDescent="0.2">
      <c r="Z54461" s="218"/>
      <c r="AA54461" s="218"/>
    </row>
    <row r="54462" spans="26:27" x14ac:dyDescent="0.2">
      <c r="Z54462" s="218"/>
      <c r="AA54462" s="218"/>
    </row>
    <row r="54463" spans="26:27" x14ac:dyDescent="0.2">
      <c r="Z54463" s="218"/>
      <c r="AA54463" s="218"/>
    </row>
    <row r="54464" spans="26:27" x14ac:dyDescent="0.2">
      <c r="Z54464" s="218"/>
      <c r="AA54464" s="218"/>
    </row>
    <row r="54465" spans="26:27" x14ac:dyDescent="0.2">
      <c r="Z54465" s="218"/>
      <c r="AA54465" s="218"/>
    </row>
    <row r="54466" spans="26:27" x14ac:dyDescent="0.2">
      <c r="Z54466" s="218"/>
      <c r="AA54466" s="218"/>
    </row>
    <row r="54467" spans="26:27" x14ac:dyDescent="0.2">
      <c r="Z54467" s="218"/>
      <c r="AA54467" s="218"/>
    </row>
    <row r="54468" spans="26:27" x14ac:dyDescent="0.2">
      <c r="Z54468" s="218"/>
      <c r="AA54468" s="218"/>
    </row>
    <row r="54469" spans="26:27" x14ac:dyDescent="0.2">
      <c r="Z54469" s="218"/>
      <c r="AA54469" s="218"/>
    </row>
    <row r="54470" spans="26:27" x14ac:dyDescent="0.2">
      <c r="Z54470" s="218"/>
      <c r="AA54470" s="218"/>
    </row>
    <row r="54471" spans="26:27" x14ac:dyDescent="0.2">
      <c r="Z54471" s="218"/>
      <c r="AA54471" s="218"/>
    </row>
    <row r="54472" spans="26:27" x14ac:dyDescent="0.2">
      <c r="Z54472" s="218"/>
      <c r="AA54472" s="218"/>
    </row>
    <row r="54473" spans="26:27" x14ac:dyDescent="0.2">
      <c r="Z54473" s="218"/>
      <c r="AA54473" s="218"/>
    </row>
    <row r="54474" spans="26:27" x14ac:dyDescent="0.2">
      <c r="Z54474" s="218"/>
      <c r="AA54474" s="218"/>
    </row>
    <row r="54475" spans="26:27" x14ac:dyDescent="0.2">
      <c r="Z54475" s="218"/>
      <c r="AA54475" s="218"/>
    </row>
    <row r="54476" spans="26:27" x14ac:dyDescent="0.2">
      <c r="Z54476" s="218"/>
      <c r="AA54476" s="218"/>
    </row>
    <row r="54477" spans="26:27" x14ac:dyDescent="0.2">
      <c r="Z54477" s="218"/>
      <c r="AA54477" s="218"/>
    </row>
    <row r="54478" spans="26:27" x14ac:dyDescent="0.2">
      <c r="Z54478" s="218"/>
      <c r="AA54478" s="218"/>
    </row>
    <row r="54479" spans="26:27" x14ac:dyDescent="0.2">
      <c r="Z54479" s="218"/>
      <c r="AA54479" s="218"/>
    </row>
    <row r="54480" spans="26:27" x14ac:dyDescent="0.2">
      <c r="Z54480" s="218"/>
      <c r="AA54480" s="218"/>
    </row>
    <row r="54481" spans="26:27" x14ac:dyDescent="0.2">
      <c r="Z54481" s="218"/>
      <c r="AA54481" s="218"/>
    </row>
    <row r="54482" spans="26:27" x14ac:dyDescent="0.2">
      <c r="Z54482" s="218"/>
      <c r="AA54482" s="218"/>
    </row>
    <row r="54483" spans="26:27" x14ac:dyDescent="0.2">
      <c r="Z54483" s="218"/>
      <c r="AA54483" s="218"/>
    </row>
    <row r="54484" spans="26:27" x14ac:dyDescent="0.2">
      <c r="Z54484" s="218"/>
      <c r="AA54484" s="218"/>
    </row>
    <row r="54485" spans="26:27" x14ac:dyDescent="0.2">
      <c r="Z54485" s="218"/>
      <c r="AA54485" s="218"/>
    </row>
    <row r="54486" spans="26:27" x14ac:dyDescent="0.2">
      <c r="Z54486" s="218"/>
      <c r="AA54486" s="218"/>
    </row>
    <row r="54487" spans="26:27" x14ac:dyDescent="0.2">
      <c r="Z54487" s="218"/>
      <c r="AA54487" s="218"/>
    </row>
    <row r="54488" spans="26:27" x14ac:dyDescent="0.2">
      <c r="Z54488" s="218"/>
      <c r="AA54488" s="218"/>
    </row>
    <row r="54489" spans="26:27" x14ac:dyDescent="0.2">
      <c r="Z54489" s="218"/>
      <c r="AA54489" s="218"/>
    </row>
    <row r="54490" spans="26:27" x14ac:dyDescent="0.2">
      <c r="Z54490" s="218"/>
      <c r="AA54490" s="218"/>
    </row>
    <row r="54491" spans="26:27" x14ac:dyDescent="0.2">
      <c r="Z54491" s="218"/>
      <c r="AA54491" s="218"/>
    </row>
    <row r="54492" spans="26:27" x14ac:dyDescent="0.2">
      <c r="Z54492" s="218"/>
      <c r="AA54492" s="218"/>
    </row>
    <row r="54493" spans="26:27" x14ac:dyDescent="0.2">
      <c r="Z54493" s="218"/>
      <c r="AA54493" s="218"/>
    </row>
    <row r="54494" spans="26:27" x14ac:dyDescent="0.2">
      <c r="Z54494" s="218"/>
      <c r="AA54494" s="218"/>
    </row>
    <row r="54495" spans="26:27" x14ac:dyDescent="0.2">
      <c r="Z54495" s="218"/>
      <c r="AA54495" s="218"/>
    </row>
    <row r="54496" spans="26:27" x14ac:dyDescent="0.2">
      <c r="Z54496" s="218"/>
      <c r="AA54496" s="218"/>
    </row>
    <row r="54497" spans="26:27" x14ac:dyDescent="0.2">
      <c r="Z54497" s="218"/>
      <c r="AA54497" s="218"/>
    </row>
    <row r="54498" spans="26:27" x14ac:dyDescent="0.2">
      <c r="Z54498" s="218"/>
      <c r="AA54498" s="218"/>
    </row>
    <row r="54499" spans="26:27" x14ac:dyDescent="0.2">
      <c r="Z54499" s="218"/>
      <c r="AA54499" s="218"/>
    </row>
    <row r="54500" spans="26:27" x14ac:dyDescent="0.2">
      <c r="Z54500" s="218"/>
      <c r="AA54500" s="218"/>
    </row>
    <row r="54501" spans="26:27" x14ac:dyDescent="0.2">
      <c r="Z54501" s="218"/>
      <c r="AA54501" s="218"/>
    </row>
    <row r="54502" spans="26:27" x14ac:dyDescent="0.2">
      <c r="Z54502" s="218"/>
      <c r="AA54502" s="218"/>
    </row>
    <row r="54503" spans="26:27" x14ac:dyDescent="0.2">
      <c r="Z54503" s="218"/>
      <c r="AA54503" s="218"/>
    </row>
    <row r="54504" spans="26:27" x14ac:dyDescent="0.2">
      <c r="Z54504" s="218"/>
      <c r="AA54504" s="218"/>
    </row>
    <row r="54505" spans="26:27" x14ac:dyDescent="0.2">
      <c r="Z54505" s="218"/>
      <c r="AA54505" s="218"/>
    </row>
    <row r="54506" spans="26:27" x14ac:dyDescent="0.2">
      <c r="Z54506" s="218"/>
      <c r="AA54506" s="218"/>
    </row>
    <row r="54507" spans="26:27" x14ac:dyDescent="0.2">
      <c r="Z54507" s="218"/>
      <c r="AA54507" s="218"/>
    </row>
    <row r="54508" spans="26:27" x14ac:dyDescent="0.2">
      <c r="Z54508" s="218"/>
      <c r="AA54508" s="218"/>
    </row>
    <row r="54509" spans="26:27" x14ac:dyDescent="0.2">
      <c r="Z54509" s="218"/>
      <c r="AA54509" s="218"/>
    </row>
    <row r="54510" spans="26:27" x14ac:dyDescent="0.2">
      <c r="Z54510" s="218"/>
      <c r="AA54510" s="218"/>
    </row>
    <row r="54511" spans="26:27" x14ac:dyDescent="0.2">
      <c r="Z54511" s="218"/>
      <c r="AA54511" s="218"/>
    </row>
    <row r="54512" spans="26:27" x14ac:dyDescent="0.2">
      <c r="Z54512" s="218"/>
      <c r="AA54512" s="218"/>
    </row>
    <row r="54513" spans="26:27" x14ac:dyDescent="0.2">
      <c r="Z54513" s="218"/>
      <c r="AA54513" s="218"/>
    </row>
    <row r="54514" spans="26:27" x14ac:dyDescent="0.2">
      <c r="Z54514" s="218"/>
      <c r="AA54514" s="218"/>
    </row>
    <row r="54515" spans="26:27" x14ac:dyDescent="0.2">
      <c r="Z54515" s="218"/>
      <c r="AA54515" s="218"/>
    </row>
    <row r="54516" spans="26:27" x14ac:dyDescent="0.2">
      <c r="Z54516" s="218"/>
      <c r="AA54516" s="218"/>
    </row>
    <row r="54517" spans="26:27" x14ac:dyDescent="0.2">
      <c r="Z54517" s="218"/>
      <c r="AA54517" s="218"/>
    </row>
    <row r="54518" spans="26:27" x14ac:dyDescent="0.2">
      <c r="Z54518" s="218"/>
      <c r="AA54518" s="218"/>
    </row>
    <row r="54519" spans="26:27" x14ac:dyDescent="0.2">
      <c r="Z54519" s="218"/>
      <c r="AA54519" s="218"/>
    </row>
    <row r="54520" spans="26:27" x14ac:dyDescent="0.2">
      <c r="Z54520" s="218"/>
      <c r="AA54520" s="218"/>
    </row>
    <row r="54521" spans="26:27" x14ac:dyDescent="0.2">
      <c r="Z54521" s="218"/>
      <c r="AA54521" s="218"/>
    </row>
    <row r="54522" spans="26:27" x14ac:dyDescent="0.2">
      <c r="Z54522" s="218"/>
      <c r="AA54522" s="218"/>
    </row>
    <row r="54523" spans="26:27" x14ac:dyDescent="0.2">
      <c r="Z54523" s="218"/>
      <c r="AA54523" s="218"/>
    </row>
    <row r="54524" spans="26:27" x14ac:dyDescent="0.2">
      <c r="Z54524" s="218"/>
      <c r="AA54524" s="218"/>
    </row>
    <row r="54525" spans="26:27" x14ac:dyDescent="0.2">
      <c r="Z54525" s="218"/>
      <c r="AA54525" s="218"/>
    </row>
    <row r="54526" spans="26:27" x14ac:dyDescent="0.2">
      <c r="Z54526" s="218"/>
      <c r="AA54526" s="218"/>
    </row>
    <row r="54527" spans="26:27" x14ac:dyDescent="0.2">
      <c r="Z54527" s="218"/>
      <c r="AA54527" s="218"/>
    </row>
    <row r="54528" spans="26:27" x14ac:dyDescent="0.2">
      <c r="Z54528" s="218"/>
      <c r="AA54528" s="218"/>
    </row>
    <row r="54529" spans="26:27" x14ac:dyDescent="0.2">
      <c r="Z54529" s="218"/>
      <c r="AA54529" s="218"/>
    </row>
    <row r="54530" spans="26:27" x14ac:dyDescent="0.2">
      <c r="Z54530" s="218"/>
      <c r="AA54530" s="218"/>
    </row>
    <row r="54531" spans="26:27" x14ac:dyDescent="0.2">
      <c r="Z54531" s="218"/>
      <c r="AA54531" s="218"/>
    </row>
    <row r="54532" spans="26:27" x14ac:dyDescent="0.2">
      <c r="Z54532" s="218"/>
      <c r="AA54532" s="218"/>
    </row>
    <row r="54533" spans="26:27" x14ac:dyDescent="0.2">
      <c r="Z54533" s="218"/>
      <c r="AA54533" s="218"/>
    </row>
    <row r="54534" spans="26:27" x14ac:dyDescent="0.2">
      <c r="Z54534" s="218"/>
      <c r="AA54534" s="218"/>
    </row>
    <row r="54535" spans="26:27" x14ac:dyDescent="0.2">
      <c r="Z54535" s="218"/>
      <c r="AA54535" s="218"/>
    </row>
    <row r="54536" spans="26:27" x14ac:dyDescent="0.2">
      <c r="Z54536" s="218"/>
      <c r="AA54536" s="218"/>
    </row>
    <row r="54537" spans="26:27" x14ac:dyDescent="0.2">
      <c r="Z54537" s="218"/>
      <c r="AA54537" s="218"/>
    </row>
    <row r="54538" spans="26:27" x14ac:dyDescent="0.2">
      <c r="Z54538" s="218"/>
      <c r="AA54538" s="218"/>
    </row>
    <row r="54539" spans="26:27" x14ac:dyDescent="0.2">
      <c r="Z54539" s="218"/>
      <c r="AA54539" s="218"/>
    </row>
    <row r="54540" spans="26:27" x14ac:dyDescent="0.2">
      <c r="Z54540" s="218"/>
      <c r="AA54540" s="218"/>
    </row>
    <row r="54541" spans="26:27" x14ac:dyDescent="0.2">
      <c r="Z54541" s="218"/>
      <c r="AA54541" s="218"/>
    </row>
    <row r="54542" spans="26:27" x14ac:dyDescent="0.2">
      <c r="Z54542" s="218"/>
      <c r="AA54542" s="218"/>
    </row>
    <row r="54543" spans="26:27" x14ac:dyDescent="0.2">
      <c r="Z54543" s="218"/>
      <c r="AA54543" s="218"/>
    </row>
    <row r="54544" spans="26:27" x14ac:dyDescent="0.2">
      <c r="Z54544" s="218"/>
      <c r="AA54544" s="218"/>
    </row>
    <row r="54545" spans="26:27" x14ac:dyDescent="0.2">
      <c r="Z54545" s="218"/>
      <c r="AA54545" s="218"/>
    </row>
    <row r="54546" spans="26:27" x14ac:dyDescent="0.2">
      <c r="Z54546" s="218"/>
      <c r="AA54546" s="218"/>
    </row>
    <row r="54547" spans="26:27" x14ac:dyDescent="0.2">
      <c r="Z54547" s="218"/>
      <c r="AA54547" s="218"/>
    </row>
    <row r="54548" spans="26:27" x14ac:dyDescent="0.2">
      <c r="Z54548" s="218"/>
      <c r="AA54548" s="218"/>
    </row>
    <row r="54549" spans="26:27" x14ac:dyDescent="0.2">
      <c r="Z54549" s="218"/>
      <c r="AA54549" s="218"/>
    </row>
    <row r="54550" spans="26:27" x14ac:dyDescent="0.2">
      <c r="Z54550" s="218"/>
      <c r="AA54550" s="218"/>
    </row>
    <row r="54551" spans="26:27" x14ac:dyDescent="0.2">
      <c r="Z54551" s="218"/>
      <c r="AA54551" s="218"/>
    </row>
    <row r="54552" spans="26:27" x14ac:dyDescent="0.2">
      <c r="Z54552" s="218"/>
      <c r="AA54552" s="218"/>
    </row>
    <row r="54553" spans="26:27" x14ac:dyDescent="0.2">
      <c r="Z54553" s="218"/>
      <c r="AA54553" s="218"/>
    </row>
    <row r="54554" spans="26:27" x14ac:dyDescent="0.2">
      <c r="Z54554" s="218"/>
      <c r="AA54554" s="218"/>
    </row>
    <row r="54555" spans="26:27" x14ac:dyDescent="0.2">
      <c r="Z54555" s="218"/>
      <c r="AA54555" s="218"/>
    </row>
    <row r="54556" spans="26:27" x14ac:dyDescent="0.2">
      <c r="Z54556" s="218"/>
      <c r="AA54556" s="218"/>
    </row>
    <row r="54557" spans="26:27" x14ac:dyDescent="0.2">
      <c r="Z54557" s="218"/>
      <c r="AA54557" s="218"/>
    </row>
    <row r="54558" spans="26:27" x14ac:dyDescent="0.2">
      <c r="Z54558" s="218"/>
      <c r="AA54558" s="218"/>
    </row>
    <row r="54559" spans="26:27" x14ac:dyDescent="0.2">
      <c r="Z54559" s="218"/>
      <c r="AA54559" s="218"/>
    </row>
    <row r="54560" spans="26:27" x14ac:dyDescent="0.2">
      <c r="Z54560" s="218"/>
      <c r="AA54560" s="218"/>
    </row>
    <row r="54561" spans="26:27" x14ac:dyDescent="0.2">
      <c r="Z54561" s="218"/>
      <c r="AA54561" s="218"/>
    </row>
    <row r="54562" spans="26:27" x14ac:dyDescent="0.2">
      <c r="Z54562" s="218"/>
      <c r="AA54562" s="218"/>
    </row>
    <row r="54563" spans="26:27" x14ac:dyDescent="0.2">
      <c r="Z54563" s="218"/>
      <c r="AA54563" s="218"/>
    </row>
    <row r="54564" spans="26:27" x14ac:dyDescent="0.2">
      <c r="Z54564" s="218"/>
      <c r="AA54564" s="218"/>
    </row>
    <row r="54565" spans="26:27" x14ac:dyDescent="0.2">
      <c r="Z54565" s="218"/>
      <c r="AA54565" s="218"/>
    </row>
    <row r="54566" spans="26:27" x14ac:dyDescent="0.2">
      <c r="Z54566" s="218"/>
      <c r="AA54566" s="218"/>
    </row>
    <row r="54567" spans="26:27" x14ac:dyDescent="0.2">
      <c r="Z54567" s="218"/>
      <c r="AA54567" s="218"/>
    </row>
    <row r="54568" spans="26:27" x14ac:dyDescent="0.2">
      <c r="Z54568" s="218"/>
      <c r="AA54568" s="218"/>
    </row>
    <row r="54569" spans="26:27" x14ac:dyDescent="0.2">
      <c r="Z54569" s="218"/>
      <c r="AA54569" s="218"/>
    </row>
    <row r="54570" spans="26:27" x14ac:dyDescent="0.2">
      <c r="Z54570" s="218"/>
      <c r="AA54570" s="218"/>
    </row>
    <row r="54571" spans="26:27" x14ac:dyDescent="0.2">
      <c r="Z54571" s="218"/>
      <c r="AA54571" s="218"/>
    </row>
    <row r="54572" spans="26:27" x14ac:dyDescent="0.2">
      <c r="Z54572" s="218"/>
      <c r="AA54572" s="218"/>
    </row>
    <row r="54573" spans="26:27" x14ac:dyDescent="0.2">
      <c r="Z54573" s="218"/>
      <c r="AA54573" s="218"/>
    </row>
    <row r="54574" spans="26:27" x14ac:dyDescent="0.2">
      <c r="Z54574" s="218"/>
      <c r="AA54574" s="218"/>
    </row>
    <row r="54575" spans="26:27" x14ac:dyDescent="0.2">
      <c r="Z54575" s="218"/>
      <c r="AA54575" s="218"/>
    </row>
    <row r="54576" spans="26:27" x14ac:dyDescent="0.2">
      <c r="Z54576" s="218"/>
      <c r="AA54576" s="218"/>
    </row>
    <row r="54577" spans="26:27" x14ac:dyDescent="0.2">
      <c r="Z54577" s="218"/>
      <c r="AA54577" s="218"/>
    </row>
    <row r="54578" spans="26:27" x14ac:dyDescent="0.2">
      <c r="Z54578" s="218"/>
      <c r="AA54578" s="218"/>
    </row>
    <row r="54579" spans="26:27" x14ac:dyDescent="0.2">
      <c r="Z54579" s="218"/>
      <c r="AA54579" s="218"/>
    </row>
    <row r="54580" spans="26:27" x14ac:dyDescent="0.2">
      <c r="Z54580" s="218"/>
      <c r="AA54580" s="218"/>
    </row>
    <row r="54581" spans="26:27" x14ac:dyDescent="0.2">
      <c r="Z54581" s="218"/>
      <c r="AA54581" s="218"/>
    </row>
    <row r="54582" spans="26:27" x14ac:dyDescent="0.2">
      <c r="Z54582" s="218"/>
      <c r="AA54582" s="218"/>
    </row>
    <row r="54583" spans="26:27" x14ac:dyDescent="0.2">
      <c r="Z54583" s="218"/>
      <c r="AA54583" s="218"/>
    </row>
    <row r="54584" spans="26:27" x14ac:dyDescent="0.2">
      <c r="Z54584" s="218"/>
      <c r="AA54584" s="218"/>
    </row>
    <row r="54585" spans="26:27" x14ac:dyDescent="0.2">
      <c r="Z54585" s="218"/>
      <c r="AA54585" s="218"/>
    </row>
    <row r="54586" spans="26:27" x14ac:dyDescent="0.2">
      <c r="Z54586" s="218"/>
      <c r="AA54586" s="218"/>
    </row>
    <row r="54587" spans="26:27" x14ac:dyDescent="0.2">
      <c r="Z54587" s="218"/>
      <c r="AA54587" s="218"/>
    </row>
    <row r="54588" spans="26:27" x14ac:dyDescent="0.2">
      <c r="Z54588" s="218"/>
      <c r="AA54588" s="218"/>
    </row>
    <row r="54589" spans="26:27" x14ac:dyDescent="0.2">
      <c r="Z54589" s="218"/>
      <c r="AA54589" s="218"/>
    </row>
    <row r="54590" spans="26:27" x14ac:dyDescent="0.2">
      <c r="Z54590" s="218"/>
      <c r="AA54590" s="218"/>
    </row>
    <row r="54591" spans="26:27" x14ac:dyDescent="0.2">
      <c r="Z54591" s="218"/>
      <c r="AA54591" s="218"/>
    </row>
    <row r="54592" spans="26:27" x14ac:dyDescent="0.2">
      <c r="Z54592" s="218"/>
      <c r="AA54592" s="218"/>
    </row>
    <row r="54593" spans="26:27" x14ac:dyDescent="0.2">
      <c r="Z54593" s="218"/>
      <c r="AA54593" s="218"/>
    </row>
    <row r="54594" spans="26:27" x14ac:dyDescent="0.2">
      <c r="Z54594" s="218"/>
      <c r="AA54594" s="218"/>
    </row>
    <row r="54595" spans="26:27" x14ac:dyDescent="0.2">
      <c r="Z54595" s="218"/>
      <c r="AA54595" s="218"/>
    </row>
    <row r="54596" spans="26:27" x14ac:dyDescent="0.2">
      <c r="Z54596" s="218"/>
      <c r="AA54596" s="218"/>
    </row>
    <row r="54597" spans="26:27" x14ac:dyDescent="0.2">
      <c r="Z54597" s="218"/>
      <c r="AA54597" s="218"/>
    </row>
    <row r="54598" spans="26:27" x14ac:dyDescent="0.2">
      <c r="Z54598" s="218"/>
      <c r="AA54598" s="218"/>
    </row>
    <row r="54599" spans="26:27" x14ac:dyDescent="0.2">
      <c r="Z54599" s="218"/>
      <c r="AA54599" s="218"/>
    </row>
    <row r="54600" spans="26:27" x14ac:dyDescent="0.2">
      <c r="Z54600" s="218"/>
      <c r="AA54600" s="218"/>
    </row>
    <row r="54601" spans="26:27" x14ac:dyDescent="0.2">
      <c r="Z54601" s="218"/>
      <c r="AA54601" s="218"/>
    </row>
    <row r="54602" spans="26:27" x14ac:dyDescent="0.2">
      <c r="Z54602" s="218"/>
      <c r="AA54602" s="218"/>
    </row>
    <row r="54603" spans="26:27" x14ac:dyDescent="0.2">
      <c r="Z54603" s="218"/>
      <c r="AA54603" s="218"/>
    </row>
    <row r="54604" spans="26:27" x14ac:dyDescent="0.2">
      <c r="Z54604" s="218"/>
      <c r="AA54604" s="218"/>
    </row>
    <row r="54605" spans="26:27" x14ac:dyDescent="0.2">
      <c r="Z54605" s="218"/>
      <c r="AA54605" s="218"/>
    </row>
    <row r="54606" spans="26:27" x14ac:dyDescent="0.2">
      <c r="Z54606" s="218"/>
      <c r="AA54606" s="218"/>
    </row>
    <row r="54607" spans="26:27" x14ac:dyDescent="0.2">
      <c r="Z54607" s="218"/>
      <c r="AA54607" s="218"/>
    </row>
    <row r="54608" spans="26:27" x14ac:dyDescent="0.2">
      <c r="Z54608" s="218"/>
      <c r="AA54608" s="218"/>
    </row>
    <row r="54609" spans="26:27" x14ac:dyDescent="0.2">
      <c r="Z54609" s="218"/>
      <c r="AA54609" s="218"/>
    </row>
    <row r="54610" spans="26:27" x14ac:dyDescent="0.2">
      <c r="Z54610" s="218"/>
      <c r="AA54610" s="218"/>
    </row>
    <row r="54611" spans="26:27" x14ac:dyDescent="0.2">
      <c r="Z54611" s="218"/>
      <c r="AA54611" s="218"/>
    </row>
    <row r="54612" spans="26:27" x14ac:dyDescent="0.2">
      <c r="Z54612" s="218"/>
      <c r="AA54612" s="218"/>
    </row>
    <row r="54613" spans="26:27" x14ac:dyDescent="0.2">
      <c r="Z54613" s="218"/>
      <c r="AA54613" s="218"/>
    </row>
    <row r="54614" spans="26:27" x14ac:dyDescent="0.2">
      <c r="Z54614" s="218"/>
      <c r="AA54614" s="218"/>
    </row>
    <row r="54615" spans="26:27" x14ac:dyDescent="0.2">
      <c r="Z54615" s="218"/>
      <c r="AA54615" s="218"/>
    </row>
    <row r="54616" spans="26:27" x14ac:dyDescent="0.2">
      <c r="Z54616" s="218"/>
      <c r="AA54616" s="218"/>
    </row>
    <row r="54617" spans="26:27" x14ac:dyDescent="0.2">
      <c r="Z54617" s="218"/>
      <c r="AA54617" s="218"/>
    </row>
    <row r="54618" spans="26:27" x14ac:dyDescent="0.2">
      <c r="Z54618" s="218"/>
      <c r="AA54618" s="218"/>
    </row>
    <row r="54619" spans="26:27" x14ac:dyDescent="0.2">
      <c r="Z54619" s="218"/>
      <c r="AA54619" s="218"/>
    </row>
    <row r="54620" spans="26:27" x14ac:dyDescent="0.2">
      <c r="Z54620" s="218"/>
      <c r="AA54620" s="218"/>
    </row>
    <row r="54621" spans="26:27" x14ac:dyDescent="0.2">
      <c r="Z54621" s="218"/>
      <c r="AA54621" s="218"/>
    </row>
    <row r="54622" spans="26:27" x14ac:dyDescent="0.2">
      <c r="Z54622" s="218"/>
      <c r="AA54622" s="218"/>
    </row>
    <row r="54623" spans="26:27" x14ac:dyDescent="0.2">
      <c r="Z54623" s="218"/>
      <c r="AA54623" s="218"/>
    </row>
    <row r="54624" spans="26:27" x14ac:dyDescent="0.2">
      <c r="Z54624" s="218"/>
      <c r="AA54624" s="218"/>
    </row>
    <row r="54625" spans="26:27" x14ac:dyDescent="0.2">
      <c r="Z54625" s="218"/>
      <c r="AA54625" s="218"/>
    </row>
    <row r="54626" spans="26:27" x14ac:dyDescent="0.2">
      <c r="Z54626" s="218"/>
      <c r="AA54626" s="218"/>
    </row>
    <row r="54627" spans="26:27" x14ac:dyDescent="0.2">
      <c r="Z54627" s="218"/>
      <c r="AA54627" s="218"/>
    </row>
    <row r="54628" spans="26:27" x14ac:dyDescent="0.2">
      <c r="Z54628" s="218"/>
      <c r="AA54628" s="218"/>
    </row>
    <row r="54629" spans="26:27" x14ac:dyDescent="0.2">
      <c r="Z54629" s="218"/>
      <c r="AA54629" s="218"/>
    </row>
    <row r="54630" spans="26:27" x14ac:dyDescent="0.2">
      <c r="Z54630" s="218"/>
      <c r="AA54630" s="218"/>
    </row>
    <row r="54631" spans="26:27" x14ac:dyDescent="0.2">
      <c r="Z54631" s="218"/>
      <c r="AA54631" s="218"/>
    </row>
    <row r="54632" spans="26:27" x14ac:dyDescent="0.2">
      <c r="Z54632" s="218"/>
      <c r="AA54632" s="218"/>
    </row>
    <row r="54633" spans="26:27" x14ac:dyDescent="0.2">
      <c r="Z54633" s="218"/>
      <c r="AA54633" s="218"/>
    </row>
    <row r="54634" spans="26:27" x14ac:dyDescent="0.2">
      <c r="Z54634" s="218"/>
      <c r="AA54634" s="218"/>
    </row>
    <row r="54635" spans="26:27" x14ac:dyDescent="0.2">
      <c r="Z54635" s="218"/>
      <c r="AA54635" s="218"/>
    </row>
    <row r="54636" spans="26:27" x14ac:dyDescent="0.2">
      <c r="Z54636" s="218"/>
      <c r="AA54636" s="218"/>
    </row>
    <row r="54637" spans="26:27" x14ac:dyDescent="0.2">
      <c r="Z54637" s="218"/>
      <c r="AA54637" s="218"/>
    </row>
    <row r="54638" spans="26:27" x14ac:dyDescent="0.2">
      <c r="Z54638" s="218"/>
      <c r="AA54638" s="218"/>
    </row>
    <row r="54639" spans="26:27" x14ac:dyDescent="0.2">
      <c r="Z54639" s="218"/>
      <c r="AA54639" s="218"/>
    </row>
    <row r="54640" spans="26:27" x14ac:dyDescent="0.2">
      <c r="Z54640" s="218"/>
      <c r="AA54640" s="218"/>
    </row>
    <row r="54641" spans="26:27" x14ac:dyDescent="0.2">
      <c r="Z54641" s="218"/>
      <c r="AA54641" s="218"/>
    </row>
    <row r="54642" spans="26:27" x14ac:dyDescent="0.2">
      <c r="Z54642" s="218"/>
      <c r="AA54642" s="218"/>
    </row>
    <row r="54643" spans="26:27" x14ac:dyDescent="0.2">
      <c r="Z54643" s="218"/>
      <c r="AA54643" s="218"/>
    </row>
    <row r="54644" spans="26:27" x14ac:dyDescent="0.2">
      <c r="Z54644" s="218"/>
      <c r="AA54644" s="218"/>
    </row>
    <row r="54645" spans="26:27" x14ac:dyDescent="0.2">
      <c r="Z54645" s="218"/>
      <c r="AA54645" s="218"/>
    </row>
    <row r="54646" spans="26:27" x14ac:dyDescent="0.2">
      <c r="Z54646" s="218"/>
      <c r="AA54646" s="218"/>
    </row>
    <row r="54647" spans="26:27" x14ac:dyDescent="0.2">
      <c r="Z54647" s="218"/>
      <c r="AA54647" s="218"/>
    </row>
    <row r="54648" spans="26:27" x14ac:dyDescent="0.2">
      <c r="Z54648" s="218"/>
      <c r="AA54648" s="218"/>
    </row>
    <row r="54649" spans="26:27" x14ac:dyDescent="0.2">
      <c r="Z54649" s="218"/>
      <c r="AA54649" s="218"/>
    </row>
    <row r="54650" spans="26:27" x14ac:dyDescent="0.2">
      <c r="Z54650" s="218"/>
      <c r="AA54650" s="218"/>
    </row>
    <row r="54651" spans="26:27" x14ac:dyDescent="0.2">
      <c r="Z54651" s="218"/>
      <c r="AA54651" s="218"/>
    </row>
    <row r="54652" spans="26:27" x14ac:dyDescent="0.2">
      <c r="Z54652" s="218"/>
      <c r="AA54652" s="218"/>
    </row>
    <row r="54653" spans="26:27" x14ac:dyDescent="0.2">
      <c r="Z54653" s="218"/>
      <c r="AA54653" s="218"/>
    </row>
    <row r="54654" spans="26:27" x14ac:dyDescent="0.2">
      <c r="Z54654" s="218"/>
      <c r="AA54654" s="218"/>
    </row>
    <row r="54655" spans="26:27" x14ac:dyDescent="0.2">
      <c r="Z54655" s="218"/>
      <c r="AA54655" s="218"/>
    </row>
    <row r="54656" spans="26:27" x14ac:dyDescent="0.2">
      <c r="Z54656" s="218"/>
      <c r="AA54656" s="218"/>
    </row>
    <row r="54657" spans="26:27" x14ac:dyDescent="0.2">
      <c r="Z54657" s="218"/>
      <c r="AA54657" s="218"/>
    </row>
    <row r="54658" spans="26:27" x14ac:dyDescent="0.2">
      <c r="Z54658" s="218"/>
      <c r="AA54658" s="218"/>
    </row>
    <row r="54659" spans="26:27" x14ac:dyDescent="0.2">
      <c r="Z54659" s="218"/>
      <c r="AA54659" s="218"/>
    </row>
    <row r="54660" spans="26:27" x14ac:dyDescent="0.2">
      <c r="Z54660" s="218"/>
      <c r="AA54660" s="218"/>
    </row>
    <row r="54661" spans="26:27" x14ac:dyDescent="0.2">
      <c r="Z54661" s="218"/>
      <c r="AA54661" s="218"/>
    </row>
    <row r="54662" spans="26:27" x14ac:dyDescent="0.2">
      <c r="Z54662" s="218"/>
      <c r="AA54662" s="218"/>
    </row>
    <row r="54663" spans="26:27" x14ac:dyDescent="0.2">
      <c r="Z54663" s="218"/>
      <c r="AA54663" s="218"/>
    </row>
    <row r="54664" spans="26:27" x14ac:dyDescent="0.2">
      <c r="Z54664" s="218"/>
      <c r="AA54664" s="218"/>
    </row>
    <row r="54665" spans="26:27" x14ac:dyDescent="0.2">
      <c r="Z54665" s="218"/>
      <c r="AA54665" s="218"/>
    </row>
    <row r="54666" spans="26:27" x14ac:dyDescent="0.2">
      <c r="Z54666" s="218"/>
      <c r="AA54666" s="218"/>
    </row>
    <row r="54667" spans="26:27" x14ac:dyDescent="0.2">
      <c r="Z54667" s="218"/>
      <c r="AA54667" s="218"/>
    </row>
    <row r="54668" spans="26:27" x14ac:dyDescent="0.2">
      <c r="Z54668" s="218"/>
      <c r="AA54668" s="218"/>
    </row>
    <row r="54669" spans="26:27" x14ac:dyDescent="0.2">
      <c r="Z54669" s="218"/>
      <c r="AA54669" s="218"/>
    </row>
    <row r="54670" spans="26:27" x14ac:dyDescent="0.2">
      <c r="Z54670" s="218"/>
      <c r="AA54670" s="218"/>
    </row>
    <row r="54671" spans="26:27" x14ac:dyDescent="0.2">
      <c r="Z54671" s="218"/>
      <c r="AA54671" s="218"/>
    </row>
    <row r="54672" spans="26:27" x14ac:dyDescent="0.2">
      <c r="Z54672" s="218"/>
      <c r="AA54672" s="218"/>
    </row>
    <row r="54673" spans="26:27" x14ac:dyDescent="0.2">
      <c r="Z54673" s="218"/>
      <c r="AA54673" s="218"/>
    </row>
    <row r="54674" spans="26:27" x14ac:dyDescent="0.2">
      <c r="Z54674" s="218"/>
      <c r="AA54674" s="218"/>
    </row>
    <row r="54675" spans="26:27" x14ac:dyDescent="0.2">
      <c r="Z54675" s="218"/>
      <c r="AA54675" s="218"/>
    </row>
    <row r="54676" spans="26:27" x14ac:dyDescent="0.2">
      <c r="Z54676" s="218"/>
      <c r="AA54676" s="218"/>
    </row>
    <row r="54677" spans="26:27" x14ac:dyDescent="0.2">
      <c r="Z54677" s="218"/>
      <c r="AA54677" s="218"/>
    </row>
    <row r="54678" spans="26:27" x14ac:dyDescent="0.2">
      <c r="Z54678" s="218"/>
      <c r="AA54678" s="218"/>
    </row>
    <row r="54679" spans="26:27" x14ac:dyDescent="0.2">
      <c r="Z54679" s="218"/>
      <c r="AA54679" s="218"/>
    </row>
    <row r="54680" spans="26:27" x14ac:dyDescent="0.2">
      <c r="Z54680" s="218"/>
      <c r="AA54680" s="218"/>
    </row>
    <row r="54681" spans="26:27" x14ac:dyDescent="0.2">
      <c r="Z54681" s="218"/>
      <c r="AA54681" s="218"/>
    </row>
    <row r="54682" spans="26:27" x14ac:dyDescent="0.2">
      <c r="Z54682" s="218"/>
      <c r="AA54682" s="218"/>
    </row>
    <row r="54683" spans="26:27" x14ac:dyDescent="0.2">
      <c r="Z54683" s="218"/>
      <c r="AA54683" s="218"/>
    </row>
    <row r="54684" spans="26:27" x14ac:dyDescent="0.2">
      <c r="Z54684" s="218"/>
      <c r="AA54684" s="218"/>
    </row>
    <row r="54685" spans="26:27" x14ac:dyDescent="0.2">
      <c r="Z54685" s="218"/>
      <c r="AA54685" s="218"/>
    </row>
    <row r="54686" spans="26:27" x14ac:dyDescent="0.2">
      <c r="Z54686" s="218"/>
      <c r="AA54686" s="218"/>
    </row>
    <row r="54687" spans="26:27" x14ac:dyDescent="0.2">
      <c r="Z54687" s="218"/>
      <c r="AA54687" s="218"/>
    </row>
    <row r="54688" spans="26:27" x14ac:dyDescent="0.2">
      <c r="Z54688" s="218"/>
      <c r="AA54688" s="218"/>
    </row>
    <row r="54689" spans="26:27" x14ac:dyDescent="0.2">
      <c r="Z54689" s="218"/>
      <c r="AA54689" s="218"/>
    </row>
    <row r="54690" spans="26:27" x14ac:dyDescent="0.2">
      <c r="Z54690" s="218"/>
      <c r="AA54690" s="218"/>
    </row>
    <row r="54691" spans="26:27" x14ac:dyDescent="0.2">
      <c r="Z54691" s="218"/>
      <c r="AA54691" s="218"/>
    </row>
    <row r="54692" spans="26:27" x14ac:dyDescent="0.2">
      <c r="Z54692" s="218"/>
      <c r="AA54692" s="218"/>
    </row>
    <row r="54693" spans="26:27" x14ac:dyDescent="0.2">
      <c r="Z54693" s="218"/>
      <c r="AA54693" s="218"/>
    </row>
    <row r="54694" spans="26:27" x14ac:dyDescent="0.2">
      <c r="Z54694" s="218"/>
      <c r="AA54694" s="218"/>
    </row>
    <row r="54695" spans="26:27" x14ac:dyDescent="0.2">
      <c r="Z54695" s="218"/>
      <c r="AA54695" s="218"/>
    </row>
    <row r="54696" spans="26:27" x14ac:dyDescent="0.2">
      <c r="Z54696" s="218"/>
      <c r="AA54696" s="218"/>
    </row>
    <row r="54697" spans="26:27" x14ac:dyDescent="0.2">
      <c r="Z54697" s="218"/>
      <c r="AA54697" s="218"/>
    </row>
    <row r="54698" spans="26:27" x14ac:dyDescent="0.2">
      <c r="Z54698" s="218"/>
      <c r="AA54698" s="218"/>
    </row>
    <row r="54699" spans="26:27" x14ac:dyDescent="0.2">
      <c r="Z54699" s="218"/>
      <c r="AA54699" s="218"/>
    </row>
    <row r="54700" spans="26:27" x14ac:dyDescent="0.2">
      <c r="Z54700" s="218"/>
      <c r="AA54700" s="218"/>
    </row>
    <row r="54701" spans="26:27" x14ac:dyDescent="0.2">
      <c r="Z54701" s="218"/>
      <c r="AA54701" s="218"/>
    </row>
    <row r="54702" spans="26:27" x14ac:dyDescent="0.2">
      <c r="Z54702" s="218"/>
      <c r="AA54702" s="218"/>
    </row>
    <row r="54703" spans="26:27" x14ac:dyDescent="0.2">
      <c r="Z54703" s="218"/>
      <c r="AA54703" s="218"/>
    </row>
    <row r="54704" spans="26:27" x14ac:dyDescent="0.2">
      <c r="Z54704" s="218"/>
      <c r="AA54704" s="218"/>
    </row>
    <row r="54705" spans="26:27" x14ac:dyDescent="0.2">
      <c r="Z54705" s="218"/>
      <c r="AA54705" s="218"/>
    </row>
    <row r="54706" spans="26:27" x14ac:dyDescent="0.2">
      <c r="Z54706" s="218"/>
      <c r="AA54706" s="218"/>
    </row>
    <row r="54707" spans="26:27" x14ac:dyDescent="0.2">
      <c r="Z54707" s="218"/>
      <c r="AA54707" s="218"/>
    </row>
    <row r="54708" spans="26:27" x14ac:dyDescent="0.2">
      <c r="Z54708" s="218"/>
      <c r="AA54708" s="218"/>
    </row>
    <row r="54709" spans="26:27" x14ac:dyDescent="0.2">
      <c r="Z54709" s="218"/>
      <c r="AA54709" s="218"/>
    </row>
    <row r="54710" spans="26:27" x14ac:dyDescent="0.2">
      <c r="Z54710" s="218"/>
      <c r="AA54710" s="218"/>
    </row>
    <row r="54711" spans="26:27" x14ac:dyDescent="0.2">
      <c r="Z54711" s="218"/>
      <c r="AA54711" s="218"/>
    </row>
    <row r="54712" spans="26:27" x14ac:dyDescent="0.2">
      <c r="Z54712" s="218"/>
      <c r="AA54712" s="218"/>
    </row>
    <row r="54713" spans="26:27" x14ac:dyDescent="0.2">
      <c r="Z54713" s="218"/>
      <c r="AA54713" s="218"/>
    </row>
    <row r="54714" spans="26:27" x14ac:dyDescent="0.2">
      <c r="Z54714" s="218"/>
      <c r="AA54714" s="218"/>
    </row>
    <row r="54715" spans="26:27" x14ac:dyDescent="0.2">
      <c r="Z54715" s="218"/>
      <c r="AA54715" s="218"/>
    </row>
    <row r="54716" spans="26:27" x14ac:dyDescent="0.2">
      <c r="Z54716" s="218"/>
      <c r="AA54716" s="218"/>
    </row>
    <row r="54717" spans="26:27" x14ac:dyDescent="0.2">
      <c r="Z54717" s="218"/>
      <c r="AA54717" s="218"/>
    </row>
    <row r="54718" spans="26:27" x14ac:dyDescent="0.2">
      <c r="Z54718" s="218"/>
      <c r="AA54718" s="218"/>
    </row>
    <row r="54719" spans="26:27" x14ac:dyDescent="0.2">
      <c r="Z54719" s="218"/>
      <c r="AA54719" s="218"/>
    </row>
    <row r="54720" spans="26:27" x14ac:dyDescent="0.2">
      <c r="Z54720" s="218"/>
      <c r="AA54720" s="218"/>
    </row>
    <row r="54721" spans="26:27" x14ac:dyDescent="0.2">
      <c r="Z54721" s="218"/>
      <c r="AA54721" s="218"/>
    </row>
    <row r="54722" spans="26:27" x14ac:dyDescent="0.2">
      <c r="Z54722" s="218"/>
      <c r="AA54722" s="218"/>
    </row>
    <row r="54723" spans="26:27" x14ac:dyDescent="0.2">
      <c r="Z54723" s="218"/>
      <c r="AA54723" s="218"/>
    </row>
    <row r="54724" spans="26:27" x14ac:dyDescent="0.2">
      <c r="Z54724" s="218"/>
      <c r="AA54724" s="218"/>
    </row>
    <row r="54725" spans="26:27" x14ac:dyDescent="0.2">
      <c r="Z54725" s="218"/>
      <c r="AA54725" s="218"/>
    </row>
    <row r="54726" spans="26:27" x14ac:dyDescent="0.2">
      <c r="Z54726" s="218"/>
      <c r="AA54726" s="218"/>
    </row>
    <row r="54727" spans="26:27" x14ac:dyDescent="0.2">
      <c r="Z54727" s="218"/>
      <c r="AA54727" s="218"/>
    </row>
    <row r="54728" spans="26:27" x14ac:dyDescent="0.2">
      <c r="Z54728" s="218"/>
      <c r="AA54728" s="218"/>
    </row>
    <row r="54729" spans="26:27" x14ac:dyDescent="0.2">
      <c r="Z54729" s="218"/>
      <c r="AA54729" s="218"/>
    </row>
    <row r="54730" spans="26:27" x14ac:dyDescent="0.2">
      <c r="Z54730" s="218"/>
      <c r="AA54730" s="218"/>
    </row>
    <row r="54731" spans="26:27" x14ac:dyDescent="0.2">
      <c r="Z54731" s="218"/>
      <c r="AA54731" s="218"/>
    </row>
    <row r="54732" spans="26:27" x14ac:dyDescent="0.2">
      <c r="Z54732" s="218"/>
      <c r="AA54732" s="218"/>
    </row>
    <row r="54733" spans="26:27" x14ac:dyDescent="0.2">
      <c r="Z54733" s="218"/>
      <c r="AA54733" s="218"/>
    </row>
    <row r="54734" spans="26:27" x14ac:dyDescent="0.2">
      <c r="Z54734" s="218"/>
      <c r="AA54734" s="218"/>
    </row>
    <row r="54735" spans="26:27" x14ac:dyDescent="0.2">
      <c r="Z54735" s="218"/>
      <c r="AA54735" s="218"/>
    </row>
    <row r="54736" spans="26:27" x14ac:dyDescent="0.2">
      <c r="Z54736" s="218"/>
      <c r="AA54736" s="218"/>
    </row>
    <row r="54737" spans="26:27" x14ac:dyDescent="0.2">
      <c r="Z54737" s="218"/>
      <c r="AA54737" s="218"/>
    </row>
    <row r="54738" spans="26:27" x14ac:dyDescent="0.2">
      <c r="Z54738" s="218"/>
      <c r="AA54738" s="218"/>
    </row>
    <row r="54739" spans="26:27" x14ac:dyDescent="0.2">
      <c r="Z54739" s="218"/>
      <c r="AA54739" s="218"/>
    </row>
    <row r="54740" spans="26:27" x14ac:dyDescent="0.2">
      <c r="Z54740" s="218"/>
      <c r="AA54740" s="218"/>
    </row>
    <row r="54741" spans="26:27" x14ac:dyDescent="0.2">
      <c r="Z54741" s="218"/>
      <c r="AA54741" s="218"/>
    </row>
    <row r="54742" spans="26:27" x14ac:dyDescent="0.2">
      <c r="Z54742" s="218"/>
      <c r="AA54742" s="218"/>
    </row>
    <row r="54743" spans="26:27" x14ac:dyDescent="0.2">
      <c r="Z54743" s="218"/>
      <c r="AA54743" s="218"/>
    </row>
    <row r="54744" spans="26:27" x14ac:dyDescent="0.2">
      <c r="Z54744" s="218"/>
      <c r="AA54744" s="218"/>
    </row>
    <row r="54745" spans="26:27" x14ac:dyDescent="0.2">
      <c r="Z54745" s="218"/>
      <c r="AA54745" s="218"/>
    </row>
    <row r="54746" spans="26:27" x14ac:dyDescent="0.2">
      <c r="Z54746" s="218"/>
      <c r="AA54746" s="218"/>
    </row>
    <row r="54747" spans="26:27" x14ac:dyDescent="0.2">
      <c r="Z54747" s="218"/>
      <c r="AA54747" s="218"/>
    </row>
    <row r="54748" spans="26:27" x14ac:dyDescent="0.2">
      <c r="Z54748" s="218"/>
      <c r="AA54748" s="218"/>
    </row>
    <row r="54749" spans="26:27" x14ac:dyDescent="0.2">
      <c r="Z54749" s="218"/>
      <c r="AA54749" s="218"/>
    </row>
    <row r="54750" spans="26:27" x14ac:dyDescent="0.2">
      <c r="Z54750" s="218"/>
      <c r="AA54750" s="218"/>
    </row>
    <row r="54751" spans="26:27" x14ac:dyDescent="0.2">
      <c r="Z54751" s="218"/>
      <c r="AA54751" s="218"/>
    </row>
    <row r="54752" spans="26:27" x14ac:dyDescent="0.2">
      <c r="Z54752" s="218"/>
      <c r="AA54752" s="218"/>
    </row>
    <row r="54753" spans="26:27" x14ac:dyDescent="0.2">
      <c r="Z54753" s="218"/>
      <c r="AA54753" s="218"/>
    </row>
    <row r="54754" spans="26:27" x14ac:dyDescent="0.2">
      <c r="Z54754" s="218"/>
      <c r="AA54754" s="218"/>
    </row>
    <row r="54755" spans="26:27" x14ac:dyDescent="0.2">
      <c r="Z54755" s="218"/>
      <c r="AA54755" s="218"/>
    </row>
    <row r="54756" spans="26:27" x14ac:dyDescent="0.2">
      <c r="Z54756" s="218"/>
      <c r="AA54756" s="218"/>
    </row>
    <row r="54757" spans="26:27" x14ac:dyDescent="0.2">
      <c r="Z54757" s="218"/>
      <c r="AA54757" s="218"/>
    </row>
    <row r="54758" spans="26:27" x14ac:dyDescent="0.2">
      <c r="Z54758" s="218"/>
      <c r="AA54758" s="218"/>
    </row>
    <row r="54759" spans="26:27" x14ac:dyDescent="0.2">
      <c r="Z54759" s="218"/>
      <c r="AA54759" s="218"/>
    </row>
    <row r="54760" spans="26:27" x14ac:dyDescent="0.2">
      <c r="Z54760" s="218"/>
      <c r="AA54760" s="218"/>
    </row>
    <row r="54761" spans="26:27" x14ac:dyDescent="0.2">
      <c r="Z54761" s="218"/>
      <c r="AA54761" s="218"/>
    </row>
    <row r="54762" spans="26:27" x14ac:dyDescent="0.2">
      <c r="Z54762" s="218"/>
      <c r="AA54762" s="218"/>
    </row>
    <row r="54763" spans="26:27" x14ac:dyDescent="0.2">
      <c r="Z54763" s="218"/>
      <c r="AA54763" s="218"/>
    </row>
    <row r="54764" spans="26:27" x14ac:dyDescent="0.2">
      <c r="Z54764" s="218"/>
      <c r="AA54764" s="218"/>
    </row>
    <row r="54765" spans="26:27" x14ac:dyDescent="0.2">
      <c r="Z54765" s="218"/>
      <c r="AA54765" s="218"/>
    </row>
    <row r="54766" spans="26:27" x14ac:dyDescent="0.2">
      <c r="Z54766" s="218"/>
      <c r="AA54766" s="218"/>
    </row>
    <row r="54767" spans="26:27" x14ac:dyDescent="0.2">
      <c r="Z54767" s="218"/>
      <c r="AA54767" s="218"/>
    </row>
    <row r="54768" spans="26:27" x14ac:dyDescent="0.2">
      <c r="Z54768" s="218"/>
      <c r="AA54768" s="218"/>
    </row>
    <row r="54769" spans="26:27" x14ac:dyDescent="0.2">
      <c r="Z54769" s="218"/>
      <c r="AA54769" s="218"/>
    </row>
    <row r="54770" spans="26:27" x14ac:dyDescent="0.2">
      <c r="Z54770" s="218"/>
      <c r="AA54770" s="218"/>
    </row>
    <row r="54771" spans="26:27" x14ac:dyDescent="0.2">
      <c r="Z54771" s="218"/>
      <c r="AA54771" s="218"/>
    </row>
    <row r="54772" spans="26:27" x14ac:dyDescent="0.2">
      <c r="Z54772" s="218"/>
      <c r="AA54772" s="218"/>
    </row>
    <row r="54773" spans="26:27" x14ac:dyDescent="0.2">
      <c r="Z54773" s="218"/>
      <c r="AA54773" s="218"/>
    </row>
    <row r="54774" spans="26:27" x14ac:dyDescent="0.2">
      <c r="Z54774" s="218"/>
      <c r="AA54774" s="218"/>
    </row>
    <row r="54775" spans="26:27" x14ac:dyDescent="0.2">
      <c r="Z54775" s="218"/>
      <c r="AA54775" s="218"/>
    </row>
    <row r="54776" spans="26:27" x14ac:dyDescent="0.2">
      <c r="Z54776" s="218"/>
      <c r="AA54776" s="218"/>
    </row>
    <row r="54777" spans="26:27" x14ac:dyDescent="0.2">
      <c r="Z54777" s="218"/>
      <c r="AA54777" s="218"/>
    </row>
    <row r="54778" spans="26:27" x14ac:dyDescent="0.2">
      <c r="Z54778" s="218"/>
      <c r="AA54778" s="218"/>
    </row>
    <row r="54779" spans="26:27" x14ac:dyDescent="0.2">
      <c r="Z54779" s="218"/>
      <c r="AA54779" s="218"/>
    </row>
    <row r="54780" spans="26:27" x14ac:dyDescent="0.2">
      <c r="Z54780" s="218"/>
      <c r="AA54780" s="218"/>
    </row>
    <row r="54781" spans="26:27" x14ac:dyDescent="0.2">
      <c r="Z54781" s="218"/>
      <c r="AA54781" s="218"/>
    </row>
    <row r="54782" spans="26:27" x14ac:dyDescent="0.2">
      <c r="Z54782" s="218"/>
      <c r="AA54782" s="218"/>
    </row>
    <row r="54783" spans="26:27" x14ac:dyDescent="0.2">
      <c r="Z54783" s="218"/>
      <c r="AA54783" s="218"/>
    </row>
    <row r="54784" spans="26:27" x14ac:dyDescent="0.2">
      <c r="Z54784" s="218"/>
      <c r="AA54784" s="218"/>
    </row>
    <row r="54785" spans="26:27" x14ac:dyDescent="0.2">
      <c r="Z54785" s="218"/>
      <c r="AA54785" s="218"/>
    </row>
    <row r="54786" spans="26:27" x14ac:dyDescent="0.2">
      <c r="Z54786" s="218"/>
      <c r="AA54786" s="218"/>
    </row>
    <row r="54787" spans="26:27" x14ac:dyDescent="0.2">
      <c r="Z54787" s="218"/>
      <c r="AA54787" s="218"/>
    </row>
    <row r="54788" spans="26:27" x14ac:dyDescent="0.2">
      <c r="Z54788" s="218"/>
      <c r="AA54788" s="218"/>
    </row>
    <row r="54789" spans="26:27" x14ac:dyDescent="0.2">
      <c r="Z54789" s="218"/>
      <c r="AA54789" s="218"/>
    </row>
    <row r="54790" spans="26:27" x14ac:dyDescent="0.2">
      <c r="Z54790" s="218"/>
      <c r="AA54790" s="218"/>
    </row>
    <row r="54791" spans="26:27" x14ac:dyDescent="0.2">
      <c r="Z54791" s="218"/>
      <c r="AA54791" s="218"/>
    </row>
    <row r="54792" spans="26:27" x14ac:dyDescent="0.2">
      <c r="Z54792" s="218"/>
      <c r="AA54792" s="218"/>
    </row>
    <row r="54793" spans="26:27" x14ac:dyDescent="0.2">
      <c r="Z54793" s="218"/>
      <c r="AA54793" s="218"/>
    </row>
    <row r="54794" spans="26:27" x14ac:dyDescent="0.2">
      <c r="Z54794" s="218"/>
      <c r="AA54794" s="218"/>
    </row>
    <row r="54795" spans="26:27" x14ac:dyDescent="0.2">
      <c r="Z54795" s="218"/>
      <c r="AA54795" s="218"/>
    </row>
    <row r="54796" spans="26:27" x14ac:dyDescent="0.2">
      <c r="Z54796" s="218"/>
      <c r="AA54796" s="218"/>
    </row>
    <row r="54797" spans="26:27" x14ac:dyDescent="0.2">
      <c r="Z54797" s="218"/>
      <c r="AA54797" s="218"/>
    </row>
    <row r="54798" spans="26:27" x14ac:dyDescent="0.2">
      <c r="Z54798" s="218"/>
      <c r="AA54798" s="218"/>
    </row>
    <row r="54799" spans="26:27" x14ac:dyDescent="0.2">
      <c r="Z54799" s="218"/>
      <c r="AA54799" s="218"/>
    </row>
    <row r="54800" spans="26:27" x14ac:dyDescent="0.2">
      <c r="Z54800" s="218"/>
      <c r="AA54800" s="218"/>
    </row>
    <row r="54801" spans="26:27" x14ac:dyDescent="0.2">
      <c r="Z54801" s="218"/>
      <c r="AA54801" s="218"/>
    </row>
    <row r="54802" spans="26:27" x14ac:dyDescent="0.2">
      <c r="Z54802" s="218"/>
      <c r="AA54802" s="218"/>
    </row>
    <row r="54803" spans="26:27" x14ac:dyDescent="0.2">
      <c r="Z54803" s="218"/>
      <c r="AA54803" s="218"/>
    </row>
    <row r="54804" spans="26:27" x14ac:dyDescent="0.2">
      <c r="Z54804" s="218"/>
      <c r="AA54804" s="218"/>
    </row>
    <row r="54805" spans="26:27" x14ac:dyDescent="0.2">
      <c r="Z54805" s="218"/>
      <c r="AA54805" s="218"/>
    </row>
    <row r="54806" spans="26:27" x14ac:dyDescent="0.2">
      <c r="Z54806" s="218"/>
      <c r="AA54806" s="218"/>
    </row>
    <row r="54807" spans="26:27" x14ac:dyDescent="0.2">
      <c r="Z54807" s="218"/>
      <c r="AA54807" s="218"/>
    </row>
    <row r="54808" spans="26:27" x14ac:dyDescent="0.2">
      <c r="Z54808" s="218"/>
      <c r="AA54808" s="218"/>
    </row>
    <row r="54809" spans="26:27" x14ac:dyDescent="0.2">
      <c r="Z54809" s="218"/>
      <c r="AA54809" s="218"/>
    </row>
    <row r="54810" spans="26:27" x14ac:dyDescent="0.2">
      <c r="Z54810" s="218"/>
      <c r="AA54810" s="218"/>
    </row>
    <row r="54811" spans="26:27" x14ac:dyDescent="0.2">
      <c r="Z54811" s="218"/>
      <c r="AA54811" s="218"/>
    </row>
    <row r="54812" spans="26:27" x14ac:dyDescent="0.2">
      <c r="Z54812" s="218"/>
      <c r="AA54812" s="218"/>
    </row>
    <row r="54813" spans="26:27" x14ac:dyDescent="0.2">
      <c r="Z54813" s="218"/>
      <c r="AA54813" s="218"/>
    </row>
    <row r="54814" spans="26:27" x14ac:dyDescent="0.2">
      <c r="Z54814" s="218"/>
      <c r="AA54814" s="218"/>
    </row>
    <row r="54815" spans="26:27" x14ac:dyDescent="0.2">
      <c r="Z54815" s="218"/>
      <c r="AA54815" s="218"/>
    </row>
    <row r="54816" spans="26:27" x14ac:dyDescent="0.2">
      <c r="Z54816" s="218"/>
      <c r="AA54816" s="218"/>
    </row>
    <row r="54817" spans="26:27" x14ac:dyDescent="0.2">
      <c r="Z54817" s="218"/>
      <c r="AA54817" s="218"/>
    </row>
    <row r="54818" spans="26:27" x14ac:dyDescent="0.2">
      <c r="Z54818" s="218"/>
      <c r="AA54818" s="218"/>
    </row>
    <row r="54819" spans="26:27" x14ac:dyDescent="0.2">
      <c r="Z54819" s="218"/>
      <c r="AA54819" s="218"/>
    </row>
    <row r="54820" spans="26:27" x14ac:dyDescent="0.2">
      <c r="Z54820" s="218"/>
      <c r="AA54820" s="218"/>
    </row>
    <row r="54821" spans="26:27" x14ac:dyDescent="0.2">
      <c r="Z54821" s="218"/>
      <c r="AA54821" s="218"/>
    </row>
    <row r="54822" spans="26:27" x14ac:dyDescent="0.2">
      <c r="Z54822" s="218"/>
      <c r="AA54822" s="218"/>
    </row>
    <row r="54823" spans="26:27" x14ac:dyDescent="0.2">
      <c r="Z54823" s="218"/>
      <c r="AA54823" s="218"/>
    </row>
    <row r="54824" spans="26:27" x14ac:dyDescent="0.2">
      <c r="Z54824" s="218"/>
      <c r="AA54824" s="218"/>
    </row>
    <row r="54825" spans="26:27" x14ac:dyDescent="0.2">
      <c r="Z54825" s="218"/>
      <c r="AA54825" s="218"/>
    </row>
    <row r="54826" spans="26:27" x14ac:dyDescent="0.2">
      <c r="Z54826" s="218"/>
      <c r="AA54826" s="218"/>
    </row>
    <row r="54827" spans="26:27" x14ac:dyDescent="0.2">
      <c r="Z54827" s="218"/>
      <c r="AA54827" s="218"/>
    </row>
    <row r="54828" spans="26:27" x14ac:dyDescent="0.2">
      <c r="Z54828" s="218"/>
      <c r="AA54828" s="218"/>
    </row>
    <row r="54829" spans="26:27" x14ac:dyDescent="0.2">
      <c r="Z54829" s="218"/>
      <c r="AA54829" s="218"/>
    </row>
    <row r="54830" spans="26:27" x14ac:dyDescent="0.2">
      <c r="Z54830" s="218"/>
      <c r="AA54830" s="218"/>
    </row>
    <row r="54831" spans="26:27" x14ac:dyDescent="0.2">
      <c r="Z54831" s="218"/>
      <c r="AA54831" s="218"/>
    </row>
    <row r="54832" spans="26:27" x14ac:dyDescent="0.2">
      <c r="Z54832" s="218"/>
      <c r="AA54832" s="218"/>
    </row>
    <row r="54833" spans="26:27" x14ac:dyDescent="0.2">
      <c r="Z54833" s="218"/>
      <c r="AA54833" s="218"/>
    </row>
    <row r="54834" spans="26:27" x14ac:dyDescent="0.2">
      <c r="Z54834" s="218"/>
      <c r="AA54834" s="218"/>
    </row>
    <row r="54835" spans="26:27" x14ac:dyDescent="0.2">
      <c r="Z54835" s="218"/>
      <c r="AA54835" s="218"/>
    </row>
    <row r="54836" spans="26:27" x14ac:dyDescent="0.2">
      <c r="Z54836" s="218"/>
      <c r="AA54836" s="218"/>
    </row>
    <row r="54837" spans="26:27" x14ac:dyDescent="0.2">
      <c r="Z54837" s="218"/>
      <c r="AA54837" s="218"/>
    </row>
    <row r="54838" spans="26:27" x14ac:dyDescent="0.2">
      <c r="Z54838" s="218"/>
      <c r="AA54838" s="218"/>
    </row>
    <row r="54839" spans="26:27" x14ac:dyDescent="0.2">
      <c r="Z54839" s="218"/>
      <c r="AA54839" s="218"/>
    </row>
    <row r="54840" spans="26:27" x14ac:dyDescent="0.2">
      <c r="Z54840" s="218"/>
      <c r="AA54840" s="218"/>
    </row>
    <row r="54841" spans="26:27" x14ac:dyDescent="0.2">
      <c r="Z54841" s="218"/>
      <c r="AA54841" s="218"/>
    </row>
    <row r="54842" spans="26:27" x14ac:dyDescent="0.2">
      <c r="Z54842" s="218"/>
      <c r="AA54842" s="218"/>
    </row>
    <row r="54843" spans="26:27" x14ac:dyDescent="0.2">
      <c r="Z54843" s="218"/>
      <c r="AA54843" s="218"/>
    </row>
    <row r="54844" spans="26:27" x14ac:dyDescent="0.2">
      <c r="Z54844" s="218"/>
      <c r="AA54844" s="218"/>
    </row>
    <row r="54845" spans="26:27" x14ac:dyDescent="0.2">
      <c r="Z54845" s="218"/>
      <c r="AA54845" s="218"/>
    </row>
    <row r="54846" spans="26:27" x14ac:dyDescent="0.2">
      <c r="Z54846" s="218"/>
      <c r="AA54846" s="218"/>
    </row>
    <row r="54847" spans="26:27" x14ac:dyDescent="0.2">
      <c r="Z54847" s="218"/>
      <c r="AA54847" s="218"/>
    </row>
    <row r="54848" spans="26:27" x14ac:dyDescent="0.2">
      <c r="Z54848" s="218"/>
      <c r="AA54848" s="218"/>
    </row>
    <row r="54849" spans="26:27" x14ac:dyDescent="0.2">
      <c r="Z54849" s="218"/>
      <c r="AA54849" s="218"/>
    </row>
    <row r="54850" spans="26:27" x14ac:dyDescent="0.2">
      <c r="Z54850" s="218"/>
      <c r="AA54850" s="218"/>
    </row>
    <row r="54851" spans="26:27" x14ac:dyDescent="0.2">
      <c r="Z54851" s="218"/>
      <c r="AA54851" s="218"/>
    </row>
    <row r="54852" spans="26:27" x14ac:dyDescent="0.2">
      <c r="Z54852" s="218"/>
      <c r="AA54852" s="218"/>
    </row>
    <row r="54853" spans="26:27" x14ac:dyDescent="0.2">
      <c r="Z54853" s="218"/>
      <c r="AA54853" s="218"/>
    </row>
    <row r="54854" spans="26:27" x14ac:dyDescent="0.2">
      <c r="Z54854" s="218"/>
      <c r="AA54854" s="218"/>
    </row>
    <row r="54855" spans="26:27" x14ac:dyDescent="0.2">
      <c r="Z54855" s="218"/>
      <c r="AA54855" s="218"/>
    </row>
    <row r="54856" spans="26:27" x14ac:dyDescent="0.2">
      <c r="Z54856" s="218"/>
      <c r="AA54856" s="218"/>
    </row>
    <row r="54857" spans="26:27" x14ac:dyDescent="0.2">
      <c r="Z54857" s="218"/>
      <c r="AA54857" s="218"/>
    </row>
    <row r="54858" spans="26:27" x14ac:dyDescent="0.2">
      <c r="Z54858" s="218"/>
      <c r="AA54858" s="218"/>
    </row>
    <row r="54859" spans="26:27" x14ac:dyDescent="0.2">
      <c r="Z54859" s="218"/>
      <c r="AA54859" s="218"/>
    </row>
    <row r="54860" spans="26:27" x14ac:dyDescent="0.2">
      <c r="Z54860" s="218"/>
      <c r="AA54860" s="218"/>
    </row>
    <row r="54861" spans="26:27" x14ac:dyDescent="0.2">
      <c r="Z54861" s="218"/>
      <c r="AA54861" s="218"/>
    </row>
    <row r="54862" spans="26:27" x14ac:dyDescent="0.2">
      <c r="Z54862" s="218"/>
      <c r="AA54862" s="218"/>
    </row>
    <row r="54863" spans="26:27" x14ac:dyDescent="0.2">
      <c r="Z54863" s="218"/>
      <c r="AA54863" s="218"/>
    </row>
    <row r="54864" spans="26:27" x14ac:dyDescent="0.2">
      <c r="Z54864" s="218"/>
      <c r="AA54864" s="218"/>
    </row>
    <row r="54865" spans="26:27" x14ac:dyDescent="0.2">
      <c r="Z54865" s="218"/>
      <c r="AA54865" s="218"/>
    </row>
    <row r="54866" spans="26:27" x14ac:dyDescent="0.2">
      <c r="Z54866" s="218"/>
      <c r="AA54866" s="218"/>
    </row>
    <row r="54867" spans="26:27" x14ac:dyDescent="0.2">
      <c r="Z54867" s="218"/>
      <c r="AA54867" s="218"/>
    </row>
    <row r="54868" spans="26:27" x14ac:dyDescent="0.2">
      <c r="Z54868" s="218"/>
      <c r="AA54868" s="218"/>
    </row>
    <row r="54869" spans="26:27" x14ac:dyDescent="0.2">
      <c r="Z54869" s="218"/>
      <c r="AA54869" s="218"/>
    </row>
    <row r="54870" spans="26:27" x14ac:dyDescent="0.2">
      <c r="Z54870" s="218"/>
      <c r="AA54870" s="218"/>
    </row>
    <row r="54871" spans="26:27" x14ac:dyDescent="0.2">
      <c r="Z54871" s="218"/>
      <c r="AA54871" s="218"/>
    </row>
    <row r="54872" spans="26:27" x14ac:dyDescent="0.2">
      <c r="Z54872" s="218"/>
      <c r="AA54872" s="218"/>
    </row>
    <row r="54873" spans="26:27" x14ac:dyDescent="0.2">
      <c r="Z54873" s="218"/>
      <c r="AA54873" s="218"/>
    </row>
    <row r="54874" spans="26:27" x14ac:dyDescent="0.2">
      <c r="Z54874" s="218"/>
      <c r="AA54874" s="218"/>
    </row>
    <row r="54875" spans="26:27" x14ac:dyDescent="0.2">
      <c r="Z54875" s="218"/>
      <c r="AA54875" s="218"/>
    </row>
    <row r="54876" spans="26:27" x14ac:dyDescent="0.2">
      <c r="Z54876" s="218"/>
      <c r="AA54876" s="218"/>
    </row>
    <row r="54877" spans="26:27" x14ac:dyDescent="0.2">
      <c r="Z54877" s="218"/>
      <c r="AA54877" s="218"/>
    </row>
    <row r="54878" spans="26:27" x14ac:dyDescent="0.2">
      <c r="Z54878" s="218"/>
      <c r="AA54878" s="218"/>
    </row>
    <row r="54879" spans="26:27" x14ac:dyDescent="0.2">
      <c r="Z54879" s="218"/>
      <c r="AA54879" s="218"/>
    </row>
    <row r="54880" spans="26:27" x14ac:dyDescent="0.2">
      <c r="Z54880" s="218"/>
      <c r="AA54880" s="218"/>
    </row>
    <row r="54881" spans="26:27" x14ac:dyDescent="0.2">
      <c r="Z54881" s="218"/>
      <c r="AA54881" s="218"/>
    </row>
    <row r="54882" spans="26:27" x14ac:dyDescent="0.2">
      <c r="Z54882" s="218"/>
      <c r="AA54882" s="218"/>
    </row>
    <row r="54883" spans="26:27" x14ac:dyDescent="0.2">
      <c r="Z54883" s="218"/>
      <c r="AA54883" s="218"/>
    </row>
    <row r="54884" spans="26:27" x14ac:dyDescent="0.2">
      <c r="Z54884" s="218"/>
      <c r="AA54884" s="218"/>
    </row>
    <row r="54885" spans="26:27" x14ac:dyDescent="0.2">
      <c r="Z54885" s="218"/>
      <c r="AA54885" s="218"/>
    </row>
    <row r="54886" spans="26:27" x14ac:dyDescent="0.2">
      <c r="Z54886" s="218"/>
      <c r="AA54886" s="218"/>
    </row>
    <row r="54887" spans="26:27" x14ac:dyDescent="0.2">
      <c r="Z54887" s="218"/>
      <c r="AA54887" s="218"/>
    </row>
    <row r="54888" spans="26:27" x14ac:dyDescent="0.2">
      <c r="Z54888" s="218"/>
      <c r="AA54888" s="218"/>
    </row>
    <row r="54889" spans="26:27" x14ac:dyDescent="0.2">
      <c r="Z54889" s="218"/>
      <c r="AA54889" s="218"/>
    </row>
    <row r="54890" spans="26:27" x14ac:dyDescent="0.2">
      <c r="Z54890" s="218"/>
      <c r="AA54890" s="218"/>
    </row>
    <row r="54891" spans="26:27" x14ac:dyDescent="0.2">
      <c r="Z54891" s="218"/>
      <c r="AA54891" s="218"/>
    </row>
    <row r="54892" spans="26:27" x14ac:dyDescent="0.2">
      <c r="Z54892" s="218"/>
      <c r="AA54892" s="218"/>
    </row>
    <row r="54893" spans="26:27" x14ac:dyDescent="0.2">
      <c r="Z54893" s="218"/>
      <c r="AA54893" s="218"/>
    </row>
    <row r="54894" spans="26:27" x14ac:dyDescent="0.2">
      <c r="Z54894" s="218"/>
      <c r="AA54894" s="218"/>
    </row>
    <row r="54895" spans="26:27" x14ac:dyDescent="0.2">
      <c r="Z54895" s="218"/>
      <c r="AA54895" s="218"/>
    </row>
    <row r="54896" spans="26:27" x14ac:dyDescent="0.2">
      <c r="Z54896" s="218"/>
      <c r="AA54896" s="218"/>
    </row>
    <row r="54897" spans="26:27" x14ac:dyDescent="0.2">
      <c r="Z54897" s="218"/>
      <c r="AA54897" s="218"/>
    </row>
    <row r="54898" spans="26:27" x14ac:dyDescent="0.2">
      <c r="Z54898" s="218"/>
      <c r="AA54898" s="218"/>
    </row>
    <row r="54899" spans="26:27" x14ac:dyDescent="0.2">
      <c r="Z54899" s="218"/>
      <c r="AA54899" s="218"/>
    </row>
    <row r="54900" spans="26:27" x14ac:dyDescent="0.2">
      <c r="Z54900" s="218"/>
      <c r="AA54900" s="218"/>
    </row>
    <row r="54901" spans="26:27" x14ac:dyDescent="0.2">
      <c r="Z54901" s="218"/>
      <c r="AA54901" s="218"/>
    </row>
    <row r="54902" spans="26:27" x14ac:dyDescent="0.2">
      <c r="Z54902" s="218"/>
      <c r="AA54902" s="218"/>
    </row>
    <row r="54903" spans="26:27" x14ac:dyDescent="0.2">
      <c r="Z54903" s="218"/>
      <c r="AA54903" s="218"/>
    </row>
    <row r="54904" spans="26:27" x14ac:dyDescent="0.2">
      <c r="Z54904" s="218"/>
      <c r="AA54904" s="218"/>
    </row>
    <row r="54905" spans="26:27" x14ac:dyDescent="0.2">
      <c r="Z54905" s="218"/>
      <c r="AA54905" s="218"/>
    </row>
    <row r="54906" spans="26:27" x14ac:dyDescent="0.2">
      <c r="Z54906" s="218"/>
      <c r="AA54906" s="218"/>
    </row>
    <row r="54907" spans="26:27" x14ac:dyDescent="0.2">
      <c r="Z54907" s="218"/>
      <c r="AA54907" s="218"/>
    </row>
    <row r="54908" spans="26:27" x14ac:dyDescent="0.2">
      <c r="Z54908" s="218"/>
      <c r="AA54908" s="218"/>
    </row>
    <row r="54909" spans="26:27" x14ac:dyDescent="0.2">
      <c r="Z54909" s="218"/>
      <c r="AA54909" s="218"/>
    </row>
    <row r="54910" spans="26:27" x14ac:dyDescent="0.2">
      <c r="Z54910" s="218"/>
      <c r="AA54910" s="218"/>
    </row>
    <row r="54911" spans="26:27" x14ac:dyDescent="0.2">
      <c r="Z54911" s="218"/>
      <c r="AA54911" s="218"/>
    </row>
    <row r="54912" spans="26:27" x14ac:dyDescent="0.2">
      <c r="Z54912" s="218"/>
      <c r="AA54912" s="218"/>
    </row>
    <row r="54913" spans="26:27" x14ac:dyDescent="0.2">
      <c r="Z54913" s="218"/>
      <c r="AA54913" s="218"/>
    </row>
    <row r="54914" spans="26:27" x14ac:dyDescent="0.2">
      <c r="Z54914" s="218"/>
      <c r="AA54914" s="218"/>
    </row>
    <row r="54915" spans="26:27" x14ac:dyDescent="0.2">
      <c r="Z54915" s="218"/>
      <c r="AA54915" s="218"/>
    </row>
    <row r="54916" spans="26:27" x14ac:dyDescent="0.2">
      <c r="Z54916" s="218"/>
      <c r="AA54916" s="218"/>
    </row>
    <row r="54917" spans="26:27" x14ac:dyDescent="0.2">
      <c r="Z54917" s="218"/>
      <c r="AA54917" s="218"/>
    </row>
    <row r="54918" spans="26:27" x14ac:dyDescent="0.2">
      <c r="Z54918" s="218"/>
      <c r="AA54918" s="218"/>
    </row>
    <row r="54919" spans="26:27" x14ac:dyDescent="0.2">
      <c r="Z54919" s="218"/>
      <c r="AA54919" s="218"/>
    </row>
    <row r="54920" spans="26:27" x14ac:dyDescent="0.2">
      <c r="Z54920" s="218"/>
      <c r="AA54920" s="218"/>
    </row>
    <row r="54921" spans="26:27" x14ac:dyDescent="0.2">
      <c r="Z54921" s="218"/>
      <c r="AA54921" s="218"/>
    </row>
    <row r="54922" spans="26:27" x14ac:dyDescent="0.2">
      <c r="Z54922" s="218"/>
      <c r="AA54922" s="218"/>
    </row>
    <row r="54923" spans="26:27" x14ac:dyDescent="0.2">
      <c r="Z54923" s="218"/>
      <c r="AA54923" s="218"/>
    </row>
    <row r="54924" spans="26:27" x14ac:dyDescent="0.2">
      <c r="Z54924" s="218"/>
      <c r="AA54924" s="218"/>
    </row>
    <row r="54925" spans="26:27" x14ac:dyDescent="0.2">
      <c r="Z54925" s="218"/>
      <c r="AA54925" s="218"/>
    </row>
    <row r="54926" spans="26:27" x14ac:dyDescent="0.2">
      <c r="Z54926" s="218"/>
      <c r="AA54926" s="218"/>
    </row>
    <row r="54927" spans="26:27" x14ac:dyDescent="0.2">
      <c r="Z54927" s="218"/>
      <c r="AA54927" s="218"/>
    </row>
    <row r="54928" spans="26:27" x14ac:dyDescent="0.2">
      <c r="Z54928" s="218"/>
      <c r="AA54928" s="218"/>
    </row>
    <row r="54929" spans="26:27" x14ac:dyDescent="0.2">
      <c r="Z54929" s="218"/>
      <c r="AA54929" s="218"/>
    </row>
    <row r="54930" spans="26:27" x14ac:dyDescent="0.2">
      <c r="Z54930" s="218"/>
      <c r="AA54930" s="218"/>
    </row>
    <row r="54931" spans="26:27" x14ac:dyDescent="0.2">
      <c r="Z54931" s="218"/>
      <c r="AA54931" s="218"/>
    </row>
    <row r="54932" spans="26:27" x14ac:dyDescent="0.2">
      <c r="Z54932" s="218"/>
      <c r="AA54932" s="218"/>
    </row>
    <row r="54933" spans="26:27" x14ac:dyDescent="0.2">
      <c r="Z54933" s="218"/>
      <c r="AA54933" s="218"/>
    </row>
    <row r="54934" spans="26:27" x14ac:dyDescent="0.2">
      <c r="Z54934" s="218"/>
      <c r="AA54934" s="218"/>
    </row>
    <row r="54935" spans="26:27" x14ac:dyDescent="0.2">
      <c r="Z54935" s="218"/>
      <c r="AA54935" s="218"/>
    </row>
    <row r="54936" spans="26:27" x14ac:dyDescent="0.2">
      <c r="Z54936" s="218"/>
      <c r="AA54936" s="218"/>
    </row>
    <row r="54937" spans="26:27" x14ac:dyDescent="0.2">
      <c r="Z54937" s="218"/>
      <c r="AA54937" s="218"/>
    </row>
    <row r="54938" spans="26:27" x14ac:dyDescent="0.2">
      <c r="Z54938" s="218"/>
      <c r="AA54938" s="218"/>
    </row>
    <row r="54939" spans="26:27" x14ac:dyDescent="0.2">
      <c r="Z54939" s="218"/>
      <c r="AA54939" s="218"/>
    </row>
    <row r="54940" spans="26:27" x14ac:dyDescent="0.2">
      <c r="Z54940" s="218"/>
      <c r="AA54940" s="218"/>
    </row>
    <row r="54941" spans="26:27" x14ac:dyDescent="0.2">
      <c r="Z54941" s="218"/>
      <c r="AA54941" s="218"/>
    </row>
    <row r="54942" spans="26:27" x14ac:dyDescent="0.2">
      <c r="Z54942" s="218"/>
      <c r="AA54942" s="218"/>
    </row>
    <row r="54943" spans="26:27" x14ac:dyDescent="0.2">
      <c r="Z54943" s="218"/>
      <c r="AA54943" s="218"/>
    </row>
    <row r="54944" spans="26:27" x14ac:dyDescent="0.2">
      <c r="Z54944" s="218"/>
      <c r="AA54944" s="218"/>
    </row>
    <row r="54945" spans="26:27" x14ac:dyDescent="0.2">
      <c r="Z54945" s="218"/>
      <c r="AA54945" s="218"/>
    </row>
    <row r="54946" spans="26:27" x14ac:dyDescent="0.2">
      <c r="Z54946" s="218"/>
      <c r="AA54946" s="218"/>
    </row>
    <row r="54947" spans="26:27" x14ac:dyDescent="0.2">
      <c r="Z54947" s="218"/>
      <c r="AA54947" s="218"/>
    </row>
    <row r="54948" spans="26:27" x14ac:dyDescent="0.2">
      <c r="Z54948" s="218"/>
      <c r="AA54948" s="218"/>
    </row>
    <row r="54949" spans="26:27" x14ac:dyDescent="0.2">
      <c r="Z54949" s="218"/>
      <c r="AA54949" s="218"/>
    </row>
    <row r="54950" spans="26:27" x14ac:dyDescent="0.2">
      <c r="Z54950" s="218"/>
      <c r="AA54950" s="218"/>
    </row>
    <row r="54951" spans="26:27" x14ac:dyDescent="0.2">
      <c r="Z54951" s="218"/>
      <c r="AA54951" s="218"/>
    </row>
    <row r="54952" spans="26:27" x14ac:dyDescent="0.2">
      <c r="Z54952" s="218"/>
      <c r="AA54952" s="218"/>
    </row>
    <row r="54953" spans="26:27" x14ac:dyDescent="0.2">
      <c r="Z54953" s="218"/>
      <c r="AA54953" s="218"/>
    </row>
    <row r="54954" spans="26:27" x14ac:dyDescent="0.2">
      <c r="Z54954" s="218"/>
      <c r="AA54954" s="218"/>
    </row>
    <row r="54955" spans="26:27" x14ac:dyDescent="0.2">
      <c r="Z54955" s="218"/>
      <c r="AA54955" s="218"/>
    </row>
    <row r="54956" spans="26:27" x14ac:dyDescent="0.2">
      <c r="Z54956" s="218"/>
      <c r="AA54956" s="218"/>
    </row>
    <row r="54957" spans="26:27" x14ac:dyDescent="0.2">
      <c r="Z54957" s="218"/>
      <c r="AA54957" s="218"/>
    </row>
    <row r="54958" spans="26:27" x14ac:dyDescent="0.2">
      <c r="Z54958" s="218"/>
      <c r="AA54958" s="218"/>
    </row>
    <row r="54959" spans="26:27" x14ac:dyDescent="0.2">
      <c r="Z54959" s="218"/>
      <c r="AA54959" s="218"/>
    </row>
    <row r="54960" spans="26:27" x14ac:dyDescent="0.2">
      <c r="Z54960" s="218"/>
      <c r="AA54960" s="218"/>
    </row>
    <row r="54961" spans="26:27" x14ac:dyDescent="0.2">
      <c r="Z54961" s="218"/>
      <c r="AA54961" s="218"/>
    </row>
    <row r="54962" spans="26:27" x14ac:dyDescent="0.2">
      <c r="Z54962" s="218"/>
      <c r="AA54962" s="218"/>
    </row>
    <row r="54963" spans="26:27" x14ac:dyDescent="0.2">
      <c r="Z54963" s="218"/>
      <c r="AA54963" s="218"/>
    </row>
    <row r="54964" spans="26:27" x14ac:dyDescent="0.2">
      <c r="Z54964" s="218"/>
      <c r="AA54964" s="218"/>
    </row>
    <row r="54965" spans="26:27" x14ac:dyDescent="0.2">
      <c r="Z54965" s="218"/>
      <c r="AA54965" s="218"/>
    </row>
    <row r="54966" spans="26:27" x14ac:dyDescent="0.2">
      <c r="Z54966" s="218"/>
      <c r="AA54966" s="218"/>
    </row>
    <row r="54967" spans="26:27" x14ac:dyDescent="0.2">
      <c r="Z54967" s="218"/>
      <c r="AA54967" s="218"/>
    </row>
    <row r="54968" spans="26:27" x14ac:dyDescent="0.2">
      <c r="Z54968" s="218"/>
      <c r="AA54968" s="218"/>
    </row>
    <row r="54969" spans="26:27" x14ac:dyDescent="0.2">
      <c r="Z54969" s="218"/>
      <c r="AA54969" s="218"/>
    </row>
    <row r="54970" spans="26:27" x14ac:dyDescent="0.2">
      <c r="Z54970" s="218"/>
      <c r="AA54970" s="218"/>
    </row>
    <row r="54971" spans="26:27" x14ac:dyDescent="0.2">
      <c r="Z54971" s="218"/>
      <c r="AA54971" s="218"/>
    </row>
    <row r="54972" spans="26:27" x14ac:dyDescent="0.2">
      <c r="Z54972" s="218"/>
      <c r="AA54972" s="218"/>
    </row>
    <row r="54973" spans="26:27" x14ac:dyDescent="0.2">
      <c r="Z54973" s="218"/>
      <c r="AA54973" s="218"/>
    </row>
    <row r="54974" spans="26:27" x14ac:dyDescent="0.2">
      <c r="Z54974" s="218"/>
      <c r="AA54974" s="218"/>
    </row>
    <row r="54975" spans="26:27" x14ac:dyDescent="0.2">
      <c r="Z54975" s="218"/>
      <c r="AA54975" s="218"/>
    </row>
    <row r="54976" spans="26:27" x14ac:dyDescent="0.2">
      <c r="Z54976" s="218"/>
      <c r="AA54976" s="218"/>
    </row>
    <row r="54977" spans="26:27" x14ac:dyDescent="0.2">
      <c r="Z54977" s="218"/>
      <c r="AA54977" s="218"/>
    </row>
    <row r="54978" spans="26:27" x14ac:dyDescent="0.2">
      <c r="Z54978" s="218"/>
      <c r="AA54978" s="218"/>
    </row>
    <row r="54979" spans="26:27" x14ac:dyDescent="0.2">
      <c r="Z54979" s="218"/>
      <c r="AA54979" s="218"/>
    </row>
    <row r="54980" spans="26:27" x14ac:dyDescent="0.2">
      <c r="Z54980" s="218"/>
      <c r="AA54980" s="218"/>
    </row>
    <row r="54981" spans="26:27" x14ac:dyDescent="0.2">
      <c r="Z54981" s="218"/>
      <c r="AA54981" s="218"/>
    </row>
    <row r="54982" spans="26:27" x14ac:dyDescent="0.2">
      <c r="Z54982" s="218"/>
      <c r="AA54982" s="218"/>
    </row>
    <row r="54983" spans="26:27" x14ac:dyDescent="0.2">
      <c r="Z54983" s="218"/>
      <c r="AA54983" s="218"/>
    </row>
    <row r="54984" spans="26:27" x14ac:dyDescent="0.2">
      <c r="Z54984" s="218"/>
      <c r="AA54984" s="218"/>
    </row>
    <row r="54985" spans="26:27" x14ac:dyDescent="0.2">
      <c r="Z54985" s="218"/>
      <c r="AA54985" s="218"/>
    </row>
    <row r="54986" spans="26:27" x14ac:dyDescent="0.2">
      <c r="Z54986" s="218"/>
      <c r="AA54986" s="218"/>
    </row>
    <row r="54987" spans="26:27" x14ac:dyDescent="0.2">
      <c r="Z54987" s="218"/>
      <c r="AA54987" s="218"/>
    </row>
    <row r="54988" spans="26:27" x14ac:dyDescent="0.2">
      <c r="Z54988" s="218"/>
      <c r="AA54988" s="218"/>
    </row>
    <row r="54989" spans="26:27" x14ac:dyDescent="0.2">
      <c r="Z54989" s="218"/>
      <c r="AA54989" s="218"/>
    </row>
    <row r="54990" spans="26:27" x14ac:dyDescent="0.2">
      <c r="Z54990" s="218"/>
      <c r="AA54990" s="218"/>
    </row>
    <row r="54991" spans="26:27" x14ac:dyDescent="0.2">
      <c r="Z54991" s="218"/>
      <c r="AA54991" s="218"/>
    </row>
    <row r="54992" spans="26:27" x14ac:dyDescent="0.2">
      <c r="Z54992" s="218"/>
      <c r="AA54992" s="218"/>
    </row>
    <row r="54993" spans="26:27" x14ac:dyDescent="0.2">
      <c r="Z54993" s="218"/>
      <c r="AA54993" s="218"/>
    </row>
    <row r="54994" spans="26:27" x14ac:dyDescent="0.2">
      <c r="Z54994" s="218"/>
      <c r="AA54994" s="218"/>
    </row>
    <row r="54995" spans="26:27" x14ac:dyDescent="0.2">
      <c r="Z54995" s="218"/>
      <c r="AA54995" s="218"/>
    </row>
    <row r="54996" spans="26:27" x14ac:dyDescent="0.2">
      <c r="Z54996" s="218"/>
      <c r="AA54996" s="218"/>
    </row>
    <row r="54997" spans="26:27" x14ac:dyDescent="0.2">
      <c r="Z54997" s="218"/>
      <c r="AA54997" s="218"/>
    </row>
    <row r="54998" spans="26:27" x14ac:dyDescent="0.2">
      <c r="Z54998" s="218"/>
      <c r="AA54998" s="218"/>
    </row>
    <row r="54999" spans="26:27" x14ac:dyDescent="0.2">
      <c r="Z54999" s="218"/>
      <c r="AA54999" s="218"/>
    </row>
    <row r="55000" spans="26:27" x14ac:dyDescent="0.2">
      <c r="Z55000" s="218"/>
      <c r="AA55000" s="218"/>
    </row>
    <row r="55001" spans="26:27" x14ac:dyDescent="0.2">
      <c r="Z55001" s="218"/>
      <c r="AA55001" s="218"/>
    </row>
    <row r="55002" spans="26:27" x14ac:dyDescent="0.2">
      <c r="Z55002" s="218"/>
      <c r="AA55002" s="218"/>
    </row>
    <row r="55003" spans="26:27" x14ac:dyDescent="0.2">
      <c r="Z55003" s="218"/>
      <c r="AA55003" s="218"/>
    </row>
    <row r="55004" spans="26:27" x14ac:dyDescent="0.2">
      <c r="Z55004" s="218"/>
      <c r="AA55004" s="218"/>
    </row>
    <row r="55005" spans="26:27" x14ac:dyDescent="0.2">
      <c r="Z55005" s="218"/>
      <c r="AA55005" s="218"/>
    </row>
    <row r="55006" spans="26:27" x14ac:dyDescent="0.2">
      <c r="Z55006" s="218"/>
      <c r="AA55006" s="218"/>
    </row>
    <row r="55007" spans="26:27" x14ac:dyDescent="0.2">
      <c r="Z55007" s="218"/>
      <c r="AA55007" s="218"/>
    </row>
    <row r="55008" spans="26:27" x14ac:dyDescent="0.2">
      <c r="Z55008" s="218"/>
      <c r="AA55008" s="218"/>
    </row>
    <row r="55009" spans="26:27" x14ac:dyDescent="0.2">
      <c r="Z55009" s="218"/>
      <c r="AA55009" s="218"/>
    </row>
    <row r="55010" spans="26:27" x14ac:dyDescent="0.2">
      <c r="Z55010" s="218"/>
      <c r="AA55010" s="218"/>
    </row>
    <row r="55011" spans="26:27" x14ac:dyDescent="0.2">
      <c r="Z55011" s="218"/>
      <c r="AA55011" s="218"/>
    </row>
    <row r="55012" spans="26:27" x14ac:dyDescent="0.2">
      <c r="Z55012" s="218"/>
      <c r="AA55012" s="218"/>
    </row>
    <row r="55013" spans="26:27" x14ac:dyDescent="0.2">
      <c r="Z55013" s="218"/>
      <c r="AA55013" s="218"/>
    </row>
    <row r="55014" spans="26:27" x14ac:dyDescent="0.2">
      <c r="Z55014" s="218"/>
      <c r="AA55014" s="218"/>
    </row>
    <row r="55015" spans="26:27" x14ac:dyDescent="0.2">
      <c r="Z55015" s="218"/>
      <c r="AA55015" s="218"/>
    </row>
    <row r="55016" spans="26:27" x14ac:dyDescent="0.2">
      <c r="Z55016" s="218"/>
      <c r="AA55016" s="218"/>
    </row>
    <row r="55017" spans="26:27" x14ac:dyDescent="0.2">
      <c r="Z55017" s="218"/>
      <c r="AA55017" s="218"/>
    </row>
    <row r="55018" spans="26:27" x14ac:dyDescent="0.2">
      <c r="Z55018" s="218"/>
      <c r="AA55018" s="218"/>
    </row>
    <row r="55019" spans="26:27" x14ac:dyDescent="0.2">
      <c r="Z55019" s="218"/>
      <c r="AA55019" s="218"/>
    </row>
    <row r="55020" spans="26:27" x14ac:dyDescent="0.2">
      <c r="Z55020" s="218"/>
      <c r="AA55020" s="218"/>
    </row>
    <row r="55021" spans="26:27" x14ac:dyDescent="0.2">
      <c r="Z55021" s="218"/>
      <c r="AA55021" s="218"/>
    </row>
    <row r="55022" spans="26:27" x14ac:dyDescent="0.2">
      <c r="Z55022" s="218"/>
      <c r="AA55022" s="218"/>
    </row>
    <row r="55023" spans="26:27" x14ac:dyDescent="0.2">
      <c r="Z55023" s="218"/>
      <c r="AA55023" s="218"/>
    </row>
    <row r="55024" spans="26:27" x14ac:dyDescent="0.2">
      <c r="Z55024" s="218"/>
      <c r="AA55024" s="218"/>
    </row>
    <row r="55025" spans="26:27" x14ac:dyDescent="0.2">
      <c r="Z55025" s="218"/>
      <c r="AA55025" s="218"/>
    </row>
    <row r="55026" spans="26:27" x14ac:dyDescent="0.2">
      <c r="Z55026" s="218"/>
      <c r="AA55026" s="218"/>
    </row>
    <row r="55027" spans="26:27" x14ac:dyDescent="0.2">
      <c r="Z55027" s="218"/>
      <c r="AA55027" s="218"/>
    </row>
    <row r="55028" spans="26:27" x14ac:dyDescent="0.2">
      <c r="Z55028" s="218"/>
      <c r="AA55028" s="218"/>
    </row>
    <row r="55029" spans="26:27" x14ac:dyDescent="0.2">
      <c r="Z55029" s="218"/>
      <c r="AA55029" s="218"/>
    </row>
    <row r="55030" spans="26:27" x14ac:dyDescent="0.2">
      <c r="Z55030" s="218"/>
      <c r="AA55030" s="218"/>
    </row>
    <row r="55031" spans="26:27" x14ac:dyDescent="0.2">
      <c r="Z55031" s="218"/>
      <c r="AA55031" s="218"/>
    </row>
    <row r="55032" spans="26:27" x14ac:dyDescent="0.2">
      <c r="Z55032" s="218"/>
      <c r="AA55032" s="218"/>
    </row>
    <row r="55033" spans="26:27" x14ac:dyDescent="0.2">
      <c r="Z55033" s="218"/>
      <c r="AA55033" s="218"/>
    </row>
    <row r="55034" spans="26:27" x14ac:dyDescent="0.2">
      <c r="Z55034" s="218"/>
      <c r="AA55034" s="218"/>
    </row>
    <row r="55035" spans="26:27" x14ac:dyDescent="0.2">
      <c r="Z55035" s="218"/>
      <c r="AA55035" s="218"/>
    </row>
    <row r="55036" spans="26:27" x14ac:dyDescent="0.2">
      <c r="Z55036" s="218"/>
      <c r="AA55036" s="218"/>
    </row>
    <row r="55037" spans="26:27" x14ac:dyDescent="0.2">
      <c r="Z55037" s="218"/>
      <c r="AA55037" s="218"/>
    </row>
    <row r="55038" spans="26:27" x14ac:dyDescent="0.2">
      <c r="Z55038" s="218"/>
      <c r="AA55038" s="218"/>
    </row>
    <row r="55039" spans="26:27" x14ac:dyDescent="0.2">
      <c r="Z55039" s="218"/>
      <c r="AA55039" s="218"/>
    </row>
    <row r="55040" spans="26:27" x14ac:dyDescent="0.2">
      <c r="Z55040" s="218"/>
      <c r="AA55040" s="218"/>
    </row>
    <row r="55041" spans="26:27" x14ac:dyDescent="0.2">
      <c r="Z55041" s="218"/>
      <c r="AA55041" s="218"/>
    </row>
    <row r="55042" spans="26:27" x14ac:dyDescent="0.2">
      <c r="Z55042" s="218"/>
      <c r="AA55042" s="218"/>
    </row>
    <row r="55043" spans="26:27" x14ac:dyDescent="0.2">
      <c r="Z55043" s="218"/>
      <c r="AA55043" s="218"/>
    </row>
    <row r="55044" spans="26:27" x14ac:dyDescent="0.2">
      <c r="Z55044" s="218"/>
      <c r="AA55044" s="218"/>
    </row>
    <row r="55045" spans="26:27" x14ac:dyDescent="0.2">
      <c r="Z55045" s="218"/>
      <c r="AA55045" s="218"/>
    </row>
    <row r="55046" spans="26:27" x14ac:dyDescent="0.2">
      <c r="Z55046" s="218"/>
      <c r="AA55046" s="218"/>
    </row>
    <row r="55047" spans="26:27" x14ac:dyDescent="0.2">
      <c r="Z55047" s="218"/>
      <c r="AA55047" s="218"/>
    </row>
    <row r="55048" spans="26:27" x14ac:dyDescent="0.2">
      <c r="Z55048" s="218"/>
      <c r="AA55048" s="218"/>
    </row>
    <row r="55049" spans="26:27" x14ac:dyDescent="0.2">
      <c r="Z55049" s="218"/>
      <c r="AA55049" s="218"/>
    </row>
    <row r="55050" spans="26:27" x14ac:dyDescent="0.2">
      <c r="Z55050" s="218"/>
      <c r="AA55050" s="218"/>
    </row>
    <row r="55051" spans="26:27" x14ac:dyDescent="0.2">
      <c r="Z55051" s="218"/>
      <c r="AA55051" s="218"/>
    </row>
    <row r="55052" spans="26:27" x14ac:dyDescent="0.2">
      <c r="Z55052" s="218"/>
      <c r="AA55052" s="218"/>
    </row>
    <row r="55053" spans="26:27" x14ac:dyDescent="0.2">
      <c r="Z55053" s="218"/>
      <c r="AA55053" s="218"/>
    </row>
    <row r="55054" spans="26:27" x14ac:dyDescent="0.2">
      <c r="Z55054" s="218"/>
      <c r="AA55054" s="218"/>
    </row>
    <row r="55055" spans="26:27" x14ac:dyDescent="0.2">
      <c r="Z55055" s="218"/>
      <c r="AA55055" s="218"/>
    </row>
    <row r="55056" spans="26:27" x14ac:dyDescent="0.2">
      <c r="Z55056" s="218"/>
      <c r="AA55056" s="218"/>
    </row>
    <row r="55057" spans="26:27" x14ac:dyDescent="0.2">
      <c r="Z55057" s="218"/>
      <c r="AA55057" s="218"/>
    </row>
    <row r="55058" spans="26:27" x14ac:dyDescent="0.2">
      <c r="Z55058" s="218"/>
      <c r="AA55058" s="218"/>
    </row>
    <row r="55059" spans="26:27" x14ac:dyDescent="0.2">
      <c r="Z55059" s="218"/>
      <c r="AA55059" s="218"/>
    </row>
    <row r="55060" spans="26:27" x14ac:dyDescent="0.2">
      <c r="Z55060" s="218"/>
      <c r="AA55060" s="218"/>
    </row>
    <row r="55061" spans="26:27" x14ac:dyDescent="0.2">
      <c r="Z55061" s="218"/>
      <c r="AA55061" s="218"/>
    </row>
    <row r="55062" spans="26:27" x14ac:dyDescent="0.2">
      <c r="Z55062" s="218"/>
      <c r="AA55062" s="218"/>
    </row>
    <row r="55063" spans="26:27" x14ac:dyDescent="0.2">
      <c r="Z55063" s="218"/>
      <c r="AA55063" s="218"/>
    </row>
    <row r="55064" spans="26:27" x14ac:dyDescent="0.2">
      <c r="Z55064" s="218"/>
      <c r="AA55064" s="218"/>
    </row>
    <row r="55065" spans="26:27" x14ac:dyDescent="0.2">
      <c r="Z55065" s="218"/>
      <c r="AA55065" s="218"/>
    </row>
    <row r="55066" spans="26:27" x14ac:dyDescent="0.2">
      <c r="Z55066" s="218"/>
      <c r="AA55066" s="218"/>
    </row>
    <row r="55067" spans="26:27" x14ac:dyDescent="0.2">
      <c r="Z55067" s="218"/>
      <c r="AA55067" s="218"/>
    </row>
    <row r="55068" spans="26:27" x14ac:dyDescent="0.2">
      <c r="Z55068" s="218"/>
      <c r="AA55068" s="218"/>
    </row>
    <row r="55069" spans="26:27" x14ac:dyDescent="0.2">
      <c r="Z55069" s="218"/>
      <c r="AA55069" s="218"/>
    </row>
    <row r="55070" spans="26:27" x14ac:dyDescent="0.2">
      <c r="Z55070" s="218"/>
      <c r="AA55070" s="218"/>
    </row>
    <row r="55071" spans="26:27" x14ac:dyDescent="0.2">
      <c r="Z55071" s="218"/>
      <c r="AA55071" s="218"/>
    </row>
    <row r="55072" spans="26:27" x14ac:dyDescent="0.2">
      <c r="Z55072" s="218"/>
      <c r="AA55072" s="218"/>
    </row>
    <row r="55073" spans="26:27" x14ac:dyDescent="0.2">
      <c r="Z55073" s="218"/>
      <c r="AA55073" s="218"/>
    </row>
    <row r="55074" spans="26:27" x14ac:dyDescent="0.2">
      <c r="Z55074" s="218"/>
      <c r="AA55074" s="218"/>
    </row>
    <row r="55075" spans="26:27" x14ac:dyDescent="0.2">
      <c r="Z55075" s="218"/>
      <c r="AA55075" s="218"/>
    </row>
    <row r="55076" spans="26:27" x14ac:dyDescent="0.2">
      <c r="Z55076" s="218"/>
      <c r="AA55076" s="218"/>
    </row>
    <row r="55077" spans="26:27" x14ac:dyDescent="0.2">
      <c r="Z55077" s="218"/>
      <c r="AA55077" s="218"/>
    </row>
    <row r="55078" spans="26:27" x14ac:dyDescent="0.2">
      <c r="Z55078" s="218"/>
      <c r="AA55078" s="218"/>
    </row>
    <row r="55079" spans="26:27" x14ac:dyDescent="0.2">
      <c r="Z55079" s="218"/>
      <c r="AA55079" s="218"/>
    </row>
    <row r="55080" spans="26:27" x14ac:dyDescent="0.2">
      <c r="Z55080" s="218"/>
      <c r="AA55080" s="218"/>
    </row>
    <row r="55081" spans="26:27" x14ac:dyDescent="0.2">
      <c r="Z55081" s="218"/>
      <c r="AA55081" s="218"/>
    </row>
    <row r="55082" spans="26:27" x14ac:dyDescent="0.2">
      <c r="Z55082" s="218"/>
      <c r="AA55082" s="218"/>
    </row>
    <row r="55083" spans="26:27" x14ac:dyDescent="0.2">
      <c r="Z55083" s="218"/>
      <c r="AA55083" s="218"/>
    </row>
    <row r="55084" spans="26:27" x14ac:dyDescent="0.2">
      <c r="Z55084" s="218"/>
      <c r="AA55084" s="218"/>
    </row>
    <row r="55085" spans="26:27" x14ac:dyDescent="0.2">
      <c r="Z55085" s="218"/>
      <c r="AA55085" s="218"/>
    </row>
    <row r="55086" spans="26:27" x14ac:dyDescent="0.2">
      <c r="Z55086" s="218"/>
      <c r="AA55086" s="218"/>
    </row>
    <row r="55087" spans="26:27" x14ac:dyDescent="0.2">
      <c r="Z55087" s="218"/>
      <c r="AA55087" s="218"/>
    </row>
    <row r="55088" spans="26:27" x14ac:dyDescent="0.2">
      <c r="Z55088" s="218"/>
      <c r="AA55088" s="218"/>
    </row>
    <row r="55089" spans="26:27" x14ac:dyDescent="0.2">
      <c r="Z55089" s="218"/>
      <c r="AA55089" s="218"/>
    </row>
    <row r="55090" spans="26:27" x14ac:dyDescent="0.2">
      <c r="Z55090" s="218"/>
      <c r="AA55090" s="218"/>
    </row>
    <row r="55091" spans="26:27" x14ac:dyDescent="0.2">
      <c r="Z55091" s="218"/>
      <c r="AA55091" s="218"/>
    </row>
    <row r="55092" spans="26:27" x14ac:dyDescent="0.2">
      <c r="Z55092" s="218"/>
      <c r="AA55092" s="218"/>
    </row>
    <row r="55093" spans="26:27" x14ac:dyDescent="0.2">
      <c r="Z55093" s="218"/>
      <c r="AA55093" s="218"/>
    </row>
    <row r="55094" spans="26:27" x14ac:dyDescent="0.2">
      <c r="Z55094" s="218"/>
      <c r="AA55094" s="218"/>
    </row>
    <row r="55095" spans="26:27" x14ac:dyDescent="0.2">
      <c r="Z55095" s="218"/>
      <c r="AA55095" s="218"/>
    </row>
    <row r="55096" spans="26:27" x14ac:dyDescent="0.2">
      <c r="Z55096" s="218"/>
      <c r="AA55096" s="218"/>
    </row>
    <row r="55097" spans="26:27" x14ac:dyDescent="0.2">
      <c r="Z55097" s="218"/>
      <c r="AA55097" s="218"/>
    </row>
    <row r="55098" spans="26:27" x14ac:dyDescent="0.2">
      <c r="Z55098" s="218"/>
      <c r="AA55098" s="218"/>
    </row>
    <row r="55099" spans="26:27" x14ac:dyDescent="0.2">
      <c r="Z55099" s="218"/>
      <c r="AA55099" s="218"/>
    </row>
    <row r="55100" spans="26:27" x14ac:dyDescent="0.2">
      <c r="Z55100" s="218"/>
      <c r="AA55100" s="218"/>
    </row>
    <row r="55101" spans="26:27" x14ac:dyDescent="0.2">
      <c r="Z55101" s="218"/>
      <c r="AA55101" s="218"/>
    </row>
    <row r="55102" spans="26:27" x14ac:dyDescent="0.2">
      <c r="Z55102" s="218"/>
      <c r="AA55102" s="218"/>
    </row>
    <row r="55103" spans="26:27" x14ac:dyDescent="0.2">
      <c r="Z55103" s="218"/>
      <c r="AA55103" s="218"/>
    </row>
    <row r="55104" spans="26:27" x14ac:dyDescent="0.2">
      <c r="Z55104" s="218"/>
      <c r="AA55104" s="218"/>
    </row>
    <row r="55105" spans="26:27" x14ac:dyDescent="0.2">
      <c r="Z55105" s="218"/>
      <c r="AA55105" s="218"/>
    </row>
    <row r="55106" spans="26:27" x14ac:dyDescent="0.2">
      <c r="Z55106" s="218"/>
      <c r="AA55106" s="218"/>
    </row>
    <row r="55107" spans="26:27" x14ac:dyDescent="0.2">
      <c r="Z55107" s="218"/>
      <c r="AA55107" s="218"/>
    </row>
    <row r="55108" spans="26:27" x14ac:dyDescent="0.2">
      <c r="Z55108" s="218"/>
      <c r="AA55108" s="218"/>
    </row>
    <row r="55109" spans="26:27" x14ac:dyDescent="0.2">
      <c r="Z55109" s="218"/>
      <c r="AA55109" s="218"/>
    </row>
    <row r="55110" spans="26:27" x14ac:dyDescent="0.2">
      <c r="Z55110" s="218"/>
      <c r="AA55110" s="218"/>
    </row>
    <row r="55111" spans="26:27" x14ac:dyDescent="0.2">
      <c r="Z55111" s="218"/>
      <c r="AA55111" s="218"/>
    </row>
    <row r="55112" spans="26:27" x14ac:dyDescent="0.2">
      <c r="Z55112" s="218"/>
      <c r="AA55112" s="218"/>
    </row>
    <row r="55113" spans="26:27" x14ac:dyDescent="0.2">
      <c r="Z55113" s="218"/>
      <c r="AA55113" s="218"/>
    </row>
    <row r="55114" spans="26:27" x14ac:dyDescent="0.2">
      <c r="Z55114" s="218"/>
      <c r="AA55114" s="218"/>
    </row>
    <row r="55115" spans="26:27" x14ac:dyDescent="0.2">
      <c r="Z55115" s="218"/>
      <c r="AA55115" s="218"/>
    </row>
    <row r="55116" spans="26:27" x14ac:dyDescent="0.2">
      <c r="Z55116" s="218"/>
      <c r="AA55116" s="218"/>
    </row>
    <row r="55117" spans="26:27" x14ac:dyDescent="0.2">
      <c r="Z55117" s="218"/>
      <c r="AA55117" s="218"/>
    </row>
    <row r="55118" spans="26:27" x14ac:dyDescent="0.2">
      <c r="Z55118" s="218"/>
      <c r="AA55118" s="218"/>
    </row>
    <row r="55119" spans="26:27" x14ac:dyDescent="0.2">
      <c r="Z55119" s="218"/>
      <c r="AA55119" s="218"/>
    </row>
    <row r="55120" spans="26:27" x14ac:dyDescent="0.2">
      <c r="Z55120" s="218"/>
      <c r="AA55120" s="218"/>
    </row>
    <row r="55121" spans="26:27" x14ac:dyDescent="0.2">
      <c r="Z55121" s="218"/>
      <c r="AA55121" s="218"/>
    </row>
    <row r="55122" spans="26:27" x14ac:dyDescent="0.2">
      <c r="Z55122" s="218"/>
      <c r="AA55122" s="218"/>
    </row>
    <row r="55123" spans="26:27" x14ac:dyDescent="0.2">
      <c r="Z55123" s="218"/>
      <c r="AA55123" s="218"/>
    </row>
    <row r="55124" spans="26:27" x14ac:dyDescent="0.2">
      <c r="Z55124" s="218"/>
      <c r="AA55124" s="218"/>
    </row>
    <row r="55125" spans="26:27" x14ac:dyDescent="0.2">
      <c r="Z55125" s="218"/>
      <c r="AA55125" s="218"/>
    </row>
    <row r="55126" spans="26:27" x14ac:dyDescent="0.2">
      <c r="Z55126" s="218"/>
      <c r="AA55126" s="218"/>
    </row>
    <row r="55127" spans="26:27" x14ac:dyDescent="0.2">
      <c r="Z55127" s="218"/>
      <c r="AA55127" s="218"/>
    </row>
    <row r="55128" spans="26:27" x14ac:dyDescent="0.2">
      <c r="Z55128" s="218"/>
      <c r="AA55128" s="218"/>
    </row>
    <row r="55129" spans="26:27" x14ac:dyDescent="0.2">
      <c r="Z55129" s="218"/>
      <c r="AA55129" s="218"/>
    </row>
    <row r="55130" spans="26:27" x14ac:dyDescent="0.2">
      <c r="Z55130" s="218"/>
      <c r="AA55130" s="218"/>
    </row>
    <row r="55131" spans="26:27" x14ac:dyDescent="0.2">
      <c r="Z55131" s="218"/>
      <c r="AA55131" s="218"/>
    </row>
    <row r="55132" spans="26:27" x14ac:dyDescent="0.2">
      <c r="Z55132" s="218"/>
      <c r="AA55132" s="218"/>
    </row>
    <row r="55133" spans="26:27" x14ac:dyDescent="0.2">
      <c r="Z55133" s="218"/>
      <c r="AA55133" s="218"/>
    </row>
    <row r="55134" spans="26:27" x14ac:dyDescent="0.2">
      <c r="Z55134" s="218"/>
      <c r="AA55134" s="218"/>
    </row>
    <row r="55135" spans="26:27" x14ac:dyDescent="0.2">
      <c r="Z55135" s="218"/>
      <c r="AA55135" s="218"/>
    </row>
    <row r="55136" spans="26:27" x14ac:dyDescent="0.2">
      <c r="Z55136" s="218"/>
      <c r="AA55136" s="218"/>
    </row>
    <row r="55137" spans="26:27" x14ac:dyDescent="0.2">
      <c r="Z55137" s="218"/>
      <c r="AA55137" s="218"/>
    </row>
    <row r="55138" spans="26:27" x14ac:dyDescent="0.2">
      <c r="Z55138" s="218"/>
      <c r="AA55138" s="218"/>
    </row>
    <row r="55139" spans="26:27" x14ac:dyDescent="0.2">
      <c r="Z55139" s="218"/>
      <c r="AA55139" s="218"/>
    </row>
    <row r="55140" spans="26:27" x14ac:dyDescent="0.2">
      <c r="Z55140" s="218"/>
      <c r="AA55140" s="218"/>
    </row>
    <row r="55141" spans="26:27" x14ac:dyDescent="0.2">
      <c r="Z55141" s="218"/>
      <c r="AA55141" s="218"/>
    </row>
    <row r="55142" spans="26:27" x14ac:dyDescent="0.2">
      <c r="Z55142" s="218"/>
      <c r="AA55142" s="218"/>
    </row>
    <row r="55143" spans="26:27" x14ac:dyDescent="0.2">
      <c r="Z55143" s="218"/>
      <c r="AA55143" s="218"/>
    </row>
    <row r="55144" spans="26:27" x14ac:dyDescent="0.2">
      <c r="Z55144" s="218"/>
      <c r="AA55144" s="218"/>
    </row>
    <row r="55145" spans="26:27" x14ac:dyDescent="0.2">
      <c r="Z55145" s="218"/>
      <c r="AA55145" s="218"/>
    </row>
    <row r="55146" spans="26:27" x14ac:dyDescent="0.2">
      <c r="Z55146" s="218"/>
      <c r="AA55146" s="218"/>
    </row>
    <row r="55147" spans="26:27" x14ac:dyDescent="0.2">
      <c r="Z55147" s="218"/>
      <c r="AA55147" s="218"/>
    </row>
    <row r="55148" spans="26:27" x14ac:dyDescent="0.2">
      <c r="Z55148" s="218"/>
      <c r="AA55148" s="218"/>
    </row>
    <row r="55149" spans="26:27" x14ac:dyDescent="0.2">
      <c r="Z55149" s="218"/>
      <c r="AA55149" s="218"/>
    </row>
    <row r="55150" spans="26:27" x14ac:dyDescent="0.2">
      <c r="Z55150" s="218"/>
      <c r="AA55150" s="218"/>
    </row>
    <row r="55151" spans="26:27" x14ac:dyDescent="0.2">
      <c r="Z55151" s="218"/>
      <c r="AA55151" s="218"/>
    </row>
    <row r="55152" spans="26:27" x14ac:dyDescent="0.2">
      <c r="Z55152" s="218"/>
      <c r="AA55152" s="218"/>
    </row>
    <row r="55153" spans="26:27" x14ac:dyDescent="0.2">
      <c r="Z55153" s="218"/>
      <c r="AA55153" s="218"/>
    </row>
    <row r="55154" spans="26:27" x14ac:dyDescent="0.2">
      <c r="Z55154" s="218"/>
      <c r="AA55154" s="218"/>
    </row>
    <row r="55155" spans="26:27" x14ac:dyDescent="0.2">
      <c r="Z55155" s="218"/>
      <c r="AA55155" s="218"/>
    </row>
    <row r="55156" spans="26:27" x14ac:dyDescent="0.2">
      <c r="Z55156" s="218"/>
      <c r="AA55156" s="218"/>
    </row>
    <row r="55157" spans="26:27" x14ac:dyDescent="0.2">
      <c r="Z55157" s="218"/>
      <c r="AA55157" s="218"/>
    </row>
    <row r="55158" spans="26:27" x14ac:dyDescent="0.2">
      <c r="Z55158" s="218"/>
      <c r="AA55158" s="218"/>
    </row>
    <row r="55159" spans="26:27" x14ac:dyDescent="0.2">
      <c r="Z55159" s="218"/>
      <c r="AA55159" s="218"/>
    </row>
    <row r="55160" spans="26:27" x14ac:dyDescent="0.2">
      <c r="Z55160" s="218"/>
      <c r="AA55160" s="218"/>
    </row>
    <row r="55161" spans="26:27" x14ac:dyDescent="0.2">
      <c r="Z55161" s="218"/>
      <c r="AA55161" s="218"/>
    </row>
    <row r="55162" spans="26:27" x14ac:dyDescent="0.2">
      <c r="Z55162" s="218"/>
      <c r="AA55162" s="218"/>
    </row>
    <row r="55163" spans="26:27" x14ac:dyDescent="0.2">
      <c r="Z55163" s="218"/>
      <c r="AA55163" s="218"/>
    </row>
    <row r="55164" spans="26:27" x14ac:dyDescent="0.2">
      <c r="Z55164" s="218"/>
      <c r="AA55164" s="218"/>
    </row>
    <row r="55165" spans="26:27" x14ac:dyDescent="0.2">
      <c r="Z55165" s="218"/>
      <c r="AA55165" s="218"/>
    </row>
    <row r="55166" spans="26:27" x14ac:dyDescent="0.2">
      <c r="Z55166" s="218"/>
      <c r="AA55166" s="218"/>
    </row>
    <row r="55167" spans="26:27" x14ac:dyDescent="0.2">
      <c r="Z55167" s="218"/>
      <c r="AA55167" s="218"/>
    </row>
    <row r="55168" spans="26:27" x14ac:dyDescent="0.2">
      <c r="Z55168" s="218"/>
      <c r="AA55168" s="218"/>
    </row>
    <row r="55169" spans="26:27" x14ac:dyDescent="0.2">
      <c r="Z55169" s="218"/>
      <c r="AA55169" s="218"/>
    </row>
    <row r="55170" spans="26:27" x14ac:dyDescent="0.2">
      <c r="Z55170" s="218"/>
      <c r="AA55170" s="218"/>
    </row>
    <row r="55171" spans="26:27" x14ac:dyDescent="0.2">
      <c r="Z55171" s="218"/>
      <c r="AA55171" s="218"/>
    </row>
    <row r="55172" spans="26:27" x14ac:dyDescent="0.2">
      <c r="Z55172" s="218"/>
      <c r="AA55172" s="218"/>
    </row>
    <row r="55173" spans="26:27" x14ac:dyDescent="0.2">
      <c r="Z55173" s="218"/>
      <c r="AA55173" s="218"/>
    </row>
    <row r="55174" spans="26:27" x14ac:dyDescent="0.2">
      <c r="Z55174" s="218"/>
      <c r="AA55174" s="218"/>
    </row>
    <row r="55175" spans="26:27" x14ac:dyDescent="0.2">
      <c r="Z55175" s="218"/>
      <c r="AA55175" s="218"/>
    </row>
    <row r="55176" spans="26:27" x14ac:dyDescent="0.2">
      <c r="Z55176" s="218"/>
      <c r="AA55176" s="218"/>
    </row>
    <row r="55177" spans="26:27" x14ac:dyDescent="0.2">
      <c r="Z55177" s="218"/>
      <c r="AA55177" s="218"/>
    </row>
    <row r="55178" spans="26:27" x14ac:dyDescent="0.2">
      <c r="Z55178" s="218"/>
      <c r="AA55178" s="218"/>
    </row>
    <row r="55179" spans="26:27" x14ac:dyDescent="0.2">
      <c r="Z55179" s="218"/>
      <c r="AA55179" s="218"/>
    </row>
    <row r="55180" spans="26:27" x14ac:dyDescent="0.2">
      <c r="Z55180" s="218"/>
      <c r="AA55180" s="218"/>
    </row>
    <row r="55181" spans="26:27" x14ac:dyDescent="0.2">
      <c r="Z55181" s="218"/>
      <c r="AA55181" s="218"/>
    </row>
    <row r="55182" spans="26:27" x14ac:dyDescent="0.2">
      <c r="Z55182" s="218"/>
      <c r="AA55182" s="218"/>
    </row>
    <row r="55183" spans="26:27" x14ac:dyDescent="0.2">
      <c r="Z55183" s="218"/>
      <c r="AA55183" s="218"/>
    </row>
    <row r="55184" spans="26:27" x14ac:dyDescent="0.2">
      <c r="Z55184" s="218"/>
      <c r="AA55184" s="218"/>
    </row>
    <row r="55185" spans="26:27" x14ac:dyDescent="0.2">
      <c r="Z55185" s="218"/>
      <c r="AA55185" s="218"/>
    </row>
    <row r="55186" spans="26:27" x14ac:dyDescent="0.2">
      <c r="Z55186" s="218"/>
      <c r="AA55186" s="218"/>
    </row>
    <row r="55187" spans="26:27" x14ac:dyDescent="0.2">
      <c r="Z55187" s="218"/>
      <c r="AA55187" s="218"/>
    </row>
    <row r="55188" spans="26:27" x14ac:dyDescent="0.2">
      <c r="Z55188" s="218"/>
      <c r="AA55188" s="218"/>
    </row>
    <row r="55189" spans="26:27" x14ac:dyDescent="0.2">
      <c r="Z55189" s="218"/>
      <c r="AA55189" s="218"/>
    </row>
    <row r="55190" spans="26:27" x14ac:dyDescent="0.2">
      <c r="Z55190" s="218"/>
      <c r="AA55190" s="218"/>
    </row>
    <row r="55191" spans="26:27" x14ac:dyDescent="0.2">
      <c r="Z55191" s="218"/>
      <c r="AA55191" s="218"/>
    </row>
    <row r="55192" spans="26:27" x14ac:dyDescent="0.2">
      <c r="Z55192" s="218"/>
      <c r="AA55192" s="218"/>
    </row>
    <row r="55193" spans="26:27" x14ac:dyDescent="0.2">
      <c r="Z55193" s="218"/>
      <c r="AA55193" s="218"/>
    </row>
    <row r="55194" spans="26:27" x14ac:dyDescent="0.2">
      <c r="Z55194" s="218"/>
      <c r="AA55194" s="218"/>
    </row>
    <row r="55195" spans="26:27" x14ac:dyDescent="0.2">
      <c r="Z55195" s="218"/>
      <c r="AA55195" s="218"/>
    </row>
    <row r="55196" spans="26:27" x14ac:dyDescent="0.2">
      <c r="Z55196" s="218"/>
      <c r="AA55196" s="218"/>
    </row>
    <row r="55197" spans="26:27" x14ac:dyDescent="0.2">
      <c r="Z55197" s="218"/>
      <c r="AA55197" s="218"/>
    </row>
    <row r="55198" spans="26:27" x14ac:dyDescent="0.2">
      <c r="Z55198" s="218"/>
      <c r="AA55198" s="218"/>
    </row>
    <row r="55199" spans="26:27" x14ac:dyDescent="0.2">
      <c r="Z55199" s="218"/>
      <c r="AA55199" s="218"/>
    </row>
    <row r="55200" spans="26:27" x14ac:dyDescent="0.2">
      <c r="Z55200" s="218"/>
      <c r="AA55200" s="218"/>
    </row>
    <row r="55201" spans="26:27" x14ac:dyDescent="0.2">
      <c r="Z55201" s="218"/>
      <c r="AA55201" s="218"/>
    </row>
    <row r="55202" spans="26:27" x14ac:dyDescent="0.2">
      <c r="Z55202" s="218"/>
      <c r="AA55202" s="218"/>
    </row>
    <row r="55203" spans="26:27" x14ac:dyDescent="0.2">
      <c r="Z55203" s="218"/>
      <c r="AA55203" s="218"/>
    </row>
    <row r="55204" spans="26:27" x14ac:dyDescent="0.2">
      <c r="Z55204" s="218"/>
      <c r="AA55204" s="218"/>
    </row>
    <row r="55205" spans="26:27" x14ac:dyDescent="0.2">
      <c r="Z55205" s="218"/>
      <c r="AA55205" s="218"/>
    </row>
    <row r="55206" spans="26:27" x14ac:dyDescent="0.2">
      <c r="Z55206" s="218"/>
      <c r="AA55206" s="218"/>
    </row>
    <row r="55207" spans="26:27" x14ac:dyDescent="0.2">
      <c r="Z55207" s="218"/>
      <c r="AA55207" s="218"/>
    </row>
    <row r="55208" spans="26:27" x14ac:dyDescent="0.2">
      <c r="Z55208" s="218"/>
      <c r="AA55208" s="218"/>
    </row>
    <row r="55209" spans="26:27" x14ac:dyDescent="0.2">
      <c r="Z55209" s="218"/>
      <c r="AA55209" s="218"/>
    </row>
    <row r="55210" spans="26:27" x14ac:dyDescent="0.2">
      <c r="Z55210" s="218"/>
      <c r="AA55210" s="218"/>
    </row>
    <row r="55211" spans="26:27" x14ac:dyDescent="0.2">
      <c r="Z55211" s="218"/>
      <c r="AA55211" s="218"/>
    </row>
    <row r="55212" spans="26:27" x14ac:dyDescent="0.2">
      <c r="Z55212" s="218"/>
      <c r="AA55212" s="218"/>
    </row>
    <row r="55213" spans="26:27" x14ac:dyDescent="0.2">
      <c r="Z55213" s="218"/>
      <c r="AA55213" s="218"/>
    </row>
    <row r="55214" spans="26:27" x14ac:dyDescent="0.2">
      <c r="Z55214" s="218"/>
      <c r="AA55214" s="218"/>
    </row>
    <row r="55215" spans="26:27" x14ac:dyDescent="0.2">
      <c r="Z55215" s="218"/>
      <c r="AA55215" s="218"/>
    </row>
    <row r="55216" spans="26:27" x14ac:dyDescent="0.2">
      <c r="Z55216" s="218"/>
      <c r="AA55216" s="218"/>
    </row>
    <row r="55217" spans="26:27" x14ac:dyDescent="0.2">
      <c r="Z55217" s="218"/>
      <c r="AA55217" s="218"/>
    </row>
    <row r="55218" spans="26:27" x14ac:dyDescent="0.2">
      <c r="Z55218" s="218"/>
      <c r="AA55218" s="218"/>
    </row>
    <row r="55219" spans="26:27" x14ac:dyDescent="0.2">
      <c r="Z55219" s="218"/>
      <c r="AA55219" s="218"/>
    </row>
    <row r="55220" spans="26:27" x14ac:dyDescent="0.2">
      <c r="Z55220" s="218"/>
      <c r="AA55220" s="218"/>
    </row>
    <row r="55221" spans="26:27" x14ac:dyDescent="0.2">
      <c r="Z55221" s="218"/>
      <c r="AA55221" s="218"/>
    </row>
    <row r="55222" spans="26:27" x14ac:dyDescent="0.2">
      <c r="Z55222" s="218"/>
      <c r="AA55222" s="218"/>
    </row>
    <row r="55223" spans="26:27" x14ac:dyDescent="0.2">
      <c r="Z55223" s="218"/>
      <c r="AA55223" s="218"/>
    </row>
    <row r="55224" spans="26:27" x14ac:dyDescent="0.2">
      <c r="Z55224" s="218"/>
      <c r="AA55224" s="218"/>
    </row>
    <row r="55225" spans="26:27" x14ac:dyDescent="0.2">
      <c r="Z55225" s="218"/>
      <c r="AA55225" s="218"/>
    </row>
    <row r="55226" spans="26:27" x14ac:dyDescent="0.2">
      <c r="Z55226" s="218"/>
      <c r="AA55226" s="218"/>
    </row>
    <row r="55227" spans="26:27" x14ac:dyDescent="0.2">
      <c r="Z55227" s="218"/>
      <c r="AA55227" s="218"/>
    </row>
    <row r="55228" spans="26:27" x14ac:dyDescent="0.2">
      <c r="Z55228" s="218"/>
      <c r="AA55228" s="218"/>
    </row>
    <row r="55229" spans="26:27" x14ac:dyDescent="0.2">
      <c r="Z55229" s="218"/>
      <c r="AA55229" s="218"/>
    </row>
    <row r="55230" spans="26:27" x14ac:dyDescent="0.2">
      <c r="Z55230" s="218"/>
      <c r="AA55230" s="218"/>
    </row>
    <row r="55231" spans="26:27" x14ac:dyDescent="0.2">
      <c r="Z55231" s="218"/>
      <c r="AA55231" s="218"/>
    </row>
    <row r="55232" spans="26:27" x14ac:dyDescent="0.2">
      <c r="Z55232" s="218"/>
      <c r="AA55232" s="218"/>
    </row>
    <row r="55233" spans="26:27" x14ac:dyDescent="0.2">
      <c r="Z55233" s="218"/>
      <c r="AA55233" s="218"/>
    </row>
    <row r="55234" spans="26:27" x14ac:dyDescent="0.2">
      <c r="Z55234" s="218"/>
      <c r="AA55234" s="218"/>
    </row>
    <row r="55235" spans="26:27" x14ac:dyDescent="0.2">
      <c r="Z55235" s="218"/>
      <c r="AA55235" s="218"/>
    </row>
    <row r="55236" spans="26:27" x14ac:dyDescent="0.2">
      <c r="Z55236" s="218"/>
      <c r="AA55236" s="218"/>
    </row>
    <row r="55237" spans="26:27" x14ac:dyDescent="0.2">
      <c r="Z55237" s="218"/>
      <c r="AA55237" s="218"/>
    </row>
    <row r="55238" spans="26:27" x14ac:dyDescent="0.2">
      <c r="Z55238" s="218"/>
      <c r="AA55238" s="218"/>
    </row>
    <row r="55239" spans="26:27" x14ac:dyDescent="0.2">
      <c r="Z55239" s="218"/>
      <c r="AA55239" s="218"/>
    </row>
    <row r="55240" spans="26:27" x14ac:dyDescent="0.2">
      <c r="Z55240" s="218"/>
      <c r="AA55240" s="218"/>
    </row>
    <row r="55241" spans="26:27" x14ac:dyDescent="0.2">
      <c r="Z55241" s="218"/>
      <c r="AA55241" s="218"/>
    </row>
    <row r="55242" spans="26:27" x14ac:dyDescent="0.2">
      <c r="Z55242" s="218"/>
      <c r="AA55242" s="218"/>
    </row>
    <row r="55243" spans="26:27" x14ac:dyDescent="0.2">
      <c r="Z55243" s="218"/>
      <c r="AA55243" s="218"/>
    </row>
    <row r="55244" spans="26:27" x14ac:dyDescent="0.2">
      <c r="Z55244" s="218"/>
      <c r="AA55244" s="218"/>
    </row>
    <row r="55245" spans="26:27" x14ac:dyDescent="0.2">
      <c r="Z55245" s="218"/>
      <c r="AA55245" s="218"/>
    </row>
    <row r="55246" spans="26:27" x14ac:dyDescent="0.2">
      <c r="Z55246" s="218"/>
      <c r="AA55246" s="218"/>
    </row>
    <row r="55247" spans="26:27" x14ac:dyDescent="0.2">
      <c r="Z55247" s="218"/>
      <c r="AA55247" s="218"/>
    </row>
    <row r="55248" spans="26:27" x14ac:dyDescent="0.2">
      <c r="Z55248" s="218"/>
      <c r="AA55248" s="218"/>
    </row>
    <row r="55249" spans="26:27" x14ac:dyDescent="0.2">
      <c r="Z55249" s="218"/>
      <c r="AA55249" s="218"/>
    </row>
    <row r="55250" spans="26:27" x14ac:dyDescent="0.2">
      <c r="Z55250" s="218"/>
      <c r="AA55250" s="218"/>
    </row>
    <row r="55251" spans="26:27" x14ac:dyDescent="0.2">
      <c r="Z55251" s="218"/>
      <c r="AA55251" s="218"/>
    </row>
    <row r="55252" spans="26:27" x14ac:dyDescent="0.2">
      <c r="Z55252" s="218"/>
      <c r="AA55252" s="218"/>
    </row>
    <row r="55253" spans="26:27" x14ac:dyDescent="0.2">
      <c r="Z55253" s="218"/>
      <c r="AA55253" s="218"/>
    </row>
    <row r="55254" spans="26:27" x14ac:dyDescent="0.2">
      <c r="Z55254" s="218"/>
      <c r="AA55254" s="218"/>
    </row>
    <row r="55255" spans="26:27" x14ac:dyDescent="0.2">
      <c r="Z55255" s="218"/>
      <c r="AA55255" s="218"/>
    </row>
    <row r="55256" spans="26:27" x14ac:dyDescent="0.2">
      <c r="Z55256" s="218"/>
      <c r="AA55256" s="218"/>
    </row>
    <row r="55257" spans="26:27" x14ac:dyDescent="0.2">
      <c r="Z55257" s="218"/>
      <c r="AA55257" s="218"/>
    </row>
    <row r="55258" spans="26:27" x14ac:dyDescent="0.2">
      <c r="Z55258" s="218"/>
      <c r="AA55258" s="218"/>
    </row>
    <row r="55259" spans="26:27" x14ac:dyDescent="0.2">
      <c r="Z55259" s="218"/>
      <c r="AA55259" s="218"/>
    </row>
    <row r="55260" spans="26:27" x14ac:dyDescent="0.2">
      <c r="Z55260" s="218"/>
      <c r="AA55260" s="218"/>
    </row>
    <row r="55261" spans="26:27" x14ac:dyDescent="0.2">
      <c r="Z55261" s="218"/>
      <c r="AA55261" s="218"/>
    </row>
    <row r="55262" spans="26:27" x14ac:dyDescent="0.2">
      <c r="Z55262" s="218"/>
      <c r="AA55262" s="218"/>
    </row>
    <row r="55263" spans="26:27" x14ac:dyDescent="0.2">
      <c r="Z55263" s="218"/>
      <c r="AA55263" s="218"/>
    </row>
    <row r="55264" spans="26:27" x14ac:dyDescent="0.2">
      <c r="Z55264" s="218"/>
      <c r="AA55264" s="218"/>
    </row>
    <row r="55265" spans="26:27" x14ac:dyDescent="0.2">
      <c r="Z55265" s="218"/>
      <c r="AA55265" s="218"/>
    </row>
    <row r="55266" spans="26:27" x14ac:dyDescent="0.2">
      <c r="Z55266" s="218"/>
      <c r="AA55266" s="218"/>
    </row>
    <row r="55267" spans="26:27" x14ac:dyDescent="0.2">
      <c r="Z55267" s="218"/>
      <c r="AA55267" s="218"/>
    </row>
    <row r="55268" spans="26:27" x14ac:dyDescent="0.2">
      <c r="Z55268" s="218"/>
      <c r="AA55268" s="218"/>
    </row>
    <row r="55269" spans="26:27" x14ac:dyDescent="0.2">
      <c r="Z55269" s="218"/>
      <c r="AA55269" s="218"/>
    </row>
    <row r="55270" spans="26:27" x14ac:dyDescent="0.2">
      <c r="Z55270" s="218"/>
      <c r="AA55270" s="218"/>
    </row>
    <row r="55271" spans="26:27" x14ac:dyDescent="0.2">
      <c r="Z55271" s="218"/>
      <c r="AA55271" s="218"/>
    </row>
    <row r="55272" spans="26:27" x14ac:dyDescent="0.2">
      <c r="Z55272" s="218"/>
      <c r="AA55272" s="218"/>
    </row>
    <row r="55273" spans="26:27" x14ac:dyDescent="0.2">
      <c r="Z55273" s="218"/>
      <c r="AA55273" s="218"/>
    </row>
    <row r="55274" spans="26:27" x14ac:dyDescent="0.2">
      <c r="Z55274" s="218"/>
      <c r="AA55274" s="218"/>
    </row>
    <row r="55275" spans="26:27" x14ac:dyDescent="0.2">
      <c r="Z55275" s="218"/>
      <c r="AA55275" s="218"/>
    </row>
    <row r="55276" spans="26:27" x14ac:dyDescent="0.2">
      <c r="Z55276" s="218"/>
      <c r="AA55276" s="218"/>
    </row>
    <row r="55277" spans="26:27" x14ac:dyDescent="0.2">
      <c r="Z55277" s="218"/>
      <c r="AA55277" s="218"/>
    </row>
    <row r="55278" spans="26:27" x14ac:dyDescent="0.2">
      <c r="Z55278" s="218"/>
      <c r="AA55278" s="218"/>
    </row>
    <row r="55279" spans="26:27" x14ac:dyDescent="0.2">
      <c r="Z55279" s="218"/>
      <c r="AA55279" s="218"/>
    </row>
    <row r="55280" spans="26:27" x14ac:dyDescent="0.2">
      <c r="Z55280" s="218"/>
      <c r="AA55280" s="218"/>
    </row>
    <row r="55281" spans="26:27" x14ac:dyDescent="0.2">
      <c r="Z55281" s="218"/>
      <c r="AA55281" s="218"/>
    </row>
    <row r="55282" spans="26:27" x14ac:dyDescent="0.2">
      <c r="Z55282" s="218"/>
      <c r="AA55282" s="218"/>
    </row>
    <row r="55283" spans="26:27" x14ac:dyDescent="0.2">
      <c r="Z55283" s="218"/>
      <c r="AA55283" s="218"/>
    </row>
    <row r="55284" spans="26:27" x14ac:dyDescent="0.2">
      <c r="Z55284" s="218"/>
      <c r="AA55284" s="218"/>
    </row>
    <row r="55285" spans="26:27" x14ac:dyDescent="0.2">
      <c r="Z55285" s="218"/>
      <c r="AA55285" s="218"/>
    </row>
    <row r="55286" spans="26:27" x14ac:dyDescent="0.2">
      <c r="Z55286" s="218"/>
      <c r="AA55286" s="218"/>
    </row>
    <row r="55287" spans="26:27" x14ac:dyDescent="0.2">
      <c r="Z55287" s="218"/>
      <c r="AA55287" s="218"/>
    </row>
    <row r="55288" spans="26:27" x14ac:dyDescent="0.2">
      <c r="Z55288" s="218"/>
      <c r="AA55288" s="218"/>
    </row>
    <row r="55289" spans="26:27" x14ac:dyDescent="0.2">
      <c r="Z55289" s="218"/>
      <c r="AA55289" s="218"/>
    </row>
    <row r="55290" spans="26:27" x14ac:dyDescent="0.2">
      <c r="Z55290" s="218"/>
      <c r="AA55290" s="218"/>
    </row>
    <row r="55291" spans="26:27" x14ac:dyDescent="0.2">
      <c r="Z55291" s="218"/>
      <c r="AA55291" s="218"/>
    </row>
    <row r="55292" spans="26:27" x14ac:dyDescent="0.2">
      <c r="Z55292" s="218"/>
      <c r="AA55292" s="218"/>
    </row>
    <row r="55293" spans="26:27" x14ac:dyDescent="0.2">
      <c r="Z55293" s="218"/>
      <c r="AA55293" s="218"/>
    </row>
    <row r="55294" spans="26:27" x14ac:dyDescent="0.2">
      <c r="Z55294" s="218"/>
      <c r="AA55294" s="218"/>
    </row>
    <row r="55295" spans="26:27" x14ac:dyDescent="0.2">
      <c r="Z55295" s="218"/>
      <c r="AA55295" s="218"/>
    </row>
    <row r="55296" spans="26:27" x14ac:dyDescent="0.2">
      <c r="Z55296" s="218"/>
      <c r="AA55296" s="218"/>
    </row>
    <row r="55297" spans="26:27" x14ac:dyDescent="0.2">
      <c r="Z55297" s="218"/>
      <c r="AA55297" s="218"/>
    </row>
    <row r="55298" spans="26:27" x14ac:dyDescent="0.2">
      <c r="Z55298" s="218"/>
      <c r="AA55298" s="218"/>
    </row>
    <row r="55299" spans="26:27" x14ac:dyDescent="0.2">
      <c r="Z55299" s="218"/>
      <c r="AA55299" s="218"/>
    </row>
    <row r="55300" spans="26:27" x14ac:dyDescent="0.2">
      <c r="Z55300" s="218"/>
      <c r="AA55300" s="218"/>
    </row>
    <row r="55301" spans="26:27" x14ac:dyDescent="0.2">
      <c r="Z55301" s="218"/>
      <c r="AA55301" s="218"/>
    </row>
    <row r="55302" spans="26:27" x14ac:dyDescent="0.2">
      <c r="Z55302" s="218"/>
      <c r="AA55302" s="218"/>
    </row>
    <row r="55303" spans="26:27" x14ac:dyDescent="0.2">
      <c r="Z55303" s="218"/>
      <c r="AA55303" s="218"/>
    </row>
    <row r="55304" spans="26:27" x14ac:dyDescent="0.2">
      <c r="Z55304" s="218"/>
      <c r="AA55304" s="218"/>
    </row>
    <row r="55305" spans="26:27" x14ac:dyDescent="0.2">
      <c r="Z55305" s="218"/>
      <c r="AA55305" s="218"/>
    </row>
    <row r="55306" spans="26:27" x14ac:dyDescent="0.2">
      <c r="Z55306" s="218"/>
      <c r="AA55306" s="218"/>
    </row>
    <row r="55307" spans="26:27" x14ac:dyDescent="0.2">
      <c r="Z55307" s="218"/>
      <c r="AA55307" s="218"/>
    </row>
    <row r="55308" spans="26:27" x14ac:dyDescent="0.2">
      <c r="Z55308" s="218"/>
      <c r="AA55308" s="218"/>
    </row>
    <row r="55309" spans="26:27" x14ac:dyDescent="0.2">
      <c r="Z55309" s="218"/>
      <c r="AA55309" s="218"/>
    </row>
    <row r="55310" spans="26:27" x14ac:dyDescent="0.2">
      <c r="Z55310" s="218"/>
      <c r="AA55310" s="218"/>
    </row>
    <row r="55311" spans="26:27" x14ac:dyDescent="0.2">
      <c r="Z55311" s="218"/>
      <c r="AA55311" s="218"/>
    </row>
    <row r="55312" spans="26:27" x14ac:dyDescent="0.2">
      <c r="Z55312" s="218"/>
      <c r="AA55312" s="218"/>
    </row>
    <row r="55313" spans="26:27" x14ac:dyDescent="0.2">
      <c r="Z55313" s="218"/>
      <c r="AA55313" s="218"/>
    </row>
    <row r="55314" spans="26:27" x14ac:dyDescent="0.2">
      <c r="Z55314" s="218"/>
      <c r="AA55314" s="218"/>
    </row>
    <row r="55315" spans="26:27" x14ac:dyDescent="0.2">
      <c r="Z55315" s="218"/>
      <c r="AA55315" s="218"/>
    </row>
    <row r="55316" spans="26:27" x14ac:dyDescent="0.2">
      <c r="Z55316" s="218"/>
      <c r="AA55316" s="218"/>
    </row>
    <row r="55317" spans="26:27" x14ac:dyDescent="0.2">
      <c r="Z55317" s="218"/>
      <c r="AA55317" s="218"/>
    </row>
    <row r="55318" spans="26:27" x14ac:dyDescent="0.2">
      <c r="Z55318" s="218"/>
      <c r="AA55318" s="218"/>
    </row>
    <row r="55319" spans="26:27" x14ac:dyDescent="0.2">
      <c r="Z55319" s="218"/>
      <c r="AA55319" s="218"/>
    </row>
    <row r="55320" spans="26:27" x14ac:dyDescent="0.2">
      <c r="Z55320" s="218"/>
      <c r="AA55320" s="218"/>
    </row>
    <row r="55321" spans="26:27" x14ac:dyDescent="0.2">
      <c r="Z55321" s="218"/>
      <c r="AA55321" s="218"/>
    </row>
    <row r="55322" spans="26:27" x14ac:dyDescent="0.2">
      <c r="Z55322" s="218"/>
      <c r="AA55322" s="218"/>
    </row>
    <row r="55323" spans="26:27" x14ac:dyDescent="0.2">
      <c r="Z55323" s="218"/>
      <c r="AA55323" s="218"/>
    </row>
    <row r="55324" spans="26:27" x14ac:dyDescent="0.2">
      <c r="Z55324" s="218"/>
      <c r="AA55324" s="218"/>
    </row>
    <row r="55325" spans="26:27" x14ac:dyDescent="0.2">
      <c r="Z55325" s="218"/>
      <c r="AA55325" s="218"/>
    </row>
    <row r="55326" spans="26:27" x14ac:dyDescent="0.2">
      <c r="Z55326" s="218"/>
      <c r="AA55326" s="218"/>
    </row>
    <row r="55327" spans="26:27" x14ac:dyDescent="0.2">
      <c r="Z55327" s="218"/>
      <c r="AA55327" s="218"/>
    </row>
    <row r="55328" spans="26:27" x14ac:dyDescent="0.2">
      <c r="Z55328" s="218"/>
      <c r="AA55328" s="218"/>
    </row>
    <row r="55329" spans="26:27" x14ac:dyDescent="0.2">
      <c r="Z55329" s="218"/>
      <c r="AA55329" s="218"/>
    </row>
    <row r="55330" spans="26:27" x14ac:dyDescent="0.2">
      <c r="Z55330" s="218"/>
      <c r="AA55330" s="218"/>
    </row>
    <row r="55331" spans="26:27" x14ac:dyDescent="0.2">
      <c r="Z55331" s="218"/>
      <c r="AA55331" s="218"/>
    </row>
    <row r="55332" spans="26:27" x14ac:dyDescent="0.2">
      <c r="Z55332" s="218"/>
      <c r="AA55332" s="218"/>
    </row>
    <row r="55333" spans="26:27" x14ac:dyDescent="0.2">
      <c r="Z55333" s="218"/>
      <c r="AA55333" s="218"/>
    </row>
    <row r="55334" spans="26:27" x14ac:dyDescent="0.2">
      <c r="Z55334" s="218"/>
      <c r="AA55334" s="218"/>
    </row>
    <row r="55335" spans="26:27" x14ac:dyDescent="0.2">
      <c r="Z55335" s="218"/>
      <c r="AA55335" s="218"/>
    </row>
    <row r="55336" spans="26:27" x14ac:dyDescent="0.2">
      <c r="Z55336" s="218"/>
      <c r="AA55336" s="218"/>
    </row>
    <row r="55337" spans="26:27" x14ac:dyDescent="0.2">
      <c r="Z55337" s="218"/>
      <c r="AA55337" s="218"/>
    </row>
    <row r="55338" spans="26:27" x14ac:dyDescent="0.2">
      <c r="Z55338" s="218"/>
      <c r="AA55338" s="218"/>
    </row>
    <row r="55339" spans="26:27" x14ac:dyDescent="0.2">
      <c r="Z55339" s="218"/>
      <c r="AA55339" s="218"/>
    </row>
    <row r="55340" spans="26:27" x14ac:dyDescent="0.2">
      <c r="Z55340" s="218"/>
      <c r="AA55340" s="218"/>
    </row>
    <row r="55341" spans="26:27" x14ac:dyDescent="0.2">
      <c r="Z55341" s="218"/>
      <c r="AA55341" s="218"/>
    </row>
    <row r="55342" spans="26:27" x14ac:dyDescent="0.2">
      <c r="Z55342" s="218"/>
      <c r="AA55342" s="218"/>
    </row>
    <row r="55343" spans="26:27" x14ac:dyDescent="0.2">
      <c r="Z55343" s="218"/>
      <c r="AA55343" s="218"/>
    </row>
    <row r="55344" spans="26:27" x14ac:dyDescent="0.2">
      <c r="Z55344" s="218"/>
      <c r="AA55344" s="218"/>
    </row>
    <row r="55345" spans="26:27" x14ac:dyDescent="0.2">
      <c r="Z55345" s="218"/>
      <c r="AA55345" s="218"/>
    </row>
    <row r="55346" spans="26:27" x14ac:dyDescent="0.2">
      <c r="Z55346" s="218"/>
      <c r="AA55346" s="218"/>
    </row>
    <row r="55347" spans="26:27" x14ac:dyDescent="0.2">
      <c r="Z55347" s="218"/>
      <c r="AA55347" s="218"/>
    </row>
    <row r="55348" spans="26:27" x14ac:dyDescent="0.2">
      <c r="Z55348" s="218"/>
      <c r="AA55348" s="218"/>
    </row>
    <row r="55349" spans="26:27" x14ac:dyDescent="0.2">
      <c r="Z55349" s="218"/>
      <c r="AA55349" s="218"/>
    </row>
    <row r="55350" spans="26:27" x14ac:dyDescent="0.2">
      <c r="Z55350" s="218"/>
      <c r="AA55350" s="218"/>
    </row>
    <row r="55351" spans="26:27" x14ac:dyDescent="0.2">
      <c r="Z55351" s="218"/>
      <c r="AA55351" s="218"/>
    </row>
    <row r="55352" spans="26:27" x14ac:dyDescent="0.2">
      <c r="Z55352" s="218"/>
      <c r="AA55352" s="218"/>
    </row>
    <row r="55353" spans="26:27" x14ac:dyDescent="0.2">
      <c r="Z55353" s="218"/>
      <c r="AA55353" s="218"/>
    </row>
    <row r="55354" spans="26:27" x14ac:dyDescent="0.2">
      <c r="Z55354" s="218"/>
      <c r="AA55354" s="218"/>
    </row>
    <row r="55355" spans="26:27" x14ac:dyDescent="0.2">
      <c r="Z55355" s="218"/>
      <c r="AA55355" s="218"/>
    </row>
    <row r="55356" spans="26:27" x14ac:dyDescent="0.2">
      <c r="Z55356" s="218"/>
      <c r="AA55356" s="218"/>
    </row>
    <row r="55357" spans="26:27" x14ac:dyDescent="0.2">
      <c r="Z55357" s="218"/>
      <c r="AA55357" s="218"/>
    </row>
    <row r="55358" spans="26:27" x14ac:dyDescent="0.2">
      <c r="Z55358" s="218"/>
      <c r="AA55358" s="218"/>
    </row>
    <row r="55359" spans="26:27" x14ac:dyDescent="0.2">
      <c r="Z55359" s="218"/>
      <c r="AA55359" s="218"/>
    </row>
    <row r="55360" spans="26:27" x14ac:dyDescent="0.2">
      <c r="Z55360" s="218"/>
      <c r="AA55360" s="218"/>
    </row>
    <row r="55361" spans="26:27" x14ac:dyDescent="0.2">
      <c r="Z55361" s="218"/>
      <c r="AA55361" s="218"/>
    </row>
    <row r="55362" spans="26:27" x14ac:dyDescent="0.2">
      <c r="Z55362" s="218"/>
      <c r="AA55362" s="218"/>
    </row>
    <row r="55363" spans="26:27" x14ac:dyDescent="0.2">
      <c r="Z55363" s="218"/>
      <c r="AA55363" s="218"/>
    </row>
    <row r="55364" spans="26:27" x14ac:dyDescent="0.2">
      <c r="Z55364" s="218"/>
      <c r="AA55364" s="218"/>
    </row>
    <row r="55365" spans="26:27" x14ac:dyDescent="0.2">
      <c r="Z55365" s="218"/>
      <c r="AA55365" s="218"/>
    </row>
    <row r="55366" spans="26:27" x14ac:dyDescent="0.2">
      <c r="Z55366" s="218"/>
      <c r="AA55366" s="218"/>
    </row>
    <row r="55367" spans="26:27" x14ac:dyDescent="0.2">
      <c r="Z55367" s="218"/>
      <c r="AA55367" s="218"/>
    </row>
    <row r="55368" spans="26:27" x14ac:dyDescent="0.2">
      <c r="Z55368" s="218"/>
      <c r="AA55368" s="218"/>
    </row>
    <row r="55369" spans="26:27" x14ac:dyDescent="0.2">
      <c r="Z55369" s="218"/>
      <c r="AA55369" s="218"/>
    </row>
    <row r="55370" spans="26:27" x14ac:dyDescent="0.2">
      <c r="Z55370" s="218"/>
      <c r="AA55370" s="218"/>
    </row>
    <row r="55371" spans="26:27" x14ac:dyDescent="0.2">
      <c r="Z55371" s="218"/>
      <c r="AA55371" s="218"/>
    </row>
    <row r="55372" spans="26:27" x14ac:dyDescent="0.2">
      <c r="Z55372" s="218"/>
      <c r="AA55372" s="218"/>
    </row>
    <row r="55373" spans="26:27" x14ac:dyDescent="0.2">
      <c r="Z55373" s="218"/>
      <c r="AA55373" s="218"/>
    </row>
    <row r="55374" spans="26:27" x14ac:dyDescent="0.2">
      <c r="Z55374" s="218"/>
      <c r="AA55374" s="218"/>
    </row>
    <row r="55375" spans="26:27" x14ac:dyDescent="0.2">
      <c r="Z55375" s="218"/>
      <c r="AA55375" s="218"/>
    </row>
    <row r="55376" spans="26:27" x14ac:dyDescent="0.2">
      <c r="Z55376" s="218"/>
      <c r="AA55376" s="218"/>
    </row>
    <row r="55377" spans="26:27" x14ac:dyDescent="0.2">
      <c r="Z55377" s="218"/>
      <c r="AA55377" s="218"/>
    </row>
    <row r="55378" spans="26:27" x14ac:dyDescent="0.2">
      <c r="Z55378" s="218"/>
      <c r="AA55378" s="218"/>
    </row>
    <row r="55379" spans="26:27" x14ac:dyDescent="0.2">
      <c r="Z55379" s="218"/>
      <c r="AA55379" s="218"/>
    </row>
    <row r="55380" spans="26:27" x14ac:dyDescent="0.2">
      <c r="Z55380" s="218"/>
      <c r="AA55380" s="218"/>
    </row>
    <row r="55381" spans="26:27" x14ac:dyDescent="0.2">
      <c r="Z55381" s="218"/>
      <c r="AA55381" s="218"/>
    </row>
    <row r="55382" spans="26:27" x14ac:dyDescent="0.2">
      <c r="Z55382" s="218"/>
      <c r="AA55382" s="218"/>
    </row>
    <row r="55383" spans="26:27" x14ac:dyDescent="0.2">
      <c r="Z55383" s="218"/>
      <c r="AA55383" s="218"/>
    </row>
    <row r="55384" spans="26:27" x14ac:dyDescent="0.2">
      <c r="Z55384" s="218"/>
      <c r="AA55384" s="218"/>
    </row>
    <row r="55385" spans="26:27" x14ac:dyDescent="0.2">
      <c r="Z55385" s="218"/>
      <c r="AA55385" s="218"/>
    </row>
    <row r="55386" spans="26:27" x14ac:dyDescent="0.2">
      <c r="Z55386" s="218"/>
      <c r="AA55386" s="218"/>
    </row>
    <row r="55387" spans="26:27" x14ac:dyDescent="0.2">
      <c r="Z55387" s="218"/>
      <c r="AA55387" s="218"/>
    </row>
    <row r="55388" spans="26:27" x14ac:dyDescent="0.2">
      <c r="Z55388" s="218"/>
      <c r="AA55388" s="218"/>
    </row>
    <row r="55389" spans="26:27" x14ac:dyDescent="0.2">
      <c r="Z55389" s="218"/>
      <c r="AA55389" s="218"/>
    </row>
    <row r="55390" spans="26:27" x14ac:dyDescent="0.2">
      <c r="Z55390" s="218"/>
      <c r="AA55390" s="218"/>
    </row>
    <row r="55391" spans="26:27" x14ac:dyDescent="0.2">
      <c r="Z55391" s="218"/>
      <c r="AA55391" s="218"/>
    </row>
    <row r="55392" spans="26:27" x14ac:dyDescent="0.2">
      <c r="Z55392" s="218"/>
      <c r="AA55392" s="218"/>
    </row>
    <row r="55393" spans="26:27" x14ac:dyDescent="0.2">
      <c r="Z55393" s="218"/>
      <c r="AA55393" s="218"/>
    </row>
    <row r="55394" spans="26:27" x14ac:dyDescent="0.2">
      <c r="Z55394" s="218"/>
      <c r="AA55394" s="218"/>
    </row>
    <row r="55395" spans="26:27" x14ac:dyDescent="0.2">
      <c r="Z55395" s="218"/>
      <c r="AA55395" s="218"/>
    </row>
    <row r="55396" spans="26:27" x14ac:dyDescent="0.2">
      <c r="Z55396" s="218"/>
      <c r="AA55396" s="218"/>
    </row>
    <row r="55397" spans="26:27" x14ac:dyDescent="0.2">
      <c r="Z55397" s="218"/>
      <c r="AA55397" s="218"/>
    </row>
    <row r="55398" spans="26:27" x14ac:dyDescent="0.2">
      <c r="Z55398" s="218"/>
      <c r="AA55398" s="218"/>
    </row>
    <row r="55399" spans="26:27" x14ac:dyDescent="0.2">
      <c r="Z55399" s="218"/>
      <c r="AA55399" s="218"/>
    </row>
    <row r="55400" spans="26:27" x14ac:dyDescent="0.2">
      <c r="Z55400" s="218"/>
      <c r="AA55400" s="218"/>
    </row>
    <row r="55401" spans="26:27" x14ac:dyDescent="0.2">
      <c r="Z55401" s="218"/>
      <c r="AA55401" s="218"/>
    </row>
    <row r="55402" spans="26:27" x14ac:dyDescent="0.2">
      <c r="Z55402" s="218"/>
      <c r="AA55402" s="218"/>
    </row>
    <row r="55403" spans="26:27" x14ac:dyDescent="0.2">
      <c r="Z55403" s="218"/>
      <c r="AA55403" s="218"/>
    </row>
    <row r="55404" spans="26:27" x14ac:dyDescent="0.2">
      <c r="Z55404" s="218"/>
      <c r="AA55404" s="218"/>
    </row>
    <row r="55405" spans="26:27" x14ac:dyDescent="0.2">
      <c r="Z55405" s="218"/>
      <c r="AA55405" s="218"/>
    </row>
    <row r="55406" spans="26:27" x14ac:dyDescent="0.2">
      <c r="Z55406" s="218"/>
      <c r="AA55406" s="218"/>
    </row>
    <row r="55407" spans="26:27" x14ac:dyDescent="0.2">
      <c r="Z55407" s="218"/>
      <c r="AA55407" s="218"/>
    </row>
    <row r="55408" spans="26:27" x14ac:dyDescent="0.2">
      <c r="Z55408" s="218"/>
      <c r="AA55408" s="218"/>
    </row>
    <row r="55409" spans="26:27" x14ac:dyDescent="0.2">
      <c r="Z55409" s="218"/>
      <c r="AA55409" s="218"/>
    </row>
    <row r="55410" spans="26:27" x14ac:dyDescent="0.2">
      <c r="Z55410" s="218"/>
      <c r="AA55410" s="218"/>
    </row>
    <row r="55411" spans="26:27" x14ac:dyDescent="0.2">
      <c r="Z55411" s="218"/>
      <c r="AA55411" s="218"/>
    </row>
    <row r="55412" spans="26:27" x14ac:dyDescent="0.2">
      <c r="Z55412" s="218"/>
      <c r="AA55412" s="218"/>
    </row>
    <row r="55413" spans="26:27" x14ac:dyDescent="0.2">
      <c r="Z55413" s="218"/>
      <c r="AA55413" s="218"/>
    </row>
    <row r="55414" spans="26:27" x14ac:dyDescent="0.2">
      <c r="Z55414" s="218"/>
      <c r="AA55414" s="218"/>
    </row>
    <row r="55415" spans="26:27" x14ac:dyDescent="0.2">
      <c r="Z55415" s="218"/>
      <c r="AA55415" s="218"/>
    </row>
    <row r="55416" spans="26:27" x14ac:dyDescent="0.2">
      <c r="Z55416" s="218"/>
      <c r="AA55416" s="218"/>
    </row>
    <row r="55417" spans="26:27" x14ac:dyDescent="0.2">
      <c r="Z55417" s="218"/>
      <c r="AA55417" s="218"/>
    </row>
    <row r="55418" spans="26:27" x14ac:dyDescent="0.2">
      <c r="Z55418" s="218"/>
      <c r="AA55418" s="218"/>
    </row>
    <row r="55419" spans="26:27" x14ac:dyDescent="0.2">
      <c r="Z55419" s="218"/>
      <c r="AA55419" s="218"/>
    </row>
    <row r="55420" spans="26:27" x14ac:dyDescent="0.2">
      <c r="Z55420" s="218"/>
      <c r="AA55420" s="218"/>
    </row>
    <row r="55421" spans="26:27" x14ac:dyDescent="0.2">
      <c r="Z55421" s="218"/>
      <c r="AA55421" s="218"/>
    </row>
    <row r="55422" spans="26:27" x14ac:dyDescent="0.2">
      <c r="Z55422" s="218"/>
      <c r="AA55422" s="218"/>
    </row>
    <row r="55423" spans="26:27" x14ac:dyDescent="0.2">
      <c r="Z55423" s="218"/>
      <c r="AA55423" s="218"/>
    </row>
    <row r="55424" spans="26:27" x14ac:dyDescent="0.2">
      <c r="Z55424" s="218"/>
      <c r="AA55424" s="218"/>
    </row>
    <row r="55425" spans="26:27" x14ac:dyDescent="0.2">
      <c r="Z55425" s="218"/>
      <c r="AA55425" s="218"/>
    </row>
    <row r="55426" spans="26:27" x14ac:dyDescent="0.2">
      <c r="Z55426" s="218"/>
      <c r="AA55426" s="218"/>
    </row>
    <row r="55427" spans="26:27" x14ac:dyDescent="0.2">
      <c r="Z55427" s="218"/>
      <c r="AA55427" s="218"/>
    </row>
    <row r="55428" spans="26:27" x14ac:dyDescent="0.2">
      <c r="Z55428" s="218"/>
      <c r="AA55428" s="218"/>
    </row>
    <row r="55429" spans="26:27" x14ac:dyDescent="0.2">
      <c r="Z55429" s="218"/>
      <c r="AA55429" s="218"/>
    </row>
    <row r="55430" spans="26:27" x14ac:dyDescent="0.2">
      <c r="Z55430" s="218"/>
      <c r="AA55430" s="218"/>
    </row>
    <row r="55431" spans="26:27" x14ac:dyDescent="0.2">
      <c r="Z55431" s="218"/>
      <c r="AA55431" s="218"/>
    </row>
    <row r="55432" spans="26:27" x14ac:dyDescent="0.2">
      <c r="Z55432" s="218"/>
      <c r="AA55432" s="218"/>
    </row>
    <row r="55433" spans="26:27" x14ac:dyDescent="0.2">
      <c r="Z55433" s="218"/>
      <c r="AA55433" s="218"/>
    </row>
    <row r="55434" spans="26:27" x14ac:dyDescent="0.2">
      <c r="Z55434" s="218"/>
      <c r="AA55434" s="218"/>
    </row>
    <row r="55435" spans="26:27" x14ac:dyDescent="0.2">
      <c r="Z55435" s="218"/>
      <c r="AA55435" s="218"/>
    </row>
    <row r="55436" spans="26:27" x14ac:dyDescent="0.2">
      <c r="Z55436" s="218"/>
      <c r="AA55436" s="218"/>
    </row>
    <row r="55437" spans="26:27" x14ac:dyDescent="0.2">
      <c r="Z55437" s="218"/>
      <c r="AA55437" s="218"/>
    </row>
    <row r="55438" spans="26:27" x14ac:dyDescent="0.2">
      <c r="Z55438" s="218"/>
      <c r="AA55438" s="218"/>
    </row>
    <row r="55439" spans="26:27" x14ac:dyDescent="0.2">
      <c r="Z55439" s="218"/>
      <c r="AA55439" s="218"/>
    </row>
    <row r="55440" spans="26:27" x14ac:dyDescent="0.2">
      <c r="Z55440" s="218"/>
      <c r="AA55440" s="218"/>
    </row>
    <row r="55441" spans="26:27" x14ac:dyDescent="0.2">
      <c r="Z55441" s="218"/>
      <c r="AA55441" s="218"/>
    </row>
    <row r="55442" spans="26:27" x14ac:dyDescent="0.2">
      <c r="Z55442" s="218"/>
      <c r="AA55442" s="218"/>
    </row>
    <row r="55443" spans="26:27" x14ac:dyDescent="0.2">
      <c r="Z55443" s="218"/>
      <c r="AA55443" s="218"/>
    </row>
    <row r="55444" spans="26:27" x14ac:dyDescent="0.2">
      <c r="Z55444" s="218"/>
      <c r="AA55444" s="218"/>
    </row>
    <row r="55445" spans="26:27" x14ac:dyDescent="0.2">
      <c r="Z55445" s="218"/>
      <c r="AA55445" s="218"/>
    </row>
    <row r="55446" spans="26:27" x14ac:dyDescent="0.2">
      <c r="Z55446" s="218"/>
      <c r="AA55446" s="218"/>
    </row>
    <row r="55447" spans="26:27" x14ac:dyDescent="0.2">
      <c r="Z55447" s="218"/>
      <c r="AA55447" s="218"/>
    </row>
    <row r="55448" spans="26:27" x14ac:dyDescent="0.2">
      <c r="Z55448" s="218"/>
      <c r="AA55448" s="218"/>
    </row>
    <row r="55449" spans="26:27" x14ac:dyDescent="0.2">
      <c r="Z55449" s="218"/>
      <c r="AA55449" s="218"/>
    </row>
    <row r="55450" spans="26:27" x14ac:dyDescent="0.2">
      <c r="Z55450" s="218"/>
      <c r="AA55450" s="218"/>
    </row>
    <row r="55451" spans="26:27" x14ac:dyDescent="0.2">
      <c r="Z55451" s="218"/>
      <c r="AA55451" s="218"/>
    </row>
    <row r="55452" spans="26:27" x14ac:dyDescent="0.2">
      <c r="Z55452" s="218"/>
      <c r="AA55452" s="218"/>
    </row>
    <row r="55453" spans="26:27" x14ac:dyDescent="0.2">
      <c r="Z55453" s="218"/>
      <c r="AA55453" s="218"/>
    </row>
    <row r="55454" spans="26:27" x14ac:dyDescent="0.2">
      <c r="Z55454" s="218"/>
      <c r="AA55454" s="218"/>
    </row>
    <row r="55455" spans="26:27" x14ac:dyDescent="0.2">
      <c r="Z55455" s="218"/>
      <c r="AA55455" s="218"/>
    </row>
    <row r="55456" spans="26:27" x14ac:dyDescent="0.2">
      <c r="Z55456" s="218"/>
      <c r="AA55456" s="218"/>
    </row>
    <row r="55457" spans="26:27" x14ac:dyDescent="0.2">
      <c r="Z55457" s="218"/>
      <c r="AA55457" s="218"/>
    </row>
    <row r="55458" spans="26:27" x14ac:dyDescent="0.2">
      <c r="Z55458" s="218"/>
      <c r="AA55458" s="218"/>
    </row>
    <row r="55459" spans="26:27" x14ac:dyDescent="0.2">
      <c r="Z55459" s="218"/>
      <c r="AA55459" s="218"/>
    </row>
    <row r="55460" spans="26:27" x14ac:dyDescent="0.2">
      <c r="Z55460" s="218"/>
      <c r="AA55460" s="218"/>
    </row>
    <row r="55461" spans="26:27" x14ac:dyDescent="0.2">
      <c r="Z55461" s="218"/>
      <c r="AA55461" s="218"/>
    </row>
    <row r="55462" spans="26:27" x14ac:dyDescent="0.2">
      <c r="Z55462" s="218"/>
      <c r="AA55462" s="218"/>
    </row>
    <row r="55463" spans="26:27" x14ac:dyDescent="0.2">
      <c r="Z55463" s="218"/>
      <c r="AA55463" s="218"/>
    </row>
    <row r="55464" spans="26:27" x14ac:dyDescent="0.2">
      <c r="Z55464" s="218"/>
      <c r="AA55464" s="218"/>
    </row>
    <row r="55465" spans="26:27" x14ac:dyDescent="0.2">
      <c r="Z55465" s="218"/>
      <c r="AA55465" s="218"/>
    </row>
    <row r="55466" spans="26:27" x14ac:dyDescent="0.2">
      <c r="Z55466" s="218"/>
      <c r="AA55466" s="218"/>
    </row>
    <row r="55467" spans="26:27" x14ac:dyDescent="0.2">
      <c r="Z55467" s="218"/>
      <c r="AA55467" s="218"/>
    </row>
    <row r="55468" spans="26:27" x14ac:dyDescent="0.2">
      <c r="Z55468" s="218"/>
      <c r="AA55468" s="218"/>
    </row>
    <row r="55469" spans="26:27" x14ac:dyDescent="0.2">
      <c r="Z55469" s="218"/>
      <c r="AA55469" s="218"/>
    </row>
    <row r="55470" spans="26:27" x14ac:dyDescent="0.2">
      <c r="Z55470" s="218"/>
      <c r="AA55470" s="218"/>
    </row>
    <row r="55471" spans="26:27" x14ac:dyDescent="0.2">
      <c r="Z55471" s="218"/>
      <c r="AA55471" s="218"/>
    </row>
    <row r="55472" spans="26:27" x14ac:dyDescent="0.2">
      <c r="Z55472" s="218"/>
      <c r="AA55472" s="218"/>
    </row>
    <row r="55473" spans="26:27" x14ac:dyDescent="0.2">
      <c r="Z55473" s="218"/>
      <c r="AA55473" s="218"/>
    </row>
    <row r="55474" spans="26:27" x14ac:dyDescent="0.2">
      <c r="Z55474" s="218"/>
      <c r="AA55474" s="218"/>
    </row>
    <row r="55475" spans="26:27" x14ac:dyDescent="0.2">
      <c r="Z55475" s="218"/>
      <c r="AA55475" s="218"/>
    </row>
    <row r="55476" spans="26:27" x14ac:dyDescent="0.2">
      <c r="Z55476" s="218"/>
      <c r="AA55476" s="218"/>
    </row>
    <row r="55477" spans="26:27" x14ac:dyDescent="0.2">
      <c r="Z55477" s="218"/>
      <c r="AA55477" s="218"/>
    </row>
    <row r="55478" spans="26:27" x14ac:dyDescent="0.2">
      <c r="Z55478" s="218"/>
      <c r="AA55478" s="218"/>
    </row>
    <row r="55479" spans="26:27" x14ac:dyDescent="0.2">
      <c r="Z55479" s="218"/>
      <c r="AA55479" s="218"/>
    </row>
    <row r="55480" spans="26:27" x14ac:dyDescent="0.2">
      <c r="Z55480" s="218"/>
      <c r="AA55480" s="218"/>
    </row>
    <row r="55481" spans="26:27" x14ac:dyDescent="0.2">
      <c r="Z55481" s="218"/>
      <c r="AA55481" s="218"/>
    </row>
    <row r="55482" spans="26:27" x14ac:dyDescent="0.2">
      <c r="Z55482" s="218"/>
      <c r="AA55482" s="218"/>
    </row>
    <row r="55483" spans="26:27" x14ac:dyDescent="0.2">
      <c r="Z55483" s="218"/>
      <c r="AA55483" s="218"/>
    </row>
    <row r="55484" spans="26:27" x14ac:dyDescent="0.2">
      <c r="Z55484" s="218"/>
      <c r="AA55484" s="218"/>
    </row>
    <row r="55485" spans="26:27" x14ac:dyDescent="0.2">
      <c r="Z55485" s="218"/>
      <c r="AA55485" s="218"/>
    </row>
    <row r="55486" spans="26:27" x14ac:dyDescent="0.2">
      <c r="Z55486" s="218"/>
      <c r="AA55486" s="218"/>
    </row>
    <row r="55487" spans="26:27" x14ac:dyDescent="0.2">
      <c r="Z55487" s="218"/>
      <c r="AA55487" s="218"/>
    </row>
    <row r="55488" spans="26:27" x14ac:dyDescent="0.2">
      <c r="Z55488" s="218"/>
      <c r="AA55488" s="218"/>
    </row>
    <row r="55489" spans="26:27" x14ac:dyDescent="0.2">
      <c r="Z55489" s="218"/>
      <c r="AA55489" s="218"/>
    </row>
    <row r="55490" spans="26:27" x14ac:dyDescent="0.2">
      <c r="Z55490" s="218"/>
      <c r="AA55490" s="218"/>
    </row>
    <row r="55491" spans="26:27" x14ac:dyDescent="0.2">
      <c r="Z55491" s="218"/>
      <c r="AA55491" s="218"/>
    </row>
    <row r="55492" spans="26:27" x14ac:dyDescent="0.2">
      <c r="Z55492" s="218"/>
      <c r="AA55492" s="218"/>
    </row>
    <row r="55493" spans="26:27" x14ac:dyDescent="0.2">
      <c r="Z55493" s="218"/>
      <c r="AA55493" s="218"/>
    </row>
    <row r="55494" spans="26:27" x14ac:dyDescent="0.2">
      <c r="Z55494" s="218"/>
      <c r="AA55494" s="218"/>
    </row>
    <row r="55495" spans="26:27" x14ac:dyDescent="0.2">
      <c r="Z55495" s="218"/>
      <c r="AA55495" s="218"/>
    </row>
    <row r="55496" spans="26:27" x14ac:dyDescent="0.2">
      <c r="Z55496" s="218"/>
      <c r="AA55496" s="218"/>
    </row>
    <row r="55497" spans="26:27" x14ac:dyDescent="0.2">
      <c r="Z55497" s="218"/>
      <c r="AA55497" s="218"/>
    </row>
    <row r="55498" spans="26:27" x14ac:dyDescent="0.2">
      <c r="Z55498" s="218"/>
      <c r="AA55498" s="218"/>
    </row>
    <row r="55499" spans="26:27" x14ac:dyDescent="0.2">
      <c r="Z55499" s="218"/>
      <c r="AA55499" s="218"/>
    </row>
    <row r="55500" spans="26:27" x14ac:dyDescent="0.2">
      <c r="Z55500" s="218"/>
      <c r="AA55500" s="218"/>
    </row>
    <row r="55501" spans="26:27" x14ac:dyDescent="0.2">
      <c r="Z55501" s="218"/>
      <c r="AA55501" s="218"/>
    </row>
    <row r="55502" spans="26:27" x14ac:dyDescent="0.2">
      <c r="Z55502" s="218"/>
      <c r="AA55502" s="218"/>
    </row>
    <row r="55503" spans="26:27" x14ac:dyDescent="0.2">
      <c r="Z55503" s="218"/>
      <c r="AA55503" s="218"/>
    </row>
    <row r="55504" spans="26:27" x14ac:dyDescent="0.2">
      <c r="Z55504" s="218"/>
      <c r="AA55504" s="218"/>
    </row>
    <row r="55505" spans="26:27" x14ac:dyDescent="0.2">
      <c r="Z55505" s="218"/>
      <c r="AA55505" s="218"/>
    </row>
    <row r="55506" spans="26:27" x14ac:dyDescent="0.2">
      <c r="Z55506" s="218"/>
      <c r="AA55506" s="218"/>
    </row>
    <row r="55507" spans="26:27" x14ac:dyDescent="0.2">
      <c r="Z55507" s="218"/>
      <c r="AA55507" s="218"/>
    </row>
    <row r="55508" spans="26:27" x14ac:dyDescent="0.2">
      <c r="Z55508" s="218"/>
      <c r="AA55508" s="218"/>
    </row>
    <row r="55509" spans="26:27" x14ac:dyDescent="0.2">
      <c r="Z55509" s="218"/>
      <c r="AA55509" s="218"/>
    </row>
    <row r="55510" spans="26:27" x14ac:dyDescent="0.2">
      <c r="Z55510" s="218"/>
      <c r="AA55510" s="218"/>
    </row>
    <row r="55511" spans="26:27" x14ac:dyDescent="0.2">
      <c r="Z55511" s="218"/>
      <c r="AA55511" s="218"/>
    </row>
    <row r="55512" spans="26:27" x14ac:dyDescent="0.2">
      <c r="Z55512" s="218"/>
      <c r="AA55512" s="218"/>
    </row>
    <row r="55513" spans="26:27" x14ac:dyDescent="0.2">
      <c r="Z55513" s="218"/>
      <c r="AA55513" s="218"/>
    </row>
    <row r="55514" spans="26:27" x14ac:dyDescent="0.2">
      <c r="Z55514" s="218"/>
      <c r="AA55514" s="218"/>
    </row>
    <row r="55515" spans="26:27" x14ac:dyDescent="0.2">
      <c r="Z55515" s="218"/>
      <c r="AA55515" s="218"/>
    </row>
    <row r="55516" spans="26:27" x14ac:dyDescent="0.2">
      <c r="Z55516" s="218"/>
      <c r="AA55516" s="218"/>
    </row>
    <row r="55517" spans="26:27" x14ac:dyDescent="0.2">
      <c r="Z55517" s="218"/>
      <c r="AA55517" s="218"/>
    </row>
    <row r="55518" spans="26:27" x14ac:dyDescent="0.2">
      <c r="Z55518" s="218"/>
      <c r="AA55518" s="218"/>
    </row>
    <row r="55519" spans="26:27" x14ac:dyDescent="0.2">
      <c r="Z55519" s="218"/>
      <c r="AA55519" s="218"/>
    </row>
    <row r="55520" spans="26:27" x14ac:dyDescent="0.2">
      <c r="Z55520" s="218"/>
      <c r="AA55520" s="218"/>
    </row>
    <row r="55521" spans="26:27" x14ac:dyDescent="0.2">
      <c r="Z55521" s="218"/>
      <c r="AA55521" s="218"/>
    </row>
    <row r="55522" spans="26:27" x14ac:dyDescent="0.2">
      <c r="Z55522" s="218"/>
      <c r="AA55522" s="218"/>
    </row>
    <row r="55523" spans="26:27" x14ac:dyDescent="0.2">
      <c r="Z55523" s="218"/>
      <c r="AA55523" s="218"/>
    </row>
    <row r="55524" spans="26:27" x14ac:dyDescent="0.2">
      <c r="Z55524" s="218"/>
      <c r="AA55524" s="218"/>
    </row>
    <row r="55525" spans="26:27" x14ac:dyDescent="0.2">
      <c r="Z55525" s="218"/>
      <c r="AA55525" s="218"/>
    </row>
    <row r="55526" spans="26:27" x14ac:dyDescent="0.2">
      <c r="Z55526" s="218"/>
      <c r="AA55526" s="218"/>
    </row>
    <row r="55527" spans="26:27" x14ac:dyDescent="0.2">
      <c r="Z55527" s="218"/>
      <c r="AA55527" s="218"/>
    </row>
    <row r="55528" spans="26:27" x14ac:dyDescent="0.2">
      <c r="Z55528" s="218"/>
      <c r="AA55528" s="218"/>
    </row>
    <row r="55529" spans="26:27" x14ac:dyDescent="0.2">
      <c r="Z55529" s="218"/>
      <c r="AA55529" s="218"/>
    </row>
    <row r="55530" spans="26:27" x14ac:dyDescent="0.2">
      <c r="Z55530" s="218"/>
      <c r="AA55530" s="218"/>
    </row>
    <row r="55531" spans="26:27" x14ac:dyDescent="0.2">
      <c r="Z55531" s="218"/>
      <c r="AA55531" s="218"/>
    </row>
    <row r="55532" spans="26:27" x14ac:dyDescent="0.2">
      <c r="Z55532" s="218"/>
      <c r="AA55532" s="218"/>
    </row>
    <row r="55533" spans="26:27" x14ac:dyDescent="0.2">
      <c r="Z55533" s="218"/>
      <c r="AA55533" s="218"/>
    </row>
    <row r="55534" spans="26:27" x14ac:dyDescent="0.2">
      <c r="Z55534" s="218"/>
      <c r="AA55534" s="218"/>
    </row>
    <row r="55535" spans="26:27" x14ac:dyDescent="0.2">
      <c r="Z55535" s="218"/>
      <c r="AA55535" s="218"/>
    </row>
    <row r="55536" spans="26:27" x14ac:dyDescent="0.2">
      <c r="Z55536" s="218"/>
      <c r="AA55536" s="218"/>
    </row>
    <row r="55537" spans="26:27" x14ac:dyDescent="0.2">
      <c r="Z55537" s="218"/>
      <c r="AA55537" s="218"/>
    </row>
    <row r="55538" spans="26:27" x14ac:dyDescent="0.2">
      <c r="Z55538" s="218"/>
      <c r="AA55538" s="218"/>
    </row>
    <row r="55539" spans="26:27" x14ac:dyDescent="0.2">
      <c r="Z55539" s="218"/>
      <c r="AA55539" s="218"/>
    </row>
    <row r="55540" spans="26:27" x14ac:dyDescent="0.2">
      <c r="Z55540" s="218"/>
      <c r="AA55540" s="218"/>
    </row>
    <row r="55541" spans="26:27" x14ac:dyDescent="0.2">
      <c r="Z55541" s="218"/>
      <c r="AA55541" s="218"/>
    </row>
    <row r="55542" spans="26:27" x14ac:dyDescent="0.2">
      <c r="Z55542" s="218"/>
      <c r="AA55542" s="218"/>
    </row>
    <row r="55543" spans="26:27" x14ac:dyDescent="0.2">
      <c r="Z55543" s="218"/>
      <c r="AA55543" s="218"/>
    </row>
    <row r="55544" spans="26:27" x14ac:dyDescent="0.2">
      <c r="Z55544" s="218"/>
      <c r="AA55544" s="218"/>
    </row>
    <row r="55545" spans="26:27" x14ac:dyDescent="0.2">
      <c r="Z55545" s="218"/>
      <c r="AA55545" s="218"/>
    </row>
    <row r="55546" spans="26:27" x14ac:dyDescent="0.2">
      <c r="Z55546" s="218"/>
      <c r="AA55546" s="218"/>
    </row>
    <row r="55547" spans="26:27" x14ac:dyDescent="0.2">
      <c r="Z55547" s="218"/>
      <c r="AA55547" s="218"/>
    </row>
    <row r="55548" spans="26:27" x14ac:dyDescent="0.2">
      <c r="Z55548" s="218"/>
      <c r="AA55548" s="218"/>
    </row>
    <row r="55549" spans="26:27" x14ac:dyDescent="0.2">
      <c r="Z55549" s="218"/>
      <c r="AA55549" s="218"/>
    </row>
    <row r="55550" spans="26:27" x14ac:dyDescent="0.2">
      <c r="Z55550" s="218"/>
      <c r="AA55550" s="218"/>
    </row>
    <row r="55551" spans="26:27" x14ac:dyDescent="0.2">
      <c r="Z55551" s="218"/>
      <c r="AA55551" s="218"/>
    </row>
    <row r="55552" spans="26:27" x14ac:dyDescent="0.2">
      <c r="Z55552" s="218"/>
      <c r="AA55552" s="218"/>
    </row>
    <row r="55553" spans="26:27" x14ac:dyDescent="0.2">
      <c r="Z55553" s="218"/>
      <c r="AA55553" s="218"/>
    </row>
    <row r="55554" spans="26:27" x14ac:dyDescent="0.2">
      <c r="Z55554" s="218"/>
      <c r="AA55554" s="218"/>
    </row>
    <row r="55555" spans="26:27" x14ac:dyDescent="0.2">
      <c r="Z55555" s="218"/>
      <c r="AA55555" s="218"/>
    </row>
    <row r="55556" spans="26:27" x14ac:dyDescent="0.2">
      <c r="Z55556" s="218"/>
      <c r="AA55556" s="218"/>
    </row>
    <row r="55557" spans="26:27" x14ac:dyDescent="0.2">
      <c r="Z55557" s="218"/>
      <c r="AA55557" s="218"/>
    </row>
    <row r="55558" spans="26:27" x14ac:dyDescent="0.2">
      <c r="Z55558" s="218"/>
      <c r="AA55558" s="218"/>
    </row>
    <row r="55559" spans="26:27" x14ac:dyDescent="0.2">
      <c r="Z55559" s="218"/>
      <c r="AA55559" s="218"/>
    </row>
    <row r="55560" spans="26:27" x14ac:dyDescent="0.2">
      <c r="Z55560" s="218"/>
      <c r="AA55560" s="218"/>
    </row>
    <row r="55561" spans="26:27" x14ac:dyDescent="0.2">
      <c r="Z55561" s="218"/>
      <c r="AA55561" s="218"/>
    </row>
    <row r="55562" spans="26:27" x14ac:dyDescent="0.2">
      <c r="Z55562" s="218"/>
      <c r="AA55562" s="218"/>
    </row>
    <row r="55563" spans="26:27" x14ac:dyDescent="0.2">
      <c r="Z55563" s="218"/>
      <c r="AA55563" s="218"/>
    </row>
    <row r="55564" spans="26:27" x14ac:dyDescent="0.2">
      <c r="Z55564" s="218"/>
      <c r="AA55564" s="218"/>
    </row>
    <row r="55565" spans="26:27" x14ac:dyDescent="0.2">
      <c r="Z55565" s="218"/>
      <c r="AA55565" s="218"/>
    </row>
    <row r="55566" spans="26:27" x14ac:dyDescent="0.2">
      <c r="Z55566" s="218"/>
      <c r="AA55566" s="218"/>
    </row>
    <row r="55567" spans="26:27" x14ac:dyDescent="0.2">
      <c r="Z55567" s="218"/>
      <c r="AA55567" s="218"/>
    </row>
    <row r="55568" spans="26:27" x14ac:dyDescent="0.2">
      <c r="Z55568" s="218"/>
      <c r="AA55568" s="218"/>
    </row>
    <row r="55569" spans="26:27" x14ac:dyDescent="0.2">
      <c r="Z55569" s="218"/>
      <c r="AA55569" s="218"/>
    </row>
    <row r="55570" spans="26:27" x14ac:dyDescent="0.2">
      <c r="Z55570" s="218"/>
      <c r="AA55570" s="218"/>
    </row>
    <row r="55571" spans="26:27" x14ac:dyDescent="0.2">
      <c r="Z55571" s="218"/>
      <c r="AA55571" s="218"/>
    </row>
    <row r="55572" spans="26:27" x14ac:dyDescent="0.2">
      <c r="Z55572" s="218"/>
      <c r="AA55572" s="218"/>
    </row>
    <row r="55573" spans="26:27" x14ac:dyDescent="0.2">
      <c r="Z55573" s="218"/>
      <c r="AA55573" s="218"/>
    </row>
    <row r="55574" spans="26:27" x14ac:dyDescent="0.2">
      <c r="Z55574" s="218"/>
      <c r="AA55574" s="218"/>
    </row>
    <row r="55575" spans="26:27" x14ac:dyDescent="0.2">
      <c r="Z55575" s="218"/>
      <c r="AA55575" s="218"/>
    </row>
    <row r="55576" spans="26:27" x14ac:dyDescent="0.2">
      <c r="Z55576" s="218"/>
      <c r="AA55576" s="218"/>
    </row>
    <row r="55577" spans="26:27" x14ac:dyDescent="0.2">
      <c r="Z55577" s="218"/>
      <c r="AA55577" s="218"/>
    </row>
    <row r="55578" spans="26:27" x14ac:dyDescent="0.2">
      <c r="Z55578" s="218"/>
      <c r="AA55578" s="218"/>
    </row>
    <row r="55579" spans="26:27" x14ac:dyDescent="0.2">
      <c r="Z55579" s="218"/>
      <c r="AA55579" s="218"/>
    </row>
    <row r="55580" spans="26:27" x14ac:dyDescent="0.2">
      <c r="Z55580" s="218"/>
      <c r="AA55580" s="218"/>
    </row>
    <row r="55581" spans="26:27" x14ac:dyDescent="0.2">
      <c r="Z55581" s="218"/>
      <c r="AA55581" s="218"/>
    </row>
    <row r="55582" spans="26:27" x14ac:dyDescent="0.2">
      <c r="Z55582" s="218"/>
      <c r="AA55582" s="218"/>
    </row>
    <row r="55583" spans="26:27" x14ac:dyDescent="0.2">
      <c r="Z55583" s="218"/>
      <c r="AA55583" s="218"/>
    </row>
    <row r="55584" spans="26:27" x14ac:dyDescent="0.2">
      <c r="Z55584" s="218"/>
      <c r="AA55584" s="218"/>
    </row>
    <row r="55585" spans="26:27" x14ac:dyDescent="0.2">
      <c r="Z55585" s="218"/>
      <c r="AA55585" s="218"/>
    </row>
    <row r="55586" spans="26:27" x14ac:dyDescent="0.2">
      <c r="Z55586" s="218"/>
      <c r="AA55586" s="218"/>
    </row>
    <row r="55587" spans="26:27" x14ac:dyDescent="0.2">
      <c r="Z55587" s="218"/>
      <c r="AA55587" s="218"/>
    </row>
    <row r="55588" spans="26:27" x14ac:dyDescent="0.2">
      <c r="Z55588" s="218"/>
      <c r="AA55588" s="218"/>
    </row>
    <row r="55589" spans="26:27" x14ac:dyDescent="0.2">
      <c r="Z55589" s="218"/>
      <c r="AA55589" s="218"/>
    </row>
    <row r="55590" spans="26:27" x14ac:dyDescent="0.2">
      <c r="Z55590" s="218"/>
      <c r="AA55590" s="218"/>
    </row>
    <row r="55591" spans="26:27" x14ac:dyDescent="0.2">
      <c r="Z55591" s="218"/>
      <c r="AA55591" s="218"/>
    </row>
    <row r="55592" spans="26:27" x14ac:dyDescent="0.2">
      <c r="Z55592" s="218"/>
      <c r="AA55592" s="218"/>
    </row>
    <row r="55593" spans="26:27" x14ac:dyDescent="0.2">
      <c r="Z55593" s="218"/>
      <c r="AA55593" s="218"/>
    </row>
    <row r="55594" spans="26:27" x14ac:dyDescent="0.2">
      <c r="Z55594" s="218"/>
      <c r="AA55594" s="218"/>
    </row>
    <row r="55595" spans="26:27" x14ac:dyDescent="0.2">
      <c r="Z55595" s="218"/>
      <c r="AA55595" s="218"/>
    </row>
    <row r="55596" spans="26:27" x14ac:dyDescent="0.2">
      <c r="Z55596" s="218"/>
      <c r="AA55596" s="218"/>
    </row>
    <row r="55597" spans="26:27" x14ac:dyDescent="0.2">
      <c r="Z55597" s="218"/>
      <c r="AA55597" s="218"/>
    </row>
    <row r="55598" spans="26:27" x14ac:dyDescent="0.2">
      <c r="Z55598" s="218"/>
      <c r="AA55598" s="218"/>
    </row>
    <row r="55599" spans="26:27" x14ac:dyDescent="0.2">
      <c r="Z55599" s="218"/>
      <c r="AA55599" s="218"/>
    </row>
    <row r="55600" spans="26:27" x14ac:dyDescent="0.2">
      <c r="Z55600" s="218"/>
      <c r="AA55600" s="218"/>
    </row>
    <row r="55601" spans="26:27" x14ac:dyDescent="0.2">
      <c r="Z55601" s="218"/>
      <c r="AA55601" s="218"/>
    </row>
    <row r="55602" spans="26:27" x14ac:dyDescent="0.2">
      <c r="Z55602" s="218"/>
      <c r="AA55602" s="218"/>
    </row>
    <row r="55603" spans="26:27" x14ac:dyDescent="0.2">
      <c r="Z55603" s="218"/>
      <c r="AA55603" s="218"/>
    </row>
    <row r="55604" spans="26:27" x14ac:dyDescent="0.2">
      <c r="Z55604" s="218"/>
      <c r="AA55604" s="218"/>
    </row>
    <row r="55605" spans="26:27" x14ac:dyDescent="0.2">
      <c r="Z55605" s="218"/>
      <c r="AA55605" s="218"/>
    </row>
    <row r="55606" spans="26:27" x14ac:dyDescent="0.2">
      <c r="Z55606" s="218"/>
      <c r="AA55606" s="218"/>
    </row>
    <row r="55607" spans="26:27" x14ac:dyDescent="0.2">
      <c r="Z55607" s="218"/>
      <c r="AA55607" s="218"/>
    </row>
    <row r="55608" spans="26:27" x14ac:dyDescent="0.2">
      <c r="Z55608" s="218"/>
      <c r="AA55608" s="218"/>
    </row>
    <row r="55609" spans="26:27" x14ac:dyDescent="0.2">
      <c r="Z55609" s="218"/>
      <c r="AA55609" s="218"/>
    </row>
    <row r="55610" spans="26:27" x14ac:dyDescent="0.2">
      <c r="Z55610" s="218"/>
      <c r="AA55610" s="218"/>
    </row>
    <row r="55611" spans="26:27" x14ac:dyDescent="0.2">
      <c r="Z55611" s="218"/>
      <c r="AA55611" s="218"/>
    </row>
    <row r="55612" spans="26:27" x14ac:dyDescent="0.2">
      <c r="Z55612" s="218"/>
      <c r="AA55612" s="218"/>
    </row>
    <row r="55613" spans="26:27" x14ac:dyDescent="0.2">
      <c r="Z55613" s="218"/>
      <c r="AA55613" s="218"/>
    </row>
    <row r="55614" spans="26:27" x14ac:dyDescent="0.2">
      <c r="Z55614" s="218"/>
      <c r="AA55614" s="218"/>
    </row>
    <row r="55615" spans="26:27" x14ac:dyDescent="0.2">
      <c r="Z55615" s="218"/>
      <c r="AA55615" s="218"/>
    </row>
    <row r="55616" spans="26:27" x14ac:dyDescent="0.2">
      <c r="Z55616" s="218"/>
      <c r="AA55616" s="218"/>
    </row>
    <row r="55617" spans="26:27" x14ac:dyDescent="0.2">
      <c r="Z55617" s="218"/>
      <c r="AA55617" s="218"/>
    </row>
    <row r="55618" spans="26:27" x14ac:dyDescent="0.2">
      <c r="Z55618" s="218"/>
      <c r="AA55618" s="218"/>
    </row>
    <row r="55619" spans="26:27" x14ac:dyDescent="0.2">
      <c r="Z55619" s="218"/>
      <c r="AA55619" s="218"/>
    </row>
    <row r="55620" spans="26:27" x14ac:dyDescent="0.2">
      <c r="Z55620" s="218"/>
      <c r="AA55620" s="218"/>
    </row>
    <row r="55621" spans="26:27" x14ac:dyDescent="0.2">
      <c r="Z55621" s="218"/>
      <c r="AA55621" s="218"/>
    </row>
    <row r="55622" spans="26:27" x14ac:dyDescent="0.2">
      <c r="Z55622" s="218"/>
      <c r="AA55622" s="218"/>
    </row>
    <row r="55623" spans="26:27" x14ac:dyDescent="0.2">
      <c r="Z55623" s="218"/>
      <c r="AA55623" s="218"/>
    </row>
    <row r="55624" spans="26:27" x14ac:dyDescent="0.2">
      <c r="Z55624" s="218"/>
      <c r="AA55624" s="218"/>
    </row>
    <row r="55625" spans="26:27" x14ac:dyDescent="0.2">
      <c r="Z55625" s="218"/>
      <c r="AA55625" s="218"/>
    </row>
    <row r="55626" spans="26:27" x14ac:dyDescent="0.2">
      <c r="Z55626" s="218"/>
      <c r="AA55626" s="218"/>
    </row>
    <row r="55627" spans="26:27" x14ac:dyDescent="0.2">
      <c r="Z55627" s="218"/>
      <c r="AA55627" s="218"/>
    </row>
    <row r="55628" spans="26:27" x14ac:dyDescent="0.2">
      <c r="Z55628" s="218"/>
      <c r="AA55628" s="218"/>
    </row>
    <row r="55629" spans="26:27" x14ac:dyDescent="0.2">
      <c r="Z55629" s="218"/>
      <c r="AA55629" s="218"/>
    </row>
    <row r="55630" spans="26:27" x14ac:dyDescent="0.2">
      <c r="Z55630" s="218"/>
      <c r="AA55630" s="218"/>
    </row>
    <row r="55631" spans="26:27" x14ac:dyDescent="0.2">
      <c r="Z55631" s="218"/>
      <c r="AA55631" s="218"/>
    </row>
    <row r="55632" spans="26:27" x14ac:dyDescent="0.2">
      <c r="Z55632" s="218"/>
      <c r="AA55632" s="218"/>
    </row>
    <row r="55633" spans="26:27" x14ac:dyDescent="0.2">
      <c r="Z55633" s="218"/>
      <c r="AA55633" s="218"/>
    </row>
    <row r="55634" spans="26:27" x14ac:dyDescent="0.2">
      <c r="Z55634" s="218"/>
      <c r="AA55634" s="218"/>
    </row>
    <row r="55635" spans="26:27" x14ac:dyDescent="0.2">
      <c r="Z55635" s="218"/>
      <c r="AA55635" s="218"/>
    </row>
    <row r="55636" spans="26:27" x14ac:dyDescent="0.2">
      <c r="Z55636" s="218"/>
      <c r="AA55636" s="218"/>
    </row>
    <row r="55637" spans="26:27" x14ac:dyDescent="0.2">
      <c r="Z55637" s="218"/>
      <c r="AA55637" s="218"/>
    </row>
    <row r="55638" spans="26:27" x14ac:dyDescent="0.2">
      <c r="Z55638" s="218"/>
      <c r="AA55638" s="218"/>
    </row>
    <row r="55639" spans="26:27" x14ac:dyDescent="0.2">
      <c r="Z55639" s="218"/>
      <c r="AA55639" s="218"/>
    </row>
    <row r="55640" spans="26:27" x14ac:dyDescent="0.2">
      <c r="Z55640" s="218"/>
      <c r="AA55640" s="218"/>
    </row>
    <row r="55641" spans="26:27" x14ac:dyDescent="0.2">
      <c r="Z55641" s="218"/>
      <c r="AA55641" s="218"/>
    </row>
    <row r="55642" spans="26:27" x14ac:dyDescent="0.2">
      <c r="Z55642" s="218"/>
      <c r="AA55642" s="218"/>
    </row>
    <row r="55643" spans="26:27" x14ac:dyDescent="0.2">
      <c r="Z55643" s="218"/>
      <c r="AA55643" s="218"/>
    </row>
    <row r="55644" spans="26:27" x14ac:dyDescent="0.2">
      <c r="Z55644" s="218"/>
      <c r="AA55644" s="218"/>
    </row>
    <row r="55645" spans="26:27" x14ac:dyDescent="0.2">
      <c r="Z55645" s="218"/>
      <c r="AA55645" s="218"/>
    </row>
    <row r="55646" spans="26:27" x14ac:dyDescent="0.2">
      <c r="Z55646" s="218"/>
      <c r="AA55646" s="218"/>
    </row>
    <row r="55647" spans="26:27" x14ac:dyDescent="0.2">
      <c r="Z55647" s="218"/>
      <c r="AA55647" s="218"/>
    </row>
    <row r="55648" spans="26:27" x14ac:dyDescent="0.2">
      <c r="Z55648" s="218"/>
      <c r="AA55648" s="218"/>
    </row>
    <row r="55649" spans="26:27" x14ac:dyDescent="0.2">
      <c r="Z55649" s="218"/>
      <c r="AA55649" s="218"/>
    </row>
    <row r="55650" spans="26:27" x14ac:dyDescent="0.2">
      <c r="Z55650" s="218"/>
      <c r="AA55650" s="218"/>
    </row>
    <row r="55651" spans="26:27" x14ac:dyDescent="0.2">
      <c r="Z55651" s="218"/>
      <c r="AA55651" s="218"/>
    </row>
    <row r="55652" spans="26:27" x14ac:dyDescent="0.2">
      <c r="Z55652" s="218"/>
      <c r="AA55652" s="218"/>
    </row>
    <row r="55653" spans="26:27" x14ac:dyDescent="0.2">
      <c r="Z55653" s="218"/>
      <c r="AA55653" s="218"/>
    </row>
    <row r="55654" spans="26:27" x14ac:dyDescent="0.2">
      <c r="Z55654" s="218"/>
      <c r="AA55654" s="218"/>
    </row>
    <row r="55655" spans="26:27" x14ac:dyDescent="0.2">
      <c r="Z55655" s="218"/>
      <c r="AA55655" s="218"/>
    </row>
    <row r="55656" spans="26:27" x14ac:dyDescent="0.2">
      <c r="Z55656" s="218"/>
      <c r="AA55656" s="218"/>
    </row>
    <row r="55657" spans="26:27" x14ac:dyDescent="0.2">
      <c r="Z55657" s="218"/>
      <c r="AA55657" s="218"/>
    </row>
    <row r="55658" spans="26:27" x14ac:dyDescent="0.2">
      <c r="Z55658" s="218"/>
      <c r="AA55658" s="218"/>
    </row>
    <row r="55659" spans="26:27" x14ac:dyDescent="0.2">
      <c r="Z55659" s="218"/>
      <c r="AA55659" s="218"/>
    </row>
    <row r="55660" spans="26:27" x14ac:dyDescent="0.2">
      <c r="Z55660" s="218"/>
      <c r="AA55660" s="218"/>
    </row>
    <row r="55661" spans="26:27" x14ac:dyDescent="0.2">
      <c r="Z55661" s="218"/>
      <c r="AA55661" s="218"/>
    </row>
    <row r="55662" spans="26:27" x14ac:dyDescent="0.2">
      <c r="Z55662" s="218"/>
      <c r="AA55662" s="218"/>
    </row>
    <row r="55663" spans="26:27" x14ac:dyDescent="0.2">
      <c r="Z55663" s="218"/>
      <c r="AA55663" s="218"/>
    </row>
    <row r="55664" spans="26:27" x14ac:dyDescent="0.2">
      <c r="Z55664" s="218"/>
      <c r="AA55664" s="218"/>
    </row>
    <row r="55665" spans="26:27" x14ac:dyDescent="0.2">
      <c r="Z55665" s="218"/>
      <c r="AA55665" s="218"/>
    </row>
    <row r="55666" spans="26:27" x14ac:dyDescent="0.2">
      <c r="Z55666" s="218"/>
      <c r="AA55666" s="218"/>
    </row>
    <row r="55667" spans="26:27" x14ac:dyDescent="0.2">
      <c r="Z55667" s="218"/>
      <c r="AA55667" s="218"/>
    </row>
    <row r="55668" spans="26:27" x14ac:dyDescent="0.2">
      <c r="Z55668" s="218"/>
      <c r="AA55668" s="218"/>
    </row>
    <row r="55669" spans="26:27" x14ac:dyDescent="0.2">
      <c r="Z55669" s="218"/>
      <c r="AA55669" s="218"/>
    </row>
    <row r="55670" spans="26:27" x14ac:dyDescent="0.2">
      <c r="Z55670" s="218"/>
      <c r="AA55670" s="218"/>
    </row>
    <row r="55671" spans="26:27" x14ac:dyDescent="0.2">
      <c r="Z55671" s="218"/>
      <c r="AA55671" s="218"/>
    </row>
    <row r="55672" spans="26:27" x14ac:dyDescent="0.2">
      <c r="Z55672" s="218"/>
      <c r="AA55672" s="218"/>
    </row>
    <row r="55673" spans="26:27" x14ac:dyDescent="0.2">
      <c r="Z55673" s="218"/>
      <c r="AA55673" s="218"/>
    </row>
    <row r="55674" spans="26:27" x14ac:dyDescent="0.2">
      <c r="Z55674" s="218"/>
      <c r="AA55674" s="218"/>
    </row>
    <row r="55675" spans="26:27" x14ac:dyDescent="0.2">
      <c r="Z55675" s="218"/>
      <c r="AA55675" s="218"/>
    </row>
    <row r="55676" spans="26:27" x14ac:dyDescent="0.2">
      <c r="Z55676" s="218"/>
      <c r="AA55676" s="218"/>
    </row>
    <row r="55677" spans="26:27" x14ac:dyDescent="0.2">
      <c r="Z55677" s="218"/>
      <c r="AA55677" s="218"/>
    </row>
    <row r="55678" spans="26:27" x14ac:dyDescent="0.2">
      <c r="Z55678" s="218"/>
      <c r="AA55678" s="218"/>
    </row>
    <row r="55679" spans="26:27" x14ac:dyDescent="0.2">
      <c r="Z55679" s="218"/>
      <c r="AA55679" s="218"/>
    </row>
    <row r="55680" spans="26:27" x14ac:dyDescent="0.2">
      <c r="Z55680" s="218"/>
      <c r="AA55680" s="218"/>
    </row>
    <row r="55681" spans="26:27" x14ac:dyDescent="0.2">
      <c r="Z55681" s="218"/>
      <c r="AA55681" s="218"/>
    </row>
    <row r="55682" spans="26:27" x14ac:dyDescent="0.2">
      <c r="Z55682" s="218"/>
      <c r="AA55682" s="218"/>
    </row>
    <row r="55683" spans="26:27" x14ac:dyDescent="0.2">
      <c r="Z55683" s="218"/>
      <c r="AA55683" s="218"/>
    </row>
    <row r="55684" spans="26:27" x14ac:dyDescent="0.2">
      <c r="Z55684" s="218"/>
      <c r="AA55684" s="218"/>
    </row>
    <row r="55685" spans="26:27" x14ac:dyDescent="0.2">
      <c r="Z55685" s="218"/>
      <c r="AA55685" s="218"/>
    </row>
    <row r="55686" spans="26:27" x14ac:dyDescent="0.2">
      <c r="Z55686" s="218"/>
      <c r="AA55686" s="218"/>
    </row>
    <row r="55687" spans="26:27" x14ac:dyDescent="0.2">
      <c r="Z55687" s="218"/>
      <c r="AA55687" s="218"/>
    </row>
    <row r="55688" spans="26:27" x14ac:dyDescent="0.2">
      <c r="Z55688" s="218"/>
      <c r="AA55688" s="218"/>
    </row>
    <row r="55689" spans="26:27" x14ac:dyDescent="0.2">
      <c r="Z55689" s="218"/>
      <c r="AA55689" s="218"/>
    </row>
    <row r="55690" spans="26:27" x14ac:dyDescent="0.2">
      <c r="Z55690" s="218"/>
      <c r="AA55690" s="218"/>
    </row>
    <row r="55691" spans="26:27" x14ac:dyDescent="0.2">
      <c r="Z55691" s="218"/>
      <c r="AA55691" s="218"/>
    </row>
    <row r="55692" spans="26:27" x14ac:dyDescent="0.2">
      <c r="Z55692" s="218"/>
      <c r="AA55692" s="218"/>
    </row>
    <row r="55693" spans="26:27" x14ac:dyDescent="0.2">
      <c r="Z55693" s="218"/>
      <c r="AA55693" s="218"/>
    </row>
    <row r="55694" spans="26:27" x14ac:dyDescent="0.2">
      <c r="Z55694" s="218"/>
      <c r="AA55694" s="218"/>
    </row>
    <row r="55695" spans="26:27" x14ac:dyDescent="0.2">
      <c r="Z55695" s="218"/>
      <c r="AA55695" s="218"/>
    </row>
    <row r="55696" spans="26:27" x14ac:dyDescent="0.2">
      <c r="Z55696" s="218"/>
      <c r="AA55696" s="218"/>
    </row>
    <row r="55697" spans="26:27" x14ac:dyDescent="0.2">
      <c r="Z55697" s="218"/>
      <c r="AA55697" s="218"/>
    </row>
    <row r="55698" spans="26:27" x14ac:dyDescent="0.2">
      <c r="Z55698" s="218"/>
      <c r="AA55698" s="218"/>
    </row>
    <row r="55699" spans="26:27" x14ac:dyDescent="0.2">
      <c r="Z55699" s="218"/>
      <c r="AA55699" s="218"/>
    </row>
    <row r="55700" spans="26:27" x14ac:dyDescent="0.2">
      <c r="Z55700" s="218"/>
      <c r="AA55700" s="218"/>
    </row>
    <row r="55701" spans="26:27" x14ac:dyDescent="0.2">
      <c r="Z55701" s="218"/>
      <c r="AA55701" s="218"/>
    </row>
    <row r="55702" spans="26:27" x14ac:dyDescent="0.2">
      <c r="Z55702" s="218"/>
      <c r="AA55702" s="218"/>
    </row>
    <row r="55703" spans="26:27" x14ac:dyDescent="0.2">
      <c r="Z55703" s="218"/>
      <c r="AA55703" s="218"/>
    </row>
    <row r="55704" spans="26:27" x14ac:dyDescent="0.2">
      <c r="Z55704" s="218"/>
      <c r="AA55704" s="218"/>
    </row>
    <row r="55705" spans="26:27" x14ac:dyDescent="0.2">
      <c r="Z55705" s="218"/>
      <c r="AA55705" s="218"/>
    </row>
    <row r="55706" spans="26:27" x14ac:dyDescent="0.2">
      <c r="Z55706" s="218"/>
      <c r="AA55706" s="218"/>
    </row>
    <row r="55707" spans="26:27" x14ac:dyDescent="0.2">
      <c r="Z55707" s="218"/>
      <c r="AA55707" s="218"/>
    </row>
    <row r="55708" spans="26:27" x14ac:dyDescent="0.2">
      <c r="Z55708" s="218"/>
      <c r="AA55708" s="218"/>
    </row>
    <row r="55709" spans="26:27" x14ac:dyDescent="0.2">
      <c r="Z55709" s="218"/>
      <c r="AA55709" s="218"/>
    </row>
    <row r="55710" spans="26:27" x14ac:dyDescent="0.2">
      <c r="Z55710" s="218"/>
      <c r="AA55710" s="218"/>
    </row>
    <row r="55711" spans="26:27" x14ac:dyDescent="0.2">
      <c r="Z55711" s="218"/>
      <c r="AA55711" s="218"/>
    </row>
    <row r="55712" spans="26:27" x14ac:dyDescent="0.2">
      <c r="Z55712" s="218"/>
      <c r="AA55712" s="218"/>
    </row>
    <row r="55713" spans="26:27" x14ac:dyDescent="0.2">
      <c r="Z55713" s="218"/>
      <c r="AA55713" s="218"/>
    </row>
    <row r="55714" spans="26:27" x14ac:dyDescent="0.2">
      <c r="Z55714" s="218"/>
      <c r="AA55714" s="218"/>
    </row>
    <row r="55715" spans="26:27" x14ac:dyDescent="0.2">
      <c r="Z55715" s="218"/>
      <c r="AA55715" s="218"/>
    </row>
    <row r="55716" spans="26:27" x14ac:dyDescent="0.2">
      <c r="Z55716" s="218"/>
      <c r="AA55716" s="218"/>
    </row>
    <row r="55717" spans="26:27" x14ac:dyDescent="0.2">
      <c r="Z55717" s="218"/>
      <c r="AA55717" s="218"/>
    </row>
    <row r="55718" spans="26:27" x14ac:dyDescent="0.2">
      <c r="Z55718" s="218"/>
      <c r="AA55718" s="218"/>
    </row>
    <row r="55719" spans="26:27" x14ac:dyDescent="0.2">
      <c r="Z55719" s="218"/>
      <c r="AA55719" s="218"/>
    </row>
    <row r="55720" spans="26:27" x14ac:dyDescent="0.2">
      <c r="Z55720" s="218"/>
      <c r="AA55720" s="218"/>
    </row>
    <row r="55721" spans="26:27" x14ac:dyDescent="0.2">
      <c r="Z55721" s="218"/>
      <c r="AA55721" s="218"/>
    </row>
    <row r="55722" spans="26:27" x14ac:dyDescent="0.2">
      <c r="Z55722" s="218"/>
      <c r="AA55722" s="218"/>
    </row>
    <row r="55723" spans="26:27" x14ac:dyDescent="0.2">
      <c r="Z55723" s="218"/>
      <c r="AA55723" s="218"/>
    </row>
    <row r="55724" spans="26:27" x14ac:dyDescent="0.2">
      <c r="Z55724" s="218"/>
      <c r="AA55724" s="218"/>
    </row>
    <row r="55725" spans="26:27" x14ac:dyDescent="0.2">
      <c r="Z55725" s="218"/>
      <c r="AA55725" s="218"/>
    </row>
    <row r="55726" spans="26:27" x14ac:dyDescent="0.2">
      <c r="Z55726" s="218"/>
      <c r="AA55726" s="218"/>
    </row>
    <row r="55727" spans="26:27" x14ac:dyDescent="0.2">
      <c r="Z55727" s="218"/>
      <c r="AA55727" s="218"/>
    </row>
    <row r="55728" spans="26:27" x14ac:dyDescent="0.2">
      <c r="Z55728" s="218"/>
      <c r="AA55728" s="218"/>
    </row>
    <row r="55729" spans="26:27" x14ac:dyDescent="0.2">
      <c r="Z55729" s="218"/>
      <c r="AA55729" s="218"/>
    </row>
    <row r="55730" spans="26:27" x14ac:dyDescent="0.2">
      <c r="Z55730" s="218"/>
      <c r="AA55730" s="218"/>
    </row>
    <row r="55731" spans="26:27" x14ac:dyDescent="0.2">
      <c r="Z55731" s="218"/>
      <c r="AA55731" s="218"/>
    </row>
    <row r="55732" spans="26:27" x14ac:dyDescent="0.2">
      <c r="Z55732" s="218"/>
      <c r="AA55732" s="218"/>
    </row>
    <row r="55733" spans="26:27" x14ac:dyDescent="0.2">
      <c r="Z55733" s="218"/>
      <c r="AA55733" s="218"/>
    </row>
    <row r="55734" spans="26:27" x14ac:dyDescent="0.2">
      <c r="Z55734" s="218"/>
      <c r="AA55734" s="218"/>
    </row>
    <row r="55735" spans="26:27" x14ac:dyDescent="0.2">
      <c r="Z55735" s="218"/>
      <c r="AA55735" s="218"/>
    </row>
    <row r="55736" spans="26:27" x14ac:dyDescent="0.2">
      <c r="Z55736" s="218"/>
      <c r="AA55736" s="218"/>
    </row>
    <row r="55737" spans="26:27" x14ac:dyDescent="0.2">
      <c r="Z55737" s="218"/>
      <c r="AA55737" s="218"/>
    </row>
    <row r="55738" spans="26:27" x14ac:dyDescent="0.2">
      <c r="Z55738" s="218"/>
      <c r="AA55738" s="218"/>
    </row>
    <row r="55739" spans="26:27" x14ac:dyDescent="0.2">
      <c r="Z55739" s="218"/>
      <c r="AA55739" s="218"/>
    </row>
    <row r="55740" spans="26:27" x14ac:dyDescent="0.2">
      <c r="Z55740" s="218"/>
      <c r="AA55740" s="218"/>
    </row>
    <row r="55741" spans="26:27" x14ac:dyDescent="0.2">
      <c r="Z55741" s="218"/>
      <c r="AA55741" s="218"/>
    </row>
    <row r="55742" spans="26:27" x14ac:dyDescent="0.2">
      <c r="Z55742" s="218"/>
      <c r="AA55742" s="218"/>
    </row>
    <row r="55743" spans="26:27" x14ac:dyDescent="0.2">
      <c r="Z55743" s="218"/>
      <c r="AA55743" s="218"/>
    </row>
    <row r="55744" spans="26:27" x14ac:dyDescent="0.2">
      <c r="Z55744" s="218"/>
      <c r="AA55744" s="218"/>
    </row>
    <row r="55745" spans="26:27" x14ac:dyDescent="0.2">
      <c r="Z55745" s="218"/>
      <c r="AA55745" s="218"/>
    </row>
    <row r="55746" spans="26:27" x14ac:dyDescent="0.2">
      <c r="Z55746" s="218"/>
      <c r="AA55746" s="218"/>
    </row>
    <row r="55747" spans="26:27" x14ac:dyDescent="0.2">
      <c r="Z55747" s="218"/>
      <c r="AA55747" s="218"/>
    </row>
    <row r="55748" spans="26:27" x14ac:dyDescent="0.2">
      <c r="Z55748" s="218"/>
      <c r="AA55748" s="218"/>
    </row>
    <row r="55749" spans="26:27" x14ac:dyDescent="0.2">
      <c r="Z55749" s="218"/>
      <c r="AA55749" s="218"/>
    </row>
    <row r="55750" spans="26:27" x14ac:dyDescent="0.2">
      <c r="Z55750" s="218"/>
      <c r="AA55750" s="218"/>
    </row>
    <row r="55751" spans="26:27" x14ac:dyDescent="0.2">
      <c r="Z55751" s="218"/>
      <c r="AA55751" s="218"/>
    </row>
    <row r="55752" spans="26:27" x14ac:dyDescent="0.2">
      <c r="Z55752" s="218"/>
      <c r="AA55752" s="218"/>
    </row>
    <row r="55753" spans="26:27" x14ac:dyDescent="0.2">
      <c r="Z55753" s="218"/>
      <c r="AA55753" s="218"/>
    </row>
    <row r="55754" spans="26:27" x14ac:dyDescent="0.2">
      <c r="Z55754" s="218"/>
      <c r="AA55754" s="218"/>
    </row>
    <row r="55755" spans="26:27" x14ac:dyDescent="0.2">
      <c r="Z55755" s="218"/>
      <c r="AA55755" s="218"/>
    </row>
    <row r="55756" spans="26:27" x14ac:dyDescent="0.2">
      <c r="Z55756" s="218"/>
      <c r="AA55756" s="218"/>
    </row>
    <row r="55757" spans="26:27" x14ac:dyDescent="0.2">
      <c r="Z55757" s="218"/>
      <c r="AA55757" s="218"/>
    </row>
    <row r="55758" spans="26:27" x14ac:dyDescent="0.2">
      <c r="Z55758" s="218"/>
      <c r="AA55758" s="218"/>
    </row>
    <row r="55759" spans="26:27" x14ac:dyDescent="0.2">
      <c r="Z55759" s="218"/>
      <c r="AA55759" s="218"/>
    </row>
    <row r="55760" spans="26:27" x14ac:dyDescent="0.2">
      <c r="Z55760" s="218"/>
      <c r="AA55760" s="218"/>
    </row>
    <row r="55761" spans="26:27" x14ac:dyDescent="0.2">
      <c r="Z55761" s="218"/>
      <c r="AA55761" s="218"/>
    </row>
    <row r="55762" spans="26:27" x14ac:dyDescent="0.2">
      <c r="Z55762" s="218"/>
      <c r="AA55762" s="218"/>
    </row>
    <row r="55763" spans="26:27" x14ac:dyDescent="0.2">
      <c r="Z55763" s="218"/>
      <c r="AA55763" s="218"/>
    </row>
    <row r="55764" spans="26:27" x14ac:dyDescent="0.2">
      <c r="Z55764" s="218"/>
      <c r="AA55764" s="218"/>
    </row>
    <row r="55765" spans="26:27" x14ac:dyDescent="0.2">
      <c r="Z55765" s="218"/>
      <c r="AA55765" s="218"/>
    </row>
    <row r="55766" spans="26:27" x14ac:dyDescent="0.2">
      <c r="Z55766" s="218"/>
      <c r="AA55766" s="218"/>
    </row>
    <row r="55767" spans="26:27" x14ac:dyDescent="0.2">
      <c r="Z55767" s="218"/>
      <c r="AA55767" s="218"/>
    </row>
    <row r="55768" spans="26:27" x14ac:dyDescent="0.2">
      <c r="Z55768" s="218"/>
      <c r="AA55768" s="218"/>
    </row>
    <row r="55769" spans="26:27" x14ac:dyDescent="0.2">
      <c r="Z55769" s="218"/>
      <c r="AA55769" s="218"/>
    </row>
    <row r="55770" spans="26:27" x14ac:dyDescent="0.2">
      <c r="Z55770" s="218"/>
      <c r="AA55770" s="218"/>
    </row>
    <row r="55771" spans="26:27" x14ac:dyDescent="0.2">
      <c r="Z55771" s="218"/>
      <c r="AA55771" s="218"/>
    </row>
    <row r="55772" spans="26:27" x14ac:dyDescent="0.2">
      <c r="Z55772" s="218"/>
      <c r="AA55772" s="218"/>
    </row>
    <row r="55773" spans="26:27" x14ac:dyDescent="0.2">
      <c r="Z55773" s="218"/>
      <c r="AA55773" s="218"/>
    </row>
    <row r="55774" spans="26:27" x14ac:dyDescent="0.2">
      <c r="Z55774" s="218"/>
      <c r="AA55774" s="218"/>
    </row>
    <row r="55775" spans="26:27" x14ac:dyDescent="0.2">
      <c r="Z55775" s="218"/>
      <c r="AA55775" s="218"/>
    </row>
    <row r="55776" spans="26:27" x14ac:dyDescent="0.2">
      <c r="Z55776" s="218"/>
      <c r="AA55776" s="218"/>
    </row>
    <row r="55777" spans="26:27" x14ac:dyDescent="0.2">
      <c r="Z55777" s="218"/>
      <c r="AA55777" s="218"/>
    </row>
    <row r="55778" spans="26:27" x14ac:dyDescent="0.2">
      <c r="Z55778" s="218"/>
      <c r="AA55778" s="218"/>
    </row>
    <row r="55779" spans="26:27" x14ac:dyDescent="0.2">
      <c r="Z55779" s="218"/>
      <c r="AA55779" s="218"/>
    </row>
    <row r="55780" spans="26:27" x14ac:dyDescent="0.2">
      <c r="Z55780" s="218"/>
      <c r="AA55780" s="218"/>
    </row>
    <row r="55781" spans="26:27" x14ac:dyDescent="0.2">
      <c r="Z55781" s="218"/>
      <c r="AA55781" s="218"/>
    </row>
    <row r="55782" spans="26:27" x14ac:dyDescent="0.2">
      <c r="Z55782" s="218"/>
      <c r="AA55782" s="218"/>
    </row>
    <row r="55783" spans="26:27" x14ac:dyDescent="0.2">
      <c r="Z55783" s="218"/>
      <c r="AA55783" s="218"/>
    </row>
    <row r="55784" spans="26:27" x14ac:dyDescent="0.2">
      <c r="Z55784" s="218"/>
      <c r="AA55784" s="218"/>
    </row>
    <row r="55785" spans="26:27" x14ac:dyDescent="0.2">
      <c r="Z55785" s="218"/>
      <c r="AA55785" s="218"/>
    </row>
    <row r="55786" spans="26:27" x14ac:dyDescent="0.2">
      <c r="Z55786" s="218"/>
      <c r="AA55786" s="218"/>
    </row>
    <row r="55787" spans="26:27" x14ac:dyDescent="0.2">
      <c r="Z55787" s="218"/>
      <c r="AA55787" s="218"/>
    </row>
    <row r="55788" spans="26:27" x14ac:dyDescent="0.2">
      <c r="Z55788" s="218"/>
      <c r="AA55788" s="218"/>
    </row>
    <row r="55789" spans="26:27" x14ac:dyDescent="0.2">
      <c r="Z55789" s="218"/>
      <c r="AA55789" s="218"/>
    </row>
    <row r="55790" spans="26:27" x14ac:dyDescent="0.2">
      <c r="Z55790" s="218"/>
      <c r="AA55790" s="218"/>
    </row>
    <row r="55791" spans="26:27" x14ac:dyDescent="0.2">
      <c r="Z55791" s="218"/>
      <c r="AA55791" s="218"/>
    </row>
    <row r="55792" spans="26:27" x14ac:dyDescent="0.2">
      <c r="Z55792" s="218"/>
      <c r="AA55792" s="218"/>
    </row>
    <row r="55793" spans="26:27" x14ac:dyDescent="0.2">
      <c r="Z55793" s="218"/>
      <c r="AA55793" s="218"/>
    </row>
    <row r="55794" spans="26:27" x14ac:dyDescent="0.2">
      <c r="Z55794" s="218"/>
      <c r="AA55794" s="218"/>
    </row>
    <row r="55795" spans="26:27" x14ac:dyDescent="0.2">
      <c r="Z55795" s="218"/>
      <c r="AA55795" s="218"/>
    </row>
    <row r="55796" spans="26:27" x14ac:dyDescent="0.2">
      <c r="Z55796" s="218"/>
      <c r="AA55796" s="218"/>
    </row>
    <row r="55797" spans="26:27" x14ac:dyDescent="0.2">
      <c r="Z55797" s="218"/>
      <c r="AA55797" s="218"/>
    </row>
    <row r="55798" spans="26:27" x14ac:dyDescent="0.2">
      <c r="Z55798" s="218"/>
      <c r="AA55798" s="218"/>
    </row>
    <row r="55799" spans="26:27" x14ac:dyDescent="0.2">
      <c r="Z55799" s="218"/>
      <c r="AA55799" s="218"/>
    </row>
    <row r="55800" spans="26:27" x14ac:dyDescent="0.2">
      <c r="Z55800" s="218"/>
      <c r="AA55800" s="218"/>
    </row>
    <row r="55801" spans="26:27" x14ac:dyDescent="0.2">
      <c r="Z55801" s="218"/>
      <c r="AA55801" s="218"/>
    </row>
    <row r="55802" spans="26:27" x14ac:dyDescent="0.2">
      <c r="Z55802" s="218"/>
      <c r="AA55802" s="218"/>
    </row>
    <row r="55803" spans="26:27" x14ac:dyDescent="0.2">
      <c r="Z55803" s="218"/>
      <c r="AA55803" s="218"/>
    </row>
    <row r="55804" spans="26:27" x14ac:dyDescent="0.2">
      <c r="Z55804" s="218"/>
      <c r="AA55804" s="218"/>
    </row>
    <row r="55805" spans="26:27" x14ac:dyDescent="0.2">
      <c r="Z55805" s="218"/>
      <c r="AA55805" s="218"/>
    </row>
    <row r="55806" spans="26:27" x14ac:dyDescent="0.2">
      <c r="Z55806" s="218"/>
      <c r="AA55806" s="218"/>
    </row>
    <row r="55807" spans="26:27" x14ac:dyDescent="0.2">
      <c r="Z55807" s="218"/>
      <c r="AA55807" s="218"/>
    </row>
    <row r="55808" spans="26:27" x14ac:dyDescent="0.2">
      <c r="Z55808" s="218"/>
      <c r="AA55808" s="218"/>
    </row>
    <row r="55809" spans="26:27" x14ac:dyDescent="0.2">
      <c r="Z55809" s="218"/>
      <c r="AA55809" s="218"/>
    </row>
    <row r="55810" spans="26:27" x14ac:dyDescent="0.2">
      <c r="Z55810" s="218"/>
      <c r="AA55810" s="218"/>
    </row>
    <row r="55811" spans="26:27" x14ac:dyDescent="0.2">
      <c r="Z55811" s="218"/>
      <c r="AA55811" s="218"/>
    </row>
    <row r="55812" spans="26:27" x14ac:dyDescent="0.2">
      <c r="Z55812" s="218"/>
      <c r="AA55812" s="218"/>
    </row>
    <row r="55813" spans="26:27" x14ac:dyDescent="0.2">
      <c r="Z55813" s="218"/>
      <c r="AA55813" s="218"/>
    </row>
    <row r="55814" spans="26:27" x14ac:dyDescent="0.2">
      <c r="Z55814" s="218"/>
      <c r="AA55814" s="218"/>
    </row>
    <row r="55815" spans="26:27" x14ac:dyDescent="0.2">
      <c r="Z55815" s="218"/>
      <c r="AA55815" s="218"/>
    </row>
    <row r="55816" spans="26:27" x14ac:dyDescent="0.2">
      <c r="Z55816" s="218"/>
      <c r="AA55816" s="218"/>
    </row>
    <row r="55817" spans="26:27" x14ac:dyDescent="0.2">
      <c r="Z55817" s="218"/>
      <c r="AA55817" s="218"/>
    </row>
    <row r="55818" spans="26:27" x14ac:dyDescent="0.2">
      <c r="Z55818" s="218"/>
      <c r="AA55818" s="218"/>
    </row>
    <row r="55819" spans="26:27" x14ac:dyDescent="0.2">
      <c r="Z55819" s="218"/>
      <c r="AA55819" s="218"/>
    </row>
    <row r="55820" spans="26:27" x14ac:dyDescent="0.2">
      <c r="Z55820" s="218"/>
      <c r="AA55820" s="218"/>
    </row>
    <row r="55821" spans="26:27" x14ac:dyDescent="0.2">
      <c r="Z55821" s="218"/>
      <c r="AA55821" s="218"/>
    </row>
    <row r="55822" spans="26:27" x14ac:dyDescent="0.2">
      <c r="Z55822" s="218"/>
      <c r="AA55822" s="218"/>
    </row>
    <row r="55823" spans="26:27" x14ac:dyDescent="0.2">
      <c r="Z55823" s="218"/>
      <c r="AA55823" s="218"/>
    </row>
    <row r="55824" spans="26:27" x14ac:dyDescent="0.2">
      <c r="Z55824" s="218"/>
      <c r="AA55824" s="218"/>
    </row>
    <row r="55825" spans="26:27" x14ac:dyDescent="0.2">
      <c r="Z55825" s="218"/>
      <c r="AA55825" s="218"/>
    </row>
    <row r="55826" spans="26:27" x14ac:dyDescent="0.2">
      <c r="Z55826" s="218"/>
      <c r="AA55826" s="218"/>
    </row>
    <row r="55827" spans="26:27" x14ac:dyDescent="0.2">
      <c r="Z55827" s="218"/>
      <c r="AA55827" s="218"/>
    </row>
    <row r="55828" spans="26:27" x14ac:dyDescent="0.2">
      <c r="Z55828" s="218"/>
      <c r="AA55828" s="218"/>
    </row>
    <row r="55829" spans="26:27" x14ac:dyDescent="0.2">
      <c r="Z55829" s="218"/>
      <c r="AA55829" s="218"/>
    </row>
    <row r="55830" spans="26:27" x14ac:dyDescent="0.2">
      <c r="Z55830" s="218"/>
      <c r="AA55830" s="218"/>
    </row>
    <row r="55831" spans="26:27" x14ac:dyDescent="0.2">
      <c r="Z55831" s="218"/>
      <c r="AA55831" s="218"/>
    </row>
    <row r="55832" spans="26:27" x14ac:dyDescent="0.2">
      <c r="Z55832" s="218"/>
      <c r="AA55832" s="218"/>
    </row>
    <row r="55833" spans="26:27" x14ac:dyDescent="0.2">
      <c r="Z55833" s="218"/>
      <c r="AA55833" s="218"/>
    </row>
    <row r="55834" spans="26:27" x14ac:dyDescent="0.2">
      <c r="Z55834" s="218"/>
      <c r="AA55834" s="218"/>
    </row>
    <row r="55835" spans="26:27" x14ac:dyDescent="0.2">
      <c r="Z55835" s="218"/>
      <c r="AA55835" s="218"/>
    </row>
    <row r="55836" spans="26:27" x14ac:dyDescent="0.2">
      <c r="Z55836" s="218"/>
      <c r="AA55836" s="218"/>
    </row>
    <row r="55837" spans="26:27" x14ac:dyDescent="0.2">
      <c r="Z55837" s="218"/>
      <c r="AA55837" s="218"/>
    </row>
    <row r="55838" spans="26:27" x14ac:dyDescent="0.2">
      <c r="Z55838" s="218"/>
      <c r="AA55838" s="218"/>
    </row>
    <row r="55839" spans="26:27" x14ac:dyDescent="0.2">
      <c r="Z55839" s="218"/>
      <c r="AA55839" s="218"/>
    </row>
    <row r="55840" spans="26:27" x14ac:dyDescent="0.2">
      <c r="Z55840" s="218"/>
      <c r="AA55840" s="218"/>
    </row>
    <row r="55841" spans="26:27" x14ac:dyDescent="0.2">
      <c r="Z55841" s="218"/>
      <c r="AA55841" s="218"/>
    </row>
    <row r="55842" spans="26:27" x14ac:dyDescent="0.2">
      <c r="Z55842" s="218"/>
      <c r="AA55842" s="218"/>
    </row>
    <row r="55843" spans="26:27" x14ac:dyDescent="0.2">
      <c r="Z55843" s="218"/>
      <c r="AA55843" s="218"/>
    </row>
    <row r="55844" spans="26:27" x14ac:dyDescent="0.2">
      <c r="Z55844" s="218"/>
      <c r="AA55844" s="218"/>
    </row>
    <row r="55845" spans="26:27" x14ac:dyDescent="0.2">
      <c r="Z55845" s="218"/>
      <c r="AA55845" s="218"/>
    </row>
    <row r="55846" spans="26:27" x14ac:dyDescent="0.2">
      <c r="Z55846" s="218"/>
      <c r="AA55846" s="218"/>
    </row>
    <row r="55847" spans="26:27" x14ac:dyDescent="0.2">
      <c r="Z55847" s="218"/>
      <c r="AA55847" s="218"/>
    </row>
    <row r="55848" spans="26:27" x14ac:dyDescent="0.2">
      <c r="Z55848" s="218"/>
      <c r="AA55848" s="218"/>
    </row>
    <row r="55849" spans="26:27" x14ac:dyDescent="0.2">
      <c r="Z55849" s="218"/>
      <c r="AA55849" s="218"/>
    </row>
    <row r="55850" spans="26:27" x14ac:dyDescent="0.2">
      <c r="Z55850" s="218"/>
      <c r="AA55850" s="218"/>
    </row>
    <row r="55851" spans="26:27" x14ac:dyDescent="0.2">
      <c r="Z55851" s="218"/>
      <c r="AA55851" s="218"/>
    </row>
    <row r="55852" spans="26:27" x14ac:dyDescent="0.2">
      <c r="Z55852" s="218"/>
      <c r="AA55852" s="218"/>
    </row>
    <row r="55853" spans="26:27" x14ac:dyDescent="0.2">
      <c r="Z55853" s="218"/>
      <c r="AA55853" s="218"/>
    </row>
    <row r="55854" spans="26:27" x14ac:dyDescent="0.2">
      <c r="Z55854" s="218"/>
      <c r="AA55854" s="218"/>
    </row>
    <row r="55855" spans="26:27" x14ac:dyDescent="0.2">
      <c r="Z55855" s="218"/>
      <c r="AA55855" s="218"/>
    </row>
    <row r="55856" spans="26:27" x14ac:dyDescent="0.2">
      <c r="Z55856" s="218"/>
      <c r="AA55856" s="218"/>
    </row>
    <row r="55857" spans="26:27" x14ac:dyDescent="0.2">
      <c r="Z55857" s="218"/>
      <c r="AA55857" s="218"/>
    </row>
    <row r="55858" spans="26:27" x14ac:dyDescent="0.2">
      <c r="Z55858" s="218"/>
      <c r="AA55858" s="218"/>
    </row>
    <row r="55859" spans="26:27" x14ac:dyDescent="0.2">
      <c r="Z55859" s="218"/>
      <c r="AA55859" s="218"/>
    </row>
    <row r="55860" spans="26:27" x14ac:dyDescent="0.2">
      <c r="Z55860" s="218"/>
      <c r="AA55860" s="218"/>
    </row>
    <row r="55861" spans="26:27" x14ac:dyDescent="0.2">
      <c r="Z55861" s="218"/>
      <c r="AA55861" s="218"/>
    </row>
    <row r="55862" spans="26:27" x14ac:dyDescent="0.2">
      <c r="Z55862" s="218"/>
      <c r="AA55862" s="218"/>
    </row>
    <row r="55863" spans="26:27" x14ac:dyDescent="0.2">
      <c r="Z55863" s="218"/>
      <c r="AA55863" s="218"/>
    </row>
    <row r="55864" spans="26:27" x14ac:dyDescent="0.2">
      <c r="Z55864" s="218"/>
      <c r="AA55864" s="218"/>
    </row>
    <row r="55865" spans="26:27" x14ac:dyDescent="0.2">
      <c r="Z55865" s="218"/>
      <c r="AA55865" s="218"/>
    </row>
    <row r="55866" spans="26:27" x14ac:dyDescent="0.2">
      <c r="Z55866" s="218"/>
      <c r="AA55866" s="218"/>
    </row>
    <row r="55867" spans="26:27" x14ac:dyDescent="0.2">
      <c r="Z55867" s="218"/>
      <c r="AA55867" s="218"/>
    </row>
    <row r="55868" spans="26:27" x14ac:dyDescent="0.2">
      <c r="Z55868" s="218"/>
      <c r="AA55868" s="218"/>
    </row>
    <row r="55869" spans="26:27" x14ac:dyDescent="0.2">
      <c r="Z55869" s="218"/>
      <c r="AA55869" s="218"/>
    </row>
    <row r="55870" spans="26:27" x14ac:dyDescent="0.2">
      <c r="Z55870" s="218"/>
      <c r="AA55870" s="218"/>
    </row>
    <row r="55871" spans="26:27" x14ac:dyDescent="0.2">
      <c r="Z55871" s="218"/>
      <c r="AA55871" s="218"/>
    </row>
    <row r="55872" spans="26:27" x14ac:dyDescent="0.2">
      <c r="Z55872" s="218"/>
      <c r="AA55872" s="218"/>
    </row>
    <row r="55873" spans="26:27" x14ac:dyDescent="0.2">
      <c r="Z55873" s="218"/>
      <c r="AA55873" s="218"/>
    </row>
    <row r="55874" spans="26:27" x14ac:dyDescent="0.2">
      <c r="Z55874" s="218"/>
      <c r="AA55874" s="218"/>
    </row>
    <row r="55875" spans="26:27" x14ac:dyDescent="0.2">
      <c r="Z55875" s="218"/>
      <c r="AA55875" s="218"/>
    </row>
    <row r="55876" spans="26:27" x14ac:dyDescent="0.2">
      <c r="Z55876" s="218"/>
      <c r="AA55876" s="218"/>
    </row>
    <row r="55877" spans="26:27" x14ac:dyDescent="0.2">
      <c r="Z55877" s="218"/>
      <c r="AA55877" s="218"/>
    </row>
    <row r="55878" spans="26:27" x14ac:dyDescent="0.2">
      <c r="Z55878" s="218"/>
      <c r="AA55878" s="218"/>
    </row>
    <row r="55879" spans="26:27" x14ac:dyDescent="0.2">
      <c r="Z55879" s="218"/>
      <c r="AA55879" s="218"/>
    </row>
    <row r="55880" spans="26:27" x14ac:dyDescent="0.2">
      <c r="Z55880" s="218"/>
      <c r="AA55880" s="218"/>
    </row>
    <row r="55881" spans="26:27" x14ac:dyDescent="0.2">
      <c r="Z55881" s="218"/>
      <c r="AA55881" s="218"/>
    </row>
    <row r="55882" spans="26:27" x14ac:dyDescent="0.2">
      <c r="Z55882" s="218"/>
      <c r="AA55882" s="218"/>
    </row>
    <row r="55883" spans="26:27" x14ac:dyDescent="0.2">
      <c r="Z55883" s="218"/>
      <c r="AA55883" s="218"/>
    </row>
    <row r="55884" spans="26:27" x14ac:dyDescent="0.2">
      <c r="Z55884" s="218"/>
      <c r="AA55884" s="218"/>
    </row>
    <row r="55885" spans="26:27" x14ac:dyDescent="0.2">
      <c r="Z55885" s="218"/>
      <c r="AA55885" s="218"/>
    </row>
    <row r="55886" spans="26:27" x14ac:dyDescent="0.2">
      <c r="Z55886" s="218"/>
      <c r="AA55886" s="218"/>
    </row>
    <row r="55887" spans="26:27" x14ac:dyDescent="0.2">
      <c r="Z55887" s="218"/>
      <c r="AA55887" s="218"/>
    </row>
    <row r="55888" spans="26:27" x14ac:dyDescent="0.2">
      <c r="Z55888" s="218"/>
      <c r="AA55888" s="218"/>
    </row>
    <row r="55889" spans="26:27" x14ac:dyDescent="0.2">
      <c r="Z55889" s="218"/>
      <c r="AA55889" s="218"/>
    </row>
    <row r="55890" spans="26:27" x14ac:dyDescent="0.2">
      <c r="Z55890" s="218"/>
      <c r="AA55890" s="218"/>
    </row>
    <row r="55891" spans="26:27" x14ac:dyDescent="0.2">
      <c r="Z55891" s="218"/>
      <c r="AA55891" s="218"/>
    </row>
    <row r="55892" spans="26:27" x14ac:dyDescent="0.2">
      <c r="Z55892" s="218"/>
      <c r="AA55892" s="218"/>
    </row>
    <row r="55893" spans="26:27" x14ac:dyDescent="0.2">
      <c r="Z55893" s="218"/>
      <c r="AA55893" s="218"/>
    </row>
    <row r="55894" spans="26:27" x14ac:dyDescent="0.2">
      <c r="Z55894" s="218"/>
      <c r="AA55894" s="218"/>
    </row>
    <row r="55895" spans="26:27" x14ac:dyDescent="0.2">
      <c r="Z55895" s="218"/>
      <c r="AA55895" s="218"/>
    </row>
    <row r="55896" spans="26:27" x14ac:dyDescent="0.2">
      <c r="Z55896" s="218"/>
      <c r="AA55896" s="218"/>
    </row>
    <row r="55897" spans="26:27" x14ac:dyDescent="0.2">
      <c r="Z55897" s="218"/>
      <c r="AA55897" s="218"/>
    </row>
    <row r="55898" spans="26:27" x14ac:dyDescent="0.2">
      <c r="Z55898" s="218"/>
      <c r="AA55898" s="218"/>
    </row>
    <row r="55899" spans="26:27" x14ac:dyDescent="0.2">
      <c r="Z55899" s="218"/>
      <c r="AA55899" s="218"/>
    </row>
    <row r="55900" spans="26:27" x14ac:dyDescent="0.2">
      <c r="Z55900" s="218"/>
      <c r="AA55900" s="218"/>
    </row>
    <row r="55901" spans="26:27" x14ac:dyDescent="0.2">
      <c r="Z55901" s="218"/>
      <c r="AA55901" s="218"/>
    </row>
    <row r="55902" spans="26:27" x14ac:dyDescent="0.2">
      <c r="Z55902" s="218"/>
      <c r="AA55902" s="218"/>
    </row>
    <row r="55903" spans="26:27" x14ac:dyDescent="0.2">
      <c r="Z55903" s="218"/>
      <c r="AA55903" s="218"/>
    </row>
    <row r="55904" spans="26:27" x14ac:dyDescent="0.2">
      <c r="Z55904" s="218"/>
      <c r="AA55904" s="218"/>
    </row>
    <row r="55905" spans="26:27" x14ac:dyDescent="0.2">
      <c r="Z55905" s="218"/>
      <c r="AA55905" s="218"/>
    </row>
    <row r="55906" spans="26:27" x14ac:dyDescent="0.2">
      <c r="Z55906" s="218"/>
      <c r="AA55906" s="218"/>
    </row>
    <row r="55907" spans="26:27" x14ac:dyDescent="0.2">
      <c r="Z55907" s="218"/>
      <c r="AA55907" s="218"/>
    </row>
    <row r="55908" spans="26:27" x14ac:dyDescent="0.2">
      <c r="Z55908" s="218"/>
      <c r="AA55908" s="218"/>
    </row>
    <row r="55909" spans="26:27" x14ac:dyDescent="0.2">
      <c r="Z55909" s="218"/>
      <c r="AA55909" s="218"/>
    </row>
    <row r="55910" spans="26:27" x14ac:dyDescent="0.2">
      <c r="Z55910" s="218"/>
      <c r="AA55910" s="218"/>
    </row>
    <row r="55911" spans="26:27" x14ac:dyDescent="0.2">
      <c r="Z55911" s="218"/>
      <c r="AA55911" s="218"/>
    </row>
    <row r="55912" spans="26:27" x14ac:dyDescent="0.2">
      <c r="Z55912" s="218"/>
      <c r="AA55912" s="218"/>
    </row>
    <row r="55913" spans="26:27" x14ac:dyDescent="0.2">
      <c r="Z55913" s="218"/>
      <c r="AA55913" s="218"/>
    </row>
    <row r="55914" spans="26:27" x14ac:dyDescent="0.2">
      <c r="Z55914" s="218"/>
      <c r="AA55914" s="218"/>
    </row>
    <row r="55915" spans="26:27" x14ac:dyDescent="0.2">
      <c r="Z55915" s="218"/>
      <c r="AA55915" s="218"/>
    </row>
    <row r="55916" spans="26:27" x14ac:dyDescent="0.2">
      <c r="Z55916" s="218"/>
      <c r="AA55916" s="218"/>
    </row>
    <row r="55917" spans="26:27" x14ac:dyDescent="0.2">
      <c r="Z55917" s="218"/>
      <c r="AA55917" s="218"/>
    </row>
    <row r="55918" spans="26:27" x14ac:dyDescent="0.2">
      <c r="Z55918" s="218"/>
      <c r="AA55918" s="218"/>
    </row>
    <row r="55919" spans="26:27" x14ac:dyDescent="0.2">
      <c r="Z55919" s="218"/>
      <c r="AA55919" s="218"/>
    </row>
    <row r="55920" spans="26:27" x14ac:dyDescent="0.2">
      <c r="Z55920" s="218"/>
      <c r="AA55920" s="218"/>
    </row>
    <row r="55921" spans="26:27" x14ac:dyDescent="0.2">
      <c r="Z55921" s="218"/>
      <c r="AA55921" s="218"/>
    </row>
    <row r="55922" spans="26:27" x14ac:dyDescent="0.2">
      <c r="Z55922" s="218"/>
      <c r="AA55922" s="218"/>
    </row>
    <row r="55923" spans="26:27" x14ac:dyDescent="0.2">
      <c r="Z55923" s="218"/>
      <c r="AA55923" s="218"/>
    </row>
    <row r="55924" spans="26:27" x14ac:dyDescent="0.2">
      <c r="Z55924" s="218"/>
      <c r="AA55924" s="218"/>
    </row>
    <row r="55925" spans="26:27" x14ac:dyDescent="0.2">
      <c r="Z55925" s="218"/>
      <c r="AA55925" s="218"/>
    </row>
    <row r="55926" spans="26:27" x14ac:dyDescent="0.2">
      <c r="Z55926" s="218"/>
      <c r="AA55926" s="218"/>
    </row>
    <row r="55927" spans="26:27" x14ac:dyDescent="0.2">
      <c r="Z55927" s="218"/>
      <c r="AA55927" s="218"/>
    </row>
    <row r="55928" spans="26:27" x14ac:dyDescent="0.2">
      <c r="Z55928" s="218"/>
      <c r="AA55928" s="218"/>
    </row>
    <row r="55929" spans="26:27" x14ac:dyDescent="0.2">
      <c r="Z55929" s="218"/>
      <c r="AA55929" s="218"/>
    </row>
    <row r="55930" spans="26:27" x14ac:dyDescent="0.2">
      <c r="Z55930" s="218"/>
      <c r="AA55930" s="218"/>
    </row>
    <row r="55931" spans="26:27" x14ac:dyDescent="0.2">
      <c r="Z55931" s="218"/>
      <c r="AA55931" s="218"/>
    </row>
    <row r="55932" spans="26:27" x14ac:dyDescent="0.2">
      <c r="Z55932" s="218"/>
      <c r="AA55932" s="218"/>
    </row>
    <row r="55933" spans="26:27" x14ac:dyDescent="0.2">
      <c r="Z55933" s="218"/>
      <c r="AA55933" s="218"/>
    </row>
    <row r="55934" spans="26:27" x14ac:dyDescent="0.2">
      <c r="Z55934" s="218"/>
      <c r="AA55934" s="218"/>
    </row>
    <row r="55935" spans="26:27" x14ac:dyDescent="0.2">
      <c r="Z55935" s="218"/>
      <c r="AA55935" s="218"/>
    </row>
    <row r="55936" spans="26:27" x14ac:dyDescent="0.2">
      <c r="Z55936" s="218"/>
      <c r="AA55936" s="218"/>
    </row>
    <row r="55937" spans="26:27" x14ac:dyDescent="0.2">
      <c r="Z55937" s="218"/>
      <c r="AA55937" s="218"/>
    </row>
    <row r="55938" spans="26:27" x14ac:dyDescent="0.2">
      <c r="Z55938" s="218"/>
      <c r="AA55938" s="218"/>
    </row>
    <row r="55939" spans="26:27" x14ac:dyDescent="0.2">
      <c r="Z55939" s="218"/>
      <c r="AA55939" s="218"/>
    </row>
    <row r="55940" spans="26:27" x14ac:dyDescent="0.2">
      <c r="Z55940" s="218"/>
      <c r="AA55940" s="218"/>
    </row>
    <row r="55941" spans="26:27" x14ac:dyDescent="0.2">
      <c r="Z55941" s="218"/>
      <c r="AA55941" s="218"/>
    </row>
    <row r="55942" spans="26:27" x14ac:dyDescent="0.2">
      <c r="Z55942" s="218"/>
      <c r="AA55942" s="218"/>
    </row>
    <row r="55943" spans="26:27" x14ac:dyDescent="0.2">
      <c r="Z55943" s="218"/>
      <c r="AA55943" s="218"/>
    </row>
    <row r="55944" spans="26:27" x14ac:dyDescent="0.2">
      <c r="Z55944" s="218"/>
      <c r="AA55944" s="218"/>
    </row>
    <row r="55945" spans="26:27" x14ac:dyDescent="0.2">
      <c r="Z55945" s="218"/>
      <c r="AA55945" s="218"/>
    </row>
    <row r="55946" spans="26:27" x14ac:dyDescent="0.2">
      <c r="Z55946" s="218"/>
      <c r="AA55946" s="218"/>
    </row>
    <row r="55947" spans="26:27" x14ac:dyDescent="0.2">
      <c r="Z55947" s="218"/>
      <c r="AA55947" s="218"/>
    </row>
    <row r="55948" spans="26:27" x14ac:dyDescent="0.2">
      <c r="Z55948" s="218"/>
      <c r="AA55948" s="218"/>
    </row>
    <row r="55949" spans="26:27" x14ac:dyDescent="0.2">
      <c r="Z55949" s="218"/>
      <c r="AA55949" s="218"/>
    </row>
    <row r="55950" spans="26:27" x14ac:dyDescent="0.2">
      <c r="Z55950" s="218"/>
      <c r="AA55950" s="218"/>
    </row>
    <row r="55951" spans="26:27" x14ac:dyDescent="0.2">
      <c r="Z55951" s="218"/>
      <c r="AA55951" s="218"/>
    </row>
    <row r="55952" spans="26:27" x14ac:dyDescent="0.2">
      <c r="Z55952" s="218"/>
      <c r="AA55952" s="218"/>
    </row>
    <row r="55953" spans="26:27" x14ac:dyDescent="0.2">
      <c r="Z55953" s="218"/>
      <c r="AA55953" s="218"/>
    </row>
    <row r="55954" spans="26:27" x14ac:dyDescent="0.2">
      <c r="Z55954" s="218"/>
      <c r="AA55954" s="218"/>
    </row>
    <row r="55955" spans="26:27" x14ac:dyDescent="0.2">
      <c r="Z55955" s="218"/>
      <c r="AA55955" s="218"/>
    </row>
    <row r="55956" spans="26:27" x14ac:dyDescent="0.2">
      <c r="Z55956" s="218"/>
      <c r="AA55956" s="218"/>
    </row>
    <row r="55957" spans="26:27" x14ac:dyDescent="0.2">
      <c r="Z55957" s="218"/>
      <c r="AA55957" s="218"/>
    </row>
    <row r="55958" spans="26:27" x14ac:dyDescent="0.2">
      <c r="Z55958" s="218"/>
      <c r="AA55958" s="218"/>
    </row>
    <row r="55959" spans="26:27" x14ac:dyDescent="0.2">
      <c r="Z55959" s="218"/>
      <c r="AA55959" s="218"/>
    </row>
    <row r="55960" spans="26:27" x14ac:dyDescent="0.2">
      <c r="Z55960" s="218"/>
      <c r="AA55960" s="218"/>
    </row>
    <row r="55961" spans="26:27" x14ac:dyDescent="0.2">
      <c r="Z55961" s="218"/>
      <c r="AA55961" s="218"/>
    </row>
    <row r="55962" spans="26:27" x14ac:dyDescent="0.2">
      <c r="Z55962" s="218"/>
      <c r="AA55962" s="218"/>
    </row>
    <row r="55963" spans="26:27" x14ac:dyDescent="0.2">
      <c r="Z55963" s="218"/>
      <c r="AA55963" s="218"/>
    </row>
    <row r="55964" spans="26:27" x14ac:dyDescent="0.2">
      <c r="Z55964" s="218"/>
      <c r="AA55964" s="218"/>
    </row>
    <row r="55965" spans="26:27" x14ac:dyDescent="0.2">
      <c r="Z55965" s="218"/>
      <c r="AA55965" s="218"/>
    </row>
    <row r="55966" spans="26:27" x14ac:dyDescent="0.2">
      <c r="Z55966" s="218"/>
      <c r="AA55966" s="218"/>
    </row>
    <row r="55967" spans="26:27" x14ac:dyDescent="0.2">
      <c r="Z55967" s="218"/>
      <c r="AA55967" s="218"/>
    </row>
    <row r="55968" spans="26:27" x14ac:dyDescent="0.2">
      <c r="Z55968" s="218"/>
      <c r="AA55968" s="218"/>
    </row>
    <row r="55969" spans="26:27" x14ac:dyDescent="0.2">
      <c r="Z55969" s="218"/>
      <c r="AA55969" s="218"/>
    </row>
    <row r="55970" spans="26:27" x14ac:dyDescent="0.2">
      <c r="Z55970" s="218"/>
      <c r="AA55970" s="218"/>
    </row>
    <row r="55971" spans="26:27" x14ac:dyDescent="0.2">
      <c r="Z55971" s="218"/>
      <c r="AA55971" s="218"/>
    </row>
    <row r="55972" spans="26:27" x14ac:dyDescent="0.2">
      <c r="Z55972" s="218"/>
      <c r="AA55972" s="218"/>
    </row>
    <row r="55973" spans="26:27" x14ac:dyDescent="0.2">
      <c r="Z55973" s="218"/>
      <c r="AA55973" s="218"/>
    </row>
    <row r="55974" spans="26:27" x14ac:dyDescent="0.2">
      <c r="Z55974" s="218"/>
      <c r="AA55974" s="218"/>
    </row>
    <row r="55975" spans="26:27" x14ac:dyDescent="0.2">
      <c r="Z55975" s="218"/>
      <c r="AA55975" s="218"/>
    </row>
    <row r="55976" spans="26:27" x14ac:dyDescent="0.2">
      <c r="Z55976" s="218"/>
      <c r="AA55976" s="218"/>
    </row>
    <row r="55977" spans="26:27" x14ac:dyDescent="0.2">
      <c r="Z55977" s="218"/>
      <c r="AA55977" s="218"/>
    </row>
    <row r="55978" spans="26:27" x14ac:dyDescent="0.2">
      <c r="Z55978" s="218"/>
      <c r="AA55978" s="218"/>
    </row>
    <row r="55979" spans="26:27" x14ac:dyDescent="0.2">
      <c r="Z55979" s="218"/>
      <c r="AA55979" s="218"/>
    </row>
    <row r="55980" spans="26:27" x14ac:dyDescent="0.2">
      <c r="Z55980" s="218"/>
      <c r="AA55980" s="218"/>
    </row>
    <row r="55981" spans="26:27" x14ac:dyDescent="0.2">
      <c r="Z55981" s="218"/>
      <c r="AA55981" s="218"/>
    </row>
    <row r="55982" spans="26:27" x14ac:dyDescent="0.2">
      <c r="Z55982" s="218"/>
      <c r="AA55982" s="218"/>
    </row>
    <row r="55983" spans="26:27" x14ac:dyDescent="0.2">
      <c r="Z55983" s="218"/>
      <c r="AA55983" s="218"/>
    </row>
    <row r="55984" spans="26:27" x14ac:dyDescent="0.2">
      <c r="Z55984" s="218"/>
      <c r="AA55984" s="218"/>
    </row>
    <row r="55985" spans="26:27" x14ac:dyDescent="0.2">
      <c r="Z55985" s="218"/>
      <c r="AA55985" s="218"/>
    </row>
    <row r="55986" spans="26:27" x14ac:dyDescent="0.2">
      <c r="Z55986" s="218"/>
      <c r="AA55986" s="218"/>
    </row>
    <row r="55987" spans="26:27" x14ac:dyDescent="0.2">
      <c r="Z55987" s="218"/>
      <c r="AA55987" s="218"/>
    </row>
    <row r="55988" spans="26:27" x14ac:dyDescent="0.2">
      <c r="Z55988" s="218"/>
      <c r="AA55988" s="218"/>
    </row>
    <row r="55989" spans="26:27" x14ac:dyDescent="0.2">
      <c r="Z55989" s="218"/>
      <c r="AA55989" s="218"/>
    </row>
    <row r="55990" spans="26:27" x14ac:dyDescent="0.2">
      <c r="Z55990" s="218"/>
      <c r="AA55990" s="218"/>
    </row>
    <row r="55991" spans="26:27" x14ac:dyDescent="0.2">
      <c r="Z55991" s="218"/>
      <c r="AA55991" s="218"/>
    </row>
    <row r="55992" spans="26:27" x14ac:dyDescent="0.2">
      <c r="Z55992" s="218"/>
      <c r="AA55992" s="218"/>
    </row>
    <row r="55993" spans="26:27" x14ac:dyDescent="0.2">
      <c r="Z55993" s="218"/>
      <c r="AA55993" s="218"/>
    </row>
    <row r="55994" spans="26:27" x14ac:dyDescent="0.2">
      <c r="Z55994" s="218"/>
      <c r="AA55994" s="218"/>
    </row>
    <row r="55995" spans="26:27" x14ac:dyDescent="0.2">
      <c r="Z55995" s="218"/>
      <c r="AA55995" s="218"/>
    </row>
    <row r="55996" spans="26:27" x14ac:dyDescent="0.2">
      <c r="Z55996" s="218"/>
      <c r="AA55996" s="218"/>
    </row>
    <row r="55997" spans="26:27" x14ac:dyDescent="0.2">
      <c r="Z55997" s="218"/>
      <c r="AA55997" s="218"/>
    </row>
    <row r="55998" spans="26:27" x14ac:dyDescent="0.2">
      <c r="Z55998" s="218"/>
      <c r="AA55998" s="218"/>
    </row>
    <row r="55999" spans="26:27" x14ac:dyDescent="0.2">
      <c r="Z55999" s="218"/>
      <c r="AA55999" s="218"/>
    </row>
    <row r="56000" spans="26:27" x14ac:dyDescent="0.2">
      <c r="Z56000" s="218"/>
      <c r="AA56000" s="218"/>
    </row>
    <row r="56001" spans="26:27" x14ac:dyDescent="0.2">
      <c r="Z56001" s="218"/>
      <c r="AA56001" s="218"/>
    </row>
    <row r="56002" spans="26:27" x14ac:dyDescent="0.2">
      <c r="Z56002" s="218"/>
      <c r="AA56002" s="218"/>
    </row>
    <row r="56003" spans="26:27" x14ac:dyDescent="0.2">
      <c r="Z56003" s="218"/>
      <c r="AA56003" s="218"/>
    </row>
    <row r="56004" spans="26:27" x14ac:dyDescent="0.2">
      <c r="Z56004" s="218"/>
      <c r="AA56004" s="218"/>
    </row>
    <row r="56005" spans="26:27" x14ac:dyDescent="0.2">
      <c r="Z56005" s="218"/>
      <c r="AA56005" s="218"/>
    </row>
    <row r="56006" spans="26:27" x14ac:dyDescent="0.2">
      <c r="Z56006" s="218"/>
      <c r="AA56006" s="218"/>
    </row>
    <row r="56007" spans="26:27" x14ac:dyDescent="0.2">
      <c r="Z56007" s="218"/>
      <c r="AA56007" s="218"/>
    </row>
    <row r="56008" spans="26:27" x14ac:dyDescent="0.2">
      <c r="Z56008" s="218"/>
      <c r="AA56008" s="218"/>
    </row>
    <row r="56009" spans="26:27" x14ac:dyDescent="0.2">
      <c r="Z56009" s="218"/>
      <c r="AA56009" s="218"/>
    </row>
    <row r="56010" spans="26:27" x14ac:dyDescent="0.2">
      <c r="Z56010" s="218"/>
      <c r="AA56010" s="218"/>
    </row>
    <row r="56011" spans="26:27" x14ac:dyDescent="0.2">
      <c r="Z56011" s="218"/>
      <c r="AA56011" s="218"/>
    </row>
    <row r="56012" spans="26:27" x14ac:dyDescent="0.2">
      <c r="Z56012" s="218"/>
      <c r="AA56012" s="218"/>
    </row>
    <row r="56013" spans="26:27" x14ac:dyDescent="0.2">
      <c r="Z56013" s="218"/>
      <c r="AA56013" s="218"/>
    </row>
    <row r="56014" spans="26:27" x14ac:dyDescent="0.2">
      <c r="Z56014" s="218"/>
      <c r="AA56014" s="218"/>
    </row>
    <row r="56015" spans="26:27" x14ac:dyDescent="0.2">
      <c r="Z56015" s="218"/>
      <c r="AA56015" s="218"/>
    </row>
    <row r="56016" spans="26:27" x14ac:dyDescent="0.2">
      <c r="Z56016" s="218"/>
      <c r="AA56016" s="218"/>
    </row>
    <row r="56017" spans="26:27" x14ac:dyDescent="0.2">
      <c r="Z56017" s="218"/>
      <c r="AA56017" s="218"/>
    </row>
    <row r="56018" spans="26:27" x14ac:dyDescent="0.2">
      <c r="Z56018" s="218"/>
      <c r="AA56018" s="218"/>
    </row>
    <row r="56019" spans="26:27" x14ac:dyDescent="0.2">
      <c r="Z56019" s="218"/>
      <c r="AA56019" s="218"/>
    </row>
    <row r="56020" spans="26:27" x14ac:dyDescent="0.2">
      <c r="Z56020" s="218"/>
      <c r="AA56020" s="218"/>
    </row>
    <row r="56021" spans="26:27" x14ac:dyDescent="0.2">
      <c r="Z56021" s="218"/>
      <c r="AA56021" s="218"/>
    </row>
    <row r="56022" spans="26:27" x14ac:dyDescent="0.2">
      <c r="Z56022" s="218"/>
      <c r="AA56022" s="218"/>
    </row>
    <row r="56023" spans="26:27" x14ac:dyDescent="0.2">
      <c r="Z56023" s="218"/>
      <c r="AA56023" s="218"/>
    </row>
    <row r="56024" spans="26:27" x14ac:dyDescent="0.2">
      <c r="Z56024" s="218"/>
      <c r="AA56024" s="218"/>
    </row>
    <row r="56025" spans="26:27" x14ac:dyDescent="0.2">
      <c r="Z56025" s="218"/>
      <c r="AA56025" s="218"/>
    </row>
    <row r="56026" spans="26:27" x14ac:dyDescent="0.2">
      <c r="Z56026" s="218"/>
      <c r="AA56026" s="218"/>
    </row>
    <row r="56027" spans="26:27" x14ac:dyDescent="0.2">
      <c r="Z56027" s="218"/>
      <c r="AA56027" s="218"/>
    </row>
    <row r="56028" spans="26:27" x14ac:dyDescent="0.2">
      <c r="Z56028" s="218"/>
      <c r="AA56028" s="218"/>
    </row>
    <row r="56029" spans="26:27" x14ac:dyDescent="0.2">
      <c r="Z56029" s="218"/>
      <c r="AA56029" s="218"/>
    </row>
    <row r="56030" spans="26:27" x14ac:dyDescent="0.2">
      <c r="Z56030" s="218"/>
      <c r="AA56030" s="218"/>
    </row>
    <row r="56031" spans="26:27" x14ac:dyDescent="0.2">
      <c r="Z56031" s="218"/>
      <c r="AA56031" s="218"/>
    </row>
    <row r="56032" spans="26:27" x14ac:dyDescent="0.2">
      <c r="Z56032" s="218"/>
      <c r="AA56032" s="218"/>
    </row>
    <row r="56033" spans="26:27" x14ac:dyDescent="0.2">
      <c r="Z56033" s="218"/>
      <c r="AA56033" s="218"/>
    </row>
    <row r="56034" spans="26:27" x14ac:dyDescent="0.2">
      <c r="Z56034" s="218"/>
      <c r="AA56034" s="218"/>
    </row>
    <row r="56035" spans="26:27" x14ac:dyDescent="0.2">
      <c r="Z56035" s="218"/>
      <c r="AA56035" s="218"/>
    </row>
    <row r="56036" spans="26:27" x14ac:dyDescent="0.2">
      <c r="Z56036" s="218"/>
      <c r="AA56036" s="218"/>
    </row>
    <row r="56037" spans="26:27" x14ac:dyDescent="0.2">
      <c r="Z56037" s="218"/>
      <c r="AA56037" s="218"/>
    </row>
    <row r="56038" spans="26:27" x14ac:dyDescent="0.2">
      <c r="Z56038" s="218"/>
      <c r="AA56038" s="218"/>
    </row>
    <row r="56039" spans="26:27" x14ac:dyDescent="0.2">
      <c r="Z56039" s="218"/>
      <c r="AA56039" s="218"/>
    </row>
    <row r="56040" spans="26:27" x14ac:dyDescent="0.2">
      <c r="Z56040" s="218"/>
      <c r="AA56040" s="218"/>
    </row>
    <row r="56041" spans="26:27" x14ac:dyDescent="0.2">
      <c r="Z56041" s="218"/>
      <c r="AA56041" s="218"/>
    </row>
    <row r="56042" spans="26:27" x14ac:dyDescent="0.2">
      <c r="Z56042" s="218"/>
      <c r="AA56042" s="218"/>
    </row>
    <row r="56043" spans="26:27" x14ac:dyDescent="0.2">
      <c r="Z56043" s="218"/>
      <c r="AA56043" s="218"/>
    </row>
    <row r="56044" spans="26:27" x14ac:dyDescent="0.2">
      <c r="Z56044" s="218"/>
      <c r="AA56044" s="218"/>
    </row>
    <row r="56045" spans="26:27" x14ac:dyDescent="0.2">
      <c r="Z56045" s="218"/>
      <c r="AA56045" s="218"/>
    </row>
    <row r="56046" spans="26:27" x14ac:dyDescent="0.2">
      <c r="Z56046" s="218"/>
      <c r="AA56046" s="218"/>
    </row>
    <row r="56047" spans="26:27" x14ac:dyDescent="0.2">
      <c r="Z56047" s="218"/>
      <c r="AA56047" s="218"/>
    </row>
    <row r="56048" spans="26:27" x14ac:dyDescent="0.2">
      <c r="Z56048" s="218"/>
      <c r="AA56048" s="218"/>
    </row>
    <row r="56049" spans="26:27" x14ac:dyDescent="0.2">
      <c r="Z56049" s="218"/>
      <c r="AA56049" s="218"/>
    </row>
    <row r="56050" spans="26:27" x14ac:dyDescent="0.2">
      <c r="Z56050" s="218"/>
      <c r="AA56050" s="218"/>
    </row>
    <row r="56051" spans="26:27" x14ac:dyDescent="0.2">
      <c r="Z56051" s="218"/>
      <c r="AA56051" s="218"/>
    </row>
    <row r="56052" spans="26:27" x14ac:dyDescent="0.2">
      <c r="Z56052" s="218"/>
      <c r="AA56052" s="218"/>
    </row>
    <row r="56053" spans="26:27" x14ac:dyDescent="0.2">
      <c r="Z56053" s="218"/>
      <c r="AA56053" s="218"/>
    </row>
    <row r="56054" spans="26:27" x14ac:dyDescent="0.2">
      <c r="Z56054" s="218"/>
      <c r="AA56054" s="218"/>
    </row>
    <row r="56055" spans="26:27" x14ac:dyDescent="0.2">
      <c r="Z56055" s="218"/>
      <c r="AA56055" s="218"/>
    </row>
    <row r="56056" spans="26:27" x14ac:dyDescent="0.2">
      <c r="Z56056" s="218"/>
      <c r="AA56056" s="218"/>
    </row>
    <row r="56057" spans="26:27" x14ac:dyDescent="0.2">
      <c r="Z56057" s="218"/>
      <c r="AA56057" s="218"/>
    </row>
    <row r="56058" spans="26:27" x14ac:dyDescent="0.2">
      <c r="Z56058" s="218"/>
      <c r="AA56058" s="218"/>
    </row>
    <row r="56059" spans="26:27" x14ac:dyDescent="0.2">
      <c r="Z56059" s="218"/>
      <c r="AA56059" s="218"/>
    </row>
    <row r="56060" spans="26:27" x14ac:dyDescent="0.2">
      <c r="Z56060" s="218"/>
      <c r="AA56060" s="218"/>
    </row>
    <row r="56061" spans="26:27" x14ac:dyDescent="0.2">
      <c r="Z56061" s="218"/>
      <c r="AA56061" s="218"/>
    </row>
    <row r="56062" spans="26:27" x14ac:dyDescent="0.2">
      <c r="Z56062" s="218"/>
      <c r="AA56062" s="218"/>
    </row>
    <row r="56063" spans="26:27" x14ac:dyDescent="0.2">
      <c r="Z56063" s="218"/>
      <c r="AA56063" s="218"/>
    </row>
    <row r="56064" spans="26:27" x14ac:dyDescent="0.2">
      <c r="Z56064" s="218"/>
      <c r="AA56064" s="218"/>
    </row>
    <row r="56065" spans="26:27" x14ac:dyDescent="0.2">
      <c r="Z56065" s="218"/>
      <c r="AA56065" s="218"/>
    </row>
    <row r="56066" spans="26:27" x14ac:dyDescent="0.2">
      <c r="Z56066" s="218"/>
      <c r="AA56066" s="218"/>
    </row>
    <row r="56067" spans="26:27" x14ac:dyDescent="0.2">
      <c r="Z56067" s="218"/>
      <c r="AA56067" s="218"/>
    </row>
    <row r="56068" spans="26:27" x14ac:dyDescent="0.2">
      <c r="Z56068" s="218"/>
      <c r="AA56068" s="218"/>
    </row>
    <row r="56069" spans="26:27" x14ac:dyDescent="0.2">
      <c r="Z56069" s="218"/>
      <c r="AA56069" s="218"/>
    </row>
    <row r="56070" spans="26:27" x14ac:dyDescent="0.2">
      <c r="Z56070" s="218"/>
      <c r="AA56070" s="218"/>
    </row>
    <row r="56071" spans="26:27" x14ac:dyDescent="0.2">
      <c r="Z56071" s="218"/>
      <c r="AA56071" s="218"/>
    </row>
    <row r="56072" spans="26:27" x14ac:dyDescent="0.2">
      <c r="Z56072" s="218"/>
      <c r="AA56072" s="218"/>
    </row>
    <row r="56073" spans="26:27" x14ac:dyDescent="0.2">
      <c r="Z56073" s="218"/>
      <c r="AA56073" s="218"/>
    </row>
    <row r="56074" spans="26:27" x14ac:dyDescent="0.2">
      <c r="Z56074" s="218"/>
      <c r="AA56074" s="218"/>
    </row>
    <row r="56075" spans="26:27" x14ac:dyDescent="0.2">
      <c r="Z56075" s="218"/>
      <c r="AA56075" s="218"/>
    </row>
    <row r="56076" spans="26:27" x14ac:dyDescent="0.2">
      <c r="Z56076" s="218"/>
      <c r="AA56076" s="218"/>
    </row>
    <row r="56077" spans="26:27" x14ac:dyDescent="0.2">
      <c r="Z56077" s="218"/>
      <c r="AA56077" s="218"/>
    </row>
    <row r="56078" spans="26:27" x14ac:dyDescent="0.2">
      <c r="Z56078" s="218"/>
      <c r="AA56078" s="218"/>
    </row>
    <row r="56079" spans="26:27" x14ac:dyDescent="0.2">
      <c r="Z56079" s="218"/>
      <c r="AA56079" s="218"/>
    </row>
    <row r="56080" spans="26:27" x14ac:dyDescent="0.2">
      <c r="Z56080" s="218"/>
      <c r="AA56080" s="218"/>
    </row>
    <row r="56081" spans="26:27" x14ac:dyDescent="0.2">
      <c r="Z56081" s="218"/>
      <c r="AA56081" s="218"/>
    </row>
    <row r="56082" spans="26:27" x14ac:dyDescent="0.2">
      <c r="Z56082" s="218"/>
      <c r="AA56082" s="218"/>
    </row>
    <row r="56083" spans="26:27" x14ac:dyDescent="0.2">
      <c r="Z56083" s="218"/>
      <c r="AA56083" s="218"/>
    </row>
    <row r="56084" spans="26:27" x14ac:dyDescent="0.2">
      <c r="Z56084" s="218"/>
      <c r="AA56084" s="218"/>
    </row>
    <row r="56085" spans="26:27" x14ac:dyDescent="0.2">
      <c r="Z56085" s="218"/>
      <c r="AA56085" s="218"/>
    </row>
    <row r="56086" spans="26:27" x14ac:dyDescent="0.2">
      <c r="Z56086" s="218"/>
      <c r="AA56086" s="218"/>
    </row>
    <row r="56087" spans="26:27" x14ac:dyDescent="0.2">
      <c r="Z56087" s="218"/>
      <c r="AA56087" s="218"/>
    </row>
    <row r="56088" spans="26:27" x14ac:dyDescent="0.2">
      <c r="Z56088" s="218"/>
      <c r="AA56088" s="218"/>
    </row>
    <row r="56089" spans="26:27" x14ac:dyDescent="0.2">
      <c r="Z56089" s="218"/>
      <c r="AA56089" s="218"/>
    </row>
    <row r="56090" spans="26:27" x14ac:dyDescent="0.2">
      <c r="Z56090" s="218"/>
      <c r="AA56090" s="218"/>
    </row>
    <row r="56091" spans="26:27" x14ac:dyDescent="0.2">
      <c r="Z56091" s="218"/>
      <c r="AA56091" s="218"/>
    </row>
    <row r="56092" spans="26:27" x14ac:dyDescent="0.2">
      <c r="Z56092" s="218"/>
      <c r="AA56092" s="218"/>
    </row>
    <row r="56093" spans="26:27" x14ac:dyDescent="0.2">
      <c r="Z56093" s="218"/>
      <c r="AA56093" s="218"/>
    </row>
    <row r="56094" spans="26:27" x14ac:dyDescent="0.2">
      <c r="Z56094" s="218"/>
      <c r="AA56094" s="218"/>
    </row>
    <row r="56095" spans="26:27" x14ac:dyDescent="0.2">
      <c r="Z56095" s="218"/>
      <c r="AA56095" s="218"/>
    </row>
    <row r="56096" spans="26:27" x14ac:dyDescent="0.2">
      <c r="Z56096" s="218"/>
      <c r="AA56096" s="218"/>
    </row>
    <row r="56097" spans="26:27" x14ac:dyDescent="0.2">
      <c r="Z56097" s="218"/>
      <c r="AA56097" s="218"/>
    </row>
    <row r="56098" spans="26:27" x14ac:dyDescent="0.2">
      <c r="Z56098" s="218"/>
      <c r="AA56098" s="218"/>
    </row>
    <row r="56099" spans="26:27" x14ac:dyDescent="0.2">
      <c r="Z56099" s="218"/>
      <c r="AA56099" s="218"/>
    </row>
    <row r="56100" spans="26:27" x14ac:dyDescent="0.2">
      <c r="Z56100" s="218"/>
      <c r="AA56100" s="218"/>
    </row>
    <row r="56101" spans="26:27" x14ac:dyDescent="0.2">
      <c r="Z56101" s="218"/>
      <c r="AA56101" s="218"/>
    </row>
    <row r="56102" spans="26:27" x14ac:dyDescent="0.2">
      <c r="Z56102" s="218"/>
      <c r="AA56102" s="218"/>
    </row>
    <row r="56103" spans="26:27" x14ac:dyDescent="0.2">
      <c r="Z56103" s="218"/>
      <c r="AA56103" s="218"/>
    </row>
    <row r="56104" spans="26:27" x14ac:dyDescent="0.2">
      <c r="Z56104" s="218"/>
      <c r="AA56104" s="218"/>
    </row>
    <row r="56105" spans="26:27" x14ac:dyDescent="0.2">
      <c r="Z56105" s="218"/>
      <c r="AA56105" s="218"/>
    </row>
    <row r="56106" spans="26:27" x14ac:dyDescent="0.2">
      <c r="Z56106" s="218"/>
      <c r="AA56106" s="218"/>
    </row>
    <row r="56107" spans="26:27" x14ac:dyDescent="0.2">
      <c r="Z56107" s="218"/>
      <c r="AA56107" s="218"/>
    </row>
    <row r="56108" spans="26:27" x14ac:dyDescent="0.2">
      <c r="Z56108" s="218"/>
      <c r="AA56108" s="218"/>
    </row>
    <row r="56109" spans="26:27" x14ac:dyDescent="0.2">
      <c r="Z56109" s="218"/>
      <c r="AA56109" s="218"/>
    </row>
    <row r="56110" spans="26:27" x14ac:dyDescent="0.2">
      <c r="Z56110" s="218"/>
      <c r="AA56110" s="218"/>
    </row>
    <row r="56111" spans="26:27" x14ac:dyDescent="0.2">
      <c r="Z56111" s="218"/>
      <c r="AA56111" s="218"/>
    </row>
    <row r="56112" spans="26:27" x14ac:dyDescent="0.2">
      <c r="Z56112" s="218"/>
      <c r="AA56112" s="218"/>
    </row>
    <row r="56113" spans="26:27" x14ac:dyDescent="0.2">
      <c r="Z56113" s="218"/>
      <c r="AA56113" s="218"/>
    </row>
    <row r="56114" spans="26:27" x14ac:dyDescent="0.2">
      <c r="Z56114" s="218"/>
      <c r="AA56114" s="218"/>
    </row>
    <row r="56115" spans="26:27" x14ac:dyDescent="0.2">
      <c r="Z56115" s="218"/>
      <c r="AA56115" s="218"/>
    </row>
    <row r="56116" spans="26:27" x14ac:dyDescent="0.2">
      <c r="Z56116" s="218"/>
      <c r="AA56116" s="218"/>
    </row>
    <row r="56117" spans="26:27" x14ac:dyDescent="0.2">
      <c r="Z56117" s="218"/>
      <c r="AA56117" s="218"/>
    </row>
    <row r="56118" spans="26:27" x14ac:dyDescent="0.2">
      <c r="Z56118" s="218"/>
      <c r="AA56118" s="218"/>
    </row>
    <row r="56119" spans="26:27" x14ac:dyDescent="0.2">
      <c r="Z56119" s="218"/>
      <c r="AA56119" s="218"/>
    </row>
    <row r="56120" spans="26:27" x14ac:dyDescent="0.2">
      <c r="Z56120" s="218"/>
      <c r="AA56120" s="218"/>
    </row>
    <row r="56121" spans="26:27" x14ac:dyDescent="0.2">
      <c r="Z56121" s="218"/>
      <c r="AA56121" s="218"/>
    </row>
    <row r="56122" spans="26:27" x14ac:dyDescent="0.2">
      <c r="Z56122" s="218"/>
      <c r="AA56122" s="218"/>
    </row>
    <row r="56123" spans="26:27" x14ac:dyDescent="0.2">
      <c r="Z56123" s="218"/>
      <c r="AA56123" s="218"/>
    </row>
    <row r="56124" spans="26:27" x14ac:dyDescent="0.2">
      <c r="Z56124" s="218"/>
      <c r="AA56124" s="218"/>
    </row>
    <row r="56125" spans="26:27" x14ac:dyDescent="0.2">
      <c r="Z56125" s="218"/>
      <c r="AA56125" s="218"/>
    </row>
    <row r="56126" spans="26:27" x14ac:dyDescent="0.2">
      <c r="Z56126" s="218"/>
      <c r="AA56126" s="218"/>
    </row>
    <row r="56127" spans="26:27" x14ac:dyDescent="0.2">
      <c r="Z56127" s="218"/>
      <c r="AA56127" s="218"/>
    </row>
    <row r="56128" spans="26:27" x14ac:dyDescent="0.2">
      <c r="Z56128" s="218"/>
      <c r="AA56128" s="218"/>
    </row>
    <row r="56129" spans="26:27" x14ac:dyDescent="0.2">
      <c r="Z56129" s="218"/>
      <c r="AA56129" s="218"/>
    </row>
    <row r="56130" spans="26:27" x14ac:dyDescent="0.2">
      <c r="Z56130" s="218"/>
      <c r="AA56130" s="218"/>
    </row>
    <row r="56131" spans="26:27" x14ac:dyDescent="0.2">
      <c r="Z56131" s="218"/>
      <c r="AA56131" s="218"/>
    </row>
    <row r="56132" spans="26:27" x14ac:dyDescent="0.2">
      <c r="Z56132" s="218"/>
      <c r="AA56132" s="218"/>
    </row>
    <row r="56133" spans="26:27" x14ac:dyDescent="0.2">
      <c r="Z56133" s="218"/>
      <c r="AA56133" s="218"/>
    </row>
    <row r="56134" spans="26:27" x14ac:dyDescent="0.2">
      <c r="Z56134" s="218"/>
      <c r="AA56134" s="218"/>
    </row>
    <row r="56135" spans="26:27" x14ac:dyDescent="0.2">
      <c r="Z56135" s="218"/>
      <c r="AA56135" s="218"/>
    </row>
    <row r="56136" spans="26:27" x14ac:dyDescent="0.2">
      <c r="Z56136" s="218"/>
      <c r="AA56136" s="218"/>
    </row>
    <row r="56137" spans="26:27" x14ac:dyDescent="0.2">
      <c r="Z56137" s="218"/>
      <c r="AA56137" s="218"/>
    </row>
    <row r="56138" spans="26:27" x14ac:dyDescent="0.2">
      <c r="Z56138" s="218"/>
      <c r="AA56138" s="218"/>
    </row>
    <row r="56139" spans="26:27" x14ac:dyDescent="0.2">
      <c r="Z56139" s="218"/>
      <c r="AA56139" s="218"/>
    </row>
    <row r="56140" spans="26:27" x14ac:dyDescent="0.2">
      <c r="Z56140" s="218"/>
      <c r="AA56140" s="218"/>
    </row>
    <row r="56141" spans="26:27" x14ac:dyDescent="0.2">
      <c r="Z56141" s="218"/>
      <c r="AA56141" s="218"/>
    </row>
    <row r="56142" spans="26:27" x14ac:dyDescent="0.2">
      <c r="Z56142" s="218"/>
      <c r="AA56142" s="218"/>
    </row>
    <row r="56143" spans="26:27" x14ac:dyDescent="0.2">
      <c r="Z56143" s="218"/>
      <c r="AA56143" s="218"/>
    </row>
    <row r="56144" spans="26:27" x14ac:dyDescent="0.2">
      <c r="Z56144" s="218"/>
      <c r="AA56144" s="218"/>
    </row>
    <row r="56145" spans="26:27" x14ac:dyDescent="0.2">
      <c r="Z56145" s="218"/>
      <c r="AA56145" s="218"/>
    </row>
    <row r="56146" spans="26:27" x14ac:dyDescent="0.2">
      <c r="Z56146" s="218"/>
      <c r="AA56146" s="218"/>
    </row>
    <row r="56147" spans="26:27" x14ac:dyDescent="0.2">
      <c r="Z56147" s="218"/>
      <c r="AA56147" s="218"/>
    </row>
    <row r="56148" spans="26:27" x14ac:dyDescent="0.2">
      <c r="Z56148" s="218"/>
      <c r="AA56148" s="218"/>
    </row>
    <row r="56149" spans="26:27" x14ac:dyDescent="0.2">
      <c r="Z56149" s="218"/>
      <c r="AA56149" s="218"/>
    </row>
    <row r="56150" spans="26:27" x14ac:dyDescent="0.2">
      <c r="Z56150" s="218"/>
      <c r="AA56150" s="218"/>
    </row>
    <row r="56151" spans="26:27" x14ac:dyDescent="0.2">
      <c r="Z56151" s="218"/>
      <c r="AA56151" s="218"/>
    </row>
    <row r="56152" spans="26:27" x14ac:dyDescent="0.2">
      <c r="Z56152" s="218"/>
      <c r="AA56152" s="218"/>
    </row>
    <row r="56153" spans="26:27" x14ac:dyDescent="0.2">
      <c r="Z56153" s="218"/>
      <c r="AA56153" s="218"/>
    </row>
    <row r="56154" spans="26:27" x14ac:dyDescent="0.2">
      <c r="Z56154" s="218"/>
      <c r="AA56154" s="218"/>
    </row>
    <row r="56155" spans="26:27" x14ac:dyDescent="0.2">
      <c r="Z56155" s="218"/>
      <c r="AA56155" s="218"/>
    </row>
    <row r="56156" spans="26:27" x14ac:dyDescent="0.2">
      <c r="Z56156" s="218"/>
      <c r="AA56156" s="218"/>
    </row>
    <row r="56157" spans="26:27" x14ac:dyDescent="0.2">
      <c r="Z56157" s="218"/>
      <c r="AA56157" s="218"/>
    </row>
    <row r="56158" spans="26:27" x14ac:dyDescent="0.2">
      <c r="Z56158" s="218"/>
      <c r="AA56158" s="218"/>
    </row>
    <row r="56159" spans="26:27" x14ac:dyDescent="0.2">
      <c r="Z56159" s="218"/>
      <c r="AA56159" s="218"/>
    </row>
    <row r="56160" spans="26:27" x14ac:dyDescent="0.2">
      <c r="Z56160" s="218"/>
      <c r="AA56160" s="218"/>
    </row>
    <row r="56161" spans="26:27" x14ac:dyDescent="0.2">
      <c r="Z56161" s="218"/>
      <c r="AA56161" s="218"/>
    </row>
    <row r="56162" spans="26:27" x14ac:dyDescent="0.2">
      <c r="Z56162" s="218"/>
      <c r="AA56162" s="218"/>
    </row>
    <row r="56163" spans="26:27" x14ac:dyDescent="0.2">
      <c r="Z56163" s="218"/>
      <c r="AA56163" s="218"/>
    </row>
    <row r="56164" spans="26:27" x14ac:dyDescent="0.2">
      <c r="Z56164" s="218"/>
      <c r="AA56164" s="218"/>
    </row>
    <row r="56165" spans="26:27" x14ac:dyDescent="0.2">
      <c r="Z56165" s="218"/>
      <c r="AA56165" s="218"/>
    </row>
    <row r="56166" spans="26:27" x14ac:dyDescent="0.2">
      <c r="Z56166" s="218"/>
      <c r="AA56166" s="218"/>
    </row>
    <row r="56167" spans="26:27" x14ac:dyDescent="0.2">
      <c r="Z56167" s="218"/>
      <c r="AA56167" s="218"/>
    </row>
    <row r="56168" spans="26:27" x14ac:dyDescent="0.2">
      <c r="Z56168" s="218"/>
      <c r="AA56168" s="218"/>
    </row>
    <row r="56169" spans="26:27" x14ac:dyDescent="0.2">
      <c r="Z56169" s="218"/>
      <c r="AA56169" s="218"/>
    </row>
    <row r="56170" spans="26:27" x14ac:dyDescent="0.2">
      <c r="Z56170" s="218"/>
      <c r="AA56170" s="218"/>
    </row>
    <row r="56171" spans="26:27" x14ac:dyDescent="0.2">
      <c r="Z56171" s="218"/>
      <c r="AA56171" s="218"/>
    </row>
    <row r="56172" spans="26:27" x14ac:dyDescent="0.2">
      <c r="Z56172" s="218"/>
      <c r="AA56172" s="218"/>
    </row>
    <row r="56173" spans="26:27" x14ac:dyDescent="0.2">
      <c r="Z56173" s="218"/>
      <c r="AA56173" s="218"/>
    </row>
    <row r="56174" spans="26:27" x14ac:dyDescent="0.2">
      <c r="Z56174" s="218"/>
      <c r="AA56174" s="218"/>
    </row>
    <row r="56175" spans="26:27" x14ac:dyDescent="0.2">
      <c r="Z56175" s="218"/>
      <c r="AA56175" s="218"/>
    </row>
    <row r="56176" spans="26:27" x14ac:dyDescent="0.2">
      <c r="Z56176" s="218"/>
      <c r="AA56176" s="218"/>
    </row>
    <row r="56177" spans="26:27" x14ac:dyDescent="0.2">
      <c r="Z56177" s="218"/>
      <c r="AA56177" s="218"/>
    </row>
    <row r="56178" spans="26:27" x14ac:dyDescent="0.2">
      <c r="Z56178" s="218"/>
      <c r="AA56178" s="218"/>
    </row>
    <row r="56179" spans="26:27" x14ac:dyDescent="0.2">
      <c r="Z56179" s="218"/>
      <c r="AA56179" s="218"/>
    </row>
    <row r="56180" spans="26:27" x14ac:dyDescent="0.2">
      <c r="Z56180" s="218"/>
      <c r="AA56180" s="218"/>
    </row>
    <row r="56181" spans="26:27" x14ac:dyDescent="0.2">
      <c r="Z56181" s="218"/>
      <c r="AA56181" s="218"/>
    </row>
    <row r="56182" spans="26:27" x14ac:dyDescent="0.2">
      <c r="Z56182" s="218"/>
      <c r="AA56182" s="218"/>
    </row>
    <row r="56183" spans="26:27" x14ac:dyDescent="0.2">
      <c r="Z56183" s="218"/>
      <c r="AA56183" s="218"/>
    </row>
    <row r="56184" spans="26:27" x14ac:dyDescent="0.2">
      <c r="Z56184" s="218"/>
      <c r="AA56184" s="218"/>
    </row>
    <row r="56185" spans="26:27" x14ac:dyDescent="0.2">
      <c r="Z56185" s="218"/>
      <c r="AA56185" s="218"/>
    </row>
    <row r="56186" spans="26:27" x14ac:dyDescent="0.2">
      <c r="Z56186" s="218"/>
      <c r="AA56186" s="218"/>
    </row>
    <row r="56187" spans="26:27" x14ac:dyDescent="0.2">
      <c r="Z56187" s="218"/>
      <c r="AA56187" s="218"/>
    </row>
    <row r="56188" spans="26:27" x14ac:dyDescent="0.2">
      <c r="Z56188" s="218"/>
      <c r="AA56188" s="218"/>
    </row>
    <row r="56189" spans="26:27" x14ac:dyDescent="0.2">
      <c r="Z56189" s="218"/>
      <c r="AA56189" s="218"/>
    </row>
    <row r="56190" spans="26:27" x14ac:dyDescent="0.2">
      <c r="Z56190" s="218"/>
      <c r="AA56190" s="218"/>
    </row>
    <row r="56191" spans="26:27" x14ac:dyDescent="0.2">
      <c r="Z56191" s="218"/>
      <c r="AA56191" s="218"/>
    </row>
    <row r="56192" spans="26:27" x14ac:dyDescent="0.2">
      <c r="Z56192" s="218"/>
      <c r="AA56192" s="218"/>
    </row>
    <row r="56193" spans="26:27" x14ac:dyDescent="0.2">
      <c r="Z56193" s="218"/>
      <c r="AA56193" s="218"/>
    </row>
    <row r="56194" spans="26:27" x14ac:dyDescent="0.2">
      <c r="Z56194" s="218"/>
      <c r="AA56194" s="218"/>
    </row>
    <row r="56195" spans="26:27" x14ac:dyDescent="0.2">
      <c r="Z56195" s="218"/>
      <c r="AA56195" s="218"/>
    </row>
    <row r="56196" spans="26:27" x14ac:dyDescent="0.2">
      <c r="Z56196" s="218"/>
      <c r="AA56196" s="218"/>
    </row>
    <row r="56197" spans="26:27" x14ac:dyDescent="0.2">
      <c r="Z56197" s="218"/>
      <c r="AA56197" s="218"/>
    </row>
    <row r="56198" spans="26:27" x14ac:dyDescent="0.2">
      <c r="Z56198" s="218"/>
      <c r="AA56198" s="218"/>
    </row>
    <row r="56199" spans="26:27" x14ac:dyDescent="0.2">
      <c r="Z56199" s="218"/>
      <c r="AA56199" s="218"/>
    </row>
    <row r="56200" spans="26:27" x14ac:dyDescent="0.2">
      <c r="Z56200" s="218"/>
      <c r="AA56200" s="218"/>
    </row>
    <row r="56201" spans="26:27" x14ac:dyDescent="0.2">
      <c r="Z56201" s="218"/>
      <c r="AA56201" s="218"/>
    </row>
    <row r="56202" spans="26:27" x14ac:dyDescent="0.2">
      <c r="Z56202" s="218"/>
      <c r="AA56202" s="218"/>
    </row>
    <row r="56203" spans="26:27" x14ac:dyDescent="0.2">
      <c r="Z56203" s="218"/>
      <c r="AA56203" s="218"/>
    </row>
    <row r="56204" spans="26:27" x14ac:dyDescent="0.2">
      <c r="Z56204" s="218"/>
      <c r="AA56204" s="218"/>
    </row>
    <row r="56205" spans="26:27" x14ac:dyDescent="0.2">
      <c r="Z56205" s="218"/>
      <c r="AA56205" s="218"/>
    </row>
    <row r="56206" spans="26:27" x14ac:dyDescent="0.2">
      <c r="Z56206" s="218"/>
      <c r="AA56206" s="218"/>
    </row>
    <row r="56207" spans="26:27" x14ac:dyDescent="0.2">
      <c r="Z56207" s="218"/>
      <c r="AA56207" s="218"/>
    </row>
    <row r="56208" spans="26:27" x14ac:dyDescent="0.2">
      <c r="Z56208" s="218"/>
      <c r="AA56208" s="218"/>
    </row>
    <row r="56209" spans="26:27" x14ac:dyDescent="0.2">
      <c r="Z56209" s="218"/>
      <c r="AA56209" s="218"/>
    </row>
    <row r="56210" spans="26:27" x14ac:dyDescent="0.2">
      <c r="Z56210" s="218"/>
      <c r="AA56210" s="218"/>
    </row>
    <row r="56211" spans="26:27" x14ac:dyDescent="0.2">
      <c r="Z56211" s="218"/>
      <c r="AA56211" s="218"/>
    </row>
    <row r="56212" spans="26:27" x14ac:dyDescent="0.2">
      <c r="Z56212" s="218"/>
      <c r="AA56212" s="218"/>
    </row>
    <row r="56213" spans="26:27" x14ac:dyDescent="0.2">
      <c r="Z56213" s="218"/>
      <c r="AA56213" s="218"/>
    </row>
    <row r="56214" spans="26:27" x14ac:dyDescent="0.2">
      <c r="Z56214" s="218"/>
      <c r="AA56214" s="218"/>
    </row>
    <row r="56215" spans="26:27" x14ac:dyDescent="0.2">
      <c r="Z56215" s="218"/>
      <c r="AA56215" s="218"/>
    </row>
    <row r="56216" spans="26:27" x14ac:dyDescent="0.2">
      <c r="Z56216" s="218"/>
      <c r="AA56216" s="218"/>
    </row>
    <row r="56217" spans="26:27" x14ac:dyDescent="0.2">
      <c r="Z56217" s="218"/>
      <c r="AA56217" s="218"/>
    </row>
    <row r="56218" spans="26:27" x14ac:dyDescent="0.2">
      <c r="Z56218" s="218"/>
      <c r="AA56218" s="218"/>
    </row>
    <row r="56219" spans="26:27" x14ac:dyDescent="0.2">
      <c r="Z56219" s="218"/>
      <c r="AA56219" s="218"/>
    </row>
    <row r="56220" spans="26:27" x14ac:dyDescent="0.2">
      <c r="Z56220" s="218"/>
      <c r="AA56220" s="218"/>
    </row>
    <row r="56221" spans="26:27" x14ac:dyDescent="0.2">
      <c r="Z56221" s="218"/>
      <c r="AA56221" s="218"/>
    </row>
    <row r="56222" spans="26:27" x14ac:dyDescent="0.2">
      <c r="Z56222" s="218"/>
      <c r="AA56222" s="218"/>
    </row>
    <row r="56223" spans="26:27" x14ac:dyDescent="0.2">
      <c r="Z56223" s="218"/>
      <c r="AA56223" s="218"/>
    </row>
    <row r="56224" spans="26:27" x14ac:dyDescent="0.2">
      <c r="Z56224" s="218"/>
      <c r="AA56224" s="218"/>
    </row>
    <row r="56225" spans="26:27" x14ac:dyDescent="0.2">
      <c r="Z56225" s="218"/>
      <c r="AA56225" s="218"/>
    </row>
    <row r="56226" spans="26:27" x14ac:dyDescent="0.2">
      <c r="Z56226" s="218"/>
      <c r="AA56226" s="218"/>
    </row>
    <row r="56227" spans="26:27" x14ac:dyDescent="0.2">
      <c r="Z56227" s="218"/>
      <c r="AA56227" s="218"/>
    </row>
    <row r="56228" spans="26:27" x14ac:dyDescent="0.2">
      <c r="Z56228" s="218"/>
      <c r="AA56228" s="218"/>
    </row>
    <row r="56229" spans="26:27" x14ac:dyDescent="0.2">
      <c r="Z56229" s="218"/>
      <c r="AA56229" s="218"/>
    </row>
    <row r="56230" spans="26:27" x14ac:dyDescent="0.2">
      <c r="Z56230" s="218"/>
      <c r="AA56230" s="218"/>
    </row>
    <row r="56231" spans="26:27" x14ac:dyDescent="0.2">
      <c r="Z56231" s="218"/>
      <c r="AA56231" s="218"/>
    </row>
    <row r="56232" spans="26:27" x14ac:dyDescent="0.2">
      <c r="Z56232" s="218"/>
      <c r="AA56232" s="218"/>
    </row>
    <row r="56233" spans="26:27" x14ac:dyDescent="0.2">
      <c r="Z56233" s="218"/>
      <c r="AA56233" s="218"/>
    </row>
    <row r="56234" spans="26:27" x14ac:dyDescent="0.2">
      <c r="Z56234" s="218"/>
      <c r="AA56234" s="218"/>
    </row>
    <row r="56235" spans="26:27" x14ac:dyDescent="0.2">
      <c r="Z56235" s="218"/>
      <c r="AA56235" s="218"/>
    </row>
    <row r="56236" spans="26:27" x14ac:dyDescent="0.2">
      <c r="Z56236" s="218"/>
      <c r="AA56236" s="218"/>
    </row>
    <row r="56237" spans="26:27" x14ac:dyDescent="0.2">
      <c r="Z56237" s="218"/>
      <c r="AA56237" s="218"/>
    </row>
    <row r="56238" spans="26:27" x14ac:dyDescent="0.2">
      <c r="Z56238" s="218"/>
      <c r="AA56238" s="218"/>
    </row>
    <row r="56239" spans="26:27" x14ac:dyDescent="0.2">
      <c r="Z56239" s="218"/>
      <c r="AA56239" s="218"/>
    </row>
    <row r="56240" spans="26:27" x14ac:dyDescent="0.2">
      <c r="Z56240" s="218"/>
      <c r="AA56240" s="218"/>
    </row>
    <row r="56241" spans="26:27" x14ac:dyDescent="0.2">
      <c r="Z56241" s="218"/>
      <c r="AA56241" s="218"/>
    </row>
    <row r="56242" spans="26:27" x14ac:dyDescent="0.2">
      <c r="Z56242" s="218"/>
      <c r="AA56242" s="218"/>
    </row>
    <row r="56243" spans="26:27" x14ac:dyDescent="0.2">
      <c r="Z56243" s="218"/>
      <c r="AA56243" s="218"/>
    </row>
    <row r="56244" spans="26:27" x14ac:dyDescent="0.2">
      <c r="Z56244" s="218"/>
      <c r="AA56244" s="218"/>
    </row>
    <row r="56245" spans="26:27" x14ac:dyDescent="0.2">
      <c r="Z56245" s="218"/>
      <c r="AA56245" s="218"/>
    </row>
    <row r="56246" spans="26:27" x14ac:dyDescent="0.2">
      <c r="Z56246" s="218"/>
      <c r="AA56246" s="218"/>
    </row>
    <row r="56247" spans="26:27" x14ac:dyDescent="0.2">
      <c r="Z56247" s="218"/>
      <c r="AA56247" s="218"/>
    </row>
    <row r="56248" spans="26:27" x14ac:dyDescent="0.2">
      <c r="Z56248" s="218"/>
      <c r="AA56248" s="218"/>
    </row>
    <row r="56249" spans="26:27" x14ac:dyDescent="0.2">
      <c r="Z56249" s="218"/>
      <c r="AA56249" s="218"/>
    </row>
    <row r="56250" spans="26:27" x14ac:dyDescent="0.2">
      <c r="Z56250" s="218"/>
      <c r="AA56250" s="218"/>
    </row>
    <row r="56251" spans="26:27" x14ac:dyDescent="0.2">
      <c r="Z56251" s="218"/>
      <c r="AA56251" s="218"/>
    </row>
    <row r="56252" spans="26:27" x14ac:dyDescent="0.2">
      <c r="Z56252" s="218"/>
      <c r="AA56252" s="218"/>
    </row>
    <row r="56253" spans="26:27" x14ac:dyDescent="0.2">
      <c r="Z56253" s="218"/>
      <c r="AA56253" s="218"/>
    </row>
    <row r="56254" spans="26:27" x14ac:dyDescent="0.2">
      <c r="Z56254" s="218"/>
      <c r="AA56254" s="218"/>
    </row>
    <row r="56255" spans="26:27" x14ac:dyDescent="0.2">
      <c r="Z56255" s="218"/>
      <c r="AA56255" s="218"/>
    </row>
    <row r="56256" spans="26:27" x14ac:dyDescent="0.2">
      <c r="Z56256" s="218"/>
      <c r="AA56256" s="218"/>
    </row>
    <row r="56257" spans="26:27" x14ac:dyDescent="0.2">
      <c r="Z56257" s="218"/>
      <c r="AA56257" s="218"/>
    </row>
    <row r="56258" spans="26:27" x14ac:dyDescent="0.2">
      <c r="Z56258" s="218"/>
      <c r="AA56258" s="218"/>
    </row>
    <row r="56259" spans="26:27" x14ac:dyDescent="0.2">
      <c r="Z56259" s="218"/>
      <c r="AA56259" s="218"/>
    </row>
    <row r="56260" spans="26:27" x14ac:dyDescent="0.2">
      <c r="Z56260" s="218"/>
      <c r="AA56260" s="218"/>
    </row>
    <row r="56261" spans="26:27" x14ac:dyDescent="0.2">
      <c r="Z56261" s="218"/>
      <c r="AA56261" s="218"/>
    </row>
    <row r="56262" spans="26:27" x14ac:dyDescent="0.2">
      <c r="Z56262" s="218"/>
      <c r="AA56262" s="218"/>
    </row>
    <row r="56263" spans="26:27" x14ac:dyDescent="0.2">
      <c r="Z56263" s="218"/>
      <c r="AA56263" s="218"/>
    </row>
    <row r="56264" spans="26:27" x14ac:dyDescent="0.2">
      <c r="Z56264" s="218"/>
      <c r="AA56264" s="218"/>
    </row>
    <row r="56265" spans="26:27" x14ac:dyDescent="0.2">
      <c r="Z56265" s="218"/>
      <c r="AA56265" s="218"/>
    </row>
    <row r="56266" spans="26:27" x14ac:dyDescent="0.2">
      <c r="Z56266" s="218"/>
      <c r="AA56266" s="218"/>
    </row>
    <row r="56267" spans="26:27" x14ac:dyDescent="0.2">
      <c r="Z56267" s="218"/>
      <c r="AA56267" s="218"/>
    </row>
    <row r="56268" spans="26:27" x14ac:dyDescent="0.2">
      <c r="Z56268" s="218"/>
      <c r="AA56268" s="218"/>
    </row>
    <row r="56269" spans="26:27" x14ac:dyDescent="0.2">
      <c r="Z56269" s="218"/>
      <c r="AA56269" s="218"/>
    </row>
    <row r="56270" spans="26:27" x14ac:dyDescent="0.2">
      <c r="Z56270" s="218"/>
      <c r="AA56270" s="218"/>
    </row>
    <row r="56271" spans="26:27" x14ac:dyDescent="0.2">
      <c r="Z56271" s="218"/>
      <c r="AA56271" s="218"/>
    </row>
    <row r="56272" spans="26:27" x14ac:dyDescent="0.2">
      <c r="Z56272" s="218"/>
      <c r="AA56272" s="218"/>
    </row>
    <row r="56273" spans="26:27" x14ac:dyDescent="0.2">
      <c r="Z56273" s="218"/>
      <c r="AA56273" s="218"/>
    </row>
    <row r="56274" spans="26:27" x14ac:dyDescent="0.2">
      <c r="Z56274" s="218"/>
      <c r="AA56274" s="218"/>
    </row>
    <row r="56275" spans="26:27" x14ac:dyDescent="0.2">
      <c r="Z56275" s="218"/>
      <c r="AA56275" s="218"/>
    </row>
    <row r="56276" spans="26:27" x14ac:dyDescent="0.2">
      <c r="Z56276" s="218"/>
      <c r="AA56276" s="218"/>
    </row>
    <row r="56277" spans="26:27" x14ac:dyDescent="0.2">
      <c r="Z56277" s="218"/>
      <c r="AA56277" s="218"/>
    </row>
    <row r="56278" spans="26:27" x14ac:dyDescent="0.2">
      <c r="Z56278" s="218"/>
      <c r="AA56278" s="218"/>
    </row>
    <row r="56279" spans="26:27" x14ac:dyDescent="0.2">
      <c r="Z56279" s="218"/>
      <c r="AA56279" s="218"/>
    </row>
    <row r="56280" spans="26:27" x14ac:dyDescent="0.2">
      <c r="Z56280" s="218"/>
      <c r="AA56280" s="218"/>
    </row>
    <row r="56281" spans="26:27" x14ac:dyDescent="0.2">
      <c r="Z56281" s="218"/>
      <c r="AA56281" s="218"/>
    </row>
    <row r="56282" spans="26:27" x14ac:dyDescent="0.2">
      <c r="Z56282" s="218"/>
      <c r="AA56282" s="218"/>
    </row>
    <row r="56283" spans="26:27" x14ac:dyDescent="0.2">
      <c r="Z56283" s="218"/>
      <c r="AA56283" s="218"/>
    </row>
    <row r="56284" spans="26:27" x14ac:dyDescent="0.2">
      <c r="Z56284" s="218"/>
      <c r="AA56284" s="218"/>
    </row>
    <row r="56285" spans="26:27" x14ac:dyDescent="0.2">
      <c r="Z56285" s="218"/>
      <c r="AA56285" s="218"/>
    </row>
    <row r="56286" spans="26:27" x14ac:dyDescent="0.2">
      <c r="Z56286" s="218"/>
      <c r="AA56286" s="218"/>
    </row>
    <row r="56287" spans="26:27" x14ac:dyDescent="0.2">
      <c r="Z56287" s="218"/>
      <c r="AA56287" s="218"/>
    </row>
    <row r="56288" spans="26:27" x14ac:dyDescent="0.2">
      <c r="Z56288" s="218"/>
      <c r="AA56288" s="218"/>
    </row>
    <row r="56289" spans="26:27" x14ac:dyDescent="0.2">
      <c r="Z56289" s="218"/>
      <c r="AA56289" s="218"/>
    </row>
    <row r="56290" spans="26:27" x14ac:dyDescent="0.2">
      <c r="Z56290" s="218"/>
      <c r="AA56290" s="218"/>
    </row>
    <row r="56291" spans="26:27" x14ac:dyDescent="0.2">
      <c r="Z56291" s="218"/>
      <c r="AA56291" s="218"/>
    </row>
    <row r="56292" spans="26:27" x14ac:dyDescent="0.2">
      <c r="Z56292" s="218"/>
      <c r="AA56292" s="218"/>
    </row>
    <row r="56293" spans="26:27" x14ac:dyDescent="0.2">
      <c r="Z56293" s="218"/>
      <c r="AA56293" s="218"/>
    </row>
    <row r="56294" spans="26:27" x14ac:dyDescent="0.2">
      <c r="Z56294" s="218"/>
      <c r="AA56294" s="218"/>
    </row>
    <row r="56295" spans="26:27" x14ac:dyDescent="0.2">
      <c r="Z56295" s="218"/>
      <c r="AA56295" s="218"/>
    </row>
    <row r="56296" spans="26:27" x14ac:dyDescent="0.2">
      <c r="Z56296" s="218"/>
      <c r="AA56296" s="218"/>
    </row>
    <row r="56297" spans="26:27" x14ac:dyDescent="0.2">
      <c r="Z56297" s="218"/>
      <c r="AA56297" s="218"/>
    </row>
    <row r="56298" spans="26:27" x14ac:dyDescent="0.2">
      <c r="Z56298" s="218"/>
      <c r="AA56298" s="218"/>
    </row>
    <row r="56299" spans="26:27" x14ac:dyDescent="0.2">
      <c r="Z56299" s="218"/>
      <c r="AA56299" s="218"/>
    </row>
    <row r="56300" spans="26:27" x14ac:dyDescent="0.2">
      <c r="Z56300" s="218"/>
      <c r="AA56300" s="218"/>
    </row>
    <row r="56301" spans="26:27" x14ac:dyDescent="0.2">
      <c r="Z56301" s="218"/>
      <c r="AA56301" s="218"/>
    </row>
    <row r="56302" spans="26:27" x14ac:dyDescent="0.2">
      <c r="Z56302" s="218"/>
      <c r="AA56302" s="218"/>
    </row>
    <row r="56303" spans="26:27" x14ac:dyDescent="0.2">
      <c r="Z56303" s="218"/>
      <c r="AA56303" s="218"/>
    </row>
    <row r="56304" spans="26:27" x14ac:dyDescent="0.2">
      <c r="Z56304" s="218"/>
      <c r="AA56304" s="218"/>
    </row>
    <row r="56305" spans="26:27" x14ac:dyDescent="0.2">
      <c r="Z56305" s="218"/>
      <c r="AA56305" s="218"/>
    </row>
    <row r="56306" spans="26:27" x14ac:dyDescent="0.2">
      <c r="Z56306" s="218"/>
      <c r="AA56306" s="218"/>
    </row>
    <row r="56307" spans="26:27" x14ac:dyDescent="0.2">
      <c r="Z56307" s="218"/>
      <c r="AA56307" s="218"/>
    </row>
    <row r="56308" spans="26:27" x14ac:dyDescent="0.2">
      <c r="Z56308" s="218"/>
      <c r="AA56308" s="218"/>
    </row>
    <row r="56309" spans="26:27" x14ac:dyDescent="0.2">
      <c r="Z56309" s="218"/>
      <c r="AA56309" s="218"/>
    </row>
    <row r="56310" spans="26:27" x14ac:dyDescent="0.2">
      <c r="Z56310" s="218"/>
      <c r="AA56310" s="218"/>
    </row>
    <row r="56311" spans="26:27" x14ac:dyDescent="0.2">
      <c r="Z56311" s="218"/>
      <c r="AA56311" s="218"/>
    </row>
    <row r="56312" spans="26:27" x14ac:dyDescent="0.2">
      <c r="Z56312" s="218"/>
      <c r="AA56312" s="218"/>
    </row>
    <row r="56313" spans="26:27" x14ac:dyDescent="0.2">
      <c r="Z56313" s="218"/>
      <c r="AA56313" s="218"/>
    </row>
    <row r="56314" spans="26:27" x14ac:dyDescent="0.2">
      <c r="Z56314" s="218"/>
      <c r="AA56314" s="218"/>
    </row>
    <row r="56315" spans="26:27" x14ac:dyDescent="0.2">
      <c r="Z56315" s="218"/>
      <c r="AA56315" s="218"/>
    </row>
    <row r="56316" spans="26:27" x14ac:dyDescent="0.2">
      <c r="Z56316" s="218"/>
      <c r="AA56316" s="218"/>
    </row>
    <row r="56317" spans="26:27" x14ac:dyDescent="0.2">
      <c r="Z56317" s="218"/>
      <c r="AA56317" s="218"/>
    </row>
    <row r="56318" spans="26:27" x14ac:dyDescent="0.2">
      <c r="Z56318" s="218"/>
      <c r="AA56318" s="218"/>
    </row>
    <row r="56319" spans="26:27" x14ac:dyDescent="0.2">
      <c r="Z56319" s="218"/>
      <c r="AA56319" s="218"/>
    </row>
    <row r="56320" spans="26:27" x14ac:dyDescent="0.2">
      <c r="Z56320" s="218"/>
      <c r="AA56320" s="218"/>
    </row>
    <row r="56321" spans="26:27" x14ac:dyDescent="0.2">
      <c r="Z56321" s="218"/>
      <c r="AA56321" s="218"/>
    </row>
    <row r="56322" spans="26:27" x14ac:dyDescent="0.2">
      <c r="Z56322" s="218"/>
      <c r="AA56322" s="218"/>
    </row>
    <row r="56323" spans="26:27" x14ac:dyDescent="0.2">
      <c r="Z56323" s="218"/>
      <c r="AA56323" s="218"/>
    </row>
    <row r="56324" spans="26:27" x14ac:dyDescent="0.2">
      <c r="Z56324" s="218"/>
      <c r="AA56324" s="218"/>
    </row>
    <row r="56325" spans="26:27" x14ac:dyDescent="0.2">
      <c r="Z56325" s="218"/>
      <c r="AA56325" s="218"/>
    </row>
    <row r="56326" spans="26:27" x14ac:dyDescent="0.2">
      <c r="Z56326" s="218"/>
      <c r="AA56326" s="218"/>
    </row>
    <row r="56327" spans="26:27" x14ac:dyDescent="0.2">
      <c r="Z56327" s="218"/>
      <c r="AA56327" s="218"/>
    </row>
    <row r="56328" spans="26:27" x14ac:dyDescent="0.2">
      <c r="Z56328" s="218"/>
      <c r="AA56328" s="218"/>
    </row>
    <row r="56329" spans="26:27" x14ac:dyDescent="0.2">
      <c r="Z56329" s="218"/>
      <c r="AA56329" s="218"/>
    </row>
    <row r="56330" spans="26:27" x14ac:dyDescent="0.2">
      <c r="Z56330" s="218"/>
      <c r="AA56330" s="218"/>
    </row>
    <row r="56331" spans="26:27" x14ac:dyDescent="0.2">
      <c r="Z56331" s="218"/>
      <c r="AA56331" s="218"/>
    </row>
    <row r="56332" spans="26:27" x14ac:dyDescent="0.2">
      <c r="Z56332" s="218"/>
      <c r="AA56332" s="218"/>
    </row>
    <row r="56333" spans="26:27" x14ac:dyDescent="0.2">
      <c r="Z56333" s="218"/>
      <c r="AA56333" s="218"/>
    </row>
    <row r="56334" spans="26:27" x14ac:dyDescent="0.2">
      <c r="Z56334" s="218"/>
      <c r="AA56334" s="218"/>
    </row>
    <row r="56335" spans="26:27" x14ac:dyDescent="0.2">
      <c r="Z56335" s="218"/>
      <c r="AA56335" s="218"/>
    </row>
    <row r="56336" spans="26:27" x14ac:dyDescent="0.2">
      <c r="Z56336" s="218"/>
      <c r="AA56336" s="218"/>
    </row>
    <row r="56337" spans="26:27" x14ac:dyDescent="0.2">
      <c r="Z56337" s="218"/>
      <c r="AA56337" s="218"/>
    </row>
    <row r="56338" spans="26:27" x14ac:dyDescent="0.2">
      <c r="Z56338" s="218"/>
      <c r="AA56338" s="218"/>
    </row>
    <row r="56339" spans="26:27" x14ac:dyDescent="0.2">
      <c r="Z56339" s="218"/>
      <c r="AA56339" s="218"/>
    </row>
    <row r="56340" spans="26:27" x14ac:dyDescent="0.2">
      <c r="Z56340" s="218"/>
      <c r="AA56340" s="218"/>
    </row>
    <row r="56341" spans="26:27" x14ac:dyDescent="0.2">
      <c r="Z56341" s="218"/>
      <c r="AA56341" s="218"/>
    </row>
    <row r="56342" spans="26:27" x14ac:dyDescent="0.2">
      <c r="Z56342" s="218"/>
      <c r="AA56342" s="218"/>
    </row>
    <row r="56343" spans="26:27" x14ac:dyDescent="0.2">
      <c r="Z56343" s="218"/>
      <c r="AA56343" s="218"/>
    </row>
    <row r="56344" spans="26:27" x14ac:dyDescent="0.2">
      <c r="Z56344" s="218"/>
      <c r="AA56344" s="218"/>
    </row>
    <row r="56345" spans="26:27" x14ac:dyDescent="0.2">
      <c r="Z56345" s="218"/>
      <c r="AA56345" s="218"/>
    </row>
    <row r="56346" spans="26:27" x14ac:dyDescent="0.2">
      <c r="Z56346" s="218"/>
      <c r="AA56346" s="218"/>
    </row>
    <row r="56347" spans="26:27" x14ac:dyDescent="0.2">
      <c r="Z56347" s="218"/>
      <c r="AA56347" s="218"/>
    </row>
    <row r="56348" spans="26:27" x14ac:dyDescent="0.2">
      <c r="Z56348" s="218"/>
      <c r="AA56348" s="218"/>
    </row>
    <row r="56349" spans="26:27" x14ac:dyDescent="0.2">
      <c r="Z56349" s="218"/>
      <c r="AA56349" s="218"/>
    </row>
    <row r="56350" spans="26:27" x14ac:dyDescent="0.2">
      <c r="Z56350" s="218"/>
      <c r="AA56350" s="218"/>
    </row>
    <row r="56351" spans="26:27" x14ac:dyDescent="0.2">
      <c r="Z56351" s="218"/>
      <c r="AA56351" s="218"/>
    </row>
    <row r="56352" spans="26:27" x14ac:dyDescent="0.2">
      <c r="Z56352" s="218"/>
      <c r="AA56352" s="218"/>
    </row>
    <row r="56353" spans="26:27" x14ac:dyDescent="0.2">
      <c r="Z56353" s="218"/>
      <c r="AA56353" s="218"/>
    </row>
    <row r="56354" spans="26:27" x14ac:dyDescent="0.2">
      <c r="Z56354" s="218"/>
      <c r="AA56354" s="218"/>
    </row>
    <row r="56355" spans="26:27" x14ac:dyDescent="0.2">
      <c r="Z56355" s="218"/>
      <c r="AA56355" s="218"/>
    </row>
    <row r="56356" spans="26:27" x14ac:dyDescent="0.2">
      <c r="Z56356" s="218"/>
      <c r="AA56356" s="218"/>
    </row>
    <row r="56357" spans="26:27" x14ac:dyDescent="0.2">
      <c r="Z56357" s="218"/>
      <c r="AA56357" s="218"/>
    </row>
    <row r="56358" spans="26:27" x14ac:dyDescent="0.2">
      <c r="Z56358" s="218"/>
      <c r="AA56358" s="218"/>
    </row>
    <row r="56359" spans="26:27" x14ac:dyDescent="0.2">
      <c r="Z56359" s="218"/>
      <c r="AA56359" s="218"/>
    </row>
    <row r="56360" spans="26:27" x14ac:dyDescent="0.2">
      <c r="Z56360" s="218"/>
      <c r="AA56360" s="218"/>
    </row>
    <row r="56361" spans="26:27" x14ac:dyDescent="0.2">
      <c r="Z56361" s="218"/>
      <c r="AA56361" s="218"/>
    </row>
    <row r="56362" spans="26:27" x14ac:dyDescent="0.2">
      <c r="Z56362" s="218"/>
      <c r="AA56362" s="218"/>
    </row>
    <row r="56363" spans="26:27" x14ac:dyDescent="0.2">
      <c r="Z56363" s="218"/>
      <c r="AA56363" s="218"/>
    </row>
    <row r="56364" spans="26:27" x14ac:dyDescent="0.2">
      <c r="Z56364" s="218"/>
      <c r="AA56364" s="218"/>
    </row>
    <row r="56365" spans="26:27" x14ac:dyDescent="0.2">
      <c r="Z56365" s="218"/>
      <c r="AA56365" s="218"/>
    </row>
    <row r="56366" spans="26:27" x14ac:dyDescent="0.2">
      <c r="Z56366" s="218"/>
      <c r="AA56366" s="218"/>
    </row>
    <row r="56367" spans="26:27" x14ac:dyDescent="0.2">
      <c r="Z56367" s="218"/>
      <c r="AA56367" s="218"/>
    </row>
    <row r="56368" spans="26:27" x14ac:dyDescent="0.2">
      <c r="Z56368" s="218"/>
      <c r="AA56368" s="218"/>
    </row>
    <row r="56369" spans="26:27" x14ac:dyDescent="0.2">
      <c r="Z56369" s="218"/>
      <c r="AA56369" s="218"/>
    </row>
    <row r="56370" spans="26:27" x14ac:dyDescent="0.2">
      <c r="Z56370" s="218"/>
      <c r="AA56370" s="218"/>
    </row>
    <row r="56371" spans="26:27" x14ac:dyDescent="0.2">
      <c r="Z56371" s="218"/>
      <c r="AA56371" s="218"/>
    </row>
    <row r="56372" spans="26:27" x14ac:dyDescent="0.2">
      <c r="Z56372" s="218"/>
      <c r="AA56372" s="218"/>
    </row>
    <row r="56373" spans="26:27" x14ac:dyDescent="0.2">
      <c r="Z56373" s="218"/>
      <c r="AA56373" s="218"/>
    </row>
    <row r="56374" spans="26:27" x14ac:dyDescent="0.2">
      <c r="Z56374" s="218"/>
      <c r="AA56374" s="218"/>
    </row>
    <row r="56375" spans="26:27" x14ac:dyDescent="0.2">
      <c r="Z56375" s="218"/>
      <c r="AA56375" s="218"/>
    </row>
    <row r="56376" spans="26:27" x14ac:dyDescent="0.2">
      <c r="Z56376" s="218"/>
      <c r="AA56376" s="218"/>
    </row>
    <row r="56377" spans="26:27" x14ac:dyDescent="0.2">
      <c r="Z56377" s="218"/>
      <c r="AA56377" s="218"/>
    </row>
    <row r="56378" spans="26:27" x14ac:dyDescent="0.2">
      <c r="Z56378" s="218"/>
      <c r="AA56378" s="218"/>
    </row>
    <row r="56379" spans="26:27" x14ac:dyDescent="0.2">
      <c r="Z56379" s="218"/>
      <c r="AA56379" s="218"/>
    </row>
    <row r="56380" spans="26:27" x14ac:dyDescent="0.2">
      <c r="Z56380" s="218"/>
      <c r="AA56380" s="218"/>
    </row>
    <row r="56381" spans="26:27" x14ac:dyDescent="0.2">
      <c r="Z56381" s="218"/>
      <c r="AA56381" s="218"/>
    </row>
    <row r="56382" spans="26:27" x14ac:dyDescent="0.2">
      <c r="Z56382" s="218"/>
      <c r="AA56382" s="218"/>
    </row>
    <row r="56383" spans="26:27" x14ac:dyDescent="0.2">
      <c r="Z56383" s="218"/>
      <c r="AA56383" s="218"/>
    </row>
    <row r="56384" spans="26:27" x14ac:dyDescent="0.2">
      <c r="Z56384" s="218"/>
      <c r="AA56384" s="218"/>
    </row>
    <row r="56385" spans="26:27" x14ac:dyDescent="0.2">
      <c r="Z56385" s="218"/>
      <c r="AA56385" s="218"/>
    </row>
    <row r="56386" spans="26:27" x14ac:dyDescent="0.2">
      <c r="Z56386" s="218"/>
      <c r="AA56386" s="218"/>
    </row>
    <row r="56387" spans="26:27" x14ac:dyDescent="0.2">
      <c r="Z56387" s="218"/>
      <c r="AA56387" s="218"/>
    </row>
    <row r="56388" spans="26:27" x14ac:dyDescent="0.2">
      <c r="Z56388" s="218"/>
      <c r="AA56388" s="218"/>
    </row>
    <row r="56389" spans="26:27" x14ac:dyDescent="0.2">
      <c r="Z56389" s="218"/>
      <c r="AA56389" s="218"/>
    </row>
    <row r="56390" spans="26:27" x14ac:dyDescent="0.2">
      <c r="Z56390" s="218"/>
      <c r="AA56390" s="218"/>
    </row>
    <row r="56391" spans="26:27" x14ac:dyDescent="0.2">
      <c r="Z56391" s="218"/>
      <c r="AA56391" s="218"/>
    </row>
    <row r="56392" spans="26:27" x14ac:dyDescent="0.2">
      <c r="Z56392" s="218"/>
      <c r="AA56392" s="218"/>
    </row>
    <row r="56393" spans="26:27" x14ac:dyDescent="0.2">
      <c r="Z56393" s="218"/>
      <c r="AA56393" s="218"/>
    </row>
    <row r="56394" spans="26:27" x14ac:dyDescent="0.2">
      <c r="Z56394" s="218"/>
      <c r="AA56394" s="218"/>
    </row>
    <row r="56395" spans="26:27" x14ac:dyDescent="0.2">
      <c r="Z56395" s="218"/>
      <c r="AA56395" s="218"/>
    </row>
    <row r="56396" spans="26:27" x14ac:dyDescent="0.2">
      <c r="Z56396" s="218"/>
      <c r="AA56396" s="218"/>
    </row>
    <row r="56397" spans="26:27" x14ac:dyDescent="0.2">
      <c r="Z56397" s="218"/>
      <c r="AA56397" s="218"/>
    </row>
    <row r="56398" spans="26:27" x14ac:dyDescent="0.2">
      <c r="Z56398" s="218"/>
      <c r="AA56398" s="218"/>
    </row>
    <row r="56399" spans="26:27" x14ac:dyDescent="0.2">
      <c r="Z56399" s="218"/>
      <c r="AA56399" s="218"/>
    </row>
    <row r="56400" spans="26:27" x14ac:dyDescent="0.2">
      <c r="Z56400" s="218"/>
      <c r="AA56400" s="218"/>
    </row>
    <row r="56401" spans="26:27" x14ac:dyDescent="0.2">
      <c r="Z56401" s="218"/>
      <c r="AA56401" s="218"/>
    </row>
    <row r="56402" spans="26:27" x14ac:dyDescent="0.2">
      <c r="Z56402" s="218"/>
      <c r="AA56402" s="218"/>
    </row>
    <row r="56403" spans="26:27" x14ac:dyDescent="0.2">
      <c r="Z56403" s="218"/>
      <c r="AA56403" s="218"/>
    </row>
    <row r="56404" spans="26:27" x14ac:dyDescent="0.2">
      <c r="Z56404" s="218"/>
      <c r="AA56404" s="218"/>
    </row>
    <row r="56405" spans="26:27" x14ac:dyDescent="0.2">
      <c r="Z56405" s="218"/>
      <c r="AA56405" s="218"/>
    </row>
    <row r="56406" spans="26:27" x14ac:dyDescent="0.2">
      <c r="Z56406" s="218"/>
      <c r="AA56406" s="218"/>
    </row>
    <row r="56407" spans="26:27" x14ac:dyDescent="0.2">
      <c r="Z56407" s="218"/>
      <c r="AA56407" s="218"/>
    </row>
    <row r="56408" spans="26:27" x14ac:dyDescent="0.2">
      <c r="Z56408" s="218"/>
      <c r="AA56408" s="218"/>
    </row>
    <row r="56409" spans="26:27" x14ac:dyDescent="0.2">
      <c r="Z56409" s="218"/>
      <c r="AA56409" s="218"/>
    </row>
    <row r="56410" spans="26:27" x14ac:dyDescent="0.2">
      <c r="Z56410" s="218"/>
      <c r="AA56410" s="218"/>
    </row>
    <row r="56411" spans="26:27" x14ac:dyDescent="0.2">
      <c r="Z56411" s="218"/>
      <c r="AA56411" s="218"/>
    </row>
    <row r="56412" spans="26:27" x14ac:dyDescent="0.2">
      <c r="Z56412" s="218"/>
      <c r="AA56412" s="218"/>
    </row>
    <row r="56413" spans="26:27" x14ac:dyDescent="0.2">
      <c r="Z56413" s="218"/>
      <c r="AA56413" s="218"/>
    </row>
    <row r="56414" spans="26:27" x14ac:dyDescent="0.2">
      <c r="Z56414" s="218"/>
      <c r="AA56414" s="218"/>
    </row>
    <row r="56415" spans="26:27" x14ac:dyDescent="0.2">
      <c r="Z56415" s="218"/>
      <c r="AA56415" s="218"/>
    </row>
    <row r="56416" spans="26:27" x14ac:dyDescent="0.2">
      <c r="Z56416" s="218"/>
      <c r="AA56416" s="218"/>
    </row>
    <row r="56417" spans="26:27" x14ac:dyDescent="0.2">
      <c r="Z56417" s="218"/>
      <c r="AA56417" s="218"/>
    </row>
    <row r="56418" spans="26:27" x14ac:dyDescent="0.2">
      <c r="Z56418" s="218"/>
      <c r="AA56418" s="218"/>
    </row>
    <row r="56419" spans="26:27" x14ac:dyDescent="0.2">
      <c r="Z56419" s="218"/>
      <c r="AA56419" s="218"/>
    </row>
    <row r="56420" spans="26:27" x14ac:dyDescent="0.2">
      <c r="Z56420" s="218"/>
      <c r="AA56420" s="218"/>
    </row>
    <row r="56421" spans="26:27" x14ac:dyDescent="0.2">
      <c r="Z56421" s="218"/>
      <c r="AA56421" s="218"/>
    </row>
    <row r="56422" spans="26:27" x14ac:dyDescent="0.2">
      <c r="Z56422" s="218"/>
      <c r="AA56422" s="218"/>
    </row>
    <row r="56423" spans="26:27" x14ac:dyDescent="0.2">
      <c r="Z56423" s="218"/>
      <c r="AA56423" s="218"/>
    </row>
    <row r="56424" spans="26:27" x14ac:dyDescent="0.2">
      <c r="Z56424" s="218"/>
      <c r="AA56424" s="218"/>
    </row>
    <row r="56425" spans="26:27" x14ac:dyDescent="0.2">
      <c r="Z56425" s="218"/>
      <c r="AA56425" s="218"/>
    </row>
    <row r="56426" spans="26:27" x14ac:dyDescent="0.2">
      <c r="Z56426" s="218"/>
      <c r="AA56426" s="218"/>
    </row>
    <row r="56427" spans="26:27" x14ac:dyDescent="0.2">
      <c r="Z56427" s="218"/>
      <c r="AA56427" s="218"/>
    </row>
    <row r="56428" spans="26:27" x14ac:dyDescent="0.2">
      <c r="Z56428" s="218"/>
      <c r="AA56428" s="218"/>
    </row>
    <row r="56429" spans="26:27" x14ac:dyDescent="0.2">
      <c r="Z56429" s="218"/>
      <c r="AA56429" s="218"/>
    </row>
    <row r="56430" spans="26:27" x14ac:dyDescent="0.2">
      <c r="Z56430" s="218"/>
      <c r="AA56430" s="218"/>
    </row>
    <row r="56431" spans="26:27" x14ac:dyDescent="0.2">
      <c r="Z56431" s="218"/>
      <c r="AA56431" s="218"/>
    </row>
    <row r="56432" spans="26:27" x14ac:dyDescent="0.2">
      <c r="Z56432" s="218"/>
      <c r="AA56432" s="218"/>
    </row>
    <row r="56433" spans="26:27" x14ac:dyDescent="0.2">
      <c r="Z56433" s="218"/>
      <c r="AA56433" s="218"/>
    </row>
    <row r="56434" spans="26:27" x14ac:dyDescent="0.2">
      <c r="Z56434" s="218"/>
      <c r="AA56434" s="218"/>
    </row>
    <row r="56435" spans="26:27" x14ac:dyDescent="0.2">
      <c r="Z56435" s="218"/>
      <c r="AA56435" s="218"/>
    </row>
    <row r="56436" spans="26:27" x14ac:dyDescent="0.2">
      <c r="Z56436" s="218"/>
      <c r="AA56436" s="218"/>
    </row>
    <row r="56437" spans="26:27" x14ac:dyDescent="0.2">
      <c r="Z56437" s="218"/>
      <c r="AA56437" s="218"/>
    </row>
    <row r="56438" spans="26:27" x14ac:dyDescent="0.2">
      <c r="Z56438" s="218"/>
      <c r="AA56438" s="218"/>
    </row>
    <row r="56439" spans="26:27" x14ac:dyDescent="0.2">
      <c r="Z56439" s="218"/>
      <c r="AA56439" s="218"/>
    </row>
    <row r="56440" spans="26:27" x14ac:dyDescent="0.2">
      <c r="Z56440" s="218"/>
      <c r="AA56440" s="218"/>
    </row>
    <row r="56441" spans="26:27" x14ac:dyDescent="0.2">
      <c r="Z56441" s="218"/>
      <c r="AA56441" s="218"/>
    </row>
    <row r="56442" spans="26:27" x14ac:dyDescent="0.2">
      <c r="Z56442" s="218"/>
      <c r="AA56442" s="218"/>
    </row>
    <row r="56443" spans="26:27" x14ac:dyDescent="0.2">
      <c r="Z56443" s="218"/>
      <c r="AA56443" s="218"/>
    </row>
    <row r="56444" spans="26:27" x14ac:dyDescent="0.2">
      <c r="Z56444" s="218"/>
      <c r="AA56444" s="218"/>
    </row>
    <row r="56445" spans="26:27" x14ac:dyDescent="0.2">
      <c r="Z56445" s="218"/>
      <c r="AA56445" s="218"/>
    </row>
    <row r="56446" spans="26:27" x14ac:dyDescent="0.2">
      <c r="Z56446" s="218"/>
      <c r="AA56446" s="218"/>
    </row>
    <row r="56447" spans="26:27" x14ac:dyDescent="0.2">
      <c r="Z56447" s="218"/>
      <c r="AA56447" s="218"/>
    </row>
    <row r="56448" spans="26:27" x14ac:dyDescent="0.2">
      <c r="Z56448" s="218"/>
      <c r="AA56448" s="218"/>
    </row>
    <row r="56449" spans="26:27" x14ac:dyDescent="0.2">
      <c r="Z56449" s="218"/>
      <c r="AA56449" s="218"/>
    </row>
    <row r="56450" spans="26:27" x14ac:dyDescent="0.2">
      <c r="Z56450" s="218"/>
      <c r="AA56450" s="218"/>
    </row>
    <row r="56451" spans="26:27" x14ac:dyDescent="0.2">
      <c r="Z56451" s="218"/>
      <c r="AA56451" s="218"/>
    </row>
    <row r="56452" spans="26:27" x14ac:dyDescent="0.2">
      <c r="Z56452" s="218"/>
      <c r="AA56452" s="218"/>
    </row>
    <row r="56453" spans="26:27" x14ac:dyDescent="0.2">
      <c r="Z56453" s="218"/>
      <c r="AA56453" s="218"/>
    </row>
    <row r="56454" spans="26:27" x14ac:dyDescent="0.2">
      <c r="Z56454" s="218"/>
      <c r="AA56454" s="218"/>
    </row>
    <row r="56455" spans="26:27" x14ac:dyDescent="0.2">
      <c r="Z56455" s="218"/>
      <c r="AA56455" s="218"/>
    </row>
    <row r="56456" spans="26:27" x14ac:dyDescent="0.2">
      <c r="Z56456" s="218"/>
      <c r="AA56456" s="218"/>
    </row>
    <row r="56457" spans="26:27" x14ac:dyDescent="0.2">
      <c r="Z56457" s="218"/>
      <c r="AA56457" s="218"/>
    </row>
    <row r="56458" spans="26:27" x14ac:dyDescent="0.2">
      <c r="Z56458" s="218"/>
      <c r="AA56458" s="218"/>
    </row>
    <row r="56459" spans="26:27" x14ac:dyDescent="0.2">
      <c r="Z56459" s="218"/>
      <c r="AA56459" s="218"/>
    </row>
    <row r="56460" spans="26:27" x14ac:dyDescent="0.2">
      <c r="Z56460" s="218"/>
      <c r="AA56460" s="218"/>
    </row>
    <row r="56461" spans="26:27" x14ac:dyDescent="0.2">
      <c r="Z56461" s="218"/>
      <c r="AA56461" s="218"/>
    </row>
    <row r="56462" spans="26:27" x14ac:dyDescent="0.2">
      <c r="Z56462" s="218"/>
      <c r="AA56462" s="218"/>
    </row>
    <row r="56463" spans="26:27" x14ac:dyDescent="0.2">
      <c r="Z56463" s="218"/>
      <c r="AA56463" s="218"/>
    </row>
    <row r="56464" spans="26:27" x14ac:dyDescent="0.2">
      <c r="Z56464" s="218"/>
      <c r="AA56464" s="218"/>
    </row>
    <row r="56465" spans="26:27" x14ac:dyDescent="0.2">
      <c r="Z56465" s="218"/>
      <c r="AA56465" s="218"/>
    </row>
    <row r="56466" spans="26:27" x14ac:dyDescent="0.2">
      <c r="Z56466" s="218"/>
      <c r="AA56466" s="218"/>
    </row>
    <row r="56467" spans="26:27" x14ac:dyDescent="0.2">
      <c r="Z56467" s="218"/>
      <c r="AA56467" s="218"/>
    </row>
    <row r="56468" spans="26:27" x14ac:dyDescent="0.2">
      <c r="Z56468" s="218"/>
      <c r="AA56468" s="218"/>
    </row>
    <row r="56469" spans="26:27" x14ac:dyDescent="0.2">
      <c r="Z56469" s="218"/>
      <c r="AA56469" s="218"/>
    </row>
    <row r="56470" spans="26:27" x14ac:dyDescent="0.2">
      <c r="Z56470" s="218"/>
      <c r="AA56470" s="218"/>
    </row>
    <row r="56471" spans="26:27" x14ac:dyDescent="0.2">
      <c r="Z56471" s="218"/>
      <c r="AA56471" s="218"/>
    </row>
    <row r="56472" spans="26:27" x14ac:dyDescent="0.2">
      <c r="Z56472" s="218"/>
      <c r="AA56472" s="218"/>
    </row>
    <row r="56473" spans="26:27" x14ac:dyDescent="0.2">
      <c r="Z56473" s="218"/>
      <c r="AA56473" s="218"/>
    </row>
    <row r="56474" spans="26:27" x14ac:dyDescent="0.2">
      <c r="Z56474" s="218"/>
      <c r="AA56474" s="218"/>
    </row>
    <row r="56475" spans="26:27" x14ac:dyDescent="0.2">
      <c r="Z56475" s="218"/>
      <c r="AA56475" s="218"/>
    </row>
    <row r="56476" spans="26:27" x14ac:dyDescent="0.2">
      <c r="Z56476" s="218"/>
      <c r="AA56476" s="218"/>
    </row>
    <row r="56477" spans="26:27" x14ac:dyDescent="0.2">
      <c r="Z56477" s="218"/>
      <c r="AA56477" s="218"/>
    </row>
    <row r="56478" spans="26:27" x14ac:dyDescent="0.2">
      <c r="Z56478" s="218"/>
      <c r="AA56478" s="218"/>
    </row>
    <row r="56479" spans="26:27" x14ac:dyDescent="0.2">
      <c r="Z56479" s="218"/>
      <c r="AA56479" s="218"/>
    </row>
    <row r="56480" spans="26:27" x14ac:dyDescent="0.2">
      <c r="Z56480" s="218"/>
      <c r="AA56480" s="218"/>
    </row>
    <row r="56481" spans="26:27" x14ac:dyDescent="0.2">
      <c r="Z56481" s="218"/>
      <c r="AA56481" s="218"/>
    </row>
    <row r="56482" spans="26:27" x14ac:dyDescent="0.2">
      <c r="Z56482" s="218"/>
      <c r="AA56482" s="218"/>
    </row>
    <row r="56483" spans="26:27" x14ac:dyDescent="0.2">
      <c r="Z56483" s="218"/>
      <c r="AA56483" s="218"/>
    </row>
    <row r="56484" spans="26:27" x14ac:dyDescent="0.2">
      <c r="Z56484" s="218"/>
      <c r="AA56484" s="218"/>
    </row>
    <row r="56485" spans="26:27" x14ac:dyDescent="0.2">
      <c r="Z56485" s="218"/>
      <c r="AA56485" s="218"/>
    </row>
    <row r="56486" spans="26:27" x14ac:dyDescent="0.2">
      <c r="Z56486" s="218"/>
      <c r="AA56486" s="218"/>
    </row>
    <row r="56487" spans="26:27" x14ac:dyDescent="0.2">
      <c r="Z56487" s="218"/>
      <c r="AA56487" s="218"/>
    </row>
    <row r="56488" spans="26:27" x14ac:dyDescent="0.2">
      <c r="Z56488" s="218"/>
      <c r="AA56488" s="218"/>
    </row>
    <row r="56489" spans="26:27" x14ac:dyDescent="0.2">
      <c r="Z56489" s="218"/>
      <c r="AA56489" s="218"/>
    </row>
    <row r="56490" spans="26:27" x14ac:dyDescent="0.2">
      <c r="Z56490" s="218"/>
      <c r="AA56490" s="218"/>
    </row>
    <row r="56491" spans="26:27" x14ac:dyDescent="0.2">
      <c r="Z56491" s="218"/>
      <c r="AA56491" s="218"/>
    </row>
    <row r="56492" spans="26:27" x14ac:dyDescent="0.2">
      <c r="Z56492" s="218"/>
      <c r="AA56492" s="218"/>
    </row>
    <row r="56493" spans="26:27" x14ac:dyDescent="0.2">
      <c r="Z56493" s="218"/>
      <c r="AA56493" s="218"/>
    </row>
    <row r="56494" spans="26:27" x14ac:dyDescent="0.2">
      <c r="Z56494" s="218"/>
      <c r="AA56494" s="218"/>
    </row>
    <row r="56495" spans="26:27" x14ac:dyDescent="0.2">
      <c r="Z56495" s="218"/>
      <c r="AA56495" s="218"/>
    </row>
    <row r="56496" spans="26:27" x14ac:dyDescent="0.2">
      <c r="Z56496" s="218"/>
      <c r="AA56496" s="218"/>
    </row>
    <row r="56497" spans="26:27" x14ac:dyDescent="0.2">
      <c r="Z56497" s="218"/>
      <c r="AA56497" s="218"/>
    </row>
    <row r="56498" spans="26:27" x14ac:dyDescent="0.2">
      <c r="Z56498" s="218"/>
      <c r="AA56498" s="218"/>
    </row>
    <row r="56499" spans="26:27" x14ac:dyDescent="0.2">
      <c r="Z56499" s="218"/>
      <c r="AA56499" s="218"/>
    </row>
    <row r="56500" spans="26:27" x14ac:dyDescent="0.2">
      <c r="Z56500" s="218"/>
      <c r="AA56500" s="218"/>
    </row>
    <row r="56501" spans="26:27" x14ac:dyDescent="0.2">
      <c r="Z56501" s="218"/>
      <c r="AA56501" s="218"/>
    </row>
    <row r="56502" spans="26:27" x14ac:dyDescent="0.2">
      <c r="Z56502" s="218"/>
      <c r="AA56502" s="218"/>
    </row>
    <row r="56503" spans="26:27" x14ac:dyDescent="0.2">
      <c r="Z56503" s="218"/>
      <c r="AA56503" s="218"/>
    </row>
    <row r="56504" spans="26:27" x14ac:dyDescent="0.2">
      <c r="Z56504" s="218"/>
      <c r="AA56504" s="218"/>
    </row>
    <row r="56505" spans="26:27" x14ac:dyDescent="0.2">
      <c r="Z56505" s="218"/>
      <c r="AA56505" s="218"/>
    </row>
    <row r="56506" spans="26:27" x14ac:dyDescent="0.2">
      <c r="Z56506" s="218"/>
      <c r="AA56506" s="218"/>
    </row>
    <row r="56507" spans="26:27" x14ac:dyDescent="0.2">
      <c r="Z56507" s="218"/>
      <c r="AA56507" s="218"/>
    </row>
    <row r="56508" spans="26:27" x14ac:dyDescent="0.2">
      <c r="Z56508" s="218"/>
      <c r="AA56508" s="218"/>
    </row>
    <row r="56509" spans="26:27" x14ac:dyDescent="0.2">
      <c r="Z56509" s="218"/>
      <c r="AA56509" s="218"/>
    </row>
    <row r="56510" spans="26:27" x14ac:dyDescent="0.2">
      <c r="Z56510" s="218"/>
      <c r="AA56510" s="218"/>
    </row>
    <row r="56511" spans="26:27" x14ac:dyDescent="0.2">
      <c r="Z56511" s="218"/>
      <c r="AA56511" s="218"/>
    </row>
    <row r="56512" spans="26:27" x14ac:dyDescent="0.2">
      <c r="Z56512" s="218"/>
      <c r="AA56512" s="218"/>
    </row>
    <row r="56513" spans="26:27" x14ac:dyDescent="0.2">
      <c r="Z56513" s="218"/>
      <c r="AA56513" s="218"/>
    </row>
    <row r="56514" spans="26:27" x14ac:dyDescent="0.2">
      <c r="Z56514" s="218"/>
      <c r="AA56514" s="218"/>
    </row>
    <row r="56515" spans="26:27" x14ac:dyDescent="0.2">
      <c r="Z56515" s="218"/>
      <c r="AA56515" s="218"/>
    </row>
    <row r="56516" spans="26:27" x14ac:dyDescent="0.2">
      <c r="Z56516" s="218"/>
      <c r="AA56516" s="218"/>
    </row>
    <row r="56517" spans="26:27" x14ac:dyDescent="0.2">
      <c r="Z56517" s="218"/>
      <c r="AA56517" s="218"/>
    </row>
    <row r="56518" spans="26:27" x14ac:dyDescent="0.2">
      <c r="Z56518" s="218"/>
      <c r="AA56518" s="218"/>
    </row>
    <row r="56519" spans="26:27" x14ac:dyDescent="0.2">
      <c r="Z56519" s="218"/>
      <c r="AA56519" s="218"/>
    </row>
    <row r="56520" spans="26:27" x14ac:dyDescent="0.2">
      <c r="Z56520" s="218"/>
      <c r="AA56520" s="218"/>
    </row>
    <row r="56521" spans="26:27" x14ac:dyDescent="0.2">
      <c r="Z56521" s="218"/>
      <c r="AA56521" s="218"/>
    </row>
    <row r="56522" spans="26:27" x14ac:dyDescent="0.2">
      <c r="Z56522" s="218"/>
      <c r="AA56522" s="218"/>
    </row>
    <row r="56523" spans="26:27" x14ac:dyDescent="0.2">
      <c r="Z56523" s="218"/>
      <c r="AA56523" s="218"/>
    </row>
    <row r="56524" spans="26:27" x14ac:dyDescent="0.2">
      <c r="Z56524" s="218"/>
      <c r="AA56524" s="218"/>
    </row>
    <row r="56525" spans="26:27" x14ac:dyDescent="0.2">
      <c r="Z56525" s="218"/>
      <c r="AA56525" s="218"/>
    </row>
    <row r="56526" spans="26:27" x14ac:dyDescent="0.2">
      <c r="Z56526" s="218"/>
      <c r="AA56526" s="218"/>
    </row>
    <row r="56527" spans="26:27" x14ac:dyDescent="0.2">
      <c r="Z56527" s="218"/>
      <c r="AA56527" s="218"/>
    </row>
    <row r="56528" spans="26:27" x14ac:dyDescent="0.2">
      <c r="Z56528" s="218"/>
      <c r="AA56528" s="218"/>
    </row>
    <row r="56529" spans="26:27" x14ac:dyDescent="0.2">
      <c r="Z56529" s="218"/>
      <c r="AA56529" s="218"/>
    </row>
    <row r="56530" spans="26:27" x14ac:dyDescent="0.2">
      <c r="Z56530" s="218"/>
      <c r="AA56530" s="218"/>
    </row>
    <row r="56531" spans="26:27" x14ac:dyDescent="0.2">
      <c r="Z56531" s="218"/>
      <c r="AA56531" s="218"/>
    </row>
    <row r="56532" spans="26:27" x14ac:dyDescent="0.2">
      <c r="Z56532" s="218"/>
      <c r="AA56532" s="218"/>
    </row>
    <row r="56533" spans="26:27" x14ac:dyDescent="0.2">
      <c r="Z56533" s="218"/>
      <c r="AA56533" s="218"/>
    </row>
    <row r="56534" spans="26:27" x14ac:dyDescent="0.2">
      <c r="Z56534" s="218"/>
      <c r="AA56534" s="218"/>
    </row>
    <row r="56535" spans="26:27" x14ac:dyDescent="0.2">
      <c r="Z56535" s="218"/>
      <c r="AA56535" s="218"/>
    </row>
    <row r="56536" spans="26:27" x14ac:dyDescent="0.2">
      <c r="Z56536" s="218"/>
      <c r="AA56536" s="218"/>
    </row>
    <row r="56537" spans="26:27" x14ac:dyDescent="0.2">
      <c r="Z56537" s="218"/>
      <c r="AA56537" s="218"/>
    </row>
    <row r="56538" spans="26:27" x14ac:dyDescent="0.2">
      <c r="Z56538" s="218"/>
      <c r="AA56538" s="218"/>
    </row>
    <row r="56539" spans="26:27" x14ac:dyDescent="0.2">
      <c r="Z56539" s="218"/>
      <c r="AA56539" s="218"/>
    </row>
    <row r="56540" spans="26:27" x14ac:dyDescent="0.2">
      <c r="Z56540" s="218"/>
      <c r="AA56540" s="218"/>
    </row>
    <row r="56541" spans="26:27" x14ac:dyDescent="0.2">
      <c r="Z56541" s="218"/>
      <c r="AA56541" s="218"/>
    </row>
    <row r="56542" spans="26:27" x14ac:dyDescent="0.2">
      <c r="Z56542" s="218"/>
      <c r="AA56542" s="218"/>
    </row>
    <row r="56543" spans="26:27" x14ac:dyDescent="0.2">
      <c r="Z56543" s="218"/>
      <c r="AA56543" s="218"/>
    </row>
    <row r="56544" spans="26:27" x14ac:dyDescent="0.2">
      <c r="Z56544" s="218"/>
      <c r="AA56544" s="218"/>
    </row>
    <row r="56545" spans="26:27" x14ac:dyDescent="0.2">
      <c r="Z56545" s="218"/>
      <c r="AA56545" s="218"/>
    </row>
    <row r="56546" spans="26:27" x14ac:dyDescent="0.2">
      <c r="Z56546" s="218"/>
      <c r="AA56546" s="218"/>
    </row>
    <row r="56547" spans="26:27" x14ac:dyDescent="0.2">
      <c r="Z56547" s="218"/>
      <c r="AA56547" s="218"/>
    </row>
    <row r="56548" spans="26:27" x14ac:dyDescent="0.2">
      <c r="Z56548" s="218"/>
      <c r="AA56548" s="218"/>
    </row>
    <row r="56549" spans="26:27" x14ac:dyDescent="0.2">
      <c r="Z56549" s="218"/>
      <c r="AA56549" s="218"/>
    </row>
    <row r="56550" spans="26:27" x14ac:dyDescent="0.2">
      <c r="Z56550" s="218"/>
      <c r="AA56550" s="218"/>
    </row>
    <row r="56551" spans="26:27" x14ac:dyDescent="0.2">
      <c r="Z56551" s="218"/>
      <c r="AA56551" s="218"/>
    </row>
    <row r="56552" spans="26:27" x14ac:dyDescent="0.2">
      <c r="Z56552" s="218"/>
      <c r="AA56552" s="218"/>
    </row>
    <row r="56553" spans="26:27" x14ac:dyDescent="0.2">
      <c r="Z56553" s="218"/>
      <c r="AA56553" s="218"/>
    </row>
    <row r="56554" spans="26:27" x14ac:dyDescent="0.2">
      <c r="Z56554" s="218"/>
      <c r="AA56554" s="218"/>
    </row>
    <row r="56555" spans="26:27" x14ac:dyDescent="0.2">
      <c r="Z56555" s="218"/>
      <c r="AA56555" s="218"/>
    </row>
    <row r="56556" spans="26:27" x14ac:dyDescent="0.2">
      <c r="Z56556" s="218"/>
      <c r="AA56556" s="218"/>
    </row>
    <row r="56557" spans="26:27" x14ac:dyDescent="0.2">
      <c r="Z56557" s="218"/>
      <c r="AA56557" s="218"/>
    </row>
    <row r="56558" spans="26:27" x14ac:dyDescent="0.2">
      <c r="Z56558" s="218"/>
      <c r="AA56558" s="218"/>
    </row>
    <row r="56559" spans="26:27" x14ac:dyDescent="0.2">
      <c r="Z56559" s="218"/>
      <c r="AA56559" s="218"/>
    </row>
    <row r="56560" spans="26:27" x14ac:dyDescent="0.2">
      <c r="Z56560" s="218"/>
      <c r="AA56560" s="218"/>
    </row>
    <row r="56561" spans="26:27" x14ac:dyDescent="0.2">
      <c r="Z56561" s="218"/>
      <c r="AA56561" s="218"/>
    </row>
    <row r="56562" spans="26:27" x14ac:dyDescent="0.2">
      <c r="Z56562" s="218"/>
      <c r="AA56562" s="218"/>
    </row>
    <row r="56563" spans="26:27" x14ac:dyDescent="0.2">
      <c r="Z56563" s="218"/>
      <c r="AA56563" s="218"/>
    </row>
    <row r="56564" spans="26:27" x14ac:dyDescent="0.2">
      <c r="Z56564" s="218"/>
      <c r="AA56564" s="218"/>
    </row>
    <row r="56565" spans="26:27" x14ac:dyDescent="0.2">
      <c r="Z56565" s="218"/>
      <c r="AA56565" s="218"/>
    </row>
    <row r="56566" spans="26:27" x14ac:dyDescent="0.2">
      <c r="Z56566" s="218"/>
      <c r="AA56566" s="218"/>
    </row>
    <row r="56567" spans="26:27" x14ac:dyDescent="0.2">
      <c r="Z56567" s="218"/>
      <c r="AA56567" s="218"/>
    </row>
    <row r="56568" spans="26:27" x14ac:dyDescent="0.2">
      <c r="Z56568" s="218"/>
      <c r="AA56568" s="218"/>
    </row>
    <row r="56569" spans="26:27" x14ac:dyDescent="0.2">
      <c r="Z56569" s="218"/>
      <c r="AA56569" s="218"/>
    </row>
    <row r="56570" spans="26:27" x14ac:dyDescent="0.2">
      <c r="Z56570" s="218"/>
      <c r="AA56570" s="218"/>
    </row>
    <row r="56571" spans="26:27" x14ac:dyDescent="0.2">
      <c r="Z56571" s="218"/>
      <c r="AA56571" s="218"/>
    </row>
    <row r="56572" spans="26:27" x14ac:dyDescent="0.2">
      <c r="Z56572" s="218"/>
      <c r="AA56572" s="218"/>
    </row>
    <row r="56573" spans="26:27" x14ac:dyDescent="0.2">
      <c r="Z56573" s="218"/>
      <c r="AA56573" s="218"/>
    </row>
    <row r="56574" spans="26:27" x14ac:dyDescent="0.2">
      <c r="Z56574" s="218"/>
      <c r="AA56574" s="218"/>
    </row>
    <row r="56575" spans="26:27" x14ac:dyDescent="0.2">
      <c r="Z56575" s="218"/>
      <c r="AA56575" s="218"/>
    </row>
    <row r="56576" spans="26:27" x14ac:dyDescent="0.2">
      <c r="Z56576" s="218"/>
      <c r="AA56576" s="218"/>
    </row>
    <row r="56577" spans="26:27" x14ac:dyDescent="0.2">
      <c r="Z56577" s="218"/>
      <c r="AA56577" s="218"/>
    </row>
    <row r="56578" spans="26:27" x14ac:dyDescent="0.2">
      <c r="Z56578" s="218"/>
      <c r="AA56578" s="218"/>
    </row>
    <row r="56579" spans="26:27" x14ac:dyDescent="0.2">
      <c r="Z56579" s="218"/>
      <c r="AA56579" s="218"/>
    </row>
    <row r="56580" spans="26:27" x14ac:dyDescent="0.2">
      <c r="Z56580" s="218"/>
      <c r="AA56580" s="218"/>
    </row>
    <row r="56581" spans="26:27" x14ac:dyDescent="0.2">
      <c r="Z56581" s="218"/>
      <c r="AA56581" s="218"/>
    </row>
    <row r="56582" spans="26:27" x14ac:dyDescent="0.2">
      <c r="Z56582" s="218"/>
      <c r="AA56582" s="218"/>
    </row>
    <row r="56583" spans="26:27" x14ac:dyDescent="0.2">
      <c r="Z56583" s="218"/>
      <c r="AA56583" s="218"/>
    </row>
    <row r="56584" spans="26:27" x14ac:dyDescent="0.2">
      <c r="Z56584" s="218"/>
      <c r="AA56584" s="218"/>
    </row>
    <row r="56585" spans="26:27" x14ac:dyDescent="0.2">
      <c r="Z56585" s="218"/>
      <c r="AA56585" s="218"/>
    </row>
    <row r="56586" spans="26:27" x14ac:dyDescent="0.2">
      <c r="Z56586" s="218"/>
      <c r="AA56586" s="218"/>
    </row>
    <row r="56587" spans="26:27" x14ac:dyDescent="0.2">
      <c r="Z56587" s="218"/>
      <c r="AA56587" s="218"/>
    </row>
    <row r="56588" spans="26:27" x14ac:dyDescent="0.2">
      <c r="Z56588" s="218"/>
      <c r="AA56588" s="218"/>
    </row>
    <row r="56589" spans="26:27" x14ac:dyDescent="0.2">
      <c r="Z56589" s="218"/>
      <c r="AA56589" s="218"/>
    </row>
    <row r="56590" spans="26:27" x14ac:dyDescent="0.2">
      <c r="Z56590" s="218"/>
      <c r="AA56590" s="218"/>
    </row>
    <row r="56591" spans="26:27" x14ac:dyDescent="0.2">
      <c r="Z56591" s="218"/>
      <c r="AA56591" s="218"/>
    </row>
    <row r="56592" spans="26:27" x14ac:dyDescent="0.2">
      <c r="Z56592" s="218"/>
      <c r="AA56592" s="218"/>
    </row>
    <row r="56593" spans="26:27" x14ac:dyDescent="0.2">
      <c r="Z56593" s="218"/>
      <c r="AA56593" s="218"/>
    </row>
    <row r="56594" spans="26:27" x14ac:dyDescent="0.2">
      <c r="Z56594" s="218"/>
      <c r="AA56594" s="218"/>
    </row>
    <row r="56595" spans="26:27" x14ac:dyDescent="0.2">
      <c r="Z56595" s="218"/>
      <c r="AA56595" s="218"/>
    </row>
    <row r="56596" spans="26:27" x14ac:dyDescent="0.2">
      <c r="Z56596" s="218"/>
      <c r="AA56596" s="218"/>
    </row>
    <row r="56597" spans="26:27" x14ac:dyDescent="0.2">
      <c r="Z56597" s="218"/>
      <c r="AA56597" s="218"/>
    </row>
    <row r="56598" spans="26:27" x14ac:dyDescent="0.2">
      <c r="Z56598" s="218"/>
      <c r="AA56598" s="218"/>
    </row>
    <row r="56599" spans="26:27" x14ac:dyDescent="0.2">
      <c r="Z56599" s="218"/>
      <c r="AA56599" s="218"/>
    </row>
    <row r="56600" spans="26:27" x14ac:dyDescent="0.2">
      <c r="Z56600" s="218"/>
      <c r="AA56600" s="218"/>
    </row>
    <row r="56601" spans="26:27" x14ac:dyDescent="0.2">
      <c r="Z56601" s="218"/>
      <c r="AA56601" s="218"/>
    </row>
    <row r="56602" spans="26:27" x14ac:dyDescent="0.2">
      <c r="Z56602" s="218"/>
      <c r="AA56602" s="218"/>
    </row>
    <row r="56603" spans="26:27" x14ac:dyDescent="0.2">
      <c r="Z56603" s="218"/>
      <c r="AA56603" s="218"/>
    </row>
    <row r="56604" spans="26:27" x14ac:dyDescent="0.2">
      <c r="Z56604" s="218"/>
      <c r="AA56604" s="218"/>
    </row>
    <row r="56605" spans="26:27" x14ac:dyDescent="0.2">
      <c r="Z56605" s="218"/>
      <c r="AA56605" s="218"/>
    </row>
    <row r="56606" spans="26:27" x14ac:dyDescent="0.2">
      <c r="Z56606" s="218"/>
      <c r="AA56606" s="218"/>
    </row>
    <row r="56607" spans="26:27" x14ac:dyDescent="0.2">
      <c r="Z56607" s="218"/>
      <c r="AA56607" s="218"/>
    </row>
    <row r="56608" spans="26:27" x14ac:dyDescent="0.2">
      <c r="Z56608" s="218"/>
      <c r="AA56608" s="218"/>
    </row>
    <row r="56609" spans="26:27" x14ac:dyDescent="0.2">
      <c r="Z56609" s="218"/>
      <c r="AA56609" s="218"/>
    </row>
    <row r="56610" spans="26:27" x14ac:dyDescent="0.2">
      <c r="Z56610" s="218"/>
      <c r="AA56610" s="218"/>
    </row>
    <row r="56611" spans="26:27" x14ac:dyDescent="0.2">
      <c r="Z56611" s="218"/>
      <c r="AA56611" s="218"/>
    </row>
    <row r="56612" spans="26:27" x14ac:dyDescent="0.2">
      <c r="Z56612" s="218"/>
      <c r="AA56612" s="218"/>
    </row>
    <row r="56613" spans="26:27" x14ac:dyDescent="0.2">
      <c r="Z56613" s="218"/>
      <c r="AA56613" s="218"/>
    </row>
    <row r="56614" spans="26:27" x14ac:dyDescent="0.2">
      <c r="Z56614" s="218"/>
      <c r="AA56614" s="218"/>
    </row>
    <row r="56615" spans="26:27" x14ac:dyDescent="0.2">
      <c r="Z56615" s="218"/>
      <c r="AA56615" s="218"/>
    </row>
    <row r="56616" spans="26:27" x14ac:dyDescent="0.2">
      <c r="Z56616" s="218"/>
      <c r="AA56616" s="218"/>
    </row>
    <row r="56617" spans="26:27" x14ac:dyDescent="0.2">
      <c r="Z56617" s="218"/>
      <c r="AA56617" s="218"/>
    </row>
    <row r="56618" spans="26:27" x14ac:dyDescent="0.2">
      <c r="Z56618" s="218"/>
      <c r="AA56618" s="218"/>
    </row>
    <row r="56619" spans="26:27" x14ac:dyDescent="0.2">
      <c r="Z56619" s="218"/>
      <c r="AA56619" s="218"/>
    </row>
    <row r="56620" spans="26:27" x14ac:dyDescent="0.2">
      <c r="Z56620" s="218"/>
      <c r="AA56620" s="218"/>
    </row>
    <row r="56621" spans="26:27" x14ac:dyDescent="0.2">
      <c r="Z56621" s="218"/>
      <c r="AA56621" s="218"/>
    </row>
    <row r="56622" spans="26:27" x14ac:dyDescent="0.2">
      <c r="Z56622" s="218"/>
      <c r="AA56622" s="218"/>
    </row>
    <row r="56623" spans="26:27" x14ac:dyDescent="0.2">
      <c r="Z56623" s="218"/>
      <c r="AA56623" s="218"/>
    </row>
    <row r="56624" spans="26:27" x14ac:dyDescent="0.2">
      <c r="Z56624" s="218"/>
      <c r="AA56624" s="218"/>
    </row>
    <row r="56625" spans="26:27" x14ac:dyDescent="0.2">
      <c r="Z56625" s="218"/>
      <c r="AA56625" s="218"/>
    </row>
    <row r="56626" spans="26:27" x14ac:dyDescent="0.2">
      <c r="Z56626" s="218"/>
      <c r="AA56626" s="218"/>
    </row>
    <row r="56627" spans="26:27" x14ac:dyDescent="0.2">
      <c r="Z56627" s="218"/>
      <c r="AA56627" s="218"/>
    </row>
    <row r="56628" spans="26:27" x14ac:dyDescent="0.2">
      <c r="Z56628" s="218"/>
      <c r="AA56628" s="218"/>
    </row>
    <row r="56629" spans="26:27" x14ac:dyDescent="0.2">
      <c r="Z56629" s="218"/>
      <c r="AA56629" s="218"/>
    </row>
    <row r="56630" spans="26:27" x14ac:dyDescent="0.2">
      <c r="Z56630" s="218"/>
      <c r="AA56630" s="218"/>
    </row>
    <row r="56631" spans="26:27" x14ac:dyDescent="0.2">
      <c r="Z56631" s="218"/>
      <c r="AA56631" s="218"/>
    </row>
    <row r="56632" spans="26:27" x14ac:dyDescent="0.2">
      <c r="Z56632" s="218"/>
      <c r="AA56632" s="218"/>
    </row>
    <row r="56633" spans="26:27" x14ac:dyDescent="0.2">
      <c r="Z56633" s="218"/>
      <c r="AA56633" s="218"/>
    </row>
    <row r="56634" spans="26:27" x14ac:dyDescent="0.2">
      <c r="Z56634" s="218"/>
      <c r="AA56634" s="218"/>
    </row>
    <row r="56635" spans="26:27" x14ac:dyDescent="0.2">
      <c r="Z56635" s="218"/>
      <c r="AA56635" s="218"/>
    </row>
    <row r="56636" spans="26:27" x14ac:dyDescent="0.2">
      <c r="Z56636" s="218"/>
      <c r="AA56636" s="218"/>
    </row>
    <row r="56637" spans="26:27" x14ac:dyDescent="0.2">
      <c r="Z56637" s="218"/>
      <c r="AA56637" s="218"/>
    </row>
    <row r="56638" spans="26:27" x14ac:dyDescent="0.2">
      <c r="Z56638" s="218"/>
      <c r="AA56638" s="218"/>
    </row>
    <row r="56639" spans="26:27" x14ac:dyDescent="0.2">
      <c r="Z56639" s="218"/>
      <c r="AA56639" s="218"/>
    </row>
    <row r="56640" spans="26:27" x14ac:dyDescent="0.2">
      <c r="Z56640" s="218"/>
      <c r="AA56640" s="218"/>
    </row>
    <row r="56641" spans="26:27" x14ac:dyDescent="0.2">
      <c r="Z56641" s="218"/>
      <c r="AA56641" s="218"/>
    </row>
    <row r="56642" spans="26:27" x14ac:dyDescent="0.2">
      <c r="Z56642" s="218"/>
      <c r="AA56642" s="218"/>
    </row>
    <row r="56643" spans="26:27" x14ac:dyDescent="0.2">
      <c r="Z56643" s="218"/>
      <c r="AA56643" s="218"/>
    </row>
    <row r="56644" spans="26:27" x14ac:dyDescent="0.2">
      <c r="Z56644" s="218"/>
      <c r="AA56644" s="218"/>
    </row>
    <row r="56645" spans="26:27" x14ac:dyDescent="0.2">
      <c r="Z56645" s="218"/>
      <c r="AA56645" s="218"/>
    </row>
    <row r="56646" spans="26:27" x14ac:dyDescent="0.2">
      <c r="Z56646" s="218"/>
      <c r="AA56646" s="218"/>
    </row>
    <row r="56647" spans="26:27" x14ac:dyDescent="0.2">
      <c r="Z56647" s="218"/>
      <c r="AA56647" s="218"/>
    </row>
    <row r="56648" spans="26:27" x14ac:dyDescent="0.2">
      <c r="Z56648" s="218"/>
      <c r="AA56648" s="218"/>
    </row>
    <row r="56649" spans="26:27" x14ac:dyDescent="0.2">
      <c r="Z56649" s="218"/>
      <c r="AA56649" s="218"/>
    </row>
    <row r="56650" spans="26:27" x14ac:dyDescent="0.2">
      <c r="Z56650" s="218"/>
      <c r="AA56650" s="218"/>
    </row>
    <row r="56651" spans="26:27" x14ac:dyDescent="0.2">
      <c r="Z56651" s="218"/>
      <c r="AA56651" s="218"/>
    </row>
    <row r="56652" spans="26:27" x14ac:dyDescent="0.2">
      <c r="Z56652" s="218"/>
      <c r="AA56652" s="218"/>
    </row>
    <row r="56653" spans="26:27" x14ac:dyDescent="0.2">
      <c r="Z56653" s="218"/>
      <c r="AA56653" s="218"/>
    </row>
    <row r="56654" spans="26:27" x14ac:dyDescent="0.2">
      <c r="Z56654" s="218"/>
      <c r="AA56654" s="218"/>
    </row>
    <row r="56655" spans="26:27" x14ac:dyDescent="0.2">
      <c r="Z56655" s="218"/>
      <c r="AA56655" s="218"/>
    </row>
    <row r="56656" spans="26:27" x14ac:dyDescent="0.2">
      <c r="Z56656" s="218"/>
      <c r="AA56656" s="218"/>
    </row>
    <row r="56657" spans="26:27" x14ac:dyDescent="0.2">
      <c r="Z56657" s="218"/>
      <c r="AA56657" s="218"/>
    </row>
    <row r="56658" spans="26:27" x14ac:dyDescent="0.2">
      <c r="Z56658" s="218"/>
      <c r="AA56658" s="218"/>
    </row>
    <row r="56659" spans="26:27" x14ac:dyDescent="0.2">
      <c r="Z56659" s="218"/>
      <c r="AA56659" s="218"/>
    </row>
    <row r="56660" spans="26:27" x14ac:dyDescent="0.2">
      <c r="Z56660" s="218"/>
      <c r="AA56660" s="218"/>
    </row>
    <row r="56661" spans="26:27" x14ac:dyDescent="0.2">
      <c r="Z56661" s="218"/>
      <c r="AA56661" s="218"/>
    </row>
    <row r="56662" spans="26:27" x14ac:dyDescent="0.2">
      <c r="Z56662" s="218"/>
      <c r="AA56662" s="218"/>
    </row>
    <row r="56663" spans="26:27" x14ac:dyDescent="0.2">
      <c r="Z56663" s="218"/>
      <c r="AA56663" s="218"/>
    </row>
    <row r="56664" spans="26:27" x14ac:dyDescent="0.2">
      <c r="Z56664" s="218"/>
      <c r="AA56664" s="218"/>
    </row>
    <row r="56665" spans="26:27" x14ac:dyDescent="0.2">
      <c r="Z56665" s="218"/>
      <c r="AA56665" s="218"/>
    </row>
    <row r="56666" spans="26:27" x14ac:dyDescent="0.2">
      <c r="Z56666" s="218"/>
      <c r="AA56666" s="218"/>
    </row>
    <row r="56667" spans="26:27" x14ac:dyDescent="0.2">
      <c r="Z56667" s="218"/>
      <c r="AA56667" s="218"/>
    </row>
    <row r="56668" spans="26:27" x14ac:dyDescent="0.2">
      <c r="Z56668" s="218"/>
      <c r="AA56668" s="218"/>
    </row>
    <row r="56669" spans="26:27" x14ac:dyDescent="0.2">
      <c r="Z56669" s="218"/>
      <c r="AA56669" s="218"/>
    </row>
    <row r="56670" spans="26:27" x14ac:dyDescent="0.2">
      <c r="Z56670" s="218"/>
      <c r="AA56670" s="218"/>
    </row>
    <row r="56671" spans="26:27" x14ac:dyDescent="0.2">
      <c r="Z56671" s="218"/>
      <c r="AA56671" s="218"/>
    </row>
    <row r="56672" spans="26:27" x14ac:dyDescent="0.2">
      <c r="Z56672" s="218"/>
      <c r="AA56672" s="218"/>
    </row>
    <row r="56673" spans="26:27" x14ac:dyDescent="0.2">
      <c r="Z56673" s="218"/>
      <c r="AA56673" s="218"/>
    </row>
    <row r="56674" spans="26:27" x14ac:dyDescent="0.2">
      <c r="Z56674" s="218"/>
      <c r="AA56674" s="218"/>
    </row>
    <row r="56675" spans="26:27" x14ac:dyDescent="0.2">
      <c r="Z56675" s="218"/>
      <c r="AA56675" s="218"/>
    </row>
    <row r="56676" spans="26:27" x14ac:dyDescent="0.2">
      <c r="Z56676" s="218"/>
      <c r="AA56676" s="218"/>
    </row>
    <row r="56677" spans="26:27" x14ac:dyDescent="0.2">
      <c r="Z56677" s="218"/>
      <c r="AA56677" s="218"/>
    </row>
    <row r="56678" spans="26:27" x14ac:dyDescent="0.2">
      <c r="Z56678" s="218"/>
      <c r="AA56678" s="218"/>
    </row>
    <row r="56679" spans="26:27" x14ac:dyDescent="0.2">
      <c r="Z56679" s="218"/>
      <c r="AA56679" s="218"/>
    </row>
    <row r="56680" spans="26:27" x14ac:dyDescent="0.2">
      <c r="Z56680" s="218"/>
      <c r="AA56680" s="218"/>
    </row>
    <row r="56681" spans="26:27" x14ac:dyDescent="0.2">
      <c r="Z56681" s="218"/>
      <c r="AA56681" s="218"/>
    </row>
    <row r="56682" spans="26:27" x14ac:dyDescent="0.2">
      <c r="Z56682" s="218"/>
      <c r="AA56682" s="218"/>
    </row>
    <row r="56683" spans="26:27" x14ac:dyDescent="0.2">
      <c r="Z56683" s="218"/>
      <c r="AA56683" s="218"/>
    </row>
    <row r="56684" spans="26:27" x14ac:dyDescent="0.2">
      <c r="Z56684" s="218"/>
      <c r="AA56684" s="218"/>
    </row>
    <row r="56685" spans="26:27" x14ac:dyDescent="0.2">
      <c r="Z56685" s="218"/>
      <c r="AA56685" s="218"/>
    </row>
    <row r="56686" spans="26:27" x14ac:dyDescent="0.2">
      <c r="Z56686" s="218"/>
      <c r="AA56686" s="218"/>
    </row>
    <row r="56687" spans="26:27" x14ac:dyDescent="0.2">
      <c r="Z56687" s="218"/>
      <c r="AA56687" s="218"/>
    </row>
    <row r="56688" spans="26:27" x14ac:dyDescent="0.2">
      <c r="Z56688" s="218"/>
      <c r="AA56688" s="218"/>
    </row>
    <row r="56689" spans="26:27" x14ac:dyDescent="0.2">
      <c r="Z56689" s="218"/>
      <c r="AA56689" s="218"/>
    </row>
    <row r="56690" spans="26:27" x14ac:dyDescent="0.2">
      <c r="Z56690" s="218"/>
      <c r="AA56690" s="218"/>
    </row>
    <row r="56691" spans="26:27" x14ac:dyDescent="0.2">
      <c r="Z56691" s="218"/>
      <c r="AA56691" s="218"/>
    </row>
    <row r="56692" spans="26:27" x14ac:dyDescent="0.2">
      <c r="Z56692" s="218"/>
      <c r="AA56692" s="218"/>
    </row>
    <row r="56693" spans="26:27" x14ac:dyDescent="0.2">
      <c r="Z56693" s="218"/>
      <c r="AA56693" s="218"/>
    </row>
    <row r="56694" spans="26:27" x14ac:dyDescent="0.2">
      <c r="Z56694" s="218"/>
      <c r="AA56694" s="218"/>
    </row>
    <row r="56695" spans="26:27" x14ac:dyDescent="0.2">
      <c r="Z56695" s="218"/>
      <c r="AA56695" s="218"/>
    </row>
    <row r="56696" spans="26:27" x14ac:dyDescent="0.2">
      <c r="Z56696" s="218"/>
      <c r="AA56696" s="218"/>
    </row>
    <row r="56697" spans="26:27" x14ac:dyDescent="0.2">
      <c r="Z56697" s="218"/>
      <c r="AA56697" s="218"/>
    </row>
    <row r="56698" spans="26:27" x14ac:dyDescent="0.2">
      <c r="Z56698" s="218"/>
      <c r="AA56698" s="218"/>
    </row>
    <row r="56699" spans="26:27" x14ac:dyDescent="0.2">
      <c r="Z56699" s="218"/>
      <c r="AA56699" s="218"/>
    </row>
    <row r="56700" spans="26:27" x14ac:dyDescent="0.2">
      <c r="Z56700" s="218"/>
      <c r="AA56700" s="218"/>
    </row>
    <row r="56701" spans="26:27" x14ac:dyDescent="0.2">
      <c r="Z56701" s="218"/>
      <c r="AA56701" s="218"/>
    </row>
    <row r="56702" spans="26:27" x14ac:dyDescent="0.2">
      <c r="Z56702" s="218"/>
      <c r="AA56702" s="218"/>
    </row>
    <row r="56703" spans="26:27" x14ac:dyDescent="0.2">
      <c r="Z56703" s="218"/>
      <c r="AA56703" s="218"/>
    </row>
    <row r="56704" spans="26:27" x14ac:dyDescent="0.2">
      <c r="Z56704" s="218"/>
      <c r="AA56704" s="218"/>
    </row>
    <row r="56705" spans="26:27" x14ac:dyDescent="0.2">
      <c r="Z56705" s="218"/>
      <c r="AA56705" s="218"/>
    </row>
    <row r="56706" spans="26:27" x14ac:dyDescent="0.2">
      <c r="Z56706" s="218"/>
      <c r="AA56706" s="218"/>
    </row>
    <row r="56707" spans="26:27" x14ac:dyDescent="0.2">
      <c r="Z56707" s="218"/>
      <c r="AA56707" s="218"/>
    </row>
    <row r="56708" spans="26:27" x14ac:dyDescent="0.2">
      <c r="Z56708" s="218"/>
      <c r="AA56708" s="218"/>
    </row>
    <row r="56709" spans="26:27" x14ac:dyDescent="0.2">
      <c r="Z56709" s="218"/>
      <c r="AA56709" s="218"/>
    </row>
    <row r="56710" spans="26:27" x14ac:dyDescent="0.2">
      <c r="Z56710" s="218"/>
      <c r="AA56710" s="218"/>
    </row>
    <row r="56711" spans="26:27" x14ac:dyDescent="0.2">
      <c r="Z56711" s="218"/>
      <c r="AA56711" s="218"/>
    </row>
    <row r="56712" spans="26:27" x14ac:dyDescent="0.2">
      <c r="Z56712" s="218"/>
      <c r="AA56712" s="218"/>
    </row>
    <row r="56713" spans="26:27" x14ac:dyDescent="0.2">
      <c r="Z56713" s="218"/>
      <c r="AA56713" s="218"/>
    </row>
    <row r="56714" spans="26:27" x14ac:dyDescent="0.2">
      <c r="Z56714" s="218"/>
      <c r="AA56714" s="218"/>
    </row>
    <row r="56715" spans="26:27" x14ac:dyDescent="0.2">
      <c r="Z56715" s="218"/>
      <c r="AA56715" s="218"/>
    </row>
    <row r="56716" spans="26:27" x14ac:dyDescent="0.2">
      <c r="Z56716" s="218"/>
      <c r="AA56716" s="218"/>
    </row>
    <row r="56717" spans="26:27" x14ac:dyDescent="0.2">
      <c r="Z56717" s="218"/>
      <c r="AA56717" s="218"/>
    </row>
    <row r="56718" spans="26:27" x14ac:dyDescent="0.2">
      <c r="Z56718" s="218"/>
      <c r="AA56718" s="218"/>
    </row>
    <row r="56719" spans="26:27" x14ac:dyDescent="0.2">
      <c r="Z56719" s="218"/>
      <c r="AA56719" s="218"/>
    </row>
    <row r="56720" spans="26:27" x14ac:dyDescent="0.2">
      <c r="Z56720" s="218"/>
      <c r="AA56720" s="218"/>
    </row>
    <row r="56721" spans="26:27" x14ac:dyDescent="0.2">
      <c r="Z56721" s="218"/>
      <c r="AA56721" s="218"/>
    </row>
    <row r="56722" spans="26:27" x14ac:dyDescent="0.2">
      <c r="Z56722" s="218"/>
      <c r="AA56722" s="218"/>
    </row>
    <row r="56723" spans="26:27" x14ac:dyDescent="0.2">
      <c r="Z56723" s="218"/>
      <c r="AA56723" s="218"/>
    </row>
    <row r="56724" spans="26:27" x14ac:dyDescent="0.2">
      <c r="Z56724" s="218"/>
      <c r="AA56724" s="218"/>
    </row>
    <row r="56725" spans="26:27" x14ac:dyDescent="0.2">
      <c r="Z56725" s="218"/>
      <c r="AA56725" s="218"/>
    </row>
    <row r="56726" spans="26:27" x14ac:dyDescent="0.2">
      <c r="Z56726" s="218"/>
      <c r="AA56726" s="218"/>
    </row>
    <row r="56727" spans="26:27" x14ac:dyDescent="0.2">
      <c r="Z56727" s="218"/>
      <c r="AA56727" s="218"/>
    </row>
    <row r="56728" spans="26:27" x14ac:dyDescent="0.2">
      <c r="Z56728" s="218"/>
      <c r="AA56728" s="218"/>
    </row>
    <row r="56729" spans="26:27" x14ac:dyDescent="0.2">
      <c r="Z56729" s="218"/>
      <c r="AA56729" s="218"/>
    </row>
    <row r="56730" spans="26:27" x14ac:dyDescent="0.2">
      <c r="Z56730" s="218"/>
      <c r="AA56730" s="218"/>
    </row>
    <row r="56731" spans="26:27" x14ac:dyDescent="0.2">
      <c r="Z56731" s="218"/>
      <c r="AA56731" s="218"/>
    </row>
    <row r="56732" spans="26:27" x14ac:dyDescent="0.2">
      <c r="Z56732" s="218"/>
      <c r="AA56732" s="218"/>
    </row>
    <row r="56733" spans="26:27" x14ac:dyDescent="0.2">
      <c r="Z56733" s="218"/>
      <c r="AA56733" s="218"/>
    </row>
    <row r="56734" spans="26:27" x14ac:dyDescent="0.2">
      <c r="Z56734" s="218"/>
      <c r="AA56734" s="218"/>
    </row>
    <row r="56735" spans="26:27" x14ac:dyDescent="0.2">
      <c r="Z56735" s="218"/>
      <c r="AA56735" s="218"/>
    </row>
    <row r="56736" spans="26:27" x14ac:dyDescent="0.2">
      <c r="Z56736" s="218"/>
      <c r="AA56736" s="218"/>
    </row>
    <row r="56737" spans="26:27" x14ac:dyDescent="0.2">
      <c r="Z56737" s="218"/>
      <c r="AA56737" s="218"/>
    </row>
    <row r="56738" spans="26:27" x14ac:dyDescent="0.2">
      <c r="Z56738" s="218"/>
      <c r="AA56738" s="218"/>
    </row>
    <row r="56739" spans="26:27" x14ac:dyDescent="0.2">
      <c r="Z56739" s="218"/>
      <c r="AA56739" s="218"/>
    </row>
    <row r="56740" spans="26:27" x14ac:dyDescent="0.2">
      <c r="Z56740" s="218"/>
      <c r="AA56740" s="218"/>
    </row>
    <row r="56741" spans="26:27" x14ac:dyDescent="0.2">
      <c r="Z56741" s="218"/>
      <c r="AA56741" s="218"/>
    </row>
    <row r="56742" spans="26:27" x14ac:dyDescent="0.2">
      <c r="Z56742" s="218"/>
      <c r="AA56742" s="218"/>
    </row>
    <row r="56743" spans="26:27" x14ac:dyDescent="0.2">
      <c r="Z56743" s="218"/>
      <c r="AA56743" s="218"/>
    </row>
    <row r="56744" spans="26:27" x14ac:dyDescent="0.2">
      <c r="Z56744" s="218"/>
      <c r="AA56744" s="218"/>
    </row>
    <row r="56745" spans="26:27" x14ac:dyDescent="0.2">
      <c r="Z56745" s="218"/>
      <c r="AA56745" s="218"/>
    </row>
    <row r="56746" spans="26:27" x14ac:dyDescent="0.2">
      <c r="Z56746" s="218"/>
      <c r="AA56746" s="218"/>
    </row>
    <row r="56747" spans="26:27" x14ac:dyDescent="0.2">
      <c r="Z56747" s="218"/>
      <c r="AA56747" s="218"/>
    </row>
    <row r="56748" spans="26:27" x14ac:dyDescent="0.2">
      <c r="Z56748" s="218"/>
      <c r="AA56748" s="218"/>
    </row>
    <row r="56749" spans="26:27" x14ac:dyDescent="0.2">
      <c r="Z56749" s="218"/>
      <c r="AA56749" s="218"/>
    </row>
    <row r="56750" spans="26:27" x14ac:dyDescent="0.2">
      <c r="Z56750" s="218"/>
      <c r="AA56750" s="218"/>
    </row>
    <row r="56751" spans="26:27" x14ac:dyDescent="0.2">
      <c r="Z56751" s="218"/>
      <c r="AA56751" s="218"/>
    </row>
    <row r="56752" spans="26:27" x14ac:dyDescent="0.2">
      <c r="Z56752" s="218"/>
      <c r="AA56752" s="218"/>
    </row>
    <row r="56753" spans="26:27" x14ac:dyDescent="0.2">
      <c r="Z56753" s="218"/>
      <c r="AA56753" s="218"/>
    </row>
    <row r="56754" spans="26:27" x14ac:dyDescent="0.2">
      <c r="Z56754" s="218"/>
      <c r="AA56754" s="218"/>
    </row>
    <row r="56755" spans="26:27" x14ac:dyDescent="0.2">
      <c r="Z56755" s="218"/>
      <c r="AA56755" s="218"/>
    </row>
    <row r="56756" spans="26:27" x14ac:dyDescent="0.2">
      <c r="Z56756" s="218"/>
      <c r="AA56756" s="218"/>
    </row>
    <row r="56757" spans="26:27" x14ac:dyDescent="0.2">
      <c r="Z56757" s="218"/>
      <c r="AA56757" s="218"/>
    </row>
    <row r="56758" spans="26:27" x14ac:dyDescent="0.2">
      <c r="Z56758" s="218"/>
      <c r="AA56758" s="218"/>
    </row>
    <row r="56759" spans="26:27" x14ac:dyDescent="0.2">
      <c r="Z56759" s="218"/>
      <c r="AA56759" s="218"/>
    </row>
    <row r="56760" spans="26:27" x14ac:dyDescent="0.2">
      <c r="Z56760" s="218"/>
      <c r="AA56760" s="218"/>
    </row>
    <row r="56761" spans="26:27" x14ac:dyDescent="0.2">
      <c r="Z56761" s="218"/>
      <c r="AA56761" s="218"/>
    </row>
    <row r="56762" spans="26:27" x14ac:dyDescent="0.2">
      <c r="Z56762" s="218"/>
      <c r="AA56762" s="218"/>
    </row>
    <row r="56763" spans="26:27" x14ac:dyDescent="0.2">
      <c r="Z56763" s="218"/>
      <c r="AA56763" s="218"/>
    </row>
    <row r="56764" spans="26:27" x14ac:dyDescent="0.2">
      <c r="Z56764" s="218"/>
      <c r="AA56764" s="218"/>
    </row>
    <row r="56765" spans="26:27" x14ac:dyDescent="0.2">
      <c r="Z56765" s="218"/>
      <c r="AA56765" s="218"/>
    </row>
    <row r="56766" spans="26:27" x14ac:dyDescent="0.2">
      <c r="Z56766" s="218"/>
      <c r="AA56766" s="218"/>
    </row>
    <row r="56767" spans="26:27" x14ac:dyDescent="0.2">
      <c r="Z56767" s="218"/>
      <c r="AA56767" s="218"/>
    </row>
    <row r="56768" spans="26:27" x14ac:dyDescent="0.2">
      <c r="Z56768" s="218"/>
      <c r="AA56768" s="218"/>
    </row>
    <row r="56769" spans="26:27" x14ac:dyDescent="0.2">
      <c r="Z56769" s="218"/>
      <c r="AA56769" s="218"/>
    </row>
    <row r="56770" spans="26:27" x14ac:dyDescent="0.2">
      <c r="Z56770" s="218"/>
      <c r="AA56770" s="218"/>
    </row>
    <row r="56771" spans="26:27" x14ac:dyDescent="0.2">
      <c r="Z56771" s="218"/>
      <c r="AA56771" s="218"/>
    </row>
    <row r="56772" spans="26:27" x14ac:dyDescent="0.2">
      <c r="Z56772" s="218"/>
      <c r="AA56772" s="218"/>
    </row>
    <row r="56773" spans="26:27" x14ac:dyDescent="0.2">
      <c r="Z56773" s="218"/>
      <c r="AA56773" s="218"/>
    </row>
    <row r="56774" spans="26:27" x14ac:dyDescent="0.2">
      <c r="Z56774" s="218"/>
      <c r="AA56774" s="218"/>
    </row>
    <row r="56775" spans="26:27" x14ac:dyDescent="0.2">
      <c r="Z56775" s="218"/>
      <c r="AA56775" s="218"/>
    </row>
    <row r="56776" spans="26:27" x14ac:dyDescent="0.2">
      <c r="Z56776" s="218"/>
      <c r="AA56776" s="218"/>
    </row>
    <row r="56777" spans="26:27" x14ac:dyDescent="0.2">
      <c r="Z56777" s="218"/>
      <c r="AA56777" s="218"/>
    </row>
    <row r="56778" spans="26:27" x14ac:dyDescent="0.2">
      <c r="Z56778" s="218"/>
      <c r="AA56778" s="218"/>
    </row>
    <row r="56779" spans="26:27" x14ac:dyDescent="0.2">
      <c r="Z56779" s="218"/>
      <c r="AA56779" s="218"/>
    </row>
    <row r="56780" spans="26:27" x14ac:dyDescent="0.2">
      <c r="Z56780" s="218"/>
      <c r="AA56780" s="218"/>
    </row>
    <row r="56781" spans="26:27" x14ac:dyDescent="0.2">
      <c r="Z56781" s="218"/>
      <c r="AA56781" s="218"/>
    </row>
    <row r="56782" spans="26:27" x14ac:dyDescent="0.2">
      <c r="Z56782" s="218"/>
      <c r="AA56782" s="218"/>
    </row>
    <row r="56783" spans="26:27" x14ac:dyDescent="0.2">
      <c r="Z56783" s="218"/>
      <c r="AA56783" s="218"/>
    </row>
    <row r="56784" spans="26:27" x14ac:dyDescent="0.2">
      <c r="Z56784" s="218"/>
      <c r="AA56784" s="218"/>
    </row>
    <row r="56785" spans="26:27" x14ac:dyDescent="0.2">
      <c r="Z56785" s="218"/>
      <c r="AA56785" s="218"/>
    </row>
    <row r="56786" spans="26:27" x14ac:dyDescent="0.2">
      <c r="Z56786" s="218"/>
      <c r="AA56786" s="218"/>
    </row>
    <row r="56787" spans="26:27" x14ac:dyDescent="0.2">
      <c r="Z56787" s="218"/>
      <c r="AA56787" s="218"/>
    </row>
    <row r="56788" spans="26:27" x14ac:dyDescent="0.2">
      <c r="Z56788" s="218"/>
      <c r="AA56788" s="218"/>
    </row>
    <row r="56789" spans="26:27" x14ac:dyDescent="0.2">
      <c r="Z56789" s="218"/>
      <c r="AA56789" s="218"/>
    </row>
    <row r="56790" spans="26:27" x14ac:dyDescent="0.2">
      <c r="Z56790" s="218"/>
      <c r="AA56790" s="218"/>
    </row>
    <row r="56791" spans="26:27" x14ac:dyDescent="0.2">
      <c r="Z56791" s="218"/>
      <c r="AA56791" s="218"/>
    </row>
    <row r="56792" spans="26:27" x14ac:dyDescent="0.2">
      <c r="Z56792" s="218"/>
      <c r="AA56792" s="218"/>
    </row>
    <row r="56793" spans="26:27" x14ac:dyDescent="0.2">
      <c r="Z56793" s="218"/>
      <c r="AA56793" s="218"/>
    </row>
    <row r="56794" spans="26:27" x14ac:dyDescent="0.2">
      <c r="Z56794" s="218"/>
      <c r="AA56794" s="218"/>
    </row>
    <row r="56795" spans="26:27" x14ac:dyDescent="0.2">
      <c r="Z56795" s="218"/>
      <c r="AA56795" s="218"/>
    </row>
    <row r="56796" spans="26:27" x14ac:dyDescent="0.2">
      <c r="Z56796" s="218"/>
      <c r="AA56796" s="218"/>
    </row>
    <row r="56797" spans="26:27" x14ac:dyDescent="0.2">
      <c r="Z56797" s="218"/>
      <c r="AA56797" s="218"/>
    </row>
    <row r="56798" spans="26:27" x14ac:dyDescent="0.2">
      <c r="Z56798" s="218"/>
      <c r="AA56798" s="218"/>
    </row>
    <row r="56799" spans="26:27" x14ac:dyDescent="0.2">
      <c r="Z56799" s="218"/>
      <c r="AA56799" s="218"/>
    </row>
    <row r="56800" spans="26:27" x14ac:dyDescent="0.2">
      <c r="Z56800" s="218"/>
      <c r="AA56800" s="218"/>
    </row>
    <row r="56801" spans="26:27" x14ac:dyDescent="0.2">
      <c r="Z56801" s="218"/>
      <c r="AA56801" s="218"/>
    </row>
    <row r="56802" spans="26:27" x14ac:dyDescent="0.2">
      <c r="Z56802" s="218"/>
      <c r="AA56802" s="218"/>
    </row>
    <row r="56803" spans="26:27" x14ac:dyDescent="0.2">
      <c r="Z56803" s="218"/>
      <c r="AA56803" s="218"/>
    </row>
    <row r="56804" spans="26:27" x14ac:dyDescent="0.2">
      <c r="Z56804" s="218"/>
      <c r="AA56804" s="218"/>
    </row>
    <row r="56805" spans="26:27" x14ac:dyDescent="0.2">
      <c r="Z56805" s="218"/>
      <c r="AA56805" s="218"/>
    </row>
    <row r="56806" spans="26:27" x14ac:dyDescent="0.2">
      <c r="Z56806" s="218"/>
      <c r="AA56806" s="218"/>
    </row>
    <row r="56807" spans="26:27" x14ac:dyDescent="0.2">
      <c r="Z56807" s="218"/>
      <c r="AA56807" s="218"/>
    </row>
    <row r="56808" spans="26:27" x14ac:dyDescent="0.2">
      <c r="Z56808" s="218"/>
      <c r="AA56808" s="218"/>
    </row>
    <row r="56809" spans="26:27" x14ac:dyDescent="0.2">
      <c r="Z56809" s="218"/>
      <c r="AA56809" s="218"/>
    </row>
    <row r="56810" spans="26:27" x14ac:dyDescent="0.2">
      <c r="Z56810" s="218"/>
      <c r="AA56810" s="218"/>
    </row>
    <row r="56811" spans="26:27" x14ac:dyDescent="0.2">
      <c r="Z56811" s="218"/>
      <c r="AA56811" s="218"/>
    </row>
    <row r="56812" spans="26:27" x14ac:dyDescent="0.2">
      <c r="Z56812" s="218"/>
      <c r="AA56812" s="218"/>
    </row>
    <row r="56813" spans="26:27" x14ac:dyDescent="0.2">
      <c r="Z56813" s="218"/>
      <c r="AA56813" s="218"/>
    </row>
    <row r="56814" spans="26:27" x14ac:dyDescent="0.2">
      <c r="Z56814" s="218"/>
      <c r="AA56814" s="218"/>
    </row>
    <row r="56815" spans="26:27" x14ac:dyDescent="0.2">
      <c r="Z56815" s="218"/>
      <c r="AA56815" s="218"/>
    </row>
    <row r="56816" spans="26:27" x14ac:dyDescent="0.2">
      <c r="Z56816" s="218"/>
      <c r="AA56816" s="218"/>
    </row>
    <row r="56817" spans="26:27" x14ac:dyDescent="0.2">
      <c r="Z56817" s="218"/>
      <c r="AA56817" s="218"/>
    </row>
    <row r="56818" spans="26:27" x14ac:dyDescent="0.2">
      <c r="Z56818" s="218"/>
      <c r="AA56818" s="218"/>
    </row>
    <row r="56819" spans="26:27" x14ac:dyDescent="0.2">
      <c r="Z56819" s="218"/>
      <c r="AA56819" s="218"/>
    </row>
    <row r="56820" spans="26:27" x14ac:dyDescent="0.2">
      <c r="Z56820" s="218"/>
      <c r="AA56820" s="218"/>
    </row>
    <row r="56821" spans="26:27" x14ac:dyDescent="0.2">
      <c r="Z56821" s="218"/>
      <c r="AA56821" s="218"/>
    </row>
    <row r="56822" spans="26:27" x14ac:dyDescent="0.2">
      <c r="Z56822" s="218"/>
      <c r="AA56822" s="218"/>
    </row>
    <row r="56823" spans="26:27" x14ac:dyDescent="0.2">
      <c r="Z56823" s="218"/>
      <c r="AA56823" s="218"/>
    </row>
    <row r="56824" spans="26:27" x14ac:dyDescent="0.2">
      <c r="Z56824" s="218"/>
      <c r="AA56824" s="218"/>
    </row>
    <row r="56825" spans="26:27" x14ac:dyDescent="0.2">
      <c r="Z56825" s="218"/>
      <c r="AA56825" s="218"/>
    </row>
    <row r="56826" spans="26:27" x14ac:dyDescent="0.2">
      <c r="Z56826" s="218"/>
      <c r="AA56826" s="218"/>
    </row>
    <row r="56827" spans="26:27" x14ac:dyDescent="0.2">
      <c r="Z56827" s="218"/>
      <c r="AA56827" s="218"/>
    </row>
    <row r="56828" spans="26:27" x14ac:dyDescent="0.2">
      <c r="Z56828" s="218"/>
      <c r="AA56828" s="218"/>
    </row>
    <row r="56829" spans="26:27" x14ac:dyDescent="0.2">
      <c r="Z56829" s="218"/>
      <c r="AA56829" s="218"/>
    </row>
    <row r="56830" spans="26:27" x14ac:dyDescent="0.2">
      <c r="Z56830" s="218"/>
      <c r="AA56830" s="218"/>
    </row>
    <row r="56831" spans="26:27" x14ac:dyDescent="0.2">
      <c r="Z56831" s="218"/>
      <c r="AA56831" s="218"/>
    </row>
    <row r="56832" spans="26:27" x14ac:dyDescent="0.2">
      <c r="Z56832" s="218"/>
      <c r="AA56832" s="218"/>
    </row>
    <row r="56833" spans="26:27" x14ac:dyDescent="0.2">
      <c r="Z56833" s="218"/>
      <c r="AA56833" s="218"/>
    </row>
    <row r="56834" spans="26:27" x14ac:dyDescent="0.2">
      <c r="Z56834" s="218"/>
      <c r="AA56834" s="218"/>
    </row>
    <row r="56835" spans="26:27" x14ac:dyDescent="0.2">
      <c r="Z56835" s="218"/>
      <c r="AA56835" s="218"/>
    </row>
    <row r="56836" spans="26:27" x14ac:dyDescent="0.2">
      <c r="Z56836" s="218"/>
      <c r="AA56836" s="218"/>
    </row>
    <row r="56837" spans="26:27" x14ac:dyDescent="0.2">
      <c r="Z56837" s="218"/>
      <c r="AA56837" s="218"/>
    </row>
    <row r="56838" spans="26:27" x14ac:dyDescent="0.2">
      <c r="Z56838" s="218"/>
      <c r="AA56838" s="218"/>
    </row>
    <row r="56839" spans="26:27" x14ac:dyDescent="0.2">
      <c r="Z56839" s="218"/>
      <c r="AA56839" s="218"/>
    </row>
    <row r="56840" spans="26:27" x14ac:dyDescent="0.2">
      <c r="Z56840" s="218"/>
      <c r="AA56840" s="218"/>
    </row>
    <row r="56841" spans="26:27" x14ac:dyDescent="0.2">
      <c r="Z56841" s="218"/>
      <c r="AA56841" s="218"/>
    </row>
    <row r="56842" spans="26:27" x14ac:dyDescent="0.2">
      <c r="Z56842" s="218"/>
      <c r="AA56842" s="218"/>
    </row>
    <row r="56843" spans="26:27" x14ac:dyDescent="0.2">
      <c r="Z56843" s="218"/>
      <c r="AA56843" s="218"/>
    </row>
    <row r="56844" spans="26:27" x14ac:dyDescent="0.2">
      <c r="Z56844" s="218"/>
      <c r="AA56844" s="218"/>
    </row>
    <row r="56845" spans="26:27" x14ac:dyDescent="0.2">
      <c r="Z56845" s="218"/>
      <c r="AA56845" s="218"/>
    </row>
    <row r="56846" spans="26:27" x14ac:dyDescent="0.2">
      <c r="Z56846" s="218"/>
      <c r="AA56846" s="218"/>
    </row>
    <row r="56847" spans="26:27" x14ac:dyDescent="0.2">
      <c r="Z56847" s="218"/>
      <c r="AA56847" s="218"/>
    </row>
    <row r="56848" spans="26:27" x14ac:dyDescent="0.2">
      <c r="Z56848" s="218"/>
      <c r="AA56848" s="218"/>
    </row>
    <row r="56849" spans="26:27" x14ac:dyDescent="0.2">
      <c r="Z56849" s="218"/>
      <c r="AA56849" s="218"/>
    </row>
    <row r="56850" spans="26:27" x14ac:dyDescent="0.2">
      <c r="Z56850" s="218"/>
      <c r="AA56850" s="218"/>
    </row>
    <row r="56851" spans="26:27" x14ac:dyDescent="0.2">
      <c r="Z56851" s="218"/>
      <c r="AA56851" s="218"/>
    </row>
    <row r="56852" spans="26:27" x14ac:dyDescent="0.2">
      <c r="Z56852" s="218"/>
      <c r="AA56852" s="218"/>
    </row>
    <row r="56853" spans="26:27" x14ac:dyDescent="0.2">
      <c r="Z56853" s="218"/>
      <c r="AA56853" s="218"/>
    </row>
    <row r="56854" spans="26:27" x14ac:dyDescent="0.2">
      <c r="Z56854" s="218"/>
      <c r="AA56854" s="218"/>
    </row>
    <row r="56855" spans="26:27" x14ac:dyDescent="0.2">
      <c r="Z56855" s="218"/>
      <c r="AA56855" s="218"/>
    </row>
    <row r="56856" spans="26:27" x14ac:dyDescent="0.2">
      <c r="Z56856" s="218"/>
      <c r="AA56856" s="218"/>
    </row>
    <row r="56857" spans="26:27" x14ac:dyDescent="0.2">
      <c r="Z56857" s="218"/>
      <c r="AA56857" s="218"/>
    </row>
    <row r="56858" spans="26:27" x14ac:dyDescent="0.2">
      <c r="Z56858" s="218"/>
      <c r="AA56858" s="218"/>
    </row>
    <row r="56859" spans="26:27" x14ac:dyDescent="0.2">
      <c r="Z56859" s="218"/>
      <c r="AA56859" s="218"/>
    </row>
    <row r="56860" spans="26:27" x14ac:dyDescent="0.2">
      <c r="Z56860" s="218"/>
      <c r="AA56860" s="218"/>
    </row>
    <row r="56861" spans="26:27" x14ac:dyDescent="0.2">
      <c r="Z56861" s="218"/>
      <c r="AA56861" s="218"/>
    </row>
    <row r="56862" spans="26:27" x14ac:dyDescent="0.2">
      <c r="Z56862" s="218"/>
      <c r="AA56862" s="218"/>
    </row>
    <row r="56863" spans="26:27" x14ac:dyDescent="0.2">
      <c r="Z56863" s="218"/>
      <c r="AA56863" s="218"/>
    </row>
    <row r="56864" spans="26:27" x14ac:dyDescent="0.2">
      <c r="Z56864" s="218"/>
      <c r="AA56864" s="218"/>
    </row>
    <row r="56865" spans="26:27" x14ac:dyDescent="0.2">
      <c r="Z56865" s="218"/>
      <c r="AA56865" s="218"/>
    </row>
    <row r="56866" spans="26:27" x14ac:dyDescent="0.2">
      <c r="Z56866" s="218"/>
      <c r="AA56866" s="218"/>
    </row>
    <row r="56867" spans="26:27" x14ac:dyDescent="0.2">
      <c r="Z56867" s="218"/>
      <c r="AA56867" s="218"/>
    </row>
    <row r="56868" spans="26:27" x14ac:dyDescent="0.2">
      <c r="Z56868" s="218"/>
      <c r="AA56868" s="218"/>
    </row>
    <row r="56869" spans="26:27" x14ac:dyDescent="0.2">
      <c r="Z56869" s="218"/>
      <c r="AA56869" s="218"/>
    </row>
    <row r="56870" spans="26:27" x14ac:dyDescent="0.2">
      <c r="Z56870" s="218"/>
      <c r="AA56870" s="218"/>
    </row>
    <row r="56871" spans="26:27" x14ac:dyDescent="0.2">
      <c r="Z56871" s="218"/>
      <c r="AA56871" s="218"/>
    </row>
    <row r="56872" spans="26:27" x14ac:dyDescent="0.2">
      <c r="Z56872" s="218"/>
      <c r="AA56872" s="218"/>
    </row>
    <row r="56873" spans="26:27" x14ac:dyDescent="0.2">
      <c r="Z56873" s="218"/>
      <c r="AA56873" s="218"/>
    </row>
    <row r="56874" spans="26:27" x14ac:dyDescent="0.2">
      <c r="Z56874" s="218"/>
      <c r="AA56874" s="218"/>
    </row>
    <row r="56875" spans="26:27" x14ac:dyDescent="0.2">
      <c r="Z56875" s="218"/>
      <c r="AA56875" s="218"/>
    </row>
    <row r="56876" spans="26:27" x14ac:dyDescent="0.2">
      <c r="Z56876" s="218"/>
      <c r="AA56876" s="218"/>
    </row>
    <row r="56877" spans="26:27" x14ac:dyDescent="0.2">
      <c r="Z56877" s="218"/>
      <c r="AA56877" s="218"/>
    </row>
    <row r="56878" spans="26:27" x14ac:dyDescent="0.2">
      <c r="Z56878" s="218"/>
      <c r="AA56878" s="218"/>
    </row>
    <row r="56879" spans="26:27" x14ac:dyDescent="0.2">
      <c r="Z56879" s="218"/>
      <c r="AA56879" s="218"/>
    </row>
    <row r="56880" spans="26:27" x14ac:dyDescent="0.2">
      <c r="Z56880" s="218"/>
      <c r="AA56880" s="218"/>
    </row>
    <row r="56881" spans="26:27" x14ac:dyDescent="0.2">
      <c r="Z56881" s="218"/>
      <c r="AA56881" s="218"/>
    </row>
    <row r="56882" spans="26:27" x14ac:dyDescent="0.2">
      <c r="Z56882" s="218"/>
      <c r="AA56882" s="218"/>
    </row>
    <row r="56883" spans="26:27" x14ac:dyDescent="0.2">
      <c r="Z56883" s="218"/>
      <c r="AA56883" s="218"/>
    </row>
    <row r="56884" spans="26:27" x14ac:dyDescent="0.2">
      <c r="Z56884" s="218"/>
      <c r="AA56884" s="218"/>
    </row>
    <row r="56885" spans="26:27" x14ac:dyDescent="0.2">
      <c r="Z56885" s="218"/>
      <c r="AA56885" s="218"/>
    </row>
    <row r="56886" spans="26:27" x14ac:dyDescent="0.2">
      <c r="Z56886" s="218"/>
      <c r="AA56886" s="218"/>
    </row>
    <row r="56887" spans="26:27" x14ac:dyDescent="0.2">
      <c r="Z56887" s="218"/>
      <c r="AA56887" s="218"/>
    </row>
    <row r="56888" spans="26:27" x14ac:dyDescent="0.2">
      <c r="Z56888" s="218"/>
      <c r="AA56888" s="218"/>
    </row>
    <row r="56889" spans="26:27" x14ac:dyDescent="0.2">
      <c r="Z56889" s="218"/>
      <c r="AA56889" s="218"/>
    </row>
    <row r="56890" spans="26:27" x14ac:dyDescent="0.2">
      <c r="Z56890" s="218"/>
      <c r="AA56890" s="218"/>
    </row>
    <row r="56891" spans="26:27" x14ac:dyDescent="0.2">
      <c r="Z56891" s="218"/>
      <c r="AA56891" s="218"/>
    </row>
    <row r="56892" spans="26:27" x14ac:dyDescent="0.2">
      <c r="Z56892" s="218"/>
      <c r="AA56892" s="218"/>
    </row>
    <row r="56893" spans="26:27" x14ac:dyDescent="0.2">
      <c r="Z56893" s="218"/>
      <c r="AA56893" s="218"/>
    </row>
    <row r="56894" spans="26:27" x14ac:dyDescent="0.2">
      <c r="Z56894" s="218"/>
      <c r="AA56894" s="218"/>
    </row>
    <row r="56895" spans="26:27" x14ac:dyDescent="0.2">
      <c r="Z56895" s="218"/>
      <c r="AA56895" s="218"/>
    </row>
    <row r="56896" spans="26:27" x14ac:dyDescent="0.2">
      <c r="Z56896" s="218"/>
      <c r="AA56896" s="218"/>
    </row>
    <row r="56897" spans="26:27" x14ac:dyDescent="0.2">
      <c r="Z56897" s="218"/>
      <c r="AA56897" s="218"/>
    </row>
    <row r="56898" spans="26:27" x14ac:dyDescent="0.2">
      <c r="Z56898" s="218"/>
      <c r="AA56898" s="218"/>
    </row>
    <row r="56899" spans="26:27" x14ac:dyDescent="0.2">
      <c r="Z56899" s="218"/>
      <c r="AA56899" s="218"/>
    </row>
    <row r="56900" spans="26:27" x14ac:dyDescent="0.2">
      <c r="Z56900" s="218"/>
      <c r="AA56900" s="218"/>
    </row>
    <row r="56901" spans="26:27" x14ac:dyDescent="0.2">
      <c r="Z56901" s="218"/>
      <c r="AA56901" s="218"/>
    </row>
    <row r="56902" spans="26:27" x14ac:dyDescent="0.2">
      <c r="Z56902" s="218"/>
      <c r="AA56902" s="218"/>
    </row>
    <row r="56903" spans="26:27" x14ac:dyDescent="0.2">
      <c r="Z56903" s="218"/>
      <c r="AA56903" s="218"/>
    </row>
    <row r="56904" spans="26:27" x14ac:dyDescent="0.2">
      <c r="Z56904" s="218"/>
      <c r="AA56904" s="218"/>
    </row>
    <row r="56905" spans="26:27" x14ac:dyDescent="0.2">
      <c r="Z56905" s="218"/>
      <c r="AA56905" s="218"/>
    </row>
    <row r="56906" spans="26:27" x14ac:dyDescent="0.2">
      <c r="Z56906" s="218"/>
      <c r="AA56906" s="218"/>
    </row>
    <row r="56907" spans="26:27" x14ac:dyDescent="0.2">
      <c r="Z56907" s="218"/>
      <c r="AA56907" s="218"/>
    </row>
    <row r="56908" spans="26:27" x14ac:dyDescent="0.2">
      <c r="Z56908" s="218"/>
      <c r="AA56908" s="218"/>
    </row>
    <row r="56909" spans="26:27" x14ac:dyDescent="0.2">
      <c r="Z56909" s="218"/>
      <c r="AA56909" s="218"/>
    </row>
    <row r="56910" spans="26:27" x14ac:dyDescent="0.2">
      <c r="Z56910" s="218"/>
      <c r="AA56910" s="218"/>
    </row>
    <row r="56911" spans="26:27" x14ac:dyDescent="0.2">
      <c r="Z56911" s="218"/>
      <c r="AA56911" s="218"/>
    </row>
    <row r="56912" spans="26:27" x14ac:dyDescent="0.2">
      <c r="Z56912" s="218"/>
      <c r="AA56912" s="218"/>
    </row>
    <row r="56913" spans="26:27" x14ac:dyDescent="0.2">
      <c r="Z56913" s="218"/>
      <c r="AA56913" s="218"/>
    </row>
    <row r="56914" spans="26:27" x14ac:dyDescent="0.2">
      <c r="Z56914" s="218"/>
      <c r="AA56914" s="218"/>
    </row>
    <row r="56915" spans="26:27" x14ac:dyDescent="0.2">
      <c r="Z56915" s="218"/>
      <c r="AA56915" s="218"/>
    </row>
    <row r="56916" spans="26:27" x14ac:dyDescent="0.2">
      <c r="Z56916" s="218"/>
      <c r="AA56916" s="218"/>
    </row>
    <row r="56917" spans="26:27" x14ac:dyDescent="0.2">
      <c r="Z56917" s="218"/>
      <c r="AA56917" s="218"/>
    </row>
    <row r="56918" spans="26:27" x14ac:dyDescent="0.2">
      <c r="Z56918" s="218"/>
      <c r="AA56918" s="218"/>
    </row>
    <row r="56919" spans="26:27" x14ac:dyDescent="0.2">
      <c r="Z56919" s="218"/>
      <c r="AA56919" s="218"/>
    </row>
    <row r="56920" spans="26:27" x14ac:dyDescent="0.2">
      <c r="Z56920" s="218"/>
      <c r="AA56920" s="218"/>
    </row>
    <row r="56921" spans="26:27" x14ac:dyDescent="0.2">
      <c r="Z56921" s="218"/>
      <c r="AA56921" s="218"/>
    </row>
    <row r="56922" spans="26:27" x14ac:dyDescent="0.2">
      <c r="Z56922" s="218"/>
      <c r="AA56922" s="218"/>
    </row>
    <row r="56923" spans="26:27" x14ac:dyDescent="0.2">
      <c r="Z56923" s="218"/>
      <c r="AA56923" s="218"/>
    </row>
    <row r="56924" spans="26:27" x14ac:dyDescent="0.2">
      <c r="Z56924" s="218"/>
      <c r="AA56924" s="218"/>
    </row>
    <row r="56925" spans="26:27" x14ac:dyDescent="0.2">
      <c r="Z56925" s="218"/>
      <c r="AA56925" s="218"/>
    </row>
    <row r="56926" spans="26:27" x14ac:dyDescent="0.2">
      <c r="Z56926" s="218"/>
      <c r="AA56926" s="218"/>
    </row>
    <row r="56927" spans="26:27" x14ac:dyDescent="0.2">
      <c r="Z56927" s="218"/>
      <c r="AA56927" s="218"/>
    </row>
    <row r="56928" spans="26:27" x14ac:dyDescent="0.2">
      <c r="Z56928" s="218"/>
      <c r="AA56928" s="218"/>
    </row>
    <row r="56929" spans="26:27" x14ac:dyDescent="0.2">
      <c r="Z56929" s="218"/>
      <c r="AA56929" s="218"/>
    </row>
    <row r="56930" spans="26:27" x14ac:dyDescent="0.2">
      <c r="Z56930" s="218"/>
      <c r="AA56930" s="218"/>
    </row>
    <row r="56931" spans="26:27" x14ac:dyDescent="0.2">
      <c r="Z56931" s="218"/>
      <c r="AA56931" s="218"/>
    </row>
    <row r="56932" spans="26:27" x14ac:dyDescent="0.2">
      <c r="Z56932" s="218"/>
      <c r="AA56932" s="218"/>
    </row>
    <row r="56933" spans="26:27" x14ac:dyDescent="0.2">
      <c r="Z56933" s="218"/>
      <c r="AA56933" s="218"/>
    </row>
    <row r="56934" spans="26:27" x14ac:dyDescent="0.2">
      <c r="Z56934" s="218"/>
      <c r="AA56934" s="218"/>
    </row>
    <row r="56935" spans="26:27" x14ac:dyDescent="0.2">
      <c r="Z56935" s="218"/>
      <c r="AA56935" s="218"/>
    </row>
    <row r="56936" spans="26:27" x14ac:dyDescent="0.2">
      <c r="Z56936" s="218"/>
      <c r="AA56936" s="218"/>
    </row>
    <row r="56937" spans="26:27" x14ac:dyDescent="0.2">
      <c r="Z56937" s="218"/>
      <c r="AA56937" s="218"/>
    </row>
    <row r="56938" spans="26:27" x14ac:dyDescent="0.2">
      <c r="Z56938" s="218"/>
      <c r="AA56938" s="218"/>
    </row>
    <row r="56939" spans="26:27" x14ac:dyDescent="0.2">
      <c r="Z56939" s="218"/>
      <c r="AA56939" s="218"/>
    </row>
    <row r="56940" spans="26:27" x14ac:dyDescent="0.2">
      <c r="Z56940" s="218"/>
      <c r="AA56940" s="218"/>
    </row>
    <row r="56941" spans="26:27" x14ac:dyDescent="0.2">
      <c r="Z56941" s="218"/>
      <c r="AA56941" s="218"/>
    </row>
    <row r="56942" spans="26:27" x14ac:dyDescent="0.2">
      <c r="Z56942" s="218"/>
      <c r="AA56942" s="218"/>
    </row>
    <row r="56943" spans="26:27" x14ac:dyDescent="0.2">
      <c r="Z56943" s="218"/>
      <c r="AA56943" s="218"/>
    </row>
    <row r="56944" spans="26:27" x14ac:dyDescent="0.2">
      <c r="Z56944" s="218"/>
      <c r="AA56944" s="218"/>
    </row>
    <row r="56945" spans="26:27" x14ac:dyDescent="0.2">
      <c r="Z56945" s="218"/>
      <c r="AA56945" s="218"/>
    </row>
    <row r="56946" spans="26:27" x14ac:dyDescent="0.2">
      <c r="Z56946" s="218"/>
      <c r="AA56946" s="218"/>
    </row>
    <row r="56947" spans="26:27" x14ac:dyDescent="0.2">
      <c r="Z56947" s="218"/>
      <c r="AA56947" s="218"/>
    </row>
    <row r="56948" spans="26:27" x14ac:dyDescent="0.2">
      <c r="Z56948" s="218"/>
      <c r="AA56948" s="218"/>
    </row>
    <row r="56949" spans="26:27" x14ac:dyDescent="0.2">
      <c r="Z56949" s="218"/>
      <c r="AA56949" s="218"/>
    </row>
    <row r="56950" spans="26:27" x14ac:dyDescent="0.2">
      <c r="Z56950" s="218"/>
      <c r="AA56950" s="218"/>
    </row>
    <row r="56951" spans="26:27" x14ac:dyDescent="0.2">
      <c r="Z56951" s="218"/>
      <c r="AA56951" s="218"/>
    </row>
    <row r="56952" spans="26:27" x14ac:dyDescent="0.2">
      <c r="Z56952" s="218"/>
      <c r="AA56952" s="218"/>
    </row>
    <row r="56953" spans="26:27" x14ac:dyDescent="0.2">
      <c r="Z56953" s="218"/>
      <c r="AA56953" s="218"/>
    </row>
    <row r="56954" spans="26:27" x14ac:dyDescent="0.2">
      <c r="Z56954" s="218"/>
      <c r="AA56954" s="218"/>
    </row>
    <row r="56955" spans="26:27" x14ac:dyDescent="0.2">
      <c r="Z56955" s="218"/>
      <c r="AA56955" s="218"/>
    </row>
    <row r="56956" spans="26:27" x14ac:dyDescent="0.2">
      <c r="Z56956" s="218"/>
      <c r="AA56956" s="218"/>
    </row>
    <row r="56957" spans="26:27" x14ac:dyDescent="0.2">
      <c r="Z56957" s="218"/>
      <c r="AA56957" s="218"/>
    </row>
    <row r="56958" spans="26:27" x14ac:dyDescent="0.2">
      <c r="Z56958" s="218"/>
      <c r="AA56958" s="218"/>
    </row>
    <row r="56959" spans="26:27" x14ac:dyDescent="0.2">
      <c r="Z56959" s="218"/>
      <c r="AA56959" s="218"/>
    </row>
    <row r="56960" spans="26:27" x14ac:dyDescent="0.2">
      <c r="Z56960" s="218"/>
      <c r="AA56960" s="218"/>
    </row>
    <row r="56961" spans="26:27" x14ac:dyDescent="0.2">
      <c r="Z56961" s="218"/>
      <c r="AA56961" s="218"/>
    </row>
    <row r="56962" spans="26:27" x14ac:dyDescent="0.2">
      <c r="Z56962" s="218"/>
      <c r="AA56962" s="218"/>
    </row>
    <row r="56963" spans="26:27" x14ac:dyDescent="0.2">
      <c r="Z56963" s="218"/>
      <c r="AA56963" s="218"/>
    </row>
    <row r="56964" spans="26:27" x14ac:dyDescent="0.2">
      <c r="Z56964" s="218"/>
      <c r="AA56964" s="218"/>
    </row>
    <row r="56965" spans="26:27" x14ac:dyDescent="0.2">
      <c r="Z56965" s="218"/>
      <c r="AA56965" s="218"/>
    </row>
    <row r="56966" spans="26:27" x14ac:dyDescent="0.2">
      <c r="Z56966" s="218"/>
      <c r="AA56966" s="218"/>
    </row>
    <row r="56967" spans="26:27" x14ac:dyDescent="0.2">
      <c r="Z56967" s="218"/>
      <c r="AA56967" s="218"/>
    </row>
    <row r="56968" spans="26:27" x14ac:dyDescent="0.2">
      <c r="Z56968" s="218"/>
      <c r="AA56968" s="218"/>
    </row>
    <row r="56969" spans="26:27" x14ac:dyDescent="0.2">
      <c r="Z56969" s="218"/>
      <c r="AA56969" s="218"/>
    </row>
    <row r="56970" spans="26:27" x14ac:dyDescent="0.2">
      <c r="Z56970" s="218"/>
      <c r="AA56970" s="218"/>
    </row>
    <row r="56971" spans="26:27" x14ac:dyDescent="0.2">
      <c r="Z56971" s="218"/>
      <c r="AA56971" s="218"/>
    </row>
    <row r="56972" spans="26:27" x14ac:dyDescent="0.2">
      <c r="Z56972" s="218"/>
      <c r="AA56972" s="218"/>
    </row>
    <row r="56973" spans="26:27" x14ac:dyDescent="0.2">
      <c r="Z56973" s="218"/>
      <c r="AA56973" s="218"/>
    </row>
    <row r="56974" spans="26:27" x14ac:dyDescent="0.2">
      <c r="Z56974" s="218"/>
      <c r="AA56974" s="218"/>
    </row>
    <row r="56975" spans="26:27" x14ac:dyDescent="0.2">
      <c r="Z56975" s="218"/>
      <c r="AA56975" s="218"/>
    </row>
    <row r="56976" spans="26:27" x14ac:dyDescent="0.2">
      <c r="Z56976" s="218"/>
      <c r="AA56976" s="218"/>
    </row>
    <row r="56977" spans="26:27" x14ac:dyDescent="0.2">
      <c r="Z56977" s="218"/>
      <c r="AA56977" s="218"/>
    </row>
    <row r="56978" spans="26:27" x14ac:dyDescent="0.2">
      <c r="Z56978" s="218"/>
      <c r="AA56978" s="218"/>
    </row>
    <row r="56979" spans="26:27" x14ac:dyDescent="0.2">
      <c r="Z56979" s="218"/>
      <c r="AA56979" s="218"/>
    </row>
    <row r="56980" spans="26:27" x14ac:dyDescent="0.2">
      <c r="Z56980" s="218"/>
      <c r="AA56980" s="218"/>
    </row>
    <row r="56981" spans="26:27" x14ac:dyDescent="0.2">
      <c r="Z56981" s="218"/>
      <c r="AA56981" s="218"/>
    </row>
    <row r="56982" spans="26:27" x14ac:dyDescent="0.2">
      <c r="Z56982" s="218"/>
      <c r="AA56982" s="218"/>
    </row>
    <row r="56983" spans="26:27" x14ac:dyDescent="0.2">
      <c r="Z56983" s="218"/>
      <c r="AA56983" s="218"/>
    </row>
    <row r="56984" spans="26:27" x14ac:dyDescent="0.2">
      <c r="Z56984" s="218"/>
      <c r="AA56984" s="218"/>
    </row>
    <row r="56985" spans="26:27" x14ac:dyDescent="0.2">
      <c r="Z56985" s="218"/>
      <c r="AA56985" s="218"/>
    </row>
    <row r="56986" spans="26:27" x14ac:dyDescent="0.2">
      <c r="Z56986" s="218"/>
      <c r="AA56986" s="218"/>
    </row>
    <row r="56987" spans="26:27" x14ac:dyDescent="0.2">
      <c r="Z56987" s="218"/>
      <c r="AA56987" s="218"/>
    </row>
    <row r="56988" spans="26:27" x14ac:dyDescent="0.2">
      <c r="Z56988" s="218"/>
      <c r="AA56988" s="218"/>
    </row>
    <row r="56989" spans="26:27" x14ac:dyDescent="0.2">
      <c r="Z56989" s="218"/>
      <c r="AA56989" s="218"/>
    </row>
    <row r="56990" spans="26:27" x14ac:dyDescent="0.2">
      <c r="Z56990" s="218"/>
      <c r="AA56990" s="218"/>
    </row>
    <row r="56991" spans="26:27" x14ac:dyDescent="0.2">
      <c r="Z56991" s="218"/>
      <c r="AA56991" s="218"/>
    </row>
    <row r="56992" spans="26:27" x14ac:dyDescent="0.2">
      <c r="Z56992" s="218"/>
      <c r="AA56992" s="218"/>
    </row>
    <row r="56993" spans="26:27" x14ac:dyDescent="0.2">
      <c r="Z56993" s="218"/>
      <c r="AA56993" s="218"/>
    </row>
    <row r="56994" spans="26:27" x14ac:dyDescent="0.2">
      <c r="Z56994" s="218"/>
      <c r="AA56994" s="218"/>
    </row>
    <row r="56995" spans="26:27" x14ac:dyDescent="0.2">
      <c r="Z56995" s="218"/>
      <c r="AA56995" s="218"/>
    </row>
    <row r="56996" spans="26:27" x14ac:dyDescent="0.2">
      <c r="Z56996" s="218"/>
      <c r="AA56996" s="218"/>
    </row>
    <row r="56997" spans="26:27" x14ac:dyDescent="0.2">
      <c r="Z56997" s="218"/>
      <c r="AA56997" s="218"/>
    </row>
    <row r="56998" spans="26:27" x14ac:dyDescent="0.2">
      <c r="Z56998" s="218"/>
      <c r="AA56998" s="218"/>
    </row>
    <row r="56999" spans="26:27" x14ac:dyDescent="0.2">
      <c r="Z56999" s="218"/>
      <c r="AA56999" s="218"/>
    </row>
    <row r="57000" spans="26:27" x14ac:dyDescent="0.2">
      <c r="Z57000" s="218"/>
      <c r="AA57000" s="218"/>
    </row>
    <row r="57001" spans="26:27" x14ac:dyDescent="0.2">
      <c r="Z57001" s="218"/>
      <c r="AA57001" s="218"/>
    </row>
    <row r="57002" spans="26:27" x14ac:dyDescent="0.2">
      <c r="Z57002" s="218"/>
      <c r="AA57002" s="218"/>
    </row>
    <row r="57003" spans="26:27" x14ac:dyDescent="0.2">
      <c r="Z57003" s="218"/>
      <c r="AA57003" s="218"/>
    </row>
    <row r="57004" spans="26:27" x14ac:dyDescent="0.2">
      <c r="Z57004" s="218"/>
      <c r="AA57004" s="218"/>
    </row>
    <row r="57005" spans="26:27" x14ac:dyDescent="0.2">
      <c r="Z57005" s="218"/>
      <c r="AA57005" s="218"/>
    </row>
    <row r="57006" spans="26:27" x14ac:dyDescent="0.2">
      <c r="Z57006" s="218"/>
      <c r="AA57006" s="218"/>
    </row>
    <row r="57007" spans="26:27" x14ac:dyDescent="0.2">
      <c r="Z57007" s="218"/>
      <c r="AA57007" s="218"/>
    </row>
    <row r="57008" spans="26:27" x14ac:dyDescent="0.2">
      <c r="Z57008" s="218"/>
      <c r="AA57008" s="218"/>
    </row>
    <row r="57009" spans="26:27" x14ac:dyDescent="0.2">
      <c r="Z57009" s="218"/>
      <c r="AA57009" s="218"/>
    </row>
    <row r="57010" spans="26:27" x14ac:dyDescent="0.2">
      <c r="Z57010" s="218"/>
      <c r="AA57010" s="218"/>
    </row>
    <row r="57011" spans="26:27" x14ac:dyDescent="0.2">
      <c r="Z57011" s="218"/>
      <c r="AA57011" s="218"/>
    </row>
    <row r="57012" spans="26:27" x14ac:dyDescent="0.2">
      <c r="Z57012" s="218"/>
      <c r="AA57012" s="218"/>
    </row>
    <row r="57013" spans="26:27" x14ac:dyDescent="0.2">
      <c r="Z57013" s="218"/>
      <c r="AA57013" s="218"/>
    </row>
    <row r="57014" spans="26:27" x14ac:dyDescent="0.2">
      <c r="Z57014" s="218"/>
      <c r="AA57014" s="218"/>
    </row>
    <row r="57015" spans="26:27" x14ac:dyDescent="0.2">
      <c r="Z57015" s="218"/>
      <c r="AA57015" s="218"/>
    </row>
    <row r="57016" spans="26:27" x14ac:dyDescent="0.2">
      <c r="Z57016" s="218"/>
      <c r="AA57016" s="218"/>
    </row>
    <row r="57017" spans="26:27" x14ac:dyDescent="0.2">
      <c r="Z57017" s="218"/>
      <c r="AA57017" s="218"/>
    </row>
    <row r="57018" spans="26:27" x14ac:dyDescent="0.2">
      <c r="Z57018" s="218"/>
      <c r="AA57018" s="218"/>
    </row>
    <row r="57019" spans="26:27" x14ac:dyDescent="0.2">
      <c r="Z57019" s="218"/>
      <c r="AA57019" s="218"/>
    </row>
    <row r="57020" spans="26:27" x14ac:dyDescent="0.2">
      <c r="Z57020" s="218"/>
      <c r="AA57020" s="218"/>
    </row>
    <row r="57021" spans="26:27" x14ac:dyDescent="0.2">
      <c r="Z57021" s="218"/>
      <c r="AA57021" s="218"/>
    </row>
    <row r="57022" spans="26:27" x14ac:dyDescent="0.2">
      <c r="Z57022" s="218"/>
      <c r="AA57022" s="218"/>
    </row>
    <row r="57023" spans="26:27" x14ac:dyDescent="0.2">
      <c r="Z57023" s="218"/>
      <c r="AA57023" s="218"/>
    </row>
    <row r="57024" spans="26:27" x14ac:dyDescent="0.2">
      <c r="Z57024" s="218"/>
      <c r="AA57024" s="218"/>
    </row>
    <row r="57025" spans="26:27" x14ac:dyDescent="0.2">
      <c r="Z57025" s="218"/>
      <c r="AA57025" s="218"/>
    </row>
    <row r="57026" spans="26:27" x14ac:dyDescent="0.2">
      <c r="Z57026" s="218"/>
      <c r="AA57026" s="218"/>
    </row>
    <row r="57027" spans="26:27" x14ac:dyDescent="0.2">
      <c r="Z57027" s="218"/>
      <c r="AA57027" s="218"/>
    </row>
    <row r="57028" spans="26:27" x14ac:dyDescent="0.2">
      <c r="Z57028" s="218"/>
      <c r="AA57028" s="218"/>
    </row>
    <row r="57029" spans="26:27" x14ac:dyDescent="0.2">
      <c r="Z57029" s="218"/>
      <c r="AA57029" s="218"/>
    </row>
    <row r="57030" spans="26:27" x14ac:dyDescent="0.2">
      <c r="Z57030" s="218"/>
      <c r="AA57030" s="218"/>
    </row>
    <row r="57031" spans="26:27" x14ac:dyDescent="0.2">
      <c r="Z57031" s="218"/>
      <c r="AA57031" s="218"/>
    </row>
    <row r="57032" spans="26:27" x14ac:dyDescent="0.2">
      <c r="Z57032" s="218"/>
      <c r="AA57032" s="218"/>
    </row>
    <row r="57033" spans="26:27" x14ac:dyDescent="0.2">
      <c r="Z57033" s="218"/>
      <c r="AA57033" s="218"/>
    </row>
    <row r="57034" spans="26:27" x14ac:dyDescent="0.2">
      <c r="Z57034" s="218"/>
      <c r="AA57034" s="218"/>
    </row>
    <row r="57035" spans="26:27" x14ac:dyDescent="0.2">
      <c r="Z57035" s="218"/>
      <c r="AA57035" s="218"/>
    </row>
    <row r="57036" spans="26:27" x14ac:dyDescent="0.2">
      <c r="Z57036" s="218"/>
      <c r="AA57036" s="218"/>
    </row>
    <row r="57037" spans="26:27" x14ac:dyDescent="0.2">
      <c r="Z57037" s="218"/>
      <c r="AA57037" s="218"/>
    </row>
    <row r="57038" spans="26:27" x14ac:dyDescent="0.2">
      <c r="Z57038" s="218"/>
      <c r="AA57038" s="218"/>
    </row>
    <row r="57039" spans="26:27" x14ac:dyDescent="0.2">
      <c r="Z57039" s="218"/>
      <c r="AA57039" s="218"/>
    </row>
    <row r="57040" spans="26:27" x14ac:dyDescent="0.2">
      <c r="Z57040" s="218"/>
      <c r="AA57040" s="218"/>
    </row>
    <row r="57041" spans="26:27" x14ac:dyDescent="0.2">
      <c r="Z57041" s="218"/>
      <c r="AA57041" s="218"/>
    </row>
    <row r="57042" spans="26:27" x14ac:dyDescent="0.2">
      <c r="Z57042" s="218"/>
      <c r="AA57042" s="218"/>
    </row>
    <row r="57043" spans="26:27" x14ac:dyDescent="0.2">
      <c r="Z57043" s="218"/>
      <c r="AA57043" s="218"/>
    </row>
    <row r="57044" spans="26:27" x14ac:dyDescent="0.2">
      <c r="Z57044" s="218"/>
      <c r="AA57044" s="218"/>
    </row>
    <row r="57045" spans="26:27" x14ac:dyDescent="0.2">
      <c r="Z57045" s="218"/>
      <c r="AA57045" s="218"/>
    </row>
    <row r="57046" spans="26:27" x14ac:dyDescent="0.2">
      <c r="Z57046" s="218"/>
      <c r="AA57046" s="218"/>
    </row>
    <row r="57047" spans="26:27" x14ac:dyDescent="0.2">
      <c r="Z57047" s="218"/>
      <c r="AA57047" s="218"/>
    </row>
    <row r="57048" spans="26:27" x14ac:dyDescent="0.2">
      <c r="Z57048" s="218"/>
      <c r="AA57048" s="218"/>
    </row>
    <row r="57049" spans="26:27" x14ac:dyDescent="0.2">
      <c r="Z57049" s="218"/>
      <c r="AA57049" s="218"/>
    </row>
    <row r="57050" spans="26:27" x14ac:dyDescent="0.2">
      <c r="Z57050" s="218"/>
      <c r="AA57050" s="218"/>
    </row>
    <row r="57051" spans="26:27" x14ac:dyDescent="0.2">
      <c r="Z57051" s="218"/>
      <c r="AA57051" s="218"/>
    </row>
    <row r="57052" spans="26:27" x14ac:dyDescent="0.2">
      <c r="Z57052" s="218"/>
      <c r="AA57052" s="218"/>
    </row>
    <row r="57053" spans="26:27" x14ac:dyDescent="0.2">
      <c r="Z57053" s="218"/>
      <c r="AA57053" s="218"/>
    </row>
    <row r="57054" spans="26:27" x14ac:dyDescent="0.2">
      <c r="Z57054" s="218"/>
      <c r="AA57054" s="218"/>
    </row>
    <row r="57055" spans="26:27" x14ac:dyDescent="0.2">
      <c r="Z57055" s="218"/>
      <c r="AA57055" s="218"/>
    </row>
    <row r="57056" spans="26:27" x14ac:dyDescent="0.2">
      <c r="Z57056" s="218"/>
      <c r="AA57056" s="218"/>
    </row>
    <row r="57057" spans="26:27" x14ac:dyDescent="0.2">
      <c r="Z57057" s="218"/>
      <c r="AA57057" s="218"/>
    </row>
    <row r="57058" spans="26:27" x14ac:dyDescent="0.2">
      <c r="Z57058" s="218"/>
      <c r="AA57058" s="218"/>
    </row>
    <row r="57059" spans="26:27" x14ac:dyDescent="0.2">
      <c r="Z57059" s="218"/>
      <c r="AA57059" s="218"/>
    </row>
    <row r="57060" spans="26:27" x14ac:dyDescent="0.2">
      <c r="Z57060" s="218"/>
      <c r="AA57060" s="218"/>
    </row>
    <row r="57061" spans="26:27" x14ac:dyDescent="0.2">
      <c r="Z57061" s="218"/>
      <c r="AA57061" s="218"/>
    </row>
    <row r="57062" spans="26:27" x14ac:dyDescent="0.2">
      <c r="Z57062" s="218"/>
      <c r="AA57062" s="218"/>
    </row>
    <row r="57063" spans="26:27" x14ac:dyDescent="0.2">
      <c r="Z57063" s="218"/>
      <c r="AA57063" s="218"/>
    </row>
    <row r="57064" spans="26:27" x14ac:dyDescent="0.2">
      <c r="Z57064" s="218"/>
      <c r="AA57064" s="218"/>
    </row>
    <row r="57065" spans="26:27" x14ac:dyDescent="0.2">
      <c r="Z57065" s="218"/>
      <c r="AA57065" s="218"/>
    </row>
    <row r="57066" spans="26:27" x14ac:dyDescent="0.2">
      <c r="Z57066" s="218"/>
      <c r="AA57066" s="218"/>
    </row>
    <row r="57067" spans="26:27" x14ac:dyDescent="0.2">
      <c r="Z57067" s="218"/>
      <c r="AA57067" s="218"/>
    </row>
    <row r="57068" spans="26:27" x14ac:dyDescent="0.2">
      <c r="Z57068" s="218"/>
      <c r="AA57068" s="218"/>
    </row>
    <row r="57069" spans="26:27" x14ac:dyDescent="0.2">
      <c r="Z57069" s="218"/>
      <c r="AA57069" s="218"/>
    </row>
    <row r="57070" spans="26:27" x14ac:dyDescent="0.2">
      <c r="Z57070" s="218"/>
      <c r="AA57070" s="218"/>
    </row>
    <row r="57071" spans="26:27" x14ac:dyDescent="0.2">
      <c r="Z57071" s="218"/>
      <c r="AA57071" s="218"/>
    </row>
    <row r="57072" spans="26:27" x14ac:dyDescent="0.2">
      <c r="Z57072" s="218"/>
      <c r="AA57072" s="218"/>
    </row>
    <row r="57073" spans="26:27" x14ac:dyDescent="0.2">
      <c r="Z57073" s="218"/>
      <c r="AA57073" s="218"/>
    </row>
    <row r="57074" spans="26:27" x14ac:dyDescent="0.2">
      <c r="Z57074" s="218"/>
      <c r="AA57074" s="218"/>
    </row>
    <row r="57075" spans="26:27" x14ac:dyDescent="0.2">
      <c r="Z57075" s="218"/>
      <c r="AA57075" s="218"/>
    </row>
    <row r="57076" spans="26:27" x14ac:dyDescent="0.2">
      <c r="Z57076" s="218"/>
      <c r="AA57076" s="218"/>
    </row>
    <row r="57077" spans="26:27" x14ac:dyDescent="0.2">
      <c r="Z57077" s="218"/>
      <c r="AA57077" s="218"/>
    </row>
    <row r="57078" spans="26:27" x14ac:dyDescent="0.2">
      <c r="Z57078" s="218"/>
      <c r="AA57078" s="218"/>
    </row>
    <row r="57079" spans="26:27" x14ac:dyDescent="0.2">
      <c r="Z57079" s="218"/>
      <c r="AA57079" s="218"/>
    </row>
    <row r="57080" spans="26:27" x14ac:dyDescent="0.2">
      <c r="Z57080" s="218"/>
      <c r="AA57080" s="218"/>
    </row>
    <row r="57081" spans="26:27" x14ac:dyDescent="0.2">
      <c r="Z57081" s="218"/>
      <c r="AA57081" s="218"/>
    </row>
    <row r="57082" spans="26:27" x14ac:dyDescent="0.2">
      <c r="Z57082" s="218"/>
      <c r="AA57082" s="218"/>
    </row>
    <row r="57083" spans="26:27" x14ac:dyDescent="0.2">
      <c r="Z57083" s="218"/>
      <c r="AA57083" s="218"/>
    </row>
    <row r="57084" spans="26:27" x14ac:dyDescent="0.2">
      <c r="Z57084" s="218"/>
      <c r="AA57084" s="218"/>
    </row>
    <row r="57085" spans="26:27" x14ac:dyDescent="0.2">
      <c r="Z57085" s="218"/>
      <c r="AA57085" s="218"/>
    </row>
    <row r="57086" spans="26:27" x14ac:dyDescent="0.2">
      <c r="Z57086" s="218"/>
      <c r="AA57086" s="218"/>
    </row>
    <row r="57087" spans="26:27" x14ac:dyDescent="0.2">
      <c r="Z57087" s="218"/>
      <c r="AA57087" s="218"/>
    </row>
    <row r="57088" spans="26:27" x14ac:dyDescent="0.2">
      <c r="Z57088" s="218"/>
      <c r="AA57088" s="218"/>
    </row>
    <row r="57089" spans="26:27" x14ac:dyDescent="0.2">
      <c r="Z57089" s="218"/>
      <c r="AA57089" s="218"/>
    </row>
    <row r="57090" spans="26:27" x14ac:dyDescent="0.2">
      <c r="Z57090" s="218"/>
      <c r="AA57090" s="218"/>
    </row>
    <row r="57091" spans="26:27" x14ac:dyDescent="0.2">
      <c r="Z57091" s="218"/>
      <c r="AA57091" s="218"/>
    </row>
    <row r="57092" spans="26:27" x14ac:dyDescent="0.2">
      <c r="Z57092" s="218"/>
      <c r="AA57092" s="218"/>
    </row>
    <row r="57093" spans="26:27" x14ac:dyDescent="0.2">
      <c r="Z57093" s="218"/>
      <c r="AA57093" s="218"/>
    </row>
    <row r="57094" spans="26:27" x14ac:dyDescent="0.2">
      <c r="Z57094" s="218"/>
      <c r="AA57094" s="218"/>
    </row>
    <row r="57095" spans="26:27" x14ac:dyDescent="0.2">
      <c r="Z57095" s="218"/>
      <c r="AA57095" s="218"/>
    </row>
    <row r="57096" spans="26:27" x14ac:dyDescent="0.2">
      <c r="Z57096" s="218"/>
      <c r="AA57096" s="218"/>
    </row>
    <row r="57097" spans="26:27" x14ac:dyDescent="0.2">
      <c r="Z57097" s="218"/>
      <c r="AA57097" s="218"/>
    </row>
    <row r="57098" spans="26:27" x14ac:dyDescent="0.2">
      <c r="Z57098" s="218"/>
      <c r="AA57098" s="218"/>
    </row>
    <row r="57099" spans="26:27" x14ac:dyDescent="0.2">
      <c r="Z57099" s="218"/>
      <c r="AA57099" s="218"/>
    </row>
    <row r="57100" spans="26:27" x14ac:dyDescent="0.2">
      <c r="Z57100" s="218"/>
      <c r="AA57100" s="218"/>
    </row>
    <row r="57101" spans="26:27" x14ac:dyDescent="0.2">
      <c r="Z57101" s="218"/>
      <c r="AA57101" s="218"/>
    </row>
    <row r="57102" spans="26:27" x14ac:dyDescent="0.2">
      <c r="Z57102" s="218"/>
      <c r="AA57102" s="218"/>
    </row>
    <row r="57103" spans="26:27" x14ac:dyDescent="0.2">
      <c r="Z57103" s="218"/>
      <c r="AA57103" s="218"/>
    </row>
    <row r="57104" spans="26:27" x14ac:dyDescent="0.2">
      <c r="Z57104" s="218"/>
      <c r="AA57104" s="218"/>
    </row>
    <row r="57105" spans="26:27" x14ac:dyDescent="0.2">
      <c r="Z57105" s="218"/>
      <c r="AA57105" s="218"/>
    </row>
    <row r="57106" spans="26:27" x14ac:dyDescent="0.2">
      <c r="Z57106" s="218"/>
      <c r="AA57106" s="218"/>
    </row>
    <row r="57107" spans="26:27" x14ac:dyDescent="0.2">
      <c r="Z57107" s="218"/>
      <c r="AA57107" s="218"/>
    </row>
    <row r="57108" spans="26:27" x14ac:dyDescent="0.2">
      <c r="Z57108" s="218"/>
      <c r="AA57108" s="218"/>
    </row>
    <row r="57109" spans="26:27" x14ac:dyDescent="0.2">
      <c r="Z57109" s="218"/>
      <c r="AA57109" s="218"/>
    </row>
    <row r="57110" spans="26:27" x14ac:dyDescent="0.2">
      <c r="Z57110" s="218"/>
      <c r="AA57110" s="218"/>
    </row>
    <row r="57111" spans="26:27" x14ac:dyDescent="0.2">
      <c r="Z57111" s="218"/>
      <c r="AA57111" s="218"/>
    </row>
    <row r="57112" spans="26:27" x14ac:dyDescent="0.2">
      <c r="Z57112" s="218"/>
      <c r="AA57112" s="218"/>
    </row>
    <row r="57113" spans="26:27" x14ac:dyDescent="0.2">
      <c r="Z57113" s="218"/>
      <c r="AA57113" s="218"/>
    </row>
    <row r="57114" spans="26:27" x14ac:dyDescent="0.2">
      <c r="Z57114" s="218"/>
      <c r="AA57114" s="218"/>
    </row>
    <row r="57115" spans="26:27" x14ac:dyDescent="0.2">
      <c r="Z57115" s="218"/>
      <c r="AA57115" s="218"/>
    </row>
    <row r="57116" spans="26:27" x14ac:dyDescent="0.2">
      <c r="Z57116" s="218"/>
      <c r="AA57116" s="218"/>
    </row>
    <row r="57117" spans="26:27" x14ac:dyDescent="0.2">
      <c r="Z57117" s="218"/>
      <c r="AA57117" s="218"/>
    </row>
    <row r="57118" spans="26:27" x14ac:dyDescent="0.2">
      <c r="Z57118" s="218"/>
      <c r="AA57118" s="218"/>
    </row>
    <row r="57119" spans="26:27" x14ac:dyDescent="0.2">
      <c r="Z57119" s="218"/>
      <c r="AA57119" s="218"/>
    </row>
    <row r="57120" spans="26:27" x14ac:dyDescent="0.2">
      <c r="Z57120" s="218"/>
      <c r="AA57120" s="218"/>
    </row>
    <row r="57121" spans="26:27" x14ac:dyDescent="0.2">
      <c r="Z57121" s="218"/>
      <c r="AA57121" s="218"/>
    </row>
    <row r="57122" spans="26:27" x14ac:dyDescent="0.2">
      <c r="Z57122" s="218"/>
      <c r="AA57122" s="218"/>
    </row>
    <row r="57123" spans="26:27" x14ac:dyDescent="0.2">
      <c r="Z57123" s="218"/>
      <c r="AA57123" s="218"/>
    </row>
    <row r="57124" spans="26:27" x14ac:dyDescent="0.2">
      <c r="Z57124" s="218"/>
      <c r="AA57124" s="218"/>
    </row>
    <row r="57125" spans="26:27" x14ac:dyDescent="0.2">
      <c r="Z57125" s="218"/>
      <c r="AA57125" s="218"/>
    </row>
    <row r="57126" spans="26:27" x14ac:dyDescent="0.2">
      <c r="Z57126" s="218"/>
      <c r="AA57126" s="218"/>
    </row>
    <row r="57127" spans="26:27" x14ac:dyDescent="0.2">
      <c r="Z57127" s="218"/>
      <c r="AA57127" s="218"/>
    </row>
    <row r="57128" spans="26:27" x14ac:dyDescent="0.2">
      <c r="Z57128" s="218"/>
      <c r="AA57128" s="218"/>
    </row>
    <row r="57129" spans="26:27" x14ac:dyDescent="0.2">
      <c r="Z57129" s="218"/>
      <c r="AA57129" s="218"/>
    </row>
    <row r="57130" spans="26:27" x14ac:dyDescent="0.2">
      <c r="Z57130" s="218"/>
      <c r="AA57130" s="218"/>
    </row>
    <row r="57131" spans="26:27" x14ac:dyDescent="0.2">
      <c r="Z57131" s="218"/>
      <c r="AA57131" s="218"/>
    </row>
    <row r="57132" spans="26:27" x14ac:dyDescent="0.2">
      <c r="Z57132" s="218"/>
      <c r="AA57132" s="218"/>
    </row>
    <row r="57133" spans="26:27" x14ac:dyDescent="0.2">
      <c r="Z57133" s="218"/>
      <c r="AA57133" s="218"/>
    </row>
    <row r="57134" spans="26:27" x14ac:dyDescent="0.2">
      <c r="Z57134" s="218"/>
      <c r="AA57134" s="218"/>
    </row>
    <row r="57135" spans="26:27" x14ac:dyDescent="0.2">
      <c r="Z57135" s="218"/>
      <c r="AA57135" s="218"/>
    </row>
    <row r="57136" spans="26:27" x14ac:dyDescent="0.2">
      <c r="Z57136" s="218"/>
      <c r="AA57136" s="218"/>
    </row>
    <row r="57137" spans="26:27" x14ac:dyDescent="0.2">
      <c r="Z57137" s="218"/>
      <c r="AA57137" s="218"/>
    </row>
    <row r="57138" spans="26:27" x14ac:dyDescent="0.2">
      <c r="Z57138" s="218"/>
      <c r="AA57138" s="218"/>
    </row>
    <row r="57139" spans="26:27" x14ac:dyDescent="0.2">
      <c r="Z57139" s="218"/>
      <c r="AA57139" s="218"/>
    </row>
    <row r="57140" spans="26:27" x14ac:dyDescent="0.2">
      <c r="Z57140" s="218"/>
      <c r="AA57140" s="218"/>
    </row>
    <row r="57141" spans="26:27" x14ac:dyDescent="0.2">
      <c r="Z57141" s="218"/>
      <c r="AA57141" s="218"/>
    </row>
    <row r="57142" spans="26:27" x14ac:dyDescent="0.2">
      <c r="Z57142" s="218"/>
      <c r="AA57142" s="218"/>
    </row>
    <row r="57143" spans="26:27" x14ac:dyDescent="0.2">
      <c r="Z57143" s="218"/>
      <c r="AA57143" s="218"/>
    </row>
    <row r="57144" spans="26:27" x14ac:dyDescent="0.2">
      <c r="Z57144" s="218"/>
      <c r="AA57144" s="218"/>
    </row>
    <row r="57145" spans="26:27" x14ac:dyDescent="0.2">
      <c r="Z57145" s="218"/>
      <c r="AA57145" s="218"/>
    </row>
    <row r="57146" spans="26:27" x14ac:dyDescent="0.2">
      <c r="Z57146" s="218"/>
      <c r="AA57146" s="218"/>
    </row>
    <row r="57147" spans="26:27" x14ac:dyDescent="0.2">
      <c r="Z57147" s="218"/>
      <c r="AA57147" s="218"/>
    </row>
    <row r="57148" spans="26:27" x14ac:dyDescent="0.2">
      <c r="Z57148" s="218"/>
      <c r="AA57148" s="218"/>
    </row>
    <row r="57149" spans="26:27" x14ac:dyDescent="0.2">
      <c r="Z57149" s="218"/>
      <c r="AA57149" s="218"/>
    </row>
    <row r="57150" spans="26:27" x14ac:dyDescent="0.2">
      <c r="Z57150" s="218"/>
      <c r="AA57150" s="218"/>
    </row>
    <row r="57151" spans="26:27" x14ac:dyDescent="0.2">
      <c r="Z57151" s="218"/>
      <c r="AA57151" s="218"/>
    </row>
    <row r="57152" spans="26:27" x14ac:dyDescent="0.2">
      <c r="Z57152" s="218"/>
      <c r="AA57152" s="218"/>
    </row>
    <row r="57153" spans="26:27" x14ac:dyDescent="0.2">
      <c r="Z57153" s="218"/>
      <c r="AA57153" s="218"/>
    </row>
    <row r="57154" spans="26:27" x14ac:dyDescent="0.2">
      <c r="Z57154" s="218"/>
      <c r="AA57154" s="218"/>
    </row>
    <row r="57155" spans="26:27" x14ac:dyDescent="0.2">
      <c r="Z57155" s="218"/>
      <c r="AA57155" s="218"/>
    </row>
    <row r="57156" spans="26:27" x14ac:dyDescent="0.2">
      <c r="Z57156" s="218"/>
      <c r="AA57156" s="218"/>
    </row>
    <row r="57157" spans="26:27" x14ac:dyDescent="0.2">
      <c r="Z57157" s="218"/>
      <c r="AA57157" s="218"/>
    </row>
    <row r="57158" spans="26:27" x14ac:dyDescent="0.2">
      <c r="Z57158" s="218"/>
      <c r="AA57158" s="218"/>
    </row>
    <row r="57159" spans="26:27" x14ac:dyDescent="0.2">
      <c r="Z57159" s="218"/>
      <c r="AA57159" s="218"/>
    </row>
    <row r="57160" spans="26:27" x14ac:dyDescent="0.2">
      <c r="Z57160" s="218"/>
      <c r="AA57160" s="218"/>
    </row>
    <row r="57161" spans="26:27" x14ac:dyDescent="0.2">
      <c r="Z57161" s="218"/>
      <c r="AA57161" s="218"/>
    </row>
    <row r="57162" spans="26:27" x14ac:dyDescent="0.2">
      <c r="Z57162" s="218"/>
      <c r="AA57162" s="218"/>
    </row>
    <row r="57163" spans="26:27" x14ac:dyDescent="0.2">
      <c r="Z57163" s="218"/>
      <c r="AA57163" s="218"/>
    </row>
    <row r="57164" spans="26:27" x14ac:dyDescent="0.2">
      <c r="Z57164" s="218"/>
      <c r="AA57164" s="218"/>
    </row>
    <row r="57165" spans="26:27" x14ac:dyDescent="0.2">
      <c r="Z57165" s="218"/>
      <c r="AA57165" s="218"/>
    </row>
    <row r="57166" spans="26:27" x14ac:dyDescent="0.2">
      <c r="Z57166" s="218"/>
      <c r="AA57166" s="218"/>
    </row>
    <row r="57167" spans="26:27" x14ac:dyDescent="0.2">
      <c r="Z57167" s="218"/>
      <c r="AA57167" s="218"/>
    </row>
    <row r="57168" spans="26:27" x14ac:dyDescent="0.2">
      <c r="Z57168" s="218"/>
      <c r="AA57168" s="218"/>
    </row>
    <row r="57169" spans="26:27" x14ac:dyDescent="0.2">
      <c r="Z57169" s="218"/>
      <c r="AA57169" s="218"/>
    </row>
    <row r="57170" spans="26:27" x14ac:dyDescent="0.2">
      <c r="Z57170" s="218"/>
      <c r="AA57170" s="218"/>
    </row>
    <row r="57171" spans="26:27" x14ac:dyDescent="0.2">
      <c r="Z57171" s="218"/>
      <c r="AA57171" s="218"/>
    </row>
    <row r="57172" spans="26:27" x14ac:dyDescent="0.2">
      <c r="Z57172" s="218"/>
      <c r="AA57172" s="218"/>
    </row>
    <row r="57173" spans="26:27" x14ac:dyDescent="0.2">
      <c r="Z57173" s="218"/>
      <c r="AA57173" s="218"/>
    </row>
    <row r="57174" spans="26:27" x14ac:dyDescent="0.2">
      <c r="Z57174" s="218"/>
      <c r="AA57174" s="218"/>
    </row>
    <row r="57175" spans="26:27" x14ac:dyDescent="0.2">
      <c r="Z57175" s="218"/>
      <c r="AA57175" s="218"/>
    </row>
    <row r="57176" spans="26:27" x14ac:dyDescent="0.2">
      <c r="Z57176" s="218"/>
      <c r="AA57176" s="218"/>
    </row>
    <row r="57177" spans="26:27" x14ac:dyDescent="0.2">
      <c r="Z57177" s="218"/>
      <c r="AA57177" s="218"/>
    </row>
    <row r="57178" spans="26:27" x14ac:dyDescent="0.2">
      <c r="Z57178" s="218"/>
      <c r="AA57178" s="218"/>
    </row>
    <row r="57179" spans="26:27" x14ac:dyDescent="0.2">
      <c r="Z57179" s="218"/>
      <c r="AA57179" s="218"/>
    </row>
    <row r="57180" spans="26:27" x14ac:dyDescent="0.2">
      <c r="Z57180" s="218"/>
      <c r="AA57180" s="218"/>
    </row>
    <row r="57181" spans="26:27" x14ac:dyDescent="0.2">
      <c r="Z57181" s="218"/>
      <c r="AA57181" s="218"/>
    </row>
    <row r="57182" spans="26:27" x14ac:dyDescent="0.2">
      <c r="Z57182" s="218"/>
      <c r="AA57182" s="218"/>
    </row>
    <row r="57183" spans="26:27" x14ac:dyDescent="0.2">
      <c r="Z57183" s="218"/>
      <c r="AA57183" s="218"/>
    </row>
    <row r="57184" spans="26:27" x14ac:dyDescent="0.2">
      <c r="Z57184" s="218"/>
      <c r="AA57184" s="218"/>
    </row>
    <row r="57185" spans="26:27" x14ac:dyDescent="0.2">
      <c r="Z57185" s="218"/>
      <c r="AA57185" s="218"/>
    </row>
    <row r="57186" spans="26:27" x14ac:dyDescent="0.2">
      <c r="Z57186" s="218"/>
      <c r="AA57186" s="218"/>
    </row>
    <row r="57187" spans="26:27" x14ac:dyDescent="0.2">
      <c r="Z57187" s="218"/>
      <c r="AA57187" s="218"/>
    </row>
    <row r="57188" spans="26:27" x14ac:dyDescent="0.2">
      <c r="Z57188" s="218"/>
      <c r="AA57188" s="218"/>
    </row>
    <row r="57189" spans="26:27" x14ac:dyDescent="0.2">
      <c r="Z57189" s="218"/>
      <c r="AA57189" s="218"/>
    </row>
    <row r="57190" spans="26:27" x14ac:dyDescent="0.2">
      <c r="Z57190" s="218"/>
      <c r="AA57190" s="218"/>
    </row>
    <row r="57191" spans="26:27" x14ac:dyDescent="0.2">
      <c r="Z57191" s="218"/>
      <c r="AA57191" s="218"/>
    </row>
    <row r="57192" spans="26:27" x14ac:dyDescent="0.2">
      <c r="Z57192" s="218"/>
      <c r="AA57192" s="218"/>
    </row>
    <row r="57193" spans="26:27" x14ac:dyDescent="0.2">
      <c r="Z57193" s="218"/>
      <c r="AA57193" s="218"/>
    </row>
    <row r="57194" spans="26:27" x14ac:dyDescent="0.2">
      <c r="Z57194" s="218"/>
      <c r="AA57194" s="218"/>
    </row>
    <row r="57195" spans="26:27" x14ac:dyDescent="0.2">
      <c r="Z57195" s="218"/>
      <c r="AA57195" s="218"/>
    </row>
    <row r="57196" spans="26:27" x14ac:dyDescent="0.2">
      <c r="Z57196" s="218"/>
      <c r="AA57196" s="218"/>
    </row>
    <row r="57197" spans="26:27" x14ac:dyDescent="0.2">
      <c r="Z57197" s="218"/>
      <c r="AA57197" s="218"/>
    </row>
    <row r="57198" spans="26:27" x14ac:dyDescent="0.2">
      <c r="Z57198" s="218"/>
      <c r="AA57198" s="218"/>
    </row>
    <row r="57199" spans="26:27" x14ac:dyDescent="0.2">
      <c r="Z57199" s="218"/>
      <c r="AA57199" s="218"/>
    </row>
    <row r="57200" spans="26:27" x14ac:dyDescent="0.2">
      <c r="Z57200" s="218"/>
      <c r="AA57200" s="218"/>
    </row>
    <row r="57201" spans="26:27" x14ac:dyDescent="0.2">
      <c r="Z57201" s="218"/>
      <c r="AA57201" s="218"/>
    </row>
    <row r="57202" spans="26:27" x14ac:dyDescent="0.2">
      <c r="Z57202" s="218"/>
      <c r="AA57202" s="218"/>
    </row>
    <row r="57203" spans="26:27" x14ac:dyDescent="0.2">
      <c r="Z57203" s="218"/>
      <c r="AA57203" s="218"/>
    </row>
    <row r="57204" spans="26:27" x14ac:dyDescent="0.2">
      <c r="Z57204" s="218"/>
      <c r="AA57204" s="218"/>
    </row>
    <row r="57205" spans="26:27" x14ac:dyDescent="0.2">
      <c r="Z57205" s="218"/>
      <c r="AA57205" s="218"/>
    </row>
    <row r="57206" spans="26:27" x14ac:dyDescent="0.2">
      <c r="Z57206" s="218"/>
      <c r="AA57206" s="218"/>
    </row>
    <row r="57207" spans="26:27" x14ac:dyDescent="0.2">
      <c r="Z57207" s="218"/>
      <c r="AA57207" s="218"/>
    </row>
    <row r="57208" spans="26:27" x14ac:dyDescent="0.2">
      <c r="Z57208" s="218"/>
      <c r="AA57208" s="218"/>
    </row>
    <row r="57209" spans="26:27" x14ac:dyDescent="0.2">
      <c r="Z57209" s="218"/>
      <c r="AA57209" s="218"/>
    </row>
    <row r="57210" spans="26:27" x14ac:dyDescent="0.2">
      <c r="Z57210" s="218"/>
      <c r="AA57210" s="218"/>
    </row>
    <row r="57211" spans="26:27" x14ac:dyDescent="0.2">
      <c r="Z57211" s="218"/>
      <c r="AA57211" s="218"/>
    </row>
    <row r="57212" spans="26:27" x14ac:dyDescent="0.2">
      <c r="Z57212" s="218"/>
      <c r="AA57212" s="218"/>
    </row>
    <row r="57213" spans="26:27" x14ac:dyDescent="0.2">
      <c r="Z57213" s="218"/>
      <c r="AA57213" s="218"/>
    </row>
    <row r="57214" spans="26:27" x14ac:dyDescent="0.2">
      <c r="Z57214" s="218"/>
      <c r="AA57214" s="218"/>
    </row>
    <row r="57215" spans="26:27" x14ac:dyDescent="0.2">
      <c r="Z57215" s="218"/>
      <c r="AA57215" s="218"/>
    </row>
    <row r="57216" spans="26:27" x14ac:dyDescent="0.2">
      <c r="Z57216" s="218"/>
      <c r="AA57216" s="218"/>
    </row>
    <row r="57217" spans="26:27" x14ac:dyDescent="0.2">
      <c r="Z57217" s="218"/>
      <c r="AA57217" s="218"/>
    </row>
    <row r="57218" spans="26:27" x14ac:dyDescent="0.2">
      <c r="Z57218" s="218"/>
      <c r="AA57218" s="218"/>
    </row>
    <row r="57219" spans="26:27" x14ac:dyDescent="0.2">
      <c r="Z57219" s="218"/>
      <c r="AA57219" s="218"/>
    </row>
    <row r="57220" spans="26:27" x14ac:dyDescent="0.2">
      <c r="Z57220" s="218"/>
      <c r="AA57220" s="218"/>
    </row>
    <row r="57221" spans="26:27" x14ac:dyDescent="0.2">
      <c r="Z57221" s="218"/>
      <c r="AA57221" s="218"/>
    </row>
    <row r="57222" spans="26:27" x14ac:dyDescent="0.2">
      <c r="Z57222" s="218"/>
      <c r="AA57222" s="218"/>
    </row>
    <row r="57223" spans="26:27" x14ac:dyDescent="0.2">
      <c r="Z57223" s="218"/>
      <c r="AA57223" s="218"/>
    </row>
    <row r="57224" spans="26:27" x14ac:dyDescent="0.2">
      <c r="Z57224" s="218"/>
      <c r="AA57224" s="218"/>
    </row>
    <row r="57225" spans="26:27" x14ac:dyDescent="0.2">
      <c r="Z57225" s="218"/>
      <c r="AA57225" s="218"/>
    </row>
    <row r="57226" spans="26:27" x14ac:dyDescent="0.2">
      <c r="Z57226" s="218"/>
      <c r="AA57226" s="218"/>
    </row>
    <row r="57227" spans="26:27" x14ac:dyDescent="0.2">
      <c r="Z57227" s="218"/>
      <c r="AA57227" s="218"/>
    </row>
    <row r="57228" spans="26:27" x14ac:dyDescent="0.2">
      <c r="Z57228" s="218"/>
      <c r="AA57228" s="218"/>
    </row>
    <row r="57229" spans="26:27" x14ac:dyDescent="0.2">
      <c r="Z57229" s="218"/>
      <c r="AA57229" s="218"/>
    </row>
    <row r="57230" spans="26:27" x14ac:dyDescent="0.2">
      <c r="Z57230" s="218"/>
      <c r="AA57230" s="218"/>
    </row>
    <row r="57231" spans="26:27" x14ac:dyDescent="0.2">
      <c r="Z57231" s="218"/>
      <c r="AA57231" s="218"/>
    </row>
    <row r="57232" spans="26:27" x14ac:dyDescent="0.2">
      <c r="Z57232" s="218"/>
      <c r="AA57232" s="218"/>
    </row>
    <row r="57233" spans="26:27" x14ac:dyDescent="0.2">
      <c r="Z57233" s="218"/>
      <c r="AA57233" s="218"/>
    </row>
    <row r="57234" spans="26:27" x14ac:dyDescent="0.2">
      <c r="Z57234" s="218"/>
      <c r="AA57234" s="218"/>
    </row>
    <row r="57235" spans="26:27" x14ac:dyDescent="0.2">
      <c r="Z57235" s="218"/>
      <c r="AA57235" s="218"/>
    </row>
    <row r="57236" spans="26:27" x14ac:dyDescent="0.2">
      <c r="Z57236" s="218"/>
      <c r="AA57236" s="218"/>
    </row>
    <row r="57237" spans="26:27" x14ac:dyDescent="0.2">
      <c r="Z57237" s="218"/>
      <c r="AA57237" s="218"/>
    </row>
    <row r="57238" spans="26:27" x14ac:dyDescent="0.2">
      <c r="Z57238" s="218"/>
      <c r="AA57238" s="218"/>
    </row>
    <row r="57239" spans="26:27" x14ac:dyDescent="0.2">
      <c r="Z57239" s="218"/>
      <c r="AA57239" s="218"/>
    </row>
    <row r="57240" spans="26:27" x14ac:dyDescent="0.2">
      <c r="Z57240" s="218"/>
      <c r="AA57240" s="218"/>
    </row>
    <row r="57241" spans="26:27" x14ac:dyDescent="0.2">
      <c r="Z57241" s="218"/>
      <c r="AA57241" s="218"/>
    </row>
    <row r="57242" spans="26:27" x14ac:dyDescent="0.2">
      <c r="Z57242" s="218"/>
      <c r="AA57242" s="218"/>
    </row>
    <row r="57243" spans="26:27" x14ac:dyDescent="0.2">
      <c r="Z57243" s="218"/>
      <c r="AA57243" s="218"/>
    </row>
    <row r="57244" spans="26:27" x14ac:dyDescent="0.2">
      <c r="Z57244" s="218"/>
      <c r="AA57244" s="218"/>
    </row>
    <row r="57245" spans="26:27" x14ac:dyDescent="0.2">
      <c r="Z57245" s="218"/>
      <c r="AA57245" s="218"/>
    </row>
    <row r="57246" spans="26:27" x14ac:dyDescent="0.2">
      <c r="Z57246" s="218"/>
      <c r="AA57246" s="218"/>
    </row>
    <row r="57247" spans="26:27" x14ac:dyDescent="0.2">
      <c r="Z57247" s="218"/>
      <c r="AA57247" s="218"/>
    </row>
    <row r="57248" spans="26:27" x14ac:dyDescent="0.2">
      <c r="Z57248" s="218"/>
      <c r="AA57248" s="218"/>
    </row>
    <row r="57249" spans="26:27" x14ac:dyDescent="0.2">
      <c r="Z57249" s="218"/>
      <c r="AA57249" s="218"/>
    </row>
    <row r="57250" spans="26:27" x14ac:dyDescent="0.2">
      <c r="Z57250" s="218"/>
      <c r="AA57250" s="218"/>
    </row>
    <row r="57251" spans="26:27" x14ac:dyDescent="0.2">
      <c r="Z57251" s="218"/>
      <c r="AA57251" s="218"/>
    </row>
    <row r="57252" spans="26:27" x14ac:dyDescent="0.2">
      <c r="Z57252" s="218"/>
      <c r="AA57252" s="218"/>
    </row>
    <row r="57253" spans="26:27" x14ac:dyDescent="0.2">
      <c r="Z57253" s="218"/>
      <c r="AA57253" s="218"/>
    </row>
    <row r="57254" spans="26:27" x14ac:dyDescent="0.2">
      <c r="Z57254" s="218"/>
      <c r="AA57254" s="218"/>
    </row>
    <row r="57255" spans="26:27" x14ac:dyDescent="0.2">
      <c r="Z57255" s="218"/>
      <c r="AA57255" s="218"/>
    </row>
    <row r="57256" spans="26:27" x14ac:dyDescent="0.2">
      <c r="Z57256" s="218"/>
      <c r="AA57256" s="218"/>
    </row>
    <row r="57257" spans="26:27" x14ac:dyDescent="0.2">
      <c r="Z57257" s="218"/>
      <c r="AA57257" s="218"/>
    </row>
    <row r="57258" spans="26:27" x14ac:dyDescent="0.2">
      <c r="Z57258" s="218"/>
      <c r="AA57258" s="218"/>
    </row>
    <row r="57259" spans="26:27" x14ac:dyDescent="0.2">
      <c r="Z57259" s="218"/>
      <c r="AA57259" s="218"/>
    </row>
    <row r="57260" spans="26:27" x14ac:dyDescent="0.2">
      <c r="Z57260" s="218"/>
      <c r="AA57260" s="218"/>
    </row>
    <row r="57261" spans="26:27" x14ac:dyDescent="0.2">
      <c r="Z57261" s="218"/>
      <c r="AA57261" s="218"/>
    </row>
    <row r="57262" spans="26:27" x14ac:dyDescent="0.2">
      <c r="Z57262" s="218"/>
      <c r="AA57262" s="218"/>
    </row>
    <row r="57263" spans="26:27" x14ac:dyDescent="0.2">
      <c r="Z57263" s="218"/>
      <c r="AA57263" s="218"/>
    </row>
    <row r="57264" spans="26:27" x14ac:dyDescent="0.2">
      <c r="Z57264" s="218"/>
      <c r="AA57264" s="218"/>
    </row>
    <row r="57265" spans="26:27" x14ac:dyDescent="0.2">
      <c r="Z57265" s="218"/>
      <c r="AA57265" s="218"/>
    </row>
    <row r="57266" spans="26:27" x14ac:dyDescent="0.2">
      <c r="Z57266" s="218"/>
      <c r="AA57266" s="218"/>
    </row>
    <row r="57267" spans="26:27" x14ac:dyDescent="0.2">
      <c r="Z57267" s="218"/>
      <c r="AA57267" s="218"/>
    </row>
    <row r="57268" spans="26:27" x14ac:dyDescent="0.2">
      <c r="Z57268" s="218"/>
      <c r="AA57268" s="218"/>
    </row>
    <row r="57269" spans="26:27" x14ac:dyDescent="0.2">
      <c r="Z57269" s="218"/>
      <c r="AA57269" s="218"/>
    </row>
    <row r="57270" spans="26:27" x14ac:dyDescent="0.2">
      <c r="Z57270" s="218"/>
      <c r="AA57270" s="218"/>
    </row>
    <row r="57271" spans="26:27" x14ac:dyDescent="0.2">
      <c r="Z57271" s="218"/>
      <c r="AA57271" s="218"/>
    </row>
    <row r="57272" spans="26:27" x14ac:dyDescent="0.2">
      <c r="Z57272" s="218"/>
      <c r="AA57272" s="218"/>
    </row>
    <row r="57273" spans="26:27" x14ac:dyDescent="0.2">
      <c r="Z57273" s="218"/>
      <c r="AA57273" s="218"/>
    </row>
    <row r="57274" spans="26:27" x14ac:dyDescent="0.2">
      <c r="Z57274" s="218"/>
      <c r="AA57274" s="218"/>
    </row>
    <row r="57275" spans="26:27" x14ac:dyDescent="0.2">
      <c r="Z57275" s="218"/>
      <c r="AA57275" s="218"/>
    </row>
    <row r="57276" spans="26:27" x14ac:dyDescent="0.2">
      <c r="Z57276" s="218"/>
      <c r="AA57276" s="218"/>
    </row>
    <row r="57277" spans="26:27" x14ac:dyDescent="0.2">
      <c r="Z57277" s="218"/>
      <c r="AA57277" s="218"/>
    </row>
    <row r="57278" spans="26:27" x14ac:dyDescent="0.2">
      <c r="Z57278" s="218"/>
      <c r="AA57278" s="218"/>
    </row>
    <row r="57279" spans="26:27" x14ac:dyDescent="0.2">
      <c r="Z57279" s="218"/>
      <c r="AA57279" s="218"/>
    </row>
    <row r="57280" spans="26:27" x14ac:dyDescent="0.2">
      <c r="Z57280" s="218"/>
      <c r="AA57280" s="218"/>
    </row>
    <row r="57281" spans="26:27" x14ac:dyDescent="0.2">
      <c r="Z57281" s="218"/>
      <c r="AA57281" s="218"/>
    </row>
    <row r="57282" spans="26:27" x14ac:dyDescent="0.2">
      <c r="Z57282" s="218"/>
      <c r="AA57282" s="218"/>
    </row>
    <row r="57283" spans="26:27" x14ac:dyDescent="0.2">
      <c r="Z57283" s="218"/>
      <c r="AA57283" s="218"/>
    </row>
    <row r="57284" spans="26:27" x14ac:dyDescent="0.2">
      <c r="Z57284" s="218"/>
      <c r="AA57284" s="218"/>
    </row>
    <row r="57285" spans="26:27" x14ac:dyDescent="0.2">
      <c r="Z57285" s="218"/>
      <c r="AA57285" s="218"/>
    </row>
    <row r="57286" spans="26:27" x14ac:dyDescent="0.2">
      <c r="Z57286" s="218"/>
      <c r="AA57286" s="218"/>
    </row>
    <row r="57287" spans="26:27" x14ac:dyDescent="0.2">
      <c r="Z57287" s="218"/>
      <c r="AA57287" s="218"/>
    </row>
    <row r="57288" spans="26:27" x14ac:dyDescent="0.2">
      <c r="Z57288" s="218"/>
      <c r="AA57288" s="218"/>
    </row>
    <row r="57289" spans="26:27" x14ac:dyDescent="0.2">
      <c r="Z57289" s="218"/>
      <c r="AA57289" s="218"/>
    </row>
    <row r="57290" spans="26:27" x14ac:dyDescent="0.2">
      <c r="Z57290" s="218"/>
      <c r="AA57290" s="218"/>
    </row>
    <row r="57291" spans="26:27" x14ac:dyDescent="0.2">
      <c r="Z57291" s="218"/>
      <c r="AA57291" s="218"/>
    </row>
    <row r="57292" spans="26:27" x14ac:dyDescent="0.2">
      <c r="Z57292" s="218"/>
      <c r="AA57292" s="218"/>
    </row>
    <row r="57293" spans="26:27" x14ac:dyDescent="0.2">
      <c r="Z57293" s="218"/>
      <c r="AA57293" s="218"/>
    </row>
    <row r="57294" spans="26:27" x14ac:dyDescent="0.2">
      <c r="Z57294" s="218"/>
      <c r="AA57294" s="218"/>
    </row>
    <row r="57295" spans="26:27" x14ac:dyDescent="0.2">
      <c r="Z57295" s="218"/>
      <c r="AA57295" s="218"/>
    </row>
    <row r="57296" spans="26:27" x14ac:dyDescent="0.2">
      <c r="Z57296" s="218"/>
      <c r="AA57296" s="218"/>
    </row>
    <row r="57297" spans="26:27" x14ac:dyDescent="0.2">
      <c r="Z57297" s="218"/>
      <c r="AA57297" s="218"/>
    </row>
    <row r="57298" spans="26:27" x14ac:dyDescent="0.2">
      <c r="Z57298" s="218"/>
      <c r="AA57298" s="218"/>
    </row>
    <row r="57299" spans="26:27" x14ac:dyDescent="0.2">
      <c r="Z57299" s="218"/>
      <c r="AA57299" s="218"/>
    </row>
    <row r="57300" spans="26:27" x14ac:dyDescent="0.2">
      <c r="Z57300" s="218"/>
      <c r="AA57300" s="218"/>
    </row>
    <row r="57301" spans="26:27" x14ac:dyDescent="0.2">
      <c r="Z57301" s="218"/>
      <c r="AA57301" s="218"/>
    </row>
    <row r="57302" spans="26:27" x14ac:dyDescent="0.2">
      <c r="Z57302" s="218"/>
      <c r="AA57302" s="218"/>
    </row>
    <row r="57303" spans="26:27" x14ac:dyDescent="0.2">
      <c r="Z57303" s="218"/>
      <c r="AA57303" s="218"/>
    </row>
    <row r="57304" spans="26:27" x14ac:dyDescent="0.2">
      <c r="Z57304" s="218"/>
      <c r="AA57304" s="218"/>
    </row>
    <row r="57305" spans="26:27" x14ac:dyDescent="0.2">
      <c r="Z57305" s="218"/>
      <c r="AA57305" s="218"/>
    </row>
    <row r="57306" spans="26:27" x14ac:dyDescent="0.2">
      <c r="Z57306" s="218"/>
      <c r="AA57306" s="218"/>
    </row>
    <row r="57307" spans="26:27" x14ac:dyDescent="0.2">
      <c r="Z57307" s="218"/>
      <c r="AA57307" s="218"/>
    </row>
    <row r="57308" spans="26:27" x14ac:dyDescent="0.2">
      <c r="Z57308" s="218"/>
      <c r="AA57308" s="218"/>
    </row>
    <row r="57309" spans="26:27" x14ac:dyDescent="0.2">
      <c r="Z57309" s="218"/>
      <c r="AA57309" s="218"/>
    </row>
    <row r="57310" spans="26:27" x14ac:dyDescent="0.2">
      <c r="Z57310" s="218"/>
      <c r="AA57310" s="218"/>
    </row>
    <row r="57311" spans="26:27" x14ac:dyDescent="0.2">
      <c r="Z57311" s="218"/>
      <c r="AA57311" s="218"/>
    </row>
    <row r="57312" spans="26:27" x14ac:dyDescent="0.2">
      <c r="Z57312" s="218"/>
      <c r="AA57312" s="218"/>
    </row>
    <row r="57313" spans="26:27" x14ac:dyDescent="0.2">
      <c r="Z57313" s="218"/>
      <c r="AA57313" s="218"/>
    </row>
    <row r="57314" spans="26:27" x14ac:dyDescent="0.2">
      <c r="Z57314" s="218"/>
      <c r="AA57314" s="218"/>
    </row>
    <row r="57315" spans="26:27" x14ac:dyDescent="0.2">
      <c r="Z57315" s="218"/>
      <c r="AA57315" s="218"/>
    </row>
    <row r="57316" spans="26:27" x14ac:dyDescent="0.2">
      <c r="Z57316" s="218"/>
      <c r="AA57316" s="218"/>
    </row>
    <row r="57317" spans="26:27" x14ac:dyDescent="0.2">
      <c r="Z57317" s="218"/>
      <c r="AA57317" s="218"/>
    </row>
    <row r="57318" spans="26:27" x14ac:dyDescent="0.2">
      <c r="Z57318" s="218"/>
      <c r="AA57318" s="218"/>
    </row>
    <row r="57319" spans="26:27" x14ac:dyDescent="0.2">
      <c r="Z57319" s="218"/>
      <c r="AA57319" s="218"/>
    </row>
    <row r="57320" spans="26:27" x14ac:dyDescent="0.2">
      <c r="Z57320" s="218"/>
      <c r="AA57320" s="218"/>
    </row>
    <row r="57321" spans="26:27" x14ac:dyDescent="0.2">
      <c r="Z57321" s="218"/>
      <c r="AA57321" s="218"/>
    </row>
    <row r="57322" spans="26:27" x14ac:dyDescent="0.2">
      <c r="Z57322" s="218"/>
      <c r="AA57322" s="218"/>
    </row>
    <row r="57323" spans="26:27" x14ac:dyDescent="0.2">
      <c r="Z57323" s="218"/>
      <c r="AA57323" s="218"/>
    </row>
    <row r="57324" spans="26:27" x14ac:dyDescent="0.2">
      <c r="Z57324" s="218"/>
      <c r="AA57324" s="218"/>
    </row>
    <row r="57325" spans="26:27" x14ac:dyDescent="0.2">
      <c r="Z57325" s="218"/>
      <c r="AA57325" s="218"/>
    </row>
    <row r="57326" spans="26:27" x14ac:dyDescent="0.2">
      <c r="Z57326" s="218"/>
      <c r="AA57326" s="218"/>
    </row>
    <row r="57327" spans="26:27" x14ac:dyDescent="0.2">
      <c r="Z57327" s="218"/>
      <c r="AA57327" s="218"/>
    </row>
    <row r="57328" spans="26:27" x14ac:dyDescent="0.2">
      <c r="Z57328" s="218"/>
      <c r="AA57328" s="218"/>
    </row>
    <row r="57329" spans="26:27" x14ac:dyDescent="0.2">
      <c r="Z57329" s="218"/>
      <c r="AA57329" s="218"/>
    </row>
    <row r="57330" spans="26:27" x14ac:dyDescent="0.2">
      <c r="Z57330" s="218"/>
      <c r="AA57330" s="218"/>
    </row>
    <row r="57331" spans="26:27" x14ac:dyDescent="0.2">
      <c r="Z57331" s="218"/>
      <c r="AA57331" s="218"/>
    </row>
    <row r="57332" spans="26:27" x14ac:dyDescent="0.2">
      <c r="Z57332" s="218"/>
      <c r="AA57332" s="218"/>
    </row>
    <row r="57333" spans="26:27" x14ac:dyDescent="0.2">
      <c r="Z57333" s="218"/>
      <c r="AA57333" s="218"/>
    </row>
    <row r="57334" spans="26:27" x14ac:dyDescent="0.2">
      <c r="Z57334" s="218"/>
      <c r="AA57334" s="218"/>
    </row>
    <row r="57335" spans="26:27" x14ac:dyDescent="0.2">
      <c r="Z57335" s="218"/>
      <c r="AA57335" s="218"/>
    </row>
    <row r="57336" spans="26:27" x14ac:dyDescent="0.2">
      <c r="Z57336" s="218"/>
      <c r="AA57336" s="218"/>
    </row>
    <row r="57337" spans="26:27" x14ac:dyDescent="0.2">
      <c r="Z57337" s="218"/>
      <c r="AA57337" s="218"/>
    </row>
    <row r="57338" spans="26:27" x14ac:dyDescent="0.2">
      <c r="Z57338" s="218"/>
      <c r="AA57338" s="218"/>
    </row>
    <row r="57339" spans="26:27" x14ac:dyDescent="0.2">
      <c r="Z57339" s="218"/>
      <c r="AA57339" s="218"/>
    </row>
    <row r="57340" spans="26:27" x14ac:dyDescent="0.2">
      <c r="Z57340" s="218"/>
      <c r="AA57340" s="218"/>
    </row>
    <row r="57341" spans="26:27" x14ac:dyDescent="0.2">
      <c r="Z57341" s="218"/>
      <c r="AA57341" s="218"/>
    </row>
    <row r="57342" spans="26:27" x14ac:dyDescent="0.2">
      <c r="Z57342" s="218"/>
      <c r="AA57342" s="218"/>
    </row>
    <row r="57343" spans="26:27" x14ac:dyDescent="0.2">
      <c r="Z57343" s="218"/>
      <c r="AA57343" s="218"/>
    </row>
    <row r="57344" spans="26:27" x14ac:dyDescent="0.2">
      <c r="Z57344" s="218"/>
      <c r="AA57344" s="218"/>
    </row>
    <row r="57345" spans="26:27" x14ac:dyDescent="0.2">
      <c r="Z57345" s="218"/>
      <c r="AA57345" s="218"/>
    </row>
    <row r="57346" spans="26:27" x14ac:dyDescent="0.2">
      <c r="Z57346" s="218"/>
      <c r="AA57346" s="218"/>
    </row>
    <row r="57347" spans="26:27" x14ac:dyDescent="0.2">
      <c r="Z57347" s="218"/>
      <c r="AA57347" s="218"/>
    </row>
    <row r="57348" spans="26:27" x14ac:dyDescent="0.2">
      <c r="Z57348" s="218"/>
      <c r="AA57348" s="218"/>
    </row>
    <row r="57349" spans="26:27" x14ac:dyDescent="0.2">
      <c r="Z57349" s="218"/>
      <c r="AA57349" s="218"/>
    </row>
    <row r="57350" spans="26:27" x14ac:dyDescent="0.2">
      <c r="Z57350" s="218"/>
      <c r="AA57350" s="218"/>
    </row>
    <row r="57351" spans="26:27" x14ac:dyDescent="0.2">
      <c r="Z57351" s="218"/>
      <c r="AA57351" s="218"/>
    </row>
    <row r="57352" spans="26:27" x14ac:dyDescent="0.2">
      <c r="Z57352" s="218"/>
      <c r="AA57352" s="218"/>
    </row>
    <row r="57353" spans="26:27" x14ac:dyDescent="0.2">
      <c r="Z57353" s="218"/>
      <c r="AA57353" s="218"/>
    </row>
    <row r="57354" spans="26:27" x14ac:dyDescent="0.2">
      <c r="Z57354" s="218"/>
      <c r="AA57354" s="218"/>
    </row>
    <row r="57355" spans="26:27" x14ac:dyDescent="0.2">
      <c r="Z57355" s="218"/>
      <c r="AA57355" s="218"/>
    </row>
    <row r="57356" spans="26:27" x14ac:dyDescent="0.2">
      <c r="Z57356" s="218"/>
      <c r="AA57356" s="218"/>
    </row>
    <row r="57357" spans="26:27" x14ac:dyDescent="0.2">
      <c r="Z57357" s="218"/>
      <c r="AA57357" s="218"/>
    </row>
    <row r="57358" spans="26:27" x14ac:dyDescent="0.2">
      <c r="Z57358" s="218"/>
      <c r="AA57358" s="218"/>
    </row>
    <row r="57359" spans="26:27" x14ac:dyDescent="0.2">
      <c r="Z57359" s="218"/>
      <c r="AA57359" s="218"/>
    </row>
    <row r="57360" spans="26:27" x14ac:dyDescent="0.2">
      <c r="Z57360" s="218"/>
      <c r="AA57360" s="218"/>
    </row>
    <row r="57361" spans="26:27" x14ac:dyDescent="0.2">
      <c r="Z57361" s="218"/>
      <c r="AA57361" s="218"/>
    </row>
    <row r="57362" spans="26:27" x14ac:dyDescent="0.2">
      <c r="Z57362" s="218"/>
      <c r="AA57362" s="218"/>
    </row>
    <row r="57363" spans="26:27" x14ac:dyDescent="0.2">
      <c r="Z57363" s="218"/>
      <c r="AA57363" s="218"/>
    </row>
    <row r="57364" spans="26:27" x14ac:dyDescent="0.2">
      <c r="Z57364" s="218"/>
      <c r="AA57364" s="218"/>
    </row>
    <row r="57365" spans="26:27" x14ac:dyDescent="0.2">
      <c r="Z57365" s="218"/>
      <c r="AA57365" s="218"/>
    </row>
    <row r="57366" spans="26:27" x14ac:dyDescent="0.2">
      <c r="Z57366" s="218"/>
      <c r="AA57366" s="218"/>
    </row>
    <row r="57367" spans="26:27" x14ac:dyDescent="0.2">
      <c r="Z57367" s="218"/>
      <c r="AA57367" s="218"/>
    </row>
    <row r="57368" spans="26:27" x14ac:dyDescent="0.2">
      <c r="Z57368" s="218"/>
      <c r="AA57368" s="218"/>
    </row>
    <row r="57369" spans="26:27" x14ac:dyDescent="0.2">
      <c r="Z57369" s="218"/>
      <c r="AA57369" s="218"/>
    </row>
    <row r="57370" spans="26:27" x14ac:dyDescent="0.2">
      <c r="Z57370" s="218"/>
      <c r="AA57370" s="218"/>
    </row>
    <row r="57371" spans="26:27" x14ac:dyDescent="0.2">
      <c r="Z57371" s="218"/>
      <c r="AA57371" s="218"/>
    </row>
    <row r="57372" spans="26:27" x14ac:dyDescent="0.2">
      <c r="Z57372" s="218"/>
      <c r="AA57372" s="218"/>
    </row>
    <row r="57373" spans="26:27" x14ac:dyDescent="0.2">
      <c r="Z57373" s="218"/>
      <c r="AA57373" s="218"/>
    </row>
    <row r="57374" spans="26:27" x14ac:dyDescent="0.2">
      <c r="Z57374" s="218"/>
      <c r="AA57374" s="218"/>
    </row>
    <row r="57375" spans="26:27" x14ac:dyDescent="0.2">
      <c r="Z57375" s="218"/>
      <c r="AA57375" s="218"/>
    </row>
    <row r="57376" spans="26:27" x14ac:dyDescent="0.2">
      <c r="Z57376" s="218"/>
      <c r="AA57376" s="218"/>
    </row>
    <row r="57377" spans="26:27" x14ac:dyDescent="0.2">
      <c r="Z57377" s="218"/>
      <c r="AA57377" s="218"/>
    </row>
    <row r="57378" spans="26:27" x14ac:dyDescent="0.2">
      <c r="Z57378" s="218"/>
      <c r="AA57378" s="218"/>
    </row>
    <row r="57379" spans="26:27" x14ac:dyDescent="0.2">
      <c r="Z57379" s="218"/>
      <c r="AA57379" s="218"/>
    </row>
    <row r="57380" spans="26:27" x14ac:dyDescent="0.2">
      <c r="Z57380" s="218"/>
      <c r="AA57380" s="218"/>
    </row>
    <row r="57381" spans="26:27" x14ac:dyDescent="0.2">
      <c r="Z57381" s="218"/>
      <c r="AA57381" s="218"/>
    </row>
    <row r="57382" spans="26:27" x14ac:dyDescent="0.2">
      <c r="Z57382" s="218"/>
      <c r="AA57382" s="218"/>
    </row>
    <row r="57383" spans="26:27" x14ac:dyDescent="0.2">
      <c r="Z57383" s="218"/>
      <c r="AA57383" s="218"/>
    </row>
    <row r="57384" spans="26:27" x14ac:dyDescent="0.2">
      <c r="Z57384" s="218"/>
      <c r="AA57384" s="218"/>
    </row>
    <row r="57385" spans="26:27" x14ac:dyDescent="0.2">
      <c r="Z57385" s="218"/>
      <c r="AA57385" s="218"/>
    </row>
    <row r="57386" spans="26:27" x14ac:dyDescent="0.2">
      <c r="Z57386" s="218"/>
      <c r="AA57386" s="218"/>
    </row>
    <row r="57387" spans="26:27" x14ac:dyDescent="0.2">
      <c r="Z57387" s="218"/>
      <c r="AA57387" s="218"/>
    </row>
    <row r="57388" spans="26:27" x14ac:dyDescent="0.2">
      <c r="Z57388" s="218"/>
      <c r="AA57388" s="218"/>
    </row>
    <row r="57389" spans="26:27" x14ac:dyDescent="0.2">
      <c r="Z57389" s="218"/>
      <c r="AA57389" s="218"/>
    </row>
    <row r="57390" spans="26:27" x14ac:dyDescent="0.2">
      <c r="Z57390" s="218"/>
      <c r="AA57390" s="218"/>
    </row>
    <row r="57391" spans="26:27" x14ac:dyDescent="0.2">
      <c r="Z57391" s="218"/>
      <c r="AA57391" s="218"/>
    </row>
    <row r="57392" spans="26:27" x14ac:dyDescent="0.2">
      <c r="Z57392" s="218"/>
      <c r="AA57392" s="218"/>
    </row>
    <row r="57393" spans="26:27" x14ac:dyDescent="0.2">
      <c r="Z57393" s="218"/>
      <c r="AA57393" s="218"/>
    </row>
    <row r="57394" spans="26:27" x14ac:dyDescent="0.2">
      <c r="Z57394" s="218"/>
      <c r="AA57394" s="218"/>
    </row>
    <row r="57395" spans="26:27" x14ac:dyDescent="0.2">
      <c r="Z57395" s="218"/>
      <c r="AA57395" s="218"/>
    </row>
    <row r="57396" spans="26:27" x14ac:dyDescent="0.2">
      <c r="Z57396" s="218"/>
      <c r="AA57396" s="218"/>
    </row>
    <row r="57397" spans="26:27" x14ac:dyDescent="0.2">
      <c r="Z57397" s="218"/>
      <c r="AA57397" s="218"/>
    </row>
    <row r="57398" spans="26:27" x14ac:dyDescent="0.2">
      <c r="Z57398" s="218"/>
      <c r="AA57398" s="218"/>
    </row>
    <row r="57399" spans="26:27" x14ac:dyDescent="0.2">
      <c r="Z57399" s="218"/>
      <c r="AA57399" s="218"/>
    </row>
    <row r="57400" spans="26:27" x14ac:dyDescent="0.2">
      <c r="Z57400" s="218"/>
      <c r="AA57400" s="218"/>
    </row>
    <row r="57401" spans="26:27" x14ac:dyDescent="0.2">
      <c r="Z57401" s="218"/>
      <c r="AA57401" s="218"/>
    </row>
    <row r="57402" spans="26:27" x14ac:dyDescent="0.2">
      <c r="Z57402" s="218"/>
      <c r="AA57402" s="218"/>
    </row>
    <row r="57403" spans="26:27" x14ac:dyDescent="0.2">
      <c r="Z57403" s="218"/>
      <c r="AA57403" s="218"/>
    </row>
    <row r="57404" spans="26:27" x14ac:dyDescent="0.2">
      <c r="Z57404" s="218"/>
      <c r="AA57404" s="218"/>
    </row>
    <row r="57405" spans="26:27" x14ac:dyDescent="0.2">
      <c r="Z57405" s="218"/>
      <c r="AA57405" s="218"/>
    </row>
    <row r="57406" spans="26:27" x14ac:dyDescent="0.2">
      <c r="Z57406" s="218"/>
      <c r="AA57406" s="218"/>
    </row>
    <row r="57407" spans="26:27" x14ac:dyDescent="0.2">
      <c r="Z57407" s="218"/>
      <c r="AA57407" s="218"/>
    </row>
    <row r="57408" spans="26:27" x14ac:dyDescent="0.2">
      <c r="Z57408" s="218"/>
      <c r="AA57408" s="218"/>
    </row>
    <row r="57409" spans="26:27" x14ac:dyDescent="0.2">
      <c r="Z57409" s="218"/>
      <c r="AA57409" s="218"/>
    </row>
    <row r="57410" spans="26:27" x14ac:dyDescent="0.2">
      <c r="Z57410" s="218"/>
      <c r="AA57410" s="218"/>
    </row>
    <row r="57411" spans="26:27" x14ac:dyDescent="0.2">
      <c r="Z57411" s="218"/>
      <c r="AA57411" s="218"/>
    </row>
    <row r="57412" spans="26:27" x14ac:dyDescent="0.2">
      <c r="Z57412" s="218"/>
      <c r="AA57412" s="218"/>
    </row>
    <row r="57413" spans="26:27" x14ac:dyDescent="0.2">
      <c r="Z57413" s="218"/>
      <c r="AA57413" s="218"/>
    </row>
    <row r="57414" spans="26:27" x14ac:dyDescent="0.2">
      <c r="Z57414" s="218"/>
      <c r="AA57414" s="218"/>
    </row>
    <row r="57415" spans="26:27" x14ac:dyDescent="0.2">
      <c r="Z57415" s="218"/>
      <c r="AA57415" s="218"/>
    </row>
    <row r="57416" spans="26:27" x14ac:dyDescent="0.2">
      <c r="Z57416" s="218"/>
      <c r="AA57416" s="218"/>
    </row>
    <row r="57417" spans="26:27" x14ac:dyDescent="0.2">
      <c r="Z57417" s="218"/>
      <c r="AA57417" s="218"/>
    </row>
    <row r="57418" spans="26:27" x14ac:dyDescent="0.2">
      <c r="Z57418" s="218"/>
      <c r="AA57418" s="218"/>
    </row>
    <row r="57419" spans="26:27" x14ac:dyDescent="0.2">
      <c r="Z57419" s="218"/>
      <c r="AA57419" s="218"/>
    </row>
    <row r="57420" spans="26:27" x14ac:dyDescent="0.2">
      <c r="Z57420" s="218"/>
      <c r="AA57420" s="218"/>
    </row>
    <row r="57421" spans="26:27" x14ac:dyDescent="0.2">
      <c r="Z57421" s="218"/>
      <c r="AA57421" s="218"/>
    </row>
    <row r="57422" spans="26:27" x14ac:dyDescent="0.2">
      <c r="Z57422" s="218"/>
      <c r="AA57422" s="218"/>
    </row>
    <row r="57423" spans="26:27" x14ac:dyDescent="0.2">
      <c r="Z57423" s="218"/>
      <c r="AA57423" s="218"/>
    </row>
    <row r="57424" spans="26:27" x14ac:dyDescent="0.2">
      <c r="Z57424" s="218"/>
      <c r="AA57424" s="218"/>
    </row>
    <row r="57425" spans="26:27" x14ac:dyDescent="0.2">
      <c r="Z57425" s="218"/>
      <c r="AA57425" s="218"/>
    </row>
    <row r="57426" spans="26:27" x14ac:dyDescent="0.2">
      <c r="Z57426" s="218"/>
      <c r="AA57426" s="218"/>
    </row>
    <row r="57427" spans="26:27" x14ac:dyDescent="0.2">
      <c r="Z57427" s="218"/>
      <c r="AA57427" s="218"/>
    </row>
    <row r="57428" spans="26:27" x14ac:dyDescent="0.2">
      <c r="Z57428" s="218"/>
      <c r="AA57428" s="218"/>
    </row>
    <row r="57429" spans="26:27" x14ac:dyDescent="0.2">
      <c r="Z57429" s="218"/>
      <c r="AA57429" s="218"/>
    </row>
    <row r="57430" spans="26:27" x14ac:dyDescent="0.2">
      <c r="Z57430" s="218"/>
      <c r="AA57430" s="218"/>
    </row>
    <row r="57431" spans="26:27" x14ac:dyDescent="0.2">
      <c r="Z57431" s="218"/>
      <c r="AA57431" s="218"/>
    </row>
    <row r="57432" spans="26:27" x14ac:dyDescent="0.2">
      <c r="Z57432" s="218"/>
      <c r="AA57432" s="218"/>
    </row>
    <row r="57433" spans="26:27" x14ac:dyDescent="0.2">
      <c r="Z57433" s="218"/>
      <c r="AA57433" s="218"/>
    </row>
    <row r="57434" spans="26:27" x14ac:dyDescent="0.2">
      <c r="Z57434" s="218"/>
      <c r="AA57434" s="218"/>
    </row>
    <row r="57435" spans="26:27" x14ac:dyDescent="0.2">
      <c r="Z57435" s="218"/>
      <c r="AA57435" s="218"/>
    </row>
    <row r="57436" spans="26:27" x14ac:dyDescent="0.2">
      <c r="Z57436" s="218"/>
      <c r="AA57436" s="218"/>
    </row>
    <row r="57437" spans="26:27" x14ac:dyDescent="0.2">
      <c r="Z57437" s="218"/>
      <c r="AA57437" s="218"/>
    </row>
    <row r="57438" spans="26:27" x14ac:dyDescent="0.2">
      <c r="Z57438" s="218"/>
      <c r="AA57438" s="218"/>
    </row>
    <row r="57439" spans="26:27" x14ac:dyDescent="0.2">
      <c r="Z57439" s="218"/>
      <c r="AA57439" s="218"/>
    </row>
    <row r="57440" spans="26:27" x14ac:dyDescent="0.2">
      <c r="Z57440" s="218"/>
      <c r="AA57440" s="218"/>
    </row>
    <row r="57441" spans="26:27" x14ac:dyDescent="0.2">
      <c r="Z57441" s="218"/>
      <c r="AA57441" s="218"/>
    </row>
    <row r="57442" spans="26:27" x14ac:dyDescent="0.2">
      <c r="Z57442" s="218"/>
      <c r="AA57442" s="218"/>
    </row>
    <row r="57443" spans="26:27" x14ac:dyDescent="0.2">
      <c r="Z57443" s="218"/>
      <c r="AA57443" s="218"/>
    </row>
    <row r="57444" spans="26:27" x14ac:dyDescent="0.2">
      <c r="Z57444" s="218"/>
      <c r="AA57444" s="218"/>
    </row>
    <row r="57445" spans="26:27" x14ac:dyDescent="0.2">
      <c r="Z57445" s="218"/>
      <c r="AA57445" s="218"/>
    </row>
    <row r="57446" spans="26:27" x14ac:dyDescent="0.2">
      <c r="Z57446" s="218"/>
      <c r="AA57446" s="218"/>
    </row>
    <row r="57447" spans="26:27" x14ac:dyDescent="0.2">
      <c r="Z57447" s="218"/>
      <c r="AA57447" s="218"/>
    </row>
    <row r="57448" spans="26:27" x14ac:dyDescent="0.2">
      <c r="Z57448" s="218"/>
      <c r="AA57448" s="218"/>
    </row>
    <row r="57449" spans="26:27" x14ac:dyDescent="0.2">
      <c r="Z57449" s="218"/>
      <c r="AA57449" s="218"/>
    </row>
    <row r="57450" spans="26:27" x14ac:dyDescent="0.2">
      <c r="Z57450" s="218"/>
      <c r="AA57450" s="218"/>
    </row>
    <row r="57451" spans="26:27" x14ac:dyDescent="0.2">
      <c r="Z57451" s="218"/>
      <c r="AA57451" s="218"/>
    </row>
    <row r="57452" spans="26:27" x14ac:dyDescent="0.2">
      <c r="Z57452" s="218"/>
      <c r="AA57452" s="218"/>
    </row>
    <row r="57453" spans="26:27" x14ac:dyDescent="0.2">
      <c r="Z57453" s="218"/>
      <c r="AA57453" s="218"/>
    </row>
    <row r="57454" spans="26:27" x14ac:dyDescent="0.2">
      <c r="Z57454" s="218"/>
      <c r="AA57454" s="218"/>
    </row>
    <row r="57455" spans="26:27" x14ac:dyDescent="0.2">
      <c r="Z57455" s="218"/>
      <c r="AA57455" s="218"/>
    </row>
    <row r="57456" spans="26:27" x14ac:dyDescent="0.2">
      <c r="Z57456" s="218"/>
      <c r="AA57456" s="218"/>
    </row>
    <row r="57457" spans="26:27" x14ac:dyDescent="0.2">
      <c r="Z57457" s="218"/>
      <c r="AA57457" s="218"/>
    </row>
    <row r="57458" spans="26:27" x14ac:dyDescent="0.2">
      <c r="Z57458" s="218"/>
      <c r="AA57458" s="218"/>
    </row>
    <row r="57459" spans="26:27" x14ac:dyDescent="0.2">
      <c r="Z57459" s="218"/>
      <c r="AA57459" s="218"/>
    </row>
    <row r="57460" spans="26:27" x14ac:dyDescent="0.2">
      <c r="Z57460" s="218"/>
      <c r="AA57460" s="218"/>
    </row>
    <row r="57461" spans="26:27" x14ac:dyDescent="0.2">
      <c r="Z57461" s="218"/>
      <c r="AA57461" s="218"/>
    </row>
    <row r="57462" spans="26:27" x14ac:dyDescent="0.2">
      <c r="Z57462" s="218"/>
      <c r="AA57462" s="218"/>
    </row>
    <row r="57463" spans="26:27" x14ac:dyDescent="0.2">
      <c r="Z57463" s="218"/>
      <c r="AA57463" s="218"/>
    </row>
    <row r="57464" spans="26:27" x14ac:dyDescent="0.2">
      <c r="Z57464" s="218"/>
      <c r="AA57464" s="218"/>
    </row>
    <row r="57465" spans="26:27" x14ac:dyDescent="0.2">
      <c r="Z57465" s="218"/>
      <c r="AA57465" s="218"/>
    </row>
    <row r="57466" spans="26:27" x14ac:dyDescent="0.2">
      <c r="Z57466" s="218"/>
      <c r="AA57466" s="218"/>
    </row>
    <row r="57467" spans="26:27" x14ac:dyDescent="0.2">
      <c r="Z57467" s="218"/>
      <c r="AA57467" s="218"/>
    </row>
    <row r="57468" spans="26:27" x14ac:dyDescent="0.2">
      <c r="Z57468" s="218"/>
      <c r="AA57468" s="218"/>
    </row>
    <row r="57469" spans="26:27" x14ac:dyDescent="0.2">
      <c r="Z57469" s="218"/>
      <c r="AA57469" s="218"/>
    </row>
    <row r="57470" spans="26:27" x14ac:dyDescent="0.2">
      <c r="Z57470" s="218"/>
      <c r="AA57470" s="218"/>
    </row>
    <row r="57471" spans="26:27" x14ac:dyDescent="0.2">
      <c r="Z57471" s="218"/>
      <c r="AA57471" s="218"/>
    </row>
    <row r="57472" spans="26:27" x14ac:dyDescent="0.2">
      <c r="Z57472" s="218"/>
      <c r="AA57472" s="218"/>
    </row>
    <row r="57473" spans="26:27" x14ac:dyDescent="0.2">
      <c r="Z57473" s="218"/>
      <c r="AA57473" s="218"/>
    </row>
    <row r="57474" spans="26:27" x14ac:dyDescent="0.2">
      <c r="Z57474" s="218"/>
      <c r="AA57474" s="218"/>
    </row>
    <row r="57475" spans="26:27" x14ac:dyDescent="0.2">
      <c r="Z57475" s="218"/>
      <c r="AA57475" s="218"/>
    </row>
    <row r="57476" spans="26:27" x14ac:dyDescent="0.2">
      <c r="Z57476" s="218"/>
      <c r="AA57476" s="218"/>
    </row>
    <row r="57477" spans="26:27" x14ac:dyDescent="0.2">
      <c r="Z57477" s="218"/>
      <c r="AA57477" s="218"/>
    </row>
    <row r="57478" spans="26:27" x14ac:dyDescent="0.2">
      <c r="Z57478" s="218"/>
      <c r="AA57478" s="218"/>
    </row>
    <row r="57479" spans="26:27" x14ac:dyDescent="0.2">
      <c r="Z57479" s="218"/>
      <c r="AA57479" s="218"/>
    </row>
    <row r="57480" spans="26:27" x14ac:dyDescent="0.2">
      <c r="Z57480" s="218"/>
      <c r="AA57480" s="218"/>
    </row>
    <row r="57481" spans="26:27" x14ac:dyDescent="0.2">
      <c r="Z57481" s="218"/>
      <c r="AA57481" s="218"/>
    </row>
    <row r="57482" spans="26:27" x14ac:dyDescent="0.2">
      <c r="Z57482" s="218"/>
      <c r="AA57482" s="218"/>
    </row>
    <row r="57483" spans="26:27" x14ac:dyDescent="0.2">
      <c r="Z57483" s="218"/>
      <c r="AA57483" s="218"/>
    </row>
    <row r="57484" spans="26:27" x14ac:dyDescent="0.2">
      <c r="Z57484" s="218"/>
      <c r="AA57484" s="218"/>
    </row>
    <row r="57485" spans="26:27" x14ac:dyDescent="0.2">
      <c r="Z57485" s="218"/>
      <c r="AA57485" s="218"/>
    </row>
    <row r="57486" spans="26:27" x14ac:dyDescent="0.2">
      <c r="Z57486" s="218"/>
      <c r="AA57486" s="218"/>
    </row>
    <row r="57487" spans="26:27" x14ac:dyDescent="0.2">
      <c r="Z57487" s="218"/>
      <c r="AA57487" s="218"/>
    </row>
    <row r="57488" spans="26:27" x14ac:dyDescent="0.2">
      <c r="Z57488" s="218"/>
      <c r="AA57488" s="218"/>
    </row>
    <row r="57489" spans="26:27" x14ac:dyDescent="0.2">
      <c r="Z57489" s="218"/>
      <c r="AA57489" s="218"/>
    </row>
    <row r="57490" spans="26:27" x14ac:dyDescent="0.2">
      <c r="Z57490" s="218"/>
      <c r="AA57490" s="218"/>
    </row>
    <row r="57491" spans="26:27" x14ac:dyDescent="0.2">
      <c r="Z57491" s="218"/>
      <c r="AA57491" s="218"/>
    </row>
    <row r="57492" spans="26:27" x14ac:dyDescent="0.2">
      <c r="Z57492" s="218"/>
      <c r="AA57492" s="218"/>
    </row>
    <row r="57493" spans="26:27" x14ac:dyDescent="0.2">
      <c r="Z57493" s="218"/>
      <c r="AA57493" s="218"/>
    </row>
    <row r="57494" spans="26:27" x14ac:dyDescent="0.2">
      <c r="Z57494" s="218"/>
      <c r="AA57494" s="218"/>
    </row>
    <row r="57495" spans="26:27" x14ac:dyDescent="0.2">
      <c r="Z57495" s="218"/>
      <c r="AA57495" s="218"/>
    </row>
    <row r="57496" spans="26:27" x14ac:dyDescent="0.2">
      <c r="Z57496" s="218"/>
      <c r="AA57496" s="218"/>
    </row>
    <row r="57497" spans="26:27" x14ac:dyDescent="0.2">
      <c r="Z57497" s="218"/>
      <c r="AA57497" s="218"/>
    </row>
    <row r="57498" spans="26:27" x14ac:dyDescent="0.2">
      <c r="Z57498" s="218"/>
      <c r="AA57498" s="218"/>
    </row>
    <row r="57499" spans="26:27" x14ac:dyDescent="0.2">
      <c r="Z57499" s="218"/>
      <c r="AA57499" s="218"/>
    </row>
    <row r="57500" spans="26:27" x14ac:dyDescent="0.2">
      <c r="Z57500" s="218"/>
      <c r="AA57500" s="218"/>
    </row>
    <row r="57501" spans="26:27" x14ac:dyDescent="0.2">
      <c r="Z57501" s="218"/>
      <c r="AA57501" s="218"/>
    </row>
    <row r="57502" spans="26:27" x14ac:dyDescent="0.2">
      <c r="Z57502" s="218"/>
      <c r="AA57502" s="218"/>
    </row>
    <row r="57503" spans="26:27" x14ac:dyDescent="0.2">
      <c r="Z57503" s="218"/>
      <c r="AA57503" s="218"/>
    </row>
    <row r="57504" spans="26:27" x14ac:dyDescent="0.2">
      <c r="Z57504" s="218"/>
      <c r="AA57504" s="218"/>
    </row>
    <row r="57505" spans="26:27" x14ac:dyDescent="0.2">
      <c r="Z57505" s="218"/>
      <c r="AA57505" s="218"/>
    </row>
    <row r="57506" spans="26:27" x14ac:dyDescent="0.2">
      <c r="Z57506" s="218"/>
      <c r="AA57506" s="218"/>
    </row>
    <row r="57507" spans="26:27" x14ac:dyDescent="0.2">
      <c r="Z57507" s="218"/>
      <c r="AA57507" s="218"/>
    </row>
    <row r="57508" spans="26:27" x14ac:dyDescent="0.2">
      <c r="Z57508" s="218"/>
      <c r="AA57508" s="218"/>
    </row>
    <row r="57509" spans="26:27" x14ac:dyDescent="0.2">
      <c r="Z57509" s="218"/>
      <c r="AA57509" s="218"/>
    </row>
    <row r="57510" spans="26:27" x14ac:dyDescent="0.2">
      <c r="Z57510" s="218"/>
      <c r="AA57510" s="218"/>
    </row>
    <row r="57511" spans="26:27" x14ac:dyDescent="0.2">
      <c r="Z57511" s="218"/>
      <c r="AA57511" s="218"/>
    </row>
    <row r="57512" spans="26:27" x14ac:dyDescent="0.2">
      <c r="Z57512" s="218"/>
      <c r="AA57512" s="218"/>
    </row>
    <row r="57513" spans="26:27" x14ac:dyDescent="0.2">
      <c r="Z57513" s="218"/>
      <c r="AA57513" s="218"/>
    </row>
    <row r="57514" spans="26:27" x14ac:dyDescent="0.2">
      <c r="Z57514" s="218"/>
      <c r="AA57514" s="218"/>
    </row>
    <row r="57515" spans="26:27" x14ac:dyDescent="0.2">
      <c r="Z57515" s="218"/>
      <c r="AA57515" s="218"/>
    </row>
    <row r="57516" spans="26:27" x14ac:dyDescent="0.2">
      <c r="Z57516" s="218"/>
      <c r="AA57516" s="218"/>
    </row>
    <row r="57517" spans="26:27" x14ac:dyDescent="0.2">
      <c r="Z57517" s="218"/>
      <c r="AA57517" s="218"/>
    </row>
    <row r="57518" spans="26:27" x14ac:dyDescent="0.2">
      <c r="Z57518" s="218"/>
      <c r="AA57518" s="218"/>
    </row>
    <row r="57519" spans="26:27" x14ac:dyDescent="0.2">
      <c r="Z57519" s="218"/>
      <c r="AA57519" s="218"/>
    </row>
    <row r="57520" spans="26:27" x14ac:dyDescent="0.2">
      <c r="Z57520" s="218"/>
      <c r="AA57520" s="218"/>
    </row>
    <row r="57521" spans="26:27" x14ac:dyDescent="0.2">
      <c r="Z57521" s="218"/>
      <c r="AA57521" s="218"/>
    </row>
    <row r="57522" spans="26:27" x14ac:dyDescent="0.2">
      <c r="Z57522" s="218"/>
      <c r="AA57522" s="218"/>
    </row>
    <row r="57523" spans="26:27" x14ac:dyDescent="0.2">
      <c r="Z57523" s="218"/>
      <c r="AA57523" s="218"/>
    </row>
    <row r="57524" spans="26:27" x14ac:dyDescent="0.2">
      <c r="Z57524" s="218"/>
      <c r="AA57524" s="218"/>
    </row>
    <row r="57525" spans="26:27" x14ac:dyDescent="0.2">
      <c r="Z57525" s="218"/>
      <c r="AA57525" s="218"/>
    </row>
    <row r="57526" spans="26:27" x14ac:dyDescent="0.2">
      <c r="Z57526" s="218"/>
      <c r="AA57526" s="218"/>
    </row>
    <row r="57527" spans="26:27" x14ac:dyDescent="0.2">
      <c r="Z57527" s="218"/>
      <c r="AA57527" s="218"/>
    </row>
    <row r="57528" spans="26:27" x14ac:dyDescent="0.2">
      <c r="Z57528" s="218"/>
      <c r="AA57528" s="218"/>
    </row>
    <row r="57529" spans="26:27" x14ac:dyDescent="0.2">
      <c r="Z57529" s="218"/>
      <c r="AA57529" s="218"/>
    </row>
    <row r="57530" spans="26:27" x14ac:dyDescent="0.2">
      <c r="Z57530" s="218"/>
      <c r="AA57530" s="218"/>
    </row>
    <row r="57531" spans="26:27" x14ac:dyDescent="0.2">
      <c r="Z57531" s="218"/>
      <c r="AA57531" s="218"/>
    </row>
    <row r="57532" spans="26:27" x14ac:dyDescent="0.2">
      <c r="Z57532" s="218"/>
      <c r="AA57532" s="218"/>
    </row>
    <row r="57533" spans="26:27" x14ac:dyDescent="0.2">
      <c r="Z57533" s="218"/>
      <c r="AA57533" s="218"/>
    </row>
    <row r="57534" spans="26:27" x14ac:dyDescent="0.2">
      <c r="Z57534" s="218"/>
      <c r="AA57534" s="218"/>
    </row>
    <row r="57535" spans="26:27" x14ac:dyDescent="0.2">
      <c r="Z57535" s="218"/>
      <c r="AA57535" s="218"/>
    </row>
    <row r="57536" spans="26:27" x14ac:dyDescent="0.2">
      <c r="Z57536" s="218"/>
      <c r="AA57536" s="218"/>
    </row>
    <row r="57537" spans="26:27" x14ac:dyDescent="0.2">
      <c r="Z57537" s="218"/>
      <c r="AA57537" s="218"/>
    </row>
    <row r="57538" spans="26:27" x14ac:dyDescent="0.2">
      <c r="Z57538" s="218"/>
      <c r="AA57538" s="218"/>
    </row>
    <row r="57539" spans="26:27" x14ac:dyDescent="0.2">
      <c r="Z57539" s="218"/>
      <c r="AA57539" s="218"/>
    </row>
    <row r="57540" spans="26:27" x14ac:dyDescent="0.2">
      <c r="Z57540" s="218"/>
      <c r="AA57540" s="218"/>
    </row>
    <row r="57541" spans="26:27" x14ac:dyDescent="0.2">
      <c r="Z57541" s="218"/>
      <c r="AA57541" s="218"/>
    </row>
    <row r="57542" spans="26:27" x14ac:dyDescent="0.2">
      <c r="Z57542" s="218"/>
      <c r="AA57542" s="218"/>
    </row>
    <row r="57543" spans="26:27" x14ac:dyDescent="0.2">
      <c r="Z57543" s="218"/>
      <c r="AA57543" s="218"/>
    </row>
    <row r="57544" spans="26:27" x14ac:dyDescent="0.2">
      <c r="Z57544" s="218"/>
      <c r="AA57544" s="218"/>
    </row>
    <row r="57545" spans="26:27" x14ac:dyDescent="0.2">
      <c r="Z57545" s="218"/>
      <c r="AA57545" s="218"/>
    </row>
    <row r="57546" spans="26:27" x14ac:dyDescent="0.2">
      <c r="Z57546" s="218"/>
      <c r="AA57546" s="218"/>
    </row>
    <row r="57547" spans="26:27" x14ac:dyDescent="0.2">
      <c r="Z57547" s="218"/>
      <c r="AA57547" s="218"/>
    </row>
    <row r="57548" spans="26:27" x14ac:dyDescent="0.2">
      <c r="Z57548" s="218"/>
      <c r="AA57548" s="218"/>
    </row>
    <row r="57549" spans="26:27" x14ac:dyDescent="0.2">
      <c r="Z57549" s="218"/>
      <c r="AA57549" s="218"/>
    </row>
    <row r="57550" spans="26:27" x14ac:dyDescent="0.2">
      <c r="Z57550" s="218"/>
      <c r="AA57550" s="218"/>
    </row>
    <row r="57551" spans="26:27" x14ac:dyDescent="0.2">
      <c r="Z57551" s="218"/>
      <c r="AA57551" s="218"/>
    </row>
    <row r="57552" spans="26:27" x14ac:dyDescent="0.2">
      <c r="Z57552" s="218"/>
      <c r="AA57552" s="218"/>
    </row>
    <row r="57553" spans="26:27" x14ac:dyDescent="0.2">
      <c r="Z57553" s="218"/>
      <c r="AA57553" s="218"/>
    </row>
    <row r="57554" spans="26:27" x14ac:dyDescent="0.2">
      <c r="Z57554" s="218"/>
      <c r="AA57554" s="218"/>
    </row>
    <row r="57555" spans="26:27" x14ac:dyDescent="0.2">
      <c r="Z57555" s="218"/>
      <c r="AA57555" s="218"/>
    </row>
    <row r="57556" spans="26:27" x14ac:dyDescent="0.2">
      <c r="Z57556" s="218"/>
      <c r="AA57556" s="218"/>
    </row>
    <row r="57557" spans="26:27" x14ac:dyDescent="0.2">
      <c r="Z57557" s="218"/>
      <c r="AA57557" s="218"/>
    </row>
    <row r="57558" spans="26:27" x14ac:dyDescent="0.2">
      <c r="Z57558" s="218"/>
      <c r="AA57558" s="218"/>
    </row>
    <row r="57559" spans="26:27" x14ac:dyDescent="0.2">
      <c r="Z57559" s="218"/>
      <c r="AA57559" s="218"/>
    </row>
    <row r="57560" spans="26:27" x14ac:dyDescent="0.2">
      <c r="Z57560" s="218"/>
      <c r="AA57560" s="218"/>
    </row>
    <row r="57561" spans="26:27" x14ac:dyDescent="0.2">
      <c r="Z57561" s="218"/>
      <c r="AA57561" s="218"/>
    </row>
    <row r="57562" spans="26:27" x14ac:dyDescent="0.2">
      <c r="Z57562" s="218"/>
      <c r="AA57562" s="218"/>
    </row>
    <row r="57563" spans="26:27" x14ac:dyDescent="0.2">
      <c r="Z57563" s="218"/>
      <c r="AA57563" s="218"/>
    </row>
    <row r="57564" spans="26:27" x14ac:dyDescent="0.2">
      <c r="Z57564" s="218"/>
      <c r="AA57564" s="218"/>
    </row>
    <row r="57565" spans="26:27" x14ac:dyDescent="0.2">
      <c r="Z57565" s="218"/>
      <c r="AA57565" s="218"/>
    </row>
    <row r="57566" spans="26:27" x14ac:dyDescent="0.2">
      <c r="Z57566" s="218"/>
      <c r="AA57566" s="218"/>
    </row>
    <row r="57567" spans="26:27" x14ac:dyDescent="0.2">
      <c r="Z57567" s="218"/>
      <c r="AA57567" s="218"/>
    </row>
    <row r="57568" spans="26:27" x14ac:dyDescent="0.2">
      <c r="Z57568" s="218"/>
      <c r="AA57568" s="218"/>
    </row>
    <row r="57569" spans="26:27" x14ac:dyDescent="0.2">
      <c r="Z57569" s="218"/>
      <c r="AA57569" s="218"/>
    </row>
    <row r="57570" spans="26:27" x14ac:dyDescent="0.2">
      <c r="Z57570" s="218"/>
      <c r="AA57570" s="218"/>
    </row>
    <row r="57571" spans="26:27" x14ac:dyDescent="0.2">
      <c r="Z57571" s="218"/>
      <c r="AA57571" s="218"/>
    </row>
    <row r="57572" spans="26:27" x14ac:dyDescent="0.2">
      <c r="Z57572" s="218"/>
      <c r="AA57572" s="218"/>
    </row>
    <row r="57573" spans="26:27" x14ac:dyDescent="0.2">
      <c r="Z57573" s="218"/>
      <c r="AA57573" s="218"/>
    </row>
    <row r="57574" spans="26:27" x14ac:dyDescent="0.2">
      <c r="Z57574" s="218"/>
      <c r="AA57574" s="218"/>
    </row>
    <row r="57575" spans="26:27" x14ac:dyDescent="0.2">
      <c r="Z57575" s="218"/>
      <c r="AA57575" s="218"/>
    </row>
    <row r="57576" spans="26:27" x14ac:dyDescent="0.2">
      <c r="Z57576" s="218"/>
      <c r="AA57576" s="218"/>
    </row>
    <row r="57577" spans="26:27" x14ac:dyDescent="0.2">
      <c r="Z57577" s="218"/>
      <c r="AA57577" s="218"/>
    </row>
    <row r="57578" spans="26:27" x14ac:dyDescent="0.2">
      <c r="Z57578" s="218"/>
      <c r="AA57578" s="218"/>
    </row>
    <row r="57579" spans="26:27" x14ac:dyDescent="0.2">
      <c r="Z57579" s="218"/>
      <c r="AA57579" s="218"/>
    </row>
    <row r="57580" spans="26:27" x14ac:dyDescent="0.2">
      <c r="Z57580" s="218"/>
      <c r="AA57580" s="218"/>
    </row>
    <row r="57581" spans="26:27" x14ac:dyDescent="0.2">
      <c r="Z57581" s="218"/>
      <c r="AA57581" s="218"/>
    </row>
    <row r="57582" spans="26:27" x14ac:dyDescent="0.2">
      <c r="Z57582" s="218"/>
      <c r="AA57582" s="218"/>
    </row>
    <row r="57583" spans="26:27" x14ac:dyDescent="0.2">
      <c r="Z57583" s="218"/>
      <c r="AA57583" s="218"/>
    </row>
    <row r="57584" spans="26:27" x14ac:dyDescent="0.2">
      <c r="Z57584" s="218"/>
      <c r="AA57584" s="218"/>
    </row>
    <row r="57585" spans="26:27" x14ac:dyDescent="0.2">
      <c r="Z57585" s="218"/>
      <c r="AA57585" s="218"/>
    </row>
    <row r="57586" spans="26:27" x14ac:dyDescent="0.2">
      <c r="Z57586" s="218"/>
      <c r="AA57586" s="218"/>
    </row>
    <row r="57587" spans="26:27" x14ac:dyDescent="0.2">
      <c r="Z57587" s="218"/>
      <c r="AA57587" s="218"/>
    </row>
    <row r="57588" spans="26:27" x14ac:dyDescent="0.2">
      <c r="Z57588" s="218"/>
      <c r="AA57588" s="218"/>
    </row>
    <row r="57589" spans="26:27" x14ac:dyDescent="0.2">
      <c r="Z57589" s="218"/>
      <c r="AA57589" s="218"/>
    </row>
    <row r="57590" spans="26:27" x14ac:dyDescent="0.2">
      <c r="Z57590" s="218"/>
      <c r="AA57590" s="218"/>
    </row>
    <row r="57591" spans="26:27" x14ac:dyDescent="0.2">
      <c r="Z57591" s="218"/>
      <c r="AA57591" s="218"/>
    </row>
    <row r="57592" spans="26:27" x14ac:dyDescent="0.2">
      <c r="Z57592" s="218"/>
      <c r="AA57592" s="218"/>
    </row>
    <row r="57593" spans="26:27" x14ac:dyDescent="0.2">
      <c r="Z57593" s="218"/>
      <c r="AA57593" s="218"/>
    </row>
    <row r="57594" spans="26:27" x14ac:dyDescent="0.2">
      <c r="Z57594" s="218"/>
      <c r="AA57594" s="218"/>
    </row>
    <row r="57595" spans="26:27" x14ac:dyDescent="0.2">
      <c r="Z57595" s="218"/>
      <c r="AA57595" s="218"/>
    </row>
    <row r="57596" spans="26:27" x14ac:dyDescent="0.2">
      <c r="Z57596" s="218"/>
      <c r="AA57596" s="218"/>
    </row>
    <row r="57597" spans="26:27" x14ac:dyDescent="0.2">
      <c r="Z57597" s="218"/>
      <c r="AA57597" s="218"/>
    </row>
    <row r="57598" spans="26:27" x14ac:dyDescent="0.2">
      <c r="Z57598" s="218"/>
      <c r="AA57598" s="218"/>
    </row>
    <row r="57599" spans="26:27" x14ac:dyDescent="0.2">
      <c r="Z57599" s="218"/>
      <c r="AA57599" s="218"/>
    </row>
    <row r="57600" spans="26:27" x14ac:dyDescent="0.2">
      <c r="Z57600" s="218"/>
      <c r="AA57600" s="218"/>
    </row>
    <row r="57601" spans="26:27" x14ac:dyDescent="0.2">
      <c r="Z57601" s="218"/>
      <c r="AA57601" s="218"/>
    </row>
    <row r="57602" spans="26:27" x14ac:dyDescent="0.2">
      <c r="Z57602" s="218"/>
      <c r="AA57602" s="218"/>
    </row>
    <row r="57603" spans="26:27" x14ac:dyDescent="0.2">
      <c r="Z57603" s="218"/>
      <c r="AA57603" s="218"/>
    </row>
    <row r="57604" spans="26:27" x14ac:dyDescent="0.2">
      <c r="Z57604" s="218"/>
      <c r="AA57604" s="218"/>
    </row>
    <row r="57605" spans="26:27" x14ac:dyDescent="0.2">
      <c r="Z57605" s="218"/>
      <c r="AA57605" s="218"/>
    </row>
    <row r="57606" spans="26:27" x14ac:dyDescent="0.2">
      <c r="Z57606" s="218"/>
      <c r="AA57606" s="218"/>
    </row>
    <row r="57607" spans="26:27" x14ac:dyDescent="0.2">
      <c r="Z57607" s="218"/>
      <c r="AA57607" s="218"/>
    </row>
    <row r="57608" spans="26:27" x14ac:dyDescent="0.2">
      <c r="Z57608" s="218"/>
      <c r="AA57608" s="218"/>
    </row>
    <row r="57609" spans="26:27" x14ac:dyDescent="0.2">
      <c r="Z57609" s="218"/>
      <c r="AA57609" s="218"/>
    </row>
    <row r="57610" spans="26:27" x14ac:dyDescent="0.2">
      <c r="Z57610" s="218"/>
      <c r="AA57610" s="218"/>
    </row>
    <row r="57611" spans="26:27" x14ac:dyDescent="0.2">
      <c r="Z57611" s="218"/>
      <c r="AA57611" s="218"/>
    </row>
    <row r="57612" spans="26:27" x14ac:dyDescent="0.2">
      <c r="Z57612" s="218"/>
      <c r="AA57612" s="218"/>
    </row>
    <row r="57613" spans="26:27" x14ac:dyDescent="0.2">
      <c r="Z57613" s="218"/>
      <c r="AA57613" s="218"/>
    </row>
    <row r="57614" spans="26:27" x14ac:dyDescent="0.2">
      <c r="Z57614" s="218"/>
      <c r="AA57614" s="218"/>
    </row>
    <row r="57615" spans="26:27" x14ac:dyDescent="0.2">
      <c r="Z57615" s="218"/>
      <c r="AA57615" s="218"/>
    </row>
    <row r="57616" spans="26:27" x14ac:dyDescent="0.2">
      <c r="Z57616" s="218"/>
      <c r="AA57616" s="218"/>
    </row>
    <row r="57617" spans="26:27" x14ac:dyDescent="0.2">
      <c r="Z57617" s="218"/>
      <c r="AA57617" s="218"/>
    </row>
    <row r="57618" spans="26:27" x14ac:dyDescent="0.2">
      <c r="Z57618" s="218"/>
      <c r="AA57618" s="218"/>
    </row>
    <row r="57619" spans="26:27" x14ac:dyDescent="0.2">
      <c r="Z57619" s="218"/>
      <c r="AA57619" s="218"/>
    </row>
    <row r="57620" spans="26:27" x14ac:dyDescent="0.2">
      <c r="Z57620" s="218"/>
      <c r="AA57620" s="218"/>
    </row>
    <row r="57621" spans="26:27" x14ac:dyDescent="0.2">
      <c r="Z57621" s="218"/>
      <c r="AA57621" s="218"/>
    </row>
    <row r="57622" spans="26:27" x14ac:dyDescent="0.2">
      <c r="Z57622" s="218"/>
      <c r="AA57622" s="218"/>
    </row>
    <row r="57623" spans="26:27" x14ac:dyDescent="0.2">
      <c r="Z57623" s="218"/>
      <c r="AA57623" s="218"/>
    </row>
    <row r="57624" spans="26:27" x14ac:dyDescent="0.2">
      <c r="Z57624" s="218"/>
      <c r="AA57624" s="218"/>
    </row>
    <row r="57625" spans="26:27" x14ac:dyDescent="0.2">
      <c r="Z57625" s="218"/>
      <c r="AA57625" s="218"/>
    </row>
    <row r="57626" spans="26:27" x14ac:dyDescent="0.2">
      <c r="Z57626" s="218"/>
      <c r="AA57626" s="218"/>
    </row>
    <row r="57627" spans="26:27" x14ac:dyDescent="0.2">
      <c r="Z57627" s="218"/>
      <c r="AA57627" s="218"/>
    </row>
    <row r="57628" spans="26:27" x14ac:dyDescent="0.2">
      <c r="Z57628" s="218"/>
      <c r="AA57628" s="218"/>
    </row>
    <row r="57629" spans="26:27" x14ac:dyDescent="0.2">
      <c r="Z57629" s="218"/>
      <c r="AA57629" s="218"/>
    </row>
    <row r="57630" spans="26:27" x14ac:dyDescent="0.2">
      <c r="Z57630" s="218"/>
      <c r="AA57630" s="218"/>
    </row>
    <row r="57631" spans="26:27" x14ac:dyDescent="0.2">
      <c r="Z57631" s="218"/>
      <c r="AA57631" s="218"/>
    </row>
    <row r="57632" spans="26:27" x14ac:dyDescent="0.2">
      <c r="Z57632" s="218"/>
      <c r="AA57632" s="218"/>
    </row>
    <row r="57633" spans="26:27" x14ac:dyDescent="0.2">
      <c r="Z57633" s="218"/>
      <c r="AA57633" s="218"/>
    </row>
    <row r="57634" spans="26:27" x14ac:dyDescent="0.2">
      <c r="Z57634" s="218"/>
      <c r="AA57634" s="218"/>
    </row>
    <row r="57635" spans="26:27" x14ac:dyDescent="0.2">
      <c r="Z57635" s="218"/>
      <c r="AA57635" s="218"/>
    </row>
    <row r="57636" spans="26:27" x14ac:dyDescent="0.2">
      <c r="Z57636" s="218"/>
      <c r="AA57636" s="218"/>
    </row>
    <row r="57637" spans="26:27" x14ac:dyDescent="0.2">
      <c r="Z57637" s="218"/>
      <c r="AA57637" s="218"/>
    </row>
    <row r="57638" spans="26:27" x14ac:dyDescent="0.2">
      <c r="Z57638" s="218"/>
      <c r="AA57638" s="218"/>
    </row>
    <row r="57639" spans="26:27" x14ac:dyDescent="0.2">
      <c r="Z57639" s="218"/>
      <c r="AA57639" s="218"/>
    </row>
    <row r="57640" spans="26:27" x14ac:dyDescent="0.2">
      <c r="Z57640" s="218"/>
      <c r="AA57640" s="218"/>
    </row>
    <row r="57641" spans="26:27" x14ac:dyDescent="0.2">
      <c r="Z57641" s="218"/>
      <c r="AA57641" s="218"/>
    </row>
    <row r="57642" spans="26:27" x14ac:dyDescent="0.2">
      <c r="Z57642" s="218"/>
      <c r="AA57642" s="218"/>
    </row>
    <row r="57643" spans="26:27" x14ac:dyDescent="0.2">
      <c r="Z57643" s="218"/>
      <c r="AA57643" s="218"/>
    </row>
    <row r="57644" spans="26:27" x14ac:dyDescent="0.2">
      <c r="Z57644" s="218"/>
      <c r="AA57644" s="218"/>
    </row>
    <row r="57645" spans="26:27" x14ac:dyDescent="0.2">
      <c r="Z57645" s="218"/>
      <c r="AA57645" s="218"/>
    </row>
    <row r="57646" spans="26:27" x14ac:dyDescent="0.2">
      <c r="Z57646" s="218"/>
      <c r="AA57646" s="218"/>
    </row>
    <row r="57647" spans="26:27" x14ac:dyDescent="0.2">
      <c r="Z57647" s="218"/>
      <c r="AA57647" s="218"/>
    </row>
    <row r="57648" spans="26:27" x14ac:dyDescent="0.2">
      <c r="Z57648" s="218"/>
      <c r="AA57648" s="218"/>
    </row>
    <row r="57649" spans="26:27" x14ac:dyDescent="0.2">
      <c r="Z57649" s="218"/>
      <c r="AA57649" s="218"/>
    </row>
    <row r="57650" spans="26:27" x14ac:dyDescent="0.2">
      <c r="Z57650" s="218"/>
      <c r="AA57650" s="218"/>
    </row>
    <row r="57651" spans="26:27" x14ac:dyDescent="0.2">
      <c r="Z57651" s="218"/>
      <c r="AA57651" s="218"/>
    </row>
    <row r="57652" spans="26:27" x14ac:dyDescent="0.2">
      <c r="Z57652" s="218"/>
      <c r="AA57652" s="218"/>
    </row>
    <row r="57653" spans="26:27" x14ac:dyDescent="0.2">
      <c r="Z57653" s="218"/>
      <c r="AA57653" s="218"/>
    </row>
    <row r="57654" spans="26:27" x14ac:dyDescent="0.2">
      <c r="Z57654" s="218"/>
      <c r="AA57654" s="218"/>
    </row>
    <row r="57655" spans="26:27" x14ac:dyDescent="0.2">
      <c r="Z57655" s="218"/>
      <c r="AA57655" s="218"/>
    </row>
    <row r="57656" spans="26:27" x14ac:dyDescent="0.2">
      <c r="Z57656" s="218"/>
      <c r="AA57656" s="218"/>
    </row>
    <row r="57657" spans="26:27" x14ac:dyDescent="0.2">
      <c r="Z57657" s="218"/>
      <c r="AA57657" s="218"/>
    </row>
    <row r="57658" spans="26:27" x14ac:dyDescent="0.2">
      <c r="Z57658" s="218"/>
      <c r="AA57658" s="218"/>
    </row>
    <row r="57659" spans="26:27" x14ac:dyDescent="0.2">
      <c r="Z57659" s="218"/>
      <c r="AA57659" s="218"/>
    </row>
    <row r="57660" spans="26:27" x14ac:dyDescent="0.2">
      <c r="Z57660" s="218"/>
      <c r="AA57660" s="218"/>
    </row>
    <row r="57661" spans="26:27" x14ac:dyDescent="0.2">
      <c r="Z57661" s="218"/>
      <c r="AA57661" s="218"/>
    </row>
    <row r="57662" spans="26:27" x14ac:dyDescent="0.2">
      <c r="Z57662" s="218"/>
      <c r="AA57662" s="218"/>
    </row>
    <row r="57663" spans="26:27" x14ac:dyDescent="0.2">
      <c r="Z57663" s="218"/>
      <c r="AA57663" s="218"/>
    </row>
    <row r="57664" spans="26:27" x14ac:dyDescent="0.2">
      <c r="Z57664" s="218"/>
      <c r="AA57664" s="218"/>
    </row>
    <row r="57665" spans="26:27" x14ac:dyDescent="0.2">
      <c r="Z57665" s="218"/>
      <c r="AA57665" s="218"/>
    </row>
    <row r="57666" spans="26:27" x14ac:dyDescent="0.2">
      <c r="Z57666" s="218"/>
      <c r="AA57666" s="218"/>
    </row>
    <row r="57667" spans="26:27" x14ac:dyDescent="0.2">
      <c r="Z57667" s="218"/>
      <c r="AA57667" s="218"/>
    </row>
    <row r="57668" spans="26:27" x14ac:dyDescent="0.2">
      <c r="Z57668" s="218"/>
      <c r="AA57668" s="218"/>
    </row>
    <row r="57669" spans="26:27" x14ac:dyDescent="0.2">
      <c r="Z57669" s="218"/>
      <c r="AA57669" s="218"/>
    </row>
    <row r="57670" spans="26:27" x14ac:dyDescent="0.2">
      <c r="Z57670" s="218"/>
      <c r="AA57670" s="218"/>
    </row>
    <row r="57671" spans="26:27" x14ac:dyDescent="0.2">
      <c r="Z57671" s="218"/>
      <c r="AA57671" s="218"/>
    </row>
    <row r="57672" spans="26:27" x14ac:dyDescent="0.2">
      <c r="Z57672" s="218"/>
      <c r="AA57672" s="218"/>
    </row>
    <row r="57673" spans="26:27" x14ac:dyDescent="0.2">
      <c r="Z57673" s="218"/>
      <c r="AA57673" s="218"/>
    </row>
    <row r="57674" spans="26:27" x14ac:dyDescent="0.2">
      <c r="Z57674" s="218"/>
      <c r="AA57674" s="218"/>
    </row>
    <row r="57675" spans="26:27" x14ac:dyDescent="0.2">
      <c r="Z57675" s="218"/>
      <c r="AA57675" s="218"/>
    </row>
    <row r="57676" spans="26:27" x14ac:dyDescent="0.2">
      <c r="Z57676" s="218"/>
      <c r="AA57676" s="218"/>
    </row>
    <row r="57677" spans="26:27" x14ac:dyDescent="0.2">
      <c r="Z57677" s="218"/>
      <c r="AA57677" s="218"/>
    </row>
    <row r="57678" spans="26:27" x14ac:dyDescent="0.2">
      <c r="Z57678" s="218"/>
      <c r="AA57678" s="218"/>
    </row>
    <row r="57679" spans="26:27" x14ac:dyDescent="0.2">
      <c r="Z57679" s="218"/>
      <c r="AA57679" s="218"/>
    </row>
    <row r="57680" spans="26:27" x14ac:dyDescent="0.2">
      <c r="Z57680" s="218"/>
      <c r="AA57680" s="218"/>
    </row>
    <row r="57681" spans="26:27" x14ac:dyDescent="0.2">
      <c r="Z57681" s="218"/>
      <c r="AA57681" s="218"/>
    </row>
    <row r="57682" spans="26:27" x14ac:dyDescent="0.2">
      <c r="Z57682" s="218"/>
      <c r="AA57682" s="218"/>
    </row>
    <row r="57683" spans="26:27" x14ac:dyDescent="0.2">
      <c r="Z57683" s="218"/>
      <c r="AA57683" s="218"/>
    </row>
    <row r="57684" spans="26:27" x14ac:dyDescent="0.2">
      <c r="Z57684" s="218"/>
      <c r="AA57684" s="218"/>
    </row>
    <row r="57685" spans="26:27" x14ac:dyDescent="0.2">
      <c r="Z57685" s="218"/>
      <c r="AA57685" s="218"/>
    </row>
    <row r="57686" spans="26:27" x14ac:dyDescent="0.2">
      <c r="Z57686" s="218"/>
      <c r="AA57686" s="218"/>
    </row>
    <row r="57687" spans="26:27" x14ac:dyDescent="0.2">
      <c r="Z57687" s="218"/>
      <c r="AA57687" s="218"/>
    </row>
    <row r="57688" spans="26:27" x14ac:dyDescent="0.2">
      <c r="Z57688" s="218"/>
      <c r="AA57688" s="218"/>
    </row>
    <row r="57689" spans="26:27" x14ac:dyDescent="0.2">
      <c r="Z57689" s="218"/>
      <c r="AA57689" s="218"/>
    </row>
    <row r="57690" spans="26:27" x14ac:dyDescent="0.2">
      <c r="Z57690" s="218"/>
      <c r="AA57690" s="218"/>
    </row>
    <row r="57691" spans="26:27" x14ac:dyDescent="0.2">
      <c r="Z57691" s="218"/>
      <c r="AA57691" s="218"/>
    </row>
    <row r="57692" spans="26:27" x14ac:dyDescent="0.2">
      <c r="Z57692" s="218"/>
      <c r="AA57692" s="218"/>
    </row>
    <row r="57693" spans="26:27" x14ac:dyDescent="0.2">
      <c r="Z57693" s="218"/>
      <c r="AA57693" s="218"/>
    </row>
    <row r="57694" spans="26:27" x14ac:dyDescent="0.2">
      <c r="Z57694" s="218"/>
      <c r="AA57694" s="218"/>
    </row>
    <row r="57695" spans="26:27" x14ac:dyDescent="0.2">
      <c r="Z57695" s="218"/>
      <c r="AA57695" s="218"/>
    </row>
    <row r="57696" spans="26:27" x14ac:dyDescent="0.2">
      <c r="Z57696" s="218"/>
      <c r="AA57696" s="218"/>
    </row>
    <row r="57697" spans="26:27" x14ac:dyDescent="0.2">
      <c r="Z57697" s="218"/>
      <c r="AA57697" s="218"/>
    </row>
    <row r="57698" spans="26:27" x14ac:dyDescent="0.2">
      <c r="Z57698" s="218"/>
      <c r="AA57698" s="218"/>
    </row>
    <row r="57699" spans="26:27" x14ac:dyDescent="0.2">
      <c r="Z57699" s="218"/>
      <c r="AA57699" s="218"/>
    </row>
    <row r="57700" spans="26:27" x14ac:dyDescent="0.2">
      <c r="Z57700" s="218"/>
      <c r="AA57700" s="218"/>
    </row>
    <row r="57701" spans="26:27" x14ac:dyDescent="0.2">
      <c r="Z57701" s="218"/>
      <c r="AA57701" s="218"/>
    </row>
    <row r="57702" spans="26:27" x14ac:dyDescent="0.2">
      <c r="Z57702" s="218"/>
      <c r="AA57702" s="218"/>
    </row>
    <row r="57703" spans="26:27" x14ac:dyDescent="0.2">
      <c r="Z57703" s="218"/>
      <c r="AA57703" s="218"/>
    </row>
    <row r="57704" spans="26:27" x14ac:dyDescent="0.2">
      <c r="Z57704" s="218"/>
      <c r="AA57704" s="218"/>
    </row>
    <row r="57705" spans="26:27" x14ac:dyDescent="0.2">
      <c r="Z57705" s="218"/>
      <c r="AA57705" s="218"/>
    </row>
    <row r="57706" spans="26:27" x14ac:dyDescent="0.2">
      <c r="Z57706" s="218"/>
      <c r="AA57706" s="218"/>
    </row>
    <row r="57707" spans="26:27" x14ac:dyDescent="0.2">
      <c r="Z57707" s="218"/>
      <c r="AA57707" s="218"/>
    </row>
    <row r="57708" spans="26:27" x14ac:dyDescent="0.2">
      <c r="Z57708" s="218"/>
      <c r="AA57708" s="218"/>
    </row>
    <row r="57709" spans="26:27" x14ac:dyDescent="0.2">
      <c r="Z57709" s="218"/>
      <c r="AA57709" s="218"/>
    </row>
    <row r="57710" spans="26:27" x14ac:dyDescent="0.2">
      <c r="Z57710" s="218"/>
      <c r="AA57710" s="218"/>
    </row>
    <row r="57711" spans="26:27" x14ac:dyDescent="0.2">
      <c r="Z57711" s="218"/>
      <c r="AA57711" s="218"/>
    </row>
    <row r="57712" spans="26:27" x14ac:dyDescent="0.2">
      <c r="Z57712" s="218"/>
      <c r="AA57712" s="218"/>
    </row>
    <row r="57713" spans="26:27" x14ac:dyDescent="0.2">
      <c r="Z57713" s="218"/>
      <c r="AA57713" s="218"/>
    </row>
    <row r="57714" spans="26:27" x14ac:dyDescent="0.2">
      <c r="Z57714" s="218"/>
      <c r="AA57714" s="218"/>
    </row>
    <row r="57715" spans="26:27" x14ac:dyDescent="0.2">
      <c r="Z57715" s="218"/>
      <c r="AA57715" s="218"/>
    </row>
    <row r="57716" spans="26:27" x14ac:dyDescent="0.2">
      <c r="Z57716" s="218"/>
      <c r="AA57716" s="218"/>
    </row>
    <row r="57717" spans="26:27" x14ac:dyDescent="0.2">
      <c r="Z57717" s="218"/>
      <c r="AA57717" s="218"/>
    </row>
    <row r="57718" spans="26:27" x14ac:dyDescent="0.2">
      <c r="Z57718" s="218"/>
      <c r="AA57718" s="218"/>
    </row>
    <row r="57719" spans="26:27" x14ac:dyDescent="0.2">
      <c r="Z57719" s="218"/>
      <c r="AA57719" s="218"/>
    </row>
    <row r="57720" spans="26:27" x14ac:dyDescent="0.2">
      <c r="Z57720" s="218"/>
      <c r="AA57720" s="218"/>
    </row>
    <row r="57721" spans="26:27" x14ac:dyDescent="0.2">
      <c r="Z57721" s="218"/>
      <c r="AA57721" s="218"/>
    </row>
    <row r="57722" spans="26:27" x14ac:dyDescent="0.2">
      <c r="Z57722" s="218"/>
      <c r="AA57722" s="218"/>
    </row>
    <row r="57723" spans="26:27" x14ac:dyDescent="0.2">
      <c r="Z57723" s="218"/>
      <c r="AA57723" s="218"/>
    </row>
    <row r="57724" spans="26:27" x14ac:dyDescent="0.2">
      <c r="Z57724" s="218"/>
      <c r="AA57724" s="218"/>
    </row>
    <row r="57725" spans="26:27" x14ac:dyDescent="0.2">
      <c r="Z57725" s="218"/>
      <c r="AA57725" s="218"/>
    </row>
    <row r="57726" spans="26:27" x14ac:dyDescent="0.2">
      <c r="Z57726" s="218"/>
      <c r="AA57726" s="218"/>
    </row>
    <row r="57727" spans="26:27" x14ac:dyDescent="0.2">
      <c r="Z57727" s="218"/>
      <c r="AA57727" s="218"/>
    </row>
    <row r="57728" spans="26:27" x14ac:dyDescent="0.2">
      <c r="Z57728" s="218"/>
      <c r="AA57728" s="218"/>
    </row>
    <row r="57729" spans="26:27" x14ac:dyDescent="0.2">
      <c r="Z57729" s="218"/>
      <c r="AA57729" s="218"/>
    </row>
    <row r="57730" spans="26:27" x14ac:dyDescent="0.2">
      <c r="Z57730" s="218"/>
      <c r="AA57730" s="218"/>
    </row>
    <row r="57731" spans="26:27" x14ac:dyDescent="0.2">
      <c r="Z57731" s="218"/>
      <c r="AA57731" s="218"/>
    </row>
    <row r="57732" spans="26:27" x14ac:dyDescent="0.2">
      <c r="Z57732" s="218"/>
      <c r="AA57732" s="218"/>
    </row>
    <row r="57733" spans="26:27" x14ac:dyDescent="0.2">
      <c r="Z57733" s="218"/>
      <c r="AA57733" s="218"/>
    </row>
    <row r="57734" spans="26:27" x14ac:dyDescent="0.2">
      <c r="Z57734" s="218"/>
      <c r="AA57734" s="218"/>
    </row>
    <row r="57735" spans="26:27" x14ac:dyDescent="0.2">
      <c r="Z57735" s="218"/>
      <c r="AA57735" s="218"/>
    </row>
    <row r="57736" spans="26:27" x14ac:dyDescent="0.2">
      <c r="Z57736" s="218"/>
      <c r="AA57736" s="218"/>
    </row>
    <row r="57737" spans="26:27" x14ac:dyDescent="0.2">
      <c r="Z57737" s="218"/>
      <c r="AA57737" s="218"/>
    </row>
    <row r="57738" spans="26:27" x14ac:dyDescent="0.2">
      <c r="Z57738" s="218"/>
      <c r="AA57738" s="218"/>
    </row>
    <row r="57739" spans="26:27" x14ac:dyDescent="0.2">
      <c r="Z57739" s="218"/>
      <c r="AA57739" s="218"/>
    </row>
    <row r="57740" spans="26:27" x14ac:dyDescent="0.2">
      <c r="Z57740" s="218"/>
      <c r="AA57740" s="218"/>
    </row>
    <row r="57741" spans="26:27" x14ac:dyDescent="0.2">
      <c r="Z57741" s="218"/>
      <c r="AA57741" s="218"/>
    </row>
    <row r="57742" spans="26:27" x14ac:dyDescent="0.2">
      <c r="Z57742" s="218"/>
      <c r="AA57742" s="218"/>
    </row>
    <row r="57743" spans="26:27" x14ac:dyDescent="0.2">
      <c r="Z57743" s="218"/>
      <c r="AA57743" s="218"/>
    </row>
    <row r="57744" spans="26:27" x14ac:dyDescent="0.2">
      <c r="Z57744" s="218"/>
      <c r="AA57744" s="218"/>
    </row>
    <row r="57745" spans="26:27" x14ac:dyDescent="0.2">
      <c r="Z57745" s="218"/>
      <c r="AA57745" s="218"/>
    </row>
    <row r="57746" spans="26:27" x14ac:dyDescent="0.2">
      <c r="Z57746" s="218"/>
      <c r="AA57746" s="218"/>
    </row>
    <row r="57747" spans="26:27" x14ac:dyDescent="0.2">
      <c r="Z57747" s="218"/>
      <c r="AA57747" s="218"/>
    </row>
    <row r="57748" spans="26:27" x14ac:dyDescent="0.2">
      <c r="Z57748" s="218"/>
      <c r="AA57748" s="218"/>
    </row>
    <row r="57749" spans="26:27" x14ac:dyDescent="0.2">
      <c r="Z57749" s="218"/>
      <c r="AA57749" s="218"/>
    </row>
    <row r="57750" spans="26:27" x14ac:dyDescent="0.2">
      <c r="Z57750" s="218"/>
      <c r="AA57750" s="218"/>
    </row>
    <row r="57751" spans="26:27" x14ac:dyDescent="0.2">
      <c r="Z57751" s="218"/>
      <c r="AA57751" s="218"/>
    </row>
    <row r="57752" spans="26:27" x14ac:dyDescent="0.2">
      <c r="Z57752" s="218"/>
      <c r="AA57752" s="218"/>
    </row>
    <row r="57753" spans="26:27" x14ac:dyDescent="0.2">
      <c r="Z57753" s="218"/>
      <c r="AA57753" s="218"/>
    </row>
    <row r="57754" spans="26:27" x14ac:dyDescent="0.2">
      <c r="Z57754" s="218"/>
      <c r="AA57754" s="218"/>
    </row>
    <row r="57755" spans="26:27" x14ac:dyDescent="0.2">
      <c r="Z57755" s="218"/>
      <c r="AA57755" s="218"/>
    </row>
    <row r="57756" spans="26:27" x14ac:dyDescent="0.2">
      <c r="Z57756" s="218"/>
      <c r="AA57756" s="218"/>
    </row>
    <row r="57757" spans="26:27" x14ac:dyDescent="0.2">
      <c r="Z57757" s="218"/>
      <c r="AA57757" s="218"/>
    </row>
    <row r="57758" spans="26:27" x14ac:dyDescent="0.2">
      <c r="Z57758" s="218"/>
      <c r="AA57758" s="218"/>
    </row>
    <row r="57759" spans="26:27" x14ac:dyDescent="0.2">
      <c r="Z57759" s="218"/>
      <c r="AA57759" s="218"/>
    </row>
    <row r="57760" spans="26:27" x14ac:dyDescent="0.2">
      <c r="Z57760" s="218"/>
      <c r="AA57760" s="218"/>
    </row>
    <row r="57761" spans="26:27" x14ac:dyDescent="0.2">
      <c r="Z57761" s="218"/>
      <c r="AA57761" s="218"/>
    </row>
    <row r="57762" spans="26:27" x14ac:dyDescent="0.2">
      <c r="Z57762" s="218"/>
      <c r="AA57762" s="218"/>
    </row>
    <row r="57763" spans="26:27" x14ac:dyDescent="0.2">
      <c r="Z57763" s="218"/>
      <c r="AA57763" s="218"/>
    </row>
    <row r="57764" spans="26:27" x14ac:dyDescent="0.2">
      <c r="Z57764" s="218"/>
      <c r="AA57764" s="218"/>
    </row>
    <row r="57765" spans="26:27" x14ac:dyDescent="0.2">
      <c r="Z57765" s="218"/>
      <c r="AA57765" s="218"/>
    </row>
    <row r="57766" spans="26:27" x14ac:dyDescent="0.2">
      <c r="Z57766" s="218"/>
      <c r="AA57766" s="218"/>
    </row>
    <row r="57767" spans="26:27" x14ac:dyDescent="0.2">
      <c r="Z57767" s="218"/>
      <c r="AA57767" s="218"/>
    </row>
    <row r="57768" spans="26:27" x14ac:dyDescent="0.2">
      <c r="Z57768" s="218"/>
      <c r="AA57768" s="218"/>
    </row>
    <row r="57769" spans="26:27" x14ac:dyDescent="0.2">
      <c r="Z57769" s="218"/>
      <c r="AA57769" s="218"/>
    </row>
    <row r="57770" spans="26:27" x14ac:dyDescent="0.2">
      <c r="Z57770" s="218"/>
      <c r="AA57770" s="218"/>
    </row>
    <row r="57771" spans="26:27" x14ac:dyDescent="0.2">
      <c r="Z57771" s="218"/>
      <c r="AA57771" s="218"/>
    </row>
    <row r="57772" spans="26:27" x14ac:dyDescent="0.2">
      <c r="Z57772" s="218"/>
      <c r="AA57772" s="218"/>
    </row>
    <row r="57773" spans="26:27" x14ac:dyDescent="0.2">
      <c r="Z57773" s="218"/>
      <c r="AA57773" s="218"/>
    </row>
    <row r="57774" spans="26:27" x14ac:dyDescent="0.2">
      <c r="Z57774" s="218"/>
      <c r="AA57774" s="218"/>
    </row>
    <row r="57775" spans="26:27" x14ac:dyDescent="0.2">
      <c r="Z57775" s="218"/>
      <c r="AA57775" s="218"/>
    </row>
    <row r="57776" spans="26:27" x14ac:dyDescent="0.2">
      <c r="Z57776" s="218"/>
      <c r="AA57776" s="218"/>
    </row>
    <row r="57777" spans="26:27" x14ac:dyDescent="0.2">
      <c r="Z57777" s="218"/>
      <c r="AA57777" s="218"/>
    </row>
    <row r="57778" spans="26:27" x14ac:dyDescent="0.2">
      <c r="Z57778" s="218"/>
      <c r="AA57778" s="218"/>
    </row>
    <row r="57779" spans="26:27" x14ac:dyDescent="0.2">
      <c r="Z57779" s="218"/>
      <c r="AA57779" s="218"/>
    </row>
    <row r="57780" spans="26:27" x14ac:dyDescent="0.2">
      <c r="Z57780" s="218"/>
      <c r="AA57780" s="218"/>
    </row>
    <row r="57781" spans="26:27" x14ac:dyDescent="0.2">
      <c r="Z57781" s="218"/>
      <c r="AA57781" s="218"/>
    </row>
    <row r="57782" spans="26:27" x14ac:dyDescent="0.2">
      <c r="Z57782" s="218"/>
      <c r="AA57782" s="218"/>
    </row>
    <row r="57783" spans="26:27" x14ac:dyDescent="0.2">
      <c r="Z57783" s="218"/>
      <c r="AA57783" s="218"/>
    </row>
    <row r="57784" spans="26:27" x14ac:dyDescent="0.2">
      <c r="Z57784" s="218"/>
      <c r="AA57784" s="218"/>
    </row>
    <row r="57785" spans="26:27" x14ac:dyDescent="0.2">
      <c r="Z57785" s="218"/>
      <c r="AA57785" s="218"/>
    </row>
    <row r="57786" spans="26:27" x14ac:dyDescent="0.2">
      <c r="Z57786" s="218"/>
      <c r="AA57786" s="218"/>
    </row>
    <row r="57787" spans="26:27" x14ac:dyDescent="0.2">
      <c r="Z57787" s="218"/>
      <c r="AA57787" s="218"/>
    </row>
    <row r="57788" spans="26:27" x14ac:dyDescent="0.2">
      <c r="Z57788" s="218"/>
      <c r="AA57788" s="218"/>
    </row>
    <row r="57789" spans="26:27" x14ac:dyDescent="0.2">
      <c r="Z57789" s="218"/>
      <c r="AA57789" s="218"/>
    </row>
    <row r="57790" spans="26:27" x14ac:dyDescent="0.2">
      <c r="Z57790" s="218"/>
      <c r="AA57790" s="218"/>
    </row>
    <row r="57791" spans="26:27" x14ac:dyDescent="0.2">
      <c r="Z57791" s="218"/>
      <c r="AA57791" s="218"/>
    </row>
    <row r="57792" spans="26:27" x14ac:dyDescent="0.2">
      <c r="Z57792" s="218"/>
      <c r="AA57792" s="218"/>
    </row>
    <row r="57793" spans="26:27" x14ac:dyDescent="0.2">
      <c r="Z57793" s="218"/>
      <c r="AA57793" s="218"/>
    </row>
    <row r="57794" spans="26:27" x14ac:dyDescent="0.2">
      <c r="Z57794" s="218"/>
      <c r="AA57794" s="218"/>
    </row>
    <row r="57795" spans="26:27" x14ac:dyDescent="0.2">
      <c r="Z57795" s="218"/>
      <c r="AA57795" s="218"/>
    </row>
    <row r="57796" spans="26:27" x14ac:dyDescent="0.2">
      <c r="Z57796" s="218"/>
      <c r="AA57796" s="218"/>
    </row>
    <row r="57797" spans="26:27" x14ac:dyDescent="0.2">
      <c r="Z57797" s="218"/>
      <c r="AA57797" s="218"/>
    </row>
    <row r="57798" spans="26:27" x14ac:dyDescent="0.2">
      <c r="Z57798" s="218"/>
      <c r="AA57798" s="218"/>
    </row>
    <row r="57799" spans="26:27" x14ac:dyDescent="0.2">
      <c r="Z57799" s="218"/>
      <c r="AA57799" s="218"/>
    </row>
    <row r="57800" spans="26:27" x14ac:dyDescent="0.2">
      <c r="Z57800" s="218"/>
      <c r="AA57800" s="218"/>
    </row>
    <row r="57801" spans="26:27" x14ac:dyDescent="0.2">
      <c r="Z57801" s="218"/>
      <c r="AA57801" s="218"/>
    </row>
    <row r="57802" spans="26:27" x14ac:dyDescent="0.2">
      <c r="Z57802" s="218"/>
      <c r="AA57802" s="218"/>
    </row>
    <row r="57803" spans="26:27" x14ac:dyDescent="0.2">
      <c r="Z57803" s="218"/>
      <c r="AA57803" s="218"/>
    </row>
    <row r="57804" spans="26:27" x14ac:dyDescent="0.2">
      <c r="Z57804" s="218"/>
      <c r="AA57804" s="218"/>
    </row>
    <row r="57805" spans="26:27" x14ac:dyDescent="0.2">
      <c r="Z57805" s="218"/>
      <c r="AA57805" s="218"/>
    </row>
    <row r="57806" spans="26:27" x14ac:dyDescent="0.2">
      <c r="Z57806" s="218"/>
      <c r="AA57806" s="218"/>
    </row>
    <row r="57807" spans="26:27" x14ac:dyDescent="0.2">
      <c r="Z57807" s="218"/>
      <c r="AA57807" s="218"/>
    </row>
    <row r="57808" spans="26:27" x14ac:dyDescent="0.2">
      <c r="Z57808" s="218"/>
      <c r="AA57808" s="218"/>
    </row>
    <row r="57809" spans="26:27" x14ac:dyDescent="0.2">
      <c r="Z57809" s="218"/>
      <c r="AA57809" s="218"/>
    </row>
    <row r="57810" spans="26:27" x14ac:dyDescent="0.2">
      <c r="Z57810" s="218"/>
      <c r="AA57810" s="218"/>
    </row>
    <row r="57811" spans="26:27" x14ac:dyDescent="0.2">
      <c r="Z57811" s="218"/>
      <c r="AA57811" s="218"/>
    </row>
    <row r="57812" spans="26:27" x14ac:dyDescent="0.2">
      <c r="Z57812" s="218"/>
      <c r="AA57812" s="218"/>
    </row>
    <row r="57813" spans="26:27" x14ac:dyDescent="0.2">
      <c r="Z57813" s="218"/>
      <c r="AA57813" s="218"/>
    </row>
    <row r="57814" spans="26:27" x14ac:dyDescent="0.2">
      <c r="Z57814" s="218"/>
      <c r="AA57814" s="218"/>
    </row>
    <row r="57815" spans="26:27" x14ac:dyDescent="0.2">
      <c r="Z57815" s="218"/>
      <c r="AA57815" s="218"/>
    </row>
    <row r="57816" spans="26:27" x14ac:dyDescent="0.2">
      <c r="Z57816" s="218"/>
      <c r="AA57816" s="218"/>
    </row>
    <row r="57817" spans="26:27" x14ac:dyDescent="0.2">
      <c r="Z57817" s="218"/>
      <c r="AA57817" s="218"/>
    </row>
    <row r="57818" spans="26:27" x14ac:dyDescent="0.2">
      <c r="Z57818" s="218"/>
      <c r="AA57818" s="218"/>
    </row>
    <row r="57819" spans="26:27" x14ac:dyDescent="0.2">
      <c r="Z57819" s="218"/>
      <c r="AA57819" s="218"/>
    </row>
    <row r="57820" spans="26:27" x14ac:dyDescent="0.2">
      <c r="Z57820" s="218"/>
      <c r="AA57820" s="218"/>
    </row>
    <row r="57821" spans="26:27" x14ac:dyDescent="0.2">
      <c r="Z57821" s="218"/>
      <c r="AA57821" s="218"/>
    </row>
    <row r="57822" spans="26:27" x14ac:dyDescent="0.2">
      <c r="Z57822" s="218"/>
      <c r="AA57822" s="218"/>
    </row>
    <row r="57823" spans="26:27" x14ac:dyDescent="0.2">
      <c r="Z57823" s="218"/>
      <c r="AA57823" s="218"/>
    </row>
    <row r="57824" spans="26:27" x14ac:dyDescent="0.2">
      <c r="Z57824" s="218"/>
      <c r="AA57824" s="218"/>
    </row>
    <row r="57825" spans="26:27" x14ac:dyDescent="0.2">
      <c r="Z57825" s="218"/>
      <c r="AA57825" s="218"/>
    </row>
    <row r="57826" spans="26:27" x14ac:dyDescent="0.2">
      <c r="Z57826" s="218"/>
      <c r="AA57826" s="218"/>
    </row>
    <row r="57827" spans="26:27" x14ac:dyDescent="0.2">
      <c r="Z57827" s="218"/>
      <c r="AA57827" s="218"/>
    </row>
    <row r="57828" spans="26:27" x14ac:dyDescent="0.2">
      <c r="Z57828" s="218"/>
      <c r="AA57828" s="218"/>
    </row>
    <row r="57829" spans="26:27" x14ac:dyDescent="0.2">
      <c r="Z57829" s="218"/>
      <c r="AA57829" s="218"/>
    </row>
    <row r="57830" spans="26:27" x14ac:dyDescent="0.2">
      <c r="Z57830" s="218"/>
      <c r="AA57830" s="218"/>
    </row>
    <row r="57831" spans="26:27" x14ac:dyDescent="0.2">
      <c r="Z57831" s="218"/>
      <c r="AA57831" s="218"/>
    </row>
    <row r="57832" spans="26:27" x14ac:dyDescent="0.2">
      <c r="Z57832" s="218"/>
      <c r="AA57832" s="218"/>
    </row>
    <row r="57833" spans="26:27" x14ac:dyDescent="0.2">
      <c r="Z57833" s="218"/>
      <c r="AA57833" s="218"/>
    </row>
    <row r="57834" spans="26:27" x14ac:dyDescent="0.2">
      <c r="Z57834" s="218"/>
      <c r="AA57834" s="218"/>
    </row>
    <row r="57835" spans="26:27" x14ac:dyDescent="0.2">
      <c r="Z57835" s="218"/>
      <c r="AA57835" s="218"/>
    </row>
    <row r="57836" spans="26:27" x14ac:dyDescent="0.2">
      <c r="Z57836" s="218"/>
      <c r="AA57836" s="218"/>
    </row>
    <row r="57837" spans="26:27" x14ac:dyDescent="0.2">
      <c r="Z57837" s="218"/>
      <c r="AA57837" s="218"/>
    </row>
    <row r="57838" spans="26:27" x14ac:dyDescent="0.2">
      <c r="Z57838" s="218"/>
      <c r="AA57838" s="218"/>
    </row>
    <row r="57839" spans="26:27" x14ac:dyDescent="0.2">
      <c r="Z57839" s="218"/>
      <c r="AA57839" s="218"/>
    </row>
    <row r="57840" spans="26:27" x14ac:dyDescent="0.2">
      <c r="Z57840" s="218"/>
      <c r="AA57840" s="218"/>
    </row>
    <row r="57841" spans="26:27" x14ac:dyDescent="0.2">
      <c r="Z57841" s="218"/>
      <c r="AA57841" s="218"/>
    </row>
    <row r="57842" spans="26:27" x14ac:dyDescent="0.2">
      <c r="Z57842" s="218"/>
      <c r="AA57842" s="218"/>
    </row>
    <row r="57843" spans="26:27" x14ac:dyDescent="0.2">
      <c r="Z57843" s="218"/>
      <c r="AA57843" s="218"/>
    </row>
    <row r="57844" spans="26:27" x14ac:dyDescent="0.2">
      <c r="Z57844" s="218"/>
      <c r="AA57844" s="218"/>
    </row>
    <row r="57845" spans="26:27" x14ac:dyDescent="0.2">
      <c r="Z57845" s="218"/>
      <c r="AA57845" s="218"/>
    </row>
    <row r="57846" spans="26:27" x14ac:dyDescent="0.2">
      <c r="Z57846" s="218"/>
      <c r="AA57846" s="218"/>
    </row>
    <row r="57847" spans="26:27" x14ac:dyDescent="0.2">
      <c r="Z57847" s="218"/>
      <c r="AA57847" s="218"/>
    </row>
    <row r="57848" spans="26:27" x14ac:dyDescent="0.2">
      <c r="Z57848" s="218"/>
      <c r="AA57848" s="218"/>
    </row>
    <row r="57849" spans="26:27" x14ac:dyDescent="0.2">
      <c r="Z57849" s="218"/>
      <c r="AA57849" s="218"/>
    </row>
    <row r="57850" spans="26:27" x14ac:dyDescent="0.2">
      <c r="Z57850" s="218"/>
      <c r="AA57850" s="218"/>
    </row>
    <row r="57851" spans="26:27" x14ac:dyDescent="0.2">
      <c r="Z57851" s="218"/>
      <c r="AA57851" s="218"/>
    </row>
    <row r="57852" spans="26:27" x14ac:dyDescent="0.2">
      <c r="Z57852" s="218"/>
      <c r="AA57852" s="218"/>
    </row>
    <row r="57853" spans="26:27" x14ac:dyDescent="0.2">
      <c r="Z57853" s="218"/>
      <c r="AA57853" s="218"/>
    </row>
    <row r="57854" spans="26:27" x14ac:dyDescent="0.2">
      <c r="Z57854" s="218"/>
      <c r="AA57854" s="218"/>
    </row>
    <row r="57855" spans="26:27" x14ac:dyDescent="0.2">
      <c r="Z57855" s="218"/>
      <c r="AA57855" s="218"/>
    </row>
    <row r="57856" spans="26:27" x14ac:dyDescent="0.2">
      <c r="Z57856" s="218"/>
      <c r="AA57856" s="218"/>
    </row>
    <row r="57857" spans="26:27" x14ac:dyDescent="0.2">
      <c r="Z57857" s="218"/>
      <c r="AA57857" s="218"/>
    </row>
    <row r="57858" spans="26:27" x14ac:dyDescent="0.2">
      <c r="Z57858" s="218"/>
      <c r="AA57858" s="218"/>
    </row>
    <row r="57859" spans="26:27" x14ac:dyDescent="0.2">
      <c r="Z57859" s="218"/>
      <c r="AA57859" s="218"/>
    </row>
    <row r="57860" spans="26:27" x14ac:dyDescent="0.2">
      <c r="Z57860" s="218"/>
      <c r="AA57860" s="218"/>
    </row>
    <row r="57861" spans="26:27" x14ac:dyDescent="0.2">
      <c r="Z57861" s="218"/>
      <c r="AA57861" s="218"/>
    </row>
    <row r="57862" spans="26:27" x14ac:dyDescent="0.2">
      <c r="Z57862" s="218"/>
      <c r="AA57862" s="218"/>
    </row>
    <row r="57863" spans="26:27" x14ac:dyDescent="0.2">
      <c r="Z57863" s="218"/>
      <c r="AA57863" s="218"/>
    </row>
    <row r="57864" spans="26:27" x14ac:dyDescent="0.2">
      <c r="Z57864" s="218"/>
      <c r="AA57864" s="218"/>
    </row>
    <row r="57865" spans="26:27" x14ac:dyDescent="0.2">
      <c r="Z57865" s="218"/>
      <c r="AA57865" s="218"/>
    </row>
    <row r="57866" spans="26:27" x14ac:dyDescent="0.2">
      <c r="Z57866" s="218"/>
      <c r="AA57866" s="218"/>
    </row>
    <row r="57867" spans="26:27" x14ac:dyDescent="0.2">
      <c r="Z57867" s="218"/>
      <c r="AA57867" s="218"/>
    </row>
    <row r="57868" spans="26:27" x14ac:dyDescent="0.2">
      <c r="Z57868" s="218"/>
      <c r="AA57868" s="218"/>
    </row>
    <row r="57869" spans="26:27" x14ac:dyDescent="0.2">
      <c r="Z57869" s="218"/>
      <c r="AA57869" s="218"/>
    </row>
    <row r="57870" spans="26:27" x14ac:dyDescent="0.2">
      <c r="Z57870" s="218"/>
      <c r="AA57870" s="218"/>
    </row>
    <row r="57871" spans="26:27" x14ac:dyDescent="0.2">
      <c r="Z57871" s="218"/>
      <c r="AA57871" s="218"/>
    </row>
    <row r="57872" spans="26:27" x14ac:dyDescent="0.2">
      <c r="Z57872" s="218"/>
      <c r="AA57872" s="218"/>
    </row>
    <row r="57873" spans="26:27" x14ac:dyDescent="0.2">
      <c r="Z57873" s="218"/>
      <c r="AA57873" s="218"/>
    </row>
    <row r="57874" spans="26:27" x14ac:dyDescent="0.2">
      <c r="Z57874" s="218"/>
      <c r="AA57874" s="218"/>
    </row>
    <row r="57875" spans="26:27" x14ac:dyDescent="0.2">
      <c r="Z57875" s="218"/>
      <c r="AA57875" s="218"/>
    </row>
    <row r="57876" spans="26:27" x14ac:dyDescent="0.2">
      <c r="Z57876" s="218"/>
      <c r="AA57876" s="218"/>
    </row>
    <row r="57877" spans="26:27" x14ac:dyDescent="0.2">
      <c r="Z57877" s="218"/>
      <c r="AA57877" s="218"/>
    </row>
    <row r="57878" spans="26:27" x14ac:dyDescent="0.2">
      <c r="Z57878" s="218"/>
      <c r="AA57878" s="218"/>
    </row>
    <row r="57879" spans="26:27" x14ac:dyDescent="0.2">
      <c r="Z57879" s="218"/>
      <c r="AA57879" s="218"/>
    </row>
    <row r="57880" spans="26:27" x14ac:dyDescent="0.2">
      <c r="Z57880" s="218"/>
      <c r="AA57880" s="218"/>
    </row>
    <row r="57881" spans="26:27" x14ac:dyDescent="0.2">
      <c r="Z57881" s="218"/>
      <c r="AA57881" s="218"/>
    </row>
    <row r="57882" spans="26:27" x14ac:dyDescent="0.2">
      <c r="Z57882" s="218"/>
      <c r="AA57882" s="218"/>
    </row>
    <row r="57883" spans="26:27" x14ac:dyDescent="0.2">
      <c r="Z57883" s="218"/>
      <c r="AA57883" s="218"/>
    </row>
    <row r="57884" spans="26:27" x14ac:dyDescent="0.2">
      <c r="Z57884" s="218"/>
      <c r="AA57884" s="218"/>
    </row>
    <row r="57885" spans="26:27" x14ac:dyDescent="0.2">
      <c r="Z57885" s="218"/>
      <c r="AA57885" s="218"/>
    </row>
    <row r="57886" spans="26:27" x14ac:dyDescent="0.2">
      <c r="Z57886" s="218"/>
      <c r="AA57886" s="218"/>
    </row>
    <row r="57887" spans="26:27" x14ac:dyDescent="0.2">
      <c r="Z57887" s="218"/>
      <c r="AA57887" s="218"/>
    </row>
    <row r="57888" spans="26:27" x14ac:dyDescent="0.2">
      <c r="Z57888" s="218"/>
      <c r="AA57888" s="218"/>
    </row>
    <row r="57889" spans="26:27" x14ac:dyDescent="0.2">
      <c r="Z57889" s="218"/>
      <c r="AA57889" s="218"/>
    </row>
    <row r="57890" spans="26:27" x14ac:dyDescent="0.2">
      <c r="Z57890" s="218"/>
      <c r="AA57890" s="218"/>
    </row>
    <row r="57891" spans="26:27" x14ac:dyDescent="0.2">
      <c r="Z57891" s="218"/>
      <c r="AA57891" s="218"/>
    </row>
    <row r="57892" spans="26:27" x14ac:dyDescent="0.2">
      <c r="Z57892" s="218"/>
      <c r="AA57892" s="218"/>
    </row>
    <row r="57893" spans="26:27" x14ac:dyDescent="0.2">
      <c r="Z57893" s="218"/>
      <c r="AA57893" s="218"/>
    </row>
    <row r="57894" spans="26:27" x14ac:dyDescent="0.2">
      <c r="Z57894" s="218"/>
      <c r="AA57894" s="218"/>
    </row>
    <row r="57895" spans="26:27" x14ac:dyDescent="0.2">
      <c r="Z57895" s="218"/>
      <c r="AA57895" s="218"/>
    </row>
    <row r="57896" spans="26:27" x14ac:dyDescent="0.2">
      <c r="Z57896" s="218"/>
      <c r="AA57896" s="218"/>
    </row>
    <row r="57897" spans="26:27" x14ac:dyDescent="0.2">
      <c r="Z57897" s="218"/>
      <c r="AA57897" s="218"/>
    </row>
    <row r="57898" spans="26:27" x14ac:dyDescent="0.2">
      <c r="Z57898" s="218"/>
      <c r="AA57898" s="218"/>
    </row>
    <row r="57899" spans="26:27" x14ac:dyDescent="0.2">
      <c r="Z57899" s="218"/>
      <c r="AA57899" s="218"/>
    </row>
    <row r="57900" spans="26:27" x14ac:dyDescent="0.2">
      <c r="Z57900" s="218"/>
      <c r="AA57900" s="218"/>
    </row>
    <row r="57901" spans="26:27" x14ac:dyDescent="0.2">
      <c r="Z57901" s="218"/>
      <c r="AA57901" s="218"/>
    </row>
    <row r="57902" spans="26:27" x14ac:dyDescent="0.2">
      <c r="Z57902" s="218"/>
      <c r="AA57902" s="218"/>
    </row>
    <row r="57903" spans="26:27" x14ac:dyDescent="0.2">
      <c r="Z57903" s="218"/>
      <c r="AA57903" s="218"/>
    </row>
    <row r="57904" spans="26:27" x14ac:dyDescent="0.2">
      <c r="Z57904" s="218"/>
      <c r="AA57904" s="218"/>
    </row>
    <row r="57905" spans="26:27" x14ac:dyDescent="0.2">
      <c r="Z57905" s="218"/>
      <c r="AA57905" s="218"/>
    </row>
    <row r="57906" spans="26:27" x14ac:dyDescent="0.2">
      <c r="Z57906" s="218"/>
      <c r="AA57906" s="218"/>
    </row>
    <row r="57907" spans="26:27" x14ac:dyDescent="0.2">
      <c r="Z57907" s="218"/>
      <c r="AA57907" s="218"/>
    </row>
    <row r="57908" spans="26:27" x14ac:dyDescent="0.2">
      <c r="Z57908" s="218"/>
      <c r="AA57908" s="218"/>
    </row>
    <row r="57909" spans="26:27" x14ac:dyDescent="0.2">
      <c r="Z57909" s="218"/>
      <c r="AA57909" s="218"/>
    </row>
    <row r="57910" spans="26:27" x14ac:dyDescent="0.2">
      <c r="Z57910" s="218"/>
      <c r="AA57910" s="218"/>
    </row>
    <row r="57911" spans="26:27" x14ac:dyDescent="0.2">
      <c r="Z57911" s="218"/>
      <c r="AA57911" s="218"/>
    </row>
    <row r="57912" spans="26:27" x14ac:dyDescent="0.2">
      <c r="Z57912" s="218"/>
      <c r="AA57912" s="218"/>
    </row>
    <row r="57913" spans="26:27" x14ac:dyDescent="0.2">
      <c r="Z57913" s="218"/>
      <c r="AA57913" s="218"/>
    </row>
    <row r="57914" spans="26:27" x14ac:dyDescent="0.2">
      <c r="Z57914" s="218"/>
      <c r="AA57914" s="218"/>
    </row>
    <row r="57915" spans="26:27" x14ac:dyDescent="0.2">
      <c r="Z57915" s="218"/>
      <c r="AA57915" s="218"/>
    </row>
    <row r="57916" spans="26:27" x14ac:dyDescent="0.2">
      <c r="Z57916" s="218"/>
      <c r="AA57916" s="218"/>
    </row>
    <row r="57917" spans="26:27" x14ac:dyDescent="0.2">
      <c r="Z57917" s="218"/>
      <c r="AA57917" s="218"/>
    </row>
    <row r="57918" spans="26:27" x14ac:dyDescent="0.2">
      <c r="Z57918" s="218"/>
      <c r="AA57918" s="218"/>
    </row>
    <row r="57919" spans="26:27" x14ac:dyDescent="0.2">
      <c r="Z57919" s="218"/>
      <c r="AA57919" s="218"/>
    </row>
    <row r="57920" spans="26:27" x14ac:dyDescent="0.2">
      <c r="Z57920" s="218"/>
      <c r="AA57920" s="218"/>
    </row>
    <row r="57921" spans="26:27" x14ac:dyDescent="0.2">
      <c r="Z57921" s="218"/>
      <c r="AA57921" s="218"/>
    </row>
    <row r="57922" spans="26:27" x14ac:dyDescent="0.2">
      <c r="Z57922" s="218"/>
      <c r="AA57922" s="218"/>
    </row>
    <row r="57923" spans="26:27" x14ac:dyDescent="0.2">
      <c r="Z57923" s="218"/>
      <c r="AA57923" s="218"/>
    </row>
    <row r="57924" spans="26:27" x14ac:dyDescent="0.2">
      <c r="Z57924" s="218"/>
      <c r="AA57924" s="218"/>
    </row>
    <row r="57925" spans="26:27" x14ac:dyDescent="0.2">
      <c r="Z57925" s="218"/>
      <c r="AA57925" s="218"/>
    </row>
    <row r="57926" spans="26:27" x14ac:dyDescent="0.2">
      <c r="Z57926" s="218"/>
      <c r="AA57926" s="218"/>
    </row>
    <row r="57927" spans="26:27" x14ac:dyDescent="0.2">
      <c r="Z57927" s="218"/>
      <c r="AA57927" s="218"/>
    </row>
    <row r="57928" spans="26:27" x14ac:dyDescent="0.2">
      <c r="Z57928" s="218"/>
      <c r="AA57928" s="218"/>
    </row>
    <row r="57929" spans="26:27" x14ac:dyDescent="0.2">
      <c r="Z57929" s="218"/>
      <c r="AA57929" s="218"/>
    </row>
    <row r="57930" spans="26:27" x14ac:dyDescent="0.2">
      <c r="Z57930" s="218"/>
      <c r="AA57930" s="218"/>
    </row>
    <row r="57931" spans="26:27" x14ac:dyDescent="0.2">
      <c r="Z57931" s="218"/>
      <c r="AA57931" s="218"/>
    </row>
    <row r="57932" spans="26:27" x14ac:dyDescent="0.2">
      <c r="Z57932" s="218"/>
      <c r="AA57932" s="218"/>
    </row>
    <row r="57933" spans="26:27" x14ac:dyDescent="0.2">
      <c r="Z57933" s="218"/>
      <c r="AA57933" s="218"/>
    </row>
    <row r="57934" spans="26:27" x14ac:dyDescent="0.2">
      <c r="Z57934" s="218"/>
      <c r="AA57934" s="218"/>
    </row>
    <row r="57935" spans="26:27" x14ac:dyDescent="0.2">
      <c r="Z57935" s="218"/>
      <c r="AA57935" s="218"/>
    </row>
    <row r="57936" spans="26:27" x14ac:dyDescent="0.2">
      <c r="Z57936" s="218"/>
      <c r="AA57936" s="218"/>
    </row>
    <row r="57937" spans="26:27" x14ac:dyDescent="0.2">
      <c r="Z57937" s="218"/>
      <c r="AA57937" s="218"/>
    </row>
    <row r="57938" spans="26:27" x14ac:dyDescent="0.2">
      <c r="Z57938" s="218"/>
      <c r="AA57938" s="218"/>
    </row>
    <row r="57939" spans="26:27" x14ac:dyDescent="0.2">
      <c r="Z57939" s="218"/>
      <c r="AA57939" s="218"/>
    </row>
    <row r="57940" spans="26:27" x14ac:dyDescent="0.2">
      <c r="Z57940" s="218"/>
      <c r="AA57940" s="218"/>
    </row>
    <row r="57941" spans="26:27" x14ac:dyDescent="0.2">
      <c r="Z57941" s="218"/>
      <c r="AA57941" s="218"/>
    </row>
    <row r="57942" spans="26:27" x14ac:dyDescent="0.2">
      <c r="Z57942" s="218"/>
      <c r="AA57942" s="218"/>
    </row>
    <row r="57943" spans="26:27" x14ac:dyDescent="0.2">
      <c r="Z57943" s="218"/>
      <c r="AA57943" s="218"/>
    </row>
    <row r="57944" spans="26:27" x14ac:dyDescent="0.2">
      <c r="Z57944" s="218"/>
      <c r="AA57944" s="218"/>
    </row>
    <row r="57945" spans="26:27" x14ac:dyDescent="0.2">
      <c r="Z57945" s="218"/>
      <c r="AA57945" s="218"/>
    </row>
    <row r="57946" spans="26:27" x14ac:dyDescent="0.2">
      <c r="Z57946" s="218"/>
      <c r="AA57946" s="218"/>
    </row>
    <row r="57947" spans="26:27" x14ac:dyDescent="0.2">
      <c r="Z57947" s="218"/>
      <c r="AA57947" s="218"/>
    </row>
    <row r="57948" spans="26:27" x14ac:dyDescent="0.2">
      <c r="Z57948" s="218"/>
      <c r="AA57948" s="218"/>
    </row>
    <row r="57949" spans="26:27" x14ac:dyDescent="0.2">
      <c r="Z57949" s="218"/>
      <c r="AA57949" s="218"/>
    </row>
    <row r="57950" spans="26:27" x14ac:dyDescent="0.2">
      <c r="Z57950" s="218"/>
      <c r="AA57950" s="218"/>
    </row>
    <row r="57951" spans="26:27" x14ac:dyDescent="0.2">
      <c r="Z57951" s="218"/>
      <c r="AA57951" s="218"/>
    </row>
    <row r="57952" spans="26:27" x14ac:dyDescent="0.2">
      <c r="Z57952" s="218"/>
      <c r="AA57952" s="218"/>
    </row>
    <row r="57953" spans="26:27" x14ac:dyDescent="0.2">
      <c r="Z57953" s="218"/>
      <c r="AA57953" s="218"/>
    </row>
    <row r="57954" spans="26:27" x14ac:dyDescent="0.2">
      <c r="Z57954" s="218"/>
      <c r="AA57954" s="218"/>
    </row>
    <row r="57955" spans="26:27" x14ac:dyDescent="0.2">
      <c r="Z57955" s="218"/>
      <c r="AA57955" s="218"/>
    </row>
    <row r="57956" spans="26:27" x14ac:dyDescent="0.2">
      <c r="Z57956" s="218"/>
      <c r="AA57956" s="218"/>
    </row>
    <row r="57957" spans="26:27" x14ac:dyDescent="0.2">
      <c r="Z57957" s="218"/>
      <c r="AA57957" s="218"/>
    </row>
    <row r="57958" spans="26:27" x14ac:dyDescent="0.2">
      <c r="Z57958" s="218"/>
      <c r="AA57958" s="218"/>
    </row>
    <row r="57959" spans="26:27" x14ac:dyDescent="0.2">
      <c r="Z57959" s="218"/>
      <c r="AA57959" s="218"/>
    </row>
    <row r="57960" spans="26:27" x14ac:dyDescent="0.2">
      <c r="Z57960" s="218"/>
      <c r="AA57960" s="218"/>
    </row>
    <row r="57961" spans="26:27" x14ac:dyDescent="0.2">
      <c r="Z57961" s="218"/>
      <c r="AA57961" s="218"/>
    </row>
    <row r="57962" spans="26:27" x14ac:dyDescent="0.2">
      <c r="Z57962" s="218"/>
      <c r="AA57962" s="218"/>
    </row>
    <row r="57963" spans="26:27" x14ac:dyDescent="0.2">
      <c r="Z57963" s="218"/>
      <c r="AA57963" s="218"/>
    </row>
    <row r="57964" spans="26:27" x14ac:dyDescent="0.2">
      <c r="Z57964" s="218"/>
      <c r="AA57964" s="218"/>
    </row>
    <row r="57965" spans="26:27" x14ac:dyDescent="0.2">
      <c r="Z57965" s="218"/>
      <c r="AA57965" s="218"/>
    </row>
    <row r="57966" spans="26:27" x14ac:dyDescent="0.2">
      <c r="Z57966" s="218"/>
      <c r="AA57966" s="218"/>
    </row>
    <row r="57967" spans="26:27" x14ac:dyDescent="0.2">
      <c r="Z57967" s="218"/>
      <c r="AA57967" s="218"/>
    </row>
    <row r="57968" spans="26:27" x14ac:dyDescent="0.2">
      <c r="Z57968" s="218"/>
      <c r="AA57968" s="218"/>
    </row>
    <row r="57969" spans="26:27" x14ac:dyDescent="0.2">
      <c r="Z57969" s="218"/>
      <c r="AA57969" s="218"/>
    </row>
    <row r="57970" spans="26:27" x14ac:dyDescent="0.2">
      <c r="Z57970" s="218"/>
      <c r="AA57970" s="218"/>
    </row>
    <row r="57971" spans="26:27" x14ac:dyDescent="0.2">
      <c r="Z57971" s="218"/>
      <c r="AA57971" s="218"/>
    </row>
    <row r="57972" spans="26:27" x14ac:dyDescent="0.2">
      <c r="Z57972" s="218"/>
      <c r="AA57972" s="218"/>
    </row>
    <row r="57973" spans="26:27" x14ac:dyDescent="0.2">
      <c r="Z57973" s="218"/>
      <c r="AA57973" s="218"/>
    </row>
    <row r="57974" spans="26:27" x14ac:dyDescent="0.2">
      <c r="Z57974" s="218"/>
      <c r="AA57974" s="218"/>
    </row>
    <row r="57975" spans="26:27" x14ac:dyDescent="0.2">
      <c r="Z57975" s="218"/>
      <c r="AA57975" s="218"/>
    </row>
    <row r="57976" spans="26:27" x14ac:dyDescent="0.2">
      <c r="Z57976" s="218"/>
      <c r="AA57976" s="218"/>
    </row>
    <row r="57977" spans="26:27" x14ac:dyDescent="0.2">
      <c r="Z57977" s="218"/>
      <c r="AA57977" s="218"/>
    </row>
    <row r="57978" spans="26:27" x14ac:dyDescent="0.2">
      <c r="Z57978" s="218"/>
      <c r="AA57978" s="218"/>
    </row>
    <row r="57979" spans="26:27" x14ac:dyDescent="0.2">
      <c r="Z57979" s="218"/>
      <c r="AA57979" s="218"/>
    </row>
    <row r="57980" spans="26:27" x14ac:dyDescent="0.2">
      <c r="Z57980" s="218"/>
      <c r="AA57980" s="218"/>
    </row>
    <row r="57981" spans="26:27" x14ac:dyDescent="0.2">
      <c r="Z57981" s="218"/>
      <c r="AA57981" s="218"/>
    </row>
    <row r="57982" spans="26:27" x14ac:dyDescent="0.2">
      <c r="Z57982" s="218"/>
      <c r="AA57982" s="218"/>
    </row>
    <row r="57983" spans="26:27" x14ac:dyDescent="0.2">
      <c r="Z57983" s="218"/>
      <c r="AA57983" s="218"/>
    </row>
    <row r="57984" spans="26:27" x14ac:dyDescent="0.2">
      <c r="Z57984" s="218"/>
      <c r="AA57984" s="218"/>
    </row>
    <row r="57985" spans="26:27" x14ac:dyDescent="0.2">
      <c r="Z57985" s="218"/>
      <c r="AA57985" s="218"/>
    </row>
    <row r="57986" spans="26:27" x14ac:dyDescent="0.2">
      <c r="Z57986" s="218"/>
      <c r="AA57986" s="218"/>
    </row>
    <row r="57987" spans="26:27" x14ac:dyDescent="0.2">
      <c r="Z57987" s="218"/>
      <c r="AA57987" s="218"/>
    </row>
    <row r="57988" spans="26:27" x14ac:dyDescent="0.2">
      <c r="Z57988" s="218"/>
      <c r="AA57988" s="218"/>
    </row>
    <row r="57989" spans="26:27" x14ac:dyDescent="0.2">
      <c r="Z57989" s="218"/>
      <c r="AA57989" s="218"/>
    </row>
    <row r="57990" spans="26:27" x14ac:dyDescent="0.2">
      <c r="Z57990" s="218"/>
      <c r="AA57990" s="218"/>
    </row>
    <row r="57991" spans="26:27" x14ac:dyDescent="0.2">
      <c r="Z57991" s="218"/>
      <c r="AA57991" s="218"/>
    </row>
    <row r="57992" spans="26:27" x14ac:dyDescent="0.2">
      <c r="Z57992" s="218"/>
      <c r="AA57992" s="218"/>
    </row>
    <row r="57993" spans="26:27" x14ac:dyDescent="0.2">
      <c r="Z57993" s="218"/>
      <c r="AA57993" s="218"/>
    </row>
    <row r="57994" spans="26:27" x14ac:dyDescent="0.2">
      <c r="Z57994" s="218"/>
      <c r="AA57994" s="218"/>
    </row>
    <row r="57995" spans="26:27" x14ac:dyDescent="0.2">
      <c r="Z57995" s="218"/>
      <c r="AA57995" s="218"/>
    </row>
    <row r="57996" spans="26:27" x14ac:dyDescent="0.2">
      <c r="Z57996" s="218"/>
      <c r="AA57996" s="218"/>
    </row>
    <row r="57997" spans="26:27" x14ac:dyDescent="0.2">
      <c r="Z57997" s="218"/>
      <c r="AA57997" s="218"/>
    </row>
    <row r="57998" spans="26:27" x14ac:dyDescent="0.2">
      <c r="Z57998" s="218"/>
      <c r="AA57998" s="218"/>
    </row>
    <row r="57999" spans="26:27" x14ac:dyDescent="0.2">
      <c r="Z57999" s="218"/>
      <c r="AA57999" s="218"/>
    </row>
    <row r="58000" spans="26:27" x14ac:dyDescent="0.2">
      <c r="Z58000" s="218"/>
      <c r="AA58000" s="218"/>
    </row>
    <row r="58001" spans="26:27" x14ac:dyDescent="0.2">
      <c r="Z58001" s="218"/>
      <c r="AA58001" s="218"/>
    </row>
    <row r="58002" spans="26:27" x14ac:dyDescent="0.2">
      <c r="Z58002" s="218"/>
      <c r="AA58002" s="218"/>
    </row>
    <row r="58003" spans="26:27" x14ac:dyDescent="0.2">
      <c r="Z58003" s="218"/>
      <c r="AA58003" s="218"/>
    </row>
    <row r="58004" spans="26:27" x14ac:dyDescent="0.2">
      <c r="Z58004" s="218"/>
      <c r="AA58004" s="218"/>
    </row>
    <row r="58005" spans="26:27" x14ac:dyDescent="0.2">
      <c r="Z58005" s="218"/>
      <c r="AA58005" s="218"/>
    </row>
    <row r="58006" spans="26:27" x14ac:dyDescent="0.2">
      <c r="Z58006" s="218"/>
      <c r="AA58006" s="218"/>
    </row>
    <row r="58007" spans="26:27" x14ac:dyDescent="0.2">
      <c r="Z58007" s="218"/>
      <c r="AA58007" s="218"/>
    </row>
    <row r="58008" spans="26:27" x14ac:dyDescent="0.2">
      <c r="Z58008" s="218"/>
      <c r="AA58008" s="218"/>
    </row>
    <row r="58009" spans="26:27" x14ac:dyDescent="0.2">
      <c r="Z58009" s="218"/>
      <c r="AA58009" s="218"/>
    </row>
    <row r="58010" spans="26:27" x14ac:dyDescent="0.2">
      <c r="Z58010" s="218"/>
      <c r="AA58010" s="218"/>
    </row>
    <row r="58011" spans="26:27" x14ac:dyDescent="0.2">
      <c r="Z58011" s="218"/>
      <c r="AA58011" s="218"/>
    </row>
    <row r="58012" spans="26:27" x14ac:dyDescent="0.2">
      <c r="Z58012" s="218"/>
      <c r="AA58012" s="218"/>
    </row>
    <row r="58013" spans="26:27" x14ac:dyDescent="0.2">
      <c r="Z58013" s="218"/>
      <c r="AA58013" s="218"/>
    </row>
    <row r="58014" spans="26:27" x14ac:dyDescent="0.2">
      <c r="Z58014" s="218"/>
      <c r="AA58014" s="218"/>
    </row>
    <row r="58015" spans="26:27" x14ac:dyDescent="0.2">
      <c r="Z58015" s="218"/>
      <c r="AA58015" s="218"/>
    </row>
    <row r="58016" spans="26:27" x14ac:dyDescent="0.2">
      <c r="Z58016" s="218"/>
      <c r="AA58016" s="218"/>
    </row>
    <row r="58017" spans="26:27" x14ac:dyDescent="0.2">
      <c r="Z58017" s="218"/>
      <c r="AA58017" s="218"/>
    </row>
    <row r="58018" spans="26:27" x14ac:dyDescent="0.2">
      <c r="Z58018" s="218"/>
      <c r="AA58018" s="218"/>
    </row>
    <row r="58019" spans="26:27" x14ac:dyDescent="0.2">
      <c r="Z58019" s="218"/>
      <c r="AA58019" s="218"/>
    </row>
    <row r="58020" spans="26:27" x14ac:dyDescent="0.2">
      <c r="Z58020" s="218"/>
      <c r="AA58020" s="218"/>
    </row>
    <row r="58021" spans="26:27" x14ac:dyDescent="0.2">
      <c r="Z58021" s="218"/>
      <c r="AA58021" s="218"/>
    </row>
    <row r="58022" spans="26:27" x14ac:dyDescent="0.2">
      <c r="Z58022" s="218"/>
      <c r="AA58022" s="218"/>
    </row>
    <row r="58023" spans="26:27" x14ac:dyDescent="0.2">
      <c r="Z58023" s="218"/>
      <c r="AA58023" s="218"/>
    </row>
    <row r="58024" spans="26:27" x14ac:dyDescent="0.2">
      <c r="Z58024" s="218"/>
      <c r="AA58024" s="218"/>
    </row>
    <row r="58025" spans="26:27" x14ac:dyDescent="0.2">
      <c r="Z58025" s="218"/>
      <c r="AA58025" s="218"/>
    </row>
    <row r="58026" spans="26:27" x14ac:dyDescent="0.2">
      <c r="Z58026" s="218"/>
      <c r="AA58026" s="218"/>
    </row>
    <row r="58027" spans="26:27" x14ac:dyDescent="0.2">
      <c r="Z58027" s="218"/>
      <c r="AA58027" s="218"/>
    </row>
    <row r="58028" spans="26:27" x14ac:dyDescent="0.2">
      <c r="Z58028" s="218"/>
      <c r="AA58028" s="218"/>
    </row>
    <row r="58029" spans="26:27" x14ac:dyDescent="0.2">
      <c r="Z58029" s="218"/>
      <c r="AA58029" s="218"/>
    </row>
    <row r="58030" spans="26:27" x14ac:dyDescent="0.2">
      <c r="Z58030" s="218"/>
      <c r="AA58030" s="218"/>
    </row>
    <row r="58031" spans="26:27" x14ac:dyDescent="0.2">
      <c r="Z58031" s="218"/>
      <c r="AA58031" s="218"/>
    </row>
    <row r="58032" spans="26:27" x14ac:dyDescent="0.2">
      <c r="Z58032" s="218"/>
      <c r="AA58032" s="218"/>
    </row>
    <row r="58033" spans="26:27" x14ac:dyDescent="0.2">
      <c r="Z58033" s="218"/>
      <c r="AA58033" s="218"/>
    </row>
    <row r="58034" spans="26:27" x14ac:dyDescent="0.2">
      <c r="Z58034" s="218"/>
      <c r="AA58034" s="218"/>
    </row>
    <row r="58035" spans="26:27" x14ac:dyDescent="0.2">
      <c r="Z58035" s="218"/>
      <c r="AA58035" s="218"/>
    </row>
    <row r="58036" spans="26:27" x14ac:dyDescent="0.2">
      <c r="Z58036" s="218"/>
      <c r="AA58036" s="218"/>
    </row>
    <row r="58037" spans="26:27" x14ac:dyDescent="0.2">
      <c r="Z58037" s="218"/>
      <c r="AA58037" s="218"/>
    </row>
    <row r="58038" spans="26:27" x14ac:dyDescent="0.2">
      <c r="Z58038" s="218"/>
      <c r="AA58038" s="218"/>
    </row>
    <row r="58039" spans="26:27" x14ac:dyDescent="0.2">
      <c r="Z58039" s="218"/>
      <c r="AA58039" s="218"/>
    </row>
    <row r="58040" spans="26:27" x14ac:dyDescent="0.2">
      <c r="Z58040" s="218"/>
      <c r="AA58040" s="218"/>
    </row>
    <row r="58041" spans="26:27" x14ac:dyDescent="0.2">
      <c r="Z58041" s="218"/>
      <c r="AA58041" s="218"/>
    </row>
    <row r="58042" spans="26:27" x14ac:dyDescent="0.2">
      <c r="Z58042" s="218"/>
      <c r="AA58042" s="218"/>
    </row>
    <row r="58043" spans="26:27" x14ac:dyDescent="0.2">
      <c r="Z58043" s="218"/>
      <c r="AA58043" s="218"/>
    </row>
    <row r="58044" spans="26:27" x14ac:dyDescent="0.2">
      <c r="Z58044" s="218"/>
      <c r="AA58044" s="218"/>
    </row>
    <row r="58045" spans="26:27" x14ac:dyDescent="0.2">
      <c r="Z58045" s="218"/>
      <c r="AA58045" s="218"/>
    </row>
    <row r="58046" spans="26:27" x14ac:dyDescent="0.2">
      <c r="Z58046" s="218"/>
      <c r="AA58046" s="218"/>
    </row>
    <row r="58047" spans="26:27" x14ac:dyDescent="0.2">
      <c r="Z58047" s="218"/>
      <c r="AA58047" s="218"/>
    </row>
    <row r="58048" spans="26:27" x14ac:dyDescent="0.2">
      <c r="Z58048" s="218"/>
      <c r="AA58048" s="218"/>
    </row>
    <row r="58049" spans="26:27" x14ac:dyDescent="0.2">
      <c r="Z58049" s="218"/>
      <c r="AA58049" s="218"/>
    </row>
    <row r="58050" spans="26:27" x14ac:dyDescent="0.2">
      <c r="Z58050" s="218"/>
      <c r="AA58050" s="218"/>
    </row>
    <row r="58051" spans="26:27" x14ac:dyDescent="0.2">
      <c r="Z58051" s="218"/>
      <c r="AA58051" s="218"/>
    </row>
    <row r="58052" spans="26:27" x14ac:dyDescent="0.2">
      <c r="Z58052" s="218"/>
      <c r="AA58052" s="218"/>
    </row>
    <row r="58053" spans="26:27" x14ac:dyDescent="0.2">
      <c r="Z58053" s="218"/>
      <c r="AA58053" s="218"/>
    </row>
    <row r="58054" spans="26:27" x14ac:dyDescent="0.2">
      <c r="Z58054" s="218"/>
      <c r="AA58054" s="218"/>
    </row>
    <row r="58055" spans="26:27" x14ac:dyDescent="0.2">
      <c r="Z58055" s="218"/>
      <c r="AA58055" s="218"/>
    </row>
    <row r="58056" spans="26:27" x14ac:dyDescent="0.2">
      <c r="Z58056" s="218"/>
      <c r="AA58056" s="218"/>
    </row>
    <row r="58057" spans="26:27" x14ac:dyDescent="0.2">
      <c r="Z58057" s="218"/>
      <c r="AA58057" s="218"/>
    </row>
    <row r="58058" spans="26:27" x14ac:dyDescent="0.2">
      <c r="Z58058" s="218"/>
      <c r="AA58058" s="218"/>
    </row>
    <row r="58059" spans="26:27" x14ac:dyDescent="0.2">
      <c r="Z58059" s="218"/>
      <c r="AA58059" s="218"/>
    </row>
    <row r="58060" spans="26:27" x14ac:dyDescent="0.2">
      <c r="Z58060" s="218"/>
      <c r="AA58060" s="218"/>
    </row>
    <row r="58061" spans="26:27" x14ac:dyDescent="0.2">
      <c r="Z58061" s="218"/>
      <c r="AA58061" s="218"/>
    </row>
    <row r="58062" spans="26:27" x14ac:dyDescent="0.2">
      <c r="Z58062" s="218"/>
      <c r="AA58062" s="218"/>
    </row>
    <row r="58063" spans="26:27" x14ac:dyDescent="0.2">
      <c r="Z58063" s="218"/>
      <c r="AA58063" s="218"/>
    </row>
    <row r="58064" spans="26:27" x14ac:dyDescent="0.2">
      <c r="Z58064" s="218"/>
      <c r="AA58064" s="218"/>
    </row>
    <row r="58065" spans="26:27" x14ac:dyDescent="0.2">
      <c r="Z58065" s="218"/>
      <c r="AA58065" s="218"/>
    </row>
    <row r="58066" spans="26:27" x14ac:dyDescent="0.2">
      <c r="Z58066" s="218"/>
      <c r="AA58066" s="218"/>
    </row>
    <row r="58067" spans="26:27" x14ac:dyDescent="0.2">
      <c r="Z58067" s="218"/>
      <c r="AA58067" s="218"/>
    </row>
    <row r="58068" spans="26:27" x14ac:dyDescent="0.2">
      <c r="Z58068" s="218"/>
      <c r="AA58068" s="218"/>
    </row>
    <row r="58069" spans="26:27" x14ac:dyDescent="0.2">
      <c r="Z58069" s="218"/>
      <c r="AA58069" s="218"/>
    </row>
    <row r="58070" spans="26:27" x14ac:dyDescent="0.2">
      <c r="Z58070" s="218"/>
      <c r="AA58070" s="218"/>
    </row>
    <row r="58071" spans="26:27" x14ac:dyDescent="0.2">
      <c r="Z58071" s="218"/>
      <c r="AA58071" s="218"/>
    </row>
    <row r="58072" spans="26:27" x14ac:dyDescent="0.2">
      <c r="Z58072" s="218"/>
      <c r="AA58072" s="218"/>
    </row>
    <row r="58073" spans="26:27" x14ac:dyDescent="0.2">
      <c r="Z58073" s="218"/>
      <c r="AA58073" s="218"/>
    </row>
    <row r="58074" spans="26:27" x14ac:dyDescent="0.2">
      <c r="Z58074" s="218"/>
      <c r="AA58074" s="218"/>
    </row>
    <row r="58075" spans="26:27" x14ac:dyDescent="0.2">
      <c r="Z58075" s="218"/>
      <c r="AA58075" s="218"/>
    </row>
    <row r="58076" spans="26:27" x14ac:dyDescent="0.2">
      <c r="Z58076" s="218"/>
      <c r="AA58076" s="218"/>
    </row>
    <row r="58077" spans="26:27" x14ac:dyDescent="0.2">
      <c r="Z58077" s="218"/>
      <c r="AA58077" s="218"/>
    </row>
    <row r="58078" spans="26:27" x14ac:dyDescent="0.2">
      <c r="Z58078" s="218"/>
      <c r="AA58078" s="218"/>
    </row>
    <row r="58079" spans="26:27" x14ac:dyDescent="0.2">
      <c r="Z58079" s="218"/>
      <c r="AA58079" s="218"/>
    </row>
    <row r="58080" spans="26:27" x14ac:dyDescent="0.2">
      <c r="Z58080" s="218"/>
      <c r="AA58080" s="218"/>
    </row>
    <row r="58081" spans="26:27" x14ac:dyDescent="0.2">
      <c r="Z58081" s="218"/>
      <c r="AA58081" s="218"/>
    </row>
    <row r="58082" spans="26:27" x14ac:dyDescent="0.2">
      <c r="Z58082" s="218"/>
      <c r="AA58082" s="218"/>
    </row>
    <row r="58083" spans="26:27" x14ac:dyDescent="0.2">
      <c r="Z58083" s="218"/>
      <c r="AA58083" s="218"/>
    </row>
    <row r="58084" spans="26:27" x14ac:dyDescent="0.2">
      <c r="Z58084" s="218"/>
      <c r="AA58084" s="218"/>
    </row>
    <row r="58085" spans="26:27" x14ac:dyDescent="0.2">
      <c r="Z58085" s="218"/>
      <c r="AA58085" s="218"/>
    </row>
    <row r="58086" spans="26:27" x14ac:dyDescent="0.2">
      <c r="Z58086" s="218"/>
      <c r="AA58086" s="218"/>
    </row>
    <row r="58087" spans="26:27" x14ac:dyDescent="0.2">
      <c r="Z58087" s="218"/>
      <c r="AA58087" s="218"/>
    </row>
    <row r="58088" spans="26:27" x14ac:dyDescent="0.2">
      <c r="Z58088" s="218"/>
      <c r="AA58088" s="218"/>
    </row>
    <row r="58089" spans="26:27" x14ac:dyDescent="0.2">
      <c r="Z58089" s="218"/>
      <c r="AA58089" s="218"/>
    </row>
    <row r="58090" spans="26:27" x14ac:dyDescent="0.2">
      <c r="Z58090" s="218"/>
      <c r="AA58090" s="218"/>
    </row>
    <row r="58091" spans="26:27" x14ac:dyDescent="0.2">
      <c r="Z58091" s="218"/>
      <c r="AA58091" s="218"/>
    </row>
    <row r="58092" spans="26:27" x14ac:dyDescent="0.2">
      <c r="Z58092" s="218"/>
      <c r="AA58092" s="218"/>
    </row>
    <row r="58093" spans="26:27" x14ac:dyDescent="0.2">
      <c r="Z58093" s="218"/>
      <c r="AA58093" s="218"/>
    </row>
    <row r="58094" spans="26:27" x14ac:dyDescent="0.2">
      <c r="Z58094" s="218"/>
      <c r="AA58094" s="218"/>
    </row>
    <row r="58095" spans="26:27" x14ac:dyDescent="0.2">
      <c r="Z58095" s="218"/>
      <c r="AA58095" s="218"/>
    </row>
    <row r="58096" spans="26:27" x14ac:dyDescent="0.2">
      <c r="Z58096" s="218"/>
      <c r="AA58096" s="218"/>
    </row>
    <row r="58097" spans="26:27" x14ac:dyDescent="0.2">
      <c r="Z58097" s="218"/>
      <c r="AA58097" s="218"/>
    </row>
    <row r="58098" spans="26:27" x14ac:dyDescent="0.2">
      <c r="Z58098" s="218"/>
      <c r="AA58098" s="218"/>
    </row>
    <row r="58099" spans="26:27" x14ac:dyDescent="0.2">
      <c r="Z58099" s="218"/>
      <c r="AA58099" s="218"/>
    </row>
    <row r="58100" spans="26:27" x14ac:dyDescent="0.2">
      <c r="Z58100" s="218"/>
      <c r="AA58100" s="218"/>
    </row>
    <row r="58101" spans="26:27" x14ac:dyDescent="0.2">
      <c r="Z58101" s="218"/>
      <c r="AA58101" s="218"/>
    </row>
    <row r="58102" spans="26:27" x14ac:dyDescent="0.2">
      <c r="Z58102" s="218"/>
      <c r="AA58102" s="218"/>
    </row>
    <row r="58103" spans="26:27" x14ac:dyDescent="0.2">
      <c r="Z58103" s="218"/>
      <c r="AA58103" s="218"/>
    </row>
    <row r="58104" spans="26:27" x14ac:dyDescent="0.2">
      <c r="Z58104" s="218"/>
      <c r="AA58104" s="218"/>
    </row>
    <row r="58105" spans="26:27" x14ac:dyDescent="0.2">
      <c r="Z58105" s="218"/>
      <c r="AA58105" s="218"/>
    </row>
    <row r="58106" spans="26:27" x14ac:dyDescent="0.2">
      <c r="Z58106" s="218"/>
      <c r="AA58106" s="218"/>
    </row>
    <row r="58107" spans="26:27" x14ac:dyDescent="0.2">
      <c r="Z58107" s="218"/>
      <c r="AA58107" s="218"/>
    </row>
    <row r="58108" spans="26:27" x14ac:dyDescent="0.2">
      <c r="Z58108" s="218"/>
      <c r="AA58108" s="218"/>
    </row>
    <row r="58109" spans="26:27" x14ac:dyDescent="0.2">
      <c r="Z58109" s="218"/>
      <c r="AA58109" s="218"/>
    </row>
    <row r="58110" spans="26:27" x14ac:dyDescent="0.2">
      <c r="Z58110" s="218"/>
      <c r="AA58110" s="218"/>
    </row>
    <row r="58111" spans="26:27" x14ac:dyDescent="0.2">
      <c r="Z58111" s="218"/>
      <c r="AA58111" s="218"/>
    </row>
    <row r="58112" spans="26:27" x14ac:dyDescent="0.2">
      <c r="Z58112" s="218"/>
      <c r="AA58112" s="218"/>
    </row>
    <row r="58113" spans="26:27" x14ac:dyDescent="0.2">
      <c r="Z58113" s="218"/>
      <c r="AA58113" s="218"/>
    </row>
    <row r="58114" spans="26:27" x14ac:dyDescent="0.2">
      <c r="Z58114" s="218"/>
      <c r="AA58114" s="218"/>
    </row>
    <row r="58115" spans="26:27" x14ac:dyDescent="0.2">
      <c r="Z58115" s="218"/>
      <c r="AA58115" s="218"/>
    </row>
    <row r="58116" spans="26:27" x14ac:dyDescent="0.2">
      <c r="Z58116" s="218"/>
      <c r="AA58116" s="218"/>
    </row>
    <row r="58117" spans="26:27" x14ac:dyDescent="0.2">
      <c r="Z58117" s="218"/>
      <c r="AA58117" s="218"/>
    </row>
    <row r="58118" spans="26:27" x14ac:dyDescent="0.2">
      <c r="Z58118" s="218"/>
      <c r="AA58118" s="218"/>
    </row>
    <row r="58119" spans="26:27" x14ac:dyDescent="0.2">
      <c r="Z58119" s="218"/>
      <c r="AA58119" s="218"/>
    </row>
    <row r="58120" spans="26:27" x14ac:dyDescent="0.2">
      <c r="Z58120" s="218"/>
      <c r="AA58120" s="218"/>
    </row>
    <row r="58121" spans="26:27" x14ac:dyDescent="0.2">
      <c r="Z58121" s="218"/>
      <c r="AA58121" s="218"/>
    </row>
    <row r="58122" spans="26:27" x14ac:dyDescent="0.2">
      <c r="Z58122" s="218"/>
      <c r="AA58122" s="218"/>
    </row>
    <row r="58123" spans="26:27" x14ac:dyDescent="0.2">
      <c r="Z58123" s="218"/>
      <c r="AA58123" s="218"/>
    </row>
    <row r="58124" spans="26:27" x14ac:dyDescent="0.2">
      <c r="Z58124" s="218"/>
      <c r="AA58124" s="218"/>
    </row>
    <row r="58125" spans="26:27" x14ac:dyDescent="0.2">
      <c r="Z58125" s="218"/>
      <c r="AA58125" s="218"/>
    </row>
    <row r="58126" spans="26:27" x14ac:dyDescent="0.2">
      <c r="Z58126" s="218"/>
      <c r="AA58126" s="218"/>
    </row>
    <row r="58127" spans="26:27" x14ac:dyDescent="0.2">
      <c r="Z58127" s="218"/>
      <c r="AA58127" s="218"/>
    </row>
    <row r="58128" spans="26:27" x14ac:dyDescent="0.2">
      <c r="Z58128" s="218"/>
      <c r="AA58128" s="218"/>
    </row>
    <row r="58129" spans="26:27" x14ac:dyDescent="0.2">
      <c r="Z58129" s="218"/>
      <c r="AA58129" s="218"/>
    </row>
    <row r="58130" spans="26:27" x14ac:dyDescent="0.2">
      <c r="Z58130" s="218"/>
      <c r="AA58130" s="218"/>
    </row>
    <row r="58131" spans="26:27" x14ac:dyDescent="0.2">
      <c r="Z58131" s="218"/>
      <c r="AA58131" s="218"/>
    </row>
    <row r="58132" spans="26:27" x14ac:dyDescent="0.2">
      <c r="Z58132" s="218"/>
      <c r="AA58132" s="218"/>
    </row>
    <row r="58133" spans="26:27" x14ac:dyDescent="0.2">
      <c r="Z58133" s="218"/>
      <c r="AA58133" s="218"/>
    </row>
    <row r="58134" spans="26:27" x14ac:dyDescent="0.2">
      <c r="Z58134" s="218"/>
      <c r="AA58134" s="218"/>
    </row>
    <row r="58135" spans="26:27" x14ac:dyDescent="0.2">
      <c r="Z58135" s="218"/>
      <c r="AA58135" s="218"/>
    </row>
    <row r="58136" spans="26:27" x14ac:dyDescent="0.2">
      <c r="Z58136" s="218"/>
      <c r="AA58136" s="218"/>
    </row>
    <row r="58137" spans="26:27" x14ac:dyDescent="0.2">
      <c r="Z58137" s="218"/>
      <c r="AA58137" s="218"/>
    </row>
    <row r="58138" spans="26:27" x14ac:dyDescent="0.2">
      <c r="Z58138" s="218"/>
      <c r="AA58138" s="218"/>
    </row>
    <row r="58139" spans="26:27" x14ac:dyDescent="0.2">
      <c r="Z58139" s="218"/>
      <c r="AA58139" s="218"/>
    </row>
    <row r="58140" spans="26:27" x14ac:dyDescent="0.2">
      <c r="Z58140" s="218"/>
      <c r="AA58140" s="218"/>
    </row>
    <row r="58141" spans="26:27" x14ac:dyDescent="0.2">
      <c r="Z58141" s="218"/>
      <c r="AA58141" s="218"/>
    </row>
    <row r="58142" spans="26:27" x14ac:dyDescent="0.2">
      <c r="Z58142" s="218"/>
      <c r="AA58142" s="218"/>
    </row>
    <row r="58143" spans="26:27" x14ac:dyDescent="0.2">
      <c r="Z58143" s="218"/>
      <c r="AA58143" s="218"/>
    </row>
    <row r="58144" spans="26:27" x14ac:dyDescent="0.2">
      <c r="Z58144" s="218"/>
      <c r="AA58144" s="218"/>
    </row>
    <row r="58145" spans="26:27" x14ac:dyDescent="0.2">
      <c r="Z58145" s="218"/>
      <c r="AA58145" s="218"/>
    </row>
    <row r="58146" spans="26:27" x14ac:dyDescent="0.2">
      <c r="Z58146" s="218"/>
      <c r="AA58146" s="218"/>
    </row>
    <row r="58147" spans="26:27" x14ac:dyDescent="0.2">
      <c r="Z58147" s="218"/>
      <c r="AA58147" s="218"/>
    </row>
    <row r="58148" spans="26:27" x14ac:dyDescent="0.2">
      <c r="Z58148" s="218"/>
      <c r="AA58148" s="218"/>
    </row>
    <row r="58149" spans="26:27" x14ac:dyDescent="0.2">
      <c r="Z58149" s="218"/>
      <c r="AA58149" s="218"/>
    </row>
    <row r="58150" spans="26:27" x14ac:dyDescent="0.2">
      <c r="Z58150" s="218"/>
      <c r="AA58150" s="218"/>
    </row>
    <row r="58151" spans="26:27" x14ac:dyDescent="0.2">
      <c r="Z58151" s="218"/>
      <c r="AA58151" s="218"/>
    </row>
    <row r="58152" spans="26:27" x14ac:dyDescent="0.2">
      <c r="Z58152" s="218"/>
      <c r="AA58152" s="218"/>
    </row>
    <row r="58153" spans="26:27" x14ac:dyDescent="0.2">
      <c r="Z58153" s="218"/>
      <c r="AA58153" s="218"/>
    </row>
    <row r="58154" spans="26:27" x14ac:dyDescent="0.2">
      <c r="Z58154" s="218"/>
      <c r="AA58154" s="218"/>
    </row>
    <row r="58155" spans="26:27" x14ac:dyDescent="0.2">
      <c r="Z58155" s="218"/>
      <c r="AA58155" s="218"/>
    </row>
    <row r="58156" spans="26:27" x14ac:dyDescent="0.2">
      <c r="Z58156" s="218"/>
      <c r="AA58156" s="218"/>
    </row>
    <row r="58157" spans="26:27" x14ac:dyDescent="0.2">
      <c r="Z58157" s="218"/>
      <c r="AA58157" s="218"/>
    </row>
    <row r="58158" spans="26:27" x14ac:dyDescent="0.2">
      <c r="Z58158" s="218"/>
      <c r="AA58158" s="218"/>
    </row>
    <row r="58159" spans="26:27" x14ac:dyDescent="0.2">
      <c r="Z58159" s="218"/>
      <c r="AA58159" s="218"/>
    </row>
    <row r="58160" spans="26:27" x14ac:dyDescent="0.2">
      <c r="Z58160" s="218"/>
      <c r="AA58160" s="218"/>
    </row>
    <row r="58161" spans="26:27" x14ac:dyDescent="0.2">
      <c r="Z58161" s="218"/>
      <c r="AA58161" s="218"/>
    </row>
    <row r="58162" spans="26:27" x14ac:dyDescent="0.2">
      <c r="Z58162" s="218"/>
      <c r="AA58162" s="218"/>
    </row>
    <row r="58163" spans="26:27" x14ac:dyDescent="0.2">
      <c r="Z58163" s="218"/>
      <c r="AA58163" s="218"/>
    </row>
    <row r="58164" spans="26:27" x14ac:dyDescent="0.2">
      <c r="Z58164" s="218"/>
      <c r="AA58164" s="218"/>
    </row>
    <row r="58165" spans="26:27" x14ac:dyDescent="0.2">
      <c r="Z58165" s="218"/>
      <c r="AA58165" s="218"/>
    </row>
    <row r="58166" spans="26:27" x14ac:dyDescent="0.2">
      <c r="Z58166" s="218"/>
      <c r="AA58166" s="218"/>
    </row>
    <row r="58167" spans="26:27" x14ac:dyDescent="0.2">
      <c r="Z58167" s="218"/>
      <c r="AA58167" s="218"/>
    </row>
    <row r="58168" spans="26:27" x14ac:dyDescent="0.2">
      <c r="Z58168" s="218"/>
      <c r="AA58168" s="218"/>
    </row>
    <row r="58169" spans="26:27" x14ac:dyDescent="0.2">
      <c r="Z58169" s="218"/>
      <c r="AA58169" s="218"/>
    </row>
    <row r="58170" spans="26:27" x14ac:dyDescent="0.2">
      <c r="Z58170" s="218"/>
      <c r="AA58170" s="218"/>
    </row>
    <row r="58171" spans="26:27" x14ac:dyDescent="0.2">
      <c r="Z58171" s="218"/>
      <c r="AA58171" s="218"/>
    </row>
    <row r="58172" spans="26:27" x14ac:dyDescent="0.2">
      <c r="Z58172" s="218"/>
      <c r="AA58172" s="218"/>
    </row>
    <row r="58173" spans="26:27" x14ac:dyDescent="0.2">
      <c r="Z58173" s="218"/>
      <c r="AA58173" s="218"/>
    </row>
    <row r="58174" spans="26:27" x14ac:dyDescent="0.2">
      <c r="Z58174" s="218"/>
      <c r="AA58174" s="218"/>
    </row>
    <row r="58175" spans="26:27" x14ac:dyDescent="0.2">
      <c r="Z58175" s="218"/>
      <c r="AA58175" s="218"/>
    </row>
    <row r="58176" spans="26:27" x14ac:dyDescent="0.2">
      <c r="Z58176" s="218"/>
      <c r="AA58176" s="218"/>
    </row>
    <row r="58177" spans="26:27" x14ac:dyDescent="0.2">
      <c r="Z58177" s="218"/>
      <c r="AA58177" s="218"/>
    </row>
    <row r="58178" spans="26:27" x14ac:dyDescent="0.2">
      <c r="Z58178" s="218"/>
      <c r="AA58178" s="218"/>
    </row>
    <row r="58179" spans="26:27" x14ac:dyDescent="0.2">
      <c r="Z58179" s="218"/>
      <c r="AA58179" s="218"/>
    </row>
    <row r="58180" spans="26:27" x14ac:dyDescent="0.2">
      <c r="Z58180" s="218"/>
      <c r="AA58180" s="218"/>
    </row>
    <row r="58181" spans="26:27" x14ac:dyDescent="0.2">
      <c r="Z58181" s="218"/>
      <c r="AA58181" s="218"/>
    </row>
    <row r="58182" spans="26:27" x14ac:dyDescent="0.2">
      <c r="Z58182" s="218"/>
      <c r="AA58182" s="218"/>
    </row>
    <row r="58183" spans="26:27" x14ac:dyDescent="0.2">
      <c r="Z58183" s="218"/>
      <c r="AA58183" s="218"/>
    </row>
    <row r="58184" spans="26:27" x14ac:dyDescent="0.2">
      <c r="Z58184" s="218"/>
      <c r="AA58184" s="218"/>
    </row>
    <row r="58185" spans="26:27" x14ac:dyDescent="0.2">
      <c r="Z58185" s="218"/>
      <c r="AA58185" s="218"/>
    </row>
    <row r="58186" spans="26:27" x14ac:dyDescent="0.2">
      <c r="Z58186" s="218"/>
      <c r="AA58186" s="218"/>
    </row>
    <row r="58187" spans="26:27" x14ac:dyDescent="0.2">
      <c r="Z58187" s="218"/>
      <c r="AA58187" s="218"/>
    </row>
    <row r="58188" spans="26:27" x14ac:dyDescent="0.2">
      <c r="Z58188" s="218"/>
      <c r="AA58188" s="218"/>
    </row>
    <row r="58189" spans="26:27" x14ac:dyDescent="0.2">
      <c r="Z58189" s="218"/>
      <c r="AA58189" s="218"/>
    </row>
    <row r="58190" spans="26:27" x14ac:dyDescent="0.2">
      <c r="Z58190" s="218"/>
      <c r="AA58190" s="218"/>
    </row>
    <row r="58191" spans="26:27" x14ac:dyDescent="0.2">
      <c r="Z58191" s="218"/>
      <c r="AA58191" s="218"/>
    </row>
    <row r="58192" spans="26:27" x14ac:dyDescent="0.2">
      <c r="Z58192" s="218"/>
      <c r="AA58192" s="218"/>
    </row>
    <row r="58193" spans="26:27" x14ac:dyDescent="0.2">
      <c r="Z58193" s="218"/>
      <c r="AA58193" s="218"/>
    </row>
    <row r="58194" spans="26:27" x14ac:dyDescent="0.2">
      <c r="Z58194" s="218"/>
      <c r="AA58194" s="218"/>
    </row>
    <row r="58195" spans="26:27" x14ac:dyDescent="0.2">
      <c r="Z58195" s="218"/>
      <c r="AA58195" s="218"/>
    </row>
    <row r="58196" spans="26:27" x14ac:dyDescent="0.2">
      <c r="Z58196" s="218"/>
      <c r="AA58196" s="218"/>
    </row>
    <row r="58197" spans="26:27" x14ac:dyDescent="0.2">
      <c r="Z58197" s="218"/>
      <c r="AA58197" s="218"/>
    </row>
    <row r="58198" spans="26:27" x14ac:dyDescent="0.2">
      <c r="Z58198" s="218"/>
      <c r="AA58198" s="218"/>
    </row>
    <row r="58199" spans="26:27" x14ac:dyDescent="0.2">
      <c r="Z58199" s="218"/>
      <c r="AA58199" s="218"/>
    </row>
    <row r="58200" spans="26:27" x14ac:dyDescent="0.2">
      <c r="Z58200" s="218"/>
      <c r="AA58200" s="218"/>
    </row>
    <row r="58201" spans="26:27" x14ac:dyDescent="0.2">
      <c r="Z58201" s="218"/>
      <c r="AA58201" s="218"/>
    </row>
    <row r="58202" spans="26:27" x14ac:dyDescent="0.2">
      <c r="Z58202" s="218"/>
      <c r="AA58202" s="218"/>
    </row>
    <row r="58203" spans="26:27" x14ac:dyDescent="0.2">
      <c r="Z58203" s="218"/>
      <c r="AA58203" s="218"/>
    </row>
    <row r="58204" spans="26:27" x14ac:dyDescent="0.2">
      <c r="Z58204" s="218"/>
      <c r="AA58204" s="218"/>
    </row>
    <row r="58205" spans="26:27" x14ac:dyDescent="0.2">
      <c r="Z58205" s="218"/>
      <c r="AA58205" s="218"/>
    </row>
    <row r="58206" spans="26:27" x14ac:dyDescent="0.2">
      <c r="Z58206" s="218"/>
      <c r="AA58206" s="218"/>
    </row>
    <row r="58207" spans="26:27" x14ac:dyDescent="0.2">
      <c r="Z58207" s="218"/>
      <c r="AA58207" s="218"/>
    </row>
    <row r="58208" spans="26:27" x14ac:dyDescent="0.2">
      <c r="Z58208" s="218"/>
      <c r="AA58208" s="218"/>
    </row>
    <row r="58209" spans="26:27" x14ac:dyDescent="0.2">
      <c r="Z58209" s="218"/>
      <c r="AA58209" s="218"/>
    </row>
    <row r="58210" spans="26:27" x14ac:dyDescent="0.2">
      <c r="Z58210" s="218"/>
      <c r="AA58210" s="218"/>
    </row>
    <row r="58211" spans="26:27" x14ac:dyDescent="0.2">
      <c r="Z58211" s="218"/>
      <c r="AA58211" s="218"/>
    </row>
    <row r="58212" spans="26:27" x14ac:dyDescent="0.2">
      <c r="Z58212" s="218"/>
      <c r="AA58212" s="218"/>
    </row>
    <row r="58213" spans="26:27" x14ac:dyDescent="0.2">
      <c r="Z58213" s="218"/>
      <c r="AA58213" s="218"/>
    </row>
    <row r="58214" spans="26:27" x14ac:dyDescent="0.2">
      <c r="Z58214" s="218"/>
      <c r="AA58214" s="218"/>
    </row>
    <row r="58215" spans="26:27" x14ac:dyDescent="0.2">
      <c r="Z58215" s="218"/>
      <c r="AA58215" s="218"/>
    </row>
    <row r="58216" spans="26:27" x14ac:dyDescent="0.2">
      <c r="Z58216" s="218"/>
      <c r="AA58216" s="218"/>
    </row>
    <row r="58217" spans="26:27" x14ac:dyDescent="0.2">
      <c r="Z58217" s="218"/>
      <c r="AA58217" s="218"/>
    </row>
    <row r="58218" spans="26:27" x14ac:dyDescent="0.2">
      <c r="Z58218" s="218"/>
      <c r="AA58218" s="218"/>
    </row>
    <row r="58219" spans="26:27" x14ac:dyDescent="0.2">
      <c r="Z58219" s="218"/>
      <c r="AA58219" s="218"/>
    </row>
    <row r="58220" spans="26:27" x14ac:dyDescent="0.2">
      <c r="Z58220" s="218"/>
      <c r="AA58220" s="218"/>
    </row>
    <row r="58221" spans="26:27" x14ac:dyDescent="0.2">
      <c r="Z58221" s="218"/>
      <c r="AA58221" s="218"/>
    </row>
    <row r="58222" spans="26:27" x14ac:dyDescent="0.2">
      <c r="Z58222" s="218"/>
      <c r="AA58222" s="218"/>
    </row>
    <row r="58223" spans="26:27" x14ac:dyDescent="0.2">
      <c r="Z58223" s="218"/>
      <c r="AA58223" s="218"/>
    </row>
    <row r="58224" spans="26:27" x14ac:dyDescent="0.2">
      <c r="Z58224" s="218"/>
      <c r="AA58224" s="218"/>
    </row>
    <row r="58225" spans="26:27" x14ac:dyDescent="0.2">
      <c r="Z58225" s="218"/>
      <c r="AA58225" s="218"/>
    </row>
    <row r="58226" spans="26:27" x14ac:dyDescent="0.2">
      <c r="Z58226" s="218"/>
      <c r="AA58226" s="218"/>
    </row>
    <row r="58227" spans="26:27" x14ac:dyDescent="0.2">
      <c r="Z58227" s="218"/>
      <c r="AA58227" s="218"/>
    </row>
    <row r="58228" spans="26:27" x14ac:dyDescent="0.2">
      <c r="Z58228" s="218"/>
      <c r="AA58228" s="218"/>
    </row>
    <row r="58229" spans="26:27" x14ac:dyDescent="0.2">
      <c r="Z58229" s="218"/>
      <c r="AA58229" s="218"/>
    </row>
    <row r="58230" spans="26:27" x14ac:dyDescent="0.2">
      <c r="Z58230" s="218"/>
      <c r="AA58230" s="218"/>
    </row>
    <row r="58231" spans="26:27" x14ac:dyDescent="0.2">
      <c r="Z58231" s="218"/>
      <c r="AA58231" s="218"/>
    </row>
    <row r="58232" spans="26:27" x14ac:dyDescent="0.2">
      <c r="Z58232" s="218"/>
      <c r="AA58232" s="218"/>
    </row>
    <row r="58233" spans="26:27" x14ac:dyDescent="0.2">
      <c r="Z58233" s="218"/>
      <c r="AA58233" s="218"/>
    </row>
    <row r="58234" spans="26:27" x14ac:dyDescent="0.2">
      <c r="Z58234" s="218"/>
      <c r="AA58234" s="218"/>
    </row>
    <row r="58235" spans="26:27" x14ac:dyDescent="0.2">
      <c r="Z58235" s="218"/>
      <c r="AA58235" s="218"/>
    </row>
    <row r="58236" spans="26:27" x14ac:dyDescent="0.2">
      <c r="Z58236" s="218"/>
      <c r="AA58236" s="218"/>
    </row>
    <row r="58237" spans="26:27" x14ac:dyDescent="0.2">
      <c r="Z58237" s="218"/>
      <c r="AA58237" s="218"/>
    </row>
    <row r="58238" spans="26:27" x14ac:dyDescent="0.2">
      <c r="Z58238" s="218"/>
      <c r="AA58238" s="218"/>
    </row>
    <row r="58239" spans="26:27" x14ac:dyDescent="0.2">
      <c r="Z58239" s="218"/>
      <c r="AA58239" s="218"/>
    </row>
    <row r="58240" spans="26:27" x14ac:dyDescent="0.2">
      <c r="Z58240" s="218"/>
      <c r="AA58240" s="218"/>
    </row>
    <row r="58241" spans="26:27" x14ac:dyDescent="0.2">
      <c r="Z58241" s="218"/>
      <c r="AA58241" s="218"/>
    </row>
    <row r="58242" spans="26:27" x14ac:dyDescent="0.2">
      <c r="Z58242" s="218"/>
      <c r="AA58242" s="218"/>
    </row>
    <row r="58243" spans="26:27" x14ac:dyDescent="0.2">
      <c r="Z58243" s="218"/>
      <c r="AA58243" s="218"/>
    </row>
    <row r="58244" spans="26:27" x14ac:dyDescent="0.2">
      <c r="Z58244" s="218"/>
      <c r="AA58244" s="218"/>
    </row>
    <row r="58245" spans="26:27" x14ac:dyDescent="0.2">
      <c r="Z58245" s="218"/>
      <c r="AA58245" s="218"/>
    </row>
    <row r="58246" spans="26:27" x14ac:dyDescent="0.2">
      <c r="Z58246" s="218"/>
      <c r="AA58246" s="218"/>
    </row>
    <row r="58247" spans="26:27" x14ac:dyDescent="0.2">
      <c r="Z58247" s="218"/>
      <c r="AA58247" s="218"/>
    </row>
    <row r="58248" spans="26:27" x14ac:dyDescent="0.2">
      <c r="Z58248" s="218"/>
      <c r="AA58248" s="218"/>
    </row>
    <row r="58249" spans="26:27" x14ac:dyDescent="0.2">
      <c r="Z58249" s="218"/>
      <c r="AA58249" s="218"/>
    </row>
    <row r="58250" spans="26:27" x14ac:dyDescent="0.2">
      <c r="Z58250" s="218"/>
      <c r="AA58250" s="218"/>
    </row>
    <row r="58251" spans="26:27" x14ac:dyDescent="0.2">
      <c r="Z58251" s="218"/>
      <c r="AA58251" s="218"/>
    </row>
    <row r="58252" spans="26:27" x14ac:dyDescent="0.2">
      <c r="Z58252" s="218"/>
      <c r="AA58252" s="218"/>
    </row>
    <row r="58253" spans="26:27" x14ac:dyDescent="0.2">
      <c r="Z58253" s="218"/>
      <c r="AA58253" s="218"/>
    </row>
    <row r="58254" spans="26:27" x14ac:dyDescent="0.2">
      <c r="Z58254" s="218"/>
      <c r="AA58254" s="218"/>
    </row>
    <row r="58255" spans="26:27" x14ac:dyDescent="0.2">
      <c r="Z58255" s="218"/>
      <c r="AA58255" s="218"/>
    </row>
    <row r="58256" spans="26:27" x14ac:dyDescent="0.2">
      <c r="Z58256" s="218"/>
      <c r="AA58256" s="218"/>
    </row>
    <row r="58257" spans="26:27" x14ac:dyDescent="0.2">
      <c r="Z58257" s="218"/>
      <c r="AA58257" s="218"/>
    </row>
    <row r="58258" spans="26:27" x14ac:dyDescent="0.2">
      <c r="Z58258" s="218"/>
      <c r="AA58258" s="218"/>
    </row>
    <row r="58259" spans="26:27" x14ac:dyDescent="0.2">
      <c r="Z58259" s="218"/>
      <c r="AA58259" s="218"/>
    </row>
    <row r="58260" spans="26:27" x14ac:dyDescent="0.2">
      <c r="Z58260" s="218"/>
      <c r="AA58260" s="218"/>
    </row>
    <row r="58261" spans="26:27" x14ac:dyDescent="0.2">
      <c r="Z58261" s="218"/>
      <c r="AA58261" s="218"/>
    </row>
    <row r="58262" spans="26:27" x14ac:dyDescent="0.2">
      <c r="Z58262" s="218"/>
      <c r="AA58262" s="218"/>
    </row>
    <row r="58263" spans="26:27" x14ac:dyDescent="0.2">
      <c r="Z58263" s="218"/>
      <c r="AA58263" s="218"/>
    </row>
    <row r="58264" spans="26:27" x14ac:dyDescent="0.2">
      <c r="Z58264" s="218"/>
      <c r="AA58264" s="218"/>
    </row>
    <row r="58265" spans="26:27" x14ac:dyDescent="0.2">
      <c r="Z58265" s="218"/>
      <c r="AA58265" s="218"/>
    </row>
    <row r="58266" spans="26:27" x14ac:dyDescent="0.2">
      <c r="Z58266" s="218"/>
      <c r="AA58266" s="218"/>
    </row>
    <row r="58267" spans="26:27" x14ac:dyDescent="0.2">
      <c r="Z58267" s="218"/>
      <c r="AA58267" s="218"/>
    </row>
    <row r="58268" spans="26:27" x14ac:dyDescent="0.2">
      <c r="Z58268" s="218"/>
      <c r="AA58268" s="218"/>
    </row>
    <row r="58269" spans="26:27" x14ac:dyDescent="0.2">
      <c r="Z58269" s="218"/>
      <c r="AA58269" s="218"/>
    </row>
    <row r="58270" spans="26:27" x14ac:dyDescent="0.2">
      <c r="Z58270" s="218"/>
      <c r="AA58270" s="218"/>
    </row>
    <row r="58271" spans="26:27" x14ac:dyDescent="0.2">
      <c r="Z58271" s="218"/>
      <c r="AA58271" s="218"/>
    </row>
    <row r="58272" spans="26:27" x14ac:dyDescent="0.2">
      <c r="Z58272" s="218"/>
      <c r="AA58272" s="218"/>
    </row>
    <row r="58273" spans="26:27" x14ac:dyDescent="0.2">
      <c r="Z58273" s="218"/>
      <c r="AA58273" s="218"/>
    </row>
    <row r="58274" spans="26:27" x14ac:dyDescent="0.2">
      <c r="Z58274" s="218"/>
      <c r="AA58274" s="218"/>
    </row>
    <row r="58275" spans="26:27" x14ac:dyDescent="0.2">
      <c r="Z58275" s="218"/>
      <c r="AA58275" s="218"/>
    </row>
    <row r="58276" spans="26:27" x14ac:dyDescent="0.2">
      <c r="Z58276" s="218"/>
      <c r="AA58276" s="218"/>
    </row>
    <row r="58277" spans="26:27" x14ac:dyDescent="0.2">
      <c r="Z58277" s="218"/>
      <c r="AA58277" s="218"/>
    </row>
    <row r="58278" spans="26:27" x14ac:dyDescent="0.2">
      <c r="Z58278" s="218"/>
      <c r="AA58278" s="218"/>
    </row>
    <row r="58279" spans="26:27" x14ac:dyDescent="0.2">
      <c r="Z58279" s="218"/>
      <c r="AA58279" s="218"/>
    </row>
    <row r="58280" spans="26:27" x14ac:dyDescent="0.2">
      <c r="Z58280" s="218"/>
      <c r="AA58280" s="218"/>
    </row>
    <row r="58281" spans="26:27" x14ac:dyDescent="0.2">
      <c r="Z58281" s="218"/>
      <c r="AA58281" s="218"/>
    </row>
    <row r="58282" spans="26:27" x14ac:dyDescent="0.2">
      <c r="Z58282" s="218"/>
      <c r="AA58282" s="218"/>
    </row>
    <row r="58283" spans="26:27" x14ac:dyDescent="0.2">
      <c r="Z58283" s="218"/>
      <c r="AA58283" s="218"/>
    </row>
    <row r="58284" spans="26:27" x14ac:dyDescent="0.2">
      <c r="Z58284" s="218"/>
      <c r="AA58284" s="218"/>
    </row>
    <row r="58285" spans="26:27" x14ac:dyDescent="0.2">
      <c r="Z58285" s="218"/>
      <c r="AA58285" s="218"/>
    </row>
    <row r="58286" spans="26:27" x14ac:dyDescent="0.2">
      <c r="Z58286" s="218"/>
      <c r="AA58286" s="218"/>
    </row>
    <row r="58287" spans="26:27" x14ac:dyDescent="0.2">
      <c r="Z58287" s="218"/>
      <c r="AA58287" s="218"/>
    </row>
    <row r="58288" spans="26:27" x14ac:dyDescent="0.2">
      <c r="Z58288" s="218"/>
      <c r="AA58288" s="218"/>
    </row>
    <row r="58289" spans="26:27" x14ac:dyDescent="0.2">
      <c r="Z58289" s="218"/>
      <c r="AA58289" s="218"/>
    </row>
    <row r="58290" spans="26:27" x14ac:dyDescent="0.2">
      <c r="Z58290" s="218"/>
      <c r="AA58290" s="218"/>
    </row>
    <row r="58291" spans="26:27" x14ac:dyDescent="0.2">
      <c r="Z58291" s="218"/>
      <c r="AA58291" s="218"/>
    </row>
    <row r="58292" spans="26:27" x14ac:dyDescent="0.2">
      <c r="Z58292" s="218"/>
      <c r="AA58292" s="218"/>
    </row>
    <row r="58293" spans="26:27" x14ac:dyDescent="0.2">
      <c r="Z58293" s="218"/>
      <c r="AA58293" s="218"/>
    </row>
    <row r="58294" spans="26:27" x14ac:dyDescent="0.2">
      <c r="Z58294" s="218"/>
      <c r="AA58294" s="218"/>
    </row>
    <row r="58295" spans="26:27" x14ac:dyDescent="0.2">
      <c r="Z58295" s="218"/>
      <c r="AA58295" s="218"/>
    </row>
    <row r="58296" spans="26:27" x14ac:dyDescent="0.2">
      <c r="Z58296" s="218"/>
      <c r="AA58296" s="218"/>
    </row>
    <row r="58297" spans="26:27" x14ac:dyDescent="0.2">
      <c r="Z58297" s="218"/>
      <c r="AA58297" s="218"/>
    </row>
    <row r="58298" spans="26:27" x14ac:dyDescent="0.2">
      <c r="Z58298" s="218"/>
      <c r="AA58298" s="218"/>
    </row>
    <row r="58299" spans="26:27" x14ac:dyDescent="0.2">
      <c r="Z58299" s="218"/>
      <c r="AA58299" s="218"/>
    </row>
    <row r="58300" spans="26:27" x14ac:dyDescent="0.2">
      <c r="Z58300" s="218"/>
      <c r="AA58300" s="218"/>
    </row>
    <row r="58301" spans="26:27" x14ac:dyDescent="0.2">
      <c r="Z58301" s="218"/>
      <c r="AA58301" s="218"/>
    </row>
    <row r="58302" spans="26:27" x14ac:dyDescent="0.2">
      <c r="Z58302" s="218"/>
      <c r="AA58302" s="218"/>
    </row>
    <row r="58303" spans="26:27" x14ac:dyDescent="0.2">
      <c r="Z58303" s="218"/>
      <c r="AA58303" s="218"/>
    </row>
    <row r="58304" spans="26:27" x14ac:dyDescent="0.2">
      <c r="Z58304" s="218"/>
      <c r="AA58304" s="218"/>
    </row>
    <row r="58305" spans="26:27" x14ac:dyDescent="0.2">
      <c r="Z58305" s="218"/>
      <c r="AA58305" s="218"/>
    </row>
    <row r="58306" spans="26:27" x14ac:dyDescent="0.2">
      <c r="Z58306" s="218"/>
      <c r="AA58306" s="218"/>
    </row>
    <row r="58307" spans="26:27" x14ac:dyDescent="0.2">
      <c r="Z58307" s="218"/>
      <c r="AA58307" s="218"/>
    </row>
    <row r="58308" spans="26:27" x14ac:dyDescent="0.2">
      <c r="Z58308" s="218"/>
      <c r="AA58308" s="218"/>
    </row>
    <row r="58309" spans="26:27" x14ac:dyDescent="0.2">
      <c r="Z58309" s="218"/>
      <c r="AA58309" s="218"/>
    </row>
    <row r="58310" spans="26:27" x14ac:dyDescent="0.2">
      <c r="Z58310" s="218"/>
      <c r="AA58310" s="218"/>
    </row>
    <row r="58311" spans="26:27" x14ac:dyDescent="0.2">
      <c r="Z58311" s="218"/>
      <c r="AA58311" s="218"/>
    </row>
    <row r="58312" spans="26:27" x14ac:dyDescent="0.2">
      <c r="Z58312" s="218"/>
      <c r="AA58312" s="218"/>
    </row>
    <row r="58313" spans="26:27" x14ac:dyDescent="0.2">
      <c r="Z58313" s="218"/>
      <c r="AA58313" s="218"/>
    </row>
    <row r="58314" spans="26:27" x14ac:dyDescent="0.2">
      <c r="Z58314" s="218"/>
      <c r="AA58314" s="218"/>
    </row>
    <row r="58315" spans="26:27" x14ac:dyDescent="0.2">
      <c r="Z58315" s="218"/>
      <c r="AA58315" s="218"/>
    </row>
    <row r="58316" spans="26:27" x14ac:dyDescent="0.2">
      <c r="Z58316" s="218"/>
      <c r="AA58316" s="218"/>
    </row>
    <row r="58317" spans="26:27" x14ac:dyDescent="0.2">
      <c r="Z58317" s="218"/>
      <c r="AA58317" s="218"/>
    </row>
    <row r="58318" spans="26:27" x14ac:dyDescent="0.2">
      <c r="Z58318" s="218"/>
      <c r="AA58318" s="218"/>
    </row>
    <row r="58319" spans="26:27" x14ac:dyDescent="0.2">
      <c r="Z58319" s="218"/>
      <c r="AA58319" s="218"/>
    </row>
    <row r="58320" spans="26:27" x14ac:dyDescent="0.2">
      <c r="Z58320" s="218"/>
      <c r="AA58320" s="218"/>
    </row>
    <row r="58321" spans="26:27" x14ac:dyDescent="0.2">
      <c r="Z58321" s="218"/>
      <c r="AA58321" s="218"/>
    </row>
    <row r="58322" spans="26:27" x14ac:dyDescent="0.2">
      <c r="Z58322" s="218"/>
      <c r="AA58322" s="218"/>
    </row>
    <row r="58323" spans="26:27" x14ac:dyDescent="0.2">
      <c r="Z58323" s="218"/>
      <c r="AA58323" s="218"/>
    </row>
    <row r="58324" spans="26:27" x14ac:dyDescent="0.2">
      <c r="Z58324" s="218"/>
      <c r="AA58324" s="218"/>
    </row>
    <row r="58325" spans="26:27" x14ac:dyDescent="0.2">
      <c r="Z58325" s="218"/>
      <c r="AA58325" s="218"/>
    </row>
    <row r="58326" spans="26:27" x14ac:dyDescent="0.2">
      <c r="Z58326" s="218"/>
      <c r="AA58326" s="218"/>
    </row>
    <row r="58327" spans="26:27" x14ac:dyDescent="0.2">
      <c r="Z58327" s="218"/>
      <c r="AA58327" s="218"/>
    </row>
    <row r="58328" spans="26:27" x14ac:dyDescent="0.2">
      <c r="Z58328" s="218"/>
      <c r="AA58328" s="218"/>
    </row>
    <row r="58329" spans="26:27" x14ac:dyDescent="0.2">
      <c r="Z58329" s="218"/>
      <c r="AA58329" s="218"/>
    </row>
    <row r="58330" spans="26:27" x14ac:dyDescent="0.2">
      <c r="Z58330" s="218"/>
      <c r="AA58330" s="218"/>
    </row>
    <row r="58331" spans="26:27" x14ac:dyDescent="0.2">
      <c r="Z58331" s="218"/>
      <c r="AA58331" s="218"/>
    </row>
    <row r="58332" spans="26:27" x14ac:dyDescent="0.2">
      <c r="Z58332" s="218"/>
      <c r="AA58332" s="218"/>
    </row>
    <row r="58333" spans="26:27" x14ac:dyDescent="0.2">
      <c r="Z58333" s="218"/>
      <c r="AA58333" s="218"/>
    </row>
    <row r="58334" spans="26:27" x14ac:dyDescent="0.2">
      <c r="Z58334" s="218"/>
      <c r="AA58334" s="218"/>
    </row>
    <row r="58335" spans="26:27" x14ac:dyDescent="0.2">
      <c r="Z58335" s="218"/>
      <c r="AA58335" s="218"/>
    </row>
    <row r="58336" spans="26:27" x14ac:dyDescent="0.2">
      <c r="Z58336" s="218"/>
      <c r="AA58336" s="218"/>
    </row>
    <row r="58337" spans="26:27" x14ac:dyDescent="0.2">
      <c r="Z58337" s="218"/>
      <c r="AA58337" s="218"/>
    </row>
    <row r="58338" spans="26:27" x14ac:dyDescent="0.2">
      <c r="Z58338" s="218"/>
      <c r="AA58338" s="218"/>
    </row>
    <row r="58339" spans="26:27" x14ac:dyDescent="0.2">
      <c r="Z58339" s="218"/>
      <c r="AA58339" s="218"/>
    </row>
    <row r="58340" spans="26:27" x14ac:dyDescent="0.2">
      <c r="Z58340" s="218"/>
      <c r="AA58340" s="218"/>
    </row>
    <row r="58341" spans="26:27" x14ac:dyDescent="0.2">
      <c r="Z58341" s="218"/>
      <c r="AA58341" s="218"/>
    </row>
    <row r="58342" spans="26:27" x14ac:dyDescent="0.2">
      <c r="Z58342" s="218"/>
      <c r="AA58342" s="218"/>
    </row>
    <row r="58343" spans="26:27" x14ac:dyDescent="0.2">
      <c r="Z58343" s="218"/>
      <c r="AA58343" s="218"/>
    </row>
    <row r="58344" spans="26:27" x14ac:dyDescent="0.2">
      <c r="Z58344" s="218"/>
      <c r="AA58344" s="218"/>
    </row>
    <row r="58345" spans="26:27" x14ac:dyDescent="0.2">
      <c r="Z58345" s="218"/>
      <c r="AA58345" s="218"/>
    </row>
    <row r="58346" spans="26:27" x14ac:dyDescent="0.2">
      <c r="Z58346" s="218"/>
      <c r="AA58346" s="218"/>
    </row>
    <row r="58347" spans="26:27" x14ac:dyDescent="0.2">
      <c r="Z58347" s="218"/>
      <c r="AA58347" s="218"/>
    </row>
    <row r="58348" spans="26:27" x14ac:dyDescent="0.2">
      <c r="Z58348" s="218"/>
      <c r="AA58348" s="218"/>
    </row>
    <row r="58349" spans="26:27" x14ac:dyDescent="0.2">
      <c r="Z58349" s="218"/>
      <c r="AA58349" s="218"/>
    </row>
    <row r="58350" spans="26:27" x14ac:dyDescent="0.2">
      <c r="Z58350" s="218"/>
      <c r="AA58350" s="218"/>
    </row>
    <row r="58351" spans="26:27" x14ac:dyDescent="0.2">
      <c r="Z58351" s="218"/>
      <c r="AA58351" s="218"/>
    </row>
    <row r="58352" spans="26:27" x14ac:dyDescent="0.2">
      <c r="Z58352" s="218"/>
      <c r="AA58352" s="218"/>
    </row>
    <row r="58353" spans="26:27" x14ac:dyDescent="0.2">
      <c r="Z58353" s="218"/>
      <c r="AA58353" s="218"/>
    </row>
    <row r="58354" spans="26:27" x14ac:dyDescent="0.2">
      <c r="Z58354" s="218"/>
      <c r="AA58354" s="218"/>
    </row>
    <row r="58355" spans="26:27" x14ac:dyDescent="0.2">
      <c r="Z58355" s="218"/>
      <c r="AA58355" s="218"/>
    </row>
    <row r="58356" spans="26:27" x14ac:dyDescent="0.2">
      <c r="Z58356" s="218"/>
      <c r="AA58356" s="218"/>
    </row>
    <row r="58357" spans="26:27" x14ac:dyDescent="0.2">
      <c r="Z58357" s="218"/>
      <c r="AA58357" s="218"/>
    </row>
    <row r="58358" spans="26:27" x14ac:dyDescent="0.2">
      <c r="Z58358" s="218"/>
      <c r="AA58358" s="218"/>
    </row>
    <row r="58359" spans="26:27" x14ac:dyDescent="0.2">
      <c r="Z58359" s="218"/>
      <c r="AA58359" s="218"/>
    </row>
    <row r="58360" spans="26:27" x14ac:dyDescent="0.2">
      <c r="Z58360" s="218"/>
      <c r="AA58360" s="218"/>
    </row>
    <row r="58361" spans="26:27" x14ac:dyDescent="0.2">
      <c r="Z58361" s="218"/>
      <c r="AA58361" s="218"/>
    </row>
    <row r="58362" spans="26:27" x14ac:dyDescent="0.2">
      <c r="Z58362" s="218"/>
      <c r="AA58362" s="218"/>
    </row>
    <row r="58363" spans="26:27" x14ac:dyDescent="0.2">
      <c r="Z58363" s="218"/>
      <c r="AA58363" s="218"/>
    </row>
    <row r="58364" spans="26:27" x14ac:dyDescent="0.2">
      <c r="Z58364" s="218"/>
      <c r="AA58364" s="218"/>
    </row>
    <row r="58365" spans="26:27" x14ac:dyDescent="0.2">
      <c r="Z58365" s="218"/>
      <c r="AA58365" s="218"/>
    </row>
    <row r="58366" spans="26:27" x14ac:dyDescent="0.2">
      <c r="Z58366" s="218"/>
      <c r="AA58366" s="218"/>
    </row>
    <row r="58367" spans="26:27" x14ac:dyDescent="0.2">
      <c r="Z58367" s="218"/>
      <c r="AA58367" s="218"/>
    </row>
    <row r="58368" spans="26:27" x14ac:dyDescent="0.2">
      <c r="Z58368" s="218"/>
      <c r="AA58368" s="218"/>
    </row>
    <row r="58369" spans="26:27" x14ac:dyDescent="0.2">
      <c r="Z58369" s="218"/>
      <c r="AA58369" s="218"/>
    </row>
    <row r="58370" spans="26:27" x14ac:dyDescent="0.2">
      <c r="Z58370" s="218"/>
      <c r="AA58370" s="218"/>
    </row>
    <row r="58371" spans="26:27" x14ac:dyDescent="0.2">
      <c r="Z58371" s="218"/>
      <c r="AA58371" s="218"/>
    </row>
    <row r="58372" spans="26:27" x14ac:dyDescent="0.2">
      <c r="Z58372" s="218"/>
      <c r="AA58372" s="218"/>
    </row>
    <row r="58373" spans="26:27" x14ac:dyDescent="0.2">
      <c r="Z58373" s="218"/>
      <c r="AA58373" s="218"/>
    </row>
    <row r="58374" spans="26:27" x14ac:dyDescent="0.2">
      <c r="Z58374" s="218"/>
      <c r="AA58374" s="218"/>
    </row>
    <row r="58375" spans="26:27" x14ac:dyDescent="0.2">
      <c r="Z58375" s="218"/>
      <c r="AA58375" s="218"/>
    </row>
    <row r="58376" spans="26:27" x14ac:dyDescent="0.2">
      <c r="Z58376" s="218"/>
      <c r="AA58376" s="218"/>
    </row>
    <row r="58377" spans="26:27" x14ac:dyDescent="0.2">
      <c r="Z58377" s="218"/>
      <c r="AA58377" s="218"/>
    </row>
    <row r="58378" spans="26:27" x14ac:dyDescent="0.2">
      <c r="Z58378" s="218"/>
      <c r="AA58378" s="218"/>
    </row>
    <row r="58379" spans="26:27" x14ac:dyDescent="0.2">
      <c r="Z58379" s="218"/>
      <c r="AA58379" s="218"/>
    </row>
    <row r="58380" spans="26:27" x14ac:dyDescent="0.2">
      <c r="Z58380" s="218"/>
      <c r="AA58380" s="218"/>
    </row>
    <row r="58381" spans="26:27" x14ac:dyDescent="0.2">
      <c r="Z58381" s="218"/>
      <c r="AA58381" s="218"/>
    </row>
    <row r="58382" spans="26:27" x14ac:dyDescent="0.2">
      <c r="Z58382" s="218"/>
      <c r="AA58382" s="218"/>
    </row>
    <row r="58383" spans="26:27" x14ac:dyDescent="0.2">
      <c r="Z58383" s="218"/>
      <c r="AA58383" s="218"/>
    </row>
    <row r="58384" spans="26:27" x14ac:dyDescent="0.2">
      <c r="Z58384" s="218"/>
      <c r="AA58384" s="218"/>
    </row>
    <row r="58385" spans="26:27" x14ac:dyDescent="0.2">
      <c r="Z58385" s="218"/>
      <c r="AA58385" s="218"/>
    </row>
    <row r="58386" spans="26:27" x14ac:dyDescent="0.2">
      <c r="Z58386" s="218"/>
      <c r="AA58386" s="218"/>
    </row>
    <row r="58387" spans="26:27" x14ac:dyDescent="0.2">
      <c r="Z58387" s="218"/>
      <c r="AA58387" s="218"/>
    </row>
    <row r="58388" spans="26:27" x14ac:dyDescent="0.2">
      <c r="Z58388" s="218"/>
      <c r="AA58388" s="218"/>
    </row>
    <row r="58389" spans="26:27" x14ac:dyDescent="0.2">
      <c r="Z58389" s="218"/>
      <c r="AA58389" s="218"/>
    </row>
    <row r="58390" spans="26:27" x14ac:dyDescent="0.2">
      <c r="Z58390" s="218"/>
      <c r="AA58390" s="218"/>
    </row>
    <row r="58391" spans="26:27" x14ac:dyDescent="0.2">
      <c r="Z58391" s="218"/>
      <c r="AA58391" s="218"/>
    </row>
    <row r="58392" spans="26:27" x14ac:dyDescent="0.2">
      <c r="Z58392" s="218"/>
      <c r="AA58392" s="218"/>
    </row>
    <row r="58393" spans="26:27" x14ac:dyDescent="0.2">
      <c r="Z58393" s="218"/>
      <c r="AA58393" s="218"/>
    </row>
    <row r="58394" spans="26:27" x14ac:dyDescent="0.2">
      <c r="Z58394" s="218"/>
      <c r="AA58394" s="218"/>
    </row>
    <row r="58395" spans="26:27" x14ac:dyDescent="0.2">
      <c r="Z58395" s="218"/>
      <c r="AA58395" s="218"/>
    </row>
    <row r="58396" spans="26:27" x14ac:dyDescent="0.2">
      <c r="Z58396" s="218"/>
      <c r="AA58396" s="218"/>
    </row>
    <row r="58397" spans="26:27" x14ac:dyDescent="0.2">
      <c r="Z58397" s="218"/>
      <c r="AA58397" s="218"/>
    </row>
    <row r="58398" spans="26:27" x14ac:dyDescent="0.2">
      <c r="Z58398" s="218"/>
      <c r="AA58398" s="218"/>
    </row>
    <row r="58399" spans="26:27" x14ac:dyDescent="0.2">
      <c r="Z58399" s="218"/>
      <c r="AA58399" s="218"/>
    </row>
    <row r="58400" spans="26:27" x14ac:dyDescent="0.2">
      <c r="Z58400" s="218"/>
      <c r="AA58400" s="218"/>
    </row>
    <row r="58401" spans="26:27" x14ac:dyDescent="0.2">
      <c r="Z58401" s="218"/>
      <c r="AA58401" s="218"/>
    </row>
    <row r="58402" spans="26:27" x14ac:dyDescent="0.2">
      <c r="Z58402" s="218"/>
      <c r="AA58402" s="218"/>
    </row>
    <row r="58403" spans="26:27" x14ac:dyDescent="0.2">
      <c r="Z58403" s="218"/>
      <c r="AA58403" s="218"/>
    </row>
    <row r="58404" spans="26:27" x14ac:dyDescent="0.2">
      <c r="Z58404" s="218"/>
      <c r="AA58404" s="218"/>
    </row>
    <row r="58405" spans="26:27" x14ac:dyDescent="0.2">
      <c r="Z58405" s="218"/>
      <c r="AA58405" s="218"/>
    </row>
    <row r="58406" spans="26:27" x14ac:dyDescent="0.2">
      <c r="Z58406" s="218"/>
      <c r="AA58406" s="218"/>
    </row>
    <row r="58407" spans="26:27" x14ac:dyDescent="0.2">
      <c r="Z58407" s="218"/>
      <c r="AA58407" s="218"/>
    </row>
    <row r="58408" spans="26:27" x14ac:dyDescent="0.2">
      <c r="Z58408" s="218"/>
      <c r="AA58408" s="218"/>
    </row>
    <row r="58409" spans="26:27" x14ac:dyDescent="0.2">
      <c r="Z58409" s="218"/>
      <c r="AA58409" s="218"/>
    </row>
    <row r="58410" spans="26:27" x14ac:dyDescent="0.2">
      <c r="Z58410" s="218"/>
      <c r="AA58410" s="218"/>
    </row>
    <row r="58411" spans="26:27" x14ac:dyDescent="0.2">
      <c r="Z58411" s="218"/>
      <c r="AA58411" s="218"/>
    </row>
    <row r="58412" spans="26:27" x14ac:dyDescent="0.2">
      <c r="Z58412" s="218"/>
      <c r="AA58412" s="218"/>
    </row>
    <row r="58413" spans="26:27" x14ac:dyDescent="0.2">
      <c r="Z58413" s="218"/>
      <c r="AA58413" s="218"/>
    </row>
    <row r="58414" spans="26:27" x14ac:dyDescent="0.2">
      <c r="Z58414" s="218"/>
      <c r="AA58414" s="218"/>
    </row>
    <row r="58415" spans="26:27" x14ac:dyDescent="0.2">
      <c r="Z58415" s="218"/>
      <c r="AA58415" s="218"/>
    </row>
    <row r="58416" spans="26:27" x14ac:dyDescent="0.2">
      <c r="Z58416" s="218"/>
      <c r="AA58416" s="218"/>
    </row>
    <row r="58417" spans="26:27" x14ac:dyDescent="0.2">
      <c r="Z58417" s="218"/>
      <c r="AA58417" s="218"/>
    </row>
    <row r="58418" spans="26:27" x14ac:dyDescent="0.2">
      <c r="Z58418" s="218"/>
      <c r="AA58418" s="218"/>
    </row>
    <row r="58419" spans="26:27" x14ac:dyDescent="0.2">
      <c r="Z58419" s="218"/>
      <c r="AA58419" s="218"/>
    </row>
    <row r="58420" spans="26:27" x14ac:dyDescent="0.2">
      <c r="Z58420" s="218"/>
      <c r="AA58420" s="218"/>
    </row>
    <row r="58421" spans="26:27" x14ac:dyDescent="0.2">
      <c r="Z58421" s="218"/>
      <c r="AA58421" s="218"/>
    </row>
    <row r="58422" spans="26:27" x14ac:dyDescent="0.2">
      <c r="Z58422" s="218"/>
      <c r="AA58422" s="218"/>
    </row>
    <row r="58423" spans="26:27" x14ac:dyDescent="0.2">
      <c r="Z58423" s="218"/>
      <c r="AA58423" s="218"/>
    </row>
    <row r="58424" spans="26:27" x14ac:dyDescent="0.2">
      <c r="Z58424" s="218"/>
      <c r="AA58424" s="218"/>
    </row>
    <row r="58425" spans="26:27" x14ac:dyDescent="0.2">
      <c r="Z58425" s="218"/>
      <c r="AA58425" s="218"/>
    </row>
    <row r="58426" spans="26:27" x14ac:dyDescent="0.2">
      <c r="Z58426" s="218"/>
      <c r="AA58426" s="218"/>
    </row>
    <row r="58427" spans="26:27" x14ac:dyDescent="0.2">
      <c r="Z58427" s="218"/>
      <c r="AA58427" s="218"/>
    </row>
    <row r="58428" spans="26:27" x14ac:dyDescent="0.2">
      <c r="Z58428" s="218"/>
      <c r="AA58428" s="218"/>
    </row>
    <row r="58429" spans="26:27" x14ac:dyDescent="0.2">
      <c r="Z58429" s="218"/>
      <c r="AA58429" s="218"/>
    </row>
    <row r="58430" spans="26:27" x14ac:dyDescent="0.2">
      <c r="Z58430" s="218"/>
      <c r="AA58430" s="218"/>
    </row>
    <row r="58431" spans="26:27" x14ac:dyDescent="0.2">
      <c r="Z58431" s="218"/>
      <c r="AA58431" s="218"/>
    </row>
    <row r="58432" spans="26:27" x14ac:dyDescent="0.2">
      <c r="Z58432" s="218"/>
      <c r="AA58432" s="218"/>
    </row>
    <row r="58433" spans="26:27" x14ac:dyDescent="0.2">
      <c r="Z58433" s="218"/>
      <c r="AA58433" s="218"/>
    </row>
    <row r="58434" spans="26:27" x14ac:dyDescent="0.2">
      <c r="Z58434" s="218"/>
      <c r="AA58434" s="218"/>
    </row>
    <row r="58435" spans="26:27" x14ac:dyDescent="0.2">
      <c r="Z58435" s="218"/>
      <c r="AA58435" s="218"/>
    </row>
    <row r="58436" spans="26:27" x14ac:dyDescent="0.2">
      <c r="Z58436" s="218"/>
      <c r="AA58436" s="218"/>
    </row>
    <row r="58437" spans="26:27" x14ac:dyDescent="0.2">
      <c r="Z58437" s="218"/>
      <c r="AA58437" s="218"/>
    </row>
    <row r="58438" spans="26:27" x14ac:dyDescent="0.2">
      <c r="Z58438" s="218"/>
      <c r="AA58438" s="218"/>
    </row>
    <row r="58439" spans="26:27" x14ac:dyDescent="0.2">
      <c r="Z58439" s="218"/>
      <c r="AA58439" s="218"/>
    </row>
    <row r="58440" spans="26:27" x14ac:dyDescent="0.2">
      <c r="Z58440" s="218"/>
      <c r="AA58440" s="218"/>
    </row>
    <row r="58441" spans="26:27" x14ac:dyDescent="0.2">
      <c r="Z58441" s="218"/>
      <c r="AA58441" s="218"/>
    </row>
    <row r="58442" spans="26:27" x14ac:dyDescent="0.2">
      <c r="Z58442" s="218"/>
      <c r="AA58442" s="218"/>
    </row>
    <row r="58443" spans="26:27" x14ac:dyDescent="0.2">
      <c r="Z58443" s="218"/>
      <c r="AA58443" s="218"/>
    </row>
    <row r="58444" spans="26:27" x14ac:dyDescent="0.2">
      <c r="Z58444" s="218"/>
      <c r="AA58444" s="218"/>
    </row>
    <row r="58445" spans="26:27" x14ac:dyDescent="0.2">
      <c r="Z58445" s="218"/>
      <c r="AA58445" s="218"/>
    </row>
    <row r="58446" spans="26:27" x14ac:dyDescent="0.2">
      <c r="Z58446" s="218"/>
      <c r="AA58446" s="218"/>
    </row>
    <row r="58447" spans="26:27" x14ac:dyDescent="0.2">
      <c r="Z58447" s="218"/>
      <c r="AA58447" s="218"/>
    </row>
    <row r="58448" spans="26:27" x14ac:dyDescent="0.2">
      <c r="Z58448" s="218"/>
      <c r="AA58448" s="218"/>
    </row>
    <row r="58449" spans="26:27" x14ac:dyDescent="0.2">
      <c r="Z58449" s="218"/>
      <c r="AA58449" s="218"/>
    </row>
    <row r="58450" spans="26:27" x14ac:dyDescent="0.2">
      <c r="Z58450" s="218"/>
      <c r="AA58450" s="218"/>
    </row>
    <row r="58451" spans="26:27" x14ac:dyDescent="0.2">
      <c r="Z58451" s="218"/>
      <c r="AA58451" s="218"/>
    </row>
    <row r="58452" spans="26:27" x14ac:dyDescent="0.2">
      <c r="Z58452" s="218"/>
      <c r="AA58452" s="218"/>
    </row>
    <row r="58453" spans="26:27" x14ac:dyDescent="0.2">
      <c r="Z58453" s="218"/>
      <c r="AA58453" s="218"/>
    </row>
    <row r="58454" spans="26:27" x14ac:dyDescent="0.2">
      <c r="Z58454" s="218"/>
      <c r="AA58454" s="218"/>
    </row>
    <row r="58455" spans="26:27" x14ac:dyDescent="0.2">
      <c r="Z58455" s="218"/>
      <c r="AA58455" s="218"/>
    </row>
    <row r="58456" spans="26:27" x14ac:dyDescent="0.2">
      <c r="Z58456" s="218"/>
      <c r="AA58456" s="218"/>
    </row>
    <row r="58457" spans="26:27" x14ac:dyDescent="0.2">
      <c r="Z58457" s="218"/>
      <c r="AA58457" s="218"/>
    </row>
    <row r="58458" spans="26:27" x14ac:dyDescent="0.2">
      <c r="Z58458" s="218"/>
      <c r="AA58458" s="218"/>
    </row>
    <row r="58459" spans="26:27" x14ac:dyDescent="0.2">
      <c r="Z58459" s="218"/>
      <c r="AA58459" s="218"/>
    </row>
    <row r="58460" spans="26:27" x14ac:dyDescent="0.2">
      <c r="Z58460" s="218"/>
      <c r="AA58460" s="218"/>
    </row>
    <row r="58461" spans="26:27" x14ac:dyDescent="0.2">
      <c r="Z58461" s="218"/>
      <c r="AA58461" s="218"/>
    </row>
    <row r="58462" spans="26:27" x14ac:dyDescent="0.2">
      <c r="Z58462" s="218"/>
      <c r="AA58462" s="218"/>
    </row>
    <row r="58463" spans="26:27" x14ac:dyDescent="0.2">
      <c r="Z58463" s="218"/>
      <c r="AA58463" s="218"/>
    </row>
    <row r="58464" spans="26:27" x14ac:dyDescent="0.2">
      <c r="Z58464" s="218"/>
      <c r="AA58464" s="218"/>
    </row>
    <row r="58465" spans="26:27" x14ac:dyDescent="0.2">
      <c r="Z58465" s="218"/>
      <c r="AA58465" s="218"/>
    </row>
    <row r="58466" spans="26:27" x14ac:dyDescent="0.2">
      <c r="Z58466" s="218"/>
      <c r="AA58466" s="218"/>
    </row>
    <row r="58467" spans="26:27" x14ac:dyDescent="0.2">
      <c r="Z58467" s="218"/>
      <c r="AA58467" s="218"/>
    </row>
    <row r="58468" spans="26:27" x14ac:dyDescent="0.2">
      <c r="Z58468" s="218"/>
      <c r="AA58468" s="218"/>
    </row>
    <row r="58469" spans="26:27" x14ac:dyDescent="0.2">
      <c r="Z58469" s="218"/>
      <c r="AA58469" s="218"/>
    </row>
    <row r="58470" spans="26:27" x14ac:dyDescent="0.2">
      <c r="Z58470" s="218"/>
      <c r="AA58470" s="218"/>
    </row>
    <row r="58471" spans="26:27" x14ac:dyDescent="0.2">
      <c r="Z58471" s="218"/>
      <c r="AA58471" s="218"/>
    </row>
    <row r="58472" spans="26:27" x14ac:dyDescent="0.2">
      <c r="Z58472" s="218"/>
      <c r="AA58472" s="218"/>
    </row>
    <row r="58473" spans="26:27" x14ac:dyDescent="0.2">
      <c r="Z58473" s="218"/>
      <c r="AA58473" s="218"/>
    </row>
    <row r="58474" spans="26:27" x14ac:dyDescent="0.2">
      <c r="Z58474" s="218"/>
      <c r="AA58474" s="218"/>
    </row>
    <row r="58475" spans="26:27" x14ac:dyDescent="0.2">
      <c r="Z58475" s="218"/>
      <c r="AA58475" s="218"/>
    </row>
    <row r="58476" spans="26:27" x14ac:dyDescent="0.2">
      <c r="Z58476" s="218"/>
      <c r="AA58476" s="218"/>
    </row>
    <row r="58477" spans="26:27" x14ac:dyDescent="0.2">
      <c r="Z58477" s="218"/>
      <c r="AA58477" s="218"/>
    </row>
    <row r="58478" spans="26:27" x14ac:dyDescent="0.2">
      <c r="Z58478" s="218"/>
      <c r="AA58478" s="218"/>
    </row>
    <row r="58479" spans="26:27" x14ac:dyDescent="0.2">
      <c r="Z58479" s="218"/>
      <c r="AA58479" s="218"/>
    </row>
    <row r="58480" spans="26:27" x14ac:dyDescent="0.2">
      <c r="Z58480" s="218"/>
      <c r="AA58480" s="218"/>
    </row>
    <row r="58481" spans="26:27" x14ac:dyDescent="0.2">
      <c r="Z58481" s="218"/>
      <c r="AA58481" s="218"/>
    </row>
    <row r="58482" spans="26:27" x14ac:dyDescent="0.2">
      <c r="Z58482" s="218"/>
      <c r="AA58482" s="218"/>
    </row>
    <row r="58483" spans="26:27" x14ac:dyDescent="0.2">
      <c r="Z58483" s="218"/>
      <c r="AA58483" s="218"/>
    </row>
    <row r="58484" spans="26:27" x14ac:dyDescent="0.2">
      <c r="Z58484" s="218"/>
      <c r="AA58484" s="218"/>
    </row>
    <row r="58485" spans="26:27" x14ac:dyDescent="0.2">
      <c r="Z58485" s="218"/>
      <c r="AA58485" s="218"/>
    </row>
    <row r="58486" spans="26:27" x14ac:dyDescent="0.2">
      <c r="Z58486" s="218"/>
      <c r="AA58486" s="218"/>
    </row>
    <row r="58487" spans="26:27" x14ac:dyDescent="0.2">
      <c r="Z58487" s="218"/>
      <c r="AA58487" s="218"/>
    </row>
    <row r="58488" spans="26:27" x14ac:dyDescent="0.2">
      <c r="Z58488" s="218"/>
      <c r="AA58488" s="218"/>
    </row>
    <row r="58489" spans="26:27" x14ac:dyDescent="0.2">
      <c r="Z58489" s="218"/>
      <c r="AA58489" s="218"/>
    </row>
    <row r="58490" spans="26:27" x14ac:dyDescent="0.2">
      <c r="Z58490" s="218"/>
      <c r="AA58490" s="218"/>
    </row>
    <row r="58491" spans="26:27" x14ac:dyDescent="0.2">
      <c r="Z58491" s="218"/>
      <c r="AA58491" s="218"/>
    </row>
    <row r="58492" spans="26:27" x14ac:dyDescent="0.2">
      <c r="Z58492" s="218"/>
      <c r="AA58492" s="218"/>
    </row>
    <row r="58493" spans="26:27" x14ac:dyDescent="0.2">
      <c r="Z58493" s="218"/>
      <c r="AA58493" s="218"/>
    </row>
    <row r="58494" spans="26:27" x14ac:dyDescent="0.2">
      <c r="Z58494" s="218"/>
      <c r="AA58494" s="218"/>
    </row>
    <row r="58495" spans="26:27" x14ac:dyDescent="0.2">
      <c r="Z58495" s="218"/>
      <c r="AA58495" s="218"/>
    </row>
    <row r="58496" spans="26:27" x14ac:dyDescent="0.2">
      <c r="Z58496" s="218"/>
      <c r="AA58496" s="218"/>
    </row>
    <row r="58497" spans="26:27" x14ac:dyDescent="0.2">
      <c r="Z58497" s="218"/>
      <c r="AA58497" s="218"/>
    </row>
    <row r="58498" spans="26:27" x14ac:dyDescent="0.2">
      <c r="Z58498" s="218"/>
      <c r="AA58498" s="218"/>
    </row>
    <row r="58499" spans="26:27" x14ac:dyDescent="0.2">
      <c r="Z58499" s="218"/>
      <c r="AA58499" s="218"/>
    </row>
    <row r="58500" spans="26:27" x14ac:dyDescent="0.2">
      <c r="Z58500" s="218"/>
      <c r="AA58500" s="218"/>
    </row>
    <row r="58501" spans="26:27" x14ac:dyDescent="0.2">
      <c r="Z58501" s="218"/>
      <c r="AA58501" s="218"/>
    </row>
    <row r="58502" spans="26:27" x14ac:dyDescent="0.2">
      <c r="Z58502" s="218"/>
      <c r="AA58502" s="218"/>
    </row>
    <row r="58503" spans="26:27" x14ac:dyDescent="0.2">
      <c r="Z58503" s="218"/>
      <c r="AA58503" s="218"/>
    </row>
    <row r="58504" spans="26:27" x14ac:dyDescent="0.2">
      <c r="Z58504" s="218"/>
      <c r="AA58504" s="218"/>
    </row>
    <row r="58505" spans="26:27" x14ac:dyDescent="0.2">
      <c r="Z58505" s="218"/>
      <c r="AA58505" s="218"/>
    </row>
    <row r="58506" spans="26:27" x14ac:dyDescent="0.2">
      <c r="Z58506" s="218"/>
      <c r="AA58506" s="218"/>
    </row>
    <row r="58507" spans="26:27" x14ac:dyDescent="0.2">
      <c r="Z58507" s="218"/>
      <c r="AA58507" s="218"/>
    </row>
    <row r="58508" spans="26:27" x14ac:dyDescent="0.2">
      <c r="Z58508" s="218"/>
      <c r="AA58508" s="218"/>
    </row>
    <row r="58509" spans="26:27" x14ac:dyDescent="0.2">
      <c r="Z58509" s="218"/>
      <c r="AA58509" s="218"/>
    </row>
    <row r="58510" spans="26:27" x14ac:dyDescent="0.2">
      <c r="Z58510" s="218"/>
      <c r="AA58510" s="218"/>
    </row>
    <row r="58511" spans="26:27" x14ac:dyDescent="0.2">
      <c r="Z58511" s="218"/>
      <c r="AA58511" s="218"/>
    </row>
    <row r="58512" spans="26:27" x14ac:dyDescent="0.2">
      <c r="Z58512" s="218"/>
      <c r="AA58512" s="218"/>
    </row>
    <row r="58513" spans="26:27" x14ac:dyDescent="0.2">
      <c r="Z58513" s="218"/>
      <c r="AA58513" s="218"/>
    </row>
    <row r="58514" spans="26:27" x14ac:dyDescent="0.2">
      <c r="Z58514" s="218"/>
      <c r="AA58514" s="218"/>
    </row>
    <row r="58515" spans="26:27" x14ac:dyDescent="0.2">
      <c r="Z58515" s="218"/>
      <c r="AA58515" s="218"/>
    </row>
    <row r="58516" spans="26:27" x14ac:dyDescent="0.2">
      <c r="Z58516" s="218"/>
      <c r="AA58516" s="218"/>
    </row>
    <row r="58517" spans="26:27" x14ac:dyDescent="0.2">
      <c r="Z58517" s="218"/>
      <c r="AA58517" s="218"/>
    </row>
    <row r="58518" spans="26:27" x14ac:dyDescent="0.2">
      <c r="Z58518" s="218"/>
      <c r="AA58518" s="218"/>
    </row>
    <row r="58519" spans="26:27" x14ac:dyDescent="0.2">
      <c r="Z58519" s="218"/>
      <c r="AA58519" s="218"/>
    </row>
    <row r="58520" spans="26:27" x14ac:dyDescent="0.2">
      <c r="Z58520" s="218"/>
      <c r="AA58520" s="218"/>
    </row>
    <row r="58521" spans="26:27" x14ac:dyDescent="0.2">
      <c r="Z58521" s="218"/>
      <c r="AA58521" s="218"/>
    </row>
    <row r="58522" spans="26:27" x14ac:dyDescent="0.2">
      <c r="Z58522" s="218"/>
      <c r="AA58522" s="218"/>
    </row>
    <row r="58523" spans="26:27" x14ac:dyDescent="0.2">
      <c r="Z58523" s="218"/>
      <c r="AA58523" s="218"/>
    </row>
    <row r="58524" spans="26:27" x14ac:dyDescent="0.2">
      <c r="Z58524" s="218"/>
      <c r="AA58524" s="218"/>
    </row>
    <row r="58525" spans="26:27" x14ac:dyDescent="0.2">
      <c r="Z58525" s="218"/>
      <c r="AA58525" s="218"/>
    </row>
    <row r="58526" spans="26:27" x14ac:dyDescent="0.2">
      <c r="Z58526" s="218"/>
      <c r="AA58526" s="218"/>
    </row>
    <row r="58527" spans="26:27" x14ac:dyDescent="0.2">
      <c r="Z58527" s="218"/>
      <c r="AA58527" s="218"/>
    </row>
    <row r="58528" spans="26:27" x14ac:dyDescent="0.2">
      <c r="Z58528" s="218"/>
      <c r="AA58528" s="218"/>
    </row>
    <row r="58529" spans="26:27" x14ac:dyDescent="0.2">
      <c r="Z58529" s="218"/>
      <c r="AA58529" s="218"/>
    </row>
    <row r="58530" spans="26:27" x14ac:dyDescent="0.2">
      <c r="Z58530" s="218"/>
      <c r="AA58530" s="218"/>
    </row>
    <row r="58531" spans="26:27" x14ac:dyDescent="0.2">
      <c r="Z58531" s="218"/>
      <c r="AA58531" s="218"/>
    </row>
    <row r="58532" spans="26:27" x14ac:dyDescent="0.2">
      <c r="Z58532" s="218"/>
      <c r="AA58532" s="218"/>
    </row>
    <row r="58533" spans="26:27" x14ac:dyDescent="0.2">
      <c r="Z58533" s="218"/>
      <c r="AA58533" s="218"/>
    </row>
    <row r="58534" spans="26:27" x14ac:dyDescent="0.2">
      <c r="Z58534" s="218"/>
      <c r="AA58534" s="218"/>
    </row>
    <row r="58535" spans="26:27" x14ac:dyDescent="0.2">
      <c r="Z58535" s="218"/>
      <c r="AA58535" s="218"/>
    </row>
    <row r="58536" spans="26:27" x14ac:dyDescent="0.2">
      <c r="Z58536" s="218"/>
      <c r="AA58536" s="218"/>
    </row>
    <row r="58537" spans="26:27" x14ac:dyDescent="0.2">
      <c r="Z58537" s="218"/>
      <c r="AA58537" s="218"/>
    </row>
    <row r="58538" spans="26:27" x14ac:dyDescent="0.2">
      <c r="Z58538" s="218"/>
      <c r="AA58538" s="218"/>
    </row>
    <row r="58539" spans="26:27" x14ac:dyDescent="0.2">
      <c r="Z58539" s="218"/>
      <c r="AA58539" s="218"/>
    </row>
    <row r="58540" spans="26:27" x14ac:dyDescent="0.2">
      <c r="Z58540" s="218"/>
      <c r="AA58540" s="218"/>
    </row>
    <row r="58541" spans="26:27" x14ac:dyDescent="0.2">
      <c r="Z58541" s="218"/>
      <c r="AA58541" s="218"/>
    </row>
    <row r="58542" spans="26:27" x14ac:dyDescent="0.2">
      <c r="Z58542" s="218"/>
      <c r="AA58542" s="218"/>
    </row>
    <row r="58543" spans="26:27" x14ac:dyDescent="0.2">
      <c r="Z58543" s="218"/>
      <c r="AA58543" s="218"/>
    </row>
    <row r="58544" spans="26:27" x14ac:dyDescent="0.2">
      <c r="Z58544" s="218"/>
      <c r="AA58544" s="218"/>
    </row>
    <row r="58545" spans="26:27" x14ac:dyDescent="0.2">
      <c r="Z58545" s="218"/>
      <c r="AA58545" s="218"/>
    </row>
    <row r="58546" spans="26:27" x14ac:dyDescent="0.2">
      <c r="Z58546" s="218"/>
      <c r="AA58546" s="218"/>
    </row>
    <row r="58547" spans="26:27" x14ac:dyDescent="0.2">
      <c r="Z58547" s="218"/>
      <c r="AA58547" s="218"/>
    </row>
    <row r="58548" spans="26:27" x14ac:dyDescent="0.2">
      <c r="Z58548" s="218"/>
      <c r="AA58548" s="218"/>
    </row>
    <row r="58549" spans="26:27" x14ac:dyDescent="0.2">
      <c r="Z58549" s="218"/>
      <c r="AA58549" s="218"/>
    </row>
    <row r="58550" spans="26:27" x14ac:dyDescent="0.2">
      <c r="Z58550" s="218"/>
      <c r="AA58550" s="218"/>
    </row>
    <row r="58551" spans="26:27" x14ac:dyDescent="0.2">
      <c r="Z58551" s="218"/>
      <c r="AA58551" s="218"/>
    </row>
    <row r="58552" spans="26:27" x14ac:dyDescent="0.2">
      <c r="Z58552" s="218"/>
      <c r="AA58552" s="218"/>
    </row>
    <row r="58553" spans="26:27" x14ac:dyDescent="0.2">
      <c r="Z58553" s="218"/>
      <c r="AA58553" s="218"/>
    </row>
    <row r="58554" spans="26:27" x14ac:dyDescent="0.2">
      <c r="Z58554" s="218"/>
      <c r="AA58554" s="218"/>
    </row>
    <row r="58555" spans="26:27" x14ac:dyDescent="0.2">
      <c r="Z58555" s="218"/>
      <c r="AA58555" s="218"/>
    </row>
    <row r="58556" spans="26:27" x14ac:dyDescent="0.2">
      <c r="Z58556" s="218"/>
      <c r="AA58556" s="218"/>
    </row>
    <row r="58557" spans="26:27" x14ac:dyDescent="0.2">
      <c r="Z58557" s="218"/>
      <c r="AA58557" s="218"/>
    </row>
    <row r="58558" spans="26:27" x14ac:dyDescent="0.2">
      <c r="Z58558" s="218"/>
      <c r="AA58558" s="218"/>
    </row>
    <row r="58559" spans="26:27" x14ac:dyDescent="0.2">
      <c r="Z58559" s="218"/>
      <c r="AA58559" s="218"/>
    </row>
    <row r="58560" spans="26:27" x14ac:dyDescent="0.2">
      <c r="Z58560" s="218"/>
      <c r="AA58560" s="218"/>
    </row>
    <row r="58561" spans="26:27" x14ac:dyDescent="0.2">
      <c r="Z58561" s="218"/>
      <c r="AA58561" s="218"/>
    </row>
    <row r="58562" spans="26:27" x14ac:dyDescent="0.2">
      <c r="Z58562" s="218"/>
      <c r="AA58562" s="218"/>
    </row>
    <row r="58563" spans="26:27" x14ac:dyDescent="0.2">
      <c r="Z58563" s="218"/>
      <c r="AA58563" s="218"/>
    </row>
    <row r="58564" spans="26:27" x14ac:dyDescent="0.2">
      <c r="Z58564" s="218"/>
      <c r="AA58564" s="218"/>
    </row>
    <row r="58565" spans="26:27" x14ac:dyDescent="0.2">
      <c r="Z58565" s="218"/>
      <c r="AA58565" s="218"/>
    </row>
    <row r="58566" spans="26:27" x14ac:dyDescent="0.2">
      <c r="Z58566" s="218"/>
      <c r="AA58566" s="218"/>
    </row>
    <row r="58567" spans="26:27" x14ac:dyDescent="0.2">
      <c r="Z58567" s="218"/>
      <c r="AA58567" s="218"/>
    </row>
    <row r="58568" spans="26:27" x14ac:dyDescent="0.2">
      <c r="Z58568" s="218"/>
      <c r="AA58568" s="218"/>
    </row>
    <row r="58569" spans="26:27" x14ac:dyDescent="0.2">
      <c r="Z58569" s="218"/>
      <c r="AA58569" s="218"/>
    </row>
    <row r="58570" spans="26:27" x14ac:dyDescent="0.2">
      <c r="Z58570" s="218"/>
      <c r="AA58570" s="218"/>
    </row>
    <row r="58571" spans="26:27" x14ac:dyDescent="0.2">
      <c r="Z58571" s="218"/>
      <c r="AA58571" s="218"/>
    </row>
    <row r="58572" spans="26:27" x14ac:dyDescent="0.2">
      <c r="Z58572" s="218"/>
      <c r="AA58572" s="218"/>
    </row>
    <row r="58573" spans="26:27" x14ac:dyDescent="0.2">
      <c r="Z58573" s="218"/>
      <c r="AA58573" s="218"/>
    </row>
    <row r="58574" spans="26:27" x14ac:dyDescent="0.2">
      <c r="Z58574" s="218"/>
      <c r="AA58574" s="218"/>
    </row>
    <row r="58575" spans="26:27" x14ac:dyDescent="0.2">
      <c r="Z58575" s="218"/>
      <c r="AA58575" s="218"/>
    </row>
    <row r="58576" spans="26:27" x14ac:dyDescent="0.2">
      <c r="Z58576" s="218"/>
      <c r="AA58576" s="218"/>
    </row>
    <row r="58577" spans="26:27" x14ac:dyDescent="0.2">
      <c r="Z58577" s="218"/>
      <c r="AA58577" s="218"/>
    </row>
    <row r="58578" spans="26:27" x14ac:dyDescent="0.2">
      <c r="Z58578" s="218"/>
      <c r="AA58578" s="218"/>
    </row>
    <row r="58579" spans="26:27" x14ac:dyDescent="0.2">
      <c r="Z58579" s="218"/>
      <c r="AA58579" s="218"/>
    </row>
    <row r="58580" spans="26:27" x14ac:dyDescent="0.2">
      <c r="Z58580" s="218"/>
      <c r="AA58580" s="218"/>
    </row>
    <row r="58581" spans="26:27" x14ac:dyDescent="0.2">
      <c r="Z58581" s="218"/>
      <c r="AA58581" s="218"/>
    </row>
    <row r="58582" spans="26:27" x14ac:dyDescent="0.2">
      <c r="Z58582" s="218"/>
      <c r="AA58582" s="218"/>
    </row>
    <row r="58583" spans="26:27" x14ac:dyDescent="0.2">
      <c r="Z58583" s="218"/>
      <c r="AA58583" s="218"/>
    </row>
    <row r="58584" spans="26:27" x14ac:dyDescent="0.2">
      <c r="Z58584" s="218"/>
      <c r="AA58584" s="218"/>
    </row>
    <row r="58585" spans="26:27" x14ac:dyDescent="0.2">
      <c r="Z58585" s="218"/>
      <c r="AA58585" s="218"/>
    </row>
    <row r="58586" spans="26:27" x14ac:dyDescent="0.2">
      <c r="Z58586" s="218"/>
      <c r="AA58586" s="218"/>
    </row>
    <row r="58587" spans="26:27" x14ac:dyDescent="0.2">
      <c r="Z58587" s="218"/>
      <c r="AA58587" s="218"/>
    </row>
    <row r="58588" spans="26:27" x14ac:dyDescent="0.2">
      <c r="Z58588" s="218"/>
      <c r="AA58588" s="218"/>
    </row>
    <row r="58589" spans="26:27" x14ac:dyDescent="0.2">
      <c r="Z58589" s="218"/>
      <c r="AA58589" s="218"/>
    </row>
    <row r="58590" spans="26:27" x14ac:dyDescent="0.2">
      <c r="Z58590" s="218"/>
      <c r="AA58590" s="218"/>
    </row>
    <row r="58591" spans="26:27" x14ac:dyDescent="0.2">
      <c r="Z58591" s="218"/>
      <c r="AA58591" s="218"/>
    </row>
    <row r="58592" spans="26:27" x14ac:dyDescent="0.2">
      <c r="Z58592" s="218"/>
      <c r="AA58592" s="218"/>
    </row>
    <row r="58593" spans="26:27" x14ac:dyDescent="0.2">
      <c r="Z58593" s="218"/>
      <c r="AA58593" s="218"/>
    </row>
    <row r="58594" spans="26:27" x14ac:dyDescent="0.2">
      <c r="Z58594" s="218"/>
      <c r="AA58594" s="218"/>
    </row>
    <row r="58595" spans="26:27" x14ac:dyDescent="0.2">
      <c r="Z58595" s="218"/>
      <c r="AA58595" s="218"/>
    </row>
    <row r="58596" spans="26:27" x14ac:dyDescent="0.2">
      <c r="Z58596" s="218"/>
      <c r="AA58596" s="218"/>
    </row>
    <row r="58597" spans="26:27" x14ac:dyDescent="0.2">
      <c r="Z58597" s="218"/>
      <c r="AA58597" s="218"/>
    </row>
    <row r="58598" spans="26:27" x14ac:dyDescent="0.2">
      <c r="Z58598" s="218"/>
      <c r="AA58598" s="218"/>
    </row>
    <row r="58599" spans="26:27" x14ac:dyDescent="0.2">
      <c r="Z58599" s="218"/>
      <c r="AA58599" s="218"/>
    </row>
    <row r="58600" spans="26:27" x14ac:dyDescent="0.2">
      <c r="Z58600" s="218"/>
      <c r="AA58600" s="218"/>
    </row>
    <row r="58601" spans="26:27" x14ac:dyDescent="0.2">
      <c r="Z58601" s="218"/>
      <c r="AA58601" s="218"/>
    </row>
    <row r="58602" spans="26:27" x14ac:dyDescent="0.2">
      <c r="Z58602" s="218"/>
      <c r="AA58602" s="218"/>
    </row>
    <row r="58603" spans="26:27" x14ac:dyDescent="0.2">
      <c r="Z58603" s="218"/>
      <c r="AA58603" s="218"/>
    </row>
    <row r="58604" spans="26:27" x14ac:dyDescent="0.2">
      <c r="Z58604" s="218"/>
      <c r="AA58604" s="218"/>
    </row>
    <row r="58605" spans="26:27" x14ac:dyDescent="0.2">
      <c r="Z58605" s="218"/>
      <c r="AA58605" s="218"/>
    </row>
    <row r="58606" spans="26:27" x14ac:dyDescent="0.2">
      <c r="Z58606" s="218"/>
      <c r="AA58606" s="218"/>
    </row>
    <row r="58607" spans="26:27" x14ac:dyDescent="0.2">
      <c r="Z58607" s="218"/>
      <c r="AA58607" s="218"/>
    </row>
    <row r="58608" spans="26:27" x14ac:dyDescent="0.2">
      <c r="Z58608" s="218"/>
      <c r="AA58608" s="218"/>
    </row>
    <row r="58609" spans="26:27" x14ac:dyDescent="0.2">
      <c r="Z58609" s="218"/>
      <c r="AA58609" s="218"/>
    </row>
    <row r="58610" spans="26:27" x14ac:dyDescent="0.2">
      <c r="Z58610" s="218"/>
      <c r="AA58610" s="218"/>
    </row>
    <row r="58611" spans="26:27" x14ac:dyDescent="0.2">
      <c r="Z58611" s="218"/>
      <c r="AA58611" s="218"/>
    </row>
    <row r="58612" spans="26:27" x14ac:dyDescent="0.2">
      <c r="Z58612" s="218"/>
      <c r="AA58612" s="218"/>
    </row>
    <row r="58613" spans="26:27" x14ac:dyDescent="0.2">
      <c r="Z58613" s="218"/>
      <c r="AA58613" s="218"/>
    </row>
    <row r="58614" spans="26:27" x14ac:dyDescent="0.2">
      <c r="Z58614" s="218"/>
      <c r="AA58614" s="218"/>
    </row>
    <row r="58615" spans="26:27" x14ac:dyDescent="0.2">
      <c r="Z58615" s="218"/>
      <c r="AA58615" s="218"/>
    </row>
    <row r="58616" spans="26:27" x14ac:dyDescent="0.2">
      <c r="Z58616" s="218"/>
      <c r="AA58616" s="218"/>
    </row>
    <row r="58617" spans="26:27" x14ac:dyDescent="0.2">
      <c r="Z58617" s="218"/>
      <c r="AA58617" s="218"/>
    </row>
    <row r="58618" spans="26:27" x14ac:dyDescent="0.2">
      <c r="Z58618" s="218"/>
      <c r="AA58618" s="218"/>
    </row>
    <row r="58619" spans="26:27" x14ac:dyDescent="0.2">
      <c r="Z58619" s="218"/>
      <c r="AA58619" s="218"/>
    </row>
    <row r="58620" spans="26:27" x14ac:dyDescent="0.2">
      <c r="Z58620" s="218"/>
      <c r="AA58620" s="218"/>
    </row>
    <row r="58621" spans="26:27" x14ac:dyDescent="0.2">
      <c r="Z58621" s="218"/>
      <c r="AA58621" s="218"/>
    </row>
    <row r="58622" spans="26:27" x14ac:dyDescent="0.2">
      <c r="Z58622" s="218"/>
      <c r="AA58622" s="218"/>
    </row>
    <row r="58623" spans="26:27" x14ac:dyDescent="0.2">
      <c r="Z58623" s="218"/>
      <c r="AA58623" s="218"/>
    </row>
    <row r="58624" spans="26:27" x14ac:dyDescent="0.2">
      <c r="Z58624" s="218"/>
      <c r="AA58624" s="218"/>
    </row>
    <row r="58625" spans="26:27" x14ac:dyDescent="0.2">
      <c r="Z58625" s="218"/>
      <c r="AA58625" s="218"/>
    </row>
    <row r="58626" spans="26:27" x14ac:dyDescent="0.2">
      <c r="Z58626" s="218"/>
      <c r="AA58626" s="218"/>
    </row>
    <row r="58627" spans="26:27" x14ac:dyDescent="0.2">
      <c r="Z58627" s="218"/>
      <c r="AA58627" s="218"/>
    </row>
    <row r="58628" spans="26:27" x14ac:dyDescent="0.2">
      <c r="Z58628" s="218"/>
      <c r="AA58628" s="218"/>
    </row>
    <row r="58629" spans="26:27" x14ac:dyDescent="0.2">
      <c r="Z58629" s="218"/>
      <c r="AA58629" s="218"/>
    </row>
    <row r="58630" spans="26:27" x14ac:dyDescent="0.2">
      <c r="Z58630" s="218"/>
      <c r="AA58630" s="218"/>
    </row>
    <row r="58631" spans="26:27" x14ac:dyDescent="0.2">
      <c r="Z58631" s="218"/>
      <c r="AA58631" s="218"/>
    </row>
    <row r="58632" spans="26:27" x14ac:dyDescent="0.2">
      <c r="Z58632" s="218"/>
      <c r="AA58632" s="218"/>
    </row>
    <row r="58633" spans="26:27" x14ac:dyDescent="0.2">
      <c r="Z58633" s="218"/>
      <c r="AA58633" s="218"/>
    </row>
    <row r="58634" spans="26:27" x14ac:dyDescent="0.2">
      <c r="Z58634" s="218"/>
      <c r="AA58634" s="218"/>
    </row>
    <row r="58635" spans="26:27" x14ac:dyDescent="0.2">
      <c r="Z58635" s="218"/>
      <c r="AA58635" s="218"/>
    </row>
    <row r="58636" spans="26:27" x14ac:dyDescent="0.2">
      <c r="Z58636" s="218"/>
      <c r="AA58636" s="218"/>
    </row>
    <row r="58637" spans="26:27" x14ac:dyDescent="0.2">
      <c r="Z58637" s="218"/>
      <c r="AA58637" s="218"/>
    </row>
    <row r="58638" spans="26:27" x14ac:dyDescent="0.2">
      <c r="Z58638" s="218"/>
      <c r="AA58638" s="218"/>
    </row>
    <row r="58639" spans="26:27" x14ac:dyDescent="0.2">
      <c r="Z58639" s="218"/>
      <c r="AA58639" s="218"/>
    </row>
    <row r="58640" spans="26:27" x14ac:dyDescent="0.2">
      <c r="Z58640" s="218"/>
      <c r="AA58640" s="218"/>
    </row>
    <row r="58641" spans="26:27" x14ac:dyDescent="0.2">
      <c r="Z58641" s="218"/>
      <c r="AA58641" s="218"/>
    </row>
    <row r="58642" spans="26:27" x14ac:dyDescent="0.2">
      <c r="Z58642" s="218"/>
      <c r="AA58642" s="218"/>
    </row>
    <row r="58643" spans="26:27" x14ac:dyDescent="0.2">
      <c r="Z58643" s="218"/>
      <c r="AA58643" s="218"/>
    </row>
    <row r="58644" spans="26:27" x14ac:dyDescent="0.2">
      <c r="Z58644" s="218"/>
      <c r="AA58644" s="218"/>
    </row>
    <row r="58645" spans="26:27" x14ac:dyDescent="0.2">
      <c r="Z58645" s="218"/>
      <c r="AA58645" s="218"/>
    </row>
    <row r="58646" spans="26:27" x14ac:dyDescent="0.2">
      <c r="Z58646" s="218"/>
      <c r="AA58646" s="218"/>
    </row>
    <row r="58647" spans="26:27" x14ac:dyDescent="0.2">
      <c r="Z58647" s="218"/>
      <c r="AA58647" s="218"/>
    </row>
    <row r="58648" spans="26:27" x14ac:dyDescent="0.2">
      <c r="Z58648" s="218"/>
      <c r="AA58648" s="218"/>
    </row>
    <row r="58649" spans="26:27" x14ac:dyDescent="0.2">
      <c r="Z58649" s="218"/>
      <c r="AA58649" s="218"/>
    </row>
    <row r="58650" spans="26:27" x14ac:dyDescent="0.2">
      <c r="Z58650" s="218"/>
      <c r="AA58650" s="218"/>
    </row>
    <row r="58651" spans="26:27" x14ac:dyDescent="0.2">
      <c r="Z58651" s="218"/>
      <c r="AA58651" s="218"/>
    </row>
    <row r="58652" spans="26:27" x14ac:dyDescent="0.2">
      <c r="Z58652" s="218"/>
      <c r="AA58652" s="218"/>
    </row>
    <row r="58653" spans="26:27" x14ac:dyDescent="0.2">
      <c r="Z58653" s="218"/>
      <c r="AA58653" s="218"/>
    </row>
    <row r="58654" spans="26:27" x14ac:dyDescent="0.2">
      <c r="Z58654" s="218"/>
      <c r="AA58654" s="218"/>
    </row>
    <row r="58655" spans="26:27" x14ac:dyDescent="0.2">
      <c r="Z58655" s="218"/>
      <c r="AA58655" s="218"/>
    </row>
    <row r="58656" spans="26:27" x14ac:dyDescent="0.2">
      <c r="Z58656" s="218"/>
      <c r="AA58656" s="218"/>
    </row>
    <row r="58657" spans="26:27" x14ac:dyDescent="0.2">
      <c r="Z58657" s="218"/>
      <c r="AA58657" s="218"/>
    </row>
    <row r="58658" spans="26:27" x14ac:dyDescent="0.2">
      <c r="Z58658" s="218"/>
      <c r="AA58658" s="218"/>
    </row>
    <row r="58659" spans="26:27" x14ac:dyDescent="0.2">
      <c r="Z58659" s="218"/>
      <c r="AA58659" s="218"/>
    </row>
    <row r="58660" spans="26:27" x14ac:dyDescent="0.2">
      <c r="Z58660" s="218"/>
      <c r="AA58660" s="218"/>
    </row>
    <row r="58661" spans="26:27" x14ac:dyDescent="0.2">
      <c r="Z58661" s="218"/>
      <c r="AA58661" s="218"/>
    </row>
    <row r="58662" spans="26:27" x14ac:dyDescent="0.2">
      <c r="Z58662" s="218"/>
      <c r="AA58662" s="218"/>
    </row>
    <row r="58663" spans="26:27" x14ac:dyDescent="0.2">
      <c r="Z58663" s="218"/>
      <c r="AA58663" s="218"/>
    </row>
    <row r="58664" spans="26:27" x14ac:dyDescent="0.2">
      <c r="Z58664" s="218"/>
      <c r="AA58664" s="218"/>
    </row>
    <row r="58665" spans="26:27" x14ac:dyDescent="0.2">
      <c r="Z58665" s="218"/>
      <c r="AA58665" s="218"/>
    </row>
    <row r="58666" spans="26:27" x14ac:dyDescent="0.2">
      <c r="Z58666" s="218"/>
      <c r="AA58666" s="218"/>
    </row>
    <row r="58667" spans="26:27" x14ac:dyDescent="0.2">
      <c r="Z58667" s="218"/>
      <c r="AA58667" s="218"/>
    </row>
    <row r="58668" spans="26:27" x14ac:dyDescent="0.2">
      <c r="Z58668" s="218"/>
      <c r="AA58668" s="218"/>
    </row>
    <row r="58669" spans="26:27" x14ac:dyDescent="0.2">
      <c r="Z58669" s="218"/>
      <c r="AA58669" s="218"/>
    </row>
    <row r="58670" spans="26:27" x14ac:dyDescent="0.2">
      <c r="Z58670" s="218"/>
      <c r="AA58670" s="218"/>
    </row>
    <row r="58671" spans="26:27" x14ac:dyDescent="0.2">
      <c r="Z58671" s="218"/>
      <c r="AA58671" s="218"/>
    </row>
    <row r="58672" spans="26:27" x14ac:dyDescent="0.2">
      <c r="Z58672" s="218"/>
      <c r="AA58672" s="218"/>
    </row>
    <row r="58673" spans="26:27" x14ac:dyDescent="0.2">
      <c r="Z58673" s="218"/>
      <c r="AA58673" s="218"/>
    </row>
    <row r="58674" spans="26:27" x14ac:dyDescent="0.2">
      <c r="Z58674" s="218"/>
      <c r="AA58674" s="218"/>
    </row>
    <row r="58675" spans="26:27" x14ac:dyDescent="0.2">
      <c r="Z58675" s="218"/>
      <c r="AA58675" s="218"/>
    </row>
    <row r="58676" spans="26:27" x14ac:dyDescent="0.2">
      <c r="Z58676" s="218"/>
      <c r="AA58676" s="218"/>
    </row>
    <row r="58677" spans="26:27" x14ac:dyDescent="0.2">
      <c r="Z58677" s="218"/>
      <c r="AA58677" s="218"/>
    </row>
    <row r="58678" spans="26:27" x14ac:dyDescent="0.2">
      <c r="Z58678" s="218"/>
      <c r="AA58678" s="218"/>
    </row>
    <row r="58679" spans="26:27" x14ac:dyDescent="0.2">
      <c r="Z58679" s="218"/>
      <c r="AA58679" s="218"/>
    </row>
    <row r="58680" spans="26:27" x14ac:dyDescent="0.2">
      <c r="Z58680" s="218"/>
      <c r="AA58680" s="218"/>
    </row>
    <row r="58681" spans="26:27" x14ac:dyDescent="0.2">
      <c r="Z58681" s="218"/>
      <c r="AA58681" s="218"/>
    </row>
    <row r="58682" spans="26:27" x14ac:dyDescent="0.2">
      <c r="Z58682" s="218"/>
      <c r="AA58682" s="218"/>
    </row>
    <row r="58683" spans="26:27" x14ac:dyDescent="0.2">
      <c r="Z58683" s="218"/>
      <c r="AA58683" s="218"/>
    </row>
    <row r="58684" spans="26:27" x14ac:dyDescent="0.2">
      <c r="Z58684" s="218"/>
      <c r="AA58684" s="218"/>
    </row>
    <row r="58685" spans="26:27" x14ac:dyDescent="0.2">
      <c r="Z58685" s="218"/>
      <c r="AA58685" s="218"/>
    </row>
    <row r="58686" spans="26:27" x14ac:dyDescent="0.2">
      <c r="Z58686" s="218"/>
      <c r="AA58686" s="218"/>
    </row>
    <row r="58687" spans="26:27" x14ac:dyDescent="0.2">
      <c r="Z58687" s="218"/>
      <c r="AA58687" s="218"/>
    </row>
    <row r="58688" spans="26:27" x14ac:dyDescent="0.2">
      <c r="Z58688" s="218"/>
      <c r="AA58688" s="218"/>
    </row>
    <row r="58689" spans="26:27" x14ac:dyDescent="0.2">
      <c r="Z58689" s="218"/>
      <c r="AA58689" s="218"/>
    </row>
    <row r="58690" spans="26:27" x14ac:dyDescent="0.2">
      <c r="Z58690" s="218"/>
      <c r="AA58690" s="218"/>
    </row>
    <row r="58691" spans="26:27" x14ac:dyDescent="0.2">
      <c r="Z58691" s="218"/>
      <c r="AA58691" s="218"/>
    </row>
    <row r="58692" spans="26:27" x14ac:dyDescent="0.2">
      <c r="Z58692" s="218"/>
      <c r="AA58692" s="218"/>
    </row>
    <row r="58693" spans="26:27" x14ac:dyDescent="0.2">
      <c r="Z58693" s="218"/>
      <c r="AA58693" s="218"/>
    </row>
    <row r="58694" spans="26:27" x14ac:dyDescent="0.2">
      <c r="Z58694" s="218"/>
      <c r="AA58694" s="218"/>
    </row>
    <row r="58695" spans="26:27" x14ac:dyDescent="0.2">
      <c r="Z58695" s="218"/>
      <c r="AA58695" s="218"/>
    </row>
    <row r="58696" spans="26:27" x14ac:dyDescent="0.2">
      <c r="Z58696" s="218"/>
      <c r="AA58696" s="218"/>
    </row>
    <row r="58697" spans="26:27" x14ac:dyDescent="0.2">
      <c r="Z58697" s="218"/>
      <c r="AA58697" s="218"/>
    </row>
    <row r="58698" spans="26:27" x14ac:dyDescent="0.2">
      <c r="Z58698" s="218"/>
      <c r="AA58698" s="218"/>
    </row>
    <row r="58699" spans="26:27" x14ac:dyDescent="0.2">
      <c r="Z58699" s="218"/>
      <c r="AA58699" s="218"/>
    </row>
    <row r="58700" spans="26:27" x14ac:dyDescent="0.2">
      <c r="Z58700" s="218"/>
      <c r="AA58700" s="218"/>
    </row>
    <row r="58701" spans="26:27" x14ac:dyDescent="0.2">
      <c r="Z58701" s="218"/>
      <c r="AA58701" s="218"/>
    </row>
    <row r="58702" spans="26:27" x14ac:dyDescent="0.2">
      <c r="Z58702" s="218"/>
      <c r="AA58702" s="218"/>
    </row>
    <row r="58703" spans="26:27" x14ac:dyDescent="0.2">
      <c r="Z58703" s="218"/>
      <c r="AA58703" s="218"/>
    </row>
    <row r="58704" spans="26:27" x14ac:dyDescent="0.2">
      <c r="Z58704" s="218"/>
      <c r="AA58704" s="218"/>
    </row>
    <row r="58705" spans="26:27" x14ac:dyDescent="0.2">
      <c r="Z58705" s="218"/>
      <c r="AA58705" s="218"/>
    </row>
    <row r="58706" spans="26:27" x14ac:dyDescent="0.2">
      <c r="Z58706" s="218"/>
      <c r="AA58706" s="218"/>
    </row>
    <row r="58707" spans="26:27" x14ac:dyDescent="0.2">
      <c r="Z58707" s="218"/>
      <c r="AA58707" s="218"/>
    </row>
    <row r="58708" spans="26:27" x14ac:dyDescent="0.2">
      <c r="Z58708" s="218"/>
      <c r="AA58708" s="218"/>
    </row>
    <row r="58709" spans="26:27" x14ac:dyDescent="0.2">
      <c r="Z58709" s="218"/>
      <c r="AA58709" s="218"/>
    </row>
    <row r="58710" spans="26:27" x14ac:dyDescent="0.2">
      <c r="Z58710" s="218"/>
      <c r="AA58710" s="218"/>
    </row>
    <row r="58711" spans="26:27" x14ac:dyDescent="0.2">
      <c r="Z58711" s="218"/>
      <c r="AA58711" s="218"/>
    </row>
    <row r="58712" spans="26:27" x14ac:dyDescent="0.2">
      <c r="Z58712" s="218"/>
      <c r="AA58712" s="218"/>
    </row>
    <row r="58713" spans="26:27" x14ac:dyDescent="0.2">
      <c r="Z58713" s="218"/>
      <c r="AA58713" s="218"/>
    </row>
    <row r="58714" spans="26:27" x14ac:dyDescent="0.2">
      <c r="Z58714" s="218"/>
      <c r="AA58714" s="218"/>
    </row>
    <row r="58715" spans="26:27" x14ac:dyDescent="0.2">
      <c r="Z58715" s="218"/>
      <c r="AA58715" s="218"/>
    </row>
    <row r="58716" spans="26:27" x14ac:dyDescent="0.2">
      <c r="Z58716" s="218"/>
      <c r="AA58716" s="218"/>
    </row>
    <row r="58717" spans="26:27" x14ac:dyDescent="0.2">
      <c r="Z58717" s="218"/>
      <c r="AA58717" s="218"/>
    </row>
    <row r="58718" spans="26:27" x14ac:dyDescent="0.2">
      <c r="Z58718" s="218"/>
      <c r="AA58718" s="218"/>
    </row>
    <row r="58719" spans="26:27" x14ac:dyDescent="0.2">
      <c r="Z58719" s="218"/>
      <c r="AA58719" s="218"/>
    </row>
    <row r="58720" spans="26:27" x14ac:dyDescent="0.2">
      <c r="Z58720" s="218"/>
      <c r="AA58720" s="218"/>
    </row>
    <row r="58721" spans="26:27" x14ac:dyDescent="0.2">
      <c r="Z58721" s="218"/>
      <c r="AA58721" s="218"/>
    </row>
    <row r="58722" spans="26:27" x14ac:dyDescent="0.2">
      <c r="Z58722" s="218"/>
      <c r="AA58722" s="218"/>
    </row>
    <row r="58723" spans="26:27" x14ac:dyDescent="0.2">
      <c r="Z58723" s="218"/>
      <c r="AA58723" s="218"/>
    </row>
    <row r="58724" spans="26:27" x14ac:dyDescent="0.2">
      <c r="Z58724" s="218"/>
      <c r="AA58724" s="218"/>
    </row>
    <row r="58725" spans="26:27" x14ac:dyDescent="0.2">
      <c r="Z58725" s="218"/>
      <c r="AA58725" s="218"/>
    </row>
    <row r="58726" spans="26:27" x14ac:dyDescent="0.2">
      <c r="Z58726" s="218"/>
      <c r="AA58726" s="218"/>
    </row>
    <row r="58727" spans="26:27" x14ac:dyDescent="0.2">
      <c r="Z58727" s="218"/>
      <c r="AA58727" s="218"/>
    </row>
    <row r="58728" spans="26:27" x14ac:dyDescent="0.2">
      <c r="Z58728" s="218"/>
      <c r="AA58728" s="218"/>
    </row>
    <row r="58729" spans="26:27" x14ac:dyDescent="0.2">
      <c r="Z58729" s="218"/>
      <c r="AA58729" s="218"/>
    </row>
    <row r="58730" spans="26:27" x14ac:dyDescent="0.2">
      <c r="Z58730" s="218"/>
      <c r="AA58730" s="218"/>
    </row>
    <row r="58731" spans="26:27" x14ac:dyDescent="0.2">
      <c r="Z58731" s="218"/>
      <c r="AA58731" s="218"/>
    </row>
    <row r="58732" spans="26:27" x14ac:dyDescent="0.2">
      <c r="Z58732" s="218"/>
      <c r="AA58732" s="218"/>
    </row>
    <row r="58733" spans="26:27" x14ac:dyDescent="0.2">
      <c r="Z58733" s="218"/>
      <c r="AA58733" s="218"/>
    </row>
    <row r="58734" spans="26:27" x14ac:dyDescent="0.2">
      <c r="Z58734" s="218"/>
      <c r="AA58734" s="218"/>
    </row>
    <row r="58735" spans="26:27" x14ac:dyDescent="0.2">
      <c r="Z58735" s="218"/>
      <c r="AA58735" s="218"/>
    </row>
    <row r="58736" spans="26:27" x14ac:dyDescent="0.2">
      <c r="Z58736" s="218"/>
      <c r="AA58736" s="218"/>
    </row>
    <row r="58737" spans="26:27" x14ac:dyDescent="0.2">
      <c r="Z58737" s="218"/>
      <c r="AA58737" s="218"/>
    </row>
    <row r="58738" spans="26:27" x14ac:dyDescent="0.2">
      <c r="Z58738" s="218"/>
      <c r="AA58738" s="218"/>
    </row>
    <row r="58739" spans="26:27" x14ac:dyDescent="0.2">
      <c r="Z58739" s="218"/>
      <c r="AA58739" s="218"/>
    </row>
    <row r="58740" spans="26:27" x14ac:dyDescent="0.2">
      <c r="Z58740" s="218"/>
      <c r="AA58740" s="218"/>
    </row>
    <row r="58741" spans="26:27" x14ac:dyDescent="0.2">
      <c r="Z58741" s="218"/>
      <c r="AA58741" s="218"/>
    </row>
    <row r="58742" spans="26:27" x14ac:dyDescent="0.2">
      <c r="Z58742" s="218"/>
      <c r="AA58742" s="218"/>
    </row>
    <row r="58743" spans="26:27" x14ac:dyDescent="0.2">
      <c r="Z58743" s="218"/>
      <c r="AA58743" s="218"/>
    </row>
    <row r="58744" spans="26:27" x14ac:dyDescent="0.2">
      <c r="Z58744" s="218"/>
      <c r="AA58744" s="218"/>
    </row>
    <row r="58745" spans="26:27" x14ac:dyDescent="0.2">
      <c r="Z58745" s="218"/>
      <c r="AA58745" s="218"/>
    </row>
    <row r="58746" spans="26:27" x14ac:dyDescent="0.2">
      <c r="Z58746" s="218"/>
      <c r="AA58746" s="218"/>
    </row>
    <row r="58747" spans="26:27" x14ac:dyDescent="0.2">
      <c r="Z58747" s="218"/>
      <c r="AA58747" s="218"/>
    </row>
    <row r="58748" spans="26:27" x14ac:dyDescent="0.2">
      <c r="Z58748" s="218"/>
      <c r="AA58748" s="218"/>
    </row>
    <row r="58749" spans="26:27" x14ac:dyDescent="0.2">
      <c r="Z58749" s="218"/>
      <c r="AA58749" s="218"/>
    </row>
    <row r="58750" spans="26:27" x14ac:dyDescent="0.2">
      <c r="Z58750" s="218"/>
      <c r="AA58750" s="218"/>
    </row>
    <row r="58751" spans="26:27" x14ac:dyDescent="0.2">
      <c r="Z58751" s="218"/>
      <c r="AA58751" s="218"/>
    </row>
    <row r="58752" spans="26:27" x14ac:dyDescent="0.2">
      <c r="Z58752" s="218"/>
      <c r="AA58752" s="218"/>
    </row>
    <row r="58753" spans="26:27" x14ac:dyDescent="0.2">
      <c r="Z58753" s="218"/>
      <c r="AA58753" s="218"/>
    </row>
    <row r="58754" spans="26:27" x14ac:dyDescent="0.2">
      <c r="Z58754" s="218"/>
      <c r="AA58754" s="218"/>
    </row>
    <row r="58755" spans="26:27" x14ac:dyDescent="0.2">
      <c r="Z58755" s="218"/>
      <c r="AA58755" s="218"/>
    </row>
    <row r="58756" spans="26:27" x14ac:dyDescent="0.2">
      <c r="Z58756" s="218"/>
      <c r="AA58756" s="218"/>
    </row>
    <row r="58757" spans="26:27" x14ac:dyDescent="0.2">
      <c r="Z58757" s="218"/>
      <c r="AA58757" s="218"/>
    </row>
    <row r="58758" spans="26:27" x14ac:dyDescent="0.2">
      <c r="Z58758" s="218"/>
      <c r="AA58758" s="218"/>
    </row>
    <row r="58759" spans="26:27" x14ac:dyDescent="0.2">
      <c r="Z58759" s="218"/>
      <c r="AA58759" s="218"/>
    </row>
    <row r="58760" spans="26:27" x14ac:dyDescent="0.2">
      <c r="Z58760" s="218"/>
      <c r="AA58760" s="218"/>
    </row>
    <row r="58761" spans="26:27" x14ac:dyDescent="0.2">
      <c r="Z58761" s="218"/>
      <c r="AA58761" s="218"/>
    </row>
    <row r="58762" spans="26:27" x14ac:dyDescent="0.2">
      <c r="Z58762" s="218"/>
      <c r="AA58762" s="218"/>
    </row>
    <row r="58763" spans="26:27" x14ac:dyDescent="0.2">
      <c r="Z58763" s="218"/>
      <c r="AA58763" s="218"/>
    </row>
    <row r="58764" spans="26:27" x14ac:dyDescent="0.2">
      <c r="Z58764" s="218"/>
      <c r="AA58764" s="218"/>
    </row>
    <row r="58765" spans="26:27" x14ac:dyDescent="0.2">
      <c r="Z58765" s="218"/>
      <c r="AA58765" s="218"/>
    </row>
    <row r="58766" spans="26:27" x14ac:dyDescent="0.2">
      <c r="Z58766" s="218"/>
      <c r="AA58766" s="218"/>
    </row>
    <row r="58767" spans="26:27" x14ac:dyDescent="0.2">
      <c r="Z58767" s="218"/>
      <c r="AA58767" s="218"/>
    </row>
    <row r="58768" spans="26:27" x14ac:dyDescent="0.2">
      <c r="Z58768" s="218"/>
      <c r="AA58768" s="218"/>
    </row>
    <row r="58769" spans="26:27" x14ac:dyDescent="0.2">
      <c r="Z58769" s="218"/>
      <c r="AA58769" s="218"/>
    </row>
    <row r="58770" spans="26:27" x14ac:dyDescent="0.2">
      <c r="Z58770" s="218"/>
      <c r="AA58770" s="218"/>
    </row>
    <row r="58771" spans="26:27" x14ac:dyDescent="0.2">
      <c r="Z58771" s="218"/>
      <c r="AA58771" s="218"/>
    </row>
    <row r="58772" spans="26:27" x14ac:dyDescent="0.2">
      <c r="Z58772" s="218"/>
      <c r="AA58772" s="218"/>
    </row>
    <row r="58773" spans="26:27" x14ac:dyDescent="0.2">
      <c r="Z58773" s="218"/>
      <c r="AA58773" s="218"/>
    </row>
    <row r="58774" spans="26:27" x14ac:dyDescent="0.2">
      <c r="Z58774" s="218"/>
      <c r="AA58774" s="218"/>
    </row>
    <row r="58775" spans="26:27" x14ac:dyDescent="0.2">
      <c r="Z58775" s="218"/>
      <c r="AA58775" s="218"/>
    </row>
    <row r="58776" spans="26:27" x14ac:dyDescent="0.2">
      <c r="Z58776" s="218"/>
      <c r="AA58776" s="218"/>
    </row>
    <row r="58777" spans="26:27" x14ac:dyDescent="0.2">
      <c r="Z58777" s="218"/>
      <c r="AA58777" s="218"/>
    </row>
    <row r="58778" spans="26:27" x14ac:dyDescent="0.2">
      <c r="Z58778" s="218"/>
      <c r="AA58778" s="218"/>
    </row>
    <row r="58779" spans="26:27" x14ac:dyDescent="0.2">
      <c r="Z58779" s="218"/>
      <c r="AA58779" s="218"/>
    </row>
    <row r="58780" spans="26:27" x14ac:dyDescent="0.2">
      <c r="Z58780" s="218"/>
      <c r="AA58780" s="218"/>
    </row>
    <row r="58781" spans="26:27" x14ac:dyDescent="0.2">
      <c r="Z58781" s="218"/>
      <c r="AA58781" s="218"/>
    </row>
    <row r="58782" spans="26:27" x14ac:dyDescent="0.2">
      <c r="Z58782" s="218"/>
      <c r="AA58782" s="218"/>
    </row>
    <row r="58783" spans="26:27" x14ac:dyDescent="0.2">
      <c r="Z58783" s="218"/>
      <c r="AA58783" s="218"/>
    </row>
    <row r="58784" spans="26:27" x14ac:dyDescent="0.2">
      <c r="Z58784" s="218"/>
      <c r="AA58784" s="218"/>
    </row>
    <row r="58785" spans="26:27" x14ac:dyDescent="0.2">
      <c r="Z58785" s="218"/>
      <c r="AA58785" s="218"/>
    </row>
    <row r="58786" spans="26:27" x14ac:dyDescent="0.2">
      <c r="Z58786" s="218"/>
      <c r="AA58786" s="218"/>
    </row>
    <row r="58787" spans="26:27" x14ac:dyDescent="0.2">
      <c r="Z58787" s="218"/>
      <c r="AA58787" s="218"/>
    </row>
    <row r="58788" spans="26:27" x14ac:dyDescent="0.2">
      <c r="Z58788" s="218"/>
      <c r="AA58788" s="218"/>
    </row>
    <row r="58789" spans="26:27" x14ac:dyDescent="0.2">
      <c r="Z58789" s="218"/>
      <c r="AA58789" s="218"/>
    </row>
    <row r="58790" spans="26:27" x14ac:dyDescent="0.2">
      <c r="Z58790" s="218"/>
      <c r="AA58790" s="218"/>
    </row>
    <row r="58791" spans="26:27" x14ac:dyDescent="0.2">
      <c r="Z58791" s="218"/>
      <c r="AA58791" s="218"/>
    </row>
    <row r="58792" spans="26:27" x14ac:dyDescent="0.2">
      <c r="Z58792" s="218"/>
      <c r="AA58792" s="218"/>
    </row>
    <row r="58793" spans="26:27" x14ac:dyDescent="0.2">
      <c r="Z58793" s="218"/>
      <c r="AA58793" s="218"/>
    </row>
    <row r="58794" spans="26:27" x14ac:dyDescent="0.2">
      <c r="Z58794" s="218"/>
      <c r="AA58794" s="218"/>
    </row>
    <row r="58795" spans="26:27" x14ac:dyDescent="0.2">
      <c r="Z58795" s="218"/>
      <c r="AA58795" s="218"/>
    </row>
    <row r="58796" spans="26:27" x14ac:dyDescent="0.2">
      <c r="Z58796" s="218"/>
      <c r="AA58796" s="218"/>
    </row>
    <row r="58797" spans="26:27" x14ac:dyDescent="0.2">
      <c r="Z58797" s="218"/>
      <c r="AA58797" s="218"/>
    </row>
    <row r="58798" spans="26:27" x14ac:dyDescent="0.2">
      <c r="Z58798" s="218"/>
      <c r="AA58798" s="218"/>
    </row>
    <row r="58799" spans="26:27" x14ac:dyDescent="0.2">
      <c r="Z58799" s="218"/>
      <c r="AA58799" s="218"/>
    </row>
    <row r="58800" spans="26:27" x14ac:dyDescent="0.2">
      <c r="Z58800" s="218"/>
      <c r="AA58800" s="218"/>
    </row>
    <row r="58801" spans="26:27" x14ac:dyDescent="0.2">
      <c r="Z58801" s="218"/>
      <c r="AA58801" s="218"/>
    </row>
    <row r="58802" spans="26:27" x14ac:dyDescent="0.2">
      <c r="Z58802" s="218"/>
      <c r="AA58802" s="218"/>
    </row>
    <row r="58803" spans="26:27" x14ac:dyDescent="0.2">
      <c r="Z58803" s="218"/>
      <c r="AA58803" s="218"/>
    </row>
    <row r="58804" spans="26:27" x14ac:dyDescent="0.2">
      <c r="Z58804" s="218"/>
      <c r="AA58804" s="218"/>
    </row>
    <row r="58805" spans="26:27" x14ac:dyDescent="0.2">
      <c r="Z58805" s="218"/>
      <c r="AA58805" s="218"/>
    </row>
    <row r="58806" spans="26:27" x14ac:dyDescent="0.2">
      <c r="Z58806" s="218"/>
      <c r="AA58806" s="218"/>
    </row>
    <row r="58807" spans="26:27" x14ac:dyDescent="0.2">
      <c r="Z58807" s="218"/>
      <c r="AA58807" s="218"/>
    </row>
    <row r="58808" spans="26:27" x14ac:dyDescent="0.2">
      <c r="Z58808" s="218"/>
      <c r="AA58808" s="218"/>
    </row>
    <row r="58809" spans="26:27" x14ac:dyDescent="0.2">
      <c r="Z58809" s="218"/>
      <c r="AA58809" s="218"/>
    </row>
    <row r="58810" spans="26:27" x14ac:dyDescent="0.2">
      <c r="Z58810" s="218"/>
      <c r="AA58810" s="218"/>
    </row>
    <row r="58811" spans="26:27" x14ac:dyDescent="0.2">
      <c r="Z58811" s="218"/>
      <c r="AA58811" s="218"/>
    </row>
    <row r="58812" spans="26:27" x14ac:dyDescent="0.2">
      <c r="Z58812" s="218"/>
      <c r="AA58812" s="218"/>
    </row>
    <row r="58813" spans="26:27" x14ac:dyDescent="0.2">
      <c r="Z58813" s="218"/>
      <c r="AA58813" s="218"/>
    </row>
    <row r="58814" spans="26:27" x14ac:dyDescent="0.2">
      <c r="Z58814" s="218"/>
      <c r="AA58814" s="218"/>
    </row>
    <row r="58815" spans="26:27" x14ac:dyDescent="0.2">
      <c r="Z58815" s="218"/>
      <c r="AA58815" s="218"/>
    </row>
    <row r="58816" spans="26:27" x14ac:dyDescent="0.2">
      <c r="Z58816" s="218"/>
      <c r="AA58816" s="218"/>
    </row>
    <row r="58817" spans="26:27" x14ac:dyDescent="0.2">
      <c r="Z58817" s="218"/>
      <c r="AA58817" s="218"/>
    </row>
    <row r="58818" spans="26:27" x14ac:dyDescent="0.2">
      <c r="Z58818" s="218"/>
      <c r="AA58818" s="218"/>
    </row>
    <row r="58819" spans="26:27" x14ac:dyDescent="0.2">
      <c r="Z58819" s="218"/>
      <c r="AA58819" s="218"/>
    </row>
    <row r="58820" spans="26:27" x14ac:dyDescent="0.2">
      <c r="Z58820" s="218"/>
      <c r="AA58820" s="218"/>
    </row>
    <row r="58821" spans="26:27" x14ac:dyDescent="0.2">
      <c r="Z58821" s="218"/>
      <c r="AA58821" s="218"/>
    </row>
    <row r="58822" spans="26:27" x14ac:dyDescent="0.2">
      <c r="Z58822" s="218"/>
      <c r="AA58822" s="218"/>
    </row>
    <row r="58823" spans="26:27" x14ac:dyDescent="0.2">
      <c r="Z58823" s="218"/>
      <c r="AA58823" s="218"/>
    </row>
    <row r="58824" spans="26:27" x14ac:dyDescent="0.2">
      <c r="Z58824" s="218"/>
      <c r="AA58824" s="218"/>
    </row>
    <row r="58825" spans="26:27" x14ac:dyDescent="0.2">
      <c r="Z58825" s="218"/>
      <c r="AA58825" s="218"/>
    </row>
    <row r="58826" spans="26:27" x14ac:dyDescent="0.2">
      <c r="Z58826" s="218"/>
      <c r="AA58826" s="218"/>
    </row>
    <row r="58827" spans="26:27" x14ac:dyDescent="0.2">
      <c r="Z58827" s="218"/>
      <c r="AA58827" s="218"/>
    </row>
    <row r="58828" spans="26:27" x14ac:dyDescent="0.2">
      <c r="Z58828" s="218"/>
      <c r="AA58828" s="218"/>
    </row>
    <row r="58829" spans="26:27" x14ac:dyDescent="0.2">
      <c r="Z58829" s="218"/>
      <c r="AA58829" s="218"/>
    </row>
    <row r="58830" spans="26:27" x14ac:dyDescent="0.2">
      <c r="Z58830" s="218"/>
      <c r="AA58830" s="218"/>
    </row>
    <row r="58831" spans="26:27" x14ac:dyDescent="0.2">
      <c r="Z58831" s="218"/>
      <c r="AA58831" s="218"/>
    </row>
    <row r="58832" spans="26:27" x14ac:dyDescent="0.2">
      <c r="Z58832" s="218"/>
      <c r="AA58832" s="218"/>
    </row>
    <row r="58833" spans="26:27" x14ac:dyDescent="0.2">
      <c r="Z58833" s="218"/>
      <c r="AA58833" s="218"/>
    </row>
    <row r="58834" spans="26:27" x14ac:dyDescent="0.2">
      <c r="Z58834" s="218"/>
      <c r="AA58834" s="218"/>
    </row>
    <row r="58835" spans="26:27" x14ac:dyDescent="0.2">
      <c r="Z58835" s="218"/>
      <c r="AA58835" s="218"/>
    </row>
    <row r="58836" spans="26:27" x14ac:dyDescent="0.2">
      <c r="Z58836" s="218"/>
      <c r="AA58836" s="218"/>
    </row>
    <row r="58837" spans="26:27" x14ac:dyDescent="0.2">
      <c r="Z58837" s="218"/>
      <c r="AA58837" s="218"/>
    </row>
    <row r="58838" spans="26:27" x14ac:dyDescent="0.2">
      <c r="Z58838" s="218"/>
      <c r="AA58838" s="218"/>
    </row>
    <row r="58839" spans="26:27" x14ac:dyDescent="0.2">
      <c r="Z58839" s="218"/>
      <c r="AA58839" s="218"/>
    </row>
    <row r="58840" spans="26:27" x14ac:dyDescent="0.2">
      <c r="Z58840" s="218"/>
      <c r="AA58840" s="218"/>
    </row>
    <row r="58841" spans="26:27" x14ac:dyDescent="0.2">
      <c r="Z58841" s="218"/>
      <c r="AA58841" s="218"/>
    </row>
    <row r="58842" spans="26:27" x14ac:dyDescent="0.2">
      <c r="Z58842" s="218"/>
      <c r="AA58842" s="218"/>
    </row>
    <row r="58843" spans="26:27" x14ac:dyDescent="0.2">
      <c r="Z58843" s="218"/>
      <c r="AA58843" s="218"/>
    </row>
    <row r="58844" spans="26:27" x14ac:dyDescent="0.2">
      <c r="Z58844" s="218"/>
      <c r="AA58844" s="218"/>
    </row>
    <row r="58845" spans="26:27" x14ac:dyDescent="0.2">
      <c r="Z58845" s="218"/>
      <c r="AA58845" s="218"/>
    </row>
    <row r="58846" spans="26:27" x14ac:dyDescent="0.2">
      <c r="Z58846" s="218"/>
      <c r="AA58846" s="218"/>
    </row>
    <row r="58847" spans="26:27" x14ac:dyDescent="0.2">
      <c r="Z58847" s="218"/>
      <c r="AA58847" s="218"/>
    </row>
    <row r="58848" spans="26:27" x14ac:dyDescent="0.2">
      <c r="Z58848" s="218"/>
      <c r="AA58848" s="218"/>
    </row>
    <row r="58849" spans="26:27" x14ac:dyDescent="0.2">
      <c r="Z58849" s="218"/>
      <c r="AA58849" s="218"/>
    </row>
    <row r="58850" spans="26:27" x14ac:dyDescent="0.2">
      <c r="Z58850" s="218"/>
      <c r="AA58850" s="218"/>
    </row>
    <row r="58851" spans="26:27" x14ac:dyDescent="0.2">
      <c r="Z58851" s="218"/>
      <c r="AA58851" s="218"/>
    </row>
    <row r="58852" spans="26:27" x14ac:dyDescent="0.2">
      <c r="Z58852" s="218"/>
      <c r="AA58852" s="218"/>
    </row>
    <row r="58853" spans="26:27" x14ac:dyDescent="0.2">
      <c r="Z58853" s="218"/>
      <c r="AA58853" s="218"/>
    </row>
    <row r="58854" spans="26:27" x14ac:dyDescent="0.2">
      <c r="Z58854" s="218"/>
      <c r="AA58854" s="218"/>
    </row>
    <row r="58855" spans="26:27" x14ac:dyDescent="0.2">
      <c r="Z58855" s="218"/>
      <c r="AA58855" s="218"/>
    </row>
    <row r="58856" spans="26:27" x14ac:dyDescent="0.2">
      <c r="Z58856" s="218"/>
      <c r="AA58856" s="218"/>
    </row>
    <row r="58857" spans="26:27" x14ac:dyDescent="0.2">
      <c r="Z58857" s="218"/>
      <c r="AA58857" s="218"/>
    </row>
    <row r="58858" spans="26:27" x14ac:dyDescent="0.2">
      <c r="Z58858" s="218"/>
      <c r="AA58858" s="218"/>
    </row>
    <row r="58859" spans="26:27" x14ac:dyDescent="0.2">
      <c r="Z58859" s="218"/>
      <c r="AA58859" s="218"/>
    </row>
    <row r="58860" spans="26:27" x14ac:dyDescent="0.2">
      <c r="Z58860" s="218"/>
      <c r="AA58860" s="218"/>
    </row>
    <row r="58861" spans="26:27" x14ac:dyDescent="0.2">
      <c r="Z58861" s="218"/>
      <c r="AA58861" s="218"/>
    </row>
    <row r="58862" spans="26:27" x14ac:dyDescent="0.2">
      <c r="Z58862" s="218"/>
      <c r="AA58862" s="218"/>
    </row>
    <row r="58863" spans="26:27" x14ac:dyDescent="0.2">
      <c r="Z58863" s="218"/>
      <c r="AA58863" s="218"/>
    </row>
    <row r="58864" spans="26:27" x14ac:dyDescent="0.2">
      <c r="Z58864" s="218"/>
      <c r="AA58864" s="218"/>
    </row>
    <row r="58865" spans="26:27" x14ac:dyDescent="0.2">
      <c r="Z58865" s="218"/>
      <c r="AA58865" s="218"/>
    </row>
    <row r="58866" spans="26:27" x14ac:dyDescent="0.2">
      <c r="Z58866" s="218"/>
      <c r="AA58866" s="218"/>
    </row>
    <row r="58867" spans="26:27" x14ac:dyDescent="0.2">
      <c r="Z58867" s="218"/>
      <c r="AA58867" s="218"/>
    </row>
    <row r="58868" spans="26:27" x14ac:dyDescent="0.2">
      <c r="Z58868" s="218"/>
      <c r="AA58868" s="218"/>
    </row>
    <row r="58869" spans="26:27" x14ac:dyDescent="0.2">
      <c r="Z58869" s="218"/>
      <c r="AA58869" s="218"/>
    </row>
    <row r="58870" spans="26:27" x14ac:dyDescent="0.2">
      <c r="Z58870" s="218"/>
      <c r="AA58870" s="218"/>
    </row>
    <row r="58871" spans="26:27" x14ac:dyDescent="0.2">
      <c r="Z58871" s="218"/>
      <c r="AA58871" s="218"/>
    </row>
    <row r="58872" spans="26:27" x14ac:dyDescent="0.2">
      <c r="Z58872" s="218"/>
      <c r="AA58872" s="218"/>
    </row>
    <row r="58873" spans="26:27" x14ac:dyDescent="0.2">
      <c r="Z58873" s="218"/>
      <c r="AA58873" s="218"/>
    </row>
    <row r="58874" spans="26:27" x14ac:dyDescent="0.2">
      <c r="Z58874" s="218"/>
      <c r="AA58874" s="218"/>
    </row>
    <row r="58875" spans="26:27" x14ac:dyDescent="0.2">
      <c r="Z58875" s="218"/>
      <c r="AA58875" s="218"/>
    </row>
    <row r="58876" spans="26:27" x14ac:dyDescent="0.2">
      <c r="Z58876" s="218"/>
      <c r="AA58876" s="218"/>
    </row>
    <row r="58877" spans="26:27" x14ac:dyDescent="0.2">
      <c r="Z58877" s="218"/>
      <c r="AA58877" s="218"/>
    </row>
    <row r="58878" spans="26:27" x14ac:dyDescent="0.2">
      <c r="Z58878" s="218"/>
      <c r="AA58878" s="218"/>
    </row>
    <row r="58879" spans="26:27" x14ac:dyDescent="0.2">
      <c r="Z58879" s="218"/>
      <c r="AA58879" s="218"/>
    </row>
    <row r="58880" spans="26:27" x14ac:dyDescent="0.2">
      <c r="Z58880" s="218"/>
      <c r="AA58880" s="218"/>
    </row>
    <row r="58881" spans="26:27" x14ac:dyDescent="0.2">
      <c r="Z58881" s="218"/>
      <c r="AA58881" s="218"/>
    </row>
    <row r="58882" spans="26:27" x14ac:dyDescent="0.2">
      <c r="Z58882" s="218"/>
      <c r="AA58882" s="218"/>
    </row>
    <row r="58883" spans="26:27" x14ac:dyDescent="0.2">
      <c r="Z58883" s="218"/>
      <c r="AA58883" s="218"/>
    </row>
    <row r="58884" spans="26:27" x14ac:dyDescent="0.2">
      <c r="Z58884" s="218"/>
      <c r="AA58884" s="218"/>
    </row>
    <row r="58885" spans="26:27" x14ac:dyDescent="0.2">
      <c r="Z58885" s="218"/>
      <c r="AA58885" s="218"/>
    </row>
    <row r="58886" spans="26:27" x14ac:dyDescent="0.2">
      <c r="Z58886" s="218"/>
      <c r="AA58886" s="218"/>
    </row>
    <row r="58887" spans="26:27" x14ac:dyDescent="0.2">
      <c r="Z58887" s="218"/>
      <c r="AA58887" s="218"/>
    </row>
    <row r="58888" spans="26:27" x14ac:dyDescent="0.2">
      <c r="Z58888" s="218"/>
      <c r="AA58888" s="218"/>
    </row>
    <row r="58889" spans="26:27" x14ac:dyDescent="0.2">
      <c r="Z58889" s="218"/>
      <c r="AA58889" s="218"/>
    </row>
    <row r="58890" spans="26:27" x14ac:dyDescent="0.2">
      <c r="Z58890" s="218"/>
      <c r="AA58890" s="218"/>
    </row>
    <row r="58891" spans="26:27" x14ac:dyDescent="0.2">
      <c r="Z58891" s="218"/>
      <c r="AA58891" s="218"/>
    </row>
    <row r="58892" spans="26:27" x14ac:dyDescent="0.2">
      <c r="Z58892" s="218"/>
      <c r="AA58892" s="218"/>
    </row>
    <row r="58893" spans="26:27" x14ac:dyDescent="0.2">
      <c r="Z58893" s="218"/>
      <c r="AA58893" s="218"/>
    </row>
    <row r="58894" spans="26:27" x14ac:dyDescent="0.2">
      <c r="Z58894" s="218"/>
      <c r="AA58894" s="218"/>
    </row>
    <row r="58895" spans="26:27" x14ac:dyDescent="0.2">
      <c r="Z58895" s="218"/>
      <c r="AA58895" s="218"/>
    </row>
    <row r="58896" spans="26:27" x14ac:dyDescent="0.2">
      <c r="Z58896" s="218"/>
      <c r="AA58896" s="218"/>
    </row>
    <row r="58897" spans="26:27" x14ac:dyDescent="0.2">
      <c r="Z58897" s="218"/>
      <c r="AA58897" s="218"/>
    </row>
    <row r="58898" spans="26:27" x14ac:dyDescent="0.2">
      <c r="Z58898" s="218"/>
      <c r="AA58898" s="218"/>
    </row>
    <row r="58899" spans="26:27" x14ac:dyDescent="0.2">
      <c r="Z58899" s="218"/>
      <c r="AA58899" s="218"/>
    </row>
    <row r="58900" spans="26:27" x14ac:dyDescent="0.2">
      <c r="Z58900" s="218"/>
      <c r="AA58900" s="218"/>
    </row>
    <row r="58901" spans="26:27" x14ac:dyDescent="0.2">
      <c r="Z58901" s="218"/>
      <c r="AA58901" s="218"/>
    </row>
    <row r="58902" spans="26:27" x14ac:dyDescent="0.2">
      <c r="Z58902" s="218"/>
      <c r="AA58902" s="218"/>
    </row>
    <row r="58903" spans="26:27" x14ac:dyDescent="0.2">
      <c r="Z58903" s="218"/>
      <c r="AA58903" s="218"/>
    </row>
    <row r="58904" spans="26:27" x14ac:dyDescent="0.2">
      <c r="Z58904" s="218"/>
      <c r="AA58904" s="218"/>
    </row>
    <row r="58905" spans="26:27" x14ac:dyDescent="0.2">
      <c r="Z58905" s="218"/>
      <c r="AA58905" s="218"/>
    </row>
    <row r="58906" spans="26:27" x14ac:dyDescent="0.2">
      <c r="Z58906" s="218"/>
      <c r="AA58906" s="218"/>
    </row>
    <row r="58907" spans="26:27" x14ac:dyDescent="0.2">
      <c r="Z58907" s="218"/>
      <c r="AA58907" s="218"/>
    </row>
    <row r="58908" spans="26:27" x14ac:dyDescent="0.2">
      <c r="Z58908" s="218"/>
      <c r="AA58908" s="218"/>
    </row>
    <row r="58909" spans="26:27" x14ac:dyDescent="0.2">
      <c r="Z58909" s="218"/>
      <c r="AA58909" s="218"/>
    </row>
    <row r="58910" spans="26:27" x14ac:dyDescent="0.2">
      <c r="Z58910" s="218"/>
      <c r="AA58910" s="218"/>
    </row>
    <row r="58911" spans="26:27" x14ac:dyDescent="0.2">
      <c r="Z58911" s="218"/>
      <c r="AA58911" s="218"/>
    </row>
    <row r="58912" spans="26:27" x14ac:dyDescent="0.2">
      <c r="Z58912" s="218"/>
      <c r="AA58912" s="218"/>
    </row>
    <row r="58913" spans="26:27" x14ac:dyDescent="0.2">
      <c r="Z58913" s="218"/>
      <c r="AA58913" s="218"/>
    </row>
    <row r="58914" spans="26:27" x14ac:dyDescent="0.2">
      <c r="Z58914" s="218"/>
      <c r="AA58914" s="218"/>
    </row>
    <row r="58915" spans="26:27" x14ac:dyDescent="0.2">
      <c r="Z58915" s="218"/>
      <c r="AA58915" s="218"/>
    </row>
    <row r="58916" spans="26:27" x14ac:dyDescent="0.2">
      <c r="Z58916" s="218"/>
      <c r="AA58916" s="218"/>
    </row>
    <row r="58917" spans="26:27" x14ac:dyDescent="0.2">
      <c r="Z58917" s="218"/>
      <c r="AA58917" s="218"/>
    </row>
    <row r="58918" spans="26:27" x14ac:dyDescent="0.2">
      <c r="Z58918" s="218"/>
      <c r="AA58918" s="218"/>
    </row>
    <row r="58919" spans="26:27" x14ac:dyDescent="0.2">
      <c r="Z58919" s="218"/>
      <c r="AA58919" s="218"/>
    </row>
    <row r="58920" spans="26:27" x14ac:dyDescent="0.2">
      <c r="Z58920" s="218"/>
      <c r="AA58920" s="218"/>
    </row>
    <row r="58921" spans="26:27" x14ac:dyDescent="0.2">
      <c r="Z58921" s="218"/>
      <c r="AA58921" s="218"/>
    </row>
    <row r="58922" spans="26:27" x14ac:dyDescent="0.2">
      <c r="Z58922" s="218"/>
      <c r="AA58922" s="218"/>
    </row>
    <row r="58923" spans="26:27" x14ac:dyDescent="0.2">
      <c r="Z58923" s="218"/>
      <c r="AA58923" s="218"/>
    </row>
    <row r="58924" spans="26:27" x14ac:dyDescent="0.2">
      <c r="Z58924" s="218"/>
      <c r="AA58924" s="218"/>
    </row>
    <row r="58925" spans="26:27" x14ac:dyDescent="0.2">
      <c r="Z58925" s="218"/>
      <c r="AA58925" s="218"/>
    </row>
    <row r="58926" spans="26:27" x14ac:dyDescent="0.2">
      <c r="Z58926" s="218"/>
      <c r="AA58926" s="218"/>
    </row>
    <row r="58927" spans="26:27" x14ac:dyDescent="0.2">
      <c r="Z58927" s="218"/>
      <c r="AA58927" s="218"/>
    </row>
    <row r="58928" spans="26:27" x14ac:dyDescent="0.2">
      <c r="Z58928" s="218"/>
      <c r="AA58928" s="218"/>
    </row>
    <row r="58929" spans="26:27" x14ac:dyDescent="0.2">
      <c r="Z58929" s="218"/>
      <c r="AA58929" s="218"/>
    </row>
    <row r="58930" spans="26:27" x14ac:dyDescent="0.2">
      <c r="Z58930" s="218"/>
      <c r="AA58930" s="218"/>
    </row>
    <row r="58931" spans="26:27" x14ac:dyDescent="0.2">
      <c r="Z58931" s="218"/>
      <c r="AA58931" s="218"/>
    </row>
    <row r="58932" spans="26:27" x14ac:dyDescent="0.2">
      <c r="Z58932" s="218"/>
      <c r="AA58932" s="218"/>
    </row>
    <row r="58933" spans="26:27" x14ac:dyDescent="0.2">
      <c r="Z58933" s="218"/>
      <c r="AA58933" s="218"/>
    </row>
    <row r="58934" spans="26:27" x14ac:dyDescent="0.2">
      <c r="Z58934" s="218"/>
      <c r="AA58934" s="218"/>
    </row>
    <row r="58935" spans="26:27" x14ac:dyDescent="0.2">
      <c r="Z58935" s="218"/>
      <c r="AA58935" s="218"/>
    </row>
    <row r="58936" spans="26:27" x14ac:dyDescent="0.2">
      <c r="Z58936" s="218"/>
      <c r="AA58936" s="218"/>
    </row>
    <row r="58937" spans="26:27" x14ac:dyDescent="0.2">
      <c r="Z58937" s="218"/>
      <c r="AA58937" s="218"/>
    </row>
    <row r="58938" spans="26:27" x14ac:dyDescent="0.2">
      <c r="Z58938" s="218"/>
      <c r="AA58938" s="218"/>
    </row>
    <row r="58939" spans="26:27" x14ac:dyDescent="0.2">
      <c r="Z58939" s="218"/>
      <c r="AA58939" s="218"/>
    </row>
    <row r="58940" spans="26:27" x14ac:dyDescent="0.2">
      <c r="Z58940" s="218"/>
      <c r="AA58940" s="218"/>
    </row>
    <row r="58941" spans="26:27" x14ac:dyDescent="0.2">
      <c r="Z58941" s="218"/>
      <c r="AA58941" s="218"/>
    </row>
    <row r="58942" spans="26:27" x14ac:dyDescent="0.2">
      <c r="Z58942" s="218"/>
      <c r="AA58942" s="218"/>
    </row>
    <row r="58943" spans="26:27" x14ac:dyDescent="0.2">
      <c r="Z58943" s="218"/>
      <c r="AA58943" s="218"/>
    </row>
    <row r="58944" spans="26:27" x14ac:dyDescent="0.2">
      <c r="Z58944" s="218"/>
      <c r="AA58944" s="218"/>
    </row>
    <row r="58945" spans="26:27" x14ac:dyDescent="0.2">
      <c r="Z58945" s="218"/>
      <c r="AA58945" s="218"/>
    </row>
    <row r="58946" spans="26:27" x14ac:dyDescent="0.2">
      <c r="Z58946" s="218"/>
      <c r="AA58946" s="218"/>
    </row>
    <row r="58947" spans="26:27" x14ac:dyDescent="0.2">
      <c r="Z58947" s="218"/>
      <c r="AA58947" s="218"/>
    </row>
    <row r="58948" spans="26:27" x14ac:dyDescent="0.2">
      <c r="Z58948" s="218"/>
      <c r="AA58948" s="218"/>
    </row>
    <row r="58949" spans="26:27" x14ac:dyDescent="0.2">
      <c r="Z58949" s="218"/>
      <c r="AA58949" s="218"/>
    </row>
    <row r="58950" spans="26:27" x14ac:dyDescent="0.2">
      <c r="Z58950" s="218"/>
      <c r="AA58950" s="218"/>
    </row>
    <row r="58951" spans="26:27" x14ac:dyDescent="0.2">
      <c r="Z58951" s="218"/>
      <c r="AA58951" s="218"/>
    </row>
    <row r="58952" spans="26:27" x14ac:dyDescent="0.2">
      <c r="Z58952" s="218"/>
      <c r="AA58952" s="218"/>
    </row>
    <row r="58953" spans="26:27" x14ac:dyDescent="0.2">
      <c r="Z58953" s="218"/>
      <c r="AA58953" s="218"/>
    </row>
    <row r="58954" spans="26:27" x14ac:dyDescent="0.2">
      <c r="Z58954" s="218"/>
      <c r="AA58954" s="218"/>
    </row>
    <row r="58955" spans="26:27" x14ac:dyDescent="0.2">
      <c r="Z58955" s="218"/>
      <c r="AA58955" s="218"/>
    </row>
    <row r="58956" spans="26:27" x14ac:dyDescent="0.2">
      <c r="Z58956" s="218"/>
      <c r="AA58956" s="218"/>
    </row>
    <row r="58957" spans="26:27" x14ac:dyDescent="0.2">
      <c r="Z58957" s="218"/>
      <c r="AA58957" s="218"/>
    </row>
    <row r="58958" spans="26:27" x14ac:dyDescent="0.2">
      <c r="Z58958" s="218"/>
      <c r="AA58958" s="218"/>
    </row>
    <row r="58959" spans="26:27" x14ac:dyDescent="0.2">
      <c r="Z58959" s="218"/>
      <c r="AA58959" s="218"/>
    </row>
    <row r="58960" spans="26:27" x14ac:dyDescent="0.2">
      <c r="Z58960" s="218"/>
      <c r="AA58960" s="218"/>
    </row>
    <row r="58961" spans="26:27" x14ac:dyDescent="0.2">
      <c r="Z58961" s="218"/>
      <c r="AA58961" s="218"/>
    </row>
    <row r="58962" spans="26:27" x14ac:dyDescent="0.2">
      <c r="Z58962" s="218"/>
      <c r="AA58962" s="218"/>
    </row>
    <row r="58963" spans="26:27" x14ac:dyDescent="0.2">
      <c r="Z58963" s="218"/>
      <c r="AA58963" s="218"/>
    </row>
    <row r="58964" spans="26:27" x14ac:dyDescent="0.2">
      <c r="Z58964" s="218"/>
      <c r="AA58964" s="218"/>
    </row>
    <row r="58965" spans="26:27" x14ac:dyDescent="0.2">
      <c r="Z58965" s="218"/>
      <c r="AA58965" s="218"/>
    </row>
    <row r="58966" spans="26:27" x14ac:dyDescent="0.2">
      <c r="Z58966" s="218"/>
      <c r="AA58966" s="218"/>
    </row>
    <row r="58967" spans="26:27" x14ac:dyDescent="0.2">
      <c r="Z58967" s="218"/>
      <c r="AA58967" s="218"/>
    </row>
    <row r="58968" spans="26:27" x14ac:dyDescent="0.2">
      <c r="Z58968" s="218"/>
      <c r="AA58968" s="218"/>
    </row>
    <row r="58969" spans="26:27" x14ac:dyDescent="0.2">
      <c r="Z58969" s="218"/>
      <c r="AA58969" s="218"/>
    </row>
    <row r="58970" spans="26:27" x14ac:dyDescent="0.2">
      <c r="Z58970" s="218"/>
      <c r="AA58970" s="218"/>
    </row>
    <row r="58971" spans="26:27" x14ac:dyDescent="0.2">
      <c r="Z58971" s="218"/>
      <c r="AA58971" s="218"/>
    </row>
    <row r="58972" spans="26:27" x14ac:dyDescent="0.2">
      <c r="Z58972" s="218"/>
      <c r="AA58972" s="218"/>
    </row>
    <row r="58973" spans="26:27" x14ac:dyDescent="0.2">
      <c r="Z58973" s="218"/>
      <c r="AA58973" s="218"/>
    </row>
    <row r="58974" spans="26:27" x14ac:dyDescent="0.2">
      <c r="Z58974" s="218"/>
      <c r="AA58974" s="218"/>
    </row>
    <row r="58975" spans="26:27" x14ac:dyDescent="0.2">
      <c r="Z58975" s="218"/>
      <c r="AA58975" s="218"/>
    </row>
    <row r="58976" spans="26:27" x14ac:dyDescent="0.2">
      <c r="Z58976" s="218"/>
      <c r="AA58976" s="218"/>
    </row>
    <row r="58977" spans="26:27" x14ac:dyDescent="0.2">
      <c r="Z58977" s="218"/>
      <c r="AA58977" s="218"/>
    </row>
    <row r="58978" spans="26:27" x14ac:dyDescent="0.2">
      <c r="Z58978" s="218"/>
      <c r="AA58978" s="218"/>
    </row>
    <row r="58979" spans="26:27" x14ac:dyDescent="0.2">
      <c r="Z58979" s="218"/>
      <c r="AA58979" s="218"/>
    </row>
    <row r="58980" spans="26:27" x14ac:dyDescent="0.2">
      <c r="Z58980" s="218"/>
      <c r="AA58980" s="218"/>
    </row>
    <row r="58981" spans="26:27" x14ac:dyDescent="0.2">
      <c r="Z58981" s="218"/>
      <c r="AA58981" s="218"/>
    </row>
    <row r="58982" spans="26:27" x14ac:dyDescent="0.2">
      <c r="Z58982" s="218"/>
      <c r="AA58982" s="218"/>
    </row>
    <row r="58983" spans="26:27" x14ac:dyDescent="0.2">
      <c r="Z58983" s="218"/>
      <c r="AA58983" s="218"/>
    </row>
    <row r="58984" spans="26:27" x14ac:dyDescent="0.2">
      <c r="Z58984" s="218"/>
      <c r="AA58984" s="218"/>
    </row>
    <row r="58985" spans="26:27" x14ac:dyDescent="0.2">
      <c r="Z58985" s="218"/>
      <c r="AA58985" s="218"/>
    </row>
    <row r="58986" spans="26:27" x14ac:dyDescent="0.2">
      <c r="Z58986" s="218"/>
      <c r="AA58986" s="218"/>
    </row>
    <row r="58987" spans="26:27" x14ac:dyDescent="0.2">
      <c r="Z58987" s="218"/>
      <c r="AA58987" s="218"/>
    </row>
    <row r="58988" spans="26:27" x14ac:dyDescent="0.2">
      <c r="Z58988" s="218"/>
      <c r="AA58988" s="218"/>
    </row>
    <row r="58989" spans="26:27" x14ac:dyDescent="0.2">
      <c r="Z58989" s="218"/>
      <c r="AA58989" s="218"/>
    </row>
    <row r="58990" spans="26:27" x14ac:dyDescent="0.2">
      <c r="Z58990" s="218"/>
      <c r="AA58990" s="218"/>
    </row>
    <row r="58991" spans="26:27" x14ac:dyDescent="0.2">
      <c r="Z58991" s="218"/>
      <c r="AA58991" s="218"/>
    </row>
    <row r="58992" spans="26:27" x14ac:dyDescent="0.2">
      <c r="Z58992" s="218"/>
      <c r="AA58992" s="218"/>
    </row>
    <row r="58993" spans="26:27" x14ac:dyDescent="0.2">
      <c r="Z58993" s="218"/>
      <c r="AA58993" s="218"/>
    </row>
    <row r="58994" spans="26:27" x14ac:dyDescent="0.2">
      <c r="Z58994" s="218"/>
      <c r="AA58994" s="218"/>
    </row>
    <row r="58995" spans="26:27" x14ac:dyDescent="0.2">
      <c r="Z58995" s="218"/>
      <c r="AA58995" s="218"/>
    </row>
    <row r="58996" spans="26:27" x14ac:dyDescent="0.2">
      <c r="Z58996" s="218"/>
      <c r="AA58996" s="218"/>
    </row>
    <row r="58997" spans="26:27" x14ac:dyDescent="0.2">
      <c r="Z58997" s="218"/>
      <c r="AA58997" s="218"/>
    </row>
    <row r="58998" spans="26:27" x14ac:dyDescent="0.2">
      <c r="Z58998" s="218"/>
      <c r="AA58998" s="218"/>
    </row>
    <row r="58999" spans="26:27" x14ac:dyDescent="0.2">
      <c r="Z58999" s="218"/>
      <c r="AA58999" s="218"/>
    </row>
    <row r="59000" spans="26:27" x14ac:dyDescent="0.2">
      <c r="Z59000" s="218"/>
      <c r="AA59000" s="218"/>
    </row>
    <row r="59001" spans="26:27" x14ac:dyDescent="0.2">
      <c r="Z59001" s="218"/>
      <c r="AA59001" s="218"/>
    </row>
    <row r="59002" spans="26:27" x14ac:dyDescent="0.2">
      <c r="Z59002" s="218"/>
      <c r="AA59002" s="218"/>
    </row>
    <row r="59003" spans="26:27" x14ac:dyDescent="0.2">
      <c r="Z59003" s="218"/>
      <c r="AA59003" s="218"/>
    </row>
    <row r="59004" spans="26:27" x14ac:dyDescent="0.2">
      <c r="Z59004" s="218"/>
      <c r="AA59004" s="218"/>
    </row>
    <row r="59005" spans="26:27" x14ac:dyDescent="0.2">
      <c r="Z59005" s="218"/>
      <c r="AA59005" s="218"/>
    </row>
    <row r="59006" spans="26:27" x14ac:dyDescent="0.2">
      <c r="Z59006" s="218"/>
      <c r="AA59006" s="218"/>
    </row>
    <row r="59007" spans="26:27" x14ac:dyDescent="0.2">
      <c r="Z59007" s="218"/>
      <c r="AA59007" s="218"/>
    </row>
    <row r="59008" spans="26:27" x14ac:dyDescent="0.2">
      <c r="Z59008" s="218"/>
      <c r="AA59008" s="218"/>
    </row>
    <row r="59009" spans="26:27" x14ac:dyDescent="0.2">
      <c r="Z59009" s="218"/>
      <c r="AA59009" s="218"/>
    </row>
    <row r="59010" spans="26:27" x14ac:dyDescent="0.2">
      <c r="Z59010" s="218"/>
      <c r="AA59010" s="218"/>
    </row>
    <row r="59011" spans="26:27" x14ac:dyDescent="0.2">
      <c r="Z59011" s="218"/>
      <c r="AA59011" s="218"/>
    </row>
    <row r="59012" spans="26:27" x14ac:dyDescent="0.2">
      <c r="Z59012" s="218"/>
      <c r="AA59012" s="218"/>
    </row>
    <row r="59013" spans="26:27" x14ac:dyDescent="0.2">
      <c r="Z59013" s="218"/>
      <c r="AA59013" s="218"/>
    </row>
    <row r="59014" spans="26:27" x14ac:dyDescent="0.2">
      <c r="Z59014" s="218"/>
      <c r="AA59014" s="218"/>
    </row>
    <row r="59015" spans="26:27" x14ac:dyDescent="0.2">
      <c r="Z59015" s="218"/>
      <c r="AA59015" s="218"/>
    </row>
    <row r="59016" spans="26:27" x14ac:dyDescent="0.2">
      <c r="Z59016" s="218"/>
      <c r="AA59016" s="218"/>
    </row>
    <row r="59017" spans="26:27" x14ac:dyDescent="0.2">
      <c r="Z59017" s="218"/>
      <c r="AA59017" s="218"/>
    </row>
    <row r="59018" spans="26:27" x14ac:dyDescent="0.2">
      <c r="Z59018" s="218"/>
      <c r="AA59018" s="218"/>
    </row>
    <row r="59019" spans="26:27" x14ac:dyDescent="0.2">
      <c r="Z59019" s="218"/>
      <c r="AA59019" s="218"/>
    </row>
    <row r="59020" spans="26:27" x14ac:dyDescent="0.2">
      <c r="Z59020" s="218"/>
      <c r="AA59020" s="218"/>
    </row>
    <row r="59021" spans="26:27" x14ac:dyDescent="0.2">
      <c r="Z59021" s="218"/>
      <c r="AA59021" s="218"/>
    </row>
    <row r="59022" spans="26:27" x14ac:dyDescent="0.2">
      <c r="Z59022" s="218"/>
      <c r="AA59022" s="218"/>
    </row>
    <row r="59023" spans="26:27" x14ac:dyDescent="0.2">
      <c r="Z59023" s="218"/>
      <c r="AA59023" s="218"/>
    </row>
    <row r="59024" spans="26:27" x14ac:dyDescent="0.2">
      <c r="Z59024" s="218"/>
      <c r="AA59024" s="218"/>
    </row>
    <row r="59025" spans="26:27" x14ac:dyDescent="0.2">
      <c r="Z59025" s="218"/>
      <c r="AA59025" s="218"/>
    </row>
    <row r="59026" spans="26:27" x14ac:dyDescent="0.2">
      <c r="Z59026" s="218"/>
      <c r="AA59026" s="218"/>
    </row>
    <row r="59027" spans="26:27" x14ac:dyDescent="0.2">
      <c r="Z59027" s="218"/>
      <c r="AA59027" s="218"/>
    </row>
    <row r="59028" spans="26:27" x14ac:dyDescent="0.2">
      <c r="Z59028" s="218"/>
      <c r="AA59028" s="218"/>
    </row>
    <row r="59029" spans="26:27" x14ac:dyDescent="0.2">
      <c r="Z59029" s="218"/>
      <c r="AA59029" s="218"/>
    </row>
    <row r="59030" spans="26:27" x14ac:dyDescent="0.2">
      <c r="Z59030" s="218"/>
      <c r="AA59030" s="218"/>
    </row>
    <row r="59031" spans="26:27" x14ac:dyDescent="0.2">
      <c r="Z59031" s="218"/>
      <c r="AA59031" s="218"/>
    </row>
    <row r="59032" spans="26:27" x14ac:dyDescent="0.2">
      <c r="Z59032" s="218"/>
      <c r="AA59032" s="218"/>
    </row>
    <row r="59033" spans="26:27" x14ac:dyDescent="0.2">
      <c r="Z59033" s="218"/>
      <c r="AA59033" s="218"/>
    </row>
    <row r="59034" spans="26:27" x14ac:dyDescent="0.2">
      <c r="Z59034" s="218"/>
      <c r="AA59034" s="218"/>
    </row>
    <row r="59035" spans="26:27" x14ac:dyDescent="0.2">
      <c r="Z59035" s="218"/>
      <c r="AA59035" s="218"/>
    </row>
    <row r="59036" spans="26:27" x14ac:dyDescent="0.2">
      <c r="Z59036" s="218"/>
      <c r="AA59036" s="218"/>
    </row>
    <row r="59037" spans="26:27" x14ac:dyDescent="0.2">
      <c r="Z59037" s="218"/>
      <c r="AA59037" s="218"/>
    </row>
    <row r="59038" spans="26:27" x14ac:dyDescent="0.2">
      <c r="Z59038" s="218"/>
      <c r="AA59038" s="218"/>
    </row>
    <row r="59039" spans="26:27" x14ac:dyDescent="0.2">
      <c r="Z59039" s="218"/>
      <c r="AA59039" s="218"/>
    </row>
    <row r="59040" spans="26:27" x14ac:dyDescent="0.2">
      <c r="Z59040" s="218"/>
      <c r="AA59040" s="218"/>
    </row>
    <row r="59041" spans="26:27" x14ac:dyDescent="0.2">
      <c r="Z59041" s="218"/>
      <c r="AA59041" s="218"/>
    </row>
    <row r="59042" spans="26:27" x14ac:dyDescent="0.2">
      <c r="Z59042" s="218"/>
      <c r="AA59042" s="218"/>
    </row>
    <row r="59043" spans="26:27" x14ac:dyDescent="0.2">
      <c r="Z59043" s="218"/>
      <c r="AA59043" s="218"/>
    </row>
    <row r="59044" spans="26:27" x14ac:dyDescent="0.2">
      <c r="Z59044" s="218"/>
      <c r="AA59044" s="218"/>
    </row>
    <row r="59045" spans="26:27" x14ac:dyDescent="0.2">
      <c r="Z59045" s="218"/>
      <c r="AA59045" s="218"/>
    </row>
    <row r="59046" spans="26:27" x14ac:dyDescent="0.2">
      <c r="Z59046" s="218"/>
      <c r="AA59046" s="218"/>
    </row>
    <row r="59047" spans="26:27" x14ac:dyDescent="0.2">
      <c r="Z59047" s="218"/>
      <c r="AA59047" s="218"/>
    </row>
    <row r="59048" spans="26:27" x14ac:dyDescent="0.2">
      <c r="Z59048" s="218"/>
      <c r="AA59048" s="218"/>
    </row>
    <row r="59049" spans="26:27" x14ac:dyDescent="0.2">
      <c r="Z59049" s="218"/>
      <c r="AA59049" s="218"/>
    </row>
    <row r="59050" spans="26:27" x14ac:dyDescent="0.2">
      <c r="Z59050" s="218"/>
      <c r="AA59050" s="218"/>
    </row>
    <row r="59051" spans="26:27" x14ac:dyDescent="0.2">
      <c r="Z59051" s="218"/>
      <c r="AA59051" s="218"/>
    </row>
    <row r="59052" spans="26:27" x14ac:dyDescent="0.2">
      <c r="Z59052" s="218"/>
      <c r="AA59052" s="218"/>
    </row>
    <row r="59053" spans="26:27" x14ac:dyDescent="0.2">
      <c r="Z59053" s="218"/>
      <c r="AA59053" s="218"/>
    </row>
    <row r="59054" spans="26:27" x14ac:dyDescent="0.2">
      <c r="Z59054" s="218"/>
      <c r="AA59054" s="218"/>
    </row>
    <row r="59055" spans="26:27" x14ac:dyDescent="0.2">
      <c r="Z59055" s="218"/>
      <c r="AA59055" s="218"/>
    </row>
    <row r="59056" spans="26:27" x14ac:dyDescent="0.2">
      <c r="Z59056" s="218"/>
      <c r="AA59056" s="218"/>
    </row>
    <row r="59057" spans="26:27" x14ac:dyDescent="0.2">
      <c r="Z59057" s="218"/>
      <c r="AA59057" s="218"/>
    </row>
    <row r="59058" spans="26:27" x14ac:dyDescent="0.2">
      <c r="Z59058" s="218"/>
      <c r="AA59058" s="218"/>
    </row>
    <row r="59059" spans="26:27" x14ac:dyDescent="0.2">
      <c r="Z59059" s="218"/>
      <c r="AA59059" s="218"/>
    </row>
    <row r="59060" spans="26:27" x14ac:dyDescent="0.2">
      <c r="Z59060" s="218"/>
      <c r="AA59060" s="218"/>
    </row>
    <row r="59061" spans="26:27" x14ac:dyDescent="0.2">
      <c r="Z59061" s="218"/>
      <c r="AA59061" s="218"/>
    </row>
    <row r="59062" spans="26:27" x14ac:dyDescent="0.2">
      <c r="Z59062" s="218"/>
      <c r="AA59062" s="218"/>
    </row>
    <row r="59063" spans="26:27" x14ac:dyDescent="0.2">
      <c r="Z59063" s="218"/>
      <c r="AA59063" s="218"/>
    </row>
    <row r="59064" spans="26:27" x14ac:dyDescent="0.2">
      <c r="Z59064" s="218"/>
      <c r="AA59064" s="218"/>
    </row>
    <row r="59065" spans="26:27" x14ac:dyDescent="0.2">
      <c r="Z59065" s="218"/>
      <c r="AA59065" s="218"/>
    </row>
    <row r="59066" spans="26:27" x14ac:dyDescent="0.2">
      <c r="Z59066" s="218"/>
      <c r="AA59066" s="218"/>
    </row>
    <row r="59067" spans="26:27" x14ac:dyDescent="0.2">
      <c r="Z59067" s="218"/>
      <c r="AA59067" s="218"/>
    </row>
    <row r="59068" spans="26:27" x14ac:dyDescent="0.2">
      <c r="Z59068" s="218"/>
      <c r="AA59068" s="218"/>
    </row>
    <row r="59069" spans="26:27" x14ac:dyDescent="0.2">
      <c r="Z59069" s="218"/>
      <c r="AA59069" s="218"/>
    </row>
    <row r="59070" spans="26:27" x14ac:dyDescent="0.2">
      <c r="Z59070" s="218"/>
      <c r="AA59070" s="218"/>
    </row>
    <row r="59071" spans="26:27" x14ac:dyDescent="0.2">
      <c r="Z59071" s="218"/>
      <c r="AA59071" s="218"/>
    </row>
    <row r="59072" spans="26:27" x14ac:dyDescent="0.2">
      <c r="Z59072" s="218"/>
      <c r="AA59072" s="218"/>
    </row>
    <row r="59073" spans="26:27" x14ac:dyDescent="0.2">
      <c r="Z59073" s="218"/>
      <c r="AA59073" s="218"/>
    </row>
    <row r="59074" spans="26:27" x14ac:dyDescent="0.2">
      <c r="Z59074" s="218"/>
      <c r="AA59074" s="218"/>
    </row>
    <row r="59075" spans="26:27" x14ac:dyDescent="0.2">
      <c r="Z59075" s="218"/>
      <c r="AA59075" s="218"/>
    </row>
    <row r="59076" spans="26:27" x14ac:dyDescent="0.2">
      <c r="Z59076" s="218"/>
      <c r="AA59076" s="218"/>
    </row>
    <row r="59077" spans="26:27" x14ac:dyDescent="0.2">
      <c r="Z59077" s="218"/>
      <c r="AA59077" s="218"/>
    </row>
    <row r="59078" spans="26:27" x14ac:dyDescent="0.2">
      <c r="Z59078" s="218"/>
      <c r="AA59078" s="218"/>
    </row>
    <row r="59079" spans="26:27" x14ac:dyDescent="0.2">
      <c r="Z59079" s="218"/>
      <c r="AA59079" s="218"/>
    </row>
    <row r="59080" spans="26:27" x14ac:dyDescent="0.2">
      <c r="Z59080" s="218"/>
      <c r="AA59080" s="218"/>
    </row>
    <row r="59081" spans="26:27" x14ac:dyDescent="0.2">
      <c r="Z59081" s="218"/>
      <c r="AA59081" s="218"/>
    </row>
    <row r="59082" spans="26:27" x14ac:dyDescent="0.2">
      <c r="Z59082" s="218"/>
      <c r="AA59082" s="218"/>
    </row>
    <row r="59083" spans="26:27" x14ac:dyDescent="0.2">
      <c r="Z59083" s="218"/>
      <c r="AA59083" s="218"/>
    </row>
    <row r="59084" spans="26:27" x14ac:dyDescent="0.2">
      <c r="Z59084" s="218"/>
      <c r="AA59084" s="218"/>
    </row>
    <row r="59085" spans="26:27" x14ac:dyDescent="0.2">
      <c r="Z59085" s="218"/>
      <c r="AA59085" s="218"/>
    </row>
    <row r="59086" spans="26:27" x14ac:dyDescent="0.2">
      <c r="Z59086" s="218"/>
      <c r="AA59086" s="218"/>
    </row>
    <row r="59087" spans="26:27" x14ac:dyDescent="0.2">
      <c r="Z59087" s="218"/>
      <c r="AA59087" s="218"/>
    </row>
    <row r="59088" spans="26:27" x14ac:dyDescent="0.2">
      <c r="Z59088" s="218"/>
      <c r="AA59088" s="218"/>
    </row>
    <row r="59089" spans="26:27" x14ac:dyDescent="0.2">
      <c r="Z59089" s="218"/>
      <c r="AA59089" s="218"/>
    </row>
    <row r="59090" spans="26:27" x14ac:dyDescent="0.2">
      <c r="Z59090" s="218"/>
      <c r="AA59090" s="218"/>
    </row>
    <row r="59091" spans="26:27" x14ac:dyDescent="0.2">
      <c r="Z59091" s="218"/>
      <c r="AA59091" s="218"/>
    </row>
    <row r="59092" spans="26:27" x14ac:dyDescent="0.2">
      <c r="Z59092" s="218"/>
      <c r="AA59092" s="218"/>
    </row>
    <row r="59093" spans="26:27" x14ac:dyDescent="0.2">
      <c r="Z59093" s="218"/>
      <c r="AA59093" s="218"/>
    </row>
    <row r="59094" spans="26:27" x14ac:dyDescent="0.2">
      <c r="Z59094" s="218"/>
      <c r="AA59094" s="218"/>
    </row>
    <row r="59095" spans="26:27" x14ac:dyDescent="0.2">
      <c r="Z59095" s="218"/>
      <c r="AA59095" s="218"/>
    </row>
    <row r="59096" spans="26:27" x14ac:dyDescent="0.2">
      <c r="Z59096" s="218"/>
      <c r="AA59096" s="218"/>
    </row>
    <row r="59097" spans="26:27" x14ac:dyDescent="0.2">
      <c r="Z59097" s="218"/>
      <c r="AA59097" s="218"/>
    </row>
    <row r="59098" spans="26:27" x14ac:dyDescent="0.2">
      <c r="Z59098" s="218"/>
      <c r="AA59098" s="218"/>
    </row>
    <row r="59099" spans="26:27" x14ac:dyDescent="0.2">
      <c r="Z59099" s="218"/>
      <c r="AA59099" s="218"/>
    </row>
    <row r="59100" spans="26:27" x14ac:dyDescent="0.2">
      <c r="Z59100" s="218"/>
      <c r="AA59100" s="218"/>
    </row>
    <row r="59101" spans="26:27" x14ac:dyDescent="0.2">
      <c r="Z59101" s="218"/>
      <c r="AA59101" s="218"/>
    </row>
    <row r="59102" spans="26:27" x14ac:dyDescent="0.2">
      <c r="Z59102" s="218"/>
      <c r="AA59102" s="218"/>
    </row>
    <row r="59103" spans="26:27" x14ac:dyDescent="0.2">
      <c r="Z59103" s="218"/>
      <c r="AA59103" s="218"/>
    </row>
    <row r="59104" spans="26:27" x14ac:dyDescent="0.2">
      <c r="Z59104" s="218"/>
      <c r="AA59104" s="218"/>
    </row>
    <row r="59105" spans="26:27" x14ac:dyDescent="0.2">
      <c r="Z59105" s="218"/>
      <c r="AA59105" s="218"/>
    </row>
    <row r="59106" spans="26:27" x14ac:dyDescent="0.2">
      <c r="Z59106" s="218"/>
      <c r="AA59106" s="218"/>
    </row>
    <row r="59107" spans="26:27" x14ac:dyDescent="0.2">
      <c r="Z59107" s="218"/>
      <c r="AA59107" s="218"/>
    </row>
    <row r="59108" spans="26:27" x14ac:dyDescent="0.2">
      <c r="Z59108" s="218"/>
      <c r="AA59108" s="218"/>
    </row>
    <row r="59109" spans="26:27" x14ac:dyDescent="0.2">
      <c r="Z59109" s="218"/>
      <c r="AA59109" s="218"/>
    </row>
    <row r="59110" spans="26:27" x14ac:dyDescent="0.2">
      <c r="Z59110" s="218"/>
      <c r="AA59110" s="218"/>
    </row>
    <row r="59111" spans="26:27" x14ac:dyDescent="0.2">
      <c r="Z59111" s="218"/>
      <c r="AA59111" s="218"/>
    </row>
    <row r="59112" spans="26:27" x14ac:dyDescent="0.2">
      <c r="Z59112" s="218"/>
      <c r="AA59112" s="218"/>
    </row>
    <row r="59113" spans="26:27" x14ac:dyDescent="0.2">
      <c r="Z59113" s="218"/>
      <c r="AA59113" s="218"/>
    </row>
    <row r="59114" spans="26:27" x14ac:dyDescent="0.2">
      <c r="Z59114" s="218"/>
      <c r="AA59114" s="218"/>
    </row>
    <row r="59115" spans="26:27" x14ac:dyDescent="0.2">
      <c r="Z59115" s="218"/>
      <c r="AA59115" s="218"/>
    </row>
    <row r="59116" spans="26:27" x14ac:dyDescent="0.2">
      <c r="Z59116" s="218"/>
      <c r="AA59116" s="218"/>
    </row>
    <row r="59117" spans="26:27" x14ac:dyDescent="0.2">
      <c r="Z59117" s="218"/>
      <c r="AA59117" s="218"/>
    </row>
    <row r="59118" spans="26:27" x14ac:dyDescent="0.2">
      <c r="Z59118" s="218"/>
      <c r="AA59118" s="218"/>
    </row>
    <row r="59119" spans="26:27" x14ac:dyDescent="0.2">
      <c r="Z59119" s="218"/>
      <c r="AA59119" s="218"/>
    </row>
    <row r="59120" spans="26:27" x14ac:dyDescent="0.2">
      <c r="Z59120" s="218"/>
      <c r="AA59120" s="218"/>
    </row>
    <row r="59121" spans="26:27" x14ac:dyDescent="0.2">
      <c r="Z59121" s="218"/>
      <c r="AA59121" s="218"/>
    </row>
    <row r="59122" spans="26:27" x14ac:dyDescent="0.2">
      <c r="Z59122" s="218"/>
      <c r="AA59122" s="218"/>
    </row>
    <row r="59123" spans="26:27" x14ac:dyDescent="0.2">
      <c r="Z59123" s="218"/>
      <c r="AA59123" s="218"/>
    </row>
    <row r="59124" spans="26:27" x14ac:dyDescent="0.2">
      <c r="Z59124" s="218"/>
      <c r="AA59124" s="218"/>
    </row>
    <row r="59125" spans="26:27" x14ac:dyDescent="0.2">
      <c r="Z59125" s="218"/>
      <c r="AA59125" s="218"/>
    </row>
    <row r="59126" spans="26:27" x14ac:dyDescent="0.2">
      <c r="Z59126" s="218"/>
      <c r="AA59126" s="218"/>
    </row>
    <row r="59127" spans="26:27" x14ac:dyDescent="0.2">
      <c r="Z59127" s="218"/>
      <c r="AA59127" s="218"/>
    </row>
    <row r="59128" spans="26:27" x14ac:dyDescent="0.2">
      <c r="Z59128" s="218"/>
      <c r="AA59128" s="218"/>
    </row>
    <row r="59129" spans="26:27" x14ac:dyDescent="0.2">
      <c r="Z59129" s="218"/>
      <c r="AA59129" s="218"/>
    </row>
    <row r="59130" spans="26:27" x14ac:dyDescent="0.2">
      <c r="Z59130" s="218"/>
      <c r="AA59130" s="218"/>
    </row>
    <row r="59131" spans="26:27" x14ac:dyDescent="0.2">
      <c r="Z59131" s="218"/>
      <c r="AA59131" s="218"/>
    </row>
    <row r="59132" spans="26:27" x14ac:dyDescent="0.2">
      <c r="Z59132" s="218"/>
      <c r="AA59132" s="218"/>
    </row>
    <row r="59133" spans="26:27" x14ac:dyDescent="0.2">
      <c r="Z59133" s="218"/>
      <c r="AA59133" s="218"/>
    </row>
    <row r="59134" spans="26:27" x14ac:dyDescent="0.2">
      <c r="Z59134" s="218"/>
      <c r="AA59134" s="218"/>
    </row>
    <row r="59135" spans="26:27" x14ac:dyDescent="0.2">
      <c r="Z59135" s="218"/>
      <c r="AA59135" s="218"/>
    </row>
    <row r="59136" spans="26:27" x14ac:dyDescent="0.2">
      <c r="Z59136" s="218"/>
      <c r="AA59136" s="218"/>
    </row>
    <row r="59137" spans="26:27" x14ac:dyDescent="0.2">
      <c r="Z59137" s="218"/>
      <c r="AA59137" s="218"/>
    </row>
    <row r="59138" spans="26:27" x14ac:dyDescent="0.2">
      <c r="Z59138" s="218"/>
      <c r="AA59138" s="218"/>
    </row>
    <row r="59139" spans="26:27" x14ac:dyDescent="0.2">
      <c r="Z59139" s="218"/>
      <c r="AA59139" s="218"/>
    </row>
    <row r="59140" spans="26:27" x14ac:dyDescent="0.2">
      <c r="Z59140" s="218"/>
      <c r="AA59140" s="218"/>
    </row>
    <row r="59141" spans="26:27" x14ac:dyDescent="0.2">
      <c r="Z59141" s="218"/>
      <c r="AA59141" s="218"/>
    </row>
    <row r="59142" spans="26:27" x14ac:dyDescent="0.2">
      <c r="Z59142" s="218"/>
      <c r="AA59142" s="218"/>
    </row>
    <row r="59143" spans="26:27" x14ac:dyDescent="0.2">
      <c r="Z59143" s="218"/>
      <c r="AA59143" s="218"/>
    </row>
    <row r="59144" spans="26:27" x14ac:dyDescent="0.2">
      <c r="Z59144" s="218"/>
      <c r="AA59144" s="218"/>
    </row>
    <row r="59145" spans="26:27" x14ac:dyDescent="0.2">
      <c r="Z59145" s="218"/>
      <c r="AA59145" s="218"/>
    </row>
    <row r="59146" spans="26:27" x14ac:dyDescent="0.2">
      <c r="Z59146" s="218"/>
      <c r="AA59146" s="218"/>
    </row>
    <row r="59147" spans="26:27" x14ac:dyDescent="0.2">
      <c r="Z59147" s="218"/>
      <c r="AA59147" s="218"/>
    </row>
    <row r="59148" spans="26:27" x14ac:dyDescent="0.2">
      <c r="Z59148" s="218"/>
      <c r="AA59148" s="218"/>
    </row>
    <row r="59149" spans="26:27" x14ac:dyDescent="0.2">
      <c r="Z59149" s="218"/>
      <c r="AA59149" s="218"/>
    </row>
    <row r="59150" spans="26:27" x14ac:dyDescent="0.2">
      <c r="Z59150" s="218"/>
      <c r="AA59150" s="218"/>
    </row>
    <row r="59151" spans="26:27" x14ac:dyDescent="0.2">
      <c r="Z59151" s="218"/>
      <c r="AA59151" s="218"/>
    </row>
    <row r="59152" spans="26:27" x14ac:dyDescent="0.2">
      <c r="Z59152" s="218"/>
      <c r="AA59152" s="218"/>
    </row>
    <row r="59153" spans="26:27" x14ac:dyDescent="0.2">
      <c r="Z59153" s="218"/>
      <c r="AA59153" s="218"/>
    </row>
    <row r="59154" spans="26:27" x14ac:dyDescent="0.2">
      <c r="Z59154" s="218"/>
      <c r="AA59154" s="218"/>
    </row>
    <row r="59155" spans="26:27" x14ac:dyDescent="0.2">
      <c r="Z59155" s="218"/>
      <c r="AA59155" s="218"/>
    </row>
    <row r="59156" spans="26:27" x14ac:dyDescent="0.2">
      <c r="Z59156" s="218"/>
      <c r="AA59156" s="218"/>
    </row>
    <row r="59157" spans="26:27" x14ac:dyDescent="0.2">
      <c r="Z59157" s="218"/>
      <c r="AA59157" s="218"/>
    </row>
    <row r="59158" spans="26:27" x14ac:dyDescent="0.2">
      <c r="Z59158" s="218"/>
      <c r="AA59158" s="218"/>
    </row>
    <row r="59159" spans="26:27" x14ac:dyDescent="0.2">
      <c r="Z59159" s="218"/>
      <c r="AA59159" s="218"/>
    </row>
    <row r="59160" spans="26:27" x14ac:dyDescent="0.2">
      <c r="Z59160" s="218"/>
      <c r="AA59160" s="218"/>
    </row>
    <row r="59161" spans="26:27" x14ac:dyDescent="0.2">
      <c r="Z59161" s="218"/>
      <c r="AA59161" s="218"/>
    </row>
    <row r="59162" spans="26:27" x14ac:dyDescent="0.2">
      <c r="Z59162" s="218"/>
      <c r="AA59162" s="218"/>
    </row>
    <row r="59163" spans="26:27" x14ac:dyDescent="0.2">
      <c r="Z59163" s="218"/>
      <c r="AA59163" s="218"/>
    </row>
    <row r="59164" spans="26:27" x14ac:dyDescent="0.2">
      <c r="Z59164" s="218"/>
      <c r="AA59164" s="218"/>
    </row>
    <row r="59165" spans="26:27" x14ac:dyDescent="0.2">
      <c r="Z59165" s="218"/>
      <c r="AA59165" s="218"/>
    </row>
    <row r="59166" spans="26:27" x14ac:dyDescent="0.2">
      <c r="Z59166" s="218"/>
      <c r="AA59166" s="218"/>
    </row>
    <row r="59167" spans="26:27" x14ac:dyDescent="0.2">
      <c r="Z59167" s="218"/>
      <c r="AA59167" s="218"/>
    </row>
    <row r="59168" spans="26:27" x14ac:dyDescent="0.2">
      <c r="Z59168" s="218"/>
      <c r="AA59168" s="218"/>
    </row>
    <row r="59169" spans="26:27" x14ac:dyDescent="0.2">
      <c r="Z59169" s="218"/>
      <c r="AA59169" s="218"/>
    </row>
    <row r="59170" spans="26:27" x14ac:dyDescent="0.2">
      <c r="Z59170" s="218"/>
      <c r="AA59170" s="218"/>
    </row>
    <row r="59171" spans="26:27" x14ac:dyDescent="0.2">
      <c r="Z59171" s="218"/>
      <c r="AA59171" s="218"/>
    </row>
    <row r="59172" spans="26:27" x14ac:dyDescent="0.2">
      <c r="Z59172" s="218"/>
      <c r="AA59172" s="218"/>
    </row>
    <row r="59173" spans="26:27" x14ac:dyDescent="0.2">
      <c r="Z59173" s="218"/>
      <c r="AA59173" s="218"/>
    </row>
    <row r="59174" spans="26:27" x14ac:dyDescent="0.2">
      <c r="Z59174" s="218"/>
      <c r="AA59174" s="218"/>
    </row>
    <row r="59175" spans="26:27" x14ac:dyDescent="0.2">
      <c r="Z59175" s="218"/>
      <c r="AA59175" s="218"/>
    </row>
    <row r="59176" spans="26:27" x14ac:dyDescent="0.2">
      <c r="Z59176" s="218"/>
      <c r="AA59176" s="218"/>
    </row>
    <row r="59177" spans="26:27" x14ac:dyDescent="0.2">
      <c r="Z59177" s="218"/>
      <c r="AA59177" s="218"/>
    </row>
    <row r="59178" spans="26:27" x14ac:dyDescent="0.2">
      <c r="Z59178" s="218"/>
      <c r="AA59178" s="218"/>
    </row>
    <row r="59179" spans="26:27" x14ac:dyDescent="0.2">
      <c r="Z59179" s="218"/>
      <c r="AA59179" s="218"/>
    </row>
    <row r="59180" spans="26:27" x14ac:dyDescent="0.2">
      <c r="Z59180" s="218"/>
      <c r="AA59180" s="218"/>
    </row>
    <row r="59181" spans="26:27" x14ac:dyDescent="0.2">
      <c r="Z59181" s="218"/>
      <c r="AA59181" s="218"/>
    </row>
    <row r="59182" spans="26:27" x14ac:dyDescent="0.2">
      <c r="Z59182" s="218"/>
      <c r="AA59182" s="218"/>
    </row>
    <row r="59183" spans="26:27" x14ac:dyDescent="0.2">
      <c r="Z59183" s="218"/>
      <c r="AA59183" s="218"/>
    </row>
    <row r="59184" spans="26:27" x14ac:dyDescent="0.2">
      <c r="Z59184" s="218"/>
      <c r="AA59184" s="218"/>
    </row>
    <row r="59185" spans="26:27" x14ac:dyDescent="0.2">
      <c r="Z59185" s="218"/>
      <c r="AA59185" s="218"/>
    </row>
    <row r="59186" spans="26:27" x14ac:dyDescent="0.2">
      <c r="Z59186" s="218"/>
      <c r="AA59186" s="218"/>
    </row>
    <row r="59187" spans="26:27" x14ac:dyDescent="0.2">
      <c r="Z59187" s="218"/>
      <c r="AA59187" s="218"/>
    </row>
    <row r="59188" spans="26:27" x14ac:dyDescent="0.2">
      <c r="Z59188" s="218"/>
      <c r="AA59188" s="218"/>
    </row>
    <row r="59189" spans="26:27" x14ac:dyDescent="0.2">
      <c r="Z59189" s="218"/>
      <c r="AA59189" s="218"/>
    </row>
    <row r="59190" spans="26:27" x14ac:dyDescent="0.2">
      <c r="Z59190" s="218"/>
      <c r="AA59190" s="218"/>
    </row>
    <row r="59191" spans="26:27" x14ac:dyDescent="0.2">
      <c r="Z59191" s="218"/>
      <c r="AA59191" s="218"/>
    </row>
    <row r="59192" spans="26:27" x14ac:dyDescent="0.2">
      <c r="Z59192" s="218"/>
      <c r="AA59192" s="218"/>
    </row>
    <row r="59193" spans="26:27" x14ac:dyDescent="0.2">
      <c r="Z59193" s="218"/>
      <c r="AA59193" s="218"/>
    </row>
    <row r="59194" spans="26:27" x14ac:dyDescent="0.2">
      <c r="Z59194" s="218"/>
      <c r="AA59194" s="218"/>
    </row>
    <row r="59195" spans="26:27" x14ac:dyDescent="0.2">
      <c r="Z59195" s="218"/>
      <c r="AA59195" s="218"/>
    </row>
    <row r="59196" spans="26:27" x14ac:dyDescent="0.2">
      <c r="Z59196" s="218"/>
      <c r="AA59196" s="218"/>
    </row>
    <row r="59197" spans="26:27" x14ac:dyDescent="0.2">
      <c r="Z59197" s="218"/>
      <c r="AA59197" s="218"/>
    </row>
    <row r="59198" spans="26:27" x14ac:dyDescent="0.2">
      <c r="Z59198" s="218"/>
      <c r="AA59198" s="218"/>
    </row>
    <row r="59199" spans="26:27" x14ac:dyDescent="0.2">
      <c r="Z59199" s="218"/>
      <c r="AA59199" s="218"/>
    </row>
    <row r="59200" spans="26:27" x14ac:dyDescent="0.2">
      <c r="Z59200" s="218"/>
      <c r="AA59200" s="218"/>
    </row>
    <row r="59201" spans="26:27" x14ac:dyDescent="0.2">
      <c r="Z59201" s="218"/>
      <c r="AA59201" s="218"/>
    </row>
    <row r="59202" spans="26:27" x14ac:dyDescent="0.2">
      <c r="Z59202" s="218"/>
      <c r="AA59202" s="218"/>
    </row>
    <row r="59203" spans="26:27" x14ac:dyDescent="0.2">
      <c r="Z59203" s="218"/>
      <c r="AA59203" s="218"/>
    </row>
    <row r="59204" spans="26:27" x14ac:dyDescent="0.2">
      <c r="Z59204" s="218"/>
      <c r="AA59204" s="218"/>
    </row>
    <row r="59205" spans="26:27" x14ac:dyDescent="0.2">
      <c r="Z59205" s="218"/>
      <c r="AA59205" s="218"/>
    </row>
    <row r="59206" spans="26:27" x14ac:dyDescent="0.2">
      <c r="Z59206" s="218"/>
      <c r="AA59206" s="218"/>
    </row>
    <row r="59207" spans="26:27" x14ac:dyDescent="0.2">
      <c r="Z59207" s="218"/>
      <c r="AA59207" s="218"/>
    </row>
    <row r="59208" spans="26:27" x14ac:dyDescent="0.2">
      <c r="Z59208" s="218"/>
      <c r="AA59208" s="218"/>
    </row>
    <row r="59209" spans="26:27" x14ac:dyDescent="0.2">
      <c r="Z59209" s="218"/>
      <c r="AA59209" s="218"/>
    </row>
    <row r="59210" spans="26:27" x14ac:dyDescent="0.2">
      <c r="Z59210" s="218"/>
      <c r="AA59210" s="218"/>
    </row>
    <row r="59211" spans="26:27" x14ac:dyDescent="0.2">
      <c r="Z59211" s="218"/>
      <c r="AA59211" s="218"/>
    </row>
    <row r="59212" spans="26:27" x14ac:dyDescent="0.2">
      <c r="Z59212" s="218"/>
      <c r="AA59212" s="218"/>
    </row>
    <row r="59213" spans="26:27" x14ac:dyDescent="0.2">
      <c r="Z59213" s="218"/>
      <c r="AA59213" s="218"/>
    </row>
    <row r="59214" spans="26:27" x14ac:dyDescent="0.2">
      <c r="Z59214" s="218"/>
      <c r="AA59214" s="218"/>
    </row>
    <row r="59215" spans="26:27" x14ac:dyDescent="0.2">
      <c r="Z59215" s="218"/>
      <c r="AA59215" s="218"/>
    </row>
    <row r="59216" spans="26:27" x14ac:dyDescent="0.2">
      <c r="Z59216" s="218"/>
      <c r="AA59216" s="218"/>
    </row>
    <row r="59217" spans="26:27" x14ac:dyDescent="0.2">
      <c r="Z59217" s="218"/>
      <c r="AA59217" s="218"/>
    </row>
    <row r="59218" spans="26:27" x14ac:dyDescent="0.2">
      <c r="Z59218" s="218"/>
      <c r="AA59218" s="218"/>
    </row>
    <row r="59219" spans="26:27" x14ac:dyDescent="0.2">
      <c r="Z59219" s="218"/>
      <c r="AA59219" s="218"/>
    </row>
    <row r="59220" spans="26:27" x14ac:dyDescent="0.2">
      <c r="Z59220" s="218"/>
      <c r="AA59220" s="218"/>
    </row>
    <row r="59221" spans="26:27" x14ac:dyDescent="0.2">
      <c r="Z59221" s="218"/>
      <c r="AA59221" s="218"/>
    </row>
    <row r="59222" spans="26:27" x14ac:dyDescent="0.2">
      <c r="Z59222" s="218"/>
      <c r="AA59222" s="218"/>
    </row>
    <row r="59223" spans="26:27" x14ac:dyDescent="0.2">
      <c r="Z59223" s="218"/>
      <c r="AA59223" s="218"/>
    </row>
    <row r="59224" spans="26:27" x14ac:dyDescent="0.2">
      <c r="Z59224" s="218"/>
      <c r="AA59224" s="218"/>
    </row>
    <row r="59225" spans="26:27" x14ac:dyDescent="0.2">
      <c r="Z59225" s="218"/>
      <c r="AA59225" s="218"/>
    </row>
    <row r="59226" spans="26:27" x14ac:dyDescent="0.2">
      <c r="Z59226" s="218"/>
      <c r="AA59226" s="218"/>
    </row>
    <row r="59227" spans="26:27" x14ac:dyDescent="0.2">
      <c r="Z59227" s="218"/>
      <c r="AA59227" s="218"/>
    </row>
    <row r="59228" spans="26:27" x14ac:dyDescent="0.2">
      <c r="Z59228" s="218"/>
      <c r="AA59228" s="218"/>
    </row>
    <row r="59229" spans="26:27" x14ac:dyDescent="0.2">
      <c r="Z59229" s="218"/>
      <c r="AA59229" s="218"/>
    </row>
    <row r="59230" spans="26:27" x14ac:dyDescent="0.2">
      <c r="Z59230" s="218"/>
      <c r="AA59230" s="218"/>
    </row>
    <row r="59231" spans="26:27" x14ac:dyDescent="0.2">
      <c r="Z59231" s="218"/>
      <c r="AA59231" s="218"/>
    </row>
    <row r="59232" spans="26:27" x14ac:dyDescent="0.2">
      <c r="Z59232" s="218"/>
      <c r="AA59232" s="218"/>
    </row>
    <row r="59233" spans="26:27" x14ac:dyDescent="0.2">
      <c r="Z59233" s="218"/>
      <c r="AA59233" s="218"/>
    </row>
    <row r="59234" spans="26:27" x14ac:dyDescent="0.2">
      <c r="Z59234" s="218"/>
      <c r="AA59234" s="218"/>
    </row>
    <row r="59235" spans="26:27" x14ac:dyDescent="0.2">
      <c r="Z59235" s="218"/>
      <c r="AA59235" s="218"/>
    </row>
    <row r="59236" spans="26:27" x14ac:dyDescent="0.2">
      <c r="Z59236" s="218"/>
      <c r="AA59236" s="218"/>
    </row>
    <row r="59237" spans="26:27" x14ac:dyDescent="0.2">
      <c r="Z59237" s="218"/>
      <c r="AA59237" s="218"/>
    </row>
    <row r="59238" spans="26:27" x14ac:dyDescent="0.2">
      <c r="Z59238" s="218"/>
      <c r="AA59238" s="218"/>
    </row>
    <row r="59239" spans="26:27" x14ac:dyDescent="0.2">
      <c r="Z59239" s="218"/>
      <c r="AA59239" s="218"/>
    </row>
    <row r="59240" spans="26:27" x14ac:dyDescent="0.2">
      <c r="Z59240" s="218"/>
      <c r="AA59240" s="218"/>
    </row>
    <row r="59241" spans="26:27" x14ac:dyDescent="0.2">
      <c r="Z59241" s="218"/>
      <c r="AA59241" s="218"/>
    </row>
    <row r="59242" spans="26:27" x14ac:dyDescent="0.2">
      <c r="Z59242" s="218"/>
      <c r="AA59242" s="218"/>
    </row>
    <row r="59243" spans="26:27" x14ac:dyDescent="0.2">
      <c r="Z59243" s="218"/>
      <c r="AA59243" s="218"/>
    </row>
    <row r="59244" spans="26:27" x14ac:dyDescent="0.2">
      <c r="Z59244" s="218"/>
      <c r="AA59244" s="218"/>
    </row>
    <row r="59245" spans="26:27" x14ac:dyDescent="0.2">
      <c r="Z59245" s="218"/>
      <c r="AA59245" s="218"/>
    </row>
    <row r="59246" spans="26:27" x14ac:dyDescent="0.2">
      <c r="Z59246" s="218"/>
      <c r="AA59246" s="218"/>
    </row>
    <row r="59247" spans="26:27" x14ac:dyDescent="0.2">
      <c r="Z59247" s="218"/>
      <c r="AA59247" s="218"/>
    </row>
    <row r="59248" spans="26:27" x14ac:dyDescent="0.2">
      <c r="Z59248" s="218"/>
      <c r="AA59248" s="218"/>
    </row>
    <row r="59249" spans="26:27" x14ac:dyDescent="0.2">
      <c r="Z59249" s="218"/>
      <c r="AA59249" s="218"/>
    </row>
    <row r="59250" spans="26:27" x14ac:dyDescent="0.2">
      <c r="Z59250" s="218"/>
      <c r="AA59250" s="218"/>
    </row>
    <row r="59251" spans="26:27" x14ac:dyDescent="0.2">
      <c r="Z59251" s="218"/>
      <c r="AA59251" s="218"/>
    </row>
    <row r="59252" spans="26:27" x14ac:dyDescent="0.2">
      <c r="Z59252" s="218"/>
      <c r="AA59252" s="218"/>
    </row>
    <row r="59253" spans="26:27" x14ac:dyDescent="0.2">
      <c r="Z59253" s="218"/>
      <c r="AA59253" s="218"/>
    </row>
    <row r="59254" spans="26:27" x14ac:dyDescent="0.2">
      <c r="Z59254" s="218"/>
      <c r="AA59254" s="218"/>
    </row>
    <row r="59255" spans="26:27" x14ac:dyDescent="0.2">
      <c r="Z59255" s="218"/>
      <c r="AA59255" s="218"/>
    </row>
    <row r="59256" spans="26:27" x14ac:dyDescent="0.2">
      <c r="Z59256" s="218"/>
      <c r="AA59256" s="218"/>
    </row>
    <row r="59257" spans="26:27" x14ac:dyDescent="0.2">
      <c r="Z59257" s="218"/>
      <c r="AA59257" s="218"/>
    </row>
    <row r="59258" spans="26:27" x14ac:dyDescent="0.2">
      <c r="Z59258" s="218"/>
      <c r="AA59258" s="218"/>
    </row>
    <row r="59259" spans="26:27" x14ac:dyDescent="0.2">
      <c r="Z59259" s="218"/>
      <c r="AA59259" s="218"/>
    </row>
    <row r="59260" spans="26:27" x14ac:dyDescent="0.2">
      <c r="Z59260" s="218"/>
      <c r="AA59260" s="218"/>
    </row>
    <row r="59261" spans="26:27" x14ac:dyDescent="0.2">
      <c r="Z59261" s="218"/>
      <c r="AA59261" s="218"/>
    </row>
    <row r="59262" spans="26:27" x14ac:dyDescent="0.2">
      <c r="Z59262" s="218"/>
      <c r="AA59262" s="218"/>
    </row>
    <row r="59263" spans="26:27" x14ac:dyDescent="0.2">
      <c r="Z59263" s="218"/>
      <c r="AA59263" s="218"/>
    </row>
    <row r="59264" spans="26:27" x14ac:dyDescent="0.2">
      <c r="Z59264" s="218"/>
      <c r="AA59264" s="218"/>
    </row>
    <row r="59265" spans="26:27" x14ac:dyDescent="0.2">
      <c r="Z59265" s="218"/>
      <c r="AA59265" s="218"/>
    </row>
    <row r="59266" spans="26:27" x14ac:dyDescent="0.2">
      <c r="Z59266" s="218"/>
      <c r="AA59266" s="218"/>
    </row>
    <row r="59267" spans="26:27" x14ac:dyDescent="0.2">
      <c r="Z59267" s="218"/>
      <c r="AA59267" s="218"/>
    </row>
    <row r="59268" spans="26:27" x14ac:dyDescent="0.2">
      <c r="Z59268" s="218"/>
      <c r="AA59268" s="218"/>
    </row>
    <row r="59269" spans="26:27" x14ac:dyDescent="0.2">
      <c r="Z59269" s="218"/>
      <c r="AA59269" s="218"/>
    </row>
    <row r="59270" spans="26:27" x14ac:dyDescent="0.2">
      <c r="Z59270" s="218"/>
      <c r="AA59270" s="218"/>
    </row>
    <row r="59271" spans="26:27" x14ac:dyDescent="0.2">
      <c r="Z59271" s="218"/>
      <c r="AA59271" s="218"/>
    </row>
    <row r="59272" spans="26:27" x14ac:dyDescent="0.2">
      <c r="Z59272" s="218"/>
      <c r="AA59272" s="218"/>
    </row>
    <row r="59273" spans="26:27" x14ac:dyDescent="0.2">
      <c r="Z59273" s="218"/>
      <c r="AA59273" s="218"/>
    </row>
    <row r="59274" spans="26:27" x14ac:dyDescent="0.2">
      <c r="Z59274" s="218"/>
      <c r="AA59274" s="218"/>
    </row>
    <row r="59275" spans="26:27" x14ac:dyDescent="0.2">
      <c r="Z59275" s="218"/>
      <c r="AA59275" s="218"/>
    </row>
    <row r="59276" spans="26:27" x14ac:dyDescent="0.2">
      <c r="Z59276" s="218"/>
      <c r="AA59276" s="218"/>
    </row>
    <row r="59277" spans="26:27" x14ac:dyDescent="0.2">
      <c r="Z59277" s="218"/>
      <c r="AA59277" s="218"/>
    </row>
    <row r="59278" spans="26:27" x14ac:dyDescent="0.2">
      <c r="Z59278" s="218"/>
      <c r="AA59278" s="218"/>
    </row>
    <row r="59279" spans="26:27" x14ac:dyDescent="0.2">
      <c r="Z59279" s="218"/>
      <c r="AA59279" s="218"/>
    </row>
    <row r="59280" spans="26:27" x14ac:dyDescent="0.2">
      <c r="Z59280" s="218"/>
      <c r="AA59280" s="218"/>
    </row>
    <row r="59281" spans="26:27" x14ac:dyDescent="0.2">
      <c r="Z59281" s="218"/>
      <c r="AA59281" s="218"/>
    </row>
    <row r="59282" spans="26:27" x14ac:dyDescent="0.2">
      <c r="Z59282" s="218"/>
      <c r="AA59282" s="218"/>
    </row>
    <row r="59283" spans="26:27" x14ac:dyDescent="0.2">
      <c r="Z59283" s="218"/>
      <c r="AA59283" s="218"/>
    </row>
    <row r="59284" spans="26:27" x14ac:dyDescent="0.2">
      <c r="Z59284" s="218"/>
      <c r="AA59284" s="218"/>
    </row>
    <row r="59285" spans="26:27" x14ac:dyDescent="0.2">
      <c r="Z59285" s="218"/>
      <c r="AA59285" s="218"/>
    </row>
    <row r="59286" spans="26:27" x14ac:dyDescent="0.2">
      <c r="Z59286" s="218"/>
      <c r="AA59286" s="218"/>
    </row>
    <row r="59287" spans="26:27" x14ac:dyDescent="0.2">
      <c r="Z59287" s="218"/>
      <c r="AA59287" s="218"/>
    </row>
    <row r="59288" spans="26:27" x14ac:dyDescent="0.2">
      <c r="Z59288" s="218"/>
      <c r="AA59288" s="218"/>
    </row>
    <row r="59289" spans="26:27" x14ac:dyDescent="0.2">
      <c r="Z59289" s="218"/>
      <c r="AA59289" s="218"/>
    </row>
    <row r="59290" spans="26:27" x14ac:dyDescent="0.2">
      <c r="Z59290" s="218"/>
      <c r="AA59290" s="218"/>
    </row>
    <row r="59291" spans="26:27" x14ac:dyDescent="0.2">
      <c r="Z59291" s="218"/>
      <c r="AA59291" s="218"/>
    </row>
    <row r="59292" spans="26:27" x14ac:dyDescent="0.2">
      <c r="Z59292" s="218"/>
      <c r="AA59292" s="218"/>
    </row>
    <row r="59293" spans="26:27" x14ac:dyDescent="0.2">
      <c r="Z59293" s="218"/>
      <c r="AA59293" s="218"/>
    </row>
    <row r="59294" spans="26:27" x14ac:dyDescent="0.2">
      <c r="Z59294" s="218"/>
      <c r="AA59294" s="218"/>
    </row>
    <row r="59295" spans="26:27" x14ac:dyDescent="0.2">
      <c r="Z59295" s="218"/>
      <c r="AA59295" s="218"/>
    </row>
    <row r="59296" spans="26:27" x14ac:dyDescent="0.2">
      <c r="Z59296" s="218"/>
      <c r="AA59296" s="218"/>
    </row>
    <row r="59297" spans="26:27" x14ac:dyDescent="0.2">
      <c r="Z59297" s="218"/>
      <c r="AA59297" s="218"/>
    </row>
    <row r="59298" spans="26:27" x14ac:dyDescent="0.2">
      <c r="Z59298" s="218"/>
      <c r="AA59298" s="218"/>
    </row>
    <row r="59299" spans="26:27" x14ac:dyDescent="0.2">
      <c r="Z59299" s="218"/>
      <c r="AA59299" s="218"/>
    </row>
    <row r="59300" spans="26:27" x14ac:dyDescent="0.2">
      <c r="Z59300" s="218"/>
      <c r="AA59300" s="218"/>
    </row>
    <row r="59301" spans="26:27" x14ac:dyDescent="0.2">
      <c r="Z59301" s="218"/>
      <c r="AA59301" s="218"/>
    </row>
    <row r="59302" spans="26:27" x14ac:dyDescent="0.2">
      <c r="Z59302" s="218"/>
      <c r="AA59302" s="218"/>
    </row>
    <row r="59303" spans="26:27" x14ac:dyDescent="0.2">
      <c r="Z59303" s="218"/>
      <c r="AA59303" s="218"/>
    </row>
    <row r="59304" spans="26:27" x14ac:dyDescent="0.2">
      <c r="Z59304" s="218"/>
      <c r="AA59304" s="218"/>
    </row>
    <row r="59305" spans="26:27" x14ac:dyDescent="0.2">
      <c r="Z59305" s="218"/>
      <c r="AA59305" s="218"/>
    </row>
    <row r="59306" spans="26:27" x14ac:dyDescent="0.2">
      <c r="Z59306" s="218"/>
      <c r="AA59306" s="218"/>
    </row>
    <row r="59307" spans="26:27" x14ac:dyDescent="0.2">
      <c r="Z59307" s="218"/>
      <c r="AA59307" s="218"/>
    </row>
    <row r="59308" spans="26:27" x14ac:dyDescent="0.2">
      <c r="Z59308" s="218"/>
      <c r="AA59308" s="218"/>
    </row>
    <row r="59309" spans="26:27" x14ac:dyDescent="0.2">
      <c r="Z59309" s="218"/>
      <c r="AA59309" s="218"/>
    </row>
    <row r="59310" spans="26:27" x14ac:dyDescent="0.2">
      <c r="Z59310" s="218"/>
      <c r="AA59310" s="218"/>
    </row>
    <row r="59311" spans="26:27" x14ac:dyDescent="0.2">
      <c r="Z59311" s="218"/>
      <c r="AA59311" s="218"/>
    </row>
    <row r="59312" spans="26:27" x14ac:dyDescent="0.2">
      <c r="Z59312" s="218"/>
      <c r="AA59312" s="218"/>
    </row>
    <row r="59313" spans="26:27" x14ac:dyDescent="0.2">
      <c r="Z59313" s="218"/>
      <c r="AA59313" s="218"/>
    </row>
    <row r="59314" spans="26:27" x14ac:dyDescent="0.2">
      <c r="Z59314" s="218"/>
      <c r="AA59314" s="218"/>
    </row>
    <row r="59315" spans="26:27" x14ac:dyDescent="0.2">
      <c r="Z59315" s="218"/>
      <c r="AA59315" s="218"/>
    </row>
    <row r="59316" spans="26:27" x14ac:dyDescent="0.2">
      <c r="Z59316" s="218"/>
      <c r="AA59316" s="218"/>
    </row>
    <row r="59317" spans="26:27" x14ac:dyDescent="0.2">
      <c r="Z59317" s="218"/>
      <c r="AA59317" s="218"/>
    </row>
    <row r="59318" spans="26:27" x14ac:dyDescent="0.2">
      <c r="Z59318" s="218"/>
      <c r="AA59318" s="218"/>
    </row>
    <row r="59319" spans="26:27" x14ac:dyDescent="0.2">
      <c r="Z59319" s="218"/>
      <c r="AA59319" s="218"/>
    </row>
    <row r="59320" spans="26:27" x14ac:dyDescent="0.2">
      <c r="Z59320" s="218"/>
      <c r="AA59320" s="218"/>
    </row>
    <row r="59321" spans="26:27" x14ac:dyDescent="0.2">
      <c r="Z59321" s="218"/>
      <c r="AA59321" s="218"/>
    </row>
    <row r="59322" spans="26:27" x14ac:dyDescent="0.2">
      <c r="Z59322" s="218"/>
      <c r="AA59322" s="218"/>
    </row>
    <row r="59323" spans="26:27" x14ac:dyDescent="0.2">
      <c r="Z59323" s="218"/>
      <c r="AA59323" s="218"/>
    </row>
    <row r="59324" spans="26:27" x14ac:dyDescent="0.2">
      <c r="Z59324" s="218"/>
      <c r="AA59324" s="218"/>
    </row>
    <row r="59325" spans="26:27" x14ac:dyDescent="0.2">
      <c r="Z59325" s="218"/>
      <c r="AA59325" s="218"/>
    </row>
    <row r="59326" spans="26:27" x14ac:dyDescent="0.2">
      <c r="Z59326" s="218"/>
      <c r="AA59326" s="218"/>
    </row>
    <row r="59327" spans="26:27" x14ac:dyDescent="0.2">
      <c r="Z59327" s="218"/>
      <c r="AA59327" s="218"/>
    </row>
    <row r="59328" spans="26:27" x14ac:dyDescent="0.2">
      <c r="Z59328" s="218"/>
      <c r="AA59328" s="218"/>
    </row>
    <row r="59329" spans="26:27" x14ac:dyDescent="0.2">
      <c r="Z59329" s="218"/>
      <c r="AA59329" s="218"/>
    </row>
    <row r="59330" spans="26:27" x14ac:dyDescent="0.2">
      <c r="Z59330" s="218"/>
      <c r="AA59330" s="218"/>
    </row>
    <row r="59331" spans="26:27" x14ac:dyDescent="0.2">
      <c r="Z59331" s="218"/>
      <c r="AA59331" s="218"/>
    </row>
    <row r="59332" spans="26:27" x14ac:dyDescent="0.2">
      <c r="Z59332" s="218"/>
      <c r="AA59332" s="218"/>
    </row>
    <row r="59333" spans="26:27" x14ac:dyDescent="0.2">
      <c r="Z59333" s="218"/>
      <c r="AA59333" s="218"/>
    </row>
    <row r="59334" spans="26:27" x14ac:dyDescent="0.2">
      <c r="Z59334" s="218"/>
      <c r="AA59334" s="218"/>
    </row>
    <row r="59335" spans="26:27" x14ac:dyDescent="0.2">
      <c r="Z59335" s="218"/>
      <c r="AA59335" s="218"/>
    </row>
    <row r="59336" spans="26:27" x14ac:dyDescent="0.2">
      <c r="Z59336" s="218"/>
      <c r="AA59336" s="218"/>
    </row>
    <row r="59337" spans="26:27" x14ac:dyDescent="0.2">
      <c r="Z59337" s="218"/>
      <c r="AA59337" s="218"/>
    </row>
    <row r="59338" spans="26:27" x14ac:dyDescent="0.2">
      <c r="Z59338" s="218"/>
      <c r="AA59338" s="218"/>
    </row>
    <row r="59339" spans="26:27" x14ac:dyDescent="0.2">
      <c r="Z59339" s="218"/>
      <c r="AA59339" s="218"/>
    </row>
    <row r="59340" spans="26:27" x14ac:dyDescent="0.2">
      <c r="Z59340" s="218"/>
      <c r="AA59340" s="218"/>
    </row>
    <row r="59341" spans="26:27" x14ac:dyDescent="0.2">
      <c r="Z59341" s="218"/>
      <c r="AA59341" s="218"/>
    </row>
    <row r="59342" spans="26:27" x14ac:dyDescent="0.2">
      <c r="Z59342" s="218"/>
      <c r="AA59342" s="218"/>
    </row>
    <row r="59343" spans="26:27" x14ac:dyDescent="0.2">
      <c r="Z59343" s="218"/>
      <c r="AA59343" s="218"/>
    </row>
    <row r="59344" spans="26:27" x14ac:dyDescent="0.2">
      <c r="Z59344" s="218"/>
      <c r="AA59344" s="218"/>
    </row>
    <row r="59345" spans="26:27" x14ac:dyDescent="0.2">
      <c r="Z59345" s="218"/>
      <c r="AA59345" s="218"/>
    </row>
    <row r="59346" spans="26:27" x14ac:dyDescent="0.2">
      <c r="Z59346" s="218"/>
      <c r="AA59346" s="218"/>
    </row>
    <row r="59347" spans="26:27" x14ac:dyDescent="0.2">
      <c r="Z59347" s="218"/>
      <c r="AA59347" s="218"/>
    </row>
    <row r="59348" spans="26:27" x14ac:dyDescent="0.2">
      <c r="Z59348" s="218"/>
      <c r="AA59348" s="218"/>
    </row>
    <row r="59349" spans="26:27" x14ac:dyDescent="0.2">
      <c r="Z59349" s="218"/>
      <c r="AA59349" s="218"/>
    </row>
    <row r="59350" spans="26:27" x14ac:dyDescent="0.2">
      <c r="Z59350" s="218"/>
      <c r="AA59350" s="218"/>
    </row>
    <row r="59351" spans="26:27" x14ac:dyDescent="0.2">
      <c r="Z59351" s="218"/>
      <c r="AA59351" s="218"/>
    </row>
    <row r="59352" spans="26:27" x14ac:dyDescent="0.2">
      <c r="Z59352" s="218"/>
      <c r="AA59352" s="218"/>
    </row>
    <row r="59353" spans="26:27" x14ac:dyDescent="0.2">
      <c r="Z59353" s="218"/>
      <c r="AA59353" s="218"/>
    </row>
    <row r="59354" spans="26:27" x14ac:dyDescent="0.2">
      <c r="Z59354" s="218"/>
      <c r="AA59354" s="218"/>
    </row>
    <row r="59355" spans="26:27" x14ac:dyDescent="0.2">
      <c r="Z59355" s="218"/>
      <c r="AA59355" s="218"/>
    </row>
    <row r="59356" spans="26:27" x14ac:dyDescent="0.2">
      <c r="Z59356" s="218"/>
      <c r="AA59356" s="218"/>
    </row>
    <row r="59357" spans="26:27" x14ac:dyDescent="0.2">
      <c r="Z59357" s="218"/>
      <c r="AA59357" s="218"/>
    </row>
    <row r="59358" spans="26:27" x14ac:dyDescent="0.2">
      <c r="Z59358" s="218"/>
      <c r="AA59358" s="218"/>
    </row>
    <row r="59359" spans="26:27" x14ac:dyDescent="0.2">
      <c r="Z59359" s="218"/>
      <c r="AA59359" s="218"/>
    </row>
    <row r="59360" spans="26:27" x14ac:dyDescent="0.2">
      <c r="Z59360" s="218"/>
      <c r="AA59360" s="218"/>
    </row>
    <row r="59361" spans="26:27" x14ac:dyDescent="0.2">
      <c r="Z59361" s="218"/>
      <c r="AA59361" s="218"/>
    </row>
    <row r="59362" spans="26:27" x14ac:dyDescent="0.2">
      <c r="Z59362" s="218"/>
      <c r="AA59362" s="218"/>
    </row>
    <row r="59363" spans="26:27" x14ac:dyDescent="0.2">
      <c r="Z59363" s="218"/>
      <c r="AA59363" s="218"/>
    </row>
    <row r="59364" spans="26:27" x14ac:dyDescent="0.2">
      <c r="Z59364" s="218"/>
      <c r="AA59364" s="218"/>
    </row>
    <row r="59365" spans="26:27" x14ac:dyDescent="0.2">
      <c r="Z59365" s="218"/>
      <c r="AA59365" s="218"/>
    </row>
    <row r="59366" spans="26:27" x14ac:dyDescent="0.2">
      <c r="Z59366" s="218"/>
      <c r="AA59366" s="218"/>
    </row>
    <row r="59367" spans="26:27" x14ac:dyDescent="0.2">
      <c r="Z59367" s="218"/>
      <c r="AA59367" s="218"/>
    </row>
    <row r="59368" spans="26:27" x14ac:dyDescent="0.2">
      <c r="Z59368" s="218"/>
      <c r="AA59368" s="218"/>
    </row>
    <row r="59369" spans="26:27" x14ac:dyDescent="0.2">
      <c r="Z59369" s="218"/>
      <c r="AA59369" s="218"/>
    </row>
    <row r="59370" spans="26:27" x14ac:dyDescent="0.2">
      <c r="Z59370" s="218"/>
      <c r="AA59370" s="218"/>
    </row>
    <row r="59371" spans="26:27" x14ac:dyDescent="0.2">
      <c r="Z59371" s="218"/>
      <c r="AA59371" s="218"/>
    </row>
    <row r="59372" spans="26:27" x14ac:dyDescent="0.2">
      <c r="Z59372" s="218"/>
      <c r="AA59372" s="218"/>
    </row>
    <row r="59373" spans="26:27" x14ac:dyDescent="0.2">
      <c r="Z59373" s="218"/>
      <c r="AA59373" s="218"/>
    </row>
    <row r="59374" spans="26:27" x14ac:dyDescent="0.2">
      <c r="Z59374" s="218"/>
      <c r="AA59374" s="218"/>
    </row>
    <row r="59375" spans="26:27" x14ac:dyDescent="0.2">
      <c r="Z59375" s="218"/>
      <c r="AA59375" s="218"/>
    </row>
    <row r="59376" spans="26:27" x14ac:dyDescent="0.2">
      <c r="Z59376" s="218"/>
      <c r="AA59376" s="218"/>
    </row>
    <row r="59377" spans="26:27" x14ac:dyDescent="0.2">
      <c r="Z59377" s="218"/>
      <c r="AA59377" s="218"/>
    </row>
    <row r="59378" spans="26:27" x14ac:dyDescent="0.2">
      <c r="Z59378" s="218"/>
      <c r="AA59378" s="218"/>
    </row>
    <row r="59379" spans="26:27" x14ac:dyDescent="0.2">
      <c r="Z59379" s="218"/>
      <c r="AA59379" s="218"/>
    </row>
    <row r="59380" spans="26:27" x14ac:dyDescent="0.2">
      <c r="Z59380" s="218"/>
      <c r="AA59380" s="218"/>
    </row>
    <row r="59381" spans="26:27" x14ac:dyDescent="0.2">
      <c r="Z59381" s="218"/>
      <c r="AA59381" s="218"/>
    </row>
    <row r="59382" spans="26:27" x14ac:dyDescent="0.2">
      <c r="Z59382" s="218"/>
      <c r="AA59382" s="218"/>
    </row>
    <row r="59383" spans="26:27" x14ac:dyDescent="0.2">
      <c r="Z59383" s="218"/>
      <c r="AA59383" s="218"/>
    </row>
    <row r="59384" spans="26:27" x14ac:dyDescent="0.2">
      <c r="Z59384" s="218"/>
      <c r="AA59384" s="218"/>
    </row>
    <row r="59385" spans="26:27" x14ac:dyDescent="0.2">
      <c r="Z59385" s="218"/>
      <c r="AA59385" s="218"/>
    </row>
    <row r="59386" spans="26:27" x14ac:dyDescent="0.2">
      <c r="Z59386" s="218"/>
      <c r="AA59386" s="218"/>
    </row>
    <row r="59387" spans="26:27" x14ac:dyDescent="0.2">
      <c r="Z59387" s="218"/>
      <c r="AA59387" s="218"/>
    </row>
    <row r="59388" spans="26:27" x14ac:dyDescent="0.2">
      <c r="Z59388" s="218"/>
      <c r="AA59388" s="218"/>
    </row>
    <row r="59389" spans="26:27" x14ac:dyDescent="0.2">
      <c r="Z59389" s="218"/>
      <c r="AA59389" s="218"/>
    </row>
    <row r="59390" spans="26:27" x14ac:dyDescent="0.2">
      <c r="Z59390" s="218"/>
      <c r="AA59390" s="218"/>
    </row>
    <row r="59391" spans="26:27" x14ac:dyDescent="0.2">
      <c r="Z59391" s="218"/>
      <c r="AA59391" s="218"/>
    </row>
    <row r="59392" spans="26:27" x14ac:dyDescent="0.2">
      <c r="Z59392" s="218"/>
      <c r="AA59392" s="218"/>
    </row>
    <row r="59393" spans="26:27" x14ac:dyDescent="0.2">
      <c r="Z59393" s="218"/>
      <c r="AA59393" s="218"/>
    </row>
    <row r="59394" spans="26:27" x14ac:dyDescent="0.2">
      <c r="Z59394" s="218"/>
      <c r="AA59394" s="218"/>
    </row>
    <row r="59395" spans="26:27" x14ac:dyDescent="0.2">
      <c r="Z59395" s="218"/>
      <c r="AA59395" s="218"/>
    </row>
    <row r="59396" spans="26:27" x14ac:dyDescent="0.2">
      <c r="Z59396" s="218"/>
      <c r="AA59396" s="218"/>
    </row>
    <row r="59397" spans="26:27" x14ac:dyDescent="0.2">
      <c r="Z59397" s="218"/>
      <c r="AA59397" s="218"/>
    </row>
    <row r="59398" spans="26:27" x14ac:dyDescent="0.2">
      <c r="Z59398" s="218"/>
      <c r="AA59398" s="218"/>
    </row>
    <row r="59399" spans="26:27" x14ac:dyDescent="0.2">
      <c r="Z59399" s="218"/>
      <c r="AA59399" s="218"/>
    </row>
    <row r="59400" spans="26:27" x14ac:dyDescent="0.2">
      <c r="Z59400" s="218"/>
      <c r="AA59400" s="218"/>
    </row>
    <row r="59401" spans="26:27" x14ac:dyDescent="0.2">
      <c r="Z59401" s="218"/>
      <c r="AA59401" s="218"/>
    </row>
    <row r="59402" spans="26:27" x14ac:dyDescent="0.2">
      <c r="Z59402" s="218"/>
      <c r="AA59402" s="218"/>
    </row>
    <row r="59403" spans="26:27" x14ac:dyDescent="0.2">
      <c r="Z59403" s="218"/>
      <c r="AA59403" s="218"/>
    </row>
    <row r="59404" spans="26:27" x14ac:dyDescent="0.2">
      <c r="Z59404" s="218"/>
      <c r="AA59404" s="218"/>
    </row>
    <row r="59405" spans="26:27" x14ac:dyDescent="0.2">
      <c r="Z59405" s="218"/>
      <c r="AA59405" s="218"/>
    </row>
    <row r="59406" spans="26:27" x14ac:dyDescent="0.2">
      <c r="Z59406" s="218"/>
      <c r="AA59406" s="218"/>
    </row>
    <row r="59407" spans="26:27" x14ac:dyDescent="0.2">
      <c r="Z59407" s="218"/>
      <c r="AA59407" s="218"/>
    </row>
    <row r="59408" spans="26:27" x14ac:dyDescent="0.2">
      <c r="Z59408" s="218"/>
      <c r="AA59408" s="218"/>
    </row>
    <row r="59409" spans="26:27" x14ac:dyDescent="0.2">
      <c r="Z59409" s="218"/>
      <c r="AA59409" s="218"/>
    </row>
    <row r="59410" spans="26:27" x14ac:dyDescent="0.2">
      <c r="Z59410" s="218"/>
      <c r="AA59410" s="218"/>
    </row>
    <row r="59411" spans="26:27" x14ac:dyDescent="0.2">
      <c r="Z59411" s="218"/>
      <c r="AA59411" s="218"/>
    </row>
    <row r="59412" spans="26:27" x14ac:dyDescent="0.2">
      <c r="Z59412" s="218"/>
      <c r="AA59412" s="218"/>
    </row>
    <row r="59413" spans="26:27" x14ac:dyDescent="0.2">
      <c r="Z59413" s="218"/>
      <c r="AA59413" s="218"/>
    </row>
    <row r="59414" spans="26:27" x14ac:dyDescent="0.2">
      <c r="Z59414" s="218"/>
      <c r="AA59414" s="218"/>
    </row>
    <row r="59415" spans="26:27" x14ac:dyDescent="0.2">
      <c r="Z59415" s="218"/>
      <c r="AA59415" s="218"/>
    </row>
    <row r="59416" spans="26:27" x14ac:dyDescent="0.2">
      <c r="Z59416" s="218"/>
      <c r="AA59416" s="218"/>
    </row>
    <row r="59417" spans="26:27" x14ac:dyDescent="0.2">
      <c r="Z59417" s="218"/>
      <c r="AA59417" s="218"/>
    </row>
    <row r="59418" spans="26:27" x14ac:dyDescent="0.2">
      <c r="Z59418" s="218"/>
      <c r="AA59418" s="218"/>
    </row>
    <row r="59419" spans="26:27" x14ac:dyDescent="0.2">
      <c r="Z59419" s="218"/>
      <c r="AA59419" s="218"/>
    </row>
    <row r="59420" spans="26:27" x14ac:dyDescent="0.2">
      <c r="Z59420" s="218"/>
      <c r="AA59420" s="218"/>
    </row>
    <row r="59421" spans="26:27" x14ac:dyDescent="0.2">
      <c r="Z59421" s="218"/>
      <c r="AA59421" s="218"/>
    </row>
    <row r="59422" spans="26:27" x14ac:dyDescent="0.2">
      <c r="Z59422" s="218"/>
      <c r="AA59422" s="218"/>
    </row>
    <row r="59423" spans="26:27" x14ac:dyDescent="0.2">
      <c r="Z59423" s="218"/>
      <c r="AA59423" s="218"/>
    </row>
    <row r="59424" spans="26:27" x14ac:dyDescent="0.2">
      <c r="Z59424" s="218"/>
      <c r="AA59424" s="218"/>
    </row>
    <row r="59425" spans="26:27" x14ac:dyDescent="0.2">
      <c r="Z59425" s="218"/>
      <c r="AA59425" s="218"/>
    </row>
    <row r="59426" spans="26:27" x14ac:dyDescent="0.2">
      <c r="Z59426" s="218"/>
      <c r="AA59426" s="218"/>
    </row>
    <row r="59427" spans="26:27" x14ac:dyDescent="0.2">
      <c r="Z59427" s="218"/>
      <c r="AA59427" s="218"/>
    </row>
    <row r="59428" spans="26:27" x14ac:dyDescent="0.2">
      <c r="Z59428" s="218"/>
      <c r="AA59428" s="218"/>
    </row>
    <row r="59429" spans="26:27" x14ac:dyDescent="0.2">
      <c r="Z59429" s="218"/>
      <c r="AA59429" s="218"/>
    </row>
    <row r="59430" spans="26:27" x14ac:dyDescent="0.2">
      <c r="Z59430" s="218"/>
      <c r="AA59430" s="218"/>
    </row>
    <row r="59431" spans="26:27" x14ac:dyDescent="0.2">
      <c r="Z59431" s="218"/>
      <c r="AA59431" s="218"/>
    </row>
    <row r="59432" spans="26:27" x14ac:dyDescent="0.2">
      <c r="Z59432" s="218"/>
      <c r="AA59432" s="218"/>
    </row>
    <row r="59433" spans="26:27" x14ac:dyDescent="0.2">
      <c r="Z59433" s="218"/>
      <c r="AA59433" s="218"/>
    </row>
    <row r="59434" spans="26:27" x14ac:dyDescent="0.2">
      <c r="Z59434" s="218"/>
      <c r="AA59434" s="218"/>
    </row>
    <row r="59435" spans="26:27" x14ac:dyDescent="0.2">
      <c r="Z59435" s="218"/>
      <c r="AA59435" s="218"/>
    </row>
    <row r="59436" spans="26:27" x14ac:dyDescent="0.2">
      <c r="Z59436" s="218"/>
      <c r="AA59436" s="218"/>
    </row>
    <row r="59437" spans="26:27" x14ac:dyDescent="0.2">
      <c r="Z59437" s="218"/>
      <c r="AA59437" s="218"/>
    </row>
    <row r="59438" spans="26:27" x14ac:dyDescent="0.2">
      <c r="Z59438" s="218"/>
      <c r="AA59438" s="218"/>
    </row>
    <row r="59439" spans="26:27" x14ac:dyDescent="0.2">
      <c r="Z59439" s="218"/>
      <c r="AA59439" s="218"/>
    </row>
    <row r="59440" spans="26:27" x14ac:dyDescent="0.2">
      <c r="Z59440" s="218"/>
      <c r="AA59440" s="218"/>
    </row>
    <row r="59441" spans="26:27" x14ac:dyDescent="0.2">
      <c r="Z59441" s="218"/>
      <c r="AA59441" s="218"/>
    </row>
    <row r="59442" spans="26:27" x14ac:dyDescent="0.2">
      <c r="Z59442" s="218"/>
      <c r="AA59442" s="218"/>
    </row>
    <row r="59443" spans="26:27" x14ac:dyDescent="0.2">
      <c r="Z59443" s="218"/>
      <c r="AA59443" s="218"/>
    </row>
    <row r="59444" spans="26:27" x14ac:dyDescent="0.2">
      <c r="Z59444" s="218"/>
      <c r="AA59444" s="218"/>
    </row>
    <row r="59445" spans="26:27" x14ac:dyDescent="0.2">
      <c r="Z59445" s="218"/>
      <c r="AA59445" s="218"/>
    </row>
    <row r="59446" spans="26:27" x14ac:dyDescent="0.2">
      <c r="Z59446" s="218"/>
      <c r="AA59446" s="218"/>
    </row>
    <row r="59447" spans="26:27" x14ac:dyDescent="0.2">
      <c r="Z59447" s="218"/>
      <c r="AA59447" s="218"/>
    </row>
    <row r="59448" spans="26:27" x14ac:dyDescent="0.2">
      <c r="Z59448" s="218"/>
      <c r="AA59448" s="218"/>
    </row>
    <row r="59449" spans="26:27" x14ac:dyDescent="0.2">
      <c r="Z59449" s="218"/>
      <c r="AA59449" s="218"/>
    </row>
    <row r="59450" spans="26:27" x14ac:dyDescent="0.2">
      <c r="Z59450" s="218"/>
      <c r="AA59450" s="218"/>
    </row>
    <row r="59451" spans="26:27" x14ac:dyDescent="0.2">
      <c r="Z59451" s="218"/>
      <c r="AA59451" s="218"/>
    </row>
    <row r="59452" spans="26:27" x14ac:dyDescent="0.2">
      <c r="Z59452" s="218"/>
      <c r="AA59452" s="218"/>
    </row>
    <row r="59453" spans="26:27" x14ac:dyDescent="0.2">
      <c r="Z59453" s="218"/>
      <c r="AA59453" s="218"/>
    </row>
    <row r="59454" spans="26:27" x14ac:dyDescent="0.2">
      <c r="Z59454" s="218"/>
      <c r="AA59454" s="218"/>
    </row>
    <row r="59455" spans="26:27" x14ac:dyDescent="0.2">
      <c r="Z59455" s="218"/>
      <c r="AA59455" s="218"/>
    </row>
    <row r="59456" spans="26:27" x14ac:dyDescent="0.2">
      <c r="Z59456" s="218"/>
      <c r="AA59456" s="218"/>
    </row>
    <row r="59457" spans="26:27" x14ac:dyDescent="0.2">
      <c r="Z59457" s="218"/>
      <c r="AA59457" s="218"/>
    </row>
    <row r="59458" spans="26:27" x14ac:dyDescent="0.2">
      <c r="Z59458" s="218"/>
      <c r="AA59458" s="218"/>
    </row>
    <row r="59459" spans="26:27" x14ac:dyDescent="0.2">
      <c r="Z59459" s="218"/>
      <c r="AA59459" s="218"/>
    </row>
    <row r="59460" spans="26:27" x14ac:dyDescent="0.2">
      <c r="Z59460" s="218"/>
      <c r="AA59460" s="218"/>
    </row>
    <row r="59461" spans="26:27" x14ac:dyDescent="0.2">
      <c r="Z59461" s="218"/>
      <c r="AA59461" s="218"/>
    </row>
    <row r="59462" spans="26:27" x14ac:dyDescent="0.2">
      <c r="Z59462" s="218"/>
      <c r="AA59462" s="218"/>
    </row>
    <row r="59463" spans="26:27" x14ac:dyDescent="0.2">
      <c r="Z59463" s="218"/>
      <c r="AA59463" s="218"/>
    </row>
    <row r="59464" spans="26:27" x14ac:dyDescent="0.2">
      <c r="Z59464" s="218"/>
      <c r="AA59464" s="218"/>
    </row>
    <row r="59465" spans="26:27" x14ac:dyDescent="0.2">
      <c r="Z59465" s="218"/>
      <c r="AA59465" s="218"/>
    </row>
    <row r="59466" spans="26:27" x14ac:dyDescent="0.2">
      <c r="Z59466" s="218"/>
      <c r="AA59466" s="218"/>
    </row>
    <row r="59467" spans="26:27" x14ac:dyDescent="0.2">
      <c r="Z59467" s="218"/>
      <c r="AA59467" s="218"/>
    </row>
    <row r="59468" spans="26:27" x14ac:dyDescent="0.2">
      <c r="Z59468" s="218"/>
      <c r="AA59468" s="218"/>
    </row>
    <row r="59469" spans="26:27" x14ac:dyDescent="0.2">
      <c r="Z59469" s="218"/>
      <c r="AA59469" s="218"/>
    </row>
    <row r="59470" spans="26:27" x14ac:dyDescent="0.2">
      <c r="Z59470" s="218"/>
      <c r="AA59470" s="218"/>
    </row>
    <row r="59471" spans="26:27" x14ac:dyDescent="0.2">
      <c r="Z59471" s="218"/>
      <c r="AA59471" s="218"/>
    </row>
    <row r="59472" spans="26:27" x14ac:dyDescent="0.2">
      <c r="Z59472" s="218"/>
      <c r="AA59472" s="218"/>
    </row>
    <row r="59473" spans="26:27" x14ac:dyDescent="0.2">
      <c r="Z59473" s="218"/>
      <c r="AA59473" s="218"/>
    </row>
    <row r="59474" spans="26:27" x14ac:dyDescent="0.2">
      <c r="Z59474" s="218"/>
      <c r="AA59474" s="218"/>
    </row>
    <row r="59475" spans="26:27" x14ac:dyDescent="0.2">
      <c r="Z59475" s="218"/>
      <c r="AA59475" s="218"/>
    </row>
    <row r="59476" spans="26:27" x14ac:dyDescent="0.2">
      <c r="Z59476" s="218"/>
      <c r="AA59476" s="218"/>
    </row>
    <row r="59477" spans="26:27" x14ac:dyDescent="0.2">
      <c r="Z59477" s="218"/>
      <c r="AA59477" s="218"/>
    </row>
    <row r="59478" spans="26:27" x14ac:dyDescent="0.2">
      <c r="Z59478" s="218"/>
      <c r="AA59478" s="218"/>
    </row>
    <row r="59479" spans="26:27" x14ac:dyDescent="0.2">
      <c r="Z59479" s="218"/>
      <c r="AA59479" s="218"/>
    </row>
    <row r="59480" spans="26:27" x14ac:dyDescent="0.2">
      <c r="Z59480" s="218"/>
      <c r="AA59480" s="218"/>
    </row>
    <row r="59481" spans="26:27" x14ac:dyDescent="0.2">
      <c r="Z59481" s="218"/>
      <c r="AA59481" s="218"/>
    </row>
    <row r="59482" spans="26:27" x14ac:dyDescent="0.2">
      <c r="Z59482" s="218"/>
      <c r="AA59482" s="218"/>
    </row>
    <row r="59483" spans="26:27" x14ac:dyDescent="0.2">
      <c r="Z59483" s="218"/>
      <c r="AA59483" s="218"/>
    </row>
    <row r="59484" spans="26:27" x14ac:dyDescent="0.2">
      <c r="Z59484" s="218"/>
      <c r="AA59484" s="218"/>
    </row>
    <row r="59485" spans="26:27" x14ac:dyDescent="0.2">
      <c r="Z59485" s="218"/>
      <c r="AA59485" s="218"/>
    </row>
    <row r="59486" spans="26:27" x14ac:dyDescent="0.2">
      <c r="Z59486" s="218"/>
      <c r="AA59486" s="218"/>
    </row>
    <row r="59487" spans="26:27" x14ac:dyDescent="0.2">
      <c r="Z59487" s="218"/>
      <c r="AA59487" s="218"/>
    </row>
    <row r="59488" spans="26:27" x14ac:dyDescent="0.2">
      <c r="Z59488" s="218"/>
      <c r="AA59488" s="218"/>
    </row>
    <row r="59489" spans="26:27" x14ac:dyDescent="0.2">
      <c r="Z59489" s="218"/>
      <c r="AA59489" s="218"/>
    </row>
    <row r="59490" spans="26:27" x14ac:dyDescent="0.2">
      <c r="Z59490" s="218"/>
      <c r="AA59490" s="218"/>
    </row>
    <row r="59491" spans="26:27" x14ac:dyDescent="0.2">
      <c r="Z59491" s="218"/>
      <c r="AA59491" s="218"/>
    </row>
    <row r="59492" spans="26:27" x14ac:dyDescent="0.2">
      <c r="Z59492" s="218"/>
      <c r="AA59492" s="218"/>
    </row>
    <row r="59493" spans="26:27" x14ac:dyDescent="0.2">
      <c r="Z59493" s="218"/>
      <c r="AA59493" s="218"/>
    </row>
    <row r="59494" spans="26:27" x14ac:dyDescent="0.2">
      <c r="Z59494" s="218"/>
      <c r="AA59494" s="218"/>
    </row>
    <row r="59495" spans="26:27" x14ac:dyDescent="0.2">
      <c r="Z59495" s="218"/>
      <c r="AA59495" s="218"/>
    </row>
    <row r="59496" spans="26:27" x14ac:dyDescent="0.2">
      <c r="Z59496" s="218"/>
      <c r="AA59496" s="218"/>
    </row>
    <row r="59497" spans="26:27" x14ac:dyDescent="0.2">
      <c r="Z59497" s="218"/>
      <c r="AA59497" s="218"/>
    </row>
    <row r="59498" spans="26:27" x14ac:dyDescent="0.2">
      <c r="Z59498" s="218"/>
      <c r="AA59498" s="218"/>
    </row>
    <row r="59499" spans="26:27" x14ac:dyDescent="0.2">
      <c r="Z59499" s="218"/>
      <c r="AA59499" s="218"/>
    </row>
    <row r="59500" spans="26:27" x14ac:dyDescent="0.2">
      <c r="Z59500" s="218"/>
      <c r="AA59500" s="218"/>
    </row>
    <row r="59501" spans="26:27" x14ac:dyDescent="0.2">
      <c r="Z59501" s="218"/>
      <c r="AA59501" s="218"/>
    </row>
    <row r="59502" spans="26:27" x14ac:dyDescent="0.2">
      <c r="Z59502" s="218"/>
      <c r="AA59502" s="218"/>
    </row>
    <row r="59503" spans="26:27" x14ac:dyDescent="0.2">
      <c r="Z59503" s="218"/>
      <c r="AA59503" s="218"/>
    </row>
    <row r="59504" spans="26:27" x14ac:dyDescent="0.2">
      <c r="Z59504" s="218"/>
      <c r="AA59504" s="218"/>
    </row>
    <row r="59505" spans="26:27" x14ac:dyDescent="0.2">
      <c r="Z59505" s="218"/>
      <c r="AA59505" s="218"/>
    </row>
    <row r="59506" spans="26:27" x14ac:dyDescent="0.2">
      <c r="Z59506" s="218"/>
      <c r="AA59506" s="218"/>
    </row>
    <row r="59507" spans="26:27" x14ac:dyDescent="0.2">
      <c r="Z59507" s="218"/>
      <c r="AA59507" s="218"/>
    </row>
    <row r="59508" spans="26:27" x14ac:dyDescent="0.2">
      <c r="Z59508" s="218"/>
      <c r="AA59508" s="218"/>
    </row>
    <row r="59509" spans="26:27" x14ac:dyDescent="0.2">
      <c r="Z59509" s="218"/>
      <c r="AA59509" s="218"/>
    </row>
    <row r="59510" spans="26:27" x14ac:dyDescent="0.2">
      <c r="Z59510" s="218"/>
      <c r="AA59510" s="218"/>
    </row>
    <row r="59511" spans="26:27" x14ac:dyDescent="0.2">
      <c r="Z59511" s="218"/>
      <c r="AA59511" s="218"/>
    </row>
    <row r="59512" spans="26:27" x14ac:dyDescent="0.2">
      <c r="Z59512" s="218"/>
      <c r="AA59512" s="218"/>
    </row>
    <row r="59513" spans="26:27" x14ac:dyDescent="0.2">
      <c r="Z59513" s="218"/>
      <c r="AA59513" s="218"/>
    </row>
    <row r="59514" spans="26:27" x14ac:dyDescent="0.2">
      <c r="Z59514" s="218"/>
      <c r="AA59514" s="218"/>
    </row>
    <row r="59515" spans="26:27" x14ac:dyDescent="0.2">
      <c r="Z59515" s="218"/>
      <c r="AA59515" s="218"/>
    </row>
    <row r="59516" spans="26:27" x14ac:dyDescent="0.2">
      <c r="Z59516" s="218"/>
      <c r="AA59516" s="218"/>
    </row>
    <row r="59517" spans="26:27" x14ac:dyDescent="0.2">
      <c r="Z59517" s="218"/>
      <c r="AA59517" s="218"/>
    </row>
    <row r="59518" spans="26:27" x14ac:dyDescent="0.2">
      <c r="Z59518" s="218"/>
      <c r="AA59518" s="218"/>
    </row>
    <row r="59519" spans="26:27" x14ac:dyDescent="0.2">
      <c r="Z59519" s="218"/>
      <c r="AA59519" s="218"/>
    </row>
    <row r="59520" spans="26:27" x14ac:dyDescent="0.2">
      <c r="Z59520" s="218"/>
      <c r="AA59520" s="218"/>
    </row>
    <row r="59521" spans="26:27" x14ac:dyDescent="0.2">
      <c r="Z59521" s="218"/>
      <c r="AA59521" s="218"/>
    </row>
    <row r="59522" spans="26:27" x14ac:dyDescent="0.2">
      <c r="Z59522" s="218"/>
      <c r="AA59522" s="218"/>
    </row>
    <row r="59523" spans="26:27" x14ac:dyDescent="0.2">
      <c r="Z59523" s="218"/>
      <c r="AA59523" s="218"/>
    </row>
    <row r="59524" spans="26:27" x14ac:dyDescent="0.2">
      <c r="Z59524" s="218"/>
      <c r="AA59524" s="218"/>
    </row>
    <row r="59525" spans="26:27" x14ac:dyDescent="0.2">
      <c r="Z59525" s="218"/>
      <c r="AA59525" s="218"/>
    </row>
    <row r="59526" spans="26:27" x14ac:dyDescent="0.2">
      <c r="Z59526" s="218"/>
      <c r="AA59526" s="218"/>
    </row>
    <row r="59527" spans="26:27" x14ac:dyDescent="0.2">
      <c r="Z59527" s="218"/>
      <c r="AA59527" s="218"/>
    </row>
    <row r="59528" spans="26:27" x14ac:dyDescent="0.2">
      <c r="Z59528" s="218"/>
      <c r="AA59528" s="218"/>
    </row>
    <row r="59529" spans="26:27" x14ac:dyDescent="0.2">
      <c r="Z59529" s="218"/>
      <c r="AA59529" s="218"/>
    </row>
    <row r="59530" spans="26:27" x14ac:dyDescent="0.2">
      <c r="Z59530" s="218"/>
      <c r="AA59530" s="218"/>
    </row>
    <row r="59531" spans="26:27" x14ac:dyDescent="0.2">
      <c r="Z59531" s="218"/>
      <c r="AA59531" s="218"/>
    </row>
    <row r="59532" spans="26:27" x14ac:dyDescent="0.2">
      <c r="Z59532" s="218"/>
      <c r="AA59532" s="218"/>
    </row>
    <row r="59533" spans="26:27" x14ac:dyDescent="0.2">
      <c r="Z59533" s="218"/>
      <c r="AA59533" s="218"/>
    </row>
    <row r="59534" spans="26:27" x14ac:dyDescent="0.2">
      <c r="Z59534" s="218"/>
      <c r="AA59534" s="218"/>
    </row>
    <row r="59535" spans="26:27" x14ac:dyDescent="0.2">
      <c r="Z59535" s="218"/>
      <c r="AA59535" s="218"/>
    </row>
    <row r="59536" spans="26:27" x14ac:dyDescent="0.2">
      <c r="Z59536" s="218"/>
      <c r="AA59536" s="218"/>
    </row>
    <row r="59537" spans="26:27" x14ac:dyDescent="0.2">
      <c r="Z59537" s="218"/>
      <c r="AA59537" s="218"/>
    </row>
    <row r="59538" spans="26:27" x14ac:dyDescent="0.2">
      <c r="Z59538" s="218"/>
      <c r="AA59538" s="218"/>
    </row>
    <row r="59539" spans="26:27" x14ac:dyDescent="0.2">
      <c r="Z59539" s="218"/>
      <c r="AA59539" s="218"/>
    </row>
    <row r="59540" spans="26:27" x14ac:dyDescent="0.2">
      <c r="Z59540" s="218"/>
      <c r="AA59540" s="218"/>
    </row>
    <row r="59541" spans="26:27" x14ac:dyDescent="0.2">
      <c r="Z59541" s="218"/>
      <c r="AA59541" s="218"/>
    </row>
    <row r="59542" spans="26:27" x14ac:dyDescent="0.2">
      <c r="Z59542" s="218"/>
      <c r="AA59542" s="218"/>
    </row>
    <row r="59543" spans="26:27" x14ac:dyDescent="0.2">
      <c r="Z59543" s="218"/>
      <c r="AA59543" s="218"/>
    </row>
    <row r="59544" spans="26:27" x14ac:dyDescent="0.2">
      <c r="Z59544" s="218"/>
      <c r="AA59544" s="218"/>
    </row>
    <row r="59545" spans="26:27" x14ac:dyDescent="0.2">
      <c r="Z59545" s="218"/>
      <c r="AA59545" s="218"/>
    </row>
    <row r="59546" spans="26:27" x14ac:dyDescent="0.2">
      <c r="Z59546" s="218"/>
      <c r="AA59546" s="218"/>
    </row>
    <row r="59547" spans="26:27" x14ac:dyDescent="0.2">
      <c r="Z59547" s="218"/>
      <c r="AA59547" s="218"/>
    </row>
    <row r="59548" spans="26:27" x14ac:dyDescent="0.2">
      <c r="Z59548" s="218"/>
      <c r="AA59548" s="218"/>
    </row>
    <row r="59549" spans="26:27" x14ac:dyDescent="0.2">
      <c r="Z59549" s="218"/>
      <c r="AA59549" s="218"/>
    </row>
    <row r="59550" spans="26:27" x14ac:dyDescent="0.2">
      <c r="Z59550" s="218"/>
      <c r="AA59550" s="218"/>
    </row>
    <row r="59551" spans="26:27" x14ac:dyDescent="0.2">
      <c r="Z59551" s="218"/>
      <c r="AA59551" s="218"/>
    </row>
    <row r="59552" spans="26:27" x14ac:dyDescent="0.2">
      <c r="Z59552" s="218"/>
      <c r="AA59552" s="218"/>
    </row>
    <row r="59553" spans="26:27" x14ac:dyDescent="0.2">
      <c r="Z59553" s="218"/>
      <c r="AA59553" s="218"/>
    </row>
    <row r="59554" spans="26:27" x14ac:dyDescent="0.2">
      <c r="Z59554" s="218"/>
      <c r="AA59554" s="218"/>
    </row>
    <row r="59555" spans="26:27" x14ac:dyDescent="0.2">
      <c r="Z59555" s="218"/>
      <c r="AA59555" s="218"/>
    </row>
    <row r="59556" spans="26:27" x14ac:dyDescent="0.2">
      <c r="Z59556" s="218"/>
      <c r="AA59556" s="218"/>
    </row>
    <row r="59557" spans="26:27" x14ac:dyDescent="0.2">
      <c r="Z59557" s="218"/>
      <c r="AA59557" s="218"/>
    </row>
    <row r="59558" spans="26:27" x14ac:dyDescent="0.2">
      <c r="Z59558" s="218"/>
      <c r="AA59558" s="218"/>
    </row>
    <row r="59559" spans="26:27" x14ac:dyDescent="0.2">
      <c r="Z59559" s="218"/>
      <c r="AA59559" s="218"/>
    </row>
    <row r="59560" spans="26:27" x14ac:dyDescent="0.2">
      <c r="Z59560" s="218"/>
      <c r="AA59560" s="218"/>
    </row>
    <row r="59561" spans="26:27" x14ac:dyDescent="0.2">
      <c r="Z59561" s="218"/>
      <c r="AA59561" s="218"/>
    </row>
    <row r="59562" spans="26:27" x14ac:dyDescent="0.2">
      <c r="Z59562" s="218"/>
      <c r="AA59562" s="218"/>
    </row>
    <row r="59563" spans="26:27" x14ac:dyDescent="0.2">
      <c r="Z59563" s="218"/>
      <c r="AA59563" s="218"/>
    </row>
    <row r="59564" spans="26:27" x14ac:dyDescent="0.2">
      <c r="Z59564" s="218"/>
      <c r="AA59564" s="218"/>
    </row>
    <row r="59565" spans="26:27" x14ac:dyDescent="0.2">
      <c r="Z59565" s="218"/>
      <c r="AA59565" s="218"/>
    </row>
    <row r="59566" spans="26:27" x14ac:dyDescent="0.2">
      <c r="Z59566" s="218"/>
      <c r="AA59566" s="218"/>
    </row>
    <row r="59567" spans="26:27" x14ac:dyDescent="0.2">
      <c r="Z59567" s="218"/>
      <c r="AA59567" s="218"/>
    </row>
    <row r="59568" spans="26:27" x14ac:dyDescent="0.2">
      <c r="Z59568" s="218"/>
      <c r="AA59568" s="218"/>
    </row>
    <row r="59569" spans="26:27" x14ac:dyDescent="0.2">
      <c r="Z59569" s="218"/>
      <c r="AA59569" s="218"/>
    </row>
    <row r="59570" spans="26:27" x14ac:dyDescent="0.2">
      <c r="Z59570" s="218"/>
      <c r="AA59570" s="218"/>
    </row>
    <row r="59571" spans="26:27" x14ac:dyDescent="0.2">
      <c r="Z59571" s="218"/>
      <c r="AA59571" s="218"/>
    </row>
    <row r="59572" spans="26:27" x14ac:dyDescent="0.2">
      <c r="Z59572" s="218"/>
      <c r="AA59572" s="218"/>
    </row>
    <row r="59573" spans="26:27" x14ac:dyDescent="0.2">
      <c r="Z59573" s="218"/>
      <c r="AA59573" s="218"/>
    </row>
    <row r="59574" spans="26:27" x14ac:dyDescent="0.2">
      <c r="Z59574" s="218"/>
      <c r="AA59574" s="218"/>
    </row>
    <row r="59575" spans="26:27" x14ac:dyDescent="0.2">
      <c r="Z59575" s="218"/>
      <c r="AA59575" s="218"/>
    </row>
    <row r="59576" spans="26:27" x14ac:dyDescent="0.2">
      <c r="Z59576" s="218"/>
      <c r="AA59576" s="218"/>
    </row>
    <row r="59577" spans="26:27" x14ac:dyDescent="0.2">
      <c r="Z59577" s="218"/>
      <c r="AA59577" s="218"/>
    </row>
    <row r="59578" spans="26:27" x14ac:dyDescent="0.2">
      <c r="Z59578" s="218"/>
      <c r="AA59578" s="218"/>
    </row>
    <row r="59579" spans="26:27" x14ac:dyDescent="0.2">
      <c r="Z59579" s="218"/>
      <c r="AA59579" s="218"/>
    </row>
    <row r="59580" spans="26:27" x14ac:dyDescent="0.2">
      <c r="Z59580" s="218"/>
      <c r="AA59580" s="218"/>
    </row>
    <row r="59581" spans="26:27" x14ac:dyDescent="0.2">
      <c r="Z59581" s="218"/>
      <c r="AA59581" s="218"/>
    </row>
    <row r="59582" spans="26:27" x14ac:dyDescent="0.2">
      <c r="Z59582" s="218"/>
      <c r="AA59582" s="218"/>
    </row>
    <row r="59583" spans="26:27" x14ac:dyDescent="0.2">
      <c r="Z59583" s="218"/>
      <c r="AA59583" s="218"/>
    </row>
    <row r="59584" spans="26:27" x14ac:dyDescent="0.2">
      <c r="Z59584" s="218"/>
      <c r="AA59584" s="218"/>
    </row>
    <row r="59585" spans="26:27" x14ac:dyDescent="0.2">
      <c r="Z59585" s="218"/>
      <c r="AA59585" s="218"/>
    </row>
    <row r="59586" spans="26:27" x14ac:dyDescent="0.2">
      <c r="Z59586" s="218"/>
      <c r="AA59586" s="218"/>
    </row>
    <row r="59587" spans="26:27" x14ac:dyDescent="0.2">
      <c r="Z59587" s="218"/>
      <c r="AA59587" s="218"/>
    </row>
    <row r="59588" spans="26:27" x14ac:dyDescent="0.2">
      <c r="Z59588" s="218"/>
      <c r="AA59588" s="218"/>
    </row>
    <row r="59589" spans="26:27" x14ac:dyDescent="0.2">
      <c r="Z59589" s="218"/>
      <c r="AA59589" s="218"/>
    </row>
    <row r="59590" spans="26:27" x14ac:dyDescent="0.2">
      <c r="Z59590" s="218"/>
      <c r="AA59590" s="218"/>
    </row>
    <row r="59591" spans="26:27" x14ac:dyDescent="0.2">
      <c r="Z59591" s="218"/>
      <c r="AA59591" s="218"/>
    </row>
    <row r="59592" spans="26:27" x14ac:dyDescent="0.2">
      <c r="Z59592" s="218"/>
      <c r="AA59592" s="218"/>
    </row>
    <row r="59593" spans="26:27" x14ac:dyDescent="0.2">
      <c r="Z59593" s="218"/>
      <c r="AA59593" s="218"/>
    </row>
    <row r="59594" spans="26:27" x14ac:dyDescent="0.2">
      <c r="Z59594" s="218"/>
      <c r="AA59594" s="218"/>
    </row>
    <row r="59595" spans="26:27" x14ac:dyDescent="0.2">
      <c r="Z59595" s="218"/>
      <c r="AA59595" s="218"/>
    </row>
    <row r="59596" spans="26:27" x14ac:dyDescent="0.2">
      <c r="Z59596" s="218"/>
      <c r="AA59596" s="218"/>
    </row>
    <row r="59597" spans="26:27" x14ac:dyDescent="0.2">
      <c r="Z59597" s="218"/>
      <c r="AA59597" s="218"/>
    </row>
    <row r="59598" spans="26:27" x14ac:dyDescent="0.2">
      <c r="Z59598" s="218"/>
      <c r="AA59598" s="218"/>
    </row>
    <row r="59599" spans="26:27" x14ac:dyDescent="0.2">
      <c r="Z59599" s="218"/>
      <c r="AA59599" s="218"/>
    </row>
    <row r="59600" spans="26:27" x14ac:dyDescent="0.2">
      <c r="Z59600" s="218"/>
      <c r="AA59600" s="218"/>
    </row>
    <row r="59601" spans="26:27" x14ac:dyDescent="0.2">
      <c r="Z59601" s="218"/>
      <c r="AA59601" s="218"/>
    </row>
    <row r="59602" spans="26:27" x14ac:dyDescent="0.2">
      <c r="Z59602" s="218"/>
      <c r="AA59602" s="218"/>
    </row>
    <row r="59603" spans="26:27" x14ac:dyDescent="0.2">
      <c r="Z59603" s="218"/>
      <c r="AA59603" s="218"/>
    </row>
    <row r="59604" spans="26:27" x14ac:dyDescent="0.2">
      <c r="Z59604" s="218"/>
      <c r="AA59604" s="218"/>
    </row>
    <row r="59605" spans="26:27" x14ac:dyDescent="0.2">
      <c r="Z59605" s="218"/>
      <c r="AA59605" s="218"/>
    </row>
    <row r="59606" spans="26:27" x14ac:dyDescent="0.2">
      <c r="Z59606" s="218"/>
      <c r="AA59606" s="218"/>
    </row>
    <row r="59607" spans="26:27" x14ac:dyDescent="0.2">
      <c r="Z59607" s="218"/>
      <c r="AA59607" s="218"/>
    </row>
    <row r="59608" spans="26:27" x14ac:dyDescent="0.2">
      <c r="Z59608" s="218"/>
      <c r="AA59608" s="218"/>
    </row>
    <row r="59609" spans="26:27" x14ac:dyDescent="0.2">
      <c r="Z59609" s="218"/>
      <c r="AA59609" s="218"/>
    </row>
    <row r="59610" spans="26:27" x14ac:dyDescent="0.2">
      <c r="Z59610" s="218"/>
      <c r="AA59610" s="218"/>
    </row>
    <row r="59611" spans="26:27" x14ac:dyDescent="0.2">
      <c r="Z59611" s="218"/>
      <c r="AA59611" s="218"/>
    </row>
    <row r="59612" spans="26:27" x14ac:dyDescent="0.2">
      <c r="Z59612" s="218"/>
      <c r="AA59612" s="218"/>
    </row>
    <row r="59613" spans="26:27" x14ac:dyDescent="0.2">
      <c r="Z59613" s="218"/>
      <c r="AA59613" s="218"/>
    </row>
    <row r="59614" spans="26:27" x14ac:dyDescent="0.2">
      <c r="Z59614" s="218"/>
      <c r="AA59614" s="218"/>
    </row>
    <row r="59615" spans="26:27" x14ac:dyDescent="0.2">
      <c r="Z59615" s="218"/>
      <c r="AA59615" s="218"/>
    </row>
    <row r="59616" spans="26:27" x14ac:dyDescent="0.2">
      <c r="Z59616" s="218"/>
      <c r="AA59616" s="218"/>
    </row>
    <row r="59617" spans="26:27" x14ac:dyDescent="0.2">
      <c r="Z59617" s="218"/>
      <c r="AA59617" s="218"/>
    </row>
    <row r="59618" spans="26:27" x14ac:dyDescent="0.2">
      <c r="Z59618" s="218"/>
      <c r="AA59618" s="218"/>
    </row>
    <row r="59619" spans="26:27" x14ac:dyDescent="0.2">
      <c r="Z59619" s="218"/>
      <c r="AA59619" s="218"/>
    </row>
    <row r="59620" spans="26:27" x14ac:dyDescent="0.2">
      <c r="Z59620" s="218"/>
      <c r="AA59620" s="218"/>
    </row>
    <row r="59621" spans="26:27" x14ac:dyDescent="0.2">
      <c r="Z59621" s="218"/>
      <c r="AA59621" s="218"/>
    </row>
    <row r="59622" spans="26:27" x14ac:dyDescent="0.2">
      <c r="Z59622" s="218"/>
      <c r="AA59622" s="218"/>
    </row>
    <row r="59623" spans="26:27" x14ac:dyDescent="0.2">
      <c r="Z59623" s="218"/>
      <c r="AA59623" s="218"/>
    </row>
    <row r="59624" spans="26:27" x14ac:dyDescent="0.2">
      <c r="Z59624" s="218"/>
      <c r="AA59624" s="218"/>
    </row>
    <row r="59625" spans="26:27" x14ac:dyDescent="0.2">
      <c r="Z59625" s="218"/>
      <c r="AA59625" s="218"/>
    </row>
    <row r="59626" spans="26:27" x14ac:dyDescent="0.2">
      <c r="Z59626" s="218"/>
      <c r="AA59626" s="218"/>
    </row>
    <row r="59627" spans="26:27" x14ac:dyDescent="0.2">
      <c r="Z59627" s="218"/>
      <c r="AA59627" s="218"/>
    </row>
    <row r="59628" spans="26:27" x14ac:dyDescent="0.2">
      <c r="Z59628" s="218"/>
      <c r="AA59628" s="218"/>
    </row>
    <row r="59629" spans="26:27" x14ac:dyDescent="0.2">
      <c r="Z59629" s="218"/>
      <c r="AA59629" s="218"/>
    </row>
    <row r="59630" spans="26:27" x14ac:dyDescent="0.2">
      <c r="Z59630" s="218"/>
      <c r="AA59630" s="218"/>
    </row>
    <row r="59631" spans="26:27" x14ac:dyDescent="0.2">
      <c r="Z59631" s="218"/>
      <c r="AA59631" s="218"/>
    </row>
    <row r="59632" spans="26:27" x14ac:dyDescent="0.2">
      <c r="Z59632" s="218"/>
      <c r="AA59632" s="218"/>
    </row>
    <row r="59633" spans="26:27" x14ac:dyDescent="0.2">
      <c r="Z59633" s="218"/>
      <c r="AA59633" s="218"/>
    </row>
    <row r="59634" spans="26:27" x14ac:dyDescent="0.2">
      <c r="Z59634" s="218"/>
      <c r="AA59634" s="218"/>
    </row>
    <row r="59635" spans="26:27" x14ac:dyDescent="0.2">
      <c r="Z59635" s="218"/>
      <c r="AA59635" s="218"/>
    </row>
    <row r="59636" spans="26:27" x14ac:dyDescent="0.2">
      <c r="Z59636" s="218"/>
      <c r="AA59636" s="218"/>
    </row>
    <row r="59637" spans="26:27" x14ac:dyDescent="0.2">
      <c r="Z59637" s="218"/>
      <c r="AA59637" s="218"/>
    </row>
    <row r="59638" spans="26:27" x14ac:dyDescent="0.2">
      <c r="Z59638" s="218"/>
      <c r="AA59638" s="218"/>
    </row>
    <row r="59639" spans="26:27" x14ac:dyDescent="0.2">
      <c r="Z59639" s="218"/>
      <c r="AA59639" s="218"/>
    </row>
    <row r="59640" spans="26:27" x14ac:dyDescent="0.2">
      <c r="Z59640" s="218"/>
      <c r="AA59640" s="218"/>
    </row>
    <row r="59641" spans="26:27" x14ac:dyDescent="0.2">
      <c r="Z59641" s="218"/>
      <c r="AA59641" s="218"/>
    </row>
    <row r="59642" spans="26:27" x14ac:dyDescent="0.2">
      <c r="Z59642" s="218"/>
      <c r="AA59642" s="218"/>
    </row>
    <row r="59643" spans="26:27" x14ac:dyDescent="0.2">
      <c r="Z59643" s="218"/>
      <c r="AA59643" s="218"/>
    </row>
    <row r="59644" spans="26:27" x14ac:dyDescent="0.2">
      <c r="Z59644" s="218"/>
      <c r="AA59644" s="218"/>
    </row>
    <row r="59645" spans="26:27" x14ac:dyDescent="0.2">
      <c r="Z59645" s="218"/>
      <c r="AA59645" s="218"/>
    </row>
    <row r="59646" spans="26:27" x14ac:dyDescent="0.2">
      <c r="Z59646" s="218"/>
      <c r="AA59646" s="218"/>
    </row>
    <row r="59647" spans="26:27" x14ac:dyDescent="0.2">
      <c r="Z59647" s="218"/>
      <c r="AA59647" s="218"/>
    </row>
    <row r="59648" spans="26:27" x14ac:dyDescent="0.2">
      <c r="Z59648" s="218"/>
      <c r="AA59648" s="218"/>
    </row>
    <row r="59649" spans="26:27" x14ac:dyDescent="0.2">
      <c r="Z59649" s="218"/>
      <c r="AA59649" s="218"/>
    </row>
    <row r="59650" spans="26:27" x14ac:dyDescent="0.2">
      <c r="Z59650" s="218"/>
      <c r="AA59650" s="218"/>
    </row>
    <row r="59651" spans="26:27" x14ac:dyDescent="0.2">
      <c r="Z59651" s="218"/>
      <c r="AA59651" s="218"/>
    </row>
    <row r="59652" spans="26:27" x14ac:dyDescent="0.2">
      <c r="Z59652" s="218"/>
      <c r="AA59652" s="218"/>
    </row>
    <row r="59653" spans="26:27" x14ac:dyDescent="0.2">
      <c r="Z59653" s="218"/>
      <c r="AA59653" s="218"/>
    </row>
    <row r="59654" spans="26:27" x14ac:dyDescent="0.2">
      <c r="Z59654" s="218"/>
      <c r="AA59654" s="218"/>
    </row>
    <row r="59655" spans="26:27" x14ac:dyDescent="0.2">
      <c r="Z59655" s="218"/>
      <c r="AA59655" s="218"/>
    </row>
    <row r="59656" spans="26:27" x14ac:dyDescent="0.2">
      <c r="Z59656" s="218"/>
      <c r="AA59656" s="218"/>
    </row>
    <row r="59657" spans="26:27" x14ac:dyDescent="0.2">
      <c r="Z59657" s="218"/>
      <c r="AA59657" s="218"/>
    </row>
    <row r="59658" spans="26:27" x14ac:dyDescent="0.2">
      <c r="Z59658" s="218"/>
      <c r="AA59658" s="218"/>
    </row>
    <row r="59659" spans="26:27" x14ac:dyDescent="0.2">
      <c r="Z59659" s="218"/>
      <c r="AA59659" s="218"/>
    </row>
    <row r="59660" spans="26:27" x14ac:dyDescent="0.2">
      <c r="Z59660" s="218"/>
      <c r="AA59660" s="218"/>
    </row>
    <row r="59661" spans="26:27" x14ac:dyDescent="0.2">
      <c r="Z59661" s="218"/>
      <c r="AA59661" s="218"/>
    </row>
    <row r="59662" spans="26:27" x14ac:dyDescent="0.2">
      <c r="Z59662" s="218"/>
      <c r="AA59662" s="218"/>
    </row>
    <row r="59663" spans="26:27" x14ac:dyDescent="0.2">
      <c r="Z59663" s="218"/>
      <c r="AA59663" s="218"/>
    </row>
    <row r="59664" spans="26:27" x14ac:dyDescent="0.2">
      <c r="Z59664" s="218"/>
      <c r="AA59664" s="218"/>
    </row>
    <row r="59665" spans="26:27" x14ac:dyDescent="0.2">
      <c r="Z59665" s="218"/>
      <c r="AA59665" s="218"/>
    </row>
    <row r="59666" spans="26:27" x14ac:dyDescent="0.2">
      <c r="Z59666" s="218"/>
      <c r="AA59666" s="218"/>
    </row>
    <row r="59667" spans="26:27" x14ac:dyDescent="0.2">
      <c r="Z59667" s="218"/>
      <c r="AA59667" s="218"/>
    </row>
    <row r="59668" spans="26:27" x14ac:dyDescent="0.2">
      <c r="Z59668" s="218"/>
      <c r="AA59668" s="218"/>
    </row>
    <row r="59669" spans="26:27" x14ac:dyDescent="0.2">
      <c r="Z59669" s="218"/>
      <c r="AA59669" s="218"/>
    </row>
    <row r="59670" spans="26:27" x14ac:dyDescent="0.2">
      <c r="Z59670" s="218"/>
      <c r="AA59670" s="218"/>
    </row>
    <row r="59671" spans="26:27" x14ac:dyDescent="0.2">
      <c r="Z59671" s="218"/>
      <c r="AA59671" s="218"/>
    </row>
    <row r="59672" spans="26:27" x14ac:dyDescent="0.2">
      <c r="Z59672" s="218"/>
      <c r="AA59672" s="218"/>
    </row>
    <row r="59673" spans="26:27" x14ac:dyDescent="0.2">
      <c r="Z59673" s="218"/>
      <c r="AA59673" s="218"/>
    </row>
    <row r="59674" spans="26:27" x14ac:dyDescent="0.2">
      <c r="Z59674" s="218"/>
      <c r="AA59674" s="218"/>
    </row>
    <row r="59675" spans="26:27" x14ac:dyDescent="0.2">
      <c r="Z59675" s="218"/>
      <c r="AA59675" s="218"/>
    </row>
    <row r="59676" spans="26:27" x14ac:dyDescent="0.2">
      <c r="Z59676" s="218"/>
      <c r="AA59676" s="218"/>
    </row>
    <row r="59677" spans="26:27" x14ac:dyDescent="0.2">
      <c r="Z59677" s="218"/>
      <c r="AA59677" s="218"/>
    </row>
    <row r="59678" spans="26:27" x14ac:dyDescent="0.2">
      <c r="Z59678" s="218"/>
      <c r="AA59678" s="218"/>
    </row>
    <row r="59679" spans="26:27" x14ac:dyDescent="0.2">
      <c r="Z59679" s="218"/>
      <c r="AA59679" s="218"/>
    </row>
    <row r="59680" spans="26:27" x14ac:dyDescent="0.2">
      <c r="Z59680" s="218"/>
      <c r="AA59680" s="218"/>
    </row>
    <row r="59681" spans="26:27" x14ac:dyDescent="0.2">
      <c r="Z59681" s="218"/>
      <c r="AA59681" s="218"/>
    </row>
    <row r="59682" spans="26:27" x14ac:dyDescent="0.2">
      <c r="Z59682" s="218"/>
      <c r="AA59682" s="218"/>
    </row>
    <row r="59683" spans="26:27" x14ac:dyDescent="0.2">
      <c r="Z59683" s="218"/>
      <c r="AA59683" s="218"/>
    </row>
    <row r="59684" spans="26:27" x14ac:dyDescent="0.2">
      <c r="Z59684" s="218"/>
      <c r="AA59684" s="218"/>
    </row>
    <row r="59685" spans="26:27" x14ac:dyDescent="0.2">
      <c r="Z59685" s="218"/>
      <c r="AA59685" s="218"/>
    </row>
    <row r="59686" spans="26:27" x14ac:dyDescent="0.2">
      <c r="Z59686" s="218"/>
      <c r="AA59686" s="218"/>
    </row>
    <row r="59687" spans="26:27" x14ac:dyDescent="0.2">
      <c r="Z59687" s="218"/>
      <c r="AA59687" s="218"/>
    </row>
    <row r="59688" spans="26:27" x14ac:dyDescent="0.2">
      <c r="Z59688" s="218"/>
      <c r="AA59688" s="218"/>
    </row>
    <row r="59689" spans="26:27" x14ac:dyDescent="0.2">
      <c r="Z59689" s="218"/>
      <c r="AA59689" s="218"/>
    </row>
    <row r="59690" spans="26:27" x14ac:dyDescent="0.2">
      <c r="Z59690" s="218"/>
      <c r="AA59690" s="218"/>
    </row>
    <row r="59691" spans="26:27" x14ac:dyDescent="0.2">
      <c r="Z59691" s="218"/>
      <c r="AA59691" s="218"/>
    </row>
    <row r="59692" spans="26:27" x14ac:dyDescent="0.2">
      <c r="Z59692" s="218"/>
      <c r="AA59692" s="218"/>
    </row>
    <row r="59693" spans="26:27" x14ac:dyDescent="0.2">
      <c r="Z59693" s="218"/>
      <c r="AA59693" s="218"/>
    </row>
    <row r="59694" spans="26:27" x14ac:dyDescent="0.2">
      <c r="Z59694" s="218"/>
      <c r="AA59694" s="218"/>
    </row>
    <row r="59695" spans="26:27" x14ac:dyDescent="0.2">
      <c r="Z59695" s="218"/>
      <c r="AA59695" s="218"/>
    </row>
    <row r="59696" spans="26:27" x14ac:dyDescent="0.2">
      <c r="Z59696" s="218"/>
      <c r="AA59696" s="218"/>
    </row>
    <row r="59697" spans="26:27" x14ac:dyDescent="0.2">
      <c r="Z59697" s="218"/>
      <c r="AA59697" s="218"/>
    </row>
    <row r="59698" spans="26:27" x14ac:dyDescent="0.2">
      <c r="Z59698" s="218"/>
      <c r="AA59698" s="218"/>
    </row>
    <row r="59699" spans="26:27" x14ac:dyDescent="0.2">
      <c r="Z59699" s="218"/>
      <c r="AA59699" s="218"/>
    </row>
    <row r="59700" spans="26:27" x14ac:dyDescent="0.2">
      <c r="Z59700" s="218"/>
      <c r="AA59700" s="218"/>
    </row>
    <row r="59701" spans="26:27" x14ac:dyDescent="0.2">
      <c r="Z59701" s="218"/>
      <c r="AA59701" s="218"/>
    </row>
    <row r="59702" spans="26:27" x14ac:dyDescent="0.2">
      <c r="Z59702" s="218"/>
      <c r="AA59702" s="218"/>
    </row>
    <row r="59703" spans="26:27" x14ac:dyDescent="0.2">
      <c r="Z59703" s="218"/>
      <c r="AA59703" s="218"/>
    </row>
    <row r="59704" spans="26:27" x14ac:dyDescent="0.2">
      <c r="Z59704" s="218"/>
      <c r="AA59704" s="218"/>
    </row>
    <row r="59705" spans="26:27" x14ac:dyDescent="0.2">
      <c r="Z59705" s="218"/>
      <c r="AA59705" s="218"/>
    </row>
    <row r="59706" spans="26:27" x14ac:dyDescent="0.2">
      <c r="Z59706" s="218"/>
      <c r="AA59706" s="218"/>
    </row>
    <row r="59707" spans="26:27" x14ac:dyDescent="0.2">
      <c r="Z59707" s="218"/>
      <c r="AA59707" s="218"/>
    </row>
    <row r="59708" spans="26:27" x14ac:dyDescent="0.2">
      <c r="Z59708" s="218"/>
      <c r="AA59708" s="218"/>
    </row>
    <row r="59709" spans="26:27" x14ac:dyDescent="0.2">
      <c r="Z59709" s="218"/>
      <c r="AA59709" s="218"/>
    </row>
    <row r="59710" spans="26:27" x14ac:dyDescent="0.2">
      <c r="Z59710" s="218"/>
      <c r="AA59710" s="218"/>
    </row>
    <row r="59711" spans="26:27" x14ac:dyDescent="0.2">
      <c r="Z59711" s="218"/>
      <c r="AA59711" s="218"/>
    </row>
    <row r="59712" spans="26:27" x14ac:dyDescent="0.2">
      <c r="Z59712" s="218"/>
      <c r="AA59712" s="218"/>
    </row>
    <row r="59713" spans="26:27" x14ac:dyDescent="0.2">
      <c r="Z59713" s="218"/>
      <c r="AA59713" s="218"/>
    </row>
    <row r="59714" spans="26:27" x14ac:dyDescent="0.2">
      <c r="Z59714" s="218"/>
      <c r="AA59714" s="218"/>
    </row>
    <row r="59715" spans="26:27" x14ac:dyDescent="0.2">
      <c r="Z59715" s="218"/>
      <c r="AA59715" s="218"/>
    </row>
    <row r="59716" spans="26:27" x14ac:dyDescent="0.2">
      <c r="Z59716" s="218"/>
      <c r="AA59716" s="218"/>
    </row>
    <row r="59717" spans="26:27" x14ac:dyDescent="0.2">
      <c r="Z59717" s="218"/>
      <c r="AA59717" s="218"/>
    </row>
    <row r="59718" spans="26:27" x14ac:dyDescent="0.2">
      <c r="Z59718" s="218"/>
      <c r="AA59718" s="218"/>
    </row>
    <row r="59719" spans="26:27" x14ac:dyDescent="0.2">
      <c r="Z59719" s="218"/>
      <c r="AA59719" s="218"/>
    </row>
    <row r="59720" spans="26:27" x14ac:dyDescent="0.2">
      <c r="Z59720" s="218"/>
      <c r="AA59720" s="218"/>
    </row>
    <row r="59721" spans="26:27" x14ac:dyDescent="0.2">
      <c r="Z59721" s="218"/>
      <c r="AA59721" s="218"/>
    </row>
    <row r="59722" spans="26:27" x14ac:dyDescent="0.2">
      <c r="Z59722" s="218"/>
      <c r="AA59722" s="218"/>
    </row>
    <row r="59723" spans="26:27" x14ac:dyDescent="0.2">
      <c r="Z59723" s="218"/>
      <c r="AA59723" s="218"/>
    </row>
    <row r="59724" spans="26:27" x14ac:dyDescent="0.2">
      <c r="Z59724" s="218"/>
      <c r="AA59724" s="218"/>
    </row>
    <row r="59725" spans="26:27" x14ac:dyDescent="0.2">
      <c r="Z59725" s="218"/>
      <c r="AA59725" s="218"/>
    </row>
    <row r="59726" spans="26:27" x14ac:dyDescent="0.2">
      <c r="Z59726" s="218"/>
      <c r="AA59726" s="218"/>
    </row>
    <row r="59727" spans="26:27" x14ac:dyDescent="0.2">
      <c r="Z59727" s="218"/>
      <c r="AA59727" s="218"/>
    </row>
    <row r="59728" spans="26:27" x14ac:dyDescent="0.2">
      <c r="Z59728" s="218"/>
      <c r="AA59728" s="218"/>
    </row>
    <row r="59729" spans="26:27" x14ac:dyDescent="0.2">
      <c r="Z59729" s="218"/>
      <c r="AA59729" s="218"/>
    </row>
    <row r="59730" spans="26:27" x14ac:dyDescent="0.2">
      <c r="Z59730" s="218"/>
      <c r="AA59730" s="218"/>
    </row>
    <row r="59731" spans="26:27" x14ac:dyDescent="0.2">
      <c r="Z59731" s="218"/>
      <c r="AA59731" s="218"/>
    </row>
    <row r="59732" spans="26:27" x14ac:dyDescent="0.2">
      <c r="Z59732" s="218"/>
      <c r="AA59732" s="218"/>
    </row>
    <row r="59733" spans="26:27" x14ac:dyDescent="0.2">
      <c r="Z59733" s="218"/>
      <c r="AA59733" s="218"/>
    </row>
    <row r="59734" spans="26:27" x14ac:dyDescent="0.2">
      <c r="Z59734" s="218"/>
      <c r="AA59734" s="218"/>
    </row>
    <row r="59735" spans="26:27" x14ac:dyDescent="0.2">
      <c r="Z59735" s="218"/>
      <c r="AA59735" s="218"/>
    </row>
    <row r="59736" spans="26:27" x14ac:dyDescent="0.2">
      <c r="Z59736" s="218"/>
      <c r="AA59736" s="218"/>
    </row>
    <row r="59737" spans="26:27" x14ac:dyDescent="0.2">
      <c r="Z59737" s="218"/>
      <c r="AA59737" s="218"/>
    </row>
    <row r="59738" spans="26:27" x14ac:dyDescent="0.2">
      <c r="Z59738" s="218"/>
      <c r="AA59738" s="218"/>
    </row>
    <row r="59739" spans="26:27" x14ac:dyDescent="0.2">
      <c r="Z59739" s="218"/>
      <c r="AA59739" s="218"/>
    </row>
    <row r="59740" spans="26:27" x14ac:dyDescent="0.2">
      <c r="Z59740" s="218"/>
      <c r="AA59740" s="218"/>
    </row>
    <row r="59741" spans="26:27" x14ac:dyDescent="0.2">
      <c r="Z59741" s="218"/>
      <c r="AA59741" s="218"/>
    </row>
    <row r="59742" spans="26:27" x14ac:dyDescent="0.2">
      <c r="Z59742" s="218"/>
      <c r="AA59742" s="218"/>
    </row>
    <row r="59743" spans="26:27" x14ac:dyDescent="0.2">
      <c r="Z59743" s="218"/>
      <c r="AA59743" s="218"/>
    </row>
    <row r="59744" spans="26:27" x14ac:dyDescent="0.2">
      <c r="Z59744" s="218"/>
      <c r="AA59744" s="218"/>
    </row>
    <row r="59745" spans="26:27" x14ac:dyDescent="0.2">
      <c r="Z59745" s="218"/>
      <c r="AA59745" s="218"/>
    </row>
    <row r="59746" spans="26:27" x14ac:dyDescent="0.2">
      <c r="Z59746" s="218"/>
      <c r="AA59746" s="218"/>
    </row>
    <row r="59747" spans="26:27" x14ac:dyDescent="0.2">
      <c r="Z59747" s="218"/>
      <c r="AA59747" s="218"/>
    </row>
    <row r="59748" spans="26:27" x14ac:dyDescent="0.2">
      <c r="Z59748" s="218"/>
      <c r="AA59748" s="218"/>
    </row>
    <row r="59749" spans="26:27" x14ac:dyDescent="0.2">
      <c r="Z59749" s="218"/>
      <c r="AA59749" s="218"/>
    </row>
    <row r="59750" spans="26:27" x14ac:dyDescent="0.2">
      <c r="Z59750" s="218"/>
      <c r="AA59750" s="218"/>
    </row>
    <row r="59751" spans="26:27" x14ac:dyDescent="0.2">
      <c r="Z59751" s="218"/>
      <c r="AA59751" s="218"/>
    </row>
    <row r="59752" spans="26:27" x14ac:dyDescent="0.2">
      <c r="Z59752" s="218"/>
      <c r="AA59752" s="218"/>
    </row>
    <row r="59753" spans="26:27" x14ac:dyDescent="0.2">
      <c r="Z59753" s="218"/>
      <c r="AA59753" s="218"/>
    </row>
    <row r="59754" spans="26:27" x14ac:dyDescent="0.2">
      <c r="Z59754" s="218"/>
      <c r="AA59754" s="218"/>
    </row>
    <row r="59755" spans="26:27" x14ac:dyDescent="0.2">
      <c r="Z59755" s="218"/>
      <c r="AA59755" s="218"/>
    </row>
    <row r="59756" spans="26:27" x14ac:dyDescent="0.2">
      <c r="Z59756" s="218"/>
      <c r="AA59756" s="218"/>
    </row>
    <row r="59757" spans="26:27" x14ac:dyDescent="0.2">
      <c r="Z59757" s="218"/>
      <c r="AA59757" s="218"/>
    </row>
    <row r="59758" spans="26:27" x14ac:dyDescent="0.2">
      <c r="Z59758" s="218"/>
      <c r="AA59758" s="218"/>
    </row>
    <row r="59759" spans="26:27" x14ac:dyDescent="0.2">
      <c r="Z59759" s="218"/>
      <c r="AA59759" s="218"/>
    </row>
    <row r="59760" spans="26:27" x14ac:dyDescent="0.2">
      <c r="Z59760" s="218"/>
      <c r="AA59760" s="218"/>
    </row>
    <row r="59761" spans="26:27" x14ac:dyDescent="0.2">
      <c r="Z59761" s="218"/>
      <c r="AA59761" s="218"/>
    </row>
    <row r="59762" spans="26:27" x14ac:dyDescent="0.2">
      <c r="Z59762" s="218"/>
      <c r="AA59762" s="218"/>
    </row>
    <row r="59763" spans="26:27" x14ac:dyDescent="0.2">
      <c r="Z59763" s="218"/>
      <c r="AA59763" s="218"/>
    </row>
    <row r="59764" spans="26:27" x14ac:dyDescent="0.2">
      <c r="Z59764" s="218"/>
      <c r="AA59764" s="218"/>
    </row>
    <row r="59765" spans="26:27" x14ac:dyDescent="0.2">
      <c r="Z59765" s="218"/>
      <c r="AA59765" s="218"/>
    </row>
    <row r="59766" spans="26:27" x14ac:dyDescent="0.2">
      <c r="Z59766" s="218"/>
      <c r="AA59766" s="218"/>
    </row>
    <row r="59767" spans="26:27" x14ac:dyDescent="0.2">
      <c r="Z59767" s="218"/>
      <c r="AA59767" s="218"/>
    </row>
    <row r="59768" spans="26:27" x14ac:dyDescent="0.2">
      <c r="Z59768" s="218"/>
      <c r="AA59768" s="218"/>
    </row>
    <row r="59769" spans="26:27" x14ac:dyDescent="0.2">
      <c r="Z59769" s="218"/>
      <c r="AA59769" s="218"/>
    </row>
    <row r="59770" spans="26:27" x14ac:dyDescent="0.2">
      <c r="Z59770" s="218"/>
      <c r="AA59770" s="218"/>
    </row>
    <row r="59771" spans="26:27" x14ac:dyDescent="0.2">
      <c r="Z59771" s="218"/>
      <c r="AA59771" s="218"/>
    </row>
    <row r="59772" spans="26:27" x14ac:dyDescent="0.2">
      <c r="Z59772" s="218"/>
      <c r="AA59772" s="218"/>
    </row>
    <row r="59773" spans="26:27" x14ac:dyDescent="0.2">
      <c r="Z59773" s="218"/>
      <c r="AA59773" s="218"/>
    </row>
    <row r="59774" spans="26:27" x14ac:dyDescent="0.2">
      <c r="Z59774" s="218"/>
      <c r="AA59774" s="218"/>
    </row>
    <row r="59775" spans="26:27" x14ac:dyDescent="0.2">
      <c r="Z59775" s="218"/>
      <c r="AA59775" s="218"/>
    </row>
    <row r="59776" spans="26:27" x14ac:dyDescent="0.2">
      <c r="Z59776" s="218"/>
      <c r="AA59776" s="218"/>
    </row>
    <row r="59777" spans="26:27" x14ac:dyDescent="0.2">
      <c r="Z59777" s="218"/>
      <c r="AA59777" s="218"/>
    </row>
    <row r="59778" spans="26:27" x14ac:dyDescent="0.2">
      <c r="Z59778" s="218"/>
      <c r="AA59778" s="218"/>
    </row>
    <row r="59779" spans="26:27" x14ac:dyDescent="0.2">
      <c r="Z59779" s="218"/>
      <c r="AA59779" s="218"/>
    </row>
    <row r="59780" spans="26:27" x14ac:dyDescent="0.2">
      <c r="Z59780" s="218"/>
      <c r="AA59780" s="218"/>
    </row>
    <row r="59781" spans="26:27" x14ac:dyDescent="0.2">
      <c r="Z59781" s="218"/>
      <c r="AA59781" s="218"/>
    </row>
    <row r="59782" spans="26:27" x14ac:dyDescent="0.2">
      <c r="Z59782" s="218"/>
      <c r="AA59782" s="218"/>
    </row>
    <row r="59783" spans="26:27" x14ac:dyDescent="0.2">
      <c r="Z59783" s="218"/>
      <c r="AA59783" s="218"/>
    </row>
    <row r="59784" spans="26:27" x14ac:dyDescent="0.2">
      <c r="Z59784" s="218"/>
      <c r="AA59784" s="218"/>
    </row>
    <row r="59785" spans="26:27" x14ac:dyDescent="0.2">
      <c r="Z59785" s="218"/>
      <c r="AA59785" s="218"/>
    </row>
    <row r="59786" spans="26:27" x14ac:dyDescent="0.2">
      <c r="Z59786" s="218"/>
      <c r="AA59786" s="218"/>
    </row>
    <row r="59787" spans="26:27" x14ac:dyDescent="0.2">
      <c r="Z59787" s="218"/>
      <c r="AA59787" s="218"/>
    </row>
    <row r="59788" spans="26:27" x14ac:dyDescent="0.2">
      <c r="Z59788" s="218"/>
      <c r="AA59788" s="218"/>
    </row>
    <row r="59789" spans="26:27" x14ac:dyDescent="0.2">
      <c r="Z59789" s="218"/>
      <c r="AA59789" s="218"/>
    </row>
    <row r="59790" spans="26:27" x14ac:dyDescent="0.2">
      <c r="Z59790" s="218"/>
      <c r="AA59790" s="218"/>
    </row>
    <row r="59791" spans="26:27" x14ac:dyDescent="0.2">
      <c r="Z59791" s="218"/>
      <c r="AA59791" s="218"/>
    </row>
    <row r="59792" spans="26:27" x14ac:dyDescent="0.2">
      <c r="Z59792" s="218"/>
      <c r="AA59792" s="218"/>
    </row>
    <row r="59793" spans="26:27" x14ac:dyDescent="0.2">
      <c r="Z59793" s="218"/>
      <c r="AA59793" s="218"/>
    </row>
    <row r="59794" spans="26:27" x14ac:dyDescent="0.2">
      <c r="Z59794" s="218"/>
      <c r="AA59794" s="218"/>
    </row>
    <row r="59795" spans="26:27" x14ac:dyDescent="0.2">
      <c r="Z59795" s="218"/>
      <c r="AA59795" s="218"/>
    </row>
    <row r="59796" spans="26:27" x14ac:dyDescent="0.2">
      <c r="Z59796" s="218"/>
      <c r="AA59796" s="218"/>
    </row>
    <row r="59797" spans="26:27" x14ac:dyDescent="0.2">
      <c r="Z59797" s="218"/>
      <c r="AA59797" s="218"/>
    </row>
    <row r="59798" spans="26:27" x14ac:dyDescent="0.2">
      <c r="Z59798" s="218"/>
      <c r="AA59798" s="218"/>
    </row>
    <row r="59799" spans="26:27" x14ac:dyDescent="0.2">
      <c r="Z59799" s="218"/>
      <c r="AA59799" s="218"/>
    </row>
    <row r="59800" spans="26:27" x14ac:dyDescent="0.2">
      <c r="Z59800" s="218"/>
      <c r="AA59800" s="218"/>
    </row>
    <row r="59801" spans="26:27" x14ac:dyDescent="0.2">
      <c r="Z59801" s="218"/>
      <c r="AA59801" s="218"/>
    </row>
    <row r="59802" spans="26:27" x14ac:dyDescent="0.2">
      <c r="Z59802" s="218"/>
      <c r="AA59802" s="218"/>
    </row>
    <row r="59803" spans="26:27" x14ac:dyDescent="0.2">
      <c r="Z59803" s="218"/>
      <c r="AA59803" s="218"/>
    </row>
    <row r="59804" spans="26:27" x14ac:dyDescent="0.2">
      <c r="Z59804" s="218"/>
      <c r="AA59804" s="218"/>
    </row>
    <row r="59805" spans="26:27" x14ac:dyDescent="0.2">
      <c r="Z59805" s="218"/>
      <c r="AA59805" s="218"/>
    </row>
    <row r="59806" spans="26:27" x14ac:dyDescent="0.2">
      <c r="Z59806" s="218"/>
      <c r="AA59806" s="218"/>
    </row>
    <row r="59807" spans="26:27" x14ac:dyDescent="0.2">
      <c r="Z59807" s="218"/>
      <c r="AA59807" s="218"/>
    </row>
    <row r="59808" spans="26:27" x14ac:dyDescent="0.2">
      <c r="Z59808" s="218"/>
      <c r="AA59808" s="218"/>
    </row>
    <row r="59809" spans="26:27" x14ac:dyDescent="0.2">
      <c r="Z59809" s="218"/>
      <c r="AA59809" s="218"/>
    </row>
    <row r="59810" spans="26:27" x14ac:dyDescent="0.2">
      <c r="Z59810" s="218"/>
      <c r="AA59810" s="218"/>
    </row>
    <row r="59811" spans="26:27" x14ac:dyDescent="0.2">
      <c r="Z59811" s="218"/>
      <c r="AA59811" s="218"/>
    </row>
    <row r="59812" spans="26:27" x14ac:dyDescent="0.2">
      <c r="Z59812" s="218"/>
      <c r="AA59812" s="218"/>
    </row>
    <row r="59813" spans="26:27" x14ac:dyDescent="0.2">
      <c r="Z59813" s="218"/>
      <c r="AA59813" s="218"/>
    </row>
    <row r="59814" spans="26:27" x14ac:dyDescent="0.2">
      <c r="Z59814" s="218"/>
      <c r="AA59814" s="218"/>
    </row>
    <row r="59815" spans="26:27" x14ac:dyDescent="0.2">
      <c r="Z59815" s="218"/>
      <c r="AA59815" s="218"/>
    </row>
    <row r="59816" spans="26:27" x14ac:dyDescent="0.2">
      <c r="Z59816" s="218"/>
      <c r="AA59816" s="218"/>
    </row>
    <row r="59817" spans="26:27" x14ac:dyDescent="0.2">
      <c r="Z59817" s="218"/>
      <c r="AA59817" s="218"/>
    </row>
    <row r="59818" spans="26:27" x14ac:dyDescent="0.2">
      <c r="Z59818" s="218"/>
      <c r="AA59818" s="218"/>
    </row>
    <row r="59819" spans="26:27" x14ac:dyDescent="0.2">
      <c r="Z59819" s="218"/>
      <c r="AA59819" s="218"/>
    </row>
    <row r="59820" spans="26:27" x14ac:dyDescent="0.2">
      <c r="Z59820" s="218"/>
      <c r="AA59820" s="218"/>
    </row>
    <row r="59821" spans="26:27" x14ac:dyDescent="0.2">
      <c r="Z59821" s="218"/>
      <c r="AA59821" s="218"/>
    </row>
    <row r="59822" spans="26:27" x14ac:dyDescent="0.2">
      <c r="Z59822" s="218"/>
      <c r="AA59822" s="218"/>
    </row>
    <row r="59823" spans="26:27" x14ac:dyDescent="0.2">
      <c r="Z59823" s="218"/>
      <c r="AA59823" s="218"/>
    </row>
    <row r="59824" spans="26:27" x14ac:dyDescent="0.2">
      <c r="Z59824" s="218"/>
      <c r="AA59824" s="218"/>
    </row>
    <row r="59825" spans="26:27" x14ac:dyDescent="0.2">
      <c r="Z59825" s="218"/>
      <c r="AA59825" s="218"/>
    </row>
    <row r="59826" spans="26:27" x14ac:dyDescent="0.2">
      <c r="Z59826" s="218"/>
      <c r="AA59826" s="218"/>
    </row>
    <row r="59827" spans="26:27" x14ac:dyDescent="0.2">
      <c r="Z59827" s="218"/>
      <c r="AA59827" s="218"/>
    </row>
    <row r="59828" spans="26:27" x14ac:dyDescent="0.2">
      <c r="Z59828" s="218"/>
      <c r="AA59828" s="218"/>
    </row>
    <row r="59829" spans="26:27" x14ac:dyDescent="0.2">
      <c r="Z59829" s="218"/>
      <c r="AA59829" s="218"/>
    </row>
    <row r="59830" spans="26:27" x14ac:dyDescent="0.2">
      <c r="Z59830" s="218"/>
      <c r="AA59830" s="218"/>
    </row>
    <row r="59831" spans="26:27" x14ac:dyDescent="0.2">
      <c r="Z59831" s="218"/>
      <c r="AA59831" s="218"/>
    </row>
    <row r="59832" spans="26:27" x14ac:dyDescent="0.2">
      <c r="Z59832" s="218"/>
      <c r="AA59832" s="218"/>
    </row>
    <row r="59833" spans="26:27" x14ac:dyDescent="0.2">
      <c r="Z59833" s="218"/>
      <c r="AA59833" s="218"/>
    </row>
    <row r="59834" spans="26:27" x14ac:dyDescent="0.2">
      <c r="Z59834" s="218"/>
      <c r="AA59834" s="218"/>
    </row>
    <row r="59835" spans="26:27" x14ac:dyDescent="0.2">
      <c r="Z59835" s="218"/>
      <c r="AA59835" s="218"/>
    </row>
    <row r="59836" spans="26:27" x14ac:dyDescent="0.2">
      <c r="Z59836" s="218"/>
      <c r="AA59836" s="218"/>
    </row>
    <row r="59837" spans="26:27" x14ac:dyDescent="0.2">
      <c r="Z59837" s="218"/>
      <c r="AA59837" s="218"/>
    </row>
    <row r="59838" spans="26:27" x14ac:dyDescent="0.2">
      <c r="Z59838" s="218"/>
      <c r="AA59838" s="218"/>
    </row>
    <row r="59839" spans="26:27" x14ac:dyDescent="0.2">
      <c r="Z59839" s="218"/>
      <c r="AA59839" s="218"/>
    </row>
    <row r="59840" spans="26:27" x14ac:dyDescent="0.2">
      <c r="Z59840" s="218"/>
      <c r="AA59840" s="218"/>
    </row>
    <row r="59841" spans="26:27" x14ac:dyDescent="0.2">
      <c r="Z59841" s="218"/>
      <c r="AA59841" s="218"/>
    </row>
    <row r="59842" spans="26:27" x14ac:dyDescent="0.2">
      <c r="Z59842" s="218"/>
      <c r="AA59842" s="218"/>
    </row>
    <row r="59843" spans="26:27" x14ac:dyDescent="0.2">
      <c r="Z59843" s="218"/>
      <c r="AA59843" s="218"/>
    </row>
    <row r="59844" spans="26:27" x14ac:dyDescent="0.2">
      <c r="Z59844" s="218"/>
      <c r="AA59844" s="218"/>
    </row>
    <row r="59845" spans="26:27" x14ac:dyDescent="0.2">
      <c r="Z59845" s="218"/>
      <c r="AA59845" s="218"/>
    </row>
    <row r="59846" spans="26:27" x14ac:dyDescent="0.2">
      <c r="Z59846" s="218"/>
      <c r="AA59846" s="218"/>
    </row>
    <row r="59847" spans="26:27" x14ac:dyDescent="0.2">
      <c r="Z59847" s="218"/>
      <c r="AA59847" s="218"/>
    </row>
    <row r="59848" spans="26:27" x14ac:dyDescent="0.2">
      <c r="Z59848" s="218"/>
      <c r="AA59848" s="218"/>
    </row>
    <row r="59849" spans="26:27" x14ac:dyDescent="0.2">
      <c r="Z59849" s="218"/>
      <c r="AA59849" s="218"/>
    </row>
    <row r="59850" spans="26:27" x14ac:dyDescent="0.2">
      <c r="Z59850" s="218"/>
      <c r="AA59850" s="218"/>
    </row>
    <row r="59851" spans="26:27" x14ac:dyDescent="0.2">
      <c r="Z59851" s="218"/>
      <c r="AA59851" s="218"/>
    </row>
    <row r="59852" spans="26:27" x14ac:dyDescent="0.2">
      <c r="Z59852" s="218"/>
      <c r="AA59852" s="218"/>
    </row>
    <row r="59853" spans="26:27" x14ac:dyDescent="0.2">
      <c r="Z59853" s="218"/>
      <c r="AA59853" s="218"/>
    </row>
    <row r="59854" spans="26:27" x14ac:dyDescent="0.2">
      <c r="Z59854" s="218"/>
      <c r="AA59854" s="218"/>
    </row>
    <row r="59855" spans="26:27" x14ac:dyDescent="0.2">
      <c r="Z59855" s="218"/>
      <c r="AA59855" s="218"/>
    </row>
    <row r="59856" spans="26:27" x14ac:dyDescent="0.2">
      <c r="Z59856" s="218"/>
      <c r="AA59856" s="218"/>
    </row>
    <row r="59857" spans="26:27" x14ac:dyDescent="0.2">
      <c r="Z59857" s="218"/>
      <c r="AA59857" s="218"/>
    </row>
    <row r="59858" spans="26:27" x14ac:dyDescent="0.2">
      <c r="Z59858" s="218"/>
      <c r="AA59858" s="218"/>
    </row>
    <row r="59859" spans="26:27" x14ac:dyDescent="0.2">
      <c r="Z59859" s="218"/>
      <c r="AA59859" s="218"/>
    </row>
    <row r="59860" spans="26:27" x14ac:dyDescent="0.2">
      <c r="Z59860" s="218"/>
      <c r="AA59860" s="218"/>
    </row>
    <row r="59861" spans="26:27" x14ac:dyDescent="0.2">
      <c r="Z59861" s="218"/>
      <c r="AA59861" s="218"/>
    </row>
    <row r="59862" spans="26:27" x14ac:dyDescent="0.2">
      <c r="Z59862" s="218"/>
      <c r="AA59862" s="218"/>
    </row>
    <row r="59863" spans="26:27" x14ac:dyDescent="0.2">
      <c r="Z59863" s="218"/>
      <c r="AA59863" s="218"/>
    </row>
    <row r="59864" spans="26:27" x14ac:dyDescent="0.2">
      <c r="Z59864" s="218"/>
      <c r="AA59864" s="218"/>
    </row>
    <row r="59865" spans="26:27" x14ac:dyDescent="0.2">
      <c r="Z59865" s="218"/>
      <c r="AA59865" s="218"/>
    </row>
    <row r="59866" spans="26:27" x14ac:dyDescent="0.2">
      <c r="Z59866" s="218"/>
      <c r="AA59866" s="218"/>
    </row>
    <row r="59867" spans="26:27" x14ac:dyDescent="0.2">
      <c r="Z59867" s="218"/>
      <c r="AA59867" s="218"/>
    </row>
    <row r="59868" spans="26:27" x14ac:dyDescent="0.2">
      <c r="Z59868" s="218"/>
      <c r="AA59868" s="218"/>
    </row>
    <row r="59869" spans="26:27" x14ac:dyDescent="0.2">
      <c r="Z59869" s="218"/>
      <c r="AA59869" s="218"/>
    </row>
    <row r="59870" spans="26:27" x14ac:dyDescent="0.2">
      <c r="Z59870" s="218"/>
      <c r="AA59870" s="218"/>
    </row>
    <row r="59871" spans="26:27" x14ac:dyDescent="0.2">
      <c r="Z59871" s="218"/>
      <c r="AA59871" s="218"/>
    </row>
    <row r="59872" spans="26:27" x14ac:dyDescent="0.2">
      <c r="Z59872" s="218"/>
      <c r="AA59872" s="218"/>
    </row>
    <row r="59873" spans="26:27" x14ac:dyDescent="0.2">
      <c r="Z59873" s="218"/>
      <c r="AA59873" s="218"/>
    </row>
    <row r="59874" spans="26:27" x14ac:dyDescent="0.2">
      <c r="Z59874" s="218"/>
      <c r="AA59874" s="218"/>
    </row>
    <row r="59875" spans="26:27" x14ac:dyDescent="0.2">
      <c r="Z59875" s="218"/>
      <c r="AA59875" s="218"/>
    </row>
    <row r="59876" spans="26:27" x14ac:dyDescent="0.2">
      <c r="Z59876" s="218"/>
      <c r="AA59876" s="218"/>
    </row>
    <row r="59877" spans="26:27" x14ac:dyDescent="0.2">
      <c r="Z59877" s="218"/>
      <c r="AA59877" s="218"/>
    </row>
    <row r="59878" spans="26:27" x14ac:dyDescent="0.2">
      <c r="Z59878" s="218"/>
      <c r="AA59878" s="218"/>
    </row>
    <row r="59879" spans="26:27" x14ac:dyDescent="0.2">
      <c r="Z59879" s="218"/>
      <c r="AA59879" s="218"/>
    </row>
    <row r="59880" spans="26:27" x14ac:dyDescent="0.2">
      <c r="Z59880" s="218"/>
      <c r="AA59880" s="218"/>
    </row>
    <row r="59881" spans="26:27" x14ac:dyDescent="0.2">
      <c r="Z59881" s="218"/>
      <c r="AA59881" s="218"/>
    </row>
    <row r="59882" spans="26:27" x14ac:dyDescent="0.2">
      <c r="Z59882" s="218"/>
      <c r="AA59882" s="218"/>
    </row>
    <row r="59883" spans="26:27" x14ac:dyDescent="0.2">
      <c r="Z59883" s="218"/>
      <c r="AA59883" s="218"/>
    </row>
    <row r="59884" spans="26:27" x14ac:dyDescent="0.2">
      <c r="Z59884" s="218"/>
      <c r="AA59884" s="218"/>
    </row>
    <row r="59885" spans="26:27" x14ac:dyDescent="0.2">
      <c r="Z59885" s="218"/>
      <c r="AA59885" s="218"/>
    </row>
    <row r="59886" spans="26:27" x14ac:dyDescent="0.2">
      <c r="Z59886" s="218"/>
      <c r="AA59886" s="218"/>
    </row>
    <row r="59887" spans="26:27" x14ac:dyDescent="0.2">
      <c r="Z59887" s="218"/>
      <c r="AA59887" s="218"/>
    </row>
    <row r="59888" spans="26:27" x14ac:dyDescent="0.2">
      <c r="Z59888" s="218"/>
      <c r="AA59888" s="218"/>
    </row>
    <row r="59889" spans="26:27" x14ac:dyDescent="0.2">
      <c r="Z59889" s="218"/>
      <c r="AA59889" s="218"/>
    </row>
    <row r="59890" spans="26:27" x14ac:dyDescent="0.2">
      <c r="Z59890" s="218"/>
      <c r="AA59890" s="218"/>
    </row>
    <row r="59891" spans="26:27" x14ac:dyDescent="0.2">
      <c r="Z59891" s="218"/>
      <c r="AA59891" s="218"/>
    </row>
    <row r="59892" spans="26:27" x14ac:dyDescent="0.2">
      <c r="Z59892" s="218"/>
      <c r="AA59892" s="218"/>
    </row>
    <row r="59893" spans="26:27" x14ac:dyDescent="0.2">
      <c r="Z59893" s="218"/>
      <c r="AA59893" s="218"/>
    </row>
    <row r="59894" spans="26:27" x14ac:dyDescent="0.2">
      <c r="Z59894" s="218"/>
      <c r="AA59894" s="218"/>
    </row>
    <row r="59895" spans="26:27" x14ac:dyDescent="0.2">
      <c r="Z59895" s="218"/>
      <c r="AA59895" s="218"/>
    </row>
    <row r="59896" spans="26:27" x14ac:dyDescent="0.2">
      <c r="Z59896" s="218"/>
      <c r="AA59896" s="218"/>
    </row>
    <row r="59897" spans="26:27" x14ac:dyDescent="0.2">
      <c r="Z59897" s="218"/>
      <c r="AA59897" s="218"/>
    </row>
    <row r="59898" spans="26:27" x14ac:dyDescent="0.2">
      <c r="Z59898" s="218"/>
      <c r="AA59898" s="218"/>
    </row>
    <row r="59899" spans="26:27" x14ac:dyDescent="0.2">
      <c r="Z59899" s="218"/>
      <c r="AA59899" s="218"/>
    </row>
    <row r="59900" spans="26:27" x14ac:dyDescent="0.2">
      <c r="Z59900" s="218"/>
      <c r="AA59900" s="218"/>
    </row>
    <row r="59901" spans="26:27" x14ac:dyDescent="0.2">
      <c r="Z59901" s="218"/>
      <c r="AA59901" s="218"/>
    </row>
    <row r="59902" spans="26:27" x14ac:dyDescent="0.2">
      <c r="Z59902" s="218"/>
      <c r="AA59902" s="218"/>
    </row>
    <row r="59903" spans="26:27" x14ac:dyDescent="0.2">
      <c r="Z59903" s="218"/>
      <c r="AA59903" s="218"/>
    </row>
    <row r="59904" spans="26:27" x14ac:dyDescent="0.2">
      <c r="Z59904" s="218"/>
      <c r="AA59904" s="218"/>
    </row>
    <row r="59905" spans="26:27" x14ac:dyDescent="0.2">
      <c r="Z59905" s="218"/>
      <c r="AA59905" s="218"/>
    </row>
    <row r="59906" spans="26:27" x14ac:dyDescent="0.2">
      <c r="Z59906" s="218"/>
      <c r="AA59906" s="218"/>
    </row>
    <row r="59907" spans="26:27" x14ac:dyDescent="0.2">
      <c r="Z59907" s="218"/>
      <c r="AA59907" s="218"/>
    </row>
    <row r="59908" spans="26:27" x14ac:dyDescent="0.2">
      <c r="Z59908" s="218"/>
      <c r="AA59908" s="218"/>
    </row>
    <row r="59909" spans="26:27" x14ac:dyDescent="0.2">
      <c r="Z59909" s="218"/>
      <c r="AA59909" s="218"/>
    </row>
    <row r="59910" spans="26:27" x14ac:dyDescent="0.2">
      <c r="Z59910" s="218"/>
      <c r="AA59910" s="218"/>
    </row>
    <row r="59911" spans="26:27" x14ac:dyDescent="0.2">
      <c r="Z59911" s="218"/>
      <c r="AA59911" s="218"/>
    </row>
    <row r="59912" spans="26:27" x14ac:dyDescent="0.2">
      <c r="Z59912" s="218"/>
      <c r="AA59912" s="218"/>
    </row>
    <row r="59913" spans="26:27" x14ac:dyDescent="0.2">
      <c r="Z59913" s="218"/>
      <c r="AA59913" s="218"/>
    </row>
    <row r="59914" spans="26:27" x14ac:dyDescent="0.2">
      <c r="Z59914" s="218"/>
      <c r="AA59914" s="218"/>
    </row>
    <row r="59915" spans="26:27" x14ac:dyDescent="0.2">
      <c r="Z59915" s="218"/>
      <c r="AA59915" s="218"/>
    </row>
    <row r="59916" spans="26:27" x14ac:dyDescent="0.2">
      <c r="Z59916" s="218"/>
      <c r="AA59916" s="218"/>
    </row>
    <row r="59917" spans="26:27" x14ac:dyDescent="0.2">
      <c r="Z59917" s="218"/>
      <c r="AA59917" s="218"/>
    </row>
    <row r="59918" spans="26:27" x14ac:dyDescent="0.2">
      <c r="Z59918" s="218"/>
      <c r="AA59918" s="218"/>
    </row>
    <row r="59919" spans="26:27" x14ac:dyDescent="0.2">
      <c r="Z59919" s="218"/>
      <c r="AA59919" s="218"/>
    </row>
    <row r="59920" spans="26:27" x14ac:dyDescent="0.2">
      <c r="Z59920" s="218"/>
      <c r="AA59920" s="218"/>
    </row>
    <row r="59921" spans="26:27" x14ac:dyDescent="0.2">
      <c r="Z59921" s="218"/>
      <c r="AA59921" s="218"/>
    </row>
    <row r="59922" spans="26:27" x14ac:dyDescent="0.2">
      <c r="Z59922" s="218"/>
      <c r="AA59922" s="218"/>
    </row>
    <row r="59923" spans="26:27" x14ac:dyDescent="0.2">
      <c r="Z59923" s="218"/>
      <c r="AA59923" s="218"/>
    </row>
    <row r="59924" spans="26:27" x14ac:dyDescent="0.2">
      <c r="Z59924" s="218"/>
      <c r="AA59924" s="218"/>
    </row>
    <row r="59925" spans="26:27" x14ac:dyDescent="0.2">
      <c r="Z59925" s="218"/>
      <c r="AA59925" s="218"/>
    </row>
    <row r="59926" spans="26:27" x14ac:dyDescent="0.2">
      <c r="Z59926" s="218"/>
      <c r="AA59926" s="218"/>
    </row>
    <row r="59927" spans="26:27" x14ac:dyDescent="0.2">
      <c r="Z59927" s="218"/>
      <c r="AA59927" s="218"/>
    </row>
    <row r="59928" spans="26:27" x14ac:dyDescent="0.2">
      <c r="Z59928" s="218"/>
      <c r="AA59928" s="218"/>
    </row>
    <row r="59929" spans="26:27" x14ac:dyDescent="0.2">
      <c r="Z59929" s="218"/>
      <c r="AA59929" s="218"/>
    </row>
    <row r="59930" spans="26:27" x14ac:dyDescent="0.2">
      <c r="Z59930" s="218"/>
      <c r="AA59930" s="218"/>
    </row>
    <row r="59931" spans="26:27" x14ac:dyDescent="0.2">
      <c r="Z59931" s="218"/>
      <c r="AA59931" s="218"/>
    </row>
    <row r="59932" spans="26:27" x14ac:dyDescent="0.2">
      <c r="Z59932" s="218"/>
      <c r="AA59932" s="218"/>
    </row>
    <row r="59933" spans="26:27" x14ac:dyDescent="0.2">
      <c r="Z59933" s="218"/>
      <c r="AA59933" s="218"/>
    </row>
    <row r="59934" spans="26:27" x14ac:dyDescent="0.2">
      <c r="Z59934" s="218"/>
      <c r="AA59934" s="218"/>
    </row>
    <row r="59935" spans="26:27" x14ac:dyDescent="0.2">
      <c r="Z59935" s="218"/>
      <c r="AA59935" s="218"/>
    </row>
    <row r="59936" spans="26:27" x14ac:dyDescent="0.2">
      <c r="Z59936" s="218"/>
      <c r="AA59936" s="218"/>
    </row>
    <row r="59937" spans="26:27" x14ac:dyDescent="0.2">
      <c r="Z59937" s="218"/>
      <c r="AA59937" s="218"/>
    </row>
    <row r="59938" spans="26:27" x14ac:dyDescent="0.2">
      <c r="Z59938" s="218"/>
      <c r="AA59938" s="218"/>
    </row>
    <row r="59939" spans="26:27" x14ac:dyDescent="0.2">
      <c r="Z59939" s="218"/>
      <c r="AA59939" s="218"/>
    </row>
    <row r="59940" spans="26:27" x14ac:dyDescent="0.2">
      <c r="Z59940" s="218"/>
      <c r="AA59940" s="218"/>
    </row>
    <row r="59941" spans="26:27" x14ac:dyDescent="0.2">
      <c r="Z59941" s="218"/>
      <c r="AA59941" s="218"/>
    </row>
    <row r="59942" spans="26:27" x14ac:dyDescent="0.2">
      <c r="Z59942" s="218"/>
      <c r="AA59942" s="218"/>
    </row>
    <row r="59943" spans="26:27" x14ac:dyDescent="0.2">
      <c r="Z59943" s="218"/>
      <c r="AA59943" s="218"/>
    </row>
    <row r="59944" spans="26:27" x14ac:dyDescent="0.2">
      <c r="Z59944" s="218"/>
      <c r="AA59944" s="218"/>
    </row>
    <row r="59945" spans="26:27" x14ac:dyDescent="0.2">
      <c r="Z59945" s="218"/>
      <c r="AA59945" s="218"/>
    </row>
    <row r="59946" spans="26:27" x14ac:dyDescent="0.2">
      <c r="Z59946" s="218"/>
      <c r="AA59946" s="218"/>
    </row>
    <row r="59947" spans="26:27" x14ac:dyDescent="0.2">
      <c r="Z59947" s="218"/>
      <c r="AA59947" s="218"/>
    </row>
    <row r="59948" spans="26:27" x14ac:dyDescent="0.2">
      <c r="Z59948" s="218"/>
      <c r="AA59948" s="218"/>
    </row>
    <row r="59949" spans="26:27" x14ac:dyDescent="0.2">
      <c r="Z59949" s="218"/>
      <c r="AA59949" s="218"/>
    </row>
    <row r="59950" spans="26:27" x14ac:dyDescent="0.2">
      <c r="Z59950" s="218"/>
      <c r="AA59950" s="218"/>
    </row>
    <row r="59951" spans="26:27" x14ac:dyDescent="0.2">
      <c r="Z59951" s="218"/>
      <c r="AA59951" s="218"/>
    </row>
    <row r="59952" spans="26:27" x14ac:dyDescent="0.2">
      <c r="Z59952" s="218"/>
      <c r="AA59952" s="218"/>
    </row>
    <row r="59953" spans="26:27" x14ac:dyDescent="0.2">
      <c r="Z59953" s="218"/>
      <c r="AA59953" s="218"/>
    </row>
    <row r="59954" spans="26:27" x14ac:dyDescent="0.2">
      <c r="Z59954" s="218"/>
      <c r="AA59954" s="218"/>
    </row>
    <row r="59955" spans="26:27" x14ac:dyDescent="0.2">
      <c r="Z59955" s="218"/>
      <c r="AA59955" s="218"/>
    </row>
    <row r="59956" spans="26:27" x14ac:dyDescent="0.2">
      <c r="Z59956" s="218"/>
      <c r="AA59956" s="218"/>
    </row>
    <row r="59957" spans="26:27" x14ac:dyDescent="0.2">
      <c r="Z59957" s="218"/>
      <c r="AA59957" s="218"/>
    </row>
    <row r="59958" spans="26:27" x14ac:dyDescent="0.2">
      <c r="Z59958" s="218"/>
      <c r="AA59958" s="218"/>
    </row>
    <row r="59959" spans="26:27" x14ac:dyDescent="0.2">
      <c r="Z59959" s="218"/>
      <c r="AA59959" s="218"/>
    </row>
    <row r="59960" spans="26:27" x14ac:dyDescent="0.2">
      <c r="Z59960" s="218"/>
      <c r="AA59960" s="218"/>
    </row>
    <row r="59961" spans="26:27" x14ac:dyDescent="0.2">
      <c r="Z59961" s="218"/>
      <c r="AA59961" s="218"/>
    </row>
    <row r="59962" spans="26:27" x14ac:dyDescent="0.2">
      <c r="Z59962" s="218"/>
      <c r="AA59962" s="218"/>
    </row>
    <row r="59963" spans="26:27" x14ac:dyDescent="0.2">
      <c r="Z59963" s="218"/>
      <c r="AA59963" s="218"/>
    </row>
    <row r="59964" spans="26:27" x14ac:dyDescent="0.2">
      <c r="Z59964" s="218"/>
      <c r="AA59964" s="218"/>
    </row>
    <row r="59965" spans="26:27" x14ac:dyDescent="0.2">
      <c r="Z59965" s="218"/>
      <c r="AA59965" s="218"/>
    </row>
    <row r="59966" spans="26:27" x14ac:dyDescent="0.2">
      <c r="Z59966" s="218"/>
      <c r="AA59966" s="218"/>
    </row>
    <row r="59967" spans="26:27" x14ac:dyDescent="0.2">
      <c r="Z59967" s="218"/>
      <c r="AA59967" s="218"/>
    </row>
    <row r="59968" spans="26:27" x14ac:dyDescent="0.2">
      <c r="Z59968" s="218"/>
      <c r="AA59968" s="218"/>
    </row>
    <row r="59969" spans="26:27" x14ac:dyDescent="0.2">
      <c r="Z59969" s="218"/>
      <c r="AA59969" s="218"/>
    </row>
    <row r="59970" spans="26:27" x14ac:dyDescent="0.2">
      <c r="Z59970" s="218"/>
      <c r="AA59970" s="218"/>
    </row>
    <row r="59971" spans="26:27" x14ac:dyDescent="0.2">
      <c r="Z59971" s="218"/>
      <c r="AA59971" s="218"/>
    </row>
    <row r="59972" spans="26:27" x14ac:dyDescent="0.2">
      <c r="Z59972" s="218"/>
      <c r="AA59972" s="218"/>
    </row>
    <row r="59973" spans="26:27" x14ac:dyDescent="0.2">
      <c r="Z59973" s="218"/>
      <c r="AA59973" s="218"/>
    </row>
    <row r="59974" spans="26:27" x14ac:dyDescent="0.2">
      <c r="Z59974" s="218"/>
      <c r="AA59974" s="218"/>
    </row>
    <row r="59975" spans="26:27" x14ac:dyDescent="0.2">
      <c r="Z59975" s="218"/>
      <c r="AA59975" s="218"/>
    </row>
    <row r="59976" spans="26:27" x14ac:dyDescent="0.2">
      <c r="Z59976" s="218"/>
      <c r="AA59976" s="218"/>
    </row>
    <row r="59977" spans="26:27" x14ac:dyDescent="0.2">
      <c r="Z59977" s="218"/>
      <c r="AA59977" s="218"/>
    </row>
    <row r="59978" spans="26:27" x14ac:dyDescent="0.2">
      <c r="Z59978" s="218"/>
      <c r="AA59978" s="218"/>
    </row>
    <row r="59979" spans="26:27" x14ac:dyDescent="0.2">
      <c r="Z59979" s="218"/>
      <c r="AA59979" s="218"/>
    </row>
    <row r="59980" spans="26:27" x14ac:dyDescent="0.2">
      <c r="Z59980" s="218"/>
      <c r="AA59980" s="218"/>
    </row>
    <row r="59981" spans="26:27" x14ac:dyDescent="0.2">
      <c r="Z59981" s="218"/>
      <c r="AA59981" s="218"/>
    </row>
    <row r="59982" spans="26:27" x14ac:dyDescent="0.2">
      <c r="Z59982" s="218"/>
      <c r="AA59982" s="218"/>
    </row>
    <row r="59983" spans="26:27" x14ac:dyDescent="0.2">
      <c r="Z59983" s="218"/>
      <c r="AA59983" s="218"/>
    </row>
    <row r="59984" spans="26:27" x14ac:dyDescent="0.2">
      <c r="Z59984" s="218"/>
      <c r="AA59984" s="218"/>
    </row>
    <row r="59985" spans="26:27" x14ac:dyDescent="0.2">
      <c r="Z59985" s="218"/>
      <c r="AA59985" s="218"/>
    </row>
    <row r="59986" spans="26:27" x14ac:dyDescent="0.2">
      <c r="Z59986" s="218"/>
      <c r="AA59986" s="218"/>
    </row>
    <row r="59987" spans="26:27" x14ac:dyDescent="0.2">
      <c r="Z59987" s="218"/>
      <c r="AA59987" s="218"/>
    </row>
    <row r="59988" spans="26:27" x14ac:dyDescent="0.2">
      <c r="Z59988" s="218"/>
      <c r="AA59988" s="218"/>
    </row>
    <row r="59989" spans="26:27" x14ac:dyDescent="0.2">
      <c r="Z59989" s="218"/>
      <c r="AA59989" s="218"/>
    </row>
    <row r="59990" spans="26:27" x14ac:dyDescent="0.2">
      <c r="Z59990" s="218"/>
      <c r="AA59990" s="218"/>
    </row>
    <row r="59991" spans="26:27" x14ac:dyDescent="0.2">
      <c r="Z59991" s="218"/>
      <c r="AA59991" s="218"/>
    </row>
    <row r="59992" spans="26:27" x14ac:dyDescent="0.2">
      <c r="Z59992" s="218"/>
      <c r="AA59992" s="218"/>
    </row>
    <row r="59993" spans="26:27" x14ac:dyDescent="0.2">
      <c r="Z59993" s="218"/>
      <c r="AA59993" s="218"/>
    </row>
    <row r="59994" spans="26:27" x14ac:dyDescent="0.2">
      <c r="Z59994" s="218"/>
      <c r="AA59994" s="218"/>
    </row>
    <row r="59995" spans="26:27" x14ac:dyDescent="0.2">
      <c r="Z59995" s="218"/>
      <c r="AA59995" s="218"/>
    </row>
    <row r="59996" spans="26:27" x14ac:dyDescent="0.2">
      <c r="Z59996" s="218"/>
      <c r="AA59996" s="218"/>
    </row>
    <row r="59997" spans="26:27" x14ac:dyDescent="0.2">
      <c r="Z59997" s="218"/>
      <c r="AA59997" s="218"/>
    </row>
    <row r="59998" spans="26:27" x14ac:dyDescent="0.2">
      <c r="Z59998" s="218"/>
      <c r="AA59998" s="218"/>
    </row>
    <row r="59999" spans="26:27" x14ac:dyDescent="0.2">
      <c r="Z59999" s="218"/>
      <c r="AA59999" s="218"/>
    </row>
    <row r="60000" spans="26:27" x14ac:dyDescent="0.2">
      <c r="Z60000" s="218"/>
      <c r="AA60000" s="218"/>
    </row>
    <row r="60001" spans="26:27" x14ac:dyDescent="0.2">
      <c r="Z60001" s="218"/>
      <c r="AA60001" s="218"/>
    </row>
    <row r="60002" spans="26:27" x14ac:dyDescent="0.2">
      <c r="Z60002" s="218"/>
      <c r="AA60002" s="218"/>
    </row>
    <row r="60003" spans="26:27" x14ac:dyDescent="0.2">
      <c r="Z60003" s="218"/>
      <c r="AA60003" s="218"/>
    </row>
    <row r="60004" spans="26:27" x14ac:dyDescent="0.2">
      <c r="Z60004" s="218"/>
      <c r="AA60004" s="218"/>
    </row>
    <row r="60005" spans="26:27" x14ac:dyDescent="0.2">
      <c r="Z60005" s="218"/>
      <c r="AA60005" s="218"/>
    </row>
    <row r="60006" spans="26:27" x14ac:dyDescent="0.2">
      <c r="Z60006" s="218"/>
      <c r="AA60006" s="218"/>
    </row>
    <row r="60007" spans="26:27" x14ac:dyDescent="0.2">
      <c r="Z60007" s="218"/>
      <c r="AA60007" s="218"/>
    </row>
    <row r="60008" spans="26:27" x14ac:dyDescent="0.2">
      <c r="Z60008" s="218"/>
      <c r="AA60008" s="218"/>
    </row>
    <row r="60009" spans="26:27" x14ac:dyDescent="0.2">
      <c r="Z60009" s="218"/>
      <c r="AA60009" s="218"/>
    </row>
    <row r="60010" spans="26:27" x14ac:dyDescent="0.2">
      <c r="Z60010" s="218"/>
      <c r="AA60010" s="218"/>
    </row>
    <row r="60011" spans="26:27" x14ac:dyDescent="0.2">
      <c r="Z60011" s="218"/>
      <c r="AA60011" s="218"/>
    </row>
    <row r="60012" spans="26:27" x14ac:dyDescent="0.2">
      <c r="Z60012" s="218"/>
      <c r="AA60012" s="218"/>
    </row>
    <row r="60013" spans="26:27" x14ac:dyDescent="0.2">
      <c r="Z60013" s="218"/>
      <c r="AA60013" s="218"/>
    </row>
    <row r="60014" spans="26:27" x14ac:dyDescent="0.2">
      <c r="Z60014" s="218"/>
      <c r="AA60014" s="218"/>
    </row>
    <row r="60015" spans="26:27" x14ac:dyDescent="0.2">
      <c r="Z60015" s="218"/>
      <c r="AA60015" s="218"/>
    </row>
    <row r="60016" spans="26:27" x14ac:dyDescent="0.2">
      <c r="Z60016" s="218"/>
      <c r="AA60016" s="218"/>
    </row>
    <row r="60017" spans="26:27" x14ac:dyDescent="0.2">
      <c r="Z60017" s="218"/>
      <c r="AA60017" s="218"/>
    </row>
    <row r="60018" spans="26:27" x14ac:dyDescent="0.2">
      <c r="Z60018" s="218"/>
      <c r="AA60018" s="218"/>
    </row>
    <row r="60019" spans="26:27" x14ac:dyDescent="0.2">
      <c r="Z60019" s="218"/>
      <c r="AA60019" s="218"/>
    </row>
    <row r="60020" spans="26:27" x14ac:dyDescent="0.2">
      <c r="Z60020" s="218"/>
      <c r="AA60020" s="218"/>
    </row>
    <row r="60021" spans="26:27" x14ac:dyDescent="0.2">
      <c r="Z60021" s="218"/>
      <c r="AA60021" s="218"/>
    </row>
    <row r="60022" spans="26:27" x14ac:dyDescent="0.2">
      <c r="Z60022" s="218"/>
      <c r="AA60022" s="218"/>
    </row>
    <row r="60023" spans="26:27" x14ac:dyDescent="0.2">
      <c r="Z60023" s="218"/>
      <c r="AA60023" s="218"/>
    </row>
    <row r="60024" spans="26:27" x14ac:dyDescent="0.2">
      <c r="Z60024" s="218"/>
      <c r="AA60024" s="218"/>
    </row>
    <row r="60025" spans="26:27" x14ac:dyDescent="0.2">
      <c r="Z60025" s="218"/>
      <c r="AA60025" s="218"/>
    </row>
    <row r="60026" spans="26:27" x14ac:dyDescent="0.2">
      <c r="Z60026" s="218"/>
      <c r="AA60026" s="218"/>
    </row>
    <row r="60027" spans="26:27" x14ac:dyDescent="0.2">
      <c r="Z60027" s="218"/>
      <c r="AA60027" s="218"/>
    </row>
    <row r="60028" spans="26:27" x14ac:dyDescent="0.2">
      <c r="Z60028" s="218"/>
      <c r="AA60028" s="218"/>
    </row>
    <row r="60029" spans="26:27" x14ac:dyDescent="0.2">
      <c r="Z60029" s="218"/>
      <c r="AA60029" s="218"/>
    </row>
    <row r="60030" spans="26:27" x14ac:dyDescent="0.2">
      <c r="Z60030" s="218"/>
      <c r="AA60030" s="218"/>
    </row>
    <row r="60031" spans="26:27" x14ac:dyDescent="0.2">
      <c r="Z60031" s="218"/>
      <c r="AA60031" s="218"/>
    </row>
    <row r="60032" spans="26:27" x14ac:dyDescent="0.2">
      <c r="Z60032" s="218"/>
      <c r="AA60032" s="218"/>
    </row>
    <row r="60033" spans="26:27" x14ac:dyDescent="0.2">
      <c r="Z60033" s="218"/>
      <c r="AA60033" s="218"/>
    </row>
    <row r="60034" spans="26:27" x14ac:dyDescent="0.2">
      <c r="Z60034" s="218"/>
      <c r="AA60034" s="218"/>
    </row>
    <row r="60035" spans="26:27" x14ac:dyDescent="0.2">
      <c r="Z60035" s="218"/>
      <c r="AA60035" s="218"/>
    </row>
    <row r="60036" spans="26:27" x14ac:dyDescent="0.2">
      <c r="Z60036" s="218"/>
      <c r="AA60036" s="218"/>
    </row>
    <row r="60037" spans="26:27" x14ac:dyDescent="0.2">
      <c r="Z60037" s="218"/>
      <c r="AA60037" s="218"/>
    </row>
    <row r="60038" spans="26:27" x14ac:dyDescent="0.2">
      <c r="Z60038" s="218"/>
      <c r="AA60038" s="218"/>
    </row>
    <row r="60039" spans="26:27" x14ac:dyDescent="0.2">
      <c r="Z60039" s="218"/>
      <c r="AA60039" s="218"/>
    </row>
    <row r="60040" spans="26:27" x14ac:dyDescent="0.2">
      <c r="Z60040" s="218"/>
      <c r="AA60040" s="218"/>
    </row>
    <row r="60041" spans="26:27" x14ac:dyDescent="0.2">
      <c r="Z60041" s="218"/>
      <c r="AA60041" s="218"/>
    </row>
    <row r="60042" spans="26:27" x14ac:dyDescent="0.2">
      <c r="Z60042" s="218"/>
      <c r="AA60042" s="218"/>
    </row>
    <row r="60043" spans="26:27" x14ac:dyDescent="0.2">
      <c r="Z60043" s="218"/>
      <c r="AA60043" s="218"/>
    </row>
    <row r="60044" spans="26:27" x14ac:dyDescent="0.2">
      <c r="Z60044" s="218"/>
      <c r="AA60044" s="218"/>
    </row>
    <row r="60045" spans="26:27" x14ac:dyDescent="0.2">
      <c r="Z60045" s="218"/>
      <c r="AA60045" s="218"/>
    </row>
    <row r="60046" spans="26:27" x14ac:dyDescent="0.2">
      <c r="Z60046" s="218"/>
      <c r="AA60046" s="218"/>
    </row>
    <row r="60047" spans="26:27" x14ac:dyDescent="0.2">
      <c r="Z60047" s="218"/>
      <c r="AA60047" s="218"/>
    </row>
    <row r="60048" spans="26:27" x14ac:dyDescent="0.2">
      <c r="Z60048" s="218"/>
      <c r="AA60048" s="218"/>
    </row>
    <row r="60049" spans="26:27" x14ac:dyDescent="0.2">
      <c r="Z60049" s="218"/>
      <c r="AA60049" s="218"/>
    </row>
    <row r="60050" spans="26:27" x14ac:dyDescent="0.2">
      <c r="Z60050" s="218"/>
      <c r="AA60050" s="218"/>
    </row>
    <row r="60051" spans="26:27" x14ac:dyDescent="0.2">
      <c r="Z60051" s="218"/>
      <c r="AA60051" s="218"/>
    </row>
    <row r="60052" spans="26:27" x14ac:dyDescent="0.2">
      <c r="Z60052" s="218"/>
      <c r="AA60052" s="218"/>
    </row>
    <row r="60053" spans="26:27" x14ac:dyDescent="0.2">
      <c r="Z60053" s="218"/>
      <c r="AA60053" s="218"/>
    </row>
    <row r="60054" spans="26:27" x14ac:dyDescent="0.2">
      <c r="Z60054" s="218"/>
      <c r="AA60054" s="218"/>
    </row>
    <row r="60055" spans="26:27" x14ac:dyDescent="0.2">
      <c r="Z60055" s="218"/>
      <c r="AA60055" s="218"/>
    </row>
    <row r="60056" spans="26:27" x14ac:dyDescent="0.2">
      <c r="Z60056" s="218"/>
      <c r="AA60056" s="218"/>
    </row>
    <row r="60057" spans="26:27" x14ac:dyDescent="0.2">
      <c r="Z60057" s="218"/>
      <c r="AA60057" s="218"/>
    </row>
    <row r="60058" spans="26:27" x14ac:dyDescent="0.2">
      <c r="Z60058" s="218"/>
      <c r="AA60058" s="218"/>
    </row>
    <row r="60059" spans="26:27" x14ac:dyDescent="0.2">
      <c r="Z60059" s="218"/>
      <c r="AA60059" s="218"/>
    </row>
    <row r="60060" spans="26:27" x14ac:dyDescent="0.2">
      <c r="Z60060" s="218"/>
      <c r="AA60060" s="218"/>
    </row>
    <row r="60061" spans="26:27" x14ac:dyDescent="0.2">
      <c r="Z60061" s="218"/>
      <c r="AA60061" s="218"/>
    </row>
    <row r="60062" spans="26:27" x14ac:dyDescent="0.2">
      <c r="Z60062" s="218"/>
      <c r="AA60062" s="218"/>
    </row>
    <row r="60063" spans="26:27" x14ac:dyDescent="0.2">
      <c r="Z60063" s="218"/>
      <c r="AA60063" s="218"/>
    </row>
    <row r="60064" spans="26:27" x14ac:dyDescent="0.2">
      <c r="Z60064" s="218"/>
      <c r="AA60064" s="218"/>
    </row>
    <row r="60065" spans="26:27" x14ac:dyDescent="0.2">
      <c r="Z60065" s="218"/>
      <c r="AA60065" s="218"/>
    </row>
    <row r="60066" spans="26:27" x14ac:dyDescent="0.2">
      <c r="Z60066" s="218"/>
      <c r="AA60066" s="218"/>
    </row>
    <row r="60067" spans="26:27" x14ac:dyDescent="0.2">
      <c r="Z60067" s="218"/>
      <c r="AA60067" s="218"/>
    </row>
    <row r="60068" spans="26:27" x14ac:dyDescent="0.2">
      <c r="Z60068" s="218"/>
      <c r="AA60068" s="218"/>
    </row>
    <row r="60069" spans="26:27" x14ac:dyDescent="0.2">
      <c r="Z60069" s="218"/>
      <c r="AA60069" s="218"/>
    </row>
    <row r="60070" spans="26:27" x14ac:dyDescent="0.2">
      <c r="Z60070" s="218"/>
      <c r="AA60070" s="218"/>
    </row>
    <row r="60071" spans="26:27" x14ac:dyDescent="0.2">
      <c r="Z60071" s="218"/>
      <c r="AA60071" s="218"/>
    </row>
    <row r="60072" spans="26:27" x14ac:dyDescent="0.2">
      <c r="Z60072" s="218"/>
      <c r="AA60072" s="218"/>
    </row>
    <row r="60073" spans="26:27" x14ac:dyDescent="0.2">
      <c r="Z60073" s="218"/>
      <c r="AA60073" s="218"/>
    </row>
    <row r="60074" spans="26:27" x14ac:dyDescent="0.2">
      <c r="Z60074" s="218"/>
      <c r="AA60074" s="218"/>
    </row>
    <row r="60075" spans="26:27" x14ac:dyDescent="0.2">
      <c r="Z60075" s="218"/>
      <c r="AA60075" s="218"/>
    </row>
    <row r="60076" spans="26:27" x14ac:dyDescent="0.2">
      <c r="Z60076" s="218"/>
      <c r="AA60076" s="218"/>
    </row>
    <row r="60077" spans="26:27" x14ac:dyDescent="0.2">
      <c r="Z60077" s="218"/>
      <c r="AA60077" s="218"/>
    </row>
    <row r="60078" spans="26:27" x14ac:dyDescent="0.2">
      <c r="Z60078" s="218"/>
      <c r="AA60078" s="218"/>
    </row>
    <row r="60079" spans="26:27" x14ac:dyDescent="0.2">
      <c r="Z60079" s="218"/>
      <c r="AA60079" s="218"/>
    </row>
    <row r="60080" spans="26:27" x14ac:dyDescent="0.2">
      <c r="Z60080" s="218"/>
      <c r="AA60080" s="218"/>
    </row>
    <row r="60081" spans="26:27" x14ac:dyDescent="0.2">
      <c r="Z60081" s="218"/>
      <c r="AA60081" s="218"/>
    </row>
    <row r="60082" spans="26:27" x14ac:dyDescent="0.2">
      <c r="Z60082" s="218"/>
      <c r="AA60082" s="218"/>
    </row>
    <row r="60083" spans="26:27" x14ac:dyDescent="0.2">
      <c r="Z60083" s="218"/>
      <c r="AA60083" s="218"/>
    </row>
    <row r="60084" spans="26:27" x14ac:dyDescent="0.2">
      <c r="Z60084" s="218"/>
      <c r="AA60084" s="218"/>
    </row>
    <row r="60085" spans="26:27" x14ac:dyDescent="0.2">
      <c r="Z60085" s="218"/>
      <c r="AA60085" s="218"/>
    </row>
    <row r="60086" spans="26:27" x14ac:dyDescent="0.2">
      <c r="Z60086" s="218"/>
      <c r="AA60086" s="218"/>
    </row>
    <row r="60087" spans="26:27" x14ac:dyDescent="0.2">
      <c r="Z60087" s="218"/>
      <c r="AA60087" s="218"/>
    </row>
    <row r="60088" spans="26:27" x14ac:dyDescent="0.2">
      <c r="Z60088" s="218"/>
      <c r="AA60088" s="218"/>
    </row>
    <row r="60089" spans="26:27" x14ac:dyDescent="0.2">
      <c r="Z60089" s="218"/>
      <c r="AA60089" s="218"/>
    </row>
    <row r="60090" spans="26:27" x14ac:dyDescent="0.2">
      <c r="Z60090" s="218"/>
      <c r="AA60090" s="218"/>
    </row>
    <row r="60091" spans="26:27" x14ac:dyDescent="0.2">
      <c r="Z60091" s="218"/>
      <c r="AA60091" s="218"/>
    </row>
    <row r="60092" spans="26:27" x14ac:dyDescent="0.2">
      <c r="Z60092" s="218"/>
      <c r="AA60092" s="218"/>
    </row>
    <row r="60093" spans="26:27" x14ac:dyDescent="0.2">
      <c r="Z60093" s="218"/>
      <c r="AA60093" s="218"/>
    </row>
    <row r="60094" spans="26:27" x14ac:dyDescent="0.2">
      <c r="Z60094" s="218"/>
      <c r="AA60094" s="218"/>
    </row>
    <row r="60095" spans="26:27" x14ac:dyDescent="0.2">
      <c r="Z60095" s="218"/>
      <c r="AA60095" s="218"/>
    </row>
    <row r="60096" spans="26:27" x14ac:dyDescent="0.2">
      <c r="Z60096" s="218"/>
      <c r="AA60096" s="218"/>
    </row>
    <row r="60097" spans="26:27" x14ac:dyDescent="0.2">
      <c r="Z60097" s="218"/>
      <c r="AA60097" s="218"/>
    </row>
    <row r="60098" spans="26:27" x14ac:dyDescent="0.2">
      <c r="Z60098" s="218"/>
      <c r="AA60098" s="218"/>
    </row>
    <row r="60099" spans="26:27" x14ac:dyDescent="0.2">
      <c r="Z60099" s="218"/>
      <c r="AA60099" s="218"/>
    </row>
    <row r="60100" spans="26:27" x14ac:dyDescent="0.2">
      <c r="Z60100" s="218"/>
      <c r="AA60100" s="218"/>
    </row>
    <row r="60101" spans="26:27" x14ac:dyDescent="0.2">
      <c r="Z60101" s="218"/>
      <c r="AA60101" s="218"/>
    </row>
    <row r="60102" spans="26:27" x14ac:dyDescent="0.2">
      <c r="Z60102" s="218"/>
      <c r="AA60102" s="218"/>
    </row>
    <row r="60103" spans="26:27" x14ac:dyDescent="0.2">
      <c r="Z60103" s="218"/>
      <c r="AA60103" s="218"/>
    </row>
    <row r="60104" spans="26:27" x14ac:dyDescent="0.2">
      <c r="Z60104" s="218"/>
      <c r="AA60104" s="218"/>
    </row>
    <row r="60105" spans="26:27" x14ac:dyDescent="0.2">
      <c r="Z60105" s="218"/>
      <c r="AA60105" s="218"/>
    </row>
    <row r="60106" spans="26:27" x14ac:dyDescent="0.2">
      <c r="Z60106" s="218"/>
      <c r="AA60106" s="218"/>
    </row>
    <row r="60107" spans="26:27" x14ac:dyDescent="0.2">
      <c r="Z60107" s="218"/>
      <c r="AA60107" s="218"/>
    </row>
    <row r="60108" spans="26:27" x14ac:dyDescent="0.2">
      <c r="Z60108" s="218"/>
      <c r="AA60108" s="218"/>
    </row>
    <row r="60109" spans="26:27" x14ac:dyDescent="0.2">
      <c r="Z60109" s="218"/>
      <c r="AA60109" s="218"/>
    </row>
    <row r="60110" spans="26:27" x14ac:dyDescent="0.2">
      <c r="Z60110" s="218"/>
      <c r="AA60110" s="218"/>
    </row>
    <row r="60111" spans="26:27" x14ac:dyDescent="0.2">
      <c r="Z60111" s="218"/>
      <c r="AA60111" s="218"/>
    </row>
    <row r="60112" spans="26:27" x14ac:dyDescent="0.2">
      <c r="Z60112" s="218"/>
      <c r="AA60112" s="218"/>
    </row>
    <row r="60113" spans="26:27" x14ac:dyDescent="0.2">
      <c r="Z60113" s="218"/>
      <c r="AA60113" s="218"/>
    </row>
    <row r="60114" spans="26:27" x14ac:dyDescent="0.2">
      <c r="Z60114" s="218"/>
      <c r="AA60114" s="218"/>
    </row>
    <row r="60115" spans="26:27" x14ac:dyDescent="0.2">
      <c r="Z60115" s="218"/>
      <c r="AA60115" s="218"/>
    </row>
    <row r="60116" spans="26:27" x14ac:dyDescent="0.2">
      <c r="Z60116" s="218"/>
      <c r="AA60116" s="218"/>
    </row>
    <row r="60117" spans="26:27" x14ac:dyDescent="0.2">
      <c r="Z60117" s="218"/>
      <c r="AA60117" s="218"/>
    </row>
    <row r="60118" spans="26:27" x14ac:dyDescent="0.2">
      <c r="Z60118" s="218"/>
      <c r="AA60118" s="218"/>
    </row>
    <row r="60119" spans="26:27" x14ac:dyDescent="0.2">
      <c r="Z60119" s="218"/>
      <c r="AA60119" s="218"/>
    </row>
    <row r="60120" spans="26:27" x14ac:dyDescent="0.2">
      <c r="Z60120" s="218"/>
      <c r="AA60120" s="218"/>
    </row>
    <row r="60121" spans="26:27" x14ac:dyDescent="0.2">
      <c r="Z60121" s="218"/>
      <c r="AA60121" s="218"/>
    </row>
    <row r="60122" spans="26:27" x14ac:dyDescent="0.2">
      <c r="Z60122" s="218"/>
      <c r="AA60122" s="218"/>
    </row>
    <row r="60123" spans="26:27" x14ac:dyDescent="0.2">
      <c r="Z60123" s="218"/>
      <c r="AA60123" s="218"/>
    </row>
    <row r="60124" spans="26:27" x14ac:dyDescent="0.2">
      <c r="Z60124" s="218"/>
      <c r="AA60124" s="218"/>
    </row>
    <row r="60125" spans="26:27" x14ac:dyDescent="0.2">
      <c r="Z60125" s="218"/>
      <c r="AA60125" s="218"/>
    </row>
    <row r="60126" spans="26:27" x14ac:dyDescent="0.2">
      <c r="Z60126" s="218"/>
      <c r="AA60126" s="218"/>
    </row>
    <row r="60127" spans="26:27" x14ac:dyDescent="0.2">
      <c r="Z60127" s="218"/>
      <c r="AA60127" s="218"/>
    </row>
    <row r="60128" spans="26:27" x14ac:dyDescent="0.2">
      <c r="Z60128" s="218"/>
      <c r="AA60128" s="218"/>
    </row>
    <row r="60129" spans="26:27" x14ac:dyDescent="0.2">
      <c r="Z60129" s="218"/>
      <c r="AA60129" s="218"/>
    </row>
    <row r="60130" spans="26:27" x14ac:dyDescent="0.2">
      <c r="Z60130" s="218"/>
      <c r="AA60130" s="218"/>
    </row>
    <row r="60131" spans="26:27" x14ac:dyDescent="0.2">
      <c r="Z60131" s="218"/>
      <c r="AA60131" s="218"/>
    </row>
    <row r="60132" spans="26:27" x14ac:dyDescent="0.2">
      <c r="Z60132" s="218"/>
      <c r="AA60132" s="218"/>
    </row>
    <row r="60133" spans="26:27" x14ac:dyDescent="0.2">
      <c r="Z60133" s="218"/>
      <c r="AA60133" s="218"/>
    </row>
    <row r="60134" spans="26:27" x14ac:dyDescent="0.2">
      <c r="Z60134" s="218"/>
      <c r="AA60134" s="218"/>
    </row>
    <row r="60135" spans="26:27" x14ac:dyDescent="0.2">
      <c r="Z60135" s="218"/>
      <c r="AA60135" s="218"/>
    </row>
    <row r="60136" spans="26:27" x14ac:dyDescent="0.2">
      <c r="Z60136" s="218"/>
      <c r="AA60136" s="218"/>
    </row>
    <row r="60137" spans="26:27" x14ac:dyDescent="0.2">
      <c r="Z60137" s="218"/>
      <c r="AA60137" s="218"/>
    </row>
    <row r="60138" spans="26:27" x14ac:dyDescent="0.2">
      <c r="Z60138" s="218"/>
      <c r="AA60138" s="218"/>
    </row>
    <row r="60139" spans="26:27" x14ac:dyDescent="0.2">
      <c r="Z60139" s="218"/>
      <c r="AA60139" s="218"/>
    </row>
    <row r="60140" spans="26:27" x14ac:dyDescent="0.2">
      <c r="Z60140" s="218"/>
      <c r="AA60140" s="218"/>
    </row>
    <row r="60141" spans="26:27" x14ac:dyDescent="0.2">
      <c r="Z60141" s="218"/>
      <c r="AA60141" s="218"/>
    </row>
    <row r="60142" spans="26:27" x14ac:dyDescent="0.2">
      <c r="Z60142" s="218"/>
      <c r="AA60142" s="218"/>
    </row>
    <row r="60143" spans="26:27" x14ac:dyDescent="0.2">
      <c r="Z60143" s="218"/>
      <c r="AA60143" s="218"/>
    </row>
    <row r="60144" spans="26:27" x14ac:dyDescent="0.2">
      <c r="Z60144" s="218"/>
      <c r="AA60144" s="218"/>
    </row>
    <row r="60145" spans="26:27" x14ac:dyDescent="0.2">
      <c r="Z60145" s="218"/>
      <c r="AA60145" s="218"/>
    </row>
    <row r="60146" spans="26:27" x14ac:dyDescent="0.2">
      <c r="Z60146" s="218"/>
      <c r="AA60146" s="218"/>
    </row>
    <row r="60147" spans="26:27" x14ac:dyDescent="0.2">
      <c r="Z60147" s="218"/>
      <c r="AA60147" s="218"/>
    </row>
    <row r="60148" spans="26:27" x14ac:dyDescent="0.2">
      <c r="Z60148" s="218"/>
      <c r="AA60148" s="218"/>
    </row>
    <row r="60149" spans="26:27" x14ac:dyDescent="0.2">
      <c r="Z60149" s="218"/>
      <c r="AA60149" s="218"/>
    </row>
    <row r="60150" spans="26:27" x14ac:dyDescent="0.2">
      <c r="Z60150" s="218"/>
      <c r="AA60150" s="218"/>
    </row>
    <row r="60151" spans="26:27" x14ac:dyDescent="0.2">
      <c r="Z60151" s="218"/>
      <c r="AA60151" s="218"/>
    </row>
    <row r="60152" spans="26:27" x14ac:dyDescent="0.2">
      <c r="Z60152" s="218"/>
      <c r="AA60152" s="218"/>
    </row>
    <row r="60153" spans="26:27" x14ac:dyDescent="0.2">
      <c r="Z60153" s="218"/>
      <c r="AA60153" s="218"/>
    </row>
    <row r="60154" spans="26:27" x14ac:dyDescent="0.2">
      <c r="Z60154" s="218"/>
      <c r="AA60154" s="218"/>
    </row>
    <row r="60155" spans="26:27" x14ac:dyDescent="0.2">
      <c r="Z60155" s="218"/>
      <c r="AA60155" s="218"/>
    </row>
    <row r="60156" spans="26:27" x14ac:dyDescent="0.2">
      <c r="Z60156" s="218"/>
      <c r="AA60156" s="218"/>
    </row>
    <row r="60157" spans="26:27" x14ac:dyDescent="0.2">
      <c r="Z60157" s="218"/>
      <c r="AA60157" s="218"/>
    </row>
    <row r="60158" spans="26:27" x14ac:dyDescent="0.2">
      <c r="Z60158" s="218"/>
      <c r="AA60158" s="218"/>
    </row>
    <row r="60159" spans="26:27" x14ac:dyDescent="0.2">
      <c r="Z60159" s="218"/>
      <c r="AA60159" s="218"/>
    </row>
    <row r="60160" spans="26:27" x14ac:dyDescent="0.2">
      <c r="Z60160" s="218"/>
      <c r="AA60160" s="218"/>
    </row>
    <row r="60161" spans="26:27" x14ac:dyDescent="0.2">
      <c r="Z60161" s="218"/>
      <c r="AA60161" s="218"/>
    </row>
    <row r="60162" spans="26:27" x14ac:dyDescent="0.2">
      <c r="Z60162" s="218"/>
      <c r="AA60162" s="218"/>
    </row>
    <row r="60163" spans="26:27" x14ac:dyDescent="0.2">
      <c r="Z60163" s="218"/>
      <c r="AA60163" s="218"/>
    </row>
    <row r="60164" spans="26:27" x14ac:dyDescent="0.2">
      <c r="Z60164" s="218"/>
      <c r="AA60164" s="218"/>
    </row>
    <row r="60165" spans="26:27" x14ac:dyDescent="0.2">
      <c r="Z60165" s="218"/>
      <c r="AA60165" s="218"/>
    </row>
    <row r="60166" spans="26:27" x14ac:dyDescent="0.2">
      <c r="Z60166" s="218"/>
      <c r="AA60166" s="218"/>
    </row>
    <row r="60167" spans="26:27" x14ac:dyDescent="0.2">
      <c r="Z60167" s="218"/>
      <c r="AA60167" s="218"/>
    </row>
    <row r="60168" spans="26:27" x14ac:dyDescent="0.2">
      <c r="Z60168" s="218"/>
      <c r="AA60168" s="218"/>
    </row>
    <row r="60169" spans="26:27" x14ac:dyDescent="0.2">
      <c r="Z60169" s="218"/>
      <c r="AA60169" s="218"/>
    </row>
    <row r="60170" spans="26:27" x14ac:dyDescent="0.2">
      <c r="Z60170" s="218"/>
      <c r="AA60170" s="218"/>
    </row>
    <row r="60171" spans="26:27" x14ac:dyDescent="0.2">
      <c r="Z60171" s="218"/>
      <c r="AA60171" s="218"/>
    </row>
    <row r="60172" spans="26:27" x14ac:dyDescent="0.2">
      <c r="Z60172" s="218"/>
      <c r="AA60172" s="218"/>
    </row>
    <row r="60173" spans="26:27" x14ac:dyDescent="0.2">
      <c r="Z60173" s="218"/>
      <c r="AA60173" s="218"/>
    </row>
    <row r="60174" spans="26:27" x14ac:dyDescent="0.2">
      <c r="Z60174" s="218"/>
      <c r="AA60174" s="218"/>
    </row>
    <row r="60175" spans="26:27" x14ac:dyDescent="0.2">
      <c r="Z60175" s="218"/>
      <c r="AA60175" s="218"/>
    </row>
    <row r="60176" spans="26:27" x14ac:dyDescent="0.2">
      <c r="Z60176" s="218"/>
      <c r="AA60176" s="218"/>
    </row>
    <row r="60177" spans="26:27" x14ac:dyDescent="0.2">
      <c r="Z60177" s="218"/>
      <c r="AA60177" s="218"/>
    </row>
    <row r="60178" spans="26:27" x14ac:dyDescent="0.2">
      <c r="Z60178" s="218"/>
      <c r="AA60178" s="218"/>
    </row>
    <row r="60179" spans="26:27" x14ac:dyDescent="0.2">
      <c r="Z60179" s="218"/>
      <c r="AA60179" s="218"/>
    </row>
    <row r="60180" spans="26:27" x14ac:dyDescent="0.2">
      <c r="Z60180" s="218"/>
      <c r="AA60180" s="218"/>
    </row>
    <row r="60181" spans="26:27" x14ac:dyDescent="0.2">
      <c r="Z60181" s="218"/>
      <c r="AA60181" s="218"/>
    </row>
    <row r="60182" spans="26:27" x14ac:dyDescent="0.2">
      <c r="Z60182" s="218"/>
      <c r="AA60182" s="218"/>
    </row>
    <row r="60183" spans="26:27" x14ac:dyDescent="0.2">
      <c r="Z60183" s="218"/>
      <c r="AA60183" s="218"/>
    </row>
    <row r="60184" spans="26:27" x14ac:dyDescent="0.2">
      <c r="Z60184" s="218"/>
      <c r="AA60184" s="218"/>
    </row>
    <row r="60185" spans="26:27" x14ac:dyDescent="0.2">
      <c r="Z60185" s="218"/>
      <c r="AA60185" s="218"/>
    </row>
    <row r="60186" spans="26:27" x14ac:dyDescent="0.2">
      <c r="Z60186" s="218"/>
      <c r="AA60186" s="218"/>
    </row>
    <row r="60187" spans="26:27" x14ac:dyDescent="0.2">
      <c r="Z60187" s="218"/>
      <c r="AA60187" s="218"/>
    </row>
    <row r="60188" spans="26:27" x14ac:dyDescent="0.2">
      <c r="Z60188" s="218"/>
      <c r="AA60188" s="218"/>
    </row>
    <row r="60189" spans="26:27" x14ac:dyDescent="0.2">
      <c r="Z60189" s="218"/>
      <c r="AA60189" s="218"/>
    </row>
    <row r="60190" spans="26:27" x14ac:dyDescent="0.2">
      <c r="Z60190" s="218"/>
      <c r="AA60190" s="218"/>
    </row>
    <row r="60191" spans="26:27" x14ac:dyDescent="0.2">
      <c r="Z60191" s="218"/>
      <c r="AA60191" s="218"/>
    </row>
    <row r="60192" spans="26:27" x14ac:dyDescent="0.2">
      <c r="Z60192" s="218"/>
      <c r="AA60192" s="218"/>
    </row>
    <row r="60193" spans="26:27" x14ac:dyDescent="0.2">
      <c r="Z60193" s="218"/>
      <c r="AA60193" s="218"/>
    </row>
    <row r="60194" spans="26:27" x14ac:dyDescent="0.2">
      <c r="Z60194" s="218"/>
      <c r="AA60194" s="218"/>
    </row>
    <row r="60195" spans="26:27" x14ac:dyDescent="0.2">
      <c r="Z60195" s="218"/>
      <c r="AA60195" s="218"/>
    </row>
    <row r="60196" spans="26:27" x14ac:dyDescent="0.2">
      <c r="Z60196" s="218"/>
      <c r="AA60196" s="218"/>
    </row>
    <row r="60197" spans="26:27" x14ac:dyDescent="0.2">
      <c r="Z60197" s="218"/>
      <c r="AA60197" s="218"/>
    </row>
    <row r="60198" spans="26:27" x14ac:dyDescent="0.2">
      <c r="Z60198" s="218"/>
      <c r="AA60198" s="218"/>
    </row>
    <row r="60199" spans="26:27" x14ac:dyDescent="0.2">
      <c r="Z60199" s="218"/>
      <c r="AA60199" s="218"/>
    </row>
    <row r="60200" spans="26:27" x14ac:dyDescent="0.2">
      <c r="Z60200" s="218"/>
      <c r="AA60200" s="218"/>
    </row>
    <row r="60201" spans="26:27" x14ac:dyDescent="0.2">
      <c r="Z60201" s="218"/>
      <c r="AA60201" s="218"/>
    </row>
    <row r="60202" spans="26:27" x14ac:dyDescent="0.2">
      <c r="Z60202" s="218"/>
      <c r="AA60202" s="218"/>
    </row>
    <row r="60203" spans="26:27" x14ac:dyDescent="0.2">
      <c r="Z60203" s="218"/>
      <c r="AA60203" s="218"/>
    </row>
    <row r="60204" spans="26:27" x14ac:dyDescent="0.2">
      <c r="Z60204" s="218"/>
      <c r="AA60204" s="218"/>
    </row>
    <row r="60205" spans="26:27" x14ac:dyDescent="0.2">
      <c r="Z60205" s="218"/>
      <c r="AA60205" s="218"/>
    </row>
    <row r="60206" spans="26:27" x14ac:dyDescent="0.2">
      <c r="Z60206" s="218"/>
      <c r="AA60206" s="218"/>
    </row>
    <row r="60207" spans="26:27" x14ac:dyDescent="0.2">
      <c r="Z60207" s="218"/>
      <c r="AA60207" s="218"/>
    </row>
    <row r="60208" spans="26:27" x14ac:dyDescent="0.2">
      <c r="Z60208" s="218"/>
      <c r="AA60208" s="218"/>
    </row>
    <row r="60209" spans="26:27" x14ac:dyDescent="0.2">
      <c r="Z60209" s="218"/>
      <c r="AA60209" s="218"/>
    </row>
    <row r="60210" spans="26:27" x14ac:dyDescent="0.2">
      <c r="Z60210" s="218"/>
      <c r="AA60210" s="218"/>
    </row>
    <row r="60211" spans="26:27" x14ac:dyDescent="0.2">
      <c r="Z60211" s="218"/>
      <c r="AA60211" s="218"/>
    </row>
    <row r="60212" spans="26:27" x14ac:dyDescent="0.2">
      <c r="Z60212" s="218"/>
      <c r="AA60212" s="218"/>
    </row>
    <row r="60213" spans="26:27" x14ac:dyDescent="0.2">
      <c r="Z60213" s="218"/>
      <c r="AA60213" s="218"/>
    </row>
    <row r="60214" spans="26:27" x14ac:dyDescent="0.2">
      <c r="Z60214" s="218"/>
      <c r="AA60214" s="218"/>
    </row>
    <row r="60215" spans="26:27" x14ac:dyDescent="0.2">
      <c r="Z60215" s="218"/>
      <c r="AA60215" s="218"/>
    </row>
    <row r="60216" spans="26:27" x14ac:dyDescent="0.2">
      <c r="Z60216" s="218"/>
      <c r="AA60216" s="218"/>
    </row>
    <row r="60217" spans="26:27" x14ac:dyDescent="0.2">
      <c r="Z60217" s="218"/>
      <c r="AA60217" s="218"/>
    </row>
    <row r="60218" spans="26:27" x14ac:dyDescent="0.2">
      <c r="Z60218" s="218"/>
      <c r="AA60218" s="218"/>
    </row>
    <row r="60219" spans="26:27" x14ac:dyDescent="0.2">
      <c r="Z60219" s="218"/>
      <c r="AA60219" s="218"/>
    </row>
    <row r="60220" spans="26:27" x14ac:dyDescent="0.2">
      <c r="Z60220" s="218"/>
      <c r="AA60220" s="218"/>
    </row>
    <row r="60221" spans="26:27" x14ac:dyDescent="0.2">
      <c r="Z60221" s="218"/>
      <c r="AA60221" s="218"/>
    </row>
    <row r="60222" spans="26:27" x14ac:dyDescent="0.2">
      <c r="Z60222" s="218"/>
      <c r="AA60222" s="218"/>
    </row>
    <row r="60223" spans="26:27" x14ac:dyDescent="0.2">
      <c r="Z60223" s="218"/>
      <c r="AA60223" s="218"/>
    </row>
    <row r="60224" spans="26:27" x14ac:dyDescent="0.2">
      <c r="Z60224" s="218"/>
      <c r="AA60224" s="218"/>
    </row>
    <row r="60225" spans="26:27" x14ac:dyDescent="0.2">
      <c r="Z60225" s="218"/>
      <c r="AA60225" s="218"/>
    </row>
    <row r="60226" spans="26:27" x14ac:dyDescent="0.2">
      <c r="Z60226" s="218"/>
      <c r="AA60226" s="218"/>
    </row>
    <row r="60227" spans="26:27" x14ac:dyDescent="0.2">
      <c r="Z60227" s="218"/>
      <c r="AA60227" s="218"/>
    </row>
    <row r="60228" spans="26:27" x14ac:dyDescent="0.2">
      <c r="Z60228" s="218"/>
      <c r="AA60228" s="218"/>
    </row>
    <row r="60229" spans="26:27" x14ac:dyDescent="0.2">
      <c r="Z60229" s="218"/>
      <c r="AA60229" s="218"/>
    </row>
    <row r="60230" spans="26:27" x14ac:dyDescent="0.2">
      <c r="Z60230" s="218"/>
      <c r="AA60230" s="218"/>
    </row>
    <row r="60231" spans="26:27" x14ac:dyDescent="0.2">
      <c r="Z60231" s="218"/>
      <c r="AA60231" s="218"/>
    </row>
    <row r="60232" spans="26:27" x14ac:dyDescent="0.2">
      <c r="Z60232" s="218"/>
      <c r="AA60232" s="218"/>
    </row>
    <row r="60233" spans="26:27" x14ac:dyDescent="0.2">
      <c r="Z60233" s="218"/>
      <c r="AA60233" s="218"/>
    </row>
    <row r="60234" spans="26:27" x14ac:dyDescent="0.2">
      <c r="Z60234" s="218"/>
      <c r="AA60234" s="218"/>
    </row>
    <row r="60235" spans="26:27" x14ac:dyDescent="0.2">
      <c r="Z60235" s="218"/>
      <c r="AA60235" s="218"/>
    </row>
    <row r="60236" spans="26:27" x14ac:dyDescent="0.2">
      <c r="Z60236" s="218"/>
      <c r="AA60236" s="218"/>
    </row>
    <row r="60237" spans="26:27" x14ac:dyDescent="0.2">
      <c r="Z60237" s="218"/>
      <c r="AA60237" s="218"/>
    </row>
    <row r="60238" spans="26:27" x14ac:dyDescent="0.2">
      <c r="Z60238" s="218"/>
      <c r="AA60238" s="218"/>
    </row>
    <row r="60239" spans="26:27" x14ac:dyDescent="0.2">
      <c r="Z60239" s="218"/>
      <c r="AA60239" s="218"/>
    </row>
    <row r="60240" spans="26:27" x14ac:dyDescent="0.2">
      <c r="Z60240" s="218"/>
      <c r="AA60240" s="218"/>
    </row>
    <row r="60241" spans="26:27" x14ac:dyDescent="0.2">
      <c r="Z60241" s="218"/>
      <c r="AA60241" s="218"/>
    </row>
    <row r="60242" spans="26:27" x14ac:dyDescent="0.2">
      <c r="Z60242" s="218"/>
      <c r="AA60242" s="218"/>
    </row>
    <row r="60243" spans="26:27" x14ac:dyDescent="0.2">
      <c r="Z60243" s="218"/>
      <c r="AA60243" s="218"/>
    </row>
    <row r="60244" spans="26:27" x14ac:dyDescent="0.2">
      <c r="Z60244" s="218"/>
      <c r="AA60244" s="218"/>
    </row>
    <row r="60245" spans="26:27" x14ac:dyDescent="0.2">
      <c r="Z60245" s="218"/>
      <c r="AA60245" s="218"/>
    </row>
    <row r="60246" spans="26:27" x14ac:dyDescent="0.2">
      <c r="Z60246" s="218"/>
      <c r="AA60246" s="218"/>
    </row>
    <row r="60247" spans="26:27" x14ac:dyDescent="0.2">
      <c r="Z60247" s="218"/>
      <c r="AA60247" s="218"/>
    </row>
    <row r="60248" spans="26:27" x14ac:dyDescent="0.2">
      <c r="Z60248" s="218"/>
      <c r="AA60248" s="218"/>
    </row>
    <row r="60249" spans="26:27" x14ac:dyDescent="0.2">
      <c r="Z60249" s="218"/>
      <c r="AA60249" s="218"/>
    </row>
    <row r="60250" spans="26:27" x14ac:dyDescent="0.2">
      <c r="Z60250" s="218"/>
      <c r="AA60250" s="218"/>
    </row>
    <row r="60251" spans="26:27" x14ac:dyDescent="0.2">
      <c r="Z60251" s="218"/>
      <c r="AA60251" s="218"/>
    </row>
    <row r="60252" spans="26:27" x14ac:dyDescent="0.2">
      <c r="Z60252" s="218"/>
      <c r="AA60252" s="218"/>
    </row>
    <row r="60253" spans="26:27" x14ac:dyDescent="0.2">
      <c r="Z60253" s="218"/>
      <c r="AA60253" s="218"/>
    </row>
    <row r="60254" spans="26:27" x14ac:dyDescent="0.2">
      <c r="Z60254" s="218"/>
      <c r="AA60254" s="218"/>
    </row>
    <row r="60255" spans="26:27" x14ac:dyDescent="0.2">
      <c r="Z60255" s="218"/>
      <c r="AA60255" s="218"/>
    </row>
    <row r="60256" spans="26:27" x14ac:dyDescent="0.2">
      <c r="Z60256" s="218"/>
      <c r="AA60256" s="218"/>
    </row>
    <row r="60257" spans="26:27" x14ac:dyDescent="0.2">
      <c r="Z60257" s="218"/>
      <c r="AA60257" s="218"/>
    </row>
    <row r="60258" spans="26:27" x14ac:dyDescent="0.2">
      <c r="Z60258" s="218"/>
      <c r="AA60258" s="218"/>
    </row>
    <row r="60259" spans="26:27" x14ac:dyDescent="0.2">
      <c r="Z60259" s="218"/>
      <c r="AA60259" s="218"/>
    </row>
    <row r="60260" spans="26:27" x14ac:dyDescent="0.2">
      <c r="Z60260" s="218"/>
      <c r="AA60260" s="218"/>
    </row>
    <row r="60261" spans="26:27" x14ac:dyDescent="0.2">
      <c r="Z60261" s="218"/>
      <c r="AA60261" s="218"/>
    </row>
    <row r="60262" spans="26:27" x14ac:dyDescent="0.2">
      <c r="Z60262" s="218"/>
      <c r="AA60262" s="218"/>
    </row>
    <row r="60263" spans="26:27" x14ac:dyDescent="0.2">
      <c r="Z60263" s="218"/>
      <c r="AA60263" s="218"/>
    </row>
    <row r="60264" spans="26:27" x14ac:dyDescent="0.2">
      <c r="Z60264" s="218"/>
      <c r="AA60264" s="218"/>
    </row>
    <row r="60265" spans="26:27" x14ac:dyDescent="0.2">
      <c r="Z60265" s="218"/>
      <c r="AA60265" s="218"/>
    </row>
    <row r="60266" spans="26:27" x14ac:dyDescent="0.2">
      <c r="Z60266" s="218"/>
      <c r="AA60266" s="218"/>
    </row>
    <row r="60267" spans="26:27" x14ac:dyDescent="0.2">
      <c r="Z60267" s="218"/>
      <c r="AA60267" s="218"/>
    </row>
    <row r="60268" spans="26:27" x14ac:dyDescent="0.2">
      <c r="Z60268" s="218"/>
      <c r="AA60268" s="218"/>
    </row>
    <row r="60269" spans="26:27" x14ac:dyDescent="0.2">
      <c r="Z60269" s="218"/>
      <c r="AA60269" s="218"/>
    </row>
    <row r="60270" spans="26:27" x14ac:dyDescent="0.2">
      <c r="Z60270" s="218"/>
      <c r="AA60270" s="218"/>
    </row>
    <row r="60271" spans="26:27" x14ac:dyDescent="0.2">
      <c r="Z60271" s="218"/>
      <c r="AA60271" s="218"/>
    </row>
    <row r="60272" spans="26:27" x14ac:dyDescent="0.2">
      <c r="Z60272" s="218"/>
      <c r="AA60272" s="218"/>
    </row>
    <row r="60273" spans="26:27" x14ac:dyDescent="0.2">
      <c r="Z60273" s="218"/>
      <c r="AA60273" s="218"/>
    </row>
    <row r="60274" spans="26:27" x14ac:dyDescent="0.2">
      <c r="Z60274" s="218"/>
      <c r="AA60274" s="218"/>
    </row>
    <row r="60275" spans="26:27" x14ac:dyDescent="0.2">
      <c r="Z60275" s="218"/>
      <c r="AA60275" s="218"/>
    </row>
    <row r="60276" spans="26:27" x14ac:dyDescent="0.2">
      <c r="Z60276" s="218"/>
      <c r="AA60276" s="218"/>
    </row>
    <row r="60277" spans="26:27" x14ac:dyDescent="0.2">
      <c r="Z60277" s="218"/>
      <c r="AA60277" s="218"/>
    </row>
    <row r="60278" spans="26:27" x14ac:dyDescent="0.2">
      <c r="Z60278" s="218"/>
      <c r="AA60278" s="218"/>
    </row>
    <row r="60279" spans="26:27" x14ac:dyDescent="0.2">
      <c r="Z60279" s="218"/>
      <c r="AA60279" s="218"/>
    </row>
    <row r="60280" spans="26:27" x14ac:dyDescent="0.2">
      <c r="Z60280" s="218"/>
      <c r="AA60280" s="218"/>
    </row>
    <row r="60281" spans="26:27" x14ac:dyDescent="0.2">
      <c r="Z60281" s="218"/>
      <c r="AA60281" s="218"/>
    </row>
    <row r="60282" spans="26:27" x14ac:dyDescent="0.2">
      <c r="Z60282" s="218"/>
      <c r="AA60282" s="218"/>
    </row>
    <row r="60283" spans="26:27" x14ac:dyDescent="0.2">
      <c r="Z60283" s="218"/>
      <c r="AA60283" s="218"/>
    </row>
    <row r="60284" spans="26:27" x14ac:dyDescent="0.2">
      <c r="Z60284" s="218"/>
      <c r="AA60284" s="218"/>
    </row>
    <row r="60285" spans="26:27" x14ac:dyDescent="0.2">
      <c r="Z60285" s="218"/>
      <c r="AA60285" s="218"/>
    </row>
    <row r="60286" spans="26:27" x14ac:dyDescent="0.2">
      <c r="Z60286" s="218"/>
      <c r="AA60286" s="218"/>
    </row>
    <row r="60287" spans="26:27" x14ac:dyDescent="0.2">
      <c r="Z60287" s="218"/>
      <c r="AA60287" s="218"/>
    </row>
    <row r="60288" spans="26:27" x14ac:dyDescent="0.2">
      <c r="Z60288" s="218"/>
      <c r="AA60288" s="218"/>
    </row>
    <row r="60289" spans="26:27" x14ac:dyDescent="0.2">
      <c r="Z60289" s="218"/>
      <c r="AA60289" s="218"/>
    </row>
    <row r="60290" spans="26:27" x14ac:dyDescent="0.2">
      <c r="Z60290" s="218"/>
      <c r="AA60290" s="218"/>
    </row>
    <row r="60291" spans="26:27" x14ac:dyDescent="0.2">
      <c r="Z60291" s="218"/>
      <c r="AA60291" s="218"/>
    </row>
    <row r="60292" spans="26:27" x14ac:dyDescent="0.2">
      <c r="Z60292" s="218"/>
      <c r="AA60292" s="218"/>
    </row>
    <row r="60293" spans="26:27" x14ac:dyDescent="0.2">
      <c r="Z60293" s="218"/>
      <c r="AA60293" s="218"/>
    </row>
    <row r="60294" spans="26:27" x14ac:dyDescent="0.2">
      <c r="Z60294" s="218"/>
      <c r="AA60294" s="218"/>
    </row>
    <row r="60295" spans="26:27" x14ac:dyDescent="0.2">
      <c r="Z60295" s="218"/>
      <c r="AA60295" s="218"/>
    </row>
    <row r="60296" spans="26:27" x14ac:dyDescent="0.2">
      <c r="Z60296" s="218"/>
      <c r="AA60296" s="218"/>
    </row>
    <row r="60297" spans="26:27" x14ac:dyDescent="0.2">
      <c r="Z60297" s="218"/>
      <c r="AA60297" s="218"/>
    </row>
    <row r="60298" spans="26:27" x14ac:dyDescent="0.2">
      <c r="Z60298" s="218"/>
      <c r="AA60298" s="218"/>
    </row>
    <row r="60299" spans="26:27" x14ac:dyDescent="0.2">
      <c r="Z60299" s="218"/>
      <c r="AA60299" s="218"/>
    </row>
    <row r="60300" spans="26:27" x14ac:dyDescent="0.2">
      <c r="Z60300" s="218"/>
      <c r="AA60300" s="218"/>
    </row>
    <row r="60301" spans="26:27" x14ac:dyDescent="0.2">
      <c r="Z60301" s="218"/>
      <c r="AA60301" s="218"/>
    </row>
    <row r="60302" spans="26:27" x14ac:dyDescent="0.2">
      <c r="Z60302" s="218"/>
      <c r="AA60302" s="218"/>
    </row>
    <row r="60303" spans="26:27" x14ac:dyDescent="0.2">
      <c r="Z60303" s="218"/>
      <c r="AA60303" s="218"/>
    </row>
    <row r="60304" spans="26:27" x14ac:dyDescent="0.2">
      <c r="Z60304" s="218"/>
      <c r="AA60304" s="218"/>
    </row>
    <row r="60305" spans="26:27" x14ac:dyDescent="0.2">
      <c r="Z60305" s="218"/>
      <c r="AA60305" s="218"/>
    </row>
    <row r="60306" spans="26:27" x14ac:dyDescent="0.2">
      <c r="Z60306" s="218"/>
      <c r="AA60306" s="218"/>
    </row>
    <row r="60307" spans="26:27" x14ac:dyDescent="0.2">
      <c r="Z60307" s="218"/>
      <c r="AA60307" s="218"/>
    </row>
    <row r="60308" spans="26:27" x14ac:dyDescent="0.2">
      <c r="Z60308" s="218"/>
      <c r="AA60308" s="218"/>
    </row>
    <row r="60309" spans="26:27" x14ac:dyDescent="0.2">
      <c r="Z60309" s="218"/>
      <c r="AA60309" s="218"/>
    </row>
    <row r="60310" spans="26:27" x14ac:dyDescent="0.2">
      <c r="Z60310" s="218"/>
      <c r="AA60310" s="218"/>
    </row>
    <row r="60311" spans="26:27" x14ac:dyDescent="0.2">
      <c r="Z60311" s="218"/>
      <c r="AA60311" s="218"/>
    </row>
    <row r="60312" spans="26:27" x14ac:dyDescent="0.2">
      <c r="Z60312" s="218"/>
      <c r="AA60312" s="218"/>
    </row>
    <row r="60313" spans="26:27" x14ac:dyDescent="0.2">
      <c r="Z60313" s="218"/>
      <c r="AA60313" s="218"/>
    </row>
    <row r="60314" spans="26:27" x14ac:dyDescent="0.2">
      <c r="Z60314" s="218"/>
      <c r="AA60314" s="218"/>
    </row>
    <row r="60315" spans="26:27" x14ac:dyDescent="0.2">
      <c r="Z60315" s="218"/>
      <c r="AA60315" s="218"/>
    </row>
    <row r="60316" spans="26:27" x14ac:dyDescent="0.2">
      <c r="Z60316" s="218"/>
      <c r="AA60316" s="218"/>
    </row>
    <row r="60317" spans="26:27" x14ac:dyDescent="0.2">
      <c r="Z60317" s="218"/>
      <c r="AA60317" s="218"/>
    </row>
    <row r="60318" spans="26:27" x14ac:dyDescent="0.2">
      <c r="Z60318" s="218"/>
      <c r="AA60318" s="218"/>
    </row>
    <row r="60319" spans="26:27" x14ac:dyDescent="0.2">
      <c r="Z60319" s="218"/>
      <c r="AA60319" s="218"/>
    </row>
    <row r="60320" spans="26:27" x14ac:dyDescent="0.2">
      <c r="Z60320" s="218"/>
      <c r="AA60320" s="218"/>
    </row>
    <row r="60321" spans="26:27" x14ac:dyDescent="0.2">
      <c r="Z60321" s="218"/>
      <c r="AA60321" s="218"/>
    </row>
    <row r="60322" spans="26:27" x14ac:dyDescent="0.2">
      <c r="Z60322" s="218"/>
      <c r="AA60322" s="218"/>
    </row>
    <row r="60323" spans="26:27" x14ac:dyDescent="0.2">
      <c r="Z60323" s="218"/>
      <c r="AA60323" s="218"/>
    </row>
    <row r="60324" spans="26:27" x14ac:dyDescent="0.2">
      <c r="Z60324" s="218"/>
      <c r="AA60324" s="218"/>
    </row>
    <row r="60325" spans="26:27" x14ac:dyDescent="0.2">
      <c r="Z60325" s="218"/>
      <c r="AA60325" s="218"/>
    </row>
    <row r="60326" spans="26:27" x14ac:dyDescent="0.2">
      <c r="Z60326" s="218"/>
      <c r="AA60326" s="218"/>
    </row>
    <row r="60327" spans="26:27" x14ac:dyDescent="0.2">
      <c r="Z60327" s="218"/>
      <c r="AA60327" s="218"/>
    </row>
    <row r="60328" spans="26:27" x14ac:dyDescent="0.2">
      <c r="Z60328" s="218"/>
      <c r="AA60328" s="218"/>
    </row>
    <row r="60329" spans="26:27" x14ac:dyDescent="0.2">
      <c r="Z60329" s="218"/>
      <c r="AA60329" s="218"/>
    </row>
    <row r="60330" spans="26:27" x14ac:dyDescent="0.2">
      <c r="Z60330" s="218"/>
      <c r="AA60330" s="218"/>
    </row>
    <row r="60331" spans="26:27" x14ac:dyDescent="0.2">
      <c r="Z60331" s="218"/>
      <c r="AA60331" s="218"/>
    </row>
    <row r="60332" spans="26:27" x14ac:dyDescent="0.2">
      <c r="Z60332" s="218"/>
      <c r="AA60332" s="218"/>
    </row>
    <row r="60333" spans="26:27" x14ac:dyDescent="0.2">
      <c r="Z60333" s="218"/>
      <c r="AA60333" s="218"/>
    </row>
    <row r="60334" spans="26:27" x14ac:dyDescent="0.2">
      <c r="Z60334" s="218"/>
      <c r="AA60334" s="218"/>
    </row>
    <row r="60335" spans="26:27" x14ac:dyDescent="0.2">
      <c r="Z60335" s="218"/>
      <c r="AA60335" s="218"/>
    </row>
    <row r="60336" spans="26:27" x14ac:dyDescent="0.2">
      <c r="Z60336" s="218"/>
      <c r="AA60336" s="218"/>
    </row>
    <row r="60337" spans="26:27" x14ac:dyDescent="0.2">
      <c r="Z60337" s="218"/>
      <c r="AA60337" s="218"/>
    </row>
    <row r="60338" spans="26:27" x14ac:dyDescent="0.2">
      <c r="Z60338" s="218"/>
      <c r="AA60338" s="218"/>
    </row>
    <row r="60339" spans="26:27" x14ac:dyDescent="0.2">
      <c r="Z60339" s="218"/>
      <c r="AA60339" s="218"/>
    </row>
    <row r="60340" spans="26:27" x14ac:dyDescent="0.2">
      <c r="Z60340" s="218"/>
      <c r="AA60340" s="218"/>
    </row>
    <row r="60341" spans="26:27" x14ac:dyDescent="0.2">
      <c r="Z60341" s="218"/>
      <c r="AA60341" s="218"/>
    </row>
    <row r="60342" spans="26:27" x14ac:dyDescent="0.2">
      <c r="Z60342" s="218"/>
      <c r="AA60342" s="218"/>
    </row>
    <row r="60343" spans="26:27" x14ac:dyDescent="0.2">
      <c r="Z60343" s="218"/>
      <c r="AA60343" s="218"/>
    </row>
    <row r="60344" spans="26:27" x14ac:dyDescent="0.2">
      <c r="Z60344" s="218"/>
      <c r="AA60344" s="218"/>
    </row>
    <row r="60345" spans="26:27" x14ac:dyDescent="0.2">
      <c r="Z60345" s="218"/>
      <c r="AA60345" s="218"/>
    </row>
    <row r="60346" spans="26:27" x14ac:dyDescent="0.2">
      <c r="Z60346" s="218"/>
      <c r="AA60346" s="218"/>
    </row>
    <row r="60347" spans="26:27" x14ac:dyDescent="0.2">
      <c r="Z60347" s="218"/>
      <c r="AA60347" s="218"/>
    </row>
    <row r="60348" spans="26:27" x14ac:dyDescent="0.2">
      <c r="Z60348" s="218"/>
      <c r="AA60348" s="218"/>
    </row>
    <row r="60349" spans="26:27" x14ac:dyDescent="0.2">
      <c r="Z60349" s="218"/>
      <c r="AA60349" s="218"/>
    </row>
    <row r="60350" spans="26:27" x14ac:dyDescent="0.2">
      <c r="Z60350" s="218"/>
      <c r="AA60350" s="218"/>
    </row>
    <row r="60351" spans="26:27" x14ac:dyDescent="0.2">
      <c r="Z60351" s="218"/>
      <c r="AA60351" s="218"/>
    </row>
    <row r="60352" spans="26:27" x14ac:dyDescent="0.2">
      <c r="Z60352" s="218"/>
      <c r="AA60352" s="218"/>
    </row>
    <row r="60353" spans="26:27" x14ac:dyDescent="0.2">
      <c r="Z60353" s="218"/>
      <c r="AA60353" s="218"/>
    </row>
    <row r="60354" spans="26:27" x14ac:dyDescent="0.2">
      <c r="Z60354" s="218"/>
      <c r="AA60354" s="218"/>
    </row>
    <row r="60355" spans="26:27" x14ac:dyDescent="0.2">
      <c r="Z60355" s="218"/>
      <c r="AA60355" s="218"/>
    </row>
    <row r="60356" spans="26:27" x14ac:dyDescent="0.2">
      <c r="Z60356" s="218"/>
      <c r="AA60356" s="218"/>
    </row>
    <row r="60357" spans="26:27" x14ac:dyDescent="0.2">
      <c r="Z60357" s="218"/>
      <c r="AA60357" s="218"/>
    </row>
    <row r="60358" spans="26:27" x14ac:dyDescent="0.2">
      <c r="Z60358" s="218"/>
      <c r="AA60358" s="218"/>
    </row>
    <row r="60359" spans="26:27" x14ac:dyDescent="0.2">
      <c r="Z60359" s="218"/>
      <c r="AA60359" s="218"/>
    </row>
    <row r="60360" spans="26:27" x14ac:dyDescent="0.2">
      <c r="Z60360" s="218"/>
      <c r="AA60360" s="218"/>
    </row>
    <row r="60361" spans="26:27" x14ac:dyDescent="0.2">
      <c r="Z60361" s="218"/>
      <c r="AA60361" s="218"/>
    </row>
    <row r="60362" spans="26:27" x14ac:dyDescent="0.2">
      <c r="Z60362" s="218"/>
      <c r="AA60362" s="218"/>
    </row>
    <row r="60363" spans="26:27" x14ac:dyDescent="0.2">
      <c r="Z60363" s="218"/>
      <c r="AA60363" s="218"/>
    </row>
    <row r="60364" spans="26:27" x14ac:dyDescent="0.2">
      <c r="Z60364" s="218"/>
      <c r="AA60364" s="218"/>
    </row>
    <row r="60365" spans="26:27" x14ac:dyDescent="0.2">
      <c r="Z60365" s="218"/>
      <c r="AA60365" s="218"/>
    </row>
    <row r="60366" spans="26:27" x14ac:dyDescent="0.2">
      <c r="Z60366" s="218"/>
      <c r="AA60366" s="218"/>
    </row>
    <row r="60367" spans="26:27" x14ac:dyDescent="0.2">
      <c r="Z60367" s="218"/>
      <c r="AA60367" s="218"/>
    </row>
    <row r="60368" spans="26:27" x14ac:dyDescent="0.2">
      <c r="Z60368" s="218"/>
      <c r="AA60368" s="218"/>
    </row>
    <row r="60369" spans="26:27" x14ac:dyDescent="0.2">
      <c r="Z60369" s="218"/>
      <c r="AA60369" s="218"/>
    </row>
    <row r="60370" spans="26:27" x14ac:dyDescent="0.2">
      <c r="Z60370" s="218"/>
      <c r="AA60370" s="218"/>
    </row>
    <row r="60371" spans="26:27" x14ac:dyDescent="0.2">
      <c r="Z60371" s="218"/>
      <c r="AA60371" s="218"/>
    </row>
    <row r="60372" spans="26:27" x14ac:dyDescent="0.2">
      <c r="Z60372" s="218"/>
      <c r="AA60372" s="218"/>
    </row>
    <row r="60373" spans="26:27" x14ac:dyDescent="0.2">
      <c r="Z60373" s="218"/>
      <c r="AA60373" s="218"/>
    </row>
    <row r="60374" spans="26:27" x14ac:dyDescent="0.2">
      <c r="Z60374" s="218"/>
      <c r="AA60374" s="218"/>
    </row>
    <row r="60375" spans="26:27" x14ac:dyDescent="0.2">
      <c r="Z60375" s="218"/>
      <c r="AA60375" s="218"/>
    </row>
    <row r="60376" spans="26:27" x14ac:dyDescent="0.2">
      <c r="Z60376" s="218"/>
      <c r="AA60376" s="218"/>
    </row>
    <row r="60377" spans="26:27" x14ac:dyDescent="0.2">
      <c r="Z60377" s="218"/>
      <c r="AA60377" s="218"/>
    </row>
    <row r="60378" spans="26:27" x14ac:dyDescent="0.2">
      <c r="Z60378" s="218"/>
      <c r="AA60378" s="218"/>
    </row>
    <row r="60379" spans="26:27" x14ac:dyDescent="0.2">
      <c r="Z60379" s="218"/>
      <c r="AA60379" s="218"/>
    </row>
    <row r="60380" spans="26:27" x14ac:dyDescent="0.2">
      <c r="Z60380" s="218"/>
      <c r="AA60380" s="218"/>
    </row>
    <row r="60381" spans="26:27" x14ac:dyDescent="0.2">
      <c r="Z60381" s="218"/>
      <c r="AA60381" s="218"/>
    </row>
    <row r="60382" spans="26:27" x14ac:dyDescent="0.2">
      <c r="Z60382" s="218"/>
      <c r="AA60382" s="218"/>
    </row>
    <row r="60383" spans="26:27" x14ac:dyDescent="0.2">
      <c r="Z60383" s="218"/>
      <c r="AA60383" s="218"/>
    </row>
    <row r="60384" spans="26:27" x14ac:dyDescent="0.2">
      <c r="Z60384" s="218"/>
      <c r="AA60384" s="218"/>
    </row>
    <row r="60385" spans="26:27" x14ac:dyDescent="0.2">
      <c r="Z60385" s="218"/>
      <c r="AA60385" s="218"/>
    </row>
    <row r="60386" spans="26:27" x14ac:dyDescent="0.2">
      <c r="Z60386" s="218"/>
      <c r="AA60386" s="218"/>
    </row>
    <row r="60387" spans="26:27" x14ac:dyDescent="0.2">
      <c r="Z60387" s="218"/>
      <c r="AA60387" s="218"/>
    </row>
    <row r="60388" spans="26:27" x14ac:dyDescent="0.2">
      <c r="Z60388" s="218"/>
      <c r="AA60388" s="218"/>
    </row>
    <row r="60389" spans="26:27" x14ac:dyDescent="0.2">
      <c r="Z60389" s="218"/>
      <c r="AA60389" s="218"/>
    </row>
    <row r="60390" spans="26:27" x14ac:dyDescent="0.2">
      <c r="Z60390" s="218"/>
      <c r="AA60390" s="218"/>
    </row>
    <row r="60391" spans="26:27" x14ac:dyDescent="0.2">
      <c r="Z60391" s="218"/>
      <c r="AA60391" s="218"/>
    </row>
    <row r="60392" spans="26:27" x14ac:dyDescent="0.2">
      <c r="Z60392" s="218"/>
      <c r="AA60392" s="218"/>
    </row>
    <row r="60393" spans="26:27" x14ac:dyDescent="0.2">
      <c r="Z60393" s="218"/>
      <c r="AA60393" s="218"/>
    </row>
    <row r="60394" spans="26:27" x14ac:dyDescent="0.2">
      <c r="Z60394" s="218"/>
      <c r="AA60394" s="218"/>
    </row>
    <row r="60395" spans="26:27" x14ac:dyDescent="0.2">
      <c r="Z60395" s="218"/>
      <c r="AA60395" s="218"/>
    </row>
    <row r="60396" spans="26:27" x14ac:dyDescent="0.2">
      <c r="Z60396" s="218"/>
      <c r="AA60396" s="218"/>
    </row>
    <row r="60397" spans="26:27" x14ac:dyDescent="0.2">
      <c r="Z60397" s="218"/>
      <c r="AA60397" s="218"/>
    </row>
    <row r="60398" spans="26:27" x14ac:dyDescent="0.2">
      <c r="Z60398" s="218"/>
      <c r="AA60398" s="218"/>
    </row>
    <row r="60399" spans="26:27" x14ac:dyDescent="0.2">
      <c r="Z60399" s="218"/>
      <c r="AA60399" s="218"/>
    </row>
    <row r="60400" spans="26:27" x14ac:dyDescent="0.2">
      <c r="Z60400" s="218"/>
      <c r="AA60400" s="218"/>
    </row>
    <row r="60401" spans="26:27" x14ac:dyDescent="0.2">
      <c r="Z60401" s="218"/>
      <c r="AA60401" s="218"/>
    </row>
    <row r="60402" spans="26:27" x14ac:dyDescent="0.2">
      <c r="Z60402" s="218"/>
      <c r="AA60402" s="218"/>
    </row>
    <row r="60403" spans="26:27" x14ac:dyDescent="0.2">
      <c r="Z60403" s="218"/>
      <c r="AA60403" s="218"/>
    </row>
    <row r="60404" spans="26:27" x14ac:dyDescent="0.2">
      <c r="Z60404" s="218"/>
      <c r="AA60404" s="218"/>
    </row>
    <row r="60405" spans="26:27" x14ac:dyDescent="0.2">
      <c r="Z60405" s="218"/>
      <c r="AA60405" s="218"/>
    </row>
    <row r="60406" spans="26:27" x14ac:dyDescent="0.2">
      <c r="Z60406" s="218"/>
      <c r="AA60406" s="218"/>
    </row>
    <row r="60407" spans="26:27" x14ac:dyDescent="0.2">
      <c r="Z60407" s="218"/>
      <c r="AA60407" s="218"/>
    </row>
    <row r="60408" spans="26:27" x14ac:dyDescent="0.2">
      <c r="Z60408" s="218"/>
      <c r="AA60408" s="218"/>
    </row>
    <row r="60409" spans="26:27" x14ac:dyDescent="0.2">
      <c r="Z60409" s="218"/>
      <c r="AA60409" s="218"/>
    </row>
    <row r="60410" spans="26:27" x14ac:dyDescent="0.2">
      <c r="Z60410" s="218"/>
      <c r="AA60410" s="218"/>
    </row>
    <row r="60411" spans="26:27" x14ac:dyDescent="0.2">
      <c r="Z60411" s="218"/>
      <c r="AA60411" s="218"/>
    </row>
    <row r="60412" spans="26:27" x14ac:dyDescent="0.2">
      <c r="Z60412" s="218"/>
      <c r="AA60412" s="218"/>
    </row>
    <row r="60413" spans="26:27" x14ac:dyDescent="0.2">
      <c r="Z60413" s="218"/>
      <c r="AA60413" s="218"/>
    </row>
    <row r="60414" spans="26:27" x14ac:dyDescent="0.2">
      <c r="Z60414" s="218"/>
      <c r="AA60414" s="218"/>
    </row>
    <row r="60415" spans="26:27" x14ac:dyDescent="0.2">
      <c r="Z60415" s="218"/>
      <c r="AA60415" s="218"/>
    </row>
    <row r="60416" spans="26:27" x14ac:dyDescent="0.2">
      <c r="Z60416" s="218"/>
      <c r="AA60416" s="218"/>
    </row>
    <row r="60417" spans="26:27" x14ac:dyDescent="0.2">
      <c r="Z60417" s="218"/>
      <c r="AA60417" s="218"/>
    </row>
    <row r="60418" spans="26:27" x14ac:dyDescent="0.2">
      <c r="Z60418" s="218"/>
      <c r="AA60418" s="218"/>
    </row>
    <row r="60419" spans="26:27" x14ac:dyDescent="0.2">
      <c r="Z60419" s="218"/>
      <c r="AA60419" s="218"/>
    </row>
    <row r="60420" spans="26:27" x14ac:dyDescent="0.2">
      <c r="Z60420" s="218"/>
      <c r="AA60420" s="218"/>
    </row>
    <row r="60421" spans="26:27" x14ac:dyDescent="0.2">
      <c r="Z60421" s="218"/>
      <c r="AA60421" s="218"/>
    </row>
    <row r="60422" spans="26:27" x14ac:dyDescent="0.2">
      <c r="Z60422" s="218"/>
      <c r="AA60422" s="218"/>
    </row>
    <row r="60423" spans="26:27" x14ac:dyDescent="0.2">
      <c r="Z60423" s="218"/>
      <c r="AA60423" s="218"/>
    </row>
    <row r="60424" spans="26:27" x14ac:dyDescent="0.2">
      <c r="Z60424" s="218"/>
      <c r="AA60424" s="218"/>
    </row>
    <row r="60425" spans="26:27" x14ac:dyDescent="0.2">
      <c r="Z60425" s="218"/>
      <c r="AA60425" s="218"/>
    </row>
    <row r="60426" spans="26:27" x14ac:dyDescent="0.2">
      <c r="Z60426" s="218"/>
      <c r="AA60426" s="218"/>
    </row>
    <row r="60427" spans="26:27" x14ac:dyDescent="0.2">
      <c r="Z60427" s="218"/>
      <c r="AA60427" s="218"/>
    </row>
    <row r="60428" spans="26:27" x14ac:dyDescent="0.2">
      <c r="Z60428" s="218"/>
      <c r="AA60428" s="218"/>
    </row>
    <row r="60429" spans="26:27" x14ac:dyDescent="0.2">
      <c r="Z60429" s="218"/>
      <c r="AA60429" s="218"/>
    </row>
    <row r="60430" spans="26:27" x14ac:dyDescent="0.2">
      <c r="Z60430" s="218"/>
      <c r="AA60430" s="218"/>
    </row>
    <row r="60431" spans="26:27" x14ac:dyDescent="0.2">
      <c r="Z60431" s="218"/>
      <c r="AA60431" s="218"/>
    </row>
    <row r="60432" spans="26:27" x14ac:dyDescent="0.2">
      <c r="Z60432" s="218"/>
      <c r="AA60432" s="218"/>
    </row>
    <row r="60433" spans="26:27" x14ac:dyDescent="0.2">
      <c r="Z60433" s="218"/>
      <c r="AA60433" s="218"/>
    </row>
    <row r="60434" spans="26:27" x14ac:dyDescent="0.2">
      <c r="Z60434" s="218"/>
      <c r="AA60434" s="218"/>
    </row>
    <row r="60435" spans="26:27" x14ac:dyDescent="0.2">
      <c r="Z60435" s="218"/>
      <c r="AA60435" s="218"/>
    </row>
    <row r="60436" spans="26:27" x14ac:dyDescent="0.2">
      <c r="Z60436" s="218"/>
      <c r="AA60436" s="218"/>
    </row>
    <row r="60437" spans="26:27" x14ac:dyDescent="0.2">
      <c r="Z60437" s="218"/>
      <c r="AA60437" s="218"/>
    </row>
    <row r="60438" spans="26:27" x14ac:dyDescent="0.2">
      <c r="Z60438" s="218"/>
      <c r="AA60438" s="218"/>
    </row>
    <row r="60439" spans="26:27" x14ac:dyDescent="0.2">
      <c r="Z60439" s="218"/>
      <c r="AA60439" s="218"/>
    </row>
    <row r="60440" spans="26:27" x14ac:dyDescent="0.2">
      <c r="Z60440" s="218"/>
      <c r="AA60440" s="218"/>
    </row>
    <row r="60441" spans="26:27" x14ac:dyDescent="0.2">
      <c r="Z60441" s="218"/>
      <c r="AA60441" s="218"/>
    </row>
    <row r="60442" spans="26:27" x14ac:dyDescent="0.2">
      <c r="Z60442" s="218"/>
      <c r="AA60442" s="218"/>
    </row>
    <row r="60443" spans="26:27" x14ac:dyDescent="0.2">
      <c r="Z60443" s="218"/>
      <c r="AA60443" s="218"/>
    </row>
    <row r="60444" spans="26:27" x14ac:dyDescent="0.2">
      <c r="Z60444" s="218"/>
      <c r="AA60444" s="218"/>
    </row>
    <row r="60445" spans="26:27" x14ac:dyDescent="0.2">
      <c r="Z60445" s="218"/>
      <c r="AA60445" s="218"/>
    </row>
    <row r="60446" spans="26:27" x14ac:dyDescent="0.2">
      <c r="Z60446" s="218"/>
      <c r="AA60446" s="218"/>
    </row>
    <row r="60447" spans="26:27" x14ac:dyDescent="0.2">
      <c r="Z60447" s="218"/>
      <c r="AA60447" s="218"/>
    </row>
    <row r="60448" spans="26:27" x14ac:dyDescent="0.2">
      <c r="Z60448" s="218"/>
      <c r="AA60448" s="218"/>
    </row>
    <row r="60449" spans="26:27" x14ac:dyDescent="0.2">
      <c r="Z60449" s="218"/>
      <c r="AA60449" s="218"/>
    </row>
    <row r="60450" spans="26:27" x14ac:dyDescent="0.2">
      <c r="Z60450" s="218"/>
      <c r="AA60450" s="218"/>
    </row>
    <row r="60451" spans="26:27" x14ac:dyDescent="0.2">
      <c r="Z60451" s="218"/>
      <c r="AA60451" s="218"/>
    </row>
    <row r="60452" spans="26:27" x14ac:dyDescent="0.2">
      <c r="Z60452" s="218"/>
      <c r="AA60452" s="218"/>
    </row>
    <row r="60453" spans="26:27" x14ac:dyDescent="0.2">
      <c r="Z60453" s="218"/>
      <c r="AA60453" s="218"/>
    </row>
    <row r="60454" spans="26:27" x14ac:dyDescent="0.2">
      <c r="Z60454" s="218"/>
      <c r="AA60454" s="218"/>
    </row>
    <row r="60455" spans="26:27" x14ac:dyDescent="0.2">
      <c r="Z60455" s="218"/>
      <c r="AA60455" s="218"/>
    </row>
    <row r="60456" spans="26:27" x14ac:dyDescent="0.2">
      <c r="Z60456" s="218"/>
      <c r="AA60456" s="218"/>
    </row>
    <row r="60457" spans="26:27" x14ac:dyDescent="0.2">
      <c r="Z60457" s="218"/>
      <c r="AA60457" s="218"/>
    </row>
    <row r="60458" spans="26:27" x14ac:dyDescent="0.2">
      <c r="Z60458" s="218"/>
      <c r="AA60458" s="218"/>
    </row>
    <row r="60459" spans="26:27" x14ac:dyDescent="0.2">
      <c r="Z60459" s="218"/>
      <c r="AA60459" s="218"/>
    </row>
    <row r="60460" spans="26:27" x14ac:dyDescent="0.2">
      <c r="Z60460" s="218"/>
      <c r="AA60460" s="218"/>
    </row>
    <row r="60461" spans="26:27" x14ac:dyDescent="0.2">
      <c r="Z60461" s="218"/>
      <c r="AA60461" s="218"/>
    </row>
    <row r="60462" spans="26:27" x14ac:dyDescent="0.2">
      <c r="Z60462" s="218"/>
      <c r="AA60462" s="218"/>
    </row>
    <row r="60463" spans="26:27" x14ac:dyDescent="0.2">
      <c r="Z60463" s="218"/>
      <c r="AA60463" s="218"/>
    </row>
    <row r="60464" spans="26:27" x14ac:dyDescent="0.2">
      <c r="Z60464" s="218"/>
      <c r="AA60464" s="218"/>
    </row>
    <row r="60465" spans="26:27" x14ac:dyDescent="0.2">
      <c r="Z60465" s="218"/>
      <c r="AA60465" s="218"/>
    </row>
    <row r="60466" spans="26:27" x14ac:dyDescent="0.2">
      <c r="Z60466" s="218"/>
      <c r="AA60466" s="218"/>
    </row>
    <row r="60467" spans="26:27" x14ac:dyDescent="0.2">
      <c r="Z60467" s="218"/>
      <c r="AA60467" s="218"/>
    </row>
    <row r="60468" spans="26:27" x14ac:dyDescent="0.2">
      <c r="Z60468" s="218"/>
      <c r="AA60468" s="218"/>
    </row>
    <row r="60469" spans="26:27" x14ac:dyDescent="0.2">
      <c r="Z60469" s="218"/>
      <c r="AA60469" s="218"/>
    </row>
    <row r="60470" spans="26:27" x14ac:dyDescent="0.2">
      <c r="Z60470" s="218"/>
      <c r="AA60470" s="218"/>
    </row>
    <row r="60471" spans="26:27" x14ac:dyDescent="0.2">
      <c r="Z60471" s="218"/>
      <c r="AA60471" s="218"/>
    </row>
    <row r="60472" spans="26:27" x14ac:dyDescent="0.2">
      <c r="Z60472" s="218"/>
      <c r="AA60472" s="218"/>
    </row>
    <row r="60473" spans="26:27" x14ac:dyDescent="0.2">
      <c r="Z60473" s="218"/>
      <c r="AA60473" s="218"/>
    </row>
    <row r="60474" spans="26:27" x14ac:dyDescent="0.2">
      <c r="Z60474" s="218"/>
      <c r="AA60474" s="218"/>
    </row>
    <row r="60475" spans="26:27" x14ac:dyDescent="0.2">
      <c r="Z60475" s="218"/>
      <c r="AA60475" s="218"/>
    </row>
    <row r="60476" spans="26:27" x14ac:dyDescent="0.2">
      <c r="Z60476" s="218"/>
      <c r="AA60476" s="218"/>
    </row>
    <row r="60477" spans="26:27" x14ac:dyDescent="0.2">
      <c r="Z60477" s="218"/>
      <c r="AA60477" s="218"/>
    </row>
    <row r="60478" spans="26:27" x14ac:dyDescent="0.2">
      <c r="Z60478" s="218"/>
      <c r="AA60478" s="218"/>
    </row>
    <row r="60479" spans="26:27" x14ac:dyDescent="0.2">
      <c r="Z60479" s="218"/>
      <c r="AA60479" s="218"/>
    </row>
    <row r="60480" spans="26:27" x14ac:dyDescent="0.2">
      <c r="Z60480" s="218"/>
      <c r="AA60480" s="218"/>
    </row>
    <row r="60481" spans="26:27" x14ac:dyDescent="0.2">
      <c r="Z60481" s="218"/>
      <c r="AA60481" s="218"/>
    </row>
    <row r="60482" spans="26:27" x14ac:dyDescent="0.2">
      <c r="Z60482" s="218"/>
      <c r="AA60482" s="218"/>
    </row>
    <row r="60483" spans="26:27" x14ac:dyDescent="0.2">
      <c r="Z60483" s="218"/>
      <c r="AA60483" s="218"/>
    </row>
    <row r="60484" spans="26:27" x14ac:dyDescent="0.2">
      <c r="Z60484" s="218"/>
      <c r="AA60484" s="218"/>
    </row>
    <row r="60485" spans="26:27" x14ac:dyDescent="0.2">
      <c r="Z60485" s="218"/>
      <c r="AA60485" s="218"/>
    </row>
    <row r="60486" spans="26:27" x14ac:dyDescent="0.2">
      <c r="Z60486" s="218"/>
      <c r="AA60486" s="218"/>
    </row>
    <row r="60487" spans="26:27" x14ac:dyDescent="0.2">
      <c r="Z60487" s="218"/>
      <c r="AA60487" s="218"/>
    </row>
    <row r="60488" spans="26:27" x14ac:dyDescent="0.2">
      <c r="Z60488" s="218"/>
      <c r="AA60488" s="218"/>
    </row>
    <row r="60489" spans="26:27" x14ac:dyDescent="0.2">
      <c r="Z60489" s="218"/>
      <c r="AA60489" s="218"/>
    </row>
    <row r="60490" spans="26:27" x14ac:dyDescent="0.2">
      <c r="Z60490" s="218"/>
      <c r="AA60490" s="218"/>
    </row>
    <row r="60491" spans="26:27" x14ac:dyDescent="0.2">
      <c r="Z60491" s="218"/>
      <c r="AA60491" s="218"/>
    </row>
    <row r="60492" spans="26:27" x14ac:dyDescent="0.2">
      <c r="Z60492" s="218"/>
      <c r="AA60492" s="218"/>
    </row>
    <row r="60493" spans="26:27" x14ac:dyDescent="0.2">
      <c r="Z60493" s="218"/>
      <c r="AA60493" s="218"/>
    </row>
    <row r="60494" spans="26:27" x14ac:dyDescent="0.2">
      <c r="Z60494" s="218"/>
      <c r="AA60494" s="218"/>
    </row>
    <row r="60495" spans="26:27" x14ac:dyDescent="0.2">
      <c r="Z60495" s="218"/>
      <c r="AA60495" s="218"/>
    </row>
    <row r="60496" spans="26:27" x14ac:dyDescent="0.2">
      <c r="Z60496" s="218"/>
      <c r="AA60496" s="218"/>
    </row>
    <row r="60497" spans="26:27" x14ac:dyDescent="0.2">
      <c r="Z60497" s="218"/>
      <c r="AA60497" s="218"/>
    </row>
    <row r="60498" spans="26:27" x14ac:dyDescent="0.2">
      <c r="Z60498" s="218"/>
      <c r="AA60498" s="218"/>
    </row>
    <row r="60499" spans="26:27" x14ac:dyDescent="0.2">
      <c r="Z60499" s="218"/>
      <c r="AA60499" s="218"/>
    </row>
    <row r="60500" spans="26:27" x14ac:dyDescent="0.2">
      <c r="Z60500" s="218"/>
      <c r="AA60500" s="218"/>
    </row>
    <row r="60501" spans="26:27" x14ac:dyDescent="0.2">
      <c r="Z60501" s="218"/>
      <c r="AA60501" s="218"/>
    </row>
    <row r="60502" spans="26:27" x14ac:dyDescent="0.2">
      <c r="Z60502" s="218"/>
      <c r="AA60502" s="218"/>
    </row>
    <row r="60503" spans="26:27" x14ac:dyDescent="0.2">
      <c r="Z60503" s="218"/>
      <c r="AA60503" s="218"/>
    </row>
    <row r="60504" spans="26:27" x14ac:dyDescent="0.2">
      <c r="Z60504" s="218"/>
      <c r="AA60504" s="218"/>
    </row>
    <row r="60505" spans="26:27" x14ac:dyDescent="0.2">
      <c r="Z60505" s="218"/>
      <c r="AA60505" s="218"/>
    </row>
    <row r="60506" spans="26:27" x14ac:dyDescent="0.2">
      <c r="Z60506" s="218"/>
      <c r="AA60506" s="218"/>
    </row>
    <row r="60507" spans="26:27" x14ac:dyDescent="0.2">
      <c r="Z60507" s="218"/>
      <c r="AA60507" s="218"/>
    </row>
    <row r="60508" spans="26:27" x14ac:dyDescent="0.2">
      <c r="Z60508" s="218"/>
      <c r="AA60508" s="218"/>
    </row>
    <row r="60509" spans="26:27" x14ac:dyDescent="0.2">
      <c r="Z60509" s="218"/>
      <c r="AA60509" s="218"/>
    </row>
    <row r="60510" spans="26:27" x14ac:dyDescent="0.2">
      <c r="Z60510" s="218"/>
      <c r="AA60510" s="218"/>
    </row>
    <row r="60511" spans="26:27" x14ac:dyDescent="0.2">
      <c r="Z60511" s="218"/>
      <c r="AA60511" s="218"/>
    </row>
    <row r="60512" spans="26:27" x14ac:dyDescent="0.2">
      <c r="Z60512" s="218"/>
      <c r="AA60512" s="218"/>
    </row>
    <row r="60513" spans="26:27" x14ac:dyDescent="0.2">
      <c r="Z60513" s="218"/>
      <c r="AA60513" s="218"/>
    </row>
    <row r="60514" spans="26:27" x14ac:dyDescent="0.2">
      <c r="Z60514" s="218"/>
      <c r="AA60514" s="218"/>
    </row>
    <row r="60515" spans="26:27" x14ac:dyDescent="0.2">
      <c r="Z60515" s="218"/>
      <c r="AA60515" s="218"/>
    </row>
    <row r="60516" spans="26:27" x14ac:dyDescent="0.2">
      <c r="Z60516" s="218"/>
      <c r="AA60516" s="218"/>
    </row>
    <row r="60517" spans="26:27" x14ac:dyDescent="0.2">
      <c r="Z60517" s="218"/>
      <c r="AA60517" s="218"/>
    </row>
    <row r="60518" spans="26:27" x14ac:dyDescent="0.2">
      <c r="Z60518" s="218"/>
      <c r="AA60518" s="218"/>
    </row>
    <row r="60519" spans="26:27" x14ac:dyDescent="0.2">
      <c r="Z60519" s="218"/>
      <c r="AA60519" s="218"/>
    </row>
    <row r="60520" spans="26:27" x14ac:dyDescent="0.2">
      <c r="Z60520" s="218"/>
      <c r="AA60520" s="218"/>
    </row>
    <row r="60521" spans="26:27" x14ac:dyDescent="0.2">
      <c r="Z60521" s="218"/>
      <c r="AA60521" s="218"/>
    </row>
    <row r="60522" spans="26:27" x14ac:dyDescent="0.2">
      <c r="Z60522" s="218"/>
      <c r="AA60522" s="218"/>
    </row>
    <row r="60523" spans="26:27" x14ac:dyDescent="0.2">
      <c r="Z60523" s="218"/>
      <c r="AA60523" s="218"/>
    </row>
    <row r="60524" spans="26:27" x14ac:dyDescent="0.2">
      <c r="Z60524" s="218"/>
      <c r="AA60524" s="218"/>
    </row>
    <row r="60525" spans="26:27" x14ac:dyDescent="0.2">
      <c r="Z60525" s="218"/>
      <c r="AA60525" s="218"/>
    </row>
    <row r="60526" spans="26:27" x14ac:dyDescent="0.2">
      <c r="Z60526" s="218"/>
      <c r="AA60526" s="218"/>
    </row>
    <row r="60527" spans="26:27" x14ac:dyDescent="0.2">
      <c r="Z60527" s="218"/>
      <c r="AA60527" s="218"/>
    </row>
    <row r="60528" spans="26:27" x14ac:dyDescent="0.2">
      <c r="Z60528" s="218"/>
      <c r="AA60528" s="218"/>
    </row>
    <row r="60529" spans="26:27" x14ac:dyDescent="0.2">
      <c r="Z60529" s="218"/>
      <c r="AA60529" s="218"/>
    </row>
    <row r="60530" spans="26:27" x14ac:dyDescent="0.2">
      <c r="Z60530" s="218"/>
      <c r="AA60530" s="218"/>
    </row>
    <row r="60531" spans="26:27" x14ac:dyDescent="0.2">
      <c r="Z60531" s="218"/>
      <c r="AA60531" s="218"/>
    </row>
    <row r="60532" spans="26:27" x14ac:dyDescent="0.2">
      <c r="Z60532" s="218"/>
      <c r="AA60532" s="218"/>
    </row>
    <row r="60533" spans="26:27" x14ac:dyDescent="0.2">
      <c r="Z60533" s="218"/>
      <c r="AA60533" s="218"/>
    </row>
    <row r="60534" spans="26:27" x14ac:dyDescent="0.2">
      <c r="Z60534" s="218"/>
      <c r="AA60534" s="218"/>
    </row>
    <row r="60535" spans="26:27" x14ac:dyDescent="0.2">
      <c r="Z60535" s="218"/>
      <c r="AA60535" s="218"/>
    </row>
    <row r="60536" spans="26:27" x14ac:dyDescent="0.2">
      <c r="Z60536" s="218"/>
      <c r="AA60536" s="218"/>
    </row>
    <row r="60537" spans="26:27" x14ac:dyDescent="0.2">
      <c r="Z60537" s="218"/>
      <c r="AA60537" s="218"/>
    </row>
    <row r="60538" spans="26:27" x14ac:dyDescent="0.2">
      <c r="Z60538" s="218"/>
      <c r="AA60538" s="218"/>
    </row>
    <row r="60539" spans="26:27" x14ac:dyDescent="0.2">
      <c r="Z60539" s="218"/>
      <c r="AA60539" s="218"/>
    </row>
    <row r="60540" spans="26:27" x14ac:dyDescent="0.2">
      <c r="Z60540" s="218"/>
      <c r="AA60540" s="218"/>
    </row>
    <row r="60541" spans="26:27" x14ac:dyDescent="0.2">
      <c r="Z60541" s="218"/>
      <c r="AA60541" s="218"/>
    </row>
    <row r="60542" spans="26:27" x14ac:dyDescent="0.2">
      <c r="Z60542" s="218"/>
      <c r="AA60542" s="218"/>
    </row>
    <row r="60543" spans="26:27" x14ac:dyDescent="0.2">
      <c r="Z60543" s="218"/>
      <c r="AA60543" s="218"/>
    </row>
    <row r="60544" spans="26:27" x14ac:dyDescent="0.2">
      <c r="Z60544" s="218"/>
      <c r="AA60544" s="218"/>
    </row>
    <row r="60545" spans="26:27" x14ac:dyDescent="0.2">
      <c r="Z60545" s="218"/>
      <c r="AA60545" s="218"/>
    </row>
    <row r="60546" spans="26:27" x14ac:dyDescent="0.2">
      <c r="Z60546" s="218"/>
      <c r="AA60546" s="218"/>
    </row>
    <row r="60547" spans="26:27" x14ac:dyDescent="0.2">
      <c r="Z60547" s="218"/>
      <c r="AA60547" s="218"/>
    </row>
    <row r="60548" spans="26:27" x14ac:dyDescent="0.2">
      <c r="Z60548" s="218"/>
      <c r="AA60548" s="218"/>
    </row>
    <row r="60549" spans="26:27" x14ac:dyDescent="0.2">
      <c r="Z60549" s="218"/>
      <c r="AA60549" s="218"/>
    </row>
    <row r="60550" spans="26:27" x14ac:dyDescent="0.2">
      <c r="Z60550" s="218"/>
      <c r="AA60550" s="218"/>
    </row>
    <row r="60551" spans="26:27" x14ac:dyDescent="0.2">
      <c r="Z60551" s="218"/>
      <c r="AA60551" s="218"/>
    </row>
    <row r="60552" spans="26:27" x14ac:dyDescent="0.2">
      <c r="Z60552" s="218"/>
      <c r="AA60552" s="218"/>
    </row>
    <row r="60553" spans="26:27" x14ac:dyDescent="0.2">
      <c r="Z60553" s="218"/>
      <c r="AA60553" s="218"/>
    </row>
    <row r="60554" spans="26:27" x14ac:dyDescent="0.2">
      <c r="Z60554" s="218"/>
      <c r="AA60554" s="218"/>
    </row>
    <row r="60555" spans="26:27" x14ac:dyDescent="0.2">
      <c r="Z60555" s="218"/>
      <c r="AA60555" s="218"/>
    </row>
    <row r="60556" spans="26:27" x14ac:dyDescent="0.2">
      <c r="Z60556" s="218"/>
      <c r="AA60556" s="218"/>
    </row>
    <row r="60557" spans="26:27" x14ac:dyDescent="0.2">
      <c r="Z60557" s="218"/>
      <c r="AA60557" s="218"/>
    </row>
    <row r="60558" spans="26:27" x14ac:dyDescent="0.2">
      <c r="Z60558" s="218"/>
      <c r="AA60558" s="218"/>
    </row>
    <row r="60559" spans="26:27" x14ac:dyDescent="0.2">
      <c r="Z60559" s="218"/>
      <c r="AA60559" s="218"/>
    </row>
    <row r="60560" spans="26:27" x14ac:dyDescent="0.2">
      <c r="Z60560" s="218"/>
      <c r="AA60560" s="218"/>
    </row>
    <row r="60561" spans="26:27" x14ac:dyDescent="0.2">
      <c r="Z60561" s="218"/>
      <c r="AA60561" s="218"/>
    </row>
    <row r="60562" spans="26:27" x14ac:dyDescent="0.2">
      <c r="Z60562" s="218"/>
      <c r="AA60562" s="218"/>
    </row>
    <row r="60563" spans="26:27" x14ac:dyDescent="0.2">
      <c r="Z60563" s="218"/>
      <c r="AA60563" s="218"/>
    </row>
    <row r="60564" spans="26:27" x14ac:dyDescent="0.2">
      <c r="Z60564" s="218"/>
      <c r="AA60564" s="218"/>
    </row>
    <row r="60565" spans="26:27" x14ac:dyDescent="0.2">
      <c r="Z60565" s="218"/>
      <c r="AA60565" s="218"/>
    </row>
    <row r="60566" spans="26:27" x14ac:dyDescent="0.2">
      <c r="Z60566" s="218"/>
      <c r="AA60566" s="218"/>
    </row>
    <row r="60567" spans="26:27" x14ac:dyDescent="0.2">
      <c r="Z60567" s="218"/>
      <c r="AA60567" s="218"/>
    </row>
    <row r="60568" spans="26:27" x14ac:dyDescent="0.2">
      <c r="Z60568" s="218"/>
      <c r="AA60568" s="218"/>
    </row>
    <row r="60569" spans="26:27" x14ac:dyDescent="0.2">
      <c r="Z60569" s="218"/>
      <c r="AA60569" s="218"/>
    </row>
    <row r="60570" spans="26:27" x14ac:dyDescent="0.2">
      <c r="Z60570" s="218"/>
      <c r="AA60570" s="218"/>
    </row>
    <row r="60571" spans="26:27" x14ac:dyDescent="0.2">
      <c r="Z60571" s="218"/>
      <c r="AA60571" s="218"/>
    </row>
    <row r="60572" spans="26:27" x14ac:dyDescent="0.2">
      <c r="Z60572" s="218"/>
      <c r="AA60572" s="218"/>
    </row>
    <row r="60573" spans="26:27" x14ac:dyDescent="0.2">
      <c r="Z60573" s="218"/>
      <c r="AA60573" s="218"/>
    </row>
    <row r="60574" spans="26:27" x14ac:dyDescent="0.2">
      <c r="Z60574" s="218"/>
      <c r="AA60574" s="218"/>
    </row>
    <row r="60575" spans="26:27" x14ac:dyDescent="0.2">
      <c r="Z60575" s="218"/>
      <c r="AA60575" s="218"/>
    </row>
    <row r="60576" spans="26:27" x14ac:dyDescent="0.2">
      <c r="Z60576" s="218"/>
      <c r="AA60576" s="218"/>
    </row>
    <row r="60577" spans="26:27" x14ac:dyDescent="0.2">
      <c r="Z60577" s="218"/>
      <c r="AA60577" s="218"/>
    </row>
    <row r="60578" spans="26:27" x14ac:dyDescent="0.2">
      <c r="Z60578" s="218"/>
      <c r="AA60578" s="218"/>
    </row>
    <row r="60579" spans="26:27" x14ac:dyDescent="0.2">
      <c r="Z60579" s="218"/>
      <c r="AA60579" s="218"/>
    </row>
    <row r="60580" spans="26:27" x14ac:dyDescent="0.2">
      <c r="Z60580" s="218"/>
      <c r="AA60580" s="218"/>
    </row>
    <row r="60581" spans="26:27" x14ac:dyDescent="0.2">
      <c r="Z60581" s="218"/>
      <c r="AA60581" s="218"/>
    </row>
    <row r="60582" spans="26:27" x14ac:dyDescent="0.2">
      <c r="Z60582" s="218"/>
      <c r="AA60582" s="218"/>
    </row>
    <row r="60583" spans="26:27" x14ac:dyDescent="0.2">
      <c r="Z60583" s="218"/>
      <c r="AA60583" s="218"/>
    </row>
    <row r="60584" spans="26:27" x14ac:dyDescent="0.2">
      <c r="Z60584" s="218"/>
      <c r="AA60584" s="218"/>
    </row>
    <row r="60585" spans="26:27" x14ac:dyDescent="0.2">
      <c r="Z60585" s="218"/>
      <c r="AA60585" s="218"/>
    </row>
    <row r="60586" spans="26:27" x14ac:dyDescent="0.2">
      <c r="Z60586" s="218"/>
      <c r="AA60586" s="218"/>
    </row>
    <row r="60587" spans="26:27" x14ac:dyDescent="0.2">
      <c r="Z60587" s="218"/>
      <c r="AA60587" s="218"/>
    </row>
    <row r="60588" spans="26:27" x14ac:dyDescent="0.2">
      <c r="Z60588" s="218"/>
      <c r="AA60588" s="218"/>
    </row>
    <row r="60589" spans="26:27" x14ac:dyDescent="0.2">
      <c r="Z60589" s="218"/>
      <c r="AA60589" s="218"/>
    </row>
    <row r="60590" spans="26:27" x14ac:dyDescent="0.2">
      <c r="Z60590" s="218"/>
      <c r="AA60590" s="218"/>
    </row>
    <row r="60591" spans="26:27" x14ac:dyDescent="0.2">
      <c r="Z60591" s="218"/>
      <c r="AA60591" s="218"/>
    </row>
    <row r="60592" spans="26:27" x14ac:dyDescent="0.2">
      <c r="Z60592" s="218"/>
      <c r="AA60592" s="218"/>
    </row>
    <row r="60593" spans="26:27" x14ac:dyDescent="0.2">
      <c r="Z60593" s="218"/>
      <c r="AA60593" s="218"/>
    </row>
    <row r="60594" spans="26:27" x14ac:dyDescent="0.2">
      <c r="Z60594" s="218"/>
      <c r="AA60594" s="218"/>
    </row>
    <row r="60595" spans="26:27" x14ac:dyDescent="0.2">
      <c r="Z60595" s="218"/>
      <c r="AA60595" s="218"/>
    </row>
    <row r="60596" spans="26:27" x14ac:dyDescent="0.2">
      <c r="Z60596" s="218"/>
      <c r="AA60596" s="218"/>
    </row>
    <row r="60597" spans="26:27" x14ac:dyDescent="0.2">
      <c r="Z60597" s="218"/>
      <c r="AA60597" s="218"/>
    </row>
    <row r="60598" spans="26:27" x14ac:dyDescent="0.2">
      <c r="Z60598" s="218"/>
      <c r="AA60598" s="218"/>
    </row>
    <row r="60599" spans="26:27" x14ac:dyDescent="0.2">
      <c r="Z60599" s="218"/>
      <c r="AA60599" s="218"/>
    </row>
    <row r="60600" spans="26:27" x14ac:dyDescent="0.2">
      <c r="Z60600" s="218"/>
      <c r="AA60600" s="218"/>
    </row>
    <row r="60601" spans="26:27" x14ac:dyDescent="0.2">
      <c r="Z60601" s="218"/>
      <c r="AA60601" s="218"/>
    </row>
    <row r="60602" spans="26:27" x14ac:dyDescent="0.2">
      <c r="Z60602" s="218"/>
      <c r="AA60602" s="218"/>
    </row>
    <row r="60603" spans="26:27" x14ac:dyDescent="0.2">
      <c r="Z60603" s="218"/>
      <c r="AA60603" s="218"/>
    </row>
    <row r="60604" spans="26:27" x14ac:dyDescent="0.2">
      <c r="Z60604" s="218"/>
      <c r="AA60604" s="218"/>
    </row>
    <row r="60605" spans="26:27" x14ac:dyDescent="0.2">
      <c r="Z60605" s="218"/>
      <c r="AA60605" s="218"/>
    </row>
    <row r="60606" spans="26:27" x14ac:dyDescent="0.2">
      <c r="Z60606" s="218"/>
      <c r="AA60606" s="218"/>
    </row>
    <row r="60607" spans="26:27" x14ac:dyDescent="0.2">
      <c r="Z60607" s="218"/>
      <c r="AA60607" s="218"/>
    </row>
    <row r="60608" spans="26:27" x14ac:dyDescent="0.2">
      <c r="Z60608" s="218"/>
      <c r="AA60608" s="218"/>
    </row>
    <row r="60609" spans="26:27" x14ac:dyDescent="0.2">
      <c r="Z60609" s="218"/>
      <c r="AA60609" s="218"/>
    </row>
    <row r="60610" spans="26:27" x14ac:dyDescent="0.2">
      <c r="Z60610" s="218"/>
      <c r="AA60610" s="218"/>
    </row>
    <row r="60611" spans="26:27" x14ac:dyDescent="0.2">
      <c r="Z60611" s="218"/>
      <c r="AA60611" s="218"/>
    </row>
    <row r="60612" spans="26:27" x14ac:dyDescent="0.2">
      <c r="Z60612" s="218"/>
      <c r="AA60612" s="218"/>
    </row>
    <row r="60613" spans="26:27" x14ac:dyDescent="0.2">
      <c r="Z60613" s="218"/>
      <c r="AA60613" s="218"/>
    </row>
    <row r="60614" spans="26:27" x14ac:dyDescent="0.2">
      <c r="Z60614" s="218"/>
      <c r="AA60614" s="218"/>
    </row>
    <row r="60615" spans="26:27" x14ac:dyDescent="0.2">
      <c r="Z60615" s="218"/>
      <c r="AA60615" s="218"/>
    </row>
    <row r="60616" spans="26:27" x14ac:dyDescent="0.2">
      <c r="Z60616" s="218"/>
      <c r="AA60616" s="218"/>
    </row>
    <row r="60617" spans="26:27" x14ac:dyDescent="0.2">
      <c r="Z60617" s="218"/>
      <c r="AA60617" s="218"/>
    </row>
    <row r="60618" spans="26:27" x14ac:dyDescent="0.2">
      <c r="Z60618" s="218"/>
      <c r="AA60618" s="218"/>
    </row>
    <row r="60619" spans="26:27" x14ac:dyDescent="0.2">
      <c r="Z60619" s="218"/>
      <c r="AA60619" s="218"/>
    </row>
    <row r="60620" spans="26:27" x14ac:dyDescent="0.2">
      <c r="Z60620" s="218"/>
      <c r="AA60620" s="218"/>
    </row>
    <row r="60621" spans="26:27" x14ac:dyDescent="0.2">
      <c r="Z60621" s="218"/>
      <c r="AA60621" s="218"/>
    </row>
    <row r="60622" spans="26:27" x14ac:dyDescent="0.2">
      <c r="Z60622" s="218"/>
      <c r="AA60622" s="218"/>
    </row>
    <row r="60623" spans="26:27" x14ac:dyDescent="0.2">
      <c r="Z60623" s="218"/>
      <c r="AA60623" s="218"/>
    </row>
    <row r="60624" spans="26:27" x14ac:dyDescent="0.2">
      <c r="Z60624" s="218"/>
      <c r="AA60624" s="218"/>
    </row>
    <row r="60625" spans="26:27" x14ac:dyDescent="0.2">
      <c r="Z60625" s="218"/>
      <c r="AA60625" s="218"/>
    </row>
    <row r="60626" spans="26:27" x14ac:dyDescent="0.2">
      <c r="Z60626" s="218"/>
      <c r="AA60626" s="218"/>
    </row>
    <row r="60627" spans="26:27" x14ac:dyDescent="0.2">
      <c r="Z60627" s="218"/>
      <c r="AA60627" s="218"/>
    </row>
    <row r="60628" spans="26:27" x14ac:dyDescent="0.2">
      <c r="Z60628" s="218"/>
      <c r="AA60628" s="218"/>
    </row>
    <row r="60629" spans="26:27" x14ac:dyDescent="0.2">
      <c r="Z60629" s="218"/>
      <c r="AA60629" s="218"/>
    </row>
    <row r="60630" spans="26:27" x14ac:dyDescent="0.2">
      <c r="Z60630" s="218"/>
      <c r="AA60630" s="218"/>
    </row>
    <row r="60631" spans="26:27" x14ac:dyDescent="0.2">
      <c r="Z60631" s="218"/>
      <c r="AA60631" s="218"/>
    </row>
    <row r="60632" spans="26:27" x14ac:dyDescent="0.2">
      <c r="Z60632" s="218"/>
      <c r="AA60632" s="218"/>
    </row>
    <row r="60633" spans="26:27" x14ac:dyDescent="0.2">
      <c r="Z60633" s="218"/>
      <c r="AA60633" s="218"/>
    </row>
    <row r="60634" spans="26:27" x14ac:dyDescent="0.2">
      <c r="Z60634" s="218"/>
      <c r="AA60634" s="218"/>
    </row>
    <row r="60635" spans="26:27" x14ac:dyDescent="0.2">
      <c r="Z60635" s="218"/>
      <c r="AA60635" s="218"/>
    </row>
    <row r="60636" spans="26:27" x14ac:dyDescent="0.2">
      <c r="Z60636" s="218"/>
      <c r="AA60636" s="218"/>
    </row>
    <row r="60637" spans="26:27" x14ac:dyDescent="0.2">
      <c r="Z60637" s="218"/>
      <c r="AA60637" s="218"/>
    </row>
    <row r="60638" spans="26:27" x14ac:dyDescent="0.2">
      <c r="Z60638" s="218"/>
      <c r="AA60638" s="218"/>
    </row>
    <row r="60639" spans="26:27" x14ac:dyDescent="0.2">
      <c r="Z60639" s="218"/>
      <c r="AA60639" s="218"/>
    </row>
    <row r="60640" spans="26:27" x14ac:dyDescent="0.2">
      <c r="Z60640" s="218"/>
      <c r="AA60640" s="218"/>
    </row>
    <row r="60641" spans="26:27" x14ac:dyDescent="0.2">
      <c r="Z60641" s="218"/>
      <c r="AA60641" s="218"/>
    </row>
    <row r="60642" spans="26:27" x14ac:dyDescent="0.2">
      <c r="Z60642" s="218"/>
      <c r="AA60642" s="218"/>
    </row>
    <row r="60643" spans="26:27" x14ac:dyDescent="0.2">
      <c r="Z60643" s="218"/>
      <c r="AA60643" s="218"/>
    </row>
    <row r="60644" spans="26:27" x14ac:dyDescent="0.2">
      <c r="Z60644" s="218"/>
      <c r="AA60644" s="218"/>
    </row>
    <row r="60645" spans="26:27" x14ac:dyDescent="0.2">
      <c r="Z60645" s="218"/>
      <c r="AA60645" s="218"/>
    </row>
    <row r="60646" spans="26:27" x14ac:dyDescent="0.2">
      <c r="Z60646" s="218"/>
      <c r="AA60646" s="218"/>
    </row>
    <row r="60647" spans="26:27" x14ac:dyDescent="0.2">
      <c r="Z60647" s="218"/>
      <c r="AA60647" s="218"/>
    </row>
    <row r="60648" spans="26:27" x14ac:dyDescent="0.2">
      <c r="Z60648" s="218"/>
      <c r="AA60648" s="218"/>
    </row>
    <row r="60649" spans="26:27" x14ac:dyDescent="0.2">
      <c r="Z60649" s="218"/>
      <c r="AA60649" s="218"/>
    </row>
    <row r="60650" spans="26:27" x14ac:dyDescent="0.2">
      <c r="Z60650" s="218"/>
      <c r="AA60650" s="218"/>
    </row>
    <row r="60651" spans="26:27" x14ac:dyDescent="0.2">
      <c r="Z60651" s="218"/>
      <c r="AA60651" s="218"/>
    </row>
    <row r="60652" spans="26:27" x14ac:dyDescent="0.2">
      <c r="Z60652" s="218"/>
      <c r="AA60652" s="218"/>
    </row>
    <row r="60653" spans="26:27" x14ac:dyDescent="0.2">
      <c r="Z60653" s="218"/>
      <c r="AA60653" s="218"/>
    </row>
    <row r="60654" spans="26:27" x14ac:dyDescent="0.2">
      <c r="Z60654" s="218"/>
      <c r="AA60654" s="218"/>
    </row>
    <row r="60655" spans="26:27" x14ac:dyDescent="0.2">
      <c r="Z60655" s="218"/>
      <c r="AA60655" s="218"/>
    </row>
    <row r="60656" spans="26:27" x14ac:dyDescent="0.2">
      <c r="Z60656" s="218"/>
      <c r="AA60656" s="218"/>
    </row>
    <row r="60657" spans="26:27" x14ac:dyDescent="0.2">
      <c r="Z60657" s="218"/>
      <c r="AA60657" s="218"/>
    </row>
    <row r="60658" spans="26:27" x14ac:dyDescent="0.2">
      <c r="Z60658" s="218"/>
      <c r="AA60658" s="218"/>
    </row>
    <row r="60659" spans="26:27" x14ac:dyDescent="0.2">
      <c r="Z60659" s="218"/>
      <c r="AA60659" s="218"/>
    </row>
    <row r="60660" spans="26:27" x14ac:dyDescent="0.2">
      <c r="Z60660" s="218"/>
      <c r="AA60660" s="218"/>
    </row>
    <row r="60661" spans="26:27" x14ac:dyDescent="0.2">
      <c r="Z60661" s="218"/>
      <c r="AA60661" s="218"/>
    </row>
    <row r="60662" spans="26:27" x14ac:dyDescent="0.2">
      <c r="Z60662" s="218"/>
      <c r="AA60662" s="218"/>
    </row>
    <row r="60663" spans="26:27" x14ac:dyDescent="0.2">
      <c r="Z60663" s="218"/>
      <c r="AA60663" s="218"/>
    </row>
    <row r="60664" spans="26:27" x14ac:dyDescent="0.2">
      <c r="Z60664" s="218"/>
      <c r="AA60664" s="218"/>
    </row>
    <row r="60665" spans="26:27" x14ac:dyDescent="0.2">
      <c r="Z60665" s="218"/>
      <c r="AA60665" s="218"/>
    </row>
    <row r="60666" spans="26:27" x14ac:dyDescent="0.2">
      <c r="Z60666" s="218"/>
      <c r="AA60666" s="218"/>
    </row>
    <row r="60667" spans="26:27" x14ac:dyDescent="0.2">
      <c r="Z60667" s="218"/>
      <c r="AA60667" s="218"/>
    </row>
    <row r="60668" spans="26:27" x14ac:dyDescent="0.2">
      <c r="Z60668" s="218"/>
      <c r="AA60668" s="218"/>
    </row>
    <row r="60669" spans="26:27" x14ac:dyDescent="0.2">
      <c r="Z60669" s="218"/>
      <c r="AA60669" s="218"/>
    </row>
    <row r="60670" spans="26:27" x14ac:dyDescent="0.2">
      <c r="Z60670" s="218"/>
      <c r="AA60670" s="218"/>
    </row>
    <row r="60671" spans="26:27" x14ac:dyDescent="0.2">
      <c r="Z60671" s="218"/>
      <c r="AA60671" s="218"/>
    </row>
    <row r="60672" spans="26:27" x14ac:dyDescent="0.2">
      <c r="Z60672" s="218"/>
      <c r="AA60672" s="218"/>
    </row>
    <row r="60673" spans="26:27" x14ac:dyDescent="0.2">
      <c r="Z60673" s="218"/>
      <c r="AA60673" s="218"/>
    </row>
    <row r="60674" spans="26:27" x14ac:dyDescent="0.2">
      <c r="Z60674" s="218"/>
      <c r="AA60674" s="218"/>
    </row>
    <row r="60675" spans="26:27" x14ac:dyDescent="0.2">
      <c r="Z60675" s="218"/>
      <c r="AA60675" s="218"/>
    </row>
    <row r="60676" spans="26:27" x14ac:dyDescent="0.2">
      <c r="Z60676" s="218"/>
      <c r="AA60676" s="218"/>
    </row>
    <row r="60677" spans="26:27" x14ac:dyDescent="0.2">
      <c r="Z60677" s="218"/>
      <c r="AA60677" s="218"/>
    </row>
    <row r="60678" spans="26:27" x14ac:dyDescent="0.2">
      <c r="Z60678" s="218"/>
      <c r="AA60678" s="218"/>
    </row>
    <row r="60679" spans="26:27" x14ac:dyDescent="0.2">
      <c r="Z60679" s="218"/>
      <c r="AA60679" s="218"/>
    </row>
    <row r="60680" spans="26:27" x14ac:dyDescent="0.2">
      <c r="Z60680" s="218"/>
      <c r="AA60680" s="218"/>
    </row>
    <row r="60681" spans="26:27" x14ac:dyDescent="0.2">
      <c r="Z60681" s="218"/>
      <c r="AA60681" s="218"/>
    </row>
    <row r="60682" spans="26:27" x14ac:dyDescent="0.2">
      <c r="Z60682" s="218"/>
      <c r="AA60682" s="218"/>
    </row>
    <row r="60683" spans="26:27" x14ac:dyDescent="0.2">
      <c r="Z60683" s="218"/>
      <c r="AA60683" s="218"/>
    </row>
    <row r="60684" spans="26:27" x14ac:dyDescent="0.2">
      <c r="Z60684" s="218"/>
      <c r="AA60684" s="218"/>
    </row>
    <row r="60685" spans="26:27" x14ac:dyDescent="0.2">
      <c r="Z60685" s="218"/>
      <c r="AA60685" s="218"/>
    </row>
    <row r="60686" spans="26:27" x14ac:dyDescent="0.2">
      <c r="Z60686" s="218"/>
      <c r="AA60686" s="218"/>
    </row>
    <row r="60687" spans="26:27" x14ac:dyDescent="0.2">
      <c r="Z60687" s="218"/>
      <c r="AA60687" s="218"/>
    </row>
    <row r="60688" spans="26:27" x14ac:dyDescent="0.2">
      <c r="Z60688" s="218"/>
      <c r="AA60688" s="218"/>
    </row>
    <row r="60689" spans="26:27" x14ac:dyDescent="0.2">
      <c r="Z60689" s="218"/>
      <c r="AA60689" s="218"/>
    </row>
    <row r="60690" spans="26:27" x14ac:dyDescent="0.2">
      <c r="Z60690" s="218"/>
      <c r="AA60690" s="218"/>
    </row>
    <row r="60691" spans="26:27" x14ac:dyDescent="0.2">
      <c r="Z60691" s="218"/>
      <c r="AA60691" s="218"/>
    </row>
    <row r="60692" spans="26:27" x14ac:dyDescent="0.2">
      <c r="Z60692" s="218"/>
      <c r="AA60692" s="218"/>
    </row>
    <row r="60693" spans="26:27" x14ac:dyDescent="0.2">
      <c r="Z60693" s="218"/>
      <c r="AA60693" s="218"/>
    </row>
    <row r="60694" spans="26:27" x14ac:dyDescent="0.2">
      <c r="Z60694" s="218"/>
      <c r="AA60694" s="218"/>
    </row>
    <row r="60695" spans="26:27" x14ac:dyDescent="0.2">
      <c r="Z60695" s="218"/>
      <c r="AA60695" s="218"/>
    </row>
    <row r="60696" spans="26:27" x14ac:dyDescent="0.2">
      <c r="Z60696" s="218"/>
      <c r="AA60696" s="218"/>
    </row>
    <row r="60697" spans="26:27" x14ac:dyDescent="0.2">
      <c r="Z60697" s="218"/>
      <c r="AA60697" s="218"/>
    </row>
    <row r="60698" spans="26:27" x14ac:dyDescent="0.2">
      <c r="Z60698" s="218"/>
      <c r="AA60698" s="218"/>
    </row>
    <row r="60699" spans="26:27" x14ac:dyDescent="0.2">
      <c r="Z60699" s="218"/>
      <c r="AA60699" s="218"/>
    </row>
    <row r="60700" spans="26:27" x14ac:dyDescent="0.2">
      <c r="Z60700" s="218"/>
      <c r="AA60700" s="218"/>
    </row>
    <row r="60701" spans="26:27" x14ac:dyDescent="0.2">
      <c r="Z60701" s="218"/>
      <c r="AA60701" s="218"/>
    </row>
    <row r="60702" spans="26:27" x14ac:dyDescent="0.2">
      <c r="Z60702" s="218"/>
      <c r="AA60702" s="218"/>
    </row>
    <row r="60703" spans="26:27" x14ac:dyDescent="0.2">
      <c r="Z60703" s="218"/>
      <c r="AA60703" s="218"/>
    </row>
    <row r="60704" spans="26:27" x14ac:dyDescent="0.2">
      <c r="Z60704" s="218"/>
      <c r="AA60704" s="218"/>
    </row>
    <row r="60705" spans="26:27" x14ac:dyDescent="0.2">
      <c r="Z60705" s="218"/>
      <c r="AA60705" s="218"/>
    </row>
    <row r="60706" spans="26:27" x14ac:dyDescent="0.2">
      <c r="Z60706" s="218"/>
      <c r="AA60706" s="218"/>
    </row>
    <row r="60707" spans="26:27" x14ac:dyDescent="0.2">
      <c r="Z60707" s="218"/>
      <c r="AA60707" s="218"/>
    </row>
    <row r="60708" spans="26:27" x14ac:dyDescent="0.2">
      <c r="Z60708" s="218"/>
      <c r="AA60708" s="218"/>
    </row>
    <row r="60709" spans="26:27" x14ac:dyDescent="0.2">
      <c r="Z60709" s="218"/>
      <c r="AA60709" s="218"/>
    </row>
    <row r="60710" spans="26:27" x14ac:dyDescent="0.2">
      <c r="Z60710" s="218"/>
      <c r="AA60710" s="218"/>
    </row>
    <row r="60711" spans="26:27" x14ac:dyDescent="0.2">
      <c r="Z60711" s="218"/>
      <c r="AA60711" s="218"/>
    </row>
    <row r="60712" spans="26:27" x14ac:dyDescent="0.2">
      <c r="Z60712" s="218"/>
      <c r="AA60712" s="218"/>
    </row>
    <row r="60713" spans="26:27" x14ac:dyDescent="0.2">
      <c r="Z60713" s="218"/>
      <c r="AA60713" s="218"/>
    </row>
    <row r="60714" spans="26:27" x14ac:dyDescent="0.2">
      <c r="Z60714" s="218"/>
      <c r="AA60714" s="218"/>
    </row>
    <row r="60715" spans="26:27" x14ac:dyDescent="0.2">
      <c r="Z60715" s="218"/>
      <c r="AA60715" s="218"/>
    </row>
    <row r="60716" spans="26:27" x14ac:dyDescent="0.2">
      <c r="Z60716" s="218"/>
      <c r="AA60716" s="218"/>
    </row>
    <row r="60717" spans="26:27" x14ac:dyDescent="0.2">
      <c r="Z60717" s="218"/>
      <c r="AA60717" s="218"/>
    </row>
    <row r="60718" spans="26:27" x14ac:dyDescent="0.2">
      <c r="Z60718" s="218"/>
      <c r="AA60718" s="218"/>
    </row>
    <row r="60719" spans="26:27" x14ac:dyDescent="0.2">
      <c r="Z60719" s="218"/>
      <c r="AA60719" s="218"/>
    </row>
    <row r="60720" spans="26:27" x14ac:dyDescent="0.2">
      <c r="Z60720" s="218"/>
      <c r="AA60720" s="218"/>
    </row>
    <row r="60721" spans="26:27" x14ac:dyDescent="0.2">
      <c r="Z60721" s="218"/>
      <c r="AA60721" s="218"/>
    </row>
    <row r="60722" spans="26:27" x14ac:dyDescent="0.2">
      <c r="Z60722" s="218"/>
      <c r="AA60722" s="218"/>
    </row>
    <row r="60723" spans="26:27" x14ac:dyDescent="0.2">
      <c r="Z60723" s="218"/>
      <c r="AA60723" s="218"/>
    </row>
    <row r="60724" spans="26:27" x14ac:dyDescent="0.2">
      <c r="Z60724" s="218"/>
      <c r="AA60724" s="218"/>
    </row>
    <row r="60725" spans="26:27" x14ac:dyDescent="0.2">
      <c r="Z60725" s="218"/>
      <c r="AA60725" s="218"/>
    </row>
    <row r="60726" spans="26:27" x14ac:dyDescent="0.2">
      <c r="Z60726" s="218"/>
      <c r="AA60726" s="218"/>
    </row>
    <row r="60727" spans="26:27" x14ac:dyDescent="0.2">
      <c r="Z60727" s="218"/>
      <c r="AA60727" s="218"/>
    </row>
    <row r="60728" spans="26:27" x14ac:dyDescent="0.2">
      <c r="Z60728" s="218"/>
      <c r="AA60728" s="218"/>
    </row>
    <row r="60729" spans="26:27" x14ac:dyDescent="0.2">
      <c r="Z60729" s="218"/>
      <c r="AA60729" s="218"/>
    </row>
    <row r="60730" spans="26:27" x14ac:dyDescent="0.2">
      <c r="Z60730" s="218"/>
      <c r="AA60730" s="218"/>
    </row>
    <row r="60731" spans="26:27" x14ac:dyDescent="0.2">
      <c r="Z60731" s="218"/>
      <c r="AA60731" s="218"/>
    </row>
    <row r="60732" spans="26:27" x14ac:dyDescent="0.2">
      <c r="Z60732" s="218"/>
      <c r="AA60732" s="218"/>
    </row>
    <row r="60733" spans="26:27" x14ac:dyDescent="0.2">
      <c r="Z60733" s="218"/>
      <c r="AA60733" s="218"/>
    </row>
    <row r="60734" spans="26:27" x14ac:dyDescent="0.2">
      <c r="Z60734" s="218"/>
      <c r="AA60734" s="218"/>
    </row>
    <row r="60735" spans="26:27" x14ac:dyDescent="0.2">
      <c r="Z60735" s="218"/>
      <c r="AA60735" s="218"/>
    </row>
    <row r="60736" spans="26:27" x14ac:dyDescent="0.2">
      <c r="Z60736" s="218"/>
      <c r="AA60736" s="218"/>
    </row>
    <row r="60737" spans="26:27" x14ac:dyDescent="0.2">
      <c r="Z60737" s="218"/>
      <c r="AA60737" s="218"/>
    </row>
    <row r="60738" spans="26:27" x14ac:dyDescent="0.2">
      <c r="Z60738" s="218"/>
      <c r="AA60738" s="218"/>
    </row>
    <row r="60739" spans="26:27" x14ac:dyDescent="0.2">
      <c r="Z60739" s="218"/>
      <c r="AA60739" s="218"/>
    </row>
    <row r="60740" spans="26:27" x14ac:dyDescent="0.2">
      <c r="Z60740" s="218"/>
      <c r="AA60740" s="218"/>
    </row>
    <row r="60741" spans="26:27" x14ac:dyDescent="0.2">
      <c r="Z60741" s="218"/>
      <c r="AA60741" s="218"/>
    </row>
    <row r="60742" spans="26:27" x14ac:dyDescent="0.2">
      <c r="Z60742" s="218"/>
      <c r="AA60742" s="218"/>
    </row>
    <row r="60743" spans="26:27" x14ac:dyDescent="0.2">
      <c r="Z60743" s="218"/>
      <c r="AA60743" s="218"/>
    </row>
    <row r="60744" spans="26:27" x14ac:dyDescent="0.2">
      <c r="Z60744" s="218"/>
      <c r="AA60744" s="218"/>
    </row>
    <row r="60745" spans="26:27" x14ac:dyDescent="0.2">
      <c r="Z60745" s="218"/>
      <c r="AA60745" s="218"/>
    </row>
    <row r="60746" spans="26:27" x14ac:dyDescent="0.2">
      <c r="Z60746" s="218"/>
      <c r="AA60746" s="218"/>
    </row>
    <row r="60747" spans="26:27" x14ac:dyDescent="0.2">
      <c r="Z60747" s="218"/>
      <c r="AA60747" s="218"/>
    </row>
    <row r="60748" spans="26:27" x14ac:dyDescent="0.2">
      <c r="Z60748" s="218"/>
      <c r="AA60748" s="218"/>
    </row>
    <row r="60749" spans="26:27" x14ac:dyDescent="0.2">
      <c r="Z60749" s="218"/>
      <c r="AA60749" s="218"/>
    </row>
    <row r="60750" spans="26:27" x14ac:dyDescent="0.2">
      <c r="Z60750" s="218"/>
      <c r="AA60750" s="218"/>
    </row>
    <row r="60751" spans="26:27" x14ac:dyDescent="0.2">
      <c r="Z60751" s="218"/>
      <c r="AA60751" s="218"/>
    </row>
    <row r="60752" spans="26:27" x14ac:dyDescent="0.2">
      <c r="Z60752" s="218"/>
      <c r="AA60752" s="218"/>
    </row>
    <row r="60753" spans="26:27" x14ac:dyDescent="0.2">
      <c r="Z60753" s="218"/>
      <c r="AA60753" s="218"/>
    </row>
    <row r="60754" spans="26:27" x14ac:dyDescent="0.2">
      <c r="Z60754" s="218"/>
      <c r="AA60754" s="218"/>
    </row>
    <row r="60755" spans="26:27" x14ac:dyDescent="0.2">
      <c r="Z60755" s="218"/>
      <c r="AA60755" s="218"/>
    </row>
    <row r="60756" spans="26:27" x14ac:dyDescent="0.2">
      <c r="Z60756" s="218"/>
      <c r="AA60756" s="218"/>
    </row>
    <row r="60757" spans="26:27" x14ac:dyDescent="0.2">
      <c r="Z60757" s="218"/>
      <c r="AA60757" s="218"/>
    </row>
    <row r="60758" spans="26:27" x14ac:dyDescent="0.2">
      <c r="Z60758" s="218"/>
      <c r="AA60758" s="218"/>
    </row>
    <row r="60759" spans="26:27" x14ac:dyDescent="0.2">
      <c r="Z60759" s="218"/>
      <c r="AA60759" s="218"/>
    </row>
    <row r="60760" spans="26:27" x14ac:dyDescent="0.2">
      <c r="Z60760" s="218"/>
      <c r="AA60760" s="218"/>
    </row>
    <row r="60761" spans="26:27" x14ac:dyDescent="0.2">
      <c r="Z60761" s="218"/>
      <c r="AA60761" s="218"/>
    </row>
    <row r="60762" spans="26:27" x14ac:dyDescent="0.2">
      <c r="Z60762" s="218"/>
      <c r="AA60762" s="218"/>
    </row>
    <row r="60763" spans="26:27" x14ac:dyDescent="0.2">
      <c r="Z60763" s="218"/>
      <c r="AA60763" s="218"/>
    </row>
    <row r="60764" spans="26:27" x14ac:dyDescent="0.2">
      <c r="Z60764" s="218"/>
      <c r="AA60764" s="218"/>
    </row>
    <row r="60765" spans="26:27" x14ac:dyDescent="0.2">
      <c r="Z60765" s="218"/>
      <c r="AA60765" s="218"/>
    </row>
    <row r="60766" spans="26:27" x14ac:dyDescent="0.2">
      <c r="Z60766" s="218"/>
      <c r="AA60766" s="218"/>
    </row>
    <row r="60767" spans="26:27" x14ac:dyDescent="0.2">
      <c r="Z60767" s="218"/>
      <c r="AA60767" s="218"/>
    </row>
    <row r="60768" spans="26:27" x14ac:dyDescent="0.2">
      <c r="Z60768" s="218"/>
      <c r="AA60768" s="218"/>
    </row>
    <row r="60769" spans="26:27" x14ac:dyDescent="0.2">
      <c r="Z60769" s="218"/>
      <c r="AA60769" s="218"/>
    </row>
    <row r="60770" spans="26:27" x14ac:dyDescent="0.2">
      <c r="Z60770" s="218"/>
      <c r="AA60770" s="218"/>
    </row>
    <row r="60771" spans="26:27" x14ac:dyDescent="0.2">
      <c r="Z60771" s="218"/>
      <c r="AA60771" s="218"/>
    </row>
    <row r="60772" spans="26:27" x14ac:dyDescent="0.2">
      <c r="Z60772" s="218"/>
      <c r="AA60772" s="218"/>
    </row>
    <row r="60773" spans="26:27" x14ac:dyDescent="0.2">
      <c r="Z60773" s="218"/>
      <c r="AA60773" s="218"/>
    </row>
    <row r="60774" spans="26:27" x14ac:dyDescent="0.2">
      <c r="Z60774" s="218"/>
      <c r="AA60774" s="218"/>
    </row>
    <row r="60775" spans="26:27" x14ac:dyDescent="0.2">
      <c r="Z60775" s="218"/>
      <c r="AA60775" s="218"/>
    </row>
    <row r="60776" spans="26:27" x14ac:dyDescent="0.2">
      <c r="Z60776" s="218"/>
      <c r="AA60776" s="218"/>
    </row>
    <row r="60777" spans="26:27" x14ac:dyDescent="0.2">
      <c r="Z60777" s="218"/>
      <c r="AA60777" s="218"/>
    </row>
    <row r="60778" spans="26:27" x14ac:dyDescent="0.2">
      <c r="Z60778" s="218"/>
      <c r="AA60778" s="218"/>
    </row>
    <row r="60779" spans="26:27" x14ac:dyDescent="0.2">
      <c r="Z60779" s="218"/>
      <c r="AA60779" s="218"/>
    </row>
    <row r="60780" spans="26:27" x14ac:dyDescent="0.2">
      <c r="Z60780" s="218"/>
      <c r="AA60780" s="218"/>
    </row>
    <row r="60781" spans="26:27" x14ac:dyDescent="0.2">
      <c r="Z60781" s="218"/>
      <c r="AA60781" s="218"/>
    </row>
    <row r="60782" spans="26:27" x14ac:dyDescent="0.2">
      <c r="Z60782" s="218"/>
      <c r="AA60782" s="218"/>
    </row>
    <row r="60783" spans="26:27" x14ac:dyDescent="0.2">
      <c r="Z60783" s="218"/>
      <c r="AA60783" s="218"/>
    </row>
    <row r="60784" spans="26:27" x14ac:dyDescent="0.2">
      <c r="Z60784" s="218"/>
      <c r="AA60784" s="218"/>
    </row>
    <row r="60785" spans="26:27" x14ac:dyDescent="0.2">
      <c r="Z60785" s="218"/>
      <c r="AA60785" s="218"/>
    </row>
    <row r="60786" spans="26:27" x14ac:dyDescent="0.2">
      <c r="Z60786" s="218"/>
      <c r="AA60786" s="218"/>
    </row>
    <row r="60787" spans="26:27" x14ac:dyDescent="0.2">
      <c r="Z60787" s="218"/>
      <c r="AA60787" s="218"/>
    </row>
    <row r="60788" spans="26:27" x14ac:dyDescent="0.2">
      <c r="Z60788" s="218"/>
      <c r="AA60788" s="218"/>
    </row>
    <row r="60789" spans="26:27" x14ac:dyDescent="0.2">
      <c r="Z60789" s="218"/>
      <c r="AA60789" s="218"/>
    </row>
    <row r="60790" spans="26:27" x14ac:dyDescent="0.2">
      <c r="Z60790" s="218"/>
      <c r="AA60790" s="218"/>
    </row>
    <row r="60791" spans="26:27" x14ac:dyDescent="0.2">
      <c r="Z60791" s="218"/>
      <c r="AA60791" s="218"/>
    </row>
    <row r="60792" spans="26:27" x14ac:dyDescent="0.2">
      <c r="Z60792" s="218"/>
      <c r="AA60792" s="218"/>
    </row>
    <row r="60793" spans="26:27" x14ac:dyDescent="0.2">
      <c r="Z60793" s="218"/>
      <c r="AA60793" s="218"/>
    </row>
    <row r="60794" spans="26:27" x14ac:dyDescent="0.2">
      <c r="Z60794" s="218"/>
      <c r="AA60794" s="218"/>
    </row>
    <row r="60795" spans="26:27" x14ac:dyDescent="0.2">
      <c r="Z60795" s="218"/>
      <c r="AA60795" s="218"/>
    </row>
    <row r="60796" spans="26:27" x14ac:dyDescent="0.2">
      <c r="Z60796" s="218"/>
      <c r="AA60796" s="218"/>
    </row>
    <row r="60797" spans="26:27" x14ac:dyDescent="0.2">
      <c r="Z60797" s="218"/>
      <c r="AA60797" s="218"/>
    </row>
    <row r="60798" spans="26:27" x14ac:dyDescent="0.2">
      <c r="Z60798" s="218"/>
      <c r="AA60798" s="218"/>
    </row>
    <row r="60799" spans="26:27" x14ac:dyDescent="0.2">
      <c r="Z60799" s="218"/>
      <c r="AA60799" s="218"/>
    </row>
    <row r="60800" spans="26:27" x14ac:dyDescent="0.2">
      <c r="Z60800" s="218"/>
      <c r="AA60800" s="218"/>
    </row>
    <row r="60801" spans="26:27" x14ac:dyDescent="0.2">
      <c r="Z60801" s="218"/>
      <c r="AA60801" s="218"/>
    </row>
    <row r="60802" spans="26:27" x14ac:dyDescent="0.2">
      <c r="Z60802" s="218"/>
      <c r="AA60802" s="218"/>
    </row>
    <row r="60803" spans="26:27" x14ac:dyDescent="0.2">
      <c r="Z60803" s="218"/>
      <c r="AA60803" s="218"/>
    </row>
    <row r="60804" spans="26:27" x14ac:dyDescent="0.2">
      <c r="Z60804" s="218"/>
      <c r="AA60804" s="218"/>
    </row>
    <row r="60805" spans="26:27" x14ac:dyDescent="0.2">
      <c r="Z60805" s="218"/>
      <c r="AA60805" s="218"/>
    </row>
    <row r="60806" spans="26:27" x14ac:dyDescent="0.2">
      <c r="Z60806" s="218"/>
      <c r="AA60806" s="218"/>
    </row>
    <row r="60807" spans="26:27" x14ac:dyDescent="0.2">
      <c r="Z60807" s="218"/>
      <c r="AA60807" s="218"/>
    </row>
    <row r="60808" spans="26:27" x14ac:dyDescent="0.2">
      <c r="Z60808" s="218"/>
      <c r="AA60808" s="218"/>
    </row>
    <row r="60809" spans="26:27" x14ac:dyDescent="0.2">
      <c r="Z60809" s="218"/>
      <c r="AA60809" s="218"/>
    </row>
    <row r="60810" spans="26:27" x14ac:dyDescent="0.2">
      <c r="Z60810" s="218"/>
      <c r="AA60810" s="218"/>
    </row>
    <row r="60811" spans="26:27" x14ac:dyDescent="0.2">
      <c r="Z60811" s="218"/>
      <c r="AA60811" s="218"/>
    </row>
    <row r="60812" spans="26:27" x14ac:dyDescent="0.2">
      <c r="Z60812" s="218"/>
      <c r="AA60812" s="218"/>
    </row>
    <row r="60813" spans="26:27" x14ac:dyDescent="0.2">
      <c r="Z60813" s="218"/>
      <c r="AA60813" s="218"/>
    </row>
    <row r="60814" spans="26:27" x14ac:dyDescent="0.2">
      <c r="Z60814" s="218"/>
      <c r="AA60814" s="218"/>
    </row>
    <row r="60815" spans="26:27" x14ac:dyDescent="0.2">
      <c r="Z60815" s="218"/>
      <c r="AA60815" s="218"/>
    </row>
    <row r="60816" spans="26:27" x14ac:dyDescent="0.2">
      <c r="Z60816" s="218"/>
      <c r="AA60816" s="218"/>
    </row>
    <row r="60817" spans="26:27" x14ac:dyDescent="0.2">
      <c r="Z60817" s="218"/>
      <c r="AA60817" s="218"/>
    </row>
    <row r="60818" spans="26:27" x14ac:dyDescent="0.2">
      <c r="Z60818" s="218"/>
      <c r="AA60818" s="218"/>
    </row>
    <row r="60819" spans="26:27" x14ac:dyDescent="0.2">
      <c r="Z60819" s="218"/>
      <c r="AA60819" s="218"/>
    </row>
    <row r="60820" spans="26:27" x14ac:dyDescent="0.2">
      <c r="Z60820" s="218"/>
      <c r="AA60820" s="218"/>
    </row>
    <row r="60821" spans="26:27" x14ac:dyDescent="0.2">
      <c r="Z60821" s="218"/>
      <c r="AA60821" s="218"/>
    </row>
    <row r="60822" spans="26:27" x14ac:dyDescent="0.2">
      <c r="Z60822" s="218"/>
      <c r="AA60822" s="218"/>
    </row>
    <row r="60823" spans="26:27" x14ac:dyDescent="0.2">
      <c r="Z60823" s="218"/>
      <c r="AA60823" s="218"/>
    </row>
    <row r="60824" spans="26:27" x14ac:dyDescent="0.2">
      <c r="Z60824" s="218"/>
      <c r="AA60824" s="218"/>
    </row>
    <row r="60825" spans="26:27" x14ac:dyDescent="0.2">
      <c r="Z60825" s="218"/>
      <c r="AA60825" s="218"/>
    </row>
    <row r="60826" spans="26:27" x14ac:dyDescent="0.2">
      <c r="Z60826" s="218"/>
      <c r="AA60826" s="218"/>
    </row>
    <row r="60827" spans="26:27" x14ac:dyDescent="0.2">
      <c r="Z60827" s="218"/>
      <c r="AA60827" s="218"/>
    </row>
    <row r="60828" spans="26:27" x14ac:dyDescent="0.2">
      <c r="Z60828" s="218"/>
      <c r="AA60828" s="218"/>
    </row>
    <row r="60829" spans="26:27" x14ac:dyDescent="0.2">
      <c r="Z60829" s="218"/>
      <c r="AA60829" s="218"/>
    </row>
    <row r="60830" spans="26:27" x14ac:dyDescent="0.2">
      <c r="Z60830" s="218"/>
      <c r="AA60830" s="218"/>
    </row>
    <row r="60831" spans="26:27" x14ac:dyDescent="0.2">
      <c r="Z60831" s="218"/>
      <c r="AA60831" s="218"/>
    </row>
    <row r="60832" spans="26:27" x14ac:dyDescent="0.2">
      <c r="Z60832" s="218"/>
      <c r="AA60832" s="218"/>
    </row>
    <row r="60833" spans="26:27" x14ac:dyDescent="0.2">
      <c r="Z60833" s="218"/>
      <c r="AA60833" s="218"/>
    </row>
    <row r="60834" spans="26:27" x14ac:dyDescent="0.2">
      <c r="Z60834" s="218"/>
      <c r="AA60834" s="218"/>
    </row>
    <row r="60835" spans="26:27" x14ac:dyDescent="0.2">
      <c r="Z60835" s="218"/>
      <c r="AA60835" s="218"/>
    </row>
    <row r="60836" spans="26:27" x14ac:dyDescent="0.2">
      <c r="Z60836" s="218"/>
      <c r="AA60836" s="218"/>
    </row>
    <row r="60837" spans="26:27" x14ac:dyDescent="0.2">
      <c r="Z60837" s="218"/>
      <c r="AA60837" s="218"/>
    </row>
    <row r="60838" spans="26:27" x14ac:dyDescent="0.2">
      <c r="Z60838" s="218"/>
      <c r="AA60838" s="218"/>
    </row>
    <row r="60839" spans="26:27" x14ac:dyDescent="0.2">
      <c r="Z60839" s="218"/>
      <c r="AA60839" s="218"/>
    </row>
    <row r="60840" spans="26:27" x14ac:dyDescent="0.2">
      <c r="Z60840" s="218"/>
      <c r="AA60840" s="218"/>
    </row>
    <row r="60841" spans="26:27" x14ac:dyDescent="0.2">
      <c r="Z60841" s="218"/>
      <c r="AA60841" s="218"/>
    </row>
    <row r="60842" spans="26:27" x14ac:dyDescent="0.2">
      <c r="Z60842" s="218"/>
      <c r="AA60842" s="218"/>
    </row>
    <row r="60843" spans="26:27" x14ac:dyDescent="0.2">
      <c r="Z60843" s="218"/>
      <c r="AA60843" s="218"/>
    </row>
    <row r="60844" spans="26:27" x14ac:dyDescent="0.2">
      <c r="Z60844" s="218"/>
      <c r="AA60844" s="218"/>
    </row>
    <row r="60845" spans="26:27" x14ac:dyDescent="0.2">
      <c r="Z60845" s="218"/>
      <c r="AA60845" s="218"/>
    </row>
    <row r="60846" spans="26:27" x14ac:dyDescent="0.2">
      <c r="Z60846" s="218"/>
      <c r="AA60846" s="218"/>
    </row>
    <row r="60847" spans="26:27" x14ac:dyDescent="0.2">
      <c r="Z60847" s="218"/>
      <c r="AA60847" s="218"/>
    </row>
    <row r="60848" spans="26:27" x14ac:dyDescent="0.2">
      <c r="Z60848" s="218"/>
      <c r="AA60848" s="218"/>
    </row>
    <row r="60849" spans="26:27" x14ac:dyDescent="0.2">
      <c r="Z60849" s="218"/>
      <c r="AA60849" s="218"/>
    </row>
    <row r="60850" spans="26:27" x14ac:dyDescent="0.2">
      <c r="Z60850" s="218"/>
      <c r="AA60850" s="218"/>
    </row>
    <row r="60851" spans="26:27" x14ac:dyDescent="0.2">
      <c r="Z60851" s="218"/>
      <c r="AA60851" s="218"/>
    </row>
    <row r="60852" spans="26:27" x14ac:dyDescent="0.2">
      <c r="Z60852" s="218"/>
      <c r="AA60852" s="218"/>
    </row>
    <row r="60853" spans="26:27" x14ac:dyDescent="0.2">
      <c r="Z60853" s="218"/>
      <c r="AA60853" s="218"/>
    </row>
    <row r="60854" spans="26:27" x14ac:dyDescent="0.2">
      <c r="Z60854" s="218"/>
      <c r="AA60854" s="218"/>
    </row>
    <row r="60855" spans="26:27" x14ac:dyDescent="0.2">
      <c r="Z60855" s="218"/>
      <c r="AA60855" s="218"/>
    </row>
    <row r="60856" spans="26:27" x14ac:dyDescent="0.2">
      <c r="Z60856" s="218"/>
      <c r="AA60856" s="218"/>
    </row>
    <row r="60857" spans="26:27" x14ac:dyDescent="0.2">
      <c r="Z60857" s="218"/>
      <c r="AA60857" s="218"/>
    </row>
    <row r="60858" spans="26:27" x14ac:dyDescent="0.2">
      <c r="Z60858" s="218"/>
      <c r="AA60858" s="218"/>
    </row>
    <row r="60859" spans="26:27" x14ac:dyDescent="0.2">
      <c r="Z60859" s="218"/>
      <c r="AA60859" s="218"/>
    </row>
    <row r="60860" spans="26:27" x14ac:dyDescent="0.2">
      <c r="Z60860" s="218"/>
      <c r="AA60860" s="218"/>
    </row>
    <row r="60861" spans="26:27" x14ac:dyDescent="0.2">
      <c r="Z60861" s="218"/>
      <c r="AA60861" s="218"/>
    </row>
    <row r="60862" spans="26:27" x14ac:dyDescent="0.2">
      <c r="Z60862" s="218"/>
      <c r="AA60862" s="218"/>
    </row>
    <row r="60863" spans="26:27" x14ac:dyDescent="0.2">
      <c r="Z60863" s="218"/>
      <c r="AA60863" s="218"/>
    </row>
    <row r="60864" spans="26:27" x14ac:dyDescent="0.2">
      <c r="Z60864" s="218"/>
      <c r="AA60864" s="218"/>
    </row>
    <row r="60865" spans="26:27" x14ac:dyDescent="0.2">
      <c r="Z60865" s="218"/>
      <c r="AA60865" s="218"/>
    </row>
    <row r="60866" spans="26:27" x14ac:dyDescent="0.2">
      <c r="Z60866" s="218"/>
      <c r="AA60866" s="218"/>
    </row>
    <row r="60867" spans="26:27" x14ac:dyDescent="0.2">
      <c r="Z60867" s="218"/>
      <c r="AA60867" s="218"/>
    </row>
    <row r="60868" spans="26:27" x14ac:dyDescent="0.2">
      <c r="Z60868" s="218"/>
      <c r="AA60868" s="218"/>
    </row>
    <row r="60869" spans="26:27" x14ac:dyDescent="0.2">
      <c r="Z60869" s="218"/>
      <c r="AA60869" s="218"/>
    </row>
    <row r="60870" spans="26:27" x14ac:dyDescent="0.2">
      <c r="Z60870" s="218"/>
      <c r="AA60870" s="218"/>
    </row>
    <row r="60871" spans="26:27" x14ac:dyDescent="0.2">
      <c r="Z60871" s="218"/>
      <c r="AA60871" s="218"/>
    </row>
    <row r="60872" spans="26:27" x14ac:dyDescent="0.2">
      <c r="Z60872" s="218"/>
      <c r="AA60872" s="218"/>
    </row>
    <row r="60873" spans="26:27" x14ac:dyDescent="0.2">
      <c r="Z60873" s="218"/>
      <c r="AA60873" s="218"/>
    </row>
    <row r="60874" spans="26:27" x14ac:dyDescent="0.2">
      <c r="Z60874" s="218"/>
      <c r="AA60874" s="218"/>
    </row>
    <row r="60875" spans="26:27" x14ac:dyDescent="0.2">
      <c r="Z60875" s="218"/>
      <c r="AA60875" s="218"/>
    </row>
    <row r="60876" spans="26:27" x14ac:dyDescent="0.2">
      <c r="Z60876" s="218"/>
      <c r="AA60876" s="218"/>
    </row>
    <row r="60877" spans="26:27" x14ac:dyDescent="0.2">
      <c r="Z60877" s="218"/>
      <c r="AA60877" s="218"/>
    </row>
    <row r="60878" spans="26:27" x14ac:dyDescent="0.2">
      <c r="Z60878" s="218"/>
      <c r="AA60878" s="218"/>
    </row>
    <row r="60879" spans="26:27" x14ac:dyDescent="0.2">
      <c r="Z60879" s="218"/>
      <c r="AA60879" s="218"/>
    </row>
    <row r="60880" spans="26:27" x14ac:dyDescent="0.2">
      <c r="Z60880" s="218"/>
      <c r="AA60880" s="218"/>
    </row>
    <row r="60881" spans="26:27" x14ac:dyDescent="0.2">
      <c r="Z60881" s="218"/>
      <c r="AA60881" s="218"/>
    </row>
    <row r="60882" spans="26:27" x14ac:dyDescent="0.2">
      <c r="Z60882" s="218"/>
      <c r="AA60882" s="218"/>
    </row>
    <row r="60883" spans="26:27" x14ac:dyDescent="0.2">
      <c r="Z60883" s="218"/>
      <c r="AA60883" s="218"/>
    </row>
    <row r="60884" spans="26:27" x14ac:dyDescent="0.2">
      <c r="Z60884" s="218"/>
      <c r="AA60884" s="218"/>
    </row>
    <row r="60885" spans="26:27" x14ac:dyDescent="0.2">
      <c r="Z60885" s="218"/>
      <c r="AA60885" s="218"/>
    </row>
    <row r="60886" spans="26:27" x14ac:dyDescent="0.2">
      <c r="Z60886" s="218"/>
      <c r="AA60886" s="218"/>
    </row>
    <row r="60887" spans="26:27" x14ac:dyDescent="0.2">
      <c r="Z60887" s="218"/>
      <c r="AA60887" s="218"/>
    </row>
    <row r="60888" spans="26:27" x14ac:dyDescent="0.2">
      <c r="Z60888" s="218"/>
      <c r="AA60888" s="218"/>
    </row>
    <row r="60889" spans="26:27" x14ac:dyDescent="0.2">
      <c r="Z60889" s="218"/>
      <c r="AA60889" s="218"/>
    </row>
    <row r="60890" spans="26:27" x14ac:dyDescent="0.2">
      <c r="Z60890" s="218"/>
      <c r="AA60890" s="218"/>
    </row>
    <row r="60891" spans="26:27" x14ac:dyDescent="0.2">
      <c r="Z60891" s="218"/>
      <c r="AA60891" s="218"/>
    </row>
    <row r="60892" spans="26:27" x14ac:dyDescent="0.2">
      <c r="Z60892" s="218"/>
      <c r="AA60892" s="218"/>
    </row>
    <row r="60893" spans="26:27" x14ac:dyDescent="0.2">
      <c r="Z60893" s="218"/>
      <c r="AA60893" s="218"/>
    </row>
    <row r="60894" spans="26:27" x14ac:dyDescent="0.2">
      <c r="Z60894" s="218"/>
      <c r="AA60894" s="218"/>
    </row>
    <row r="60895" spans="26:27" x14ac:dyDescent="0.2">
      <c r="Z60895" s="218"/>
      <c r="AA60895" s="218"/>
    </row>
    <row r="60896" spans="26:27" x14ac:dyDescent="0.2">
      <c r="Z60896" s="218"/>
      <c r="AA60896" s="218"/>
    </row>
    <row r="60897" spans="26:27" x14ac:dyDescent="0.2">
      <c r="Z60897" s="218"/>
      <c r="AA60897" s="218"/>
    </row>
    <row r="60898" spans="26:27" x14ac:dyDescent="0.2">
      <c r="Z60898" s="218"/>
      <c r="AA60898" s="218"/>
    </row>
    <row r="60899" spans="26:27" x14ac:dyDescent="0.2">
      <c r="Z60899" s="218"/>
      <c r="AA60899" s="218"/>
    </row>
    <row r="60900" spans="26:27" x14ac:dyDescent="0.2">
      <c r="Z60900" s="218"/>
      <c r="AA60900" s="218"/>
    </row>
    <row r="60901" spans="26:27" x14ac:dyDescent="0.2">
      <c r="Z60901" s="218"/>
      <c r="AA60901" s="218"/>
    </row>
    <row r="60902" spans="26:27" x14ac:dyDescent="0.2">
      <c r="Z60902" s="218"/>
      <c r="AA60902" s="218"/>
    </row>
    <row r="60903" spans="26:27" x14ac:dyDescent="0.2">
      <c r="Z60903" s="218"/>
      <c r="AA60903" s="218"/>
    </row>
    <row r="60904" spans="26:27" x14ac:dyDescent="0.2">
      <c r="Z60904" s="218"/>
      <c r="AA60904" s="218"/>
    </row>
    <row r="60905" spans="26:27" x14ac:dyDescent="0.2">
      <c r="Z60905" s="218"/>
      <c r="AA60905" s="218"/>
    </row>
    <row r="60906" spans="26:27" x14ac:dyDescent="0.2">
      <c r="Z60906" s="218"/>
      <c r="AA60906" s="218"/>
    </row>
    <row r="60907" spans="26:27" x14ac:dyDescent="0.2">
      <c r="Z60907" s="218"/>
      <c r="AA60907" s="218"/>
    </row>
    <row r="60908" spans="26:27" x14ac:dyDescent="0.2">
      <c r="Z60908" s="218"/>
      <c r="AA60908" s="218"/>
    </row>
    <row r="60909" spans="26:27" x14ac:dyDescent="0.2">
      <c r="Z60909" s="218"/>
      <c r="AA60909" s="218"/>
    </row>
    <row r="60910" spans="26:27" x14ac:dyDescent="0.2">
      <c r="Z60910" s="218"/>
      <c r="AA60910" s="218"/>
    </row>
    <row r="60911" spans="26:27" x14ac:dyDescent="0.2">
      <c r="Z60911" s="218"/>
      <c r="AA60911" s="218"/>
    </row>
    <row r="60912" spans="26:27" x14ac:dyDescent="0.2">
      <c r="Z60912" s="218"/>
      <c r="AA60912" s="218"/>
    </row>
    <row r="60913" spans="26:27" x14ac:dyDescent="0.2">
      <c r="Z60913" s="218"/>
      <c r="AA60913" s="218"/>
    </row>
    <row r="60914" spans="26:27" x14ac:dyDescent="0.2">
      <c r="Z60914" s="218"/>
      <c r="AA60914" s="218"/>
    </row>
    <row r="60915" spans="26:27" x14ac:dyDescent="0.2">
      <c r="Z60915" s="218"/>
      <c r="AA60915" s="218"/>
    </row>
    <row r="60916" spans="26:27" x14ac:dyDescent="0.2">
      <c r="Z60916" s="218"/>
      <c r="AA60916" s="218"/>
    </row>
    <row r="60917" spans="26:27" x14ac:dyDescent="0.2">
      <c r="Z60917" s="218"/>
      <c r="AA60917" s="218"/>
    </row>
    <row r="60918" spans="26:27" x14ac:dyDescent="0.2">
      <c r="Z60918" s="218"/>
      <c r="AA60918" s="218"/>
    </row>
    <row r="60919" spans="26:27" x14ac:dyDescent="0.2">
      <c r="Z60919" s="218"/>
      <c r="AA60919" s="218"/>
    </row>
    <row r="60920" spans="26:27" x14ac:dyDescent="0.2">
      <c r="Z60920" s="218"/>
      <c r="AA60920" s="218"/>
    </row>
    <row r="60921" spans="26:27" x14ac:dyDescent="0.2">
      <c r="Z60921" s="218"/>
      <c r="AA60921" s="218"/>
    </row>
    <row r="60922" spans="26:27" x14ac:dyDescent="0.2">
      <c r="Z60922" s="218"/>
      <c r="AA60922" s="218"/>
    </row>
    <row r="60923" spans="26:27" x14ac:dyDescent="0.2">
      <c r="Z60923" s="218"/>
      <c r="AA60923" s="218"/>
    </row>
    <row r="60924" spans="26:27" x14ac:dyDescent="0.2">
      <c r="Z60924" s="218"/>
      <c r="AA60924" s="218"/>
    </row>
    <row r="60925" spans="26:27" x14ac:dyDescent="0.2">
      <c r="Z60925" s="218"/>
      <c r="AA60925" s="218"/>
    </row>
    <row r="60926" spans="26:27" x14ac:dyDescent="0.2">
      <c r="Z60926" s="218"/>
      <c r="AA60926" s="218"/>
    </row>
    <row r="60927" spans="26:27" x14ac:dyDescent="0.2">
      <c r="Z60927" s="218"/>
      <c r="AA60927" s="218"/>
    </row>
    <row r="60928" spans="26:27" x14ac:dyDescent="0.2">
      <c r="Z60928" s="218"/>
      <c r="AA60928" s="218"/>
    </row>
    <row r="60929" spans="26:27" x14ac:dyDescent="0.2">
      <c r="Z60929" s="218"/>
      <c r="AA60929" s="218"/>
    </row>
    <row r="60930" spans="26:27" x14ac:dyDescent="0.2">
      <c r="Z60930" s="218"/>
      <c r="AA60930" s="218"/>
    </row>
    <row r="60931" spans="26:27" x14ac:dyDescent="0.2">
      <c r="Z60931" s="218"/>
      <c r="AA60931" s="218"/>
    </row>
    <row r="60932" spans="26:27" x14ac:dyDescent="0.2">
      <c r="Z60932" s="218"/>
      <c r="AA60932" s="218"/>
    </row>
    <row r="60933" spans="26:27" x14ac:dyDescent="0.2">
      <c r="Z60933" s="218"/>
      <c r="AA60933" s="218"/>
    </row>
    <row r="60934" spans="26:27" x14ac:dyDescent="0.2">
      <c r="Z60934" s="218"/>
      <c r="AA60934" s="218"/>
    </row>
    <row r="60935" spans="26:27" x14ac:dyDescent="0.2">
      <c r="Z60935" s="218"/>
      <c r="AA60935" s="218"/>
    </row>
    <row r="60936" spans="26:27" x14ac:dyDescent="0.2">
      <c r="Z60936" s="218"/>
      <c r="AA60936" s="218"/>
    </row>
    <row r="60937" spans="26:27" x14ac:dyDescent="0.2">
      <c r="Z60937" s="218"/>
      <c r="AA60937" s="218"/>
    </row>
    <row r="60938" spans="26:27" x14ac:dyDescent="0.2">
      <c r="Z60938" s="218"/>
      <c r="AA60938" s="218"/>
    </row>
    <row r="60939" spans="26:27" x14ac:dyDescent="0.2">
      <c r="Z60939" s="218"/>
      <c r="AA60939" s="218"/>
    </row>
    <row r="60940" spans="26:27" x14ac:dyDescent="0.2">
      <c r="Z60940" s="218"/>
      <c r="AA60940" s="218"/>
    </row>
    <row r="60941" spans="26:27" x14ac:dyDescent="0.2">
      <c r="Z60941" s="218"/>
      <c r="AA60941" s="218"/>
    </row>
    <row r="60942" spans="26:27" x14ac:dyDescent="0.2">
      <c r="Z60942" s="218"/>
      <c r="AA60942" s="218"/>
    </row>
    <row r="60943" spans="26:27" x14ac:dyDescent="0.2">
      <c r="Z60943" s="218"/>
      <c r="AA60943" s="218"/>
    </row>
    <row r="60944" spans="26:27" x14ac:dyDescent="0.2">
      <c r="Z60944" s="218"/>
      <c r="AA60944" s="218"/>
    </row>
    <row r="60945" spans="26:27" x14ac:dyDescent="0.2">
      <c r="Z60945" s="218"/>
      <c r="AA60945" s="218"/>
    </row>
    <row r="60946" spans="26:27" x14ac:dyDescent="0.2">
      <c r="Z60946" s="218"/>
      <c r="AA60946" s="218"/>
    </row>
    <row r="60947" spans="26:27" x14ac:dyDescent="0.2">
      <c r="Z60947" s="218"/>
      <c r="AA60947" s="218"/>
    </row>
    <row r="60948" spans="26:27" x14ac:dyDescent="0.2">
      <c r="Z60948" s="218"/>
      <c r="AA60948" s="218"/>
    </row>
    <row r="60949" spans="26:27" x14ac:dyDescent="0.2">
      <c r="Z60949" s="218"/>
      <c r="AA60949" s="218"/>
    </row>
    <row r="60950" spans="26:27" x14ac:dyDescent="0.2">
      <c r="Z60950" s="218"/>
      <c r="AA60950" s="218"/>
    </row>
    <row r="60951" spans="26:27" x14ac:dyDescent="0.2">
      <c r="Z60951" s="218"/>
      <c r="AA60951" s="218"/>
    </row>
    <row r="60952" spans="26:27" x14ac:dyDescent="0.2">
      <c r="Z60952" s="218"/>
      <c r="AA60952" s="218"/>
    </row>
    <row r="60953" spans="26:27" x14ac:dyDescent="0.2">
      <c r="Z60953" s="218"/>
      <c r="AA60953" s="218"/>
    </row>
    <row r="60954" spans="26:27" x14ac:dyDescent="0.2">
      <c r="Z60954" s="218"/>
      <c r="AA60954" s="218"/>
    </row>
    <row r="60955" spans="26:27" x14ac:dyDescent="0.2">
      <c r="Z60955" s="218"/>
      <c r="AA60955" s="218"/>
    </row>
    <row r="60956" spans="26:27" x14ac:dyDescent="0.2">
      <c r="Z60956" s="218"/>
      <c r="AA60956" s="218"/>
    </row>
    <row r="60957" spans="26:27" x14ac:dyDescent="0.2">
      <c r="Z60957" s="218"/>
      <c r="AA60957" s="218"/>
    </row>
    <row r="60958" spans="26:27" x14ac:dyDescent="0.2">
      <c r="Z60958" s="218"/>
      <c r="AA60958" s="218"/>
    </row>
    <row r="60959" spans="26:27" x14ac:dyDescent="0.2">
      <c r="Z60959" s="218"/>
      <c r="AA60959" s="218"/>
    </row>
    <row r="60960" spans="26:27" x14ac:dyDescent="0.2">
      <c r="Z60960" s="218"/>
      <c r="AA60960" s="218"/>
    </row>
    <row r="60961" spans="26:27" x14ac:dyDescent="0.2">
      <c r="Z60961" s="218"/>
      <c r="AA60961" s="218"/>
    </row>
    <row r="60962" spans="26:27" x14ac:dyDescent="0.2">
      <c r="Z60962" s="218"/>
      <c r="AA60962" s="218"/>
    </row>
    <row r="60963" spans="26:27" x14ac:dyDescent="0.2">
      <c r="Z60963" s="218"/>
      <c r="AA60963" s="218"/>
    </row>
    <row r="60964" spans="26:27" x14ac:dyDescent="0.2">
      <c r="Z60964" s="218"/>
      <c r="AA60964" s="218"/>
    </row>
    <row r="60965" spans="26:27" x14ac:dyDescent="0.2">
      <c r="Z60965" s="218"/>
      <c r="AA60965" s="218"/>
    </row>
    <row r="60966" spans="26:27" x14ac:dyDescent="0.2">
      <c r="Z60966" s="218"/>
      <c r="AA60966" s="218"/>
    </row>
    <row r="60967" spans="26:27" x14ac:dyDescent="0.2">
      <c r="Z60967" s="218"/>
      <c r="AA60967" s="218"/>
    </row>
    <row r="60968" spans="26:27" x14ac:dyDescent="0.2">
      <c r="Z60968" s="218"/>
      <c r="AA60968" s="218"/>
    </row>
    <row r="60969" spans="26:27" x14ac:dyDescent="0.2">
      <c r="Z60969" s="218"/>
      <c r="AA60969" s="218"/>
    </row>
    <row r="60970" spans="26:27" x14ac:dyDescent="0.2">
      <c r="Z60970" s="218"/>
      <c r="AA60970" s="218"/>
    </row>
    <row r="60971" spans="26:27" x14ac:dyDescent="0.2">
      <c r="Z60971" s="218"/>
      <c r="AA60971" s="218"/>
    </row>
    <row r="60972" spans="26:27" x14ac:dyDescent="0.2">
      <c r="Z60972" s="218"/>
      <c r="AA60972" s="218"/>
    </row>
    <row r="60973" spans="26:27" x14ac:dyDescent="0.2">
      <c r="Z60973" s="218"/>
      <c r="AA60973" s="218"/>
    </row>
    <row r="60974" spans="26:27" x14ac:dyDescent="0.2">
      <c r="Z60974" s="218"/>
      <c r="AA60974" s="218"/>
    </row>
    <row r="60975" spans="26:27" x14ac:dyDescent="0.2">
      <c r="Z60975" s="218"/>
      <c r="AA60975" s="218"/>
    </row>
    <row r="60976" spans="26:27" x14ac:dyDescent="0.2">
      <c r="Z60976" s="218"/>
      <c r="AA60976" s="218"/>
    </row>
    <row r="60977" spans="26:27" x14ac:dyDescent="0.2">
      <c r="Z60977" s="218"/>
      <c r="AA60977" s="218"/>
    </row>
    <row r="60978" spans="26:27" x14ac:dyDescent="0.2">
      <c r="Z60978" s="218"/>
      <c r="AA60978" s="218"/>
    </row>
    <row r="60979" spans="26:27" x14ac:dyDescent="0.2">
      <c r="Z60979" s="218"/>
      <c r="AA60979" s="218"/>
    </row>
    <row r="60980" spans="26:27" x14ac:dyDescent="0.2">
      <c r="Z60980" s="218"/>
      <c r="AA60980" s="218"/>
    </row>
    <row r="60981" spans="26:27" x14ac:dyDescent="0.2">
      <c r="Z60981" s="218"/>
      <c r="AA60981" s="218"/>
    </row>
    <row r="60982" spans="26:27" x14ac:dyDescent="0.2">
      <c r="Z60982" s="218"/>
      <c r="AA60982" s="218"/>
    </row>
    <row r="60983" spans="26:27" x14ac:dyDescent="0.2">
      <c r="Z60983" s="218"/>
      <c r="AA60983" s="218"/>
    </row>
    <row r="60984" spans="26:27" x14ac:dyDescent="0.2">
      <c r="Z60984" s="218"/>
      <c r="AA60984" s="218"/>
    </row>
    <row r="60985" spans="26:27" x14ac:dyDescent="0.2">
      <c r="Z60985" s="218"/>
      <c r="AA60985" s="218"/>
    </row>
    <row r="60986" spans="26:27" x14ac:dyDescent="0.2">
      <c r="Z60986" s="218"/>
      <c r="AA60986" s="218"/>
    </row>
    <row r="60987" spans="26:27" x14ac:dyDescent="0.2">
      <c r="Z60987" s="218"/>
      <c r="AA60987" s="218"/>
    </row>
    <row r="60988" spans="26:27" x14ac:dyDescent="0.2">
      <c r="Z60988" s="218"/>
      <c r="AA60988" s="218"/>
    </row>
    <row r="60989" spans="26:27" x14ac:dyDescent="0.2">
      <c r="Z60989" s="218"/>
      <c r="AA60989" s="218"/>
    </row>
    <row r="60990" spans="26:27" x14ac:dyDescent="0.2">
      <c r="Z60990" s="218"/>
      <c r="AA60990" s="218"/>
    </row>
    <row r="60991" spans="26:27" x14ac:dyDescent="0.2">
      <c r="Z60991" s="218"/>
      <c r="AA60991" s="218"/>
    </row>
    <row r="60992" spans="26:27" x14ac:dyDescent="0.2">
      <c r="Z60992" s="218"/>
      <c r="AA60992" s="218"/>
    </row>
    <row r="60993" spans="26:27" x14ac:dyDescent="0.2">
      <c r="Z60993" s="218"/>
      <c r="AA60993" s="218"/>
    </row>
    <row r="60994" spans="26:27" x14ac:dyDescent="0.2">
      <c r="Z60994" s="218"/>
      <c r="AA60994" s="218"/>
    </row>
    <row r="60995" spans="26:27" x14ac:dyDescent="0.2">
      <c r="Z60995" s="218"/>
      <c r="AA60995" s="218"/>
    </row>
    <row r="60996" spans="26:27" x14ac:dyDescent="0.2">
      <c r="Z60996" s="218"/>
      <c r="AA60996" s="218"/>
    </row>
    <row r="60997" spans="26:27" x14ac:dyDescent="0.2">
      <c r="Z60997" s="218"/>
      <c r="AA60997" s="218"/>
    </row>
    <row r="60998" spans="26:27" x14ac:dyDescent="0.2">
      <c r="Z60998" s="218"/>
      <c r="AA60998" s="218"/>
    </row>
    <row r="60999" spans="26:27" x14ac:dyDescent="0.2">
      <c r="Z60999" s="218"/>
      <c r="AA60999" s="218"/>
    </row>
    <row r="61000" spans="26:27" x14ac:dyDescent="0.2">
      <c r="Z61000" s="218"/>
      <c r="AA61000" s="218"/>
    </row>
    <row r="61001" spans="26:27" x14ac:dyDescent="0.2">
      <c r="Z61001" s="218"/>
      <c r="AA61001" s="218"/>
    </row>
    <row r="61002" spans="26:27" x14ac:dyDescent="0.2">
      <c r="Z61002" s="218"/>
      <c r="AA61002" s="218"/>
    </row>
    <row r="61003" spans="26:27" x14ac:dyDescent="0.2">
      <c r="Z61003" s="218"/>
      <c r="AA61003" s="218"/>
    </row>
    <row r="61004" spans="26:27" x14ac:dyDescent="0.2">
      <c r="Z61004" s="218"/>
      <c r="AA61004" s="218"/>
    </row>
    <row r="61005" spans="26:27" x14ac:dyDescent="0.2">
      <c r="Z61005" s="218"/>
      <c r="AA61005" s="218"/>
    </row>
    <row r="61006" spans="26:27" x14ac:dyDescent="0.2">
      <c r="Z61006" s="218"/>
      <c r="AA61006" s="218"/>
    </row>
    <row r="61007" spans="26:27" x14ac:dyDescent="0.2">
      <c r="Z61007" s="218"/>
      <c r="AA61007" s="218"/>
    </row>
    <row r="61008" spans="26:27" x14ac:dyDescent="0.2">
      <c r="Z61008" s="218"/>
      <c r="AA61008" s="218"/>
    </row>
    <row r="61009" spans="26:27" x14ac:dyDescent="0.2">
      <c r="Z61009" s="218"/>
      <c r="AA61009" s="218"/>
    </row>
    <row r="61010" spans="26:27" x14ac:dyDescent="0.2">
      <c r="Z61010" s="218"/>
      <c r="AA61010" s="218"/>
    </row>
    <row r="61011" spans="26:27" x14ac:dyDescent="0.2">
      <c r="Z61011" s="218"/>
      <c r="AA61011" s="218"/>
    </row>
    <row r="61012" spans="26:27" x14ac:dyDescent="0.2">
      <c r="Z61012" s="218"/>
      <c r="AA61012" s="218"/>
    </row>
    <row r="61013" spans="26:27" x14ac:dyDescent="0.2">
      <c r="Z61013" s="218"/>
      <c r="AA61013" s="218"/>
    </row>
    <row r="61014" spans="26:27" x14ac:dyDescent="0.2">
      <c r="Z61014" s="218"/>
      <c r="AA61014" s="218"/>
    </row>
    <row r="61015" spans="26:27" x14ac:dyDescent="0.2">
      <c r="Z61015" s="218"/>
      <c r="AA61015" s="218"/>
    </row>
    <row r="61016" spans="26:27" x14ac:dyDescent="0.2">
      <c r="Z61016" s="218"/>
      <c r="AA61016" s="218"/>
    </row>
    <row r="61017" spans="26:27" x14ac:dyDescent="0.2">
      <c r="Z61017" s="218"/>
      <c r="AA61017" s="218"/>
    </row>
    <row r="61018" spans="26:27" x14ac:dyDescent="0.2">
      <c r="Z61018" s="218"/>
      <c r="AA61018" s="218"/>
    </row>
    <row r="61019" spans="26:27" x14ac:dyDescent="0.2">
      <c r="Z61019" s="218"/>
      <c r="AA61019" s="218"/>
    </row>
    <row r="61020" spans="26:27" x14ac:dyDescent="0.2">
      <c r="Z61020" s="218"/>
      <c r="AA61020" s="218"/>
    </row>
    <row r="61021" spans="26:27" x14ac:dyDescent="0.2">
      <c r="Z61021" s="218"/>
      <c r="AA61021" s="218"/>
    </row>
    <row r="61022" spans="26:27" x14ac:dyDescent="0.2">
      <c r="Z61022" s="218"/>
      <c r="AA61022" s="218"/>
    </row>
    <row r="61023" spans="26:27" x14ac:dyDescent="0.2">
      <c r="Z61023" s="218"/>
      <c r="AA61023" s="218"/>
    </row>
    <row r="61024" spans="26:27" x14ac:dyDescent="0.2">
      <c r="Z61024" s="218"/>
      <c r="AA61024" s="218"/>
    </row>
    <row r="61025" spans="26:27" x14ac:dyDescent="0.2">
      <c r="Z61025" s="218"/>
      <c r="AA61025" s="218"/>
    </row>
    <row r="61026" spans="26:27" x14ac:dyDescent="0.2">
      <c r="Z61026" s="218"/>
      <c r="AA61026" s="218"/>
    </row>
    <row r="61027" spans="26:27" x14ac:dyDescent="0.2">
      <c r="Z61027" s="218"/>
      <c r="AA61027" s="218"/>
    </row>
    <row r="61028" spans="26:27" x14ac:dyDescent="0.2">
      <c r="Z61028" s="218"/>
      <c r="AA61028" s="218"/>
    </row>
    <row r="61029" spans="26:27" x14ac:dyDescent="0.2">
      <c r="Z61029" s="218"/>
      <c r="AA61029" s="218"/>
    </row>
    <row r="61030" spans="26:27" x14ac:dyDescent="0.2">
      <c r="Z61030" s="218"/>
      <c r="AA61030" s="218"/>
    </row>
    <row r="61031" spans="26:27" x14ac:dyDescent="0.2">
      <c r="Z61031" s="218"/>
      <c r="AA61031" s="218"/>
    </row>
    <row r="61032" spans="26:27" x14ac:dyDescent="0.2">
      <c r="Z61032" s="218"/>
      <c r="AA61032" s="218"/>
    </row>
    <row r="61033" spans="26:27" x14ac:dyDescent="0.2">
      <c r="Z61033" s="218"/>
      <c r="AA61033" s="218"/>
    </row>
    <row r="61034" spans="26:27" x14ac:dyDescent="0.2">
      <c r="Z61034" s="218"/>
      <c r="AA61034" s="218"/>
    </row>
    <row r="61035" spans="26:27" x14ac:dyDescent="0.2">
      <c r="Z61035" s="218"/>
      <c r="AA61035" s="218"/>
    </row>
    <row r="61036" spans="26:27" x14ac:dyDescent="0.2">
      <c r="Z61036" s="218"/>
      <c r="AA61036" s="218"/>
    </row>
    <row r="61037" spans="26:27" x14ac:dyDescent="0.2">
      <c r="Z61037" s="218"/>
      <c r="AA61037" s="218"/>
    </row>
    <row r="61038" spans="26:27" x14ac:dyDescent="0.2">
      <c r="Z61038" s="218"/>
      <c r="AA61038" s="218"/>
    </row>
    <row r="61039" spans="26:27" x14ac:dyDescent="0.2">
      <c r="Z61039" s="218"/>
      <c r="AA61039" s="218"/>
    </row>
    <row r="61040" spans="26:27" x14ac:dyDescent="0.2">
      <c r="Z61040" s="218"/>
      <c r="AA61040" s="218"/>
    </row>
    <row r="61041" spans="26:27" x14ac:dyDescent="0.2">
      <c r="Z61041" s="218"/>
      <c r="AA61041" s="218"/>
    </row>
    <row r="61042" spans="26:27" x14ac:dyDescent="0.2">
      <c r="Z61042" s="218"/>
      <c r="AA61042" s="218"/>
    </row>
    <row r="61043" spans="26:27" x14ac:dyDescent="0.2">
      <c r="Z61043" s="218"/>
      <c r="AA61043" s="218"/>
    </row>
    <row r="61044" spans="26:27" x14ac:dyDescent="0.2">
      <c r="Z61044" s="218"/>
      <c r="AA61044" s="218"/>
    </row>
    <row r="61045" spans="26:27" x14ac:dyDescent="0.2">
      <c r="Z61045" s="218"/>
      <c r="AA61045" s="218"/>
    </row>
    <row r="61046" spans="26:27" x14ac:dyDescent="0.2">
      <c r="Z61046" s="218"/>
      <c r="AA61046" s="218"/>
    </row>
    <row r="61047" spans="26:27" x14ac:dyDescent="0.2">
      <c r="Z61047" s="218"/>
      <c r="AA61047" s="218"/>
    </row>
    <row r="61048" spans="26:27" x14ac:dyDescent="0.2">
      <c r="Z61048" s="218"/>
      <c r="AA61048" s="218"/>
    </row>
    <row r="61049" spans="26:27" x14ac:dyDescent="0.2">
      <c r="Z61049" s="218"/>
      <c r="AA61049" s="218"/>
    </row>
    <row r="61050" spans="26:27" x14ac:dyDescent="0.2">
      <c r="Z61050" s="218"/>
      <c r="AA61050" s="218"/>
    </row>
    <row r="61051" spans="26:27" x14ac:dyDescent="0.2">
      <c r="Z61051" s="218"/>
      <c r="AA61051" s="218"/>
    </row>
    <row r="61052" spans="26:27" x14ac:dyDescent="0.2">
      <c r="Z61052" s="218"/>
      <c r="AA61052" s="218"/>
    </row>
    <row r="61053" spans="26:27" x14ac:dyDescent="0.2">
      <c r="Z61053" s="218"/>
      <c r="AA61053" s="218"/>
    </row>
    <row r="61054" spans="26:27" x14ac:dyDescent="0.2">
      <c r="Z61054" s="218"/>
      <c r="AA61054" s="218"/>
    </row>
    <row r="61055" spans="26:27" x14ac:dyDescent="0.2">
      <c r="Z61055" s="218"/>
      <c r="AA61055" s="218"/>
    </row>
    <row r="61056" spans="26:27" x14ac:dyDescent="0.2">
      <c r="Z61056" s="218"/>
      <c r="AA61056" s="218"/>
    </row>
    <row r="61057" spans="26:27" x14ac:dyDescent="0.2">
      <c r="Z61057" s="218"/>
      <c r="AA61057" s="218"/>
    </row>
    <row r="61058" spans="26:27" x14ac:dyDescent="0.2">
      <c r="Z61058" s="218"/>
      <c r="AA61058" s="218"/>
    </row>
    <row r="61059" spans="26:27" x14ac:dyDescent="0.2">
      <c r="Z61059" s="218"/>
      <c r="AA61059" s="218"/>
    </row>
    <row r="61060" spans="26:27" x14ac:dyDescent="0.2">
      <c r="Z61060" s="218"/>
      <c r="AA61060" s="218"/>
    </row>
    <row r="61061" spans="26:27" x14ac:dyDescent="0.2">
      <c r="Z61061" s="218"/>
      <c r="AA61061" s="218"/>
    </row>
    <row r="61062" spans="26:27" x14ac:dyDescent="0.2">
      <c r="Z61062" s="218"/>
      <c r="AA61062" s="218"/>
    </row>
    <row r="61063" spans="26:27" x14ac:dyDescent="0.2">
      <c r="Z61063" s="218"/>
      <c r="AA61063" s="218"/>
    </row>
    <row r="61064" spans="26:27" x14ac:dyDescent="0.2">
      <c r="Z61064" s="218"/>
      <c r="AA61064" s="218"/>
    </row>
    <row r="61065" spans="26:27" x14ac:dyDescent="0.2">
      <c r="Z61065" s="218"/>
      <c r="AA61065" s="218"/>
    </row>
    <row r="61066" spans="26:27" x14ac:dyDescent="0.2">
      <c r="Z61066" s="218"/>
      <c r="AA61066" s="218"/>
    </row>
    <row r="61067" spans="26:27" x14ac:dyDescent="0.2">
      <c r="Z61067" s="218"/>
      <c r="AA61067" s="218"/>
    </row>
    <row r="61068" spans="26:27" x14ac:dyDescent="0.2">
      <c r="Z61068" s="218"/>
      <c r="AA61068" s="218"/>
    </row>
    <row r="61069" spans="26:27" x14ac:dyDescent="0.2">
      <c r="Z61069" s="218"/>
      <c r="AA61069" s="218"/>
    </row>
    <row r="61070" spans="26:27" x14ac:dyDescent="0.2">
      <c r="Z61070" s="218"/>
      <c r="AA61070" s="218"/>
    </row>
    <row r="61071" spans="26:27" x14ac:dyDescent="0.2">
      <c r="Z61071" s="218"/>
      <c r="AA61071" s="218"/>
    </row>
    <row r="61072" spans="26:27" x14ac:dyDescent="0.2">
      <c r="Z61072" s="218"/>
      <c r="AA61072" s="218"/>
    </row>
    <row r="61073" spans="26:27" x14ac:dyDescent="0.2">
      <c r="Z61073" s="218"/>
      <c r="AA61073" s="218"/>
    </row>
    <row r="61074" spans="26:27" x14ac:dyDescent="0.2">
      <c r="Z61074" s="218"/>
      <c r="AA61074" s="218"/>
    </row>
    <row r="61075" spans="26:27" x14ac:dyDescent="0.2">
      <c r="Z61075" s="218"/>
      <c r="AA61075" s="218"/>
    </row>
    <row r="61076" spans="26:27" x14ac:dyDescent="0.2">
      <c r="Z61076" s="218"/>
      <c r="AA61076" s="218"/>
    </row>
    <row r="61077" spans="26:27" x14ac:dyDescent="0.2">
      <c r="Z61077" s="218"/>
      <c r="AA61077" s="218"/>
    </row>
    <row r="61078" spans="26:27" x14ac:dyDescent="0.2">
      <c r="Z61078" s="218"/>
      <c r="AA61078" s="218"/>
    </row>
    <row r="61079" spans="26:27" x14ac:dyDescent="0.2">
      <c r="Z61079" s="218"/>
      <c r="AA61079" s="218"/>
    </row>
    <row r="61080" spans="26:27" x14ac:dyDescent="0.2">
      <c r="Z61080" s="218"/>
      <c r="AA61080" s="218"/>
    </row>
    <row r="61081" spans="26:27" x14ac:dyDescent="0.2">
      <c r="Z61081" s="218"/>
      <c r="AA61081" s="218"/>
    </row>
    <row r="61082" spans="26:27" x14ac:dyDescent="0.2">
      <c r="Z61082" s="218"/>
      <c r="AA61082" s="218"/>
    </row>
    <row r="61083" spans="26:27" x14ac:dyDescent="0.2">
      <c r="Z61083" s="218"/>
      <c r="AA61083" s="218"/>
    </row>
    <row r="61084" spans="26:27" x14ac:dyDescent="0.2">
      <c r="Z61084" s="218"/>
      <c r="AA61084" s="218"/>
    </row>
    <row r="61085" spans="26:27" x14ac:dyDescent="0.2">
      <c r="Z61085" s="218"/>
      <c r="AA61085" s="218"/>
    </row>
    <row r="61086" spans="26:27" x14ac:dyDescent="0.2">
      <c r="Z61086" s="218"/>
      <c r="AA61086" s="218"/>
    </row>
    <row r="61087" spans="26:27" x14ac:dyDescent="0.2">
      <c r="Z61087" s="218"/>
      <c r="AA61087" s="218"/>
    </row>
    <row r="61088" spans="26:27" x14ac:dyDescent="0.2">
      <c r="Z61088" s="218"/>
      <c r="AA61088" s="218"/>
    </row>
    <row r="61089" spans="26:27" x14ac:dyDescent="0.2">
      <c r="Z61089" s="218"/>
      <c r="AA61089" s="218"/>
    </row>
    <row r="61090" spans="26:27" x14ac:dyDescent="0.2">
      <c r="Z61090" s="218"/>
      <c r="AA61090" s="218"/>
    </row>
    <row r="61091" spans="26:27" x14ac:dyDescent="0.2">
      <c r="Z61091" s="218"/>
      <c r="AA61091" s="218"/>
    </row>
    <row r="61092" spans="26:27" x14ac:dyDescent="0.2">
      <c r="Z61092" s="218"/>
      <c r="AA61092" s="218"/>
    </row>
    <row r="61093" spans="26:27" x14ac:dyDescent="0.2">
      <c r="Z61093" s="218"/>
      <c r="AA61093" s="218"/>
    </row>
    <row r="61094" spans="26:27" x14ac:dyDescent="0.2">
      <c r="Z61094" s="218"/>
      <c r="AA61094" s="218"/>
    </row>
    <row r="61095" spans="26:27" x14ac:dyDescent="0.2">
      <c r="Z61095" s="218"/>
      <c r="AA61095" s="218"/>
    </row>
    <row r="61096" spans="26:27" x14ac:dyDescent="0.2">
      <c r="Z61096" s="218"/>
      <c r="AA61096" s="218"/>
    </row>
    <row r="61097" spans="26:27" x14ac:dyDescent="0.2">
      <c r="Z61097" s="218"/>
      <c r="AA61097" s="218"/>
    </row>
    <row r="61098" spans="26:27" x14ac:dyDescent="0.2">
      <c r="Z61098" s="218"/>
      <c r="AA61098" s="218"/>
    </row>
    <row r="61099" spans="26:27" x14ac:dyDescent="0.2">
      <c r="Z61099" s="218"/>
      <c r="AA61099" s="218"/>
    </row>
    <row r="61100" spans="26:27" x14ac:dyDescent="0.2">
      <c r="Z61100" s="218"/>
      <c r="AA61100" s="218"/>
    </row>
    <row r="61101" spans="26:27" x14ac:dyDescent="0.2">
      <c r="Z61101" s="218"/>
      <c r="AA61101" s="218"/>
    </row>
    <row r="61102" spans="26:27" x14ac:dyDescent="0.2">
      <c r="Z61102" s="218"/>
      <c r="AA61102" s="218"/>
    </row>
    <row r="61103" spans="26:27" x14ac:dyDescent="0.2">
      <c r="Z61103" s="218"/>
      <c r="AA61103" s="218"/>
    </row>
    <row r="61104" spans="26:27" x14ac:dyDescent="0.2">
      <c r="Z61104" s="218"/>
      <c r="AA61104" s="218"/>
    </row>
    <row r="61105" spans="26:27" x14ac:dyDescent="0.2">
      <c r="Z61105" s="218"/>
      <c r="AA61105" s="218"/>
    </row>
    <row r="61106" spans="26:27" x14ac:dyDescent="0.2">
      <c r="Z61106" s="218"/>
      <c r="AA61106" s="218"/>
    </row>
    <row r="61107" spans="26:27" x14ac:dyDescent="0.2">
      <c r="Z61107" s="218"/>
      <c r="AA61107" s="218"/>
    </row>
    <row r="61108" spans="26:27" x14ac:dyDescent="0.2">
      <c r="Z61108" s="218"/>
      <c r="AA61108" s="218"/>
    </row>
    <row r="61109" spans="26:27" x14ac:dyDescent="0.2">
      <c r="Z61109" s="218"/>
      <c r="AA61109" s="218"/>
    </row>
    <row r="61110" spans="26:27" x14ac:dyDescent="0.2">
      <c r="Z61110" s="218"/>
      <c r="AA61110" s="218"/>
    </row>
    <row r="61111" spans="26:27" x14ac:dyDescent="0.2">
      <c r="Z61111" s="218"/>
      <c r="AA61111" s="218"/>
    </row>
    <row r="61112" spans="26:27" x14ac:dyDescent="0.2">
      <c r="Z61112" s="218"/>
      <c r="AA61112" s="218"/>
    </row>
    <row r="61113" spans="26:27" x14ac:dyDescent="0.2">
      <c r="Z61113" s="218"/>
      <c r="AA61113" s="218"/>
    </row>
    <row r="61114" spans="26:27" x14ac:dyDescent="0.2">
      <c r="Z61114" s="218"/>
      <c r="AA61114" s="218"/>
    </row>
    <row r="61115" spans="26:27" x14ac:dyDescent="0.2">
      <c r="Z61115" s="218"/>
      <c r="AA61115" s="218"/>
    </row>
    <row r="61116" spans="26:27" x14ac:dyDescent="0.2">
      <c r="Z61116" s="218"/>
      <c r="AA61116" s="218"/>
    </row>
    <row r="61117" spans="26:27" x14ac:dyDescent="0.2">
      <c r="Z61117" s="218"/>
      <c r="AA61117" s="218"/>
    </row>
    <row r="61118" spans="26:27" x14ac:dyDescent="0.2">
      <c r="Z61118" s="218"/>
      <c r="AA61118" s="218"/>
    </row>
    <row r="61119" spans="26:27" x14ac:dyDescent="0.2">
      <c r="Z61119" s="218"/>
      <c r="AA61119" s="218"/>
    </row>
    <row r="61120" spans="26:27" x14ac:dyDescent="0.2">
      <c r="Z61120" s="218"/>
      <c r="AA61120" s="218"/>
    </row>
    <row r="61121" spans="26:27" x14ac:dyDescent="0.2">
      <c r="Z61121" s="218"/>
      <c r="AA61121" s="218"/>
    </row>
    <row r="61122" spans="26:27" x14ac:dyDescent="0.2">
      <c r="Z61122" s="218"/>
      <c r="AA61122" s="218"/>
    </row>
    <row r="61123" spans="26:27" x14ac:dyDescent="0.2">
      <c r="Z61123" s="218"/>
      <c r="AA61123" s="218"/>
    </row>
    <row r="61124" spans="26:27" x14ac:dyDescent="0.2">
      <c r="Z61124" s="218"/>
      <c r="AA61124" s="218"/>
    </row>
    <row r="61125" spans="26:27" x14ac:dyDescent="0.2">
      <c r="Z61125" s="218"/>
      <c r="AA61125" s="218"/>
    </row>
    <row r="61126" spans="26:27" x14ac:dyDescent="0.2">
      <c r="Z61126" s="218"/>
      <c r="AA61126" s="218"/>
    </row>
    <row r="61127" spans="26:27" x14ac:dyDescent="0.2">
      <c r="Z61127" s="218"/>
      <c r="AA61127" s="218"/>
    </row>
    <row r="61128" spans="26:27" x14ac:dyDescent="0.2">
      <c r="Z61128" s="218"/>
      <c r="AA61128" s="218"/>
    </row>
    <row r="61129" spans="26:27" x14ac:dyDescent="0.2">
      <c r="Z61129" s="218"/>
      <c r="AA61129" s="218"/>
    </row>
    <row r="61130" spans="26:27" x14ac:dyDescent="0.2">
      <c r="Z61130" s="218"/>
      <c r="AA61130" s="218"/>
    </row>
    <row r="61131" spans="26:27" x14ac:dyDescent="0.2">
      <c r="Z61131" s="218"/>
      <c r="AA61131" s="218"/>
    </row>
    <row r="61132" spans="26:27" x14ac:dyDescent="0.2">
      <c r="Z61132" s="218"/>
      <c r="AA61132" s="218"/>
    </row>
    <row r="61133" spans="26:27" x14ac:dyDescent="0.2">
      <c r="Z61133" s="218"/>
      <c r="AA61133" s="218"/>
    </row>
    <row r="61134" spans="26:27" x14ac:dyDescent="0.2">
      <c r="Z61134" s="218"/>
      <c r="AA61134" s="218"/>
    </row>
    <row r="61135" spans="26:27" x14ac:dyDescent="0.2">
      <c r="Z61135" s="218"/>
      <c r="AA61135" s="218"/>
    </row>
    <row r="61136" spans="26:27" x14ac:dyDescent="0.2">
      <c r="Z61136" s="218"/>
      <c r="AA61136" s="218"/>
    </row>
    <row r="61137" spans="26:27" x14ac:dyDescent="0.2">
      <c r="Z61137" s="218"/>
      <c r="AA61137" s="218"/>
    </row>
    <row r="61138" spans="26:27" x14ac:dyDescent="0.2">
      <c r="Z61138" s="218"/>
      <c r="AA61138" s="218"/>
    </row>
    <row r="61139" spans="26:27" x14ac:dyDescent="0.2">
      <c r="Z61139" s="218"/>
      <c r="AA61139" s="218"/>
    </row>
    <row r="61140" spans="26:27" x14ac:dyDescent="0.2">
      <c r="Z61140" s="218"/>
      <c r="AA61140" s="218"/>
    </row>
    <row r="61141" spans="26:27" x14ac:dyDescent="0.2">
      <c r="Z61141" s="218"/>
      <c r="AA61141" s="218"/>
    </row>
    <row r="61142" spans="26:27" x14ac:dyDescent="0.2">
      <c r="Z61142" s="218"/>
      <c r="AA61142" s="218"/>
    </row>
    <row r="61143" spans="26:27" x14ac:dyDescent="0.2">
      <c r="Z61143" s="218"/>
      <c r="AA61143" s="218"/>
    </row>
    <row r="61144" spans="26:27" x14ac:dyDescent="0.2">
      <c r="Z61144" s="218"/>
      <c r="AA61144" s="218"/>
    </row>
    <row r="61145" spans="26:27" x14ac:dyDescent="0.2">
      <c r="Z61145" s="218"/>
      <c r="AA61145" s="218"/>
    </row>
    <row r="61146" spans="26:27" x14ac:dyDescent="0.2">
      <c r="Z61146" s="218"/>
      <c r="AA61146" s="218"/>
    </row>
    <row r="61147" spans="26:27" x14ac:dyDescent="0.2">
      <c r="Z61147" s="218"/>
      <c r="AA61147" s="218"/>
    </row>
    <row r="61148" spans="26:27" x14ac:dyDescent="0.2">
      <c r="Z61148" s="218"/>
      <c r="AA61148" s="218"/>
    </row>
    <row r="61149" spans="26:27" x14ac:dyDescent="0.2">
      <c r="Z61149" s="218"/>
      <c r="AA61149" s="218"/>
    </row>
    <row r="61150" spans="26:27" x14ac:dyDescent="0.2">
      <c r="Z61150" s="218"/>
      <c r="AA61150" s="218"/>
    </row>
    <row r="61151" spans="26:27" x14ac:dyDescent="0.2">
      <c r="Z61151" s="218"/>
      <c r="AA61151" s="218"/>
    </row>
    <row r="61152" spans="26:27" x14ac:dyDescent="0.2">
      <c r="Z61152" s="218"/>
      <c r="AA61152" s="218"/>
    </row>
    <row r="61153" spans="26:27" x14ac:dyDescent="0.2">
      <c r="Z61153" s="218"/>
      <c r="AA61153" s="218"/>
    </row>
    <row r="61154" spans="26:27" x14ac:dyDescent="0.2">
      <c r="Z61154" s="218"/>
      <c r="AA61154" s="218"/>
    </row>
    <row r="61155" spans="26:27" x14ac:dyDescent="0.2">
      <c r="Z61155" s="218"/>
      <c r="AA61155" s="218"/>
    </row>
    <row r="61156" spans="26:27" x14ac:dyDescent="0.2">
      <c r="Z61156" s="218"/>
      <c r="AA61156" s="218"/>
    </row>
    <row r="61157" spans="26:27" x14ac:dyDescent="0.2">
      <c r="Z61157" s="218"/>
      <c r="AA61157" s="218"/>
    </row>
    <row r="61158" spans="26:27" x14ac:dyDescent="0.2">
      <c r="Z61158" s="218"/>
      <c r="AA61158" s="218"/>
    </row>
    <row r="61159" spans="26:27" x14ac:dyDescent="0.2">
      <c r="Z61159" s="218"/>
      <c r="AA61159" s="218"/>
    </row>
    <row r="61160" spans="26:27" x14ac:dyDescent="0.2">
      <c r="Z61160" s="218"/>
      <c r="AA61160" s="218"/>
    </row>
    <row r="61161" spans="26:27" x14ac:dyDescent="0.2">
      <c r="Z61161" s="218"/>
      <c r="AA61161" s="218"/>
    </row>
    <row r="61162" spans="26:27" x14ac:dyDescent="0.2">
      <c r="Z61162" s="218"/>
      <c r="AA61162" s="218"/>
    </row>
    <row r="61163" spans="26:27" x14ac:dyDescent="0.2">
      <c r="Z61163" s="218"/>
      <c r="AA61163" s="218"/>
    </row>
    <row r="61164" spans="26:27" x14ac:dyDescent="0.2">
      <c r="Z61164" s="218"/>
      <c r="AA61164" s="218"/>
    </row>
    <row r="61165" spans="26:27" x14ac:dyDescent="0.2">
      <c r="Z61165" s="218"/>
      <c r="AA61165" s="218"/>
    </row>
    <row r="61166" spans="26:27" x14ac:dyDescent="0.2">
      <c r="Z61166" s="218"/>
      <c r="AA61166" s="218"/>
    </row>
    <row r="61167" spans="26:27" x14ac:dyDescent="0.2">
      <c r="Z61167" s="218"/>
      <c r="AA61167" s="218"/>
    </row>
    <row r="61168" spans="26:27" x14ac:dyDescent="0.2">
      <c r="Z61168" s="218"/>
      <c r="AA61168" s="218"/>
    </row>
    <row r="61169" spans="26:27" x14ac:dyDescent="0.2">
      <c r="Z61169" s="218"/>
      <c r="AA61169" s="218"/>
    </row>
    <row r="61170" spans="26:27" x14ac:dyDescent="0.2">
      <c r="Z61170" s="218"/>
      <c r="AA61170" s="218"/>
    </row>
    <row r="61171" spans="26:27" x14ac:dyDescent="0.2">
      <c r="Z61171" s="218"/>
      <c r="AA61171" s="218"/>
    </row>
    <row r="61172" spans="26:27" x14ac:dyDescent="0.2">
      <c r="Z61172" s="218"/>
      <c r="AA61172" s="218"/>
    </row>
    <row r="61173" spans="26:27" x14ac:dyDescent="0.2">
      <c r="Z61173" s="218"/>
      <c r="AA61173" s="218"/>
    </row>
    <row r="61174" spans="26:27" x14ac:dyDescent="0.2">
      <c r="Z61174" s="218"/>
      <c r="AA61174" s="218"/>
    </row>
    <row r="61175" spans="26:27" x14ac:dyDescent="0.2">
      <c r="Z61175" s="218"/>
      <c r="AA61175" s="218"/>
    </row>
    <row r="61176" spans="26:27" x14ac:dyDescent="0.2">
      <c r="Z61176" s="218"/>
      <c r="AA61176" s="218"/>
    </row>
    <row r="61177" spans="26:27" x14ac:dyDescent="0.2">
      <c r="Z61177" s="218"/>
      <c r="AA61177" s="218"/>
    </row>
    <row r="61178" spans="26:27" x14ac:dyDescent="0.2">
      <c r="Z61178" s="218"/>
      <c r="AA61178" s="218"/>
    </row>
    <row r="61179" spans="26:27" x14ac:dyDescent="0.2">
      <c r="Z61179" s="218"/>
      <c r="AA61179" s="218"/>
    </row>
    <row r="61180" spans="26:27" x14ac:dyDescent="0.2">
      <c r="Z61180" s="218"/>
      <c r="AA61180" s="218"/>
    </row>
    <row r="61181" spans="26:27" x14ac:dyDescent="0.2">
      <c r="Z61181" s="218"/>
      <c r="AA61181" s="218"/>
    </row>
    <row r="61182" spans="26:27" x14ac:dyDescent="0.2">
      <c r="Z61182" s="218"/>
      <c r="AA61182" s="218"/>
    </row>
    <row r="61183" spans="26:27" x14ac:dyDescent="0.2">
      <c r="Z61183" s="218"/>
      <c r="AA61183" s="218"/>
    </row>
    <row r="61184" spans="26:27" x14ac:dyDescent="0.2">
      <c r="Z61184" s="218"/>
      <c r="AA61184" s="218"/>
    </row>
    <row r="61185" spans="26:27" x14ac:dyDescent="0.2">
      <c r="Z61185" s="218"/>
      <c r="AA61185" s="218"/>
    </row>
    <row r="61186" spans="26:27" x14ac:dyDescent="0.2">
      <c r="Z61186" s="218"/>
      <c r="AA61186" s="218"/>
    </row>
    <row r="61187" spans="26:27" x14ac:dyDescent="0.2">
      <c r="Z61187" s="218"/>
      <c r="AA61187" s="218"/>
    </row>
    <row r="61188" spans="26:27" x14ac:dyDescent="0.2">
      <c r="Z61188" s="218"/>
      <c r="AA61188" s="218"/>
    </row>
    <row r="61189" spans="26:27" x14ac:dyDescent="0.2">
      <c r="Z61189" s="218"/>
      <c r="AA61189" s="218"/>
    </row>
    <row r="61190" spans="26:27" x14ac:dyDescent="0.2">
      <c r="Z61190" s="218"/>
      <c r="AA61190" s="218"/>
    </row>
    <row r="61191" spans="26:27" x14ac:dyDescent="0.2">
      <c r="Z61191" s="218"/>
      <c r="AA61191" s="218"/>
    </row>
    <row r="61192" spans="26:27" x14ac:dyDescent="0.2">
      <c r="Z61192" s="218"/>
      <c r="AA61192" s="218"/>
    </row>
    <row r="61193" spans="26:27" x14ac:dyDescent="0.2">
      <c r="Z61193" s="218"/>
      <c r="AA61193" s="218"/>
    </row>
    <row r="61194" spans="26:27" x14ac:dyDescent="0.2">
      <c r="Z61194" s="218"/>
      <c r="AA61194" s="218"/>
    </row>
    <row r="61195" spans="26:27" x14ac:dyDescent="0.2">
      <c r="Z61195" s="218"/>
      <c r="AA61195" s="218"/>
    </row>
    <row r="61196" spans="26:27" x14ac:dyDescent="0.2">
      <c r="Z61196" s="218"/>
      <c r="AA61196" s="218"/>
    </row>
    <row r="61197" spans="26:27" x14ac:dyDescent="0.2">
      <c r="Z61197" s="218"/>
      <c r="AA61197" s="218"/>
    </row>
    <row r="61198" spans="26:27" x14ac:dyDescent="0.2">
      <c r="Z61198" s="218"/>
      <c r="AA61198" s="218"/>
    </row>
    <row r="61199" spans="26:27" x14ac:dyDescent="0.2">
      <c r="Z61199" s="218"/>
      <c r="AA61199" s="218"/>
    </row>
    <row r="61200" spans="26:27" x14ac:dyDescent="0.2">
      <c r="Z61200" s="218"/>
      <c r="AA61200" s="218"/>
    </row>
    <row r="61201" spans="26:27" x14ac:dyDescent="0.2">
      <c r="Z61201" s="218"/>
      <c r="AA61201" s="218"/>
    </row>
    <row r="61202" spans="26:27" x14ac:dyDescent="0.2">
      <c r="Z61202" s="218"/>
      <c r="AA61202" s="218"/>
    </row>
    <row r="61203" spans="26:27" x14ac:dyDescent="0.2">
      <c r="Z61203" s="218"/>
      <c r="AA61203" s="218"/>
    </row>
    <row r="61204" spans="26:27" x14ac:dyDescent="0.2">
      <c r="Z61204" s="218"/>
      <c r="AA61204" s="218"/>
    </row>
    <row r="61205" spans="26:27" x14ac:dyDescent="0.2">
      <c r="Z61205" s="218"/>
      <c r="AA61205" s="218"/>
    </row>
    <row r="61206" spans="26:27" x14ac:dyDescent="0.2">
      <c r="Z61206" s="218"/>
      <c r="AA61206" s="218"/>
    </row>
    <row r="61207" spans="26:27" x14ac:dyDescent="0.2">
      <c r="Z61207" s="218"/>
      <c r="AA61207" s="218"/>
    </row>
    <row r="61208" spans="26:27" x14ac:dyDescent="0.2">
      <c r="Z61208" s="218"/>
      <c r="AA61208" s="218"/>
    </row>
    <row r="61209" spans="26:27" x14ac:dyDescent="0.2">
      <c r="Z61209" s="218"/>
      <c r="AA61209" s="218"/>
    </row>
    <row r="61210" spans="26:27" x14ac:dyDescent="0.2">
      <c r="Z61210" s="218"/>
      <c r="AA61210" s="218"/>
    </row>
    <row r="61211" spans="26:27" x14ac:dyDescent="0.2">
      <c r="Z61211" s="218"/>
      <c r="AA61211" s="218"/>
    </row>
    <row r="61212" spans="26:27" x14ac:dyDescent="0.2">
      <c r="Z61212" s="218"/>
      <c r="AA61212" s="218"/>
    </row>
    <row r="61213" spans="26:27" x14ac:dyDescent="0.2">
      <c r="Z61213" s="218"/>
      <c r="AA61213" s="218"/>
    </row>
    <row r="61214" spans="26:27" x14ac:dyDescent="0.2">
      <c r="Z61214" s="218"/>
      <c r="AA61214" s="218"/>
    </row>
    <row r="61215" spans="26:27" x14ac:dyDescent="0.2">
      <c r="Z61215" s="218"/>
      <c r="AA61215" s="218"/>
    </row>
    <row r="61216" spans="26:27" x14ac:dyDescent="0.2">
      <c r="Z61216" s="218"/>
      <c r="AA61216" s="218"/>
    </row>
    <row r="61217" spans="26:27" x14ac:dyDescent="0.2">
      <c r="Z61217" s="218"/>
      <c r="AA61217" s="218"/>
    </row>
    <row r="61218" spans="26:27" x14ac:dyDescent="0.2">
      <c r="Z61218" s="218"/>
      <c r="AA61218" s="218"/>
    </row>
    <row r="61219" spans="26:27" x14ac:dyDescent="0.2">
      <c r="Z61219" s="218"/>
      <c r="AA61219" s="218"/>
    </row>
    <row r="61220" spans="26:27" x14ac:dyDescent="0.2">
      <c r="Z61220" s="218"/>
      <c r="AA61220" s="218"/>
    </row>
    <row r="61221" spans="26:27" x14ac:dyDescent="0.2">
      <c r="Z61221" s="218"/>
      <c r="AA61221" s="218"/>
    </row>
    <row r="61222" spans="26:27" x14ac:dyDescent="0.2">
      <c r="Z61222" s="218"/>
      <c r="AA61222" s="218"/>
    </row>
    <row r="61223" spans="26:27" x14ac:dyDescent="0.2">
      <c r="Z61223" s="218"/>
      <c r="AA61223" s="218"/>
    </row>
    <row r="61224" spans="26:27" x14ac:dyDescent="0.2">
      <c r="Z61224" s="218"/>
      <c r="AA61224" s="218"/>
    </row>
    <row r="61225" spans="26:27" x14ac:dyDescent="0.2">
      <c r="Z61225" s="218"/>
      <c r="AA61225" s="218"/>
    </row>
    <row r="61226" spans="26:27" x14ac:dyDescent="0.2">
      <c r="Z61226" s="218"/>
      <c r="AA61226" s="218"/>
    </row>
    <row r="61227" spans="26:27" x14ac:dyDescent="0.2">
      <c r="Z61227" s="218"/>
      <c r="AA61227" s="218"/>
    </row>
    <row r="61228" spans="26:27" x14ac:dyDescent="0.2">
      <c r="Z61228" s="218"/>
      <c r="AA61228" s="218"/>
    </row>
    <row r="61229" spans="26:27" x14ac:dyDescent="0.2">
      <c r="Z61229" s="218"/>
      <c r="AA61229" s="218"/>
    </row>
    <row r="61230" spans="26:27" x14ac:dyDescent="0.2">
      <c r="Z61230" s="218"/>
      <c r="AA61230" s="218"/>
    </row>
    <row r="61231" spans="26:27" x14ac:dyDescent="0.2">
      <c r="Z61231" s="218"/>
      <c r="AA61231" s="218"/>
    </row>
    <row r="61232" spans="26:27" x14ac:dyDescent="0.2">
      <c r="Z61232" s="218"/>
      <c r="AA61232" s="218"/>
    </row>
    <row r="61233" spans="26:27" x14ac:dyDescent="0.2">
      <c r="Z61233" s="218"/>
      <c r="AA61233" s="218"/>
    </row>
    <row r="61234" spans="26:27" x14ac:dyDescent="0.2">
      <c r="Z61234" s="218"/>
      <c r="AA61234" s="218"/>
    </row>
    <row r="61235" spans="26:27" x14ac:dyDescent="0.2">
      <c r="Z61235" s="218"/>
      <c r="AA61235" s="218"/>
    </row>
    <row r="61236" spans="26:27" x14ac:dyDescent="0.2">
      <c r="Z61236" s="218"/>
      <c r="AA61236" s="218"/>
    </row>
    <row r="61237" spans="26:27" x14ac:dyDescent="0.2">
      <c r="Z61237" s="218"/>
      <c r="AA61237" s="218"/>
    </row>
    <row r="61238" spans="26:27" x14ac:dyDescent="0.2">
      <c r="Z61238" s="218"/>
      <c r="AA61238" s="218"/>
    </row>
    <row r="61239" spans="26:27" x14ac:dyDescent="0.2">
      <c r="Z61239" s="218"/>
      <c r="AA61239" s="218"/>
    </row>
    <row r="61240" spans="26:27" x14ac:dyDescent="0.2">
      <c r="Z61240" s="218"/>
      <c r="AA61240" s="218"/>
    </row>
    <row r="61241" spans="26:27" x14ac:dyDescent="0.2">
      <c r="Z61241" s="218"/>
      <c r="AA61241" s="218"/>
    </row>
    <row r="61242" spans="26:27" x14ac:dyDescent="0.2">
      <c r="Z61242" s="218"/>
      <c r="AA61242" s="218"/>
    </row>
    <row r="61243" spans="26:27" x14ac:dyDescent="0.2">
      <c r="Z61243" s="218"/>
      <c r="AA61243" s="218"/>
    </row>
    <row r="61244" spans="26:27" x14ac:dyDescent="0.2">
      <c r="Z61244" s="218"/>
      <c r="AA61244" s="218"/>
    </row>
    <row r="61245" spans="26:27" x14ac:dyDescent="0.2">
      <c r="Z61245" s="218"/>
      <c r="AA61245" s="218"/>
    </row>
    <row r="61246" spans="26:27" x14ac:dyDescent="0.2">
      <c r="Z61246" s="218"/>
      <c r="AA61246" s="218"/>
    </row>
    <row r="61247" spans="26:27" x14ac:dyDescent="0.2">
      <c r="Z61247" s="218"/>
      <c r="AA61247" s="218"/>
    </row>
    <row r="61248" spans="26:27" x14ac:dyDescent="0.2">
      <c r="Z61248" s="218"/>
      <c r="AA61248" s="218"/>
    </row>
    <row r="61249" spans="26:27" x14ac:dyDescent="0.2">
      <c r="Z61249" s="218"/>
      <c r="AA61249" s="218"/>
    </row>
    <row r="61250" spans="26:27" x14ac:dyDescent="0.2">
      <c r="Z61250" s="218"/>
      <c r="AA61250" s="218"/>
    </row>
    <row r="61251" spans="26:27" x14ac:dyDescent="0.2">
      <c r="Z61251" s="218"/>
      <c r="AA61251" s="218"/>
    </row>
    <row r="61252" spans="26:27" x14ac:dyDescent="0.2">
      <c r="Z61252" s="218"/>
      <c r="AA61252" s="218"/>
    </row>
    <row r="61253" spans="26:27" x14ac:dyDescent="0.2">
      <c r="Z61253" s="218"/>
      <c r="AA61253" s="218"/>
    </row>
    <row r="61254" spans="26:27" x14ac:dyDescent="0.2">
      <c r="Z61254" s="218"/>
      <c r="AA61254" s="218"/>
    </row>
    <row r="61255" spans="26:27" x14ac:dyDescent="0.2">
      <c r="Z61255" s="218"/>
      <c r="AA61255" s="218"/>
    </row>
    <row r="61256" spans="26:27" x14ac:dyDescent="0.2">
      <c r="Z61256" s="218"/>
      <c r="AA61256" s="218"/>
    </row>
    <row r="61257" spans="26:27" x14ac:dyDescent="0.2">
      <c r="Z61257" s="218"/>
      <c r="AA61257" s="218"/>
    </row>
    <row r="61258" spans="26:27" x14ac:dyDescent="0.2">
      <c r="Z61258" s="218"/>
      <c r="AA61258" s="218"/>
    </row>
    <row r="61259" spans="26:27" x14ac:dyDescent="0.2">
      <c r="Z61259" s="218"/>
      <c r="AA61259" s="218"/>
    </row>
    <row r="61260" spans="26:27" x14ac:dyDescent="0.2">
      <c r="Z61260" s="218"/>
      <c r="AA61260" s="218"/>
    </row>
    <row r="61261" spans="26:27" x14ac:dyDescent="0.2">
      <c r="Z61261" s="218"/>
      <c r="AA61261" s="218"/>
    </row>
    <row r="61262" spans="26:27" x14ac:dyDescent="0.2">
      <c r="Z61262" s="218"/>
      <c r="AA61262" s="218"/>
    </row>
    <row r="61263" spans="26:27" x14ac:dyDescent="0.2">
      <c r="Z61263" s="218"/>
      <c r="AA61263" s="218"/>
    </row>
    <row r="61264" spans="26:27" x14ac:dyDescent="0.2">
      <c r="Z61264" s="218"/>
      <c r="AA61264" s="218"/>
    </row>
    <row r="61265" spans="26:27" x14ac:dyDescent="0.2">
      <c r="Z61265" s="218"/>
      <c r="AA61265" s="218"/>
    </row>
    <row r="61266" spans="26:27" x14ac:dyDescent="0.2">
      <c r="Z61266" s="218"/>
      <c r="AA61266" s="218"/>
    </row>
    <row r="61267" spans="26:27" x14ac:dyDescent="0.2">
      <c r="Z61267" s="218"/>
      <c r="AA61267" s="218"/>
    </row>
    <row r="61268" spans="26:27" x14ac:dyDescent="0.2">
      <c r="Z61268" s="218"/>
      <c r="AA61268" s="218"/>
    </row>
    <row r="61269" spans="26:27" x14ac:dyDescent="0.2">
      <c r="Z61269" s="218"/>
      <c r="AA61269" s="218"/>
    </row>
    <row r="61270" spans="26:27" x14ac:dyDescent="0.2">
      <c r="Z61270" s="218"/>
      <c r="AA61270" s="218"/>
    </row>
    <row r="61271" spans="26:27" x14ac:dyDescent="0.2">
      <c r="Z61271" s="218"/>
      <c r="AA61271" s="218"/>
    </row>
    <row r="61272" spans="26:27" x14ac:dyDescent="0.2">
      <c r="Z61272" s="218"/>
      <c r="AA61272" s="218"/>
    </row>
    <row r="61273" spans="26:27" x14ac:dyDescent="0.2">
      <c r="Z61273" s="218"/>
      <c r="AA61273" s="218"/>
    </row>
    <row r="61274" spans="26:27" x14ac:dyDescent="0.2">
      <c r="Z61274" s="218"/>
      <c r="AA61274" s="218"/>
    </row>
    <row r="61275" spans="26:27" x14ac:dyDescent="0.2">
      <c r="Z61275" s="218"/>
      <c r="AA61275" s="218"/>
    </row>
    <row r="61276" spans="26:27" x14ac:dyDescent="0.2">
      <c r="Z61276" s="218"/>
      <c r="AA61276" s="218"/>
    </row>
    <row r="61277" spans="26:27" x14ac:dyDescent="0.2">
      <c r="Z61277" s="218"/>
      <c r="AA61277" s="218"/>
    </row>
    <row r="61278" spans="26:27" x14ac:dyDescent="0.2">
      <c r="Z61278" s="218"/>
      <c r="AA61278" s="218"/>
    </row>
    <row r="61279" spans="26:27" x14ac:dyDescent="0.2">
      <c r="Z61279" s="218"/>
      <c r="AA61279" s="218"/>
    </row>
    <row r="61280" spans="26:27" x14ac:dyDescent="0.2">
      <c r="Z61280" s="218"/>
      <c r="AA61280" s="218"/>
    </row>
    <row r="61281" spans="26:27" x14ac:dyDescent="0.2">
      <c r="Z61281" s="218"/>
      <c r="AA61281" s="218"/>
    </row>
    <row r="61282" spans="26:27" x14ac:dyDescent="0.2">
      <c r="Z61282" s="218"/>
      <c r="AA61282" s="218"/>
    </row>
    <row r="61283" spans="26:27" x14ac:dyDescent="0.2">
      <c r="Z61283" s="218"/>
      <c r="AA61283" s="218"/>
    </row>
    <row r="61284" spans="26:27" x14ac:dyDescent="0.2">
      <c r="Z61284" s="218"/>
      <c r="AA61284" s="218"/>
    </row>
    <row r="61285" spans="26:27" x14ac:dyDescent="0.2">
      <c r="Z61285" s="218"/>
      <c r="AA61285" s="218"/>
    </row>
    <row r="61286" spans="26:27" x14ac:dyDescent="0.2">
      <c r="Z61286" s="218"/>
      <c r="AA61286" s="218"/>
    </row>
    <row r="61287" spans="26:27" x14ac:dyDescent="0.2">
      <c r="Z61287" s="218"/>
      <c r="AA61287" s="218"/>
    </row>
    <row r="61288" spans="26:27" x14ac:dyDescent="0.2">
      <c r="Z61288" s="218"/>
      <c r="AA61288" s="218"/>
    </row>
    <row r="61289" spans="26:27" x14ac:dyDescent="0.2">
      <c r="Z61289" s="218"/>
      <c r="AA61289" s="218"/>
    </row>
    <row r="61290" spans="26:27" x14ac:dyDescent="0.2">
      <c r="Z61290" s="218"/>
      <c r="AA61290" s="218"/>
    </row>
    <row r="61291" spans="26:27" x14ac:dyDescent="0.2">
      <c r="Z61291" s="218"/>
      <c r="AA61291" s="218"/>
    </row>
    <row r="61292" spans="26:27" x14ac:dyDescent="0.2">
      <c r="Z61292" s="218"/>
      <c r="AA61292" s="218"/>
    </row>
    <row r="61293" spans="26:27" x14ac:dyDescent="0.2">
      <c r="Z61293" s="218"/>
      <c r="AA61293" s="218"/>
    </row>
    <row r="61294" spans="26:27" x14ac:dyDescent="0.2">
      <c r="Z61294" s="218"/>
      <c r="AA61294" s="218"/>
    </row>
    <row r="61295" spans="26:27" x14ac:dyDescent="0.2">
      <c r="Z61295" s="218"/>
      <c r="AA61295" s="218"/>
    </row>
    <row r="61296" spans="26:27" x14ac:dyDescent="0.2">
      <c r="Z61296" s="218"/>
      <c r="AA61296" s="218"/>
    </row>
    <row r="61297" spans="26:27" x14ac:dyDescent="0.2">
      <c r="Z61297" s="218"/>
      <c r="AA61297" s="218"/>
    </row>
    <row r="61298" spans="26:27" x14ac:dyDescent="0.2">
      <c r="Z61298" s="218"/>
      <c r="AA61298" s="218"/>
    </row>
    <row r="61299" spans="26:27" x14ac:dyDescent="0.2">
      <c r="Z61299" s="218"/>
      <c r="AA61299" s="218"/>
    </row>
    <row r="61300" spans="26:27" x14ac:dyDescent="0.2">
      <c r="Z61300" s="218"/>
      <c r="AA61300" s="218"/>
    </row>
    <row r="61301" spans="26:27" x14ac:dyDescent="0.2">
      <c r="Z61301" s="218"/>
      <c r="AA61301" s="218"/>
    </row>
    <row r="61302" spans="26:27" x14ac:dyDescent="0.2">
      <c r="Z61302" s="218"/>
      <c r="AA61302" s="218"/>
    </row>
    <row r="61303" spans="26:27" x14ac:dyDescent="0.2">
      <c r="Z61303" s="218"/>
      <c r="AA61303" s="218"/>
    </row>
    <row r="61304" spans="26:27" x14ac:dyDescent="0.2">
      <c r="Z61304" s="218"/>
      <c r="AA61304" s="218"/>
    </row>
    <row r="61305" spans="26:27" x14ac:dyDescent="0.2">
      <c r="Z61305" s="218"/>
      <c r="AA61305" s="218"/>
    </row>
    <row r="61306" spans="26:27" x14ac:dyDescent="0.2">
      <c r="Z61306" s="218"/>
      <c r="AA61306" s="218"/>
    </row>
    <row r="61307" spans="26:27" x14ac:dyDescent="0.2">
      <c r="Z61307" s="218"/>
      <c r="AA61307" s="218"/>
    </row>
    <row r="61308" spans="26:27" x14ac:dyDescent="0.2">
      <c r="Z61308" s="218"/>
      <c r="AA61308" s="218"/>
    </row>
    <row r="61309" spans="26:27" x14ac:dyDescent="0.2">
      <c r="Z61309" s="218"/>
      <c r="AA61309" s="218"/>
    </row>
    <row r="61310" spans="26:27" x14ac:dyDescent="0.2">
      <c r="Z61310" s="218"/>
      <c r="AA61310" s="218"/>
    </row>
    <row r="61311" spans="26:27" x14ac:dyDescent="0.2">
      <c r="Z61311" s="218"/>
      <c r="AA61311" s="218"/>
    </row>
    <row r="61312" spans="26:27" x14ac:dyDescent="0.2">
      <c r="Z61312" s="218"/>
      <c r="AA61312" s="218"/>
    </row>
    <row r="61313" spans="26:27" x14ac:dyDescent="0.2">
      <c r="Z61313" s="218"/>
      <c r="AA61313" s="218"/>
    </row>
    <row r="61314" spans="26:27" x14ac:dyDescent="0.2">
      <c r="Z61314" s="218"/>
      <c r="AA61314" s="218"/>
    </row>
    <row r="61315" spans="26:27" x14ac:dyDescent="0.2">
      <c r="Z61315" s="218"/>
      <c r="AA61315" s="218"/>
    </row>
    <row r="61316" spans="26:27" x14ac:dyDescent="0.2">
      <c r="Z61316" s="218"/>
      <c r="AA61316" s="218"/>
    </row>
    <row r="61317" spans="26:27" x14ac:dyDescent="0.2">
      <c r="Z61317" s="218"/>
      <c r="AA61317" s="218"/>
    </row>
    <row r="61318" spans="26:27" x14ac:dyDescent="0.2">
      <c r="Z61318" s="218"/>
      <c r="AA61318" s="218"/>
    </row>
    <row r="61319" spans="26:27" x14ac:dyDescent="0.2">
      <c r="Z61319" s="218"/>
      <c r="AA61319" s="218"/>
    </row>
    <row r="61320" spans="26:27" x14ac:dyDescent="0.2">
      <c r="Z61320" s="218"/>
      <c r="AA61320" s="218"/>
    </row>
    <row r="61321" spans="26:27" x14ac:dyDescent="0.2">
      <c r="Z61321" s="218"/>
      <c r="AA61321" s="218"/>
    </row>
    <row r="61322" spans="26:27" x14ac:dyDescent="0.2">
      <c r="Z61322" s="218"/>
      <c r="AA61322" s="218"/>
    </row>
    <row r="61323" spans="26:27" x14ac:dyDescent="0.2">
      <c r="Z61323" s="218"/>
      <c r="AA61323" s="218"/>
    </row>
    <row r="61324" spans="26:27" x14ac:dyDescent="0.2">
      <c r="Z61324" s="218"/>
      <c r="AA61324" s="218"/>
    </row>
    <row r="61325" spans="26:27" x14ac:dyDescent="0.2">
      <c r="Z61325" s="218"/>
      <c r="AA61325" s="218"/>
    </row>
    <row r="61326" spans="26:27" x14ac:dyDescent="0.2">
      <c r="Z61326" s="218"/>
      <c r="AA61326" s="218"/>
    </row>
    <row r="61327" spans="26:27" x14ac:dyDescent="0.2">
      <c r="Z61327" s="218"/>
      <c r="AA61327" s="218"/>
    </row>
    <row r="61328" spans="26:27" x14ac:dyDescent="0.2">
      <c r="Z61328" s="218"/>
      <c r="AA61328" s="218"/>
    </row>
    <row r="61329" spans="26:27" x14ac:dyDescent="0.2">
      <c r="Z61329" s="218"/>
      <c r="AA61329" s="218"/>
    </row>
    <row r="61330" spans="26:27" x14ac:dyDescent="0.2">
      <c r="Z61330" s="218"/>
      <c r="AA61330" s="218"/>
    </row>
    <row r="61331" spans="26:27" x14ac:dyDescent="0.2">
      <c r="Z61331" s="218"/>
      <c r="AA61331" s="218"/>
    </row>
    <row r="61332" spans="26:27" x14ac:dyDescent="0.2">
      <c r="Z61332" s="218"/>
      <c r="AA61332" s="218"/>
    </row>
    <row r="61333" spans="26:27" x14ac:dyDescent="0.2">
      <c r="Z61333" s="218"/>
      <c r="AA61333" s="218"/>
    </row>
    <row r="61334" spans="26:27" x14ac:dyDescent="0.2">
      <c r="Z61334" s="218"/>
      <c r="AA61334" s="218"/>
    </row>
    <row r="61335" spans="26:27" x14ac:dyDescent="0.2">
      <c r="Z61335" s="218"/>
      <c r="AA61335" s="218"/>
    </row>
    <row r="61336" spans="26:27" x14ac:dyDescent="0.2">
      <c r="Z61336" s="218"/>
      <c r="AA61336" s="218"/>
    </row>
    <row r="61337" spans="26:27" x14ac:dyDescent="0.2">
      <c r="Z61337" s="218"/>
      <c r="AA61337" s="218"/>
    </row>
    <row r="61338" spans="26:27" x14ac:dyDescent="0.2">
      <c r="Z61338" s="218"/>
      <c r="AA61338" s="218"/>
    </row>
    <row r="61339" spans="26:27" x14ac:dyDescent="0.2">
      <c r="Z61339" s="218"/>
      <c r="AA61339" s="218"/>
    </row>
    <row r="61340" spans="26:27" x14ac:dyDescent="0.2">
      <c r="Z61340" s="218"/>
      <c r="AA61340" s="218"/>
    </row>
    <row r="61341" spans="26:27" x14ac:dyDescent="0.2">
      <c r="Z61341" s="218"/>
      <c r="AA61341" s="218"/>
    </row>
    <row r="61342" spans="26:27" x14ac:dyDescent="0.2">
      <c r="Z61342" s="218"/>
      <c r="AA61342" s="218"/>
    </row>
    <row r="61343" spans="26:27" x14ac:dyDescent="0.2">
      <c r="Z61343" s="218"/>
      <c r="AA61343" s="218"/>
    </row>
    <row r="61344" spans="26:27" x14ac:dyDescent="0.2">
      <c r="Z61344" s="218"/>
      <c r="AA61344" s="218"/>
    </row>
    <row r="61345" spans="26:27" x14ac:dyDescent="0.2">
      <c r="Z61345" s="218"/>
      <c r="AA61345" s="218"/>
    </row>
    <row r="61346" spans="26:27" x14ac:dyDescent="0.2">
      <c r="Z61346" s="218"/>
      <c r="AA61346" s="218"/>
    </row>
    <row r="61347" spans="26:27" x14ac:dyDescent="0.2">
      <c r="Z61347" s="218"/>
      <c r="AA61347" s="218"/>
    </row>
    <row r="61348" spans="26:27" x14ac:dyDescent="0.2">
      <c r="Z61348" s="218"/>
      <c r="AA61348" s="218"/>
    </row>
    <row r="61349" spans="26:27" x14ac:dyDescent="0.2">
      <c r="Z61349" s="218"/>
      <c r="AA61349" s="218"/>
    </row>
    <row r="61350" spans="26:27" x14ac:dyDescent="0.2">
      <c r="Z61350" s="218"/>
      <c r="AA61350" s="218"/>
    </row>
    <row r="61351" spans="26:27" x14ac:dyDescent="0.2">
      <c r="Z61351" s="218"/>
      <c r="AA61351" s="218"/>
    </row>
    <row r="61352" spans="26:27" x14ac:dyDescent="0.2">
      <c r="Z61352" s="218"/>
      <c r="AA61352" s="218"/>
    </row>
    <row r="61353" spans="26:27" x14ac:dyDescent="0.2">
      <c r="Z61353" s="218"/>
      <c r="AA61353" s="218"/>
    </row>
    <row r="61354" spans="26:27" x14ac:dyDescent="0.2">
      <c r="Z61354" s="218"/>
      <c r="AA61354" s="218"/>
    </row>
    <row r="61355" spans="26:27" x14ac:dyDescent="0.2">
      <c r="Z61355" s="218"/>
      <c r="AA61355" s="218"/>
    </row>
    <row r="61356" spans="26:27" x14ac:dyDescent="0.2">
      <c r="Z61356" s="218"/>
      <c r="AA61356" s="218"/>
    </row>
    <row r="61357" spans="26:27" x14ac:dyDescent="0.2">
      <c r="Z61357" s="218"/>
      <c r="AA61357" s="218"/>
    </row>
    <row r="61358" spans="26:27" x14ac:dyDescent="0.2">
      <c r="Z61358" s="218"/>
      <c r="AA61358" s="218"/>
    </row>
    <row r="61359" spans="26:27" x14ac:dyDescent="0.2">
      <c r="Z61359" s="218"/>
      <c r="AA61359" s="218"/>
    </row>
    <row r="61360" spans="26:27" x14ac:dyDescent="0.2">
      <c r="Z61360" s="218"/>
      <c r="AA61360" s="218"/>
    </row>
    <row r="61361" spans="26:27" x14ac:dyDescent="0.2">
      <c r="Z61361" s="218"/>
      <c r="AA61361" s="218"/>
    </row>
    <row r="61362" spans="26:27" x14ac:dyDescent="0.2">
      <c r="Z61362" s="218"/>
      <c r="AA61362" s="218"/>
    </row>
    <row r="61363" spans="26:27" x14ac:dyDescent="0.2">
      <c r="Z61363" s="218"/>
      <c r="AA61363" s="218"/>
    </row>
    <row r="61364" spans="26:27" x14ac:dyDescent="0.2">
      <c r="Z61364" s="218"/>
      <c r="AA61364" s="218"/>
    </row>
    <row r="61365" spans="26:27" x14ac:dyDescent="0.2">
      <c r="Z61365" s="218"/>
      <c r="AA61365" s="218"/>
    </row>
    <row r="61366" spans="26:27" x14ac:dyDescent="0.2">
      <c r="Z61366" s="218"/>
      <c r="AA61366" s="218"/>
    </row>
    <row r="61367" spans="26:27" x14ac:dyDescent="0.2">
      <c r="Z61367" s="218"/>
      <c r="AA61367" s="218"/>
    </row>
    <row r="61368" spans="26:27" x14ac:dyDescent="0.2">
      <c r="Z61368" s="218"/>
      <c r="AA61368" s="218"/>
    </row>
    <row r="61369" spans="26:27" x14ac:dyDescent="0.2">
      <c r="Z61369" s="218"/>
      <c r="AA61369" s="218"/>
    </row>
    <row r="61370" spans="26:27" x14ac:dyDescent="0.2">
      <c r="Z61370" s="218"/>
      <c r="AA61370" s="218"/>
    </row>
    <row r="61371" spans="26:27" x14ac:dyDescent="0.2">
      <c r="Z61371" s="218"/>
      <c r="AA61371" s="218"/>
    </row>
    <row r="61372" spans="26:27" x14ac:dyDescent="0.2">
      <c r="Z61372" s="218"/>
      <c r="AA61372" s="218"/>
    </row>
    <row r="61373" spans="26:27" x14ac:dyDescent="0.2">
      <c r="Z61373" s="218"/>
      <c r="AA61373" s="218"/>
    </row>
    <row r="61374" spans="26:27" x14ac:dyDescent="0.2">
      <c r="Z61374" s="218"/>
      <c r="AA61374" s="218"/>
    </row>
    <row r="61375" spans="26:27" x14ac:dyDescent="0.2">
      <c r="Z61375" s="218"/>
      <c r="AA61375" s="218"/>
    </row>
    <row r="61376" spans="26:27" x14ac:dyDescent="0.2">
      <c r="Z61376" s="218"/>
      <c r="AA61376" s="218"/>
    </row>
    <row r="61377" spans="26:27" x14ac:dyDescent="0.2">
      <c r="Z61377" s="218"/>
      <c r="AA61377" s="218"/>
    </row>
    <row r="61378" spans="26:27" x14ac:dyDescent="0.2">
      <c r="Z61378" s="218"/>
      <c r="AA61378" s="218"/>
    </row>
    <row r="61379" spans="26:27" x14ac:dyDescent="0.2">
      <c r="Z61379" s="218"/>
      <c r="AA61379" s="218"/>
    </row>
    <row r="61380" spans="26:27" x14ac:dyDescent="0.2">
      <c r="Z61380" s="218"/>
      <c r="AA61380" s="218"/>
    </row>
    <row r="61381" spans="26:27" x14ac:dyDescent="0.2">
      <c r="Z61381" s="218"/>
      <c r="AA61381" s="218"/>
    </row>
    <row r="61382" spans="26:27" x14ac:dyDescent="0.2">
      <c r="Z61382" s="218"/>
      <c r="AA61382" s="218"/>
    </row>
    <row r="61383" spans="26:27" x14ac:dyDescent="0.2">
      <c r="Z61383" s="218"/>
      <c r="AA61383" s="218"/>
    </row>
    <row r="61384" spans="26:27" x14ac:dyDescent="0.2">
      <c r="Z61384" s="218"/>
      <c r="AA61384" s="218"/>
    </row>
    <row r="61385" spans="26:27" x14ac:dyDescent="0.2">
      <c r="Z61385" s="218"/>
      <c r="AA61385" s="218"/>
    </row>
    <row r="61386" spans="26:27" x14ac:dyDescent="0.2">
      <c r="Z61386" s="218"/>
      <c r="AA61386" s="218"/>
    </row>
    <row r="61387" spans="26:27" x14ac:dyDescent="0.2">
      <c r="Z61387" s="218"/>
      <c r="AA61387" s="218"/>
    </row>
    <row r="61388" spans="26:27" x14ac:dyDescent="0.2">
      <c r="Z61388" s="218"/>
      <c r="AA61388" s="218"/>
    </row>
    <row r="61389" spans="26:27" x14ac:dyDescent="0.2">
      <c r="Z61389" s="218"/>
      <c r="AA61389" s="218"/>
    </row>
    <row r="61390" spans="26:27" x14ac:dyDescent="0.2">
      <c r="Z61390" s="218"/>
      <c r="AA61390" s="218"/>
    </row>
    <row r="61391" spans="26:27" x14ac:dyDescent="0.2">
      <c r="Z61391" s="218"/>
      <c r="AA61391" s="218"/>
    </row>
    <row r="61392" spans="26:27" x14ac:dyDescent="0.2">
      <c r="Z61392" s="218"/>
      <c r="AA61392" s="218"/>
    </row>
    <row r="61393" spans="26:27" x14ac:dyDescent="0.2">
      <c r="Z61393" s="218"/>
      <c r="AA61393" s="218"/>
    </row>
    <row r="61394" spans="26:27" x14ac:dyDescent="0.2">
      <c r="Z61394" s="218"/>
      <c r="AA61394" s="218"/>
    </row>
    <row r="61395" spans="26:27" x14ac:dyDescent="0.2">
      <c r="Z61395" s="218"/>
      <c r="AA61395" s="218"/>
    </row>
    <row r="61396" spans="26:27" x14ac:dyDescent="0.2">
      <c r="Z61396" s="218"/>
      <c r="AA61396" s="218"/>
    </row>
    <row r="61397" spans="26:27" x14ac:dyDescent="0.2">
      <c r="Z61397" s="218"/>
      <c r="AA61397" s="218"/>
    </row>
    <row r="61398" spans="26:27" x14ac:dyDescent="0.2">
      <c r="Z61398" s="218"/>
      <c r="AA61398" s="218"/>
    </row>
    <row r="61399" spans="26:27" x14ac:dyDescent="0.2">
      <c r="Z61399" s="218"/>
      <c r="AA61399" s="218"/>
    </row>
    <row r="61400" spans="26:27" x14ac:dyDescent="0.2">
      <c r="Z61400" s="218"/>
      <c r="AA61400" s="218"/>
    </row>
    <row r="61401" spans="26:27" x14ac:dyDescent="0.2">
      <c r="Z61401" s="218"/>
      <c r="AA61401" s="218"/>
    </row>
    <row r="61402" spans="26:27" x14ac:dyDescent="0.2">
      <c r="Z61402" s="218"/>
      <c r="AA61402" s="218"/>
    </row>
    <row r="61403" spans="26:27" x14ac:dyDescent="0.2">
      <c r="Z61403" s="218"/>
      <c r="AA61403" s="218"/>
    </row>
    <row r="61404" spans="26:27" x14ac:dyDescent="0.2">
      <c r="Z61404" s="218"/>
      <c r="AA61404" s="218"/>
    </row>
    <row r="61405" spans="26:27" x14ac:dyDescent="0.2">
      <c r="Z61405" s="218"/>
      <c r="AA61405" s="218"/>
    </row>
    <row r="61406" spans="26:27" x14ac:dyDescent="0.2">
      <c r="Z61406" s="218"/>
      <c r="AA61406" s="218"/>
    </row>
    <row r="61407" spans="26:27" x14ac:dyDescent="0.2">
      <c r="Z61407" s="218"/>
      <c r="AA61407" s="218"/>
    </row>
    <row r="61408" spans="26:27" x14ac:dyDescent="0.2">
      <c r="Z61408" s="218"/>
      <c r="AA61408" s="218"/>
    </row>
    <row r="61409" spans="26:27" x14ac:dyDescent="0.2">
      <c r="Z61409" s="218"/>
      <c r="AA61409" s="218"/>
    </row>
    <row r="61410" spans="26:27" x14ac:dyDescent="0.2">
      <c r="Z61410" s="218"/>
      <c r="AA61410" s="218"/>
    </row>
    <row r="61411" spans="26:27" x14ac:dyDescent="0.2">
      <c r="Z61411" s="218"/>
      <c r="AA61411" s="218"/>
    </row>
    <row r="61412" spans="26:27" x14ac:dyDescent="0.2">
      <c r="Z61412" s="218"/>
      <c r="AA61412" s="218"/>
    </row>
    <row r="61413" spans="26:27" x14ac:dyDescent="0.2">
      <c r="Z61413" s="218"/>
      <c r="AA61413" s="218"/>
    </row>
    <row r="61414" spans="26:27" x14ac:dyDescent="0.2">
      <c r="Z61414" s="218"/>
      <c r="AA61414" s="218"/>
    </row>
    <row r="61415" spans="26:27" x14ac:dyDescent="0.2">
      <c r="Z61415" s="218"/>
      <c r="AA61415" s="218"/>
    </row>
    <row r="61416" spans="26:27" x14ac:dyDescent="0.2">
      <c r="Z61416" s="218"/>
      <c r="AA61416" s="218"/>
    </row>
    <row r="61417" spans="26:27" x14ac:dyDescent="0.2">
      <c r="Z61417" s="218"/>
      <c r="AA61417" s="218"/>
    </row>
    <row r="61418" spans="26:27" x14ac:dyDescent="0.2">
      <c r="Z61418" s="218"/>
      <c r="AA61418" s="218"/>
    </row>
    <row r="61419" spans="26:27" x14ac:dyDescent="0.2">
      <c r="Z61419" s="218"/>
      <c r="AA61419" s="218"/>
    </row>
    <row r="61420" spans="26:27" x14ac:dyDescent="0.2">
      <c r="Z61420" s="218"/>
      <c r="AA61420" s="218"/>
    </row>
    <row r="61421" spans="26:27" x14ac:dyDescent="0.2">
      <c r="Z61421" s="218"/>
      <c r="AA61421" s="218"/>
    </row>
    <row r="61422" spans="26:27" x14ac:dyDescent="0.2">
      <c r="Z61422" s="218"/>
      <c r="AA61422" s="218"/>
    </row>
    <row r="61423" spans="26:27" x14ac:dyDescent="0.2">
      <c r="Z61423" s="218"/>
      <c r="AA61423" s="218"/>
    </row>
    <row r="61424" spans="26:27" x14ac:dyDescent="0.2">
      <c r="Z61424" s="218"/>
      <c r="AA61424" s="218"/>
    </row>
    <row r="61425" spans="26:27" x14ac:dyDescent="0.2">
      <c r="Z61425" s="218"/>
      <c r="AA61425" s="218"/>
    </row>
    <row r="61426" spans="26:27" x14ac:dyDescent="0.2">
      <c r="Z61426" s="218"/>
      <c r="AA61426" s="218"/>
    </row>
    <row r="61427" spans="26:27" x14ac:dyDescent="0.2">
      <c r="Z61427" s="218"/>
      <c r="AA61427" s="218"/>
    </row>
    <row r="61428" spans="26:27" x14ac:dyDescent="0.2">
      <c r="Z61428" s="218"/>
      <c r="AA61428" s="218"/>
    </row>
    <row r="61429" spans="26:27" x14ac:dyDescent="0.2">
      <c r="Z61429" s="218"/>
      <c r="AA61429" s="218"/>
    </row>
    <row r="61430" spans="26:27" x14ac:dyDescent="0.2">
      <c r="Z61430" s="218"/>
      <c r="AA61430" s="218"/>
    </row>
    <row r="61431" spans="26:27" x14ac:dyDescent="0.2">
      <c r="Z61431" s="218"/>
      <c r="AA61431" s="218"/>
    </row>
    <row r="61432" spans="26:27" x14ac:dyDescent="0.2">
      <c r="Z61432" s="218"/>
      <c r="AA61432" s="218"/>
    </row>
    <row r="61433" spans="26:27" x14ac:dyDescent="0.2">
      <c r="Z61433" s="218"/>
      <c r="AA61433" s="218"/>
    </row>
    <row r="61434" spans="26:27" x14ac:dyDescent="0.2">
      <c r="Z61434" s="218"/>
      <c r="AA61434" s="218"/>
    </row>
    <row r="61435" spans="26:27" x14ac:dyDescent="0.2">
      <c r="Z61435" s="218"/>
      <c r="AA61435" s="218"/>
    </row>
    <row r="61436" spans="26:27" x14ac:dyDescent="0.2">
      <c r="Z61436" s="218"/>
      <c r="AA61436" s="218"/>
    </row>
    <row r="61437" spans="26:27" x14ac:dyDescent="0.2">
      <c r="Z61437" s="218"/>
      <c r="AA61437" s="218"/>
    </row>
    <row r="61438" spans="26:27" x14ac:dyDescent="0.2">
      <c r="Z61438" s="218"/>
      <c r="AA61438" s="218"/>
    </row>
    <row r="61439" spans="26:27" x14ac:dyDescent="0.2">
      <c r="Z61439" s="218"/>
      <c r="AA61439" s="218"/>
    </row>
    <row r="61440" spans="26:27" x14ac:dyDescent="0.2">
      <c r="Z61440" s="218"/>
      <c r="AA61440" s="218"/>
    </row>
    <row r="61441" spans="26:27" x14ac:dyDescent="0.2">
      <c r="Z61441" s="218"/>
      <c r="AA61441" s="218"/>
    </row>
    <row r="61442" spans="26:27" x14ac:dyDescent="0.2">
      <c r="Z61442" s="218"/>
      <c r="AA61442" s="218"/>
    </row>
    <row r="61443" spans="26:27" x14ac:dyDescent="0.2">
      <c r="Z61443" s="218"/>
      <c r="AA61443" s="218"/>
    </row>
    <row r="61444" spans="26:27" x14ac:dyDescent="0.2">
      <c r="Z61444" s="218"/>
      <c r="AA61444" s="218"/>
    </row>
    <row r="61445" spans="26:27" x14ac:dyDescent="0.2">
      <c r="Z61445" s="218"/>
      <c r="AA61445" s="218"/>
    </row>
    <row r="61446" spans="26:27" x14ac:dyDescent="0.2">
      <c r="Z61446" s="218"/>
      <c r="AA61446" s="218"/>
    </row>
    <row r="61447" spans="26:27" x14ac:dyDescent="0.2">
      <c r="Z61447" s="218"/>
      <c r="AA61447" s="218"/>
    </row>
    <row r="61448" spans="26:27" x14ac:dyDescent="0.2">
      <c r="Z61448" s="218"/>
      <c r="AA61448" s="218"/>
    </row>
    <row r="61449" spans="26:27" x14ac:dyDescent="0.2">
      <c r="Z61449" s="218"/>
      <c r="AA61449" s="218"/>
    </row>
    <row r="61450" spans="26:27" x14ac:dyDescent="0.2">
      <c r="Z61450" s="218"/>
      <c r="AA61450" s="218"/>
    </row>
    <row r="61451" spans="26:27" x14ac:dyDescent="0.2">
      <c r="Z61451" s="218"/>
      <c r="AA61451" s="218"/>
    </row>
    <row r="61452" spans="26:27" x14ac:dyDescent="0.2">
      <c r="Z61452" s="218"/>
      <c r="AA61452" s="218"/>
    </row>
    <row r="61453" spans="26:27" x14ac:dyDescent="0.2">
      <c r="Z61453" s="218"/>
      <c r="AA61453" s="218"/>
    </row>
    <row r="61454" spans="26:27" x14ac:dyDescent="0.2">
      <c r="Z61454" s="218"/>
      <c r="AA61454" s="218"/>
    </row>
    <row r="61455" spans="26:27" x14ac:dyDescent="0.2">
      <c r="Z61455" s="218"/>
      <c r="AA61455" s="218"/>
    </row>
    <row r="61456" spans="26:27" x14ac:dyDescent="0.2">
      <c r="Z61456" s="218"/>
      <c r="AA61456" s="218"/>
    </row>
    <row r="61457" spans="26:27" x14ac:dyDescent="0.2">
      <c r="Z61457" s="218"/>
      <c r="AA61457" s="218"/>
    </row>
    <row r="61458" spans="26:27" x14ac:dyDescent="0.2">
      <c r="Z61458" s="218"/>
      <c r="AA61458" s="218"/>
    </row>
    <row r="61459" spans="26:27" x14ac:dyDescent="0.2">
      <c r="Z61459" s="218"/>
      <c r="AA61459" s="218"/>
    </row>
    <row r="61460" spans="26:27" x14ac:dyDescent="0.2">
      <c r="Z61460" s="218"/>
      <c r="AA61460" s="218"/>
    </row>
    <row r="61461" spans="26:27" x14ac:dyDescent="0.2">
      <c r="Z61461" s="218"/>
      <c r="AA61461" s="218"/>
    </row>
    <row r="61462" spans="26:27" x14ac:dyDescent="0.2">
      <c r="Z61462" s="218"/>
      <c r="AA61462" s="218"/>
    </row>
    <row r="61463" spans="26:27" x14ac:dyDescent="0.2">
      <c r="Z61463" s="218"/>
      <c r="AA61463" s="218"/>
    </row>
    <row r="61464" spans="26:27" x14ac:dyDescent="0.2">
      <c r="Z61464" s="218"/>
      <c r="AA61464" s="218"/>
    </row>
    <row r="61465" spans="26:27" x14ac:dyDescent="0.2">
      <c r="Z61465" s="218"/>
      <c r="AA61465" s="218"/>
    </row>
    <row r="61466" spans="26:27" x14ac:dyDescent="0.2">
      <c r="Z61466" s="218"/>
      <c r="AA61466" s="218"/>
    </row>
    <row r="61467" spans="26:27" x14ac:dyDescent="0.2">
      <c r="Z61467" s="218"/>
      <c r="AA61467" s="218"/>
    </row>
    <row r="61468" spans="26:27" x14ac:dyDescent="0.2">
      <c r="Z61468" s="218"/>
      <c r="AA61468" s="218"/>
    </row>
    <row r="61469" spans="26:27" x14ac:dyDescent="0.2">
      <c r="Z61469" s="218"/>
      <c r="AA61469" s="218"/>
    </row>
    <row r="61470" spans="26:27" x14ac:dyDescent="0.2">
      <c r="Z61470" s="218"/>
      <c r="AA61470" s="218"/>
    </row>
    <row r="61471" spans="26:27" x14ac:dyDescent="0.2">
      <c r="Z61471" s="218"/>
      <c r="AA61471" s="218"/>
    </row>
    <row r="61472" spans="26:27" x14ac:dyDescent="0.2">
      <c r="Z61472" s="218"/>
      <c r="AA61472" s="218"/>
    </row>
    <row r="61473" spans="26:27" x14ac:dyDescent="0.2">
      <c r="Z61473" s="218"/>
      <c r="AA61473" s="218"/>
    </row>
    <row r="61474" spans="26:27" x14ac:dyDescent="0.2">
      <c r="Z61474" s="218"/>
      <c r="AA61474" s="218"/>
    </row>
    <row r="61475" spans="26:27" x14ac:dyDescent="0.2">
      <c r="Z61475" s="218"/>
      <c r="AA61475" s="218"/>
    </row>
    <row r="61476" spans="26:27" x14ac:dyDescent="0.2">
      <c r="Z61476" s="218"/>
      <c r="AA61476" s="218"/>
    </row>
    <row r="61477" spans="26:27" x14ac:dyDescent="0.2">
      <c r="Z61477" s="218"/>
      <c r="AA61477" s="218"/>
    </row>
    <row r="61478" spans="26:27" x14ac:dyDescent="0.2">
      <c r="Z61478" s="218"/>
      <c r="AA61478" s="218"/>
    </row>
    <row r="61479" spans="26:27" x14ac:dyDescent="0.2">
      <c r="Z61479" s="218"/>
      <c r="AA61479" s="218"/>
    </row>
    <row r="61480" spans="26:27" x14ac:dyDescent="0.2">
      <c r="Z61480" s="218"/>
      <c r="AA61480" s="218"/>
    </row>
    <row r="61481" spans="26:27" x14ac:dyDescent="0.2">
      <c r="Z61481" s="218"/>
      <c r="AA61481" s="218"/>
    </row>
    <row r="61482" spans="26:27" x14ac:dyDescent="0.2">
      <c r="Z61482" s="218"/>
      <c r="AA61482" s="218"/>
    </row>
    <row r="61483" spans="26:27" x14ac:dyDescent="0.2">
      <c r="Z61483" s="218"/>
      <c r="AA61483" s="218"/>
    </row>
    <row r="61484" spans="26:27" x14ac:dyDescent="0.2">
      <c r="Z61484" s="218"/>
      <c r="AA61484" s="218"/>
    </row>
    <row r="61485" spans="26:27" x14ac:dyDescent="0.2">
      <c r="Z61485" s="218"/>
      <c r="AA61485" s="218"/>
    </row>
    <row r="61486" spans="26:27" x14ac:dyDescent="0.2">
      <c r="Z61486" s="218"/>
      <c r="AA61486" s="218"/>
    </row>
    <row r="61487" spans="26:27" x14ac:dyDescent="0.2">
      <c r="Z61487" s="218"/>
      <c r="AA61487" s="218"/>
    </row>
    <row r="61488" spans="26:27" x14ac:dyDescent="0.2">
      <c r="Z61488" s="218"/>
      <c r="AA61488" s="218"/>
    </row>
    <row r="61489" spans="26:27" x14ac:dyDescent="0.2">
      <c r="Z61489" s="218"/>
      <c r="AA61489" s="218"/>
    </row>
    <row r="61490" spans="26:27" x14ac:dyDescent="0.2">
      <c r="Z61490" s="218"/>
      <c r="AA61490" s="218"/>
    </row>
    <row r="61491" spans="26:27" x14ac:dyDescent="0.2">
      <c r="Z61491" s="218"/>
      <c r="AA61491" s="218"/>
    </row>
    <row r="61492" spans="26:27" x14ac:dyDescent="0.2">
      <c r="Z61492" s="218"/>
      <c r="AA61492" s="218"/>
    </row>
    <row r="61493" spans="26:27" x14ac:dyDescent="0.2">
      <c r="Z61493" s="218"/>
      <c r="AA61493" s="218"/>
    </row>
    <row r="61494" spans="26:27" x14ac:dyDescent="0.2">
      <c r="Z61494" s="218"/>
      <c r="AA61494" s="218"/>
    </row>
    <row r="61495" spans="26:27" x14ac:dyDescent="0.2">
      <c r="Z61495" s="218"/>
      <c r="AA61495" s="218"/>
    </row>
    <row r="61496" spans="26:27" x14ac:dyDescent="0.2">
      <c r="Z61496" s="218"/>
      <c r="AA61496" s="218"/>
    </row>
    <row r="61497" spans="26:27" x14ac:dyDescent="0.2">
      <c r="Z61497" s="218"/>
      <c r="AA61497" s="218"/>
    </row>
    <row r="61498" spans="26:27" x14ac:dyDescent="0.2">
      <c r="Z61498" s="218"/>
      <c r="AA61498" s="218"/>
    </row>
    <row r="61499" spans="26:27" x14ac:dyDescent="0.2">
      <c r="Z61499" s="218"/>
      <c r="AA61499" s="218"/>
    </row>
    <row r="61500" spans="26:27" x14ac:dyDescent="0.2">
      <c r="Z61500" s="218"/>
      <c r="AA61500" s="218"/>
    </row>
    <row r="61501" spans="26:27" x14ac:dyDescent="0.2">
      <c r="Z61501" s="218"/>
      <c r="AA61501" s="218"/>
    </row>
    <row r="61502" spans="26:27" x14ac:dyDescent="0.2">
      <c r="Z61502" s="218"/>
      <c r="AA61502" s="218"/>
    </row>
    <row r="61503" spans="26:27" x14ac:dyDescent="0.2">
      <c r="Z61503" s="218"/>
      <c r="AA61503" s="218"/>
    </row>
    <row r="61504" spans="26:27" x14ac:dyDescent="0.2">
      <c r="Z61504" s="218"/>
      <c r="AA61504" s="218"/>
    </row>
    <row r="61505" spans="26:27" x14ac:dyDescent="0.2">
      <c r="Z61505" s="218"/>
      <c r="AA61505" s="218"/>
    </row>
    <row r="61506" spans="26:27" x14ac:dyDescent="0.2">
      <c r="Z61506" s="218"/>
      <c r="AA61506" s="218"/>
    </row>
    <row r="61507" spans="26:27" x14ac:dyDescent="0.2">
      <c r="Z61507" s="218"/>
      <c r="AA61507" s="218"/>
    </row>
    <row r="61508" spans="26:27" x14ac:dyDescent="0.2">
      <c r="Z61508" s="218"/>
      <c r="AA61508" s="218"/>
    </row>
    <row r="61509" spans="26:27" x14ac:dyDescent="0.2">
      <c r="Z61509" s="218"/>
      <c r="AA61509" s="218"/>
    </row>
    <row r="61510" spans="26:27" x14ac:dyDescent="0.2">
      <c r="Z61510" s="218"/>
      <c r="AA61510" s="218"/>
    </row>
    <row r="61511" spans="26:27" x14ac:dyDescent="0.2">
      <c r="Z61511" s="218"/>
      <c r="AA61511" s="218"/>
    </row>
    <row r="61512" spans="26:27" x14ac:dyDescent="0.2">
      <c r="Z61512" s="218"/>
      <c r="AA61512" s="218"/>
    </row>
    <row r="61513" spans="26:27" x14ac:dyDescent="0.2">
      <c r="Z61513" s="218"/>
      <c r="AA61513" s="218"/>
    </row>
    <row r="61514" spans="26:27" x14ac:dyDescent="0.2">
      <c r="Z61514" s="218"/>
      <c r="AA61514" s="218"/>
    </row>
    <row r="61515" spans="26:27" x14ac:dyDescent="0.2">
      <c r="Z61515" s="218"/>
      <c r="AA61515" s="218"/>
    </row>
    <row r="61516" spans="26:27" x14ac:dyDescent="0.2">
      <c r="Z61516" s="218"/>
      <c r="AA61516" s="218"/>
    </row>
    <row r="61517" spans="26:27" x14ac:dyDescent="0.2">
      <c r="Z61517" s="218"/>
      <c r="AA61517" s="218"/>
    </row>
    <row r="61518" spans="26:27" x14ac:dyDescent="0.2">
      <c r="Z61518" s="218"/>
      <c r="AA61518" s="218"/>
    </row>
    <row r="61519" spans="26:27" x14ac:dyDescent="0.2">
      <c r="Z61519" s="218"/>
      <c r="AA61519" s="218"/>
    </row>
    <row r="61520" spans="26:27" x14ac:dyDescent="0.2">
      <c r="Z61520" s="218"/>
      <c r="AA61520" s="218"/>
    </row>
    <row r="61521" spans="26:27" x14ac:dyDescent="0.2">
      <c r="Z61521" s="218"/>
      <c r="AA61521" s="218"/>
    </row>
    <row r="61522" spans="26:27" x14ac:dyDescent="0.2">
      <c r="Z61522" s="218"/>
      <c r="AA61522" s="218"/>
    </row>
    <row r="61523" spans="26:27" x14ac:dyDescent="0.2">
      <c r="Z61523" s="218"/>
      <c r="AA61523" s="218"/>
    </row>
    <row r="61524" spans="26:27" x14ac:dyDescent="0.2">
      <c r="Z61524" s="218"/>
      <c r="AA61524" s="218"/>
    </row>
    <row r="61525" spans="26:27" x14ac:dyDescent="0.2">
      <c r="Z61525" s="218"/>
      <c r="AA61525" s="218"/>
    </row>
    <row r="61526" spans="26:27" x14ac:dyDescent="0.2">
      <c r="Z61526" s="218"/>
      <c r="AA61526" s="218"/>
    </row>
    <row r="61527" spans="26:27" x14ac:dyDescent="0.2">
      <c r="Z61527" s="218"/>
      <c r="AA61527" s="218"/>
    </row>
    <row r="61528" spans="26:27" x14ac:dyDescent="0.2">
      <c r="Z61528" s="218"/>
      <c r="AA61528" s="218"/>
    </row>
    <row r="61529" spans="26:27" x14ac:dyDescent="0.2">
      <c r="Z61529" s="218"/>
      <c r="AA61529" s="218"/>
    </row>
    <row r="61530" spans="26:27" x14ac:dyDescent="0.2">
      <c r="Z61530" s="218"/>
      <c r="AA61530" s="218"/>
    </row>
    <row r="61531" spans="26:27" x14ac:dyDescent="0.2">
      <c r="Z61531" s="218"/>
      <c r="AA61531" s="218"/>
    </row>
    <row r="61532" spans="26:27" x14ac:dyDescent="0.2">
      <c r="Z61532" s="218"/>
      <c r="AA61532" s="218"/>
    </row>
    <row r="61533" spans="26:27" x14ac:dyDescent="0.2">
      <c r="Z61533" s="218"/>
      <c r="AA61533" s="218"/>
    </row>
    <row r="61534" spans="26:27" x14ac:dyDescent="0.2">
      <c r="Z61534" s="218"/>
      <c r="AA61534" s="218"/>
    </row>
    <row r="61535" spans="26:27" x14ac:dyDescent="0.2">
      <c r="Z61535" s="218"/>
      <c r="AA61535" s="218"/>
    </row>
    <row r="61536" spans="26:27" x14ac:dyDescent="0.2">
      <c r="Z61536" s="218"/>
      <c r="AA61536" s="218"/>
    </row>
    <row r="61537" spans="26:27" x14ac:dyDescent="0.2">
      <c r="Z61537" s="218"/>
      <c r="AA61537" s="218"/>
    </row>
    <row r="61538" spans="26:27" x14ac:dyDescent="0.2">
      <c r="Z61538" s="218"/>
      <c r="AA61538" s="218"/>
    </row>
    <row r="61539" spans="26:27" x14ac:dyDescent="0.2">
      <c r="Z61539" s="218"/>
      <c r="AA61539" s="218"/>
    </row>
    <row r="61540" spans="26:27" x14ac:dyDescent="0.2">
      <c r="Z61540" s="218"/>
      <c r="AA61540" s="218"/>
    </row>
    <row r="61541" spans="26:27" x14ac:dyDescent="0.2">
      <c r="Z61541" s="218"/>
      <c r="AA61541" s="218"/>
    </row>
    <row r="61542" spans="26:27" x14ac:dyDescent="0.2">
      <c r="Z61542" s="218"/>
      <c r="AA61542" s="218"/>
    </row>
    <row r="61543" spans="26:27" x14ac:dyDescent="0.2">
      <c r="Z61543" s="218"/>
      <c r="AA61543" s="218"/>
    </row>
    <row r="61544" spans="26:27" x14ac:dyDescent="0.2">
      <c r="Z61544" s="218"/>
      <c r="AA61544" s="218"/>
    </row>
    <row r="61545" spans="26:27" x14ac:dyDescent="0.2">
      <c r="Z61545" s="218"/>
      <c r="AA61545" s="218"/>
    </row>
    <row r="61546" spans="26:27" x14ac:dyDescent="0.2">
      <c r="Z61546" s="218"/>
      <c r="AA61546" s="218"/>
    </row>
    <row r="61547" spans="26:27" x14ac:dyDescent="0.2">
      <c r="Z61547" s="218"/>
      <c r="AA61547" s="218"/>
    </row>
    <row r="61548" spans="26:27" x14ac:dyDescent="0.2">
      <c r="Z61548" s="218"/>
      <c r="AA61548" s="218"/>
    </row>
    <row r="61549" spans="26:27" x14ac:dyDescent="0.2">
      <c r="Z61549" s="218"/>
      <c r="AA61549" s="218"/>
    </row>
    <row r="61550" spans="26:27" x14ac:dyDescent="0.2">
      <c r="Z61550" s="218"/>
      <c r="AA61550" s="218"/>
    </row>
    <row r="61551" spans="26:27" x14ac:dyDescent="0.2">
      <c r="Z61551" s="218"/>
      <c r="AA61551" s="218"/>
    </row>
    <row r="61552" spans="26:27" x14ac:dyDescent="0.2">
      <c r="Z61552" s="218"/>
      <c r="AA61552" s="218"/>
    </row>
    <row r="61553" spans="26:27" x14ac:dyDescent="0.2">
      <c r="Z61553" s="218"/>
      <c r="AA61553" s="218"/>
    </row>
    <row r="61554" spans="26:27" x14ac:dyDescent="0.2">
      <c r="Z61554" s="218"/>
      <c r="AA61554" s="218"/>
    </row>
    <row r="61555" spans="26:27" x14ac:dyDescent="0.2">
      <c r="Z61555" s="218"/>
      <c r="AA61555" s="218"/>
    </row>
    <row r="61556" spans="26:27" x14ac:dyDescent="0.2">
      <c r="Z61556" s="218"/>
      <c r="AA61556" s="218"/>
    </row>
    <row r="61557" spans="26:27" x14ac:dyDescent="0.2">
      <c r="Z61557" s="218"/>
      <c r="AA61557" s="218"/>
    </row>
    <row r="61558" spans="26:27" x14ac:dyDescent="0.2">
      <c r="Z61558" s="218"/>
      <c r="AA61558" s="218"/>
    </row>
    <row r="61559" spans="26:27" x14ac:dyDescent="0.2">
      <c r="Z61559" s="218"/>
      <c r="AA61559" s="218"/>
    </row>
    <row r="61560" spans="26:27" x14ac:dyDescent="0.2">
      <c r="Z61560" s="218"/>
      <c r="AA61560" s="218"/>
    </row>
    <row r="61561" spans="26:27" x14ac:dyDescent="0.2">
      <c r="Z61561" s="218"/>
      <c r="AA61561" s="218"/>
    </row>
    <row r="61562" spans="26:27" x14ac:dyDescent="0.2">
      <c r="Z61562" s="218"/>
      <c r="AA61562" s="218"/>
    </row>
    <row r="61563" spans="26:27" x14ac:dyDescent="0.2">
      <c r="Z61563" s="218"/>
      <c r="AA61563" s="218"/>
    </row>
    <row r="61564" spans="26:27" x14ac:dyDescent="0.2">
      <c r="Z61564" s="218"/>
      <c r="AA61564" s="218"/>
    </row>
    <row r="61565" spans="26:27" x14ac:dyDescent="0.2">
      <c r="Z61565" s="218"/>
      <c r="AA61565" s="218"/>
    </row>
    <row r="61566" spans="26:27" x14ac:dyDescent="0.2">
      <c r="Z61566" s="218"/>
      <c r="AA61566" s="218"/>
    </row>
    <row r="61567" spans="26:27" x14ac:dyDescent="0.2">
      <c r="Z61567" s="218"/>
      <c r="AA61567" s="218"/>
    </row>
    <row r="61568" spans="26:27" x14ac:dyDescent="0.2">
      <c r="Z61568" s="218"/>
      <c r="AA61568" s="218"/>
    </row>
    <row r="61569" spans="26:27" x14ac:dyDescent="0.2">
      <c r="Z61569" s="218"/>
      <c r="AA61569" s="218"/>
    </row>
    <row r="61570" spans="26:27" x14ac:dyDescent="0.2">
      <c r="Z61570" s="218"/>
      <c r="AA61570" s="218"/>
    </row>
    <row r="61571" spans="26:27" x14ac:dyDescent="0.2">
      <c r="Z61571" s="218"/>
      <c r="AA61571" s="218"/>
    </row>
    <row r="61572" spans="26:27" x14ac:dyDescent="0.2">
      <c r="Z61572" s="218"/>
      <c r="AA61572" s="218"/>
    </row>
    <row r="61573" spans="26:27" x14ac:dyDescent="0.2">
      <c r="Z61573" s="218"/>
      <c r="AA61573" s="218"/>
    </row>
    <row r="61574" spans="26:27" x14ac:dyDescent="0.2">
      <c r="Z61574" s="218"/>
      <c r="AA61574" s="218"/>
    </row>
    <row r="61575" spans="26:27" x14ac:dyDescent="0.2">
      <c r="Z61575" s="218"/>
      <c r="AA61575" s="218"/>
    </row>
    <row r="61576" spans="26:27" x14ac:dyDescent="0.2">
      <c r="Z61576" s="218"/>
      <c r="AA61576" s="218"/>
    </row>
    <row r="61577" spans="26:27" x14ac:dyDescent="0.2">
      <c r="Z61577" s="218"/>
      <c r="AA61577" s="218"/>
    </row>
    <row r="61578" spans="26:27" x14ac:dyDescent="0.2">
      <c r="Z61578" s="218"/>
      <c r="AA61578" s="218"/>
    </row>
    <row r="61579" spans="26:27" x14ac:dyDescent="0.2">
      <c r="Z61579" s="218"/>
      <c r="AA61579" s="218"/>
    </row>
    <row r="61580" spans="26:27" x14ac:dyDescent="0.2">
      <c r="Z61580" s="218"/>
      <c r="AA61580" s="218"/>
    </row>
    <row r="61581" spans="26:27" x14ac:dyDescent="0.2">
      <c r="Z61581" s="218"/>
      <c r="AA61581" s="218"/>
    </row>
    <row r="61582" spans="26:27" x14ac:dyDescent="0.2">
      <c r="Z61582" s="218"/>
      <c r="AA61582" s="218"/>
    </row>
    <row r="61583" spans="26:27" x14ac:dyDescent="0.2">
      <c r="Z61583" s="218"/>
      <c r="AA61583" s="218"/>
    </row>
    <row r="61584" spans="26:27" x14ac:dyDescent="0.2">
      <c r="Z61584" s="218"/>
      <c r="AA61584" s="218"/>
    </row>
    <row r="61585" spans="26:27" x14ac:dyDescent="0.2">
      <c r="Z61585" s="218"/>
      <c r="AA61585" s="218"/>
    </row>
    <row r="61586" spans="26:27" x14ac:dyDescent="0.2">
      <c r="Z61586" s="218"/>
      <c r="AA61586" s="218"/>
    </row>
    <row r="61587" spans="26:27" x14ac:dyDescent="0.2">
      <c r="Z61587" s="218"/>
      <c r="AA61587" s="218"/>
    </row>
    <row r="61588" spans="26:27" x14ac:dyDescent="0.2">
      <c r="Z61588" s="218"/>
      <c r="AA61588" s="218"/>
    </row>
    <row r="61589" spans="26:27" x14ac:dyDescent="0.2">
      <c r="Z61589" s="218"/>
      <c r="AA61589" s="218"/>
    </row>
    <row r="61590" spans="26:27" x14ac:dyDescent="0.2">
      <c r="Z61590" s="218"/>
      <c r="AA61590" s="218"/>
    </row>
    <row r="61591" spans="26:27" x14ac:dyDescent="0.2">
      <c r="Z61591" s="218"/>
      <c r="AA61591" s="218"/>
    </row>
    <row r="61592" spans="26:27" x14ac:dyDescent="0.2">
      <c r="Z61592" s="218"/>
      <c r="AA61592" s="218"/>
    </row>
    <row r="61593" spans="26:27" x14ac:dyDescent="0.2">
      <c r="Z61593" s="218"/>
      <c r="AA61593" s="218"/>
    </row>
    <row r="61594" spans="26:27" x14ac:dyDescent="0.2">
      <c r="Z61594" s="218"/>
      <c r="AA61594" s="218"/>
    </row>
    <row r="61595" spans="26:27" x14ac:dyDescent="0.2">
      <c r="Z61595" s="218"/>
      <c r="AA61595" s="218"/>
    </row>
    <row r="61596" spans="26:27" x14ac:dyDescent="0.2">
      <c r="Z61596" s="218"/>
      <c r="AA61596" s="218"/>
    </row>
    <row r="61597" spans="26:27" x14ac:dyDescent="0.2">
      <c r="Z61597" s="218"/>
      <c r="AA61597" s="218"/>
    </row>
    <row r="61598" spans="26:27" x14ac:dyDescent="0.2">
      <c r="Z61598" s="218"/>
      <c r="AA61598" s="218"/>
    </row>
    <row r="61599" spans="26:27" x14ac:dyDescent="0.2">
      <c r="Z61599" s="218"/>
      <c r="AA61599" s="218"/>
    </row>
    <row r="61600" spans="26:27" x14ac:dyDescent="0.2">
      <c r="Z61600" s="218"/>
      <c r="AA61600" s="218"/>
    </row>
    <row r="61601" spans="26:27" x14ac:dyDescent="0.2">
      <c r="Z61601" s="218"/>
      <c r="AA61601" s="218"/>
    </row>
    <row r="61602" spans="26:27" x14ac:dyDescent="0.2">
      <c r="Z61602" s="218"/>
      <c r="AA61602" s="218"/>
    </row>
    <row r="61603" spans="26:27" x14ac:dyDescent="0.2">
      <c r="Z61603" s="218"/>
      <c r="AA61603" s="218"/>
    </row>
    <row r="61604" spans="26:27" x14ac:dyDescent="0.2">
      <c r="Z61604" s="218"/>
      <c r="AA61604" s="218"/>
    </row>
    <row r="61605" spans="26:27" x14ac:dyDescent="0.2">
      <c r="Z61605" s="218"/>
      <c r="AA61605" s="218"/>
    </row>
    <row r="61606" spans="26:27" x14ac:dyDescent="0.2">
      <c r="Z61606" s="218"/>
      <c r="AA61606" s="218"/>
    </row>
    <row r="61607" spans="26:27" x14ac:dyDescent="0.2">
      <c r="Z61607" s="218"/>
      <c r="AA61607" s="218"/>
    </row>
    <row r="61608" spans="26:27" x14ac:dyDescent="0.2">
      <c r="Z61608" s="218"/>
      <c r="AA61608" s="218"/>
    </row>
    <row r="61609" spans="26:27" x14ac:dyDescent="0.2">
      <c r="Z61609" s="218"/>
      <c r="AA61609" s="218"/>
    </row>
    <row r="61610" spans="26:27" x14ac:dyDescent="0.2">
      <c r="Z61610" s="218"/>
      <c r="AA61610" s="218"/>
    </row>
    <row r="61611" spans="26:27" x14ac:dyDescent="0.2">
      <c r="Z61611" s="218"/>
      <c r="AA61611" s="218"/>
    </row>
    <row r="61612" spans="26:27" x14ac:dyDescent="0.2">
      <c r="Z61612" s="218"/>
      <c r="AA61612" s="218"/>
    </row>
    <row r="61613" spans="26:27" x14ac:dyDescent="0.2">
      <c r="Z61613" s="218"/>
      <c r="AA61613" s="218"/>
    </row>
    <row r="61614" spans="26:27" x14ac:dyDescent="0.2">
      <c r="Z61614" s="218"/>
      <c r="AA61614" s="218"/>
    </row>
    <row r="61615" spans="26:27" x14ac:dyDescent="0.2">
      <c r="Z61615" s="218"/>
      <c r="AA61615" s="218"/>
    </row>
    <row r="61616" spans="26:27" x14ac:dyDescent="0.2">
      <c r="Z61616" s="218"/>
      <c r="AA61616" s="218"/>
    </row>
    <row r="61617" spans="26:27" x14ac:dyDescent="0.2">
      <c r="Z61617" s="218"/>
      <c r="AA61617" s="218"/>
    </row>
    <row r="61618" spans="26:27" x14ac:dyDescent="0.2">
      <c r="Z61618" s="218"/>
      <c r="AA61618" s="218"/>
    </row>
    <row r="61619" spans="26:27" x14ac:dyDescent="0.2">
      <c r="Z61619" s="218"/>
      <c r="AA61619" s="218"/>
    </row>
    <row r="61620" spans="26:27" x14ac:dyDescent="0.2">
      <c r="Z61620" s="218"/>
      <c r="AA61620" s="218"/>
    </row>
    <row r="61621" spans="26:27" x14ac:dyDescent="0.2">
      <c r="Z61621" s="218"/>
      <c r="AA61621" s="218"/>
    </row>
    <row r="61622" spans="26:27" x14ac:dyDescent="0.2">
      <c r="Z61622" s="218"/>
      <c r="AA61622" s="218"/>
    </row>
    <row r="61623" spans="26:27" x14ac:dyDescent="0.2">
      <c r="Z61623" s="218"/>
      <c r="AA61623" s="218"/>
    </row>
    <row r="61624" spans="26:27" x14ac:dyDescent="0.2">
      <c r="Z61624" s="218"/>
      <c r="AA61624" s="218"/>
    </row>
    <row r="61625" spans="26:27" x14ac:dyDescent="0.2">
      <c r="Z61625" s="218"/>
      <c r="AA61625" s="218"/>
    </row>
    <row r="61626" spans="26:27" x14ac:dyDescent="0.2">
      <c r="Z61626" s="218"/>
      <c r="AA61626" s="218"/>
    </row>
    <row r="61627" spans="26:27" x14ac:dyDescent="0.2">
      <c r="Z61627" s="218"/>
      <c r="AA61627" s="218"/>
    </row>
    <row r="61628" spans="26:27" x14ac:dyDescent="0.2">
      <c r="Z61628" s="218"/>
      <c r="AA61628" s="218"/>
    </row>
    <row r="61629" spans="26:27" x14ac:dyDescent="0.2">
      <c r="Z61629" s="218"/>
      <c r="AA61629" s="218"/>
    </row>
    <row r="61630" spans="26:27" x14ac:dyDescent="0.2">
      <c r="Z61630" s="218"/>
      <c r="AA61630" s="218"/>
    </row>
    <row r="61631" spans="26:27" x14ac:dyDescent="0.2">
      <c r="Z61631" s="218"/>
      <c r="AA61631" s="218"/>
    </row>
    <row r="61632" spans="26:27" x14ac:dyDescent="0.2">
      <c r="Z61632" s="218"/>
      <c r="AA61632" s="218"/>
    </row>
    <row r="61633" spans="26:27" x14ac:dyDescent="0.2">
      <c r="Z61633" s="218"/>
      <c r="AA61633" s="218"/>
    </row>
    <row r="61634" spans="26:27" x14ac:dyDescent="0.2">
      <c r="Z61634" s="218"/>
      <c r="AA61634" s="218"/>
    </row>
    <row r="61635" spans="26:27" x14ac:dyDescent="0.2">
      <c r="Z61635" s="218"/>
      <c r="AA61635" s="218"/>
    </row>
    <row r="61636" spans="26:27" x14ac:dyDescent="0.2">
      <c r="Z61636" s="218"/>
      <c r="AA61636" s="218"/>
    </row>
    <row r="61637" spans="26:27" x14ac:dyDescent="0.2">
      <c r="Z61637" s="218"/>
      <c r="AA61637" s="218"/>
    </row>
    <row r="61638" spans="26:27" x14ac:dyDescent="0.2">
      <c r="Z61638" s="218"/>
      <c r="AA61638" s="218"/>
    </row>
    <row r="61639" spans="26:27" x14ac:dyDescent="0.2">
      <c r="Z61639" s="218"/>
      <c r="AA61639" s="218"/>
    </row>
    <row r="61640" spans="26:27" x14ac:dyDescent="0.2">
      <c r="Z61640" s="218"/>
      <c r="AA61640" s="218"/>
    </row>
    <row r="61641" spans="26:27" x14ac:dyDescent="0.2">
      <c r="Z61641" s="218"/>
      <c r="AA61641" s="218"/>
    </row>
    <row r="61642" spans="26:27" x14ac:dyDescent="0.2">
      <c r="Z61642" s="218"/>
      <c r="AA61642" s="218"/>
    </row>
    <row r="61643" spans="26:27" x14ac:dyDescent="0.2">
      <c r="Z61643" s="218"/>
      <c r="AA61643" s="218"/>
    </row>
    <row r="61644" spans="26:27" x14ac:dyDescent="0.2">
      <c r="Z61644" s="218"/>
      <c r="AA61644" s="218"/>
    </row>
    <row r="61645" spans="26:27" x14ac:dyDescent="0.2">
      <c r="Z61645" s="218"/>
      <c r="AA61645" s="218"/>
    </row>
    <row r="61646" spans="26:27" x14ac:dyDescent="0.2">
      <c r="Z61646" s="218"/>
      <c r="AA61646" s="218"/>
    </row>
    <row r="61647" spans="26:27" x14ac:dyDescent="0.2">
      <c r="Z61647" s="218"/>
      <c r="AA61647" s="218"/>
    </row>
    <row r="61648" spans="26:27" x14ac:dyDescent="0.2">
      <c r="Z61648" s="218"/>
      <c r="AA61648" s="218"/>
    </row>
    <row r="61649" spans="26:27" x14ac:dyDescent="0.2">
      <c r="Z61649" s="218"/>
      <c r="AA61649" s="218"/>
    </row>
    <row r="61650" spans="26:27" x14ac:dyDescent="0.2">
      <c r="Z61650" s="218"/>
      <c r="AA61650" s="218"/>
    </row>
    <row r="61651" spans="26:27" x14ac:dyDescent="0.2">
      <c r="Z61651" s="218"/>
      <c r="AA61651" s="218"/>
    </row>
    <row r="61652" spans="26:27" x14ac:dyDescent="0.2">
      <c r="Z61652" s="218"/>
      <c r="AA61652" s="218"/>
    </row>
    <row r="61653" spans="26:27" x14ac:dyDescent="0.2">
      <c r="Z61653" s="218"/>
      <c r="AA61653" s="218"/>
    </row>
    <row r="61654" spans="26:27" x14ac:dyDescent="0.2">
      <c r="Z61654" s="218"/>
      <c r="AA61654" s="218"/>
    </row>
    <row r="61655" spans="26:27" x14ac:dyDescent="0.2">
      <c r="Z61655" s="218"/>
      <c r="AA61655" s="218"/>
    </row>
    <row r="61656" spans="26:27" x14ac:dyDescent="0.2">
      <c r="Z61656" s="218"/>
      <c r="AA61656" s="218"/>
    </row>
    <row r="61657" spans="26:27" x14ac:dyDescent="0.2">
      <c r="Z61657" s="218"/>
      <c r="AA61657" s="218"/>
    </row>
    <row r="61658" spans="26:27" x14ac:dyDescent="0.2">
      <c r="Z61658" s="218"/>
      <c r="AA61658" s="218"/>
    </row>
    <row r="61659" spans="26:27" x14ac:dyDescent="0.2">
      <c r="Z61659" s="218"/>
      <c r="AA61659" s="218"/>
    </row>
    <row r="61660" spans="26:27" x14ac:dyDescent="0.2">
      <c r="Z61660" s="218"/>
      <c r="AA61660" s="218"/>
    </row>
    <row r="61661" spans="26:27" x14ac:dyDescent="0.2">
      <c r="Z61661" s="218"/>
      <c r="AA61661" s="218"/>
    </row>
    <row r="61662" spans="26:27" x14ac:dyDescent="0.2">
      <c r="Z61662" s="218"/>
      <c r="AA61662" s="218"/>
    </row>
    <row r="61663" spans="26:27" x14ac:dyDescent="0.2">
      <c r="Z61663" s="218"/>
      <c r="AA61663" s="218"/>
    </row>
    <row r="61664" spans="26:27" x14ac:dyDescent="0.2">
      <c r="Z61664" s="218"/>
      <c r="AA61664" s="218"/>
    </row>
    <row r="61665" spans="26:27" x14ac:dyDescent="0.2">
      <c r="Z61665" s="218"/>
      <c r="AA61665" s="218"/>
    </row>
    <row r="61666" spans="26:27" x14ac:dyDescent="0.2">
      <c r="Z61666" s="218"/>
      <c r="AA61666" s="218"/>
    </row>
    <row r="61667" spans="26:27" x14ac:dyDescent="0.2">
      <c r="Z61667" s="218"/>
      <c r="AA61667" s="218"/>
    </row>
    <row r="61668" spans="26:27" x14ac:dyDescent="0.2">
      <c r="Z61668" s="218"/>
      <c r="AA61668" s="218"/>
    </row>
    <row r="61669" spans="26:27" x14ac:dyDescent="0.2">
      <c r="Z61669" s="218"/>
      <c r="AA61669" s="218"/>
    </row>
    <row r="61670" spans="26:27" x14ac:dyDescent="0.2">
      <c r="Z61670" s="218"/>
      <c r="AA61670" s="218"/>
    </row>
    <row r="61671" spans="26:27" x14ac:dyDescent="0.2">
      <c r="Z61671" s="218"/>
      <c r="AA61671" s="218"/>
    </row>
    <row r="61672" spans="26:27" x14ac:dyDescent="0.2">
      <c r="Z61672" s="218"/>
      <c r="AA61672" s="218"/>
    </row>
    <row r="61673" spans="26:27" x14ac:dyDescent="0.2">
      <c r="Z61673" s="218"/>
      <c r="AA61673" s="218"/>
    </row>
    <row r="61674" spans="26:27" x14ac:dyDescent="0.2">
      <c r="Z61674" s="218"/>
      <c r="AA61674" s="218"/>
    </row>
    <row r="61675" spans="26:27" x14ac:dyDescent="0.2">
      <c r="Z61675" s="218"/>
      <c r="AA61675" s="218"/>
    </row>
    <row r="61676" spans="26:27" x14ac:dyDescent="0.2">
      <c r="Z61676" s="218"/>
      <c r="AA61676" s="218"/>
    </row>
    <row r="61677" spans="26:27" x14ac:dyDescent="0.2">
      <c r="Z61677" s="218"/>
      <c r="AA61677" s="218"/>
    </row>
    <row r="61678" spans="26:27" x14ac:dyDescent="0.2">
      <c r="Z61678" s="218"/>
      <c r="AA61678" s="218"/>
    </row>
    <row r="61679" spans="26:27" x14ac:dyDescent="0.2">
      <c r="Z61679" s="218"/>
      <c r="AA61679" s="218"/>
    </row>
    <row r="61680" spans="26:27" x14ac:dyDescent="0.2">
      <c r="Z61680" s="218"/>
      <c r="AA61680" s="218"/>
    </row>
    <row r="61681" spans="26:27" x14ac:dyDescent="0.2">
      <c r="Z61681" s="218"/>
      <c r="AA61681" s="218"/>
    </row>
    <row r="61682" spans="26:27" x14ac:dyDescent="0.2">
      <c r="Z61682" s="218"/>
      <c r="AA61682" s="218"/>
    </row>
    <row r="61683" spans="26:27" x14ac:dyDescent="0.2">
      <c r="Z61683" s="218"/>
      <c r="AA61683" s="218"/>
    </row>
    <row r="61684" spans="26:27" x14ac:dyDescent="0.2">
      <c r="Z61684" s="218"/>
      <c r="AA61684" s="218"/>
    </row>
    <row r="61685" spans="26:27" x14ac:dyDescent="0.2">
      <c r="Z61685" s="218"/>
      <c r="AA61685" s="218"/>
    </row>
    <row r="61686" spans="26:27" x14ac:dyDescent="0.2">
      <c r="Z61686" s="218"/>
      <c r="AA61686" s="218"/>
    </row>
    <row r="61687" spans="26:27" x14ac:dyDescent="0.2">
      <c r="Z61687" s="218"/>
      <c r="AA61687" s="218"/>
    </row>
    <row r="61688" spans="26:27" x14ac:dyDescent="0.2">
      <c r="Z61688" s="218"/>
      <c r="AA61688" s="218"/>
    </row>
    <row r="61689" spans="26:27" x14ac:dyDescent="0.2">
      <c r="Z61689" s="218"/>
      <c r="AA61689" s="218"/>
    </row>
    <row r="61690" spans="26:27" x14ac:dyDescent="0.2">
      <c r="Z61690" s="218"/>
      <c r="AA61690" s="218"/>
    </row>
    <row r="61691" spans="26:27" x14ac:dyDescent="0.2">
      <c r="Z61691" s="218"/>
      <c r="AA61691" s="218"/>
    </row>
    <row r="61692" spans="26:27" x14ac:dyDescent="0.2">
      <c r="Z61692" s="218"/>
      <c r="AA61692" s="218"/>
    </row>
    <row r="61693" spans="26:27" x14ac:dyDescent="0.2">
      <c r="Z61693" s="218"/>
      <c r="AA61693" s="218"/>
    </row>
    <row r="61694" spans="26:27" x14ac:dyDescent="0.2">
      <c r="Z61694" s="218"/>
      <c r="AA61694" s="218"/>
    </row>
    <row r="61695" spans="26:27" x14ac:dyDescent="0.2">
      <c r="Z61695" s="218"/>
      <c r="AA61695" s="218"/>
    </row>
    <row r="61696" spans="26:27" x14ac:dyDescent="0.2">
      <c r="Z61696" s="218"/>
      <c r="AA61696" s="218"/>
    </row>
    <row r="61697" spans="26:27" x14ac:dyDescent="0.2">
      <c r="Z61697" s="218"/>
      <c r="AA61697" s="218"/>
    </row>
    <row r="61698" spans="26:27" x14ac:dyDescent="0.2">
      <c r="Z61698" s="218"/>
      <c r="AA61698" s="218"/>
    </row>
    <row r="61699" spans="26:27" x14ac:dyDescent="0.2">
      <c r="Z61699" s="218"/>
      <c r="AA61699" s="218"/>
    </row>
    <row r="61700" spans="26:27" x14ac:dyDescent="0.2">
      <c r="Z61700" s="218"/>
      <c r="AA61700" s="218"/>
    </row>
    <row r="61701" spans="26:27" x14ac:dyDescent="0.2">
      <c r="Z61701" s="218"/>
      <c r="AA61701" s="218"/>
    </row>
    <row r="61702" spans="26:27" x14ac:dyDescent="0.2">
      <c r="Z61702" s="218"/>
      <c r="AA61702" s="218"/>
    </row>
    <row r="61703" spans="26:27" x14ac:dyDescent="0.2">
      <c r="Z61703" s="218"/>
      <c r="AA61703" s="218"/>
    </row>
    <row r="61704" spans="26:27" x14ac:dyDescent="0.2">
      <c r="Z61704" s="218"/>
      <c r="AA61704" s="218"/>
    </row>
    <row r="61705" spans="26:27" x14ac:dyDescent="0.2">
      <c r="Z61705" s="218"/>
      <c r="AA61705" s="218"/>
    </row>
    <row r="61706" spans="26:27" x14ac:dyDescent="0.2">
      <c r="Z61706" s="218"/>
      <c r="AA61706" s="218"/>
    </row>
    <row r="61707" spans="26:27" x14ac:dyDescent="0.2">
      <c r="Z61707" s="218"/>
      <c r="AA61707" s="218"/>
    </row>
    <row r="61708" spans="26:27" x14ac:dyDescent="0.2">
      <c r="Z61708" s="218"/>
      <c r="AA61708" s="218"/>
    </row>
    <row r="61709" spans="26:27" x14ac:dyDescent="0.2">
      <c r="Z61709" s="218"/>
      <c r="AA61709" s="218"/>
    </row>
    <row r="61710" spans="26:27" x14ac:dyDescent="0.2">
      <c r="Z61710" s="218"/>
      <c r="AA61710" s="218"/>
    </row>
    <row r="61711" spans="26:27" x14ac:dyDescent="0.2">
      <c r="Z61711" s="218"/>
      <c r="AA61711" s="218"/>
    </row>
    <row r="61712" spans="26:27" x14ac:dyDescent="0.2">
      <c r="Z61712" s="218"/>
      <c r="AA61712" s="218"/>
    </row>
    <row r="61713" spans="26:27" x14ac:dyDescent="0.2">
      <c r="Z61713" s="218"/>
      <c r="AA61713" s="218"/>
    </row>
    <row r="61714" spans="26:27" x14ac:dyDescent="0.2">
      <c r="Z61714" s="218"/>
      <c r="AA61714" s="218"/>
    </row>
    <row r="61715" spans="26:27" x14ac:dyDescent="0.2">
      <c r="Z61715" s="218"/>
      <c r="AA61715" s="218"/>
    </row>
    <row r="61716" spans="26:27" x14ac:dyDescent="0.2">
      <c r="Z61716" s="218"/>
      <c r="AA61716" s="218"/>
    </row>
    <row r="61717" spans="26:27" x14ac:dyDescent="0.2">
      <c r="Z61717" s="218"/>
      <c r="AA61717" s="218"/>
    </row>
    <row r="61718" spans="26:27" x14ac:dyDescent="0.2">
      <c r="Z61718" s="218"/>
      <c r="AA61718" s="218"/>
    </row>
    <row r="61719" spans="26:27" x14ac:dyDescent="0.2">
      <c r="Z61719" s="218"/>
      <c r="AA61719" s="218"/>
    </row>
    <row r="61720" spans="26:27" x14ac:dyDescent="0.2">
      <c r="Z61720" s="218"/>
      <c r="AA61720" s="218"/>
    </row>
    <row r="61721" spans="26:27" x14ac:dyDescent="0.2">
      <c r="Z61721" s="218"/>
      <c r="AA61721" s="218"/>
    </row>
    <row r="61722" spans="26:27" x14ac:dyDescent="0.2">
      <c r="Z61722" s="218"/>
      <c r="AA61722" s="218"/>
    </row>
    <row r="61723" spans="26:27" x14ac:dyDescent="0.2">
      <c r="Z61723" s="218"/>
      <c r="AA61723" s="218"/>
    </row>
    <row r="61724" spans="26:27" x14ac:dyDescent="0.2">
      <c r="Z61724" s="218"/>
      <c r="AA61724" s="218"/>
    </row>
    <row r="61725" spans="26:27" x14ac:dyDescent="0.2">
      <c r="Z61725" s="218"/>
      <c r="AA61725" s="218"/>
    </row>
    <row r="61726" spans="26:27" x14ac:dyDescent="0.2">
      <c r="Z61726" s="218"/>
      <c r="AA61726" s="218"/>
    </row>
    <row r="61727" spans="26:27" x14ac:dyDescent="0.2">
      <c r="Z61727" s="218"/>
      <c r="AA61727" s="218"/>
    </row>
    <row r="61728" spans="26:27" x14ac:dyDescent="0.2">
      <c r="Z61728" s="218"/>
      <c r="AA61728" s="218"/>
    </row>
    <row r="61729" spans="26:27" x14ac:dyDescent="0.2">
      <c r="Z61729" s="218"/>
      <c r="AA61729" s="218"/>
    </row>
    <row r="61730" spans="26:27" x14ac:dyDescent="0.2">
      <c r="Z61730" s="218"/>
      <c r="AA61730" s="218"/>
    </row>
    <row r="61731" spans="26:27" x14ac:dyDescent="0.2">
      <c r="Z61731" s="218"/>
      <c r="AA61731" s="218"/>
    </row>
    <row r="61732" spans="26:27" x14ac:dyDescent="0.2">
      <c r="Z61732" s="218"/>
      <c r="AA61732" s="218"/>
    </row>
    <row r="61733" spans="26:27" x14ac:dyDescent="0.2">
      <c r="Z61733" s="218"/>
      <c r="AA61733" s="218"/>
    </row>
    <row r="61734" spans="26:27" x14ac:dyDescent="0.2">
      <c r="Z61734" s="218"/>
      <c r="AA61734" s="218"/>
    </row>
    <row r="61735" spans="26:27" x14ac:dyDescent="0.2">
      <c r="Z61735" s="218"/>
      <c r="AA61735" s="218"/>
    </row>
    <row r="61736" spans="26:27" x14ac:dyDescent="0.2">
      <c r="Z61736" s="218"/>
      <c r="AA61736" s="218"/>
    </row>
    <row r="61737" spans="26:27" x14ac:dyDescent="0.2">
      <c r="Z61737" s="218"/>
      <c r="AA61737" s="218"/>
    </row>
    <row r="61738" spans="26:27" x14ac:dyDescent="0.2">
      <c r="Z61738" s="218"/>
      <c r="AA61738" s="218"/>
    </row>
    <row r="61739" spans="26:27" x14ac:dyDescent="0.2">
      <c r="Z61739" s="218"/>
      <c r="AA61739" s="218"/>
    </row>
    <row r="61740" spans="26:27" x14ac:dyDescent="0.2">
      <c r="Z61740" s="218"/>
      <c r="AA61740" s="218"/>
    </row>
    <row r="61741" spans="26:27" x14ac:dyDescent="0.2">
      <c r="Z61741" s="218"/>
      <c r="AA61741" s="218"/>
    </row>
    <row r="61742" spans="26:27" x14ac:dyDescent="0.2">
      <c r="Z61742" s="218"/>
      <c r="AA61742" s="218"/>
    </row>
    <row r="61743" spans="26:27" x14ac:dyDescent="0.2">
      <c r="Z61743" s="218"/>
      <c r="AA61743" s="218"/>
    </row>
    <row r="61744" spans="26:27" x14ac:dyDescent="0.2">
      <c r="Z61744" s="218"/>
      <c r="AA61744" s="218"/>
    </row>
    <row r="61745" spans="26:27" x14ac:dyDescent="0.2">
      <c r="Z61745" s="218"/>
      <c r="AA61745" s="218"/>
    </row>
    <row r="61746" spans="26:27" x14ac:dyDescent="0.2">
      <c r="Z61746" s="218"/>
      <c r="AA61746" s="218"/>
    </row>
    <row r="61747" spans="26:27" x14ac:dyDescent="0.2">
      <c r="Z61747" s="218"/>
      <c r="AA61747" s="218"/>
    </row>
    <row r="61748" spans="26:27" x14ac:dyDescent="0.2">
      <c r="Z61748" s="218"/>
      <c r="AA61748" s="218"/>
    </row>
    <row r="61749" spans="26:27" x14ac:dyDescent="0.2">
      <c r="Z61749" s="218"/>
      <c r="AA61749" s="218"/>
    </row>
    <row r="61750" spans="26:27" x14ac:dyDescent="0.2">
      <c r="Z61750" s="218"/>
      <c r="AA61750" s="218"/>
    </row>
    <row r="61751" spans="26:27" x14ac:dyDescent="0.2">
      <c r="Z61751" s="218"/>
      <c r="AA61751" s="218"/>
    </row>
    <row r="61752" spans="26:27" x14ac:dyDescent="0.2">
      <c r="Z61752" s="218"/>
      <c r="AA61752" s="218"/>
    </row>
    <row r="61753" spans="26:27" x14ac:dyDescent="0.2">
      <c r="Z61753" s="218"/>
      <c r="AA61753" s="218"/>
    </row>
    <row r="61754" spans="26:27" x14ac:dyDescent="0.2">
      <c r="Z61754" s="218"/>
      <c r="AA61754" s="218"/>
    </row>
    <row r="61755" spans="26:27" x14ac:dyDescent="0.2">
      <c r="Z61755" s="218"/>
      <c r="AA61755" s="218"/>
    </row>
    <row r="61756" spans="26:27" x14ac:dyDescent="0.2">
      <c r="Z61756" s="218"/>
      <c r="AA61756" s="218"/>
    </row>
    <row r="61757" spans="26:27" x14ac:dyDescent="0.2">
      <c r="Z61757" s="218"/>
      <c r="AA61757" s="218"/>
    </row>
    <row r="61758" spans="26:27" x14ac:dyDescent="0.2">
      <c r="Z61758" s="218"/>
      <c r="AA61758" s="218"/>
    </row>
    <row r="61759" spans="26:27" x14ac:dyDescent="0.2">
      <c r="Z61759" s="218"/>
      <c r="AA61759" s="218"/>
    </row>
    <row r="61760" spans="26:27" x14ac:dyDescent="0.2">
      <c r="Z61760" s="218"/>
      <c r="AA61760" s="218"/>
    </row>
    <row r="61761" spans="26:27" x14ac:dyDescent="0.2">
      <c r="Z61761" s="218"/>
      <c r="AA61761" s="218"/>
    </row>
    <row r="61762" spans="26:27" x14ac:dyDescent="0.2">
      <c r="Z61762" s="218"/>
      <c r="AA61762" s="218"/>
    </row>
    <row r="61763" spans="26:27" x14ac:dyDescent="0.2">
      <c r="Z61763" s="218"/>
      <c r="AA61763" s="218"/>
    </row>
    <row r="61764" spans="26:27" x14ac:dyDescent="0.2">
      <c r="Z61764" s="218"/>
      <c r="AA61764" s="218"/>
    </row>
    <row r="61765" spans="26:27" x14ac:dyDescent="0.2">
      <c r="Z61765" s="218"/>
      <c r="AA61765" s="218"/>
    </row>
    <row r="61766" spans="26:27" x14ac:dyDescent="0.2">
      <c r="Z61766" s="218"/>
      <c r="AA61766" s="218"/>
    </row>
    <row r="61767" spans="26:27" x14ac:dyDescent="0.2">
      <c r="Z61767" s="218"/>
      <c r="AA61767" s="218"/>
    </row>
    <row r="61768" spans="26:27" x14ac:dyDescent="0.2">
      <c r="Z61768" s="218"/>
      <c r="AA61768" s="218"/>
    </row>
    <row r="61769" spans="26:27" x14ac:dyDescent="0.2">
      <c r="Z61769" s="218"/>
      <c r="AA61769" s="218"/>
    </row>
    <row r="61770" spans="26:27" x14ac:dyDescent="0.2">
      <c r="Z61770" s="218"/>
      <c r="AA61770" s="218"/>
    </row>
    <row r="61771" spans="26:27" x14ac:dyDescent="0.2">
      <c r="Z61771" s="218"/>
      <c r="AA61771" s="218"/>
    </row>
    <row r="61772" spans="26:27" x14ac:dyDescent="0.2">
      <c r="Z61772" s="218"/>
      <c r="AA61772" s="218"/>
    </row>
    <row r="61773" spans="26:27" x14ac:dyDescent="0.2">
      <c r="Z61773" s="218"/>
      <c r="AA61773" s="218"/>
    </row>
    <row r="61774" spans="26:27" x14ac:dyDescent="0.2">
      <c r="Z61774" s="218"/>
      <c r="AA61774" s="218"/>
    </row>
    <row r="61775" spans="26:27" x14ac:dyDescent="0.2">
      <c r="Z61775" s="218"/>
      <c r="AA61775" s="218"/>
    </row>
    <row r="61776" spans="26:27" x14ac:dyDescent="0.2">
      <c r="Z61776" s="218"/>
      <c r="AA61776" s="218"/>
    </row>
    <row r="61777" spans="26:27" x14ac:dyDescent="0.2">
      <c r="Z61777" s="218"/>
      <c r="AA61777" s="218"/>
    </row>
    <row r="61778" spans="26:27" x14ac:dyDescent="0.2">
      <c r="Z61778" s="218"/>
      <c r="AA61778" s="218"/>
    </row>
    <row r="61779" spans="26:27" x14ac:dyDescent="0.2">
      <c r="Z61779" s="218"/>
      <c r="AA61779" s="218"/>
    </row>
    <row r="61780" spans="26:27" x14ac:dyDescent="0.2">
      <c r="Z61780" s="218"/>
      <c r="AA61780" s="218"/>
    </row>
    <row r="61781" spans="26:27" x14ac:dyDescent="0.2">
      <c r="Z61781" s="218"/>
      <c r="AA61781" s="218"/>
    </row>
    <row r="61782" spans="26:27" x14ac:dyDescent="0.2">
      <c r="Z61782" s="218"/>
      <c r="AA61782" s="218"/>
    </row>
    <row r="61783" spans="26:27" x14ac:dyDescent="0.2">
      <c r="Z61783" s="218"/>
      <c r="AA61783" s="218"/>
    </row>
    <row r="61784" spans="26:27" x14ac:dyDescent="0.2">
      <c r="Z61784" s="218"/>
      <c r="AA61784" s="218"/>
    </row>
    <row r="61785" spans="26:27" x14ac:dyDescent="0.2">
      <c r="Z61785" s="218"/>
      <c r="AA61785" s="218"/>
    </row>
    <row r="61786" spans="26:27" x14ac:dyDescent="0.2">
      <c r="Z61786" s="218"/>
      <c r="AA61786" s="218"/>
    </row>
    <row r="61787" spans="26:27" x14ac:dyDescent="0.2">
      <c r="Z61787" s="218"/>
      <c r="AA61787" s="218"/>
    </row>
    <row r="61788" spans="26:27" x14ac:dyDescent="0.2">
      <c r="Z61788" s="218"/>
      <c r="AA61788" s="218"/>
    </row>
    <row r="61789" spans="26:27" x14ac:dyDescent="0.2">
      <c r="Z61789" s="218"/>
      <c r="AA61789" s="218"/>
    </row>
    <row r="61790" spans="26:27" x14ac:dyDescent="0.2">
      <c r="Z61790" s="218"/>
      <c r="AA61790" s="218"/>
    </row>
    <row r="61791" spans="26:27" x14ac:dyDescent="0.2">
      <c r="Z61791" s="218"/>
      <c r="AA61791" s="218"/>
    </row>
    <row r="61792" spans="26:27" x14ac:dyDescent="0.2">
      <c r="Z61792" s="218"/>
      <c r="AA61792" s="218"/>
    </row>
    <row r="61793" spans="26:27" x14ac:dyDescent="0.2">
      <c r="Z61793" s="218"/>
      <c r="AA61793" s="218"/>
    </row>
    <row r="61794" spans="26:27" x14ac:dyDescent="0.2">
      <c r="Z61794" s="218"/>
      <c r="AA61794" s="218"/>
    </row>
    <row r="61795" spans="26:27" x14ac:dyDescent="0.2">
      <c r="Z61795" s="218"/>
      <c r="AA61795" s="218"/>
    </row>
    <row r="61796" spans="26:27" x14ac:dyDescent="0.2">
      <c r="Z61796" s="218"/>
      <c r="AA61796" s="218"/>
    </row>
    <row r="61797" spans="26:27" x14ac:dyDescent="0.2">
      <c r="Z61797" s="218"/>
      <c r="AA61797" s="218"/>
    </row>
    <row r="61798" spans="26:27" x14ac:dyDescent="0.2">
      <c r="Z61798" s="218"/>
      <c r="AA61798" s="218"/>
    </row>
    <row r="61799" spans="26:27" x14ac:dyDescent="0.2">
      <c r="Z61799" s="218"/>
      <c r="AA61799" s="218"/>
    </row>
    <row r="61800" spans="26:27" x14ac:dyDescent="0.2">
      <c r="Z61800" s="218"/>
      <c r="AA61800" s="218"/>
    </row>
    <row r="61801" spans="26:27" x14ac:dyDescent="0.2">
      <c r="Z61801" s="218"/>
      <c r="AA61801" s="218"/>
    </row>
    <row r="61802" spans="26:27" x14ac:dyDescent="0.2">
      <c r="Z61802" s="218"/>
      <c r="AA61802" s="218"/>
    </row>
    <row r="61803" spans="26:27" x14ac:dyDescent="0.2">
      <c r="Z61803" s="218"/>
      <c r="AA61803" s="218"/>
    </row>
    <row r="61804" spans="26:27" x14ac:dyDescent="0.2">
      <c r="Z61804" s="218"/>
      <c r="AA61804" s="218"/>
    </row>
    <row r="61805" spans="26:27" x14ac:dyDescent="0.2">
      <c r="Z61805" s="218"/>
      <c r="AA61805" s="218"/>
    </row>
    <row r="61806" spans="26:27" x14ac:dyDescent="0.2">
      <c r="Z61806" s="218"/>
      <c r="AA61806" s="218"/>
    </row>
    <row r="61807" spans="26:27" x14ac:dyDescent="0.2">
      <c r="Z61807" s="218"/>
      <c r="AA61807" s="218"/>
    </row>
    <row r="61808" spans="26:27" x14ac:dyDescent="0.2">
      <c r="Z61808" s="218"/>
      <c r="AA61808" s="218"/>
    </row>
    <row r="61809" spans="26:27" x14ac:dyDescent="0.2">
      <c r="Z61809" s="218"/>
      <c r="AA61809" s="218"/>
    </row>
    <row r="61810" spans="26:27" x14ac:dyDescent="0.2">
      <c r="Z61810" s="218"/>
      <c r="AA61810" s="218"/>
    </row>
    <row r="61811" spans="26:27" x14ac:dyDescent="0.2">
      <c r="Z61811" s="218"/>
      <c r="AA61811" s="218"/>
    </row>
    <row r="61812" spans="26:27" x14ac:dyDescent="0.2">
      <c r="Z61812" s="218"/>
      <c r="AA61812" s="218"/>
    </row>
    <row r="61813" spans="26:27" x14ac:dyDescent="0.2">
      <c r="Z61813" s="218"/>
      <c r="AA61813" s="218"/>
    </row>
    <row r="61814" spans="26:27" x14ac:dyDescent="0.2">
      <c r="Z61814" s="218"/>
      <c r="AA61814" s="218"/>
    </row>
    <row r="61815" spans="26:27" x14ac:dyDescent="0.2">
      <c r="Z61815" s="218"/>
      <c r="AA61815" s="218"/>
    </row>
    <row r="61816" spans="26:27" x14ac:dyDescent="0.2">
      <c r="Z61816" s="218"/>
      <c r="AA61816" s="218"/>
    </row>
    <row r="61817" spans="26:27" x14ac:dyDescent="0.2">
      <c r="Z61817" s="218"/>
      <c r="AA61817" s="218"/>
    </row>
    <row r="61818" spans="26:27" x14ac:dyDescent="0.2">
      <c r="Z61818" s="218"/>
      <c r="AA61818" s="218"/>
    </row>
    <row r="61819" spans="26:27" x14ac:dyDescent="0.2">
      <c r="Z61819" s="218"/>
      <c r="AA61819" s="218"/>
    </row>
    <row r="61820" spans="26:27" x14ac:dyDescent="0.2">
      <c r="Z61820" s="218"/>
      <c r="AA61820" s="218"/>
    </row>
    <row r="61821" spans="26:27" x14ac:dyDescent="0.2">
      <c r="Z61821" s="218"/>
      <c r="AA61821" s="218"/>
    </row>
    <row r="61822" spans="26:27" x14ac:dyDescent="0.2">
      <c r="Z61822" s="218"/>
      <c r="AA61822" s="218"/>
    </row>
    <row r="61823" spans="26:27" x14ac:dyDescent="0.2">
      <c r="Z61823" s="218"/>
      <c r="AA61823" s="218"/>
    </row>
    <row r="61824" spans="26:27" x14ac:dyDescent="0.2">
      <c r="Z61824" s="218"/>
      <c r="AA61824" s="218"/>
    </row>
    <row r="61825" spans="26:27" x14ac:dyDescent="0.2">
      <c r="Z61825" s="218"/>
      <c r="AA61825" s="218"/>
    </row>
    <row r="61826" spans="26:27" x14ac:dyDescent="0.2">
      <c r="Z61826" s="218"/>
      <c r="AA61826" s="218"/>
    </row>
    <row r="61827" spans="26:27" x14ac:dyDescent="0.2">
      <c r="Z61827" s="218"/>
      <c r="AA61827" s="218"/>
    </row>
    <row r="61828" spans="26:27" x14ac:dyDescent="0.2">
      <c r="Z61828" s="218"/>
      <c r="AA61828" s="218"/>
    </row>
    <row r="61829" spans="26:27" x14ac:dyDescent="0.2">
      <c r="Z61829" s="218"/>
      <c r="AA61829" s="218"/>
    </row>
    <row r="61830" spans="26:27" x14ac:dyDescent="0.2">
      <c r="Z61830" s="218"/>
      <c r="AA61830" s="218"/>
    </row>
    <row r="61831" spans="26:27" x14ac:dyDescent="0.2">
      <c r="Z61831" s="218"/>
      <c r="AA61831" s="218"/>
    </row>
    <row r="61832" spans="26:27" x14ac:dyDescent="0.2">
      <c r="Z61832" s="218"/>
      <c r="AA61832" s="218"/>
    </row>
    <row r="61833" spans="26:27" x14ac:dyDescent="0.2">
      <c r="Z61833" s="218"/>
      <c r="AA61833" s="218"/>
    </row>
    <row r="61834" spans="26:27" x14ac:dyDescent="0.2">
      <c r="Z61834" s="218"/>
      <c r="AA61834" s="218"/>
    </row>
    <row r="61835" spans="26:27" x14ac:dyDescent="0.2">
      <c r="Z61835" s="218"/>
      <c r="AA61835" s="218"/>
    </row>
    <row r="61836" spans="26:27" x14ac:dyDescent="0.2">
      <c r="Z61836" s="218"/>
      <c r="AA61836" s="218"/>
    </row>
    <row r="61837" spans="26:27" x14ac:dyDescent="0.2">
      <c r="Z61837" s="218"/>
      <c r="AA61837" s="218"/>
    </row>
    <row r="61838" spans="26:27" x14ac:dyDescent="0.2">
      <c r="Z61838" s="218"/>
      <c r="AA61838" s="218"/>
    </row>
    <row r="61839" spans="26:27" x14ac:dyDescent="0.2">
      <c r="Z61839" s="218"/>
      <c r="AA61839" s="218"/>
    </row>
    <row r="61840" spans="26:27" x14ac:dyDescent="0.2">
      <c r="Z61840" s="218"/>
      <c r="AA61840" s="218"/>
    </row>
    <row r="61841" spans="26:27" x14ac:dyDescent="0.2">
      <c r="Z61841" s="218"/>
      <c r="AA61841" s="218"/>
    </row>
    <row r="61842" spans="26:27" x14ac:dyDescent="0.2">
      <c r="Z61842" s="218"/>
      <c r="AA61842" s="218"/>
    </row>
    <row r="61843" spans="26:27" x14ac:dyDescent="0.2">
      <c r="Z61843" s="218"/>
      <c r="AA61843" s="218"/>
    </row>
    <row r="61844" spans="26:27" x14ac:dyDescent="0.2">
      <c r="Z61844" s="218"/>
      <c r="AA61844" s="218"/>
    </row>
    <row r="61845" spans="26:27" x14ac:dyDescent="0.2">
      <c r="Z61845" s="218"/>
      <c r="AA61845" s="218"/>
    </row>
    <row r="61846" spans="26:27" x14ac:dyDescent="0.2">
      <c r="Z61846" s="218"/>
      <c r="AA61846" s="218"/>
    </row>
    <row r="61847" spans="26:27" x14ac:dyDescent="0.2">
      <c r="Z61847" s="218"/>
      <c r="AA61847" s="218"/>
    </row>
    <row r="61848" spans="26:27" x14ac:dyDescent="0.2">
      <c r="Z61848" s="218"/>
      <c r="AA61848" s="218"/>
    </row>
    <row r="61849" spans="26:27" x14ac:dyDescent="0.2">
      <c r="Z61849" s="218"/>
      <c r="AA61849" s="218"/>
    </row>
    <row r="61850" spans="26:27" x14ac:dyDescent="0.2">
      <c r="Z61850" s="218"/>
      <c r="AA61850" s="218"/>
    </row>
    <row r="61851" spans="26:27" x14ac:dyDescent="0.2">
      <c r="Z61851" s="218"/>
      <c r="AA61851" s="218"/>
    </row>
    <row r="61852" spans="26:27" x14ac:dyDescent="0.2">
      <c r="Z61852" s="218"/>
      <c r="AA61852" s="218"/>
    </row>
    <row r="61853" spans="26:27" x14ac:dyDescent="0.2">
      <c r="Z61853" s="218"/>
      <c r="AA61853" s="218"/>
    </row>
    <row r="61854" spans="26:27" x14ac:dyDescent="0.2">
      <c r="Z61854" s="218"/>
      <c r="AA61854" s="218"/>
    </row>
    <row r="61855" spans="26:27" x14ac:dyDescent="0.2">
      <c r="Z61855" s="218"/>
      <c r="AA61855" s="218"/>
    </row>
    <row r="61856" spans="26:27" x14ac:dyDescent="0.2">
      <c r="Z61856" s="218"/>
      <c r="AA61856" s="218"/>
    </row>
    <row r="61857" spans="26:27" x14ac:dyDescent="0.2">
      <c r="Z61857" s="218"/>
      <c r="AA61857" s="218"/>
    </row>
    <row r="61858" spans="26:27" x14ac:dyDescent="0.2">
      <c r="Z61858" s="218"/>
      <c r="AA61858" s="218"/>
    </row>
    <row r="61859" spans="26:27" x14ac:dyDescent="0.2">
      <c r="Z61859" s="218"/>
      <c r="AA61859" s="218"/>
    </row>
    <row r="61860" spans="26:27" x14ac:dyDescent="0.2">
      <c r="Z61860" s="218"/>
      <c r="AA61860" s="218"/>
    </row>
    <row r="61861" spans="26:27" x14ac:dyDescent="0.2">
      <c r="Z61861" s="218"/>
      <c r="AA61861" s="218"/>
    </row>
    <row r="61862" spans="26:27" x14ac:dyDescent="0.2">
      <c r="Z61862" s="218"/>
      <c r="AA61862" s="218"/>
    </row>
    <row r="61863" spans="26:27" x14ac:dyDescent="0.2">
      <c r="Z61863" s="218"/>
      <c r="AA61863" s="218"/>
    </row>
    <row r="61864" spans="26:27" x14ac:dyDescent="0.2">
      <c r="Z61864" s="218"/>
      <c r="AA61864" s="218"/>
    </row>
    <row r="61865" spans="26:27" x14ac:dyDescent="0.2">
      <c r="Z61865" s="218"/>
      <c r="AA61865" s="218"/>
    </row>
    <row r="61866" spans="26:27" x14ac:dyDescent="0.2">
      <c r="Z61866" s="218"/>
      <c r="AA61866" s="218"/>
    </row>
    <row r="61867" spans="26:27" x14ac:dyDescent="0.2">
      <c r="Z61867" s="218"/>
      <c r="AA61867" s="218"/>
    </row>
    <row r="61868" spans="26:27" x14ac:dyDescent="0.2">
      <c r="Z61868" s="218"/>
      <c r="AA61868" s="218"/>
    </row>
    <row r="61869" spans="26:27" x14ac:dyDescent="0.2">
      <c r="Z61869" s="218"/>
      <c r="AA61869" s="218"/>
    </row>
    <row r="61870" spans="26:27" x14ac:dyDescent="0.2">
      <c r="Z61870" s="218"/>
      <c r="AA61870" s="218"/>
    </row>
    <row r="61871" spans="26:27" x14ac:dyDescent="0.2">
      <c r="Z61871" s="218"/>
      <c r="AA61871" s="218"/>
    </row>
    <row r="61872" spans="26:27" x14ac:dyDescent="0.2">
      <c r="Z61872" s="218"/>
      <c r="AA61872" s="218"/>
    </row>
    <row r="61873" spans="26:27" x14ac:dyDescent="0.2">
      <c r="Z61873" s="218"/>
      <c r="AA61873" s="218"/>
    </row>
    <row r="61874" spans="26:27" x14ac:dyDescent="0.2">
      <c r="Z61874" s="218"/>
      <c r="AA61874" s="218"/>
    </row>
    <row r="61875" spans="26:27" x14ac:dyDescent="0.2">
      <c r="Z61875" s="218"/>
      <c r="AA61875" s="218"/>
    </row>
    <row r="61876" spans="26:27" x14ac:dyDescent="0.2">
      <c r="Z61876" s="218"/>
      <c r="AA61876" s="218"/>
    </row>
    <row r="61877" spans="26:27" x14ac:dyDescent="0.2">
      <c r="Z61877" s="218"/>
      <c r="AA61877" s="218"/>
    </row>
    <row r="61878" spans="26:27" x14ac:dyDescent="0.2">
      <c r="Z61878" s="218"/>
      <c r="AA61878" s="218"/>
    </row>
    <row r="61879" spans="26:27" x14ac:dyDescent="0.2">
      <c r="Z61879" s="218"/>
      <c r="AA61879" s="218"/>
    </row>
    <row r="61880" spans="26:27" x14ac:dyDescent="0.2">
      <c r="Z61880" s="218"/>
      <c r="AA61880" s="218"/>
    </row>
    <row r="61881" spans="26:27" x14ac:dyDescent="0.2">
      <c r="Z61881" s="218"/>
      <c r="AA61881" s="218"/>
    </row>
    <row r="61882" spans="26:27" x14ac:dyDescent="0.2">
      <c r="Z61882" s="218"/>
      <c r="AA61882" s="218"/>
    </row>
    <row r="61883" spans="26:27" x14ac:dyDescent="0.2">
      <c r="Z61883" s="218"/>
      <c r="AA61883" s="218"/>
    </row>
    <row r="61884" spans="26:27" x14ac:dyDescent="0.2">
      <c r="Z61884" s="218"/>
      <c r="AA61884" s="218"/>
    </row>
    <row r="61885" spans="26:27" x14ac:dyDescent="0.2">
      <c r="Z61885" s="218"/>
      <c r="AA61885" s="218"/>
    </row>
    <row r="61886" spans="26:27" x14ac:dyDescent="0.2">
      <c r="Z61886" s="218"/>
      <c r="AA61886" s="218"/>
    </row>
    <row r="61887" spans="26:27" x14ac:dyDescent="0.2">
      <c r="Z61887" s="218"/>
      <c r="AA61887" s="218"/>
    </row>
    <row r="61888" spans="26:27" x14ac:dyDescent="0.2">
      <c r="Z61888" s="218"/>
      <c r="AA61888" s="218"/>
    </row>
    <row r="61889" spans="26:27" x14ac:dyDescent="0.2">
      <c r="Z61889" s="218"/>
      <c r="AA61889" s="218"/>
    </row>
    <row r="61890" spans="26:27" x14ac:dyDescent="0.2">
      <c r="Z61890" s="218"/>
      <c r="AA61890" s="218"/>
    </row>
    <row r="61891" spans="26:27" x14ac:dyDescent="0.2">
      <c r="Z61891" s="218"/>
      <c r="AA61891" s="218"/>
    </row>
    <row r="61892" spans="26:27" x14ac:dyDescent="0.2">
      <c r="Z61892" s="218"/>
      <c r="AA61892" s="218"/>
    </row>
    <row r="61893" spans="26:27" x14ac:dyDescent="0.2">
      <c r="Z61893" s="218"/>
      <c r="AA61893" s="218"/>
    </row>
    <row r="61894" spans="26:27" x14ac:dyDescent="0.2">
      <c r="Z61894" s="218"/>
      <c r="AA61894" s="218"/>
    </row>
    <row r="61895" spans="26:27" x14ac:dyDescent="0.2">
      <c r="Z61895" s="218"/>
      <c r="AA61895" s="218"/>
    </row>
    <row r="61896" spans="26:27" x14ac:dyDescent="0.2">
      <c r="Z61896" s="218"/>
      <c r="AA61896" s="218"/>
    </row>
    <row r="61897" spans="26:27" x14ac:dyDescent="0.2">
      <c r="Z61897" s="218"/>
      <c r="AA61897" s="218"/>
    </row>
    <row r="61898" spans="26:27" x14ac:dyDescent="0.2">
      <c r="Z61898" s="218"/>
      <c r="AA61898" s="218"/>
    </row>
    <row r="61899" spans="26:27" x14ac:dyDescent="0.2">
      <c r="Z61899" s="218"/>
      <c r="AA61899" s="218"/>
    </row>
    <row r="61900" spans="26:27" x14ac:dyDescent="0.2">
      <c r="Z61900" s="218"/>
      <c r="AA61900" s="218"/>
    </row>
    <row r="61901" spans="26:27" x14ac:dyDescent="0.2">
      <c r="Z61901" s="218"/>
      <c r="AA61901" s="218"/>
    </row>
    <row r="61902" spans="26:27" x14ac:dyDescent="0.2">
      <c r="Z61902" s="218"/>
      <c r="AA61902" s="218"/>
    </row>
    <row r="61903" spans="26:27" x14ac:dyDescent="0.2">
      <c r="Z61903" s="218"/>
      <c r="AA61903" s="218"/>
    </row>
    <row r="61904" spans="26:27" x14ac:dyDescent="0.2">
      <c r="Z61904" s="218"/>
      <c r="AA61904" s="218"/>
    </row>
    <row r="61905" spans="26:27" x14ac:dyDescent="0.2">
      <c r="Z61905" s="218"/>
      <c r="AA61905" s="218"/>
    </row>
    <row r="61906" spans="26:27" x14ac:dyDescent="0.2">
      <c r="Z61906" s="218"/>
      <c r="AA61906" s="218"/>
    </row>
    <row r="61907" spans="26:27" x14ac:dyDescent="0.2">
      <c r="Z61907" s="218"/>
      <c r="AA61907" s="218"/>
    </row>
    <row r="61908" spans="26:27" x14ac:dyDescent="0.2">
      <c r="Z61908" s="218"/>
      <c r="AA61908" s="218"/>
    </row>
    <row r="61909" spans="26:27" x14ac:dyDescent="0.2">
      <c r="Z61909" s="218"/>
      <c r="AA61909" s="218"/>
    </row>
    <row r="61910" spans="26:27" x14ac:dyDescent="0.2">
      <c r="Z61910" s="218"/>
      <c r="AA61910" s="218"/>
    </row>
    <row r="61911" spans="26:27" x14ac:dyDescent="0.2">
      <c r="Z61911" s="218"/>
      <c r="AA61911" s="218"/>
    </row>
    <row r="61912" spans="26:27" x14ac:dyDescent="0.2">
      <c r="Z61912" s="218"/>
      <c r="AA61912" s="218"/>
    </row>
    <row r="61913" spans="26:27" x14ac:dyDescent="0.2">
      <c r="Z61913" s="218"/>
      <c r="AA61913" s="218"/>
    </row>
    <row r="61914" spans="26:27" x14ac:dyDescent="0.2">
      <c r="Z61914" s="218"/>
      <c r="AA61914" s="218"/>
    </row>
    <row r="61915" spans="26:27" x14ac:dyDescent="0.2">
      <c r="Z61915" s="218"/>
      <c r="AA61915" s="218"/>
    </row>
    <row r="61916" spans="26:27" x14ac:dyDescent="0.2">
      <c r="Z61916" s="218"/>
      <c r="AA61916" s="218"/>
    </row>
    <row r="61917" spans="26:27" x14ac:dyDescent="0.2">
      <c r="Z61917" s="218"/>
      <c r="AA61917" s="218"/>
    </row>
    <row r="61918" spans="26:27" x14ac:dyDescent="0.2">
      <c r="Z61918" s="218"/>
      <c r="AA61918" s="218"/>
    </row>
    <row r="61919" spans="26:27" x14ac:dyDescent="0.2">
      <c r="Z61919" s="218"/>
      <c r="AA61919" s="218"/>
    </row>
    <row r="61920" spans="26:27" x14ac:dyDescent="0.2">
      <c r="Z61920" s="218"/>
      <c r="AA61920" s="218"/>
    </row>
    <row r="61921" spans="26:27" x14ac:dyDescent="0.2">
      <c r="Z61921" s="218"/>
      <c r="AA61921" s="218"/>
    </row>
    <row r="61922" spans="26:27" x14ac:dyDescent="0.2">
      <c r="Z61922" s="218"/>
      <c r="AA61922" s="218"/>
    </row>
    <row r="61923" spans="26:27" x14ac:dyDescent="0.2">
      <c r="Z61923" s="218"/>
      <c r="AA61923" s="218"/>
    </row>
    <row r="61924" spans="26:27" x14ac:dyDescent="0.2">
      <c r="Z61924" s="218"/>
      <c r="AA61924" s="218"/>
    </row>
    <row r="61925" spans="26:27" x14ac:dyDescent="0.2">
      <c r="Z61925" s="218"/>
      <c r="AA61925" s="218"/>
    </row>
    <row r="61926" spans="26:27" x14ac:dyDescent="0.2">
      <c r="Z61926" s="218"/>
      <c r="AA61926" s="218"/>
    </row>
    <row r="61927" spans="26:27" x14ac:dyDescent="0.2">
      <c r="Z61927" s="218"/>
      <c r="AA61927" s="218"/>
    </row>
    <row r="61928" spans="26:27" x14ac:dyDescent="0.2">
      <c r="Z61928" s="218"/>
      <c r="AA61928" s="218"/>
    </row>
    <row r="61929" spans="26:27" x14ac:dyDescent="0.2">
      <c r="Z61929" s="218"/>
      <c r="AA61929" s="218"/>
    </row>
    <row r="61930" spans="26:27" x14ac:dyDescent="0.2">
      <c r="Z61930" s="218"/>
      <c r="AA61930" s="218"/>
    </row>
    <row r="61931" spans="26:27" x14ac:dyDescent="0.2">
      <c r="Z61931" s="218"/>
      <c r="AA61931" s="218"/>
    </row>
    <row r="61932" spans="26:27" x14ac:dyDescent="0.2">
      <c r="Z61932" s="218"/>
      <c r="AA61932" s="218"/>
    </row>
    <row r="61933" spans="26:27" x14ac:dyDescent="0.2">
      <c r="Z61933" s="218"/>
      <c r="AA61933" s="218"/>
    </row>
    <row r="61934" spans="26:27" x14ac:dyDescent="0.2">
      <c r="Z61934" s="218"/>
      <c r="AA61934" s="218"/>
    </row>
    <row r="61935" spans="26:27" x14ac:dyDescent="0.2">
      <c r="Z61935" s="218"/>
      <c r="AA61935" s="218"/>
    </row>
    <row r="61936" spans="26:27" x14ac:dyDescent="0.2">
      <c r="Z61936" s="218"/>
      <c r="AA61936" s="218"/>
    </row>
    <row r="61937" spans="26:27" x14ac:dyDescent="0.2">
      <c r="Z61937" s="218"/>
      <c r="AA61937" s="218"/>
    </row>
    <row r="61938" spans="26:27" x14ac:dyDescent="0.2">
      <c r="Z61938" s="218"/>
      <c r="AA61938" s="218"/>
    </row>
    <row r="61939" spans="26:27" x14ac:dyDescent="0.2">
      <c r="Z61939" s="218"/>
      <c r="AA61939" s="218"/>
    </row>
    <row r="61940" spans="26:27" x14ac:dyDescent="0.2">
      <c r="Z61940" s="218"/>
      <c r="AA61940" s="218"/>
    </row>
    <row r="61941" spans="26:27" x14ac:dyDescent="0.2">
      <c r="Z61941" s="218"/>
      <c r="AA61941" s="218"/>
    </row>
    <row r="61942" spans="26:27" x14ac:dyDescent="0.2">
      <c r="Z61942" s="218"/>
      <c r="AA61942" s="218"/>
    </row>
    <row r="61943" spans="26:27" x14ac:dyDescent="0.2">
      <c r="Z61943" s="218"/>
      <c r="AA61943" s="218"/>
    </row>
    <row r="61944" spans="26:27" x14ac:dyDescent="0.2">
      <c r="Z61944" s="218"/>
      <c r="AA61944" s="218"/>
    </row>
    <row r="61945" spans="26:27" x14ac:dyDescent="0.2">
      <c r="Z61945" s="218"/>
      <c r="AA61945" s="218"/>
    </row>
    <row r="61946" spans="26:27" x14ac:dyDescent="0.2">
      <c r="Z61946" s="218"/>
      <c r="AA61946" s="218"/>
    </row>
    <row r="61947" spans="26:27" x14ac:dyDescent="0.2">
      <c r="Z61947" s="218"/>
      <c r="AA61947" s="218"/>
    </row>
    <row r="61948" spans="26:27" x14ac:dyDescent="0.2">
      <c r="Z61948" s="218"/>
      <c r="AA61948" s="218"/>
    </row>
    <row r="61949" spans="26:27" x14ac:dyDescent="0.2">
      <c r="Z61949" s="218"/>
      <c r="AA61949" s="218"/>
    </row>
    <row r="61950" spans="26:27" x14ac:dyDescent="0.2">
      <c r="Z61950" s="218"/>
      <c r="AA61950" s="218"/>
    </row>
    <row r="61951" spans="26:27" x14ac:dyDescent="0.2">
      <c r="Z61951" s="218"/>
      <c r="AA61951" s="218"/>
    </row>
    <row r="61952" spans="26:27" x14ac:dyDescent="0.2">
      <c r="Z61952" s="218"/>
      <c r="AA61952" s="218"/>
    </row>
    <row r="61953" spans="26:27" x14ac:dyDescent="0.2">
      <c r="Z61953" s="218"/>
      <c r="AA61953" s="218"/>
    </row>
    <row r="61954" spans="26:27" x14ac:dyDescent="0.2">
      <c r="Z61954" s="218"/>
      <c r="AA61954" s="218"/>
    </row>
    <row r="61955" spans="26:27" x14ac:dyDescent="0.2">
      <c r="Z61955" s="218"/>
      <c r="AA61955" s="218"/>
    </row>
    <row r="61956" spans="26:27" x14ac:dyDescent="0.2">
      <c r="Z61956" s="218"/>
      <c r="AA61956" s="218"/>
    </row>
    <row r="61957" spans="26:27" x14ac:dyDescent="0.2">
      <c r="Z61957" s="218"/>
      <c r="AA61957" s="218"/>
    </row>
    <row r="61958" spans="26:27" x14ac:dyDescent="0.2">
      <c r="Z61958" s="218"/>
      <c r="AA61958" s="218"/>
    </row>
    <row r="61959" spans="26:27" x14ac:dyDescent="0.2">
      <c r="Z61959" s="218"/>
      <c r="AA61959" s="218"/>
    </row>
    <row r="61960" spans="26:27" x14ac:dyDescent="0.2">
      <c r="Z61960" s="218"/>
      <c r="AA61960" s="218"/>
    </row>
    <row r="61961" spans="26:27" x14ac:dyDescent="0.2">
      <c r="Z61961" s="218"/>
      <c r="AA61961" s="218"/>
    </row>
    <row r="61962" spans="26:27" x14ac:dyDescent="0.2">
      <c r="Z61962" s="218"/>
      <c r="AA61962" s="218"/>
    </row>
    <row r="61963" spans="26:27" x14ac:dyDescent="0.2">
      <c r="Z61963" s="218"/>
      <c r="AA61963" s="218"/>
    </row>
    <row r="61964" spans="26:27" x14ac:dyDescent="0.2">
      <c r="Z61964" s="218"/>
      <c r="AA61964" s="218"/>
    </row>
    <row r="61965" spans="26:27" x14ac:dyDescent="0.2">
      <c r="Z61965" s="218"/>
      <c r="AA61965" s="218"/>
    </row>
    <row r="61966" spans="26:27" x14ac:dyDescent="0.2">
      <c r="Z61966" s="218"/>
      <c r="AA61966" s="218"/>
    </row>
    <row r="61967" spans="26:27" x14ac:dyDescent="0.2">
      <c r="Z61967" s="218"/>
      <c r="AA61967" s="218"/>
    </row>
    <row r="61968" spans="26:27" x14ac:dyDescent="0.2">
      <c r="Z61968" s="218"/>
      <c r="AA61968" s="218"/>
    </row>
    <row r="61969" spans="26:27" x14ac:dyDescent="0.2">
      <c r="Z61969" s="218"/>
      <c r="AA61969" s="218"/>
    </row>
    <row r="61970" spans="26:27" x14ac:dyDescent="0.2">
      <c r="Z61970" s="218"/>
      <c r="AA61970" s="218"/>
    </row>
    <row r="61971" spans="26:27" x14ac:dyDescent="0.2">
      <c r="Z61971" s="218"/>
      <c r="AA61971" s="218"/>
    </row>
    <row r="61972" spans="26:27" x14ac:dyDescent="0.2">
      <c r="Z61972" s="218"/>
      <c r="AA61972" s="218"/>
    </row>
    <row r="61973" spans="26:27" x14ac:dyDescent="0.2">
      <c r="Z61973" s="218"/>
      <c r="AA61973" s="218"/>
    </row>
    <row r="61974" spans="26:27" x14ac:dyDescent="0.2">
      <c r="Z61974" s="218"/>
      <c r="AA61974" s="218"/>
    </row>
    <row r="61975" spans="26:27" x14ac:dyDescent="0.2">
      <c r="Z61975" s="218"/>
      <c r="AA61975" s="218"/>
    </row>
    <row r="61976" spans="26:27" x14ac:dyDescent="0.2">
      <c r="Z61976" s="218"/>
      <c r="AA61976" s="218"/>
    </row>
    <row r="61977" spans="26:27" x14ac:dyDescent="0.2">
      <c r="Z61977" s="218"/>
      <c r="AA61977" s="218"/>
    </row>
    <row r="61978" spans="26:27" x14ac:dyDescent="0.2">
      <c r="Z61978" s="218"/>
      <c r="AA61978" s="218"/>
    </row>
    <row r="61979" spans="26:27" x14ac:dyDescent="0.2">
      <c r="Z61979" s="218"/>
      <c r="AA61979" s="218"/>
    </row>
    <row r="61980" spans="26:27" x14ac:dyDescent="0.2">
      <c r="Z61980" s="218"/>
      <c r="AA61980" s="218"/>
    </row>
    <row r="61981" spans="26:27" x14ac:dyDescent="0.2">
      <c r="Z61981" s="218"/>
      <c r="AA61981" s="218"/>
    </row>
    <row r="61982" spans="26:27" x14ac:dyDescent="0.2">
      <c r="Z61982" s="218"/>
      <c r="AA61982" s="218"/>
    </row>
    <row r="61983" spans="26:27" x14ac:dyDescent="0.2">
      <c r="Z61983" s="218"/>
      <c r="AA61983" s="218"/>
    </row>
    <row r="61984" spans="26:27" x14ac:dyDescent="0.2">
      <c r="Z61984" s="218"/>
      <c r="AA61984" s="218"/>
    </row>
    <row r="61985" spans="26:27" x14ac:dyDescent="0.2">
      <c r="Z61985" s="218"/>
      <c r="AA61985" s="218"/>
    </row>
    <row r="61986" spans="26:27" x14ac:dyDescent="0.2">
      <c r="Z61986" s="218"/>
      <c r="AA61986" s="218"/>
    </row>
    <row r="61987" spans="26:27" x14ac:dyDescent="0.2">
      <c r="Z61987" s="218"/>
      <c r="AA61987" s="218"/>
    </row>
    <row r="61988" spans="26:27" x14ac:dyDescent="0.2">
      <c r="Z61988" s="218"/>
      <c r="AA61988" s="218"/>
    </row>
    <row r="61989" spans="26:27" x14ac:dyDescent="0.2">
      <c r="Z61989" s="218"/>
      <c r="AA61989" s="218"/>
    </row>
    <row r="61990" spans="26:27" x14ac:dyDescent="0.2">
      <c r="Z61990" s="218"/>
      <c r="AA61990" s="218"/>
    </row>
    <row r="61991" spans="26:27" x14ac:dyDescent="0.2">
      <c r="Z61991" s="218"/>
      <c r="AA61991" s="218"/>
    </row>
    <row r="61992" spans="26:27" x14ac:dyDescent="0.2">
      <c r="Z61992" s="218"/>
      <c r="AA61992" s="218"/>
    </row>
    <row r="61993" spans="26:27" x14ac:dyDescent="0.2">
      <c r="Z61993" s="218"/>
      <c r="AA61993" s="218"/>
    </row>
    <row r="61994" spans="26:27" x14ac:dyDescent="0.2">
      <c r="Z61994" s="218"/>
      <c r="AA61994" s="218"/>
    </row>
    <row r="61995" spans="26:27" x14ac:dyDescent="0.2">
      <c r="Z61995" s="218"/>
      <c r="AA61995" s="218"/>
    </row>
    <row r="61996" spans="26:27" x14ac:dyDescent="0.2">
      <c r="Z61996" s="218"/>
      <c r="AA61996" s="218"/>
    </row>
    <row r="61997" spans="26:27" x14ac:dyDescent="0.2">
      <c r="Z61997" s="218"/>
      <c r="AA61997" s="218"/>
    </row>
    <row r="61998" spans="26:27" x14ac:dyDescent="0.2">
      <c r="Z61998" s="218"/>
      <c r="AA61998" s="218"/>
    </row>
    <row r="61999" spans="26:27" x14ac:dyDescent="0.2">
      <c r="Z61999" s="218"/>
      <c r="AA61999" s="218"/>
    </row>
    <row r="62000" spans="26:27" x14ac:dyDescent="0.2">
      <c r="Z62000" s="218"/>
      <c r="AA62000" s="218"/>
    </row>
    <row r="62001" spans="26:27" x14ac:dyDescent="0.2">
      <c r="Z62001" s="218"/>
      <c r="AA62001" s="218"/>
    </row>
    <row r="62002" spans="26:27" x14ac:dyDescent="0.2">
      <c r="Z62002" s="218"/>
      <c r="AA62002" s="218"/>
    </row>
    <row r="62003" spans="26:27" x14ac:dyDescent="0.2">
      <c r="Z62003" s="218"/>
      <c r="AA62003" s="218"/>
    </row>
    <row r="62004" spans="26:27" x14ac:dyDescent="0.2">
      <c r="Z62004" s="218"/>
      <c r="AA62004" s="218"/>
    </row>
    <row r="62005" spans="26:27" x14ac:dyDescent="0.2">
      <c r="Z62005" s="218"/>
      <c r="AA62005" s="218"/>
    </row>
    <row r="62006" spans="26:27" x14ac:dyDescent="0.2">
      <c r="Z62006" s="218"/>
      <c r="AA62006" s="218"/>
    </row>
    <row r="62007" spans="26:27" x14ac:dyDescent="0.2">
      <c r="Z62007" s="218"/>
      <c r="AA62007" s="218"/>
    </row>
    <row r="62008" spans="26:27" x14ac:dyDescent="0.2">
      <c r="Z62008" s="218"/>
      <c r="AA62008" s="218"/>
    </row>
    <row r="62009" spans="26:27" x14ac:dyDescent="0.2">
      <c r="Z62009" s="218"/>
      <c r="AA62009" s="218"/>
    </row>
    <row r="62010" spans="26:27" x14ac:dyDescent="0.2">
      <c r="Z62010" s="218"/>
      <c r="AA62010" s="218"/>
    </row>
    <row r="62011" spans="26:27" x14ac:dyDescent="0.2">
      <c r="Z62011" s="218"/>
      <c r="AA62011" s="218"/>
    </row>
    <row r="62012" spans="26:27" x14ac:dyDescent="0.2">
      <c r="Z62012" s="218"/>
      <c r="AA62012" s="218"/>
    </row>
    <row r="62013" spans="26:27" x14ac:dyDescent="0.2">
      <c r="Z62013" s="218"/>
      <c r="AA62013" s="218"/>
    </row>
    <row r="62014" spans="26:27" x14ac:dyDescent="0.2">
      <c r="Z62014" s="218"/>
      <c r="AA62014" s="218"/>
    </row>
    <row r="62015" spans="26:27" x14ac:dyDescent="0.2">
      <c r="Z62015" s="218"/>
      <c r="AA62015" s="218"/>
    </row>
    <row r="62016" spans="26:27" x14ac:dyDescent="0.2">
      <c r="Z62016" s="218"/>
      <c r="AA62016" s="218"/>
    </row>
    <row r="62017" spans="26:27" x14ac:dyDescent="0.2">
      <c r="Z62017" s="218"/>
      <c r="AA62017" s="218"/>
    </row>
    <row r="62018" spans="26:27" x14ac:dyDescent="0.2">
      <c r="Z62018" s="218"/>
      <c r="AA62018" s="218"/>
    </row>
    <row r="62019" spans="26:27" x14ac:dyDescent="0.2">
      <c r="Z62019" s="218"/>
      <c r="AA62019" s="218"/>
    </row>
    <row r="62020" spans="26:27" x14ac:dyDescent="0.2">
      <c r="Z62020" s="218"/>
      <c r="AA62020" s="218"/>
    </row>
    <row r="62021" spans="26:27" x14ac:dyDescent="0.2">
      <c r="Z62021" s="218"/>
      <c r="AA62021" s="218"/>
    </row>
    <row r="62022" spans="26:27" x14ac:dyDescent="0.2">
      <c r="Z62022" s="218"/>
      <c r="AA62022" s="218"/>
    </row>
    <row r="62023" spans="26:27" x14ac:dyDescent="0.2">
      <c r="Z62023" s="218"/>
      <c r="AA62023" s="218"/>
    </row>
    <row r="62024" spans="26:27" x14ac:dyDescent="0.2">
      <c r="Z62024" s="218"/>
      <c r="AA62024" s="218"/>
    </row>
    <row r="62025" spans="26:27" x14ac:dyDescent="0.2">
      <c r="Z62025" s="218"/>
      <c r="AA62025" s="218"/>
    </row>
    <row r="62026" spans="26:27" x14ac:dyDescent="0.2">
      <c r="Z62026" s="218"/>
      <c r="AA62026" s="218"/>
    </row>
    <row r="62027" spans="26:27" x14ac:dyDescent="0.2">
      <c r="Z62027" s="218"/>
      <c r="AA62027" s="218"/>
    </row>
    <row r="62028" spans="26:27" x14ac:dyDescent="0.2">
      <c r="Z62028" s="218"/>
      <c r="AA62028" s="218"/>
    </row>
    <row r="62029" spans="26:27" x14ac:dyDescent="0.2">
      <c r="Z62029" s="218"/>
      <c r="AA62029" s="218"/>
    </row>
    <row r="62030" spans="26:27" x14ac:dyDescent="0.2">
      <c r="Z62030" s="218"/>
      <c r="AA62030" s="218"/>
    </row>
    <row r="62031" spans="26:27" x14ac:dyDescent="0.2">
      <c r="Z62031" s="218"/>
      <c r="AA62031" s="218"/>
    </row>
    <row r="62032" spans="26:27" x14ac:dyDescent="0.2">
      <c r="Z62032" s="218"/>
      <c r="AA62032" s="218"/>
    </row>
    <row r="62033" spans="26:27" x14ac:dyDescent="0.2">
      <c r="Z62033" s="218"/>
      <c r="AA62033" s="218"/>
    </row>
    <row r="62034" spans="26:27" x14ac:dyDescent="0.2">
      <c r="Z62034" s="218"/>
      <c r="AA62034" s="218"/>
    </row>
    <row r="62035" spans="26:27" x14ac:dyDescent="0.2">
      <c r="Z62035" s="218"/>
      <c r="AA62035" s="218"/>
    </row>
    <row r="62036" spans="26:27" x14ac:dyDescent="0.2">
      <c r="Z62036" s="218"/>
      <c r="AA62036" s="218"/>
    </row>
    <row r="62037" spans="26:27" x14ac:dyDescent="0.2">
      <c r="Z62037" s="218"/>
      <c r="AA62037" s="218"/>
    </row>
    <row r="62038" spans="26:27" x14ac:dyDescent="0.2">
      <c r="Z62038" s="218"/>
      <c r="AA62038" s="218"/>
    </row>
    <row r="62039" spans="26:27" x14ac:dyDescent="0.2">
      <c r="Z62039" s="218"/>
      <c r="AA62039" s="218"/>
    </row>
    <row r="62040" spans="26:27" x14ac:dyDescent="0.2">
      <c r="Z62040" s="218"/>
      <c r="AA62040" s="218"/>
    </row>
    <row r="62041" spans="26:27" x14ac:dyDescent="0.2">
      <c r="Z62041" s="218"/>
      <c r="AA62041" s="218"/>
    </row>
    <row r="62042" spans="26:27" x14ac:dyDescent="0.2">
      <c r="Z62042" s="218"/>
      <c r="AA62042" s="218"/>
    </row>
    <row r="62043" spans="26:27" x14ac:dyDescent="0.2">
      <c r="Z62043" s="218"/>
      <c r="AA62043" s="218"/>
    </row>
    <row r="62044" spans="26:27" x14ac:dyDescent="0.2">
      <c r="Z62044" s="218"/>
      <c r="AA62044" s="218"/>
    </row>
    <row r="62045" spans="26:27" x14ac:dyDescent="0.2">
      <c r="Z62045" s="218"/>
      <c r="AA62045" s="218"/>
    </row>
    <row r="62046" spans="26:27" x14ac:dyDescent="0.2">
      <c r="Z62046" s="218"/>
      <c r="AA62046" s="218"/>
    </row>
    <row r="62047" spans="26:27" x14ac:dyDescent="0.2">
      <c r="Z62047" s="218"/>
      <c r="AA62047" s="218"/>
    </row>
    <row r="62048" spans="26:27" x14ac:dyDescent="0.2">
      <c r="Z62048" s="218"/>
      <c r="AA62048" s="218"/>
    </row>
    <row r="62049" spans="26:27" x14ac:dyDescent="0.2">
      <c r="Z62049" s="218"/>
      <c r="AA62049" s="218"/>
    </row>
    <row r="62050" spans="26:27" x14ac:dyDescent="0.2">
      <c r="Z62050" s="218"/>
      <c r="AA62050" s="218"/>
    </row>
    <row r="62051" spans="26:27" x14ac:dyDescent="0.2">
      <c r="Z62051" s="218"/>
      <c r="AA62051" s="218"/>
    </row>
    <row r="62052" spans="26:27" x14ac:dyDescent="0.2">
      <c r="Z62052" s="218"/>
      <c r="AA62052" s="218"/>
    </row>
    <row r="62053" spans="26:27" x14ac:dyDescent="0.2">
      <c r="Z62053" s="218"/>
      <c r="AA62053" s="218"/>
    </row>
    <row r="62054" spans="26:27" x14ac:dyDescent="0.2">
      <c r="Z62054" s="218"/>
      <c r="AA62054" s="218"/>
    </row>
    <row r="62055" spans="26:27" x14ac:dyDescent="0.2">
      <c r="Z62055" s="218"/>
      <c r="AA62055" s="218"/>
    </row>
    <row r="62056" spans="26:27" x14ac:dyDescent="0.2">
      <c r="Z62056" s="218"/>
      <c r="AA62056" s="218"/>
    </row>
    <row r="62057" spans="26:27" x14ac:dyDescent="0.2">
      <c r="Z62057" s="218"/>
      <c r="AA62057" s="218"/>
    </row>
    <row r="62058" spans="26:27" x14ac:dyDescent="0.2">
      <c r="Z62058" s="218"/>
      <c r="AA62058" s="218"/>
    </row>
    <row r="62059" spans="26:27" x14ac:dyDescent="0.2">
      <c r="Z62059" s="218"/>
      <c r="AA62059" s="218"/>
    </row>
    <row r="62060" spans="26:27" x14ac:dyDescent="0.2">
      <c r="Z62060" s="218"/>
      <c r="AA62060" s="218"/>
    </row>
    <row r="62061" spans="26:27" x14ac:dyDescent="0.2">
      <c r="Z62061" s="218"/>
      <c r="AA62061" s="218"/>
    </row>
    <row r="62062" spans="26:27" x14ac:dyDescent="0.2">
      <c r="Z62062" s="218"/>
      <c r="AA62062" s="218"/>
    </row>
    <row r="62063" spans="26:27" x14ac:dyDescent="0.2">
      <c r="Z62063" s="218"/>
      <c r="AA62063" s="218"/>
    </row>
    <row r="62064" spans="26:27" x14ac:dyDescent="0.2">
      <c r="Z62064" s="218"/>
      <c r="AA62064" s="218"/>
    </row>
    <row r="62065" spans="26:27" x14ac:dyDescent="0.2">
      <c r="Z62065" s="218"/>
      <c r="AA62065" s="218"/>
    </row>
    <row r="62066" spans="26:27" x14ac:dyDescent="0.2">
      <c r="Z62066" s="218"/>
      <c r="AA62066" s="218"/>
    </row>
    <row r="62067" spans="26:27" x14ac:dyDescent="0.2">
      <c r="Z62067" s="218"/>
      <c r="AA62067" s="218"/>
    </row>
    <row r="62068" spans="26:27" x14ac:dyDescent="0.2">
      <c r="Z62068" s="218"/>
      <c r="AA62068" s="218"/>
    </row>
    <row r="62069" spans="26:27" x14ac:dyDescent="0.2">
      <c r="Z62069" s="218"/>
      <c r="AA62069" s="218"/>
    </row>
    <row r="62070" spans="26:27" x14ac:dyDescent="0.2">
      <c r="Z62070" s="218"/>
      <c r="AA62070" s="218"/>
    </row>
    <row r="62071" spans="26:27" x14ac:dyDescent="0.2">
      <c r="Z62071" s="218"/>
      <c r="AA62071" s="218"/>
    </row>
    <row r="62072" spans="26:27" x14ac:dyDescent="0.2">
      <c r="Z62072" s="218"/>
      <c r="AA62072" s="218"/>
    </row>
    <row r="62073" spans="26:27" x14ac:dyDescent="0.2">
      <c r="Z62073" s="218"/>
      <c r="AA62073" s="218"/>
    </row>
    <row r="62074" spans="26:27" x14ac:dyDescent="0.2">
      <c r="Z62074" s="218"/>
      <c r="AA62074" s="218"/>
    </row>
    <row r="62075" spans="26:27" x14ac:dyDescent="0.2">
      <c r="Z62075" s="218"/>
      <c r="AA62075" s="218"/>
    </row>
    <row r="62076" spans="26:27" x14ac:dyDescent="0.2">
      <c r="Z62076" s="218"/>
      <c r="AA62076" s="218"/>
    </row>
    <row r="62077" spans="26:27" x14ac:dyDescent="0.2">
      <c r="Z62077" s="218"/>
      <c r="AA62077" s="218"/>
    </row>
    <row r="62078" spans="26:27" x14ac:dyDescent="0.2">
      <c r="Z62078" s="218"/>
      <c r="AA62078" s="218"/>
    </row>
    <row r="62079" spans="26:27" x14ac:dyDescent="0.2">
      <c r="Z62079" s="218"/>
      <c r="AA62079" s="218"/>
    </row>
    <row r="62080" spans="26:27" x14ac:dyDescent="0.2">
      <c r="Z62080" s="218"/>
      <c r="AA62080" s="218"/>
    </row>
    <row r="62081" spans="26:27" x14ac:dyDescent="0.2">
      <c r="Z62081" s="218"/>
      <c r="AA62081" s="218"/>
    </row>
    <row r="62082" spans="26:27" x14ac:dyDescent="0.2">
      <c r="Z62082" s="218"/>
      <c r="AA62082" s="218"/>
    </row>
    <row r="62083" spans="26:27" x14ac:dyDescent="0.2">
      <c r="Z62083" s="218"/>
      <c r="AA62083" s="218"/>
    </row>
    <row r="62084" spans="26:27" x14ac:dyDescent="0.2">
      <c r="Z62084" s="218"/>
      <c r="AA62084" s="218"/>
    </row>
    <row r="62085" spans="26:27" x14ac:dyDescent="0.2">
      <c r="Z62085" s="218"/>
      <c r="AA62085" s="218"/>
    </row>
    <row r="62086" spans="26:27" x14ac:dyDescent="0.2">
      <c r="Z62086" s="218"/>
      <c r="AA62086" s="218"/>
    </row>
    <row r="62087" spans="26:27" x14ac:dyDescent="0.2">
      <c r="Z62087" s="218"/>
      <c r="AA62087" s="218"/>
    </row>
    <row r="62088" spans="26:27" x14ac:dyDescent="0.2">
      <c r="Z62088" s="218"/>
      <c r="AA62088" s="218"/>
    </row>
    <row r="62089" spans="26:27" x14ac:dyDescent="0.2">
      <c r="Z62089" s="218"/>
      <c r="AA62089" s="218"/>
    </row>
    <row r="62090" spans="26:27" x14ac:dyDescent="0.2">
      <c r="Z62090" s="218"/>
      <c r="AA62090" s="218"/>
    </row>
    <row r="62091" spans="26:27" x14ac:dyDescent="0.2">
      <c r="Z62091" s="218"/>
      <c r="AA62091" s="218"/>
    </row>
    <row r="62092" spans="26:27" x14ac:dyDescent="0.2">
      <c r="Z62092" s="218"/>
      <c r="AA62092" s="218"/>
    </row>
    <row r="62093" spans="26:27" x14ac:dyDescent="0.2">
      <c r="Z62093" s="218"/>
      <c r="AA62093" s="218"/>
    </row>
    <row r="62094" spans="26:27" x14ac:dyDescent="0.2">
      <c r="Z62094" s="218"/>
      <c r="AA62094" s="218"/>
    </row>
    <row r="62095" spans="26:27" x14ac:dyDescent="0.2">
      <c r="Z62095" s="218"/>
      <c r="AA62095" s="218"/>
    </row>
    <row r="62096" spans="26:27" x14ac:dyDescent="0.2">
      <c r="Z62096" s="218"/>
      <c r="AA62096" s="218"/>
    </row>
    <row r="62097" spans="26:27" x14ac:dyDescent="0.2">
      <c r="Z62097" s="218"/>
      <c r="AA62097" s="218"/>
    </row>
    <row r="62098" spans="26:27" x14ac:dyDescent="0.2">
      <c r="Z62098" s="218"/>
      <c r="AA62098" s="218"/>
    </row>
    <row r="62099" spans="26:27" x14ac:dyDescent="0.2">
      <c r="Z62099" s="218"/>
      <c r="AA62099" s="218"/>
    </row>
    <row r="62100" spans="26:27" x14ac:dyDescent="0.2">
      <c r="Z62100" s="218"/>
      <c r="AA62100" s="218"/>
    </row>
    <row r="62101" spans="26:27" x14ac:dyDescent="0.2">
      <c r="Z62101" s="218"/>
      <c r="AA62101" s="218"/>
    </row>
    <row r="62102" spans="26:27" x14ac:dyDescent="0.2">
      <c r="Z62102" s="218"/>
      <c r="AA62102" s="218"/>
    </row>
    <row r="62103" spans="26:27" x14ac:dyDescent="0.2">
      <c r="Z62103" s="218"/>
      <c r="AA62103" s="218"/>
    </row>
    <row r="62104" spans="26:27" x14ac:dyDescent="0.2">
      <c r="Z62104" s="218"/>
      <c r="AA62104" s="218"/>
    </row>
    <row r="62105" spans="26:27" x14ac:dyDescent="0.2">
      <c r="Z62105" s="218"/>
      <c r="AA62105" s="218"/>
    </row>
    <row r="62106" spans="26:27" x14ac:dyDescent="0.2">
      <c r="Z62106" s="218"/>
      <c r="AA62106" s="218"/>
    </row>
    <row r="62107" spans="26:27" x14ac:dyDescent="0.2">
      <c r="Z62107" s="218"/>
      <c r="AA62107" s="218"/>
    </row>
    <row r="62108" spans="26:27" x14ac:dyDescent="0.2">
      <c r="Z62108" s="218"/>
      <c r="AA62108" s="218"/>
    </row>
    <row r="62109" spans="26:27" x14ac:dyDescent="0.2">
      <c r="Z62109" s="218"/>
      <c r="AA62109" s="218"/>
    </row>
    <row r="62110" spans="26:27" x14ac:dyDescent="0.2">
      <c r="Z62110" s="218"/>
      <c r="AA62110" s="218"/>
    </row>
    <row r="62111" spans="26:27" x14ac:dyDescent="0.2">
      <c r="Z62111" s="218"/>
      <c r="AA62111" s="218"/>
    </row>
    <row r="62112" spans="26:27" x14ac:dyDescent="0.2">
      <c r="Z62112" s="218"/>
      <c r="AA62112" s="218"/>
    </row>
    <row r="62113" spans="26:27" x14ac:dyDescent="0.2">
      <c r="Z62113" s="218"/>
      <c r="AA62113" s="218"/>
    </row>
    <row r="62114" spans="26:27" x14ac:dyDescent="0.2">
      <c r="Z62114" s="218"/>
      <c r="AA62114" s="218"/>
    </row>
    <row r="62115" spans="26:27" x14ac:dyDescent="0.2">
      <c r="Z62115" s="218"/>
      <c r="AA62115" s="218"/>
    </row>
    <row r="62116" spans="26:27" x14ac:dyDescent="0.2">
      <c r="Z62116" s="218"/>
      <c r="AA62116" s="218"/>
    </row>
    <row r="62117" spans="26:27" x14ac:dyDescent="0.2">
      <c r="Z62117" s="218"/>
      <c r="AA62117" s="218"/>
    </row>
    <row r="62118" spans="26:27" x14ac:dyDescent="0.2">
      <c r="Z62118" s="218"/>
      <c r="AA62118" s="218"/>
    </row>
    <row r="62119" spans="26:27" x14ac:dyDescent="0.2">
      <c r="Z62119" s="218"/>
      <c r="AA62119" s="218"/>
    </row>
    <row r="62120" spans="26:27" x14ac:dyDescent="0.2">
      <c r="Z62120" s="218"/>
      <c r="AA62120" s="218"/>
    </row>
    <row r="62121" spans="26:27" x14ac:dyDescent="0.2">
      <c r="Z62121" s="218"/>
      <c r="AA62121" s="218"/>
    </row>
    <row r="62122" spans="26:27" x14ac:dyDescent="0.2">
      <c r="Z62122" s="218"/>
      <c r="AA62122" s="218"/>
    </row>
    <row r="62123" spans="26:27" x14ac:dyDescent="0.2">
      <c r="Z62123" s="218"/>
      <c r="AA62123" s="218"/>
    </row>
    <row r="62124" spans="26:27" x14ac:dyDescent="0.2">
      <c r="Z62124" s="218"/>
      <c r="AA62124" s="218"/>
    </row>
    <row r="62125" spans="26:27" x14ac:dyDescent="0.2">
      <c r="Z62125" s="218"/>
      <c r="AA62125" s="218"/>
    </row>
    <row r="62126" spans="26:27" x14ac:dyDescent="0.2">
      <c r="Z62126" s="218"/>
      <c r="AA62126" s="218"/>
    </row>
    <row r="62127" spans="26:27" x14ac:dyDescent="0.2">
      <c r="Z62127" s="218"/>
      <c r="AA62127" s="218"/>
    </row>
    <row r="62128" spans="26:27" x14ac:dyDescent="0.2">
      <c r="Z62128" s="218"/>
      <c r="AA62128" s="218"/>
    </row>
    <row r="62129" spans="26:27" x14ac:dyDescent="0.2">
      <c r="Z62129" s="218"/>
      <c r="AA62129" s="218"/>
    </row>
    <row r="62130" spans="26:27" x14ac:dyDescent="0.2">
      <c r="Z62130" s="218"/>
      <c r="AA62130" s="218"/>
    </row>
    <row r="62131" spans="26:27" x14ac:dyDescent="0.2">
      <c r="Z62131" s="218"/>
      <c r="AA62131" s="218"/>
    </row>
    <row r="62132" spans="26:27" x14ac:dyDescent="0.2">
      <c r="Z62132" s="218"/>
      <c r="AA62132" s="218"/>
    </row>
    <row r="62133" spans="26:27" x14ac:dyDescent="0.2">
      <c r="Z62133" s="218"/>
      <c r="AA62133" s="218"/>
    </row>
    <row r="62134" spans="26:27" x14ac:dyDescent="0.2">
      <c r="Z62134" s="218"/>
      <c r="AA62134" s="218"/>
    </row>
    <row r="62135" spans="26:27" x14ac:dyDescent="0.2">
      <c r="Z62135" s="218"/>
      <c r="AA62135" s="218"/>
    </row>
    <row r="62136" spans="26:27" x14ac:dyDescent="0.2">
      <c r="Z62136" s="218"/>
      <c r="AA62136" s="218"/>
    </row>
    <row r="62137" spans="26:27" x14ac:dyDescent="0.2">
      <c r="Z62137" s="218"/>
      <c r="AA62137" s="218"/>
    </row>
    <row r="62138" spans="26:27" x14ac:dyDescent="0.2">
      <c r="Z62138" s="218"/>
      <c r="AA62138" s="218"/>
    </row>
    <row r="62139" spans="26:27" x14ac:dyDescent="0.2">
      <c r="Z62139" s="218"/>
      <c r="AA62139" s="218"/>
    </row>
    <row r="62140" spans="26:27" x14ac:dyDescent="0.2">
      <c r="Z62140" s="218"/>
      <c r="AA62140" s="218"/>
    </row>
    <row r="62141" spans="26:27" x14ac:dyDescent="0.2">
      <c r="Z62141" s="218"/>
      <c r="AA62141" s="218"/>
    </row>
    <row r="62142" spans="26:27" x14ac:dyDescent="0.2">
      <c r="Z62142" s="218"/>
      <c r="AA62142" s="218"/>
    </row>
    <row r="62143" spans="26:27" x14ac:dyDescent="0.2">
      <c r="Z62143" s="218"/>
      <c r="AA62143" s="218"/>
    </row>
    <row r="62144" spans="26:27" x14ac:dyDescent="0.2">
      <c r="Z62144" s="218"/>
      <c r="AA62144" s="218"/>
    </row>
    <row r="62145" spans="26:27" x14ac:dyDescent="0.2">
      <c r="Z62145" s="218"/>
      <c r="AA62145" s="218"/>
    </row>
    <row r="62146" spans="26:27" x14ac:dyDescent="0.2">
      <c r="Z62146" s="218"/>
      <c r="AA62146" s="218"/>
    </row>
    <row r="62147" spans="26:27" x14ac:dyDescent="0.2">
      <c r="Z62147" s="218"/>
      <c r="AA62147" s="218"/>
    </row>
    <row r="62148" spans="26:27" x14ac:dyDescent="0.2">
      <c r="Z62148" s="218"/>
      <c r="AA62148" s="218"/>
    </row>
    <row r="62149" spans="26:27" x14ac:dyDescent="0.2">
      <c r="Z62149" s="218"/>
      <c r="AA62149" s="218"/>
    </row>
    <row r="62150" spans="26:27" x14ac:dyDescent="0.2">
      <c r="Z62150" s="218"/>
      <c r="AA62150" s="218"/>
    </row>
    <row r="62151" spans="26:27" x14ac:dyDescent="0.2">
      <c r="Z62151" s="218"/>
      <c r="AA62151" s="218"/>
    </row>
    <row r="62152" spans="26:27" x14ac:dyDescent="0.2">
      <c r="Z62152" s="218"/>
      <c r="AA62152" s="218"/>
    </row>
    <row r="62153" spans="26:27" x14ac:dyDescent="0.2">
      <c r="Z62153" s="218"/>
      <c r="AA62153" s="218"/>
    </row>
    <row r="62154" spans="26:27" x14ac:dyDescent="0.2">
      <c r="Z62154" s="218"/>
      <c r="AA62154" s="218"/>
    </row>
    <row r="62155" spans="26:27" x14ac:dyDescent="0.2">
      <c r="Z62155" s="218"/>
      <c r="AA62155" s="218"/>
    </row>
    <row r="62156" spans="26:27" x14ac:dyDescent="0.2">
      <c r="Z62156" s="218"/>
      <c r="AA62156" s="218"/>
    </row>
    <row r="62157" spans="26:27" x14ac:dyDescent="0.2">
      <c r="Z62157" s="218"/>
      <c r="AA62157" s="218"/>
    </row>
    <row r="62158" spans="26:27" x14ac:dyDescent="0.2">
      <c r="Z62158" s="218"/>
      <c r="AA62158" s="218"/>
    </row>
    <row r="62159" spans="26:27" x14ac:dyDescent="0.2">
      <c r="Z62159" s="218"/>
      <c r="AA62159" s="218"/>
    </row>
    <row r="62160" spans="26:27" x14ac:dyDescent="0.2">
      <c r="Z62160" s="218"/>
      <c r="AA62160" s="218"/>
    </row>
    <row r="62161" spans="26:27" x14ac:dyDescent="0.2">
      <c r="Z62161" s="218"/>
      <c r="AA62161" s="218"/>
    </row>
    <row r="62162" spans="26:27" x14ac:dyDescent="0.2">
      <c r="Z62162" s="218"/>
      <c r="AA62162" s="218"/>
    </row>
    <row r="62163" spans="26:27" x14ac:dyDescent="0.2">
      <c r="Z62163" s="218"/>
      <c r="AA62163" s="218"/>
    </row>
    <row r="62164" spans="26:27" x14ac:dyDescent="0.2">
      <c r="Z62164" s="218"/>
      <c r="AA62164" s="218"/>
    </row>
    <row r="62165" spans="26:27" x14ac:dyDescent="0.2">
      <c r="Z62165" s="218"/>
      <c r="AA62165" s="218"/>
    </row>
    <row r="62166" spans="26:27" x14ac:dyDescent="0.2">
      <c r="Z62166" s="218"/>
      <c r="AA62166" s="218"/>
    </row>
    <row r="62167" spans="26:27" x14ac:dyDescent="0.2">
      <c r="Z62167" s="218"/>
      <c r="AA62167" s="218"/>
    </row>
    <row r="62168" spans="26:27" x14ac:dyDescent="0.2">
      <c r="Z62168" s="218"/>
      <c r="AA62168" s="218"/>
    </row>
    <row r="62169" spans="26:27" x14ac:dyDescent="0.2">
      <c r="Z62169" s="218"/>
      <c r="AA62169" s="218"/>
    </row>
    <row r="62170" spans="26:27" x14ac:dyDescent="0.2">
      <c r="Z62170" s="218"/>
      <c r="AA62170" s="218"/>
    </row>
    <row r="62171" spans="26:27" x14ac:dyDescent="0.2">
      <c r="Z62171" s="218"/>
      <c r="AA62171" s="218"/>
    </row>
    <row r="62172" spans="26:27" x14ac:dyDescent="0.2">
      <c r="Z62172" s="218"/>
      <c r="AA62172" s="218"/>
    </row>
    <row r="62173" spans="26:27" x14ac:dyDescent="0.2">
      <c r="Z62173" s="218"/>
      <c r="AA62173" s="218"/>
    </row>
    <row r="62174" spans="26:27" x14ac:dyDescent="0.2">
      <c r="Z62174" s="218"/>
      <c r="AA62174" s="218"/>
    </row>
    <row r="62175" spans="26:27" x14ac:dyDescent="0.2">
      <c r="Z62175" s="218"/>
      <c r="AA62175" s="218"/>
    </row>
    <row r="62176" spans="26:27" x14ac:dyDescent="0.2">
      <c r="Z62176" s="218"/>
      <c r="AA62176" s="218"/>
    </row>
    <row r="62177" spans="26:27" x14ac:dyDescent="0.2">
      <c r="Z62177" s="218"/>
      <c r="AA62177" s="218"/>
    </row>
    <row r="62178" spans="26:27" x14ac:dyDescent="0.2">
      <c r="Z62178" s="218"/>
      <c r="AA62178" s="218"/>
    </row>
    <row r="62179" spans="26:27" x14ac:dyDescent="0.2">
      <c r="Z62179" s="218"/>
      <c r="AA62179" s="218"/>
    </row>
    <row r="62180" spans="26:27" x14ac:dyDescent="0.2">
      <c r="Z62180" s="218"/>
      <c r="AA62180" s="218"/>
    </row>
    <row r="62181" spans="26:27" x14ac:dyDescent="0.2">
      <c r="Z62181" s="218"/>
      <c r="AA62181" s="218"/>
    </row>
    <row r="62182" spans="26:27" x14ac:dyDescent="0.2">
      <c r="Z62182" s="218"/>
      <c r="AA62182" s="218"/>
    </row>
    <row r="62183" spans="26:27" x14ac:dyDescent="0.2">
      <c r="Z62183" s="218"/>
      <c r="AA62183" s="218"/>
    </row>
    <row r="62184" spans="26:27" x14ac:dyDescent="0.2">
      <c r="Z62184" s="218"/>
      <c r="AA62184" s="218"/>
    </row>
    <row r="62185" spans="26:27" x14ac:dyDescent="0.2">
      <c r="Z62185" s="218"/>
      <c r="AA62185" s="218"/>
    </row>
    <row r="62186" spans="26:27" x14ac:dyDescent="0.2">
      <c r="Z62186" s="218"/>
      <c r="AA62186" s="218"/>
    </row>
    <row r="62187" spans="26:27" x14ac:dyDescent="0.2">
      <c r="Z62187" s="218"/>
      <c r="AA62187" s="218"/>
    </row>
    <row r="62188" spans="26:27" x14ac:dyDescent="0.2">
      <c r="Z62188" s="218"/>
      <c r="AA62188" s="218"/>
    </row>
    <row r="62189" spans="26:27" x14ac:dyDescent="0.2">
      <c r="Z62189" s="218"/>
      <c r="AA62189" s="218"/>
    </row>
    <row r="62190" spans="26:27" x14ac:dyDescent="0.2">
      <c r="Z62190" s="218"/>
      <c r="AA62190" s="218"/>
    </row>
    <row r="62191" spans="26:27" x14ac:dyDescent="0.2">
      <c r="Z62191" s="218"/>
      <c r="AA62191" s="218"/>
    </row>
    <row r="62192" spans="26:27" x14ac:dyDescent="0.2">
      <c r="Z62192" s="218"/>
      <c r="AA62192" s="218"/>
    </row>
    <row r="62193" spans="26:27" x14ac:dyDescent="0.2">
      <c r="Z62193" s="218"/>
      <c r="AA62193" s="218"/>
    </row>
    <row r="62194" spans="26:27" x14ac:dyDescent="0.2">
      <c r="Z62194" s="218"/>
      <c r="AA62194" s="218"/>
    </row>
    <row r="62195" spans="26:27" x14ac:dyDescent="0.2">
      <c r="Z62195" s="218"/>
      <c r="AA62195" s="218"/>
    </row>
    <row r="62196" spans="26:27" x14ac:dyDescent="0.2">
      <c r="Z62196" s="218"/>
      <c r="AA62196" s="218"/>
    </row>
    <row r="62197" spans="26:27" x14ac:dyDescent="0.2">
      <c r="Z62197" s="218"/>
      <c r="AA62197" s="218"/>
    </row>
    <row r="62198" spans="26:27" x14ac:dyDescent="0.2">
      <c r="Z62198" s="218"/>
      <c r="AA62198" s="218"/>
    </row>
    <row r="62199" spans="26:27" x14ac:dyDescent="0.2">
      <c r="Z62199" s="218"/>
      <c r="AA62199" s="218"/>
    </row>
    <row r="62200" spans="26:27" x14ac:dyDescent="0.2">
      <c r="Z62200" s="218"/>
      <c r="AA62200" s="218"/>
    </row>
    <row r="62201" spans="26:27" x14ac:dyDescent="0.2">
      <c r="Z62201" s="218"/>
      <c r="AA62201" s="218"/>
    </row>
    <row r="62202" spans="26:27" x14ac:dyDescent="0.2">
      <c r="Z62202" s="218"/>
      <c r="AA62202" s="218"/>
    </row>
    <row r="62203" spans="26:27" x14ac:dyDescent="0.2">
      <c r="Z62203" s="218"/>
      <c r="AA62203" s="218"/>
    </row>
    <row r="62204" spans="26:27" x14ac:dyDescent="0.2">
      <c r="Z62204" s="218"/>
      <c r="AA62204" s="218"/>
    </row>
    <row r="62205" spans="26:27" x14ac:dyDescent="0.2">
      <c r="Z62205" s="218"/>
      <c r="AA62205" s="218"/>
    </row>
    <row r="62206" spans="26:27" x14ac:dyDescent="0.2">
      <c r="Z62206" s="218"/>
      <c r="AA62206" s="218"/>
    </row>
    <row r="62207" spans="26:27" x14ac:dyDescent="0.2">
      <c r="Z62207" s="218"/>
      <c r="AA62207" s="218"/>
    </row>
    <row r="62208" spans="26:27" x14ac:dyDescent="0.2">
      <c r="Z62208" s="218"/>
      <c r="AA62208" s="218"/>
    </row>
    <row r="62209" spans="26:27" x14ac:dyDescent="0.2">
      <c r="Z62209" s="218"/>
      <c r="AA62209" s="218"/>
    </row>
    <row r="62210" spans="26:27" x14ac:dyDescent="0.2">
      <c r="Z62210" s="218"/>
      <c r="AA62210" s="218"/>
    </row>
    <row r="62211" spans="26:27" x14ac:dyDescent="0.2">
      <c r="Z62211" s="218"/>
      <c r="AA62211" s="218"/>
    </row>
    <row r="62212" spans="26:27" x14ac:dyDescent="0.2">
      <c r="Z62212" s="218"/>
      <c r="AA62212" s="218"/>
    </row>
    <row r="62213" spans="26:27" x14ac:dyDescent="0.2">
      <c r="Z62213" s="218"/>
      <c r="AA62213" s="218"/>
    </row>
    <row r="62214" spans="26:27" x14ac:dyDescent="0.2">
      <c r="Z62214" s="218"/>
      <c r="AA62214" s="218"/>
    </row>
    <row r="62215" spans="26:27" x14ac:dyDescent="0.2">
      <c r="Z62215" s="218"/>
      <c r="AA62215" s="218"/>
    </row>
    <row r="62216" spans="26:27" x14ac:dyDescent="0.2">
      <c r="Z62216" s="218"/>
      <c r="AA62216" s="218"/>
    </row>
    <row r="62217" spans="26:27" x14ac:dyDescent="0.2">
      <c r="Z62217" s="218"/>
      <c r="AA62217" s="218"/>
    </row>
    <row r="62218" spans="26:27" x14ac:dyDescent="0.2">
      <c r="Z62218" s="218"/>
      <c r="AA62218" s="218"/>
    </row>
    <row r="62219" spans="26:27" x14ac:dyDescent="0.2">
      <c r="Z62219" s="218"/>
      <c r="AA62219" s="218"/>
    </row>
    <row r="62220" spans="26:27" x14ac:dyDescent="0.2">
      <c r="Z62220" s="218"/>
      <c r="AA62220" s="218"/>
    </row>
    <row r="62221" spans="26:27" x14ac:dyDescent="0.2">
      <c r="Z62221" s="218"/>
      <c r="AA62221" s="218"/>
    </row>
    <row r="62222" spans="26:27" x14ac:dyDescent="0.2">
      <c r="Z62222" s="218"/>
      <c r="AA62222" s="218"/>
    </row>
    <row r="62223" spans="26:27" x14ac:dyDescent="0.2">
      <c r="Z62223" s="218"/>
      <c r="AA62223" s="218"/>
    </row>
    <row r="62224" spans="26:27" x14ac:dyDescent="0.2">
      <c r="Z62224" s="218"/>
      <c r="AA62224" s="218"/>
    </row>
    <row r="62225" spans="26:27" x14ac:dyDescent="0.2">
      <c r="Z62225" s="218"/>
      <c r="AA62225" s="218"/>
    </row>
    <row r="62226" spans="26:27" x14ac:dyDescent="0.2">
      <c r="Z62226" s="218"/>
      <c r="AA62226" s="218"/>
    </row>
    <row r="62227" spans="26:27" x14ac:dyDescent="0.2">
      <c r="Z62227" s="218"/>
      <c r="AA62227" s="218"/>
    </row>
    <row r="62228" spans="26:27" x14ac:dyDescent="0.2">
      <c r="Z62228" s="218"/>
      <c r="AA62228" s="218"/>
    </row>
    <row r="62229" spans="26:27" x14ac:dyDescent="0.2">
      <c r="Z62229" s="218"/>
      <c r="AA62229" s="218"/>
    </row>
    <row r="62230" spans="26:27" x14ac:dyDescent="0.2">
      <c r="Z62230" s="218"/>
      <c r="AA62230" s="218"/>
    </row>
    <row r="62231" spans="26:27" x14ac:dyDescent="0.2">
      <c r="Z62231" s="218"/>
      <c r="AA62231" s="218"/>
    </row>
    <row r="62232" spans="26:27" x14ac:dyDescent="0.2">
      <c r="Z62232" s="218"/>
      <c r="AA62232" s="218"/>
    </row>
    <row r="62233" spans="26:27" x14ac:dyDescent="0.2">
      <c r="Z62233" s="218"/>
      <c r="AA62233" s="218"/>
    </row>
    <row r="62234" spans="26:27" x14ac:dyDescent="0.2">
      <c r="Z62234" s="218"/>
      <c r="AA62234" s="218"/>
    </row>
    <row r="62235" spans="26:27" x14ac:dyDescent="0.2">
      <c r="Z62235" s="218"/>
      <c r="AA62235" s="218"/>
    </row>
    <row r="62236" spans="26:27" x14ac:dyDescent="0.2">
      <c r="Z62236" s="218"/>
      <c r="AA62236" s="218"/>
    </row>
    <row r="62237" spans="26:27" x14ac:dyDescent="0.2">
      <c r="Z62237" s="218"/>
      <c r="AA62237" s="218"/>
    </row>
    <row r="62238" spans="26:27" x14ac:dyDescent="0.2">
      <c r="Z62238" s="218"/>
      <c r="AA62238" s="218"/>
    </row>
    <row r="62239" spans="26:27" x14ac:dyDescent="0.2">
      <c r="Z62239" s="218"/>
      <c r="AA62239" s="218"/>
    </row>
    <row r="62240" spans="26:27" x14ac:dyDescent="0.2">
      <c r="Z62240" s="218"/>
      <c r="AA62240" s="218"/>
    </row>
    <row r="62241" spans="26:27" x14ac:dyDescent="0.2">
      <c r="Z62241" s="218"/>
      <c r="AA62241" s="218"/>
    </row>
    <row r="62242" spans="26:27" x14ac:dyDescent="0.2">
      <c r="Z62242" s="218"/>
      <c r="AA62242" s="218"/>
    </row>
    <row r="62243" spans="26:27" x14ac:dyDescent="0.2">
      <c r="Z62243" s="218"/>
      <c r="AA62243" s="218"/>
    </row>
    <row r="62244" spans="26:27" x14ac:dyDescent="0.2">
      <c r="Z62244" s="218"/>
      <c r="AA62244" s="218"/>
    </row>
    <row r="62245" spans="26:27" x14ac:dyDescent="0.2">
      <c r="Z62245" s="218"/>
      <c r="AA62245" s="218"/>
    </row>
    <row r="62246" spans="26:27" x14ac:dyDescent="0.2">
      <c r="Z62246" s="218"/>
      <c r="AA62246" s="218"/>
    </row>
    <row r="62247" spans="26:27" x14ac:dyDescent="0.2">
      <c r="Z62247" s="218"/>
      <c r="AA62247" s="218"/>
    </row>
    <row r="62248" spans="26:27" x14ac:dyDescent="0.2">
      <c r="Z62248" s="218"/>
      <c r="AA62248" s="218"/>
    </row>
    <row r="62249" spans="26:27" x14ac:dyDescent="0.2">
      <c r="Z62249" s="218"/>
      <c r="AA62249" s="218"/>
    </row>
    <row r="62250" spans="26:27" x14ac:dyDescent="0.2">
      <c r="Z62250" s="218"/>
      <c r="AA62250" s="218"/>
    </row>
    <row r="62251" spans="26:27" x14ac:dyDescent="0.2">
      <c r="Z62251" s="218"/>
      <c r="AA62251" s="218"/>
    </row>
    <row r="62252" spans="26:27" x14ac:dyDescent="0.2">
      <c r="Z62252" s="218"/>
      <c r="AA62252" s="218"/>
    </row>
    <row r="62253" spans="26:27" x14ac:dyDescent="0.2">
      <c r="Z62253" s="218"/>
      <c r="AA62253" s="218"/>
    </row>
    <row r="62254" spans="26:27" x14ac:dyDescent="0.2">
      <c r="Z62254" s="218"/>
      <c r="AA62254" s="218"/>
    </row>
    <row r="62255" spans="26:27" x14ac:dyDescent="0.2">
      <c r="Z62255" s="218"/>
      <c r="AA62255" s="218"/>
    </row>
    <row r="62256" spans="26:27" x14ac:dyDescent="0.2">
      <c r="Z62256" s="218"/>
      <c r="AA62256" s="218"/>
    </row>
    <row r="62257" spans="26:27" x14ac:dyDescent="0.2">
      <c r="Z62257" s="218"/>
      <c r="AA62257" s="218"/>
    </row>
    <row r="62258" spans="26:27" x14ac:dyDescent="0.2">
      <c r="Z62258" s="218"/>
      <c r="AA62258" s="218"/>
    </row>
    <row r="62259" spans="26:27" x14ac:dyDescent="0.2">
      <c r="Z62259" s="218"/>
      <c r="AA62259" s="218"/>
    </row>
    <row r="62260" spans="26:27" x14ac:dyDescent="0.2">
      <c r="Z62260" s="218"/>
      <c r="AA62260" s="218"/>
    </row>
    <row r="62261" spans="26:27" x14ac:dyDescent="0.2">
      <c r="Z62261" s="218"/>
      <c r="AA62261" s="218"/>
    </row>
    <row r="62262" spans="26:27" x14ac:dyDescent="0.2">
      <c r="Z62262" s="218"/>
      <c r="AA62262" s="218"/>
    </row>
    <row r="62263" spans="26:27" x14ac:dyDescent="0.2">
      <c r="Z62263" s="218"/>
      <c r="AA62263" s="218"/>
    </row>
    <row r="62264" spans="26:27" x14ac:dyDescent="0.2">
      <c r="Z62264" s="218"/>
      <c r="AA62264" s="218"/>
    </row>
    <row r="62265" spans="26:27" x14ac:dyDescent="0.2">
      <c r="Z62265" s="218"/>
      <c r="AA62265" s="218"/>
    </row>
    <row r="62266" spans="26:27" x14ac:dyDescent="0.2">
      <c r="Z62266" s="218"/>
      <c r="AA62266" s="218"/>
    </row>
    <row r="62267" spans="26:27" x14ac:dyDescent="0.2">
      <c r="Z62267" s="218"/>
      <c r="AA62267" s="218"/>
    </row>
    <row r="62268" spans="26:27" x14ac:dyDescent="0.2">
      <c r="Z62268" s="218"/>
      <c r="AA62268" s="218"/>
    </row>
    <row r="62269" spans="26:27" x14ac:dyDescent="0.2">
      <c r="Z62269" s="218"/>
      <c r="AA62269" s="218"/>
    </row>
    <row r="62270" spans="26:27" x14ac:dyDescent="0.2">
      <c r="Z62270" s="218"/>
      <c r="AA62270" s="218"/>
    </row>
    <row r="62271" spans="26:27" x14ac:dyDescent="0.2">
      <c r="Z62271" s="218"/>
      <c r="AA62271" s="218"/>
    </row>
    <row r="62272" spans="26:27" x14ac:dyDescent="0.2">
      <c r="Z62272" s="218"/>
      <c r="AA62272" s="218"/>
    </row>
    <row r="62273" spans="26:27" x14ac:dyDescent="0.2">
      <c r="Z62273" s="218"/>
      <c r="AA62273" s="218"/>
    </row>
    <row r="62274" spans="26:27" x14ac:dyDescent="0.2">
      <c r="Z62274" s="218"/>
      <c r="AA62274" s="218"/>
    </row>
    <row r="62275" spans="26:27" x14ac:dyDescent="0.2">
      <c r="Z62275" s="218"/>
      <c r="AA62275" s="218"/>
    </row>
    <row r="62276" spans="26:27" x14ac:dyDescent="0.2">
      <c r="Z62276" s="218"/>
      <c r="AA62276" s="218"/>
    </row>
    <row r="62277" spans="26:27" x14ac:dyDescent="0.2">
      <c r="Z62277" s="218"/>
      <c r="AA62277" s="218"/>
    </row>
    <row r="62278" spans="26:27" x14ac:dyDescent="0.2">
      <c r="Z62278" s="218"/>
      <c r="AA62278" s="218"/>
    </row>
    <row r="62279" spans="26:27" x14ac:dyDescent="0.2">
      <c r="Z62279" s="218"/>
      <c r="AA62279" s="218"/>
    </row>
    <row r="62280" spans="26:27" x14ac:dyDescent="0.2">
      <c r="Z62280" s="218"/>
      <c r="AA62280" s="218"/>
    </row>
    <row r="62281" spans="26:27" x14ac:dyDescent="0.2">
      <c r="Z62281" s="218"/>
      <c r="AA62281" s="218"/>
    </row>
    <row r="62282" spans="26:27" x14ac:dyDescent="0.2">
      <c r="Z62282" s="218"/>
      <c r="AA62282" s="218"/>
    </row>
    <row r="62283" spans="26:27" x14ac:dyDescent="0.2">
      <c r="Z62283" s="218"/>
      <c r="AA62283" s="218"/>
    </row>
    <row r="62284" spans="26:27" x14ac:dyDescent="0.2">
      <c r="Z62284" s="218"/>
      <c r="AA62284" s="218"/>
    </row>
    <row r="62285" spans="26:27" x14ac:dyDescent="0.2">
      <c r="Z62285" s="218"/>
      <c r="AA62285" s="218"/>
    </row>
    <row r="62286" spans="26:27" x14ac:dyDescent="0.2">
      <c r="Z62286" s="218"/>
      <c r="AA62286" s="218"/>
    </row>
    <row r="62287" spans="26:27" x14ac:dyDescent="0.2">
      <c r="Z62287" s="218"/>
      <c r="AA62287" s="218"/>
    </row>
    <row r="62288" spans="26:27" x14ac:dyDescent="0.2">
      <c r="Z62288" s="218"/>
      <c r="AA62288" s="218"/>
    </row>
    <row r="62289" spans="26:27" x14ac:dyDescent="0.2">
      <c r="Z62289" s="218"/>
      <c r="AA62289" s="218"/>
    </row>
    <row r="62290" spans="26:27" x14ac:dyDescent="0.2">
      <c r="Z62290" s="218"/>
      <c r="AA62290" s="218"/>
    </row>
    <row r="62291" spans="26:27" x14ac:dyDescent="0.2">
      <c r="Z62291" s="218"/>
      <c r="AA62291" s="218"/>
    </row>
    <row r="62292" spans="26:27" x14ac:dyDescent="0.2">
      <c r="Z62292" s="218"/>
      <c r="AA62292" s="218"/>
    </row>
    <row r="62293" spans="26:27" x14ac:dyDescent="0.2">
      <c r="Z62293" s="218"/>
      <c r="AA62293" s="218"/>
    </row>
    <row r="62294" spans="26:27" x14ac:dyDescent="0.2">
      <c r="Z62294" s="218"/>
      <c r="AA62294" s="218"/>
    </row>
    <row r="62295" spans="26:27" x14ac:dyDescent="0.2">
      <c r="Z62295" s="218"/>
      <c r="AA62295" s="218"/>
    </row>
    <row r="62296" spans="26:27" x14ac:dyDescent="0.2">
      <c r="Z62296" s="218"/>
      <c r="AA62296" s="218"/>
    </row>
    <row r="62297" spans="26:27" x14ac:dyDescent="0.2">
      <c r="Z62297" s="218"/>
      <c r="AA62297" s="218"/>
    </row>
    <row r="62298" spans="26:27" x14ac:dyDescent="0.2">
      <c r="Z62298" s="218"/>
      <c r="AA62298" s="218"/>
    </row>
    <row r="62299" spans="26:27" x14ac:dyDescent="0.2">
      <c r="Z62299" s="218"/>
      <c r="AA62299" s="218"/>
    </row>
    <row r="62300" spans="26:27" x14ac:dyDescent="0.2">
      <c r="Z62300" s="218"/>
      <c r="AA62300" s="218"/>
    </row>
    <row r="62301" spans="26:27" x14ac:dyDescent="0.2">
      <c r="Z62301" s="218"/>
      <c r="AA62301" s="218"/>
    </row>
    <row r="62302" spans="26:27" x14ac:dyDescent="0.2">
      <c r="Z62302" s="218"/>
      <c r="AA62302" s="218"/>
    </row>
    <row r="62303" spans="26:27" x14ac:dyDescent="0.2">
      <c r="Z62303" s="218"/>
      <c r="AA62303" s="218"/>
    </row>
    <row r="62304" spans="26:27" x14ac:dyDescent="0.2">
      <c r="Z62304" s="218"/>
      <c r="AA62304" s="218"/>
    </row>
    <row r="62305" spans="26:27" x14ac:dyDescent="0.2">
      <c r="Z62305" s="218"/>
      <c r="AA62305" s="218"/>
    </row>
    <row r="62306" spans="26:27" x14ac:dyDescent="0.2">
      <c r="Z62306" s="218"/>
      <c r="AA62306" s="218"/>
    </row>
    <row r="62307" spans="26:27" x14ac:dyDescent="0.2">
      <c r="Z62307" s="218"/>
      <c r="AA62307" s="218"/>
    </row>
    <row r="62308" spans="26:27" x14ac:dyDescent="0.2">
      <c r="Z62308" s="218"/>
      <c r="AA62308" s="218"/>
    </row>
    <row r="62309" spans="26:27" x14ac:dyDescent="0.2">
      <c r="Z62309" s="218"/>
      <c r="AA62309" s="218"/>
    </row>
    <row r="62310" spans="26:27" x14ac:dyDescent="0.2">
      <c r="Z62310" s="218"/>
      <c r="AA62310" s="218"/>
    </row>
    <row r="62311" spans="26:27" x14ac:dyDescent="0.2">
      <c r="Z62311" s="218"/>
      <c r="AA62311" s="218"/>
    </row>
    <row r="62312" spans="26:27" x14ac:dyDescent="0.2">
      <c r="Z62312" s="218"/>
      <c r="AA62312" s="218"/>
    </row>
    <row r="62313" spans="26:27" x14ac:dyDescent="0.2">
      <c r="Z62313" s="218"/>
      <c r="AA62313" s="218"/>
    </row>
    <row r="62314" spans="26:27" x14ac:dyDescent="0.2">
      <c r="Z62314" s="218"/>
      <c r="AA62314" s="218"/>
    </row>
    <row r="62315" spans="26:27" x14ac:dyDescent="0.2">
      <c r="Z62315" s="218"/>
      <c r="AA62315" s="218"/>
    </row>
    <row r="62316" spans="26:27" x14ac:dyDescent="0.2">
      <c r="Z62316" s="218"/>
      <c r="AA62316" s="218"/>
    </row>
    <row r="62317" spans="26:27" x14ac:dyDescent="0.2">
      <c r="Z62317" s="218"/>
      <c r="AA62317" s="218"/>
    </row>
    <row r="62318" spans="26:27" x14ac:dyDescent="0.2">
      <c r="Z62318" s="218"/>
      <c r="AA62318" s="218"/>
    </row>
    <row r="62319" spans="26:27" x14ac:dyDescent="0.2">
      <c r="Z62319" s="218"/>
      <c r="AA62319" s="218"/>
    </row>
    <row r="62320" spans="26:27" x14ac:dyDescent="0.2">
      <c r="Z62320" s="218"/>
      <c r="AA62320" s="218"/>
    </row>
    <row r="62321" spans="26:27" x14ac:dyDescent="0.2">
      <c r="Z62321" s="218"/>
      <c r="AA62321" s="218"/>
    </row>
    <row r="62322" spans="26:27" x14ac:dyDescent="0.2">
      <c r="Z62322" s="218"/>
      <c r="AA62322" s="218"/>
    </row>
    <row r="62323" spans="26:27" x14ac:dyDescent="0.2">
      <c r="Z62323" s="218"/>
      <c r="AA62323" s="218"/>
    </row>
    <row r="62324" spans="26:27" x14ac:dyDescent="0.2">
      <c r="Z62324" s="218"/>
      <c r="AA62324" s="218"/>
    </row>
    <row r="62325" spans="26:27" x14ac:dyDescent="0.2">
      <c r="Z62325" s="218"/>
      <c r="AA62325" s="218"/>
    </row>
    <row r="62326" spans="26:27" x14ac:dyDescent="0.2">
      <c r="Z62326" s="218"/>
      <c r="AA62326" s="218"/>
    </row>
    <row r="62327" spans="26:27" x14ac:dyDescent="0.2">
      <c r="Z62327" s="218"/>
      <c r="AA62327" s="218"/>
    </row>
    <row r="62328" spans="26:27" x14ac:dyDescent="0.2">
      <c r="Z62328" s="218"/>
      <c r="AA62328" s="218"/>
    </row>
    <row r="62329" spans="26:27" x14ac:dyDescent="0.2">
      <c r="Z62329" s="218"/>
      <c r="AA62329" s="218"/>
    </row>
    <row r="62330" spans="26:27" x14ac:dyDescent="0.2">
      <c r="Z62330" s="218"/>
      <c r="AA62330" s="218"/>
    </row>
    <row r="62331" spans="26:27" x14ac:dyDescent="0.2">
      <c r="Z62331" s="218"/>
      <c r="AA62331" s="218"/>
    </row>
    <row r="62332" spans="26:27" x14ac:dyDescent="0.2">
      <c r="Z62332" s="218"/>
      <c r="AA62332" s="218"/>
    </row>
    <row r="62333" spans="26:27" x14ac:dyDescent="0.2">
      <c r="Z62333" s="218"/>
      <c r="AA62333" s="218"/>
    </row>
    <row r="62334" spans="26:27" x14ac:dyDescent="0.2">
      <c r="Z62334" s="218"/>
      <c r="AA62334" s="218"/>
    </row>
    <row r="62335" spans="26:27" x14ac:dyDescent="0.2">
      <c r="Z62335" s="218"/>
      <c r="AA62335" s="218"/>
    </row>
    <row r="62336" spans="26:27" x14ac:dyDescent="0.2">
      <c r="Z62336" s="218"/>
      <c r="AA62336" s="218"/>
    </row>
    <row r="62337" spans="26:27" x14ac:dyDescent="0.2">
      <c r="Z62337" s="218"/>
      <c r="AA62337" s="218"/>
    </row>
    <row r="62338" spans="26:27" x14ac:dyDescent="0.2">
      <c r="Z62338" s="218"/>
      <c r="AA62338" s="218"/>
    </row>
    <row r="62339" spans="26:27" x14ac:dyDescent="0.2">
      <c r="Z62339" s="218"/>
      <c r="AA62339" s="218"/>
    </row>
    <row r="62340" spans="26:27" x14ac:dyDescent="0.2">
      <c r="Z62340" s="218"/>
      <c r="AA62340" s="218"/>
    </row>
    <row r="62341" spans="26:27" x14ac:dyDescent="0.2">
      <c r="Z62341" s="218"/>
      <c r="AA62341" s="218"/>
    </row>
    <row r="62342" spans="26:27" x14ac:dyDescent="0.2">
      <c r="Z62342" s="218"/>
      <c r="AA62342" s="218"/>
    </row>
    <row r="62343" spans="26:27" x14ac:dyDescent="0.2">
      <c r="Z62343" s="218"/>
      <c r="AA62343" s="218"/>
    </row>
    <row r="62344" spans="26:27" x14ac:dyDescent="0.2">
      <c r="Z62344" s="218"/>
      <c r="AA62344" s="218"/>
    </row>
    <row r="62345" spans="26:27" x14ac:dyDescent="0.2">
      <c r="Z62345" s="218"/>
      <c r="AA62345" s="218"/>
    </row>
    <row r="62346" spans="26:27" x14ac:dyDescent="0.2">
      <c r="Z62346" s="218"/>
      <c r="AA62346" s="218"/>
    </row>
    <row r="62347" spans="26:27" x14ac:dyDescent="0.2">
      <c r="Z62347" s="218"/>
      <c r="AA62347" s="218"/>
    </row>
    <row r="62348" spans="26:27" x14ac:dyDescent="0.2">
      <c r="Z62348" s="218"/>
      <c r="AA62348" s="218"/>
    </row>
    <row r="62349" spans="26:27" x14ac:dyDescent="0.2">
      <c r="Z62349" s="218"/>
      <c r="AA62349" s="218"/>
    </row>
    <row r="62350" spans="26:27" x14ac:dyDescent="0.2">
      <c r="Z62350" s="218"/>
      <c r="AA62350" s="218"/>
    </row>
    <row r="62351" spans="26:27" x14ac:dyDescent="0.2">
      <c r="Z62351" s="218"/>
      <c r="AA62351" s="218"/>
    </row>
    <row r="62352" spans="26:27" x14ac:dyDescent="0.2">
      <c r="Z62352" s="218"/>
      <c r="AA62352" s="218"/>
    </row>
    <row r="62353" spans="26:27" x14ac:dyDescent="0.2">
      <c r="Z62353" s="218"/>
      <c r="AA62353" s="218"/>
    </row>
    <row r="62354" spans="26:27" x14ac:dyDescent="0.2">
      <c r="Z62354" s="218"/>
      <c r="AA62354" s="218"/>
    </row>
    <row r="62355" spans="26:27" x14ac:dyDescent="0.2">
      <c r="Z62355" s="218"/>
      <c r="AA62355" s="218"/>
    </row>
    <row r="62356" spans="26:27" x14ac:dyDescent="0.2">
      <c r="Z62356" s="218"/>
      <c r="AA62356" s="218"/>
    </row>
    <row r="62357" spans="26:27" x14ac:dyDescent="0.2">
      <c r="Z62357" s="218"/>
      <c r="AA62357" s="218"/>
    </row>
    <row r="62358" spans="26:27" x14ac:dyDescent="0.2">
      <c r="Z62358" s="218"/>
      <c r="AA62358" s="218"/>
    </row>
    <row r="62359" spans="26:27" x14ac:dyDescent="0.2">
      <c r="Z62359" s="218"/>
      <c r="AA62359" s="218"/>
    </row>
    <row r="62360" spans="26:27" x14ac:dyDescent="0.2">
      <c r="Z62360" s="218"/>
      <c r="AA62360" s="218"/>
    </row>
    <row r="62361" spans="26:27" x14ac:dyDescent="0.2">
      <c r="Z62361" s="218"/>
      <c r="AA62361" s="218"/>
    </row>
    <row r="62362" spans="26:27" x14ac:dyDescent="0.2">
      <c r="Z62362" s="218"/>
      <c r="AA62362" s="218"/>
    </row>
    <row r="62363" spans="26:27" x14ac:dyDescent="0.2">
      <c r="Z62363" s="218"/>
      <c r="AA62363" s="218"/>
    </row>
    <row r="62364" spans="26:27" x14ac:dyDescent="0.2">
      <c r="Z62364" s="218"/>
      <c r="AA62364" s="218"/>
    </row>
    <row r="62365" spans="26:27" x14ac:dyDescent="0.2">
      <c r="Z62365" s="218"/>
      <c r="AA62365" s="218"/>
    </row>
    <row r="62366" spans="26:27" x14ac:dyDescent="0.2">
      <c r="Z62366" s="218"/>
      <c r="AA62366" s="218"/>
    </row>
    <row r="62367" spans="26:27" x14ac:dyDescent="0.2">
      <c r="Z62367" s="218"/>
      <c r="AA62367" s="218"/>
    </row>
    <row r="62368" spans="26:27" x14ac:dyDescent="0.2">
      <c r="Z62368" s="218"/>
      <c r="AA62368" s="218"/>
    </row>
    <row r="62369" spans="26:27" x14ac:dyDescent="0.2">
      <c r="Z62369" s="218"/>
      <c r="AA62369" s="218"/>
    </row>
    <row r="62370" spans="26:27" x14ac:dyDescent="0.2">
      <c r="Z62370" s="218"/>
      <c r="AA62370" s="218"/>
    </row>
    <row r="62371" spans="26:27" x14ac:dyDescent="0.2">
      <c r="Z62371" s="218"/>
      <c r="AA62371" s="218"/>
    </row>
    <row r="62372" spans="26:27" x14ac:dyDescent="0.2">
      <c r="Z62372" s="218"/>
      <c r="AA62372" s="218"/>
    </row>
    <row r="62373" spans="26:27" x14ac:dyDescent="0.2">
      <c r="Z62373" s="218"/>
      <c r="AA62373" s="218"/>
    </row>
    <row r="62374" spans="26:27" x14ac:dyDescent="0.2">
      <c r="Z62374" s="218"/>
      <c r="AA62374" s="218"/>
    </row>
    <row r="62375" spans="26:27" x14ac:dyDescent="0.2">
      <c r="Z62375" s="218"/>
      <c r="AA62375" s="218"/>
    </row>
    <row r="62376" spans="26:27" x14ac:dyDescent="0.2">
      <c r="Z62376" s="218"/>
      <c r="AA62376" s="218"/>
    </row>
    <row r="62377" spans="26:27" x14ac:dyDescent="0.2">
      <c r="Z62377" s="218"/>
      <c r="AA62377" s="218"/>
    </row>
    <row r="62378" spans="26:27" x14ac:dyDescent="0.2">
      <c r="Z62378" s="218"/>
      <c r="AA62378" s="218"/>
    </row>
    <row r="62379" spans="26:27" x14ac:dyDescent="0.2">
      <c r="Z62379" s="218"/>
      <c r="AA62379" s="218"/>
    </row>
    <row r="62380" spans="26:27" x14ac:dyDescent="0.2">
      <c r="Z62380" s="218"/>
      <c r="AA62380" s="218"/>
    </row>
    <row r="62381" spans="26:27" x14ac:dyDescent="0.2">
      <c r="Z62381" s="218"/>
      <c r="AA62381" s="218"/>
    </row>
    <row r="62382" spans="26:27" x14ac:dyDescent="0.2">
      <c r="Z62382" s="218"/>
      <c r="AA62382" s="218"/>
    </row>
    <row r="62383" spans="26:27" x14ac:dyDescent="0.2">
      <c r="Z62383" s="218"/>
      <c r="AA62383" s="218"/>
    </row>
    <row r="62384" spans="26:27" x14ac:dyDescent="0.2">
      <c r="Z62384" s="218"/>
      <c r="AA62384" s="218"/>
    </row>
    <row r="62385" spans="26:27" x14ac:dyDescent="0.2">
      <c r="Z62385" s="218"/>
      <c r="AA62385" s="218"/>
    </row>
    <row r="62386" spans="26:27" x14ac:dyDescent="0.2">
      <c r="Z62386" s="218"/>
      <c r="AA62386" s="218"/>
    </row>
    <row r="62387" spans="26:27" x14ac:dyDescent="0.2">
      <c r="Z62387" s="218"/>
      <c r="AA62387" s="218"/>
    </row>
    <row r="62388" spans="26:27" x14ac:dyDescent="0.2">
      <c r="Z62388" s="218"/>
      <c r="AA62388" s="218"/>
    </row>
    <row r="62389" spans="26:27" x14ac:dyDescent="0.2">
      <c r="Z62389" s="218"/>
      <c r="AA62389" s="218"/>
    </row>
    <row r="62390" spans="26:27" x14ac:dyDescent="0.2">
      <c r="Z62390" s="218"/>
      <c r="AA62390" s="218"/>
    </row>
    <row r="62391" spans="26:27" x14ac:dyDescent="0.2">
      <c r="Z62391" s="218"/>
      <c r="AA62391" s="218"/>
    </row>
    <row r="62392" spans="26:27" x14ac:dyDescent="0.2">
      <c r="Z62392" s="218"/>
      <c r="AA62392" s="218"/>
    </row>
    <row r="62393" spans="26:27" x14ac:dyDescent="0.2">
      <c r="Z62393" s="218"/>
      <c r="AA62393" s="218"/>
    </row>
    <row r="62394" spans="26:27" x14ac:dyDescent="0.2">
      <c r="Z62394" s="218"/>
      <c r="AA62394" s="218"/>
    </row>
    <row r="62395" spans="26:27" x14ac:dyDescent="0.2">
      <c r="Z62395" s="218"/>
      <c r="AA62395" s="218"/>
    </row>
    <row r="62396" spans="26:27" x14ac:dyDescent="0.2">
      <c r="Z62396" s="218"/>
      <c r="AA62396" s="218"/>
    </row>
    <row r="62397" spans="26:27" x14ac:dyDescent="0.2">
      <c r="Z62397" s="218"/>
      <c r="AA62397" s="218"/>
    </row>
    <row r="62398" spans="26:27" x14ac:dyDescent="0.2">
      <c r="Z62398" s="218"/>
      <c r="AA62398" s="218"/>
    </row>
    <row r="62399" spans="26:27" x14ac:dyDescent="0.2">
      <c r="Z62399" s="218"/>
      <c r="AA62399" s="218"/>
    </row>
    <row r="62400" spans="26:27" x14ac:dyDescent="0.2">
      <c r="Z62400" s="218"/>
      <c r="AA62400" s="218"/>
    </row>
    <row r="62401" spans="26:27" x14ac:dyDescent="0.2">
      <c r="Z62401" s="218"/>
      <c r="AA62401" s="218"/>
    </row>
    <row r="62402" spans="26:27" x14ac:dyDescent="0.2">
      <c r="Z62402" s="218"/>
      <c r="AA62402" s="218"/>
    </row>
    <row r="62403" spans="26:27" x14ac:dyDescent="0.2">
      <c r="Z62403" s="218"/>
      <c r="AA62403" s="218"/>
    </row>
    <row r="62404" spans="26:27" x14ac:dyDescent="0.2">
      <c r="Z62404" s="218"/>
      <c r="AA62404" s="218"/>
    </row>
    <row r="62405" spans="26:27" x14ac:dyDescent="0.2">
      <c r="Z62405" s="218"/>
      <c r="AA62405" s="218"/>
    </row>
    <row r="62406" spans="26:27" x14ac:dyDescent="0.2">
      <c r="Z62406" s="218"/>
      <c r="AA62406" s="218"/>
    </row>
    <row r="62407" spans="26:27" x14ac:dyDescent="0.2">
      <c r="Z62407" s="218"/>
      <c r="AA62407" s="218"/>
    </row>
    <row r="62408" spans="26:27" x14ac:dyDescent="0.2">
      <c r="Z62408" s="218"/>
      <c r="AA62408" s="218"/>
    </row>
    <row r="62409" spans="26:27" x14ac:dyDescent="0.2">
      <c r="Z62409" s="218"/>
      <c r="AA62409" s="218"/>
    </row>
    <row r="62410" spans="26:27" x14ac:dyDescent="0.2">
      <c r="Z62410" s="218"/>
      <c r="AA62410" s="218"/>
    </row>
    <row r="62411" spans="26:27" x14ac:dyDescent="0.2">
      <c r="Z62411" s="218"/>
      <c r="AA62411" s="218"/>
    </row>
    <row r="62412" spans="26:27" x14ac:dyDescent="0.2">
      <c r="Z62412" s="218"/>
      <c r="AA62412" s="218"/>
    </row>
    <row r="62413" spans="26:27" x14ac:dyDescent="0.2">
      <c r="Z62413" s="218"/>
      <c r="AA62413" s="218"/>
    </row>
    <row r="62414" spans="26:27" x14ac:dyDescent="0.2">
      <c r="Z62414" s="218"/>
      <c r="AA62414" s="218"/>
    </row>
    <row r="62415" spans="26:27" x14ac:dyDescent="0.2">
      <c r="Z62415" s="218"/>
      <c r="AA62415" s="218"/>
    </row>
    <row r="62416" spans="26:27" x14ac:dyDescent="0.2">
      <c r="Z62416" s="218"/>
      <c r="AA62416" s="218"/>
    </row>
    <row r="62417" spans="26:27" x14ac:dyDescent="0.2">
      <c r="Z62417" s="218"/>
      <c r="AA62417" s="218"/>
    </row>
    <row r="62418" spans="26:27" x14ac:dyDescent="0.2">
      <c r="Z62418" s="218"/>
      <c r="AA62418" s="218"/>
    </row>
    <row r="62419" spans="26:27" x14ac:dyDescent="0.2">
      <c r="Z62419" s="218"/>
      <c r="AA62419" s="218"/>
    </row>
    <row r="62420" spans="26:27" x14ac:dyDescent="0.2">
      <c r="Z62420" s="218"/>
      <c r="AA62420" s="218"/>
    </row>
    <row r="62421" spans="26:27" x14ac:dyDescent="0.2">
      <c r="Z62421" s="218"/>
      <c r="AA62421" s="218"/>
    </row>
    <row r="62422" spans="26:27" x14ac:dyDescent="0.2">
      <c r="Z62422" s="218"/>
      <c r="AA62422" s="218"/>
    </row>
    <row r="62423" spans="26:27" x14ac:dyDescent="0.2">
      <c r="Z62423" s="218"/>
      <c r="AA62423" s="218"/>
    </row>
    <row r="62424" spans="26:27" x14ac:dyDescent="0.2">
      <c r="Z62424" s="218"/>
      <c r="AA62424" s="218"/>
    </row>
    <row r="62425" spans="26:27" x14ac:dyDescent="0.2">
      <c r="Z62425" s="218"/>
      <c r="AA62425" s="218"/>
    </row>
    <row r="62426" spans="26:27" x14ac:dyDescent="0.2">
      <c r="Z62426" s="218"/>
      <c r="AA62426" s="218"/>
    </row>
    <row r="62427" spans="26:27" x14ac:dyDescent="0.2">
      <c r="Z62427" s="218"/>
      <c r="AA62427" s="218"/>
    </row>
    <row r="62428" spans="26:27" x14ac:dyDescent="0.2">
      <c r="Z62428" s="218"/>
      <c r="AA62428" s="218"/>
    </row>
    <row r="62429" spans="26:27" x14ac:dyDescent="0.2">
      <c r="Z62429" s="218"/>
      <c r="AA62429" s="218"/>
    </row>
    <row r="62430" spans="26:27" x14ac:dyDescent="0.2">
      <c r="Z62430" s="218"/>
      <c r="AA62430" s="218"/>
    </row>
    <row r="62431" spans="26:27" x14ac:dyDescent="0.2">
      <c r="Z62431" s="218"/>
      <c r="AA62431" s="218"/>
    </row>
    <row r="62432" spans="26:27" x14ac:dyDescent="0.2">
      <c r="Z62432" s="218"/>
      <c r="AA62432" s="218"/>
    </row>
    <row r="62433" spans="26:27" x14ac:dyDescent="0.2">
      <c r="Z62433" s="218"/>
      <c r="AA62433" s="218"/>
    </row>
    <row r="62434" spans="26:27" x14ac:dyDescent="0.2">
      <c r="Z62434" s="218"/>
      <c r="AA62434" s="218"/>
    </row>
    <row r="62435" spans="26:27" x14ac:dyDescent="0.2">
      <c r="Z62435" s="218"/>
      <c r="AA62435" s="218"/>
    </row>
    <row r="62436" spans="26:27" x14ac:dyDescent="0.2">
      <c r="Z62436" s="218"/>
      <c r="AA62436" s="218"/>
    </row>
    <row r="62437" spans="26:27" x14ac:dyDescent="0.2">
      <c r="Z62437" s="218"/>
      <c r="AA62437" s="218"/>
    </row>
    <row r="62438" spans="26:27" x14ac:dyDescent="0.2">
      <c r="Z62438" s="218"/>
      <c r="AA62438" s="218"/>
    </row>
    <row r="62439" spans="26:27" x14ac:dyDescent="0.2">
      <c r="Z62439" s="218"/>
      <c r="AA62439" s="218"/>
    </row>
    <row r="62440" spans="26:27" x14ac:dyDescent="0.2">
      <c r="Z62440" s="218"/>
      <c r="AA62440" s="218"/>
    </row>
    <row r="62441" spans="26:27" x14ac:dyDescent="0.2">
      <c r="Z62441" s="218"/>
      <c r="AA62441" s="218"/>
    </row>
    <row r="62442" spans="26:27" x14ac:dyDescent="0.2">
      <c r="Z62442" s="218"/>
      <c r="AA62442" s="218"/>
    </row>
    <row r="62443" spans="26:27" x14ac:dyDescent="0.2">
      <c r="Z62443" s="218"/>
      <c r="AA62443" s="218"/>
    </row>
    <row r="62444" spans="26:27" x14ac:dyDescent="0.2">
      <c r="Z62444" s="218"/>
      <c r="AA62444" s="218"/>
    </row>
    <row r="62445" spans="26:27" x14ac:dyDescent="0.2">
      <c r="Z62445" s="218"/>
      <c r="AA62445" s="218"/>
    </row>
    <row r="62446" spans="26:27" x14ac:dyDescent="0.2">
      <c r="Z62446" s="218"/>
      <c r="AA62446" s="218"/>
    </row>
    <row r="62447" spans="26:27" x14ac:dyDescent="0.2">
      <c r="Z62447" s="218"/>
      <c r="AA62447" s="218"/>
    </row>
    <row r="62448" spans="26:27" x14ac:dyDescent="0.2">
      <c r="Z62448" s="218"/>
      <c r="AA62448" s="218"/>
    </row>
    <row r="62449" spans="26:27" x14ac:dyDescent="0.2">
      <c r="Z62449" s="218"/>
      <c r="AA62449" s="218"/>
    </row>
    <row r="62450" spans="26:27" x14ac:dyDescent="0.2">
      <c r="Z62450" s="218"/>
      <c r="AA62450" s="218"/>
    </row>
    <row r="62451" spans="26:27" x14ac:dyDescent="0.2">
      <c r="Z62451" s="218"/>
      <c r="AA62451" s="218"/>
    </row>
    <row r="62452" spans="26:27" x14ac:dyDescent="0.2">
      <c r="Z62452" s="218"/>
      <c r="AA62452" s="218"/>
    </row>
    <row r="62453" spans="26:27" x14ac:dyDescent="0.2">
      <c r="Z62453" s="218"/>
      <c r="AA62453" s="218"/>
    </row>
    <row r="62454" spans="26:27" x14ac:dyDescent="0.2">
      <c r="Z62454" s="218"/>
      <c r="AA62454" s="218"/>
    </row>
    <row r="62455" spans="26:27" x14ac:dyDescent="0.2">
      <c r="Z62455" s="218"/>
      <c r="AA62455" s="218"/>
    </row>
    <row r="62456" spans="26:27" x14ac:dyDescent="0.2">
      <c r="Z62456" s="218"/>
      <c r="AA62456" s="218"/>
    </row>
    <row r="62457" spans="26:27" x14ac:dyDescent="0.2">
      <c r="Z62457" s="218"/>
      <c r="AA62457" s="218"/>
    </row>
    <row r="62458" spans="26:27" x14ac:dyDescent="0.2">
      <c r="Z62458" s="218"/>
      <c r="AA62458" s="218"/>
    </row>
    <row r="62459" spans="26:27" x14ac:dyDescent="0.2">
      <c r="Z62459" s="218"/>
      <c r="AA62459" s="218"/>
    </row>
    <row r="62460" spans="26:27" x14ac:dyDescent="0.2">
      <c r="Z62460" s="218"/>
      <c r="AA62460" s="218"/>
    </row>
    <row r="62461" spans="26:27" x14ac:dyDescent="0.2">
      <c r="Z62461" s="218"/>
      <c r="AA62461" s="218"/>
    </row>
    <row r="62462" spans="26:27" x14ac:dyDescent="0.2">
      <c r="Z62462" s="218"/>
      <c r="AA62462" s="218"/>
    </row>
    <row r="62463" spans="26:27" x14ac:dyDescent="0.2">
      <c r="Z62463" s="218"/>
      <c r="AA62463" s="218"/>
    </row>
    <row r="62464" spans="26:27" x14ac:dyDescent="0.2">
      <c r="Z62464" s="218"/>
      <c r="AA62464" s="218"/>
    </row>
    <row r="62465" spans="26:27" x14ac:dyDescent="0.2">
      <c r="Z62465" s="218"/>
      <c r="AA62465" s="218"/>
    </row>
    <row r="62466" spans="26:27" x14ac:dyDescent="0.2">
      <c r="Z62466" s="218"/>
      <c r="AA62466" s="218"/>
    </row>
    <row r="62467" spans="26:27" x14ac:dyDescent="0.2">
      <c r="Z62467" s="218"/>
      <c r="AA62467" s="218"/>
    </row>
    <row r="62468" spans="26:27" x14ac:dyDescent="0.2">
      <c r="Z62468" s="218"/>
      <c r="AA62468" s="218"/>
    </row>
    <row r="62469" spans="26:27" x14ac:dyDescent="0.2">
      <c r="Z62469" s="218"/>
      <c r="AA62469" s="218"/>
    </row>
    <row r="62470" spans="26:27" x14ac:dyDescent="0.2">
      <c r="Z62470" s="218"/>
      <c r="AA62470" s="218"/>
    </row>
    <row r="62471" spans="26:27" x14ac:dyDescent="0.2">
      <c r="Z62471" s="218"/>
      <c r="AA62471" s="218"/>
    </row>
    <row r="62472" spans="26:27" x14ac:dyDescent="0.2">
      <c r="Z62472" s="218"/>
      <c r="AA62472" s="218"/>
    </row>
    <row r="62473" spans="26:27" x14ac:dyDescent="0.2">
      <c r="Z62473" s="218"/>
      <c r="AA62473" s="218"/>
    </row>
    <row r="62474" spans="26:27" x14ac:dyDescent="0.2">
      <c r="Z62474" s="218"/>
      <c r="AA62474" s="218"/>
    </row>
    <row r="62475" spans="26:27" x14ac:dyDescent="0.2">
      <c r="Z62475" s="218"/>
      <c r="AA62475" s="218"/>
    </row>
    <row r="62476" spans="26:27" x14ac:dyDescent="0.2">
      <c r="Z62476" s="218"/>
      <c r="AA62476" s="218"/>
    </row>
    <row r="62477" spans="26:27" x14ac:dyDescent="0.2">
      <c r="Z62477" s="218"/>
      <c r="AA62477" s="218"/>
    </row>
    <row r="62478" spans="26:27" x14ac:dyDescent="0.2">
      <c r="Z62478" s="218"/>
      <c r="AA62478" s="218"/>
    </row>
    <row r="62479" spans="26:27" x14ac:dyDescent="0.2">
      <c r="Z62479" s="218"/>
      <c r="AA62479" s="218"/>
    </row>
    <row r="62480" spans="26:27" x14ac:dyDescent="0.2">
      <c r="Z62480" s="218"/>
      <c r="AA62480" s="218"/>
    </row>
    <row r="62481" spans="26:27" x14ac:dyDescent="0.2">
      <c r="Z62481" s="218"/>
      <c r="AA62481" s="218"/>
    </row>
    <row r="62482" spans="26:27" x14ac:dyDescent="0.2">
      <c r="Z62482" s="218"/>
      <c r="AA62482" s="218"/>
    </row>
    <row r="62483" spans="26:27" x14ac:dyDescent="0.2">
      <c r="Z62483" s="218"/>
      <c r="AA62483" s="218"/>
    </row>
    <row r="62484" spans="26:27" x14ac:dyDescent="0.2">
      <c r="Z62484" s="218"/>
      <c r="AA62484" s="218"/>
    </row>
    <row r="62485" spans="26:27" x14ac:dyDescent="0.2">
      <c r="Z62485" s="218"/>
      <c r="AA62485" s="218"/>
    </row>
    <row r="62486" spans="26:27" x14ac:dyDescent="0.2">
      <c r="Z62486" s="218"/>
      <c r="AA62486" s="218"/>
    </row>
    <row r="62487" spans="26:27" x14ac:dyDescent="0.2">
      <c r="Z62487" s="218"/>
      <c r="AA62487" s="218"/>
    </row>
    <row r="62488" spans="26:27" x14ac:dyDescent="0.2">
      <c r="Z62488" s="218"/>
      <c r="AA62488" s="218"/>
    </row>
    <row r="62489" spans="26:27" x14ac:dyDescent="0.2">
      <c r="Z62489" s="218"/>
      <c r="AA62489" s="218"/>
    </row>
    <row r="62490" spans="26:27" x14ac:dyDescent="0.2">
      <c r="Z62490" s="218"/>
      <c r="AA62490" s="218"/>
    </row>
    <row r="62491" spans="26:27" x14ac:dyDescent="0.2">
      <c r="Z62491" s="218"/>
      <c r="AA62491" s="218"/>
    </row>
    <row r="62492" spans="26:27" x14ac:dyDescent="0.2">
      <c r="Z62492" s="218"/>
      <c r="AA62492" s="218"/>
    </row>
    <row r="62493" spans="26:27" x14ac:dyDescent="0.2">
      <c r="Z62493" s="218"/>
      <c r="AA62493" s="218"/>
    </row>
    <row r="62494" spans="26:27" x14ac:dyDescent="0.2">
      <c r="Z62494" s="218"/>
      <c r="AA62494" s="218"/>
    </row>
    <row r="62495" spans="26:27" x14ac:dyDescent="0.2">
      <c r="Z62495" s="218"/>
      <c r="AA62495" s="218"/>
    </row>
    <row r="62496" spans="26:27" x14ac:dyDescent="0.2">
      <c r="Z62496" s="218"/>
      <c r="AA62496" s="218"/>
    </row>
    <row r="62497" spans="26:27" x14ac:dyDescent="0.2">
      <c r="Z62497" s="218"/>
      <c r="AA62497" s="218"/>
    </row>
    <row r="62498" spans="26:27" x14ac:dyDescent="0.2">
      <c r="Z62498" s="218"/>
      <c r="AA62498" s="218"/>
    </row>
    <row r="62499" spans="26:27" x14ac:dyDescent="0.2">
      <c r="Z62499" s="218"/>
      <c r="AA62499" s="218"/>
    </row>
    <row r="62500" spans="26:27" x14ac:dyDescent="0.2">
      <c r="Z62500" s="218"/>
      <c r="AA62500" s="218"/>
    </row>
    <row r="62501" spans="26:27" x14ac:dyDescent="0.2">
      <c r="Z62501" s="218"/>
      <c r="AA62501" s="218"/>
    </row>
    <row r="62502" spans="26:27" x14ac:dyDescent="0.2">
      <c r="Z62502" s="218"/>
      <c r="AA62502" s="218"/>
    </row>
    <row r="62503" spans="26:27" x14ac:dyDescent="0.2">
      <c r="Z62503" s="218"/>
      <c r="AA62503" s="218"/>
    </row>
    <row r="62504" spans="26:27" x14ac:dyDescent="0.2">
      <c r="Z62504" s="218"/>
      <c r="AA62504" s="218"/>
    </row>
    <row r="62505" spans="26:27" x14ac:dyDescent="0.2">
      <c r="Z62505" s="218"/>
      <c r="AA62505" s="218"/>
    </row>
    <row r="62506" spans="26:27" x14ac:dyDescent="0.2">
      <c r="Z62506" s="218"/>
      <c r="AA62506" s="218"/>
    </row>
    <row r="62507" spans="26:27" x14ac:dyDescent="0.2">
      <c r="Z62507" s="218"/>
      <c r="AA62507" s="218"/>
    </row>
    <row r="62508" spans="26:27" x14ac:dyDescent="0.2">
      <c r="Z62508" s="218"/>
      <c r="AA62508" s="218"/>
    </row>
    <row r="62509" spans="26:27" x14ac:dyDescent="0.2">
      <c r="Z62509" s="218"/>
      <c r="AA62509" s="218"/>
    </row>
    <row r="62510" spans="26:27" x14ac:dyDescent="0.2">
      <c r="Z62510" s="218"/>
      <c r="AA62510" s="218"/>
    </row>
    <row r="62511" spans="26:27" x14ac:dyDescent="0.2">
      <c r="Z62511" s="218"/>
      <c r="AA62511" s="218"/>
    </row>
    <row r="62512" spans="26:27" x14ac:dyDescent="0.2">
      <c r="Z62512" s="218"/>
      <c r="AA62512" s="218"/>
    </row>
    <row r="62513" spans="26:27" x14ac:dyDescent="0.2">
      <c r="Z62513" s="218"/>
      <c r="AA62513" s="218"/>
    </row>
    <row r="62514" spans="26:27" x14ac:dyDescent="0.2">
      <c r="Z62514" s="218"/>
      <c r="AA62514" s="218"/>
    </row>
    <row r="62515" spans="26:27" x14ac:dyDescent="0.2">
      <c r="Z62515" s="218"/>
      <c r="AA62515" s="218"/>
    </row>
    <row r="62516" spans="26:27" x14ac:dyDescent="0.2">
      <c r="Z62516" s="218"/>
      <c r="AA62516" s="218"/>
    </row>
    <row r="62517" spans="26:27" x14ac:dyDescent="0.2">
      <c r="Z62517" s="218"/>
      <c r="AA62517" s="218"/>
    </row>
    <row r="62518" spans="26:27" x14ac:dyDescent="0.2">
      <c r="Z62518" s="218"/>
      <c r="AA62518" s="218"/>
    </row>
    <row r="62519" spans="26:27" x14ac:dyDescent="0.2">
      <c r="Z62519" s="218"/>
      <c r="AA62519" s="218"/>
    </row>
    <row r="62520" spans="26:27" x14ac:dyDescent="0.2">
      <c r="Z62520" s="218"/>
      <c r="AA62520" s="218"/>
    </row>
    <row r="62521" spans="26:27" x14ac:dyDescent="0.2">
      <c r="Z62521" s="218"/>
      <c r="AA62521" s="218"/>
    </row>
    <row r="62522" spans="26:27" x14ac:dyDescent="0.2">
      <c r="Z62522" s="218"/>
      <c r="AA62522" s="218"/>
    </row>
    <row r="62523" spans="26:27" x14ac:dyDescent="0.2">
      <c r="Z62523" s="218"/>
      <c r="AA62523" s="218"/>
    </row>
    <row r="62524" spans="26:27" x14ac:dyDescent="0.2">
      <c r="Z62524" s="218"/>
      <c r="AA62524" s="218"/>
    </row>
    <row r="62525" spans="26:27" x14ac:dyDescent="0.2">
      <c r="Z62525" s="218"/>
      <c r="AA62525" s="218"/>
    </row>
    <row r="62526" spans="26:27" x14ac:dyDescent="0.2">
      <c r="Z62526" s="218"/>
      <c r="AA62526" s="218"/>
    </row>
    <row r="62527" spans="26:27" x14ac:dyDescent="0.2">
      <c r="Z62527" s="218"/>
      <c r="AA62527" s="218"/>
    </row>
    <row r="62528" spans="26:27" x14ac:dyDescent="0.2">
      <c r="Z62528" s="218"/>
      <c r="AA62528" s="218"/>
    </row>
    <row r="62529" spans="26:27" x14ac:dyDescent="0.2">
      <c r="Z62529" s="218"/>
      <c r="AA62529" s="218"/>
    </row>
    <row r="62530" spans="26:27" x14ac:dyDescent="0.2">
      <c r="Z62530" s="218"/>
      <c r="AA62530" s="218"/>
    </row>
    <row r="62531" spans="26:27" x14ac:dyDescent="0.2">
      <c r="Z62531" s="218"/>
      <c r="AA62531" s="218"/>
    </row>
    <row r="62532" spans="26:27" x14ac:dyDescent="0.2">
      <c r="Z62532" s="218"/>
      <c r="AA62532" s="218"/>
    </row>
    <row r="62533" spans="26:27" x14ac:dyDescent="0.2">
      <c r="Z62533" s="218"/>
      <c r="AA62533" s="218"/>
    </row>
    <row r="62534" spans="26:27" x14ac:dyDescent="0.2">
      <c r="Z62534" s="218"/>
      <c r="AA62534" s="218"/>
    </row>
    <row r="62535" spans="26:27" x14ac:dyDescent="0.2">
      <c r="Z62535" s="218"/>
      <c r="AA62535" s="218"/>
    </row>
    <row r="62536" spans="26:27" x14ac:dyDescent="0.2">
      <c r="Z62536" s="218"/>
      <c r="AA62536" s="218"/>
    </row>
    <row r="62537" spans="26:27" x14ac:dyDescent="0.2">
      <c r="Z62537" s="218"/>
      <c r="AA62537" s="218"/>
    </row>
    <row r="62538" spans="26:27" x14ac:dyDescent="0.2">
      <c r="Z62538" s="218"/>
      <c r="AA62538" s="218"/>
    </row>
    <row r="62539" spans="26:27" x14ac:dyDescent="0.2">
      <c r="Z62539" s="218"/>
      <c r="AA62539" s="218"/>
    </row>
    <row r="62540" spans="26:27" x14ac:dyDescent="0.2">
      <c r="Z62540" s="218"/>
      <c r="AA62540" s="218"/>
    </row>
    <row r="62541" spans="26:27" x14ac:dyDescent="0.2">
      <c r="Z62541" s="218"/>
      <c r="AA62541" s="218"/>
    </row>
    <row r="62542" spans="26:27" x14ac:dyDescent="0.2">
      <c r="Z62542" s="218"/>
      <c r="AA62542" s="218"/>
    </row>
    <row r="62543" spans="26:27" x14ac:dyDescent="0.2">
      <c r="Z62543" s="218"/>
      <c r="AA62543" s="218"/>
    </row>
    <row r="62544" spans="26:27" x14ac:dyDescent="0.2">
      <c r="Z62544" s="218"/>
      <c r="AA62544" s="218"/>
    </row>
    <row r="62545" spans="26:27" x14ac:dyDescent="0.2">
      <c r="Z62545" s="218"/>
      <c r="AA62545" s="218"/>
    </row>
    <row r="62546" spans="26:27" x14ac:dyDescent="0.2">
      <c r="Z62546" s="218"/>
      <c r="AA62546" s="218"/>
    </row>
    <row r="62547" spans="26:27" x14ac:dyDescent="0.2">
      <c r="Z62547" s="218"/>
      <c r="AA62547" s="218"/>
    </row>
    <row r="62548" spans="26:27" x14ac:dyDescent="0.2">
      <c r="Z62548" s="218"/>
      <c r="AA62548" s="218"/>
    </row>
    <row r="62549" spans="26:27" x14ac:dyDescent="0.2">
      <c r="Z62549" s="218"/>
      <c r="AA62549" s="218"/>
    </row>
    <row r="62550" spans="26:27" x14ac:dyDescent="0.2">
      <c r="Z62550" s="218"/>
      <c r="AA62550" s="218"/>
    </row>
    <row r="62551" spans="26:27" x14ac:dyDescent="0.2">
      <c r="Z62551" s="218"/>
      <c r="AA62551" s="218"/>
    </row>
    <row r="62552" spans="26:27" x14ac:dyDescent="0.2">
      <c r="Z62552" s="218"/>
      <c r="AA62552" s="218"/>
    </row>
    <row r="62553" spans="26:27" x14ac:dyDescent="0.2">
      <c r="Z62553" s="218"/>
      <c r="AA62553" s="218"/>
    </row>
    <row r="62554" spans="26:27" x14ac:dyDescent="0.2">
      <c r="Z62554" s="218"/>
      <c r="AA62554" s="218"/>
    </row>
    <row r="62555" spans="26:27" x14ac:dyDescent="0.2">
      <c r="Z62555" s="218"/>
      <c r="AA62555" s="218"/>
    </row>
    <row r="62556" spans="26:27" x14ac:dyDescent="0.2">
      <c r="Z62556" s="218"/>
      <c r="AA62556" s="218"/>
    </row>
    <row r="62557" spans="26:27" x14ac:dyDescent="0.2">
      <c r="Z62557" s="218"/>
      <c r="AA62557" s="218"/>
    </row>
    <row r="62558" spans="26:27" x14ac:dyDescent="0.2">
      <c r="Z62558" s="218"/>
      <c r="AA62558" s="218"/>
    </row>
    <row r="62559" spans="26:27" x14ac:dyDescent="0.2">
      <c r="Z62559" s="218"/>
      <c r="AA62559" s="218"/>
    </row>
    <row r="62560" spans="26:27" x14ac:dyDescent="0.2">
      <c r="Z62560" s="218"/>
      <c r="AA62560" s="218"/>
    </row>
    <row r="62561" spans="26:27" x14ac:dyDescent="0.2">
      <c r="Z62561" s="218"/>
      <c r="AA62561" s="218"/>
    </row>
    <row r="62562" spans="26:27" x14ac:dyDescent="0.2">
      <c r="Z62562" s="218"/>
      <c r="AA62562" s="218"/>
    </row>
    <row r="62563" spans="26:27" x14ac:dyDescent="0.2">
      <c r="Z62563" s="218"/>
      <c r="AA62563" s="218"/>
    </row>
    <row r="62564" spans="26:27" x14ac:dyDescent="0.2">
      <c r="Z62564" s="218"/>
      <c r="AA62564" s="218"/>
    </row>
    <row r="62565" spans="26:27" x14ac:dyDescent="0.2">
      <c r="Z62565" s="218"/>
      <c r="AA62565" s="218"/>
    </row>
    <row r="62566" spans="26:27" x14ac:dyDescent="0.2">
      <c r="Z62566" s="218"/>
      <c r="AA62566" s="218"/>
    </row>
    <row r="62567" spans="26:27" x14ac:dyDescent="0.2">
      <c r="Z62567" s="218"/>
      <c r="AA62567" s="218"/>
    </row>
    <row r="62568" spans="26:27" x14ac:dyDescent="0.2">
      <c r="Z62568" s="218"/>
      <c r="AA62568" s="218"/>
    </row>
    <row r="62569" spans="26:27" x14ac:dyDescent="0.2">
      <c r="Z62569" s="218"/>
      <c r="AA62569" s="218"/>
    </row>
    <row r="62570" spans="26:27" x14ac:dyDescent="0.2">
      <c r="Z62570" s="218"/>
      <c r="AA62570" s="218"/>
    </row>
    <row r="62571" spans="26:27" x14ac:dyDescent="0.2">
      <c r="Z62571" s="218"/>
      <c r="AA62571" s="218"/>
    </row>
    <row r="62572" spans="26:27" x14ac:dyDescent="0.2">
      <c r="Z62572" s="218"/>
      <c r="AA62572" s="218"/>
    </row>
    <row r="62573" spans="26:27" x14ac:dyDescent="0.2">
      <c r="Z62573" s="218"/>
      <c r="AA62573" s="218"/>
    </row>
    <row r="62574" spans="26:27" x14ac:dyDescent="0.2">
      <c r="Z62574" s="218"/>
      <c r="AA62574" s="218"/>
    </row>
    <row r="62575" spans="26:27" x14ac:dyDescent="0.2">
      <c r="Z62575" s="218"/>
      <c r="AA62575" s="218"/>
    </row>
    <row r="62576" spans="26:27" x14ac:dyDescent="0.2">
      <c r="Z62576" s="218"/>
      <c r="AA62576" s="218"/>
    </row>
    <row r="62577" spans="26:27" x14ac:dyDescent="0.2">
      <c r="Z62577" s="218"/>
      <c r="AA62577" s="218"/>
    </row>
    <row r="62578" spans="26:27" x14ac:dyDescent="0.2">
      <c r="Z62578" s="218"/>
      <c r="AA62578" s="218"/>
    </row>
    <row r="62579" spans="26:27" x14ac:dyDescent="0.2">
      <c r="Z62579" s="218"/>
      <c r="AA62579" s="218"/>
    </row>
    <row r="62580" spans="26:27" x14ac:dyDescent="0.2">
      <c r="Z62580" s="218"/>
      <c r="AA62580" s="218"/>
    </row>
    <row r="62581" spans="26:27" x14ac:dyDescent="0.2">
      <c r="Z62581" s="218"/>
      <c r="AA62581" s="218"/>
    </row>
    <row r="62582" spans="26:27" x14ac:dyDescent="0.2">
      <c r="Z62582" s="218"/>
      <c r="AA62582" s="218"/>
    </row>
    <row r="62583" spans="26:27" x14ac:dyDescent="0.2">
      <c r="Z62583" s="218"/>
      <c r="AA62583" s="218"/>
    </row>
    <row r="62584" spans="26:27" x14ac:dyDescent="0.2">
      <c r="Z62584" s="218"/>
      <c r="AA62584" s="218"/>
    </row>
    <row r="62585" spans="26:27" x14ac:dyDescent="0.2">
      <c r="Z62585" s="218"/>
      <c r="AA62585" s="218"/>
    </row>
    <row r="62586" spans="26:27" x14ac:dyDescent="0.2">
      <c r="Z62586" s="218"/>
      <c r="AA62586" s="218"/>
    </row>
    <row r="62587" spans="26:27" x14ac:dyDescent="0.2">
      <c r="Z62587" s="218"/>
      <c r="AA62587" s="218"/>
    </row>
    <row r="62588" spans="26:27" x14ac:dyDescent="0.2">
      <c r="Z62588" s="218"/>
      <c r="AA62588" s="218"/>
    </row>
    <row r="62589" spans="26:27" x14ac:dyDescent="0.2">
      <c r="Z62589" s="218"/>
      <c r="AA62589" s="218"/>
    </row>
    <row r="62590" spans="26:27" x14ac:dyDescent="0.2">
      <c r="Z62590" s="218"/>
      <c r="AA62590" s="218"/>
    </row>
    <row r="62591" spans="26:27" x14ac:dyDescent="0.2">
      <c r="Z62591" s="218"/>
      <c r="AA62591" s="218"/>
    </row>
    <row r="62592" spans="26:27" x14ac:dyDescent="0.2">
      <c r="Z62592" s="218"/>
      <c r="AA62592" s="218"/>
    </row>
    <row r="62593" spans="26:27" x14ac:dyDescent="0.2">
      <c r="Z62593" s="218"/>
      <c r="AA62593" s="218"/>
    </row>
    <row r="62594" spans="26:27" x14ac:dyDescent="0.2">
      <c r="Z62594" s="218"/>
      <c r="AA62594" s="218"/>
    </row>
    <row r="62595" spans="26:27" x14ac:dyDescent="0.2">
      <c r="Z62595" s="218"/>
      <c r="AA62595" s="218"/>
    </row>
    <row r="62596" spans="26:27" x14ac:dyDescent="0.2">
      <c r="Z62596" s="218"/>
      <c r="AA62596" s="218"/>
    </row>
    <row r="62597" spans="26:27" x14ac:dyDescent="0.2">
      <c r="Z62597" s="218"/>
      <c r="AA62597" s="218"/>
    </row>
    <row r="62598" spans="26:27" x14ac:dyDescent="0.2">
      <c r="Z62598" s="218"/>
      <c r="AA62598" s="218"/>
    </row>
    <row r="62599" spans="26:27" x14ac:dyDescent="0.2">
      <c r="Z62599" s="218"/>
      <c r="AA62599" s="218"/>
    </row>
    <row r="62600" spans="26:27" x14ac:dyDescent="0.2">
      <c r="Z62600" s="218"/>
      <c r="AA62600" s="218"/>
    </row>
    <row r="62601" spans="26:27" x14ac:dyDescent="0.2">
      <c r="Z62601" s="218"/>
      <c r="AA62601" s="218"/>
    </row>
    <row r="62602" spans="26:27" x14ac:dyDescent="0.2">
      <c r="Z62602" s="218"/>
      <c r="AA62602" s="218"/>
    </row>
    <row r="62603" spans="26:27" x14ac:dyDescent="0.2">
      <c r="Z62603" s="218"/>
      <c r="AA62603" s="218"/>
    </row>
    <row r="62604" spans="26:27" x14ac:dyDescent="0.2">
      <c r="Z62604" s="218"/>
      <c r="AA62604" s="218"/>
    </row>
    <row r="62605" spans="26:27" x14ac:dyDescent="0.2">
      <c r="Z62605" s="218"/>
      <c r="AA62605" s="218"/>
    </row>
    <row r="62606" spans="26:27" x14ac:dyDescent="0.2">
      <c r="Z62606" s="218"/>
      <c r="AA62606" s="218"/>
    </row>
    <row r="62607" spans="26:27" x14ac:dyDescent="0.2">
      <c r="Z62607" s="218"/>
      <c r="AA62607" s="218"/>
    </row>
    <row r="62608" spans="26:27" x14ac:dyDescent="0.2">
      <c r="Z62608" s="218"/>
      <c r="AA62608" s="218"/>
    </row>
    <row r="62609" spans="26:27" x14ac:dyDescent="0.2">
      <c r="Z62609" s="218"/>
      <c r="AA62609" s="218"/>
    </row>
    <row r="62610" spans="26:27" x14ac:dyDescent="0.2">
      <c r="Z62610" s="218"/>
      <c r="AA62610" s="218"/>
    </row>
    <row r="62611" spans="26:27" x14ac:dyDescent="0.2">
      <c r="Z62611" s="218"/>
      <c r="AA62611" s="218"/>
    </row>
    <row r="62612" spans="26:27" x14ac:dyDescent="0.2">
      <c r="Z62612" s="218"/>
      <c r="AA62612" s="218"/>
    </row>
    <row r="62613" spans="26:27" x14ac:dyDescent="0.2">
      <c r="Z62613" s="218"/>
      <c r="AA62613" s="218"/>
    </row>
    <row r="62614" spans="26:27" x14ac:dyDescent="0.2">
      <c r="Z62614" s="218"/>
      <c r="AA62614" s="218"/>
    </row>
    <row r="62615" spans="26:27" x14ac:dyDescent="0.2">
      <c r="Z62615" s="218"/>
      <c r="AA62615" s="218"/>
    </row>
    <row r="62616" spans="26:27" x14ac:dyDescent="0.2">
      <c r="Z62616" s="218"/>
      <c r="AA62616" s="218"/>
    </row>
    <row r="62617" spans="26:27" x14ac:dyDescent="0.2">
      <c r="Z62617" s="218"/>
      <c r="AA62617" s="218"/>
    </row>
    <row r="62618" spans="26:27" x14ac:dyDescent="0.2">
      <c r="Z62618" s="218"/>
      <c r="AA62618" s="218"/>
    </row>
    <row r="62619" spans="26:27" x14ac:dyDescent="0.2">
      <c r="Z62619" s="218"/>
      <c r="AA62619" s="218"/>
    </row>
    <row r="62620" spans="26:27" x14ac:dyDescent="0.2">
      <c r="Z62620" s="218"/>
      <c r="AA62620" s="218"/>
    </row>
    <row r="62621" spans="26:27" x14ac:dyDescent="0.2">
      <c r="Z62621" s="218"/>
      <c r="AA62621" s="218"/>
    </row>
    <row r="62622" spans="26:27" x14ac:dyDescent="0.2">
      <c r="Z62622" s="218"/>
      <c r="AA62622" s="218"/>
    </row>
    <row r="62623" spans="26:27" x14ac:dyDescent="0.2">
      <c r="Z62623" s="218"/>
      <c r="AA62623" s="218"/>
    </row>
    <row r="62624" spans="26:27" x14ac:dyDescent="0.2">
      <c r="Z62624" s="218"/>
      <c r="AA62624" s="218"/>
    </row>
    <row r="62625" spans="26:27" x14ac:dyDescent="0.2">
      <c r="Z62625" s="218"/>
      <c r="AA62625" s="218"/>
    </row>
    <row r="62626" spans="26:27" x14ac:dyDescent="0.2">
      <c r="Z62626" s="218"/>
      <c r="AA62626" s="218"/>
    </row>
    <row r="62627" spans="26:27" x14ac:dyDescent="0.2">
      <c r="Z62627" s="218"/>
      <c r="AA62627" s="218"/>
    </row>
    <row r="62628" spans="26:27" x14ac:dyDescent="0.2">
      <c r="Z62628" s="218"/>
      <c r="AA62628" s="218"/>
    </row>
    <row r="62629" spans="26:27" x14ac:dyDescent="0.2">
      <c r="Z62629" s="218"/>
      <c r="AA62629" s="218"/>
    </row>
    <row r="62630" spans="26:27" x14ac:dyDescent="0.2">
      <c r="Z62630" s="218"/>
      <c r="AA62630" s="218"/>
    </row>
    <row r="62631" spans="26:27" x14ac:dyDescent="0.2">
      <c r="Z62631" s="218"/>
      <c r="AA62631" s="218"/>
    </row>
    <row r="62632" spans="26:27" x14ac:dyDescent="0.2">
      <c r="Z62632" s="218"/>
      <c r="AA62632" s="218"/>
    </row>
    <row r="62633" spans="26:27" x14ac:dyDescent="0.2">
      <c r="Z62633" s="218"/>
      <c r="AA62633" s="218"/>
    </row>
    <row r="62634" spans="26:27" x14ac:dyDescent="0.2">
      <c r="Z62634" s="218"/>
      <c r="AA62634" s="218"/>
    </row>
    <row r="62635" spans="26:27" x14ac:dyDescent="0.2">
      <c r="Z62635" s="218"/>
      <c r="AA62635" s="218"/>
    </row>
    <row r="62636" spans="26:27" x14ac:dyDescent="0.2">
      <c r="Z62636" s="218"/>
      <c r="AA62636" s="218"/>
    </row>
    <row r="62637" spans="26:27" x14ac:dyDescent="0.2">
      <c r="Z62637" s="218"/>
      <c r="AA62637" s="218"/>
    </row>
    <row r="62638" spans="26:27" x14ac:dyDescent="0.2">
      <c r="Z62638" s="218"/>
      <c r="AA62638" s="218"/>
    </row>
    <row r="62639" spans="26:27" x14ac:dyDescent="0.2">
      <c r="Z62639" s="218"/>
      <c r="AA62639" s="218"/>
    </row>
    <row r="62640" spans="26:27" x14ac:dyDescent="0.2">
      <c r="Z62640" s="218"/>
      <c r="AA62640" s="218"/>
    </row>
    <row r="62641" spans="26:27" x14ac:dyDescent="0.2">
      <c r="Z62641" s="218"/>
      <c r="AA62641" s="218"/>
    </row>
    <row r="62642" spans="26:27" x14ac:dyDescent="0.2">
      <c r="Z62642" s="218"/>
      <c r="AA62642" s="218"/>
    </row>
    <row r="62643" spans="26:27" x14ac:dyDescent="0.2">
      <c r="Z62643" s="218"/>
      <c r="AA62643" s="218"/>
    </row>
    <row r="62644" spans="26:27" x14ac:dyDescent="0.2">
      <c r="Z62644" s="218"/>
      <c r="AA62644" s="218"/>
    </row>
    <row r="62645" spans="26:27" x14ac:dyDescent="0.2">
      <c r="Z62645" s="218"/>
      <c r="AA62645" s="218"/>
    </row>
    <row r="62646" spans="26:27" x14ac:dyDescent="0.2">
      <c r="Z62646" s="218"/>
      <c r="AA62646" s="218"/>
    </row>
    <row r="62647" spans="26:27" x14ac:dyDescent="0.2">
      <c r="Z62647" s="218"/>
      <c r="AA62647" s="218"/>
    </row>
    <row r="62648" spans="26:27" x14ac:dyDescent="0.2">
      <c r="Z62648" s="218"/>
      <c r="AA62648" s="218"/>
    </row>
    <row r="62649" spans="26:27" x14ac:dyDescent="0.2">
      <c r="Z62649" s="218"/>
      <c r="AA62649" s="218"/>
    </row>
    <row r="62650" spans="26:27" x14ac:dyDescent="0.2">
      <c r="Z62650" s="218"/>
      <c r="AA62650" s="218"/>
    </row>
    <row r="62651" spans="26:27" x14ac:dyDescent="0.2">
      <c r="Z62651" s="218"/>
      <c r="AA62651" s="218"/>
    </row>
    <row r="62652" spans="26:27" x14ac:dyDescent="0.2">
      <c r="Z62652" s="218"/>
      <c r="AA62652" s="218"/>
    </row>
    <row r="62653" spans="26:27" x14ac:dyDescent="0.2">
      <c r="Z62653" s="218"/>
      <c r="AA62653" s="218"/>
    </row>
    <row r="62654" spans="26:27" x14ac:dyDescent="0.2">
      <c r="Z62654" s="218"/>
      <c r="AA62654" s="218"/>
    </row>
    <row r="62655" spans="26:27" x14ac:dyDescent="0.2">
      <c r="Z62655" s="218"/>
      <c r="AA62655" s="218"/>
    </row>
    <row r="62656" spans="26:27" x14ac:dyDescent="0.2">
      <c r="Z62656" s="218"/>
      <c r="AA62656" s="218"/>
    </row>
    <row r="62657" spans="26:27" x14ac:dyDescent="0.2">
      <c r="Z62657" s="218"/>
      <c r="AA62657" s="218"/>
    </row>
    <row r="62658" spans="26:27" x14ac:dyDescent="0.2">
      <c r="Z62658" s="218"/>
      <c r="AA62658" s="218"/>
    </row>
    <row r="62659" spans="26:27" x14ac:dyDescent="0.2">
      <c r="Z62659" s="218"/>
      <c r="AA62659" s="218"/>
    </row>
    <row r="62660" spans="26:27" x14ac:dyDescent="0.2">
      <c r="Z62660" s="218"/>
      <c r="AA62660" s="218"/>
    </row>
    <row r="62661" spans="26:27" x14ac:dyDescent="0.2">
      <c r="Z62661" s="218"/>
      <c r="AA62661" s="218"/>
    </row>
    <row r="62662" spans="26:27" x14ac:dyDescent="0.2">
      <c r="Z62662" s="218"/>
      <c r="AA62662" s="218"/>
    </row>
    <row r="62663" spans="26:27" x14ac:dyDescent="0.2">
      <c r="Z62663" s="218"/>
      <c r="AA62663" s="218"/>
    </row>
    <row r="62664" spans="26:27" x14ac:dyDescent="0.2">
      <c r="Z62664" s="218"/>
      <c r="AA62664" s="218"/>
    </row>
    <row r="62665" spans="26:27" x14ac:dyDescent="0.2">
      <c r="Z62665" s="218"/>
      <c r="AA62665" s="218"/>
    </row>
    <row r="62666" spans="26:27" x14ac:dyDescent="0.2">
      <c r="Z62666" s="218"/>
      <c r="AA62666" s="218"/>
    </row>
    <row r="62667" spans="26:27" x14ac:dyDescent="0.2">
      <c r="Z62667" s="218"/>
      <c r="AA62667" s="218"/>
    </row>
    <row r="62668" spans="26:27" x14ac:dyDescent="0.2">
      <c r="Z62668" s="218"/>
      <c r="AA62668" s="218"/>
    </row>
    <row r="62669" spans="26:27" x14ac:dyDescent="0.2">
      <c r="Z62669" s="218"/>
      <c r="AA62669" s="218"/>
    </row>
    <row r="62670" spans="26:27" x14ac:dyDescent="0.2">
      <c r="Z62670" s="218"/>
      <c r="AA62670" s="218"/>
    </row>
    <row r="62671" spans="26:27" x14ac:dyDescent="0.2">
      <c r="Z62671" s="218"/>
      <c r="AA62671" s="218"/>
    </row>
    <row r="62672" spans="26:27" x14ac:dyDescent="0.2">
      <c r="Z62672" s="218"/>
      <c r="AA62672" s="218"/>
    </row>
    <row r="62673" spans="26:27" x14ac:dyDescent="0.2">
      <c r="Z62673" s="218"/>
      <c r="AA62673" s="218"/>
    </row>
    <row r="62674" spans="26:27" x14ac:dyDescent="0.2">
      <c r="Z62674" s="218"/>
      <c r="AA62674" s="218"/>
    </row>
    <row r="62675" spans="26:27" x14ac:dyDescent="0.2">
      <c r="Z62675" s="218"/>
      <c r="AA62675" s="218"/>
    </row>
    <row r="62676" spans="26:27" x14ac:dyDescent="0.2">
      <c r="Z62676" s="218"/>
      <c r="AA62676" s="218"/>
    </row>
    <row r="62677" spans="26:27" x14ac:dyDescent="0.2">
      <c r="Z62677" s="218"/>
      <c r="AA62677" s="218"/>
    </row>
    <row r="62678" spans="26:27" x14ac:dyDescent="0.2">
      <c r="Z62678" s="218"/>
      <c r="AA62678" s="218"/>
    </row>
    <row r="62679" spans="26:27" x14ac:dyDescent="0.2">
      <c r="Z62679" s="218"/>
      <c r="AA62679" s="218"/>
    </row>
    <row r="62680" spans="26:27" x14ac:dyDescent="0.2">
      <c r="Z62680" s="218"/>
      <c r="AA62680" s="218"/>
    </row>
    <row r="62681" spans="26:27" x14ac:dyDescent="0.2">
      <c r="Z62681" s="218"/>
      <c r="AA62681" s="218"/>
    </row>
    <row r="62682" spans="26:27" x14ac:dyDescent="0.2">
      <c r="Z62682" s="218"/>
      <c r="AA62682" s="218"/>
    </row>
    <row r="62683" spans="26:27" x14ac:dyDescent="0.2">
      <c r="Z62683" s="218"/>
      <c r="AA62683" s="218"/>
    </row>
    <row r="62684" spans="26:27" x14ac:dyDescent="0.2">
      <c r="Z62684" s="218"/>
      <c r="AA62684" s="218"/>
    </row>
    <row r="62685" spans="26:27" x14ac:dyDescent="0.2">
      <c r="Z62685" s="218"/>
      <c r="AA62685" s="218"/>
    </row>
    <row r="62686" spans="26:27" x14ac:dyDescent="0.2">
      <c r="Z62686" s="218"/>
      <c r="AA62686" s="218"/>
    </row>
    <row r="62687" spans="26:27" x14ac:dyDescent="0.2">
      <c r="Z62687" s="218"/>
      <c r="AA62687" s="218"/>
    </row>
    <row r="62688" spans="26:27" x14ac:dyDescent="0.2">
      <c r="Z62688" s="218"/>
      <c r="AA62688" s="218"/>
    </row>
    <row r="62689" spans="26:27" x14ac:dyDescent="0.2">
      <c r="Z62689" s="218"/>
      <c r="AA62689" s="218"/>
    </row>
    <row r="62690" spans="26:27" x14ac:dyDescent="0.2">
      <c r="Z62690" s="218"/>
      <c r="AA62690" s="218"/>
    </row>
    <row r="62691" spans="26:27" x14ac:dyDescent="0.2">
      <c r="Z62691" s="218"/>
      <c r="AA62691" s="218"/>
    </row>
    <row r="62692" spans="26:27" x14ac:dyDescent="0.2">
      <c r="Z62692" s="218"/>
      <c r="AA62692" s="218"/>
    </row>
    <row r="62693" spans="26:27" x14ac:dyDescent="0.2">
      <c r="Z62693" s="218"/>
      <c r="AA62693" s="218"/>
    </row>
    <row r="62694" spans="26:27" x14ac:dyDescent="0.2">
      <c r="Z62694" s="218"/>
      <c r="AA62694" s="218"/>
    </row>
    <row r="62695" spans="26:27" x14ac:dyDescent="0.2">
      <c r="Z62695" s="218"/>
      <c r="AA62695" s="218"/>
    </row>
    <row r="62696" spans="26:27" x14ac:dyDescent="0.2">
      <c r="Z62696" s="218"/>
      <c r="AA62696" s="218"/>
    </row>
    <row r="62697" spans="26:27" x14ac:dyDescent="0.2">
      <c r="Z62697" s="218"/>
      <c r="AA62697" s="218"/>
    </row>
    <row r="62698" spans="26:27" x14ac:dyDescent="0.2">
      <c r="Z62698" s="218"/>
      <c r="AA62698" s="218"/>
    </row>
    <row r="62699" spans="26:27" x14ac:dyDescent="0.2">
      <c r="Z62699" s="218"/>
      <c r="AA62699" s="218"/>
    </row>
    <row r="62700" spans="26:27" x14ac:dyDescent="0.2">
      <c r="Z62700" s="218"/>
      <c r="AA62700" s="218"/>
    </row>
    <row r="62701" spans="26:27" x14ac:dyDescent="0.2">
      <c r="Z62701" s="218"/>
      <c r="AA62701" s="218"/>
    </row>
    <row r="62702" spans="26:27" x14ac:dyDescent="0.2">
      <c r="Z62702" s="218"/>
      <c r="AA62702" s="218"/>
    </row>
    <row r="62703" spans="26:27" x14ac:dyDescent="0.2">
      <c r="Z62703" s="218"/>
      <c r="AA62703" s="218"/>
    </row>
    <row r="62704" spans="26:27" x14ac:dyDescent="0.2">
      <c r="Z62704" s="218"/>
      <c r="AA62704" s="218"/>
    </row>
    <row r="62705" spans="26:27" x14ac:dyDescent="0.2">
      <c r="Z62705" s="218"/>
      <c r="AA62705" s="218"/>
    </row>
    <row r="62706" spans="26:27" x14ac:dyDescent="0.2">
      <c r="Z62706" s="218"/>
      <c r="AA62706" s="218"/>
    </row>
    <row r="62707" spans="26:27" x14ac:dyDescent="0.2">
      <c r="Z62707" s="218"/>
      <c r="AA62707" s="218"/>
    </row>
    <row r="62708" spans="26:27" x14ac:dyDescent="0.2">
      <c r="Z62708" s="218"/>
      <c r="AA62708" s="218"/>
    </row>
    <row r="62709" spans="26:27" x14ac:dyDescent="0.2">
      <c r="Z62709" s="218"/>
      <c r="AA62709" s="218"/>
    </row>
    <row r="62710" spans="26:27" x14ac:dyDescent="0.2">
      <c r="Z62710" s="218"/>
      <c r="AA62710" s="218"/>
    </row>
    <row r="62711" spans="26:27" x14ac:dyDescent="0.2">
      <c r="Z62711" s="218"/>
      <c r="AA62711" s="218"/>
    </row>
    <row r="62712" spans="26:27" x14ac:dyDescent="0.2">
      <c r="Z62712" s="218"/>
      <c r="AA62712" s="218"/>
    </row>
    <row r="62713" spans="26:27" x14ac:dyDescent="0.2">
      <c r="Z62713" s="218"/>
      <c r="AA62713" s="218"/>
    </row>
    <row r="62714" spans="26:27" x14ac:dyDescent="0.2">
      <c r="Z62714" s="218"/>
      <c r="AA62714" s="218"/>
    </row>
    <row r="62715" spans="26:27" x14ac:dyDescent="0.2">
      <c r="Z62715" s="218"/>
      <c r="AA62715" s="218"/>
    </row>
    <row r="62716" spans="26:27" x14ac:dyDescent="0.2">
      <c r="Z62716" s="218"/>
      <c r="AA62716" s="218"/>
    </row>
    <row r="62717" spans="26:27" x14ac:dyDescent="0.2">
      <c r="Z62717" s="218"/>
      <c r="AA62717" s="218"/>
    </row>
    <row r="62718" spans="26:27" x14ac:dyDescent="0.2">
      <c r="Z62718" s="218"/>
      <c r="AA62718" s="218"/>
    </row>
    <row r="62719" spans="26:27" x14ac:dyDescent="0.2">
      <c r="Z62719" s="218"/>
      <c r="AA62719" s="218"/>
    </row>
    <row r="62720" spans="26:27" x14ac:dyDescent="0.2">
      <c r="Z62720" s="218"/>
      <c r="AA62720" s="218"/>
    </row>
    <row r="62721" spans="26:27" x14ac:dyDescent="0.2">
      <c r="Z62721" s="218"/>
      <c r="AA62721" s="218"/>
    </row>
    <row r="62722" spans="26:27" x14ac:dyDescent="0.2">
      <c r="Z62722" s="218"/>
      <c r="AA62722" s="218"/>
    </row>
    <row r="62723" spans="26:27" x14ac:dyDescent="0.2">
      <c r="Z62723" s="218"/>
      <c r="AA62723" s="218"/>
    </row>
    <row r="62724" spans="26:27" x14ac:dyDescent="0.2">
      <c r="Z62724" s="218"/>
      <c r="AA62724" s="218"/>
    </row>
    <row r="62725" spans="26:27" x14ac:dyDescent="0.2">
      <c r="Z62725" s="218"/>
      <c r="AA62725" s="218"/>
    </row>
    <row r="62726" spans="26:27" x14ac:dyDescent="0.2">
      <c r="Z62726" s="218"/>
      <c r="AA62726" s="218"/>
    </row>
    <row r="62727" spans="26:27" x14ac:dyDescent="0.2">
      <c r="Z62727" s="218"/>
      <c r="AA62727" s="218"/>
    </row>
    <row r="62728" spans="26:27" x14ac:dyDescent="0.2">
      <c r="Z62728" s="218"/>
      <c r="AA62728" s="218"/>
    </row>
    <row r="62729" spans="26:27" x14ac:dyDescent="0.2">
      <c r="Z62729" s="218"/>
      <c r="AA62729" s="218"/>
    </row>
    <row r="62730" spans="26:27" x14ac:dyDescent="0.2">
      <c r="Z62730" s="218"/>
      <c r="AA62730" s="218"/>
    </row>
    <row r="62731" spans="26:27" x14ac:dyDescent="0.2">
      <c r="Z62731" s="218"/>
      <c r="AA62731" s="218"/>
    </row>
    <row r="62732" spans="26:27" x14ac:dyDescent="0.2">
      <c r="Z62732" s="218"/>
      <c r="AA62732" s="218"/>
    </row>
    <row r="62733" spans="26:27" x14ac:dyDescent="0.2">
      <c r="Z62733" s="218"/>
      <c r="AA62733" s="218"/>
    </row>
    <row r="62734" spans="26:27" x14ac:dyDescent="0.2">
      <c r="Z62734" s="218"/>
      <c r="AA62734" s="218"/>
    </row>
    <row r="62735" spans="26:27" x14ac:dyDescent="0.2">
      <c r="Z62735" s="218"/>
      <c r="AA62735" s="218"/>
    </row>
    <row r="62736" spans="26:27" x14ac:dyDescent="0.2">
      <c r="Z62736" s="218"/>
      <c r="AA62736" s="218"/>
    </row>
    <row r="62737" spans="26:27" x14ac:dyDescent="0.2">
      <c r="Z62737" s="218"/>
      <c r="AA62737" s="218"/>
    </row>
    <row r="62738" spans="26:27" x14ac:dyDescent="0.2">
      <c r="Z62738" s="218"/>
      <c r="AA62738" s="218"/>
    </row>
    <row r="62739" spans="26:27" x14ac:dyDescent="0.2">
      <c r="Z62739" s="218"/>
      <c r="AA62739" s="218"/>
    </row>
    <row r="62740" spans="26:27" x14ac:dyDescent="0.2">
      <c r="Z62740" s="218"/>
      <c r="AA62740" s="218"/>
    </row>
    <row r="62741" spans="26:27" x14ac:dyDescent="0.2">
      <c r="Z62741" s="218"/>
      <c r="AA62741" s="218"/>
    </row>
    <row r="62742" spans="26:27" x14ac:dyDescent="0.2">
      <c r="Z62742" s="218"/>
      <c r="AA62742" s="218"/>
    </row>
    <row r="62743" spans="26:27" x14ac:dyDescent="0.2">
      <c r="Z62743" s="218"/>
      <c r="AA62743" s="218"/>
    </row>
    <row r="62744" spans="26:27" x14ac:dyDescent="0.2">
      <c r="Z62744" s="218"/>
      <c r="AA62744" s="218"/>
    </row>
    <row r="62745" spans="26:27" x14ac:dyDescent="0.2">
      <c r="Z62745" s="218"/>
      <c r="AA62745" s="218"/>
    </row>
    <row r="62746" spans="26:27" x14ac:dyDescent="0.2">
      <c r="Z62746" s="218"/>
      <c r="AA62746" s="218"/>
    </row>
    <row r="62747" spans="26:27" x14ac:dyDescent="0.2">
      <c r="Z62747" s="218"/>
      <c r="AA62747" s="218"/>
    </row>
    <row r="62748" spans="26:27" x14ac:dyDescent="0.2">
      <c r="Z62748" s="218"/>
      <c r="AA62748" s="218"/>
    </row>
    <row r="62749" spans="26:27" x14ac:dyDescent="0.2">
      <c r="Z62749" s="218"/>
      <c r="AA62749" s="218"/>
    </row>
    <row r="62750" spans="26:27" x14ac:dyDescent="0.2">
      <c r="Z62750" s="218"/>
      <c r="AA62750" s="218"/>
    </row>
    <row r="62751" spans="26:27" x14ac:dyDescent="0.2">
      <c r="Z62751" s="218"/>
      <c r="AA62751" s="218"/>
    </row>
    <row r="62752" spans="26:27" x14ac:dyDescent="0.2">
      <c r="Z62752" s="218"/>
      <c r="AA62752" s="218"/>
    </row>
    <row r="62753" spans="26:27" x14ac:dyDescent="0.2">
      <c r="Z62753" s="218"/>
      <c r="AA62753" s="218"/>
    </row>
    <row r="62754" spans="26:27" x14ac:dyDescent="0.2">
      <c r="Z62754" s="218"/>
      <c r="AA62754" s="218"/>
    </row>
    <row r="62755" spans="26:27" x14ac:dyDescent="0.2">
      <c r="Z62755" s="218"/>
      <c r="AA62755" s="218"/>
    </row>
    <row r="62756" spans="26:27" x14ac:dyDescent="0.2">
      <c r="Z62756" s="218"/>
      <c r="AA62756" s="218"/>
    </row>
    <row r="62757" spans="26:27" x14ac:dyDescent="0.2">
      <c r="Z62757" s="218"/>
      <c r="AA62757" s="218"/>
    </row>
    <row r="62758" spans="26:27" x14ac:dyDescent="0.2">
      <c r="Z62758" s="218"/>
      <c r="AA62758" s="218"/>
    </row>
    <row r="62759" spans="26:27" x14ac:dyDescent="0.2">
      <c r="Z62759" s="218"/>
      <c r="AA62759" s="218"/>
    </row>
    <row r="62760" spans="26:27" x14ac:dyDescent="0.2">
      <c r="Z62760" s="218"/>
      <c r="AA62760" s="218"/>
    </row>
    <row r="62761" spans="26:27" x14ac:dyDescent="0.2">
      <c r="Z62761" s="218"/>
      <c r="AA62761" s="218"/>
    </row>
    <row r="62762" spans="26:27" x14ac:dyDescent="0.2">
      <c r="Z62762" s="218"/>
      <c r="AA62762" s="218"/>
    </row>
    <row r="62763" spans="26:27" x14ac:dyDescent="0.2">
      <c r="Z62763" s="218"/>
      <c r="AA62763" s="218"/>
    </row>
    <row r="62764" spans="26:27" x14ac:dyDescent="0.2">
      <c r="Z62764" s="218"/>
      <c r="AA62764" s="218"/>
    </row>
    <row r="62765" spans="26:27" x14ac:dyDescent="0.2">
      <c r="Z62765" s="218"/>
      <c r="AA62765" s="218"/>
    </row>
    <row r="62766" spans="26:27" x14ac:dyDescent="0.2">
      <c r="Z62766" s="218"/>
      <c r="AA62766" s="218"/>
    </row>
    <row r="62767" spans="26:27" x14ac:dyDescent="0.2">
      <c r="Z62767" s="218"/>
      <c r="AA62767" s="218"/>
    </row>
    <row r="62768" spans="26:27" x14ac:dyDescent="0.2">
      <c r="Z62768" s="218"/>
      <c r="AA62768" s="218"/>
    </row>
    <row r="62769" spans="26:27" x14ac:dyDescent="0.2">
      <c r="Z62769" s="218"/>
      <c r="AA62769" s="218"/>
    </row>
    <row r="62770" spans="26:27" x14ac:dyDescent="0.2">
      <c r="Z62770" s="218"/>
      <c r="AA62770" s="218"/>
    </row>
    <row r="62771" spans="26:27" x14ac:dyDescent="0.2">
      <c r="Z62771" s="218"/>
      <c r="AA62771" s="218"/>
    </row>
    <row r="62772" spans="26:27" x14ac:dyDescent="0.2">
      <c r="Z62772" s="218"/>
      <c r="AA62772" s="218"/>
    </row>
    <row r="62773" spans="26:27" x14ac:dyDescent="0.2">
      <c r="Z62773" s="218"/>
      <c r="AA62773" s="218"/>
    </row>
    <row r="62774" spans="26:27" x14ac:dyDescent="0.2">
      <c r="Z62774" s="218"/>
      <c r="AA62774" s="218"/>
    </row>
    <row r="62775" spans="26:27" x14ac:dyDescent="0.2">
      <c r="Z62775" s="218"/>
      <c r="AA62775" s="218"/>
    </row>
    <row r="62776" spans="26:27" x14ac:dyDescent="0.2">
      <c r="Z62776" s="218"/>
      <c r="AA62776" s="218"/>
    </row>
    <row r="62777" spans="26:27" x14ac:dyDescent="0.2">
      <c r="Z62777" s="218"/>
      <c r="AA62777" s="218"/>
    </row>
    <row r="62778" spans="26:27" x14ac:dyDescent="0.2">
      <c r="Z62778" s="218"/>
      <c r="AA62778" s="218"/>
    </row>
    <row r="62779" spans="26:27" x14ac:dyDescent="0.2">
      <c r="Z62779" s="218"/>
      <c r="AA62779" s="218"/>
    </row>
    <row r="62780" spans="26:27" x14ac:dyDescent="0.2">
      <c r="Z62780" s="218"/>
      <c r="AA62780" s="218"/>
    </row>
    <row r="62781" spans="26:27" x14ac:dyDescent="0.2">
      <c r="Z62781" s="218"/>
      <c r="AA62781" s="218"/>
    </row>
    <row r="62782" spans="26:27" x14ac:dyDescent="0.2">
      <c r="Z62782" s="218"/>
      <c r="AA62782" s="218"/>
    </row>
    <row r="62783" spans="26:27" x14ac:dyDescent="0.2">
      <c r="Z62783" s="218"/>
      <c r="AA62783" s="218"/>
    </row>
    <row r="62784" spans="26:27" x14ac:dyDescent="0.2">
      <c r="Z62784" s="218"/>
      <c r="AA62784" s="218"/>
    </row>
    <row r="62785" spans="26:27" x14ac:dyDescent="0.2">
      <c r="Z62785" s="218"/>
      <c r="AA62785" s="218"/>
    </row>
    <row r="62786" spans="26:27" x14ac:dyDescent="0.2">
      <c r="Z62786" s="218"/>
      <c r="AA62786" s="218"/>
    </row>
    <row r="62787" spans="26:27" x14ac:dyDescent="0.2">
      <c r="Z62787" s="218"/>
      <c r="AA62787" s="218"/>
    </row>
    <row r="62788" spans="26:27" x14ac:dyDescent="0.2">
      <c r="Z62788" s="218"/>
      <c r="AA62788" s="218"/>
    </row>
    <row r="62789" spans="26:27" x14ac:dyDescent="0.2">
      <c r="Z62789" s="218"/>
      <c r="AA62789" s="218"/>
    </row>
    <row r="62790" spans="26:27" x14ac:dyDescent="0.2">
      <c r="Z62790" s="218"/>
      <c r="AA62790" s="218"/>
    </row>
    <row r="62791" spans="26:27" x14ac:dyDescent="0.2">
      <c r="Z62791" s="218"/>
      <c r="AA62791" s="218"/>
    </row>
    <row r="62792" spans="26:27" x14ac:dyDescent="0.2">
      <c r="Z62792" s="218"/>
      <c r="AA62792" s="218"/>
    </row>
    <row r="62793" spans="26:27" x14ac:dyDescent="0.2">
      <c r="Z62793" s="218"/>
      <c r="AA62793" s="218"/>
    </row>
    <row r="62794" spans="26:27" x14ac:dyDescent="0.2">
      <c r="Z62794" s="218"/>
      <c r="AA62794" s="218"/>
    </row>
    <row r="62795" spans="26:27" x14ac:dyDescent="0.2">
      <c r="Z62795" s="218"/>
      <c r="AA62795" s="218"/>
    </row>
    <row r="62796" spans="26:27" x14ac:dyDescent="0.2">
      <c r="Z62796" s="218"/>
      <c r="AA62796" s="218"/>
    </row>
    <row r="62797" spans="26:27" x14ac:dyDescent="0.2">
      <c r="Z62797" s="218"/>
      <c r="AA62797" s="218"/>
    </row>
    <row r="62798" spans="26:27" x14ac:dyDescent="0.2">
      <c r="Z62798" s="218"/>
      <c r="AA62798" s="218"/>
    </row>
    <row r="62799" spans="26:27" x14ac:dyDescent="0.2">
      <c r="Z62799" s="218"/>
      <c r="AA62799" s="218"/>
    </row>
    <row r="62800" spans="26:27" x14ac:dyDescent="0.2">
      <c r="Z62800" s="218"/>
      <c r="AA62800" s="218"/>
    </row>
    <row r="62801" spans="26:27" x14ac:dyDescent="0.2">
      <c r="Z62801" s="218"/>
      <c r="AA62801" s="218"/>
    </row>
    <row r="62802" spans="26:27" x14ac:dyDescent="0.2">
      <c r="Z62802" s="218"/>
      <c r="AA62802" s="218"/>
    </row>
    <row r="62803" spans="26:27" x14ac:dyDescent="0.2">
      <c r="Z62803" s="218"/>
      <c r="AA62803" s="218"/>
    </row>
    <row r="62804" spans="26:27" x14ac:dyDescent="0.2">
      <c r="Z62804" s="218"/>
      <c r="AA62804" s="218"/>
    </row>
    <row r="62805" spans="26:27" x14ac:dyDescent="0.2">
      <c r="Z62805" s="218"/>
      <c r="AA62805" s="218"/>
    </row>
    <row r="62806" spans="26:27" x14ac:dyDescent="0.2">
      <c r="Z62806" s="218"/>
      <c r="AA62806" s="218"/>
    </row>
    <row r="62807" spans="26:27" x14ac:dyDescent="0.2">
      <c r="Z62807" s="218"/>
      <c r="AA62807" s="218"/>
    </row>
    <row r="62808" spans="26:27" x14ac:dyDescent="0.2">
      <c r="Z62808" s="218"/>
      <c r="AA62808" s="218"/>
    </row>
    <row r="62809" spans="26:27" x14ac:dyDescent="0.2">
      <c r="Z62809" s="218"/>
      <c r="AA62809" s="218"/>
    </row>
    <row r="62810" spans="26:27" x14ac:dyDescent="0.2">
      <c r="Z62810" s="218"/>
      <c r="AA62810" s="218"/>
    </row>
    <row r="62811" spans="26:27" x14ac:dyDescent="0.2">
      <c r="Z62811" s="218"/>
      <c r="AA62811" s="218"/>
    </row>
    <row r="62812" spans="26:27" x14ac:dyDescent="0.2">
      <c r="Z62812" s="218"/>
      <c r="AA62812" s="218"/>
    </row>
    <row r="62813" spans="26:27" x14ac:dyDescent="0.2">
      <c r="Z62813" s="218"/>
      <c r="AA62813" s="218"/>
    </row>
    <row r="62814" spans="26:27" x14ac:dyDescent="0.2">
      <c r="Z62814" s="218"/>
      <c r="AA62814" s="218"/>
    </row>
    <row r="62815" spans="26:27" x14ac:dyDescent="0.2">
      <c r="Z62815" s="218"/>
      <c r="AA62815" s="218"/>
    </row>
    <row r="62816" spans="26:27" x14ac:dyDescent="0.2">
      <c r="Z62816" s="218"/>
      <c r="AA62816" s="218"/>
    </row>
    <row r="62817" spans="26:27" x14ac:dyDescent="0.2">
      <c r="Z62817" s="218"/>
      <c r="AA62817" s="218"/>
    </row>
    <row r="62818" spans="26:27" x14ac:dyDescent="0.2">
      <c r="Z62818" s="218"/>
      <c r="AA62818" s="218"/>
    </row>
    <row r="62819" spans="26:27" x14ac:dyDescent="0.2">
      <c r="Z62819" s="218"/>
      <c r="AA62819" s="218"/>
    </row>
    <row r="62820" spans="26:27" x14ac:dyDescent="0.2">
      <c r="Z62820" s="218"/>
      <c r="AA62820" s="218"/>
    </row>
    <row r="62821" spans="26:27" x14ac:dyDescent="0.2">
      <c r="Z62821" s="218"/>
      <c r="AA62821" s="218"/>
    </row>
    <row r="62822" spans="26:27" x14ac:dyDescent="0.2">
      <c r="Z62822" s="218"/>
      <c r="AA62822" s="218"/>
    </row>
    <row r="62823" spans="26:27" x14ac:dyDescent="0.2">
      <c r="Z62823" s="218"/>
      <c r="AA62823" s="218"/>
    </row>
    <row r="62824" spans="26:27" x14ac:dyDescent="0.2">
      <c r="Z62824" s="218"/>
      <c r="AA62824" s="218"/>
    </row>
    <row r="62825" spans="26:27" x14ac:dyDescent="0.2">
      <c r="Z62825" s="218"/>
      <c r="AA62825" s="218"/>
    </row>
    <row r="62826" spans="26:27" x14ac:dyDescent="0.2">
      <c r="Z62826" s="218"/>
      <c r="AA62826" s="218"/>
    </row>
    <row r="62827" spans="26:27" x14ac:dyDescent="0.2">
      <c r="Z62827" s="218"/>
      <c r="AA62827" s="218"/>
    </row>
    <row r="62828" spans="26:27" x14ac:dyDescent="0.2">
      <c r="Z62828" s="218"/>
      <c r="AA62828" s="218"/>
    </row>
    <row r="62829" spans="26:27" x14ac:dyDescent="0.2">
      <c r="Z62829" s="218"/>
      <c r="AA62829" s="218"/>
    </row>
    <row r="62830" spans="26:27" x14ac:dyDescent="0.2">
      <c r="Z62830" s="218"/>
      <c r="AA62830" s="218"/>
    </row>
    <row r="62831" spans="26:27" x14ac:dyDescent="0.2">
      <c r="Z62831" s="218"/>
      <c r="AA62831" s="218"/>
    </row>
    <row r="62832" spans="26:27" x14ac:dyDescent="0.2">
      <c r="Z62832" s="218"/>
      <c r="AA62832" s="218"/>
    </row>
    <row r="62833" spans="26:27" x14ac:dyDescent="0.2">
      <c r="Z62833" s="218"/>
      <c r="AA62833" s="218"/>
    </row>
    <row r="62834" spans="26:27" x14ac:dyDescent="0.2">
      <c r="Z62834" s="218"/>
      <c r="AA62834" s="218"/>
    </row>
    <row r="62835" spans="26:27" x14ac:dyDescent="0.2">
      <c r="Z62835" s="218"/>
      <c r="AA62835" s="218"/>
    </row>
    <row r="62836" spans="26:27" x14ac:dyDescent="0.2">
      <c r="Z62836" s="218"/>
      <c r="AA62836" s="218"/>
    </row>
    <row r="62837" spans="26:27" x14ac:dyDescent="0.2">
      <c r="Z62837" s="218"/>
      <c r="AA62837" s="218"/>
    </row>
    <row r="62838" spans="26:27" x14ac:dyDescent="0.2">
      <c r="Z62838" s="218"/>
      <c r="AA62838" s="218"/>
    </row>
    <row r="62839" spans="26:27" x14ac:dyDescent="0.2">
      <c r="Z62839" s="218"/>
      <c r="AA62839" s="218"/>
    </row>
    <row r="62840" spans="26:27" x14ac:dyDescent="0.2">
      <c r="Z62840" s="218"/>
      <c r="AA62840" s="218"/>
    </row>
    <row r="62841" spans="26:27" x14ac:dyDescent="0.2">
      <c r="Z62841" s="218"/>
      <c r="AA62841" s="218"/>
    </row>
    <row r="62842" spans="26:27" x14ac:dyDescent="0.2">
      <c r="Z62842" s="218"/>
      <c r="AA62842" s="218"/>
    </row>
    <row r="62843" spans="26:27" x14ac:dyDescent="0.2">
      <c r="Z62843" s="218"/>
      <c r="AA62843" s="218"/>
    </row>
    <row r="62844" spans="26:27" x14ac:dyDescent="0.2">
      <c r="Z62844" s="218"/>
      <c r="AA62844" s="218"/>
    </row>
    <row r="62845" spans="26:27" x14ac:dyDescent="0.2">
      <c r="Z62845" s="218"/>
      <c r="AA62845" s="218"/>
    </row>
    <row r="62846" spans="26:27" x14ac:dyDescent="0.2">
      <c r="Z62846" s="218"/>
      <c r="AA62846" s="218"/>
    </row>
    <row r="62847" spans="26:27" x14ac:dyDescent="0.2">
      <c r="Z62847" s="218"/>
      <c r="AA62847" s="218"/>
    </row>
    <row r="62848" spans="26:27" x14ac:dyDescent="0.2">
      <c r="Z62848" s="218"/>
      <c r="AA62848" s="218"/>
    </row>
    <row r="62849" spans="26:27" x14ac:dyDescent="0.2">
      <c r="Z62849" s="218"/>
      <c r="AA62849" s="218"/>
    </row>
    <row r="62850" spans="26:27" x14ac:dyDescent="0.2">
      <c r="Z62850" s="218"/>
      <c r="AA62850" s="218"/>
    </row>
    <row r="62851" spans="26:27" x14ac:dyDescent="0.2">
      <c r="Z62851" s="218"/>
      <c r="AA62851" s="218"/>
    </row>
    <row r="62852" spans="26:27" x14ac:dyDescent="0.2">
      <c r="Z62852" s="218"/>
      <c r="AA62852" s="218"/>
    </row>
    <row r="62853" spans="26:27" x14ac:dyDescent="0.2">
      <c r="Z62853" s="218"/>
      <c r="AA62853" s="218"/>
    </row>
    <row r="62854" spans="26:27" x14ac:dyDescent="0.2">
      <c r="Z62854" s="218"/>
      <c r="AA62854" s="218"/>
    </row>
    <row r="62855" spans="26:27" x14ac:dyDescent="0.2">
      <c r="Z62855" s="218"/>
      <c r="AA62855" s="218"/>
    </row>
    <row r="62856" spans="26:27" x14ac:dyDescent="0.2">
      <c r="Z62856" s="218"/>
      <c r="AA62856" s="218"/>
    </row>
    <row r="62857" spans="26:27" x14ac:dyDescent="0.2">
      <c r="Z62857" s="218"/>
      <c r="AA62857" s="218"/>
    </row>
    <row r="62858" spans="26:27" x14ac:dyDescent="0.2">
      <c r="Z62858" s="218"/>
      <c r="AA62858" s="218"/>
    </row>
    <row r="62859" spans="26:27" x14ac:dyDescent="0.2">
      <c r="Z62859" s="218"/>
      <c r="AA62859" s="218"/>
    </row>
    <row r="62860" spans="26:27" x14ac:dyDescent="0.2">
      <c r="Z62860" s="218"/>
      <c r="AA62860" s="218"/>
    </row>
    <row r="62861" spans="26:27" x14ac:dyDescent="0.2">
      <c r="Z62861" s="218"/>
      <c r="AA62861" s="218"/>
    </row>
    <row r="62862" spans="26:27" x14ac:dyDescent="0.2">
      <c r="Z62862" s="218"/>
      <c r="AA62862" s="218"/>
    </row>
    <row r="62863" spans="26:27" x14ac:dyDescent="0.2">
      <c r="Z62863" s="218"/>
      <c r="AA62863" s="218"/>
    </row>
    <row r="62864" spans="26:27" x14ac:dyDescent="0.2">
      <c r="Z62864" s="218"/>
      <c r="AA62864" s="218"/>
    </row>
    <row r="62865" spans="26:27" x14ac:dyDescent="0.2">
      <c r="Z62865" s="218"/>
      <c r="AA62865" s="218"/>
    </row>
    <row r="62866" spans="26:27" x14ac:dyDescent="0.2">
      <c r="Z62866" s="218"/>
      <c r="AA62866" s="218"/>
    </row>
    <row r="62867" spans="26:27" x14ac:dyDescent="0.2">
      <c r="Z62867" s="218"/>
      <c r="AA62867" s="218"/>
    </row>
    <row r="62868" spans="26:27" x14ac:dyDescent="0.2">
      <c r="Z62868" s="218"/>
      <c r="AA62868" s="218"/>
    </row>
    <row r="62869" spans="26:27" x14ac:dyDescent="0.2">
      <c r="Z62869" s="218"/>
      <c r="AA62869" s="218"/>
    </row>
    <row r="62870" spans="26:27" x14ac:dyDescent="0.2">
      <c r="Z62870" s="218"/>
      <c r="AA62870" s="218"/>
    </row>
    <row r="62871" spans="26:27" x14ac:dyDescent="0.2">
      <c r="Z62871" s="218"/>
      <c r="AA62871" s="218"/>
    </row>
    <row r="62872" spans="26:27" x14ac:dyDescent="0.2">
      <c r="Z62872" s="218"/>
      <c r="AA62872" s="218"/>
    </row>
    <row r="62873" spans="26:27" x14ac:dyDescent="0.2">
      <c r="Z62873" s="218"/>
      <c r="AA62873" s="218"/>
    </row>
    <row r="62874" spans="26:27" x14ac:dyDescent="0.2">
      <c r="Z62874" s="218"/>
      <c r="AA62874" s="218"/>
    </row>
    <row r="62875" spans="26:27" x14ac:dyDescent="0.2">
      <c r="Z62875" s="218"/>
      <c r="AA62875" s="218"/>
    </row>
    <row r="62876" spans="26:27" x14ac:dyDescent="0.2">
      <c r="Z62876" s="218"/>
      <c r="AA62876" s="218"/>
    </row>
    <row r="62877" spans="26:27" x14ac:dyDescent="0.2">
      <c r="Z62877" s="218"/>
      <c r="AA62877" s="218"/>
    </row>
    <row r="62878" spans="26:27" x14ac:dyDescent="0.2">
      <c r="Z62878" s="218"/>
      <c r="AA62878" s="218"/>
    </row>
    <row r="62879" spans="26:27" x14ac:dyDescent="0.2">
      <c r="Z62879" s="218"/>
      <c r="AA62879" s="218"/>
    </row>
    <row r="62880" spans="26:27" x14ac:dyDescent="0.2">
      <c r="Z62880" s="218"/>
      <c r="AA62880" s="218"/>
    </row>
    <row r="62881" spans="26:27" x14ac:dyDescent="0.2">
      <c r="Z62881" s="218"/>
      <c r="AA62881" s="218"/>
    </row>
    <row r="62882" spans="26:27" x14ac:dyDescent="0.2">
      <c r="Z62882" s="218"/>
      <c r="AA62882" s="218"/>
    </row>
    <row r="62883" spans="26:27" x14ac:dyDescent="0.2">
      <c r="Z62883" s="218"/>
      <c r="AA62883" s="218"/>
    </row>
    <row r="62884" spans="26:27" x14ac:dyDescent="0.2">
      <c r="Z62884" s="218"/>
      <c r="AA62884" s="218"/>
    </row>
    <row r="62885" spans="26:27" x14ac:dyDescent="0.2">
      <c r="Z62885" s="218"/>
      <c r="AA62885" s="218"/>
    </row>
    <row r="62886" spans="26:27" x14ac:dyDescent="0.2">
      <c r="Z62886" s="218"/>
      <c r="AA62886" s="218"/>
    </row>
    <row r="62887" spans="26:27" x14ac:dyDescent="0.2">
      <c r="Z62887" s="218"/>
      <c r="AA62887" s="218"/>
    </row>
    <row r="62888" spans="26:27" x14ac:dyDescent="0.2">
      <c r="Z62888" s="218"/>
      <c r="AA62888" s="218"/>
    </row>
    <row r="62889" spans="26:27" x14ac:dyDescent="0.2">
      <c r="Z62889" s="218"/>
      <c r="AA62889" s="218"/>
    </row>
    <row r="62890" spans="26:27" x14ac:dyDescent="0.2">
      <c r="Z62890" s="218"/>
      <c r="AA62890" s="218"/>
    </row>
    <row r="62891" spans="26:27" x14ac:dyDescent="0.2">
      <c r="Z62891" s="218"/>
      <c r="AA62891" s="218"/>
    </row>
    <row r="62892" spans="26:27" x14ac:dyDescent="0.2">
      <c r="Z62892" s="218"/>
      <c r="AA62892" s="218"/>
    </row>
    <row r="62893" spans="26:27" x14ac:dyDescent="0.2">
      <c r="Z62893" s="218"/>
      <c r="AA62893" s="218"/>
    </row>
    <row r="62894" spans="26:27" x14ac:dyDescent="0.2">
      <c r="Z62894" s="218"/>
      <c r="AA62894" s="218"/>
    </row>
    <row r="62895" spans="26:27" x14ac:dyDescent="0.2">
      <c r="Z62895" s="218"/>
      <c r="AA62895" s="218"/>
    </row>
    <row r="62896" spans="26:27" x14ac:dyDescent="0.2">
      <c r="Z62896" s="218"/>
      <c r="AA62896" s="218"/>
    </row>
    <row r="62897" spans="26:27" x14ac:dyDescent="0.2">
      <c r="Z62897" s="218"/>
      <c r="AA62897" s="218"/>
    </row>
    <row r="62898" spans="26:27" x14ac:dyDescent="0.2">
      <c r="Z62898" s="218"/>
      <c r="AA62898" s="218"/>
    </row>
    <row r="62899" spans="26:27" x14ac:dyDescent="0.2">
      <c r="Z62899" s="218"/>
      <c r="AA62899" s="218"/>
    </row>
    <row r="62900" spans="26:27" x14ac:dyDescent="0.2">
      <c r="Z62900" s="218"/>
      <c r="AA62900" s="218"/>
    </row>
    <row r="62901" spans="26:27" x14ac:dyDescent="0.2">
      <c r="Z62901" s="218"/>
      <c r="AA62901" s="218"/>
    </row>
    <row r="62902" spans="26:27" x14ac:dyDescent="0.2">
      <c r="Z62902" s="218"/>
      <c r="AA62902" s="218"/>
    </row>
    <row r="62903" spans="26:27" x14ac:dyDescent="0.2">
      <c r="Z62903" s="218"/>
      <c r="AA62903" s="218"/>
    </row>
    <row r="62904" spans="26:27" x14ac:dyDescent="0.2">
      <c r="Z62904" s="218"/>
      <c r="AA62904" s="218"/>
    </row>
    <row r="62905" spans="26:27" x14ac:dyDescent="0.2">
      <c r="Z62905" s="218"/>
      <c r="AA62905" s="218"/>
    </row>
    <row r="62906" spans="26:27" x14ac:dyDescent="0.2">
      <c r="Z62906" s="218"/>
      <c r="AA62906" s="218"/>
    </row>
    <row r="62907" spans="26:27" x14ac:dyDescent="0.2">
      <c r="Z62907" s="218"/>
      <c r="AA62907" s="218"/>
    </row>
    <row r="62908" spans="26:27" x14ac:dyDescent="0.2">
      <c r="Z62908" s="218"/>
      <c r="AA62908" s="218"/>
    </row>
    <row r="62909" spans="26:27" x14ac:dyDescent="0.2">
      <c r="Z62909" s="218"/>
      <c r="AA62909" s="218"/>
    </row>
    <row r="62910" spans="26:27" x14ac:dyDescent="0.2">
      <c r="Z62910" s="218"/>
      <c r="AA62910" s="218"/>
    </row>
    <row r="62911" spans="26:27" x14ac:dyDescent="0.2">
      <c r="Z62911" s="218"/>
      <c r="AA62911" s="218"/>
    </row>
    <row r="62912" spans="26:27" x14ac:dyDescent="0.2">
      <c r="Z62912" s="218"/>
      <c r="AA62912" s="218"/>
    </row>
    <row r="62913" spans="26:27" x14ac:dyDescent="0.2">
      <c r="Z62913" s="218"/>
      <c r="AA62913" s="218"/>
    </row>
    <row r="62914" spans="26:27" x14ac:dyDescent="0.2">
      <c r="Z62914" s="218"/>
      <c r="AA62914" s="218"/>
    </row>
    <row r="62915" spans="26:27" x14ac:dyDescent="0.2">
      <c r="Z62915" s="218"/>
      <c r="AA62915" s="218"/>
    </row>
    <row r="62916" spans="26:27" x14ac:dyDescent="0.2">
      <c r="Z62916" s="218"/>
      <c r="AA62916" s="218"/>
    </row>
    <row r="62917" spans="26:27" x14ac:dyDescent="0.2">
      <c r="Z62917" s="218"/>
      <c r="AA62917" s="218"/>
    </row>
    <row r="62918" spans="26:27" x14ac:dyDescent="0.2">
      <c r="Z62918" s="218"/>
      <c r="AA62918" s="218"/>
    </row>
    <row r="62919" spans="26:27" x14ac:dyDescent="0.2">
      <c r="Z62919" s="218"/>
      <c r="AA62919" s="218"/>
    </row>
    <row r="62920" spans="26:27" x14ac:dyDescent="0.2">
      <c r="Z62920" s="218"/>
      <c r="AA62920" s="218"/>
    </row>
    <row r="62921" spans="26:27" x14ac:dyDescent="0.2">
      <c r="Z62921" s="218"/>
      <c r="AA62921" s="218"/>
    </row>
    <row r="62922" spans="26:27" x14ac:dyDescent="0.2">
      <c r="Z62922" s="218"/>
      <c r="AA62922" s="218"/>
    </row>
    <row r="62923" spans="26:27" x14ac:dyDescent="0.2">
      <c r="Z62923" s="218"/>
      <c r="AA62923" s="218"/>
    </row>
    <row r="62924" spans="26:27" x14ac:dyDescent="0.2">
      <c r="Z62924" s="218"/>
      <c r="AA62924" s="218"/>
    </row>
    <row r="62925" spans="26:27" x14ac:dyDescent="0.2">
      <c r="Z62925" s="218"/>
      <c r="AA62925" s="218"/>
    </row>
    <row r="62926" spans="26:27" x14ac:dyDescent="0.2">
      <c r="Z62926" s="218"/>
      <c r="AA62926" s="218"/>
    </row>
    <row r="62927" spans="26:27" x14ac:dyDescent="0.2">
      <c r="Z62927" s="218"/>
      <c r="AA62927" s="218"/>
    </row>
    <row r="62928" spans="26:27" x14ac:dyDescent="0.2">
      <c r="Z62928" s="218"/>
      <c r="AA62928" s="218"/>
    </row>
    <row r="62929" spans="26:27" x14ac:dyDescent="0.2">
      <c r="Z62929" s="218"/>
      <c r="AA62929" s="218"/>
    </row>
    <row r="62930" spans="26:27" x14ac:dyDescent="0.2">
      <c r="Z62930" s="218"/>
      <c r="AA62930" s="218"/>
    </row>
    <row r="62931" spans="26:27" x14ac:dyDescent="0.2">
      <c r="Z62931" s="218"/>
      <c r="AA62931" s="218"/>
    </row>
    <row r="62932" spans="26:27" x14ac:dyDescent="0.2">
      <c r="Z62932" s="218"/>
      <c r="AA62932" s="218"/>
    </row>
    <row r="62933" spans="26:27" x14ac:dyDescent="0.2">
      <c r="Z62933" s="218"/>
      <c r="AA62933" s="218"/>
    </row>
    <row r="62934" spans="26:27" x14ac:dyDescent="0.2">
      <c r="Z62934" s="218"/>
      <c r="AA62934" s="218"/>
    </row>
    <row r="62935" spans="26:27" x14ac:dyDescent="0.2">
      <c r="Z62935" s="218"/>
      <c r="AA62935" s="218"/>
    </row>
    <row r="62936" spans="26:27" x14ac:dyDescent="0.2">
      <c r="Z62936" s="218"/>
      <c r="AA62936" s="218"/>
    </row>
    <row r="62937" spans="26:27" x14ac:dyDescent="0.2">
      <c r="Z62937" s="218"/>
      <c r="AA62937" s="218"/>
    </row>
    <row r="62938" spans="26:27" x14ac:dyDescent="0.2">
      <c r="Z62938" s="218"/>
      <c r="AA62938" s="218"/>
    </row>
    <row r="62939" spans="26:27" x14ac:dyDescent="0.2">
      <c r="Z62939" s="218"/>
      <c r="AA62939" s="218"/>
    </row>
    <row r="62940" spans="26:27" x14ac:dyDescent="0.2">
      <c r="Z62940" s="218"/>
      <c r="AA62940" s="218"/>
    </row>
    <row r="62941" spans="26:27" x14ac:dyDescent="0.2">
      <c r="Z62941" s="218"/>
      <c r="AA62941" s="218"/>
    </row>
    <row r="62942" spans="26:27" x14ac:dyDescent="0.2">
      <c r="Z62942" s="218"/>
      <c r="AA62942" s="218"/>
    </row>
    <row r="62943" spans="26:27" x14ac:dyDescent="0.2">
      <c r="Z62943" s="218"/>
      <c r="AA62943" s="218"/>
    </row>
    <row r="62944" spans="26:27" x14ac:dyDescent="0.2">
      <c r="Z62944" s="218"/>
      <c r="AA62944" s="218"/>
    </row>
    <row r="62945" spans="26:27" x14ac:dyDescent="0.2">
      <c r="Z62945" s="218"/>
      <c r="AA62945" s="218"/>
    </row>
    <row r="62946" spans="26:27" x14ac:dyDescent="0.2">
      <c r="Z62946" s="218"/>
      <c r="AA62946" s="218"/>
    </row>
    <row r="62947" spans="26:27" x14ac:dyDescent="0.2">
      <c r="Z62947" s="218"/>
      <c r="AA62947" s="218"/>
    </row>
    <row r="62948" spans="26:27" x14ac:dyDescent="0.2">
      <c r="Z62948" s="218"/>
      <c r="AA62948" s="218"/>
    </row>
    <row r="62949" spans="26:27" x14ac:dyDescent="0.2">
      <c r="Z62949" s="218"/>
      <c r="AA62949" s="218"/>
    </row>
    <row r="62950" spans="26:27" x14ac:dyDescent="0.2">
      <c r="Z62950" s="218"/>
      <c r="AA62950" s="218"/>
    </row>
    <row r="62951" spans="26:27" x14ac:dyDescent="0.2">
      <c r="Z62951" s="218"/>
      <c r="AA62951" s="218"/>
    </row>
    <row r="62952" spans="26:27" x14ac:dyDescent="0.2">
      <c r="Z62952" s="218"/>
      <c r="AA62952" s="218"/>
    </row>
    <row r="62953" spans="26:27" x14ac:dyDescent="0.2">
      <c r="Z62953" s="218"/>
      <c r="AA62953" s="218"/>
    </row>
    <row r="62954" spans="26:27" x14ac:dyDescent="0.2">
      <c r="Z62954" s="218"/>
      <c r="AA62954" s="218"/>
    </row>
    <row r="62955" spans="26:27" x14ac:dyDescent="0.2">
      <c r="Z62955" s="218"/>
      <c r="AA62955" s="218"/>
    </row>
    <row r="62956" spans="26:27" x14ac:dyDescent="0.2">
      <c r="Z62956" s="218"/>
      <c r="AA62956" s="218"/>
    </row>
    <row r="62957" spans="26:27" x14ac:dyDescent="0.2">
      <c r="Z62957" s="218"/>
      <c r="AA62957" s="218"/>
    </row>
    <row r="62958" spans="26:27" x14ac:dyDescent="0.2">
      <c r="Z62958" s="218"/>
      <c r="AA62958" s="218"/>
    </row>
    <row r="62959" spans="26:27" x14ac:dyDescent="0.2">
      <c r="Z62959" s="218"/>
      <c r="AA62959" s="218"/>
    </row>
    <row r="62960" spans="26:27" x14ac:dyDescent="0.2">
      <c r="Z62960" s="218"/>
      <c r="AA62960" s="218"/>
    </row>
    <row r="62961" spans="26:27" x14ac:dyDescent="0.2">
      <c r="Z62961" s="218"/>
      <c r="AA62961" s="218"/>
    </row>
    <row r="62962" spans="26:27" x14ac:dyDescent="0.2">
      <c r="Z62962" s="218"/>
      <c r="AA62962" s="218"/>
    </row>
    <row r="62963" spans="26:27" x14ac:dyDescent="0.2">
      <c r="Z62963" s="218"/>
      <c r="AA62963" s="218"/>
    </row>
    <row r="62964" spans="26:27" x14ac:dyDescent="0.2">
      <c r="Z62964" s="218"/>
      <c r="AA62964" s="218"/>
    </row>
    <row r="62965" spans="26:27" x14ac:dyDescent="0.2">
      <c r="Z62965" s="218"/>
      <c r="AA62965" s="218"/>
    </row>
    <row r="62966" spans="26:27" x14ac:dyDescent="0.2">
      <c r="Z62966" s="218"/>
      <c r="AA62966" s="218"/>
    </row>
    <row r="62967" spans="26:27" x14ac:dyDescent="0.2">
      <c r="Z62967" s="218"/>
      <c r="AA62967" s="218"/>
    </row>
    <row r="62968" spans="26:27" x14ac:dyDescent="0.2">
      <c r="Z62968" s="218"/>
      <c r="AA62968" s="218"/>
    </row>
    <row r="62969" spans="26:27" x14ac:dyDescent="0.2">
      <c r="Z62969" s="218"/>
      <c r="AA62969" s="218"/>
    </row>
    <row r="62970" spans="26:27" x14ac:dyDescent="0.2">
      <c r="Z62970" s="218"/>
      <c r="AA62970" s="218"/>
    </row>
    <row r="62971" spans="26:27" x14ac:dyDescent="0.2">
      <c r="Z62971" s="218"/>
      <c r="AA62971" s="218"/>
    </row>
    <row r="62972" spans="26:27" x14ac:dyDescent="0.2">
      <c r="Z62972" s="218"/>
      <c r="AA62972" s="218"/>
    </row>
    <row r="62973" spans="26:27" x14ac:dyDescent="0.2">
      <c r="Z62973" s="218"/>
      <c r="AA62973" s="218"/>
    </row>
    <row r="62974" spans="26:27" x14ac:dyDescent="0.2">
      <c r="Z62974" s="218"/>
      <c r="AA62974" s="218"/>
    </row>
    <row r="62975" spans="26:27" x14ac:dyDescent="0.2">
      <c r="Z62975" s="218"/>
      <c r="AA62975" s="218"/>
    </row>
    <row r="62976" spans="26:27" x14ac:dyDescent="0.2">
      <c r="Z62976" s="218"/>
      <c r="AA62976" s="218"/>
    </row>
    <row r="62977" spans="26:27" x14ac:dyDescent="0.2">
      <c r="Z62977" s="218"/>
      <c r="AA62977" s="218"/>
    </row>
    <row r="62978" spans="26:27" x14ac:dyDescent="0.2">
      <c r="Z62978" s="218"/>
      <c r="AA62978" s="218"/>
    </row>
    <row r="62979" spans="26:27" x14ac:dyDescent="0.2">
      <c r="Z62979" s="218"/>
      <c r="AA62979" s="218"/>
    </row>
    <row r="62980" spans="26:27" x14ac:dyDescent="0.2">
      <c r="Z62980" s="218"/>
      <c r="AA62980" s="218"/>
    </row>
    <row r="62981" spans="26:27" x14ac:dyDescent="0.2">
      <c r="Z62981" s="218"/>
      <c r="AA62981" s="218"/>
    </row>
    <row r="62982" spans="26:27" x14ac:dyDescent="0.2">
      <c r="Z62982" s="218"/>
      <c r="AA62982" s="218"/>
    </row>
    <row r="62983" spans="26:27" x14ac:dyDescent="0.2">
      <c r="Z62983" s="218"/>
      <c r="AA62983" s="218"/>
    </row>
    <row r="62984" spans="26:27" x14ac:dyDescent="0.2">
      <c r="Z62984" s="218"/>
      <c r="AA62984" s="218"/>
    </row>
    <row r="62985" spans="26:27" x14ac:dyDescent="0.2">
      <c r="Z62985" s="218"/>
      <c r="AA62985" s="218"/>
    </row>
    <row r="62986" spans="26:27" x14ac:dyDescent="0.2">
      <c r="Z62986" s="218"/>
      <c r="AA62986" s="218"/>
    </row>
    <row r="62987" spans="26:27" x14ac:dyDescent="0.2">
      <c r="Z62987" s="218"/>
      <c r="AA62987" s="218"/>
    </row>
    <row r="62988" spans="26:27" x14ac:dyDescent="0.2">
      <c r="Z62988" s="218"/>
      <c r="AA62988" s="218"/>
    </row>
    <row r="62989" spans="26:27" x14ac:dyDescent="0.2">
      <c r="Z62989" s="218"/>
      <c r="AA62989" s="218"/>
    </row>
    <row r="62990" spans="26:27" x14ac:dyDescent="0.2">
      <c r="Z62990" s="218"/>
      <c r="AA62990" s="218"/>
    </row>
    <row r="62991" spans="26:27" x14ac:dyDescent="0.2">
      <c r="Z62991" s="218"/>
      <c r="AA62991" s="218"/>
    </row>
    <row r="62992" spans="26:27" x14ac:dyDescent="0.2">
      <c r="Z62992" s="218"/>
      <c r="AA62992" s="218"/>
    </row>
    <row r="62993" spans="26:27" x14ac:dyDescent="0.2">
      <c r="Z62993" s="218"/>
      <c r="AA62993" s="218"/>
    </row>
    <row r="62994" spans="26:27" x14ac:dyDescent="0.2">
      <c r="Z62994" s="218"/>
      <c r="AA62994" s="218"/>
    </row>
    <row r="62995" spans="26:27" x14ac:dyDescent="0.2">
      <c r="Z62995" s="218"/>
      <c r="AA62995" s="218"/>
    </row>
    <row r="62996" spans="26:27" x14ac:dyDescent="0.2">
      <c r="Z62996" s="218"/>
      <c r="AA62996" s="218"/>
    </row>
    <row r="62997" spans="26:27" x14ac:dyDescent="0.2">
      <c r="Z62997" s="218"/>
      <c r="AA62997" s="218"/>
    </row>
    <row r="62998" spans="26:27" x14ac:dyDescent="0.2">
      <c r="Z62998" s="218"/>
      <c r="AA62998" s="218"/>
    </row>
    <row r="62999" spans="26:27" x14ac:dyDescent="0.2">
      <c r="Z62999" s="218"/>
      <c r="AA62999" s="218"/>
    </row>
    <row r="63000" spans="26:27" x14ac:dyDescent="0.2">
      <c r="Z63000" s="218"/>
      <c r="AA63000" s="218"/>
    </row>
    <row r="63001" spans="26:27" x14ac:dyDescent="0.2">
      <c r="Z63001" s="218"/>
      <c r="AA63001" s="218"/>
    </row>
    <row r="63002" spans="26:27" x14ac:dyDescent="0.2">
      <c r="Z63002" s="218"/>
      <c r="AA63002" s="218"/>
    </row>
    <row r="63003" spans="26:27" x14ac:dyDescent="0.2">
      <c r="Z63003" s="218"/>
      <c r="AA63003" s="218"/>
    </row>
    <row r="63004" spans="26:27" x14ac:dyDescent="0.2">
      <c r="Z63004" s="218"/>
      <c r="AA63004" s="218"/>
    </row>
    <row r="63005" spans="26:27" x14ac:dyDescent="0.2">
      <c r="Z63005" s="218"/>
      <c r="AA63005" s="218"/>
    </row>
    <row r="63006" spans="26:27" x14ac:dyDescent="0.2">
      <c r="Z63006" s="218"/>
      <c r="AA63006" s="218"/>
    </row>
    <row r="63007" spans="26:27" x14ac:dyDescent="0.2">
      <c r="Z63007" s="218"/>
      <c r="AA63007" s="218"/>
    </row>
    <row r="63008" spans="26:27" x14ac:dyDescent="0.2">
      <c r="Z63008" s="218"/>
      <c r="AA63008" s="218"/>
    </row>
    <row r="63009" spans="26:27" x14ac:dyDescent="0.2">
      <c r="Z63009" s="218"/>
      <c r="AA63009" s="218"/>
    </row>
    <row r="63010" spans="26:27" x14ac:dyDescent="0.2">
      <c r="Z63010" s="218"/>
      <c r="AA63010" s="218"/>
    </row>
    <row r="63011" spans="26:27" x14ac:dyDescent="0.2">
      <c r="Z63011" s="218"/>
      <c r="AA63011" s="218"/>
    </row>
    <row r="63012" spans="26:27" x14ac:dyDescent="0.2">
      <c r="Z63012" s="218"/>
      <c r="AA63012" s="218"/>
    </row>
    <row r="63013" spans="26:27" x14ac:dyDescent="0.2">
      <c r="Z63013" s="218"/>
      <c r="AA63013" s="218"/>
    </row>
    <row r="63014" spans="26:27" x14ac:dyDescent="0.2">
      <c r="Z63014" s="218"/>
      <c r="AA63014" s="218"/>
    </row>
    <row r="63015" spans="26:27" x14ac:dyDescent="0.2">
      <c r="Z63015" s="218"/>
      <c r="AA63015" s="218"/>
    </row>
    <row r="63016" spans="26:27" x14ac:dyDescent="0.2">
      <c r="Z63016" s="218"/>
      <c r="AA63016" s="218"/>
    </row>
    <row r="63017" spans="26:27" x14ac:dyDescent="0.2">
      <c r="Z63017" s="218"/>
      <c r="AA63017" s="218"/>
    </row>
    <row r="63018" spans="26:27" x14ac:dyDescent="0.2">
      <c r="Z63018" s="218"/>
      <c r="AA63018" s="218"/>
    </row>
    <row r="63019" spans="26:27" x14ac:dyDescent="0.2">
      <c r="Z63019" s="218"/>
      <c r="AA63019" s="218"/>
    </row>
    <row r="63020" spans="26:27" x14ac:dyDescent="0.2">
      <c r="Z63020" s="218"/>
      <c r="AA63020" s="218"/>
    </row>
    <row r="63021" spans="26:27" x14ac:dyDescent="0.2">
      <c r="Z63021" s="218"/>
      <c r="AA63021" s="218"/>
    </row>
    <row r="63022" spans="26:27" x14ac:dyDescent="0.2">
      <c r="Z63022" s="218"/>
      <c r="AA63022" s="218"/>
    </row>
    <row r="63023" spans="26:27" x14ac:dyDescent="0.2">
      <c r="Z63023" s="218"/>
      <c r="AA63023" s="218"/>
    </row>
    <row r="63024" spans="26:27" x14ac:dyDescent="0.2">
      <c r="Z63024" s="218"/>
      <c r="AA63024" s="218"/>
    </row>
    <row r="63025" spans="26:27" x14ac:dyDescent="0.2">
      <c r="Z63025" s="218"/>
      <c r="AA63025" s="218"/>
    </row>
    <row r="63026" spans="26:27" x14ac:dyDescent="0.2">
      <c r="Z63026" s="218"/>
      <c r="AA63026" s="218"/>
    </row>
    <row r="63027" spans="26:27" x14ac:dyDescent="0.2">
      <c r="Z63027" s="218"/>
      <c r="AA63027" s="218"/>
    </row>
    <row r="63028" spans="26:27" x14ac:dyDescent="0.2">
      <c r="Z63028" s="218"/>
      <c r="AA63028" s="218"/>
    </row>
    <row r="63029" spans="26:27" x14ac:dyDescent="0.2">
      <c r="Z63029" s="218"/>
      <c r="AA63029" s="218"/>
    </row>
    <row r="63030" spans="26:27" x14ac:dyDescent="0.2">
      <c r="Z63030" s="218"/>
      <c r="AA63030" s="218"/>
    </row>
    <row r="63031" spans="26:27" x14ac:dyDescent="0.2">
      <c r="Z63031" s="218"/>
      <c r="AA63031" s="218"/>
    </row>
    <row r="63032" spans="26:27" x14ac:dyDescent="0.2">
      <c r="Z63032" s="218"/>
      <c r="AA63032" s="218"/>
    </row>
    <row r="63033" spans="26:27" x14ac:dyDescent="0.2">
      <c r="Z63033" s="218"/>
      <c r="AA63033" s="218"/>
    </row>
    <row r="63034" spans="26:27" x14ac:dyDescent="0.2">
      <c r="Z63034" s="218"/>
      <c r="AA63034" s="218"/>
    </row>
    <row r="63035" spans="26:27" x14ac:dyDescent="0.2">
      <c r="Z63035" s="218"/>
      <c r="AA63035" s="218"/>
    </row>
    <row r="63036" spans="26:27" x14ac:dyDescent="0.2">
      <c r="Z63036" s="218"/>
      <c r="AA63036" s="218"/>
    </row>
    <row r="63037" spans="26:27" x14ac:dyDescent="0.2">
      <c r="Z63037" s="218"/>
      <c r="AA63037" s="218"/>
    </row>
    <row r="63038" spans="26:27" x14ac:dyDescent="0.2">
      <c r="Z63038" s="218"/>
      <c r="AA63038" s="218"/>
    </row>
    <row r="63039" spans="26:27" x14ac:dyDescent="0.2">
      <c r="Z63039" s="218"/>
      <c r="AA63039" s="218"/>
    </row>
    <row r="63040" spans="26:27" x14ac:dyDescent="0.2">
      <c r="Z63040" s="218"/>
      <c r="AA63040" s="218"/>
    </row>
    <row r="63041" spans="26:27" x14ac:dyDescent="0.2">
      <c r="Z63041" s="218"/>
      <c r="AA63041" s="218"/>
    </row>
    <row r="63042" spans="26:27" x14ac:dyDescent="0.2">
      <c r="Z63042" s="218"/>
      <c r="AA63042" s="218"/>
    </row>
    <row r="63043" spans="26:27" x14ac:dyDescent="0.2">
      <c r="Z63043" s="218"/>
      <c r="AA63043" s="218"/>
    </row>
    <row r="63044" spans="26:27" x14ac:dyDescent="0.2">
      <c r="Z63044" s="218"/>
      <c r="AA63044" s="218"/>
    </row>
    <row r="63045" spans="26:27" x14ac:dyDescent="0.2">
      <c r="Z63045" s="218"/>
      <c r="AA63045" s="218"/>
    </row>
    <row r="63046" spans="26:27" x14ac:dyDescent="0.2">
      <c r="Z63046" s="218"/>
      <c r="AA63046" s="218"/>
    </row>
    <row r="63047" spans="26:27" x14ac:dyDescent="0.2">
      <c r="Z63047" s="218"/>
      <c r="AA63047" s="218"/>
    </row>
    <row r="63048" spans="26:27" x14ac:dyDescent="0.2">
      <c r="Z63048" s="218"/>
      <c r="AA63048" s="218"/>
    </row>
    <row r="63049" spans="26:27" x14ac:dyDescent="0.2">
      <c r="Z63049" s="218"/>
      <c r="AA63049" s="218"/>
    </row>
    <row r="63050" spans="26:27" x14ac:dyDescent="0.2">
      <c r="Z63050" s="218"/>
      <c r="AA63050" s="218"/>
    </row>
    <row r="63051" spans="26:27" x14ac:dyDescent="0.2">
      <c r="Z63051" s="218"/>
      <c r="AA63051" s="218"/>
    </row>
    <row r="63052" spans="26:27" x14ac:dyDescent="0.2">
      <c r="Z63052" s="218"/>
      <c r="AA63052" s="218"/>
    </row>
    <row r="63053" spans="26:27" x14ac:dyDescent="0.2">
      <c r="Z63053" s="218"/>
      <c r="AA63053" s="218"/>
    </row>
    <row r="63054" spans="26:27" x14ac:dyDescent="0.2">
      <c r="Z63054" s="218"/>
      <c r="AA63054" s="218"/>
    </row>
    <row r="63055" spans="26:27" x14ac:dyDescent="0.2">
      <c r="Z63055" s="218"/>
      <c r="AA63055" s="218"/>
    </row>
    <row r="63056" spans="26:27" x14ac:dyDescent="0.2">
      <c r="Z63056" s="218"/>
      <c r="AA63056" s="218"/>
    </row>
    <row r="63057" spans="26:27" x14ac:dyDescent="0.2">
      <c r="Z63057" s="218"/>
      <c r="AA63057" s="218"/>
    </row>
    <row r="63058" spans="26:27" x14ac:dyDescent="0.2">
      <c r="Z63058" s="218"/>
      <c r="AA63058" s="218"/>
    </row>
    <row r="63059" spans="26:27" x14ac:dyDescent="0.2">
      <c r="Z63059" s="218"/>
      <c r="AA63059" s="218"/>
    </row>
    <row r="63060" spans="26:27" x14ac:dyDescent="0.2">
      <c r="Z63060" s="218"/>
      <c r="AA63060" s="218"/>
    </row>
    <row r="63061" spans="26:27" x14ac:dyDescent="0.2">
      <c r="Z63061" s="218"/>
      <c r="AA63061" s="218"/>
    </row>
    <row r="63062" spans="26:27" x14ac:dyDescent="0.2">
      <c r="Z63062" s="218"/>
      <c r="AA63062" s="218"/>
    </row>
    <row r="63063" spans="26:27" x14ac:dyDescent="0.2">
      <c r="Z63063" s="218"/>
      <c r="AA63063" s="218"/>
    </row>
    <row r="63064" spans="26:27" x14ac:dyDescent="0.2">
      <c r="Z63064" s="218"/>
      <c r="AA63064" s="218"/>
    </row>
    <row r="63065" spans="26:27" x14ac:dyDescent="0.2">
      <c r="Z63065" s="218"/>
      <c r="AA63065" s="218"/>
    </row>
    <row r="63066" spans="26:27" x14ac:dyDescent="0.2">
      <c r="Z63066" s="218"/>
      <c r="AA63066" s="218"/>
    </row>
    <row r="63067" spans="26:27" x14ac:dyDescent="0.2">
      <c r="Z63067" s="218"/>
      <c r="AA63067" s="218"/>
    </row>
    <row r="63068" spans="26:27" x14ac:dyDescent="0.2">
      <c r="Z63068" s="218"/>
      <c r="AA63068" s="218"/>
    </row>
    <row r="63069" spans="26:27" x14ac:dyDescent="0.2">
      <c r="Z63069" s="218"/>
      <c r="AA63069" s="218"/>
    </row>
    <row r="63070" spans="26:27" x14ac:dyDescent="0.2">
      <c r="Z63070" s="218"/>
      <c r="AA63070" s="218"/>
    </row>
    <row r="63071" spans="26:27" x14ac:dyDescent="0.2">
      <c r="Z63071" s="218"/>
      <c r="AA63071" s="218"/>
    </row>
    <row r="63072" spans="26:27" x14ac:dyDescent="0.2">
      <c r="Z63072" s="218"/>
      <c r="AA63072" s="218"/>
    </row>
    <row r="63073" spans="26:27" x14ac:dyDescent="0.2">
      <c r="Z63073" s="218"/>
      <c r="AA63073" s="218"/>
    </row>
    <row r="63074" spans="26:27" x14ac:dyDescent="0.2">
      <c r="Z63074" s="218"/>
      <c r="AA63074" s="218"/>
    </row>
    <row r="63075" spans="26:27" x14ac:dyDescent="0.2">
      <c r="Z63075" s="218"/>
      <c r="AA63075" s="218"/>
    </row>
    <row r="63076" spans="26:27" x14ac:dyDescent="0.2">
      <c r="Z63076" s="218"/>
      <c r="AA63076" s="218"/>
    </row>
    <row r="63077" spans="26:27" x14ac:dyDescent="0.2">
      <c r="Z63077" s="218"/>
      <c r="AA63077" s="218"/>
    </row>
    <row r="63078" spans="26:27" x14ac:dyDescent="0.2">
      <c r="Z63078" s="218"/>
      <c r="AA63078" s="218"/>
    </row>
    <row r="63079" spans="26:27" x14ac:dyDescent="0.2">
      <c r="Z63079" s="218"/>
      <c r="AA63079" s="218"/>
    </row>
    <row r="63080" spans="26:27" x14ac:dyDescent="0.2">
      <c r="Z63080" s="218"/>
      <c r="AA63080" s="218"/>
    </row>
    <row r="63081" spans="26:27" x14ac:dyDescent="0.2">
      <c r="Z63081" s="218"/>
      <c r="AA63081" s="218"/>
    </row>
    <row r="63082" spans="26:27" x14ac:dyDescent="0.2">
      <c r="Z63082" s="218"/>
      <c r="AA63082" s="218"/>
    </row>
    <row r="63083" spans="26:27" x14ac:dyDescent="0.2">
      <c r="Z63083" s="218"/>
      <c r="AA63083" s="218"/>
    </row>
    <row r="63084" spans="26:27" x14ac:dyDescent="0.2">
      <c r="Z63084" s="218"/>
      <c r="AA63084" s="218"/>
    </row>
    <row r="63085" spans="26:27" x14ac:dyDescent="0.2">
      <c r="Z63085" s="218"/>
      <c r="AA63085" s="218"/>
    </row>
    <row r="63086" spans="26:27" x14ac:dyDescent="0.2">
      <c r="Z63086" s="218"/>
      <c r="AA63086" s="218"/>
    </row>
    <row r="63087" spans="26:27" x14ac:dyDescent="0.2">
      <c r="Z63087" s="218"/>
      <c r="AA63087" s="218"/>
    </row>
    <row r="63088" spans="26:27" x14ac:dyDescent="0.2">
      <c r="Z63088" s="218"/>
      <c r="AA63088" s="218"/>
    </row>
    <row r="63089" spans="26:27" x14ac:dyDescent="0.2">
      <c r="Z63089" s="218"/>
      <c r="AA63089" s="218"/>
    </row>
    <row r="63090" spans="26:27" x14ac:dyDescent="0.2">
      <c r="Z63090" s="218"/>
      <c r="AA63090" s="218"/>
    </row>
    <row r="63091" spans="26:27" x14ac:dyDescent="0.2">
      <c r="Z63091" s="218"/>
      <c r="AA63091" s="218"/>
    </row>
    <row r="63092" spans="26:27" x14ac:dyDescent="0.2">
      <c r="Z63092" s="218"/>
      <c r="AA63092" s="218"/>
    </row>
    <row r="63093" spans="26:27" x14ac:dyDescent="0.2">
      <c r="Z63093" s="218"/>
      <c r="AA63093" s="218"/>
    </row>
    <row r="63094" spans="26:27" x14ac:dyDescent="0.2">
      <c r="Z63094" s="218"/>
      <c r="AA63094" s="218"/>
    </row>
    <row r="63095" spans="26:27" x14ac:dyDescent="0.2">
      <c r="Z63095" s="218"/>
      <c r="AA63095" s="218"/>
    </row>
    <row r="63096" spans="26:27" x14ac:dyDescent="0.2">
      <c r="Z63096" s="218"/>
      <c r="AA63096" s="218"/>
    </row>
    <row r="63097" spans="26:27" x14ac:dyDescent="0.2">
      <c r="Z63097" s="218"/>
      <c r="AA63097" s="218"/>
    </row>
    <row r="63098" spans="26:27" x14ac:dyDescent="0.2">
      <c r="Z63098" s="218"/>
      <c r="AA63098" s="218"/>
    </row>
    <row r="63099" spans="26:27" x14ac:dyDescent="0.2">
      <c r="Z63099" s="218"/>
      <c r="AA63099" s="218"/>
    </row>
    <row r="63100" spans="26:27" x14ac:dyDescent="0.2">
      <c r="Z63100" s="218"/>
      <c r="AA63100" s="218"/>
    </row>
    <row r="63101" spans="26:27" x14ac:dyDescent="0.2">
      <c r="Z63101" s="218"/>
      <c r="AA63101" s="218"/>
    </row>
    <row r="63102" spans="26:27" x14ac:dyDescent="0.2">
      <c r="Z63102" s="218"/>
      <c r="AA63102" s="218"/>
    </row>
    <row r="63103" spans="26:27" x14ac:dyDescent="0.2">
      <c r="Z63103" s="218"/>
      <c r="AA63103" s="218"/>
    </row>
    <row r="63104" spans="26:27" x14ac:dyDescent="0.2">
      <c r="Z63104" s="218"/>
      <c r="AA63104" s="218"/>
    </row>
    <row r="63105" spans="26:27" x14ac:dyDescent="0.2">
      <c r="Z63105" s="218"/>
      <c r="AA63105" s="218"/>
    </row>
    <row r="63106" spans="26:27" x14ac:dyDescent="0.2">
      <c r="Z63106" s="218"/>
      <c r="AA63106" s="218"/>
    </row>
    <row r="63107" spans="26:27" x14ac:dyDescent="0.2">
      <c r="Z63107" s="218"/>
      <c r="AA63107" s="218"/>
    </row>
    <row r="63108" spans="26:27" x14ac:dyDescent="0.2">
      <c r="Z63108" s="218"/>
      <c r="AA63108" s="218"/>
    </row>
    <row r="63109" spans="26:27" x14ac:dyDescent="0.2">
      <c r="Z63109" s="218"/>
      <c r="AA63109" s="218"/>
    </row>
    <row r="63110" spans="26:27" x14ac:dyDescent="0.2">
      <c r="Z63110" s="218"/>
      <c r="AA63110" s="218"/>
    </row>
    <row r="63111" spans="26:27" x14ac:dyDescent="0.2">
      <c r="Z63111" s="218"/>
      <c r="AA63111" s="218"/>
    </row>
    <row r="63112" spans="26:27" x14ac:dyDescent="0.2">
      <c r="Z63112" s="218"/>
      <c r="AA63112" s="218"/>
    </row>
    <row r="63113" spans="26:27" x14ac:dyDescent="0.2">
      <c r="Z63113" s="218"/>
      <c r="AA63113" s="218"/>
    </row>
    <row r="63114" spans="26:27" x14ac:dyDescent="0.2">
      <c r="Z63114" s="218"/>
      <c r="AA63114" s="218"/>
    </row>
    <row r="63115" spans="26:27" x14ac:dyDescent="0.2">
      <c r="Z63115" s="218"/>
      <c r="AA63115" s="218"/>
    </row>
    <row r="63116" spans="26:27" x14ac:dyDescent="0.2">
      <c r="Z63116" s="218"/>
      <c r="AA63116" s="218"/>
    </row>
    <row r="63117" spans="26:27" x14ac:dyDescent="0.2">
      <c r="Z63117" s="218"/>
      <c r="AA63117" s="218"/>
    </row>
    <row r="63118" spans="26:27" x14ac:dyDescent="0.2">
      <c r="Z63118" s="218"/>
      <c r="AA63118" s="218"/>
    </row>
    <row r="63119" spans="26:27" x14ac:dyDescent="0.2">
      <c r="Z63119" s="218"/>
      <c r="AA63119" s="218"/>
    </row>
    <row r="63120" spans="26:27" x14ac:dyDescent="0.2">
      <c r="Z63120" s="218"/>
      <c r="AA63120" s="218"/>
    </row>
    <row r="63121" spans="26:27" x14ac:dyDescent="0.2">
      <c r="Z63121" s="218"/>
      <c r="AA63121" s="218"/>
    </row>
    <row r="63122" spans="26:27" x14ac:dyDescent="0.2">
      <c r="Z63122" s="218"/>
      <c r="AA63122" s="218"/>
    </row>
    <row r="63123" spans="26:27" x14ac:dyDescent="0.2">
      <c r="Z63123" s="218"/>
      <c r="AA63123" s="218"/>
    </row>
    <row r="63124" spans="26:27" x14ac:dyDescent="0.2">
      <c r="Z63124" s="218"/>
      <c r="AA63124" s="218"/>
    </row>
    <row r="63125" spans="26:27" x14ac:dyDescent="0.2">
      <c r="Z63125" s="218"/>
      <c r="AA63125" s="218"/>
    </row>
    <row r="63126" spans="26:27" x14ac:dyDescent="0.2">
      <c r="Z63126" s="218"/>
      <c r="AA63126" s="218"/>
    </row>
    <row r="63127" spans="26:27" x14ac:dyDescent="0.2">
      <c r="Z63127" s="218"/>
      <c r="AA63127" s="218"/>
    </row>
    <row r="63128" spans="26:27" x14ac:dyDescent="0.2">
      <c r="Z63128" s="218"/>
      <c r="AA63128" s="218"/>
    </row>
    <row r="63129" spans="26:27" x14ac:dyDescent="0.2">
      <c r="Z63129" s="218"/>
      <c r="AA63129" s="218"/>
    </row>
    <row r="63130" spans="26:27" x14ac:dyDescent="0.2">
      <c r="Z63130" s="218"/>
      <c r="AA63130" s="218"/>
    </row>
    <row r="63131" spans="26:27" x14ac:dyDescent="0.2">
      <c r="Z63131" s="218"/>
      <c r="AA63131" s="218"/>
    </row>
    <row r="63132" spans="26:27" x14ac:dyDescent="0.2">
      <c r="Z63132" s="218"/>
      <c r="AA63132" s="218"/>
    </row>
    <row r="63133" spans="26:27" x14ac:dyDescent="0.2">
      <c r="Z63133" s="218"/>
      <c r="AA63133" s="218"/>
    </row>
    <row r="63134" spans="26:27" x14ac:dyDescent="0.2">
      <c r="Z63134" s="218"/>
      <c r="AA63134" s="218"/>
    </row>
    <row r="63135" spans="26:27" x14ac:dyDescent="0.2">
      <c r="Z63135" s="218"/>
      <c r="AA63135" s="218"/>
    </row>
    <row r="63136" spans="26:27" x14ac:dyDescent="0.2">
      <c r="Z63136" s="218"/>
      <c r="AA63136" s="218"/>
    </row>
    <row r="63137" spans="26:27" x14ac:dyDescent="0.2">
      <c r="Z63137" s="218"/>
      <c r="AA63137" s="218"/>
    </row>
    <row r="63138" spans="26:27" x14ac:dyDescent="0.2">
      <c r="Z63138" s="218"/>
      <c r="AA63138" s="218"/>
    </row>
    <row r="63139" spans="26:27" x14ac:dyDescent="0.2">
      <c r="Z63139" s="218"/>
      <c r="AA63139" s="218"/>
    </row>
    <row r="63140" spans="26:27" x14ac:dyDescent="0.2">
      <c r="Z63140" s="218"/>
      <c r="AA63140" s="218"/>
    </row>
    <row r="63141" spans="26:27" x14ac:dyDescent="0.2">
      <c r="Z63141" s="218"/>
      <c r="AA63141" s="218"/>
    </row>
    <row r="63142" spans="26:27" x14ac:dyDescent="0.2">
      <c r="Z63142" s="218"/>
      <c r="AA63142" s="218"/>
    </row>
    <row r="63143" spans="26:27" x14ac:dyDescent="0.2">
      <c r="Z63143" s="218"/>
      <c r="AA63143" s="218"/>
    </row>
    <row r="63144" spans="26:27" x14ac:dyDescent="0.2">
      <c r="Z63144" s="218"/>
      <c r="AA63144" s="218"/>
    </row>
    <row r="63145" spans="26:27" x14ac:dyDescent="0.2">
      <c r="Z63145" s="218"/>
      <c r="AA63145" s="218"/>
    </row>
    <row r="63146" spans="26:27" x14ac:dyDescent="0.2">
      <c r="Z63146" s="218"/>
      <c r="AA63146" s="218"/>
    </row>
    <row r="63147" spans="26:27" x14ac:dyDescent="0.2">
      <c r="Z63147" s="218"/>
      <c r="AA63147" s="218"/>
    </row>
    <row r="63148" spans="26:27" x14ac:dyDescent="0.2">
      <c r="Z63148" s="218"/>
      <c r="AA63148" s="218"/>
    </row>
    <row r="63149" spans="26:27" x14ac:dyDescent="0.2">
      <c r="Z63149" s="218"/>
      <c r="AA63149" s="218"/>
    </row>
    <row r="63150" spans="26:27" x14ac:dyDescent="0.2">
      <c r="Z63150" s="218"/>
      <c r="AA63150" s="218"/>
    </row>
    <row r="63151" spans="26:27" x14ac:dyDescent="0.2">
      <c r="Z63151" s="218"/>
      <c r="AA63151" s="218"/>
    </row>
    <row r="63152" spans="26:27" x14ac:dyDescent="0.2">
      <c r="Z63152" s="218"/>
      <c r="AA63152" s="218"/>
    </row>
    <row r="63153" spans="26:27" x14ac:dyDescent="0.2">
      <c r="Z63153" s="218"/>
      <c r="AA63153" s="218"/>
    </row>
    <row r="63154" spans="26:27" x14ac:dyDescent="0.2">
      <c r="Z63154" s="218"/>
      <c r="AA63154" s="218"/>
    </row>
    <row r="63155" spans="26:27" x14ac:dyDescent="0.2">
      <c r="Z63155" s="218"/>
      <c r="AA63155" s="218"/>
    </row>
    <row r="63156" spans="26:27" x14ac:dyDescent="0.2">
      <c r="Z63156" s="218"/>
      <c r="AA63156" s="218"/>
    </row>
    <row r="63157" spans="26:27" x14ac:dyDescent="0.2">
      <c r="Z63157" s="218"/>
      <c r="AA63157" s="218"/>
    </row>
    <row r="63158" spans="26:27" x14ac:dyDescent="0.2">
      <c r="Z63158" s="218"/>
      <c r="AA63158" s="218"/>
    </row>
    <row r="63159" spans="26:27" x14ac:dyDescent="0.2">
      <c r="Z63159" s="218"/>
      <c r="AA63159" s="218"/>
    </row>
    <row r="63160" spans="26:27" x14ac:dyDescent="0.2">
      <c r="Z63160" s="218"/>
      <c r="AA63160" s="218"/>
    </row>
    <row r="63161" spans="26:27" x14ac:dyDescent="0.2">
      <c r="Z63161" s="218"/>
      <c r="AA63161" s="218"/>
    </row>
    <row r="63162" spans="26:27" x14ac:dyDescent="0.2">
      <c r="Z63162" s="218"/>
      <c r="AA63162" s="218"/>
    </row>
    <row r="63163" spans="26:27" x14ac:dyDescent="0.2">
      <c r="Z63163" s="218"/>
      <c r="AA63163" s="218"/>
    </row>
    <row r="63164" spans="26:27" x14ac:dyDescent="0.2">
      <c r="Z63164" s="218"/>
      <c r="AA63164" s="218"/>
    </row>
    <row r="63165" spans="26:27" x14ac:dyDescent="0.2">
      <c r="Z63165" s="218"/>
      <c r="AA63165" s="218"/>
    </row>
    <row r="63166" spans="26:27" x14ac:dyDescent="0.2">
      <c r="Z63166" s="218"/>
      <c r="AA63166" s="218"/>
    </row>
    <row r="63167" spans="26:27" x14ac:dyDescent="0.2">
      <c r="Z63167" s="218"/>
      <c r="AA63167" s="218"/>
    </row>
    <row r="63168" spans="26:27" x14ac:dyDescent="0.2">
      <c r="Z63168" s="218"/>
      <c r="AA63168" s="218"/>
    </row>
    <row r="63169" spans="26:27" x14ac:dyDescent="0.2">
      <c r="Z63169" s="218"/>
      <c r="AA63169" s="218"/>
    </row>
    <row r="63170" spans="26:27" x14ac:dyDescent="0.2">
      <c r="Z63170" s="218"/>
      <c r="AA63170" s="218"/>
    </row>
    <row r="63171" spans="26:27" x14ac:dyDescent="0.2">
      <c r="Z63171" s="218"/>
      <c r="AA63171" s="218"/>
    </row>
    <row r="63172" spans="26:27" x14ac:dyDescent="0.2">
      <c r="Z63172" s="218"/>
      <c r="AA63172" s="218"/>
    </row>
    <row r="63173" spans="26:27" x14ac:dyDescent="0.2">
      <c r="Z63173" s="218"/>
      <c r="AA63173" s="218"/>
    </row>
    <row r="63174" spans="26:27" x14ac:dyDescent="0.2">
      <c r="Z63174" s="218"/>
      <c r="AA63174" s="218"/>
    </row>
    <row r="63175" spans="26:27" x14ac:dyDescent="0.2">
      <c r="Z63175" s="218"/>
      <c r="AA63175" s="218"/>
    </row>
    <row r="63176" spans="26:27" x14ac:dyDescent="0.2">
      <c r="Z63176" s="218"/>
      <c r="AA63176" s="218"/>
    </row>
    <row r="63177" spans="26:27" x14ac:dyDescent="0.2">
      <c r="Z63177" s="218"/>
      <c r="AA63177" s="218"/>
    </row>
    <row r="63178" spans="26:27" x14ac:dyDescent="0.2">
      <c r="Z63178" s="218"/>
      <c r="AA63178" s="218"/>
    </row>
    <row r="63179" spans="26:27" x14ac:dyDescent="0.2">
      <c r="Z63179" s="218"/>
      <c r="AA63179" s="218"/>
    </row>
    <row r="63180" spans="26:27" x14ac:dyDescent="0.2">
      <c r="Z63180" s="218"/>
      <c r="AA63180" s="218"/>
    </row>
    <row r="63181" spans="26:27" x14ac:dyDescent="0.2">
      <c r="Z63181" s="218"/>
      <c r="AA63181" s="218"/>
    </row>
    <row r="63182" spans="26:27" x14ac:dyDescent="0.2">
      <c r="Z63182" s="218"/>
      <c r="AA63182" s="218"/>
    </row>
    <row r="63183" spans="26:27" x14ac:dyDescent="0.2">
      <c r="Z63183" s="218"/>
      <c r="AA63183" s="218"/>
    </row>
    <row r="63184" spans="26:27" x14ac:dyDescent="0.2">
      <c r="Z63184" s="218"/>
      <c r="AA63184" s="218"/>
    </row>
    <row r="63185" spans="26:27" x14ac:dyDescent="0.2">
      <c r="Z63185" s="218"/>
      <c r="AA63185" s="218"/>
    </row>
    <row r="63186" spans="26:27" x14ac:dyDescent="0.2">
      <c r="Z63186" s="218"/>
      <c r="AA63186" s="218"/>
    </row>
    <row r="63187" spans="26:27" x14ac:dyDescent="0.2">
      <c r="Z63187" s="218"/>
      <c r="AA63187" s="218"/>
    </row>
    <row r="63188" spans="26:27" x14ac:dyDescent="0.2">
      <c r="Z63188" s="218"/>
      <c r="AA63188" s="218"/>
    </row>
    <row r="63189" spans="26:27" x14ac:dyDescent="0.2">
      <c r="Z63189" s="218"/>
      <c r="AA63189" s="218"/>
    </row>
    <row r="63190" spans="26:27" x14ac:dyDescent="0.2">
      <c r="Z63190" s="218"/>
      <c r="AA63190" s="218"/>
    </row>
    <row r="63191" spans="26:27" x14ac:dyDescent="0.2">
      <c r="Z63191" s="218"/>
      <c r="AA63191" s="218"/>
    </row>
    <row r="63192" spans="26:27" x14ac:dyDescent="0.2">
      <c r="Z63192" s="218"/>
      <c r="AA63192" s="218"/>
    </row>
    <row r="63193" spans="26:27" x14ac:dyDescent="0.2">
      <c r="Z63193" s="218"/>
      <c r="AA63193" s="218"/>
    </row>
    <row r="63194" spans="26:27" x14ac:dyDescent="0.2">
      <c r="Z63194" s="218"/>
      <c r="AA63194" s="218"/>
    </row>
    <row r="63195" spans="26:27" x14ac:dyDescent="0.2">
      <c r="Z63195" s="218"/>
      <c r="AA63195" s="218"/>
    </row>
    <row r="63196" spans="26:27" x14ac:dyDescent="0.2">
      <c r="Z63196" s="218"/>
      <c r="AA63196" s="218"/>
    </row>
    <row r="63197" spans="26:27" x14ac:dyDescent="0.2">
      <c r="Z63197" s="218"/>
      <c r="AA63197" s="218"/>
    </row>
    <row r="63198" spans="26:27" x14ac:dyDescent="0.2">
      <c r="Z63198" s="218"/>
      <c r="AA63198" s="218"/>
    </row>
    <row r="63199" spans="26:27" x14ac:dyDescent="0.2">
      <c r="Z63199" s="218"/>
      <c r="AA63199" s="218"/>
    </row>
    <row r="63200" spans="26:27" x14ac:dyDescent="0.2">
      <c r="Z63200" s="218"/>
      <c r="AA63200" s="218"/>
    </row>
    <row r="63201" spans="26:27" x14ac:dyDescent="0.2">
      <c r="Z63201" s="218"/>
      <c r="AA63201" s="218"/>
    </row>
    <row r="63202" spans="26:27" x14ac:dyDescent="0.2">
      <c r="Z63202" s="218"/>
      <c r="AA63202" s="218"/>
    </row>
    <row r="63203" spans="26:27" x14ac:dyDescent="0.2">
      <c r="Z63203" s="218"/>
      <c r="AA63203" s="218"/>
    </row>
    <row r="63204" spans="26:27" x14ac:dyDescent="0.2">
      <c r="Z63204" s="218"/>
      <c r="AA63204" s="218"/>
    </row>
    <row r="63205" spans="26:27" x14ac:dyDescent="0.2">
      <c r="Z63205" s="218"/>
      <c r="AA63205" s="218"/>
    </row>
    <row r="63206" spans="26:27" x14ac:dyDescent="0.2">
      <c r="Z63206" s="218"/>
      <c r="AA63206" s="218"/>
    </row>
    <row r="63207" spans="26:27" x14ac:dyDescent="0.2">
      <c r="Z63207" s="218"/>
      <c r="AA63207" s="218"/>
    </row>
    <row r="63208" spans="26:27" x14ac:dyDescent="0.2">
      <c r="Z63208" s="218"/>
      <c r="AA63208" s="218"/>
    </row>
    <row r="63209" spans="26:27" x14ac:dyDescent="0.2">
      <c r="Z63209" s="218"/>
      <c r="AA63209" s="218"/>
    </row>
    <row r="63210" spans="26:27" x14ac:dyDescent="0.2">
      <c r="Z63210" s="218"/>
      <c r="AA63210" s="218"/>
    </row>
    <row r="63211" spans="26:27" x14ac:dyDescent="0.2">
      <c r="Z63211" s="218"/>
      <c r="AA63211" s="218"/>
    </row>
    <row r="63212" spans="26:27" x14ac:dyDescent="0.2">
      <c r="Z63212" s="218"/>
      <c r="AA63212" s="218"/>
    </row>
    <row r="63213" spans="26:27" x14ac:dyDescent="0.2">
      <c r="Z63213" s="218"/>
      <c r="AA63213" s="218"/>
    </row>
    <row r="63214" spans="26:27" x14ac:dyDescent="0.2">
      <c r="Z63214" s="218"/>
      <c r="AA63214" s="218"/>
    </row>
    <row r="63215" spans="26:27" x14ac:dyDescent="0.2">
      <c r="Z63215" s="218"/>
      <c r="AA63215" s="218"/>
    </row>
    <row r="63216" spans="26:27" x14ac:dyDescent="0.2">
      <c r="Z63216" s="218"/>
      <c r="AA63216" s="218"/>
    </row>
    <row r="63217" spans="26:27" x14ac:dyDescent="0.2">
      <c r="Z63217" s="218"/>
      <c r="AA63217" s="218"/>
    </row>
    <row r="63218" spans="26:27" x14ac:dyDescent="0.2">
      <c r="Z63218" s="218"/>
      <c r="AA63218" s="218"/>
    </row>
    <row r="63219" spans="26:27" x14ac:dyDescent="0.2">
      <c r="Z63219" s="218"/>
      <c r="AA63219" s="218"/>
    </row>
    <row r="63220" spans="26:27" x14ac:dyDescent="0.2">
      <c r="Z63220" s="218"/>
      <c r="AA63220" s="218"/>
    </row>
    <row r="63221" spans="26:27" x14ac:dyDescent="0.2">
      <c r="Z63221" s="218"/>
      <c r="AA63221" s="218"/>
    </row>
    <row r="63222" spans="26:27" x14ac:dyDescent="0.2">
      <c r="Z63222" s="218"/>
      <c r="AA63222" s="218"/>
    </row>
    <row r="63223" spans="26:27" x14ac:dyDescent="0.2">
      <c r="Z63223" s="218"/>
      <c r="AA63223" s="218"/>
    </row>
    <row r="63224" spans="26:27" x14ac:dyDescent="0.2">
      <c r="Z63224" s="218"/>
      <c r="AA63224" s="218"/>
    </row>
    <row r="63225" spans="26:27" x14ac:dyDescent="0.2">
      <c r="Z63225" s="218"/>
      <c r="AA63225" s="218"/>
    </row>
    <row r="63226" spans="26:27" x14ac:dyDescent="0.2">
      <c r="Z63226" s="218"/>
      <c r="AA63226" s="218"/>
    </row>
    <row r="63227" spans="26:27" x14ac:dyDescent="0.2">
      <c r="Z63227" s="218"/>
      <c r="AA63227" s="218"/>
    </row>
    <row r="63228" spans="26:27" x14ac:dyDescent="0.2">
      <c r="Z63228" s="218"/>
      <c r="AA63228" s="218"/>
    </row>
    <row r="63229" spans="26:27" x14ac:dyDescent="0.2">
      <c r="Z63229" s="218"/>
      <c r="AA63229" s="218"/>
    </row>
    <row r="63230" spans="26:27" x14ac:dyDescent="0.2">
      <c r="Z63230" s="218"/>
      <c r="AA63230" s="218"/>
    </row>
    <row r="63231" spans="26:27" x14ac:dyDescent="0.2">
      <c r="Z63231" s="218"/>
      <c r="AA63231" s="218"/>
    </row>
    <row r="63232" spans="26:27" x14ac:dyDescent="0.2">
      <c r="Z63232" s="218"/>
      <c r="AA63232" s="218"/>
    </row>
    <row r="63233" spans="26:27" x14ac:dyDescent="0.2">
      <c r="Z63233" s="218"/>
      <c r="AA63233" s="218"/>
    </row>
    <row r="63234" spans="26:27" x14ac:dyDescent="0.2">
      <c r="Z63234" s="218"/>
      <c r="AA63234" s="218"/>
    </row>
    <row r="63235" spans="26:27" x14ac:dyDescent="0.2">
      <c r="Z63235" s="218"/>
      <c r="AA63235" s="218"/>
    </row>
    <row r="63236" spans="26:27" x14ac:dyDescent="0.2">
      <c r="Z63236" s="218"/>
      <c r="AA63236" s="218"/>
    </row>
    <row r="63237" spans="26:27" x14ac:dyDescent="0.2">
      <c r="Z63237" s="218"/>
      <c r="AA63237" s="218"/>
    </row>
    <row r="63238" spans="26:27" x14ac:dyDescent="0.2">
      <c r="Z63238" s="218"/>
      <c r="AA63238" s="218"/>
    </row>
    <row r="63239" spans="26:27" x14ac:dyDescent="0.2">
      <c r="Z63239" s="218"/>
      <c r="AA63239" s="218"/>
    </row>
    <row r="63240" spans="26:27" x14ac:dyDescent="0.2">
      <c r="Z63240" s="218"/>
      <c r="AA63240" s="218"/>
    </row>
    <row r="63241" spans="26:27" x14ac:dyDescent="0.2">
      <c r="Z63241" s="218"/>
      <c r="AA63241" s="218"/>
    </row>
    <row r="63242" spans="26:27" x14ac:dyDescent="0.2">
      <c r="Z63242" s="218"/>
      <c r="AA63242" s="218"/>
    </row>
    <row r="63243" spans="26:27" x14ac:dyDescent="0.2">
      <c r="Z63243" s="218"/>
      <c r="AA63243" s="218"/>
    </row>
    <row r="63244" spans="26:27" x14ac:dyDescent="0.2">
      <c r="Z63244" s="218"/>
      <c r="AA63244" s="218"/>
    </row>
    <row r="63245" spans="26:27" x14ac:dyDescent="0.2">
      <c r="Z63245" s="218"/>
      <c r="AA63245" s="218"/>
    </row>
    <row r="63246" spans="26:27" x14ac:dyDescent="0.2">
      <c r="Z63246" s="218"/>
      <c r="AA63246" s="218"/>
    </row>
    <row r="63247" spans="26:27" x14ac:dyDescent="0.2">
      <c r="Z63247" s="218"/>
      <c r="AA63247" s="218"/>
    </row>
    <row r="63248" spans="26:27" x14ac:dyDescent="0.2">
      <c r="Z63248" s="218"/>
      <c r="AA63248" s="218"/>
    </row>
    <row r="63249" spans="26:27" x14ac:dyDescent="0.2">
      <c r="Z63249" s="218"/>
      <c r="AA63249" s="218"/>
    </row>
    <row r="63250" spans="26:27" x14ac:dyDescent="0.2">
      <c r="Z63250" s="218"/>
      <c r="AA63250" s="218"/>
    </row>
    <row r="63251" spans="26:27" x14ac:dyDescent="0.2">
      <c r="Z63251" s="218"/>
      <c r="AA63251" s="218"/>
    </row>
    <row r="63252" spans="26:27" x14ac:dyDescent="0.2">
      <c r="Z63252" s="218"/>
      <c r="AA63252" s="218"/>
    </row>
    <row r="63253" spans="26:27" x14ac:dyDescent="0.2">
      <c r="Z63253" s="218"/>
      <c r="AA63253" s="218"/>
    </row>
    <row r="63254" spans="26:27" x14ac:dyDescent="0.2">
      <c r="Z63254" s="218"/>
      <c r="AA63254" s="218"/>
    </row>
    <row r="63255" spans="26:27" x14ac:dyDescent="0.2">
      <c r="Z63255" s="218"/>
      <c r="AA63255" s="218"/>
    </row>
    <row r="63256" spans="26:27" x14ac:dyDescent="0.2">
      <c r="Z63256" s="218"/>
      <c r="AA63256" s="218"/>
    </row>
    <row r="63257" spans="26:27" x14ac:dyDescent="0.2">
      <c r="Z63257" s="218"/>
      <c r="AA63257" s="218"/>
    </row>
    <row r="63258" spans="26:27" x14ac:dyDescent="0.2">
      <c r="Z63258" s="218"/>
      <c r="AA63258" s="218"/>
    </row>
    <row r="63259" spans="26:27" x14ac:dyDescent="0.2">
      <c r="Z63259" s="218"/>
      <c r="AA63259" s="218"/>
    </row>
    <row r="63260" spans="26:27" x14ac:dyDescent="0.2">
      <c r="Z63260" s="218"/>
      <c r="AA63260" s="218"/>
    </row>
    <row r="63261" spans="26:27" x14ac:dyDescent="0.2">
      <c r="Z63261" s="218"/>
      <c r="AA63261" s="218"/>
    </row>
    <row r="63262" spans="26:27" x14ac:dyDescent="0.2">
      <c r="Z63262" s="218"/>
      <c r="AA63262" s="218"/>
    </row>
    <row r="63263" spans="26:27" x14ac:dyDescent="0.2">
      <c r="Z63263" s="218"/>
      <c r="AA63263" s="218"/>
    </row>
    <row r="63264" spans="26:27" x14ac:dyDescent="0.2">
      <c r="Z63264" s="218"/>
      <c r="AA63264" s="218"/>
    </row>
    <row r="63265" spans="26:27" x14ac:dyDescent="0.2">
      <c r="Z63265" s="218"/>
      <c r="AA63265" s="218"/>
    </row>
    <row r="63266" spans="26:27" x14ac:dyDescent="0.2">
      <c r="Z63266" s="218"/>
      <c r="AA63266" s="218"/>
    </row>
    <row r="63267" spans="26:27" x14ac:dyDescent="0.2">
      <c r="Z63267" s="218"/>
      <c r="AA63267" s="218"/>
    </row>
    <row r="63268" spans="26:27" x14ac:dyDescent="0.2">
      <c r="Z63268" s="218"/>
      <c r="AA63268" s="218"/>
    </row>
    <row r="63269" spans="26:27" x14ac:dyDescent="0.2">
      <c r="Z63269" s="218"/>
      <c r="AA63269" s="218"/>
    </row>
    <row r="63270" spans="26:27" x14ac:dyDescent="0.2">
      <c r="Z63270" s="218"/>
      <c r="AA63270" s="218"/>
    </row>
    <row r="63271" spans="26:27" x14ac:dyDescent="0.2">
      <c r="Z63271" s="218"/>
      <c r="AA63271" s="218"/>
    </row>
    <row r="63272" spans="26:27" x14ac:dyDescent="0.2">
      <c r="Z63272" s="218"/>
      <c r="AA63272" s="218"/>
    </row>
    <row r="63273" spans="26:27" x14ac:dyDescent="0.2">
      <c r="Z63273" s="218"/>
      <c r="AA63273" s="218"/>
    </row>
    <row r="63274" spans="26:27" x14ac:dyDescent="0.2">
      <c r="Z63274" s="218"/>
      <c r="AA63274" s="218"/>
    </row>
    <row r="63275" spans="26:27" x14ac:dyDescent="0.2">
      <c r="Z63275" s="218"/>
      <c r="AA63275" s="218"/>
    </row>
    <row r="63276" spans="26:27" x14ac:dyDescent="0.2">
      <c r="Z63276" s="218"/>
      <c r="AA63276" s="218"/>
    </row>
    <row r="63277" spans="26:27" x14ac:dyDescent="0.2">
      <c r="Z63277" s="218"/>
      <c r="AA63277" s="218"/>
    </row>
    <row r="63278" spans="26:27" x14ac:dyDescent="0.2">
      <c r="Z63278" s="218"/>
      <c r="AA63278" s="218"/>
    </row>
    <row r="63279" spans="26:27" x14ac:dyDescent="0.2">
      <c r="Z63279" s="218"/>
      <c r="AA63279" s="218"/>
    </row>
    <row r="63280" spans="26:27" x14ac:dyDescent="0.2">
      <c r="Z63280" s="218"/>
      <c r="AA63280" s="218"/>
    </row>
    <row r="63281" spans="26:27" x14ac:dyDescent="0.2">
      <c r="Z63281" s="218"/>
      <c r="AA63281" s="218"/>
    </row>
    <row r="63282" spans="26:27" x14ac:dyDescent="0.2">
      <c r="Z63282" s="218"/>
      <c r="AA63282" s="218"/>
    </row>
    <row r="63283" spans="26:27" x14ac:dyDescent="0.2">
      <c r="Z63283" s="218"/>
      <c r="AA63283" s="218"/>
    </row>
    <row r="63284" spans="26:27" x14ac:dyDescent="0.2">
      <c r="Z63284" s="218"/>
      <c r="AA63284" s="218"/>
    </row>
    <row r="63285" spans="26:27" x14ac:dyDescent="0.2">
      <c r="Z63285" s="218"/>
      <c r="AA63285" s="218"/>
    </row>
    <row r="63286" spans="26:27" x14ac:dyDescent="0.2">
      <c r="Z63286" s="218"/>
      <c r="AA63286" s="218"/>
    </row>
    <row r="63287" spans="26:27" x14ac:dyDescent="0.2">
      <c r="Z63287" s="218"/>
      <c r="AA63287" s="218"/>
    </row>
    <row r="63288" spans="26:27" x14ac:dyDescent="0.2">
      <c r="Z63288" s="218"/>
      <c r="AA63288" s="218"/>
    </row>
    <row r="63289" spans="26:27" x14ac:dyDescent="0.2">
      <c r="Z63289" s="218"/>
      <c r="AA63289" s="218"/>
    </row>
    <row r="63290" spans="26:27" x14ac:dyDescent="0.2">
      <c r="Z63290" s="218"/>
      <c r="AA63290" s="218"/>
    </row>
    <row r="63291" spans="26:27" x14ac:dyDescent="0.2">
      <c r="Z63291" s="218"/>
      <c r="AA63291" s="218"/>
    </row>
    <row r="63292" spans="26:27" x14ac:dyDescent="0.2">
      <c r="Z63292" s="218"/>
      <c r="AA63292" s="218"/>
    </row>
    <row r="63293" spans="26:27" x14ac:dyDescent="0.2">
      <c r="Z63293" s="218"/>
      <c r="AA63293" s="218"/>
    </row>
    <row r="63294" spans="26:27" x14ac:dyDescent="0.2">
      <c r="Z63294" s="218"/>
      <c r="AA63294" s="218"/>
    </row>
    <row r="63295" spans="26:27" x14ac:dyDescent="0.2">
      <c r="Z63295" s="218"/>
      <c r="AA63295" s="218"/>
    </row>
    <row r="63296" spans="26:27" x14ac:dyDescent="0.2">
      <c r="Z63296" s="218"/>
      <c r="AA63296" s="218"/>
    </row>
    <row r="63297" spans="26:27" x14ac:dyDescent="0.2">
      <c r="Z63297" s="218"/>
      <c r="AA63297" s="218"/>
    </row>
    <row r="63298" spans="26:27" x14ac:dyDescent="0.2">
      <c r="Z63298" s="218"/>
      <c r="AA63298" s="218"/>
    </row>
    <row r="63299" spans="26:27" x14ac:dyDescent="0.2">
      <c r="Z63299" s="218"/>
      <c r="AA63299" s="218"/>
    </row>
    <row r="63300" spans="26:27" x14ac:dyDescent="0.2">
      <c r="Z63300" s="218"/>
      <c r="AA63300" s="218"/>
    </row>
    <row r="63301" spans="26:27" x14ac:dyDescent="0.2">
      <c r="Z63301" s="218"/>
      <c r="AA63301" s="218"/>
    </row>
    <row r="63302" spans="26:27" x14ac:dyDescent="0.2">
      <c r="Z63302" s="218"/>
      <c r="AA63302" s="218"/>
    </row>
    <row r="63303" spans="26:27" x14ac:dyDescent="0.2">
      <c r="Z63303" s="218"/>
      <c r="AA63303" s="218"/>
    </row>
    <row r="63304" spans="26:27" x14ac:dyDescent="0.2">
      <c r="Z63304" s="218"/>
      <c r="AA63304" s="218"/>
    </row>
    <row r="63305" spans="26:27" x14ac:dyDescent="0.2">
      <c r="Z63305" s="218"/>
      <c r="AA63305" s="218"/>
    </row>
    <row r="63306" spans="26:27" x14ac:dyDescent="0.2">
      <c r="Z63306" s="218"/>
      <c r="AA63306" s="218"/>
    </row>
    <row r="63307" spans="26:27" x14ac:dyDescent="0.2">
      <c r="Z63307" s="218"/>
      <c r="AA63307" s="218"/>
    </row>
    <row r="63308" spans="26:27" x14ac:dyDescent="0.2">
      <c r="Z63308" s="218"/>
      <c r="AA63308" s="218"/>
    </row>
    <row r="63309" spans="26:27" x14ac:dyDescent="0.2">
      <c r="Z63309" s="218"/>
      <c r="AA63309" s="218"/>
    </row>
    <row r="63310" spans="26:27" x14ac:dyDescent="0.2">
      <c r="Z63310" s="218"/>
      <c r="AA63310" s="218"/>
    </row>
    <row r="63311" spans="26:27" x14ac:dyDescent="0.2">
      <c r="Z63311" s="218"/>
      <c r="AA63311" s="218"/>
    </row>
    <row r="63312" spans="26:27" x14ac:dyDescent="0.2">
      <c r="Z63312" s="218"/>
      <c r="AA63312" s="218"/>
    </row>
    <row r="63313" spans="26:27" x14ac:dyDescent="0.2">
      <c r="Z63313" s="218"/>
      <c r="AA63313" s="218"/>
    </row>
    <row r="63314" spans="26:27" x14ac:dyDescent="0.2">
      <c r="Z63314" s="218"/>
      <c r="AA63314" s="218"/>
    </row>
    <row r="63315" spans="26:27" x14ac:dyDescent="0.2">
      <c r="Z63315" s="218"/>
      <c r="AA63315" s="218"/>
    </row>
    <row r="63316" spans="26:27" x14ac:dyDescent="0.2">
      <c r="Z63316" s="218"/>
      <c r="AA63316" s="218"/>
    </row>
    <row r="63317" spans="26:27" x14ac:dyDescent="0.2">
      <c r="Z63317" s="218"/>
      <c r="AA63317" s="218"/>
    </row>
    <row r="63318" spans="26:27" x14ac:dyDescent="0.2">
      <c r="Z63318" s="218"/>
      <c r="AA63318" s="218"/>
    </row>
    <row r="63319" spans="26:27" x14ac:dyDescent="0.2">
      <c r="Z63319" s="218"/>
      <c r="AA63319" s="218"/>
    </row>
    <row r="63320" spans="26:27" x14ac:dyDescent="0.2">
      <c r="Z63320" s="218"/>
      <c r="AA63320" s="218"/>
    </row>
    <row r="63321" spans="26:27" x14ac:dyDescent="0.2">
      <c r="Z63321" s="218"/>
      <c r="AA63321" s="218"/>
    </row>
    <row r="63322" spans="26:27" x14ac:dyDescent="0.2">
      <c r="Z63322" s="218"/>
      <c r="AA63322" s="218"/>
    </row>
    <row r="63323" spans="26:27" x14ac:dyDescent="0.2">
      <c r="Z63323" s="218"/>
      <c r="AA63323" s="218"/>
    </row>
    <row r="63324" spans="26:27" x14ac:dyDescent="0.2">
      <c r="Z63324" s="218"/>
      <c r="AA63324" s="218"/>
    </row>
    <row r="63325" spans="26:27" x14ac:dyDescent="0.2">
      <c r="Z63325" s="218"/>
      <c r="AA63325" s="218"/>
    </row>
    <row r="63326" spans="26:27" x14ac:dyDescent="0.2">
      <c r="Z63326" s="218"/>
      <c r="AA63326" s="218"/>
    </row>
    <row r="63327" spans="26:27" x14ac:dyDescent="0.2">
      <c r="Z63327" s="218"/>
      <c r="AA63327" s="218"/>
    </row>
    <row r="63328" spans="26:27" x14ac:dyDescent="0.2">
      <c r="Z63328" s="218"/>
      <c r="AA63328" s="218"/>
    </row>
    <row r="63329" spans="26:27" x14ac:dyDescent="0.2">
      <c r="Z63329" s="218"/>
      <c r="AA63329" s="218"/>
    </row>
    <row r="63330" spans="26:27" x14ac:dyDescent="0.2">
      <c r="Z63330" s="218"/>
      <c r="AA63330" s="218"/>
    </row>
    <row r="63331" spans="26:27" x14ac:dyDescent="0.2">
      <c r="Z63331" s="218"/>
      <c r="AA63331" s="218"/>
    </row>
    <row r="63332" spans="26:27" x14ac:dyDescent="0.2">
      <c r="Z63332" s="218"/>
      <c r="AA63332" s="218"/>
    </row>
    <row r="63333" spans="26:27" x14ac:dyDescent="0.2">
      <c r="Z63333" s="218"/>
      <c r="AA63333" s="218"/>
    </row>
    <row r="63334" spans="26:27" x14ac:dyDescent="0.2">
      <c r="Z63334" s="218"/>
      <c r="AA63334" s="218"/>
    </row>
    <row r="63335" spans="26:27" x14ac:dyDescent="0.2">
      <c r="Z63335" s="218"/>
      <c r="AA63335" s="218"/>
    </row>
    <row r="63336" spans="26:27" x14ac:dyDescent="0.2">
      <c r="Z63336" s="218"/>
      <c r="AA63336" s="218"/>
    </row>
    <row r="63337" spans="26:27" x14ac:dyDescent="0.2">
      <c r="Z63337" s="218"/>
      <c r="AA63337" s="218"/>
    </row>
    <row r="63338" spans="26:27" x14ac:dyDescent="0.2">
      <c r="Z63338" s="218"/>
      <c r="AA63338" s="218"/>
    </row>
    <row r="63339" spans="26:27" x14ac:dyDescent="0.2">
      <c r="Z63339" s="218"/>
      <c r="AA63339" s="218"/>
    </row>
    <row r="63340" spans="26:27" x14ac:dyDescent="0.2">
      <c r="Z63340" s="218"/>
      <c r="AA63340" s="218"/>
    </row>
    <row r="63341" spans="26:27" x14ac:dyDescent="0.2">
      <c r="Z63341" s="218"/>
      <c r="AA63341" s="218"/>
    </row>
    <row r="63342" spans="26:27" x14ac:dyDescent="0.2">
      <c r="Z63342" s="218"/>
      <c r="AA63342" s="218"/>
    </row>
    <row r="63343" spans="26:27" x14ac:dyDescent="0.2">
      <c r="Z63343" s="218"/>
      <c r="AA63343" s="218"/>
    </row>
    <row r="63344" spans="26:27" x14ac:dyDescent="0.2">
      <c r="Z63344" s="218"/>
      <c r="AA63344" s="218"/>
    </row>
    <row r="63345" spans="26:27" x14ac:dyDescent="0.2">
      <c r="Z63345" s="218"/>
      <c r="AA63345" s="218"/>
    </row>
    <row r="63346" spans="26:27" x14ac:dyDescent="0.2">
      <c r="Z63346" s="218"/>
      <c r="AA63346" s="218"/>
    </row>
    <row r="63347" spans="26:27" x14ac:dyDescent="0.2">
      <c r="Z63347" s="218"/>
      <c r="AA63347" s="218"/>
    </row>
    <row r="63348" spans="26:27" x14ac:dyDescent="0.2">
      <c r="Z63348" s="218"/>
      <c r="AA63348" s="218"/>
    </row>
    <row r="63349" spans="26:27" x14ac:dyDescent="0.2">
      <c r="Z63349" s="218"/>
      <c r="AA63349" s="218"/>
    </row>
    <row r="63350" spans="26:27" x14ac:dyDescent="0.2">
      <c r="Z63350" s="218"/>
      <c r="AA63350" s="218"/>
    </row>
    <row r="63351" spans="26:27" x14ac:dyDescent="0.2">
      <c r="Z63351" s="218"/>
      <c r="AA63351" s="218"/>
    </row>
    <row r="63352" spans="26:27" x14ac:dyDescent="0.2">
      <c r="Z63352" s="218"/>
      <c r="AA63352" s="218"/>
    </row>
    <row r="63353" spans="26:27" x14ac:dyDescent="0.2">
      <c r="Z63353" s="218"/>
      <c r="AA63353" s="218"/>
    </row>
    <row r="63354" spans="26:27" x14ac:dyDescent="0.2">
      <c r="Z63354" s="218"/>
      <c r="AA63354" s="218"/>
    </row>
    <row r="63355" spans="26:27" x14ac:dyDescent="0.2">
      <c r="Z63355" s="218"/>
      <c r="AA63355" s="218"/>
    </row>
    <row r="63356" spans="26:27" x14ac:dyDescent="0.2">
      <c r="Z63356" s="218"/>
      <c r="AA63356" s="218"/>
    </row>
    <row r="63357" spans="26:27" x14ac:dyDescent="0.2">
      <c r="Z63357" s="218"/>
      <c r="AA63357" s="218"/>
    </row>
    <row r="63358" spans="26:27" x14ac:dyDescent="0.2">
      <c r="Z63358" s="218"/>
      <c r="AA63358" s="218"/>
    </row>
    <row r="63359" spans="26:27" x14ac:dyDescent="0.2">
      <c r="Z63359" s="218"/>
      <c r="AA63359" s="218"/>
    </row>
    <row r="63360" spans="26:27" x14ac:dyDescent="0.2">
      <c r="Z63360" s="218"/>
      <c r="AA63360" s="218"/>
    </row>
    <row r="63361" spans="26:27" x14ac:dyDescent="0.2">
      <c r="Z63361" s="218"/>
      <c r="AA63361" s="218"/>
    </row>
    <row r="63362" spans="26:27" x14ac:dyDescent="0.2">
      <c r="Z63362" s="218"/>
      <c r="AA63362" s="218"/>
    </row>
    <row r="63363" spans="26:27" x14ac:dyDescent="0.2">
      <c r="Z63363" s="218"/>
      <c r="AA63363" s="218"/>
    </row>
    <row r="63364" spans="26:27" x14ac:dyDescent="0.2">
      <c r="Z63364" s="218"/>
      <c r="AA63364" s="218"/>
    </row>
    <row r="63365" spans="26:27" x14ac:dyDescent="0.2">
      <c r="Z63365" s="218"/>
      <c r="AA63365" s="218"/>
    </row>
    <row r="63366" spans="26:27" x14ac:dyDescent="0.2">
      <c r="Z63366" s="218"/>
      <c r="AA63366" s="218"/>
    </row>
    <row r="63367" spans="26:27" x14ac:dyDescent="0.2">
      <c r="Z63367" s="218"/>
      <c r="AA63367" s="218"/>
    </row>
    <row r="63368" spans="26:27" x14ac:dyDescent="0.2">
      <c r="Z63368" s="218"/>
      <c r="AA63368" s="218"/>
    </row>
    <row r="63369" spans="26:27" x14ac:dyDescent="0.2">
      <c r="Z63369" s="218"/>
      <c r="AA63369" s="218"/>
    </row>
    <row r="63370" spans="26:27" x14ac:dyDescent="0.2">
      <c r="Z63370" s="218"/>
      <c r="AA63370" s="218"/>
    </row>
    <row r="63371" spans="26:27" x14ac:dyDescent="0.2">
      <c r="Z63371" s="218"/>
      <c r="AA63371" s="218"/>
    </row>
    <row r="63372" spans="26:27" x14ac:dyDescent="0.2">
      <c r="Z63372" s="218"/>
      <c r="AA63372" s="218"/>
    </row>
    <row r="63373" spans="26:27" x14ac:dyDescent="0.2">
      <c r="Z63373" s="218"/>
      <c r="AA63373" s="218"/>
    </row>
    <row r="63374" spans="26:27" x14ac:dyDescent="0.2">
      <c r="Z63374" s="218"/>
      <c r="AA63374" s="218"/>
    </row>
    <row r="63375" spans="26:27" x14ac:dyDescent="0.2">
      <c r="Z63375" s="218"/>
      <c r="AA63375" s="218"/>
    </row>
    <row r="63376" spans="26:27" x14ac:dyDescent="0.2">
      <c r="Z63376" s="218"/>
      <c r="AA63376" s="218"/>
    </row>
    <row r="63377" spans="26:27" x14ac:dyDescent="0.2">
      <c r="Z63377" s="218"/>
      <c r="AA63377" s="218"/>
    </row>
    <row r="63378" spans="26:27" x14ac:dyDescent="0.2">
      <c r="Z63378" s="218"/>
      <c r="AA63378" s="218"/>
    </row>
    <row r="63379" spans="26:27" x14ac:dyDescent="0.2">
      <c r="Z63379" s="218"/>
      <c r="AA63379" s="218"/>
    </row>
    <row r="63380" spans="26:27" x14ac:dyDescent="0.2">
      <c r="Z63380" s="218"/>
      <c r="AA63380" s="218"/>
    </row>
    <row r="63381" spans="26:27" x14ac:dyDescent="0.2">
      <c r="Z63381" s="218"/>
      <c r="AA63381" s="218"/>
    </row>
    <row r="63382" spans="26:27" x14ac:dyDescent="0.2">
      <c r="Z63382" s="218"/>
      <c r="AA63382" s="218"/>
    </row>
    <row r="63383" spans="26:27" x14ac:dyDescent="0.2">
      <c r="Z63383" s="218"/>
      <c r="AA63383" s="218"/>
    </row>
    <row r="63384" spans="26:27" x14ac:dyDescent="0.2">
      <c r="Z63384" s="218"/>
      <c r="AA63384" s="218"/>
    </row>
    <row r="63385" spans="26:27" x14ac:dyDescent="0.2">
      <c r="Z63385" s="218"/>
      <c r="AA63385" s="218"/>
    </row>
    <row r="63386" spans="26:27" x14ac:dyDescent="0.2">
      <c r="Z63386" s="218"/>
      <c r="AA63386" s="218"/>
    </row>
    <row r="63387" spans="26:27" x14ac:dyDescent="0.2">
      <c r="Z63387" s="218"/>
      <c r="AA63387" s="218"/>
    </row>
    <row r="63388" spans="26:27" x14ac:dyDescent="0.2">
      <c r="Z63388" s="218"/>
      <c r="AA63388" s="218"/>
    </row>
    <row r="63389" spans="26:27" x14ac:dyDescent="0.2">
      <c r="Z63389" s="218"/>
      <c r="AA63389" s="218"/>
    </row>
    <row r="63390" spans="26:27" x14ac:dyDescent="0.2">
      <c r="Z63390" s="218"/>
      <c r="AA63390" s="218"/>
    </row>
    <row r="63391" spans="26:27" x14ac:dyDescent="0.2">
      <c r="Z63391" s="218"/>
      <c r="AA63391" s="218"/>
    </row>
    <row r="63392" spans="26:27" x14ac:dyDescent="0.2">
      <c r="Z63392" s="218"/>
      <c r="AA63392" s="218"/>
    </row>
    <row r="63393" spans="26:27" x14ac:dyDescent="0.2">
      <c r="Z63393" s="218"/>
      <c r="AA63393" s="218"/>
    </row>
    <row r="63394" spans="26:27" x14ac:dyDescent="0.2">
      <c r="Z63394" s="218"/>
      <c r="AA63394" s="218"/>
    </row>
    <row r="63395" spans="26:27" x14ac:dyDescent="0.2">
      <c r="Z63395" s="218"/>
      <c r="AA63395" s="218"/>
    </row>
    <row r="63396" spans="26:27" x14ac:dyDescent="0.2">
      <c r="Z63396" s="218"/>
      <c r="AA63396" s="218"/>
    </row>
    <row r="63397" spans="26:27" x14ac:dyDescent="0.2">
      <c r="Z63397" s="218"/>
      <c r="AA63397" s="218"/>
    </row>
    <row r="63398" spans="26:27" x14ac:dyDescent="0.2">
      <c r="Z63398" s="218"/>
      <c r="AA63398" s="218"/>
    </row>
    <row r="63399" spans="26:27" x14ac:dyDescent="0.2">
      <c r="Z63399" s="218"/>
      <c r="AA63399" s="218"/>
    </row>
    <row r="63400" spans="26:27" x14ac:dyDescent="0.2">
      <c r="Z63400" s="218"/>
      <c r="AA63400" s="218"/>
    </row>
    <row r="63401" spans="26:27" x14ac:dyDescent="0.2">
      <c r="Z63401" s="218"/>
      <c r="AA63401" s="218"/>
    </row>
    <row r="63402" spans="26:27" x14ac:dyDescent="0.2">
      <c r="Z63402" s="218"/>
      <c r="AA63402" s="218"/>
    </row>
    <row r="63403" spans="26:27" x14ac:dyDescent="0.2">
      <c r="Z63403" s="218"/>
      <c r="AA63403" s="218"/>
    </row>
    <row r="63404" spans="26:27" x14ac:dyDescent="0.2">
      <c r="Z63404" s="218"/>
      <c r="AA63404" s="218"/>
    </row>
    <row r="63405" spans="26:27" x14ac:dyDescent="0.2">
      <c r="Z63405" s="218"/>
      <c r="AA63405" s="218"/>
    </row>
    <row r="63406" spans="26:27" x14ac:dyDescent="0.2">
      <c r="Z63406" s="218"/>
      <c r="AA63406" s="218"/>
    </row>
    <row r="63407" spans="26:27" x14ac:dyDescent="0.2">
      <c r="Z63407" s="218"/>
      <c r="AA63407" s="218"/>
    </row>
    <row r="63408" spans="26:27" x14ac:dyDescent="0.2">
      <c r="Z63408" s="218"/>
      <c r="AA63408" s="218"/>
    </row>
    <row r="63409" spans="26:27" x14ac:dyDescent="0.2">
      <c r="Z63409" s="218"/>
      <c r="AA63409" s="218"/>
    </row>
    <row r="63410" spans="26:27" x14ac:dyDescent="0.2">
      <c r="Z63410" s="218"/>
      <c r="AA63410" s="218"/>
    </row>
    <row r="63411" spans="26:27" x14ac:dyDescent="0.2">
      <c r="Z63411" s="218"/>
      <c r="AA63411" s="218"/>
    </row>
    <row r="63412" spans="26:27" x14ac:dyDescent="0.2">
      <c r="Z63412" s="218"/>
      <c r="AA63412" s="218"/>
    </row>
    <row r="63413" spans="26:27" x14ac:dyDescent="0.2">
      <c r="Z63413" s="218"/>
      <c r="AA63413" s="218"/>
    </row>
    <row r="63414" spans="26:27" x14ac:dyDescent="0.2">
      <c r="Z63414" s="218"/>
      <c r="AA63414" s="218"/>
    </row>
    <row r="63415" spans="26:27" x14ac:dyDescent="0.2">
      <c r="Z63415" s="218"/>
      <c r="AA63415" s="218"/>
    </row>
    <row r="63416" spans="26:27" x14ac:dyDescent="0.2">
      <c r="Z63416" s="218"/>
      <c r="AA63416" s="218"/>
    </row>
    <row r="63417" spans="26:27" x14ac:dyDescent="0.2">
      <c r="Z63417" s="218"/>
      <c r="AA63417" s="218"/>
    </row>
    <row r="63418" spans="26:27" x14ac:dyDescent="0.2">
      <c r="Z63418" s="218"/>
      <c r="AA63418" s="218"/>
    </row>
    <row r="63419" spans="26:27" x14ac:dyDescent="0.2">
      <c r="Z63419" s="218"/>
      <c r="AA63419" s="218"/>
    </row>
    <row r="63420" spans="26:27" x14ac:dyDescent="0.2">
      <c r="Z63420" s="218"/>
      <c r="AA63420" s="218"/>
    </row>
    <row r="63421" spans="26:27" x14ac:dyDescent="0.2">
      <c r="Z63421" s="218"/>
      <c r="AA63421" s="218"/>
    </row>
    <row r="63422" spans="26:27" x14ac:dyDescent="0.2">
      <c r="Z63422" s="218"/>
      <c r="AA63422" s="218"/>
    </row>
    <row r="63423" spans="26:27" x14ac:dyDescent="0.2">
      <c r="Z63423" s="218"/>
      <c r="AA63423" s="218"/>
    </row>
    <row r="63424" spans="26:27" x14ac:dyDescent="0.2">
      <c r="Z63424" s="218"/>
      <c r="AA63424" s="218"/>
    </row>
    <row r="63425" spans="26:27" x14ac:dyDescent="0.2">
      <c r="Z63425" s="218"/>
      <c r="AA63425" s="218"/>
    </row>
    <row r="63426" spans="26:27" x14ac:dyDescent="0.2">
      <c r="Z63426" s="218"/>
      <c r="AA63426" s="218"/>
    </row>
    <row r="63427" spans="26:27" x14ac:dyDescent="0.2">
      <c r="Z63427" s="218"/>
      <c r="AA63427" s="218"/>
    </row>
    <row r="63428" spans="26:27" x14ac:dyDescent="0.2">
      <c r="Z63428" s="218"/>
      <c r="AA63428" s="218"/>
    </row>
    <row r="63429" spans="26:27" x14ac:dyDescent="0.2">
      <c r="Z63429" s="218"/>
      <c r="AA63429" s="218"/>
    </row>
    <row r="63430" spans="26:27" x14ac:dyDescent="0.2">
      <c r="Z63430" s="218"/>
      <c r="AA63430" s="218"/>
    </row>
    <row r="63431" spans="26:27" x14ac:dyDescent="0.2">
      <c r="Z63431" s="218"/>
      <c r="AA63431" s="218"/>
    </row>
    <row r="63432" spans="26:27" x14ac:dyDescent="0.2">
      <c r="Z63432" s="218"/>
      <c r="AA63432" s="218"/>
    </row>
    <row r="63433" spans="26:27" x14ac:dyDescent="0.2">
      <c r="Z63433" s="218"/>
      <c r="AA63433" s="218"/>
    </row>
    <row r="63434" spans="26:27" x14ac:dyDescent="0.2">
      <c r="Z63434" s="218"/>
      <c r="AA63434" s="218"/>
    </row>
    <row r="63435" spans="26:27" x14ac:dyDescent="0.2">
      <c r="Z63435" s="218"/>
      <c r="AA63435" s="218"/>
    </row>
    <row r="63436" spans="26:27" x14ac:dyDescent="0.2">
      <c r="Z63436" s="218"/>
      <c r="AA63436" s="218"/>
    </row>
    <row r="63437" spans="26:27" x14ac:dyDescent="0.2">
      <c r="Z63437" s="218"/>
      <c r="AA63437" s="218"/>
    </row>
    <row r="63438" spans="26:27" x14ac:dyDescent="0.2">
      <c r="Z63438" s="218"/>
      <c r="AA63438" s="218"/>
    </row>
    <row r="63439" spans="26:27" x14ac:dyDescent="0.2">
      <c r="Z63439" s="218"/>
      <c r="AA63439" s="218"/>
    </row>
    <row r="63440" spans="26:27" x14ac:dyDescent="0.2">
      <c r="Z63440" s="218"/>
      <c r="AA63440" s="218"/>
    </row>
    <row r="63441" spans="26:27" x14ac:dyDescent="0.2">
      <c r="Z63441" s="218"/>
      <c r="AA63441" s="218"/>
    </row>
    <row r="63442" spans="26:27" x14ac:dyDescent="0.2">
      <c r="Z63442" s="218"/>
      <c r="AA63442" s="218"/>
    </row>
    <row r="63443" spans="26:27" x14ac:dyDescent="0.2">
      <c r="Z63443" s="218"/>
      <c r="AA63443" s="218"/>
    </row>
    <row r="63444" spans="26:27" x14ac:dyDescent="0.2">
      <c r="Z63444" s="218"/>
      <c r="AA63444" s="218"/>
    </row>
    <row r="63445" spans="26:27" x14ac:dyDescent="0.2">
      <c r="Z63445" s="218"/>
      <c r="AA63445" s="218"/>
    </row>
    <row r="63446" spans="26:27" x14ac:dyDescent="0.2">
      <c r="Z63446" s="218"/>
      <c r="AA63446" s="218"/>
    </row>
    <row r="63447" spans="26:27" x14ac:dyDescent="0.2">
      <c r="Z63447" s="218"/>
      <c r="AA63447" s="218"/>
    </row>
    <row r="63448" spans="26:27" x14ac:dyDescent="0.2">
      <c r="Z63448" s="218"/>
      <c r="AA63448" s="218"/>
    </row>
    <row r="63449" spans="26:27" x14ac:dyDescent="0.2">
      <c r="Z63449" s="218"/>
      <c r="AA63449" s="218"/>
    </row>
    <row r="63450" spans="26:27" x14ac:dyDescent="0.2">
      <c r="Z63450" s="218"/>
      <c r="AA63450" s="218"/>
    </row>
    <row r="63451" spans="26:27" x14ac:dyDescent="0.2">
      <c r="Z63451" s="218"/>
      <c r="AA63451" s="218"/>
    </row>
    <row r="63452" spans="26:27" x14ac:dyDescent="0.2">
      <c r="Z63452" s="218"/>
      <c r="AA63452" s="218"/>
    </row>
    <row r="63453" spans="26:27" x14ac:dyDescent="0.2">
      <c r="Z63453" s="218"/>
      <c r="AA63453" s="218"/>
    </row>
    <row r="63454" spans="26:27" x14ac:dyDescent="0.2">
      <c r="Z63454" s="218"/>
      <c r="AA63454" s="218"/>
    </row>
    <row r="63455" spans="26:27" x14ac:dyDescent="0.2">
      <c r="Z63455" s="218"/>
      <c r="AA63455" s="218"/>
    </row>
    <row r="63456" spans="26:27" x14ac:dyDescent="0.2">
      <c r="Z63456" s="218"/>
      <c r="AA63456" s="218"/>
    </row>
    <row r="63457" spans="26:27" x14ac:dyDescent="0.2">
      <c r="Z63457" s="218"/>
      <c r="AA63457" s="218"/>
    </row>
    <row r="63458" spans="26:27" x14ac:dyDescent="0.2">
      <c r="Z63458" s="218"/>
      <c r="AA63458" s="218"/>
    </row>
    <row r="63459" spans="26:27" x14ac:dyDescent="0.2">
      <c r="Z63459" s="218"/>
      <c r="AA63459" s="218"/>
    </row>
    <row r="63460" spans="26:27" x14ac:dyDescent="0.2">
      <c r="Z63460" s="218"/>
      <c r="AA63460" s="218"/>
    </row>
    <row r="63461" spans="26:27" x14ac:dyDescent="0.2">
      <c r="Z63461" s="218"/>
      <c r="AA63461" s="218"/>
    </row>
    <row r="63462" spans="26:27" x14ac:dyDescent="0.2">
      <c r="Z63462" s="218"/>
      <c r="AA63462" s="218"/>
    </row>
    <row r="63463" spans="26:27" x14ac:dyDescent="0.2">
      <c r="Z63463" s="218"/>
      <c r="AA63463" s="218"/>
    </row>
    <row r="63464" spans="26:27" x14ac:dyDescent="0.2">
      <c r="Z63464" s="218"/>
      <c r="AA63464" s="218"/>
    </row>
    <row r="63465" spans="26:27" x14ac:dyDescent="0.2">
      <c r="Z63465" s="218"/>
      <c r="AA63465" s="218"/>
    </row>
    <row r="63466" spans="26:27" x14ac:dyDescent="0.2">
      <c r="Z63466" s="218"/>
      <c r="AA63466" s="218"/>
    </row>
    <row r="63467" spans="26:27" x14ac:dyDescent="0.2">
      <c r="Z63467" s="218"/>
      <c r="AA63467" s="218"/>
    </row>
    <row r="63468" spans="26:27" x14ac:dyDescent="0.2">
      <c r="Z63468" s="218"/>
      <c r="AA63468" s="218"/>
    </row>
    <row r="63469" spans="26:27" x14ac:dyDescent="0.2">
      <c r="Z63469" s="218"/>
      <c r="AA63469" s="218"/>
    </row>
    <row r="63470" spans="26:27" x14ac:dyDescent="0.2">
      <c r="Z63470" s="218"/>
      <c r="AA63470" s="218"/>
    </row>
    <row r="63471" spans="26:27" x14ac:dyDescent="0.2">
      <c r="Z63471" s="218"/>
      <c r="AA63471" s="218"/>
    </row>
    <row r="63472" spans="26:27" x14ac:dyDescent="0.2">
      <c r="Z63472" s="218"/>
      <c r="AA63472" s="218"/>
    </row>
    <row r="63473" spans="26:27" x14ac:dyDescent="0.2">
      <c r="Z63473" s="218"/>
      <c r="AA63473" s="218"/>
    </row>
    <row r="63474" spans="26:27" x14ac:dyDescent="0.2">
      <c r="Z63474" s="218"/>
      <c r="AA63474" s="218"/>
    </row>
    <row r="63475" spans="26:27" x14ac:dyDescent="0.2">
      <c r="Z63475" s="218"/>
      <c r="AA63475" s="218"/>
    </row>
    <row r="63476" spans="26:27" x14ac:dyDescent="0.2">
      <c r="Z63476" s="218"/>
      <c r="AA63476" s="218"/>
    </row>
    <row r="63477" spans="26:27" x14ac:dyDescent="0.2">
      <c r="Z63477" s="218"/>
      <c r="AA63477" s="218"/>
    </row>
    <row r="63478" spans="26:27" x14ac:dyDescent="0.2">
      <c r="Z63478" s="218"/>
      <c r="AA63478" s="218"/>
    </row>
    <row r="63479" spans="26:27" x14ac:dyDescent="0.2">
      <c r="Z63479" s="218"/>
      <c r="AA63479" s="218"/>
    </row>
    <row r="63480" spans="26:27" x14ac:dyDescent="0.2">
      <c r="Z63480" s="218"/>
      <c r="AA63480" s="218"/>
    </row>
    <row r="63481" spans="26:27" x14ac:dyDescent="0.2">
      <c r="Z63481" s="218"/>
      <c r="AA63481" s="218"/>
    </row>
    <row r="63482" spans="26:27" x14ac:dyDescent="0.2">
      <c r="Z63482" s="218"/>
      <c r="AA63482" s="218"/>
    </row>
    <row r="63483" spans="26:27" x14ac:dyDescent="0.2">
      <c r="Z63483" s="218"/>
      <c r="AA63483" s="218"/>
    </row>
    <row r="63484" spans="26:27" x14ac:dyDescent="0.2">
      <c r="Z63484" s="218"/>
      <c r="AA63484" s="218"/>
    </row>
    <row r="63485" spans="26:27" x14ac:dyDescent="0.2">
      <c r="Z63485" s="218"/>
      <c r="AA63485" s="218"/>
    </row>
    <row r="63486" spans="26:27" x14ac:dyDescent="0.2">
      <c r="Z63486" s="218"/>
      <c r="AA63486" s="218"/>
    </row>
    <row r="63487" spans="26:27" x14ac:dyDescent="0.2">
      <c r="Z63487" s="218"/>
      <c r="AA63487" s="218"/>
    </row>
    <row r="63488" spans="26:27" x14ac:dyDescent="0.2">
      <c r="Z63488" s="218"/>
      <c r="AA63488" s="218"/>
    </row>
    <row r="63489" spans="26:27" x14ac:dyDescent="0.2">
      <c r="Z63489" s="218"/>
      <c r="AA63489" s="218"/>
    </row>
    <row r="63490" spans="26:27" x14ac:dyDescent="0.2">
      <c r="Z63490" s="218"/>
      <c r="AA63490" s="218"/>
    </row>
    <row r="63491" spans="26:27" x14ac:dyDescent="0.2">
      <c r="Z63491" s="218"/>
      <c r="AA63491" s="218"/>
    </row>
    <row r="63492" spans="26:27" x14ac:dyDescent="0.2">
      <c r="Z63492" s="218"/>
      <c r="AA63492" s="218"/>
    </row>
    <row r="63493" spans="26:27" x14ac:dyDescent="0.2">
      <c r="Z63493" s="218"/>
      <c r="AA63493" s="218"/>
    </row>
    <row r="63494" spans="26:27" x14ac:dyDescent="0.2">
      <c r="Z63494" s="218"/>
      <c r="AA63494" s="218"/>
    </row>
    <row r="63495" spans="26:27" x14ac:dyDescent="0.2">
      <c r="Z63495" s="218"/>
      <c r="AA63495" s="218"/>
    </row>
    <row r="63496" spans="26:27" x14ac:dyDescent="0.2">
      <c r="Z63496" s="218"/>
      <c r="AA63496" s="218"/>
    </row>
    <row r="63497" spans="26:27" x14ac:dyDescent="0.2">
      <c r="Z63497" s="218"/>
      <c r="AA63497" s="218"/>
    </row>
    <row r="63498" spans="26:27" x14ac:dyDescent="0.2">
      <c r="Z63498" s="218"/>
      <c r="AA63498" s="218"/>
    </row>
    <row r="63499" spans="26:27" x14ac:dyDescent="0.2">
      <c r="Z63499" s="218"/>
      <c r="AA63499" s="218"/>
    </row>
    <row r="63500" spans="26:27" x14ac:dyDescent="0.2">
      <c r="Z63500" s="218"/>
      <c r="AA63500" s="218"/>
    </row>
    <row r="63501" spans="26:27" x14ac:dyDescent="0.2">
      <c r="Z63501" s="218"/>
      <c r="AA63501" s="218"/>
    </row>
    <row r="63502" spans="26:27" x14ac:dyDescent="0.2">
      <c r="Z63502" s="218"/>
      <c r="AA63502" s="218"/>
    </row>
    <row r="63503" spans="26:27" x14ac:dyDescent="0.2">
      <c r="Z63503" s="218"/>
      <c r="AA63503" s="218"/>
    </row>
    <row r="63504" spans="26:27" x14ac:dyDescent="0.2">
      <c r="Z63504" s="218"/>
      <c r="AA63504" s="218"/>
    </row>
    <row r="63505" spans="26:27" x14ac:dyDescent="0.2">
      <c r="Z63505" s="218"/>
      <c r="AA63505" s="218"/>
    </row>
    <row r="63506" spans="26:27" x14ac:dyDescent="0.2">
      <c r="Z63506" s="218"/>
      <c r="AA63506" s="218"/>
    </row>
    <row r="63507" spans="26:27" x14ac:dyDescent="0.2">
      <c r="Z63507" s="218"/>
      <c r="AA63507" s="218"/>
    </row>
    <row r="63508" spans="26:27" x14ac:dyDescent="0.2">
      <c r="Z63508" s="218"/>
      <c r="AA63508" s="218"/>
    </row>
    <row r="63509" spans="26:27" x14ac:dyDescent="0.2">
      <c r="Z63509" s="218"/>
      <c r="AA63509" s="218"/>
    </row>
    <row r="63510" spans="26:27" x14ac:dyDescent="0.2">
      <c r="Z63510" s="218"/>
      <c r="AA63510" s="218"/>
    </row>
    <row r="63511" spans="26:27" x14ac:dyDescent="0.2">
      <c r="Z63511" s="218"/>
      <c r="AA63511" s="218"/>
    </row>
    <row r="63512" spans="26:27" x14ac:dyDescent="0.2">
      <c r="Z63512" s="218"/>
      <c r="AA63512" s="218"/>
    </row>
    <row r="63513" spans="26:27" x14ac:dyDescent="0.2">
      <c r="Z63513" s="218"/>
      <c r="AA63513" s="218"/>
    </row>
    <row r="63514" spans="26:27" x14ac:dyDescent="0.2">
      <c r="Z63514" s="218"/>
      <c r="AA63514" s="218"/>
    </row>
    <row r="63515" spans="26:27" x14ac:dyDescent="0.2">
      <c r="Z63515" s="218"/>
      <c r="AA63515" s="218"/>
    </row>
    <row r="63516" spans="26:27" x14ac:dyDescent="0.2">
      <c r="Z63516" s="218"/>
      <c r="AA63516" s="218"/>
    </row>
    <row r="63517" spans="26:27" x14ac:dyDescent="0.2">
      <c r="Z63517" s="218"/>
      <c r="AA63517" s="218"/>
    </row>
    <row r="63518" spans="26:27" x14ac:dyDescent="0.2">
      <c r="Z63518" s="218"/>
      <c r="AA63518" s="218"/>
    </row>
    <row r="63519" spans="26:27" x14ac:dyDescent="0.2">
      <c r="Z63519" s="218"/>
      <c r="AA63519" s="218"/>
    </row>
    <row r="63520" spans="26:27" x14ac:dyDescent="0.2">
      <c r="Z63520" s="218"/>
      <c r="AA63520" s="218"/>
    </row>
    <row r="63521" spans="26:27" x14ac:dyDescent="0.2">
      <c r="Z63521" s="218"/>
      <c r="AA63521" s="218"/>
    </row>
    <row r="63522" spans="26:27" x14ac:dyDescent="0.2">
      <c r="Z63522" s="218"/>
      <c r="AA63522" s="218"/>
    </row>
    <row r="63523" spans="26:27" x14ac:dyDescent="0.2">
      <c r="Z63523" s="218"/>
      <c r="AA63523" s="218"/>
    </row>
    <row r="63524" spans="26:27" x14ac:dyDescent="0.2">
      <c r="Z63524" s="218"/>
      <c r="AA63524" s="218"/>
    </row>
    <row r="63525" spans="26:27" x14ac:dyDescent="0.2">
      <c r="Z63525" s="218"/>
      <c r="AA63525" s="218"/>
    </row>
    <row r="63526" spans="26:27" x14ac:dyDescent="0.2">
      <c r="Z63526" s="218"/>
      <c r="AA63526" s="218"/>
    </row>
    <row r="63527" spans="26:27" x14ac:dyDescent="0.2">
      <c r="Z63527" s="218"/>
      <c r="AA63527" s="218"/>
    </row>
    <row r="63528" spans="26:27" x14ac:dyDescent="0.2">
      <c r="Z63528" s="218"/>
      <c r="AA63528" s="218"/>
    </row>
    <row r="63529" spans="26:27" x14ac:dyDescent="0.2">
      <c r="Z63529" s="218"/>
      <c r="AA63529" s="218"/>
    </row>
    <row r="63530" spans="26:27" x14ac:dyDescent="0.2">
      <c r="Z63530" s="218"/>
      <c r="AA63530" s="218"/>
    </row>
    <row r="63531" spans="26:27" x14ac:dyDescent="0.2">
      <c r="Z63531" s="218"/>
      <c r="AA63531" s="218"/>
    </row>
    <row r="63532" spans="26:27" x14ac:dyDescent="0.2">
      <c r="Z63532" s="218"/>
      <c r="AA63532" s="218"/>
    </row>
    <row r="63533" spans="26:27" x14ac:dyDescent="0.2">
      <c r="Z63533" s="218"/>
      <c r="AA63533" s="218"/>
    </row>
    <row r="63534" spans="26:27" x14ac:dyDescent="0.2">
      <c r="Z63534" s="218"/>
      <c r="AA63534" s="218"/>
    </row>
    <row r="63535" spans="26:27" x14ac:dyDescent="0.2">
      <c r="Z63535" s="218"/>
      <c r="AA63535" s="218"/>
    </row>
    <row r="63536" spans="26:27" x14ac:dyDescent="0.2">
      <c r="Z63536" s="218"/>
      <c r="AA63536" s="218"/>
    </row>
    <row r="63537" spans="26:27" x14ac:dyDescent="0.2">
      <c r="Z63537" s="218"/>
      <c r="AA63537" s="218"/>
    </row>
    <row r="63538" spans="26:27" x14ac:dyDescent="0.2">
      <c r="Z63538" s="218"/>
      <c r="AA63538" s="218"/>
    </row>
    <row r="63539" spans="26:27" x14ac:dyDescent="0.2">
      <c r="Z63539" s="218"/>
      <c r="AA63539" s="218"/>
    </row>
    <row r="63540" spans="26:27" x14ac:dyDescent="0.2">
      <c r="Z63540" s="218"/>
      <c r="AA63540" s="218"/>
    </row>
    <row r="63541" spans="26:27" x14ac:dyDescent="0.2">
      <c r="Z63541" s="218"/>
      <c r="AA63541" s="218"/>
    </row>
    <row r="63542" spans="26:27" x14ac:dyDescent="0.2">
      <c r="Z63542" s="218"/>
      <c r="AA63542" s="218"/>
    </row>
    <row r="63543" spans="26:27" x14ac:dyDescent="0.2">
      <c r="Z63543" s="218"/>
      <c r="AA63543" s="218"/>
    </row>
    <row r="63544" spans="26:27" x14ac:dyDescent="0.2">
      <c r="Z63544" s="218"/>
      <c r="AA63544" s="218"/>
    </row>
    <row r="63545" spans="26:27" x14ac:dyDescent="0.2">
      <c r="Z63545" s="218"/>
      <c r="AA63545" s="218"/>
    </row>
    <row r="63546" spans="26:27" x14ac:dyDescent="0.2">
      <c r="Z63546" s="218"/>
      <c r="AA63546" s="218"/>
    </row>
    <row r="63547" spans="26:27" x14ac:dyDescent="0.2">
      <c r="Z63547" s="218"/>
      <c r="AA63547" s="218"/>
    </row>
    <row r="63548" spans="26:27" x14ac:dyDescent="0.2">
      <c r="Z63548" s="218"/>
      <c r="AA63548" s="218"/>
    </row>
    <row r="63549" spans="26:27" x14ac:dyDescent="0.2">
      <c r="Z63549" s="218"/>
      <c r="AA63549" s="218"/>
    </row>
    <row r="63550" spans="26:27" x14ac:dyDescent="0.2">
      <c r="Z63550" s="218"/>
      <c r="AA63550" s="218"/>
    </row>
    <row r="63551" spans="26:27" x14ac:dyDescent="0.2">
      <c r="Z63551" s="218"/>
      <c r="AA63551" s="218"/>
    </row>
    <row r="63552" spans="26:27" x14ac:dyDescent="0.2">
      <c r="Z63552" s="218"/>
      <c r="AA63552" s="218"/>
    </row>
    <row r="63553" spans="26:27" x14ac:dyDescent="0.2">
      <c r="Z63553" s="218"/>
      <c r="AA63553" s="218"/>
    </row>
    <row r="63554" spans="26:27" x14ac:dyDescent="0.2">
      <c r="Z63554" s="218"/>
      <c r="AA63554" s="218"/>
    </row>
    <row r="63555" spans="26:27" x14ac:dyDescent="0.2">
      <c r="Z63555" s="218"/>
      <c r="AA63555" s="218"/>
    </row>
    <row r="63556" spans="26:27" x14ac:dyDescent="0.2">
      <c r="Z63556" s="218"/>
      <c r="AA63556" s="218"/>
    </row>
    <row r="63557" spans="26:27" x14ac:dyDescent="0.2">
      <c r="Z63557" s="218"/>
      <c r="AA63557" s="218"/>
    </row>
    <row r="63558" spans="26:27" x14ac:dyDescent="0.2">
      <c r="Z63558" s="218"/>
      <c r="AA63558" s="218"/>
    </row>
    <row r="63559" spans="26:27" x14ac:dyDescent="0.2">
      <c r="Z63559" s="218"/>
      <c r="AA63559" s="218"/>
    </row>
    <row r="63560" spans="26:27" x14ac:dyDescent="0.2">
      <c r="Z63560" s="218"/>
      <c r="AA63560" s="218"/>
    </row>
    <row r="63561" spans="26:27" x14ac:dyDescent="0.2">
      <c r="Z63561" s="218"/>
      <c r="AA63561" s="218"/>
    </row>
    <row r="63562" spans="26:27" x14ac:dyDescent="0.2">
      <c r="Z63562" s="218"/>
      <c r="AA63562" s="218"/>
    </row>
    <row r="63563" spans="26:27" x14ac:dyDescent="0.2">
      <c r="Z63563" s="218"/>
      <c r="AA63563" s="218"/>
    </row>
    <row r="63564" spans="26:27" x14ac:dyDescent="0.2">
      <c r="Z63564" s="218"/>
      <c r="AA63564" s="218"/>
    </row>
    <row r="63565" spans="26:27" x14ac:dyDescent="0.2">
      <c r="Z63565" s="218"/>
      <c r="AA63565" s="218"/>
    </row>
    <row r="63566" spans="26:27" x14ac:dyDescent="0.2">
      <c r="Z63566" s="218"/>
      <c r="AA63566" s="218"/>
    </row>
    <row r="63567" spans="26:27" x14ac:dyDescent="0.2">
      <c r="Z63567" s="218"/>
      <c r="AA63567" s="218"/>
    </row>
    <row r="63568" spans="26:27" x14ac:dyDescent="0.2">
      <c r="Z63568" s="218"/>
      <c r="AA63568" s="218"/>
    </row>
    <row r="63569" spans="26:27" x14ac:dyDescent="0.2">
      <c r="Z63569" s="218"/>
      <c r="AA63569" s="218"/>
    </row>
    <row r="63570" spans="26:27" x14ac:dyDescent="0.2">
      <c r="Z63570" s="218"/>
      <c r="AA63570" s="218"/>
    </row>
    <row r="63571" spans="26:27" x14ac:dyDescent="0.2">
      <c r="Z63571" s="218"/>
      <c r="AA63571" s="218"/>
    </row>
    <row r="63572" spans="26:27" x14ac:dyDescent="0.2">
      <c r="Z63572" s="218"/>
      <c r="AA63572" s="218"/>
    </row>
    <row r="63573" spans="26:27" x14ac:dyDescent="0.2">
      <c r="Z63573" s="218"/>
      <c r="AA63573" s="218"/>
    </row>
    <row r="63574" spans="26:27" x14ac:dyDescent="0.2">
      <c r="Z63574" s="218"/>
      <c r="AA63574" s="218"/>
    </row>
    <row r="63575" spans="26:27" x14ac:dyDescent="0.2">
      <c r="Z63575" s="218"/>
      <c r="AA63575" s="218"/>
    </row>
    <row r="63576" spans="26:27" x14ac:dyDescent="0.2">
      <c r="Z63576" s="218"/>
      <c r="AA63576" s="218"/>
    </row>
    <row r="63577" spans="26:27" x14ac:dyDescent="0.2">
      <c r="Z63577" s="218"/>
      <c r="AA63577" s="218"/>
    </row>
    <row r="63578" spans="26:27" x14ac:dyDescent="0.2">
      <c r="Z63578" s="218"/>
      <c r="AA63578" s="218"/>
    </row>
    <row r="63579" spans="26:27" x14ac:dyDescent="0.2">
      <c r="Z63579" s="218"/>
      <c r="AA63579" s="218"/>
    </row>
    <row r="63580" spans="26:27" x14ac:dyDescent="0.2">
      <c r="Z63580" s="218"/>
      <c r="AA63580" s="218"/>
    </row>
    <row r="63581" spans="26:27" x14ac:dyDescent="0.2">
      <c r="Z63581" s="218"/>
      <c r="AA63581" s="218"/>
    </row>
    <row r="63582" spans="26:27" x14ac:dyDescent="0.2">
      <c r="Z63582" s="218"/>
      <c r="AA63582" s="218"/>
    </row>
    <row r="63583" spans="26:27" x14ac:dyDescent="0.2">
      <c r="Z63583" s="218"/>
      <c r="AA63583" s="218"/>
    </row>
    <row r="63584" spans="26:27" x14ac:dyDescent="0.2">
      <c r="Z63584" s="218"/>
      <c r="AA63584" s="218"/>
    </row>
    <row r="63585" spans="26:27" x14ac:dyDescent="0.2">
      <c r="Z63585" s="218"/>
      <c r="AA63585" s="218"/>
    </row>
    <row r="63586" spans="26:27" x14ac:dyDescent="0.2">
      <c r="Z63586" s="218"/>
      <c r="AA63586" s="218"/>
    </row>
    <row r="63587" spans="26:27" x14ac:dyDescent="0.2">
      <c r="Z63587" s="218"/>
      <c r="AA63587" s="218"/>
    </row>
    <row r="63588" spans="26:27" x14ac:dyDescent="0.2">
      <c r="Z63588" s="218"/>
      <c r="AA63588" s="218"/>
    </row>
    <row r="63589" spans="26:27" x14ac:dyDescent="0.2">
      <c r="Z63589" s="218"/>
      <c r="AA63589" s="218"/>
    </row>
    <row r="63590" spans="26:27" x14ac:dyDescent="0.2">
      <c r="Z63590" s="218"/>
      <c r="AA63590" s="218"/>
    </row>
    <row r="63591" spans="26:27" x14ac:dyDescent="0.2">
      <c r="Z63591" s="218"/>
      <c r="AA63591" s="218"/>
    </row>
    <row r="63592" spans="26:27" x14ac:dyDescent="0.2">
      <c r="Z63592" s="218"/>
      <c r="AA63592" s="218"/>
    </row>
    <row r="63593" spans="26:27" x14ac:dyDescent="0.2">
      <c r="Z63593" s="218"/>
      <c r="AA63593" s="218"/>
    </row>
    <row r="63594" spans="26:27" x14ac:dyDescent="0.2">
      <c r="Z63594" s="218"/>
      <c r="AA63594" s="218"/>
    </row>
    <row r="63595" spans="26:27" x14ac:dyDescent="0.2">
      <c r="Z63595" s="218"/>
      <c r="AA63595" s="218"/>
    </row>
    <row r="63596" spans="26:27" x14ac:dyDescent="0.2">
      <c r="Z63596" s="218"/>
      <c r="AA63596" s="218"/>
    </row>
    <row r="63597" spans="26:27" x14ac:dyDescent="0.2">
      <c r="Z63597" s="218"/>
      <c r="AA63597" s="218"/>
    </row>
    <row r="63598" spans="26:27" x14ac:dyDescent="0.2">
      <c r="Z63598" s="218"/>
      <c r="AA63598" s="218"/>
    </row>
    <row r="63599" spans="26:27" x14ac:dyDescent="0.2">
      <c r="Z63599" s="218"/>
      <c r="AA63599" s="218"/>
    </row>
    <row r="63600" spans="26:27" x14ac:dyDescent="0.2">
      <c r="Z63600" s="218"/>
      <c r="AA63600" s="218"/>
    </row>
    <row r="63601" spans="26:27" x14ac:dyDescent="0.2">
      <c r="Z63601" s="218"/>
      <c r="AA63601" s="218"/>
    </row>
    <row r="63602" spans="26:27" x14ac:dyDescent="0.2">
      <c r="Z63602" s="218"/>
      <c r="AA63602" s="218"/>
    </row>
    <row r="63603" spans="26:27" x14ac:dyDescent="0.2">
      <c r="Z63603" s="218"/>
      <c r="AA63603" s="218"/>
    </row>
    <row r="63604" spans="26:27" x14ac:dyDescent="0.2">
      <c r="Z63604" s="218"/>
      <c r="AA63604" s="218"/>
    </row>
    <row r="63605" spans="26:27" x14ac:dyDescent="0.2">
      <c r="Z63605" s="218"/>
      <c r="AA63605" s="218"/>
    </row>
    <row r="63606" spans="26:27" x14ac:dyDescent="0.2">
      <c r="Z63606" s="218"/>
      <c r="AA63606" s="218"/>
    </row>
    <row r="63607" spans="26:27" x14ac:dyDescent="0.2">
      <c r="Z63607" s="218"/>
      <c r="AA63607" s="218"/>
    </row>
    <row r="63608" spans="26:27" x14ac:dyDescent="0.2">
      <c r="Z63608" s="218"/>
      <c r="AA63608" s="218"/>
    </row>
    <row r="63609" spans="26:27" x14ac:dyDescent="0.2">
      <c r="Z63609" s="218"/>
      <c r="AA63609" s="218"/>
    </row>
    <row r="63610" spans="26:27" x14ac:dyDescent="0.2">
      <c r="Z63610" s="218"/>
      <c r="AA63610" s="218"/>
    </row>
    <row r="63611" spans="26:27" x14ac:dyDescent="0.2">
      <c r="Z63611" s="218"/>
      <c r="AA63611" s="218"/>
    </row>
    <row r="63612" spans="26:27" x14ac:dyDescent="0.2">
      <c r="Z63612" s="218"/>
      <c r="AA63612" s="218"/>
    </row>
    <row r="63613" spans="26:27" x14ac:dyDescent="0.2">
      <c r="Z63613" s="218"/>
      <c r="AA63613" s="218"/>
    </row>
    <row r="63614" spans="26:27" x14ac:dyDescent="0.2">
      <c r="Z63614" s="218"/>
      <c r="AA63614" s="218"/>
    </row>
    <row r="63615" spans="26:27" x14ac:dyDescent="0.2">
      <c r="Z63615" s="218"/>
      <c r="AA63615" s="218"/>
    </row>
    <row r="63616" spans="26:27" x14ac:dyDescent="0.2">
      <c r="Z63616" s="218"/>
      <c r="AA63616" s="218"/>
    </row>
    <row r="63617" spans="26:27" x14ac:dyDescent="0.2">
      <c r="Z63617" s="218"/>
      <c r="AA63617" s="218"/>
    </row>
    <row r="63618" spans="26:27" x14ac:dyDescent="0.2">
      <c r="Z63618" s="218"/>
      <c r="AA63618" s="218"/>
    </row>
    <row r="63619" spans="26:27" x14ac:dyDescent="0.2">
      <c r="Z63619" s="218"/>
      <c r="AA63619" s="218"/>
    </row>
    <row r="63620" spans="26:27" x14ac:dyDescent="0.2">
      <c r="Z63620" s="218"/>
      <c r="AA63620" s="218"/>
    </row>
    <row r="63621" spans="26:27" x14ac:dyDescent="0.2">
      <c r="Z63621" s="218"/>
      <c r="AA63621" s="218"/>
    </row>
    <row r="63622" spans="26:27" x14ac:dyDescent="0.2">
      <c r="Z63622" s="218"/>
      <c r="AA63622" s="218"/>
    </row>
    <row r="63623" spans="26:27" x14ac:dyDescent="0.2">
      <c r="Z63623" s="218"/>
      <c r="AA63623" s="218"/>
    </row>
    <row r="63624" spans="26:27" x14ac:dyDescent="0.2">
      <c r="Z63624" s="218"/>
      <c r="AA63624" s="218"/>
    </row>
    <row r="63625" spans="26:27" x14ac:dyDescent="0.2">
      <c r="Z63625" s="218"/>
      <c r="AA63625" s="218"/>
    </row>
    <row r="63626" spans="26:27" x14ac:dyDescent="0.2">
      <c r="Z63626" s="218"/>
      <c r="AA63626" s="218"/>
    </row>
    <row r="63627" spans="26:27" x14ac:dyDescent="0.2">
      <c r="Z63627" s="218"/>
      <c r="AA63627" s="218"/>
    </row>
    <row r="63628" spans="26:27" x14ac:dyDescent="0.2">
      <c r="Z63628" s="218"/>
      <c r="AA63628" s="218"/>
    </row>
    <row r="63629" spans="26:27" x14ac:dyDescent="0.2">
      <c r="Z63629" s="218"/>
      <c r="AA63629" s="218"/>
    </row>
    <row r="63630" spans="26:27" x14ac:dyDescent="0.2">
      <c r="Z63630" s="218"/>
      <c r="AA63630" s="218"/>
    </row>
    <row r="63631" spans="26:27" x14ac:dyDescent="0.2">
      <c r="Z63631" s="218"/>
      <c r="AA63631" s="218"/>
    </row>
    <row r="63632" spans="26:27" x14ac:dyDescent="0.2">
      <c r="Z63632" s="218"/>
      <c r="AA63632" s="218"/>
    </row>
    <row r="63633" spans="26:27" x14ac:dyDescent="0.2">
      <c r="Z63633" s="218"/>
      <c r="AA63633" s="218"/>
    </row>
    <row r="63634" spans="26:27" x14ac:dyDescent="0.2">
      <c r="Z63634" s="218"/>
      <c r="AA63634" s="218"/>
    </row>
    <row r="63635" spans="26:27" x14ac:dyDescent="0.2">
      <c r="Z63635" s="218"/>
      <c r="AA63635" s="218"/>
    </row>
    <row r="63636" spans="26:27" x14ac:dyDescent="0.2">
      <c r="Z63636" s="218"/>
      <c r="AA63636" s="218"/>
    </row>
    <row r="63637" spans="26:27" x14ac:dyDescent="0.2">
      <c r="Z63637" s="218"/>
      <c r="AA63637" s="218"/>
    </row>
    <row r="63638" spans="26:27" x14ac:dyDescent="0.2">
      <c r="Z63638" s="218"/>
      <c r="AA63638" s="218"/>
    </row>
    <row r="63639" spans="26:27" x14ac:dyDescent="0.2">
      <c r="Z63639" s="218"/>
      <c r="AA63639" s="218"/>
    </row>
    <row r="63640" spans="26:27" x14ac:dyDescent="0.2">
      <c r="Z63640" s="218"/>
      <c r="AA63640" s="218"/>
    </row>
    <row r="63641" spans="26:27" x14ac:dyDescent="0.2">
      <c r="Z63641" s="218"/>
      <c r="AA63641" s="218"/>
    </row>
    <row r="63642" spans="26:27" x14ac:dyDescent="0.2">
      <c r="Z63642" s="218"/>
      <c r="AA63642" s="218"/>
    </row>
    <row r="63643" spans="26:27" x14ac:dyDescent="0.2">
      <c r="Z63643" s="218"/>
      <c r="AA63643" s="218"/>
    </row>
    <row r="63644" spans="26:27" x14ac:dyDescent="0.2">
      <c r="Z63644" s="218"/>
      <c r="AA63644" s="218"/>
    </row>
    <row r="63645" spans="26:27" x14ac:dyDescent="0.2">
      <c r="Z63645" s="218"/>
      <c r="AA63645" s="218"/>
    </row>
    <row r="63646" spans="26:27" x14ac:dyDescent="0.2">
      <c r="Z63646" s="218"/>
      <c r="AA63646" s="218"/>
    </row>
    <row r="63647" spans="26:27" x14ac:dyDescent="0.2">
      <c r="Z63647" s="218"/>
      <c r="AA63647" s="218"/>
    </row>
    <row r="63648" spans="26:27" x14ac:dyDescent="0.2">
      <c r="Z63648" s="218"/>
      <c r="AA63648" s="218"/>
    </row>
    <row r="63649" spans="26:27" x14ac:dyDescent="0.2">
      <c r="Z63649" s="218"/>
      <c r="AA63649" s="218"/>
    </row>
    <row r="63650" spans="26:27" x14ac:dyDescent="0.2">
      <c r="Z63650" s="218"/>
      <c r="AA63650" s="218"/>
    </row>
    <row r="63651" spans="26:27" x14ac:dyDescent="0.2">
      <c r="Z63651" s="218"/>
      <c r="AA63651" s="218"/>
    </row>
    <row r="63652" spans="26:27" x14ac:dyDescent="0.2">
      <c r="Z63652" s="218"/>
      <c r="AA63652" s="218"/>
    </row>
    <row r="63653" spans="26:27" x14ac:dyDescent="0.2">
      <c r="Z63653" s="218"/>
      <c r="AA63653" s="218"/>
    </row>
    <row r="63654" spans="26:27" x14ac:dyDescent="0.2">
      <c r="Z63654" s="218"/>
      <c r="AA63654" s="218"/>
    </row>
    <row r="63655" spans="26:27" x14ac:dyDescent="0.2">
      <c r="Z63655" s="218"/>
      <c r="AA63655" s="218"/>
    </row>
    <row r="63656" spans="26:27" x14ac:dyDescent="0.2">
      <c r="Z63656" s="218"/>
      <c r="AA63656" s="218"/>
    </row>
    <row r="63657" spans="26:27" x14ac:dyDescent="0.2">
      <c r="Z63657" s="218"/>
      <c r="AA63657" s="218"/>
    </row>
    <row r="63658" spans="26:27" x14ac:dyDescent="0.2">
      <c r="Z63658" s="218"/>
      <c r="AA63658" s="218"/>
    </row>
    <row r="63659" spans="26:27" x14ac:dyDescent="0.2">
      <c r="Z63659" s="218"/>
      <c r="AA63659" s="218"/>
    </row>
    <row r="63660" spans="26:27" x14ac:dyDescent="0.2">
      <c r="Z63660" s="218"/>
      <c r="AA63660" s="218"/>
    </row>
    <row r="63661" spans="26:27" x14ac:dyDescent="0.2">
      <c r="Z63661" s="218"/>
      <c r="AA63661" s="218"/>
    </row>
    <row r="63662" spans="26:27" x14ac:dyDescent="0.2">
      <c r="Z63662" s="218"/>
      <c r="AA63662" s="218"/>
    </row>
    <row r="63663" spans="26:27" x14ac:dyDescent="0.2">
      <c r="Z63663" s="218"/>
      <c r="AA63663" s="218"/>
    </row>
    <row r="63664" spans="26:27" x14ac:dyDescent="0.2">
      <c r="Z63664" s="218"/>
      <c r="AA63664" s="218"/>
    </row>
    <row r="63665" spans="26:27" x14ac:dyDescent="0.2">
      <c r="Z63665" s="218"/>
      <c r="AA63665" s="218"/>
    </row>
    <row r="63666" spans="26:27" x14ac:dyDescent="0.2">
      <c r="Z63666" s="218"/>
      <c r="AA63666" s="218"/>
    </row>
    <row r="63667" spans="26:27" x14ac:dyDescent="0.2">
      <c r="Z63667" s="218"/>
      <c r="AA63667" s="218"/>
    </row>
    <row r="63668" spans="26:27" x14ac:dyDescent="0.2">
      <c r="Z63668" s="218"/>
      <c r="AA63668" s="218"/>
    </row>
    <row r="63669" spans="26:27" x14ac:dyDescent="0.2">
      <c r="Z63669" s="218"/>
      <c r="AA63669" s="218"/>
    </row>
    <row r="63670" spans="26:27" x14ac:dyDescent="0.2">
      <c r="Z63670" s="218"/>
      <c r="AA63670" s="218"/>
    </row>
    <row r="63671" spans="26:27" x14ac:dyDescent="0.2">
      <c r="Z63671" s="218"/>
      <c r="AA63671" s="218"/>
    </row>
    <row r="63672" spans="26:27" x14ac:dyDescent="0.2">
      <c r="Z63672" s="218"/>
      <c r="AA63672" s="218"/>
    </row>
    <row r="63673" spans="26:27" x14ac:dyDescent="0.2">
      <c r="Z63673" s="218"/>
      <c r="AA63673" s="218"/>
    </row>
    <row r="63674" spans="26:27" x14ac:dyDescent="0.2">
      <c r="Z63674" s="218"/>
      <c r="AA63674" s="218"/>
    </row>
    <row r="63675" spans="26:27" x14ac:dyDescent="0.2">
      <c r="Z63675" s="218"/>
      <c r="AA63675" s="218"/>
    </row>
    <row r="63676" spans="26:27" x14ac:dyDescent="0.2">
      <c r="Z63676" s="218"/>
      <c r="AA63676" s="218"/>
    </row>
    <row r="63677" spans="26:27" x14ac:dyDescent="0.2">
      <c r="Z63677" s="218"/>
      <c r="AA63677" s="218"/>
    </row>
    <row r="63678" spans="26:27" x14ac:dyDescent="0.2">
      <c r="Z63678" s="218"/>
      <c r="AA63678" s="218"/>
    </row>
    <row r="63679" spans="26:27" x14ac:dyDescent="0.2">
      <c r="Z63679" s="218"/>
      <c r="AA63679" s="218"/>
    </row>
    <row r="63680" spans="26:27" x14ac:dyDescent="0.2">
      <c r="Z63680" s="218"/>
      <c r="AA63680" s="218"/>
    </row>
    <row r="63681" spans="26:27" x14ac:dyDescent="0.2">
      <c r="Z63681" s="218"/>
      <c r="AA63681" s="218"/>
    </row>
    <row r="63682" spans="26:27" x14ac:dyDescent="0.2">
      <c r="Z63682" s="218"/>
      <c r="AA63682" s="218"/>
    </row>
    <row r="63683" spans="26:27" x14ac:dyDescent="0.2">
      <c r="Z63683" s="218"/>
      <c r="AA63683" s="218"/>
    </row>
    <row r="63684" spans="26:27" x14ac:dyDescent="0.2">
      <c r="Z63684" s="218"/>
      <c r="AA63684" s="218"/>
    </row>
    <row r="63685" spans="26:27" x14ac:dyDescent="0.2">
      <c r="Z63685" s="218"/>
      <c r="AA63685" s="218"/>
    </row>
    <row r="63686" spans="26:27" x14ac:dyDescent="0.2">
      <c r="Z63686" s="218"/>
      <c r="AA63686" s="218"/>
    </row>
    <row r="63687" spans="26:27" x14ac:dyDescent="0.2">
      <c r="Z63687" s="218"/>
      <c r="AA63687" s="218"/>
    </row>
    <row r="63688" spans="26:27" x14ac:dyDescent="0.2">
      <c r="Z63688" s="218"/>
      <c r="AA63688" s="218"/>
    </row>
    <row r="63689" spans="26:27" x14ac:dyDescent="0.2">
      <c r="Z63689" s="218"/>
      <c r="AA63689" s="218"/>
    </row>
    <row r="63690" spans="26:27" x14ac:dyDescent="0.2">
      <c r="Z63690" s="218"/>
      <c r="AA63690" s="218"/>
    </row>
    <row r="63691" spans="26:27" x14ac:dyDescent="0.2">
      <c r="Z63691" s="218"/>
      <c r="AA63691" s="218"/>
    </row>
    <row r="63692" spans="26:27" x14ac:dyDescent="0.2">
      <c r="Z63692" s="218"/>
      <c r="AA63692" s="218"/>
    </row>
    <row r="63693" spans="26:27" x14ac:dyDescent="0.2">
      <c r="Z63693" s="218"/>
      <c r="AA63693" s="218"/>
    </row>
    <row r="63694" spans="26:27" x14ac:dyDescent="0.2">
      <c r="Z63694" s="218"/>
      <c r="AA63694" s="218"/>
    </row>
    <row r="63695" spans="26:27" x14ac:dyDescent="0.2">
      <c r="Z63695" s="218"/>
      <c r="AA63695" s="218"/>
    </row>
    <row r="63696" spans="26:27" x14ac:dyDescent="0.2">
      <c r="Z63696" s="218"/>
      <c r="AA63696" s="218"/>
    </row>
    <row r="63697" spans="26:27" x14ac:dyDescent="0.2">
      <c r="Z63697" s="218"/>
      <c r="AA63697" s="218"/>
    </row>
    <row r="63698" spans="26:27" x14ac:dyDescent="0.2">
      <c r="Z63698" s="218"/>
      <c r="AA63698" s="218"/>
    </row>
    <row r="63699" spans="26:27" x14ac:dyDescent="0.2">
      <c r="Z63699" s="218"/>
      <c r="AA63699" s="218"/>
    </row>
    <row r="63700" spans="26:27" x14ac:dyDescent="0.2">
      <c r="Z63700" s="218"/>
      <c r="AA63700" s="218"/>
    </row>
    <row r="63701" spans="26:27" x14ac:dyDescent="0.2">
      <c r="Z63701" s="218"/>
      <c r="AA63701" s="218"/>
    </row>
    <row r="63702" spans="26:27" x14ac:dyDescent="0.2">
      <c r="Z63702" s="218"/>
      <c r="AA63702" s="218"/>
    </row>
    <row r="63703" spans="26:27" x14ac:dyDescent="0.2">
      <c r="Z63703" s="218"/>
      <c r="AA63703" s="218"/>
    </row>
    <row r="63704" spans="26:27" x14ac:dyDescent="0.2">
      <c r="Z63704" s="218"/>
      <c r="AA63704" s="218"/>
    </row>
    <row r="63705" spans="26:27" x14ac:dyDescent="0.2">
      <c r="Z63705" s="218"/>
      <c r="AA63705" s="218"/>
    </row>
    <row r="63706" spans="26:27" x14ac:dyDescent="0.2">
      <c r="Z63706" s="218"/>
      <c r="AA63706" s="218"/>
    </row>
    <row r="63707" spans="26:27" x14ac:dyDescent="0.2">
      <c r="Z63707" s="218"/>
      <c r="AA63707" s="218"/>
    </row>
    <row r="63708" spans="26:27" x14ac:dyDescent="0.2">
      <c r="Z63708" s="218"/>
      <c r="AA63708" s="218"/>
    </row>
    <row r="63709" spans="26:27" x14ac:dyDescent="0.2">
      <c r="Z63709" s="218"/>
      <c r="AA63709" s="218"/>
    </row>
    <row r="63710" spans="26:27" x14ac:dyDescent="0.2">
      <c r="Z63710" s="218"/>
      <c r="AA63710" s="218"/>
    </row>
    <row r="63711" spans="26:27" x14ac:dyDescent="0.2">
      <c r="Z63711" s="218"/>
      <c r="AA63711" s="218"/>
    </row>
    <row r="63712" spans="26:27" x14ac:dyDescent="0.2">
      <c r="Z63712" s="218"/>
      <c r="AA63712" s="218"/>
    </row>
    <row r="63713" spans="26:27" x14ac:dyDescent="0.2">
      <c r="Z63713" s="218"/>
      <c r="AA63713" s="218"/>
    </row>
    <row r="63714" spans="26:27" x14ac:dyDescent="0.2">
      <c r="Z63714" s="218"/>
      <c r="AA63714" s="218"/>
    </row>
    <row r="63715" spans="26:27" x14ac:dyDescent="0.2">
      <c r="Z63715" s="218"/>
      <c r="AA63715" s="218"/>
    </row>
    <row r="63716" spans="26:27" x14ac:dyDescent="0.2">
      <c r="Z63716" s="218"/>
      <c r="AA63716" s="218"/>
    </row>
    <row r="63717" spans="26:27" x14ac:dyDescent="0.2">
      <c r="Z63717" s="218"/>
      <c r="AA63717" s="218"/>
    </row>
    <row r="63718" spans="26:27" x14ac:dyDescent="0.2">
      <c r="Z63718" s="218"/>
      <c r="AA63718" s="218"/>
    </row>
    <row r="63719" spans="26:27" x14ac:dyDescent="0.2">
      <c r="Z63719" s="218"/>
      <c r="AA63719" s="218"/>
    </row>
    <row r="63720" spans="26:27" x14ac:dyDescent="0.2">
      <c r="Z63720" s="218"/>
      <c r="AA63720" s="218"/>
    </row>
    <row r="63721" spans="26:27" x14ac:dyDescent="0.2">
      <c r="Z63721" s="218"/>
      <c r="AA63721" s="218"/>
    </row>
    <row r="63722" spans="26:27" x14ac:dyDescent="0.2">
      <c r="Z63722" s="218"/>
      <c r="AA63722" s="218"/>
    </row>
    <row r="63723" spans="26:27" x14ac:dyDescent="0.2">
      <c r="Z63723" s="218"/>
      <c r="AA63723" s="218"/>
    </row>
    <row r="63724" spans="26:27" x14ac:dyDescent="0.2">
      <c r="Z63724" s="218"/>
      <c r="AA63724" s="218"/>
    </row>
    <row r="63725" spans="26:27" x14ac:dyDescent="0.2">
      <c r="Z63725" s="218"/>
      <c r="AA63725" s="218"/>
    </row>
    <row r="63726" spans="26:27" x14ac:dyDescent="0.2">
      <c r="Z63726" s="218"/>
      <c r="AA63726" s="218"/>
    </row>
    <row r="63727" spans="26:27" x14ac:dyDescent="0.2">
      <c r="Z63727" s="218"/>
      <c r="AA63727" s="218"/>
    </row>
    <row r="63728" spans="26:27" x14ac:dyDescent="0.2">
      <c r="Z63728" s="218"/>
      <c r="AA63728" s="218"/>
    </row>
    <row r="63729" spans="26:27" x14ac:dyDescent="0.2">
      <c r="Z63729" s="218"/>
      <c r="AA63729" s="218"/>
    </row>
    <row r="63730" spans="26:27" x14ac:dyDescent="0.2">
      <c r="Z63730" s="218"/>
      <c r="AA63730" s="218"/>
    </row>
    <row r="63731" spans="26:27" x14ac:dyDescent="0.2">
      <c r="Z63731" s="218"/>
      <c r="AA63731" s="218"/>
    </row>
    <row r="63732" spans="26:27" x14ac:dyDescent="0.2">
      <c r="Z63732" s="218"/>
      <c r="AA63732" s="218"/>
    </row>
    <row r="63733" spans="26:27" x14ac:dyDescent="0.2">
      <c r="Z63733" s="218"/>
      <c r="AA63733" s="218"/>
    </row>
    <row r="63734" spans="26:27" x14ac:dyDescent="0.2">
      <c r="Z63734" s="218"/>
      <c r="AA63734" s="218"/>
    </row>
    <row r="63735" spans="26:27" x14ac:dyDescent="0.2">
      <c r="Z63735" s="218"/>
      <c r="AA63735" s="218"/>
    </row>
    <row r="63736" spans="26:27" x14ac:dyDescent="0.2">
      <c r="Z63736" s="218"/>
      <c r="AA63736" s="218"/>
    </row>
    <row r="63737" spans="26:27" x14ac:dyDescent="0.2">
      <c r="Z63737" s="218"/>
      <c r="AA63737" s="218"/>
    </row>
    <row r="63738" spans="26:27" x14ac:dyDescent="0.2">
      <c r="Z63738" s="218"/>
      <c r="AA63738" s="218"/>
    </row>
    <row r="63739" spans="26:27" x14ac:dyDescent="0.2">
      <c r="Z63739" s="218"/>
      <c r="AA63739" s="218"/>
    </row>
    <row r="63740" spans="26:27" x14ac:dyDescent="0.2">
      <c r="Z63740" s="218"/>
      <c r="AA63740" s="218"/>
    </row>
    <row r="63741" spans="26:27" x14ac:dyDescent="0.2">
      <c r="Z63741" s="218"/>
      <c r="AA63741" s="218"/>
    </row>
    <row r="63742" spans="26:27" x14ac:dyDescent="0.2">
      <c r="Z63742" s="218"/>
      <c r="AA63742" s="218"/>
    </row>
    <row r="63743" spans="26:27" x14ac:dyDescent="0.2">
      <c r="Z63743" s="218"/>
      <c r="AA63743" s="218"/>
    </row>
    <row r="63744" spans="26:27" x14ac:dyDescent="0.2">
      <c r="Z63744" s="218"/>
      <c r="AA63744" s="218"/>
    </row>
    <row r="63745" spans="26:27" x14ac:dyDescent="0.2">
      <c r="Z63745" s="218"/>
      <c r="AA63745" s="218"/>
    </row>
    <row r="63746" spans="26:27" x14ac:dyDescent="0.2">
      <c r="Z63746" s="218"/>
      <c r="AA63746" s="218"/>
    </row>
    <row r="63747" spans="26:27" x14ac:dyDescent="0.2">
      <c r="Z63747" s="218"/>
      <c r="AA63747" s="218"/>
    </row>
    <row r="63748" spans="26:27" x14ac:dyDescent="0.2">
      <c r="Z63748" s="218"/>
      <c r="AA63748" s="218"/>
    </row>
    <row r="63749" spans="26:27" x14ac:dyDescent="0.2">
      <c r="Z63749" s="218"/>
      <c r="AA63749" s="218"/>
    </row>
    <row r="63750" spans="26:27" x14ac:dyDescent="0.2">
      <c r="Z63750" s="218"/>
      <c r="AA63750" s="218"/>
    </row>
    <row r="63751" spans="26:27" x14ac:dyDescent="0.2">
      <c r="Z63751" s="218"/>
      <c r="AA63751" s="218"/>
    </row>
    <row r="63752" spans="26:27" x14ac:dyDescent="0.2">
      <c r="Z63752" s="218"/>
      <c r="AA63752" s="218"/>
    </row>
    <row r="63753" spans="26:27" x14ac:dyDescent="0.2">
      <c r="Z63753" s="218"/>
      <c r="AA63753" s="218"/>
    </row>
    <row r="63754" spans="26:27" x14ac:dyDescent="0.2">
      <c r="Z63754" s="218"/>
      <c r="AA63754" s="218"/>
    </row>
    <row r="63755" spans="26:27" x14ac:dyDescent="0.2">
      <c r="Z63755" s="218"/>
      <c r="AA63755" s="218"/>
    </row>
    <row r="63756" spans="26:27" x14ac:dyDescent="0.2">
      <c r="Z63756" s="218"/>
      <c r="AA63756" s="218"/>
    </row>
    <row r="63757" spans="26:27" x14ac:dyDescent="0.2">
      <c r="Z63757" s="218"/>
      <c r="AA63757" s="218"/>
    </row>
    <row r="63758" spans="26:27" x14ac:dyDescent="0.2">
      <c r="Z63758" s="218"/>
      <c r="AA63758" s="218"/>
    </row>
    <row r="63759" spans="26:27" x14ac:dyDescent="0.2">
      <c r="Z63759" s="218"/>
      <c r="AA63759" s="218"/>
    </row>
    <row r="63760" spans="26:27" x14ac:dyDescent="0.2">
      <c r="Z63760" s="218"/>
      <c r="AA63760" s="218"/>
    </row>
    <row r="63761" spans="26:27" x14ac:dyDescent="0.2">
      <c r="Z63761" s="218"/>
      <c r="AA63761" s="218"/>
    </row>
    <row r="63762" spans="26:27" x14ac:dyDescent="0.2">
      <c r="Z63762" s="218"/>
      <c r="AA63762" s="218"/>
    </row>
    <row r="63763" spans="26:27" x14ac:dyDescent="0.2">
      <c r="Z63763" s="218"/>
      <c r="AA63763" s="218"/>
    </row>
    <row r="63764" spans="26:27" x14ac:dyDescent="0.2">
      <c r="Z63764" s="218"/>
      <c r="AA63764" s="218"/>
    </row>
    <row r="63765" spans="26:27" x14ac:dyDescent="0.2">
      <c r="Z63765" s="218"/>
      <c r="AA63765" s="218"/>
    </row>
    <row r="63766" spans="26:27" x14ac:dyDescent="0.2">
      <c r="Z63766" s="218"/>
      <c r="AA63766" s="218"/>
    </row>
    <row r="63767" spans="26:27" x14ac:dyDescent="0.2">
      <c r="Z63767" s="218"/>
      <c r="AA63767" s="218"/>
    </row>
    <row r="63768" spans="26:27" x14ac:dyDescent="0.2">
      <c r="Z63768" s="218"/>
      <c r="AA63768" s="218"/>
    </row>
    <row r="63769" spans="26:27" x14ac:dyDescent="0.2">
      <c r="Z63769" s="218"/>
      <c r="AA63769" s="218"/>
    </row>
    <row r="63770" spans="26:27" x14ac:dyDescent="0.2">
      <c r="Z63770" s="218"/>
      <c r="AA63770" s="218"/>
    </row>
    <row r="63771" spans="26:27" x14ac:dyDescent="0.2">
      <c r="Z63771" s="218"/>
      <c r="AA63771" s="218"/>
    </row>
    <row r="63772" spans="26:27" x14ac:dyDescent="0.2">
      <c r="Z63772" s="218"/>
      <c r="AA63772" s="218"/>
    </row>
    <row r="63773" spans="26:27" x14ac:dyDescent="0.2">
      <c r="Z63773" s="218"/>
      <c r="AA63773" s="218"/>
    </row>
    <row r="63774" spans="26:27" x14ac:dyDescent="0.2">
      <c r="Z63774" s="218"/>
      <c r="AA63774" s="218"/>
    </row>
    <row r="63775" spans="26:27" x14ac:dyDescent="0.2">
      <c r="Z63775" s="218"/>
      <c r="AA63775" s="218"/>
    </row>
    <row r="63776" spans="26:27" x14ac:dyDescent="0.2">
      <c r="Z63776" s="218"/>
      <c r="AA63776" s="218"/>
    </row>
    <row r="63777" spans="26:27" x14ac:dyDescent="0.2">
      <c r="Z63777" s="218"/>
      <c r="AA63777" s="218"/>
    </row>
    <row r="63778" spans="26:27" x14ac:dyDescent="0.2">
      <c r="Z63778" s="218"/>
      <c r="AA63778" s="218"/>
    </row>
    <row r="63779" spans="26:27" x14ac:dyDescent="0.2">
      <c r="Z63779" s="218"/>
      <c r="AA63779" s="218"/>
    </row>
    <row r="63780" spans="26:27" x14ac:dyDescent="0.2">
      <c r="Z63780" s="218"/>
      <c r="AA63780" s="218"/>
    </row>
    <row r="63781" spans="26:27" x14ac:dyDescent="0.2">
      <c r="Z63781" s="218"/>
      <c r="AA63781" s="218"/>
    </row>
    <row r="63782" spans="26:27" x14ac:dyDescent="0.2">
      <c r="Z63782" s="218"/>
      <c r="AA63782" s="218"/>
    </row>
    <row r="63783" spans="26:27" x14ac:dyDescent="0.2">
      <c r="Z63783" s="218"/>
      <c r="AA63783" s="218"/>
    </row>
    <row r="63784" spans="26:27" x14ac:dyDescent="0.2">
      <c r="Z63784" s="218"/>
      <c r="AA63784" s="218"/>
    </row>
    <row r="63785" spans="26:27" x14ac:dyDescent="0.2">
      <c r="Z63785" s="218"/>
      <c r="AA63785" s="218"/>
    </row>
    <row r="63786" spans="26:27" x14ac:dyDescent="0.2">
      <c r="Z63786" s="218"/>
      <c r="AA63786" s="218"/>
    </row>
    <row r="63787" spans="26:27" x14ac:dyDescent="0.2">
      <c r="Z63787" s="218"/>
      <c r="AA63787" s="218"/>
    </row>
    <row r="63788" spans="26:27" x14ac:dyDescent="0.2">
      <c r="Z63788" s="218"/>
      <c r="AA63788" s="218"/>
    </row>
    <row r="63789" spans="26:27" x14ac:dyDescent="0.2">
      <c r="Z63789" s="218"/>
      <c r="AA63789" s="218"/>
    </row>
    <row r="63790" spans="26:27" x14ac:dyDescent="0.2">
      <c r="Z63790" s="218"/>
      <c r="AA63790" s="218"/>
    </row>
    <row r="63791" spans="26:27" x14ac:dyDescent="0.2">
      <c r="Z63791" s="218"/>
      <c r="AA63791" s="218"/>
    </row>
    <row r="63792" spans="26:27" x14ac:dyDescent="0.2">
      <c r="Z63792" s="218"/>
      <c r="AA63792" s="218"/>
    </row>
    <row r="63793" spans="26:27" x14ac:dyDescent="0.2">
      <c r="Z63793" s="218"/>
      <c r="AA63793" s="218"/>
    </row>
    <row r="63794" spans="26:27" x14ac:dyDescent="0.2">
      <c r="Z63794" s="218"/>
      <c r="AA63794" s="218"/>
    </row>
    <row r="63795" spans="26:27" x14ac:dyDescent="0.2">
      <c r="Z63795" s="218"/>
      <c r="AA63795" s="218"/>
    </row>
    <row r="63796" spans="26:27" x14ac:dyDescent="0.2">
      <c r="Z63796" s="218"/>
      <c r="AA63796" s="218"/>
    </row>
    <row r="63797" spans="26:27" x14ac:dyDescent="0.2">
      <c r="Z63797" s="218"/>
      <c r="AA63797" s="218"/>
    </row>
    <row r="63798" spans="26:27" x14ac:dyDescent="0.2">
      <c r="Z63798" s="218"/>
      <c r="AA63798" s="218"/>
    </row>
    <row r="63799" spans="26:27" x14ac:dyDescent="0.2">
      <c r="Z63799" s="218"/>
      <c r="AA63799" s="218"/>
    </row>
    <row r="63800" spans="26:27" x14ac:dyDescent="0.2">
      <c r="Z63800" s="218"/>
      <c r="AA63800" s="218"/>
    </row>
    <row r="63801" spans="26:27" x14ac:dyDescent="0.2">
      <c r="Z63801" s="218"/>
      <c r="AA63801" s="218"/>
    </row>
    <row r="63802" spans="26:27" x14ac:dyDescent="0.2">
      <c r="Z63802" s="218"/>
      <c r="AA63802" s="218"/>
    </row>
    <row r="63803" spans="26:27" x14ac:dyDescent="0.2">
      <c r="Z63803" s="218"/>
      <c r="AA63803" s="218"/>
    </row>
    <row r="63804" spans="26:27" x14ac:dyDescent="0.2">
      <c r="Z63804" s="218"/>
      <c r="AA63804" s="218"/>
    </row>
    <row r="63805" spans="26:27" x14ac:dyDescent="0.2">
      <c r="Z63805" s="218"/>
      <c r="AA63805" s="218"/>
    </row>
    <row r="63806" spans="26:27" x14ac:dyDescent="0.2">
      <c r="Z63806" s="218"/>
      <c r="AA63806" s="218"/>
    </row>
    <row r="63807" spans="26:27" x14ac:dyDescent="0.2">
      <c r="Z63807" s="218"/>
      <c r="AA63807" s="218"/>
    </row>
    <row r="63808" spans="26:27" x14ac:dyDescent="0.2">
      <c r="Z63808" s="218"/>
      <c r="AA63808" s="218"/>
    </row>
    <row r="63809" spans="26:27" x14ac:dyDescent="0.2">
      <c r="Z63809" s="218"/>
      <c r="AA63809" s="218"/>
    </row>
    <row r="63810" spans="26:27" x14ac:dyDescent="0.2">
      <c r="Z63810" s="218"/>
      <c r="AA63810" s="218"/>
    </row>
    <row r="63811" spans="26:27" x14ac:dyDescent="0.2">
      <c r="Z63811" s="218"/>
      <c r="AA63811" s="218"/>
    </row>
    <row r="63812" spans="26:27" x14ac:dyDescent="0.2">
      <c r="Z63812" s="218"/>
      <c r="AA63812" s="218"/>
    </row>
    <row r="63813" spans="26:27" x14ac:dyDescent="0.2">
      <c r="Z63813" s="218"/>
      <c r="AA63813" s="218"/>
    </row>
    <row r="63814" spans="26:27" x14ac:dyDescent="0.2">
      <c r="Z63814" s="218"/>
      <c r="AA63814" s="218"/>
    </row>
    <row r="63815" spans="26:27" x14ac:dyDescent="0.2">
      <c r="Z63815" s="218"/>
      <c r="AA63815" s="218"/>
    </row>
    <row r="63816" spans="26:27" x14ac:dyDescent="0.2">
      <c r="Z63816" s="218"/>
      <c r="AA63816" s="218"/>
    </row>
    <row r="63817" spans="26:27" x14ac:dyDescent="0.2">
      <c r="Z63817" s="218"/>
      <c r="AA63817" s="218"/>
    </row>
    <row r="63818" spans="26:27" x14ac:dyDescent="0.2">
      <c r="Z63818" s="218"/>
      <c r="AA63818" s="218"/>
    </row>
    <row r="63819" spans="26:27" x14ac:dyDescent="0.2">
      <c r="Z63819" s="218"/>
      <c r="AA63819" s="218"/>
    </row>
    <row r="63820" spans="26:27" x14ac:dyDescent="0.2">
      <c r="Z63820" s="218"/>
      <c r="AA63820" s="218"/>
    </row>
    <row r="63821" spans="26:27" x14ac:dyDescent="0.2">
      <c r="Z63821" s="218"/>
      <c r="AA63821" s="218"/>
    </row>
    <row r="63822" spans="26:27" x14ac:dyDescent="0.2">
      <c r="Z63822" s="218"/>
      <c r="AA63822" s="218"/>
    </row>
    <row r="63823" spans="26:27" x14ac:dyDescent="0.2">
      <c r="Z63823" s="218"/>
      <c r="AA63823" s="218"/>
    </row>
    <row r="63824" spans="26:27" x14ac:dyDescent="0.2">
      <c r="Z63824" s="218"/>
      <c r="AA63824" s="218"/>
    </row>
    <row r="63825" spans="26:27" x14ac:dyDescent="0.2">
      <c r="Z63825" s="218"/>
      <c r="AA63825" s="218"/>
    </row>
    <row r="63826" spans="26:27" x14ac:dyDescent="0.2">
      <c r="Z63826" s="218"/>
      <c r="AA63826" s="218"/>
    </row>
    <row r="63827" spans="26:27" x14ac:dyDescent="0.2">
      <c r="Z63827" s="218"/>
      <c r="AA63827" s="218"/>
    </row>
    <row r="63828" spans="26:27" x14ac:dyDescent="0.2">
      <c r="Z63828" s="218"/>
      <c r="AA63828" s="218"/>
    </row>
    <row r="63829" spans="26:27" x14ac:dyDescent="0.2">
      <c r="Z63829" s="218"/>
      <c r="AA63829" s="218"/>
    </row>
    <row r="63830" spans="26:27" x14ac:dyDescent="0.2">
      <c r="Z63830" s="218"/>
      <c r="AA63830" s="218"/>
    </row>
    <row r="63831" spans="26:27" x14ac:dyDescent="0.2">
      <c r="Z63831" s="218"/>
      <c r="AA63831" s="218"/>
    </row>
    <row r="63832" spans="26:27" x14ac:dyDescent="0.2">
      <c r="Z63832" s="218"/>
      <c r="AA63832" s="218"/>
    </row>
    <row r="63833" spans="26:27" x14ac:dyDescent="0.2">
      <c r="Z63833" s="218"/>
      <c r="AA63833" s="218"/>
    </row>
    <row r="63834" spans="26:27" x14ac:dyDescent="0.2">
      <c r="Z63834" s="218"/>
      <c r="AA63834" s="218"/>
    </row>
    <row r="63835" spans="26:27" x14ac:dyDescent="0.2">
      <c r="Z63835" s="218"/>
      <c r="AA63835" s="218"/>
    </row>
    <row r="63836" spans="26:27" x14ac:dyDescent="0.2">
      <c r="Z63836" s="218"/>
      <c r="AA63836" s="218"/>
    </row>
    <row r="63837" spans="26:27" x14ac:dyDescent="0.2">
      <c r="Z63837" s="218"/>
      <c r="AA63837" s="218"/>
    </row>
    <row r="63838" spans="26:27" x14ac:dyDescent="0.2">
      <c r="Z63838" s="218"/>
      <c r="AA63838" s="218"/>
    </row>
    <row r="63839" spans="26:27" x14ac:dyDescent="0.2">
      <c r="Z63839" s="218"/>
      <c r="AA63839" s="218"/>
    </row>
    <row r="63840" spans="26:27" x14ac:dyDescent="0.2">
      <c r="Z63840" s="218"/>
      <c r="AA63840" s="218"/>
    </row>
    <row r="63841" spans="26:27" x14ac:dyDescent="0.2">
      <c r="Z63841" s="218"/>
      <c r="AA63841" s="218"/>
    </row>
    <row r="63842" spans="26:27" x14ac:dyDescent="0.2">
      <c r="Z63842" s="218"/>
      <c r="AA63842" s="218"/>
    </row>
    <row r="63843" spans="26:27" x14ac:dyDescent="0.2">
      <c r="Z63843" s="218"/>
      <c r="AA63843" s="218"/>
    </row>
    <row r="63844" spans="26:27" x14ac:dyDescent="0.2">
      <c r="Z63844" s="218"/>
      <c r="AA63844" s="218"/>
    </row>
    <row r="63845" spans="26:27" x14ac:dyDescent="0.2">
      <c r="Z63845" s="218"/>
      <c r="AA63845" s="218"/>
    </row>
    <row r="63846" spans="26:27" x14ac:dyDescent="0.2">
      <c r="Z63846" s="218"/>
      <c r="AA63846" s="218"/>
    </row>
    <row r="63847" spans="26:27" x14ac:dyDescent="0.2">
      <c r="Z63847" s="218"/>
      <c r="AA63847" s="218"/>
    </row>
    <row r="63848" spans="26:27" x14ac:dyDescent="0.2">
      <c r="Z63848" s="218"/>
      <c r="AA63848" s="218"/>
    </row>
    <row r="63849" spans="26:27" x14ac:dyDescent="0.2">
      <c r="Z63849" s="218"/>
      <c r="AA63849" s="218"/>
    </row>
    <row r="63850" spans="26:27" x14ac:dyDescent="0.2">
      <c r="Z63850" s="218"/>
      <c r="AA63850" s="218"/>
    </row>
    <row r="63851" spans="26:27" x14ac:dyDescent="0.2">
      <c r="Z63851" s="218"/>
      <c r="AA63851" s="218"/>
    </row>
    <row r="63852" spans="26:27" x14ac:dyDescent="0.2">
      <c r="Z63852" s="218"/>
      <c r="AA63852" s="218"/>
    </row>
    <row r="63853" spans="26:27" x14ac:dyDescent="0.2">
      <c r="Z63853" s="218"/>
      <c r="AA63853" s="218"/>
    </row>
    <row r="63854" spans="26:27" x14ac:dyDescent="0.2">
      <c r="Z63854" s="218"/>
      <c r="AA63854" s="218"/>
    </row>
    <row r="63855" spans="26:27" x14ac:dyDescent="0.2">
      <c r="Z63855" s="218"/>
      <c r="AA63855" s="218"/>
    </row>
    <row r="63856" spans="26:27" x14ac:dyDescent="0.2">
      <c r="Z63856" s="218"/>
      <c r="AA63856" s="218"/>
    </row>
    <row r="63857" spans="26:27" x14ac:dyDescent="0.2">
      <c r="Z63857" s="218"/>
      <c r="AA63857" s="218"/>
    </row>
    <row r="63858" spans="26:27" x14ac:dyDescent="0.2">
      <c r="Z63858" s="218"/>
      <c r="AA63858" s="218"/>
    </row>
    <row r="63859" spans="26:27" x14ac:dyDescent="0.2">
      <c r="Z63859" s="218"/>
      <c r="AA63859" s="218"/>
    </row>
    <row r="63860" spans="26:27" x14ac:dyDescent="0.2">
      <c r="Z63860" s="218"/>
      <c r="AA63860" s="218"/>
    </row>
    <row r="63861" spans="26:27" x14ac:dyDescent="0.2">
      <c r="Z63861" s="218"/>
      <c r="AA63861" s="218"/>
    </row>
    <row r="63862" spans="26:27" x14ac:dyDescent="0.2">
      <c r="Z63862" s="218"/>
      <c r="AA63862" s="218"/>
    </row>
    <row r="63863" spans="26:27" x14ac:dyDescent="0.2">
      <c r="Z63863" s="218"/>
      <c r="AA63863" s="218"/>
    </row>
    <row r="63864" spans="26:27" x14ac:dyDescent="0.2">
      <c r="Z63864" s="218"/>
      <c r="AA63864" s="218"/>
    </row>
    <row r="63865" spans="26:27" x14ac:dyDescent="0.2">
      <c r="Z63865" s="218"/>
      <c r="AA63865" s="218"/>
    </row>
    <row r="63866" spans="26:27" x14ac:dyDescent="0.2">
      <c r="Z63866" s="218"/>
      <c r="AA63866" s="218"/>
    </row>
    <row r="63867" spans="26:27" x14ac:dyDescent="0.2">
      <c r="Z63867" s="218"/>
      <c r="AA63867" s="218"/>
    </row>
    <row r="63868" spans="26:27" x14ac:dyDescent="0.2">
      <c r="Z63868" s="218"/>
      <c r="AA63868" s="218"/>
    </row>
    <row r="63869" spans="26:27" x14ac:dyDescent="0.2">
      <c r="Z63869" s="218"/>
      <c r="AA63869" s="218"/>
    </row>
    <row r="63870" spans="26:27" x14ac:dyDescent="0.2">
      <c r="Z63870" s="218"/>
      <c r="AA63870" s="218"/>
    </row>
    <row r="63871" spans="26:27" x14ac:dyDescent="0.2">
      <c r="Z63871" s="218"/>
      <c r="AA63871" s="218"/>
    </row>
    <row r="63872" spans="26:27" x14ac:dyDescent="0.2">
      <c r="Z63872" s="218"/>
      <c r="AA63872" s="218"/>
    </row>
    <row r="63873" spans="26:27" x14ac:dyDescent="0.2">
      <c r="Z63873" s="218"/>
      <c r="AA63873" s="218"/>
    </row>
    <row r="63874" spans="26:27" x14ac:dyDescent="0.2">
      <c r="Z63874" s="218"/>
      <c r="AA63874" s="218"/>
    </row>
    <row r="63875" spans="26:27" x14ac:dyDescent="0.2">
      <c r="Z63875" s="218"/>
      <c r="AA63875" s="218"/>
    </row>
    <row r="63876" spans="26:27" x14ac:dyDescent="0.2">
      <c r="Z63876" s="218"/>
      <c r="AA63876" s="218"/>
    </row>
    <row r="63877" spans="26:27" x14ac:dyDescent="0.2">
      <c r="Z63877" s="218"/>
      <c r="AA63877" s="218"/>
    </row>
    <row r="63878" spans="26:27" x14ac:dyDescent="0.2">
      <c r="Z63878" s="218"/>
      <c r="AA63878" s="218"/>
    </row>
    <row r="63879" spans="26:27" x14ac:dyDescent="0.2">
      <c r="Z63879" s="218"/>
      <c r="AA63879" s="218"/>
    </row>
    <row r="63880" spans="26:27" x14ac:dyDescent="0.2">
      <c r="Z63880" s="218"/>
      <c r="AA63880" s="218"/>
    </row>
    <row r="63881" spans="26:27" x14ac:dyDescent="0.2">
      <c r="Z63881" s="218"/>
      <c r="AA63881" s="218"/>
    </row>
    <row r="63882" spans="26:27" x14ac:dyDescent="0.2">
      <c r="Z63882" s="218"/>
      <c r="AA63882" s="218"/>
    </row>
    <row r="63883" spans="26:27" x14ac:dyDescent="0.2">
      <c r="Z63883" s="218"/>
      <c r="AA63883" s="218"/>
    </row>
    <row r="63884" spans="26:27" x14ac:dyDescent="0.2">
      <c r="Z63884" s="218"/>
      <c r="AA63884" s="218"/>
    </row>
    <row r="63885" spans="26:27" x14ac:dyDescent="0.2">
      <c r="Z63885" s="218"/>
      <c r="AA63885" s="218"/>
    </row>
    <row r="63886" spans="26:27" x14ac:dyDescent="0.2">
      <c r="Z63886" s="218"/>
      <c r="AA63886" s="218"/>
    </row>
    <row r="63887" spans="26:27" x14ac:dyDescent="0.2">
      <c r="Z63887" s="218"/>
      <c r="AA63887" s="218"/>
    </row>
    <row r="63888" spans="26:27" x14ac:dyDescent="0.2">
      <c r="Z63888" s="218"/>
      <c r="AA63888" s="218"/>
    </row>
    <row r="63889" spans="26:27" x14ac:dyDescent="0.2">
      <c r="Z63889" s="218"/>
      <c r="AA63889" s="218"/>
    </row>
    <row r="63890" spans="26:27" x14ac:dyDescent="0.2">
      <c r="Z63890" s="218"/>
      <c r="AA63890" s="218"/>
    </row>
    <row r="63891" spans="26:27" x14ac:dyDescent="0.2">
      <c r="Z63891" s="218"/>
      <c r="AA63891" s="218"/>
    </row>
    <row r="63892" spans="26:27" x14ac:dyDescent="0.2">
      <c r="Z63892" s="218"/>
      <c r="AA63892" s="218"/>
    </row>
    <row r="63893" spans="26:27" x14ac:dyDescent="0.2">
      <c r="Z63893" s="218"/>
      <c r="AA63893" s="218"/>
    </row>
    <row r="63894" spans="26:27" x14ac:dyDescent="0.2">
      <c r="Z63894" s="218"/>
      <c r="AA63894" s="218"/>
    </row>
    <row r="63895" spans="26:27" x14ac:dyDescent="0.2">
      <c r="Z63895" s="218"/>
      <c r="AA63895" s="218"/>
    </row>
    <row r="63896" spans="26:27" x14ac:dyDescent="0.2">
      <c r="Z63896" s="218"/>
      <c r="AA63896" s="218"/>
    </row>
    <row r="63897" spans="26:27" x14ac:dyDescent="0.2">
      <c r="Z63897" s="218"/>
      <c r="AA63897" s="218"/>
    </row>
    <row r="63898" spans="26:27" x14ac:dyDescent="0.2">
      <c r="Z63898" s="218"/>
      <c r="AA63898" s="218"/>
    </row>
    <row r="63899" spans="26:27" x14ac:dyDescent="0.2">
      <c r="Z63899" s="218"/>
      <c r="AA63899" s="218"/>
    </row>
    <row r="63900" spans="26:27" x14ac:dyDescent="0.2">
      <c r="Z63900" s="218"/>
      <c r="AA63900" s="218"/>
    </row>
    <row r="63901" spans="26:27" x14ac:dyDescent="0.2">
      <c r="Z63901" s="218"/>
      <c r="AA63901" s="218"/>
    </row>
    <row r="63902" spans="26:27" x14ac:dyDescent="0.2">
      <c r="Z63902" s="218"/>
      <c r="AA63902" s="218"/>
    </row>
    <row r="63903" spans="26:27" x14ac:dyDescent="0.2">
      <c r="Z63903" s="218"/>
      <c r="AA63903" s="218"/>
    </row>
    <row r="63904" spans="26:27" x14ac:dyDescent="0.2">
      <c r="Z63904" s="218"/>
      <c r="AA63904" s="218"/>
    </row>
    <row r="63905" spans="26:27" x14ac:dyDescent="0.2">
      <c r="Z63905" s="218"/>
      <c r="AA63905" s="218"/>
    </row>
    <row r="63906" spans="26:27" x14ac:dyDescent="0.2">
      <c r="Z63906" s="218"/>
      <c r="AA63906" s="218"/>
    </row>
    <row r="63907" spans="26:27" x14ac:dyDescent="0.2">
      <c r="Z63907" s="218"/>
      <c r="AA63907" s="218"/>
    </row>
    <row r="63908" spans="26:27" x14ac:dyDescent="0.2">
      <c r="Z63908" s="218"/>
      <c r="AA63908" s="218"/>
    </row>
    <row r="63909" spans="26:27" x14ac:dyDescent="0.2">
      <c r="Z63909" s="218"/>
      <c r="AA63909" s="218"/>
    </row>
    <row r="63910" spans="26:27" x14ac:dyDescent="0.2">
      <c r="Z63910" s="218"/>
      <c r="AA63910" s="218"/>
    </row>
    <row r="63911" spans="26:27" x14ac:dyDescent="0.2">
      <c r="Z63911" s="218"/>
      <c r="AA63911" s="218"/>
    </row>
    <row r="63912" spans="26:27" x14ac:dyDescent="0.2">
      <c r="Z63912" s="218"/>
      <c r="AA63912" s="218"/>
    </row>
    <row r="63913" spans="26:27" x14ac:dyDescent="0.2">
      <c r="Z63913" s="218"/>
      <c r="AA63913" s="218"/>
    </row>
    <row r="63914" spans="26:27" x14ac:dyDescent="0.2">
      <c r="Z63914" s="218"/>
      <c r="AA63914" s="218"/>
    </row>
    <row r="63915" spans="26:27" x14ac:dyDescent="0.2">
      <c r="Z63915" s="218"/>
      <c r="AA63915" s="218"/>
    </row>
    <row r="63916" spans="26:27" x14ac:dyDescent="0.2">
      <c r="Z63916" s="218"/>
      <c r="AA63916" s="218"/>
    </row>
    <row r="63917" spans="26:27" x14ac:dyDescent="0.2">
      <c r="Z63917" s="218"/>
      <c r="AA63917" s="218"/>
    </row>
    <row r="63918" spans="26:27" x14ac:dyDescent="0.2">
      <c r="Z63918" s="218"/>
      <c r="AA63918" s="218"/>
    </row>
    <row r="63919" spans="26:27" x14ac:dyDescent="0.2">
      <c r="Z63919" s="218"/>
      <c r="AA63919" s="218"/>
    </row>
    <row r="63920" spans="26:27" x14ac:dyDescent="0.2">
      <c r="Z63920" s="218"/>
      <c r="AA63920" s="218"/>
    </row>
    <row r="63921" spans="26:27" x14ac:dyDescent="0.2">
      <c r="Z63921" s="218"/>
      <c r="AA63921" s="218"/>
    </row>
    <row r="63922" spans="26:27" x14ac:dyDescent="0.2">
      <c r="Z63922" s="218"/>
      <c r="AA63922" s="218"/>
    </row>
    <row r="63923" spans="26:27" x14ac:dyDescent="0.2">
      <c r="Z63923" s="218"/>
      <c r="AA63923" s="218"/>
    </row>
    <row r="63924" spans="26:27" x14ac:dyDescent="0.2">
      <c r="Z63924" s="218"/>
      <c r="AA63924" s="218"/>
    </row>
    <row r="63925" spans="26:27" x14ac:dyDescent="0.2">
      <c r="Z63925" s="218"/>
      <c r="AA63925" s="218"/>
    </row>
    <row r="63926" spans="26:27" x14ac:dyDescent="0.2">
      <c r="Z63926" s="218"/>
      <c r="AA63926" s="218"/>
    </row>
    <row r="63927" spans="26:27" x14ac:dyDescent="0.2">
      <c r="Z63927" s="218"/>
      <c r="AA63927" s="218"/>
    </row>
    <row r="63928" spans="26:27" x14ac:dyDescent="0.2">
      <c r="Z63928" s="218"/>
      <c r="AA63928" s="218"/>
    </row>
    <row r="63929" spans="26:27" x14ac:dyDescent="0.2">
      <c r="Z63929" s="218"/>
      <c r="AA63929" s="218"/>
    </row>
    <row r="63930" spans="26:27" x14ac:dyDescent="0.2">
      <c r="Z63930" s="218"/>
      <c r="AA63930" s="218"/>
    </row>
    <row r="63931" spans="26:27" x14ac:dyDescent="0.2">
      <c r="Z63931" s="218"/>
      <c r="AA63931" s="218"/>
    </row>
    <row r="63932" spans="26:27" x14ac:dyDescent="0.2">
      <c r="Z63932" s="218"/>
      <c r="AA63932" s="218"/>
    </row>
    <row r="63933" spans="26:27" x14ac:dyDescent="0.2">
      <c r="Z63933" s="218"/>
      <c r="AA63933" s="218"/>
    </row>
    <row r="63934" spans="26:27" x14ac:dyDescent="0.2">
      <c r="Z63934" s="218"/>
      <c r="AA63934" s="218"/>
    </row>
    <row r="63935" spans="26:27" x14ac:dyDescent="0.2">
      <c r="Z63935" s="218"/>
      <c r="AA63935" s="218"/>
    </row>
    <row r="63936" spans="26:27" x14ac:dyDescent="0.2">
      <c r="Z63936" s="218"/>
      <c r="AA63936" s="218"/>
    </row>
    <row r="63937" spans="26:27" x14ac:dyDescent="0.2">
      <c r="Z63937" s="218"/>
      <c r="AA63937" s="218"/>
    </row>
    <row r="63938" spans="26:27" x14ac:dyDescent="0.2">
      <c r="Z63938" s="218"/>
      <c r="AA63938" s="218"/>
    </row>
    <row r="63939" spans="26:27" x14ac:dyDescent="0.2">
      <c r="Z63939" s="218"/>
      <c r="AA63939" s="218"/>
    </row>
    <row r="63940" spans="26:27" x14ac:dyDescent="0.2">
      <c r="Z63940" s="218"/>
      <c r="AA63940" s="218"/>
    </row>
    <row r="63941" spans="26:27" x14ac:dyDescent="0.2">
      <c r="Z63941" s="218"/>
      <c r="AA63941" s="218"/>
    </row>
    <row r="63942" spans="26:27" x14ac:dyDescent="0.2">
      <c r="Z63942" s="218"/>
      <c r="AA63942" s="218"/>
    </row>
    <row r="63943" spans="26:27" x14ac:dyDescent="0.2">
      <c r="Z63943" s="218"/>
      <c r="AA63943" s="218"/>
    </row>
    <row r="63944" spans="26:27" x14ac:dyDescent="0.2">
      <c r="Z63944" s="218"/>
      <c r="AA63944" s="218"/>
    </row>
    <row r="63945" spans="26:27" x14ac:dyDescent="0.2">
      <c r="Z63945" s="218"/>
      <c r="AA63945" s="218"/>
    </row>
    <row r="63946" spans="26:27" x14ac:dyDescent="0.2">
      <c r="Z63946" s="218"/>
      <c r="AA63946" s="218"/>
    </row>
    <row r="63947" spans="26:27" x14ac:dyDescent="0.2">
      <c r="Z63947" s="218"/>
      <c r="AA63947" s="218"/>
    </row>
    <row r="63948" spans="26:27" x14ac:dyDescent="0.2">
      <c r="Z63948" s="218"/>
      <c r="AA63948" s="218"/>
    </row>
    <row r="63949" spans="26:27" x14ac:dyDescent="0.2">
      <c r="Z63949" s="218"/>
      <c r="AA63949" s="218"/>
    </row>
    <row r="63950" spans="26:27" x14ac:dyDescent="0.2">
      <c r="Z63950" s="218"/>
      <c r="AA63950" s="218"/>
    </row>
    <row r="63951" spans="26:27" x14ac:dyDescent="0.2">
      <c r="Z63951" s="218"/>
      <c r="AA63951" s="218"/>
    </row>
    <row r="63952" spans="26:27" x14ac:dyDescent="0.2">
      <c r="Z63952" s="218"/>
      <c r="AA63952" s="218"/>
    </row>
    <row r="63953" spans="26:27" x14ac:dyDescent="0.2">
      <c r="Z63953" s="218"/>
      <c r="AA63953" s="218"/>
    </row>
    <row r="63954" spans="26:27" x14ac:dyDescent="0.2">
      <c r="Z63954" s="218"/>
      <c r="AA63954" s="218"/>
    </row>
    <row r="63955" spans="26:27" x14ac:dyDescent="0.2">
      <c r="Z63955" s="218"/>
      <c r="AA63955" s="218"/>
    </row>
    <row r="63956" spans="26:27" x14ac:dyDescent="0.2">
      <c r="Z63956" s="218"/>
      <c r="AA63956" s="218"/>
    </row>
    <row r="63957" spans="26:27" x14ac:dyDescent="0.2">
      <c r="Z63957" s="218"/>
      <c r="AA63957" s="218"/>
    </row>
    <row r="63958" spans="26:27" x14ac:dyDescent="0.2">
      <c r="Z63958" s="218"/>
      <c r="AA63958" s="218"/>
    </row>
    <row r="63959" spans="26:27" x14ac:dyDescent="0.2">
      <c r="Z63959" s="218"/>
      <c r="AA63959" s="218"/>
    </row>
    <row r="63960" spans="26:27" x14ac:dyDescent="0.2">
      <c r="Z63960" s="218"/>
      <c r="AA63960" s="218"/>
    </row>
    <row r="63961" spans="26:27" x14ac:dyDescent="0.2">
      <c r="Z63961" s="218"/>
      <c r="AA63961" s="218"/>
    </row>
    <row r="63962" spans="26:27" x14ac:dyDescent="0.2">
      <c r="Z63962" s="218"/>
      <c r="AA63962" s="218"/>
    </row>
    <row r="63963" spans="26:27" x14ac:dyDescent="0.2">
      <c r="Z63963" s="218"/>
      <c r="AA63963" s="218"/>
    </row>
    <row r="63964" spans="26:27" x14ac:dyDescent="0.2">
      <c r="Z63964" s="218"/>
      <c r="AA63964" s="218"/>
    </row>
    <row r="63965" spans="26:27" x14ac:dyDescent="0.2">
      <c r="Z63965" s="218"/>
      <c r="AA63965" s="218"/>
    </row>
    <row r="63966" spans="26:27" x14ac:dyDescent="0.2">
      <c r="Z63966" s="218"/>
      <c r="AA63966" s="218"/>
    </row>
    <row r="63967" spans="26:27" x14ac:dyDescent="0.2">
      <c r="Z63967" s="218"/>
      <c r="AA63967" s="218"/>
    </row>
    <row r="63968" spans="26:27" x14ac:dyDescent="0.2">
      <c r="Z63968" s="218"/>
      <c r="AA63968" s="218"/>
    </row>
    <row r="63969" spans="26:27" x14ac:dyDescent="0.2">
      <c r="Z63969" s="218"/>
      <c r="AA63969" s="218"/>
    </row>
    <row r="63970" spans="26:27" x14ac:dyDescent="0.2">
      <c r="Z63970" s="218"/>
      <c r="AA63970" s="218"/>
    </row>
    <row r="63971" spans="26:27" x14ac:dyDescent="0.2">
      <c r="Z63971" s="218"/>
      <c r="AA63971" s="218"/>
    </row>
    <row r="63972" spans="26:27" x14ac:dyDescent="0.2">
      <c r="Z63972" s="218"/>
      <c r="AA63972" s="218"/>
    </row>
    <row r="63973" spans="26:27" x14ac:dyDescent="0.2">
      <c r="Z63973" s="218"/>
      <c r="AA63973" s="218"/>
    </row>
    <row r="63974" spans="26:27" x14ac:dyDescent="0.2">
      <c r="Z63974" s="218"/>
      <c r="AA63974" s="218"/>
    </row>
    <row r="63975" spans="26:27" x14ac:dyDescent="0.2">
      <c r="Z63975" s="218"/>
      <c r="AA63975" s="218"/>
    </row>
    <row r="63976" spans="26:27" x14ac:dyDescent="0.2">
      <c r="Z63976" s="218"/>
      <c r="AA63976" s="218"/>
    </row>
    <row r="63977" spans="26:27" x14ac:dyDescent="0.2">
      <c r="Z63977" s="218"/>
      <c r="AA63977" s="218"/>
    </row>
    <row r="63978" spans="26:27" x14ac:dyDescent="0.2">
      <c r="Z63978" s="218"/>
      <c r="AA63978" s="218"/>
    </row>
    <row r="63979" spans="26:27" x14ac:dyDescent="0.2">
      <c r="Z63979" s="218"/>
      <c r="AA63979" s="218"/>
    </row>
    <row r="63980" spans="26:27" x14ac:dyDescent="0.2">
      <c r="Z63980" s="218"/>
      <c r="AA63980" s="218"/>
    </row>
    <row r="63981" spans="26:27" x14ac:dyDescent="0.2">
      <c r="Z63981" s="218"/>
      <c r="AA63981" s="218"/>
    </row>
    <row r="63982" spans="26:27" x14ac:dyDescent="0.2">
      <c r="Z63982" s="218"/>
      <c r="AA63982" s="218"/>
    </row>
    <row r="63983" spans="26:27" x14ac:dyDescent="0.2">
      <c r="Z63983" s="218"/>
      <c r="AA63983" s="218"/>
    </row>
    <row r="63984" spans="26:27" x14ac:dyDescent="0.2">
      <c r="Z63984" s="218"/>
      <c r="AA63984" s="218"/>
    </row>
    <row r="63985" spans="26:27" x14ac:dyDescent="0.2">
      <c r="Z63985" s="218"/>
      <c r="AA63985" s="218"/>
    </row>
    <row r="63986" spans="26:27" x14ac:dyDescent="0.2">
      <c r="Z63986" s="218"/>
      <c r="AA63986" s="218"/>
    </row>
    <row r="63987" spans="26:27" x14ac:dyDescent="0.2">
      <c r="Z63987" s="218"/>
      <c r="AA63987" s="218"/>
    </row>
    <row r="63988" spans="26:27" x14ac:dyDescent="0.2">
      <c r="Z63988" s="218"/>
      <c r="AA63988" s="218"/>
    </row>
    <row r="63989" spans="26:27" x14ac:dyDescent="0.2">
      <c r="Z63989" s="218"/>
      <c r="AA63989" s="218"/>
    </row>
    <row r="63990" spans="26:27" x14ac:dyDescent="0.2">
      <c r="Z63990" s="218"/>
      <c r="AA63990" s="218"/>
    </row>
    <row r="63991" spans="26:27" x14ac:dyDescent="0.2">
      <c r="Z63991" s="218"/>
      <c r="AA63991" s="218"/>
    </row>
    <row r="63992" spans="26:27" x14ac:dyDescent="0.2">
      <c r="Z63992" s="218"/>
      <c r="AA63992" s="218"/>
    </row>
    <row r="63993" spans="26:27" x14ac:dyDescent="0.2">
      <c r="Z63993" s="218"/>
      <c r="AA63993" s="218"/>
    </row>
    <row r="63994" spans="26:27" x14ac:dyDescent="0.2">
      <c r="Z63994" s="218"/>
      <c r="AA63994" s="218"/>
    </row>
    <row r="63995" spans="26:27" x14ac:dyDescent="0.2">
      <c r="Z63995" s="218"/>
      <c r="AA63995" s="218"/>
    </row>
    <row r="63996" spans="26:27" x14ac:dyDescent="0.2">
      <c r="Z63996" s="218"/>
      <c r="AA63996" s="218"/>
    </row>
    <row r="63997" spans="26:27" x14ac:dyDescent="0.2">
      <c r="Z63997" s="218"/>
      <c r="AA63997" s="218"/>
    </row>
    <row r="63998" spans="26:27" x14ac:dyDescent="0.2">
      <c r="Z63998" s="218"/>
      <c r="AA63998" s="218"/>
    </row>
    <row r="63999" spans="26:27" x14ac:dyDescent="0.2">
      <c r="Z63999" s="218"/>
      <c r="AA63999" s="218"/>
    </row>
    <row r="64000" spans="26:27" x14ac:dyDescent="0.2">
      <c r="Z64000" s="218"/>
      <c r="AA64000" s="218"/>
    </row>
    <row r="64001" spans="26:27" x14ac:dyDescent="0.2">
      <c r="Z64001" s="218"/>
      <c r="AA64001" s="218"/>
    </row>
    <row r="64002" spans="26:27" x14ac:dyDescent="0.2">
      <c r="Z64002" s="218"/>
      <c r="AA64002" s="218"/>
    </row>
    <row r="64003" spans="26:27" x14ac:dyDescent="0.2">
      <c r="Z64003" s="218"/>
      <c r="AA64003" s="218"/>
    </row>
    <row r="64004" spans="26:27" x14ac:dyDescent="0.2">
      <c r="Z64004" s="218"/>
      <c r="AA64004" s="218"/>
    </row>
    <row r="64005" spans="26:27" x14ac:dyDescent="0.2">
      <c r="Z64005" s="218"/>
      <c r="AA64005" s="218"/>
    </row>
    <row r="64006" spans="26:27" x14ac:dyDescent="0.2">
      <c r="Z64006" s="218"/>
      <c r="AA64006" s="218"/>
    </row>
    <row r="64007" spans="26:27" x14ac:dyDescent="0.2">
      <c r="Z64007" s="218"/>
      <c r="AA64007" s="218"/>
    </row>
    <row r="64008" spans="26:27" x14ac:dyDescent="0.2">
      <c r="Z64008" s="218"/>
      <c r="AA64008" s="218"/>
    </row>
    <row r="64009" spans="26:27" x14ac:dyDescent="0.2">
      <c r="Z64009" s="218"/>
      <c r="AA64009" s="218"/>
    </row>
    <row r="64010" spans="26:27" x14ac:dyDescent="0.2">
      <c r="Z64010" s="218"/>
      <c r="AA64010" s="218"/>
    </row>
    <row r="64011" spans="26:27" x14ac:dyDescent="0.2">
      <c r="Z64011" s="218"/>
      <c r="AA64011" s="218"/>
    </row>
    <row r="64012" spans="26:27" x14ac:dyDescent="0.2">
      <c r="Z64012" s="218"/>
      <c r="AA64012" s="218"/>
    </row>
    <row r="64013" spans="26:27" x14ac:dyDescent="0.2">
      <c r="Z64013" s="218"/>
      <c r="AA64013" s="218"/>
    </row>
    <row r="64014" spans="26:27" x14ac:dyDescent="0.2">
      <c r="Z64014" s="218"/>
      <c r="AA64014" s="218"/>
    </row>
    <row r="64015" spans="26:27" x14ac:dyDescent="0.2">
      <c r="Z64015" s="218"/>
      <c r="AA64015" s="218"/>
    </row>
    <row r="64016" spans="26:27" x14ac:dyDescent="0.2">
      <c r="Z64016" s="218"/>
      <c r="AA64016" s="218"/>
    </row>
    <row r="64017" spans="26:27" x14ac:dyDescent="0.2">
      <c r="Z64017" s="218"/>
      <c r="AA64017" s="218"/>
    </row>
    <row r="64018" spans="26:27" x14ac:dyDescent="0.2">
      <c r="Z64018" s="218"/>
      <c r="AA64018" s="218"/>
    </row>
    <row r="64019" spans="26:27" x14ac:dyDescent="0.2">
      <c r="Z64019" s="218"/>
      <c r="AA64019" s="218"/>
    </row>
    <row r="64020" spans="26:27" x14ac:dyDescent="0.2">
      <c r="Z64020" s="218"/>
      <c r="AA64020" s="218"/>
    </row>
    <row r="64021" spans="26:27" x14ac:dyDescent="0.2">
      <c r="Z64021" s="218"/>
      <c r="AA64021" s="218"/>
    </row>
    <row r="64022" spans="26:27" x14ac:dyDescent="0.2">
      <c r="Z64022" s="218"/>
      <c r="AA64022" s="218"/>
    </row>
    <row r="64023" spans="26:27" x14ac:dyDescent="0.2">
      <c r="Z64023" s="218"/>
      <c r="AA64023" s="218"/>
    </row>
    <row r="64024" spans="26:27" x14ac:dyDescent="0.2">
      <c r="Z64024" s="218"/>
      <c r="AA64024" s="218"/>
    </row>
    <row r="64025" spans="26:27" x14ac:dyDescent="0.2">
      <c r="Z64025" s="218"/>
      <c r="AA64025" s="218"/>
    </row>
    <row r="64026" spans="26:27" x14ac:dyDescent="0.2">
      <c r="Z64026" s="218"/>
      <c r="AA64026" s="218"/>
    </row>
    <row r="64027" spans="26:27" x14ac:dyDescent="0.2">
      <c r="Z64027" s="218"/>
      <c r="AA64027" s="218"/>
    </row>
    <row r="64028" spans="26:27" x14ac:dyDescent="0.2">
      <c r="Z64028" s="218"/>
      <c r="AA64028" s="218"/>
    </row>
    <row r="64029" spans="26:27" x14ac:dyDescent="0.2">
      <c r="Z64029" s="218"/>
      <c r="AA64029" s="218"/>
    </row>
    <row r="64030" spans="26:27" x14ac:dyDescent="0.2">
      <c r="Z64030" s="218"/>
      <c r="AA64030" s="218"/>
    </row>
    <row r="64031" spans="26:27" x14ac:dyDescent="0.2">
      <c r="Z64031" s="218"/>
      <c r="AA64031" s="218"/>
    </row>
    <row r="64032" spans="26:27" x14ac:dyDescent="0.2">
      <c r="Z64032" s="218"/>
      <c r="AA64032" s="218"/>
    </row>
    <row r="64033" spans="26:27" x14ac:dyDescent="0.2">
      <c r="Z64033" s="218"/>
      <c r="AA64033" s="218"/>
    </row>
    <row r="64034" spans="26:27" x14ac:dyDescent="0.2">
      <c r="Z64034" s="218"/>
      <c r="AA64034" s="218"/>
    </row>
    <row r="64035" spans="26:27" x14ac:dyDescent="0.2">
      <c r="Z64035" s="218"/>
      <c r="AA64035" s="218"/>
    </row>
    <row r="64036" spans="26:27" x14ac:dyDescent="0.2">
      <c r="Z64036" s="218"/>
      <c r="AA64036" s="218"/>
    </row>
    <row r="64037" spans="26:27" x14ac:dyDescent="0.2">
      <c r="Z64037" s="218"/>
      <c r="AA64037" s="218"/>
    </row>
    <row r="64038" spans="26:27" x14ac:dyDescent="0.2">
      <c r="Z64038" s="218"/>
      <c r="AA64038" s="218"/>
    </row>
    <row r="64039" spans="26:27" x14ac:dyDescent="0.2">
      <c r="Z64039" s="218"/>
      <c r="AA64039" s="218"/>
    </row>
    <row r="64040" spans="26:27" x14ac:dyDescent="0.2">
      <c r="Z64040" s="218"/>
      <c r="AA64040" s="218"/>
    </row>
    <row r="64041" spans="26:27" x14ac:dyDescent="0.2">
      <c r="Z64041" s="218"/>
      <c r="AA64041" s="218"/>
    </row>
    <row r="64042" spans="26:27" x14ac:dyDescent="0.2">
      <c r="Z64042" s="218"/>
      <c r="AA64042" s="218"/>
    </row>
    <row r="64043" spans="26:27" x14ac:dyDescent="0.2">
      <c r="Z64043" s="218"/>
      <c r="AA64043" s="218"/>
    </row>
    <row r="64044" spans="26:27" x14ac:dyDescent="0.2">
      <c r="Z64044" s="218"/>
      <c r="AA64044" s="218"/>
    </row>
    <row r="64045" spans="26:27" x14ac:dyDescent="0.2">
      <c r="Z64045" s="218"/>
      <c r="AA64045" s="218"/>
    </row>
    <row r="64046" spans="26:27" x14ac:dyDescent="0.2">
      <c r="Z64046" s="218"/>
      <c r="AA64046" s="218"/>
    </row>
    <row r="64047" spans="26:27" x14ac:dyDescent="0.2">
      <c r="Z64047" s="218"/>
      <c r="AA64047" s="218"/>
    </row>
    <row r="64048" spans="26:27" x14ac:dyDescent="0.2">
      <c r="Z64048" s="218"/>
      <c r="AA64048" s="218"/>
    </row>
    <row r="64049" spans="26:27" x14ac:dyDescent="0.2">
      <c r="Z64049" s="218"/>
      <c r="AA64049" s="218"/>
    </row>
    <row r="64050" spans="26:27" x14ac:dyDescent="0.2">
      <c r="Z64050" s="218"/>
      <c r="AA64050" s="218"/>
    </row>
    <row r="64051" spans="26:27" x14ac:dyDescent="0.2">
      <c r="Z64051" s="218"/>
      <c r="AA64051" s="218"/>
    </row>
    <row r="64052" spans="26:27" x14ac:dyDescent="0.2">
      <c r="Z64052" s="218"/>
      <c r="AA64052" s="218"/>
    </row>
    <row r="64053" spans="26:27" x14ac:dyDescent="0.2">
      <c r="Z64053" s="218"/>
      <c r="AA64053" s="218"/>
    </row>
    <row r="64054" spans="26:27" x14ac:dyDescent="0.2">
      <c r="Z64054" s="218"/>
      <c r="AA64054" s="218"/>
    </row>
    <row r="64055" spans="26:27" x14ac:dyDescent="0.2">
      <c r="Z64055" s="218"/>
      <c r="AA64055" s="218"/>
    </row>
    <row r="64056" spans="26:27" x14ac:dyDescent="0.2">
      <c r="Z64056" s="218"/>
      <c r="AA64056" s="218"/>
    </row>
    <row r="64057" spans="26:27" x14ac:dyDescent="0.2">
      <c r="Z64057" s="218"/>
      <c r="AA64057" s="218"/>
    </row>
    <row r="64058" spans="26:27" x14ac:dyDescent="0.2">
      <c r="Z64058" s="218"/>
      <c r="AA64058" s="218"/>
    </row>
    <row r="64059" spans="26:27" x14ac:dyDescent="0.2">
      <c r="Z64059" s="218"/>
      <c r="AA64059" s="218"/>
    </row>
    <row r="64060" spans="26:27" x14ac:dyDescent="0.2">
      <c r="Z64060" s="218"/>
      <c r="AA64060" s="218"/>
    </row>
    <row r="64061" spans="26:27" x14ac:dyDescent="0.2">
      <c r="Z64061" s="218"/>
      <c r="AA64061" s="218"/>
    </row>
    <row r="64062" spans="26:27" x14ac:dyDescent="0.2">
      <c r="Z64062" s="218"/>
      <c r="AA64062" s="218"/>
    </row>
    <row r="64063" spans="26:27" x14ac:dyDescent="0.2">
      <c r="Z64063" s="218"/>
      <c r="AA64063" s="218"/>
    </row>
    <row r="64064" spans="26:27" x14ac:dyDescent="0.2">
      <c r="Z64064" s="218"/>
      <c r="AA64064" s="218"/>
    </row>
    <row r="64065" spans="26:27" x14ac:dyDescent="0.2">
      <c r="Z64065" s="218"/>
      <c r="AA64065" s="218"/>
    </row>
    <row r="64066" spans="26:27" x14ac:dyDescent="0.2">
      <c r="Z64066" s="218"/>
      <c r="AA64066" s="218"/>
    </row>
    <row r="64067" spans="26:27" x14ac:dyDescent="0.2">
      <c r="Z64067" s="218"/>
      <c r="AA64067" s="218"/>
    </row>
    <row r="64068" spans="26:27" x14ac:dyDescent="0.2">
      <c r="Z64068" s="218"/>
      <c r="AA64068" s="218"/>
    </row>
    <row r="64069" spans="26:27" x14ac:dyDescent="0.2">
      <c r="Z64069" s="218"/>
      <c r="AA64069" s="218"/>
    </row>
    <row r="64070" spans="26:27" x14ac:dyDescent="0.2">
      <c r="Z64070" s="218"/>
      <c r="AA64070" s="218"/>
    </row>
    <row r="64071" spans="26:27" x14ac:dyDescent="0.2">
      <c r="Z64071" s="218"/>
      <c r="AA64071" s="218"/>
    </row>
    <row r="64072" spans="26:27" x14ac:dyDescent="0.2">
      <c r="Z64072" s="218"/>
      <c r="AA64072" s="218"/>
    </row>
    <row r="64073" spans="26:27" x14ac:dyDescent="0.2">
      <c r="Z64073" s="218"/>
      <c r="AA64073" s="218"/>
    </row>
    <row r="64074" spans="26:27" x14ac:dyDescent="0.2">
      <c r="Z64074" s="218"/>
      <c r="AA64074" s="218"/>
    </row>
    <row r="64075" spans="26:27" x14ac:dyDescent="0.2">
      <c r="Z64075" s="218"/>
      <c r="AA64075" s="218"/>
    </row>
    <row r="64076" spans="26:27" x14ac:dyDescent="0.2">
      <c r="Z64076" s="218"/>
      <c r="AA64076" s="218"/>
    </row>
    <row r="64077" spans="26:27" x14ac:dyDescent="0.2">
      <c r="Z64077" s="218"/>
      <c r="AA64077" s="218"/>
    </row>
    <row r="64078" spans="26:27" x14ac:dyDescent="0.2">
      <c r="Z64078" s="218"/>
      <c r="AA64078" s="218"/>
    </row>
    <row r="64079" spans="26:27" x14ac:dyDescent="0.2">
      <c r="Z64079" s="218"/>
      <c r="AA64079" s="218"/>
    </row>
    <row r="64080" spans="26:27" x14ac:dyDescent="0.2">
      <c r="Z64080" s="218"/>
      <c r="AA64080" s="218"/>
    </row>
    <row r="64081" spans="26:27" x14ac:dyDescent="0.2">
      <c r="Z64081" s="218"/>
      <c r="AA64081" s="218"/>
    </row>
    <row r="64082" spans="26:27" x14ac:dyDescent="0.2">
      <c r="Z64082" s="218"/>
      <c r="AA64082" s="218"/>
    </row>
    <row r="64083" spans="26:27" x14ac:dyDescent="0.2">
      <c r="Z64083" s="218"/>
      <c r="AA64083" s="218"/>
    </row>
    <row r="64084" spans="26:27" x14ac:dyDescent="0.2">
      <c r="Z64084" s="218"/>
      <c r="AA64084" s="218"/>
    </row>
    <row r="64085" spans="26:27" x14ac:dyDescent="0.2">
      <c r="Z64085" s="218"/>
      <c r="AA64085" s="218"/>
    </row>
    <row r="64086" spans="26:27" x14ac:dyDescent="0.2">
      <c r="Z64086" s="218"/>
      <c r="AA64086" s="218"/>
    </row>
    <row r="64087" spans="26:27" x14ac:dyDescent="0.2">
      <c r="Z64087" s="218"/>
      <c r="AA64087" s="218"/>
    </row>
    <row r="64088" spans="26:27" x14ac:dyDescent="0.2">
      <c r="Z64088" s="218"/>
      <c r="AA64088" s="218"/>
    </row>
    <row r="64089" spans="26:27" x14ac:dyDescent="0.2">
      <c r="Z64089" s="218"/>
      <c r="AA64089" s="218"/>
    </row>
    <row r="64090" spans="26:27" x14ac:dyDescent="0.2">
      <c r="Z64090" s="218"/>
      <c r="AA64090" s="218"/>
    </row>
    <row r="64091" spans="26:27" x14ac:dyDescent="0.2">
      <c r="Z64091" s="218"/>
      <c r="AA64091" s="218"/>
    </row>
    <row r="64092" spans="26:27" x14ac:dyDescent="0.2">
      <c r="Z64092" s="218"/>
      <c r="AA64092" s="218"/>
    </row>
    <row r="64093" spans="26:27" x14ac:dyDescent="0.2">
      <c r="Z64093" s="218"/>
      <c r="AA64093" s="218"/>
    </row>
    <row r="64094" spans="26:27" x14ac:dyDescent="0.2">
      <c r="Z64094" s="218"/>
      <c r="AA64094" s="218"/>
    </row>
    <row r="64095" spans="26:27" x14ac:dyDescent="0.2">
      <c r="Z64095" s="218"/>
      <c r="AA64095" s="218"/>
    </row>
    <row r="64096" spans="26:27" x14ac:dyDescent="0.2">
      <c r="Z64096" s="218"/>
      <c r="AA64096" s="218"/>
    </row>
    <row r="64097" spans="26:27" x14ac:dyDescent="0.2">
      <c r="Z64097" s="218"/>
      <c r="AA64097" s="218"/>
    </row>
    <row r="64098" spans="26:27" x14ac:dyDescent="0.2">
      <c r="Z64098" s="218"/>
      <c r="AA64098" s="218"/>
    </row>
    <row r="64099" spans="26:27" x14ac:dyDescent="0.2">
      <c r="Z64099" s="218"/>
      <c r="AA64099" s="218"/>
    </row>
    <row r="64100" spans="26:27" x14ac:dyDescent="0.2">
      <c r="Z64100" s="218"/>
      <c r="AA64100" s="218"/>
    </row>
    <row r="64101" spans="26:27" x14ac:dyDescent="0.2">
      <c r="Z64101" s="218"/>
      <c r="AA64101" s="218"/>
    </row>
    <row r="64102" spans="26:27" x14ac:dyDescent="0.2">
      <c r="Z64102" s="218"/>
      <c r="AA64102" s="218"/>
    </row>
    <row r="64103" spans="26:27" x14ac:dyDescent="0.2">
      <c r="Z64103" s="218"/>
      <c r="AA64103" s="218"/>
    </row>
    <row r="64104" spans="26:27" x14ac:dyDescent="0.2">
      <c r="Z64104" s="218"/>
      <c r="AA64104" s="218"/>
    </row>
    <row r="64105" spans="26:27" x14ac:dyDescent="0.2">
      <c r="Z64105" s="218"/>
      <c r="AA64105" s="218"/>
    </row>
    <row r="64106" spans="26:27" x14ac:dyDescent="0.2">
      <c r="Z64106" s="218"/>
      <c r="AA64106" s="218"/>
    </row>
    <row r="64107" spans="26:27" x14ac:dyDescent="0.2">
      <c r="Z64107" s="218"/>
      <c r="AA64107" s="218"/>
    </row>
    <row r="64108" spans="26:27" x14ac:dyDescent="0.2">
      <c r="Z64108" s="218"/>
      <c r="AA64108" s="218"/>
    </row>
    <row r="64109" spans="26:27" x14ac:dyDescent="0.2">
      <c r="Z64109" s="218"/>
      <c r="AA64109" s="218"/>
    </row>
    <row r="64110" spans="26:27" x14ac:dyDescent="0.2">
      <c r="Z64110" s="218"/>
      <c r="AA64110" s="218"/>
    </row>
    <row r="64111" spans="26:27" x14ac:dyDescent="0.2">
      <c r="Z64111" s="218"/>
      <c r="AA64111" s="218"/>
    </row>
    <row r="64112" spans="26:27" x14ac:dyDescent="0.2">
      <c r="Z64112" s="218"/>
      <c r="AA64112" s="218"/>
    </row>
    <row r="64113" spans="26:27" x14ac:dyDescent="0.2">
      <c r="Z64113" s="218"/>
      <c r="AA64113" s="218"/>
    </row>
    <row r="64114" spans="26:27" x14ac:dyDescent="0.2">
      <c r="Z64114" s="218"/>
      <c r="AA64114" s="218"/>
    </row>
    <row r="64115" spans="26:27" x14ac:dyDescent="0.2">
      <c r="Z64115" s="218"/>
      <c r="AA64115" s="218"/>
    </row>
    <row r="64116" spans="26:27" x14ac:dyDescent="0.2">
      <c r="Z64116" s="218"/>
      <c r="AA64116" s="218"/>
    </row>
    <row r="64117" spans="26:27" x14ac:dyDescent="0.2">
      <c r="Z64117" s="218"/>
      <c r="AA64117" s="218"/>
    </row>
    <row r="64118" spans="26:27" x14ac:dyDescent="0.2">
      <c r="Z64118" s="218"/>
      <c r="AA64118" s="218"/>
    </row>
    <row r="64119" spans="26:27" x14ac:dyDescent="0.2">
      <c r="Z64119" s="218"/>
      <c r="AA64119" s="218"/>
    </row>
    <row r="64120" spans="26:27" x14ac:dyDescent="0.2">
      <c r="Z64120" s="218"/>
      <c r="AA64120" s="218"/>
    </row>
    <row r="64121" spans="26:27" x14ac:dyDescent="0.2">
      <c r="Z64121" s="218"/>
      <c r="AA64121" s="218"/>
    </row>
    <row r="64122" spans="26:27" x14ac:dyDescent="0.2">
      <c r="Z64122" s="218"/>
      <c r="AA64122" s="218"/>
    </row>
    <row r="64123" spans="26:27" x14ac:dyDescent="0.2">
      <c r="Z64123" s="218"/>
      <c r="AA64123" s="218"/>
    </row>
    <row r="64124" spans="26:27" x14ac:dyDescent="0.2">
      <c r="Z64124" s="218"/>
      <c r="AA64124" s="218"/>
    </row>
    <row r="64125" spans="26:27" x14ac:dyDescent="0.2">
      <c r="Z64125" s="218"/>
      <c r="AA64125" s="218"/>
    </row>
    <row r="64126" spans="26:27" x14ac:dyDescent="0.2">
      <c r="Z64126" s="218"/>
      <c r="AA64126" s="218"/>
    </row>
    <row r="64127" spans="26:27" x14ac:dyDescent="0.2">
      <c r="Z64127" s="218"/>
      <c r="AA64127" s="218"/>
    </row>
    <row r="64128" spans="26:27" x14ac:dyDescent="0.2">
      <c r="Z64128" s="218"/>
      <c r="AA64128" s="218"/>
    </row>
    <row r="64129" spans="26:27" x14ac:dyDescent="0.2">
      <c r="Z64129" s="218"/>
      <c r="AA64129" s="218"/>
    </row>
    <row r="64130" spans="26:27" x14ac:dyDescent="0.2">
      <c r="Z64130" s="218"/>
      <c r="AA64130" s="218"/>
    </row>
    <row r="64131" spans="26:27" x14ac:dyDescent="0.2">
      <c r="Z64131" s="218"/>
      <c r="AA64131" s="218"/>
    </row>
    <row r="64132" spans="26:27" x14ac:dyDescent="0.2">
      <c r="Z64132" s="218"/>
      <c r="AA64132" s="218"/>
    </row>
    <row r="64133" spans="26:27" x14ac:dyDescent="0.2">
      <c r="Z64133" s="218"/>
      <c r="AA64133" s="218"/>
    </row>
    <row r="64134" spans="26:27" x14ac:dyDescent="0.2">
      <c r="Z64134" s="218"/>
      <c r="AA64134" s="218"/>
    </row>
    <row r="64135" spans="26:27" x14ac:dyDescent="0.2">
      <c r="Z64135" s="218"/>
      <c r="AA64135" s="218"/>
    </row>
    <row r="64136" spans="26:27" x14ac:dyDescent="0.2">
      <c r="Z64136" s="218"/>
      <c r="AA64136" s="218"/>
    </row>
    <row r="64137" spans="26:27" x14ac:dyDescent="0.2">
      <c r="Z64137" s="218"/>
      <c r="AA64137" s="218"/>
    </row>
    <row r="64138" spans="26:27" x14ac:dyDescent="0.2">
      <c r="Z64138" s="218"/>
      <c r="AA64138" s="218"/>
    </row>
    <row r="64139" spans="26:27" x14ac:dyDescent="0.2">
      <c r="Z64139" s="218"/>
      <c r="AA64139" s="218"/>
    </row>
    <row r="64140" spans="26:27" x14ac:dyDescent="0.2">
      <c r="Z64140" s="218"/>
      <c r="AA64140" s="218"/>
    </row>
    <row r="64141" spans="26:27" x14ac:dyDescent="0.2">
      <c r="Z64141" s="218"/>
      <c r="AA64141" s="218"/>
    </row>
    <row r="64142" spans="26:27" x14ac:dyDescent="0.2">
      <c r="Z64142" s="218"/>
      <c r="AA64142" s="218"/>
    </row>
    <row r="64143" spans="26:27" x14ac:dyDescent="0.2">
      <c r="Z64143" s="218"/>
      <c r="AA64143" s="218"/>
    </row>
    <row r="64144" spans="26:27" x14ac:dyDescent="0.2">
      <c r="Z64144" s="218"/>
      <c r="AA64144" s="218"/>
    </row>
    <row r="64145" spans="26:27" x14ac:dyDescent="0.2">
      <c r="Z64145" s="218"/>
      <c r="AA64145" s="218"/>
    </row>
    <row r="64146" spans="26:27" x14ac:dyDescent="0.2">
      <c r="Z64146" s="218"/>
      <c r="AA64146" s="218"/>
    </row>
    <row r="64147" spans="26:27" x14ac:dyDescent="0.2">
      <c r="Z64147" s="218"/>
      <c r="AA64147" s="218"/>
    </row>
    <row r="64148" spans="26:27" x14ac:dyDescent="0.2">
      <c r="Z64148" s="218"/>
      <c r="AA64148" s="218"/>
    </row>
    <row r="64149" spans="26:27" x14ac:dyDescent="0.2">
      <c r="Z64149" s="218"/>
      <c r="AA64149" s="218"/>
    </row>
    <row r="64150" spans="26:27" x14ac:dyDescent="0.2">
      <c r="Z64150" s="218"/>
      <c r="AA64150" s="218"/>
    </row>
    <row r="64151" spans="26:27" x14ac:dyDescent="0.2">
      <c r="Z64151" s="218"/>
      <c r="AA64151" s="218"/>
    </row>
    <row r="64152" spans="26:27" x14ac:dyDescent="0.2">
      <c r="Z64152" s="218"/>
      <c r="AA64152" s="218"/>
    </row>
    <row r="64153" spans="26:27" x14ac:dyDescent="0.2">
      <c r="Z64153" s="218"/>
      <c r="AA64153" s="218"/>
    </row>
    <row r="64154" spans="26:27" x14ac:dyDescent="0.2">
      <c r="Z64154" s="218"/>
      <c r="AA64154" s="218"/>
    </row>
    <row r="64155" spans="26:27" x14ac:dyDescent="0.2">
      <c r="Z64155" s="218"/>
      <c r="AA64155" s="218"/>
    </row>
    <row r="64156" spans="26:27" x14ac:dyDescent="0.2">
      <c r="Z64156" s="218"/>
      <c r="AA64156" s="218"/>
    </row>
    <row r="64157" spans="26:27" x14ac:dyDescent="0.2">
      <c r="Z64157" s="218"/>
      <c r="AA64157" s="218"/>
    </row>
    <row r="64158" spans="26:27" x14ac:dyDescent="0.2">
      <c r="Z64158" s="218"/>
      <c r="AA64158" s="218"/>
    </row>
    <row r="64159" spans="26:27" x14ac:dyDescent="0.2">
      <c r="Z64159" s="218"/>
      <c r="AA64159" s="218"/>
    </row>
    <row r="64160" spans="26:27" x14ac:dyDescent="0.2">
      <c r="Z64160" s="218"/>
      <c r="AA64160" s="218"/>
    </row>
    <row r="64161" spans="26:27" x14ac:dyDescent="0.2">
      <c r="Z64161" s="218"/>
      <c r="AA64161" s="218"/>
    </row>
    <row r="64162" spans="26:27" x14ac:dyDescent="0.2">
      <c r="Z64162" s="218"/>
      <c r="AA64162" s="218"/>
    </row>
    <row r="64163" spans="26:27" x14ac:dyDescent="0.2">
      <c r="Z64163" s="218"/>
      <c r="AA64163" s="218"/>
    </row>
    <row r="64164" spans="26:27" x14ac:dyDescent="0.2">
      <c r="Z64164" s="218"/>
      <c r="AA64164" s="218"/>
    </row>
    <row r="64165" spans="26:27" x14ac:dyDescent="0.2">
      <c r="Z64165" s="218"/>
      <c r="AA64165" s="218"/>
    </row>
    <row r="64166" spans="26:27" x14ac:dyDescent="0.2">
      <c r="Z64166" s="218"/>
      <c r="AA64166" s="218"/>
    </row>
    <row r="64167" spans="26:27" x14ac:dyDescent="0.2">
      <c r="Z64167" s="218"/>
      <c r="AA64167" s="218"/>
    </row>
    <row r="64168" spans="26:27" x14ac:dyDescent="0.2">
      <c r="Z64168" s="218"/>
      <c r="AA64168" s="218"/>
    </row>
    <row r="64169" spans="26:27" x14ac:dyDescent="0.2">
      <c r="Z64169" s="218"/>
      <c r="AA64169" s="218"/>
    </row>
    <row r="64170" spans="26:27" x14ac:dyDescent="0.2">
      <c r="Z64170" s="218"/>
      <c r="AA64170" s="218"/>
    </row>
    <row r="64171" spans="26:27" x14ac:dyDescent="0.2">
      <c r="Z64171" s="218"/>
      <c r="AA64171" s="218"/>
    </row>
    <row r="64172" spans="26:27" x14ac:dyDescent="0.2">
      <c r="Z64172" s="218"/>
      <c r="AA64172" s="218"/>
    </row>
    <row r="64173" spans="26:27" x14ac:dyDescent="0.2">
      <c r="Z64173" s="218"/>
      <c r="AA64173" s="218"/>
    </row>
    <row r="64174" spans="26:27" x14ac:dyDescent="0.2">
      <c r="Z64174" s="218"/>
      <c r="AA64174" s="218"/>
    </row>
    <row r="64175" spans="26:27" x14ac:dyDescent="0.2">
      <c r="Z64175" s="218"/>
      <c r="AA64175" s="218"/>
    </row>
    <row r="64176" spans="26:27" x14ac:dyDescent="0.2">
      <c r="Z64176" s="218"/>
      <c r="AA64176" s="218"/>
    </row>
    <row r="64177" spans="26:27" x14ac:dyDescent="0.2">
      <c r="Z64177" s="218"/>
      <c r="AA64177" s="218"/>
    </row>
    <row r="64178" spans="26:27" x14ac:dyDescent="0.2">
      <c r="Z64178" s="218"/>
      <c r="AA64178" s="218"/>
    </row>
    <row r="64179" spans="26:27" x14ac:dyDescent="0.2">
      <c r="Z64179" s="218"/>
      <c r="AA64179" s="218"/>
    </row>
    <row r="64180" spans="26:27" x14ac:dyDescent="0.2">
      <c r="Z64180" s="218"/>
      <c r="AA64180" s="218"/>
    </row>
    <row r="64181" spans="26:27" x14ac:dyDescent="0.2">
      <c r="Z64181" s="218"/>
      <c r="AA64181" s="218"/>
    </row>
    <row r="64182" spans="26:27" x14ac:dyDescent="0.2">
      <c r="Z64182" s="218"/>
      <c r="AA64182" s="218"/>
    </row>
    <row r="64183" spans="26:27" x14ac:dyDescent="0.2">
      <c r="Z64183" s="218"/>
      <c r="AA64183" s="218"/>
    </row>
    <row r="64184" spans="26:27" x14ac:dyDescent="0.2">
      <c r="Z64184" s="218"/>
      <c r="AA64184" s="218"/>
    </row>
    <row r="64185" spans="26:27" x14ac:dyDescent="0.2">
      <c r="Z64185" s="218"/>
      <c r="AA64185" s="218"/>
    </row>
    <row r="64186" spans="26:27" x14ac:dyDescent="0.2">
      <c r="Z64186" s="218"/>
      <c r="AA64186" s="218"/>
    </row>
    <row r="64187" spans="26:27" x14ac:dyDescent="0.2">
      <c r="Z64187" s="218"/>
      <c r="AA64187" s="218"/>
    </row>
    <row r="64188" spans="26:27" x14ac:dyDescent="0.2">
      <c r="Z64188" s="218"/>
      <c r="AA64188" s="218"/>
    </row>
    <row r="64189" spans="26:27" x14ac:dyDescent="0.2">
      <c r="Z64189" s="218"/>
      <c r="AA64189" s="218"/>
    </row>
    <row r="64190" spans="26:27" x14ac:dyDescent="0.2">
      <c r="Z64190" s="218"/>
      <c r="AA64190" s="218"/>
    </row>
    <row r="64191" spans="26:27" x14ac:dyDescent="0.2">
      <c r="Z64191" s="218"/>
      <c r="AA64191" s="218"/>
    </row>
    <row r="64192" spans="26:27" x14ac:dyDescent="0.2">
      <c r="Z64192" s="218"/>
      <c r="AA64192" s="218"/>
    </row>
    <row r="64193" spans="26:27" x14ac:dyDescent="0.2">
      <c r="Z64193" s="218"/>
      <c r="AA64193" s="218"/>
    </row>
    <row r="64194" spans="26:27" x14ac:dyDescent="0.2">
      <c r="Z64194" s="218"/>
      <c r="AA64194" s="218"/>
    </row>
    <row r="64195" spans="26:27" x14ac:dyDescent="0.2">
      <c r="Z64195" s="218"/>
      <c r="AA64195" s="218"/>
    </row>
    <row r="64196" spans="26:27" x14ac:dyDescent="0.2">
      <c r="Z64196" s="218"/>
      <c r="AA64196" s="218"/>
    </row>
    <row r="64197" spans="26:27" x14ac:dyDescent="0.2">
      <c r="Z64197" s="218"/>
      <c r="AA64197" s="218"/>
    </row>
    <row r="64198" spans="26:27" x14ac:dyDescent="0.2">
      <c r="Z64198" s="218"/>
      <c r="AA64198" s="218"/>
    </row>
    <row r="64199" spans="26:27" x14ac:dyDescent="0.2">
      <c r="Z64199" s="218"/>
      <c r="AA64199" s="218"/>
    </row>
    <row r="64200" spans="26:27" x14ac:dyDescent="0.2">
      <c r="Z64200" s="218"/>
      <c r="AA64200" s="218"/>
    </row>
    <row r="64201" spans="26:27" x14ac:dyDescent="0.2">
      <c r="Z64201" s="218"/>
      <c r="AA64201" s="218"/>
    </row>
    <row r="64202" spans="26:27" x14ac:dyDescent="0.2">
      <c r="Z64202" s="218"/>
      <c r="AA64202" s="218"/>
    </row>
    <row r="64203" spans="26:27" x14ac:dyDescent="0.2">
      <c r="Z64203" s="218"/>
      <c r="AA64203" s="218"/>
    </row>
    <row r="64204" spans="26:27" x14ac:dyDescent="0.2">
      <c r="Z64204" s="218"/>
      <c r="AA64204" s="218"/>
    </row>
    <row r="64205" spans="26:27" x14ac:dyDescent="0.2">
      <c r="Z64205" s="218"/>
      <c r="AA64205" s="218"/>
    </row>
    <row r="64206" spans="26:27" x14ac:dyDescent="0.2">
      <c r="Z64206" s="218"/>
      <c r="AA64206" s="218"/>
    </row>
    <row r="64207" spans="26:27" x14ac:dyDescent="0.2">
      <c r="Z64207" s="218"/>
      <c r="AA64207" s="218"/>
    </row>
    <row r="64208" spans="26:27" x14ac:dyDescent="0.2">
      <c r="Z64208" s="218"/>
      <c r="AA64208" s="218"/>
    </row>
    <row r="64209" spans="26:27" x14ac:dyDescent="0.2">
      <c r="Z64209" s="218"/>
      <c r="AA64209" s="218"/>
    </row>
    <row r="64210" spans="26:27" x14ac:dyDescent="0.2">
      <c r="Z64210" s="218"/>
      <c r="AA64210" s="218"/>
    </row>
    <row r="64211" spans="26:27" x14ac:dyDescent="0.2">
      <c r="Z64211" s="218"/>
      <c r="AA64211" s="218"/>
    </row>
    <row r="64212" spans="26:27" x14ac:dyDescent="0.2">
      <c r="Z64212" s="218"/>
      <c r="AA64212" s="218"/>
    </row>
    <row r="64213" spans="26:27" x14ac:dyDescent="0.2">
      <c r="Z64213" s="218"/>
      <c r="AA64213" s="218"/>
    </row>
    <row r="64214" spans="26:27" x14ac:dyDescent="0.2">
      <c r="Z64214" s="218"/>
      <c r="AA64214" s="218"/>
    </row>
    <row r="64215" spans="26:27" x14ac:dyDescent="0.2">
      <c r="Z64215" s="218"/>
      <c r="AA64215" s="218"/>
    </row>
    <row r="64216" spans="26:27" x14ac:dyDescent="0.2">
      <c r="Z64216" s="218"/>
      <c r="AA64216" s="218"/>
    </row>
    <row r="64217" spans="26:27" x14ac:dyDescent="0.2">
      <c r="Z64217" s="218"/>
      <c r="AA64217" s="218"/>
    </row>
    <row r="64218" spans="26:27" x14ac:dyDescent="0.2">
      <c r="Z64218" s="218"/>
      <c r="AA64218" s="218"/>
    </row>
    <row r="64219" spans="26:27" x14ac:dyDescent="0.2">
      <c r="Z64219" s="218"/>
      <c r="AA64219" s="218"/>
    </row>
    <row r="64220" spans="26:27" x14ac:dyDescent="0.2">
      <c r="Z64220" s="218"/>
      <c r="AA64220" s="218"/>
    </row>
    <row r="64221" spans="26:27" x14ac:dyDescent="0.2">
      <c r="Z64221" s="218"/>
      <c r="AA64221" s="218"/>
    </row>
    <row r="64222" spans="26:27" x14ac:dyDescent="0.2">
      <c r="Z64222" s="218"/>
      <c r="AA64222" s="218"/>
    </row>
    <row r="64223" spans="26:27" x14ac:dyDescent="0.2">
      <c r="Z64223" s="218"/>
      <c r="AA64223" s="218"/>
    </row>
    <row r="64224" spans="26:27" x14ac:dyDescent="0.2">
      <c r="Z64224" s="218"/>
      <c r="AA64224" s="218"/>
    </row>
    <row r="64225" spans="26:27" x14ac:dyDescent="0.2">
      <c r="Z64225" s="218"/>
      <c r="AA64225" s="218"/>
    </row>
    <row r="64226" spans="26:27" x14ac:dyDescent="0.2">
      <c r="Z64226" s="218"/>
      <c r="AA64226" s="218"/>
    </row>
    <row r="64227" spans="26:27" x14ac:dyDescent="0.2">
      <c r="Z64227" s="218"/>
      <c r="AA64227" s="218"/>
    </row>
    <row r="64228" spans="26:27" x14ac:dyDescent="0.2">
      <c r="Z64228" s="218"/>
      <c r="AA64228" s="218"/>
    </row>
    <row r="64229" spans="26:27" x14ac:dyDescent="0.2">
      <c r="Z64229" s="218"/>
      <c r="AA64229" s="218"/>
    </row>
    <row r="64230" spans="26:27" x14ac:dyDescent="0.2">
      <c r="Z64230" s="218"/>
      <c r="AA64230" s="218"/>
    </row>
    <row r="64231" spans="26:27" x14ac:dyDescent="0.2">
      <c r="Z64231" s="218"/>
      <c r="AA64231" s="218"/>
    </row>
    <row r="64232" spans="26:27" x14ac:dyDescent="0.2">
      <c r="Z64232" s="218"/>
      <c r="AA64232" s="218"/>
    </row>
    <row r="64233" spans="26:27" x14ac:dyDescent="0.2">
      <c r="Z64233" s="218"/>
      <c r="AA64233" s="218"/>
    </row>
    <row r="64234" spans="26:27" x14ac:dyDescent="0.2">
      <c r="Z64234" s="218"/>
      <c r="AA64234" s="218"/>
    </row>
    <row r="64235" spans="26:27" x14ac:dyDescent="0.2">
      <c r="Z64235" s="218"/>
      <c r="AA64235" s="218"/>
    </row>
    <row r="64236" spans="26:27" x14ac:dyDescent="0.2">
      <c r="Z64236" s="218"/>
      <c r="AA64236" s="218"/>
    </row>
    <row r="64237" spans="26:27" x14ac:dyDescent="0.2">
      <c r="Z64237" s="218"/>
      <c r="AA64237" s="218"/>
    </row>
    <row r="64238" spans="26:27" x14ac:dyDescent="0.2">
      <c r="Z64238" s="218"/>
      <c r="AA64238" s="218"/>
    </row>
    <row r="64239" spans="26:27" x14ac:dyDescent="0.2">
      <c r="Z64239" s="218"/>
      <c r="AA64239" s="218"/>
    </row>
    <row r="64240" spans="26:27" x14ac:dyDescent="0.2">
      <c r="Z64240" s="218"/>
      <c r="AA64240" s="218"/>
    </row>
    <row r="64241" spans="26:27" x14ac:dyDescent="0.2">
      <c r="Z64241" s="218"/>
      <c r="AA64241" s="218"/>
    </row>
    <row r="64242" spans="26:27" x14ac:dyDescent="0.2">
      <c r="Z64242" s="218"/>
      <c r="AA64242" s="218"/>
    </row>
    <row r="64243" spans="26:27" x14ac:dyDescent="0.2">
      <c r="Z64243" s="218"/>
      <c r="AA64243" s="218"/>
    </row>
    <row r="64244" spans="26:27" x14ac:dyDescent="0.2">
      <c r="Z64244" s="218"/>
      <c r="AA64244" s="218"/>
    </row>
    <row r="64245" spans="26:27" x14ac:dyDescent="0.2">
      <c r="Z64245" s="218"/>
      <c r="AA64245" s="218"/>
    </row>
    <row r="64246" spans="26:27" x14ac:dyDescent="0.2">
      <c r="Z64246" s="218"/>
      <c r="AA64246" s="218"/>
    </row>
    <row r="64247" spans="26:27" x14ac:dyDescent="0.2">
      <c r="Z64247" s="218"/>
      <c r="AA64247" s="218"/>
    </row>
    <row r="64248" spans="26:27" x14ac:dyDescent="0.2">
      <c r="Z64248" s="218"/>
      <c r="AA64248" s="218"/>
    </row>
    <row r="64249" spans="26:27" x14ac:dyDescent="0.2">
      <c r="Z64249" s="218"/>
      <c r="AA64249" s="218"/>
    </row>
    <row r="64250" spans="26:27" x14ac:dyDescent="0.2">
      <c r="Z64250" s="218"/>
      <c r="AA64250" s="218"/>
    </row>
    <row r="64251" spans="26:27" x14ac:dyDescent="0.2">
      <c r="Z64251" s="218"/>
      <c r="AA64251" s="218"/>
    </row>
    <row r="64252" spans="26:27" x14ac:dyDescent="0.2">
      <c r="Z64252" s="218"/>
      <c r="AA64252" s="218"/>
    </row>
    <row r="64253" spans="26:27" x14ac:dyDescent="0.2">
      <c r="Z64253" s="218"/>
      <c r="AA64253" s="218"/>
    </row>
    <row r="64254" spans="26:27" x14ac:dyDescent="0.2">
      <c r="Z64254" s="218"/>
      <c r="AA64254" s="218"/>
    </row>
    <row r="64255" spans="26:27" x14ac:dyDescent="0.2">
      <c r="Z64255" s="218"/>
      <c r="AA64255" s="218"/>
    </row>
    <row r="64256" spans="26:27" x14ac:dyDescent="0.2">
      <c r="Z64256" s="218"/>
      <c r="AA64256" s="218"/>
    </row>
    <row r="64257" spans="26:27" x14ac:dyDescent="0.2">
      <c r="Z64257" s="218"/>
      <c r="AA64257" s="218"/>
    </row>
    <row r="64258" spans="26:27" x14ac:dyDescent="0.2">
      <c r="Z64258" s="218"/>
      <c r="AA64258" s="218"/>
    </row>
    <row r="64259" spans="26:27" x14ac:dyDescent="0.2">
      <c r="Z64259" s="218"/>
      <c r="AA64259" s="218"/>
    </row>
    <row r="64260" spans="26:27" x14ac:dyDescent="0.2">
      <c r="Z64260" s="218"/>
      <c r="AA64260" s="218"/>
    </row>
    <row r="64261" spans="26:27" x14ac:dyDescent="0.2">
      <c r="Z64261" s="218"/>
      <c r="AA64261" s="218"/>
    </row>
    <row r="64262" spans="26:27" x14ac:dyDescent="0.2">
      <c r="Z64262" s="218"/>
      <c r="AA64262" s="218"/>
    </row>
    <row r="64263" spans="26:27" x14ac:dyDescent="0.2">
      <c r="Z64263" s="218"/>
      <c r="AA64263" s="218"/>
    </row>
    <row r="64264" spans="26:27" x14ac:dyDescent="0.2">
      <c r="Z64264" s="218"/>
      <c r="AA64264" s="218"/>
    </row>
    <row r="64265" spans="26:27" x14ac:dyDescent="0.2">
      <c r="Z64265" s="218"/>
      <c r="AA64265" s="218"/>
    </row>
    <row r="64266" spans="26:27" x14ac:dyDescent="0.2">
      <c r="Z64266" s="218"/>
      <c r="AA64266" s="218"/>
    </row>
    <row r="64267" spans="26:27" x14ac:dyDescent="0.2">
      <c r="Z64267" s="218"/>
      <c r="AA64267" s="218"/>
    </row>
    <row r="64268" spans="26:27" x14ac:dyDescent="0.2">
      <c r="Z64268" s="218"/>
      <c r="AA64268" s="218"/>
    </row>
    <row r="64269" spans="26:27" x14ac:dyDescent="0.2">
      <c r="Z64269" s="218"/>
      <c r="AA64269" s="218"/>
    </row>
    <row r="64270" spans="26:27" x14ac:dyDescent="0.2">
      <c r="Z64270" s="218"/>
      <c r="AA64270" s="218"/>
    </row>
    <row r="64271" spans="26:27" x14ac:dyDescent="0.2">
      <c r="Z64271" s="218"/>
      <c r="AA64271" s="218"/>
    </row>
    <row r="64272" spans="26:27" x14ac:dyDescent="0.2">
      <c r="Z64272" s="218"/>
      <c r="AA64272" s="218"/>
    </row>
    <row r="64273" spans="26:27" x14ac:dyDescent="0.2">
      <c r="Z64273" s="218"/>
      <c r="AA64273" s="218"/>
    </row>
    <row r="64274" spans="26:27" x14ac:dyDescent="0.2">
      <c r="Z64274" s="218"/>
      <c r="AA64274" s="218"/>
    </row>
    <row r="64275" spans="26:27" x14ac:dyDescent="0.2">
      <c r="Z64275" s="218"/>
      <c r="AA64275" s="218"/>
    </row>
    <row r="64276" spans="26:27" x14ac:dyDescent="0.2">
      <c r="Z64276" s="218"/>
      <c r="AA64276" s="218"/>
    </row>
    <row r="64277" spans="26:27" x14ac:dyDescent="0.2">
      <c r="Z64277" s="218"/>
      <c r="AA64277" s="218"/>
    </row>
    <row r="64278" spans="26:27" x14ac:dyDescent="0.2">
      <c r="Z64278" s="218"/>
      <c r="AA64278" s="218"/>
    </row>
    <row r="64279" spans="26:27" x14ac:dyDescent="0.2">
      <c r="Z64279" s="218"/>
      <c r="AA64279" s="218"/>
    </row>
    <row r="64280" spans="26:27" x14ac:dyDescent="0.2">
      <c r="Z64280" s="218"/>
      <c r="AA64280" s="218"/>
    </row>
    <row r="64281" spans="26:27" x14ac:dyDescent="0.2">
      <c r="Z64281" s="218"/>
      <c r="AA64281" s="218"/>
    </row>
    <row r="64282" spans="26:27" x14ac:dyDescent="0.2">
      <c r="Z64282" s="218"/>
      <c r="AA64282" s="218"/>
    </row>
    <row r="64283" spans="26:27" x14ac:dyDescent="0.2">
      <c r="Z64283" s="218"/>
      <c r="AA64283" s="218"/>
    </row>
    <row r="64284" spans="26:27" x14ac:dyDescent="0.2">
      <c r="Z64284" s="218"/>
      <c r="AA64284" s="218"/>
    </row>
    <row r="64285" spans="26:27" x14ac:dyDescent="0.2">
      <c r="Z64285" s="218"/>
      <c r="AA64285" s="218"/>
    </row>
    <row r="64286" spans="26:27" x14ac:dyDescent="0.2">
      <c r="Z64286" s="218"/>
      <c r="AA64286" s="218"/>
    </row>
    <row r="64287" spans="26:27" x14ac:dyDescent="0.2">
      <c r="Z64287" s="218"/>
      <c r="AA64287" s="218"/>
    </row>
    <row r="64288" spans="26:27" x14ac:dyDescent="0.2">
      <c r="Z64288" s="218"/>
      <c r="AA64288" s="218"/>
    </row>
    <row r="64289" spans="26:27" x14ac:dyDescent="0.2">
      <c r="Z64289" s="218"/>
      <c r="AA64289" s="218"/>
    </row>
    <row r="64290" spans="26:27" x14ac:dyDescent="0.2">
      <c r="Z64290" s="218"/>
      <c r="AA64290" s="218"/>
    </row>
    <row r="64291" spans="26:27" x14ac:dyDescent="0.2">
      <c r="Z64291" s="218"/>
      <c r="AA64291" s="218"/>
    </row>
    <row r="64292" spans="26:27" x14ac:dyDescent="0.2">
      <c r="Z64292" s="218"/>
      <c r="AA64292" s="218"/>
    </row>
    <row r="64293" spans="26:27" x14ac:dyDescent="0.2">
      <c r="Z64293" s="218"/>
      <c r="AA64293" s="218"/>
    </row>
    <row r="64294" spans="26:27" x14ac:dyDescent="0.2">
      <c r="Z64294" s="218"/>
      <c r="AA64294" s="218"/>
    </row>
    <row r="64295" spans="26:27" x14ac:dyDescent="0.2">
      <c r="Z64295" s="218"/>
      <c r="AA64295" s="218"/>
    </row>
    <row r="64296" spans="26:27" x14ac:dyDescent="0.2">
      <c r="Z64296" s="218"/>
      <c r="AA64296" s="218"/>
    </row>
    <row r="64297" spans="26:27" x14ac:dyDescent="0.2">
      <c r="Z64297" s="218"/>
      <c r="AA64297" s="218"/>
    </row>
    <row r="64298" spans="26:27" x14ac:dyDescent="0.2">
      <c r="Z64298" s="218"/>
      <c r="AA64298" s="218"/>
    </row>
    <row r="64299" spans="26:27" x14ac:dyDescent="0.2">
      <c r="Z64299" s="218"/>
      <c r="AA64299" s="218"/>
    </row>
    <row r="64300" spans="26:27" x14ac:dyDescent="0.2">
      <c r="Z64300" s="218"/>
      <c r="AA64300" s="218"/>
    </row>
    <row r="64301" spans="26:27" x14ac:dyDescent="0.2">
      <c r="Z64301" s="218"/>
      <c r="AA64301" s="218"/>
    </row>
    <row r="64302" spans="26:27" x14ac:dyDescent="0.2">
      <c r="Z64302" s="218"/>
      <c r="AA64302" s="218"/>
    </row>
    <row r="64303" spans="26:27" x14ac:dyDescent="0.2">
      <c r="Z64303" s="218"/>
      <c r="AA64303" s="218"/>
    </row>
    <row r="64304" spans="26:27" x14ac:dyDescent="0.2">
      <c r="Z64304" s="218"/>
      <c r="AA64304" s="218"/>
    </row>
    <row r="64305" spans="26:27" x14ac:dyDescent="0.2">
      <c r="Z64305" s="218"/>
      <c r="AA64305" s="218"/>
    </row>
    <row r="64306" spans="26:27" x14ac:dyDescent="0.2">
      <c r="Z64306" s="218"/>
      <c r="AA64306" s="218"/>
    </row>
    <row r="64307" spans="26:27" x14ac:dyDescent="0.2">
      <c r="Z64307" s="218"/>
      <c r="AA64307" s="218"/>
    </row>
    <row r="64308" spans="26:27" x14ac:dyDescent="0.2">
      <c r="Z64308" s="218"/>
      <c r="AA64308" s="218"/>
    </row>
    <row r="64309" spans="26:27" x14ac:dyDescent="0.2">
      <c r="Z64309" s="218"/>
      <c r="AA64309" s="218"/>
    </row>
    <row r="64310" spans="26:27" x14ac:dyDescent="0.2">
      <c r="Z64310" s="218"/>
      <c r="AA64310" s="218"/>
    </row>
    <row r="64311" spans="26:27" x14ac:dyDescent="0.2">
      <c r="Z64311" s="218"/>
      <c r="AA64311" s="218"/>
    </row>
    <row r="64312" spans="26:27" x14ac:dyDescent="0.2">
      <c r="Z64312" s="218"/>
      <c r="AA64312" s="218"/>
    </row>
    <row r="64313" spans="26:27" x14ac:dyDescent="0.2">
      <c r="Z64313" s="218"/>
      <c r="AA64313" s="218"/>
    </row>
    <row r="64314" spans="26:27" x14ac:dyDescent="0.2">
      <c r="Z64314" s="218"/>
      <c r="AA64314" s="218"/>
    </row>
    <row r="64315" spans="26:27" x14ac:dyDescent="0.2">
      <c r="Z64315" s="218"/>
      <c r="AA64315" s="218"/>
    </row>
    <row r="64316" spans="26:27" x14ac:dyDescent="0.2">
      <c r="Z64316" s="218"/>
      <c r="AA64316" s="218"/>
    </row>
    <row r="64317" spans="26:27" x14ac:dyDescent="0.2">
      <c r="Z64317" s="218"/>
      <c r="AA64317" s="218"/>
    </row>
    <row r="64318" spans="26:27" x14ac:dyDescent="0.2">
      <c r="Z64318" s="218"/>
      <c r="AA64318" s="218"/>
    </row>
    <row r="64319" spans="26:27" x14ac:dyDescent="0.2">
      <c r="Z64319" s="218"/>
      <c r="AA64319" s="218"/>
    </row>
    <row r="64320" spans="26:27" x14ac:dyDescent="0.2">
      <c r="Z64320" s="218"/>
      <c r="AA64320" s="218"/>
    </row>
    <row r="64321" spans="26:27" x14ac:dyDescent="0.2">
      <c r="Z64321" s="218"/>
      <c r="AA64321" s="218"/>
    </row>
    <row r="64322" spans="26:27" x14ac:dyDescent="0.2">
      <c r="Z64322" s="218"/>
      <c r="AA64322" s="218"/>
    </row>
    <row r="64323" spans="26:27" x14ac:dyDescent="0.2">
      <c r="Z64323" s="218"/>
      <c r="AA64323" s="218"/>
    </row>
    <row r="64324" spans="26:27" x14ac:dyDescent="0.2">
      <c r="Z64324" s="218"/>
      <c r="AA64324" s="218"/>
    </row>
    <row r="64325" spans="26:27" x14ac:dyDescent="0.2">
      <c r="Z64325" s="218"/>
      <c r="AA64325" s="218"/>
    </row>
    <row r="64326" spans="26:27" x14ac:dyDescent="0.2">
      <c r="Z64326" s="218"/>
      <c r="AA64326" s="218"/>
    </row>
    <row r="64327" spans="26:27" x14ac:dyDescent="0.2">
      <c r="Z64327" s="218"/>
      <c r="AA64327" s="218"/>
    </row>
    <row r="64328" spans="26:27" x14ac:dyDescent="0.2">
      <c r="Z64328" s="218"/>
      <c r="AA64328" s="218"/>
    </row>
    <row r="64329" spans="26:27" x14ac:dyDescent="0.2">
      <c r="Z64329" s="218"/>
      <c r="AA64329" s="218"/>
    </row>
    <row r="64330" spans="26:27" x14ac:dyDescent="0.2">
      <c r="Z64330" s="218"/>
      <c r="AA64330" s="218"/>
    </row>
    <row r="64331" spans="26:27" x14ac:dyDescent="0.2">
      <c r="Z64331" s="218"/>
      <c r="AA64331" s="218"/>
    </row>
    <row r="64332" spans="26:27" x14ac:dyDescent="0.2">
      <c r="Z64332" s="218"/>
      <c r="AA64332" s="218"/>
    </row>
    <row r="64333" spans="26:27" x14ac:dyDescent="0.2">
      <c r="Z64333" s="218"/>
      <c r="AA64333" s="218"/>
    </row>
    <row r="64334" spans="26:27" x14ac:dyDescent="0.2">
      <c r="Z64334" s="218"/>
      <c r="AA64334" s="218"/>
    </row>
    <row r="64335" spans="26:27" x14ac:dyDescent="0.2">
      <c r="Z64335" s="218"/>
      <c r="AA64335" s="218"/>
    </row>
    <row r="64336" spans="26:27" x14ac:dyDescent="0.2">
      <c r="Z64336" s="218"/>
      <c r="AA64336" s="218"/>
    </row>
    <row r="64337" spans="26:27" x14ac:dyDescent="0.2">
      <c r="Z64337" s="218"/>
      <c r="AA64337" s="218"/>
    </row>
    <row r="64338" spans="26:27" x14ac:dyDescent="0.2">
      <c r="Z64338" s="218"/>
      <c r="AA64338" s="218"/>
    </row>
    <row r="64339" spans="26:27" x14ac:dyDescent="0.2">
      <c r="Z64339" s="218"/>
      <c r="AA64339" s="218"/>
    </row>
    <row r="64340" spans="26:27" x14ac:dyDescent="0.2">
      <c r="Z64340" s="218"/>
      <c r="AA64340" s="218"/>
    </row>
    <row r="64341" spans="26:27" x14ac:dyDescent="0.2">
      <c r="Z64341" s="218"/>
      <c r="AA64341" s="218"/>
    </row>
    <row r="64342" spans="26:27" x14ac:dyDescent="0.2">
      <c r="Z64342" s="218"/>
      <c r="AA64342" s="218"/>
    </row>
    <row r="64343" spans="26:27" x14ac:dyDescent="0.2">
      <c r="Z64343" s="218"/>
      <c r="AA64343" s="218"/>
    </row>
    <row r="64344" spans="26:27" x14ac:dyDescent="0.2">
      <c r="Z64344" s="218"/>
      <c r="AA64344" s="218"/>
    </row>
    <row r="64345" spans="26:27" x14ac:dyDescent="0.2">
      <c r="Z64345" s="218"/>
      <c r="AA64345" s="218"/>
    </row>
    <row r="64346" spans="26:27" x14ac:dyDescent="0.2">
      <c r="Z64346" s="218"/>
      <c r="AA64346" s="218"/>
    </row>
    <row r="64347" spans="26:27" x14ac:dyDescent="0.2">
      <c r="Z64347" s="218"/>
      <c r="AA64347" s="218"/>
    </row>
    <row r="64348" spans="26:27" x14ac:dyDescent="0.2">
      <c r="Z64348" s="218"/>
      <c r="AA64348" s="218"/>
    </row>
    <row r="64349" spans="26:27" x14ac:dyDescent="0.2">
      <c r="Z64349" s="218"/>
      <c r="AA64349" s="218"/>
    </row>
    <row r="64350" spans="26:27" x14ac:dyDescent="0.2">
      <c r="Z64350" s="218"/>
      <c r="AA64350" s="218"/>
    </row>
    <row r="64351" spans="26:27" x14ac:dyDescent="0.2">
      <c r="Z64351" s="218"/>
      <c r="AA64351" s="218"/>
    </row>
    <row r="64352" spans="26:27" x14ac:dyDescent="0.2">
      <c r="Z64352" s="218"/>
      <c r="AA64352" s="218"/>
    </row>
    <row r="64353" spans="26:27" x14ac:dyDescent="0.2">
      <c r="Z64353" s="218"/>
      <c r="AA64353" s="218"/>
    </row>
    <row r="64354" spans="26:27" x14ac:dyDescent="0.2">
      <c r="Z64354" s="218"/>
      <c r="AA64354" s="218"/>
    </row>
    <row r="64355" spans="26:27" x14ac:dyDescent="0.2">
      <c r="Z64355" s="218"/>
      <c r="AA64355" s="218"/>
    </row>
    <row r="64356" spans="26:27" x14ac:dyDescent="0.2">
      <c r="Z64356" s="218"/>
      <c r="AA64356" s="218"/>
    </row>
    <row r="64357" spans="26:27" x14ac:dyDescent="0.2">
      <c r="Z64357" s="218"/>
      <c r="AA64357" s="218"/>
    </row>
    <row r="64358" spans="26:27" x14ac:dyDescent="0.2">
      <c r="Z64358" s="218"/>
      <c r="AA64358" s="218"/>
    </row>
    <row r="64359" spans="26:27" x14ac:dyDescent="0.2">
      <c r="Z64359" s="218"/>
      <c r="AA64359" s="218"/>
    </row>
    <row r="64360" spans="26:27" x14ac:dyDescent="0.2">
      <c r="Z64360" s="218"/>
      <c r="AA64360" s="218"/>
    </row>
    <row r="64361" spans="26:27" x14ac:dyDescent="0.2">
      <c r="Z64361" s="218"/>
      <c r="AA64361" s="218"/>
    </row>
    <row r="64362" spans="26:27" x14ac:dyDescent="0.2">
      <c r="Z64362" s="218"/>
      <c r="AA64362" s="218"/>
    </row>
    <row r="64363" spans="26:27" x14ac:dyDescent="0.2">
      <c r="Z64363" s="218"/>
      <c r="AA64363" s="218"/>
    </row>
    <row r="64364" spans="26:27" x14ac:dyDescent="0.2">
      <c r="Z64364" s="218"/>
      <c r="AA64364" s="218"/>
    </row>
    <row r="64365" spans="26:27" x14ac:dyDescent="0.2">
      <c r="Z64365" s="218"/>
      <c r="AA64365" s="218"/>
    </row>
    <row r="64366" spans="26:27" x14ac:dyDescent="0.2">
      <c r="Z64366" s="218"/>
      <c r="AA64366" s="218"/>
    </row>
    <row r="64367" spans="26:27" x14ac:dyDescent="0.2">
      <c r="Z64367" s="218"/>
      <c r="AA64367" s="218"/>
    </row>
    <row r="64368" spans="26:27" x14ac:dyDescent="0.2">
      <c r="Z64368" s="218"/>
      <c r="AA64368" s="218"/>
    </row>
    <row r="64369" spans="26:27" x14ac:dyDescent="0.2">
      <c r="Z64369" s="218"/>
      <c r="AA64369" s="218"/>
    </row>
    <row r="64370" spans="26:27" x14ac:dyDescent="0.2">
      <c r="Z64370" s="218"/>
      <c r="AA64370" s="218"/>
    </row>
    <row r="64371" spans="26:27" x14ac:dyDescent="0.2">
      <c r="Z64371" s="218"/>
      <c r="AA64371" s="218"/>
    </row>
    <row r="64372" spans="26:27" x14ac:dyDescent="0.2">
      <c r="Z64372" s="218"/>
      <c r="AA64372" s="218"/>
    </row>
    <row r="64373" spans="26:27" x14ac:dyDescent="0.2">
      <c r="Z64373" s="218"/>
      <c r="AA64373" s="218"/>
    </row>
    <row r="64374" spans="26:27" x14ac:dyDescent="0.2">
      <c r="Z64374" s="218"/>
      <c r="AA64374" s="218"/>
    </row>
    <row r="64375" spans="26:27" x14ac:dyDescent="0.2">
      <c r="Z64375" s="218"/>
      <c r="AA64375" s="218"/>
    </row>
    <row r="64376" spans="26:27" x14ac:dyDescent="0.2">
      <c r="Z64376" s="218"/>
      <c r="AA64376" s="218"/>
    </row>
    <row r="64377" spans="26:27" x14ac:dyDescent="0.2">
      <c r="Z64377" s="218"/>
      <c r="AA64377" s="218"/>
    </row>
    <row r="64378" spans="26:27" x14ac:dyDescent="0.2">
      <c r="Z64378" s="218"/>
      <c r="AA64378" s="218"/>
    </row>
    <row r="64379" spans="26:27" x14ac:dyDescent="0.2">
      <c r="Z64379" s="218"/>
      <c r="AA64379" s="218"/>
    </row>
    <row r="64380" spans="26:27" x14ac:dyDescent="0.2">
      <c r="Z64380" s="218"/>
      <c r="AA64380" s="218"/>
    </row>
    <row r="64381" spans="26:27" x14ac:dyDescent="0.2">
      <c r="Z64381" s="218"/>
      <c r="AA64381" s="218"/>
    </row>
    <row r="64382" spans="26:27" x14ac:dyDescent="0.2">
      <c r="Z64382" s="218"/>
      <c r="AA64382" s="218"/>
    </row>
    <row r="64383" spans="26:27" x14ac:dyDescent="0.2">
      <c r="Z64383" s="218"/>
      <c r="AA64383" s="218"/>
    </row>
    <row r="64384" spans="26:27" x14ac:dyDescent="0.2">
      <c r="Z64384" s="218"/>
      <c r="AA64384" s="218"/>
    </row>
    <row r="64385" spans="26:27" x14ac:dyDescent="0.2">
      <c r="Z64385" s="218"/>
      <c r="AA64385" s="218"/>
    </row>
    <row r="64386" spans="26:27" x14ac:dyDescent="0.2">
      <c r="Z64386" s="218"/>
      <c r="AA64386" s="218"/>
    </row>
    <row r="64387" spans="26:27" x14ac:dyDescent="0.2">
      <c r="Z64387" s="218"/>
      <c r="AA64387" s="218"/>
    </row>
    <row r="64388" spans="26:27" x14ac:dyDescent="0.2">
      <c r="Z64388" s="218"/>
      <c r="AA64388" s="218"/>
    </row>
    <row r="64389" spans="26:27" x14ac:dyDescent="0.2">
      <c r="Z64389" s="218"/>
      <c r="AA64389" s="218"/>
    </row>
    <row r="64390" spans="26:27" x14ac:dyDescent="0.2">
      <c r="Z64390" s="218"/>
      <c r="AA64390" s="218"/>
    </row>
    <row r="64391" spans="26:27" x14ac:dyDescent="0.2">
      <c r="Z64391" s="218"/>
      <c r="AA64391" s="218"/>
    </row>
    <row r="64392" spans="26:27" x14ac:dyDescent="0.2">
      <c r="Z64392" s="218"/>
      <c r="AA64392" s="218"/>
    </row>
    <row r="64393" spans="26:27" x14ac:dyDescent="0.2">
      <c r="Z64393" s="218"/>
      <c r="AA64393" s="218"/>
    </row>
    <row r="64394" spans="26:27" x14ac:dyDescent="0.2">
      <c r="Z64394" s="218"/>
      <c r="AA64394" s="218"/>
    </row>
    <row r="64395" spans="26:27" x14ac:dyDescent="0.2">
      <c r="Z64395" s="218"/>
      <c r="AA64395" s="218"/>
    </row>
    <row r="64396" spans="26:27" x14ac:dyDescent="0.2">
      <c r="Z64396" s="218"/>
      <c r="AA64396" s="218"/>
    </row>
    <row r="64397" spans="26:27" x14ac:dyDescent="0.2">
      <c r="Z64397" s="218"/>
      <c r="AA64397" s="218"/>
    </row>
    <row r="64398" spans="26:27" x14ac:dyDescent="0.2">
      <c r="Z64398" s="218"/>
      <c r="AA64398" s="218"/>
    </row>
    <row r="64399" spans="26:27" x14ac:dyDescent="0.2">
      <c r="Z64399" s="218"/>
      <c r="AA64399" s="218"/>
    </row>
    <row r="64400" spans="26:27" x14ac:dyDescent="0.2">
      <c r="Z64400" s="218"/>
      <c r="AA64400" s="218"/>
    </row>
    <row r="64401" spans="26:27" x14ac:dyDescent="0.2">
      <c r="Z64401" s="218"/>
      <c r="AA64401" s="218"/>
    </row>
    <row r="64402" spans="26:27" x14ac:dyDescent="0.2">
      <c r="Z64402" s="218"/>
      <c r="AA64402" s="218"/>
    </row>
    <row r="64403" spans="26:27" x14ac:dyDescent="0.2">
      <c r="Z64403" s="218"/>
      <c r="AA64403" s="218"/>
    </row>
    <row r="64404" spans="26:27" x14ac:dyDescent="0.2">
      <c r="Z64404" s="218"/>
      <c r="AA64404" s="218"/>
    </row>
    <row r="64405" spans="26:27" x14ac:dyDescent="0.2">
      <c r="Z64405" s="218"/>
      <c r="AA64405" s="218"/>
    </row>
    <row r="64406" spans="26:27" x14ac:dyDescent="0.2">
      <c r="Z64406" s="218"/>
      <c r="AA64406" s="218"/>
    </row>
    <row r="64407" spans="26:27" x14ac:dyDescent="0.2">
      <c r="Z64407" s="218"/>
      <c r="AA64407" s="218"/>
    </row>
    <row r="64408" spans="26:27" x14ac:dyDescent="0.2">
      <c r="Z64408" s="218"/>
      <c r="AA64408" s="218"/>
    </row>
    <row r="64409" spans="26:27" x14ac:dyDescent="0.2">
      <c r="Z64409" s="218"/>
      <c r="AA64409" s="218"/>
    </row>
    <row r="64410" spans="26:27" x14ac:dyDescent="0.2">
      <c r="Z64410" s="218"/>
      <c r="AA64410" s="218"/>
    </row>
    <row r="64411" spans="26:27" x14ac:dyDescent="0.2">
      <c r="Z64411" s="218"/>
      <c r="AA64411" s="218"/>
    </row>
    <row r="64412" spans="26:27" x14ac:dyDescent="0.2">
      <c r="Z64412" s="218"/>
      <c r="AA64412" s="218"/>
    </row>
    <row r="64413" spans="26:27" x14ac:dyDescent="0.2">
      <c r="Z64413" s="218"/>
      <c r="AA64413" s="218"/>
    </row>
    <row r="64414" spans="26:27" x14ac:dyDescent="0.2">
      <c r="Z64414" s="218"/>
      <c r="AA64414" s="218"/>
    </row>
    <row r="64415" spans="26:27" x14ac:dyDescent="0.2">
      <c r="Z64415" s="218"/>
      <c r="AA64415" s="218"/>
    </row>
    <row r="64416" spans="26:27" x14ac:dyDescent="0.2">
      <c r="Z64416" s="218"/>
      <c r="AA64416" s="218"/>
    </row>
    <row r="64417" spans="26:27" x14ac:dyDescent="0.2">
      <c r="Z64417" s="218"/>
      <c r="AA64417" s="218"/>
    </row>
    <row r="64418" spans="26:27" x14ac:dyDescent="0.2">
      <c r="Z64418" s="218"/>
      <c r="AA64418" s="218"/>
    </row>
    <row r="64419" spans="26:27" x14ac:dyDescent="0.2">
      <c r="Z64419" s="218"/>
      <c r="AA64419" s="218"/>
    </row>
    <row r="64420" spans="26:27" x14ac:dyDescent="0.2">
      <c r="Z64420" s="218"/>
      <c r="AA64420" s="218"/>
    </row>
    <row r="64421" spans="26:27" x14ac:dyDescent="0.2">
      <c r="Z64421" s="218"/>
      <c r="AA64421" s="218"/>
    </row>
    <row r="64422" spans="26:27" x14ac:dyDescent="0.2">
      <c r="Z64422" s="218"/>
      <c r="AA64422" s="218"/>
    </row>
    <row r="64423" spans="26:27" x14ac:dyDescent="0.2">
      <c r="Z64423" s="218"/>
      <c r="AA64423" s="218"/>
    </row>
    <row r="64424" spans="26:27" x14ac:dyDescent="0.2">
      <c r="Z64424" s="218"/>
      <c r="AA64424" s="218"/>
    </row>
    <row r="64425" spans="26:27" x14ac:dyDescent="0.2">
      <c r="Z64425" s="218"/>
      <c r="AA64425" s="218"/>
    </row>
    <row r="64426" spans="26:27" x14ac:dyDescent="0.2">
      <c r="Z64426" s="218"/>
      <c r="AA64426" s="218"/>
    </row>
    <row r="64427" spans="26:27" x14ac:dyDescent="0.2">
      <c r="Z64427" s="218"/>
      <c r="AA64427" s="218"/>
    </row>
    <row r="64428" spans="26:27" x14ac:dyDescent="0.2">
      <c r="Z64428" s="218"/>
      <c r="AA64428" s="218"/>
    </row>
    <row r="64429" spans="26:27" x14ac:dyDescent="0.2">
      <c r="Z64429" s="218"/>
      <c r="AA64429" s="218"/>
    </row>
    <row r="64430" spans="26:27" x14ac:dyDescent="0.2">
      <c r="Z64430" s="218"/>
      <c r="AA64430" s="218"/>
    </row>
    <row r="64431" spans="26:27" x14ac:dyDescent="0.2">
      <c r="Z64431" s="218"/>
      <c r="AA64431" s="218"/>
    </row>
    <row r="64432" spans="26:27" x14ac:dyDescent="0.2">
      <c r="Z64432" s="218"/>
      <c r="AA64432" s="218"/>
    </row>
    <row r="64433" spans="26:27" x14ac:dyDescent="0.2">
      <c r="Z64433" s="218"/>
      <c r="AA64433" s="218"/>
    </row>
    <row r="64434" spans="26:27" x14ac:dyDescent="0.2">
      <c r="Z64434" s="218"/>
      <c r="AA64434" s="218"/>
    </row>
    <row r="64435" spans="26:27" x14ac:dyDescent="0.2">
      <c r="Z64435" s="218"/>
      <c r="AA64435" s="218"/>
    </row>
    <row r="64436" spans="26:27" x14ac:dyDescent="0.2">
      <c r="Z64436" s="218"/>
      <c r="AA64436" s="218"/>
    </row>
    <row r="64437" spans="26:27" x14ac:dyDescent="0.2">
      <c r="Z64437" s="218"/>
      <c r="AA64437" s="218"/>
    </row>
    <row r="64438" spans="26:27" x14ac:dyDescent="0.2">
      <c r="Z64438" s="218"/>
      <c r="AA64438" s="218"/>
    </row>
    <row r="64439" spans="26:27" x14ac:dyDescent="0.2">
      <c r="Z64439" s="218"/>
      <c r="AA64439" s="218"/>
    </row>
    <row r="64440" spans="26:27" x14ac:dyDescent="0.2">
      <c r="Z64440" s="218"/>
      <c r="AA64440" s="218"/>
    </row>
    <row r="64441" spans="26:27" x14ac:dyDescent="0.2">
      <c r="Z64441" s="218"/>
      <c r="AA64441" s="218"/>
    </row>
    <row r="64442" spans="26:27" x14ac:dyDescent="0.2">
      <c r="Z64442" s="218"/>
      <c r="AA64442" s="218"/>
    </row>
    <row r="64443" spans="26:27" x14ac:dyDescent="0.2">
      <c r="Z64443" s="218"/>
      <c r="AA64443" s="218"/>
    </row>
    <row r="64444" spans="26:27" x14ac:dyDescent="0.2">
      <c r="Z64444" s="218"/>
      <c r="AA64444" s="218"/>
    </row>
    <row r="64445" spans="26:27" x14ac:dyDescent="0.2">
      <c r="Z64445" s="218"/>
      <c r="AA64445" s="218"/>
    </row>
    <row r="64446" spans="26:27" x14ac:dyDescent="0.2">
      <c r="Z64446" s="218"/>
      <c r="AA64446" s="218"/>
    </row>
    <row r="64447" spans="26:27" x14ac:dyDescent="0.2">
      <c r="Z64447" s="218"/>
      <c r="AA64447" s="218"/>
    </row>
    <row r="64448" spans="26:27" x14ac:dyDescent="0.2">
      <c r="Z64448" s="218"/>
      <c r="AA64448" s="218"/>
    </row>
    <row r="64449" spans="26:27" x14ac:dyDescent="0.2">
      <c r="Z64449" s="218"/>
      <c r="AA64449" s="218"/>
    </row>
    <row r="64450" spans="26:27" x14ac:dyDescent="0.2">
      <c r="Z64450" s="218"/>
      <c r="AA64450" s="218"/>
    </row>
    <row r="64451" spans="26:27" x14ac:dyDescent="0.2">
      <c r="Z64451" s="218"/>
      <c r="AA64451" s="218"/>
    </row>
    <row r="64452" spans="26:27" x14ac:dyDescent="0.2">
      <c r="Z64452" s="218"/>
      <c r="AA64452" s="218"/>
    </row>
    <row r="64453" spans="26:27" x14ac:dyDescent="0.2">
      <c r="Z64453" s="218"/>
      <c r="AA64453" s="218"/>
    </row>
    <row r="64454" spans="26:27" x14ac:dyDescent="0.2">
      <c r="Z64454" s="218"/>
      <c r="AA64454" s="218"/>
    </row>
    <row r="64455" spans="26:27" x14ac:dyDescent="0.2">
      <c r="Z64455" s="218"/>
      <c r="AA64455" s="218"/>
    </row>
    <row r="64456" spans="26:27" x14ac:dyDescent="0.2">
      <c r="Z64456" s="218"/>
      <c r="AA64456" s="218"/>
    </row>
    <row r="64457" spans="26:27" x14ac:dyDescent="0.2">
      <c r="Z64457" s="218"/>
      <c r="AA64457" s="218"/>
    </row>
    <row r="64458" spans="26:27" x14ac:dyDescent="0.2">
      <c r="Z64458" s="218"/>
      <c r="AA64458" s="218"/>
    </row>
    <row r="64459" spans="26:27" x14ac:dyDescent="0.2">
      <c r="Z64459" s="218"/>
      <c r="AA64459" s="218"/>
    </row>
    <row r="64460" spans="26:27" x14ac:dyDescent="0.2">
      <c r="Z64460" s="218"/>
      <c r="AA64460" s="218"/>
    </row>
    <row r="64461" spans="26:27" x14ac:dyDescent="0.2">
      <c r="Z64461" s="218"/>
      <c r="AA64461" s="218"/>
    </row>
    <row r="64462" spans="26:27" x14ac:dyDescent="0.2">
      <c r="Z64462" s="218"/>
      <c r="AA64462" s="218"/>
    </row>
    <row r="64463" spans="26:27" x14ac:dyDescent="0.2">
      <c r="Z64463" s="218"/>
      <c r="AA64463" s="218"/>
    </row>
    <row r="64464" spans="26:27" x14ac:dyDescent="0.2">
      <c r="Z64464" s="218"/>
      <c r="AA64464" s="218"/>
    </row>
    <row r="64465" spans="26:27" x14ac:dyDescent="0.2">
      <c r="Z64465" s="218"/>
      <c r="AA64465" s="218"/>
    </row>
    <row r="64466" spans="26:27" x14ac:dyDescent="0.2">
      <c r="Z64466" s="218"/>
      <c r="AA64466" s="218"/>
    </row>
    <row r="64467" spans="26:27" x14ac:dyDescent="0.2">
      <c r="Z64467" s="218"/>
      <c r="AA64467" s="218"/>
    </row>
    <row r="64468" spans="26:27" x14ac:dyDescent="0.2">
      <c r="Z64468" s="218"/>
      <c r="AA64468" s="218"/>
    </row>
    <row r="64469" spans="26:27" x14ac:dyDescent="0.2">
      <c r="Z64469" s="218"/>
      <c r="AA64469" s="218"/>
    </row>
    <row r="64470" spans="26:27" x14ac:dyDescent="0.2">
      <c r="Z64470" s="218"/>
      <c r="AA64470" s="218"/>
    </row>
    <row r="64471" spans="26:27" x14ac:dyDescent="0.2">
      <c r="Z64471" s="218"/>
      <c r="AA64471" s="218"/>
    </row>
    <row r="64472" spans="26:27" x14ac:dyDescent="0.2">
      <c r="Z64472" s="218"/>
      <c r="AA64472" s="218"/>
    </row>
    <row r="64473" spans="26:27" x14ac:dyDescent="0.2">
      <c r="Z64473" s="218"/>
      <c r="AA64473" s="218"/>
    </row>
    <row r="64474" spans="26:27" x14ac:dyDescent="0.2">
      <c r="Z64474" s="218"/>
      <c r="AA64474" s="218"/>
    </row>
    <row r="64475" spans="26:27" x14ac:dyDescent="0.2">
      <c r="Z64475" s="218"/>
      <c r="AA64475" s="218"/>
    </row>
    <row r="64476" spans="26:27" x14ac:dyDescent="0.2">
      <c r="Z64476" s="218"/>
      <c r="AA64476" s="218"/>
    </row>
    <row r="64477" spans="26:27" x14ac:dyDescent="0.2">
      <c r="Z64477" s="218"/>
      <c r="AA64477" s="218"/>
    </row>
    <row r="64478" spans="26:27" x14ac:dyDescent="0.2">
      <c r="Z64478" s="218"/>
      <c r="AA64478" s="218"/>
    </row>
    <row r="64479" spans="26:27" x14ac:dyDescent="0.2">
      <c r="Z64479" s="218"/>
      <c r="AA64479" s="218"/>
    </row>
    <row r="64480" spans="26:27" x14ac:dyDescent="0.2">
      <c r="Z64480" s="218"/>
      <c r="AA64480" s="218"/>
    </row>
    <row r="64481" spans="26:27" x14ac:dyDescent="0.2">
      <c r="Z64481" s="218"/>
      <c r="AA64481" s="218"/>
    </row>
    <row r="64482" spans="26:27" x14ac:dyDescent="0.2">
      <c r="Z64482" s="218"/>
      <c r="AA64482" s="218"/>
    </row>
    <row r="64483" spans="26:27" x14ac:dyDescent="0.2">
      <c r="Z64483" s="218"/>
      <c r="AA64483" s="218"/>
    </row>
    <row r="64484" spans="26:27" x14ac:dyDescent="0.2">
      <c r="Z64484" s="218"/>
      <c r="AA64484" s="218"/>
    </row>
    <row r="64485" spans="26:27" x14ac:dyDescent="0.2">
      <c r="Z64485" s="218"/>
      <c r="AA64485" s="218"/>
    </row>
    <row r="64486" spans="26:27" x14ac:dyDescent="0.2">
      <c r="Z64486" s="218"/>
      <c r="AA64486" s="218"/>
    </row>
    <row r="64487" spans="26:27" x14ac:dyDescent="0.2">
      <c r="Z64487" s="218"/>
      <c r="AA64487" s="218"/>
    </row>
    <row r="64488" spans="26:27" x14ac:dyDescent="0.2">
      <c r="Z64488" s="218"/>
      <c r="AA64488" s="218"/>
    </row>
    <row r="64489" spans="26:27" x14ac:dyDescent="0.2">
      <c r="Z64489" s="218"/>
      <c r="AA64489" s="218"/>
    </row>
    <row r="64490" spans="26:27" x14ac:dyDescent="0.2">
      <c r="Z64490" s="218"/>
      <c r="AA64490" s="218"/>
    </row>
    <row r="64491" spans="26:27" x14ac:dyDescent="0.2">
      <c r="Z64491" s="218"/>
      <c r="AA64491" s="218"/>
    </row>
    <row r="64492" spans="26:27" x14ac:dyDescent="0.2">
      <c r="Z64492" s="218"/>
      <c r="AA64492" s="218"/>
    </row>
    <row r="64493" spans="26:27" x14ac:dyDescent="0.2">
      <c r="Z64493" s="218"/>
      <c r="AA64493" s="218"/>
    </row>
    <row r="64494" spans="26:27" x14ac:dyDescent="0.2">
      <c r="Z64494" s="218"/>
      <c r="AA64494" s="218"/>
    </row>
    <row r="64495" spans="26:27" x14ac:dyDescent="0.2">
      <c r="Z64495" s="218"/>
      <c r="AA64495" s="218"/>
    </row>
    <row r="64496" spans="26:27" x14ac:dyDescent="0.2">
      <c r="Z64496" s="218"/>
      <c r="AA64496" s="218"/>
    </row>
    <row r="64497" spans="26:27" x14ac:dyDescent="0.2">
      <c r="Z64497" s="218"/>
      <c r="AA64497" s="218"/>
    </row>
    <row r="64498" spans="26:27" x14ac:dyDescent="0.2">
      <c r="Z64498" s="218"/>
      <c r="AA64498" s="218"/>
    </row>
    <row r="64499" spans="26:27" x14ac:dyDescent="0.2">
      <c r="Z64499" s="218"/>
      <c r="AA64499" s="218"/>
    </row>
    <row r="64500" spans="26:27" x14ac:dyDescent="0.2">
      <c r="Z64500" s="218"/>
      <c r="AA64500" s="218"/>
    </row>
    <row r="64501" spans="26:27" x14ac:dyDescent="0.2">
      <c r="Z64501" s="218"/>
      <c r="AA64501" s="218"/>
    </row>
    <row r="64502" spans="26:27" x14ac:dyDescent="0.2">
      <c r="Z64502" s="218"/>
      <c r="AA64502" s="218"/>
    </row>
    <row r="64503" spans="26:27" x14ac:dyDescent="0.2">
      <c r="Z64503" s="218"/>
      <c r="AA64503" s="218"/>
    </row>
    <row r="64504" spans="26:27" x14ac:dyDescent="0.2">
      <c r="Z64504" s="218"/>
      <c r="AA64504" s="218"/>
    </row>
    <row r="64505" spans="26:27" x14ac:dyDescent="0.2">
      <c r="Z64505" s="218"/>
      <c r="AA64505" s="218"/>
    </row>
    <row r="64506" spans="26:27" x14ac:dyDescent="0.2">
      <c r="Z64506" s="218"/>
      <c r="AA64506" s="218"/>
    </row>
    <row r="64507" spans="26:27" x14ac:dyDescent="0.2">
      <c r="Z64507" s="218"/>
      <c r="AA64507" s="218"/>
    </row>
    <row r="64508" spans="26:27" x14ac:dyDescent="0.2">
      <c r="Z64508" s="218"/>
      <c r="AA64508" s="218"/>
    </row>
    <row r="64509" spans="26:27" x14ac:dyDescent="0.2">
      <c r="Z64509" s="218"/>
      <c r="AA64509" s="218"/>
    </row>
    <row r="64510" spans="26:27" x14ac:dyDescent="0.2">
      <c r="Z64510" s="218"/>
      <c r="AA64510" s="218"/>
    </row>
    <row r="64511" spans="26:27" x14ac:dyDescent="0.2">
      <c r="Z64511" s="218"/>
      <c r="AA64511" s="218"/>
    </row>
    <row r="64512" spans="26:27" x14ac:dyDescent="0.2">
      <c r="Z64512" s="218"/>
      <c r="AA64512" s="218"/>
    </row>
    <row r="64513" spans="26:27" x14ac:dyDescent="0.2">
      <c r="Z64513" s="218"/>
      <c r="AA64513" s="218"/>
    </row>
    <row r="64514" spans="26:27" x14ac:dyDescent="0.2">
      <c r="Z64514" s="218"/>
      <c r="AA64514" s="218"/>
    </row>
    <row r="64515" spans="26:27" x14ac:dyDescent="0.2">
      <c r="Z64515" s="218"/>
      <c r="AA64515" s="218"/>
    </row>
    <row r="64516" spans="26:27" x14ac:dyDescent="0.2">
      <c r="Z64516" s="218"/>
      <c r="AA64516" s="218"/>
    </row>
    <row r="64517" spans="26:27" x14ac:dyDescent="0.2">
      <c r="Z64517" s="218"/>
      <c r="AA64517" s="218"/>
    </row>
    <row r="64518" spans="26:27" x14ac:dyDescent="0.2">
      <c r="Z64518" s="218"/>
      <c r="AA64518" s="218"/>
    </row>
    <row r="64519" spans="26:27" x14ac:dyDescent="0.2">
      <c r="Z64519" s="218"/>
      <c r="AA64519" s="218"/>
    </row>
    <row r="64520" spans="26:27" x14ac:dyDescent="0.2">
      <c r="Z64520" s="218"/>
      <c r="AA64520" s="218"/>
    </row>
    <row r="64521" spans="26:27" x14ac:dyDescent="0.2">
      <c r="Z64521" s="218"/>
      <c r="AA64521" s="218"/>
    </row>
    <row r="64522" spans="26:27" x14ac:dyDescent="0.2">
      <c r="Z64522" s="218"/>
      <c r="AA64522" s="218"/>
    </row>
    <row r="64523" spans="26:27" x14ac:dyDescent="0.2">
      <c r="Z64523" s="218"/>
      <c r="AA64523" s="218"/>
    </row>
    <row r="64524" spans="26:27" x14ac:dyDescent="0.2">
      <c r="Z64524" s="218"/>
      <c r="AA64524" s="218"/>
    </row>
    <row r="64525" spans="26:27" x14ac:dyDescent="0.2">
      <c r="Z64525" s="218"/>
      <c r="AA64525" s="218"/>
    </row>
    <row r="64526" spans="26:27" x14ac:dyDescent="0.2">
      <c r="Z64526" s="218"/>
      <c r="AA64526" s="218"/>
    </row>
    <row r="64527" spans="26:27" x14ac:dyDescent="0.2">
      <c r="Z64527" s="218"/>
      <c r="AA64527" s="218"/>
    </row>
    <row r="64528" spans="26:27" x14ac:dyDescent="0.2">
      <c r="Z64528" s="218"/>
      <c r="AA64528" s="218"/>
    </row>
    <row r="64529" spans="26:27" x14ac:dyDescent="0.2">
      <c r="Z64529" s="218"/>
      <c r="AA64529" s="218"/>
    </row>
    <row r="64530" spans="26:27" x14ac:dyDescent="0.2">
      <c r="Z64530" s="218"/>
      <c r="AA64530" s="218"/>
    </row>
    <row r="64531" spans="26:27" x14ac:dyDescent="0.2">
      <c r="Z64531" s="218"/>
      <c r="AA64531" s="218"/>
    </row>
    <row r="64532" spans="26:27" x14ac:dyDescent="0.2">
      <c r="Z64532" s="218"/>
      <c r="AA64532" s="218"/>
    </row>
    <row r="64533" spans="26:27" x14ac:dyDescent="0.2">
      <c r="Z64533" s="218"/>
      <c r="AA64533" s="218"/>
    </row>
    <row r="64534" spans="26:27" x14ac:dyDescent="0.2">
      <c r="Z64534" s="218"/>
      <c r="AA64534" s="218"/>
    </row>
    <row r="64535" spans="26:27" x14ac:dyDescent="0.2">
      <c r="Z64535" s="218"/>
      <c r="AA64535" s="218"/>
    </row>
    <row r="64536" spans="26:27" x14ac:dyDescent="0.2">
      <c r="Z64536" s="218"/>
      <c r="AA64536" s="218"/>
    </row>
    <row r="64537" spans="26:27" x14ac:dyDescent="0.2">
      <c r="Z64537" s="218"/>
      <c r="AA64537" s="218"/>
    </row>
    <row r="64538" spans="26:27" x14ac:dyDescent="0.2">
      <c r="Z64538" s="218"/>
      <c r="AA64538" s="218"/>
    </row>
    <row r="64539" spans="26:27" x14ac:dyDescent="0.2">
      <c r="Z64539" s="218"/>
      <c r="AA64539" s="218"/>
    </row>
    <row r="64540" spans="26:27" x14ac:dyDescent="0.2">
      <c r="Z64540" s="218"/>
      <c r="AA64540" s="218"/>
    </row>
    <row r="64541" spans="26:27" x14ac:dyDescent="0.2">
      <c r="Z64541" s="218"/>
      <c r="AA64541" s="218"/>
    </row>
    <row r="64542" spans="26:27" x14ac:dyDescent="0.2">
      <c r="Z64542" s="218"/>
      <c r="AA64542" s="218"/>
    </row>
    <row r="64543" spans="26:27" x14ac:dyDescent="0.2">
      <c r="Z64543" s="218"/>
      <c r="AA64543" s="218"/>
    </row>
    <row r="64544" spans="26:27" x14ac:dyDescent="0.2">
      <c r="Z64544" s="218"/>
      <c r="AA64544" s="218"/>
    </row>
    <row r="64545" spans="26:27" x14ac:dyDescent="0.2">
      <c r="Z64545" s="218"/>
      <c r="AA64545" s="218"/>
    </row>
    <row r="64546" spans="26:27" x14ac:dyDescent="0.2">
      <c r="Z64546" s="218"/>
      <c r="AA64546" s="218"/>
    </row>
    <row r="64547" spans="26:27" x14ac:dyDescent="0.2">
      <c r="Z64547" s="218"/>
      <c r="AA64547" s="218"/>
    </row>
    <row r="64548" spans="26:27" x14ac:dyDescent="0.2">
      <c r="Z64548" s="218"/>
      <c r="AA64548" s="218"/>
    </row>
    <row r="64549" spans="26:27" x14ac:dyDescent="0.2">
      <c r="Z64549" s="218"/>
      <c r="AA64549" s="218"/>
    </row>
    <row r="64550" spans="26:27" x14ac:dyDescent="0.2">
      <c r="Z64550" s="218"/>
      <c r="AA64550" s="218"/>
    </row>
    <row r="64551" spans="26:27" x14ac:dyDescent="0.2">
      <c r="Z64551" s="218"/>
      <c r="AA64551" s="218"/>
    </row>
    <row r="64552" spans="26:27" x14ac:dyDescent="0.2">
      <c r="Z64552" s="218"/>
      <c r="AA64552" s="218"/>
    </row>
    <row r="64553" spans="26:27" x14ac:dyDescent="0.2">
      <c r="Z64553" s="218"/>
      <c r="AA64553" s="218"/>
    </row>
    <row r="64554" spans="26:27" x14ac:dyDescent="0.2">
      <c r="Z64554" s="218"/>
      <c r="AA64554" s="218"/>
    </row>
    <row r="64555" spans="26:27" x14ac:dyDescent="0.2">
      <c r="Z64555" s="218"/>
      <c r="AA64555" s="218"/>
    </row>
    <row r="64556" spans="26:27" x14ac:dyDescent="0.2">
      <c r="Z64556" s="218"/>
      <c r="AA64556" s="218"/>
    </row>
    <row r="64557" spans="26:27" x14ac:dyDescent="0.2">
      <c r="Z64557" s="218"/>
      <c r="AA64557" s="218"/>
    </row>
    <row r="64558" spans="26:27" x14ac:dyDescent="0.2">
      <c r="Z64558" s="218"/>
      <c r="AA64558" s="218"/>
    </row>
    <row r="64559" spans="26:27" x14ac:dyDescent="0.2">
      <c r="Z64559" s="218"/>
      <c r="AA64559" s="218"/>
    </row>
    <row r="64560" spans="26:27" x14ac:dyDescent="0.2">
      <c r="Z64560" s="218"/>
      <c r="AA64560" s="218"/>
    </row>
    <row r="64561" spans="26:27" x14ac:dyDescent="0.2">
      <c r="Z64561" s="218"/>
      <c r="AA64561" s="218"/>
    </row>
    <row r="64562" spans="26:27" x14ac:dyDescent="0.2">
      <c r="Z64562" s="218"/>
      <c r="AA64562" s="218"/>
    </row>
    <row r="64563" spans="26:27" x14ac:dyDescent="0.2">
      <c r="Z64563" s="218"/>
      <c r="AA64563" s="218"/>
    </row>
    <row r="64564" spans="26:27" x14ac:dyDescent="0.2">
      <c r="Z64564" s="218"/>
      <c r="AA64564" s="218"/>
    </row>
    <row r="64565" spans="26:27" x14ac:dyDescent="0.2">
      <c r="Z64565" s="218"/>
      <c r="AA64565" s="218"/>
    </row>
    <row r="64566" spans="26:27" x14ac:dyDescent="0.2">
      <c r="Z64566" s="218"/>
      <c r="AA64566" s="218"/>
    </row>
    <row r="64567" spans="26:27" x14ac:dyDescent="0.2">
      <c r="Z64567" s="218"/>
      <c r="AA64567" s="218"/>
    </row>
    <row r="64568" spans="26:27" x14ac:dyDescent="0.2">
      <c r="Z64568" s="218"/>
      <c r="AA64568" s="218"/>
    </row>
    <row r="64569" spans="26:27" x14ac:dyDescent="0.2">
      <c r="Z64569" s="218"/>
      <c r="AA64569" s="218"/>
    </row>
    <row r="64570" spans="26:27" x14ac:dyDescent="0.2">
      <c r="Z64570" s="218"/>
      <c r="AA64570" s="218"/>
    </row>
    <row r="64571" spans="26:27" x14ac:dyDescent="0.2">
      <c r="Z64571" s="218"/>
      <c r="AA64571" s="218"/>
    </row>
    <row r="64572" spans="26:27" x14ac:dyDescent="0.2">
      <c r="Z64572" s="218"/>
      <c r="AA64572" s="218"/>
    </row>
    <row r="64573" spans="26:27" x14ac:dyDescent="0.2">
      <c r="Z64573" s="218"/>
      <c r="AA64573" s="218"/>
    </row>
    <row r="64574" spans="26:27" x14ac:dyDescent="0.2">
      <c r="Z64574" s="218"/>
      <c r="AA64574" s="218"/>
    </row>
    <row r="64575" spans="26:27" x14ac:dyDescent="0.2">
      <c r="Z64575" s="218"/>
      <c r="AA64575" s="218"/>
    </row>
    <row r="64576" spans="26:27" x14ac:dyDescent="0.2">
      <c r="Z64576" s="218"/>
      <c r="AA64576" s="218"/>
    </row>
    <row r="64577" spans="26:27" x14ac:dyDescent="0.2">
      <c r="Z64577" s="218"/>
      <c r="AA64577" s="218"/>
    </row>
    <row r="64578" spans="26:27" x14ac:dyDescent="0.2">
      <c r="Z64578" s="218"/>
      <c r="AA64578" s="218"/>
    </row>
    <row r="64579" spans="26:27" x14ac:dyDescent="0.2">
      <c r="Z64579" s="218"/>
      <c r="AA64579" s="218"/>
    </row>
    <row r="64580" spans="26:27" x14ac:dyDescent="0.2">
      <c r="Z64580" s="218"/>
      <c r="AA64580" s="218"/>
    </row>
    <row r="64581" spans="26:27" x14ac:dyDescent="0.2">
      <c r="Z64581" s="218"/>
      <c r="AA64581" s="218"/>
    </row>
    <row r="64582" spans="26:27" x14ac:dyDescent="0.2">
      <c r="Z64582" s="218"/>
      <c r="AA64582" s="218"/>
    </row>
    <row r="64583" spans="26:27" x14ac:dyDescent="0.2">
      <c r="Z64583" s="218"/>
      <c r="AA64583" s="218"/>
    </row>
    <row r="64584" spans="26:27" x14ac:dyDescent="0.2">
      <c r="Z64584" s="218"/>
      <c r="AA64584" s="218"/>
    </row>
    <row r="64585" spans="26:27" x14ac:dyDescent="0.2">
      <c r="Z64585" s="218"/>
      <c r="AA64585" s="218"/>
    </row>
    <row r="64586" spans="26:27" x14ac:dyDescent="0.2">
      <c r="Z64586" s="218"/>
      <c r="AA64586" s="218"/>
    </row>
    <row r="64587" spans="26:27" x14ac:dyDescent="0.2">
      <c r="Z64587" s="218"/>
      <c r="AA64587" s="218"/>
    </row>
    <row r="64588" spans="26:27" x14ac:dyDescent="0.2">
      <c r="Z64588" s="218"/>
      <c r="AA64588" s="218"/>
    </row>
    <row r="64589" spans="26:27" x14ac:dyDescent="0.2">
      <c r="Z64589" s="218"/>
      <c r="AA64589" s="218"/>
    </row>
    <row r="64590" spans="26:27" x14ac:dyDescent="0.2">
      <c r="Z64590" s="218"/>
      <c r="AA64590" s="218"/>
    </row>
    <row r="64591" spans="26:27" x14ac:dyDescent="0.2">
      <c r="Z64591" s="218"/>
      <c r="AA64591" s="218"/>
    </row>
    <row r="64592" spans="26:27" x14ac:dyDescent="0.2">
      <c r="Z64592" s="218"/>
      <c r="AA64592" s="218"/>
    </row>
    <row r="64593" spans="26:27" x14ac:dyDescent="0.2">
      <c r="Z64593" s="218"/>
      <c r="AA64593" s="218"/>
    </row>
    <row r="64594" spans="26:27" x14ac:dyDescent="0.2">
      <c r="Z64594" s="218"/>
      <c r="AA64594" s="218"/>
    </row>
    <row r="64595" spans="26:27" x14ac:dyDescent="0.2">
      <c r="Z64595" s="218"/>
      <c r="AA64595" s="218"/>
    </row>
    <row r="64596" spans="26:27" x14ac:dyDescent="0.2">
      <c r="Z64596" s="218"/>
      <c r="AA64596" s="218"/>
    </row>
    <row r="64597" spans="26:27" x14ac:dyDescent="0.2">
      <c r="Z64597" s="218"/>
      <c r="AA64597" s="218"/>
    </row>
    <row r="64598" spans="26:27" x14ac:dyDescent="0.2">
      <c r="Z64598" s="218"/>
      <c r="AA64598" s="218"/>
    </row>
    <row r="64599" spans="26:27" x14ac:dyDescent="0.2">
      <c r="Z64599" s="218"/>
      <c r="AA64599" s="218"/>
    </row>
    <row r="64600" spans="26:27" x14ac:dyDescent="0.2">
      <c r="Z64600" s="218"/>
      <c r="AA64600" s="218"/>
    </row>
    <row r="64601" spans="26:27" x14ac:dyDescent="0.2">
      <c r="Z64601" s="218"/>
      <c r="AA64601" s="218"/>
    </row>
    <row r="64602" spans="26:27" x14ac:dyDescent="0.2">
      <c r="Z64602" s="218"/>
      <c r="AA64602" s="218"/>
    </row>
    <row r="64603" spans="26:27" x14ac:dyDescent="0.2">
      <c r="Z64603" s="218"/>
      <c r="AA64603" s="218"/>
    </row>
    <row r="64604" spans="26:27" x14ac:dyDescent="0.2">
      <c r="Z64604" s="218"/>
      <c r="AA64604" s="218"/>
    </row>
    <row r="64605" spans="26:27" x14ac:dyDescent="0.2">
      <c r="Z64605" s="218"/>
      <c r="AA64605" s="218"/>
    </row>
    <row r="64606" spans="26:27" x14ac:dyDescent="0.2">
      <c r="Z64606" s="218"/>
      <c r="AA64606" s="218"/>
    </row>
    <row r="64607" spans="26:27" x14ac:dyDescent="0.2">
      <c r="Z64607" s="218"/>
      <c r="AA64607" s="218"/>
    </row>
    <row r="64608" spans="26:27" x14ac:dyDescent="0.2">
      <c r="Z64608" s="218"/>
      <c r="AA64608" s="218"/>
    </row>
    <row r="64609" spans="26:27" x14ac:dyDescent="0.2">
      <c r="Z64609" s="218"/>
      <c r="AA64609" s="218"/>
    </row>
    <row r="64610" spans="26:27" x14ac:dyDescent="0.2">
      <c r="Z64610" s="218"/>
      <c r="AA64610" s="218"/>
    </row>
    <row r="64611" spans="26:27" x14ac:dyDescent="0.2">
      <c r="Z64611" s="218"/>
      <c r="AA64611" s="218"/>
    </row>
    <row r="64612" spans="26:27" x14ac:dyDescent="0.2">
      <c r="Z64612" s="218"/>
      <c r="AA64612" s="218"/>
    </row>
    <row r="64613" spans="26:27" x14ac:dyDescent="0.2">
      <c r="Z64613" s="218"/>
      <c r="AA64613" s="218"/>
    </row>
    <row r="64614" spans="26:27" x14ac:dyDescent="0.2">
      <c r="Z64614" s="218"/>
      <c r="AA64614" s="218"/>
    </row>
    <row r="64615" spans="26:27" x14ac:dyDescent="0.2">
      <c r="Z64615" s="218"/>
      <c r="AA64615" s="218"/>
    </row>
    <row r="64616" spans="26:27" x14ac:dyDescent="0.2">
      <c r="Z64616" s="218"/>
      <c r="AA64616" s="218"/>
    </row>
    <row r="64617" spans="26:27" x14ac:dyDescent="0.2">
      <c r="Z64617" s="218"/>
      <c r="AA64617" s="218"/>
    </row>
    <row r="64618" spans="26:27" x14ac:dyDescent="0.2">
      <c r="Z64618" s="218"/>
      <c r="AA64618" s="218"/>
    </row>
    <row r="64619" spans="26:27" x14ac:dyDescent="0.2">
      <c r="Z64619" s="218"/>
      <c r="AA64619" s="218"/>
    </row>
    <row r="64620" spans="26:27" x14ac:dyDescent="0.2">
      <c r="Z64620" s="218"/>
      <c r="AA64620" s="218"/>
    </row>
    <row r="64621" spans="26:27" x14ac:dyDescent="0.2">
      <c r="Z64621" s="218"/>
      <c r="AA64621" s="218"/>
    </row>
    <row r="64622" spans="26:27" x14ac:dyDescent="0.2">
      <c r="Z64622" s="218"/>
      <c r="AA64622" s="218"/>
    </row>
    <row r="64623" spans="26:27" x14ac:dyDescent="0.2">
      <c r="Z64623" s="218"/>
      <c r="AA64623" s="218"/>
    </row>
    <row r="64624" spans="26:27" x14ac:dyDescent="0.2">
      <c r="Z64624" s="218"/>
      <c r="AA64624" s="218"/>
    </row>
    <row r="64625" spans="26:27" x14ac:dyDescent="0.2">
      <c r="Z64625" s="218"/>
      <c r="AA64625" s="218"/>
    </row>
    <row r="64626" spans="26:27" x14ac:dyDescent="0.2">
      <c r="Z64626" s="218"/>
      <c r="AA64626" s="218"/>
    </row>
    <row r="64627" spans="26:27" x14ac:dyDescent="0.2">
      <c r="Z64627" s="218"/>
      <c r="AA64627" s="218"/>
    </row>
    <row r="64628" spans="26:27" x14ac:dyDescent="0.2">
      <c r="Z64628" s="218"/>
      <c r="AA64628" s="218"/>
    </row>
    <row r="64629" spans="26:27" x14ac:dyDescent="0.2">
      <c r="Z64629" s="218"/>
      <c r="AA64629" s="218"/>
    </row>
    <row r="64630" spans="26:27" x14ac:dyDescent="0.2">
      <c r="Z64630" s="218"/>
      <c r="AA64630" s="218"/>
    </row>
    <row r="64631" spans="26:27" x14ac:dyDescent="0.2">
      <c r="Z64631" s="218"/>
      <c r="AA64631" s="218"/>
    </row>
    <row r="64632" spans="26:27" x14ac:dyDescent="0.2">
      <c r="Z64632" s="218"/>
      <c r="AA64632" s="218"/>
    </row>
    <row r="64633" spans="26:27" x14ac:dyDescent="0.2">
      <c r="Z64633" s="218"/>
      <c r="AA64633" s="218"/>
    </row>
    <row r="64634" spans="26:27" x14ac:dyDescent="0.2">
      <c r="Z64634" s="218"/>
      <c r="AA64634" s="218"/>
    </row>
    <row r="64635" spans="26:27" x14ac:dyDescent="0.2">
      <c r="Z64635" s="218"/>
      <c r="AA64635" s="218"/>
    </row>
    <row r="64636" spans="26:27" x14ac:dyDescent="0.2">
      <c r="Z64636" s="218"/>
      <c r="AA64636" s="218"/>
    </row>
    <row r="64637" spans="26:27" x14ac:dyDescent="0.2">
      <c r="Z64637" s="218"/>
      <c r="AA64637" s="218"/>
    </row>
    <row r="64638" spans="26:27" x14ac:dyDescent="0.2">
      <c r="Z64638" s="218"/>
      <c r="AA64638" s="218"/>
    </row>
    <row r="64639" spans="26:27" x14ac:dyDescent="0.2">
      <c r="Z64639" s="218"/>
      <c r="AA64639" s="218"/>
    </row>
    <row r="64640" spans="26:27" x14ac:dyDescent="0.2">
      <c r="Z64640" s="218"/>
      <c r="AA64640" s="218"/>
    </row>
    <row r="64641" spans="26:27" x14ac:dyDescent="0.2">
      <c r="Z64641" s="218"/>
      <c r="AA64641" s="218"/>
    </row>
    <row r="64642" spans="26:27" x14ac:dyDescent="0.2">
      <c r="Z64642" s="218"/>
      <c r="AA64642" s="218"/>
    </row>
    <row r="64643" spans="26:27" x14ac:dyDescent="0.2">
      <c r="Z64643" s="218"/>
      <c r="AA64643" s="218"/>
    </row>
    <row r="64644" spans="26:27" x14ac:dyDescent="0.2">
      <c r="Z64644" s="218"/>
      <c r="AA64644" s="218"/>
    </row>
    <row r="64645" spans="26:27" x14ac:dyDescent="0.2">
      <c r="Z64645" s="218"/>
      <c r="AA64645" s="218"/>
    </row>
    <row r="64646" spans="26:27" x14ac:dyDescent="0.2">
      <c r="Z64646" s="218"/>
      <c r="AA64646" s="218"/>
    </row>
    <row r="64647" spans="26:27" x14ac:dyDescent="0.2">
      <c r="Z64647" s="218"/>
      <c r="AA64647" s="218"/>
    </row>
    <row r="64648" spans="26:27" x14ac:dyDescent="0.2">
      <c r="Z64648" s="218"/>
      <c r="AA64648" s="218"/>
    </row>
    <row r="64649" spans="26:27" x14ac:dyDescent="0.2">
      <c r="Z64649" s="218"/>
      <c r="AA64649" s="218"/>
    </row>
    <row r="64650" spans="26:27" x14ac:dyDescent="0.2">
      <c r="Z64650" s="218"/>
      <c r="AA64650" s="218"/>
    </row>
    <row r="64651" spans="26:27" x14ac:dyDescent="0.2">
      <c r="Z64651" s="218"/>
      <c r="AA64651" s="218"/>
    </row>
    <row r="64652" spans="26:27" x14ac:dyDescent="0.2">
      <c r="Z64652" s="218"/>
      <c r="AA64652" s="218"/>
    </row>
    <row r="64653" spans="26:27" x14ac:dyDescent="0.2">
      <c r="Z64653" s="218"/>
      <c r="AA64653" s="218"/>
    </row>
    <row r="64654" spans="26:27" x14ac:dyDescent="0.2">
      <c r="Z64654" s="218"/>
      <c r="AA64654" s="218"/>
    </row>
    <row r="64655" spans="26:27" x14ac:dyDescent="0.2">
      <c r="Z64655" s="218"/>
      <c r="AA64655" s="218"/>
    </row>
    <row r="64656" spans="26:27" x14ac:dyDescent="0.2">
      <c r="Z64656" s="218"/>
      <c r="AA64656" s="218"/>
    </row>
    <row r="64657" spans="26:27" x14ac:dyDescent="0.2">
      <c r="Z64657" s="218"/>
      <c r="AA64657" s="218"/>
    </row>
    <row r="64658" spans="26:27" x14ac:dyDescent="0.2">
      <c r="Z64658" s="218"/>
      <c r="AA64658" s="218"/>
    </row>
    <row r="64659" spans="26:27" x14ac:dyDescent="0.2">
      <c r="Z64659" s="218"/>
      <c r="AA64659" s="218"/>
    </row>
    <row r="64660" spans="26:27" x14ac:dyDescent="0.2">
      <c r="Z64660" s="218"/>
      <c r="AA64660" s="218"/>
    </row>
    <row r="64661" spans="26:27" x14ac:dyDescent="0.2">
      <c r="Z64661" s="218"/>
      <c r="AA64661" s="218"/>
    </row>
    <row r="64662" spans="26:27" x14ac:dyDescent="0.2">
      <c r="Z64662" s="218"/>
      <c r="AA64662" s="218"/>
    </row>
    <row r="64663" spans="26:27" x14ac:dyDescent="0.2">
      <c r="Z64663" s="218"/>
      <c r="AA64663" s="218"/>
    </row>
    <row r="64664" spans="26:27" x14ac:dyDescent="0.2">
      <c r="Z64664" s="218"/>
      <c r="AA64664" s="218"/>
    </row>
    <row r="64665" spans="26:27" x14ac:dyDescent="0.2">
      <c r="Z64665" s="218"/>
      <c r="AA64665" s="218"/>
    </row>
    <row r="64666" spans="26:27" x14ac:dyDescent="0.2">
      <c r="Z64666" s="218"/>
      <c r="AA64666" s="218"/>
    </row>
    <row r="64667" spans="26:27" x14ac:dyDescent="0.2">
      <c r="Z64667" s="218"/>
      <c r="AA64667" s="218"/>
    </row>
    <row r="64668" spans="26:27" x14ac:dyDescent="0.2">
      <c r="Z64668" s="218"/>
      <c r="AA64668" s="218"/>
    </row>
    <row r="64669" spans="26:27" x14ac:dyDescent="0.2">
      <c r="Z64669" s="218"/>
      <c r="AA64669" s="218"/>
    </row>
    <row r="64670" spans="26:27" x14ac:dyDescent="0.2">
      <c r="Z64670" s="218"/>
      <c r="AA64670" s="218"/>
    </row>
    <row r="64671" spans="26:27" x14ac:dyDescent="0.2">
      <c r="Z64671" s="218"/>
      <c r="AA64671" s="218"/>
    </row>
    <row r="64672" spans="26:27" x14ac:dyDescent="0.2">
      <c r="Z64672" s="218"/>
      <c r="AA64672" s="218"/>
    </row>
    <row r="64673" spans="26:27" x14ac:dyDescent="0.2">
      <c r="Z64673" s="218"/>
      <c r="AA64673" s="218"/>
    </row>
    <row r="64674" spans="26:27" x14ac:dyDescent="0.2">
      <c r="Z64674" s="218"/>
      <c r="AA64674" s="218"/>
    </row>
    <row r="64675" spans="26:27" x14ac:dyDescent="0.2">
      <c r="Z64675" s="218"/>
      <c r="AA64675" s="218"/>
    </row>
    <row r="64676" spans="26:27" x14ac:dyDescent="0.2">
      <c r="Z64676" s="218"/>
      <c r="AA64676" s="218"/>
    </row>
    <row r="64677" spans="26:27" x14ac:dyDescent="0.2">
      <c r="Z64677" s="218"/>
      <c r="AA64677" s="218"/>
    </row>
    <row r="64678" spans="26:27" x14ac:dyDescent="0.2">
      <c r="Z64678" s="218"/>
      <c r="AA64678" s="218"/>
    </row>
    <row r="64679" spans="26:27" x14ac:dyDescent="0.2">
      <c r="Z64679" s="218"/>
      <c r="AA64679" s="218"/>
    </row>
    <row r="64680" spans="26:27" x14ac:dyDescent="0.2">
      <c r="Z64680" s="218"/>
      <c r="AA64680" s="218"/>
    </row>
    <row r="64681" spans="26:27" x14ac:dyDescent="0.2">
      <c r="Z64681" s="218"/>
      <c r="AA64681" s="218"/>
    </row>
    <row r="64682" spans="26:27" x14ac:dyDescent="0.2">
      <c r="Z64682" s="218"/>
      <c r="AA64682" s="218"/>
    </row>
    <row r="64683" spans="26:27" x14ac:dyDescent="0.2">
      <c r="Z64683" s="218"/>
      <c r="AA64683" s="218"/>
    </row>
    <row r="64684" spans="26:27" x14ac:dyDescent="0.2">
      <c r="Z64684" s="218"/>
      <c r="AA64684" s="218"/>
    </row>
    <row r="64685" spans="26:27" x14ac:dyDescent="0.2">
      <c r="Z64685" s="218"/>
      <c r="AA64685" s="218"/>
    </row>
    <row r="64686" spans="26:27" x14ac:dyDescent="0.2">
      <c r="Z64686" s="218"/>
      <c r="AA64686" s="218"/>
    </row>
    <row r="64687" spans="26:27" x14ac:dyDescent="0.2">
      <c r="Z64687" s="218"/>
      <c r="AA64687" s="218"/>
    </row>
    <row r="64688" spans="26:27" x14ac:dyDescent="0.2">
      <c r="Z64688" s="218"/>
      <c r="AA64688" s="218"/>
    </row>
    <row r="64689" spans="26:27" x14ac:dyDescent="0.2">
      <c r="Z64689" s="218"/>
      <c r="AA64689" s="218"/>
    </row>
    <row r="64690" spans="26:27" x14ac:dyDescent="0.2">
      <c r="Z64690" s="218"/>
      <c r="AA64690" s="218"/>
    </row>
    <row r="64691" spans="26:27" x14ac:dyDescent="0.2">
      <c r="Z64691" s="218"/>
      <c r="AA64691" s="218"/>
    </row>
    <row r="64692" spans="26:27" x14ac:dyDescent="0.2">
      <c r="Z64692" s="218"/>
      <c r="AA64692" s="218"/>
    </row>
    <row r="64693" spans="26:27" x14ac:dyDescent="0.2">
      <c r="Z64693" s="218"/>
      <c r="AA64693" s="218"/>
    </row>
    <row r="64694" spans="26:27" x14ac:dyDescent="0.2">
      <c r="Z64694" s="218"/>
      <c r="AA64694" s="218"/>
    </row>
    <row r="64695" spans="26:27" x14ac:dyDescent="0.2">
      <c r="Z64695" s="218"/>
      <c r="AA64695" s="218"/>
    </row>
    <row r="64696" spans="26:27" x14ac:dyDescent="0.2">
      <c r="Z64696" s="218"/>
      <c r="AA64696" s="218"/>
    </row>
    <row r="64697" spans="26:27" x14ac:dyDescent="0.2">
      <c r="Z64697" s="218"/>
      <c r="AA64697" s="218"/>
    </row>
    <row r="64698" spans="26:27" x14ac:dyDescent="0.2">
      <c r="Z64698" s="218"/>
      <c r="AA64698" s="218"/>
    </row>
    <row r="64699" spans="26:27" x14ac:dyDescent="0.2">
      <c r="Z64699" s="218"/>
      <c r="AA64699" s="218"/>
    </row>
    <row r="64700" spans="26:27" x14ac:dyDescent="0.2">
      <c r="Z64700" s="218"/>
      <c r="AA64700" s="218"/>
    </row>
    <row r="64701" spans="26:27" x14ac:dyDescent="0.2">
      <c r="Z64701" s="218"/>
      <c r="AA64701" s="218"/>
    </row>
    <row r="64702" spans="26:27" x14ac:dyDescent="0.2">
      <c r="Z64702" s="218"/>
      <c r="AA64702" s="218"/>
    </row>
    <row r="64703" spans="26:27" x14ac:dyDescent="0.2">
      <c r="Z64703" s="218"/>
      <c r="AA64703" s="218"/>
    </row>
    <row r="64704" spans="26:27" x14ac:dyDescent="0.2">
      <c r="Z64704" s="218"/>
      <c r="AA64704" s="218"/>
    </row>
    <row r="64705" spans="26:27" x14ac:dyDescent="0.2">
      <c r="Z64705" s="218"/>
      <c r="AA64705" s="218"/>
    </row>
    <row r="64706" spans="26:27" x14ac:dyDescent="0.2">
      <c r="Z64706" s="218"/>
      <c r="AA64706" s="218"/>
    </row>
    <row r="64707" spans="26:27" x14ac:dyDescent="0.2">
      <c r="Z64707" s="218"/>
      <c r="AA64707" s="218"/>
    </row>
    <row r="64708" spans="26:27" x14ac:dyDescent="0.2">
      <c r="Z64708" s="218"/>
      <c r="AA64708" s="218"/>
    </row>
    <row r="64709" spans="26:27" x14ac:dyDescent="0.2">
      <c r="Z64709" s="218"/>
      <c r="AA64709" s="218"/>
    </row>
    <row r="64710" spans="26:27" x14ac:dyDescent="0.2">
      <c r="Z64710" s="218"/>
      <c r="AA64710" s="218"/>
    </row>
    <row r="64711" spans="26:27" x14ac:dyDescent="0.2">
      <c r="Z64711" s="218"/>
      <c r="AA64711" s="218"/>
    </row>
    <row r="64712" spans="26:27" x14ac:dyDescent="0.2">
      <c r="Z64712" s="218"/>
      <c r="AA64712" s="218"/>
    </row>
    <row r="64713" spans="26:27" x14ac:dyDescent="0.2">
      <c r="Z64713" s="218"/>
      <c r="AA64713" s="218"/>
    </row>
    <row r="64714" spans="26:27" x14ac:dyDescent="0.2">
      <c r="Z64714" s="218"/>
      <c r="AA64714" s="218"/>
    </row>
    <row r="64715" spans="26:27" x14ac:dyDescent="0.2">
      <c r="Z64715" s="218"/>
      <c r="AA64715" s="218"/>
    </row>
    <row r="64716" spans="26:27" x14ac:dyDescent="0.2">
      <c r="Z64716" s="218"/>
      <c r="AA64716" s="218"/>
    </row>
    <row r="64717" spans="26:27" x14ac:dyDescent="0.2">
      <c r="Z64717" s="218"/>
      <c r="AA64717" s="218"/>
    </row>
    <row r="64718" spans="26:27" x14ac:dyDescent="0.2">
      <c r="Z64718" s="218"/>
      <c r="AA64718" s="218"/>
    </row>
    <row r="64719" spans="26:27" x14ac:dyDescent="0.2">
      <c r="Z64719" s="218"/>
      <c r="AA64719" s="218"/>
    </row>
    <row r="64720" spans="26:27" x14ac:dyDescent="0.2">
      <c r="Z64720" s="218"/>
      <c r="AA64720" s="218"/>
    </row>
    <row r="64721" spans="26:27" x14ac:dyDescent="0.2">
      <c r="Z64721" s="218"/>
      <c r="AA64721" s="218"/>
    </row>
    <row r="64722" spans="26:27" x14ac:dyDescent="0.2">
      <c r="Z64722" s="218"/>
      <c r="AA64722" s="218"/>
    </row>
    <row r="64723" spans="26:27" x14ac:dyDescent="0.2">
      <c r="Z64723" s="218"/>
      <c r="AA64723" s="218"/>
    </row>
    <row r="64724" spans="26:27" x14ac:dyDescent="0.2">
      <c r="Z64724" s="218"/>
      <c r="AA64724" s="218"/>
    </row>
    <row r="64725" spans="26:27" x14ac:dyDescent="0.2">
      <c r="Z64725" s="218"/>
      <c r="AA64725" s="218"/>
    </row>
    <row r="64726" spans="26:27" x14ac:dyDescent="0.2">
      <c r="Z64726" s="218"/>
      <c r="AA64726" s="218"/>
    </row>
    <row r="64727" spans="26:27" x14ac:dyDescent="0.2">
      <c r="Z64727" s="218"/>
      <c r="AA64727" s="218"/>
    </row>
    <row r="64728" spans="26:27" x14ac:dyDescent="0.2">
      <c r="Z64728" s="218"/>
      <c r="AA64728" s="218"/>
    </row>
    <row r="64729" spans="26:27" x14ac:dyDescent="0.2">
      <c r="Z64729" s="218"/>
      <c r="AA64729" s="218"/>
    </row>
    <row r="64730" spans="26:27" x14ac:dyDescent="0.2">
      <c r="Z64730" s="218"/>
      <c r="AA64730" s="218"/>
    </row>
    <row r="64731" spans="26:27" x14ac:dyDescent="0.2">
      <c r="Z64731" s="218"/>
      <c r="AA64731" s="218"/>
    </row>
    <row r="64732" spans="26:27" x14ac:dyDescent="0.2">
      <c r="Z64732" s="218"/>
      <c r="AA64732" s="218"/>
    </row>
    <row r="64733" spans="26:27" x14ac:dyDescent="0.2">
      <c r="Z64733" s="218"/>
      <c r="AA64733" s="218"/>
    </row>
    <row r="64734" spans="26:27" x14ac:dyDescent="0.2">
      <c r="Z64734" s="218"/>
      <c r="AA64734" s="218"/>
    </row>
    <row r="64735" spans="26:27" x14ac:dyDescent="0.2">
      <c r="Z64735" s="218"/>
      <c r="AA64735" s="218"/>
    </row>
    <row r="64736" spans="26:27" x14ac:dyDescent="0.2">
      <c r="Z64736" s="218"/>
      <c r="AA64736" s="218"/>
    </row>
    <row r="64737" spans="26:27" x14ac:dyDescent="0.2">
      <c r="Z64737" s="218"/>
      <c r="AA64737" s="218"/>
    </row>
    <row r="64738" spans="26:27" x14ac:dyDescent="0.2">
      <c r="Z64738" s="218"/>
      <c r="AA64738" s="218"/>
    </row>
    <row r="64739" spans="26:27" x14ac:dyDescent="0.2">
      <c r="Z64739" s="218"/>
      <c r="AA64739" s="218"/>
    </row>
    <row r="64740" spans="26:27" x14ac:dyDescent="0.2">
      <c r="Z64740" s="218"/>
      <c r="AA64740" s="218"/>
    </row>
    <row r="64741" spans="26:27" x14ac:dyDescent="0.2">
      <c r="Z64741" s="218"/>
      <c r="AA64741" s="218"/>
    </row>
    <row r="64742" spans="26:27" x14ac:dyDescent="0.2">
      <c r="Z64742" s="218"/>
      <c r="AA64742" s="218"/>
    </row>
    <row r="64743" spans="26:27" x14ac:dyDescent="0.2">
      <c r="Z64743" s="218"/>
      <c r="AA64743" s="218"/>
    </row>
    <row r="64744" spans="26:27" x14ac:dyDescent="0.2">
      <c r="Z64744" s="218"/>
      <c r="AA64744" s="218"/>
    </row>
    <row r="64745" spans="26:27" x14ac:dyDescent="0.2">
      <c r="Z64745" s="218"/>
      <c r="AA64745" s="218"/>
    </row>
    <row r="64746" spans="26:27" x14ac:dyDescent="0.2">
      <c r="Z64746" s="218"/>
      <c r="AA64746" s="218"/>
    </row>
    <row r="64747" spans="26:27" x14ac:dyDescent="0.2">
      <c r="Z64747" s="218"/>
      <c r="AA64747" s="218"/>
    </row>
    <row r="64748" spans="26:27" x14ac:dyDescent="0.2">
      <c r="Z64748" s="218"/>
      <c r="AA64748" s="218"/>
    </row>
    <row r="64749" spans="26:27" x14ac:dyDescent="0.2">
      <c r="Z64749" s="218"/>
      <c r="AA64749" s="218"/>
    </row>
    <row r="64750" spans="26:27" x14ac:dyDescent="0.2">
      <c r="Z64750" s="218"/>
      <c r="AA64750" s="218"/>
    </row>
    <row r="64751" spans="26:27" x14ac:dyDescent="0.2">
      <c r="Z64751" s="218"/>
      <c r="AA64751" s="218"/>
    </row>
    <row r="64752" spans="26:27" x14ac:dyDescent="0.2">
      <c r="Z64752" s="218"/>
      <c r="AA64752" s="218"/>
    </row>
    <row r="64753" spans="26:27" x14ac:dyDescent="0.2">
      <c r="Z64753" s="218"/>
      <c r="AA64753" s="218"/>
    </row>
    <row r="64754" spans="26:27" x14ac:dyDescent="0.2">
      <c r="Z64754" s="218"/>
      <c r="AA64754" s="218"/>
    </row>
    <row r="64755" spans="26:27" x14ac:dyDescent="0.2">
      <c r="Z64755" s="218"/>
      <c r="AA64755" s="218"/>
    </row>
    <row r="64756" spans="26:27" x14ac:dyDescent="0.2">
      <c r="Z64756" s="218"/>
      <c r="AA64756" s="218"/>
    </row>
    <row r="64757" spans="26:27" x14ac:dyDescent="0.2">
      <c r="Z64757" s="218"/>
      <c r="AA64757" s="218"/>
    </row>
    <row r="64758" spans="26:27" x14ac:dyDescent="0.2">
      <c r="Z64758" s="218"/>
      <c r="AA64758" s="218"/>
    </row>
    <row r="64759" spans="26:27" x14ac:dyDescent="0.2">
      <c r="Z64759" s="218"/>
      <c r="AA64759" s="218"/>
    </row>
    <row r="64760" spans="26:27" x14ac:dyDescent="0.2">
      <c r="Z64760" s="218"/>
      <c r="AA64760" s="218"/>
    </row>
    <row r="64761" spans="26:27" x14ac:dyDescent="0.2">
      <c r="Z64761" s="218"/>
      <c r="AA64761" s="218"/>
    </row>
    <row r="64762" spans="26:27" x14ac:dyDescent="0.2">
      <c r="Z64762" s="218"/>
      <c r="AA64762" s="218"/>
    </row>
    <row r="64763" spans="26:27" x14ac:dyDescent="0.2">
      <c r="Z64763" s="218"/>
      <c r="AA64763" s="218"/>
    </row>
    <row r="64764" spans="26:27" x14ac:dyDescent="0.2">
      <c r="Z64764" s="218"/>
      <c r="AA64764" s="218"/>
    </row>
    <row r="64765" spans="26:27" x14ac:dyDescent="0.2">
      <c r="Z64765" s="218"/>
      <c r="AA64765" s="218"/>
    </row>
    <row r="64766" spans="26:27" x14ac:dyDescent="0.2">
      <c r="Z64766" s="218"/>
      <c r="AA64766" s="218"/>
    </row>
    <row r="64767" spans="26:27" x14ac:dyDescent="0.2">
      <c r="Z64767" s="218"/>
      <c r="AA64767" s="218"/>
    </row>
    <row r="64768" spans="26:27" x14ac:dyDescent="0.2">
      <c r="Z64768" s="218"/>
      <c r="AA64768" s="218"/>
    </row>
    <row r="64769" spans="26:27" x14ac:dyDescent="0.2">
      <c r="Z64769" s="218"/>
      <c r="AA64769" s="218"/>
    </row>
    <row r="64770" spans="26:27" x14ac:dyDescent="0.2">
      <c r="Z64770" s="218"/>
      <c r="AA64770" s="218"/>
    </row>
    <row r="64771" spans="26:27" x14ac:dyDescent="0.2">
      <c r="Z64771" s="218"/>
      <c r="AA64771" s="218"/>
    </row>
    <row r="64772" spans="26:27" x14ac:dyDescent="0.2">
      <c r="Z64772" s="218"/>
      <c r="AA64772" s="218"/>
    </row>
    <row r="64773" spans="26:27" x14ac:dyDescent="0.2">
      <c r="Z64773" s="218"/>
      <c r="AA64773" s="218"/>
    </row>
    <row r="64774" spans="26:27" x14ac:dyDescent="0.2">
      <c r="Z64774" s="218"/>
      <c r="AA64774" s="218"/>
    </row>
    <row r="64775" spans="26:27" x14ac:dyDescent="0.2">
      <c r="Z64775" s="218"/>
      <c r="AA64775" s="218"/>
    </row>
    <row r="64776" spans="26:27" x14ac:dyDescent="0.2">
      <c r="Z64776" s="218"/>
      <c r="AA64776" s="218"/>
    </row>
    <row r="64777" spans="26:27" x14ac:dyDescent="0.2">
      <c r="Z64777" s="218"/>
      <c r="AA64777" s="218"/>
    </row>
    <row r="64778" spans="26:27" x14ac:dyDescent="0.2">
      <c r="Z64778" s="218"/>
      <c r="AA64778" s="218"/>
    </row>
    <row r="64779" spans="26:27" x14ac:dyDescent="0.2">
      <c r="Z64779" s="218"/>
      <c r="AA64779" s="218"/>
    </row>
    <row r="64780" spans="26:27" x14ac:dyDescent="0.2">
      <c r="Z64780" s="218"/>
      <c r="AA64780" s="218"/>
    </row>
    <row r="64781" spans="26:27" x14ac:dyDescent="0.2">
      <c r="Z64781" s="218"/>
      <c r="AA64781" s="218"/>
    </row>
    <row r="64782" spans="26:27" x14ac:dyDescent="0.2">
      <c r="Z64782" s="218"/>
      <c r="AA64782" s="218"/>
    </row>
    <row r="64783" spans="26:27" x14ac:dyDescent="0.2">
      <c r="Z64783" s="218"/>
      <c r="AA64783" s="218"/>
    </row>
    <row r="64784" spans="26:27" x14ac:dyDescent="0.2">
      <c r="Z64784" s="218"/>
      <c r="AA64784" s="218"/>
    </row>
    <row r="64785" spans="26:27" x14ac:dyDescent="0.2">
      <c r="Z64785" s="218"/>
      <c r="AA64785" s="218"/>
    </row>
    <row r="64786" spans="26:27" x14ac:dyDescent="0.2">
      <c r="Z64786" s="218"/>
      <c r="AA64786" s="218"/>
    </row>
    <row r="64787" spans="26:27" x14ac:dyDescent="0.2">
      <c r="Z64787" s="218"/>
      <c r="AA64787" s="218"/>
    </row>
    <row r="64788" spans="26:27" x14ac:dyDescent="0.2">
      <c r="Z64788" s="218"/>
      <c r="AA64788" s="218"/>
    </row>
    <row r="64789" spans="26:27" x14ac:dyDescent="0.2">
      <c r="Z64789" s="218"/>
      <c r="AA64789" s="218"/>
    </row>
    <row r="64790" spans="26:27" x14ac:dyDescent="0.2">
      <c r="Z64790" s="218"/>
      <c r="AA64790" s="218"/>
    </row>
    <row r="64791" spans="26:27" x14ac:dyDescent="0.2">
      <c r="Z64791" s="218"/>
      <c r="AA64791" s="218"/>
    </row>
    <row r="64792" spans="26:27" x14ac:dyDescent="0.2">
      <c r="Z64792" s="218"/>
      <c r="AA64792" s="218"/>
    </row>
    <row r="64793" spans="26:27" x14ac:dyDescent="0.2">
      <c r="Z64793" s="218"/>
      <c r="AA64793" s="218"/>
    </row>
    <row r="64794" spans="26:27" x14ac:dyDescent="0.2">
      <c r="Z64794" s="218"/>
      <c r="AA64794" s="218"/>
    </row>
    <row r="64795" spans="26:27" x14ac:dyDescent="0.2">
      <c r="Z64795" s="218"/>
      <c r="AA64795" s="218"/>
    </row>
    <row r="64796" spans="26:27" x14ac:dyDescent="0.2">
      <c r="Z64796" s="218"/>
      <c r="AA64796" s="218"/>
    </row>
    <row r="64797" spans="26:27" x14ac:dyDescent="0.2">
      <c r="Z64797" s="218"/>
      <c r="AA64797" s="218"/>
    </row>
    <row r="64798" spans="26:27" x14ac:dyDescent="0.2">
      <c r="Z64798" s="218"/>
      <c r="AA64798" s="218"/>
    </row>
    <row r="64799" spans="26:27" x14ac:dyDescent="0.2">
      <c r="Z64799" s="218"/>
      <c r="AA64799" s="218"/>
    </row>
    <row r="64800" spans="26:27" x14ac:dyDescent="0.2">
      <c r="Z64800" s="218"/>
      <c r="AA64800" s="218"/>
    </row>
    <row r="64801" spans="26:27" x14ac:dyDescent="0.2">
      <c r="Z64801" s="218"/>
      <c r="AA64801" s="218"/>
    </row>
    <row r="64802" spans="26:27" x14ac:dyDescent="0.2">
      <c r="Z64802" s="218"/>
      <c r="AA64802" s="218"/>
    </row>
    <row r="64803" spans="26:27" x14ac:dyDescent="0.2">
      <c r="Z64803" s="218"/>
      <c r="AA64803" s="218"/>
    </row>
    <row r="64804" spans="26:27" x14ac:dyDescent="0.2">
      <c r="Z64804" s="218"/>
      <c r="AA64804" s="218"/>
    </row>
    <row r="64805" spans="26:27" x14ac:dyDescent="0.2">
      <c r="Z64805" s="218"/>
      <c r="AA64805" s="218"/>
    </row>
    <row r="64806" spans="26:27" x14ac:dyDescent="0.2">
      <c r="Z64806" s="218"/>
      <c r="AA64806" s="218"/>
    </row>
    <row r="64807" spans="26:27" x14ac:dyDescent="0.2">
      <c r="Z64807" s="218"/>
      <c r="AA64807" s="218"/>
    </row>
    <row r="64808" spans="26:27" x14ac:dyDescent="0.2">
      <c r="Z64808" s="218"/>
      <c r="AA64808" s="218"/>
    </row>
    <row r="64809" spans="26:27" x14ac:dyDescent="0.2">
      <c r="Z64809" s="218"/>
      <c r="AA64809" s="218"/>
    </row>
    <row r="64810" spans="26:27" x14ac:dyDescent="0.2">
      <c r="Z64810" s="218"/>
      <c r="AA64810" s="218"/>
    </row>
    <row r="64811" spans="26:27" x14ac:dyDescent="0.2">
      <c r="Z64811" s="218"/>
      <c r="AA64811" s="218"/>
    </row>
    <row r="64812" spans="26:27" x14ac:dyDescent="0.2">
      <c r="Z64812" s="218"/>
      <c r="AA64812" s="218"/>
    </row>
    <row r="64813" spans="26:27" x14ac:dyDescent="0.2">
      <c r="Z64813" s="218"/>
      <c r="AA64813" s="218"/>
    </row>
    <row r="64814" spans="26:27" x14ac:dyDescent="0.2">
      <c r="Z64814" s="218"/>
      <c r="AA64814" s="218"/>
    </row>
    <row r="64815" spans="26:27" x14ac:dyDescent="0.2">
      <c r="Z64815" s="218"/>
      <c r="AA64815" s="218"/>
    </row>
    <row r="64816" spans="26:27" x14ac:dyDescent="0.2">
      <c r="Z64816" s="218"/>
      <c r="AA64816" s="218"/>
    </row>
    <row r="64817" spans="26:27" x14ac:dyDescent="0.2">
      <c r="Z64817" s="218"/>
      <c r="AA64817" s="218"/>
    </row>
    <row r="64818" spans="26:27" x14ac:dyDescent="0.2">
      <c r="Z64818" s="218"/>
      <c r="AA64818" s="218"/>
    </row>
    <row r="64819" spans="26:27" x14ac:dyDescent="0.2">
      <c r="Z64819" s="218"/>
      <c r="AA64819" s="218"/>
    </row>
    <row r="64820" spans="26:27" x14ac:dyDescent="0.2">
      <c r="Z64820" s="218"/>
      <c r="AA64820" s="218"/>
    </row>
    <row r="64821" spans="26:27" x14ac:dyDescent="0.2">
      <c r="Z64821" s="218"/>
      <c r="AA64821" s="218"/>
    </row>
    <row r="64822" spans="26:27" x14ac:dyDescent="0.2">
      <c r="Z64822" s="218"/>
      <c r="AA64822" s="218"/>
    </row>
    <row r="64823" spans="26:27" x14ac:dyDescent="0.2">
      <c r="Z64823" s="218"/>
      <c r="AA64823" s="218"/>
    </row>
    <row r="64824" spans="26:27" x14ac:dyDescent="0.2">
      <c r="Z64824" s="218"/>
      <c r="AA64824" s="218"/>
    </row>
    <row r="64825" spans="26:27" x14ac:dyDescent="0.2">
      <c r="Z64825" s="218"/>
      <c r="AA64825" s="218"/>
    </row>
    <row r="64826" spans="26:27" x14ac:dyDescent="0.2">
      <c r="Z64826" s="218"/>
      <c r="AA64826" s="218"/>
    </row>
    <row r="64827" spans="26:27" x14ac:dyDescent="0.2">
      <c r="Z64827" s="218"/>
      <c r="AA64827" s="218"/>
    </row>
    <row r="64828" spans="26:27" x14ac:dyDescent="0.2">
      <c r="Z64828" s="218"/>
      <c r="AA64828" s="218"/>
    </row>
    <row r="64829" spans="26:27" x14ac:dyDescent="0.2">
      <c r="Z64829" s="218"/>
      <c r="AA64829" s="218"/>
    </row>
    <row r="64830" spans="26:27" x14ac:dyDescent="0.2">
      <c r="Z64830" s="218"/>
      <c r="AA64830" s="218"/>
    </row>
    <row r="64831" spans="26:27" x14ac:dyDescent="0.2">
      <c r="Z64831" s="218"/>
      <c r="AA64831" s="218"/>
    </row>
    <row r="64832" spans="26:27" x14ac:dyDescent="0.2">
      <c r="Z64832" s="218"/>
      <c r="AA64832" s="218"/>
    </row>
    <row r="64833" spans="26:27" x14ac:dyDescent="0.2">
      <c r="Z64833" s="218"/>
      <c r="AA64833" s="218"/>
    </row>
    <row r="64834" spans="26:27" x14ac:dyDescent="0.2">
      <c r="Z64834" s="218"/>
      <c r="AA64834" s="218"/>
    </row>
    <row r="64835" spans="26:27" x14ac:dyDescent="0.2">
      <c r="Z64835" s="218"/>
      <c r="AA64835" s="218"/>
    </row>
    <row r="64836" spans="26:27" x14ac:dyDescent="0.2">
      <c r="Z64836" s="218"/>
      <c r="AA64836" s="218"/>
    </row>
    <row r="64837" spans="26:27" x14ac:dyDescent="0.2">
      <c r="Z64837" s="218"/>
      <c r="AA64837" s="218"/>
    </row>
    <row r="64838" spans="26:27" x14ac:dyDescent="0.2">
      <c r="Z64838" s="218"/>
      <c r="AA64838" s="218"/>
    </row>
    <row r="64839" spans="26:27" x14ac:dyDescent="0.2">
      <c r="Z64839" s="218"/>
      <c r="AA64839" s="218"/>
    </row>
    <row r="64840" spans="26:27" x14ac:dyDescent="0.2">
      <c r="Z64840" s="218"/>
      <c r="AA64840" s="218"/>
    </row>
    <row r="64841" spans="26:27" x14ac:dyDescent="0.2">
      <c r="Z64841" s="218"/>
      <c r="AA64841" s="218"/>
    </row>
    <row r="64842" spans="26:27" x14ac:dyDescent="0.2">
      <c r="Z64842" s="218"/>
      <c r="AA64842" s="218"/>
    </row>
    <row r="64843" spans="26:27" x14ac:dyDescent="0.2">
      <c r="Z64843" s="218"/>
      <c r="AA64843" s="218"/>
    </row>
    <row r="64844" spans="26:27" x14ac:dyDescent="0.2">
      <c r="Z64844" s="218"/>
      <c r="AA64844" s="218"/>
    </row>
    <row r="64845" spans="26:27" x14ac:dyDescent="0.2">
      <c r="Z64845" s="218"/>
      <c r="AA64845" s="218"/>
    </row>
    <row r="64846" spans="26:27" x14ac:dyDescent="0.2">
      <c r="Z64846" s="218"/>
      <c r="AA64846" s="218"/>
    </row>
    <row r="64847" spans="26:27" x14ac:dyDescent="0.2">
      <c r="Z64847" s="218"/>
      <c r="AA64847" s="218"/>
    </row>
    <row r="64848" spans="26:27" x14ac:dyDescent="0.2">
      <c r="Z64848" s="218"/>
      <c r="AA64848" s="218"/>
    </row>
    <row r="64849" spans="26:27" x14ac:dyDescent="0.2">
      <c r="Z64849" s="218"/>
      <c r="AA64849" s="218"/>
    </row>
    <row r="64850" spans="26:27" x14ac:dyDescent="0.2">
      <c r="Z64850" s="218"/>
      <c r="AA64850" s="218"/>
    </row>
    <row r="64851" spans="26:27" x14ac:dyDescent="0.2">
      <c r="Z64851" s="218"/>
      <c r="AA64851" s="218"/>
    </row>
    <row r="64852" spans="26:27" x14ac:dyDescent="0.2">
      <c r="Z64852" s="218"/>
      <c r="AA64852" s="218"/>
    </row>
    <row r="64853" spans="26:27" x14ac:dyDescent="0.2">
      <c r="Z64853" s="218"/>
      <c r="AA64853" s="218"/>
    </row>
    <row r="64854" spans="26:27" x14ac:dyDescent="0.2">
      <c r="Z64854" s="218"/>
      <c r="AA64854" s="218"/>
    </row>
    <row r="64855" spans="26:27" x14ac:dyDescent="0.2">
      <c r="Z64855" s="218"/>
      <c r="AA64855" s="218"/>
    </row>
    <row r="64856" spans="26:27" x14ac:dyDescent="0.2">
      <c r="Z64856" s="218"/>
      <c r="AA64856" s="218"/>
    </row>
    <row r="64857" spans="26:27" x14ac:dyDescent="0.2">
      <c r="Z64857" s="218"/>
      <c r="AA64857" s="218"/>
    </row>
    <row r="64858" spans="26:27" x14ac:dyDescent="0.2">
      <c r="Z64858" s="218"/>
      <c r="AA64858" s="218"/>
    </row>
    <row r="64859" spans="26:27" x14ac:dyDescent="0.2">
      <c r="Z64859" s="218"/>
      <c r="AA64859" s="218"/>
    </row>
    <row r="64860" spans="26:27" x14ac:dyDescent="0.2">
      <c r="Z64860" s="218"/>
      <c r="AA64860" s="218"/>
    </row>
    <row r="64861" spans="26:27" x14ac:dyDescent="0.2">
      <c r="Z64861" s="218"/>
      <c r="AA64861" s="218"/>
    </row>
    <row r="64862" spans="26:27" x14ac:dyDescent="0.2">
      <c r="Z64862" s="218"/>
      <c r="AA64862" s="218"/>
    </row>
    <row r="64863" spans="26:27" x14ac:dyDescent="0.2">
      <c r="Z64863" s="218"/>
      <c r="AA64863" s="218"/>
    </row>
    <row r="64864" spans="26:27" x14ac:dyDescent="0.2">
      <c r="Z64864" s="218"/>
      <c r="AA64864" s="218"/>
    </row>
    <row r="64865" spans="26:27" x14ac:dyDescent="0.2">
      <c r="Z64865" s="218"/>
      <c r="AA64865" s="218"/>
    </row>
    <row r="64866" spans="26:27" x14ac:dyDescent="0.2">
      <c r="Z64866" s="218"/>
      <c r="AA64866" s="218"/>
    </row>
    <row r="64867" spans="26:27" x14ac:dyDescent="0.2">
      <c r="Z64867" s="218"/>
      <c r="AA64867" s="218"/>
    </row>
    <row r="64868" spans="26:27" x14ac:dyDescent="0.2">
      <c r="Z64868" s="218"/>
      <c r="AA64868" s="218"/>
    </row>
    <row r="64869" spans="26:27" x14ac:dyDescent="0.2">
      <c r="Z64869" s="218"/>
      <c r="AA64869" s="218"/>
    </row>
    <row r="64870" spans="26:27" x14ac:dyDescent="0.2">
      <c r="Z64870" s="218"/>
      <c r="AA64870" s="218"/>
    </row>
    <row r="64871" spans="26:27" x14ac:dyDescent="0.2">
      <c r="Z64871" s="218"/>
      <c r="AA64871" s="218"/>
    </row>
    <row r="64872" spans="26:27" x14ac:dyDescent="0.2">
      <c r="Z64872" s="218"/>
      <c r="AA64872" s="218"/>
    </row>
    <row r="64873" spans="26:27" x14ac:dyDescent="0.2">
      <c r="Z64873" s="218"/>
      <c r="AA64873" s="218"/>
    </row>
    <row r="64874" spans="26:27" x14ac:dyDescent="0.2">
      <c r="Z64874" s="218"/>
      <c r="AA64874" s="218"/>
    </row>
    <row r="64875" spans="26:27" x14ac:dyDescent="0.2">
      <c r="Z64875" s="218"/>
      <c r="AA64875" s="218"/>
    </row>
    <row r="64876" spans="26:27" x14ac:dyDescent="0.2">
      <c r="Z64876" s="218"/>
      <c r="AA64876" s="218"/>
    </row>
    <row r="64877" spans="26:27" x14ac:dyDescent="0.2">
      <c r="Z64877" s="218"/>
      <c r="AA64877" s="218"/>
    </row>
    <row r="64878" spans="26:27" x14ac:dyDescent="0.2">
      <c r="Z64878" s="218"/>
      <c r="AA64878" s="218"/>
    </row>
    <row r="64879" spans="26:27" x14ac:dyDescent="0.2">
      <c r="Z64879" s="218"/>
      <c r="AA64879" s="218"/>
    </row>
    <row r="64880" spans="26:27" x14ac:dyDescent="0.2">
      <c r="Z64880" s="218"/>
      <c r="AA64880" s="218"/>
    </row>
    <row r="64881" spans="26:27" x14ac:dyDescent="0.2">
      <c r="Z64881" s="218"/>
      <c r="AA64881" s="218"/>
    </row>
    <row r="64882" spans="26:27" x14ac:dyDescent="0.2">
      <c r="Z64882" s="218"/>
      <c r="AA64882" s="218"/>
    </row>
    <row r="64883" spans="26:27" x14ac:dyDescent="0.2">
      <c r="Z64883" s="218"/>
      <c r="AA64883" s="218"/>
    </row>
    <row r="64884" spans="26:27" x14ac:dyDescent="0.2">
      <c r="Z64884" s="218"/>
      <c r="AA64884" s="218"/>
    </row>
    <row r="64885" spans="26:27" x14ac:dyDescent="0.2">
      <c r="Z64885" s="218"/>
      <c r="AA64885" s="218"/>
    </row>
    <row r="64886" spans="26:27" x14ac:dyDescent="0.2">
      <c r="Z64886" s="218"/>
      <c r="AA64886" s="218"/>
    </row>
    <row r="64887" spans="26:27" x14ac:dyDescent="0.2">
      <c r="Z64887" s="218"/>
      <c r="AA64887" s="218"/>
    </row>
    <row r="64888" spans="26:27" x14ac:dyDescent="0.2">
      <c r="Z64888" s="218"/>
      <c r="AA64888" s="218"/>
    </row>
    <row r="64889" spans="26:27" x14ac:dyDescent="0.2">
      <c r="Z64889" s="218"/>
      <c r="AA64889" s="218"/>
    </row>
    <row r="64890" spans="26:27" x14ac:dyDescent="0.2">
      <c r="Z64890" s="218"/>
      <c r="AA64890" s="218"/>
    </row>
    <row r="64891" spans="26:27" x14ac:dyDescent="0.2">
      <c r="Z64891" s="218"/>
      <c r="AA64891" s="218"/>
    </row>
    <row r="64892" spans="26:27" x14ac:dyDescent="0.2">
      <c r="Z64892" s="218"/>
      <c r="AA64892" s="218"/>
    </row>
    <row r="64893" spans="26:27" x14ac:dyDescent="0.2">
      <c r="Z64893" s="218"/>
      <c r="AA64893" s="218"/>
    </row>
    <row r="64894" spans="26:27" x14ac:dyDescent="0.2">
      <c r="Z64894" s="218"/>
      <c r="AA64894" s="218"/>
    </row>
    <row r="64895" spans="26:27" x14ac:dyDescent="0.2">
      <c r="Z64895" s="218"/>
      <c r="AA64895" s="218"/>
    </row>
    <row r="64896" spans="26:27" x14ac:dyDescent="0.2">
      <c r="Z64896" s="218"/>
      <c r="AA64896" s="218"/>
    </row>
    <row r="64897" spans="26:27" x14ac:dyDescent="0.2">
      <c r="Z64897" s="218"/>
      <c r="AA64897" s="218"/>
    </row>
    <row r="64898" spans="26:27" x14ac:dyDescent="0.2">
      <c r="Z64898" s="218"/>
      <c r="AA64898" s="218"/>
    </row>
    <row r="64899" spans="26:27" x14ac:dyDescent="0.2">
      <c r="Z64899" s="218"/>
      <c r="AA64899" s="218"/>
    </row>
    <row r="64900" spans="26:27" x14ac:dyDescent="0.2">
      <c r="Z64900" s="218"/>
      <c r="AA64900" s="218"/>
    </row>
    <row r="64901" spans="26:27" x14ac:dyDescent="0.2">
      <c r="Z64901" s="218"/>
      <c r="AA64901" s="218"/>
    </row>
    <row r="64902" spans="26:27" x14ac:dyDescent="0.2">
      <c r="Z64902" s="218"/>
      <c r="AA64902" s="218"/>
    </row>
    <row r="64903" spans="26:27" x14ac:dyDescent="0.2">
      <c r="Z64903" s="218"/>
      <c r="AA64903" s="218"/>
    </row>
    <row r="64904" spans="26:27" x14ac:dyDescent="0.2">
      <c r="Z64904" s="218"/>
      <c r="AA64904" s="218"/>
    </row>
    <row r="64905" spans="26:27" x14ac:dyDescent="0.2">
      <c r="Z64905" s="218"/>
      <c r="AA64905" s="218"/>
    </row>
    <row r="64906" spans="26:27" x14ac:dyDescent="0.2">
      <c r="Z64906" s="218"/>
      <c r="AA64906" s="218"/>
    </row>
    <row r="64907" spans="26:27" x14ac:dyDescent="0.2">
      <c r="Z64907" s="218"/>
      <c r="AA64907" s="218"/>
    </row>
    <row r="64908" spans="26:27" x14ac:dyDescent="0.2">
      <c r="Z64908" s="218"/>
      <c r="AA64908" s="218"/>
    </row>
    <row r="64909" spans="26:27" x14ac:dyDescent="0.2">
      <c r="Z64909" s="218"/>
      <c r="AA64909" s="218"/>
    </row>
    <row r="64910" spans="26:27" x14ac:dyDescent="0.2">
      <c r="Z64910" s="218"/>
      <c r="AA64910" s="218"/>
    </row>
    <row r="64911" spans="26:27" x14ac:dyDescent="0.2">
      <c r="Z64911" s="218"/>
      <c r="AA64911" s="218"/>
    </row>
    <row r="64912" spans="26:27" x14ac:dyDescent="0.2">
      <c r="Z64912" s="218"/>
      <c r="AA64912" s="218"/>
    </row>
    <row r="64913" spans="26:27" x14ac:dyDescent="0.2">
      <c r="Z64913" s="218"/>
      <c r="AA64913" s="218"/>
    </row>
    <row r="64914" spans="26:27" x14ac:dyDescent="0.2">
      <c r="Z64914" s="218"/>
      <c r="AA64914" s="218"/>
    </row>
    <row r="64915" spans="26:27" x14ac:dyDescent="0.2">
      <c r="Z64915" s="218"/>
      <c r="AA64915" s="218"/>
    </row>
    <row r="64916" spans="26:27" x14ac:dyDescent="0.2">
      <c r="Z64916" s="218"/>
      <c r="AA64916" s="218"/>
    </row>
    <row r="64917" spans="26:27" x14ac:dyDescent="0.2">
      <c r="Z64917" s="218"/>
      <c r="AA64917" s="218"/>
    </row>
    <row r="64918" spans="26:27" x14ac:dyDescent="0.2">
      <c r="Z64918" s="218"/>
      <c r="AA64918" s="218"/>
    </row>
    <row r="64919" spans="26:27" x14ac:dyDescent="0.2">
      <c r="Z64919" s="218"/>
      <c r="AA64919" s="218"/>
    </row>
    <row r="64920" spans="26:27" x14ac:dyDescent="0.2">
      <c r="Z64920" s="218"/>
      <c r="AA64920" s="218"/>
    </row>
    <row r="64921" spans="26:27" x14ac:dyDescent="0.2">
      <c r="Z64921" s="218"/>
      <c r="AA64921" s="218"/>
    </row>
    <row r="64922" spans="26:27" x14ac:dyDescent="0.2">
      <c r="Z64922" s="218"/>
      <c r="AA64922" s="218"/>
    </row>
    <row r="64923" spans="26:27" x14ac:dyDescent="0.2">
      <c r="Z64923" s="218"/>
      <c r="AA64923" s="218"/>
    </row>
    <row r="64924" spans="26:27" x14ac:dyDescent="0.2">
      <c r="Z64924" s="218"/>
      <c r="AA64924" s="218"/>
    </row>
    <row r="64925" spans="26:27" x14ac:dyDescent="0.2">
      <c r="Z64925" s="218"/>
      <c r="AA64925" s="218"/>
    </row>
    <row r="64926" spans="26:27" x14ac:dyDescent="0.2">
      <c r="Z64926" s="218"/>
      <c r="AA64926" s="218"/>
    </row>
    <row r="64927" spans="26:27" x14ac:dyDescent="0.2">
      <c r="Z64927" s="218"/>
      <c r="AA64927" s="218"/>
    </row>
    <row r="64928" spans="26:27" x14ac:dyDescent="0.2">
      <c r="Z64928" s="218"/>
      <c r="AA64928" s="218"/>
    </row>
    <row r="64929" spans="26:27" x14ac:dyDescent="0.2">
      <c r="Z64929" s="218"/>
      <c r="AA64929" s="218"/>
    </row>
    <row r="64930" spans="26:27" x14ac:dyDescent="0.2">
      <c r="Z64930" s="218"/>
      <c r="AA64930" s="218"/>
    </row>
    <row r="64931" spans="26:27" x14ac:dyDescent="0.2">
      <c r="Z64931" s="218"/>
      <c r="AA64931" s="218"/>
    </row>
    <row r="64932" spans="26:27" x14ac:dyDescent="0.2">
      <c r="Z64932" s="218"/>
      <c r="AA64932" s="218"/>
    </row>
    <row r="64933" spans="26:27" x14ac:dyDescent="0.2">
      <c r="Z64933" s="218"/>
      <c r="AA64933" s="218"/>
    </row>
    <row r="64934" spans="26:27" x14ac:dyDescent="0.2">
      <c r="Z64934" s="218"/>
      <c r="AA64934" s="218"/>
    </row>
    <row r="64935" spans="26:27" x14ac:dyDescent="0.2">
      <c r="Z64935" s="218"/>
      <c r="AA64935" s="218"/>
    </row>
    <row r="64936" spans="26:27" x14ac:dyDescent="0.2">
      <c r="Z64936" s="218"/>
      <c r="AA64936" s="218"/>
    </row>
    <row r="64937" spans="26:27" x14ac:dyDescent="0.2">
      <c r="Z64937" s="218"/>
      <c r="AA64937" s="218"/>
    </row>
    <row r="64938" spans="26:27" x14ac:dyDescent="0.2">
      <c r="Z64938" s="218"/>
      <c r="AA64938" s="218"/>
    </row>
    <row r="64939" spans="26:27" x14ac:dyDescent="0.2">
      <c r="Z64939" s="218"/>
      <c r="AA64939" s="218"/>
    </row>
    <row r="64940" spans="26:27" x14ac:dyDescent="0.2">
      <c r="Z64940" s="218"/>
      <c r="AA64940" s="218"/>
    </row>
    <row r="64941" spans="26:27" x14ac:dyDescent="0.2">
      <c r="Z64941" s="218"/>
      <c r="AA64941" s="218"/>
    </row>
    <row r="64942" spans="26:27" x14ac:dyDescent="0.2">
      <c r="Z64942" s="218"/>
      <c r="AA64942" s="218"/>
    </row>
    <row r="64943" spans="26:27" x14ac:dyDescent="0.2">
      <c r="Z64943" s="218"/>
      <c r="AA64943" s="218"/>
    </row>
    <row r="64944" spans="26:27" x14ac:dyDescent="0.2">
      <c r="Z64944" s="218"/>
      <c r="AA64944" s="218"/>
    </row>
    <row r="64945" spans="26:27" x14ac:dyDescent="0.2">
      <c r="Z64945" s="218"/>
      <c r="AA64945" s="218"/>
    </row>
    <row r="64946" spans="26:27" x14ac:dyDescent="0.2">
      <c r="Z64946" s="218"/>
      <c r="AA64946" s="218"/>
    </row>
    <row r="64947" spans="26:27" x14ac:dyDescent="0.2">
      <c r="Z64947" s="218"/>
      <c r="AA64947" s="218"/>
    </row>
    <row r="64948" spans="26:27" x14ac:dyDescent="0.2">
      <c r="Z64948" s="218"/>
      <c r="AA64948" s="218"/>
    </row>
    <row r="64949" spans="26:27" x14ac:dyDescent="0.2">
      <c r="Z64949" s="218"/>
      <c r="AA64949" s="218"/>
    </row>
    <row r="64950" spans="26:27" x14ac:dyDescent="0.2">
      <c r="Z64950" s="218"/>
      <c r="AA64950" s="218"/>
    </row>
    <row r="64951" spans="26:27" x14ac:dyDescent="0.2">
      <c r="Z64951" s="218"/>
      <c r="AA64951" s="218"/>
    </row>
    <row r="64952" spans="26:27" x14ac:dyDescent="0.2">
      <c r="Z64952" s="218"/>
      <c r="AA64952" s="218"/>
    </row>
    <row r="64953" spans="26:27" x14ac:dyDescent="0.2">
      <c r="Z64953" s="218"/>
      <c r="AA64953" s="218"/>
    </row>
    <row r="64954" spans="26:27" x14ac:dyDescent="0.2">
      <c r="Z64954" s="218"/>
      <c r="AA64954" s="218"/>
    </row>
    <row r="64955" spans="26:27" x14ac:dyDescent="0.2">
      <c r="Z64955" s="218"/>
      <c r="AA64955" s="218"/>
    </row>
    <row r="64956" spans="26:27" x14ac:dyDescent="0.2">
      <c r="Z64956" s="218"/>
      <c r="AA64956" s="218"/>
    </row>
    <row r="64957" spans="26:27" x14ac:dyDescent="0.2">
      <c r="Z64957" s="218"/>
      <c r="AA64957" s="218"/>
    </row>
    <row r="64958" spans="26:27" x14ac:dyDescent="0.2">
      <c r="Z64958" s="218"/>
      <c r="AA64958" s="218"/>
    </row>
    <row r="64959" spans="26:27" x14ac:dyDescent="0.2">
      <c r="Z64959" s="218"/>
      <c r="AA64959" s="218"/>
    </row>
    <row r="64960" spans="26:27" x14ac:dyDescent="0.2">
      <c r="Z64960" s="218"/>
      <c r="AA64960" s="218"/>
    </row>
    <row r="64961" spans="26:27" x14ac:dyDescent="0.2">
      <c r="Z64961" s="218"/>
      <c r="AA64961" s="218"/>
    </row>
    <row r="64962" spans="26:27" x14ac:dyDescent="0.2">
      <c r="Z64962" s="218"/>
      <c r="AA64962" s="218"/>
    </row>
    <row r="64963" spans="26:27" x14ac:dyDescent="0.2">
      <c r="Z64963" s="218"/>
      <c r="AA64963" s="218"/>
    </row>
    <row r="64964" spans="26:27" x14ac:dyDescent="0.2">
      <c r="Z64964" s="218"/>
      <c r="AA64964" s="218"/>
    </row>
    <row r="64965" spans="26:27" x14ac:dyDescent="0.2">
      <c r="Z64965" s="218"/>
      <c r="AA64965" s="218"/>
    </row>
    <row r="64966" spans="26:27" x14ac:dyDescent="0.2">
      <c r="Z64966" s="218"/>
      <c r="AA64966" s="218"/>
    </row>
    <row r="64967" spans="26:27" x14ac:dyDescent="0.2">
      <c r="Z64967" s="218"/>
      <c r="AA64967" s="218"/>
    </row>
    <row r="64968" spans="26:27" x14ac:dyDescent="0.2">
      <c r="Z64968" s="218"/>
      <c r="AA64968" s="218"/>
    </row>
    <row r="64969" spans="26:27" x14ac:dyDescent="0.2">
      <c r="Z64969" s="218"/>
      <c r="AA64969" s="218"/>
    </row>
    <row r="64970" spans="26:27" x14ac:dyDescent="0.2">
      <c r="Z64970" s="218"/>
      <c r="AA64970" s="218"/>
    </row>
    <row r="64971" spans="26:27" x14ac:dyDescent="0.2">
      <c r="Z64971" s="218"/>
      <c r="AA64971" s="218"/>
    </row>
    <row r="64972" spans="26:27" x14ac:dyDescent="0.2">
      <c r="Z64972" s="218"/>
      <c r="AA64972" s="218"/>
    </row>
    <row r="64973" spans="26:27" x14ac:dyDescent="0.2">
      <c r="Z64973" s="218"/>
      <c r="AA64973" s="218"/>
    </row>
    <row r="64974" spans="26:27" x14ac:dyDescent="0.2">
      <c r="Z64974" s="218"/>
      <c r="AA64974" s="218"/>
    </row>
    <row r="64975" spans="26:27" x14ac:dyDescent="0.2">
      <c r="Z64975" s="218"/>
      <c r="AA64975" s="218"/>
    </row>
    <row r="64976" spans="26:27" x14ac:dyDescent="0.2">
      <c r="Z64976" s="218"/>
      <c r="AA64976" s="218"/>
    </row>
    <row r="64977" spans="26:27" x14ac:dyDescent="0.2">
      <c r="Z64977" s="218"/>
      <c r="AA64977" s="218"/>
    </row>
    <row r="64978" spans="26:27" x14ac:dyDescent="0.2">
      <c r="Z64978" s="218"/>
      <c r="AA64978" s="218"/>
    </row>
    <row r="64979" spans="26:27" x14ac:dyDescent="0.2">
      <c r="Z64979" s="218"/>
      <c r="AA64979" s="218"/>
    </row>
    <row r="64980" spans="26:27" x14ac:dyDescent="0.2">
      <c r="Z64980" s="218"/>
      <c r="AA64980" s="218"/>
    </row>
    <row r="64981" spans="26:27" x14ac:dyDescent="0.2">
      <c r="Z64981" s="218"/>
      <c r="AA64981" s="218"/>
    </row>
    <row r="64982" spans="26:27" x14ac:dyDescent="0.2">
      <c r="Z64982" s="218"/>
      <c r="AA64982" s="218"/>
    </row>
    <row r="64983" spans="26:27" x14ac:dyDescent="0.2">
      <c r="Z64983" s="218"/>
      <c r="AA64983" s="218"/>
    </row>
    <row r="64984" spans="26:27" x14ac:dyDescent="0.2">
      <c r="Z64984" s="218"/>
      <c r="AA64984" s="218"/>
    </row>
    <row r="64985" spans="26:27" x14ac:dyDescent="0.2">
      <c r="Z64985" s="218"/>
      <c r="AA64985" s="218"/>
    </row>
    <row r="64986" spans="26:27" x14ac:dyDescent="0.2">
      <c r="Z64986" s="218"/>
      <c r="AA64986" s="218"/>
    </row>
    <row r="64987" spans="26:27" x14ac:dyDescent="0.2">
      <c r="Z64987" s="218"/>
      <c r="AA64987" s="218"/>
    </row>
    <row r="64988" spans="26:27" x14ac:dyDescent="0.2">
      <c r="Z64988" s="218"/>
      <c r="AA64988" s="218"/>
    </row>
    <row r="64989" spans="26:27" x14ac:dyDescent="0.2">
      <c r="Z64989" s="218"/>
      <c r="AA64989" s="218"/>
    </row>
    <row r="64990" spans="26:27" x14ac:dyDescent="0.2">
      <c r="Z64990" s="218"/>
      <c r="AA64990" s="218"/>
    </row>
    <row r="64991" spans="26:27" x14ac:dyDescent="0.2">
      <c r="Z64991" s="218"/>
      <c r="AA64991" s="218"/>
    </row>
    <row r="64992" spans="26:27" x14ac:dyDescent="0.2">
      <c r="Z64992" s="218"/>
      <c r="AA64992" s="218"/>
    </row>
    <row r="64993" spans="26:27" x14ac:dyDescent="0.2">
      <c r="Z64993" s="218"/>
      <c r="AA64993" s="218"/>
    </row>
    <row r="64994" spans="26:27" x14ac:dyDescent="0.2">
      <c r="Z64994" s="218"/>
      <c r="AA64994" s="218"/>
    </row>
    <row r="64995" spans="26:27" x14ac:dyDescent="0.2">
      <c r="Z64995" s="218"/>
      <c r="AA64995" s="218"/>
    </row>
    <row r="64996" spans="26:27" x14ac:dyDescent="0.2">
      <c r="Z64996" s="218"/>
      <c r="AA64996" s="218"/>
    </row>
    <row r="64997" spans="26:27" x14ac:dyDescent="0.2">
      <c r="Z64997" s="218"/>
      <c r="AA64997" s="218"/>
    </row>
    <row r="64998" spans="26:27" x14ac:dyDescent="0.2">
      <c r="Z64998" s="218"/>
      <c r="AA64998" s="218"/>
    </row>
    <row r="64999" spans="26:27" x14ac:dyDescent="0.2">
      <c r="Z64999" s="218"/>
      <c r="AA64999" s="218"/>
    </row>
    <row r="65000" spans="26:27" x14ac:dyDescent="0.2">
      <c r="Z65000" s="218"/>
      <c r="AA65000" s="218"/>
    </row>
    <row r="65001" spans="26:27" x14ac:dyDescent="0.2">
      <c r="Z65001" s="218"/>
      <c r="AA65001" s="218"/>
    </row>
    <row r="65002" spans="26:27" x14ac:dyDescent="0.2">
      <c r="Z65002" s="218"/>
      <c r="AA65002" s="218"/>
    </row>
    <row r="65003" spans="26:27" x14ac:dyDescent="0.2">
      <c r="Z65003" s="218"/>
      <c r="AA65003" s="218"/>
    </row>
    <row r="65004" spans="26:27" x14ac:dyDescent="0.2">
      <c r="Z65004" s="218"/>
      <c r="AA65004" s="218"/>
    </row>
    <row r="65005" spans="26:27" x14ac:dyDescent="0.2">
      <c r="Z65005" s="218"/>
      <c r="AA65005" s="218"/>
    </row>
    <row r="65006" spans="26:27" x14ac:dyDescent="0.2">
      <c r="Z65006" s="218"/>
      <c r="AA65006" s="218"/>
    </row>
    <row r="65007" spans="26:27" x14ac:dyDescent="0.2">
      <c r="Z65007" s="218"/>
      <c r="AA65007" s="218"/>
    </row>
    <row r="65008" spans="26:27" x14ac:dyDescent="0.2">
      <c r="Z65008" s="218"/>
      <c r="AA65008" s="218"/>
    </row>
    <row r="65009" spans="26:27" x14ac:dyDescent="0.2">
      <c r="Z65009" s="218"/>
      <c r="AA65009" s="218"/>
    </row>
    <row r="65010" spans="26:27" x14ac:dyDescent="0.2">
      <c r="Z65010" s="218"/>
      <c r="AA65010" s="218"/>
    </row>
    <row r="65011" spans="26:27" x14ac:dyDescent="0.2">
      <c r="Z65011" s="218"/>
      <c r="AA65011" s="218"/>
    </row>
    <row r="65012" spans="26:27" x14ac:dyDescent="0.2">
      <c r="Z65012" s="218"/>
      <c r="AA65012" s="218"/>
    </row>
    <row r="65013" spans="26:27" x14ac:dyDescent="0.2">
      <c r="Z65013" s="218"/>
      <c r="AA65013" s="218"/>
    </row>
    <row r="65014" spans="26:27" x14ac:dyDescent="0.2">
      <c r="Z65014" s="218"/>
      <c r="AA65014" s="218"/>
    </row>
    <row r="65015" spans="26:27" x14ac:dyDescent="0.2">
      <c r="Z65015" s="218"/>
      <c r="AA65015" s="218"/>
    </row>
    <row r="65016" spans="26:27" x14ac:dyDescent="0.2">
      <c r="Z65016" s="218"/>
      <c r="AA65016" s="218"/>
    </row>
    <row r="65017" spans="26:27" x14ac:dyDescent="0.2">
      <c r="Z65017" s="218"/>
      <c r="AA65017" s="218"/>
    </row>
    <row r="65018" spans="26:27" x14ac:dyDescent="0.2">
      <c r="Z65018" s="218"/>
      <c r="AA65018" s="218"/>
    </row>
    <row r="65019" spans="26:27" x14ac:dyDescent="0.2">
      <c r="Z65019" s="218"/>
      <c r="AA65019" s="218"/>
    </row>
    <row r="65020" spans="26:27" x14ac:dyDescent="0.2">
      <c r="Z65020" s="218"/>
      <c r="AA65020" s="218"/>
    </row>
    <row r="65021" spans="26:27" x14ac:dyDescent="0.2">
      <c r="Z65021" s="218"/>
      <c r="AA65021" s="218"/>
    </row>
    <row r="65022" spans="26:27" x14ac:dyDescent="0.2">
      <c r="Z65022" s="218"/>
      <c r="AA65022" s="218"/>
    </row>
    <row r="65023" spans="26:27" x14ac:dyDescent="0.2">
      <c r="Z65023" s="218"/>
      <c r="AA65023" s="218"/>
    </row>
    <row r="65024" spans="26:27" x14ac:dyDescent="0.2">
      <c r="Z65024" s="218"/>
      <c r="AA65024" s="218"/>
    </row>
    <row r="65025" spans="26:27" x14ac:dyDescent="0.2">
      <c r="Z65025" s="218"/>
      <c r="AA65025" s="218"/>
    </row>
    <row r="65026" spans="26:27" x14ac:dyDescent="0.2">
      <c r="Z65026" s="218"/>
      <c r="AA65026" s="218"/>
    </row>
    <row r="65027" spans="26:27" x14ac:dyDescent="0.2">
      <c r="Z65027" s="218"/>
      <c r="AA65027" s="218"/>
    </row>
    <row r="65028" spans="26:27" x14ac:dyDescent="0.2">
      <c r="Z65028" s="218"/>
      <c r="AA65028" s="218"/>
    </row>
    <row r="65029" spans="26:27" x14ac:dyDescent="0.2">
      <c r="Z65029" s="218"/>
      <c r="AA65029" s="218"/>
    </row>
    <row r="65030" spans="26:27" x14ac:dyDescent="0.2">
      <c r="Z65030" s="218"/>
      <c r="AA65030" s="218"/>
    </row>
    <row r="65031" spans="26:27" x14ac:dyDescent="0.2">
      <c r="Z65031" s="218"/>
      <c r="AA65031" s="218"/>
    </row>
    <row r="65032" spans="26:27" x14ac:dyDescent="0.2">
      <c r="Z65032" s="218"/>
      <c r="AA65032" s="218"/>
    </row>
    <row r="65033" spans="26:27" x14ac:dyDescent="0.2">
      <c r="Z65033" s="218"/>
      <c r="AA65033" s="218"/>
    </row>
    <row r="65034" spans="26:27" x14ac:dyDescent="0.2">
      <c r="Z65034" s="218"/>
      <c r="AA65034" s="218"/>
    </row>
    <row r="65035" spans="26:27" x14ac:dyDescent="0.2">
      <c r="Z65035" s="218"/>
      <c r="AA65035" s="218"/>
    </row>
    <row r="65036" spans="26:27" x14ac:dyDescent="0.2">
      <c r="Z65036" s="218"/>
      <c r="AA65036" s="218"/>
    </row>
    <row r="65037" spans="26:27" x14ac:dyDescent="0.2">
      <c r="Z65037" s="218"/>
      <c r="AA65037" s="218"/>
    </row>
    <row r="65038" spans="26:27" x14ac:dyDescent="0.2">
      <c r="Z65038" s="218"/>
      <c r="AA65038" s="218"/>
    </row>
    <row r="65039" spans="26:27" x14ac:dyDescent="0.2">
      <c r="Z65039" s="218"/>
      <c r="AA65039" s="218"/>
    </row>
    <row r="65040" spans="26:27" x14ac:dyDescent="0.2">
      <c r="Z65040" s="218"/>
      <c r="AA65040" s="218"/>
    </row>
    <row r="65041" spans="26:27" x14ac:dyDescent="0.2">
      <c r="Z65041" s="218"/>
      <c r="AA65041" s="218"/>
    </row>
    <row r="65042" spans="26:27" x14ac:dyDescent="0.2">
      <c r="Z65042" s="218"/>
      <c r="AA65042" s="218"/>
    </row>
    <row r="65043" spans="26:27" x14ac:dyDescent="0.2">
      <c r="Z65043" s="218"/>
      <c r="AA65043" s="218"/>
    </row>
    <row r="65044" spans="26:27" x14ac:dyDescent="0.2">
      <c r="Z65044" s="218"/>
      <c r="AA65044" s="218"/>
    </row>
    <row r="65045" spans="26:27" x14ac:dyDescent="0.2">
      <c r="Z65045" s="218"/>
      <c r="AA65045" s="218"/>
    </row>
    <row r="65046" spans="26:27" x14ac:dyDescent="0.2">
      <c r="Z65046" s="218"/>
      <c r="AA65046" s="218"/>
    </row>
    <row r="65047" spans="26:27" x14ac:dyDescent="0.2">
      <c r="Z65047" s="218"/>
      <c r="AA65047" s="218"/>
    </row>
    <row r="65048" spans="26:27" x14ac:dyDescent="0.2">
      <c r="Z65048" s="218"/>
      <c r="AA65048" s="218"/>
    </row>
    <row r="65049" spans="26:27" x14ac:dyDescent="0.2">
      <c r="Z65049" s="218"/>
      <c r="AA65049" s="218"/>
    </row>
    <row r="65050" spans="26:27" x14ac:dyDescent="0.2">
      <c r="Z65050" s="218"/>
      <c r="AA65050" s="218"/>
    </row>
    <row r="65051" spans="26:27" x14ac:dyDescent="0.2">
      <c r="Z65051" s="218"/>
      <c r="AA65051" s="218"/>
    </row>
    <row r="65052" spans="26:27" x14ac:dyDescent="0.2">
      <c r="Z65052" s="218"/>
      <c r="AA65052" s="218"/>
    </row>
    <row r="65053" spans="26:27" x14ac:dyDescent="0.2">
      <c r="Z65053" s="218"/>
      <c r="AA65053" s="218"/>
    </row>
    <row r="65054" spans="26:27" x14ac:dyDescent="0.2">
      <c r="Z65054" s="218"/>
      <c r="AA65054" s="218"/>
    </row>
    <row r="65055" spans="26:27" x14ac:dyDescent="0.2">
      <c r="Z65055" s="218"/>
      <c r="AA65055" s="218"/>
    </row>
    <row r="65056" spans="26:27" x14ac:dyDescent="0.2">
      <c r="Z65056" s="218"/>
      <c r="AA65056" s="218"/>
    </row>
    <row r="65057" spans="26:27" x14ac:dyDescent="0.2">
      <c r="Z65057" s="218"/>
      <c r="AA65057" s="218"/>
    </row>
    <row r="65058" spans="26:27" x14ac:dyDescent="0.2">
      <c r="Z65058" s="218"/>
      <c r="AA65058" s="218"/>
    </row>
    <row r="65059" spans="26:27" x14ac:dyDescent="0.2">
      <c r="Z65059" s="218"/>
      <c r="AA65059" s="218"/>
    </row>
    <row r="65060" spans="26:27" x14ac:dyDescent="0.2">
      <c r="Z65060" s="218"/>
      <c r="AA65060" s="218"/>
    </row>
    <row r="65061" spans="26:27" x14ac:dyDescent="0.2">
      <c r="Z65061" s="218"/>
      <c r="AA65061" s="218"/>
    </row>
    <row r="65062" spans="26:27" x14ac:dyDescent="0.2">
      <c r="Z65062" s="218"/>
      <c r="AA65062" s="218"/>
    </row>
    <row r="65063" spans="26:27" x14ac:dyDescent="0.2">
      <c r="Z65063" s="218"/>
      <c r="AA65063" s="218"/>
    </row>
    <row r="65064" spans="26:27" x14ac:dyDescent="0.2">
      <c r="Z65064" s="218"/>
      <c r="AA65064" s="218"/>
    </row>
    <row r="65065" spans="26:27" x14ac:dyDescent="0.2">
      <c r="Z65065" s="218"/>
      <c r="AA65065" s="218"/>
    </row>
    <row r="65066" spans="26:27" x14ac:dyDescent="0.2">
      <c r="Z65066" s="218"/>
      <c r="AA65066" s="218"/>
    </row>
    <row r="65067" spans="26:27" x14ac:dyDescent="0.2">
      <c r="Z65067" s="218"/>
      <c r="AA65067" s="218"/>
    </row>
    <row r="65068" spans="26:27" x14ac:dyDescent="0.2">
      <c r="Z65068" s="218"/>
      <c r="AA65068" s="218"/>
    </row>
    <row r="65069" spans="26:27" x14ac:dyDescent="0.2">
      <c r="Z65069" s="218"/>
      <c r="AA65069" s="218"/>
    </row>
    <row r="65070" spans="26:27" x14ac:dyDescent="0.2">
      <c r="Z65070" s="218"/>
      <c r="AA65070" s="218"/>
    </row>
    <row r="65071" spans="26:27" x14ac:dyDescent="0.2">
      <c r="Z65071" s="218"/>
      <c r="AA65071" s="218"/>
    </row>
    <row r="65072" spans="26:27" x14ac:dyDescent="0.2">
      <c r="Z65072" s="218"/>
      <c r="AA65072" s="218"/>
    </row>
    <row r="65073" spans="26:27" x14ac:dyDescent="0.2">
      <c r="Z65073" s="218"/>
      <c r="AA65073" s="218"/>
    </row>
    <row r="65074" spans="26:27" x14ac:dyDescent="0.2">
      <c r="Z65074" s="218"/>
      <c r="AA65074" s="218"/>
    </row>
    <row r="65075" spans="26:27" x14ac:dyDescent="0.2">
      <c r="Z65075" s="218"/>
      <c r="AA65075" s="218"/>
    </row>
    <row r="65076" spans="26:27" x14ac:dyDescent="0.2">
      <c r="Z65076" s="218"/>
      <c r="AA65076" s="218"/>
    </row>
    <row r="65077" spans="26:27" x14ac:dyDescent="0.2">
      <c r="Z65077" s="218"/>
      <c r="AA65077" s="218"/>
    </row>
    <row r="65078" spans="26:27" x14ac:dyDescent="0.2">
      <c r="Z65078" s="218"/>
      <c r="AA65078" s="218"/>
    </row>
    <row r="65079" spans="26:27" x14ac:dyDescent="0.2">
      <c r="Z65079" s="218"/>
      <c r="AA65079" s="218"/>
    </row>
    <row r="65080" spans="26:27" x14ac:dyDescent="0.2">
      <c r="Z65080" s="218"/>
      <c r="AA65080" s="218"/>
    </row>
    <row r="65081" spans="26:27" x14ac:dyDescent="0.2">
      <c r="Z65081" s="218"/>
      <c r="AA65081" s="218"/>
    </row>
    <row r="65082" spans="26:27" x14ac:dyDescent="0.2">
      <c r="Z65082" s="218"/>
      <c r="AA65082" s="218"/>
    </row>
    <row r="65083" spans="26:27" x14ac:dyDescent="0.2">
      <c r="Z65083" s="218"/>
      <c r="AA65083" s="218"/>
    </row>
    <row r="65084" spans="26:27" x14ac:dyDescent="0.2">
      <c r="Z65084" s="218"/>
      <c r="AA65084" s="218"/>
    </row>
    <row r="65085" spans="26:27" x14ac:dyDescent="0.2">
      <c r="Z65085" s="218"/>
      <c r="AA65085" s="218"/>
    </row>
    <row r="65086" spans="26:27" x14ac:dyDescent="0.2">
      <c r="Z65086" s="218"/>
      <c r="AA65086" s="218"/>
    </row>
    <row r="65087" spans="26:27" x14ac:dyDescent="0.2">
      <c r="Z65087" s="218"/>
      <c r="AA65087" s="218"/>
    </row>
    <row r="65088" spans="26:27" x14ac:dyDescent="0.2">
      <c r="Z65088" s="218"/>
      <c r="AA65088" s="218"/>
    </row>
    <row r="65089" spans="26:27" x14ac:dyDescent="0.2">
      <c r="Z65089" s="218"/>
      <c r="AA65089" s="218"/>
    </row>
    <row r="65090" spans="26:27" x14ac:dyDescent="0.2">
      <c r="Z65090" s="218"/>
      <c r="AA65090" s="218"/>
    </row>
    <row r="65091" spans="26:27" x14ac:dyDescent="0.2">
      <c r="Z65091" s="218"/>
      <c r="AA65091" s="218"/>
    </row>
    <row r="65092" spans="26:27" x14ac:dyDescent="0.2">
      <c r="Z65092" s="218"/>
      <c r="AA65092" s="218"/>
    </row>
    <row r="65093" spans="26:27" x14ac:dyDescent="0.2">
      <c r="Z65093" s="218"/>
      <c r="AA65093" s="218"/>
    </row>
    <row r="65094" spans="26:27" x14ac:dyDescent="0.2">
      <c r="Z65094" s="218"/>
      <c r="AA65094" s="218"/>
    </row>
    <row r="65095" spans="26:27" x14ac:dyDescent="0.2">
      <c r="Z65095" s="218"/>
      <c r="AA65095" s="218"/>
    </row>
    <row r="65096" spans="26:27" x14ac:dyDescent="0.2">
      <c r="Z65096" s="218"/>
      <c r="AA65096" s="218"/>
    </row>
    <row r="65097" spans="26:27" x14ac:dyDescent="0.2">
      <c r="Z65097" s="218"/>
      <c r="AA65097" s="218"/>
    </row>
    <row r="65098" spans="26:27" x14ac:dyDescent="0.2">
      <c r="Z65098" s="218"/>
      <c r="AA65098" s="218"/>
    </row>
    <row r="65099" spans="26:27" x14ac:dyDescent="0.2">
      <c r="Z65099" s="218"/>
      <c r="AA65099" s="218"/>
    </row>
    <row r="65100" spans="26:27" x14ac:dyDescent="0.2">
      <c r="Z65100" s="218"/>
      <c r="AA65100" s="218"/>
    </row>
    <row r="65101" spans="26:27" x14ac:dyDescent="0.2">
      <c r="Z65101" s="218"/>
      <c r="AA65101" s="218"/>
    </row>
    <row r="65102" spans="26:27" x14ac:dyDescent="0.2">
      <c r="Z65102" s="218"/>
      <c r="AA65102" s="218"/>
    </row>
    <row r="65103" spans="26:27" x14ac:dyDescent="0.2">
      <c r="Z65103" s="218"/>
      <c r="AA65103" s="218"/>
    </row>
    <row r="65104" spans="26:27" x14ac:dyDescent="0.2">
      <c r="Z65104" s="218"/>
      <c r="AA65104" s="218"/>
    </row>
    <row r="65105" spans="26:27" x14ac:dyDescent="0.2">
      <c r="Z65105" s="218"/>
      <c r="AA65105" s="218"/>
    </row>
    <row r="65106" spans="26:27" x14ac:dyDescent="0.2">
      <c r="Z65106" s="218"/>
      <c r="AA65106" s="218"/>
    </row>
    <row r="65107" spans="26:27" x14ac:dyDescent="0.2">
      <c r="Z65107" s="218"/>
      <c r="AA65107" s="218"/>
    </row>
    <row r="65108" spans="26:27" x14ac:dyDescent="0.2">
      <c r="Z65108" s="218"/>
      <c r="AA65108" s="218"/>
    </row>
    <row r="65109" spans="26:27" x14ac:dyDescent="0.2">
      <c r="Z65109" s="218"/>
      <c r="AA65109" s="218"/>
    </row>
    <row r="65110" spans="26:27" x14ac:dyDescent="0.2">
      <c r="Z65110" s="218"/>
      <c r="AA65110" s="218"/>
    </row>
    <row r="65111" spans="26:27" x14ac:dyDescent="0.2">
      <c r="Z65111" s="218"/>
      <c r="AA65111" s="218"/>
    </row>
    <row r="65112" spans="26:27" x14ac:dyDescent="0.2">
      <c r="Z65112" s="218"/>
      <c r="AA65112" s="218"/>
    </row>
    <row r="65113" spans="26:27" x14ac:dyDescent="0.2">
      <c r="Z65113" s="218"/>
      <c r="AA65113" s="218"/>
    </row>
    <row r="65114" spans="26:27" x14ac:dyDescent="0.2">
      <c r="Z65114" s="218"/>
      <c r="AA65114" s="218"/>
    </row>
    <row r="65115" spans="26:27" x14ac:dyDescent="0.2">
      <c r="Z65115" s="218"/>
      <c r="AA65115" s="218"/>
    </row>
    <row r="65116" spans="26:27" x14ac:dyDescent="0.2">
      <c r="Z65116" s="218"/>
      <c r="AA65116" s="218"/>
    </row>
    <row r="65117" spans="26:27" x14ac:dyDescent="0.2">
      <c r="Z65117" s="218"/>
      <c r="AA65117" s="218"/>
    </row>
    <row r="65118" spans="26:27" x14ac:dyDescent="0.2">
      <c r="Z65118" s="218"/>
      <c r="AA65118" s="218"/>
    </row>
    <row r="65119" spans="26:27" x14ac:dyDescent="0.2">
      <c r="Z65119" s="218"/>
      <c r="AA65119" s="218"/>
    </row>
    <row r="65120" spans="26:27" x14ac:dyDescent="0.2">
      <c r="Z65120" s="218"/>
      <c r="AA65120" s="218"/>
    </row>
    <row r="65121" spans="26:27" x14ac:dyDescent="0.2">
      <c r="Z65121" s="218"/>
      <c r="AA65121" s="218"/>
    </row>
    <row r="65122" spans="26:27" x14ac:dyDescent="0.2">
      <c r="Z65122" s="218"/>
      <c r="AA65122" s="218"/>
    </row>
    <row r="65123" spans="26:27" x14ac:dyDescent="0.2">
      <c r="Z65123" s="218"/>
      <c r="AA65123" s="218"/>
    </row>
    <row r="65124" spans="26:27" x14ac:dyDescent="0.2">
      <c r="Z65124" s="218"/>
      <c r="AA65124" s="218"/>
    </row>
    <row r="65125" spans="26:27" x14ac:dyDescent="0.2">
      <c r="Z65125" s="218"/>
      <c r="AA65125" s="218"/>
    </row>
    <row r="65126" spans="26:27" x14ac:dyDescent="0.2">
      <c r="Z65126" s="218"/>
      <c r="AA65126" s="218"/>
    </row>
    <row r="65127" spans="26:27" x14ac:dyDescent="0.2">
      <c r="Z65127" s="218"/>
      <c r="AA65127" s="218"/>
    </row>
    <row r="65128" spans="26:27" x14ac:dyDescent="0.2">
      <c r="Z65128" s="218"/>
      <c r="AA65128" s="218"/>
    </row>
    <row r="65129" spans="26:27" x14ac:dyDescent="0.2">
      <c r="Z65129" s="218"/>
      <c r="AA65129" s="218"/>
    </row>
    <row r="65130" spans="26:27" x14ac:dyDescent="0.2">
      <c r="Z65130" s="218"/>
      <c r="AA65130" s="218"/>
    </row>
    <row r="65131" spans="26:27" x14ac:dyDescent="0.2">
      <c r="Z65131" s="218"/>
      <c r="AA65131" s="218"/>
    </row>
    <row r="65132" spans="26:27" x14ac:dyDescent="0.2">
      <c r="Z65132" s="218"/>
      <c r="AA65132" s="218"/>
    </row>
    <row r="65133" spans="26:27" x14ac:dyDescent="0.2">
      <c r="Z65133" s="218"/>
      <c r="AA65133" s="218"/>
    </row>
    <row r="65134" spans="26:27" x14ac:dyDescent="0.2">
      <c r="Z65134" s="218"/>
      <c r="AA65134" s="218"/>
    </row>
    <row r="65135" spans="26:27" x14ac:dyDescent="0.2">
      <c r="Z65135" s="218"/>
      <c r="AA65135" s="218"/>
    </row>
    <row r="65136" spans="26:27" x14ac:dyDescent="0.2">
      <c r="Z65136" s="218"/>
      <c r="AA65136" s="218"/>
    </row>
    <row r="65137" spans="26:27" x14ac:dyDescent="0.2">
      <c r="Z65137" s="218"/>
      <c r="AA65137" s="218"/>
    </row>
    <row r="65138" spans="26:27" x14ac:dyDescent="0.2">
      <c r="Z65138" s="218"/>
      <c r="AA65138" s="218"/>
    </row>
    <row r="65139" spans="26:27" x14ac:dyDescent="0.2">
      <c r="Z65139" s="218"/>
      <c r="AA65139" s="218"/>
    </row>
    <row r="65140" spans="26:27" x14ac:dyDescent="0.2">
      <c r="Z65140" s="218"/>
      <c r="AA65140" s="218"/>
    </row>
    <row r="65141" spans="26:27" x14ac:dyDescent="0.2">
      <c r="Z65141" s="218"/>
      <c r="AA65141" s="218"/>
    </row>
    <row r="65142" spans="26:27" x14ac:dyDescent="0.2">
      <c r="Z65142" s="218"/>
      <c r="AA65142" s="218"/>
    </row>
    <row r="65143" spans="26:27" x14ac:dyDescent="0.2">
      <c r="Z65143" s="218"/>
      <c r="AA65143" s="218"/>
    </row>
    <row r="65144" spans="26:27" x14ac:dyDescent="0.2">
      <c r="Z65144" s="218"/>
      <c r="AA65144" s="218"/>
    </row>
    <row r="65145" spans="26:27" x14ac:dyDescent="0.2">
      <c r="Z65145" s="218"/>
      <c r="AA65145" s="218"/>
    </row>
    <row r="65146" spans="26:27" x14ac:dyDescent="0.2">
      <c r="Z65146" s="218"/>
      <c r="AA65146" s="218"/>
    </row>
    <row r="65147" spans="26:27" x14ac:dyDescent="0.2">
      <c r="Z65147" s="218"/>
      <c r="AA65147" s="218"/>
    </row>
    <row r="65148" spans="26:27" x14ac:dyDescent="0.2">
      <c r="Z65148" s="218"/>
      <c r="AA65148" s="218"/>
    </row>
    <row r="65149" spans="26:27" x14ac:dyDescent="0.2">
      <c r="Z65149" s="218"/>
      <c r="AA65149" s="218"/>
    </row>
    <row r="65150" spans="26:27" x14ac:dyDescent="0.2">
      <c r="Z65150" s="218"/>
      <c r="AA65150" s="218"/>
    </row>
    <row r="65151" spans="26:27" x14ac:dyDescent="0.2">
      <c r="Z65151" s="218"/>
      <c r="AA65151" s="218"/>
    </row>
    <row r="65152" spans="26:27" x14ac:dyDescent="0.2">
      <c r="Z65152" s="218"/>
      <c r="AA65152" s="218"/>
    </row>
    <row r="65153" spans="26:27" x14ac:dyDescent="0.2">
      <c r="Z65153" s="218"/>
      <c r="AA65153" s="218"/>
    </row>
    <row r="65154" spans="26:27" x14ac:dyDescent="0.2">
      <c r="Z65154" s="218"/>
      <c r="AA65154" s="218"/>
    </row>
    <row r="65155" spans="26:27" x14ac:dyDescent="0.2">
      <c r="Z65155" s="218"/>
      <c r="AA65155" s="218"/>
    </row>
    <row r="65156" spans="26:27" x14ac:dyDescent="0.2">
      <c r="Z65156" s="218"/>
      <c r="AA65156" s="218"/>
    </row>
    <row r="65157" spans="26:27" x14ac:dyDescent="0.2">
      <c r="Z65157" s="218"/>
      <c r="AA65157" s="218"/>
    </row>
    <row r="65158" spans="26:27" x14ac:dyDescent="0.2">
      <c r="Z65158" s="218"/>
      <c r="AA65158" s="218"/>
    </row>
    <row r="65159" spans="26:27" x14ac:dyDescent="0.2">
      <c r="Z65159" s="218"/>
      <c r="AA65159" s="218"/>
    </row>
    <row r="65160" spans="26:27" x14ac:dyDescent="0.2">
      <c r="Z65160" s="218"/>
      <c r="AA65160" s="218"/>
    </row>
    <row r="65161" spans="26:27" x14ac:dyDescent="0.2">
      <c r="Z65161" s="218"/>
      <c r="AA65161" s="218"/>
    </row>
    <row r="65162" spans="26:27" x14ac:dyDescent="0.2">
      <c r="Z65162" s="218"/>
      <c r="AA65162" s="218"/>
    </row>
    <row r="65163" spans="26:27" x14ac:dyDescent="0.2">
      <c r="Z65163" s="218"/>
      <c r="AA65163" s="218"/>
    </row>
    <row r="65164" spans="26:27" x14ac:dyDescent="0.2">
      <c r="Z65164" s="218"/>
      <c r="AA65164" s="218"/>
    </row>
    <row r="65165" spans="26:27" x14ac:dyDescent="0.2">
      <c r="Z65165" s="218"/>
      <c r="AA65165" s="218"/>
    </row>
    <row r="65166" spans="26:27" x14ac:dyDescent="0.2">
      <c r="Z65166" s="218"/>
      <c r="AA65166" s="218"/>
    </row>
    <row r="65167" spans="26:27" x14ac:dyDescent="0.2">
      <c r="Z65167" s="218"/>
      <c r="AA65167" s="218"/>
    </row>
    <row r="65168" spans="26:27" x14ac:dyDescent="0.2">
      <c r="Z65168" s="218"/>
      <c r="AA65168" s="218"/>
    </row>
    <row r="65169" spans="26:27" x14ac:dyDescent="0.2">
      <c r="Z65169" s="218"/>
      <c r="AA65169" s="218"/>
    </row>
    <row r="65170" spans="26:27" x14ac:dyDescent="0.2">
      <c r="Z65170" s="218"/>
      <c r="AA65170" s="218"/>
    </row>
    <row r="65171" spans="26:27" x14ac:dyDescent="0.2">
      <c r="Z65171" s="218"/>
      <c r="AA65171" s="218"/>
    </row>
    <row r="65172" spans="26:27" x14ac:dyDescent="0.2">
      <c r="Z65172" s="218"/>
      <c r="AA65172" s="218"/>
    </row>
    <row r="65173" spans="26:27" x14ac:dyDescent="0.2">
      <c r="Z65173" s="218"/>
      <c r="AA65173" s="218"/>
    </row>
    <row r="65174" spans="26:27" x14ac:dyDescent="0.2">
      <c r="Z65174" s="218"/>
      <c r="AA65174" s="218"/>
    </row>
    <row r="65175" spans="26:27" x14ac:dyDescent="0.2">
      <c r="Z65175" s="218"/>
      <c r="AA65175" s="218"/>
    </row>
    <row r="65176" spans="26:27" x14ac:dyDescent="0.2">
      <c r="Z65176" s="218"/>
      <c r="AA65176" s="218"/>
    </row>
    <row r="65177" spans="26:27" x14ac:dyDescent="0.2">
      <c r="Z65177" s="218"/>
      <c r="AA65177" s="218"/>
    </row>
    <row r="65178" spans="26:27" x14ac:dyDescent="0.2">
      <c r="Z65178" s="218"/>
      <c r="AA65178" s="218"/>
    </row>
    <row r="65179" spans="26:27" x14ac:dyDescent="0.2">
      <c r="Z65179" s="218"/>
      <c r="AA65179" s="218"/>
    </row>
    <row r="65180" spans="26:27" x14ac:dyDescent="0.2">
      <c r="Z65180" s="218"/>
      <c r="AA65180" s="218"/>
    </row>
    <row r="65181" spans="26:27" x14ac:dyDescent="0.2">
      <c r="Z65181" s="218"/>
      <c r="AA65181" s="218"/>
    </row>
    <row r="65182" spans="26:27" x14ac:dyDescent="0.2">
      <c r="Z65182" s="218"/>
      <c r="AA65182" s="218"/>
    </row>
    <row r="65183" spans="26:27" x14ac:dyDescent="0.2">
      <c r="Z65183" s="218"/>
      <c r="AA65183" s="218"/>
    </row>
    <row r="65184" spans="26:27" x14ac:dyDescent="0.2">
      <c r="Z65184" s="218"/>
      <c r="AA65184" s="218"/>
    </row>
    <row r="65185" spans="26:27" x14ac:dyDescent="0.2">
      <c r="Z65185" s="218"/>
      <c r="AA65185" s="218"/>
    </row>
    <row r="65186" spans="26:27" x14ac:dyDescent="0.2">
      <c r="Z65186" s="218"/>
      <c r="AA65186" s="218"/>
    </row>
    <row r="65187" spans="26:27" x14ac:dyDescent="0.2">
      <c r="Z65187" s="218"/>
      <c r="AA65187" s="218"/>
    </row>
    <row r="65188" spans="26:27" x14ac:dyDescent="0.2">
      <c r="Z65188" s="218"/>
      <c r="AA65188" s="218"/>
    </row>
    <row r="65189" spans="26:27" x14ac:dyDescent="0.2">
      <c r="Z65189" s="218"/>
      <c r="AA65189" s="218"/>
    </row>
    <row r="65190" spans="26:27" x14ac:dyDescent="0.2">
      <c r="Z65190" s="218"/>
      <c r="AA65190" s="218"/>
    </row>
    <row r="65191" spans="26:27" x14ac:dyDescent="0.2">
      <c r="Z65191" s="218"/>
      <c r="AA65191" s="218"/>
    </row>
    <row r="65192" spans="26:27" x14ac:dyDescent="0.2">
      <c r="Z65192" s="218"/>
      <c r="AA65192" s="218"/>
    </row>
    <row r="65193" spans="26:27" x14ac:dyDescent="0.2">
      <c r="Z65193" s="218"/>
      <c r="AA65193" s="218"/>
    </row>
    <row r="65194" spans="26:27" x14ac:dyDescent="0.2">
      <c r="Z65194" s="218"/>
      <c r="AA65194" s="218"/>
    </row>
    <row r="65195" spans="26:27" x14ac:dyDescent="0.2">
      <c r="Z65195" s="218"/>
      <c r="AA65195" s="218"/>
    </row>
    <row r="65196" spans="26:27" x14ac:dyDescent="0.2">
      <c r="Z65196" s="218"/>
      <c r="AA65196" s="218"/>
    </row>
    <row r="65197" spans="26:27" x14ac:dyDescent="0.2">
      <c r="Z65197" s="218"/>
      <c r="AA65197" s="218"/>
    </row>
    <row r="65198" spans="26:27" x14ac:dyDescent="0.2">
      <c r="Z65198" s="218"/>
      <c r="AA65198" s="218"/>
    </row>
    <row r="65199" spans="26:27" x14ac:dyDescent="0.2">
      <c r="Z65199" s="218"/>
      <c r="AA65199" s="218"/>
    </row>
    <row r="65200" spans="26:27" x14ac:dyDescent="0.2">
      <c r="Z65200" s="218"/>
      <c r="AA65200" s="218"/>
    </row>
    <row r="65201" spans="26:27" x14ac:dyDescent="0.2">
      <c r="Z65201" s="218"/>
      <c r="AA65201" s="218"/>
    </row>
    <row r="65202" spans="26:27" x14ac:dyDescent="0.2">
      <c r="Z65202" s="218"/>
      <c r="AA65202" s="218"/>
    </row>
    <row r="65203" spans="26:27" x14ac:dyDescent="0.2">
      <c r="Z65203" s="218"/>
      <c r="AA65203" s="218"/>
    </row>
    <row r="65204" spans="26:27" x14ac:dyDescent="0.2">
      <c r="Z65204" s="218"/>
      <c r="AA65204" s="218"/>
    </row>
    <row r="65205" spans="26:27" x14ac:dyDescent="0.2">
      <c r="Z65205" s="218"/>
      <c r="AA65205" s="218"/>
    </row>
    <row r="65206" spans="26:27" x14ac:dyDescent="0.2">
      <c r="Z65206" s="218"/>
      <c r="AA65206" s="218"/>
    </row>
    <row r="65207" spans="26:27" x14ac:dyDescent="0.2">
      <c r="Z65207" s="218"/>
      <c r="AA65207" s="218"/>
    </row>
    <row r="65208" spans="26:27" x14ac:dyDescent="0.2">
      <c r="Z65208" s="218"/>
      <c r="AA65208" s="218"/>
    </row>
    <row r="65209" spans="26:27" x14ac:dyDescent="0.2">
      <c r="Z65209" s="218"/>
      <c r="AA65209" s="218"/>
    </row>
    <row r="65210" spans="26:27" x14ac:dyDescent="0.2">
      <c r="Z65210" s="218"/>
      <c r="AA65210" s="218"/>
    </row>
    <row r="65211" spans="26:27" x14ac:dyDescent="0.2">
      <c r="Z65211" s="218"/>
      <c r="AA65211" s="218"/>
    </row>
    <row r="65212" spans="26:27" x14ac:dyDescent="0.2">
      <c r="Z65212" s="218"/>
      <c r="AA65212" s="218"/>
    </row>
    <row r="65213" spans="26:27" x14ac:dyDescent="0.2">
      <c r="Z65213" s="218"/>
      <c r="AA65213" s="218"/>
    </row>
    <row r="65214" spans="26:27" x14ac:dyDescent="0.2">
      <c r="Z65214" s="218"/>
      <c r="AA65214" s="218"/>
    </row>
    <row r="65215" spans="26:27" x14ac:dyDescent="0.2">
      <c r="Z65215" s="218"/>
      <c r="AA65215" s="218"/>
    </row>
    <row r="65216" spans="26:27" x14ac:dyDescent="0.2">
      <c r="Z65216" s="218"/>
      <c r="AA65216" s="218"/>
    </row>
    <row r="65217" spans="26:27" x14ac:dyDescent="0.2">
      <c r="Z65217" s="218"/>
      <c r="AA65217" s="218"/>
    </row>
    <row r="65218" spans="26:27" x14ac:dyDescent="0.2">
      <c r="Z65218" s="218"/>
      <c r="AA65218" s="218"/>
    </row>
    <row r="65219" spans="26:27" x14ac:dyDescent="0.2">
      <c r="Z65219" s="218"/>
      <c r="AA65219" s="218"/>
    </row>
    <row r="65220" spans="26:27" x14ac:dyDescent="0.2">
      <c r="Z65220" s="218"/>
      <c r="AA65220" s="218"/>
    </row>
    <row r="65221" spans="26:27" x14ac:dyDescent="0.2">
      <c r="Z65221" s="218"/>
      <c r="AA65221" s="218"/>
    </row>
    <row r="65222" spans="26:27" x14ac:dyDescent="0.2">
      <c r="Z65222" s="218"/>
      <c r="AA65222" s="218"/>
    </row>
    <row r="65223" spans="26:27" x14ac:dyDescent="0.2">
      <c r="Z65223" s="218"/>
      <c r="AA65223" s="218"/>
    </row>
    <row r="65224" spans="26:27" x14ac:dyDescent="0.2">
      <c r="Z65224" s="218"/>
      <c r="AA65224" s="218"/>
    </row>
    <row r="65225" spans="26:27" x14ac:dyDescent="0.2">
      <c r="Z65225" s="218"/>
      <c r="AA65225" s="218"/>
    </row>
    <row r="65226" spans="26:27" x14ac:dyDescent="0.2">
      <c r="Z65226" s="218"/>
      <c r="AA65226" s="218"/>
    </row>
    <row r="65227" spans="26:27" x14ac:dyDescent="0.2">
      <c r="Z65227" s="218"/>
      <c r="AA65227" s="218"/>
    </row>
    <row r="65228" spans="26:27" x14ac:dyDescent="0.2">
      <c r="Z65228" s="218"/>
      <c r="AA65228" s="218"/>
    </row>
    <row r="65229" spans="26:27" x14ac:dyDescent="0.2">
      <c r="Z65229" s="218"/>
      <c r="AA65229" s="218"/>
    </row>
    <row r="65230" spans="26:27" x14ac:dyDescent="0.2">
      <c r="Z65230" s="218"/>
      <c r="AA65230" s="218"/>
    </row>
    <row r="65231" spans="26:27" x14ac:dyDescent="0.2">
      <c r="Z65231" s="218"/>
      <c r="AA65231" s="218"/>
    </row>
    <row r="65232" spans="26:27" x14ac:dyDescent="0.2">
      <c r="Z65232" s="218"/>
      <c r="AA65232" s="218"/>
    </row>
    <row r="65233" spans="26:27" x14ac:dyDescent="0.2">
      <c r="Z65233" s="218"/>
      <c r="AA65233" s="218"/>
    </row>
    <row r="65234" spans="26:27" x14ac:dyDescent="0.2">
      <c r="Z65234" s="218"/>
      <c r="AA65234" s="218"/>
    </row>
    <row r="65235" spans="26:27" x14ac:dyDescent="0.2">
      <c r="Z65235" s="218"/>
      <c r="AA65235" s="218"/>
    </row>
    <row r="65236" spans="26:27" x14ac:dyDescent="0.2">
      <c r="Z65236" s="218"/>
      <c r="AA65236" s="218"/>
    </row>
    <row r="65237" spans="26:27" x14ac:dyDescent="0.2">
      <c r="Z65237" s="218"/>
      <c r="AA65237" s="218"/>
    </row>
    <row r="65238" spans="26:27" x14ac:dyDescent="0.2">
      <c r="Z65238" s="218"/>
      <c r="AA65238" s="218"/>
    </row>
    <row r="65239" spans="26:27" x14ac:dyDescent="0.2">
      <c r="Z65239" s="218"/>
      <c r="AA65239" s="218"/>
    </row>
    <row r="65240" spans="26:27" x14ac:dyDescent="0.2">
      <c r="Z65240" s="218"/>
      <c r="AA65240" s="218"/>
    </row>
    <row r="65241" spans="26:27" x14ac:dyDescent="0.2">
      <c r="Z65241" s="218"/>
      <c r="AA65241" s="218"/>
    </row>
    <row r="65242" spans="26:27" x14ac:dyDescent="0.2">
      <c r="Z65242" s="218"/>
      <c r="AA65242" s="218"/>
    </row>
    <row r="65243" spans="26:27" x14ac:dyDescent="0.2">
      <c r="Z65243" s="218"/>
      <c r="AA65243" s="218"/>
    </row>
    <row r="65244" spans="26:27" x14ac:dyDescent="0.2">
      <c r="Z65244" s="218"/>
      <c r="AA65244" s="218"/>
    </row>
    <row r="65245" spans="26:27" x14ac:dyDescent="0.2">
      <c r="Z65245" s="218"/>
      <c r="AA65245" s="218"/>
    </row>
    <row r="65246" spans="26:27" x14ac:dyDescent="0.2">
      <c r="Z65246" s="218"/>
      <c r="AA65246" s="218"/>
    </row>
    <row r="65247" spans="26:27" x14ac:dyDescent="0.2">
      <c r="Z65247" s="218"/>
      <c r="AA65247" s="218"/>
    </row>
    <row r="65248" spans="26:27" x14ac:dyDescent="0.2">
      <c r="Z65248" s="218"/>
      <c r="AA65248" s="218"/>
    </row>
    <row r="65249" spans="26:27" x14ac:dyDescent="0.2">
      <c r="Z65249" s="218"/>
      <c r="AA65249" s="218"/>
    </row>
    <row r="65250" spans="26:27" x14ac:dyDescent="0.2">
      <c r="Z65250" s="218"/>
      <c r="AA65250" s="218"/>
    </row>
    <row r="65251" spans="26:27" x14ac:dyDescent="0.2">
      <c r="Z65251" s="218"/>
      <c r="AA65251" s="218"/>
    </row>
    <row r="65252" spans="26:27" x14ac:dyDescent="0.2">
      <c r="Z65252" s="218"/>
      <c r="AA65252" s="218"/>
    </row>
    <row r="65253" spans="26:27" x14ac:dyDescent="0.2">
      <c r="Z65253" s="218"/>
      <c r="AA65253" s="218"/>
    </row>
    <row r="65254" spans="26:27" x14ac:dyDescent="0.2">
      <c r="Z65254" s="218"/>
      <c r="AA65254" s="218"/>
    </row>
    <row r="65255" spans="26:27" x14ac:dyDescent="0.2">
      <c r="Z65255" s="218"/>
      <c r="AA65255" s="218"/>
    </row>
    <row r="65256" spans="26:27" x14ac:dyDescent="0.2">
      <c r="Z65256" s="218"/>
      <c r="AA65256" s="218"/>
    </row>
    <row r="65257" spans="26:27" x14ac:dyDescent="0.2">
      <c r="Z65257" s="218"/>
      <c r="AA65257" s="218"/>
    </row>
    <row r="65258" spans="26:27" x14ac:dyDescent="0.2">
      <c r="Z65258" s="218"/>
      <c r="AA65258" s="218"/>
    </row>
    <row r="65259" spans="26:27" x14ac:dyDescent="0.2">
      <c r="Z65259" s="218"/>
      <c r="AA65259" s="218"/>
    </row>
    <row r="65260" spans="26:27" x14ac:dyDescent="0.2">
      <c r="Z65260" s="218"/>
      <c r="AA65260" s="218"/>
    </row>
    <row r="65261" spans="26:27" x14ac:dyDescent="0.2">
      <c r="Z65261" s="218"/>
      <c r="AA65261" s="218"/>
    </row>
    <row r="65262" spans="26:27" x14ac:dyDescent="0.2">
      <c r="Z65262" s="218"/>
      <c r="AA65262" s="218"/>
    </row>
    <row r="65263" spans="26:27" x14ac:dyDescent="0.2">
      <c r="Z65263" s="218"/>
      <c r="AA65263" s="218"/>
    </row>
    <row r="65264" spans="26:27" x14ac:dyDescent="0.2">
      <c r="Z65264" s="218"/>
      <c r="AA65264" s="218"/>
    </row>
    <row r="65265" spans="26:27" x14ac:dyDescent="0.2">
      <c r="Z65265" s="218"/>
      <c r="AA65265" s="218"/>
    </row>
    <row r="65266" spans="26:27" x14ac:dyDescent="0.2">
      <c r="Z65266" s="218"/>
      <c r="AA65266" s="218"/>
    </row>
    <row r="65267" spans="26:27" x14ac:dyDescent="0.2">
      <c r="Z65267" s="218"/>
      <c r="AA65267" s="218"/>
    </row>
    <row r="65268" spans="26:27" x14ac:dyDescent="0.2">
      <c r="Z65268" s="218"/>
      <c r="AA65268" s="218"/>
    </row>
    <row r="65269" spans="26:27" x14ac:dyDescent="0.2">
      <c r="Z65269" s="218"/>
      <c r="AA65269" s="218"/>
    </row>
    <row r="65270" spans="26:27" x14ac:dyDescent="0.2">
      <c r="Z65270" s="218"/>
      <c r="AA65270" s="218"/>
    </row>
    <row r="65271" spans="26:27" x14ac:dyDescent="0.2">
      <c r="Z65271" s="218"/>
      <c r="AA65271" s="218"/>
    </row>
    <row r="65272" spans="26:27" x14ac:dyDescent="0.2">
      <c r="Z65272" s="218"/>
      <c r="AA65272" s="218"/>
    </row>
    <row r="65273" spans="26:27" x14ac:dyDescent="0.2">
      <c r="Z65273" s="218"/>
      <c r="AA65273" s="218"/>
    </row>
    <row r="65274" spans="26:27" x14ac:dyDescent="0.2">
      <c r="Z65274" s="218"/>
      <c r="AA65274" s="218"/>
    </row>
    <row r="65275" spans="26:27" x14ac:dyDescent="0.2">
      <c r="Z65275" s="218"/>
      <c r="AA65275" s="218"/>
    </row>
    <row r="65276" spans="26:27" x14ac:dyDescent="0.2">
      <c r="Z65276" s="218"/>
      <c r="AA65276" s="218"/>
    </row>
    <row r="65277" spans="26:27" x14ac:dyDescent="0.2">
      <c r="Z65277" s="218"/>
      <c r="AA65277" s="218"/>
    </row>
    <row r="65278" spans="26:27" x14ac:dyDescent="0.2">
      <c r="Z65278" s="218"/>
      <c r="AA65278" s="218"/>
    </row>
    <row r="65279" spans="26:27" x14ac:dyDescent="0.2">
      <c r="Z65279" s="218"/>
      <c r="AA65279" s="218"/>
    </row>
    <row r="65280" spans="26:27" x14ac:dyDescent="0.2">
      <c r="Z65280" s="218"/>
      <c r="AA65280" s="218"/>
    </row>
    <row r="65281" spans="26:27" x14ac:dyDescent="0.2">
      <c r="Z65281" s="218"/>
      <c r="AA65281" s="218"/>
    </row>
    <row r="65282" spans="26:27" x14ac:dyDescent="0.2">
      <c r="Z65282" s="218"/>
      <c r="AA65282" s="218"/>
    </row>
    <row r="65283" spans="26:27" x14ac:dyDescent="0.2">
      <c r="Z65283" s="218"/>
      <c r="AA65283" s="218"/>
    </row>
    <row r="65284" spans="26:27" x14ac:dyDescent="0.2">
      <c r="Z65284" s="218"/>
      <c r="AA65284" s="218"/>
    </row>
    <row r="65285" spans="26:27" x14ac:dyDescent="0.2">
      <c r="Z65285" s="218"/>
      <c r="AA65285" s="218"/>
    </row>
    <row r="65286" spans="26:27" x14ac:dyDescent="0.2">
      <c r="Z65286" s="218"/>
      <c r="AA65286" s="218"/>
    </row>
    <row r="65287" spans="26:27" x14ac:dyDescent="0.2">
      <c r="Z65287" s="218"/>
      <c r="AA65287" s="218"/>
    </row>
    <row r="65288" spans="26:27" x14ac:dyDescent="0.2">
      <c r="Z65288" s="218"/>
      <c r="AA65288" s="218"/>
    </row>
    <row r="65289" spans="26:27" x14ac:dyDescent="0.2">
      <c r="Z65289" s="218"/>
      <c r="AA65289" s="218"/>
    </row>
    <row r="65290" spans="26:27" x14ac:dyDescent="0.2">
      <c r="Z65290" s="218"/>
      <c r="AA65290" s="218"/>
    </row>
    <row r="65291" spans="26:27" x14ac:dyDescent="0.2">
      <c r="Z65291" s="218"/>
      <c r="AA65291" s="218"/>
    </row>
    <row r="65292" spans="26:27" x14ac:dyDescent="0.2">
      <c r="Z65292" s="218"/>
      <c r="AA65292" s="218"/>
    </row>
    <row r="65293" spans="26:27" x14ac:dyDescent="0.2">
      <c r="Z65293" s="218"/>
      <c r="AA65293" s="218"/>
    </row>
    <row r="65294" spans="26:27" x14ac:dyDescent="0.2">
      <c r="Z65294" s="218"/>
      <c r="AA65294" s="218"/>
    </row>
    <row r="65295" spans="26:27" x14ac:dyDescent="0.2">
      <c r="Z65295" s="218"/>
      <c r="AA65295" s="218"/>
    </row>
    <row r="65296" spans="26:27" x14ac:dyDescent="0.2">
      <c r="Z65296" s="218"/>
      <c r="AA65296" s="218"/>
    </row>
    <row r="65297" spans="26:27" x14ac:dyDescent="0.2">
      <c r="Z65297" s="218"/>
      <c r="AA65297" s="218"/>
    </row>
    <row r="65298" spans="26:27" x14ac:dyDescent="0.2">
      <c r="Z65298" s="218"/>
      <c r="AA65298" s="218"/>
    </row>
    <row r="65299" spans="26:27" x14ac:dyDescent="0.2">
      <c r="Z65299" s="218"/>
      <c r="AA65299" s="218"/>
    </row>
    <row r="65300" spans="26:27" x14ac:dyDescent="0.2">
      <c r="Z65300" s="218"/>
      <c r="AA65300" s="218"/>
    </row>
    <row r="65301" spans="26:27" x14ac:dyDescent="0.2">
      <c r="Z65301" s="218"/>
      <c r="AA65301" s="218"/>
    </row>
    <row r="65302" spans="26:27" x14ac:dyDescent="0.2">
      <c r="Z65302" s="218"/>
      <c r="AA65302" s="218"/>
    </row>
    <row r="65303" spans="26:27" x14ac:dyDescent="0.2">
      <c r="Z65303" s="218"/>
      <c r="AA65303" s="218"/>
    </row>
    <row r="65304" spans="26:27" x14ac:dyDescent="0.2">
      <c r="Z65304" s="218"/>
      <c r="AA65304" s="218"/>
    </row>
    <row r="65305" spans="26:27" x14ac:dyDescent="0.2">
      <c r="Z65305" s="218"/>
      <c r="AA65305" s="218"/>
    </row>
    <row r="65306" spans="26:27" x14ac:dyDescent="0.2">
      <c r="Z65306" s="218"/>
      <c r="AA65306" s="218"/>
    </row>
    <row r="65307" spans="26:27" x14ac:dyDescent="0.2">
      <c r="Z65307" s="218"/>
      <c r="AA65307" s="218"/>
    </row>
    <row r="65308" spans="26:27" x14ac:dyDescent="0.2">
      <c r="Z65308" s="218"/>
      <c r="AA65308" s="218"/>
    </row>
    <row r="65309" spans="26:27" x14ac:dyDescent="0.2">
      <c r="Z65309" s="218"/>
      <c r="AA65309" s="218"/>
    </row>
    <row r="65310" spans="26:27" x14ac:dyDescent="0.2">
      <c r="Z65310" s="218"/>
      <c r="AA65310" s="218"/>
    </row>
    <row r="65311" spans="26:27" x14ac:dyDescent="0.2">
      <c r="Z65311" s="218"/>
      <c r="AA65311" s="218"/>
    </row>
    <row r="65312" spans="26:27" x14ac:dyDescent="0.2">
      <c r="Z65312" s="218"/>
      <c r="AA65312" s="218"/>
    </row>
    <row r="65313" spans="26:27" x14ac:dyDescent="0.2">
      <c r="Z65313" s="218"/>
      <c r="AA65313" s="218"/>
    </row>
    <row r="65314" spans="26:27" x14ac:dyDescent="0.2">
      <c r="Z65314" s="218"/>
      <c r="AA65314" s="218"/>
    </row>
    <row r="65315" spans="26:27" x14ac:dyDescent="0.2">
      <c r="Z65315" s="218"/>
      <c r="AA65315" s="218"/>
    </row>
    <row r="65316" spans="26:27" x14ac:dyDescent="0.2">
      <c r="Z65316" s="218"/>
      <c r="AA65316" s="218"/>
    </row>
    <row r="65317" spans="26:27" x14ac:dyDescent="0.2">
      <c r="Z65317" s="218"/>
      <c r="AA65317" s="218"/>
    </row>
    <row r="65318" spans="26:27" x14ac:dyDescent="0.2">
      <c r="Z65318" s="218"/>
      <c r="AA65318" s="218"/>
    </row>
    <row r="65319" spans="26:27" x14ac:dyDescent="0.2">
      <c r="Z65319" s="218"/>
      <c r="AA65319" s="218"/>
    </row>
    <row r="65320" spans="26:27" x14ac:dyDescent="0.2">
      <c r="Z65320" s="218"/>
      <c r="AA65320" s="218"/>
    </row>
    <row r="65321" spans="26:27" x14ac:dyDescent="0.2">
      <c r="Z65321" s="218"/>
      <c r="AA65321" s="218"/>
    </row>
    <row r="65322" spans="26:27" x14ac:dyDescent="0.2">
      <c r="Z65322" s="218"/>
      <c r="AA65322" s="218"/>
    </row>
    <row r="65323" spans="26:27" x14ac:dyDescent="0.2">
      <c r="Z65323" s="218"/>
      <c r="AA65323" s="218"/>
    </row>
    <row r="65324" spans="26:27" x14ac:dyDescent="0.2">
      <c r="Z65324" s="218"/>
      <c r="AA65324" s="218"/>
    </row>
    <row r="65325" spans="26:27" x14ac:dyDescent="0.2">
      <c r="Z65325" s="218"/>
      <c r="AA65325" s="218"/>
    </row>
    <row r="65326" spans="26:27" x14ac:dyDescent="0.2">
      <c r="Z65326" s="218"/>
      <c r="AA65326" s="218"/>
    </row>
    <row r="65327" spans="26:27" x14ac:dyDescent="0.2">
      <c r="Z65327" s="218"/>
      <c r="AA65327" s="218"/>
    </row>
    <row r="65328" spans="26:27" x14ac:dyDescent="0.2">
      <c r="Z65328" s="218"/>
      <c r="AA65328" s="218"/>
    </row>
    <row r="65329" spans="26:27" x14ac:dyDescent="0.2">
      <c r="Z65329" s="218"/>
      <c r="AA65329" s="218"/>
    </row>
    <row r="65330" spans="26:27" x14ac:dyDescent="0.2">
      <c r="Z65330" s="218"/>
      <c r="AA65330" s="218"/>
    </row>
    <row r="65331" spans="26:27" x14ac:dyDescent="0.2">
      <c r="Z65331" s="218"/>
      <c r="AA65331" s="218"/>
    </row>
    <row r="65332" spans="26:27" x14ac:dyDescent="0.2">
      <c r="Z65332" s="218"/>
      <c r="AA65332" s="218"/>
    </row>
    <row r="65333" spans="26:27" x14ac:dyDescent="0.2">
      <c r="Z65333" s="218"/>
      <c r="AA65333" s="218"/>
    </row>
    <row r="65334" spans="26:27" x14ac:dyDescent="0.2">
      <c r="Z65334" s="218"/>
      <c r="AA65334" s="218"/>
    </row>
    <row r="65335" spans="26:27" x14ac:dyDescent="0.2">
      <c r="Z65335" s="218"/>
      <c r="AA65335" s="218"/>
    </row>
    <row r="65336" spans="26:27" x14ac:dyDescent="0.2">
      <c r="Z65336" s="218"/>
      <c r="AA65336" s="218"/>
    </row>
    <row r="65337" spans="26:27" x14ac:dyDescent="0.2">
      <c r="Z65337" s="218"/>
      <c r="AA65337" s="218"/>
    </row>
    <row r="65338" spans="26:27" x14ac:dyDescent="0.2">
      <c r="Z65338" s="218"/>
      <c r="AA65338" s="218"/>
    </row>
    <row r="65339" spans="26:27" x14ac:dyDescent="0.2">
      <c r="Z65339" s="218"/>
      <c r="AA65339" s="218"/>
    </row>
    <row r="65340" spans="26:27" x14ac:dyDescent="0.2">
      <c r="Z65340" s="218"/>
      <c r="AA65340" s="218"/>
    </row>
    <row r="65341" spans="26:27" x14ac:dyDescent="0.2">
      <c r="Z65341" s="218"/>
      <c r="AA65341" s="218"/>
    </row>
    <row r="65342" spans="26:27" x14ac:dyDescent="0.2">
      <c r="Z65342" s="218"/>
      <c r="AA65342" s="218"/>
    </row>
    <row r="65343" spans="26:27" x14ac:dyDescent="0.2">
      <c r="Z65343" s="218"/>
      <c r="AA65343" s="218"/>
    </row>
    <row r="65344" spans="26:27" x14ac:dyDescent="0.2">
      <c r="Z65344" s="218"/>
      <c r="AA65344" s="218"/>
    </row>
    <row r="65345" spans="26:27" x14ac:dyDescent="0.2">
      <c r="Z65345" s="218"/>
      <c r="AA65345" s="218"/>
    </row>
    <row r="65346" spans="26:27" x14ac:dyDescent="0.2">
      <c r="Z65346" s="218"/>
      <c r="AA65346" s="218"/>
    </row>
    <row r="65347" spans="26:27" x14ac:dyDescent="0.2">
      <c r="Z65347" s="218"/>
      <c r="AA65347" s="218"/>
    </row>
    <row r="65348" spans="26:27" x14ac:dyDescent="0.2">
      <c r="Z65348" s="218"/>
      <c r="AA65348" s="218"/>
    </row>
    <row r="65349" spans="26:27" x14ac:dyDescent="0.2">
      <c r="Z65349" s="218"/>
      <c r="AA65349" s="218"/>
    </row>
    <row r="65350" spans="26:27" x14ac:dyDescent="0.2">
      <c r="Z65350" s="218"/>
      <c r="AA65350" s="218"/>
    </row>
    <row r="65351" spans="26:27" x14ac:dyDescent="0.2">
      <c r="Z65351" s="218"/>
      <c r="AA65351" s="218"/>
    </row>
    <row r="65352" spans="26:27" x14ac:dyDescent="0.2">
      <c r="Z65352" s="218"/>
      <c r="AA65352" s="218"/>
    </row>
    <row r="65353" spans="26:27" x14ac:dyDescent="0.2">
      <c r="Z65353" s="218"/>
      <c r="AA65353" s="218"/>
    </row>
    <row r="65354" spans="26:27" x14ac:dyDescent="0.2">
      <c r="Z65354" s="218"/>
      <c r="AA65354" s="218"/>
    </row>
    <row r="65355" spans="26:27" x14ac:dyDescent="0.2">
      <c r="Z65355" s="218"/>
      <c r="AA65355" s="218"/>
    </row>
    <row r="65356" spans="26:27" x14ac:dyDescent="0.2">
      <c r="Z65356" s="218"/>
      <c r="AA65356" s="218"/>
    </row>
    <row r="65357" spans="26:27" x14ac:dyDescent="0.2">
      <c r="Z65357" s="218"/>
      <c r="AA65357" s="218"/>
    </row>
    <row r="65358" spans="26:27" x14ac:dyDescent="0.2">
      <c r="Z65358" s="218"/>
      <c r="AA65358" s="218"/>
    </row>
    <row r="65359" spans="26:27" x14ac:dyDescent="0.2">
      <c r="Z65359" s="218"/>
      <c r="AA65359" s="218"/>
    </row>
    <row r="65360" spans="26:27" x14ac:dyDescent="0.2">
      <c r="Z65360" s="218"/>
      <c r="AA65360" s="218"/>
    </row>
    <row r="65361" spans="26:27" x14ac:dyDescent="0.2">
      <c r="Z65361" s="218"/>
      <c r="AA65361" s="218"/>
    </row>
    <row r="65362" spans="26:27" x14ac:dyDescent="0.2">
      <c r="Z65362" s="218"/>
      <c r="AA65362" s="218"/>
    </row>
    <row r="65363" spans="26:27" x14ac:dyDescent="0.2">
      <c r="Z65363" s="218"/>
      <c r="AA65363" s="218"/>
    </row>
    <row r="65364" spans="26:27" x14ac:dyDescent="0.2">
      <c r="Z65364" s="218"/>
      <c r="AA65364" s="218"/>
    </row>
    <row r="65365" spans="26:27" x14ac:dyDescent="0.2">
      <c r="Z65365" s="218"/>
      <c r="AA65365" s="218"/>
    </row>
    <row r="65366" spans="26:27" x14ac:dyDescent="0.2">
      <c r="Z65366" s="218"/>
      <c r="AA65366" s="218"/>
    </row>
    <row r="65367" spans="26:27" x14ac:dyDescent="0.2">
      <c r="Z65367" s="218"/>
      <c r="AA65367" s="218"/>
    </row>
    <row r="65368" spans="26:27" x14ac:dyDescent="0.2">
      <c r="Z65368" s="218"/>
      <c r="AA65368" s="218"/>
    </row>
    <row r="65369" spans="26:27" x14ac:dyDescent="0.2">
      <c r="Z65369" s="218"/>
      <c r="AA65369" s="218"/>
    </row>
    <row r="65370" spans="26:27" x14ac:dyDescent="0.2">
      <c r="Z65370" s="218"/>
      <c r="AA65370" s="218"/>
    </row>
    <row r="65371" spans="26:27" x14ac:dyDescent="0.2">
      <c r="Z65371" s="218"/>
      <c r="AA65371" s="218"/>
    </row>
    <row r="65372" spans="26:27" x14ac:dyDescent="0.2">
      <c r="Z65372" s="218"/>
      <c r="AA65372" s="218"/>
    </row>
    <row r="65373" spans="26:27" x14ac:dyDescent="0.2">
      <c r="Z65373" s="218"/>
      <c r="AA65373" s="218"/>
    </row>
    <row r="65374" spans="26:27" x14ac:dyDescent="0.2">
      <c r="Z65374" s="218"/>
      <c r="AA65374" s="218"/>
    </row>
    <row r="65375" spans="26:27" x14ac:dyDescent="0.2">
      <c r="Z65375" s="218"/>
      <c r="AA65375" s="218"/>
    </row>
    <row r="65376" spans="26:27" x14ac:dyDescent="0.2">
      <c r="Z65376" s="218"/>
      <c r="AA65376" s="218"/>
    </row>
    <row r="65377" spans="26:27" x14ac:dyDescent="0.2">
      <c r="Z65377" s="218"/>
      <c r="AA65377" s="218"/>
    </row>
    <row r="65378" spans="26:27" x14ac:dyDescent="0.2">
      <c r="Z65378" s="218"/>
      <c r="AA65378" s="218"/>
    </row>
    <row r="65379" spans="26:27" x14ac:dyDescent="0.2">
      <c r="Z65379" s="218"/>
      <c r="AA65379" s="218"/>
    </row>
    <row r="65380" spans="26:27" x14ac:dyDescent="0.2">
      <c r="Z65380" s="218"/>
      <c r="AA65380" s="218"/>
    </row>
    <row r="65381" spans="26:27" x14ac:dyDescent="0.2">
      <c r="Z65381" s="218"/>
      <c r="AA65381" s="218"/>
    </row>
    <row r="65382" spans="26:27" x14ac:dyDescent="0.2">
      <c r="Z65382" s="218"/>
      <c r="AA65382" s="218"/>
    </row>
    <row r="65383" spans="26:27" x14ac:dyDescent="0.2">
      <c r="Z65383" s="218"/>
      <c r="AA65383" s="218"/>
    </row>
    <row r="65384" spans="26:27" x14ac:dyDescent="0.2">
      <c r="Z65384" s="218"/>
      <c r="AA65384" s="218"/>
    </row>
    <row r="65385" spans="26:27" x14ac:dyDescent="0.2">
      <c r="Z65385" s="218"/>
      <c r="AA65385" s="218"/>
    </row>
    <row r="65386" spans="26:27" x14ac:dyDescent="0.2">
      <c r="Z65386" s="218"/>
      <c r="AA65386" s="218"/>
    </row>
    <row r="65387" spans="26:27" x14ac:dyDescent="0.2">
      <c r="Z65387" s="218"/>
      <c r="AA65387" s="218"/>
    </row>
    <row r="65388" spans="26:27" x14ac:dyDescent="0.2">
      <c r="Z65388" s="218"/>
      <c r="AA65388" s="218"/>
    </row>
    <row r="65389" spans="26:27" x14ac:dyDescent="0.2">
      <c r="Z65389" s="218"/>
      <c r="AA65389" s="218"/>
    </row>
    <row r="65390" spans="26:27" x14ac:dyDescent="0.2">
      <c r="Z65390" s="218"/>
      <c r="AA65390" s="218"/>
    </row>
    <row r="65391" spans="26:27" x14ac:dyDescent="0.2">
      <c r="Z65391" s="218"/>
      <c r="AA65391" s="218"/>
    </row>
    <row r="65392" spans="26:27" x14ac:dyDescent="0.2">
      <c r="Z65392" s="218"/>
      <c r="AA65392" s="218"/>
    </row>
    <row r="65393" spans="26:27" x14ac:dyDescent="0.2">
      <c r="Z65393" s="218"/>
      <c r="AA65393" s="218"/>
    </row>
    <row r="65394" spans="26:27" x14ac:dyDescent="0.2">
      <c r="Z65394" s="218"/>
      <c r="AA65394" s="218"/>
    </row>
    <row r="65395" spans="26:27" x14ac:dyDescent="0.2">
      <c r="Z65395" s="218"/>
      <c r="AA65395" s="218"/>
    </row>
    <row r="65396" spans="26:27" x14ac:dyDescent="0.2">
      <c r="Z65396" s="218"/>
      <c r="AA65396" s="218"/>
    </row>
    <row r="65397" spans="26:27" x14ac:dyDescent="0.2">
      <c r="Z65397" s="218"/>
      <c r="AA65397" s="218"/>
    </row>
    <row r="65398" spans="26:27" x14ac:dyDescent="0.2">
      <c r="Z65398" s="218"/>
      <c r="AA65398" s="218"/>
    </row>
    <row r="65399" spans="26:27" x14ac:dyDescent="0.2">
      <c r="Z65399" s="218"/>
      <c r="AA65399" s="218"/>
    </row>
    <row r="65400" spans="26:27" x14ac:dyDescent="0.2">
      <c r="Z65400" s="218"/>
      <c r="AA65400" s="218"/>
    </row>
    <row r="65401" spans="26:27" x14ac:dyDescent="0.2">
      <c r="Z65401" s="218"/>
      <c r="AA65401" s="218"/>
    </row>
    <row r="65402" spans="26:27" x14ac:dyDescent="0.2">
      <c r="Z65402" s="218"/>
      <c r="AA65402" s="218"/>
    </row>
    <row r="65403" spans="26:27" x14ac:dyDescent="0.2">
      <c r="Z65403" s="218"/>
      <c r="AA65403" s="218"/>
    </row>
    <row r="65404" spans="26:27" x14ac:dyDescent="0.2">
      <c r="Z65404" s="218"/>
      <c r="AA65404" s="218"/>
    </row>
    <row r="65405" spans="26:27" x14ac:dyDescent="0.2">
      <c r="Z65405" s="218"/>
      <c r="AA65405" s="218"/>
    </row>
    <row r="65406" spans="26:27" x14ac:dyDescent="0.2">
      <c r="Z65406" s="218"/>
      <c r="AA65406" s="218"/>
    </row>
    <row r="65407" spans="26:27" x14ac:dyDescent="0.2">
      <c r="Z65407" s="218"/>
      <c r="AA65407" s="218"/>
    </row>
    <row r="65408" spans="26:27" x14ac:dyDescent="0.2">
      <c r="Z65408" s="218"/>
      <c r="AA65408" s="218"/>
    </row>
    <row r="65409" spans="26:27" x14ac:dyDescent="0.2">
      <c r="Z65409" s="218"/>
      <c r="AA65409" s="218"/>
    </row>
    <row r="65410" spans="26:27" x14ac:dyDescent="0.2">
      <c r="Z65410" s="218"/>
      <c r="AA65410" s="218"/>
    </row>
    <row r="65411" spans="26:27" x14ac:dyDescent="0.2">
      <c r="Z65411" s="218"/>
      <c r="AA65411" s="218"/>
    </row>
    <row r="65412" spans="26:27" x14ac:dyDescent="0.2">
      <c r="Z65412" s="218"/>
      <c r="AA65412" s="218"/>
    </row>
    <row r="65413" spans="26:27" x14ac:dyDescent="0.2">
      <c r="Z65413" s="218"/>
      <c r="AA65413" s="218"/>
    </row>
    <row r="65414" spans="26:27" x14ac:dyDescent="0.2">
      <c r="Z65414" s="218"/>
      <c r="AA65414" s="218"/>
    </row>
    <row r="65415" spans="26:27" x14ac:dyDescent="0.2">
      <c r="Z65415" s="218"/>
      <c r="AA65415" s="218"/>
    </row>
    <row r="65416" spans="26:27" x14ac:dyDescent="0.2">
      <c r="Z65416" s="218"/>
      <c r="AA65416" s="218"/>
    </row>
    <row r="65417" spans="26:27" x14ac:dyDescent="0.2">
      <c r="Z65417" s="218"/>
      <c r="AA65417" s="218"/>
    </row>
    <row r="65418" spans="26:27" x14ac:dyDescent="0.2">
      <c r="Z65418" s="218"/>
      <c r="AA65418" s="218"/>
    </row>
    <row r="65419" spans="26:27" x14ac:dyDescent="0.2">
      <c r="Z65419" s="218"/>
      <c r="AA65419" s="218"/>
    </row>
    <row r="65420" spans="26:27" x14ac:dyDescent="0.2">
      <c r="Z65420" s="218"/>
      <c r="AA65420" s="218"/>
    </row>
    <row r="65421" spans="26:27" x14ac:dyDescent="0.2">
      <c r="Z65421" s="218"/>
      <c r="AA65421" s="218"/>
    </row>
    <row r="65422" spans="26:27" x14ac:dyDescent="0.2">
      <c r="Z65422" s="218"/>
      <c r="AA65422" s="218"/>
    </row>
    <row r="65423" spans="26:27" x14ac:dyDescent="0.2">
      <c r="Z65423" s="218"/>
      <c r="AA65423" s="218"/>
    </row>
    <row r="65424" spans="26:27" x14ac:dyDescent="0.2">
      <c r="Z65424" s="218"/>
      <c r="AA65424" s="218"/>
    </row>
    <row r="65425" spans="26:27" x14ac:dyDescent="0.2">
      <c r="Z65425" s="218"/>
      <c r="AA65425" s="218"/>
    </row>
    <row r="65426" spans="26:27" x14ac:dyDescent="0.2">
      <c r="Z65426" s="218"/>
      <c r="AA65426" s="218"/>
    </row>
    <row r="65427" spans="26:27" x14ac:dyDescent="0.2">
      <c r="Z65427" s="218"/>
      <c r="AA65427" s="218"/>
    </row>
    <row r="65428" spans="26:27" x14ac:dyDescent="0.2">
      <c r="Z65428" s="218"/>
      <c r="AA65428" s="218"/>
    </row>
    <row r="65429" spans="26:27" x14ac:dyDescent="0.2">
      <c r="Z65429" s="218"/>
      <c r="AA65429" s="218"/>
    </row>
    <row r="65430" spans="26:27" x14ac:dyDescent="0.2">
      <c r="Z65430" s="218"/>
      <c r="AA65430" s="218"/>
    </row>
    <row r="65431" spans="26:27" x14ac:dyDescent="0.2">
      <c r="Z65431" s="218"/>
      <c r="AA65431" s="218"/>
    </row>
    <row r="65432" spans="26:27" x14ac:dyDescent="0.2">
      <c r="Z65432" s="218"/>
      <c r="AA65432" s="218"/>
    </row>
    <row r="65433" spans="26:27" x14ac:dyDescent="0.2">
      <c r="Z65433" s="218"/>
      <c r="AA65433" s="218"/>
    </row>
    <row r="65434" spans="26:27" x14ac:dyDescent="0.2">
      <c r="Z65434" s="218"/>
      <c r="AA65434" s="218"/>
    </row>
    <row r="65435" spans="26:27" x14ac:dyDescent="0.2">
      <c r="Z65435" s="218"/>
      <c r="AA65435" s="218"/>
    </row>
    <row r="65436" spans="26:27" x14ac:dyDescent="0.2">
      <c r="Z65436" s="218"/>
      <c r="AA65436" s="218"/>
    </row>
    <row r="65437" spans="26:27" x14ac:dyDescent="0.2">
      <c r="Z65437" s="218"/>
      <c r="AA65437" s="218"/>
    </row>
    <row r="65438" spans="26:27" x14ac:dyDescent="0.2">
      <c r="Z65438" s="218"/>
      <c r="AA65438" s="218"/>
    </row>
    <row r="65439" spans="26:27" x14ac:dyDescent="0.2">
      <c r="Z65439" s="218"/>
      <c r="AA65439" s="218"/>
    </row>
    <row r="65440" spans="26:27" x14ac:dyDescent="0.2">
      <c r="Z65440" s="218"/>
      <c r="AA65440" s="218"/>
    </row>
    <row r="65441" spans="26:27" x14ac:dyDescent="0.2">
      <c r="Z65441" s="218"/>
      <c r="AA65441" s="218"/>
    </row>
    <row r="65442" spans="26:27" x14ac:dyDescent="0.2">
      <c r="Z65442" s="218"/>
      <c r="AA65442" s="218"/>
    </row>
    <row r="65443" spans="26:27" x14ac:dyDescent="0.2">
      <c r="Z65443" s="218"/>
      <c r="AA65443" s="218"/>
    </row>
    <row r="65444" spans="26:27" x14ac:dyDescent="0.2">
      <c r="Z65444" s="218"/>
      <c r="AA65444" s="218"/>
    </row>
    <row r="65445" spans="26:27" x14ac:dyDescent="0.2">
      <c r="Z65445" s="218"/>
      <c r="AA65445" s="218"/>
    </row>
    <row r="65446" spans="26:27" x14ac:dyDescent="0.2">
      <c r="Z65446" s="218"/>
      <c r="AA65446" s="218"/>
    </row>
    <row r="65447" spans="26:27" x14ac:dyDescent="0.2">
      <c r="Z65447" s="218"/>
      <c r="AA65447" s="218"/>
    </row>
    <row r="65448" spans="26:27" x14ac:dyDescent="0.2">
      <c r="Z65448" s="218"/>
      <c r="AA65448" s="218"/>
    </row>
    <row r="65449" spans="26:27" x14ac:dyDescent="0.2">
      <c r="Z65449" s="218"/>
      <c r="AA65449" s="218"/>
    </row>
    <row r="65450" spans="26:27" x14ac:dyDescent="0.2">
      <c r="Z65450" s="218"/>
      <c r="AA65450" s="218"/>
    </row>
    <row r="65451" spans="26:27" x14ac:dyDescent="0.2">
      <c r="Z65451" s="218"/>
      <c r="AA65451" s="218"/>
    </row>
    <row r="65452" spans="26:27" x14ac:dyDescent="0.2">
      <c r="Z65452" s="218"/>
      <c r="AA65452" s="218"/>
    </row>
    <row r="65453" spans="26:27" x14ac:dyDescent="0.2">
      <c r="Z65453" s="218"/>
      <c r="AA65453" s="218"/>
    </row>
    <row r="65454" spans="26:27" x14ac:dyDescent="0.2">
      <c r="Z65454" s="218"/>
      <c r="AA65454" s="218"/>
    </row>
    <row r="65455" spans="26:27" x14ac:dyDescent="0.2">
      <c r="Z65455" s="218"/>
      <c r="AA65455" s="218"/>
    </row>
    <row r="65456" spans="26:27" x14ac:dyDescent="0.2">
      <c r="Z65456" s="218"/>
      <c r="AA65456" s="218"/>
    </row>
    <row r="65457" spans="26:27" x14ac:dyDescent="0.2">
      <c r="Z65457" s="218"/>
      <c r="AA65457" s="218"/>
    </row>
    <row r="65458" spans="26:27" x14ac:dyDescent="0.2">
      <c r="Z65458" s="218"/>
      <c r="AA65458" s="218"/>
    </row>
    <row r="65459" spans="26:27" x14ac:dyDescent="0.2">
      <c r="Z65459" s="218"/>
      <c r="AA65459" s="218"/>
    </row>
    <row r="65460" spans="26:27" x14ac:dyDescent="0.2">
      <c r="Z65460" s="218"/>
      <c r="AA65460" s="218"/>
    </row>
    <row r="65461" spans="26:27" x14ac:dyDescent="0.2">
      <c r="Z65461" s="218"/>
      <c r="AA65461" s="218"/>
    </row>
    <row r="65462" spans="26:27" x14ac:dyDescent="0.2">
      <c r="Z65462" s="218"/>
      <c r="AA65462" s="218"/>
    </row>
    <row r="65463" spans="26:27" x14ac:dyDescent="0.2">
      <c r="Z65463" s="218"/>
      <c r="AA65463" s="218"/>
    </row>
    <row r="65464" spans="26:27" x14ac:dyDescent="0.2">
      <c r="Z65464" s="218"/>
      <c r="AA65464" s="218"/>
    </row>
    <row r="65465" spans="26:27" x14ac:dyDescent="0.2">
      <c r="Z65465" s="218"/>
      <c r="AA65465" s="218"/>
    </row>
    <row r="65466" spans="26:27" x14ac:dyDescent="0.2">
      <c r="Z65466" s="218"/>
      <c r="AA65466" s="218"/>
    </row>
    <row r="65467" spans="26:27" x14ac:dyDescent="0.2">
      <c r="Z65467" s="218"/>
      <c r="AA65467" s="218"/>
    </row>
    <row r="65468" spans="26:27" x14ac:dyDescent="0.2">
      <c r="Z65468" s="218"/>
      <c r="AA65468" s="218"/>
    </row>
    <row r="65469" spans="26:27" x14ac:dyDescent="0.2">
      <c r="Z65469" s="218"/>
      <c r="AA65469" s="218"/>
    </row>
    <row r="65471" spans="26:27" x14ac:dyDescent="0.2">
      <c r="Z65471" s="218"/>
    </row>
    <row r="65472" spans="26:27" x14ac:dyDescent="0.2">
      <c r="Z65472" s="218"/>
    </row>
    <row r="65473" spans="26:26" x14ac:dyDescent="0.2">
      <c r="Z65473" s="218"/>
    </row>
    <row r="65474" spans="26:26" x14ac:dyDescent="0.2">
      <c r="Z65474" s="218"/>
    </row>
    <row r="65475" spans="26:26" x14ac:dyDescent="0.2">
      <c r="Z65475" s="218"/>
    </row>
    <row r="65476" spans="26:26" x14ac:dyDescent="0.2">
      <c r="Z65476" s="218"/>
    </row>
    <row r="65477" spans="26:26" x14ac:dyDescent="0.2">
      <c r="Z65477" s="218"/>
    </row>
    <row r="65478" spans="26:26" x14ac:dyDescent="0.2">
      <c r="Z65478" s="218"/>
    </row>
    <row r="65479" spans="26:26" x14ac:dyDescent="0.2">
      <c r="Z65479" s="218"/>
    </row>
    <row r="65480" spans="26:26" x14ac:dyDescent="0.2">
      <c r="Z65480" s="232"/>
    </row>
    <row r="65481" spans="26:26" x14ac:dyDescent="0.2">
      <c r="Z65481" s="232"/>
    </row>
    <row r="65482" spans="26:26" x14ac:dyDescent="0.2">
      <c r="Z65482" s="232"/>
    </row>
    <row r="65483" spans="26:26" x14ac:dyDescent="0.2">
      <c r="Z65483" s="232"/>
    </row>
    <row r="65484" spans="26:26" x14ac:dyDescent="0.2">
      <c r="Z65484" s="232"/>
    </row>
    <row r="65485" spans="26:26" x14ac:dyDescent="0.2">
      <c r="Z65485" s="218"/>
    </row>
    <row r="65486" spans="26:26" x14ac:dyDescent="0.2">
      <c r="Z65486" s="232"/>
    </row>
    <row r="65487" spans="26:26" x14ac:dyDescent="0.2">
      <c r="Z65487" s="232"/>
    </row>
    <row r="65488" spans="26:26" x14ac:dyDescent="0.2">
      <c r="Z65488" s="232"/>
    </row>
  </sheetData>
  <autoFilter ref="A12:DZ115" xr:uid="{573BB830-7E29-497D-B9EF-EC0DB61F16C2}">
    <filterColumn colId="5">
      <filters>
        <filter val="XM"/>
        <filter val="XMl"/>
      </filters>
    </filterColumn>
    <filterColumn colId="37" showButton="0"/>
    <filterColumn colId="39" showButton="0"/>
    <filterColumn colId="40" showButton="0"/>
    <filterColumn colId="41" showButton="0"/>
    <filterColumn colId="48" showButton="0"/>
    <filterColumn colId="51" showButton="0"/>
    <filterColumn colId="57" showButton="0"/>
    <filterColumn colId="59" showButton="0"/>
  </autoFilter>
  <mergeCells count="637">
    <mergeCell ref="AJ115:AM115"/>
    <mergeCell ref="AS115:AT115"/>
    <mergeCell ref="AV115:AW115"/>
    <mergeCell ref="BB115:BC115"/>
    <mergeCell ref="BD115:BE115"/>
    <mergeCell ref="AI113:AJ113"/>
    <mergeCell ref="AK113:AN113"/>
    <mergeCell ref="AT113:AU113"/>
    <mergeCell ref="AW113:AX113"/>
    <mergeCell ref="BC113:BD113"/>
    <mergeCell ref="BE113:BF113"/>
    <mergeCell ref="AI114:AJ114"/>
    <mergeCell ref="AK114:AN114"/>
    <mergeCell ref="AT114:AU114"/>
    <mergeCell ref="AW114:AX114"/>
    <mergeCell ref="BC114:BD114"/>
    <mergeCell ref="BE114:BF114"/>
    <mergeCell ref="AI111:AJ111"/>
    <mergeCell ref="AK111:AN111"/>
    <mergeCell ref="AT111:AU111"/>
    <mergeCell ref="AW111:AX111"/>
    <mergeCell ref="BC111:BD111"/>
    <mergeCell ref="BE111:BF111"/>
    <mergeCell ref="AI112:AJ112"/>
    <mergeCell ref="AK112:AN112"/>
    <mergeCell ref="AT112:AU112"/>
    <mergeCell ref="AW112:AX112"/>
    <mergeCell ref="BC112:BD112"/>
    <mergeCell ref="BE112:BF112"/>
    <mergeCell ref="AI109:AJ109"/>
    <mergeCell ref="AK109:AN109"/>
    <mergeCell ref="AT109:AU109"/>
    <mergeCell ref="AW109:AX109"/>
    <mergeCell ref="BC109:BD109"/>
    <mergeCell ref="BE109:BF109"/>
    <mergeCell ref="AI110:AJ110"/>
    <mergeCell ref="AK110:AN110"/>
    <mergeCell ref="AT110:AU110"/>
    <mergeCell ref="AW110:AX110"/>
    <mergeCell ref="BC110:BD110"/>
    <mergeCell ref="BE110:BF110"/>
    <mergeCell ref="AI107:AJ107"/>
    <mergeCell ref="AK107:AN107"/>
    <mergeCell ref="AT107:AU107"/>
    <mergeCell ref="AW107:AX107"/>
    <mergeCell ref="BC107:BD107"/>
    <mergeCell ref="BE107:BF107"/>
    <mergeCell ref="AI108:AJ108"/>
    <mergeCell ref="AK108:AN108"/>
    <mergeCell ref="AT108:AU108"/>
    <mergeCell ref="AW108:AX108"/>
    <mergeCell ref="BC108:BD108"/>
    <mergeCell ref="BE108:BF108"/>
    <mergeCell ref="AI105:AJ105"/>
    <mergeCell ref="AK105:AN105"/>
    <mergeCell ref="AT105:AU105"/>
    <mergeCell ref="AW105:AX105"/>
    <mergeCell ref="BC105:BD105"/>
    <mergeCell ref="BE105:BF105"/>
    <mergeCell ref="AI106:AJ106"/>
    <mergeCell ref="AK106:AN106"/>
    <mergeCell ref="AT106:AU106"/>
    <mergeCell ref="AW106:AX106"/>
    <mergeCell ref="BC106:BD106"/>
    <mergeCell ref="BE106:BF106"/>
    <mergeCell ref="AI103:AJ103"/>
    <mergeCell ref="AK103:AN103"/>
    <mergeCell ref="AT103:AU103"/>
    <mergeCell ref="AW103:AX103"/>
    <mergeCell ref="BC103:BD103"/>
    <mergeCell ref="BE103:BF103"/>
    <mergeCell ref="AI104:AJ104"/>
    <mergeCell ref="AK104:AN104"/>
    <mergeCell ref="AT104:AU104"/>
    <mergeCell ref="AW104:AX104"/>
    <mergeCell ref="BC104:BD104"/>
    <mergeCell ref="BE104:BF104"/>
    <mergeCell ref="AI101:AJ101"/>
    <mergeCell ref="AK101:AN101"/>
    <mergeCell ref="AT101:AU101"/>
    <mergeCell ref="AW101:AX101"/>
    <mergeCell ref="BC101:BD101"/>
    <mergeCell ref="BE101:BF101"/>
    <mergeCell ref="AI102:AJ102"/>
    <mergeCell ref="AK102:AN102"/>
    <mergeCell ref="AT102:AU102"/>
    <mergeCell ref="AW102:AX102"/>
    <mergeCell ref="BC102:BD102"/>
    <mergeCell ref="BE102:BF102"/>
    <mergeCell ref="AI99:AJ99"/>
    <mergeCell ref="AK99:AN99"/>
    <mergeCell ref="AT99:AU99"/>
    <mergeCell ref="AW99:AX99"/>
    <mergeCell ref="BC99:BD99"/>
    <mergeCell ref="BE99:BF99"/>
    <mergeCell ref="AI100:AJ100"/>
    <mergeCell ref="AK100:AN100"/>
    <mergeCell ref="AT100:AU100"/>
    <mergeCell ref="AW100:AX100"/>
    <mergeCell ref="BC100:BD100"/>
    <mergeCell ref="BE100:BF100"/>
    <mergeCell ref="AK97:AL97"/>
    <mergeCell ref="AM97:AP97"/>
    <mergeCell ref="AV97:AW97"/>
    <mergeCell ref="AY97:AZ97"/>
    <mergeCell ref="BE97:BF97"/>
    <mergeCell ref="BG97:BH97"/>
    <mergeCell ref="AJ98:AK98"/>
    <mergeCell ref="AL98:AO98"/>
    <mergeCell ref="AU98:AV98"/>
    <mergeCell ref="AX98:AY98"/>
    <mergeCell ref="BD98:BE98"/>
    <mergeCell ref="BF98:BG98"/>
    <mergeCell ref="AL4:AX4"/>
    <mergeCell ref="AL96:AM96"/>
    <mergeCell ref="AN96:AQ96"/>
    <mergeCell ref="AW96:AX96"/>
    <mergeCell ref="AZ96:BA96"/>
    <mergeCell ref="BF96:BG96"/>
    <mergeCell ref="BH96:BI96"/>
    <mergeCell ref="AL95:AM95"/>
    <mergeCell ref="AN95:AQ95"/>
    <mergeCell ref="AW95:AX95"/>
    <mergeCell ref="AZ95:BA95"/>
    <mergeCell ref="BF95:BG95"/>
    <mergeCell ref="BH95:BI95"/>
    <mergeCell ref="AL94:AM94"/>
    <mergeCell ref="AN94:AQ94"/>
    <mergeCell ref="AW94:AX94"/>
    <mergeCell ref="AZ94:BA94"/>
    <mergeCell ref="BF94:BG94"/>
    <mergeCell ref="BH94:BI94"/>
    <mergeCell ref="AL93:AM93"/>
    <mergeCell ref="AN93:AQ93"/>
    <mergeCell ref="AW93:AX93"/>
    <mergeCell ref="AZ93:BA93"/>
    <mergeCell ref="BF93:BG93"/>
    <mergeCell ref="BH93:BI93"/>
    <mergeCell ref="BH91:BI91"/>
    <mergeCell ref="AL92:AM92"/>
    <mergeCell ref="AN92:AQ92"/>
    <mergeCell ref="AW92:AX92"/>
    <mergeCell ref="AZ92:BA92"/>
    <mergeCell ref="BF92:BG92"/>
    <mergeCell ref="BH92:BI92"/>
    <mergeCell ref="AL91:AM91"/>
    <mergeCell ref="AN91:AQ91"/>
    <mergeCell ref="AW91:AX91"/>
    <mergeCell ref="AZ91:BA91"/>
    <mergeCell ref="BF91:BG91"/>
    <mergeCell ref="AL90:AM90"/>
    <mergeCell ref="AN90:AQ90"/>
    <mergeCell ref="AW90:AX90"/>
    <mergeCell ref="AZ90:BA90"/>
    <mergeCell ref="BF90:BG90"/>
    <mergeCell ref="BH90:BI90"/>
    <mergeCell ref="AL89:AM89"/>
    <mergeCell ref="AN89:AQ89"/>
    <mergeCell ref="AW89:AX89"/>
    <mergeCell ref="AZ89:BA89"/>
    <mergeCell ref="BF89:BG89"/>
    <mergeCell ref="BH89:BI89"/>
    <mergeCell ref="AL88:AM88"/>
    <mergeCell ref="AN88:AQ88"/>
    <mergeCell ref="AW88:AX88"/>
    <mergeCell ref="AZ88:BA88"/>
    <mergeCell ref="BF88:BG88"/>
    <mergeCell ref="BH88:BI88"/>
    <mergeCell ref="AL87:AM87"/>
    <mergeCell ref="AN87:AQ87"/>
    <mergeCell ref="AW87:AX87"/>
    <mergeCell ref="AZ87:BA87"/>
    <mergeCell ref="BF87:BG87"/>
    <mergeCell ref="BH87:BI87"/>
    <mergeCell ref="AL86:AM86"/>
    <mergeCell ref="AN86:AQ86"/>
    <mergeCell ref="AW86:AX86"/>
    <mergeCell ref="AZ86:BA86"/>
    <mergeCell ref="BF86:BG86"/>
    <mergeCell ref="BH86:BI86"/>
    <mergeCell ref="AL85:AM85"/>
    <mergeCell ref="AN85:AQ85"/>
    <mergeCell ref="AW85:AX85"/>
    <mergeCell ref="AZ85:BA85"/>
    <mergeCell ref="BF85:BG85"/>
    <mergeCell ref="BH85:BI85"/>
    <mergeCell ref="AL84:AM84"/>
    <mergeCell ref="AN84:AQ84"/>
    <mergeCell ref="AW84:AX84"/>
    <mergeCell ref="AZ84:BA84"/>
    <mergeCell ref="BF84:BG84"/>
    <mergeCell ref="BH84:BI84"/>
    <mergeCell ref="AL83:AM83"/>
    <mergeCell ref="AN83:AQ83"/>
    <mergeCell ref="AW83:AX83"/>
    <mergeCell ref="AZ83:BA83"/>
    <mergeCell ref="BF83:BG83"/>
    <mergeCell ref="BH83:BI83"/>
    <mergeCell ref="AL82:AM82"/>
    <mergeCell ref="AN82:AQ82"/>
    <mergeCell ref="AW82:AX82"/>
    <mergeCell ref="AZ82:BA82"/>
    <mergeCell ref="BF82:BG82"/>
    <mergeCell ref="BH82:BI82"/>
    <mergeCell ref="AL81:AM81"/>
    <mergeCell ref="AN81:AQ81"/>
    <mergeCell ref="AW81:AX81"/>
    <mergeCell ref="AZ81:BA81"/>
    <mergeCell ref="BF81:BG81"/>
    <mergeCell ref="BH81:BI81"/>
    <mergeCell ref="AL80:AM80"/>
    <mergeCell ref="AN80:AQ80"/>
    <mergeCell ref="AW80:AX80"/>
    <mergeCell ref="AZ80:BA80"/>
    <mergeCell ref="BF80:BG80"/>
    <mergeCell ref="BH80:BI80"/>
    <mergeCell ref="AL79:AM79"/>
    <mergeCell ref="AN79:AQ79"/>
    <mergeCell ref="AW79:AX79"/>
    <mergeCell ref="AZ79:BA79"/>
    <mergeCell ref="BF79:BG79"/>
    <mergeCell ref="BH79:BI79"/>
    <mergeCell ref="AL78:AM78"/>
    <mergeCell ref="AN78:AQ78"/>
    <mergeCell ref="AW78:AX78"/>
    <mergeCell ref="AZ78:BA78"/>
    <mergeCell ref="BF78:BG78"/>
    <mergeCell ref="BH78:BI78"/>
    <mergeCell ref="AL77:AM77"/>
    <mergeCell ref="AN77:AQ77"/>
    <mergeCell ref="AW77:AX77"/>
    <mergeCell ref="AZ77:BA77"/>
    <mergeCell ref="BF77:BG77"/>
    <mergeCell ref="BH77:BI77"/>
    <mergeCell ref="AL76:AM76"/>
    <mergeCell ref="AN76:AQ76"/>
    <mergeCell ref="AW76:AX76"/>
    <mergeCell ref="AZ76:BA76"/>
    <mergeCell ref="BF76:BG76"/>
    <mergeCell ref="BH76:BI76"/>
    <mergeCell ref="AL75:AM75"/>
    <mergeCell ref="AN75:AQ75"/>
    <mergeCell ref="AW75:AX75"/>
    <mergeCell ref="AZ75:BA75"/>
    <mergeCell ref="BF75:BG75"/>
    <mergeCell ref="BH75:BI75"/>
    <mergeCell ref="AL74:AM74"/>
    <mergeCell ref="AN74:AQ74"/>
    <mergeCell ref="AW74:AX74"/>
    <mergeCell ref="AZ74:BA74"/>
    <mergeCell ref="BF74:BG74"/>
    <mergeCell ref="BH74:BI74"/>
    <mergeCell ref="AL73:AM73"/>
    <mergeCell ref="AN73:AQ73"/>
    <mergeCell ref="AW73:AX73"/>
    <mergeCell ref="AZ73:BA73"/>
    <mergeCell ref="BF73:BG73"/>
    <mergeCell ref="BH73:BI73"/>
    <mergeCell ref="AL72:AM72"/>
    <mergeCell ref="AN72:AQ72"/>
    <mergeCell ref="AW72:AX72"/>
    <mergeCell ref="AZ72:BA72"/>
    <mergeCell ref="BF72:BG72"/>
    <mergeCell ref="BH72:BI72"/>
    <mergeCell ref="AL71:AM71"/>
    <mergeCell ref="AN71:AQ71"/>
    <mergeCell ref="AW71:AX71"/>
    <mergeCell ref="AZ71:BA71"/>
    <mergeCell ref="BF71:BG71"/>
    <mergeCell ref="BH71:BI71"/>
    <mergeCell ref="AL70:AM70"/>
    <mergeCell ref="AN70:AQ70"/>
    <mergeCell ref="AW70:AX70"/>
    <mergeCell ref="AZ70:BA70"/>
    <mergeCell ref="BF70:BG70"/>
    <mergeCell ref="BH70:BI70"/>
    <mergeCell ref="AL69:AM69"/>
    <mergeCell ref="AN69:AQ69"/>
    <mergeCell ref="AW69:AX69"/>
    <mergeCell ref="AZ69:BA69"/>
    <mergeCell ref="BF69:BG69"/>
    <mergeCell ref="BH69:BI69"/>
    <mergeCell ref="AL68:AM68"/>
    <mergeCell ref="AN68:AQ68"/>
    <mergeCell ref="AW68:AX68"/>
    <mergeCell ref="AZ68:BA68"/>
    <mergeCell ref="BF68:BG68"/>
    <mergeCell ref="BH68:BI68"/>
    <mergeCell ref="AL67:AM67"/>
    <mergeCell ref="AN67:AQ67"/>
    <mergeCell ref="AW67:AX67"/>
    <mergeCell ref="AZ67:BA67"/>
    <mergeCell ref="BF67:BG67"/>
    <mergeCell ref="BH67:BI67"/>
    <mergeCell ref="AL66:AM66"/>
    <mergeCell ref="AN66:AQ66"/>
    <mergeCell ref="AW66:AX66"/>
    <mergeCell ref="AZ66:BA66"/>
    <mergeCell ref="BF66:BG66"/>
    <mergeCell ref="BH66:BI66"/>
    <mergeCell ref="AL65:AM65"/>
    <mergeCell ref="AN65:AQ65"/>
    <mergeCell ref="AW65:AX65"/>
    <mergeCell ref="AZ65:BA65"/>
    <mergeCell ref="BF65:BG65"/>
    <mergeCell ref="BH65:BI65"/>
    <mergeCell ref="AL64:AM64"/>
    <mergeCell ref="AN64:AQ64"/>
    <mergeCell ref="AW64:AX64"/>
    <mergeCell ref="AZ64:BA64"/>
    <mergeCell ref="BF64:BG64"/>
    <mergeCell ref="BH64:BI64"/>
    <mergeCell ref="AL63:AM63"/>
    <mergeCell ref="AN63:AQ63"/>
    <mergeCell ref="AW63:AX63"/>
    <mergeCell ref="AZ63:BA63"/>
    <mergeCell ref="BF63:BG63"/>
    <mergeCell ref="BH63:BI63"/>
    <mergeCell ref="AL62:AM62"/>
    <mergeCell ref="AN62:AQ62"/>
    <mergeCell ref="AW62:AX62"/>
    <mergeCell ref="AZ62:BA62"/>
    <mergeCell ref="BF62:BG62"/>
    <mergeCell ref="BH62:BI62"/>
    <mergeCell ref="AL61:AM61"/>
    <mergeCell ref="AN61:AQ61"/>
    <mergeCell ref="AW61:AX61"/>
    <mergeCell ref="AZ61:BA61"/>
    <mergeCell ref="BF61:BG61"/>
    <mergeCell ref="BH61:BI61"/>
    <mergeCell ref="AL60:AM60"/>
    <mergeCell ref="AN60:AQ60"/>
    <mergeCell ref="AW60:AX60"/>
    <mergeCell ref="AZ60:BA60"/>
    <mergeCell ref="BF60:BG60"/>
    <mergeCell ref="BH60:BI60"/>
    <mergeCell ref="AL59:AM59"/>
    <mergeCell ref="AN59:AQ59"/>
    <mergeCell ref="AW59:AX59"/>
    <mergeCell ref="AZ59:BA59"/>
    <mergeCell ref="BF59:BG59"/>
    <mergeCell ref="BH59:BI59"/>
    <mergeCell ref="AL58:AM58"/>
    <mergeCell ref="AN58:AQ58"/>
    <mergeCell ref="AW58:AX58"/>
    <mergeCell ref="AZ58:BA58"/>
    <mergeCell ref="BF58:BG58"/>
    <mergeCell ref="BH58:BI58"/>
    <mergeCell ref="AL57:AM57"/>
    <mergeCell ref="AN57:AQ57"/>
    <mergeCell ref="AW57:AX57"/>
    <mergeCell ref="AZ57:BA57"/>
    <mergeCell ref="BF57:BG57"/>
    <mergeCell ref="BH57:BI57"/>
    <mergeCell ref="AL56:AM56"/>
    <mergeCell ref="AN56:AQ56"/>
    <mergeCell ref="AW56:AX56"/>
    <mergeCell ref="AZ56:BA56"/>
    <mergeCell ref="BF56:BG56"/>
    <mergeCell ref="BH56:BI56"/>
    <mergeCell ref="AL55:AM55"/>
    <mergeCell ref="AN55:AQ55"/>
    <mergeCell ref="AW55:AX55"/>
    <mergeCell ref="AZ55:BA55"/>
    <mergeCell ref="BF55:BG55"/>
    <mergeCell ref="BH55:BI55"/>
    <mergeCell ref="AL54:AM54"/>
    <mergeCell ref="AN54:AQ54"/>
    <mergeCell ref="AW54:AX54"/>
    <mergeCell ref="AZ54:BA54"/>
    <mergeCell ref="BF54:BG54"/>
    <mergeCell ref="BH54:BI54"/>
    <mergeCell ref="AL53:AM53"/>
    <mergeCell ref="AN53:AQ53"/>
    <mergeCell ref="AW53:AX53"/>
    <mergeCell ref="AZ53:BA53"/>
    <mergeCell ref="BF53:BG53"/>
    <mergeCell ref="BH53:BI53"/>
    <mergeCell ref="AL52:AM52"/>
    <mergeCell ref="AN52:AQ52"/>
    <mergeCell ref="AW52:AX52"/>
    <mergeCell ref="AZ52:BA52"/>
    <mergeCell ref="BF52:BG52"/>
    <mergeCell ref="BH52:BI52"/>
    <mergeCell ref="AL51:AM51"/>
    <mergeCell ref="AN51:AQ51"/>
    <mergeCell ref="AW51:AX51"/>
    <mergeCell ref="AZ51:BA51"/>
    <mergeCell ref="BF51:BG51"/>
    <mergeCell ref="BH51:BI51"/>
    <mergeCell ref="AL50:AM50"/>
    <mergeCell ref="AN50:AQ50"/>
    <mergeCell ref="AW50:AX50"/>
    <mergeCell ref="AZ50:BA50"/>
    <mergeCell ref="BF50:BG50"/>
    <mergeCell ref="BH50:BI50"/>
    <mergeCell ref="AL49:AM49"/>
    <mergeCell ref="AN49:AQ49"/>
    <mergeCell ref="AW49:AX49"/>
    <mergeCell ref="AZ49:BA49"/>
    <mergeCell ref="BF49:BG49"/>
    <mergeCell ref="BH49:BI49"/>
    <mergeCell ref="AL48:AM48"/>
    <mergeCell ref="AN48:AQ48"/>
    <mergeCell ref="AW48:AX48"/>
    <mergeCell ref="AZ48:BA48"/>
    <mergeCell ref="BF48:BG48"/>
    <mergeCell ref="BH48:BI48"/>
    <mergeCell ref="AL47:AM47"/>
    <mergeCell ref="AN47:AQ47"/>
    <mergeCell ref="AW47:AX47"/>
    <mergeCell ref="AZ47:BA47"/>
    <mergeCell ref="BF47:BG47"/>
    <mergeCell ref="BH47:BI47"/>
    <mergeCell ref="AL46:AM46"/>
    <mergeCell ref="AN46:AQ46"/>
    <mergeCell ref="AW46:AX46"/>
    <mergeCell ref="AZ46:BA46"/>
    <mergeCell ref="BF46:BG46"/>
    <mergeCell ref="BH46:BI46"/>
    <mergeCell ref="AL45:AM45"/>
    <mergeCell ref="AN45:AQ45"/>
    <mergeCell ref="AW45:AX45"/>
    <mergeCell ref="AZ45:BA45"/>
    <mergeCell ref="BF45:BG45"/>
    <mergeCell ref="BH45:BI45"/>
    <mergeCell ref="AL44:AM44"/>
    <mergeCell ref="AN44:AQ44"/>
    <mergeCell ref="AW44:AX44"/>
    <mergeCell ref="AZ44:BA44"/>
    <mergeCell ref="BF44:BG44"/>
    <mergeCell ref="BH44:BI44"/>
    <mergeCell ref="AL43:AM43"/>
    <mergeCell ref="AN43:AQ43"/>
    <mergeCell ref="AW43:AX43"/>
    <mergeCell ref="AZ43:BA43"/>
    <mergeCell ref="BF43:BG43"/>
    <mergeCell ref="BH43:BI43"/>
    <mergeCell ref="AL42:AM42"/>
    <mergeCell ref="AN42:AQ42"/>
    <mergeCell ref="AW42:AX42"/>
    <mergeCell ref="AZ42:BA42"/>
    <mergeCell ref="BF42:BG42"/>
    <mergeCell ref="BH42:BI42"/>
    <mergeCell ref="AL41:AM41"/>
    <mergeCell ref="AN41:AQ41"/>
    <mergeCell ref="AW41:AX41"/>
    <mergeCell ref="AZ41:BA41"/>
    <mergeCell ref="BF41:BG41"/>
    <mergeCell ref="BH41:BI41"/>
    <mergeCell ref="AL40:AM40"/>
    <mergeCell ref="AN40:AQ40"/>
    <mergeCell ref="AW40:AX40"/>
    <mergeCell ref="AZ40:BA40"/>
    <mergeCell ref="BF40:BG40"/>
    <mergeCell ref="BH40:BI40"/>
    <mergeCell ref="AL39:AM39"/>
    <mergeCell ref="AN39:AQ39"/>
    <mergeCell ref="AW39:AX39"/>
    <mergeCell ref="AZ39:BA39"/>
    <mergeCell ref="BF39:BG39"/>
    <mergeCell ref="BH39:BI39"/>
    <mergeCell ref="AL38:AM38"/>
    <mergeCell ref="AN38:AQ38"/>
    <mergeCell ref="AW38:AX38"/>
    <mergeCell ref="AZ38:BA38"/>
    <mergeCell ref="BF38:BG38"/>
    <mergeCell ref="BH38:BI38"/>
    <mergeCell ref="AL37:AM37"/>
    <mergeCell ref="AN37:AQ37"/>
    <mergeCell ref="AW37:AX37"/>
    <mergeCell ref="AZ37:BA37"/>
    <mergeCell ref="BF37:BG37"/>
    <mergeCell ref="BH37:BI37"/>
    <mergeCell ref="AL36:AM36"/>
    <mergeCell ref="AN36:AQ36"/>
    <mergeCell ref="AW36:AX36"/>
    <mergeCell ref="AZ36:BA36"/>
    <mergeCell ref="BF36:BG36"/>
    <mergeCell ref="BH36:BI36"/>
    <mergeCell ref="AL35:AM35"/>
    <mergeCell ref="AN35:AQ35"/>
    <mergeCell ref="AW35:AX35"/>
    <mergeCell ref="AZ35:BA35"/>
    <mergeCell ref="BF35:BG35"/>
    <mergeCell ref="BH35:BI35"/>
    <mergeCell ref="AL34:AM34"/>
    <mergeCell ref="AN34:AQ34"/>
    <mergeCell ref="AW34:AX34"/>
    <mergeCell ref="AZ34:BA34"/>
    <mergeCell ref="BF34:BG34"/>
    <mergeCell ref="BH34:BI34"/>
    <mergeCell ref="AL33:AM33"/>
    <mergeCell ref="AN33:AQ33"/>
    <mergeCell ref="AW33:AX33"/>
    <mergeCell ref="AZ33:BA33"/>
    <mergeCell ref="BF33:BG33"/>
    <mergeCell ref="BH33:BI33"/>
    <mergeCell ref="AL32:AM32"/>
    <mergeCell ref="AN32:AQ32"/>
    <mergeCell ref="AW32:AX32"/>
    <mergeCell ref="AZ32:BA32"/>
    <mergeCell ref="BF32:BG32"/>
    <mergeCell ref="BH32:BI32"/>
    <mergeCell ref="AL31:AM31"/>
    <mergeCell ref="AN31:AQ31"/>
    <mergeCell ref="AW31:AX31"/>
    <mergeCell ref="AZ31:BA31"/>
    <mergeCell ref="BF31:BG31"/>
    <mergeCell ref="BH31:BI31"/>
    <mergeCell ref="AL30:AM30"/>
    <mergeCell ref="AN30:AQ30"/>
    <mergeCell ref="AW30:AX30"/>
    <mergeCell ref="AZ30:BA30"/>
    <mergeCell ref="BF30:BG30"/>
    <mergeCell ref="BH30:BI30"/>
    <mergeCell ref="AL29:AM29"/>
    <mergeCell ref="AN29:AQ29"/>
    <mergeCell ref="AW29:AX29"/>
    <mergeCell ref="AZ29:BA29"/>
    <mergeCell ref="BF29:BG29"/>
    <mergeCell ref="BH29:BI29"/>
    <mergeCell ref="AL28:AM28"/>
    <mergeCell ref="AN28:AQ28"/>
    <mergeCell ref="AW28:AX28"/>
    <mergeCell ref="AZ28:BA28"/>
    <mergeCell ref="BF28:BG28"/>
    <mergeCell ref="BH28:BI28"/>
    <mergeCell ref="AL27:AM27"/>
    <mergeCell ref="AN27:AQ27"/>
    <mergeCell ref="AW27:AX27"/>
    <mergeCell ref="AZ27:BA27"/>
    <mergeCell ref="BF27:BG27"/>
    <mergeCell ref="BH27:BI27"/>
    <mergeCell ref="AL26:AM26"/>
    <mergeCell ref="AN26:AQ26"/>
    <mergeCell ref="AW26:AX26"/>
    <mergeCell ref="AZ26:BA26"/>
    <mergeCell ref="BF26:BG26"/>
    <mergeCell ref="BH26:BI26"/>
    <mergeCell ref="AL25:AM25"/>
    <mergeCell ref="AN25:AQ25"/>
    <mergeCell ref="AW25:AX25"/>
    <mergeCell ref="AZ25:BA25"/>
    <mergeCell ref="BF25:BG25"/>
    <mergeCell ref="BH25:BI25"/>
    <mergeCell ref="AL24:AM24"/>
    <mergeCell ref="AN24:AQ24"/>
    <mergeCell ref="AW24:AX24"/>
    <mergeCell ref="AZ24:BA24"/>
    <mergeCell ref="BF24:BG24"/>
    <mergeCell ref="BH24:BI24"/>
    <mergeCell ref="AL23:AM23"/>
    <mergeCell ref="AN23:AQ23"/>
    <mergeCell ref="AW23:AX23"/>
    <mergeCell ref="AZ23:BA23"/>
    <mergeCell ref="BF23:BG23"/>
    <mergeCell ref="BH23:BI23"/>
    <mergeCell ref="AL22:AM22"/>
    <mergeCell ref="AN22:AQ22"/>
    <mergeCell ref="AW22:AX22"/>
    <mergeCell ref="AZ22:BA22"/>
    <mergeCell ref="BF22:BG22"/>
    <mergeCell ref="BH22:BI22"/>
    <mergeCell ref="AL21:AM21"/>
    <mergeCell ref="AN21:AQ21"/>
    <mergeCell ref="AW21:AX21"/>
    <mergeCell ref="AZ21:BA21"/>
    <mergeCell ref="BF21:BG21"/>
    <mergeCell ref="BH21:BI21"/>
    <mergeCell ref="AL20:AM20"/>
    <mergeCell ref="AN20:AQ20"/>
    <mergeCell ref="AW20:AX20"/>
    <mergeCell ref="AZ20:BA20"/>
    <mergeCell ref="BF20:BG20"/>
    <mergeCell ref="BH20:BI20"/>
    <mergeCell ref="AL19:AM19"/>
    <mergeCell ref="AN19:AQ19"/>
    <mergeCell ref="AW19:AX19"/>
    <mergeCell ref="AZ19:BA19"/>
    <mergeCell ref="BF19:BG19"/>
    <mergeCell ref="BH19:BI19"/>
    <mergeCell ref="AZ15:BA15"/>
    <mergeCell ref="BF15:BG15"/>
    <mergeCell ref="BH15:BI15"/>
    <mergeCell ref="AL18:AM18"/>
    <mergeCell ref="AN18:AQ18"/>
    <mergeCell ref="AW18:AX18"/>
    <mergeCell ref="AZ18:BA18"/>
    <mergeCell ref="BF18:BG18"/>
    <mergeCell ref="BH18:BI18"/>
    <mergeCell ref="AL17:AM17"/>
    <mergeCell ref="AN17:AQ17"/>
    <mergeCell ref="AW17:AX17"/>
    <mergeCell ref="AZ17:BA17"/>
    <mergeCell ref="BF17:BG17"/>
    <mergeCell ref="BH17:BI17"/>
    <mergeCell ref="A11:E11"/>
    <mergeCell ref="H11:Y11"/>
    <mergeCell ref="AD11:AE11"/>
    <mergeCell ref="AL11:BH11"/>
    <mergeCell ref="AL14:AM14"/>
    <mergeCell ref="AN14:AQ14"/>
    <mergeCell ref="AW14:AX14"/>
    <mergeCell ref="AZ14:BA14"/>
    <mergeCell ref="BF14:BG14"/>
    <mergeCell ref="BH14:BI14"/>
    <mergeCell ref="AL13:AM13"/>
    <mergeCell ref="AN13:AQ13"/>
    <mergeCell ref="AW13:AX13"/>
    <mergeCell ref="AZ13:BA13"/>
    <mergeCell ref="BF13:BG13"/>
    <mergeCell ref="BH13:BI13"/>
    <mergeCell ref="I119:J119"/>
    <mergeCell ref="AL5:BH5"/>
    <mergeCell ref="AL7:AP7"/>
    <mergeCell ref="AL8:BH8"/>
    <mergeCell ref="AL9:BK9"/>
    <mergeCell ref="AQ7:BC7"/>
    <mergeCell ref="BD7:BK7"/>
    <mergeCell ref="AL12:AM12"/>
    <mergeCell ref="AN12:AQ12"/>
    <mergeCell ref="AW12:AX12"/>
    <mergeCell ref="AZ12:BA12"/>
    <mergeCell ref="BF12:BG12"/>
    <mergeCell ref="BH12:BI12"/>
    <mergeCell ref="X10:Y10"/>
    <mergeCell ref="AL10:BH10"/>
    <mergeCell ref="AL16:AM16"/>
    <mergeCell ref="AN16:AQ16"/>
    <mergeCell ref="AW16:AX16"/>
    <mergeCell ref="AZ16:BA16"/>
    <mergeCell ref="BF16:BG16"/>
    <mergeCell ref="BH16:BI16"/>
    <mergeCell ref="AL15:AM15"/>
    <mergeCell ref="AN15:AQ15"/>
    <mergeCell ref="AW15:AX15"/>
  </mergeCells>
  <printOptions horizontalCentered="1"/>
  <pageMargins left="0.39370078740157483" right="0.39370078740157483" top="1.1811023622047245" bottom="0.78740157480314965" header="0.11811023622047245" footer="0.11811023622047245"/>
  <pageSetup paperSize="9" scale="56" orientation="landscape" horizontalDpi="1200" verticalDpi="1200" r:id="rId1"/>
  <headerFooter>
    <oddHeader>&amp;C&amp;G</oddHeader>
    <oddFooter>&amp;C&amp;G</oddFooter>
  </headerFooter>
  <colBreaks count="1" manualBreakCount="1">
    <brk id="114" max="65471" man="1"/>
  </col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60686-5618-4770-A6C3-4FA0B6BA66A8}">
  <dimension ref="A1:G45"/>
  <sheetViews>
    <sheetView topLeftCell="A28" workbookViewId="0">
      <selection activeCell="H23" sqref="H23"/>
    </sheetView>
  </sheetViews>
  <sheetFormatPr defaultRowHeight="14.4" x14ac:dyDescent="0.3"/>
  <cols>
    <col min="1" max="1" width="24.6640625" style="392" customWidth="1"/>
    <col min="2" max="2" width="29.44140625" style="392" customWidth="1"/>
    <col min="3" max="3" width="9.5546875" style="392" customWidth="1"/>
    <col min="4" max="4" width="17.109375" style="392" bestFit="1" customWidth="1"/>
    <col min="5" max="5" width="16.33203125" style="392" bestFit="1" customWidth="1"/>
    <col min="6" max="6" width="8.88671875" style="392"/>
    <col min="7" max="7" width="12.88671875" style="392" bestFit="1" customWidth="1"/>
    <col min="8" max="16384" width="8.88671875" style="392"/>
  </cols>
  <sheetData>
    <row r="1" spans="1:5" x14ac:dyDescent="0.3">
      <c r="A1" s="711" t="s">
        <v>1816</v>
      </c>
      <c r="B1" s="711"/>
      <c r="C1" s="711"/>
      <c r="D1" s="711"/>
      <c r="E1" s="711"/>
    </row>
    <row r="2" spans="1:5" x14ac:dyDescent="0.3">
      <c r="D2" s="393" t="s">
        <v>1805</v>
      </c>
      <c r="E2" s="394">
        <v>0.13469999999999999</v>
      </c>
    </row>
    <row r="3" spans="1:5" x14ac:dyDescent="0.3">
      <c r="E3" s="395"/>
    </row>
    <row r="4" spans="1:5" x14ac:dyDescent="0.3">
      <c r="A4" s="712" t="s">
        <v>1814</v>
      </c>
      <c r="B4" s="713"/>
      <c r="C4" s="713"/>
      <c r="D4" s="713"/>
      <c r="E4" s="714"/>
    </row>
    <row r="5" spans="1:5" x14ac:dyDescent="0.3">
      <c r="A5" s="396" t="s">
        <v>1817</v>
      </c>
      <c r="D5" s="392" t="s">
        <v>1818</v>
      </c>
      <c r="E5" s="397"/>
    </row>
    <row r="6" spans="1:5" x14ac:dyDescent="0.3">
      <c r="A6" s="396" t="s">
        <v>1169</v>
      </c>
      <c r="D6" s="398">
        <v>60000</v>
      </c>
      <c r="E6" s="397"/>
    </row>
    <row r="7" spans="1:5" x14ac:dyDescent="0.3">
      <c r="A7" s="399" t="s">
        <v>1171</v>
      </c>
      <c r="B7" s="400"/>
      <c r="C7" s="400"/>
      <c r="D7" s="401">
        <v>9000</v>
      </c>
      <c r="E7" s="402"/>
    </row>
    <row r="9" spans="1:5" ht="57.6" x14ac:dyDescent="0.3">
      <c r="A9" s="403" t="s">
        <v>1809</v>
      </c>
      <c r="B9" s="403" t="s">
        <v>1811</v>
      </c>
      <c r="C9" s="403" t="s">
        <v>1819</v>
      </c>
      <c r="D9" s="403" t="s">
        <v>1820</v>
      </c>
      <c r="E9" s="403" t="s">
        <v>1821</v>
      </c>
    </row>
    <row r="10" spans="1:5" x14ac:dyDescent="0.3">
      <c r="A10" s="404" t="s">
        <v>1812</v>
      </c>
      <c r="B10" s="404">
        <v>221</v>
      </c>
      <c r="C10" s="405">
        <v>247</v>
      </c>
      <c r="D10" s="405">
        <f>C10*B10</f>
        <v>54587</v>
      </c>
      <c r="E10" s="405">
        <v>62125.31</v>
      </c>
    </row>
    <row r="11" spans="1:5" x14ac:dyDescent="0.3">
      <c r="A11" s="404" t="s">
        <v>1813</v>
      </c>
      <c r="B11" s="404">
        <v>144</v>
      </c>
      <c r="C11" s="405">
        <v>550</v>
      </c>
      <c r="D11" s="405">
        <f>C11*B11</f>
        <v>79200</v>
      </c>
      <c r="E11" s="405">
        <v>214781.76</v>
      </c>
    </row>
    <row r="13" spans="1:5" ht="28.8" x14ac:dyDescent="0.3">
      <c r="A13" s="403" t="s">
        <v>1822</v>
      </c>
      <c r="B13" s="403" t="s">
        <v>1810</v>
      </c>
      <c r="C13" s="403" t="s">
        <v>1823</v>
      </c>
      <c r="D13" s="403" t="s">
        <v>1824</v>
      </c>
      <c r="E13" s="715" t="s">
        <v>1825</v>
      </c>
    </row>
    <row r="14" spans="1:5" x14ac:dyDescent="0.3">
      <c r="A14" s="406" t="s">
        <v>1826</v>
      </c>
      <c r="B14" s="407">
        <v>103.18899999999999</v>
      </c>
      <c r="C14" s="408">
        <v>6.4759999999999998E-2</v>
      </c>
      <c r="D14" s="407">
        <v>6.68</v>
      </c>
      <c r="E14" s="716"/>
    </row>
    <row r="15" spans="1:5" ht="28.8" x14ac:dyDescent="0.3">
      <c r="A15" s="406" t="s">
        <v>226</v>
      </c>
      <c r="B15" s="407">
        <v>0.59299999999999997</v>
      </c>
      <c r="C15" s="408">
        <v>49.816800000000001</v>
      </c>
      <c r="D15" s="407">
        <v>29.54</v>
      </c>
      <c r="E15" s="716"/>
    </row>
    <row r="16" spans="1:5" ht="43.2" x14ac:dyDescent="0.3">
      <c r="A16" s="406" t="s">
        <v>1117</v>
      </c>
      <c r="B16" s="407">
        <v>9019.2450000000008</v>
      </c>
      <c r="C16" s="408">
        <v>2.5000000000000001E-3</v>
      </c>
      <c r="D16" s="407">
        <v>22.54</v>
      </c>
      <c r="E16" s="716"/>
    </row>
    <row r="17" spans="1:7" ht="28.8" x14ac:dyDescent="0.3">
      <c r="A17" s="406" t="s">
        <v>1119</v>
      </c>
      <c r="B17" s="407">
        <v>29582.723000000002</v>
      </c>
      <c r="C17" s="408">
        <v>2.0000000000000001E-4</v>
      </c>
      <c r="D17" s="407">
        <v>5.91</v>
      </c>
      <c r="E17" s="717"/>
    </row>
    <row r="18" spans="1:7" x14ac:dyDescent="0.3">
      <c r="A18" s="409"/>
      <c r="B18" s="718" t="s">
        <v>1827</v>
      </c>
      <c r="C18" s="718"/>
      <c r="D18" s="407">
        <f>SUM(D14:D17)</f>
        <v>64.67</v>
      </c>
      <c r="E18" s="407">
        <f>D18*B10</f>
        <v>14292.07</v>
      </c>
    </row>
    <row r="19" spans="1:7" x14ac:dyDescent="0.3">
      <c r="A19" s="410"/>
    </row>
    <row r="20" spans="1:7" ht="28.8" x14ac:dyDescent="0.3">
      <c r="A20" s="411" t="s">
        <v>1828</v>
      </c>
      <c r="B20" s="411" t="s">
        <v>1810</v>
      </c>
      <c r="C20" s="412" t="s">
        <v>1823</v>
      </c>
      <c r="D20" s="412" t="s">
        <v>1824</v>
      </c>
      <c r="E20" s="715" t="s">
        <v>1825</v>
      </c>
    </row>
    <row r="21" spans="1:7" x14ac:dyDescent="0.3">
      <c r="A21" s="404" t="s">
        <v>1826</v>
      </c>
      <c r="B21" s="413">
        <v>103.18899999999999</v>
      </c>
      <c r="C21" s="414">
        <v>0.10782</v>
      </c>
      <c r="D21" s="413">
        <v>11.12583798</v>
      </c>
      <c r="E21" s="716"/>
    </row>
    <row r="22" spans="1:7" ht="28.8" x14ac:dyDescent="0.3">
      <c r="A22" s="404" t="s">
        <v>226</v>
      </c>
      <c r="B22" s="413">
        <v>0.59299999999999997</v>
      </c>
      <c r="C22" s="414">
        <v>82.935599999999994</v>
      </c>
      <c r="D22" s="413">
        <v>49.180810799999996</v>
      </c>
      <c r="E22" s="716"/>
    </row>
    <row r="23" spans="1:7" ht="43.2" x14ac:dyDescent="0.3">
      <c r="A23" s="404" t="s">
        <v>1122</v>
      </c>
      <c r="B23" s="413">
        <v>1509.2139999999999</v>
      </c>
      <c r="C23" s="414">
        <v>1E-3</v>
      </c>
      <c r="D23" s="413">
        <v>1.5092140000000001</v>
      </c>
      <c r="E23" s="717"/>
    </row>
    <row r="24" spans="1:7" x14ac:dyDescent="0.3">
      <c r="A24" s="415"/>
      <c r="B24" s="414" t="s">
        <v>1827</v>
      </c>
      <c r="C24" s="414"/>
      <c r="D24" s="413">
        <f>SUM(D21:D23)</f>
        <v>61.815862779999996</v>
      </c>
      <c r="E24" s="413">
        <f>D24*B11</f>
        <v>8901.48424032</v>
      </c>
    </row>
    <row r="25" spans="1:7" x14ac:dyDescent="0.3">
      <c r="A25" s="317"/>
      <c r="B25" s="414"/>
      <c r="C25" s="414"/>
      <c r="D25" s="414"/>
      <c r="E25" s="414"/>
    </row>
    <row r="27" spans="1:7" x14ac:dyDescent="0.3">
      <c r="D27" s="392" t="s">
        <v>1829</v>
      </c>
      <c r="E27" s="416" t="s">
        <v>1830</v>
      </c>
    </row>
    <row r="28" spans="1:7" x14ac:dyDescent="0.3">
      <c r="A28" s="216"/>
      <c r="B28" s="216"/>
      <c r="C28" s="413" t="s">
        <v>1806</v>
      </c>
      <c r="D28" s="413">
        <f>SUM(D6+D7+D10+D11+E18+E24)</f>
        <v>225980.55424031999</v>
      </c>
      <c r="E28" s="413">
        <f>E32/1.1347</f>
        <v>244035.48955671102</v>
      </c>
      <c r="G28" s="417"/>
    </row>
    <row r="29" spans="1:7" x14ac:dyDescent="0.3">
      <c r="A29" s="710"/>
      <c r="B29" s="216"/>
      <c r="C29" s="398"/>
      <c r="D29" s="398"/>
      <c r="E29" s="398"/>
    </row>
    <row r="30" spans="1:7" x14ac:dyDescent="0.3">
      <c r="A30" s="710"/>
      <c r="B30" s="216"/>
      <c r="C30" s="413" t="s">
        <v>1807</v>
      </c>
      <c r="D30" s="413">
        <f>D28*E2</f>
        <v>30439.5806561711</v>
      </c>
      <c r="E30" s="413">
        <f>E32-E28</f>
        <v>32871.580443288985</v>
      </c>
    </row>
    <row r="31" spans="1:7" x14ac:dyDescent="0.3">
      <c r="A31" s="710"/>
      <c r="B31" s="216"/>
      <c r="C31" s="398"/>
      <c r="D31" s="398"/>
      <c r="E31" s="398"/>
    </row>
    <row r="32" spans="1:7" x14ac:dyDescent="0.3">
      <c r="A32" s="710"/>
      <c r="B32" s="216"/>
      <c r="C32" s="413" t="s">
        <v>1808</v>
      </c>
      <c r="D32" s="413">
        <f>SUM(D28+D30)</f>
        <v>256420.1348964911</v>
      </c>
      <c r="E32" s="413">
        <f>SUM(E10:E11)</f>
        <v>276907.07</v>
      </c>
      <c r="G32" s="417"/>
    </row>
    <row r="41" spans="1:5" x14ac:dyDescent="0.3">
      <c r="A41" s="422" t="s">
        <v>1374</v>
      </c>
      <c r="B41" s="422" t="s">
        <v>94</v>
      </c>
      <c r="C41" s="422" t="s">
        <v>1375</v>
      </c>
      <c r="D41" s="418" t="s">
        <v>1495</v>
      </c>
      <c r="E41" s="418" t="s">
        <v>1496</v>
      </c>
    </row>
    <row r="42" spans="1:5" ht="26.4" x14ac:dyDescent="0.3">
      <c r="A42" s="423">
        <v>30141</v>
      </c>
      <c r="B42" s="419" t="s">
        <v>1167</v>
      </c>
      <c r="C42" s="419" t="s">
        <v>138</v>
      </c>
      <c r="D42" s="420">
        <v>5.13</v>
      </c>
      <c r="E42" s="420">
        <v>2.99</v>
      </c>
    </row>
    <row r="43" spans="1:5" ht="26.4" x14ac:dyDescent="0.3">
      <c r="A43" s="423">
        <v>30143</v>
      </c>
      <c r="B43" s="419" t="s">
        <v>1172</v>
      </c>
      <c r="C43" s="419" t="s">
        <v>138</v>
      </c>
      <c r="D43" s="420">
        <v>31.21</v>
      </c>
      <c r="E43" s="420">
        <v>29.6</v>
      </c>
    </row>
    <row r="44" spans="1:5" ht="39.6" x14ac:dyDescent="0.3">
      <c r="A44" s="423">
        <v>30170</v>
      </c>
      <c r="B44" s="419" t="s">
        <v>1173</v>
      </c>
      <c r="C44" s="419" t="s">
        <v>138</v>
      </c>
      <c r="D44" s="420">
        <v>263.08999999999997</v>
      </c>
      <c r="E44" s="420">
        <v>147.69</v>
      </c>
    </row>
    <row r="45" spans="1:5" ht="26.4" x14ac:dyDescent="0.3">
      <c r="A45" s="424">
        <v>30034</v>
      </c>
      <c r="B45" s="425" t="s">
        <v>732</v>
      </c>
      <c r="C45" s="419" t="s">
        <v>138</v>
      </c>
      <c r="D45" s="421">
        <v>8.52</v>
      </c>
      <c r="E45" s="421">
        <v>0.56000000000000005</v>
      </c>
    </row>
  </sheetData>
  <mergeCells count="6">
    <mergeCell ref="A29:A32"/>
    <mergeCell ref="A1:E1"/>
    <mergeCell ref="A4:E4"/>
    <mergeCell ref="E13:E17"/>
    <mergeCell ref="B18:C18"/>
    <mergeCell ref="E20:E23"/>
  </mergeCells>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0A62E-A363-4B74-9F17-7F1BE51F231C}">
  <dimension ref="A1:C147"/>
  <sheetViews>
    <sheetView topLeftCell="A93" workbookViewId="0">
      <selection activeCell="D105" sqref="D105"/>
    </sheetView>
  </sheetViews>
  <sheetFormatPr defaultColWidth="8.88671875" defaultRowHeight="14.4" x14ac:dyDescent="0.3"/>
  <cols>
    <col min="1" max="1" width="13.109375" bestFit="1" customWidth="1"/>
    <col min="2" max="2" width="67.109375" customWidth="1"/>
    <col min="254" max="254" width="13.109375" bestFit="1" customWidth="1"/>
    <col min="255" max="255" width="41.33203125" customWidth="1"/>
    <col min="257" max="257" width="12" bestFit="1" customWidth="1"/>
    <col min="258" max="258" width="12.6640625" bestFit="1" customWidth="1"/>
    <col min="259" max="259" width="13.6640625" customWidth="1"/>
    <col min="510" max="510" width="13.109375" bestFit="1" customWidth="1"/>
    <col min="511" max="511" width="41.33203125" customWidth="1"/>
    <col min="513" max="513" width="12" bestFit="1" customWidth="1"/>
    <col min="514" max="514" width="12.6640625" bestFit="1" customWidth="1"/>
    <col min="515" max="515" width="13.6640625" customWidth="1"/>
    <col min="766" max="766" width="13.109375" bestFit="1" customWidth="1"/>
    <col min="767" max="767" width="41.33203125" customWidth="1"/>
    <col min="769" max="769" width="12" bestFit="1" customWidth="1"/>
    <col min="770" max="770" width="12.6640625" bestFit="1" customWidth="1"/>
    <col min="771" max="771" width="13.6640625" customWidth="1"/>
    <col min="1022" max="1022" width="13.109375" bestFit="1" customWidth="1"/>
    <col min="1023" max="1023" width="41.33203125" customWidth="1"/>
    <col min="1025" max="1025" width="12" bestFit="1" customWidth="1"/>
    <col min="1026" max="1026" width="12.6640625" bestFit="1" customWidth="1"/>
    <col min="1027" max="1027" width="13.6640625" customWidth="1"/>
    <col min="1278" max="1278" width="13.109375" bestFit="1" customWidth="1"/>
    <col min="1279" max="1279" width="41.33203125" customWidth="1"/>
    <col min="1281" max="1281" width="12" bestFit="1" customWidth="1"/>
    <col min="1282" max="1282" width="12.6640625" bestFit="1" customWidth="1"/>
    <col min="1283" max="1283" width="13.6640625" customWidth="1"/>
    <col min="1534" max="1534" width="13.109375" bestFit="1" customWidth="1"/>
    <col min="1535" max="1535" width="41.33203125" customWidth="1"/>
    <col min="1537" max="1537" width="12" bestFit="1" customWidth="1"/>
    <col min="1538" max="1538" width="12.6640625" bestFit="1" customWidth="1"/>
    <col min="1539" max="1539" width="13.6640625" customWidth="1"/>
    <col min="1790" max="1790" width="13.109375" bestFit="1" customWidth="1"/>
    <col min="1791" max="1791" width="41.33203125" customWidth="1"/>
    <col min="1793" max="1793" width="12" bestFit="1" customWidth="1"/>
    <col min="1794" max="1794" width="12.6640625" bestFit="1" customWidth="1"/>
    <col min="1795" max="1795" width="13.6640625" customWidth="1"/>
    <col min="2046" max="2046" width="13.109375" bestFit="1" customWidth="1"/>
    <col min="2047" max="2047" width="41.33203125" customWidth="1"/>
    <col min="2049" max="2049" width="12" bestFit="1" customWidth="1"/>
    <col min="2050" max="2050" width="12.6640625" bestFit="1" customWidth="1"/>
    <col min="2051" max="2051" width="13.6640625" customWidth="1"/>
    <col min="2302" max="2302" width="13.109375" bestFit="1" customWidth="1"/>
    <col min="2303" max="2303" width="41.33203125" customWidth="1"/>
    <col min="2305" max="2305" width="12" bestFit="1" customWidth="1"/>
    <col min="2306" max="2306" width="12.6640625" bestFit="1" customWidth="1"/>
    <col min="2307" max="2307" width="13.6640625" customWidth="1"/>
    <col min="2558" max="2558" width="13.109375" bestFit="1" customWidth="1"/>
    <col min="2559" max="2559" width="41.33203125" customWidth="1"/>
    <col min="2561" max="2561" width="12" bestFit="1" customWidth="1"/>
    <col min="2562" max="2562" width="12.6640625" bestFit="1" customWidth="1"/>
    <col min="2563" max="2563" width="13.6640625" customWidth="1"/>
    <col min="2814" max="2814" width="13.109375" bestFit="1" customWidth="1"/>
    <col min="2815" max="2815" width="41.33203125" customWidth="1"/>
    <col min="2817" max="2817" width="12" bestFit="1" customWidth="1"/>
    <col min="2818" max="2818" width="12.6640625" bestFit="1" customWidth="1"/>
    <col min="2819" max="2819" width="13.6640625" customWidth="1"/>
    <col min="3070" max="3070" width="13.109375" bestFit="1" customWidth="1"/>
    <col min="3071" max="3071" width="41.33203125" customWidth="1"/>
    <col min="3073" max="3073" width="12" bestFit="1" customWidth="1"/>
    <col min="3074" max="3074" width="12.6640625" bestFit="1" customWidth="1"/>
    <col min="3075" max="3075" width="13.6640625" customWidth="1"/>
    <col min="3326" max="3326" width="13.109375" bestFit="1" customWidth="1"/>
    <col min="3327" max="3327" width="41.33203125" customWidth="1"/>
    <col min="3329" max="3329" width="12" bestFit="1" customWidth="1"/>
    <col min="3330" max="3330" width="12.6640625" bestFit="1" customWidth="1"/>
    <col min="3331" max="3331" width="13.6640625" customWidth="1"/>
    <col min="3582" max="3582" width="13.109375" bestFit="1" customWidth="1"/>
    <col min="3583" max="3583" width="41.33203125" customWidth="1"/>
    <col min="3585" max="3585" width="12" bestFit="1" customWidth="1"/>
    <col min="3586" max="3586" width="12.6640625" bestFit="1" customWidth="1"/>
    <col min="3587" max="3587" width="13.6640625" customWidth="1"/>
    <col min="3838" max="3838" width="13.109375" bestFit="1" customWidth="1"/>
    <col min="3839" max="3839" width="41.33203125" customWidth="1"/>
    <col min="3841" max="3841" width="12" bestFit="1" customWidth="1"/>
    <col min="3842" max="3842" width="12.6640625" bestFit="1" customWidth="1"/>
    <col min="3843" max="3843" width="13.6640625" customWidth="1"/>
    <col min="4094" max="4094" width="13.109375" bestFit="1" customWidth="1"/>
    <col min="4095" max="4095" width="41.33203125" customWidth="1"/>
    <col min="4097" max="4097" width="12" bestFit="1" customWidth="1"/>
    <col min="4098" max="4098" width="12.6640625" bestFit="1" customWidth="1"/>
    <col min="4099" max="4099" width="13.6640625" customWidth="1"/>
    <col min="4350" max="4350" width="13.109375" bestFit="1" customWidth="1"/>
    <col min="4351" max="4351" width="41.33203125" customWidth="1"/>
    <col min="4353" max="4353" width="12" bestFit="1" customWidth="1"/>
    <col min="4354" max="4354" width="12.6640625" bestFit="1" customWidth="1"/>
    <col min="4355" max="4355" width="13.6640625" customWidth="1"/>
    <col min="4606" max="4606" width="13.109375" bestFit="1" customWidth="1"/>
    <col min="4607" max="4607" width="41.33203125" customWidth="1"/>
    <col min="4609" max="4609" width="12" bestFit="1" customWidth="1"/>
    <col min="4610" max="4610" width="12.6640625" bestFit="1" customWidth="1"/>
    <col min="4611" max="4611" width="13.6640625" customWidth="1"/>
    <col min="4862" max="4862" width="13.109375" bestFit="1" customWidth="1"/>
    <col min="4863" max="4863" width="41.33203125" customWidth="1"/>
    <col min="4865" max="4865" width="12" bestFit="1" customWidth="1"/>
    <col min="4866" max="4866" width="12.6640625" bestFit="1" customWidth="1"/>
    <col min="4867" max="4867" width="13.6640625" customWidth="1"/>
    <col min="5118" max="5118" width="13.109375" bestFit="1" customWidth="1"/>
    <col min="5119" max="5119" width="41.33203125" customWidth="1"/>
    <col min="5121" max="5121" width="12" bestFit="1" customWidth="1"/>
    <col min="5122" max="5122" width="12.6640625" bestFit="1" customWidth="1"/>
    <col min="5123" max="5123" width="13.6640625" customWidth="1"/>
    <col min="5374" max="5374" width="13.109375" bestFit="1" customWidth="1"/>
    <col min="5375" max="5375" width="41.33203125" customWidth="1"/>
    <col min="5377" max="5377" width="12" bestFit="1" customWidth="1"/>
    <col min="5378" max="5378" width="12.6640625" bestFit="1" customWidth="1"/>
    <col min="5379" max="5379" width="13.6640625" customWidth="1"/>
    <col min="5630" max="5630" width="13.109375" bestFit="1" customWidth="1"/>
    <col min="5631" max="5631" width="41.33203125" customWidth="1"/>
    <col min="5633" max="5633" width="12" bestFit="1" customWidth="1"/>
    <col min="5634" max="5634" width="12.6640625" bestFit="1" customWidth="1"/>
    <col min="5635" max="5635" width="13.6640625" customWidth="1"/>
    <col min="5886" max="5886" width="13.109375" bestFit="1" customWidth="1"/>
    <col min="5887" max="5887" width="41.33203125" customWidth="1"/>
    <col min="5889" max="5889" width="12" bestFit="1" customWidth="1"/>
    <col min="5890" max="5890" width="12.6640625" bestFit="1" customWidth="1"/>
    <col min="5891" max="5891" width="13.6640625" customWidth="1"/>
    <col min="6142" max="6142" width="13.109375" bestFit="1" customWidth="1"/>
    <col min="6143" max="6143" width="41.33203125" customWidth="1"/>
    <col min="6145" max="6145" width="12" bestFit="1" customWidth="1"/>
    <col min="6146" max="6146" width="12.6640625" bestFit="1" customWidth="1"/>
    <col min="6147" max="6147" width="13.6640625" customWidth="1"/>
    <col min="6398" max="6398" width="13.109375" bestFit="1" customWidth="1"/>
    <col min="6399" max="6399" width="41.33203125" customWidth="1"/>
    <col min="6401" max="6401" width="12" bestFit="1" customWidth="1"/>
    <col min="6402" max="6402" width="12.6640625" bestFit="1" customWidth="1"/>
    <col min="6403" max="6403" width="13.6640625" customWidth="1"/>
    <col min="6654" max="6654" width="13.109375" bestFit="1" customWidth="1"/>
    <col min="6655" max="6655" width="41.33203125" customWidth="1"/>
    <col min="6657" max="6657" width="12" bestFit="1" customWidth="1"/>
    <col min="6658" max="6658" width="12.6640625" bestFit="1" customWidth="1"/>
    <col min="6659" max="6659" width="13.6640625" customWidth="1"/>
    <col min="6910" max="6910" width="13.109375" bestFit="1" customWidth="1"/>
    <col min="6911" max="6911" width="41.33203125" customWidth="1"/>
    <col min="6913" max="6913" width="12" bestFit="1" customWidth="1"/>
    <col min="6914" max="6914" width="12.6640625" bestFit="1" customWidth="1"/>
    <col min="6915" max="6915" width="13.6640625" customWidth="1"/>
    <col min="7166" max="7166" width="13.109375" bestFit="1" customWidth="1"/>
    <col min="7167" max="7167" width="41.33203125" customWidth="1"/>
    <col min="7169" max="7169" width="12" bestFit="1" customWidth="1"/>
    <col min="7170" max="7170" width="12.6640625" bestFit="1" customWidth="1"/>
    <col min="7171" max="7171" width="13.6640625" customWidth="1"/>
    <col min="7422" max="7422" width="13.109375" bestFit="1" customWidth="1"/>
    <col min="7423" max="7423" width="41.33203125" customWidth="1"/>
    <col min="7425" max="7425" width="12" bestFit="1" customWidth="1"/>
    <col min="7426" max="7426" width="12.6640625" bestFit="1" customWidth="1"/>
    <col min="7427" max="7427" width="13.6640625" customWidth="1"/>
    <col min="7678" max="7678" width="13.109375" bestFit="1" customWidth="1"/>
    <col min="7679" max="7679" width="41.33203125" customWidth="1"/>
    <col min="7681" max="7681" width="12" bestFit="1" customWidth="1"/>
    <col min="7682" max="7682" width="12.6640625" bestFit="1" customWidth="1"/>
    <col min="7683" max="7683" width="13.6640625" customWidth="1"/>
    <col min="7934" max="7934" width="13.109375" bestFit="1" customWidth="1"/>
    <col min="7935" max="7935" width="41.33203125" customWidth="1"/>
    <col min="7937" max="7937" width="12" bestFit="1" customWidth="1"/>
    <col min="7938" max="7938" width="12.6640625" bestFit="1" customWidth="1"/>
    <col min="7939" max="7939" width="13.6640625" customWidth="1"/>
    <col min="8190" max="8190" width="13.109375" bestFit="1" customWidth="1"/>
    <col min="8191" max="8191" width="41.33203125" customWidth="1"/>
    <col min="8193" max="8193" width="12" bestFit="1" customWidth="1"/>
    <col min="8194" max="8194" width="12.6640625" bestFit="1" customWidth="1"/>
    <col min="8195" max="8195" width="13.6640625" customWidth="1"/>
    <col min="8446" max="8446" width="13.109375" bestFit="1" customWidth="1"/>
    <col min="8447" max="8447" width="41.33203125" customWidth="1"/>
    <col min="8449" max="8449" width="12" bestFit="1" customWidth="1"/>
    <col min="8450" max="8450" width="12.6640625" bestFit="1" customWidth="1"/>
    <col min="8451" max="8451" width="13.6640625" customWidth="1"/>
    <col min="8702" max="8702" width="13.109375" bestFit="1" customWidth="1"/>
    <col min="8703" max="8703" width="41.33203125" customWidth="1"/>
    <col min="8705" max="8705" width="12" bestFit="1" customWidth="1"/>
    <col min="8706" max="8706" width="12.6640625" bestFit="1" customWidth="1"/>
    <col min="8707" max="8707" width="13.6640625" customWidth="1"/>
    <col min="8958" max="8958" width="13.109375" bestFit="1" customWidth="1"/>
    <col min="8959" max="8959" width="41.33203125" customWidth="1"/>
    <col min="8961" max="8961" width="12" bestFit="1" customWidth="1"/>
    <col min="8962" max="8962" width="12.6640625" bestFit="1" customWidth="1"/>
    <col min="8963" max="8963" width="13.6640625" customWidth="1"/>
    <col min="9214" max="9214" width="13.109375" bestFit="1" customWidth="1"/>
    <col min="9215" max="9215" width="41.33203125" customWidth="1"/>
    <col min="9217" max="9217" width="12" bestFit="1" customWidth="1"/>
    <col min="9218" max="9218" width="12.6640625" bestFit="1" customWidth="1"/>
    <col min="9219" max="9219" width="13.6640625" customWidth="1"/>
    <col min="9470" max="9470" width="13.109375" bestFit="1" customWidth="1"/>
    <col min="9471" max="9471" width="41.33203125" customWidth="1"/>
    <col min="9473" max="9473" width="12" bestFit="1" customWidth="1"/>
    <col min="9474" max="9474" width="12.6640625" bestFit="1" customWidth="1"/>
    <col min="9475" max="9475" width="13.6640625" customWidth="1"/>
    <col min="9726" max="9726" width="13.109375" bestFit="1" customWidth="1"/>
    <col min="9727" max="9727" width="41.33203125" customWidth="1"/>
    <col min="9729" max="9729" width="12" bestFit="1" customWidth="1"/>
    <col min="9730" max="9730" width="12.6640625" bestFit="1" customWidth="1"/>
    <col min="9731" max="9731" width="13.6640625" customWidth="1"/>
    <col min="9982" max="9982" width="13.109375" bestFit="1" customWidth="1"/>
    <col min="9983" max="9983" width="41.33203125" customWidth="1"/>
    <col min="9985" max="9985" width="12" bestFit="1" customWidth="1"/>
    <col min="9986" max="9986" width="12.6640625" bestFit="1" customWidth="1"/>
    <col min="9987" max="9987" width="13.6640625" customWidth="1"/>
    <col min="10238" max="10238" width="13.109375" bestFit="1" customWidth="1"/>
    <col min="10239" max="10239" width="41.33203125" customWidth="1"/>
    <col min="10241" max="10241" width="12" bestFit="1" customWidth="1"/>
    <col min="10242" max="10242" width="12.6640625" bestFit="1" customWidth="1"/>
    <col min="10243" max="10243" width="13.6640625" customWidth="1"/>
    <col min="10494" max="10494" width="13.109375" bestFit="1" customWidth="1"/>
    <col min="10495" max="10495" width="41.33203125" customWidth="1"/>
    <col min="10497" max="10497" width="12" bestFit="1" customWidth="1"/>
    <col min="10498" max="10498" width="12.6640625" bestFit="1" customWidth="1"/>
    <col min="10499" max="10499" width="13.6640625" customWidth="1"/>
    <col min="10750" max="10750" width="13.109375" bestFit="1" customWidth="1"/>
    <col min="10751" max="10751" width="41.33203125" customWidth="1"/>
    <col min="10753" max="10753" width="12" bestFit="1" customWidth="1"/>
    <col min="10754" max="10754" width="12.6640625" bestFit="1" customWidth="1"/>
    <col min="10755" max="10755" width="13.6640625" customWidth="1"/>
    <col min="11006" max="11006" width="13.109375" bestFit="1" customWidth="1"/>
    <col min="11007" max="11007" width="41.33203125" customWidth="1"/>
    <col min="11009" max="11009" width="12" bestFit="1" customWidth="1"/>
    <col min="11010" max="11010" width="12.6640625" bestFit="1" customWidth="1"/>
    <col min="11011" max="11011" width="13.6640625" customWidth="1"/>
    <col min="11262" max="11262" width="13.109375" bestFit="1" customWidth="1"/>
    <col min="11263" max="11263" width="41.33203125" customWidth="1"/>
    <col min="11265" max="11265" width="12" bestFit="1" customWidth="1"/>
    <col min="11266" max="11266" width="12.6640625" bestFit="1" customWidth="1"/>
    <col min="11267" max="11267" width="13.6640625" customWidth="1"/>
    <col min="11518" max="11518" width="13.109375" bestFit="1" customWidth="1"/>
    <col min="11519" max="11519" width="41.33203125" customWidth="1"/>
    <col min="11521" max="11521" width="12" bestFit="1" customWidth="1"/>
    <col min="11522" max="11522" width="12.6640625" bestFit="1" customWidth="1"/>
    <col min="11523" max="11523" width="13.6640625" customWidth="1"/>
    <col min="11774" max="11774" width="13.109375" bestFit="1" customWidth="1"/>
    <col min="11775" max="11775" width="41.33203125" customWidth="1"/>
    <col min="11777" max="11777" width="12" bestFit="1" customWidth="1"/>
    <col min="11778" max="11778" width="12.6640625" bestFit="1" customWidth="1"/>
    <col min="11779" max="11779" width="13.6640625" customWidth="1"/>
    <col min="12030" max="12030" width="13.109375" bestFit="1" customWidth="1"/>
    <col min="12031" max="12031" width="41.33203125" customWidth="1"/>
    <col min="12033" max="12033" width="12" bestFit="1" customWidth="1"/>
    <col min="12034" max="12034" width="12.6640625" bestFit="1" customWidth="1"/>
    <col min="12035" max="12035" width="13.6640625" customWidth="1"/>
    <col min="12286" max="12286" width="13.109375" bestFit="1" customWidth="1"/>
    <col min="12287" max="12287" width="41.33203125" customWidth="1"/>
    <col min="12289" max="12289" width="12" bestFit="1" customWidth="1"/>
    <col min="12290" max="12290" width="12.6640625" bestFit="1" customWidth="1"/>
    <col min="12291" max="12291" width="13.6640625" customWidth="1"/>
    <col min="12542" max="12542" width="13.109375" bestFit="1" customWidth="1"/>
    <col min="12543" max="12543" width="41.33203125" customWidth="1"/>
    <col min="12545" max="12545" width="12" bestFit="1" customWidth="1"/>
    <col min="12546" max="12546" width="12.6640625" bestFit="1" customWidth="1"/>
    <col min="12547" max="12547" width="13.6640625" customWidth="1"/>
    <col min="12798" max="12798" width="13.109375" bestFit="1" customWidth="1"/>
    <col min="12799" max="12799" width="41.33203125" customWidth="1"/>
    <col min="12801" max="12801" width="12" bestFit="1" customWidth="1"/>
    <col min="12802" max="12802" width="12.6640625" bestFit="1" customWidth="1"/>
    <col min="12803" max="12803" width="13.6640625" customWidth="1"/>
    <col min="13054" max="13054" width="13.109375" bestFit="1" customWidth="1"/>
    <col min="13055" max="13055" width="41.33203125" customWidth="1"/>
    <col min="13057" max="13057" width="12" bestFit="1" customWidth="1"/>
    <col min="13058" max="13058" width="12.6640625" bestFit="1" customWidth="1"/>
    <col min="13059" max="13059" width="13.6640625" customWidth="1"/>
    <col min="13310" max="13310" width="13.109375" bestFit="1" customWidth="1"/>
    <col min="13311" max="13311" width="41.33203125" customWidth="1"/>
    <col min="13313" max="13313" width="12" bestFit="1" customWidth="1"/>
    <col min="13314" max="13314" width="12.6640625" bestFit="1" customWidth="1"/>
    <col min="13315" max="13315" width="13.6640625" customWidth="1"/>
    <col min="13566" max="13566" width="13.109375" bestFit="1" customWidth="1"/>
    <col min="13567" max="13567" width="41.33203125" customWidth="1"/>
    <col min="13569" max="13569" width="12" bestFit="1" customWidth="1"/>
    <col min="13570" max="13570" width="12.6640625" bestFit="1" customWidth="1"/>
    <col min="13571" max="13571" width="13.6640625" customWidth="1"/>
    <col min="13822" max="13822" width="13.109375" bestFit="1" customWidth="1"/>
    <col min="13823" max="13823" width="41.33203125" customWidth="1"/>
    <col min="13825" max="13825" width="12" bestFit="1" customWidth="1"/>
    <col min="13826" max="13826" width="12.6640625" bestFit="1" customWidth="1"/>
    <col min="13827" max="13827" width="13.6640625" customWidth="1"/>
    <col min="14078" max="14078" width="13.109375" bestFit="1" customWidth="1"/>
    <col min="14079" max="14079" width="41.33203125" customWidth="1"/>
    <col min="14081" max="14081" width="12" bestFit="1" customWidth="1"/>
    <col min="14082" max="14082" width="12.6640625" bestFit="1" customWidth="1"/>
    <col min="14083" max="14083" width="13.6640625" customWidth="1"/>
    <col min="14334" max="14334" width="13.109375" bestFit="1" customWidth="1"/>
    <col min="14335" max="14335" width="41.33203125" customWidth="1"/>
    <col min="14337" max="14337" width="12" bestFit="1" customWidth="1"/>
    <col min="14338" max="14338" width="12.6640625" bestFit="1" customWidth="1"/>
    <col min="14339" max="14339" width="13.6640625" customWidth="1"/>
    <col min="14590" max="14590" width="13.109375" bestFit="1" customWidth="1"/>
    <col min="14591" max="14591" width="41.33203125" customWidth="1"/>
    <col min="14593" max="14593" width="12" bestFit="1" customWidth="1"/>
    <col min="14594" max="14594" width="12.6640625" bestFit="1" customWidth="1"/>
    <col min="14595" max="14595" width="13.6640625" customWidth="1"/>
    <col min="14846" max="14846" width="13.109375" bestFit="1" customWidth="1"/>
    <col min="14847" max="14847" width="41.33203125" customWidth="1"/>
    <col min="14849" max="14849" width="12" bestFit="1" customWidth="1"/>
    <col min="14850" max="14850" width="12.6640625" bestFit="1" customWidth="1"/>
    <col min="14851" max="14851" width="13.6640625" customWidth="1"/>
    <col min="15102" max="15102" width="13.109375" bestFit="1" customWidth="1"/>
    <col min="15103" max="15103" width="41.33203125" customWidth="1"/>
    <col min="15105" max="15105" width="12" bestFit="1" customWidth="1"/>
    <col min="15106" max="15106" width="12.6640625" bestFit="1" customWidth="1"/>
    <col min="15107" max="15107" width="13.6640625" customWidth="1"/>
    <col min="15358" max="15358" width="13.109375" bestFit="1" customWidth="1"/>
    <col min="15359" max="15359" width="41.33203125" customWidth="1"/>
    <col min="15361" max="15361" width="12" bestFit="1" customWidth="1"/>
    <col min="15362" max="15362" width="12.6640625" bestFit="1" customWidth="1"/>
    <col min="15363" max="15363" width="13.6640625" customWidth="1"/>
    <col min="15614" max="15614" width="13.109375" bestFit="1" customWidth="1"/>
    <col min="15615" max="15615" width="41.33203125" customWidth="1"/>
    <col min="15617" max="15617" width="12" bestFit="1" customWidth="1"/>
    <col min="15618" max="15618" width="12.6640625" bestFit="1" customWidth="1"/>
    <col min="15619" max="15619" width="13.6640625" customWidth="1"/>
    <col min="15870" max="15870" width="13.109375" bestFit="1" customWidth="1"/>
    <col min="15871" max="15871" width="41.33203125" customWidth="1"/>
    <col min="15873" max="15873" width="12" bestFit="1" customWidth="1"/>
    <col min="15874" max="15874" width="12.6640625" bestFit="1" customWidth="1"/>
    <col min="15875" max="15875" width="13.6640625" customWidth="1"/>
    <col min="16126" max="16126" width="13.109375" bestFit="1" customWidth="1"/>
    <col min="16127" max="16127" width="41.33203125" customWidth="1"/>
    <col min="16129" max="16129" width="12" bestFit="1" customWidth="1"/>
    <col min="16130" max="16130" width="12.6640625" bestFit="1" customWidth="1"/>
    <col min="16131" max="16131" width="13.6640625" customWidth="1"/>
  </cols>
  <sheetData>
    <row r="1" spans="1:3" x14ac:dyDescent="0.3">
      <c r="A1" t="s">
        <v>1101</v>
      </c>
      <c r="B1" t="s">
        <v>1</v>
      </c>
      <c r="C1" t="s">
        <v>0</v>
      </c>
    </row>
    <row r="2" spans="1:3" x14ac:dyDescent="0.3">
      <c r="A2" s="113" t="s">
        <v>1460</v>
      </c>
      <c r="B2" s="104" t="s">
        <v>1461</v>
      </c>
      <c r="C2" s="105" t="s">
        <v>594</v>
      </c>
    </row>
    <row r="3" spans="1:3" x14ac:dyDescent="0.3">
      <c r="A3" s="113">
        <v>3</v>
      </c>
      <c r="B3" s="104" t="s">
        <v>1095</v>
      </c>
      <c r="C3" s="105" t="s">
        <v>560</v>
      </c>
    </row>
    <row r="4" spans="1:3" x14ac:dyDescent="0.3">
      <c r="A4" s="113">
        <v>42435</v>
      </c>
      <c r="B4" s="104" t="s">
        <v>555</v>
      </c>
      <c r="C4" s="105" t="s">
        <v>585</v>
      </c>
    </row>
    <row r="5" spans="1:3" x14ac:dyDescent="0.3">
      <c r="A5" s="113" t="s">
        <v>640</v>
      </c>
      <c r="B5" s="104" t="s">
        <v>641</v>
      </c>
      <c r="C5" s="105" t="s">
        <v>583</v>
      </c>
    </row>
    <row r="6" spans="1:3" x14ac:dyDescent="0.3">
      <c r="A6" s="113">
        <v>2</v>
      </c>
      <c r="B6" s="104" t="s">
        <v>617</v>
      </c>
      <c r="C6" s="105" t="s">
        <v>583</v>
      </c>
    </row>
    <row r="7" spans="1:3" x14ac:dyDescent="0.3">
      <c r="A7" s="113">
        <v>4</v>
      </c>
      <c r="B7" s="104" t="s">
        <v>618</v>
      </c>
      <c r="C7" s="105" t="s">
        <v>561</v>
      </c>
    </row>
    <row r="8" spans="1:3" x14ac:dyDescent="0.3">
      <c r="A8" s="113">
        <v>5</v>
      </c>
      <c r="B8" s="104" t="s">
        <v>619</v>
      </c>
      <c r="C8" s="105" t="s">
        <v>561</v>
      </c>
    </row>
    <row r="9" spans="1:3" x14ac:dyDescent="0.3">
      <c r="A9" s="113">
        <v>6</v>
      </c>
      <c r="B9" s="104" t="s">
        <v>620</v>
      </c>
      <c r="C9" s="105" t="s">
        <v>561</v>
      </c>
    </row>
    <row r="10" spans="1:3" x14ac:dyDescent="0.3">
      <c r="A10" s="113">
        <v>40466</v>
      </c>
      <c r="B10" s="104" t="s">
        <v>642</v>
      </c>
      <c r="C10" s="105" t="s">
        <v>561</v>
      </c>
    </row>
    <row r="11" spans="1:3" x14ac:dyDescent="0.3">
      <c r="A11" s="113">
        <v>40005</v>
      </c>
      <c r="B11" s="104" t="s">
        <v>10</v>
      </c>
      <c r="C11" s="105" t="s">
        <v>561</v>
      </c>
    </row>
    <row r="12" spans="1:3" x14ac:dyDescent="0.3">
      <c r="A12" s="113">
        <v>40385</v>
      </c>
      <c r="B12" s="104" t="s">
        <v>206</v>
      </c>
      <c r="C12" s="105" t="s">
        <v>560</v>
      </c>
    </row>
    <row r="13" spans="1:3" x14ac:dyDescent="0.3">
      <c r="A13" s="113">
        <v>42491</v>
      </c>
      <c r="B13" s="104" t="s">
        <v>643</v>
      </c>
      <c r="C13" s="105" t="s">
        <v>561</v>
      </c>
    </row>
    <row r="14" spans="1:3" ht="26.4" x14ac:dyDescent="0.3">
      <c r="A14" s="113">
        <v>42496</v>
      </c>
      <c r="B14" s="104" t="s">
        <v>644</v>
      </c>
      <c r="C14" s="105" t="s">
        <v>561</v>
      </c>
    </row>
    <row r="15" spans="1:3" x14ac:dyDescent="0.3">
      <c r="A15" s="113">
        <v>42400</v>
      </c>
      <c r="B15" s="104" t="s">
        <v>428</v>
      </c>
      <c r="C15" s="105" t="s">
        <v>561</v>
      </c>
    </row>
    <row r="16" spans="1:3" ht="26.4" x14ac:dyDescent="0.3">
      <c r="A16" s="113">
        <v>40001</v>
      </c>
      <c r="B16" s="104" t="s">
        <v>645</v>
      </c>
      <c r="C16" s="105" t="s">
        <v>560</v>
      </c>
    </row>
    <row r="17" spans="1:3" x14ac:dyDescent="0.3">
      <c r="A17" s="113">
        <v>40305</v>
      </c>
      <c r="B17" s="104" t="s">
        <v>646</v>
      </c>
      <c r="C17" s="105" t="s">
        <v>560</v>
      </c>
    </row>
    <row r="18" spans="1:3" x14ac:dyDescent="0.3">
      <c r="A18" s="113">
        <v>40315</v>
      </c>
      <c r="B18" s="104" t="s">
        <v>647</v>
      </c>
      <c r="C18" s="105" t="s">
        <v>561</v>
      </c>
    </row>
    <row r="19" spans="1:3" x14ac:dyDescent="0.3">
      <c r="A19" s="113">
        <v>40317</v>
      </c>
      <c r="B19" s="104" t="s">
        <v>648</v>
      </c>
      <c r="C19" s="105" t="s">
        <v>561</v>
      </c>
    </row>
    <row r="20" spans="1:3" x14ac:dyDescent="0.3">
      <c r="A20" s="113">
        <v>40102</v>
      </c>
      <c r="B20" s="104" t="s">
        <v>110</v>
      </c>
      <c r="C20" s="105" t="s">
        <v>561</v>
      </c>
    </row>
    <row r="21" spans="1:3" x14ac:dyDescent="0.3">
      <c r="A21" s="113">
        <v>40380</v>
      </c>
      <c r="B21" s="104" t="s">
        <v>6</v>
      </c>
      <c r="C21" s="105" t="s">
        <v>560</v>
      </c>
    </row>
    <row r="22" spans="1:3" x14ac:dyDescent="0.3">
      <c r="A22" s="113">
        <v>40470</v>
      </c>
      <c r="B22" s="104" t="s">
        <v>303</v>
      </c>
      <c r="C22" s="105" t="s">
        <v>561</v>
      </c>
    </row>
    <row r="23" spans="1:3" ht="26.4" x14ac:dyDescent="0.3">
      <c r="A23" s="113">
        <v>40621</v>
      </c>
      <c r="B23" s="104" t="s">
        <v>322</v>
      </c>
      <c r="C23" s="105" t="s">
        <v>561</v>
      </c>
    </row>
    <row r="24" spans="1:3" x14ac:dyDescent="0.3">
      <c r="A24" s="113">
        <v>40625</v>
      </c>
      <c r="B24" s="104" t="s">
        <v>323</v>
      </c>
      <c r="C24" s="105" t="s">
        <v>561</v>
      </c>
    </row>
    <row r="25" spans="1:3" ht="26.4" x14ac:dyDescent="0.3">
      <c r="A25" s="113">
        <v>40645</v>
      </c>
      <c r="B25" s="104" t="s">
        <v>325</v>
      </c>
      <c r="C25" s="105" t="s">
        <v>561</v>
      </c>
    </row>
    <row r="26" spans="1:3" x14ac:dyDescent="0.3">
      <c r="A26" s="113">
        <v>40602</v>
      </c>
      <c r="B26" s="104" t="s">
        <v>649</v>
      </c>
      <c r="C26" s="105" t="s">
        <v>561</v>
      </c>
    </row>
    <row r="27" spans="1:3" x14ac:dyDescent="0.3">
      <c r="A27" s="113">
        <v>40609</v>
      </c>
      <c r="B27" s="104" t="s">
        <v>317</v>
      </c>
      <c r="C27" s="105" t="s">
        <v>560</v>
      </c>
    </row>
    <row r="28" spans="1:3" ht="26.4" x14ac:dyDescent="0.3">
      <c r="A28" s="113">
        <v>40025</v>
      </c>
      <c r="B28" s="104" t="s">
        <v>257</v>
      </c>
      <c r="C28" s="105" t="s">
        <v>561</v>
      </c>
    </row>
    <row r="29" spans="1:3" x14ac:dyDescent="0.3">
      <c r="A29" s="113">
        <v>40310</v>
      </c>
      <c r="B29" s="104" t="s">
        <v>12</v>
      </c>
      <c r="C29" s="105" t="s">
        <v>560</v>
      </c>
    </row>
    <row r="30" spans="1:3" x14ac:dyDescent="0.3">
      <c r="A30" s="113">
        <v>40101</v>
      </c>
      <c r="B30" s="104" t="s">
        <v>8</v>
      </c>
      <c r="C30" s="105" t="s">
        <v>561</v>
      </c>
    </row>
    <row r="31" spans="1:3" x14ac:dyDescent="0.3">
      <c r="A31" s="113">
        <v>40120</v>
      </c>
      <c r="B31" s="104" t="s">
        <v>7</v>
      </c>
      <c r="C31" s="105" t="s">
        <v>560</v>
      </c>
    </row>
    <row r="32" spans="1:3" ht="26.4" x14ac:dyDescent="0.3">
      <c r="A32" s="113">
        <v>40140</v>
      </c>
      <c r="B32" s="104" t="s">
        <v>290</v>
      </c>
      <c r="C32" s="105" t="s">
        <v>561</v>
      </c>
    </row>
    <row r="33" spans="1:3" x14ac:dyDescent="0.3">
      <c r="A33" s="113">
        <v>42455</v>
      </c>
      <c r="B33" s="104" t="s">
        <v>436</v>
      </c>
      <c r="C33" s="105" t="s">
        <v>561</v>
      </c>
    </row>
    <row r="34" spans="1:3" x14ac:dyDescent="0.3">
      <c r="A34" s="113">
        <v>42800</v>
      </c>
      <c r="B34" s="104" t="s">
        <v>420</v>
      </c>
      <c r="C34" s="105" t="s">
        <v>561</v>
      </c>
    </row>
    <row r="35" spans="1:3" x14ac:dyDescent="0.3">
      <c r="A35" s="113">
        <v>42816</v>
      </c>
      <c r="B35" s="104" t="s">
        <v>954</v>
      </c>
      <c r="C35" s="105" t="s">
        <v>561</v>
      </c>
    </row>
    <row r="36" spans="1:3" x14ac:dyDescent="0.3">
      <c r="A36" s="113">
        <v>42820</v>
      </c>
      <c r="B36" s="104" t="s">
        <v>423</v>
      </c>
      <c r="C36" s="105" t="s">
        <v>78</v>
      </c>
    </row>
    <row r="37" spans="1:3" x14ac:dyDescent="0.3">
      <c r="A37" s="113">
        <v>42825</v>
      </c>
      <c r="B37" s="104" t="s">
        <v>424</v>
      </c>
      <c r="C37" s="105" t="s">
        <v>78</v>
      </c>
    </row>
    <row r="38" spans="1:3" ht="26.4" x14ac:dyDescent="0.3">
      <c r="A38" s="113">
        <v>45145</v>
      </c>
      <c r="B38" s="104" t="s">
        <v>650</v>
      </c>
      <c r="C38" s="105" t="s">
        <v>82</v>
      </c>
    </row>
    <row r="39" spans="1:3" ht="26.4" x14ac:dyDescent="0.3">
      <c r="A39" s="113">
        <v>40019</v>
      </c>
      <c r="B39" s="104" t="s">
        <v>251</v>
      </c>
      <c r="C39" s="105" t="s">
        <v>561</v>
      </c>
    </row>
    <row r="40" spans="1:3" x14ac:dyDescent="0.3">
      <c r="A40" s="113">
        <v>42856</v>
      </c>
      <c r="B40" s="104" t="s">
        <v>1411</v>
      </c>
      <c r="C40" s="105" t="s">
        <v>561</v>
      </c>
    </row>
    <row r="41" spans="1:3" x14ac:dyDescent="0.3">
      <c r="A41" s="113">
        <v>40100</v>
      </c>
      <c r="B41" s="104" t="s">
        <v>9</v>
      </c>
      <c r="C41" s="105" t="s">
        <v>561</v>
      </c>
    </row>
    <row r="42" spans="1:3" ht="66" x14ac:dyDescent="0.3">
      <c r="A42" s="113">
        <v>17</v>
      </c>
      <c r="B42" s="104" t="s">
        <v>622</v>
      </c>
      <c r="C42" s="105" t="s">
        <v>560</v>
      </c>
    </row>
    <row r="43" spans="1:3" x14ac:dyDescent="0.3">
      <c r="A43" s="113">
        <v>18</v>
      </c>
      <c r="B43" s="104" t="s">
        <v>623</v>
      </c>
      <c r="C43" s="105" t="s">
        <v>624</v>
      </c>
    </row>
    <row r="44" spans="1:3" ht="26.4" x14ac:dyDescent="0.3">
      <c r="A44" s="113">
        <v>19</v>
      </c>
      <c r="B44" s="104" t="s">
        <v>625</v>
      </c>
      <c r="C44" s="105" t="s">
        <v>584</v>
      </c>
    </row>
    <row r="45" spans="1:3" x14ac:dyDescent="0.3">
      <c r="A45" s="113">
        <v>45005</v>
      </c>
      <c r="B45" s="104" t="s">
        <v>487</v>
      </c>
      <c r="C45" s="105" t="s">
        <v>561</v>
      </c>
    </row>
    <row r="46" spans="1:3" x14ac:dyDescent="0.3">
      <c r="A46" s="113">
        <v>45030</v>
      </c>
      <c r="B46" s="104" t="s">
        <v>491</v>
      </c>
      <c r="C46" s="105" t="s">
        <v>561</v>
      </c>
    </row>
    <row r="47" spans="1:3" ht="26.4" x14ac:dyDescent="0.3">
      <c r="A47" s="113">
        <v>40085</v>
      </c>
      <c r="B47" s="104" t="s">
        <v>279</v>
      </c>
      <c r="C47" s="105" t="s">
        <v>561</v>
      </c>
    </row>
    <row r="48" spans="1:3" x14ac:dyDescent="0.3">
      <c r="A48" s="113">
        <v>20</v>
      </c>
      <c r="B48" s="104" t="s">
        <v>626</v>
      </c>
      <c r="C48" s="105" t="s">
        <v>592</v>
      </c>
    </row>
    <row r="49" spans="1:3" x14ac:dyDescent="0.3">
      <c r="A49" s="113">
        <v>21</v>
      </c>
      <c r="B49" s="104" t="s">
        <v>627</v>
      </c>
      <c r="C49" s="105" t="s">
        <v>592</v>
      </c>
    </row>
    <row r="50" spans="1:3" x14ac:dyDescent="0.3">
      <c r="A50" s="113">
        <v>41295</v>
      </c>
      <c r="B50" s="104" t="s">
        <v>89</v>
      </c>
      <c r="C50" s="105" t="s">
        <v>561</v>
      </c>
    </row>
    <row r="51" spans="1:3" x14ac:dyDescent="0.3">
      <c r="A51" s="113">
        <v>42471</v>
      </c>
      <c r="B51" s="104" t="s">
        <v>589</v>
      </c>
      <c r="C51" s="105" t="s">
        <v>78</v>
      </c>
    </row>
    <row r="52" spans="1:3" x14ac:dyDescent="0.3">
      <c r="A52" s="113">
        <v>40855</v>
      </c>
      <c r="B52" s="104" t="s">
        <v>611</v>
      </c>
      <c r="C52" s="105" t="s">
        <v>560</v>
      </c>
    </row>
    <row r="53" spans="1:3" x14ac:dyDescent="0.3">
      <c r="A53" s="113">
        <v>24</v>
      </c>
      <c r="B53" s="104" t="s">
        <v>630</v>
      </c>
      <c r="C53" s="105" t="s">
        <v>584</v>
      </c>
    </row>
    <row r="54" spans="1:3" x14ac:dyDescent="0.3">
      <c r="A54" s="113">
        <v>40850</v>
      </c>
      <c r="B54" s="104" t="s">
        <v>608</v>
      </c>
      <c r="C54" s="105" t="s">
        <v>560</v>
      </c>
    </row>
    <row r="55" spans="1:3" x14ac:dyDescent="0.3">
      <c r="A55" s="113">
        <v>22</v>
      </c>
      <c r="B55" s="104" t="s">
        <v>628</v>
      </c>
      <c r="C55" s="105" t="s">
        <v>560</v>
      </c>
    </row>
    <row r="56" spans="1:3" x14ac:dyDescent="0.3">
      <c r="A56" s="113">
        <v>42476</v>
      </c>
      <c r="B56" s="104" t="s">
        <v>1096</v>
      </c>
      <c r="C56" s="105" t="s">
        <v>561</v>
      </c>
    </row>
    <row r="57" spans="1:3" x14ac:dyDescent="0.3">
      <c r="A57" s="113">
        <v>41334</v>
      </c>
      <c r="B57" s="104" t="s">
        <v>651</v>
      </c>
      <c r="C57" s="105" t="s">
        <v>583</v>
      </c>
    </row>
    <row r="58" spans="1:3" x14ac:dyDescent="0.3">
      <c r="A58" s="113" t="s">
        <v>1097</v>
      </c>
      <c r="B58" s="104" t="s">
        <v>1410</v>
      </c>
      <c r="C58" s="105" t="s">
        <v>583</v>
      </c>
    </row>
    <row r="59" spans="1:3" x14ac:dyDescent="0.3">
      <c r="A59" s="113">
        <v>41202</v>
      </c>
      <c r="B59" s="104" t="s">
        <v>1098</v>
      </c>
      <c r="C59" s="105" t="s">
        <v>583</v>
      </c>
    </row>
    <row r="60" spans="1:3" x14ac:dyDescent="0.3">
      <c r="A60" s="113">
        <v>41324</v>
      </c>
      <c r="B60" s="104" t="s">
        <v>1099</v>
      </c>
      <c r="C60" s="105" t="s">
        <v>583</v>
      </c>
    </row>
    <row r="61" spans="1:3" x14ac:dyDescent="0.3">
      <c r="A61" s="113">
        <v>41325</v>
      </c>
      <c r="B61" s="104" t="s">
        <v>1100</v>
      </c>
      <c r="C61" s="105" t="s">
        <v>583</v>
      </c>
    </row>
    <row r="62" spans="1:3" x14ac:dyDescent="0.3">
      <c r="A62" s="113">
        <v>41340</v>
      </c>
      <c r="B62" s="104" t="s">
        <v>652</v>
      </c>
      <c r="C62" s="105" t="s">
        <v>583</v>
      </c>
    </row>
    <row r="63" spans="1:3" x14ac:dyDescent="0.3">
      <c r="A63" s="113">
        <v>41385</v>
      </c>
      <c r="B63" s="104" t="s">
        <v>356</v>
      </c>
      <c r="C63" s="105" t="s">
        <v>584</v>
      </c>
    </row>
    <row r="64" spans="1:3" x14ac:dyDescent="0.3">
      <c r="A64" s="113">
        <v>41386</v>
      </c>
      <c r="B64" s="104" t="s">
        <v>357</v>
      </c>
      <c r="C64" s="105" t="s">
        <v>584</v>
      </c>
    </row>
    <row r="65" spans="1:3" x14ac:dyDescent="0.3">
      <c r="A65" s="113">
        <v>41414</v>
      </c>
      <c r="B65" s="104" t="s">
        <v>358</v>
      </c>
      <c r="C65" s="105" t="s">
        <v>583</v>
      </c>
    </row>
    <row r="66" spans="1:3" x14ac:dyDescent="0.3">
      <c r="A66" s="113">
        <v>41417</v>
      </c>
      <c r="B66" s="104" t="s">
        <v>359</v>
      </c>
      <c r="C66" s="105" t="s">
        <v>583</v>
      </c>
    </row>
    <row r="67" spans="1:3" x14ac:dyDescent="0.3">
      <c r="A67" s="113">
        <v>41350</v>
      </c>
      <c r="B67" s="104" t="s">
        <v>342</v>
      </c>
      <c r="C67" s="105" t="s">
        <v>584</v>
      </c>
    </row>
    <row r="68" spans="1:3" x14ac:dyDescent="0.3">
      <c r="A68" s="113">
        <v>41367</v>
      </c>
      <c r="B68" s="104" t="s">
        <v>343</v>
      </c>
      <c r="C68" s="105" t="s">
        <v>584</v>
      </c>
    </row>
    <row r="69" spans="1:3" x14ac:dyDescent="0.3">
      <c r="A69" s="113">
        <v>41455</v>
      </c>
      <c r="B69" s="104" t="s">
        <v>388</v>
      </c>
      <c r="C69" s="105" t="s">
        <v>584</v>
      </c>
    </row>
    <row r="70" spans="1:3" x14ac:dyDescent="0.3">
      <c r="A70" s="113">
        <v>41456</v>
      </c>
      <c r="B70" s="104" t="s">
        <v>389</v>
      </c>
      <c r="C70" s="105" t="s">
        <v>584</v>
      </c>
    </row>
    <row r="71" spans="1:3" ht="26.4" x14ac:dyDescent="0.3">
      <c r="A71" s="113">
        <v>23</v>
      </c>
      <c r="B71" s="104" t="s">
        <v>629</v>
      </c>
      <c r="C71" s="105" t="s">
        <v>583</v>
      </c>
    </row>
    <row r="72" spans="1:3" x14ac:dyDescent="0.3">
      <c r="A72" s="113">
        <v>41308</v>
      </c>
      <c r="B72" s="104" t="s">
        <v>332</v>
      </c>
      <c r="C72" s="105" t="s">
        <v>583</v>
      </c>
    </row>
    <row r="73" spans="1:3" x14ac:dyDescent="0.3">
      <c r="A73" s="113">
        <v>41447</v>
      </c>
      <c r="B73" s="104" t="s">
        <v>383</v>
      </c>
      <c r="C73" s="105" t="s">
        <v>583</v>
      </c>
    </row>
    <row r="74" spans="1:3" x14ac:dyDescent="0.3">
      <c r="A74" s="113">
        <v>45020</v>
      </c>
      <c r="B74" s="104" t="s">
        <v>490</v>
      </c>
      <c r="C74" s="105" t="s">
        <v>561</v>
      </c>
    </row>
    <row r="75" spans="1:3" x14ac:dyDescent="0.3">
      <c r="A75" s="113">
        <v>41302</v>
      </c>
      <c r="B75" s="104" t="s">
        <v>941</v>
      </c>
      <c r="C75" s="105" t="s">
        <v>561</v>
      </c>
    </row>
    <row r="76" spans="1:3" ht="26.4" x14ac:dyDescent="0.3">
      <c r="A76" s="113">
        <v>40026</v>
      </c>
      <c r="B76" s="104" t="s">
        <v>258</v>
      </c>
      <c r="C76" s="105" t="s">
        <v>561</v>
      </c>
    </row>
    <row r="77" spans="1:3" ht="26.4" x14ac:dyDescent="0.3">
      <c r="A77" s="113">
        <v>40020</v>
      </c>
      <c r="B77" s="104" t="s">
        <v>252</v>
      </c>
      <c r="C77" s="105" t="s">
        <v>561</v>
      </c>
    </row>
    <row r="78" spans="1:3" ht="26.4" x14ac:dyDescent="0.3">
      <c r="A78" s="113">
        <v>40335</v>
      </c>
      <c r="B78" s="104" t="s">
        <v>292</v>
      </c>
      <c r="C78" s="105" t="s">
        <v>561</v>
      </c>
    </row>
    <row r="79" spans="1:3" ht="26.4" x14ac:dyDescent="0.3">
      <c r="A79" s="113">
        <v>25</v>
      </c>
      <c r="B79" s="104" t="s">
        <v>631</v>
      </c>
      <c r="C79" s="105" t="s">
        <v>561</v>
      </c>
    </row>
    <row r="80" spans="1:3" x14ac:dyDescent="0.3">
      <c r="A80" s="113">
        <v>26</v>
      </c>
      <c r="B80" s="104" t="s">
        <v>632</v>
      </c>
      <c r="C80" s="105" t="s">
        <v>78</v>
      </c>
    </row>
    <row r="81" spans="1:3" ht="26.4" x14ac:dyDescent="0.3">
      <c r="A81" s="113" t="s">
        <v>653</v>
      </c>
      <c r="B81" s="104" t="s">
        <v>654</v>
      </c>
      <c r="C81" s="105" t="s">
        <v>583</v>
      </c>
    </row>
    <row r="82" spans="1:3" ht="26.4" x14ac:dyDescent="0.3">
      <c r="A82" s="113" t="s">
        <v>655</v>
      </c>
      <c r="B82" s="104" t="s">
        <v>656</v>
      </c>
      <c r="C82" s="105" t="s">
        <v>583</v>
      </c>
    </row>
    <row r="83" spans="1:3" x14ac:dyDescent="0.3">
      <c r="A83" s="113">
        <v>40890</v>
      </c>
      <c r="B83" s="104" t="s">
        <v>4</v>
      </c>
      <c r="C83" s="105" t="s">
        <v>82</v>
      </c>
    </row>
    <row r="84" spans="1:3" x14ac:dyDescent="0.3">
      <c r="A84" s="113">
        <v>41289</v>
      </c>
      <c r="B84" s="104" t="s">
        <v>657</v>
      </c>
      <c r="C84" s="105" t="s">
        <v>82</v>
      </c>
    </row>
    <row r="85" spans="1:3" x14ac:dyDescent="0.3">
      <c r="A85" s="113">
        <v>28</v>
      </c>
      <c r="B85" s="104" t="s">
        <v>633</v>
      </c>
      <c r="C85" s="105" t="s">
        <v>3</v>
      </c>
    </row>
    <row r="86" spans="1:3" x14ac:dyDescent="0.3">
      <c r="A86" s="113">
        <v>40130</v>
      </c>
      <c r="B86" s="104" t="s">
        <v>15</v>
      </c>
      <c r="C86" s="105" t="s">
        <v>560</v>
      </c>
    </row>
    <row r="87" spans="1:3" x14ac:dyDescent="0.3">
      <c r="A87" s="113">
        <v>29</v>
      </c>
      <c r="B87" s="104" t="s">
        <v>634</v>
      </c>
      <c r="C87" s="105" t="s">
        <v>561</v>
      </c>
    </row>
    <row r="88" spans="1:3" x14ac:dyDescent="0.3">
      <c r="A88" s="113">
        <v>30</v>
      </c>
      <c r="B88" s="104" t="s">
        <v>1409</v>
      </c>
      <c r="C88" s="105" t="s">
        <v>587</v>
      </c>
    </row>
    <row r="89" spans="1:3" x14ac:dyDescent="0.3">
      <c r="A89" s="113">
        <v>40003</v>
      </c>
      <c r="B89" s="104" t="s">
        <v>658</v>
      </c>
      <c r="C89" s="105" t="s">
        <v>584</v>
      </c>
    </row>
    <row r="90" spans="1:3" x14ac:dyDescent="0.3">
      <c r="A90" s="113">
        <v>40004</v>
      </c>
      <c r="B90" s="104" t="s">
        <v>659</v>
      </c>
      <c r="C90" s="105" t="s">
        <v>584</v>
      </c>
    </row>
    <row r="91" spans="1:3" ht="26.4" x14ac:dyDescent="0.3">
      <c r="A91" s="113">
        <v>40034</v>
      </c>
      <c r="B91" s="104" t="s">
        <v>264</v>
      </c>
      <c r="C91" s="105" t="s">
        <v>561</v>
      </c>
    </row>
    <row r="92" spans="1:3" ht="26.4" x14ac:dyDescent="0.3">
      <c r="A92" s="113">
        <v>40079</v>
      </c>
      <c r="B92" s="104" t="s">
        <v>277</v>
      </c>
      <c r="C92" s="105" t="s">
        <v>561</v>
      </c>
    </row>
    <row r="93" spans="1:3" x14ac:dyDescent="0.3">
      <c r="A93" s="113">
        <v>32</v>
      </c>
      <c r="B93" s="104" t="s">
        <v>635</v>
      </c>
      <c r="C93" s="105" t="s">
        <v>561</v>
      </c>
    </row>
    <row r="94" spans="1:3" x14ac:dyDescent="0.3">
      <c r="A94" s="113">
        <v>45010</v>
      </c>
      <c r="B94" s="104" t="s">
        <v>488</v>
      </c>
      <c r="C94" s="105" t="s">
        <v>561</v>
      </c>
    </row>
    <row r="95" spans="1:3" x14ac:dyDescent="0.3">
      <c r="A95" s="113">
        <v>45015</v>
      </c>
      <c r="B95" s="104" t="s">
        <v>489</v>
      </c>
      <c r="C95" s="105" t="s">
        <v>561</v>
      </c>
    </row>
    <row r="96" spans="1:3" x14ac:dyDescent="0.3">
      <c r="A96" s="113">
        <v>45055</v>
      </c>
      <c r="B96" s="104" t="s">
        <v>492</v>
      </c>
      <c r="C96" s="105" t="s">
        <v>560</v>
      </c>
    </row>
    <row r="97" spans="1:3" x14ac:dyDescent="0.3">
      <c r="A97" s="113">
        <v>34</v>
      </c>
      <c r="B97" s="104" t="s">
        <v>660</v>
      </c>
      <c r="C97" s="105" t="s">
        <v>583</v>
      </c>
    </row>
    <row r="98" spans="1:3" x14ac:dyDescent="0.3">
      <c r="A98" s="113">
        <v>45235</v>
      </c>
      <c r="B98" s="104" t="s">
        <v>515</v>
      </c>
      <c r="C98" s="105" t="s">
        <v>592</v>
      </c>
    </row>
    <row r="99" spans="1:3" x14ac:dyDescent="0.3">
      <c r="A99" s="113">
        <v>45245</v>
      </c>
      <c r="B99" s="104" t="s">
        <v>516</v>
      </c>
      <c r="C99" s="105" t="s">
        <v>560</v>
      </c>
    </row>
    <row r="100" spans="1:3" x14ac:dyDescent="0.3">
      <c r="A100" s="113" t="s">
        <v>1463</v>
      </c>
      <c r="B100" s="104" t="s">
        <v>1462</v>
      </c>
      <c r="C100" s="105" t="s">
        <v>1044</v>
      </c>
    </row>
    <row r="101" spans="1:3" x14ac:dyDescent="0.3">
      <c r="A101" s="113">
        <v>40510</v>
      </c>
      <c r="B101" s="104" t="s">
        <v>208</v>
      </c>
      <c r="C101" s="105" t="s">
        <v>581</v>
      </c>
    </row>
    <row r="102" spans="1:3" x14ac:dyDescent="0.3">
      <c r="A102" s="113">
        <v>40500</v>
      </c>
      <c r="B102" s="104" t="s">
        <v>307</v>
      </c>
      <c r="C102" s="105" t="s">
        <v>581</v>
      </c>
    </row>
    <row r="103" spans="1:3" x14ac:dyDescent="0.3">
      <c r="A103" s="113">
        <v>40525</v>
      </c>
      <c r="B103" s="104" t="s">
        <v>209</v>
      </c>
      <c r="C103" s="105" t="s">
        <v>581</v>
      </c>
    </row>
    <row r="104" spans="1:3" x14ac:dyDescent="0.3">
      <c r="A104" s="113">
        <v>40485</v>
      </c>
      <c r="B104" s="104" t="s">
        <v>304</v>
      </c>
      <c r="C104" s="105" t="s">
        <v>582</v>
      </c>
    </row>
    <row r="105" spans="1:3" x14ac:dyDescent="0.3">
      <c r="A105" s="113">
        <v>40480</v>
      </c>
      <c r="B105" s="104" t="s">
        <v>5</v>
      </c>
      <c r="C105" s="105" t="s">
        <v>581</v>
      </c>
    </row>
    <row r="106" spans="1:3" x14ac:dyDescent="0.3">
      <c r="A106" s="113">
        <v>40495</v>
      </c>
      <c r="B106" s="104" t="s">
        <v>306</v>
      </c>
      <c r="C106" s="105" t="s">
        <v>581</v>
      </c>
    </row>
    <row r="107" spans="1:3" x14ac:dyDescent="0.3">
      <c r="A107" s="113">
        <v>45155</v>
      </c>
      <c r="B107" s="104" t="s">
        <v>661</v>
      </c>
      <c r="C107" s="105" t="s">
        <v>592</v>
      </c>
    </row>
    <row r="108" spans="1:3" x14ac:dyDescent="0.3">
      <c r="A108" s="113">
        <v>45450</v>
      </c>
      <c r="B108" s="104" t="s">
        <v>662</v>
      </c>
      <c r="C108" s="105" t="s">
        <v>583</v>
      </c>
    </row>
    <row r="109" spans="1:3" x14ac:dyDescent="0.3">
      <c r="A109" s="113">
        <v>45455</v>
      </c>
      <c r="B109" s="104" t="s">
        <v>663</v>
      </c>
      <c r="C109" s="105" t="s">
        <v>583</v>
      </c>
    </row>
    <row r="110" spans="1:3" x14ac:dyDescent="0.3">
      <c r="A110" s="113">
        <v>45460</v>
      </c>
      <c r="B110" s="104" t="s">
        <v>664</v>
      </c>
      <c r="C110" s="105" t="s">
        <v>583</v>
      </c>
    </row>
    <row r="111" spans="1:3" x14ac:dyDescent="0.3">
      <c r="A111" s="113">
        <v>45465</v>
      </c>
      <c r="B111" s="104" t="s">
        <v>665</v>
      </c>
      <c r="C111" s="105" t="s">
        <v>583</v>
      </c>
    </row>
    <row r="112" spans="1:3" x14ac:dyDescent="0.3">
      <c r="A112" s="113">
        <v>41851</v>
      </c>
      <c r="B112" s="104" t="s">
        <v>411</v>
      </c>
      <c r="C112" s="105" t="s">
        <v>584</v>
      </c>
    </row>
    <row r="113" spans="1:3" x14ac:dyDescent="0.3">
      <c r="A113" s="113">
        <v>41856</v>
      </c>
      <c r="B113" s="104" t="s">
        <v>412</v>
      </c>
      <c r="C113" s="105" t="s">
        <v>584</v>
      </c>
    </row>
    <row r="114" spans="1:3" x14ac:dyDescent="0.3">
      <c r="A114" s="113">
        <v>41861</v>
      </c>
      <c r="B114" s="104" t="s">
        <v>413</v>
      </c>
      <c r="C114" s="105" t="s">
        <v>584</v>
      </c>
    </row>
    <row r="115" spans="1:3" x14ac:dyDescent="0.3">
      <c r="A115" s="113">
        <v>41866</v>
      </c>
      <c r="B115" s="104" t="s">
        <v>414</v>
      </c>
      <c r="C115" s="105" t="s">
        <v>584</v>
      </c>
    </row>
    <row r="116" spans="1:3" x14ac:dyDescent="0.3">
      <c r="A116" s="113">
        <v>45050</v>
      </c>
      <c r="B116" s="104" t="s">
        <v>536</v>
      </c>
      <c r="C116" s="105" t="s">
        <v>561</v>
      </c>
    </row>
    <row r="117" spans="1:3" x14ac:dyDescent="0.3">
      <c r="A117" s="113">
        <v>42841</v>
      </c>
      <c r="B117" s="104" t="s">
        <v>535</v>
      </c>
      <c r="C117" s="105" t="s">
        <v>561</v>
      </c>
    </row>
    <row r="118" spans="1:3" x14ac:dyDescent="0.3">
      <c r="A118" s="113">
        <v>45160</v>
      </c>
      <c r="B118" s="104" t="s">
        <v>537</v>
      </c>
      <c r="C118" s="105" t="s">
        <v>561</v>
      </c>
    </row>
    <row r="119" spans="1:3" x14ac:dyDescent="0.3">
      <c r="A119" s="113">
        <v>9</v>
      </c>
      <c r="B119" s="104" t="s">
        <v>621</v>
      </c>
      <c r="C119" s="105" t="s">
        <v>582</v>
      </c>
    </row>
    <row r="120" spans="1:3" x14ac:dyDescent="0.3">
      <c r="A120" s="113">
        <v>47018</v>
      </c>
      <c r="B120" s="104" t="s">
        <v>418</v>
      </c>
      <c r="C120" s="105" t="s">
        <v>561</v>
      </c>
    </row>
    <row r="121" spans="1:3" x14ac:dyDescent="0.3">
      <c r="A121" s="113">
        <v>45166</v>
      </c>
      <c r="B121" s="104" t="s">
        <v>666</v>
      </c>
      <c r="C121" s="105" t="s">
        <v>561</v>
      </c>
    </row>
    <row r="122" spans="1:3" x14ac:dyDescent="0.3">
      <c r="A122" s="113">
        <v>33</v>
      </c>
      <c r="B122" s="104" t="s">
        <v>667</v>
      </c>
      <c r="C122" s="105" t="s">
        <v>583</v>
      </c>
    </row>
    <row r="123" spans="1:3" x14ac:dyDescent="0.3">
      <c r="A123" s="113">
        <v>45575</v>
      </c>
      <c r="B123" s="104" t="s">
        <v>483</v>
      </c>
      <c r="C123" s="105" t="s">
        <v>560</v>
      </c>
    </row>
    <row r="124" spans="1:3" x14ac:dyDescent="0.3">
      <c r="A124" s="113">
        <v>40805</v>
      </c>
      <c r="B124" s="104" t="s">
        <v>394</v>
      </c>
      <c r="C124" s="105" t="s">
        <v>585</v>
      </c>
    </row>
    <row r="125" spans="1:3" x14ac:dyDescent="0.3">
      <c r="A125" s="113">
        <v>42850</v>
      </c>
      <c r="B125" s="104" t="s">
        <v>426</v>
      </c>
      <c r="C125" s="105" t="s">
        <v>561</v>
      </c>
    </row>
    <row r="126" spans="1:3" x14ac:dyDescent="0.3">
      <c r="A126" s="113">
        <v>40607</v>
      </c>
      <c r="B126" s="104" t="s">
        <v>315</v>
      </c>
      <c r="C126" s="105" t="s">
        <v>561</v>
      </c>
    </row>
    <row r="127" spans="1:3" x14ac:dyDescent="0.3">
      <c r="A127" s="113">
        <v>40193</v>
      </c>
      <c r="B127" s="104" t="s">
        <v>156</v>
      </c>
      <c r="C127" s="105" t="s">
        <v>556</v>
      </c>
    </row>
    <row r="128" spans="1:3" x14ac:dyDescent="0.3">
      <c r="A128" s="113">
        <v>40195</v>
      </c>
      <c r="B128" s="104" t="s">
        <v>158</v>
      </c>
      <c r="C128" s="105" t="s">
        <v>556</v>
      </c>
    </row>
    <row r="129" spans="1:3" x14ac:dyDescent="0.3">
      <c r="A129" s="113">
        <v>8</v>
      </c>
      <c r="B129" s="104" t="s">
        <v>668</v>
      </c>
      <c r="C129" s="105" t="s">
        <v>561</v>
      </c>
    </row>
    <row r="130" spans="1:3" x14ac:dyDescent="0.3">
      <c r="A130" s="113">
        <v>40430</v>
      </c>
      <c r="B130" s="104" t="s">
        <v>205</v>
      </c>
      <c r="C130" s="105" t="s">
        <v>562</v>
      </c>
    </row>
    <row r="131" spans="1:3" x14ac:dyDescent="0.3">
      <c r="A131" s="113">
        <v>40530</v>
      </c>
      <c r="B131" s="104" t="s">
        <v>16</v>
      </c>
      <c r="C131" s="105" t="s">
        <v>580</v>
      </c>
    </row>
    <row r="132" spans="1:3" x14ac:dyDescent="0.3">
      <c r="A132" s="113">
        <v>40440</v>
      </c>
      <c r="B132" s="104" t="s">
        <v>18</v>
      </c>
      <c r="C132" s="105" t="s">
        <v>579</v>
      </c>
    </row>
    <row r="133" spans="1:3" x14ac:dyDescent="0.3">
      <c r="A133" s="113">
        <v>45205</v>
      </c>
      <c r="B133" s="104" t="s">
        <v>502</v>
      </c>
      <c r="C133" s="105" t="s">
        <v>580</v>
      </c>
    </row>
    <row r="134" spans="1:3" x14ac:dyDescent="0.3">
      <c r="A134" s="113">
        <v>40455</v>
      </c>
      <c r="B134" s="104" t="s">
        <v>596</v>
      </c>
      <c r="C134" s="105" t="s">
        <v>562</v>
      </c>
    </row>
    <row r="135" spans="1:3" x14ac:dyDescent="0.3">
      <c r="A135" s="113">
        <v>40435</v>
      </c>
      <c r="B135" s="104" t="s">
        <v>14</v>
      </c>
      <c r="C135" s="105" t="s">
        <v>579</v>
      </c>
    </row>
    <row r="136" spans="1:3" x14ac:dyDescent="0.3">
      <c r="A136" s="113">
        <v>40320</v>
      </c>
      <c r="B136" s="104" t="s">
        <v>291</v>
      </c>
      <c r="C136" s="105" t="s">
        <v>562</v>
      </c>
    </row>
    <row r="137" spans="1:3" x14ac:dyDescent="0.3">
      <c r="A137" s="113">
        <v>40449</v>
      </c>
      <c r="B137" s="104" t="s">
        <v>301</v>
      </c>
      <c r="C137" s="105" t="s">
        <v>580</v>
      </c>
    </row>
    <row r="138" spans="1:3" x14ac:dyDescent="0.3">
      <c r="A138" s="113">
        <v>40450</v>
      </c>
      <c r="B138" s="104" t="s">
        <v>111</v>
      </c>
      <c r="C138" s="105" t="s">
        <v>579</v>
      </c>
    </row>
    <row r="139" spans="1:3" x14ac:dyDescent="0.3">
      <c r="A139" s="113">
        <v>40445</v>
      </c>
      <c r="B139" s="104" t="s">
        <v>300</v>
      </c>
      <c r="C139" s="105" t="s">
        <v>562</v>
      </c>
    </row>
    <row r="140" spans="1:3" x14ac:dyDescent="0.3">
      <c r="A140" s="113">
        <v>40451</v>
      </c>
      <c r="B140" s="104" t="s">
        <v>498</v>
      </c>
      <c r="C140" s="105" t="s">
        <v>580</v>
      </c>
    </row>
    <row r="141" spans="1:3" x14ac:dyDescent="0.3">
      <c r="A141" s="113">
        <v>47050</v>
      </c>
      <c r="B141" s="104" t="s">
        <v>505</v>
      </c>
      <c r="C141" s="105" t="s">
        <v>580</v>
      </c>
    </row>
    <row r="142" spans="1:3" x14ac:dyDescent="0.3">
      <c r="A142" s="113">
        <v>40454</v>
      </c>
      <c r="B142" s="104" t="s">
        <v>501</v>
      </c>
      <c r="C142" s="105" t="s">
        <v>580</v>
      </c>
    </row>
    <row r="143" spans="1:3" x14ac:dyDescent="0.3">
      <c r="A143" s="113">
        <v>40006</v>
      </c>
      <c r="B143" s="104" t="s">
        <v>13</v>
      </c>
      <c r="C143" s="105" t="s">
        <v>562</v>
      </c>
    </row>
    <row r="144" spans="1:3" x14ac:dyDescent="0.3">
      <c r="A144" s="113">
        <v>45209</v>
      </c>
      <c r="B144" s="104" t="s">
        <v>191</v>
      </c>
      <c r="C144" s="105" t="s">
        <v>593</v>
      </c>
    </row>
    <row r="145" spans="1:3" ht="26.4" x14ac:dyDescent="0.3">
      <c r="A145" s="113">
        <v>45206</v>
      </c>
      <c r="B145" s="104" t="s">
        <v>503</v>
      </c>
      <c r="C145" s="105" t="s">
        <v>580</v>
      </c>
    </row>
    <row r="146" spans="1:3" x14ac:dyDescent="0.3">
      <c r="A146" s="113">
        <v>45207</v>
      </c>
      <c r="B146" s="104" t="s">
        <v>189</v>
      </c>
      <c r="C146" s="105" t="s">
        <v>593</v>
      </c>
    </row>
    <row r="147" spans="1:3" x14ac:dyDescent="0.3">
      <c r="A147" s="113">
        <v>36</v>
      </c>
      <c r="B147" s="104" t="s">
        <v>669</v>
      </c>
      <c r="C147" s="105" t="s">
        <v>2</v>
      </c>
    </row>
  </sheetData>
  <autoFilter ref="A1:C147" xr:uid="{7DC0A62E-A363-4B74-9F17-7F1BE51F231C}"/>
  <pageMargins left="0.511811024" right="0.511811024" top="0.78740157499999996" bottom="0.78740157499999996" header="0.31496062000000002" footer="0.31496062000000002"/>
  <pageSetup paperSize="0" orientation="portrait" horizontalDpi="0" verticalDpi="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9</vt:i4>
      </vt:variant>
    </vt:vector>
  </HeadingPairs>
  <TitlesOfParts>
    <vt:vector size="21" baseType="lpstr">
      <vt:lpstr>Planilha1</vt:lpstr>
      <vt:lpstr>Composições</vt:lpstr>
      <vt:lpstr>Equipamentos</vt:lpstr>
      <vt:lpstr>Mão de Obra</vt:lpstr>
      <vt:lpstr>Encargos Sociais</vt:lpstr>
      <vt:lpstr>Encargos Totais</vt:lpstr>
      <vt:lpstr>Material</vt:lpstr>
      <vt:lpstr>Serviços</vt:lpstr>
      <vt:lpstr>Transporte</vt:lpstr>
      <vt:lpstr>COMP. EQUIPAMENTO.</vt:lpstr>
      <vt:lpstr>exequibilidade estaca</vt:lpstr>
      <vt:lpstr>Planilha2</vt:lpstr>
      <vt:lpstr>'COMP. EQUIPAMENTO.'!Area_de_impressao</vt:lpstr>
      <vt:lpstr>Composições!Area_de_impressao</vt:lpstr>
      <vt:lpstr>'Encargos Sociais'!Area_de_impressao</vt:lpstr>
      <vt:lpstr>'Encargos Totais'!Area_de_impressao</vt:lpstr>
      <vt:lpstr>Equipamentos!Area_de_impressao</vt:lpstr>
      <vt:lpstr>'Mão de Obra'!Area_de_impressao</vt:lpstr>
      <vt:lpstr>Material!Area_de_impressao</vt:lpstr>
      <vt:lpstr>Serviços!Area_de_impressao</vt:lpstr>
      <vt:lpstr>Transporte!Area_de_impressao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Engenharia</dc:creator>
  <cp:lastModifiedBy>STADIUM CONSTRUTORA</cp:lastModifiedBy>
  <cp:lastPrinted>2025-11-13T18:30:31Z</cp:lastPrinted>
  <dcterms:created xsi:type="dcterms:W3CDTF">2013-03-05T19:46:44Z</dcterms:created>
  <dcterms:modified xsi:type="dcterms:W3CDTF">2025-12-03T19:31:34Z</dcterms:modified>
</cp:coreProperties>
</file>